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imelineCaches/timelineCache1.xml" ContentType="application/vnd.ms-excel.timeline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pivotTables/pivotTable1.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drawings/drawing5.xml" ContentType="application/vnd.openxmlformats-officedocument.drawing+xml"/>
  <Override PartName="/xl/timelines/timeline1.xml" ContentType="application/vnd.ms-excel.timelin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6" Type="http://schemas.openxmlformats.org/officeDocument/2006/relationships/extended-properties" Target="docProps/app.xml"/><Relationship Id="rId5" Type="http://schemas.openxmlformats.org/package/2006/relationships/metadata/core-properties" Target="docProps/core.xml"/><Relationship Id="rId4" Type="http://schemas.microsoft.com/office/2006/relationships/ui/userCustomization" Target="userCustomization/customUI.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DieseArbeitsmappe" hidePivotFieldList="1"/>
  <mc:AlternateContent xmlns:mc="http://schemas.openxmlformats.org/markup-compatibility/2006">
    <mc:Choice Requires="x15">
      <x15ac:absPath xmlns:x15ac="http://schemas.microsoft.com/office/spreadsheetml/2010/11/ac" url="C:\Users\hgasa\Dropbox\Start-up-Assist\02 - Produkte\HHR Financial Plan\Development\"/>
    </mc:Choice>
  </mc:AlternateContent>
  <xr:revisionPtr revIDLastSave="0" documentId="8_{A1E96EF2-0035-4558-9518-0B5E79B3557A}" xr6:coauthVersionLast="47" xr6:coauthVersionMax="47" xr10:uidLastSave="{00000000-0000-0000-0000-000000000000}"/>
  <bookViews>
    <workbookView xWindow="-108" yWindow="-108" windowWidth="23256" windowHeight="12456" tabRatio="875" activeTab="2" xr2:uid="{258AB4E6-8B6C-481F-932B-8B55E11B00F8}"/>
  </bookViews>
  <sheets>
    <sheet name="Instructions" sheetId="14" r:id="rId1"/>
    <sheet name="Terms of use" sheetId="15" r:id="rId2"/>
    <sheet name="Input sheet" sheetId="10" r:id="rId3"/>
    <sheet name="Financial planning" sheetId="2" r:id="rId4"/>
    <sheet name="Personal costs" sheetId="3" r:id="rId5"/>
    <sheet name="Depreciation periods" sheetId="9" r:id="rId6"/>
    <sheet name="Profit &amp; loss" sheetId="6" r:id="rId7"/>
    <sheet name="Liquidity overview" sheetId="7" r:id="rId8"/>
    <sheet name="Graphic" sheetId="12" state="hidden" r:id="rId9"/>
    <sheet name="DS - Graphic" sheetId="11" state="veryHidden" r:id="rId10"/>
    <sheet name="Translation" sheetId="8" state="veryHidden" r:id="rId11"/>
    <sheet name="Export" sheetId="13" state="veryHidden" r:id="rId12"/>
    <sheet name="Planning scenarios" sheetId="16" state="hidden" r:id="rId13"/>
  </sheets>
  <definedNames>
    <definedName name="Datenschnitt_Favorit">#N/A</definedName>
    <definedName name="Datenschnitt_Initial">#N/A</definedName>
    <definedName name="DB_GRAFIK">'DS - Graphic'!$F$3:$M$171</definedName>
    <definedName name="_xlnm.Print_Area" localSheetId="5">'Depreciation periods'!$B$1:$G$180</definedName>
    <definedName name="_xlnm.Print_Area" localSheetId="2">'Input sheet'!$B$1:$Q$162</definedName>
    <definedName name="_xlnm.Print_Area" localSheetId="0">Instructions!$B$1:$B$114</definedName>
    <definedName name="_xlnm.Print_Area" localSheetId="7">'Liquidity overview'!$B$1:$P$255</definedName>
    <definedName name="_xlnm.Print_Area" localSheetId="12">'Planning scenarios'!$E$5:$AI$77</definedName>
    <definedName name="_xlnm.Print_Area" localSheetId="6">'Profit &amp; loss'!$B$5:$O$256</definedName>
    <definedName name="_xlnm.Print_Area" localSheetId="1">'Terms of use'!$B$1:$B$30</definedName>
    <definedName name="_xlnm.Print_Titles" localSheetId="5">'Depreciation periods'!$16:$17</definedName>
    <definedName name="_xlnm.Print_Titles" localSheetId="0">Instructions!$2:$2</definedName>
    <definedName name="_xlnm.Print_Titles" localSheetId="7">'Liquidity overview'!$1:$2</definedName>
    <definedName name="_xlnm.Print_Titles" localSheetId="1">'Terms of use'!$2:$2</definedName>
    <definedName name="Eingabeblatt_Zeilen1" localSheetId="9">#REF!</definedName>
    <definedName name="Eingabeblatt_Zeilen1" localSheetId="8">#REF!</definedName>
    <definedName name="Eingabeblatt_Zeilen1">Translation!$C$181:$I$253</definedName>
    <definedName name="Eingabeblatt_Zeilen2">#REF!</definedName>
    <definedName name="Fixed_Assets_Head1">#REF!</definedName>
    <definedName name="Fixed_Assets_Head2">#REF!</definedName>
    <definedName name="Fixed_Assets_Head3">#REF!</definedName>
    <definedName name="NativeZeitachse_Datum">#N/A</definedName>
    <definedName name="Personal_Costs">#REF!</definedName>
    <definedName name="Personal_Costs2">#REF!</definedName>
    <definedName name="SFK">'Financial planning'!$A$9</definedName>
  </definedNames>
  <calcPr calcId="191029" iterate="1"/>
  <pivotCaches>
    <pivotCache cacheId="43" r:id="rId14"/>
    <pivotCache cacheId="53" r:id="rId15"/>
  </pivotCaches>
  <extLst>
    <ext xmlns:x14="http://schemas.microsoft.com/office/spreadsheetml/2009/9/main" uri="{BBE1A952-AA13-448e-AADC-164F8A28A991}">
      <x14:slicerCaches>
        <x14:slicerCache r:id="rId16"/>
        <x14:slicerCache r:id="rId17"/>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18"/>
      </x15:timelineCacheRef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1" i="10" l="1"/>
  <c r="C4" i="15" l="1"/>
  <c r="C3" i="15"/>
  <c r="C27" i="15"/>
  <c r="C26" i="15"/>
  <c r="C22" i="15"/>
  <c r="C19" i="15"/>
  <c r="C16" i="15"/>
  <c r="C13" i="15"/>
  <c r="C10" i="15"/>
  <c r="C7" i="15"/>
  <c r="C1" i="15"/>
  <c r="C156" i="14"/>
  <c r="C155" i="14"/>
  <c r="C154" i="14"/>
  <c r="C153" i="14"/>
  <c r="C152" i="14"/>
  <c r="C151" i="14"/>
  <c r="C150" i="14"/>
  <c r="C149" i="14"/>
  <c r="C148" i="14"/>
  <c r="C147" i="14"/>
  <c r="C146" i="14"/>
  <c r="C145" i="14"/>
  <c r="C144" i="14"/>
  <c r="C143" i="14"/>
  <c r="C142" i="14"/>
  <c r="C141" i="14"/>
  <c r="C140" i="14"/>
  <c r="C139" i="14"/>
  <c r="C138" i="14"/>
  <c r="C137" i="14"/>
  <c r="C136" i="14"/>
  <c r="C135" i="14"/>
  <c r="C134" i="14"/>
  <c r="C133" i="14"/>
  <c r="C132" i="14"/>
  <c r="C131" i="14"/>
  <c r="C130" i="14"/>
  <c r="C129" i="14"/>
  <c r="C128" i="14"/>
  <c r="C127" i="14"/>
  <c r="C126" i="14"/>
  <c r="C125" i="14"/>
  <c r="C124" i="14"/>
  <c r="C123" i="14"/>
  <c r="C122" i="14"/>
  <c r="C121" i="14"/>
  <c r="C120" i="14"/>
  <c r="C119" i="14"/>
  <c r="C118" i="14"/>
  <c r="C117" i="14"/>
  <c r="C116" i="14"/>
  <c r="C115" i="14"/>
  <c r="C114" i="14"/>
  <c r="C113" i="14"/>
  <c r="C109" i="14"/>
  <c r="C107" i="14"/>
  <c r="C105" i="14"/>
  <c r="C103" i="14"/>
  <c r="C100" i="14"/>
  <c r="C90" i="14"/>
  <c r="C87" i="14"/>
  <c r="C79" i="14"/>
  <c r="C73" i="14"/>
  <c r="C70" i="14"/>
  <c r="C67" i="14"/>
  <c r="C63" i="14"/>
  <c r="C60" i="14"/>
  <c r="C55" i="14"/>
  <c r="C49" i="14"/>
  <c r="C42" i="14"/>
  <c r="C40" i="14"/>
  <c r="C32" i="14"/>
  <c r="C29" i="14"/>
  <c r="C26" i="14"/>
  <c r="C23" i="14"/>
  <c r="C11" i="14"/>
  <c r="C9" i="14"/>
  <c r="C1" i="14"/>
  <c r="BS44" i="8"/>
  <c r="BX44" i="8"/>
  <c r="BS45" i="8"/>
  <c r="BX45" i="8"/>
  <c r="BS46" i="8"/>
  <c r="BX46" i="8"/>
  <c r="BS41" i="8"/>
  <c r="BX41" i="8"/>
  <c r="BS42" i="8"/>
  <c r="BX42" i="8"/>
  <c r="BS43" i="8"/>
  <c r="BX43" i="8"/>
  <c r="G152" i="10"/>
  <c r="H152" i="10" s="1"/>
  <c r="I152" i="10" s="1"/>
  <c r="J152" i="10" s="1"/>
  <c r="K152" i="10" s="1"/>
  <c r="L152" i="10" s="1"/>
  <c r="M152" i="10" s="1"/>
  <c r="N152" i="10" s="1"/>
  <c r="O152" i="10" s="1"/>
  <c r="P152" i="10" s="1"/>
  <c r="Q152" i="10" s="1"/>
  <c r="R152" i="10" s="1"/>
  <c r="S152" i="10" s="1"/>
  <c r="T152" i="10" s="1"/>
  <c r="U152" i="10" s="1"/>
  <c r="V152" i="10" s="1"/>
  <c r="W152" i="10" s="1"/>
  <c r="X152" i="10" s="1"/>
  <c r="Y152" i="10" s="1"/>
  <c r="Z152" i="10" s="1"/>
  <c r="AA152" i="10" s="1"/>
  <c r="AB152" i="10" s="1"/>
  <c r="AC152" i="10" s="1"/>
  <c r="AD152" i="10" s="1"/>
  <c r="AE152" i="10" s="1"/>
  <c r="AF152" i="10" s="1"/>
  <c r="AG152" i="10" s="1"/>
  <c r="AH152" i="10" s="1"/>
  <c r="AI152" i="10" s="1"/>
  <c r="AJ152" i="10" s="1"/>
  <c r="AK152" i="10" s="1"/>
  <c r="AL152" i="10" s="1"/>
  <c r="AM152" i="10" s="1"/>
  <c r="AN152" i="10" s="1"/>
  <c r="AO152" i="10" s="1"/>
  <c r="AP152" i="10" s="1"/>
  <c r="AQ152" i="10" s="1"/>
  <c r="AR152" i="10" s="1"/>
  <c r="AS152" i="10" s="1"/>
  <c r="AT152" i="10" s="1"/>
  <c r="AU152" i="10" s="1"/>
  <c r="AV152" i="10" s="1"/>
  <c r="AW152" i="10" s="1"/>
  <c r="AX152" i="10" s="1"/>
  <c r="AY152" i="10" s="1"/>
  <c r="AZ152" i="10" s="1"/>
  <c r="BA152" i="10" s="1"/>
  <c r="BB152" i="10" s="1"/>
  <c r="BC152" i="10" s="1"/>
  <c r="BD152" i="10" s="1"/>
  <c r="BE152" i="10" s="1"/>
  <c r="BF152" i="10" s="1"/>
  <c r="BG152" i="10" s="1"/>
  <c r="BH152" i="10" s="1"/>
  <c r="BI152" i="10" s="1"/>
  <c r="BJ152" i="10" s="1"/>
  <c r="BK152" i="10" s="1"/>
  <c r="BL152" i="10" s="1"/>
  <c r="BM152" i="10" s="1"/>
  <c r="BN152" i="10" s="1"/>
  <c r="BO152" i="10" s="1"/>
  <c r="BP152" i="10" s="1"/>
  <c r="BQ152" i="10" s="1"/>
  <c r="BR152" i="10" s="1"/>
  <c r="BS152" i="10" s="1"/>
  <c r="BT152" i="10" s="1"/>
  <c r="BU152" i="10" s="1"/>
  <c r="BV152" i="10" s="1"/>
  <c r="BW152" i="10" s="1"/>
  <c r="BX152" i="10" s="1"/>
  <c r="BY152" i="10" s="1"/>
  <c r="BZ152" i="10" s="1"/>
  <c r="CA152" i="10" s="1"/>
  <c r="CB152" i="10" s="1"/>
  <c r="CC152" i="10" s="1"/>
  <c r="CD152" i="10" s="1"/>
  <c r="CE152" i="10" s="1"/>
  <c r="CF152" i="10" s="1"/>
  <c r="CG152" i="10" s="1"/>
  <c r="CH152" i="10" s="1"/>
  <c r="CI152" i="10" s="1"/>
  <c r="CJ152" i="10" s="1"/>
  <c r="CK152" i="10" s="1"/>
  <c r="CL152" i="10" s="1"/>
  <c r="CM152" i="10" s="1"/>
  <c r="CN152" i="10" s="1"/>
  <c r="CO152" i="10" s="1"/>
  <c r="CP152" i="10" s="1"/>
  <c r="CQ152" i="10" s="1"/>
  <c r="CR152" i="10" s="1"/>
  <c r="CS152" i="10" s="1"/>
  <c r="CT152" i="10" s="1"/>
  <c r="CU152" i="10" s="1"/>
  <c r="CV152" i="10" s="1"/>
  <c r="CW152" i="10" s="1"/>
  <c r="CX152" i="10" s="1"/>
  <c r="CY152" i="10" s="1"/>
  <c r="CZ152" i="10" s="1"/>
  <c r="DA152" i="10" s="1"/>
  <c r="DB152" i="10" s="1"/>
  <c r="DC152" i="10" s="1"/>
  <c r="DD152" i="10" s="1"/>
  <c r="DE152" i="10" s="1"/>
  <c r="DF152" i="10" s="1"/>
  <c r="DG152" i="10" s="1"/>
  <c r="DH152" i="10" s="1"/>
  <c r="DI152" i="10" s="1"/>
  <c r="DJ152" i="10" s="1"/>
  <c r="DK152" i="10" s="1"/>
  <c r="DL152" i="10" s="1"/>
  <c r="DM152" i="10" s="1"/>
  <c r="DN152" i="10" s="1"/>
  <c r="DO152" i="10" s="1"/>
  <c r="DP152" i="10" s="1"/>
  <c r="DQ152" i="10" s="1"/>
  <c r="DR152" i="10" s="1"/>
  <c r="DS152" i="10" s="1"/>
  <c r="DT152" i="10" s="1"/>
  <c r="DU152" i="10" s="1"/>
  <c r="DV152" i="10" s="1"/>
  <c r="DW152" i="10" s="1"/>
  <c r="DX152" i="10" s="1"/>
  <c r="DY152" i="10" s="1"/>
  <c r="DZ152" i="10" s="1"/>
  <c r="EA152" i="10" s="1"/>
  <c r="EB152" i="10" s="1"/>
  <c r="EC152" i="10" s="1"/>
  <c r="ED152" i="10" s="1"/>
  <c r="EE152" i="10" s="1"/>
  <c r="EF152" i="10" s="1"/>
  <c r="EG152" i="10" s="1"/>
  <c r="EH152" i="10" s="1"/>
  <c r="EI152" i="10" s="1"/>
  <c r="EJ152" i="10" s="1"/>
  <c r="EK152" i="10" s="1"/>
  <c r="EL152" i="10" s="1"/>
  <c r="EM152" i="10" s="1"/>
  <c r="EN152" i="10" s="1"/>
  <c r="EO152" i="10" s="1"/>
  <c r="EP152" i="10" s="1"/>
  <c r="EQ152" i="10" s="1"/>
  <c r="ER152" i="10" s="1"/>
  <c r="ES152" i="10" s="1"/>
  <c r="ET152" i="10" s="1"/>
  <c r="EU152" i="10" s="1"/>
  <c r="EV152" i="10" s="1"/>
  <c r="EW152" i="10" s="1"/>
  <c r="EX152" i="10" s="1"/>
  <c r="EY152" i="10" s="1"/>
  <c r="EZ152" i="10" s="1"/>
  <c r="FA152" i="10" s="1"/>
  <c r="FB152" i="10" s="1"/>
  <c r="FC152" i="10" s="1"/>
  <c r="FD152" i="10" s="1"/>
  <c r="FE152" i="10" s="1"/>
  <c r="FF152" i="10" s="1"/>
  <c r="FG152" i="10" s="1"/>
  <c r="FH152" i="10" s="1"/>
  <c r="FI152" i="10" s="1"/>
  <c r="FJ152" i="10" s="1"/>
  <c r="FK152" i="10" s="1"/>
  <c r="FL152" i="10" s="1"/>
  <c r="FM152" i="10" s="1"/>
  <c r="FN152" i="10" s="1"/>
  <c r="FO152" i="10" s="1"/>
  <c r="FP152" i="10" s="1"/>
  <c r="FQ152" i="10" s="1"/>
  <c r="F152" i="10"/>
  <c r="G117" i="10"/>
  <c r="H117" i="10" s="1"/>
  <c r="I117" i="10" s="1"/>
  <c r="J117" i="10" s="1"/>
  <c r="K117" i="10" s="1"/>
  <c r="L117" i="10" s="1"/>
  <c r="M117" i="10" s="1"/>
  <c r="N117" i="10" s="1"/>
  <c r="O117" i="10" s="1"/>
  <c r="P117" i="10" s="1"/>
  <c r="Q117" i="10" s="1"/>
  <c r="R117" i="10" s="1"/>
  <c r="S117" i="10" s="1"/>
  <c r="T117" i="10" s="1"/>
  <c r="U117" i="10" s="1"/>
  <c r="V117" i="10" s="1"/>
  <c r="W117" i="10" s="1"/>
  <c r="X117" i="10" s="1"/>
  <c r="Y117" i="10" s="1"/>
  <c r="Z117" i="10" s="1"/>
  <c r="AA117" i="10" s="1"/>
  <c r="AB117" i="10" s="1"/>
  <c r="AC117" i="10" s="1"/>
  <c r="AD117" i="10" s="1"/>
  <c r="AE117" i="10" s="1"/>
  <c r="AF117" i="10" s="1"/>
  <c r="AG117" i="10" s="1"/>
  <c r="AH117" i="10" s="1"/>
  <c r="AI117" i="10" s="1"/>
  <c r="AJ117" i="10" s="1"/>
  <c r="AK117" i="10" s="1"/>
  <c r="AL117" i="10" s="1"/>
  <c r="AM117" i="10" s="1"/>
  <c r="AN117" i="10" s="1"/>
  <c r="AO117" i="10" s="1"/>
  <c r="AP117" i="10" s="1"/>
  <c r="AQ117" i="10" s="1"/>
  <c r="AR117" i="10" s="1"/>
  <c r="AS117" i="10" s="1"/>
  <c r="AT117" i="10" s="1"/>
  <c r="AU117" i="10" s="1"/>
  <c r="AV117" i="10" s="1"/>
  <c r="AW117" i="10" s="1"/>
  <c r="AX117" i="10" s="1"/>
  <c r="AY117" i="10" s="1"/>
  <c r="AZ117" i="10" s="1"/>
  <c r="BA117" i="10" s="1"/>
  <c r="BB117" i="10" s="1"/>
  <c r="BC117" i="10" s="1"/>
  <c r="BD117" i="10" s="1"/>
  <c r="BE117" i="10" s="1"/>
  <c r="BF117" i="10" s="1"/>
  <c r="BG117" i="10" s="1"/>
  <c r="BH117" i="10" s="1"/>
  <c r="BI117" i="10" s="1"/>
  <c r="BJ117" i="10" s="1"/>
  <c r="BK117" i="10" s="1"/>
  <c r="BL117" i="10" s="1"/>
  <c r="BM117" i="10" s="1"/>
  <c r="BN117" i="10" s="1"/>
  <c r="BO117" i="10" s="1"/>
  <c r="BP117" i="10" s="1"/>
  <c r="BQ117" i="10" s="1"/>
  <c r="BR117" i="10" s="1"/>
  <c r="BS117" i="10" s="1"/>
  <c r="BT117" i="10" s="1"/>
  <c r="BU117" i="10" s="1"/>
  <c r="BV117" i="10" s="1"/>
  <c r="BW117" i="10" s="1"/>
  <c r="BX117" i="10" s="1"/>
  <c r="BY117" i="10" s="1"/>
  <c r="BZ117" i="10" s="1"/>
  <c r="CA117" i="10" s="1"/>
  <c r="CB117" i="10" s="1"/>
  <c r="CC117" i="10" s="1"/>
  <c r="CD117" i="10" s="1"/>
  <c r="CE117" i="10" s="1"/>
  <c r="CF117" i="10" s="1"/>
  <c r="CG117" i="10" s="1"/>
  <c r="CH117" i="10" s="1"/>
  <c r="CI117" i="10" s="1"/>
  <c r="CJ117" i="10" s="1"/>
  <c r="CK117" i="10" s="1"/>
  <c r="CL117" i="10" s="1"/>
  <c r="CM117" i="10" s="1"/>
  <c r="CN117" i="10" s="1"/>
  <c r="CO117" i="10" s="1"/>
  <c r="CP117" i="10" s="1"/>
  <c r="CQ117" i="10" s="1"/>
  <c r="CR117" i="10" s="1"/>
  <c r="CS117" i="10" s="1"/>
  <c r="CT117" i="10" s="1"/>
  <c r="CU117" i="10" s="1"/>
  <c r="CV117" i="10" s="1"/>
  <c r="CW117" i="10" s="1"/>
  <c r="CX117" i="10" s="1"/>
  <c r="CY117" i="10" s="1"/>
  <c r="CZ117" i="10" s="1"/>
  <c r="DA117" i="10" s="1"/>
  <c r="DB117" i="10" s="1"/>
  <c r="DC117" i="10" s="1"/>
  <c r="DD117" i="10" s="1"/>
  <c r="DE117" i="10" s="1"/>
  <c r="DF117" i="10" s="1"/>
  <c r="DG117" i="10" s="1"/>
  <c r="DH117" i="10" s="1"/>
  <c r="DI117" i="10" s="1"/>
  <c r="DJ117" i="10" s="1"/>
  <c r="DK117" i="10" s="1"/>
  <c r="DL117" i="10" s="1"/>
  <c r="DM117" i="10" s="1"/>
  <c r="DN117" i="10" s="1"/>
  <c r="DO117" i="10" s="1"/>
  <c r="DP117" i="10" s="1"/>
  <c r="DQ117" i="10" s="1"/>
  <c r="DR117" i="10" s="1"/>
  <c r="DS117" i="10" s="1"/>
  <c r="DT117" i="10" s="1"/>
  <c r="DU117" i="10" s="1"/>
  <c r="DV117" i="10" s="1"/>
  <c r="DW117" i="10" s="1"/>
  <c r="DX117" i="10" s="1"/>
  <c r="DY117" i="10" s="1"/>
  <c r="DZ117" i="10" s="1"/>
  <c r="EA117" i="10" s="1"/>
  <c r="EB117" i="10" s="1"/>
  <c r="EC117" i="10" s="1"/>
  <c r="ED117" i="10" s="1"/>
  <c r="EE117" i="10" s="1"/>
  <c r="EF117" i="10" s="1"/>
  <c r="EG117" i="10" s="1"/>
  <c r="EH117" i="10" s="1"/>
  <c r="EI117" i="10" s="1"/>
  <c r="EJ117" i="10" s="1"/>
  <c r="EK117" i="10" s="1"/>
  <c r="EL117" i="10" s="1"/>
  <c r="EM117" i="10" s="1"/>
  <c r="EN117" i="10" s="1"/>
  <c r="EO117" i="10" s="1"/>
  <c r="EP117" i="10" s="1"/>
  <c r="EQ117" i="10" s="1"/>
  <c r="ER117" i="10" s="1"/>
  <c r="ES117" i="10" s="1"/>
  <c r="ET117" i="10" s="1"/>
  <c r="EU117" i="10" s="1"/>
  <c r="EV117" i="10" s="1"/>
  <c r="EW117" i="10" s="1"/>
  <c r="EX117" i="10" s="1"/>
  <c r="EY117" i="10" s="1"/>
  <c r="EZ117" i="10" s="1"/>
  <c r="FA117" i="10" s="1"/>
  <c r="FB117" i="10" s="1"/>
  <c r="FC117" i="10" s="1"/>
  <c r="FD117" i="10" s="1"/>
  <c r="FE117" i="10" s="1"/>
  <c r="FF117" i="10" s="1"/>
  <c r="FG117" i="10" s="1"/>
  <c r="FH117" i="10" s="1"/>
  <c r="FI117" i="10" s="1"/>
  <c r="FJ117" i="10" s="1"/>
  <c r="FK117" i="10" s="1"/>
  <c r="FL117" i="10" s="1"/>
  <c r="FM117" i="10" s="1"/>
  <c r="FN117" i="10" s="1"/>
  <c r="FO117" i="10" s="1"/>
  <c r="FP117" i="10" s="1"/>
  <c r="FQ117" i="10" s="1"/>
  <c r="F117" i="10"/>
  <c r="G91" i="10"/>
  <c r="H91" i="10" s="1"/>
  <c r="I91" i="10" s="1"/>
  <c r="J91" i="10" s="1"/>
  <c r="K91" i="10" s="1"/>
  <c r="L91" i="10" s="1"/>
  <c r="M91" i="10" s="1"/>
  <c r="N91" i="10" s="1"/>
  <c r="O91" i="10" s="1"/>
  <c r="P91" i="10" s="1"/>
  <c r="Q91" i="10" s="1"/>
  <c r="R91" i="10" s="1"/>
  <c r="S91" i="10" s="1"/>
  <c r="T91" i="10" s="1"/>
  <c r="U91" i="10" s="1"/>
  <c r="V91" i="10" s="1"/>
  <c r="W91" i="10" s="1"/>
  <c r="X91" i="10" s="1"/>
  <c r="Y91" i="10" s="1"/>
  <c r="Z91" i="10" s="1"/>
  <c r="AA91" i="10" s="1"/>
  <c r="AB91" i="10" s="1"/>
  <c r="AC91" i="10" s="1"/>
  <c r="AD91" i="10" s="1"/>
  <c r="AE91" i="10" s="1"/>
  <c r="AF91" i="10" s="1"/>
  <c r="AG91" i="10" s="1"/>
  <c r="AH91" i="10" s="1"/>
  <c r="AI91" i="10" s="1"/>
  <c r="AJ91" i="10" s="1"/>
  <c r="AK91" i="10" s="1"/>
  <c r="AL91" i="10" s="1"/>
  <c r="AM91" i="10" s="1"/>
  <c r="AN91" i="10" s="1"/>
  <c r="AO91" i="10" s="1"/>
  <c r="AP91" i="10" s="1"/>
  <c r="AQ91" i="10" s="1"/>
  <c r="AR91" i="10" s="1"/>
  <c r="AS91" i="10" s="1"/>
  <c r="AT91" i="10" s="1"/>
  <c r="AU91" i="10" s="1"/>
  <c r="AV91" i="10" s="1"/>
  <c r="AW91" i="10" s="1"/>
  <c r="AX91" i="10" s="1"/>
  <c r="AY91" i="10" s="1"/>
  <c r="AZ91" i="10" s="1"/>
  <c r="BA91" i="10" s="1"/>
  <c r="BB91" i="10" s="1"/>
  <c r="BC91" i="10" s="1"/>
  <c r="BD91" i="10" s="1"/>
  <c r="BE91" i="10" s="1"/>
  <c r="BF91" i="10" s="1"/>
  <c r="BG91" i="10" s="1"/>
  <c r="BH91" i="10" s="1"/>
  <c r="BI91" i="10" s="1"/>
  <c r="BJ91" i="10" s="1"/>
  <c r="BK91" i="10" s="1"/>
  <c r="BL91" i="10" s="1"/>
  <c r="BM91" i="10" s="1"/>
  <c r="BN91" i="10" s="1"/>
  <c r="BO91" i="10" s="1"/>
  <c r="BP91" i="10" s="1"/>
  <c r="BQ91" i="10" s="1"/>
  <c r="BR91" i="10" s="1"/>
  <c r="BS91" i="10" s="1"/>
  <c r="BT91" i="10" s="1"/>
  <c r="BU91" i="10" s="1"/>
  <c r="BV91" i="10" s="1"/>
  <c r="BW91" i="10" s="1"/>
  <c r="BX91" i="10" s="1"/>
  <c r="BY91" i="10" s="1"/>
  <c r="BZ91" i="10" s="1"/>
  <c r="CA91" i="10" s="1"/>
  <c r="CB91" i="10" s="1"/>
  <c r="CC91" i="10" s="1"/>
  <c r="CD91" i="10" s="1"/>
  <c r="CE91" i="10" s="1"/>
  <c r="CF91" i="10" s="1"/>
  <c r="CG91" i="10" s="1"/>
  <c r="CH91" i="10" s="1"/>
  <c r="CI91" i="10" s="1"/>
  <c r="CJ91" i="10" s="1"/>
  <c r="CK91" i="10" s="1"/>
  <c r="CL91" i="10" s="1"/>
  <c r="CM91" i="10" s="1"/>
  <c r="CN91" i="10" s="1"/>
  <c r="CO91" i="10" s="1"/>
  <c r="CP91" i="10" s="1"/>
  <c r="CQ91" i="10" s="1"/>
  <c r="CR91" i="10" s="1"/>
  <c r="CS91" i="10" s="1"/>
  <c r="CT91" i="10" s="1"/>
  <c r="CU91" i="10" s="1"/>
  <c r="CV91" i="10" s="1"/>
  <c r="CW91" i="10" s="1"/>
  <c r="CX91" i="10" s="1"/>
  <c r="CY91" i="10" s="1"/>
  <c r="CZ91" i="10" s="1"/>
  <c r="DA91" i="10" s="1"/>
  <c r="DB91" i="10" s="1"/>
  <c r="DC91" i="10" s="1"/>
  <c r="DD91" i="10" s="1"/>
  <c r="DE91" i="10" s="1"/>
  <c r="DF91" i="10" s="1"/>
  <c r="DG91" i="10" s="1"/>
  <c r="DH91" i="10" s="1"/>
  <c r="DI91" i="10" s="1"/>
  <c r="DJ91" i="10" s="1"/>
  <c r="DK91" i="10" s="1"/>
  <c r="DL91" i="10" s="1"/>
  <c r="DM91" i="10" s="1"/>
  <c r="DN91" i="10" s="1"/>
  <c r="DO91" i="10" s="1"/>
  <c r="DP91" i="10" s="1"/>
  <c r="DQ91" i="10" s="1"/>
  <c r="DR91" i="10" s="1"/>
  <c r="DS91" i="10" s="1"/>
  <c r="DT91" i="10" s="1"/>
  <c r="DU91" i="10" s="1"/>
  <c r="DV91" i="10" s="1"/>
  <c r="DW91" i="10" s="1"/>
  <c r="DX91" i="10" s="1"/>
  <c r="DY91" i="10" s="1"/>
  <c r="DZ91" i="10" s="1"/>
  <c r="EA91" i="10" s="1"/>
  <c r="EB91" i="10" s="1"/>
  <c r="EC91" i="10" s="1"/>
  <c r="ED91" i="10" s="1"/>
  <c r="EE91" i="10" s="1"/>
  <c r="EF91" i="10" s="1"/>
  <c r="EG91" i="10" s="1"/>
  <c r="EH91" i="10" s="1"/>
  <c r="EI91" i="10" s="1"/>
  <c r="EJ91" i="10" s="1"/>
  <c r="EK91" i="10" s="1"/>
  <c r="EL91" i="10" s="1"/>
  <c r="EM91" i="10" s="1"/>
  <c r="EN91" i="10" s="1"/>
  <c r="EO91" i="10" s="1"/>
  <c r="EP91" i="10" s="1"/>
  <c r="EQ91" i="10" s="1"/>
  <c r="ER91" i="10" s="1"/>
  <c r="ES91" i="10" s="1"/>
  <c r="ET91" i="10" s="1"/>
  <c r="EU91" i="10" s="1"/>
  <c r="EV91" i="10" s="1"/>
  <c r="EW91" i="10" s="1"/>
  <c r="EX91" i="10" s="1"/>
  <c r="EY91" i="10" s="1"/>
  <c r="EZ91" i="10" s="1"/>
  <c r="FA91" i="10" s="1"/>
  <c r="FB91" i="10" s="1"/>
  <c r="FC91" i="10" s="1"/>
  <c r="FD91" i="10" s="1"/>
  <c r="FE91" i="10" s="1"/>
  <c r="FF91" i="10" s="1"/>
  <c r="FG91" i="10" s="1"/>
  <c r="FH91" i="10" s="1"/>
  <c r="FI91" i="10" s="1"/>
  <c r="FJ91" i="10" s="1"/>
  <c r="FK91" i="10" s="1"/>
  <c r="FL91" i="10" s="1"/>
  <c r="FM91" i="10" s="1"/>
  <c r="FN91" i="10" s="1"/>
  <c r="FO91" i="10" s="1"/>
  <c r="FP91" i="10" s="1"/>
  <c r="FQ91" i="10" s="1"/>
  <c r="F91" i="10"/>
  <c r="G75" i="10"/>
  <c r="H75" i="10" s="1"/>
  <c r="I75" i="10" s="1"/>
  <c r="J75" i="10" s="1"/>
  <c r="K75" i="10" s="1"/>
  <c r="L75" i="10" s="1"/>
  <c r="M75" i="10" s="1"/>
  <c r="N75" i="10" s="1"/>
  <c r="O75" i="10" s="1"/>
  <c r="P75" i="10" s="1"/>
  <c r="Q75" i="10" s="1"/>
  <c r="R75" i="10" s="1"/>
  <c r="S75" i="10" s="1"/>
  <c r="T75" i="10" s="1"/>
  <c r="U75" i="10" s="1"/>
  <c r="V75" i="10" s="1"/>
  <c r="W75" i="10" s="1"/>
  <c r="X75" i="10" s="1"/>
  <c r="Y75" i="10" s="1"/>
  <c r="Z75" i="10" s="1"/>
  <c r="AA75" i="10" s="1"/>
  <c r="AB75" i="10" s="1"/>
  <c r="AC75" i="10" s="1"/>
  <c r="AD75" i="10" s="1"/>
  <c r="AE75" i="10" s="1"/>
  <c r="AF75" i="10" s="1"/>
  <c r="AG75" i="10" s="1"/>
  <c r="AH75" i="10" s="1"/>
  <c r="AI75" i="10" s="1"/>
  <c r="AJ75" i="10" s="1"/>
  <c r="AK75" i="10" s="1"/>
  <c r="AL75" i="10" s="1"/>
  <c r="AM75" i="10" s="1"/>
  <c r="AN75" i="10" s="1"/>
  <c r="AO75" i="10" s="1"/>
  <c r="AP75" i="10" s="1"/>
  <c r="AQ75" i="10" s="1"/>
  <c r="AR75" i="10" s="1"/>
  <c r="AS75" i="10" s="1"/>
  <c r="AT75" i="10" s="1"/>
  <c r="AU75" i="10" s="1"/>
  <c r="AV75" i="10" s="1"/>
  <c r="AW75" i="10" s="1"/>
  <c r="AX75" i="10" s="1"/>
  <c r="AY75" i="10" s="1"/>
  <c r="AZ75" i="10" s="1"/>
  <c r="BA75" i="10" s="1"/>
  <c r="BB75" i="10" s="1"/>
  <c r="BC75" i="10" s="1"/>
  <c r="BD75" i="10" s="1"/>
  <c r="BE75" i="10" s="1"/>
  <c r="BF75" i="10" s="1"/>
  <c r="BG75" i="10" s="1"/>
  <c r="BH75" i="10" s="1"/>
  <c r="BI75" i="10" s="1"/>
  <c r="BJ75" i="10" s="1"/>
  <c r="BK75" i="10" s="1"/>
  <c r="BL75" i="10" s="1"/>
  <c r="BM75" i="10" s="1"/>
  <c r="BN75" i="10" s="1"/>
  <c r="BO75" i="10" s="1"/>
  <c r="BP75" i="10" s="1"/>
  <c r="BQ75" i="10" s="1"/>
  <c r="BR75" i="10" s="1"/>
  <c r="BS75" i="10" s="1"/>
  <c r="BT75" i="10" s="1"/>
  <c r="BU75" i="10" s="1"/>
  <c r="BV75" i="10" s="1"/>
  <c r="BW75" i="10" s="1"/>
  <c r="BX75" i="10" s="1"/>
  <c r="BY75" i="10" s="1"/>
  <c r="BZ75" i="10" s="1"/>
  <c r="CA75" i="10" s="1"/>
  <c r="CB75" i="10" s="1"/>
  <c r="CC75" i="10" s="1"/>
  <c r="CD75" i="10" s="1"/>
  <c r="CE75" i="10" s="1"/>
  <c r="CF75" i="10" s="1"/>
  <c r="CG75" i="10" s="1"/>
  <c r="CH75" i="10" s="1"/>
  <c r="CI75" i="10" s="1"/>
  <c r="CJ75" i="10" s="1"/>
  <c r="CK75" i="10" s="1"/>
  <c r="CL75" i="10" s="1"/>
  <c r="CM75" i="10" s="1"/>
  <c r="CN75" i="10" s="1"/>
  <c r="CO75" i="10" s="1"/>
  <c r="CP75" i="10" s="1"/>
  <c r="CQ75" i="10" s="1"/>
  <c r="CR75" i="10" s="1"/>
  <c r="CS75" i="10" s="1"/>
  <c r="CT75" i="10" s="1"/>
  <c r="CU75" i="10" s="1"/>
  <c r="CV75" i="10" s="1"/>
  <c r="CW75" i="10" s="1"/>
  <c r="CX75" i="10" s="1"/>
  <c r="CY75" i="10" s="1"/>
  <c r="CZ75" i="10" s="1"/>
  <c r="DA75" i="10" s="1"/>
  <c r="DB75" i="10" s="1"/>
  <c r="DC75" i="10" s="1"/>
  <c r="DD75" i="10" s="1"/>
  <c r="DE75" i="10" s="1"/>
  <c r="DF75" i="10" s="1"/>
  <c r="DG75" i="10" s="1"/>
  <c r="DH75" i="10" s="1"/>
  <c r="DI75" i="10" s="1"/>
  <c r="DJ75" i="10" s="1"/>
  <c r="DK75" i="10" s="1"/>
  <c r="DL75" i="10" s="1"/>
  <c r="DM75" i="10" s="1"/>
  <c r="DN75" i="10" s="1"/>
  <c r="DO75" i="10" s="1"/>
  <c r="DP75" i="10" s="1"/>
  <c r="DQ75" i="10" s="1"/>
  <c r="DR75" i="10" s="1"/>
  <c r="DS75" i="10" s="1"/>
  <c r="DT75" i="10" s="1"/>
  <c r="DU75" i="10" s="1"/>
  <c r="DV75" i="10" s="1"/>
  <c r="DW75" i="10" s="1"/>
  <c r="DX75" i="10" s="1"/>
  <c r="DY75" i="10" s="1"/>
  <c r="DZ75" i="10" s="1"/>
  <c r="EA75" i="10" s="1"/>
  <c r="EB75" i="10" s="1"/>
  <c r="EC75" i="10" s="1"/>
  <c r="ED75" i="10" s="1"/>
  <c r="EE75" i="10" s="1"/>
  <c r="EF75" i="10" s="1"/>
  <c r="EG75" i="10" s="1"/>
  <c r="EH75" i="10" s="1"/>
  <c r="EI75" i="10" s="1"/>
  <c r="EJ75" i="10" s="1"/>
  <c r="EK75" i="10" s="1"/>
  <c r="EL75" i="10" s="1"/>
  <c r="EM75" i="10" s="1"/>
  <c r="EN75" i="10" s="1"/>
  <c r="EO75" i="10" s="1"/>
  <c r="EP75" i="10" s="1"/>
  <c r="EQ75" i="10" s="1"/>
  <c r="ER75" i="10" s="1"/>
  <c r="ES75" i="10" s="1"/>
  <c r="ET75" i="10" s="1"/>
  <c r="EU75" i="10" s="1"/>
  <c r="EV75" i="10" s="1"/>
  <c r="EW75" i="10" s="1"/>
  <c r="EX75" i="10" s="1"/>
  <c r="EY75" i="10" s="1"/>
  <c r="EZ75" i="10" s="1"/>
  <c r="FA75" i="10" s="1"/>
  <c r="FB75" i="10" s="1"/>
  <c r="FC75" i="10" s="1"/>
  <c r="FD75" i="10" s="1"/>
  <c r="FE75" i="10" s="1"/>
  <c r="FF75" i="10" s="1"/>
  <c r="FG75" i="10" s="1"/>
  <c r="FH75" i="10" s="1"/>
  <c r="FI75" i="10" s="1"/>
  <c r="FJ75" i="10" s="1"/>
  <c r="FK75" i="10" s="1"/>
  <c r="FL75" i="10" s="1"/>
  <c r="FM75" i="10" s="1"/>
  <c r="FN75" i="10" s="1"/>
  <c r="FO75" i="10" s="1"/>
  <c r="FP75" i="10" s="1"/>
  <c r="FQ75" i="10" s="1"/>
  <c r="F75" i="10"/>
  <c r="G59" i="10"/>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D59" i="10" s="1"/>
  <c r="EE59" i="10" s="1"/>
  <c r="EF59" i="10" s="1"/>
  <c r="EG59" i="10" s="1"/>
  <c r="EH59" i="10" s="1"/>
  <c r="EI59" i="10" s="1"/>
  <c r="EJ59" i="10" s="1"/>
  <c r="EK59" i="10" s="1"/>
  <c r="EL59" i="10" s="1"/>
  <c r="EM59" i="10" s="1"/>
  <c r="EN59" i="10" s="1"/>
  <c r="EO59" i="10" s="1"/>
  <c r="EP59" i="10" s="1"/>
  <c r="EQ59" i="10" s="1"/>
  <c r="ER59" i="10" s="1"/>
  <c r="ES59" i="10" s="1"/>
  <c r="ET59" i="10" s="1"/>
  <c r="EU59" i="10" s="1"/>
  <c r="EV59" i="10" s="1"/>
  <c r="EW59" i="10" s="1"/>
  <c r="EX59" i="10" s="1"/>
  <c r="EY59" i="10" s="1"/>
  <c r="EZ59" i="10" s="1"/>
  <c r="FA59" i="10" s="1"/>
  <c r="FB59" i="10" s="1"/>
  <c r="FC59" i="10" s="1"/>
  <c r="FD59" i="10" s="1"/>
  <c r="FE59" i="10" s="1"/>
  <c r="FF59" i="10" s="1"/>
  <c r="FG59" i="10" s="1"/>
  <c r="FH59" i="10" s="1"/>
  <c r="FI59" i="10" s="1"/>
  <c r="FJ59" i="10" s="1"/>
  <c r="FK59" i="10" s="1"/>
  <c r="FL59" i="10" s="1"/>
  <c r="FM59" i="10" s="1"/>
  <c r="FN59" i="10" s="1"/>
  <c r="FO59" i="10" s="1"/>
  <c r="FP59" i="10" s="1"/>
  <c r="FQ59" i="10" s="1"/>
  <c r="F59" i="10"/>
  <c r="ZM3" i="2"/>
  <c r="XP3" i="2"/>
  <c r="VS3" i="2"/>
  <c r="TV3" i="2"/>
  <c r="RY3" i="2"/>
  <c r="QB3" i="2"/>
  <c r="OE3" i="2"/>
  <c r="MH3" i="2"/>
  <c r="KK3" i="2"/>
  <c r="ZM2" i="2"/>
  <c r="ZL2" i="2"/>
  <c r="ZK2" i="2"/>
  <c r="ZJ2" i="2"/>
  <c r="ZI2" i="2"/>
  <c r="ZH2" i="2"/>
  <c r="ZG2" i="2"/>
  <c r="ZF2" i="2"/>
  <c r="ZE2" i="2"/>
  <c r="ZD2" i="2"/>
  <c r="ZC2" i="2"/>
  <c r="ZB2" i="2"/>
  <c r="ZA2" i="2"/>
  <c r="YZ2" i="2"/>
  <c r="YY2" i="2"/>
  <c r="YX2" i="2"/>
  <c r="YW2" i="2"/>
  <c r="YV2" i="2"/>
  <c r="YU2" i="2"/>
  <c r="YT2" i="2"/>
  <c r="YS2" i="2"/>
  <c r="YR2" i="2"/>
  <c r="YQ2" i="2"/>
  <c r="YP2" i="2"/>
  <c r="YO2" i="2"/>
  <c r="YN2" i="2"/>
  <c r="YM2" i="2"/>
  <c r="YL2" i="2"/>
  <c r="YK2" i="2"/>
  <c r="YJ2" i="2"/>
  <c r="YI2" i="2"/>
  <c r="YH2" i="2"/>
  <c r="YG2" i="2"/>
  <c r="YF2" i="2"/>
  <c r="YE2" i="2"/>
  <c r="YD2" i="2"/>
  <c r="YC2" i="2"/>
  <c r="YB2" i="2"/>
  <c r="YA2" i="2"/>
  <c r="XZ2" i="2"/>
  <c r="XY2" i="2"/>
  <c r="XX2" i="2"/>
  <c r="XW2" i="2"/>
  <c r="XV2" i="2"/>
  <c r="XU2" i="2"/>
  <c r="XT2" i="2"/>
  <c r="XS2" i="2"/>
  <c r="XR2" i="2"/>
  <c r="XQ2" i="2"/>
  <c r="XP2" i="2"/>
  <c r="XO2" i="2"/>
  <c r="XN2" i="2"/>
  <c r="XM2" i="2"/>
  <c r="XL2" i="2"/>
  <c r="XK2" i="2"/>
  <c r="XJ2" i="2"/>
  <c r="XI2" i="2"/>
  <c r="XH2" i="2"/>
  <c r="XG2" i="2"/>
  <c r="XF2" i="2"/>
  <c r="XE2" i="2"/>
  <c r="XD2" i="2"/>
  <c r="XC2" i="2"/>
  <c r="XB2" i="2"/>
  <c r="XA2" i="2"/>
  <c r="WZ2" i="2"/>
  <c r="WY2" i="2"/>
  <c r="WX2" i="2"/>
  <c r="WW2" i="2"/>
  <c r="WV2" i="2"/>
  <c r="WU2" i="2"/>
  <c r="WT2" i="2"/>
  <c r="WS2" i="2"/>
  <c r="WR2" i="2"/>
  <c r="WQ2" i="2"/>
  <c r="WP2" i="2"/>
  <c r="WO2" i="2"/>
  <c r="WN2" i="2"/>
  <c r="WM2" i="2"/>
  <c r="WL2" i="2"/>
  <c r="WK2" i="2"/>
  <c r="WJ2" i="2"/>
  <c r="WI2" i="2"/>
  <c r="WH2" i="2"/>
  <c r="WG2" i="2"/>
  <c r="WF2" i="2"/>
  <c r="WE2" i="2"/>
  <c r="WD2" i="2"/>
  <c r="WC2" i="2"/>
  <c r="WB2" i="2"/>
  <c r="WA2" i="2"/>
  <c r="VZ2" i="2"/>
  <c r="VY2" i="2"/>
  <c r="VX2" i="2"/>
  <c r="VW2" i="2"/>
  <c r="VV2" i="2"/>
  <c r="VU2" i="2"/>
  <c r="VT2" i="2"/>
  <c r="VS2" i="2"/>
  <c r="VR2" i="2"/>
  <c r="VQ2" i="2"/>
  <c r="VP2" i="2"/>
  <c r="VO2" i="2"/>
  <c r="VN2" i="2"/>
  <c r="VM2" i="2"/>
  <c r="VL2" i="2"/>
  <c r="VK2" i="2"/>
  <c r="VJ2" i="2"/>
  <c r="VI2" i="2"/>
  <c r="VH2" i="2"/>
  <c r="VG2" i="2"/>
  <c r="VF2" i="2"/>
  <c r="VE2" i="2"/>
  <c r="VD2" i="2"/>
  <c r="VC2" i="2"/>
  <c r="VB2" i="2"/>
  <c r="VA2" i="2"/>
  <c r="UZ2" i="2"/>
  <c r="UY2" i="2"/>
  <c r="UX2" i="2"/>
  <c r="UW2" i="2"/>
  <c r="UV2" i="2"/>
  <c r="UU2" i="2"/>
  <c r="UT2" i="2"/>
  <c r="US2" i="2"/>
  <c r="UR2" i="2"/>
  <c r="UQ2" i="2"/>
  <c r="UP2" i="2"/>
  <c r="UO2" i="2"/>
  <c r="UN2" i="2"/>
  <c r="UM2" i="2"/>
  <c r="UL2" i="2"/>
  <c r="UK2" i="2"/>
  <c r="UJ2" i="2"/>
  <c r="UI2" i="2"/>
  <c r="UH2" i="2"/>
  <c r="UG2" i="2"/>
  <c r="UF2" i="2"/>
  <c r="UE2" i="2"/>
  <c r="UD2" i="2"/>
  <c r="UC2" i="2"/>
  <c r="UB2" i="2"/>
  <c r="UA2" i="2"/>
  <c r="TZ2" i="2"/>
  <c r="TY2" i="2"/>
  <c r="TX2" i="2"/>
  <c r="TW2" i="2"/>
  <c r="TV2" i="2"/>
  <c r="TU2" i="2"/>
  <c r="TT2" i="2"/>
  <c r="TS2" i="2"/>
  <c r="TR2" i="2"/>
  <c r="TQ2" i="2"/>
  <c r="TP2" i="2"/>
  <c r="TO2" i="2"/>
  <c r="TN2" i="2"/>
  <c r="TM2" i="2"/>
  <c r="TL2" i="2"/>
  <c r="TK2" i="2"/>
  <c r="TJ2" i="2"/>
  <c r="TI2" i="2"/>
  <c r="TH2" i="2"/>
  <c r="TG2" i="2"/>
  <c r="TF2" i="2"/>
  <c r="TE2" i="2"/>
  <c r="TD2" i="2"/>
  <c r="TC2" i="2"/>
  <c r="TB2" i="2"/>
  <c r="TA2" i="2"/>
  <c r="SZ2" i="2"/>
  <c r="SY2" i="2"/>
  <c r="SX2" i="2"/>
  <c r="SW2" i="2"/>
  <c r="SV2" i="2"/>
  <c r="SU2" i="2"/>
  <c r="ST2" i="2"/>
  <c r="SS2" i="2"/>
  <c r="SR2" i="2"/>
  <c r="SQ2" i="2"/>
  <c r="SP2" i="2"/>
  <c r="SO2" i="2"/>
  <c r="SN2" i="2"/>
  <c r="SM2" i="2"/>
  <c r="SL2" i="2"/>
  <c r="SK2" i="2"/>
  <c r="SJ2" i="2"/>
  <c r="SI2" i="2"/>
  <c r="SH2" i="2"/>
  <c r="SG2" i="2"/>
  <c r="SF2" i="2"/>
  <c r="SE2" i="2"/>
  <c r="SD2" i="2"/>
  <c r="SC2" i="2"/>
  <c r="SB2" i="2"/>
  <c r="SA2" i="2"/>
  <c r="RZ2" i="2"/>
  <c r="RY2" i="2"/>
  <c r="RX2" i="2"/>
  <c r="RW2" i="2"/>
  <c r="RV2" i="2"/>
  <c r="RU2" i="2"/>
  <c r="RT2" i="2"/>
  <c r="RS2" i="2"/>
  <c r="RR2" i="2"/>
  <c r="RQ2" i="2"/>
  <c r="RP2" i="2"/>
  <c r="RO2" i="2"/>
  <c r="RN2" i="2"/>
  <c r="RM2" i="2"/>
  <c r="RL2" i="2"/>
  <c r="RK2" i="2"/>
  <c r="RJ2" i="2"/>
  <c r="RI2" i="2"/>
  <c r="RH2" i="2"/>
  <c r="RG2" i="2"/>
  <c r="RF2" i="2"/>
  <c r="RE2" i="2"/>
  <c r="RD2" i="2"/>
  <c r="RC2" i="2"/>
  <c r="RB2" i="2"/>
  <c r="RA2" i="2"/>
  <c r="QZ2" i="2"/>
  <c r="QY2" i="2"/>
  <c r="QX2" i="2"/>
  <c r="QW2" i="2"/>
  <c r="QV2" i="2"/>
  <c r="QU2" i="2"/>
  <c r="QT2" i="2"/>
  <c r="QS2" i="2"/>
  <c r="QR2" i="2"/>
  <c r="QQ2" i="2"/>
  <c r="QP2" i="2"/>
  <c r="QO2" i="2"/>
  <c r="QN2" i="2"/>
  <c r="QM2" i="2"/>
  <c r="QL2" i="2"/>
  <c r="QK2" i="2"/>
  <c r="QJ2" i="2"/>
  <c r="QI2" i="2"/>
  <c r="QH2" i="2"/>
  <c r="QG2" i="2"/>
  <c r="QF2" i="2"/>
  <c r="QE2" i="2"/>
  <c r="QD2" i="2"/>
  <c r="QC2" i="2"/>
  <c r="QB2" i="2"/>
  <c r="QA2" i="2"/>
  <c r="PZ2" i="2"/>
  <c r="PY2" i="2"/>
  <c r="PX2" i="2"/>
  <c r="PW2" i="2"/>
  <c r="PV2" i="2"/>
  <c r="PU2" i="2"/>
  <c r="PT2" i="2"/>
  <c r="PS2" i="2"/>
  <c r="PR2" i="2"/>
  <c r="PQ2" i="2"/>
  <c r="PP2" i="2"/>
  <c r="PO2" i="2"/>
  <c r="PN2" i="2"/>
  <c r="PM2" i="2"/>
  <c r="PL2" i="2"/>
  <c r="PK2" i="2"/>
  <c r="PJ2" i="2"/>
  <c r="PI2" i="2"/>
  <c r="PH2" i="2"/>
  <c r="PG2" i="2"/>
  <c r="PF2" i="2"/>
  <c r="PE2" i="2"/>
  <c r="PD2" i="2"/>
  <c r="PC2" i="2"/>
  <c r="PB2" i="2"/>
  <c r="PA2" i="2"/>
  <c r="OZ2" i="2"/>
  <c r="OY2" i="2"/>
  <c r="OX2" i="2"/>
  <c r="OW2" i="2"/>
  <c r="OV2" i="2"/>
  <c r="OU2" i="2"/>
  <c r="OT2" i="2"/>
  <c r="OS2" i="2"/>
  <c r="OR2" i="2"/>
  <c r="OQ2" i="2"/>
  <c r="OP2" i="2"/>
  <c r="OO2" i="2"/>
  <c r="ON2" i="2"/>
  <c r="OM2" i="2"/>
  <c r="OL2" i="2"/>
  <c r="OK2" i="2"/>
  <c r="OJ2" i="2"/>
  <c r="OI2" i="2"/>
  <c r="OH2" i="2"/>
  <c r="OG2" i="2"/>
  <c r="OF2" i="2"/>
  <c r="OE2" i="2"/>
  <c r="OD2" i="2"/>
  <c r="OC2" i="2"/>
  <c r="OB2" i="2"/>
  <c r="OA2" i="2"/>
  <c r="NZ2" i="2"/>
  <c r="NY2" i="2"/>
  <c r="NX2" i="2"/>
  <c r="NW2" i="2"/>
  <c r="NV2" i="2"/>
  <c r="NU2" i="2"/>
  <c r="NT2" i="2"/>
  <c r="NS2" i="2"/>
  <c r="NR2" i="2"/>
  <c r="NQ2" i="2"/>
  <c r="NP2" i="2"/>
  <c r="NO2" i="2"/>
  <c r="NN2" i="2"/>
  <c r="NM2" i="2"/>
  <c r="NL2" i="2"/>
  <c r="NK2" i="2"/>
  <c r="NJ2" i="2"/>
  <c r="NI2" i="2"/>
  <c r="NH2" i="2"/>
  <c r="NG2" i="2"/>
  <c r="NF2" i="2"/>
  <c r="NE2" i="2"/>
  <c r="ND2" i="2"/>
  <c r="NC2" i="2"/>
  <c r="NB2" i="2"/>
  <c r="NA2" i="2"/>
  <c r="MZ2" i="2"/>
  <c r="MY2" i="2"/>
  <c r="MX2" i="2"/>
  <c r="MW2" i="2"/>
  <c r="MV2" i="2"/>
  <c r="MU2" i="2"/>
  <c r="MT2" i="2"/>
  <c r="MS2" i="2"/>
  <c r="MR2" i="2"/>
  <c r="MQ2" i="2"/>
  <c r="MP2" i="2"/>
  <c r="MO2" i="2"/>
  <c r="MN2" i="2"/>
  <c r="MM2" i="2"/>
  <c r="ML2" i="2"/>
  <c r="MK2" i="2"/>
  <c r="MJ2" i="2"/>
  <c r="MI2" i="2"/>
  <c r="MH2" i="2"/>
  <c r="MG2" i="2"/>
  <c r="MF2" i="2"/>
  <c r="ME2" i="2"/>
  <c r="MD2" i="2"/>
  <c r="MC2" i="2"/>
  <c r="MB2" i="2"/>
  <c r="MA2" i="2"/>
  <c r="LZ2" i="2"/>
  <c r="LY2" i="2"/>
  <c r="LX2" i="2"/>
  <c r="LW2" i="2"/>
  <c r="LV2" i="2"/>
  <c r="LU2" i="2"/>
  <c r="LT2" i="2"/>
  <c r="LS2" i="2"/>
  <c r="LR2" i="2"/>
  <c r="LQ2" i="2"/>
  <c r="LP2" i="2"/>
  <c r="LO2" i="2"/>
  <c r="LN2" i="2"/>
  <c r="LM2" i="2"/>
  <c r="LL2" i="2"/>
  <c r="LK2" i="2"/>
  <c r="LJ2" i="2"/>
  <c r="LI2" i="2"/>
  <c r="LH2" i="2"/>
  <c r="LG2" i="2"/>
  <c r="LF2" i="2"/>
  <c r="LE2" i="2"/>
  <c r="LD2" i="2"/>
  <c r="LC2" i="2"/>
  <c r="LB2" i="2"/>
  <c r="LA2" i="2"/>
  <c r="KZ2" i="2"/>
  <c r="KY2" i="2"/>
  <c r="KX2" i="2"/>
  <c r="KW2" i="2"/>
  <c r="KV2" i="2"/>
  <c r="KU2" i="2"/>
  <c r="KT2" i="2"/>
  <c r="KS2" i="2"/>
  <c r="KR2" i="2"/>
  <c r="KQ2" i="2"/>
  <c r="KP2" i="2"/>
  <c r="KO2" i="2"/>
  <c r="KN2" i="2"/>
  <c r="KM2" i="2"/>
  <c r="KL2" i="2"/>
  <c r="KK2" i="2"/>
  <c r="KJ2" i="2"/>
  <c r="KI2" i="2"/>
  <c r="KH2" i="2"/>
  <c r="KG2" i="2"/>
  <c r="KF2" i="2"/>
  <c r="KE2" i="2"/>
  <c r="KD2" i="2"/>
  <c r="KC2" i="2"/>
  <c r="KB2" i="2"/>
  <c r="KA2" i="2"/>
  <c r="JZ2" i="2"/>
  <c r="JY2" i="2"/>
  <c r="JX2" i="2"/>
  <c r="JW2" i="2"/>
  <c r="JV2" i="2"/>
  <c r="JU2" i="2"/>
  <c r="JT2" i="2"/>
  <c r="JS2" i="2"/>
  <c r="JR2" i="2"/>
  <c r="JQ2" i="2"/>
  <c r="JP2" i="2"/>
  <c r="JO2" i="2"/>
  <c r="JN2" i="2"/>
  <c r="JM2" i="2"/>
  <c r="JL2" i="2"/>
  <c r="JK2" i="2"/>
  <c r="JJ2" i="2"/>
  <c r="JI2" i="2"/>
  <c r="JH2" i="2"/>
  <c r="JG2" i="2"/>
  <c r="JF2" i="2"/>
  <c r="JE2" i="2"/>
  <c r="JD2" i="2"/>
  <c r="JC2" i="2"/>
  <c r="JB2" i="2"/>
  <c r="JA2" i="2"/>
  <c r="IZ2" i="2"/>
  <c r="IY2" i="2"/>
  <c r="IX2" i="2"/>
  <c r="IW2" i="2"/>
  <c r="IV2" i="2"/>
  <c r="IU2" i="2"/>
  <c r="IT2" i="2"/>
  <c r="IS2" i="2"/>
  <c r="IR2" i="2"/>
  <c r="IQ2" i="2"/>
  <c r="IP2" i="2"/>
  <c r="IO2" i="2"/>
  <c r="I2" i="8"/>
  <c r="H2" i="8"/>
  <c r="G2" i="8"/>
  <c r="G6" i="8"/>
  <c r="I6" i="8" s="1"/>
  <c r="G5" i="8"/>
  <c r="G4" i="8"/>
  <c r="I4" i="8" s="1"/>
  <c r="G3" i="8"/>
  <c r="I3" i="8" s="1"/>
  <c r="XEY2" i="8"/>
  <c r="D9" i="10"/>
  <c r="E1" i="12"/>
  <c r="M15" i="8"/>
  <c r="M14" i="8"/>
  <c r="AY24" i="8"/>
  <c r="AY20" i="8"/>
  <c r="AY21" i="8"/>
  <c r="AY22" i="8"/>
  <c r="AY25" i="8"/>
  <c r="AY23" i="8"/>
  <c r="AY26" i="8"/>
  <c r="A20" i="8"/>
  <c r="I5" i="8"/>
  <c r="H9" i="10"/>
  <c r="C7" i="10"/>
  <c r="I1" i="8" l="1"/>
  <c r="C1" i="10" s="1"/>
  <c r="K1" i="10" s="1"/>
  <c r="C6" i="6"/>
  <c r="A8" i="10"/>
  <c r="AZ1" i="8" l="1"/>
  <c r="AZ5" i="8" s="1"/>
  <c r="E4" i="16"/>
  <c r="H1" i="11"/>
  <c r="D2" i="12"/>
  <c r="CQ398" i="8"/>
  <c r="D16" i="8"/>
  <c r="AZ13" i="8" l="1"/>
  <c r="AZ25" i="8" s="1"/>
  <c r="AZ4" i="8"/>
  <c r="AZ7" i="8"/>
  <c r="AZ12" i="8"/>
  <c r="AZ24" i="8" s="1"/>
  <c r="AZ10" i="8"/>
  <c r="AZ23" i="8" s="1"/>
  <c r="AZ3" i="8"/>
  <c r="AZ9" i="8"/>
  <c r="AZ22" i="8" s="1"/>
  <c r="AZ15" i="8"/>
  <c r="AZ11" i="8"/>
  <c r="AZ8" i="8"/>
  <c r="AZ21" i="8" s="1"/>
  <c r="AZ6" i="8"/>
  <c r="AZ20" i="8" s="1"/>
  <c r="AZ14" i="8"/>
  <c r="AZ26" i="8" s="1"/>
  <c r="D13" i="8"/>
  <c r="BS34" i="8"/>
  <c r="BX34" i="8"/>
  <c r="BS36" i="8"/>
  <c r="BX36" i="8"/>
  <c r="BS32" i="8"/>
  <c r="BX32" i="8"/>
  <c r="CQ411" i="8"/>
  <c r="D15" i="8" l="1"/>
  <c r="D6" i="2"/>
  <c r="F6" i="16"/>
  <c r="BS66" i="8" l="1"/>
  <c r="BX66" i="8"/>
  <c r="BS47" i="8"/>
  <c r="BX47" i="8"/>
  <c r="G3" i="7"/>
  <c r="CQ413" i="8" l="1"/>
  <c r="CQ412" i="8"/>
  <c r="B50" i="16"/>
  <c r="CQ403" i="8" l="1"/>
  <c r="CQ404" i="8"/>
  <c r="CQ405" i="8"/>
  <c r="CQ406" i="8"/>
  <c r="C63" i="16"/>
  <c r="B63" i="16"/>
  <c r="BS8" i="8"/>
  <c r="BX8" i="8"/>
  <c r="BS7" i="8"/>
  <c r="BX7" i="8"/>
  <c r="BS6" i="8"/>
  <c r="BX6" i="8"/>
  <c r="BS4" i="8"/>
  <c r="BX4" i="8"/>
  <c r="BS3" i="8"/>
  <c r="BX3" i="8"/>
  <c r="BS5" i="8"/>
  <c r="BX5" i="8"/>
  <c r="AK72" i="16"/>
  <c r="AK71" i="16"/>
  <c r="AK70" i="16"/>
  <c r="AK69" i="16"/>
  <c r="AK68" i="16"/>
  <c r="AK67" i="16"/>
  <c r="AK66" i="16"/>
  <c r="AK65" i="16"/>
  <c r="AK64" i="16"/>
  <c r="AK63" i="16"/>
  <c r="AK62" i="16"/>
  <c r="AK61" i="16"/>
  <c r="AK60" i="16"/>
  <c r="AK59" i="16"/>
  <c r="AK55" i="16"/>
  <c r="AK54" i="16"/>
  <c r="AK53" i="16"/>
  <c r="AK52" i="16"/>
  <c r="AK51" i="16"/>
  <c r="AK50" i="16"/>
  <c r="AK49" i="16"/>
  <c r="AK47" i="16"/>
  <c r="CQ361" i="8"/>
  <c r="C60" i="16"/>
  <c r="C59" i="16"/>
  <c r="C50" i="16"/>
  <c r="C51" i="16" s="1"/>
  <c r="B60" i="16"/>
  <c r="B51" i="16"/>
  <c r="B61" i="16"/>
  <c r="G3" i="16"/>
  <c r="F1" i="16"/>
  <c r="G1" i="16" s="1"/>
  <c r="H1" i="16" s="1"/>
  <c r="I1" i="16" s="1"/>
  <c r="J1" i="16" s="1"/>
  <c r="K1" i="16" s="1"/>
  <c r="L1" i="16" s="1"/>
  <c r="AK38" i="16"/>
  <c r="AK37" i="16"/>
  <c r="AK32" i="16"/>
  <c r="AK31" i="16"/>
  <c r="AK30" i="16"/>
  <c r="AK29" i="16"/>
  <c r="AK28" i="16"/>
  <c r="AK27" i="16"/>
  <c r="AK26" i="16"/>
  <c r="AK25" i="16"/>
  <c r="AK24" i="16"/>
  <c r="AK23" i="16"/>
  <c r="AK22" i="16"/>
  <c r="AK16" i="16"/>
  <c r="AK15" i="16"/>
  <c r="AK11" i="16"/>
  <c r="AK10" i="16"/>
  <c r="C221" i="7"/>
  <c r="C185" i="7"/>
  <c r="C149" i="7"/>
  <c r="C113" i="7"/>
  <c r="C77" i="7"/>
  <c r="C41" i="7"/>
  <c r="C61" i="16" l="1"/>
  <c r="B59" i="16"/>
  <c r="D221" i="7"/>
  <c r="D185" i="7"/>
  <c r="C222" i="6"/>
  <c r="D222" i="6" s="1"/>
  <c r="E222" i="6" s="1"/>
  <c r="F222" i="6" s="1"/>
  <c r="G222" i="6" s="1"/>
  <c r="H222" i="6" s="1"/>
  <c r="I222" i="6" s="1"/>
  <c r="J222" i="6" s="1"/>
  <c r="K222" i="6" s="1"/>
  <c r="L222" i="6" s="1"/>
  <c r="M222" i="6" s="1"/>
  <c r="N222" i="6" s="1"/>
  <c r="C186" i="6"/>
  <c r="D186" i="6" s="1"/>
  <c r="E186" i="6" s="1"/>
  <c r="F186" i="6" s="1"/>
  <c r="G186" i="6" s="1"/>
  <c r="H186" i="6" s="1"/>
  <c r="I186" i="6" s="1"/>
  <c r="J186" i="6" s="1"/>
  <c r="K186" i="6" s="1"/>
  <c r="L186" i="6" s="1"/>
  <c r="M186" i="6" s="1"/>
  <c r="N186" i="6" s="1"/>
  <c r="CQ355" i="8"/>
  <c r="CQ356" i="8"/>
  <c r="N223" i="6"/>
  <c r="N187" i="6"/>
  <c r="E185" i="7" l="1"/>
  <c r="E221" i="7"/>
  <c r="ER3" i="8"/>
  <c r="ER4" i="8"/>
  <c r="ER5" i="8"/>
  <c r="ER6" i="8"/>
  <c r="EM7" i="8"/>
  <c r="ER7" i="8"/>
  <c r="EM8" i="8"/>
  <c r="ER8" i="8"/>
  <c r="EM9" i="8"/>
  <c r="ER9" i="8"/>
  <c r="EM10" i="8"/>
  <c r="ER10" i="8"/>
  <c r="EM11" i="8"/>
  <c r="ER11" i="8"/>
  <c r="EM12" i="8"/>
  <c r="ER12" i="8"/>
  <c r="EM13" i="8"/>
  <c r="ER13" i="8"/>
  <c r="EM14" i="8"/>
  <c r="ER14" i="8"/>
  <c r="EM15" i="8"/>
  <c r="ER15" i="8"/>
  <c r="EM16" i="8"/>
  <c r="ER16" i="8"/>
  <c r="EM17" i="8"/>
  <c r="ER17" i="8"/>
  <c r="EM18" i="8"/>
  <c r="ER18" i="8"/>
  <c r="EM19" i="8"/>
  <c r="ER19" i="8"/>
  <c r="EM20" i="8"/>
  <c r="ER20" i="8"/>
  <c r="EM21" i="8"/>
  <c r="ER21" i="8"/>
  <c r="EM22" i="8"/>
  <c r="ER22" i="8"/>
  <c r="EM23" i="8"/>
  <c r="ER23" i="8"/>
  <c r="EM24" i="8"/>
  <c r="ER24" i="8"/>
  <c r="EM25" i="8"/>
  <c r="ER25" i="8"/>
  <c r="EM26" i="8"/>
  <c r="ER26" i="8"/>
  <c r="EM27" i="8"/>
  <c r="ER27" i="8"/>
  <c r="EM28" i="8"/>
  <c r="ER28" i="8"/>
  <c r="EM29" i="8"/>
  <c r="ER29" i="8"/>
  <c r="EM30" i="8"/>
  <c r="ER30" i="8"/>
  <c r="EM31" i="8"/>
  <c r="ER31" i="8"/>
  <c r="EM32" i="8"/>
  <c r="ER32" i="8"/>
  <c r="EM33" i="8"/>
  <c r="ER33" i="8"/>
  <c r="EM34" i="8"/>
  <c r="ER34" i="8"/>
  <c r="EM35" i="8"/>
  <c r="ER35" i="8"/>
  <c r="EM36" i="8"/>
  <c r="ER36" i="8"/>
  <c r="EM37" i="8"/>
  <c r="ER37" i="8"/>
  <c r="EM38" i="8"/>
  <c r="ER38" i="8"/>
  <c r="EM39" i="8"/>
  <c r="ER39" i="8"/>
  <c r="EM40" i="8"/>
  <c r="ER40" i="8"/>
  <c r="EM41" i="8"/>
  <c r="ER41" i="8"/>
  <c r="EM42" i="8"/>
  <c r="ER42" i="8"/>
  <c r="EM43" i="8"/>
  <c r="ER43" i="8"/>
  <c r="EM44" i="8"/>
  <c r="ER44" i="8"/>
  <c r="EM45" i="8"/>
  <c r="ER45" i="8"/>
  <c r="EM46" i="8"/>
  <c r="ER46" i="8"/>
  <c r="EM47" i="8"/>
  <c r="ER47" i="8"/>
  <c r="EM48" i="8"/>
  <c r="ER48" i="8"/>
  <c r="EM49" i="8"/>
  <c r="ER49" i="8"/>
  <c r="EM50" i="8"/>
  <c r="ER50" i="8"/>
  <c r="EM51" i="8"/>
  <c r="ER51" i="8"/>
  <c r="EM52" i="8"/>
  <c r="ER52" i="8"/>
  <c r="EM53" i="8"/>
  <c r="ER53" i="8"/>
  <c r="EM54" i="8"/>
  <c r="ER54" i="8"/>
  <c r="EM55" i="8"/>
  <c r="ER55" i="8"/>
  <c r="EM56" i="8"/>
  <c r="ER56" i="8"/>
  <c r="EM57" i="8"/>
  <c r="ER57" i="8"/>
  <c r="EM58" i="8"/>
  <c r="ER58" i="8"/>
  <c r="EM59" i="8"/>
  <c r="ER59" i="8"/>
  <c r="EM60" i="8"/>
  <c r="ER60" i="8"/>
  <c r="EM61" i="8"/>
  <c r="ER61" i="8"/>
  <c r="EM62" i="8"/>
  <c r="ER62" i="8"/>
  <c r="EM63" i="8"/>
  <c r="ER63" i="8"/>
  <c r="EM64" i="8"/>
  <c r="ER64" i="8"/>
  <c r="EM65" i="8"/>
  <c r="ER65" i="8"/>
  <c r="EM66" i="8"/>
  <c r="ER66" i="8"/>
  <c r="EM67" i="8"/>
  <c r="ER67" i="8"/>
  <c r="EM68" i="8"/>
  <c r="ER68" i="8"/>
  <c r="EM69" i="8"/>
  <c r="ER69" i="8"/>
  <c r="EM70" i="8"/>
  <c r="ER70" i="8"/>
  <c r="A13" i="8"/>
  <c r="G1" i="7"/>
  <c r="F1" i="7"/>
  <c r="E1" i="7"/>
  <c r="D1" i="7"/>
  <c r="C1" i="7"/>
  <c r="A11" i="8"/>
  <c r="A9" i="8"/>
  <c r="A8" i="8"/>
  <c r="A7" i="8"/>
  <c r="A6" i="8"/>
  <c r="F185" i="7" l="1"/>
  <c r="F221" i="7"/>
  <c r="A3" i="7"/>
  <c r="A3" i="6"/>
  <c r="C5" i="3"/>
  <c r="A6" i="2"/>
  <c r="DX3" i="8"/>
  <c r="EM3" i="8" s="1"/>
  <c r="DX4" i="8"/>
  <c r="EM4" i="8" s="1"/>
  <c r="DX5" i="8"/>
  <c r="EM5" i="8" s="1"/>
  <c r="DX6" i="8"/>
  <c r="EM6" i="8" s="1"/>
  <c r="CO1" i="8"/>
  <c r="CZ257" i="8" s="1"/>
  <c r="CQ407" i="8"/>
  <c r="CQ408" i="8"/>
  <c r="CQ409" i="8"/>
  <c r="CQ410" i="8"/>
  <c r="N151" i="6"/>
  <c r="N115" i="6"/>
  <c r="N79" i="6"/>
  <c r="N43" i="6"/>
  <c r="N7" i="6"/>
  <c r="N4" i="6"/>
  <c r="D16" i="9"/>
  <c r="B17" i="9"/>
  <c r="D5" i="9"/>
  <c r="C5" i="9"/>
  <c r="H7" i="3"/>
  <c r="G7" i="3"/>
  <c r="F7" i="3"/>
  <c r="E7" i="3"/>
  <c r="D7" i="3"/>
  <c r="F2" i="3"/>
  <c r="E2" i="3"/>
  <c r="C2" i="3"/>
  <c r="D51" i="3" s="1"/>
  <c r="CQ254" i="8"/>
  <c r="CQ255" i="8"/>
  <c r="CQ103" i="8"/>
  <c r="CQ104" i="8"/>
  <c r="CQ105" i="8"/>
  <c r="CQ106" i="8"/>
  <c r="CQ107" i="8"/>
  <c r="CQ108" i="8"/>
  <c r="CQ109" i="8"/>
  <c r="C2" i="2"/>
  <c r="F27" i="10"/>
  <c r="F16" i="10"/>
  <c r="CQ3" i="8"/>
  <c r="CQ4" i="8"/>
  <c r="CQ5" i="8"/>
  <c r="CQ6" i="8"/>
  <c r="CQ7" i="8"/>
  <c r="CQ8" i="8"/>
  <c r="CQ9" i="8"/>
  <c r="CQ10" i="8"/>
  <c r="CQ11" i="8"/>
  <c r="CQ12" i="8"/>
  <c r="CQ13" i="8"/>
  <c r="CQ14" i="8"/>
  <c r="CQ15" i="8"/>
  <c r="CQ16" i="8"/>
  <c r="CQ17" i="8"/>
  <c r="CQ18" i="8"/>
  <c r="CQ19" i="8"/>
  <c r="CQ20" i="8"/>
  <c r="CQ21" i="8"/>
  <c r="CQ22" i="8"/>
  <c r="CQ23" i="8"/>
  <c r="CQ24" i="8"/>
  <c r="CQ25" i="8"/>
  <c r="CQ26" i="8"/>
  <c r="CQ27" i="8"/>
  <c r="CQ28" i="8"/>
  <c r="CQ29" i="8"/>
  <c r="CQ30" i="8"/>
  <c r="CQ31" i="8"/>
  <c r="CQ32" i="8"/>
  <c r="CQ33" i="8"/>
  <c r="CQ34" i="8"/>
  <c r="CQ35" i="8"/>
  <c r="CQ36" i="8"/>
  <c r="CQ37" i="8"/>
  <c r="CQ38" i="8"/>
  <c r="CQ39" i="8"/>
  <c r="CQ40" i="8"/>
  <c r="CQ41" i="8"/>
  <c r="CQ42" i="8"/>
  <c r="CQ43" i="8"/>
  <c r="CQ44" i="8"/>
  <c r="CQ45" i="8"/>
  <c r="CQ46" i="8"/>
  <c r="CQ47" i="8"/>
  <c r="CQ48" i="8"/>
  <c r="CQ49" i="8"/>
  <c r="CQ50" i="8"/>
  <c r="CQ51" i="8"/>
  <c r="CQ52" i="8"/>
  <c r="CQ53" i="8"/>
  <c r="CQ54" i="8"/>
  <c r="CQ55" i="8"/>
  <c r="CQ56" i="8"/>
  <c r="CQ57" i="8"/>
  <c r="CQ58" i="8"/>
  <c r="CQ59" i="8"/>
  <c r="CQ60" i="8"/>
  <c r="CQ61" i="8"/>
  <c r="CQ62" i="8"/>
  <c r="CQ63" i="8"/>
  <c r="CQ64" i="8"/>
  <c r="CQ65" i="8"/>
  <c r="CQ66" i="8"/>
  <c r="CQ67" i="8"/>
  <c r="CQ68" i="8"/>
  <c r="CQ69" i="8"/>
  <c r="CQ70" i="8"/>
  <c r="CQ71" i="8"/>
  <c r="CQ72" i="8"/>
  <c r="CQ73" i="8"/>
  <c r="CQ74" i="8"/>
  <c r="CQ75" i="8"/>
  <c r="CQ76" i="8"/>
  <c r="CQ77" i="8"/>
  <c r="CQ78" i="8"/>
  <c r="CQ79" i="8"/>
  <c r="CQ80" i="8"/>
  <c r="CQ81" i="8"/>
  <c r="CQ82" i="8"/>
  <c r="CQ83" i="8"/>
  <c r="CQ84" i="8"/>
  <c r="CQ85" i="8"/>
  <c r="CQ86" i="8"/>
  <c r="CQ87" i="8"/>
  <c r="CQ88" i="8"/>
  <c r="CQ89" i="8"/>
  <c r="CQ90" i="8"/>
  <c r="CQ91" i="8"/>
  <c r="CQ92" i="8"/>
  <c r="CQ93" i="8"/>
  <c r="CQ94" i="8"/>
  <c r="CQ95" i="8"/>
  <c r="CQ96" i="8"/>
  <c r="CQ97" i="8"/>
  <c r="CQ98" i="8"/>
  <c r="CQ99" i="8"/>
  <c r="CQ100" i="8"/>
  <c r="CQ101" i="8"/>
  <c r="CQ102" i="8"/>
  <c r="CQ110" i="8"/>
  <c r="CQ111" i="8"/>
  <c r="CQ112" i="8"/>
  <c r="CQ113" i="8"/>
  <c r="CQ114" i="8"/>
  <c r="CQ115" i="8"/>
  <c r="CQ116" i="8"/>
  <c r="CQ117" i="8"/>
  <c r="CQ118" i="8"/>
  <c r="CQ119" i="8"/>
  <c r="CQ120" i="8"/>
  <c r="CQ121" i="8"/>
  <c r="CQ122" i="8"/>
  <c r="CQ123" i="8"/>
  <c r="CQ124" i="8"/>
  <c r="CQ125" i="8"/>
  <c r="CQ126" i="8"/>
  <c r="CQ127" i="8"/>
  <c r="CQ128" i="8"/>
  <c r="CQ129" i="8"/>
  <c r="CQ130" i="8"/>
  <c r="CQ131" i="8"/>
  <c r="CQ132" i="8"/>
  <c r="CQ133" i="8"/>
  <c r="CQ134" i="8"/>
  <c r="CQ135" i="8"/>
  <c r="CQ136" i="8"/>
  <c r="CQ137" i="8"/>
  <c r="CQ138" i="8"/>
  <c r="CQ139" i="8"/>
  <c r="CQ140" i="8"/>
  <c r="CQ141" i="8"/>
  <c r="CQ142" i="8"/>
  <c r="CQ143" i="8"/>
  <c r="CQ144" i="8"/>
  <c r="CQ145" i="8"/>
  <c r="CQ146" i="8"/>
  <c r="CQ147" i="8"/>
  <c r="CQ148" i="8"/>
  <c r="CQ149" i="8"/>
  <c r="CQ150" i="8"/>
  <c r="CQ151" i="8"/>
  <c r="CQ152" i="8"/>
  <c r="CQ153" i="8"/>
  <c r="CQ154" i="8"/>
  <c r="CQ155" i="8"/>
  <c r="CQ156" i="8"/>
  <c r="CQ157" i="8"/>
  <c r="CQ158" i="8"/>
  <c r="CQ159" i="8"/>
  <c r="CQ160" i="8"/>
  <c r="CQ161" i="8"/>
  <c r="CQ162" i="8"/>
  <c r="CQ163" i="8"/>
  <c r="CQ164" i="8"/>
  <c r="CQ165" i="8"/>
  <c r="CQ166" i="8"/>
  <c r="CQ167" i="8"/>
  <c r="CQ168" i="8"/>
  <c r="CQ169" i="8"/>
  <c r="CQ170" i="8"/>
  <c r="CQ171" i="8"/>
  <c r="CQ172" i="8"/>
  <c r="CQ173" i="8"/>
  <c r="CQ174" i="8"/>
  <c r="CQ175" i="8"/>
  <c r="CQ176" i="8"/>
  <c r="CQ177" i="8"/>
  <c r="CQ178" i="8"/>
  <c r="CQ179" i="8"/>
  <c r="CQ180" i="8"/>
  <c r="CQ181" i="8"/>
  <c r="CQ182" i="8"/>
  <c r="CQ183" i="8"/>
  <c r="CQ184" i="8"/>
  <c r="CQ185" i="8"/>
  <c r="CQ186" i="8"/>
  <c r="CQ187" i="8"/>
  <c r="CQ188" i="8"/>
  <c r="CQ189" i="8"/>
  <c r="CQ190" i="8"/>
  <c r="CQ191" i="8"/>
  <c r="CQ192" i="8"/>
  <c r="CQ193" i="8"/>
  <c r="CQ194" i="8"/>
  <c r="CQ195" i="8"/>
  <c r="CQ196" i="8"/>
  <c r="CQ197" i="8"/>
  <c r="CQ198" i="8"/>
  <c r="CQ199" i="8"/>
  <c r="CQ200" i="8"/>
  <c r="CQ201" i="8"/>
  <c r="CQ202" i="8"/>
  <c r="CQ203" i="8"/>
  <c r="CQ204" i="8"/>
  <c r="CQ205" i="8"/>
  <c r="CQ206" i="8"/>
  <c r="CQ207" i="8"/>
  <c r="CQ208" i="8"/>
  <c r="CQ209" i="8"/>
  <c r="CQ210" i="8"/>
  <c r="CQ211" i="8"/>
  <c r="CQ212" i="8"/>
  <c r="CQ213" i="8"/>
  <c r="CQ214" i="8"/>
  <c r="CQ215" i="8"/>
  <c r="CQ216" i="8"/>
  <c r="CQ217" i="8"/>
  <c r="CQ218" i="8"/>
  <c r="CQ219" i="8"/>
  <c r="CQ220" i="8"/>
  <c r="CQ221" i="8"/>
  <c r="CQ222" i="8"/>
  <c r="CQ223" i="8"/>
  <c r="CQ224" i="8"/>
  <c r="CQ225" i="8"/>
  <c r="CQ226" i="8"/>
  <c r="CQ227" i="8"/>
  <c r="CQ228" i="8"/>
  <c r="CQ229" i="8"/>
  <c r="CQ230" i="8"/>
  <c r="CQ231" i="8"/>
  <c r="CQ232" i="8"/>
  <c r="CQ233" i="8"/>
  <c r="CQ234" i="8"/>
  <c r="CQ235" i="8"/>
  <c r="CQ236" i="8"/>
  <c r="CQ237" i="8"/>
  <c r="CQ238" i="8"/>
  <c r="CQ239" i="8"/>
  <c r="CQ240" i="8"/>
  <c r="CQ241" i="8"/>
  <c r="CQ242" i="8"/>
  <c r="CQ243" i="8"/>
  <c r="CQ244" i="8"/>
  <c r="CQ245" i="8"/>
  <c r="CQ246" i="8"/>
  <c r="CQ247" i="8"/>
  <c r="CQ248" i="8"/>
  <c r="CQ249" i="8"/>
  <c r="CQ250" i="8"/>
  <c r="CQ251" i="8"/>
  <c r="CQ252" i="8"/>
  <c r="CQ253" i="8"/>
  <c r="CQ256" i="8"/>
  <c r="CQ257" i="8"/>
  <c r="CQ258" i="8"/>
  <c r="CQ259" i="8"/>
  <c r="CQ260" i="8"/>
  <c r="CQ261" i="8"/>
  <c r="CQ262" i="8"/>
  <c r="CQ263" i="8"/>
  <c r="CQ264" i="8"/>
  <c r="CQ265" i="8"/>
  <c r="CQ266" i="8"/>
  <c r="CQ267" i="8"/>
  <c r="CQ268" i="8"/>
  <c r="CQ269" i="8"/>
  <c r="CQ270" i="8"/>
  <c r="CQ271" i="8"/>
  <c r="CQ272" i="8"/>
  <c r="CQ273" i="8"/>
  <c r="CQ274" i="8"/>
  <c r="CQ275" i="8"/>
  <c r="CQ276" i="8"/>
  <c r="CQ277" i="8"/>
  <c r="CQ278" i="8"/>
  <c r="CQ279" i="8"/>
  <c r="CQ280" i="8"/>
  <c r="CQ281" i="8"/>
  <c r="CQ282" i="8"/>
  <c r="CQ283" i="8"/>
  <c r="CQ284" i="8"/>
  <c r="CQ285" i="8"/>
  <c r="CQ286" i="8"/>
  <c r="CQ287" i="8"/>
  <c r="CQ288" i="8"/>
  <c r="CQ289" i="8"/>
  <c r="CQ290" i="8"/>
  <c r="CQ291" i="8"/>
  <c r="CQ292" i="8"/>
  <c r="CQ293" i="8"/>
  <c r="CQ294" i="8"/>
  <c r="CQ295" i="8"/>
  <c r="CQ296" i="8"/>
  <c r="CQ297" i="8"/>
  <c r="CQ298" i="8"/>
  <c r="CQ299" i="8"/>
  <c r="CQ300" i="8"/>
  <c r="CQ301" i="8"/>
  <c r="CQ302" i="8"/>
  <c r="CQ303" i="8"/>
  <c r="CQ304" i="8"/>
  <c r="CQ305" i="8"/>
  <c r="CQ306" i="8"/>
  <c r="CQ307" i="8"/>
  <c r="CQ308" i="8"/>
  <c r="CQ309" i="8"/>
  <c r="CQ310" i="8"/>
  <c r="CQ311" i="8"/>
  <c r="CQ312" i="8"/>
  <c r="CQ313" i="8"/>
  <c r="CQ314" i="8"/>
  <c r="CQ315" i="8"/>
  <c r="CQ316" i="8"/>
  <c r="CQ317" i="8"/>
  <c r="CQ318" i="8"/>
  <c r="CQ319" i="8"/>
  <c r="CQ320" i="8"/>
  <c r="CQ321" i="8"/>
  <c r="CQ322" i="8"/>
  <c r="CQ323" i="8"/>
  <c r="CQ324" i="8"/>
  <c r="CQ325" i="8"/>
  <c r="CQ326" i="8"/>
  <c r="CQ327" i="8"/>
  <c r="CQ328" i="8"/>
  <c r="CQ329" i="8"/>
  <c r="CQ330" i="8"/>
  <c r="CQ331" i="8"/>
  <c r="CQ332" i="8"/>
  <c r="CQ333" i="8"/>
  <c r="CQ334" i="8"/>
  <c r="CQ335" i="8"/>
  <c r="CQ336" i="8"/>
  <c r="CQ337" i="8"/>
  <c r="CQ338" i="8"/>
  <c r="CQ339" i="8"/>
  <c r="CQ340" i="8"/>
  <c r="CQ341" i="8"/>
  <c r="CQ342" i="8"/>
  <c r="CQ343" i="8"/>
  <c r="CQ344" i="8"/>
  <c r="CQ345" i="8"/>
  <c r="CQ346" i="8"/>
  <c r="CQ347" i="8"/>
  <c r="CQ348" i="8"/>
  <c r="CQ349" i="8"/>
  <c r="CQ350" i="8"/>
  <c r="CQ351" i="8"/>
  <c r="CQ352" i="8"/>
  <c r="CQ353" i="8"/>
  <c r="CQ354" i="8"/>
  <c r="CQ357" i="8"/>
  <c r="CQ358" i="8"/>
  <c r="CQ359" i="8"/>
  <c r="CQ360" i="8"/>
  <c r="CQ362" i="8"/>
  <c r="CQ363" i="8"/>
  <c r="CQ364" i="8"/>
  <c r="CQ365" i="8"/>
  <c r="CQ366" i="8"/>
  <c r="CQ367" i="8"/>
  <c r="CQ368" i="8"/>
  <c r="CQ369" i="8"/>
  <c r="CQ370" i="8"/>
  <c r="CQ371" i="8"/>
  <c r="CQ372" i="8"/>
  <c r="CQ373" i="8"/>
  <c r="CQ374" i="8"/>
  <c r="CQ375" i="8"/>
  <c r="CQ376" i="8"/>
  <c r="CQ377" i="8"/>
  <c r="CQ378" i="8"/>
  <c r="CQ379" i="8"/>
  <c r="CQ380" i="8"/>
  <c r="CQ381" i="8"/>
  <c r="CQ382" i="8"/>
  <c r="CQ383" i="8"/>
  <c r="CQ384" i="8"/>
  <c r="CQ385" i="8"/>
  <c r="CQ386" i="8"/>
  <c r="CQ387" i="8"/>
  <c r="CQ388" i="8"/>
  <c r="CQ389" i="8"/>
  <c r="CQ390" i="8"/>
  <c r="CQ391" i="8"/>
  <c r="CQ392" i="8"/>
  <c r="CQ393" i="8"/>
  <c r="CQ394" i="8"/>
  <c r="CQ395" i="8"/>
  <c r="CQ396" i="8"/>
  <c r="CQ397" i="8"/>
  <c r="CQ399" i="8"/>
  <c r="CQ400" i="8"/>
  <c r="CQ401" i="8"/>
  <c r="CQ402" i="8"/>
  <c r="DI89" i="8"/>
  <c r="DI90" i="8"/>
  <c r="DI91" i="8"/>
  <c r="DI92" i="8"/>
  <c r="DI93" i="8"/>
  <c r="DI94" i="8"/>
  <c r="DI95" i="8"/>
  <c r="DI96" i="8"/>
  <c r="DI97" i="8"/>
  <c r="DI98" i="8"/>
  <c r="DI99" i="8"/>
  <c r="DI100" i="8"/>
  <c r="DI101" i="8"/>
  <c r="DI102" i="8"/>
  <c r="DI103" i="8"/>
  <c r="DI104" i="8"/>
  <c r="DI105" i="8"/>
  <c r="DI88" i="8"/>
  <c r="DI3" i="8"/>
  <c r="DI4" i="8"/>
  <c r="DI5" i="8"/>
  <c r="DI6" i="8"/>
  <c r="DI7" i="8"/>
  <c r="DI8" i="8"/>
  <c r="DI9" i="8"/>
  <c r="DI10" i="8"/>
  <c r="DI11" i="8"/>
  <c r="DI12" i="8"/>
  <c r="DI13" i="8"/>
  <c r="DI14" i="8"/>
  <c r="DI15" i="8"/>
  <c r="DI16" i="8"/>
  <c r="DI17" i="8"/>
  <c r="DI18" i="8"/>
  <c r="DI19" i="8"/>
  <c r="DI20" i="8"/>
  <c r="DI21" i="8"/>
  <c r="DI22" i="8"/>
  <c r="DI23" i="8"/>
  <c r="DI24" i="8"/>
  <c r="DI25" i="8"/>
  <c r="DI26" i="8"/>
  <c r="DI27" i="8"/>
  <c r="DI28" i="8"/>
  <c r="DI29" i="8"/>
  <c r="DI30" i="8"/>
  <c r="DI31" i="8"/>
  <c r="DI32" i="8"/>
  <c r="DI33" i="8"/>
  <c r="DI34" i="8"/>
  <c r="DI35" i="8"/>
  <c r="DI36" i="8"/>
  <c r="DI37" i="8"/>
  <c r="DI38" i="8"/>
  <c r="DI39" i="8"/>
  <c r="DI40" i="8"/>
  <c r="DI41" i="8"/>
  <c r="DI42" i="8"/>
  <c r="DI43" i="8"/>
  <c r="DI44" i="8"/>
  <c r="DI45" i="8"/>
  <c r="DI46" i="8"/>
  <c r="DI47" i="8"/>
  <c r="DI48" i="8"/>
  <c r="DI49" i="8"/>
  <c r="DI50" i="8"/>
  <c r="DI51" i="8"/>
  <c r="DI52" i="8"/>
  <c r="DI53" i="8"/>
  <c r="DI54" i="8"/>
  <c r="DI55" i="8"/>
  <c r="DI56" i="8"/>
  <c r="DI57" i="8"/>
  <c r="DI58" i="8"/>
  <c r="DI59" i="8"/>
  <c r="DI60" i="8"/>
  <c r="DI61" i="8"/>
  <c r="DI62" i="8"/>
  <c r="DI63" i="8"/>
  <c r="DI64" i="8"/>
  <c r="DI65" i="8"/>
  <c r="DI66" i="8"/>
  <c r="DI67" i="8"/>
  <c r="DI68" i="8"/>
  <c r="DI69" i="8"/>
  <c r="DI70" i="8"/>
  <c r="DI71" i="8"/>
  <c r="DI72" i="8"/>
  <c r="DI73" i="8"/>
  <c r="DI74" i="8"/>
  <c r="DI75" i="8"/>
  <c r="DI76" i="8"/>
  <c r="DI77" i="8"/>
  <c r="DI78" i="8"/>
  <c r="DI79" i="8"/>
  <c r="DI80" i="8"/>
  <c r="DI81" i="8"/>
  <c r="DI82" i="8"/>
  <c r="DI83" i="8"/>
  <c r="DI84" i="8"/>
  <c r="DI85" i="8"/>
  <c r="DI86" i="8"/>
  <c r="DI87" i="8"/>
  <c r="G2" i="10"/>
  <c r="G185" i="7" l="1"/>
  <c r="G221" i="7"/>
  <c r="D52" i="3"/>
  <c r="D18" i="3"/>
  <c r="D28" i="3"/>
  <c r="D38" i="3"/>
  <c r="D53" i="3"/>
  <c r="D11" i="3"/>
  <c r="D19" i="3"/>
  <c r="D29" i="3"/>
  <c r="D41" i="3"/>
  <c r="D17" i="3"/>
  <c r="D37" i="3"/>
  <c r="D12" i="3"/>
  <c r="D42" i="3"/>
  <c r="D45" i="3"/>
  <c r="D14" i="3"/>
  <c r="D24" i="3"/>
  <c r="D34" i="3"/>
  <c r="D46" i="3"/>
  <c r="D27" i="3"/>
  <c r="D22" i="3"/>
  <c r="D13" i="3"/>
  <c r="D33" i="3"/>
  <c r="D15" i="3"/>
  <c r="D25" i="3"/>
  <c r="D35" i="3"/>
  <c r="D47" i="3"/>
  <c r="D10" i="3"/>
  <c r="D30" i="3"/>
  <c r="D23" i="3"/>
  <c r="D16" i="3"/>
  <c r="D26" i="3"/>
  <c r="D36" i="3"/>
  <c r="N1" i="11"/>
  <c r="BS9" i="8"/>
  <c r="BX9" i="8"/>
  <c r="D10" i="10"/>
  <c r="C172" i="10"/>
  <c r="C173" i="10" l="1"/>
  <c r="C174" i="10" s="1"/>
  <c r="C175" i="10" s="1"/>
  <c r="C176" i="10" s="1"/>
  <c r="C177" i="10" s="1"/>
  <c r="C178" i="10" s="1"/>
  <c r="C179" i="10" s="1"/>
  <c r="C180" i="10" s="1"/>
  <c r="G10" i="10"/>
  <c r="H185" i="7"/>
  <c r="H221" i="7"/>
  <c r="E10" i="10"/>
  <c r="F10" i="10"/>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D177" i="9"/>
  <c r="C177" i="9"/>
  <c r="D176" i="9"/>
  <c r="C176" i="9"/>
  <c r="D175" i="9"/>
  <c r="C175" i="9"/>
  <c r="D174" i="9"/>
  <c r="C174" i="9"/>
  <c r="D173" i="9"/>
  <c r="C173" i="9"/>
  <c r="D172" i="9"/>
  <c r="C172" i="9"/>
  <c r="D171" i="9"/>
  <c r="C171" i="9"/>
  <c r="D170" i="9"/>
  <c r="C170" i="9"/>
  <c r="D169" i="9"/>
  <c r="C169" i="9"/>
  <c r="D168" i="9"/>
  <c r="C168" i="9"/>
  <c r="D167" i="9"/>
  <c r="C167" i="9"/>
  <c r="D166" i="9"/>
  <c r="C166" i="9"/>
  <c r="D165" i="9"/>
  <c r="C165" i="9"/>
  <c r="D164" i="9"/>
  <c r="C164" i="9"/>
  <c r="D163" i="9"/>
  <c r="C163" i="9"/>
  <c r="D162" i="9"/>
  <c r="C162" i="9"/>
  <c r="D161" i="9"/>
  <c r="C161" i="9"/>
  <c r="D160" i="9"/>
  <c r="C160" i="9"/>
  <c r="D159" i="9"/>
  <c r="C159" i="9"/>
  <c r="D158" i="9"/>
  <c r="C158" i="9"/>
  <c r="D157" i="9"/>
  <c r="C157" i="9"/>
  <c r="D156" i="9"/>
  <c r="C156" i="9"/>
  <c r="D155" i="9"/>
  <c r="C155" i="9"/>
  <c r="D154" i="9"/>
  <c r="C154" i="9"/>
  <c r="D153" i="9"/>
  <c r="C153" i="9"/>
  <c r="D152" i="9"/>
  <c r="C152" i="9"/>
  <c r="D151" i="9"/>
  <c r="C151" i="9"/>
  <c r="D150" i="9"/>
  <c r="C150" i="9"/>
  <c r="D149" i="9"/>
  <c r="C149" i="9"/>
  <c r="D148" i="9"/>
  <c r="C148" i="9"/>
  <c r="D147" i="9"/>
  <c r="C147" i="9"/>
  <c r="D146" i="9"/>
  <c r="C146" i="9"/>
  <c r="D145" i="9"/>
  <c r="C145" i="9"/>
  <c r="D144" i="9"/>
  <c r="C144" i="9"/>
  <c r="D143" i="9"/>
  <c r="C143" i="9"/>
  <c r="D142" i="9"/>
  <c r="C142" i="9"/>
  <c r="D141" i="9"/>
  <c r="C141" i="9"/>
  <c r="D140" i="9"/>
  <c r="C140" i="9"/>
  <c r="D139" i="9"/>
  <c r="C139" i="9"/>
  <c r="D138" i="9"/>
  <c r="C138" i="9"/>
  <c r="D137" i="9"/>
  <c r="C137" i="9"/>
  <c r="D136" i="9"/>
  <c r="C136" i="9"/>
  <c r="D135" i="9"/>
  <c r="C135" i="9"/>
  <c r="D134" i="9"/>
  <c r="C134" i="9"/>
  <c r="D133" i="9"/>
  <c r="C133" i="9"/>
  <c r="D132" i="9"/>
  <c r="C132" i="9"/>
  <c r="D131" i="9"/>
  <c r="C131" i="9"/>
  <c r="D130" i="9"/>
  <c r="C130" i="9"/>
  <c r="D129" i="9"/>
  <c r="C129" i="9"/>
  <c r="D128" i="9"/>
  <c r="C128" i="9"/>
  <c r="D127" i="9"/>
  <c r="C127" i="9"/>
  <c r="D126" i="9"/>
  <c r="C126" i="9"/>
  <c r="D125" i="9"/>
  <c r="C125" i="9"/>
  <c r="D124" i="9"/>
  <c r="C124" i="9"/>
  <c r="D123" i="9"/>
  <c r="C123" i="9"/>
  <c r="D122" i="9"/>
  <c r="C122" i="9"/>
  <c r="D121" i="9"/>
  <c r="C121" i="9"/>
  <c r="D120" i="9"/>
  <c r="C120" i="9"/>
  <c r="D119" i="9"/>
  <c r="C119" i="9"/>
  <c r="D118" i="9"/>
  <c r="C118" i="9"/>
  <c r="D117" i="9"/>
  <c r="C117" i="9"/>
  <c r="D116" i="9"/>
  <c r="C116" i="9"/>
  <c r="D115" i="9"/>
  <c r="C115" i="9"/>
  <c r="D114" i="9"/>
  <c r="C114" i="9"/>
  <c r="D113" i="9"/>
  <c r="C113" i="9"/>
  <c r="D112" i="9"/>
  <c r="C112" i="9"/>
  <c r="D111" i="9"/>
  <c r="C111" i="9"/>
  <c r="D110" i="9"/>
  <c r="C110" i="9"/>
  <c r="D109" i="9"/>
  <c r="C109" i="9"/>
  <c r="D108" i="9"/>
  <c r="C108" i="9"/>
  <c r="D107" i="9"/>
  <c r="C107" i="9"/>
  <c r="D106" i="9"/>
  <c r="C106" i="9"/>
  <c r="D105" i="9"/>
  <c r="C105" i="9"/>
  <c r="D104" i="9"/>
  <c r="C104" i="9"/>
  <c r="D103" i="9"/>
  <c r="C103" i="9"/>
  <c r="D102" i="9"/>
  <c r="C102" i="9"/>
  <c r="D101" i="9"/>
  <c r="C101" i="9"/>
  <c r="D100" i="9"/>
  <c r="C100" i="9"/>
  <c r="D99" i="9"/>
  <c r="C99" i="9"/>
  <c r="D98" i="9"/>
  <c r="C98" i="9"/>
  <c r="D97" i="9"/>
  <c r="C97" i="9"/>
  <c r="D96" i="9"/>
  <c r="C96" i="9"/>
  <c r="D95" i="9"/>
  <c r="C95" i="9"/>
  <c r="D94" i="9"/>
  <c r="C94" i="9"/>
  <c r="D93" i="9"/>
  <c r="C93" i="9"/>
  <c r="D92" i="9"/>
  <c r="C92" i="9"/>
  <c r="D91" i="9"/>
  <c r="C91" i="9"/>
  <c r="D90" i="9"/>
  <c r="C90" i="9"/>
  <c r="D89" i="9"/>
  <c r="C89" i="9"/>
  <c r="D88" i="9"/>
  <c r="C88" i="9"/>
  <c r="D87" i="9"/>
  <c r="C87" i="9"/>
  <c r="D86" i="9"/>
  <c r="C86" i="9"/>
  <c r="D85" i="9"/>
  <c r="C85" i="9"/>
  <c r="D84" i="9"/>
  <c r="C84" i="9"/>
  <c r="D83" i="9"/>
  <c r="C83" i="9"/>
  <c r="D82" i="9"/>
  <c r="C82" i="9"/>
  <c r="D81" i="9"/>
  <c r="C81" i="9"/>
  <c r="D80" i="9"/>
  <c r="C80" i="9"/>
  <c r="D79" i="9"/>
  <c r="C79" i="9"/>
  <c r="D78" i="9"/>
  <c r="C78" i="9"/>
  <c r="D77" i="9"/>
  <c r="C77" i="9"/>
  <c r="D76" i="9"/>
  <c r="C76" i="9"/>
  <c r="D75" i="9"/>
  <c r="C75" i="9"/>
  <c r="D74" i="9"/>
  <c r="C74" i="9"/>
  <c r="D73" i="9"/>
  <c r="C73" i="9"/>
  <c r="D72" i="9"/>
  <c r="C72" i="9"/>
  <c r="D71" i="9"/>
  <c r="C71" i="9"/>
  <c r="D70" i="9"/>
  <c r="C70" i="9"/>
  <c r="D69" i="9"/>
  <c r="C69" i="9"/>
  <c r="D68" i="9"/>
  <c r="C68" i="9"/>
  <c r="D67" i="9"/>
  <c r="C67" i="9"/>
  <c r="D66" i="9"/>
  <c r="C66" i="9"/>
  <c r="D65" i="9"/>
  <c r="C65" i="9"/>
  <c r="D64" i="9"/>
  <c r="C64" i="9"/>
  <c r="D63" i="9"/>
  <c r="C63" i="9"/>
  <c r="D62" i="9"/>
  <c r="C62" i="9"/>
  <c r="D61" i="9"/>
  <c r="C61" i="9"/>
  <c r="D60" i="9"/>
  <c r="C60" i="9"/>
  <c r="D59" i="9"/>
  <c r="C59" i="9"/>
  <c r="D58" i="9"/>
  <c r="C58" i="9"/>
  <c r="D57" i="9"/>
  <c r="C57" i="9"/>
  <c r="D56" i="9"/>
  <c r="C56" i="9"/>
  <c r="D55" i="9"/>
  <c r="C55" i="9"/>
  <c r="D54" i="9"/>
  <c r="C54" i="9"/>
  <c r="D53" i="9"/>
  <c r="C53" i="9"/>
  <c r="D52" i="9"/>
  <c r="C52" i="9"/>
  <c r="D51" i="9"/>
  <c r="C51" i="9"/>
  <c r="D50" i="9"/>
  <c r="C50" i="9"/>
  <c r="D49" i="9"/>
  <c r="C49" i="9"/>
  <c r="D48" i="9"/>
  <c r="C48" i="9"/>
  <c r="D47" i="9"/>
  <c r="C47" i="9"/>
  <c r="D46" i="9"/>
  <c r="C46" i="9"/>
  <c r="D45" i="9"/>
  <c r="C45" i="9"/>
  <c r="D44" i="9"/>
  <c r="C44" i="9"/>
  <c r="D43" i="9"/>
  <c r="C43" i="9"/>
  <c r="D42" i="9"/>
  <c r="C42" i="9"/>
  <c r="D41" i="9"/>
  <c r="C41" i="9"/>
  <c r="D40" i="9"/>
  <c r="C40" i="9"/>
  <c r="D39" i="9"/>
  <c r="C39" i="9"/>
  <c r="D38" i="9"/>
  <c r="C38" i="9"/>
  <c r="D37" i="9"/>
  <c r="C37" i="9"/>
  <c r="D36" i="9"/>
  <c r="C36" i="9"/>
  <c r="D35" i="9"/>
  <c r="C35" i="9"/>
  <c r="D34" i="9"/>
  <c r="C34" i="9"/>
  <c r="D33" i="9"/>
  <c r="C33" i="9"/>
  <c r="D32" i="9"/>
  <c r="C32" i="9"/>
  <c r="D31" i="9"/>
  <c r="C31" i="9"/>
  <c r="D30" i="9"/>
  <c r="C30" i="9"/>
  <c r="D29" i="9"/>
  <c r="C29" i="9"/>
  <c r="D28" i="9"/>
  <c r="C28" i="9"/>
  <c r="D27" i="9"/>
  <c r="C27" i="9"/>
  <c r="D26" i="9"/>
  <c r="C26" i="9"/>
  <c r="D25" i="9"/>
  <c r="C25" i="9"/>
  <c r="D24" i="9"/>
  <c r="C24" i="9"/>
  <c r="D23" i="9"/>
  <c r="C23" i="9"/>
  <c r="D22" i="9"/>
  <c r="C22" i="9"/>
  <c r="D21" i="9"/>
  <c r="C21" i="9"/>
  <c r="D20" i="9"/>
  <c r="C20" i="9"/>
  <c r="D19" i="9"/>
  <c r="C19" i="9"/>
  <c r="B177" i="9"/>
  <c r="B176" i="9"/>
  <c r="B175" i="9"/>
  <c r="B174" i="9"/>
  <c r="B173" i="9"/>
  <c r="B172" i="9"/>
  <c r="B171" i="9"/>
  <c r="B170" i="9"/>
  <c r="B169" i="9"/>
  <c r="B168" i="9"/>
  <c r="B167" i="9"/>
  <c r="B166" i="9"/>
  <c r="B165" i="9"/>
  <c r="B164" i="9"/>
  <c r="B163" i="9"/>
  <c r="B162" i="9"/>
  <c r="B161" i="9"/>
  <c r="B160" i="9"/>
  <c r="B159" i="9"/>
  <c r="B158" i="9"/>
  <c r="B157" i="9"/>
  <c r="B156" i="9"/>
  <c r="B155" i="9"/>
  <c r="B154" i="9"/>
  <c r="B153" i="9"/>
  <c r="B152" i="9"/>
  <c r="B151" i="9"/>
  <c r="B150" i="9"/>
  <c r="B149" i="9"/>
  <c r="B148" i="9"/>
  <c r="B147" i="9"/>
  <c r="B146" i="9"/>
  <c r="B145" i="9"/>
  <c r="B144" i="9"/>
  <c r="B143" i="9"/>
  <c r="B142" i="9"/>
  <c r="B141" i="9"/>
  <c r="B140" i="9"/>
  <c r="B139" i="9"/>
  <c r="B138" i="9"/>
  <c r="B137" i="9"/>
  <c r="B136" i="9"/>
  <c r="B135" i="9"/>
  <c r="B134" i="9"/>
  <c r="B133" i="9"/>
  <c r="B132" i="9"/>
  <c r="B131" i="9"/>
  <c r="B130" i="9"/>
  <c r="B129" i="9"/>
  <c r="B128" i="9"/>
  <c r="B127" i="9"/>
  <c r="B126" i="9"/>
  <c r="B125" i="9"/>
  <c r="B124" i="9"/>
  <c r="B123" i="9"/>
  <c r="B122" i="9"/>
  <c r="B121" i="9"/>
  <c r="B120" i="9"/>
  <c r="B119" i="9"/>
  <c r="B118" i="9"/>
  <c r="B117" i="9"/>
  <c r="B116" i="9"/>
  <c r="B115" i="9"/>
  <c r="B114" i="9"/>
  <c r="B113" i="9"/>
  <c r="B112" i="9"/>
  <c r="B111" i="9"/>
  <c r="B110" i="9"/>
  <c r="B109" i="9"/>
  <c r="B108" i="9"/>
  <c r="B107" i="9"/>
  <c r="B106" i="9"/>
  <c r="B105" i="9"/>
  <c r="B104" i="9"/>
  <c r="B103" i="9"/>
  <c r="B102" i="9"/>
  <c r="B101" i="9"/>
  <c r="B100" i="9"/>
  <c r="B99" i="9"/>
  <c r="B98" i="9"/>
  <c r="B97" i="9"/>
  <c r="B96" i="9"/>
  <c r="B95" i="9"/>
  <c r="B94" i="9"/>
  <c r="B93" i="9"/>
  <c r="B92" i="9"/>
  <c r="B91" i="9"/>
  <c r="B90" i="9"/>
  <c r="B89" i="9"/>
  <c r="B88" i="9"/>
  <c r="B87" i="9"/>
  <c r="B86" i="9"/>
  <c r="B85" i="9"/>
  <c r="B84" i="9"/>
  <c r="B83" i="9"/>
  <c r="B82" i="9"/>
  <c r="B81" i="9"/>
  <c r="B80" i="9"/>
  <c r="B79" i="9"/>
  <c r="B78" i="9"/>
  <c r="B77" i="9"/>
  <c r="B76" i="9"/>
  <c r="B75" i="9"/>
  <c r="B74" i="9"/>
  <c r="B73" i="9"/>
  <c r="B72" i="9"/>
  <c r="B71" i="9"/>
  <c r="B70" i="9"/>
  <c r="B69" i="9"/>
  <c r="B68" i="9"/>
  <c r="B67" i="9"/>
  <c r="B66" i="9"/>
  <c r="B65" i="9"/>
  <c r="B64" i="9"/>
  <c r="B63" i="9"/>
  <c r="B62" i="9"/>
  <c r="B61" i="9"/>
  <c r="B60" i="9"/>
  <c r="B59" i="9"/>
  <c r="B58" i="9"/>
  <c r="B57" i="9"/>
  <c r="B56" i="9"/>
  <c r="B55" i="9"/>
  <c r="B54" i="9"/>
  <c r="B53" i="9"/>
  <c r="B52" i="9"/>
  <c r="B51" i="9"/>
  <c r="B50" i="9"/>
  <c r="B49" i="9"/>
  <c r="B48" i="9"/>
  <c r="B47" i="9"/>
  <c r="B46" i="9"/>
  <c r="B45" i="9"/>
  <c r="B44" i="9"/>
  <c r="B43" i="9"/>
  <c r="B42" i="9"/>
  <c r="B41" i="9"/>
  <c r="B40" i="9"/>
  <c r="B39" i="9"/>
  <c r="B38" i="9"/>
  <c r="B37" i="9"/>
  <c r="B36" i="9"/>
  <c r="B35" i="9"/>
  <c r="B34" i="9"/>
  <c r="B33" i="9"/>
  <c r="B32" i="9"/>
  <c r="B31" i="9"/>
  <c r="B30" i="9"/>
  <c r="B29" i="9"/>
  <c r="B28" i="9"/>
  <c r="B27" i="9"/>
  <c r="B26" i="9"/>
  <c r="B25" i="9"/>
  <c r="B24" i="9"/>
  <c r="B23" i="9"/>
  <c r="B22" i="9"/>
  <c r="B21" i="9"/>
  <c r="B20" i="9"/>
  <c r="B19" i="9"/>
  <c r="D18" i="9"/>
  <c r="C18" i="9"/>
  <c r="B18" i="9"/>
  <c r="ER71" i="8"/>
  <c r="ER72" i="8"/>
  <c r="ER73" i="8"/>
  <c r="ER74" i="8"/>
  <c r="ER75" i="8"/>
  <c r="ER76" i="8"/>
  <c r="ER77" i="8"/>
  <c r="ER78" i="8"/>
  <c r="ER79" i="8"/>
  <c r="ER80" i="8"/>
  <c r="ER81" i="8"/>
  <c r="ER82" i="8"/>
  <c r="ER83" i="8"/>
  <c r="ER84" i="8"/>
  <c r="ER85" i="8"/>
  <c r="ER86" i="8"/>
  <c r="ER87" i="8"/>
  <c r="ER88" i="8"/>
  <c r="ER89" i="8"/>
  <c r="ER90" i="8"/>
  <c r="ER91" i="8"/>
  <c r="ER92" i="8"/>
  <c r="ER93" i="8"/>
  <c r="ER94" i="8"/>
  <c r="ER95" i="8"/>
  <c r="ER96" i="8"/>
  <c r="ER97" i="8"/>
  <c r="ER98" i="8"/>
  <c r="ER99" i="8"/>
  <c r="ER100" i="8"/>
  <c r="ER101" i="8"/>
  <c r="ER102" i="8"/>
  <c r="ER103" i="8"/>
  <c r="ER104" i="8"/>
  <c r="ER105" i="8"/>
  <c r="ER106" i="8"/>
  <c r="ER107" i="8"/>
  <c r="ER108" i="8"/>
  <c r="ER109" i="8"/>
  <c r="ER110" i="8"/>
  <c r="ER111" i="8"/>
  <c r="ER112" i="8"/>
  <c r="ER113" i="8"/>
  <c r="ER114" i="8"/>
  <c r="ER115" i="8"/>
  <c r="ER116" i="8"/>
  <c r="ER117" i="8"/>
  <c r="ER118" i="8"/>
  <c r="ER119" i="8"/>
  <c r="ER120" i="8"/>
  <c r="ER121" i="8"/>
  <c r="ER122" i="8"/>
  <c r="ER123" i="8"/>
  <c r="ER124" i="8"/>
  <c r="ER125" i="8"/>
  <c r="ER126" i="8"/>
  <c r="ER127" i="8"/>
  <c r="ER128" i="8"/>
  <c r="ER129" i="8"/>
  <c r="ER130" i="8"/>
  <c r="ER131" i="8"/>
  <c r="ER132" i="8"/>
  <c r="ER133" i="8"/>
  <c r="ER134" i="8"/>
  <c r="ER135" i="8"/>
  <c r="ER136" i="8"/>
  <c r="ER137" i="8"/>
  <c r="ER138" i="8"/>
  <c r="ER139" i="8"/>
  <c r="ER140" i="8"/>
  <c r="ER141" i="8"/>
  <c r="ER142" i="8"/>
  <c r="ER143" i="8"/>
  <c r="ER144" i="8"/>
  <c r="ER145" i="8"/>
  <c r="ER146" i="8"/>
  <c r="ER147" i="8"/>
  <c r="ER148" i="8"/>
  <c r="ER149" i="8"/>
  <c r="ER150" i="8"/>
  <c r="ER151" i="8"/>
  <c r="ER152" i="8"/>
  <c r="ER153" i="8"/>
  <c r="ER154" i="8"/>
  <c r="ER155" i="8"/>
  <c r="ER156" i="8"/>
  <c r="ER157" i="8"/>
  <c r="ER158" i="8"/>
  <c r="ER159" i="8"/>
  <c r="ER160" i="8"/>
  <c r="ER161" i="8"/>
  <c r="ER162" i="8"/>
  <c r="ER163" i="8"/>
  <c r="ER164" i="8"/>
  <c r="ER165" i="8"/>
  <c r="ER166" i="8"/>
  <c r="ER167" i="8"/>
  <c r="ER168" i="8"/>
  <c r="ER169" i="8"/>
  <c r="EM169" i="8"/>
  <c r="EM168" i="8"/>
  <c r="EM167" i="8"/>
  <c r="EM166" i="8"/>
  <c r="EM165" i="8"/>
  <c r="EM164" i="8"/>
  <c r="EM163" i="8"/>
  <c r="EM162" i="8"/>
  <c r="EM161" i="8"/>
  <c r="EM160" i="8"/>
  <c r="EM159" i="8"/>
  <c r="EM158" i="8"/>
  <c r="EM157" i="8"/>
  <c r="EM156" i="8"/>
  <c r="EM155" i="8"/>
  <c r="EM154" i="8"/>
  <c r="EM153" i="8"/>
  <c r="EM152" i="8"/>
  <c r="EM151" i="8"/>
  <c r="EM150" i="8"/>
  <c r="EM149" i="8"/>
  <c r="EM148" i="8"/>
  <c r="EM147" i="8"/>
  <c r="EM146" i="8"/>
  <c r="EM145" i="8"/>
  <c r="EM144" i="8"/>
  <c r="EM143" i="8"/>
  <c r="EM142" i="8"/>
  <c r="EM141" i="8"/>
  <c r="EM140" i="8"/>
  <c r="EM139" i="8"/>
  <c r="EM138" i="8"/>
  <c r="EM137" i="8"/>
  <c r="EM136" i="8"/>
  <c r="EM135" i="8"/>
  <c r="EM134" i="8"/>
  <c r="EM133" i="8"/>
  <c r="EM132" i="8"/>
  <c r="EM131" i="8"/>
  <c r="EM130" i="8"/>
  <c r="EM129" i="8"/>
  <c r="EM128" i="8"/>
  <c r="EM127" i="8"/>
  <c r="EM126" i="8"/>
  <c r="EM125" i="8"/>
  <c r="EM124" i="8"/>
  <c r="EM123" i="8"/>
  <c r="EM122" i="8"/>
  <c r="EM121" i="8"/>
  <c r="EM120" i="8"/>
  <c r="EM119" i="8"/>
  <c r="EM118" i="8"/>
  <c r="EM117" i="8"/>
  <c r="EM116" i="8"/>
  <c r="EM115" i="8"/>
  <c r="EM114" i="8"/>
  <c r="EM113" i="8"/>
  <c r="EM112" i="8"/>
  <c r="EM111" i="8"/>
  <c r="EM110" i="8"/>
  <c r="EM109" i="8"/>
  <c r="EM108" i="8"/>
  <c r="EM107" i="8"/>
  <c r="EM106" i="8"/>
  <c r="EM105" i="8"/>
  <c r="EM104" i="8"/>
  <c r="EM103" i="8"/>
  <c r="EM102" i="8"/>
  <c r="EM101" i="8"/>
  <c r="EM100" i="8"/>
  <c r="EM99" i="8"/>
  <c r="EM98" i="8"/>
  <c r="EM97" i="8"/>
  <c r="EM96" i="8"/>
  <c r="EM95" i="8"/>
  <c r="EM94" i="8"/>
  <c r="EM93" i="8"/>
  <c r="EM92" i="8"/>
  <c r="EM91" i="8"/>
  <c r="EM90" i="8"/>
  <c r="EM89" i="8"/>
  <c r="EM88" i="8"/>
  <c r="EM87" i="8"/>
  <c r="EM86" i="8"/>
  <c r="EM85" i="8"/>
  <c r="EM84" i="8"/>
  <c r="EM83" i="8"/>
  <c r="EM82" i="8"/>
  <c r="EM81" i="8"/>
  <c r="EM80" i="8"/>
  <c r="EM79" i="8"/>
  <c r="EM78" i="8"/>
  <c r="EM77" i="8"/>
  <c r="EM76" i="8"/>
  <c r="EM75" i="8"/>
  <c r="EM74" i="8"/>
  <c r="EM73" i="8"/>
  <c r="EM72" i="8"/>
  <c r="EM71" i="8"/>
  <c r="C150" i="6"/>
  <c r="D150" i="6" s="1"/>
  <c r="E150" i="6" s="1"/>
  <c r="F150" i="6" s="1"/>
  <c r="G150" i="6" s="1"/>
  <c r="H150" i="6" s="1"/>
  <c r="I150" i="6" s="1"/>
  <c r="J150" i="6" s="1"/>
  <c r="K150" i="6" s="1"/>
  <c r="L150" i="6" s="1"/>
  <c r="M150" i="6" s="1"/>
  <c r="N150" i="6" s="1"/>
  <c r="K195" i="2"/>
  <c r="O195" i="2" s="1"/>
  <c r="K165" i="2"/>
  <c r="O165" i="2" s="1"/>
  <c r="S165" i="2" s="1"/>
  <c r="W165" i="2" s="1"/>
  <c r="AA165" i="2" s="1"/>
  <c r="R11" i="6"/>
  <c r="R83" i="6" s="1"/>
  <c r="R191" i="6" s="1"/>
  <c r="R29" i="6"/>
  <c r="R65" i="6" s="1"/>
  <c r="R173" i="6" s="1"/>
  <c r="R28" i="6"/>
  <c r="R64" i="6" s="1"/>
  <c r="R172" i="6" s="1"/>
  <c r="R27" i="6"/>
  <c r="R63" i="6" s="1"/>
  <c r="R171" i="6" s="1"/>
  <c r="R26" i="6"/>
  <c r="R62" i="6" s="1"/>
  <c r="R170" i="6" s="1"/>
  <c r="R25" i="6"/>
  <c r="R61" i="6" s="1"/>
  <c r="R169" i="6" s="1"/>
  <c r="R24" i="6"/>
  <c r="R60" i="6" s="1"/>
  <c r="R168" i="6" s="1"/>
  <c r="R23" i="6"/>
  <c r="R59" i="6" s="1"/>
  <c r="R167" i="6" s="1"/>
  <c r="K121" i="2"/>
  <c r="O121" i="2" s="1"/>
  <c r="S121" i="2" s="1"/>
  <c r="W121" i="2" s="1"/>
  <c r="AA121" i="2" s="1"/>
  <c r="K120" i="2"/>
  <c r="O120" i="2" s="1"/>
  <c r="S120" i="2" s="1"/>
  <c r="W120" i="2" s="1"/>
  <c r="AA120" i="2" s="1"/>
  <c r="AE120" i="2" s="1"/>
  <c r="AI120" i="2" s="1"/>
  <c r="AM120" i="2" s="1"/>
  <c r="AQ120" i="2" s="1"/>
  <c r="AU120" i="2" s="1"/>
  <c r="AY120" i="2" s="1"/>
  <c r="K108" i="2"/>
  <c r="K145" i="2"/>
  <c r="O145" i="2" s="1"/>
  <c r="S145" i="2" s="1"/>
  <c r="W145" i="2" s="1"/>
  <c r="AA145" i="2" s="1"/>
  <c r="K143" i="2"/>
  <c r="O143" i="2" s="1"/>
  <c r="S143" i="2" s="1"/>
  <c r="W143" i="2" s="1"/>
  <c r="AA143" i="2" s="1"/>
  <c r="K142" i="2"/>
  <c r="O142" i="2" s="1"/>
  <c r="S142" i="2" s="1"/>
  <c r="W142" i="2" s="1"/>
  <c r="AA142" i="2" s="1"/>
  <c r="K139" i="2"/>
  <c r="O139" i="2" s="1"/>
  <c r="S139" i="2" s="1"/>
  <c r="K119" i="2"/>
  <c r="O119" i="2" s="1"/>
  <c r="S119" i="2" s="1"/>
  <c r="W119" i="2" s="1"/>
  <c r="AA119" i="2" s="1"/>
  <c r="AE119" i="2" s="1"/>
  <c r="AI119" i="2" s="1"/>
  <c r="AM119" i="2" s="1"/>
  <c r="AQ119" i="2" s="1"/>
  <c r="AU119" i="2" s="1"/>
  <c r="AY119" i="2" s="1"/>
  <c r="K118" i="2"/>
  <c r="O118" i="2" s="1"/>
  <c r="S118" i="2" s="1"/>
  <c r="W118" i="2" s="1"/>
  <c r="AA118" i="2" s="1"/>
  <c r="AE118" i="2" s="1"/>
  <c r="AI118" i="2" s="1"/>
  <c r="AM118" i="2" s="1"/>
  <c r="AQ118" i="2" s="1"/>
  <c r="AU118" i="2" s="1"/>
  <c r="AY118" i="2" s="1"/>
  <c r="I13" i="2"/>
  <c r="I85" i="2"/>
  <c r="I84" i="2"/>
  <c r="I83" i="2"/>
  <c r="I82" i="2"/>
  <c r="I81" i="2"/>
  <c r="I80" i="2"/>
  <c r="I79" i="2"/>
  <c r="I78" i="2"/>
  <c r="I77" i="2"/>
  <c r="I76" i="2"/>
  <c r="I75" i="2"/>
  <c r="I73" i="2"/>
  <c r="I72" i="2"/>
  <c r="I71" i="2"/>
  <c r="I70" i="2"/>
  <c r="I69" i="2"/>
  <c r="I68" i="2"/>
  <c r="I67" i="2"/>
  <c r="I66" i="2"/>
  <c r="I65" i="2"/>
  <c r="I64" i="2"/>
  <c r="I63" i="2"/>
  <c r="I62" i="2"/>
  <c r="I61" i="2"/>
  <c r="I60" i="2"/>
  <c r="I59" i="2"/>
  <c r="I58" i="2"/>
  <c r="I57" i="2"/>
  <c r="I56" i="2"/>
  <c r="I55" i="2"/>
  <c r="I54" i="2"/>
  <c r="I53" i="2"/>
  <c r="I52" i="2"/>
  <c r="I51" i="2"/>
  <c r="I50" i="2"/>
  <c r="I49" i="2"/>
  <c r="I48" i="2"/>
  <c r="BS82" i="8"/>
  <c r="BX82" i="8"/>
  <c r="BS84" i="8"/>
  <c r="BX84" i="8"/>
  <c r="BS85" i="8"/>
  <c r="BX85" i="8"/>
  <c r="A173" i="2"/>
  <c r="K202" i="2"/>
  <c r="O202" i="2" s="1"/>
  <c r="S202" i="2" s="1"/>
  <c r="W202" i="2" s="1"/>
  <c r="AA202" i="2" s="1"/>
  <c r="AE202" i="2" s="1"/>
  <c r="AI202" i="2" s="1"/>
  <c r="AM202" i="2" s="1"/>
  <c r="AQ202" i="2" s="1"/>
  <c r="AU202" i="2" s="1"/>
  <c r="AY202" i="2" s="1"/>
  <c r="K201" i="2"/>
  <c r="O201" i="2" s="1"/>
  <c r="S201" i="2" s="1"/>
  <c r="W201" i="2" s="1"/>
  <c r="AA201" i="2" s="1"/>
  <c r="AE201" i="2" s="1"/>
  <c r="AI201" i="2" s="1"/>
  <c r="AM201" i="2" s="1"/>
  <c r="AQ201" i="2" s="1"/>
  <c r="AU201" i="2" s="1"/>
  <c r="AY201" i="2" s="1"/>
  <c r="BD201" i="2" s="1"/>
  <c r="BH201" i="2" s="1"/>
  <c r="BL201" i="2" s="1"/>
  <c r="BP201" i="2" s="1"/>
  <c r="BT201" i="2" s="1"/>
  <c r="BX201" i="2" s="1"/>
  <c r="CB201" i="2" s="1"/>
  <c r="CF201" i="2" s="1"/>
  <c r="CJ201" i="2" s="1"/>
  <c r="CN201" i="2" s="1"/>
  <c r="CR201" i="2" s="1"/>
  <c r="CV201" i="2" s="1"/>
  <c r="ES201" i="2" s="1"/>
  <c r="K200" i="2"/>
  <c r="O200" i="2" s="1"/>
  <c r="S200" i="2" s="1"/>
  <c r="W200" i="2" s="1"/>
  <c r="AA200" i="2" s="1"/>
  <c r="AE200" i="2" s="1"/>
  <c r="K199" i="2"/>
  <c r="O199" i="2" s="1"/>
  <c r="S199" i="2" s="1"/>
  <c r="W199" i="2" s="1"/>
  <c r="AA199" i="2" s="1"/>
  <c r="AE199" i="2" s="1"/>
  <c r="K198" i="2"/>
  <c r="O198" i="2" s="1"/>
  <c r="S198" i="2" s="1"/>
  <c r="W198" i="2" s="1"/>
  <c r="AA198" i="2" s="1"/>
  <c r="K197" i="2"/>
  <c r="O197" i="2" s="1"/>
  <c r="S197" i="2" s="1"/>
  <c r="W197" i="2" s="1"/>
  <c r="AA197" i="2" s="1"/>
  <c r="K196" i="2"/>
  <c r="O196" i="2" s="1"/>
  <c r="S196" i="2" s="1"/>
  <c r="W196" i="2" s="1"/>
  <c r="AA196" i="2" s="1"/>
  <c r="K194" i="2"/>
  <c r="O194" i="2" s="1"/>
  <c r="S194" i="2" s="1"/>
  <c r="W194" i="2" s="1"/>
  <c r="AA194" i="2" s="1"/>
  <c r="K193" i="2"/>
  <c r="O193" i="2" s="1"/>
  <c r="S193" i="2" s="1"/>
  <c r="W193" i="2" s="1"/>
  <c r="K192" i="2"/>
  <c r="O192" i="2" s="1"/>
  <c r="S192" i="2" s="1"/>
  <c r="W192" i="2" s="1"/>
  <c r="AA192" i="2" s="1"/>
  <c r="K191" i="2"/>
  <c r="O191" i="2" s="1"/>
  <c r="S191" i="2" s="1"/>
  <c r="W191" i="2" s="1"/>
  <c r="AA191" i="2" s="1"/>
  <c r="AE191" i="2" s="1"/>
  <c r="AI191" i="2" s="1"/>
  <c r="AM191" i="2" s="1"/>
  <c r="AQ191" i="2" s="1"/>
  <c r="K189" i="2"/>
  <c r="O189" i="2" s="1"/>
  <c r="S189" i="2" s="1"/>
  <c r="W189" i="2" s="1"/>
  <c r="AA189" i="2" s="1"/>
  <c r="AE189" i="2" s="1"/>
  <c r="AI189" i="2" s="1"/>
  <c r="AM189" i="2" s="1"/>
  <c r="AQ189" i="2" s="1"/>
  <c r="AU189" i="2" s="1"/>
  <c r="AY189" i="2" s="1"/>
  <c r="BD189" i="2" s="1"/>
  <c r="BH189" i="2" s="1"/>
  <c r="BL189" i="2" s="1"/>
  <c r="BP189" i="2" s="1"/>
  <c r="BT189" i="2" s="1"/>
  <c r="BX189" i="2" s="1"/>
  <c r="CB189" i="2" s="1"/>
  <c r="CF189" i="2" s="1"/>
  <c r="CJ189" i="2" s="1"/>
  <c r="CN189" i="2" s="1"/>
  <c r="CR189" i="2" s="1"/>
  <c r="CV189" i="2" s="1"/>
  <c r="ES189" i="2" s="1"/>
  <c r="K188" i="2"/>
  <c r="O188" i="2" s="1"/>
  <c r="S188" i="2" s="1"/>
  <c r="W188" i="2" s="1"/>
  <c r="AA188" i="2" s="1"/>
  <c r="AE188" i="2" s="1"/>
  <c r="AI188" i="2" s="1"/>
  <c r="AM188" i="2" s="1"/>
  <c r="AQ188" i="2" s="1"/>
  <c r="AU188" i="2" s="1"/>
  <c r="AY188" i="2" s="1"/>
  <c r="BD188" i="2" s="1"/>
  <c r="BH188" i="2" s="1"/>
  <c r="BL188" i="2" s="1"/>
  <c r="BP188" i="2" s="1"/>
  <c r="BT188" i="2" s="1"/>
  <c r="BX188" i="2" s="1"/>
  <c r="CB188" i="2" s="1"/>
  <c r="CF188" i="2" s="1"/>
  <c r="CJ188" i="2" s="1"/>
  <c r="CN188" i="2" s="1"/>
  <c r="CR188" i="2" s="1"/>
  <c r="CV188" i="2" s="1"/>
  <c r="ES188" i="2" s="1"/>
  <c r="K187" i="2"/>
  <c r="O187" i="2" s="1"/>
  <c r="S187" i="2" s="1"/>
  <c r="W187" i="2" s="1"/>
  <c r="AA187" i="2" s="1"/>
  <c r="AE187" i="2" s="1"/>
  <c r="AI187" i="2" s="1"/>
  <c r="AM187" i="2" s="1"/>
  <c r="K186" i="2"/>
  <c r="O186" i="2" s="1"/>
  <c r="S186" i="2" s="1"/>
  <c r="W186" i="2" s="1"/>
  <c r="AA186" i="2" s="1"/>
  <c r="AE186" i="2" s="1"/>
  <c r="AI186" i="2" s="1"/>
  <c r="AM186" i="2" s="1"/>
  <c r="AQ186" i="2" s="1"/>
  <c r="AU186" i="2" s="1"/>
  <c r="AY186" i="2" s="1"/>
  <c r="BD186" i="2" s="1"/>
  <c r="BH186" i="2" s="1"/>
  <c r="BL186" i="2" s="1"/>
  <c r="BP186" i="2" s="1"/>
  <c r="BT186" i="2" s="1"/>
  <c r="BX186" i="2" s="1"/>
  <c r="CB186" i="2" s="1"/>
  <c r="CF186" i="2" s="1"/>
  <c r="CJ186" i="2" s="1"/>
  <c r="CN186" i="2" s="1"/>
  <c r="CR186" i="2" s="1"/>
  <c r="CV186" i="2" s="1"/>
  <c r="ES186" i="2" s="1"/>
  <c r="K185" i="2"/>
  <c r="O185" i="2" s="1"/>
  <c r="S185" i="2" s="1"/>
  <c r="W185" i="2" s="1"/>
  <c r="AA185" i="2" s="1"/>
  <c r="AE185" i="2" s="1"/>
  <c r="AI185" i="2" s="1"/>
  <c r="AM185" i="2" s="1"/>
  <c r="AQ185" i="2" s="1"/>
  <c r="AU185" i="2" s="1"/>
  <c r="AY185" i="2" s="1"/>
  <c r="BD185" i="2" s="1"/>
  <c r="BH185" i="2" s="1"/>
  <c r="BL185" i="2" s="1"/>
  <c r="BP185" i="2" s="1"/>
  <c r="BT185" i="2" s="1"/>
  <c r="BX185" i="2" s="1"/>
  <c r="CB185" i="2" s="1"/>
  <c r="CF185" i="2" s="1"/>
  <c r="CJ185" i="2" s="1"/>
  <c r="CN185" i="2" s="1"/>
  <c r="CR185" i="2" s="1"/>
  <c r="CV185" i="2" s="1"/>
  <c r="ES185" i="2" s="1"/>
  <c r="K184" i="2"/>
  <c r="O184" i="2" s="1"/>
  <c r="S184" i="2" s="1"/>
  <c r="W184" i="2" s="1"/>
  <c r="AA184" i="2" s="1"/>
  <c r="AE184" i="2" s="1"/>
  <c r="AI184" i="2" s="1"/>
  <c r="AM184" i="2" s="1"/>
  <c r="AQ184" i="2" s="1"/>
  <c r="AU184" i="2" s="1"/>
  <c r="AY184" i="2" s="1"/>
  <c r="BD184" i="2" s="1"/>
  <c r="BH184" i="2" s="1"/>
  <c r="BL184" i="2" s="1"/>
  <c r="BP184" i="2" s="1"/>
  <c r="BT184" i="2" s="1"/>
  <c r="BX184" i="2" s="1"/>
  <c r="CB184" i="2" s="1"/>
  <c r="CF184" i="2" s="1"/>
  <c r="CJ184" i="2" s="1"/>
  <c r="CN184" i="2" s="1"/>
  <c r="CR184" i="2" s="1"/>
  <c r="CV184" i="2" s="1"/>
  <c r="ES184" i="2" s="1"/>
  <c r="K183" i="2"/>
  <c r="O183" i="2" s="1"/>
  <c r="S183" i="2" s="1"/>
  <c r="W183" i="2" s="1"/>
  <c r="AA183" i="2" s="1"/>
  <c r="AE183" i="2" s="1"/>
  <c r="AI183" i="2" s="1"/>
  <c r="AM183" i="2" s="1"/>
  <c r="AQ183" i="2" s="1"/>
  <c r="AU183" i="2" s="1"/>
  <c r="AY183" i="2" s="1"/>
  <c r="BD183" i="2" s="1"/>
  <c r="BH183" i="2" s="1"/>
  <c r="BL183" i="2" s="1"/>
  <c r="BP183" i="2" s="1"/>
  <c r="BT183" i="2" s="1"/>
  <c r="BX183" i="2" s="1"/>
  <c r="CB183" i="2" s="1"/>
  <c r="CF183" i="2" s="1"/>
  <c r="CJ183" i="2" s="1"/>
  <c r="CN183" i="2" s="1"/>
  <c r="CR183" i="2" s="1"/>
  <c r="CV183" i="2" s="1"/>
  <c r="ES183" i="2" s="1"/>
  <c r="K182" i="2"/>
  <c r="O182" i="2" s="1"/>
  <c r="K181" i="2"/>
  <c r="O181" i="2" s="1"/>
  <c r="S181" i="2" s="1"/>
  <c r="W181" i="2" s="1"/>
  <c r="K179" i="2"/>
  <c r="O179" i="2" s="1"/>
  <c r="S179" i="2" s="1"/>
  <c r="W179" i="2" s="1"/>
  <c r="AA179" i="2" s="1"/>
  <c r="AE179" i="2" s="1"/>
  <c r="AI179" i="2" s="1"/>
  <c r="AM179" i="2" s="1"/>
  <c r="AQ179" i="2" s="1"/>
  <c r="AU179" i="2" s="1"/>
  <c r="AY179" i="2" s="1"/>
  <c r="BD179" i="2" s="1"/>
  <c r="BH179" i="2" s="1"/>
  <c r="BL179" i="2" s="1"/>
  <c r="BP179" i="2" s="1"/>
  <c r="BT179" i="2" s="1"/>
  <c r="BX179" i="2" s="1"/>
  <c r="CB179" i="2" s="1"/>
  <c r="CF179" i="2" s="1"/>
  <c r="CJ179" i="2" s="1"/>
  <c r="CN179" i="2" s="1"/>
  <c r="CR179" i="2" s="1"/>
  <c r="CV179" i="2" s="1"/>
  <c r="ES179" i="2" s="1"/>
  <c r="K178" i="2"/>
  <c r="O178" i="2" s="1"/>
  <c r="S178" i="2" s="1"/>
  <c r="W178" i="2" s="1"/>
  <c r="AA178" i="2" s="1"/>
  <c r="AE178" i="2" s="1"/>
  <c r="AI178" i="2" s="1"/>
  <c r="AM178" i="2" s="1"/>
  <c r="AQ178" i="2" s="1"/>
  <c r="AU178" i="2" s="1"/>
  <c r="AY178" i="2" s="1"/>
  <c r="BD178" i="2" s="1"/>
  <c r="BH178" i="2" s="1"/>
  <c r="BL178" i="2" s="1"/>
  <c r="BP178" i="2" s="1"/>
  <c r="BT178" i="2" s="1"/>
  <c r="BX178" i="2" s="1"/>
  <c r="CB178" i="2" s="1"/>
  <c r="CF178" i="2" s="1"/>
  <c r="CJ178" i="2" s="1"/>
  <c r="CN178" i="2" s="1"/>
  <c r="CR178" i="2" s="1"/>
  <c r="CV178" i="2" s="1"/>
  <c r="ES178" i="2" s="1"/>
  <c r="K177" i="2"/>
  <c r="O177" i="2" s="1"/>
  <c r="S177" i="2" s="1"/>
  <c r="W177" i="2" s="1"/>
  <c r="AA177" i="2" s="1"/>
  <c r="AE177" i="2" s="1"/>
  <c r="AI177" i="2" s="1"/>
  <c r="AM177" i="2" s="1"/>
  <c r="AQ177" i="2" s="1"/>
  <c r="AU177" i="2" s="1"/>
  <c r="AY177" i="2" s="1"/>
  <c r="K176" i="2"/>
  <c r="O176" i="2" s="1"/>
  <c r="S176" i="2" s="1"/>
  <c r="W176" i="2" s="1"/>
  <c r="AA176" i="2" s="1"/>
  <c r="AE176" i="2" s="1"/>
  <c r="AI176" i="2" s="1"/>
  <c r="AM176" i="2" s="1"/>
  <c r="AQ176" i="2" s="1"/>
  <c r="AU176" i="2" s="1"/>
  <c r="AY176" i="2" s="1"/>
  <c r="K175" i="2"/>
  <c r="O175" i="2" s="1"/>
  <c r="S175" i="2" s="1"/>
  <c r="W175" i="2" s="1"/>
  <c r="AA175" i="2" s="1"/>
  <c r="AE175" i="2" s="1"/>
  <c r="AI175" i="2" s="1"/>
  <c r="AM175" i="2" s="1"/>
  <c r="AQ175" i="2" s="1"/>
  <c r="AU175" i="2" s="1"/>
  <c r="AY175" i="2" s="1"/>
  <c r="K174" i="2"/>
  <c r="O174" i="2" s="1"/>
  <c r="S174" i="2" s="1"/>
  <c r="W174" i="2" s="1"/>
  <c r="AA174" i="2" s="1"/>
  <c r="AE174" i="2" s="1"/>
  <c r="AI174" i="2" s="1"/>
  <c r="AM174" i="2" s="1"/>
  <c r="AQ174" i="2" s="1"/>
  <c r="AU174" i="2" s="1"/>
  <c r="AY174" i="2" s="1"/>
  <c r="K173" i="2"/>
  <c r="O173" i="2" s="1"/>
  <c r="S173" i="2" s="1"/>
  <c r="W173" i="2" s="1"/>
  <c r="AA173" i="2" s="1"/>
  <c r="AE173" i="2" s="1"/>
  <c r="AI173" i="2" s="1"/>
  <c r="AM173" i="2" s="1"/>
  <c r="AQ173" i="2" s="1"/>
  <c r="AU173" i="2" s="1"/>
  <c r="AY173" i="2" s="1"/>
  <c r="K172" i="2"/>
  <c r="O172" i="2" s="1"/>
  <c r="S172" i="2" s="1"/>
  <c r="W172" i="2" s="1"/>
  <c r="AA172" i="2" s="1"/>
  <c r="AE172" i="2" s="1"/>
  <c r="AI172" i="2" s="1"/>
  <c r="AM172" i="2" s="1"/>
  <c r="AQ172" i="2" s="1"/>
  <c r="AU172" i="2" s="1"/>
  <c r="AY172" i="2" s="1"/>
  <c r="K171" i="2"/>
  <c r="O171" i="2" s="1"/>
  <c r="K169" i="2"/>
  <c r="O169" i="2" s="1"/>
  <c r="S169" i="2" s="1"/>
  <c r="W169" i="2" s="1"/>
  <c r="AA169" i="2" s="1"/>
  <c r="AE169" i="2" s="1"/>
  <c r="AI169" i="2" s="1"/>
  <c r="AM169" i="2" s="1"/>
  <c r="AQ169" i="2" s="1"/>
  <c r="AU169" i="2" s="1"/>
  <c r="AY169" i="2" s="1"/>
  <c r="BD169" i="2" s="1"/>
  <c r="BH169" i="2" s="1"/>
  <c r="BL169" i="2" s="1"/>
  <c r="BP169" i="2" s="1"/>
  <c r="BT169" i="2" s="1"/>
  <c r="BX169" i="2" s="1"/>
  <c r="CB169" i="2" s="1"/>
  <c r="CF169" i="2" s="1"/>
  <c r="CJ169" i="2" s="1"/>
  <c r="CN169" i="2" s="1"/>
  <c r="CR169" i="2" s="1"/>
  <c r="CV169" i="2" s="1"/>
  <c r="ES169" i="2" s="1"/>
  <c r="K168" i="2"/>
  <c r="O168" i="2" s="1"/>
  <c r="S168" i="2" s="1"/>
  <c r="W168" i="2" s="1"/>
  <c r="AA168" i="2" s="1"/>
  <c r="AE168" i="2" s="1"/>
  <c r="AI168" i="2" s="1"/>
  <c r="AM168" i="2" s="1"/>
  <c r="AQ168" i="2" s="1"/>
  <c r="AU168" i="2" s="1"/>
  <c r="AY168" i="2" s="1"/>
  <c r="BD168" i="2" s="1"/>
  <c r="BH168" i="2" s="1"/>
  <c r="BL168" i="2" s="1"/>
  <c r="BP168" i="2" s="1"/>
  <c r="BT168" i="2" s="1"/>
  <c r="BX168" i="2" s="1"/>
  <c r="CB168" i="2" s="1"/>
  <c r="CF168" i="2" s="1"/>
  <c r="CJ168" i="2" s="1"/>
  <c r="CN168" i="2" s="1"/>
  <c r="CR168" i="2" s="1"/>
  <c r="CV168" i="2" s="1"/>
  <c r="ES168" i="2" s="1"/>
  <c r="K167" i="2"/>
  <c r="O167" i="2" s="1"/>
  <c r="S167" i="2" s="1"/>
  <c r="W167" i="2" s="1"/>
  <c r="AA167" i="2" s="1"/>
  <c r="AE167" i="2" s="1"/>
  <c r="AI167" i="2" s="1"/>
  <c r="AM167" i="2" s="1"/>
  <c r="AQ167" i="2" s="1"/>
  <c r="AU167" i="2" s="1"/>
  <c r="AY167" i="2" s="1"/>
  <c r="BD167" i="2" s="1"/>
  <c r="BH167" i="2" s="1"/>
  <c r="BL167" i="2" s="1"/>
  <c r="BP167" i="2" s="1"/>
  <c r="BT167" i="2" s="1"/>
  <c r="BX167" i="2" s="1"/>
  <c r="CB167" i="2" s="1"/>
  <c r="CF167" i="2" s="1"/>
  <c r="CJ167" i="2" s="1"/>
  <c r="CN167" i="2" s="1"/>
  <c r="CR167" i="2" s="1"/>
  <c r="CV167" i="2" s="1"/>
  <c r="ES167" i="2" s="1"/>
  <c r="K166" i="2"/>
  <c r="O166" i="2" s="1"/>
  <c r="S166" i="2" s="1"/>
  <c r="W166" i="2" s="1"/>
  <c r="AA166" i="2" s="1"/>
  <c r="AE166" i="2" s="1"/>
  <c r="AI166" i="2" s="1"/>
  <c r="AM166" i="2" s="1"/>
  <c r="AQ166" i="2" s="1"/>
  <c r="AU166" i="2" s="1"/>
  <c r="AY166" i="2" s="1"/>
  <c r="K164" i="2"/>
  <c r="O164" i="2" s="1"/>
  <c r="S164" i="2" s="1"/>
  <c r="W164" i="2" s="1"/>
  <c r="AA164" i="2" s="1"/>
  <c r="AE164" i="2" s="1"/>
  <c r="AI164" i="2" s="1"/>
  <c r="AM164" i="2" s="1"/>
  <c r="AQ164" i="2" s="1"/>
  <c r="AU164" i="2" s="1"/>
  <c r="AY164" i="2" s="1"/>
  <c r="K163" i="2"/>
  <c r="O163" i="2" s="1"/>
  <c r="S163" i="2" s="1"/>
  <c r="W163" i="2" s="1"/>
  <c r="AA163" i="2" s="1"/>
  <c r="AE163" i="2" s="1"/>
  <c r="AI163" i="2" s="1"/>
  <c r="AM163" i="2" s="1"/>
  <c r="AQ163" i="2" s="1"/>
  <c r="AU163" i="2" s="1"/>
  <c r="AY163" i="2" s="1"/>
  <c r="K162" i="2"/>
  <c r="O162" i="2" s="1"/>
  <c r="S162" i="2" s="1"/>
  <c r="W162" i="2" s="1"/>
  <c r="AA162" i="2" s="1"/>
  <c r="AE162" i="2" s="1"/>
  <c r="AI162" i="2" s="1"/>
  <c r="AM162" i="2" s="1"/>
  <c r="AQ162" i="2" s="1"/>
  <c r="AU162" i="2" s="1"/>
  <c r="AY162" i="2" s="1"/>
  <c r="K161" i="2"/>
  <c r="O161" i="2" s="1"/>
  <c r="S161" i="2" s="1"/>
  <c r="W161" i="2" s="1"/>
  <c r="AA161" i="2" s="1"/>
  <c r="AE161" i="2" s="1"/>
  <c r="AI161" i="2" s="1"/>
  <c r="AM161" i="2" s="1"/>
  <c r="AQ161" i="2" s="1"/>
  <c r="AU161" i="2" s="1"/>
  <c r="AY161" i="2" s="1"/>
  <c r="K160" i="2"/>
  <c r="O160" i="2" s="1"/>
  <c r="S160" i="2" s="1"/>
  <c r="W160" i="2" s="1"/>
  <c r="AA160" i="2" s="1"/>
  <c r="AE160" i="2" s="1"/>
  <c r="AI160" i="2" s="1"/>
  <c r="AM160" i="2" s="1"/>
  <c r="AQ160" i="2" s="1"/>
  <c r="AU160" i="2" s="1"/>
  <c r="AY160" i="2" s="1"/>
  <c r="K159" i="2"/>
  <c r="O159" i="2" s="1"/>
  <c r="S159" i="2" s="1"/>
  <c r="W159" i="2" s="1"/>
  <c r="AA159" i="2" s="1"/>
  <c r="K158" i="2"/>
  <c r="O158" i="2" s="1"/>
  <c r="S158" i="2" s="1"/>
  <c r="W158" i="2" s="1"/>
  <c r="AA158" i="2" s="1"/>
  <c r="K157" i="2"/>
  <c r="O157" i="2" s="1"/>
  <c r="S157" i="2" s="1"/>
  <c r="W157" i="2" s="1"/>
  <c r="AA157" i="2" s="1"/>
  <c r="AE157" i="2" s="1"/>
  <c r="AI157" i="2" s="1"/>
  <c r="AM157" i="2" s="1"/>
  <c r="AQ157" i="2" s="1"/>
  <c r="AU157" i="2" s="1"/>
  <c r="AY157" i="2" s="1"/>
  <c r="K156" i="2"/>
  <c r="O156" i="2" s="1"/>
  <c r="S156" i="2" s="1"/>
  <c r="W156" i="2" s="1"/>
  <c r="AA156" i="2" s="1"/>
  <c r="AE156" i="2" s="1"/>
  <c r="AI156" i="2" s="1"/>
  <c r="AM156" i="2" s="1"/>
  <c r="AQ156" i="2" s="1"/>
  <c r="AU156" i="2" s="1"/>
  <c r="AY156" i="2" s="1"/>
  <c r="K155" i="2"/>
  <c r="O155" i="2" s="1"/>
  <c r="S155" i="2" s="1"/>
  <c r="W155" i="2" s="1"/>
  <c r="AA155" i="2" s="1"/>
  <c r="AE155" i="2" s="1"/>
  <c r="AI155" i="2" s="1"/>
  <c r="AM155" i="2" s="1"/>
  <c r="AQ155" i="2" s="1"/>
  <c r="AU155" i="2" s="1"/>
  <c r="AY155" i="2" s="1"/>
  <c r="K154" i="2"/>
  <c r="O154" i="2" s="1"/>
  <c r="K153" i="2"/>
  <c r="O153" i="2" s="1"/>
  <c r="S153" i="2" s="1"/>
  <c r="W153" i="2" s="1"/>
  <c r="K151" i="2"/>
  <c r="O151" i="2" s="1"/>
  <c r="S151" i="2" s="1"/>
  <c r="W151" i="2" s="1"/>
  <c r="AA151" i="2" s="1"/>
  <c r="AE151" i="2" s="1"/>
  <c r="AI151" i="2" s="1"/>
  <c r="AM151" i="2" s="1"/>
  <c r="AQ151" i="2" s="1"/>
  <c r="AU151" i="2" s="1"/>
  <c r="AY151" i="2" s="1"/>
  <c r="BD151" i="2" s="1"/>
  <c r="BH151" i="2" s="1"/>
  <c r="BL151" i="2" s="1"/>
  <c r="BP151" i="2" s="1"/>
  <c r="BT151" i="2" s="1"/>
  <c r="BX151" i="2" s="1"/>
  <c r="CB151" i="2" s="1"/>
  <c r="CF151" i="2" s="1"/>
  <c r="CJ151" i="2" s="1"/>
  <c r="CN151" i="2" s="1"/>
  <c r="CR151" i="2" s="1"/>
  <c r="CV151" i="2" s="1"/>
  <c r="ES151" i="2" s="1"/>
  <c r="K150" i="2"/>
  <c r="O150" i="2" s="1"/>
  <c r="S150" i="2" s="1"/>
  <c r="W150" i="2" s="1"/>
  <c r="AA150" i="2" s="1"/>
  <c r="AE150" i="2" s="1"/>
  <c r="AI150" i="2" s="1"/>
  <c r="AM150" i="2" s="1"/>
  <c r="AQ150" i="2" s="1"/>
  <c r="AU150" i="2" s="1"/>
  <c r="AY150" i="2" s="1"/>
  <c r="BD150" i="2" s="1"/>
  <c r="BH150" i="2" s="1"/>
  <c r="BL150" i="2" s="1"/>
  <c r="BP150" i="2" s="1"/>
  <c r="BT150" i="2" s="1"/>
  <c r="BX150" i="2" s="1"/>
  <c r="CB150" i="2" s="1"/>
  <c r="CF150" i="2" s="1"/>
  <c r="CJ150" i="2" s="1"/>
  <c r="CN150" i="2" s="1"/>
  <c r="CR150" i="2" s="1"/>
  <c r="CV150" i="2" s="1"/>
  <c r="ES150" i="2" s="1"/>
  <c r="K149" i="2"/>
  <c r="O149" i="2" s="1"/>
  <c r="S149" i="2" s="1"/>
  <c r="W149" i="2" s="1"/>
  <c r="AA149" i="2" s="1"/>
  <c r="AE149" i="2" s="1"/>
  <c r="AI149" i="2" s="1"/>
  <c r="AM149" i="2" s="1"/>
  <c r="AQ149" i="2" s="1"/>
  <c r="AU149" i="2" s="1"/>
  <c r="AY149" i="2" s="1"/>
  <c r="BD149" i="2" s="1"/>
  <c r="BH149" i="2" s="1"/>
  <c r="BL149" i="2" s="1"/>
  <c r="BP149" i="2" s="1"/>
  <c r="BT149" i="2" s="1"/>
  <c r="BX149" i="2" s="1"/>
  <c r="CB149" i="2" s="1"/>
  <c r="CF149" i="2" s="1"/>
  <c r="CJ149" i="2" s="1"/>
  <c r="CN149" i="2" s="1"/>
  <c r="CR149" i="2" s="1"/>
  <c r="CV149" i="2" s="1"/>
  <c r="ES149" i="2" s="1"/>
  <c r="K148" i="2"/>
  <c r="O148" i="2" s="1"/>
  <c r="S148" i="2" s="1"/>
  <c r="W148" i="2" s="1"/>
  <c r="AA148" i="2" s="1"/>
  <c r="AE148" i="2" s="1"/>
  <c r="AI148" i="2" s="1"/>
  <c r="AM148" i="2" s="1"/>
  <c r="AQ148" i="2" s="1"/>
  <c r="AU148" i="2" s="1"/>
  <c r="AY148" i="2" s="1"/>
  <c r="BD148" i="2" s="1"/>
  <c r="BH148" i="2" s="1"/>
  <c r="BL148" i="2" s="1"/>
  <c r="BP148" i="2" s="1"/>
  <c r="BT148" i="2" s="1"/>
  <c r="BX148" i="2" s="1"/>
  <c r="CB148" i="2" s="1"/>
  <c r="CF148" i="2" s="1"/>
  <c r="CJ148" i="2" s="1"/>
  <c r="CN148" i="2" s="1"/>
  <c r="CR148" i="2" s="1"/>
  <c r="CV148" i="2" s="1"/>
  <c r="ES148" i="2" s="1"/>
  <c r="K147" i="2"/>
  <c r="O147" i="2" s="1"/>
  <c r="S147" i="2" s="1"/>
  <c r="W147" i="2" s="1"/>
  <c r="AA147" i="2" s="1"/>
  <c r="AE147" i="2" s="1"/>
  <c r="AI147" i="2" s="1"/>
  <c r="AM147" i="2" s="1"/>
  <c r="AQ147" i="2" s="1"/>
  <c r="AU147" i="2" s="1"/>
  <c r="AY147" i="2" s="1"/>
  <c r="K146" i="2"/>
  <c r="O146" i="2" s="1"/>
  <c r="S146" i="2" s="1"/>
  <c r="W146" i="2" s="1"/>
  <c r="AA146" i="2" s="1"/>
  <c r="AE146" i="2" s="1"/>
  <c r="AI146" i="2" s="1"/>
  <c r="AM146" i="2" s="1"/>
  <c r="AQ146" i="2" s="1"/>
  <c r="AU146" i="2" s="1"/>
  <c r="AY146" i="2" s="1"/>
  <c r="K144" i="2"/>
  <c r="O144" i="2" s="1"/>
  <c r="S144" i="2" s="1"/>
  <c r="W144" i="2" s="1"/>
  <c r="AA144" i="2" s="1"/>
  <c r="K141" i="2"/>
  <c r="O141" i="2" s="1"/>
  <c r="S141" i="2" s="1"/>
  <c r="W141" i="2" s="1"/>
  <c r="AA141" i="2" s="1"/>
  <c r="AE141" i="2" s="1"/>
  <c r="AI141" i="2" s="1"/>
  <c r="AM141" i="2" s="1"/>
  <c r="AQ141" i="2" s="1"/>
  <c r="AU141" i="2" s="1"/>
  <c r="AY141" i="2" s="1"/>
  <c r="K140" i="2"/>
  <c r="O140" i="2" s="1"/>
  <c r="S140" i="2" s="1"/>
  <c r="W140" i="2" s="1"/>
  <c r="AA140" i="2" s="1"/>
  <c r="AE140" i="2" s="1"/>
  <c r="AI140" i="2" s="1"/>
  <c r="AM140" i="2" s="1"/>
  <c r="AQ140" i="2" s="1"/>
  <c r="AU140" i="2" s="1"/>
  <c r="AY140" i="2" s="1"/>
  <c r="K138" i="2"/>
  <c r="O138" i="2" s="1"/>
  <c r="K137" i="2"/>
  <c r="O137" i="2" s="1"/>
  <c r="S137" i="2" s="1"/>
  <c r="W137" i="2" s="1"/>
  <c r="K135" i="2"/>
  <c r="O135" i="2" s="1"/>
  <c r="S135" i="2" s="1"/>
  <c r="W135" i="2" s="1"/>
  <c r="AA135" i="2" s="1"/>
  <c r="AE135" i="2" s="1"/>
  <c r="AI135" i="2" s="1"/>
  <c r="AM135" i="2" s="1"/>
  <c r="AQ135" i="2" s="1"/>
  <c r="AU135" i="2" s="1"/>
  <c r="AY135" i="2" s="1"/>
  <c r="K134" i="2"/>
  <c r="O134" i="2" s="1"/>
  <c r="S134" i="2" s="1"/>
  <c r="W134" i="2" s="1"/>
  <c r="AA134" i="2" s="1"/>
  <c r="AE134" i="2" s="1"/>
  <c r="AI134" i="2" s="1"/>
  <c r="AM134" i="2" s="1"/>
  <c r="AQ134" i="2" s="1"/>
  <c r="AU134" i="2" s="1"/>
  <c r="AY134" i="2" s="1"/>
  <c r="BD134" i="2" s="1"/>
  <c r="BH134" i="2" s="1"/>
  <c r="BL134" i="2" s="1"/>
  <c r="BP134" i="2" s="1"/>
  <c r="BT134" i="2" s="1"/>
  <c r="BX134" i="2" s="1"/>
  <c r="CB134" i="2" s="1"/>
  <c r="CF134" i="2" s="1"/>
  <c r="CJ134" i="2" s="1"/>
  <c r="CN134" i="2" s="1"/>
  <c r="CR134" i="2" s="1"/>
  <c r="CV134" i="2" s="1"/>
  <c r="ES134" i="2" s="1"/>
  <c r="K133" i="2"/>
  <c r="O133" i="2" s="1"/>
  <c r="S133" i="2" s="1"/>
  <c r="W133" i="2" s="1"/>
  <c r="AA133" i="2" s="1"/>
  <c r="AE133" i="2" s="1"/>
  <c r="AI133" i="2" s="1"/>
  <c r="AM133" i="2" s="1"/>
  <c r="AQ133" i="2" s="1"/>
  <c r="AU133" i="2" s="1"/>
  <c r="AY133" i="2" s="1"/>
  <c r="BD133" i="2" s="1"/>
  <c r="BH133" i="2" s="1"/>
  <c r="BL133" i="2" s="1"/>
  <c r="BP133" i="2" s="1"/>
  <c r="BT133" i="2" s="1"/>
  <c r="BX133" i="2" s="1"/>
  <c r="CB133" i="2" s="1"/>
  <c r="CF133" i="2" s="1"/>
  <c r="CJ133" i="2" s="1"/>
  <c r="CN133" i="2" s="1"/>
  <c r="CR133" i="2" s="1"/>
  <c r="CV133" i="2" s="1"/>
  <c r="ES133" i="2" s="1"/>
  <c r="K132" i="2"/>
  <c r="O132" i="2" s="1"/>
  <c r="S132" i="2" s="1"/>
  <c r="W132" i="2" s="1"/>
  <c r="AA132" i="2" s="1"/>
  <c r="AE132" i="2" s="1"/>
  <c r="AI132" i="2" s="1"/>
  <c r="AM132" i="2" s="1"/>
  <c r="AQ132" i="2" s="1"/>
  <c r="AU132" i="2" s="1"/>
  <c r="AY132" i="2" s="1"/>
  <c r="BD132" i="2" s="1"/>
  <c r="BH132" i="2" s="1"/>
  <c r="BL132" i="2" s="1"/>
  <c r="BP132" i="2" s="1"/>
  <c r="BT132" i="2" s="1"/>
  <c r="BX132" i="2" s="1"/>
  <c r="CB132" i="2" s="1"/>
  <c r="CF132" i="2" s="1"/>
  <c r="CJ132" i="2" s="1"/>
  <c r="CN132" i="2" s="1"/>
  <c r="CR132" i="2" s="1"/>
  <c r="CV132" i="2" s="1"/>
  <c r="ES132" i="2" s="1"/>
  <c r="K131" i="2"/>
  <c r="O131" i="2" s="1"/>
  <c r="S131" i="2" s="1"/>
  <c r="W131" i="2" s="1"/>
  <c r="AA131" i="2" s="1"/>
  <c r="K130" i="2"/>
  <c r="O130" i="2" s="1"/>
  <c r="S130" i="2" s="1"/>
  <c r="W130" i="2" s="1"/>
  <c r="AA130" i="2" s="1"/>
  <c r="AE130" i="2" s="1"/>
  <c r="AI130" i="2" s="1"/>
  <c r="AM130" i="2" s="1"/>
  <c r="AQ130" i="2" s="1"/>
  <c r="AU130" i="2" s="1"/>
  <c r="AY130" i="2" s="1"/>
  <c r="BD130" i="2" s="1"/>
  <c r="BH130" i="2" s="1"/>
  <c r="BL130" i="2" s="1"/>
  <c r="BP130" i="2" s="1"/>
  <c r="BT130" i="2" s="1"/>
  <c r="BX130" i="2" s="1"/>
  <c r="CB130" i="2" s="1"/>
  <c r="CF130" i="2" s="1"/>
  <c r="CJ130" i="2" s="1"/>
  <c r="CN130" i="2" s="1"/>
  <c r="CR130" i="2" s="1"/>
  <c r="CV130" i="2" s="1"/>
  <c r="ES130" i="2" s="1"/>
  <c r="K129" i="2"/>
  <c r="O129" i="2" s="1"/>
  <c r="S129" i="2" s="1"/>
  <c r="W129" i="2" s="1"/>
  <c r="AA129" i="2" s="1"/>
  <c r="AE129" i="2" s="1"/>
  <c r="AI129" i="2" s="1"/>
  <c r="AM129" i="2" s="1"/>
  <c r="AQ129" i="2" s="1"/>
  <c r="AU129" i="2" s="1"/>
  <c r="AY129" i="2" s="1"/>
  <c r="BD129" i="2" s="1"/>
  <c r="BH129" i="2" s="1"/>
  <c r="BL129" i="2" s="1"/>
  <c r="BP129" i="2" s="1"/>
  <c r="BT129" i="2" s="1"/>
  <c r="BX129" i="2" s="1"/>
  <c r="CB129" i="2" s="1"/>
  <c r="CF129" i="2" s="1"/>
  <c r="CJ129" i="2" s="1"/>
  <c r="CN129" i="2" s="1"/>
  <c r="CR129" i="2" s="1"/>
  <c r="CV129" i="2" s="1"/>
  <c r="ES129" i="2" s="1"/>
  <c r="K128" i="2"/>
  <c r="O128" i="2" s="1"/>
  <c r="S128" i="2" s="1"/>
  <c r="W128" i="2" s="1"/>
  <c r="AA128" i="2" s="1"/>
  <c r="AE128" i="2" s="1"/>
  <c r="AI128" i="2" s="1"/>
  <c r="AM128" i="2" s="1"/>
  <c r="AQ128" i="2" s="1"/>
  <c r="AU128" i="2" s="1"/>
  <c r="AY128" i="2" s="1"/>
  <c r="BD128" i="2" s="1"/>
  <c r="BH128" i="2" s="1"/>
  <c r="BL128" i="2" s="1"/>
  <c r="BP128" i="2" s="1"/>
  <c r="BT128" i="2" s="1"/>
  <c r="BX128" i="2" s="1"/>
  <c r="CB128" i="2" s="1"/>
  <c r="CF128" i="2" s="1"/>
  <c r="CJ128" i="2" s="1"/>
  <c r="CN128" i="2" s="1"/>
  <c r="CR128" i="2" s="1"/>
  <c r="CV128" i="2" s="1"/>
  <c r="ES128" i="2" s="1"/>
  <c r="K127" i="2"/>
  <c r="O127" i="2" s="1"/>
  <c r="S127" i="2" s="1"/>
  <c r="W127" i="2" s="1"/>
  <c r="AA127" i="2" s="1"/>
  <c r="AE127" i="2" s="1"/>
  <c r="AI127" i="2" s="1"/>
  <c r="AM127" i="2" s="1"/>
  <c r="AQ127" i="2" s="1"/>
  <c r="AU127" i="2" s="1"/>
  <c r="AY127" i="2" s="1"/>
  <c r="BD127" i="2" s="1"/>
  <c r="BH127" i="2" s="1"/>
  <c r="BL127" i="2" s="1"/>
  <c r="BP127" i="2" s="1"/>
  <c r="BT127" i="2" s="1"/>
  <c r="BX127" i="2" s="1"/>
  <c r="CB127" i="2" s="1"/>
  <c r="CF127" i="2" s="1"/>
  <c r="CJ127" i="2" s="1"/>
  <c r="CN127" i="2" s="1"/>
  <c r="CR127" i="2" s="1"/>
  <c r="CV127" i="2" s="1"/>
  <c r="ES127" i="2" s="1"/>
  <c r="K126" i="2"/>
  <c r="O126" i="2" s="1"/>
  <c r="S126" i="2" s="1"/>
  <c r="W126" i="2" s="1"/>
  <c r="AA126" i="2" s="1"/>
  <c r="AE126" i="2" s="1"/>
  <c r="AI126" i="2" s="1"/>
  <c r="AM126" i="2" s="1"/>
  <c r="AQ126" i="2" s="1"/>
  <c r="AU126" i="2" s="1"/>
  <c r="AY126" i="2" s="1"/>
  <c r="K125" i="2"/>
  <c r="O125" i="2" s="1"/>
  <c r="S125" i="2" s="1"/>
  <c r="W125" i="2" s="1"/>
  <c r="AA125" i="2" s="1"/>
  <c r="AE125" i="2" s="1"/>
  <c r="AI125" i="2" s="1"/>
  <c r="AM125" i="2" s="1"/>
  <c r="AQ125" i="2" s="1"/>
  <c r="AU125" i="2" s="1"/>
  <c r="AY125" i="2" s="1"/>
  <c r="BD125" i="2" s="1"/>
  <c r="DA125" i="2" s="1"/>
  <c r="EX125" i="2" s="1"/>
  <c r="K124" i="2"/>
  <c r="O124" i="2" s="1"/>
  <c r="S124" i="2" s="1"/>
  <c r="W124" i="2" s="1"/>
  <c r="AA124" i="2" s="1"/>
  <c r="AE124" i="2" s="1"/>
  <c r="AI124" i="2" s="1"/>
  <c r="AM124" i="2" s="1"/>
  <c r="AQ124" i="2" s="1"/>
  <c r="AU124" i="2" s="1"/>
  <c r="AY124" i="2" s="1"/>
  <c r="BD124" i="2" s="1"/>
  <c r="DA124" i="2" s="1"/>
  <c r="EX124" i="2" s="1"/>
  <c r="K123" i="2"/>
  <c r="O123" i="2" s="1"/>
  <c r="S123" i="2" s="1"/>
  <c r="W123" i="2" s="1"/>
  <c r="AA123" i="2" s="1"/>
  <c r="AE123" i="2" s="1"/>
  <c r="AI123" i="2" s="1"/>
  <c r="AM123" i="2" s="1"/>
  <c r="AQ123" i="2" s="1"/>
  <c r="AU123" i="2" s="1"/>
  <c r="AY123" i="2" s="1"/>
  <c r="K122" i="2"/>
  <c r="O122" i="2" s="1"/>
  <c r="S122" i="2" s="1"/>
  <c r="W122" i="2" s="1"/>
  <c r="AA122" i="2" s="1"/>
  <c r="AE122" i="2" s="1"/>
  <c r="AI122" i="2" s="1"/>
  <c r="AM122" i="2" s="1"/>
  <c r="AQ122" i="2" s="1"/>
  <c r="AU122" i="2" s="1"/>
  <c r="AY122" i="2" s="1"/>
  <c r="K117" i="2"/>
  <c r="O117" i="2" s="1"/>
  <c r="S117" i="2" s="1"/>
  <c r="W117" i="2" s="1"/>
  <c r="AA117" i="2" s="1"/>
  <c r="K116" i="2"/>
  <c r="O116" i="2" s="1"/>
  <c r="K114" i="2"/>
  <c r="O114" i="2" s="1"/>
  <c r="S114" i="2" s="1"/>
  <c r="W114" i="2" s="1"/>
  <c r="AA114" i="2" s="1"/>
  <c r="AE114" i="2" s="1"/>
  <c r="AI114" i="2" s="1"/>
  <c r="AM114" i="2" s="1"/>
  <c r="AQ114" i="2" s="1"/>
  <c r="AU114" i="2" s="1"/>
  <c r="AY114" i="2" s="1"/>
  <c r="BD114" i="2" s="1"/>
  <c r="BH114" i="2" s="1"/>
  <c r="BL114" i="2" s="1"/>
  <c r="BP114" i="2" s="1"/>
  <c r="BT114" i="2" s="1"/>
  <c r="BX114" i="2" s="1"/>
  <c r="CB114" i="2" s="1"/>
  <c r="CF114" i="2" s="1"/>
  <c r="CJ114" i="2" s="1"/>
  <c r="CN114" i="2" s="1"/>
  <c r="CR114" i="2" s="1"/>
  <c r="CV114" i="2" s="1"/>
  <c r="ES114" i="2" s="1"/>
  <c r="K113" i="2"/>
  <c r="O113" i="2" s="1"/>
  <c r="S113" i="2" s="1"/>
  <c r="W113" i="2" s="1"/>
  <c r="AA113" i="2" s="1"/>
  <c r="AE113" i="2" s="1"/>
  <c r="AI113" i="2" s="1"/>
  <c r="AM113" i="2" s="1"/>
  <c r="AQ113" i="2" s="1"/>
  <c r="AU113" i="2" s="1"/>
  <c r="AY113" i="2" s="1"/>
  <c r="BD113" i="2" s="1"/>
  <c r="BH113" i="2" s="1"/>
  <c r="BL113" i="2" s="1"/>
  <c r="BP113" i="2" s="1"/>
  <c r="BT113" i="2" s="1"/>
  <c r="BX113" i="2" s="1"/>
  <c r="CB113" i="2" s="1"/>
  <c r="CF113" i="2" s="1"/>
  <c r="CJ113" i="2" s="1"/>
  <c r="CN113" i="2" s="1"/>
  <c r="CR113" i="2" s="1"/>
  <c r="CV113" i="2" s="1"/>
  <c r="ES113" i="2" s="1"/>
  <c r="K112" i="2"/>
  <c r="O112" i="2" s="1"/>
  <c r="S112" i="2" s="1"/>
  <c r="W112" i="2" s="1"/>
  <c r="AA112" i="2" s="1"/>
  <c r="AE112" i="2" s="1"/>
  <c r="AI112" i="2" s="1"/>
  <c r="AM112" i="2" s="1"/>
  <c r="AQ112" i="2" s="1"/>
  <c r="AU112" i="2" s="1"/>
  <c r="AY112" i="2" s="1"/>
  <c r="BD112" i="2" s="1"/>
  <c r="BH112" i="2" s="1"/>
  <c r="BL112" i="2" s="1"/>
  <c r="BP112" i="2" s="1"/>
  <c r="BT112" i="2" s="1"/>
  <c r="BX112" i="2" s="1"/>
  <c r="CB112" i="2" s="1"/>
  <c r="CF112" i="2" s="1"/>
  <c r="CJ112" i="2" s="1"/>
  <c r="CN112" i="2" s="1"/>
  <c r="CR112" i="2" s="1"/>
  <c r="CV112" i="2" s="1"/>
  <c r="ES112" i="2" s="1"/>
  <c r="K111" i="2"/>
  <c r="O111" i="2" s="1"/>
  <c r="S111" i="2" s="1"/>
  <c r="W111" i="2" s="1"/>
  <c r="AA111" i="2" s="1"/>
  <c r="AE111" i="2" s="1"/>
  <c r="AI111" i="2" s="1"/>
  <c r="AM111" i="2" s="1"/>
  <c r="AQ111" i="2" s="1"/>
  <c r="AU111" i="2" s="1"/>
  <c r="AY111" i="2" s="1"/>
  <c r="BD111" i="2" s="1"/>
  <c r="BH111" i="2" s="1"/>
  <c r="BL111" i="2" s="1"/>
  <c r="BP111" i="2" s="1"/>
  <c r="BT111" i="2" s="1"/>
  <c r="BX111" i="2" s="1"/>
  <c r="CB111" i="2" s="1"/>
  <c r="CF111" i="2" s="1"/>
  <c r="CJ111" i="2" s="1"/>
  <c r="CN111" i="2" s="1"/>
  <c r="CR111" i="2" s="1"/>
  <c r="CV111" i="2" s="1"/>
  <c r="ES111" i="2" s="1"/>
  <c r="K110" i="2"/>
  <c r="O110" i="2" s="1"/>
  <c r="S110" i="2" s="1"/>
  <c r="W110" i="2" s="1"/>
  <c r="AA110" i="2" s="1"/>
  <c r="AE110" i="2" s="1"/>
  <c r="AI110" i="2" s="1"/>
  <c r="AM110" i="2" s="1"/>
  <c r="AQ110" i="2" s="1"/>
  <c r="AU110" i="2" s="1"/>
  <c r="AY110" i="2" s="1"/>
  <c r="BD110" i="2" s="1"/>
  <c r="BH110" i="2" s="1"/>
  <c r="BL110" i="2" s="1"/>
  <c r="BP110" i="2" s="1"/>
  <c r="BT110" i="2" s="1"/>
  <c r="BX110" i="2" s="1"/>
  <c r="CB110" i="2" s="1"/>
  <c r="CF110" i="2" s="1"/>
  <c r="CJ110" i="2" s="1"/>
  <c r="CN110" i="2" s="1"/>
  <c r="CR110" i="2" s="1"/>
  <c r="CV110" i="2" s="1"/>
  <c r="ES110" i="2" s="1"/>
  <c r="K109" i="2"/>
  <c r="K107" i="2"/>
  <c r="O107" i="2" s="1"/>
  <c r="S107" i="2" s="1"/>
  <c r="W107" i="2" s="1"/>
  <c r="AA107" i="2" s="1"/>
  <c r="AE107" i="2" s="1"/>
  <c r="AI107" i="2" s="1"/>
  <c r="AM107" i="2" s="1"/>
  <c r="AQ107" i="2" s="1"/>
  <c r="AU107" i="2" s="1"/>
  <c r="AY107" i="2" s="1"/>
  <c r="BD107" i="2" s="1"/>
  <c r="BH107" i="2" s="1"/>
  <c r="BL107" i="2" s="1"/>
  <c r="BP107" i="2" s="1"/>
  <c r="BT107" i="2" s="1"/>
  <c r="BX107" i="2" s="1"/>
  <c r="CB107" i="2" s="1"/>
  <c r="CF107" i="2" s="1"/>
  <c r="CJ107" i="2" s="1"/>
  <c r="CN107" i="2" s="1"/>
  <c r="CR107" i="2" s="1"/>
  <c r="CV107" i="2" s="1"/>
  <c r="ES107" i="2" s="1"/>
  <c r="K106" i="2"/>
  <c r="O106" i="2" s="1"/>
  <c r="S106" i="2" s="1"/>
  <c r="W106" i="2" s="1"/>
  <c r="AA106" i="2" s="1"/>
  <c r="AE106" i="2" s="1"/>
  <c r="AI106" i="2" s="1"/>
  <c r="AM106" i="2" s="1"/>
  <c r="AQ106" i="2" s="1"/>
  <c r="AU106" i="2" s="1"/>
  <c r="AY106" i="2" s="1"/>
  <c r="BD106" i="2" s="1"/>
  <c r="BH106" i="2" s="1"/>
  <c r="BL106" i="2" s="1"/>
  <c r="BP106" i="2" s="1"/>
  <c r="BT106" i="2" s="1"/>
  <c r="BX106" i="2" s="1"/>
  <c r="CB106" i="2" s="1"/>
  <c r="CF106" i="2" s="1"/>
  <c r="CJ106" i="2" s="1"/>
  <c r="CN106" i="2" s="1"/>
  <c r="CR106" i="2" s="1"/>
  <c r="CV106" i="2" s="1"/>
  <c r="ES106" i="2" s="1"/>
  <c r="K105" i="2"/>
  <c r="O105" i="2" s="1"/>
  <c r="S105" i="2" s="1"/>
  <c r="W105" i="2" s="1"/>
  <c r="AA105" i="2" s="1"/>
  <c r="AE105" i="2" s="1"/>
  <c r="AI105" i="2" s="1"/>
  <c r="AM105" i="2" s="1"/>
  <c r="AQ105" i="2" s="1"/>
  <c r="AU105" i="2" s="1"/>
  <c r="AY105" i="2" s="1"/>
  <c r="BD105" i="2" s="1"/>
  <c r="BH105" i="2" s="1"/>
  <c r="BL105" i="2" s="1"/>
  <c r="BP105" i="2" s="1"/>
  <c r="BT105" i="2" s="1"/>
  <c r="BX105" i="2" s="1"/>
  <c r="CB105" i="2" s="1"/>
  <c r="CF105" i="2" s="1"/>
  <c r="CJ105" i="2" s="1"/>
  <c r="CN105" i="2" s="1"/>
  <c r="CR105" i="2" s="1"/>
  <c r="CV105" i="2" s="1"/>
  <c r="ES105" i="2" s="1"/>
  <c r="K104" i="2"/>
  <c r="O104" i="2" s="1"/>
  <c r="S104" i="2" s="1"/>
  <c r="W104" i="2" s="1"/>
  <c r="AA104" i="2" s="1"/>
  <c r="AE104" i="2" s="1"/>
  <c r="AI104" i="2" s="1"/>
  <c r="AM104" i="2" s="1"/>
  <c r="AQ104" i="2" s="1"/>
  <c r="AU104" i="2" s="1"/>
  <c r="AY104" i="2" s="1"/>
  <c r="BD104" i="2" s="1"/>
  <c r="BH104" i="2" s="1"/>
  <c r="BL104" i="2" s="1"/>
  <c r="BP104" i="2" s="1"/>
  <c r="BT104" i="2" s="1"/>
  <c r="BX104" i="2" s="1"/>
  <c r="CB104" i="2" s="1"/>
  <c r="CF104" i="2" s="1"/>
  <c r="CJ104" i="2" s="1"/>
  <c r="CN104" i="2" s="1"/>
  <c r="CR104" i="2" s="1"/>
  <c r="CV104" i="2" s="1"/>
  <c r="ES104" i="2" s="1"/>
  <c r="K103" i="2"/>
  <c r="O103" i="2" s="1"/>
  <c r="S103" i="2" s="1"/>
  <c r="W103" i="2" s="1"/>
  <c r="AA103" i="2" s="1"/>
  <c r="AE103" i="2" s="1"/>
  <c r="AI103" i="2" s="1"/>
  <c r="AM103" i="2" s="1"/>
  <c r="AQ103" i="2" s="1"/>
  <c r="AU103" i="2" s="1"/>
  <c r="AY103" i="2" s="1"/>
  <c r="BD103" i="2" s="1"/>
  <c r="BH103" i="2" s="1"/>
  <c r="BL103" i="2" s="1"/>
  <c r="BP103" i="2" s="1"/>
  <c r="BT103" i="2" s="1"/>
  <c r="BX103" i="2" s="1"/>
  <c r="CB103" i="2" s="1"/>
  <c r="CF103" i="2" s="1"/>
  <c r="CJ103" i="2" s="1"/>
  <c r="CN103" i="2" s="1"/>
  <c r="CR103" i="2" s="1"/>
  <c r="CV103" i="2" s="1"/>
  <c r="ES103" i="2" s="1"/>
  <c r="K102" i="2"/>
  <c r="O102" i="2" s="1"/>
  <c r="S102" i="2" s="1"/>
  <c r="W102" i="2" s="1"/>
  <c r="AA102" i="2" s="1"/>
  <c r="AE102" i="2" s="1"/>
  <c r="AI102" i="2" s="1"/>
  <c r="AM102" i="2" s="1"/>
  <c r="AQ102" i="2" s="1"/>
  <c r="AU102" i="2" s="1"/>
  <c r="AY102" i="2" s="1"/>
  <c r="BD102" i="2" s="1"/>
  <c r="BH102" i="2" s="1"/>
  <c r="BL102" i="2" s="1"/>
  <c r="BP102" i="2" s="1"/>
  <c r="BT102" i="2" s="1"/>
  <c r="BX102" i="2" s="1"/>
  <c r="CB102" i="2" s="1"/>
  <c r="CF102" i="2" s="1"/>
  <c r="CJ102" i="2" s="1"/>
  <c r="CN102" i="2" s="1"/>
  <c r="CR102" i="2" s="1"/>
  <c r="CV102" i="2" s="1"/>
  <c r="ES102" i="2" s="1"/>
  <c r="K101" i="2"/>
  <c r="O101" i="2" s="1"/>
  <c r="S101" i="2" s="1"/>
  <c r="W101" i="2" s="1"/>
  <c r="AA101" i="2" s="1"/>
  <c r="AE101" i="2" s="1"/>
  <c r="AI101" i="2" s="1"/>
  <c r="AM101" i="2" s="1"/>
  <c r="AQ101" i="2" s="1"/>
  <c r="AU101" i="2" s="1"/>
  <c r="AY101" i="2" s="1"/>
  <c r="BD101" i="2" s="1"/>
  <c r="BH101" i="2" s="1"/>
  <c r="BL101" i="2" s="1"/>
  <c r="BP101" i="2" s="1"/>
  <c r="BT101" i="2" s="1"/>
  <c r="BX101" i="2" s="1"/>
  <c r="CB101" i="2" s="1"/>
  <c r="CF101" i="2" s="1"/>
  <c r="CJ101" i="2" s="1"/>
  <c r="CN101" i="2" s="1"/>
  <c r="CR101" i="2" s="1"/>
  <c r="CV101" i="2" s="1"/>
  <c r="ES101" i="2" s="1"/>
  <c r="K100" i="2"/>
  <c r="K99" i="2"/>
  <c r="O99" i="2" s="1"/>
  <c r="S99" i="2" s="1"/>
  <c r="W99" i="2" s="1"/>
  <c r="AA99" i="2" s="1"/>
  <c r="AE99" i="2" s="1"/>
  <c r="AI99" i="2" s="1"/>
  <c r="AM99" i="2" s="1"/>
  <c r="K98" i="2"/>
  <c r="O98" i="2" s="1"/>
  <c r="S98" i="2" s="1"/>
  <c r="W98" i="2" s="1"/>
  <c r="AA98" i="2" s="1"/>
  <c r="AE98" i="2" s="1"/>
  <c r="AI98" i="2" s="1"/>
  <c r="AM98" i="2" s="1"/>
  <c r="AQ98" i="2" s="1"/>
  <c r="AU98" i="2" s="1"/>
  <c r="AY98" i="2" s="1"/>
  <c r="BD98" i="2" s="1"/>
  <c r="BH98" i="2" s="1"/>
  <c r="BL98" i="2" s="1"/>
  <c r="BP98" i="2" s="1"/>
  <c r="BT98" i="2" s="1"/>
  <c r="BX98" i="2" s="1"/>
  <c r="CB98" i="2" s="1"/>
  <c r="CF98" i="2" s="1"/>
  <c r="CJ98" i="2" s="1"/>
  <c r="CN98" i="2" s="1"/>
  <c r="CR98" i="2" s="1"/>
  <c r="CV98" i="2" s="1"/>
  <c r="ES98" i="2" s="1"/>
  <c r="K97" i="2"/>
  <c r="O97" i="2" s="1"/>
  <c r="S97" i="2" s="1"/>
  <c r="W97" i="2" s="1"/>
  <c r="AA97" i="2" s="1"/>
  <c r="AE97" i="2" s="1"/>
  <c r="AI97" i="2" s="1"/>
  <c r="AM97" i="2" s="1"/>
  <c r="AQ97" i="2" s="1"/>
  <c r="AU97" i="2" s="1"/>
  <c r="AY97" i="2" s="1"/>
  <c r="BD97" i="2" s="1"/>
  <c r="BH97" i="2" s="1"/>
  <c r="BL97" i="2" s="1"/>
  <c r="BP97" i="2" s="1"/>
  <c r="BT97" i="2" s="1"/>
  <c r="BX97" i="2" s="1"/>
  <c r="CB97" i="2" s="1"/>
  <c r="CF97" i="2" s="1"/>
  <c r="CJ97" i="2" s="1"/>
  <c r="CN97" i="2" s="1"/>
  <c r="CR97" i="2" s="1"/>
  <c r="CV97" i="2" s="1"/>
  <c r="ES97" i="2" s="1"/>
  <c r="K96" i="2"/>
  <c r="O96" i="2" s="1"/>
  <c r="S96" i="2" s="1"/>
  <c r="W96" i="2" s="1"/>
  <c r="AA96" i="2" s="1"/>
  <c r="AE96" i="2" s="1"/>
  <c r="AI96" i="2" s="1"/>
  <c r="AM96" i="2" s="1"/>
  <c r="AQ96" i="2" s="1"/>
  <c r="AU96" i="2" s="1"/>
  <c r="AY96" i="2" s="1"/>
  <c r="BD96" i="2" s="1"/>
  <c r="BH96" i="2" s="1"/>
  <c r="BL96" i="2" s="1"/>
  <c r="BP96" i="2" s="1"/>
  <c r="BT96" i="2" s="1"/>
  <c r="BX96" i="2" s="1"/>
  <c r="CB96" i="2" s="1"/>
  <c r="CF96" i="2" s="1"/>
  <c r="CJ96" i="2" s="1"/>
  <c r="CN96" i="2" s="1"/>
  <c r="CR96" i="2" s="1"/>
  <c r="CV96" i="2" s="1"/>
  <c r="ES96" i="2" s="1"/>
  <c r="K95" i="2"/>
  <c r="O95" i="2" s="1"/>
  <c r="S95" i="2" s="1"/>
  <c r="W95" i="2" s="1"/>
  <c r="AA95" i="2" s="1"/>
  <c r="AE95" i="2" s="1"/>
  <c r="AI95" i="2" s="1"/>
  <c r="AM95" i="2" s="1"/>
  <c r="AQ95" i="2" s="1"/>
  <c r="AU95" i="2" s="1"/>
  <c r="AY95" i="2" s="1"/>
  <c r="BD95" i="2" s="1"/>
  <c r="BH95" i="2" s="1"/>
  <c r="BL95" i="2" s="1"/>
  <c r="BP95" i="2" s="1"/>
  <c r="BT95" i="2" s="1"/>
  <c r="BX95" i="2" s="1"/>
  <c r="CB95" i="2" s="1"/>
  <c r="CF95" i="2" s="1"/>
  <c r="CJ95" i="2" s="1"/>
  <c r="CN95" i="2" s="1"/>
  <c r="CR95" i="2" s="1"/>
  <c r="CV95" i="2" s="1"/>
  <c r="ES95" i="2" s="1"/>
  <c r="K94" i="2"/>
  <c r="O94" i="2" s="1"/>
  <c r="S94" i="2" s="1"/>
  <c r="W94" i="2" s="1"/>
  <c r="AA94" i="2" s="1"/>
  <c r="AE94" i="2" s="1"/>
  <c r="AI94" i="2" s="1"/>
  <c r="AM94" i="2" s="1"/>
  <c r="AQ94" i="2" s="1"/>
  <c r="K93" i="2"/>
  <c r="O93" i="2" s="1"/>
  <c r="BD202" i="2" l="1"/>
  <c r="DA202" i="2" s="1"/>
  <c r="EX202" i="2" s="1"/>
  <c r="GU202" i="2" s="1"/>
  <c r="IR202" i="2" s="1"/>
  <c r="KO202" i="2" s="1"/>
  <c r="BD135" i="2"/>
  <c r="DA135" i="2" s="1"/>
  <c r="EX135" i="2" s="1"/>
  <c r="GU135" i="2" s="1"/>
  <c r="IR135" i="2" s="1"/>
  <c r="KO135" i="2" s="1"/>
  <c r="I185" i="7"/>
  <c r="I221" i="7"/>
  <c r="AI200" i="2"/>
  <c r="AM200" i="2" s="1"/>
  <c r="AQ200" i="2" s="1"/>
  <c r="AU200" i="2" s="1"/>
  <c r="AY200" i="2" s="1"/>
  <c r="BD200" i="2" s="1"/>
  <c r="AI199" i="2"/>
  <c r="AM199" i="2" s="1"/>
  <c r="AQ199" i="2" s="1"/>
  <c r="AU199" i="2" s="1"/>
  <c r="AY199" i="2" s="1"/>
  <c r="BD199" i="2" s="1"/>
  <c r="AE192" i="2"/>
  <c r="AI192" i="2" s="1"/>
  <c r="AM192" i="2" s="1"/>
  <c r="AQ192" i="2" s="1"/>
  <c r="AU192" i="2" s="1"/>
  <c r="AY192" i="2" s="1"/>
  <c r="BD192" i="2" s="1"/>
  <c r="AE194" i="2"/>
  <c r="AI194" i="2" s="1"/>
  <c r="AM194" i="2" s="1"/>
  <c r="AQ194" i="2" s="1"/>
  <c r="AU194" i="2" s="1"/>
  <c r="AY194" i="2" s="1"/>
  <c r="BD194" i="2" s="1"/>
  <c r="AE196" i="2"/>
  <c r="AI196" i="2" s="1"/>
  <c r="AM196" i="2" s="1"/>
  <c r="AQ196" i="2" s="1"/>
  <c r="AU196" i="2" s="1"/>
  <c r="AY196" i="2" s="1"/>
  <c r="BD196" i="2" s="1"/>
  <c r="AE197" i="2"/>
  <c r="AI197" i="2" s="1"/>
  <c r="AM197" i="2" s="1"/>
  <c r="AQ197" i="2" s="1"/>
  <c r="AU197" i="2" s="1"/>
  <c r="AY197" i="2" s="1"/>
  <c r="BD197" i="2" s="1"/>
  <c r="AE198" i="2"/>
  <c r="AI198" i="2" s="1"/>
  <c r="AM198" i="2" s="1"/>
  <c r="AQ198" i="2" s="1"/>
  <c r="AU198" i="2" s="1"/>
  <c r="AY198" i="2" s="1"/>
  <c r="BD198" i="2" s="1"/>
  <c r="AE165" i="2"/>
  <c r="AI165" i="2" s="1"/>
  <c r="AM165" i="2" s="1"/>
  <c r="AQ165" i="2" s="1"/>
  <c r="AU165" i="2" s="1"/>
  <c r="AY165" i="2" s="1"/>
  <c r="BD165" i="2" s="1"/>
  <c r="AE158" i="2"/>
  <c r="AI158" i="2" s="1"/>
  <c r="AM158" i="2" s="1"/>
  <c r="AQ158" i="2" s="1"/>
  <c r="AU158" i="2" s="1"/>
  <c r="AY158" i="2" s="1"/>
  <c r="BD158" i="2" s="1"/>
  <c r="AE159" i="2"/>
  <c r="AI159" i="2" s="1"/>
  <c r="AM159" i="2" s="1"/>
  <c r="AQ159" i="2" s="1"/>
  <c r="AU159" i="2" s="1"/>
  <c r="AY159" i="2" s="1"/>
  <c r="BD159" i="2" s="1"/>
  <c r="AE144" i="2"/>
  <c r="AI144" i="2" s="1"/>
  <c r="AM144" i="2" s="1"/>
  <c r="AQ144" i="2" s="1"/>
  <c r="AU144" i="2" s="1"/>
  <c r="AY144" i="2" s="1"/>
  <c r="BD144" i="2" s="1"/>
  <c r="AE142" i="2"/>
  <c r="AI142" i="2" s="1"/>
  <c r="AM142" i="2" s="1"/>
  <c r="AQ142" i="2" s="1"/>
  <c r="AU142" i="2" s="1"/>
  <c r="AY142" i="2" s="1"/>
  <c r="BD142" i="2" s="1"/>
  <c r="AE143" i="2"/>
  <c r="AI143" i="2" s="1"/>
  <c r="AM143" i="2" s="1"/>
  <c r="AQ143" i="2" s="1"/>
  <c r="AU143" i="2" s="1"/>
  <c r="AY143" i="2" s="1"/>
  <c r="BD143" i="2" s="1"/>
  <c r="AE145" i="2"/>
  <c r="AI145" i="2" s="1"/>
  <c r="AM145" i="2" s="1"/>
  <c r="AQ145" i="2" s="1"/>
  <c r="AU145" i="2" s="1"/>
  <c r="AY145" i="2" s="1"/>
  <c r="BD145" i="2" s="1"/>
  <c r="AE117" i="2"/>
  <c r="AI117" i="2" s="1"/>
  <c r="AM117" i="2" s="1"/>
  <c r="AQ117" i="2" s="1"/>
  <c r="AU117" i="2" s="1"/>
  <c r="AY117" i="2" s="1"/>
  <c r="BD117" i="2" s="1"/>
  <c r="AE121" i="2"/>
  <c r="AI121" i="2" s="1"/>
  <c r="AM121" i="2" s="1"/>
  <c r="AQ121" i="2" s="1"/>
  <c r="AU121" i="2" s="1"/>
  <c r="AY121" i="2" s="1"/>
  <c r="BD121" i="2" s="1"/>
  <c r="DA113" i="2"/>
  <c r="EX113" i="2" s="1"/>
  <c r="GU113" i="2" s="1"/>
  <c r="IR113" i="2" s="1"/>
  <c r="KO113" i="2" s="1"/>
  <c r="ML113" i="2" s="1"/>
  <c r="DM96" i="2"/>
  <c r="FJ96" i="2" s="1"/>
  <c r="HG96" i="2" s="1"/>
  <c r="DQ112" i="2"/>
  <c r="FN112" i="2" s="1"/>
  <c r="EG169" i="2"/>
  <c r="GD169" i="2" s="1"/>
  <c r="IA169" i="2" s="1"/>
  <c r="EC97" i="2"/>
  <c r="FZ97" i="2" s="1"/>
  <c r="EO169" i="2"/>
  <c r="GL169" i="2" s="1"/>
  <c r="II169" i="2" s="1"/>
  <c r="DA179" i="2"/>
  <c r="EX179" i="2" s="1"/>
  <c r="GU179" i="2" s="1"/>
  <c r="DI95" i="2"/>
  <c r="FF95" i="2" s="1"/>
  <c r="HC95" i="2" s="1"/>
  <c r="DM105" i="2"/>
  <c r="FJ105" i="2" s="1"/>
  <c r="HG105" i="2" s="1"/>
  <c r="DQ132" i="2"/>
  <c r="FN132" i="2" s="1"/>
  <c r="EC103" i="2"/>
  <c r="FZ103" i="2" s="1"/>
  <c r="HW103" i="2" s="1"/>
  <c r="JT103" i="2" s="1"/>
  <c r="EG184" i="2"/>
  <c r="GD184" i="2" s="1"/>
  <c r="EO186" i="2"/>
  <c r="GL186" i="2" s="1"/>
  <c r="II186" i="2" s="1"/>
  <c r="DA188" i="2"/>
  <c r="EX188" i="2" s="1"/>
  <c r="GU188" i="2" s="1"/>
  <c r="DI101" i="2"/>
  <c r="FF101" i="2" s="1"/>
  <c r="DM110" i="2"/>
  <c r="FJ110" i="2" s="1"/>
  <c r="DQ179" i="2"/>
  <c r="FN179" i="2" s="1"/>
  <c r="DY103" i="2"/>
  <c r="FV103" i="2" s="1"/>
  <c r="EC110" i="2"/>
  <c r="FZ110" i="2" s="1"/>
  <c r="DA95" i="2"/>
  <c r="EX95" i="2" s="1"/>
  <c r="GU95" i="2" s="1"/>
  <c r="DI111" i="2"/>
  <c r="FF111" i="2" s="1"/>
  <c r="HC111" i="2" s="1"/>
  <c r="DM129" i="2"/>
  <c r="FJ129" i="2" s="1"/>
  <c r="HG129" i="2" s="1"/>
  <c r="JD129" i="2" s="1"/>
  <c r="DY130" i="2"/>
  <c r="FV130" i="2" s="1"/>
  <c r="HS130" i="2" s="1"/>
  <c r="EC150" i="2"/>
  <c r="FZ150" i="2" s="1"/>
  <c r="EK95" i="2"/>
  <c r="GH95" i="2" s="1"/>
  <c r="IE95" i="2" s="1"/>
  <c r="DA97" i="2"/>
  <c r="EX97" i="2" s="1"/>
  <c r="GU97" i="2" s="1"/>
  <c r="IR97" i="2" s="1"/>
  <c r="KO97" i="2" s="1"/>
  <c r="ML97" i="2" s="1"/>
  <c r="DI129" i="2"/>
  <c r="FF129" i="2" s="1"/>
  <c r="DM134" i="2"/>
  <c r="FJ134" i="2" s="1"/>
  <c r="DU96" i="2"/>
  <c r="FR96" i="2" s="1"/>
  <c r="HO96" i="2" s="1"/>
  <c r="JL96" i="2" s="1"/>
  <c r="DY168" i="2"/>
  <c r="FV168" i="2" s="1"/>
  <c r="EC169" i="2"/>
  <c r="FZ169" i="2" s="1"/>
  <c r="EK151" i="2"/>
  <c r="GH151" i="2" s="1"/>
  <c r="IE151" i="2" s="1"/>
  <c r="DA103" i="2"/>
  <c r="EX103" i="2" s="1"/>
  <c r="GU103" i="2" s="1"/>
  <c r="DE95" i="2"/>
  <c r="FB95" i="2" s="1"/>
  <c r="DI134" i="2"/>
  <c r="FF134" i="2" s="1"/>
  <c r="HC134" i="2" s="1"/>
  <c r="DM168" i="2"/>
  <c r="FJ168" i="2" s="1"/>
  <c r="HG168" i="2" s="1"/>
  <c r="DU112" i="2"/>
  <c r="FR112" i="2" s="1"/>
  <c r="EC189" i="2"/>
  <c r="FZ189" i="2" s="1"/>
  <c r="EO104" i="2"/>
  <c r="GL104" i="2" s="1"/>
  <c r="DA105" i="2"/>
  <c r="EX105" i="2" s="1"/>
  <c r="GU105" i="2" s="1"/>
  <c r="IR105" i="2" s="1"/>
  <c r="KO105" i="2" s="1"/>
  <c r="ML105" i="2" s="1"/>
  <c r="DE110" i="2"/>
  <c r="FB110" i="2" s="1"/>
  <c r="GY110" i="2" s="1"/>
  <c r="DI184" i="2"/>
  <c r="FF184" i="2" s="1"/>
  <c r="DM186" i="2"/>
  <c r="FJ186" i="2" s="1"/>
  <c r="HG186" i="2" s="1"/>
  <c r="DU151" i="2"/>
  <c r="FR151" i="2" s="1"/>
  <c r="HO151" i="2" s="1"/>
  <c r="EG103" i="2"/>
  <c r="GD103" i="2" s="1"/>
  <c r="EO114" i="2"/>
  <c r="GL114" i="2" s="1"/>
  <c r="DA111" i="2"/>
  <c r="EX111" i="2" s="1"/>
  <c r="GU111" i="2" s="1"/>
  <c r="DE133" i="2"/>
  <c r="FB133" i="2" s="1"/>
  <c r="GY133" i="2" s="1"/>
  <c r="IV133" i="2" s="1"/>
  <c r="DU179" i="2"/>
  <c r="FR179" i="2" s="1"/>
  <c r="HO179" i="2" s="1"/>
  <c r="JL179" i="2" s="1"/>
  <c r="EG129" i="2"/>
  <c r="GD129" i="2" s="1"/>
  <c r="IA129" i="2" s="1"/>
  <c r="EO148" i="2"/>
  <c r="GL148" i="2" s="1"/>
  <c r="GP149" i="2"/>
  <c r="GP111" i="2"/>
  <c r="GP95" i="2"/>
  <c r="GP103" i="2"/>
  <c r="GP112" i="2"/>
  <c r="GU125" i="2"/>
  <c r="IR125" i="2" s="1"/>
  <c r="GP133" i="2"/>
  <c r="GP130" i="2"/>
  <c r="GU124" i="2"/>
  <c r="GP189" i="2"/>
  <c r="GP113" i="2"/>
  <c r="GP183" i="2"/>
  <c r="GP201" i="2"/>
  <c r="GP106" i="2"/>
  <c r="GP102" i="2"/>
  <c r="GP132" i="2"/>
  <c r="GP96" i="2"/>
  <c r="GP104" i="2"/>
  <c r="GP97" i="2"/>
  <c r="GP105" i="2"/>
  <c r="GP114" i="2"/>
  <c r="GP127" i="2"/>
  <c r="GP148" i="2"/>
  <c r="GP128" i="2"/>
  <c r="GP167" i="2"/>
  <c r="GP185" i="2"/>
  <c r="GP107" i="2"/>
  <c r="GP129" i="2"/>
  <c r="GP168" i="2"/>
  <c r="IM168" i="2" s="1"/>
  <c r="GP186" i="2"/>
  <c r="GP98" i="2"/>
  <c r="GP151" i="2"/>
  <c r="GP169" i="2"/>
  <c r="GP178" i="2"/>
  <c r="GP110" i="2"/>
  <c r="GP179" i="2"/>
  <c r="GP188" i="2"/>
  <c r="EO98" i="2"/>
  <c r="GP101" i="2"/>
  <c r="DA96" i="2"/>
  <c r="EX96" i="2" s="1"/>
  <c r="DA104" i="2"/>
  <c r="EX104" i="2" s="1"/>
  <c r="DA112" i="2"/>
  <c r="EX112" i="2" s="1"/>
  <c r="DA129" i="2"/>
  <c r="EX129" i="2" s="1"/>
  <c r="GU129" i="2" s="1"/>
  <c r="DA189" i="2"/>
  <c r="EX189" i="2" s="1"/>
  <c r="DE96" i="2"/>
  <c r="DE105" i="2"/>
  <c r="DE114" i="2"/>
  <c r="DE129" i="2"/>
  <c r="DE148" i="2"/>
  <c r="DE186" i="2"/>
  <c r="DE201" i="2"/>
  <c r="DI96" i="2"/>
  <c r="DI112" i="2"/>
  <c r="DI151" i="2"/>
  <c r="DI167" i="2"/>
  <c r="DI179" i="2"/>
  <c r="DI189" i="2"/>
  <c r="DM101" i="2"/>
  <c r="DM106" i="2"/>
  <c r="DM130" i="2"/>
  <c r="DM149" i="2"/>
  <c r="DQ106" i="2"/>
  <c r="DQ113" i="2"/>
  <c r="DQ133" i="2"/>
  <c r="DQ186" i="2"/>
  <c r="DQ201" i="2"/>
  <c r="DU97" i="2"/>
  <c r="DU102" i="2"/>
  <c r="DU107" i="2"/>
  <c r="DU113" i="2"/>
  <c r="DU130" i="2"/>
  <c r="DU168" i="2"/>
  <c r="DY98" i="2"/>
  <c r="DY104" i="2"/>
  <c r="DY114" i="2"/>
  <c r="EC98" i="2"/>
  <c r="EC104" i="2"/>
  <c r="EC183" i="2"/>
  <c r="EG97" i="2"/>
  <c r="EG104" i="2"/>
  <c r="EG110" i="2"/>
  <c r="EG130" i="2"/>
  <c r="EG150" i="2"/>
  <c r="EK96" i="2"/>
  <c r="EK105" i="2"/>
  <c r="EK114" i="2"/>
  <c r="EK133" i="2"/>
  <c r="EK186" i="2"/>
  <c r="EK201" i="2"/>
  <c r="EO132" i="2"/>
  <c r="DA130" i="2"/>
  <c r="EX130" i="2" s="1"/>
  <c r="GU130" i="2" s="1"/>
  <c r="IR130" i="2" s="1"/>
  <c r="DE101" i="2"/>
  <c r="DE134" i="2"/>
  <c r="DI97" i="2"/>
  <c r="DI102" i="2"/>
  <c r="DI107" i="2"/>
  <c r="DI113" i="2"/>
  <c r="DI130" i="2"/>
  <c r="DI168" i="2"/>
  <c r="DI185" i="2"/>
  <c r="DM97" i="2"/>
  <c r="DM102" i="2"/>
  <c r="DM111" i="2"/>
  <c r="DM150" i="2"/>
  <c r="DM169" i="2"/>
  <c r="DM178" i="2"/>
  <c r="DM183" i="2"/>
  <c r="DQ101" i="2"/>
  <c r="DQ107" i="2"/>
  <c r="DQ127" i="2"/>
  <c r="DU169" i="2"/>
  <c r="DU186" i="2"/>
  <c r="DY132" i="2"/>
  <c r="DY148" i="2"/>
  <c r="DY169" i="2"/>
  <c r="DY186" i="2"/>
  <c r="EC105" i="2"/>
  <c r="EC111" i="2"/>
  <c r="EC132" i="2"/>
  <c r="EC151" i="2"/>
  <c r="EC178" i="2"/>
  <c r="EC184" i="2"/>
  <c r="EG98" i="2"/>
  <c r="EG111" i="2"/>
  <c r="EG151" i="2"/>
  <c r="EG178" i="2"/>
  <c r="EG185" i="2"/>
  <c r="EK101" i="2"/>
  <c r="EK110" i="2"/>
  <c r="EK129" i="2"/>
  <c r="EK148" i="2"/>
  <c r="EO105" i="2"/>
  <c r="EO110" i="2"/>
  <c r="EO127" i="2"/>
  <c r="EO149" i="2"/>
  <c r="EO188" i="2"/>
  <c r="DU167" i="2"/>
  <c r="EK128" i="2"/>
  <c r="GP134" i="2"/>
  <c r="GP184" i="2"/>
  <c r="IM184" i="2" s="1"/>
  <c r="DA98" i="2"/>
  <c r="EX98" i="2" s="1"/>
  <c r="GU98" i="2" s="1"/>
  <c r="DA106" i="2"/>
  <c r="EX106" i="2" s="1"/>
  <c r="GU106" i="2" s="1"/>
  <c r="DA114" i="2"/>
  <c r="EX114" i="2" s="1"/>
  <c r="GU114" i="2" s="1"/>
  <c r="DA148" i="2"/>
  <c r="EX148" i="2" s="1"/>
  <c r="GU148" i="2" s="1"/>
  <c r="DA183" i="2"/>
  <c r="EX183" i="2" s="1"/>
  <c r="GU183" i="2" s="1"/>
  <c r="DE97" i="2"/>
  <c r="DE106" i="2"/>
  <c r="DE130" i="2"/>
  <c r="DE149" i="2"/>
  <c r="DE167" i="2"/>
  <c r="DI169" i="2"/>
  <c r="DM98" i="2"/>
  <c r="DM107" i="2"/>
  <c r="DQ95" i="2"/>
  <c r="DQ114" i="2"/>
  <c r="DQ128" i="2"/>
  <c r="DQ134" i="2"/>
  <c r="DQ148" i="2"/>
  <c r="DQ167" i="2"/>
  <c r="DQ188" i="2"/>
  <c r="DU98" i="2"/>
  <c r="DU103" i="2"/>
  <c r="DU114" i="2"/>
  <c r="DU148" i="2"/>
  <c r="DY105" i="2"/>
  <c r="DY110" i="2"/>
  <c r="DY127" i="2"/>
  <c r="EC106" i="2"/>
  <c r="EC112" i="2"/>
  <c r="EC133" i="2"/>
  <c r="EC185" i="2"/>
  <c r="EG105" i="2"/>
  <c r="EG112" i="2"/>
  <c r="EG132" i="2"/>
  <c r="EG179" i="2"/>
  <c r="EG186" i="2"/>
  <c r="EK97" i="2"/>
  <c r="EK106" i="2"/>
  <c r="EK134" i="2"/>
  <c r="EK167" i="2"/>
  <c r="EO95" i="2"/>
  <c r="EO111" i="2"/>
  <c r="EO128" i="2"/>
  <c r="EO133" i="2"/>
  <c r="EO183" i="2"/>
  <c r="DI106" i="2"/>
  <c r="DY185" i="2"/>
  <c r="DA107" i="2"/>
  <c r="EX107" i="2" s="1"/>
  <c r="DA132" i="2"/>
  <c r="EX132" i="2" s="1"/>
  <c r="DA149" i="2"/>
  <c r="EX149" i="2" s="1"/>
  <c r="DA184" i="2"/>
  <c r="EX184" i="2" s="1"/>
  <c r="DA201" i="2"/>
  <c r="EX201" i="2" s="1"/>
  <c r="DE102" i="2"/>
  <c r="DE111" i="2"/>
  <c r="DE168" i="2"/>
  <c r="DE178" i="2"/>
  <c r="DE183" i="2"/>
  <c r="DE188" i="2"/>
  <c r="DI98" i="2"/>
  <c r="DI103" i="2"/>
  <c r="DI114" i="2"/>
  <c r="DI148" i="2"/>
  <c r="DI186" i="2"/>
  <c r="DI201" i="2"/>
  <c r="DM103" i="2"/>
  <c r="DM112" i="2"/>
  <c r="DM127" i="2"/>
  <c r="DM151" i="2"/>
  <c r="DM179" i="2"/>
  <c r="DM184" i="2"/>
  <c r="DM188" i="2"/>
  <c r="DM201" i="2"/>
  <c r="DQ96" i="2"/>
  <c r="DQ102" i="2"/>
  <c r="DQ129" i="2"/>
  <c r="DQ149" i="2"/>
  <c r="DQ168" i="2"/>
  <c r="DQ189" i="2"/>
  <c r="DU104" i="2"/>
  <c r="DU132" i="2"/>
  <c r="DU149" i="2"/>
  <c r="DY95" i="2"/>
  <c r="DY111" i="2"/>
  <c r="DY128" i="2"/>
  <c r="DY133" i="2"/>
  <c r="DY149" i="2"/>
  <c r="DY188" i="2"/>
  <c r="EC113" i="2"/>
  <c r="EC127" i="2"/>
  <c r="EC134" i="2"/>
  <c r="EC179" i="2"/>
  <c r="EC186" i="2"/>
  <c r="EG106" i="2"/>
  <c r="EK102" i="2"/>
  <c r="EK111" i="2"/>
  <c r="EK130" i="2"/>
  <c r="EK149" i="2"/>
  <c r="EK168" i="2"/>
  <c r="EK178" i="2"/>
  <c r="EK183" i="2"/>
  <c r="EK188" i="2"/>
  <c r="EO96" i="2"/>
  <c r="EO101" i="2"/>
  <c r="EO106" i="2"/>
  <c r="EO112" i="2"/>
  <c r="EO150" i="2"/>
  <c r="EO178" i="2"/>
  <c r="EO184" i="2"/>
  <c r="EO189" i="2"/>
  <c r="EO201" i="2"/>
  <c r="GP150" i="2"/>
  <c r="DA133" i="2"/>
  <c r="EX133" i="2" s="1"/>
  <c r="DA150" i="2"/>
  <c r="EX150" i="2" s="1"/>
  <c r="GU150" i="2" s="1"/>
  <c r="DA167" i="2"/>
  <c r="EX167" i="2" s="1"/>
  <c r="DA185" i="2"/>
  <c r="EX185" i="2" s="1"/>
  <c r="GU185" i="2" s="1"/>
  <c r="DE98" i="2"/>
  <c r="DE107" i="2"/>
  <c r="DE112" i="2"/>
  <c r="DE150" i="2"/>
  <c r="DE184" i="2"/>
  <c r="DI104" i="2"/>
  <c r="DI132" i="2"/>
  <c r="DI149" i="2"/>
  <c r="DM132" i="2"/>
  <c r="DQ97" i="2"/>
  <c r="DQ103" i="2"/>
  <c r="DQ169" i="2"/>
  <c r="DQ183" i="2"/>
  <c r="DU105" i="2"/>
  <c r="DU110" i="2"/>
  <c r="DU127" i="2"/>
  <c r="DU133" i="2"/>
  <c r="DU188" i="2"/>
  <c r="DY96" i="2"/>
  <c r="DY101" i="2"/>
  <c r="DY106" i="2"/>
  <c r="DY112" i="2"/>
  <c r="DY183" i="2"/>
  <c r="EC101" i="2"/>
  <c r="EC107" i="2"/>
  <c r="EC114" i="2"/>
  <c r="EC128" i="2"/>
  <c r="EG107" i="2"/>
  <c r="EG113" i="2"/>
  <c r="EG127" i="2"/>
  <c r="EG133" i="2"/>
  <c r="EG167" i="2"/>
  <c r="EG188" i="2"/>
  <c r="EG201" i="2"/>
  <c r="EK98" i="2"/>
  <c r="EK107" i="2"/>
  <c r="EK112" i="2"/>
  <c r="EK184" i="2"/>
  <c r="EO107" i="2"/>
  <c r="EO129" i="2"/>
  <c r="EO134" i="2"/>
  <c r="EO151" i="2"/>
  <c r="EO167" i="2"/>
  <c r="EO179" i="2"/>
  <c r="DU185" i="2"/>
  <c r="EG149" i="2"/>
  <c r="DA101" i="2"/>
  <c r="EX101" i="2" s="1"/>
  <c r="GU101" i="2" s="1"/>
  <c r="DA134" i="2"/>
  <c r="EX134" i="2" s="1"/>
  <c r="DA151" i="2"/>
  <c r="EX151" i="2" s="1"/>
  <c r="GU151" i="2" s="1"/>
  <c r="IR151" i="2" s="1"/>
  <c r="DA168" i="2"/>
  <c r="EX168" i="2" s="1"/>
  <c r="DA186" i="2"/>
  <c r="EX186" i="2" s="1"/>
  <c r="GU186" i="2" s="1"/>
  <c r="IR186" i="2" s="1"/>
  <c r="KO186" i="2" s="1"/>
  <c r="ML186" i="2" s="1"/>
  <c r="OI186" i="2" s="1"/>
  <c r="QF186" i="2" s="1"/>
  <c r="SC186" i="2" s="1"/>
  <c r="DE103" i="2"/>
  <c r="DE127" i="2"/>
  <c r="DE132" i="2"/>
  <c r="DE169" i="2"/>
  <c r="DE179" i="2"/>
  <c r="DE189" i="2"/>
  <c r="DI105" i="2"/>
  <c r="DI110" i="2"/>
  <c r="DI127" i="2"/>
  <c r="DI133" i="2"/>
  <c r="DM95" i="2"/>
  <c r="DM104" i="2"/>
  <c r="DM113" i="2"/>
  <c r="DM128" i="2"/>
  <c r="DM167" i="2"/>
  <c r="DM185" i="2"/>
  <c r="DM189" i="2"/>
  <c r="DQ104" i="2"/>
  <c r="DQ110" i="2"/>
  <c r="DQ130" i="2"/>
  <c r="DQ150" i="2"/>
  <c r="DQ184" i="2"/>
  <c r="DU128" i="2"/>
  <c r="DU150" i="2"/>
  <c r="DU178" i="2"/>
  <c r="DU183" i="2"/>
  <c r="DU189" i="2"/>
  <c r="DU201" i="2"/>
  <c r="DY107" i="2"/>
  <c r="DY129" i="2"/>
  <c r="DY134" i="2"/>
  <c r="DY150" i="2"/>
  <c r="DY178" i="2"/>
  <c r="DY184" i="2"/>
  <c r="DY189" i="2"/>
  <c r="DY201" i="2"/>
  <c r="EC95" i="2"/>
  <c r="EC102" i="2"/>
  <c r="EC129" i="2"/>
  <c r="EC148" i="2"/>
  <c r="EC167" i="2"/>
  <c r="EC201" i="2"/>
  <c r="EG95" i="2"/>
  <c r="EG101" i="2"/>
  <c r="EG114" i="2"/>
  <c r="EG128" i="2"/>
  <c r="EG134" i="2"/>
  <c r="EG148" i="2"/>
  <c r="EG168" i="2"/>
  <c r="EK103" i="2"/>
  <c r="EK150" i="2"/>
  <c r="EK169" i="2"/>
  <c r="EK179" i="2"/>
  <c r="EK189" i="2"/>
  <c r="EO97" i="2"/>
  <c r="EO102" i="2"/>
  <c r="EO113" i="2"/>
  <c r="EO168" i="2"/>
  <c r="EO185" i="2"/>
  <c r="DA128" i="2"/>
  <c r="EX128" i="2" s="1"/>
  <c r="DA102" i="2"/>
  <c r="EX102" i="2" s="1"/>
  <c r="GU102" i="2" s="1"/>
  <c r="IR102" i="2" s="1"/>
  <c r="KO102" i="2" s="1"/>
  <c r="DA110" i="2"/>
  <c r="EX110" i="2" s="1"/>
  <c r="GU110" i="2" s="1"/>
  <c r="IR110" i="2" s="1"/>
  <c r="KO110" i="2" s="1"/>
  <c r="ML110" i="2" s="1"/>
  <c r="DA127" i="2"/>
  <c r="EX127" i="2" s="1"/>
  <c r="DA169" i="2"/>
  <c r="EX169" i="2" s="1"/>
  <c r="GU169" i="2" s="1"/>
  <c r="DA178" i="2"/>
  <c r="EX178" i="2" s="1"/>
  <c r="GU178" i="2" s="1"/>
  <c r="DE104" i="2"/>
  <c r="DE113" i="2"/>
  <c r="DE128" i="2"/>
  <c r="DE151" i="2"/>
  <c r="DE185" i="2"/>
  <c r="DI128" i="2"/>
  <c r="DI150" i="2"/>
  <c r="DI178" i="2"/>
  <c r="DI183" i="2"/>
  <c r="DI188" i="2"/>
  <c r="DM114" i="2"/>
  <c r="DM133" i="2"/>
  <c r="DM148" i="2"/>
  <c r="DQ98" i="2"/>
  <c r="DQ105" i="2"/>
  <c r="DQ111" i="2"/>
  <c r="DQ151" i="2"/>
  <c r="DQ178" i="2"/>
  <c r="DQ185" i="2"/>
  <c r="DU95" i="2"/>
  <c r="DU101" i="2"/>
  <c r="DU106" i="2"/>
  <c r="DU111" i="2"/>
  <c r="DU129" i="2"/>
  <c r="DU134" i="2"/>
  <c r="DU184" i="2"/>
  <c r="DY97" i="2"/>
  <c r="DY102" i="2"/>
  <c r="DY113" i="2"/>
  <c r="DY151" i="2"/>
  <c r="DY167" i="2"/>
  <c r="DY179" i="2"/>
  <c r="EC96" i="2"/>
  <c r="EC130" i="2"/>
  <c r="EC149" i="2"/>
  <c r="EC168" i="2"/>
  <c r="EC188" i="2"/>
  <c r="EG96" i="2"/>
  <c r="EG102" i="2"/>
  <c r="EG183" i="2"/>
  <c r="EG189" i="2"/>
  <c r="EK104" i="2"/>
  <c r="EK113" i="2"/>
  <c r="EK127" i="2"/>
  <c r="EK132" i="2"/>
  <c r="EK185" i="2"/>
  <c r="EO103" i="2"/>
  <c r="EO130" i="2"/>
  <c r="BD176" i="2"/>
  <c r="BD123" i="2"/>
  <c r="BD141" i="2"/>
  <c r="BD161" i="2"/>
  <c r="BD160" i="2"/>
  <c r="BD162" i="2"/>
  <c r="BD172" i="2"/>
  <c r="BD122" i="2"/>
  <c r="BD146" i="2"/>
  <c r="BD155" i="2"/>
  <c r="BD163" i="2"/>
  <c r="BD173" i="2"/>
  <c r="BD177" i="2"/>
  <c r="BD126" i="2"/>
  <c r="BD147" i="2"/>
  <c r="BD156" i="2"/>
  <c r="BD164" i="2"/>
  <c r="BD174" i="2"/>
  <c r="BD157" i="2"/>
  <c r="BD166" i="2"/>
  <c r="BD175" i="2"/>
  <c r="BD140" i="2"/>
  <c r="BD120" i="2"/>
  <c r="BD119" i="2"/>
  <c r="BD118" i="2"/>
  <c r="R137" i="6"/>
  <c r="R245" i="6" s="1"/>
  <c r="R101" i="6"/>
  <c r="R209" i="6" s="1"/>
  <c r="R133" i="6"/>
  <c r="R241" i="6" s="1"/>
  <c r="R98" i="6"/>
  <c r="R206" i="6" s="1"/>
  <c r="R97" i="6"/>
  <c r="R205" i="6" s="1"/>
  <c r="R134" i="6"/>
  <c r="R242" i="6" s="1"/>
  <c r="R119" i="6"/>
  <c r="R227" i="6" s="1"/>
  <c r="R95" i="6"/>
  <c r="R203" i="6" s="1"/>
  <c r="R99" i="6"/>
  <c r="R207" i="6" s="1"/>
  <c r="R131" i="6"/>
  <c r="R239" i="6" s="1"/>
  <c r="R135" i="6"/>
  <c r="R243" i="6" s="1"/>
  <c r="R96" i="6"/>
  <c r="R204" i="6" s="1"/>
  <c r="R100" i="6"/>
  <c r="R208" i="6" s="1"/>
  <c r="R132" i="6"/>
  <c r="R240" i="6" s="1"/>
  <c r="R136" i="6"/>
  <c r="R244" i="6" s="1"/>
  <c r="R47" i="6"/>
  <c r="R155" i="6" s="1"/>
  <c r="BH125" i="2"/>
  <c r="BH124" i="2"/>
  <c r="AQ99" i="2"/>
  <c r="AU99" i="2" s="1"/>
  <c r="AY99" i="2" s="1"/>
  <c r="BD99" i="2" s="1"/>
  <c r="W139" i="2"/>
  <c r="AA139" i="2" s="1"/>
  <c r="AE139" i="2" s="1"/>
  <c r="AI139" i="2" s="1"/>
  <c r="AM139" i="2" s="1"/>
  <c r="O180" i="2"/>
  <c r="S182" i="2"/>
  <c r="AU191" i="2"/>
  <c r="AY191" i="2" s="1"/>
  <c r="BD191" i="2" s="1"/>
  <c r="S116" i="2"/>
  <c r="O115" i="2"/>
  <c r="O136" i="2"/>
  <c r="S138" i="2"/>
  <c r="W138" i="2" s="1"/>
  <c r="AA138" i="2" s="1"/>
  <c r="AA153" i="2"/>
  <c r="AE153" i="2" s="1"/>
  <c r="AA193" i="2"/>
  <c r="AE193" i="2" s="1"/>
  <c r="S93" i="2"/>
  <c r="O190" i="2"/>
  <c r="AE131" i="2"/>
  <c r="AI131" i="2" s="1"/>
  <c r="AM131" i="2" s="1"/>
  <c r="AQ131" i="2" s="1"/>
  <c r="AU94" i="2"/>
  <c r="S195" i="2"/>
  <c r="AA137" i="2"/>
  <c r="AE137" i="2" s="1"/>
  <c r="O152" i="2"/>
  <c r="S154" i="2"/>
  <c r="O170" i="2"/>
  <c r="S171" i="2"/>
  <c r="AA181" i="2"/>
  <c r="AQ187" i="2"/>
  <c r="AU187" i="2" s="1"/>
  <c r="AY187" i="2" s="1"/>
  <c r="BD187" i="2" s="1"/>
  <c r="O100" i="2"/>
  <c r="S100" i="2" s="1"/>
  <c r="W100" i="2" s="1"/>
  <c r="AA100" i="2" s="1"/>
  <c r="AE100" i="2" s="1"/>
  <c r="AI100" i="2" s="1"/>
  <c r="AM100" i="2" s="1"/>
  <c r="AQ100" i="2" s="1"/>
  <c r="AU100" i="2" s="1"/>
  <c r="AY100" i="2" s="1"/>
  <c r="BD100" i="2" s="1"/>
  <c r="O108" i="2"/>
  <c r="S108" i="2" s="1"/>
  <c r="W108" i="2" s="1"/>
  <c r="AA108" i="2" s="1"/>
  <c r="AE108" i="2" s="1"/>
  <c r="AI108" i="2" s="1"/>
  <c r="AM108" i="2" s="1"/>
  <c r="AQ108" i="2" s="1"/>
  <c r="AU108" i="2" s="1"/>
  <c r="AY108" i="2" s="1"/>
  <c r="BD108" i="2" s="1"/>
  <c r="O109" i="2"/>
  <c r="S109" i="2" s="1"/>
  <c r="W109" i="2" s="1"/>
  <c r="AA109" i="2" s="1"/>
  <c r="AE109" i="2" s="1"/>
  <c r="AI109" i="2" s="1"/>
  <c r="AM109" i="2" s="1"/>
  <c r="AQ109" i="2" s="1"/>
  <c r="AU109" i="2" s="1"/>
  <c r="AY109" i="2" s="1"/>
  <c r="BD109" i="2" s="1"/>
  <c r="F173" i="2"/>
  <c r="A163" i="2"/>
  <c r="F163" i="2" s="1"/>
  <c r="A93" i="2"/>
  <c r="A94" i="2"/>
  <c r="J94" i="2" s="1"/>
  <c r="A95" i="2"/>
  <c r="F95" i="2" s="1"/>
  <c r="A96" i="2"/>
  <c r="R96" i="2" s="1"/>
  <c r="A97" i="2"/>
  <c r="J97" i="2" s="1"/>
  <c r="A98" i="2"/>
  <c r="ER98" i="2" s="1"/>
  <c r="A99" i="2"/>
  <c r="J99" i="2" s="1"/>
  <c r="A100" i="2"/>
  <c r="F100" i="2" s="1"/>
  <c r="A101" i="2"/>
  <c r="F101" i="2" s="1"/>
  <c r="A102" i="2"/>
  <c r="F102" i="2" s="1"/>
  <c r="A103" i="2"/>
  <c r="F103" i="2" s="1"/>
  <c r="A104" i="2"/>
  <c r="A105" i="2"/>
  <c r="F105" i="2" s="1"/>
  <c r="A106" i="2"/>
  <c r="F106" i="2" s="1"/>
  <c r="A107" i="2"/>
  <c r="ER107" i="2" s="1"/>
  <c r="A108" i="2"/>
  <c r="F108" i="2" s="1"/>
  <c r="A109" i="2"/>
  <c r="F109" i="2" s="1"/>
  <c r="A110" i="2"/>
  <c r="A111" i="2"/>
  <c r="F111" i="2" s="1"/>
  <c r="A112" i="2"/>
  <c r="ER112" i="2" s="1"/>
  <c r="A113" i="2"/>
  <c r="N113" i="2" s="1"/>
  <c r="A114" i="2"/>
  <c r="F114" i="2" s="1"/>
  <c r="A115" i="2"/>
  <c r="A116" i="2"/>
  <c r="F116" i="2" s="1"/>
  <c r="A117" i="2"/>
  <c r="F117" i="2" s="1"/>
  <c r="A118" i="2"/>
  <c r="F118" i="2" s="1"/>
  <c r="A119" i="2"/>
  <c r="A120" i="2"/>
  <c r="F120" i="2" s="1"/>
  <c r="A121" i="2"/>
  <c r="F121" i="2" s="1"/>
  <c r="A122" i="2"/>
  <c r="A123" i="2"/>
  <c r="F123" i="2" s="1"/>
  <c r="A124" i="2"/>
  <c r="F124" i="2" s="1"/>
  <c r="A125" i="2"/>
  <c r="F125" i="2" s="1"/>
  <c r="A126" i="2"/>
  <c r="F126" i="2" s="1"/>
  <c r="A127" i="2"/>
  <c r="F127" i="2" s="1"/>
  <c r="A128" i="2"/>
  <c r="F128" i="2" s="1"/>
  <c r="A129" i="2"/>
  <c r="F129" i="2" s="1"/>
  <c r="A130" i="2"/>
  <c r="ER130" i="2" s="1"/>
  <c r="A131" i="2"/>
  <c r="F131" i="2" s="1"/>
  <c r="A132" i="2"/>
  <c r="F132" i="2" s="1"/>
  <c r="A133" i="2"/>
  <c r="F133" i="2" s="1"/>
  <c r="A134" i="2"/>
  <c r="F134" i="2" s="1"/>
  <c r="A135" i="2"/>
  <c r="F135" i="2" s="1"/>
  <c r="A136" i="2"/>
  <c r="A137" i="2"/>
  <c r="F137" i="2" s="1"/>
  <c r="A138" i="2"/>
  <c r="F138" i="2" s="1"/>
  <c r="A139" i="2"/>
  <c r="F139" i="2" s="1"/>
  <c r="A140" i="2"/>
  <c r="F140" i="2" s="1"/>
  <c r="A141" i="2"/>
  <c r="F141" i="2" s="1"/>
  <c r="A142" i="2"/>
  <c r="F142" i="2" s="1"/>
  <c r="A143" i="2"/>
  <c r="F143" i="2" s="1"/>
  <c r="A144" i="2"/>
  <c r="F144" i="2" s="1"/>
  <c r="A145" i="2"/>
  <c r="F145" i="2" s="1"/>
  <c r="A146" i="2"/>
  <c r="F146" i="2" s="1"/>
  <c r="A147" i="2"/>
  <c r="F147" i="2" s="1"/>
  <c r="A148" i="2"/>
  <c r="F148" i="2" s="1"/>
  <c r="A149" i="2"/>
  <c r="F149" i="2" s="1"/>
  <c r="A150" i="2"/>
  <c r="F150" i="2" s="1"/>
  <c r="A151" i="2"/>
  <c r="F151" i="2" s="1"/>
  <c r="A152" i="2"/>
  <c r="A153" i="2"/>
  <c r="F153" i="2" s="1"/>
  <c r="A154" i="2"/>
  <c r="F154" i="2" s="1"/>
  <c r="A155" i="2"/>
  <c r="F155" i="2" s="1"/>
  <c r="A156" i="2"/>
  <c r="A157" i="2"/>
  <c r="F157" i="2" s="1"/>
  <c r="A158" i="2"/>
  <c r="F158" i="2" s="1"/>
  <c r="A159" i="2"/>
  <c r="A160" i="2"/>
  <c r="A161" i="2"/>
  <c r="A162" i="2"/>
  <c r="A164" i="2"/>
  <c r="A165" i="2"/>
  <c r="A166" i="2"/>
  <c r="F166" i="2" s="1"/>
  <c r="A167" i="2"/>
  <c r="ER167" i="2" s="1"/>
  <c r="A168" i="2"/>
  <c r="F168" i="2" s="1"/>
  <c r="A169" i="2"/>
  <c r="F169" i="2" s="1"/>
  <c r="A170" i="2"/>
  <c r="A171" i="2"/>
  <c r="F171" i="2" s="1"/>
  <c r="A172" i="2"/>
  <c r="F172" i="2" s="1"/>
  <c r="A174" i="2"/>
  <c r="A175" i="2"/>
  <c r="F175" i="2" s="1"/>
  <c r="A176" i="2"/>
  <c r="F176" i="2" s="1"/>
  <c r="A177" i="2"/>
  <c r="F177" i="2" s="1"/>
  <c r="A178" i="2"/>
  <c r="ER178" i="2" s="1"/>
  <c r="A179" i="2"/>
  <c r="F179" i="2" s="1"/>
  <c r="A180" i="2"/>
  <c r="A181" i="2"/>
  <c r="F181" i="2" s="1"/>
  <c r="A182" i="2"/>
  <c r="F182" i="2" s="1"/>
  <c r="A183" i="2"/>
  <c r="F183" i="2" s="1"/>
  <c r="A184" i="2"/>
  <c r="A185" i="2"/>
  <c r="ER185" i="2" s="1"/>
  <c r="A186" i="2"/>
  <c r="F186" i="2" s="1"/>
  <c r="A187" i="2"/>
  <c r="F187" i="2" s="1"/>
  <c r="A188" i="2"/>
  <c r="A189" i="2"/>
  <c r="F189" i="2" s="1"/>
  <c r="A190" i="2"/>
  <c r="A191" i="2"/>
  <c r="F191" i="2" s="1"/>
  <c r="A192" i="2"/>
  <c r="F192" i="2" s="1"/>
  <c r="A193" i="2"/>
  <c r="F193" i="2" s="1"/>
  <c r="A194" i="2"/>
  <c r="F194" i="2" s="1"/>
  <c r="A195" i="2"/>
  <c r="F195" i="2" s="1"/>
  <c r="A196" i="2"/>
  <c r="F196" i="2" s="1"/>
  <c r="A197" i="2"/>
  <c r="F197" i="2" s="1"/>
  <c r="A198" i="2"/>
  <c r="F198" i="2" s="1"/>
  <c r="A199" i="2"/>
  <c r="F199" i="2" s="1"/>
  <c r="A200" i="2"/>
  <c r="F200" i="2" s="1"/>
  <c r="A201" i="2"/>
  <c r="F201" i="2" s="1"/>
  <c r="A202" i="2"/>
  <c r="F202" i="2" s="1"/>
  <c r="B8" i="13"/>
  <c r="B7" i="13"/>
  <c r="B2" i="13"/>
  <c r="G1" i="10"/>
  <c r="C1" i="6"/>
  <c r="BH202" i="2" l="1"/>
  <c r="BH135" i="2"/>
  <c r="J185" i="7"/>
  <c r="J221" i="7"/>
  <c r="BH198" i="2"/>
  <c r="BG198" i="2" s="1"/>
  <c r="DA198" i="2"/>
  <c r="EX198" i="2" s="1"/>
  <c r="GU198" i="2" s="1"/>
  <c r="IR198" i="2" s="1"/>
  <c r="BH197" i="2"/>
  <c r="BG197" i="2" s="1"/>
  <c r="DA197" i="2"/>
  <c r="EX197" i="2" s="1"/>
  <c r="GU197" i="2" s="1"/>
  <c r="IR197" i="2" s="1"/>
  <c r="IQ197" i="2" s="1"/>
  <c r="BH196" i="2"/>
  <c r="DA196" i="2"/>
  <c r="EX196" i="2" s="1"/>
  <c r="GU196" i="2" s="1"/>
  <c r="BH194" i="2"/>
  <c r="BG194" i="2" s="1"/>
  <c r="DA194" i="2"/>
  <c r="EX194" i="2" s="1"/>
  <c r="GU194" i="2" s="1"/>
  <c r="BH192" i="2"/>
  <c r="BG192" i="2" s="1"/>
  <c r="DA192" i="2"/>
  <c r="EX192" i="2" s="1"/>
  <c r="GU192" i="2" s="1"/>
  <c r="GT192" i="2" s="1"/>
  <c r="BH199" i="2"/>
  <c r="BG199" i="2" s="1"/>
  <c r="DA199" i="2"/>
  <c r="EX199" i="2" s="1"/>
  <c r="GU199" i="2" s="1"/>
  <c r="IR199" i="2" s="1"/>
  <c r="KO199" i="2" s="1"/>
  <c r="ML199" i="2" s="1"/>
  <c r="OI199" i="2" s="1"/>
  <c r="QF199" i="2" s="1"/>
  <c r="SC199" i="2" s="1"/>
  <c r="BH200" i="2"/>
  <c r="BG200" i="2" s="1"/>
  <c r="DA200" i="2"/>
  <c r="EX200" i="2" s="1"/>
  <c r="GU200" i="2" s="1"/>
  <c r="GT200" i="2" s="1"/>
  <c r="AE138" i="2"/>
  <c r="AI138" i="2" s="1"/>
  <c r="AM138" i="2" s="1"/>
  <c r="AQ138" i="2" s="1"/>
  <c r="AU138" i="2" s="1"/>
  <c r="EN104" i="2"/>
  <c r="EW188" i="2"/>
  <c r="DH184" i="2"/>
  <c r="FA110" i="2"/>
  <c r="EW130" i="2"/>
  <c r="KN97" i="2"/>
  <c r="EW151" i="2"/>
  <c r="GT186" i="2"/>
  <c r="EN186" i="2"/>
  <c r="FQ151" i="2"/>
  <c r="DP132" i="2"/>
  <c r="DD110" i="2"/>
  <c r="DP112" i="2"/>
  <c r="ER169" i="2"/>
  <c r="HN96" i="2"/>
  <c r="DX130" i="2"/>
  <c r="GK169" i="2"/>
  <c r="ER189" i="2"/>
  <c r="GT97" i="2"/>
  <c r="GG95" i="2"/>
  <c r="GT151" i="2"/>
  <c r="EF129" i="2"/>
  <c r="EB103" i="2"/>
  <c r="GK186" i="2"/>
  <c r="EW97" i="2"/>
  <c r="IQ105" i="2"/>
  <c r="FB185" i="2"/>
  <c r="DD185" i="2"/>
  <c r="FN150" i="2"/>
  <c r="DP150" i="2"/>
  <c r="FU168" i="2"/>
  <c r="HS168" i="2"/>
  <c r="DP183" i="2"/>
  <c r="FN183" i="2"/>
  <c r="EN112" i="2"/>
  <c r="GL112" i="2"/>
  <c r="DP96" i="2"/>
  <c r="FN96" i="2"/>
  <c r="FF106" i="2"/>
  <c r="DH106" i="2"/>
  <c r="DL98" i="2"/>
  <c r="FJ98" i="2"/>
  <c r="EN127" i="2"/>
  <c r="GL127" i="2"/>
  <c r="DL102" i="2"/>
  <c r="FJ102" i="2"/>
  <c r="FV98" i="2"/>
  <c r="DX98" i="2"/>
  <c r="GO103" i="2"/>
  <c r="IM103" i="2"/>
  <c r="BH117" i="2"/>
  <c r="BG117" i="2" s="1"/>
  <c r="DA117" i="2"/>
  <c r="EX117" i="2" s="1"/>
  <c r="BH144" i="2"/>
  <c r="BG144" i="2" s="1"/>
  <c r="DA144" i="2"/>
  <c r="EX144" i="2" s="1"/>
  <c r="BH174" i="2"/>
  <c r="BG174" i="2" s="1"/>
  <c r="DA174" i="2"/>
  <c r="EX174" i="2" s="1"/>
  <c r="BH155" i="2"/>
  <c r="BG155" i="2" s="1"/>
  <c r="DA155" i="2"/>
  <c r="EX155" i="2" s="1"/>
  <c r="BH123" i="2"/>
  <c r="BG123" i="2" s="1"/>
  <c r="DA123" i="2"/>
  <c r="EX123" i="2" s="1"/>
  <c r="EW148" i="2"/>
  <c r="EW129" i="2"/>
  <c r="EW111" i="2"/>
  <c r="EW106" i="2"/>
  <c r="EW102" i="2"/>
  <c r="FQ96" i="2"/>
  <c r="IQ125" i="2"/>
  <c r="IQ97" i="2"/>
  <c r="EN169" i="2"/>
  <c r="GH113" i="2"/>
  <c r="EJ113" i="2"/>
  <c r="EF102" i="2"/>
  <c r="GD102" i="2"/>
  <c r="EB96" i="2"/>
  <c r="FZ96" i="2"/>
  <c r="FV113" i="2"/>
  <c r="DX113" i="2"/>
  <c r="DT129" i="2"/>
  <c r="FR129" i="2"/>
  <c r="DP151" i="2"/>
  <c r="FN151" i="2"/>
  <c r="FJ133" i="2"/>
  <c r="DL133" i="2"/>
  <c r="FF178" i="2"/>
  <c r="DH178" i="2"/>
  <c r="FB151" i="2"/>
  <c r="DD151" i="2"/>
  <c r="EW135" i="2"/>
  <c r="II148" i="2"/>
  <c r="GK148" i="2"/>
  <c r="HF96" i="2"/>
  <c r="JD96" i="2"/>
  <c r="GL97" i="2"/>
  <c r="EN97" i="2"/>
  <c r="EF168" i="2"/>
  <c r="GD168" i="2"/>
  <c r="FZ167" i="2"/>
  <c r="EB167" i="2"/>
  <c r="DX184" i="2"/>
  <c r="FV184" i="2"/>
  <c r="DT183" i="2"/>
  <c r="FR183" i="2"/>
  <c r="FN130" i="2"/>
  <c r="DP130" i="2"/>
  <c r="FJ167" i="2"/>
  <c r="DL167" i="2"/>
  <c r="DH110" i="2"/>
  <c r="FF110" i="2"/>
  <c r="FB103" i="2"/>
  <c r="DD103" i="2"/>
  <c r="GC184" i="2"/>
  <c r="IA184" i="2"/>
  <c r="DX168" i="2"/>
  <c r="IU133" i="2"/>
  <c r="KS133" i="2"/>
  <c r="GL129" i="2"/>
  <c r="EN129" i="2"/>
  <c r="EF188" i="2"/>
  <c r="GD188" i="2"/>
  <c r="EB128" i="2"/>
  <c r="FZ128" i="2"/>
  <c r="DX96" i="2"/>
  <c r="FV96" i="2"/>
  <c r="DP169" i="2"/>
  <c r="FN169" i="2"/>
  <c r="IR185" i="2"/>
  <c r="GT185" i="2"/>
  <c r="FY150" i="2"/>
  <c r="HW150" i="2"/>
  <c r="FI186" i="2"/>
  <c r="GL106" i="2"/>
  <c r="EN106" i="2"/>
  <c r="GH149" i="2"/>
  <c r="EJ149" i="2"/>
  <c r="EB134" i="2"/>
  <c r="FZ134" i="2"/>
  <c r="DX128" i="2"/>
  <c r="FV128" i="2"/>
  <c r="FJ201" i="2"/>
  <c r="DL201" i="2"/>
  <c r="FJ103" i="2"/>
  <c r="DL103" i="2"/>
  <c r="EW201" i="2"/>
  <c r="GU201" i="2"/>
  <c r="IH169" i="2"/>
  <c r="KF169" i="2"/>
  <c r="FQ179" i="2"/>
  <c r="GH134" i="2"/>
  <c r="EJ134" i="2"/>
  <c r="GD105" i="2"/>
  <c r="EF105" i="2"/>
  <c r="FV110" i="2"/>
  <c r="DX110" i="2"/>
  <c r="DP167" i="2"/>
  <c r="FN167" i="2"/>
  <c r="DH169" i="2"/>
  <c r="FF169" i="2"/>
  <c r="FY103" i="2"/>
  <c r="GC103" i="2"/>
  <c r="IA103" i="2"/>
  <c r="HF168" i="2"/>
  <c r="JD168" i="2"/>
  <c r="GL110" i="2"/>
  <c r="EN110" i="2"/>
  <c r="GD185" i="2"/>
  <c r="EF185" i="2"/>
  <c r="FZ151" i="2"/>
  <c r="EB151" i="2"/>
  <c r="DX132" i="2"/>
  <c r="FV132" i="2"/>
  <c r="FJ97" i="2"/>
  <c r="DL97" i="2"/>
  <c r="FF107" i="2"/>
  <c r="DH107" i="2"/>
  <c r="GH105" i="2"/>
  <c r="EJ105" i="2"/>
  <c r="GD97" i="2"/>
  <c r="EF97" i="2"/>
  <c r="DP201" i="2"/>
  <c r="FN201" i="2"/>
  <c r="DL106" i="2"/>
  <c r="FJ106" i="2"/>
  <c r="DH96" i="2"/>
  <c r="FF96" i="2"/>
  <c r="FB105" i="2"/>
  <c r="DD105" i="2"/>
  <c r="GO101" i="2"/>
  <c r="IM101" i="2"/>
  <c r="GC129" i="2"/>
  <c r="ER110" i="2"/>
  <c r="IM151" i="2"/>
  <c r="GO151" i="2"/>
  <c r="ER186" i="2"/>
  <c r="JK96" i="2"/>
  <c r="LI96" i="2"/>
  <c r="ER128" i="2"/>
  <c r="ER97" i="2"/>
  <c r="ER132" i="2"/>
  <c r="GO201" i="2"/>
  <c r="IM201" i="2"/>
  <c r="IR124" i="2"/>
  <c r="GT124" i="2"/>
  <c r="ER103" i="2"/>
  <c r="BH187" i="2"/>
  <c r="BG187" i="2" s="1"/>
  <c r="DA187" i="2"/>
  <c r="EX187" i="2" s="1"/>
  <c r="BH143" i="2"/>
  <c r="BG143" i="2" s="1"/>
  <c r="DA143" i="2"/>
  <c r="EX143" i="2" s="1"/>
  <c r="FR134" i="2"/>
  <c r="DT134" i="2"/>
  <c r="BH191" i="2"/>
  <c r="BG191" i="2" s="1"/>
  <c r="DA191" i="2"/>
  <c r="EX191" i="2" s="1"/>
  <c r="BH118" i="2"/>
  <c r="DA118" i="2"/>
  <c r="EX118" i="2" s="1"/>
  <c r="BH145" i="2"/>
  <c r="BG145" i="2" s="1"/>
  <c r="DA145" i="2"/>
  <c r="EX145" i="2" s="1"/>
  <c r="BH164" i="2"/>
  <c r="BG164" i="2" s="1"/>
  <c r="DA164" i="2"/>
  <c r="EX164" i="2" s="1"/>
  <c r="BH146" i="2"/>
  <c r="BG146" i="2" s="1"/>
  <c r="DA146" i="2"/>
  <c r="EX146" i="2" s="1"/>
  <c r="BH176" i="2"/>
  <c r="DA176" i="2"/>
  <c r="EX176" i="2" s="1"/>
  <c r="EW186" i="2"/>
  <c r="EW183" i="2"/>
  <c r="EW114" i="2"/>
  <c r="GT125" i="2"/>
  <c r="GT110" i="2"/>
  <c r="IQ102" i="2"/>
  <c r="KN186" i="2"/>
  <c r="QE186" i="2"/>
  <c r="GL130" i="2"/>
  <c r="EN130" i="2"/>
  <c r="EJ104" i="2"/>
  <c r="GH104" i="2"/>
  <c r="EF96" i="2"/>
  <c r="GD96" i="2"/>
  <c r="FV102" i="2"/>
  <c r="DX102" i="2"/>
  <c r="FR111" i="2"/>
  <c r="DT111" i="2"/>
  <c r="DP111" i="2"/>
  <c r="FN111" i="2"/>
  <c r="DL129" i="2"/>
  <c r="FF150" i="2"/>
  <c r="DH150" i="2"/>
  <c r="DD133" i="2"/>
  <c r="GU127" i="2"/>
  <c r="EW127" i="2"/>
  <c r="EN148" i="2"/>
  <c r="FI96" i="2"/>
  <c r="EF148" i="2"/>
  <c r="GD148" i="2"/>
  <c r="EB148" i="2"/>
  <c r="FZ148" i="2"/>
  <c r="FV178" i="2"/>
  <c r="DX178" i="2"/>
  <c r="FR178" i="2"/>
  <c r="DT178" i="2"/>
  <c r="DP110" i="2"/>
  <c r="FN110" i="2"/>
  <c r="FJ128" i="2"/>
  <c r="DL128" i="2"/>
  <c r="DH105" i="2"/>
  <c r="FF105" i="2"/>
  <c r="TZ186" i="2"/>
  <c r="SB186" i="2"/>
  <c r="EF184" i="2"/>
  <c r="DT185" i="2"/>
  <c r="FR185" i="2"/>
  <c r="GX133" i="2"/>
  <c r="EN107" i="2"/>
  <c r="GL107" i="2"/>
  <c r="EF167" i="2"/>
  <c r="GD167" i="2"/>
  <c r="EB114" i="2"/>
  <c r="FZ114" i="2"/>
  <c r="DP103" i="2"/>
  <c r="FN103" i="2"/>
  <c r="DD184" i="2"/>
  <c r="FB184" i="2"/>
  <c r="GU167" i="2"/>
  <c r="EW167" i="2"/>
  <c r="EB150" i="2"/>
  <c r="FI134" i="2"/>
  <c r="HG134" i="2"/>
  <c r="GY95" i="2"/>
  <c r="FA95" i="2"/>
  <c r="GL101" i="2"/>
  <c r="EN101" i="2"/>
  <c r="GH130" i="2"/>
  <c r="EJ130" i="2"/>
  <c r="FZ127" i="2"/>
  <c r="EB127" i="2"/>
  <c r="DX111" i="2"/>
  <c r="FV111" i="2"/>
  <c r="DP189" i="2"/>
  <c r="FN189" i="2"/>
  <c r="DH201" i="2"/>
  <c r="FF201" i="2"/>
  <c r="DD188" i="2"/>
  <c r="FB188" i="2"/>
  <c r="GU184" i="2"/>
  <c r="EW184" i="2"/>
  <c r="FV185" i="2"/>
  <c r="DX185" i="2"/>
  <c r="EN183" i="2"/>
  <c r="GL183" i="2"/>
  <c r="GH106" i="2"/>
  <c r="EJ106" i="2"/>
  <c r="FV105" i="2"/>
  <c r="DX105" i="2"/>
  <c r="DP148" i="2"/>
  <c r="FN148" i="2"/>
  <c r="GT183" i="2"/>
  <c r="IR183" i="2"/>
  <c r="KJ184" i="2"/>
  <c r="IL184" i="2"/>
  <c r="EF103" i="2"/>
  <c r="FI168" i="2"/>
  <c r="GL105" i="2"/>
  <c r="EN105" i="2"/>
  <c r="EF178" i="2"/>
  <c r="GD178" i="2"/>
  <c r="EB132" i="2"/>
  <c r="FZ132" i="2"/>
  <c r="FJ183" i="2"/>
  <c r="DL183" i="2"/>
  <c r="FF102" i="2"/>
  <c r="DH102" i="2"/>
  <c r="EJ96" i="2"/>
  <c r="GH96" i="2"/>
  <c r="DT168" i="2"/>
  <c r="FR168" i="2"/>
  <c r="FJ101" i="2"/>
  <c r="DL101" i="2"/>
  <c r="FB201" i="2"/>
  <c r="DD201" i="2"/>
  <c r="DD96" i="2"/>
  <c r="FB96" i="2"/>
  <c r="ER101" i="2"/>
  <c r="FI110" i="2"/>
  <c r="HG110" i="2"/>
  <c r="EN114" i="2"/>
  <c r="ER151" i="2"/>
  <c r="IL168" i="2"/>
  <c r="KJ168" i="2"/>
  <c r="GT95" i="2"/>
  <c r="IR95" i="2"/>
  <c r="IM127" i="2"/>
  <c r="GO127" i="2"/>
  <c r="GO102" i="2"/>
  <c r="IM102" i="2"/>
  <c r="ER201" i="2"/>
  <c r="EW124" i="2"/>
  <c r="IM133" i="2"/>
  <c r="GO133" i="2"/>
  <c r="GO95" i="2"/>
  <c r="IM95" i="2"/>
  <c r="BH141" i="2"/>
  <c r="BG141" i="2" s="1"/>
  <c r="DA141" i="2"/>
  <c r="EX141" i="2" s="1"/>
  <c r="FF183" i="2"/>
  <c r="DH183" i="2"/>
  <c r="GL102" i="2"/>
  <c r="EN102" i="2"/>
  <c r="FJ185" i="2"/>
  <c r="DL185" i="2"/>
  <c r="GL134" i="2"/>
  <c r="EN134" i="2"/>
  <c r="FV133" i="2"/>
  <c r="DX133" i="2"/>
  <c r="FB102" i="2"/>
  <c r="DD102" i="2"/>
  <c r="DX127" i="2"/>
  <c r="FV127" i="2"/>
  <c r="DX148" i="2"/>
  <c r="FV148" i="2"/>
  <c r="GH114" i="2"/>
  <c r="EJ114" i="2"/>
  <c r="BH119" i="2"/>
  <c r="BG119" i="2" s="1"/>
  <c r="DA119" i="2"/>
  <c r="EX119" i="2" s="1"/>
  <c r="BH158" i="2"/>
  <c r="DA158" i="2"/>
  <c r="EX158" i="2" s="1"/>
  <c r="BH156" i="2"/>
  <c r="BG156" i="2" s="1"/>
  <c r="DA156" i="2"/>
  <c r="EX156" i="2" s="1"/>
  <c r="BH122" i="2"/>
  <c r="BG122" i="2" s="1"/>
  <c r="DA122" i="2"/>
  <c r="EX122" i="2" s="1"/>
  <c r="EW178" i="2"/>
  <c r="EW169" i="2"/>
  <c r="EW113" i="2"/>
  <c r="GT130" i="2"/>
  <c r="GT102" i="2"/>
  <c r="IQ186" i="2"/>
  <c r="KN105" i="2"/>
  <c r="EN103" i="2"/>
  <c r="GL103" i="2"/>
  <c r="EJ95" i="2"/>
  <c r="FV97" i="2"/>
  <c r="DX97" i="2"/>
  <c r="FR106" i="2"/>
  <c r="DT106" i="2"/>
  <c r="DP105" i="2"/>
  <c r="FN105" i="2"/>
  <c r="DL114" i="2"/>
  <c r="FJ114" i="2"/>
  <c r="DH134" i="2"/>
  <c r="DD128" i="2"/>
  <c r="FB128" i="2"/>
  <c r="OI110" i="2"/>
  <c r="MK110" i="2"/>
  <c r="KB151" i="2"/>
  <c r="ID151" i="2"/>
  <c r="HB111" i="2"/>
  <c r="IZ111" i="2"/>
  <c r="GH189" i="2"/>
  <c r="EJ189" i="2"/>
  <c r="EF134" i="2"/>
  <c r="GD134" i="2"/>
  <c r="FV150" i="2"/>
  <c r="DX150" i="2"/>
  <c r="FR150" i="2"/>
  <c r="DT150" i="2"/>
  <c r="DP104" i="2"/>
  <c r="FN104" i="2"/>
  <c r="FJ113" i="2"/>
  <c r="DL113" i="2"/>
  <c r="GU168" i="2"/>
  <c r="EW168" i="2"/>
  <c r="EF149" i="2"/>
  <c r="GD149" i="2"/>
  <c r="FQ112" i="2"/>
  <c r="HO112" i="2"/>
  <c r="EJ184" i="2"/>
  <c r="GH184" i="2"/>
  <c r="GD133" i="2"/>
  <c r="EF133" i="2"/>
  <c r="FZ107" i="2"/>
  <c r="EB107" i="2"/>
  <c r="DT188" i="2"/>
  <c r="FR188" i="2"/>
  <c r="DP97" i="2"/>
  <c r="FN97" i="2"/>
  <c r="FB150" i="2"/>
  <c r="DD150" i="2"/>
  <c r="IR150" i="2"/>
  <c r="GT150" i="2"/>
  <c r="FY97" i="2"/>
  <c r="HW97" i="2"/>
  <c r="DL134" i="2"/>
  <c r="GL201" i="2"/>
  <c r="EN201" i="2"/>
  <c r="EN96" i="2"/>
  <c r="GL96" i="2"/>
  <c r="GH111" i="2"/>
  <c r="EJ111" i="2"/>
  <c r="EB113" i="2"/>
  <c r="FZ113" i="2"/>
  <c r="DX95" i="2"/>
  <c r="FV95" i="2"/>
  <c r="DP168" i="2"/>
  <c r="FN168" i="2"/>
  <c r="FJ188" i="2"/>
  <c r="DL188" i="2"/>
  <c r="FB183" i="2"/>
  <c r="DD183" i="2"/>
  <c r="EW149" i="2"/>
  <c r="GU149" i="2"/>
  <c r="JP130" i="2"/>
  <c r="HR130" i="2"/>
  <c r="LA129" i="2"/>
  <c r="JC129" i="2"/>
  <c r="GL133" i="2"/>
  <c r="EN133" i="2"/>
  <c r="GH97" i="2"/>
  <c r="EJ97" i="2"/>
  <c r="EB185" i="2"/>
  <c r="FZ185" i="2"/>
  <c r="DT148" i="2"/>
  <c r="FR148" i="2"/>
  <c r="FN134" i="2"/>
  <c r="DP134" i="2"/>
  <c r="FB167" i="2"/>
  <c r="DD167" i="2"/>
  <c r="GT148" i="2"/>
  <c r="IR148" i="2"/>
  <c r="ER184" i="2"/>
  <c r="FY169" i="2"/>
  <c r="HW169" i="2"/>
  <c r="FR167" i="2"/>
  <c r="DT167" i="2"/>
  <c r="FE134" i="2"/>
  <c r="EF151" i="2"/>
  <c r="GD151" i="2"/>
  <c r="FZ111" i="2"/>
  <c r="EB111" i="2"/>
  <c r="FR186" i="2"/>
  <c r="DT186" i="2"/>
  <c r="FJ178" i="2"/>
  <c r="DL178" i="2"/>
  <c r="DH97" i="2"/>
  <c r="FF97" i="2"/>
  <c r="KO130" i="2"/>
  <c r="IQ130" i="2"/>
  <c r="EN132" i="2"/>
  <c r="GL132" i="2"/>
  <c r="FZ183" i="2"/>
  <c r="EB183" i="2"/>
  <c r="FN186" i="2"/>
  <c r="DP186" i="2"/>
  <c r="GL98" i="2"/>
  <c r="EN98" i="2"/>
  <c r="DL110" i="2"/>
  <c r="GO98" i="2"/>
  <c r="IM98" i="2"/>
  <c r="ER168" i="2"/>
  <c r="EW95" i="2"/>
  <c r="ER127" i="2"/>
  <c r="ER102" i="2"/>
  <c r="IM183" i="2"/>
  <c r="GO183" i="2"/>
  <c r="ER133" i="2"/>
  <c r="ER95" i="2"/>
  <c r="BH157" i="2"/>
  <c r="DA157" i="2"/>
  <c r="EX157" i="2" s="1"/>
  <c r="FN178" i="2"/>
  <c r="DP178" i="2"/>
  <c r="GK114" i="2"/>
  <c r="II114" i="2"/>
  <c r="FB127" i="2"/>
  <c r="DD127" i="2"/>
  <c r="FZ179" i="2"/>
  <c r="EB179" i="2"/>
  <c r="DP188" i="2"/>
  <c r="FN188" i="2"/>
  <c r="DH112" i="2"/>
  <c r="FF112" i="2"/>
  <c r="GO132" i="2"/>
  <c r="IM132" i="2"/>
  <c r="BH120" i="2"/>
  <c r="BG120" i="2" s="1"/>
  <c r="DA120" i="2"/>
  <c r="EX120" i="2" s="1"/>
  <c r="BH159" i="2"/>
  <c r="BG159" i="2" s="1"/>
  <c r="DA159" i="2"/>
  <c r="EX159" i="2" s="1"/>
  <c r="BH147" i="2"/>
  <c r="BG147" i="2" s="1"/>
  <c r="DA147" i="2"/>
  <c r="EX147" i="2" s="1"/>
  <c r="BH172" i="2"/>
  <c r="BG172" i="2" s="1"/>
  <c r="DA172" i="2"/>
  <c r="EX172" i="2" s="1"/>
  <c r="GO184" i="2"/>
  <c r="GO168" i="2"/>
  <c r="EW98" i="2"/>
  <c r="GT179" i="2"/>
  <c r="GT113" i="2"/>
  <c r="IQ110" i="2"/>
  <c r="MK186" i="2"/>
  <c r="OH186" i="2"/>
  <c r="GD189" i="2"/>
  <c r="EF189" i="2"/>
  <c r="EB188" i="2"/>
  <c r="FZ188" i="2"/>
  <c r="DX179" i="2"/>
  <c r="FV179" i="2"/>
  <c r="DT101" i="2"/>
  <c r="FR101" i="2"/>
  <c r="FN98" i="2"/>
  <c r="DP98" i="2"/>
  <c r="DL105" i="2"/>
  <c r="DH128" i="2"/>
  <c r="FF128" i="2"/>
  <c r="FB113" i="2"/>
  <c r="DD113" i="2"/>
  <c r="ML102" i="2"/>
  <c r="KN102" i="2"/>
  <c r="GG151" i="2"/>
  <c r="FE111" i="2"/>
  <c r="GL185" i="2"/>
  <c r="EN185" i="2"/>
  <c r="GH179" i="2"/>
  <c r="EJ179" i="2"/>
  <c r="EF128" i="2"/>
  <c r="GD128" i="2"/>
  <c r="EB129" i="2"/>
  <c r="FZ129" i="2"/>
  <c r="FV134" i="2"/>
  <c r="DX134" i="2"/>
  <c r="DT128" i="2"/>
  <c r="FR128" i="2"/>
  <c r="FJ104" i="2"/>
  <c r="DL104" i="2"/>
  <c r="FB189" i="2"/>
  <c r="DD189" i="2"/>
  <c r="KO151" i="2"/>
  <c r="FY189" i="2"/>
  <c r="HW189" i="2"/>
  <c r="DT112" i="2"/>
  <c r="EW105" i="2"/>
  <c r="EF127" i="2"/>
  <c r="GD127" i="2"/>
  <c r="EB101" i="2"/>
  <c r="FZ101" i="2"/>
  <c r="DT133" i="2"/>
  <c r="FR133" i="2"/>
  <c r="FJ132" i="2"/>
  <c r="DL132" i="2"/>
  <c r="DD112" i="2"/>
  <c r="FB112" i="2"/>
  <c r="EW133" i="2"/>
  <c r="GU133" i="2"/>
  <c r="EB97" i="2"/>
  <c r="GL189" i="2"/>
  <c r="EN189" i="2"/>
  <c r="GH102" i="2"/>
  <c r="EJ102" i="2"/>
  <c r="DP149" i="2"/>
  <c r="FN149" i="2"/>
  <c r="FJ184" i="2"/>
  <c r="DL184" i="2"/>
  <c r="FF186" i="2"/>
  <c r="DH186" i="2"/>
  <c r="FB178" i="2"/>
  <c r="DD178" i="2"/>
  <c r="EW132" i="2"/>
  <c r="GU132" i="2"/>
  <c r="FU130" i="2"/>
  <c r="HF129" i="2"/>
  <c r="EN128" i="2"/>
  <c r="GL128" i="2"/>
  <c r="EB133" i="2"/>
  <c r="FZ133" i="2"/>
  <c r="FR114" i="2"/>
  <c r="DT114" i="2"/>
  <c r="DP128" i="2"/>
  <c r="FN128" i="2"/>
  <c r="FB149" i="2"/>
  <c r="DD149" i="2"/>
  <c r="IR114" i="2"/>
  <c r="GT114" i="2"/>
  <c r="GO134" i="2"/>
  <c r="IM134" i="2"/>
  <c r="EB169" i="2"/>
  <c r="DT96" i="2"/>
  <c r="EJ148" i="2"/>
  <c r="GH148" i="2"/>
  <c r="EF111" i="2"/>
  <c r="GD111" i="2"/>
  <c r="EB105" i="2"/>
  <c r="FZ105" i="2"/>
  <c r="DT169" i="2"/>
  <c r="FR169" i="2"/>
  <c r="FJ169" i="2"/>
  <c r="DL169" i="2"/>
  <c r="FF185" i="2"/>
  <c r="DH185" i="2"/>
  <c r="OI105" i="2"/>
  <c r="MK105" i="2"/>
  <c r="GH201" i="2"/>
  <c r="EJ201" i="2"/>
  <c r="EB104" i="2"/>
  <c r="FZ104" i="2"/>
  <c r="FR130" i="2"/>
  <c r="DT130" i="2"/>
  <c r="DP133" i="2"/>
  <c r="FN133" i="2"/>
  <c r="FF189" i="2"/>
  <c r="DH189" i="2"/>
  <c r="FB186" i="2"/>
  <c r="DD186" i="2"/>
  <c r="EW189" i="2"/>
  <c r="GU189" i="2"/>
  <c r="HZ169" i="2"/>
  <c r="JX169" i="2"/>
  <c r="FE184" i="2"/>
  <c r="HC184" i="2"/>
  <c r="IM188" i="2"/>
  <c r="GO188" i="2"/>
  <c r="GO129" i="2"/>
  <c r="IM129" i="2"/>
  <c r="GO185" i="2"/>
  <c r="IM185" i="2"/>
  <c r="IM114" i="2"/>
  <c r="GO114" i="2"/>
  <c r="GO104" i="2"/>
  <c r="IM104" i="2"/>
  <c r="GO106" i="2"/>
  <c r="IM106" i="2"/>
  <c r="ER183" i="2"/>
  <c r="GO130" i="2"/>
  <c r="IM130" i="2"/>
  <c r="KO125" i="2"/>
  <c r="IM111" i="2"/>
  <c r="GO111" i="2"/>
  <c r="EJ127" i="2"/>
  <c r="GH127" i="2"/>
  <c r="FJ148" i="2"/>
  <c r="DL148" i="2"/>
  <c r="EB201" i="2"/>
  <c r="FZ201" i="2"/>
  <c r="FF127" i="2"/>
  <c r="DH127" i="2"/>
  <c r="GD201" i="2"/>
  <c r="EF201" i="2"/>
  <c r="DT104" i="2"/>
  <c r="FR104" i="2"/>
  <c r="FB101" i="2"/>
  <c r="DD101" i="2"/>
  <c r="DL130" i="2"/>
  <c r="FJ130" i="2"/>
  <c r="JX129" i="2"/>
  <c r="HZ129" i="2"/>
  <c r="GO128" i="2"/>
  <c r="IM128" i="2"/>
  <c r="IM97" i="2"/>
  <c r="GO97" i="2"/>
  <c r="BH109" i="2"/>
  <c r="DA109" i="2"/>
  <c r="EX109" i="2" s="1"/>
  <c r="BH121" i="2"/>
  <c r="BG121" i="2" s="1"/>
  <c r="DA121" i="2"/>
  <c r="EX121" i="2" s="1"/>
  <c r="BH165" i="2"/>
  <c r="BG165" i="2" s="1"/>
  <c r="DA165" i="2"/>
  <c r="EX165" i="2" s="1"/>
  <c r="BH126" i="2"/>
  <c r="BG126" i="2" s="1"/>
  <c r="DA126" i="2"/>
  <c r="EX126" i="2" s="1"/>
  <c r="BH162" i="2"/>
  <c r="BG162" i="2" s="1"/>
  <c r="DA162" i="2"/>
  <c r="EX162" i="2" s="1"/>
  <c r="EW185" i="2"/>
  <c r="EW110" i="2"/>
  <c r="EW101" i="2"/>
  <c r="GT105" i="2"/>
  <c r="KN110" i="2"/>
  <c r="KN113" i="2"/>
  <c r="HB134" i="2"/>
  <c r="IZ134" i="2"/>
  <c r="GH185" i="2"/>
  <c r="EJ185" i="2"/>
  <c r="EF183" i="2"/>
  <c r="GD183" i="2"/>
  <c r="EB168" i="2"/>
  <c r="FZ168" i="2"/>
  <c r="DX167" i="2"/>
  <c r="FV167" i="2"/>
  <c r="DT184" i="2"/>
  <c r="FR184" i="2"/>
  <c r="FR95" i="2"/>
  <c r="DT95" i="2"/>
  <c r="DL96" i="2"/>
  <c r="DH111" i="2"/>
  <c r="DD104" i="2"/>
  <c r="FB104" i="2"/>
  <c r="HV103" i="2"/>
  <c r="GU128" i="2"/>
  <c r="EW128" i="2"/>
  <c r="EN168" i="2"/>
  <c r="GL168" i="2"/>
  <c r="GH169" i="2"/>
  <c r="EJ169" i="2"/>
  <c r="EF114" i="2"/>
  <c r="GD114" i="2"/>
  <c r="EB102" i="2"/>
  <c r="FZ102" i="2"/>
  <c r="FV129" i="2"/>
  <c r="DX129" i="2"/>
  <c r="FJ95" i="2"/>
  <c r="DL95" i="2"/>
  <c r="FB179" i="2"/>
  <c r="DD179" i="2"/>
  <c r="GU134" i="2"/>
  <c r="EB189" i="2"/>
  <c r="JD105" i="2"/>
  <c r="HF105" i="2"/>
  <c r="EN179" i="2"/>
  <c r="GL179" i="2"/>
  <c r="EJ112" i="2"/>
  <c r="GH112" i="2"/>
  <c r="EF113" i="2"/>
  <c r="GD113" i="2"/>
  <c r="DX183" i="2"/>
  <c r="FV183" i="2"/>
  <c r="FR127" i="2"/>
  <c r="DT127" i="2"/>
  <c r="FB107" i="2"/>
  <c r="DD107" i="2"/>
  <c r="GO150" i="2"/>
  <c r="IM150" i="2"/>
  <c r="EN184" i="2"/>
  <c r="GL184" i="2"/>
  <c r="EJ188" i="2"/>
  <c r="GH188" i="2"/>
  <c r="EF106" i="2"/>
  <c r="GD106" i="2"/>
  <c r="FJ179" i="2"/>
  <c r="DL179" i="2"/>
  <c r="DH148" i="2"/>
  <c r="FF148" i="2"/>
  <c r="DD168" i="2"/>
  <c r="FB168" i="2"/>
  <c r="GU107" i="2"/>
  <c r="EW107" i="2"/>
  <c r="HS103" i="2"/>
  <c r="FU103" i="2"/>
  <c r="EN111" i="2"/>
  <c r="GL111" i="2"/>
  <c r="EF186" i="2"/>
  <c r="GD186" i="2"/>
  <c r="EB112" i="2"/>
  <c r="FZ112" i="2"/>
  <c r="FR103" i="2"/>
  <c r="DT103" i="2"/>
  <c r="FN114" i="2"/>
  <c r="DP114" i="2"/>
  <c r="FB130" i="2"/>
  <c r="DD130" i="2"/>
  <c r="GT106" i="2"/>
  <c r="IR106" i="2"/>
  <c r="ER134" i="2"/>
  <c r="FY110" i="2"/>
  <c r="HW110" i="2"/>
  <c r="HK179" i="2"/>
  <c r="FM179" i="2"/>
  <c r="GH129" i="2"/>
  <c r="EJ129" i="2"/>
  <c r="EF98" i="2"/>
  <c r="GD98" i="2"/>
  <c r="DP127" i="2"/>
  <c r="FN127" i="2"/>
  <c r="DL150" i="2"/>
  <c r="FJ150" i="2"/>
  <c r="DH168" i="2"/>
  <c r="FF168" i="2"/>
  <c r="FB134" i="2"/>
  <c r="DD134" i="2"/>
  <c r="EF150" i="2"/>
  <c r="GD150" i="2"/>
  <c r="EB98" i="2"/>
  <c r="FZ98" i="2"/>
  <c r="DT113" i="2"/>
  <c r="FR113" i="2"/>
  <c r="DP113" i="2"/>
  <c r="FN113" i="2"/>
  <c r="FF179" i="2"/>
  <c r="DH179" i="2"/>
  <c r="DD148" i="2"/>
  <c r="FB148" i="2"/>
  <c r="IR129" i="2"/>
  <c r="GT129" i="2"/>
  <c r="GC169" i="2"/>
  <c r="ER188" i="2"/>
  <c r="GO178" i="2"/>
  <c r="IM178" i="2"/>
  <c r="DD95" i="2"/>
  <c r="ER129" i="2"/>
  <c r="ER114" i="2"/>
  <c r="ER104" i="2"/>
  <c r="ER106" i="2"/>
  <c r="GO113" i="2"/>
  <c r="IM113" i="2"/>
  <c r="EW125" i="2"/>
  <c r="ER111" i="2"/>
  <c r="DT189" i="2"/>
  <c r="FR189" i="2"/>
  <c r="HB95" i="2"/>
  <c r="IZ95" i="2"/>
  <c r="DH104" i="2"/>
  <c r="FF104" i="2"/>
  <c r="EJ168" i="2"/>
  <c r="GH168" i="2"/>
  <c r="FJ112" i="2"/>
  <c r="DL112" i="2"/>
  <c r="GH167" i="2"/>
  <c r="EJ167" i="2"/>
  <c r="EB178" i="2"/>
  <c r="FZ178" i="2"/>
  <c r="DH113" i="2"/>
  <c r="FF113" i="2"/>
  <c r="DT97" i="2"/>
  <c r="FR97" i="2"/>
  <c r="GO110" i="2"/>
  <c r="IM110" i="2"/>
  <c r="BH108" i="2"/>
  <c r="DA108" i="2"/>
  <c r="EX108" i="2" s="1"/>
  <c r="BH99" i="2"/>
  <c r="DA99" i="2"/>
  <c r="EX99" i="2" s="1"/>
  <c r="BH140" i="2"/>
  <c r="BG140" i="2" s="1"/>
  <c r="DA140" i="2"/>
  <c r="EX140" i="2" s="1"/>
  <c r="BH175" i="2"/>
  <c r="BG175" i="2" s="1"/>
  <c r="DA175" i="2"/>
  <c r="EX175" i="2" s="1"/>
  <c r="BH177" i="2"/>
  <c r="BG177" i="2" s="1"/>
  <c r="DA177" i="2"/>
  <c r="EX177" i="2" s="1"/>
  <c r="BH160" i="2"/>
  <c r="BG160" i="2" s="1"/>
  <c r="DA160" i="2"/>
  <c r="EX160" i="2" s="1"/>
  <c r="EW150" i="2"/>
  <c r="IQ151" i="2"/>
  <c r="FA133" i="2"/>
  <c r="EJ151" i="2"/>
  <c r="EF169" i="2"/>
  <c r="EB149" i="2"/>
  <c r="FZ149" i="2"/>
  <c r="DX151" i="2"/>
  <c r="FV151" i="2"/>
  <c r="DT179" i="2"/>
  <c r="DL186" i="2"/>
  <c r="DH95" i="2"/>
  <c r="JS103" i="2"/>
  <c r="LQ103" i="2"/>
  <c r="JD186" i="2"/>
  <c r="HF186" i="2"/>
  <c r="GH150" i="2"/>
  <c r="EJ150" i="2"/>
  <c r="GD101" i="2"/>
  <c r="EF101" i="2"/>
  <c r="FZ95" i="2"/>
  <c r="EB95" i="2"/>
  <c r="DX107" i="2"/>
  <c r="FV107" i="2"/>
  <c r="FB169" i="2"/>
  <c r="DD169" i="2"/>
  <c r="IR101" i="2"/>
  <c r="GT101" i="2"/>
  <c r="FI105" i="2"/>
  <c r="EN167" i="2"/>
  <c r="GL167" i="2"/>
  <c r="GH107" i="2"/>
  <c r="EJ107" i="2"/>
  <c r="EF107" i="2"/>
  <c r="GD107" i="2"/>
  <c r="DX112" i="2"/>
  <c r="FV112" i="2"/>
  <c r="FR110" i="2"/>
  <c r="DT110" i="2"/>
  <c r="DH149" i="2"/>
  <c r="FF149" i="2"/>
  <c r="DD98" i="2"/>
  <c r="FB98" i="2"/>
  <c r="ER150" i="2"/>
  <c r="IR111" i="2"/>
  <c r="GT111" i="2"/>
  <c r="GL178" i="2"/>
  <c r="EN178" i="2"/>
  <c r="GH183" i="2"/>
  <c r="EJ183" i="2"/>
  <c r="DX188" i="2"/>
  <c r="FV188" i="2"/>
  <c r="DT149" i="2"/>
  <c r="FR149" i="2"/>
  <c r="DP129" i="2"/>
  <c r="FN129" i="2"/>
  <c r="FJ151" i="2"/>
  <c r="DL151" i="2"/>
  <c r="FF114" i="2"/>
  <c r="DH114" i="2"/>
  <c r="OI113" i="2"/>
  <c r="MK113" i="2"/>
  <c r="DX103" i="2"/>
  <c r="FE129" i="2"/>
  <c r="HC129" i="2"/>
  <c r="EN95" i="2"/>
  <c r="GL95" i="2"/>
  <c r="EF179" i="2"/>
  <c r="GD179" i="2"/>
  <c r="EB106" i="2"/>
  <c r="FZ106" i="2"/>
  <c r="FR98" i="2"/>
  <c r="DT98" i="2"/>
  <c r="DP95" i="2"/>
  <c r="FN95" i="2"/>
  <c r="FB106" i="2"/>
  <c r="DD106" i="2"/>
  <c r="IR98" i="2"/>
  <c r="GT98" i="2"/>
  <c r="GK104" i="2"/>
  <c r="II104" i="2"/>
  <c r="EB110" i="2"/>
  <c r="DP179" i="2"/>
  <c r="EN188" i="2"/>
  <c r="GL188" i="2"/>
  <c r="GH110" i="2"/>
  <c r="EJ110" i="2"/>
  <c r="FV186" i="2"/>
  <c r="DX186" i="2"/>
  <c r="DP107" i="2"/>
  <c r="FN107" i="2"/>
  <c r="GX110" i="2"/>
  <c r="IV110" i="2"/>
  <c r="IR188" i="2"/>
  <c r="GT188" i="2"/>
  <c r="GH186" i="2"/>
  <c r="EJ186" i="2"/>
  <c r="EF130" i="2"/>
  <c r="GD130" i="2"/>
  <c r="FV114" i="2"/>
  <c r="DX114" i="2"/>
  <c r="FR107" i="2"/>
  <c r="DT107" i="2"/>
  <c r="DP106" i="2"/>
  <c r="FN106" i="2"/>
  <c r="FF167" i="2"/>
  <c r="DH167" i="2"/>
  <c r="FB129" i="2"/>
  <c r="DD129" i="2"/>
  <c r="EW112" i="2"/>
  <c r="GU112" i="2"/>
  <c r="JK179" i="2"/>
  <c r="LI179" i="2"/>
  <c r="FE101" i="2"/>
  <c r="HC101" i="2"/>
  <c r="GO179" i="2"/>
  <c r="IM179" i="2"/>
  <c r="IR103" i="2"/>
  <c r="GT103" i="2"/>
  <c r="IM107" i="2"/>
  <c r="GO107" i="2"/>
  <c r="IM167" i="2"/>
  <c r="GO167" i="2"/>
  <c r="GO148" i="2"/>
  <c r="IM148" i="2"/>
  <c r="GO105" i="2"/>
  <c r="IM105" i="2"/>
  <c r="GO96" i="2"/>
  <c r="IM96" i="2"/>
  <c r="ER113" i="2"/>
  <c r="IR179" i="2"/>
  <c r="GO112" i="2"/>
  <c r="IM112" i="2"/>
  <c r="GO149" i="2"/>
  <c r="IM149" i="2"/>
  <c r="BL125" i="2"/>
  <c r="BP125" i="2" s="1"/>
  <c r="DE125" i="2"/>
  <c r="BH163" i="2"/>
  <c r="BG163" i="2" s="1"/>
  <c r="DA163" i="2"/>
  <c r="EX163" i="2" s="1"/>
  <c r="IR169" i="2"/>
  <c r="GT169" i="2"/>
  <c r="FV189" i="2"/>
  <c r="DX189" i="2"/>
  <c r="FV101" i="2"/>
  <c r="DX101" i="2"/>
  <c r="FF98" i="2"/>
  <c r="DH98" i="2"/>
  <c r="EF112" i="2"/>
  <c r="GD112" i="2"/>
  <c r="EJ128" i="2"/>
  <c r="GH128" i="2"/>
  <c r="EF104" i="2"/>
  <c r="GD104" i="2"/>
  <c r="GU96" i="2"/>
  <c r="EW96" i="2"/>
  <c r="IM186" i="2"/>
  <c r="GO186" i="2"/>
  <c r="BH100" i="2"/>
  <c r="DA100" i="2"/>
  <c r="EX100" i="2" s="1"/>
  <c r="BL124" i="2"/>
  <c r="BP124" i="2" s="1"/>
  <c r="DE124" i="2"/>
  <c r="BH142" i="2"/>
  <c r="BG142" i="2" s="1"/>
  <c r="DA142" i="2"/>
  <c r="EX142" i="2" s="1"/>
  <c r="BH166" i="2"/>
  <c r="BG166" i="2" s="1"/>
  <c r="DA166" i="2"/>
  <c r="EX166" i="2" s="1"/>
  <c r="BH173" i="2"/>
  <c r="BG173" i="2" s="1"/>
  <c r="DA173" i="2"/>
  <c r="EX173" i="2" s="1"/>
  <c r="BH161" i="2"/>
  <c r="BG161" i="2" s="1"/>
  <c r="DA161" i="2"/>
  <c r="EX161" i="2" s="1"/>
  <c r="EW134" i="2"/>
  <c r="IQ113" i="2"/>
  <c r="EJ132" i="2"/>
  <c r="GH132" i="2"/>
  <c r="EB130" i="2"/>
  <c r="FZ130" i="2"/>
  <c r="DT151" i="2"/>
  <c r="DP185" i="2"/>
  <c r="FN185" i="2"/>
  <c r="DL168" i="2"/>
  <c r="DH188" i="2"/>
  <c r="FF188" i="2"/>
  <c r="IR178" i="2"/>
  <c r="GT178" i="2"/>
  <c r="KF186" i="2"/>
  <c r="IH186" i="2"/>
  <c r="FI129" i="2"/>
  <c r="GL113" i="2"/>
  <c r="EN113" i="2"/>
  <c r="GH103" i="2"/>
  <c r="EJ103" i="2"/>
  <c r="EF95" i="2"/>
  <c r="GD95" i="2"/>
  <c r="FV201" i="2"/>
  <c r="DX201" i="2"/>
  <c r="DT201" i="2"/>
  <c r="FR201" i="2"/>
  <c r="DP184" i="2"/>
  <c r="FN184" i="2"/>
  <c r="FJ189" i="2"/>
  <c r="DL189" i="2"/>
  <c r="DH133" i="2"/>
  <c r="FF133" i="2"/>
  <c r="DD132" i="2"/>
  <c r="FB132" i="2"/>
  <c r="FE95" i="2"/>
  <c r="EN151" i="2"/>
  <c r="GL151" i="2"/>
  <c r="GH98" i="2"/>
  <c r="EJ98" i="2"/>
  <c r="FV106" i="2"/>
  <c r="DX106" i="2"/>
  <c r="DT105" i="2"/>
  <c r="FR105" i="2"/>
  <c r="DH132" i="2"/>
  <c r="FF132" i="2"/>
  <c r="EW202" i="2"/>
  <c r="ID95" i="2"/>
  <c r="KB95" i="2"/>
  <c r="JL151" i="2"/>
  <c r="HN151" i="2"/>
  <c r="GL150" i="2"/>
  <c r="EN150" i="2"/>
  <c r="GH178" i="2"/>
  <c r="EJ178" i="2"/>
  <c r="EB186" i="2"/>
  <c r="FZ186" i="2"/>
  <c r="FV149" i="2"/>
  <c r="DX149" i="2"/>
  <c r="DT132" i="2"/>
  <c r="FR132" i="2"/>
  <c r="FN102" i="2"/>
  <c r="DP102" i="2"/>
  <c r="FJ127" i="2"/>
  <c r="DL127" i="2"/>
  <c r="FF103" i="2"/>
  <c r="DH103" i="2"/>
  <c r="FB111" i="2"/>
  <c r="DD111" i="2"/>
  <c r="HK132" i="2"/>
  <c r="FM132" i="2"/>
  <c r="DH129" i="2"/>
  <c r="EF132" i="2"/>
  <c r="GD132" i="2"/>
  <c r="FJ107" i="2"/>
  <c r="DL107" i="2"/>
  <c r="FB97" i="2"/>
  <c r="DD97" i="2"/>
  <c r="OI97" i="2"/>
  <c r="MK97" i="2"/>
  <c r="FM112" i="2"/>
  <c r="HK112" i="2"/>
  <c r="GL149" i="2"/>
  <c r="EN149" i="2"/>
  <c r="GH101" i="2"/>
  <c r="EJ101" i="2"/>
  <c r="EB184" i="2"/>
  <c r="FZ184" i="2"/>
  <c r="FV169" i="2"/>
  <c r="DX169" i="2"/>
  <c r="DP101" i="2"/>
  <c r="FN101" i="2"/>
  <c r="FJ111" i="2"/>
  <c r="DL111" i="2"/>
  <c r="FF130" i="2"/>
  <c r="DH130" i="2"/>
  <c r="GH133" i="2"/>
  <c r="EJ133" i="2"/>
  <c r="EF110" i="2"/>
  <c r="GD110" i="2"/>
  <c r="DX104" i="2"/>
  <c r="FV104" i="2"/>
  <c r="FR102" i="2"/>
  <c r="DT102" i="2"/>
  <c r="FJ149" i="2"/>
  <c r="DL149" i="2"/>
  <c r="FF151" i="2"/>
  <c r="DH151" i="2"/>
  <c r="FB114" i="2"/>
  <c r="DD114" i="2"/>
  <c r="EW104" i="2"/>
  <c r="GU104" i="2"/>
  <c r="HN179" i="2"/>
  <c r="DH101" i="2"/>
  <c r="ER179" i="2"/>
  <c r="IM169" i="2"/>
  <c r="GO169" i="2"/>
  <c r="EW103" i="2"/>
  <c r="ER148" i="2"/>
  <c r="ER105" i="2"/>
  <c r="ER96" i="2"/>
  <c r="GO189" i="2"/>
  <c r="IM189" i="2"/>
  <c r="EW179" i="2"/>
  <c r="ER149" i="2"/>
  <c r="N100" i="2"/>
  <c r="J107" i="2"/>
  <c r="R100" i="2"/>
  <c r="N114" i="2"/>
  <c r="F99" i="2"/>
  <c r="N101" i="2"/>
  <c r="F159" i="2"/>
  <c r="J111" i="2"/>
  <c r="N108" i="2"/>
  <c r="F122" i="2"/>
  <c r="J122" i="2"/>
  <c r="F107" i="2"/>
  <c r="F160" i="2"/>
  <c r="F167" i="2"/>
  <c r="F162" i="2"/>
  <c r="F156" i="2"/>
  <c r="F94" i="2"/>
  <c r="N112" i="2"/>
  <c r="R104" i="2"/>
  <c r="N105" i="2"/>
  <c r="J109" i="2"/>
  <c r="S190" i="2"/>
  <c r="W195" i="2"/>
  <c r="S170" i="2"/>
  <c r="W171" i="2"/>
  <c r="F119" i="2"/>
  <c r="F184" i="2"/>
  <c r="J101" i="2"/>
  <c r="N104" i="2"/>
  <c r="J105" i="2"/>
  <c r="J106" i="2"/>
  <c r="N106" i="2"/>
  <c r="S180" i="2"/>
  <c r="W182" i="2"/>
  <c r="J110" i="2"/>
  <c r="F110" i="2"/>
  <c r="J103" i="2"/>
  <c r="N111" i="2"/>
  <c r="N102" i="2"/>
  <c r="J108" i="2"/>
  <c r="S152" i="2"/>
  <c r="W154" i="2"/>
  <c r="AU131" i="2"/>
  <c r="AY131" i="2" s="1"/>
  <c r="BD131" i="2" s="1"/>
  <c r="F185" i="2"/>
  <c r="J102" i="2"/>
  <c r="F165" i="2"/>
  <c r="F188" i="2"/>
  <c r="N107" i="2"/>
  <c r="N94" i="2"/>
  <c r="J134" i="2"/>
  <c r="J100" i="2"/>
  <c r="AQ139" i="2"/>
  <c r="AU139" i="2" s="1"/>
  <c r="AY139" i="2" s="1"/>
  <c r="J96" i="2"/>
  <c r="F96" i="2"/>
  <c r="AY94" i="2"/>
  <c r="BD94" i="2" s="1"/>
  <c r="DA94" i="2" s="1"/>
  <c r="EX94" i="2" s="1"/>
  <c r="F113" i="2"/>
  <c r="N103" i="2"/>
  <c r="J131" i="2"/>
  <c r="J126" i="2"/>
  <c r="AA136" i="2"/>
  <c r="S136" i="2"/>
  <c r="J104" i="2"/>
  <c r="F104" i="2"/>
  <c r="F178" i="2"/>
  <c r="F174" i="2"/>
  <c r="J113" i="2"/>
  <c r="N99" i="2"/>
  <c r="J123" i="2"/>
  <c r="J118" i="2"/>
  <c r="W136" i="2"/>
  <c r="S92" i="2"/>
  <c r="W93" i="2"/>
  <c r="J112" i="2"/>
  <c r="F112" i="2"/>
  <c r="J130" i="2"/>
  <c r="F130" i="2"/>
  <c r="J98" i="2"/>
  <c r="F98" i="2"/>
  <c r="F97" i="2"/>
  <c r="F164" i="2"/>
  <c r="F161" i="2"/>
  <c r="N95" i="2"/>
  <c r="AE181" i="2"/>
  <c r="O92" i="2"/>
  <c r="S115" i="2"/>
  <c r="W116" i="2"/>
  <c r="N96" i="2"/>
  <c r="J95" i="2"/>
  <c r="BC123" i="2"/>
  <c r="BC143" i="2"/>
  <c r="J114" i="2"/>
  <c r="BC185" i="2"/>
  <c r="BG167" i="2"/>
  <c r="BG150" i="2"/>
  <c r="BC133" i="2"/>
  <c r="BC117" i="2"/>
  <c r="R94" i="2"/>
  <c r="BG168" i="2"/>
  <c r="BC162" i="2"/>
  <c r="N130" i="2"/>
  <c r="BC147" i="2"/>
  <c r="BC192" i="2"/>
  <c r="BC174" i="2"/>
  <c r="BC157" i="2"/>
  <c r="BC140" i="2"/>
  <c r="BC145" i="2"/>
  <c r="BC191" i="2"/>
  <c r="BC122" i="2"/>
  <c r="BG185" i="2"/>
  <c r="BC167" i="2"/>
  <c r="BC150" i="2"/>
  <c r="BG133" i="2"/>
  <c r="BC175" i="2"/>
  <c r="BC168" i="2"/>
  <c r="BC120" i="2"/>
  <c r="J117" i="2"/>
  <c r="N122" i="2"/>
  <c r="V104" i="2"/>
  <c r="BG169" i="2"/>
  <c r="BC135" i="2"/>
  <c r="BC119" i="2"/>
  <c r="BC177" i="2"/>
  <c r="V96" i="2"/>
  <c r="BG186" i="2"/>
  <c r="BG134" i="2"/>
  <c r="BG202" i="2"/>
  <c r="BC129" i="2"/>
  <c r="R114" i="2"/>
  <c r="N131" i="2"/>
  <c r="BG151" i="2"/>
  <c r="BG188" i="2"/>
  <c r="BG132" i="2"/>
  <c r="N134" i="2"/>
  <c r="J125" i="2"/>
  <c r="J121" i="2"/>
  <c r="BC166" i="2"/>
  <c r="BC187" i="2"/>
  <c r="BC169" i="2"/>
  <c r="BG135" i="2"/>
  <c r="BC186" i="2"/>
  <c r="BC134" i="2"/>
  <c r="BC118" i="2"/>
  <c r="BC202" i="2"/>
  <c r="BC163" i="2"/>
  <c r="BC146" i="2"/>
  <c r="BG129" i="2"/>
  <c r="BC151" i="2"/>
  <c r="BC188" i="2"/>
  <c r="BC132" i="2"/>
  <c r="J133" i="2"/>
  <c r="J119" i="2"/>
  <c r="J129" i="2"/>
  <c r="N153" i="2"/>
  <c r="BC149" i="2"/>
  <c r="BC183" i="2"/>
  <c r="BG148" i="2"/>
  <c r="BC173" i="2"/>
  <c r="BG130" i="2"/>
  <c r="R95" i="2"/>
  <c r="BC158" i="2"/>
  <c r="BC125" i="2"/>
  <c r="N123" i="2"/>
  <c r="BG201" i="2"/>
  <c r="BG184" i="2"/>
  <c r="BG128" i="2"/>
  <c r="N126" i="2"/>
  <c r="J116" i="2"/>
  <c r="J127" i="2"/>
  <c r="BG149" i="2"/>
  <c r="BC200" i="2"/>
  <c r="BG183" i="2"/>
  <c r="BC165" i="2"/>
  <c r="BC148" i="2"/>
  <c r="BC199" i="2"/>
  <c r="BC130" i="2"/>
  <c r="BC194" i="2"/>
  <c r="BC198" i="2"/>
  <c r="BC176" i="2"/>
  <c r="BC159" i="2"/>
  <c r="BC142" i="2"/>
  <c r="BG125" i="2"/>
  <c r="BC201" i="2"/>
  <c r="BC184" i="2"/>
  <c r="BC128" i="2"/>
  <c r="J124" i="2"/>
  <c r="J135" i="2"/>
  <c r="J120" i="2"/>
  <c r="BG178" i="2"/>
  <c r="BG127" i="2"/>
  <c r="R107" i="2"/>
  <c r="BC141" i="2"/>
  <c r="BC189" i="2"/>
  <c r="BK179" i="2"/>
  <c r="BG124" i="2"/>
  <c r="R105" i="2"/>
  <c r="N118" i="2"/>
  <c r="J132" i="2"/>
  <c r="J128" i="2"/>
  <c r="BC164" i="2"/>
  <c r="BC196" i="2"/>
  <c r="BC178" i="2"/>
  <c r="BC161" i="2"/>
  <c r="BC144" i="2"/>
  <c r="BC127" i="2"/>
  <c r="BC160" i="2"/>
  <c r="BC126" i="2"/>
  <c r="BC156" i="2"/>
  <c r="BG189" i="2"/>
  <c r="BC172" i="2"/>
  <c r="BC155" i="2"/>
  <c r="BC121" i="2"/>
  <c r="BC179" i="2"/>
  <c r="BC197" i="2"/>
  <c r="BG179" i="2"/>
  <c r="BC124" i="2"/>
  <c r="R93" i="2"/>
  <c r="N93" i="2"/>
  <c r="F93" i="2"/>
  <c r="J93" i="2"/>
  <c r="J153" i="2"/>
  <c r="G170" i="2"/>
  <c r="G180" i="2"/>
  <c r="G190" i="2"/>
  <c r="ZM1" i="13"/>
  <c r="ZL1" i="13"/>
  <c r="ZK1" i="13"/>
  <c r="ZJ1" i="13"/>
  <c r="ZI1" i="13"/>
  <c r="ZH1" i="13"/>
  <c r="ZG1" i="13"/>
  <c r="ZF1" i="13"/>
  <c r="ZE1" i="13"/>
  <c r="ZD1" i="13"/>
  <c r="ZC1" i="13"/>
  <c r="ZB1" i="13"/>
  <c r="ZA1" i="13"/>
  <c r="YZ1" i="13"/>
  <c r="YY1" i="13"/>
  <c r="YX1" i="13"/>
  <c r="YW1" i="13"/>
  <c r="YV1" i="13"/>
  <c r="YU1" i="13"/>
  <c r="YT1" i="13"/>
  <c r="YS1" i="13"/>
  <c r="YR1" i="13"/>
  <c r="YQ1" i="13"/>
  <c r="YP1" i="13"/>
  <c r="YO1" i="13"/>
  <c r="YN1" i="13"/>
  <c r="YM1" i="13"/>
  <c r="YL1" i="13"/>
  <c r="YK1" i="13"/>
  <c r="YJ1" i="13"/>
  <c r="YI1" i="13"/>
  <c r="YH1" i="13"/>
  <c r="YG1" i="13"/>
  <c r="YF1" i="13"/>
  <c r="YE1" i="13"/>
  <c r="YD1" i="13"/>
  <c r="YC1" i="13"/>
  <c r="YB1" i="13"/>
  <c r="YA1" i="13"/>
  <c r="XZ1" i="13"/>
  <c r="XY1" i="13"/>
  <c r="XX1" i="13"/>
  <c r="XW1" i="13"/>
  <c r="XV1" i="13"/>
  <c r="XU1" i="13"/>
  <c r="XT1" i="13"/>
  <c r="XS1" i="13"/>
  <c r="XR1" i="13"/>
  <c r="XQ1" i="13"/>
  <c r="XP1" i="13"/>
  <c r="XO1" i="13"/>
  <c r="XN1" i="13"/>
  <c r="XM1" i="13"/>
  <c r="XL1" i="13"/>
  <c r="XK1" i="13"/>
  <c r="XJ1" i="13"/>
  <c r="XI1" i="13"/>
  <c r="XH1" i="13"/>
  <c r="XG1" i="13"/>
  <c r="XF1" i="13"/>
  <c r="XE1" i="13"/>
  <c r="XD1" i="13"/>
  <c r="XC1" i="13"/>
  <c r="XB1" i="13"/>
  <c r="XA1" i="13"/>
  <c r="WZ1" i="13"/>
  <c r="WY1" i="13"/>
  <c r="WX1" i="13"/>
  <c r="WW1" i="13"/>
  <c r="WV1" i="13"/>
  <c r="WU1" i="13"/>
  <c r="WT1" i="13"/>
  <c r="WS1" i="13"/>
  <c r="WR1" i="13"/>
  <c r="WQ1" i="13"/>
  <c r="WP1" i="13"/>
  <c r="WO1" i="13"/>
  <c r="WN1" i="13"/>
  <c r="WM1" i="13"/>
  <c r="WL1" i="13"/>
  <c r="WK1" i="13"/>
  <c r="WJ1" i="13"/>
  <c r="WI1" i="13"/>
  <c r="WH1" i="13"/>
  <c r="WG1" i="13"/>
  <c r="WF1" i="13"/>
  <c r="WE1" i="13"/>
  <c r="WD1" i="13"/>
  <c r="WC1" i="13"/>
  <c r="WB1" i="13"/>
  <c r="WA1" i="13"/>
  <c r="VZ1" i="13"/>
  <c r="VY1" i="13"/>
  <c r="VX1" i="13"/>
  <c r="VW1" i="13"/>
  <c r="VV1" i="13"/>
  <c r="VU1" i="13"/>
  <c r="VT1" i="13"/>
  <c r="VS1" i="13"/>
  <c r="VR1" i="13"/>
  <c r="VQ1" i="13"/>
  <c r="VP1" i="13"/>
  <c r="VO1" i="13"/>
  <c r="VN1" i="13"/>
  <c r="VM1" i="13"/>
  <c r="VL1" i="13"/>
  <c r="VK1" i="13"/>
  <c r="VJ1" i="13"/>
  <c r="VI1" i="13"/>
  <c r="VH1" i="13"/>
  <c r="VG1" i="13"/>
  <c r="VF1" i="13"/>
  <c r="VE1" i="13"/>
  <c r="VD1" i="13"/>
  <c r="VC1" i="13"/>
  <c r="VB1" i="13"/>
  <c r="VA1" i="13"/>
  <c r="UZ1" i="13"/>
  <c r="UY1" i="13"/>
  <c r="UX1" i="13"/>
  <c r="UW1" i="13"/>
  <c r="UV1" i="13"/>
  <c r="UU1" i="13"/>
  <c r="UT1" i="13"/>
  <c r="US1" i="13"/>
  <c r="UR1" i="13"/>
  <c r="UQ1" i="13"/>
  <c r="UP1" i="13"/>
  <c r="UO1" i="13"/>
  <c r="UN1" i="13"/>
  <c r="UM1" i="13"/>
  <c r="UL1" i="13"/>
  <c r="UK1" i="13"/>
  <c r="UJ1" i="13"/>
  <c r="UI1" i="13"/>
  <c r="UH1" i="13"/>
  <c r="UG1" i="13"/>
  <c r="UF1" i="13"/>
  <c r="UE1" i="13"/>
  <c r="UD1" i="13"/>
  <c r="UC1" i="13"/>
  <c r="UB1" i="13"/>
  <c r="UA1" i="13"/>
  <c r="TZ1" i="13"/>
  <c r="TY1" i="13"/>
  <c r="TX1" i="13"/>
  <c r="TW1" i="13"/>
  <c r="TV1" i="13"/>
  <c r="TU1" i="13"/>
  <c r="TT1" i="13"/>
  <c r="TS1" i="13"/>
  <c r="TR1" i="13"/>
  <c r="TQ1" i="13"/>
  <c r="TP1" i="13"/>
  <c r="TO1" i="13"/>
  <c r="TN1" i="13"/>
  <c r="TM1" i="13"/>
  <c r="TL1" i="13"/>
  <c r="TK1" i="13"/>
  <c r="TJ1" i="13"/>
  <c r="TI1" i="13"/>
  <c r="TH1" i="13"/>
  <c r="TG1" i="13"/>
  <c r="TF1" i="13"/>
  <c r="TE1" i="13"/>
  <c r="TD1" i="13"/>
  <c r="TC1" i="13"/>
  <c r="TB1" i="13"/>
  <c r="TA1" i="13"/>
  <c r="SZ1" i="13"/>
  <c r="SY1" i="13"/>
  <c r="SX1" i="13"/>
  <c r="SW1" i="13"/>
  <c r="SV1" i="13"/>
  <c r="SU1" i="13"/>
  <c r="ST1" i="13"/>
  <c r="SS1" i="13"/>
  <c r="SR1" i="13"/>
  <c r="SQ1" i="13"/>
  <c r="SP1" i="13"/>
  <c r="SO1" i="13"/>
  <c r="SN1" i="13"/>
  <c r="SM1" i="13"/>
  <c r="SL1" i="13"/>
  <c r="SK1" i="13"/>
  <c r="SJ1" i="13"/>
  <c r="SI1" i="13"/>
  <c r="SH1" i="13"/>
  <c r="SG1" i="13"/>
  <c r="SF1" i="13"/>
  <c r="SE1" i="13"/>
  <c r="SD1" i="13"/>
  <c r="SC1" i="13"/>
  <c r="SB1" i="13"/>
  <c r="SA1" i="13"/>
  <c r="RZ1" i="13"/>
  <c r="RY1" i="13"/>
  <c r="RX1" i="13"/>
  <c r="RW1" i="13"/>
  <c r="RV1" i="13"/>
  <c r="RU1" i="13"/>
  <c r="RT1" i="13"/>
  <c r="RS1" i="13"/>
  <c r="RR1" i="13"/>
  <c r="RQ1" i="13"/>
  <c r="RP1" i="13"/>
  <c r="RO1" i="13"/>
  <c r="RN1" i="13"/>
  <c r="RM1" i="13"/>
  <c r="RL1" i="13"/>
  <c r="RK1" i="13"/>
  <c r="RJ1" i="13"/>
  <c r="RI1" i="13"/>
  <c r="RH1" i="13"/>
  <c r="RG1" i="13"/>
  <c r="RF1" i="13"/>
  <c r="RE1" i="13"/>
  <c r="RD1" i="13"/>
  <c r="RC1" i="13"/>
  <c r="RB1" i="13"/>
  <c r="RA1" i="13"/>
  <c r="QZ1" i="13"/>
  <c r="QY1" i="13"/>
  <c r="QX1" i="13"/>
  <c r="QW1" i="13"/>
  <c r="QV1" i="13"/>
  <c r="QU1" i="13"/>
  <c r="QT1" i="13"/>
  <c r="QS1" i="13"/>
  <c r="QR1" i="13"/>
  <c r="QQ1" i="13"/>
  <c r="QP1" i="13"/>
  <c r="QO1" i="13"/>
  <c r="QN1" i="13"/>
  <c r="QM1" i="13"/>
  <c r="QL1" i="13"/>
  <c r="QK1" i="13"/>
  <c r="QJ1" i="13"/>
  <c r="QI1" i="13"/>
  <c r="QH1" i="13"/>
  <c r="QG1" i="13"/>
  <c r="QF1" i="13"/>
  <c r="QE1" i="13"/>
  <c r="QD1" i="13"/>
  <c r="QC1" i="13"/>
  <c r="QB1" i="13"/>
  <c r="QA1" i="13"/>
  <c r="PZ1" i="13"/>
  <c r="PY1" i="13"/>
  <c r="PX1" i="13"/>
  <c r="PW1" i="13"/>
  <c r="PV1" i="13"/>
  <c r="PU1" i="13"/>
  <c r="PT1" i="13"/>
  <c r="PS1" i="13"/>
  <c r="PR1" i="13"/>
  <c r="PQ1" i="13"/>
  <c r="PP1" i="13"/>
  <c r="PO1" i="13"/>
  <c r="PN1" i="13"/>
  <c r="PM1" i="13"/>
  <c r="PL1" i="13"/>
  <c r="PK1" i="13"/>
  <c r="PJ1" i="13"/>
  <c r="PI1" i="13"/>
  <c r="PH1" i="13"/>
  <c r="PG1" i="13"/>
  <c r="PF1" i="13"/>
  <c r="PE1" i="13"/>
  <c r="PD1" i="13"/>
  <c r="PC1" i="13"/>
  <c r="PB1" i="13"/>
  <c r="PA1" i="13"/>
  <c r="OZ1" i="13"/>
  <c r="OY1" i="13"/>
  <c r="OX1" i="13"/>
  <c r="OW1" i="13"/>
  <c r="OV1" i="13"/>
  <c r="OU1" i="13"/>
  <c r="OT1" i="13"/>
  <c r="OS1" i="13"/>
  <c r="OR1" i="13"/>
  <c r="OQ1" i="13"/>
  <c r="OP1" i="13"/>
  <c r="OO1" i="13"/>
  <c r="ON1" i="13"/>
  <c r="OM1" i="13"/>
  <c r="OL1" i="13"/>
  <c r="OK1" i="13"/>
  <c r="OJ1" i="13"/>
  <c r="OI1" i="13"/>
  <c r="OH1" i="13"/>
  <c r="OG1" i="13"/>
  <c r="OF1" i="13"/>
  <c r="OE1" i="13"/>
  <c r="OD1" i="13"/>
  <c r="OC1" i="13"/>
  <c r="OB1" i="13"/>
  <c r="OA1" i="13"/>
  <c r="NZ1" i="13"/>
  <c r="NY1" i="13"/>
  <c r="NX1" i="13"/>
  <c r="NW1" i="13"/>
  <c r="NV1" i="13"/>
  <c r="NU1" i="13"/>
  <c r="NT1" i="13"/>
  <c r="NS1" i="13"/>
  <c r="NR1" i="13"/>
  <c r="NQ1" i="13"/>
  <c r="NP1" i="13"/>
  <c r="NO1" i="13"/>
  <c r="NN1" i="13"/>
  <c r="NM1" i="13"/>
  <c r="NL1" i="13"/>
  <c r="NK1" i="13"/>
  <c r="NJ1" i="13"/>
  <c r="NI1" i="13"/>
  <c r="NH1" i="13"/>
  <c r="NG1" i="13"/>
  <c r="NF1" i="13"/>
  <c r="NE1" i="13"/>
  <c r="ND1" i="13"/>
  <c r="NC1" i="13"/>
  <c r="NB1" i="13"/>
  <c r="NA1" i="13"/>
  <c r="MZ1" i="13"/>
  <c r="MY1" i="13"/>
  <c r="MX1" i="13"/>
  <c r="MW1" i="13"/>
  <c r="MV1" i="13"/>
  <c r="MU1" i="13"/>
  <c r="MT1" i="13"/>
  <c r="MS1" i="13"/>
  <c r="MR1" i="13"/>
  <c r="MQ1" i="13"/>
  <c r="MP1" i="13"/>
  <c r="MO1" i="13"/>
  <c r="MN1" i="13"/>
  <c r="MM1" i="13"/>
  <c r="ML1" i="13"/>
  <c r="MK1" i="13"/>
  <c r="MJ1" i="13"/>
  <c r="MI1" i="13"/>
  <c r="MH1" i="13"/>
  <c r="MG1" i="13"/>
  <c r="MF1" i="13"/>
  <c r="ME1" i="13"/>
  <c r="MD1" i="13"/>
  <c r="MC1" i="13"/>
  <c r="MB1" i="13"/>
  <c r="MA1" i="13"/>
  <c r="LZ1" i="13"/>
  <c r="LY1" i="13"/>
  <c r="LX1" i="13"/>
  <c r="LW1" i="13"/>
  <c r="LV1" i="13"/>
  <c r="LU1" i="13"/>
  <c r="LT1" i="13"/>
  <c r="LS1" i="13"/>
  <c r="LR1" i="13"/>
  <c r="LQ1" i="13"/>
  <c r="KN199" i="2" l="1"/>
  <c r="BL202" i="2"/>
  <c r="DE202" i="2"/>
  <c r="BL135" i="2"/>
  <c r="DE135" i="2"/>
  <c r="K185" i="7"/>
  <c r="K221" i="7"/>
  <c r="EW196" i="2"/>
  <c r="GT198" i="2"/>
  <c r="GT197" i="2"/>
  <c r="MK199" i="2"/>
  <c r="IQ199" i="2"/>
  <c r="QE199" i="2"/>
  <c r="GT199" i="2"/>
  <c r="IR200" i="2"/>
  <c r="IQ200" i="2" s="1"/>
  <c r="EW200" i="2"/>
  <c r="KO197" i="2"/>
  <c r="ML197" i="2" s="1"/>
  <c r="EW197" i="2"/>
  <c r="EW192" i="2"/>
  <c r="OH199" i="2"/>
  <c r="EW199" i="2"/>
  <c r="IR192" i="2"/>
  <c r="IQ192" i="2" s="1"/>
  <c r="EW198" i="2"/>
  <c r="EW194" i="2"/>
  <c r="BL194" i="2"/>
  <c r="DE194" i="2"/>
  <c r="DE196" i="2"/>
  <c r="BL196" i="2"/>
  <c r="BK196" i="2" s="1"/>
  <c r="BL200" i="2"/>
  <c r="DE200" i="2"/>
  <c r="BL199" i="2"/>
  <c r="DE199" i="2"/>
  <c r="BL197" i="2"/>
  <c r="DE197" i="2"/>
  <c r="BG196" i="2"/>
  <c r="BL192" i="2"/>
  <c r="BK192" i="2" s="1"/>
  <c r="DE192" i="2"/>
  <c r="BL198" i="2"/>
  <c r="BK198" i="2" s="1"/>
  <c r="DE198" i="2"/>
  <c r="GQ167" i="2"/>
  <c r="FE151" i="2"/>
  <c r="HC151" i="2"/>
  <c r="IE98" i="2"/>
  <c r="GG98" i="2"/>
  <c r="IL107" i="2"/>
  <c r="KJ107" i="2"/>
  <c r="GG186" i="2"/>
  <c r="IE186" i="2"/>
  <c r="FA98" i="2"/>
  <c r="GY98" i="2"/>
  <c r="GQ98" i="2"/>
  <c r="GC101" i="2"/>
  <c r="IA101" i="2"/>
  <c r="BL108" i="2"/>
  <c r="DE108" i="2"/>
  <c r="GY134" i="2"/>
  <c r="FA134" i="2"/>
  <c r="GK111" i="2"/>
  <c r="II111" i="2"/>
  <c r="GU126" i="2"/>
  <c r="EW126" i="2"/>
  <c r="IL114" i="2"/>
  <c r="KJ114" i="2"/>
  <c r="HO114" i="2"/>
  <c r="FQ114" i="2"/>
  <c r="GG102" i="2"/>
  <c r="IE102" i="2"/>
  <c r="HW101" i="2"/>
  <c r="FY101" i="2"/>
  <c r="BL147" i="2"/>
  <c r="DE147" i="2"/>
  <c r="IR194" i="2"/>
  <c r="GT194" i="2"/>
  <c r="FY113" i="2"/>
  <c r="HW113" i="2"/>
  <c r="IR168" i="2"/>
  <c r="GT168" i="2"/>
  <c r="FQ150" i="2"/>
  <c r="HO150" i="2"/>
  <c r="QF110" i="2"/>
  <c r="OH110" i="2"/>
  <c r="GK103" i="2"/>
  <c r="II103" i="2"/>
  <c r="BL158" i="2"/>
  <c r="DE158" i="2"/>
  <c r="GK134" i="2"/>
  <c r="II134" i="2"/>
  <c r="IL102" i="2"/>
  <c r="KJ102" i="2"/>
  <c r="FM189" i="2"/>
  <c r="HK189" i="2"/>
  <c r="HW114" i="2"/>
  <c r="FY114" i="2"/>
  <c r="FM110" i="2"/>
  <c r="HK110" i="2"/>
  <c r="GC148" i="2"/>
  <c r="IA148" i="2"/>
  <c r="GG104" i="2"/>
  <c r="IE104" i="2"/>
  <c r="BL176" i="2"/>
  <c r="BK176" i="2" s="1"/>
  <c r="DE176" i="2"/>
  <c r="BL118" i="2"/>
  <c r="DE118" i="2"/>
  <c r="HO134" i="2"/>
  <c r="FQ134" i="2"/>
  <c r="NF96" i="2"/>
  <c r="LH96" i="2"/>
  <c r="IL101" i="2"/>
  <c r="KJ101" i="2"/>
  <c r="FM201" i="2"/>
  <c r="HK201" i="2"/>
  <c r="FU132" i="2"/>
  <c r="HS132" i="2"/>
  <c r="JC168" i="2"/>
  <c r="LA168" i="2"/>
  <c r="GC105" i="2"/>
  <c r="IA105" i="2"/>
  <c r="IR201" i="2"/>
  <c r="GT201" i="2"/>
  <c r="FI201" i="2"/>
  <c r="HG201" i="2"/>
  <c r="GG149" i="2"/>
  <c r="IE149" i="2"/>
  <c r="IQ185" i="2"/>
  <c r="KO185" i="2"/>
  <c r="HZ184" i="2"/>
  <c r="JX184" i="2"/>
  <c r="IA168" i="2"/>
  <c r="GC168" i="2"/>
  <c r="HJ112" i="2"/>
  <c r="JH112" i="2"/>
  <c r="HC103" i="2"/>
  <c r="FE103" i="2"/>
  <c r="FU149" i="2"/>
  <c r="HS149" i="2"/>
  <c r="JK151" i="2"/>
  <c r="LI151" i="2"/>
  <c r="HO105" i="2"/>
  <c r="FQ105" i="2"/>
  <c r="II151" i="2"/>
  <c r="GK151" i="2"/>
  <c r="FE133" i="2"/>
  <c r="HC133" i="2"/>
  <c r="GQ133" i="2"/>
  <c r="FE188" i="2"/>
  <c r="HC188" i="2"/>
  <c r="HW130" i="2"/>
  <c r="FY130" i="2"/>
  <c r="BL142" i="2"/>
  <c r="BK142" i="2" s="1"/>
  <c r="DE142" i="2"/>
  <c r="IR96" i="2"/>
  <c r="GT96" i="2"/>
  <c r="IL112" i="2"/>
  <c r="KJ112" i="2"/>
  <c r="KJ105" i="2"/>
  <c r="IL105" i="2"/>
  <c r="IR112" i="2"/>
  <c r="GT112" i="2"/>
  <c r="FM107" i="2"/>
  <c r="HK107" i="2"/>
  <c r="GK188" i="2"/>
  <c r="II188" i="2"/>
  <c r="IA179" i="2"/>
  <c r="GC179" i="2"/>
  <c r="OH113" i="2"/>
  <c r="QF113" i="2"/>
  <c r="GG183" i="2"/>
  <c r="IE183" i="2"/>
  <c r="GU175" i="2"/>
  <c r="EW175" i="2"/>
  <c r="HW178" i="2"/>
  <c r="FY178" i="2"/>
  <c r="FE104" i="2"/>
  <c r="HC104" i="2"/>
  <c r="KJ113" i="2"/>
  <c r="IL113" i="2"/>
  <c r="FA148" i="2"/>
  <c r="GY148" i="2"/>
  <c r="GQ148" i="2"/>
  <c r="FY98" i="2"/>
  <c r="HW98" i="2"/>
  <c r="FE168" i="2"/>
  <c r="HC168" i="2"/>
  <c r="GC98" i="2"/>
  <c r="IA98" i="2"/>
  <c r="HV110" i="2"/>
  <c r="JT110" i="2"/>
  <c r="FM114" i="2"/>
  <c r="HK114" i="2"/>
  <c r="FA168" i="2"/>
  <c r="GY168" i="2"/>
  <c r="GQ168" i="2"/>
  <c r="GK184" i="2"/>
  <c r="II184" i="2"/>
  <c r="FA107" i="2"/>
  <c r="GY107" i="2"/>
  <c r="IR134" i="2"/>
  <c r="GT134" i="2"/>
  <c r="FQ184" i="2"/>
  <c r="HO184" i="2"/>
  <c r="BL126" i="2"/>
  <c r="DE126" i="2"/>
  <c r="IL97" i="2"/>
  <c r="KJ97" i="2"/>
  <c r="FA101" i="2"/>
  <c r="GY101" i="2"/>
  <c r="GQ101" i="2"/>
  <c r="GC201" i="2"/>
  <c r="IA201" i="2"/>
  <c r="FI148" i="2"/>
  <c r="HG148" i="2"/>
  <c r="IZ184" i="2"/>
  <c r="HB184" i="2"/>
  <c r="GC111" i="2"/>
  <c r="IA111" i="2"/>
  <c r="FY133" i="2"/>
  <c r="HW133" i="2"/>
  <c r="GT132" i="2"/>
  <c r="IR132" i="2"/>
  <c r="HK149" i="2"/>
  <c r="FM149" i="2"/>
  <c r="OI102" i="2"/>
  <c r="MK102" i="2"/>
  <c r="FQ101" i="2"/>
  <c r="HO101" i="2"/>
  <c r="GC189" i="2"/>
  <c r="IA189" i="2"/>
  <c r="EW159" i="2"/>
  <c r="GU159" i="2"/>
  <c r="HC112" i="2"/>
  <c r="FE112" i="2"/>
  <c r="KO148" i="2"/>
  <c r="IQ148" i="2"/>
  <c r="FY185" i="2"/>
  <c r="HW185" i="2"/>
  <c r="JT97" i="2"/>
  <c r="HV97" i="2"/>
  <c r="FQ188" i="2"/>
  <c r="HO188" i="2"/>
  <c r="GY128" i="2"/>
  <c r="FA128" i="2"/>
  <c r="GQ128" i="2"/>
  <c r="FQ106" i="2"/>
  <c r="HO106" i="2"/>
  <c r="GU119" i="2"/>
  <c r="EW119" i="2"/>
  <c r="HS127" i="2"/>
  <c r="FU127" i="2"/>
  <c r="BL141" i="2"/>
  <c r="BK141" i="2" s="1"/>
  <c r="DE141" i="2"/>
  <c r="FI183" i="2"/>
  <c r="HG183" i="2"/>
  <c r="II105" i="2"/>
  <c r="GK105" i="2"/>
  <c r="IR184" i="2"/>
  <c r="GT184" i="2"/>
  <c r="GK101" i="2"/>
  <c r="II101" i="2"/>
  <c r="IR167" i="2"/>
  <c r="GT167" i="2"/>
  <c r="IR127" i="2"/>
  <c r="GT127" i="2"/>
  <c r="GU146" i="2"/>
  <c r="EW146" i="2"/>
  <c r="GU191" i="2"/>
  <c r="EW191" i="2"/>
  <c r="GU143" i="2"/>
  <c r="EW143" i="2"/>
  <c r="IQ124" i="2"/>
  <c r="KO124" i="2"/>
  <c r="HC169" i="2"/>
  <c r="FE169" i="2"/>
  <c r="GC188" i="2"/>
  <c r="IA188" i="2"/>
  <c r="FM130" i="2"/>
  <c r="HK130" i="2"/>
  <c r="KF148" i="2"/>
  <c r="IH148" i="2"/>
  <c r="HG133" i="2"/>
  <c r="FI133" i="2"/>
  <c r="BL123" i="2"/>
  <c r="DE123" i="2"/>
  <c r="BL117" i="2"/>
  <c r="DE117" i="2"/>
  <c r="FM150" i="2"/>
  <c r="HK150" i="2"/>
  <c r="FY96" i="2"/>
  <c r="HW96" i="2"/>
  <c r="FI149" i="2"/>
  <c r="HG149" i="2"/>
  <c r="IE133" i="2"/>
  <c r="GG133" i="2"/>
  <c r="FU169" i="2"/>
  <c r="HS169" i="2"/>
  <c r="FI107" i="2"/>
  <c r="HG107" i="2"/>
  <c r="HW186" i="2"/>
  <c r="FY186" i="2"/>
  <c r="KA95" i="2"/>
  <c r="LY95" i="2"/>
  <c r="FU201" i="2"/>
  <c r="HS201" i="2"/>
  <c r="GU161" i="2"/>
  <c r="EW161" i="2"/>
  <c r="DD124" i="2"/>
  <c r="FB124" i="2"/>
  <c r="IA104" i="2"/>
  <c r="GC104" i="2"/>
  <c r="KO169" i="2"/>
  <c r="IQ169" i="2"/>
  <c r="IQ103" i="2"/>
  <c r="KO103" i="2"/>
  <c r="HO107" i="2"/>
  <c r="FQ107" i="2"/>
  <c r="KO188" i="2"/>
  <c r="IQ188" i="2"/>
  <c r="FA106" i="2"/>
  <c r="GY106" i="2"/>
  <c r="GQ106" i="2"/>
  <c r="HO149" i="2"/>
  <c r="FQ149" i="2"/>
  <c r="FE149" i="2"/>
  <c r="HC149" i="2"/>
  <c r="IQ101" i="2"/>
  <c r="KO101" i="2"/>
  <c r="IE150" i="2"/>
  <c r="GG150" i="2"/>
  <c r="BL175" i="2"/>
  <c r="BK175" i="2" s="1"/>
  <c r="DE175" i="2"/>
  <c r="IL178" i="2"/>
  <c r="KJ178" i="2"/>
  <c r="GG112" i="2"/>
  <c r="IE112" i="2"/>
  <c r="GQ134" i="2"/>
  <c r="IE169" i="2"/>
  <c r="GG169" i="2"/>
  <c r="FA104" i="2"/>
  <c r="GY104" i="2"/>
  <c r="GQ104" i="2"/>
  <c r="IE185" i="2"/>
  <c r="GG185" i="2"/>
  <c r="EW165" i="2"/>
  <c r="GU165" i="2"/>
  <c r="KJ128" i="2"/>
  <c r="IL128" i="2"/>
  <c r="GG127" i="2"/>
  <c r="IE127" i="2"/>
  <c r="KJ185" i="2"/>
  <c r="IL185" i="2"/>
  <c r="HC189" i="2"/>
  <c r="FE189" i="2"/>
  <c r="FE185" i="2"/>
  <c r="HC185" i="2"/>
  <c r="KO114" i="2"/>
  <c r="IQ114" i="2"/>
  <c r="GY112" i="2"/>
  <c r="FA112" i="2"/>
  <c r="GQ112" i="2"/>
  <c r="IA127" i="2"/>
  <c r="GC127" i="2"/>
  <c r="ML151" i="2"/>
  <c r="KN151" i="2"/>
  <c r="FQ128" i="2"/>
  <c r="HO128" i="2"/>
  <c r="BL159" i="2"/>
  <c r="DE159" i="2"/>
  <c r="FA127" i="2"/>
  <c r="GY127" i="2"/>
  <c r="GK132" i="2"/>
  <c r="II132" i="2"/>
  <c r="HG178" i="2"/>
  <c r="FI178" i="2"/>
  <c r="JO130" i="2"/>
  <c r="LM130" i="2"/>
  <c r="FU150" i="2"/>
  <c r="HS150" i="2"/>
  <c r="BL119" i="2"/>
  <c r="DE119" i="2"/>
  <c r="HG185" i="2"/>
  <c r="FI185" i="2"/>
  <c r="KJ95" i="2"/>
  <c r="IL95" i="2"/>
  <c r="KI168" i="2"/>
  <c r="MG168" i="2"/>
  <c r="GY96" i="2"/>
  <c r="FA96" i="2"/>
  <c r="FQ168" i="2"/>
  <c r="HO168" i="2"/>
  <c r="TZ199" i="2"/>
  <c r="SB199" i="2"/>
  <c r="GG106" i="2"/>
  <c r="IE106" i="2"/>
  <c r="FA188" i="2"/>
  <c r="GY188" i="2"/>
  <c r="GQ188" i="2"/>
  <c r="FU111" i="2"/>
  <c r="HS111" i="2"/>
  <c r="FA184" i="2"/>
  <c r="GY184" i="2"/>
  <c r="GQ184" i="2"/>
  <c r="GC167" i="2"/>
  <c r="IA167" i="2"/>
  <c r="GQ127" i="2"/>
  <c r="FQ111" i="2"/>
  <c r="HO111" i="2"/>
  <c r="BL146" i="2"/>
  <c r="BK146" i="2" s="1"/>
  <c r="DE146" i="2"/>
  <c r="BL191" i="2"/>
  <c r="DE191" i="2"/>
  <c r="BL143" i="2"/>
  <c r="BK143" i="2" s="1"/>
  <c r="DE143" i="2"/>
  <c r="IL201" i="2"/>
  <c r="KJ201" i="2"/>
  <c r="GG134" i="2"/>
  <c r="IE134" i="2"/>
  <c r="GQ201" i="2"/>
  <c r="GK106" i="2"/>
  <c r="II106" i="2"/>
  <c r="FQ183" i="2"/>
  <c r="HO183" i="2"/>
  <c r="GT135" i="2"/>
  <c r="HK151" i="2"/>
  <c r="FM151" i="2"/>
  <c r="GC102" i="2"/>
  <c r="IA102" i="2"/>
  <c r="EW155" i="2"/>
  <c r="GU155" i="2"/>
  <c r="KJ103" i="2"/>
  <c r="IL103" i="2"/>
  <c r="II127" i="2"/>
  <c r="GK127" i="2"/>
  <c r="GK112" i="2"/>
  <c r="II112" i="2"/>
  <c r="FM129" i="2"/>
  <c r="HK129" i="2"/>
  <c r="EW123" i="2"/>
  <c r="GU123" i="2"/>
  <c r="BH131" i="2"/>
  <c r="BG131" i="2" s="1"/>
  <c r="DA131" i="2"/>
  <c r="EX131" i="2" s="1"/>
  <c r="IR104" i="2"/>
  <c r="GT104" i="2"/>
  <c r="HW184" i="2"/>
  <c r="FY184" i="2"/>
  <c r="HG127" i="2"/>
  <c r="FI127" i="2"/>
  <c r="GC95" i="2"/>
  <c r="IA95" i="2"/>
  <c r="BL161" i="2"/>
  <c r="DE161" i="2"/>
  <c r="DI124" i="2"/>
  <c r="FE98" i="2"/>
  <c r="HC98" i="2"/>
  <c r="EW163" i="2"/>
  <c r="GU163" i="2"/>
  <c r="KO179" i="2"/>
  <c r="IQ179" i="2"/>
  <c r="IL148" i="2"/>
  <c r="KJ148" i="2"/>
  <c r="KJ179" i="2"/>
  <c r="IL179" i="2"/>
  <c r="IU110" i="2"/>
  <c r="KS110" i="2"/>
  <c r="FM95" i="2"/>
  <c r="HK95" i="2"/>
  <c r="GK95" i="2"/>
  <c r="II95" i="2"/>
  <c r="GK178" i="2"/>
  <c r="II178" i="2"/>
  <c r="GG107" i="2"/>
  <c r="IE107" i="2"/>
  <c r="FU107" i="2"/>
  <c r="HS107" i="2"/>
  <c r="IR196" i="2"/>
  <c r="GT196" i="2"/>
  <c r="HS151" i="2"/>
  <c r="FU151" i="2"/>
  <c r="GU140" i="2"/>
  <c r="EW140" i="2"/>
  <c r="IL110" i="2"/>
  <c r="KJ110" i="2"/>
  <c r="IY95" i="2"/>
  <c r="KW95" i="2"/>
  <c r="GC150" i="2"/>
  <c r="IA150" i="2"/>
  <c r="FI150" i="2"/>
  <c r="HG150" i="2"/>
  <c r="FQ103" i="2"/>
  <c r="HO103" i="2"/>
  <c r="FE148" i="2"/>
  <c r="HC148" i="2"/>
  <c r="GK168" i="2"/>
  <c r="II168" i="2"/>
  <c r="HS167" i="2"/>
  <c r="FU167" i="2"/>
  <c r="IY134" i="2"/>
  <c r="KW134" i="2"/>
  <c r="BL165" i="2"/>
  <c r="DE165" i="2"/>
  <c r="FE127" i="2"/>
  <c r="HC127" i="2"/>
  <c r="IL106" i="2"/>
  <c r="KJ106" i="2"/>
  <c r="JW169" i="2"/>
  <c r="LU169" i="2"/>
  <c r="FM133" i="2"/>
  <c r="HK133" i="2"/>
  <c r="GG148" i="2"/>
  <c r="IE148" i="2"/>
  <c r="GG179" i="2"/>
  <c r="IE179" i="2"/>
  <c r="FA113" i="2"/>
  <c r="GY113" i="2"/>
  <c r="GQ113" i="2"/>
  <c r="GU120" i="2"/>
  <c r="EW120" i="2"/>
  <c r="FM188" i="2"/>
  <c r="HK188" i="2"/>
  <c r="IH114" i="2"/>
  <c r="KF114" i="2"/>
  <c r="IL98" i="2"/>
  <c r="KJ98" i="2"/>
  <c r="GK98" i="2"/>
  <c r="II98" i="2"/>
  <c r="FM186" i="2"/>
  <c r="HK186" i="2"/>
  <c r="IR149" i="2"/>
  <c r="GT149" i="2"/>
  <c r="HG188" i="2"/>
  <c r="FI188" i="2"/>
  <c r="GG111" i="2"/>
  <c r="IE111" i="2"/>
  <c r="JL112" i="2"/>
  <c r="HN112" i="2"/>
  <c r="IY111" i="2"/>
  <c r="KW111" i="2"/>
  <c r="FU97" i="2"/>
  <c r="HS97" i="2"/>
  <c r="GU122" i="2"/>
  <c r="EW122" i="2"/>
  <c r="FM148" i="2"/>
  <c r="HK148" i="2"/>
  <c r="II183" i="2"/>
  <c r="GK183" i="2"/>
  <c r="IV95" i="2"/>
  <c r="GX95" i="2"/>
  <c r="VW186" i="2"/>
  <c r="TY186" i="2"/>
  <c r="FQ178" i="2"/>
  <c r="HO178" i="2"/>
  <c r="GK130" i="2"/>
  <c r="II130" i="2"/>
  <c r="GU164" i="2"/>
  <c r="EW164" i="2"/>
  <c r="GU187" i="2"/>
  <c r="EW187" i="2"/>
  <c r="FA105" i="2"/>
  <c r="GY105" i="2"/>
  <c r="GQ105" i="2"/>
  <c r="FE107" i="2"/>
  <c r="HC107" i="2"/>
  <c r="FY151" i="2"/>
  <c r="HW151" i="2"/>
  <c r="HK167" i="2"/>
  <c r="FM167" i="2"/>
  <c r="FU128" i="2"/>
  <c r="HS128" i="2"/>
  <c r="FM169" i="2"/>
  <c r="HK169" i="2"/>
  <c r="FA103" i="2"/>
  <c r="GY103" i="2"/>
  <c r="GQ103" i="2"/>
  <c r="GK97" i="2"/>
  <c r="II97" i="2"/>
  <c r="BL155" i="2"/>
  <c r="BK155" i="2" s="1"/>
  <c r="DE155" i="2"/>
  <c r="KO98" i="2"/>
  <c r="IQ98" i="2"/>
  <c r="MX129" i="2"/>
  <c r="KZ129" i="2"/>
  <c r="HG102" i="2"/>
  <c r="FI102" i="2"/>
  <c r="BG118" i="2"/>
  <c r="FQ102" i="2"/>
  <c r="HO102" i="2"/>
  <c r="FE130" i="2"/>
  <c r="HC130" i="2"/>
  <c r="FU106" i="2"/>
  <c r="HS106" i="2"/>
  <c r="FI189" i="2"/>
  <c r="HG189" i="2"/>
  <c r="KE186" i="2"/>
  <c r="MC186" i="2"/>
  <c r="FM185" i="2"/>
  <c r="HK185" i="2"/>
  <c r="EW173" i="2"/>
  <c r="GU173" i="2"/>
  <c r="EW100" i="2"/>
  <c r="GU100" i="2"/>
  <c r="BL163" i="2"/>
  <c r="DE163" i="2"/>
  <c r="FA129" i="2"/>
  <c r="GY129" i="2"/>
  <c r="GQ129" i="2"/>
  <c r="FU114" i="2"/>
  <c r="HS114" i="2"/>
  <c r="FU186" i="2"/>
  <c r="HS186" i="2"/>
  <c r="FU188" i="2"/>
  <c r="HS188" i="2"/>
  <c r="II167" i="2"/>
  <c r="GK167" i="2"/>
  <c r="FA169" i="2"/>
  <c r="GY169" i="2"/>
  <c r="BL140" i="2"/>
  <c r="DE140" i="2"/>
  <c r="GG167" i="2"/>
  <c r="IE167" i="2"/>
  <c r="HC179" i="2"/>
  <c r="FE179" i="2"/>
  <c r="GG129" i="2"/>
  <c r="IE129" i="2"/>
  <c r="IQ106" i="2"/>
  <c r="KO106" i="2"/>
  <c r="FY112" i="2"/>
  <c r="HW112" i="2"/>
  <c r="II179" i="2"/>
  <c r="GK179" i="2"/>
  <c r="GY179" i="2"/>
  <c r="FA179" i="2"/>
  <c r="GQ179" i="2"/>
  <c r="FU129" i="2"/>
  <c r="HS129" i="2"/>
  <c r="GU121" i="2"/>
  <c r="EW121" i="2"/>
  <c r="FY201" i="2"/>
  <c r="HW201" i="2"/>
  <c r="IL129" i="2"/>
  <c r="KJ129" i="2"/>
  <c r="GG201" i="2"/>
  <c r="IE201" i="2"/>
  <c r="HG169" i="2"/>
  <c r="FI169" i="2"/>
  <c r="FA149" i="2"/>
  <c r="GY149" i="2"/>
  <c r="FA178" i="2"/>
  <c r="GY178" i="2"/>
  <c r="GQ178" i="2"/>
  <c r="II189" i="2"/>
  <c r="GK189" i="2"/>
  <c r="FE128" i="2"/>
  <c r="HC128" i="2"/>
  <c r="FU179" i="2"/>
  <c r="HS179" i="2"/>
  <c r="BL120" i="2"/>
  <c r="DE120" i="2"/>
  <c r="IL183" i="2"/>
  <c r="KJ183" i="2"/>
  <c r="FQ186" i="2"/>
  <c r="HO186" i="2"/>
  <c r="FA167" i="2"/>
  <c r="GY167" i="2"/>
  <c r="IE97" i="2"/>
  <c r="GG97" i="2"/>
  <c r="HK168" i="2"/>
  <c r="FM168" i="2"/>
  <c r="II96" i="2"/>
  <c r="GK96" i="2"/>
  <c r="KO150" i="2"/>
  <c r="IQ150" i="2"/>
  <c r="FY107" i="2"/>
  <c r="HW107" i="2"/>
  <c r="FI113" i="2"/>
  <c r="HG113" i="2"/>
  <c r="HG114" i="2"/>
  <c r="FI114" i="2"/>
  <c r="BL122" i="2"/>
  <c r="BP122" i="2" s="1"/>
  <c r="DE122" i="2"/>
  <c r="FA102" i="2"/>
  <c r="GY102" i="2"/>
  <c r="GQ102" i="2"/>
  <c r="GK102" i="2"/>
  <c r="II102" i="2"/>
  <c r="FY132" i="2"/>
  <c r="HW132" i="2"/>
  <c r="FE201" i="2"/>
  <c r="HC201" i="2"/>
  <c r="JD134" i="2"/>
  <c r="HF134" i="2"/>
  <c r="FM103" i="2"/>
  <c r="HK103" i="2"/>
  <c r="GK107" i="2"/>
  <c r="II107" i="2"/>
  <c r="HC105" i="2"/>
  <c r="FE105" i="2"/>
  <c r="FU102" i="2"/>
  <c r="HS102" i="2"/>
  <c r="BL164" i="2"/>
  <c r="DE164" i="2"/>
  <c r="BL187" i="2"/>
  <c r="DE187" i="2"/>
  <c r="IL151" i="2"/>
  <c r="KJ151" i="2"/>
  <c r="FE96" i="2"/>
  <c r="HC96" i="2"/>
  <c r="HZ103" i="2"/>
  <c r="JX103" i="2"/>
  <c r="II129" i="2"/>
  <c r="GK129" i="2"/>
  <c r="FE110" i="2"/>
  <c r="HC110" i="2"/>
  <c r="GQ110" i="2"/>
  <c r="FU184" i="2"/>
  <c r="HS184" i="2"/>
  <c r="FQ129" i="2"/>
  <c r="HO129" i="2"/>
  <c r="GQ169" i="2"/>
  <c r="GU174" i="2"/>
  <c r="EW174" i="2"/>
  <c r="HG98" i="2"/>
  <c r="FI98" i="2"/>
  <c r="FM183" i="2"/>
  <c r="HK183" i="2"/>
  <c r="IL189" i="2"/>
  <c r="KJ189" i="2"/>
  <c r="GK149" i="2"/>
  <c r="II149" i="2"/>
  <c r="GU142" i="2"/>
  <c r="EW142" i="2"/>
  <c r="IE110" i="2"/>
  <c r="GG110" i="2"/>
  <c r="HJ179" i="2"/>
  <c r="JH179" i="2"/>
  <c r="IR107" i="2"/>
  <c r="GT107" i="2"/>
  <c r="GC113" i="2"/>
  <c r="IA113" i="2"/>
  <c r="HO95" i="2"/>
  <c r="FQ95" i="2"/>
  <c r="IL130" i="2"/>
  <c r="KJ130" i="2"/>
  <c r="IL188" i="2"/>
  <c r="KJ188" i="2"/>
  <c r="HG184" i="2"/>
  <c r="FI184" i="2"/>
  <c r="IR133" i="2"/>
  <c r="GT133" i="2"/>
  <c r="JT189" i="2"/>
  <c r="HV189" i="2"/>
  <c r="GC128" i="2"/>
  <c r="IA128" i="2"/>
  <c r="FM98" i="2"/>
  <c r="HK98" i="2"/>
  <c r="BL157" i="2"/>
  <c r="DE157" i="2"/>
  <c r="GG189" i="2"/>
  <c r="IE189" i="2"/>
  <c r="EW141" i="2"/>
  <c r="GU141" i="2"/>
  <c r="BG176" i="2"/>
  <c r="BG158" i="2"/>
  <c r="BG157" i="2"/>
  <c r="FU104" i="2"/>
  <c r="HS104" i="2"/>
  <c r="JH132" i="2"/>
  <c r="HJ132" i="2"/>
  <c r="FM102" i="2"/>
  <c r="HK102" i="2"/>
  <c r="GG178" i="2"/>
  <c r="IE178" i="2"/>
  <c r="GT202" i="2"/>
  <c r="HK184" i="2"/>
  <c r="FM184" i="2"/>
  <c r="GG132" i="2"/>
  <c r="IE132" i="2"/>
  <c r="BL173" i="2"/>
  <c r="DE173" i="2"/>
  <c r="BL100" i="2"/>
  <c r="DE100" i="2"/>
  <c r="FU101" i="2"/>
  <c r="HS101" i="2"/>
  <c r="FB125" i="2"/>
  <c r="DD125" i="2"/>
  <c r="HB101" i="2"/>
  <c r="IZ101" i="2"/>
  <c r="GC130" i="2"/>
  <c r="IA130" i="2"/>
  <c r="IH104" i="2"/>
  <c r="KF104" i="2"/>
  <c r="HB129" i="2"/>
  <c r="IZ129" i="2"/>
  <c r="FE114" i="2"/>
  <c r="HC114" i="2"/>
  <c r="KO111" i="2"/>
  <c r="IQ111" i="2"/>
  <c r="FQ110" i="2"/>
  <c r="HO110" i="2"/>
  <c r="FY149" i="2"/>
  <c r="HW149" i="2"/>
  <c r="GU160" i="2"/>
  <c r="EW160" i="2"/>
  <c r="GU99" i="2"/>
  <c r="EW99" i="2"/>
  <c r="HO97" i="2"/>
  <c r="FQ97" i="2"/>
  <c r="FQ189" i="2"/>
  <c r="HO189" i="2"/>
  <c r="FM113" i="2"/>
  <c r="HK113" i="2"/>
  <c r="FM127" i="2"/>
  <c r="HK127" i="2"/>
  <c r="HR103" i="2"/>
  <c r="JP103" i="2"/>
  <c r="GC106" i="2"/>
  <c r="IA106" i="2"/>
  <c r="FQ127" i="2"/>
  <c r="HO127" i="2"/>
  <c r="HW102" i="2"/>
  <c r="FY102" i="2"/>
  <c r="FY168" i="2"/>
  <c r="HW168" i="2"/>
  <c r="BL121" i="2"/>
  <c r="BP121" i="2" s="1"/>
  <c r="DE121" i="2"/>
  <c r="JW129" i="2"/>
  <c r="LU129" i="2"/>
  <c r="KJ111" i="2"/>
  <c r="IL111" i="2"/>
  <c r="IL104" i="2"/>
  <c r="KJ104" i="2"/>
  <c r="IR189" i="2"/>
  <c r="GT189" i="2"/>
  <c r="HO169" i="2"/>
  <c r="FQ169" i="2"/>
  <c r="HK128" i="2"/>
  <c r="FM128" i="2"/>
  <c r="GK128" i="2"/>
  <c r="II128" i="2"/>
  <c r="HG132" i="2"/>
  <c r="FI132" i="2"/>
  <c r="GY189" i="2"/>
  <c r="FA189" i="2"/>
  <c r="GQ189" i="2"/>
  <c r="FU134" i="2"/>
  <c r="HS134" i="2"/>
  <c r="GK185" i="2"/>
  <c r="II185" i="2"/>
  <c r="GU172" i="2"/>
  <c r="EW172" i="2"/>
  <c r="KO198" i="2"/>
  <c r="IQ198" i="2"/>
  <c r="ML130" i="2"/>
  <c r="KN130" i="2"/>
  <c r="FQ167" i="2"/>
  <c r="HO167" i="2"/>
  <c r="GQ149" i="2"/>
  <c r="GC149" i="2"/>
  <c r="IA149" i="2"/>
  <c r="FM104" i="2"/>
  <c r="HK104" i="2"/>
  <c r="GC134" i="2"/>
  <c r="IA134" i="2"/>
  <c r="GU156" i="2"/>
  <c r="EW156" i="2"/>
  <c r="KJ133" i="2"/>
  <c r="IL133" i="2"/>
  <c r="IL127" i="2"/>
  <c r="KJ127" i="2"/>
  <c r="FA201" i="2"/>
  <c r="GY201" i="2"/>
  <c r="FE102" i="2"/>
  <c r="HC102" i="2"/>
  <c r="HW127" i="2"/>
  <c r="FY127" i="2"/>
  <c r="HS178" i="2"/>
  <c r="FU178" i="2"/>
  <c r="FE150" i="2"/>
  <c r="HC150" i="2"/>
  <c r="GU145" i="2"/>
  <c r="EW145" i="2"/>
  <c r="GC97" i="2"/>
  <c r="IA97" i="2"/>
  <c r="HG97" i="2"/>
  <c r="FI97" i="2"/>
  <c r="GC185" i="2"/>
  <c r="IA185" i="2"/>
  <c r="FY134" i="2"/>
  <c r="HW134" i="2"/>
  <c r="JT150" i="2"/>
  <c r="HV150" i="2"/>
  <c r="HS96" i="2"/>
  <c r="FU96" i="2"/>
  <c r="MP133" i="2"/>
  <c r="KR133" i="2"/>
  <c r="FA151" i="2"/>
  <c r="GY151" i="2"/>
  <c r="GQ151" i="2"/>
  <c r="GG113" i="2"/>
  <c r="IE113" i="2"/>
  <c r="BL174" i="2"/>
  <c r="DE174" i="2"/>
  <c r="FA185" i="2"/>
  <c r="GY185" i="2"/>
  <c r="GQ185" i="2"/>
  <c r="II113" i="2"/>
  <c r="GK113" i="2"/>
  <c r="IA112" i="2"/>
  <c r="GC112" i="2"/>
  <c r="GC107" i="2"/>
  <c r="IA107" i="2"/>
  <c r="BL177" i="2"/>
  <c r="DE177" i="2"/>
  <c r="HK96" i="2"/>
  <c r="FM96" i="2"/>
  <c r="GU94" i="2"/>
  <c r="EW94" i="2"/>
  <c r="FA114" i="2"/>
  <c r="GY114" i="2"/>
  <c r="GQ114" i="2"/>
  <c r="HG111" i="2"/>
  <c r="FI111" i="2"/>
  <c r="IE101" i="2"/>
  <c r="GG101" i="2"/>
  <c r="OH97" i="2"/>
  <c r="QF97" i="2"/>
  <c r="FQ132" i="2"/>
  <c r="HO132" i="2"/>
  <c r="GG103" i="2"/>
  <c r="IE103" i="2"/>
  <c r="KO178" i="2"/>
  <c r="IQ178" i="2"/>
  <c r="GU166" i="2"/>
  <c r="EW166" i="2"/>
  <c r="GG128" i="2"/>
  <c r="IE128" i="2"/>
  <c r="DI125" i="2"/>
  <c r="IL167" i="2"/>
  <c r="KJ167" i="2"/>
  <c r="FE167" i="2"/>
  <c r="HC167" i="2"/>
  <c r="HO98" i="2"/>
  <c r="FQ98" i="2"/>
  <c r="FU112" i="2"/>
  <c r="HS112" i="2"/>
  <c r="FY95" i="2"/>
  <c r="HW95" i="2"/>
  <c r="JC186" i="2"/>
  <c r="LA186" i="2"/>
  <c r="BL160" i="2"/>
  <c r="BK160" i="2" s="1"/>
  <c r="DE160" i="2"/>
  <c r="BL99" i="2"/>
  <c r="DE99" i="2"/>
  <c r="FI112" i="2"/>
  <c r="HG112" i="2"/>
  <c r="GC186" i="2"/>
  <c r="IA186" i="2"/>
  <c r="FI179" i="2"/>
  <c r="HG179" i="2"/>
  <c r="KJ150" i="2"/>
  <c r="IL150" i="2"/>
  <c r="HS183" i="2"/>
  <c r="FU183" i="2"/>
  <c r="FI95" i="2"/>
  <c r="HG95" i="2"/>
  <c r="GQ95" i="2"/>
  <c r="GT128" i="2"/>
  <c r="IR128" i="2"/>
  <c r="GU162" i="2"/>
  <c r="EW162" i="2"/>
  <c r="EW109" i="2"/>
  <c r="GU109" i="2"/>
  <c r="HG130" i="2"/>
  <c r="FI130" i="2"/>
  <c r="FQ104" i="2"/>
  <c r="HO104" i="2"/>
  <c r="ML125" i="2"/>
  <c r="KN125" i="2"/>
  <c r="FQ130" i="2"/>
  <c r="HO130" i="2"/>
  <c r="QF105" i="2"/>
  <c r="OH105" i="2"/>
  <c r="FE186" i="2"/>
  <c r="HC186" i="2"/>
  <c r="FQ133" i="2"/>
  <c r="HO133" i="2"/>
  <c r="FY129" i="2"/>
  <c r="HW129" i="2"/>
  <c r="FY188" i="2"/>
  <c r="HW188" i="2"/>
  <c r="BL172" i="2"/>
  <c r="BK172" i="2" s="1"/>
  <c r="DE172" i="2"/>
  <c r="FY179" i="2"/>
  <c r="HW179" i="2"/>
  <c r="FM178" i="2"/>
  <c r="HK178" i="2"/>
  <c r="FE97" i="2"/>
  <c r="HC97" i="2"/>
  <c r="FY111" i="2"/>
  <c r="HW111" i="2"/>
  <c r="JT169" i="2"/>
  <c r="HV169" i="2"/>
  <c r="FM134" i="2"/>
  <c r="HK134" i="2"/>
  <c r="GK133" i="2"/>
  <c r="II133" i="2"/>
  <c r="FU95" i="2"/>
  <c r="HS95" i="2"/>
  <c r="FA150" i="2"/>
  <c r="GY150" i="2"/>
  <c r="GQ150" i="2"/>
  <c r="IA133" i="2"/>
  <c r="GC133" i="2"/>
  <c r="KA151" i="2"/>
  <c r="LY151" i="2"/>
  <c r="FM105" i="2"/>
  <c r="HK105" i="2"/>
  <c r="BL156" i="2"/>
  <c r="DE156" i="2"/>
  <c r="GG114" i="2"/>
  <c r="IE114" i="2"/>
  <c r="FU133" i="2"/>
  <c r="HS133" i="2"/>
  <c r="FE183" i="2"/>
  <c r="HC183" i="2"/>
  <c r="KO95" i="2"/>
  <c r="IQ95" i="2"/>
  <c r="IE96" i="2"/>
  <c r="GG96" i="2"/>
  <c r="GC178" i="2"/>
  <c r="IA178" i="2"/>
  <c r="KI184" i="2"/>
  <c r="MG184" i="2"/>
  <c r="HS105" i="2"/>
  <c r="FU105" i="2"/>
  <c r="FY148" i="2"/>
  <c r="HW148" i="2"/>
  <c r="GC96" i="2"/>
  <c r="IA96" i="2"/>
  <c r="BL145" i="2"/>
  <c r="BP145" i="2" s="1"/>
  <c r="DE145" i="2"/>
  <c r="FI106" i="2"/>
  <c r="HG106" i="2"/>
  <c r="FU110" i="2"/>
  <c r="HS110" i="2"/>
  <c r="KE169" i="2"/>
  <c r="MC169" i="2"/>
  <c r="FI103" i="2"/>
  <c r="HG103" i="2"/>
  <c r="JC96" i="2"/>
  <c r="LA96" i="2"/>
  <c r="EW144" i="2"/>
  <c r="GU144" i="2"/>
  <c r="JP168" i="2"/>
  <c r="HR168" i="2"/>
  <c r="GY97" i="2"/>
  <c r="FA97" i="2"/>
  <c r="GQ97" i="2"/>
  <c r="KO129" i="2"/>
  <c r="IQ129" i="2"/>
  <c r="FA186" i="2"/>
  <c r="GY186" i="2"/>
  <c r="GQ186" i="2"/>
  <c r="EW117" i="2"/>
  <c r="GU117" i="2"/>
  <c r="KJ169" i="2"/>
  <c r="IL169" i="2"/>
  <c r="GC110" i="2"/>
  <c r="IA110" i="2"/>
  <c r="FM101" i="2"/>
  <c r="HK101" i="2"/>
  <c r="IA132" i="2"/>
  <c r="GC132" i="2"/>
  <c r="FA111" i="2"/>
  <c r="GY111" i="2"/>
  <c r="GQ111" i="2"/>
  <c r="GK150" i="2"/>
  <c r="II150" i="2"/>
  <c r="FE132" i="2"/>
  <c r="HC132" i="2"/>
  <c r="FA132" i="2"/>
  <c r="GY132" i="2"/>
  <c r="GQ132" i="2"/>
  <c r="FQ201" i="2"/>
  <c r="HO201" i="2"/>
  <c r="BL166" i="2"/>
  <c r="DE166" i="2"/>
  <c r="IL186" i="2"/>
  <c r="KJ186" i="2"/>
  <c r="HS189" i="2"/>
  <c r="FU189" i="2"/>
  <c r="KJ149" i="2"/>
  <c r="IL149" i="2"/>
  <c r="IL96" i="2"/>
  <c r="KJ96" i="2"/>
  <c r="LH179" i="2"/>
  <c r="NF179" i="2"/>
  <c r="FM106" i="2"/>
  <c r="HK106" i="2"/>
  <c r="FY106" i="2"/>
  <c r="HW106" i="2"/>
  <c r="HG151" i="2"/>
  <c r="FI151" i="2"/>
  <c r="NN103" i="2"/>
  <c r="LP103" i="2"/>
  <c r="GU177" i="2"/>
  <c r="EW177" i="2"/>
  <c r="EW108" i="2"/>
  <c r="GU108" i="2"/>
  <c r="HC113" i="2"/>
  <c r="FE113" i="2"/>
  <c r="GG168" i="2"/>
  <c r="IE168" i="2"/>
  <c r="FQ113" i="2"/>
  <c r="HO113" i="2"/>
  <c r="FA130" i="2"/>
  <c r="GY130" i="2"/>
  <c r="GQ130" i="2"/>
  <c r="GQ107" i="2"/>
  <c r="GG188" i="2"/>
  <c r="IE188" i="2"/>
  <c r="LA105" i="2"/>
  <c r="JC105" i="2"/>
  <c r="GC114" i="2"/>
  <c r="IA114" i="2"/>
  <c r="GC183" i="2"/>
  <c r="IA183" i="2"/>
  <c r="BL162" i="2"/>
  <c r="BK162" i="2" s="1"/>
  <c r="DE162" i="2"/>
  <c r="BL109" i="2"/>
  <c r="DE109" i="2"/>
  <c r="FY104" i="2"/>
  <c r="HW104" i="2"/>
  <c r="FY105" i="2"/>
  <c r="HW105" i="2"/>
  <c r="KJ134" i="2"/>
  <c r="IL134" i="2"/>
  <c r="FI104" i="2"/>
  <c r="HG104" i="2"/>
  <c r="EW147" i="2"/>
  <c r="GU147" i="2"/>
  <c r="IL132" i="2"/>
  <c r="KJ132" i="2"/>
  <c r="GU157" i="2"/>
  <c r="EW157" i="2"/>
  <c r="FY183" i="2"/>
  <c r="HW183" i="2"/>
  <c r="IA151" i="2"/>
  <c r="GC151" i="2"/>
  <c r="FQ148" i="2"/>
  <c r="HO148" i="2"/>
  <c r="FA183" i="2"/>
  <c r="GY183" i="2"/>
  <c r="GQ183" i="2"/>
  <c r="GK201" i="2"/>
  <c r="II201" i="2"/>
  <c r="FM97" i="2"/>
  <c r="HK97" i="2"/>
  <c r="GG184" i="2"/>
  <c r="IE184" i="2"/>
  <c r="GU158" i="2"/>
  <c r="EW158" i="2"/>
  <c r="HS148" i="2"/>
  <c r="FU148" i="2"/>
  <c r="HF110" i="2"/>
  <c r="JD110" i="2"/>
  <c r="HG101" i="2"/>
  <c r="FI101" i="2"/>
  <c r="KO183" i="2"/>
  <c r="IQ183" i="2"/>
  <c r="FU185" i="2"/>
  <c r="HS185" i="2"/>
  <c r="GG130" i="2"/>
  <c r="IE130" i="2"/>
  <c r="FQ185" i="2"/>
  <c r="HO185" i="2"/>
  <c r="FI128" i="2"/>
  <c r="HG128" i="2"/>
  <c r="FM111" i="2"/>
  <c r="HK111" i="2"/>
  <c r="EW176" i="2"/>
  <c r="GU176" i="2"/>
  <c r="GU118" i="2"/>
  <c r="EW118" i="2"/>
  <c r="GG105" i="2"/>
  <c r="IE105" i="2"/>
  <c r="GK110" i="2"/>
  <c r="II110" i="2"/>
  <c r="FY128" i="2"/>
  <c r="HW128" i="2"/>
  <c r="FI167" i="2"/>
  <c r="HG167" i="2"/>
  <c r="FY167" i="2"/>
  <c r="HW167" i="2"/>
  <c r="FE178" i="2"/>
  <c r="HC178" i="2"/>
  <c r="HS113" i="2"/>
  <c r="FU113" i="2"/>
  <c r="BL144" i="2"/>
  <c r="BK144" i="2" s="1"/>
  <c r="DE144" i="2"/>
  <c r="FU98" i="2"/>
  <c r="HS98" i="2"/>
  <c r="FE106" i="2"/>
  <c r="HC106" i="2"/>
  <c r="GQ96" i="2"/>
  <c r="BD139" i="2"/>
  <c r="BC131" i="2"/>
  <c r="AI181" i="2"/>
  <c r="AA195" i="2"/>
  <c r="AE195" i="2" s="1"/>
  <c r="AI195" i="2" s="1"/>
  <c r="W190" i="2"/>
  <c r="AA182" i="2"/>
  <c r="W180" i="2"/>
  <c r="AI193" i="2"/>
  <c r="W92" i="2"/>
  <c r="AA93" i="2"/>
  <c r="V93" i="2"/>
  <c r="AE136" i="2"/>
  <c r="AI137" i="2"/>
  <c r="BH94" i="2"/>
  <c r="AI153" i="2"/>
  <c r="W115" i="2"/>
  <c r="AA116" i="2"/>
  <c r="AE116" i="2" s="1"/>
  <c r="AY138" i="2"/>
  <c r="BD138" i="2" s="1"/>
  <c r="DA138" i="2" s="1"/>
  <c r="EX138" i="2" s="1"/>
  <c r="AA154" i="2"/>
  <c r="W152" i="2"/>
  <c r="W170" i="2"/>
  <c r="AA171" i="2"/>
  <c r="R106" i="2"/>
  <c r="N128" i="2"/>
  <c r="BK124" i="2"/>
  <c r="V102" i="2"/>
  <c r="V107" i="2"/>
  <c r="R98" i="2"/>
  <c r="N116" i="2"/>
  <c r="BK128" i="2"/>
  <c r="V106" i="2"/>
  <c r="V95" i="2"/>
  <c r="N109" i="2"/>
  <c r="N121" i="2"/>
  <c r="V114" i="2"/>
  <c r="BK134" i="2"/>
  <c r="R122" i="2"/>
  <c r="BK185" i="2"/>
  <c r="V108" i="2"/>
  <c r="V94" i="2"/>
  <c r="R101" i="2"/>
  <c r="N132" i="2"/>
  <c r="BO179" i="2"/>
  <c r="N124" i="2"/>
  <c r="R97" i="2"/>
  <c r="R126" i="2"/>
  <c r="V111" i="2"/>
  <c r="R153" i="2"/>
  <c r="V100" i="2"/>
  <c r="N125" i="2"/>
  <c r="BK186" i="2"/>
  <c r="N97" i="2"/>
  <c r="R111" i="2"/>
  <c r="N133" i="2"/>
  <c r="BK133" i="2"/>
  <c r="R118" i="2"/>
  <c r="N120" i="2"/>
  <c r="N127" i="2"/>
  <c r="V99" i="2"/>
  <c r="Z96" i="2"/>
  <c r="N117" i="2"/>
  <c r="V103" i="2"/>
  <c r="R102" i="2"/>
  <c r="N98" i="2"/>
  <c r="Z100" i="2"/>
  <c r="N129" i="2"/>
  <c r="BK135" i="2"/>
  <c r="R134" i="2"/>
  <c r="R99" i="2"/>
  <c r="R130" i="2"/>
  <c r="R103" i="2"/>
  <c r="N119" i="2"/>
  <c r="V112" i="2"/>
  <c r="V105" i="2"/>
  <c r="BK178" i="2"/>
  <c r="N135" i="2"/>
  <c r="R110" i="2"/>
  <c r="V113" i="2"/>
  <c r="R108" i="2"/>
  <c r="R112" i="2"/>
  <c r="BK149" i="2"/>
  <c r="N110" i="2"/>
  <c r="R113" i="2"/>
  <c r="R123" i="2"/>
  <c r="R109" i="2"/>
  <c r="R131" i="2"/>
  <c r="V101" i="2"/>
  <c r="J192" i="2"/>
  <c r="J176" i="2"/>
  <c r="J198" i="2"/>
  <c r="J146" i="2"/>
  <c r="J187" i="2"/>
  <c r="J140" i="2"/>
  <c r="J178" i="2"/>
  <c r="J149" i="2"/>
  <c r="J168" i="2"/>
  <c r="J143" i="2"/>
  <c r="J197" i="2"/>
  <c r="J167" i="2"/>
  <c r="J177" i="2"/>
  <c r="J164" i="2"/>
  <c r="J171" i="2"/>
  <c r="J150" i="2"/>
  <c r="J142" i="2"/>
  <c r="J169" i="2"/>
  <c r="J145" i="2"/>
  <c r="J182" i="2"/>
  <c r="J185" i="2"/>
  <c r="J138" i="2"/>
  <c r="J196" i="2"/>
  <c r="J175" i="2"/>
  <c r="J139" i="2"/>
  <c r="J166" i="2"/>
  <c r="J172" i="2"/>
  <c r="J173" i="2"/>
  <c r="J193" i="2"/>
  <c r="J189" i="2"/>
  <c r="J194" i="2"/>
  <c r="J144" i="2"/>
  <c r="J183" i="2"/>
  <c r="J199" i="2"/>
  <c r="J181" i="2"/>
  <c r="K180" i="2"/>
  <c r="K170" i="2"/>
  <c r="J179" i="2"/>
  <c r="J200" i="2"/>
  <c r="J184" i="2"/>
  <c r="J137" i="2"/>
  <c r="J165" i="2"/>
  <c r="J186" i="2"/>
  <c r="J188" i="2"/>
  <c r="K190" i="2"/>
  <c r="J191" i="2"/>
  <c r="J195" i="2"/>
  <c r="J202" i="2"/>
  <c r="J147" i="2"/>
  <c r="J141" i="2"/>
  <c r="J174" i="2"/>
  <c r="J148" i="2"/>
  <c r="J201" i="2"/>
  <c r="F180" i="2"/>
  <c r="F190" i="2"/>
  <c r="F170" i="2"/>
  <c r="B3" i="10"/>
  <c r="FB202" i="2" l="1"/>
  <c r="DD202" i="2"/>
  <c r="BP202" i="2"/>
  <c r="BO202" i="2" s="1"/>
  <c r="DI202" i="2"/>
  <c r="DD135" i="2"/>
  <c r="FB135" i="2"/>
  <c r="BP135" i="2"/>
  <c r="DI135" i="2"/>
  <c r="L185" i="7"/>
  <c r="L221" i="7"/>
  <c r="KO192" i="2"/>
  <c r="KN192" i="2" s="1"/>
  <c r="KO200" i="2"/>
  <c r="KN200" i="2" s="1"/>
  <c r="KN197" i="2"/>
  <c r="DD192" i="2"/>
  <c r="FB192" i="2"/>
  <c r="BP200" i="2"/>
  <c r="DI200" i="2"/>
  <c r="BP192" i="2"/>
  <c r="BO192" i="2" s="1"/>
  <c r="DI192" i="2"/>
  <c r="DI196" i="2"/>
  <c r="BP196" i="2"/>
  <c r="BO196" i="2" s="1"/>
  <c r="DD200" i="2"/>
  <c r="FB200" i="2"/>
  <c r="FB196" i="2"/>
  <c r="DD196" i="2"/>
  <c r="BP199" i="2"/>
  <c r="BO199" i="2" s="1"/>
  <c r="DI199" i="2"/>
  <c r="BP198" i="2"/>
  <c r="DI198" i="2"/>
  <c r="FB197" i="2"/>
  <c r="DD197" i="2"/>
  <c r="FB194" i="2"/>
  <c r="DD194" i="2"/>
  <c r="BP197" i="2"/>
  <c r="DI197" i="2"/>
  <c r="BP194" i="2"/>
  <c r="DI194" i="2"/>
  <c r="FB198" i="2"/>
  <c r="DD198" i="2"/>
  <c r="FB199" i="2"/>
  <c r="DD199" i="2"/>
  <c r="BK120" i="2"/>
  <c r="BP120" i="2"/>
  <c r="BK123" i="2"/>
  <c r="BP123" i="2"/>
  <c r="BO123" i="2" s="1"/>
  <c r="IN133" i="2"/>
  <c r="IN104" i="2"/>
  <c r="IN128" i="2"/>
  <c r="IN95" i="2"/>
  <c r="IN127" i="2"/>
  <c r="IN184" i="2"/>
  <c r="JP189" i="2"/>
  <c r="HR189" i="2"/>
  <c r="OM133" i="2"/>
  <c r="MO133" i="2"/>
  <c r="LM103" i="2"/>
  <c r="JO103" i="2"/>
  <c r="BP173" i="2"/>
  <c r="BO173" i="2" s="1"/>
  <c r="DI173" i="2"/>
  <c r="BK173" i="2"/>
  <c r="IV129" i="2"/>
  <c r="GX129" i="2"/>
  <c r="IN129" i="2"/>
  <c r="JH167" i="2"/>
  <c r="HJ167" i="2"/>
  <c r="LI112" i="2"/>
  <c r="JK112" i="2"/>
  <c r="KB134" i="2"/>
  <c r="ID134" i="2"/>
  <c r="HR201" i="2"/>
  <c r="JP201" i="2"/>
  <c r="JT133" i="2"/>
  <c r="HV133" i="2"/>
  <c r="HV130" i="2"/>
  <c r="JT130" i="2"/>
  <c r="HJ97" i="2"/>
  <c r="JH97" i="2"/>
  <c r="BH139" i="2"/>
  <c r="DE139" i="2" s="1"/>
  <c r="DA139" i="2"/>
  <c r="EX139" i="2" s="1"/>
  <c r="JD128" i="2"/>
  <c r="HF128" i="2"/>
  <c r="HR185" i="2"/>
  <c r="JP185" i="2"/>
  <c r="HF101" i="2"/>
  <c r="JD101" i="2"/>
  <c r="ID184" i="2"/>
  <c r="KB184" i="2"/>
  <c r="JH106" i="2"/>
  <c r="HJ106" i="2"/>
  <c r="JH101" i="2"/>
  <c r="HJ101" i="2"/>
  <c r="HB183" i="2"/>
  <c r="IZ183" i="2"/>
  <c r="HJ105" i="2"/>
  <c r="JH105" i="2"/>
  <c r="JS169" i="2"/>
  <c r="LQ169" i="2"/>
  <c r="JH178" i="2"/>
  <c r="HJ178" i="2"/>
  <c r="HV188" i="2"/>
  <c r="JT188" i="2"/>
  <c r="HN104" i="2"/>
  <c r="JL104" i="2"/>
  <c r="HR112" i="2"/>
  <c r="JP112" i="2"/>
  <c r="KI167" i="2"/>
  <c r="MG167" i="2"/>
  <c r="IR166" i="2"/>
  <c r="GT166" i="2"/>
  <c r="BP174" i="2"/>
  <c r="BO174" i="2" s="1"/>
  <c r="DI174" i="2"/>
  <c r="JX185" i="2"/>
  <c r="HZ185" i="2"/>
  <c r="HR178" i="2"/>
  <c r="JP178" i="2"/>
  <c r="JX134" i="2"/>
  <c r="HZ134" i="2"/>
  <c r="IH185" i="2"/>
  <c r="KF185" i="2"/>
  <c r="KF128" i="2"/>
  <c r="IH128" i="2"/>
  <c r="IQ189" i="2"/>
  <c r="KO189" i="2"/>
  <c r="DI121" i="2"/>
  <c r="KE104" i="2"/>
  <c r="MC104" i="2"/>
  <c r="FB173" i="2"/>
  <c r="DD173" i="2"/>
  <c r="LQ189" i="2"/>
  <c r="JS189" i="2"/>
  <c r="KI130" i="2"/>
  <c r="MG130" i="2"/>
  <c r="KO107" i="2"/>
  <c r="IQ107" i="2"/>
  <c r="ID110" i="2"/>
  <c r="KB110" i="2"/>
  <c r="HJ183" i="2"/>
  <c r="JH183" i="2"/>
  <c r="IR174" i="2"/>
  <c r="GT174" i="2"/>
  <c r="LU103" i="2"/>
  <c r="JW103" i="2"/>
  <c r="DD164" i="2"/>
  <c r="FB164" i="2"/>
  <c r="JH103" i="2"/>
  <c r="HJ103" i="2"/>
  <c r="MG183" i="2"/>
  <c r="KI183" i="2"/>
  <c r="GX149" i="2"/>
  <c r="IV149" i="2"/>
  <c r="HV201" i="2"/>
  <c r="JT201" i="2"/>
  <c r="HR129" i="2"/>
  <c r="JP129" i="2"/>
  <c r="IH183" i="2"/>
  <c r="KF183" i="2"/>
  <c r="IN149" i="2"/>
  <c r="BP165" i="2"/>
  <c r="BO165" i="2" s="1"/>
  <c r="DI165" i="2"/>
  <c r="BP161" i="2"/>
  <c r="BO161" i="2" s="1"/>
  <c r="DI161" i="2"/>
  <c r="HV184" i="2"/>
  <c r="JT184" i="2"/>
  <c r="BP143" i="2"/>
  <c r="DI143" i="2"/>
  <c r="JX167" i="2"/>
  <c r="HZ167" i="2"/>
  <c r="IV188" i="2"/>
  <c r="GX188" i="2"/>
  <c r="IN188" i="2"/>
  <c r="JL168" i="2"/>
  <c r="HN168" i="2"/>
  <c r="HZ127" i="2"/>
  <c r="JX127" i="2"/>
  <c r="KN114" i="2"/>
  <c r="ML114" i="2"/>
  <c r="KB127" i="2"/>
  <c r="ID127" i="2"/>
  <c r="IZ149" i="2"/>
  <c r="HB149" i="2"/>
  <c r="ML188" i="2"/>
  <c r="KN188" i="2"/>
  <c r="DI123" i="2"/>
  <c r="HZ188" i="2"/>
  <c r="JX188" i="2"/>
  <c r="IH101" i="2"/>
  <c r="KF101" i="2"/>
  <c r="JP127" i="2"/>
  <c r="HR127" i="2"/>
  <c r="GX128" i="2"/>
  <c r="IV128" i="2"/>
  <c r="IY184" i="2"/>
  <c r="KW184" i="2"/>
  <c r="MG97" i="2"/>
  <c r="KI97" i="2"/>
  <c r="KO134" i="2"/>
  <c r="IQ134" i="2"/>
  <c r="JH114" i="2"/>
  <c r="HJ114" i="2"/>
  <c r="HV98" i="2"/>
  <c r="JT98" i="2"/>
  <c r="KF188" i="2"/>
  <c r="IH188" i="2"/>
  <c r="MG105" i="2"/>
  <c r="KI105" i="2"/>
  <c r="KF151" i="2"/>
  <c r="IH151" i="2"/>
  <c r="HB103" i="2"/>
  <c r="IZ103" i="2"/>
  <c r="ML185" i="2"/>
  <c r="KN185" i="2"/>
  <c r="KO201" i="2"/>
  <c r="IQ201" i="2"/>
  <c r="JL134" i="2"/>
  <c r="HN134" i="2"/>
  <c r="KO168" i="2"/>
  <c r="IQ168" i="2"/>
  <c r="IV134" i="2"/>
  <c r="GX134" i="2"/>
  <c r="KB186" i="2"/>
  <c r="ID186" i="2"/>
  <c r="PK103" i="2"/>
  <c r="NM103" i="2"/>
  <c r="KI104" i="2"/>
  <c r="MG104" i="2"/>
  <c r="BP164" i="2"/>
  <c r="DI164" i="2"/>
  <c r="MT134" i="2"/>
  <c r="KV134" i="2"/>
  <c r="KI102" i="2"/>
  <c r="MG102" i="2"/>
  <c r="HV127" i="2"/>
  <c r="JT127" i="2"/>
  <c r="KI133" i="2"/>
  <c r="MG133" i="2"/>
  <c r="HJ104" i="2"/>
  <c r="JH104" i="2"/>
  <c r="HR134" i="2"/>
  <c r="JP134" i="2"/>
  <c r="HF132" i="2"/>
  <c r="JD132" i="2"/>
  <c r="HR101" i="2"/>
  <c r="JP101" i="2"/>
  <c r="KB132" i="2"/>
  <c r="ID132" i="2"/>
  <c r="LE132" i="2"/>
  <c r="JG132" i="2"/>
  <c r="BP157" i="2"/>
  <c r="BO157" i="2" s="1"/>
  <c r="DI157" i="2"/>
  <c r="HN129" i="2"/>
  <c r="JL129" i="2"/>
  <c r="IH129" i="2"/>
  <c r="KF129" i="2"/>
  <c r="IZ96" i="2"/>
  <c r="HB96" i="2"/>
  <c r="JP102" i="2"/>
  <c r="HR102" i="2"/>
  <c r="IH102" i="2"/>
  <c r="KF102" i="2"/>
  <c r="DI122" i="2"/>
  <c r="DD120" i="2"/>
  <c r="FB120" i="2"/>
  <c r="KF189" i="2"/>
  <c r="IH189" i="2"/>
  <c r="KB167" i="2"/>
  <c r="ID167" i="2"/>
  <c r="HR188" i="2"/>
  <c r="JP188" i="2"/>
  <c r="IV103" i="2"/>
  <c r="IN103" i="2"/>
  <c r="GX103" i="2"/>
  <c r="IR164" i="2"/>
  <c r="GT164" i="2"/>
  <c r="ID111" i="2"/>
  <c r="KB111" i="2"/>
  <c r="IR140" i="2"/>
  <c r="GT140" i="2"/>
  <c r="IH95" i="2"/>
  <c r="KF95" i="2"/>
  <c r="MG179" i="2"/>
  <c r="KI179" i="2"/>
  <c r="IH112" i="2"/>
  <c r="KF112" i="2"/>
  <c r="JL183" i="2"/>
  <c r="HN183" i="2"/>
  <c r="BP191" i="2"/>
  <c r="DI191" i="2"/>
  <c r="KB106" i="2"/>
  <c r="ID106" i="2"/>
  <c r="DD119" i="2"/>
  <c r="FB119" i="2"/>
  <c r="IH132" i="2"/>
  <c r="KF132" i="2"/>
  <c r="HN128" i="2"/>
  <c r="JL128" i="2"/>
  <c r="KB185" i="2"/>
  <c r="ID185" i="2"/>
  <c r="BP175" i="2"/>
  <c r="DI175" i="2"/>
  <c r="IR143" i="2"/>
  <c r="GT143" i="2"/>
  <c r="FB126" i="2"/>
  <c r="DD126" i="2"/>
  <c r="JS110" i="2"/>
  <c r="LQ110" i="2"/>
  <c r="HV178" i="2"/>
  <c r="JT178" i="2"/>
  <c r="HJ107" i="2"/>
  <c r="JH107" i="2"/>
  <c r="HB188" i="2"/>
  <c r="IZ188" i="2"/>
  <c r="HN105" i="2"/>
  <c r="JL105" i="2"/>
  <c r="ID149" i="2"/>
  <c r="KB149" i="2"/>
  <c r="BP118" i="2"/>
  <c r="BO118" i="2" s="1"/>
  <c r="DI118" i="2"/>
  <c r="ID102" i="2"/>
  <c r="KB102" i="2"/>
  <c r="IR126" i="2"/>
  <c r="GT126" i="2"/>
  <c r="BP108" i="2"/>
  <c r="DI108" i="2"/>
  <c r="KI107" i="2"/>
  <c r="MG107" i="2"/>
  <c r="HF104" i="2"/>
  <c r="JD104" i="2"/>
  <c r="HF106" i="2"/>
  <c r="JD106" i="2"/>
  <c r="HV111" i="2"/>
  <c r="JT111" i="2"/>
  <c r="HR183" i="2"/>
  <c r="JP183" i="2"/>
  <c r="IV114" i="2"/>
  <c r="IN114" i="2"/>
  <c r="GX114" i="2"/>
  <c r="IR145" i="2"/>
  <c r="GT145" i="2"/>
  <c r="JG179" i="2"/>
  <c r="LE179" i="2"/>
  <c r="HV107" i="2"/>
  <c r="JT107" i="2"/>
  <c r="HR106" i="2"/>
  <c r="JP106" i="2"/>
  <c r="JH188" i="2"/>
  <c r="HJ188" i="2"/>
  <c r="IR155" i="2"/>
  <c r="GT155" i="2"/>
  <c r="DD108" i="2"/>
  <c r="FB108" i="2"/>
  <c r="KF110" i="2"/>
  <c r="IH110" i="2"/>
  <c r="PC179" i="2"/>
  <c r="NE179" i="2"/>
  <c r="LX151" i="2"/>
  <c r="NV151" i="2"/>
  <c r="JT179" i="2"/>
  <c r="HV179" i="2"/>
  <c r="HV129" i="2"/>
  <c r="JT129" i="2"/>
  <c r="SC105" i="2"/>
  <c r="QE105" i="2"/>
  <c r="HF112" i="2"/>
  <c r="JD112" i="2"/>
  <c r="MX186" i="2"/>
  <c r="KZ186" i="2"/>
  <c r="DH125" i="2"/>
  <c r="FF125" i="2"/>
  <c r="FB177" i="2"/>
  <c r="DD177" i="2"/>
  <c r="BK164" i="2"/>
  <c r="DD144" i="2"/>
  <c r="FB144" i="2"/>
  <c r="HF167" i="2"/>
  <c r="JD167" i="2"/>
  <c r="IR157" i="2"/>
  <c r="GT157" i="2"/>
  <c r="FB109" i="2"/>
  <c r="DD109" i="2"/>
  <c r="IV130" i="2"/>
  <c r="GX130" i="2"/>
  <c r="IN130" i="2"/>
  <c r="GT108" i="2"/>
  <c r="IR108" i="2"/>
  <c r="IV186" i="2"/>
  <c r="GX186" i="2"/>
  <c r="IN186" i="2"/>
  <c r="HF103" i="2"/>
  <c r="JD103" i="2"/>
  <c r="FB145" i="2"/>
  <c r="DD145" i="2"/>
  <c r="KF133" i="2"/>
  <c r="IH133" i="2"/>
  <c r="HB97" i="2"/>
  <c r="IZ97" i="2"/>
  <c r="JL130" i="2"/>
  <c r="HN130" i="2"/>
  <c r="HF130" i="2"/>
  <c r="JD130" i="2"/>
  <c r="IQ128" i="2"/>
  <c r="KO128" i="2"/>
  <c r="KI150" i="2"/>
  <c r="MG150" i="2"/>
  <c r="HN98" i="2"/>
  <c r="JL98" i="2"/>
  <c r="BT125" i="2"/>
  <c r="DM125" i="2"/>
  <c r="ML178" i="2"/>
  <c r="KN178" i="2"/>
  <c r="BP177" i="2"/>
  <c r="DI177" i="2"/>
  <c r="BK177" i="2"/>
  <c r="KF113" i="2"/>
  <c r="IH113" i="2"/>
  <c r="HR96" i="2"/>
  <c r="JP96" i="2"/>
  <c r="JD97" i="2"/>
  <c r="HF97" i="2"/>
  <c r="HB150" i="2"/>
  <c r="IZ150" i="2"/>
  <c r="IZ102" i="2"/>
  <c r="HB102" i="2"/>
  <c r="OI130" i="2"/>
  <c r="MK130" i="2"/>
  <c r="JH128" i="2"/>
  <c r="HJ128" i="2"/>
  <c r="HN189" i="2"/>
  <c r="JL189" i="2"/>
  <c r="IR160" i="2"/>
  <c r="GT160" i="2"/>
  <c r="ML111" i="2"/>
  <c r="KN111" i="2"/>
  <c r="IR141" i="2"/>
  <c r="GT141" i="2"/>
  <c r="HJ98" i="2"/>
  <c r="JH98" i="2"/>
  <c r="KO133" i="2"/>
  <c r="IQ133" i="2"/>
  <c r="JL95" i="2"/>
  <c r="HN95" i="2"/>
  <c r="IR142" i="2"/>
  <c r="GT142" i="2"/>
  <c r="HF98" i="2"/>
  <c r="JD98" i="2"/>
  <c r="LA134" i="2"/>
  <c r="JC134" i="2"/>
  <c r="ID97" i="2"/>
  <c r="KB97" i="2"/>
  <c r="DI120" i="2"/>
  <c r="JD169" i="2"/>
  <c r="HF169" i="2"/>
  <c r="FB163" i="2"/>
  <c r="DD163" i="2"/>
  <c r="JH185" i="2"/>
  <c r="HJ185" i="2"/>
  <c r="KF130" i="2"/>
  <c r="IH130" i="2"/>
  <c r="XT186" i="2"/>
  <c r="VV186" i="2"/>
  <c r="IR122" i="2"/>
  <c r="GT122" i="2"/>
  <c r="IH98" i="2"/>
  <c r="KF98" i="2"/>
  <c r="KI106" i="2"/>
  <c r="MG106" i="2"/>
  <c r="IZ148" i="2"/>
  <c r="HB148" i="2"/>
  <c r="JX150" i="2"/>
  <c r="HZ150" i="2"/>
  <c r="KB107" i="2"/>
  <c r="ID107" i="2"/>
  <c r="KI148" i="2"/>
  <c r="MG148" i="2"/>
  <c r="HB98" i="2"/>
  <c r="IZ98" i="2"/>
  <c r="JX95" i="2"/>
  <c r="HZ95" i="2"/>
  <c r="KO104" i="2"/>
  <c r="IQ104" i="2"/>
  <c r="HZ102" i="2"/>
  <c r="JX102" i="2"/>
  <c r="FB146" i="2"/>
  <c r="DD146" i="2"/>
  <c r="IV184" i="2"/>
  <c r="GX184" i="2"/>
  <c r="IV96" i="2"/>
  <c r="GX96" i="2"/>
  <c r="BP119" i="2"/>
  <c r="BO119" i="2" s="1"/>
  <c r="DI119" i="2"/>
  <c r="OI197" i="2"/>
  <c r="MK197" i="2"/>
  <c r="IV112" i="2"/>
  <c r="GX112" i="2"/>
  <c r="KB112" i="2"/>
  <c r="ID112" i="2"/>
  <c r="HN149" i="2"/>
  <c r="JL149" i="2"/>
  <c r="JL107" i="2"/>
  <c r="HN107" i="2"/>
  <c r="HZ104" i="2"/>
  <c r="JX104" i="2"/>
  <c r="LX95" i="2"/>
  <c r="NV95" i="2"/>
  <c r="HR169" i="2"/>
  <c r="JP169" i="2"/>
  <c r="JH150" i="2"/>
  <c r="HJ150" i="2"/>
  <c r="HF133" i="2"/>
  <c r="JD133" i="2"/>
  <c r="IR119" i="2"/>
  <c r="GT119" i="2"/>
  <c r="JL188" i="2"/>
  <c r="HN188" i="2"/>
  <c r="ML148" i="2"/>
  <c r="KN148" i="2"/>
  <c r="HZ189" i="2"/>
  <c r="JX189" i="2"/>
  <c r="JX111" i="2"/>
  <c r="HZ111" i="2"/>
  <c r="JX201" i="2"/>
  <c r="HZ201" i="2"/>
  <c r="BP126" i="2"/>
  <c r="BO126" i="2" s="1"/>
  <c r="DI126" i="2"/>
  <c r="KF184" i="2"/>
  <c r="IH184" i="2"/>
  <c r="IV148" i="2"/>
  <c r="GX148" i="2"/>
  <c r="IN148" i="2"/>
  <c r="LH151" i="2"/>
  <c r="NF151" i="2"/>
  <c r="KZ168" i="2"/>
  <c r="MX168" i="2"/>
  <c r="KI101" i="2"/>
  <c r="MG101" i="2"/>
  <c r="DD176" i="2"/>
  <c r="FB176" i="2"/>
  <c r="IH134" i="2"/>
  <c r="KF134" i="2"/>
  <c r="SC110" i="2"/>
  <c r="QE110" i="2"/>
  <c r="HZ101" i="2"/>
  <c r="JX101" i="2"/>
  <c r="HV167" i="2"/>
  <c r="JT167" i="2"/>
  <c r="HZ112" i="2"/>
  <c r="JX112" i="2"/>
  <c r="IR99" i="2"/>
  <c r="GT99" i="2"/>
  <c r="IR173" i="2"/>
  <c r="GT173" i="2"/>
  <c r="GX105" i="2"/>
  <c r="IV105" i="2"/>
  <c r="IN105" i="2"/>
  <c r="ID179" i="2"/>
  <c r="KB179" i="2"/>
  <c r="HF178" i="2"/>
  <c r="JD178" i="2"/>
  <c r="HV96" i="2"/>
  <c r="JT96" i="2"/>
  <c r="KI112" i="2"/>
  <c r="MG112" i="2"/>
  <c r="JH201" i="2"/>
  <c r="HJ201" i="2"/>
  <c r="HV101" i="2"/>
  <c r="JT101" i="2"/>
  <c r="HZ110" i="2"/>
  <c r="JX110" i="2"/>
  <c r="BP144" i="2"/>
  <c r="DI144" i="2"/>
  <c r="IR176" i="2"/>
  <c r="GT176" i="2"/>
  <c r="KB130" i="2"/>
  <c r="ID130" i="2"/>
  <c r="HR148" i="2"/>
  <c r="JP148" i="2"/>
  <c r="KF201" i="2"/>
  <c r="IH201" i="2"/>
  <c r="HZ151" i="2"/>
  <c r="JX151" i="2"/>
  <c r="KI132" i="2"/>
  <c r="MG132" i="2"/>
  <c r="KI134" i="2"/>
  <c r="MG134" i="2"/>
  <c r="BP109" i="2"/>
  <c r="DI109" i="2"/>
  <c r="KZ105" i="2"/>
  <c r="MX105" i="2"/>
  <c r="KI96" i="2"/>
  <c r="MG96" i="2"/>
  <c r="FB166" i="2"/>
  <c r="DD166" i="2"/>
  <c r="IV111" i="2"/>
  <c r="GX111" i="2"/>
  <c r="IN111" i="2"/>
  <c r="BO145" i="2"/>
  <c r="DI145" i="2"/>
  <c r="JP105" i="2"/>
  <c r="HR105" i="2"/>
  <c r="KB96" i="2"/>
  <c r="ID96" i="2"/>
  <c r="KB114" i="2"/>
  <c r="ID114" i="2"/>
  <c r="HN133" i="2"/>
  <c r="JL133" i="2"/>
  <c r="HF179" i="2"/>
  <c r="JD179" i="2"/>
  <c r="DD99" i="2"/>
  <c r="FB99" i="2"/>
  <c r="JT95" i="2"/>
  <c r="HV95" i="2"/>
  <c r="ID128" i="2"/>
  <c r="KB128" i="2"/>
  <c r="ID103" i="2"/>
  <c r="KB103" i="2"/>
  <c r="HZ107" i="2"/>
  <c r="JX107" i="2"/>
  <c r="IV151" i="2"/>
  <c r="GX151" i="2"/>
  <c r="IN151" i="2"/>
  <c r="HZ97" i="2"/>
  <c r="JX97" i="2"/>
  <c r="HZ149" i="2"/>
  <c r="JX149" i="2"/>
  <c r="KI111" i="2"/>
  <c r="MG111" i="2"/>
  <c r="HV102" i="2"/>
  <c r="JT102" i="2"/>
  <c r="HB114" i="2"/>
  <c r="IZ114" i="2"/>
  <c r="HZ130" i="2"/>
  <c r="JX130" i="2"/>
  <c r="IQ202" i="2"/>
  <c r="HZ113" i="2"/>
  <c r="JX113" i="2"/>
  <c r="KF149" i="2"/>
  <c r="IH149" i="2"/>
  <c r="JP184" i="2"/>
  <c r="HR184" i="2"/>
  <c r="MG151" i="2"/>
  <c r="KI151" i="2"/>
  <c r="HB201" i="2"/>
  <c r="IZ201" i="2"/>
  <c r="HF114" i="2"/>
  <c r="JD114" i="2"/>
  <c r="IV167" i="2"/>
  <c r="GX167" i="2"/>
  <c r="KB201" i="2"/>
  <c r="ID201" i="2"/>
  <c r="GX179" i="2"/>
  <c r="IV179" i="2"/>
  <c r="IN179" i="2"/>
  <c r="ML106" i="2"/>
  <c r="KN106" i="2"/>
  <c r="DD140" i="2"/>
  <c r="FB140" i="2"/>
  <c r="HR186" i="2"/>
  <c r="JP186" i="2"/>
  <c r="BP163" i="2"/>
  <c r="BO163" i="2" s="1"/>
  <c r="DI163" i="2"/>
  <c r="ML98" i="2"/>
  <c r="KN98" i="2"/>
  <c r="HJ169" i="2"/>
  <c r="JH169" i="2"/>
  <c r="HV151" i="2"/>
  <c r="JT151" i="2"/>
  <c r="JP97" i="2"/>
  <c r="HR97" i="2"/>
  <c r="HR167" i="2"/>
  <c r="JP167" i="2"/>
  <c r="HR151" i="2"/>
  <c r="JP151" i="2"/>
  <c r="JH95" i="2"/>
  <c r="HJ95" i="2"/>
  <c r="EW131" i="2"/>
  <c r="GU131" i="2"/>
  <c r="BP146" i="2"/>
  <c r="BO146" i="2" s="1"/>
  <c r="DI146" i="2"/>
  <c r="OD168" i="2"/>
  <c r="MF168" i="2"/>
  <c r="HR150" i="2"/>
  <c r="JP150" i="2"/>
  <c r="LL130" i="2"/>
  <c r="NJ130" i="2"/>
  <c r="IV127" i="2"/>
  <c r="GX127" i="2"/>
  <c r="HB189" i="2"/>
  <c r="IZ189" i="2"/>
  <c r="IV104" i="2"/>
  <c r="GX104" i="2"/>
  <c r="KB150" i="2"/>
  <c r="ID150" i="2"/>
  <c r="FA124" i="2"/>
  <c r="GY124" i="2"/>
  <c r="KO127" i="2"/>
  <c r="IQ127" i="2"/>
  <c r="IQ184" i="2"/>
  <c r="KO184" i="2"/>
  <c r="HN106" i="2"/>
  <c r="JL106" i="2"/>
  <c r="HN184" i="2"/>
  <c r="JL184" i="2"/>
  <c r="JX98" i="2"/>
  <c r="HZ98" i="2"/>
  <c r="SC113" i="2"/>
  <c r="QE113" i="2"/>
  <c r="IQ96" i="2"/>
  <c r="KO96" i="2"/>
  <c r="HZ168" i="2"/>
  <c r="JX168" i="2"/>
  <c r="HF201" i="2"/>
  <c r="JD201" i="2"/>
  <c r="BP176" i="2"/>
  <c r="DI176" i="2"/>
  <c r="HV114" i="2"/>
  <c r="JT114" i="2"/>
  <c r="HN150" i="2"/>
  <c r="JL150" i="2"/>
  <c r="KZ96" i="2"/>
  <c r="MX96" i="2"/>
  <c r="FB157" i="2"/>
  <c r="DD157" i="2"/>
  <c r="IZ179" i="2"/>
  <c r="HB179" i="2"/>
  <c r="HN102" i="2"/>
  <c r="JL102" i="2"/>
  <c r="HJ186" i="2"/>
  <c r="JH186" i="2"/>
  <c r="JD150" i="2"/>
  <c r="HF150" i="2"/>
  <c r="FB191" i="2"/>
  <c r="DD191" i="2"/>
  <c r="JD185" i="2"/>
  <c r="HF185" i="2"/>
  <c r="ML169" i="2"/>
  <c r="KN169" i="2"/>
  <c r="HF107" i="2"/>
  <c r="JD107" i="2"/>
  <c r="IR146" i="2"/>
  <c r="GT146" i="2"/>
  <c r="GT159" i="2"/>
  <c r="IR159" i="2"/>
  <c r="IV107" i="2"/>
  <c r="GX107" i="2"/>
  <c r="KB183" i="2"/>
  <c r="ID183" i="2"/>
  <c r="HZ105" i="2"/>
  <c r="JX105" i="2"/>
  <c r="IZ113" i="2"/>
  <c r="HB113" i="2"/>
  <c r="MG186" i="2"/>
  <c r="KI186" i="2"/>
  <c r="GX97" i="2"/>
  <c r="IV97" i="2"/>
  <c r="IN97" i="2"/>
  <c r="JT128" i="2"/>
  <c r="HV128" i="2"/>
  <c r="ML183" i="2"/>
  <c r="KN183" i="2"/>
  <c r="HV183" i="2"/>
  <c r="JT183" i="2"/>
  <c r="JT105" i="2"/>
  <c r="HV105" i="2"/>
  <c r="FB162" i="2"/>
  <c r="DD162" i="2"/>
  <c r="ID188" i="2"/>
  <c r="KB188" i="2"/>
  <c r="HN113" i="2"/>
  <c r="JL113" i="2"/>
  <c r="HF151" i="2"/>
  <c r="JD151" i="2"/>
  <c r="BP166" i="2"/>
  <c r="BO166" i="2" s="1"/>
  <c r="DI166" i="2"/>
  <c r="IV132" i="2"/>
  <c r="GX132" i="2"/>
  <c r="KI169" i="2"/>
  <c r="MG169" i="2"/>
  <c r="LM168" i="2"/>
  <c r="JO168" i="2"/>
  <c r="MB169" i="2"/>
  <c r="NZ169" i="2"/>
  <c r="HZ96" i="2"/>
  <c r="JX96" i="2"/>
  <c r="OD184" i="2"/>
  <c r="MF184" i="2"/>
  <c r="HZ133" i="2"/>
  <c r="JX133" i="2"/>
  <c r="JH134" i="2"/>
  <c r="HJ134" i="2"/>
  <c r="IR109" i="2"/>
  <c r="GT109" i="2"/>
  <c r="BP99" i="2"/>
  <c r="DI99" i="2"/>
  <c r="KB101" i="2"/>
  <c r="ID101" i="2"/>
  <c r="IR94" i="2"/>
  <c r="GT94" i="2"/>
  <c r="IV185" i="2"/>
  <c r="IN185" i="2"/>
  <c r="GX185" i="2"/>
  <c r="JS150" i="2"/>
  <c r="LQ150" i="2"/>
  <c r="IV201" i="2"/>
  <c r="GX201" i="2"/>
  <c r="IR156" i="2"/>
  <c r="GT156" i="2"/>
  <c r="HN169" i="2"/>
  <c r="JL169" i="2"/>
  <c r="LT129" i="2"/>
  <c r="NR129" i="2"/>
  <c r="JL127" i="2"/>
  <c r="HN127" i="2"/>
  <c r="HJ127" i="2"/>
  <c r="JH127" i="2"/>
  <c r="JT149" i="2"/>
  <c r="HV149" i="2"/>
  <c r="HJ184" i="2"/>
  <c r="JH184" i="2"/>
  <c r="KB178" i="2"/>
  <c r="ID178" i="2"/>
  <c r="HR104" i="2"/>
  <c r="JP104" i="2"/>
  <c r="ID189" i="2"/>
  <c r="KB189" i="2"/>
  <c r="HZ128" i="2"/>
  <c r="JX128" i="2"/>
  <c r="HF184" i="2"/>
  <c r="JD184" i="2"/>
  <c r="IZ105" i="2"/>
  <c r="HB105" i="2"/>
  <c r="GX102" i="2"/>
  <c r="IV102" i="2"/>
  <c r="IN102" i="2"/>
  <c r="ML150" i="2"/>
  <c r="KN150" i="2"/>
  <c r="JP179" i="2"/>
  <c r="HR179" i="2"/>
  <c r="BP140" i="2"/>
  <c r="BO140" i="2" s="1"/>
  <c r="DI140" i="2"/>
  <c r="NZ186" i="2"/>
  <c r="MB186" i="2"/>
  <c r="JD102" i="2"/>
  <c r="HF102" i="2"/>
  <c r="FB155" i="2"/>
  <c r="DD155" i="2"/>
  <c r="IR187" i="2"/>
  <c r="GT187" i="2"/>
  <c r="HF188" i="2"/>
  <c r="JD188" i="2"/>
  <c r="MG98" i="2"/>
  <c r="KI98" i="2"/>
  <c r="IR120" i="2"/>
  <c r="GT120" i="2"/>
  <c r="KB148" i="2"/>
  <c r="ID148" i="2"/>
  <c r="IZ127" i="2"/>
  <c r="HB127" i="2"/>
  <c r="KF168" i="2"/>
  <c r="IH168" i="2"/>
  <c r="KV95" i="2"/>
  <c r="MT95" i="2"/>
  <c r="IH178" i="2"/>
  <c r="KF178" i="2"/>
  <c r="DH124" i="2"/>
  <c r="FF124" i="2"/>
  <c r="BL131" i="2"/>
  <c r="BK131" i="2" s="1"/>
  <c r="DE131" i="2"/>
  <c r="KF127" i="2"/>
  <c r="IH127" i="2"/>
  <c r="KI201" i="2"/>
  <c r="MG201" i="2"/>
  <c r="HN111" i="2"/>
  <c r="JL111" i="2"/>
  <c r="HR111" i="2"/>
  <c r="JP111" i="2"/>
  <c r="KI128" i="2"/>
  <c r="MG128" i="2"/>
  <c r="IV106" i="2"/>
  <c r="IN106" i="2"/>
  <c r="GX106" i="2"/>
  <c r="ML103" i="2"/>
  <c r="KN103" i="2"/>
  <c r="FB117" i="2"/>
  <c r="DD117" i="2"/>
  <c r="KE148" i="2"/>
  <c r="MC148" i="2"/>
  <c r="HB169" i="2"/>
  <c r="IZ169" i="2"/>
  <c r="IN167" i="2"/>
  <c r="FB141" i="2"/>
  <c r="DD141" i="2"/>
  <c r="JL101" i="2"/>
  <c r="HN101" i="2"/>
  <c r="HJ149" i="2"/>
  <c r="JH149" i="2"/>
  <c r="IN112" i="2"/>
  <c r="IN96" i="2"/>
  <c r="IZ133" i="2"/>
  <c r="HB133" i="2"/>
  <c r="JP149" i="2"/>
  <c r="HR149" i="2"/>
  <c r="LU184" i="2"/>
  <c r="JW184" i="2"/>
  <c r="HR132" i="2"/>
  <c r="JP132" i="2"/>
  <c r="KB104" i="2"/>
  <c r="ID104" i="2"/>
  <c r="HJ189" i="2"/>
  <c r="JH189" i="2"/>
  <c r="FB158" i="2"/>
  <c r="DD158" i="2"/>
  <c r="KO194" i="2"/>
  <c r="IQ194" i="2"/>
  <c r="HN114" i="2"/>
  <c r="JL114" i="2"/>
  <c r="IH111" i="2"/>
  <c r="KF111" i="2"/>
  <c r="ID98" i="2"/>
  <c r="KB98" i="2"/>
  <c r="JL148" i="2"/>
  <c r="HN148" i="2"/>
  <c r="HR95" i="2"/>
  <c r="JP95" i="2"/>
  <c r="IR162" i="2"/>
  <c r="GT162" i="2"/>
  <c r="SC97" i="2"/>
  <c r="QE97" i="2"/>
  <c r="HJ113" i="2"/>
  <c r="JH113" i="2"/>
  <c r="HJ168" i="2"/>
  <c r="JH168" i="2"/>
  <c r="HV112" i="2"/>
  <c r="JT112" i="2"/>
  <c r="JH148" i="2"/>
  <c r="HJ148" i="2"/>
  <c r="LT169" i="2"/>
  <c r="NR169" i="2"/>
  <c r="JP107" i="2"/>
  <c r="HR107" i="2"/>
  <c r="IQ135" i="2"/>
  <c r="HB185" i="2"/>
  <c r="IZ185" i="2"/>
  <c r="QF102" i="2"/>
  <c r="OH102" i="2"/>
  <c r="HJ110" i="2"/>
  <c r="JH110" i="2"/>
  <c r="JT113" i="2"/>
  <c r="HV113" i="2"/>
  <c r="BL94" i="2"/>
  <c r="DE94" i="2"/>
  <c r="IR118" i="2"/>
  <c r="GT118" i="2"/>
  <c r="HN185" i="2"/>
  <c r="JL185" i="2"/>
  <c r="HN201" i="2"/>
  <c r="JL201" i="2"/>
  <c r="GU138" i="2"/>
  <c r="EW138" i="2"/>
  <c r="JP113" i="2"/>
  <c r="HR113" i="2"/>
  <c r="ID105" i="2"/>
  <c r="KB105" i="2"/>
  <c r="JH111" i="2"/>
  <c r="HJ111" i="2"/>
  <c r="BP162" i="2"/>
  <c r="DI162" i="2"/>
  <c r="HV106" i="2"/>
  <c r="JT106" i="2"/>
  <c r="IR117" i="2"/>
  <c r="GT117" i="2"/>
  <c r="ML129" i="2"/>
  <c r="KN129" i="2"/>
  <c r="DD156" i="2"/>
  <c r="FB156" i="2"/>
  <c r="DD172" i="2"/>
  <c r="FB172" i="2"/>
  <c r="HB186" i="2"/>
  <c r="IZ186" i="2"/>
  <c r="JD95" i="2"/>
  <c r="HF95" i="2"/>
  <c r="HZ186" i="2"/>
  <c r="JX186" i="2"/>
  <c r="DD160" i="2"/>
  <c r="FB160" i="2"/>
  <c r="HB167" i="2"/>
  <c r="IZ167" i="2"/>
  <c r="JT134" i="2"/>
  <c r="HV134" i="2"/>
  <c r="GX189" i="2"/>
  <c r="IV189" i="2"/>
  <c r="HN97" i="2"/>
  <c r="JL97" i="2"/>
  <c r="IY129" i="2"/>
  <c r="KW129" i="2"/>
  <c r="IY101" i="2"/>
  <c r="KW101" i="2"/>
  <c r="DD100" i="2"/>
  <c r="FB100" i="2"/>
  <c r="KI188" i="2"/>
  <c r="MG188" i="2"/>
  <c r="MG189" i="2"/>
  <c r="KI189" i="2"/>
  <c r="FB187" i="2"/>
  <c r="DD187" i="2"/>
  <c r="KF107" i="2"/>
  <c r="IH107" i="2"/>
  <c r="HV132" i="2"/>
  <c r="JT132" i="2"/>
  <c r="HN186" i="2"/>
  <c r="JL186" i="2"/>
  <c r="IV178" i="2"/>
  <c r="GX178" i="2"/>
  <c r="IN178" i="2"/>
  <c r="MG129" i="2"/>
  <c r="KI129" i="2"/>
  <c r="KF179" i="2"/>
  <c r="IH179" i="2"/>
  <c r="KB129" i="2"/>
  <c r="ID129" i="2"/>
  <c r="GX169" i="2"/>
  <c r="IV169" i="2"/>
  <c r="IN169" i="2"/>
  <c r="HR114" i="2"/>
  <c r="JP114" i="2"/>
  <c r="GT100" i="2"/>
  <c r="IR100" i="2"/>
  <c r="BP155" i="2"/>
  <c r="DI155" i="2"/>
  <c r="JP128" i="2"/>
  <c r="HR128" i="2"/>
  <c r="IZ107" i="2"/>
  <c r="HB107" i="2"/>
  <c r="IU95" i="2"/>
  <c r="KS95" i="2"/>
  <c r="MT111" i="2"/>
  <c r="KV111" i="2"/>
  <c r="KO196" i="2"/>
  <c r="IQ196" i="2"/>
  <c r="ML179" i="2"/>
  <c r="KN179" i="2"/>
  <c r="BT124" i="2"/>
  <c r="DM124" i="2"/>
  <c r="HF127" i="2"/>
  <c r="JD127" i="2"/>
  <c r="IR123" i="2"/>
  <c r="GT123" i="2"/>
  <c r="JH129" i="2"/>
  <c r="HJ129" i="2"/>
  <c r="HJ151" i="2"/>
  <c r="JH151" i="2"/>
  <c r="IH106" i="2"/>
  <c r="KF106" i="2"/>
  <c r="FB159" i="2"/>
  <c r="DD159" i="2"/>
  <c r="OI151" i="2"/>
  <c r="MK151" i="2"/>
  <c r="ML101" i="2"/>
  <c r="KN101" i="2"/>
  <c r="JT186" i="2"/>
  <c r="HV186" i="2"/>
  <c r="ID133" i="2"/>
  <c r="KB133" i="2"/>
  <c r="BP117" i="2"/>
  <c r="BO117" i="2" s="1"/>
  <c r="DI117" i="2"/>
  <c r="HJ130" i="2"/>
  <c r="JH130" i="2"/>
  <c r="IR191" i="2"/>
  <c r="GT191" i="2"/>
  <c r="KF105" i="2"/>
  <c r="IH105" i="2"/>
  <c r="BP141" i="2"/>
  <c r="DI141" i="2"/>
  <c r="LQ97" i="2"/>
  <c r="JS97" i="2"/>
  <c r="IN132" i="2"/>
  <c r="IV101" i="2"/>
  <c r="GX101" i="2"/>
  <c r="IN101" i="2"/>
  <c r="IN134" i="2"/>
  <c r="IV168" i="2"/>
  <c r="GX168" i="2"/>
  <c r="IZ168" i="2"/>
  <c r="HB168" i="2"/>
  <c r="MG113" i="2"/>
  <c r="KI113" i="2"/>
  <c r="IR175" i="2"/>
  <c r="GT175" i="2"/>
  <c r="KO112" i="2"/>
  <c r="IQ112" i="2"/>
  <c r="FB142" i="2"/>
  <c r="DD142" i="2"/>
  <c r="IN201" i="2"/>
  <c r="NE96" i="2"/>
  <c r="PC96" i="2"/>
  <c r="BP158" i="2"/>
  <c r="BO158" i="2" s="1"/>
  <c r="DI158" i="2"/>
  <c r="FB147" i="2"/>
  <c r="DD147" i="2"/>
  <c r="KI114" i="2"/>
  <c r="MG114" i="2"/>
  <c r="IV98" i="2"/>
  <c r="GX98" i="2"/>
  <c r="IN98" i="2"/>
  <c r="IZ151" i="2"/>
  <c r="HB151" i="2"/>
  <c r="HR98" i="2"/>
  <c r="JP98" i="2"/>
  <c r="JC110" i="2"/>
  <c r="LA110" i="2"/>
  <c r="JX114" i="2"/>
  <c r="HZ114" i="2"/>
  <c r="IH150" i="2"/>
  <c r="KF150" i="2"/>
  <c r="ID113" i="2"/>
  <c r="KB113" i="2"/>
  <c r="HV168" i="2"/>
  <c r="JT168" i="2"/>
  <c r="GY125" i="2"/>
  <c r="FA125" i="2"/>
  <c r="FB122" i="2"/>
  <c r="DD122" i="2"/>
  <c r="IH167" i="2"/>
  <c r="KF167" i="2"/>
  <c r="IR163" i="2"/>
  <c r="GT163" i="2"/>
  <c r="FB175" i="2"/>
  <c r="DD175" i="2"/>
  <c r="HF148" i="2"/>
  <c r="JD148" i="2"/>
  <c r="JG112" i="2"/>
  <c r="LE112" i="2"/>
  <c r="DD118" i="2"/>
  <c r="FB118" i="2"/>
  <c r="JP133" i="2"/>
  <c r="HR133" i="2"/>
  <c r="HB106" i="2"/>
  <c r="IZ106" i="2"/>
  <c r="HB178" i="2"/>
  <c r="IZ178" i="2"/>
  <c r="IR158" i="2"/>
  <c r="GT158" i="2"/>
  <c r="IV183" i="2"/>
  <c r="IN183" i="2"/>
  <c r="GX183" i="2"/>
  <c r="IR147" i="2"/>
  <c r="GT147" i="2"/>
  <c r="HV104" i="2"/>
  <c r="JT104" i="2"/>
  <c r="JX183" i="2"/>
  <c r="HZ183" i="2"/>
  <c r="KB168" i="2"/>
  <c r="ID168" i="2"/>
  <c r="IR177" i="2"/>
  <c r="GT177" i="2"/>
  <c r="MG149" i="2"/>
  <c r="KI149" i="2"/>
  <c r="IZ132" i="2"/>
  <c r="HB132" i="2"/>
  <c r="JX132" i="2"/>
  <c r="HZ132" i="2"/>
  <c r="IR144" i="2"/>
  <c r="GT144" i="2"/>
  <c r="JP110" i="2"/>
  <c r="HR110" i="2"/>
  <c r="HV148" i="2"/>
  <c r="JT148" i="2"/>
  <c r="JX178" i="2"/>
  <c r="HZ178" i="2"/>
  <c r="ML95" i="2"/>
  <c r="KN95" i="2"/>
  <c r="BP156" i="2"/>
  <c r="BO156" i="2" s="1"/>
  <c r="DI156" i="2"/>
  <c r="IN150" i="2"/>
  <c r="IV150" i="2"/>
  <c r="GX150" i="2"/>
  <c r="BP172" i="2"/>
  <c r="DI172" i="2"/>
  <c r="OI125" i="2"/>
  <c r="MK125" i="2"/>
  <c r="BP160" i="2"/>
  <c r="DI160" i="2"/>
  <c r="JL132" i="2"/>
  <c r="HN132" i="2"/>
  <c r="JD111" i="2"/>
  <c r="HF111" i="2"/>
  <c r="HJ96" i="2"/>
  <c r="JH96" i="2"/>
  <c r="FB174" i="2"/>
  <c r="DD174" i="2"/>
  <c r="KI127" i="2"/>
  <c r="MG127" i="2"/>
  <c r="JL167" i="2"/>
  <c r="HN167" i="2"/>
  <c r="ML198" i="2"/>
  <c r="KN198" i="2"/>
  <c r="IR172" i="2"/>
  <c r="GT172" i="2"/>
  <c r="IN189" i="2"/>
  <c r="FB121" i="2"/>
  <c r="DD121" i="2"/>
  <c r="JX106" i="2"/>
  <c r="HZ106" i="2"/>
  <c r="HN110" i="2"/>
  <c r="JL110" i="2"/>
  <c r="BP100" i="2"/>
  <c r="DI100" i="2"/>
  <c r="HJ102" i="2"/>
  <c r="JH102" i="2"/>
  <c r="IN107" i="2"/>
  <c r="IZ110" i="2"/>
  <c r="HB110" i="2"/>
  <c r="IN110" i="2"/>
  <c r="BP187" i="2"/>
  <c r="BO187" i="2" s="1"/>
  <c r="DI187" i="2"/>
  <c r="JD113" i="2"/>
  <c r="HF113" i="2"/>
  <c r="IH96" i="2"/>
  <c r="KF96" i="2"/>
  <c r="IZ128" i="2"/>
  <c r="HB128" i="2"/>
  <c r="GT121" i="2"/>
  <c r="IR121" i="2"/>
  <c r="JD189" i="2"/>
  <c r="HF189" i="2"/>
  <c r="IZ130" i="2"/>
  <c r="HB130" i="2"/>
  <c r="OU129" i="2"/>
  <c r="MW129" i="2"/>
  <c r="KF97" i="2"/>
  <c r="IH97" i="2"/>
  <c r="JL178" i="2"/>
  <c r="HN178" i="2"/>
  <c r="KO149" i="2"/>
  <c r="IQ149" i="2"/>
  <c r="KE114" i="2"/>
  <c r="MC114" i="2"/>
  <c r="GX113" i="2"/>
  <c r="IV113" i="2"/>
  <c r="IN113" i="2"/>
  <c r="HJ133" i="2"/>
  <c r="JH133" i="2"/>
  <c r="DD165" i="2"/>
  <c r="FB165" i="2"/>
  <c r="HN103" i="2"/>
  <c r="JL103" i="2"/>
  <c r="KI110" i="2"/>
  <c r="MG110" i="2"/>
  <c r="KR110" i="2"/>
  <c r="MP110" i="2"/>
  <c r="FB161" i="2"/>
  <c r="DD161" i="2"/>
  <c r="MG103" i="2"/>
  <c r="KI103" i="2"/>
  <c r="FB143" i="2"/>
  <c r="DD143" i="2"/>
  <c r="VW199" i="2"/>
  <c r="TY199" i="2"/>
  <c r="KI95" i="2"/>
  <c r="MG95" i="2"/>
  <c r="BP159" i="2"/>
  <c r="BO159" i="2" s="1"/>
  <c r="DI159" i="2"/>
  <c r="KI185" i="2"/>
  <c r="MG185" i="2"/>
  <c r="IR165" i="2"/>
  <c r="GT165" i="2"/>
  <c r="ID169" i="2"/>
  <c r="KB169" i="2"/>
  <c r="MG178" i="2"/>
  <c r="KI178" i="2"/>
  <c r="GT161" i="2"/>
  <c r="IR161" i="2"/>
  <c r="JD149" i="2"/>
  <c r="HF149" i="2"/>
  <c r="FB123" i="2"/>
  <c r="DD123" i="2"/>
  <c r="ML124" i="2"/>
  <c r="KN124" i="2"/>
  <c r="KO167" i="2"/>
  <c r="IQ167" i="2"/>
  <c r="HF183" i="2"/>
  <c r="JD183" i="2"/>
  <c r="HV185" i="2"/>
  <c r="JT185" i="2"/>
  <c r="HB112" i="2"/>
  <c r="IZ112" i="2"/>
  <c r="KO132" i="2"/>
  <c r="IQ132" i="2"/>
  <c r="IZ104" i="2"/>
  <c r="HB104" i="2"/>
  <c r="HZ179" i="2"/>
  <c r="JX179" i="2"/>
  <c r="BP142" i="2"/>
  <c r="BO142" i="2" s="1"/>
  <c r="DI142" i="2"/>
  <c r="JX148" i="2"/>
  <c r="HZ148" i="2"/>
  <c r="IH103" i="2"/>
  <c r="KF103" i="2"/>
  <c r="IN168" i="2"/>
  <c r="BP147" i="2"/>
  <c r="BO147" i="2" s="1"/>
  <c r="DI147" i="2"/>
  <c r="BC139" i="2"/>
  <c r="AE154" i="2"/>
  <c r="AA152" i="2"/>
  <c r="AI136" i="2"/>
  <c r="AM137" i="2"/>
  <c r="AA115" i="2"/>
  <c r="AA92" i="2"/>
  <c r="AE93" i="2"/>
  <c r="AD93" i="2" s="1"/>
  <c r="Z93" i="2"/>
  <c r="AA190" i="2"/>
  <c r="AM193" i="2"/>
  <c r="AQ193" i="2" s="1"/>
  <c r="AA170" i="2"/>
  <c r="AE171" i="2"/>
  <c r="AM153" i="2"/>
  <c r="AQ153" i="2" s="1"/>
  <c r="AU153" i="2" s="1"/>
  <c r="AY153" i="2" s="1"/>
  <c r="BD153" i="2" s="1"/>
  <c r="DA153" i="2" s="1"/>
  <c r="EX153" i="2" s="1"/>
  <c r="AM181" i="2"/>
  <c r="AE182" i="2"/>
  <c r="AA180" i="2"/>
  <c r="BK159" i="2"/>
  <c r="N148" i="2"/>
  <c r="N199" i="2"/>
  <c r="BK129" i="2"/>
  <c r="N181" i="2"/>
  <c r="Z104" i="2"/>
  <c r="BK130" i="2"/>
  <c r="N147" i="2"/>
  <c r="BO167" i="2"/>
  <c r="V153" i="2"/>
  <c r="BS179" i="2"/>
  <c r="N139" i="2"/>
  <c r="BK169" i="2"/>
  <c r="BK199" i="2"/>
  <c r="BO127" i="2"/>
  <c r="BK125" i="2"/>
  <c r="N169" i="2"/>
  <c r="BO129" i="2"/>
  <c r="AD104" i="2"/>
  <c r="BO130" i="2"/>
  <c r="R127" i="2"/>
  <c r="BK167" i="2"/>
  <c r="BK140" i="2"/>
  <c r="BO128" i="2"/>
  <c r="BO149" i="2"/>
  <c r="BK174" i="2"/>
  <c r="BK118" i="2"/>
  <c r="N140" i="2"/>
  <c r="BK161" i="2"/>
  <c r="N182" i="2"/>
  <c r="BK157" i="2"/>
  <c r="BK188" i="2"/>
  <c r="N179" i="2"/>
  <c r="N174" i="2"/>
  <c r="BK202" i="2"/>
  <c r="V126" i="2"/>
  <c r="BO134" i="2"/>
  <c r="R121" i="2"/>
  <c r="R128" i="2"/>
  <c r="N177" i="2"/>
  <c r="BK127" i="2"/>
  <c r="N193" i="2"/>
  <c r="BO124" i="2"/>
  <c r="BO151" i="2"/>
  <c r="BK117" i="2"/>
  <c r="BO188" i="2"/>
  <c r="R120" i="2"/>
  <c r="BK197" i="2"/>
  <c r="N202" i="2"/>
  <c r="N141" i="2"/>
  <c r="BO132" i="2"/>
  <c r="N115" i="2"/>
  <c r="N143" i="2"/>
  <c r="V123" i="2"/>
  <c r="BK122" i="2"/>
  <c r="BK151" i="2"/>
  <c r="BO178" i="2"/>
  <c r="BK168" i="2"/>
  <c r="V134" i="2"/>
  <c r="BO200" i="2"/>
  <c r="N175" i="2"/>
  <c r="Z103" i="2"/>
  <c r="BO201" i="2"/>
  <c r="BK147" i="2"/>
  <c r="N188" i="2"/>
  <c r="N198" i="2"/>
  <c r="N168" i="2"/>
  <c r="BK132" i="2"/>
  <c r="R132" i="2"/>
  <c r="BO185" i="2"/>
  <c r="R116" i="2"/>
  <c r="N137" i="2"/>
  <c r="N196" i="2"/>
  <c r="N189" i="2"/>
  <c r="BK148" i="2"/>
  <c r="R124" i="2"/>
  <c r="BO169" i="2"/>
  <c r="N187" i="2"/>
  <c r="R135" i="2"/>
  <c r="N186" i="2"/>
  <c r="N176" i="2"/>
  <c r="BO168" i="2"/>
  <c r="Z101" i="2"/>
  <c r="BK158" i="2"/>
  <c r="N185" i="2"/>
  <c r="N178" i="2"/>
  <c r="BK166" i="2"/>
  <c r="N150" i="2"/>
  <c r="N195" i="2"/>
  <c r="BK191" i="2"/>
  <c r="BK200" i="2"/>
  <c r="BK145" i="2"/>
  <c r="N149" i="2"/>
  <c r="BK201" i="2"/>
  <c r="N184" i="2"/>
  <c r="N142" i="2"/>
  <c r="R133" i="2"/>
  <c r="BK183" i="2"/>
  <c r="V131" i="2"/>
  <c r="R129" i="2"/>
  <c r="BK163" i="2"/>
  <c r="BO150" i="2"/>
  <c r="R119" i="2"/>
  <c r="N167" i="2"/>
  <c r="N194" i="2"/>
  <c r="AD100" i="2"/>
  <c r="V118" i="2"/>
  <c r="BO183" i="2"/>
  <c r="N166" i="2"/>
  <c r="N192" i="2"/>
  <c r="N145" i="2"/>
  <c r="BK187" i="2"/>
  <c r="R125" i="2"/>
  <c r="BO184" i="2"/>
  <c r="BK126" i="2"/>
  <c r="BO189" i="2"/>
  <c r="Z106" i="2"/>
  <c r="N173" i="2"/>
  <c r="N144" i="2"/>
  <c r="N201" i="2"/>
  <c r="BK119" i="2"/>
  <c r="N165" i="2"/>
  <c r="BK121" i="2"/>
  <c r="N171" i="2"/>
  <c r="V109" i="2"/>
  <c r="N183" i="2"/>
  <c r="BK150" i="2"/>
  <c r="BO148" i="2"/>
  <c r="BO125" i="2"/>
  <c r="N164" i="2"/>
  <c r="V130" i="2"/>
  <c r="BK194" i="2"/>
  <c r="N191" i="2"/>
  <c r="R117" i="2"/>
  <c r="BK156" i="2"/>
  <c r="N146" i="2"/>
  <c r="N138" i="2"/>
  <c r="BK184" i="2"/>
  <c r="BO121" i="2"/>
  <c r="BK189" i="2"/>
  <c r="Z94" i="2"/>
  <c r="V122" i="2"/>
  <c r="BK165" i="2"/>
  <c r="N172" i="2"/>
  <c r="N197" i="2"/>
  <c r="N200" i="2"/>
  <c r="J190" i="2"/>
  <c r="J180" i="2"/>
  <c r="J170" i="2"/>
  <c r="M13" i="8"/>
  <c r="DH202" i="2" l="1"/>
  <c r="FF202" i="2"/>
  <c r="BT202" i="2"/>
  <c r="DM202" i="2"/>
  <c r="GY202" i="2"/>
  <c r="FA202" i="2"/>
  <c r="FF135" i="2"/>
  <c r="DH135" i="2"/>
  <c r="BT135" i="2"/>
  <c r="DM135" i="2"/>
  <c r="FA135" i="2"/>
  <c r="GY135" i="2"/>
  <c r="M185" i="7"/>
  <c r="M221" i="7"/>
  <c r="ML200" i="2"/>
  <c r="MK200" i="2" s="1"/>
  <c r="ML192" i="2"/>
  <c r="OI192" i="2" s="1"/>
  <c r="BL139" i="2"/>
  <c r="DI139" i="2" s="1"/>
  <c r="FF139" i="2" s="1"/>
  <c r="BT194" i="2"/>
  <c r="DM194" i="2"/>
  <c r="BT198" i="2"/>
  <c r="BS198" i="2" s="1"/>
  <c r="DM198" i="2"/>
  <c r="FF196" i="2"/>
  <c r="DH196" i="2"/>
  <c r="DH197" i="2"/>
  <c r="FF197" i="2"/>
  <c r="FF199" i="2"/>
  <c r="DH199" i="2"/>
  <c r="DH192" i="2"/>
  <c r="FF192" i="2"/>
  <c r="FF194" i="2"/>
  <c r="DH194" i="2"/>
  <c r="BT192" i="2"/>
  <c r="DM192" i="2"/>
  <c r="FF200" i="2"/>
  <c r="DH200" i="2"/>
  <c r="FF198" i="2"/>
  <c r="DH198" i="2"/>
  <c r="BT199" i="2"/>
  <c r="BS199" i="2" s="1"/>
  <c r="DM199" i="2"/>
  <c r="GY199" i="2"/>
  <c r="FA199" i="2"/>
  <c r="GY194" i="2"/>
  <c r="FA194" i="2"/>
  <c r="GY196" i="2"/>
  <c r="FA196" i="2"/>
  <c r="BT200" i="2"/>
  <c r="DM200" i="2"/>
  <c r="FA200" i="2"/>
  <c r="GY200" i="2"/>
  <c r="GY192" i="2"/>
  <c r="FA192" i="2"/>
  <c r="BT196" i="2"/>
  <c r="DM196" i="2"/>
  <c r="BT197" i="2"/>
  <c r="DM197" i="2"/>
  <c r="BO194" i="2"/>
  <c r="BO197" i="2"/>
  <c r="FA198" i="2"/>
  <c r="GY198" i="2"/>
  <c r="FA197" i="2"/>
  <c r="GY197" i="2"/>
  <c r="BG139" i="2"/>
  <c r="KK112" i="2"/>
  <c r="KK167" i="2"/>
  <c r="KK184" i="2"/>
  <c r="KK189" i="2"/>
  <c r="KK107" i="2"/>
  <c r="KK149" i="2"/>
  <c r="KK96" i="2"/>
  <c r="KE111" i="2"/>
  <c r="MC111" i="2"/>
  <c r="JK169" i="2"/>
  <c r="LI169" i="2"/>
  <c r="KS132" i="2"/>
  <c r="IU132" i="2"/>
  <c r="LI102" i="2"/>
  <c r="JK102" i="2"/>
  <c r="OD132" i="2"/>
  <c r="MF132" i="2"/>
  <c r="IQ119" i="2"/>
  <c r="KO119" i="2"/>
  <c r="FA146" i="2"/>
  <c r="GY146" i="2"/>
  <c r="IY102" i="2"/>
  <c r="KW102" i="2"/>
  <c r="PB179" i="2"/>
  <c r="QZ179" i="2"/>
  <c r="BT122" i="2"/>
  <c r="DM122" i="2"/>
  <c r="LU127" i="2"/>
  <c r="JW127" i="2"/>
  <c r="FF142" i="2"/>
  <c r="DH142" i="2"/>
  <c r="BT147" i="2"/>
  <c r="DM147" i="2"/>
  <c r="OI124" i="2"/>
  <c r="MK124" i="2"/>
  <c r="KO161" i="2"/>
  <c r="IQ161" i="2"/>
  <c r="KO165" i="2"/>
  <c r="IQ165" i="2"/>
  <c r="JC113" i="2"/>
  <c r="LA113" i="2"/>
  <c r="OD127" i="2"/>
  <c r="MF127" i="2"/>
  <c r="KS150" i="2"/>
  <c r="IU150" i="2"/>
  <c r="KK150" i="2"/>
  <c r="JW178" i="2"/>
  <c r="LU178" i="2"/>
  <c r="IY178" i="2"/>
  <c r="KW178" i="2"/>
  <c r="LD112" i="2"/>
  <c r="NB112" i="2"/>
  <c r="FA122" i="2"/>
  <c r="GY122" i="2"/>
  <c r="GY142" i="2"/>
  <c r="FA142" i="2"/>
  <c r="QF151" i="2"/>
  <c r="OH151" i="2"/>
  <c r="JG129" i="2"/>
  <c r="LE129" i="2"/>
  <c r="KR95" i="2"/>
  <c r="MP95" i="2"/>
  <c r="FF155" i="2"/>
  <c r="DH155" i="2"/>
  <c r="IU169" i="2"/>
  <c r="KS169" i="2"/>
  <c r="KK169" i="2"/>
  <c r="KE107" i="2"/>
  <c r="MC107" i="2"/>
  <c r="LQ134" i="2"/>
  <c r="JS134" i="2"/>
  <c r="KO117" i="2"/>
  <c r="IQ117" i="2"/>
  <c r="ML135" i="2"/>
  <c r="KN135" i="2"/>
  <c r="BP131" i="2"/>
  <c r="DI131" i="2"/>
  <c r="IQ120" i="2"/>
  <c r="KO120" i="2"/>
  <c r="JC102" i="2"/>
  <c r="LA102" i="2"/>
  <c r="JO179" i="2"/>
  <c r="LM179" i="2"/>
  <c r="KS201" i="2"/>
  <c r="IU201" i="2"/>
  <c r="KO94" i="2"/>
  <c r="IQ94" i="2"/>
  <c r="JW96" i="2"/>
  <c r="LU96" i="2"/>
  <c r="KA188" i="2"/>
  <c r="LY188" i="2"/>
  <c r="IU97" i="2"/>
  <c r="KS97" i="2"/>
  <c r="KK97" i="2"/>
  <c r="JS114" i="2"/>
  <c r="LQ114" i="2"/>
  <c r="QA168" i="2"/>
  <c r="OC168" i="2"/>
  <c r="JG95" i="2"/>
  <c r="LE95" i="2"/>
  <c r="JO186" i="2"/>
  <c r="LM186" i="2"/>
  <c r="IU179" i="2"/>
  <c r="KS179" i="2"/>
  <c r="KK179" i="2"/>
  <c r="JC114" i="2"/>
  <c r="LA114" i="2"/>
  <c r="LI133" i="2"/>
  <c r="JK133" i="2"/>
  <c r="GY166" i="2"/>
  <c r="FA166" i="2"/>
  <c r="BT144" i="2"/>
  <c r="BS144" i="2" s="1"/>
  <c r="DM144" i="2"/>
  <c r="IU105" i="2"/>
  <c r="KS105" i="2"/>
  <c r="KK105" i="2"/>
  <c r="JW112" i="2"/>
  <c r="LU112" i="2"/>
  <c r="LU189" i="2"/>
  <c r="JW189" i="2"/>
  <c r="JG150" i="2"/>
  <c r="LE150" i="2"/>
  <c r="JK107" i="2"/>
  <c r="LI107" i="2"/>
  <c r="LU95" i="2"/>
  <c r="JW95" i="2"/>
  <c r="JW150" i="2"/>
  <c r="LU150" i="2"/>
  <c r="XS186" i="2"/>
  <c r="FA163" i="2"/>
  <c r="GY163" i="2"/>
  <c r="LY97" i="2"/>
  <c r="KA97" i="2"/>
  <c r="IQ142" i="2"/>
  <c r="KO142" i="2"/>
  <c r="LE98" i="2"/>
  <c r="JG98" i="2"/>
  <c r="FJ125" i="2"/>
  <c r="DL125" i="2"/>
  <c r="KE133" i="2"/>
  <c r="MC133" i="2"/>
  <c r="IU186" i="2"/>
  <c r="KS186" i="2"/>
  <c r="KK186" i="2"/>
  <c r="FA109" i="2"/>
  <c r="GY109" i="2"/>
  <c r="GY144" i="2"/>
  <c r="FA144" i="2"/>
  <c r="OU186" i="2"/>
  <c r="MW186" i="2"/>
  <c r="IU114" i="2"/>
  <c r="KS114" i="2"/>
  <c r="KK114" i="2"/>
  <c r="KA102" i="2"/>
  <c r="LY102" i="2"/>
  <c r="KW188" i="2"/>
  <c r="IY188" i="2"/>
  <c r="KA185" i="2"/>
  <c r="LY185" i="2"/>
  <c r="KE112" i="2"/>
  <c r="MC112" i="2"/>
  <c r="MF179" i="2"/>
  <c r="OD179" i="2"/>
  <c r="JO188" i="2"/>
  <c r="LM188" i="2"/>
  <c r="FF122" i="2"/>
  <c r="DH122" i="2"/>
  <c r="KE129" i="2"/>
  <c r="MC129" i="2"/>
  <c r="MF102" i="2"/>
  <c r="OD102" i="2"/>
  <c r="ML168" i="2"/>
  <c r="KN168" i="2"/>
  <c r="MC188" i="2"/>
  <c r="KE188" i="2"/>
  <c r="KE101" i="2"/>
  <c r="MC101" i="2"/>
  <c r="DH165" i="2"/>
  <c r="FF165" i="2"/>
  <c r="LT103" i="2"/>
  <c r="NR103" i="2"/>
  <c r="BT121" i="2"/>
  <c r="DM121" i="2"/>
  <c r="LE101" i="2"/>
  <c r="JG101" i="2"/>
  <c r="LH112" i="2"/>
  <c r="NF112" i="2"/>
  <c r="BT173" i="2"/>
  <c r="DM173" i="2"/>
  <c r="KE150" i="2"/>
  <c r="MC150" i="2"/>
  <c r="JG105" i="2"/>
  <c r="LE105" i="2"/>
  <c r="IU113" i="2"/>
  <c r="KS113" i="2"/>
  <c r="KK113" i="2"/>
  <c r="LU106" i="2"/>
  <c r="JW106" i="2"/>
  <c r="KO172" i="2"/>
  <c r="IQ172" i="2"/>
  <c r="DH172" i="2"/>
  <c r="FF172" i="2"/>
  <c r="IY106" i="2"/>
  <c r="KW106" i="2"/>
  <c r="JC148" i="2"/>
  <c r="LA148" i="2"/>
  <c r="KO163" i="2"/>
  <c r="IQ163" i="2"/>
  <c r="GX125" i="2"/>
  <c r="IV125" i="2"/>
  <c r="KW151" i="2"/>
  <c r="IY151" i="2"/>
  <c r="FF158" i="2"/>
  <c r="DH158" i="2"/>
  <c r="LP97" i="2"/>
  <c r="NN97" i="2"/>
  <c r="KO191" i="2"/>
  <c r="IQ191" i="2"/>
  <c r="JS186" i="2"/>
  <c r="LQ186" i="2"/>
  <c r="FA159" i="2"/>
  <c r="GY159" i="2"/>
  <c r="OI179" i="2"/>
  <c r="MK179" i="2"/>
  <c r="IU178" i="2"/>
  <c r="KS178" i="2"/>
  <c r="KK178" i="2"/>
  <c r="FA187" i="2"/>
  <c r="GY187" i="2"/>
  <c r="LE111" i="2"/>
  <c r="JG111" i="2"/>
  <c r="JK201" i="2"/>
  <c r="LI201" i="2"/>
  <c r="KO118" i="2"/>
  <c r="IQ118" i="2"/>
  <c r="JO107" i="2"/>
  <c r="LM107" i="2"/>
  <c r="KO162" i="2"/>
  <c r="IQ162" i="2"/>
  <c r="JG189" i="2"/>
  <c r="LE189" i="2"/>
  <c r="LE149" i="2"/>
  <c r="JG149" i="2"/>
  <c r="KE168" i="2"/>
  <c r="MC168" i="2"/>
  <c r="IY105" i="2"/>
  <c r="KW105" i="2"/>
  <c r="JS149" i="2"/>
  <c r="LQ149" i="2"/>
  <c r="LY101" i="2"/>
  <c r="KA101" i="2"/>
  <c r="PW169" i="2"/>
  <c r="NY169" i="2"/>
  <c r="FF166" i="2"/>
  <c r="DH166" i="2"/>
  <c r="LY183" i="2"/>
  <c r="KA183" i="2"/>
  <c r="KO146" i="2"/>
  <c r="IQ146" i="2"/>
  <c r="DH176" i="2"/>
  <c r="FF176" i="2"/>
  <c r="LI184" i="2"/>
  <c r="JK184" i="2"/>
  <c r="LY150" i="2"/>
  <c r="KA150" i="2"/>
  <c r="IU127" i="2"/>
  <c r="KS127" i="2"/>
  <c r="BT146" i="2"/>
  <c r="BS146" i="2" s="1"/>
  <c r="DM146" i="2"/>
  <c r="FA140" i="2"/>
  <c r="GY140" i="2"/>
  <c r="IY201" i="2"/>
  <c r="KW201" i="2"/>
  <c r="JO184" i="2"/>
  <c r="LM184" i="2"/>
  <c r="LU107" i="2"/>
  <c r="JW107" i="2"/>
  <c r="DH145" i="2"/>
  <c r="FF145" i="2"/>
  <c r="KA130" i="2"/>
  <c r="LY130" i="2"/>
  <c r="LQ167" i="2"/>
  <c r="JS167" i="2"/>
  <c r="FF126" i="2"/>
  <c r="DH126" i="2"/>
  <c r="FF119" i="2"/>
  <c r="DH119" i="2"/>
  <c r="JW102" i="2"/>
  <c r="LU102" i="2"/>
  <c r="KW148" i="2"/>
  <c r="IY148" i="2"/>
  <c r="KE130" i="2"/>
  <c r="MC130" i="2"/>
  <c r="IY150" i="2"/>
  <c r="KW150" i="2"/>
  <c r="JK98" i="2"/>
  <c r="LI98" i="2"/>
  <c r="KO108" i="2"/>
  <c r="IQ108" i="2"/>
  <c r="PS151" i="2"/>
  <c r="NU151" i="2"/>
  <c r="KO155" i="2"/>
  <c r="IQ155" i="2"/>
  <c r="FF118" i="2"/>
  <c r="DH118" i="2"/>
  <c r="LE107" i="2"/>
  <c r="JG107" i="2"/>
  <c r="KO143" i="2"/>
  <c r="IQ143" i="2"/>
  <c r="KO164" i="2"/>
  <c r="IQ164" i="2"/>
  <c r="MC102" i="2"/>
  <c r="KE102" i="2"/>
  <c r="JK129" i="2"/>
  <c r="LI129" i="2"/>
  <c r="JO101" i="2"/>
  <c r="LM101" i="2"/>
  <c r="JG104" i="2"/>
  <c r="LE104" i="2"/>
  <c r="LI134" i="2"/>
  <c r="JK134" i="2"/>
  <c r="MT184" i="2"/>
  <c r="KV184" i="2"/>
  <c r="JW188" i="2"/>
  <c r="LU188" i="2"/>
  <c r="IU188" i="2"/>
  <c r="KS188" i="2"/>
  <c r="KK188" i="2"/>
  <c r="JS184" i="2"/>
  <c r="LQ184" i="2"/>
  <c r="JO178" i="2"/>
  <c r="LM178" i="2"/>
  <c r="KA184" i="2"/>
  <c r="LY184" i="2"/>
  <c r="JS133" i="2"/>
  <c r="LQ133" i="2"/>
  <c r="JG167" i="2"/>
  <c r="LE167" i="2"/>
  <c r="LL103" i="2"/>
  <c r="NJ103" i="2"/>
  <c r="OH125" i="2"/>
  <c r="QF125" i="2"/>
  <c r="GY147" i="2"/>
  <c r="FA147" i="2"/>
  <c r="MF188" i="2"/>
  <c r="OD188" i="2"/>
  <c r="GY156" i="2"/>
  <c r="FA156" i="2"/>
  <c r="OI103" i="2"/>
  <c r="MK103" i="2"/>
  <c r="KA189" i="2"/>
  <c r="LY189" i="2"/>
  <c r="OU96" i="2"/>
  <c r="MW96" i="2"/>
  <c r="ML184" i="2"/>
  <c r="KN184" i="2"/>
  <c r="LM151" i="2"/>
  <c r="JO151" i="2"/>
  <c r="TZ110" i="2"/>
  <c r="SB110" i="2"/>
  <c r="LM169" i="2"/>
  <c r="JO169" i="2"/>
  <c r="JS179" i="2"/>
  <c r="LQ179" i="2"/>
  <c r="JO183" i="2"/>
  <c r="LM183" i="2"/>
  <c r="RH103" i="2"/>
  <c r="PJ103" i="2"/>
  <c r="MF97" i="2"/>
  <c r="OD97" i="2"/>
  <c r="ML107" i="2"/>
  <c r="KN107" i="2"/>
  <c r="LI104" i="2"/>
  <c r="JK104" i="2"/>
  <c r="KK132" i="2"/>
  <c r="KA168" i="2"/>
  <c r="LY168" i="2"/>
  <c r="BT142" i="2"/>
  <c r="DM142" i="2"/>
  <c r="MF178" i="2"/>
  <c r="OD178" i="2"/>
  <c r="FF159" i="2"/>
  <c r="DH159" i="2"/>
  <c r="XT199" i="2"/>
  <c r="VV199" i="2"/>
  <c r="MO110" i="2"/>
  <c r="OM110" i="2"/>
  <c r="KW130" i="2"/>
  <c r="IY130" i="2"/>
  <c r="FF187" i="2"/>
  <c r="DH187" i="2"/>
  <c r="DH100" i="2"/>
  <c r="FF100" i="2"/>
  <c r="BT172" i="2"/>
  <c r="BS172" i="2" s="1"/>
  <c r="DM172" i="2"/>
  <c r="BT156" i="2"/>
  <c r="DM156" i="2"/>
  <c r="KW132" i="2"/>
  <c r="IY132" i="2"/>
  <c r="JS168" i="2"/>
  <c r="LQ168" i="2"/>
  <c r="BT158" i="2"/>
  <c r="DM158" i="2"/>
  <c r="ML112" i="2"/>
  <c r="KN112" i="2"/>
  <c r="IU168" i="2"/>
  <c r="KS168" i="2"/>
  <c r="DH141" i="2"/>
  <c r="FF141" i="2"/>
  <c r="LE130" i="2"/>
  <c r="JG130" i="2"/>
  <c r="KE106" i="2"/>
  <c r="MC106" i="2"/>
  <c r="KO123" i="2"/>
  <c r="IQ123" i="2"/>
  <c r="KO100" i="2"/>
  <c r="IQ100" i="2"/>
  <c r="KA129" i="2"/>
  <c r="LY129" i="2"/>
  <c r="JK186" i="2"/>
  <c r="LI186" i="2"/>
  <c r="JK97" i="2"/>
  <c r="LI97" i="2"/>
  <c r="IY167" i="2"/>
  <c r="KW167" i="2"/>
  <c r="LQ106" i="2"/>
  <c r="JS106" i="2"/>
  <c r="LY105" i="2"/>
  <c r="KA105" i="2"/>
  <c r="FB94" i="2"/>
  <c r="DD94" i="2"/>
  <c r="SC102" i="2"/>
  <c r="QE102" i="2"/>
  <c r="PO169" i="2"/>
  <c r="NQ169" i="2"/>
  <c r="JG113" i="2"/>
  <c r="LE113" i="2"/>
  <c r="JO95" i="2"/>
  <c r="LM95" i="2"/>
  <c r="JK114" i="2"/>
  <c r="LI114" i="2"/>
  <c r="LM149" i="2"/>
  <c r="JO149" i="2"/>
  <c r="MB148" i="2"/>
  <c r="NZ148" i="2"/>
  <c r="JO111" i="2"/>
  <c r="LM111" i="2"/>
  <c r="KE178" i="2"/>
  <c r="MC178" i="2"/>
  <c r="MF98" i="2"/>
  <c r="OD98" i="2"/>
  <c r="OI150" i="2"/>
  <c r="MK150" i="2"/>
  <c r="JO104" i="2"/>
  <c r="LM104" i="2"/>
  <c r="JG127" i="2"/>
  <c r="LE127" i="2"/>
  <c r="FF99" i="2"/>
  <c r="DH99" i="2"/>
  <c r="JG134" i="2"/>
  <c r="LE134" i="2"/>
  <c r="BT166" i="2"/>
  <c r="DM166" i="2"/>
  <c r="FA162" i="2"/>
  <c r="GY162" i="2"/>
  <c r="OD186" i="2"/>
  <c r="MF186" i="2"/>
  <c r="JC107" i="2"/>
  <c r="LA107" i="2"/>
  <c r="BT176" i="2"/>
  <c r="DM176" i="2"/>
  <c r="PG130" i="2"/>
  <c r="NI130" i="2"/>
  <c r="JO167" i="2"/>
  <c r="LM167" i="2"/>
  <c r="LY201" i="2"/>
  <c r="KA201" i="2"/>
  <c r="OD111" i="2"/>
  <c r="MF111" i="2"/>
  <c r="JW149" i="2"/>
  <c r="LU149" i="2"/>
  <c r="LQ95" i="2"/>
  <c r="JS95" i="2"/>
  <c r="BT145" i="2"/>
  <c r="BS145" i="2" s="1"/>
  <c r="DM145" i="2"/>
  <c r="OU105" i="2"/>
  <c r="MW105" i="2"/>
  <c r="JW151" i="2"/>
  <c r="LU151" i="2"/>
  <c r="JS101" i="2"/>
  <c r="LQ101" i="2"/>
  <c r="JC178" i="2"/>
  <c r="LA178" i="2"/>
  <c r="KO173" i="2"/>
  <c r="IQ173" i="2"/>
  <c r="KE134" i="2"/>
  <c r="MC134" i="2"/>
  <c r="PC151" i="2"/>
  <c r="NE151" i="2"/>
  <c r="BT126" i="2"/>
  <c r="BS126" i="2" s="1"/>
  <c r="DM126" i="2"/>
  <c r="PS95" i="2"/>
  <c r="NU95" i="2"/>
  <c r="BT119" i="2"/>
  <c r="BS119" i="2" s="1"/>
  <c r="DM119" i="2"/>
  <c r="OD148" i="2"/>
  <c r="MF148" i="2"/>
  <c r="MF106" i="2"/>
  <c r="OD106" i="2"/>
  <c r="KO122" i="2"/>
  <c r="IQ122" i="2"/>
  <c r="OI200" i="2"/>
  <c r="KZ134" i="2"/>
  <c r="MX134" i="2"/>
  <c r="OI111" i="2"/>
  <c r="MK111" i="2"/>
  <c r="DH177" i="2"/>
  <c r="FF177" i="2"/>
  <c r="FA145" i="2"/>
  <c r="GY145" i="2"/>
  <c r="KO157" i="2"/>
  <c r="IQ157" i="2"/>
  <c r="LQ111" i="2"/>
  <c r="JS111" i="2"/>
  <c r="DH108" i="2"/>
  <c r="FF108" i="2"/>
  <c r="BT118" i="2"/>
  <c r="DM118" i="2"/>
  <c r="LI128" i="2"/>
  <c r="JK128" i="2"/>
  <c r="KA106" i="2"/>
  <c r="LY106" i="2"/>
  <c r="LY167" i="2"/>
  <c r="KA167" i="2"/>
  <c r="MS134" i="2"/>
  <c r="OQ134" i="2"/>
  <c r="KA186" i="2"/>
  <c r="LY186" i="2"/>
  <c r="MC183" i="2"/>
  <c r="KE183" i="2"/>
  <c r="IU149" i="2"/>
  <c r="KS149" i="2"/>
  <c r="KO174" i="2"/>
  <c r="IQ174" i="2"/>
  <c r="MF130" i="2"/>
  <c r="OD130" i="2"/>
  <c r="JS188" i="2"/>
  <c r="LQ188" i="2"/>
  <c r="IY183" i="2"/>
  <c r="KW183" i="2"/>
  <c r="GU139" i="2"/>
  <c r="EW139" i="2"/>
  <c r="JO201" i="2"/>
  <c r="LM201" i="2"/>
  <c r="IQ147" i="2"/>
  <c r="KO147" i="2"/>
  <c r="MT129" i="2"/>
  <c r="KV129" i="2"/>
  <c r="GY158" i="2"/>
  <c r="FA158" i="2"/>
  <c r="JW98" i="2"/>
  <c r="LU98" i="2"/>
  <c r="JS102" i="2"/>
  <c r="LQ102" i="2"/>
  <c r="JO105" i="2"/>
  <c r="LM105" i="2"/>
  <c r="JS96" i="2"/>
  <c r="LQ96" i="2"/>
  <c r="QF197" i="2"/>
  <c r="OH197" i="2"/>
  <c r="LA130" i="2"/>
  <c r="JC130" i="2"/>
  <c r="JC112" i="2"/>
  <c r="LA112" i="2"/>
  <c r="NB179" i="2"/>
  <c r="LD179" i="2"/>
  <c r="GY126" i="2"/>
  <c r="FA126" i="2"/>
  <c r="BO122" i="2"/>
  <c r="JW179" i="2"/>
  <c r="LU179" i="2"/>
  <c r="ML132" i="2"/>
  <c r="KN132" i="2"/>
  <c r="KA169" i="2"/>
  <c r="LY169" i="2"/>
  <c r="BT159" i="2"/>
  <c r="BS159" i="2" s="1"/>
  <c r="DM159" i="2"/>
  <c r="MB114" i="2"/>
  <c r="NZ114" i="2"/>
  <c r="KW128" i="2"/>
  <c r="IY128" i="2"/>
  <c r="BT187" i="2"/>
  <c r="BS187" i="2" s="1"/>
  <c r="DM187" i="2"/>
  <c r="BT100" i="2"/>
  <c r="DM100" i="2"/>
  <c r="FA121" i="2"/>
  <c r="GY121" i="2"/>
  <c r="OI198" i="2"/>
  <c r="MK198" i="2"/>
  <c r="GY174" i="2"/>
  <c r="FA174" i="2"/>
  <c r="JK132" i="2"/>
  <c r="LI132" i="2"/>
  <c r="LM110" i="2"/>
  <c r="JO110" i="2"/>
  <c r="JW183" i="2"/>
  <c r="LU183" i="2"/>
  <c r="IU183" i="2"/>
  <c r="KS183" i="2"/>
  <c r="KK183" i="2"/>
  <c r="LU114" i="2"/>
  <c r="JW114" i="2"/>
  <c r="PB96" i="2"/>
  <c r="QZ96" i="2"/>
  <c r="BT141" i="2"/>
  <c r="BS141" i="2" s="1"/>
  <c r="DM141" i="2"/>
  <c r="JC127" i="2"/>
  <c r="LA127" i="2"/>
  <c r="ML196" i="2"/>
  <c r="KN196" i="2"/>
  <c r="LA95" i="2"/>
  <c r="JC95" i="2"/>
  <c r="KK95" i="2"/>
  <c r="BP94" i="2"/>
  <c r="DI94" i="2"/>
  <c r="KW185" i="2"/>
  <c r="IY185" i="2"/>
  <c r="KS106" i="2"/>
  <c r="IU106" i="2"/>
  <c r="KK106" i="2"/>
  <c r="KE127" i="2"/>
  <c r="MC127" i="2"/>
  <c r="IY127" i="2"/>
  <c r="KW127" i="2"/>
  <c r="JC188" i="2"/>
  <c r="LA188" i="2"/>
  <c r="KO187" i="2"/>
  <c r="IQ187" i="2"/>
  <c r="PW186" i="2"/>
  <c r="NY186" i="2"/>
  <c r="BT99" i="2"/>
  <c r="DM99" i="2"/>
  <c r="JW133" i="2"/>
  <c r="LU133" i="2"/>
  <c r="JC151" i="2"/>
  <c r="LA151" i="2"/>
  <c r="KS107" i="2"/>
  <c r="IU107" i="2"/>
  <c r="GY191" i="2"/>
  <c r="FA191" i="2"/>
  <c r="IY179" i="2"/>
  <c r="KW179" i="2"/>
  <c r="JC201" i="2"/>
  <c r="LA201" i="2"/>
  <c r="KN127" i="2"/>
  <c r="ML127" i="2"/>
  <c r="IU104" i="2"/>
  <c r="KS104" i="2"/>
  <c r="MC149" i="2"/>
  <c r="KE149" i="2"/>
  <c r="KA103" i="2"/>
  <c r="LY103" i="2"/>
  <c r="FA99" i="2"/>
  <c r="GY99" i="2"/>
  <c r="LU101" i="2"/>
  <c r="JW101" i="2"/>
  <c r="OI148" i="2"/>
  <c r="MK148" i="2"/>
  <c r="KA112" i="2"/>
  <c r="LY112" i="2"/>
  <c r="KK104" i="2"/>
  <c r="JC98" i="2"/>
  <c r="LA98" i="2"/>
  <c r="JK95" i="2"/>
  <c r="LI95" i="2"/>
  <c r="IQ141" i="2"/>
  <c r="KO141" i="2"/>
  <c r="JG128" i="2"/>
  <c r="LE128" i="2"/>
  <c r="BT177" i="2"/>
  <c r="BS177" i="2" s="1"/>
  <c r="DM177" i="2"/>
  <c r="BO177" i="2"/>
  <c r="OD150" i="2"/>
  <c r="MF150" i="2"/>
  <c r="JK130" i="2"/>
  <c r="LI130" i="2"/>
  <c r="LA103" i="2"/>
  <c r="JC103" i="2"/>
  <c r="FA177" i="2"/>
  <c r="GY177" i="2"/>
  <c r="TZ105" i="2"/>
  <c r="SB105" i="2"/>
  <c r="JG188" i="2"/>
  <c r="LE188" i="2"/>
  <c r="BT108" i="2"/>
  <c r="DM108" i="2"/>
  <c r="KA149" i="2"/>
  <c r="LY149" i="2"/>
  <c r="JS178" i="2"/>
  <c r="LQ178" i="2"/>
  <c r="FF191" i="2"/>
  <c r="DH191" i="2"/>
  <c r="DH157" i="2"/>
  <c r="FF157" i="2"/>
  <c r="LA132" i="2"/>
  <c r="JC132" i="2"/>
  <c r="MF133" i="2"/>
  <c r="OD133" i="2"/>
  <c r="DH164" i="2"/>
  <c r="FF164" i="2"/>
  <c r="KK201" i="2"/>
  <c r="KE151" i="2"/>
  <c r="MC151" i="2"/>
  <c r="LE114" i="2"/>
  <c r="JG114" i="2"/>
  <c r="KS128" i="2"/>
  <c r="IU128" i="2"/>
  <c r="FF123" i="2"/>
  <c r="DH123" i="2"/>
  <c r="JW167" i="2"/>
  <c r="LU167" i="2"/>
  <c r="DH161" i="2"/>
  <c r="FF161" i="2"/>
  <c r="LE103" i="2"/>
  <c r="JG103" i="2"/>
  <c r="JG183" i="2"/>
  <c r="LE183" i="2"/>
  <c r="FA173" i="2"/>
  <c r="GY173" i="2"/>
  <c r="KO166" i="2"/>
  <c r="IQ166" i="2"/>
  <c r="LA101" i="2"/>
  <c r="JC101" i="2"/>
  <c r="FB139" i="2"/>
  <c r="DD139" i="2"/>
  <c r="OL133" i="2"/>
  <c r="QJ133" i="2"/>
  <c r="JC183" i="2"/>
  <c r="LA183" i="2"/>
  <c r="GY161" i="2"/>
  <c r="FA161" i="2"/>
  <c r="JG102" i="2"/>
  <c r="LE102" i="2"/>
  <c r="JS148" i="2"/>
  <c r="LQ148" i="2"/>
  <c r="KW169" i="2"/>
  <c r="IY169" i="2"/>
  <c r="NN150" i="2"/>
  <c r="LP150" i="2"/>
  <c r="ML202" i="2"/>
  <c r="KN202" i="2"/>
  <c r="MC113" i="2"/>
  <c r="KE113" i="2"/>
  <c r="BT165" i="2"/>
  <c r="DM165" i="2"/>
  <c r="JW134" i="2"/>
  <c r="LU134" i="2"/>
  <c r="GY123" i="2"/>
  <c r="FA123" i="2"/>
  <c r="GU153" i="2"/>
  <c r="EW153" i="2"/>
  <c r="JC149" i="2"/>
  <c r="LA149" i="2"/>
  <c r="KW112" i="2"/>
  <c r="IY112" i="2"/>
  <c r="FA143" i="2"/>
  <c r="GY143" i="2"/>
  <c r="FA165" i="2"/>
  <c r="GY165" i="2"/>
  <c r="JK178" i="2"/>
  <c r="LI178" i="2"/>
  <c r="JC189" i="2"/>
  <c r="LA189" i="2"/>
  <c r="KE96" i="2"/>
  <c r="MC96" i="2"/>
  <c r="LI110" i="2"/>
  <c r="JK110" i="2"/>
  <c r="DH160" i="2"/>
  <c r="FF160" i="2"/>
  <c r="MF149" i="2"/>
  <c r="OD149" i="2"/>
  <c r="JS104" i="2"/>
  <c r="LQ104" i="2"/>
  <c r="JO133" i="2"/>
  <c r="LM133" i="2"/>
  <c r="FA175" i="2"/>
  <c r="GY175" i="2"/>
  <c r="KE167" i="2"/>
  <c r="MC167" i="2"/>
  <c r="KA113" i="2"/>
  <c r="LY113" i="2"/>
  <c r="KZ110" i="2"/>
  <c r="MX110" i="2"/>
  <c r="KS98" i="2"/>
  <c r="IU98" i="2"/>
  <c r="KK98" i="2"/>
  <c r="KO175" i="2"/>
  <c r="IQ175" i="2"/>
  <c r="DH117" i="2"/>
  <c r="FF117" i="2"/>
  <c r="OI101" i="2"/>
  <c r="MK101" i="2"/>
  <c r="JG151" i="2"/>
  <c r="LE151" i="2"/>
  <c r="KW107" i="2"/>
  <c r="IY107" i="2"/>
  <c r="JO114" i="2"/>
  <c r="LM114" i="2"/>
  <c r="MC179" i="2"/>
  <c r="KE179" i="2"/>
  <c r="JS132" i="2"/>
  <c r="LQ132" i="2"/>
  <c r="FA100" i="2"/>
  <c r="GY100" i="2"/>
  <c r="IY186" i="2"/>
  <c r="KW186" i="2"/>
  <c r="OI129" i="2"/>
  <c r="MK129" i="2"/>
  <c r="FF162" i="2"/>
  <c r="DH162" i="2"/>
  <c r="KA104" i="2"/>
  <c r="LY104" i="2"/>
  <c r="IY133" i="2"/>
  <c r="KW133" i="2"/>
  <c r="LI101" i="2"/>
  <c r="JK101" i="2"/>
  <c r="JK111" i="2"/>
  <c r="LI111" i="2"/>
  <c r="OQ95" i="2"/>
  <c r="MS95" i="2"/>
  <c r="DH140" i="2"/>
  <c r="FF140" i="2"/>
  <c r="JC184" i="2"/>
  <c r="LA184" i="2"/>
  <c r="KS185" i="2"/>
  <c r="IU185" i="2"/>
  <c r="KK185" i="2"/>
  <c r="NJ168" i="2"/>
  <c r="LL168" i="2"/>
  <c r="JS105" i="2"/>
  <c r="LQ105" i="2"/>
  <c r="IY113" i="2"/>
  <c r="KW113" i="2"/>
  <c r="TZ113" i="2"/>
  <c r="SB113" i="2"/>
  <c r="KK127" i="2"/>
  <c r="KW189" i="2"/>
  <c r="IY189" i="2"/>
  <c r="JO150" i="2"/>
  <c r="LM150" i="2"/>
  <c r="IR131" i="2"/>
  <c r="GT131" i="2"/>
  <c r="OI98" i="2"/>
  <c r="MK98" i="2"/>
  <c r="MF151" i="2"/>
  <c r="OD151" i="2"/>
  <c r="JW113" i="2"/>
  <c r="LU113" i="2"/>
  <c r="LU130" i="2"/>
  <c r="JW130" i="2"/>
  <c r="JW97" i="2"/>
  <c r="LU97" i="2"/>
  <c r="KA114" i="2"/>
  <c r="LY114" i="2"/>
  <c r="DH109" i="2"/>
  <c r="FF109" i="2"/>
  <c r="IQ176" i="2"/>
  <c r="KO176" i="2"/>
  <c r="LY179" i="2"/>
  <c r="KA179" i="2"/>
  <c r="FA176" i="2"/>
  <c r="GY176" i="2"/>
  <c r="JW201" i="2"/>
  <c r="LU201" i="2"/>
  <c r="JC133" i="2"/>
  <c r="LA133" i="2"/>
  <c r="JW104" i="2"/>
  <c r="LU104" i="2"/>
  <c r="IU96" i="2"/>
  <c r="KS96" i="2"/>
  <c r="JC169" i="2"/>
  <c r="LA169" i="2"/>
  <c r="LA97" i="2"/>
  <c r="JC97" i="2"/>
  <c r="KW97" i="2"/>
  <c r="IY97" i="2"/>
  <c r="FE125" i="2"/>
  <c r="HC125" i="2"/>
  <c r="MC110" i="2"/>
  <c r="KE110" i="2"/>
  <c r="JO106" i="2"/>
  <c r="LM106" i="2"/>
  <c r="KO145" i="2"/>
  <c r="IQ145" i="2"/>
  <c r="LA106" i="2"/>
  <c r="JC106" i="2"/>
  <c r="FF175" i="2"/>
  <c r="DH175" i="2"/>
  <c r="MC132" i="2"/>
  <c r="KE132" i="2"/>
  <c r="BT191" i="2"/>
  <c r="DM191" i="2"/>
  <c r="KO140" i="2"/>
  <c r="IQ140" i="2"/>
  <c r="MC189" i="2"/>
  <c r="KE189" i="2"/>
  <c r="LM102" i="2"/>
  <c r="JO102" i="2"/>
  <c r="BT157" i="2"/>
  <c r="DM157" i="2"/>
  <c r="BT164" i="2"/>
  <c r="DM164" i="2"/>
  <c r="KS134" i="2"/>
  <c r="IU134" i="2"/>
  <c r="ML201" i="2"/>
  <c r="KN201" i="2"/>
  <c r="BT123" i="2"/>
  <c r="BS123" i="2" s="1"/>
  <c r="DM123" i="2"/>
  <c r="KA127" i="2"/>
  <c r="LY127" i="2"/>
  <c r="FF143" i="2"/>
  <c r="DH143" i="2"/>
  <c r="BT161" i="2"/>
  <c r="DM161" i="2"/>
  <c r="FA164" i="2"/>
  <c r="GY164" i="2"/>
  <c r="MB104" i="2"/>
  <c r="NZ104" i="2"/>
  <c r="MC128" i="2"/>
  <c r="KE128" i="2"/>
  <c r="LU185" i="2"/>
  <c r="JW185" i="2"/>
  <c r="MF167" i="2"/>
  <c r="OD167" i="2"/>
  <c r="LE106" i="2"/>
  <c r="JG106" i="2"/>
  <c r="JG97" i="2"/>
  <c r="LE97" i="2"/>
  <c r="IU129" i="2"/>
  <c r="KS129" i="2"/>
  <c r="KK129" i="2"/>
  <c r="OT129" i="2"/>
  <c r="QR129" i="2"/>
  <c r="DM155" i="2"/>
  <c r="BT155" i="2"/>
  <c r="BS155" i="2" s="1"/>
  <c r="NR184" i="2"/>
  <c r="LT184" i="2"/>
  <c r="HC124" i="2"/>
  <c r="FE124" i="2"/>
  <c r="JG169" i="2"/>
  <c r="LE169" i="2"/>
  <c r="OU168" i="2"/>
  <c r="MW168" i="2"/>
  <c r="IY98" i="2"/>
  <c r="KW98" i="2"/>
  <c r="MF107" i="2"/>
  <c r="OD107" i="2"/>
  <c r="KA132" i="2"/>
  <c r="LY132" i="2"/>
  <c r="IY103" i="2"/>
  <c r="KW103" i="2"/>
  <c r="IY149" i="2"/>
  <c r="KW149" i="2"/>
  <c r="JS201" i="2"/>
  <c r="LQ201" i="2"/>
  <c r="KN189" i="2"/>
  <c r="ML189" i="2"/>
  <c r="MC103" i="2"/>
  <c r="KE103" i="2"/>
  <c r="DH156" i="2"/>
  <c r="FF156" i="2"/>
  <c r="ML167" i="2"/>
  <c r="KN167" i="2"/>
  <c r="BT160" i="2"/>
  <c r="DM160" i="2"/>
  <c r="OI95" i="2"/>
  <c r="MK95" i="2"/>
  <c r="GY118" i="2"/>
  <c r="FA118" i="2"/>
  <c r="MF114" i="2"/>
  <c r="OD114" i="2"/>
  <c r="MC105" i="2"/>
  <c r="KE105" i="2"/>
  <c r="BT117" i="2"/>
  <c r="BS117" i="2" s="1"/>
  <c r="DM117" i="2"/>
  <c r="FJ124" i="2"/>
  <c r="DL124" i="2"/>
  <c r="MF189" i="2"/>
  <c r="OD189" i="2"/>
  <c r="BT162" i="2"/>
  <c r="DM162" i="2"/>
  <c r="LM113" i="2"/>
  <c r="JO113" i="2"/>
  <c r="JK185" i="2"/>
  <c r="LI185" i="2"/>
  <c r="LQ113" i="2"/>
  <c r="JS113" i="2"/>
  <c r="JG148" i="2"/>
  <c r="LE148" i="2"/>
  <c r="JK148" i="2"/>
  <c r="LI148" i="2"/>
  <c r="ML194" i="2"/>
  <c r="KN194" i="2"/>
  <c r="JO132" i="2"/>
  <c r="LM132" i="2"/>
  <c r="FA117" i="2"/>
  <c r="GY117" i="2"/>
  <c r="KA148" i="2"/>
  <c r="LY148" i="2"/>
  <c r="GY155" i="2"/>
  <c r="FA155" i="2"/>
  <c r="BT140" i="2"/>
  <c r="DM140" i="2"/>
  <c r="LY178" i="2"/>
  <c r="KA178" i="2"/>
  <c r="JK127" i="2"/>
  <c r="LI127" i="2"/>
  <c r="KO156" i="2"/>
  <c r="IQ156" i="2"/>
  <c r="MF169" i="2"/>
  <c r="OD169" i="2"/>
  <c r="JK113" i="2"/>
  <c r="LI113" i="2"/>
  <c r="JS183" i="2"/>
  <c r="LQ183" i="2"/>
  <c r="JS128" i="2"/>
  <c r="LQ128" i="2"/>
  <c r="KO159" i="2"/>
  <c r="IQ159" i="2"/>
  <c r="MK169" i="2"/>
  <c r="OI169" i="2"/>
  <c r="JC150" i="2"/>
  <c r="LA150" i="2"/>
  <c r="GY157" i="2"/>
  <c r="FA157" i="2"/>
  <c r="JK150" i="2"/>
  <c r="LI150" i="2"/>
  <c r="LU168" i="2"/>
  <c r="JW168" i="2"/>
  <c r="JK106" i="2"/>
  <c r="LI106" i="2"/>
  <c r="JO97" i="2"/>
  <c r="LM97" i="2"/>
  <c r="FF163" i="2"/>
  <c r="DH163" i="2"/>
  <c r="OI106" i="2"/>
  <c r="MK106" i="2"/>
  <c r="LY128" i="2"/>
  <c r="KA128" i="2"/>
  <c r="LA179" i="2"/>
  <c r="JC179" i="2"/>
  <c r="IU111" i="2"/>
  <c r="KS111" i="2"/>
  <c r="KK111" i="2"/>
  <c r="BT109" i="2"/>
  <c r="DM109" i="2"/>
  <c r="KE201" i="2"/>
  <c r="MC201" i="2"/>
  <c r="JG201" i="2"/>
  <c r="LE201" i="2"/>
  <c r="JK188" i="2"/>
  <c r="LI188" i="2"/>
  <c r="KS112" i="2"/>
  <c r="IU112" i="2"/>
  <c r="ML104" i="2"/>
  <c r="KN104" i="2"/>
  <c r="LY107" i="2"/>
  <c r="KA107" i="2"/>
  <c r="JG185" i="2"/>
  <c r="LE185" i="2"/>
  <c r="DH120" i="2"/>
  <c r="FF120" i="2"/>
  <c r="ML133" i="2"/>
  <c r="KN133" i="2"/>
  <c r="IQ160" i="2"/>
  <c r="KO160" i="2"/>
  <c r="QF130" i="2"/>
  <c r="OH130" i="2"/>
  <c r="JO96" i="2"/>
  <c r="LM96" i="2"/>
  <c r="KK128" i="2"/>
  <c r="KS130" i="2"/>
  <c r="IU130" i="2"/>
  <c r="KK130" i="2"/>
  <c r="LA167" i="2"/>
  <c r="JC167" i="2"/>
  <c r="LQ129" i="2"/>
  <c r="JS129" i="2"/>
  <c r="FA108" i="2"/>
  <c r="GY108" i="2"/>
  <c r="LI105" i="2"/>
  <c r="JK105" i="2"/>
  <c r="LP110" i="2"/>
  <c r="NN110" i="2"/>
  <c r="BT175" i="2"/>
  <c r="DM175" i="2"/>
  <c r="BO175" i="2"/>
  <c r="KA111" i="2"/>
  <c r="LY111" i="2"/>
  <c r="GY120" i="2"/>
  <c r="FA120" i="2"/>
  <c r="LM134" i="2"/>
  <c r="JO134" i="2"/>
  <c r="JS127" i="2"/>
  <c r="LQ127" i="2"/>
  <c r="MF104" i="2"/>
  <c r="OD104" i="2"/>
  <c r="KK168" i="2"/>
  <c r="MF105" i="2"/>
  <c r="OD105" i="2"/>
  <c r="KK134" i="2"/>
  <c r="BT143" i="2"/>
  <c r="BS143" i="2" s="1"/>
  <c r="DM143" i="2"/>
  <c r="MF183" i="2"/>
  <c r="OD183" i="2"/>
  <c r="LY110" i="2"/>
  <c r="KA110" i="2"/>
  <c r="LP189" i="2"/>
  <c r="NN189" i="2"/>
  <c r="KE185" i="2"/>
  <c r="MC185" i="2"/>
  <c r="FF174" i="2"/>
  <c r="DH174" i="2"/>
  <c r="JG178" i="2"/>
  <c r="LE178" i="2"/>
  <c r="LM185" i="2"/>
  <c r="JO185" i="2"/>
  <c r="KA134" i="2"/>
  <c r="LY134" i="2"/>
  <c r="LM189" i="2"/>
  <c r="JO189" i="2"/>
  <c r="KW104" i="2"/>
  <c r="IY104" i="2"/>
  <c r="MF185" i="2"/>
  <c r="OD185" i="2"/>
  <c r="JK103" i="2"/>
  <c r="LI103" i="2"/>
  <c r="KO121" i="2"/>
  <c r="IQ121" i="2"/>
  <c r="JW132" i="2"/>
  <c r="LU132" i="2"/>
  <c r="KW168" i="2"/>
  <c r="IY168" i="2"/>
  <c r="LU186" i="2"/>
  <c r="JW186" i="2"/>
  <c r="IR138" i="2"/>
  <c r="GT138" i="2"/>
  <c r="JG168" i="2"/>
  <c r="LE168" i="2"/>
  <c r="OI183" i="2"/>
  <c r="MK183" i="2"/>
  <c r="JC185" i="2"/>
  <c r="LA185" i="2"/>
  <c r="ML96" i="2"/>
  <c r="KN96" i="2"/>
  <c r="FF146" i="2"/>
  <c r="DH146" i="2"/>
  <c r="KS151" i="2"/>
  <c r="IU151" i="2"/>
  <c r="KK151" i="2"/>
  <c r="OD96" i="2"/>
  <c r="MF96" i="2"/>
  <c r="JW110" i="2"/>
  <c r="LU110" i="2"/>
  <c r="KE184" i="2"/>
  <c r="MC184" i="2"/>
  <c r="JK149" i="2"/>
  <c r="LI149" i="2"/>
  <c r="BX125" i="2"/>
  <c r="DQ125" i="2"/>
  <c r="KE95" i="2"/>
  <c r="MC95" i="2"/>
  <c r="LQ98" i="2"/>
  <c r="JS98" i="2"/>
  <c r="LA128" i="2"/>
  <c r="JC128" i="2"/>
  <c r="LA111" i="2"/>
  <c r="JC111" i="2"/>
  <c r="FF147" i="2"/>
  <c r="DH147" i="2"/>
  <c r="JW148" i="2"/>
  <c r="LU148" i="2"/>
  <c r="JS185" i="2"/>
  <c r="LQ185" i="2"/>
  <c r="OD95" i="2"/>
  <c r="MF95" i="2"/>
  <c r="MF103" i="2"/>
  <c r="OD103" i="2"/>
  <c r="MF110" i="2"/>
  <c r="OD110" i="2"/>
  <c r="JG133" i="2"/>
  <c r="LE133" i="2"/>
  <c r="ML149" i="2"/>
  <c r="KN149" i="2"/>
  <c r="KE97" i="2"/>
  <c r="MC97" i="2"/>
  <c r="IY110" i="2"/>
  <c r="KW110" i="2"/>
  <c r="KK110" i="2"/>
  <c r="JK167" i="2"/>
  <c r="LI167" i="2"/>
  <c r="LE96" i="2"/>
  <c r="JG96" i="2"/>
  <c r="KO144" i="2"/>
  <c r="IQ144" i="2"/>
  <c r="IQ177" i="2"/>
  <c r="KO177" i="2"/>
  <c r="KO158" i="2"/>
  <c r="IQ158" i="2"/>
  <c r="JO98" i="2"/>
  <c r="LM98" i="2"/>
  <c r="OD113" i="2"/>
  <c r="MF113" i="2"/>
  <c r="IU101" i="2"/>
  <c r="KS101" i="2"/>
  <c r="KK101" i="2"/>
  <c r="LY133" i="2"/>
  <c r="KA133" i="2"/>
  <c r="BX124" i="2"/>
  <c r="DQ124" i="2"/>
  <c r="OQ111" i="2"/>
  <c r="MS111" i="2"/>
  <c r="JO128" i="2"/>
  <c r="LM128" i="2"/>
  <c r="MF129" i="2"/>
  <c r="OD129" i="2"/>
  <c r="MT101" i="2"/>
  <c r="KV101" i="2"/>
  <c r="IU189" i="2"/>
  <c r="KS189" i="2"/>
  <c r="FA160" i="2"/>
  <c r="GY160" i="2"/>
  <c r="GY172" i="2"/>
  <c r="FA172" i="2"/>
  <c r="JG110" i="2"/>
  <c r="LE110" i="2"/>
  <c r="JS112" i="2"/>
  <c r="LQ112" i="2"/>
  <c r="TZ97" i="2"/>
  <c r="SB97" i="2"/>
  <c r="KA98" i="2"/>
  <c r="LY98" i="2"/>
  <c r="FA141" i="2"/>
  <c r="GY141" i="2"/>
  <c r="MF128" i="2"/>
  <c r="OD128" i="2"/>
  <c r="MF201" i="2"/>
  <c r="OD201" i="2"/>
  <c r="FB131" i="2"/>
  <c r="DD131" i="2"/>
  <c r="KS102" i="2"/>
  <c r="IU102" i="2"/>
  <c r="KK102" i="2"/>
  <c r="JW128" i="2"/>
  <c r="LU128" i="2"/>
  <c r="LE184" i="2"/>
  <c r="JG184" i="2"/>
  <c r="PO129" i="2"/>
  <c r="NQ129" i="2"/>
  <c r="KO109" i="2"/>
  <c r="IQ109" i="2"/>
  <c r="QA184" i="2"/>
  <c r="OC184" i="2"/>
  <c r="JW105" i="2"/>
  <c r="LU105" i="2"/>
  <c r="JG186" i="2"/>
  <c r="LE186" i="2"/>
  <c r="IV124" i="2"/>
  <c r="GX124" i="2"/>
  <c r="LQ151" i="2"/>
  <c r="JS151" i="2"/>
  <c r="BT163" i="2"/>
  <c r="DM163" i="2"/>
  <c r="IU167" i="2"/>
  <c r="KS167" i="2"/>
  <c r="IY114" i="2"/>
  <c r="KW114" i="2"/>
  <c r="LY96" i="2"/>
  <c r="KA96" i="2"/>
  <c r="MF134" i="2"/>
  <c r="OD134" i="2"/>
  <c r="LM148" i="2"/>
  <c r="JO148" i="2"/>
  <c r="DH144" i="2"/>
  <c r="FF144" i="2"/>
  <c r="MF112" i="2"/>
  <c r="OD112" i="2"/>
  <c r="KO99" i="2"/>
  <c r="IQ99" i="2"/>
  <c r="MF101" i="2"/>
  <c r="OD101" i="2"/>
  <c r="IU148" i="2"/>
  <c r="KS148" i="2"/>
  <c r="KK148" i="2"/>
  <c r="LU111" i="2"/>
  <c r="JW111" i="2"/>
  <c r="IU184" i="2"/>
  <c r="KS184" i="2"/>
  <c r="KE98" i="2"/>
  <c r="MC98" i="2"/>
  <c r="BT120" i="2"/>
  <c r="DM120" i="2"/>
  <c r="KK133" i="2"/>
  <c r="JK189" i="2"/>
  <c r="LI189" i="2"/>
  <c r="OI178" i="2"/>
  <c r="MK178" i="2"/>
  <c r="ML128" i="2"/>
  <c r="KN128" i="2"/>
  <c r="JS107" i="2"/>
  <c r="LQ107" i="2"/>
  <c r="JC104" i="2"/>
  <c r="LA104" i="2"/>
  <c r="KO126" i="2"/>
  <c r="IQ126" i="2"/>
  <c r="FA119" i="2"/>
  <c r="GY119" i="2"/>
  <c r="LI183" i="2"/>
  <c r="JK183" i="2"/>
  <c r="IU103" i="2"/>
  <c r="KS103" i="2"/>
  <c r="KK103" i="2"/>
  <c r="KW96" i="2"/>
  <c r="IY96" i="2"/>
  <c r="LD132" i="2"/>
  <c r="NB132" i="2"/>
  <c r="OI185" i="2"/>
  <c r="MK185" i="2"/>
  <c r="ML134" i="2"/>
  <c r="KN134" i="2"/>
  <c r="JO127" i="2"/>
  <c r="LM127" i="2"/>
  <c r="OI188" i="2"/>
  <c r="MK188" i="2"/>
  <c r="OI114" i="2"/>
  <c r="MK114" i="2"/>
  <c r="JK168" i="2"/>
  <c r="LI168" i="2"/>
  <c r="JO129" i="2"/>
  <c r="LM129" i="2"/>
  <c r="DH121" i="2"/>
  <c r="FF121" i="2"/>
  <c r="BT174" i="2"/>
  <c r="DM174" i="2"/>
  <c r="JO112" i="2"/>
  <c r="LM112" i="2"/>
  <c r="LP169" i="2"/>
  <c r="NN169" i="2"/>
  <c r="LQ130" i="2"/>
  <c r="JS130" i="2"/>
  <c r="DH173" i="2"/>
  <c r="FF173" i="2"/>
  <c r="BK139" i="2"/>
  <c r="AI182" i="2"/>
  <c r="AE180" i="2"/>
  <c r="AQ137" i="2"/>
  <c r="AM136" i="2"/>
  <c r="AQ181" i="2"/>
  <c r="AU181" i="2" s="1"/>
  <c r="AY181" i="2" s="1"/>
  <c r="BD181" i="2" s="1"/>
  <c r="DA181" i="2" s="1"/>
  <c r="EX181" i="2" s="1"/>
  <c r="AE190" i="2"/>
  <c r="BH138" i="2"/>
  <c r="DE138" i="2" s="1"/>
  <c r="BC138" i="2"/>
  <c r="BH153" i="2"/>
  <c r="DE153" i="2" s="1"/>
  <c r="BC153" i="2"/>
  <c r="AU193" i="2"/>
  <c r="AY193" i="2" s="1"/>
  <c r="BD193" i="2" s="1"/>
  <c r="DA193" i="2" s="1"/>
  <c r="EX193" i="2" s="1"/>
  <c r="AE92" i="2"/>
  <c r="AI93" i="2"/>
  <c r="AI116" i="2"/>
  <c r="AE115" i="2"/>
  <c r="AE170" i="2"/>
  <c r="AI171" i="2"/>
  <c r="AI154" i="2"/>
  <c r="AE152" i="2"/>
  <c r="R145" i="2"/>
  <c r="R202" i="2"/>
  <c r="R174" i="2"/>
  <c r="BS130" i="2"/>
  <c r="BS125" i="2"/>
  <c r="Z99" i="2"/>
  <c r="AD96" i="2"/>
  <c r="AD94" i="2"/>
  <c r="R183" i="2"/>
  <c r="Z118" i="2"/>
  <c r="V119" i="2"/>
  <c r="BS135" i="2"/>
  <c r="AD105" i="2"/>
  <c r="R178" i="2"/>
  <c r="R186" i="2"/>
  <c r="R196" i="2"/>
  <c r="R115" i="2"/>
  <c r="R179" i="2"/>
  <c r="R182" i="2"/>
  <c r="R139" i="2"/>
  <c r="R189" i="2"/>
  <c r="Z108" i="2"/>
  <c r="Z153" i="2"/>
  <c r="BS169" i="2"/>
  <c r="BO172" i="2"/>
  <c r="R198" i="2"/>
  <c r="BO191" i="2"/>
  <c r="R138" i="2"/>
  <c r="R191" i="2"/>
  <c r="BS148" i="2"/>
  <c r="R171" i="2"/>
  <c r="V125" i="2"/>
  <c r="BO162" i="2"/>
  <c r="V133" i="2"/>
  <c r="R184" i="2"/>
  <c r="Z105" i="2"/>
  <c r="V124" i="2"/>
  <c r="V116" i="2"/>
  <c r="R188" i="2"/>
  <c r="R175" i="2"/>
  <c r="R193" i="2"/>
  <c r="Z126" i="2"/>
  <c r="BS129" i="2"/>
  <c r="R147" i="2"/>
  <c r="BO143" i="2"/>
  <c r="Z122" i="2"/>
  <c r="BO120" i="2"/>
  <c r="BS132" i="2"/>
  <c r="Z130" i="2"/>
  <c r="R192" i="2"/>
  <c r="BS194" i="2"/>
  <c r="BO135" i="2"/>
  <c r="AD113" i="2"/>
  <c r="Z95" i="2"/>
  <c r="R173" i="2"/>
  <c r="R166" i="2"/>
  <c r="R194" i="2"/>
  <c r="BO141" i="2"/>
  <c r="R149" i="2"/>
  <c r="Z110" i="2"/>
  <c r="R185" i="2"/>
  <c r="R187" i="2"/>
  <c r="BO186" i="2"/>
  <c r="V132" i="2"/>
  <c r="R143" i="2"/>
  <c r="BO144" i="2"/>
  <c r="V128" i="2"/>
  <c r="BO198" i="2"/>
  <c r="Z112" i="2"/>
  <c r="BS185" i="2"/>
  <c r="AH96" i="2"/>
  <c r="N170" i="2"/>
  <c r="N180" i="2"/>
  <c r="N190" i="2"/>
  <c r="R146" i="2"/>
  <c r="R201" i="2"/>
  <c r="BO160" i="2"/>
  <c r="Z131" i="2"/>
  <c r="AD114" i="2"/>
  <c r="AD111" i="2"/>
  <c r="BS133" i="2"/>
  <c r="V110" i="2"/>
  <c r="BS168" i="2"/>
  <c r="BS186" i="2"/>
  <c r="Z107" i="2"/>
  <c r="Z97" i="2"/>
  <c r="V120" i="2"/>
  <c r="V121" i="2"/>
  <c r="V127" i="2"/>
  <c r="R169" i="2"/>
  <c r="R199" i="2"/>
  <c r="V117" i="2"/>
  <c r="R164" i="2"/>
  <c r="Z109" i="2"/>
  <c r="R144" i="2"/>
  <c r="Z102" i="2"/>
  <c r="R167" i="2"/>
  <c r="V129" i="2"/>
  <c r="Z114" i="2"/>
  <c r="Z111" i="2"/>
  <c r="BO133" i="2"/>
  <c r="V135" i="2"/>
  <c r="R137" i="2"/>
  <c r="BO176" i="2"/>
  <c r="Z134" i="2"/>
  <c r="AD107" i="2"/>
  <c r="V97" i="2"/>
  <c r="BS188" i="2"/>
  <c r="BS124" i="2"/>
  <c r="BO164" i="2"/>
  <c r="R181" i="2"/>
  <c r="R165" i="2"/>
  <c r="V98" i="2"/>
  <c r="AD99" i="2"/>
  <c r="R142" i="2"/>
  <c r="R150" i="2"/>
  <c r="Z113" i="2"/>
  <c r="R168" i="2"/>
  <c r="R148" i="2"/>
  <c r="AD112" i="2"/>
  <c r="Z98" i="2"/>
  <c r="R195" i="2"/>
  <c r="R176" i="2"/>
  <c r="AD103" i="2"/>
  <c r="Z123" i="2"/>
  <c r="R141" i="2"/>
  <c r="R177" i="2"/>
  <c r="R140" i="2"/>
  <c r="BS149" i="2"/>
  <c r="AD108" i="2"/>
  <c r="BO155" i="2"/>
  <c r="R172" i="2"/>
  <c r="R197" i="2"/>
  <c r="R200" i="2"/>
  <c r="BB11" i="8"/>
  <c r="BB3" i="8"/>
  <c r="BB4" i="8"/>
  <c r="BB5" i="8"/>
  <c r="BB6" i="8"/>
  <c r="BB7" i="8"/>
  <c r="BB8" i="8"/>
  <c r="BB9" i="8"/>
  <c r="BB10" i="8"/>
  <c r="A1" i="8"/>
  <c r="E1" i="8"/>
  <c r="D1" i="8"/>
  <c r="A3" i="8"/>
  <c r="BS16" i="8"/>
  <c r="BS23" i="8"/>
  <c r="BS39" i="8"/>
  <c r="BS25" i="8"/>
  <c r="BS40" i="8"/>
  <c r="BS31" i="8"/>
  <c r="BS33" i="8"/>
  <c r="BS35" i="8"/>
  <c r="BS10" i="8"/>
  <c r="BS12" i="8"/>
  <c r="BS13" i="8"/>
  <c r="BS14" i="8"/>
  <c r="BS37" i="8"/>
  <c r="BS15" i="8"/>
  <c r="BS38" i="8"/>
  <c r="BS17" i="8"/>
  <c r="BS18" i="8"/>
  <c r="BS19" i="8"/>
  <c r="BS20" i="8"/>
  <c r="BS21" i="8"/>
  <c r="BS22" i="8"/>
  <c r="BS24" i="8"/>
  <c r="BS26" i="8"/>
  <c r="BS27" i="8"/>
  <c r="BS48" i="8"/>
  <c r="BS28" i="8"/>
  <c r="BS29" i="8"/>
  <c r="BS49" i="8"/>
  <c r="BS30" i="8"/>
  <c r="BS11" i="8"/>
  <c r="BS51" i="8"/>
  <c r="BS71" i="8"/>
  <c r="BS50" i="8"/>
  <c r="BS54" i="8"/>
  <c r="BS68" i="8"/>
  <c r="BS69" i="8"/>
  <c r="BS70" i="8"/>
  <c r="BS72" i="8"/>
  <c r="BS52" i="8"/>
  <c r="BS55" i="8"/>
  <c r="BS73" i="8"/>
  <c r="BS75" i="8"/>
  <c r="BS77" i="8"/>
  <c r="BS79" i="8"/>
  <c r="BS56" i="8"/>
  <c r="BS57" i="8"/>
  <c r="BS58" i="8"/>
  <c r="BS59" i="8"/>
  <c r="BS60" i="8"/>
  <c r="BS61" i="8"/>
  <c r="BS53" i="8"/>
  <c r="BS62" i="8"/>
  <c r="BS74" i="8"/>
  <c r="BS76" i="8"/>
  <c r="BS78" i="8"/>
  <c r="BS80" i="8"/>
  <c r="BS63" i="8"/>
  <c r="BS64" i="8"/>
  <c r="BS65" i="8"/>
  <c r="BS67" i="8"/>
  <c r="BS81" i="8"/>
  <c r="BS87" i="8"/>
  <c r="BS86" i="8"/>
  <c r="BS83" i="8"/>
  <c r="MK192" i="2" l="1"/>
  <c r="GX202" i="2"/>
  <c r="IV202" i="2"/>
  <c r="FJ202" i="2"/>
  <c r="DL202" i="2"/>
  <c r="BX202" i="2"/>
  <c r="DQ202" i="2"/>
  <c r="FE202" i="2"/>
  <c r="HC202" i="2"/>
  <c r="IV135" i="2"/>
  <c r="GX135" i="2"/>
  <c r="FJ135" i="2"/>
  <c r="DL135" i="2"/>
  <c r="BX135" i="2"/>
  <c r="DQ135" i="2"/>
  <c r="FE135" i="2"/>
  <c r="HC135" i="2"/>
  <c r="N185" i="7"/>
  <c r="N221" i="7"/>
  <c r="BP139" i="2"/>
  <c r="DM139" i="2" s="1"/>
  <c r="DH139" i="2"/>
  <c r="GX197" i="2"/>
  <c r="IV197" i="2"/>
  <c r="FE197" i="2"/>
  <c r="HC197" i="2"/>
  <c r="FJ196" i="2"/>
  <c r="DL196" i="2"/>
  <c r="FJ200" i="2"/>
  <c r="DL200" i="2"/>
  <c r="IV199" i="2"/>
  <c r="GX199" i="2"/>
  <c r="BX192" i="2"/>
  <c r="DQ192" i="2"/>
  <c r="GX198" i="2"/>
  <c r="IV198" i="2"/>
  <c r="DQ196" i="2"/>
  <c r="BX196" i="2"/>
  <c r="BX200" i="2"/>
  <c r="DQ200" i="2"/>
  <c r="FJ199" i="2"/>
  <c r="DL199" i="2"/>
  <c r="FE196" i="2"/>
  <c r="HC196" i="2"/>
  <c r="IV196" i="2"/>
  <c r="GX196" i="2"/>
  <c r="FE192" i="2"/>
  <c r="HC192" i="2"/>
  <c r="FJ198" i="2"/>
  <c r="DL198" i="2"/>
  <c r="BX197" i="2"/>
  <c r="BW197" i="2" s="1"/>
  <c r="DQ197" i="2"/>
  <c r="DL192" i="2"/>
  <c r="FJ192" i="2"/>
  <c r="FE194" i="2"/>
  <c r="HC194" i="2"/>
  <c r="GX192" i="2"/>
  <c r="IV192" i="2"/>
  <c r="HC198" i="2"/>
  <c r="FE198" i="2"/>
  <c r="BX198" i="2"/>
  <c r="DQ198" i="2"/>
  <c r="GX200" i="2"/>
  <c r="IV200" i="2"/>
  <c r="GX194" i="2"/>
  <c r="IV194" i="2"/>
  <c r="DL194" i="2"/>
  <c r="FJ194" i="2"/>
  <c r="BX199" i="2"/>
  <c r="DQ199" i="2"/>
  <c r="BS192" i="2"/>
  <c r="BS197" i="2"/>
  <c r="FJ197" i="2"/>
  <c r="DL197" i="2"/>
  <c r="FE200" i="2"/>
  <c r="HC200" i="2"/>
  <c r="HC199" i="2"/>
  <c r="FE199" i="2"/>
  <c r="BX194" i="2"/>
  <c r="DQ194" i="2"/>
  <c r="MH95" i="2"/>
  <c r="MH96" i="2"/>
  <c r="MH134" i="2"/>
  <c r="MH167" i="2"/>
  <c r="MH133" i="2"/>
  <c r="MH189" i="2"/>
  <c r="MH107" i="2"/>
  <c r="MH201" i="2"/>
  <c r="BX120" i="2"/>
  <c r="DQ120" i="2"/>
  <c r="KZ185" i="2"/>
  <c r="MX185" i="2"/>
  <c r="LX111" i="2"/>
  <c r="NV111" i="2"/>
  <c r="LT185" i="2"/>
  <c r="NR185" i="2"/>
  <c r="LX104" i="2"/>
  <c r="NV104" i="2"/>
  <c r="KV112" i="2"/>
  <c r="MT112" i="2"/>
  <c r="BX99" i="2"/>
  <c r="DQ99" i="2"/>
  <c r="FJ187" i="2"/>
  <c r="DL187" i="2"/>
  <c r="QA106" i="2"/>
  <c r="OC106" i="2"/>
  <c r="OC188" i="2"/>
  <c r="QA188" i="2"/>
  <c r="BX163" i="2"/>
  <c r="DQ163" i="2"/>
  <c r="LD110" i="2"/>
  <c r="NB110" i="2"/>
  <c r="GX155" i="2"/>
  <c r="IV155" i="2"/>
  <c r="EW181" i="2"/>
  <c r="GU181" i="2"/>
  <c r="FE173" i="2"/>
  <c r="HC173" i="2"/>
  <c r="FJ174" i="2"/>
  <c r="DL174" i="2"/>
  <c r="ML126" i="2"/>
  <c r="KN126" i="2"/>
  <c r="FJ120" i="2"/>
  <c r="DL120" i="2"/>
  <c r="OC112" i="2"/>
  <c r="QA112" i="2"/>
  <c r="IV160" i="2"/>
  <c r="GX160" i="2"/>
  <c r="QA129" i="2"/>
  <c r="OC129" i="2"/>
  <c r="NZ97" i="2"/>
  <c r="MB97" i="2"/>
  <c r="KZ128" i="2"/>
  <c r="MX128" i="2"/>
  <c r="QA96" i="2"/>
  <c r="OC96" i="2"/>
  <c r="NB168" i="2"/>
  <c r="LD168" i="2"/>
  <c r="MT168" i="2"/>
  <c r="KV168" i="2"/>
  <c r="OC185" i="2"/>
  <c r="QA185" i="2"/>
  <c r="MB185" i="2"/>
  <c r="NZ185" i="2"/>
  <c r="OC104" i="2"/>
  <c r="QA104" i="2"/>
  <c r="IV120" i="2"/>
  <c r="GX120" i="2"/>
  <c r="PK110" i="2"/>
  <c r="NM110" i="2"/>
  <c r="LL96" i="2"/>
  <c r="NJ96" i="2"/>
  <c r="MB201" i="2"/>
  <c r="NZ201" i="2"/>
  <c r="KZ179" i="2"/>
  <c r="MX179" i="2"/>
  <c r="NJ97" i="2"/>
  <c r="LL97" i="2"/>
  <c r="NR168" i="2"/>
  <c r="LT168" i="2"/>
  <c r="QF169" i="2"/>
  <c r="OH169" i="2"/>
  <c r="LP183" i="2"/>
  <c r="NN183" i="2"/>
  <c r="NJ113" i="2"/>
  <c r="LL113" i="2"/>
  <c r="OH95" i="2"/>
  <c r="QF95" i="2"/>
  <c r="OT168" i="2"/>
  <c r="QR168" i="2"/>
  <c r="NB97" i="2"/>
  <c r="LD97" i="2"/>
  <c r="LX127" i="2"/>
  <c r="NV127" i="2"/>
  <c r="KR134" i="2"/>
  <c r="MP134" i="2"/>
  <c r="MB189" i="2"/>
  <c r="NZ189" i="2"/>
  <c r="IZ125" i="2"/>
  <c r="HB125" i="2"/>
  <c r="KZ169" i="2"/>
  <c r="MX169" i="2"/>
  <c r="KZ133" i="2"/>
  <c r="MX133" i="2"/>
  <c r="LX179" i="2"/>
  <c r="NV179" i="2"/>
  <c r="NR97" i="2"/>
  <c r="LT97" i="2"/>
  <c r="OC151" i="2"/>
  <c r="QA151" i="2"/>
  <c r="MT186" i="2"/>
  <c r="KV186" i="2"/>
  <c r="NB102" i="2"/>
  <c r="LD102" i="2"/>
  <c r="NB114" i="2"/>
  <c r="LD114" i="2"/>
  <c r="FE191" i="2"/>
  <c r="HC191" i="2"/>
  <c r="LD188" i="2"/>
  <c r="NB188" i="2"/>
  <c r="BX177" i="2"/>
  <c r="DQ177" i="2"/>
  <c r="KZ98" i="2"/>
  <c r="MX98" i="2"/>
  <c r="KZ201" i="2"/>
  <c r="MX201" i="2"/>
  <c r="FJ99" i="2"/>
  <c r="DL99" i="2"/>
  <c r="ML187" i="2"/>
  <c r="KN187" i="2"/>
  <c r="OI196" i="2"/>
  <c r="MK196" i="2"/>
  <c r="GX174" i="2"/>
  <c r="IV174" i="2"/>
  <c r="BX100" i="2"/>
  <c r="DQ100" i="2"/>
  <c r="NR179" i="2"/>
  <c r="LT179" i="2"/>
  <c r="KZ112" i="2"/>
  <c r="MX112" i="2"/>
  <c r="KR149" i="2"/>
  <c r="MP149" i="2"/>
  <c r="OP134" i="2"/>
  <c r="QN134" i="2"/>
  <c r="IV145" i="2"/>
  <c r="GX145" i="2"/>
  <c r="ML122" i="2"/>
  <c r="KN122" i="2"/>
  <c r="RP95" i="2"/>
  <c r="PR95" i="2"/>
  <c r="ML173" i="2"/>
  <c r="KN173" i="2"/>
  <c r="NJ167" i="2"/>
  <c r="LL167" i="2"/>
  <c r="HC99" i="2"/>
  <c r="FE99" i="2"/>
  <c r="QF150" i="2"/>
  <c r="OH150" i="2"/>
  <c r="NY148" i="2"/>
  <c r="PW148" i="2"/>
  <c r="LD113" i="2"/>
  <c r="NB113" i="2"/>
  <c r="FA94" i="2"/>
  <c r="GY94" i="2"/>
  <c r="NB130" i="2"/>
  <c r="LD130" i="2"/>
  <c r="DL158" i="2"/>
  <c r="FJ158" i="2"/>
  <c r="FJ172" i="2"/>
  <c r="DL172" i="2"/>
  <c r="QA178" i="2"/>
  <c r="OC178" i="2"/>
  <c r="NF104" i="2"/>
  <c r="LH104" i="2"/>
  <c r="NJ183" i="2"/>
  <c r="LL183" i="2"/>
  <c r="OT96" i="2"/>
  <c r="QR96" i="2"/>
  <c r="GX156" i="2"/>
  <c r="IV156" i="2"/>
  <c r="ML164" i="2"/>
  <c r="KN164" i="2"/>
  <c r="MB130" i="2"/>
  <c r="NZ130" i="2"/>
  <c r="HC145" i="2"/>
  <c r="FE145" i="2"/>
  <c r="ML118" i="2"/>
  <c r="KN118" i="2"/>
  <c r="FE158" i="2"/>
  <c r="HC158" i="2"/>
  <c r="FJ173" i="2"/>
  <c r="DL173" i="2"/>
  <c r="GX144" i="2"/>
  <c r="IV144" i="2"/>
  <c r="LT189" i="2"/>
  <c r="NR189" i="2"/>
  <c r="ML120" i="2"/>
  <c r="KN120" i="2"/>
  <c r="FJ147" i="2"/>
  <c r="DL147" i="2"/>
  <c r="LL150" i="2"/>
  <c r="NJ150" i="2"/>
  <c r="QN95" i="2"/>
  <c r="OP95" i="2"/>
  <c r="MB179" i="2"/>
  <c r="NZ179" i="2"/>
  <c r="QF101" i="2"/>
  <c r="OH101" i="2"/>
  <c r="KR98" i="2"/>
  <c r="MP98" i="2"/>
  <c r="MH98" i="2"/>
  <c r="LH110" i="2"/>
  <c r="NF110" i="2"/>
  <c r="IV165" i="2"/>
  <c r="GX165" i="2"/>
  <c r="FE157" i="2"/>
  <c r="HC157" i="2"/>
  <c r="NN178" i="2"/>
  <c r="LP178" i="2"/>
  <c r="LH130" i="2"/>
  <c r="NF130" i="2"/>
  <c r="MB149" i="2"/>
  <c r="NZ149" i="2"/>
  <c r="KV179" i="2"/>
  <c r="MT179" i="2"/>
  <c r="MX95" i="2"/>
  <c r="KZ95" i="2"/>
  <c r="MX127" i="2"/>
  <c r="KZ127" i="2"/>
  <c r="LL110" i="2"/>
  <c r="NJ110" i="2"/>
  <c r="BX187" i="2"/>
  <c r="BW187" i="2" s="1"/>
  <c r="DQ187" i="2"/>
  <c r="BX159" i="2"/>
  <c r="DQ159" i="2"/>
  <c r="LL201" i="2"/>
  <c r="NJ201" i="2"/>
  <c r="FE177" i="2"/>
  <c r="HC177" i="2"/>
  <c r="BX126" i="2"/>
  <c r="DQ126" i="2"/>
  <c r="MX178" i="2"/>
  <c r="KZ178" i="2"/>
  <c r="LT149" i="2"/>
  <c r="NR149" i="2"/>
  <c r="QF192" i="2"/>
  <c r="OH192" i="2"/>
  <c r="QA98" i="2"/>
  <c r="OC98" i="2"/>
  <c r="LX105" i="2"/>
  <c r="NV105" i="2"/>
  <c r="NN168" i="2"/>
  <c r="LP168" i="2"/>
  <c r="FE100" i="2"/>
  <c r="HC100" i="2"/>
  <c r="DL142" i="2"/>
  <c r="FJ142" i="2"/>
  <c r="LP179" i="2"/>
  <c r="NN179" i="2"/>
  <c r="NN184" i="2"/>
  <c r="LP184" i="2"/>
  <c r="OQ184" i="2"/>
  <c r="MS184" i="2"/>
  <c r="ML143" i="2"/>
  <c r="KN143" i="2"/>
  <c r="LH98" i="2"/>
  <c r="NF98" i="2"/>
  <c r="NV150" i="2"/>
  <c r="LX150" i="2"/>
  <c r="NN149" i="2"/>
  <c r="LP149" i="2"/>
  <c r="GX187" i="2"/>
  <c r="IV187" i="2"/>
  <c r="OH179" i="2"/>
  <c r="QF179" i="2"/>
  <c r="KV151" i="2"/>
  <c r="MT151" i="2"/>
  <c r="MP113" i="2"/>
  <c r="KR113" i="2"/>
  <c r="MH113" i="2"/>
  <c r="NE112" i="2"/>
  <c r="PC112" i="2"/>
  <c r="FJ121" i="2"/>
  <c r="DL121" i="2"/>
  <c r="FE165" i="2"/>
  <c r="HC165" i="2"/>
  <c r="MH168" i="2"/>
  <c r="KR114" i="2"/>
  <c r="MP114" i="2"/>
  <c r="MH114" i="2"/>
  <c r="IV109" i="2"/>
  <c r="GX109" i="2"/>
  <c r="FI125" i="2"/>
  <c r="HG125" i="2"/>
  <c r="LT95" i="2"/>
  <c r="NR95" i="2"/>
  <c r="GX166" i="2"/>
  <c r="IV166" i="2"/>
  <c r="KR179" i="2"/>
  <c r="MP179" i="2"/>
  <c r="MH179" i="2"/>
  <c r="LP114" i="2"/>
  <c r="NN114" i="2"/>
  <c r="KR201" i="2"/>
  <c r="MP201" i="2"/>
  <c r="FF131" i="2"/>
  <c r="DH131" i="2"/>
  <c r="ML117" i="2"/>
  <c r="KN117" i="2"/>
  <c r="SC151" i="2"/>
  <c r="QE151" i="2"/>
  <c r="ML165" i="2"/>
  <c r="KN165" i="2"/>
  <c r="QY179" i="2"/>
  <c r="SW179" i="2"/>
  <c r="NF169" i="2"/>
  <c r="LH169" i="2"/>
  <c r="GU193" i="2"/>
  <c r="EW193" i="2"/>
  <c r="QF188" i="2"/>
  <c r="OH188" i="2"/>
  <c r="MP148" i="2"/>
  <c r="KR148" i="2"/>
  <c r="MH148" i="2"/>
  <c r="NF149" i="2"/>
  <c r="LH149" i="2"/>
  <c r="LL185" i="2"/>
  <c r="NJ185" i="2"/>
  <c r="KR112" i="2"/>
  <c r="MP112" i="2"/>
  <c r="LD148" i="2"/>
  <c r="NB148" i="2"/>
  <c r="BX155" i="2"/>
  <c r="BW155" i="2" s="1"/>
  <c r="DQ155" i="2"/>
  <c r="IV175" i="2"/>
  <c r="GX175" i="2"/>
  <c r="NM150" i="2"/>
  <c r="PK150" i="2"/>
  <c r="NZ151" i="2"/>
  <c r="MB151" i="2"/>
  <c r="LD128" i="2"/>
  <c r="NB128" i="2"/>
  <c r="KR106" i="2"/>
  <c r="MP106" i="2"/>
  <c r="MH106" i="2"/>
  <c r="LL105" i="2"/>
  <c r="NJ105" i="2"/>
  <c r="DL126" i="2"/>
  <c r="FJ126" i="2"/>
  <c r="ML100" i="2"/>
  <c r="KN100" i="2"/>
  <c r="LX189" i="2"/>
  <c r="NV189" i="2"/>
  <c r="ML146" i="2"/>
  <c r="KN146" i="2"/>
  <c r="BX173" i="2"/>
  <c r="DQ173" i="2"/>
  <c r="BS173" i="2"/>
  <c r="MB112" i="2"/>
  <c r="NZ112" i="2"/>
  <c r="LX97" i="2"/>
  <c r="NV97" i="2"/>
  <c r="KR132" i="2"/>
  <c r="MP132" i="2"/>
  <c r="OY132" i="2"/>
  <c r="NA132" i="2"/>
  <c r="FE144" i="2"/>
  <c r="HC144" i="2"/>
  <c r="OC201" i="2"/>
  <c r="QA201" i="2"/>
  <c r="KR189" i="2"/>
  <c r="MP189" i="2"/>
  <c r="NF188" i="2"/>
  <c r="LH188" i="2"/>
  <c r="LH127" i="2"/>
  <c r="NF127" i="2"/>
  <c r="FJ155" i="2"/>
  <c r="DL155" i="2"/>
  <c r="BX161" i="2"/>
  <c r="DQ161" i="2"/>
  <c r="BX164" i="2"/>
  <c r="BW164" i="2" s="1"/>
  <c r="DQ164" i="2"/>
  <c r="NR201" i="2"/>
  <c r="LT201" i="2"/>
  <c r="GY139" i="2"/>
  <c r="FA139" i="2"/>
  <c r="FB153" i="2"/>
  <c r="DD153" i="2"/>
  <c r="LP130" i="2"/>
  <c r="NN130" i="2"/>
  <c r="LP107" i="2"/>
  <c r="NN107" i="2"/>
  <c r="LH189" i="2"/>
  <c r="NF189" i="2"/>
  <c r="QA101" i="2"/>
  <c r="OC101" i="2"/>
  <c r="KR102" i="2"/>
  <c r="MP102" i="2"/>
  <c r="MH102" i="2"/>
  <c r="KR101" i="2"/>
  <c r="MP101" i="2"/>
  <c r="MH101" i="2"/>
  <c r="ML144" i="2"/>
  <c r="KN144" i="2"/>
  <c r="MH149" i="2"/>
  <c r="MB95" i="2"/>
  <c r="NZ95" i="2"/>
  <c r="NZ184" i="2"/>
  <c r="MB184" i="2"/>
  <c r="KR151" i="2"/>
  <c r="MP151" i="2"/>
  <c r="MH151" i="2"/>
  <c r="KV104" i="2"/>
  <c r="MT104" i="2"/>
  <c r="BX143" i="2"/>
  <c r="DQ143" i="2"/>
  <c r="LH105" i="2"/>
  <c r="NF105" i="2"/>
  <c r="KZ167" i="2"/>
  <c r="MX167" i="2"/>
  <c r="QE130" i="2"/>
  <c r="SC130" i="2"/>
  <c r="BX109" i="2"/>
  <c r="DQ109" i="2"/>
  <c r="LH106" i="2"/>
  <c r="NF106" i="2"/>
  <c r="LX148" i="2"/>
  <c r="NV148" i="2"/>
  <c r="LL132" i="2"/>
  <c r="NJ132" i="2"/>
  <c r="FJ117" i="2"/>
  <c r="DL117" i="2"/>
  <c r="LP201" i="2"/>
  <c r="NN201" i="2"/>
  <c r="QA107" i="2"/>
  <c r="OC107" i="2"/>
  <c r="QQ129" i="2"/>
  <c r="SO129" i="2"/>
  <c r="LD106" i="2"/>
  <c r="NB106" i="2"/>
  <c r="MB128" i="2"/>
  <c r="NZ128" i="2"/>
  <c r="BX123" i="2"/>
  <c r="BW123" i="2" s="1"/>
  <c r="DQ123" i="2"/>
  <c r="FJ157" i="2"/>
  <c r="DL157" i="2"/>
  <c r="ML140" i="2"/>
  <c r="KN140" i="2"/>
  <c r="HC175" i="2"/>
  <c r="FE175" i="2"/>
  <c r="VW113" i="2"/>
  <c r="TY113" i="2"/>
  <c r="LH111" i="2"/>
  <c r="NF111" i="2"/>
  <c r="LL114" i="2"/>
  <c r="NJ114" i="2"/>
  <c r="FE117" i="2"/>
  <c r="HC117" i="2"/>
  <c r="OU110" i="2"/>
  <c r="MW110" i="2"/>
  <c r="LL133" i="2"/>
  <c r="NJ133" i="2"/>
  <c r="MB96" i="2"/>
  <c r="NZ96" i="2"/>
  <c r="IR153" i="2"/>
  <c r="GT153" i="2"/>
  <c r="LD183" i="2"/>
  <c r="NB183" i="2"/>
  <c r="NV112" i="2"/>
  <c r="LX112" i="2"/>
  <c r="IV99" i="2"/>
  <c r="GX99" i="2"/>
  <c r="MP104" i="2"/>
  <c r="KR104" i="2"/>
  <c r="MT127" i="2"/>
  <c r="KV127" i="2"/>
  <c r="KV185" i="2"/>
  <c r="MT185" i="2"/>
  <c r="QF198" i="2"/>
  <c r="OH198" i="2"/>
  <c r="NV169" i="2"/>
  <c r="LX169" i="2"/>
  <c r="KZ130" i="2"/>
  <c r="MX130" i="2"/>
  <c r="LP102" i="2"/>
  <c r="NN102" i="2"/>
  <c r="GX158" i="2"/>
  <c r="IV158" i="2"/>
  <c r="OC130" i="2"/>
  <c r="QA130" i="2"/>
  <c r="NZ183" i="2"/>
  <c r="MB183" i="2"/>
  <c r="LX167" i="2"/>
  <c r="NV167" i="2"/>
  <c r="FJ145" i="2"/>
  <c r="DL145" i="2"/>
  <c r="DL166" i="2"/>
  <c r="FJ166" i="2"/>
  <c r="LL104" i="2"/>
  <c r="NJ104" i="2"/>
  <c r="LL149" i="2"/>
  <c r="NJ149" i="2"/>
  <c r="PN169" i="2"/>
  <c r="RL169" i="2"/>
  <c r="NF186" i="2"/>
  <c r="LH186" i="2"/>
  <c r="ML123" i="2"/>
  <c r="KN123" i="2"/>
  <c r="MP168" i="2"/>
  <c r="KR168" i="2"/>
  <c r="BX142" i="2"/>
  <c r="BW142" i="2" s="1"/>
  <c r="DQ142" i="2"/>
  <c r="OI107" i="2"/>
  <c r="MK107" i="2"/>
  <c r="LL151" i="2"/>
  <c r="NJ151" i="2"/>
  <c r="LD167" i="2"/>
  <c r="NB167" i="2"/>
  <c r="ML155" i="2"/>
  <c r="KN155" i="2"/>
  <c r="MT148" i="2"/>
  <c r="KV148" i="2"/>
  <c r="FE126" i="2"/>
  <c r="HC126" i="2"/>
  <c r="NR107" i="2"/>
  <c r="LT107" i="2"/>
  <c r="IV140" i="2"/>
  <c r="GX140" i="2"/>
  <c r="LX183" i="2"/>
  <c r="NV183" i="2"/>
  <c r="ML162" i="2"/>
  <c r="KN162" i="2"/>
  <c r="MT106" i="2"/>
  <c r="KV106" i="2"/>
  <c r="NR106" i="2"/>
  <c r="LT106" i="2"/>
  <c r="BX121" i="2"/>
  <c r="BW121" i="2" s="1"/>
  <c r="DQ121" i="2"/>
  <c r="NV185" i="2"/>
  <c r="LX185" i="2"/>
  <c r="IV163" i="2"/>
  <c r="GX163" i="2"/>
  <c r="NF107" i="2"/>
  <c r="LH107" i="2"/>
  <c r="LT96" i="2"/>
  <c r="NR96" i="2"/>
  <c r="LL179" i="2"/>
  <c r="NJ179" i="2"/>
  <c r="BT131" i="2"/>
  <c r="BS131" i="2" s="1"/>
  <c r="DM131" i="2"/>
  <c r="BO131" i="2"/>
  <c r="NA112" i="2"/>
  <c r="OY112" i="2"/>
  <c r="MP150" i="2"/>
  <c r="KR150" i="2"/>
  <c r="MH150" i="2"/>
  <c r="HC142" i="2"/>
  <c r="FE142" i="2"/>
  <c r="KS124" i="2"/>
  <c r="IU124" i="2"/>
  <c r="QA103" i="2"/>
  <c r="OC103" i="2"/>
  <c r="ML156" i="2"/>
  <c r="KN156" i="2"/>
  <c r="MK189" i="2"/>
  <c r="OI189" i="2"/>
  <c r="FJ164" i="2"/>
  <c r="DL164" i="2"/>
  <c r="BX158" i="2"/>
  <c r="BW158" i="2" s="1"/>
  <c r="DQ158" i="2"/>
  <c r="NF129" i="2"/>
  <c r="LH129" i="2"/>
  <c r="LH183" i="2"/>
  <c r="NF183" i="2"/>
  <c r="KV114" i="2"/>
  <c r="MT114" i="2"/>
  <c r="LX98" i="2"/>
  <c r="NV98" i="2"/>
  <c r="LP98" i="2"/>
  <c r="NN98" i="2"/>
  <c r="NM189" i="2"/>
  <c r="PK189" i="2"/>
  <c r="FI124" i="2"/>
  <c r="HG124" i="2"/>
  <c r="NM169" i="2"/>
  <c r="PK169" i="2"/>
  <c r="GX119" i="2"/>
  <c r="IV119" i="2"/>
  <c r="MP184" i="2"/>
  <c r="KR184" i="2"/>
  <c r="LP151" i="2"/>
  <c r="NN151" i="2"/>
  <c r="LT105" i="2"/>
  <c r="NR105" i="2"/>
  <c r="PN129" i="2"/>
  <c r="RL129" i="2"/>
  <c r="OC128" i="2"/>
  <c r="QA128" i="2"/>
  <c r="MT110" i="2"/>
  <c r="KV110" i="2"/>
  <c r="MH110" i="2"/>
  <c r="OI149" i="2"/>
  <c r="MK149" i="2"/>
  <c r="QA95" i="2"/>
  <c r="OC95" i="2"/>
  <c r="FE147" i="2"/>
  <c r="HC147" i="2"/>
  <c r="QF183" i="2"/>
  <c r="OH183" i="2"/>
  <c r="KO138" i="2"/>
  <c r="IQ138" i="2"/>
  <c r="ML121" i="2"/>
  <c r="KN121" i="2"/>
  <c r="LD178" i="2"/>
  <c r="NB178" i="2"/>
  <c r="FJ175" i="2"/>
  <c r="DL175" i="2"/>
  <c r="GX108" i="2"/>
  <c r="IV108" i="2"/>
  <c r="OI133" i="2"/>
  <c r="MK133" i="2"/>
  <c r="NV107" i="2"/>
  <c r="LX107" i="2"/>
  <c r="ML159" i="2"/>
  <c r="KN159" i="2"/>
  <c r="OC169" i="2"/>
  <c r="QA169" i="2"/>
  <c r="NN113" i="2"/>
  <c r="LP113" i="2"/>
  <c r="BX117" i="2"/>
  <c r="BW117" i="2" s="1"/>
  <c r="DQ117" i="2"/>
  <c r="FE156" i="2"/>
  <c r="HC156" i="2"/>
  <c r="HB124" i="2"/>
  <c r="IZ124" i="2"/>
  <c r="NY104" i="2"/>
  <c r="PW104" i="2"/>
  <c r="FE143" i="2"/>
  <c r="HC143" i="2"/>
  <c r="BX157" i="2"/>
  <c r="BW157" i="2" s="1"/>
  <c r="DQ157" i="2"/>
  <c r="KR96" i="2"/>
  <c r="MP96" i="2"/>
  <c r="FE109" i="2"/>
  <c r="HC109" i="2"/>
  <c r="MT113" i="2"/>
  <c r="KV113" i="2"/>
  <c r="KR185" i="2"/>
  <c r="MP185" i="2"/>
  <c r="MH185" i="2"/>
  <c r="FE162" i="2"/>
  <c r="HC162" i="2"/>
  <c r="IV143" i="2"/>
  <c r="GX143" i="2"/>
  <c r="NZ113" i="2"/>
  <c r="MB113" i="2"/>
  <c r="GX161" i="2"/>
  <c r="IV161" i="2"/>
  <c r="KZ101" i="2"/>
  <c r="MX101" i="2"/>
  <c r="HC123" i="2"/>
  <c r="FE123" i="2"/>
  <c r="FE164" i="2"/>
  <c r="HC164" i="2"/>
  <c r="NV149" i="2"/>
  <c r="LX149" i="2"/>
  <c r="VW105" i="2"/>
  <c r="TY105" i="2"/>
  <c r="ML141" i="2"/>
  <c r="KN141" i="2"/>
  <c r="KZ151" i="2"/>
  <c r="MX151" i="2"/>
  <c r="FF94" i="2"/>
  <c r="DH94" i="2"/>
  <c r="DL141" i="2"/>
  <c r="FJ141" i="2"/>
  <c r="LH132" i="2"/>
  <c r="NF132" i="2"/>
  <c r="KV128" i="2"/>
  <c r="MT128" i="2"/>
  <c r="DL118" i="2"/>
  <c r="FJ118" i="2"/>
  <c r="OC148" i="2"/>
  <c r="QA148" i="2"/>
  <c r="PB151" i="2"/>
  <c r="QZ151" i="2"/>
  <c r="LP101" i="2"/>
  <c r="NN101" i="2"/>
  <c r="BX145" i="2"/>
  <c r="DQ145" i="2"/>
  <c r="KZ107" i="2"/>
  <c r="MX107" i="2"/>
  <c r="BX166" i="2"/>
  <c r="BW166" i="2" s="1"/>
  <c r="DQ166" i="2"/>
  <c r="NZ178" i="2"/>
  <c r="MB178" i="2"/>
  <c r="LH114" i="2"/>
  <c r="NF114" i="2"/>
  <c r="LP106" i="2"/>
  <c r="NN106" i="2"/>
  <c r="LX168" i="2"/>
  <c r="NV168" i="2"/>
  <c r="QA97" i="2"/>
  <c r="OC97" i="2"/>
  <c r="MH184" i="2"/>
  <c r="NJ178" i="2"/>
  <c r="LL178" i="2"/>
  <c r="LH134" i="2"/>
  <c r="NF134" i="2"/>
  <c r="NZ102" i="2"/>
  <c r="MB102" i="2"/>
  <c r="KV150" i="2"/>
  <c r="MT150" i="2"/>
  <c r="NR102" i="2"/>
  <c r="LT102" i="2"/>
  <c r="LH184" i="2"/>
  <c r="NF184" i="2"/>
  <c r="MT105" i="2"/>
  <c r="KV105" i="2"/>
  <c r="LL107" i="2"/>
  <c r="NJ107" i="2"/>
  <c r="LD111" i="2"/>
  <c r="NB111" i="2"/>
  <c r="ML191" i="2"/>
  <c r="KN191" i="2"/>
  <c r="IU125" i="2"/>
  <c r="KS125" i="2"/>
  <c r="LD105" i="2"/>
  <c r="NB105" i="2"/>
  <c r="OI168" i="2"/>
  <c r="MK168" i="2"/>
  <c r="FE122" i="2"/>
  <c r="HC122" i="2"/>
  <c r="NB98" i="2"/>
  <c r="LD98" i="2"/>
  <c r="KR105" i="2"/>
  <c r="MP105" i="2"/>
  <c r="MH105" i="2"/>
  <c r="NF133" i="2"/>
  <c r="LH133" i="2"/>
  <c r="NJ186" i="2"/>
  <c r="LL186" i="2"/>
  <c r="HC155" i="2"/>
  <c r="FE155" i="2"/>
  <c r="ML161" i="2"/>
  <c r="KN161" i="2"/>
  <c r="MT102" i="2"/>
  <c r="KV102" i="2"/>
  <c r="LX96" i="2"/>
  <c r="NV96" i="2"/>
  <c r="GY131" i="2"/>
  <c r="FA131" i="2"/>
  <c r="LT132" i="2"/>
  <c r="NR132" i="2"/>
  <c r="NF150" i="2"/>
  <c r="LH150" i="2"/>
  <c r="IV117" i="2"/>
  <c r="GX117" i="2"/>
  <c r="FJ160" i="2"/>
  <c r="DL160" i="2"/>
  <c r="MB132" i="2"/>
  <c r="NZ132" i="2"/>
  <c r="LT167" i="2"/>
  <c r="NR167" i="2"/>
  <c r="KZ103" i="2"/>
  <c r="MX103" i="2"/>
  <c r="MP107" i="2"/>
  <c r="KR107" i="2"/>
  <c r="LT114" i="2"/>
  <c r="NR114" i="2"/>
  <c r="DL159" i="2"/>
  <c r="FJ159" i="2"/>
  <c r="NF128" i="2"/>
  <c r="LH128" i="2"/>
  <c r="IV162" i="2"/>
  <c r="GX162" i="2"/>
  <c r="QJ110" i="2"/>
  <c r="OL110" i="2"/>
  <c r="HC118" i="2"/>
  <c r="FE118" i="2"/>
  <c r="LH201" i="2"/>
  <c r="NF201" i="2"/>
  <c r="NZ188" i="2"/>
  <c r="MB188" i="2"/>
  <c r="FE121" i="2"/>
  <c r="HC121" i="2"/>
  <c r="QF178" i="2"/>
  <c r="OH178" i="2"/>
  <c r="LD186" i="2"/>
  <c r="NB186" i="2"/>
  <c r="LL128" i="2"/>
  <c r="NJ128" i="2"/>
  <c r="FJ143" i="2"/>
  <c r="DL143" i="2"/>
  <c r="BX165" i="2"/>
  <c r="BW165" i="2" s="1"/>
  <c r="DQ165" i="2"/>
  <c r="FB138" i="2"/>
  <c r="DD138" i="2"/>
  <c r="QF114" i="2"/>
  <c r="OH114" i="2"/>
  <c r="OI134" i="2"/>
  <c r="MK134" i="2"/>
  <c r="KV96" i="2"/>
  <c r="MT96" i="2"/>
  <c r="NJ148" i="2"/>
  <c r="LL148" i="2"/>
  <c r="OQ101" i="2"/>
  <c r="MS101" i="2"/>
  <c r="QN111" i="2"/>
  <c r="OP111" i="2"/>
  <c r="ML158" i="2"/>
  <c r="KN158" i="2"/>
  <c r="NB133" i="2"/>
  <c r="LD133" i="2"/>
  <c r="LP185" i="2"/>
  <c r="NN185" i="2"/>
  <c r="DP125" i="2"/>
  <c r="FN125" i="2"/>
  <c r="LT110" i="2"/>
  <c r="NR110" i="2"/>
  <c r="FE146" i="2"/>
  <c r="HC146" i="2"/>
  <c r="LL189" i="2"/>
  <c r="NJ189" i="2"/>
  <c r="LX110" i="2"/>
  <c r="NV110" i="2"/>
  <c r="QA105" i="2"/>
  <c r="OC105" i="2"/>
  <c r="NJ134" i="2"/>
  <c r="LL134" i="2"/>
  <c r="BX175" i="2"/>
  <c r="DQ175" i="2"/>
  <c r="BS175" i="2"/>
  <c r="FE120" i="2"/>
  <c r="HC120" i="2"/>
  <c r="KR111" i="2"/>
  <c r="MP111" i="2"/>
  <c r="MH111" i="2"/>
  <c r="QF106" i="2"/>
  <c r="OH106" i="2"/>
  <c r="IV157" i="2"/>
  <c r="GX157" i="2"/>
  <c r="NV178" i="2"/>
  <c r="LX178" i="2"/>
  <c r="NF185" i="2"/>
  <c r="LH185" i="2"/>
  <c r="GX118" i="2"/>
  <c r="IV118" i="2"/>
  <c r="KV149" i="2"/>
  <c r="MT149" i="2"/>
  <c r="KV98" i="2"/>
  <c r="MT98" i="2"/>
  <c r="NZ110" i="2"/>
  <c r="MB110" i="2"/>
  <c r="KV97" i="2"/>
  <c r="MT97" i="2"/>
  <c r="IV176" i="2"/>
  <c r="GX176" i="2"/>
  <c r="NR130" i="2"/>
  <c r="LT130" i="2"/>
  <c r="KV189" i="2"/>
  <c r="MT189" i="2"/>
  <c r="MX184" i="2"/>
  <c r="KZ184" i="2"/>
  <c r="GX100" i="2"/>
  <c r="IV100" i="2"/>
  <c r="LX113" i="2"/>
  <c r="NV113" i="2"/>
  <c r="NN104" i="2"/>
  <c r="LP104" i="2"/>
  <c r="FE160" i="2"/>
  <c r="HC160" i="2"/>
  <c r="KZ189" i="2"/>
  <c r="MX189" i="2"/>
  <c r="HC139" i="2"/>
  <c r="FE139" i="2"/>
  <c r="KV169" i="2"/>
  <c r="MT169" i="2"/>
  <c r="KZ183" i="2"/>
  <c r="MX183" i="2"/>
  <c r="OC150" i="2"/>
  <c r="QA150" i="2"/>
  <c r="LX103" i="2"/>
  <c r="NV103" i="2"/>
  <c r="MH127" i="2"/>
  <c r="RT186" i="2"/>
  <c r="PV186" i="2"/>
  <c r="NZ127" i="2"/>
  <c r="MB127" i="2"/>
  <c r="BT94" i="2"/>
  <c r="DM94" i="2"/>
  <c r="BX141" i="2"/>
  <c r="BW141" i="2" s="1"/>
  <c r="DQ141" i="2"/>
  <c r="KR183" i="2"/>
  <c r="MP183" i="2"/>
  <c r="MH183" i="2"/>
  <c r="GX121" i="2"/>
  <c r="IV121" i="2"/>
  <c r="PW114" i="2"/>
  <c r="NY114" i="2"/>
  <c r="IV126" i="2"/>
  <c r="GX126" i="2"/>
  <c r="LT98" i="2"/>
  <c r="NR98" i="2"/>
  <c r="OQ129" i="2"/>
  <c r="MS129" i="2"/>
  <c r="BX118" i="2"/>
  <c r="BW118" i="2" s="1"/>
  <c r="DQ118" i="2"/>
  <c r="FJ119" i="2"/>
  <c r="DL119" i="2"/>
  <c r="NZ134" i="2"/>
  <c r="MB134" i="2"/>
  <c r="OC111" i="2"/>
  <c r="QA111" i="2"/>
  <c r="PF130" i="2"/>
  <c r="RD130" i="2"/>
  <c r="LD134" i="2"/>
  <c r="NB134" i="2"/>
  <c r="TZ102" i="2"/>
  <c r="SB102" i="2"/>
  <c r="MT167" i="2"/>
  <c r="KV167" i="2"/>
  <c r="NV129" i="2"/>
  <c r="LX129" i="2"/>
  <c r="NZ106" i="2"/>
  <c r="MB106" i="2"/>
  <c r="KV132" i="2"/>
  <c r="MT132" i="2"/>
  <c r="FE187" i="2"/>
  <c r="HC187" i="2"/>
  <c r="XS199" i="2"/>
  <c r="LL169" i="2"/>
  <c r="NJ169" i="2"/>
  <c r="QF103" i="2"/>
  <c r="OH103" i="2"/>
  <c r="GX147" i="2"/>
  <c r="IV147" i="2"/>
  <c r="NN133" i="2"/>
  <c r="LP133" i="2"/>
  <c r="MH188" i="2"/>
  <c r="MP188" i="2"/>
  <c r="KR188" i="2"/>
  <c r="LD104" i="2"/>
  <c r="NB104" i="2"/>
  <c r="LP167" i="2"/>
  <c r="NN167" i="2"/>
  <c r="DL146" i="2"/>
  <c r="FJ146" i="2"/>
  <c r="FE176" i="2"/>
  <c r="HC176" i="2"/>
  <c r="FE166" i="2"/>
  <c r="HC166" i="2"/>
  <c r="MP178" i="2"/>
  <c r="KR178" i="2"/>
  <c r="MH178" i="2"/>
  <c r="IV159" i="2"/>
  <c r="GX159" i="2"/>
  <c r="PK97" i="2"/>
  <c r="NM97" i="2"/>
  <c r="HC172" i="2"/>
  <c r="FE172" i="2"/>
  <c r="OC102" i="2"/>
  <c r="QA102" i="2"/>
  <c r="NJ188" i="2"/>
  <c r="LL188" i="2"/>
  <c r="OT186" i="2"/>
  <c r="QR186" i="2"/>
  <c r="MP186" i="2"/>
  <c r="KR186" i="2"/>
  <c r="MH186" i="2"/>
  <c r="ML142" i="2"/>
  <c r="KN142" i="2"/>
  <c r="NB150" i="2"/>
  <c r="LD150" i="2"/>
  <c r="KZ102" i="2"/>
  <c r="MX102" i="2"/>
  <c r="LP134" i="2"/>
  <c r="NN134" i="2"/>
  <c r="OM95" i="2"/>
  <c r="MO95" i="2"/>
  <c r="KV178" i="2"/>
  <c r="MT178" i="2"/>
  <c r="OC127" i="2"/>
  <c r="QA127" i="2"/>
  <c r="NR127" i="2"/>
  <c r="LT127" i="2"/>
  <c r="OC132" i="2"/>
  <c r="QA132" i="2"/>
  <c r="QF185" i="2"/>
  <c r="OH185" i="2"/>
  <c r="NV133" i="2"/>
  <c r="LX133" i="2"/>
  <c r="NN129" i="2"/>
  <c r="LP129" i="2"/>
  <c r="DL162" i="2"/>
  <c r="FJ162" i="2"/>
  <c r="LX132" i="2"/>
  <c r="NV132" i="2"/>
  <c r="KO131" i="2"/>
  <c r="IQ131" i="2"/>
  <c r="MX132" i="2"/>
  <c r="KZ132" i="2"/>
  <c r="NR101" i="2"/>
  <c r="LT101" i="2"/>
  <c r="KZ188" i="2"/>
  <c r="MX188" i="2"/>
  <c r="QF200" i="2"/>
  <c r="OH200" i="2"/>
  <c r="NN95" i="2"/>
  <c r="LP95" i="2"/>
  <c r="FE141" i="2"/>
  <c r="HC141" i="2"/>
  <c r="PG103" i="2"/>
  <c r="NI103" i="2"/>
  <c r="LX101" i="2"/>
  <c r="NV101" i="2"/>
  <c r="ML172" i="2"/>
  <c r="KN172" i="2"/>
  <c r="NZ129" i="2"/>
  <c r="MB129" i="2"/>
  <c r="LT112" i="2"/>
  <c r="NR112" i="2"/>
  <c r="NV188" i="2"/>
  <c r="LX188" i="2"/>
  <c r="IV122" i="2"/>
  <c r="GX122" i="2"/>
  <c r="BX147" i="2"/>
  <c r="BW147" i="2" s="1"/>
  <c r="DQ147" i="2"/>
  <c r="LH168" i="2"/>
  <c r="NF168" i="2"/>
  <c r="NZ98" i="2"/>
  <c r="MB98" i="2"/>
  <c r="NN127" i="2"/>
  <c r="LP127" i="2"/>
  <c r="NV128" i="2"/>
  <c r="LX128" i="2"/>
  <c r="OI167" i="2"/>
  <c r="MK167" i="2"/>
  <c r="BT139" i="2"/>
  <c r="BS139" i="2" s="1"/>
  <c r="LL112" i="2"/>
  <c r="NJ112" i="2"/>
  <c r="NJ129" i="2"/>
  <c r="LL129" i="2"/>
  <c r="OI128" i="2"/>
  <c r="MK128" i="2"/>
  <c r="ML99" i="2"/>
  <c r="KN99" i="2"/>
  <c r="QA134" i="2"/>
  <c r="OC134" i="2"/>
  <c r="NB184" i="2"/>
  <c r="LD184" i="2"/>
  <c r="VW97" i="2"/>
  <c r="TY97" i="2"/>
  <c r="IV172" i="2"/>
  <c r="GX172" i="2"/>
  <c r="DP124" i="2"/>
  <c r="FN124" i="2"/>
  <c r="QA113" i="2"/>
  <c r="OC113" i="2"/>
  <c r="ML177" i="2"/>
  <c r="KN177" i="2"/>
  <c r="LD96" i="2"/>
  <c r="NB96" i="2"/>
  <c r="KZ111" i="2"/>
  <c r="MX111" i="2"/>
  <c r="CB125" i="2"/>
  <c r="DU125" i="2"/>
  <c r="LT186" i="2"/>
  <c r="NR186" i="2"/>
  <c r="LH103" i="2"/>
  <c r="NF103" i="2"/>
  <c r="LX134" i="2"/>
  <c r="NV134" i="2"/>
  <c r="QA183" i="2"/>
  <c r="OC183" i="2"/>
  <c r="KR130" i="2"/>
  <c r="MP130" i="2"/>
  <c r="MH130" i="2"/>
  <c r="ML160" i="2"/>
  <c r="KN160" i="2"/>
  <c r="OI104" i="2"/>
  <c r="MK104" i="2"/>
  <c r="LD201" i="2"/>
  <c r="NB201" i="2"/>
  <c r="MX150" i="2"/>
  <c r="KZ150" i="2"/>
  <c r="LP128" i="2"/>
  <c r="NN128" i="2"/>
  <c r="FJ140" i="2"/>
  <c r="DL140" i="2"/>
  <c r="MK194" i="2"/>
  <c r="OI194" i="2"/>
  <c r="NZ105" i="2"/>
  <c r="MB105" i="2"/>
  <c r="PO184" i="2"/>
  <c r="NQ184" i="2"/>
  <c r="MP129" i="2"/>
  <c r="KR129" i="2"/>
  <c r="MH129" i="2"/>
  <c r="QA167" i="2"/>
  <c r="OC167" i="2"/>
  <c r="OI201" i="2"/>
  <c r="MK201" i="2"/>
  <c r="LL102" i="2"/>
  <c r="NJ102" i="2"/>
  <c r="FJ191" i="2"/>
  <c r="DL191" i="2"/>
  <c r="LT104" i="2"/>
  <c r="NR104" i="2"/>
  <c r="LX114" i="2"/>
  <c r="NV114" i="2"/>
  <c r="LT113" i="2"/>
  <c r="NR113" i="2"/>
  <c r="QF98" i="2"/>
  <c r="OH98" i="2"/>
  <c r="LP105" i="2"/>
  <c r="NN105" i="2"/>
  <c r="LH101" i="2"/>
  <c r="NF101" i="2"/>
  <c r="KV107" i="2"/>
  <c r="MT107" i="2"/>
  <c r="ML175" i="2"/>
  <c r="KN175" i="2"/>
  <c r="KZ149" i="2"/>
  <c r="MX149" i="2"/>
  <c r="GX123" i="2"/>
  <c r="IV123" i="2"/>
  <c r="OI202" i="2"/>
  <c r="MK202" i="2"/>
  <c r="NN148" i="2"/>
  <c r="LP148" i="2"/>
  <c r="LD103" i="2"/>
  <c r="NB103" i="2"/>
  <c r="MP128" i="2"/>
  <c r="KR128" i="2"/>
  <c r="QA133" i="2"/>
  <c r="OC133" i="2"/>
  <c r="DL108" i="2"/>
  <c r="FJ108" i="2"/>
  <c r="GX177" i="2"/>
  <c r="IV177" i="2"/>
  <c r="LH95" i="2"/>
  <c r="NF95" i="2"/>
  <c r="QF148" i="2"/>
  <c r="OH148" i="2"/>
  <c r="MK127" i="2"/>
  <c r="OI127" i="2"/>
  <c r="IV191" i="2"/>
  <c r="GX191" i="2"/>
  <c r="LT133" i="2"/>
  <c r="NR133" i="2"/>
  <c r="SW96" i="2"/>
  <c r="QY96" i="2"/>
  <c r="OI132" i="2"/>
  <c r="MK132" i="2"/>
  <c r="SC197" i="2"/>
  <c r="QE197" i="2"/>
  <c r="ML147" i="2"/>
  <c r="KN147" i="2"/>
  <c r="IR139" i="2"/>
  <c r="GT139" i="2"/>
  <c r="KN174" i="2"/>
  <c r="ML174" i="2"/>
  <c r="NV186" i="2"/>
  <c r="LX186" i="2"/>
  <c r="LX106" i="2"/>
  <c r="NV106" i="2"/>
  <c r="FE108" i="2"/>
  <c r="HC108" i="2"/>
  <c r="ML157" i="2"/>
  <c r="KN157" i="2"/>
  <c r="QF111" i="2"/>
  <c r="OH111" i="2"/>
  <c r="BX119" i="2"/>
  <c r="BW119" i="2" s="1"/>
  <c r="DQ119" i="2"/>
  <c r="NR151" i="2"/>
  <c r="LT151" i="2"/>
  <c r="FJ176" i="2"/>
  <c r="DL176" i="2"/>
  <c r="LL111" i="2"/>
  <c r="NJ111" i="2"/>
  <c r="LL95" i="2"/>
  <c r="NJ95" i="2"/>
  <c r="MH112" i="2"/>
  <c r="FJ156" i="2"/>
  <c r="DL156" i="2"/>
  <c r="OI184" i="2"/>
  <c r="MK184" i="2"/>
  <c r="RP151" i="2"/>
  <c r="PR151" i="2"/>
  <c r="LX130" i="2"/>
  <c r="NV130" i="2"/>
  <c r="BX146" i="2"/>
  <c r="DQ146" i="2"/>
  <c r="MB168" i="2"/>
  <c r="NZ168" i="2"/>
  <c r="LD149" i="2"/>
  <c r="NB149" i="2"/>
  <c r="MB150" i="2"/>
  <c r="NZ150" i="2"/>
  <c r="PO103" i="2"/>
  <c r="NQ103" i="2"/>
  <c r="MB101" i="2"/>
  <c r="NZ101" i="2"/>
  <c r="MT188" i="2"/>
  <c r="KV188" i="2"/>
  <c r="FJ144" i="2"/>
  <c r="DL144" i="2"/>
  <c r="LD95" i="2"/>
  <c r="NB95" i="2"/>
  <c r="OI135" i="2"/>
  <c r="MK135" i="2"/>
  <c r="MB107" i="2"/>
  <c r="NZ107" i="2"/>
  <c r="MX113" i="2"/>
  <c r="KZ113" i="2"/>
  <c r="OH124" i="2"/>
  <c r="QF124" i="2"/>
  <c r="DL122" i="2"/>
  <c r="FJ122" i="2"/>
  <c r="NZ111" i="2"/>
  <c r="MB111" i="2"/>
  <c r="BX174" i="2"/>
  <c r="BW174" i="2" s="1"/>
  <c r="DQ174" i="2"/>
  <c r="MX104" i="2"/>
  <c r="KZ104" i="2"/>
  <c r="FJ163" i="2"/>
  <c r="DL163" i="2"/>
  <c r="NR148" i="2"/>
  <c r="LT148" i="2"/>
  <c r="LD169" i="2"/>
  <c r="NB169" i="2"/>
  <c r="FJ161" i="2"/>
  <c r="DL161" i="2"/>
  <c r="ML145" i="2"/>
  <c r="KN145" i="2"/>
  <c r="NI168" i="2"/>
  <c r="PG168" i="2"/>
  <c r="FJ165" i="2"/>
  <c r="DL165" i="2"/>
  <c r="IV173" i="2"/>
  <c r="GX173" i="2"/>
  <c r="LP188" i="2"/>
  <c r="NN188" i="2"/>
  <c r="NN111" i="2"/>
  <c r="LP111" i="2"/>
  <c r="OT105" i="2"/>
  <c r="QR105" i="2"/>
  <c r="NB127" i="2"/>
  <c r="LD127" i="2"/>
  <c r="BX172" i="2"/>
  <c r="DQ172" i="2"/>
  <c r="ML108" i="2"/>
  <c r="KN108" i="2"/>
  <c r="KV201" i="2"/>
  <c r="MT201" i="2"/>
  <c r="MX148" i="2"/>
  <c r="KZ148" i="2"/>
  <c r="PZ168" i="2"/>
  <c r="RX168" i="2"/>
  <c r="MP169" i="2"/>
  <c r="KR169" i="2"/>
  <c r="MH169" i="2"/>
  <c r="ML119" i="2"/>
  <c r="KN119" i="2"/>
  <c r="NJ127" i="2"/>
  <c r="LL127" i="2"/>
  <c r="ML109" i="2"/>
  <c r="KN109" i="2"/>
  <c r="FJ109" i="2"/>
  <c r="DL109" i="2"/>
  <c r="NF113" i="2"/>
  <c r="LH113" i="2"/>
  <c r="BX162" i="2"/>
  <c r="BW162" i="2" s="1"/>
  <c r="DQ162" i="2"/>
  <c r="BX160" i="2"/>
  <c r="BW160" i="2" s="1"/>
  <c r="DQ160" i="2"/>
  <c r="FJ123" i="2"/>
  <c r="DL123" i="2"/>
  <c r="NJ106" i="2"/>
  <c r="LL106" i="2"/>
  <c r="ML176" i="2"/>
  <c r="KN176" i="2"/>
  <c r="BS161" i="2"/>
  <c r="BS120" i="2"/>
  <c r="KR103" i="2"/>
  <c r="MP103" i="2"/>
  <c r="MH103" i="2"/>
  <c r="MH128" i="2"/>
  <c r="NR111" i="2"/>
  <c r="LT111" i="2"/>
  <c r="KR167" i="2"/>
  <c r="MP167" i="2"/>
  <c r="RX184" i="2"/>
  <c r="PZ184" i="2"/>
  <c r="LT128" i="2"/>
  <c r="NR128" i="2"/>
  <c r="GX141" i="2"/>
  <c r="IV141" i="2"/>
  <c r="LP112" i="2"/>
  <c r="NN112" i="2"/>
  <c r="CB124" i="2"/>
  <c r="DU124" i="2"/>
  <c r="NJ98" i="2"/>
  <c r="LL98" i="2"/>
  <c r="LH167" i="2"/>
  <c r="NF167" i="2"/>
  <c r="QA110" i="2"/>
  <c r="OC110" i="2"/>
  <c r="OI96" i="2"/>
  <c r="MK96" i="2"/>
  <c r="FE174" i="2"/>
  <c r="HC174" i="2"/>
  <c r="LD185" i="2"/>
  <c r="NB185" i="2"/>
  <c r="MH104" i="2"/>
  <c r="HC163" i="2"/>
  <c r="FE163" i="2"/>
  <c r="BX140" i="2"/>
  <c r="DQ140" i="2"/>
  <c r="LH148" i="2"/>
  <c r="NF148" i="2"/>
  <c r="OC189" i="2"/>
  <c r="QA189" i="2"/>
  <c r="OC114" i="2"/>
  <c r="QA114" i="2"/>
  <c r="MB103" i="2"/>
  <c r="NZ103" i="2"/>
  <c r="KV103" i="2"/>
  <c r="MT103" i="2"/>
  <c r="IV164" i="2"/>
  <c r="GX164" i="2"/>
  <c r="BX191" i="2"/>
  <c r="DQ191" i="2"/>
  <c r="KZ106" i="2"/>
  <c r="MX106" i="2"/>
  <c r="KZ97" i="2"/>
  <c r="MX97" i="2"/>
  <c r="HC140" i="2"/>
  <c r="FE140" i="2"/>
  <c r="MT133" i="2"/>
  <c r="KV133" i="2"/>
  <c r="QF129" i="2"/>
  <c r="OH129" i="2"/>
  <c r="NN132" i="2"/>
  <c r="LP132" i="2"/>
  <c r="LD151" i="2"/>
  <c r="NB151" i="2"/>
  <c r="MB167" i="2"/>
  <c r="NZ167" i="2"/>
  <c r="QA149" i="2"/>
  <c r="OC149" i="2"/>
  <c r="NF178" i="2"/>
  <c r="LH178" i="2"/>
  <c r="LT134" i="2"/>
  <c r="NR134" i="2"/>
  <c r="SG133" i="2"/>
  <c r="QI133" i="2"/>
  <c r="ML166" i="2"/>
  <c r="KN166" i="2"/>
  <c r="HC161" i="2"/>
  <c r="FE161" i="2"/>
  <c r="BX108" i="2"/>
  <c r="DQ108" i="2"/>
  <c r="FJ177" i="2"/>
  <c r="DL177" i="2"/>
  <c r="LT183" i="2"/>
  <c r="NR183" i="2"/>
  <c r="FJ100" i="2"/>
  <c r="DL100" i="2"/>
  <c r="MH132" i="2"/>
  <c r="NA179" i="2"/>
  <c r="OY179" i="2"/>
  <c r="LP96" i="2"/>
  <c r="NN96" i="2"/>
  <c r="MT183" i="2"/>
  <c r="KV183" i="2"/>
  <c r="OU134" i="2"/>
  <c r="MW134" i="2"/>
  <c r="LX201" i="2"/>
  <c r="NV201" i="2"/>
  <c r="BX176" i="2"/>
  <c r="DQ176" i="2"/>
  <c r="QA186" i="2"/>
  <c r="OC186" i="2"/>
  <c r="LH97" i="2"/>
  <c r="NF97" i="2"/>
  <c r="OI112" i="2"/>
  <c r="MK112" i="2"/>
  <c r="BX156" i="2"/>
  <c r="BW156" i="2" s="1"/>
  <c r="DQ156" i="2"/>
  <c r="KV130" i="2"/>
  <c r="MT130" i="2"/>
  <c r="FE159" i="2"/>
  <c r="HC159" i="2"/>
  <c r="RG103" i="2"/>
  <c r="TE103" i="2"/>
  <c r="VW110" i="2"/>
  <c r="TY110" i="2"/>
  <c r="SC125" i="2"/>
  <c r="QE125" i="2"/>
  <c r="LX184" i="2"/>
  <c r="NV184" i="2"/>
  <c r="LT188" i="2"/>
  <c r="NR188" i="2"/>
  <c r="LL101" i="2"/>
  <c r="NJ101" i="2"/>
  <c r="LD107" i="2"/>
  <c r="NB107" i="2"/>
  <c r="FE119" i="2"/>
  <c r="HC119" i="2"/>
  <c r="NJ184" i="2"/>
  <c r="LL184" i="2"/>
  <c r="MP127" i="2"/>
  <c r="KR127" i="2"/>
  <c r="PV169" i="2"/>
  <c r="RT169" i="2"/>
  <c r="LD189" i="2"/>
  <c r="NB189" i="2"/>
  <c r="NN186" i="2"/>
  <c r="LP186" i="2"/>
  <c r="ML163" i="2"/>
  <c r="KN163" i="2"/>
  <c r="NB101" i="2"/>
  <c r="LD101" i="2"/>
  <c r="QA179" i="2"/>
  <c r="OC179" i="2"/>
  <c r="LX102" i="2"/>
  <c r="NV102" i="2"/>
  <c r="MB133" i="2"/>
  <c r="NZ133" i="2"/>
  <c r="NR150" i="2"/>
  <c r="LT150" i="2"/>
  <c r="BX144" i="2"/>
  <c r="DQ144" i="2"/>
  <c r="KZ114" i="2"/>
  <c r="MX114" i="2"/>
  <c r="KR97" i="2"/>
  <c r="MP97" i="2"/>
  <c r="MH97" i="2"/>
  <c r="ML94" i="2"/>
  <c r="KN94" i="2"/>
  <c r="LD129" i="2"/>
  <c r="NB129" i="2"/>
  <c r="IV142" i="2"/>
  <c r="GX142" i="2"/>
  <c r="LT178" i="2"/>
  <c r="NR178" i="2"/>
  <c r="BX122" i="2"/>
  <c r="DQ122" i="2"/>
  <c r="IV146" i="2"/>
  <c r="GX146" i="2"/>
  <c r="LH102" i="2"/>
  <c r="NF102" i="2"/>
  <c r="BO139" i="2"/>
  <c r="AI92" i="2"/>
  <c r="AM93" i="2"/>
  <c r="AL93" i="2" s="1"/>
  <c r="AH93" i="2"/>
  <c r="AM195" i="2"/>
  <c r="AI190" i="2"/>
  <c r="AM154" i="2"/>
  <c r="AI152" i="2"/>
  <c r="AI170" i="2"/>
  <c r="AM171" i="2"/>
  <c r="BH193" i="2"/>
  <c r="DE193" i="2" s="1"/>
  <c r="BC193" i="2"/>
  <c r="BH181" i="2"/>
  <c r="DE181" i="2" s="1"/>
  <c r="BC181" i="2"/>
  <c r="BL153" i="2"/>
  <c r="DI153" i="2" s="1"/>
  <c r="BG153" i="2"/>
  <c r="AU137" i="2"/>
  <c r="AQ136" i="2"/>
  <c r="AM116" i="2"/>
  <c r="AI115" i="2"/>
  <c r="BL138" i="2"/>
  <c r="DI138" i="2" s="1"/>
  <c r="BG138" i="2"/>
  <c r="AM182" i="2"/>
  <c r="AI180" i="2"/>
  <c r="R170" i="2"/>
  <c r="V115" i="2"/>
  <c r="BS189" i="2"/>
  <c r="BS162" i="2"/>
  <c r="V165" i="2"/>
  <c r="AD131" i="2"/>
  <c r="V188" i="2"/>
  <c r="V198" i="2"/>
  <c r="V176" i="2"/>
  <c r="BS178" i="2"/>
  <c r="BS160" i="2"/>
  <c r="BS202" i="2"/>
  <c r="V174" i="2"/>
  <c r="V182" i="2"/>
  <c r="Z121" i="2"/>
  <c r="BW132" i="2"/>
  <c r="Z133" i="2"/>
  <c r="BS164" i="2"/>
  <c r="BS176" i="2"/>
  <c r="V189" i="2"/>
  <c r="BS122" i="2"/>
  <c r="AD95" i="2"/>
  <c r="BS167" i="2"/>
  <c r="AH108" i="2"/>
  <c r="AD98" i="2"/>
  <c r="V137" i="2"/>
  <c r="AD102" i="2"/>
  <c r="BW127" i="2"/>
  <c r="BW184" i="2"/>
  <c r="V141" i="2"/>
  <c r="V168" i="2"/>
  <c r="V142" i="2"/>
  <c r="V164" i="2"/>
  <c r="V201" i="2"/>
  <c r="AL104" i="2"/>
  <c r="BW128" i="2"/>
  <c r="Z128" i="2"/>
  <c r="V143" i="2"/>
  <c r="AH101" i="2"/>
  <c r="V149" i="2"/>
  <c r="V173" i="2"/>
  <c r="BS127" i="2"/>
  <c r="AD122" i="2"/>
  <c r="V147" i="2"/>
  <c r="V171" i="2"/>
  <c r="AD153" i="2"/>
  <c r="Z119" i="2"/>
  <c r="BS184" i="2"/>
  <c r="V145" i="2"/>
  <c r="V195" i="2"/>
  <c r="AH112" i="2"/>
  <c r="AH106" i="2"/>
  <c r="AD134" i="2"/>
  <c r="BW186" i="2"/>
  <c r="BW133" i="2"/>
  <c r="AH104" i="2"/>
  <c r="BS128" i="2"/>
  <c r="BS191" i="2"/>
  <c r="BS157" i="2"/>
  <c r="AD101" i="2"/>
  <c r="V194" i="2"/>
  <c r="CA179" i="2"/>
  <c r="BS156" i="2"/>
  <c r="BW148" i="2"/>
  <c r="V179" i="2"/>
  <c r="V196" i="2"/>
  <c r="BW135" i="2"/>
  <c r="BS142" i="2"/>
  <c r="V202" i="2"/>
  <c r="AD106" i="2"/>
  <c r="V181" i="2"/>
  <c r="BW196" i="2"/>
  <c r="Z117" i="2"/>
  <c r="V185" i="2"/>
  <c r="BS196" i="2"/>
  <c r="V167" i="2"/>
  <c r="V144" i="2"/>
  <c r="BW183" i="2"/>
  <c r="BS134" i="2"/>
  <c r="BS151" i="2"/>
  <c r="V192" i="2"/>
  <c r="BS118" i="2"/>
  <c r="Z116" i="2"/>
  <c r="V191" i="2"/>
  <c r="BS158" i="2"/>
  <c r="AH100" i="2"/>
  <c r="BW149" i="2"/>
  <c r="AD123" i="2"/>
  <c r="V199" i="2"/>
  <c r="V169" i="2"/>
  <c r="Z120" i="2"/>
  <c r="BW134" i="2"/>
  <c r="BW151" i="2"/>
  <c r="Z132" i="2"/>
  <c r="BW179" i="2"/>
  <c r="AD126" i="2"/>
  <c r="V139" i="2"/>
  <c r="BS166" i="2"/>
  <c r="AL100" i="2"/>
  <c r="V183" i="2"/>
  <c r="BW125" i="2"/>
  <c r="AH103" i="2"/>
  <c r="AH107" i="2"/>
  <c r="BS121" i="2"/>
  <c r="Z127" i="2"/>
  <c r="BS183" i="2"/>
  <c r="V146" i="2"/>
  <c r="BS163" i="2"/>
  <c r="V193" i="2"/>
  <c r="V175" i="2"/>
  <c r="Z124" i="2"/>
  <c r="Z125" i="2"/>
  <c r="BW201" i="2"/>
  <c r="V186" i="2"/>
  <c r="V148" i="2"/>
  <c r="V150" i="2"/>
  <c r="Z135" i="2"/>
  <c r="Z129" i="2"/>
  <c r="BW150" i="2"/>
  <c r="BS147" i="2"/>
  <c r="BW200" i="2"/>
  <c r="V187" i="2"/>
  <c r="V166" i="2"/>
  <c r="AD130" i="2"/>
  <c r="V184" i="2"/>
  <c r="BS201" i="2"/>
  <c r="V178" i="2"/>
  <c r="AD118" i="2"/>
  <c r="V140" i="2"/>
  <c r="V177" i="2"/>
  <c r="BS174" i="2"/>
  <c r="BW178" i="2"/>
  <c r="BW189" i="2"/>
  <c r="AH102" i="2"/>
  <c r="BS150" i="2"/>
  <c r="AH95" i="2"/>
  <c r="BS200" i="2"/>
  <c r="BS140" i="2"/>
  <c r="R180" i="2"/>
  <c r="BS165" i="2"/>
  <c r="V138" i="2"/>
  <c r="BW202" i="2"/>
  <c r="BW167" i="2"/>
  <c r="V172" i="2"/>
  <c r="R190" i="2"/>
  <c r="V197" i="2"/>
  <c r="V200" i="2"/>
  <c r="A12" i="8"/>
  <c r="A4" i="8"/>
  <c r="BX83" i="8"/>
  <c r="BX86" i="8"/>
  <c r="BX87" i="8"/>
  <c r="BX81" i="8"/>
  <c r="BX67" i="8"/>
  <c r="BX65" i="8"/>
  <c r="BX64" i="8"/>
  <c r="BX63" i="8"/>
  <c r="BX80" i="8"/>
  <c r="BX78" i="8"/>
  <c r="BX76" i="8"/>
  <c r="BX74" i="8"/>
  <c r="BX62" i="8"/>
  <c r="BX53" i="8"/>
  <c r="BX61" i="8"/>
  <c r="BX60" i="8"/>
  <c r="BX59" i="8"/>
  <c r="BX58" i="8"/>
  <c r="BX57" i="8"/>
  <c r="BX56" i="8"/>
  <c r="BX79" i="8"/>
  <c r="BX77" i="8"/>
  <c r="BX75" i="8"/>
  <c r="BX73" i="8"/>
  <c r="BX55" i="8"/>
  <c r="BX52" i="8"/>
  <c r="BX72" i="8"/>
  <c r="BX70" i="8"/>
  <c r="BX69" i="8"/>
  <c r="BX68" i="8"/>
  <c r="BX54" i="8"/>
  <c r="BX50" i="8"/>
  <c r="BX71" i="8"/>
  <c r="BX51" i="8"/>
  <c r="BX11" i="8"/>
  <c r="BX30" i="8"/>
  <c r="BX49" i="8"/>
  <c r="BX29" i="8"/>
  <c r="BX28" i="8"/>
  <c r="BX48" i="8"/>
  <c r="BX27" i="8"/>
  <c r="BX26" i="8"/>
  <c r="BX24" i="8"/>
  <c r="BX22" i="8"/>
  <c r="BX21" i="8"/>
  <c r="BX20" i="8"/>
  <c r="BX19" i="8"/>
  <c r="BX18" i="8"/>
  <c r="BX17" i="8"/>
  <c r="BX38" i="8"/>
  <c r="BX15" i="8"/>
  <c r="BX37" i="8"/>
  <c r="BX14" i="8"/>
  <c r="BX13" i="8"/>
  <c r="BX12" i="8"/>
  <c r="BX10" i="8"/>
  <c r="BX35" i="8"/>
  <c r="BX33" i="8"/>
  <c r="BX31" i="8"/>
  <c r="BX40" i="8"/>
  <c r="BX25" i="8"/>
  <c r="BX39" i="8"/>
  <c r="BX23" i="8"/>
  <c r="BX16" i="8"/>
  <c r="FN202" i="2" l="1"/>
  <c r="DP202" i="2"/>
  <c r="CB202" i="2"/>
  <c r="DU202" i="2"/>
  <c r="HG202" i="2"/>
  <c r="FI202" i="2"/>
  <c r="KS202" i="2"/>
  <c r="IU202" i="2"/>
  <c r="HB202" i="2"/>
  <c r="IZ202" i="2"/>
  <c r="CB135" i="2"/>
  <c r="DU135" i="2"/>
  <c r="HG135" i="2"/>
  <c r="FI135" i="2"/>
  <c r="DP135" i="2"/>
  <c r="FN135" i="2"/>
  <c r="HB135" i="2"/>
  <c r="IZ135" i="2"/>
  <c r="KS135" i="2"/>
  <c r="IU135" i="2"/>
  <c r="CB194" i="2"/>
  <c r="CA194" i="2" s="1"/>
  <c r="DU194" i="2"/>
  <c r="KS200" i="2"/>
  <c r="IU200" i="2"/>
  <c r="HG198" i="2"/>
  <c r="FI198" i="2"/>
  <c r="HG199" i="2"/>
  <c r="FI199" i="2"/>
  <c r="DP192" i="2"/>
  <c r="FN192" i="2"/>
  <c r="HG196" i="2"/>
  <c r="FI196" i="2"/>
  <c r="IZ199" i="2"/>
  <c r="HB199" i="2"/>
  <c r="DP199" i="2"/>
  <c r="FN199" i="2"/>
  <c r="HB194" i="2"/>
  <c r="IZ194" i="2"/>
  <c r="IZ192" i="2"/>
  <c r="HB192" i="2"/>
  <c r="FN200" i="2"/>
  <c r="DP200" i="2"/>
  <c r="CB192" i="2"/>
  <c r="CA192" i="2" s="1"/>
  <c r="DU192" i="2"/>
  <c r="HB197" i="2"/>
  <c r="IZ197" i="2"/>
  <c r="HG194" i="2"/>
  <c r="FI194" i="2"/>
  <c r="CB198" i="2"/>
  <c r="DU198" i="2"/>
  <c r="FI192" i="2"/>
  <c r="HG192" i="2"/>
  <c r="CB196" i="2"/>
  <c r="DU196" i="2"/>
  <c r="IZ200" i="2"/>
  <c r="HB200" i="2"/>
  <c r="CB199" i="2"/>
  <c r="DU199" i="2"/>
  <c r="FN198" i="2"/>
  <c r="DP198" i="2"/>
  <c r="BW199" i="2"/>
  <c r="IU196" i="2"/>
  <c r="KS196" i="2"/>
  <c r="FN196" i="2"/>
  <c r="DP196" i="2"/>
  <c r="IU199" i="2"/>
  <c r="KS199" i="2"/>
  <c r="IU197" i="2"/>
  <c r="KS197" i="2"/>
  <c r="HG197" i="2"/>
  <c r="FI197" i="2"/>
  <c r="KS194" i="2"/>
  <c r="IU194" i="2"/>
  <c r="HB198" i="2"/>
  <c r="IZ198" i="2"/>
  <c r="DP197" i="2"/>
  <c r="FN197" i="2"/>
  <c r="HB196" i="2"/>
  <c r="IZ196" i="2"/>
  <c r="CB200" i="2"/>
  <c r="DU200" i="2"/>
  <c r="DP194" i="2"/>
  <c r="FN194" i="2"/>
  <c r="IU192" i="2"/>
  <c r="KS192" i="2"/>
  <c r="CB197" i="2"/>
  <c r="DU197" i="2"/>
  <c r="KS198" i="2"/>
  <c r="IU198" i="2"/>
  <c r="HG200" i="2"/>
  <c r="FI200" i="2"/>
  <c r="OE128" i="2"/>
  <c r="OE127" i="2"/>
  <c r="OE132" i="2"/>
  <c r="OE96" i="2"/>
  <c r="OE189" i="2"/>
  <c r="OE167" i="2"/>
  <c r="OE184" i="2"/>
  <c r="FB193" i="2"/>
  <c r="DD193" i="2"/>
  <c r="NA107" i="2"/>
  <c r="OY107" i="2"/>
  <c r="CB176" i="2"/>
  <c r="CA176" i="2" s="1"/>
  <c r="DU176" i="2"/>
  <c r="RD168" i="2"/>
  <c r="PF168" i="2"/>
  <c r="OH167" i="2"/>
  <c r="QF167" i="2"/>
  <c r="OI142" i="2"/>
  <c r="MK142" i="2"/>
  <c r="OM188" i="2"/>
  <c r="MO188" i="2"/>
  <c r="OE188" i="2"/>
  <c r="IZ146" i="2"/>
  <c r="HB146" i="2"/>
  <c r="SC114" i="2"/>
  <c r="QE114" i="2"/>
  <c r="NE184" i="2"/>
  <c r="PC184" i="2"/>
  <c r="HB123" i="2"/>
  <c r="IZ123" i="2"/>
  <c r="PO96" i="2"/>
  <c r="NQ96" i="2"/>
  <c r="FI166" i="2"/>
  <c r="HG166" i="2"/>
  <c r="NM201" i="2"/>
  <c r="PK201" i="2"/>
  <c r="NY184" i="2"/>
  <c r="PW184" i="2"/>
  <c r="DP161" i="2"/>
  <c r="FN161" i="2"/>
  <c r="PO95" i="2"/>
  <c r="NQ95" i="2"/>
  <c r="GX94" i="2"/>
  <c r="IV94" i="2"/>
  <c r="SK134" i="2"/>
  <c r="QM134" i="2"/>
  <c r="NM183" i="2"/>
  <c r="PK183" i="2"/>
  <c r="NY185" i="2"/>
  <c r="PW185" i="2"/>
  <c r="OI126" i="2"/>
  <c r="MK126" i="2"/>
  <c r="CB122" i="2"/>
  <c r="DU122" i="2"/>
  <c r="PK186" i="2"/>
  <c r="NM186" i="2"/>
  <c r="QF112" i="2"/>
  <c r="OH112" i="2"/>
  <c r="SF133" i="2"/>
  <c r="UD133" i="2"/>
  <c r="OQ103" i="2"/>
  <c r="MS103" i="2"/>
  <c r="CF124" i="2"/>
  <c r="DY124" i="2"/>
  <c r="NY150" i="2"/>
  <c r="PW150" i="2"/>
  <c r="NU186" i="2"/>
  <c r="PS186" i="2"/>
  <c r="NM148" i="2"/>
  <c r="PK148" i="2"/>
  <c r="HG162" i="2"/>
  <c r="FI162" i="2"/>
  <c r="PZ102" i="2"/>
  <c r="RX102" i="2"/>
  <c r="PS103" i="2"/>
  <c r="NU103" i="2"/>
  <c r="NU178" i="2"/>
  <c r="PS178" i="2"/>
  <c r="PK106" i="2"/>
  <c r="NM106" i="2"/>
  <c r="OX112" i="2"/>
  <c r="QV112" i="2"/>
  <c r="QF107" i="2"/>
  <c r="OH107" i="2"/>
  <c r="NY96" i="2"/>
  <c r="PW96" i="2"/>
  <c r="TZ130" i="2"/>
  <c r="SB130" i="2"/>
  <c r="GX139" i="2"/>
  <c r="IV139" i="2"/>
  <c r="DP187" i="2"/>
  <c r="FN187" i="2"/>
  <c r="FI147" i="2"/>
  <c r="HG147" i="2"/>
  <c r="MO134" i="2"/>
  <c r="OM134" i="2"/>
  <c r="OU179" i="2"/>
  <c r="MW179" i="2"/>
  <c r="OQ112" i="2"/>
  <c r="MS112" i="2"/>
  <c r="NQ178" i="2"/>
  <c r="PO178" i="2"/>
  <c r="PS102" i="2"/>
  <c r="NU102" i="2"/>
  <c r="PG101" i="2"/>
  <c r="NI101" i="2"/>
  <c r="TZ125" i="2"/>
  <c r="SB125" i="2"/>
  <c r="HB159" i="2"/>
  <c r="IZ159" i="2"/>
  <c r="OE112" i="2"/>
  <c r="NQ183" i="2"/>
  <c r="PO183" i="2"/>
  <c r="PZ149" i="2"/>
  <c r="RX149" i="2"/>
  <c r="OU106" i="2"/>
  <c r="MW106" i="2"/>
  <c r="IZ163" i="2"/>
  <c r="HB163" i="2"/>
  <c r="PK112" i="2"/>
  <c r="NM112" i="2"/>
  <c r="TU184" i="2"/>
  <c r="RW184" i="2"/>
  <c r="OI119" i="2"/>
  <c r="MK119" i="2"/>
  <c r="MS201" i="2"/>
  <c r="OQ201" i="2"/>
  <c r="FI163" i="2"/>
  <c r="HG163" i="2"/>
  <c r="HG122" i="2"/>
  <c r="FI122" i="2"/>
  <c r="CB146" i="2"/>
  <c r="CA146" i="2" s="1"/>
  <c r="DU146" i="2"/>
  <c r="PG111" i="2"/>
  <c r="NI111" i="2"/>
  <c r="OI147" i="2"/>
  <c r="MK147" i="2"/>
  <c r="SV96" i="2"/>
  <c r="UT96" i="2"/>
  <c r="SC148" i="2"/>
  <c r="QE148" i="2"/>
  <c r="PS114" i="2"/>
  <c r="NU114" i="2"/>
  <c r="MW150" i="2"/>
  <c r="OU150" i="2"/>
  <c r="NQ186" i="2"/>
  <c r="PO186" i="2"/>
  <c r="OY96" i="2"/>
  <c r="NA96" i="2"/>
  <c r="RX134" i="2"/>
  <c r="PZ134" i="2"/>
  <c r="NI129" i="2"/>
  <c r="PG129" i="2"/>
  <c r="DP147" i="2"/>
  <c r="FN147" i="2"/>
  <c r="PK95" i="2"/>
  <c r="NM95" i="2"/>
  <c r="PZ132" i="2"/>
  <c r="RX132" i="2"/>
  <c r="PG169" i="2"/>
  <c r="NI169" i="2"/>
  <c r="VW102" i="2"/>
  <c r="TY102" i="2"/>
  <c r="NY134" i="2"/>
  <c r="PW134" i="2"/>
  <c r="NQ98" i="2"/>
  <c r="PO98" i="2"/>
  <c r="IU121" i="2"/>
  <c r="KS121" i="2"/>
  <c r="BX94" i="2"/>
  <c r="DQ94" i="2"/>
  <c r="IU176" i="2"/>
  <c r="KS176" i="2"/>
  <c r="PO110" i="2"/>
  <c r="NQ110" i="2"/>
  <c r="MS96" i="2"/>
  <c r="OQ96" i="2"/>
  <c r="NA186" i="2"/>
  <c r="OY186" i="2"/>
  <c r="PW188" i="2"/>
  <c r="NY188" i="2"/>
  <c r="OI161" i="2"/>
  <c r="MK161" i="2"/>
  <c r="OM105" i="2"/>
  <c r="MO105" i="2"/>
  <c r="OE105" i="2"/>
  <c r="QF168" i="2"/>
  <c r="OH168" i="2"/>
  <c r="OY111" i="2"/>
  <c r="NA111" i="2"/>
  <c r="HC94" i="2"/>
  <c r="FE94" i="2"/>
  <c r="XT105" i="2"/>
  <c r="VV105" i="2"/>
  <c r="IU143" i="2"/>
  <c r="KS143" i="2"/>
  <c r="OQ113" i="2"/>
  <c r="MS113" i="2"/>
  <c r="DP117" i="2"/>
  <c r="FN117" i="2"/>
  <c r="OI159" i="2"/>
  <c r="MK159" i="2"/>
  <c r="HB147" i="2"/>
  <c r="IZ147" i="2"/>
  <c r="NM151" i="2"/>
  <c r="PK151" i="2"/>
  <c r="QF189" i="2"/>
  <c r="OH189" i="2"/>
  <c r="CB121" i="2"/>
  <c r="DU121" i="2"/>
  <c r="OI162" i="2"/>
  <c r="MK162" i="2"/>
  <c r="OI155" i="2"/>
  <c r="MK155" i="2"/>
  <c r="FN142" i="2"/>
  <c r="DP142" i="2"/>
  <c r="TI169" i="2"/>
  <c r="RK169" i="2"/>
  <c r="IZ117" i="2"/>
  <c r="HB117" i="2"/>
  <c r="XT113" i="2"/>
  <c r="VV113" i="2"/>
  <c r="OI140" i="2"/>
  <c r="MK140" i="2"/>
  <c r="NA106" i="2"/>
  <c r="OY106" i="2"/>
  <c r="MO189" i="2"/>
  <c r="OM189" i="2"/>
  <c r="OM132" i="2"/>
  <c r="MO132" i="2"/>
  <c r="CB173" i="2"/>
  <c r="CA173" i="2" s="1"/>
  <c r="DU173" i="2"/>
  <c r="BW173" i="2"/>
  <c r="NA128" i="2"/>
  <c r="OY128" i="2"/>
  <c r="SC188" i="2"/>
  <c r="QE188" i="2"/>
  <c r="JD125" i="2"/>
  <c r="HF125" i="2"/>
  <c r="IU187" i="2"/>
  <c r="KS187" i="2"/>
  <c r="SC192" i="2"/>
  <c r="QE192" i="2"/>
  <c r="CB126" i="2"/>
  <c r="CA126" i="2" s="1"/>
  <c r="DU126" i="2"/>
  <c r="CB187" i="2"/>
  <c r="DU187" i="2"/>
  <c r="OU95" i="2"/>
  <c r="MW95" i="2"/>
  <c r="OE95" i="2"/>
  <c r="PG150" i="2"/>
  <c r="NI150" i="2"/>
  <c r="FI172" i="2"/>
  <c r="HG172" i="2"/>
  <c r="OY113" i="2"/>
  <c r="NA113" i="2"/>
  <c r="IZ99" i="2"/>
  <c r="HB99" i="2"/>
  <c r="OM149" i="2"/>
  <c r="MO149" i="2"/>
  <c r="DP100" i="2"/>
  <c r="FN100" i="2"/>
  <c r="PJ110" i="2"/>
  <c r="RH110" i="2"/>
  <c r="RX185" i="2"/>
  <c r="PZ185" i="2"/>
  <c r="OU128" i="2"/>
  <c r="MW128" i="2"/>
  <c r="IU160" i="2"/>
  <c r="KS160" i="2"/>
  <c r="FN122" i="2"/>
  <c r="DP122" i="2"/>
  <c r="IU164" i="2"/>
  <c r="KS164" i="2"/>
  <c r="PW111" i="2"/>
  <c r="NY111" i="2"/>
  <c r="PG95" i="2"/>
  <c r="NI95" i="2"/>
  <c r="PO113" i="2"/>
  <c r="NQ113" i="2"/>
  <c r="QF194" i="2"/>
  <c r="OH194" i="2"/>
  <c r="PC103" i="2"/>
  <c r="NE103" i="2"/>
  <c r="PS188" i="2"/>
  <c r="NU188" i="2"/>
  <c r="PG188" i="2"/>
  <c r="NI188" i="2"/>
  <c r="RT114" i="2"/>
  <c r="PV114" i="2"/>
  <c r="PC133" i="2"/>
  <c r="NE133" i="2"/>
  <c r="NM114" i="2"/>
  <c r="PK114" i="2"/>
  <c r="NE98" i="2"/>
  <c r="PC98" i="2"/>
  <c r="OU178" i="2"/>
  <c r="MW178" i="2"/>
  <c r="IU144" i="2"/>
  <c r="KS144" i="2"/>
  <c r="PZ178" i="2"/>
  <c r="RX178" i="2"/>
  <c r="OY101" i="2"/>
  <c r="NA101" i="2"/>
  <c r="NU201" i="2"/>
  <c r="PS201" i="2"/>
  <c r="PC113" i="2"/>
  <c r="NE113" i="2"/>
  <c r="PO101" i="2"/>
  <c r="NQ101" i="2"/>
  <c r="SC103" i="2"/>
  <c r="QE103" i="2"/>
  <c r="DL94" i="2"/>
  <c r="FJ94" i="2"/>
  <c r="MS149" i="2"/>
  <c r="OQ149" i="2"/>
  <c r="NA133" i="2"/>
  <c r="OY133" i="2"/>
  <c r="SG110" i="2"/>
  <c r="QI110" i="2"/>
  <c r="OI191" i="2"/>
  <c r="MK191" i="2"/>
  <c r="DP121" i="2"/>
  <c r="FN121" i="2"/>
  <c r="PW95" i="2"/>
  <c r="NY95" i="2"/>
  <c r="CB161" i="2"/>
  <c r="DU161" i="2"/>
  <c r="DP173" i="2"/>
  <c r="FN173" i="2"/>
  <c r="NI185" i="2"/>
  <c r="PG185" i="2"/>
  <c r="OI164" i="2"/>
  <c r="MK164" i="2"/>
  <c r="NQ179" i="2"/>
  <c r="PO179" i="2"/>
  <c r="MW185" i="2"/>
  <c r="OU185" i="2"/>
  <c r="BW122" i="2"/>
  <c r="BW176" i="2"/>
  <c r="PC102" i="2"/>
  <c r="NE102" i="2"/>
  <c r="DP144" i="2"/>
  <c r="FN144" i="2"/>
  <c r="NI184" i="2"/>
  <c r="PG184" i="2"/>
  <c r="PC97" i="2"/>
  <c r="NE97" i="2"/>
  <c r="QV179" i="2"/>
  <c r="OX179" i="2"/>
  <c r="NQ134" i="2"/>
  <c r="PO134" i="2"/>
  <c r="NY167" i="2"/>
  <c r="PW167" i="2"/>
  <c r="SC129" i="2"/>
  <c r="QE129" i="2"/>
  <c r="PW103" i="2"/>
  <c r="NY103" i="2"/>
  <c r="NE148" i="2"/>
  <c r="PC148" i="2"/>
  <c r="PZ110" i="2"/>
  <c r="RX110" i="2"/>
  <c r="MO167" i="2"/>
  <c r="OM167" i="2"/>
  <c r="FI123" i="2"/>
  <c r="HG123" i="2"/>
  <c r="FI109" i="2"/>
  <c r="HG109" i="2"/>
  <c r="PS130" i="2"/>
  <c r="NU130" i="2"/>
  <c r="NQ151" i="2"/>
  <c r="PO151" i="2"/>
  <c r="OI157" i="2"/>
  <c r="MK157" i="2"/>
  <c r="OI174" i="2"/>
  <c r="MK174" i="2"/>
  <c r="PC95" i="2"/>
  <c r="NE95" i="2"/>
  <c r="PZ133" i="2"/>
  <c r="RX133" i="2"/>
  <c r="PK105" i="2"/>
  <c r="NM105" i="2"/>
  <c r="NI102" i="2"/>
  <c r="PG102" i="2"/>
  <c r="NI112" i="2"/>
  <c r="PG112" i="2"/>
  <c r="NU128" i="2"/>
  <c r="PS128" i="2"/>
  <c r="CB147" i="2"/>
  <c r="DU147" i="2"/>
  <c r="MW132" i="2"/>
  <c r="OU132" i="2"/>
  <c r="OL95" i="2"/>
  <c r="QJ95" i="2"/>
  <c r="KS159" i="2"/>
  <c r="IU159" i="2"/>
  <c r="IZ176" i="2"/>
  <c r="HB176" i="2"/>
  <c r="PK133" i="2"/>
  <c r="NM133" i="2"/>
  <c r="NY106" i="2"/>
  <c r="PW106" i="2"/>
  <c r="OY134" i="2"/>
  <c r="NA134" i="2"/>
  <c r="PZ150" i="2"/>
  <c r="RX150" i="2"/>
  <c r="OQ169" i="2"/>
  <c r="MS169" i="2"/>
  <c r="OU184" i="2"/>
  <c r="MW184" i="2"/>
  <c r="MS97" i="2"/>
  <c r="OQ97" i="2"/>
  <c r="IZ120" i="2"/>
  <c r="HB120" i="2"/>
  <c r="RX105" i="2"/>
  <c r="PZ105" i="2"/>
  <c r="OI158" i="2"/>
  <c r="MK158" i="2"/>
  <c r="FA138" i="2"/>
  <c r="GY138" i="2"/>
  <c r="NE201" i="2"/>
  <c r="PC201" i="2"/>
  <c r="NQ102" i="2"/>
  <c r="PO102" i="2"/>
  <c r="PG178" i="2"/>
  <c r="NI178" i="2"/>
  <c r="PC114" i="2"/>
  <c r="NE114" i="2"/>
  <c r="DP145" i="2"/>
  <c r="FN145" i="2"/>
  <c r="OQ128" i="2"/>
  <c r="MS128" i="2"/>
  <c r="OU151" i="2"/>
  <c r="MW151" i="2"/>
  <c r="HB109" i="2"/>
  <c r="IZ109" i="2"/>
  <c r="DP157" i="2"/>
  <c r="FN157" i="2"/>
  <c r="CB117" i="2"/>
  <c r="DU117" i="2"/>
  <c r="IU108" i="2"/>
  <c r="KS108" i="2"/>
  <c r="OI121" i="2"/>
  <c r="MK121" i="2"/>
  <c r="MS110" i="2"/>
  <c r="OQ110" i="2"/>
  <c r="OE110" i="2"/>
  <c r="PK98" i="2"/>
  <c r="NM98" i="2"/>
  <c r="KR124" i="2"/>
  <c r="MP124" i="2"/>
  <c r="NE107" i="2"/>
  <c r="PC107" i="2"/>
  <c r="NQ107" i="2"/>
  <c r="PO107" i="2"/>
  <c r="NA167" i="2"/>
  <c r="OY167" i="2"/>
  <c r="CB142" i="2"/>
  <c r="CA142" i="2" s="1"/>
  <c r="DU142" i="2"/>
  <c r="HG145" i="2"/>
  <c r="FI145" i="2"/>
  <c r="NY183" i="2"/>
  <c r="PW183" i="2"/>
  <c r="MW130" i="2"/>
  <c r="OU130" i="2"/>
  <c r="FI117" i="2"/>
  <c r="HG117" i="2"/>
  <c r="MW167" i="2"/>
  <c r="OU167" i="2"/>
  <c r="OM102" i="2"/>
  <c r="MO102" i="2"/>
  <c r="OE102" i="2"/>
  <c r="NM130" i="2"/>
  <c r="PK130" i="2"/>
  <c r="NQ201" i="2"/>
  <c r="PO201" i="2"/>
  <c r="FI155" i="2"/>
  <c r="HG155" i="2"/>
  <c r="FI126" i="2"/>
  <c r="HG126" i="2"/>
  <c r="DP155" i="2"/>
  <c r="FN155" i="2"/>
  <c r="OI117" i="2"/>
  <c r="MK117" i="2"/>
  <c r="OM179" i="2"/>
  <c r="MO179" i="2"/>
  <c r="OE179" i="2"/>
  <c r="IZ165" i="2"/>
  <c r="HB165" i="2"/>
  <c r="OM113" i="2"/>
  <c r="MO113" i="2"/>
  <c r="OE113" i="2"/>
  <c r="NM168" i="2"/>
  <c r="PK168" i="2"/>
  <c r="HB177" i="2"/>
  <c r="IZ177" i="2"/>
  <c r="NI110" i="2"/>
  <c r="PG110" i="2"/>
  <c r="PC130" i="2"/>
  <c r="NE130" i="2"/>
  <c r="IU165" i="2"/>
  <c r="KS165" i="2"/>
  <c r="SC101" i="2"/>
  <c r="QE101" i="2"/>
  <c r="FI158" i="2"/>
  <c r="HG158" i="2"/>
  <c r="CB100" i="2"/>
  <c r="DU100" i="2"/>
  <c r="OI187" i="2"/>
  <c r="MK187" i="2"/>
  <c r="DP177" i="2"/>
  <c r="FN177" i="2"/>
  <c r="NA114" i="2"/>
  <c r="OY114" i="2"/>
  <c r="RX151" i="2"/>
  <c r="PZ151" i="2"/>
  <c r="MW169" i="2"/>
  <c r="OU169" i="2"/>
  <c r="PS127" i="2"/>
  <c r="NU127" i="2"/>
  <c r="SC95" i="2"/>
  <c r="QE95" i="2"/>
  <c r="NY201" i="2"/>
  <c r="PW201" i="2"/>
  <c r="RX112" i="2"/>
  <c r="PZ112" i="2"/>
  <c r="FI174" i="2"/>
  <c r="HG174" i="2"/>
  <c r="KS155" i="2"/>
  <c r="IU155" i="2"/>
  <c r="NU104" i="2"/>
  <c r="PS104" i="2"/>
  <c r="CB140" i="2"/>
  <c r="DU140" i="2"/>
  <c r="PG128" i="2"/>
  <c r="NI128" i="2"/>
  <c r="PV104" i="2"/>
  <c r="RT104" i="2"/>
  <c r="QF149" i="2"/>
  <c r="OH149" i="2"/>
  <c r="MO150" i="2"/>
  <c r="OM150" i="2"/>
  <c r="OE150" i="2"/>
  <c r="HB175" i="2"/>
  <c r="IZ175" i="2"/>
  <c r="NE169" i="2"/>
  <c r="PC169" i="2"/>
  <c r="CB159" i="2"/>
  <c r="CA159" i="2" s="1"/>
  <c r="DU159" i="2"/>
  <c r="CB163" i="2"/>
  <c r="CA163" i="2" s="1"/>
  <c r="DU163" i="2"/>
  <c r="NM188" i="2"/>
  <c r="PK188" i="2"/>
  <c r="FI144" i="2"/>
  <c r="HG144" i="2"/>
  <c r="PN184" i="2"/>
  <c r="RL184" i="2"/>
  <c r="PK167" i="2"/>
  <c r="NM167" i="2"/>
  <c r="NQ114" i="2"/>
  <c r="PO114" i="2"/>
  <c r="PZ148" i="2"/>
  <c r="RX148" i="2"/>
  <c r="QF133" i="2"/>
  <c r="OH133" i="2"/>
  <c r="PJ189" i="2"/>
  <c r="RH189" i="2"/>
  <c r="SC198" i="2"/>
  <c r="QE198" i="2"/>
  <c r="UT179" i="2"/>
  <c r="SV179" i="2"/>
  <c r="IZ158" i="2"/>
  <c r="HB158" i="2"/>
  <c r="RO95" i="2"/>
  <c r="TM95" i="2"/>
  <c r="OU133" i="2"/>
  <c r="MW133" i="2"/>
  <c r="DH153" i="2"/>
  <c r="FF153" i="2"/>
  <c r="CB144" i="2"/>
  <c r="CA144" i="2" s="1"/>
  <c r="DU144" i="2"/>
  <c r="OY189" i="2"/>
  <c r="NA189" i="2"/>
  <c r="HB119" i="2"/>
  <c r="IZ119" i="2"/>
  <c r="NQ188" i="2"/>
  <c r="PO188" i="2"/>
  <c r="OQ130" i="2"/>
  <c r="MS130" i="2"/>
  <c r="QR134" i="2"/>
  <c r="OT134" i="2"/>
  <c r="IZ161" i="2"/>
  <c r="HB161" i="2"/>
  <c r="DP191" i="2"/>
  <c r="FN191" i="2"/>
  <c r="OY185" i="2"/>
  <c r="NA185" i="2"/>
  <c r="PC167" i="2"/>
  <c r="NE167" i="2"/>
  <c r="DP160" i="2"/>
  <c r="FN160" i="2"/>
  <c r="OY127" i="2"/>
  <c r="NA127" i="2"/>
  <c r="OI145" i="2"/>
  <c r="MK145" i="2"/>
  <c r="OU104" i="2"/>
  <c r="MW104" i="2"/>
  <c r="SC124" i="2"/>
  <c r="QE124" i="2"/>
  <c r="OQ188" i="2"/>
  <c r="MS188" i="2"/>
  <c r="QF184" i="2"/>
  <c r="OH184" i="2"/>
  <c r="DP119" i="2"/>
  <c r="FN119" i="2"/>
  <c r="HB108" i="2"/>
  <c r="IZ108" i="2"/>
  <c r="IU191" i="2"/>
  <c r="KS191" i="2"/>
  <c r="OH202" i="2"/>
  <c r="QF202" i="2"/>
  <c r="PO104" i="2"/>
  <c r="NQ104" i="2"/>
  <c r="PZ167" i="2"/>
  <c r="RX167" i="2"/>
  <c r="OI160" i="2"/>
  <c r="MK160" i="2"/>
  <c r="DT125" i="2"/>
  <c r="FR125" i="2"/>
  <c r="NY129" i="2"/>
  <c r="PW129" i="2"/>
  <c r="PK129" i="2"/>
  <c r="NM129" i="2"/>
  <c r="PK134" i="2"/>
  <c r="NM134" i="2"/>
  <c r="MO186" i="2"/>
  <c r="OM186" i="2"/>
  <c r="OE186" i="2"/>
  <c r="FI119" i="2"/>
  <c r="HG119" i="2"/>
  <c r="PW127" i="2"/>
  <c r="NY127" i="2"/>
  <c r="NM104" i="2"/>
  <c r="PK104" i="2"/>
  <c r="OQ189" i="2"/>
  <c r="MS189" i="2"/>
  <c r="KS118" i="2"/>
  <c r="IU118" i="2"/>
  <c r="IU157" i="2"/>
  <c r="KS157" i="2"/>
  <c r="NU110" i="2"/>
  <c r="PS110" i="2"/>
  <c r="FM125" i="2"/>
  <c r="HK125" i="2"/>
  <c r="DP165" i="2"/>
  <c r="FN165" i="2"/>
  <c r="IU162" i="2"/>
  <c r="KS162" i="2"/>
  <c r="MO107" i="2"/>
  <c r="OM107" i="2"/>
  <c r="FI160" i="2"/>
  <c r="HG160" i="2"/>
  <c r="PO132" i="2"/>
  <c r="NQ132" i="2"/>
  <c r="HB155" i="2"/>
  <c r="IZ155" i="2"/>
  <c r="MP125" i="2"/>
  <c r="KR125" i="2"/>
  <c r="PG107" i="2"/>
  <c r="NI107" i="2"/>
  <c r="MS150" i="2"/>
  <c r="OQ150" i="2"/>
  <c r="CB145" i="2"/>
  <c r="CA145" i="2" s="1"/>
  <c r="DU145" i="2"/>
  <c r="PS149" i="2"/>
  <c r="NU149" i="2"/>
  <c r="IU161" i="2"/>
  <c r="KS161" i="2"/>
  <c r="HB162" i="2"/>
  <c r="IZ162" i="2"/>
  <c r="CB157" i="2"/>
  <c r="CA157" i="2" s="1"/>
  <c r="DU157" i="2"/>
  <c r="KW124" i="2"/>
  <c r="IY124" i="2"/>
  <c r="PZ128" i="2"/>
  <c r="RX128" i="2"/>
  <c r="RH169" i="2"/>
  <c r="PJ169" i="2"/>
  <c r="NE129" i="2"/>
  <c r="PC129" i="2"/>
  <c r="FJ131" i="2"/>
  <c r="DL131" i="2"/>
  <c r="NQ106" i="2"/>
  <c r="PO106" i="2"/>
  <c r="HB126" i="2"/>
  <c r="IZ126" i="2"/>
  <c r="NI149" i="2"/>
  <c r="PG149" i="2"/>
  <c r="PZ130" i="2"/>
  <c r="RX130" i="2"/>
  <c r="OQ185" i="2"/>
  <c r="MS185" i="2"/>
  <c r="IU99" i="2"/>
  <c r="KS99" i="2"/>
  <c r="PG114" i="2"/>
  <c r="NI114" i="2"/>
  <c r="SN129" i="2"/>
  <c r="UL129" i="2"/>
  <c r="NE106" i="2"/>
  <c r="PC106" i="2"/>
  <c r="PC127" i="2"/>
  <c r="NE127" i="2"/>
  <c r="PZ201" i="2"/>
  <c r="RX201" i="2"/>
  <c r="PS97" i="2"/>
  <c r="NU97" i="2"/>
  <c r="CB155" i="2"/>
  <c r="CA155" i="2" s="1"/>
  <c r="DU155" i="2"/>
  <c r="PC149" i="2"/>
  <c r="NE149" i="2"/>
  <c r="OI165" i="2"/>
  <c r="MK165" i="2"/>
  <c r="OQ151" i="2"/>
  <c r="MS151" i="2"/>
  <c r="OI143" i="2"/>
  <c r="MK143" i="2"/>
  <c r="PK179" i="2"/>
  <c r="NM179" i="2"/>
  <c r="PS105" i="2"/>
  <c r="NU105" i="2"/>
  <c r="NE110" i="2"/>
  <c r="PC110" i="2"/>
  <c r="NY179" i="2"/>
  <c r="PW179" i="2"/>
  <c r="OI120" i="2"/>
  <c r="MK120" i="2"/>
  <c r="HB145" i="2"/>
  <c r="IZ145" i="2"/>
  <c r="NI183" i="2"/>
  <c r="PG183" i="2"/>
  <c r="RT148" i="2"/>
  <c r="PV148" i="2"/>
  <c r="NI167" i="2"/>
  <c r="PG167" i="2"/>
  <c r="OI122" i="2"/>
  <c r="MK122" i="2"/>
  <c r="CB177" i="2"/>
  <c r="DU177" i="2"/>
  <c r="BW177" i="2"/>
  <c r="SC169" i="2"/>
  <c r="QE169" i="2"/>
  <c r="HB173" i="2"/>
  <c r="IZ173" i="2"/>
  <c r="PZ106" i="2"/>
  <c r="RX106" i="2"/>
  <c r="TD103" i="2"/>
  <c r="VB103" i="2"/>
  <c r="DP108" i="2"/>
  <c r="FN108" i="2"/>
  <c r="DT124" i="2"/>
  <c r="FR124" i="2"/>
  <c r="PG127" i="2"/>
  <c r="NI127" i="2"/>
  <c r="PZ113" i="2"/>
  <c r="RX113" i="2"/>
  <c r="NE168" i="2"/>
  <c r="PC168" i="2"/>
  <c r="RH97" i="2"/>
  <c r="PJ97" i="2"/>
  <c r="MS132" i="2"/>
  <c r="OQ132" i="2"/>
  <c r="IU100" i="2"/>
  <c r="KS100" i="2"/>
  <c r="OE168" i="2"/>
  <c r="NE134" i="2"/>
  <c r="PC134" i="2"/>
  <c r="FI164" i="2"/>
  <c r="HG164" i="2"/>
  <c r="NU185" i="2"/>
  <c r="PS185" i="2"/>
  <c r="PW128" i="2"/>
  <c r="NY128" i="2"/>
  <c r="CB143" i="2"/>
  <c r="CA143" i="2" s="1"/>
  <c r="DU143" i="2"/>
  <c r="OE101" i="2"/>
  <c r="OM101" i="2"/>
  <c r="MO101" i="2"/>
  <c r="MO106" i="2"/>
  <c r="OM106" i="2"/>
  <c r="OE106" i="2"/>
  <c r="PK184" i="2"/>
  <c r="NM184" i="2"/>
  <c r="OU127" i="2"/>
  <c r="MW127" i="2"/>
  <c r="IZ191" i="2"/>
  <c r="HB191" i="2"/>
  <c r="PG97" i="2"/>
  <c r="NI97" i="2"/>
  <c r="IR181" i="2"/>
  <c r="GT181" i="2"/>
  <c r="PK96" i="2"/>
  <c r="NM96" i="2"/>
  <c r="PZ189" i="2"/>
  <c r="RX189" i="2"/>
  <c r="OM103" i="2"/>
  <c r="MO103" i="2"/>
  <c r="OE103" i="2"/>
  <c r="MW148" i="2"/>
  <c r="OU148" i="2"/>
  <c r="FN146" i="2"/>
  <c r="DP146" i="2"/>
  <c r="FM124" i="2"/>
  <c r="HK124" i="2"/>
  <c r="NQ112" i="2"/>
  <c r="PO112" i="2"/>
  <c r="IZ166" i="2"/>
  <c r="HB166" i="2"/>
  <c r="IZ160" i="2"/>
  <c r="HB160" i="2"/>
  <c r="NI134" i="2"/>
  <c r="PG134" i="2"/>
  <c r="NE150" i="2"/>
  <c r="PC150" i="2"/>
  <c r="OT110" i="2"/>
  <c r="QR110" i="2"/>
  <c r="MS104" i="2"/>
  <c r="OQ104" i="2"/>
  <c r="QV132" i="2"/>
  <c r="OX132" i="2"/>
  <c r="NY149" i="2"/>
  <c r="PW149" i="2"/>
  <c r="SO168" i="2"/>
  <c r="QQ168" i="2"/>
  <c r="PZ96" i="2"/>
  <c r="RX96" i="2"/>
  <c r="PZ188" i="2"/>
  <c r="RX188" i="2"/>
  <c r="OI94" i="2"/>
  <c r="MK94" i="2"/>
  <c r="RX179" i="2"/>
  <c r="PZ179" i="2"/>
  <c r="NA151" i="2"/>
  <c r="OY151" i="2"/>
  <c r="MS133" i="2"/>
  <c r="OQ133" i="2"/>
  <c r="CB191" i="2"/>
  <c r="DU191" i="2"/>
  <c r="QF96" i="2"/>
  <c r="OH96" i="2"/>
  <c r="IU141" i="2"/>
  <c r="KS141" i="2"/>
  <c r="CB160" i="2"/>
  <c r="CA160" i="2" s="1"/>
  <c r="DU160" i="2"/>
  <c r="MO169" i="2"/>
  <c r="OM169" i="2"/>
  <c r="OE169" i="2"/>
  <c r="QQ105" i="2"/>
  <c r="SO105" i="2"/>
  <c r="IU173" i="2"/>
  <c r="KS173" i="2"/>
  <c r="FN174" i="2"/>
  <c r="DP174" i="2"/>
  <c r="QF135" i="2"/>
  <c r="OH135" i="2"/>
  <c r="PW101" i="2"/>
  <c r="NY101" i="2"/>
  <c r="NA149" i="2"/>
  <c r="OY149" i="2"/>
  <c r="CB119" i="2"/>
  <c r="DU119" i="2"/>
  <c r="SB197" i="2"/>
  <c r="TZ197" i="2"/>
  <c r="MO128" i="2"/>
  <c r="OM128" i="2"/>
  <c r="OI175" i="2"/>
  <c r="MK175" i="2"/>
  <c r="PW105" i="2"/>
  <c r="NY105" i="2"/>
  <c r="NA201" i="2"/>
  <c r="OY201" i="2"/>
  <c r="PZ183" i="2"/>
  <c r="RX183" i="2"/>
  <c r="CF125" i="2"/>
  <c r="DY125" i="2"/>
  <c r="OI177" i="2"/>
  <c r="MK177" i="2"/>
  <c r="OI99" i="2"/>
  <c r="MK99" i="2"/>
  <c r="FJ139" i="2"/>
  <c r="DL139" i="2"/>
  <c r="NM127" i="2"/>
  <c r="PK127" i="2"/>
  <c r="SC200" i="2"/>
  <c r="QE200" i="2"/>
  <c r="ML131" i="2"/>
  <c r="KN131" i="2"/>
  <c r="PO127" i="2"/>
  <c r="NQ127" i="2"/>
  <c r="QQ186" i="2"/>
  <c r="SO186" i="2"/>
  <c r="HG146" i="2"/>
  <c r="FI146" i="2"/>
  <c r="OY104" i="2"/>
  <c r="NA104" i="2"/>
  <c r="IU147" i="2"/>
  <c r="KS147" i="2"/>
  <c r="PS129" i="2"/>
  <c r="NU129" i="2"/>
  <c r="TA130" i="2"/>
  <c r="RC130" i="2"/>
  <c r="FN118" i="2"/>
  <c r="DP118" i="2"/>
  <c r="OM183" i="2"/>
  <c r="MO183" i="2"/>
  <c r="OE183" i="2"/>
  <c r="NU113" i="2"/>
  <c r="PS113" i="2"/>
  <c r="SK111" i="2"/>
  <c r="QM111" i="2"/>
  <c r="OE134" i="2"/>
  <c r="CB165" i="2"/>
  <c r="CA165" i="2" s="1"/>
  <c r="DU165" i="2"/>
  <c r="OU103" i="2"/>
  <c r="MW103" i="2"/>
  <c r="NA98" i="2"/>
  <c r="OY98" i="2"/>
  <c r="PK101" i="2"/>
  <c r="NM101" i="2"/>
  <c r="FI118" i="2"/>
  <c r="HG118" i="2"/>
  <c r="PC132" i="2"/>
  <c r="NE132" i="2"/>
  <c r="HB164" i="2"/>
  <c r="IZ164" i="2"/>
  <c r="MO96" i="2"/>
  <c r="OM96" i="2"/>
  <c r="IZ143" i="2"/>
  <c r="HB143" i="2"/>
  <c r="PK113" i="2"/>
  <c r="NM113" i="2"/>
  <c r="PZ95" i="2"/>
  <c r="RX95" i="2"/>
  <c r="MO184" i="2"/>
  <c r="OM184" i="2"/>
  <c r="NU98" i="2"/>
  <c r="PS98" i="2"/>
  <c r="FN158" i="2"/>
  <c r="DP158" i="2"/>
  <c r="HB142" i="2"/>
  <c r="IZ142" i="2"/>
  <c r="BX131" i="2"/>
  <c r="DQ131" i="2"/>
  <c r="PS183" i="2"/>
  <c r="NU183" i="2"/>
  <c r="PG151" i="2"/>
  <c r="NI151" i="2"/>
  <c r="MO168" i="2"/>
  <c r="OM168" i="2"/>
  <c r="FI157" i="2"/>
  <c r="HG157" i="2"/>
  <c r="PC105" i="2"/>
  <c r="NE105" i="2"/>
  <c r="OM151" i="2"/>
  <c r="MO151" i="2"/>
  <c r="OE151" i="2"/>
  <c r="OI144" i="2"/>
  <c r="MK144" i="2"/>
  <c r="OI146" i="2"/>
  <c r="MK146" i="2"/>
  <c r="PG105" i="2"/>
  <c r="NI105" i="2"/>
  <c r="PW151" i="2"/>
  <c r="NY151" i="2"/>
  <c r="NA148" i="2"/>
  <c r="OY148" i="2"/>
  <c r="FE131" i="2"/>
  <c r="HC131" i="2"/>
  <c r="PK149" i="2"/>
  <c r="NM149" i="2"/>
  <c r="NQ149" i="2"/>
  <c r="PO149" i="2"/>
  <c r="NI201" i="2"/>
  <c r="PG201" i="2"/>
  <c r="NQ189" i="2"/>
  <c r="PO189" i="2"/>
  <c r="PW130" i="2"/>
  <c r="NY130" i="2"/>
  <c r="IU156" i="2"/>
  <c r="KS156" i="2"/>
  <c r="KS174" i="2"/>
  <c r="IU174" i="2"/>
  <c r="NA188" i="2"/>
  <c r="OY188" i="2"/>
  <c r="KS120" i="2"/>
  <c r="IU120" i="2"/>
  <c r="OQ168" i="2"/>
  <c r="MS168" i="2"/>
  <c r="PW97" i="2"/>
  <c r="NY97" i="2"/>
  <c r="OY110" i="2"/>
  <c r="NA110" i="2"/>
  <c r="PO185" i="2"/>
  <c r="NQ185" i="2"/>
  <c r="DP120" i="2"/>
  <c r="FN120" i="2"/>
  <c r="NM132" i="2"/>
  <c r="PK132" i="2"/>
  <c r="CB172" i="2"/>
  <c r="CA172" i="2" s="1"/>
  <c r="DU172" i="2"/>
  <c r="OU113" i="2"/>
  <c r="MW113" i="2"/>
  <c r="SC111" i="2"/>
  <c r="QE111" i="2"/>
  <c r="OU149" i="2"/>
  <c r="MW149" i="2"/>
  <c r="OQ178" i="2"/>
  <c r="MS178" i="2"/>
  <c r="OI141" i="2"/>
  <c r="MK141" i="2"/>
  <c r="CB99" i="2"/>
  <c r="DU99" i="2"/>
  <c r="OM127" i="2"/>
  <c r="MO127" i="2"/>
  <c r="HG100" i="2"/>
  <c r="FI100" i="2"/>
  <c r="PW107" i="2"/>
  <c r="NY107" i="2"/>
  <c r="FI191" i="2"/>
  <c r="HG191" i="2"/>
  <c r="QF104" i="2"/>
  <c r="OH104" i="2"/>
  <c r="SC185" i="2"/>
  <c r="QE185" i="2"/>
  <c r="OP129" i="2"/>
  <c r="QN129" i="2"/>
  <c r="SC183" i="2"/>
  <c r="QE183" i="2"/>
  <c r="PC183" i="2"/>
  <c r="NE183" i="2"/>
  <c r="KS140" i="2"/>
  <c r="IU140" i="2"/>
  <c r="NM102" i="2"/>
  <c r="PK102" i="2"/>
  <c r="NM107" i="2"/>
  <c r="PK107" i="2"/>
  <c r="IU175" i="2"/>
  <c r="KS175" i="2"/>
  <c r="FN126" i="2"/>
  <c r="DP126" i="2"/>
  <c r="SK95" i="2"/>
  <c r="QM95" i="2"/>
  <c r="OH196" i="2"/>
  <c r="QF196" i="2"/>
  <c r="BW163" i="2"/>
  <c r="FB181" i="2"/>
  <c r="DD181" i="2"/>
  <c r="PO150" i="2"/>
  <c r="NQ150" i="2"/>
  <c r="RS169" i="2"/>
  <c r="TQ169" i="2"/>
  <c r="NU184" i="2"/>
  <c r="PS184" i="2"/>
  <c r="DP156" i="2"/>
  <c r="FN156" i="2"/>
  <c r="PZ186" i="2"/>
  <c r="RX186" i="2"/>
  <c r="MS183" i="2"/>
  <c r="OQ183" i="2"/>
  <c r="NE178" i="2"/>
  <c r="PC178" i="2"/>
  <c r="PO111" i="2"/>
  <c r="NQ111" i="2"/>
  <c r="FN162" i="2"/>
  <c r="DP162" i="2"/>
  <c r="OI109" i="2"/>
  <c r="MK109" i="2"/>
  <c r="TU168" i="2"/>
  <c r="RW168" i="2"/>
  <c r="OI108" i="2"/>
  <c r="MK108" i="2"/>
  <c r="FI161" i="2"/>
  <c r="HG161" i="2"/>
  <c r="NQ148" i="2"/>
  <c r="PO148" i="2"/>
  <c r="CB174" i="2"/>
  <c r="CA174" i="2" s="1"/>
  <c r="DU174" i="2"/>
  <c r="OY95" i="2"/>
  <c r="NA95" i="2"/>
  <c r="TM151" i="2"/>
  <c r="RO151" i="2"/>
  <c r="FI156" i="2"/>
  <c r="HG156" i="2"/>
  <c r="NU106" i="2"/>
  <c r="PS106" i="2"/>
  <c r="QF127" i="2"/>
  <c r="OH127" i="2"/>
  <c r="IU177" i="2"/>
  <c r="KS177" i="2"/>
  <c r="OY103" i="2"/>
  <c r="NA103" i="2"/>
  <c r="IU123" i="2"/>
  <c r="KS123" i="2"/>
  <c r="QF201" i="2"/>
  <c r="OH201" i="2"/>
  <c r="HG140" i="2"/>
  <c r="FI140" i="2"/>
  <c r="OM130" i="2"/>
  <c r="MO130" i="2"/>
  <c r="OE130" i="2"/>
  <c r="NU134" i="2"/>
  <c r="PS134" i="2"/>
  <c r="MW111" i="2"/>
  <c r="OU111" i="2"/>
  <c r="OY184" i="2"/>
  <c r="NA184" i="2"/>
  <c r="BX139" i="2"/>
  <c r="DQ139" i="2"/>
  <c r="KS122" i="2"/>
  <c r="IU122" i="2"/>
  <c r="PF103" i="2"/>
  <c r="RD103" i="2"/>
  <c r="MW188" i="2"/>
  <c r="OU188" i="2"/>
  <c r="PS133" i="2"/>
  <c r="NU133" i="2"/>
  <c r="RX127" i="2"/>
  <c r="PZ127" i="2"/>
  <c r="MW102" i="2"/>
  <c r="OU102" i="2"/>
  <c r="OY150" i="2"/>
  <c r="NA150" i="2"/>
  <c r="IZ172" i="2"/>
  <c r="HB172" i="2"/>
  <c r="OM178" i="2"/>
  <c r="MO178" i="2"/>
  <c r="OE178" i="2"/>
  <c r="HB187" i="2"/>
  <c r="IZ187" i="2"/>
  <c r="CB118" i="2"/>
  <c r="CA118" i="2" s="1"/>
  <c r="DU118" i="2"/>
  <c r="KS126" i="2"/>
  <c r="IU126" i="2"/>
  <c r="TQ186" i="2"/>
  <c r="RS186" i="2"/>
  <c r="HB139" i="2"/>
  <c r="IZ139" i="2"/>
  <c r="NY110" i="2"/>
  <c r="PW110" i="2"/>
  <c r="DP175" i="2"/>
  <c r="FN175" i="2"/>
  <c r="NI189" i="2"/>
  <c r="PG189" i="2"/>
  <c r="NM185" i="2"/>
  <c r="PK185" i="2"/>
  <c r="QF134" i="2"/>
  <c r="OH134" i="2"/>
  <c r="SC178" i="2"/>
  <c r="QE178" i="2"/>
  <c r="IZ118" i="2"/>
  <c r="HB118" i="2"/>
  <c r="NE128" i="2"/>
  <c r="PC128" i="2"/>
  <c r="PG186" i="2"/>
  <c r="NI186" i="2"/>
  <c r="IZ122" i="2"/>
  <c r="HB122" i="2"/>
  <c r="PZ97" i="2"/>
  <c r="RX97" i="2"/>
  <c r="PW178" i="2"/>
  <c r="NY178" i="2"/>
  <c r="HB156" i="2"/>
  <c r="IZ156" i="2"/>
  <c r="RX169" i="2"/>
  <c r="PZ169" i="2"/>
  <c r="NU107" i="2"/>
  <c r="PS107" i="2"/>
  <c r="HG175" i="2"/>
  <c r="FI175" i="2"/>
  <c r="ML138" i="2"/>
  <c r="KN138" i="2"/>
  <c r="TI129" i="2"/>
  <c r="RK129" i="2"/>
  <c r="CB158" i="2"/>
  <c r="DU158" i="2"/>
  <c r="OI156" i="2"/>
  <c r="MK156" i="2"/>
  <c r="NI179" i="2"/>
  <c r="PG179" i="2"/>
  <c r="KS163" i="2"/>
  <c r="IU163" i="2"/>
  <c r="MS106" i="2"/>
  <c r="OQ106" i="2"/>
  <c r="NI104" i="2"/>
  <c r="PG104" i="2"/>
  <c r="NU169" i="2"/>
  <c r="PS169" i="2"/>
  <c r="NU112" i="2"/>
  <c r="PS112" i="2"/>
  <c r="KO153" i="2"/>
  <c r="IQ153" i="2"/>
  <c r="PG133" i="2"/>
  <c r="NI133" i="2"/>
  <c r="PC111" i="2"/>
  <c r="NE111" i="2"/>
  <c r="DP123" i="2"/>
  <c r="FN123" i="2"/>
  <c r="DP109" i="2"/>
  <c r="FN109" i="2"/>
  <c r="RX101" i="2"/>
  <c r="PZ101" i="2"/>
  <c r="DP164" i="2"/>
  <c r="FN164" i="2"/>
  <c r="IZ144" i="2"/>
  <c r="HB144" i="2"/>
  <c r="PW112" i="2"/>
  <c r="NY112" i="2"/>
  <c r="NU189" i="2"/>
  <c r="PS189" i="2"/>
  <c r="RH150" i="2"/>
  <c r="PJ150" i="2"/>
  <c r="IR193" i="2"/>
  <c r="GT193" i="2"/>
  <c r="MO201" i="2"/>
  <c r="OM201" i="2"/>
  <c r="IU166" i="2"/>
  <c r="KS166" i="2"/>
  <c r="KS109" i="2"/>
  <c r="IU109" i="2"/>
  <c r="FI121" i="2"/>
  <c r="HG121" i="2"/>
  <c r="OP184" i="2"/>
  <c r="QN184" i="2"/>
  <c r="FI142" i="2"/>
  <c r="HG142" i="2"/>
  <c r="NM178" i="2"/>
  <c r="PK178" i="2"/>
  <c r="NE104" i="2"/>
  <c r="PC104" i="2"/>
  <c r="NA130" i="2"/>
  <c r="OY130" i="2"/>
  <c r="MK173" i="2"/>
  <c r="OI173" i="2"/>
  <c r="OU112" i="2"/>
  <c r="MW112" i="2"/>
  <c r="FI99" i="2"/>
  <c r="HG99" i="2"/>
  <c r="NA102" i="2"/>
  <c r="OY102" i="2"/>
  <c r="PO97" i="2"/>
  <c r="NQ97" i="2"/>
  <c r="IY125" i="2"/>
  <c r="KW125" i="2"/>
  <c r="OY97" i="2"/>
  <c r="NA97" i="2"/>
  <c r="PO168" i="2"/>
  <c r="NQ168" i="2"/>
  <c r="PZ104" i="2"/>
  <c r="RX104" i="2"/>
  <c r="FI120" i="2"/>
  <c r="HG120" i="2"/>
  <c r="FI187" i="2"/>
  <c r="HG187" i="2"/>
  <c r="CB120" i="2"/>
  <c r="CA120" i="2" s="1"/>
  <c r="DU120" i="2"/>
  <c r="OE97" i="2"/>
  <c r="OU97" i="2"/>
  <c r="MW97" i="2"/>
  <c r="NM111" i="2"/>
  <c r="PK111" i="2"/>
  <c r="PN103" i="2"/>
  <c r="RL103" i="2"/>
  <c r="FI108" i="2"/>
  <c r="HG108" i="2"/>
  <c r="OI172" i="2"/>
  <c r="MK172" i="2"/>
  <c r="CB141" i="2"/>
  <c r="DU141" i="2"/>
  <c r="NU96" i="2"/>
  <c r="PS96" i="2"/>
  <c r="CB166" i="2"/>
  <c r="DU166" i="2"/>
  <c r="NQ105" i="2"/>
  <c r="PO105" i="2"/>
  <c r="RX103" i="2"/>
  <c r="PZ103" i="2"/>
  <c r="PS167" i="2"/>
  <c r="NU167" i="2"/>
  <c r="OM114" i="2"/>
  <c r="MO114" i="2"/>
  <c r="OE114" i="2"/>
  <c r="HB100" i="2"/>
  <c r="IZ100" i="2"/>
  <c r="OQ186" i="2"/>
  <c r="MS186" i="2"/>
  <c r="BW140" i="2"/>
  <c r="MW114" i="2"/>
  <c r="OU114" i="2"/>
  <c r="CB108" i="2"/>
  <c r="DU108" i="2"/>
  <c r="NI106" i="2"/>
  <c r="PG106" i="2"/>
  <c r="PC101" i="2"/>
  <c r="NE101" i="2"/>
  <c r="XT97" i="2"/>
  <c r="VV97" i="2"/>
  <c r="PS101" i="2"/>
  <c r="NU101" i="2"/>
  <c r="OU183" i="2"/>
  <c r="MW183" i="2"/>
  <c r="OM111" i="2"/>
  <c r="MO111" i="2"/>
  <c r="OE111" i="2"/>
  <c r="NY132" i="2"/>
  <c r="PW132" i="2"/>
  <c r="OU107" i="2"/>
  <c r="MW107" i="2"/>
  <c r="OU101" i="2"/>
  <c r="MW101" i="2"/>
  <c r="NE186" i="2"/>
  <c r="PC186" i="2"/>
  <c r="MO104" i="2"/>
  <c r="OM104" i="2"/>
  <c r="PS148" i="2"/>
  <c r="NU148" i="2"/>
  <c r="OI100" i="2"/>
  <c r="MK100" i="2"/>
  <c r="OU98" i="2"/>
  <c r="MW98" i="2"/>
  <c r="FF138" i="2"/>
  <c r="DH138" i="2"/>
  <c r="IU142" i="2"/>
  <c r="KS142" i="2"/>
  <c r="BW161" i="2"/>
  <c r="IU146" i="2"/>
  <c r="KS146" i="2"/>
  <c r="NA129" i="2"/>
  <c r="OY129" i="2"/>
  <c r="OM97" i="2"/>
  <c r="MO97" i="2"/>
  <c r="PW133" i="2"/>
  <c r="NY133" i="2"/>
  <c r="OI163" i="2"/>
  <c r="MK163" i="2"/>
  <c r="XT110" i="2"/>
  <c r="VV110" i="2"/>
  <c r="CB156" i="2"/>
  <c r="DU156" i="2"/>
  <c r="DP176" i="2"/>
  <c r="FN176" i="2"/>
  <c r="HG177" i="2"/>
  <c r="FI177" i="2"/>
  <c r="OI166" i="2"/>
  <c r="MK166" i="2"/>
  <c r="IZ140" i="2"/>
  <c r="HB140" i="2"/>
  <c r="PZ114" i="2"/>
  <c r="RX114" i="2"/>
  <c r="DP140" i="2"/>
  <c r="FN140" i="2"/>
  <c r="IZ174" i="2"/>
  <c r="HB174" i="2"/>
  <c r="PG98" i="2"/>
  <c r="NI98" i="2"/>
  <c r="NQ128" i="2"/>
  <c r="PO128" i="2"/>
  <c r="OI176" i="2"/>
  <c r="MK176" i="2"/>
  <c r="CB162" i="2"/>
  <c r="DU162" i="2"/>
  <c r="DP172" i="2"/>
  <c r="FN172" i="2"/>
  <c r="HG165" i="2"/>
  <c r="FI165" i="2"/>
  <c r="OY169" i="2"/>
  <c r="NA169" i="2"/>
  <c r="PW168" i="2"/>
  <c r="NY168" i="2"/>
  <c r="HG176" i="2"/>
  <c r="FI176" i="2"/>
  <c r="IQ139" i="2"/>
  <c r="KO139" i="2"/>
  <c r="OH132" i="2"/>
  <c r="QF132" i="2"/>
  <c r="NQ133" i="2"/>
  <c r="PO133" i="2"/>
  <c r="OQ107" i="2"/>
  <c r="MS107" i="2"/>
  <c r="QE98" i="2"/>
  <c r="SC98" i="2"/>
  <c r="OE201" i="2"/>
  <c r="OM129" i="2"/>
  <c r="MO129" i="2"/>
  <c r="OE129" i="2"/>
  <c r="PK128" i="2"/>
  <c r="NM128" i="2"/>
  <c r="OE104" i="2"/>
  <c r="IU172" i="2"/>
  <c r="KS172" i="2"/>
  <c r="QF128" i="2"/>
  <c r="OH128" i="2"/>
  <c r="PW98" i="2"/>
  <c r="NY98" i="2"/>
  <c r="IZ141" i="2"/>
  <c r="HB141" i="2"/>
  <c r="PS132" i="2"/>
  <c r="NU132" i="2"/>
  <c r="MS167" i="2"/>
  <c r="OQ167" i="2"/>
  <c r="PZ111" i="2"/>
  <c r="RX111" i="2"/>
  <c r="DP141" i="2"/>
  <c r="FN141" i="2"/>
  <c r="MW189" i="2"/>
  <c r="OU189" i="2"/>
  <c r="NQ130" i="2"/>
  <c r="PO130" i="2"/>
  <c r="OQ98" i="2"/>
  <c r="MS98" i="2"/>
  <c r="NE185" i="2"/>
  <c r="PC185" i="2"/>
  <c r="SC106" i="2"/>
  <c r="QE106" i="2"/>
  <c r="CB175" i="2"/>
  <c r="CA175" i="2" s="1"/>
  <c r="DU175" i="2"/>
  <c r="BW175" i="2"/>
  <c r="OP101" i="2"/>
  <c r="QN101" i="2"/>
  <c r="NI148" i="2"/>
  <c r="PG148" i="2"/>
  <c r="HG143" i="2"/>
  <c r="FI143" i="2"/>
  <c r="IZ121" i="2"/>
  <c r="HB121" i="2"/>
  <c r="FI159" i="2"/>
  <c r="HG159" i="2"/>
  <c r="NQ167" i="2"/>
  <c r="PO167" i="2"/>
  <c r="KS117" i="2"/>
  <c r="IU117" i="2"/>
  <c r="GX131" i="2"/>
  <c r="IV131" i="2"/>
  <c r="MS102" i="2"/>
  <c r="OQ102" i="2"/>
  <c r="OY105" i="2"/>
  <c r="NA105" i="2"/>
  <c r="OQ105" i="2"/>
  <c r="MS105" i="2"/>
  <c r="NY102" i="2"/>
  <c r="PW102" i="2"/>
  <c r="NU168" i="2"/>
  <c r="PS168" i="2"/>
  <c r="FN166" i="2"/>
  <c r="DP166" i="2"/>
  <c r="SW151" i="2"/>
  <c r="QY151" i="2"/>
  <c r="FI141" i="2"/>
  <c r="HG141" i="2"/>
  <c r="NY113" i="2"/>
  <c r="PW113" i="2"/>
  <c r="MO185" i="2"/>
  <c r="OM185" i="2"/>
  <c r="OE185" i="2"/>
  <c r="OE133" i="2"/>
  <c r="NA178" i="2"/>
  <c r="OY178" i="2"/>
  <c r="OE149" i="2"/>
  <c r="IU119" i="2"/>
  <c r="KS119" i="2"/>
  <c r="HF124" i="2"/>
  <c r="JD124" i="2"/>
  <c r="MS114" i="2"/>
  <c r="OQ114" i="2"/>
  <c r="MS148" i="2"/>
  <c r="OQ148" i="2"/>
  <c r="OE107" i="2"/>
  <c r="OI123" i="2"/>
  <c r="MK123" i="2"/>
  <c r="KS158" i="2"/>
  <c r="IU158" i="2"/>
  <c r="OQ127" i="2"/>
  <c r="MS127" i="2"/>
  <c r="NA183" i="2"/>
  <c r="OY183" i="2"/>
  <c r="CB123" i="2"/>
  <c r="CA123" i="2" s="1"/>
  <c r="DU123" i="2"/>
  <c r="RX107" i="2"/>
  <c r="PZ107" i="2"/>
  <c r="NI132" i="2"/>
  <c r="PG132" i="2"/>
  <c r="CB109" i="2"/>
  <c r="DU109" i="2"/>
  <c r="DP143" i="2"/>
  <c r="FN143" i="2"/>
  <c r="NE189" i="2"/>
  <c r="PC189" i="2"/>
  <c r="GY153" i="2"/>
  <c r="FA153" i="2"/>
  <c r="CB164" i="2"/>
  <c r="DU164" i="2"/>
  <c r="PC188" i="2"/>
  <c r="NE188" i="2"/>
  <c r="MO112" i="2"/>
  <c r="OM112" i="2"/>
  <c r="OM148" i="2"/>
  <c r="MO148" i="2"/>
  <c r="OE148" i="2"/>
  <c r="TZ151" i="2"/>
  <c r="SB151" i="2"/>
  <c r="PB112" i="2"/>
  <c r="QZ112" i="2"/>
  <c r="SC179" i="2"/>
  <c r="QE179" i="2"/>
  <c r="NU150" i="2"/>
  <c r="PS150" i="2"/>
  <c r="PZ98" i="2"/>
  <c r="RX98" i="2"/>
  <c r="DP159" i="2"/>
  <c r="FN159" i="2"/>
  <c r="MS179" i="2"/>
  <c r="OQ179" i="2"/>
  <c r="IZ157" i="2"/>
  <c r="HB157" i="2"/>
  <c r="MO98" i="2"/>
  <c r="OM98" i="2"/>
  <c r="OE98" i="2"/>
  <c r="HG173" i="2"/>
  <c r="FI173" i="2"/>
  <c r="OI118" i="2"/>
  <c r="MK118" i="2"/>
  <c r="QQ96" i="2"/>
  <c r="SO96" i="2"/>
  <c r="SC150" i="2"/>
  <c r="QE150" i="2"/>
  <c r="KS145" i="2"/>
  <c r="IU145" i="2"/>
  <c r="MW201" i="2"/>
  <c r="OU201" i="2"/>
  <c r="PS179" i="2"/>
  <c r="NU179" i="2"/>
  <c r="NY189" i="2"/>
  <c r="PW189" i="2"/>
  <c r="NI113" i="2"/>
  <c r="PG113" i="2"/>
  <c r="NI96" i="2"/>
  <c r="PG96" i="2"/>
  <c r="OY168" i="2"/>
  <c r="NA168" i="2"/>
  <c r="PZ129" i="2"/>
  <c r="RX129" i="2"/>
  <c r="DP163" i="2"/>
  <c r="FN163" i="2"/>
  <c r="DP99" i="2"/>
  <c r="FN99" i="2"/>
  <c r="PS111" i="2"/>
  <c r="NU111" i="2"/>
  <c r="BP153" i="2"/>
  <c r="DM153" i="2" s="1"/>
  <c r="BK153" i="2"/>
  <c r="AM152" i="2"/>
  <c r="AQ154" i="2"/>
  <c r="BP138" i="2"/>
  <c r="DM138" i="2" s="1"/>
  <c r="BK138" i="2"/>
  <c r="BL181" i="2"/>
  <c r="DI181" i="2" s="1"/>
  <c r="BG181" i="2"/>
  <c r="AM190" i="2"/>
  <c r="AQ195" i="2"/>
  <c r="AQ182" i="2"/>
  <c r="AM180" i="2"/>
  <c r="AM115" i="2"/>
  <c r="AQ116" i="2"/>
  <c r="BL193" i="2"/>
  <c r="DI193" i="2" s="1"/>
  <c r="BG193" i="2"/>
  <c r="AQ93" i="2"/>
  <c r="AM92" i="2"/>
  <c r="AY137" i="2"/>
  <c r="BD137" i="2" s="1"/>
  <c r="DA137" i="2" s="1"/>
  <c r="EX137" i="2" s="1"/>
  <c r="AU136" i="2"/>
  <c r="AM170" i="2"/>
  <c r="AQ171" i="2"/>
  <c r="AD109" i="2"/>
  <c r="AH110" i="2"/>
  <c r="BW168" i="2"/>
  <c r="AH99" i="2"/>
  <c r="Z174" i="2"/>
  <c r="Z177" i="2"/>
  <c r="BW130" i="2"/>
  <c r="BW145" i="2"/>
  <c r="Z178" i="2"/>
  <c r="AH130" i="2"/>
  <c r="AH114" i="2"/>
  <c r="BW120" i="2"/>
  <c r="AD125" i="2"/>
  <c r="Z193" i="2"/>
  <c r="AD97" i="2"/>
  <c r="AL103" i="2"/>
  <c r="AP100" i="2"/>
  <c r="AD132" i="2"/>
  <c r="Z191" i="2"/>
  <c r="Z192" i="2"/>
  <c r="Z167" i="2"/>
  <c r="BW185" i="2"/>
  <c r="V180" i="2"/>
  <c r="Z168" i="2"/>
  <c r="Z189" i="2"/>
  <c r="AD133" i="2"/>
  <c r="Z188" i="2"/>
  <c r="BW124" i="2"/>
  <c r="Z181" i="2"/>
  <c r="Z179" i="2"/>
  <c r="CA124" i="2"/>
  <c r="Z186" i="2"/>
  <c r="AD110" i="2"/>
  <c r="BW172" i="2"/>
  <c r="Z138" i="2"/>
  <c r="AL95" i="2"/>
  <c r="CA189" i="2"/>
  <c r="Z140" i="2"/>
  <c r="AD129" i="2"/>
  <c r="Z150" i="2"/>
  <c r="AH126" i="2"/>
  <c r="AH123" i="2"/>
  <c r="AL111" i="2"/>
  <c r="CA148" i="2"/>
  <c r="BW192" i="2"/>
  <c r="Z147" i="2"/>
  <c r="Z143" i="2"/>
  <c r="BW191" i="2"/>
  <c r="Z164" i="2"/>
  <c r="Z141" i="2"/>
  <c r="AD121" i="2"/>
  <c r="Z165" i="2"/>
  <c r="AD120" i="2"/>
  <c r="Z144" i="2"/>
  <c r="Z195" i="2"/>
  <c r="AH153" i="2"/>
  <c r="Z198" i="2"/>
  <c r="AL114" i="2"/>
  <c r="AH97" i="2"/>
  <c r="Z183" i="2"/>
  <c r="CA185" i="2"/>
  <c r="Z176" i="2"/>
  <c r="Z184" i="2"/>
  <c r="AL94" i="2"/>
  <c r="CA129" i="2"/>
  <c r="Z146" i="2"/>
  <c r="AD127" i="2"/>
  <c r="Z169" i="2"/>
  <c r="BW159" i="2"/>
  <c r="Z115" i="2"/>
  <c r="AH111" i="2"/>
  <c r="AD117" i="2"/>
  <c r="Z173" i="2"/>
  <c r="AL105" i="2"/>
  <c r="Z187" i="2"/>
  <c r="CA130" i="2"/>
  <c r="AL96" i="2"/>
  <c r="AL102" i="2"/>
  <c r="AH118" i="2"/>
  <c r="AH134" i="2"/>
  <c r="BW144" i="2"/>
  <c r="Z201" i="2"/>
  <c r="AD135" i="2"/>
  <c r="Z148" i="2"/>
  <c r="AH94" i="2"/>
  <c r="AD124" i="2"/>
  <c r="BW129" i="2"/>
  <c r="AL107" i="2"/>
  <c r="CA125" i="2"/>
  <c r="Z199" i="2"/>
  <c r="CA149" i="2"/>
  <c r="AD116" i="2"/>
  <c r="BW146" i="2"/>
  <c r="Z202" i="2"/>
  <c r="Z196" i="2"/>
  <c r="Z171" i="2"/>
  <c r="AH122" i="2"/>
  <c r="Z149" i="2"/>
  <c r="CA188" i="2"/>
  <c r="AH105" i="2"/>
  <c r="AH131" i="2"/>
  <c r="CA202" i="2"/>
  <c r="CA178" i="2"/>
  <c r="Z166" i="2"/>
  <c r="AL113" i="2"/>
  <c r="BW198" i="2"/>
  <c r="Z139" i="2"/>
  <c r="CA134" i="2"/>
  <c r="BW169" i="2"/>
  <c r="Z145" i="2"/>
  <c r="AD119" i="2"/>
  <c r="AD128" i="2"/>
  <c r="BW188" i="2"/>
  <c r="Z182" i="2"/>
  <c r="Z175" i="2"/>
  <c r="CE179" i="2"/>
  <c r="V190" i="2"/>
  <c r="V170" i="2"/>
  <c r="CA167" i="2"/>
  <c r="CA150" i="2"/>
  <c r="AH109" i="2"/>
  <c r="BW126" i="2"/>
  <c r="BW143" i="2"/>
  <c r="AH113" i="2"/>
  <c r="AP96" i="2"/>
  <c r="CA168" i="2"/>
  <c r="CA169" i="2"/>
  <c r="AL99" i="2"/>
  <c r="Z185" i="2"/>
  <c r="Z194" i="2"/>
  <c r="BW194" i="2"/>
  <c r="Z142" i="2"/>
  <c r="Z137" i="2"/>
  <c r="Z172" i="2"/>
  <c r="Z197" i="2"/>
  <c r="Z200" i="2"/>
  <c r="C54" i="3"/>
  <c r="C49" i="3"/>
  <c r="E48" i="3"/>
  <c r="F48" i="3" s="1"/>
  <c r="G48" i="3" s="1"/>
  <c r="H48" i="3" s="1"/>
  <c r="I48" i="3" s="1"/>
  <c r="J48" i="3" s="1"/>
  <c r="K48" i="3" s="1"/>
  <c r="L48" i="3" s="1"/>
  <c r="M48" i="3" s="1"/>
  <c r="N48" i="3" s="1"/>
  <c r="O48" i="3" s="1"/>
  <c r="P48" i="3" s="1"/>
  <c r="C43" i="3"/>
  <c r="C39" i="3"/>
  <c r="C31" i="3"/>
  <c r="C20" i="3"/>
  <c r="E8" i="3"/>
  <c r="E53" i="3" s="1"/>
  <c r="C152" i="10"/>
  <c r="C135" i="10"/>
  <c r="C117" i="10"/>
  <c r="C100" i="10"/>
  <c r="C91" i="10"/>
  <c r="C84" i="10"/>
  <c r="C75" i="10"/>
  <c r="C68" i="10"/>
  <c r="C59" i="10"/>
  <c r="C42" i="10"/>
  <c r="C38" i="10"/>
  <c r="C33" i="10"/>
  <c r="C29" i="10"/>
  <c r="C20" i="10"/>
  <c r="IJ308" i="2"/>
  <c r="IH308" i="2"/>
  <c r="IG308" i="2"/>
  <c r="IF308" i="2"/>
  <c r="ID308" i="2"/>
  <c r="IC308" i="2"/>
  <c r="IB308" i="2"/>
  <c r="HZ308" i="2"/>
  <c r="HY308" i="2"/>
  <c r="HX308" i="2"/>
  <c r="HV308" i="2"/>
  <c r="HU308" i="2"/>
  <c r="HT308" i="2"/>
  <c r="HR308" i="2"/>
  <c r="HQ308" i="2"/>
  <c r="HP308" i="2"/>
  <c r="HN308" i="2"/>
  <c r="HM308" i="2"/>
  <c r="HL308" i="2"/>
  <c r="HJ308" i="2"/>
  <c r="HI308" i="2"/>
  <c r="HH308" i="2"/>
  <c r="HF308" i="2"/>
  <c r="HE308" i="2"/>
  <c r="HD308" i="2"/>
  <c r="HB308" i="2"/>
  <c r="HA308" i="2"/>
  <c r="GZ308" i="2"/>
  <c r="GX308" i="2"/>
  <c r="GW308" i="2"/>
  <c r="GV308" i="2"/>
  <c r="GT308" i="2"/>
  <c r="GS308" i="2"/>
  <c r="GR308" i="2"/>
  <c r="GQ308" i="2"/>
  <c r="GO308" i="2"/>
  <c r="GN308" i="2"/>
  <c r="GM308" i="2"/>
  <c r="GK308" i="2"/>
  <c r="GJ308" i="2"/>
  <c r="GI308" i="2"/>
  <c r="GG308" i="2"/>
  <c r="GF308" i="2"/>
  <c r="GE308" i="2"/>
  <c r="GC308" i="2"/>
  <c r="GB308" i="2"/>
  <c r="GA308" i="2"/>
  <c r="FY308" i="2"/>
  <c r="FX308" i="2"/>
  <c r="FW308" i="2"/>
  <c r="FU308" i="2"/>
  <c r="FT308" i="2"/>
  <c r="FS308" i="2"/>
  <c r="FQ308" i="2"/>
  <c r="FP308" i="2"/>
  <c r="FO308" i="2"/>
  <c r="FM308" i="2"/>
  <c r="FL308" i="2"/>
  <c r="FK308" i="2"/>
  <c r="FI308" i="2"/>
  <c r="FH308" i="2"/>
  <c r="FG308" i="2"/>
  <c r="FE308" i="2"/>
  <c r="FD308" i="2"/>
  <c r="FC308" i="2"/>
  <c r="FA308" i="2"/>
  <c r="EZ308" i="2"/>
  <c r="EY308" i="2"/>
  <c r="EW308" i="2"/>
  <c r="EV308" i="2"/>
  <c r="EU308" i="2"/>
  <c r="ET308" i="2"/>
  <c r="ER308" i="2"/>
  <c r="EQ308" i="2"/>
  <c r="EP308" i="2"/>
  <c r="EN308" i="2"/>
  <c r="EM308" i="2"/>
  <c r="EL308" i="2"/>
  <c r="EJ308" i="2"/>
  <c r="EI308" i="2"/>
  <c r="EH308" i="2"/>
  <c r="EF308" i="2"/>
  <c r="EE308" i="2"/>
  <c r="ED308" i="2"/>
  <c r="EB308" i="2"/>
  <c r="EA308" i="2"/>
  <c r="DZ308" i="2"/>
  <c r="DX308" i="2"/>
  <c r="DW308" i="2"/>
  <c r="DV308" i="2"/>
  <c r="DT308" i="2"/>
  <c r="DS308" i="2"/>
  <c r="DR308" i="2"/>
  <c r="DP308" i="2"/>
  <c r="DO308" i="2"/>
  <c r="DN308" i="2"/>
  <c r="DL308" i="2"/>
  <c r="DK308" i="2"/>
  <c r="DJ308" i="2"/>
  <c r="DH308" i="2"/>
  <c r="DG308" i="2"/>
  <c r="DF308" i="2"/>
  <c r="DD308" i="2"/>
  <c r="DC308" i="2"/>
  <c r="DB308" i="2"/>
  <c r="CZ308" i="2"/>
  <c r="CY308" i="2"/>
  <c r="CX308" i="2"/>
  <c r="CW308" i="2"/>
  <c r="CU308" i="2"/>
  <c r="CT308" i="2"/>
  <c r="CS308" i="2"/>
  <c r="CQ308" i="2"/>
  <c r="CP308" i="2"/>
  <c r="CO308" i="2"/>
  <c r="CM308" i="2"/>
  <c r="CL308" i="2"/>
  <c r="CK308" i="2"/>
  <c r="CI308" i="2"/>
  <c r="CH308" i="2"/>
  <c r="CG308" i="2"/>
  <c r="CE308" i="2"/>
  <c r="CD308" i="2"/>
  <c r="CC308" i="2"/>
  <c r="CA308" i="2"/>
  <c r="BZ308" i="2"/>
  <c r="BY308" i="2"/>
  <c r="BW308" i="2"/>
  <c r="BV308" i="2"/>
  <c r="BU308" i="2"/>
  <c r="BS308" i="2"/>
  <c r="BR308" i="2"/>
  <c r="BQ308" i="2"/>
  <c r="BO308" i="2"/>
  <c r="BN308" i="2"/>
  <c r="BM308" i="2"/>
  <c r="BK308" i="2"/>
  <c r="BJ308" i="2"/>
  <c r="BI308" i="2"/>
  <c r="BG308" i="2"/>
  <c r="BF308" i="2"/>
  <c r="BE308" i="2"/>
  <c r="BC308" i="2"/>
  <c r="BB308" i="2"/>
  <c r="BA308" i="2"/>
  <c r="AZ308" i="2"/>
  <c r="AX308" i="2"/>
  <c r="AW308" i="2"/>
  <c r="AV308" i="2"/>
  <c r="AT308" i="2"/>
  <c r="AS308" i="2"/>
  <c r="AR308" i="2"/>
  <c r="AP308" i="2"/>
  <c r="AO308" i="2"/>
  <c r="AN308" i="2"/>
  <c r="AL308" i="2"/>
  <c r="AK308" i="2"/>
  <c r="AJ308" i="2"/>
  <c r="AH308" i="2"/>
  <c r="AG308" i="2"/>
  <c r="AF308" i="2"/>
  <c r="AD308" i="2"/>
  <c r="AC308" i="2"/>
  <c r="AB308" i="2"/>
  <c r="Z308" i="2"/>
  <c r="Y308" i="2"/>
  <c r="X308" i="2"/>
  <c r="V308" i="2"/>
  <c r="U308" i="2"/>
  <c r="T308" i="2"/>
  <c r="R308" i="2"/>
  <c r="Q308" i="2"/>
  <c r="P308" i="2"/>
  <c r="N308" i="2"/>
  <c r="M308" i="2"/>
  <c r="L308" i="2"/>
  <c r="J308" i="2"/>
  <c r="I308" i="2"/>
  <c r="H308" i="2"/>
  <c r="J297" i="2"/>
  <c r="I297" i="2"/>
  <c r="H297" i="2"/>
  <c r="F297" i="2" s="1"/>
  <c r="J296" i="2"/>
  <c r="I296" i="2"/>
  <c r="H296" i="2"/>
  <c r="F296" i="2" s="1"/>
  <c r="J295" i="2"/>
  <c r="I295" i="2"/>
  <c r="H295" i="2"/>
  <c r="F295" i="2" s="1"/>
  <c r="J294" i="2"/>
  <c r="I294" i="2"/>
  <c r="H294" i="2"/>
  <c r="F294" i="2" s="1"/>
  <c r="J293" i="2"/>
  <c r="I293" i="2"/>
  <c r="H293" i="2"/>
  <c r="F293" i="2" s="1"/>
  <c r="J292" i="2"/>
  <c r="I292" i="2"/>
  <c r="H292" i="2"/>
  <c r="F292" i="2" s="1"/>
  <c r="J291" i="2"/>
  <c r="I291" i="2"/>
  <c r="H291" i="2"/>
  <c r="F291" i="2" s="1"/>
  <c r="J290" i="2"/>
  <c r="I290" i="2"/>
  <c r="H290" i="2"/>
  <c r="F290" i="2" s="1"/>
  <c r="J289" i="2"/>
  <c r="I289" i="2"/>
  <c r="H289" i="2"/>
  <c r="F289" i="2" s="1"/>
  <c r="J288" i="2"/>
  <c r="I288" i="2"/>
  <c r="H288" i="2"/>
  <c r="F288" i="2" s="1"/>
  <c r="J287" i="2"/>
  <c r="I287" i="2"/>
  <c r="H287" i="2"/>
  <c r="F287" i="2" s="1"/>
  <c r="J286" i="2"/>
  <c r="I286" i="2"/>
  <c r="H286" i="2"/>
  <c r="F286" i="2" s="1"/>
  <c r="J285" i="2"/>
  <c r="I285" i="2"/>
  <c r="H285" i="2"/>
  <c r="F285" i="2" s="1"/>
  <c r="J284" i="2"/>
  <c r="I284" i="2"/>
  <c r="H284" i="2"/>
  <c r="F284" i="2" s="1"/>
  <c r="J283" i="2"/>
  <c r="I283" i="2"/>
  <c r="H283" i="2"/>
  <c r="F283" i="2" s="1"/>
  <c r="J282" i="2"/>
  <c r="I282" i="2"/>
  <c r="H282" i="2"/>
  <c r="F282" i="2" s="1"/>
  <c r="J281" i="2"/>
  <c r="I281" i="2"/>
  <c r="H281" i="2"/>
  <c r="F281" i="2" s="1"/>
  <c r="J280" i="2"/>
  <c r="I280" i="2"/>
  <c r="H280" i="2"/>
  <c r="F280" i="2" s="1"/>
  <c r="J279" i="2"/>
  <c r="I279" i="2"/>
  <c r="H279" i="2"/>
  <c r="F279" i="2" s="1"/>
  <c r="J278" i="2"/>
  <c r="I278" i="2"/>
  <c r="H278" i="2"/>
  <c r="F278" i="2" s="1"/>
  <c r="J277" i="2"/>
  <c r="I277" i="2"/>
  <c r="H277" i="2"/>
  <c r="F277" i="2" s="1"/>
  <c r="J276" i="2"/>
  <c r="I276" i="2"/>
  <c r="H276" i="2"/>
  <c r="F276" i="2" s="1"/>
  <c r="J275" i="2"/>
  <c r="I275" i="2"/>
  <c r="H275" i="2"/>
  <c r="F275" i="2" s="1"/>
  <c r="J274" i="2"/>
  <c r="I274" i="2"/>
  <c r="H274" i="2"/>
  <c r="F274" i="2" s="1"/>
  <c r="J273" i="2"/>
  <c r="I273" i="2"/>
  <c r="H273" i="2"/>
  <c r="F273" i="2" s="1"/>
  <c r="J272" i="2"/>
  <c r="I272" i="2"/>
  <c r="H272" i="2"/>
  <c r="F272" i="2" s="1"/>
  <c r="J271" i="2"/>
  <c r="I271" i="2"/>
  <c r="H271" i="2"/>
  <c r="F271" i="2" s="1"/>
  <c r="J270" i="2"/>
  <c r="I270" i="2"/>
  <c r="H270" i="2"/>
  <c r="F270" i="2" s="1"/>
  <c r="J269" i="2"/>
  <c r="I269" i="2"/>
  <c r="H269" i="2"/>
  <c r="F269" i="2" s="1"/>
  <c r="J268" i="2"/>
  <c r="I268" i="2"/>
  <c r="H268" i="2"/>
  <c r="F268" i="2" s="1"/>
  <c r="J267" i="2"/>
  <c r="I267" i="2"/>
  <c r="H267" i="2"/>
  <c r="F267" i="2" s="1"/>
  <c r="E265" i="2"/>
  <c r="C253" i="2"/>
  <c r="C252" i="2"/>
  <c r="C251" i="2"/>
  <c r="C250" i="2"/>
  <c r="C249" i="2"/>
  <c r="C248" i="2"/>
  <c r="C247" i="2"/>
  <c r="C246" i="2"/>
  <c r="C245" i="2"/>
  <c r="C244" i="2"/>
  <c r="C243" i="2"/>
  <c r="C242" i="2"/>
  <c r="C241" i="2"/>
  <c r="C240" i="2"/>
  <c r="C239" i="2"/>
  <c r="C238" i="2"/>
  <c r="C237" i="2"/>
  <c r="C236" i="2"/>
  <c r="C235" i="2"/>
  <c r="C234" i="2"/>
  <c r="C233" i="2"/>
  <c r="C232" i="2"/>
  <c r="C231" i="2"/>
  <c r="C230" i="2"/>
  <c r="C229" i="2"/>
  <c r="C228" i="2"/>
  <c r="C227" i="2"/>
  <c r="C226" i="2"/>
  <c r="C225" i="2"/>
  <c r="C224" i="2"/>
  <c r="C223" i="2"/>
  <c r="I220" i="2"/>
  <c r="M220" i="2" s="1"/>
  <c r="N220" i="2" s="1"/>
  <c r="H220" i="2"/>
  <c r="L220" i="2" s="1"/>
  <c r="P220" i="2" s="1"/>
  <c r="T220" i="2" s="1"/>
  <c r="X220" i="2" s="1"/>
  <c r="AB220" i="2" s="1"/>
  <c r="AF220" i="2" s="1"/>
  <c r="AJ220" i="2" s="1"/>
  <c r="AN220" i="2" s="1"/>
  <c r="AR220" i="2" s="1"/>
  <c r="AV220" i="2" s="1"/>
  <c r="BA220" i="2" s="1"/>
  <c r="F220" i="2"/>
  <c r="G220" i="2" s="1"/>
  <c r="I219" i="2"/>
  <c r="H219" i="2"/>
  <c r="L219" i="2" s="1"/>
  <c r="P219" i="2" s="1"/>
  <c r="T219" i="2" s="1"/>
  <c r="X219" i="2" s="1"/>
  <c r="AB219" i="2" s="1"/>
  <c r="AF219" i="2" s="1"/>
  <c r="AJ219" i="2" s="1"/>
  <c r="AN219" i="2" s="1"/>
  <c r="AR219" i="2" s="1"/>
  <c r="AV219" i="2" s="1"/>
  <c r="BA219" i="2" s="1"/>
  <c r="F219" i="2"/>
  <c r="G219" i="2" s="1"/>
  <c r="I218" i="2"/>
  <c r="M218" i="2" s="1"/>
  <c r="H218" i="2"/>
  <c r="L218" i="2" s="1"/>
  <c r="P218" i="2" s="1"/>
  <c r="T218" i="2" s="1"/>
  <c r="X218" i="2" s="1"/>
  <c r="AB218" i="2" s="1"/>
  <c r="AF218" i="2" s="1"/>
  <c r="AJ218" i="2" s="1"/>
  <c r="AN218" i="2" s="1"/>
  <c r="AR218" i="2" s="1"/>
  <c r="AV218" i="2" s="1"/>
  <c r="BA218" i="2" s="1"/>
  <c r="F218" i="2"/>
  <c r="G218" i="2" s="1"/>
  <c r="I217" i="2"/>
  <c r="J217" i="2" s="1"/>
  <c r="H217" i="2"/>
  <c r="L217" i="2" s="1"/>
  <c r="P217" i="2" s="1"/>
  <c r="T217" i="2" s="1"/>
  <c r="X217" i="2" s="1"/>
  <c r="AB217" i="2" s="1"/>
  <c r="AF217" i="2" s="1"/>
  <c r="AJ217" i="2" s="1"/>
  <c r="AN217" i="2" s="1"/>
  <c r="AR217" i="2" s="1"/>
  <c r="AV217" i="2" s="1"/>
  <c r="BA217" i="2" s="1"/>
  <c r="F217" i="2"/>
  <c r="G217" i="2" s="1"/>
  <c r="I216" i="2"/>
  <c r="M216" i="2" s="1"/>
  <c r="H216" i="2"/>
  <c r="L216" i="2" s="1"/>
  <c r="P216" i="2" s="1"/>
  <c r="T216" i="2" s="1"/>
  <c r="X216" i="2" s="1"/>
  <c r="AB216" i="2" s="1"/>
  <c r="AF216" i="2" s="1"/>
  <c r="AJ216" i="2" s="1"/>
  <c r="AN216" i="2" s="1"/>
  <c r="AR216" i="2" s="1"/>
  <c r="AV216" i="2" s="1"/>
  <c r="BA216" i="2" s="1"/>
  <c r="F216" i="2"/>
  <c r="G216" i="2" s="1"/>
  <c r="I215" i="2"/>
  <c r="J215" i="2" s="1"/>
  <c r="H215" i="2"/>
  <c r="L215" i="2" s="1"/>
  <c r="P215" i="2" s="1"/>
  <c r="T215" i="2" s="1"/>
  <c r="X215" i="2" s="1"/>
  <c r="AB215" i="2" s="1"/>
  <c r="AF215" i="2" s="1"/>
  <c r="AJ215" i="2" s="1"/>
  <c r="AN215" i="2" s="1"/>
  <c r="AR215" i="2" s="1"/>
  <c r="AV215" i="2" s="1"/>
  <c r="BA215" i="2" s="1"/>
  <c r="F215" i="2"/>
  <c r="G215" i="2" s="1"/>
  <c r="I214" i="2"/>
  <c r="M214" i="2" s="1"/>
  <c r="Q214" i="2" s="1"/>
  <c r="U214" i="2" s="1"/>
  <c r="Y214" i="2" s="1"/>
  <c r="AC214" i="2" s="1"/>
  <c r="AG214" i="2" s="1"/>
  <c r="AK214" i="2" s="1"/>
  <c r="AO214" i="2" s="1"/>
  <c r="AS214" i="2" s="1"/>
  <c r="AW214" i="2" s="1"/>
  <c r="AX214" i="2" s="1"/>
  <c r="H214" i="2"/>
  <c r="L214" i="2" s="1"/>
  <c r="P214" i="2" s="1"/>
  <c r="T214" i="2" s="1"/>
  <c r="X214" i="2" s="1"/>
  <c r="AB214" i="2" s="1"/>
  <c r="AF214" i="2" s="1"/>
  <c r="AJ214" i="2" s="1"/>
  <c r="AN214" i="2" s="1"/>
  <c r="AR214" i="2" s="1"/>
  <c r="AV214" i="2" s="1"/>
  <c r="BA214" i="2" s="1"/>
  <c r="F214" i="2"/>
  <c r="G214" i="2" s="1"/>
  <c r="I213" i="2"/>
  <c r="J213" i="2" s="1"/>
  <c r="H213" i="2"/>
  <c r="L213" i="2" s="1"/>
  <c r="P213" i="2" s="1"/>
  <c r="T213" i="2" s="1"/>
  <c r="X213" i="2" s="1"/>
  <c r="AB213" i="2" s="1"/>
  <c r="AF213" i="2" s="1"/>
  <c r="AJ213" i="2" s="1"/>
  <c r="AN213" i="2" s="1"/>
  <c r="AR213" i="2" s="1"/>
  <c r="AV213" i="2" s="1"/>
  <c r="BA213" i="2" s="1"/>
  <c r="F213" i="2"/>
  <c r="G213" i="2" s="1"/>
  <c r="I212" i="2"/>
  <c r="M212" i="2" s="1"/>
  <c r="Q212" i="2" s="1"/>
  <c r="U212" i="2" s="1"/>
  <c r="Y212" i="2" s="1"/>
  <c r="AC212" i="2" s="1"/>
  <c r="AG212" i="2" s="1"/>
  <c r="AK212" i="2" s="1"/>
  <c r="AO212" i="2" s="1"/>
  <c r="AS212" i="2" s="1"/>
  <c r="AW212" i="2" s="1"/>
  <c r="BB212" i="2" s="1"/>
  <c r="CY212" i="2" s="1"/>
  <c r="EV212" i="2" s="1"/>
  <c r="H212" i="2"/>
  <c r="L212" i="2" s="1"/>
  <c r="P212" i="2" s="1"/>
  <c r="T212" i="2" s="1"/>
  <c r="X212" i="2" s="1"/>
  <c r="AB212" i="2" s="1"/>
  <c r="AF212" i="2" s="1"/>
  <c r="AJ212" i="2" s="1"/>
  <c r="AN212" i="2" s="1"/>
  <c r="AR212" i="2" s="1"/>
  <c r="AV212" i="2" s="1"/>
  <c r="F212" i="2"/>
  <c r="G212" i="2" s="1"/>
  <c r="I211" i="2"/>
  <c r="M211" i="2" s="1"/>
  <c r="Q211" i="2" s="1"/>
  <c r="U211" i="2" s="1"/>
  <c r="Y211" i="2" s="1"/>
  <c r="AC211" i="2" s="1"/>
  <c r="AG211" i="2" s="1"/>
  <c r="AK211" i="2" s="1"/>
  <c r="AO211" i="2" s="1"/>
  <c r="AS211" i="2" s="1"/>
  <c r="AW211" i="2" s="1"/>
  <c r="H211" i="2"/>
  <c r="L211" i="2" s="1"/>
  <c r="P211" i="2" s="1"/>
  <c r="T211" i="2" s="1"/>
  <c r="X211" i="2" s="1"/>
  <c r="AB211" i="2" s="1"/>
  <c r="AF211" i="2" s="1"/>
  <c r="AJ211" i="2" s="1"/>
  <c r="AN211" i="2" s="1"/>
  <c r="AR211" i="2" s="1"/>
  <c r="AV211" i="2" s="1"/>
  <c r="F211" i="2"/>
  <c r="G211" i="2" s="1"/>
  <c r="I210" i="2"/>
  <c r="J210" i="2" s="1"/>
  <c r="H210" i="2"/>
  <c r="L210" i="2" s="1"/>
  <c r="P210" i="2" s="1"/>
  <c r="T210" i="2" s="1"/>
  <c r="X210" i="2" s="1"/>
  <c r="AB210" i="2" s="1"/>
  <c r="AF210" i="2" s="1"/>
  <c r="AJ210" i="2" s="1"/>
  <c r="AN210" i="2" s="1"/>
  <c r="AR210" i="2" s="1"/>
  <c r="AV210" i="2" s="1"/>
  <c r="F210" i="2"/>
  <c r="G210" i="2" s="1"/>
  <c r="I209" i="2"/>
  <c r="J209" i="2" s="1"/>
  <c r="H209" i="2"/>
  <c r="L209" i="2" s="1"/>
  <c r="P209" i="2" s="1"/>
  <c r="T209" i="2" s="1"/>
  <c r="X209" i="2" s="1"/>
  <c r="AB209" i="2" s="1"/>
  <c r="AF209" i="2" s="1"/>
  <c r="AJ209" i="2" s="1"/>
  <c r="AN209" i="2" s="1"/>
  <c r="AR209" i="2" s="1"/>
  <c r="AV209" i="2" s="1"/>
  <c r="F209" i="2"/>
  <c r="G209" i="2" s="1"/>
  <c r="I208" i="2"/>
  <c r="M208" i="2" s="1"/>
  <c r="Q208" i="2" s="1"/>
  <c r="H208" i="2"/>
  <c r="L208" i="2" s="1"/>
  <c r="P208" i="2" s="1"/>
  <c r="T208" i="2" s="1"/>
  <c r="X208" i="2" s="1"/>
  <c r="AB208" i="2" s="1"/>
  <c r="AF208" i="2" s="1"/>
  <c r="AJ208" i="2" s="1"/>
  <c r="AN208" i="2" s="1"/>
  <c r="AR208" i="2" s="1"/>
  <c r="AV208" i="2" s="1"/>
  <c r="F208" i="2"/>
  <c r="I207" i="2"/>
  <c r="J207" i="2" s="1"/>
  <c r="H207" i="2"/>
  <c r="L207" i="2" s="1"/>
  <c r="P207" i="2" s="1"/>
  <c r="T207" i="2" s="1"/>
  <c r="X207" i="2" s="1"/>
  <c r="AB207" i="2" s="1"/>
  <c r="AF207" i="2" s="1"/>
  <c r="AJ207" i="2" s="1"/>
  <c r="AN207" i="2" s="1"/>
  <c r="AR207" i="2" s="1"/>
  <c r="AV207" i="2" s="1"/>
  <c r="F207" i="2"/>
  <c r="G207" i="2" s="1"/>
  <c r="I206" i="2"/>
  <c r="M206" i="2" s="1"/>
  <c r="Q206" i="2" s="1"/>
  <c r="U206" i="2" s="1"/>
  <c r="Y206" i="2" s="1"/>
  <c r="AC206" i="2" s="1"/>
  <c r="H206" i="2"/>
  <c r="L206" i="2" s="1"/>
  <c r="F206" i="2"/>
  <c r="G206" i="2" s="1"/>
  <c r="D204" i="2"/>
  <c r="M85" i="2"/>
  <c r="Q85" i="2" s="1"/>
  <c r="U85" i="2" s="1"/>
  <c r="Y85" i="2" s="1"/>
  <c r="AC85" i="2" s="1"/>
  <c r="AG85" i="2" s="1"/>
  <c r="AK85" i="2" s="1"/>
  <c r="AO85" i="2" s="1"/>
  <c r="AS85" i="2" s="1"/>
  <c r="AW85" i="2" s="1"/>
  <c r="BB85" i="2" s="1"/>
  <c r="CY85" i="2" s="1"/>
  <c r="EV85" i="2" s="1"/>
  <c r="GS85" i="2" s="1"/>
  <c r="IP85" i="2" s="1"/>
  <c r="KM85" i="2" s="1"/>
  <c r="H85" i="2"/>
  <c r="L85" i="2" s="1"/>
  <c r="P85" i="2" s="1"/>
  <c r="T85" i="2" s="1"/>
  <c r="G85" i="2"/>
  <c r="M84" i="2"/>
  <c r="H84" i="2"/>
  <c r="L84" i="2" s="1"/>
  <c r="P84" i="2" s="1"/>
  <c r="G84" i="2"/>
  <c r="H83" i="2"/>
  <c r="L83" i="2" s="1"/>
  <c r="G83" i="2"/>
  <c r="M82" i="2"/>
  <c r="Q82" i="2" s="1"/>
  <c r="U82" i="2" s="1"/>
  <c r="Y82" i="2" s="1"/>
  <c r="AC82" i="2" s="1"/>
  <c r="AG82" i="2" s="1"/>
  <c r="AK82" i="2" s="1"/>
  <c r="AO82" i="2" s="1"/>
  <c r="AS82" i="2" s="1"/>
  <c r="AW82" i="2" s="1"/>
  <c r="BB82" i="2" s="1"/>
  <c r="H82" i="2"/>
  <c r="G82" i="2"/>
  <c r="M81" i="2"/>
  <c r="Q81" i="2" s="1"/>
  <c r="U81" i="2" s="1"/>
  <c r="Y81" i="2" s="1"/>
  <c r="AC81" i="2" s="1"/>
  <c r="AG81" i="2" s="1"/>
  <c r="AK81" i="2" s="1"/>
  <c r="AO81" i="2" s="1"/>
  <c r="AS81" i="2" s="1"/>
  <c r="AW81" i="2" s="1"/>
  <c r="BB81" i="2" s="1"/>
  <c r="H81" i="2"/>
  <c r="L81" i="2" s="1"/>
  <c r="P81" i="2" s="1"/>
  <c r="G81" i="2"/>
  <c r="M80" i="2"/>
  <c r="Q80" i="2" s="1"/>
  <c r="U80" i="2" s="1"/>
  <c r="Y80" i="2" s="1"/>
  <c r="AC80" i="2" s="1"/>
  <c r="AG80" i="2" s="1"/>
  <c r="AK80" i="2" s="1"/>
  <c r="AO80" i="2" s="1"/>
  <c r="AS80" i="2" s="1"/>
  <c r="AW80" i="2" s="1"/>
  <c r="BB80" i="2" s="1"/>
  <c r="H80" i="2"/>
  <c r="L80" i="2" s="1"/>
  <c r="P80" i="2" s="1"/>
  <c r="G80" i="2"/>
  <c r="M79" i="2"/>
  <c r="Q79" i="2" s="1"/>
  <c r="U79" i="2" s="1"/>
  <c r="Y79" i="2" s="1"/>
  <c r="AC79" i="2" s="1"/>
  <c r="AG79" i="2" s="1"/>
  <c r="AK79" i="2" s="1"/>
  <c r="AO79" i="2" s="1"/>
  <c r="AS79" i="2" s="1"/>
  <c r="AW79" i="2" s="1"/>
  <c r="BB79" i="2" s="1"/>
  <c r="H79" i="2"/>
  <c r="L79" i="2" s="1"/>
  <c r="P79" i="2" s="1"/>
  <c r="G79" i="2"/>
  <c r="M78" i="2"/>
  <c r="Q78" i="2" s="1"/>
  <c r="U78" i="2" s="1"/>
  <c r="Y78" i="2" s="1"/>
  <c r="AC78" i="2" s="1"/>
  <c r="AG78" i="2" s="1"/>
  <c r="AK78" i="2" s="1"/>
  <c r="AO78" i="2" s="1"/>
  <c r="AS78" i="2" s="1"/>
  <c r="AW78" i="2" s="1"/>
  <c r="BB78" i="2" s="1"/>
  <c r="H78" i="2"/>
  <c r="L78" i="2" s="1"/>
  <c r="G78" i="2"/>
  <c r="M77" i="2"/>
  <c r="Q77" i="2" s="1"/>
  <c r="U77" i="2" s="1"/>
  <c r="Y77" i="2" s="1"/>
  <c r="AC77" i="2" s="1"/>
  <c r="AG77" i="2" s="1"/>
  <c r="AK77" i="2" s="1"/>
  <c r="AO77" i="2" s="1"/>
  <c r="AS77" i="2" s="1"/>
  <c r="AW77" i="2" s="1"/>
  <c r="BB77" i="2" s="1"/>
  <c r="H77" i="2"/>
  <c r="L77" i="2" s="1"/>
  <c r="G77" i="2"/>
  <c r="M76" i="2"/>
  <c r="Q76" i="2" s="1"/>
  <c r="U76" i="2" s="1"/>
  <c r="Y76" i="2" s="1"/>
  <c r="AC76" i="2" s="1"/>
  <c r="AG76" i="2" s="1"/>
  <c r="AK76" i="2" s="1"/>
  <c r="AO76" i="2" s="1"/>
  <c r="AS76" i="2" s="1"/>
  <c r="AW76" i="2" s="1"/>
  <c r="BB76" i="2" s="1"/>
  <c r="H76" i="2"/>
  <c r="L76" i="2" s="1"/>
  <c r="G76" i="2"/>
  <c r="M75" i="2"/>
  <c r="Q75" i="2" s="1"/>
  <c r="U75" i="2" s="1"/>
  <c r="Y75" i="2" s="1"/>
  <c r="AC75" i="2" s="1"/>
  <c r="AG75" i="2" s="1"/>
  <c r="AK75" i="2" s="1"/>
  <c r="AO75" i="2" s="1"/>
  <c r="AS75" i="2" s="1"/>
  <c r="AW75" i="2" s="1"/>
  <c r="H75" i="2"/>
  <c r="L75" i="2" s="1"/>
  <c r="G75" i="2"/>
  <c r="M73" i="2"/>
  <c r="Q73" i="2" s="1"/>
  <c r="U73" i="2" s="1"/>
  <c r="Y73" i="2" s="1"/>
  <c r="AC73" i="2" s="1"/>
  <c r="AG73" i="2" s="1"/>
  <c r="AK73" i="2" s="1"/>
  <c r="AO73" i="2" s="1"/>
  <c r="AS73" i="2" s="1"/>
  <c r="AW73" i="2" s="1"/>
  <c r="BB73" i="2" s="1"/>
  <c r="CY73" i="2" s="1"/>
  <c r="EV73" i="2" s="1"/>
  <c r="GS73" i="2" s="1"/>
  <c r="IP73" i="2" s="1"/>
  <c r="KM73" i="2" s="1"/>
  <c r="H73" i="2"/>
  <c r="G73" i="2"/>
  <c r="M72" i="2"/>
  <c r="Q72" i="2" s="1"/>
  <c r="U72" i="2" s="1"/>
  <c r="Y72" i="2" s="1"/>
  <c r="AC72" i="2" s="1"/>
  <c r="AG72" i="2" s="1"/>
  <c r="AK72" i="2" s="1"/>
  <c r="AO72" i="2" s="1"/>
  <c r="AS72" i="2" s="1"/>
  <c r="AW72" i="2" s="1"/>
  <c r="BB72" i="2" s="1"/>
  <c r="CY72" i="2" s="1"/>
  <c r="EV72" i="2" s="1"/>
  <c r="GS72" i="2" s="1"/>
  <c r="H72" i="2"/>
  <c r="L72" i="2" s="1"/>
  <c r="G72" i="2"/>
  <c r="H71" i="2"/>
  <c r="L71" i="2" s="1"/>
  <c r="G71" i="2"/>
  <c r="M70" i="2"/>
  <c r="Q70" i="2" s="1"/>
  <c r="U70" i="2" s="1"/>
  <c r="Y70" i="2" s="1"/>
  <c r="AC70" i="2" s="1"/>
  <c r="AG70" i="2" s="1"/>
  <c r="AK70" i="2" s="1"/>
  <c r="AO70" i="2" s="1"/>
  <c r="AS70" i="2" s="1"/>
  <c r="AW70" i="2" s="1"/>
  <c r="BB70" i="2" s="1"/>
  <c r="CY70" i="2" s="1"/>
  <c r="EV70" i="2" s="1"/>
  <c r="GS70" i="2" s="1"/>
  <c r="H70" i="2"/>
  <c r="L70" i="2" s="1"/>
  <c r="G70" i="2"/>
  <c r="M69" i="2"/>
  <c r="Q69" i="2" s="1"/>
  <c r="H69" i="2"/>
  <c r="L69" i="2" s="1"/>
  <c r="P69" i="2" s="1"/>
  <c r="T69" i="2" s="1"/>
  <c r="X69" i="2" s="1"/>
  <c r="G69" i="2"/>
  <c r="M68" i="2"/>
  <c r="H68" i="2"/>
  <c r="L68" i="2" s="1"/>
  <c r="P68" i="2" s="1"/>
  <c r="G68" i="2"/>
  <c r="H67" i="2"/>
  <c r="L67" i="2" s="1"/>
  <c r="P67" i="2" s="1"/>
  <c r="G67" i="2"/>
  <c r="M66" i="2"/>
  <c r="Q66" i="2" s="1"/>
  <c r="U66" i="2" s="1"/>
  <c r="Y66" i="2" s="1"/>
  <c r="AC66" i="2" s="1"/>
  <c r="AG66" i="2" s="1"/>
  <c r="AK66" i="2" s="1"/>
  <c r="AO66" i="2" s="1"/>
  <c r="AS66" i="2" s="1"/>
  <c r="AW66" i="2" s="1"/>
  <c r="BB66" i="2" s="1"/>
  <c r="CY66" i="2" s="1"/>
  <c r="EV66" i="2" s="1"/>
  <c r="GS66" i="2" s="1"/>
  <c r="IP66" i="2" s="1"/>
  <c r="KM66" i="2" s="1"/>
  <c r="MJ66" i="2" s="1"/>
  <c r="H66" i="2"/>
  <c r="G66" i="2"/>
  <c r="M65" i="2"/>
  <c r="H65" i="2"/>
  <c r="L65" i="2" s="1"/>
  <c r="P65" i="2" s="1"/>
  <c r="G65" i="2"/>
  <c r="M64" i="2"/>
  <c r="Q64" i="2" s="1"/>
  <c r="U64" i="2" s="1"/>
  <c r="Y64" i="2" s="1"/>
  <c r="AC64" i="2" s="1"/>
  <c r="AG64" i="2" s="1"/>
  <c r="AK64" i="2" s="1"/>
  <c r="AO64" i="2" s="1"/>
  <c r="AS64" i="2" s="1"/>
  <c r="AW64" i="2" s="1"/>
  <c r="BB64" i="2" s="1"/>
  <c r="CY64" i="2" s="1"/>
  <c r="EV64" i="2" s="1"/>
  <c r="GS64" i="2" s="1"/>
  <c r="IP64" i="2" s="1"/>
  <c r="KM64" i="2" s="1"/>
  <c r="MJ64" i="2" s="1"/>
  <c r="H64" i="2"/>
  <c r="L64" i="2" s="1"/>
  <c r="G64" i="2"/>
  <c r="M63" i="2"/>
  <c r="Q63" i="2" s="1"/>
  <c r="U63" i="2" s="1"/>
  <c r="Y63" i="2" s="1"/>
  <c r="AC63" i="2" s="1"/>
  <c r="AG63" i="2" s="1"/>
  <c r="AK63" i="2" s="1"/>
  <c r="AO63" i="2" s="1"/>
  <c r="AS63" i="2" s="1"/>
  <c r="AW63" i="2" s="1"/>
  <c r="BB63" i="2" s="1"/>
  <c r="CY63" i="2" s="1"/>
  <c r="EV63" i="2" s="1"/>
  <c r="GS63" i="2" s="1"/>
  <c r="IP63" i="2" s="1"/>
  <c r="H63" i="2"/>
  <c r="L63" i="2" s="1"/>
  <c r="G63" i="2"/>
  <c r="M62" i="2"/>
  <c r="Q62" i="2" s="1"/>
  <c r="U62" i="2" s="1"/>
  <c r="Y62" i="2" s="1"/>
  <c r="AC62" i="2" s="1"/>
  <c r="AG62" i="2" s="1"/>
  <c r="AK62" i="2" s="1"/>
  <c r="AO62" i="2" s="1"/>
  <c r="AS62" i="2" s="1"/>
  <c r="AW62" i="2" s="1"/>
  <c r="BB62" i="2" s="1"/>
  <c r="CY62" i="2" s="1"/>
  <c r="EV62" i="2" s="1"/>
  <c r="GS62" i="2" s="1"/>
  <c r="H62" i="2"/>
  <c r="G62" i="2"/>
  <c r="M61" i="2"/>
  <c r="Q61" i="2" s="1"/>
  <c r="U61" i="2" s="1"/>
  <c r="Y61" i="2" s="1"/>
  <c r="AC61" i="2" s="1"/>
  <c r="AG61" i="2" s="1"/>
  <c r="AK61" i="2" s="1"/>
  <c r="AO61" i="2" s="1"/>
  <c r="AS61" i="2" s="1"/>
  <c r="AW61" i="2" s="1"/>
  <c r="BB61" i="2" s="1"/>
  <c r="CY61" i="2" s="1"/>
  <c r="EV61" i="2" s="1"/>
  <c r="GS61" i="2" s="1"/>
  <c r="IP61" i="2" s="1"/>
  <c r="KM61" i="2" s="1"/>
  <c r="MJ61" i="2" s="1"/>
  <c r="OG61" i="2" s="1"/>
  <c r="H61" i="2"/>
  <c r="L61" i="2" s="1"/>
  <c r="G61" i="2"/>
  <c r="M60" i="2"/>
  <c r="Q60" i="2" s="1"/>
  <c r="U60" i="2" s="1"/>
  <c r="Y60" i="2" s="1"/>
  <c r="AC60" i="2" s="1"/>
  <c r="AG60" i="2" s="1"/>
  <c r="AK60" i="2" s="1"/>
  <c r="AO60" i="2" s="1"/>
  <c r="AS60" i="2" s="1"/>
  <c r="AW60" i="2" s="1"/>
  <c r="BB60" i="2" s="1"/>
  <c r="CY60" i="2" s="1"/>
  <c r="EV60" i="2" s="1"/>
  <c r="GS60" i="2" s="1"/>
  <c r="IP60" i="2" s="1"/>
  <c r="KM60" i="2" s="1"/>
  <c r="MJ60" i="2" s="1"/>
  <c r="OG60" i="2" s="1"/>
  <c r="QD60" i="2" s="1"/>
  <c r="SA60" i="2" s="1"/>
  <c r="H60" i="2"/>
  <c r="G60" i="2"/>
  <c r="M59" i="2"/>
  <c r="Q59" i="2" s="1"/>
  <c r="U59" i="2" s="1"/>
  <c r="Y59" i="2" s="1"/>
  <c r="AC59" i="2" s="1"/>
  <c r="AG59" i="2" s="1"/>
  <c r="AK59" i="2" s="1"/>
  <c r="AO59" i="2" s="1"/>
  <c r="AS59" i="2" s="1"/>
  <c r="AW59" i="2" s="1"/>
  <c r="BB59" i="2" s="1"/>
  <c r="H59" i="2"/>
  <c r="L59" i="2" s="1"/>
  <c r="P59" i="2" s="1"/>
  <c r="G59" i="2"/>
  <c r="M58" i="2"/>
  <c r="Q58" i="2" s="1"/>
  <c r="U58" i="2" s="1"/>
  <c r="Y58" i="2" s="1"/>
  <c r="AC58" i="2" s="1"/>
  <c r="AG58" i="2" s="1"/>
  <c r="AK58" i="2" s="1"/>
  <c r="AO58" i="2" s="1"/>
  <c r="AS58" i="2" s="1"/>
  <c r="AW58" i="2" s="1"/>
  <c r="BB58" i="2" s="1"/>
  <c r="CY58" i="2" s="1"/>
  <c r="EV58" i="2" s="1"/>
  <c r="GS58" i="2" s="1"/>
  <c r="IP58" i="2" s="1"/>
  <c r="KM58" i="2" s="1"/>
  <c r="MJ58" i="2" s="1"/>
  <c r="OG58" i="2" s="1"/>
  <c r="QD58" i="2" s="1"/>
  <c r="SA58" i="2" s="1"/>
  <c r="H58" i="2"/>
  <c r="G58" i="2"/>
  <c r="M57" i="2"/>
  <c r="Q57" i="2" s="1"/>
  <c r="U57" i="2" s="1"/>
  <c r="Y57" i="2" s="1"/>
  <c r="AC57" i="2" s="1"/>
  <c r="AG57" i="2" s="1"/>
  <c r="AK57" i="2" s="1"/>
  <c r="AO57" i="2" s="1"/>
  <c r="AS57" i="2" s="1"/>
  <c r="AW57" i="2" s="1"/>
  <c r="BB57" i="2" s="1"/>
  <c r="CY57" i="2" s="1"/>
  <c r="EV57" i="2" s="1"/>
  <c r="GS57" i="2" s="1"/>
  <c r="IP57" i="2" s="1"/>
  <c r="KM57" i="2" s="1"/>
  <c r="H57" i="2"/>
  <c r="L57" i="2" s="1"/>
  <c r="G57" i="2"/>
  <c r="M56" i="2"/>
  <c r="Q56" i="2" s="1"/>
  <c r="U56" i="2" s="1"/>
  <c r="Y56" i="2" s="1"/>
  <c r="AC56" i="2" s="1"/>
  <c r="AG56" i="2" s="1"/>
  <c r="AK56" i="2" s="1"/>
  <c r="AO56" i="2" s="1"/>
  <c r="AS56" i="2" s="1"/>
  <c r="AW56" i="2" s="1"/>
  <c r="BB56" i="2" s="1"/>
  <c r="CY56" i="2" s="1"/>
  <c r="EV56" i="2" s="1"/>
  <c r="GS56" i="2" s="1"/>
  <c r="IP56" i="2" s="1"/>
  <c r="KM56" i="2" s="1"/>
  <c r="MJ56" i="2" s="1"/>
  <c r="OG56" i="2" s="1"/>
  <c r="QD56" i="2" s="1"/>
  <c r="SA56" i="2" s="1"/>
  <c r="H56" i="2"/>
  <c r="L56" i="2" s="1"/>
  <c r="G56" i="2"/>
  <c r="M55" i="2"/>
  <c r="Q55" i="2" s="1"/>
  <c r="U55" i="2" s="1"/>
  <c r="Y55" i="2" s="1"/>
  <c r="AC55" i="2" s="1"/>
  <c r="AG55" i="2" s="1"/>
  <c r="AK55" i="2" s="1"/>
  <c r="AO55" i="2" s="1"/>
  <c r="AS55" i="2" s="1"/>
  <c r="AW55" i="2" s="1"/>
  <c r="BB55" i="2" s="1"/>
  <c r="CY55" i="2" s="1"/>
  <c r="EV55" i="2" s="1"/>
  <c r="GS55" i="2" s="1"/>
  <c r="IP55" i="2" s="1"/>
  <c r="H55" i="2"/>
  <c r="L55" i="2" s="1"/>
  <c r="G55" i="2"/>
  <c r="M54" i="2"/>
  <c r="Q54" i="2" s="1"/>
  <c r="U54" i="2" s="1"/>
  <c r="Y54" i="2" s="1"/>
  <c r="AC54" i="2" s="1"/>
  <c r="AG54" i="2" s="1"/>
  <c r="AK54" i="2" s="1"/>
  <c r="AO54" i="2" s="1"/>
  <c r="AS54" i="2" s="1"/>
  <c r="AW54" i="2" s="1"/>
  <c r="BB54" i="2" s="1"/>
  <c r="CY54" i="2" s="1"/>
  <c r="EV54" i="2" s="1"/>
  <c r="GS54" i="2" s="1"/>
  <c r="IP54" i="2" s="1"/>
  <c r="KM54" i="2" s="1"/>
  <c r="MJ54" i="2" s="1"/>
  <c r="OG54" i="2" s="1"/>
  <c r="QD54" i="2" s="1"/>
  <c r="SA54" i="2" s="1"/>
  <c r="TX54" i="2" s="1"/>
  <c r="VU54" i="2" s="1"/>
  <c r="XR54" i="2" s="1"/>
  <c r="H54" i="2"/>
  <c r="L54" i="2" s="1"/>
  <c r="P54" i="2" s="1"/>
  <c r="G54" i="2"/>
  <c r="M53" i="2"/>
  <c r="Q53" i="2" s="1"/>
  <c r="U53" i="2" s="1"/>
  <c r="Y53" i="2" s="1"/>
  <c r="AC53" i="2" s="1"/>
  <c r="AG53" i="2" s="1"/>
  <c r="AK53" i="2" s="1"/>
  <c r="AO53" i="2" s="1"/>
  <c r="AS53" i="2" s="1"/>
  <c r="AW53" i="2" s="1"/>
  <c r="BB53" i="2" s="1"/>
  <c r="CY53" i="2" s="1"/>
  <c r="EV53" i="2" s="1"/>
  <c r="GS53" i="2" s="1"/>
  <c r="IP53" i="2" s="1"/>
  <c r="KM53" i="2" s="1"/>
  <c r="MJ53" i="2" s="1"/>
  <c r="OG53" i="2" s="1"/>
  <c r="H53" i="2"/>
  <c r="L53" i="2" s="1"/>
  <c r="G53" i="2"/>
  <c r="M52" i="2"/>
  <c r="Q52" i="2" s="1"/>
  <c r="U52" i="2" s="1"/>
  <c r="Y52" i="2" s="1"/>
  <c r="AC52" i="2" s="1"/>
  <c r="AG52" i="2" s="1"/>
  <c r="AK52" i="2" s="1"/>
  <c r="AO52" i="2" s="1"/>
  <c r="AS52" i="2" s="1"/>
  <c r="AW52" i="2" s="1"/>
  <c r="BB52" i="2" s="1"/>
  <c r="CY52" i="2" s="1"/>
  <c r="EV52" i="2" s="1"/>
  <c r="GS52" i="2" s="1"/>
  <c r="IP52" i="2" s="1"/>
  <c r="KM52" i="2" s="1"/>
  <c r="MJ52" i="2" s="1"/>
  <c r="OG52" i="2" s="1"/>
  <c r="QD52" i="2" s="1"/>
  <c r="SA52" i="2" s="1"/>
  <c r="H52" i="2"/>
  <c r="L52" i="2" s="1"/>
  <c r="G52" i="2"/>
  <c r="M51" i="2"/>
  <c r="Q51" i="2" s="1"/>
  <c r="U51" i="2" s="1"/>
  <c r="Y51" i="2" s="1"/>
  <c r="AC51" i="2" s="1"/>
  <c r="AG51" i="2" s="1"/>
  <c r="AK51" i="2" s="1"/>
  <c r="AO51" i="2" s="1"/>
  <c r="AS51" i="2" s="1"/>
  <c r="AW51" i="2" s="1"/>
  <c r="BB51" i="2" s="1"/>
  <c r="CY51" i="2" s="1"/>
  <c r="EV51" i="2" s="1"/>
  <c r="GS51" i="2" s="1"/>
  <c r="IP51" i="2" s="1"/>
  <c r="H51" i="2"/>
  <c r="L51" i="2" s="1"/>
  <c r="P51" i="2" s="1"/>
  <c r="G51" i="2"/>
  <c r="M50" i="2"/>
  <c r="Q50" i="2" s="1"/>
  <c r="U50" i="2" s="1"/>
  <c r="Y50" i="2" s="1"/>
  <c r="AC50" i="2" s="1"/>
  <c r="AG50" i="2" s="1"/>
  <c r="AK50" i="2" s="1"/>
  <c r="AO50" i="2" s="1"/>
  <c r="AS50" i="2" s="1"/>
  <c r="AW50" i="2" s="1"/>
  <c r="BB50" i="2" s="1"/>
  <c r="CY50" i="2" s="1"/>
  <c r="EV50" i="2" s="1"/>
  <c r="GS50" i="2" s="1"/>
  <c r="IP50" i="2" s="1"/>
  <c r="KM50" i="2" s="1"/>
  <c r="MJ50" i="2" s="1"/>
  <c r="OG50" i="2" s="1"/>
  <c r="QD50" i="2" s="1"/>
  <c r="SA50" i="2" s="1"/>
  <c r="TX50" i="2" s="1"/>
  <c r="VU50" i="2" s="1"/>
  <c r="XR50" i="2" s="1"/>
  <c r="H50" i="2"/>
  <c r="L50" i="2" s="1"/>
  <c r="P50" i="2" s="1"/>
  <c r="G50" i="2"/>
  <c r="M49" i="2"/>
  <c r="Q49" i="2" s="1"/>
  <c r="U49" i="2" s="1"/>
  <c r="Y49" i="2" s="1"/>
  <c r="AC49" i="2" s="1"/>
  <c r="AG49" i="2" s="1"/>
  <c r="AK49" i="2" s="1"/>
  <c r="AO49" i="2" s="1"/>
  <c r="AS49" i="2" s="1"/>
  <c r="AW49" i="2" s="1"/>
  <c r="BB49" i="2" s="1"/>
  <c r="CY49" i="2" s="1"/>
  <c r="EV49" i="2" s="1"/>
  <c r="GS49" i="2" s="1"/>
  <c r="IP49" i="2" s="1"/>
  <c r="KM49" i="2" s="1"/>
  <c r="MJ49" i="2" s="1"/>
  <c r="OG49" i="2" s="1"/>
  <c r="QD49" i="2" s="1"/>
  <c r="SA49" i="2" s="1"/>
  <c r="TX49" i="2" s="1"/>
  <c r="H49" i="2"/>
  <c r="L49" i="2" s="1"/>
  <c r="G49" i="2"/>
  <c r="M48" i="2"/>
  <c r="Q48" i="2" s="1"/>
  <c r="U48" i="2" s="1"/>
  <c r="Y48" i="2" s="1"/>
  <c r="AC48" i="2" s="1"/>
  <c r="AG48" i="2" s="1"/>
  <c r="AK48" i="2" s="1"/>
  <c r="AO48" i="2" s="1"/>
  <c r="AS48" i="2" s="1"/>
  <c r="AW48" i="2" s="1"/>
  <c r="H48" i="2"/>
  <c r="L48" i="2" s="1"/>
  <c r="G48" i="2"/>
  <c r="I43" i="2"/>
  <c r="H43" i="2"/>
  <c r="G43" i="2"/>
  <c r="I42" i="2"/>
  <c r="H42" i="2"/>
  <c r="G42" i="2"/>
  <c r="I41" i="2"/>
  <c r="H41" i="2"/>
  <c r="G41" i="2"/>
  <c r="I40" i="2"/>
  <c r="H40" i="2"/>
  <c r="G40" i="2"/>
  <c r="I39" i="2"/>
  <c r="H39" i="2"/>
  <c r="G39" i="2"/>
  <c r="I37" i="2"/>
  <c r="H37" i="2"/>
  <c r="G37" i="2"/>
  <c r="I36" i="2"/>
  <c r="H36" i="2"/>
  <c r="G36" i="2"/>
  <c r="I35" i="2"/>
  <c r="H35" i="2"/>
  <c r="G35" i="2"/>
  <c r="I34" i="2"/>
  <c r="H34" i="2"/>
  <c r="G34" i="2"/>
  <c r="I33" i="2"/>
  <c r="H33" i="2"/>
  <c r="G33" i="2"/>
  <c r="I32" i="2"/>
  <c r="H32" i="2"/>
  <c r="G32" i="2"/>
  <c r="I31" i="2"/>
  <c r="H31" i="2"/>
  <c r="G31" i="2"/>
  <c r="I30" i="2"/>
  <c r="H30" i="2"/>
  <c r="G30" i="2"/>
  <c r="I29" i="2"/>
  <c r="H29" i="2"/>
  <c r="G29" i="2"/>
  <c r="I28" i="2"/>
  <c r="H28" i="2"/>
  <c r="G28" i="2"/>
  <c r="I27" i="2"/>
  <c r="H27" i="2"/>
  <c r="G27" i="2"/>
  <c r="I26" i="2"/>
  <c r="H26" i="2"/>
  <c r="G26" i="2"/>
  <c r="I25" i="2"/>
  <c r="H25" i="2"/>
  <c r="G25" i="2"/>
  <c r="I24" i="2"/>
  <c r="H24" i="2"/>
  <c r="G24" i="2"/>
  <c r="I23" i="2"/>
  <c r="H23" i="2"/>
  <c r="G23" i="2"/>
  <c r="I22" i="2"/>
  <c r="H22" i="2"/>
  <c r="G22" i="2"/>
  <c r="I21" i="2"/>
  <c r="H21" i="2"/>
  <c r="G21" i="2"/>
  <c r="I20" i="2"/>
  <c r="H20" i="2"/>
  <c r="G20" i="2"/>
  <c r="I19" i="2"/>
  <c r="H19" i="2"/>
  <c r="G19" i="2"/>
  <c r="I18" i="2"/>
  <c r="H18" i="2"/>
  <c r="G18" i="2"/>
  <c r="I17" i="2"/>
  <c r="M17" i="2" s="1"/>
  <c r="Q17" i="2" s="1"/>
  <c r="U17" i="2" s="1"/>
  <c r="Y17" i="2" s="1"/>
  <c r="AC17" i="2" s="1"/>
  <c r="AG17" i="2" s="1"/>
  <c r="AK17" i="2" s="1"/>
  <c r="H17" i="2"/>
  <c r="G17" i="2"/>
  <c r="I16" i="2"/>
  <c r="H16" i="2"/>
  <c r="G16" i="2"/>
  <c r="I15" i="2"/>
  <c r="H15" i="2"/>
  <c r="G15" i="2"/>
  <c r="I14" i="2"/>
  <c r="H14" i="2"/>
  <c r="G14" i="2"/>
  <c r="H13" i="2"/>
  <c r="G13" i="2"/>
  <c r="LP1" i="13"/>
  <c r="LO1" i="13"/>
  <c r="LN1" i="13"/>
  <c r="LM1" i="13"/>
  <c r="LL1" i="13"/>
  <c r="LK1" i="13"/>
  <c r="LJ1" i="13"/>
  <c r="LI1" i="13"/>
  <c r="LH1" i="13"/>
  <c r="LG1" i="13"/>
  <c r="LF1" i="13"/>
  <c r="LE1" i="13"/>
  <c r="LD1" i="13"/>
  <c r="LC1" i="13"/>
  <c r="LB1" i="13"/>
  <c r="LA1" i="13"/>
  <c r="KZ1" i="13"/>
  <c r="KY1" i="13"/>
  <c r="KQ1" i="13"/>
  <c r="KP1" i="13"/>
  <c r="IK1" i="13"/>
  <c r="KX1" i="13"/>
  <c r="KW1" i="13"/>
  <c r="KV1" i="13"/>
  <c r="KU1" i="13"/>
  <c r="KT1" i="13"/>
  <c r="KS1" i="13"/>
  <c r="KR1" i="13"/>
  <c r="KO1" i="13"/>
  <c r="KN1" i="13"/>
  <c r="KM1" i="13"/>
  <c r="KL1" i="13"/>
  <c r="KK1" i="13"/>
  <c r="KJ1" i="13"/>
  <c r="KI1" i="13"/>
  <c r="KH1" i="13"/>
  <c r="KG1" i="13"/>
  <c r="KF1" i="13"/>
  <c r="KE1" i="13"/>
  <c r="KD1" i="13"/>
  <c r="KC1" i="13"/>
  <c r="KB1" i="13"/>
  <c r="KA1" i="13"/>
  <c r="JZ1" i="13"/>
  <c r="JY1" i="13"/>
  <c r="JX1" i="13"/>
  <c r="JW1" i="13"/>
  <c r="JV1" i="13"/>
  <c r="JU1" i="13"/>
  <c r="JT1" i="13"/>
  <c r="JS1" i="13"/>
  <c r="JR1" i="13"/>
  <c r="JQ1" i="13"/>
  <c r="JP1" i="13"/>
  <c r="JO1" i="13"/>
  <c r="JN1" i="13"/>
  <c r="JM1" i="13"/>
  <c r="JL1" i="13"/>
  <c r="JK1" i="13"/>
  <c r="JJ1" i="13"/>
  <c r="JI1" i="13"/>
  <c r="JH1" i="13"/>
  <c r="JG1" i="13"/>
  <c r="JF1" i="13"/>
  <c r="JE1" i="13"/>
  <c r="JD1" i="13"/>
  <c r="JC1" i="13"/>
  <c r="JB1" i="13"/>
  <c r="JA1" i="13"/>
  <c r="IZ1" i="13"/>
  <c r="IY1" i="13"/>
  <c r="IX1" i="13"/>
  <c r="IW1" i="13"/>
  <c r="IV1" i="13"/>
  <c r="IU1" i="13"/>
  <c r="IT1" i="13"/>
  <c r="IS1" i="13"/>
  <c r="IR1" i="13"/>
  <c r="IQ1" i="13"/>
  <c r="IP1" i="13"/>
  <c r="IO1" i="13"/>
  <c r="IN1" i="13"/>
  <c r="IM1" i="13"/>
  <c r="IL1" i="13"/>
  <c r="IJ1" i="13"/>
  <c r="II1" i="13"/>
  <c r="IH1" i="13"/>
  <c r="IG1" i="13"/>
  <c r="IF1" i="13"/>
  <c r="IE1" i="13"/>
  <c r="ID1" i="13"/>
  <c r="IC1" i="13"/>
  <c r="IB1" i="13"/>
  <c r="IA1" i="13"/>
  <c r="HZ1" i="13"/>
  <c r="HY1" i="13"/>
  <c r="HX1" i="13"/>
  <c r="HW1" i="13"/>
  <c r="HV1" i="13"/>
  <c r="HU1" i="13"/>
  <c r="HT1" i="13"/>
  <c r="HS1" i="13"/>
  <c r="HR1" i="13"/>
  <c r="HQ1" i="13"/>
  <c r="HP1" i="13"/>
  <c r="HO1" i="13"/>
  <c r="HN1" i="13"/>
  <c r="HM1" i="13"/>
  <c r="HL1" i="13"/>
  <c r="HK1" i="13"/>
  <c r="HJ1" i="13"/>
  <c r="HI1" i="13"/>
  <c r="HH1" i="13"/>
  <c r="HG1" i="13"/>
  <c r="HF1" i="13"/>
  <c r="HE1" i="13"/>
  <c r="HD1" i="13"/>
  <c r="HC1" i="13"/>
  <c r="HB1" i="13"/>
  <c r="HA1" i="13"/>
  <c r="GZ1" i="13"/>
  <c r="GY1" i="13"/>
  <c r="GX1" i="13"/>
  <c r="GW1" i="13"/>
  <c r="GV1" i="13"/>
  <c r="GU1" i="13"/>
  <c r="GT1" i="13"/>
  <c r="GS1" i="13"/>
  <c r="GR1" i="13"/>
  <c r="GQ1" i="13"/>
  <c r="GP1" i="13"/>
  <c r="GO1" i="13"/>
  <c r="GN1" i="13"/>
  <c r="GM1" i="13"/>
  <c r="GL1" i="13"/>
  <c r="GK1" i="13"/>
  <c r="GJ1" i="13"/>
  <c r="GI1" i="13"/>
  <c r="GH1" i="13"/>
  <c r="GG1" i="13"/>
  <c r="GF1" i="13"/>
  <c r="GE1" i="13"/>
  <c r="GD1" i="13"/>
  <c r="GC1" i="13"/>
  <c r="GB1" i="13"/>
  <c r="GA1" i="13"/>
  <c r="FZ1" i="13"/>
  <c r="FY1" i="13"/>
  <c r="FX1" i="13"/>
  <c r="FW1" i="13"/>
  <c r="FV1" i="13"/>
  <c r="FU1" i="13"/>
  <c r="FT1" i="13"/>
  <c r="FS1" i="13"/>
  <c r="FR1" i="13"/>
  <c r="FQ1" i="13"/>
  <c r="FP1" i="13"/>
  <c r="FO1" i="13"/>
  <c r="FN1" i="13"/>
  <c r="FM1" i="13"/>
  <c r="FL1" i="13"/>
  <c r="FK1" i="13"/>
  <c r="FJ1" i="13"/>
  <c r="FI1" i="13"/>
  <c r="FH1" i="13"/>
  <c r="FG1" i="13"/>
  <c r="FF1" i="13"/>
  <c r="FE1" i="13"/>
  <c r="FD1" i="13"/>
  <c r="FC1" i="13"/>
  <c r="FB1" i="13"/>
  <c r="FA1" i="13"/>
  <c r="EZ1" i="13"/>
  <c r="EY1" i="13"/>
  <c r="EX1" i="13"/>
  <c r="EW1" i="13"/>
  <c r="EV1" i="13"/>
  <c r="EU1" i="13"/>
  <c r="ET1" i="13"/>
  <c r="ES1" i="13"/>
  <c r="ER1" i="13"/>
  <c r="EQ1" i="13"/>
  <c r="EP1" i="13"/>
  <c r="EO1" i="13"/>
  <c r="EN1" i="13"/>
  <c r="EM1" i="13"/>
  <c r="EL1" i="13"/>
  <c r="EK1" i="13"/>
  <c r="EJ1" i="13"/>
  <c r="EI1" i="13"/>
  <c r="EH1" i="13"/>
  <c r="EG1" i="13"/>
  <c r="EF1" i="13"/>
  <c r="EE1" i="13"/>
  <c r="ED1" i="13"/>
  <c r="EC1" i="13"/>
  <c r="EB1" i="13"/>
  <c r="EA1" i="13"/>
  <c r="DZ1" i="13"/>
  <c r="DY1" i="13"/>
  <c r="DX1" i="13"/>
  <c r="DW1" i="13"/>
  <c r="DV1" i="13"/>
  <c r="DU1" i="13"/>
  <c r="DT1" i="13"/>
  <c r="DS1" i="13"/>
  <c r="DR1" i="13"/>
  <c r="DQ1" i="13"/>
  <c r="DP1" i="13"/>
  <c r="DO1" i="13"/>
  <c r="DN1" i="13"/>
  <c r="DM1" i="13"/>
  <c r="DL1" i="13"/>
  <c r="DK1" i="13"/>
  <c r="DJ1" i="13"/>
  <c r="DI1" i="13"/>
  <c r="DH1" i="13"/>
  <c r="DG1" i="13"/>
  <c r="DF1" i="13"/>
  <c r="DE1" i="13"/>
  <c r="DD1" i="13"/>
  <c r="DC1" i="13"/>
  <c r="DB1" i="13"/>
  <c r="DA1" i="13"/>
  <c r="CZ1" i="13"/>
  <c r="CY1" i="13"/>
  <c r="CX1" i="13"/>
  <c r="CW1" i="13"/>
  <c r="CV1" i="13"/>
  <c r="CU1" i="13"/>
  <c r="CT1" i="13"/>
  <c r="CS1" i="13"/>
  <c r="CR1" i="13"/>
  <c r="CQ1" i="13"/>
  <c r="CP1" i="13"/>
  <c r="CO1" i="13"/>
  <c r="CN1" i="13"/>
  <c r="CM1" i="13"/>
  <c r="CL1" i="13"/>
  <c r="CK1" i="13"/>
  <c r="CJ1" i="13"/>
  <c r="CI1" i="13"/>
  <c r="CH1" i="13"/>
  <c r="CG1" i="13"/>
  <c r="CF1" i="13"/>
  <c r="CE1" i="13"/>
  <c r="CD1" i="13"/>
  <c r="CC1" i="13"/>
  <c r="CB1" i="13"/>
  <c r="CA1" i="13"/>
  <c r="BZ1" i="13"/>
  <c r="BY1" i="13"/>
  <c r="BX1" i="13"/>
  <c r="BW1" i="13"/>
  <c r="BV1" i="13"/>
  <c r="BU1" i="13"/>
  <c r="BT1" i="13"/>
  <c r="BS1" i="13"/>
  <c r="BR1" i="13"/>
  <c r="BQ1" i="13"/>
  <c r="BP1" i="13"/>
  <c r="BO1" i="13"/>
  <c r="BN1" i="13"/>
  <c r="BM1" i="13"/>
  <c r="BL1" i="13"/>
  <c r="BK1" i="13"/>
  <c r="BJ1" i="13"/>
  <c r="BI1" i="13"/>
  <c r="BH1" i="13"/>
  <c r="BG1" i="13"/>
  <c r="BF1" i="13"/>
  <c r="BE1" i="13"/>
  <c r="BD1" i="13"/>
  <c r="BC1" i="13"/>
  <c r="BB1" i="13"/>
  <c r="BA1" i="13"/>
  <c r="AZ1" i="13"/>
  <c r="AY1" i="13"/>
  <c r="AX1" i="13"/>
  <c r="AW1" i="13"/>
  <c r="AV1" i="13"/>
  <c r="AU1" i="13"/>
  <c r="AT1" i="13"/>
  <c r="AS1" i="13"/>
  <c r="AR1" i="13"/>
  <c r="AQ1" i="13"/>
  <c r="AP1" i="13"/>
  <c r="AO1" i="13"/>
  <c r="AN1" i="13"/>
  <c r="AM1" i="13"/>
  <c r="AL1" i="13"/>
  <c r="AK1" i="13"/>
  <c r="AJ1" i="13"/>
  <c r="AI1" i="13"/>
  <c r="AH1" i="13"/>
  <c r="AG1" i="13"/>
  <c r="AF1" i="13"/>
  <c r="AE1" i="13"/>
  <c r="AD1" i="13"/>
  <c r="AC1" i="13"/>
  <c r="AB1" i="13"/>
  <c r="AA1" i="13"/>
  <c r="Z1" i="13"/>
  <c r="Y1" i="13"/>
  <c r="X1" i="13"/>
  <c r="W1" i="13"/>
  <c r="V1" i="13"/>
  <c r="U1" i="13"/>
  <c r="T1" i="13"/>
  <c r="S1" i="13"/>
  <c r="R1" i="13"/>
  <c r="Q1" i="13"/>
  <c r="P1" i="13"/>
  <c r="O1" i="13"/>
  <c r="N1" i="13"/>
  <c r="M1" i="13"/>
  <c r="L1" i="13"/>
  <c r="K1" i="13"/>
  <c r="J1" i="13"/>
  <c r="I1" i="13"/>
  <c r="H1" i="13"/>
  <c r="G1" i="13"/>
  <c r="F1" i="13"/>
  <c r="E1" i="13"/>
  <c r="D1" i="13"/>
  <c r="C1" i="13"/>
  <c r="D1" i="10"/>
  <c r="AG206" i="2" l="1"/>
  <c r="AK206" i="2" s="1"/>
  <c r="HF202" i="2"/>
  <c r="JD202" i="2"/>
  <c r="KR202" i="2"/>
  <c r="MP202" i="2"/>
  <c r="IY202" i="2"/>
  <c r="KW202" i="2"/>
  <c r="FR202" i="2"/>
  <c r="DT202" i="2"/>
  <c r="CF202" i="2"/>
  <c r="DY202" i="2"/>
  <c r="FM202" i="2"/>
  <c r="HK202" i="2"/>
  <c r="HF135" i="2"/>
  <c r="JD135" i="2"/>
  <c r="KR135" i="2"/>
  <c r="MP135" i="2"/>
  <c r="FR135" i="2"/>
  <c r="DT135" i="2"/>
  <c r="HK135" i="2"/>
  <c r="FM135" i="2"/>
  <c r="IY135" i="2"/>
  <c r="KW135" i="2"/>
  <c r="CF135" i="2"/>
  <c r="CE135" i="2" s="1"/>
  <c r="DY135" i="2"/>
  <c r="CF198" i="2"/>
  <c r="DY198" i="2"/>
  <c r="CA198" i="2"/>
  <c r="MP198" i="2"/>
  <c r="KR198" i="2"/>
  <c r="KW198" i="2"/>
  <c r="IY198" i="2"/>
  <c r="FR196" i="2"/>
  <c r="DT196" i="2"/>
  <c r="JD194" i="2"/>
  <c r="HF194" i="2"/>
  <c r="KW192" i="2"/>
  <c r="IY192" i="2"/>
  <c r="HF196" i="2"/>
  <c r="JD196" i="2"/>
  <c r="HF198" i="2"/>
  <c r="JD198" i="2"/>
  <c r="MP196" i="2"/>
  <c r="KR196" i="2"/>
  <c r="FR197" i="2"/>
  <c r="DT197" i="2"/>
  <c r="DT200" i="2"/>
  <c r="FR200" i="2"/>
  <c r="DY196" i="2"/>
  <c r="CF196" i="2"/>
  <c r="CE196" i="2" s="1"/>
  <c r="IY197" i="2"/>
  <c r="KW197" i="2"/>
  <c r="IY194" i="2"/>
  <c r="KW194" i="2"/>
  <c r="FM192" i="2"/>
  <c r="HK192" i="2"/>
  <c r="KW200" i="2"/>
  <c r="IY200" i="2"/>
  <c r="CF197" i="2"/>
  <c r="DY197" i="2"/>
  <c r="CF200" i="2"/>
  <c r="DY200" i="2"/>
  <c r="MP199" i="2"/>
  <c r="KR199" i="2"/>
  <c r="FM198" i="2"/>
  <c r="HK198" i="2"/>
  <c r="FM197" i="2"/>
  <c r="HK197" i="2"/>
  <c r="KW199" i="2"/>
  <c r="IY199" i="2"/>
  <c r="KR197" i="2"/>
  <c r="MP197" i="2"/>
  <c r="MP192" i="2"/>
  <c r="KR192" i="2"/>
  <c r="KR194" i="2"/>
  <c r="MP194" i="2"/>
  <c r="FR199" i="2"/>
  <c r="DT199" i="2"/>
  <c r="JD192" i="2"/>
  <c r="HF192" i="2"/>
  <c r="FR192" i="2"/>
  <c r="DT192" i="2"/>
  <c r="FM199" i="2"/>
  <c r="HK199" i="2"/>
  <c r="MP200" i="2"/>
  <c r="KR200" i="2"/>
  <c r="FM200" i="2"/>
  <c r="HK200" i="2"/>
  <c r="KW196" i="2"/>
  <c r="IY196" i="2"/>
  <c r="CF199" i="2"/>
  <c r="DY199" i="2"/>
  <c r="CF192" i="2"/>
  <c r="DY192" i="2"/>
  <c r="DT194" i="2"/>
  <c r="FR194" i="2"/>
  <c r="HK194" i="2"/>
  <c r="FM194" i="2"/>
  <c r="JD200" i="2"/>
  <c r="HF200" i="2"/>
  <c r="JD197" i="2"/>
  <c r="HF197" i="2"/>
  <c r="HK196" i="2"/>
  <c r="FM196" i="2"/>
  <c r="FR198" i="2"/>
  <c r="DT198" i="2"/>
  <c r="HF199" i="2"/>
  <c r="JD199" i="2"/>
  <c r="CF194" i="2"/>
  <c r="DY194" i="2"/>
  <c r="C50" i="3"/>
  <c r="C56" i="3" s="1"/>
  <c r="BB75" i="2"/>
  <c r="CY75" i="2" s="1"/>
  <c r="EV75" i="2" s="1"/>
  <c r="GS75" i="2" s="1"/>
  <c r="IP75" i="2" s="1"/>
  <c r="KM75" i="2" s="1"/>
  <c r="MJ75" i="2" s="1"/>
  <c r="OG75" i="2" s="1"/>
  <c r="QD75" i="2" s="1"/>
  <c r="SA75" i="2" s="1"/>
  <c r="TX75" i="2" s="1"/>
  <c r="VU75" i="2" s="1"/>
  <c r="XR75" i="2" s="1"/>
  <c r="QB104" i="2"/>
  <c r="QB134" i="2"/>
  <c r="QB184" i="2"/>
  <c r="QB96" i="2"/>
  <c r="QB107" i="2"/>
  <c r="QB167" i="2"/>
  <c r="QB201" i="2"/>
  <c r="BF80" i="2"/>
  <c r="CY80" i="2"/>
  <c r="EV80" i="2" s="1"/>
  <c r="GS80" i="2" s="1"/>
  <c r="RD113" i="2"/>
  <c r="PF113" i="2"/>
  <c r="QN114" i="2"/>
  <c r="OP114" i="2"/>
  <c r="PJ128" i="2"/>
  <c r="RH128" i="2"/>
  <c r="IY140" i="2"/>
  <c r="KW140" i="2"/>
  <c r="OT183" i="2"/>
  <c r="QR183" i="2"/>
  <c r="HF121" i="2"/>
  <c r="JD121" i="2"/>
  <c r="JD156" i="2"/>
  <c r="HF156" i="2"/>
  <c r="TZ200" i="2"/>
  <c r="SB200" i="2"/>
  <c r="SN105" i="2"/>
  <c r="UL105" i="2"/>
  <c r="OP189" i="2"/>
  <c r="QN189" i="2"/>
  <c r="QI95" i="2"/>
  <c r="SG95" i="2"/>
  <c r="TZ129" i="2"/>
  <c r="SB129" i="2"/>
  <c r="SB103" i="2"/>
  <c r="TZ103" i="2"/>
  <c r="QJ189" i="2"/>
  <c r="OL189" i="2"/>
  <c r="ML139" i="2"/>
  <c r="KN139" i="2"/>
  <c r="RT133" i="2"/>
  <c r="PV133" i="2"/>
  <c r="TU103" i="2"/>
  <c r="RW103" i="2"/>
  <c r="TU101" i="2"/>
  <c r="RW101" i="2"/>
  <c r="MP177" i="2"/>
  <c r="KR177" i="2"/>
  <c r="QF141" i="2"/>
  <c r="OH141" i="2"/>
  <c r="PB132" i="2"/>
  <c r="QZ132" i="2"/>
  <c r="OX151" i="2"/>
  <c r="QV151" i="2"/>
  <c r="PB168" i="2"/>
  <c r="QZ168" i="2"/>
  <c r="PB149" i="2"/>
  <c r="QZ149" i="2"/>
  <c r="RT129" i="2"/>
  <c r="PV129" i="2"/>
  <c r="KW177" i="2"/>
  <c r="IY177" i="2"/>
  <c r="IP62" i="2"/>
  <c r="KM62" i="2" s="1"/>
  <c r="MJ62" i="2" s="1"/>
  <c r="OG62" i="2" s="1"/>
  <c r="QD62" i="2" s="1"/>
  <c r="SA62" i="2" s="1"/>
  <c r="TX62" i="2" s="1"/>
  <c r="VU62" i="2" s="1"/>
  <c r="XR62" i="2" s="1"/>
  <c r="BF77" i="2"/>
  <c r="CY77" i="2"/>
  <c r="EV77" i="2" s="1"/>
  <c r="GS77" i="2" s="1"/>
  <c r="IP77" i="2" s="1"/>
  <c r="KM77" i="2" s="1"/>
  <c r="MJ77" i="2" s="1"/>
  <c r="OG77" i="2" s="1"/>
  <c r="QD77" i="2" s="1"/>
  <c r="SA77" i="2" s="1"/>
  <c r="TX77" i="2" s="1"/>
  <c r="VU77" i="2" s="1"/>
  <c r="XR77" i="2" s="1"/>
  <c r="BE216" i="2"/>
  <c r="CX216" i="2"/>
  <c r="EU216" i="2" s="1"/>
  <c r="GR216" i="2" s="1"/>
  <c r="GU137" i="2"/>
  <c r="EW137" i="2"/>
  <c r="EW136" i="2" s="1"/>
  <c r="EX136" i="2"/>
  <c r="PR179" i="2"/>
  <c r="RP179" i="2"/>
  <c r="QB179" i="2"/>
  <c r="QN179" i="2"/>
  <c r="OP179" i="2"/>
  <c r="CF164" i="2"/>
  <c r="DY164" i="2"/>
  <c r="CF123" i="2"/>
  <c r="DY123" i="2"/>
  <c r="UT151" i="2"/>
  <c r="SV151" i="2"/>
  <c r="OP105" i="2"/>
  <c r="QN105" i="2"/>
  <c r="IY121" i="2"/>
  <c r="KW121" i="2"/>
  <c r="FR175" i="2"/>
  <c r="DT175" i="2"/>
  <c r="OP98" i="2"/>
  <c r="QN98" i="2"/>
  <c r="PV98" i="2"/>
  <c r="RT98" i="2"/>
  <c r="QB132" i="2"/>
  <c r="PV168" i="2"/>
  <c r="RT168" i="2"/>
  <c r="FR162" i="2"/>
  <c r="DT162" i="2"/>
  <c r="PF98" i="2"/>
  <c r="RD98" i="2"/>
  <c r="KR146" i="2"/>
  <c r="MP146" i="2"/>
  <c r="PR148" i="2"/>
  <c r="RP148" i="2"/>
  <c r="OT107" i="2"/>
  <c r="QR107" i="2"/>
  <c r="QZ101" i="2"/>
  <c r="PB101" i="2"/>
  <c r="RP167" i="2"/>
  <c r="PR167" i="2"/>
  <c r="JD108" i="2"/>
  <c r="HF108" i="2"/>
  <c r="OX130" i="2"/>
  <c r="QV130" i="2"/>
  <c r="TE150" i="2"/>
  <c r="RG150" i="2"/>
  <c r="PF179" i="2"/>
  <c r="RD179" i="2"/>
  <c r="DT118" i="2"/>
  <c r="FR118" i="2"/>
  <c r="IY172" i="2"/>
  <c r="KW172" i="2"/>
  <c r="PR133" i="2"/>
  <c r="RP133" i="2"/>
  <c r="DP139" i="2"/>
  <c r="FN139" i="2"/>
  <c r="QV103" i="2"/>
  <c r="OX103" i="2"/>
  <c r="CF174" i="2"/>
  <c r="DY174" i="2"/>
  <c r="QF108" i="2"/>
  <c r="OH108" i="2"/>
  <c r="PB178" i="2"/>
  <c r="QZ178" i="2"/>
  <c r="FM156" i="2"/>
  <c r="HK156" i="2"/>
  <c r="JD191" i="2"/>
  <c r="HF191" i="2"/>
  <c r="FM120" i="2"/>
  <c r="HK120" i="2"/>
  <c r="PN189" i="2"/>
  <c r="RL189" i="2"/>
  <c r="PV151" i="2"/>
  <c r="RT151" i="2"/>
  <c r="QZ105" i="2"/>
  <c r="PB105" i="2"/>
  <c r="SN186" i="2"/>
  <c r="UL186" i="2"/>
  <c r="RT101" i="2"/>
  <c r="PV101" i="2"/>
  <c r="QN133" i="2"/>
  <c r="OP133" i="2"/>
  <c r="KW160" i="2"/>
  <c r="IY160" i="2"/>
  <c r="RH184" i="2"/>
  <c r="PJ184" i="2"/>
  <c r="CF143" i="2"/>
  <c r="CE143" i="2" s="1"/>
  <c r="DY143" i="2"/>
  <c r="PB134" i="2"/>
  <c r="QZ134" i="2"/>
  <c r="OH122" i="2"/>
  <c r="QF122" i="2"/>
  <c r="KW145" i="2"/>
  <c r="IY145" i="2"/>
  <c r="RH179" i="2"/>
  <c r="PJ179" i="2"/>
  <c r="QF165" i="2"/>
  <c r="OH165" i="2"/>
  <c r="RD114" i="2"/>
  <c r="PF114" i="2"/>
  <c r="RL106" i="2"/>
  <c r="PN106" i="2"/>
  <c r="CF157" i="2"/>
  <c r="DY157" i="2"/>
  <c r="CF145" i="2"/>
  <c r="CE145" i="2" s="1"/>
  <c r="DY145" i="2"/>
  <c r="IY155" i="2"/>
  <c r="KW155" i="2"/>
  <c r="PR110" i="2"/>
  <c r="RP110" i="2"/>
  <c r="KR191" i="2"/>
  <c r="MP191" i="2"/>
  <c r="IY119" i="2"/>
  <c r="KW119" i="2"/>
  <c r="US179" i="2"/>
  <c r="WQ179" i="2"/>
  <c r="QB133" i="2"/>
  <c r="PJ167" i="2"/>
  <c r="RH167" i="2"/>
  <c r="SC149" i="2"/>
  <c r="QE149" i="2"/>
  <c r="DT140" i="2"/>
  <c r="FR140" i="2"/>
  <c r="JD174" i="2"/>
  <c r="HF174" i="2"/>
  <c r="QV114" i="2"/>
  <c r="OX114" i="2"/>
  <c r="CF100" i="2"/>
  <c r="DY100" i="2"/>
  <c r="PF110" i="2"/>
  <c r="RD110" i="2"/>
  <c r="OL179" i="2"/>
  <c r="QJ179" i="2"/>
  <c r="FR142" i="2"/>
  <c r="DT142" i="2"/>
  <c r="OP110" i="2"/>
  <c r="QN110" i="2"/>
  <c r="QB110" i="2"/>
  <c r="IY109" i="2"/>
  <c r="KW109" i="2"/>
  <c r="HK145" i="2"/>
  <c r="FM145" i="2"/>
  <c r="TU150" i="2"/>
  <c r="RW150" i="2"/>
  <c r="CF147" i="2"/>
  <c r="CE147" i="2" s="1"/>
  <c r="DY147" i="2"/>
  <c r="QF174" i="2"/>
  <c r="OH174" i="2"/>
  <c r="HK173" i="2"/>
  <c r="FM173" i="2"/>
  <c r="FM121" i="2"/>
  <c r="HK121" i="2"/>
  <c r="UD110" i="2"/>
  <c r="SF110" i="2"/>
  <c r="OT178" i="2"/>
  <c r="QR178" i="2"/>
  <c r="PB133" i="2"/>
  <c r="QZ133" i="2"/>
  <c r="OT128" i="2"/>
  <c r="QR128" i="2"/>
  <c r="OL149" i="2"/>
  <c r="QJ149" i="2"/>
  <c r="OL132" i="2"/>
  <c r="QJ132" i="2"/>
  <c r="CB94" i="2"/>
  <c r="DU94" i="2"/>
  <c r="PJ95" i="2"/>
  <c r="RH95" i="2"/>
  <c r="QV96" i="2"/>
  <c r="OX96" i="2"/>
  <c r="RD101" i="2"/>
  <c r="PF101" i="2"/>
  <c r="QR179" i="2"/>
  <c r="OT179" i="2"/>
  <c r="PR178" i="2"/>
  <c r="RP178" i="2"/>
  <c r="PJ148" i="2"/>
  <c r="RH148" i="2"/>
  <c r="PJ186" i="2"/>
  <c r="RH186" i="2"/>
  <c r="PJ183" i="2"/>
  <c r="RH183" i="2"/>
  <c r="PN95" i="2"/>
  <c r="RL95" i="2"/>
  <c r="OL188" i="2"/>
  <c r="QJ188" i="2"/>
  <c r="QB188" i="2"/>
  <c r="PF104" i="2"/>
  <c r="RD104" i="2"/>
  <c r="OX178" i="2"/>
  <c r="QV178" i="2"/>
  <c r="RW169" i="2"/>
  <c r="TU169" i="2"/>
  <c r="PF151" i="2"/>
  <c r="RD151" i="2"/>
  <c r="CF119" i="2"/>
  <c r="CE119" i="2" s="1"/>
  <c r="DY119" i="2"/>
  <c r="OL106" i="2"/>
  <c r="QJ106" i="2"/>
  <c r="QB106" i="2"/>
  <c r="PF167" i="2"/>
  <c r="RD167" i="2"/>
  <c r="KR99" i="2"/>
  <c r="MP99" i="2"/>
  <c r="PJ104" i="2"/>
  <c r="RH104" i="2"/>
  <c r="QF160" i="2"/>
  <c r="OH160" i="2"/>
  <c r="PN104" i="2"/>
  <c r="RL104" i="2"/>
  <c r="KW108" i="2"/>
  <c r="IY108" i="2"/>
  <c r="OP188" i="2"/>
  <c r="QN188" i="2"/>
  <c r="PB167" i="2"/>
  <c r="QZ167" i="2"/>
  <c r="QR133" i="2"/>
  <c r="OT133" i="2"/>
  <c r="SC133" i="2"/>
  <c r="QE133" i="2"/>
  <c r="FM177" i="2"/>
  <c r="HK177" i="2"/>
  <c r="JD158" i="2"/>
  <c r="HF158" i="2"/>
  <c r="JD155" i="2"/>
  <c r="HF155" i="2"/>
  <c r="QV167" i="2"/>
  <c r="OX167" i="2"/>
  <c r="DT117" i="2"/>
  <c r="FR117" i="2"/>
  <c r="QN97" i="2"/>
  <c r="OP97" i="2"/>
  <c r="QZ95" i="2"/>
  <c r="PB95" i="2"/>
  <c r="HF109" i="2"/>
  <c r="JD109" i="2"/>
  <c r="RT167" i="2"/>
  <c r="PV167" i="2"/>
  <c r="PF184" i="2"/>
  <c r="RD184" i="2"/>
  <c r="DT161" i="2"/>
  <c r="FR161" i="2"/>
  <c r="RW178" i="2"/>
  <c r="TU178" i="2"/>
  <c r="RS114" i="2"/>
  <c r="TQ114" i="2"/>
  <c r="PB103" i="2"/>
  <c r="QZ103" i="2"/>
  <c r="FM122" i="2"/>
  <c r="HK122" i="2"/>
  <c r="RW185" i="2"/>
  <c r="TU185" i="2"/>
  <c r="IY99" i="2"/>
  <c r="KW99" i="2"/>
  <c r="QR95" i="2"/>
  <c r="OT95" i="2"/>
  <c r="OX128" i="2"/>
  <c r="QV128" i="2"/>
  <c r="XS113" i="2"/>
  <c r="DT121" i="2"/>
  <c r="FR121" i="2"/>
  <c r="SC168" i="2"/>
  <c r="QE168" i="2"/>
  <c r="PV188" i="2"/>
  <c r="RT188" i="2"/>
  <c r="MP121" i="2"/>
  <c r="KR121" i="2"/>
  <c r="XT102" i="2"/>
  <c r="VV102" i="2"/>
  <c r="JD163" i="2"/>
  <c r="HF163" i="2"/>
  <c r="QF119" i="2"/>
  <c r="OH119" i="2"/>
  <c r="IY163" i="2"/>
  <c r="KW163" i="2"/>
  <c r="IY159" i="2"/>
  <c r="KW159" i="2"/>
  <c r="PR102" i="2"/>
  <c r="RP102" i="2"/>
  <c r="SS112" i="2"/>
  <c r="QU112" i="2"/>
  <c r="PR186" i="2"/>
  <c r="RP186" i="2"/>
  <c r="UC133" i="2"/>
  <c r="WA133" i="2"/>
  <c r="CF122" i="2"/>
  <c r="CE122" i="2" s="1"/>
  <c r="DY122" i="2"/>
  <c r="RL96" i="2"/>
  <c r="PN96" i="2"/>
  <c r="TA168" i="2"/>
  <c r="RC168" i="2"/>
  <c r="VU49" i="2"/>
  <c r="XR49" i="2" s="1"/>
  <c r="CF175" i="2"/>
  <c r="DY175" i="2"/>
  <c r="TZ98" i="2"/>
  <c r="SB98" i="2"/>
  <c r="QN186" i="2"/>
  <c r="OP186" i="2"/>
  <c r="QV97" i="2"/>
  <c r="OX97" i="2"/>
  <c r="PR189" i="2"/>
  <c r="RP189" i="2"/>
  <c r="IY139" i="2"/>
  <c r="KW139" i="2"/>
  <c r="CB139" i="2"/>
  <c r="DU139" i="2"/>
  <c r="BW139" i="2"/>
  <c r="PN148" i="2"/>
  <c r="RL148" i="2"/>
  <c r="SC196" i="2"/>
  <c r="QE196" i="2"/>
  <c r="OL128" i="2"/>
  <c r="QJ128" i="2"/>
  <c r="MP141" i="2"/>
  <c r="KR141" i="2"/>
  <c r="SO110" i="2"/>
  <c r="QQ110" i="2"/>
  <c r="TZ169" i="2"/>
  <c r="SB169" i="2"/>
  <c r="SB95" i="2"/>
  <c r="TZ95" i="2"/>
  <c r="PR128" i="2"/>
  <c r="RP128" i="2"/>
  <c r="TU110" i="2"/>
  <c r="RW110" i="2"/>
  <c r="TZ192" i="2"/>
  <c r="SB192" i="2"/>
  <c r="VF169" i="2"/>
  <c r="TH169" i="2"/>
  <c r="XS105" i="2"/>
  <c r="FM147" i="2"/>
  <c r="HK147" i="2"/>
  <c r="RP114" i="2"/>
  <c r="PR114" i="2"/>
  <c r="JD122" i="2"/>
  <c r="HF122" i="2"/>
  <c r="KS139" i="2"/>
  <c r="IU139" i="2"/>
  <c r="OP103" i="2"/>
  <c r="QN103" i="2"/>
  <c r="FM161" i="2"/>
  <c r="HK161" i="2"/>
  <c r="TX60" i="2"/>
  <c r="VU60" i="2" s="1"/>
  <c r="XR60" i="2" s="1"/>
  <c r="QV105" i="2"/>
  <c r="OX105" i="2"/>
  <c r="IY100" i="2"/>
  <c r="KW100" i="2"/>
  <c r="MT125" i="2"/>
  <c r="KV125" i="2"/>
  <c r="OX150" i="2"/>
  <c r="QV150" i="2"/>
  <c r="QF144" i="2"/>
  <c r="OH144" i="2"/>
  <c r="PV128" i="2"/>
  <c r="RT128" i="2"/>
  <c r="RD149" i="2"/>
  <c r="PF149" i="2"/>
  <c r="KM55" i="2"/>
  <c r="MJ55" i="2" s="1"/>
  <c r="OG55" i="2" s="1"/>
  <c r="QD55" i="2" s="1"/>
  <c r="KM63" i="2"/>
  <c r="MJ63" i="2" s="1"/>
  <c r="OG63" i="2" s="1"/>
  <c r="QD63" i="2" s="1"/>
  <c r="SA63" i="2" s="1"/>
  <c r="TX63" i="2" s="1"/>
  <c r="VU63" i="2" s="1"/>
  <c r="BF78" i="2"/>
  <c r="CY78" i="2"/>
  <c r="EV78" i="2" s="1"/>
  <c r="BE217" i="2"/>
  <c r="CX217" i="2"/>
  <c r="EU217" i="2" s="1"/>
  <c r="GR217" i="2" s="1"/>
  <c r="IO217" i="2" s="1"/>
  <c r="KL217" i="2" s="1"/>
  <c r="MI217" i="2" s="1"/>
  <c r="OF217" i="2" s="1"/>
  <c r="QC217" i="2" s="1"/>
  <c r="RZ217" i="2" s="1"/>
  <c r="TW217" i="2" s="1"/>
  <c r="VT217" i="2" s="1"/>
  <c r="XQ217" i="2" s="1"/>
  <c r="RW129" i="2"/>
  <c r="TU129" i="2"/>
  <c r="SW112" i="2"/>
  <c r="QY112" i="2"/>
  <c r="QJ112" i="2"/>
  <c r="OL112" i="2"/>
  <c r="PF132" i="2"/>
  <c r="RD132" i="2"/>
  <c r="OX183" i="2"/>
  <c r="QV183" i="2"/>
  <c r="JD141" i="2"/>
  <c r="HF141" i="2"/>
  <c r="PR168" i="2"/>
  <c r="RP168" i="2"/>
  <c r="OP102" i="2"/>
  <c r="QN102" i="2"/>
  <c r="RL167" i="2"/>
  <c r="PN167" i="2"/>
  <c r="RD148" i="2"/>
  <c r="PF148" i="2"/>
  <c r="TU111" i="2"/>
  <c r="RW111" i="2"/>
  <c r="QB128" i="2"/>
  <c r="HK140" i="2"/>
  <c r="FM140" i="2"/>
  <c r="PB186" i="2"/>
  <c r="QZ186" i="2"/>
  <c r="PV132" i="2"/>
  <c r="RT132" i="2"/>
  <c r="RP101" i="2"/>
  <c r="PR101" i="2"/>
  <c r="DT108" i="2"/>
  <c r="FR108" i="2"/>
  <c r="PN105" i="2"/>
  <c r="RL105" i="2"/>
  <c r="HK109" i="2"/>
  <c r="FM109" i="2"/>
  <c r="OP106" i="2"/>
  <c r="QN106" i="2"/>
  <c r="IY156" i="2"/>
  <c r="KW156" i="2"/>
  <c r="PF189" i="2"/>
  <c r="RD189" i="2"/>
  <c r="OT102" i="2"/>
  <c r="QR102" i="2"/>
  <c r="RC103" i="2"/>
  <c r="TA103" i="2"/>
  <c r="OX184" i="2"/>
  <c r="QV184" i="2"/>
  <c r="QJ130" i="2"/>
  <c r="OL130" i="2"/>
  <c r="QB130" i="2"/>
  <c r="QE201" i="2"/>
  <c r="SC201" i="2"/>
  <c r="PN150" i="2"/>
  <c r="RL150" i="2"/>
  <c r="RH107" i="2"/>
  <c r="PJ107" i="2"/>
  <c r="PB183" i="2"/>
  <c r="QZ183" i="2"/>
  <c r="TZ185" i="2"/>
  <c r="SB185" i="2"/>
  <c r="JD100" i="2"/>
  <c r="HF100" i="2"/>
  <c r="OT113" i="2"/>
  <c r="QR113" i="2"/>
  <c r="PN185" i="2"/>
  <c r="RL185" i="2"/>
  <c r="HB131" i="2"/>
  <c r="IZ131" i="2"/>
  <c r="PR98" i="2"/>
  <c r="RP98" i="2"/>
  <c r="JD118" i="2"/>
  <c r="HF118" i="2"/>
  <c r="QJ183" i="2"/>
  <c r="OL183" i="2"/>
  <c r="QB183" i="2"/>
  <c r="PN127" i="2"/>
  <c r="RL127" i="2"/>
  <c r="SC135" i="2"/>
  <c r="QE135" i="2"/>
  <c r="RT149" i="2"/>
  <c r="PV149" i="2"/>
  <c r="QZ150" i="2"/>
  <c r="PB150" i="2"/>
  <c r="PN112" i="2"/>
  <c r="RL112" i="2"/>
  <c r="KW191" i="2"/>
  <c r="IY191" i="2"/>
  <c r="PR185" i="2"/>
  <c r="RP185" i="2"/>
  <c r="FQ124" i="2"/>
  <c r="HO124" i="2"/>
  <c r="TU106" i="2"/>
  <c r="RW106" i="2"/>
  <c r="DT177" i="2"/>
  <c r="FR177" i="2"/>
  <c r="QF120" i="2"/>
  <c r="OH120" i="2"/>
  <c r="DT155" i="2"/>
  <c r="FR155" i="2"/>
  <c r="PB106" i="2"/>
  <c r="QZ106" i="2"/>
  <c r="TU128" i="2"/>
  <c r="RW128" i="2"/>
  <c r="MP161" i="2"/>
  <c r="KR161" i="2"/>
  <c r="PN132" i="2"/>
  <c r="RL132" i="2"/>
  <c r="KR157" i="2"/>
  <c r="MP157" i="2"/>
  <c r="SC202" i="2"/>
  <c r="QE202" i="2"/>
  <c r="SO134" i="2"/>
  <c r="QQ134" i="2"/>
  <c r="OX189" i="2"/>
  <c r="QV189" i="2"/>
  <c r="VJ95" i="2"/>
  <c r="TL95" i="2"/>
  <c r="RW148" i="2"/>
  <c r="TU148" i="2"/>
  <c r="RK184" i="2"/>
  <c r="TI184" i="2"/>
  <c r="FR163" i="2"/>
  <c r="DT163" i="2"/>
  <c r="PR104" i="2"/>
  <c r="RP104" i="2"/>
  <c r="RW112" i="2"/>
  <c r="TU112" i="2"/>
  <c r="PR127" i="2"/>
  <c r="RP127" i="2"/>
  <c r="OL113" i="2"/>
  <c r="QJ113" i="2"/>
  <c r="QB113" i="2"/>
  <c r="QF117" i="2"/>
  <c r="OH117" i="2"/>
  <c r="OT167" i="2"/>
  <c r="QR167" i="2"/>
  <c r="PV183" i="2"/>
  <c r="RT183" i="2"/>
  <c r="CF117" i="2"/>
  <c r="CE117" i="2" s="1"/>
  <c r="DY117" i="2"/>
  <c r="QR151" i="2"/>
  <c r="OT151" i="2"/>
  <c r="QZ114" i="2"/>
  <c r="PB114" i="2"/>
  <c r="OX134" i="2"/>
  <c r="QV134" i="2"/>
  <c r="OT132" i="2"/>
  <c r="QR132" i="2"/>
  <c r="PF112" i="2"/>
  <c r="RD112" i="2"/>
  <c r="PF102" i="2"/>
  <c r="RD102" i="2"/>
  <c r="QF157" i="2"/>
  <c r="OH157" i="2"/>
  <c r="PB148" i="2"/>
  <c r="QZ148" i="2"/>
  <c r="CF161" i="2"/>
  <c r="DY161" i="2"/>
  <c r="OP149" i="2"/>
  <c r="QN149" i="2"/>
  <c r="PN101" i="2"/>
  <c r="RL101" i="2"/>
  <c r="PJ114" i="2"/>
  <c r="RH114" i="2"/>
  <c r="PV111" i="2"/>
  <c r="RT111" i="2"/>
  <c r="TE110" i="2"/>
  <c r="RG110" i="2"/>
  <c r="FR187" i="2"/>
  <c r="DT187" i="2"/>
  <c r="KR187" i="2"/>
  <c r="MP187" i="2"/>
  <c r="QV106" i="2"/>
  <c r="OX106" i="2"/>
  <c r="FM142" i="2"/>
  <c r="HK142" i="2"/>
  <c r="CF121" i="2"/>
  <c r="CE121" i="2" s="1"/>
  <c r="DY121" i="2"/>
  <c r="QN113" i="2"/>
  <c r="OP113" i="2"/>
  <c r="IZ94" i="2"/>
  <c r="HB94" i="2"/>
  <c r="OX186" i="2"/>
  <c r="QV186" i="2"/>
  <c r="PN110" i="2"/>
  <c r="RL110" i="2"/>
  <c r="PF129" i="2"/>
  <c r="RD129" i="2"/>
  <c r="QR150" i="2"/>
  <c r="OT150" i="2"/>
  <c r="QF147" i="2"/>
  <c r="OH147" i="2"/>
  <c r="PN178" i="2"/>
  <c r="RL178" i="2"/>
  <c r="PR103" i="2"/>
  <c r="RP103" i="2"/>
  <c r="UH134" i="2"/>
  <c r="SJ134" i="2"/>
  <c r="PV184" i="2"/>
  <c r="RT184" i="2"/>
  <c r="TZ114" i="2"/>
  <c r="SB114" i="2"/>
  <c r="QF142" i="2"/>
  <c r="OH142" i="2"/>
  <c r="FA193" i="2"/>
  <c r="GY193" i="2"/>
  <c r="BE219" i="2"/>
  <c r="CX219" i="2"/>
  <c r="EU219" i="2" s="1"/>
  <c r="GR219" i="2" s="1"/>
  <c r="IO219" i="2" s="1"/>
  <c r="KL219" i="2" s="1"/>
  <c r="MI219" i="2" s="1"/>
  <c r="OF219" i="2" s="1"/>
  <c r="QC219" i="2" s="1"/>
  <c r="RZ219" i="2" s="1"/>
  <c r="TW219" i="2" s="1"/>
  <c r="VT219" i="2" s="1"/>
  <c r="XQ219" i="2" s="1"/>
  <c r="FM163" i="2"/>
  <c r="HK163" i="2"/>
  <c r="TZ179" i="2"/>
  <c r="SB179" i="2"/>
  <c r="MP158" i="2"/>
  <c r="KR158" i="2"/>
  <c r="CF162" i="2"/>
  <c r="CE162" i="2" s="1"/>
  <c r="DY162" i="2"/>
  <c r="OT98" i="2"/>
  <c r="QR98" i="2"/>
  <c r="DT141" i="2"/>
  <c r="FR141" i="2"/>
  <c r="ML153" i="2"/>
  <c r="KN153" i="2"/>
  <c r="RH185" i="2"/>
  <c r="PJ185" i="2"/>
  <c r="PJ149" i="2"/>
  <c r="RH149" i="2"/>
  <c r="PR129" i="2"/>
  <c r="RP129" i="2"/>
  <c r="FR119" i="2"/>
  <c r="DT119" i="2"/>
  <c r="OP150" i="2"/>
  <c r="QN150" i="2"/>
  <c r="PJ129" i="2"/>
  <c r="RH129" i="2"/>
  <c r="IY161" i="2"/>
  <c r="KW161" i="2"/>
  <c r="IY175" i="2"/>
  <c r="KW175" i="2"/>
  <c r="IV138" i="2"/>
  <c r="GX138" i="2"/>
  <c r="HK144" i="2"/>
  <c r="FM144" i="2"/>
  <c r="PB98" i="2"/>
  <c r="QZ98" i="2"/>
  <c r="QF162" i="2"/>
  <c r="OH162" i="2"/>
  <c r="OL134" i="2"/>
  <c r="QJ134" i="2"/>
  <c r="FJ153" i="2"/>
  <c r="DL153" i="2"/>
  <c r="OX169" i="2"/>
  <c r="QV169" i="2"/>
  <c r="CF141" i="2"/>
  <c r="CE141" i="2" s="1"/>
  <c r="DY141" i="2"/>
  <c r="PB104" i="2"/>
  <c r="QZ104" i="2"/>
  <c r="IY118" i="2"/>
  <c r="KW118" i="2"/>
  <c r="PR184" i="2"/>
  <c r="RP184" i="2"/>
  <c r="MP156" i="2"/>
  <c r="KR156" i="2"/>
  <c r="HK158" i="2"/>
  <c r="FM158" i="2"/>
  <c r="MP147" i="2"/>
  <c r="KR147" i="2"/>
  <c r="QF143" i="2"/>
  <c r="OH143" i="2"/>
  <c r="OL102" i="2"/>
  <c r="QJ102" i="2"/>
  <c r="QB102" i="2"/>
  <c r="TX58" i="2"/>
  <c r="VU58" i="2" s="1"/>
  <c r="XR58" i="2" s="1"/>
  <c r="OG66" i="2"/>
  <c r="QD66" i="2" s="1"/>
  <c r="SA66" i="2" s="1"/>
  <c r="TX66" i="2" s="1"/>
  <c r="VU66" i="2" s="1"/>
  <c r="XR66" i="2" s="1"/>
  <c r="IP72" i="2"/>
  <c r="KM72" i="2" s="1"/>
  <c r="MJ72" i="2" s="1"/>
  <c r="BF81" i="2"/>
  <c r="CY81" i="2"/>
  <c r="EV81" i="2" s="1"/>
  <c r="GS81" i="2" s="1"/>
  <c r="IP81" i="2" s="1"/>
  <c r="KM81" i="2" s="1"/>
  <c r="MJ81" i="2" s="1"/>
  <c r="OG81" i="2" s="1"/>
  <c r="BE220" i="2"/>
  <c r="CX220" i="2"/>
  <c r="EU220" i="2" s="1"/>
  <c r="GR220" i="2" s="1"/>
  <c r="IO220" i="2" s="1"/>
  <c r="KL220" i="2" s="1"/>
  <c r="MI220" i="2" s="1"/>
  <c r="OF220" i="2" s="1"/>
  <c r="QC220" i="2" s="1"/>
  <c r="RZ220" i="2" s="1"/>
  <c r="TW220" i="2" s="1"/>
  <c r="VT220" i="2" s="1"/>
  <c r="XQ220" i="2" s="1"/>
  <c r="FF193" i="2"/>
  <c r="DH193" i="2"/>
  <c r="DH181" i="2"/>
  <c r="FF181" i="2"/>
  <c r="MP145" i="2"/>
  <c r="KR145" i="2"/>
  <c r="OL98" i="2"/>
  <c r="QJ98" i="2"/>
  <c r="QB98" i="2"/>
  <c r="TU98" i="2"/>
  <c r="RW98" i="2"/>
  <c r="IV153" i="2"/>
  <c r="GX153" i="2"/>
  <c r="QF123" i="2"/>
  <c r="OH123" i="2"/>
  <c r="LA124" i="2"/>
  <c r="JC124" i="2"/>
  <c r="TZ106" i="2"/>
  <c r="SB106" i="2"/>
  <c r="OT189" i="2"/>
  <c r="QR189" i="2"/>
  <c r="PR132" i="2"/>
  <c r="RP132" i="2"/>
  <c r="QJ129" i="2"/>
  <c r="OL129" i="2"/>
  <c r="QB129" i="2"/>
  <c r="OP107" i="2"/>
  <c r="QN107" i="2"/>
  <c r="QF176" i="2"/>
  <c r="OH176" i="2"/>
  <c r="QF166" i="2"/>
  <c r="OH166" i="2"/>
  <c r="OL97" i="2"/>
  <c r="QJ97" i="2"/>
  <c r="QB97" i="2"/>
  <c r="KR142" i="2"/>
  <c r="MP142" i="2"/>
  <c r="CF108" i="2"/>
  <c r="DY108" i="2"/>
  <c r="PJ111" i="2"/>
  <c r="RH111" i="2"/>
  <c r="DT120" i="2"/>
  <c r="FR120" i="2"/>
  <c r="RW104" i="2"/>
  <c r="TU104" i="2"/>
  <c r="OT112" i="2"/>
  <c r="QR112" i="2"/>
  <c r="RT112" i="2"/>
  <c r="PV112" i="2"/>
  <c r="PB111" i="2"/>
  <c r="QZ111" i="2"/>
  <c r="PR169" i="2"/>
  <c r="RP169" i="2"/>
  <c r="QF156" i="2"/>
  <c r="OH156" i="2"/>
  <c r="OI138" i="2"/>
  <c r="MK138" i="2"/>
  <c r="KW122" i="2"/>
  <c r="IY122" i="2"/>
  <c r="TZ178" i="2"/>
  <c r="SB178" i="2"/>
  <c r="TP186" i="2"/>
  <c r="VN186" i="2"/>
  <c r="TL151" i="2"/>
  <c r="VJ151" i="2"/>
  <c r="JD161" i="2"/>
  <c r="HF161" i="2"/>
  <c r="QN183" i="2"/>
  <c r="OP183" i="2"/>
  <c r="OP178" i="2"/>
  <c r="QN178" i="2"/>
  <c r="DT172" i="2"/>
  <c r="FR172" i="2"/>
  <c r="MP120" i="2"/>
  <c r="KR120" i="2"/>
  <c r="PF201" i="2"/>
  <c r="RD201" i="2"/>
  <c r="QF146" i="2"/>
  <c r="OH146" i="2"/>
  <c r="PR183" i="2"/>
  <c r="RP183" i="2"/>
  <c r="KW143" i="2"/>
  <c r="IY143" i="2"/>
  <c r="QR103" i="2"/>
  <c r="OT103" i="2"/>
  <c r="PJ127" i="2"/>
  <c r="RH127" i="2"/>
  <c r="OH177" i="2"/>
  <c r="QF177" i="2"/>
  <c r="RT105" i="2"/>
  <c r="PV105" i="2"/>
  <c r="QJ169" i="2"/>
  <c r="OL169" i="2"/>
  <c r="QB169" i="2"/>
  <c r="TU188" i="2"/>
  <c r="RW188" i="2"/>
  <c r="MP100" i="2"/>
  <c r="KR100" i="2"/>
  <c r="RW113" i="2"/>
  <c r="TU113" i="2"/>
  <c r="CF177" i="2"/>
  <c r="CE177" i="2" s="1"/>
  <c r="DY177" i="2"/>
  <c r="CA177" i="2"/>
  <c r="OP151" i="2"/>
  <c r="QN151" i="2"/>
  <c r="CF155" i="2"/>
  <c r="CE155" i="2" s="1"/>
  <c r="DY155" i="2"/>
  <c r="IY126" i="2"/>
  <c r="KW126" i="2"/>
  <c r="FI131" i="2"/>
  <c r="HG131" i="2"/>
  <c r="PF107" i="2"/>
  <c r="RD107" i="2"/>
  <c r="HK165" i="2"/>
  <c r="FM165" i="2"/>
  <c r="OL186" i="2"/>
  <c r="QJ186" i="2"/>
  <c r="QB186" i="2"/>
  <c r="FM119" i="2"/>
  <c r="HK119" i="2"/>
  <c r="QF145" i="2"/>
  <c r="OH145" i="2"/>
  <c r="OX185" i="2"/>
  <c r="QV185" i="2"/>
  <c r="DT144" i="2"/>
  <c r="FR144" i="2"/>
  <c r="CF163" i="2"/>
  <c r="CE163" i="2" s="1"/>
  <c r="DY163" i="2"/>
  <c r="OL150" i="2"/>
  <c r="QJ150" i="2"/>
  <c r="QB150" i="2"/>
  <c r="OT169" i="2"/>
  <c r="QR169" i="2"/>
  <c r="KR165" i="2"/>
  <c r="MP165" i="2"/>
  <c r="PJ168" i="2"/>
  <c r="RH168" i="2"/>
  <c r="FM155" i="2"/>
  <c r="HK155" i="2"/>
  <c r="PN201" i="2"/>
  <c r="RL201" i="2"/>
  <c r="PN107" i="2"/>
  <c r="RL107" i="2"/>
  <c r="PJ98" i="2"/>
  <c r="RH98" i="2"/>
  <c r="QF121" i="2"/>
  <c r="OH121" i="2"/>
  <c r="PV106" i="2"/>
  <c r="RT106" i="2"/>
  <c r="KR159" i="2"/>
  <c r="MP159" i="2"/>
  <c r="PN151" i="2"/>
  <c r="RL151" i="2"/>
  <c r="PN134" i="2"/>
  <c r="RL134" i="2"/>
  <c r="PB102" i="2"/>
  <c r="QZ102" i="2"/>
  <c r="PF188" i="2"/>
  <c r="RD188" i="2"/>
  <c r="SC194" i="2"/>
  <c r="QE194" i="2"/>
  <c r="QV113" i="2"/>
  <c r="OX113" i="2"/>
  <c r="CF187" i="2"/>
  <c r="CE187" i="2" s="1"/>
  <c r="DY187" i="2"/>
  <c r="IY117" i="2"/>
  <c r="KW117" i="2"/>
  <c r="QB189" i="2"/>
  <c r="QF159" i="2"/>
  <c r="OH159" i="2"/>
  <c r="PN98" i="2"/>
  <c r="RL98" i="2"/>
  <c r="PF169" i="2"/>
  <c r="RD169" i="2"/>
  <c r="TT184" i="2"/>
  <c r="VR184" i="2"/>
  <c r="OT106" i="2"/>
  <c r="QR106" i="2"/>
  <c r="VW130" i="2"/>
  <c r="TY130" i="2"/>
  <c r="TU102" i="2"/>
  <c r="RW102" i="2"/>
  <c r="PV150" i="2"/>
  <c r="RT150" i="2"/>
  <c r="SC167" i="2"/>
  <c r="QE167" i="2"/>
  <c r="HK141" i="2"/>
  <c r="FM141" i="2"/>
  <c r="PF106" i="2"/>
  <c r="RD106" i="2"/>
  <c r="PN111" i="2"/>
  <c r="RL111" i="2"/>
  <c r="KR175" i="2"/>
  <c r="MP175" i="2"/>
  <c r="TZ111" i="2"/>
  <c r="SB111" i="2"/>
  <c r="OX201" i="2"/>
  <c r="QV201" i="2"/>
  <c r="SN168" i="2"/>
  <c r="UL168" i="2"/>
  <c r="RD97" i="2"/>
  <c r="PF97" i="2"/>
  <c r="TQ104" i="2"/>
  <c r="RS104" i="2"/>
  <c r="CF142" i="2"/>
  <c r="DY142" i="2"/>
  <c r="PF95" i="2"/>
  <c r="RD95" i="2"/>
  <c r="TX52" i="2"/>
  <c r="VU52" i="2" s="1"/>
  <c r="XR52" i="2" s="1"/>
  <c r="OL148" i="2"/>
  <c r="QJ148" i="2"/>
  <c r="QB148" i="2"/>
  <c r="MP117" i="2"/>
  <c r="KR117" i="2"/>
  <c r="PJ113" i="2"/>
  <c r="RH113" i="2"/>
  <c r="IY166" i="2"/>
  <c r="KW166" i="2"/>
  <c r="QD53" i="2"/>
  <c r="SA53" i="2" s="1"/>
  <c r="TX53" i="2" s="1"/>
  <c r="QD61" i="2"/>
  <c r="BF76" i="2"/>
  <c r="CY76" i="2"/>
  <c r="EV76" i="2" s="1"/>
  <c r="GS76" i="2" s="1"/>
  <c r="IP76" i="2" s="1"/>
  <c r="KM76" i="2" s="1"/>
  <c r="EW212" i="2"/>
  <c r="GS212" i="2"/>
  <c r="BE215" i="2"/>
  <c r="CX215" i="2"/>
  <c r="EU215" i="2" s="1"/>
  <c r="GR215" i="2" s="1"/>
  <c r="IO215" i="2" s="1"/>
  <c r="KL215" i="2" s="1"/>
  <c r="MI215" i="2" s="1"/>
  <c r="OF215" i="2" s="1"/>
  <c r="QC215" i="2" s="1"/>
  <c r="CA122" i="2"/>
  <c r="PV189" i="2"/>
  <c r="RT189" i="2"/>
  <c r="QF118" i="2"/>
  <c r="OH118" i="2"/>
  <c r="PB189" i="2"/>
  <c r="QZ189" i="2"/>
  <c r="PV102" i="2"/>
  <c r="RT102" i="2"/>
  <c r="JD159" i="2"/>
  <c r="HF159" i="2"/>
  <c r="QM101" i="2"/>
  <c r="SK101" i="2"/>
  <c r="QZ185" i="2"/>
  <c r="PB185" i="2"/>
  <c r="OP167" i="2"/>
  <c r="QN167" i="2"/>
  <c r="MP172" i="2"/>
  <c r="KR172" i="2"/>
  <c r="RL133" i="2"/>
  <c r="PN133" i="2"/>
  <c r="HF165" i="2"/>
  <c r="JD165" i="2"/>
  <c r="PN128" i="2"/>
  <c r="RL128" i="2"/>
  <c r="TU114" i="2"/>
  <c r="RW114" i="2"/>
  <c r="XS110" i="2"/>
  <c r="QV129" i="2"/>
  <c r="OX129" i="2"/>
  <c r="OT114" i="2"/>
  <c r="QR114" i="2"/>
  <c r="FR166" i="2"/>
  <c r="DT166" i="2"/>
  <c r="QF172" i="2"/>
  <c r="OH172" i="2"/>
  <c r="CF120" i="2"/>
  <c r="DY120" i="2"/>
  <c r="RL97" i="2"/>
  <c r="PN97" i="2"/>
  <c r="QF173" i="2"/>
  <c r="OH173" i="2"/>
  <c r="JD142" i="2"/>
  <c r="HF142" i="2"/>
  <c r="KR109" i="2"/>
  <c r="MP109" i="2"/>
  <c r="FR158" i="2"/>
  <c r="DT158" i="2"/>
  <c r="FM175" i="2"/>
  <c r="HK175" i="2"/>
  <c r="QR111" i="2"/>
  <c r="OT111" i="2"/>
  <c r="HF140" i="2"/>
  <c r="JD140" i="2"/>
  <c r="MP123" i="2"/>
  <c r="KR123" i="2"/>
  <c r="SC127" i="2"/>
  <c r="QE127" i="2"/>
  <c r="QF109" i="2"/>
  <c r="OH109" i="2"/>
  <c r="UH95" i="2"/>
  <c r="SJ95" i="2"/>
  <c r="PJ102" i="2"/>
  <c r="RH102" i="2"/>
  <c r="TZ183" i="2"/>
  <c r="SB183" i="2"/>
  <c r="QJ127" i="2"/>
  <c r="OL127" i="2"/>
  <c r="CF172" i="2"/>
  <c r="DY172" i="2"/>
  <c r="QV110" i="2"/>
  <c r="OX110" i="2"/>
  <c r="PV130" i="2"/>
  <c r="RT130" i="2"/>
  <c r="OX148" i="2"/>
  <c r="QV148" i="2"/>
  <c r="DP131" i="2"/>
  <c r="FN131" i="2"/>
  <c r="OL184" i="2"/>
  <c r="QJ184" i="2"/>
  <c r="OL96" i="2"/>
  <c r="QJ96" i="2"/>
  <c r="SJ111" i="2"/>
  <c r="UH111" i="2"/>
  <c r="FM118" i="2"/>
  <c r="HK118" i="2"/>
  <c r="OX104" i="2"/>
  <c r="QV104" i="2"/>
  <c r="FV125" i="2"/>
  <c r="DX125" i="2"/>
  <c r="QV149" i="2"/>
  <c r="OX149" i="2"/>
  <c r="HK174" i="2"/>
  <c r="FM174" i="2"/>
  <c r="SC96" i="2"/>
  <c r="QE96" i="2"/>
  <c r="PF134" i="2"/>
  <c r="RD134" i="2"/>
  <c r="QJ101" i="2"/>
  <c r="OL101" i="2"/>
  <c r="QB101" i="2"/>
  <c r="HK108" i="2"/>
  <c r="FM108" i="2"/>
  <c r="KW173" i="2"/>
  <c r="IY173" i="2"/>
  <c r="RS148" i="2"/>
  <c r="TQ148" i="2"/>
  <c r="PV179" i="2"/>
  <c r="RT179" i="2"/>
  <c r="UK129" i="2"/>
  <c r="WI129" i="2"/>
  <c r="OP185" i="2"/>
  <c r="QN185" i="2"/>
  <c r="HF160" i="2"/>
  <c r="JD160" i="2"/>
  <c r="PV127" i="2"/>
  <c r="RT127" i="2"/>
  <c r="TZ124" i="2"/>
  <c r="SB124" i="2"/>
  <c r="OP130" i="2"/>
  <c r="QN130" i="2"/>
  <c r="CF144" i="2"/>
  <c r="CE144" i="2" s="1"/>
  <c r="DY144" i="2"/>
  <c r="TZ198" i="2"/>
  <c r="SB198" i="2"/>
  <c r="RL114" i="2"/>
  <c r="PN114" i="2"/>
  <c r="JD144" i="2"/>
  <c r="HF144" i="2"/>
  <c r="FR159" i="2"/>
  <c r="DT159" i="2"/>
  <c r="RD128" i="2"/>
  <c r="PF128" i="2"/>
  <c r="PV201" i="2"/>
  <c r="RT201" i="2"/>
  <c r="QF187" i="2"/>
  <c r="OH187" i="2"/>
  <c r="IY165" i="2"/>
  <c r="KW165" i="2"/>
  <c r="JD117" i="2"/>
  <c r="HF117" i="2"/>
  <c r="OP128" i="2"/>
  <c r="QN128" i="2"/>
  <c r="PF178" i="2"/>
  <c r="RD178" i="2"/>
  <c r="QF158" i="2"/>
  <c r="OH158" i="2"/>
  <c r="QR184" i="2"/>
  <c r="OT184" i="2"/>
  <c r="HF123" i="2"/>
  <c r="JD123" i="2"/>
  <c r="OH164" i="2"/>
  <c r="QF164" i="2"/>
  <c r="RT95" i="2"/>
  <c r="PV95" i="2"/>
  <c r="QF191" i="2"/>
  <c r="OH191" i="2"/>
  <c r="HG94" i="2"/>
  <c r="FI94" i="2"/>
  <c r="PB113" i="2"/>
  <c r="QZ113" i="2"/>
  <c r="MP144" i="2"/>
  <c r="KR144" i="2"/>
  <c r="MP160" i="2"/>
  <c r="KR160" i="2"/>
  <c r="HK100" i="2"/>
  <c r="FM100" i="2"/>
  <c r="FR126" i="2"/>
  <c r="DT126" i="2"/>
  <c r="DT173" i="2"/>
  <c r="FR173" i="2"/>
  <c r="QF155" i="2"/>
  <c r="OH155" i="2"/>
  <c r="MP143" i="2"/>
  <c r="KR143" i="2"/>
  <c r="QJ105" i="2"/>
  <c r="OL105" i="2"/>
  <c r="QB105" i="2"/>
  <c r="MP176" i="2"/>
  <c r="KR176" i="2"/>
  <c r="TU132" i="2"/>
  <c r="RW132" i="2"/>
  <c r="PF111" i="2"/>
  <c r="RD111" i="2"/>
  <c r="RW149" i="2"/>
  <c r="TU149" i="2"/>
  <c r="JD147" i="2"/>
  <c r="HF147" i="2"/>
  <c r="PV96" i="2"/>
  <c r="RT96" i="2"/>
  <c r="PJ106" i="2"/>
  <c r="RH106" i="2"/>
  <c r="QB112" i="2"/>
  <c r="OH126" i="2"/>
  <c r="QF126" i="2"/>
  <c r="IU94" i="2"/>
  <c r="KS94" i="2"/>
  <c r="PJ201" i="2"/>
  <c r="RH201" i="2"/>
  <c r="KW123" i="2"/>
  <c r="IY123" i="2"/>
  <c r="IY146" i="2"/>
  <c r="KW146" i="2"/>
  <c r="DT176" i="2"/>
  <c r="FR176" i="2"/>
  <c r="SN96" i="2"/>
  <c r="UL96" i="2"/>
  <c r="DT109" i="2"/>
  <c r="FR109" i="2"/>
  <c r="PN130" i="2"/>
  <c r="RL130" i="2"/>
  <c r="DT156" i="2"/>
  <c r="FR156" i="2"/>
  <c r="HF99" i="2"/>
  <c r="JD99" i="2"/>
  <c r="OT188" i="2"/>
  <c r="QR188" i="2"/>
  <c r="QF99" i="2"/>
  <c r="OH99" i="2"/>
  <c r="RG169" i="2"/>
  <c r="TE169" i="2"/>
  <c r="MO124" i="2"/>
  <c r="OM124" i="2"/>
  <c r="KW120" i="2"/>
  <c r="IY120" i="2"/>
  <c r="RL179" i="2"/>
  <c r="PN179" i="2"/>
  <c r="OX101" i="2"/>
  <c r="QV101" i="2"/>
  <c r="PN186" i="2"/>
  <c r="RL186" i="2"/>
  <c r="CF109" i="2"/>
  <c r="DY109" i="2"/>
  <c r="FM166" i="2"/>
  <c r="HK166" i="2"/>
  <c r="CF156" i="2"/>
  <c r="DY156" i="2"/>
  <c r="HF120" i="2"/>
  <c r="JD120" i="2"/>
  <c r="KW187" i="2"/>
  <c r="IY187" i="2"/>
  <c r="TT168" i="2"/>
  <c r="VR168" i="2"/>
  <c r="RD105" i="2"/>
  <c r="PF105" i="2"/>
  <c r="OT148" i="2"/>
  <c r="QR148" i="2"/>
  <c r="TX56" i="2"/>
  <c r="VU56" i="2" s="1"/>
  <c r="XR56" i="2" s="1"/>
  <c r="OG64" i="2"/>
  <c r="QD64" i="2" s="1"/>
  <c r="SA64" i="2" s="1"/>
  <c r="TX64" i="2" s="1"/>
  <c r="VU64" i="2" s="1"/>
  <c r="XR64" i="2" s="1"/>
  <c r="BF79" i="2"/>
  <c r="CY79" i="2"/>
  <c r="EV79" i="2" s="1"/>
  <c r="GS79" i="2" s="1"/>
  <c r="IP79" i="2" s="1"/>
  <c r="KM79" i="2" s="1"/>
  <c r="MJ79" i="2" s="1"/>
  <c r="BE218" i="2"/>
  <c r="CX218" i="2"/>
  <c r="EU218" i="2" s="1"/>
  <c r="GR218" i="2" s="1"/>
  <c r="IO218" i="2" s="1"/>
  <c r="KL218" i="2" s="1"/>
  <c r="MI218" i="2" s="1"/>
  <c r="OF218" i="2" s="1"/>
  <c r="QC218" i="2" s="1"/>
  <c r="RZ218" i="2" s="1"/>
  <c r="TW218" i="2" s="1"/>
  <c r="VT218" i="2" s="1"/>
  <c r="XQ218" i="2" s="1"/>
  <c r="CA156" i="2"/>
  <c r="CA162" i="2"/>
  <c r="DL138" i="2"/>
  <c r="FJ138" i="2"/>
  <c r="RP111" i="2"/>
  <c r="PR111" i="2"/>
  <c r="OX168" i="2"/>
  <c r="QV168" i="2"/>
  <c r="RP150" i="2"/>
  <c r="PR150" i="2"/>
  <c r="VW151" i="2"/>
  <c r="TY151" i="2"/>
  <c r="QZ188" i="2"/>
  <c r="PB188" i="2"/>
  <c r="RW107" i="2"/>
  <c r="TU107" i="2"/>
  <c r="OP127" i="2"/>
  <c r="QN127" i="2"/>
  <c r="QN148" i="2"/>
  <c r="OP148" i="2"/>
  <c r="IU131" i="2"/>
  <c r="KS131" i="2"/>
  <c r="KW141" i="2"/>
  <c r="IY141" i="2"/>
  <c r="HF176" i="2"/>
  <c r="JD176" i="2"/>
  <c r="FM172" i="2"/>
  <c r="HK172" i="2"/>
  <c r="JD177" i="2"/>
  <c r="HF177" i="2"/>
  <c r="QF100" i="2"/>
  <c r="OH100" i="2"/>
  <c r="OT101" i="2"/>
  <c r="QR101" i="2"/>
  <c r="XS97" i="2"/>
  <c r="OL114" i="2"/>
  <c r="QJ114" i="2"/>
  <c r="QB114" i="2"/>
  <c r="CF166" i="2"/>
  <c r="DY166" i="2"/>
  <c r="OX102" i="2"/>
  <c r="QV102" i="2"/>
  <c r="PJ178" i="2"/>
  <c r="RH178" i="2"/>
  <c r="KO193" i="2"/>
  <c r="IQ193" i="2"/>
  <c r="KW144" i="2"/>
  <c r="IY144" i="2"/>
  <c r="PF133" i="2"/>
  <c r="RD133" i="2"/>
  <c r="CF158" i="2"/>
  <c r="CE158" i="2" s="1"/>
  <c r="DY158" i="2"/>
  <c r="HF175" i="2"/>
  <c r="JD175" i="2"/>
  <c r="PV178" i="2"/>
  <c r="RT178" i="2"/>
  <c r="RD186" i="2"/>
  <c r="PF186" i="2"/>
  <c r="OL178" i="2"/>
  <c r="QJ178" i="2"/>
  <c r="QB178" i="2"/>
  <c r="TU127" i="2"/>
  <c r="RW127" i="2"/>
  <c r="QB127" i="2"/>
  <c r="OX95" i="2"/>
  <c r="QV95" i="2"/>
  <c r="RW186" i="2"/>
  <c r="TU186" i="2"/>
  <c r="VN169" i="2"/>
  <c r="TP169" i="2"/>
  <c r="GY181" i="2"/>
  <c r="FA181" i="2"/>
  <c r="SC104" i="2"/>
  <c r="QE104" i="2"/>
  <c r="PV107" i="2"/>
  <c r="RT107" i="2"/>
  <c r="FR99" i="2"/>
  <c r="DT99" i="2"/>
  <c r="QR149" i="2"/>
  <c r="OT149" i="2"/>
  <c r="PJ132" i="2"/>
  <c r="RH132" i="2"/>
  <c r="KR174" i="2"/>
  <c r="MP174" i="2"/>
  <c r="RL149" i="2"/>
  <c r="PN149" i="2"/>
  <c r="QJ151" i="2"/>
  <c r="OL151" i="2"/>
  <c r="QB151" i="2"/>
  <c r="CB131" i="2"/>
  <c r="CA131" i="2" s="1"/>
  <c r="DU131" i="2"/>
  <c r="BW131" i="2"/>
  <c r="PJ101" i="2"/>
  <c r="RH101" i="2"/>
  <c r="DT165" i="2"/>
  <c r="FR165" i="2"/>
  <c r="PR113" i="2"/>
  <c r="RP113" i="2"/>
  <c r="OI131" i="2"/>
  <c r="MK131" i="2"/>
  <c r="CJ125" i="2"/>
  <c r="EC125" i="2"/>
  <c r="QF175" i="2"/>
  <c r="OH175" i="2"/>
  <c r="VW197" i="2"/>
  <c r="TY197" i="2"/>
  <c r="DT160" i="2"/>
  <c r="FR160" i="2"/>
  <c r="FR191" i="2"/>
  <c r="DT191" i="2"/>
  <c r="RW96" i="2"/>
  <c r="TU96" i="2"/>
  <c r="SS132" i="2"/>
  <c r="QU132" i="2"/>
  <c r="JH124" i="2"/>
  <c r="HJ124" i="2"/>
  <c r="QJ103" i="2"/>
  <c r="OL103" i="2"/>
  <c r="QB103" i="2"/>
  <c r="IQ181" i="2"/>
  <c r="KO181" i="2"/>
  <c r="OT127" i="2"/>
  <c r="QR127" i="2"/>
  <c r="JD164" i="2"/>
  <c r="HF164" i="2"/>
  <c r="OP132" i="2"/>
  <c r="QN132" i="2"/>
  <c r="RD183" i="2"/>
  <c r="PF183" i="2"/>
  <c r="RP105" i="2"/>
  <c r="PR105" i="2"/>
  <c r="RP97" i="2"/>
  <c r="PR97" i="2"/>
  <c r="RW130" i="2"/>
  <c r="TU130" i="2"/>
  <c r="PB129" i="2"/>
  <c r="QZ129" i="2"/>
  <c r="KV124" i="2"/>
  <c r="MT124" i="2"/>
  <c r="PR149" i="2"/>
  <c r="RP149" i="2"/>
  <c r="HJ125" i="2"/>
  <c r="JH125" i="2"/>
  <c r="FQ125" i="2"/>
  <c r="HO125" i="2"/>
  <c r="OX127" i="2"/>
  <c r="QV127" i="2"/>
  <c r="HK191" i="2"/>
  <c r="FM191" i="2"/>
  <c r="PN188" i="2"/>
  <c r="RL188" i="2"/>
  <c r="IY158" i="2"/>
  <c r="KW158" i="2"/>
  <c r="RG189" i="2"/>
  <c r="TE189" i="2"/>
  <c r="CF159" i="2"/>
  <c r="CE159" i="2" s="1"/>
  <c r="DY159" i="2"/>
  <c r="QB149" i="2"/>
  <c r="PJ130" i="2"/>
  <c r="RH130" i="2"/>
  <c r="PB107" i="2"/>
  <c r="QZ107" i="2"/>
  <c r="KR108" i="2"/>
  <c r="MP108" i="2"/>
  <c r="HK157" i="2"/>
  <c r="FM157" i="2"/>
  <c r="PN102" i="2"/>
  <c r="RL102" i="2"/>
  <c r="PB201" i="2"/>
  <c r="QZ201" i="2"/>
  <c r="PJ105" i="2"/>
  <c r="RH105" i="2"/>
  <c r="PV103" i="2"/>
  <c r="RT103" i="2"/>
  <c r="PF185" i="2"/>
  <c r="RD185" i="2"/>
  <c r="PR201" i="2"/>
  <c r="RP201" i="2"/>
  <c r="PR188" i="2"/>
  <c r="RP188" i="2"/>
  <c r="JD172" i="2"/>
  <c r="HF172" i="2"/>
  <c r="CF126" i="2"/>
  <c r="DY126" i="2"/>
  <c r="JC125" i="2"/>
  <c r="LA125" i="2"/>
  <c r="CF173" i="2"/>
  <c r="DY173" i="2"/>
  <c r="QF140" i="2"/>
  <c r="OH140" i="2"/>
  <c r="SC189" i="2"/>
  <c r="QE189" i="2"/>
  <c r="FM117" i="2"/>
  <c r="HK117" i="2"/>
  <c r="OP96" i="2"/>
  <c r="QN96" i="2"/>
  <c r="PV134" i="2"/>
  <c r="RT134" i="2"/>
  <c r="TU134" i="2"/>
  <c r="RW134" i="2"/>
  <c r="TZ148" i="2"/>
  <c r="SB148" i="2"/>
  <c r="FR146" i="2"/>
  <c r="DT146" i="2"/>
  <c r="OP201" i="2"/>
  <c r="QN201" i="2"/>
  <c r="RH112" i="2"/>
  <c r="PJ112" i="2"/>
  <c r="VW125" i="2"/>
  <c r="TY125" i="2"/>
  <c r="OP112" i="2"/>
  <c r="QN112" i="2"/>
  <c r="DX124" i="2"/>
  <c r="FV124" i="2"/>
  <c r="SC112" i="2"/>
  <c r="QE112" i="2"/>
  <c r="PV185" i="2"/>
  <c r="RT185" i="2"/>
  <c r="CF176" i="2"/>
  <c r="CE176" i="2" s="1"/>
  <c r="DY176" i="2"/>
  <c r="MJ57" i="2"/>
  <c r="OG57" i="2" s="1"/>
  <c r="QD57" i="2" s="1"/>
  <c r="SA57" i="2" s="1"/>
  <c r="TX57" i="2" s="1"/>
  <c r="OT201" i="2"/>
  <c r="QR201" i="2"/>
  <c r="RT113" i="2"/>
  <c r="PV113" i="2"/>
  <c r="OL104" i="2"/>
  <c r="QJ104" i="2"/>
  <c r="OL201" i="2"/>
  <c r="QJ201" i="2"/>
  <c r="VF129" i="2"/>
  <c r="TH129" i="2"/>
  <c r="CF118" i="2"/>
  <c r="CE118" i="2" s="1"/>
  <c r="DY118" i="2"/>
  <c r="KR140" i="2"/>
  <c r="MP140" i="2"/>
  <c r="QN168" i="2"/>
  <c r="OP168" i="2"/>
  <c r="HF157" i="2"/>
  <c r="JD157" i="2"/>
  <c r="FM146" i="2"/>
  <c r="HK146" i="2"/>
  <c r="RG97" i="2"/>
  <c r="TE97" i="2"/>
  <c r="IY162" i="2"/>
  <c r="KW162" i="2"/>
  <c r="CF140" i="2"/>
  <c r="CE140" i="2" s="1"/>
  <c r="DY140" i="2"/>
  <c r="OT130" i="2"/>
  <c r="QR130" i="2"/>
  <c r="KW176" i="2"/>
  <c r="IY176" i="2"/>
  <c r="PB97" i="2"/>
  <c r="QZ97" i="2"/>
  <c r="QV133" i="2"/>
  <c r="OX133" i="2"/>
  <c r="TZ188" i="2"/>
  <c r="SB188" i="2"/>
  <c r="KW147" i="2"/>
  <c r="IY147" i="2"/>
  <c r="QB168" i="2"/>
  <c r="SC107" i="2"/>
  <c r="QE107" i="2"/>
  <c r="DT122" i="2"/>
  <c r="FR122" i="2"/>
  <c r="BE214" i="2"/>
  <c r="CX214" i="2"/>
  <c r="EU214" i="2" s="1"/>
  <c r="GR214" i="2" s="1"/>
  <c r="IO214" i="2" s="1"/>
  <c r="KL214" i="2" s="1"/>
  <c r="MI214" i="2" s="1"/>
  <c r="OF214" i="2" s="1"/>
  <c r="QC214" i="2" s="1"/>
  <c r="RZ214" i="2" s="1"/>
  <c r="TW214" i="2" s="1"/>
  <c r="VT214" i="2" s="1"/>
  <c r="XQ214" i="2" s="1"/>
  <c r="HK159" i="2"/>
  <c r="FM159" i="2"/>
  <c r="HF143" i="2"/>
  <c r="JD143" i="2"/>
  <c r="QE128" i="2"/>
  <c r="SC128" i="2"/>
  <c r="IY174" i="2"/>
  <c r="KW174" i="2"/>
  <c r="RK103" i="2"/>
  <c r="TI103" i="2"/>
  <c r="RP112" i="2"/>
  <c r="PR112" i="2"/>
  <c r="OX188" i="2"/>
  <c r="QV188" i="2"/>
  <c r="QF94" i="2"/>
  <c r="OH94" i="2"/>
  <c r="PJ96" i="2"/>
  <c r="RH96" i="2"/>
  <c r="PF127" i="2"/>
  <c r="RD127" i="2"/>
  <c r="QZ127" i="2"/>
  <c r="PB127" i="2"/>
  <c r="KR162" i="2"/>
  <c r="MP162" i="2"/>
  <c r="TZ101" i="2"/>
  <c r="SB101" i="2"/>
  <c r="KM51" i="2"/>
  <c r="MJ51" i="2" s="1"/>
  <c r="OG51" i="2" s="1"/>
  <c r="BF59" i="2"/>
  <c r="CY59" i="2"/>
  <c r="EV59" i="2" s="1"/>
  <c r="GS59" i="2" s="1"/>
  <c r="IP59" i="2" s="1"/>
  <c r="IP70" i="2"/>
  <c r="KM70" i="2" s="1"/>
  <c r="MJ70" i="2" s="1"/>
  <c r="OG70" i="2" s="1"/>
  <c r="QD70" i="2" s="1"/>
  <c r="SA70" i="2" s="1"/>
  <c r="TX70" i="2" s="1"/>
  <c r="VU70" i="2" s="1"/>
  <c r="XR70" i="2" s="1"/>
  <c r="BF73" i="2"/>
  <c r="MJ73" i="2"/>
  <c r="OG73" i="2" s="1"/>
  <c r="QD73" i="2" s="1"/>
  <c r="SA73" i="2" s="1"/>
  <c r="TX73" i="2" s="1"/>
  <c r="VU73" i="2" s="1"/>
  <c r="BF82" i="2"/>
  <c r="CY82" i="2"/>
  <c r="EV82" i="2" s="1"/>
  <c r="GS82" i="2" s="1"/>
  <c r="IP82" i="2" s="1"/>
  <c r="KM82" i="2" s="1"/>
  <c r="MJ82" i="2" s="1"/>
  <c r="OG82" i="2" s="1"/>
  <c r="QD82" i="2" s="1"/>
  <c r="BF85" i="2"/>
  <c r="MJ85" i="2"/>
  <c r="OG85" i="2" s="1"/>
  <c r="BE213" i="2"/>
  <c r="CX213" i="2"/>
  <c r="EU213" i="2" s="1"/>
  <c r="GR213" i="2" s="1"/>
  <c r="HK99" i="2"/>
  <c r="FM99" i="2"/>
  <c r="PF96" i="2"/>
  <c r="RD96" i="2"/>
  <c r="TZ150" i="2"/>
  <c r="SB150" i="2"/>
  <c r="HF173" i="2"/>
  <c r="JD173" i="2"/>
  <c r="IY157" i="2"/>
  <c r="KW157" i="2"/>
  <c r="DT164" i="2"/>
  <c r="FR164" i="2"/>
  <c r="HK143" i="2"/>
  <c r="FM143" i="2"/>
  <c r="FR123" i="2"/>
  <c r="DT123" i="2"/>
  <c r="MP119" i="2"/>
  <c r="KR119" i="2"/>
  <c r="QJ185" i="2"/>
  <c r="OL185" i="2"/>
  <c r="QB185" i="2"/>
  <c r="SC132" i="2"/>
  <c r="QE132" i="2"/>
  <c r="HK176" i="2"/>
  <c r="FM176" i="2"/>
  <c r="OH163" i="2"/>
  <c r="QF163" i="2"/>
  <c r="FE138" i="2"/>
  <c r="HC138" i="2"/>
  <c r="OL111" i="2"/>
  <c r="QJ111" i="2"/>
  <c r="QB111" i="2"/>
  <c r="PR96" i="2"/>
  <c r="RP96" i="2"/>
  <c r="QR97" i="2"/>
  <c r="OT97" i="2"/>
  <c r="JD187" i="2"/>
  <c r="HF187" i="2"/>
  <c r="PN168" i="2"/>
  <c r="RL168" i="2"/>
  <c r="SK184" i="2"/>
  <c r="QM184" i="2"/>
  <c r="MP166" i="2"/>
  <c r="KR166" i="2"/>
  <c r="FM164" i="2"/>
  <c r="HK164" i="2"/>
  <c r="FM123" i="2"/>
  <c r="HK123" i="2"/>
  <c r="KR163" i="2"/>
  <c r="MP163" i="2"/>
  <c r="PR107" i="2"/>
  <c r="RP107" i="2"/>
  <c r="RW97" i="2"/>
  <c r="TU97" i="2"/>
  <c r="PB128" i="2"/>
  <c r="QZ128" i="2"/>
  <c r="SC134" i="2"/>
  <c r="QE134" i="2"/>
  <c r="RT110" i="2"/>
  <c r="PV110" i="2"/>
  <c r="KR126" i="2"/>
  <c r="MP126" i="2"/>
  <c r="KR122" i="2"/>
  <c r="MP122" i="2"/>
  <c r="PR134" i="2"/>
  <c r="RP134" i="2"/>
  <c r="PR106" i="2"/>
  <c r="RP106" i="2"/>
  <c r="DT174" i="2"/>
  <c r="FR174" i="2"/>
  <c r="FM162" i="2"/>
  <c r="HK162" i="2"/>
  <c r="FM126" i="2"/>
  <c r="HK126" i="2"/>
  <c r="SK129" i="2"/>
  <c r="QM129" i="2"/>
  <c r="CF99" i="2"/>
  <c r="DY99" i="2"/>
  <c r="RT97" i="2"/>
  <c r="PV97" i="2"/>
  <c r="QB95" i="2"/>
  <c r="OL168" i="2"/>
  <c r="QJ168" i="2"/>
  <c r="IY142" i="2"/>
  <c r="KW142" i="2"/>
  <c r="TU95" i="2"/>
  <c r="RW95" i="2"/>
  <c r="KW164" i="2"/>
  <c r="IY164" i="2"/>
  <c r="OX98" i="2"/>
  <c r="QV98" i="2"/>
  <c r="CF165" i="2"/>
  <c r="DY165" i="2"/>
  <c r="UX130" i="2"/>
  <c r="SZ130" i="2"/>
  <c r="HF146" i="2"/>
  <c r="JD146" i="2"/>
  <c r="FI139" i="2"/>
  <c r="HG139" i="2"/>
  <c r="RW183" i="2"/>
  <c r="TU183" i="2"/>
  <c r="KR173" i="2"/>
  <c r="MP173" i="2"/>
  <c r="CF160" i="2"/>
  <c r="DY160" i="2"/>
  <c r="CF191" i="2"/>
  <c r="DY191" i="2"/>
  <c r="TU179" i="2"/>
  <c r="RW179" i="2"/>
  <c r="OP104" i="2"/>
  <c r="QN104" i="2"/>
  <c r="RW189" i="2"/>
  <c r="TU189" i="2"/>
  <c r="FR143" i="2"/>
  <c r="DT143" i="2"/>
  <c r="WY103" i="2"/>
  <c r="VA103" i="2"/>
  <c r="PB110" i="2"/>
  <c r="QZ110" i="2"/>
  <c r="TU201" i="2"/>
  <c r="RW201" i="2"/>
  <c r="DT157" i="2"/>
  <c r="FR157" i="2"/>
  <c r="DT145" i="2"/>
  <c r="FR145" i="2"/>
  <c r="OM125" i="2"/>
  <c r="MO125" i="2"/>
  <c r="OL107" i="2"/>
  <c r="QJ107" i="2"/>
  <c r="KR118" i="2"/>
  <c r="MP118" i="2"/>
  <c r="JD119" i="2"/>
  <c r="HF119" i="2"/>
  <c r="RH134" i="2"/>
  <c r="PJ134" i="2"/>
  <c r="RW167" i="2"/>
  <c r="TU167" i="2"/>
  <c r="SC184" i="2"/>
  <c r="QE184" i="2"/>
  <c r="OT104" i="2"/>
  <c r="QR104" i="2"/>
  <c r="HK160" i="2"/>
  <c r="FM160" i="2"/>
  <c r="FE153" i="2"/>
  <c r="HC153" i="2"/>
  <c r="PJ188" i="2"/>
  <c r="RH188" i="2"/>
  <c r="QZ169" i="2"/>
  <c r="PB169" i="2"/>
  <c r="KR155" i="2"/>
  <c r="MP155" i="2"/>
  <c r="TU151" i="2"/>
  <c r="RW151" i="2"/>
  <c r="DT100" i="2"/>
  <c r="FR100" i="2"/>
  <c r="QZ130" i="2"/>
  <c r="PB130" i="2"/>
  <c r="HF126" i="2"/>
  <c r="JD126" i="2"/>
  <c r="HF145" i="2"/>
  <c r="JD145" i="2"/>
  <c r="RW105" i="2"/>
  <c r="TU105" i="2"/>
  <c r="OP169" i="2"/>
  <c r="QN169" i="2"/>
  <c r="PJ133" i="2"/>
  <c r="RH133" i="2"/>
  <c r="FR147" i="2"/>
  <c r="DT147" i="2"/>
  <c r="RW133" i="2"/>
  <c r="TU133" i="2"/>
  <c r="PR130" i="2"/>
  <c r="RP130" i="2"/>
  <c r="OL167" i="2"/>
  <c r="QJ167" i="2"/>
  <c r="QU179" i="2"/>
  <c r="SS179" i="2"/>
  <c r="OT185" i="2"/>
  <c r="QR185" i="2"/>
  <c r="PN113" i="2"/>
  <c r="RL113" i="2"/>
  <c r="MP164" i="2"/>
  <c r="KR164" i="2"/>
  <c r="PF150" i="2"/>
  <c r="RD150" i="2"/>
  <c r="RH151" i="2"/>
  <c r="PJ151" i="2"/>
  <c r="OX111" i="2"/>
  <c r="QV111" i="2"/>
  <c r="OH161" i="2"/>
  <c r="QF161" i="2"/>
  <c r="FN94" i="2"/>
  <c r="DP94" i="2"/>
  <c r="US96" i="2"/>
  <c r="WQ96" i="2"/>
  <c r="CF146" i="2"/>
  <c r="DY146" i="2"/>
  <c r="RL183" i="2"/>
  <c r="PN183" i="2"/>
  <c r="FM187" i="2"/>
  <c r="HK187" i="2"/>
  <c r="HF162" i="2"/>
  <c r="JD162" i="2"/>
  <c r="CJ124" i="2"/>
  <c r="EC124" i="2"/>
  <c r="JD166" i="2"/>
  <c r="HF166" i="2"/>
  <c r="PB184" i="2"/>
  <c r="QZ184" i="2"/>
  <c r="OX107" i="2"/>
  <c r="QV107" i="2"/>
  <c r="BA211" i="2"/>
  <c r="AX211" i="2"/>
  <c r="AY211" i="2" s="1"/>
  <c r="BB211" i="2"/>
  <c r="BA212" i="2"/>
  <c r="BA210" i="2"/>
  <c r="BA209" i="2"/>
  <c r="BA208" i="2"/>
  <c r="BA207" i="2"/>
  <c r="BB48" i="2"/>
  <c r="AY136" i="2"/>
  <c r="BT138" i="2"/>
  <c r="DQ138" i="2" s="1"/>
  <c r="BO138" i="2"/>
  <c r="AQ180" i="2"/>
  <c r="AU182" i="2"/>
  <c r="AQ152" i="2"/>
  <c r="AU154" i="2"/>
  <c r="AU116" i="2"/>
  <c r="AQ115" i="2"/>
  <c r="AU93" i="2"/>
  <c r="AQ92" i="2"/>
  <c r="AP93" i="2"/>
  <c r="AU195" i="2"/>
  <c r="AQ190" i="2"/>
  <c r="BP181" i="2"/>
  <c r="DM181" i="2" s="1"/>
  <c r="BK181" i="2"/>
  <c r="AQ170" i="2"/>
  <c r="AU171" i="2"/>
  <c r="BP193" i="2"/>
  <c r="DM193" i="2" s="1"/>
  <c r="BK193" i="2"/>
  <c r="BT153" i="2"/>
  <c r="DQ153" i="2" s="1"/>
  <c r="BO153" i="2"/>
  <c r="Z180" i="2"/>
  <c r="CE128" i="2"/>
  <c r="AH135" i="2"/>
  <c r="CA151" i="2"/>
  <c r="AL97" i="2"/>
  <c r="AL108" i="2"/>
  <c r="AL101" i="2"/>
  <c r="AD194" i="2"/>
  <c r="CE132" i="2"/>
  <c r="CA166" i="2"/>
  <c r="AD139" i="2"/>
  <c r="CE127" i="2"/>
  <c r="AL106" i="2"/>
  <c r="AH127" i="2"/>
  <c r="AH121" i="2"/>
  <c r="CE201" i="2"/>
  <c r="AL130" i="2"/>
  <c r="AH116" i="2"/>
  <c r="AD164" i="2"/>
  <c r="AH133" i="2"/>
  <c r="AP101" i="2"/>
  <c r="CA187" i="2"/>
  <c r="CA184" i="2"/>
  <c r="AD144" i="2"/>
  <c r="AH129" i="2"/>
  <c r="CE169" i="2"/>
  <c r="AD175" i="2"/>
  <c r="CA132" i="2"/>
  <c r="AD145" i="2"/>
  <c r="CE178" i="2"/>
  <c r="AL131" i="2"/>
  <c r="AD149" i="2"/>
  <c r="AD196" i="2"/>
  <c r="CA121" i="2"/>
  <c r="CA127" i="2"/>
  <c r="CE186" i="2"/>
  <c r="AL153" i="2"/>
  <c r="CA201" i="2"/>
  <c r="CE200" i="2"/>
  <c r="AD189" i="2"/>
  <c r="AD168" i="2"/>
  <c r="CA197" i="2"/>
  <c r="AH125" i="2"/>
  <c r="AT96" i="2"/>
  <c r="CE184" i="2"/>
  <c r="CE129" i="2"/>
  <c r="CA128" i="2"/>
  <c r="CA119" i="2"/>
  <c r="AP106" i="2"/>
  <c r="AH117" i="2"/>
  <c r="AD140" i="2"/>
  <c r="AD137" i="2"/>
  <c r="CE194" i="2"/>
  <c r="AT104" i="2"/>
  <c r="CA196" i="2"/>
  <c r="AL98" i="2"/>
  <c r="CA186" i="2"/>
  <c r="AD146" i="2"/>
  <c r="AL123" i="2"/>
  <c r="CA200" i="2"/>
  <c r="CA158" i="2"/>
  <c r="AD179" i="2"/>
  <c r="CA135" i="2"/>
  <c r="AD192" i="2"/>
  <c r="AD174" i="2"/>
  <c r="AD182" i="2"/>
  <c r="AH119" i="2"/>
  <c r="AD171" i="2"/>
  <c r="AD187" i="2"/>
  <c r="AD167" i="2"/>
  <c r="AD193" i="2"/>
  <c r="CI179" i="2"/>
  <c r="AD115" i="2"/>
  <c r="AD201" i="2"/>
  <c r="AD185" i="2"/>
  <c r="CA117" i="2"/>
  <c r="AP104" i="2"/>
  <c r="AP112" i="2"/>
  <c r="AH98" i="2"/>
  <c r="AD148" i="2"/>
  <c r="CE164" i="2"/>
  <c r="AL118" i="2"/>
  <c r="AD169" i="2"/>
  <c r="CA161" i="2"/>
  <c r="AD138" i="2"/>
  <c r="AD188" i="2"/>
  <c r="CA191" i="2"/>
  <c r="AH132" i="2"/>
  <c r="Z170" i="2"/>
  <c r="CE168" i="2"/>
  <c r="AH128" i="2"/>
  <c r="AL112" i="2"/>
  <c r="AP113" i="2"/>
  <c r="CE188" i="2"/>
  <c r="AD202" i="2"/>
  <c r="CA164" i="2"/>
  <c r="CE130" i="2"/>
  <c r="AD173" i="2"/>
  <c r="AD184" i="2"/>
  <c r="AD176" i="2"/>
  <c r="AD183" i="2"/>
  <c r="AD198" i="2"/>
  <c r="AH120" i="2"/>
  <c r="AD141" i="2"/>
  <c r="AD143" i="2"/>
  <c r="CA140" i="2"/>
  <c r="AD181" i="2"/>
  <c r="CE133" i="2"/>
  <c r="AD178" i="2"/>
  <c r="AD177" i="2"/>
  <c r="CA141" i="2"/>
  <c r="AD147" i="2"/>
  <c r="CE183" i="2"/>
  <c r="CE192" i="2"/>
  <c r="AP103" i="2"/>
  <c r="Z190" i="2"/>
  <c r="AP108" i="2"/>
  <c r="AH124" i="2"/>
  <c r="CE185" i="2"/>
  <c r="AD142" i="2"/>
  <c r="AP99" i="2"/>
  <c r="CE167" i="2"/>
  <c r="CE134" i="2"/>
  <c r="AD166" i="2"/>
  <c r="AL122" i="2"/>
  <c r="AD199" i="2"/>
  <c r="AL134" i="2"/>
  <c r="CA199" i="2"/>
  <c r="CE151" i="2"/>
  <c r="CA147" i="2"/>
  <c r="AD195" i="2"/>
  <c r="AD165" i="2"/>
  <c r="AL126" i="2"/>
  <c r="AD150" i="2"/>
  <c r="CA183" i="2"/>
  <c r="AD186" i="2"/>
  <c r="CA133" i="2"/>
  <c r="AD191" i="2"/>
  <c r="AD172" i="2"/>
  <c r="AD197" i="2"/>
  <c r="AD200" i="2"/>
  <c r="K20" i="2"/>
  <c r="L20" i="2"/>
  <c r="M25" i="2"/>
  <c r="Q25" i="2" s="1"/>
  <c r="U25" i="2" s="1"/>
  <c r="Y25" i="2" s="1"/>
  <c r="AC25" i="2" s="1"/>
  <c r="AG25" i="2" s="1"/>
  <c r="AK25" i="2" s="1"/>
  <c r="AO25" i="2" s="1"/>
  <c r="AS25" i="2" s="1"/>
  <c r="AW25" i="2" s="1"/>
  <c r="BB25" i="2" s="1"/>
  <c r="L28" i="2"/>
  <c r="K28" i="2"/>
  <c r="M33" i="2"/>
  <c r="Q33" i="2" s="1"/>
  <c r="U33" i="2" s="1"/>
  <c r="Y33" i="2" s="1"/>
  <c r="AC33" i="2" s="1"/>
  <c r="AG33" i="2" s="1"/>
  <c r="AK33" i="2" s="1"/>
  <c r="AO33" i="2" s="1"/>
  <c r="AS33" i="2" s="1"/>
  <c r="AW33" i="2" s="1"/>
  <c r="BB33" i="2" s="1"/>
  <c r="L36" i="2"/>
  <c r="K36" i="2"/>
  <c r="L41" i="2"/>
  <c r="K41" i="2"/>
  <c r="K15" i="2"/>
  <c r="L15" i="2"/>
  <c r="K23" i="2"/>
  <c r="L23" i="2"/>
  <c r="M15" i="2"/>
  <c r="Q15" i="2" s="1"/>
  <c r="U15" i="2" s="1"/>
  <c r="Y15" i="2" s="1"/>
  <c r="K18" i="2"/>
  <c r="L18" i="2"/>
  <c r="M23" i="2"/>
  <c r="Q23" i="2" s="1"/>
  <c r="U23" i="2" s="1"/>
  <c r="Y23" i="2" s="1"/>
  <c r="AC23" i="2" s="1"/>
  <c r="AG23" i="2" s="1"/>
  <c r="AK23" i="2" s="1"/>
  <c r="AO23" i="2" s="1"/>
  <c r="AS23" i="2" s="1"/>
  <c r="AW23" i="2" s="1"/>
  <c r="BB23" i="2" s="1"/>
  <c r="K26" i="2"/>
  <c r="L26" i="2"/>
  <c r="M31" i="2"/>
  <c r="Q31" i="2" s="1"/>
  <c r="U31" i="2" s="1"/>
  <c r="Y31" i="2" s="1"/>
  <c r="AC31" i="2" s="1"/>
  <c r="AG31" i="2" s="1"/>
  <c r="AK31" i="2" s="1"/>
  <c r="AO31" i="2" s="1"/>
  <c r="AS31" i="2" s="1"/>
  <c r="AW31" i="2" s="1"/>
  <c r="BB31" i="2" s="1"/>
  <c r="K34" i="2"/>
  <c r="L34" i="2"/>
  <c r="K43" i="2"/>
  <c r="L43" i="2"/>
  <c r="M18" i="2"/>
  <c r="Q18" i="2" s="1"/>
  <c r="U18" i="2" s="1"/>
  <c r="Y18" i="2" s="1"/>
  <c r="AC18" i="2" s="1"/>
  <c r="AG18" i="2" s="1"/>
  <c r="AK18" i="2" s="1"/>
  <c r="K21" i="2"/>
  <c r="L21" i="2"/>
  <c r="M26" i="2"/>
  <c r="Q26" i="2" s="1"/>
  <c r="U26" i="2" s="1"/>
  <c r="Y26" i="2" s="1"/>
  <c r="AC26" i="2" s="1"/>
  <c r="AG26" i="2" s="1"/>
  <c r="AK26" i="2" s="1"/>
  <c r="AO26" i="2" s="1"/>
  <c r="AS26" i="2" s="1"/>
  <c r="AW26" i="2" s="1"/>
  <c r="BB26" i="2" s="1"/>
  <c r="K29" i="2"/>
  <c r="L29" i="2"/>
  <c r="M34" i="2"/>
  <c r="Q34" i="2" s="1"/>
  <c r="U34" i="2" s="1"/>
  <c r="Y34" i="2" s="1"/>
  <c r="AC34" i="2" s="1"/>
  <c r="AG34" i="2" s="1"/>
  <c r="AK34" i="2" s="1"/>
  <c r="AO34" i="2" s="1"/>
  <c r="AS34" i="2" s="1"/>
  <c r="AW34" i="2" s="1"/>
  <c r="BB34" i="2" s="1"/>
  <c r="K37" i="2"/>
  <c r="L37" i="2"/>
  <c r="K40" i="2"/>
  <c r="L40" i="2"/>
  <c r="M43" i="2"/>
  <c r="Q43" i="2" s="1"/>
  <c r="U43" i="2" s="1"/>
  <c r="Y43" i="2" s="1"/>
  <c r="AC43" i="2" s="1"/>
  <c r="AG43" i="2" s="1"/>
  <c r="AK43" i="2" s="1"/>
  <c r="AO43" i="2" s="1"/>
  <c r="AS43" i="2" s="1"/>
  <c r="AW43" i="2" s="1"/>
  <c r="K16" i="2"/>
  <c r="L16" i="2"/>
  <c r="M21" i="2"/>
  <c r="Q21" i="2" s="1"/>
  <c r="U21" i="2" s="1"/>
  <c r="Y21" i="2" s="1"/>
  <c r="AC21" i="2" s="1"/>
  <c r="AG21" i="2" s="1"/>
  <c r="AK21" i="2" s="1"/>
  <c r="AO21" i="2" s="1"/>
  <c r="AS21" i="2" s="1"/>
  <c r="AW21" i="2" s="1"/>
  <c r="BB21" i="2" s="1"/>
  <c r="K24" i="2"/>
  <c r="L24" i="2"/>
  <c r="M29" i="2"/>
  <c r="Q29" i="2" s="1"/>
  <c r="U29" i="2" s="1"/>
  <c r="Y29" i="2" s="1"/>
  <c r="AC29" i="2" s="1"/>
  <c r="AG29" i="2" s="1"/>
  <c r="AK29" i="2" s="1"/>
  <c r="AO29" i="2" s="1"/>
  <c r="AS29" i="2" s="1"/>
  <c r="AW29" i="2" s="1"/>
  <c r="BB29" i="2" s="1"/>
  <c r="L32" i="2"/>
  <c r="K32" i="2"/>
  <c r="M37" i="2"/>
  <c r="Q37" i="2" s="1"/>
  <c r="U37" i="2" s="1"/>
  <c r="Y37" i="2" s="1"/>
  <c r="AC37" i="2" s="1"/>
  <c r="AG37" i="2" s="1"/>
  <c r="AK37" i="2" s="1"/>
  <c r="AO37" i="2" s="1"/>
  <c r="AS37" i="2" s="1"/>
  <c r="AW37" i="2" s="1"/>
  <c r="BB37" i="2" s="1"/>
  <c r="CY37" i="2" s="1"/>
  <c r="EV37" i="2" s="1"/>
  <c r="GS37" i="2" s="1"/>
  <c r="IP37" i="2" s="1"/>
  <c r="KM37" i="2" s="1"/>
  <c r="M40" i="2"/>
  <c r="Q40" i="2" s="1"/>
  <c r="U40" i="2" s="1"/>
  <c r="Y40" i="2" s="1"/>
  <c r="AC40" i="2" s="1"/>
  <c r="AG40" i="2" s="1"/>
  <c r="AK40" i="2" s="1"/>
  <c r="AO40" i="2" s="1"/>
  <c r="AS40" i="2" s="1"/>
  <c r="AW40" i="2" s="1"/>
  <c r="BB40" i="2" s="1"/>
  <c r="CY40" i="2" s="1"/>
  <c r="EV40" i="2" s="1"/>
  <c r="GS40" i="2" s="1"/>
  <c r="IP40" i="2" s="1"/>
  <c r="KM40" i="2" s="1"/>
  <c r="MJ40" i="2" s="1"/>
  <c r="OG40" i="2" s="1"/>
  <c r="QD40" i="2" s="1"/>
  <c r="SA40" i="2" s="1"/>
  <c r="TX40" i="2" s="1"/>
  <c r="VU40" i="2" s="1"/>
  <c r="XR40" i="2" s="1"/>
  <c r="M20" i="2"/>
  <c r="Q20" i="2" s="1"/>
  <c r="U20" i="2" s="1"/>
  <c r="Y20" i="2" s="1"/>
  <c r="AC20" i="2" s="1"/>
  <c r="AG20" i="2" s="1"/>
  <c r="AK20" i="2" s="1"/>
  <c r="AO20" i="2" s="1"/>
  <c r="AS20" i="2" s="1"/>
  <c r="AW20" i="2" s="1"/>
  <c r="BB20" i="2" s="1"/>
  <c r="M28" i="2"/>
  <c r="Q28" i="2" s="1"/>
  <c r="U28" i="2" s="1"/>
  <c r="Y28" i="2" s="1"/>
  <c r="AC28" i="2" s="1"/>
  <c r="AG28" i="2" s="1"/>
  <c r="AK28" i="2" s="1"/>
  <c r="AO28" i="2" s="1"/>
  <c r="AS28" i="2" s="1"/>
  <c r="AW28" i="2" s="1"/>
  <c r="BB28" i="2" s="1"/>
  <c r="M41" i="2"/>
  <c r="Q41" i="2" s="1"/>
  <c r="U41" i="2" s="1"/>
  <c r="Y41" i="2" s="1"/>
  <c r="AC41" i="2" s="1"/>
  <c r="AG41" i="2" s="1"/>
  <c r="AK41" i="2" s="1"/>
  <c r="AO41" i="2" s="1"/>
  <c r="AS41" i="2" s="1"/>
  <c r="AW41" i="2" s="1"/>
  <c r="BB41" i="2" s="1"/>
  <c r="CY41" i="2" s="1"/>
  <c r="EV41" i="2" s="1"/>
  <c r="GS41" i="2" s="1"/>
  <c r="IP41" i="2" s="1"/>
  <c r="M16" i="2"/>
  <c r="Q16" i="2" s="1"/>
  <c r="U16" i="2" s="1"/>
  <c r="Y16" i="2" s="1"/>
  <c r="AC16" i="2" s="1"/>
  <c r="AG16" i="2" s="1"/>
  <c r="AK16" i="2" s="1"/>
  <c r="AO16" i="2" s="1"/>
  <c r="AS16" i="2" s="1"/>
  <c r="AW16" i="2" s="1"/>
  <c r="BB16" i="2" s="1"/>
  <c r="K19" i="2"/>
  <c r="L19" i="2"/>
  <c r="M24" i="2"/>
  <c r="Q24" i="2" s="1"/>
  <c r="U24" i="2" s="1"/>
  <c r="Y24" i="2" s="1"/>
  <c r="AC24" i="2" s="1"/>
  <c r="AG24" i="2" s="1"/>
  <c r="AK24" i="2" s="1"/>
  <c r="AO24" i="2" s="1"/>
  <c r="AS24" i="2" s="1"/>
  <c r="AW24" i="2" s="1"/>
  <c r="BB24" i="2" s="1"/>
  <c r="L27" i="2"/>
  <c r="K27" i="2"/>
  <c r="M32" i="2"/>
  <c r="Q32" i="2" s="1"/>
  <c r="U32" i="2" s="1"/>
  <c r="Y32" i="2" s="1"/>
  <c r="AC32" i="2" s="1"/>
  <c r="AG32" i="2" s="1"/>
  <c r="AK32" i="2" s="1"/>
  <c r="AO32" i="2" s="1"/>
  <c r="AS32" i="2" s="1"/>
  <c r="AW32" i="2" s="1"/>
  <c r="BB32" i="2" s="1"/>
  <c r="L35" i="2"/>
  <c r="K35" i="2"/>
  <c r="K42" i="2"/>
  <c r="L42" i="2"/>
  <c r="K14" i="2"/>
  <c r="L14" i="2"/>
  <c r="M19" i="2"/>
  <c r="Q19" i="2" s="1"/>
  <c r="U19" i="2" s="1"/>
  <c r="Y19" i="2" s="1"/>
  <c r="AC19" i="2" s="1"/>
  <c r="AG19" i="2" s="1"/>
  <c r="AK19" i="2" s="1"/>
  <c r="AO19" i="2" s="1"/>
  <c r="AS19" i="2" s="1"/>
  <c r="AW19" i="2" s="1"/>
  <c r="BB19" i="2" s="1"/>
  <c r="K22" i="2"/>
  <c r="L22" i="2"/>
  <c r="M27" i="2"/>
  <c r="Q27" i="2" s="1"/>
  <c r="U27" i="2" s="1"/>
  <c r="Y27" i="2" s="1"/>
  <c r="AC27" i="2" s="1"/>
  <c r="AG27" i="2" s="1"/>
  <c r="AK27" i="2" s="1"/>
  <c r="AO27" i="2" s="1"/>
  <c r="AS27" i="2" s="1"/>
  <c r="AW27" i="2" s="1"/>
  <c r="BB27" i="2" s="1"/>
  <c r="K30" i="2"/>
  <c r="L30" i="2"/>
  <c r="M35" i="2"/>
  <c r="Q35" i="2" s="1"/>
  <c r="U35" i="2" s="1"/>
  <c r="Y35" i="2" s="1"/>
  <c r="AC35" i="2" s="1"/>
  <c r="AG35" i="2" s="1"/>
  <c r="AK35" i="2" s="1"/>
  <c r="AO35" i="2" s="1"/>
  <c r="AS35" i="2" s="1"/>
  <c r="AW35" i="2" s="1"/>
  <c r="BB35" i="2" s="1"/>
  <c r="M42" i="2"/>
  <c r="Q42" i="2" s="1"/>
  <c r="U42" i="2" s="1"/>
  <c r="Y42" i="2" s="1"/>
  <c r="AC42" i="2" s="1"/>
  <c r="AG42" i="2" s="1"/>
  <c r="AK42" i="2" s="1"/>
  <c r="AO42" i="2" s="1"/>
  <c r="AS42" i="2" s="1"/>
  <c r="AW42" i="2" s="1"/>
  <c r="BB42" i="2" s="1"/>
  <c r="L31" i="2"/>
  <c r="K31" i="2"/>
  <c r="M36" i="2"/>
  <c r="Q36" i="2" s="1"/>
  <c r="U36" i="2" s="1"/>
  <c r="Y36" i="2" s="1"/>
  <c r="AC36" i="2" s="1"/>
  <c r="AG36" i="2" s="1"/>
  <c r="AK36" i="2" s="1"/>
  <c r="AO36" i="2" s="1"/>
  <c r="AS36" i="2" s="1"/>
  <c r="AW36" i="2" s="1"/>
  <c r="BB36" i="2" s="1"/>
  <c r="M14" i="2"/>
  <c r="Q14" i="2" s="1"/>
  <c r="U14" i="2" s="1"/>
  <c r="Y14" i="2" s="1"/>
  <c r="K17" i="2"/>
  <c r="L17" i="2"/>
  <c r="M22" i="2"/>
  <c r="Q22" i="2" s="1"/>
  <c r="U22" i="2" s="1"/>
  <c r="Y22" i="2" s="1"/>
  <c r="AC22" i="2" s="1"/>
  <c r="AG22" i="2" s="1"/>
  <c r="AK22" i="2" s="1"/>
  <c r="AO22" i="2" s="1"/>
  <c r="AS22" i="2" s="1"/>
  <c r="AW22" i="2" s="1"/>
  <c r="BB22" i="2" s="1"/>
  <c r="K25" i="2"/>
  <c r="L25" i="2"/>
  <c r="M30" i="2"/>
  <c r="Q30" i="2" s="1"/>
  <c r="U30" i="2" s="1"/>
  <c r="Y30" i="2" s="1"/>
  <c r="AC30" i="2" s="1"/>
  <c r="AG30" i="2" s="1"/>
  <c r="AK30" i="2" s="1"/>
  <c r="AO30" i="2" s="1"/>
  <c r="AS30" i="2" s="1"/>
  <c r="AW30" i="2" s="1"/>
  <c r="BB30" i="2" s="1"/>
  <c r="K33" i="2"/>
  <c r="L33" i="2"/>
  <c r="M39" i="2"/>
  <c r="Q39" i="2" s="1"/>
  <c r="U39" i="2" s="1"/>
  <c r="Y39" i="2" s="1"/>
  <c r="AC39" i="2" s="1"/>
  <c r="AG39" i="2" s="1"/>
  <c r="AK39" i="2" s="1"/>
  <c r="AO39" i="2" s="1"/>
  <c r="AS39" i="2" s="1"/>
  <c r="AW39" i="2" s="1"/>
  <c r="BB39" i="2" s="1"/>
  <c r="CY39" i="2" s="1"/>
  <c r="EV39" i="2" s="1"/>
  <c r="GS39" i="2" s="1"/>
  <c r="IP39" i="2" s="1"/>
  <c r="KM39" i="2" s="1"/>
  <c r="MJ39" i="2" s="1"/>
  <c r="OG39" i="2" s="1"/>
  <c r="K39" i="2"/>
  <c r="L39" i="2"/>
  <c r="M13" i="2"/>
  <c r="Q13" i="2" s="1"/>
  <c r="U13" i="2" s="1"/>
  <c r="Y13" i="2" s="1"/>
  <c r="K13" i="2"/>
  <c r="L13" i="2"/>
  <c r="G136" i="2"/>
  <c r="G152" i="2"/>
  <c r="G92" i="2"/>
  <c r="G115" i="2"/>
  <c r="E35" i="3"/>
  <c r="E36" i="3"/>
  <c r="E16" i="3"/>
  <c r="E45" i="3"/>
  <c r="E22" i="3"/>
  <c r="E27" i="3"/>
  <c r="E11" i="3"/>
  <c r="E12" i="3"/>
  <c r="E17" i="3"/>
  <c r="E23" i="3"/>
  <c r="E37" i="3"/>
  <c r="E47" i="3"/>
  <c r="E29" i="3"/>
  <c r="E13" i="3"/>
  <c r="E30" i="3"/>
  <c r="E19" i="3"/>
  <c r="E25" i="3"/>
  <c r="E41" i="3"/>
  <c r="F8" i="3"/>
  <c r="E26" i="3"/>
  <c r="E33" i="3"/>
  <c r="E42" i="3"/>
  <c r="E52" i="3"/>
  <c r="E15" i="3"/>
  <c r="K66" i="2"/>
  <c r="K207" i="2"/>
  <c r="K217" i="2"/>
  <c r="K209" i="2"/>
  <c r="P76" i="2"/>
  <c r="S76" i="2" s="1"/>
  <c r="O76" i="2"/>
  <c r="K85" i="2"/>
  <c r="M209" i="2"/>
  <c r="N209" i="2" s="1"/>
  <c r="O209" i="2" s="1"/>
  <c r="J211" i="2"/>
  <c r="K211" i="2" s="1"/>
  <c r="K215" i="2"/>
  <c r="K67" i="2"/>
  <c r="V211" i="2"/>
  <c r="W211" i="2" s="1"/>
  <c r="K213" i="2"/>
  <c r="K63" i="2"/>
  <c r="Z211" i="2"/>
  <c r="AA211" i="2" s="1"/>
  <c r="M210" i="2"/>
  <c r="Q210" i="2" s="1"/>
  <c r="U210" i="2" s="1"/>
  <c r="G12" i="2"/>
  <c r="K54" i="2"/>
  <c r="R206" i="2"/>
  <c r="K210" i="2"/>
  <c r="AL211" i="2"/>
  <c r="AM211" i="2" s="1"/>
  <c r="AX212" i="2"/>
  <c r="AY212" i="2" s="1"/>
  <c r="J214" i="2"/>
  <c r="K214" i="2" s="1"/>
  <c r="M215" i="2"/>
  <c r="N215" i="2" s="1"/>
  <c r="O215" i="2" s="1"/>
  <c r="J206" i="2"/>
  <c r="K206" i="2" s="1"/>
  <c r="N206" i="2"/>
  <c r="O206" i="2" s="1"/>
  <c r="G47" i="2"/>
  <c r="K62" i="2"/>
  <c r="V206" i="2"/>
  <c r="AP211" i="2"/>
  <c r="AQ211" i="2" s="1"/>
  <c r="N214" i="2"/>
  <c r="O214" i="2" s="1"/>
  <c r="Z206" i="2"/>
  <c r="AD214" i="2"/>
  <c r="AE214" i="2" s="1"/>
  <c r="M217" i="2"/>
  <c r="N217" i="2" s="1"/>
  <c r="O217" i="2" s="1"/>
  <c r="J216" i="2"/>
  <c r="K216" i="2" s="1"/>
  <c r="Z212" i="2"/>
  <c r="AA212" i="2" s="1"/>
  <c r="O59" i="2"/>
  <c r="AD206" i="2"/>
  <c r="BB214" i="2"/>
  <c r="K71" i="2"/>
  <c r="K58" i="2"/>
  <c r="K65" i="2"/>
  <c r="AH206" i="2"/>
  <c r="F265" i="2"/>
  <c r="T67" i="2"/>
  <c r="X67" i="2" s="1"/>
  <c r="AB67" i="2" s="1"/>
  <c r="L58" i="2"/>
  <c r="P58" i="2" s="1"/>
  <c r="K84" i="2"/>
  <c r="L62" i="2"/>
  <c r="P62" i="2" s="1"/>
  <c r="O80" i="2"/>
  <c r="H204" i="2"/>
  <c r="M67" i="2"/>
  <c r="Q67" i="2" s="1"/>
  <c r="U67" i="2" s="1"/>
  <c r="Y67" i="2" s="1"/>
  <c r="AC67" i="2" s="1"/>
  <c r="AG67" i="2" s="1"/>
  <c r="AK67" i="2" s="1"/>
  <c r="AO67" i="2" s="1"/>
  <c r="AS67" i="2" s="1"/>
  <c r="AW67" i="2" s="1"/>
  <c r="BB67" i="2" s="1"/>
  <c r="M71" i="2"/>
  <c r="Q71" i="2" s="1"/>
  <c r="U71" i="2" s="1"/>
  <c r="Y71" i="2" s="1"/>
  <c r="AC71" i="2" s="1"/>
  <c r="AG71" i="2" s="1"/>
  <c r="AK71" i="2" s="1"/>
  <c r="AO71" i="2" s="1"/>
  <c r="AS71" i="2" s="1"/>
  <c r="AW71" i="2" s="1"/>
  <c r="BB71" i="2" s="1"/>
  <c r="L66" i="2"/>
  <c r="P66" i="2" s="1"/>
  <c r="T66" i="2" s="1"/>
  <c r="K72" i="2"/>
  <c r="K78" i="2"/>
  <c r="K50" i="2"/>
  <c r="K69" i="2"/>
  <c r="K76" i="2"/>
  <c r="O69" i="2"/>
  <c r="J212" i="2"/>
  <c r="K212" i="2" s="1"/>
  <c r="R212" i="2"/>
  <c r="S212" i="2" s="1"/>
  <c r="K61" i="2"/>
  <c r="K79" i="2"/>
  <c r="V214" i="2"/>
  <c r="W214" i="2" s="1"/>
  <c r="O79" i="2"/>
  <c r="J208" i="2"/>
  <c r="K208" i="2" s="1"/>
  <c r="AH212" i="2"/>
  <c r="AI212" i="2" s="1"/>
  <c r="AL214" i="2"/>
  <c r="AM214" i="2" s="1"/>
  <c r="K51" i="2"/>
  <c r="AP212" i="2"/>
  <c r="AQ212" i="2" s="1"/>
  <c r="AT214" i="2"/>
  <c r="AU214" i="2" s="1"/>
  <c r="J218" i="2"/>
  <c r="K218" i="2" s="1"/>
  <c r="AO17" i="2"/>
  <c r="AS17" i="2" s="1"/>
  <c r="AW17" i="2" s="1"/>
  <c r="P49" i="2"/>
  <c r="O49" i="2"/>
  <c r="P52" i="2"/>
  <c r="O52" i="2"/>
  <c r="BF53" i="2"/>
  <c r="T54" i="2"/>
  <c r="S54" i="2"/>
  <c r="BF55" i="2"/>
  <c r="BF49" i="2"/>
  <c r="T50" i="2"/>
  <c r="S50" i="2"/>
  <c r="T51" i="2"/>
  <c r="S51" i="2"/>
  <c r="BF52" i="2"/>
  <c r="G38" i="2"/>
  <c r="BF51" i="2"/>
  <c r="P57" i="2"/>
  <c r="O57" i="2"/>
  <c r="BF58" i="2"/>
  <c r="P56" i="2"/>
  <c r="O56" i="2"/>
  <c r="BF57" i="2"/>
  <c r="P48" i="2"/>
  <c r="O48" i="2"/>
  <c r="BF56" i="2"/>
  <c r="BF62" i="2"/>
  <c r="BF54" i="2"/>
  <c r="DC54" i="2" s="1"/>
  <c r="EZ54" i="2" s="1"/>
  <c r="GW54" i="2" s="1"/>
  <c r="IT54" i="2" s="1"/>
  <c r="KQ54" i="2" s="1"/>
  <c r="MN54" i="2" s="1"/>
  <c r="OK54" i="2" s="1"/>
  <c r="QH54" i="2" s="1"/>
  <c r="SE54" i="2" s="1"/>
  <c r="UB54" i="2" s="1"/>
  <c r="VY54" i="2" s="1"/>
  <c r="XV54" i="2" s="1"/>
  <c r="P55" i="2"/>
  <c r="O55" i="2"/>
  <c r="BF60" i="2"/>
  <c r="BF50" i="2"/>
  <c r="DC50" i="2" s="1"/>
  <c r="EZ50" i="2" s="1"/>
  <c r="GW50" i="2" s="1"/>
  <c r="IT50" i="2" s="1"/>
  <c r="KQ50" i="2" s="1"/>
  <c r="MN50" i="2" s="1"/>
  <c r="OK50" i="2" s="1"/>
  <c r="QH50" i="2" s="1"/>
  <c r="SE50" i="2" s="1"/>
  <c r="UB50" i="2" s="1"/>
  <c r="VY50" i="2" s="1"/>
  <c r="XV50" i="2" s="1"/>
  <c r="P53" i="2"/>
  <c r="O53" i="2"/>
  <c r="K49" i="2"/>
  <c r="O51" i="2"/>
  <c r="K53" i="2"/>
  <c r="K57" i="2"/>
  <c r="P61" i="2"/>
  <c r="O61" i="2"/>
  <c r="Q65" i="2"/>
  <c r="U65" i="2" s="1"/>
  <c r="Y65" i="2" s="1"/>
  <c r="AC65" i="2" s="1"/>
  <c r="AG65" i="2" s="1"/>
  <c r="AK65" i="2" s="1"/>
  <c r="AO65" i="2" s="1"/>
  <c r="AS65" i="2" s="1"/>
  <c r="AW65" i="2" s="1"/>
  <c r="BB65" i="2" s="1"/>
  <c r="CY65" i="2" s="1"/>
  <c r="EV65" i="2" s="1"/>
  <c r="GS65" i="2" s="1"/>
  <c r="IP65" i="2" s="1"/>
  <c r="KM65" i="2" s="1"/>
  <c r="O65" i="2"/>
  <c r="K48" i="2"/>
  <c r="BF61" i="2"/>
  <c r="DC61" i="2" s="1"/>
  <c r="EZ61" i="2" s="1"/>
  <c r="GW61" i="2" s="1"/>
  <c r="IT61" i="2" s="1"/>
  <c r="KQ61" i="2" s="1"/>
  <c r="O50" i="2"/>
  <c r="K52" i="2"/>
  <c r="O54" i="2"/>
  <c r="K56" i="2"/>
  <c r="L60" i="2"/>
  <c r="K60" i="2"/>
  <c r="P64" i="2"/>
  <c r="O64" i="2"/>
  <c r="T65" i="2"/>
  <c r="AB69" i="2"/>
  <c r="T59" i="2"/>
  <c r="S59" i="2"/>
  <c r="P63" i="2"/>
  <c r="O63" i="2"/>
  <c r="BF64" i="2"/>
  <c r="K55" i="2"/>
  <c r="BF63" i="2"/>
  <c r="DC63" i="2" s="1"/>
  <c r="EZ63" i="2" s="1"/>
  <c r="GW63" i="2" s="1"/>
  <c r="IT63" i="2" s="1"/>
  <c r="Q68" i="2"/>
  <c r="U68" i="2" s="1"/>
  <c r="Y68" i="2" s="1"/>
  <c r="AC68" i="2" s="1"/>
  <c r="AG68" i="2" s="1"/>
  <c r="AK68" i="2" s="1"/>
  <c r="AO68" i="2" s="1"/>
  <c r="AS68" i="2" s="1"/>
  <c r="AW68" i="2" s="1"/>
  <c r="BB68" i="2" s="1"/>
  <c r="CY68" i="2" s="1"/>
  <c r="EV68" i="2" s="1"/>
  <c r="GS68" i="2" s="1"/>
  <c r="IP68" i="2" s="1"/>
  <c r="KM68" i="2" s="1"/>
  <c r="MJ68" i="2" s="1"/>
  <c r="OG68" i="2" s="1"/>
  <c r="QD68" i="2" s="1"/>
  <c r="SA68" i="2" s="1"/>
  <c r="O68" i="2"/>
  <c r="BF70" i="2"/>
  <c r="DC70" i="2" s="1"/>
  <c r="EZ70" i="2" s="1"/>
  <c r="GW70" i="2" s="1"/>
  <c r="IT70" i="2" s="1"/>
  <c r="KQ70" i="2" s="1"/>
  <c r="MN70" i="2" s="1"/>
  <c r="BF66" i="2"/>
  <c r="U69" i="2"/>
  <c r="S69" i="2"/>
  <c r="BF72" i="2"/>
  <c r="DC72" i="2" s="1"/>
  <c r="EZ72" i="2" s="1"/>
  <c r="GW72" i="2" s="1"/>
  <c r="IT72" i="2" s="1"/>
  <c r="KQ72" i="2" s="1"/>
  <c r="MN72" i="2" s="1"/>
  <c r="OK72" i="2" s="1"/>
  <c r="QH72" i="2" s="1"/>
  <c r="SE72" i="2" s="1"/>
  <c r="K64" i="2"/>
  <c r="K70" i="2"/>
  <c r="P77" i="2"/>
  <c r="O77" i="2"/>
  <c r="K68" i="2"/>
  <c r="K59" i="2"/>
  <c r="T68" i="2"/>
  <c r="O75" i="2"/>
  <c r="P75" i="2"/>
  <c r="P70" i="2"/>
  <c r="O70" i="2"/>
  <c r="P71" i="2"/>
  <c r="L73" i="2"/>
  <c r="K73" i="2"/>
  <c r="P72" i="2"/>
  <c r="O72" i="2"/>
  <c r="P78" i="2"/>
  <c r="O78" i="2"/>
  <c r="T81" i="2"/>
  <c r="S81" i="2"/>
  <c r="L82" i="2"/>
  <c r="K82" i="2"/>
  <c r="P83" i="2"/>
  <c r="S85" i="2"/>
  <c r="K77" i="2"/>
  <c r="M83" i="2"/>
  <c r="Q83" i="2" s="1"/>
  <c r="U83" i="2" s="1"/>
  <c r="Y83" i="2" s="1"/>
  <c r="AC83" i="2" s="1"/>
  <c r="AG83" i="2" s="1"/>
  <c r="AK83" i="2" s="1"/>
  <c r="AO83" i="2" s="1"/>
  <c r="AS83" i="2" s="1"/>
  <c r="AW83" i="2" s="1"/>
  <c r="BB83" i="2" s="1"/>
  <c r="K83" i="2"/>
  <c r="O84" i="2"/>
  <c r="Q84" i="2"/>
  <c r="U84" i="2" s="1"/>
  <c r="Y84" i="2" s="1"/>
  <c r="AC84" i="2" s="1"/>
  <c r="AG84" i="2" s="1"/>
  <c r="AK84" i="2" s="1"/>
  <c r="AO84" i="2" s="1"/>
  <c r="AS84" i="2" s="1"/>
  <c r="AW84" i="2" s="1"/>
  <c r="BB84" i="2" s="1"/>
  <c r="K75" i="2"/>
  <c r="S79" i="2"/>
  <c r="T79" i="2"/>
  <c r="O81" i="2"/>
  <c r="T80" i="2"/>
  <c r="S80" i="2"/>
  <c r="G74" i="2"/>
  <c r="T84" i="2"/>
  <c r="X85" i="2"/>
  <c r="W85" i="2"/>
  <c r="K81" i="2"/>
  <c r="O85" i="2"/>
  <c r="K80" i="2"/>
  <c r="P206" i="2"/>
  <c r="L204" i="2"/>
  <c r="G208" i="2"/>
  <c r="F204" i="2"/>
  <c r="U208" i="2"/>
  <c r="R208" i="2"/>
  <c r="S208" i="2" s="1"/>
  <c r="BC212" i="2"/>
  <c r="BF212" i="2"/>
  <c r="DC212" i="2" s="1"/>
  <c r="N208" i="2"/>
  <c r="O208" i="2" s="1"/>
  <c r="N218" i="2"/>
  <c r="O218" i="2" s="1"/>
  <c r="Q218" i="2"/>
  <c r="M207" i="2"/>
  <c r="R211" i="2"/>
  <c r="S211" i="2" s="1"/>
  <c r="AY214" i="2"/>
  <c r="AT211" i="2"/>
  <c r="AU211" i="2" s="1"/>
  <c r="Q216" i="2"/>
  <c r="N216" i="2"/>
  <c r="O216" i="2" s="1"/>
  <c r="AD211" i="2"/>
  <c r="AE211" i="2" s="1"/>
  <c r="N211" i="2"/>
  <c r="O211" i="2" s="1"/>
  <c r="AH211" i="2"/>
  <c r="AI211" i="2" s="1"/>
  <c r="N212" i="2"/>
  <c r="O212" i="2" s="1"/>
  <c r="AD212" i="2"/>
  <c r="AE212" i="2" s="1"/>
  <c r="AT212" i="2"/>
  <c r="AU212" i="2" s="1"/>
  <c r="Z214" i="2"/>
  <c r="AA214" i="2" s="1"/>
  <c r="AP214" i="2"/>
  <c r="AQ214" i="2" s="1"/>
  <c r="M213" i="2"/>
  <c r="V212" i="2"/>
  <c r="W212" i="2" s="1"/>
  <c r="AL212" i="2"/>
  <c r="AM212" i="2" s="1"/>
  <c r="R214" i="2"/>
  <c r="S214" i="2" s="1"/>
  <c r="AH214" i="2"/>
  <c r="AI214" i="2" s="1"/>
  <c r="O220" i="2"/>
  <c r="J220" i="2"/>
  <c r="K220" i="2" s="1"/>
  <c r="Q220" i="2"/>
  <c r="M219" i="2"/>
  <c r="J219" i="2"/>
  <c r="K219" i="2" s="1"/>
  <c r="C19" i="10"/>
  <c r="C18" i="10"/>
  <c r="E10" i="3"/>
  <c r="E14" i="3"/>
  <c r="E18" i="3"/>
  <c r="E24" i="3"/>
  <c r="E28" i="3"/>
  <c r="E34" i="3"/>
  <c r="E38" i="3"/>
  <c r="E46" i="3"/>
  <c r="E51" i="3"/>
  <c r="D48" i="3"/>
  <c r="AO206" i="2" l="1"/>
  <c r="AL206" i="2"/>
  <c r="HO202" i="2"/>
  <c r="FQ202" i="2"/>
  <c r="KV202" i="2"/>
  <c r="MT202" i="2"/>
  <c r="OM202" i="2"/>
  <c r="MO202" i="2"/>
  <c r="FV202" i="2"/>
  <c r="DX202" i="2"/>
  <c r="HJ202" i="2"/>
  <c r="JH202" i="2"/>
  <c r="CJ202" i="2"/>
  <c r="EC202" i="2"/>
  <c r="LA202" i="2"/>
  <c r="JC202" i="2"/>
  <c r="DX135" i="2"/>
  <c r="FV135" i="2"/>
  <c r="MT135" i="2"/>
  <c r="KV135" i="2"/>
  <c r="LA135" i="2"/>
  <c r="JC135" i="2"/>
  <c r="OM135" i="2"/>
  <c r="MO135" i="2"/>
  <c r="CJ135" i="2"/>
  <c r="EC135" i="2"/>
  <c r="FQ135" i="2"/>
  <c r="HO135" i="2"/>
  <c r="HJ135" i="2"/>
  <c r="JH135" i="2"/>
  <c r="BB43" i="2"/>
  <c r="CY43" i="2" s="1"/>
  <c r="EV43" i="2" s="1"/>
  <c r="GS43" i="2" s="1"/>
  <c r="IP43" i="2" s="1"/>
  <c r="KM43" i="2" s="1"/>
  <c r="MJ43" i="2" s="1"/>
  <c r="OG43" i="2" s="1"/>
  <c r="QD43" i="2" s="1"/>
  <c r="SA43" i="2" s="1"/>
  <c r="TX43" i="2" s="1"/>
  <c r="VU43" i="2" s="1"/>
  <c r="XR43" i="2" s="1"/>
  <c r="AC13" i="2"/>
  <c r="AG13" i="2" s="1"/>
  <c r="AC15" i="2"/>
  <c r="AG15" i="2" s="1"/>
  <c r="AK15" i="2" s="1"/>
  <c r="AO15" i="2" s="1"/>
  <c r="AS15" i="2" s="1"/>
  <c r="AW15" i="2" s="1"/>
  <c r="BB15" i="2" s="1"/>
  <c r="AC14" i="2"/>
  <c r="AG14" i="2" s="1"/>
  <c r="AK14" i="2" s="1"/>
  <c r="AO14" i="2" s="1"/>
  <c r="AS14" i="2" s="1"/>
  <c r="AW14" i="2" s="1"/>
  <c r="BB14" i="2" s="1"/>
  <c r="FV197" i="2"/>
  <c r="DX197" i="2"/>
  <c r="HJ199" i="2"/>
  <c r="JH199" i="2"/>
  <c r="FQ199" i="2"/>
  <c r="HO199" i="2"/>
  <c r="MO197" i="2"/>
  <c r="OM197" i="2"/>
  <c r="CJ196" i="2"/>
  <c r="CI196" i="2" s="1"/>
  <c r="EC196" i="2"/>
  <c r="LA198" i="2"/>
  <c r="JC198" i="2"/>
  <c r="LA194" i="2"/>
  <c r="JC194" i="2"/>
  <c r="CJ197" i="2"/>
  <c r="EC197" i="2"/>
  <c r="JH196" i="2"/>
  <c r="HJ196" i="2"/>
  <c r="JH194" i="2"/>
  <c r="HJ194" i="2"/>
  <c r="KV196" i="2"/>
  <c r="MT196" i="2"/>
  <c r="OM194" i="2"/>
  <c r="MO194" i="2"/>
  <c r="MT200" i="2"/>
  <c r="KV200" i="2"/>
  <c r="DX196" i="2"/>
  <c r="FV196" i="2"/>
  <c r="FV198" i="2"/>
  <c r="DX198" i="2"/>
  <c r="MO196" i="2"/>
  <c r="OM196" i="2"/>
  <c r="DX194" i="2"/>
  <c r="FV194" i="2"/>
  <c r="HO194" i="2"/>
  <c r="FQ194" i="2"/>
  <c r="JH200" i="2"/>
  <c r="HJ200" i="2"/>
  <c r="HJ192" i="2"/>
  <c r="JH192" i="2"/>
  <c r="HO200" i="2"/>
  <c r="FQ200" i="2"/>
  <c r="LA196" i="2"/>
  <c r="JC196" i="2"/>
  <c r="FQ196" i="2"/>
  <c r="HO196" i="2"/>
  <c r="CJ198" i="2"/>
  <c r="CI198" i="2" s="1"/>
  <c r="EC198" i="2"/>
  <c r="FV199" i="2"/>
  <c r="DX199" i="2"/>
  <c r="JC192" i="2"/>
  <c r="LA192" i="2"/>
  <c r="FQ198" i="2"/>
  <c r="HO198" i="2"/>
  <c r="CJ194" i="2"/>
  <c r="EC194" i="2"/>
  <c r="HO192" i="2"/>
  <c r="FQ192" i="2"/>
  <c r="MT199" i="2"/>
  <c r="KV199" i="2"/>
  <c r="MO199" i="2"/>
  <c r="OM199" i="2"/>
  <c r="KV197" i="2"/>
  <c r="MT197" i="2"/>
  <c r="JC199" i="2"/>
  <c r="LA199" i="2"/>
  <c r="LA197" i="2"/>
  <c r="JC197" i="2"/>
  <c r="FV192" i="2"/>
  <c r="DX192" i="2"/>
  <c r="HJ197" i="2"/>
  <c r="JH197" i="2"/>
  <c r="DX200" i="2"/>
  <c r="FV200" i="2"/>
  <c r="MT194" i="2"/>
  <c r="KV194" i="2"/>
  <c r="MT198" i="2"/>
  <c r="KV198" i="2"/>
  <c r="OM200" i="2"/>
  <c r="MO200" i="2"/>
  <c r="OM192" i="2"/>
  <c r="MO192" i="2"/>
  <c r="JC200" i="2"/>
  <c r="LA200" i="2"/>
  <c r="CJ199" i="2"/>
  <c r="EC199" i="2"/>
  <c r="HJ198" i="2"/>
  <c r="JH198" i="2"/>
  <c r="MO198" i="2"/>
  <c r="OM198" i="2"/>
  <c r="CE199" i="2"/>
  <c r="CE197" i="2"/>
  <c r="CJ192" i="2"/>
  <c r="CI192" i="2" s="1"/>
  <c r="EC192" i="2"/>
  <c r="CJ200" i="2"/>
  <c r="CI200" i="2" s="1"/>
  <c r="EC200" i="2"/>
  <c r="FQ197" i="2"/>
  <c r="HO197" i="2"/>
  <c r="MT192" i="2"/>
  <c r="KV192" i="2"/>
  <c r="BF75" i="2"/>
  <c r="RY104" i="2"/>
  <c r="RY96" i="2"/>
  <c r="RY133" i="2"/>
  <c r="RY189" i="2"/>
  <c r="RY132" i="2"/>
  <c r="RY201" i="2"/>
  <c r="RY95" i="2"/>
  <c r="VR167" i="2"/>
  <c r="TT167" i="2"/>
  <c r="RG130" i="2"/>
  <c r="TE130" i="2"/>
  <c r="TT96" i="2"/>
  <c r="VR96" i="2"/>
  <c r="BJ62" i="2"/>
  <c r="DC62" i="2"/>
  <c r="EZ62" i="2" s="1"/>
  <c r="GW62" i="2" s="1"/>
  <c r="IT62" i="2" s="1"/>
  <c r="KQ62" i="2" s="1"/>
  <c r="MN62" i="2" s="1"/>
  <c r="OK62" i="2" s="1"/>
  <c r="QH62" i="2" s="1"/>
  <c r="SE62" i="2" s="1"/>
  <c r="UB62" i="2" s="1"/>
  <c r="VY62" i="2" s="1"/>
  <c r="XV62" i="2" s="1"/>
  <c r="BC214" i="2"/>
  <c r="BD214" i="2" s="1"/>
  <c r="CY214" i="2"/>
  <c r="EV214" i="2" s="1"/>
  <c r="OM123" i="2"/>
  <c r="MO123" i="2"/>
  <c r="MX124" i="2"/>
  <c r="KZ124" i="2"/>
  <c r="FE193" i="2"/>
  <c r="HC193" i="2"/>
  <c r="VW114" i="2"/>
  <c r="TY114" i="2"/>
  <c r="FQ163" i="2"/>
  <c r="HO163" i="2"/>
  <c r="RO185" i="2"/>
  <c r="TM185" i="2"/>
  <c r="CJ175" i="2"/>
  <c r="EC175" i="2"/>
  <c r="CE175" i="2"/>
  <c r="QY95" i="2"/>
  <c r="SW95" i="2"/>
  <c r="RC167" i="2"/>
  <c r="TA167" i="2"/>
  <c r="RG148" i="2"/>
  <c r="TE148" i="2"/>
  <c r="SC122" i="2"/>
  <c r="QE122" i="2"/>
  <c r="DX123" i="2"/>
  <c r="FV123" i="2"/>
  <c r="VW129" i="2"/>
  <c r="TY129" i="2"/>
  <c r="BJ56" i="2"/>
  <c r="DC56" i="2"/>
  <c r="EZ56" i="2" s="1"/>
  <c r="GW56" i="2" s="1"/>
  <c r="IT56" i="2" s="1"/>
  <c r="KQ56" i="2" s="1"/>
  <c r="MN56" i="2" s="1"/>
  <c r="OK56" i="2" s="1"/>
  <c r="QH56" i="2" s="1"/>
  <c r="SE56" i="2" s="1"/>
  <c r="RK183" i="2"/>
  <c r="TI183" i="2"/>
  <c r="VR179" i="2"/>
  <c r="TT179" i="2"/>
  <c r="MT162" i="2"/>
  <c r="KV162" i="2"/>
  <c r="TZ112" i="2"/>
  <c r="SB112" i="2"/>
  <c r="RS107" i="2"/>
  <c r="TQ107" i="2"/>
  <c r="HJ100" i="2"/>
  <c r="JH100" i="2"/>
  <c r="TE102" i="2"/>
  <c r="RG102" i="2"/>
  <c r="JC165" i="2"/>
  <c r="LA165" i="2"/>
  <c r="MT126" i="2"/>
  <c r="KV126" i="2"/>
  <c r="TQ105" i="2"/>
  <c r="RS105" i="2"/>
  <c r="TQ112" i="2"/>
  <c r="RS112" i="2"/>
  <c r="VR98" i="2"/>
  <c r="TT98" i="2"/>
  <c r="SC143" i="2"/>
  <c r="QE143" i="2"/>
  <c r="TE114" i="2"/>
  <c r="RG114" i="2"/>
  <c r="VF184" i="2"/>
  <c r="TH184" i="2"/>
  <c r="HO177" i="2"/>
  <c r="FQ177" i="2"/>
  <c r="UX103" i="2"/>
  <c r="SZ103" i="2"/>
  <c r="QY103" i="2"/>
  <c r="SW103" i="2"/>
  <c r="SC174" i="2"/>
  <c r="QE174" i="2"/>
  <c r="RO133" i="2"/>
  <c r="TM133" i="2"/>
  <c r="TM167" i="2"/>
  <c r="RO167" i="2"/>
  <c r="CJ123" i="2"/>
  <c r="EC123" i="2"/>
  <c r="SW168" i="2"/>
  <c r="QY168" i="2"/>
  <c r="BF84" i="2"/>
  <c r="CY84" i="2"/>
  <c r="EV84" i="2" s="1"/>
  <c r="GS84" i="2" s="1"/>
  <c r="BJ66" i="2"/>
  <c r="DC66" i="2"/>
  <c r="EZ66" i="2" s="1"/>
  <c r="GW66" i="2" s="1"/>
  <c r="MJ65" i="2"/>
  <c r="OG65" i="2" s="1"/>
  <c r="QD65" i="2" s="1"/>
  <c r="SA65" i="2" s="1"/>
  <c r="TX65" i="2" s="1"/>
  <c r="VU65" i="2" s="1"/>
  <c r="BJ51" i="2"/>
  <c r="DC51" i="2"/>
  <c r="EZ51" i="2" s="1"/>
  <c r="BJ55" i="2"/>
  <c r="DC55" i="2"/>
  <c r="EZ55" i="2" s="1"/>
  <c r="GW55" i="2" s="1"/>
  <c r="IT55" i="2" s="1"/>
  <c r="JC162" i="2"/>
  <c r="LA162" i="2"/>
  <c r="FV146" i="2"/>
  <c r="DX146" i="2"/>
  <c r="SR179" i="2"/>
  <c r="UP179" i="2"/>
  <c r="VR105" i="2"/>
  <c r="TT105" i="2"/>
  <c r="VR151" i="2"/>
  <c r="TT151" i="2"/>
  <c r="QY169" i="2"/>
  <c r="SW169" i="2"/>
  <c r="HJ160" i="2"/>
  <c r="JH160" i="2"/>
  <c r="DX191" i="2"/>
  <c r="FV191" i="2"/>
  <c r="FV165" i="2"/>
  <c r="DX165" i="2"/>
  <c r="MT142" i="2"/>
  <c r="KV142" i="2"/>
  <c r="SJ129" i="2"/>
  <c r="UH129" i="2"/>
  <c r="FQ174" i="2"/>
  <c r="HO174" i="2"/>
  <c r="SW128" i="2"/>
  <c r="QY128" i="2"/>
  <c r="JC187" i="2"/>
  <c r="LA187" i="2"/>
  <c r="QI111" i="2"/>
  <c r="SG111" i="2"/>
  <c r="RY111" i="2"/>
  <c r="HJ176" i="2"/>
  <c r="JH176" i="2"/>
  <c r="HO123" i="2"/>
  <c r="FQ123" i="2"/>
  <c r="JC173" i="2"/>
  <c r="LA173" i="2"/>
  <c r="IO213" i="2"/>
  <c r="VW101" i="2"/>
  <c r="TY101" i="2"/>
  <c r="RG96" i="2"/>
  <c r="TE96" i="2"/>
  <c r="BI214" i="2"/>
  <c r="DB214" i="2"/>
  <c r="EY214" i="2" s="1"/>
  <c r="GV214" i="2" s="1"/>
  <c r="IS214" i="2" s="1"/>
  <c r="KP214" i="2" s="1"/>
  <c r="MM214" i="2" s="1"/>
  <c r="OJ214" i="2" s="1"/>
  <c r="QG214" i="2" s="1"/>
  <c r="SD214" i="2" s="1"/>
  <c r="UA214" i="2" s="1"/>
  <c r="VX214" i="2" s="1"/>
  <c r="XU214" i="2" s="1"/>
  <c r="MT147" i="2"/>
  <c r="KV147" i="2"/>
  <c r="FV118" i="2"/>
  <c r="DX118" i="2"/>
  <c r="FU124" i="2"/>
  <c r="HS124" i="2"/>
  <c r="RG112" i="2"/>
  <c r="TE112" i="2"/>
  <c r="SC140" i="2"/>
  <c r="QE140" i="2"/>
  <c r="OM108" i="2"/>
  <c r="MO108" i="2"/>
  <c r="MS124" i="2"/>
  <c r="OQ124" i="2"/>
  <c r="JC164" i="2"/>
  <c r="LA164" i="2"/>
  <c r="TM113" i="2"/>
  <c r="RO113" i="2"/>
  <c r="CF131" i="2"/>
  <c r="DY131" i="2"/>
  <c r="SG114" i="2"/>
  <c r="QI114" i="2"/>
  <c r="RY114" i="2"/>
  <c r="SC100" i="2"/>
  <c r="QE100" i="2"/>
  <c r="OG79" i="2"/>
  <c r="QD79" i="2" s="1"/>
  <c r="SA79" i="2" s="1"/>
  <c r="TX79" i="2" s="1"/>
  <c r="KV187" i="2"/>
  <c r="MT187" i="2"/>
  <c r="CJ109" i="2"/>
  <c r="EC109" i="2"/>
  <c r="WI96" i="2"/>
  <c r="UK96" i="2"/>
  <c r="JC123" i="2"/>
  <c r="LA123" i="2"/>
  <c r="QE187" i="2"/>
  <c r="SC187" i="2"/>
  <c r="CJ144" i="2"/>
  <c r="CI144" i="2" s="1"/>
  <c r="EC144" i="2"/>
  <c r="VN148" i="2"/>
  <c r="TP148" i="2"/>
  <c r="FU125" i="2"/>
  <c r="HS125" i="2"/>
  <c r="SS148" i="2"/>
  <c r="QU148" i="2"/>
  <c r="DX172" i="2"/>
  <c r="FV172" i="2"/>
  <c r="SC172" i="2"/>
  <c r="QE172" i="2"/>
  <c r="TQ102" i="2"/>
  <c r="RS102" i="2"/>
  <c r="MJ76" i="2"/>
  <c r="OG76" i="2" s="1"/>
  <c r="QD76" i="2" s="1"/>
  <c r="SA76" i="2" s="1"/>
  <c r="TX76" i="2" s="1"/>
  <c r="VU76" i="2" s="1"/>
  <c r="XR76" i="2" s="1"/>
  <c r="MT166" i="2"/>
  <c r="KV166" i="2"/>
  <c r="RC106" i="2"/>
  <c r="TA106" i="2"/>
  <c r="XT130" i="2"/>
  <c r="VV130" i="2"/>
  <c r="DX187" i="2"/>
  <c r="FV187" i="2"/>
  <c r="RS106" i="2"/>
  <c r="TQ106" i="2"/>
  <c r="FV177" i="2"/>
  <c r="DX177" i="2"/>
  <c r="VR188" i="2"/>
  <c r="TT188" i="2"/>
  <c r="MT143" i="2"/>
  <c r="KV143" i="2"/>
  <c r="QM183" i="2"/>
  <c r="SK183" i="2"/>
  <c r="VW178" i="2"/>
  <c r="TY178" i="2"/>
  <c r="RG111" i="2"/>
  <c r="TE111" i="2"/>
  <c r="SG97" i="2"/>
  <c r="QI97" i="2"/>
  <c r="RY97" i="2"/>
  <c r="SK107" i="2"/>
  <c r="QM107" i="2"/>
  <c r="BI220" i="2"/>
  <c r="DB220" i="2"/>
  <c r="EY220" i="2" s="1"/>
  <c r="GV220" i="2" s="1"/>
  <c r="IS220" i="2" s="1"/>
  <c r="KP220" i="2" s="1"/>
  <c r="MM220" i="2" s="1"/>
  <c r="OJ220" i="2" s="1"/>
  <c r="QG220" i="2" s="1"/>
  <c r="SD220" i="2" s="1"/>
  <c r="UA220" i="2" s="1"/>
  <c r="VX220" i="2" s="1"/>
  <c r="XU220" i="2" s="1"/>
  <c r="OM156" i="2"/>
  <c r="MO156" i="2"/>
  <c r="SW98" i="2"/>
  <c r="QY98" i="2"/>
  <c r="SO98" i="2"/>
  <c r="QQ98" i="2"/>
  <c r="VW179" i="2"/>
  <c r="TY179" i="2"/>
  <c r="IV193" i="2"/>
  <c r="GX193" i="2"/>
  <c r="RK110" i="2"/>
  <c r="TI110" i="2"/>
  <c r="FV121" i="2"/>
  <c r="DX121" i="2"/>
  <c r="SW148" i="2"/>
  <c r="QY148" i="2"/>
  <c r="SW114" i="2"/>
  <c r="QY114" i="2"/>
  <c r="UL134" i="2"/>
  <c r="SN134" i="2"/>
  <c r="SW106" i="2"/>
  <c r="QY106" i="2"/>
  <c r="JC118" i="2"/>
  <c r="LA118" i="2"/>
  <c r="SW183" i="2"/>
  <c r="QY183" i="2"/>
  <c r="TZ201" i="2"/>
  <c r="SB201" i="2"/>
  <c r="JC141" i="2"/>
  <c r="LA141" i="2"/>
  <c r="GS78" i="2"/>
  <c r="IP78" i="2" s="1"/>
  <c r="KM78" i="2" s="1"/>
  <c r="MJ78" i="2" s="1"/>
  <c r="OG78" i="2" s="1"/>
  <c r="QD78" i="2" s="1"/>
  <c r="SA78" i="2" s="1"/>
  <c r="TX78" i="2" s="1"/>
  <c r="VU78" i="2" s="1"/>
  <c r="XR78" i="2" s="1"/>
  <c r="TQ128" i="2"/>
  <c r="RS128" i="2"/>
  <c r="OQ125" i="2"/>
  <c r="MS125" i="2"/>
  <c r="JC122" i="2"/>
  <c r="LA122" i="2"/>
  <c r="VE169" i="2"/>
  <c r="XC169" i="2"/>
  <c r="SG128" i="2"/>
  <c r="QI128" i="2"/>
  <c r="FR139" i="2"/>
  <c r="DT139" i="2"/>
  <c r="VZ133" i="2"/>
  <c r="XX133" i="2"/>
  <c r="XW133" i="2" s="1"/>
  <c r="MT159" i="2"/>
  <c r="KV159" i="2"/>
  <c r="JC163" i="2"/>
  <c r="LA163" i="2"/>
  <c r="OM121" i="2"/>
  <c r="MO121" i="2"/>
  <c r="JC155" i="2"/>
  <c r="LA155" i="2"/>
  <c r="QM188" i="2"/>
  <c r="SK188" i="2"/>
  <c r="RK95" i="2"/>
  <c r="TI95" i="2"/>
  <c r="TM178" i="2"/>
  <c r="RO178" i="2"/>
  <c r="DX147" i="2"/>
  <c r="FV147" i="2"/>
  <c r="MT109" i="2"/>
  <c r="KV109" i="2"/>
  <c r="FQ142" i="2"/>
  <c r="HO142" i="2"/>
  <c r="TA110" i="2"/>
  <c r="RC110" i="2"/>
  <c r="FQ140" i="2"/>
  <c r="HO140" i="2"/>
  <c r="WP179" i="2"/>
  <c r="YN179" i="2"/>
  <c r="YM179" i="2" s="1"/>
  <c r="CJ157" i="2"/>
  <c r="CI157" i="2" s="1"/>
  <c r="EC157" i="2"/>
  <c r="SC165" i="2"/>
  <c r="QE165" i="2"/>
  <c r="TE184" i="2"/>
  <c r="RG184" i="2"/>
  <c r="UK186" i="2"/>
  <c r="WI186" i="2"/>
  <c r="HJ120" i="2"/>
  <c r="JH120" i="2"/>
  <c r="JH156" i="2"/>
  <c r="HJ156" i="2"/>
  <c r="CJ174" i="2"/>
  <c r="CI174" i="2" s="1"/>
  <c r="EC174" i="2"/>
  <c r="RS98" i="2"/>
  <c r="TQ98" i="2"/>
  <c r="MT121" i="2"/>
  <c r="KV121" i="2"/>
  <c r="DX164" i="2"/>
  <c r="FV164" i="2"/>
  <c r="SC141" i="2"/>
  <c r="QE141" i="2"/>
  <c r="SG189" i="2"/>
  <c r="QI189" i="2"/>
  <c r="QM114" i="2"/>
  <c r="SK114" i="2"/>
  <c r="BJ64" i="2"/>
  <c r="DC64" i="2"/>
  <c r="EZ64" i="2" s="1"/>
  <c r="GW64" i="2" s="1"/>
  <c r="IT64" i="2" s="1"/>
  <c r="KQ64" i="2" s="1"/>
  <c r="MN64" i="2" s="1"/>
  <c r="OK64" i="2" s="1"/>
  <c r="QH64" i="2" s="1"/>
  <c r="SE64" i="2" s="1"/>
  <c r="RC127" i="2"/>
  <c r="TA127" i="2"/>
  <c r="HJ146" i="2"/>
  <c r="JH146" i="2"/>
  <c r="FV126" i="2"/>
  <c r="DX126" i="2"/>
  <c r="JC99" i="2"/>
  <c r="LA99" i="2"/>
  <c r="SC155" i="2"/>
  <c r="QE155" i="2"/>
  <c r="RS179" i="2"/>
  <c r="TQ179" i="2"/>
  <c r="CJ120" i="2"/>
  <c r="EC120" i="2"/>
  <c r="GT212" i="2"/>
  <c r="IP212" i="2"/>
  <c r="MT117" i="2"/>
  <c r="KV117" i="2"/>
  <c r="SO103" i="2"/>
  <c r="QQ103" i="2"/>
  <c r="FI153" i="2"/>
  <c r="HG153" i="2"/>
  <c r="QU167" i="2"/>
  <c r="SS167" i="2"/>
  <c r="YV103" i="2"/>
  <c r="YU103" i="2" s="1"/>
  <c r="WX103" i="2"/>
  <c r="TZ128" i="2"/>
  <c r="SB128" i="2"/>
  <c r="OM174" i="2"/>
  <c r="MO174" i="2"/>
  <c r="FQ159" i="2"/>
  <c r="HO159" i="2"/>
  <c r="TM128" i="2"/>
  <c r="RO128" i="2"/>
  <c r="OK70" i="2"/>
  <c r="QH70" i="2" s="1"/>
  <c r="SE70" i="2" s="1"/>
  <c r="UB70" i="2" s="1"/>
  <c r="VY70" i="2" s="1"/>
  <c r="XV70" i="2" s="1"/>
  <c r="CE120" i="2"/>
  <c r="BF48" i="2"/>
  <c r="CY48" i="2"/>
  <c r="EV48" i="2" s="1"/>
  <c r="BE211" i="2"/>
  <c r="CX211" i="2"/>
  <c r="EU211" i="2" s="1"/>
  <c r="GR211" i="2" s="1"/>
  <c r="IO211" i="2" s="1"/>
  <c r="KL211" i="2" s="1"/>
  <c r="MI211" i="2" s="1"/>
  <c r="OF211" i="2" s="1"/>
  <c r="QC211" i="2" s="1"/>
  <c r="RZ211" i="2" s="1"/>
  <c r="TW211" i="2" s="1"/>
  <c r="VT211" i="2" s="1"/>
  <c r="XQ211" i="2" s="1"/>
  <c r="QY184" i="2"/>
  <c r="SW184" i="2"/>
  <c r="CJ146" i="2"/>
  <c r="CI146" i="2" s="1"/>
  <c r="EC146" i="2"/>
  <c r="QU111" i="2"/>
  <c r="SS111" i="2"/>
  <c r="OM164" i="2"/>
  <c r="MO164" i="2"/>
  <c r="TE188" i="2"/>
  <c r="RG188" i="2"/>
  <c r="QQ104" i="2"/>
  <c r="SO104" i="2"/>
  <c r="TE134" i="2"/>
  <c r="RG134" i="2"/>
  <c r="HO143" i="2"/>
  <c r="FQ143" i="2"/>
  <c r="CJ191" i="2"/>
  <c r="EC191" i="2"/>
  <c r="CJ165" i="2"/>
  <c r="EC165" i="2"/>
  <c r="OM166" i="2"/>
  <c r="MO166" i="2"/>
  <c r="BI213" i="2"/>
  <c r="DB213" i="2"/>
  <c r="EY213" i="2" s="1"/>
  <c r="GV213" i="2" s="1"/>
  <c r="IS213" i="2" s="1"/>
  <c r="KP213" i="2" s="1"/>
  <c r="MM213" i="2" s="1"/>
  <c r="OJ213" i="2" s="1"/>
  <c r="QG213" i="2" s="1"/>
  <c r="SD213" i="2" s="1"/>
  <c r="UA213" i="2" s="1"/>
  <c r="VX213" i="2" s="1"/>
  <c r="XU213" i="2" s="1"/>
  <c r="RY128" i="2"/>
  <c r="FQ122" i="2"/>
  <c r="HO122" i="2"/>
  <c r="LA157" i="2"/>
  <c r="JC157" i="2"/>
  <c r="CJ118" i="2"/>
  <c r="CI118" i="2" s="1"/>
  <c r="EC118" i="2"/>
  <c r="TQ113" i="2"/>
  <c r="RS113" i="2"/>
  <c r="DX176" i="2"/>
  <c r="FV176" i="2"/>
  <c r="SK201" i="2"/>
  <c r="QM201" i="2"/>
  <c r="JH117" i="2"/>
  <c r="HJ117" i="2"/>
  <c r="FV173" i="2"/>
  <c r="DX173" i="2"/>
  <c r="JC172" i="2"/>
  <c r="LA172" i="2"/>
  <c r="TQ103" i="2"/>
  <c r="RS103" i="2"/>
  <c r="QY201" i="2"/>
  <c r="SW201" i="2"/>
  <c r="RK188" i="2"/>
  <c r="TI188" i="2"/>
  <c r="HN125" i="2"/>
  <c r="JL125" i="2"/>
  <c r="TM105" i="2"/>
  <c r="RO105" i="2"/>
  <c r="SO127" i="2"/>
  <c r="QQ127" i="2"/>
  <c r="QI103" i="2"/>
  <c r="SG103" i="2"/>
  <c r="RY103" i="2"/>
  <c r="TE132" i="2"/>
  <c r="RG132" i="2"/>
  <c r="VM169" i="2"/>
  <c r="XK169" i="2"/>
  <c r="TT127" i="2"/>
  <c r="VR127" i="2"/>
  <c r="LA175" i="2"/>
  <c r="JC175" i="2"/>
  <c r="RG178" i="2"/>
  <c r="TE178" i="2"/>
  <c r="SK148" i="2"/>
  <c r="QM148" i="2"/>
  <c r="XT151" i="2"/>
  <c r="VV151" i="2"/>
  <c r="RO111" i="2"/>
  <c r="TM111" i="2"/>
  <c r="BJ79" i="2"/>
  <c r="DC79" i="2"/>
  <c r="LA120" i="2"/>
  <c r="JC120" i="2"/>
  <c r="TD169" i="2"/>
  <c r="VB169" i="2"/>
  <c r="SO188" i="2"/>
  <c r="QQ188" i="2"/>
  <c r="MT123" i="2"/>
  <c r="KV123" i="2"/>
  <c r="LA147" i="2"/>
  <c r="JC147" i="2"/>
  <c r="VR132" i="2"/>
  <c r="TT132" i="2"/>
  <c r="TQ201" i="2"/>
  <c r="RS201" i="2"/>
  <c r="JC144" i="2"/>
  <c r="LA144" i="2"/>
  <c r="SK130" i="2"/>
  <c r="QM130" i="2"/>
  <c r="QM185" i="2"/>
  <c r="SK185" i="2"/>
  <c r="SS104" i="2"/>
  <c r="QU104" i="2"/>
  <c r="QI184" i="2"/>
  <c r="SG184" i="2"/>
  <c r="CJ172" i="2"/>
  <c r="CI172" i="2" s="1"/>
  <c r="EC172" i="2"/>
  <c r="SC109" i="2"/>
  <c r="QE109" i="2"/>
  <c r="SC173" i="2"/>
  <c r="QE173" i="2"/>
  <c r="TQ189" i="2"/>
  <c r="RS189" i="2"/>
  <c r="BJ76" i="2"/>
  <c r="DC76" i="2"/>
  <c r="VN104" i="2"/>
  <c r="TP104" i="2"/>
  <c r="SO106" i="2"/>
  <c r="QQ106" i="2"/>
  <c r="CJ187" i="2"/>
  <c r="EC187" i="2"/>
  <c r="TI134" i="2"/>
  <c r="RK134" i="2"/>
  <c r="TI107" i="2"/>
  <c r="RK107" i="2"/>
  <c r="SG150" i="2"/>
  <c r="QI150" i="2"/>
  <c r="RY150" i="2"/>
  <c r="DX155" i="2"/>
  <c r="FV155" i="2"/>
  <c r="CJ177" i="2"/>
  <c r="EC177" i="2"/>
  <c r="SC177" i="2"/>
  <c r="QE177" i="2"/>
  <c r="TM183" i="2"/>
  <c r="RO183" i="2"/>
  <c r="SC156" i="2"/>
  <c r="QE156" i="2"/>
  <c r="SC123" i="2"/>
  <c r="QE123" i="2"/>
  <c r="SG98" i="2"/>
  <c r="QI98" i="2"/>
  <c r="RY98" i="2"/>
  <c r="QD81" i="2"/>
  <c r="SA81" i="2" s="1"/>
  <c r="TX81" i="2" s="1"/>
  <c r="VU81" i="2" s="1"/>
  <c r="RO184" i="2"/>
  <c r="TM184" i="2"/>
  <c r="FV141" i="2"/>
  <c r="DX141" i="2"/>
  <c r="RY134" i="2"/>
  <c r="SG134" i="2"/>
  <c r="QI134" i="2"/>
  <c r="KV161" i="2"/>
  <c r="MT161" i="2"/>
  <c r="FQ119" i="2"/>
  <c r="HO119" i="2"/>
  <c r="CJ121" i="2"/>
  <c r="CI121" i="2" s="1"/>
  <c r="EC121" i="2"/>
  <c r="TI101" i="2"/>
  <c r="RK101" i="2"/>
  <c r="SO132" i="2"/>
  <c r="QQ132" i="2"/>
  <c r="VR112" i="2"/>
  <c r="TT112" i="2"/>
  <c r="VR148" i="2"/>
  <c r="TT148" i="2"/>
  <c r="RK132" i="2"/>
  <c r="TI132" i="2"/>
  <c r="TQ149" i="2"/>
  <c r="RS149" i="2"/>
  <c r="TM98" i="2"/>
  <c r="RO98" i="2"/>
  <c r="SO102" i="2"/>
  <c r="QQ102" i="2"/>
  <c r="RK167" i="2"/>
  <c r="TI167" i="2"/>
  <c r="QU183" i="2"/>
  <c r="SS183" i="2"/>
  <c r="UT112" i="2"/>
  <c r="SV112" i="2"/>
  <c r="BJ78" i="2"/>
  <c r="DC78" i="2"/>
  <c r="KV100" i="2"/>
  <c r="MT100" i="2"/>
  <c r="QM103" i="2"/>
  <c r="SK103" i="2"/>
  <c r="CF139" i="2"/>
  <c r="DY139" i="2"/>
  <c r="CA139" i="2"/>
  <c r="SK186" i="2"/>
  <c r="QM186" i="2"/>
  <c r="RS188" i="2"/>
  <c r="TQ188" i="2"/>
  <c r="KV99" i="2"/>
  <c r="MT99" i="2"/>
  <c r="VN114" i="2"/>
  <c r="TP114" i="2"/>
  <c r="TZ133" i="2"/>
  <c r="SB133" i="2"/>
  <c r="RG104" i="2"/>
  <c r="TE104" i="2"/>
  <c r="SG106" i="2"/>
  <c r="QI106" i="2"/>
  <c r="RY106" i="2"/>
  <c r="QU178" i="2"/>
  <c r="SS178" i="2"/>
  <c r="SS96" i="2"/>
  <c r="QU96" i="2"/>
  <c r="QI149" i="2"/>
  <c r="SG149" i="2"/>
  <c r="QQ178" i="2"/>
  <c r="SO178" i="2"/>
  <c r="HJ173" i="2"/>
  <c r="JH173" i="2"/>
  <c r="CJ147" i="2"/>
  <c r="CI147" i="2" s="1"/>
  <c r="EC147" i="2"/>
  <c r="TM110" i="2"/>
  <c r="RO110" i="2"/>
  <c r="MT172" i="2"/>
  <c r="KV172" i="2"/>
  <c r="VB150" i="2"/>
  <c r="TD150" i="2"/>
  <c r="QY101" i="2"/>
  <c r="SW101" i="2"/>
  <c r="RC98" i="2"/>
  <c r="TA98" i="2"/>
  <c r="CJ164" i="2"/>
  <c r="CI164" i="2" s="1"/>
  <c r="EC164" i="2"/>
  <c r="TQ133" i="2"/>
  <c r="RS133" i="2"/>
  <c r="VW200" i="2"/>
  <c r="TY200" i="2"/>
  <c r="QQ183" i="2"/>
  <c r="SO183" i="2"/>
  <c r="CN124" i="2"/>
  <c r="EG124" i="2"/>
  <c r="QQ185" i="2"/>
  <c r="SO185" i="2"/>
  <c r="OM140" i="2"/>
  <c r="MO140" i="2"/>
  <c r="RC185" i="2"/>
  <c r="TA185" i="2"/>
  <c r="RC186" i="2"/>
  <c r="TA186" i="2"/>
  <c r="QQ148" i="2"/>
  <c r="SO148" i="2"/>
  <c r="KV146" i="2"/>
  <c r="MT146" i="2"/>
  <c r="JD94" i="2"/>
  <c r="HF94" i="2"/>
  <c r="OM159" i="2"/>
  <c r="MO159" i="2"/>
  <c r="RC201" i="2"/>
  <c r="TA201" i="2"/>
  <c r="KS138" i="2"/>
  <c r="IU138" i="2"/>
  <c r="RO102" i="2"/>
  <c r="TM102" i="2"/>
  <c r="SO95" i="2"/>
  <c r="QQ95" i="2"/>
  <c r="QI188" i="2"/>
  <c r="SG188" i="2"/>
  <c r="RY188" i="2"/>
  <c r="HJ121" i="2"/>
  <c r="JH121" i="2"/>
  <c r="RC114" i="2"/>
  <c r="TA114" i="2"/>
  <c r="RK189" i="2"/>
  <c r="TI189" i="2"/>
  <c r="BJ49" i="2"/>
  <c r="DC49" i="2"/>
  <c r="EZ49" i="2" s="1"/>
  <c r="GW49" i="2" s="1"/>
  <c r="IT49" i="2" s="1"/>
  <c r="KQ49" i="2" s="1"/>
  <c r="MN49" i="2" s="1"/>
  <c r="OK49" i="2" s="1"/>
  <c r="BC211" i="2"/>
  <c r="BD211" i="2" s="1"/>
  <c r="CY211" i="2"/>
  <c r="EV211" i="2" s="1"/>
  <c r="VR183" i="2"/>
  <c r="TT183" i="2"/>
  <c r="OM122" i="2"/>
  <c r="MO122" i="2"/>
  <c r="BJ73" i="2"/>
  <c r="DC73" i="2"/>
  <c r="EZ73" i="2" s="1"/>
  <c r="GW73" i="2" s="1"/>
  <c r="IT73" i="2" s="1"/>
  <c r="KQ73" i="2" s="1"/>
  <c r="MN73" i="2" s="1"/>
  <c r="OK73" i="2" s="1"/>
  <c r="QH73" i="2" s="1"/>
  <c r="SW97" i="2"/>
  <c r="QY97" i="2"/>
  <c r="VW148" i="2"/>
  <c r="TY148" i="2"/>
  <c r="TM97" i="2"/>
  <c r="RO97" i="2"/>
  <c r="XT197" i="2"/>
  <c r="VV197" i="2"/>
  <c r="ML193" i="2"/>
  <c r="KN193" i="2"/>
  <c r="JC176" i="2"/>
  <c r="LA176" i="2"/>
  <c r="SW188" i="2"/>
  <c r="QY188" i="2"/>
  <c r="SS101" i="2"/>
  <c r="QU101" i="2"/>
  <c r="SO184" i="2"/>
  <c r="QQ184" i="2"/>
  <c r="DX144" i="2"/>
  <c r="FV144" i="2"/>
  <c r="HO158" i="2"/>
  <c r="FQ158" i="2"/>
  <c r="SS129" i="2"/>
  <c r="QU129" i="2"/>
  <c r="JC159" i="2"/>
  <c r="LA159" i="2"/>
  <c r="SS185" i="2"/>
  <c r="QU185" i="2"/>
  <c r="MT175" i="2"/>
  <c r="KV175" i="2"/>
  <c r="OM187" i="2"/>
  <c r="MO187" i="2"/>
  <c r="QQ167" i="2"/>
  <c r="SO167" i="2"/>
  <c r="VR128" i="2"/>
  <c r="TT128" i="2"/>
  <c r="RK127" i="2"/>
  <c r="TI127" i="2"/>
  <c r="FQ108" i="2"/>
  <c r="HO108" i="2"/>
  <c r="RC148" i="2"/>
  <c r="TA148" i="2"/>
  <c r="TA149" i="2"/>
  <c r="RC149" i="2"/>
  <c r="JH161" i="2"/>
  <c r="HJ161" i="2"/>
  <c r="CJ122" i="2"/>
  <c r="EC122" i="2"/>
  <c r="HO121" i="2"/>
  <c r="FQ121" i="2"/>
  <c r="MO146" i="2"/>
  <c r="OM146" i="2"/>
  <c r="DD212" i="2"/>
  <c r="EZ212" i="2"/>
  <c r="BJ60" i="2"/>
  <c r="DC60" i="2"/>
  <c r="EZ60" i="2" s="1"/>
  <c r="GW60" i="2" s="1"/>
  <c r="IT60" i="2" s="1"/>
  <c r="KQ60" i="2" s="1"/>
  <c r="MN60" i="2" s="1"/>
  <c r="OK60" i="2" s="1"/>
  <c r="QH60" i="2" s="1"/>
  <c r="SE60" i="2" s="1"/>
  <c r="UB60" i="2" s="1"/>
  <c r="VY60" i="2" s="1"/>
  <c r="XV60" i="2" s="1"/>
  <c r="BJ57" i="2"/>
  <c r="DC57" i="2"/>
  <c r="EZ57" i="2" s="1"/>
  <c r="GW57" i="2" s="1"/>
  <c r="IT57" i="2" s="1"/>
  <c r="KQ57" i="2" s="1"/>
  <c r="MN57" i="2" s="1"/>
  <c r="OK57" i="2" s="1"/>
  <c r="BJ52" i="2"/>
  <c r="DC52" i="2"/>
  <c r="EZ52" i="2" s="1"/>
  <c r="GW52" i="2" s="1"/>
  <c r="IT52" i="2" s="1"/>
  <c r="KQ52" i="2" s="1"/>
  <c r="MN52" i="2" s="1"/>
  <c r="OK52" i="2" s="1"/>
  <c r="QH52" i="2" s="1"/>
  <c r="SE52" i="2" s="1"/>
  <c r="QD39" i="2"/>
  <c r="SA39" i="2" s="1"/>
  <c r="TX39" i="2" s="1"/>
  <c r="VU39" i="2" s="1"/>
  <c r="XR39" i="2" s="1"/>
  <c r="CE123" i="2"/>
  <c r="FJ181" i="2"/>
  <c r="DL181" i="2"/>
  <c r="BE207" i="2"/>
  <c r="CX207" i="2"/>
  <c r="EU207" i="2" s="1"/>
  <c r="GR207" i="2" s="1"/>
  <c r="IO207" i="2" s="1"/>
  <c r="KL207" i="2" s="1"/>
  <c r="MI207" i="2" s="1"/>
  <c r="OF207" i="2" s="1"/>
  <c r="WP96" i="2"/>
  <c r="YN96" i="2"/>
  <c r="YM96" i="2" s="1"/>
  <c r="RK113" i="2"/>
  <c r="TI113" i="2"/>
  <c r="SG167" i="2"/>
  <c r="QI167" i="2"/>
  <c r="SW130" i="2"/>
  <c r="QY130" i="2"/>
  <c r="TT189" i="2"/>
  <c r="VR189" i="2"/>
  <c r="DX160" i="2"/>
  <c r="FV160" i="2"/>
  <c r="JD139" i="2"/>
  <c r="HF139" i="2"/>
  <c r="SS98" i="2"/>
  <c r="QU98" i="2"/>
  <c r="SG168" i="2"/>
  <c r="QI168" i="2"/>
  <c r="TQ97" i="2"/>
  <c r="RS97" i="2"/>
  <c r="HJ126" i="2"/>
  <c r="JH126" i="2"/>
  <c r="TM106" i="2"/>
  <c r="RO106" i="2"/>
  <c r="MO126" i="2"/>
  <c r="OM126" i="2"/>
  <c r="TT97" i="2"/>
  <c r="VR97" i="2"/>
  <c r="QQ97" i="2"/>
  <c r="SO97" i="2"/>
  <c r="IZ138" i="2"/>
  <c r="HB138" i="2"/>
  <c r="HJ143" i="2"/>
  <c r="JH143" i="2"/>
  <c r="QD85" i="2"/>
  <c r="SA85" i="2" s="1"/>
  <c r="TX85" i="2" s="1"/>
  <c r="VU85" i="2" s="1"/>
  <c r="XR85" i="2" s="1"/>
  <c r="KM59" i="2"/>
  <c r="MJ59" i="2" s="1"/>
  <c r="OG59" i="2" s="1"/>
  <c r="MO162" i="2"/>
  <c r="OM162" i="2"/>
  <c r="TM112" i="2"/>
  <c r="RO112" i="2"/>
  <c r="MT176" i="2"/>
  <c r="KV176" i="2"/>
  <c r="SO201" i="2"/>
  <c r="QQ201" i="2"/>
  <c r="CJ176" i="2"/>
  <c r="CI176" i="2" s="1"/>
  <c r="EC176" i="2"/>
  <c r="SK112" i="2"/>
  <c r="QM112" i="2"/>
  <c r="CJ173" i="2"/>
  <c r="CI173" i="2" s="1"/>
  <c r="EC173" i="2"/>
  <c r="CE173" i="2"/>
  <c r="RO188" i="2"/>
  <c r="TM188" i="2"/>
  <c r="QY129" i="2"/>
  <c r="SW129" i="2"/>
  <c r="HO191" i="2"/>
  <c r="FQ191" i="2"/>
  <c r="SC175" i="2"/>
  <c r="QE175" i="2"/>
  <c r="FQ165" i="2"/>
  <c r="HO165" i="2"/>
  <c r="TT186" i="2"/>
  <c r="VR186" i="2"/>
  <c r="QM127" i="2"/>
  <c r="SK127" i="2"/>
  <c r="FI138" i="2"/>
  <c r="HG138" i="2"/>
  <c r="RK179" i="2"/>
  <c r="TI179" i="2"/>
  <c r="HO156" i="2"/>
  <c r="FQ156" i="2"/>
  <c r="TE201" i="2"/>
  <c r="RG201" i="2"/>
  <c r="TT149" i="2"/>
  <c r="VR149" i="2"/>
  <c r="FQ173" i="2"/>
  <c r="HO173" i="2"/>
  <c r="MO160" i="2"/>
  <c r="OM160" i="2"/>
  <c r="MO144" i="2"/>
  <c r="OM144" i="2"/>
  <c r="SC191" i="2"/>
  <c r="QE191" i="2"/>
  <c r="SC158" i="2"/>
  <c r="QE158" i="2"/>
  <c r="RS127" i="2"/>
  <c r="TQ127" i="2"/>
  <c r="SB96" i="2"/>
  <c r="TZ96" i="2"/>
  <c r="TQ130" i="2"/>
  <c r="RS130" i="2"/>
  <c r="WE95" i="2"/>
  <c r="UG95" i="2"/>
  <c r="SO111" i="2"/>
  <c r="QQ111" i="2"/>
  <c r="QY185" i="2"/>
  <c r="SW185" i="2"/>
  <c r="SA61" i="2"/>
  <c r="TX61" i="2" s="1"/>
  <c r="RG113" i="2"/>
  <c r="TE113" i="2"/>
  <c r="VW111" i="2"/>
  <c r="TY111" i="2"/>
  <c r="RS150" i="2"/>
  <c r="TQ150" i="2"/>
  <c r="TZ194" i="2"/>
  <c r="SB194" i="2"/>
  <c r="MO165" i="2"/>
  <c r="OM165" i="2"/>
  <c r="JH165" i="2"/>
  <c r="HJ165" i="2"/>
  <c r="CJ155" i="2"/>
  <c r="CI155" i="2" s="1"/>
  <c r="EC155" i="2"/>
  <c r="TT113" i="2"/>
  <c r="VR113" i="2"/>
  <c r="MO120" i="2"/>
  <c r="OM120" i="2"/>
  <c r="LA161" i="2"/>
  <c r="JC161" i="2"/>
  <c r="RO169" i="2"/>
  <c r="TM169" i="2"/>
  <c r="QQ112" i="2"/>
  <c r="SO112" i="2"/>
  <c r="DX108" i="2"/>
  <c r="FV108" i="2"/>
  <c r="FE181" i="2"/>
  <c r="HC181" i="2"/>
  <c r="BJ81" i="2"/>
  <c r="DC81" i="2"/>
  <c r="SG102" i="2"/>
  <c r="QI102" i="2"/>
  <c r="RY102" i="2"/>
  <c r="CJ141" i="2"/>
  <c r="CI141" i="2" s="1"/>
  <c r="EC141" i="2"/>
  <c r="RO129" i="2"/>
  <c r="TM129" i="2"/>
  <c r="FV162" i="2"/>
  <c r="DX162" i="2"/>
  <c r="HJ163" i="2"/>
  <c r="JH163" i="2"/>
  <c r="UG134" i="2"/>
  <c r="WE134" i="2"/>
  <c r="QU186" i="2"/>
  <c r="SS186" i="2"/>
  <c r="JH142" i="2"/>
  <c r="HJ142" i="2"/>
  <c r="HO187" i="2"/>
  <c r="FQ187" i="2"/>
  <c r="SO151" i="2"/>
  <c r="QQ151" i="2"/>
  <c r="FQ155" i="2"/>
  <c r="HO155" i="2"/>
  <c r="VR106" i="2"/>
  <c r="TT106" i="2"/>
  <c r="MT191" i="2"/>
  <c r="KV191" i="2"/>
  <c r="JC100" i="2"/>
  <c r="LA100" i="2"/>
  <c r="JH109" i="2"/>
  <c r="HJ109" i="2"/>
  <c r="RO101" i="2"/>
  <c r="TM101" i="2"/>
  <c r="JH140" i="2"/>
  <c r="HJ140" i="2"/>
  <c r="SK102" i="2"/>
  <c r="QM102" i="2"/>
  <c r="TT129" i="2"/>
  <c r="VR129" i="2"/>
  <c r="XR63" i="2"/>
  <c r="TM114" i="2"/>
  <c r="RO114" i="2"/>
  <c r="VW169" i="2"/>
  <c r="TY169" i="2"/>
  <c r="MT139" i="2"/>
  <c r="KV139" i="2"/>
  <c r="TM186" i="2"/>
  <c r="RO186" i="2"/>
  <c r="KV163" i="2"/>
  <c r="MT163" i="2"/>
  <c r="RS167" i="2"/>
  <c r="TQ167" i="2"/>
  <c r="SK97" i="2"/>
  <c r="QM97" i="2"/>
  <c r="JC158" i="2"/>
  <c r="LA158" i="2"/>
  <c r="RG183" i="2"/>
  <c r="TE183" i="2"/>
  <c r="TE95" i="2"/>
  <c r="RG95" i="2"/>
  <c r="DX100" i="2"/>
  <c r="FV100" i="2"/>
  <c r="RY149" i="2"/>
  <c r="TI106" i="2"/>
  <c r="RK106" i="2"/>
  <c r="MT160" i="2"/>
  <c r="KV160" i="2"/>
  <c r="QY178" i="2"/>
  <c r="SW178" i="2"/>
  <c r="QU103" i="2"/>
  <c r="SS103" i="2"/>
  <c r="SS130" i="2"/>
  <c r="QU130" i="2"/>
  <c r="QQ107" i="2"/>
  <c r="SO107" i="2"/>
  <c r="SK105" i="2"/>
  <c r="QM105" i="2"/>
  <c r="IR137" i="2"/>
  <c r="GT137" i="2"/>
  <c r="GT136" i="2" s="1"/>
  <c r="GU136" i="2"/>
  <c r="KV177" i="2"/>
  <c r="MT177" i="2"/>
  <c r="QU151" i="2"/>
  <c r="SS151" i="2"/>
  <c r="VW103" i="2"/>
  <c r="TY103" i="2"/>
  <c r="TA113" i="2"/>
  <c r="RC113" i="2"/>
  <c r="FJ193" i="2"/>
  <c r="DL193" i="2"/>
  <c r="TT133" i="2"/>
  <c r="VR133" i="2"/>
  <c r="FQ157" i="2"/>
  <c r="HO157" i="2"/>
  <c r="JH162" i="2"/>
  <c r="HJ162" i="2"/>
  <c r="SG104" i="2"/>
  <c r="QI104" i="2"/>
  <c r="FQ99" i="2"/>
  <c r="HO99" i="2"/>
  <c r="QU168" i="2"/>
  <c r="SS168" i="2"/>
  <c r="FQ109" i="2"/>
  <c r="HO109" i="2"/>
  <c r="TA111" i="2"/>
  <c r="RC111" i="2"/>
  <c r="QU149" i="2"/>
  <c r="SS149" i="2"/>
  <c r="SG148" i="2"/>
  <c r="QI148" i="2"/>
  <c r="RY148" i="2"/>
  <c r="QU113" i="2"/>
  <c r="SS113" i="2"/>
  <c r="SC121" i="2"/>
  <c r="QE121" i="2"/>
  <c r="QQ169" i="2"/>
  <c r="SO169" i="2"/>
  <c r="FQ120" i="2"/>
  <c r="HO120" i="2"/>
  <c r="FQ141" i="2"/>
  <c r="HO141" i="2"/>
  <c r="TA129" i="2"/>
  <c r="RC129" i="2"/>
  <c r="FV161" i="2"/>
  <c r="DX161" i="2"/>
  <c r="FV122" i="2"/>
  <c r="DX122" i="2"/>
  <c r="CJ145" i="2"/>
  <c r="CI145" i="2" s="1"/>
  <c r="EC145" i="2"/>
  <c r="CJ143" i="2"/>
  <c r="CI143" i="2" s="1"/>
  <c r="EC143" i="2"/>
  <c r="SC108" i="2"/>
  <c r="QE108" i="2"/>
  <c r="BJ77" i="2"/>
  <c r="DC77" i="2"/>
  <c r="SC161" i="2"/>
  <c r="QE161" i="2"/>
  <c r="SG107" i="2"/>
  <c r="QI107" i="2"/>
  <c r="SK96" i="2"/>
  <c r="QM96" i="2"/>
  <c r="QF131" i="2"/>
  <c r="OH131" i="2"/>
  <c r="TI98" i="2"/>
  <c r="RK98" i="2"/>
  <c r="SW104" i="2"/>
  <c r="QY104" i="2"/>
  <c r="RG185" i="2"/>
  <c r="TE185" i="2"/>
  <c r="TQ184" i="2"/>
  <c r="RS184" i="2"/>
  <c r="CJ161" i="2"/>
  <c r="EC161" i="2"/>
  <c r="SG112" i="2"/>
  <c r="QI112" i="2"/>
  <c r="OM141" i="2"/>
  <c r="MO141" i="2"/>
  <c r="TT169" i="2"/>
  <c r="VR169" i="2"/>
  <c r="SG132" i="2"/>
  <c r="QI132" i="2"/>
  <c r="JH145" i="2"/>
  <c r="HJ145" i="2"/>
  <c r="OM191" i="2"/>
  <c r="MO191" i="2"/>
  <c r="FV174" i="2"/>
  <c r="DX174" i="2"/>
  <c r="TT103" i="2"/>
  <c r="VR103" i="2"/>
  <c r="UD95" i="2"/>
  <c r="SF95" i="2"/>
  <c r="BD212" i="2"/>
  <c r="BF83" i="2"/>
  <c r="CY83" i="2"/>
  <c r="EV83" i="2" s="1"/>
  <c r="GS83" i="2" s="1"/>
  <c r="IP83" i="2" s="1"/>
  <c r="TX68" i="2"/>
  <c r="VU68" i="2" s="1"/>
  <c r="XR68" i="2" s="1"/>
  <c r="BJ53" i="2"/>
  <c r="DC53" i="2"/>
  <c r="EZ53" i="2" s="1"/>
  <c r="GW53" i="2" s="1"/>
  <c r="IT53" i="2" s="1"/>
  <c r="KQ53" i="2" s="1"/>
  <c r="CE161" i="2"/>
  <c r="BE208" i="2"/>
  <c r="CX208" i="2"/>
  <c r="EU208" i="2" s="1"/>
  <c r="GR208" i="2" s="1"/>
  <c r="IO208" i="2" s="1"/>
  <c r="KL208" i="2" s="1"/>
  <c r="MI208" i="2" s="1"/>
  <c r="OF208" i="2" s="1"/>
  <c r="QC208" i="2" s="1"/>
  <c r="RZ208" i="2" s="1"/>
  <c r="TW208" i="2" s="1"/>
  <c r="VT208" i="2" s="1"/>
  <c r="XQ208" i="2" s="1"/>
  <c r="FQ147" i="2"/>
  <c r="HO147" i="2"/>
  <c r="MO155" i="2"/>
  <c r="OM155" i="2"/>
  <c r="JC119" i="2"/>
  <c r="LA119" i="2"/>
  <c r="OL125" i="2"/>
  <c r="QJ125" i="2"/>
  <c r="VR201" i="2"/>
  <c r="TT201" i="2"/>
  <c r="CJ160" i="2"/>
  <c r="CI160" i="2" s="1"/>
  <c r="EC160" i="2"/>
  <c r="DX99" i="2"/>
  <c r="FV99" i="2"/>
  <c r="JH123" i="2"/>
  <c r="HJ123" i="2"/>
  <c r="UH184" i="2"/>
  <c r="SJ184" i="2"/>
  <c r="QI185" i="2"/>
  <c r="SG185" i="2"/>
  <c r="RY185" i="2"/>
  <c r="FQ164" i="2"/>
  <c r="HO164" i="2"/>
  <c r="VW150" i="2"/>
  <c r="TY150" i="2"/>
  <c r="BJ85" i="2"/>
  <c r="DC85" i="2"/>
  <c r="BJ59" i="2"/>
  <c r="DC59" i="2"/>
  <c r="EZ59" i="2" s="1"/>
  <c r="GW59" i="2" s="1"/>
  <c r="IT59" i="2" s="1"/>
  <c r="TH103" i="2"/>
  <c r="VF103" i="2"/>
  <c r="LA143" i="2"/>
  <c r="JC143" i="2"/>
  <c r="RY107" i="2"/>
  <c r="QQ130" i="2"/>
  <c r="SO130" i="2"/>
  <c r="TD97" i="2"/>
  <c r="VB97" i="2"/>
  <c r="XC129" i="2"/>
  <c r="VE129" i="2"/>
  <c r="RS185" i="2"/>
  <c r="TQ185" i="2"/>
  <c r="RG105" i="2"/>
  <c r="TE105" i="2"/>
  <c r="RK102" i="2"/>
  <c r="TI102" i="2"/>
  <c r="DX159" i="2"/>
  <c r="FV159" i="2"/>
  <c r="RC183" i="2"/>
  <c r="TA183" i="2"/>
  <c r="LE124" i="2"/>
  <c r="JG124" i="2"/>
  <c r="FQ160" i="2"/>
  <c r="HO160" i="2"/>
  <c r="EB125" i="2"/>
  <c r="FZ125" i="2"/>
  <c r="SG151" i="2"/>
  <c r="QI151" i="2"/>
  <c r="RY151" i="2"/>
  <c r="TZ104" i="2"/>
  <c r="SB104" i="2"/>
  <c r="SG178" i="2"/>
  <c r="QI178" i="2"/>
  <c r="RY178" i="2"/>
  <c r="FV158" i="2"/>
  <c r="DX158" i="2"/>
  <c r="KV144" i="2"/>
  <c r="MT144" i="2"/>
  <c r="QU102" i="2"/>
  <c r="SS102" i="2"/>
  <c r="JC177" i="2"/>
  <c r="LA177" i="2"/>
  <c r="DX156" i="2"/>
  <c r="FV156" i="2"/>
  <c r="RK186" i="2"/>
  <c r="TI186" i="2"/>
  <c r="RG106" i="2"/>
  <c r="TE106" i="2"/>
  <c r="SW113" i="2"/>
  <c r="QY113" i="2"/>
  <c r="TA178" i="2"/>
  <c r="RC178" i="2"/>
  <c r="RK114" i="2"/>
  <c r="TI114" i="2"/>
  <c r="YF129" i="2"/>
  <c r="YE129" i="2" s="1"/>
  <c r="WH129" i="2"/>
  <c r="SG101" i="2"/>
  <c r="QI101" i="2"/>
  <c r="RY101" i="2"/>
  <c r="HJ118" i="2"/>
  <c r="JH118" i="2"/>
  <c r="FM131" i="2"/>
  <c r="HK131" i="2"/>
  <c r="SG127" i="2"/>
  <c r="QI127" i="2"/>
  <c r="RY127" i="2"/>
  <c r="OM109" i="2"/>
  <c r="MO109" i="2"/>
  <c r="HO166" i="2"/>
  <c r="FQ166" i="2"/>
  <c r="VR114" i="2"/>
  <c r="TT114" i="2"/>
  <c r="TI133" i="2"/>
  <c r="RK133" i="2"/>
  <c r="UH101" i="2"/>
  <c r="SJ101" i="2"/>
  <c r="TA97" i="2"/>
  <c r="RC97" i="2"/>
  <c r="XO184" i="2"/>
  <c r="VQ184" i="2"/>
  <c r="RC188" i="2"/>
  <c r="TA188" i="2"/>
  <c r="RK151" i="2"/>
  <c r="TI151" i="2"/>
  <c r="TI201" i="2"/>
  <c r="RK201" i="2"/>
  <c r="DX163" i="2"/>
  <c r="FV163" i="2"/>
  <c r="SC145" i="2"/>
  <c r="QE145" i="2"/>
  <c r="RC107" i="2"/>
  <c r="TA107" i="2"/>
  <c r="QM151" i="2"/>
  <c r="SK151" i="2"/>
  <c r="QI169" i="2"/>
  <c r="SG169" i="2"/>
  <c r="RY169" i="2"/>
  <c r="TE127" i="2"/>
  <c r="RG127" i="2"/>
  <c r="HO172" i="2"/>
  <c r="FQ172" i="2"/>
  <c r="VI151" i="2"/>
  <c r="XG151" i="2"/>
  <c r="KV122" i="2"/>
  <c r="MT122" i="2"/>
  <c r="CJ108" i="2"/>
  <c r="EC108" i="2"/>
  <c r="VW106" i="2"/>
  <c r="TY106" i="2"/>
  <c r="OG72" i="2"/>
  <c r="QD72" i="2" s="1"/>
  <c r="SA72" i="2" s="1"/>
  <c r="TX72" i="2" s="1"/>
  <c r="VU72" i="2" s="1"/>
  <c r="XR72" i="2" s="1"/>
  <c r="OM147" i="2"/>
  <c r="MO147" i="2"/>
  <c r="KV118" i="2"/>
  <c r="MT118" i="2"/>
  <c r="SS169" i="2"/>
  <c r="QU169" i="2"/>
  <c r="JH144" i="2"/>
  <c r="HJ144" i="2"/>
  <c r="RG129" i="2"/>
  <c r="TE129" i="2"/>
  <c r="OI153" i="2"/>
  <c r="MK153" i="2"/>
  <c r="CJ162" i="2"/>
  <c r="CI162" i="2" s="1"/>
  <c r="EC162" i="2"/>
  <c r="SC142" i="2"/>
  <c r="QE142" i="2"/>
  <c r="RO103" i="2"/>
  <c r="TM103" i="2"/>
  <c r="SC147" i="2"/>
  <c r="QE147" i="2"/>
  <c r="SK149" i="2"/>
  <c r="QM149" i="2"/>
  <c r="SC157" i="2"/>
  <c r="QE157" i="2"/>
  <c r="SS134" i="2"/>
  <c r="QU134" i="2"/>
  <c r="FV117" i="2"/>
  <c r="DX117" i="2"/>
  <c r="SC117" i="2"/>
  <c r="QE117" i="2"/>
  <c r="TM104" i="2"/>
  <c r="RO104" i="2"/>
  <c r="TZ202" i="2"/>
  <c r="SB202" i="2"/>
  <c r="JL124" i="2"/>
  <c r="HN124" i="2"/>
  <c r="SG183" i="2"/>
  <c r="QI183" i="2"/>
  <c r="RY183" i="2"/>
  <c r="IY131" i="2"/>
  <c r="KW131" i="2"/>
  <c r="RG107" i="2"/>
  <c r="TE107" i="2"/>
  <c r="RC189" i="2"/>
  <c r="TA189" i="2"/>
  <c r="RS132" i="2"/>
  <c r="TQ132" i="2"/>
  <c r="RC132" i="2"/>
  <c r="TA132" i="2"/>
  <c r="SC144" i="2"/>
  <c r="QE144" i="2"/>
  <c r="JH147" i="2"/>
  <c r="HJ147" i="2"/>
  <c r="VW192" i="2"/>
  <c r="TY192" i="2"/>
  <c r="UX168" i="2"/>
  <c r="SZ168" i="2"/>
  <c r="QU128" i="2"/>
  <c r="SS128" i="2"/>
  <c r="VR185" i="2"/>
  <c r="TT185" i="2"/>
  <c r="VR178" i="2"/>
  <c r="TT178" i="2"/>
  <c r="JC109" i="2"/>
  <c r="LA109" i="2"/>
  <c r="FQ117" i="2"/>
  <c r="HO117" i="2"/>
  <c r="JH177" i="2"/>
  <c r="HJ177" i="2"/>
  <c r="MT108" i="2"/>
  <c r="KV108" i="2"/>
  <c r="DX119" i="2"/>
  <c r="FV119" i="2"/>
  <c r="TA104" i="2"/>
  <c r="RC104" i="2"/>
  <c r="SO179" i="2"/>
  <c r="QQ179" i="2"/>
  <c r="SO128" i="2"/>
  <c r="QQ128" i="2"/>
  <c r="QI179" i="2"/>
  <c r="SG179" i="2"/>
  <c r="RY179" i="2"/>
  <c r="CJ100" i="2"/>
  <c r="EC100" i="2"/>
  <c r="MT119" i="2"/>
  <c r="KV119" i="2"/>
  <c r="MT155" i="2"/>
  <c r="KV155" i="2"/>
  <c r="TE179" i="2"/>
  <c r="RG179" i="2"/>
  <c r="SW134" i="2"/>
  <c r="QY134" i="2"/>
  <c r="SW105" i="2"/>
  <c r="QY105" i="2"/>
  <c r="FQ118" i="2"/>
  <c r="HO118" i="2"/>
  <c r="QM179" i="2"/>
  <c r="SK179" i="2"/>
  <c r="IO216" i="2"/>
  <c r="KL216" i="2" s="1"/>
  <c r="MI216" i="2" s="1"/>
  <c r="OF216" i="2" s="1"/>
  <c r="QC216" i="2" s="1"/>
  <c r="RZ216" i="2" s="1"/>
  <c r="TW216" i="2" s="1"/>
  <c r="VT216" i="2" s="1"/>
  <c r="XQ216" i="2" s="1"/>
  <c r="MO177" i="2"/>
  <c r="OM177" i="2"/>
  <c r="QM189" i="2"/>
  <c r="SK189" i="2"/>
  <c r="JC156" i="2"/>
  <c r="LA156" i="2"/>
  <c r="KV140" i="2"/>
  <c r="MT140" i="2"/>
  <c r="IP80" i="2"/>
  <c r="KM80" i="2" s="1"/>
  <c r="MJ80" i="2" s="1"/>
  <c r="OG80" i="2" s="1"/>
  <c r="QD80" i="2" s="1"/>
  <c r="SA80" i="2" s="1"/>
  <c r="TX80" i="2" s="1"/>
  <c r="VU80" i="2" s="1"/>
  <c r="XR80" i="2" s="1"/>
  <c r="BE212" i="2"/>
  <c r="CX212" i="2"/>
  <c r="EU212" i="2" s="1"/>
  <c r="GR212" i="2" s="1"/>
  <c r="IO212" i="2" s="1"/>
  <c r="KL212" i="2" s="1"/>
  <c r="MI212" i="2" s="1"/>
  <c r="OF212" i="2" s="1"/>
  <c r="QC212" i="2" s="1"/>
  <c r="QM169" i="2"/>
  <c r="SK169" i="2"/>
  <c r="JH159" i="2"/>
  <c r="HJ159" i="2"/>
  <c r="SS133" i="2"/>
  <c r="QU133" i="2"/>
  <c r="JH157" i="2"/>
  <c r="HJ157" i="2"/>
  <c r="QU127" i="2"/>
  <c r="SS127" i="2"/>
  <c r="CJ166" i="2"/>
  <c r="EC166" i="2"/>
  <c r="QU201" i="2"/>
  <c r="SS201" i="2"/>
  <c r="TZ167" i="2"/>
  <c r="SB167" i="2"/>
  <c r="TT95" i="2"/>
  <c r="VR95" i="2"/>
  <c r="OM163" i="2"/>
  <c r="MO163" i="2"/>
  <c r="HJ99" i="2"/>
  <c r="JH99" i="2"/>
  <c r="TQ178" i="2"/>
  <c r="RS178" i="2"/>
  <c r="TE98" i="2"/>
  <c r="RG98" i="2"/>
  <c r="QQ189" i="2"/>
  <c r="SO189" i="2"/>
  <c r="KQ63" i="2"/>
  <c r="MN63" i="2" s="1"/>
  <c r="OK63" i="2" s="1"/>
  <c r="QH63" i="2" s="1"/>
  <c r="SE63" i="2" s="1"/>
  <c r="UB63" i="2" s="1"/>
  <c r="VY63" i="2" s="1"/>
  <c r="KM41" i="2"/>
  <c r="MJ41" i="2" s="1"/>
  <c r="OG41" i="2" s="1"/>
  <c r="QD41" i="2" s="1"/>
  <c r="DP153" i="2"/>
  <c r="FN153" i="2"/>
  <c r="BE209" i="2"/>
  <c r="CX209" i="2"/>
  <c r="EU209" i="2" s="1"/>
  <c r="GR209" i="2" s="1"/>
  <c r="IO209" i="2" s="1"/>
  <c r="KL209" i="2" s="1"/>
  <c r="MI209" i="2" s="1"/>
  <c r="OF209" i="2" s="1"/>
  <c r="QC209" i="2" s="1"/>
  <c r="RZ209" i="2" s="1"/>
  <c r="TW209" i="2" s="1"/>
  <c r="VT209" i="2" s="1"/>
  <c r="XQ209" i="2" s="1"/>
  <c r="JC166" i="2"/>
  <c r="LA166" i="2"/>
  <c r="JH187" i="2"/>
  <c r="HJ187" i="2"/>
  <c r="TE151" i="2"/>
  <c r="RG151" i="2"/>
  <c r="TM130" i="2"/>
  <c r="RO130" i="2"/>
  <c r="RG133" i="2"/>
  <c r="TE133" i="2"/>
  <c r="LA145" i="2"/>
  <c r="JC145" i="2"/>
  <c r="HB153" i="2"/>
  <c r="IZ153" i="2"/>
  <c r="RY184" i="2"/>
  <c r="HO145" i="2"/>
  <c r="FQ145" i="2"/>
  <c r="SW110" i="2"/>
  <c r="QY110" i="2"/>
  <c r="SK104" i="2"/>
  <c r="QM104" i="2"/>
  <c r="LA146" i="2"/>
  <c r="JC146" i="2"/>
  <c r="CJ99" i="2"/>
  <c r="EC99" i="2"/>
  <c r="TM134" i="2"/>
  <c r="RO134" i="2"/>
  <c r="TM107" i="2"/>
  <c r="RO107" i="2"/>
  <c r="RK168" i="2"/>
  <c r="TI168" i="2"/>
  <c r="SC163" i="2"/>
  <c r="QE163" i="2"/>
  <c r="TZ132" i="2"/>
  <c r="SB132" i="2"/>
  <c r="TA96" i="2"/>
  <c r="RC96" i="2"/>
  <c r="SA82" i="2"/>
  <c r="TX82" i="2" s="1"/>
  <c r="VU82" i="2" s="1"/>
  <c r="XR82" i="2" s="1"/>
  <c r="QD51" i="2"/>
  <c r="SC94" i="2"/>
  <c r="QE94" i="2"/>
  <c r="VW188" i="2"/>
  <c r="TY188" i="2"/>
  <c r="SK168" i="2"/>
  <c r="QM168" i="2"/>
  <c r="QI201" i="2"/>
  <c r="SG201" i="2"/>
  <c r="VU57" i="2"/>
  <c r="XR57" i="2" s="1"/>
  <c r="FQ146" i="2"/>
  <c r="HO146" i="2"/>
  <c r="TT134" i="2"/>
  <c r="VR134" i="2"/>
  <c r="MX125" i="2"/>
  <c r="KZ125" i="2"/>
  <c r="RO201" i="2"/>
  <c r="TM201" i="2"/>
  <c r="SW107" i="2"/>
  <c r="QY107" i="2"/>
  <c r="CJ159" i="2"/>
  <c r="EC159" i="2"/>
  <c r="JG125" i="2"/>
  <c r="LE125" i="2"/>
  <c r="VR130" i="2"/>
  <c r="TT130" i="2"/>
  <c r="SK132" i="2"/>
  <c r="QM132" i="2"/>
  <c r="CN125" i="2"/>
  <c r="EG125" i="2"/>
  <c r="TE101" i="2"/>
  <c r="RG101" i="2"/>
  <c r="QQ149" i="2"/>
  <c r="SO149" i="2"/>
  <c r="QU95" i="2"/>
  <c r="SS95" i="2"/>
  <c r="CJ158" i="2"/>
  <c r="CI158" i="2" s="1"/>
  <c r="EC158" i="2"/>
  <c r="SO101" i="2"/>
  <c r="QQ101" i="2"/>
  <c r="JH172" i="2"/>
  <c r="HJ172" i="2"/>
  <c r="MT141" i="2"/>
  <c r="KV141" i="2"/>
  <c r="VR107" i="2"/>
  <c r="TT107" i="2"/>
  <c r="RO150" i="2"/>
  <c r="TM150" i="2"/>
  <c r="TA105" i="2"/>
  <c r="RC105" i="2"/>
  <c r="CJ156" i="2"/>
  <c r="EC156" i="2"/>
  <c r="KV120" i="2"/>
  <c r="MT120" i="2"/>
  <c r="TI130" i="2"/>
  <c r="RK130" i="2"/>
  <c r="FQ176" i="2"/>
  <c r="HO176" i="2"/>
  <c r="MO176" i="2"/>
  <c r="OM176" i="2"/>
  <c r="OM143" i="2"/>
  <c r="MO143" i="2"/>
  <c r="TQ95" i="2"/>
  <c r="RS95" i="2"/>
  <c r="JC117" i="2"/>
  <c r="LA117" i="2"/>
  <c r="TA134" i="2"/>
  <c r="RC134" i="2"/>
  <c r="HJ174" i="2"/>
  <c r="JH174" i="2"/>
  <c r="TZ127" i="2"/>
  <c r="SB127" i="2"/>
  <c r="JH175" i="2"/>
  <c r="HJ175" i="2"/>
  <c r="RK97" i="2"/>
  <c r="TI97" i="2"/>
  <c r="SO114" i="2"/>
  <c r="QQ114" i="2"/>
  <c r="RK128" i="2"/>
  <c r="TI128" i="2"/>
  <c r="SW189" i="2"/>
  <c r="QY189" i="2"/>
  <c r="RZ215" i="2"/>
  <c r="TW215" i="2" s="1"/>
  <c r="VT215" i="2" s="1"/>
  <c r="XQ215" i="2" s="1"/>
  <c r="VU53" i="2"/>
  <c r="XR53" i="2" s="1"/>
  <c r="OM117" i="2"/>
  <c r="MO117" i="2"/>
  <c r="TA95" i="2"/>
  <c r="RC95" i="2"/>
  <c r="WI168" i="2"/>
  <c r="UK168" i="2"/>
  <c r="OM175" i="2"/>
  <c r="MO175" i="2"/>
  <c r="HJ141" i="2"/>
  <c r="JH141" i="2"/>
  <c r="SC159" i="2"/>
  <c r="QE159" i="2"/>
  <c r="CJ163" i="2"/>
  <c r="CI163" i="2" s="1"/>
  <c r="EC163" i="2"/>
  <c r="JH119" i="2"/>
  <c r="HJ119" i="2"/>
  <c r="SC146" i="2"/>
  <c r="QE146" i="2"/>
  <c r="QY111" i="2"/>
  <c r="SW111" i="2"/>
  <c r="TT104" i="2"/>
  <c r="VR104" i="2"/>
  <c r="SC166" i="2"/>
  <c r="QE166" i="2"/>
  <c r="QI129" i="2"/>
  <c r="SG129" i="2"/>
  <c r="RY129" i="2"/>
  <c r="RG149" i="2"/>
  <c r="TE149" i="2"/>
  <c r="VB110" i="2"/>
  <c r="TD110" i="2"/>
  <c r="CJ117" i="2"/>
  <c r="EC117" i="2"/>
  <c r="XG95" i="2"/>
  <c r="VI95" i="2"/>
  <c r="TI112" i="2"/>
  <c r="RK112" i="2"/>
  <c r="TZ135" i="2"/>
  <c r="SB135" i="2"/>
  <c r="TI150" i="2"/>
  <c r="RK150" i="2"/>
  <c r="SG130" i="2"/>
  <c r="QI130" i="2"/>
  <c r="RY130" i="2"/>
  <c r="RO168" i="2"/>
  <c r="TM168" i="2"/>
  <c r="SA55" i="2"/>
  <c r="TX55" i="2" s="1"/>
  <c r="VU55" i="2" s="1"/>
  <c r="QU105" i="2"/>
  <c r="SS105" i="2"/>
  <c r="MP139" i="2"/>
  <c r="KR139" i="2"/>
  <c r="VW95" i="2"/>
  <c r="TY95" i="2"/>
  <c r="SN110" i="2"/>
  <c r="UL110" i="2"/>
  <c r="TZ196" i="2"/>
  <c r="SB196" i="2"/>
  <c r="TM189" i="2"/>
  <c r="RO189" i="2"/>
  <c r="VW98" i="2"/>
  <c r="TY98" i="2"/>
  <c r="XS102" i="2"/>
  <c r="RY168" i="2"/>
  <c r="TI104" i="2"/>
  <c r="RK104" i="2"/>
  <c r="OM99" i="2"/>
  <c r="MO99" i="2"/>
  <c r="CJ119" i="2"/>
  <c r="CI119" i="2" s="1"/>
  <c r="EC119" i="2"/>
  <c r="RG186" i="2"/>
  <c r="TE186" i="2"/>
  <c r="FR94" i="2"/>
  <c r="DT94" i="2"/>
  <c r="WA110" i="2"/>
  <c r="UC110" i="2"/>
  <c r="TZ149" i="2"/>
  <c r="SB149" i="2"/>
  <c r="RS151" i="2"/>
  <c r="TQ151" i="2"/>
  <c r="LA191" i="2"/>
  <c r="JC191" i="2"/>
  <c r="TM148" i="2"/>
  <c r="RO148" i="2"/>
  <c r="FQ162" i="2"/>
  <c r="HO162" i="2"/>
  <c r="QM98" i="2"/>
  <c r="SK98" i="2"/>
  <c r="BI216" i="2"/>
  <c r="DB216" i="2"/>
  <c r="EY216" i="2" s="1"/>
  <c r="GV216" i="2" s="1"/>
  <c r="IS216" i="2" s="1"/>
  <c r="KP216" i="2" s="1"/>
  <c r="MM216" i="2" s="1"/>
  <c r="OJ216" i="2" s="1"/>
  <c r="QG216" i="2" s="1"/>
  <c r="SD216" i="2" s="1"/>
  <c r="TQ129" i="2"/>
  <c r="RS129" i="2"/>
  <c r="SW132" i="2"/>
  <c r="QY132" i="2"/>
  <c r="MK139" i="2"/>
  <c r="OI139" i="2"/>
  <c r="BJ80" i="2"/>
  <c r="DC80" i="2"/>
  <c r="BF71" i="2"/>
  <c r="DC71" i="2" s="1"/>
  <c r="EZ71" i="2" s="1"/>
  <c r="GW71" i="2" s="1"/>
  <c r="IT71" i="2" s="1"/>
  <c r="KQ71" i="2" s="1"/>
  <c r="MN71" i="2" s="1"/>
  <c r="OK71" i="2" s="1"/>
  <c r="QH71" i="2" s="1"/>
  <c r="SE71" i="2" s="1"/>
  <c r="UB71" i="2" s="1"/>
  <c r="VY71" i="2" s="1"/>
  <c r="XV71" i="2" s="1"/>
  <c r="CY71" i="2"/>
  <c r="EV71" i="2" s="1"/>
  <c r="GS71" i="2" s="1"/>
  <c r="IP71" i="2" s="1"/>
  <c r="KM71" i="2" s="1"/>
  <c r="MJ71" i="2" s="1"/>
  <c r="OG71" i="2" s="1"/>
  <c r="QD71" i="2" s="1"/>
  <c r="SA71" i="2" s="1"/>
  <c r="TX71" i="2" s="1"/>
  <c r="VU71" i="2" s="1"/>
  <c r="XR71" i="2" s="1"/>
  <c r="XR73" i="2"/>
  <c r="CJ140" i="2"/>
  <c r="EC140" i="2"/>
  <c r="RO149" i="2"/>
  <c r="TM149" i="2"/>
  <c r="RC133" i="2"/>
  <c r="TA133" i="2"/>
  <c r="MP131" i="2"/>
  <c r="KR131" i="2"/>
  <c r="JC160" i="2"/>
  <c r="LA160" i="2"/>
  <c r="FV142" i="2"/>
  <c r="DX142" i="2"/>
  <c r="RK111" i="2"/>
  <c r="TI111" i="2"/>
  <c r="MO100" i="2"/>
  <c r="OM100" i="2"/>
  <c r="SC176" i="2"/>
  <c r="QE176" i="2"/>
  <c r="VW185" i="2"/>
  <c r="TY185" i="2"/>
  <c r="VR110" i="2"/>
  <c r="TT110" i="2"/>
  <c r="QY167" i="2"/>
  <c r="SW167" i="2"/>
  <c r="BF67" i="2"/>
  <c r="DC67" i="2" s="1"/>
  <c r="EZ67" i="2" s="1"/>
  <c r="GW67" i="2" s="1"/>
  <c r="IT67" i="2" s="1"/>
  <c r="KQ67" i="2" s="1"/>
  <c r="MN67" i="2" s="1"/>
  <c r="OK67" i="2" s="1"/>
  <c r="QH67" i="2" s="1"/>
  <c r="SE67" i="2" s="1"/>
  <c r="UB67" i="2" s="1"/>
  <c r="VY67" i="2" s="1"/>
  <c r="XV67" i="2" s="1"/>
  <c r="CY67" i="2"/>
  <c r="EV67" i="2" s="1"/>
  <c r="GS67" i="2" s="1"/>
  <c r="IP67" i="2" s="1"/>
  <c r="KM67" i="2" s="1"/>
  <c r="MJ67" i="2" s="1"/>
  <c r="OG67" i="2" s="1"/>
  <c r="QD67" i="2" s="1"/>
  <c r="SA67" i="2" s="1"/>
  <c r="TX67" i="2" s="1"/>
  <c r="VU67" i="2" s="1"/>
  <c r="XR67" i="2" s="1"/>
  <c r="CE166" i="2"/>
  <c r="FN138" i="2"/>
  <c r="DP138" i="2"/>
  <c r="JC126" i="2"/>
  <c r="LA126" i="2"/>
  <c r="WU130" i="2"/>
  <c r="UW130" i="2"/>
  <c r="TZ134" i="2"/>
  <c r="SB134" i="2"/>
  <c r="CJ126" i="2"/>
  <c r="EC126" i="2"/>
  <c r="MT158" i="2"/>
  <c r="KV158" i="2"/>
  <c r="FR131" i="2"/>
  <c r="DT131" i="2"/>
  <c r="GX181" i="2"/>
  <c r="IV181" i="2"/>
  <c r="BI218" i="2"/>
  <c r="DB218" i="2"/>
  <c r="EY218" i="2" s="1"/>
  <c r="FV109" i="2"/>
  <c r="DX109" i="2"/>
  <c r="SC126" i="2"/>
  <c r="QE126" i="2"/>
  <c r="SG105" i="2"/>
  <c r="QI105" i="2"/>
  <c r="RY105" i="2"/>
  <c r="HJ108" i="2"/>
  <c r="JH108" i="2"/>
  <c r="SG96" i="2"/>
  <c r="QI96" i="2"/>
  <c r="QU110" i="2"/>
  <c r="SS110" i="2"/>
  <c r="JC140" i="2"/>
  <c r="LA140" i="2"/>
  <c r="JC142" i="2"/>
  <c r="LA142" i="2"/>
  <c r="QM167" i="2"/>
  <c r="SK167" i="2"/>
  <c r="SC118" i="2"/>
  <c r="QE118" i="2"/>
  <c r="CJ142" i="2"/>
  <c r="CI142" i="2" s="1"/>
  <c r="EC142" i="2"/>
  <c r="TE168" i="2"/>
  <c r="RG168" i="2"/>
  <c r="SG186" i="2"/>
  <c r="QI186" i="2"/>
  <c r="RY186" i="2"/>
  <c r="RK178" i="2"/>
  <c r="TI178" i="2"/>
  <c r="SK113" i="2"/>
  <c r="QM113" i="2"/>
  <c r="RC112" i="2"/>
  <c r="TA112" i="2"/>
  <c r="TM127" i="2"/>
  <c r="RO127" i="2"/>
  <c r="MO157" i="2"/>
  <c r="OM157" i="2"/>
  <c r="QY150" i="2"/>
  <c r="SW150" i="2"/>
  <c r="QQ113" i="2"/>
  <c r="SO113" i="2"/>
  <c r="QM106" i="2"/>
  <c r="SK106" i="2"/>
  <c r="QU97" i="2"/>
  <c r="SS97" i="2"/>
  <c r="TA184" i="2"/>
  <c r="RC184" i="2"/>
  <c r="SC160" i="2"/>
  <c r="QE160" i="2"/>
  <c r="QY133" i="2"/>
  <c r="SW133" i="2"/>
  <c r="LA174" i="2"/>
  <c r="JC174" i="2"/>
  <c r="FV157" i="2"/>
  <c r="DX157" i="2"/>
  <c r="RS101" i="2"/>
  <c r="TQ101" i="2"/>
  <c r="FQ175" i="2"/>
  <c r="HO175" i="2"/>
  <c r="UB72" i="2"/>
  <c r="VY72" i="2" s="1"/>
  <c r="XV72" i="2" s="1"/>
  <c r="MN61" i="2"/>
  <c r="OK61" i="2" s="1"/>
  <c r="QH61" i="2" s="1"/>
  <c r="SE61" i="2" s="1"/>
  <c r="UB61" i="2" s="1"/>
  <c r="VY61" i="2" s="1"/>
  <c r="XV61" i="2" s="1"/>
  <c r="BJ58" i="2"/>
  <c r="DC58" i="2"/>
  <c r="EZ58" i="2" s="1"/>
  <c r="GW58" i="2" s="1"/>
  <c r="IT58" i="2" s="1"/>
  <c r="KQ58" i="2" s="1"/>
  <c r="MN58" i="2" s="1"/>
  <c r="OK58" i="2" s="1"/>
  <c r="QH58" i="2" s="1"/>
  <c r="CE146" i="2"/>
  <c r="BE210" i="2"/>
  <c r="CX210" i="2"/>
  <c r="EU210" i="2" s="1"/>
  <c r="GR210" i="2" s="1"/>
  <c r="IO210" i="2" s="1"/>
  <c r="KL210" i="2" s="1"/>
  <c r="MI210" i="2" s="1"/>
  <c r="OF210" i="2" s="1"/>
  <c r="QC210" i="2" s="1"/>
  <c r="RZ210" i="2" s="1"/>
  <c r="TW210" i="2" s="1"/>
  <c r="VT210" i="2" s="1"/>
  <c r="XQ210" i="2" s="1"/>
  <c r="SS107" i="2"/>
  <c r="QU107" i="2"/>
  <c r="EB124" i="2"/>
  <c r="FZ124" i="2"/>
  <c r="FM94" i="2"/>
  <c r="HK94" i="2"/>
  <c r="RC150" i="2"/>
  <c r="TA150" i="2"/>
  <c r="FQ100" i="2"/>
  <c r="HO100" i="2"/>
  <c r="TZ184" i="2"/>
  <c r="SB184" i="2"/>
  <c r="MO118" i="2"/>
  <c r="OM118" i="2"/>
  <c r="MO173" i="2"/>
  <c r="OM173" i="2"/>
  <c r="MT164" i="2"/>
  <c r="KV164" i="2"/>
  <c r="TQ110" i="2"/>
  <c r="RS110" i="2"/>
  <c r="JH164" i="2"/>
  <c r="HJ164" i="2"/>
  <c r="TM96" i="2"/>
  <c r="RO96" i="2"/>
  <c r="OM119" i="2"/>
  <c r="MO119" i="2"/>
  <c r="KV157" i="2"/>
  <c r="MT157" i="2"/>
  <c r="BJ82" i="2"/>
  <c r="DC82" i="2"/>
  <c r="QY127" i="2"/>
  <c r="SW127" i="2"/>
  <c r="QU188" i="2"/>
  <c r="SS188" i="2"/>
  <c r="MT174" i="2"/>
  <c r="KV174" i="2"/>
  <c r="TZ107" i="2"/>
  <c r="SB107" i="2"/>
  <c r="DX140" i="2"/>
  <c r="FV140" i="2"/>
  <c r="RY112" i="2"/>
  <c r="XT125" i="2"/>
  <c r="VV125" i="2"/>
  <c r="TQ134" i="2"/>
  <c r="RS134" i="2"/>
  <c r="TZ189" i="2"/>
  <c r="SB189" i="2"/>
  <c r="TD189" i="2"/>
  <c r="VB189" i="2"/>
  <c r="JH191" i="2"/>
  <c r="HJ191" i="2"/>
  <c r="ML181" i="2"/>
  <c r="KN181" i="2"/>
  <c r="UP132" i="2"/>
  <c r="SR132" i="2"/>
  <c r="TI149" i="2"/>
  <c r="RK149" i="2"/>
  <c r="FV166" i="2"/>
  <c r="DX166" i="2"/>
  <c r="XO168" i="2"/>
  <c r="VQ168" i="2"/>
  <c r="JH166" i="2"/>
  <c r="HJ166" i="2"/>
  <c r="QJ124" i="2"/>
  <c r="OL124" i="2"/>
  <c r="SC99" i="2"/>
  <c r="QE99" i="2"/>
  <c r="KR94" i="2"/>
  <c r="MP94" i="2"/>
  <c r="TQ96" i="2"/>
  <c r="RS96" i="2"/>
  <c r="HO126" i="2"/>
  <c r="FQ126" i="2"/>
  <c r="SC164" i="2"/>
  <c r="QE164" i="2"/>
  <c r="SK128" i="2"/>
  <c r="QM128" i="2"/>
  <c r="KV165" i="2"/>
  <c r="MT165" i="2"/>
  <c r="TA128" i="2"/>
  <c r="RC128" i="2"/>
  <c r="VW198" i="2"/>
  <c r="TY198" i="2"/>
  <c r="VW124" i="2"/>
  <c r="TY124" i="2"/>
  <c r="KV173" i="2"/>
  <c r="MT173" i="2"/>
  <c r="WE111" i="2"/>
  <c r="UG111" i="2"/>
  <c r="VW183" i="2"/>
  <c r="TY183" i="2"/>
  <c r="DX120" i="2"/>
  <c r="FV120" i="2"/>
  <c r="OM172" i="2"/>
  <c r="MO172" i="2"/>
  <c r="BI215" i="2"/>
  <c r="DB215" i="2"/>
  <c r="EY215" i="2" s="1"/>
  <c r="GV215" i="2" s="1"/>
  <c r="IS215" i="2" s="1"/>
  <c r="KP215" i="2" s="1"/>
  <c r="MM215" i="2" s="1"/>
  <c r="OJ215" i="2" s="1"/>
  <c r="QG215" i="2" s="1"/>
  <c r="SD215" i="2" s="1"/>
  <c r="UA215" i="2" s="1"/>
  <c r="VX215" i="2" s="1"/>
  <c r="XU215" i="2" s="1"/>
  <c r="RY167" i="2"/>
  <c r="VR102" i="2"/>
  <c r="TT102" i="2"/>
  <c r="RC169" i="2"/>
  <c r="TA169" i="2"/>
  <c r="SW102" i="2"/>
  <c r="QY102" i="2"/>
  <c r="JH155" i="2"/>
  <c r="HJ155" i="2"/>
  <c r="FQ144" i="2"/>
  <c r="HO144" i="2"/>
  <c r="JD131" i="2"/>
  <c r="HF131" i="2"/>
  <c r="SK178" i="2"/>
  <c r="QM178" i="2"/>
  <c r="XK186" i="2"/>
  <c r="VM186" i="2"/>
  <c r="QF138" i="2"/>
  <c r="OH138" i="2"/>
  <c r="MO142" i="2"/>
  <c r="OM142" i="2"/>
  <c r="TM132" i="2"/>
  <c r="RO132" i="2"/>
  <c r="KS153" i="2"/>
  <c r="IU153" i="2"/>
  <c r="OM145" i="2"/>
  <c r="MO145" i="2"/>
  <c r="HJ158" i="2"/>
  <c r="JH158" i="2"/>
  <c r="SC162" i="2"/>
  <c r="QE162" i="2"/>
  <c r="QM150" i="2"/>
  <c r="SK150" i="2"/>
  <c r="MO158" i="2"/>
  <c r="OM158" i="2"/>
  <c r="BI219" i="2"/>
  <c r="DB219" i="2"/>
  <c r="EY219" i="2" s="1"/>
  <c r="GV219" i="2" s="1"/>
  <c r="IS219" i="2" s="1"/>
  <c r="KP219" i="2" s="1"/>
  <c r="MM219" i="2" s="1"/>
  <c r="OJ219" i="2" s="1"/>
  <c r="QG219" i="2" s="1"/>
  <c r="SO150" i="2"/>
  <c r="QQ150" i="2"/>
  <c r="KW94" i="2"/>
  <c r="IY94" i="2"/>
  <c r="SS106" i="2"/>
  <c r="QU106" i="2"/>
  <c r="TQ111" i="2"/>
  <c r="RS111" i="2"/>
  <c r="TA102" i="2"/>
  <c r="RC102" i="2"/>
  <c r="RS183" i="2"/>
  <c r="TQ183" i="2"/>
  <c r="SG113" i="2"/>
  <c r="QI113" i="2"/>
  <c r="RY113" i="2"/>
  <c r="QU189" i="2"/>
  <c r="SS189" i="2"/>
  <c r="MO161" i="2"/>
  <c r="OM161" i="2"/>
  <c r="SC120" i="2"/>
  <c r="QE120" i="2"/>
  <c r="TI185" i="2"/>
  <c r="RK185" i="2"/>
  <c r="QU184" i="2"/>
  <c r="SS184" i="2"/>
  <c r="MT156" i="2"/>
  <c r="KV156" i="2"/>
  <c r="RK105" i="2"/>
  <c r="TI105" i="2"/>
  <c r="SW186" i="2"/>
  <c r="QY186" i="2"/>
  <c r="TT111" i="2"/>
  <c r="VR111" i="2"/>
  <c r="BI217" i="2"/>
  <c r="DB217" i="2"/>
  <c r="EY217" i="2" s="1"/>
  <c r="GV217" i="2" s="1"/>
  <c r="SS150" i="2"/>
  <c r="QU150" i="2"/>
  <c r="TI148" i="2"/>
  <c r="RK148" i="2"/>
  <c r="DX175" i="2"/>
  <c r="FV175" i="2"/>
  <c r="TI96" i="2"/>
  <c r="RK96" i="2"/>
  <c r="SR112" i="2"/>
  <c r="UP112" i="2"/>
  <c r="SC119" i="2"/>
  <c r="QE119" i="2"/>
  <c r="TZ168" i="2"/>
  <c r="SB168" i="2"/>
  <c r="HJ122" i="2"/>
  <c r="JH122" i="2"/>
  <c r="HO161" i="2"/>
  <c r="FQ161" i="2"/>
  <c r="QQ133" i="2"/>
  <c r="SO133" i="2"/>
  <c r="RC151" i="2"/>
  <c r="TA151" i="2"/>
  <c r="RC101" i="2"/>
  <c r="TA101" i="2"/>
  <c r="CF94" i="2"/>
  <c r="DY94" i="2"/>
  <c r="VR150" i="2"/>
  <c r="TT150" i="2"/>
  <c r="SK110" i="2"/>
  <c r="QM110" i="2"/>
  <c r="RY110" i="2"/>
  <c r="SS114" i="2"/>
  <c r="QU114" i="2"/>
  <c r="RG167" i="2"/>
  <c r="TE167" i="2"/>
  <c r="FV145" i="2"/>
  <c r="DX145" i="2"/>
  <c r="MT145" i="2"/>
  <c r="KV145" i="2"/>
  <c r="DX143" i="2"/>
  <c r="FV143" i="2"/>
  <c r="SK133" i="2"/>
  <c r="QM133" i="2"/>
  <c r="FM139" i="2"/>
  <c r="HK139" i="2"/>
  <c r="RC179" i="2"/>
  <c r="TA179" i="2"/>
  <c r="LA108" i="2"/>
  <c r="JC108" i="2"/>
  <c r="TQ168" i="2"/>
  <c r="RS168" i="2"/>
  <c r="US151" i="2"/>
  <c r="WQ151" i="2"/>
  <c r="RO179" i="2"/>
  <c r="TM179" i="2"/>
  <c r="QY149" i="2"/>
  <c r="SW149" i="2"/>
  <c r="VR101" i="2"/>
  <c r="TT101" i="2"/>
  <c r="UK105" i="2"/>
  <c r="WI105" i="2"/>
  <c r="JC121" i="2"/>
  <c r="LA121" i="2"/>
  <c r="TE128" i="2"/>
  <c r="RG128" i="2"/>
  <c r="BF42" i="2"/>
  <c r="DC42" i="2" s="1"/>
  <c r="EZ42" i="2" s="1"/>
  <c r="CY42" i="2"/>
  <c r="EV42" i="2" s="1"/>
  <c r="GS42" i="2" s="1"/>
  <c r="IP42" i="2" s="1"/>
  <c r="KM42" i="2" s="1"/>
  <c r="MJ42" i="2" s="1"/>
  <c r="OG42" i="2" s="1"/>
  <c r="QD42" i="2" s="1"/>
  <c r="SA42" i="2" s="1"/>
  <c r="BF30" i="2"/>
  <c r="DC30" i="2" s="1"/>
  <c r="CY30" i="2"/>
  <c r="EV30" i="2" s="1"/>
  <c r="GS30" i="2" s="1"/>
  <c r="IP30" i="2" s="1"/>
  <c r="KM30" i="2" s="1"/>
  <c r="MJ30" i="2" s="1"/>
  <c r="OG30" i="2" s="1"/>
  <c r="QD30" i="2" s="1"/>
  <c r="BF32" i="2"/>
  <c r="DC32" i="2" s="1"/>
  <c r="CY32" i="2"/>
  <c r="EV32" i="2" s="1"/>
  <c r="GS32" i="2" s="1"/>
  <c r="IP32" i="2" s="1"/>
  <c r="BF28" i="2"/>
  <c r="CY28" i="2"/>
  <c r="EV28" i="2" s="1"/>
  <c r="GS28" i="2" s="1"/>
  <c r="IP28" i="2" s="1"/>
  <c r="BF19" i="2"/>
  <c r="CY19" i="2"/>
  <c r="EV19" i="2" s="1"/>
  <c r="GS19" i="2" s="1"/>
  <c r="IP19" i="2" s="1"/>
  <c r="KM19" i="2" s="1"/>
  <c r="MJ19" i="2" s="1"/>
  <c r="OG19" i="2" s="1"/>
  <c r="QD19" i="2" s="1"/>
  <c r="SA19" i="2" s="1"/>
  <c r="TX19" i="2" s="1"/>
  <c r="BF20" i="2"/>
  <c r="CY20" i="2"/>
  <c r="EV20" i="2" s="1"/>
  <c r="GS20" i="2" s="1"/>
  <c r="IP20" i="2" s="1"/>
  <c r="BF21" i="2"/>
  <c r="CY21" i="2"/>
  <c r="EV21" i="2" s="1"/>
  <c r="BF34" i="2"/>
  <c r="DC34" i="2" s="1"/>
  <c r="CY34" i="2"/>
  <c r="EV34" i="2" s="1"/>
  <c r="GS34" i="2" s="1"/>
  <c r="BF22" i="2"/>
  <c r="CY22" i="2"/>
  <c r="EV22" i="2" s="1"/>
  <c r="GS22" i="2" s="1"/>
  <c r="IP22" i="2" s="1"/>
  <c r="KM22" i="2" s="1"/>
  <c r="MJ22" i="2" s="1"/>
  <c r="OG22" i="2" s="1"/>
  <c r="QD22" i="2" s="1"/>
  <c r="SA22" i="2" s="1"/>
  <c r="TX22" i="2" s="1"/>
  <c r="VU22" i="2" s="1"/>
  <c r="XR22" i="2" s="1"/>
  <c r="BF35" i="2"/>
  <c r="DC35" i="2" s="1"/>
  <c r="CY35" i="2"/>
  <c r="EV35" i="2" s="1"/>
  <c r="GS35" i="2" s="1"/>
  <c r="IP35" i="2" s="1"/>
  <c r="KM35" i="2" s="1"/>
  <c r="MJ35" i="2" s="1"/>
  <c r="OG35" i="2" s="1"/>
  <c r="BF24" i="2"/>
  <c r="CY24" i="2"/>
  <c r="EV24" i="2" s="1"/>
  <c r="GS24" i="2" s="1"/>
  <c r="IP24" i="2" s="1"/>
  <c r="BF37" i="2"/>
  <c r="DC37" i="2" s="1"/>
  <c r="BF33" i="2"/>
  <c r="DC33" i="2" s="1"/>
  <c r="CY33" i="2"/>
  <c r="EV33" i="2" s="1"/>
  <c r="GS33" i="2" s="1"/>
  <c r="IP33" i="2" s="1"/>
  <c r="KM33" i="2" s="1"/>
  <c r="BF26" i="2"/>
  <c r="CY26" i="2"/>
  <c r="EV26" i="2" s="1"/>
  <c r="BF31" i="2"/>
  <c r="DC31" i="2" s="1"/>
  <c r="CY31" i="2"/>
  <c r="EV31" i="2" s="1"/>
  <c r="GS31" i="2" s="1"/>
  <c r="IP31" i="2" s="1"/>
  <c r="KM31" i="2" s="1"/>
  <c r="MJ31" i="2" s="1"/>
  <c r="OG31" i="2" s="1"/>
  <c r="QD31" i="2" s="1"/>
  <c r="SA31" i="2" s="1"/>
  <c r="TX31" i="2" s="1"/>
  <c r="BF27" i="2"/>
  <c r="CY27" i="2"/>
  <c r="EV27" i="2" s="1"/>
  <c r="GS27" i="2" s="1"/>
  <c r="IP27" i="2" s="1"/>
  <c r="KM27" i="2" s="1"/>
  <c r="MJ27" i="2" s="1"/>
  <c r="OG27" i="2" s="1"/>
  <c r="BF29" i="2"/>
  <c r="DC29" i="2" s="1"/>
  <c r="CY29" i="2"/>
  <c r="EV29" i="2" s="1"/>
  <c r="BF25" i="2"/>
  <c r="CY25" i="2"/>
  <c r="EV25" i="2" s="1"/>
  <c r="GS25" i="2" s="1"/>
  <c r="IP25" i="2" s="1"/>
  <c r="KM25" i="2" s="1"/>
  <c r="BF36" i="2"/>
  <c r="DC36" i="2" s="1"/>
  <c r="CY36" i="2"/>
  <c r="EV36" i="2" s="1"/>
  <c r="GS36" i="2" s="1"/>
  <c r="IP36" i="2" s="1"/>
  <c r="BF23" i="2"/>
  <c r="CY23" i="2"/>
  <c r="EV23" i="2" s="1"/>
  <c r="GS23" i="2" s="1"/>
  <c r="IP23" i="2" s="1"/>
  <c r="KM23" i="2" s="1"/>
  <c r="MJ23" i="2" s="1"/>
  <c r="OG23" i="2" s="1"/>
  <c r="QD23" i="2" s="1"/>
  <c r="SA23" i="2" s="1"/>
  <c r="TX23" i="2" s="1"/>
  <c r="VU23" i="2" s="1"/>
  <c r="BB17" i="2"/>
  <c r="AU170" i="2"/>
  <c r="AY171" i="2"/>
  <c r="BD171" i="2" s="1"/>
  <c r="DA171" i="2" s="1"/>
  <c r="EX171" i="2" s="1"/>
  <c r="BT193" i="2"/>
  <c r="DQ193" i="2" s="1"/>
  <c r="BO193" i="2"/>
  <c r="AU152" i="2"/>
  <c r="AY154" i="2"/>
  <c r="BD154" i="2" s="1"/>
  <c r="DA154" i="2" s="1"/>
  <c r="EX154" i="2" s="1"/>
  <c r="AU180" i="2"/>
  <c r="AY182" i="2"/>
  <c r="AU190" i="2"/>
  <c r="AY195" i="2"/>
  <c r="AY93" i="2"/>
  <c r="AU92" i="2"/>
  <c r="AT93" i="2"/>
  <c r="BX138" i="2"/>
  <c r="DU138" i="2" s="1"/>
  <c r="BS138" i="2"/>
  <c r="BX153" i="2"/>
  <c r="DU153" i="2" s="1"/>
  <c r="BS153" i="2"/>
  <c r="BT181" i="2"/>
  <c r="DQ181" i="2" s="1"/>
  <c r="BO181" i="2"/>
  <c r="AY116" i="2"/>
  <c r="BD116" i="2" s="1"/>
  <c r="DA116" i="2" s="1"/>
  <c r="EX116" i="2" s="1"/>
  <c r="AU115" i="2"/>
  <c r="BH137" i="2"/>
  <c r="DE137" i="2" s="1"/>
  <c r="BC137" i="2"/>
  <c r="AD190" i="2"/>
  <c r="CI148" i="2"/>
  <c r="AP109" i="2"/>
  <c r="AH150" i="2"/>
  <c r="AP134" i="2"/>
  <c r="AH142" i="2"/>
  <c r="AH147" i="2"/>
  <c r="CE148" i="2"/>
  <c r="AH198" i="2"/>
  <c r="AH184" i="2"/>
  <c r="AL128" i="2"/>
  <c r="CE174" i="2"/>
  <c r="CE191" i="2"/>
  <c r="AT107" i="2"/>
  <c r="CE150" i="2"/>
  <c r="CE124" i="2"/>
  <c r="AH189" i="2"/>
  <c r="AH145" i="2"/>
  <c r="AL116" i="2"/>
  <c r="AT94" i="2"/>
  <c r="CE125" i="2"/>
  <c r="AL109" i="2"/>
  <c r="AT95" i="2"/>
  <c r="AX100" i="2"/>
  <c r="CI188" i="2"/>
  <c r="CI168" i="2"/>
  <c r="AH169" i="2"/>
  <c r="AH148" i="2"/>
  <c r="CE160" i="2"/>
  <c r="AH192" i="2"/>
  <c r="AP107" i="2"/>
  <c r="AH140" i="2"/>
  <c r="AX96" i="2"/>
  <c r="AP94" i="2"/>
  <c r="CE165" i="2"/>
  <c r="AP95" i="2"/>
  <c r="AL135" i="2"/>
  <c r="CE189" i="2"/>
  <c r="AX104" i="2"/>
  <c r="AT101" i="2"/>
  <c r="AP131" i="2"/>
  <c r="AL133" i="2"/>
  <c r="AL121" i="2"/>
  <c r="AH186" i="2"/>
  <c r="AP126" i="2"/>
  <c r="AH166" i="2"/>
  <c r="AH183" i="2"/>
  <c r="AP102" i="2"/>
  <c r="AT113" i="2"/>
  <c r="AL132" i="2"/>
  <c r="AH188" i="2"/>
  <c r="AT105" i="2"/>
  <c r="CI149" i="2"/>
  <c r="AP110" i="2"/>
  <c r="AH179" i="2"/>
  <c r="CE198" i="2"/>
  <c r="CE172" i="2"/>
  <c r="AL129" i="2"/>
  <c r="AL127" i="2"/>
  <c r="CI124" i="2"/>
  <c r="CI184" i="2"/>
  <c r="AH115" i="2"/>
  <c r="AP111" i="2"/>
  <c r="AH199" i="2"/>
  <c r="CE142" i="2"/>
  <c r="AL124" i="2"/>
  <c r="AH177" i="2"/>
  <c r="AT100" i="2"/>
  <c r="AH181" i="2"/>
  <c r="AH143" i="2"/>
  <c r="AT102" i="2"/>
  <c r="CM179" i="2"/>
  <c r="AH167" i="2"/>
  <c r="AL119" i="2"/>
  <c r="CE157" i="2"/>
  <c r="CI127" i="2"/>
  <c r="AH194" i="2"/>
  <c r="AH191" i="2"/>
  <c r="AH141" i="2"/>
  <c r="AH138" i="2"/>
  <c r="AP105" i="2"/>
  <c r="CE149" i="2"/>
  <c r="AH187" i="2"/>
  <c r="AL110" i="2"/>
  <c r="AH137" i="2"/>
  <c r="AL125" i="2"/>
  <c r="AH175" i="2"/>
  <c r="AT114" i="2"/>
  <c r="AL120" i="2"/>
  <c r="AH193" i="2"/>
  <c r="AT106" i="2"/>
  <c r="AH149" i="2"/>
  <c r="CI125" i="2"/>
  <c r="AH178" i="2"/>
  <c r="AH185" i="2"/>
  <c r="AH201" i="2"/>
  <c r="AD180" i="2"/>
  <c r="AP123" i="2"/>
  <c r="AH146" i="2"/>
  <c r="AL117" i="2"/>
  <c r="CI202" i="2"/>
  <c r="AP153" i="2"/>
  <c r="AH196" i="2"/>
  <c r="AH144" i="2"/>
  <c r="AP114" i="2"/>
  <c r="CE126" i="2"/>
  <c r="AH195" i="2"/>
  <c r="AT103" i="2"/>
  <c r="AH202" i="2"/>
  <c r="CE156" i="2"/>
  <c r="CI150" i="2"/>
  <c r="AD170" i="2"/>
  <c r="AH165" i="2"/>
  <c r="AP122" i="2"/>
  <c r="CI185" i="2"/>
  <c r="AH176" i="2"/>
  <c r="AH173" i="2"/>
  <c r="CI189" i="2"/>
  <c r="AP118" i="2"/>
  <c r="AH171" i="2"/>
  <c r="AH182" i="2"/>
  <c r="AH174" i="2"/>
  <c r="AZ96" i="2"/>
  <c r="CE202" i="2"/>
  <c r="AH168" i="2"/>
  <c r="AH164" i="2"/>
  <c r="AP130" i="2"/>
  <c r="AT111" i="2"/>
  <c r="AH139" i="2"/>
  <c r="AH172" i="2"/>
  <c r="AH197" i="2"/>
  <c r="AH200" i="2"/>
  <c r="BF43" i="2"/>
  <c r="DC43" i="2" s="1"/>
  <c r="EZ43" i="2" s="1"/>
  <c r="GW43" i="2" s="1"/>
  <c r="IT43" i="2" s="1"/>
  <c r="KQ43" i="2" s="1"/>
  <c r="MN43" i="2" s="1"/>
  <c r="OK43" i="2" s="1"/>
  <c r="QH43" i="2" s="1"/>
  <c r="K38" i="2"/>
  <c r="BF41" i="2"/>
  <c r="DC41" i="2" s="1"/>
  <c r="EZ41" i="2" s="1"/>
  <c r="BF40" i="2"/>
  <c r="DC40" i="2" s="1"/>
  <c r="EZ40" i="2" s="1"/>
  <c r="GW40" i="2" s="1"/>
  <c r="IT40" i="2" s="1"/>
  <c r="KQ40" i="2" s="1"/>
  <c r="MN40" i="2" s="1"/>
  <c r="OK40" i="2" s="1"/>
  <c r="QH40" i="2" s="1"/>
  <c r="SE40" i="2" s="1"/>
  <c r="UB40" i="2" s="1"/>
  <c r="VY40" i="2" s="1"/>
  <c r="XV40" i="2" s="1"/>
  <c r="P33" i="2"/>
  <c r="O33" i="2"/>
  <c r="P17" i="2"/>
  <c r="O17" i="2"/>
  <c r="O22" i="2"/>
  <c r="P22" i="2"/>
  <c r="P19" i="2"/>
  <c r="O19" i="2"/>
  <c r="O29" i="2"/>
  <c r="P29" i="2"/>
  <c r="O43" i="2"/>
  <c r="P43" i="2"/>
  <c r="P15" i="2"/>
  <c r="O15" i="2"/>
  <c r="O16" i="2"/>
  <c r="P16" i="2"/>
  <c r="P35" i="2"/>
  <c r="O35" i="2"/>
  <c r="P28" i="2"/>
  <c r="O28" i="2"/>
  <c r="O42" i="2"/>
  <c r="P42" i="2"/>
  <c r="P26" i="2"/>
  <c r="O26" i="2"/>
  <c r="O24" i="2"/>
  <c r="P24" i="2"/>
  <c r="O40" i="2"/>
  <c r="P40" i="2"/>
  <c r="P34" i="2"/>
  <c r="O34" i="2"/>
  <c r="P18" i="2"/>
  <c r="O18" i="2"/>
  <c r="O31" i="2"/>
  <c r="P31" i="2"/>
  <c r="O41" i="2"/>
  <c r="P41" i="2"/>
  <c r="O32" i="2"/>
  <c r="P32" i="2"/>
  <c r="P25" i="2"/>
  <c r="O25" i="2"/>
  <c r="O30" i="2"/>
  <c r="P30" i="2"/>
  <c r="O14" i="2"/>
  <c r="P14" i="2"/>
  <c r="O37" i="2"/>
  <c r="P37" i="2"/>
  <c r="O21" i="2"/>
  <c r="P21" i="2"/>
  <c r="P20" i="2"/>
  <c r="O20" i="2"/>
  <c r="O23" i="2"/>
  <c r="P23" i="2"/>
  <c r="AO18" i="2"/>
  <c r="AS18" i="2" s="1"/>
  <c r="AW18" i="2" s="1"/>
  <c r="BB18" i="2" s="1"/>
  <c r="P27" i="2"/>
  <c r="O27" i="2"/>
  <c r="P36" i="2"/>
  <c r="O36" i="2"/>
  <c r="BF39" i="2"/>
  <c r="DC39" i="2" s="1"/>
  <c r="EZ39" i="2" s="1"/>
  <c r="GW39" i="2" s="1"/>
  <c r="IT39" i="2" s="1"/>
  <c r="P39" i="2"/>
  <c r="O39" i="2"/>
  <c r="O13" i="2"/>
  <c r="P13" i="2"/>
  <c r="F15" i="3"/>
  <c r="F35" i="3"/>
  <c r="J154" i="2"/>
  <c r="K152" i="2"/>
  <c r="K92" i="2"/>
  <c r="J163" i="2"/>
  <c r="J157" i="2"/>
  <c r="K115" i="2"/>
  <c r="J161" i="2"/>
  <c r="J158" i="2"/>
  <c r="J162" i="2"/>
  <c r="J156" i="2"/>
  <c r="J155" i="2"/>
  <c r="J159" i="2"/>
  <c r="J160" i="2"/>
  <c r="J151" i="2"/>
  <c r="J136" i="2" s="1"/>
  <c r="K136" i="2"/>
  <c r="G91" i="2"/>
  <c r="F11" i="3"/>
  <c r="E43" i="3"/>
  <c r="E54" i="3"/>
  <c r="G8" i="3"/>
  <c r="H8" i="3" s="1"/>
  <c r="D54" i="3"/>
  <c r="F28" i="3"/>
  <c r="F45" i="3"/>
  <c r="F24" i="3"/>
  <c r="F12" i="3"/>
  <c r="F47" i="3"/>
  <c r="F18" i="3"/>
  <c r="F16" i="3"/>
  <c r="F14" i="3"/>
  <c r="F17" i="3"/>
  <c r="F22" i="3"/>
  <c r="F10" i="3"/>
  <c r="F23" i="3"/>
  <c r="F36" i="3"/>
  <c r="F25" i="3"/>
  <c r="F13" i="3"/>
  <c r="F41" i="3"/>
  <c r="F27" i="3"/>
  <c r="F42" i="3"/>
  <c r="F33" i="3"/>
  <c r="F53" i="3"/>
  <c r="F34" i="3"/>
  <c r="F29" i="3"/>
  <c r="F37" i="3"/>
  <c r="F26" i="3"/>
  <c r="F30" i="3"/>
  <c r="E39" i="3"/>
  <c r="E49" i="3"/>
  <c r="F51" i="3"/>
  <c r="D20" i="3"/>
  <c r="F52" i="3"/>
  <c r="F19" i="3"/>
  <c r="BF214" i="2"/>
  <c r="S68" i="2"/>
  <c r="BF211" i="2"/>
  <c r="T76" i="2"/>
  <c r="X76" i="2" s="1"/>
  <c r="AA76" i="2" s="1"/>
  <c r="AA67" i="2"/>
  <c r="Q209" i="2"/>
  <c r="R209" i="2" s="1"/>
  <c r="S209" i="2" s="1"/>
  <c r="S206" i="2"/>
  <c r="AE67" i="2"/>
  <c r="W67" i="2"/>
  <c r="AF67" i="2"/>
  <c r="AI67" i="2" s="1"/>
  <c r="Q215" i="2"/>
  <c r="R215" i="2" s="1"/>
  <c r="S215" i="2" s="1"/>
  <c r="O67" i="2"/>
  <c r="O66" i="2"/>
  <c r="S66" i="2"/>
  <c r="S65" i="2"/>
  <c r="G44" i="2"/>
  <c r="R210" i="2"/>
  <c r="S210" i="2" s="1"/>
  <c r="Q217" i="2"/>
  <c r="U217" i="2" s="1"/>
  <c r="N210" i="2"/>
  <c r="O210" i="2" s="1"/>
  <c r="O58" i="2"/>
  <c r="S67" i="2"/>
  <c r="O83" i="2"/>
  <c r="D43" i="3"/>
  <c r="O62" i="2"/>
  <c r="K12" i="2"/>
  <c r="AZ214" i="2"/>
  <c r="AZ212" i="2"/>
  <c r="AZ211" i="2"/>
  <c r="O71" i="2"/>
  <c r="E20" i="3"/>
  <c r="F38" i="3"/>
  <c r="BG212" i="2"/>
  <c r="BJ212" i="2"/>
  <c r="DG212" i="2" s="1"/>
  <c r="X80" i="2"/>
  <c r="W80" i="2"/>
  <c r="S78" i="2"/>
  <c r="T78" i="2"/>
  <c r="Y69" i="2"/>
  <c r="W69" i="2"/>
  <c r="O60" i="2"/>
  <c r="P60" i="2"/>
  <c r="T61" i="2"/>
  <c r="S61" i="2"/>
  <c r="T48" i="2"/>
  <c r="S48" i="2"/>
  <c r="T56" i="2"/>
  <c r="S56" i="2"/>
  <c r="Y208" i="2"/>
  <c r="V208" i="2"/>
  <c r="W208" i="2" s="1"/>
  <c r="T83" i="2"/>
  <c r="S83" i="2"/>
  <c r="T75" i="2"/>
  <c r="S75" i="2"/>
  <c r="BF68" i="2"/>
  <c r="DC68" i="2" s="1"/>
  <c r="EZ68" i="2" s="1"/>
  <c r="GW68" i="2" s="1"/>
  <c r="IT68" i="2" s="1"/>
  <c r="KQ68" i="2" s="1"/>
  <c r="MN68" i="2" s="1"/>
  <c r="S62" i="2"/>
  <c r="T62" i="2"/>
  <c r="X65" i="2"/>
  <c r="W65" i="2"/>
  <c r="D31" i="3"/>
  <c r="U216" i="2"/>
  <c r="R216" i="2"/>
  <c r="S216" i="2" s="1"/>
  <c r="N207" i="2"/>
  <c r="Q207" i="2"/>
  <c r="U218" i="2"/>
  <c r="R218" i="2"/>
  <c r="S218" i="2" s="1"/>
  <c r="K74" i="2"/>
  <c r="X59" i="2"/>
  <c r="W59" i="2"/>
  <c r="AF69" i="2"/>
  <c r="K47" i="2"/>
  <c r="BJ50" i="2"/>
  <c r="DG50" i="2" s="1"/>
  <c r="FD50" i="2" s="1"/>
  <c r="HA50" i="2" s="1"/>
  <c r="IX50" i="2" s="1"/>
  <c r="KU50" i="2" s="1"/>
  <c r="MR50" i="2" s="1"/>
  <c r="OO50" i="2" s="1"/>
  <c r="QL50" i="2" s="1"/>
  <c r="SI50" i="2" s="1"/>
  <c r="UF50" i="2" s="1"/>
  <c r="WC50" i="2" s="1"/>
  <c r="XZ50" i="2" s="1"/>
  <c r="X51" i="2"/>
  <c r="W51" i="2"/>
  <c r="T49" i="2"/>
  <c r="S49" i="2"/>
  <c r="E31" i="3"/>
  <c r="P204" i="2"/>
  <c r="T206" i="2"/>
  <c r="S84" i="2"/>
  <c r="X68" i="2"/>
  <c r="W68" i="2"/>
  <c r="X66" i="2"/>
  <c r="W66" i="2"/>
  <c r="T64" i="2"/>
  <c r="S64" i="2"/>
  <c r="BF65" i="2"/>
  <c r="DC65" i="2" s="1"/>
  <c r="EZ65" i="2" s="1"/>
  <c r="GW65" i="2" s="1"/>
  <c r="IT65" i="2" s="1"/>
  <c r="KQ65" i="2" s="1"/>
  <c r="X54" i="2"/>
  <c r="W54" i="2"/>
  <c r="N219" i="2"/>
  <c r="O219" i="2" s="1"/>
  <c r="Q219" i="2"/>
  <c r="Y210" i="2"/>
  <c r="V210" i="2"/>
  <c r="W210" i="2" s="1"/>
  <c r="AB85" i="2"/>
  <c r="AA85" i="2"/>
  <c r="X84" i="2"/>
  <c r="W84" i="2"/>
  <c r="O82" i="2"/>
  <c r="P82" i="2"/>
  <c r="S77" i="2"/>
  <c r="T77" i="2"/>
  <c r="BJ72" i="2"/>
  <c r="DG72" i="2" s="1"/>
  <c r="FD72" i="2" s="1"/>
  <c r="HA72" i="2" s="1"/>
  <c r="S58" i="2"/>
  <c r="T58" i="2"/>
  <c r="BJ63" i="2"/>
  <c r="DG63" i="2" s="1"/>
  <c r="FD63" i="2" s="1"/>
  <c r="HA63" i="2" s="1"/>
  <c r="IX63" i="2" s="1"/>
  <c r="X50" i="2"/>
  <c r="W50" i="2"/>
  <c r="D49" i="3"/>
  <c r="U220" i="2"/>
  <c r="R220" i="2"/>
  <c r="S220" i="2" s="1"/>
  <c r="N213" i="2"/>
  <c r="O213" i="2" s="1"/>
  <c r="Q213" i="2"/>
  <c r="J204" i="2"/>
  <c r="S71" i="2"/>
  <c r="T71" i="2"/>
  <c r="T53" i="2"/>
  <c r="S53" i="2"/>
  <c r="T55" i="2"/>
  <c r="S55" i="2"/>
  <c r="F46" i="3"/>
  <c r="G204" i="2"/>
  <c r="X81" i="2"/>
  <c r="W81" i="2"/>
  <c r="T72" i="2"/>
  <c r="S72" i="2"/>
  <c r="BJ70" i="2"/>
  <c r="DG70" i="2" s="1"/>
  <c r="FD70" i="2" s="1"/>
  <c r="HA70" i="2" s="1"/>
  <c r="T63" i="2"/>
  <c r="S63" i="2"/>
  <c r="T57" i="2"/>
  <c r="S57" i="2"/>
  <c r="D39" i="3"/>
  <c r="K204" i="2"/>
  <c r="X79" i="2"/>
  <c r="W79" i="2"/>
  <c r="P73" i="2"/>
  <c r="O73" i="2"/>
  <c r="T70" i="2"/>
  <c r="S70" i="2"/>
  <c r="G86" i="2"/>
  <c r="BJ61" i="2"/>
  <c r="DG61" i="2" s="1"/>
  <c r="FD61" i="2" s="1"/>
  <c r="HA61" i="2" s="1"/>
  <c r="IX61" i="2" s="1"/>
  <c r="KU61" i="2" s="1"/>
  <c r="MR61" i="2" s="1"/>
  <c r="OO61" i="2" s="1"/>
  <c r="BJ54" i="2"/>
  <c r="DG54" i="2" s="1"/>
  <c r="FD54" i="2" s="1"/>
  <c r="HA54" i="2" s="1"/>
  <c r="IX54" i="2" s="1"/>
  <c r="KU54" i="2" s="1"/>
  <c r="MR54" i="2" s="1"/>
  <c r="OO54" i="2" s="1"/>
  <c r="QL54" i="2" s="1"/>
  <c r="SI54" i="2" s="1"/>
  <c r="T52" i="2"/>
  <c r="S52" i="2"/>
  <c r="E2" i="7"/>
  <c r="D2" i="7"/>
  <c r="AS206" i="2" l="1"/>
  <c r="AP206" i="2"/>
  <c r="AK13" i="2"/>
  <c r="AO13" i="2" s="1"/>
  <c r="AS13" i="2" s="1"/>
  <c r="AW13" i="2" s="1"/>
  <c r="BB13" i="2" s="1"/>
  <c r="EB202" i="2"/>
  <c r="FZ202" i="2"/>
  <c r="CN202" i="2"/>
  <c r="EG202" i="2"/>
  <c r="OL202" i="2"/>
  <c r="QJ202" i="2"/>
  <c r="MS202" i="2"/>
  <c r="OQ202" i="2"/>
  <c r="MX202" i="2"/>
  <c r="KZ202" i="2"/>
  <c r="JG202" i="2"/>
  <c r="LE202" i="2"/>
  <c r="HS202" i="2"/>
  <c r="FU202" i="2"/>
  <c r="JL202" i="2"/>
  <c r="HN202" i="2"/>
  <c r="LE135" i="2"/>
  <c r="JG135" i="2"/>
  <c r="JL135" i="2"/>
  <c r="HN135" i="2"/>
  <c r="MX135" i="2"/>
  <c r="KZ135" i="2"/>
  <c r="EB135" i="2"/>
  <c r="FZ135" i="2"/>
  <c r="OQ135" i="2"/>
  <c r="MS135" i="2"/>
  <c r="CN135" i="2"/>
  <c r="EG135" i="2"/>
  <c r="HS135" i="2"/>
  <c r="FU135" i="2"/>
  <c r="OL135" i="2"/>
  <c r="QJ135" i="2"/>
  <c r="DC24" i="2"/>
  <c r="DC25" i="2"/>
  <c r="EZ25" i="2" s="1"/>
  <c r="DC26" i="2"/>
  <c r="EZ26" i="2" s="1"/>
  <c r="GW26" i="2" s="1"/>
  <c r="IT26" i="2" s="1"/>
  <c r="KQ26" i="2" s="1"/>
  <c r="MN26" i="2" s="1"/>
  <c r="OK26" i="2" s="1"/>
  <c r="QH26" i="2" s="1"/>
  <c r="DC20" i="2"/>
  <c r="EZ20" i="2" s="1"/>
  <c r="GW20" i="2" s="1"/>
  <c r="IT20" i="2" s="1"/>
  <c r="DC21" i="2"/>
  <c r="EZ21" i="2" s="1"/>
  <c r="GW21" i="2" s="1"/>
  <c r="IT21" i="2" s="1"/>
  <c r="KQ21" i="2" s="1"/>
  <c r="CY17" i="2"/>
  <c r="EV17" i="2" s="1"/>
  <c r="GS17" i="2" s="1"/>
  <c r="IP17" i="2" s="1"/>
  <c r="KM17" i="2" s="1"/>
  <c r="MJ17" i="2" s="1"/>
  <c r="OG17" i="2" s="1"/>
  <c r="QD17" i="2" s="1"/>
  <c r="SA17" i="2" s="1"/>
  <c r="TX17" i="2" s="1"/>
  <c r="VU17" i="2" s="1"/>
  <c r="XR17" i="2" s="1"/>
  <c r="DC22" i="2"/>
  <c r="EZ22" i="2" s="1"/>
  <c r="DC19" i="2"/>
  <c r="EZ19" i="2" s="1"/>
  <c r="GW19" i="2" s="1"/>
  <c r="IT19" i="2" s="1"/>
  <c r="KQ19" i="2" s="1"/>
  <c r="MN19" i="2" s="1"/>
  <c r="OK19" i="2" s="1"/>
  <c r="QH19" i="2" s="1"/>
  <c r="SE19" i="2" s="1"/>
  <c r="UB19" i="2" s="1"/>
  <c r="VY19" i="2" s="1"/>
  <c r="XV19" i="2" s="1"/>
  <c r="CY18" i="2"/>
  <c r="DC23" i="2"/>
  <c r="DC27" i="2"/>
  <c r="EZ27" i="2" s="1"/>
  <c r="GW27" i="2" s="1"/>
  <c r="IT27" i="2" s="1"/>
  <c r="KQ27" i="2" s="1"/>
  <c r="MN27" i="2" s="1"/>
  <c r="OK27" i="2" s="1"/>
  <c r="QH27" i="2" s="1"/>
  <c r="SE27" i="2" s="1"/>
  <c r="UB27" i="2" s="1"/>
  <c r="VY27" i="2" s="1"/>
  <c r="DC28" i="2"/>
  <c r="EZ28" i="2" s="1"/>
  <c r="GW28" i="2" s="1"/>
  <c r="IT28" i="2" s="1"/>
  <c r="EG194" i="2"/>
  <c r="CN194" i="2"/>
  <c r="FU199" i="2"/>
  <c r="HS199" i="2"/>
  <c r="JL200" i="2"/>
  <c r="HN200" i="2"/>
  <c r="MS200" i="2"/>
  <c r="OQ200" i="2"/>
  <c r="JG196" i="2"/>
  <c r="LE196" i="2"/>
  <c r="MX198" i="2"/>
  <c r="KZ198" i="2"/>
  <c r="FZ192" i="2"/>
  <c r="EB192" i="2"/>
  <c r="LE198" i="2"/>
  <c r="JG198" i="2"/>
  <c r="OL192" i="2"/>
  <c r="QJ192" i="2"/>
  <c r="OQ194" i="2"/>
  <c r="MS194" i="2"/>
  <c r="EB198" i="2"/>
  <c r="FZ198" i="2"/>
  <c r="JG192" i="2"/>
  <c r="LE192" i="2"/>
  <c r="QJ196" i="2"/>
  <c r="OL196" i="2"/>
  <c r="EB197" i="2"/>
  <c r="FZ197" i="2"/>
  <c r="EB196" i="2"/>
  <c r="FZ196" i="2"/>
  <c r="JG199" i="2"/>
  <c r="LE199" i="2"/>
  <c r="MS192" i="2"/>
  <c r="OQ192" i="2"/>
  <c r="CN192" i="2"/>
  <c r="CM192" i="2" s="1"/>
  <c r="EG192" i="2"/>
  <c r="FU200" i="2"/>
  <c r="HS200" i="2"/>
  <c r="KZ197" i="2"/>
  <c r="MX197" i="2"/>
  <c r="HN198" i="2"/>
  <c r="JL198" i="2"/>
  <c r="CN198" i="2"/>
  <c r="EG198" i="2"/>
  <c r="OL194" i="2"/>
  <c r="QJ194" i="2"/>
  <c r="CN197" i="2"/>
  <c r="CM197" i="2" s="1"/>
  <c r="EG197" i="2"/>
  <c r="EG196" i="2"/>
  <c r="CN196" i="2"/>
  <c r="CM196" i="2" s="1"/>
  <c r="FZ199" i="2"/>
  <c r="EB199" i="2"/>
  <c r="QJ200" i="2"/>
  <c r="OL200" i="2"/>
  <c r="MX199" i="2"/>
  <c r="KZ199" i="2"/>
  <c r="MS199" i="2"/>
  <c r="OQ199" i="2"/>
  <c r="HN196" i="2"/>
  <c r="JL196" i="2"/>
  <c r="OQ196" i="2"/>
  <c r="MS196" i="2"/>
  <c r="HN197" i="2"/>
  <c r="JL197" i="2"/>
  <c r="CN199" i="2"/>
  <c r="CM199" i="2" s="1"/>
  <c r="EG199" i="2"/>
  <c r="LE197" i="2"/>
  <c r="JG197" i="2"/>
  <c r="JG200" i="2"/>
  <c r="LE200" i="2"/>
  <c r="FU198" i="2"/>
  <c r="HS198" i="2"/>
  <c r="OL197" i="2"/>
  <c r="QJ197" i="2"/>
  <c r="HS197" i="2"/>
  <c r="FU197" i="2"/>
  <c r="MX200" i="2"/>
  <c r="KZ200" i="2"/>
  <c r="OQ197" i="2"/>
  <c r="MS197" i="2"/>
  <c r="MX192" i="2"/>
  <c r="KZ192" i="2"/>
  <c r="HS196" i="2"/>
  <c r="FU196" i="2"/>
  <c r="MX194" i="2"/>
  <c r="KZ194" i="2"/>
  <c r="CI194" i="2"/>
  <c r="FZ200" i="2"/>
  <c r="EB200" i="2"/>
  <c r="OL198" i="2"/>
  <c r="QJ198" i="2"/>
  <c r="HN192" i="2"/>
  <c r="JL192" i="2"/>
  <c r="MX196" i="2"/>
  <c r="KZ196" i="2"/>
  <c r="HN194" i="2"/>
  <c r="JL194" i="2"/>
  <c r="LE194" i="2"/>
  <c r="JG194" i="2"/>
  <c r="JL199" i="2"/>
  <c r="HN199" i="2"/>
  <c r="CN200" i="2"/>
  <c r="CM200" i="2" s="1"/>
  <c r="EG200" i="2"/>
  <c r="OQ198" i="2"/>
  <c r="MS198" i="2"/>
  <c r="HS192" i="2"/>
  <c r="FU192" i="2"/>
  <c r="QJ199" i="2"/>
  <c r="OL199" i="2"/>
  <c r="FZ194" i="2"/>
  <c r="EB194" i="2"/>
  <c r="FU194" i="2"/>
  <c r="HS194" i="2"/>
  <c r="BJ71" i="2"/>
  <c r="DG71" i="2" s="1"/>
  <c r="FD71" i="2" s="1"/>
  <c r="HA71" i="2" s="1"/>
  <c r="IX71" i="2" s="1"/>
  <c r="KU71" i="2" s="1"/>
  <c r="MR71" i="2" s="1"/>
  <c r="OO71" i="2" s="1"/>
  <c r="QL71" i="2" s="1"/>
  <c r="SI71" i="2" s="1"/>
  <c r="UF71" i="2" s="1"/>
  <c r="WC71" i="2" s="1"/>
  <c r="XZ71" i="2" s="1"/>
  <c r="DC75" i="2"/>
  <c r="EZ75" i="2" s="1"/>
  <c r="GW75" i="2" s="1"/>
  <c r="IT75" i="2" s="1"/>
  <c r="KQ75" i="2" s="1"/>
  <c r="MN75" i="2" s="1"/>
  <c r="OK75" i="2" s="1"/>
  <c r="QH75" i="2" s="1"/>
  <c r="SE75" i="2" s="1"/>
  <c r="UB75" i="2" s="1"/>
  <c r="BJ75" i="2"/>
  <c r="TV127" i="2"/>
  <c r="BJ67" i="2"/>
  <c r="DG67" i="2" s="1"/>
  <c r="FD67" i="2" s="1"/>
  <c r="HA67" i="2" s="1"/>
  <c r="IX67" i="2" s="1"/>
  <c r="KU67" i="2" s="1"/>
  <c r="MR67" i="2" s="1"/>
  <c r="OO67" i="2" s="1"/>
  <c r="QL67" i="2" s="1"/>
  <c r="SI67" i="2" s="1"/>
  <c r="UF67" i="2" s="1"/>
  <c r="WC67" i="2" s="1"/>
  <c r="XZ67" i="2" s="1"/>
  <c r="TV168" i="2"/>
  <c r="TV95" i="2"/>
  <c r="TV184" i="2"/>
  <c r="TV132" i="2"/>
  <c r="TV133" i="2"/>
  <c r="UF54" i="2"/>
  <c r="WC54" i="2" s="1"/>
  <c r="XZ54" i="2" s="1"/>
  <c r="FR138" i="2"/>
  <c r="DT138" i="2"/>
  <c r="EZ30" i="2"/>
  <c r="SR189" i="2"/>
  <c r="UP189" i="2"/>
  <c r="KV94" i="2"/>
  <c r="MT94" i="2"/>
  <c r="OL158" i="2"/>
  <c r="QJ158" i="2"/>
  <c r="TZ162" i="2"/>
  <c r="SB162" i="2"/>
  <c r="UH128" i="2"/>
  <c r="SJ128" i="2"/>
  <c r="TV189" i="2"/>
  <c r="HS140" i="2"/>
  <c r="FU140" i="2"/>
  <c r="UX150" i="2"/>
  <c r="SZ150" i="2"/>
  <c r="UP107" i="2"/>
  <c r="SR107" i="2"/>
  <c r="UX184" i="2"/>
  <c r="SZ184" i="2"/>
  <c r="UX112" i="2"/>
  <c r="SZ112" i="2"/>
  <c r="VW134" i="2"/>
  <c r="TY134" i="2"/>
  <c r="FM138" i="2"/>
  <c r="HK138" i="2"/>
  <c r="HS142" i="2"/>
  <c r="FU142" i="2"/>
  <c r="TL149" i="2"/>
  <c r="VJ149" i="2"/>
  <c r="UT132" i="2"/>
  <c r="SV132" i="2"/>
  <c r="JL162" i="2"/>
  <c r="HN162" i="2"/>
  <c r="MX191" i="2"/>
  <c r="KZ191" i="2"/>
  <c r="TD186" i="2"/>
  <c r="VB186" i="2"/>
  <c r="VJ189" i="2"/>
  <c r="TL189" i="2"/>
  <c r="XT95" i="2"/>
  <c r="VV95" i="2"/>
  <c r="CN117" i="2"/>
  <c r="CM117" i="2" s="1"/>
  <c r="EG117" i="2"/>
  <c r="TZ159" i="2"/>
  <c r="SB159" i="2"/>
  <c r="WH168" i="2"/>
  <c r="YF168" i="2"/>
  <c r="YE168" i="2" s="1"/>
  <c r="KZ117" i="2"/>
  <c r="MX117" i="2"/>
  <c r="VF130" i="2"/>
  <c r="TH130" i="2"/>
  <c r="SZ105" i="2"/>
  <c r="UX105" i="2"/>
  <c r="JG172" i="2"/>
  <c r="LE172" i="2"/>
  <c r="VQ130" i="2"/>
  <c r="XO130" i="2"/>
  <c r="TL201" i="2"/>
  <c r="VJ201" i="2"/>
  <c r="TZ163" i="2"/>
  <c r="SB163" i="2"/>
  <c r="VJ134" i="2"/>
  <c r="TL134" i="2"/>
  <c r="JL145" i="2"/>
  <c r="HN145" i="2"/>
  <c r="MX145" i="2"/>
  <c r="KZ145" i="2"/>
  <c r="TD151" i="2"/>
  <c r="VB151" i="2"/>
  <c r="UP201" i="2"/>
  <c r="SR201" i="2"/>
  <c r="EB166" i="2"/>
  <c r="FZ166" i="2"/>
  <c r="RZ212" i="2"/>
  <c r="TW212" i="2" s="1"/>
  <c r="VT212" i="2" s="1"/>
  <c r="XQ212" i="2" s="1"/>
  <c r="UX104" i="2"/>
  <c r="SZ104" i="2"/>
  <c r="HN117" i="2"/>
  <c r="JL117" i="2"/>
  <c r="VQ185" i="2"/>
  <c r="XO185" i="2"/>
  <c r="XT192" i="2"/>
  <c r="VV192" i="2"/>
  <c r="VN132" i="2"/>
  <c r="TP132" i="2"/>
  <c r="MT131" i="2"/>
  <c r="KV131" i="2"/>
  <c r="TZ117" i="2"/>
  <c r="SB117" i="2"/>
  <c r="TD129" i="2"/>
  <c r="VB129" i="2"/>
  <c r="MS118" i="2"/>
  <c r="OQ118" i="2"/>
  <c r="SJ151" i="2"/>
  <c r="UH151" i="2"/>
  <c r="OL109" i="2"/>
  <c r="QJ109" i="2"/>
  <c r="LE118" i="2"/>
  <c r="JG118" i="2"/>
  <c r="VF114" i="2"/>
  <c r="TH114" i="2"/>
  <c r="VB106" i="2"/>
  <c r="TD106" i="2"/>
  <c r="KZ177" i="2"/>
  <c r="MX177" i="2"/>
  <c r="UD151" i="2"/>
  <c r="SF151" i="2"/>
  <c r="TV151" i="2"/>
  <c r="UX183" i="2"/>
  <c r="SZ183" i="2"/>
  <c r="EZ85" i="2"/>
  <c r="GW85" i="2" s="1"/>
  <c r="IT85" i="2" s="1"/>
  <c r="KQ85" i="2" s="1"/>
  <c r="MN85" i="2" s="1"/>
  <c r="OK85" i="2" s="1"/>
  <c r="SF185" i="2"/>
  <c r="UD185" i="2"/>
  <c r="TV185" i="2"/>
  <c r="VQ169" i="2"/>
  <c r="XO169" i="2"/>
  <c r="UD112" i="2"/>
  <c r="SF112" i="2"/>
  <c r="SC131" i="2"/>
  <c r="QE131" i="2"/>
  <c r="TZ161" i="2"/>
  <c r="SB161" i="2"/>
  <c r="SB108" i="2"/>
  <c r="TZ108" i="2"/>
  <c r="HS161" i="2"/>
  <c r="FU161" i="2"/>
  <c r="JG162" i="2"/>
  <c r="LE162" i="2"/>
  <c r="KO137" i="2"/>
  <c r="IQ137" i="2"/>
  <c r="IQ136" i="2" s="1"/>
  <c r="IR136" i="2"/>
  <c r="UP130" i="2"/>
  <c r="SR130" i="2"/>
  <c r="TL186" i="2"/>
  <c r="VJ186" i="2"/>
  <c r="LE140" i="2"/>
  <c r="JG140" i="2"/>
  <c r="SN151" i="2"/>
  <c r="UL151" i="2"/>
  <c r="YB134" i="2"/>
  <c r="YA134" i="2" s="1"/>
  <c r="WD134" i="2"/>
  <c r="VQ113" i="2"/>
  <c r="XO113" i="2"/>
  <c r="XT111" i="2"/>
  <c r="VV111" i="2"/>
  <c r="VW96" i="2"/>
  <c r="TY96" i="2"/>
  <c r="SJ127" i="2"/>
  <c r="UH127" i="2"/>
  <c r="UH112" i="2"/>
  <c r="SJ112" i="2"/>
  <c r="OQ176" i="2"/>
  <c r="MS176" i="2"/>
  <c r="QD59" i="2"/>
  <c r="SA59" i="2" s="1"/>
  <c r="TX59" i="2" s="1"/>
  <c r="VU59" i="2" s="1"/>
  <c r="UL97" i="2"/>
  <c r="SN97" i="2"/>
  <c r="VJ106" i="2"/>
  <c r="TL106" i="2"/>
  <c r="SR98" i="2"/>
  <c r="UP98" i="2"/>
  <c r="QC207" i="2"/>
  <c r="UB52" i="2"/>
  <c r="VY52" i="2" s="1"/>
  <c r="XV52" i="2" s="1"/>
  <c r="UX149" i="2"/>
  <c r="SZ149" i="2"/>
  <c r="XO128" i="2"/>
  <c r="VQ128" i="2"/>
  <c r="BN73" i="2"/>
  <c r="DG73" i="2"/>
  <c r="FD73" i="2" s="1"/>
  <c r="HA73" i="2" s="1"/>
  <c r="IX73" i="2" s="1"/>
  <c r="KU73" i="2" s="1"/>
  <c r="MR73" i="2" s="1"/>
  <c r="OO73" i="2" s="1"/>
  <c r="QL73" i="2" s="1"/>
  <c r="SI73" i="2" s="1"/>
  <c r="UF73" i="2" s="1"/>
  <c r="WC73" i="2" s="1"/>
  <c r="EW211" i="2"/>
  <c r="EX211" i="2" s="1"/>
  <c r="GS211" i="2"/>
  <c r="JG121" i="2"/>
  <c r="LE121" i="2"/>
  <c r="LA94" i="2"/>
  <c r="JC94" i="2"/>
  <c r="FZ147" i="2"/>
  <c r="EB147" i="2"/>
  <c r="TP188" i="2"/>
  <c r="VN188" i="2"/>
  <c r="CJ139" i="2"/>
  <c r="EC139" i="2"/>
  <c r="BN78" i="2"/>
  <c r="DG78" i="2"/>
  <c r="UL102" i="2"/>
  <c r="SN102" i="2"/>
  <c r="EB121" i="2"/>
  <c r="FZ121" i="2"/>
  <c r="OQ161" i="2"/>
  <c r="MS161" i="2"/>
  <c r="TV150" i="2"/>
  <c r="UD150" i="2"/>
  <c r="SF150" i="2"/>
  <c r="SN106" i="2"/>
  <c r="UL106" i="2"/>
  <c r="TZ173" i="2"/>
  <c r="SB173" i="2"/>
  <c r="TL111" i="2"/>
  <c r="VJ111" i="2"/>
  <c r="SJ201" i="2"/>
  <c r="UH201" i="2"/>
  <c r="BM213" i="2"/>
  <c r="DF213" i="2"/>
  <c r="FC213" i="2" s="1"/>
  <c r="GZ213" i="2" s="1"/>
  <c r="IW213" i="2" s="1"/>
  <c r="KT213" i="2" s="1"/>
  <c r="CN165" i="2"/>
  <c r="EG165" i="2"/>
  <c r="SN104" i="2"/>
  <c r="UL104" i="2"/>
  <c r="OL164" i="2"/>
  <c r="QJ164" i="2"/>
  <c r="BI211" i="2"/>
  <c r="DB211" i="2"/>
  <c r="EY211" i="2" s="1"/>
  <c r="GV211" i="2" s="1"/>
  <c r="IS211" i="2" s="1"/>
  <c r="KP211" i="2" s="1"/>
  <c r="MM211" i="2" s="1"/>
  <c r="OJ211" i="2" s="1"/>
  <c r="QG211" i="2" s="1"/>
  <c r="IQ212" i="2"/>
  <c r="IR212" i="2" s="1"/>
  <c r="KM212" i="2"/>
  <c r="HN142" i="2"/>
  <c r="JL142" i="2"/>
  <c r="VJ178" i="2"/>
  <c r="TL178" i="2"/>
  <c r="UD97" i="2"/>
  <c r="SF97" i="2"/>
  <c r="TV97" i="2"/>
  <c r="UH183" i="2"/>
  <c r="SJ183" i="2"/>
  <c r="TP106" i="2"/>
  <c r="VN106" i="2"/>
  <c r="EB144" i="2"/>
  <c r="FZ144" i="2"/>
  <c r="MX123" i="2"/>
  <c r="KZ123" i="2"/>
  <c r="WH96" i="2"/>
  <c r="YF96" i="2"/>
  <c r="YE96" i="2" s="1"/>
  <c r="TL113" i="2"/>
  <c r="VJ113" i="2"/>
  <c r="HR124" i="2"/>
  <c r="JP124" i="2"/>
  <c r="TD96" i="2"/>
  <c r="VB96" i="2"/>
  <c r="MX173" i="2"/>
  <c r="KZ173" i="2"/>
  <c r="WE129" i="2"/>
  <c r="UG129" i="2"/>
  <c r="VQ151" i="2"/>
  <c r="XO151" i="2"/>
  <c r="BN66" i="2"/>
  <c r="DG66" i="2"/>
  <c r="FD66" i="2" s="1"/>
  <c r="HA66" i="2" s="1"/>
  <c r="IX66" i="2" s="1"/>
  <c r="KU66" i="2" s="1"/>
  <c r="MR66" i="2" s="1"/>
  <c r="VN112" i="2"/>
  <c r="TP112" i="2"/>
  <c r="XT114" i="2"/>
  <c r="VV114" i="2"/>
  <c r="XO96" i="2"/>
  <c r="VQ96" i="2"/>
  <c r="HS145" i="2"/>
  <c r="FU145" i="2"/>
  <c r="FB137" i="2"/>
  <c r="DD137" i="2"/>
  <c r="DD136" i="2" s="1"/>
  <c r="DE136" i="2"/>
  <c r="VJ132" i="2"/>
  <c r="TL132" i="2"/>
  <c r="KQ39" i="2"/>
  <c r="MN39" i="2" s="1"/>
  <c r="OK39" i="2" s="1"/>
  <c r="QH39" i="2" s="1"/>
  <c r="GS29" i="2"/>
  <c r="IP29" i="2" s="1"/>
  <c r="KM29" i="2" s="1"/>
  <c r="MJ29" i="2" s="1"/>
  <c r="OG29" i="2" s="1"/>
  <c r="QD29" i="2" s="1"/>
  <c r="SA29" i="2" s="1"/>
  <c r="TX29" i="2" s="1"/>
  <c r="VU29" i="2" s="1"/>
  <c r="XR29" i="2" s="1"/>
  <c r="HN161" i="2"/>
  <c r="JL161" i="2"/>
  <c r="VF148" i="2"/>
  <c r="TH148" i="2"/>
  <c r="QJ119" i="2"/>
  <c r="OL119" i="2"/>
  <c r="OQ164" i="2"/>
  <c r="MS164" i="2"/>
  <c r="MX174" i="2"/>
  <c r="KZ174" i="2"/>
  <c r="UT150" i="2"/>
  <c r="SV150" i="2"/>
  <c r="TZ118" i="2"/>
  <c r="SB118" i="2"/>
  <c r="FU109" i="2"/>
  <c r="HS109" i="2"/>
  <c r="XO110" i="2"/>
  <c r="VQ110" i="2"/>
  <c r="UD129" i="2"/>
  <c r="SF129" i="2"/>
  <c r="TV129" i="2"/>
  <c r="TV114" i="2"/>
  <c r="UL114" i="2"/>
  <c r="SN114" i="2"/>
  <c r="CN166" i="2"/>
  <c r="CM166" i="2" s="1"/>
  <c r="EG166" i="2"/>
  <c r="MS119" i="2"/>
  <c r="OQ119" i="2"/>
  <c r="SZ97" i="2"/>
  <c r="UX97" i="2"/>
  <c r="MX119" i="2"/>
  <c r="KZ119" i="2"/>
  <c r="JL157" i="2"/>
  <c r="HN157" i="2"/>
  <c r="TH106" i="2"/>
  <c r="VF106" i="2"/>
  <c r="OL160" i="2"/>
  <c r="QJ160" i="2"/>
  <c r="TZ175" i="2"/>
  <c r="SB175" i="2"/>
  <c r="EB176" i="2"/>
  <c r="FZ176" i="2"/>
  <c r="BN52" i="2"/>
  <c r="DG52" i="2"/>
  <c r="FD52" i="2" s="1"/>
  <c r="HA52" i="2" s="1"/>
  <c r="IX52" i="2" s="1"/>
  <c r="KU52" i="2" s="1"/>
  <c r="MR52" i="2" s="1"/>
  <c r="OO52" i="2" s="1"/>
  <c r="QL52" i="2" s="1"/>
  <c r="SI52" i="2" s="1"/>
  <c r="UL167" i="2"/>
  <c r="SN167" i="2"/>
  <c r="HN158" i="2"/>
  <c r="JL158" i="2"/>
  <c r="OQ146" i="2"/>
  <c r="MS146" i="2"/>
  <c r="WY150" i="2"/>
  <c r="VA150" i="2"/>
  <c r="UP96" i="2"/>
  <c r="SR96" i="2"/>
  <c r="VQ148" i="2"/>
  <c r="XO148" i="2"/>
  <c r="OQ123" i="2"/>
  <c r="MS123" i="2"/>
  <c r="FU176" i="2"/>
  <c r="HS176" i="2"/>
  <c r="VJ128" i="2"/>
  <c r="TL128" i="2"/>
  <c r="JD153" i="2"/>
  <c r="HF153" i="2"/>
  <c r="FU126" i="2"/>
  <c r="HS126" i="2"/>
  <c r="QJ121" i="2"/>
  <c r="OL121" i="2"/>
  <c r="TD111" i="2"/>
  <c r="VB111" i="2"/>
  <c r="SZ106" i="2"/>
  <c r="UX106" i="2"/>
  <c r="SR148" i="2"/>
  <c r="UP148" i="2"/>
  <c r="EB109" i="2"/>
  <c r="FZ109" i="2"/>
  <c r="MX164" i="2"/>
  <c r="KZ164" i="2"/>
  <c r="UB56" i="2"/>
  <c r="VY56" i="2" s="1"/>
  <c r="XV56" i="2" s="1"/>
  <c r="FZ175" i="2"/>
  <c r="EB175" i="2"/>
  <c r="QL61" i="2"/>
  <c r="EW116" i="2"/>
  <c r="EW115" i="2" s="1"/>
  <c r="GU116" i="2"/>
  <c r="EX115" i="2"/>
  <c r="EZ29" i="2"/>
  <c r="GW29" i="2" s="1"/>
  <c r="IT29" i="2" s="1"/>
  <c r="KQ29" i="2" s="1"/>
  <c r="EZ33" i="2"/>
  <c r="GW42" i="2"/>
  <c r="IT42" i="2" s="1"/>
  <c r="KQ42" i="2" s="1"/>
  <c r="MN42" i="2" s="1"/>
  <c r="MX121" i="2"/>
  <c r="KZ121" i="2"/>
  <c r="SV149" i="2"/>
  <c r="UT149" i="2"/>
  <c r="SZ151" i="2"/>
  <c r="UX151" i="2"/>
  <c r="LE122" i="2"/>
  <c r="JG122" i="2"/>
  <c r="UO112" i="2"/>
  <c r="WM112" i="2"/>
  <c r="SV186" i="2"/>
  <c r="UT186" i="2"/>
  <c r="VF185" i="2"/>
  <c r="TH185" i="2"/>
  <c r="TZ120" i="2"/>
  <c r="SB120" i="2"/>
  <c r="SZ102" i="2"/>
  <c r="UX102" i="2"/>
  <c r="UL150" i="2"/>
  <c r="SN150" i="2"/>
  <c r="OL142" i="2"/>
  <c r="QJ142" i="2"/>
  <c r="SJ178" i="2"/>
  <c r="UH178" i="2"/>
  <c r="OL172" i="2"/>
  <c r="QJ172" i="2"/>
  <c r="OQ173" i="2"/>
  <c r="MS173" i="2"/>
  <c r="XT198" i="2"/>
  <c r="VV198" i="2"/>
  <c r="TZ99" i="2"/>
  <c r="SB99" i="2"/>
  <c r="JG166" i="2"/>
  <c r="LE166" i="2"/>
  <c r="VN134" i="2"/>
  <c r="TP134" i="2"/>
  <c r="VW184" i="2"/>
  <c r="TY184" i="2"/>
  <c r="BI210" i="2"/>
  <c r="DB210" i="2"/>
  <c r="EY210" i="2" s="1"/>
  <c r="JL175" i="2"/>
  <c r="HN175" i="2"/>
  <c r="SV133" i="2"/>
  <c r="UT133" i="2"/>
  <c r="SF186" i="2"/>
  <c r="UD186" i="2"/>
  <c r="TV186" i="2"/>
  <c r="SJ167" i="2"/>
  <c r="UH167" i="2"/>
  <c r="GV218" i="2"/>
  <c r="IS218" i="2" s="1"/>
  <c r="KP218" i="2" s="1"/>
  <c r="MM218" i="2" s="1"/>
  <c r="OJ218" i="2" s="1"/>
  <c r="QG218" i="2" s="1"/>
  <c r="SD218" i="2" s="1"/>
  <c r="UA218" i="2" s="1"/>
  <c r="VX218" i="2" s="1"/>
  <c r="XU218" i="2" s="1"/>
  <c r="YR130" i="2"/>
  <c r="YQ130" i="2" s="1"/>
  <c r="WT130" i="2"/>
  <c r="EB140" i="2"/>
  <c r="FZ140" i="2"/>
  <c r="BN80" i="2"/>
  <c r="DG80" i="2"/>
  <c r="TP129" i="2"/>
  <c r="VN129" i="2"/>
  <c r="FZ119" i="2"/>
  <c r="EB119" i="2"/>
  <c r="OM139" i="2"/>
  <c r="MO139" i="2"/>
  <c r="VW135" i="2"/>
  <c r="TY135" i="2"/>
  <c r="WY110" i="2"/>
  <c r="VA110" i="2"/>
  <c r="JG141" i="2"/>
  <c r="LE141" i="2"/>
  <c r="UX95" i="2"/>
  <c r="SZ95" i="2"/>
  <c r="VF97" i="2"/>
  <c r="TH97" i="2"/>
  <c r="OL176" i="2"/>
  <c r="QJ176" i="2"/>
  <c r="UL101" i="2"/>
  <c r="SN101" i="2"/>
  <c r="VB101" i="2"/>
  <c r="TD101" i="2"/>
  <c r="SF201" i="2"/>
  <c r="UD201" i="2"/>
  <c r="TD133" i="2"/>
  <c r="VB133" i="2"/>
  <c r="LE187" i="2"/>
  <c r="JG187" i="2"/>
  <c r="VB98" i="2"/>
  <c r="TD98" i="2"/>
  <c r="OL163" i="2"/>
  <c r="QJ163" i="2"/>
  <c r="SR127" i="2"/>
  <c r="UP127" i="2"/>
  <c r="KZ156" i="2"/>
  <c r="MX156" i="2"/>
  <c r="EB100" i="2"/>
  <c r="FZ100" i="2"/>
  <c r="JG147" i="2"/>
  <c r="LE147" i="2"/>
  <c r="FU117" i="2"/>
  <c r="HS117" i="2"/>
  <c r="EB162" i="2"/>
  <c r="FZ162" i="2"/>
  <c r="XT106" i="2"/>
  <c r="VV106" i="2"/>
  <c r="HN172" i="2"/>
  <c r="JL172" i="2"/>
  <c r="UX107" i="2"/>
  <c r="SZ107" i="2"/>
  <c r="VF201" i="2"/>
  <c r="TH201" i="2"/>
  <c r="SR102" i="2"/>
  <c r="UP102" i="2"/>
  <c r="UD178" i="2"/>
  <c r="SF178" i="2"/>
  <c r="TV178" i="2"/>
  <c r="CN160" i="2"/>
  <c r="CM160" i="2" s="1"/>
  <c r="EG160" i="2"/>
  <c r="HN147" i="2"/>
  <c r="JL147" i="2"/>
  <c r="BN53" i="2"/>
  <c r="DG53" i="2"/>
  <c r="FD53" i="2" s="1"/>
  <c r="HA53" i="2" s="1"/>
  <c r="IX53" i="2" s="1"/>
  <c r="KU53" i="2" s="1"/>
  <c r="MR53" i="2" s="1"/>
  <c r="WA95" i="2"/>
  <c r="UC95" i="2"/>
  <c r="QJ191" i="2"/>
  <c r="OL191" i="2"/>
  <c r="SV104" i="2"/>
  <c r="UT104" i="2"/>
  <c r="SJ96" i="2"/>
  <c r="UH96" i="2"/>
  <c r="CN143" i="2"/>
  <c r="EG143" i="2"/>
  <c r="SZ129" i="2"/>
  <c r="UX129" i="2"/>
  <c r="SN169" i="2"/>
  <c r="UL169" i="2"/>
  <c r="SR151" i="2"/>
  <c r="UP151" i="2"/>
  <c r="UH105" i="2"/>
  <c r="SJ105" i="2"/>
  <c r="VB183" i="2"/>
  <c r="TD183" i="2"/>
  <c r="SJ97" i="2"/>
  <c r="UH97" i="2"/>
  <c r="OQ139" i="2"/>
  <c r="MS139" i="2"/>
  <c r="VQ129" i="2"/>
  <c r="XO129" i="2"/>
  <c r="CN141" i="2"/>
  <c r="CM141" i="2" s="1"/>
  <c r="EG141" i="2"/>
  <c r="FZ155" i="2"/>
  <c r="EB155" i="2"/>
  <c r="UL111" i="2"/>
  <c r="SN111" i="2"/>
  <c r="TL188" i="2"/>
  <c r="VJ188" i="2"/>
  <c r="CN176" i="2"/>
  <c r="EG176" i="2"/>
  <c r="XO97" i="2"/>
  <c r="VQ97" i="2"/>
  <c r="QH57" i="2"/>
  <c r="SE57" i="2" s="1"/>
  <c r="UB57" i="2" s="1"/>
  <c r="HN121" i="2"/>
  <c r="JL121" i="2"/>
  <c r="FU144" i="2"/>
  <c r="HS144" i="2"/>
  <c r="UT188" i="2"/>
  <c r="SV188" i="2"/>
  <c r="XT148" i="2"/>
  <c r="VV148" i="2"/>
  <c r="QH49" i="2"/>
  <c r="EB164" i="2"/>
  <c r="FZ164" i="2"/>
  <c r="LE173" i="2"/>
  <c r="JG173" i="2"/>
  <c r="SR178" i="2"/>
  <c r="UP178" i="2"/>
  <c r="US112" i="2"/>
  <c r="WQ112" i="2"/>
  <c r="VJ98" i="2"/>
  <c r="TL98" i="2"/>
  <c r="XR81" i="2"/>
  <c r="EB177" i="2"/>
  <c r="FZ177" i="2"/>
  <c r="VF107" i="2"/>
  <c r="TH107" i="2"/>
  <c r="XK104" i="2"/>
  <c r="VM104" i="2"/>
  <c r="UP104" i="2"/>
  <c r="SR104" i="2"/>
  <c r="VN201" i="2"/>
  <c r="TP201" i="2"/>
  <c r="SN127" i="2"/>
  <c r="UL127" i="2"/>
  <c r="CN191" i="2"/>
  <c r="EG191" i="2"/>
  <c r="BJ48" i="2"/>
  <c r="DC48" i="2"/>
  <c r="EZ48" i="2" s="1"/>
  <c r="GW48" i="2" s="1"/>
  <c r="IT48" i="2" s="1"/>
  <c r="KQ48" i="2" s="1"/>
  <c r="MN48" i="2" s="1"/>
  <c r="OK48" i="2" s="1"/>
  <c r="QH48" i="2" s="1"/>
  <c r="SE48" i="2" s="1"/>
  <c r="HN159" i="2"/>
  <c r="JL159" i="2"/>
  <c r="EB120" i="2"/>
  <c r="FZ120" i="2"/>
  <c r="TZ155" i="2"/>
  <c r="SB155" i="2"/>
  <c r="JG146" i="2"/>
  <c r="LE146" i="2"/>
  <c r="UH114" i="2"/>
  <c r="SJ114" i="2"/>
  <c r="TZ141" i="2"/>
  <c r="SB141" i="2"/>
  <c r="CN174" i="2"/>
  <c r="EG174" i="2"/>
  <c r="TD184" i="2"/>
  <c r="VB184" i="2"/>
  <c r="KZ163" i="2"/>
  <c r="MX163" i="2"/>
  <c r="HO139" i="2"/>
  <c r="FQ139" i="2"/>
  <c r="QN125" i="2"/>
  <c r="OP125" i="2"/>
  <c r="VF110" i="2"/>
  <c r="TH110" i="2"/>
  <c r="XT179" i="2"/>
  <c r="VV179" i="2"/>
  <c r="HS187" i="2"/>
  <c r="FU187" i="2"/>
  <c r="TP102" i="2"/>
  <c r="VN102" i="2"/>
  <c r="HR125" i="2"/>
  <c r="JP125" i="2"/>
  <c r="CN109" i="2"/>
  <c r="EG109" i="2"/>
  <c r="VQ105" i="2"/>
  <c r="XO105" i="2"/>
  <c r="BN55" i="2"/>
  <c r="DG55" i="2"/>
  <c r="FD55" i="2" s="1"/>
  <c r="HA55" i="2" s="1"/>
  <c r="IX55" i="2" s="1"/>
  <c r="BJ84" i="2"/>
  <c r="DC84" i="2"/>
  <c r="TL133" i="2"/>
  <c r="VJ133" i="2"/>
  <c r="WU103" i="2"/>
  <c r="UW103" i="2"/>
  <c r="TP105" i="2"/>
  <c r="VN105" i="2"/>
  <c r="VB102" i="2"/>
  <c r="TD102" i="2"/>
  <c r="VW112" i="2"/>
  <c r="TY112" i="2"/>
  <c r="BN56" i="2"/>
  <c r="DG56" i="2"/>
  <c r="FD56" i="2" s="1"/>
  <c r="HA56" i="2" s="1"/>
  <c r="IX56" i="2" s="1"/>
  <c r="KU56" i="2" s="1"/>
  <c r="MR56" i="2" s="1"/>
  <c r="OO56" i="2" s="1"/>
  <c r="QL56" i="2" s="1"/>
  <c r="SI56" i="2" s="1"/>
  <c r="VB148" i="2"/>
  <c r="TD148" i="2"/>
  <c r="CN175" i="2"/>
  <c r="EG175" i="2"/>
  <c r="CI175" i="2"/>
  <c r="VB130" i="2"/>
  <c r="TD130" i="2"/>
  <c r="OK68" i="2"/>
  <c r="QH68" i="2" s="1"/>
  <c r="SE68" i="2" s="1"/>
  <c r="UB68" i="2" s="1"/>
  <c r="VY68" i="2" s="1"/>
  <c r="XV68" i="2" s="1"/>
  <c r="GU154" i="2"/>
  <c r="EW154" i="2"/>
  <c r="EW152" i="2" s="1"/>
  <c r="EX152" i="2"/>
  <c r="VB128" i="2"/>
  <c r="TD128" i="2"/>
  <c r="TX42" i="2"/>
  <c r="VU42" i="2" s="1"/>
  <c r="XR42" i="2" s="1"/>
  <c r="SV111" i="2"/>
  <c r="UT111" i="2"/>
  <c r="UX96" i="2"/>
  <c r="SZ96" i="2"/>
  <c r="UP128" i="2"/>
  <c r="SR128" i="2"/>
  <c r="UH149" i="2"/>
  <c r="SJ149" i="2"/>
  <c r="TH133" i="2"/>
  <c r="VF133" i="2"/>
  <c r="TP185" i="2"/>
  <c r="VN185" i="2"/>
  <c r="XT103" i="2"/>
  <c r="VV103" i="2"/>
  <c r="TD95" i="2"/>
  <c r="VB95" i="2"/>
  <c r="TL101" i="2"/>
  <c r="VJ101" i="2"/>
  <c r="IZ181" i="2"/>
  <c r="HB181" i="2"/>
  <c r="UT130" i="2"/>
  <c r="SV130" i="2"/>
  <c r="UX148" i="2"/>
  <c r="SZ148" i="2"/>
  <c r="UL183" i="2"/>
  <c r="SN183" i="2"/>
  <c r="FU173" i="2"/>
  <c r="HS173" i="2"/>
  <c r="GU212" i="2"/>
  <c r="SV106" i="2"/>
  <c r="UT106" i="2"/>
  <c r="CE139" i="2"/>
  <c r="DP193" i="2"/>
  <c r="FN193" i="2"/>
  <c r="XR23" i="2"/>
  <c r="QD27" i="2"/>
  <c r="SA27" i="2" s="1"/>
  <c r="TX27" i="2" s="1"/>
  <c r="VU27" i="2" s="1"/>
  <c r="XR27" i="2" s="1"/>
  <c r="IP34" i="2"/>
  <c r="KM34" i="2" s="1"/>
  <c r="MJ34" i="2" s="1"/>
  <c r="OG34" i="2" s="1"/>
  <c r="QD34" i="2" s="1"/>
  <c r="SA34" i="2" s="1"/>
  <c r="KM28" i="2"/>
  <c r="MJ28" i="2" s="1"/>
  <c r="OG28" i="2" s="1"/>
  <c r="QD28" i="2" s="1"/>
  <c r="SA28" i="2" s="1"/>
  <c r="TX28" i="2" s="1"/>
  <c r="VU28" i="2" s="1"/>
  <c r="XR28" i="2" s="1"/>
  <c r="KZ108" i="2"/>
  <c r="MX108" i="2"/>
  <c r="UH133" i="2"/>
  <c r="SJ133" i="2"/>
  <c r="VB167" i="2"/>
  <c r="TD167" i="2"/>
  <c r="XO150" i="2"/>
  <c r="VQ150" i="2"/>
  <c r="VF105" i="2"/>
  <c r="TH105" i="2"/>
  <c r="QJ145" i="2"/>
  <c r="OL145" i="2"/>
  <c r="JG155" i="2"/>
  <c r="LE155" i="2"/>
  <c r="HS120" i="2"/>
  <c r="FU120" i="2"/>
  <c r="VN96" i="2"/>
  <c r="TP96" i="2"/>
  <c r="UO132" i="2"/>
  <c r="WM132" i="2"/>
  <c r="LE191" i="2"/>
  <c r="JG191" i="2"/>
  <c r="TV107" i="2"/>
  <c r="EZ82" i="2"/>
  <c r="GW82" i="2" s="1"/>
  <c r="IT82" i="2" s="1"/>
  <c r="KQ82" i="2" s="1"/>
  <c r="MN82" i="2" s="1"/>
  <c r="OK82" i="2" s="1"/>
  <c r="QH82" i="2" s="1"/>
  <c r="SE82" i="2" s="1"/>
  <c r="UB82" i="2" s="1"/>
  <c r="VY82" i="2" s="1"/>
  <c r="XV82" i="2" s="1"/>
  <c r="TL96" i="2"/>
  <c r="VJ96" i="2"/>
  <c r="QJ173" i="2"/>
  <c r="OL173" i="2"/>
  <c r="HJ94" i="2"/>
  <c r="JH94" i="2"/>
  <c r="SJ113" i="2"/>
  <c r="UH113" i="2"/>
  <c r="BM218" i="2"/>
  <c r="DF218" i="2"/>
  <c r="FC218" i="2" s="1"/>
  <c r="GZ218" i="2" s="1"/>
  <c r="IW218" i="2" s="1"/>
  <c r="KT218" i="2" s="1"/>
  <c r="MQ218" i="2" s="1"/>
  <c r="ON218" i="2" s="1"/>
  <c r="QK218" i="2" s="1"/>
  <c r="SH218" i="2" s="1"/>
  <c r="UE218" i="2" s="1"/>
  <c r="WB218" i="2" s="1"/>
  <c r="XY218" i="2" s="1"/>
  <c r="MS158" i="2"/>
  <c r="OQ158" i="2"/>
  <c r="OL100" i="2"/>
  <c r="QJ100" i="2"/>
  <c r="CN140" i="2"/>
  <c r="CM140" i="2" s="1"/>
  <c r="EG140" i="2"/>
  <c r="UA216" i="2"/>
  <c r="VX216" i="2" s="1"/>
  <c r="XU216" i="2" s="1"/>
  <c r="VJ148" i="2"/>
  <c r="TL148" i="2"/>
  <c r="CN119" i="2"/>
  <c r="CM119" i="2" s="1"/>
  <c r="EG119" i="2"/>
  <c r="VW196" i="2"/>
  <c r="TY196" i="2"/>
  <c r="UP105" i="2"/>
  <c r="SR105" i="2"/>
  <c r="UD130" i="2"/>
  <c r="SF130" i="2"/>
  <c r="TD149" i="2"/>
  <c r="VB149" i="2"/>
  <c r="LE119" i="2"/>
  <c r="JG119" i="2"/>
  <c r="JG174" i="2"/>
  <c r="LE174" i="2"/>
  <c r="VN95" i="2"/>
  <c r="TP95" i="2"/>
  <c r="OQ120" i="2"/>
  <c r="MS120" i="2"/>
  <c r="EB158" i="2"/>
  <c r="FZ158" i="2"/>
  <c r="GD125" i="2"/>
  <c r="EF125" i="2"/>
  <c r="MW125" i="2"/>
  <c r="OU125" i="2"/>
  <c r="TZ94" i="2"/>
  <c r="SB94" i="2"/>
  <c r="VF168" i="2"/>
  <c r="TH168" i="2"/>
  <c r="FZ99" i="2"/>
  <c r="EB99" i="2"/>
  <c r="SJ104" i="2"/>
  <c r="UH104" i="2"/>
  <c r="KW153" i="2"/>
  <c r="IY153" i="2"/>
  <c r="MX166" i="2"/>
  <c r="KZ166" i="2"/>
  <c r="SA41" i="2"/>
  <c r="TX41" i="2" s="1"/>
  <c r="VU41" i="2" s="1"/>
  <c r="XR41" i="2" s="1"/>
  <c r="EX212" i="2"/>
  <c r="XO95" i="2"/>
  <c r="VQ95" i="2"/>
  <c r="SJ179" i="2"/>
  <c r="UH179" i="2"/>
  <c r="UT134" i="2"/>
  <c r="SV134" i="2"/>
  <c r="CN100" i="2"/>
  <c r="EG100" i="2"/>
  <c r="MX109" i="2"/>
  <c r="KZ109" i="2"/>
  <c r="VW202" i="2"/>
  <c r="TY202" i="2"/>
  <c r="TZ147" i="2"/>
  <c r="SB147" i="2"/>
  <c r="CN162" i="2"/>
  <c r="CM162" i="2" s="1"/>
  <c r="EG162" i="2"/>
  <c r="EB108" i="2"/>
  <c r="FZ108" i="2"/>
  <c r="VQ114" i="2"/>
  <c r="XO114" i="2"/>
  <c r="SZ178" i="2"/>
  <c r="UX178" i="2"/>
  <c r="VF186" i="2"/>
  <c r="TH186" i="2"/>
  <c r="TV104" i="2"/>
  <c r="FU159" i="2"/>
  <c r="HS159" i="2"/>
  <c r="MX143" i="2"/>
  <c r="KZ143" i="2"/>
  <c r="UG184" i="2"/>
  <c r="WE184" i="2"/>
  <c r="VQ103" i="2"/>
  <c r="XO103" i="2"/>
  <c r="EB161" i="2"/>
  <c r="FZ161" i="2"/>
  <c r="EZ77" i="2"/>
  <c r="GW77" i="2" s="1"/>
  <c r="IT77" i="2" s="1"/>
  <c r="KQ77" i="2" s="1"/>
  <c r="MN77" i="2" s="1"/>
  <c r="OK77" i="2" s="1"/>
  <c r="QH77" i="2" s="1"/>
  <c r="SE77" i="2" s="1"/>
  <c r="UB77" i="2" s="1"/>
  <c r="VY77" i="2" s="1"/>
  <c r="EB145" i="2"/>
  <c r="FZ145" i="2"/>
  <c r="JL141" i="2"/>
  <c r="HN141" i="2"/>
  <c r="UD148" i="2"/>
  <c r="SF148" i="2"/>
  <c r="TV148" i="2"/>
  <c r="UP168" i="2"/>
  <c r="SR168" i="2"/>
  <c r="SF104" i="2"/>
  <c r="UD104" i="2"/>
  <c r="XO133" i="2"/>
  <c r="VQ133" i="2"/>
  <c r="UT178" i="2"/>
  <c r="SV178" i="2"/>
  <c r="FU100" i="2"/>
  <c r="HS100" i="2"/>
  <c r="TP167" i="2"/>
  <c r="VN167" i="2"/>
  <c r="VQ106" i="2"/>
  <c r="XO106" i="2"/>
  <c r="HN187" i="2"/>
  <c r="JL187" i="2"/>
  <c r="JG163" i="2"/>
  <c r="LE163" i="2"/>
  <c r="HS108" i="2"/>
  <c r="FU108" i="2"/>
  <c r="KZ161" i="2"/>
  <c r="MX161" i="2"/>
  <c r="CN155" i="2"/>
  <c r="EG155" i="2"/>
  <c r="VW194" i="2"/>
  <c r="TY194" i="2"/>
  <c r="TD113" i="2"/>
  <c r="VB113" i="2"/>
  <c r="JL173" i="2"/>
  <c r="HN173" i="2"/>
  <c r="HN156" i="2"/>
  <c r="JL156" i="2"/>
  <c r="VQ186" i="2"/>
  <c r="XO186" i="2"/>
  <c r="VJ112" i="2"/>
  <c r="TL112" i="2"/>
  <c r="LA139" i="2"/>
  <c r="JC139" i="2"/>
  <c r="UD167" i="2"/>
  <c r="SF167" i="2"/>
  <c r="FI181" i="2"/>
  <c r="HG181" i="2"/>
  <c r="BN57" i="2"/>
  <c r="DG57" i="2"/>
  <c r="FD57" i="2" s="1"/>
  <c r="HA57" i="2" s="1"/>
  <c r="IX57" i="2" s="1"/>
  <c r="KU57" i="2" s="1"/>
  <c r="EB122" i="2"/>
  <c r="FZ122" i="2"/>
  <c r="HN108" i="2"/>
  <c r="JL108" i="2"/>
  <c r="KZ159" i="2"/>
  <c r="MX159" i="2"/>
  <c r="MX176" i="2"/>
  <c r="KZ176" i="2"/>
  <c r="XS197" i="2"/>
  <c r="QJ122" i="2"/>
  <c r="OL122" i="2"/>
  <c r="BN49" i="2"/>
  <c r="DG49" i="2"/>
  <c r="FD49" i="2" s="1"/>
  <c r="HA49" i="2" s="1"/>
  <c r="IX49" i="2" s="1"/>
  <c r="KU49" i="2" s="1"/>
  <c r="MR49" i="2" s="1"/>
  <c r="OO49" i="2" s="1"/>
  <c r="QL49" i="2" s="1"/>
  <c r="SI49" i="2" s="1"/>
  <c r="UF49" i="2" s="1"/>
  <c r="SF188" i="2"/>
  <c r="UD188" i="2"/>
  <c r="TV188" i="2"/>
  <c r="QJ159" i="2"/>
  <c r="OL159" i="2"/>
  <c r="UL148" i="2"/>
  <c r="SN148" i="2"/>
  <c r="OL140" i="2"/>
  <c r="QJ140" i="2"/>
  <c r="CN164" i="2"/>
  <c r="CM164" i="2" s="1"/>
  <c r="EG164" i="2"/>
  <c r="OQ172" i="2"/>
  <c r="MS172" i="2"/>
  <c r="VW133" i="2"/>
  <c r="TY133" i="2"/>
  <c r="UH103" i="2"/>
  <c r="SJ103" i="2"/>
  <c r="SR183" i="2"/>
  <c r="UP183" i="2"/>
  <c r="XO112" i="2"/>
  <c r="VQ112" i="2"/>
  <c r="TV134" i="2"/>
  <c r="UD134" i="2"/>
  <c r="SF134" i="2"/>
  <c r="CN177" i="2"/>
  <c r="EG177" i="2"/>
  <c r="CI177" i="2"/>
  <c r="EZ76" i="2"/>
  <c r="GW76" i="2" s="1"/>
  <c r="UH185" i="2"/>
  <c r="SJ185" i="2"/>
  <c r="KZ120" i="2"/>
  <c r="MX120" i="2"/>
  <c r="JG117" i="2"/>
  <c r="LE117" i="2"/>
  <c r="JL122" i="2"/>
  <c r="HN122" i="2"/>
  <c r="OL166" i="2"/>
  <c r="QJ166" i="2"/>
  <c r="VB188" i="2"/>
  <c r="TD188" i="2"/>
  <c r="EB146" i="2"/>
  <c r="FZ146" i="2"/>
  <c r="CN120" i="2"/>
  <c r="CM120" i="2" s="1"/>
  <c r="EG120" i="2"/>
  <c r="HS164" i="2"/>
  <c r="FU164" i="2"/>
  <c r="JL140" i="2"/>
  <c r="HN140" i="2"/>
  <c r="OQ109" i="2"/>
  <c r="MS109" i="2"/>
  <c r="SJ188" i="2"/>
  <c r="UH188" i="2"/>
  <c r="VW201" i="2"/>
  <c r="TY201" i="2"/>
  <c r="UK134" i="2"/>
  <c r="WI134" i="2"/>
  <c r="BM220" i="2"/>
  <c r="DF220" i="2"/>
  <c r="FC220" i="2" s="1"/>
  <c r="GZ220" i="2" s="1"/>
  <c r="IW220" i="2" s="1"/>
  <c r="KT220" i="2" s="1"/>
  <c r="MQ220" i="2" s="1"/>
  <c r="ON220" i="2" s="1"/>
  <c r="QK220" i="2" s="1"/>
  <c r="SH220" i="2" s="1"/>
  <c r="UE220" i="2" s="1"/>
  <c r="WB220" i="2" s="1"/>
  <c r="XY220" i="2" s="1"/>
  <c r="OQ143" i="2"/>
  <c r="MS143" i="2"/>
  <c r="TZ187" i="2"/>
  <c r="SB187" i="2"/>
  <c r="MS187" i="2"/>
  <c r="OQ187" i="2"/>
  <c r="OP124" i="2"/>
  <c r="QN124" i="2"/>
  <c r="HS118" i="2"/>
  <c r="FU118" i="2"/>
  <c r="HN123" i="2"/>
  <c r="JL123" i="2"/>
  <c r="MS142" i="2"/>
  <c r="OQ142" i="2"/>
  <c r="JG160" i="2"/>
  <c r="LE160" i="2"/>
  <c r="WM179" i="2"/>
  <c r="UO179" i="2"/>
  <c r="GW51" i="2"/>
  <c r="IT51" i="2" s="1"/>
  <c r="TZ143" i="2"/>
  <c r="SB143" i="2"/>
  <c r="TL185" i="2"/>
  <c r="VJ185" i="2"/>
  <c r="HB193" i="2"/>
  <c r="IZ193" i="2"/>
  <c r="IX70" i="2"/>
  <c r="KU70" i="2" s="1"/>
  <c r="MR70" i="2" s="1"/>
  <c r="OO70" i="2" s="1"/>
  <c r="QL70" i="2" s="1"/>
  <c r="SI70" i="2" s="1"/>
  <c r="UF70" i="2" s="1"/>
  <c r="WC70" i="2" s="1"/>
  <c r="XZ70" i="2" s="1"/>
  <c r="UX101" i="2"/>
  <c r="SZ101" i="2"/>
  <c r="TZ119" i="2"/>
  <c r="SB119" i="2"/>
  <c r="YB111" i="2"/>
  <c r="YA111" i="2" s="1"/>
  <c r="WD111" i="2"/>
  <c r="TH149" i="2"/>
  <c r="VF149" i="2"/>
  <c r="UT127" i="2"/>
  <c r="SV127" i="2"/>
  <c r="MX160" i="2"/>
  <c r="KZ160" i="2"/>
  <c r="KZ146" i="2"/>
  <c r="MX146" i="2"/>
  <c r="BI212" i="2"/>
  <c r="DB212" i="2"/>
  <c r="EY212" i="2" s="1"/>
  <c r="GV212" i="2" s="1"/>
  <c r="HW125" i="2"/>
  <c r="FY125" i="2"/>
  <c r="MN53" i="2"/>
  <c r="OK53" i="2" s="1"/>
  <c r="QH53" i="2" s="1"/>
  <c r="SE53" i="2" s="1"/>
  <c r="UB53" i="2" s="1"/>
  <c r="UP103" i="2"/>
  <c r="SR103" i="2"/>
  <c r="OQ191" i="2"/>
  <c r="MS191" i="2"/>
  <c r="TZ158" i="2"/>
  <c r="SB158" i="2"/>
  <c r="TZ177" i="2"/>
  <c r="SB177" i="2"/>
  <c r="XJ169" i="2"/>
  <c r="ZH169" i="2"/>
  <c r="ZG169" i="2" s="1"/>
  <c r="GS48" i="2"/>
  <c r="IP48" i="2" s="1"/>
  <c r="KM48" i="2" s="1"/>
  <c r="MJ48" i="2" s="1"/>
  <c r="EB174" i="2"/>
  <c r="FZ174" i="2"/>
  <c r="FU121" i="2"/>
  <c r="HS121" i="2"/>
  <c r="QJ108" i="2"/>
  <c r="OL108" i="2"/>
  <c r="KZ187" i="2"/>
  <c r="MX187" i="2"/>
  <c r="KQ55" i="2"/>
  <c r="MN55" i="2" s="1"/>
  <c r="OK55" i="2" s="1"/>
  <c r="VJ167" i="2"/>
  <c r="TL167" i="2"/>
  <c r="BJ211" i="2"/>
  <c r="DG211" i="2" s="1"/>
  <c r="DC211" i="2"/>
  <c r="GW41" i="2"/>
  <c r="IT41" i="2" s="1"/>
  <c r="DP181" i="2"/>
  <c r="FN181" i="2"/>
  <c r="GU171" i="2"/>
  <c r="EW171" i="2"/>
  <c r="EW170" i="2" s="1"/>
  <c r="EX170" i="2"/>
  <c r="EZ23" i="2"/>
  <c r="GW23" i="2" s="1"/>
  <c r="IT23" i="2" s="1"/>
  <c r="KQ23" i="2" s="1"/>
  <c r="MN23" i="2" s="1"/>
  <c r="EZ37" i="2"/>
  <c r="GW37" i="2" s="1"/>
  <c r="IT37" i="2" s="1"/>
  <c r="EZ34" i="2"/>
  <c r="YF105" i="2"/>
  <c r="YE105" i="2" s="1"/>
  <c r="WH105" i="2"/>
  <c r="VJ179" i="2"/>
  <c r="TL179" i="2"/>
  <c r="SZ179" i="2"/>
  <c r="UX179" i="2"/>
  <c r="FU143" i="2"/>
  <c r="HS143" i="2"/>
  <c r="SN133" i="2"/>
  <c r="UL133" i="2"/>
  <c r="UP150" i="2"/>
  <c r="SR150" i="2"/>
  <c r="OL161" i="2"/>
  <c r="QJ161" i="2"/>
  <c r="SF113" i="2"/>
  <c r="UD113" i="2"/>
  <c r="TV113" i="2"/>
  <c r="TP111" i="2"/>
  <c r="VN111" i="2"/>
  <c r="UH150" i="2"/>
  <c r="SJ150" i="2"/>
  <c r="JG158" i="2"/>
  <c r="LE158" i="2"/>
  <c r="UX128" i="2"/>
  <c r="SZ128" i="2"/>
  <c r="XN168" i="2"/>
  <c r="ZL168" i="2"/>
  <c r="ZK168" i="2" s="1"/>
  <c r="VA189" i="2"/>
  <c r="WY189" i="2"/>
  <c r="XS125" i="2"/>
  <c r="VW107" i="2"/>
  <c r="TY107" i="2"/>
  <c r="BN82" i="2"/>
  <c r="DG82" i="2"/>
  <c r="HN100" i="2"/>
  <c r="JL100" i="2"/>
  <c r="SE58" i="2"/>
  <c r="UB58" i="2" s="1"/>
  <c r="VY58" i="2" s="1"/>
  <c r="XV58" i="2" s="1"/>
  <c r="VN101" i="2"/>
  <c r="TP101" i="2"/>
  <c r="OL157" i="2"/>
  <c r="QJ157" i="2"/>
  <c r="TH178" i="2"/>
  <c r="VF178" i="2"/>
  <c r="TD168" i="2"/>
  <c r="VB168" i="2"/>
  <c r="SF96" i="2"/>
  <c r="UD96" i="2"/>
  <c r="KZ126" i="2"/>
  <c r="MX126" i="2"/>
  <c r="VV185" i="2"/>
  <c r="XT185" i="2"/>
  <c r="BM216" i="2"/>
  <c r="DF216" i="2"/>
  <c r="FC216" i="2" s="1"/>
  <c r="GZ216" i="2" s="1"/>
  <c r="WI110" i="2"/>
  <c r="UK110" i="2"/>
  <c r="TH112" i="2"/>
  <c r="VF112" i="2"/>
  <c r="EB163" i="2"/>
  <c r="FZ163" i="2"/>
  <c r="XO107" i="2"/>
  <c r="VQ107" i="2"/>
  <c r="CN158" i="2"/>
  <c r="EG158" i="2"/>
  <c r="CR125" i="2"/>
  <c r="EK125" i="2"/>
  <c r="FZ159" i="2"/>
  <c r="EB159" i="2"/>
  <c r="VQ134" i="2"/>
  <c r="XO134" i="2"/>
  <c r="SA51" i="2"/>
  <c r="TX51" i="2" s="1"/>
  <c r="VU51" i="2" s="1"/>
  <c r="XR51" i="2" s="1"/>
  <c r="CN99" i="2"/>
  <c r="EG99" i="2"/>
  <c r="UH189" i="2"/>
  <c r="SJ189" i="2"/>
  <c r="SN128" i="2"/>
  <c r="UL128" i="2"/>
  <c r="UW168" i="2"/>
  <c r="WU168" i="2"/>
  <c r="UX189" i="2"/>
  <c r="SZ189" i="2"/>
  <c r="UD183" i="2"/>
  <c r="SF183" i="2"/>
  <c r="TV183" i="2"/>
  <c r="UP134" i="2"/>
  <c r="SR134" i="2"/>
  <c r="JG144" i="2"/>
  <c r="LE144" i="2"/>
  <c r="QJ147" i="2"/>
  <c r="OL147" i="2"/>
  <c r="CN108" i="2"/>
  <c r="EG108" i="2"/>
  <c r="TD127" i="2"/>
  <c r="VB127" i="2"/>
  <c r="XN184" i="2"/>
  <c r="ZL184" i="2"/>
  <c r="ZK184" i="2" s="1"/>
  <c r="MS144" i="2"/>
  <c r="OQ144" i="2"/>
  <c r="JL160" i="2"/>
  <c r="HN160" i="2"/>
  <c r="YZ129" i="2"/>
  <c r="YY129" i="2" s="1"/>
  <c r="XB129" i="2"/>
  <c r="VE103" i="2"/>
  <c r="XC103" i="2"/>
  <c r="XT150" i="2"/>
  <c r="VV150" i="2"/>
  <c r="VQ201" i="2"/>
  <c r="XO201" i="2"/>
  <c r="OL155" i="2"/>
  <c r="QJ155" i="2"/>
  <c r="CN161" i="2"/>
  <c r="EG161" i="2"/>
  <c r="TH98" i="2"/>
  <c r="VF98" i="2"/>
  <c r="BN77" i="2"/>
  <c r="DG77" i="2"/>
  <c r="FD77" i="2" s="1"/>
  <c r="HA77" i="2" s="1"/>
  <c r="IX77" i="2" s="1"/>
  <c r="KU77" i="2" s="1"/>
  <c r="MR77" i="2" s="1"/>
  <c r="OO77" i="2" s="1"/>
  <c r="QL77" i="2" s="1"/>
  <c r="SI77" i="2" s="1"/>
  <c r="UF77" i="2" s="1"/>
  <c r="WC77" i="2" s="1"/>
  <c r="XZ77" i="2" s="1"/>
  <c r="CN145" i="2"/>
  <c r="EG145" i="2"/>
  <c r="SR149" i="2"/>
  <c r="UP149" i="2"/>
  <c r="OQ177" i="2"/>
  <c r="MS177" i="2"/>
  <c r="XT169" i="2"/>
  <c r="VV169" i="2"/>
  <c r="JG109" i="2"/>
  <c r="LE109" i="2"/>
  <c r="YB95" i="2"/>
  <c r="YA95" i="2" s="1"/>
  <c r="WD95" i="2"/>
  <c r="TP127" i="2"/>
  <c r="VN127" i="2"/>
  <c r="TZ191" i="2"/>
  <c r="SB191" i="2"/>
  <c r="TH179" i="2"/>
  <c r="VF179" i="2"/>
  <c r="UL201" i="2"/>
  <c r="SN201" i="2"/>
  <c r="JG143" i="2"/>
  <c r="LE143" i="2"/>
  <c r="TP97" i="2"/>
  <c r="VN97" i="2"/>
  <c r="FU160" i="2"/>
  <c r="HS160" i="2"/>
  <c r="VF113" i="2"/>
  <c r="TH113" i="2"/>
  <c r="CN122" i="2"/>
  <c r="CM122" i="2" s="1"/>
  <c r="EG122" i="2"/>
  <c r="UT97" i="2"/>
  <c r="SV97" i="2"/>
  <c r="TH189" i="2"/>
  <c r="VF189" i="2"/>
  <c r="UL185" i="2"/>
  <c r="SN185" i="2"/>
  <c r="SZ98" i="2"/>
  <c r="UX98" i="2"/>
  <c r="UL178" i="2"/>
  <c r="SN178" i="2"/>
  <c r="VN149" i="2"/>
  <c r="TP149" i="2"/>
  <c r="TZ156" i="2"/>
  <c r="SB156" i="2"/>
  <c r="FU155" i="2"/>
  <c r="HS155" i="2"/>
  <c r="VF134" i="2"/>
  <c r="TH134" i="2"/>
  <c r="BN76" i="2"/>
  <c r="DG76" i="2"/>
  <c r="SB109" i="2"/>
  <c r="TZ109" i="2"/>
  <c r="XS151" i="2"/>
  <c r="VB132" i="2"/>
  <c r="TD132" i="2"/>
  <c r="TL105" i="2"/>
  <c r="VJ105" i="2"/>
  <c r="VN103" i="2"/>
  <c r="TP103" i="2"/>
  <c r="TP113" i="2"/>
  <c r="VN113" i="2"/>
  <c r="CN146" i="2"/>
  <c r="CM146" i="2" s="1"/>
  <c r="EG146" i="2"/>
  <c r="SR167" i="2"/>
  <c r="UP167" i="2"/>
  <c r="UX127" i="2"/>
  <c r="SZ127" i="2"/>
  <c r="LE156" i="2"/>
  <c r="JG156" i="2"/>
  <c r="HS147" i="2"/>
  <c r="FU147" i="2"/>
  <c r="UD128" i="2"/>
  <c r="SF128" i="2"/>
  <c r="VN128" i="2"/>
  <c r="TP128" i="2"/>
  <c r="UL98" i="2"/>
  <c r="SN98" i="2"/>
  <c r="UD114" i="2"/>
  <c r="SF114" i="2"/>
  <c r="TZ140" i="2"/>
  <c r="SB140" i="2"/>
  <c r="XT101" i="2"/>
  <c r="VV101" i="2"/>
  <c r="JG176" i="2"/>
  <c r="LE176" i="2"/>
  <c r="UT128" i="2"/>
  <c r="SV128" i="2"/>
  <c r="BN51" i="2"/>
  <c r="DG51" i="2"/>
  <c r="FD51" i="2" s="1"/>
  <c r="HA51" i="2" s="1"/>
  <c r="IX51" i="2" s="1"/>
  <c r="SV168" i="2"/>
  <c r="UT168" i="2"/>
  <c r="MS126" i="2"/>
  <c r="OQ126" i="2"/>
  <c r="JG100" i="2"/>
  <c r="LE100" i="2"/>
  <c r="OQ162" i="2"/>
  <c r="MS162" i="2"/>
  <c r="SZ167" i="2"/>
  <c r="UX167" i="2"/>
  <c r="EW214" i="2"/>
  <c r="EX214" i="2" s="1"/>
  <c r="GS214" i="2"/>
  <c r="MJ33" i="2"/>
  <c r="OG33" i="2" s="1"/>
  <c r="QD33" i="2" s="1"/>
  <c r="SA33" i="2" s="1"/>
  <c r="TX33" i="2" s="1"/>
  <c r="VU33" i="2" s="1"/>
  <c r="XR33" i="2" s="1"/>
  <c r="VQ101" i="2"/>
  <c r="XO101" i="2"/>
  <c r="XO102" i="2"/>
  <c r="VQ102" i="2"/>
  <c r="UP97" i="2"/>
  <c r="SR97" i="2"/>
  <c r="UP110" i="2"/>
  <c r="SR110" i="2"/>
  <c r="HO131" i="2"/>
  <c r="FQ131" i="2"/>
  <c r="TZ176" i="2"/>
  <c r="SB176" i="2"/>
  <c r="EZ80" i="2"/>
  <c r="GW80" i="2" s="1"/>
  <c r="IT80" i="2" s="1"/>
  <c r="KQ80" i="2" s="1"/>
  <c r="MN80" i="2" s="1"/>
  <c r="OK80" i="2" s="1"/>
  <c r="QH80" i="2" s="1"/>
  <c r="SE80" i="2" s="1"/>
  <c r="UB80" i="2" s="1"/>
  <c r="VY80" i="2" s="1"/>
  <c r="XV80" i="2" s="1"/>
  <c r="TP151" i="2"/>
  <c r="VN151" i="2"/>
  <c r="VJ150" i="2"/>
  <c r="TL150" i="2"/>
  <c r="NB125" i="2"/>
  <c r="LD125" i="2"/>
  <c r="HK153" i="2"/>
  <c r="FM153" i="2"/>
  <c r="JG159" i="2"/>
  <c r="LE159" i="2"/>
  <c r="UT105" i="2"/>
  <c r="SV105" i="2"/>
  <c r="FU119" i="2"/>
  <c r="HS119" i="2"/>
  <c r="TZ142" i="2"/>
  <c r="SB142" i="2"/>
  <c r="BN85" i="2"/>
  <c r="DG85" i="2"/>
  <c r="FD85" i="2" s="1"/>
  <c r="HA85" i="2" s="1"/>
  <c r="IX85" i="2" s="1"/>
  <c r="KU85" i="2" s="1"/>
  <c r="MR85" i="2" s="1"/>
  <c r="OO85" i="2" s="1"/>
  <c r="EB160" i="2"/>
  <c r="FZ160" i="2"/>
  <c r="FZ143" i="2"/>
  <c r="EB143" i="2"/>
  <c r="JL109" i="2"/>
  <c r="HN109" i="2"/>
  <c r="EB141" i="2"/>
  <c r="FZ141" i="2"/>
  <c r="VB201" i="2"/>
  <c r="TD201" i="2"/>
  <c r="JG126" i="2"/>
  <c r="LE126" i="2"/>
  <c r="BI207" i="2"/>
  <c r="DB207" i="2"/>
  <c r="EY207" i="2" s="1"/>
  <c r="GV207" i="2" s="1"/>
  <c r="IS207" i="2" s="1"/>
  <c r="KP207" i="2" s="1"/>
  <c r="MM207" i="2" s="1"/>
  <c r="OJ207" i="2" s="1"/>
  <c r="QG207" i="2" s="1"/>
  <c r="SD207" i="2" s="1"/>
  <c r="UA207" i="2" s="1"/>
  <c r="VX207" i="2" s="1"/>
  <c r="XU207" i="2" s="1"/>
  <c r="OL146" i="2"/>
  <c r="QJ146" i="2"/>
  <c r="UP185" i="2"/>
  <c r="SR185" i="2"/>
  <c r="VN133" i="2"/>
  <c r="TP133" i="2"/>
  <c r="CN147" i="2"/>
  <c r="CM147" i="2" s="1"/>
  <c r="EG147" i="2"/>
  <c r="CN121" i="2"/>
  <c r="EG121" i="2"/>
  <c r="TZ123" i="2"/>
  <c r="SB123" i="2"/>
  <c r="VB178" i="2"/>
  <c r="TD178" i="2"/>
  <c r="SV201" i="2"/>
  <c r="UT201" i="2"/>
  <c r="MX157" i="2"/>
  <c r="KZ157" i="2"/>
  <c r="FZ191" i="2"/>
  <c r="EB191" i="2"/>
  <c r="SR111" i="2"/>
  <c r="UP111" i="2"/>
  <c r="VW128" i="2"/>
  <c r="TY128" i="2"/>
  <c r="VF95" i="2"/>
  <c r="TH95" i="2"/>
  <c r="TV201" i="2"/>
  <c r="QJ156" i="2"/>
  <c r="OL156" i="2"/>
  <c r="CN144" i="2"/>
  <c r="EG144" i="2"/>
  <c r="TZ100" i="2"/>
  <c r="SB100" i="2"/>
  <c r="IP84" i="2"/>
  <c r="KM84" i="2" s="1"/>
  <c r="MJ84" i="2" s="1"/>
  <c r="OG84" i="2" s="1"/>
  <c r="QD84" i="2" s="1"/>
  <c r="SA84" i="2" s="1"/>
  <c r="TX84" i="2" s="1"/>
  <c r="VU84" i="2" s="1"/>
  <c r="XR84" i="2" s="1"/>
  <c r="VB114" i="2"/>
  <c r="TD114" i="2"/>
  <c r="TV112" i="2"/>
  <c r="TZ122" i="2"/>
  <c r="SB122" i="2"/>
  <c r="KU63" i="2"/>
  <c r="MR63" i="2" s="1"/>
  <c r="OO63" i="2" s="1"/>
  <c r="QL63" i="2" s="1"/>
  <c r="SI63" i="2" s="1"/>
  <c r="UF63" i="2" s="1"/>
  <c r="WC63" i="2" s="1"/>
  <c r="DH212" i="2"/>
  <c r="FD212" i="2"/>
  <c r="KM36" i="2"/>
  <c r="MJ36" i="2" s="1"/>
  <c r="OG36" i="2" s="1"/>
  <c r="QD36" i="2" s="1"/>
  <c r="VU31" i="2"/>
  <c r="XR31" i="2" s="1"/>
  <c r="KM24" i="2"/>
  <c r="MJ24" i="2" s="1"/>
  <c r="OG24" i="2" s="1"/>
  <c r="QD24" i="2" s="1"/>
  <c r="GS21" i="2"/>
  <c r="IP21" i="2" s="1"/>
  <c r="KM21" i="2" s="1"/>
  <c r="MJ21" i="2" s="1"/>
  <c r="OG21" i="2" s="1"/>
  <c r="QD21" i="2" s="1"/>
  <c r="SA21" i="2" s="1"/>
  <c r="TX21" i="2" s="1"/>
  <c r="VU21" i="2" s="1"/>
  <c r="XR21" i="2" s="1"/>
  <c r="KM32" i="2"/>
  <c r="MJ32" i="2" s="1"/>
  <c r="OG32" i="2" s="1"/>
  <c r="QD32" i="2" s="1"/>
  <c r="SA32" i="2" s="1"/>
  <c r="TX32" i="2" s="1"/>
  <c r="VU32" i="2" s="1"/>
  <c r="XR32" i="2" s="1"/>
  <c r="VF96" i="2"/>
  <c r="TH96" i="2"/>
  <c r="IS217" i="2"/>
  <c r="VN183" i="2"/>
  <c r="TP183" i="2"/>
  <c r="SD219" i="2"/>
  <c r="UA219" i="2" s="1"/>
  <c r="VX219" i="2" s="1"/>
  <c r="XU219" i="2" s="1"/>
  <c r="SC138" i="2"/>
  <c r="QE138" i="2"/>
  <c r="JC131" i="2"/>
  <c r="LA131" i="2"/>
  <c r="SV102" i="2"/>
  <c r="UT102" i="2"/>
  <c r="OQ165" i="2"/>
  <c r="MS165" i="2"/>
  <c r="TZ164" i="2"/>
  <c r="SB164" i="2"/>
  <c r="OM94" i="2"/>
  <c r="MO94" i="2"/>
  <c r="SG124" i="2"/>
  <c r="QI124" i="2"/>
  <c r="OQ157" i="2"/>
  <c r="MS157" i="2"/>
  <c r="JG164" i="2"/>
  <c r="LE164" i="2"/>
  <c r="FY124" i="2"/>
  <c r="HW124" i="2"/>
  <c r="BN58" i="2"/>
  <c r="DG58" i="2"/>
  <c r="FD58" i="2" s="1"/>
  <c r="HA58" i="2" s="1"/>
  <c r="IX58" i="2" s="1"/>
  <c r="KU58" i="2" s="1"/>
  <c r="MR58" i="2" s="1"/>
  <c r="OO58" i="2" s="1"/>
  <c r="QL58" i="2" s="1"/>
  <c r="SI58" i="2" s="1"/>
  <c r="UF58" i="2" s="1"/>
  <c r="WC58" i="2" s="1"/>
  <c r="XZ58" i="2" s="1"/>
  <c r="SJ106" i="2"/>
  <c r="UH106" i="2"/>
  <c r="KZ142" i="2"/>
  <c r="MX142" i="2"/>
  <c r="JG108" i="2"/>
  <c r="LE108" i="2"/>
  <c r="UD105" i="2"/>
  <c r="SF105" i="2"/>
  <c r="TV105" i="2"/>
  <c r="EB126" i="2"/>
  <c r="FZ126" i="2"/>
  <c r="TH111" i="2"/>
  <c r="VF111" i="2"/>
  <c r="OM131" i="2"/>
  <c r="MO131" i="2"/>
  <c r="QF139" i="2"/>
  <c r="OH139" i="2"/>
  <c r="SJ98" i="2"/>
  <c r="UH98" i="2"/>
  <c r="VZ110" i="2"/>
  <c r="XX110" i="2"/>
  <c r="OL99" i="2"/>
  <c r="QJ99" i="2"/>
  <c r="XT98" i="2"/>
  <c r="VV98" i="2"/>
  <c r="XR55" i="2"/>
  <c r="VF150" i="2"/>
  <c r="TH150" i="2"/>
  <c r="TZ166" i="2"/>
  <c r="SB166" i="2"/>
  <c r="CN163" i="2"/>
  <c r="EG163" i="2"/>
  <c r="OL117" i="2"/>
  <c r="QJ117" i="2"/>
  <c r="UT189" i="2"/>
  <c r="SV189" i="2"/>
  <c r="JG175" i="2"/>
  <c r="LE175" i="2"/>
  <c r="JL176" i="2"/>
  <c r="HN176" i="2"/>
  <c r="EB156" i="2"/>
  <c r="FZ156" i="2"/>
  <c r="SR95" i="2"/>
  <c r="UP95" i="2"/>
  <c r="CN159" i="2"/>
  <c r="CM159" i="2" s="1"/>
  <c r="EG159" i="2"/>
  <c r="UH168" i="2"/>
  <c r="SJ168" i="2"/>
  <c r="VW132" i="2"/>
  <c r="TY132" i="2"/>
  <c r="UT110" i="2"/>
  <c r="SV110" i="2"/>
  <c r="VJ130" i="2"/>
  <c r="TL130" i="2"/>
  <c r="XV63" i="2"/>
  <c r="TP178" i="2"/>
  <c r="VN178" i="2"/>
  <c r="LE157" i="2"/>
  <c r="JG157" i="2"/>
  <c r="VB179" i="2"/>
  <c r="TD179" i="2"/>
  <c r="UD179" i="2"/>
  <c r="SF179" i="2"/>
  <c r="TV179" i="2"/>
  <c r="MS108" i="2"/>
  <c r="OQ108" i="2"/>
  <c r="TZ144" i="2"/>
  <c r="SB144" i="2"/>
  <c r="TL104" i="2"/>
  <c r="VJ104" i="2"/>
  <c r="VJ103" i="2"/>
  <c r="TL103" i="2"/>
  <c r="OQ122" i="2"/>
  <c r="MS122" i="2"/>
  <c r="TH151" i="2"/>
  <c r="VF151" i="2"/>
  <c r="HN166" i="2"/>
  <c r="JL166" i="2"/>
  <c r="UD127" i="2"/>
  <c r="SF127" i="2"/>
  <c r="UD101" i="2"/>
  <c r="SF101" i="2"/>
  <c r="TV101" i="2"/>
  <c r="FU156" i="2"/>
  <c r="HS156" i="2"/>
  <c r="VW104" i="2"/>
  <c r="TY104" i="2"/>
  <c r="TH102" i="2"/>
  <c r="VF102" i="2"/>
  <c r="WY97" i="2"/>
  <c r="VA97" i="2"/>
  <c r="HN164" i="2"/>
  <c r="JL164" i="2"/>
  <c r="KM83" i="2"/>
  <c r="MJ83" i="2" s="1"/>
  <c r="OG83" i="2" s="1"/>
  <c r="QD83" i="2" s="1"/>
  <c r="SA83" i="2" s="1"/>
  <c r="TX83" i="2" s="1"/>
  <c r="LE145" i="2"/>
  <c r="JG145" i="2"/>
  <c r="SF107" i="2"/>
  <c r="UD107" i="2"/>
  <c r="UL107" i="2"/>
  <c r="SN107" i="2"/>
  <c r="MS163" i="2"/>
  <c r="OQ163" i="2"/>
  <c r="SJ102" i="2"/>
  <c r="UH102" i="2"/>
  <c r="MX100" i="2"/>
  <c r="KZ100" i="2"/>
  <c r="HN155" i="2"/>
  <c r="JL155" i="2"/>
  <c r="LE142" i="2"/>
  <c r="JG142" i="2"/>
  <c r="UD102" i="2"/>
  <c r="SF102" i="2"/>
  <c r="TV102" i="2"/>
  <c r="UL112" i="2"/>
  <c r="SN112" i="2"/>
  <c r="LE165" i="2"/>
  <c r="JG165" i="2"/>
  <c r="VN150" i="2"/>
  <c r="TP150" i="2"/>
  <c r="VU61" i="2"/>
  <c r="XR61" i="2" s="1"/>
  <c r="JL191" i="2"/>
  <c r="HN191" i="2"/>
  <c r="EB173" i="2"/>
  <c r="FZ173" i="2"/>
  <c r="OL126" i="2"/>
  <c r="QJ126" i="2"/>
  <c r="BN60" i="2"/>
  <c r="DG60" i="2"/>
  <c r="FD60" i="2" s="1"/>
  <c r="HA60" i="2" s="1"/>
  <c r="IX60" i="2" s="1"/>
  <c r="KU60" i="2" s="1"/>
  <c r="MR60" i="2" s="1"/>
  <c r="OO60" i="2" s="1"/>
  <c r="QL60" i="2" s="1"/>
  <c r="SI60" i="2" s="1"/>
  <c r="TH127" i="2"/>
  <c r="VF127" i="2"/>
  <c r="OL187" i="2"/>
  <c r="QJ187" i="2"/>
  <c r="SN184" i="2"/>
  <c r="UL184" i="2"/>
  <c r="VJ97" i="2"/>
  <c r="TL97" i="2"/>
  <c r="VQ183" i="2"/>
  <c r="XO183" i="2"/>
  <c r="UX186" i="2"/>
  <c r="SZ186" i="2"/>
  <c r="XT200" i="2"/>
  <c r="VV200" i="2"/>
  <c r="XK114" i="2"/>
  <c r="VM114" i="2"/>
  <c r="SJ186" i="2"/>
  <c r="UH186" i="2"/>
  <c r="OQ100" i="2"/>
  <c r="MS100" i="2"/>
  <c r="TH167" i="2"/>
  <c r="VF167" i="2"/>
  <c r="VF132" i="2"/>
  <c r="TH132" i="2"/>
  <c r="UL132" i="2"/>
  <c r="SN132" i="2"/>
  <c r="FZ187" i="2"/>
  <c r="EB187" i="2"/>
  <c r="EB172" i="2"/>
  <c r="FZ172" i="2"/>
  <c r="VQ132" i="2"/>
  <c r="XO132" i="2"/>
  <c r="UL188" i="2"/>
  <c r="SN188" i="2"/>
  <c r="LI125" i="2"/>
  <c r="JK125" i="2"/>
  <c r="EB118" i="2"/>
  <c r="FZ118" i="2"/>
  <c r="JL143" i="2"/>
  <c r="HN143" i="2"/>
  <c r="SV184" i="2"/>
  <c r="UT184" i="2"/>
  <c r="SN103" i="2"/>
  <c r="UL103" i="2"/>
  <c r="KZ99" i="2"/>
  <c r="MX99" i="2"/>
  <c r="LE120" i="2"/>
  <c r="JG120" i="2"/>
  <c r="TZ165" i="2"/>
  <c r="SB165" i="2"/>
  <c r="KZ155" i="2"/>
  <c r="MX155" i="2"/>
  <c r="MS159" i="2"/>
  <c r="OQ159" i="2"/>
  <c r="YZ169" i="2"/>
  <c r="YY169" i="2" s="1"/>
  <c r="XB169" i="2"/>
  <c r="UT183" i="2"/>
  <c r="SV183" i="2"/>
  <c r="UT114" i="2"/>
  <c r="SV114" i="2"/>
  <c r="UH107" i="2"/>
  <c r="SJ107" i="2"/>
  <c r="XO188" i="2"/>
  <c r="VQ188" i="2"/>
  <c r="TZ172" i="2"/>
  <c r="SB172" i="2"/>
  <c r="XK148" i="2"/>
  <c r="VM148" i="2"/>
  <c r="VU79" i="2"/>
  <c r="XR79" i="2" s="1"/>
  <c r="DX131" i="2"/>
  <c r="FV131" i="2"/>
  <c r="VB112" i="2"/>
  <c r="TD112" i="2"/>
  <c r="MS147" i="2"/>
  <c r="OQ147" i="2"/>
  <c r="KL213" i="2"/>
  <c r="FU165" i="2"/>
  <c r="HS165" i="2"/>
  <c r="SV169" i="2"/>
  <c r="UT169" i="2"/>
  <c r="XR65" i="2"/>
  <c r="HN177" i="2"/>
  <c r="JL177" i="2"/>
  <c r="XT129" i="2"/>
  <c r="VV129" i="2"/>
  <c r="JL163" i="2"/>
  <c r="HN163" i="2"/>
  <c r="IX72" i="2"/>
  <c r="KU72" i="2" s="1"/>
  <c r="MR72" i="2" s="1"/>
  <c r="EZ35" i="2"/>
  <c r="GW35" i="2" s="1"/>
  <c r="IT35" i="2" s="1"/>
  <c r="KQ35" i="2" s="1"/>
  <c r="MN35" i="2" s="1"/>
  <c r="OK35" i="2" s="1"/>
  <c r="QH35" i="2" s="1"/>
  <c r="SE35" i="2" s="1"/>
  <c r="UB35" i="2" s="1"/>
  <c r="ZH186" i="2"/>
  <c r="ZG186" i="2" s="1"/>
  <c r="XJ186" i="2"/>
  <c r="VN168" i="2"/>
  <c r="TP168" i="2"/>
  <c r="SE43" i="2"/>
  <c r="UB43" i="2" s="1"/>
  <c r="DT153" i="2"/>
  <c r="FR153" i="2"/>
  <c r="EZ31" i="2"/>
  <c r="GW31" i="2" s="1"/>
  <c r="IT31" i="2" s="1"/>
  <c r="KQ31" i="2" s="1"/>
  <c r="MN31" i="2" s="1"/>
  <c r="OK31" i="2" s="1"/>
  <c r="JH139" i="2"/>
  <c r="HJ139" i="2"/>
  <c r="FV94" i="2"/>
  <c r="DX94" i="2"/>
  <c r="VW168" i="2"/>
  <c r="TY168" i="2"/>
  <c r="OQ156" i="2"/>
  <c r="MS156" i="2"/>
  <c r="MP153" i="2"/>
  <c r="KR153" i="2"/>
  <c r="HN144" i="2"/>
  <c r="JL144" i="2"/>
  <c r="BM215" i="2"/>
  <c r="DF215" i="2"/>
  <c r="FC215" i="2" s="1"/>
  <c r="GZ215" i="2" s="1"/>
  <c r="IW215" i="2" s="1"/>
  <c r="KT215" i="2" s="1"/>
  <c r="MQ215" i="2" s="1"/>
  <c r="ON215" i="2" s="1"/>
  <c r="QK215" i="2" s="1"/>
  <c r="FU166" i="2"/>
  <c r="HS166" i="2"/>
  <c r="OI181" i="2"/>
  <c r="MK181" i="2"/>
  <c r="MS174" i="2"/>
  <c r="OQ174" i="2"/>
  <c r="OL118" i="2"/>
  <c r="QJ118" i="2"/>
  <c r="TZ160" i="2"/>
  <c r="SB160" i="2"/>
  <c r="EB142" i="2"/>
  <c r="FZ142" i="2"/>
  <c r="KS181" i="2"/>
  <c r="IU181" i="2"/>
  <c r="CN126" i="2"/>
  <c r="EG126" i="2"/>
  <c r="UT167" i="2"/>
  <c r="SV167" i="2"/>
  <c r="VW149" i="2"/>
  <c r="TY149" i="2"/>
  <c r="ZD95" i="2"/>
  <c r="ZC95" i="2" s="1"/>
  <c r="XF95" i="2"/>
  <c r="TZ146" i="2"/>
  <c r="SB146" i="2"/>
  <c r="OL175" i="2"/>
  <c r="QJ175" i="2"/>
  <c r="VF128" i="2"/>
  <c r="TH128" i="2"/>
  <c r="UX134" i="2"/>
  <c r="SZ134" i="2"/>
  <c r="CN156" i="2"/>
  <c r="EG156" i="2"/>
  <c r="OQ141" i="2"/>
  <c r="MS141" i="2"/>
  <c r="UH132" i="2"/>
  <c r="SJ132" i="2"/>
  <c r="JL146" i="2"/>
  <c r="HN146" i="2"/>
  <c r="TL107" i="2"/>
  <c r="VJ107" i="2"/>
  <c r="LE99" i="2"/>
  <c r="JG99" i="2"/>
  <c r="VW167" i="2"/>
  <c r="TY167" i="2"/>
  <c r="UH169" i="2"/>
  <c r="SJ169" i="2"/>
  <c r="HN118" i="2"/>
  <c r="JL118" i="2"/>
  <c r="UL179" i="2"/>
  <c r="SN179" i="2"/>
  <c r="XO178" i="2"/>
  <c r="VQ178" i="2"/>
  <c r="UX132" i="2"/>
  <c r="SZ132" i="2"/>
  <c r="TD107" i="2"/>
  <c r="VB107" i="2"/>
  <c r="QF153" i="2"/>
  <c r="OH153" i="2"/>
  <c r="UD169" i="2"/>
  <c r="SF169" i="2"/>
  <c r="TV169" i="2"/>
  <c r="TZ145" i="2"/>
  <c r="SB145" i="2"/>
  <c r="JH131" i="2"/>
  <c r="HJ131" i="2"/>
  <c r="KQ59" i="2"/>
  <c r="MN59" i="2" s="1"/>
  <c r="OK59" i="2" s="1"/>
  <c r="QH59" i="2" s="1"/>
  <c r="SE59" i="2" s="1"/>
  <c r="UB59" i="2" s="1"/>
  <c r="VY59" i="2" s="1"/>
  <c r="JG123" i="2"/>
  <c r="LE123" i="2"/>
  <c r="SG125" i="2"/>
  <c r="QI125" i="2"/>
  <c r="BJ83" i="2"/>
  <c r="DC83" i="2"/>
  <c r="FU174" i="2"/>
  <c r="HS174" i="2"/>
  <c r="OL141" i="2"/>
  <c r="QJ141" i="2"/>
  <c r="VN184" i="2"/>
  <c r="TP184" i="2"/>
  <c r="FU122" i="2"/>
  <c r="HS122" i="2"/>
  <c r="HN120" i="2"/>
  <c r="JL120" i="2"/>
  <c r="TZ121" i="2"/>
  <c r="SB121" i="2"/>
  <c r="JL99" i="2"/>
  <c r="HN99" i="2"/>
  <c r="SZ113" i="2"/>
  <c r="UX113" i="2"/>
  <c r="UP186" i="2"/>
  <c r="SR186" i="2"/>
  <c r="FU162" i="2"/>
  <c r="HS162" i="2"/>
  <c r="EZ81" i="2"/>
  <c r="GW81" i="2" s="1"/>
  <c r="IT81" i="2" s="1"/>
  <c r="KQ81" i="2" s="1"/>
  <c r="MN81" i="2" s="1"/>
  <c r="OK81" i="2" s="1"/>
  <c r="QJ120" i="2"/>
  <c r="OL120" i="2"/>
  <c r="VN130" i="2"/>
  <c r="TP130" i="2"/>
  <c r="OL144" i="2"/>
  <c r="QJ144" i="2"/>
  <c r="XO149" i="2"/>
  <c r="VQ149" i="2"/>
  <c r="JD138" i="2"/>
  <c r="HF138" i="2"/>
  <c r="JL165" i="2"/>
  <c r="HN165" i="2"/>
  <c r="SV129" i="2"/>
  <c r="UT129" i="2"/>
  <c r="CN173" i="2"/>
  <c r="EG173" i="2"/>
  <c r="QJ162" i="2"/>
  <c r="OL162" i="2"/>
  <c r="SF168" i="2"/>
  <c r="UD168" i="2"/>
  <c r="VQ189" i="2"/>
  <c r="XO189" i="2"/>
  <c r="FA212" i="2"/>
  <c r="GW212" i="2"/>
  <c r="LE161" i="2"/>
  <c r="JG161" i="2"/>
  <c r="UP129" i="2"/>
  <c r="SR129" i="2"/>
  <c r="UX114" i="2"/>
  <c r="SZ114" i="2"/>
  <c r="SN95" i="2"/>
  <c r="UL95" i="2"/>
  <c r="KR138" i="2"/>
  <c r="MP138" i="2"/>
  <c r="EF124" i="2"/>
  <c r="GD124" i="2"/>
  <c r="SV101" i="2"/>
  <c r="UT101" i="2"/>
  <c r="SF149" i="2"/>
  <c r="UD149" i="2"/>
  <c r="UD106" i="2"/>
  <c r="SF106" i="2"/>
  <c r="TV106" i="2"/>
  <c r="OQ99" i="2"/>
  <c r="MS99" i="2"/>
  <c r="HN119" i="2"/>
  <c r="JL119" i="2"/>
  <c r="FU141" i="2"/>
  <c r="HS141" i="2"/>
  <c r="UD98" i="2"/>
  <c r="SF98" i="2"/>
  <c r="TV98" i="2"/>
  <c r="VJ183" i="2"/>
  <c r="TL183" i="2"/>
  <c r="CN187" i="2"/>
  <c r="CM187" i="2" s="1"/>
  <c r="EG187" i="2"/>
  <c r="VN189" i="2"/>
  <c r="TP189" i="2"/>
  <c r="CN172" i="2"/>
  <c r="CM172" i="2" s="1"/>
  <c r="EG172" i="2"/>
  <c r="UH130" i="2"/>
  <c r="SJ130" i="2"/>
  <c r="VA169" i="2"/>
  <c r="WY169" i="2"/>
  <c r="EZ79" i="2"/>
  <c r="GW79" i="2" s="1"/>
  <c r="IT79" i="2" s="1"/>
  <c r="KQ79" i="2" s="1"/>
  <c r="MN79" i="2" s="1"/>
  <c r="OK79" i="2" s="1"/>
  <c r="QH79" i="2" s="1"/>
  <c r="SE79" i="2" s="1"/>
  <c r="UB79" i="2" s="1"/>
  <c r="UH148" i="2"/>
  <c r="SJ148" i="2"/>
  <c r="KZ175" i="2"/>
  <c r="MX175" i="2"/>
  <c r="KZ172" i="2"/>
  <c r="MX172" i="2"/>
  <c r="CN118" i="2"/>
  <c r="CM118" i="2" s="1"/>
  <c r="EG118" i="2"/>
  <c r="OL174" i="2"/>
  <c r="QJ174" i="2"/>
  <c r="UB64" i="2"/>
  <c r="VY64" i="2" s="1"/>
  <c r="XV64" i="2" s="1"/>
  <c r="OQ121" i="2"/>
  <c r="MS121" i="2"/>
  <c r="EB157" i="2"/>
  <c r="FZ157" i="2"/>
  <c r="UX110" i="2"/>
  <c r="SZ110" i="2"/>
  <c r="KZ118" i="2"/>
  <c r="MX118" i="2"/>
  <c r="UT98" i="2"/>
  <c r="SV98" i="2"/>
  <c r="XS130" i="2"/>
  <c r="MS166" i="2"/>
  <c r="OQ166" i="2"/>
  <c r="HS172" i="2"/>
  <c r="FU172" i="2"/>
  <c r="CJ131" i="2"/>
  <c r="EC131" i="2"/>
  <c r="CE131" i="2"/>
  <c r="HN174" i="2"/>
  <c r="JL174" i="2"/>
  <c r="FU146" i="2"/>
  <c r="HS146" i="2"/>
  <c r="FZ123" i="2"/>
  <c r="EB123" i="2"/>
  <c r="TZ174" i="2"/>
  <c r="SB174" i="2"/>
  <c r="XO98" i="2"/>
  <c r="VQ98" i="2"/>
  <c r="TP107" i="2"/>
  <c r="VN107" i="2"/>
  <c r="VQ179" i="2"/>
  <c r="XO179" i="2"/>
  <c r="HS123" i="2"/>
  <c r="FU123" i="2"/>
  <c r="UT95" i="2"/>
  <c r="SV95" i="2"/>
  <c r="MW124" i="2"/>
  <c r="OU124" i="2"/>
  <c r="VU19" i="2"/>
  <c r="XR19" i="2" s="1"/>
  <c r="UH110" i="2"/>
  <c r="SJ110" i="2"/>
  <c r="TV110" i="2"/>
  <c r="OL123" i="2"/>
  <c r="QJ123" i="2"/>
  <c r="BH212" i="2"/>
  <c r="BG214" i="2"/>
  <c r="BH214" i="2" s="1"/>
  <c r="DC214" i="2"/>
  <c r="EZ36" i="2"/>
  <c r="EZ24" i="2"/>
  <c r="GW24" i="2" s="1"/>
  <c r="IT24" i="2" s="1"/>
  <c r="EZ32" i="2"/>
  <c r="GW32" i="2" s="1"/>
  <c r="IT32" i="2" s="1"/>
  <c r="YN151" i="2"/>
  <c r="YM151" i="2" s="1"/>
  <c r="WP151" i="2"/>
  <c r="UP114" i="2"/>
  <c r="SR114" i="2"/>
  <c r="HS175" i="2"/>
  <c r="FU175" i="2"/>
  <c r="BM217" i="2"/>
  <c r="DF217" i="2"/>
  <c r="FC217" i="2" s="1"/>
  <c r="GZ217" i="2" s="1"/>
  <c r="IW217" i="2" s="1"/>
  <c r="KT217" i="2" s="1"/>
  <c r="MQ217" i="2" s="1"/>
  <c r="ON217" i="2" s="1"/>
  <c r="QK217" i="2" s="1"/>
  <c r="SH217" i="2" s="1"/>
  <c r="UE217" i="2" s="1"/>
  <c r="WB217" i="2" s="1"/>
  <c r="XY217" i="2" s="1"/>
  <c r="SR106" i="2"/>
  <c r="UP106" i="2"/>
  <c r="BM219" i="2"/>
  <c r="DF219" i="2"/>
  <c r="FC219" i="2" s="1"/>
  <c r="GZ219" i="2" s="1"/>
  <c r="IW219" i="2" s="1"/>
  <c r="KT219" i="2" s="1"/>
  <c r="MQ219" i="2" s="1"/>
  <c r="ON219" i="2" s="1"/>
  <c r="QK219" i="2" s="1"/>
  <c r="SH219" i="2" s="1"/>
  <c r="UE219" i="2" s="1"/>
  <c r="WB219" i="2" s="1"/>
  <c r="XY219" i="2" s="1"/>
  <c r="UX169" i="2"/>
  <c r="SZ169" i="2"/>
  <c r="SZ133" i="2"/>
  <c r="UX133" i="2"/>
  <c r="MN65" i="2"/>
  <c r="OK65" i="2" s="1"/>
  <c r="QH65" i="2" s="1"/>
  <c r="CI156" i="2"/>
  <c r="CI126" i="2"/>
  <c r="CI165" i="2"/>
  <c r="MJ25" i="2"/>
  <c r="OG25" i="2" s="1"/>
  <c r="QD25" i="2" s="1"/>
  <c r="SA25" i="2" s="1"/>
  <c r="TX25" i="2" s="1"/>
  <c r="VU25" i="2" s="1"/>
  <c r="XR25" i="2" s="1"/>
  <c r="GS26" i="2"/>
  <c r="QD35" i="2"/>
  <c r="SA35" i="2" s="1"/>
  <c r="TX35" i="2" s="1"/>
  <c r="VU35" i="2" s="1"/>
  <c r="XR35" i="2" s="1"/>
  <c r="KM20" i="2"/>
  <c r="MJ20" i="2" s="1"/>
  <c r="OG20" i="2" s="1"/>
  <c r="QD20" i="2" s="1"/>
  <c r="SA30" i="2"/>
  <c r="TX30" i="2" s="1"/>
  <c r="VU30" i="2" s="1"/>
  <c r="XR30" i="2" s="1"/>
  <c r="MS145" i="2"/>
  <c r="OQ145" i="2"/>
  <c r="CJ94" i="2"/>
  <c r="EC94" i="2"/>
  <c r="VQ111" i="2"/>
  <c r="XO111" i="2"/>
  <c r="UP184" i="2"/>
  <c r="SR184" i="2"/>
  <c r="XT183" i="2"/>
  <c r="VV183" i="2"/>
  <c r="XT124" i="2"/>
  <c r="VV124" i="2"/>
  <c r="JL126" i="2"/>
  <c r="HN126" i="2"/>
  <c r="VW189" i="2"/>
  <c r="TY189" i="2"/>
  <c r="SR188" i="2"/>
  <c r="UP188" i="2"/>
  <c r="VN110" i="2"/>
  <c r="TP110" i="2"/>
  <c r="FU157" i="2"/>
  <c r="HS157" i="2"/>
  <c r="SN113" i="2"/>
  <c r="UL113" i="2"/>
  <c r="VJ127" i="2"/>
  <c r="TL127" i="2"/>
  <c r="CN142" i="2"/>
  <c r="EG142" i="2"/>
  <c r="MX140" i="2"/>
  <c r="KZ140" i="2"/>
  <c r="TZ126" i="2"/>
  <c r="SB126" i="2"/>
  <c r="TV149" i="2"/>
  <c r="FQ94" i="2"/>
  <c r="HO94" i="2"/>
  <c r="VF104" i="2"/>
  <c r="TH104" i="2"/>
  <c r="TL168" i="2"/>
  <c r="VJ168" i="2"/>
  <c r="EB117" i="2"/>
  <c r="FZ117" i="2"/>
  <c r="XO104" i="2"/>
  <c r="VQ104" i="2"/>
  <c r="VW127" i="2"/>
  <c r="TY127" i="2"/>
  <c r="OL143" i="2"/>
  <c r="QJ143" i="2"/>
  <c r="SN149" i="2"/>
  <c r="UL149" i="2"/>
  <c r="SV107" i="2"/>
  <c r="UT107" i="2"/>
  <c r="XT188" i="2"/>
  <c r="VV188" i="2"/>
  <c r="BI209" i="2"/>
  <c r="DB209" i="2"/>
  <c r="EY209" i="2" s="1"/>
  <c r="GV209" i="2" s="1"/>
  <c r="SN189" i="2"/>
  <c r="UL189" i="2"/>
  <c r="TV167" i="2"/>
  <c r="SR133" i="2"/>
  <c r="UP133" i="2"/>
  <c r="MS140" i="2"/>
  <c r="OQ140" i="2"/>
  <c r="OL177" i="2"/>
  <c r="QJ177" i="2"/>
  <c r="MS155" i="2"/>
  <c r="OQ155" i="2"/>
  <c r="JG177" i="2"/>
  <c r="LE177" i="2"/>
  <c r="JK124" i="2"/>
  <c r="LI124" i="2"/>
  <c r="TZ157" i="2"/>
  <c r="SB157" i="2"/>
  <c r="UP169" i="2"/>
  <c r="SR169" i="2"/>
  <c r="ZD151" i="2"/>
  <c r="ZC151" i="2" s="1"/>
  <c r="XF151" i="2"/>
  <c r="FU163" i="2"/>
  <c r="HS163" i="2"/>
  <c r="SZ188" i="2"/>
  <c r="UX188" i="2"/>
  <c r="WE101" i="2"/>
  <c r="UG101" i="2"/>
  <c r="SV113" i="2"/>
  <c r="UT113" i="2"/>
  <c r="FU158" i="2"/>
  <c r="HS158" i="2"/>
  <c r="LD124" i="2"/>
  <c r="NB124" i="2"/>
  <c r="VB105" i="2"/>
  <c r="TD105" i="2"/>
  <c r="TV130" i="2"/>
  <c r="UL130" i="2"/>
  <c r="SN130" i="2"/>
  <c r="BN59" i="2"/>
  <c r="DG59" i="2"/>
  <c r="FD59" i="2" s="1"/>
  <c r="HA59" i="2" s="1"/>
  <c r="IX59" i="2" s="1"/>
  <c r="FU99" i="2"/>
  <c r="HS99" i="2"/>
  <c r="BI208" i="2"/>
  <c r="DB208" i="2"/>
  <c r="EY208" i="2" s="1"/>
  <c r="GV208" i="2" s="1"/>
  <c r="IS208" i="2" s="1"/>
  <c r="UD132" i="2"/>
  <c r="SF132" i="2"/>
  <c r="VB185" i="2"/>
  <c r="TD185" i="2"/>
  <c r="UP113" i="2"/>
  <c r="SR113" i="2"/>
  <c r="SZ111" i="2"/>
  <c r="UX111" i="2"/>
  <c r="FI193" i="2"/>
  <c r="HG193" i="2"/>
  <c r="OQ160" i="2"/>
  <c r="MS160" i="2"/>
  <c r="MX158" i="2"/>
  <c r="KZ158" i="2"/>
  <c r="VJ114" i="2"/>
  <c r="TL114" i="2"/>
  <c r="TL129" i="2"/>
  <c r="VJ129" i="2"/>
  <c r="BN81" i="2"/>
  <c r="DG81" i="2"/>
  <c r="FD81" i="2" s="1"/>
  <c r="HA81" i="2" s="1"/>
  <c r="IX81" i="2" s="1"/>
  <c r="KU81" i="2" s="1"/>
  <c r="MR81" i="2" s="1"/>
  <c r="OO81" i="2" s="1"/>
  <c r="TL169" i="2"/>
  <c r="VJ169" i="2"/>
  <c r="QJ165" i="2"/>
  <c r="OL165" i="2"/>
  <c r="SV185" i="2"/>
  <c r="UT185" i="2"/>
  <c r="TV96" i="2"/>
  <c r="IY138" i="2"/>
  <c r="KW138" i="2"/>
  <c r="MS175" i="2"/>
  <c r="OQ175" i="2"/>
  <c r="SR101" i="2"/>
  <c r="UP101" i="2"/>
  <c r="OI193" i="2"/>
  <c r="MK193" i="2"/>
  <c r="SE73" i="2"/>
  <c r="UB73" i="2" s="1"/>
  <c r="VY73" i="2" s="1"/>
  <c r="XV73" i="2" s="1"/>
  <c r="VJ102" i="2"/>
  <c r="TL102" i="2"/>
  <c r="UX201" i="2"/>
  <c r="SZ201" i="2"/>
  <c r="SZ185" i="2"/>
  <c r="UX185" i="2"/>
  <c r="CR124" i="2"/>
  <c r="EK124" i="2"/>
  <c r="VJ110" i="2"/>
  <c r="TL110" i="2"/>
  <c r="TD104" i="2"/>
  <c r="VB104" i="2"/>
  <c r="DX139" i="2"/>
  <c r="FV139" i="2"/>
  <c r="EZ78" i="2"/>
  <c r="GW78" i="2" s="1"/>
  <c r="IT78" i="2" s="1"/>
  <c r="KQ78" i="2" s="1"/>
  <c r="MN78" i="2" s="1"/>
  <c r="OK78" i="2" s="1"/>
  <c r="QH78" i="2" s="1"/>
  <c r="TH101" i="2"/>
  <c r="VF101" i="2"/>
  <c r="TL184" i="2"/>
  <c r="VJ184" i="2"/>
  <c r="SF184" i="2"/>
  <c r="UD184" i="2"/>
  <c r="KZ144" i="2"/>
  <c r="MX144" i="2"/>
  <c r="KZ147" i="2"/>
  <c r="MX147" i="2"/>
  <c r="BN79" i="2"/>
  <c r="DG79" i="2"/>
  <c r="FD79" i="2" s="1"/>
  <c r="HA79" i="2" s="1"/>
  <c r="IX79" i="2" s="1"/>
  <c r="KU79" i="2" s="1"/>
  <c r="MR79" i="2" s="1"/>
  <c r="XO127" i="2"/>
  <c r="VQ127" i="2"/>
  <c r="SF103" i="2"/>
  <c r="UD103" i="2"/>
  <c r="TV103" i="2"/>
  <c r="TH188" i="2"/>
  <c r="VF188" i="2"/>
  <c r="EB165" i="2"/>
  <c r="FZ165" i="2"/>
  <c r="VB134" i="2"/>
  <c r="TD134" i="2"/>
  <c r="TV128" i="2"/>
  <c r="OQ117" i="2"/>
  <c r="MS117" i="2"/>
  <c r="TP179" i="2"/>
  <c r="VN179" i="2"/>
  <c r="BN64" i="2"/>
  <c r="DG64" i="2"/>
  <c r="FD64" i="2" s="1"/>
  <c r="HA64" i="2" s="1"/>
  <c r="IX64" i="2" s="1"/>
  <c r="KU64" i="2" s="1"/>
  <c r="MR64" i="2" s="1"/>
  <c r="UD189" i="2"/>
  <c r="SF189" i="2"/>
  <c r="TP98" i="2"/>
  <c r="VN98" i="2"/>
  <c r="YF186" i="2"/>
  <c r="YE186" i="2" s="1"/>
  <c r="WH186" i="2"/>
  <c r="CN157" i="2"/>
  <c r="EG157" i="2"/>
  <c r="KZ122" i="2"/>
  <c r="MX122" i="2"/>
  <c r="MX141" i="2"/>
  <c r="KZ141" i="2"/>
  <c r="UT148" i="2"/>
  <c r="SV148" i="2"/>
  <c r="KS193" i="2"/>
  <c r="IU193" i="2"/>
  <c r="XT178" i="2"/>
  <c r="VV178" i="2"/>
  <c r="HS177" i="2"/>
  <c r="FU177" i="2"/>
  <c r="BM214" i="2"/>
  <c r="DF214" i="2"/>
  <c r="FC214" i="2" s="1"/>
  <c r="GZ214" i="2" s="1"/>
  <c r="IW214" i="2" s="1"/>
  <c r="KT214" i="2" s="1"/>
  <c r="MQ214" i="2" s="1"/>
  <c r="ON214" i="2" s="1"/>
  <c r="QK214" i="2" s="1"/>
  <c r="SH214" i="2" s="1"/>
  <c r="UE214" i="2" s="1"/>
  <c r="WB214" i="2" s="1"/>
  <c r="XY214" i="2" s="1"/>
  <c r="UD111" i="2"/>
  <c r="SF111" i="2"/>
  <c r="TV111" i="2"/>
  <c r="FU191" i="2"/>
  <c r="HS191" i="2"/>
  <c r="MX162" i="2"/>
  <c r="KZ162" i="2"/>
  <c r="IT66" i="2"/>
  <c r="KQ66" i="2" s="1"/>
  <c r="MN66" i="2" s="1"/>
  <c r="OK66" i="2" s="1"/>
  <c r="QH66" i="2" s="1"/>
  <c r="SE66" i="2" s="1"/>
  <c r="UB66" i="2" s="1"/>
  <c r="VY66" i="2" s="1"/>
  <c r="CN123" i="2"/>
  <c r="CM123" i="2" s="1"/>
  <c r="EG123" i="2"/>
  <c r="UT103" i="2"/>
  <c r="SV103" i="2"/>
  <c r="VE184" i="2"/>
  <c r="XC184" i="2"/>
  <c r="KZ165" i="2"/>
  <c r="MX165" i="2"/>
  <c r="TH183" i="2"/>
  <c r="VF183" i="2"/>
  <c r="BN62" i="2"/>
  <c r="DG62" i="2"/>
  <c r="FD62" i="2" s="1"/>
  <c r="HA62" i="2" s="1"/>
  <c r="VQ167" i="2"/>
  <c r="XO167" i="2"/>
  <c r="BJ42" i="2"/>
  <c r="DG42" i="2" s="1"/>
  <c r="FD42" i="2" s="1"/>
  <c r="HA42" i="2" s="1"/>
  <c r="IX42" i="2" s="1"/>
  <c r="KU42" i="2" s="1"/>
  <c r="MR42" i="2" s="1"/>
  <c r="OO42" i="2" s="1"/>
  <c r="QL42" i="2" s="1"/>
  <c r="SI42" i="2" s="1"/>
  <c r="BJ43" i="2"/>
  <c r="DG43" i="2" s="1"/>
  <c r="FD43" i="2" s="1"/>
  <c r="HA43" i="2" s="1"/>
  <c r="IX43" i="2" s="1"/>
  <c r="BJ39" i="2"/>
  <c r="DG39" i="2" s="1"/>
  <c r="FD39" i="2" s="1"/>
  <c r="HA39" i="2" s="1"/>
  <c r="IX39" i="2" s="1"/>
  <c r="KU39" i="2" s="1"/>
  <c r="MR39" i="2" s="1"/>
  <c r="OO39" i="2" s="1"/>
  <c r="BJ40" i="2"/>
  <c r="DG40" i="2" s="1"/>
  <c r="FD40" i="2" s="1"/>
  <c r="HA40" i="2" s="1"/>
  <c r="IX40" i="2" s="1"/>
  <c r="KU40" i="2" s="1"/>
  <c r="MR40" i="2" s="1"/>
  <c r="OO40" i="2" s="1"/>
  <c r="QL40" i="2" s="1"/>
  <c r="SI40" i="2" s="1"/>
  <c r="UF40" i="2" s="1"/>
  <c r="WC40" i="2" s="1"/>
  <c r="XZ40" i="2" s="1"/>
  <c r="BJ41" i="2"/>
  <c r="DG41" i="2" s="1"/>
  <c r="FD41" i="2" s="1"/>
  <c r="HA41" i="2" s="1"/>
  <c r="IX41" i="2" s="1"/>
  <c r="KU41" i="2" s="1"/>
  <c r="MR41" i="2" s="1"/>
  <c r="OO41" i="2" s="1"/>
  <c r="QL41" i="2" s="1"/>
  <c r="BJ29" i="2"/>
  <c r="DG29" i="2" s="1"/>
  <c r="BJ33" i="2"/>
  <c r="DG33" i="2" s="1"/>
  <c r="BJ22" i="2"/>
  <c r="BJ19" i="2"/>
  <c r="BF18" i="2"/>
  <c r="EV18" i="2"/>
  <c r="BF16" i="2"/>
  <c r="CY16" i="2"/>
  <c r="EV16" i="2" s="1"/>
  <c r="GS16" i="2" s="1"/>
  <c r="IP16" i="2" s="1"/>
  <c r="BJ23" i="2"/>
  <c r="BJ27" i="2"/>
  <c r="BJ37" i="2"/>
  <c r="DG37" i="2" s="1"/>
  <c r="BJ34" i="2"/>
  <c r="DG34" i="2" s="1"/>
  <c r="BJ28" i="2"/>
  <c r="BF14" i="2"/>
  <c r="DC14" i="2" s="1"/>
  <c r="CY14" i="2"/>
  <c r="EV14" i="2" s="1"/>
  <c r="GS14" i="2" s="1"/>
  <c r="IP14" i="2" s="1"/>
  <c r="KM14" i="2" s="1"/>
  <c r="MJ14" i="2" s="1"/>
  <c r="OG14" i="2" s="1"/>
  <c r="QD14" i="2" s="1"/>
  <c r="SA14" i="2" s="1"/>
  <c r="TX14" i="2" s="1"/>
  <c r="VU14" i="2" s="1"/>
  <c r="XR14" i="2" s="1"/>
  <c r="BF15" i="2"/>
  <c r="CY15" i="2"/>
  <c r="EV15" i="2" s="1"/>
  <c r="GS15" i="2" s="1"/>
  <c r="IP15" i="2" s="1"/>
  <c r="KM15" i="2" s="1"/>
  <c r="MJ15" i="2" s="1"/>
  <c r="OG15" i="2" s="1"/>
  <c r="QD15" i="2" s="1"/>
  <c r="BJ36" i="2"/>
  <c r="DG36" i="2" s="1"/>
  <c r="BJ31" i="2"/>
  <c r="DG31" i="2" s="1"/>
  <c r="BJ24" i="2"/>
  <c r="BJ21" i="2"/>
  <c r="BJ32" i="2"/>
  <c r="DG32" i="2" s="1"/>
  <c r="BF13" i="2"/>
  <c r="DC13" i="2" s="1"/>
  <c r="CY13" i="2"/>
  <c r="EV13" i="2" s="1"/>
  <c r="GS13" i="2" s="1"/>
  <c r="IP13" i="2" s="1"/>
  <c r="KM13" i="2" s="1"/>
  <c r="MJ13" i="2" s="1"/>
  <c r="OG13" i="2" s="1"/>
  <c r="QD13" i="2" s="1"/>
  <c r="BF17" i="2"/>
  <c r="BJ25" i="2"/>
  <c r="BJ26" i="2"/>
  <c r="BJ35" i="2"/>
  <c r="DG35" i="2" s="1"/>
  <c r="BJ20" i="2"/>
  <c r="BJ30" i="2"/>
  <c r="DG30" i="2" s="1"/>
  <c r="AZ93" i="2"/>
  <c r="BD93" i="2"/>
  <c r="BX181" i="2"/>
  <c r="DU181" i="2" s="1"/>
  <c r="BS181" i="2"/>
  <c r="AY92" i="2"/>
  <c r="AX93" i="2"/>
  <c r="BL137" i="2"/>
  <c r="DI137" i="2" s="1"/>
  <c r="BH136" i="2"/>
  <c r="BG137" i="2"/>
  <c r="CB153" i="2"/>
  <c r="DY153" i="2" s="1"/>
  <c r="BW153" i="2"/>
  <c r="AY190" i="2"/>
  <c r="BD195" i="2"/>
  <c r="DA195" i="2" s="1"/>
  <c r="EX195" i="2" s="1"/>
  <c r="BX193" i="2"/>
  <c r="DU193" i="2" s="1"/>
  <c r="BS193" i="2"/>
  <c r="AY152" i="2"/>
  <c r="AY115" i="2"/>
  <c r="AY170" i="2"/>
  <c r="CB138" i="2"/>
  <c r="DY138" i="2" s="1"/>
  <c r="BW138" i="2"/>
  <c r="AY180" i="2"/>
  <c r="BD182" i="2"/>
  <c r="DA182" i="2" s="1"/>
  <c r="EX182" i="2" s="1"/>
  <c r="ET188" i="2"/>
  <c r="ET101" i="2"/>
  <c r="ET114" i="2"/>
  <c r="ET168" i="2"/>
  <c r="ET178" i="2"/>
  <c r="ET179" i="2"/>
  <c r="ET106" i="2"/>
  <c r="ET185" i="2"/>
  <c r="ET105" i="2"/>
  <c r="AZ100" i="2"/>
  <c r="AH170" i="2"/>
  <c r="AL173" i="2"/>
  <c r="AX103" i="2"/>
  <c r="AL201" i="2"/>
  <c r="AX106" i="2"/>
  <c r="CI128" i="2"/>
  <c r="CM149" i="2"/>
  <c r="CI197" i="2"/>
  <c r="AL178" i="2"/>
  <c r="CI178" i="2"/>
  <c r="CI123" i="2"/>
  <c r="AP133" i="2"/>
  <c r="AL189" i="2"/>
  <c r="CM189" i="2"/>
  <c r="CM185" i="2"/>
  <c r="N156" i="2"/>
  <c r="CM150" i="2"/>
  <c r="AX99" i="2"/>
  <c r="AL149" i="2"/>
  <c r="AL175" i="2"/>
  <c r="AP125" i="2"/>
  <c r="AL187" i="2"/>
  <c r="AL191" i="2"/>
  <c r="AP119" i="2"/>
  <c r="AX102" i="2"/>
  <c r="CM128" i="2"/>
  <c r="CI129" i="2"/>
  <c r="AT112" i="2"/>
  <c r="AP132" i="2"/>
  <c r="CI199" i="2"/>
  <c r="CM167" i="2"/>
  <c r="N151" i="2"/>
  <c r="N136" i="2" s="1"/>
  <c r="CM188" i="2"/>
  <c r="AL115" i="2"/>
  <c r="CM186" i="2"/>
  <c r="CI166" i="2"/>
  <c r="CI130" i="2"/>
  <c r="AT134" i="2"/>
  <c r="CM148" i="2"/>
  <c r="CM178" i="2"/>
  <c r="N160" i="2"/>
  <c r="AL176" i="2"/>
  <c r="N155" i="2"/>
  <c r="AL195" i="2"/>
  <c r="AL144" i="2"/>
  <c r="AT153" i="2"/>
  <c r="AX114" i="2"/>
  <c r="AL167" i="2"/>
  <c r="AL143" i="2"/>
  <c r="CI132" i="2"/>
  <c r="AL183" i="2"/>
  <c r="AL166" i="2"/>
  <c r="CI159" i="2"/>
  <c r="AL192" i="2"/>
  <c r="AL184" i="2"/>
  <c r="AL147" i="2"/>
  <c r="N162" i="2"/>
  <c r="AP124" i="2"/>
  <c r="CI120" i="2"/>
  <c r="CI167" i="2"/>
  <c r="AT108" i="2"/>
  <c r="AL139" i="2"/>
  <c r="AL174" i="2"/>
  <c r="CM169" i="2"/>
  <c r="AL185" i="2"/>
  <c r="CI191" i="2"/>
  <c r="CM201" i="2"/>
  <c r="AL141" i="2"/>
  <c r="AL194" i="2"/>
  <c r="AL177" i="2"/>
  <c r="AL199" i="2"/>
  <c r="AP127" i="2"/>
  <c r="CM151" i="2"/>
  <c r="N158" i="2"/>
  <c r="AP135" i="2"/>
  <c r="AL169" i="2"/>
  <c r="CM135" i="2"/>
  <c r="CI140" i="2"/>
  <c r="AL142" i="2"/>
  <c r="AP116" i="2"/>
  <c r="CI186" i="2"/>
  <c r="AL179" i="2"/>
  <c r="AL150" i="2"/>
  <c r="AH190" i="2"/>
  <c r="AT130" i="2"/>
  <c r="AX130" i="2"/>
  <c r="AT118" i="2"/>
  <c r="AX118" i="2"/>
  <c r="AT122" i="2"/>
  <c r="AX122" i="2"/>
  <c r="N163" i="2"/>
  <c r="CI169" i="2"/>
  <c r="AT123" i="2"/>
  <c r="AZ104" i="2"/>
  <c r="AL193" i="2"/>
  <c r="CI201" i="2"/>
  <c r="CM134" i="2"/>
  <c r="CQ179" i="2"/>
  <c r="CM184" i="2"/>
  <c r="AT98" i="2"/>
  <c r="CM183" i="2"/>
  <c r="CI151" i="2"/>
  <c r="AT131" i="2"/>
  <c r="AX131" i="2"/>
  <c r="CI117" i="2"/>
  <c r="CI135" i="2"/>
  <c r="AL198" i="2"/>
  <c r="CI187" i="2"/>
  <c r="AL146" i="2"/>
  <c r="AP120" i="2"/>
  <c r="AL186" i="2"/>
  <c r="AL140" i="2"/>
  <c r="AL137" i="2"/>
  <c r="N154" i="2"/>
  <c r="AL148" i="2"/>
  <c r="AH180" i="2"/>
  <c r="AL165" i="2"/>
  <c r="AT97" i="2"/>
  <c r="AL196" i="2"/>
  <c r="CM133" i="2"/>
  <c r="CI134" i="2"/>
  <c r="AP98" i="2"/>
  <c r="AL188" i="2"/>
  <c r="CI183" i="2"/>
  <c r="AT126" i="2"/>
  <c r="AX126" i="2"/>
  <c r="AP121" i="2"/>
  <c r="N159" i="2"/>
  <c r="AL145" i="2"/>
  <c r="AP128" i="2"/>
  <c r="AL171" i="2"/>
  <c r="AT99" i="2"/>
  <c r="AX108" i="2"/>
  <c r="N161" i="2"/>
  <c r="AP117" i="2"/>
  <c r="CM125" i="2"/>
  <c r="CM132" i="2"/>
  <c r="AL164" i="2"/>
  <c r="AL168" i="2"/>
  <c r="AL182" i="2"/>
  <c r="AL202" i="2"/>
  <c r="AP97" i="2"/>
  <c r="AL138" i="2"/>
  <c r="CI133" i="2"/>
  <c r="N157" i="2"/>
  <c r="AL181" i="2"/>
  <c r="CM124" i="2"/>
  <c r="AP129" i="2"/>
  <c r="CM129" i="2"/>
  <c r="AX112" i="2"/>
  <c r="CI161" i="2"/>
  <c r="CM130" i="2"/>
  <c r="CI122" i="2"/>
  <c r="AL172" i="2"/>
  <c r="AL197" i="2"/>
  <c r="AL200" i="2"/>
  <c r="O38" i="2"/>
  <c r="S26" i="2"/>
  <c r="T26" i="2"/>
  <c r="S34" i="2"/>
  <c r="T34" i="2"/>
  <c r="T23" i="2"/>
  <c r="S23" i="2"/>
  <c r="S37" i="2"/>
  <c r="T37" i="2"/>
  <c r="S25" i="2"/>
  <c r="T25" i="2"/>
  <c r="T18" i="2"/>
  <c r="S18" i="2"/>
  <c r="T16" i="2"/>
  <c r="S16" i="2"/>
  <c r="T32" i="2"/>
  <c r="S32" i="2"/>
  <c r="S33" i="2"/>
  <c r="T33" i="2"/>
  <c r="S27" i="2"/>
  <c r="T27" i="2"/>
  <c r="S14" i="2"/>
  <c r="T14" i="2"/>
  <c r="T40" i="2"/>
  <c r="S40" i="2"/>
  <c r="T35" i="2"/>
  <c r="S35" i="2"/>
  <c r="S19" i="2"/>
  <c r="T19" i="2"/>
  <c r="S20" i="2"/>
  <c r="T20" i="2"/>
  <c r="S41" i="2"/>
  <c r="T41" i="2"/>
  <c r="T31" i="2"/>
  <c r="S31" i="2"/>
  <c r="S15" i="2"/>
  <c r="T15" i="2"/>
  <c r="S22" i="2"/>
  <c r="T22" i="2"/>
  <c r="S30" i="2"/>
  <c r="T30" i="2"/>
  <c r="T24" i="2"/>
  <c r="S24" i="2"/>
  <c r="S28" i="2"/>
  <c r="T28" i="2"/>
  <c r="T43" i="2"/>
  <c r="S43" i="2"/>
  <c r="S42" i="2"/>
  <c r="T42" i="2"/>
  <c r="S21" i="2"/>
  <c r="T21" i="2"/>
  <c r="S36" i="2"/>
  <c r="T36" i="2"/>
  <c r="S29" i="2"/>
  <c r="T29" i="2"/>
  <c r="S17" i="2"/>
  <c r="T17" i="2"/>
  <c r="S39" i="2"/>
  <c r="T39" i="2"/>
  <c r="T13" i="2"/>
  <c r="S13" i="2"/>
  <c r="G30" i="3"/>
  <c r="H30" i="3" s="1"/>
  <c r="G27" i="3"/>
  <c r="H27" i="3" s="1"/>
  <c r="G13" i="3"/>
  <c r="H13" i="3" s="1"/>
  <c r="G29" i="3"/>
  <c r="H29" i="3" s="1"/>
  <c r="G18" i="3"/>
  <c r="H18" i="3" s="1"/>
  <c r="G53" i="3"/>
  <c r="H53" i="3" s="1"/>
  <c r="G41" i="3"/>
  <c r="H41" i="3" s="1"/>
  <c r="G15" i="3"/>
  <c r="H15" i="3" s="1"/>
  <c r="G24" i="3"/>
  <c r="H24" i="3" s="1"/>
  <c r="G45" i="3"/>
  <c r="H45" i="3" s="1"/>
  <c r="G22" i="3"/>
  <c r="H22" i="3" s="1"/>
  <c r="G10" i="3"/>
  <c r="H10" i="3" s="1"/>
  <c r="G35" i="3"/>
  <c r="H35" i="3" s="1"/>
  <c r="J115" i="2"/>
  <c r="N92" i="2"/>
  <c r="J92" i="2"/>
  <c r="K91" i="2"/>
  <c r="J152" i="2"/>
  <c r="BJ214" i="2"/>
  <c r="F43" i="3"/>
  <c r="G23" i="3"/>
  <c r="H23" i="3" s="1"/>
  <c r="G34" i="3"/>
  <c r="H34" i="3" s="1"/>
  <c r="G36" i="3"/>
  <c r="H36" i="3" s="1"/>
  <c r="G47" i="3"/>
  <c r="BG211" i="2"/>
  <c r="BH211" i="2" s="1"/>
  <c r="G16" i="3"/>
  <c r="H16" i="3" s="1"/>
  <c r="G33" i="3"/>
  <c r="H33" i="3" s="1"/>
  <c r="G11" i="3"/>
  <c r="H11" i="3" s="1"/>
  <c r="G51" i="3"/>
  <c r="H51" i="3" s="1"/>
  <c r="G12" i="3"/>
  <c r="H12" i="3" s="1"/>
  <c r="G28" i="3"/>
  <c r="G19" i="3"/>
  <c r="H19" i="3" s="1"/>
  <c r="G17" i="3"/>
  <c r="H17" i="3" s="1"/>
  <c r="G26" i="3"/>
  <c r="H26" i="3" s="1"/>
  <c r="G25" i="3"/>
  <c r="H25" i="3" s="1"/>
  <c r="F20" i="3"/>
  <c r="G46" i="3"/>
  <c r="H46" i="3" s="1"/>
  <c r="G37" i="3"/>
  <c r="H37" i="3" s="1"/>
  <c r="G14" i="3"/>
  <c r="H14" i="3" s="1"/>
  <c r="G42" i="3"/>
  <c r="H42" i="3" s="1"/>
  <c r="G52" i="3"/>
  <c r="H52" i="3" s="1"/>
  <c r="F39" i="3"/>
  <c r="F31" i="3"/>
  <c r="G38" i="3"/>
  <c r="H38" i="3" s="1"/>
  <c r="F54" i="3"/>
  <c r="W76" i="2"/>
  <c r="AB76" i="2"/>
  <c r="AF76" i="2" s="1"/>
  <c r="R217" i="2"/>
  <c r="S217" i="2" s="1"/>
  <c r="U209" i="2"/>
  <c r="Y209" i="2" s="1"/>
  <c r="AJ67" i="2"/>
  <c r="AN67" i="2" s="1"/>
  <c r="U215" i="2"/>
  <c r="V215" i="2" s="1"/>
  <c r="W215" i="2" s="1"/>
  <c r="G88" i="2"/>
  <c r="K44" i="2"/>
  <c r="O47" i="2"/>
  <c r="O74" i="2"/>
  <c r="D50" i="3"/>
  <c r="D56" i="3" s="1"/>
  <c r="O12" i="2"/>
  <c r="T73" i="2"/>
  <c r="S73" i="2"/>
  <c r="X57" i="2"/>
  <c r="W57" i="2"/>
  <c r="X70" i="2"/>
  <c r="W70" i="2"/>
  <c r="X63" i="2"/>
  <c r="W63" i="2"/>
  <c r="X72" i="2"/>
  <c r="W72" i="2"/>
  <c r="R213" i="2"/>
  <c r="S213" i="2" s="1"/>
  <c r="U213" i="2"/>
  <c r="AB50" i="2"/>
  <c r="AA50" i="2"/>
  <c r="BJ65" i="2"/>
  <c r="DG65" i="2" s="1"/>
  <c r="FD65" i="2" s="1"/>
  <c r="HA65" i="2" s="1"/>
  <c r="IX65" i="2" s="1"/>
  <c r="KU65" i="2" s="1"/>
  <c r="AB59" i="2"/>
  <c r="AA59" i="2"/>
  <c r="Y216" i="2"/>
  <c r="V216" i="2"/>
  <c r="W216" i="2" s="1"/>
  <c r="AB80" i="2"/>
  <c r="AA80" i="2"/>
  <c r="BN70" i="2"/>
  <c r="DK70" i="2" s="1"/>
  <c r="X77" i="2"/>
  <c r="W77" i="2"/>
  <c r="F49" i="3"/>
  <c r="W75" i="2"/>
  <c r="X75" i="2"/>
  <c r="X78" i="2"/>
  <c r="W78" i="2"/>
  <c r="AB81" i="2"/>
  <c r="AA81" i="2"/>
  <c r="U219" i="2"/>
  <c r="R219" i="2"/>
  <c r="S219" i="2" s="1"/>
  <c r="AB68" i="2"/>
  <c r="AA68" i="2"/>
  <c r="AB65" i="2"/>
  <c r="AA65" i="2"/>
  <c r="AC208" i="2"/>
  <c r="Z208" i="2"/>
  <c r="AA208" i="2" s="1"/>
  <c r="X61" i="2"/>
  <c r="W61" i="2"/>
  <c r="BK212" i="2"/>
  <c r="BN212" i="2"/>
  <c r="DK212" i="2" s="1"/>
  <c r="X55" i="2"/>
  <c r="W55" i="2"/>
  <c r="V220" i="2"/>
  <c r="W220" i="2" s="1"/>
  <c r="Y220" i="2"/>
  <c r="BN63" i="2"/>
  <c r="DK63" i="2" s="1"/>
  <c r="FH63" i="2" s="1"/>
  <c r="HE63" i="2" s="1"/>
  <c r="JB63" i="2" s="1"/>
  <c r="AB84" i="2"/>
  <c r="AA84" i="2"/>
  <c r="X64" i="2"/>
  <c r="W64" i="2"/>
  <c r="X49" i="2"/>
  <c r="W49" i="2"/>
  <c r="X52" i="2"/>
  <c r="W52" i="2"/>
  <c r="AA79" i="2"/>
  <c r="AB79" i="2"/>
  <c r="X58" i="2"/>
  <c r="W58" i="2"/>
  <c r="X206" i="2"/>
  <c r="T204" i="2"/>
  <c r="W206" i="2"/>
  <c r="V218" i="2"/>
  <c r="W218" i="2" s="1"/>
  <c r="Y218" i="2"/>
  <c r="X56" i="2"/>
  <c r="W56" i="2"/>
  <c r="AC69" i="2"/>
  <c r="AA69" i="2"/>
  <c r="BN54" i="2"/>
  <c r="DK54" i="2" s="1"/>
  <c r="X53" i="2"/>
  <c r="W53" i="2"/>
  <c r="AF85" i="2"/>
  <c r="AE85" i="2"/>
  <c r="I8" i="3"/>
  <c r="K86" i="2"/>
  <c r="R207" i="2"/>
  <c r="U207" i="2"/>
  <c r="BJ68" i="2"/>
  <c r="DG68" i="2" s="1"/>
  <c r="FD68" i="2" s="1"/>
  <c r="HA68" i="2" s="1"/>
  <c r="IX68" i="2" s="1"/>
  <c r="KU68" i="2" s="1"/>
  <c r="MR68" i="2" s="1"/>
  <c r="OO68" i="2" s="1"/>
  <c r="BN72" i="2"/>
  <c r="DK72" i="2" s="1"/>
  <c r="T82" i="2"/>
  <c r="S82" i="2"/>
  <c r="AB66" i="2"/>
  <c r="AA66" i="2"/>
  <c r="AB51" i="2"/>
  <c r="AA51" i="2"/>
  <c r="BN50" i="2"/>
  <c r="DK50" i="2" s="1"/>
  <c r="AJ69" i="2"/>
  <c r="N204" i="2"/>
  <c r="O207" i="2"/>
  <c r="X62" i="2"/>
  <c r="W62" i="2"/>
  <c r="W83" i="2"/>
  <c r="X83" i="2"/>
  <c r="X48" i="2"/>
  <c r="W48" i="2"/>
  <c r="X71" i="2"/>
  <c r="W71" i="2"/>
  <c r="BN61" i="2"/>
  <c r="DK61" i="2" s="1"/>
  <c r="FH61" i="2" s="1"/>
  <c r="HE61" i="2" s="1"/>
  <c r="JB61" i="2" s="1"/>
  <c r="KY61" i="2" s="1"/>
  <c r="V217" i="2"/>
  <c r="W217" i="2" s="1"/>
  <c r="Y217" i="2"/>
  <c r="AC210" i="2"/>
  <c r="Z210" i="2"/>
  <c r="AA210" i="2" s="1"/>
  <c r="AB54" i="2"/>
  <c r="AA54" i="2"/>
  <c r="T60" i="2"/>
  <c r="S60" i="2"/>
  <c r="E50" i="3"/>
  <c r="E56" i="3" s="1"/>
  <c r="D149" i="7"/>
  <c r="E149" i="7" s="1"/>
  <c r="F149" i="7" s="1"/>
  <c r="G149" i="7" s="1"/>
  <c r="H149" i="7" s="1"/>
  <c r="I149" i="7" s="1"/>
  <c r="J149" i="7" s="1"/>
  <c r="K149" i="7" s="1"/>
  <c r="L149" i="7" s="1"/>
  <c r="M149" i="7" s="1"/>
  <c r="N149" i="7" s="1"/>
  <c r="D113" i="7"/>
  <c r="E113" i="7" s="1"/>
  <c r="F113" i="7" s="1"/>
  <c r="G113" i="7" s="1"/>
  <c r="H113" i="7" s="1"/>
  <c r="I113" i="7" s="1"/>
  <c r="J113" i="7" s="1"/>
  <c r="K113" i="7" s="1"/>
  <c r="L113" i="7" s="1"/>
  <c r="M113" i="7" s="1"/>
  <c r="N113" i="7" s="1"/>
  <c r="D77" i="7"/>
  <c r="E77" i="7" s="1"/>
  <c r="F77" i="7" s="1"/>
  <c r="G77" i="7" s="1"/>
  <c r="H77" i="7" s="1"/>
  <c r="I77" i="7" s="1"/>
  <c r="J77" i="7" s="1"/>
  <c r="K77" i="7" s="1"/>
  <c r="L77" i="7" s="1"/>
  <c r="M77" i="7" s="1"/>
  <c r="N77" i="7" s="1"/>
  <c r="AW206" i="2" l="1"/>
  <c r="AT206" i="2"/>
  <c r="QI202" i="2"/>
  <c r="SG202" i="2"/>
  <c r="LD202" i="2"/>
  <c r="NB202" i="2"/>
  <c r="CR202" i="2"/>
  <c r="CQ202" i="2" s="1"/>
  <c r="EK202" i="2"/>
  <c r="EF202" i="2"/>
  <c r="GD202" i="2"/>
  <c r="MW202" i="2"/>
  <c r="OU202" i="2"/>
  <c r="HW202" i="2"/>
  <c r="FY202" i="2"/>
  <c r="HR202" i="2"/>
  <c r="JP202" i="2"/>
  <c r="LI202" i="2"/>
  <c r="JK202" i="2"/>
  <c r="QN202" i="2"/>
  <c r="OP202" i="2"/>
  <c r="JP135" i="2"/>
  <c r="HR135" i="2"/>
  <c r="EF135" i="2"/>
  <c r="GD135" i="2"/>
  <c r="OU135" i="2"/>
  <c r="MW135" i="2"/>
  <c r="LI135" i="2"/>
  <c r="JK135" i="2"/>
  <c r="OP135" i="2"/>
  <c r="QN135" i="2"/>
  <c r="CR135" i="2"/>
  <c r="EK135" i="2"/>
  <c r="QI135" i="2"/>
  <c r="SG135" i="2"/>
  <c r="FY135" i="2"/>
  <c r="HW135" i="2"/>
  <c r="LD135" i="2"/>
  <c r="NB135" i="2"/>
  <c r="DG20" i="2"/>
  <c r="DG21" i="2"/>
  <c r="FD21" i="2" s="1"/>
  <c r="DG28" i="2"/>
  <c r="FD28" i="2" s="1"/>
  <c r="HA28" i="2" s="1"/>
  <c r="IX28" i="2" s="1"/>
  <c r="DC18" i="2"/>
  <c r="EZ18" i="2" s="1"/>
  <c r="GW18" i="2" s="1"/>
  <c r="IT18" i="2" s="1"/>
  <c r="KQ18" i="2" s="1"/>
  <c r="MN18" i="2" s="1"/>
  <c r="DG26" i="2"/>
  <c r="FD26" i="2" s="1"/>
  <c r="DG24" i="2"/>
  <c r="FD24" i="2" s="1"/>
  <c r="HA24" i="2" s="1"/>
  <c r="IX24" i="2" s="1"/>
  <c r="DG19" i="2"/>
  <c r="FD19" i="2" s="1"/>
  <c r="HA19" i="2" s="1"/>
  <c r="IX19" i="2" s="1"/>
  <c r="KU19" i="2" s="1"/>
  <c r="MR19" i="2" s="1"/>
  <c r="OO19" i="2" s="1"/>
  <c r="QL19" i="2" s="1"/>
  <c r="SI19" i="2" s="1"/>
  <c r="UF19" i="2" s="1"/>
  <c r="WC19" i="2" s="1"/>
  <c r="XZ19" i="2" s="1"/>
  <c r="DG25" i="2"/>
  <c r="FD25" i="2" s="1"/>
  <c r="HA25" i="2" s="1"/>
  <c r="IX25" i="2" s="1"/>
  <c r="KU25" i="2" s="1"/>
  <c r="DG22" i="2"/>
  <c r="FD22" i="2" s="1"/>
  <c r="HA22" i="2" s="1"/>
  <c r="IX22" i="2" s="1"/>
  <c r="KU22" i="2" s="1"/>
  <c r="MR22" i="2" s="1"/>
  <c r="OO22" i="2" s="1"/>
  <c r="QL22" i="2" s="1"/>
  <c r="SI22" i="2" s="1"/>
  <c r="UF22" i="2" s="1"/>
  <c r="WC22" i="2" s="1"/>
  <c r="XZ22" i="2" s="1"/>
  <c r="DG27" i="2"/>
  <c r="FD27" i="2" s="1"/>
  <c r="HA27" i="2" s="1"/>
  <c r="IX27" i="2" s="1"/>
  <c r="KU27" i="2" s="1"/>
  <c r="MR27" i="2" s="1"/>
  <c r="OO27" i="2" s="1"/>
  <c r="DC17" i="2"/>
  <c r="EZ17" i="2" s="1"/>
  <c r="DG23" i="2"/>
  <c r="FD23" i="2" s="1"/>
  <c r="HA23" i="2" s="1"/>
  <c r="IX23" i="2" s="1"/>
  <c r="KU23" i="2" s="1"/>
  <c r="MR23" i="2" s="1"/>
  <c r="OO23" i="2" s="1"/>
  <c r="QL23" i="2" s="1"/>
  <c r="SI23" i="2" s="1"/>
  <c r="UF23" i="2" s="1"/>
  <c r="WC23" i="2" s="1"/>
  <c r="DC15" i="2"/>
  <c r="EZ15" i="2" s="1"/>
  <c r="GW15" i="2" s="1"/>
  <c r="IT15" i="2" s="1"/>
  <c r="KQ15" i="2" s="1"/>
  <c r="MN15" i="2" s="1"/>
  <c r="OK15" i="2" s="1"/>
  <c r="QH15" i="2" s="1"/>
  <c r="SE15" i="2" s="1"/>
  <c r="UB15" i="2" s="1"/>
  <c r="DC16" i="2"/>
  <c r="BN67" i="2"/>
  <c r="DK67" i="2" s="1"/>
  <c r="FH67" i="2" s="1"/>
  <c r="HE67" i="2" s="1"/>
  <c r="JB67" i="2" s="1"/>
  <c r="KY67" i="2" s="1"/>
  <c r="MV67" i="2" s="1"/>
  <c r="OS67" i="2" s="1"/>
  <c r="QP67" i="2" s="1"/>
  <c r="SM67" i="2" s="1"/>
  <c r="UJ67" i="2" s="1"/>
  <c r="WG67" i="2" s="1"/>
  <c r="YD67" i="2" s="1"/>
  <c r="DF207" i="2"/>
  <c r="FC207" i="2" s="1"/>
  <c r="GZ207" i="2" s="1"/>
  <c r="IW207" i="2" s="1"/>
  <c r="KT207" i="2" s="1"/>
  <c r="MQ207" i="2" s="1"/>
  <c r="ON207" i="2" s="1"/>
  <c r="QK207" i="2" s="1"/>
  <c r="BM207" i="2"/>
  <c r="BQ207" i="2" s="1"/>
  <c r="JK194" i="2"/>
  <c r="LI194" i="2"/>
  <c r="OP199" i="2"/>
  <c r="QN199" i="2"/>
  <c r="FY197" i="2"/>
  <c r="HW197" i="2"/>
  <c r="QI199" i="2"/>
  <c r="SG199" i="2"/>
  <c r="HR196" i="2"/>
  <c r="JP196" i="2"/>
  <c r="LD200" i="2"/>
  <c r="NB200" i="2"/>
  <c r="JK197" i="2"/>
  <c r="LI197" i="2"/>
  <c r="CR196" i="2"/>
  <c r="EK196" i="2"/>
  <c r="LI198" i="2"/>
  <c r="JK198" i="2"/>
  <c r="QN192" i="2"/>
  <c r="OP192" i="2"/>
  <c r="MW198" i="2"/>
  <c r="OU198" i="2"/>
  <c r="HR199" i="2"/>
  <c r="JP199" i="2"/>
  <c r="EF192" i="2"/>
  <c r="GD192" i="2"/>
  <c r="OP194" i="2"/>
  <c r="QN194" i="2"/>
  <c r="JK199" i="2"/>
  <c r="LI199" i="2"/>
  <c r="OU196" i="2"/>
  <c r="MW196" i="2"/>
  <c r="FY200" i="2"/>
  <c r="HW200" i="2"/>
  <c r="HR197" i="2"/>
  <c r="JP197" i="2"/>
  <c r="GD196" i="2"/>
  <c r="EF196" i="2"/>
  <c r="SG196" i="2"/>
  <c r="QI196" i="2"/>
  <c r="QI192" i="2"/>
  <c r="SG192" i="2"/>
  <c r="NB196" i="2"/>
  <c r="LD196" i="2"/>
  <c r="EF198" i="2"/>
  <c r="GD198" i="2"/>
  <c r="JP194" i="2"/>
  <c r="HR194" i="2"/>
  <c r="HR192" i="2"/>
  <c r="JP192" i="2"/>
  <c r="MW199" i="2"/>
  <c r="OU199" i="2"/>
  <c r="GD197" i="2"/>
  <c r="EF197" i="2"/>
  <c r="MW197" i="2"/>
  <c r="OU197" i="2"/>
  <c r="LD199" i="2"/>
  <c r="NB199" i="2"/>
  <c r="LD192" i="2"/>
  <c r="NB192" i="2"/>
  <c r="EK194" i="2"/>
  <c r="CR194" i="2"/>
  <c r="CQ194" i="2" s="1"/>
  <c r="MW194" i="2"/>
  <c r="OU194" i="2"/>
  <c r="HW192" i="2"/>
  <c r="FY192" i="2"/>
  <c r="CR192" i="2"/>
  <c r="EK192" i="2"/>
  <c r="LI192" i="2"/>
  <c r="JK192" i="2"/>
  <c r="MW192" i="2"/>
  <c r="OU192" i="2"/>
  <c r="SG197" i="2"/>
  <c r="QI197" i="2"/>
  <c r="NB197" i="2"/>
  <c r="LD197" i="2"/>
  <c r="QN196" i="2"/>
  <c r="OP196" i="2"/>
  <c r="CR197" i="2"/>
  <c r="CQ197" i="2" s="1"/>
  <c r="EK197" i="2"/>
  <c r="QN200" i="2"/>
  <c r="OP200" i="2"/>
  <c r="GD194" i="2"/>
  <c r="EF194" i="2"/>
  <c r="CR200" i="2"/>
  <c r="CQ200" i="2" s="1"/>
  <c r="EK200" i="2"/>
  <c r="OU200" i="2"/>
  <c r="MW200" i="2"/>
  <c r="FY199" i="2"/>
  <c r="HW199" i="2"/>
  <c r="QN198" i="2"/>
  <c r="OP198" i="2"/>
  <c r="LD194" i="2"/>
  <c r="NB194" i="2"/>
  <c r="LI196" i="2"/>
  <c r="JK196" i="2"/>
  <c r="SG200" i="2"/>
  <c r="QI200" i="2"/>
  <c r="QI194" i="2"/>
  <c r="SG194" i="2"/>
  <c r="JP200" i="2"/>
  <c r="HR200" i="2"/>
  <c r="FY196" i="2"/>
  <c r="HW196" i="2"/>
  <c r="HW198" i="2"/>
  <c r="FY198" i="2"/>
  <c r="LD198" i="2"/>
  <c r="NB198" i="2"/>
  <c r="QI198" i="2"/>
  <c r="SG198" i="2"/>
  <c r="CR199" i="2"/>
  <c r="CQ199" i="2" s="1"/>
  <c r="EK199" i="2"/>
  <c r="LI200" i="2"/>
  <c r="JK200" i="2"/>
  <c r="CR198" i="2"/>
  <c r="CQ198" i="2" s="1"/>
  <c r="EK198" i="2"/>
  <c r="FY194" i="2"/>
  <c r="HW194" i="2"/>
  <c r="EF200" i="2"/>
  <c r="GD200" i="2"/>
  <c r="OP197" i="2"/>
  <c r="QN197" i="2"/>
  <c r="HR198" i="2"/>
  <c r="JP198" i="2"/>
  <c r="GD199" i="2"/>
  <c r="EF199" i="2"/>
  <c r="BK211" i="2"/>
  <c r="BL211" i="2" s="1"/>
  <c r="BN71" i="2"/>
  <c r="DK71" i="2" s="1"/>
  <c r="FH71" i="2" s="1"/>
  <c r="HE71" i="2" s="1"/>
  <c r="JB71" i="2" s="1"/>
  <c r="KY71" i="2" s="1"/>
  <c r="MV71" i="2" s="1"/>
  <c r="OS71" i="2" s="1"/>
  <c r="QP71" i="2" s="1"/>
  <c r="SM71" i="2" s="1"/>
  <c r="UJ71" i="2" s="1"/>
  <c r="WG71" i="2" s="1"/>
  <c r="YD71" i="2" s="1"/>
  <c r="BN211" i="2"/>
  <c r="DK211" i="2" s="1"/>
  <c r="DL211" i="2" s="1"/>
  <c r="DG75" i="2"/>
  <c r="FD75" i="2" s="1"/>
  <c r="HA75" i="2" s="1"/>
  <c r="IX75" i="2" s="1"/>
  <c r="KU75" i="2" s="1"/>
  <c r="MR75" i="2" s="1"/>
  <c r="OO75" i="2" s="1"/>
  <c r="QL75" i="2" s="1"/>
  <c r="SI75" i="2" s="1"/>
  <c r="UF75" i="2" s="1"/>
  <c r="WC75" i="2" s="1"/>
  <c r="XZ75" i="2" s="1"/>
  <c r="BN75" i="2"/>
  <c r="BL212" i="2"/>
  <c r="VS112" i="2"/>
  <c r="FB212" i="2"/>
  <c r="DE212" i="2"/>
  <c r="VS128" i="2"/>
  <c r="BN42" i="2"/>
  <c r="DK42" i="2" s="1"/>
  <c r="FH42" i="2" s="1"/>
  <c r="HE42" i="2" s="1"/>
  <c r="JB42" i="2" s="1"/>
  <c r="KY42" i="2" s="1"/>
  <c r="MV42" i="2" s="1"/>
  <c r="BN40" i="2"/>
  <c r="DK40" i="2" s="1"/>
  <c r="FH40" i="2" s="1"/>
  <c r="HE40" i="2" s="1"/>
  <c r="JB40" i="2" s="1"/>
  <c r="KY40" i="2" s="1"/>
  <c r="MV40" i="2" s="1"/>
  <c r="OS40" i="2" s="1"/>
  <c r="QP40" i="2" s="1"/>
  <c r="SM40" i="2" s="1"/>
  <c r="UJ40" i="2" s="1"/>
  <c r="WG40" i="2" s="1"/>
  <c r="YD40" i="2" s="1"/>
  <c r="VS134" i="2"/>
  <c r="VS104" i="2"/>
  <c r="VS96" i="2"/>
  <c r="VS133" i="2"/>
  <c r="MW147" i="2"/>
  <c r="OU147" i="2"/>
  <c r="JP158" i="2"/>
  <c r="HR158" i="2"/>
  <c r="FY123" i="2"/>
  <c r="HW123" i="2"/>
  <c r="JP166" i="2"/>
  <c r="HR166" i="2"/>
  <c r="XS129" i="2"/>
  <c r="WI188" i="2"/>
  <c r="UK188" i="2"/>
  <c r="LD175" i="2"/>
  <c r="NB175" i="2"/>
  <c r="OL131" i="2"/>
  <c r="QJ131" i="2"/>
  <c r="JK160" i="2"/>
  <c r="LI160" i="2"/>
  <c r="VW187" i="2"/>
  <c r="TY187" i="2"/>
  <c r="LI122" i="2"/>
  <c r="JK122" i="2"/>
  <c r="UG185" i="2"/>
  <c r="WE185" i="2"/>
  <c r="CR155" i="2"/>
  <c r="EK155" i="2"/>
  <c r="VW147" i="2"/>
  <c r="TY147" i="2"/>
  <c r="XG148" i="2"/>
  <c r="VI148" i="2"/>
  <c r="XK96" i="2"/>
  <c r="VM96" i="2"/>
  <c r="VI133" i="2"/>
  <c r="XG133" i="2"/>
  <c r="GD109" i="2"/>
  <c r="EF109" i="2"/>
  <c r="CR174" i="2"/>
  <c r="CQ174" i="2" s="1"/>
  <c r="EK174" i="2"/>
  <c r="UB48" i="2"/>
  <c r="VY48" i="2" s="1"/>
  <c r="XV48" i="2" s="1"/>
  <c r="WM178" i="2"/>
  <c r="UO178" i="2"/>
  <c r="JK121" i="2"/>
  <c r="LI121" i="2"/>
  <c r="CR176" i="2"/>
  <c r="EK176" i="2"/>
  <c r="FY155" i="2"/>
  <c r="HW155" i="2"/>
  <c r="WE97" i="2"/>
  <c r="UG97" i="2"/>
  <c r="UK169" i="2"/>
  <c r="WI169" i="2"/>
  <c r="WE96" i="2"/>
  <c r="UG96" i="2"/>
  <c r="UW107" i="2"/>
  <c r="WU107" i="2"/>
  <c r="HR117" i="2"/>
  <c r="JP117" i="2"/>
  <c r="LD187" i="2"/>
  <c r="NB187" i="2"/>
  <c r="WY101" i="2"/>
  <c r="VA101" i="2"/>
  <c r="LI175" i="2"/>
  <c r="JK175" i="2"/>
  <c r="VM134" i="2"/>
  <c r="XK134" i="2"/>
  <c r="WL112" i="2"/>
  <c r="YJ112" i="2"/>
  <c r="YI112" i="2" s="1"/>
  <c r="US149" i="2"/>
  <c r="WQ149" i="2"/>
  <c r="IR116" i="2"/>
  <c r="GU115" i="2"/>
  <c r="GT116" i="2"/>
  <c r="GT115" i="2" s="1"/>
  <c r="WM148" i="2"/>
  <c r="UO148" i="2"/>
  <c r="QI121" i="2"/>
  <c r="SG121" i="2"/>
  <c r="JP176" i="2"/>
  <c r="HR176" i="2"/>
  <c r="JK157" i="2"/>
  <c r="LI157" i="2"/>
  <c r="OP119" i="2"/>
  <c r="QN119" i="2"/>
  <c r="UK114" i="2"/>
  <c r="WI114" i="2"/>
  <c r="XG132" i="2"/>
  <c r="VI132" i="2"/>
  <c r="MW123" i="2"/>
  <c r="OU123" i="2"/>
  <c r="LI142" i="2"/>
  <c r="JK142" i="2"/>
  <c r="UK106" i="2"/>
  <c r="WI106" i="2"/>
  <c r="IP211" i="2"/>
  <c r="GT211" i="2"/>
  <c r="GU211" i="2" s="1"/>
  <c r="WE127" i="2"/>
  <c r="UG127" i="2"/>
  <c r="VI186" i="2"/>
  <c r="XG186" i="2"/>
  <c r="UC112" i="2"/>
  <c r="WA112" i="2"/>
  <c r="SG109" i="2"/>
  <c r="QI109" i="2"/>
  <c r="UW105" i="2"/>
  <c r="WU105" i="2"/>
  <c r="FD31" i="2"/>
  <c r="HA31" i="2" s="1"/>
  <c r="IX31" i="2" s="1"/>
  <c r="KU31" i="2" s="1"/>
  <c r="MR31" i="2" s="1"/>
  <c r="OO31" i="2" s="1"/>
  <c r="QL31" i="2" s="1"/>
  <c r="SI31" i="2" s="1"/>
  <c r="UF31" i="2" s="1"/>
  <c r="FD37" i="2"/>
  <c r="VE183" i="2"/>
  <c r="XC183" i="2"/>
  <c r="EF123" i="2"/>
  <c r="GD123" i="2"/>
  <c r="OU141" i="2"/>
  <c r="MW141" i="2"/>
  <c r="VM179" i="2"/>
  <c r="XK179" i="2"/>
  <c r="VA134" i="2"/>
  <c r="WY134" i="2"/>
  <c r="XC101" i="2"/>
  <c r="VE101" i="2"/>
  <c r="KV138" i="2"/>
  <c r="MT138" i="2"/>
  <c r="XG169" i="2"/>
  <c r="VI169" i="2"/>
  <c r="WA132" i="2"/>
  <c r="UC132" i="2"/>
  <c r="JP163" i="2"/>
  <c r="HR163" i="2"/>
  <c r="VW157" i="2"/>
  <c r="TY157" i="2"/>
  <c r="VS127" i="2"/>
  <c r="HN94" i="2"/>
  <c r="JL94" i="2"/>
  <c r="XG127" i="2"/>
  <c r="VI127" i="2"/>
  <c r="VM110" i="2"/>
  <c r="XK110" i="2"/>
  <c r="QN145" i="2"/>
  <c r="OP145" i="2"/>
  <c r="IP26" i="2"/>
  <c r="KM26" i="2" s="1"/>
  <c r="MJ26" i="2" s="1"/>
  <c r="OG26" i="2" s="1"/>
  <c r="QD26" i="2" s="1"/>
  <c r="SA26" i="2" s="1"/>
  <c r="BQ219" i="2"/>
  <c r="DJ219" i="2"/>
  <c r="FG219" i="2" s="1"/>
  <c r="HD219" i="2" s="1"/>
  <c r="JA219" i="2" s="1"/>
  <c r="KX219" i="2" s="1"/>
  <c r="MU219" i="2" s="1"/>
  <c r="OR219" i="2" s="1"/>
  <c r="QO219" i="2" s="1"/>
  <c r="KQ32" i="2"/>
  <c r="MN32" i="2" s="1"/>
  <c r="OK32" i="2" s="1"/>
  <c r="QH32" i="2" s="1"/>
  <c r="DD214" i="2"/>
  <c r="DE214" i="2" s="1"/>
  <c r="EZ214" i="2"/>
  <c r="UG110" i="2"/>
  <c r="WE110" i="2"/>
  <c r="VS110" i="2"/>
  <c r="JP146" i="2"/>
  <c r="HR146" i="2"/>
  <c r="HR172" i="2"/>
  <c r="JP172" i="2"/>
  <c r="QN121" i="2"/>
  <c r="OP121" i="2"/>
  <c r="MW172" i="2"/>
  <c r="OU172" i="2"/>
  <c r="YV169" i="2"/>
  <c r="YU169" i="2" s="1"/>
  <c r="WX169" i="2"/>
  <c r="EF187" i="2"/>
  <c r="GD187" i="2"/>
  <c r="WA106" i="2"/>
  <c r="UC106" i="2"/>
  <c r="VS106" i="2"/>
  <c r="LD161" i="2"/>
  <c r="NB161" i="2"/>
  <c r="GD173" i="2"/>
  <c r="EF173" i="2"/>
  <c r="LA138" i="2"/>
  <c r="JC138" i="2"/>
  <c r="XK130" i="2"/>
  <c r="VM130" i="2"/>
  <c r="VW121" i="2"/>
  <c r="TY121" i="2"/>
  <c r="JK146" i="2"/>
  <c r="LI146" i="2"/>
  <c r="UW134" i="2"/>
  <c r="WU134" i="2"/>
  <c r="HS94" i="2"/>
  <c r="FU94" i="2"/>
  <c r="FQ153" i="2"/>
  <c r="HO153" i="2"/>
  <c r="WY112" i="2"/>
  <c r="VA112" i="2"/>
  <c r="UG107" i="2"/>
  <c r="WE107" i="2"/>
  <c r="LD120" i="2"/>
  <c r="NB120" i="2"/>
  <c r="ZL132" i="2"/>
  <c r="ZK132" i="2" s="1"/>
  <c r="XN132" i="2"/>
  <c r="UK132" i="2"/>
  <c r="WI132" i="2"/>
  <c r="XG97" i="2"/>
  <c r="VI97" i="2"/>
  <c r="XK150" i="2"/>
  <c r="VM150" i="2"/>
  <c r="WA102" i="2"/>
  <c r="UC102" i="2"/>
  <c r="VS102" i="2"/>
  <c r="MW100" i="2"/>
  <c r="OU100" i="2"/>
  <c r="JK164" i="2"/>
  <c r="LI164" i="2"/>
  <c r="XT104" i="2"/>
  <c r="VV104" i="2"/>
  <c r="WA101" i="2"/>
  <c r="UC101" i="2"/>
  <c r="VS101" i="2"/>
  <c r="UG98" i="2"/>
  <c r="WE98" i="2"/>
  <c r="VE111" i="2"/>
  <c r="XC111" i="2"/>
  <c r="WA105" i="2"/>
  <c r="UC105" i="2"/>
  <c r="OP157" i="2"/>
  <c r="QN157" i="2"/>
  <c r="MX131" i="2"/>
  <c r="KZ131" i="2"/>
  <c r="XK183" i="2"/>
  <c r="VM183" i="2"/>
  <c r="VA114" i="2"/>
  <c r="WY114" i="2"/>
  <c r="XT128" i="2"/>
  <c r="VV128" i="2"/>
  <c r="MW157" i="2"/>
  <c r="OU157" i="2"/>
  <c r="GD121" i="2"/>
  <c r="EF121" i="2"/>
  <c r="FY160" i="2"/>
  <c r="HW160" i="2"/>
  <c r="NA125" i="2"/>
  <c r="OY125" i="2"/>
  <c r="WM110" i="2"/>
  <c r="UO110" i="2"/>
  <c r="US128" i="2"/>
  <c r="WQ128" i="2"/>
  <c r="VW140" i="2"/>
  <c r="TY140" i="2"/>
  <c r="WI98" i="2"/>
  <c r="UK98" i="2"/>
  <c r="NB156" i="2"/>
  <c r="LD156" i="2"/>
  <c r="FD76" i="2"/>
  <c r="HA76" i="2" s="1"/>
  <c r="IX76" i="2" s="1"/>
  <c r="KU76" i="2" s="1"/>
  <c r="UK185" i="2"/>
  <c r="WI185" i="2"/>
  <c r="XC113" i="2"/>
  <c r="VE113" i="2"/>
  <c r="UK201" i="2"/>
  <c r="WI201" i="2"/>
  <c r="GD145" i="2"/>
  <c r="EF145" i="2"/>
  <c r="QN144" i="2"/>
  <c r="OP144" i="2"/>
  <c r="CR99" i="2"/>
  <c r="EK99" i="2"/>
  <c r="CV125" i="2"/>
  <c r="ES125" i="2" s="1"/>
  <c r="EO125" i="2"/>
  <c r="FY163" i="2"/>
  <c r="HW163" i="2"/>
  <c r="OU126" i="2"/>
  <c r="MW126" i="2"/>
  <c r="LI100" i="2"/>
  <c r="JK100" i="2"/>
  <c r="UW128" i="2"/>
  <c r="WU128" i="2"/>
  <c r="KQ41" i="2"/>
  <c r="MN41" i="2" s="1"/>
  <c r="OK41" i="2" s="1"/>
  <c r="QH41" i="2" s="1"/>
  <c r="SE41" i="2" s="1"/>
  <c r="UB41" i="2" s="1"/>
  <c r="VY41" i="2" s="1"/>
  <c r="QN191" i="2"/>
  <c r="OP191" i="2"/>
  <c r="JT125" i="2"/>
  <c r="HV125" i="2"/>
  <c r="OU160" i="2"/>
  <c r="MW160" i="2"/>
  <c r="NB117" i="2"/>
  <c r="LD117" i="2"/>
  <c r="IT76" i="2"/>
  <c r="KQ76" i="2" s="1"/>
  <c r="MN76" i="2" s="1"/>
  <c r="OK76" i="2" s="1"/>
  <c r="QH76" i="2" s="1"/>
  <c r="SE76" i="2" s="1"/>
  <c r="UB76" i="2" s="1"/>
  <c r="VY76" i="2" s="1"/>
  <c r="XV76" i="2" s="1"/>
  <c r="QI140" i="2"/>
  <c r="SG140" i="2"/>
  <c r="WA188" i="2"/>
  <c r="UC188" i="2"/>
  <c r="VS188" i="2"/>
  <c r="HW122" i="2"/>
  <c r="FY122" i="2"/>
  <c r="MW161" i="2"/>
  <c r="OU161" i="2"/>
  <c r="LI187" i="2"/>
  <c r="JK187" i="2"/>
  <c r="XV77" i="2"/>
  <c r="XC186" i="2"/>
  <c r="VE186" i="2"/>
  <c r="EF100" i="2"/>
  <c r="GD100" i="2"/>
  <c r="OU166" i="2"/>
  <c r="MW166" i="2"/>
  <c r="NB174" i="2"/>
  <c r="LD174" i="2"/>
  <c r="OP158" i="2"/>
  <c r="QN158" i="2"/>
  <c r="XC105" i="2"/>
  <c r="VE105" i="2"/>
  <c r="MW108" i="2"/>
  <c r="OU108" i="2"/>
  <c r="WQ106" i="2"/>
  <c r="US106" i="2"/>
  <c r="WU148" i="2"/>
  <c r="UW148" i="2"/>
  <c r="WY95" i="2"/>
  <c r="VA95" i="2"/>
  <c r="IR154" i="2"/>
  <c r="GT154" i="2"/>
  <c r="GT152" i="2" s="1"/>
  <c r="GU152" i="2"/>
  <c r="EF175" i="2"/>
  <c r="GD175" i="2"/>
  <c r="XT112" i="2"/>
  <c r="VV112" i="2"/>
  <c r="CR109" i="2"/>
  <c r="EK109" i="2"/>
  <c r="XS179" i="2"/>
  <c r="HN139" i="2"/>
  <c r="JL139" i="2"/>
  <c r="BN48" i="2"/>
  <c r="DG48" i="2"/>
  <c r="FD48" i="2" s="1"/>
  <c r="UO104" i="2"/>
  <c r="WM104" i="2"/>
  <c r="XS148" i="2"/>
  <c r="XG188" i="2"/>
  <c r="VI188" i="2"/>
  <c r="SG191" i="2"/>
  <c r="QI191" i="2"/>
  <c r="EF160" i="2"/>
  <c r="GD160" i="2"/>
  <c r="JK172" i="2"/>
  <c r="LI172" i="2"/>
  <c r="WY133" i="2"/>
  <c r="VA133" i="2"/>
  <c r="XC97" i="2"/>
  <c r="VE97" i="2"/>
  <c r="XT135" i="2"/>
  <c r="VV135" i="2"/>
  <c r="GV210" i="2"/>
  <c r="IS210" i="2" s="1"/>
  <c r="KP210" i="2" s="1"/>
  <c r="MM210" i="2" s="1"/>
  <c r="OJ210" i="2" s="1"/>
  <c r="QG210" i="2" s="1"/>
  <c r="NB166" i="2"/>
  <c r="LD166" i="2"/>
  <c r="SG142" i="2"/>
  <c r="QI142" i="2"/>
  <c r="GW22" i="2"/>
  <c r="HR126" i="2"/>
  <c r="JP126" i="2"/>
  <c r="WX150" i="2"/>
  <c r="YV150" i="2"/>
  <c r="YU150" i="2" s="1"/>
  <c r="VW175" i="2"/>
  <c r="TY175" i="2"/>
  <c r="OP164" i="2"/>
  <c r="QN164" i="2"/>
  <c r="JK161" i="2"/>
  <c r="LI161" i="2"/>
  <c r="LM124" i="2"/>
  <c r="JO124" i="2"/>
  <c r="WE183" i="2"/>
  <c r="UG183" i="2"/>
  <c r="WI104" i="2"/>
  <c r="UK104" i="2"/>
  <c r="XG111" i="2"/>
  <c r="VI111" i="2"/>
  <c r="WI97" i="2"/>
  <c r="UK97" i="2"/>
  <c r="LD162" i="2"/>
  <c r="NB162" i="2"/>
  <c r="ZL169" i="2"/>
  <c r="ZK169" i="2" s="1"/>
  <c r="XN169" i="2"/>
  <c r="WU183" i="2"/>
  <c r="UW183" i="2"/>
  <c r="VA106" i="2"/>
  <c r="WY106" i="2"/>
  <c r="XS192" i="2"/>
  <c r="VW163" i="2"/>
  <c r="TY163" i="2"/>
  <c r="VI189" i="2"/>
  <c r="XG189" i="2"/>
  <c r="QI158" i="2"/>
  <c r="SG158" i="2"/>
  <c r="WU186" i="2"/>
  <c r="UW186" i="2"/>
  <c r="WI184" i="2"/>
  <c r="UK184" i="2"/>
  <c r="UG102" i="2"/>
  <c r="WE102" i="2"/>
  <c r="UC107" i="2"/>
  <c r="WA107" i="2"/>
  <c r="VA179" i="2"/>
  <c r="WY179" i="2"/>
  <c r="VI130" i="2"/>
  <c r="XG130" i="2"/>
  <c r="XT132" i="2"/>
  <c r="VV132" i="2"/>
  <c r="VW166" i="2"/>
  <c r="TY166" i="2"/>
  <c r="XS98" i="2"/>
  <c r="BR58" i="2"/>
  <c r="DK58" i="2"/>
  <c r="KP217" i="2"/>
  <c r="MM217" i="2" s="1"/>
  <c r="OJ217" i="2" s="1"/>
  <c r="QG217" i="2" s="1"/>
  <c r="SD217" i="2" s="1"/>
  <c r="UA217" i="2" s="1"/>
  <c r="VX217" i="2" s="1"/>
  <c r="XU217" i="2" s="1"/>
  <c r="SA24" i="2"/>
  <c r="TX24" i="2" s="1"/>
  <c r="VU24" i="2" s="1"/>
  <c r="XR24" i="2" s="1"/>
  <c r="UO111" i="2"/>
  <c r="WM111" i="2"/>
  <c r="US201" i="2"/>
  <c r="WQ201" i="2"/>
  <c r="CR121" i="2"/>
  <c r="CQ121" i="2" s="1"/>
  <c r="EK121" i="2"/>
  <c r="SG146" i="2"/>
  <c r="QI146" i="2"/>
  <c r="LI109" i="2"/>
  <c r="JK109" i="2"/>
  <c r="VS105" i="2"/>
  <c r="WQ105" i="2"/>
  <c r="US105" i="2"/>
  <c r="OP126" i="2"/>
  <c r="QN126" i="2"/>
  <c r="LD176" i="2"/>
  <c r="NB176" i="2"/>
  <c r="BR76" i="2"/>
  <c r="DK76" i="2"/>
  <c r="FH76" i="2" s="1"/>
  <c r="HE76" i="2" s="1"/>
  <c r="VE189" i="2"/>
  <c r="XC189" i="2"/>
  <c r="JP160" i="2"/>
  <c r="HR160" i="2"/>
  <c r="CR145" i="2"/>
  <c r="EK145" i="2"/>
  <c r="XS150" i="2"/>
  <c r="UC183" i="2"/>
  <c r="WA183" i="2"/>
  <c r="VS183" i="2"/>
  <c r="UG189" i="2"/>
  <c r="WE189" i="2"/>
  <c r="EF158" i="2"/>
  <c r="GD158" i="2"/>
  <c r="IW216" i="2"/>
  <c r="KT216" i="2" s="1"/>
  <c r="MQ216" i="2" s="1"/>
  <c r="ON216" i="2" s="1"/>
  <c r="QK216" i="2" s="1"/>
  <c r="SH216" i="2" s="1"/>
  <c r="UE216" i="2" s="1"/>
  <c r="WB216" i="2" s="1"/>
  <c r="XY216" i="2" s="1"/>
  <c r="YV189" i="2"/>
  <c r="YU189" i="2" s="1"/>
  <c r="WX189" i="2"/>
  <c r="WA113" i="2"/>
  <c r="UC113" i="2"/>
  <c r="VS113" i="2"/>
  <c r="UW179" i="2"/>
  <c r="WU179" i="2"/>
  <c r="GW34" i="2"/>
  <c r="FY174" i="2"/>
  <c r="HW174" i="2"/>
  <c r="VW177" i="2"/>
  <c r="TY177" i="2"/>
  <c r="SE26" i="2"/>
  <c r="UB26" i="2" s="1"/>
  <c r="VY26" i="2" s="1"/>
  <c r="XV26" i="2" s="1"/>
  <c r="XG185" i="2"/>
  <c r="VI185" i="2"/>
  <c r="WL179" i="2"/>
  <c r="YJ179" i="2"/>
  <c r="YI179" i="2" s="1"/>
  <c r="JP118" i="2"/>
  <c r="HR118" i="2"/>
  <c r="JK140" i="2"/>
  <c r="LI140" i="2"/>
  <c r="WY188" i="2"/>
  <c r="VA188" i="2"/>
  <c r="XN112" i="2"/>
  <c r="ZL112" i="2"/>
  <c r="ZK112" i="2" s="1"/>
  <c r="UC167" i="2"/>
  <c r="WA167" i="2"/>
  <c r="US178" i="2"/>
  <c r="WQ178" i="2"/>
  <c r="WU178" i="2"/>
  <c r="UW178" i="2"/>
  <c r="FY108" i="2"/>
  <c r="HW108" i="2"/>
  <c r="XT202" i="2"/>
  <c r="VV202" i="2"/>
  <c r="CR100" i="2"/>
  <c r="EK100" i="2"/>
  <c r="XC168" i="2"/>
  <c r="VE168" i="2"/>
  <c r="GC125" i="2"/>
  <c r="IA125" i="2"/>
  <c r="WM105" i="2"/>
  <c r="UO105" i="2"/>
  <c r="HR120" i="2"/>
  <c r="JP120" i="2"/>
  <c r="QI145" i="2"/>
  <c r="SG145" i="2"/>
  <c r="VM185" i="2"/>
  <c r="XK185" i="2"/>
  <c r="UO128" i="2"/>
  <c r="WM128" i="2"/>
  <c r="CR175" i="2"/>
  <c r="EK175" i="2"/>
  <c r="CM175" i="2"/>
  <c r="EZ84" i="2"/>
  <c r="GW84" i="2" s="1"/>
  <c r="IT84" i="2" s="1"/>
  <c r="KQ84" i="2" s="1"/>
  <c r="MN84" i="2" s="1"/>
  <c r="OK84" i="2" s="1"/>
  <c r="QH84" i="2" s="1"/>
  <c r="SE84" i="2" s="1"/>
  <c r="UB84" i="2" s="1"/>
  <c r="VY84" i="2" s="1"/>
  <c r="XV84" i="2" s="1"/>
  <c r="JO125" i="2"/>
  <c r="LM125" i="2"/>
  <c r="VW155" i="2"/>
  <c r="TY155" i="2"/>
  <c r="EF191" i="2"/>
  <c r="GD191" i="2"/>
  <c r="VY57" i="2"/>
  <c r="XV57" i="2" s="1"/>
  <c r="GD141" i="2"/>
  <c r="EF141" i="2"/>
  <c r="WU129" i="2"/>
  <c r="UW129" i="2"/>
  <c r="US104" i="2"/>
  <c r="WQ104" i="2"/>
  <c r="CR160" i="2"/>
  <c r="EK160" i="2"/>
  <c r="MW156" i="2"/>
  <c r="OU156" i="2"/>
  <c r="QI163" i="2"/>
  <c r="SG163" i="2"/>
  <c r="WI101" i="2"/>
  <c r="UK101" i="2"/>
  <c r="XK129" i="2"/>
  <c r="VM129" i="2"/>
  <c r="UC186" i="2"/>
  <c r="WA186" i="2"/>
  <c r="VS186" i="2"/>
  <c r="BM210" i="2"/>
  <c r="DF210" i="2"/>
  <c r="FC210" i="2" s="1"/>
  <c r="GZ210" i="2" s="1"/>
  <c r="IW210" i="2" s="1"/>
  <c r="KT210" i="2" s="1"/>
  <c r="MQ210" i="2" s="1"/>
  <c r="ON210" i="2" s="1"/>
  <c r="QK210" i="2" s="1"/>
  <c r="SH210" i="2" s="1"/>
  <c r="UE210" i="2" s="1"/>
  <c r="WB210" i="2" s="1"/>
  <c r="XY210" i="2" s="1"/>
  <c r="QN173" i="2"/>
  <c r="OP173" i="2"/>
  <c r="WU106" i="2"/>
  <c r="UW106" i="2"/>
  <c r="UK167" i="2"/>
  <c r="WI167" i="2"/>
  <c r="EF166" i="2"/>
  <c r="GD166" i="2"/>
  <c r="VW118" i="2"/>
  <c r="TY118" i="2"/>
  <c r="XS114" i="2"/>
  <c r="FY144" i="2"/>
  <c r="HW144" i="2"/>
  <c r="KN212" i="2"/>
  <c r="KO212" i="2" s="1"/>
  <c r="MJ212" i="2"/>
  <c r="UK102" i="2"/>
  <c r="WI102" i="2"/>
  <c r="FY147" i="2"/>
  <c r="HW147" i="2"/>
  <c r="XZ73" i="2"/>
  <c r="RZ207" i="2"/>
  <c r="TW207" i="2" s="1"/>
  <c r="VT207" i="2" s="1"/>
  <c r="XQ207" i="2" s="1"/>
  <c r="XR59" i="2"/>
  <c r="WE151" i="2"/>
  <c r="UG151" i="2"/>
  <c r="VW117" i="2"/>
  <c r="TY117" i="2"/>
  <c r="XN185" i="2"/>
  <c r="ZL185" i="2"/>
  <c r="ZK185" i="2" s="1"/>
  <c r="FY166" i="2"/>
  <c r="HW166" i="2"/>
  <c r="MW145" i="2"/>
  <c r="OU145" i="2"/>
  <c r="VI201" i="2"/>
  <c r="XG201" i="2"/>
  <c r="VW159" i="2"/>
  <c r="TY159" i="2"/>
  <c r="VA186" i="2"/>
  <c r="WY186" i="2"/>
  <c r="WQ132" i="2"/>
  <c r="US132" i="2"/>
  <c r="WM107" i="2"/>
  <c r="UO107" i="2"/>
  <c r="UG128" i="2"/>
  <c r="WE128" i="2"/>
  <c r="FQ138" i="2"/>
  <c r="HO138" i="2"/>
  <c r="UF42" i="2"/>
  <c r="WC42" i="2" s="1"/>
  <c r="XZ42" i="2" s="1"/>
  <c r="XS178" i="2"/>
  <c r="QI165" i="2"/>
  <c r="SG165" i="2"/>
  <c r="XT127" i="2"/>
  <c r="VV127" i="2"/>
  <c r="XS183" i="2"/>
  <c r="BQ217" i="2"/>
  <c r="DJ217" i="2"/>
  <c r="FG217" i="2" s="1"/>
  <c r="HD217" i="2" s="1"/>
  <c r="JA217" i="2" s="1"/>
  <c r="VM107" i="2"/>
  <c r="XK107" i="2"/>
  <c r="GC124" i="2"/>
  <c r="IA124" i="2"/>
  <c r="US167" i="2"/>
  <c r="WQ167" i="2"/>
  <c r="VM168" i="2"/>
  <c r="XK168" i="2"/>
  <c r="XS200" i="2"/>
  <c r="EF99" i="2"/>
  <c r="GD99" i="2"/>
  <c r="HR121" i="2"/>
  <c r="JP121" i="2"/>
  <c r="IY193" i="2"/>
  <c r="KW193" i="2"/>
  <c r="OU158" i="2"/>
  <c r="MW158" i="2"/>
  <c r="WU133" i="2"/>
  <c r="UW133" i="2"/>
  <c r="FH72" i="2"/>
  <c r="HE72" i="2" s="1"/>
  <c r="JB72" i="2" s="1"/>
  <c r="KY72" i="2" s="1"/>
  <c r="MV72" i="2" s="1"/>
  <c r="OS72" i="2" s="1"/>
  <c r="QP72" i="2" s="1"/>
  <c r="SM72" i="2" s="1"/>
  <c r="CM155" i="2"/>
  <c r="FV153" i="2"/>
  <c r="DX153" i="2"/>
  <c r="BH93" i="2"/>
  <c r="DA93" i="2"/>
  <c r="EX93" i="2" s="1"/>
  <c r="SA15" i="2"/>
  <c r="TX15" i="2" s="1"/>
  <c r="VU15" i="2" s="1"/>
  <c r="XR15" i="2" s="1"/>
  <c r="FD29" i="2"/>
  <c r="MW165" i="2"/>
  <c r="OU165" i="2"/>
  <c r="XV66" i="2"/>
  <c r="MW122" i="2"/>
  <c r="OU122" i="2"/>
  <c r="VM98" i="2"/>
  <c r="XK98" i="2"/>
  <c r="XN127" i="2"/>
  <c r="ZL127" i="2"/>
  <c r="ZK127" i="2" s="1"/>
  <c r="SE78" i="2"/>
  <c r="UB78" i="2" s="1"/>
  <c r="VY78" i="2" s="1"/>
  <c r="XV78" i="2" s="1"/>
  <c r="EJ124" i="2"/>
  <c r="GH124" i="2"/>
  <c r="WM101" i="2"/>
  <c r="UO101" i="2"/>
  <c r="QL81" i="2"/>
  <c r="SI81" i="2" s="1"/>
  <c r="UF81" i="2" s="1"/>
  <c r="WC81" i="2" s="1"/>
  <c r="KP208" i="2"/>
  <c r="MM208" i="2" s="1"/>
  <c r="OJ208" i="2" s="1"/>
  <c r="QG208" i="2" s="1"/>
  <c r="WQ113" i="2"/>
  <c r="US113" i="2"/>
  <c r="QI177" i="2"/>
  <c r="SG177" i="2"/>
  <c r="UO188" i="2"/>
  <c r="WM188" i="2"/>
  <c r="MN21" i="2"/>
  <c r="OK21" i="2" s="1"/>
  <c r="QH21" i="2" s="1"/>
  <c r="SE21" i="2" s="1"/>
  <c r="UB21" i="2" s="1"/>
  <c r="VY21" i="2" s="1"/>
  <c r="XV21" i="2" s="1"/>
  <c r="XN98" i="2"/>
  <c r="ZL98" i="2"/>
  <c r="ZK98" i="2" s="1"/>
  <c r="MW175" i="2"/>
  <c r="OU175" i="2"/>
  <c r="MO138" i="2"/>
  <c r="OM138" i="2"/>
  <c r="WQ129" i="2"/>
  <c r="US129" i="2"/>
  <c r="ZL149" i="2"/>
  <c r="ZK149" i="2" s="1"/>
  <c r="XN149" i="2"/>
  <c r="WM186" i="2"/>
  <c r="UO186" i="2"/>
  <c r="LI120" i="2"/>
  <c r="JK120" i="2"/>
  <c r="UG169" i="2"/>
  <c r="WE169" i="2"/>
  <c r="UG132" i="2"/>
  <c r="WE132" i="2"/>
  <c r="VE128" i="2"/>
  <c r="XC128" i="2"/>
  <c r="CR126" i="2"/>
  <c r="CQ126" i="2" s="1"/>
  <c r="EK126" i="2"/>
  <c r="LE139" i="2"/>
  <c r="JG139" i="2"/>
  <c r="VY43" i="2"/>
  <c r="XV43" i="2" s="1"/>
  <c r="US114" i="2"/>
  <c r="WQ114" i="2"/>
  <c r="OU155" i="2"/>
  <c r="MW155" i="2"/>
  <c r="FY172" i="2"/>
  <c r="HW172" i="2"/>
  <c r="VE132" i="2"/>
  <c r="XC132" i="2"/>
  <c r="ZH114" i="2"/>
  <c r="ZG114" i="2" s="1"/>
  <c r="XJ114" i="2"/>
  <c r="UF60" i="2"/>
  <c r="WC60" i="2" s="1"/>
  <c r="XZ60" i="2" s="1"/>
  <c r="LD165" i="2"/>
  <c r="NB165" i="2"/>
  <c r="LD142" i="2"/>
  <c r="NB142" i="2"/>
  <c r="HR156" i="2"/>
  <c r="JP156" i="2"/>
  <c r="WA127" i="2"/>
  <c r="UC127" i="2"/>
  <c r="QN122" i="2"/>
  <c r="OP122" i="2"/>
  <c r="VW144" i="2"/>
  <c r="TY144" i="2"/>
  <c r="VS132" i="2"/>
  <c r="FY156" i="2"/>
  <c r="HW156" i="2"/>
  <c r="US189" i="2"/>
  <c r="WQ189" i="2"/>
  <c r="LD108" i="2"/>
  <c r="NB108" i="2"/>
  <c r="HV124" i="2"/>
  <c r="JT124" i="2"/>
  <c r="VW164" i="2"/>
  <c r="TY164" i="2"/>
  <c r="XZ63" i="2"/>
  <c r="SG156" i="2"/>
  <c r="QI156" i="2"/>
  <c r="EF147" i="2"/>
  <c r="GD147" i="2"/>
  <c r="QL85" i="2"/>
  <c r="SI85" i="2" s="1"/>
  <c r="UF85" i="2" s="1"/>
  <c r="WC85" i="2" s="1"/>
  <c r="XZ85" i="2" s="1"/>
  <c r="LD159" i="2"/>
  <c r="NB159" i="2"/>
  <c r="XG150" i="2"/>
  <c r="VI150" i="2"/>
  <c r="WM97" i="2"/>
  <c r="UO97" i="2"/>
  <c r="WU167" i="2"/>
  <c r="UW167" i="2"/>
  <c r="UC114" i="2"/>
  <c r="WA114" i="2"/>
  <c r="VS114" i="2"/>
  <c r="VM128" i="2"/>
  <c r="XK128" i="2"/>
  <c r="WU127" i="2"/>
  <c r="UW127" i="2"/>
  <c r="XK103" i="2"/>
  <c r="VM103" i="2"/>
  <c r="VM149" i="2"/>
  <c r="XK149" i="2"/>
  <c r="XC179" i="2"/>
  <c r="VE179" i="2"/>
  <c r="YZ103" i="2"/>
  <c r="YY103" i="2" s="1"/>
  <c r="XB103" i="2"/>
  <c r="SG147" i="2"/>
  <c r="QI147" i="2"/>
  <c r="CR158" i="2"/>
  <c r="CQ158" i="2" s="1"/>
  <c r="EK158" i="2"/>
  <c r="VE112" i="2"/>
  <c r="XC112" i="2"/>
  <c r="BQ216" i="2"/>
  <c r="DJ216" i="2"/>
  <c r="FG216" i="2" s="1"/>
  <c r="HD216" i="2" s="1"/>
  <c r="JA216" i="2" s="1"/>
  <c r="KX216" i="2" s="1"/>
  <c r="MU216" i="2" s="1"/>
  <c r="OR216" i="2" s="1"/>
  <c r="QO216" i="2" s="1"/>
  <c r="SL216" i="2" s="1"/>
  <c r="UI216" i="2" s="1"/>
  <c r="WF216" i="2" s="1"/>
  <c r="YC216" i="2" s="1"/>
  <c r="SG157" i="2"/>
  <c r="QI157" i="2"/>
  <c r="FD82" i="2"/>
  <c r="HA82" i="2" s="1"/>
  <c r="NB158" i="2"/>
  <c r="LD158" i="2"/>
  <c r="WM150" i="2"/>
  <c r="UO150" i="2"/>
  <c r="DD211" i="2"/>
  <c r="DE211" i="2" s="1"/>
  <c r="EZ211" i="2"/>
  <c r="OU187" i="2"/>
  <c r="MW187" i="2"/>
  <c r="UO103" i="2"/>
  <c r="WM103" i="2"/>
  <c r="IS212" i="2"/>
  <c r="KP212" i="2" s="1"/>
  <c r="MM212" i="2" s="1"/>
  <c r="OJ212" i="2" s="1"/>
  <c r="QG212" i="2" s="1"/>
  <c r="SD212" i="2" s="1"/>
  <c r="UA212" i="2" s="1"/>
  <c r="VX212" i="2" s="1"/>
  <c r="XU212" i="2" s="1"/>
  <c r="NB160" i="2"/>
  <c r="LD160" i="2"/>
  <c r="SK124" i="2"/>
  <c r="QM124" i="2"/>
  <c r="XT201" i="2"/>
  <c r="VV201" i="2"/>
  <c r="OU120" i="2"/>
  <c r="MW120" i="2"/>
  <c r="UO183" i="2"/>
  <c r="WM183" i="2"/>
  <c r="XT133" i="2"/>
  <c r="VV133" i="2"/>
  <c r="WC49" i="2"/>
  <c r="XZ49" i="2" s="1"/>
  <c r="OU176" i="2"/>
  <c r="MW176" i="2"/>
  <c r="MR57" i="2"/>
  <c r="OO57" i="2" s="1"/>
  <c r="QL57" i="2" s="1"/>
  <c r="SI57" i="2" s="1"/>
  <c r="UF57" i="2" s="1"/>
  <c r="JK156" i="2"/>
  <c r="LI156" i="2"/>
  <c r="VA113" i="2"/>
  <c r="WY113" i="2"/>
  <c r="XN106" i="2"/>
  <c r="ZL106" i="2"/>
  <c r="ZK106" i="2" s="1"/>
  <c r="WA148" i="2"/>
  <c r="UC148" i="2"/>
  <c r="VS148" i="2"/>
  <c r="HW161" i="2"/>
  <c r="FY161" i="2"/>
  <c r="ZL95" i="2"/>
  <c r="ZK95" i="2" s="1"/>
  <c r="XN95" i="2"/>
  <c r="MT153" i="2"/>
  <c r="KV153" i="2"/>
  <c r="FY158" i="2"/>
  <c r="HW158" i="2"/>
  <c r="EF140" i="2"/>
  <c r="GD140" i="2"/>
  <c r="QI173" i="2"/>
  <c r="SG173" i="2"/>
  <c r="XN150" i="2"/>
  <c r="ZL150" i="2"/>
  <c r="ZK150" i="2" s="1"/>
  <c r="US130" i="2"/>
  <c r="WQ130" i="2"/>
  <c r="WY102" i="2"/>
  <c r="VA102" i="2"/>
  <c r="BN84" i="2"/>
  <c r="DG84" i="2"/>
  <c r="OU163" i="2"/>
  <c r="MW163" i="2"/>
  <c r="VW141" i="2"/>
  <c r="TY141" i="2"/>
  <c r="FY120" i="2"/>
  <c r="HW120" i="2"/>
  <c r="CR191" i="2"/>
  <c r="EK191" i="2"/>
  <c r="XJ104" i="2"/>
  <c r="ZH104" i="2"/>
  <c r="ZG104" i="2" s="1"/>
  <c r="XG98" i="2"/>
  <c r="VI98" i="2"/>
  <c r="LD173" i="2"/>
  <c r="NB173" i="2"/>
  <c r="CR141" i="2"/>
  <c r="EK141" i="2"/>
  <c r="VA183" i="2"/>
  <c r="WY183" i="2"/>
  <c r="XX95" i="2"/>
  <c r="XW95" i="2" s="1"/>
  <c r="VZ95" i="2"/>
  <c r="NB147" i="2"/>
  <c r="LD147" i="2"/>
  <c r="WU95" i="2"/>
  <c r="UW95" i="2"/>
  <c r="VW120" i="2"/>
  <c r="TY120" i="2"/>
  <c r="GW33" i="2"/>
  <c r="IT33" i="2" s="1"/>
  <c r="KQ33" i="2" s="1"/>
  <c r="MN33" i="2" s="1"/>
  <c r="OK33" i="2" s="1"/>
  <c r="QH33" i="2" s="1"/>
  <c r="SE33" i="2" s="1"/>
  <c r="UB33" i="2" s="1"/>
  <c r="VY33" i="2" s="1"/>
  <c r="XV33" i="2" s="1"/>
  <c r="SI61" i="2"/>
  <c r="UF61" i="2" s="1"/>
  <c r="OP123" i="2"/>
  <c r="QN123" i="2"/>
  <c r="OP146" i="2"/>
  <c r="QN146" i="2"/>
  <c r="UF52" i="2"/>
  <c r="WC52" i="2" s="1"/>
  <c r="XZ52" i="2" s="1"/>
  <c r="SG160" i="2"/>
  <c r="QI160" i="2"/>
  <c r="CR166" i="2"/>
  <c r="EK166" i="2"/>
  <c r="FB136" i="2"/>
  <c r="FA137" i="2"/>
  <c r="FA136" i="2" s="1"/>
  <c r="GY137" i="2"/>
  <c r="WD129" i="2"/>
  <c r="YB129" i="2"/>
  <c r="YA129" i="2" s="1"/>
  <c r="XG113" i="2"/>
  <c r="VI113" i="2"/>
  <c r="GD165" i="2"/>
  <c r="EF165" i="2"/>
  <c r="WA150" i="2"/>
  <c r="UC150" i="2"/>
  <c r="VS150" i="2"/>
  <c r="FD78" i="2"/>
  <c r="BR73" i="2"/>
  <c r="DK73" i="2"/>
  <c r="FH73" i="2" s="1"/>
  <c r="HE73" i="2" s="1"/>
  <c r="UK151" i="2"/>
  <c r="WI151" i="2"/>
  <c r="UO130" i="2"/>
  <c r="WM130" i="2"/>
  <c r="VW161" i="2"/>
  <c r="TY161" i="2"/>
  <c r="VE114" i="2"/>
  <c r="XC114" i="2"/>
  <c r="VE130" i="2"/>
  <c r="XC130" i="2"/>
  <c r="GD117" i="2"/>
  <c r="EF117" i="2"/>
  <c r="VI149" i="2"/>
  <c r="XG149" i="2"/>
  <c r="XT134" i="2"/>
  <c r="VV134" i="2"/>
  <c r="MS94" i="2"/>
  <c r="OQ94" i="2"/>
  <c r="FH54" i="2"/>
  <c r="HE54" i="2" s="1"/>
  <c r="JB54" i="2" s="1"/>
  <c r="KY54" i="2" s="1"/>
  <c r="MV54" i="2" s="1"/>
  <c r="OS54" i="2" s="1"/>
  <c r="QP54" i="2" s="1"/>
  <c r="SM54" i="2" s="1"/>
  <c r="UJ54" i="2" s="1"/>
  <c r="WG54" i="2" s="1"/>
  <c r="YD54" i="2" s="1"/>
  <c r="GU195" i="2"/>
  <c r="EW195" i="2"/>
  <c r="EW190" i="2" s="1"/>
  <c r="EX190" i="2"/>
  <c r="BR64" i="2"/>
  <c r="DK64" i="2"/>
  <c r="VI114" i="2"/>
  <c r="XG114" i="2"/>
  <c r="VW126" i="2"/>
  <c r="TY126" i="2"/>
  <c r="SE65" i="2"/>
  <c r="UB65" i="2" s="1"/>
  <c r="XK189" i="2"/>
  <c r="VM189" i="2"/>
  <c r="VM184" i="2"/>
  <c r="XK184" i="2"/>
  <c r="XT167" i="2"/>
  <c r="VV167" i="2"/>
  <c r="HW142" i="2"/>
  <c r="FY142" i="2"/>
  <c r="VE151" i="2"/>
  <c r="XC151" i="2"/>
  <c r="WM95" i="2"/>
  <c r="UO95" i="2"/>
  <c r="FE212" i="2"/>
  <c r="HA212" i="2"/>
  <c r="QH55" i="2"/>
  <c r="KQ20" i="2"/>
  <c r="MN20" i="2" s="1"/>
  <c r="OK20" i="2" s="1"/>
  <c r="QH20" i="2" s="1"/>
  <c r="SE20" i="2" s="1"/>
  <c r="UB20" i="2" s="1"/>
  <c r="VY20" i="2" s="1"/>
  <c r="XV20" i="2" s="1"/>
  <c r="ZL186" i="2"/>
  <c r="ZK186" i="2" s="1"/>
  <c r="XN186" i="2"/>
  <c r="WM168" i="2"/>
  <c r="UO168" i="2"/>
  <c r="YB184" i="2"/>
  <c r="YA184" i="2" s="1"/>
  <c r="WD184" i="2"/>
  <c r="OU109" i="2"/>
  <c r="MW109" i="2"/>
  <c r="UC130" i="2"/>
  <c r="WA130" i="2"/>
  <c r="VS130" i="2"/>
  <c r="JK162" i="2"/>
  <c r="LI162" i="2"/>
  <c r="WU111" i="2"/>
  <c r="UW111" i="2"/>
  <c r="UO106" i="2"/>
  <c r="WM106" i="2"/>
  <c r="WQ95" i="2"/>
  <c r="US95" i="2"/>
  <c r="OP166" i="2"/>
  <c r="QN166" i="2"/>
  <c r="OU118" i="2"/>
  <c r="MW118" i="2"/>
  <c r="SG174" i="2"/>
  <c r="QI174" i="2"/>
  <c r="UC149" i="2"/>
  <c r="WA149" i="2"/>
  <c r="VS168" i="2"/>
  <c r="WA168" i="2"/>
  <c r="UC168" i="2"/>
  <c r="JG131" i="2"/>
  <c r="LE131" i="2"/>
  <c r="OP174" i="2"/>
  <c r="QN174" i="2"/>
  <c r="JP165" i="2"/>
  <c r="HR165" i="2"/>
  <c r="XJ148" i="2"/>
  <c r="ZH148" i="2"/>
  <c r="ZG148" i="2" s="1"/>
  <c r="FH50" i="2"/>
  <c r="HE50" i="2" s="1"/>
  <c r="JB50" i="2" s="1"/>
  <c r="KY50" i="2" s="1"/>
  <c r="MV50" i="2" s="1"/>
  <c r="OS50" i="2" s="1"/>
  <c r="QP50" i="2" s="1"/>
  <c r="SM50" i="2" s="1"/>
  <c r="UJ50" i="2" s="1"/>
  <c r="WG50" i="2" s="1"/>
  <c r="YD50" i="2" s="1"/>
  <c r="QL68" i="2"/>
  <c r="SI68" i="2" s="1"/>
  <c r="SA13" i="2"/>
  <c r="TX13" i="2" s="1"/>
  <c r="VU13" i="2" s="1"/>
  <c r="XR13" i="2" s="1"/>
  <c r="KM16" i="2"/>
  <c r="MJ16" i="2" s="1"/>
  <c r="OG16" i="2" s="1"/>
  <c r="QD16" i="2" s="1"/>
  <c r="SA16" i="2" s="1"/>
  <c r="TX16" i="2" s="1"/>
  <c r="VU16" i="2" s="1"/>
  <c r="XR16" i="2" s="1"/>
  <c r="SI41" i="2"/>
  <c r="UF41" i="2" s="1"/>
  <c r="WC41" i="2" s="1"/>
  <c r="XZ41" i="2" s="1"/>
  <c r="XN167" i="2"/>
  <c r="ZL167" i="2"/>
  <c r="ZK167" i="2" s="1"/>
  <c r="WA111" i="2"/>
  <c r="UC111" i="2"/>
  <c r="VS111" i="2"/>
  <c r="QN117" i="2"/>
  <c r="OP117" i="2"/>
  <c r="WA184" i="2"/>
  <c r="UC184" i="2"/>
  <c r="CV124" i="2"/>
  <c r="ES124" i="2" s="1"/>
  <c r="EO124" i="2"/>
  <c r="WQ185" i="2"/>
  <c r="US185" i="2"/>
  <c r="BR81" i="2"/>
  <c r="DK81" i="2"/>
  <c r="FH81" i="2" s="1"/>
  <c r="HE81" i="2" s="1"/>
  <c r="JB81" i="2" s="1"/>
  <c r="KY81" i="2" s="1"/>
  <c r="MV81" i="2" s="1"/>
  <c r="OS81" i="2" s="1"/>
  <c r="BM208" i="2"/>
  <c r="DF208" i="2"/>
  <c r="FC208" i="2" s="1"/>
  <c r="GZ208" i="2" s="1"/>
  <c r="LD177" i="2"/>
  <c r="NB177" i="2"/>
  <c r="IS209" i="2"/>
  <c r="KP209" i="2" s="1"/>
  <c r="MM209" i="2" s="1"/>
  <c r="JP157" i="2"/>
  <c r="HR157" i="2"/>
  <c r="XS124" i="2"/>
  <c r="UO184" i="2"/>
  <c r="WM184" i="2"/>
  <c r="LI174" i="2"/>
  <c r="JK174" i="2"/>
  <c r="UG130" i="2"/>
  <c r="WE130" i="2"/>
  <c r="VI183" i="2"/>
  <c r="XG183" i="2"/>
  <c r="WQ101" i="2"/>
  <c r="US101" i="2"/>
  <c r="IT212" i="2"/>
  <c r="GX212" i="2"/>
  <c r="GY212" i="2" s="1"/>
  <c r="JP174" i="2"/>
  <c r="HR174" i="2"/>
  <c r="SF125" i="2"/>
  <c r="UD125" i="2"/>
  <c r="XN178" i="2"/>
  <c r="ZL178" i="2"/>
  <c r="ZK178" i="2" s="1"/>
  <c r="VS149" i="2"/>
  <c r="SH215" i="2"/>
  <c r="UE215" i="2" s="1"/>
  <c r="WB215" i="2" s="1"/>
  <c r="XY215" i="2" s="1"/>
  <c r="VY75" i="2"/>
  <c r="XV75" i="2" s="1"/>
  <c r="JK177" i="2"/>
  <c r="LI177" i="2"/>
  <c r="MI213" i="2"/>
  <c r="OU99" i="2"/>
  <c r="MW99" i="2"/>
  <c r="VE167" i="2"/>
  <c r="XC167" i="2"/>
  <c r="QI187" i="2"/>
  <c r="SG187" i="2"/>
  <c r="BR60" i="2"/>
  <c r="DK60" i="2"/>
  <c r="LI191" i="2"/>
  <c r="JK191" i="2"/>
  <c r="OP163" i="2"/>
  <c r="QN163" i="2"/>
  <c r="YV97" i="2"/>
  <c r="YU97" i="2" s="1"/>
  <c r="WX97" i="2"/>
  <c r="JK166" i="2"/>
  <c r="LI166" i="2"/>
  <c r="OP108" i="2"/>
  <c r="QN108" i="2"/>
  <c r="LD157" i="2"/>
  <c r="NB157" i="2"/>
  <c r="SG99" i="2"/>
  <c r="QI99" i="2"/>
  <c r="CR147" i="2"/>
  <c r="CQ147" i="2" s="1"/>
  <c r="EK147" i="2"/>
  <c r="VA201" i="2"/>
  <c r="WY201" i="2"/>
  <c r="HW143" i="2"/>
  <c r="FY143" i="2"/>
  <c r="BR85" i="2"/>
  <c r="DK85" i="2"/>
  <c r="FH85" i="2" s="1"/>
  <c r="HE85" i="2" s="1"/>
  <c r="JB85" i="2" s="1"/>
  <c r="KY85" i="2" s="1"/>
  <c r="MV85" i="2" s="1"/>
  <c r="OS85" i="2" s="1"/>
  <c r="GW25" i="2"/>
  <c r="IT25" i="2" s="1"/>
  <c r="KQ25" i="2" s="1"/>
  <c r="MN25" i="2" s="1"/>
  <c r="OK25" i="2" s="1"/>
  <c r="QH25" i="2" s="1"/>
  <c r="SE25" i="2" s="1"/>
  <c r="UB25" i="2" s="1"/>
  <c r="VY25" i="2" s="1"/>
  <c r="XV25" i="2" s="1"/>
  <c r="WQ168" i="2"/>
  <c r="US168" i="2"/>
  <c r="UO167" i="2"/>
  <c r="WM167" i="2"/>
  <c r="XG105" i="2"/>
  <c r="VI105" i="2"/>
  <c r="XC134" i="2"/>
  <c r="VE134" i="2"/>
  <c r="XK97" i="2"/>
  <c r="VM97" i="2"/>
  <c r="NB109" i="2"/>
  <c r="LD109" i="2"/>
  <c r="BR77" i="2"/>
  <c r="DK77" i="2"/>
  <c r="FH77" i="2" s="1"/>
  <c r="HE77" i="2" s="1"/>
  <c r="JB77" i="2" s="1"/>
  <c r="KY77" i="2" s="1"/>
  <c r="MV77" i="2" s="1"/>
  <c r="OS77" i="2" s="1"/>
  <c r="QP77" i="2" s="1"/>
  <c r="SM77" i="2" s="1"/>
  <c r="UJ77" i="2" s="1"/>
  <c r="WG77" i="2" s="1"/>
  <c r="SG155" i="2"/>
  <c r="QI155" i="2"/>
  <c r="LD144" i="2"/>
  <c r="NB144" i="2"/>
  <c r="WU189" i="2"/>
  <c r="UW189" i="2"/>
  <c r="XN134" i="2"/>
  <c r="ZL134" i="2"/>
  <c r="ZK134" i="2" s="1"/>
  <c r="UC96" i="2"/>
  <c r="WA96" i="2"/>
  <c r="BR82" i="2"/>
  <c r="DK82" i="2"/>
  <c r="FH82" i="2" s="1"/>
  <c r="HE82" i="2" s="1"/>
  <c r="JB82" i="2" s="1"/>
  <c r="KY82" i="2" s="1"/>
  <c r="MV82" i="2" s="1"/>
  <c r="OS82" i="2" s="1"/>
  <c r="QP82" i="2" s="1"/>
  <c r="SM82" i="2" s="1"/>
  <c r="UJ82" i="2" s="1"/>
  <c r="WG82" i="2" s="1"/>
  <c r="YD82" i="2" s="1"/>
  <c r="WI133" i="2"/>
  <c r="UK133" i="2"/>
  <c r="KQ37" i="2"/>
  <c r="DH211" i="2"/>
  <c r="FD211" i="2"/>
  <c r="OG48" i="2"/>
  <c r="QD48" i="2" s="1"/>
  <c r="SA48" i="2" s="1"/>
  <c r="BM212" i="2"/>
  <c r="DF212" i="2"/>
  <c r="FC212" i="2" s="1"/>
  <c r="GZ212" i="2" s="1"/>
  <c r="IW212" i="2" s="1"/>
  <c r="KT212" i="2" s="1"/>
  <c r="MQ212" i="2" s="1"/>
  <c r="ON212" i="2" s="1"/>
  <c r="QK212" i="2" s="1"/>
  <c r="SH212" i="2" s="1"/>
  <c r="UE212" i="2" s="1"/>
  <c r="WB212" i="2" s="1"/>
  <c r="XY212" i="2" s="1"/>
  <c r="WQ127" i="2"/>
  <c r="US127" i="2"/>
  <c r="VS201" i="2"/>
  <c r="HR164" i="2"/>
  <c r="JP164" i="2"/>
  <c r="SG166" i="2"/>
  <c r="QI166" i="2"/>
  <c r="GD177" i="2"/>
  <c r="EF177" i="2"/>
  <c r="UK148" i="2"/>
  <c r="WI148" i="2"/>
  <c r="BR49" i="2"/>
  <c r="DK49" i="2"/>
  <c r="FH49" i="2" s="1"/>
  <c r="HE49" i="2" s="1"/>
  <c r="JB49" i="2" s="1"/>
  <c r="KY49" i="2" s="1"/>
  <c r="MV49" i="2" s="1"/>
  <c r="OS49" i="2" s="1"/>
  <c r="BR57" i="2"/>
  <c r="DK57" i="2"/>
  <c r="FH57" i="2" s="1"/>
  <c r="HE57" i="2" s="1"/>
  <c r="JB57" i="2" s="1"/>
  <c r="KY57" i="2" s="1"/>
  <c r="MV57" i="2" s="1"/>
  <c r="OS57" i="2" s="1"/>
  <c r="HR108" i="2"/>
  <c r="JP108" i="2"/>
  <c r="ZL133" i="2"/>
  <c r="ZK133" i="2" s="1"/>
  <c r="XN133" i="2"/>
  <c r="OU143" i="2"/>
  <c r="MW143" i="2"/>
  <c r="XN114" i="2"/>
  <c r="ZL114" i="2"/>
  <c r="ZK114" i="2" s="1"/>
  <c r="EF162" i="2"/>
  <c r="GD162" i="2"/>
  <c r="US134" i="2"/>
  <c r="WQ134" i="2"/>
  <c r="NB119" i="2"/>
  <c r="LD119" i="2"/>
  <c r="XT196" i="2"/>
  <c r="VV196" i="2"/>
  <c r="CR140" i="2"/>
  <c r="EK140" i="2"/>
  <c r="BQ218" i="2"/>
  <c r="DJ218" i="2"/>
  <c r="FG218" i="2" s="1"/>
  <c r="VI96" i="2"/>
  <c r="XG96" i="2"/>
  <c r="NB191" i="2"/>
  <c r="LD191" i="2"/>
  <c r="JP173" i="2"/>
  <c r="HR173" i="2"/>
  <c r="XS103" i="2"/>
  <c r="XC133" i="2"/>
  <c r="VE133" i="2"/>
  <c r="VA148" i="2"/>
  <c r="WY148" i="2"/>
  <c r="VM105" i="2"/>
  <c r="XK105" i="2"/>
  <c r="KU55" i="2"/>
  <c r="MR55" i="2" s="1"/>
  <c r="OO55" i="2" s="1"/>
  <c r="QL55" i="2" s="1"/>
  <c r="VM102" i="2"/>
  <c r="XK102" i="2"/>
  <c r="XC110" i="2"/>
  <c r="VE110" i="2"/>
  <c r="WI127" i="2"/>
  <c r="UK127" i="2"/>
  <c r="WP112" i="2"/>
  <c r="YN112" i="2"/>
  <c r="YM112" i="2" s="1"/>
  <c r="FY164" i="2"/>
  <c r="HW164" i="2"/>
  <c r="WQ188" i="2"/>
  <c r="US188" i="2"/>
  <c r="ZL129" i="2"/>
  <c r="ZK129" i="2" s="1"/>
  <c r="XN129" i="2"/>
  <c r="EF143" i="2"/>
  <c r="GD143" i="2"/>
  <c r="OO53" i="2"/>
  <c r="LD141" i="2"/>
  <c r="NB141" i="2"/>
  <c r="QJ139" i="2"/>
  <c r="OL139" i="2"/>
  <c r="FD80" i="2"/>
  <c r="HA80" i="2" s="1"/>
  <c r="US133" i="2"/>
  <c r="WQ133" i="2"/>
  <c r="XT184" i="2"/>
  <c r="VV184" i="2"/>
  <c r="SG172" i="2"/>
  <c r="QI172" i="2"/>
  <c r="NB122" i="2"/>
  <c r="LD122" i="2"/>
  <c r="OU121" i="2"/>
  <c r="MW121" i="2"/>
  <c r="VA111" i="2"/>
  <c r="WY111" i="2"/>
  <c r="XN148" i="2"/>
  <c r="ZL148" i="2"/>
  <c r="ZK148" i="2" s="1"/>
  <c r="BR52" i="2"/>
  <c r="DK52" i="2"/>
  <c r="OU119" i="2"/>
  <c r="MW119" i="2"/>
  <c r="WA129" i="2"/>
  <c r="UC129" i="2"/>
  <c r="VS129" i="2"/>
  <c r="WQ150" i="2"/>
  <c r="US150" i="2"/>
  <c r="SG119" i="2"/>
  <c r="QI119" i="2"/>
  <c r="XK112" i="2"/>
  <c r="VM112" i="2"/>
  <c r="VS97" i="2"/>
  <c r="WA97" i="2"/>
  <c r="UC97" i="2"/>
  <c r="SD211" i="2"/>
  <c r="UA211" i="2" s="1"/>
  <c r="VX211" i="2" s="1"/>
  <c r="XU211" i="2" s="1"/>
  <c r="CR165" i="2"/>
  <c r="CQ165" i="2" s="1"/>
  <c r="EK165" i="2"/>
  <c r="BR78" i="2"/>
  <c r="DK78" i="2"/>
  <c r="FH78" i="2" s="1"/>
  <c r="HE78" i="2" s="1"/>
  <c r="JB78" i="2" s="1"/>
  <c r="KY78" i="2" s="1"/>
  <c r="MV78" i="2" s="1"/>
  <c r="OS78" i="2" s="1"/>
  <c r="QP78" i="2" s="1"/>
  <c r="UO98" i="2"/>
  <c r="WM98" i="2"/>
  <c r="XT96" i="2"/>
  <c r="VV96" i="2"/>
  <c r="WA185" i="2"/>
  <c r="UC185" i="2"/>
  <c r="VS185" i="2"/>
  <c r="UC151" i="2"/>
  <c r="WA151" i="2"/>
  <c r="VS151" i="2"/>
  <c r="OP118" i="2"/>
  <c r="QN118" i="2"/>
  <c r="OQ131" i="2"/>
  <c r="MS131" i="2"/>
  <c r="LI117" i="2"/>
  <c r="JK117" i="2"/>
  <c r="LI145" i="2"/>
  <c r="JK145" i="2"/>
  <c r="XN130" i="2"/>
  <c r="ZL130" i="2"/>
  <c r="ZK130" i="2" s="1"/>
  <c r="OU117" i="2"/>
  <c r="MW117" i="2"/>
  <c r="CR117" i="2"/>
  <c r="CQ117" i="2" s="1"/>
  <c r="EK117" i="2"/>
  <c r="WU150" i="2"/>
  <c r="UW150" i="2"/>
  <c r="FD34" i="2"/>
  <c r="HA34" i="2" s="1"/>
  <c r="IX34" i="2" s="1"/>
  <c r="KU34" i="2" s="1"/>
  <c r="MR34" i="2" s="1"/>
  <c r="OO34" i="2" s="1"/>
  <c r="QL34" i="2" s="1"/>
  <c r="CR157" i="2"/>
  <c r="CQ157" i="2" s="1"/>
  <c r="EK157" i="2"/>
  <c r="VW146" i="2"/>
  <c r="TY146" i="2"/>
  <c r="FY118" i="2"/>
  <c r="HW118" i="2"/>
  <c r="HW173" i="2"/>
  <c r="FY173" i="2"/>
  <c r="WA179" i="2"/>
  <c r="UC179" i="2"/>
  <c r="VS179" i="2"/>
  <c r="CR163" i="2"/>
  <c r="CQ163" i="2" s="1"/>
  <c r="EK163" i="2"/>
  <c r="QJ94" i="2"/>
  <c r="OL94" i="2"/>
  <c r="IP214" i="2"/>
  <c r="GT214" i="2"/>
  <c r="GU214" i="2" s="1"/>
  <c r="CR108" i="2"/>
  <c r="EK108" i="2"/>
  <c r="KQ28" i="2"/>
  <c r="MN28" i="2" s="1"/>
  <c r="OK28" i="2" s="1"/>
  <c r="QH28" i="2" s="1"/>
  <c r="SE28" i="2" s="1"/>
  <c r="UB28" i="2" s="1"/>
  <c r="VY28" i="2" s="1"/>
  <c r="XV28" i="2" s="1"/>
  <c r="QN109" i="2"/>
  <c r="OP109" i="2"/>
  <c r="FY99" i="2"/>
  <c r="HW99" i="2"/>
  <c r="OU144" i="2"/>
  <c r="MW144" i="2"/>
  <c r="XG102" i="2"/>
  <c r="VI102" i="2"/>
  <c r="LH124" i="2"/>
  <c r="NF124" i="2"/>
  <c r="LI126" i="2"/>
  <c r="JK126" i="2"/>
  <c r="UW132" i="2"/>
  <c r="WU132" i="2"/>
  <c r="DL212" i="2"/>
  <c r="FH212" i="2"/>
  <c r="FD30" i="2"/>
  <c r="HA30" i="2" s="1"/>
  <c r="IX30" i="2" s="1"/>
  <c r="KU30" i="2" s="1"/>
  <c r="MR30" i="2" s="1"/>
  <c r="OO30" i="2" s="1"/>
  <c r="QL30" i="2" s="1"/>
  <c r="EZ13" i="2"/>
  <c r="GW13" i="2" s="1"/>
  <c r="IT13" i="2" s="1"/>
  <c r="KQ13" i="2" s="1"/>
  <c r="MN13" i="2" s="1"/>
  <c r="OK13" i="2" s="1"/>
  <c r="QH13" i="2" s="1"/>
  <c r="SE13" i="2" s="1"/>
  <c r="UB13" i="2" s="1"/>
  <c r="VY13" i="2" s="1"/>
  <c r="XV13" i="2" s="1"/>
  <c r="EZ16" i="2"/>
  <c r="GW16" i="2" s="1"/>
  <c r="IT16" i="2" s="1"/>
  <c r="XB184" i="2"/>
  <c r="YZ184" i="2"/>
  <c r="YY184" i="2" s="1"/>
  <c r="HR177" i="2"/>
  <c r="JP177" i="2"/>
  <c r="KR193" i="2"/>
  <c r="MP193" i="2"/>
  <c r="VE188" i="2"/>
  <c r="XC188" i="2"/>
  <c r="FU139" i="2"/>
  <c r="HS139" i="2"/>
  <c r="UW185" i="2"/>
  <c r="WU185" i="2"/>
  <c r="XG129" i="2"/>
  <c r="VI129" i="2"/>
  <c r="OP160" i="2"/>
  <c r="QN160" i="2"/>
  <c r="WM113" i="2"/>
  <c r="UO113" i="2"/>
  <c r="JP99" i="2"/>
  <c r="HR99" i="2"/>
  <c r="VA105" i="2"/>
  <c r="WY105" i="2"/>
  <c r="OP140" i="2"/>
  <c r="QN140" i="2"/>
  <c r="BM209" i="2"/>
  <c r="DF209" i="2"/>
  <c r="FC209" i="2" s="1"/>
  <c r="GZ209" i="2" s="1"/>
  <c r="IW209" i="2" s="1"/>
  <c r="KT209" i="2" s="1"/>
  <c r="MQ209" i="2" s="1"/>
  <c r="ON209" i="2" s="1"/>
  <c r="QK209" i="2" s="1"/>
  <c r="SH209" i="2" s="1"/>
  <c r="UE209" i="2" s="1"/>
  <c r="WB209" i="2" s="1"/>
  <c r="XY209" i="2" s="1"/>
  <c r="SG143" i="2"/>
  <c r="QI143" i="2"/>
  <c r="XG168" i="2"/>
  <c r="VI168" i="2"/>
  <c r="MW140" i="2"/>
  <c r="OU140" i="2"/>
  <c r="XN111" i="2"/>
  <c r="ZL111" i="2"/>
  <c r="ZK111" i="2" s="1"/>
  <c r="SA20" i="2"/>
  <c r="TX20" i="2" s="1"/>
  <c r="VU20" i="2" s="1"/>
  <c r="XR20" i="2" s="1"/>
  <c r="UW169" i="2"/>
  <c r="WU169" i="2"/>
  <c r="KQ24" i="2"/>
  <c r="MN24" i="2" s="1"/>
  <c r="OK24" i="2" s="1"/>
  <c r="QH24" i="2" s="1"/>
  <c r="SE24" i="2" s="1"/>
  <c r="UB24" i="2" s="1"/>
  <c r="VY24" i="2" s="1"/>
  <c r="XV24" i="2" s="1"/>
  <c r="SG123" i="2"/>
  <c r="QI123" i="2"/>
  <c r="HR123" i="2"/>
  <c r="JP123" i="2"/>
  <c r="VW174" i="2"/>
  <c r="TY174" i="2"/>
  <c r="UW110" i="2"/>
  <c r="WU110" i="2"/>
  <c r="EF172" i="2"/>
  <c r="GD172" i="2"/>
  <c r="OP99" i="2"/>
  <c r="QN99" i="2"/>
  <c r="WI95" i="2"/>
  <c r="UK95" i="2"/>
  <c r="VS95" i="2"/>
  <c r="QI144" i="2"/>
  <c r="SG144" i="2"/>
  <c r="SG120" i="2"/>
  <c r="QI120" i="2"/>
  <c r="JP122" i="2"/>
  <c r="HR122" i="2"/>
  <c r="NB123" i="2"/>
  <c r="LD123" i="2"/>
  <c r="OP141" i="2"/>
  <c r="QN141" i="2"/>
  <c r="SG175" i="2"/>
  <c r="QI175" i="2"/>
  <c r="XT149" i="2"/>
  <c r="VV149" i="2"/>
  <c r="BQ215" i="2"/>
  <c r="DJ215" i="2"/>
  <c r="FG215" i="2" s="1"/>
  <c r="HD215" i="2" s="1"/>
  <c r="JA215" i="2" s="1"/>
  <c r="KX215" i="2" s="1"/>
  <c r="MU215" i="2" s="1"/>
  <c r="OR215" i="2" s="1"/>
  <c r="QO215" i="2" s="1"/>
  <c r="SL215" i="2" s="1"/>
  <c r="UI215" i="2" s="1"/>
  <c r="WF215" i="2" s="1"/>
  <c r="YC215" i="2" s="1"/>
  <c r="OP156" i="2"/>
  <c r="QN156" i="2"/>
  <c r="VY35" i="2"/>
  <c r="XV35" i="2" s="1"/>
  <c r="LI163" i="2"/>
  <c r="JK163" i="2"/>
  <c r="HS131" i="2"/>
  <c r="FU131" i="2"/>
  <c r="VW172" i="2"/>
  <c r="TY172" i="2"/>
  <c r="US183" i="2"/>
  <c r="WQ183" i="2"/>
  <c r="JK143" i="2"/>
  <c r="LI143" i="2"/>
  <c r="LI155" i="2"/>
  <c r="JK155" i="2"/>
  <c r="LD145" i="2"/>
  <c r="NB145" i="2"/>
  <c r="XC102" i="2"/>
  <c r="VE102" i="2"/>
  <c r="XG103" i="2"/>
  <c r="VI103" i="2"/>
  <c r="VM178" i="2"/>
  <c r="XK178" i="2"/>
  <c r="UG168" i="2"/>
  <c r="WE168" i="2"/>
  <c r="SG117" i="2"/>
  <c r="QI117" i="2"/>
  <c r="XC150" i="2"/>
  <c r="VE150" i="2"/>
  <c r="SC139" i="2"/>
  <c r="QE139" i="2"/>
  <c r="FY126" i="2"/>
  <c r="HW126" i="2"/>
  <c r="MW142" i="2"/>
  <c r="OU142" i="2"/>
  <c r="UD124" i="2"/>
  <c r="SF124" i="2"/>
  <c r="QN165" i="2"/>
  <c r="OP165" i="2"/>
  <c r="TZ138" i="2"/>
  <c r="SB138" i="2"/>
  <c r="XC96" i="2"/>
  <c r="VE96" i="2"/>
  <c r="WY178" i="2"/>
  <c r="VA178" i="2"/>
  <c r="VW176" i="2"/>
  <c r="TY176" i="2"/>
  <c r="XN102" i="2"/>
  <c r="ZL102" i="2"/>
  <c r="ZK102" i="2" s="1"/>
  <c r="XS101" i="2"/>
  <c r="UC128" i="2"/>
  <c r="WA128" i="2"/>
  <c r="HR155" i="2"/>
  <c r="JP155" i="2"/>
  <c r="WI178" i="2"/>
  <c r="UK178" i="2"/>
  <c r="WQ97" i="2"/>
  <c r="US97" i="2"/>
  <c r="VE98" i="2"/>
  <c r="XC98" i="2"/>
  <c r="WY127" i="2"/>
  <c r="VA127" i="2"/>
  <c r="YR168" i="2"/>
  <c r="YQ168" i="2" s="1"/>
  <c r="WT168" i="2"/>
  <c r="ZL107" i="2"/>
  <c r="ZK107" i="2" s="1"/>
  <c r="XN107" i="2"/>
  <c r="XS185" i="2"/>
  <c r="QI161" i="2"/>
  <c r="SG161" i="2"/>
  <c r="VI179" i="2"/>
  <c r="XG179" i="2"/>
  <c r="IR171" i="2"/>
  <c r="GT171" i="2"/>
  <c r="GT170" i="2" s="1"/>
  <c r="GU170" i="2"/>
  <c r="VW158" i="2"/>
  <c r="TY158" i="2"/>
  <c r="MW146" i="2"/>
  <c r="OU146" i="2"/>
  <c r="VE149" i="2"/>
  <c r="XC149" i="2"/>
  <c r="VW119" i="2"/>
  <c r="TY119" i="2"/>
  <c r="OP142" i="2"/>
  <c r="QN142" i="2"/>
  <c r="OP187" i="2"/>
  <c r="QN187" i="2"/>
  <c r="QN143" i="2"/>
  <c r="OP143" i="2"/>
  <c r="UG188" i="2"/>
  <c r="WE188" i="2"/>
  <c r="EF120" i="2"/>
  <c r="GD120" i="2"/>
  <c r="CR177" i="2"/>
  <c r="EK177" i="2"/>
  <c r="CM177" i="2"/>
  <c r="OP172" i="2"/>
  <c r="QN172" i="2"/>
  <c r="OU159" i="2"/>
  <c r="MW159" i="2"/>
  <c r="MX139" i="2"/>
  <c r="KZ139" i="2"/>
  <c r="XK167" i="2"/>
  <c r="VM167" i="2"/>
  <c r="UC104" i="2"/>
  <c r="WA104" i="2"/>
  <c r="HR159" i="2"/>
  <c r="JP159" i="2"/>
  <c r="CR162" i="2"/>
  <c r="CQ162" i="2" s="1"/>
  <c r="EK162" i="2"/>
  <c r="UG179" i="2"/>
  <c r="WE179" i="2"/>
  <c r="UG104" i="2"/>
  <c r="WE104" i="2"/>
  <c r="VW94" i="2"/>
  <c r="TY94" i="2"/>
  <c r="WY149" i="2"/>
  <c r="VA149" i="2"/>
  <c r="EF119" i="2"/>
  <c r="GD119" i="2"/>
  <c r="UG113" i="2"/>
  <c r="WE113" i="2"/>
  <c r="WL132" i="2"/>
  <c r="YJ132" i="2"/>
  <c r="YI132" i="2" s="1"/>
  <c r="VA167" i="2"/>
  <c r="WY167" i="2"/>
  <c r="TX34" i="2"/>
  <c r="VU34" i="2" s="1"/>
  <c r="XR34" i="2" s="1"/>
  <c r="WU96" i="2"/>
  <c r="UW96" i="2"/>
  <c r="WY128" i="2"/>
  <c r="VA128" i="2"/>
  <c r="VA130" i="2"/>
  <c r="WY130" i="2"/>
  <c r="UF56" i="2"/>
  <c r="WC56" i="2" s="1"/>
  <c r="XZ56" i="2" s="1"/>
  <c r="BR55" i="2"/>
  <c r="DK55" i="2"/>
  <c r="FH55" i="2" s="1"/>
  <c r="HE55" i="2" s="1"/>
  <c r="JB55" i="2" s="1"/>
  <c r="WY184" i="2"/>
  <c r="VA184" i="2"/>
  <c r="WE114" i="2"/>
  <c r="UG114" i="2"/>
  <c r="XC107" i="2"/>
  <c r="VE107" i="2"/>
  <c r="UK111" i="2"/>
  <c r="WI111" i="2"/>
  <c r="UG105" i="2"/>
  <c r="WE105" i="2"/>
  <c r="CR143" i="2"/>
  <c r="CQ143" i="2" s="1"/>
  <c r="EK143" i="2"/>
  <c r="BR53" i="2"/>
  <c r="DK53" i="2"/>
  <c r="FH53" i="2" s="1"/>
  <c r="HE53" i="2" s="1"/>
  <c r="JB53" i="2" s="1"/>
  <c r="KY53" i="2" s="1"/>
  <c r="UC178" i="2"/>
  <c r="WA178" i="2"/>
  <c r="VS178" i="2"/>
  <c r="XS106" i="2"/>
  <c r="WY98" i="2"/>
  <c r="VA98" i="2"/>
  <c r="UC201" i="2"/>
  <c r="WA201" i="2"/>
  <c r="BR80" i="2"/>
  <c r="DK80" i="2"/>
  <c r="FH80" i="2" s="1"/>
  <c r="HE80" i="2" s="1"/>
  <c r="JB80" i="2" s="1"/>
  <c r="KY80" i="2" s="1"/>
  <c r="MV80" i="2" s="1"/>
  <c r="OS80" i="2" s="1"/>
  <c r="QP80" i="2" s="1"/>
  <c r="SM80" i="2" s="1"/>
  <c r="UJ80" i="2" s="1"/>
  <c r="WG80" i="2" s="1"/>
  <c r="YD80" i="2" s="1"/>
  <c r="VS184" i="2"/>
  <c r="VW99" i="2"/>
  <c r="TY99" i="2"/>
  <c r="VE185" i="2"/>
  <c r="XC185" i="2"/>
  <c r="WU151" i="2"/>
  <c r="UW151" i="2"/>
  <c r="OK42" i="2"/>
  <c r="QH42" i="2" s="1"/>
  <c r="SE42" i="2" s="1"/>
  <c r="MN29" i="2"/>
  <c r="MW164" i="2"/>
  <c r="OU164" i="2"/>
  <c r="LA153" i="2"/>
  <c r="JC153" i="2"/>
  <c r="HW176" i="2"/>
  <c r="FY176" i="2"/>
  <c r="VE106" i="2"/>
  <c r="XC106" i="2"/>
  <c r="WU97" i="2"/>
  <c r="UW97" i="2"/>
  <c r="SE39" i="2"/>
  <c r="UB39" i="2" s="1"/>
  <c r="HR145" i="2"/>
  <c r="JP145" i="2"/>
  <c r="OO66" i="2"/>
  <c r="QL66" i="2" s="1"/>
  <c r="SI66" i="2" s="1"/>
  <c r="UF66" i="2" s="1"/>
  <c r="WC66" i="2" s="1"/>
  <c r="XZ66" i="2" s="1"/>
  <c r="BM211" i="2"/>
  <c r="DF211" i="2"/>
  <c r="FC211" i="2" s="1"/>
  <c r="GZ211" i="2" s="1"/>
  <c r="IW211" i="2" s="1"/>
  <c r="KT211" i="2" s="1"/>
  <c r="MQ211" i="2" s="1"/>
  <c r="ON211" i="2" s="1"/>
  <c r="QK211" i="2" s="1"/>
  <c r="SH211" i="2" s="1"/>
  <c r="UE211" i="2" s="1"/>
  <c r="WB211" i="2" s="1"/>
  <c r="XY211" i="2" s="1"/>
  <c r="MQ213" i="2"/>
  <c r="FZ139" i="2"/>
  <c r="EB139" i="2"/>
  <c r="KZ94" i="2"/>
  <c r="MX94" i="2"/>
  <c r="ZL128" i="2"/>
  <c r="ZK128" i="2" s="1"/>
  <c r="XN128" i="2"/>
  <c r="OP176" i="2"/>
  <c r="QN176" i="2"/>
  <c r="JP161" i="2"/>
  <c r="HR161" i="2"/>
  <c r="UO201" i="2"/>
  <c r="WM201" i="2"/>
  <c r="WU112" i="2"/>
  <c r="UW112" i="2"/>
  <c r="WM189" i="2"/>
  <c r="UO189" i="2"/>
  <c r="JP191" i="2"/>
  <c r="HR191" i="2"/>
  <c r="BR59" i="2"/>
  <c r="DK59" i="2"/>
  <c r="FH59" i="2" s="1"/>
  <c r="HE59" i="2" s="1"/>
  <c r="JB59" i="2" s="1"/>
  <c r="QN155" i="2"/>
  <c r="OP155" i="2"/>
  <c r="VE104" i="2"/>
  <c r="XC104" i="2"/>
  <c r="CN94" i="2"/>
  <c r="EG94" i="2"/>
  <c r="WU114" i="2"/>
  <c r="UW114" i="2"/>
  <c r="HR162" i="2"/>
  <c r="JP162" i="2"/>
  <c r="WQ169" i="2"/>
  <c r="US169" i="2"/>
  <c r="WQ184" i="2"/>
  <c r="US184" i="2"/>
  <c r="UO185" i="2"/>
  <c r="WM185" i="2"/>
  <c r="VW156" i="2"/>
  <c r="TY156" i="2"/>
  <c r="XK127" i="2"/>
  <c r="VM127" i="2"/>
  <c r="CR161" i="2"/>
  <c r="EK161" i="2"/>
  <c r="GH125" i="2"/>
  <c r="EJ125" i="2"/>
  <c r="XC178" i="2"/>
  <c r="VE178" i="2"/>
  <c r="JP143" i="2"/>
  <c r="HR143" i="2"/>
  <c r="WH134" i="2"/>
  <c r="YF134" i="2"/>
  <c r="YE134" i="2" s="1"/>
  <c r="FH70" i="2"/>
  <c r="HE70" i="2" s="1"/>
  <c r="JB70" i="2" s="1"/>
  <c r="KY70" i="2" s="1"/>
  <c r="MV70" i="2" s="1"/>
  <c r="DT181" i="2"/>
  <c r="FR181" i="2"/>
  <c r="FD33" i="2"/>
  <c r="HA33" i="2" s="1"/>
  <c r="IX33" i="2" s="1"/>
  <c r="KU33" i="2" s="1"/>
  <c r="CR123" i="2"/>
  <c r="CQ123" i="2" s="1"/>
  <c r="EK123" i="2"/>
  <c r="HW165" i="2"/>
  <c r="FY165" i="2"/>
  <c r="VI110" i="2"/>
  <c r="XG110" i="2"/>
  <c r="UK130" i="2"/>
  <c r="WI130" i="2"/>
  <c r="WI149" i="2"/>
  <c r="UK149" i="2"/>
  <c r="UK113" i="2"/>
  <c r="WI113" i="2"/>
  <c r="JK119" i="2"/>
  <c r="LI119" i="2"/>
  <c r="CR173" i="2"/>
  <c r="EK173" i="2"/>
  <c r="CM173" i="2"/>
  <c r="QI141" i="2"/>
  <c r="SG141" i="2"/>
  <c r="WA169" i="2"/>
  <c r="UC169" i="2"/>
  <c r="VS169" i="2"/>
  <c r="LD99" i="2"/>
  <c r="NB99" i="2"/>
  <c r="EF126" i="2"/>
  <c r="GD126" i="2"/>
  <c r="CM174" i="2"/>
  <c r="DH137" i="2"/>
  <c r="DH136" i="2" s="1"/>
  <c r="FF137" i="2"/>
  <c r="DI136" i="2"/>
  <c r="FD20" i="2"/>
  <c r="HA20" i="2" s="1"/>
  <c r="IX20" i="2" s="1"/>
  <c r="FD32" i="2"/>
  <c r="HA32" i="2" s="1"/>
  <c r="IX32" i="2" s="1"/>
  <c r="EZ14" i="2"/>
  <c r="GW14" i="2" s="1"/>
  <c r="GS18" i="2"/>
  <c r="QL39" i="2"/>
  <c r="SI39" i="2" s="1"/>
  <c r="UF39" i="2" s="1"/>
  <c r="WC39" i="2" s="1"/>
  <c r="XZ39" i="2" s="1"/>
  <c r="IX62" i="2"/>
  <c r="KU62" i="2" s="1"/>
  <c r="MR62" i="2" s="1"/>
  <c r="OO62" i="2" s="1"/>
  <c r="QL62" i="2" s="1"/>
  <c r="SI62" i="2" s="1"/>
  <c r="UF62" i="2" s="1"/>
  <c r="WC62" i="2" s="1"/>
  <c r="XZ62" i="2" s="1"/>
  <c r="OU162" i="2"/>
  <c r="MW162" i="2"/>
  <c r="UC189" i="2"/>
  <c r="WA189" i="2"/>
  <c r="OO79" i="2"/>
  <c r="QL79" i="2" s="1"/>
  <c r="SI79" i="2" s="1"/>
  <c r="UF79" i="2" s="1"/>
  <c r="OP175" i="2"/>
  <c r="QN175" i="2"/>
  <c r="OY124" i="2"/>
  <c r="NA124" i="2"/>
  <c r="YB101" i="2"/>
  <c r="YA101" i="2" s="1"/>
  <c r="WD101" i="2"/>
  <c r="UO169" i="2"/>
  <c r="WM169" i="2"/>
  <c r="EF142" i="2"/>
  <c r="GD142" i="2"/>
  <c r="VS189" i="2"/>
  <c r="UO114" i="2"/>
  <c r="WM114" i="2"/>
  <c r="XN179" i="2"/>
  <c r="ZL179" i="2"/>
  <c r="ZK179" i="2" s="1"/>
  <c r="HW157" i="2"/>
  <c r="FY157" i="2"/>
  <c r="EF118" i="2"/>
  <c r="GD118" i="2"/>
  <c r="WE148" i="2"/>
  <c r="UG148" i="2"/>
  <c r="CR172" i="2"/>
  <c r="CQ172" i="2" s="1"/>
  <c r="EK172" i="2"/>
  <c r="SG162" i="2"/>
  <c r="QI162" i="2"/>
  <c r="QH81" i="2"/>
  <c r="SE81" i="2" s="1"/>
  <c r="UB81" i="2" s="1"/>
  <c r="VY81" i="2" s="1"/>
  <c r="XV81" i="2" s="1"/>
  <c r="LI99" i="2"/>
  <c r="JK99" i="2"/>
  <c r="EZ83" i="2"/>
  <c r="GW83" i="2" s="1"/>
  <c r="IT83" i="2" s="1"/>
  <c r="KQ83" i="2" s="1"/>
  <c r="MN83" i="2" s="1"/>
  <c r="SC153" i="2"/>
  <c r="QE153" i="2"/>
  <c r="UK179" i="2"/>
  <c r="WI179" i="2"/>
  <c r="VI107" i="2"/>
  <c r="XG107" i="2"/>
  <c r="EF156" i="2"/>
  <c r="GD156" i="2"/>
  <c r="VW160" i="2"/>
  <c r="TY160" i="2"/>
  <c r="JK144" i="2"/>
  <c r="LI144" i="2"/>
  <c r="QH31" i="2"/>
  <c r="SE31" i="2" s="1"/>
  <c r="UB31" i="2" s="1"/>
  <c r="VY31" i="2" s="1"/>
  <c r="XV31" i="2" s="1"/>
  <c r="OP147" i="2"/>
  <c r="QN147" i="2"/>
  <c r="WI103" i="2"/>
  <c r="UK103" i="2"/>
  <c r="NF125" i="2"/>
  <c r="LH125" i="2"/>
  <c r="FY187" i="2"/>
  <c r="HW187" i="2"/>
  <c r="XN183" i="2"/>
  <c r="ZL183" i="2"/>
  <c r="ZK183" i="2" s="1"/>
  <c r="VE127" i="2"/>
  <c r="XC127" i="2"/>
  <c r="SG126" i="2"/>
  <c r="QI126" i="2"/>
  <c r="WI112" i="2"/>
  <c r="UK112" i="2"/>
  <c r="VU83" i="2"/>
  <c r="XR83" i="2" s="1"/>
  <c r="VI104" i="2"/>
  <c r="XG104" i="2"/>
  <c r="US110" i="2"/>
  <c r="WQ110" i="2"/>
  <c r="EF159" i="2"/>
  <c r="GD159" i="2"/>
  <c r="NB164" i="2"/>
  <c r="LD164" i="2"/>
  <c r="US102" i="2"/>
  <c r="WQ102" i="2"/>
  <c r="SA36" i="2"/>
  <c r="TX36" i="2" s="1"/>
  <c r="VW122" i="2"/>
  <c r="TY122" i="2"/>
  <c r="VW100" i="2"/>
  <c r="TY100" i="2"/>
  <c r="XC95" i="2"/>
  <c r="VE95" i="2"/>
  <c r="FY191" i="2"/>
  <c r="HW191" i="2"/>
  <c r="XK133" i="2"/>
  <c r="VM133" i="2"/>
  <c r="FY141" i="2"/>
  <c r="HW141" i="2"/>
  <c r="VW142" i="2"/>
  <c r="TY142" i="2"/>
  <c r="ZL101" i="2"/>
  <c r="ZK101" i="2" s="1"/>
  <c r="XN101" i="2"/>
  <c r="OP162" i="2"/>
  <c r="QN162" i="2"/>
  <c r="KU51" i="2"/>
  <c r="MR51" i="2" s="1"/>
  <c r="OO51" i="2" s="1"/>
  <c r="EF146" i="2"/>
  <c r="GD146" i="2"/>
  <c r="UW98" i="2"/>
  <c r="WU98" i="2"/>
  <c r="EF122" i="2"/>
  <c r="GD122" i="2"/>
  <c r="NB143" i="2"/>
  <c r="LD143" i="2"/>
  <c r="OP177" i="2"/>
  <c r="QN177" i="2"/>
  <c r="XN201" i="2"/>
  <c r="ZL201" i="2"/>
  <c r="ZK201" i="2" s="1"/>
  <c r="WH110" i="2"/>
  <c r="YF110" i="2"/>
  <c r="YE110" i="2" s="1"/>
  <c r="WY168" i="2"/>
  <c r="VA168" i="2"/>
  <c r="XK101" i="2"/>
  <c r="VM101" i="2"/>
  <c r="XT107" i="2"/>
  <c r="VV107" i="2"/>
  <c r="WE150" i="2"/>
  <c r="UG150" i="2"/>
  <c r="XV27" i="2"/>
  <c r="VY53" i="2"/>
  <c r="XV53" i="2" s="1"/>
  <c r="VW143" i="2"/>
  <c r="TY143" i="2"/>
  <c r="CR120" i="2"/>
  <c r="EK120" i="2"/>
  <c r="UG103" i="2"/>
  <c r="WE103" i="2"/>
  <c r="EF164" i="2"/>
  <c r="GD164" i="2"/>
  <c r="XT194" i="2"/>
  <c r="VV194" i="2"/>
  <c r="NB163" i="2"/>
  <c r="LD163" i="2"/>
  <c r="JK141" i="2"/>
  <c r="LI141" i="2"/>
  <c r="ZL103" i="2"/>
  <c r="ZK103" i="2" s="1"/>
  <c r="XN103" i="2"/>
  <c r="OP120" i="2"/>
  <c r="QN120" i="2"/>
  <c r="CR119" i="2"/>
  <c r="EK119" i="2"/>
  <c r="NB155" i="2"/>
  <c r="LD155" i="2"/>
  <c r="HK193" i="2"/>
  <c r="FM193" i="2"/>
  <c r="KW181" i="2"/>
  <c r="IY181" i="2"/>
  <c r="WQ111" i="2"/>
  <c r="US111" i="2"/>
  <c r="BR56" i="2"/>
  <c r="DK56" i="2"/>
  <c r="ZL105" i="2"/>
  <c r="ZK105" i="2" s="1"/>
  <c r="XN105" i="2"/>
  <c r="SK125" i="2"/>
  <c r="QM125" i="2"/>
  <c r="NB146" i="2"/>
  <c r="LD146" i="2"/>
  <c r="LI159" i="2"/>
  <c r="JK159" i="2"/>
  <c r="HW177" i="2"/>
  <c r="FY177" i="2"/>
  <c r="SE49" i="2"/>
  <c r="UB49" i="2" s="1"/>
  <c r="JP144" i="2"/>
  <c r="HR144" i="2"/>
  <c r="ZL97" i="2"/>
  <c r="ZK97" i="2" s="1"/>
  <c r="XN97" i="2"/>
  <c r="UO151" i="2"/>
  <c r="WM151" i="2"/>
  <c r="WM102" i="2"/>
  <c r="UO102" i="2"/>
  <c r="VE201" i="2"/>
  <c r="XC201" i="2"/>
  <c r="FY162" i="2"/>
  <c r="HW162" i="2"/>
  <c r="QI176" i="2"/>
  <c r="SG176" i="2"/>
  <c r="HW119" i="2"/>
  <c r="FY119" i="2"/>
  <c r="HW140" i="2"/>
  <c r="FY140" i="2"/>
  <c r="WE178" i="2"/>
  <c r="UG178" i="2"/>
  <c r="WI150" i="2"/>
  <c r="UK150" i="2"/>
  <c r="US186" i="2"/>
  <c r="WQ186" i="2"/>
  <c r="HW175" i="2"/>
  <c r="FY175" i="2"/>
  <c r="FY109" i="2"/>
  <c r="HW109" i="2"/>
  <c r="XN110" i="2"/>
  <c r="ZL110" i="2"/>
  <c r="ZK110" i="2" s="1"/>
  <c r="BR66" i="2"/>
  <c r="DK66" i="2"/>
  <c r="MW173" i="2"/>
  <c r="OU173" i="2"/>
  <c r="XK106" i="2"/>
  <c r="VM106" i="2"/>
  <c r="VI178" i="2"/>
  <c r="XG178" i="2"/>
  <c r="BQ213" i="2"/>
  <c r="DJ213" i="2"/>
  <c r="FG213" i="2" s="1"/>
  <c r="HD213" i="2" s="1"/>
  <c r="JA213" i="2" s="1"/>
  <c r="KX213" i="2" s="1"/>
  <c r="MU213" i="2" s="1"/>
  <c r="OR213" i="2" s="1"/>
  <c r="QO213" i="2" s="1"/>
  <c r="SL213" i="2" s="1"/>
  <c r="UI213" i="2" s="1"/>
  <c r="WF213" i="2" s="1"/>
  <c r="YC213" i="2" s="1"/>
  <c r="OP161" i="2"/>
  <c r="QN161" i="2"/>
  <c r="CN139" i="2"/>
  <c r="EG139" i="2"/>
  <c r="CI139" i="2"/>
  <c r="LD121" i="2"/>
  <c r="NB121" i="2"/>
  <c r="XS111" i="2"/>
  <c r="ML137" i="2"/>
  <c r="KN137" i="2"/>
  <c r="KN136" i="2" s="1"/>
  <c r="KO136" i="2"/>
  <c r="TZ131" i="2"/>
  <c r="SB131" i="2"/>
  <c r="QH85" i="2"/>
  <c r="SE85" i="2" s="1"/>
  <c r="UB85" i="2" s="1"/>
  <c r="VY85" i="2" s="1"/>
  <c r="MW177" i="2"/>
  <c r="OU177" i="2"/>
  <c r="LD118" i="2"/>
  <c r="NB118" i="2"/>
  <c r="VA129" i="2"/>
  <c r="WY129" i="2"/>
  <c r="VM132" i="2"/>
  <c r="XK132" i="2"/>
  <c r="VA151" i="2"/>
  <c r="WY151" i="2"/>
  <c r="VI134" i="2"/>
  <c r="XG134" i="2"/>
  <c r="LD172" i="2"/>
  <c r="NB172" i="2"/>
  <c r="OU191" i="2"/>
  <c r="MW191" i="2"/>
  <c r="HR142" i="2"/>
  <c r="JP142" i="2"/>
  <c r="VW162" i="2"/>
  <c r="TY162" i="2"/>
  <c r="WQ103" i="2"/>
  <c r="US103" i="2"/>
  <c r="WA103" i="2"/>
  <c r="UC103" i="2"/>
  <c r="VS103" i="2"/>
  <c r="UW201" i="2"/>
  <c r="WU201" i="2"/>
  <c r="HF193" i="2"/>
  <c r="JD193" i="2"/>
  <c r="US107" i="2"/>
  <c r="WQ107" i="2"/>
  <c r="HW117" i="2"/>
  <c r="FY117" i="2"/>
  <c r="CN131" i="2"/>
  <c r="CM131" i="2" s="1"/>
  <c r="EG131" i="2"/>
  <c r="CI131" i="2"/>
  <c r="JP141" i="2"/>
  <c r="HR141" i="2"/>
  <c r="ZL189" i="2"/>
  <c r="ZK189" i="2" s="1"/>
  <c r="XN189" i="2"/>
  <c r="LI118" i="2"/>
  <c r="JK118" i="2"/>
  <c r="SG118" i="2"/>
  <c r="QI118" i="2"/>
  <c r="OP159" i="2"/>
  <c r="QN159" i="2"/>
  <c r="WE186" i="2"/>
  <c r="UG186" i="2"/>
  <c r="CR144" i="2"/>
  <c r="CQ144" i="2" s="1"/>
  <c r="EK144" i="2"/>
  <c r="VW123" i="2"/>
  <c r="TY123" i="2"/>
  <c r="LD100" i="2"/>
  <c r="NB100" i="2"/>
  <c r="VM113" i="2"/>
  <c r="XK113" i="2"/>
  <c r="OK23" i="2"/>
  <c r="QH23" i="2" s="1"/>
  <c r="SE23" i="2" s="1"/>
  <c r="UB23" i="2" s="1"/>
  <c r="XK95" i="2"/>
  <c r="VM95" i="2"/>
  <c r="MR65" i="2"/>
  <c r="OO65" i="2" s="1"/>
  <c r="QL65" i="2" s="1"/>
  <c r="SI65" i="2" s="1"/>
  <c r="UF65" i="2" s="1"/>
  <c r="WC65" i="2" s="1"/>
  <c r="FV138" i="2"/>
  <c r="DX138" i="2"/>
  <c r="FD36" i="2"/>
  <c r="HA36" i="2" s="1"/>
  <c r="IX36" i="2" s="1"/>
  <c r="QF193" i="2"/>
  <c r="OH193" i="2"/>
  <c r="UK189" i="2"/>
  <c r="WI189" i="2"/>
  <c r="HR175" i="2"/>
  <c r="JP175" i="2"/>
  <c r="CR187" i="2"/>
  <c r="EK187" i="2"/>
  <c r="MO153" i="2"/>
  <c r="OM153" i="2"/>
  <c r="MV61" i="2"/>
  <c r="OS61" i="2" s="1"/>
  <c r="QP61" i="2" s="1"/>
  <c r="SM61" i="2" s="1"/>
  <c r="UJ61" i="2" s="1"/>
  <c r="WG61" i="2" s="1"/>
  <c r="YD61" i="2" s="1"/>
  <c r="KY63" i="2"/>
  <c r="MV63" i="2" s="1"/>
  <c r="OS63" i="2" s="1"/>
  <c r="QP63" i="2" s="1"/>
  <c r="SM63" i="2" s="1"/>
  <c r="UJ63" i="2" s="1"/>
  <c r="WG63" i="2" s="1"/>
  <c r="BN214" i="2"/>
  <c r="DK214" i="2" s="1"/>
  <c r="DG214" i="2"/>
  <c r="CM161" i="2"/>
  <c r="CM144" i="2"/>
  <c r="CM176" i="2"/>
  <c r="GU182" i="2"/>
  <c r="EW182" i="2"/>
  <c r="EW180" i="2" s="1"/>
  <c r="EX180" i="2"/>
  <c r="DT193" i="2"/>
  <c r="FR193" i="2"/>
  <c r="FD35" i="2"/>
  <c r="HA35" i="2" s="1"/>
  <c r="IX35" i="2" s="1"/>
  <c r="KU35" i="2" s="1"/>
  <c r="MR35" i="2" s="1"/>
  <c r="OO35" i="2" s="1"/>
  <c r="KU43" i="2"/>
  <c r="MR43" i="2" s="1"/>
  <c r="OO43" i="2" s="1"/>
  <c r="BR62" i="2"/>
  <c r="DK62" i="2"/>
  <c r="BQ214" i="2"/>
  <c r="DJ214" i="2"/>
  <c r="FG214" i="2" s="1"/>
  <c r="HD214" i="2" s="1"/>
  <c r="JA214" i="2" s="1"/>
  <c r="KX214" i="2" s="1"/>
  <c r="MU214" i="2" s="1"/>
  <c r="OR214" i="2" s="1"/>
  <c r="QO214" i="2" s="1"/>
  <c r="SL214" i="2" s="1"/>
  <c r="UI214" i="2" s="1"/>
  <c r="WF214" i="2" s="1"/>
  <c r="YC214" i="2" s="1"/>
  <c r="WQ148" i="2"/>
  <c r="US148" i="2"/>
  <c r="GD157" i="2"/>
  <c r="EF157" i="2"/>
  <c r="OO64" i="2"/>
  <c r="QL64" i="2" s="1"/>
  <c r="SI64" i="2" s="1"/>
  <c r="UF64" i="2" s="1"/>
  <c r="WC64" i="2" s="1"/>
  <c r="XZ64" i="2" s="1"/>
  <c r="BR79" i="2"/>
  <c r="DK79" i="2"/>
  <c r="FH79" i="2" s="1"/>
  <c r="HE79" i="2" s="1"/>
  <c r="JB79" i="2" s="1"/>
  <c r="KY79" i="2" s="1"/>
  <c r="MV79" i="2" s="1"/>
  <c r="OS79" i="2" s="1"/>
  <c r="QP79" i="2" s="1"/>
  <c r="SM79" i="2" s="1"/>
  <c r="UJ79" i="2" s="1"/>
  <c r="XG184" i="2"/>
  <c r="VI184" i="2"/>
  <c r="WY104" i="2"/>
  <c r="VA104" i="2"/>
  <c r="VA185" i="2"/>
  <c r="WY185" i="2"/>
  <c r="KU59" i="2"/>
  <c r="MR59" i="2" s="1"/>
  <c r="OO59" i="2" s="1"/>
  <c r="UW188" i="2"/>
  <c r="WU188" i="2"/>
  <c r="WM133" i="2"/>
  <c r="UO133" i="2"/>
  <c r="XS188" i="2"/>
  <c r="XN104" i="2"/>
  <c r="ZL104" i="2"/>
  <c r="ZK104" i="2" s="1"/>
  <c r="CR142" i="2"/>
  <c r="CQ142" i="2" s="1"/>
  <c r="EK142" i="2"/>
  <c r="XT189" i="2"/>
  <c r="VV189" i="2"/>
  <c r="EB94" i="2"/>
  <c r="FZ94" i="2"/>
  <c r="GW36" i="2"/>
  <c r="IT36" i="2" s="1"/>
  <c r="OT124" i="2"/>
  <c r="QR124" i="2"/>
  <c r="FZ131" i="2"/>
  <c r="EB131" i="2"/>
  <c r="WQ98" i="2"/>
  <c r="US98" i="2"/>
  <c r="CR118" i="2"/>
  <c r="EK118" i="2"/>
  <c r="VY79" i="2"/>
  <c r="XV79" i="2" s="1"/>
  <c r="WA98" i="2"/>
  <c r="UC98" i="2"/>
  <c r="VS98" i="2"/>
  <c r="WM129" i="2"/>
  <c r="UO129" i="2"/>
  <c r="JK165" i="2"/>
  <c r="LI165" i="2"/>
  <c r="UW113" i="2"/>
  <c r="WU113" i="2"/>
  <c r="BN83" i="2"/>
  <c r="DG83" i="2"/>
  <c r="FD83" i="2" s="1"/>
  <c r="HA83" i="2" s="1"/>
  <c r="IX83" i="2" s="1"/>
  <c r="XV59" i="2"/>
  <c r="VW145" i="2"/>
  <c r="TY145" i="2"/>
  <c r="WY107" i="2"/>
  <c r="VA107" i="2"/>
  <c r="VS167" i="2"/>
  <c r="CR156" i="2"/>
  <c r="EK156" i="2"/>
  <c r="KR181" i="2"/>
  <c r="MP181" i="2"/>
  <c r="QF181" i="2"/>
  <c r="OH181" i="2"/>
  <c r="XT168" i="2"/>
  <c r="VV168" i="2"/>
  <c r="OO72" i="2"/>
  <c r="QL72" i="2" s="1"/>
  <c r="SI72" i="2" s="1"/>
  <c r="UF72" i="2" s="1"/>
  <c r="WC72" i="2" s="1"/>
  <c r="XZ72" i="2" s="1"/>
  <c r="XN188" i="2"/>
  <c r="ZL188" i="2"/>
  <c r="ZK188" i="2" s="1"/>
  <c r="VW165" i="2"/>
  <c r="TY165" i="2"/>
  <c r="OP100" i="2"/>
  <c r="QN100" i="2"/>
  <c r="WI107" i="2"/>
  <c r="UK107" i="2"/>
  <c r="CR159" i="2"/>
  <c r="CQ159" i="2" s="1"/>
  <c r="EK159" i="2"/>
  <c r="JK176" i="2"/>
  <c r="LI176" i="2"/>
  <c r="EF163" i="2"/>
  <c r="GD163" i="2"/>
  <c r="XW110" i="2"/>
  <c r="WE106" i="2"/>
  <c r="UG106" i="2"/>
  <c r="EF144" i="2"/>
  <c r="GD144" i="2"/>
  <c r="LD126" i="2"/>
  <c r="NB126" i="2"/>
  <c r="HR119" i="2"/>
  <c r="JP119" i="2"/>
  <c r="JH153" i="2"/>
  <c r="HJ153" i="2"/>
  <c r="XK151" i="2"/>
  <c r="VM151" i="2"/>
  <c r="HN131" i="2"/>
  <c r="JL131" i="2"/>
  <c r="BR51" i="2"/>
  <c r="DK51" i="2"/>
  <c r="FH51" i="2" s="1"/>
  <c r="HR147" i="2"/>
  <c r="JP147" i="2"/>
  <c r="CR146" i="2"/>
  <c r="CQ146" i="2" s="1"/>
  <c r="EK146" i="2"/>
  <c r="VA132" i="2"/>
  <c r="WY132" i="2"/>
  <c r="VW109" i="2"/>
  <c r="TY109" i="2"/>
  <c r="CR122" i="2"/>
  <c r="EK122" i="2"/>
  <c r="VW191" i="2"/>
  <c r="TY191" i="2"/>
  <c r="XS169" i="2"/>
  <c r="UO149" i="2"/>
  <c r="WM149" i="2"/>
  <c r="GD161" i="2"/>
  <c r="EF161" i="2"/>
  <c r="EF108" i="2"/>
  <c r="GD108" i="2"/>
  <c r="WM134" i="2"/>
  <c r="UO134" i="2"/>
  <c r="WI128" i="2"/>
  <c r="UK128" i="2"/>
  <c r="FY159" i="2"/>
  <c r="HW159" i="2"/>
  <c r="VS107" i="2"/>
  <c r="XK111" i="2"/>
  <c r="VM111" i="2"/>
  <c r="FM181" i="2"/>
  <c r="HK181" i="2"/>
  <c r="VI167" i="2"/>
  <c r="XG167" i="2"/>
  <c r="QI108" i="2"/>
  <c r="SG108" i="2"/>
  <c r="WU101" i="2"/>
  <c r="UW101" i="2"/>
  <c r="KQ51" i="2"/>
  <c r="MN51" i="2" s="1"/>
  <c r="OK51" i="2" s="1"/>
  <c r="QH51" i="2" s="1"/>
  <c r="SE51" i="2" s="1"/>
  <c r="UB51" i="2" s="1"/>
  <c r="VY51" i="2" s="1"/>
  <c r="XV51" i="2" s="1"/>
  <c r="JK123" i="2"/>
  <c r="LI123" i="2"/>
  <c r="BQ220" i="2"/>
  <c r="DJ220" i="2"/>
  <c r="FG220" i="2" s="1"/>
  <c r="HD220" i="2" s="1"/>
  <c r="JA220" i="2" s="1"/>
  <c r="KX220" i="2" s="1"/>
  <c r="MU220" i="2" s="1"/>
  <c r="OR220" i="2" s="1"/>
  <c r="QO220" i="2" s="1"/>
  <c r="SL220" i="2" s="1"/>
  <c r="UI220" i="2" s="1"/>
  <c r="WF220" i="2" s="1"/>
  <c r="YC220" i="2" s="1"/>
  <c r="FY146" i="2"/>
  <c r="HW146" i="2"/>
  <c r="WA134" i="2"/>
  <c r="UC134" i="2"/>
  <c r="CR164" i="2"/>
  <c r="CQ164" i="2" s="1"/>
  <c r="EK164" i="2"/>
  <c r="QI159" i="2"/>
  <c r="SG159" i="2"/>
  <c r="SG122" i="2"/>
  <c r="QI122" i="2"/>
  <c r="JK108" i="2"/>
  <c r="LI108" i="2"/>
  <c r="HF181" i="2"/>
  <c r="JD181" i="2"/>
  <c r="VI112" i="2"/>
  <c r="XG112" i="2"/>
  <c r="JK173" i="2"/>
  <c r="LI173" i="2"/>
  <c r="EF155" i="2"/>
  <c r="GD155" i="2"/>
  <c r="HR100" i="2"/>
  <c r="JP100" i="2"/>
  <c r="FY145" i="2"/>
  <c r="HW145" i="2"/>
  <c r="QR125" i="2"/>
  <c r="OT125" i="2"/>
  <c r="QI100" i="2"/>
  <c r="SG100" i="2"/>
  <c r="JG94" i="2"/>
  <c r="LE94" i="2"/>
  <c r="WE133" i="2"/>
  <c r="UG133" i="2"/>
  <c r="MJ37" i="2"/>
  <c r="OG37" i="2" s="1"/>
  <c r="QD37" i="2" s="1"/>
  <c r="UK183" i="2"/>
  <c r="WI183" i="2"/>
  <c r="VI101" i="2"/>
  <c r="XG101" i="2"/>
  <c r="UG149" i="2"/>
  <c r="WE149" i="2"/>
  <c r="YR103" i="2"/>
  <c r="YQ103" i="2" s="1"/>
  <c r="WT103" i="2"/>
  <c r="HR187" i="2"/>
  <c r="JP187" i="2"/>
  <c r="EF174" i="2"/>
  <c r="GD174" i="2"/>
  <c r="VM201" i="2"/>
  <c r="XK201" i="2"/>
  <c r="EF176" i="2"/>
  <c r="GD176" i="2"/>
  <c r="OP139" i="2"/>
  <c r="QN139" i="2"/>
  <c r="JK147" i="2"/>
  <c r="LI147" i="2"/>
  <c r="FY100" i="2"/>
  <c r="HW100" i="2"/>
  <c r="UO127" i="2"/>
  <c r="WM127" i="2"/>
  <c r="WX110" i="2"/>
  <c r="YV110" i="2"/>
  <c r="YU110" i="2" s="1"/>
  <c r="WE167" i="2"/>
  <c r="UG167" i="2"/>
  <c r="XS198" i="2"/>
  <c r="UW102" i="2"/>
  <c r="WU102" i="2"/>
  <c r="VI128" i="2"/>
  <c r="XG128" i="2"/>
  <c r="WM96" i="2"/>
  <c r="UO96" i="2"/>
  <c r="LI158" i="2"/>
  <c r="JK158" i="2"/>
  <c r="HR109" i="2"/>
  <c r="JP109" i="2"/>
  <c r="OU174" i="2"/>
  <c r="MW174" i="2"/>
  <c r="XC148" i="2"/>
  <c r="VE148" i="2"/>
  <c r="XN96" i="2"/>
  <c r="ZL96" i="2"/>
  <c r="ZK96" i="2" s="1"/>
  <c r="ZL151" i="2"/>
  <c r="ZK151" i="2" s="1"/>
  <c r="XN151" i="2"/>
  <c r="WY96" i="2"/>
  <c r="VA96" i="2"/>
  <c r="SG164" i="2"/>
  <c r="QI164" i="2"/>
  <c r="UG201" i="2"/>
  <c r="WE201" i="2"/>
  <c r="VW173" i="2"/>
  <c r="TY173" i="2"/>
  <c r="FY121" i="2"/>
  <c r="HW121" i="2"/>
  <c r="VM188" i="2"/>
  <c r="XK188" i="2"/>
  <c r="UW149" i="2"/>
  <c r="WU149" i="2"/>
  <c r="XG106" i="2"/>
  <c r="VI106" i="2"/>
  <c r="WE112" i="2"/>
  <c r="UG112" i="2"/>
  <c r="ZL113" i="2"/>
  <c r="ZK113" i="2" s="1"/>
  <c r="XN113" i="2"/>
  <c r="LD140" i="2"/>
  <c r="NB140" i="2"/>
  <c r="VW108" i="2"/>
  <c r="TY108" i="2"/>
  <c r="WU104" i="2"/>
  <c r="UW104" i="2"/>
  <c r="XS95" i="2"/>
  <c r="HJ138" i="2"/>
  <c r="JH138" i="2"/>
  <c r="UW184" i="2"/>
  <c r="WU184" i="2"/>
  <c r="HR140" i="2"/>
  <c r="JP140" i="2"/>
  <c r="GW30" i="2"/>
  <c r="BN41" i="2"/>
  <c r="DK41" i="2" s="1"/>
  <c r="BN39" i="2"/>
  <c r="DK39" i="2" s="1"/>
  <c r="BN43" i="2"/>
  <c r="DK43" i="2" s="1"/>
  <c r="BN30" i="2"/>
  <c r="DK30" i="2" s="1"/>
  <c r="FH30" i="2" s="1"/>
  <c r="BN25" i="2"/>
  <c r="DK25" i="2" s="1"/>
  <c r="FH25" i="2" s="1"/>
  <c r="BN24" i="2"/>
  <c r="DK24" i="2" s="1"/>
  <c r="FH24" i="2" s="1"/>
  <c r="HE24" i="2" s="1"/>
  <c r="JB24" i="2" s="1"/>
  <c r="BN34" i="2"/>
  <c r="DK34" i="2" s="1"/>
  <c r="FH34" i="2" s="1"/>
  <c r="HE34" i="2" s="1"/>
  <c r="JB34" i="2" s="1"/>
  <c r="KY34" i="2" s="1"/>
  <c r="MV34" i="2" s="1"/>
  <c r="OS34" i="2" s="1"/>
  <c r="QP34" i="2" s="1"/>
  <c r="BJ16" i="2"/>
  <c r="BN29" i="2"/>
  <c r="DK29" i="2" s="1"/>
  <c r="FH29" i="2" s="1"/>
  <c r="HE29" i="2" s="1"/>
  <c r="JB29" i="2" s="1"/>
  <c r="KY29" i="2" s="1"/>
  <c r="BN20" i="2"/>
  <c r="DK20" i="2" s="1"/>
  <c r="FH20" i="2" s="1"/>
  <c r="HE20" i="2" s="1"/>
  <c r="JB20" i="2" s="1"/>
  <c r="BJ17" i="2"/>
  <c r="BJ13" i="2"/>
  <c r="DG13" i="2" s="1"/>
  <c r="FD13" i="2" s="1"/>
  <c r="HA13" i="2" s="1"/>
  <c r="IX13" i="2" s="1"/>
  <c r="KU13" i="2" s="1"/>
  <c r="MR13" i="2" s="1"/>
  <c r="OO13" i="2" s="1"/>
  <c r="QL13" i="2" s="1"/>
  <c r="BN31" i="2"/>
  <c r="DK31" i="2" s="1"/>
  <c r="FH31" i="2" s="1"/>
  <c r="HE31" i="2" s="1"/>
  <c r="JB31" i="2" s="1"/>
  <c r="KY31" i="2" s="1"/>
  <c r="MV31" i="2" s="1"/>
  <c r="OS31" i="2" s="1"/>
  <c r="BN37" i="2"/>
  <c r="DK37" i="2" s="1"/>
  <c r="FH37" i="2" s="1"/>
  <c r="HE37" i="2" s="1"/>
  <c r="JB37" i="2" s="1"/>
  <c r="BJ18" i="2"/>
  <c r="BN19" i="2"/>
  <c r="DK19" i="2" s="1"/>
  <c r="FH19" i="2" s="1"/>
  <c r="HE19" i="2" s="1"/>
  <c r="JB19" i="2" s="1"/>
  <c r="KY19" i="2" s="1"/>
  <c r="MV19" i="2" s="1"/>
  <c r="OS19" i="2" s="1"/>
  <c r="QP19" i="2" s="1"/>
  <c r="SM19" i="2" s="1"/>
  <c r="UJ19" i="2" s="1"/>
  <c r="WG19" i="2" s="1"/>
  <c r="BN35" i="2"/>
  <c r="DK35" i="2" s="1"/>
  <c r="FH35" i="2" s="1"/>
  <c r="HE35" i="2" s="1"/>
  <c r="JB35" i="2" s="1"/>
  <c r="KY35" i="2" s="1"/>
  <c r="MV35" i="2" s="1"/>
  <c r="OS35" i="2" s="1"/>
  <c r="QP35" i="2" s="1"/>
  <c r="SM35" i="2" s="1"/>
  <c r="UJ35" i="2" s="1"/>
  <c r="BN32" i="2"/>
  <c r="DK32" i="2" s="1"/>
  <c r="FH32" i="2" s="1"/>
  <c r="HE32" i="2" s="1"/>
  <c r="JB32" i="2" s="1"/>
  <c r="BN36" i="2"/>
  <c r="DK36" i="2" s="1"/>
  <c r="FH36" i="2" s="1"/>
  <c r="HE36" i="2" s="1"/>
  <c r="JB36" i="2" s="1"/>
  <c r="BJ14" i="2"/>
  <c r="DG14" i="2" s="1"/>
  <c r="BN27" i="2"/>
  <c r="DK27" i="2" s="1"/>
  <c r="FH27" i="2" s="1"/>
  <c r="HE27" i="2" s="1"/>
  <c r="JB27" i="2" s="1"/>
  <c r="KY27" i="2" s="1"/>
  <c r="MV27" i="2" s="1"/>
  <c r="OS27" i="2" s="1"/>
  <c r="QP27" i="2" s="1"/>
  <c r="SM27" i="2" s="1"/>
  <c r="UJ27" i="2" s="1"/>
  <c r="WG27" i="2" s="1"/>
  <c r="BN22" i="2"/>
  <c r="DK22" i="2" s="1"/>
  <c r="FH22" i="2" s="1"/>
  <c r="BN26" i="2"/>
  <c r="DK26" i="2" s="1"/>
  <c r="FH26" i="2" s="1"/>
  <c r="HE26" i="2" s="1"/>
  <c r="JB26" i="2" s="1"/>
  <c r="KY26" i="2" s="1"/>
  <c r="MV26" i="2" s="1"/>
  <c r="BN21" i="2"/>
  <c r="DK21" i="2" s="1"/>
  <c r="FH21" i="2" s="1"/>
  <c r="HE21" i="2" s="1"/>
  <c r="JB21" i="2" s="1"/>
  <c r="KY21" i="2" s="1"/>
  <c r="BJ15" i="2"/>
  <c r="BN28" i="2"/>
  <c r="DK28" i="2" s="1"/>
  <c r="FH28" i="2" s="1"/>
  <c r="HE28" i="2" s="1"/>
  <c r="JB28" i="2" s="1"/>
  <c r="BN23" i="2"/>
  <c r="DK23" i="2" s="1"/>
  <c r="FH23" i="2" s="1"/>
  <c r="HE23" i="2" s="1"/>
  <c r="JB23" i="2" s="1"/>
  <c r="KY23" i="2" s="1"/>
  <c r="MV23" i="2" s="1"/>
  <c r="BN33" i="2"/>
  <c r="DK33" i="2" s="1"/>
  <c r="FH33" i="2" s="1"/>
  <c r="BK214" i="2"/>
  <c r="BL214" i="2" s="1"/>
  <c r="O44" i="2"/>
  <c r="BH195" i="2"/>
  <c r="DE195" i="2" s="1"/>
  <c r="BC195" i="2"/>
  <c r="BH116" i="2"/>
  <c r="DE116" i="2" s="1"/>
  <c r="BC116" i="2"/>
  <c r="CF153" i="2"/>
  <c r="EC153" i="2" s="1"/>
  <c r="CA153" i="2"/>
  <c r="BH182" i="2"/>
  <c r="DE182" i="2" s="1"/>
  <c r="BC182" i="2"/>
  <c r="CF138" i="2"/>
  <c r="EC138" i="2" s="1"/>
  <c r="CA138" i="2"/>
  <c r="BH154" i="2"/>
  <c r="DE154" i="2" s="1"/>
  <c r="BC154" i="2"/>
  <c r="BH171" i="2"/>
  <c r="DE171" i="2" s="1"/>
  <c r="BC171" i="2"/>
  <c r="CB193" i="2"/>
  <c r="DY193" i="2" s="1"/>
  <c r="BW193" i="2"/>
  <c r="BP137" i="2"/>
  <c r="DM137" i="2" s="1"/>
  <c r="BL136" i="2"/>
  <c r="BK137" i="2"/>
  <c r="BK136" i="2" s="1"/>
  <c r="CB181" i="2"/>
  <c r="DY181" i="2" s="1"/>
  <c r="BW181" i="2"/>
  <c r="ET111" i="2"/>
  <c r="ET130" i="2"/>
  <c r="ET95" i="2"/>
  <c r="ET184" i="2"/>
  <c r="ET112" i="2"/>
  <c r="ET189" i="2"/>
  <c r="ET167" i="2"/>
  <c r="ET149" i="2"/>
  <c r="ET98" i="2"/>
  <c r="ET201" i="2"/>
  <c r="ET113" i="2"/>
  <c r="ET151" i="2"/>
  <c r="ET103" i="2"/>
  <c r="ET102" i="2"/>
  <c r="ET107" i="2"/>
  <c r="ET169" i="2"/>
  <c r="ET127" i="2"/>
  <c r="ET97" i="2"/>
  <c r="ET104" i="2"/>
  <c r="ET96" i="2"/>
  <c r="ET110" i="2"/>
  <c r="AZ126" i="2"/>
  <c r="AZ122" i="2"/>
  <c r="AZ112" i="2"/>
  <c r="AZ99" i="2"/>
  <c r="AZ103" i="2"/>
  <c r="AZ106" i="2"/>
  <c r="AZ102" i="2"/>
  <c r="BG104" i="2"/>
  <c r="CU179" i="2"/>
  <c r="AT127" i="2"/>
  <c r="AX127" i="2"/>
  <c r="CQ188" i="2"/>
  <c r="CQ129" i="2"/>
  <c r="AP181" i="2"/>
  <c r="CM126" i="2"/>
  <c r="AT109" i="2"/>
  <c r="AP145" i="2"/>
  <c r="R159" i="2"/>
  <c r="AP140" i="2"/>
  <c r="BC104" i="2"/>
  <c r="AX98" i="2"/>
  <c r="AP139" i="2"/>
  <c r="AP143" i="2"/>
  <c r="CM202" i="2"/>
  <c r="AP201" i="2"/>
  <c r="AL190" i="2"/>
  <c r="AP168" i="2"/>
  <c r="AX109" i="2"/>
  <c r="AP188" i="2"/>
  <c r="AP137" i="2"/>
  <c r="AZ118" i="2"/>
  <c r="CQ134" i="2"/>
  <c r="CM121" i="2"/>
  <c r="AX107" i="2"/>
  <c r="AZ107" i="2"/>
  <c r="BG96" i="2"/>
  <c r="AX105" i="2"/>
  <c r="AZ105" i="2"/>
  <c r="AP199" i="2"/>
  <c r="AP141" i="2"/>
  <c r="AP184" i="2"/>
  <c r="AP192" i="2"/>
  <c r="AP183" i="2"/>
  <c r="AT132" i="2"/>
  <c r="CQ128" i="2"/>
  <c r="AP191" i="2"/>
  <c r="AP175" i="2"/>
  <c r="AP189" i="2"/>
  <c r="AP178" i="2"/>
  <c r="AX101" i="2"/>
  <c r="AZ101" i="2"/>
  <c r="AP147" i="2"/>
  <c r="AP173" i="2"/>
  <c r="AP164" i="2"/>
  <c r="BC96" i="2"/>
  <c r="AX110" i="2"/>
  <c r="AT121" i="2"/>
  <c r="AP165" i="2"/>
  <c r="AP186" i="2"/>
  <c r="AP198" i="2"/>
  <c r="AT116" i="2"/>
  <c r="BC100" i="2"/>
  <c r="AT110" i="2"/>
  <c r="CM194" i="2"/>
  <c r="AP167" i="2"/>
  <c r="AP195" i="2"/>
  <c r="AT133" i="2"/>
  <c r="CM163" i="2"/>
  <c r="CM157" i="2"/>
  <c r="AP193" i="2"/>
  <c r="AX95" i="2"/>
  <c r="AZ95" i="2"/>
  <c r="AP194" i="2"/>
  <c r="CM145" i="2"/>
  <c r="AT129" i="2"/>
  <c r="AX129" i="2"/>
  <c r="AP202" i="2"/>
  <c r="AP144" i="2"/>
  <c r="CQ130" i="2"/>
  <c r="CQ127" i="2"/>
  <c r="AP171" i="2"/>
  <c r="CQ168" i="2"/>
  <c r="AP196" i="2"/>
  <c r="AP148" i="2"/>
  <c r="CQ184" i="2"/>
  <c r="AP179" i="2"/>
  <c r="AP185" i="2"/>
  <c r="AP174" i="2"/>
  <c r="CM191" i="2"/>
  <c r="AX134" i="2"/>
  <c r="AZ134" i="2"/>
  <c r="AX111" i="2"/>
  <c r="AZ111" i="2"/>
  <c r="AZ130" i="2"/>
  <c r="CQ125" i="2"/>
  <c r="R154" i="2"/>
  <c r="AX113" i="2"/>
  <c r="AZ113" i="2"/>
  <c r="AP176" i="2"/>
  <c r="AL180" i="2"/>
  <c r="AX123" i="2"/>
  <c r="AZ123" i="2"/>
  <c r="AP115" i="2"/>
  <c r="R158" i="2"/>
  <c r="AP177" i="2"/>
  <c r="AP149" i="2"/>
  <c r="AL170" i="2"/>
  <c r="CM127" i="2"/>
  <c r="AP138" i="2"/>
  <c r="R161" i="2"/>
  <c r="AT128" i="2"/>
  <c r="AX128" i="2"/>
  <c r="CM168" i="2"/>
  <c r="AP146" i="2"/>
  <c r="CM142" i="2"/>
  <c r="AP142" i="2"/>
  <c r="AX94" i="2"/>
  <c r="AZ94" i="2"/>
  <c r="AP169" i="2"/>
  <c r="AT135" i="2"/>
  <c r="AX135" i="2"/>
  <c r="CM198" i="2"/>
  <c r="R162" i="2"/>
  <c r="CM158" i="2"/>
  <c r="R155" i="2"/>
  <c r="AP187" i="2"/>
  <c r="AT117" i="2"/>
  <c r="AX117" i="2"/>
  <c r="CM165" i="2"/>
  <c r="AT120" i="2"/>
  <c r="AX120" i="2"/>
  <c r="R163" i="2"/>
  <c r="BG100" i="2"/>
  <c r="AZ108" i="2"/>
  <c r="CM156" i="2"/>
  <c r="R157" i="2"/>
  <c r="AZ114" i="2"/>
  <c r="AP182" i="2"/>
  <c r="CQ132" i="2"/>
  <c r="N152" i="2"/>
  <c r="CM143" i="2"/>
  <c r="AP150" i="2"/>
  <c r="AT124" i="2"/>
  <c r="AX124" i="2"/>
  <c r="AP166" i="2"/>
  <c r="AX153" i="2"/>
  <c r="AZ153" i="2"/>
  <c r="R160" i="2"/>
  <c r="R151" i="2"/>
  <c r="R136" i="2" s="1"/>
  <c r="AT119" i="2"/>
  <c r="AT125" i="2"/>
  <c r="R156" i="2"/>
  <c r="AZ131" i="2"/>
  <c r="AP172" i="2"/>
  <c r="AP197" i="2"/>
  <c r="AP200" i="2"/>
  <c r="W30" i="2"/>
  <c r="X30" i="2"/>
  <c r="X19" i="2"/>
  <c r="W19" i="2"/>
  <c r="X33" i="2"/>
  <c r="W33" i="2"/>
  <c r="X23" i="2"/>
  <c r="W23" i="2"/>
  <c r="S38" i="2"/>
  <c r="X36" i="2"/>
  <c r="W36" i="2"/>
  <c r="W21" i="2"/>
  <c r="X21" i="2"/>
  <c r="W43" i="2"/>
  <c r="X43" i="2"/>
  <c r="W40" i="2"/>
  <c r="X40" i="2"/>
  <c r="W17" i="2"/>
  <c r="X17" i="2"/>
  <c r="X28" i="2"/>
  <c r="W28" i="2"/>
  <c r="W31" i="2"/>
  <c r="X31" i="2"/>
  <c r="W14" i="2"/>
  <c r="X14" i="2"/>
  <c r="AB14" i="2" s="1"/>
  <c r="X18" i="2"/>
  <c r="W18" i="2"/>
  <c r="W34" i="2"/>
  <c r="X34" i="2"/>
  <c r="W22" i="2"/>
  <c r="X22" i="2"/>
  <c r="X41" i="2"/>
  <c r="W41" i="2"/>
  <c r="W32" i="2"/>
  <c r="X32" i="2"/>
  <c r="W25" i="2"/>
  <c r="X25" i="2"/>
  <c r="X29" i="2"/>
  <c r="W29" i="2"/>
  <c r="W42" i="2"/>
  <c r="X42" i="2"/>
  <c r="W26" i="2"/>
  <c r="X26" i="2"/>
  <c r="W24" i="2"/>
  <c r="X24" i="2"/>
  <c r="W15" i="2"/>
  <c r="X15" i="2"/>
  <c r="AB15" i="2" s="1"/>
  <c r="W27" i="2"/>
  <c r="X27" i="2"/>
  <c r="X37" i="2"/>
  <c r="W37" i="2"/>
  <c r="W16" i="2"/>
  <c r="X16" i="2"/>
  <c r="W20" i="2"/>
  <c r="X20" i="2"/>
  <c r="X35" i="2"/>
  <c r="W35" i="2"/>
  <c r="W39" i="2"/>
  <c r="X39" i="2"/>
  <c r="X13" i="2"/>
  <c r="AB13" i="2" s="1"/>
  <c r="AF13" i="2" s="1"/>
  <c r="W13" i="2"/>
  <c r="G49" i="3"/>
  <c r="H47" i="3"/>
  <c r="H49" i="3" s="1"/>
  <c r="J91" i="2"/>
  <c r="BC93" i="2"/>
  <c r="O91" i="2"/>
  <c r="R92" i="2"/>
  <c r="G31" i="3"/>
  <c r="V209" i="2"/>
  <c r="W209" i="2" s="1"/>
  <c r="H28" i="3"/>
  <c r="I28" i="3" s="1"/>
  <c r="G20" i="3"/>
  <c r="G54" i="3"/>
  <c r="G43" i="3"/>
  <c r="G39" i="3"/>
  <c r="F50" i="3"/>
  <c r="F56" i="3" s="1"/>
  <c r="H43" i="3"/>
  <c r="AE76" i="2"/>
  <c r="AM67" i="2"/>
  <c r="O86" i="2"/>
  <c r="K88" i="2"/>
  <c r="Y215" i="2"/>
  <c r="Z215" i="2" s="1"/>
  <c r="AA215" i="2" s="1"/>
  <c r="S47" i="2"/>
  <c r="AJ76" i="2"/>
  <c r="AI76" i="2"/>
  <c r="S12" i="2"/>
  <c r="H20" i="3"/>
  <c r="BR61" i="2"/>
  <c r="DO61" i="2" s="1"/>
  <c r="FL61" i="2" s="1"/>
  <c r="HI61" i="2" s="1"/>
  <c r="JF61" i="2" s="1"/>
  <c r="LC61" i="2" s="1"/>
  <c r="MZ61" i="2" s="1"/>
  <c r="OW61" i="2" s="1"/>
  <c r="AB83" i="2"/>
  <c r="AA83" i="2"/>
  <c r="O204" i="2"/>
  <c r="BR54" i="2"/>
  <c r="DO54" i="2" s="1"/>
  <c r="FL54" i="2" s="1"/>
  <c r="HI54" i="2" s="1"/>
  <c r="JF54" i="2" s="1"/>
  <c r="LC54" i="2" s="1"/>
  <c r="MZ54" i="2" s="1"/>
  <c r="OW54" i="2" s="1"/>
  <c r="QT54" i="2" s="1"/>
  <c r="SQ54" i="2" s="1"/>
  <c r="UN54" i="2" s="1"/>
  <c r="WK54" i="2" s="1"/>
  <c r="YH54" i="2" s="1"/>
  <c r="AB206" i="2"/>
  <c r="AF206" i="2" s="1"/>
  <c r="X204" i="2"/>
  <c r="AA206" i="2"/>
  <c r="AF79" i="2"/>
  <c r="AE79" i="2"/>
  <c r="AB52" i="2"/>
  <c r="AA52" i="2"/>
  <c r="BR63" i="2"/>
  <c r="DO63" i="2" s="1"/>
  <c r="FL63" i="2" s="1"/>
  <c r="HI63" i="2" s="1"/>
  <c r="JF63" i="2" s="1"/>
  <c r="AB61" i="2"/>
  <c r="AA61" i="2"/>
  <c r="AF81" i="2"/>
  <c r="AE81" i="2"/>
  <c r="AF80" i="2"/>
  <c r="AE80" i="2"/>
  <c r="AB57" i="2"/>
  <c r="AA57" i="2"/>
  <c r="AF66" i="2"/>
  <c r="AE66" i="2"/>
  <c r="BR72" i="2"/>
  <c r="DO72" i="2" s="1"/>
  <c r="FL72" i="2" s="1"/>
  <c r="HI72" i="2" s="1"/>
  <c r="S207" i="2"/>
  <c r="S204" i="2" s="1"/>
  <c r="R204" i="2"/>
  <c r="AF84" i="2"/>
  <c r="AE84" i="2"/>
  <c r="BR50" i="2"/>
  <c r="DO50" i="2" s="1"/>
  <c r="FL50" i="2" s="1"/>
  <c r="HI50" i="2" s="1"/>
  <c r="JF50" i="2" s="1"/>
  <c r="LC50" i="2" s="1"/>
  <c r="MZ50" i="2" s="1"/>
  <c r="OW50" i="2" s="1"/>
  <c r="QT50" i="2" s="1"/>
  <c r="SQ50" i="2" s="1"/>
  <c r="UN50" i="2" s="1"/>
  <c r="WK50" i="2" s="1"/>
  <c r="YH50" i="2" s="1"/>
  <c r="AB53" i="2"/>
  <c r="AA53" i="2"/>
  <c r="AB55" i="2"/>
  <c r="AA55" i="2"/>
  <c r="AF68" i="2"/>
  <c r="AE68" i="2"/>
  <c r="V219" i="2"/>
  <c r="W219" i="2" s="1"/>
  <c r="Y219" i="2"/>
  <c r="Z209" i="2"/>
  <c r="AA209" i="2" s="1"/>
  <c r="AC209" i="2"/>
  <c r="BR70" i="2"/>
  <c r="DO70" i="2" s="1"/>
  <c r="FL70" i="2" s="1"/>
  <c r="HI70" i="2" s="1"/>
  <c r="BN65" i="2"/>
  <c r="DK65" i="2" s="1"/>
  <c r="FH65" i="2" s="1"/>
  <c r="HE65" i="2" s="1"/>
  <c r="JB65" i="2" s="1"/>
  <c r="KY65" i="2" s="1"/>
  <c r="V213" i="2"/>
  <c r="W213" i="2" s="1"/>
  <c r="Y213" i="2"/>
  <c r="AB48" i="2"/>
  <c r="AA48" i="2"/>
  <c r="AC220" i="2"/>
  <c r="Z220" i="2"/>
  <c r="AA220" i="2" s="1"/>
  <c r="AG208" i="2"/>
  <c r="AD208" i="2"/>
  <c r="AE208" i="2" s="1"/>
  <c r="AR67" i="2"/>
  <c r="AQ67" i="2"/>
  <c r="AF59" i="2"/>
  <c r="AE59" i="2"/>
  <c r="AF50" i="2"/>
  <c r="AE50" i="2"/>
  <c r="AB70" i="2"/>
  <c r="AA70" i="2"/>
  <c r="X73" i="2"/>
  <c r="W73" i="2"/>
  <c r="AJ85" i="2"/>
  <c r="AI85" i="2"/>
  <c r="AA62" i="2"/>
  <c r="AB62" i="2"/>
  <c r="W82" i="2"/>
  <c r="W74" i="2" s="1"/>
  <c r="X82" i="2"/>
  <c r="BN68" i="2"/>
  <c r="DK68" i="2" s="1"/>
  <c r="AG69" i="2"/>
  <c r="AE69" i="2"/>
  <c r="BR71" i="2"/>
  <c r="DO71" i="2" s="1"/>
  <c r="FL71" i="2" s="1"/>
  <c r="HI71" i="2" s="1"/>
  <c r="JF71" i="2" s="1"/>
  <c r="LC71" i="2" s="1"/>
  <c r="MZ71" i="2" s="1"/>
  <c r="OW71" i="2" s="1"/>
  <c r="QT71" i="2" s="1"/>
  <c r="SQ71" i="2" s="1"/>
  <c r="UN71" i="2" s="1"/>
  <c r="WK71" i="2" s="1"/>
  <c r="YH71" i="2" s="1"/>
  <c r="AB49" i="2"/>
  <c r="AA49" i="2"/>
  <c r="BO212" i="2"/>
  <c r="BR212" i="2"/>
  <c r="DO212" i="2" s="1"/>
  <c r="AF65" i="2"/>
  <c r="AE65" i="2"/>
  <c r="Z217" i="2"/>
  <c r="AA217" i="2" s="1"/>
  <c r="AC217" i="2"/>
  <c r="H39" i="3"/>
  <c r="AC218" i="2"/>
  <c r="Z218" i="2"/>
  <c r="AA218" i="2" s="1"/>
  <c r="AC216" i="2"/>
  <c r="Z216" i="2"/>
  <c r="AA216" i="2" s="1"/>
  <c r="AB63" i="2"/>
  <c r="AA63" i="2"/>
  <c r="W60" i="2"/>
  <c r="X60" i="2"/>
  <c r="AF54" i="2"/>
  <c r="AE54" i="2"/>
  <c r="AG210" i="2"/>
  <c r="AD210" i="2"/>
  <c r="AE210" i="2" s="1"/>
  <c r="AN69" i="2"/>
  <c r="AF51" i="2"/>
  <c r="AE51" i="2"/>
  <c r="V207" i="2"/>
  <c r="Y207" i="2"/>
  <c r="AB56" i="2"/>
  <c r="AA56" i="2"/>
  <c r="AA58" i="2"/>
  <c r="AB58" i="2"/>
  <c r="AA78" i="2"/>
  <c r="AB78" i="2"/>
  <c r="AB72" i="2"/>
  <c r="AA72" i="2"/>
  <c r="AB71" i="2"/>
  <c r="AA71" i="2"/>
  <c r="H54" i="3"/>
  <c r="AB64" i="2"/>
  <c r="AA64" i="2"/>
  <c r="AB77" i="2"/>
  <c r="AA77" i="2"/>
  <c r="I51" i="3"/>
  <c r="I52" i="3"/>
  <c r="I53" i="3"/>
  <c r="I42" i="3"/>
  <c r="I36" i="3"/>
  <c r="I30" i="3"/>
  <c r="I26" i="3"/>
  <c r="I22" i="3"/>
  <c r="I16" i="3"/>
  <c r="I12" i="3"/>
  <c r="I45" i="3"/>
  <c r="I27" i="3"/>
  <c r="I46" i="3"/>
  <c r="I29" i="3"/>
  <c r="J8" i="3"/>
  <c r="I33" i="3"/>
  <c r="I11" i="3"/>
  <c r="I10" i="3"/>
  <c r="I34" i="3"/>
  <c r="I13" i="3"/>
  <c r="I35" i="3"/>
  <c r="I17" i="3"/>
  <c r="I41" i="3"/>
  <c r="I37" i="3"/>
  <c r="I25" i="3"/>
  <c r="I23" i="3"/>
  <c r="I18" i="3"/>
  <c r="I38" i="3"/>
  <c r="I15" i="3"/>
  <c r="I14" i="3"/>
  <c r="I24" i="3"/>
  <c r="I19" i="3"/>
  <c r="AB75" i="2"/>
  <c r="AA75" i="2"/>
  <c r="S74" i="2"/>
  <c r="G135" i="10"/>
  <c r="H135" i="10" s="1"/>
  <c r="I135" i="10" s="1"/>
  <c r="J135" i="10" s="1"/>
  <c r="K135" i="10" s="1"/>
  <c r="L135" i="10" s="1"/>
  <c r="M135" i="10" s="1"/>
  <c r="N135" i="10" s="1"/>
  <c r="O135" i="10" s="1"/>
  <c r="P135" i="10" s="1"/>
  <c r="Q135" i="10" s="1"/>
  <c r="R135" i="10" s="1"/>
  <c r="S135" i="10" s="1"/>
  <c r="T135" i="10" s="1"/>
  <c r="U135" i="10" s="1"/>
  <c r="V135" i="10" s="1"/>
  <c r="W135" i="10" s="1"/>
  <c r="X135" i="10" s="1"/>
  <c r="Y135" i="10" s="1"/>
  <c r="Z135" i="10" s="1"/>
  <c r="AA135" i="10" s="1"/>
  <c r="AB135" i="10" s="1"/>
  <c r="AC135" i="10" s="1"/>
  <c r="AD135" i="10" s="1"/>
  <c r="AE135" i="10" s="1"/>
  <c r="AF135" i="10" s="1"/>
  <c r="AG135" i="10" s="1"/>
  <c r="AH135" i="10" s="1"/>
  <c r="AI135" i="10" s="1"/>
  <c r="AJ135" i="10" s="1"/>
  <c r="AK135" i="10" s="1"/>
  <c r="AL135" i="10" s="1"/>
  <c r="AM135" i="10" s="1"/>
  <c r="AN135" i="10" s="1"/>
  <c r="AO135" i="10" s="1"/>
  <c r="AP135" i="10" s="1"/>
  <c r="AQ135" i="10" s="1"/>
  <c r="AR135" i="10" s="1"/>
  <c r="AS135" i="10" s="1"/>
  <c r="AT135" i="10" s="1"/>
  <c r="AU135" i="10" s="1"/>
  <c r="AV135" i="10" s="1"/>
  <c r="AW135" i="10" s="1"/>
  <c r="AX135" i="10" s="1"/>
  <c r="AY135" i="10" s="1"/>
  <c r="AZ135" i="10" s="1"/>
  <c r="BA135" i="10" s="1"/>
  <c r="BB135" i="10" s="1"/>
  <c r="BC135" i="10" s="1"/>
  <c r="BD135" i="10" s="1"/>
  <c r="BE135" i="10" s="1"/>
  <c r="BF135" i="10" s="1"/>
  <c r="BG135" i="10" s="1"/>
  <c r="BH135" i="10" s="1"/>
  <c r="BI135" i="10" s="1"/>
  <c r="BJ135" i="10" s="1"/>
  <c r="BK135" i="10" s="1"/>
  <c r="BL135" i="10" s="1"/>
  <c r="BM135" i="10" s="1"/>
  <c r="BN135" i="10" s="1"/>
  <c r="BO135" i="10" s="1"/>
  <c r="BP135" i="10" s="1"/>
  <c r="BQ135" i="10" s="1"/>
  <c r="BR135" i="10" s="1"/>
  <c r="BS135" i="10" s="1"/>
  <c r="BT135" i="10" s="1"/>
  <c r="BU135" i="10" s="1"/>
  <c r="BV135" i="10" s="1"/>
  <c r="BW135" i="10" s="1"/>
  <c r="BX135" i="10" s="1"/>
  <c r="BY135" i="10" s="1"/>
  <c r="BZ135" i="10" s="1"/>
  <c r="CA135" i="10" s="1"/>
  <c r="CB135" i="10" s="1"/>
  <c r="CC135" i="10" s="1"/>
  <c r="CD135" i="10" s="1"/>
  <c r="CE135" i="10" s="1"/>
  <c r="CF135" i="10" s="1"/>
  <c r="CG135" i="10" s="1"/>
  <c r="CH135" i="10" s="1"/>
  <c r="CI135" i="10" s="1"/>
  <c r="CJ135" i="10" s="1"/>
  <c r="CK135" i="10" s="1"/>
  <c r="CL135" i="10" s="1"/>
  <c r="CM135" i="10" s="1"/>
  <c r="CN135" i="10" s="1"/>
  <c r="CO135" i="10" s="1"/>
  <c r="CP135" i="10" s="1"/>
  <c r="CQ135" i="10" s="1"/>
  <c r="CR135" i="10" s="1"/>
  <c r="CS135" i="10" s="1"/>
  <c r="CT135" i="10" s="1"/>
  <c r="CU135" i="10" s="1"/>
  <c r="CV135" i="10" s="1"/>
  <c r="CW135" i="10" s="1"/>
  <c r="CX135" i="10" s="1"/>
  <c r="CY135" i="10" s="1"/>
  <c r="CZ135" i="10" s="1"/>
  <c r="DA135" i="10" s="1"/>
  <c r="DB135" i="10" s="1"/>
  <c r="DC135" i="10" s="1"/>
  <c r="DD135" i="10" s="1"/>
  <c r="DE135" i="10" s="1"/>
  <c r="DF135" i="10" s="1"/>
  <c r="DG135" i="10" s="1"/>
  <c r="DH135" i="10" s="1"/>
  <c r="DI135" i="10" s="1"/>
  <c r="DJ135" i="10" s="1"/>
  <c r="DK135" i="10" s="1"/>
  <c r="DL135" i="10" s="1"/>
  <c r="DM135" i="10" s="1"/>
  <c r="DN135" i="10" s="1"/>
  <c r="DO135" i="10" s="1"/>
  <c r="DP135" i="10" s="1"/>
  <c r="DQ135" i="10" s="1"/>
  <c r="DR135" i="10" s="1"/>
  <c r="DS135" i="10" s="1"/>
  <c r="DT135" i="10" s="1"/>
  <c r="DU135" i="10" s="1"/>
  <c r="DV135" i="10" s="1"/>
  <c r="DW135" i="10" s="1"/>
  <c r="DX135" i="10" s="1"/>
  <c r="DY135" i="10" s="1"/>
  <c r="DZ135" i="10" s="1"/>
  <c r="EA135" i="10" s="1"/>
  <c r="EB135" i="10" s="1"/>
  <c r="EC135" i="10" s="1"/>
  <c r="ED135" i="10" s="1"/>
  <c r="EE135" i="10" s="1"/>
  <c r="EF135" i="10" s="1"/>
  <c r="EG135" i="10" s="1"/>
  <c r="EH135" i="10" s="1"/>
  <c r="EI135" i="10" s="1"/>
  <c r="EJ135" i="10" s="1"/>
  <c r="EK135" i="10" s="1"/>
  <c r="EL135" i="10" s="1"/>
  <c r="EM135" i="10" s="1"/>
  <c r="EN135" i="10" s="1"/>
  <c r="EO135" i="10" s="1"/>
  <c r="EP135" i="10" s="1"/>
  <c r="EQ135" i="10" s="1"/>
  <c r="ER135" i="10" s="1"/>
  <c r="ES135" i="10" s="1"/>
  <c r="ET135" i="10" s="1"/>
  <c r="EU135" i="10" s="1"/>
  <c r="EV135" i="10" s="1"/>
  <c r="EW135" i="10" s="1"/>
  <c r="EX135" i="10" s="1"/>
  <c r="EY135" i="10" s="1"/>
  <c r="EZ135" i="10" s="1"/>
  <c r="FA135" i="10" s="1"/>
  <c r="FB135" i="10" s="1"/>
  <c r="FC135" i="10" s="1"/>
  <c r="FD135" i="10" s="1"/>
  <c r="FE135" i="10" s="1"/>
  <c r="FF135" i="10" s="1"/>
  <c r="FG135" i="10" s="1"/>
  <c r="FH135" i="10" s="1"/>
  <c r="FI135" i="10" s="1"/>
  <c r="FJ135" i="10" s="1"/>
  <c r="FK135" i="10" s="1"/>
  <c r="FL135" i="10" s="1"/>
  <c r="FM135" i="10" s="1"/>
  <c r="FN135" i="10" s="1"/>
  <c r="FO135" i="10" s="1"/>
  <c r="FP135" i="10" s="1"/>
  <c r="FQ135" i="10" s="1"/>
  <c r="F135" i="10"/>
  <c r="E10" i="2"/>
  <c r="D157" i="10"/>
  <c r="D153" i="10"/>
  <c r="A141" i="10"/>
  <c r="D140" i="10"/>
  <c r="A140" i="10"/>
  <c r="D136" i="10"/>
  <c r="A123" i="10"/>
  <c r="D122" i="10"/>
  <c r="A122" i="10"/>
  <c r="D118" i="10"/>
  <c r="D10" i="11"/>
  <c r="D9" i="11"/>
  <c r="D8" i="11"/>
  <c r="D7" i="11"/>
  <c r="D5" i="11"/>
  <c r="D6" i="11"/>
  <c r="AY10" i="2"/>
  <c r="AY309" i="2" s="1"/>
  <c r="AZ309" i="2" s="1"/>
  <c r="AU10" i="2"/>
  <c r="AU309" i="2" s="1"/>
  <c r="AQ10" i="2"/>
  <c r="AQ309" i="2" s="1"/>
  <c r="AM10" i="2"/>
  <c r="AM309" i="2" s="1"/>
  <c r="AI10" i="2"/>
  <c r="AI309" i="2" s="1"/>
  <c r="AE10" i="2"/>
  <c r="AE309" i="2" s="1"/>
  <c r="AA10" i="2"/>
  <c r="AA309" i="2" s="1"/>
  <c r="W10" i="2"/>
  <c r="W309" i="2" s="1"/>
  <c r="S10" i="2"/>
  <c r="S309" i="2" s="1"/>
  <c r="O10" i="2"/>
  <c r="O309" i="2" s="1"/>
  <c r="K10" i="2"/>
  <c r="K309" i="2" s="1"/>
  <c r="G10" i="2"/>
  <c r="BR211" i="2" l="1"/>
  <c r="DO211" i="2" s="1"/>
  <c r="FH211" i="2"/>
  <c r="BO211" i="2"/>
  <c r="BP211" i="2" s="1"/>
  <c r="BB206" i="2"/>
  <c r="AX206" i="2"/>
  <c r="EJ202" i="2"/>
  <c r="GH202" i="2"/>
  <c r="SK202" i="2"/>
  <c r="QM202" i="2"/>
  <c r="OY202" i="2"/>
  <c r="NA202" i="2"/>
  <c r="NF202" i="2"/>
  <c r="LH202" i="2"/>
  <c r="QR202" i="2"/>
  <c r="OT202" i="2"/>
  <c r="SF202" i="2"/>
  <c r="UD202" i="2"/>
  <c r="HV202" i="2"/>
  <c r="JT202" i="2"/>
  <c r="JO202" i="2"/>
  <c r="LM202" i="2"/>
  <c r="GC202" i="2"/>
  <c r="IA202" i="2"/>
  <c r="CV202" i="2"/>
  <c r="ES202" i="2" s="1"/>
  <c r="EO202" i="2"/>
  <c r="NA135" i="2"/>
  <c r="OY135" i="2"/>
  <c r="EJ135" i="2"/>
  <c r="GH135" i="2"/>
  <c r="CV135" i="2"/>
  <c r="ES135" i="2" s="1"/>
  <c r="EO135" i="2"/>
  <c r="QR135" i="2"/>
  <c r="OT135" i="2"/>
  <c r="IA135" i="2"/>
  <c r="GC135" i="2"/>
  <c r="HV135" i="2"/>
  <c r="JT135" i="2"/>
  <c r="QM135" i="2"/>
  <c r="SK135" i="2"/>
  <c r="UD135" i="2"/>
  <c r="SF135" i="2"/>
  <c r="LH135" i="2"/>
  <c r="NF135" i="2"/>
  <c r="JO135" i="2"/>
  <c r="LM135" i="2"/>
  <c r="BR67" i="2"/>
  <c r="DO67" i="2" s="1"/>
  <c r="FL67" i="2" s="1"/>
  <c r="HI67" i="2" s="1"/>
  <c r="JF67" i="2" s="1"/>
  <c r="LC67" i="2" s="1"/>
  <c r="MZ67" i="2" s="1"/>
  <c r="OW67" i="2" s="1"/>
  <c r="QT67" i="2" s="1"/>
  <c r="SQ67" i="2" s="1"/>
  <c r="UN67" i="2" s="1"/>
  <c r="WK67" i="2" s="1"/>
  <c r="YH67" i="2" s="1"/>
  <c r="DG15" i="2"/>
  <c r="FD15" i="2" s="1"/>
  <c r="HA15" i="2" s="1"/>
  <c r="IX15" i="2" s="1"/>
  <c r="KU15" i="2" s="1"/>
  <c r="MR15" i="2" s="1"/>
  <c r="OO15" i="2" s="1"/>
  <c r="QL15" i="2" s="1"/>
  <c r="SI15" i="2" s="1"/>
  <c r="UF15" i="2" s="1"/>
  <c r="WC15" i="2" s="1"/>
  <c r="XZ15" i="2" s="1"/>
  <c r="DG16" i="2"/>
  <c r="FD16" i="2" s="1"/>
  <c r="HA16" i="2" s="1"/>
  <c r="IX16" i="2" s="1"/>
  <c r="DG17" i="2"/>
  <c r="FD17" i="2" s="1"/>
  <c r="HA17" i="2" s="1"/>
  <c r="IX17" i="2" s="1"/>
  <c r="KU17" i="2" s="1"/>
  <c r="MR17" i="2" s="1"/>
  <c r="OO17" i="2" s="1"/>
  <c r="QL17" i="2" s="1"/>
  <c r="SI17" i="2" s="1"/>
  <c r="UF17" i="2" s="1"/>
  <c r="WC17" i="2" s="1"/>
  <c r="XZ17" i="2" s="1"/>
  <c r="BN17" i="2"/>
  <c r="DG18" i="2"/>
  <c r="FD18" i="2" s="1"/>
  <c r="BN18" i="2"/>
  <c r="DK18" i="2" s="1"/>
  <c r="FH18" i="2" s="1"/>
  <c r="HE18" i="2" s="1"/>
  <c r="JB18" i="2" s="1"/>
  <c r="KY18" i="2" s="1"/>
  <c r="MV18" i="2" s="1"/>
  <c r="NF198" i="2"/>
  <c r="LH198" i="2"/>
  <c r="GH198" i="2"/>
  <c r="EJ198" i="2"/>
  <c r="UD200" i="2"/>
  <c r="SF200" i="2"/>
  <c r="NA196" i="2"/>
  <c r="OY196" i="2"/>
  <c r="CV198" i="2"/>
  <c r="ES198" i="2" s="1"/>
  <c r="EO198" i="2"/>
  <c r="IA194" i="2"/>
  <c r="GC194" i="2"/>
  <c r="OY197" i="2"/>
  <c r="NA197" i="2"/>
  <c r="QR194" i="2"/>
  <c r="OT194" i="2"/>
  <c r="JO192" i="2"/>
  <c r="LM192" i="2"/>
  <c r="SF192" i="2"/>
  <c r="UD192" i="2"/>
  <c r="QM194" i="2"/>
  <c r="SK194" i="2"/>
  <c r="QR198" i="2"/>
  <c r="OT198" i="2"/>
  <c r="CV196" i="2"/>
  <c r="ES196" i="2" s="1"/>
  <c r="EO196" i="2"/>
  <c r="QM199" i="2"/>
  <c r="SK199" i="2"/>
  <c r="GC196" i="2"/>
  <c r="IA196" i="2"/>
  <c r="JO196" i="2"/>
  <c r="LM196" i="2"/>
  <c r="NF196" i="2"/>
  <c r="LH196" i="2"/>
  <c r="JT199" i="2"/>
  <c r="HV199" i="2"/>
  <c r="NF192" i="2"/>
  <c r="LH192" i="2"/>
  <c r="OT197" i="2"/>
  <c r="QR197" i="2"/>
  <c r="LH199" i="2"/>
  <c r="NF199" i="2"/>
  <c r="GC200" i="2"/>
  <c r="IA200" i="2"/>
  <c r="LH200" i="2"/>
  <c r="NF200" i="2"/>
  <c r="OY198" i="2"/>
  <c r="NA198" i="2"/>
  <c r="LM200" i="2"/>
  <c r="JO200" i="2"/>
  <c r="QM200" i="2"/>
  <c r="SK200" i="2"/>
  <c r="EJ192" i="2"/>
  <c r="GH192" i="2"/>
  <c r="CV194" i="2"/>
  <c r="ES194" i="2" s="1"/>
  <c r="EO194" i="2"/>
  <c r="HV200" i="2"/>
  <c r="JT200" i="2"/>
  <c r="GC192" i="2"/>
  <c r="IA192" i="2"/>
  <c r="LH197" i="2"/>
  <c r="NF197" i="2"/>
  <c r="SK197" i="2"/>
  <c r="QM197" i="2"/>
  <c r="SF198" i="2"/>
  <c r="UD198" i="2"/>
  <c r="CV200" i="2"/>
  <c r="ES200" i="2" s="1"/>
  <c r="EO200" i="2"/>
  <c r="OY199" i="2"/>
  <c r="NA199" i="2"/>
  <c r="LM197" i="2"/>
  <c r="JO197" i="2"/>
  <c r="GC199" i="2"/>
  <c r="IA199" i="2"/>
  <c r="GH199" i="2"/>
  <c r="EJ199" i="2"/>
  <c r="SF194" i="2"/>
  <c r="UD194" i="2"/>
  <c r="EJ197" i="2"/>
  <c r="GH197" i="2"/>
  <c r="UD197" i="2"/>
  <c r="SF197" i="2"/>
  <c r="CV192" i="2"/>
  <c r="ES192" i="2" s="1"/>
  <c r="EO192" i="2"/>
  <c r="GH194" i="2"/>
  <c r="EJ194" i="2"/>
  <c r="LM194" i="2"/>
  <c r="JO194" i="2"/>
  <c r="SF199" i="2"/>
  <c r="UD199" i="2"/>
  <c r="LH194" i="2"/>
  <c r="NF194" i="2"/>
  <c r="SK198" i="2"/>
  <c r="QM198" i="2"/>
  <c r="LM198" i="2"/>
  <c r="JO198" i="2"/>
  <c r="CV199" i="2"/>
  <c r="ES199" i="2" s="1"/>
  <c r="EO199" i="2"/>
  <c r="OY194" i="2"/>
  <c r="NA194" i="2"/>
  <c r="OT200" i="2"/>
  <c r="QR200" i="2"/>
  <c r="CV197" i="2"/>
  <c r="ES197" i="2" s="1"/>
  <c r="EO197" i="2"/>
  <c r="OY192" i="2"/>
  <c r="NA192" i="2"/>
  <c r="GC197" i="2"/>
  <c r="IA197" i="2"/>
  <c r="GC198" i="2"/>
  <c r="IA198" i="2"/>
  <c r="UD196" i="2"/>
  <c r="SF196" i="2"/>
  <c r="SK192" i="2"/>
  <c r="QM192" i="2"/>
  <c r="HV196" i="2"/>
  <c r="JT196" i="2"/>
  <c r="QM196" i="2"/>
  <c r="SK196" i="2"/>
  <c r="JT192" i="2"/>
  <c r="HV192" i="2"/>
  <c r="JT197" i="2"/>
  <c r="HV197" i="2"/>
  <c r="EJ196" i="2"/>
  <c r="GH196" i="2"/>
  <c r="HV194" i="2"/>
  <c r="JT194" i="2"/>
  <c r="HV198" i="2"/>
  <c r="JT198" i="2"/>
  <c r="EJ200" i="2"/>
  <c r="GH200" i="2"/>
  <c r="QR192" i="2"/>
  <c r="OT192" i="2"/>
  <c r="OT199" i="2"/>
  <c r="QR199" i="2"/>
  <c r="QR196" i="2"/>
  <c r="OT196" i="2"/>
  <c r="LM199" i="2"/>
  <c r="JO199" i="2"/>
  <c r="OY200" i="2"/>
  <c r="NA200" i="2"/>
  <c r="G223" i="2"/>
  <c r="G309" i="2"/>
  <c r="BP212" i="2"/>
  <c r="BR75" i="2"/>
  <c r="DK75" i="2"/>
  <c r="FH75" i="2" s="1"/>
  <c r="HE75" i="2" s="1"/>
  <c r="JB75" i="2" s="1"/>
  <c r="KY75" i="2" s="1"/>
  <c r="MV75" i="2" s="1"/>
  <c r="OS75" i="2" s="1"/>
  <c r="QP75" i="2" s="1"/>
  <c r="SM75" i="2" s="1"/>
  <c r="UJ75" i="2" s="1"/>
  <c r="WG75" i="2" s="1"/>
  <c r="YD75" i="2" s="1"/>
  <c r="BR214" i="2"/>
  <c r="DO214" i="2" s="1"/>
  <c r="FL214" i="2" s="1"/>
  <c r="BO214" i="2"/>
  <c r="BP214" i="2" s="1"/>
  <c r="DJ207" i="2"/>
  <c r="FG207" i="2" s="1"/>
  <c r="HD207" i="2" s="1"/>
  <c r="JA207" i="2" s="1"/>
  <c r="KX207" i="2" s="1"/>
  <c r="MU207" i="2" s="1"/>
  <c r="OR207" i="2" s="1"/>
  <c r="QO207" i="2" s="1"/>
  <c r="SL207" i="2" s="1"/>
  <c r="UI207" i="2" s="1"/>
  <c r="WF207" i="2" s="1"/>
  <c r="YC207" i="2" s="1"/>
  <c r="BR40" i="2"/>
  <c r="DO40" i="2" s="1"/>
  <c r="FL40" i="2" s="1"/>
  <c r="HI40" i="2" s="1"/>
  <c r="JF40" i="2" s="1"/>
  <c r="LC40" i="2" s="1"/>
  <c r="MZ40" i="2" s="1"/>
  <c r="OW40" i="2" s="1"/>
  <c r="QT40" i="2" s="1"/>
  <c r="SQ40" i="2" s="1"/>
  <c r="UN40" i="2" s="1"/>
  <c r="WK40" i="2" s="1"/>
  <c r="YH40" i="2" s="1"/>
  <c r="BR42" i="2"/>
  <c r="DO42" i="2" s="1"/>
  <c r="FL42" i="2" s="1"/>
  <c r="HI42" i="2" s="1"/>
  <c r="JF42" i="2" s="1"/>
  <c r="LC42" i="2" s="1"/>
  <c r="MZ42" i="2" s="1"/>
  <c r="OW42" i="2" s="1"/>
  <c r="QT42" i="2" s="1"/>
  <c r="SQ42" i="2" s="1"/>
  <c r="UN42" i="2" s="1"/>
  <c r="WK42" i="2" s="1"/>
  <c r="YH42" i="2" s="1"/>
  <c r="XP133" i="2"/>
  <c r="XP184" i="2"/>
  <c r="XP168" i="2"/>
  <c r="XP134" i="2"/>
  <c r="XP167" i="2"/>
  <c r="FF212" i="2"/>
  <c r="XP201" i="2"/>
  <c r="XZ65" i="2"/>
  <c r="XT162" i="2"/>
  <c r="XS162" i="2" s="1"/>
  <c r="VV162" i="2"/>
  <c r="QR173" i="2"/>
  <c r="OT173" i="2"/>
  <c r="FH56" i="2"/>
  <c r="HE56" i="2" s="1"/>
  <c r="JB56" i="2" s="1"/>
  <c r="KY56" i="2" s="1"/>
  <c r="MV56" i="2" s="1"/>
  <c r="OS56" i="2" s="1"/>
  <c r="QP56" i="2" s="1"/>
  <c r="SM56" i="2" s="1"/>
  <c r="OX124" i="2"/>
  <c r="QV124" i="2"/>
  <c r="XB102" i="2"/>
  <c r="YZ102" i="2"/>
  <c r="YY102" i="2" s="1"/>
  <c r="GH117" i="2"/>
  <c r="EJ117" i="2"/>
  <c r="ZH105" i="2"/>
  <c r="ZG105" i="2" s="1"/>
  <c r="XJ105" i="2"/>
  <c r="QP85" i="2"/>
  <c r="SM85" i="2" s="1"/>
  <c r="UJ85" i="2" s="1"/>
  <c r="WG85" i="2" s="1"/>
  <c r="GC117" i="2"/>
  <c r="IA117" i="2"/>
  <c r="WC57" i="2"/>
  <c r="XZ57" i="2" s="1"/>
  <c r="XS133" i="2"/>
  <c r="VZ114" i="2"/>
  <c r="XX114" i="2"/>
  <c r="XP114" i="2"/>
  <c r="WD169" i="2"/>
  <c r="YB169" i="2"/>
  <c r="YA169" i="2" s="1"/>
  <c r="GG124" i="2"/>
  <c r="IE124" i="2"/>
  <c r="BG93" i="2"/>
  <c r="DE93" i="2"/>
  <c r="YN167" i="2"/>
  <c r="YM167" i="2" s="1"/>
  <c r="WP167" i="2"/>
  <c r="WH167" i="2"/>
  <c r="YF167" i="2"/>
  <c r="YE167" i="2" s="1"/>
  <c r="BQ210" i="2"/>
  <c r="DJ210" i="2"/>
  <c r="FG210" i="2" s="1"/>
  <c r="HZ125" i="2"/>
  <c r="JX125" i="2"/>
  <c r="YB189" i="2"/>
  <c r="YA189" i="2" s="1"/>
  <c r="WD189" i="2"/>
  <c r="LL124" i="2"/>
  <c r="NJ124" i="2"/>
  <c r="JK139" i="2"/>
  <c r="LI139" i="2"/>
  <c r="XS112" i="2"/>
  <c r="YV95" i="2"/>
  <c r="YU95" i="2" s="1"/>
  <c r="WX95" i="2"/>
  <c r="OT166" i="2"/>
  <c r="QR166" i="2"/>
  <c r="XJ150" i="2"/>
  <c r="ZH150" i="2"/>
  <c r="ZG150" i="2" s="1"/>
  <c r="LH146" i="2"/>
  <c r="NF146" i="2"/>
  <c r="KZ138" i="2"/>
  <c r="MX138" i="2"/>
  <c r="VZ106" i="2"/>
  <c r="XX106" i="2"/>
  <c r="XP106" i="2"/>
  <c r="JO146" i="2"/>
  <c r="LM146" i="2"/>
  <c r="NA187" i="2"/>
  <c r="OY187" i="2"/>
  <c r="YJ178" i="2"/>
  <c r="YI178" i="2" s="1"/>
  <c r="WL178" i="2"/>
  <c r="JF70" i="2"/>
  <c r="LC70" i="2" s="1"/>
  <c r="MZ70" i="2" s="1"/>
  <c r="OW70" i="2" s="1"/>
  <c r="QT70" i="2" s="1"/>
  <c r="SQ70" i="2" s="1"/>
  <c r="UN70" i="2" s="1"/>
  <c r="WK70" i="2" s="1"/>
  <c r="YH70" i="2" s="1"/>
  <c r="DM136" i="2"/>
  <c r="FJ137" i="2"/>
  <c r="DL137" i="2"/>
  <c r="DL136" i="2" s="1"/>
  <c r="EB138" i="2"/>
  <c r="FZ138" i="2"/>
  <c r="DD116" i="2"/>
  <c r="DD115" i="2" s="1"/>
  <c r="FB116" i="2"/>
  <c r="DE115" i="2"/>
  <c r="WG35" i="2"/>
  <c r="YD35" i="2" s="1"/>
  <c r="MV29" i="2"/>
  <c r="FH41" i="2"/>
  <c r="XF106" i="2"/>
  <c r="ZD106" i="2"/>
  <c r="ZC106" i="2" s="1"/>
  <c r="YJ96" i="2"/>
  <c r="YI96" i="2" s="1"/>
  <c r="WL96" i="2"/>
  <c r="QM139" i="2"/>
  <c r="SK139" i="2"/>
  <c r="IA174" i="2"/>
  <c r="GC174" i="2"/>
  <c r="SA37" i="2"/>
  <c r="TX37" i="2" s="1"/>
  <c r="VU37" i="2" s="1"/>
  <c r="XR37" i="2" s="1"/>
  <c r="UD100" i="2"/>
  <c r="SF100" i="2"/>
  <c r="JC181" i="2"/>
  <c r="LA181" i="2"/>
  <c r="UD159" i="2"/>
  <c r="SF159" i="2"/>
  <c r="YR101" i="2"/>
  <c r="YQ101" i="2" s="1"/>
  <c r="WT101" i="2"/>
  <c r="YV132" i="2"/>
  <c r="YU132" i="2" s="1"/>
  <c r="WX132" i="2"/>
  <c r="HE51" i="2"/>
  <c r="JB51" i="2" s="1"/>
  <c r="LE153" i="2"/>
  <c r="JG153" i="2"/>
  <c r="LH176" i="2"/>
  <c r="NF176" i="2"/>
  <c r="YF107" i="2"/>
  <c r="YE107" i="2" s="1"/>
  <c r="WH107" i="2"/>
  <c r="XT165" i="2"/>
  <c r="VV165" i="2"/>
  <c r="EJ156" i="2"/>
  <c r="GH156" i="2"/>
  <c r="LH165" i="2"/>
  <c r="NF165" i="2"/>
  <c r="VZ98" i="2"/>
  <c r="XX98" i="2"/>
  <c r="XP98" i="2"/>
  <c r="FY131" i="2"/>
  <c r="HW131" i="2"/>
  <c r="XP189" i="2"/>
  <c r="BV79" i="2"/>
  <c r="DO79" i="2"/>
  <c r="FL79" i="2" s="1"/>
  <c r="HI79" i="2" s="1"/>
  <c r="JF79" i="2" s="1"/>
  <c r="LC79" i="2" s="1"/>
  <c r="MZ79" i="2" s="1"/>
  <c r="BU214" i="2"/>
  <c r="DN214" i="2"/>
  <c r="FK214" i="2" s="1"/>
  <c r="HH214" i="2" s="1"/>
  <c r="JE214" i="2" s="1"/>
  <c r="LB214" i="2" s="1"/>
  <c r="MY214" i="2" s="1"/>
  <c r="OV214" i="2" s="1"/>
  <c r="QS214" i="2" s="1"/>
  <c r="DL214" i="2"/>
  <c r="DM214" i="2" s="1"/>
  <c r="FH214" i="2"/>
  <c r="FU138" i="2"/>
  <c r="HS138" i="2"/>
  <c r="EJ144" i="2"/>
  <c r="GH144" i="2"/>
  <c r="EF131" i="2"/>
  <c r="GD131" i="2"/>
  <c r="NA172" i="2"/>
  <c r="OY172" i="2"/>
  <c r="YV129" i="2"/>
  <c r="YU129" i="2" s="1"/>
  <c r="WX129" i="2"/>
  <c r="QM161" i="2"/>
  <c r="SK161" i="2"/>
  <c r="XJ106" i="2"/>
  <c r="ZH106" i="2"/>
  <c r="ZG106" i="2" s="1"/>
  <c r="JT177" i="2"/>
  <c r="HV177" i="2"/>
  <c r="GH119" i="2"/>
  <c r="EJ119" i="2"/>
  <c r="GC164" i="2"/>
  <c r="IA164" i="2"/>
  <c r="CV120" i="2"/>
  <c r="ES120" i="2" s="1"/>
  <c r="EO120" i="2"/>
  <c r="ZH101" i="2"/>
  <c r="ZG101" i="2" s="1"/>
  <c r="XJ101" i="2"/>
  <c r="GC146" i="2"/>
  <c r="IA146" i="2"/>
  <c r="BU207" i="2"/>
  <c r="DN207" i="2"/>
  <c r="YZ95" i="2"/>
  <c r="YY95" i="2" s="1"/>
  <c r="XB95" i="2"/>
  <c r="WH112" i="2"/>
  <c r="YF112" i="2"/>
  <c r="YE112" i="2" s="1"/>
  <c r="XT160" i="2"/>
  <c r="VV160" i="2"/>
  <c r="LH99" i="2"/>
  <c r="NF99" i="2"/>
  <c r="GC142" i="2"/>
  <c r="IA142" i="2"/>
  <c r="VZ189" i="2"/>
  <c r="XX189" i="2"/>
  <c r="XW189" i="2" s="1"/>
  <c r="VZ169" i="2"/>
  <c r="XX169" i="2"/>
  <c r="XP169" i="2"/>
  <c r="WH130" i="2"/>
  <c r="YF130" i="2"/>
  <c r="YE130" i="2" s="1"/>
  <c r="GH123" i="2"/>
  <c r="EJ123" i="2"/>
  <c r="YZ178" i="2"/>
  <c r="YY178" i="2" s="1"/>
  <c r="XB178" i="2"/>
  <c r="XT156" i="2"/>
  <c r="VV156" i="2"/>
  <c r="XB104" i="2"/>
  <c r="YZ104" i="2"/>
  <c r="YY104" i="2" s="1"/>
  <c r="YR97" i="2"/>
  <c r="YQ97" i="2" s="1"/>
  <c r="WT97" i="2"/>
  <c r="YR151" i="2"/>
  <c r="YQ151" i="2" s="1"/>
  <c r="WT151" i="2"/>
  <c r="CV143" i="2"/>
  <c r="ES143" i="2" s="1"/>
  <c r="EO143" i="2"/>
  <c r="YB114" i="2"/>
  <c r="YA114" i="2" s="1"/>
  <c r="WD114" i="2"/>
  <c r="XT94" i="2"/>
  <c r="VV94" i="2"/>
  <c r="JO159" i="2"/>
  <c r="LM159" i="2"/>
  <c r="QM143" i="2"/>
  <c r="SK143" i="2"/>
  <c r="YZ149" i="2"/>
  <c r="YY149" i="2" s="1"/>
  <c r="XB149" i="2"/>
  <c r="XT158" i="2"/>
  <c r="VV158" i="2"/>
  <c r="XX128" i="2"/>
  <c r="XW128" i="2" s="1"/>
  <c r="VZ128" i="2"/>
  <c r="WX178" i="2"/>
  <c r="YV178" i="2"/>
  <c r="YU178" i="2" s="1"/>
  <c r="UD117" i="2"/>
  <c r="SF117" i="2"/>
  <c r="QM156" i="2"/>
  <c r="SK156" i="2"/>
  <c r="UD144" i="2"/>
  <c r="SF144" i="2"/>
  <c r="GC172" i="2"/>
  <c r="IA172" i="2"/>
  <c r="JO123" i="2"/>
  <c r="LM123" i="2"/>
  <c r="OT140" i="2"/>
  <c r="QR140" i="2"/>
  <c r="UD143" i="2"/>
  <c r="SF143" i="2"/>
  <c r="WT185" i="2"/>
  <c r="YR185" i="2"/>
  <c r="YQ185" i="2" s="1"/>
  <c r="FI212" i="2"/>
  <c r="HE212" i="2"/>
  <c r="OT144" i="2"/>
  <c r="QR144" i="2"/>
  <c r="GH163" i="2"/>
  <c r="EJ163" i="2"/>
  <c r="JT118" i="2"/>
  <c r="HV118" i="2"/>
  <c r="QM118" i="2"/>
  <c r="SK118" i="2"/>
  <c r="BV78" i="2"/>
  <c r="DO78" i="2"/>
  <c r="FL78" i="2" s="1"/>
  <c r="BV52" i="2"/>
  <c r="DO52" i="2"/>
  <c r="FL52" i="2" s="1"/>
  <c r="HI52" i="2" s="1"/>
  <c r="JF52" i="2" s="1"/>
  <c r="LC52" i="2" s="1"/>
  <c r="MZ52" i="2" s="1"/>
  <c r="OW52" i="2" s="1"/>
  <c r="QT52" i="2" s="1"/>
  <c r="SQ52" i="2" s="1"/>
  <c r="SG139" i="2"/>
  <c r="QI139" i="2"/>
  <c r="OY191" i="2"/>
  <c r="NA191" i="2"/>
  <c r="XS196" i="2"/>
  <c r="QP49" i="2"/>
  <c r="UD166" i="2"/>
  <c r="SF166" i="2"/>
  <c r="TX48" i="2"/>
  <c r="VU48" i="2" s="1"/>
  <c r="XR48" i="2" s="1"/>
  <c r="NA144" i="2"/>
  <c r="OY144" i="2"/>
  <c r="ZD105" i="2"/>
  <c r="ZC105" i="2" s="1"/>
  <c r="XF105" i="2"/>
  <c r="CV147" i="2"/>
  <c r="ES147" i="2" s="1"/>
  <c r="EO147" i="2"/>
  <c r="NF177" i="2"/>
  <c r="LH177" i="2"/>
  <c r="YN101" i="2"/>
  <c r="YM101" i="2" s="1"/>
  <c r="WP101" i="2"/>
  <c r="NF174" i="2"/>
  <c r="LH174" i="2"/>
  <c r="JO157" i="2"/>
  <c r="LM157" i="2"/>
  <c r="IW208" i="2"/>
  <c r="XP111" i="2"/>
  <c r="XX111" i="2"/>
  <c r="VZ111" i="2"/>
  <c r="XX149" i="2"/>
  <c r="XW149" i="2" s="1"/>
  <c r="VZ149" i="2"/>
  <c r="YR111" i="2"/>
  <c r="YQ111" i="2" s="1"/>
  <c r="WT111" i="2"/>
  <c r="OT109" i="2"/>
  <c r="QR109" i="2"/>
  <c r="BV73" i="2"/>
  <c r="DO73" i="2"/>
  <c r="FL73" i="2" s="1"/>
  <c r="HI73" i="2" s="1"/>
  <c r="JF73" i="2" s="1"/>
  <c r="LC73" i="2" s="1"/>
  <c r="MZ73" i="2" s="1"/>
  <c r="OW73" i="2" s="1"/>
  <c r="QT73" i="2" s="1"/>
  <c r="SQ73" i="2" s="1"/>
  <c r="UN73" i="2" s="1"/>
  <c r="WK73" i="2" s="1"/>
  <c r="IV137" i="2"/>
  <c r="GX137" i="2"/>
  <c r="GX136" i="2" s="1"/>
  <c r="GY136" i="2"/>
  <c r="SF173" i="2"/>
  <c r="UD173" i="2"/>
  <c r="OQ153" i="2"/>
  <c r="MS153" i="2"/>
  <c r="VZ148" i="2"/>
  <c r="XX148" i="2"/>
  <c r="XP148" i="2"/>
  <c r="YJ103" i="2"/>
  <c r="YI103" i="2" s="1"/>
  <c r="WL103" i="2"/>
  <c r="WL150" i="2"/>
  <c r="YJ150" i="2"/>
  <c r="YI150" i="2" s="1"/>
  <c r="UD157" i="2"/>
  <c r="SF157" i="2"/>
  <c r="ZH149" i="2"/>
  <c r="ZG149" i="2" s="1"/>
  <c r="XJ149" i="2"/>
  <c r="YJ97" i="2"/>
  <c r="YI97" i="2" s="1"/>
  <c r="WL97" i="2"/>
  <c r="XT144" i="2"/>
  <c r="VV144" i="2"/>
  <c r="OY142" i="2"/>
  <c r="NA142" i="2"/>
  <c r="XB132" i="2"/>
  <c r="YZ132" i="2"/>
  <c r="YY132" i="2" s="1"/>
  <c r="NB139" i="2"/>
  <c r="LD139" i="2"/>
  <c r="NF120" i="2"/>
  <c r="LH120" i="2"/>
  <c r="OL138" i="2"/>
  <c r="QJ138" i="2"/>
  <c r="YJ101" i="2"/>
  <c r="YI101" i="2" s="1"/>
  <c r="WL101" i="2"/>
  <c r="HA29" i="2"/>
  <c r="IX29" i="2" s="1"/>
  <c r="KU29" i="2" s="1"/>
  <c r="MR29" i="2" s="1"/>
  <c r="OO29" i="2" s="1"/>
  <c r="QL29" i="2" s="1"/>
  <c r="SI29" i="2" s="1"/>
  <c r="UF29" i="2" s="1"/>
  <c r="WC29" i="2" s="1"/>
  <c r="XZ29" i="2" s="1"/>
  <c r="GU93" i="2"/>
  <c r="EW93" i="2"/>
  <c r="EW92" i="2" s="1"/>
  <c r="EW91" i="2" s="1"/>
  <c r="EX92" i="2"/>
  <c r="BU217" i="2"/>
  <c r="DN217" i="2"/>
  <c r="FK217" i="2" s="1"/>
  <c r="HH217" i="2" s="1"/>
  <c r="JE217" i="2" s="1"/>
  <c r="LB217" i="2" s="1"/>
  <c r="MY217" i="2" s="1"/>
  <c r="OV217" i="2" s="1"/>
  <c r="QS217" i="2" s="1"/>
  <c r="SP217" i="2" s="1"/>
  <c r="UM217" i="2" s="1"/>
  <c r="WJ217" i="2" s="1"/>
  <c r="YG217" i="2" s="1"/>
  <c r="JL138" i="2"/>
  <c r="HN138" i="2"/>
  <c r="WX186" i="2"/>
  <c r="YV186" i="2"/>
  <c r="YU186" i="2" s="1"/>
  <c r="OT145" i="2"/>
  <c r="QR145" i="2"/>
  <c r="YF101" i="2"/>
  <c r="YE101" i="2" s="1"/>
  <c r="WH101" i="2"/>
  <c r="WP104" i="2"/>
  <c r="YN104" i="2"/>
  <c r="YM104" i="2" s="1"/>
  <c r="YJ105" i="2"/>
  <c r="YI105" i="2" s="1"/>
  <c r="WL105" i="2"/>
  <c r="YN178" i="2"/>
  <c r="YM178" i="2" s="1"/>
  <c r="WP178" i="2"/>
  <c r="LH140" i="2"/>
  <c r="NF140" i="2"/>
  <c r="GH145" i="2"/>
  <c r="EJ145" i="2"/>
  <c r="BV76" i="2"/>
  <c r="DO76" i="2"/>
  <c r="FL76" i="2" s="1"/>
  <c r="HI76" i="2" s="1"/>
  <c r="JF76" i="2" s="1"/>
  <c r="LC76" i="2" s="1"/>
  <c r="YN105" i="2"/>
  <c r="YM105" i="2" s="1"/>
  <c r="WP105" i="2"/>
  <c r="XF130" i="2"/>
  <c r="ZD130" i="2"/>
  <c r="ZC130" i="2" s="1"/>
  <c r="WT183" i="2"/>
  <c r="YR183" i="2"/>
  <c r="YQ183" i="2" s="1"/>
  <c r="XT175" i="2"/>
  <c r="VV175" i="2"/>
  <c r="NF172" i="2"/>
  <c r="LH172" i="2"/>
  <c r="XV41" i="2"/>
  <c r="QR126" i="2"/>
  <c r="OT126" i="2"/>
  <c r="QM144" i="2"/>
  <c r="SK144" i="2"/>
  <c r="YN128" i="2"/>
  <c r="YM128" i="2" s="1"/>
  <c r="WP128" i="2"/>
  <c r="HV160" i="2"/>
  <c r="JT160" i="2"/>
  <c r="OU131" i="2"/>
  <c r="MW131" i="2"/>
  <c r="NF164" i="2"/>
  <c r="LH164" i="2"/>
  <c r="JL153" i="2"/>
  <c r="HN153" i="2"/>
  <c r="YZ183" i="2"/>
  <c r="YY183" i="2" s="1"/>
  <c r="XB183" i="2"/>
  <c r="MR25" i="2"/>
  <c r="OO25" i="2" s="1"/>
  <c r="QL25" i="2" s="1"/>
  <c r="SI25" i="2" s="1"/>
  <c r="UF25" i="2" s="1"/>
  <c r="WC25" i="2" s="1"/>
  <c r="XZ25" i="2" s="1"/>
  <c r="IQ211" i="2"/>
  <c r="IR211" i="2" s="1"/>
  <c r="KM211" i="2"/>
  <c r="ZH134" i="2"/>
  <c r="ZG134" i="2" s="1"/>
  <c r="XJ134" i="2"/>
  <c r="YV101" i="2"/>
  <c r="YU101" i="2" s="1"/>
  <c r="WX101" i="2"/>
  <c r="XF133" i="2"/>
  <c r="ZD133" i="2"/>
  <c r="ZC133" i="2" s="1"/>
  <c r="XT147" i="2"/>
  <c r="VV147" i="2"/>
  <c r="LH160" i="2"/>
  <c r="NF160" i="2"/>
  <c r="HV123" i="2"/>
  <c r="JT123" i="2"/>
  <c r="WH150" i="2"/>
  <c r="YF150" i="2"/>
  <c r="YE150" i="2" s="1"/>
  <c r="FV193" i="2"/>
  <c r="DX193" i="2"/>
  <c r="FB182" i="2"/>
  <c r="DD182" i="2"/>
  <c r="DD180" i="2" s="1"/>
  <c r="DE180" i="2"/>
  <c r="FB195" i="2"/>
  <c r="DD195" i="2"/>
  <c r="DD190" i="2" s="1"/>
  <c r="DE190" i="2"/>
  <c r="OS26" i="2"/>
  <c r="QP26" i="2" s="1"/>
  <c r="SM34" i="2"/>
  <c r="WT104" i="2"/>
  <c r="YR104" i="2"/>
  <c r="YQ104" i="2" s="1"/>
  <c r="WD201" i="2"/>
  <c r="YB201" i="2"/>
  <c r="YA201" i="2" s="1"/>
  <c r="JO109" i="2"/>
  <c r="LM109" i="2"/>
  <c r="JT100" i="2"/>
  <c r="HV100" i="2"/>
  <c r="GC176" i="2"/>
  <c r="IA176" i="2"/>
  <c r="LH108" i="2"/>
  <c r="NF108" i="2"/>
  <c r="EJ164" i="2"/>
  <c r="GH164" i="2"/>
  <c r="BU220" i="2"/>
  <c r="DN220" i="2"/>
  <c r="FK220" i="2" s="1"/>
  <c r="HH220" i="2" s="1"/>
  <c r="JE220" i="2" s="1"/>
  <c r="LB220" i="2" s="1"/>
  <c r="MY220" i="2" s="1"/>
  <c r="OV220" i="2" s="1"/>
  <c r="QS220" i="2" s="1"/>
  <c r="SP220" i="2" s="1"/>
  <c r="UM220" i="2" s="1"/>
  <c r="WJ220" i="2" s="1"/>
  <c r="YG220" i="2" s="1"/>
  <c r="UD108" i="2"/>
  <c r="SF108" i="2"/>
  <c r="ZH111" i="2"/>
  <c r="ZG111" i="2" s="1"/>
  <c r="XJ111" i="2"/>
  <c r="GC161" i="2"/>
  <c r="IA161" i="2"/>
  <c r="XT191" i="2"/>
  <c r="VV191" i="2"/>
  <c r="GH146" i="2"/>
  <c r="EJ146" i="2"/>
  <c r="JK131" i="2"/>
  <c r="LI131" i="2"/>
  <c r="JO119" i="2"/>
  <c r="LM119" i="2"/>
  <c r="WD106" i="2"/>
  <c r="YB106" i="2"/>
  <c r="YA106" i="2" s="1"/>
  <c r="GH159" i="2"/>
  <c r="EJ159" i="2"/>
  <c r="SK100" i="2"/>
  <c r="QM100" i="2"/>
  <c r="SC181" i="2"/>
  <c r="QE181" i="2"/>
  <c r="KU83" i="2"/>
  <c r="MR83" i="2" s="1"/>
  <c r="OO83" i="2" s="1"/>
  <c r="QL83" i="2" s="1"/>
  <c r="SI83" i="2" s="1"/>
  <c r="UF83" i="2" s="1"/>
  <c r="SO124" i="2"/>
  <c r="QQ124" i="2"/>
  <c r="XS189" i="2"/>
  <c r="BV62" i="2"/>
  <c r="DO62" i="2"/>
  <c r="FL62" i="2" s="1"/>
  <c r="HI62" i="2" s="1"/>
  <c r="JF62" i="2" s="1"/>
  <c r="LC62" i="2" s="1"/>
  <c r="MZ62" i="2" s="1"/>
  <c r="OW62" i="2" s="1"/>
  <c r="QT62" i="2" s="1"/>
  <c r="SQ62" i="2" s="1"/>
  <c r="UN62" i="2" s="1"/>
  <c r="WK62" i="2" s="1"/>
  <c r="YH62" i="2" s="1"/>
  <c r="LH118" i="2"/>
  <c r="NF118" i="2"/>
  <c r="JO142" i="2"/>
  <c r="LM142" i="2"/>
  <c r="XF134" i="2"/>
  <c r="ZD134" i="2"/>
  <c r="ZC134" i="2" s="1"/>
  <c r="NA118" i="2"/>
  <c r="OY118" i="2"/>
  <c r="HV109" i="2"/>
  <c r="JT109" i="2"/>
  <c r="WL102" i="2"/>
  <c r="YJ102" i="2"/>
  <c r="YI102" i="2" s="1"/>
  <c r="LH159" i="2"/>
  <c r="NF159" i="2"/>
  <c r="BV56" i="2"/>
  <c r="DO56" i="2"/>
  <c r="FL56" i="2" s="1"/>
  <c r="HI56" i="2" s="1"/>
  <c r="JF56" i="2" s="1"/>
  <c r="LC56" i="2" s="1"/>
  <c r="MZ56" i="2" s="1"/>
  <c r="OW56" i="2" s="1"/>
  <c r="QT56" i="2" s="1"/>
  <c r="SQ56" i="2" s="1"/>
  <c r="KV181" i="2"/>
  <c r="MT181" i="2"/>
  <c r="SK120" i="2"/>
  <c r="QM120" i="2"/>
  <c r="YB103" i="2"/>
  <c r="YA103" i="2" s="1"/>
  <c r="WD103" i="2"/>
  <c r="XT143" i="2"/>
  <c r="VV143" i="2"/>
  <c r="WX168" i="2"/>
  <c r="YV168" i="2"/>
  <c r="YU168" i="2" s="1"/>
  <c r="QL51" i="2"/>
  <c r="ZH133" i="2"/>
  <c r="ZG133" i="2" s="1"/>
  <c r="XJ133" i="2"/>
  <c r="UD126" i="2"/>
  <c r="SF126" i="2"/>
  <c r="QM175" i="2"/>
  <c r="SK175" i="2"/>
  <c r="SF141" i="2"/>
  <c r="UD141" i="2"/>
  <c r="LH119" i="2"/>
  <c r="NF119" i="2"/>
  <c r="XF110" i="2"/>
  <c r="ZD110" i="2"/>
  <c r="ZC110" i="2" s="1"/>
  <c r="MR33" i="2"/>
  <c r="OO33" i="2" s="1"/>
  <c r="QL33" i="2" s="1"/>
  <c r="SI33" i="2" s="1"/>
  <c r="UF33" i="2" s="1"/>
  <c r="WC33" i="2" s="1"/>
  <c r="XZ33" i="2" s="1"/>
  <c r="GG125" i="2"/>
  <c r="IE125" i="2"/>
  <c r="WL185" i="2"/>
  <c r="YJ185" i="2"/>
  <c r="YI185" i="2" s="1"/>
  <c r="JO162" i="2"/>
  <c r="LM162" i="2"/>
  <c r="LM191" i="2"/>
  <c r="JO191" i="2"/>
  <c r="SK176" i="2"/>
  <c r="QM176" i="2"/>
  <c r="ON213" i="2"/>
  <c r="QK213" i="2" s="1"/>
  <c r="SH213" i="2" s="1"/>
  <c r="UE213" i="2" s="1"/>
  <c r="LM145" i="2"/>
  <c r="JO145" i="2"/>
  <c r="XX201" i="2"/>
  <c r="XW201" i="2" s="1"/>
  <c r="VZ201" i="2"/>
  <c r="WX184" i="2"/>
  <c r="YV184" i="2"/>
  <c r="YU184" i="2" s="1"/>
  <c r="YV128" i="2"/>
  <c r="YU128" i="2" s="1"/>
  <c r="WX128" i="2"/>
  <c r="GC119" i="2"/>
  <c r="IA119" i="2"/>
  <c r="VZ104" i="2"/>
  <c r="XX104" i="2"/>
  <c r="XW104" i="2" s="1"/>
  <c r="CV177" i="2"/>
  <c r="ES177" i="2" s="1"/>
  <c r="EO177" i="2"/>
  <c r="CQ177" i="2"/>
  <c r="OT146" i="2"/>
  <c r="QR146" i="2"/>
  <c r="UD161" i="2"/>
  <c r="SF161" i="2"/>
  <c r="XT176" i="2"/>
  <c r="VV176" i="2"/>
  <c r="WA124" i="2"/>
  <c r="UC124" i="2"/>
  <c r="TZ139" i="2"/>
  <c r="SB139" i="2"/>
  <c r="YB168" i="2"/>
  <c r="YA168" i="2" s="1"/>
  <c r="WD168" i="2"/>
  <c r="NA145" i="2"/>
  <c r="OY145" i="2"/>
  <c r="UD175" i="2"/>
  <c r="SF175" i="2"/>
  <c r="WT110" i="2"/>
  <c r="YR110" i="2"/>
  <c r="YQ110" i="2" s="1"/>
  <c r="BQ209" i="2"/>
  <c r="DJ209" i="2"/>
  <c r="FG209" i="2" s="1"/>
  <c r="HD209" i="2" s="1"/>
  <c r="JA209" i="2" s="1"/>
  <c r="KX209" i="2" s="1"/>
  <c r="MU209" i="2" s="1"/>
  <c r="HR139" i="2"/>
  <c r="JP139" i="2"/>
  <c r="KQ16" i="2"/>
  <c r="MN16" i="2" s="1"/>
  <c r="OK16" i="2" s="1"/>
  <c r="QH16" i="2" s="1"/>
  <c r="SE16" i="2" s="1"/>
  <c r="UB16" i="2" s="1"/>
  <c r="VY16" i="2" s="1"/>
  <c r="XV16" i="2" s="1"/>
  <c r="CV108" i="2"/>
  <c r="ES108" i="2" s="1"/>
  <c r="EO108" i="2"/>
  <c r="CV117" i="2"/>
  <c r="ES117" i="2" s="1"/>
  <c r="EO117" i="2"/>
  <c r="NF145" i="2"/>
  <c r="LH145" i="2"/>
  <c r="XP96" i="2"/>
  <c r="CV165" i="2"/>
  <c r="ES165" i="2" s="1"/>
  <c r="EO165" i="2"/>
  <c r="XJ112" i="2"/>
  <c r="ZH112" i="2"/>
  <c r="ZG112" i="2" s="1"/>
  <c r="XX129" i="2"/>
  <c r="VZ129" i="2"/>
  <c r="XP129" i="2"/>
  <c r="OT121" i="2"/>
  <c r="QR121" i="2"/>
  <c r="XS184" i="2"/>
  <c r="OY141" i="2"/>
  <c r="NA141" i="2"/>
  <c r="WH127" i="2"/>
  <c r="YF127" i="2"/>
  <c r="YE127" i="2" s="1"/>
  <c r="WH148" i="2"/>
  <c r="YF148" i="2"/>
  <c r="YE148" i="2" s="1"/>
  <c r="FE211" i="2"/>
  <c r="FF211" i="2" s="1"/>
  <c r="HA211" i="2"/>
  <c r="VZ96" i="2"/>
  <c r="XX96" i="2"/>
  <c r="XW96" i="2" s="1"/>
  <c r="NA109" i="2"/>
  <c r="OY109" i="2"/>
  <c r="BV85" i="2"/>
  <c r="DO85" i="2"/>
  <c r="FL85" i="2" s="1"/>
  <c r="HI85" i="2" s="1"/>
  <c r="JF85" i="2" s="1"/>
  <c r="LC85" i="2" s="1"/>
  <c r="MZ85" i="2" s="1"/>
  <c r="OW85" i="2" s="1"/>
  <c r="NF166" i="2"/>
  <c r="LH166" i="2"/>
  <c r="LH191" i="2"/>
  <c r="NF191" i="2"/>
  <c r="YZ167" i="2"/>
  <c r="YY167" i="2" s="1"/>
  <c r="XB167" i="2"/>
  <c r="QP81" i="2"/>
  <c r="SM81" i="2" s="1"/>
  <c r="UJ81" i="2" s="1"/>
  <c r="WG81" i="2" s="1"/>
  <c r="YD81" i="2" s="1"/>
  <c r="LM165" i="2"/>
  <c r="JO165" i="2"/>
  <c r="YN95" i="2"/>
  <c r="YM95" i="2" s="1"/>
  <c r="WP95" i="2"/>
  <c r="YJ95" i="2"/>
  <c r="YI95" i="2" s="1"/>
  <c r="WL95" i="2"/>
  <c r="ZH184" i="2"/>
  <c r="ZG184" i="2" s="1"/>
  <c r="XJ184" i="2"/>
  <c r="XT126" i="2"/>
  <c r="VV126" i="2"/>
  <c r="SK146" i="2"/>
  <c r="QM146" i="2"/>
  <c r="CV141" i="2"/>
  <c r="ES141" i="2" s="1"/>
  <c r="EO141" i="2"/>
  <c r="CV191" i="2"/>
  <c r="ES191" i="2" s="1"/>
  <c r="EO191" i="2"/>
  <c r="OT163" i="2"/>
  <c r="QR163" i="2"/>
  <c r="IA140" i="2"/>
  <c r="GC140" i="2"/>
  <c r="BU216" i="2"/>
  <c r="DN216" i="2"/>
  <c r="FK216" i="2" s="1"/>
  <c r="HH216" i="2" s="1"/>
  <c r="XF150" i="2"/>
  <c r="ZD150" i="2"/>
  <c r="ZC150" i="2" s="1"/>
  <c r="SK122" i="2"/>
  <c r="QM122" i="2"/>
  <c r="OY165" i="2"/>
  <c r="NA165" i="2"/>
  <c r="JT172" i="2"/>
  <c r="HV172" i="2"/>
  <c r="CV126" i="2"/>
  <c r="ES126" i="2" s="1"/>
  <c r="EO126" i="2"/>
  <c r="WL186" i="2"/>
  <c r="YJ186" i="2"/>
  <c r="YI186" i="2" s="1"/>
  <c r="YJ188" i="2"/>
  <c r="YI188" i="2" s="1"/>
  <c r="WL188" i="2"/>
  <c r="YN113" i="2"/>
  <c r="YM113" i="2" s="1"/>
  <c r="WP113" i="2"/>
  <c r="OT122" i="2"/>
  <c r="QR122" i="2"/>
  <c r="XZ23" i="2"/>
  <c r="KV193" i="2"/>
  <c r="MT193" i="2"/>
  <c r="WD128" i="2"/>
  <c r="YB128" i="2"/>
  <c r="YA128" i="2" s="1"/>
  <c r="JT166" i="2"/>
  <c r="HV166" i="2"/>
  <c r="YB151" i="2"/>
  <c r="YA151" i="2" s="1"/>
  <c r="WD151" i="2"/>
  <c r="UD163" i="2"/>
  <c r="SF163" i="2"/>
  <c r="UD145" i="2"/>
  <c r="SF145" i="2"/>
  <c r="XX167" i="2"/>
  <c r="XW167" i="2" s="1"/>
  <c r="VZ167" i="2"/>
  <c r="UD146" i="2"/>
  <c r="SF146" i="2"/>
  <c r="WX179" i="2"/>
  <c r="YV179" i="2"/>
  <c r="YU179" i="2" s="1"/>
  <c r="ZD111" i="2"/>
  <c r="ZC111" i="2" s="1"/>
  <c r="XF111" i="2"/>
  <c r="NF161" i="2"/>
  <c r="LH161" i="2"/>
  <c r="IA160" i="2"/>
  <c r="GC160" i="2"/>
  <c r="IA175" i="2"/>
  <c r="GC175" i="2"/>
  <c r="YZ105" i="2"/>
  <c r="YY105" i="2" s="1"/>
  <c r="XB105" i="2"/>
  <c r="HV122" i="2"/>
  <c r="JT122" i="2"/>
  <c r="WT128" i="2"/>
  <c r="YR128" i="2"/>
  <c r="YQ128" i="2" s="1"/>
  <c r="YZ113" i="2"/>
  <c r="YY113" i="2" s="1"/>
  <c r="XB113" i="2"/>
  <c r="OY156" i="2"/>
  <c r="NA156" i="2"/>
  <c r="WX114" i="2"/>
  <c r="YV114" i="2"/>
  <c r="YU114" i="2" s="1"/>
  <c r="GC187" i="2"/>
  <c r="IA187" i="2"/>
  <c r="SK121" i="2"/>
  <c r="QM121" i="2"/>
  <c r="BU219" i="2"/>
  <c r="DN219" i="2"/>
  <c r="FK219" i="2" s="1"/>
  <c r="HH219" i="2" s="1"/>
  <c r="JE219" i="2" s="1"/>
  <c r="LB219" i="2" s="1"/>
  <c r="MY219" i="2" s="1"/>
  <c r="OV219" i="2" s="1"/>
  <c r="QS219" i="2" s="1"/>
  <c r="SP219" i="2" s="1"/>
  <c r="UM219" i="2" s="1"/>
  <c r="WJ219" i="2" s="1"/>
  <c r="YG219" i="2" s="1"/>
  <c r="ZD127" i="2"/>
  <c r="ZC127" i="2" s="1"/>
  <c r="XF127" i="2"/>
  <c r="XT157" i="2"/>
  <c r="VV157" i="2"/>
  <c r="XF169" i="2"/>
  <c r="ZD169" i="2"/>
  <c r="ZC169" i="2" s="1"/>
  <c r="YR105" i="2"/>
  <c r="YQ105" i="2" s="1"/>
  <c r="WT105" i="2"/>
  <c r="ZD132" i="2"/>
  <c r="ZC132" i="2" s="1"/>
  <c r="XF132" i="2"/>
  <c r="JO176" i="2"/>
  <c r="LM176" i="2"/>
  <c r="CV155" i="2"/>
  <c r="ES155" i="2" s="1"/>
  <c r="EO155" i="2"/>
  <c r="WH188" i="2"/>
  <c r="YF188" i="2"/>
  <c r="YE188" i="2" s="1"/>
  <c r="YD63" i="2"/>
  <c r="FY139" i="2"/>
  <c r="HW139" i="2"/>
  <c r="YZ185" i="2"/>
  <c r="YY185" i="2" s="1"/>
  <c r="XB185" i="2"/>
  <c r="GH177" i="2"/>
  <c r="EJ177" i="2"/>
  <c r="YN97" i="2"/>
  <c r="YM97" i="2" s="1"/>
  <c r="WP97" i="2"/>
  <c r="WT169" i="2"/>
  <c r="YR169" i="2"/>
  <c r="YQ169" i="2" s="1"/>
  <c r="CV163" i="2"/>
  <c r="ES163" i="2" s="1"/>
  <c r="EO163" i="2"/>
  <c r="BV49" i="2"/>
  <c r="DO49" i="2"/>
  <c r="FL49" i="2" s="1"/>
  <c r="HI49" i="2" s="1"/>
  <c r="JF49" i="2" s="1"/>
  <c r="LC49" i="2" s="1"/>
  <c r="MZ49" i="2" s="1"/>
  <c r="OW49" i="2" s="1"/>
  <c r="QT49" i="2" s="1"/>
  <c r="SQ49" i="2" s="1"/>
  <c r="UN49" i="2" s="1"/>
  <c r="XS167" i="2"/>
  <c r="HA78" i="2"/>
  <c r="IX78" i="2" s="1"/>
  <c r="KU78" i="2" s="1"/>
  <c r="MR78" i="2" s="1"/>
  <c r="OO78" i="2" s="1"/>
  <c r="QL78" i="2" s="1"/>
  <c r="SI78" i="2" s="1"/>
  <c r="UF78" i="2" s="1"/>
  <c r="WC78" i="2" s="1"/>
  <c r="XZ78" i="2" s="1"/>
  <c r="JT156" i="2"/>
  <c r="HV156" i="2"/>
  <c r="HV147" i="2"/>
  <c r="JT147" i="2"/>
  <c r="BH92" i="2"/>
  <c r="HE22" i="2"/>
  <c r="KY37" i="2"/>
  <c r="KY24" i="2"/>
  <c r="MV24" i="2" s="1"/>
  <c r="OS24" i="2" s="1"/>
  <c r="QP24" i="2" s="1"/>
  <c r="SM24" i="2" s="1"/>
  <c r="UJ24" i="2" s="1"/>
  <c r="WG24" i="2" s="1"/>
  <c r="YD24" i="2" s="1"/>
  <c r="YR184" i="2"/>
  <c r="YQ184" i="2" s="1"/>
  <c r="WT184" i="2"/>
  <c r="ZH188" i="2"/>
  <c r="ZG188" i="2" s="1"/>
  <c r="XJ188" i="2"/>
  <c r="WD167" i="2"/>
  <c r="YB167" i="2"/>
  <c r="YA167" i="2" s="1"/>
  <c r="JO187" i="2"/>
  <c r="LM187" i="2"/>
  <c r="ZD101" i="2"/>
  <c r="ZC101" i="2" s="1"/>
  <c r="XF101" i="2"/>
  <c r="YB133" i="2"/>
  <c r="YA133" i="2" s="1"/>
  <c r="WD133" i="2"/>
  <c r="LH173" i="2"/>
  <c r="NF173" i="2"/>
  <c r="CV164" i="2"/>
  <c r="ES164" i="2" s="1"/>
  <c r="EO164" i="2"/>
  <c r="NF123" i="2"/>
  <c r="LH123" i="2"/>
  <c r="YJ149" i="2"/>
  <c r="YI149" i="2" s="1"/>
  <c r="WL149" i="2"/>
  <c r="GH122" i="2"/>
  <c r="EJ122" i="2"/>
  <c r="CV146" i="2"/>
  <c r="ES146" i="2" s="1"/>
  <c r="EO146" i="2"/>
  <c r="CV159" i="2"/>
  <c r="ES159" i="2" s="1"/>
  <c r="EO159" i="2"/>
  <c r="BR83" i="2"/>
  <c r="DK83" i="2"/>
  <c r="FH83" i="2" s="1"/>
  <c r="HE83" i="2" s="1"/>
  <c r="JB83" i="2" s="1"/>
  <c r="KY83" i="2" s="1"/>
  <c r="MV83" i="2" s="1"/>
  <c r="GH118" i="2"/>
  <c r="EJ118" i="2"/>
  <c r="QL43" i="2"/>
  <c r="SI43" i="2" s="1"/>
  <c r="UF43" i="2" s="1"/>
  <c r="QL35" i="2"/>
  <c r="SI35" i="2" s="1"/>
  <c r="UF35" i="2" s="1"/>
  <c r="WC35" i="2" s="1"/>
  <c r="XZ35" i="2" s="1"/>
  <c r="IR182" i="2"/>
  <c r="GT182" i="2"/>
  <c r="GT180" i="2" s="1"/>
  <c r="GU180" i="2"/>
  <c r="FI211" i="2"/>
  <c r="HE211" i="2"/>
  <c r="GH187" i="2"/>
  <c r="EJ187" i="2"/>
  <c r="NA100" i="2"/>
  <c r="OY100" i="2"/>
  <c r="YB186" i="2"/>
  <c r="YA186" i="2" s="1"/>
  <c r="WD186" i="2"/>
  <c r="HV117" i="2"/>
  <c r="JT117" i="2"/>
  <c r="WT201" i="2"/>
  <c r="YR201" i="2"/>
  <c r="YQ201" i="2" s="1"/>
  <c r="VW131" i="2"/>
  <c r="TY131" i="2"/>
  <c r="OY121" i="2"/>
  <c r="NA121" i="2"/>
  <c r="BU213" i="2"/>
  <c r="DN213" i="2"/>
  <c r="FK213" i="2" s="1"/>
  <c r="HH213" i="2" s="1"/>
  <c r="JE213" i="2" s="1"/>
  <c r="LB213" i="2" s="1"/>
  <c r="FH66" i="2"/>
  <c r="HE66" i="2" s="1"/>
  <c r="YB178" i="2"/>
  <c r="YA178" i="2" s="1"/>
  <c r="WD178" i="2"/>
  <c r="SF176" i="2"/>
  <c r="UD176" i="2"/>
  <c r="WD150" i="2"/>
  <c r="YB150" i="2"/>
  <c r="YA150" i="2" s="1"/>
  <c r="NA143" i="2"/>
  <c r="OY143" i="2"/>
  <c r="XT100" i="2"/>
  <c r="VV100" i="2"/>
  <c r="GC156" i="2"/>
  <c r="IA156" i="2"/>
  <c r="EJ172" i="2"/>
  <c r="GH172" i="2"/>
  <c r="YJ114" i="2"/>
  <c r="YI114" i="2" s="1"/>
  <c r="WL114" i="2"/>
  <c r="IP18" i="2"/>
  <c r="KM18" i="2" s="1"/>
  <c r="MJ18" i="2" s="1"/>
  <c r="OG18" i="2" s="1"/>
  <c r="QD18" i="2" s="1"/>
  <c r="SA18" i="2" s="1"/>
  <c r="TX18" i="2" s="1"/>
  <c r="VU18" i="2" s="1"/>
  <c r="XR18" i="2" s="1"/>
  <c r="EJ161" i="2"/>
  <c r="GH161" i="2"/>
  <c r="QM155" i="2"/>
  <c r="SK155" i="2"/>
  <c r="HA26" i="2"/>
  <c r="WT112" i="2"/>
  <c r="YR112" i="2"/>
  <c r="YQ112" i="2" s="1"/>
  <c r="OK29" i="2"/>
  <c r="QH29" i="2" s="1"/>
  <c r="SE29" i="2" s="1"/>
  <c r="UB29" i="2" s="1"/>
  <c r="VY29" i="2" s="1"/>
  <c r="XV29" i="2" s="1"/>
  <c r="XX178" i="2"/>
  <c r="VZ178" i="2"/>
  <c r="XP178" i="2"/>
  <c r="WH111" i="2"/>
  <c r="YF111" i="2"/>
  <c r="YE111" i="2" s="1"/>
  <c r="KY55" i="2"/>
  <c r="MV55" i="2" s="1"/>
  <c r="OS55" i="2" s="1"/>
  <c r="YB179" i="2"/>
  <c r="YA179" i="2" s="1"/>
  <c r="WD179" i="2"/>
  <c r="GC120" i="2"/>
  <c r="IA120" i="2"/>
  <c r="QM142" i="2"/>
  <c r="SK142" i="2"/>
  <c r="WH178" i="2"/>
  <c r="YF178" i="2"/>
  <c r="YE178" i="2" s="1"/>
  <c r="XB96" i="2"/>
  <c r="YZ96" i="2"/>
  <c r="YY96" i="2" s="1"/>
  <c r="WP183" i="2"/>
  <c r="YN183" i="2"/>
  <c r="YM183" i="2" s="1"/>
  <c r="LH163" i="2"/>
  <c r="NF163" i="2"/>
  <c r="BU215" i="2"/>
  <c r="DN215" i="2"/>
  <c r="FK215" i="2" s="1"/>
  <c r="HH215" i="2" s="1"/>
  <c r="JE215" i="2" s="1"/>
  <c r="LB215" i="2" s="1"/>
  <c r="MY215" i="2" s="1"/>
  <c r="OV215" i="2" s="1"/>
  <c r="QS215" i="2" s="1"/>
  <c r="QM141" i="2"/>
  <c r="SK141" i="2"/>
  <c r="LM122" i="2"/>
  <c r="JO122" i="2"/>
  <c r="ZD168" i="2"/>
  <c r="ZC168" i="2" s="1"/>
  <c r="XF168" i="2"/>
  <c r="SK140" i="2"/>
  <c r="QM140" i="2"/>
  <c r="YJ113" i="2"/>
  <c r="YI113" i="2" s="1"/>
  <c r="WL113" i="2"/>
  <c r="WT132" i="2"/>
  <c r="YR132" i="2"/>
  <c r="YQ132" i="2" s="1"/>
  <c r="PC124" i="2"/>
  <c r="NE124" i="2"/>
  <c r="HV99" i="2"/>
  <c r="JT99" i="2"/>
  <c r="XX151" i="2"/>
  <c r="VZ151" i="2"/>
  <c r="XP151" i="2"/>
  <c r="XS96" i="2"/>
  <c r="WP133" i="2"/>
  <c r="YN133" i="2"/>
  <c r="YM133" i="2" s="1"/>
  <c r="QL53" i="2"/>
  <c r="SI53" i="2" s="1"/>
  <c r="UF53" i="2" s="1"/>
  <c r="WX148" i="2"/>
  <c r="YV148" i="2"/>
  <c r="YU148" i="2" s="1"/>
  <c r="JO173" i="2"/>
  <c r="LM173" i="2"/>
  <c r="HD218" i="2"/>
  <c r="JA218" i="2" s="1"/>
  <c r="KX218" i="2" s="1"/>
  <c r="MU218" i="2" s="1"/>
  <c r="OR218" i="2" s="1"/>
  <c r="QO218" i="2" s="1"/>
  <c r="SL218" i="2" s="1"/>
  <c r="UI218" i="2" s="1"/>
  <c r="WF218" i="2" s="1"/>
  <c r="YC218" i="2" s="1"/>
  <c r="OY119" i="2"/>
  <c r="NA119" i="2"/>
  <c r="JO108" i="2"/>
  <c r="LM108" i="2"/>
  <c r="DI211" i="2"/>
  <c r="SF99" i="2"/>
  <c r="UD99" i="2"/>
  <c r="FH60" i="2"/>
  <c r="HE60" i="2" s="1"/>
  <c r="JB60" i="2" s="1"/>
  <c r="KY60" i="2" s="1"/>
  <c r="MV60" i="2" s="1"/>
  <c r="OS60" i="2" s="1"/>
  <c r="QP60" i="2" s="1"/>
  <c r="SM60" i="2" s="1"/>
  <c r="UJ60" i="2" s="1"/>
  <c r="WG60" i="2" s="1"/>
  <c r="YD60" i="2" s="1"/>
  <c r="YB130" i="2"/>
  <c r="YA130" i="2" s="1"/>
  <c r="WD130" i="2"/>
  <c r="WL184" i="2"/>
  <c r="YJ184" i="2"/>
  <c r="YI184" i="2" s="1"/>
  <c r="BV81" i="2"/>
  <c r="DO81" i="2"/>
  <c r="FL81" i="2" s="1"/>
  <c r="HI81" i="2" s="1"/>
  <c r="JF81" i="2" s="1"/>
  <c r="LC81" i="2" s="1"/>
  <c r="MZ81" i="2" s="1"/>
  <c r="OW81" i="2" s="1"/>
  <c r="UF68" i="2"/>
  <c r="WC68" i="2" s="1"/>
  <c r="XZ68" i="2" s="1"/>
  <c r="NB131" i="2"/>
  <c r="LD131" i="2"/>
  <c r="WL106" i="2"/>
  <c r="YJ106" i="2"/>
  <c r="YI106" i="2" s="1"/>
  <c r="SE55" i="2"/>
  <c r="UB55" i="2" s="1"/>
  <c r="VY55" i="2" s="1"/>
  <c r="XV55" i="2" s="1"/>
  <c r="YZ151" i="2"/>
  <c r="YY151" i="2" s="1"/>
  <c r="XB151" i="2"/>
  <c r="XF114" i="2"/>
  <c r="ZD114" i="2"/>
  <c r="ZC114" i="2" s="1"/>
  <c r="IR195" i="2"/>
  <c r="GT195" i="2"/>
  <c r="GT190" i="2" s="1"/>
  <c r="GU190" i="2"/>
  <c r="YZ130" i="2"/>
  <c r="YY130" i="2" s="1"/>
  <c r="XB130" i="2"/>
  <c r="YJ130" i="2"/>
  <c r="YI130" i="2" s="1"/>
  <c r="WL130" i="2"/>
  <c r="GH166" i="2"/>
  <c r="EJ166" i="2"/>
  <c r="OY173" i="2"/>
  <c r="NA173" i="2"/>
  <c r="HV120" i="2"/>
  <c r="JT120" i="2"/>
  <c r="FD84" i="2"/>
  <c r="HA84" i="2" s="1"/>
  <c r="YV113" i="2"/>
  <c r="YU113" i="2" s="1"/>
  <c r="WX113" i="2"/>
  <c r="YJ183" i="2"/>
  <c r="YI183" i="2" s="1"/>
  <c r="WL183" i="2"/>
  <c r="UH124" i="2"/>
  <c r="SJ124" i="2"/>
  <c r="OY158" i="2"/>
  <c r="NA158" i="2"/>
  <c r="XB112" i="2"/>
  <c r="YZ112" i="2"/>
  <c r="YY112" i="2" s="1"/>
  <c r="SF147" i="2"/>
  <c r="UD147" i="2"/>
  <c r="ZH103" i="2"/>
  <c r="ZG103" i="2" s="1"/>
  <c r="XJ103" i="2"/>
  <c r="NA159" i="2"/>
  <c r="OY159" i="2"/>
  <c r="SF156" i="2"/>
  <c r="UD156" i="2"/>
  <c r="OY108" i="2"/>
  <c r="NA108" i="2"/>
  <c r="XB128" i="2"/>
  <c r="YZ128" i="2"/>
  <c r="YY128" i="2" s="1"/>
  <c r="OT175" i="2"/>
  <c r="QR175" i="2"/>
  <c r="SD208" i="2"/>
  <c r="UA208" i="2" s="1"/>
  <c r="VX208" i="2" s="1"/>
  <c r="XU208" i="2" s="1"/>
  <c r="YR133" i="2"/>
  <c r="YQ133" i="2" s="1"/>
  <c r="WT133" i="2"/>
  <c r="IA99" i="2"/>
  <c r="GC99" i="2"/>
  <c r="JX124" i="2"/>
  <c r="HZ124" i="2"/>
  <c r="XT159" i="2"/>
  <c r="VV159" i="2"/>
  <c r="WH102" i="2"/>
  <c r="YF102" i="2"/>
  <c r="YE102" i="2" s="1"/>
  <c r="XX186" i="2"/>
  <c r="VZ186" i="2"/>
  <c r="XP186" i="2"/>
  <c r="WT129" i="2"/>
  <c r="YR129" i="2"/>
  <c r="YQ129" i="2" s="1"/>
  <c r="EJ175" i="2"/>
  <c r="GH175" i="2"/>
  <c r="IT34" i="2"/>
  <c r="KQ34" i="2" s="1"/>
  <c r="MN34" i="2" s="1"/>
  <c r="OK34" i="2" s="1"/>
  <c r="QH34" i="2" s="1"/>
  <c r="OY176" i="2"/>
  <c r="NA176" i="2"/>
  <c r="GH121" i="2"/>
  <c r="EJ121" i="2"/>
  <c r="UD158" i="2"/>
  <c r="SF158" i="2"/>
  <c r="LM126" i="2"/>
  <c r="JO126" i="2"/>
  <c r="UD142" i="2"/>
  <c r="SF142" i="2"/>
  <c r="WT148" i="2"/>
  <c r="YR148" i="2"/>
  <c r="YQ148" i="2" s="1"/>
  <c r="SK158" i="2"/>
  <c r="QM158" i="2"/>
  <c r="GL125" i="2"/>
  <c r="EN125" i="2"/>
  <c r="YF185" i="2"/>
  <c r="YE185" i="2" s="1"/>
  <c r="WH185" i="2"/>
  <c r="GC121" i="2"/>
  <c r="IA121" i="2"/>
  <c r="XX101" i="2"/>
  <c r="VZ101" i="2"/>
  <c r="XP101" i="2"/>
  <c r="OT100" i="2"/>
  <c r="QR100" i="2"/>
  <c r="ZD97" i="2"/>
  <c r="ZC97" i="2" s="1"/>
  <c r="XF97" i="2"/>
  <c r="YB107" i="2"/>
  <c r="YA107" i="2" s="1"/>
  <c r="WD107" i="2"/>
  <c r="IA173" i="2"/>
  <c r="GC173" i="2"/>
  <c r="WD110" i="2"/>
  <c r="YB110" i="2"/>
  <c r="XP110" i="2"/>
  <c r="TX26" i="2"/>
  <c r="VU26" i="2" s="1"/>
  <c r="XR26" i="2" s="1"/>
  <c r="OQ138" i="2"/>
  <c r="MS138" i="2"/>
  <c r="ZD186" i="2"/>
  <c r="ZC186" i="2" s="1"/>
  <c r="XF186" i="2"/>
  <c r="WH114" i="2"/>
  <c r="YF114" i="2"/>
  <c r="YE114" i="2" s="1"/>
  <c r="KO116" i="2"/>
  <c r="IR115" i="2"/>
  <c r="IQ116" i="2"/>
  <c r="IQ115" i="2" s="1"/>
  <c r="LH175" i="2"/>
  <c r="NF175" i="2"/>
  <c r="JO117" i="2"/>
  <c r="LM117" i="2"/>
  <c r="WD96" i="2"/>
  <c r="YB96" i="2"/>
  <c r="YA96" i="2" s="1"/>
  <c r="EJ176" i="2"/>
  <c r="GH176" i="2"/>
  <c r="XJ96" i="2"/>
  <c r="ZH96" i="2"/>
  <c r="ZG96" i="2" s="1"/>
  <c r="JO158" i="2"/>
  <c r="LM158" i="2"/>
  <c r="OT174" i="2"/>
  <c r="QR174" i="2"/>
  <c r="JT159" i="2"/>
  <c r="HV159" i="2"/>
  <c r="HA21" i="2"/>
  <c r="IX21" i="2" s="1"/>
  <c r="KU21" i="2" s="1"/>
  <c r="MR21" i="2" s="1"/>
  <c r="OO21" i="2" s="1"/>
  <c r="QL21" i="2" s="1"/>
  <c r="SI21" i="2" s="1"/>
  <c r="UF21" i="2" s="1"/>
  <c r="WC21" i="2" s="1"/>
  <c r="XZ21" i="2" s="1"/>
  <c r="CV144" i="2"/>
  <c r="ES144" i="2" s="1"/>
  <c r="EO144" i="2"/>
  <c r="JT187" i="2"/>
  <c r="HV187" i="2"/>
  <c r="WL189" i="2"/>
  <c r="YJ189" i="2"/>
  <c r="YI189" i="2" s="1"/>
  <c r="QM187" i="2"/>
  <c r="SK187" i="2"/>
  <c r="OY123" i="2"/>
  <c r="NA123" i="2"/>
  <c r="JO99" i="2"/>
  <c r="LM99" i="2"/>
  <c r="XX184" i="2"/>
  <c r="XW184" i="2" s="1"/>
  <c r="VZ184" i="2"/>
  <c r="IA165" i="2"/>
  <c r="GC165" i="2"/>
  <c r="JS124" i="2"/>
  <c r="LQ124" i="2"/>
  <c r="GH126" i="2"/>
  <c r="EJ126" i="2"/>
  <c r="XS202" i="2"/>
  <c r="ZD185" i="2"/>
  <c r="ZC185" i="2" s="1"/>
  <c r="XF185" i="2"/>
  <c r="XX113" i="2"/>
  <c r="VZ113" i="2"/>
  <c r="XP113" i="2"/>
  <c r="CV145" i="2"/>
  <c r="ES145" i="2" s="1"/>
  <c r="EO145" i="2"/>
  <c r="XT163" i="2"/>
  <c r="VV163" i="2"/>
  <c r="XS135" i="2"/>
  <c r="ZD188" i="2"/>
  <c r="ZC188" i="2" s="1"/>
  <c r="XF188" i="2"/>
  <c r="OT160" i="2"/>
  <c r="QR160" i="2"/>
  <c r="HV163" i="2"/>
  <c r="JT163" i="2"/>
  <c r="XS128" i="2"/>
  <c r="QM157" i="2"/>
  <c r="SK157" i="2"/>
  <c r="NA120" i="2"/>
  <c r="OY120" i="2"/>
  <c r="SL219" i="2"/>
  <c r="UI219" i="2" s="1"/>
  <c r="WF219" i="2" s="1"/>
  <c r="YC219" i="2" s="1"/>
  <c r="ZH179" i="2"/>
  <c r="ZG179" i="2" s="1"/>
  <c r="XJ179" i="2"/>
  <c r="WH106" i="2"/>
  <c r="YF106" i="2"/>
  <c r="YE106" i="2" s="1"/>
  <c r="JT155" i="2"/>
  <c r="HV155" i="2"/>
  <c r="GH155" i="2"/>
  <c r="EJ155" i="2"/>
  <c r="LH122" i="2"/>
  <c r="NF122" i="2"/>
  <c r="FH68" i="2"/>
  <c r="HE68" i="2" s="1"/>
  <c r="JB68" i="2" s="1"/>
  <c r="KY68" i="2" s="1"/>
  <c r="MV68" i="2" s="1"/>
  <c r="CQ145" i="2"/>
  <c r="FB171" i="2"/>
  <c r="DD171" i="2"/>
  <c r="DD170" i="2" s="1"/>
  <c r="DE170" i="2"/>
  <c r="BL93" i="2"/>
  <c r="YD27" i="2"/>
  <c r="QP31" i="2"/>
  <c r="SM31" i="2" s="1"/>
  <c r="UJ31" i="2" s="1"/>
  <c r="WG31" i="2" s="1"/>
  <c r="YD31" i="2" s="1"/>
  <c r="HE25" i="2"/>
  <c r="JB25" i="2" s="1"/>
  <c r="KY25" i="2" s="1"/>
  <c r="MV25" i="2" s="1"/>
  <c r="OS25" i="2" s="1"/>
  <c r="QP25" i="2" s="1"/>
  <c r="SM25" i="2" s="1"/>
  <c r="UJ25" i="2" s="1"/>
  <c r="WG25" i="2" s="1"/>
  <c r="YD25" i="2" s="1"/>
  <c r="LH147" i="2"/>
  <c r="NF147" i="2"/>
  <c r="QQ125" i="2"/>
  <c r="SO125" i="2"/>
  <c r="ZD167" i="2"/>
  <c r="ZC167" i="2" s="1"/>
  <c r="XF167" i="2"/>
  <c r="YF128" i="2"/>
  <c r="YE128" i="2" s="1"/>
  <c r="WH128" i="2"/>
  <c r="CV122" i="2"/>
  <c r="ES122" i="2" s="1"/>
  <c r="EO122" i="2"/>
  <c r="JO147" i="2"/>
  <c r="LM147" i="2"/>
  <c r="OY126" i="2"/>
  <c r="NA126" i="2"/>
  <c r="YV107" i="2"/>
  <c r="YU107" i="2" s="1"/>
  <c r="WX107" i="2"/>
  <c r="WT113" i="2"/>
  <c r="YR113" i="2"/>
  <c r="YQ113" i="2" s="1"/>
  <c r="CV118" i="2"/>
  <c r="ES118" i="2" s="1"/>
  <c r="EO118" i="2"/>
  <c r="KQ36" i="2"/>
  <c r="MN36" i="2" s="1"/>
  <c r="OK36" i="2" s="1"/>
  <c r="QH36" i="2" s="1"/>
  <c r="SE36" i="2" s="1"/>
  <c r="UB36" i="2" s="1"/>
  <c r="VY36" i="2" s="1"/>
  <c r="XV36" i="2" s="1"/>
  <c r="WL133" i="2"/>
  <c r="YJ133" i="2"/>
  <c r="YI133" i="2" s="1"/>
  <c r="WX104" i="2"/>
  <c r="YV104" i="2"/>
  <c r="YU104" i="2" s="1"/>
  <c r="IA157" i="2"/>
  <c r="GC157" i="2"/>
  <c r="CV187" i="2"/>
  <c r="ES187" i="2" s="1"/>
  <c r="EO187" i="2"/>
  <c r="SC193" i="2"/>
  <c r="QE193" i="2"/>
  <c r="ZH95" i="2"/>
  <c r="ZG95" i="2" s="1"/>
  <c r="XJ95" i="2"/>
  <c r="QM159" i="2"/>
  <c r="SK159" i="2"/>
  <c r="YV151" i="2"/>
  <c r="YU151" i="2" s="1"/>
  <c r="WX151" i="2"/>
  <c r="BV66" i="2"/>
  <c r="DO66" i="2"/>
  <c r="FL66" i="2" s="1"/>
  <c r="HI66" i="2" s="1"/>
  <c r="JF66" i="2" s="1"/>
  <c r="LC66" i="2" s="1"/>
  <c r="MZ66" i="2" s="1"/>
  <c r="LM144" i="2"/>
  <c r="JO144" i="2"/>
  <c r="NA146" i="2"/>
  <c r="OY146" i="2"/>
  <c r="NA163" i="2"/>
  <c r="OY163" i="2"/>
  <c r="IA122" i="2"/>
  <c r="GC122" i="2"/>
  <c r="SK162" i="2"/>
  <c r="QM162" i="2"/>
  <c r="XT142" i="2"/>
  <c r="VV142" i="2"/>
  <c r="NA164" i="2"/>
  <c r="OY164" i="2"/>
  <c r="YZ127" i="2"/>
  <c r="YY127" i="2" s="1"/>
  <c r="XB127" i="2"/>
  <c r="PC125" i="2"/>
  <c r="NE125" i="2"/>
  <c r="TZ153" i="2"/>
  <c r="SB153" i="2"/>
  <c r="CV172" i="2"/>
  <c r="ES172" i="2" s="1"/>
  <c r="EO172" i="2"/>
  <c r="YJ169" i="2"/>
  <c r="YI169" i="2" s="1"/>
  <c r="WL169" i="2"/>
  <c r="WC79" i="2"/>
  <c r="XZ79" i="2" s="1"/>
  <c r="FE137" i="2"/>
  <c r="FE136" i="2" s="1"/>
  <c r="HC137" i="2"/>
  <c r="FF136" i="2"/>
  <c r="OY99" i="2"/>
  <c r="NA99" i="2"/>
  <c r="YF113" i="2"/>
  <c r="YE113" i="2" s="1"/>
  <c r="WH113" i="2"/>
  <c r="CV161" i="2"/>
  <c r="ES161" i="2" s="1"/>
  <c r="EO161" i="2"/>
  <c r="KY59" i="2"/>
  <c r="MV59" i="2" s="1"/>
  <c r="OS59" i="2" s="1"/>
  <c r="QP59" i="2" s="1"/>
  <c r="SM59" i="2" s="1"/>
  <c r="UJ59" i="2" s="1"/>
  <c r="WG59" i="2" s="1"/>
  <c r="VY39" i="2"/>
  <c r="XV39" i="2" s="1"/>
  <c r="HV176" i="2"/>
  <c r="JT176" i="2"/>
  <c r="XT99" i="2"/>
  <c r="VV99" i="2"/>
  <c r="BV55" i="2"/>
  <c r="DO55" i="2"/>
  <c r="FL55" i="2" s="1"/>
  <c r="HI55" i="2" s="1"/>
  <c r="JF55" i="2" s="1"/>
  <c r="WT96" i="2"/>
  <c r="YR96" i="2"/>
  <c r="YQ96" i="2" s="1"/>
  <c r="OT159" i="2"/>
  <c r="QR159" i="2"/>
  <c r="JO155" i="2"/>
  <c r="LM155" i="2"/>
  <c r="XJ178" i="2"/>
  <c r="ZH178" i="2"/>
  <c r="ZG178" i="2" s="1"/>
  <c r="SF123" i="2"/>
  <c r="UD123" i="2"/>
  <c r="SK160" i="2"/>
  <c r="QM160" i="2"/>
  <c r="MO193" i="2"/>
  <c r="OM193" i="2"/>
  <c r="KM214" i="2"/>
  <c r="IQ214" i="2"/>
  <c r="IR214" i="2" s="1"/>
  <c r="VZ179" i="2"/>
  <c r="XX179" i="2"/>
  <c r="XP179" i="2"/>
  <c r="XT146" i="2"/>
  <c r="VV146" i="2"/>
  <c r="WL98" i="2"/>
  <c r="YJ98" i="2"/>
  <c r="YI98" i="2" s="1"/>
  <c r="NA122" i="2"/>
  <c r="OY122" i="2"/>
  <c r="YN188" i="2"/>
  <c r="YM188" i="2" s="1"/>
  <c r="WP188" i="2"/>
  <c r="XB110" i="2"/>
  <c r="YZ110" i="2"/>
  <c r="YY110" i="2" s="1"/>
  <c r="BU218" i="2"/>
  <c r="DN218" i="2"/>
  <c r="FK218" i="2" s="1"/>
  <c r="HH218" i="2" s="1"/>
  <c r="JE218" i="2" s="1"/>
  <c r="LB218" i="2" s="1"/>
  <c r="MY218" i="2" s="1"/>
  <c r="OV218" i="2" s="1"/>
  <c r="QS218" i="2" s="1"/>
  <c r="SP218" i="2" s="1"/>
  <c r="UM218" i="2" s="1"/>
  <c r="WJ218" i="2" s="1"/>
  <c r="YG218" i="2" s="1"/>
  <c r="MN37" i="2"/>
  <c r="OK37" i="2" s="1"/>
  <c r="QH37" i="2" s="1"/>
  <c r="SE37" i="2" s="1"/>
  <c r="UB37" i="2" s="1"/>
  <c r="VY37" i="2" s="1"/>
  <c r="XV37" i="2" s="1"/>
  <c r="UD155" i="2"/>
  <c r="SF155" i="2"/>
  <c r="ZH97" i="2"/>
  <c r="ZG97" i="2" s="1"/>
  <c r="XJ97" i="2"/>
  <c r="YN168" i="2"/>
  <c r="YM168" i="2" s="1"/>
  <c r="WP168" i="2"/>
  <c r="HV143" i="2"/>
  <c r="JT143" i="2"/>
  <c r="BV60" i="2"/>
  <c r="DO60" i="2"/>
  <c r="FL60" i="2" s="1"/>
  <c r="HI60" i="2" s="1"/>
  <c r="JF60" i="2" s="1"/>
  <c r="LC60" i="2" s="1"/>
  <c r="MZ60" i="2" s="1"/>
  <c r="OW60" i="2" s="1"/>
  <c r="QT60" i="2" s="1"/>
  <c r="SQ60" i="2" s="1"/>
  <c r="UC125" i="2"/>
  <c r="WA125" i="2"/>
  <c r="IU212" i="2"/>
  <c r="IV212" i="2" s="1"/>
  <c r="KQ212" i="2"/>
  <c r="OJ209" i="2"/>
  <c r="SK117" i="2"/>
  <c r="QM117" i="2"/>
  <c r="UD174" i="2"/>
  <c r="SF174" i="2"/>
  <c r="VZ130" i="2"/>
  <c r="XX130" i="2"/>
  <c r="XP130" i="2"/>
  <c r="ZD113" i="2"/>
  <c r="ZC113" i="2" s="1"/>
  <c r="XF113" i="2"/>
  <c r="CV166" i="2"/>
  <c r="ES166" i="2" s="1"/>
  <c r="EO166" i="2"/>
  <c r="QM123" i="2"/>
  <c r="SK123" i="2"/>
  <c r="XT120" i="2"/>
  <c r="VV120" i="2"/>
  <c r="OY147" i="2"/>
  <c r="NA147" i="2"/>
  <c r="BR84" i="2"/>
  <c r="DK84" i="2"/>
  <c r="FH84" i="2" s="1"/>
  <c r="HE84" i="2" s="1"/>
  <c r="JB84" i="2" s="1"/>
  <c r="KY84" i="2" s="1"/>
  <c r="MV84" i="2" s="1"/>
  <c r="OS84" i="2" s="1"/>
  <c r="QP84" i="2" s="1"/>
  <c r="SM84" i="2" s="1"/>
  <c r="UJ84" i="2" s="1"/>
  <c r="WG84" i="2" s="1"/>
  <c r="YD84" i="2" s="1"/>
  <c r="JT158" i="2"/>
  <c r="HV158" i="2"/>
  <c r="OT187" i="2"/>
  <c r="QR187" i="2"/>
  <c r="IX82" i="2"/>
  <c r="KU82" i="2" s="1"/>
  <c r="MR82" i="2" s="1"/>
  <c r="OO82" i="2" s="1"/>
  <c r="QL82" i="2" s="1"/>
  <c r="WT167" i="2"/>
  <c r="YR167" i="2"/>
  <c r="YQ167" i="2" s="1"/>
  <c r="XX127" i="2"/>
  <c r="XW127" i="2" s="1"/>
  <c r="VZ127" i="2"/>
  <c r="QR155" i="2"/>
  <c r="OT155" i="2"/>
  <c r="FU153" i="2"/>
  <c r="HS153" i="2"/>
  <c r="XS127" i="2"/>
  <c r="WT106" i="2"/>
  <c r="YR106" i="2"/>
  <c r="YQ106" i="2" s="1"/>
  <c r="OT156" i="2"/>
  <c r="QR156" i="2"/>
  <c r="CV175" i="2"/>
  <c r="EO175" i="2"/>
  <c r="CQ175" i="2"/>
  <c r="LM120" i="2"/>
  <c r="JO120" i="2"/>
  <c r="XB168" i="2"/>
  <c r="YZ168" i="2"/>
  <c r="YY168" i="2" s="1"/>
  <c r="JT108" i="2"/>
  <c r="HV108" i="2"/>
  <c r="VZ183" i="2"/>
  <c r="XX183" i="2"/>
  <c r="XP183" i="2"/>
  <c r="JO160" i="2"/>
  <c r="LM160" i="2"/>
  <c r="LH109" i="2"/>
  <c r="NF109" i="2"/>
  <c r="CV121" i="2"/>
  <c r="ES121" i="2" s="1"/>
  <c r="EO121" i="2"/>
  <c r="XT166" i="2"/>
  <c r="VV166" i="2"/>
  <c r="XX107" i="2"/>
  <c r="XW107" i="2" s="1"/>
  <c r="VZ107" i="2"/>
  <c r="WH184" i="2"/>
  <c r="YF184" i="2"/>
  <c r="YE184" i="2" s="1"/>
  <c r="NA162" i="2"/>
  <c r="OY162" i="2"/>
  <c r="WH104" i="2"/>
  <c r="YF104" i="2"/>
  <c r="YE104" i="2" s="1"/>
  <c r="QM164" i="2"/>
  <c r="SK164" i="2"/>
  <c r="YZ97" i="2"/>
  <c r="YY97" i="2" s="1"/>
  <c r="XB97" i="2"/>
  <c r="WL104" i="2"/>
  <c r="YJ104" i="2"/>
  <c r="YI104" i="2" s="1"/>
  <c r="IA100" i="2"/>
  <c r="GC100" i="2"/>
  <c r="LH187" i="2"/>
  <c r="NF187" i="2"/>
  <c r="OY117" i="2"/>
  <c r="NA117" i="2"/>
  <c r="JS125" i="2"/>
  <c r="LQ125" i="2"/>
  <c r="ER125" i="2"/>
  <c r="GP125" i="2"/>
  <c r="GC145" i="2"/>
  <c r="IA145" i="2"/>
  <c r="WH98" i="2"/>
  <c r="YF98" i="2"/>
  <c r="YE98" i="2" s="1"/>
  <c r="WL110" i="2"/>
  <c r="YJ110" i="2"/>
  <c r="YI110" i="2" s="1"/>
  <c r="DI212" i="2"/>
  <c r="XX105" i="2"/>
  <c r="VZ105" i="2"/>
  <c r="XP105" i="2"/>
  <c r="XP104" i="2"/>
  <c r="YF132" i="2"/>
  <c r="YE132" i="2" s="1"/>
  <c r="WH132" i="2"/>
  <c r="JP94" i="2"/>
  <c r="HR94" i="2"/>
  <c r="LM172" i="2"/>
  <c r="JO172" i="2"/>
  <c r="QR141" i="2"/>
  <c r="OT141" i="2"/>
  <c r="HA37" i="2"/>
  <c r="IX37" i="2" s="1"/>
  <c r="UD121" i="2"/>
  <c r="SF121" i="2"/>
  <c r="YN149" i="2"/>
  <c r="YM149" i="2" s="1"/>
  <c r="WP149" i="2"/>
  <c r="YF169" i="2"/>
  <c r="YE169" i="2" s="1"/>
  <c r="WH169" i="2"/>
  <c r="CV176" i="2"/>
  <c r="ES176" i="2" s="1"/>
  <c r="EO176" i="2"/>
  <c r="GH174" i="2"/>
  <c r="EJ174" i="2"/>
  <c r="XT187" i="2"/>
  <c r="VV187" i="2"/>
  <c r="SG131" i="2"/>
  <c r="QI131" i="2"/>
  <c r="JF72" i="2"/>
  <c r="LC72" i="2" s="1"/>
  <c r="MZ72" i="2" s="1"/>
  <c r="MV21" i="2"/>
  <c r="OS21" i="2" s="1"/>
  <c r="QP21" i="2" s="1"/>
  <c r="SM21" i="2" s="1"/>
  <c r="UJ21" i="2" s="1"/>
  <c r="WG21" i="2" s="1"/>
  <c r="YD21" i="2" s="1"/>
  <c r="JO140" i="2"/>
  <c r="LM140" i="2"/>
  <c r="YR149" i="2"/>
  <c r="YQ149" i="2" s="1"/>
  <c r="WT149" i="2"/>
  <c r="CV156" i="2"/>
  <c r="ES156" i="2" s="1"/>
  <c r="EO156" i="2"/>
  <c r="WX185" i="2"/>
  <c r="YV185" i="2"/>
  <c r="YU185" i="2" s="1"/>
  <c r="XJ113" i="2"/>
  <c r="ZH113" i="2"/>
  <c r="ZG113" i="2" s="1"/>
  <c r="YN103" i="2"/>
  <c r="YM103" i="2" s="1"/>
  <c r="WP103" i="2"/>
  <c r="LH141" i="2"/>
  <c r="NF141" i="2"/>
  <c r="XB106" i="2"/>
  <c r="YZ106" i="2"/>
  <c r="YY106" i="2" s="1"/>
  <c r="OU139" i="2"/>
  <c r="MW139" i="2"/>
  <c r="LH143" i="2"/>
  <c r="NF143" i="2"/>
  <c r="LH126" i="2"/>
  <c r="NF126" i="2"/>
  <c r="GC162" i="2"/>
  <c r="IA162" i="2"/>
  <c r="BV82" i="2"/>
  <c r="DO82" i="2"/>
  <c r="FL82" i="2" s="1"/>
  <c r="HI82" i="2" s="1"/>
  <c r="JF82" i="2" s="1"/>
  <c r="LC82" i="2" s="1"/>
  <c r="MZ82" i="2" s="1"/>
  <c r="OW82" i="2" s="1"/>
  <c r="QT82" i="2" s="1"/>
  <c r="YJ167" i="2"/>
  <c r="YI167" i="2" s="1"/>
  <c r="WL167" i="2"/>
  <c r="XF183" i="2"/>
  <c r="ZD183" i="2"/>
  <c r="ZC183" i="2" s="1"/>
  <c r="BQ208" i="2"/>
  <c r="DJ208" i="2"/>
  <c r="FG208" i="2" s="1"/>
  <c r="HD208" i="2" s="1"/>
  <c r="JA208" i="2" s="1"/>
  <c r="OP94" i="2"/>
  <c r="QN94" i="2"/>
  <c r="XT161" i="2"/>
  <c r="VV161" i="2"/>
  <c r="GH141" i="2"/>
  <c r="EJ141" i="2"/>
  <c r="IA191" i="2"/>
  <c r="GC191" i="2"/>
  <c r="FL212" i="2"/>
  <c r="DP212" i="2"/>
  <c r="LC63" i="2"/>
  <c r="MZ63" i="2" s="1"/>
  <c r="OW63" i="2" s="1"/>
  <c r="QT63" i="2" s="1"/>
  <c r="SQ63" i="2" s="1"/>
  <c r="UN63" i="2" s="1"/>
  <c r="WK63" i="2" s="1"/>
  <c r="FV181" i="2"/>
  <c r="DX181" i="2"/>
  <c r="HE33" i="2"/>
  <c r="JB33" i="2" s="1"/>
  <c r="KY33" i="2" s="1"/>
  <c r="MV33" i="2" s="1"/>
  <c r="OS33" i="2" s="1"/>
  <c r="QP33" i="2" s="1"/>
  <c r="SM33" i="2" s="1"/>
  <c r="UJ33" i="2" s="1"/>
  <c r="WG33" i="2" s="1"/>
  <c r="YD33" i="2" s="1"/>
  <c r="FD14" i="2"/>
  <c r="HA14" i="2" s="1"/>
  <c r="IX14" i="2" s="1"/>
  <c r="KU14" i="2" s="1"/>
  <c r="MR14" i="2" s="1"/>
  <c r="OO14" i="2" s="1"/>
  <c r="QL14" i="2" s="1"/>
  <c r="SI14" i="2" s="1"/>
  <c r="UF14" i="2" s="1"/>
  <c r="WC14" i="2" s="1"/>
  <c r="XZ14" i="2" s="1"/>
  <c r="SI13" i="2"/>
  <c r="UF13" i="2" s="1"/>
  <c r="WC13" i="2" s="1"/>
  <c r="XZ13" i="2" s="1"/>
  <c r="HE30" i="2"/>
  <c r="JG138" i="2"/>
  <c r="LE138" i="2"/>
  <c r="HV121" i="2"/>
  <c r="JT121" i="2"/>
  <c r="WH183" i="2"/>
  <c r="YF183" i="2"/>
  <c r="YE183" i="2" s="1"/>
  <c r="LD94" i="2"/>
  <c r="NB94" i="2"/>
  <c r="HV145" i="2"/>
  <c r="JT145" i="2"/>
  <c r="XF112" i="2"/>
  <c r="ZD112" i="2"/>
  <c r="ZC112" i="2" s="1"/>
  <c r="UD122" i="2"/>
  <c r="SF122" i="2"/>
  <c r="XX134" i="2"/>
  <c r="XW134" i="2" s="1"/>
  <c r="VZ134" i="2"/>
  <c r="ZH151" i="2"/>
  <c r="ZG151" i="2" s="1"/>
  <c r="XJ151" i="2"/>
  <c r="YJ129" i="2"/>
  <c r="YI129" i="2" s="1"/>
  <c r="WL129" i="2"/>
  <c r="GH142" i="2"/>
  <c r="EJ142" i="2"/>
  <c r="YR188" i="2"/>
  <c r="YQ188" i="2" s="1"/>
  <c r="WT188" i="2"/>
  <c r="OK18" i="2"/>
  <c r="QH18" i="2" s="1"/>
  <c r="JO175" i="2"/>
  <c r="LM175" i="2"/>
  <c r="KU36" i="2"/>
  <c r="MR36" i="2" s="1"/>
  <c r="OO36" i="2" s="1"/>
  <c r="QL36" i="2" s="1"/>
  <c r="VY23" i="2"/>
  <c r="XV23" i="2" s="1"/>
  <c r="YN107" i="2"/>
  <c r="YM107" i="2" s="1"/>
  <c r="WP107" i="2"/>
  <c r="QR177" i="2"/>
  <c r="OT177" i="2"/>
  <c r="ZD178" i="2"/>
  <c r="ZC178" i="2" s="1"/>
  <c r="XF178" i="2"/>
  <c r="HV175" i="2"/>
  <c r="JT175" i="2"/>
  <c r="HV162" i="2"/>
  <c r="JT162" i="2"/>
  <c r="VY49" i="2"/>
  <c r="XV49" i="2" s="1"/>
  <c r="JH193" i="2"/>
  <c r="HJ193" i="2"/>
  <c r="XP107" i="2"/>
  <c r="JT141" i="2"/>
  <c r="HV141" i="2"/>
  <c r="JT191" i="2"/>
  <c r="HV191" i="2"/>
  <c r="XT122" i="2"/>
  <c r="VV122" i="2"/>
  <c r="IA159" i="2"/>
  <c r="GC159" i="2"/>
  <c r="NF144" i="2"/>
  <c r="LH144" i="2"/>
  <c r="ZD107" i="2"/>
  <c r="ZC107" i="2" s="1"/>
  <c r="XF107" i="2"/>
  <c r="OK83" i="2"/>
  <c r="QH83" i="2" s="1"/>
  <c r="SE83" i="2" s="1"/>
  <c r="HV157" i="2"/>
  <c r="JT157" i="2"/>
  <c r="IT14" i="2"/>
  <c r="KQ14" i="2" s="1"/>
  <c r="GH173" i="2"/>
  <c r="EJ173" i="2"/>
  <c r="FQ181" i="2"/>
  <c r="HO181" i="2"/>
  <c r="YN184" i="2"/>
  <c r="YM184" i="2" s="1"/>
  <c r="WP184" i="2"/>
  <c r="YR114" i="2"/>
  <c r="YQ114" i="2" s="1"/>
  <c r="WT114" i="2"/>
  <c r="BV59" i="2"/>
  <c r="DO59" i="2"/>
  <c r="FL59" i="2" s="1"/>
  <c r="HI59" i="2" s="1"/>
  <c r="JF59" i="2" s="1"/>
  <c r="WL201" i="2"/>
  <c r="YJ201" i="2"/>
  <c r="YI201" i="2" s="1"/>
  <c r="BQ211" i="2"/>
  <c r="DJ211" i="2"/>
  <c r="FG211" i="2" s="1"/>
  <c r="HD211" i="2" s="1"/>
  <c r="JA211" i="2" s="1"/>
  <c r="KX211" i="2" s="1"/>
  <c r="MU211" i="2" s="1"/>
  <c r="OR211" i="2" s="1"/>
  <c r="QO211" i="2" s="1"/>
  <c r="UB42" i="2"/>
  <c r="VY42" i="2" s="1"/>
  <c r="XV42" i="2" s="1"/>
  <c r="YV98" i="2"/>
  <c r="YU98" i="2" s="1"/>
  <c r="WX98" i="2"/>
  <c r="MV53" i="2"/>
  <c r="OS53" i="2" s="1"/>
  <c r="QP53" i="2" s="1"/>
  <c r="SM53" i="2" s="1"/>
  <c r="YV149" i="2"/>
  <c r="YU149" i="2" s="1"/>
  <c r="WX149" i="2"/>
  <c r="EJ162" i="2"/>
  <c r="GH162" i="2"/>
  <c r="XJ167" i="2"/>
  <c r="ZH167" i="2"/>
  <c r="ZG167" i="2" s="1"/>
  <c r="YB188" i="2"/>
  <c r="YA188" i="2" s="1"/>
  <c r="WD188" i="2"/>
  <c r="WX127" i="2"/>
  <c r="YV127" i="2"/>
  <c r="YU127" i="2" s="1"/>
  <c r="SH207" i="2"/>
  <c r="UE207" i="2" s="1"/>
  <c r="WB207" i="2" s="1"/>
  <c r="XY207" i="2" s="1"/>
  <c r="VW138" i="2"/>
  <c r="TY138" i="2"/>
  <c r="QR142" i="2"/>
  <c r="OT142" i="2"/>
  <c r="XB150" i="2"/>
  <c r="YZ150" i="2"/>
  <c r="YY150" i="2" s="1"/>
  <c r="LH155" i="2"/>
  <c r="NF155" i="2"/>
  <c r="YF95" i="2"/>
  <c r="WH95" i="2"/>
  <c r="YV105" i="2"/>
  <c r="YU105" i="2" s="1"/>
  <c r="WX105" i="2"/>
  <c r="EJ157" i="2"/>
  <c r="GH157" i="2"/>
  <c r="QR117" i="2"/>
  <c r="OT117" i="2"/>
  <c r="NF117" i="2"/>
  <c r="LH117" i="2"/>
  <c r="UD119" i="2"/>
  <c r="SF119" i="2"/>
  <c r="IX80" i="2"/>
  <c r="KU80" i="2" s="1"/>
  <c r="MR80" i="2" s="1"/>
  <c r="OO80" i="2" s="1"/>
  <c r="QL80" i="2" s="1"/>
  <c r="SI80" i="2" s="1"/>
  <c r="UF80" i="2" s="1"/>
  <c r="WC80" i="2" s="1"/>
  <c r="XZ80" i="2" s="1"/>
  <c r="JT164" i="2"/>
  <c r="HV164" i="2"/>
  <c r="XJ102" i="2"/>
  <c r="ZH102" i="2"/>
  <c r="ZG102" i="2" s="1"/>
  <c r="EJ140" i="2"/>
  <c r="GH140" i="2"/>
  <c r="WP134" i="2"/>
  <c r="YN134" i="2"/>
  <c r="YM134" i="2" s="1"/>
  <c r="QP57" i="2"/>
  <c r="GC177" i="2"/>
  <c r="IA177" i="2"/>
  <c r="YN127" i="2"/>
  <c r="YM127" i="2" s="1"/>
  <c r="WP127" i="2"/>
  <c r="YD77" i="2"/>
  <c r="WX201" i="2"/>
  <c r="YV201" i="2"/>
  <c r="YU201" i="2" s="1"/>
  <c r="OY157" i="2"/>
  <c r="NA157" i="2"/>
  <c r="OT99" i="2"/>
  <c r="QR99" i="2"/>
  <c r="WP185" i="2"/>
  <c r="YN185" i="2"/>
  <c r="YM185" i="2" s="1"/>
  <c r="ZH189" i="2"/>
  <c r="ZG189" i="2" s="1"/>
  <c r="XJ189" i="2"/>
  <c r="FH64" i="2"/>
  <c r="HE64" i="2" s="1"/>
  <c r="JB64" i="2" s="1"/>
  <c r="KY64" i="2" s="1"/>
  <c r="MV64" i="2" s="1"/>
  <c r="OS64" i="2" s="1"/>
  <c r="QP64" i="2" s="1"/>
  <c r="SM64" i="2" s="1"/>
  <c r="XS134" i="2"/>
  <c r="YZ114" i="2"/>
  <c r="YY114" i="2" s="1"/>
  <c r="XB114" i="2"/>
  <c r="YF151" i="2"/>
  <c r="YE151" i="2" s="1"/>
  <c r="WH151" i="2"/>
  <c r="VZ150" i="2"/>
  <c r="XX150" i="2"/>
  <c r="XP150" i="2"/>
  <c r="JT161" i="2"/>
  <c r="HV161" i="2"/>
  <c r="QR176" i="2"/>
  <c r="OT176" i="2"/>
  <c r="OY160" i="2"/>
  <c r="NA160" i="2"/>
  <c r="FA211" i="2"/>
  <c r="FB211" i="2" s="1"/>
  <c r="GW211" i="2"/>
  <c r="GH158" i="2"/>
  <c r="EJ158" i="2"/>
  <c r="YR127" i="2"/>
  <c r="YQ127" i="2" s="1"/>
  <c r="WT127" i="2"/>
  <c r="JO156" i="2"/>
  <c r="LM156" i="2"/>
  <c r="WP114" i="2"/>
  <c r="YN114" i="2"/>
  <c r="YM114" i="2" s="1"/>
  <c r="WD132" i="2"/>
  <c r="YB132" i="2"/>
  <c r="YA132" i="2" s="1"/>
  <c r="XZ81" i="2"/>
  <c r="JO121" i="2"/>
  <c r="LM121" i="2"/>
  <c r="ZH107" i="2"/>
  <c r="ZG107" i="2" s="1"/>
  <c r="XJ107" i="2"/>
  <c r="XP127" i="2"/>
  <c r="OS42" i="2"/>
  <c r="QP42" i="2" s="1"/>
  <c r="SM42" i="2" s="1"/>
  <c r="YJ107" i="2"/>
  <c r="YI107" i="2" s="1"/>
  <c r="WL107" i="2"/>
  <c r="ZD201" i="2"/>
  <c r="ZC201" i="2" s="1"/>
  <c r="XF201" i="2"/>
  <c r="MK212" i="2"/>
  <c r="ML212" i="2" s="1"/>
  <c r="OG212" i="2"/>
  <c r="IA141" i="2"/>
  <c r="GC141" i="2"/>
  <c r="XT155" i="2"/>
  <c r="VV155" i="2"/>
  <c r="WL128" i="2"/>
  <c r="YJ128" i="2"/>
  <c r="YI128" i="2" s="1"/>
  <c r="LM118" i="2"/>
  <c r="JO118" i="2"/>
  <c r="YR179" i="2"/>
  <c r="YQ179" i="2" s="1"/>
  <c r="WT179" i="2"/>
  <c r="XB189" i="2"/>
  <c r="YZ189" i="2"/>
  <c r="YY189" i="2" s="1"/>
  <c r="SK126" i="2"/>
  <c r="QM126" i="2"/>
  <c r="YN201" i="2"/>
  <c r="YM201" i="2" s="1"/>
  <c r="WP201" i="2"/>
  <c r="XF189" i="2"/>
  <c r="ZD189" i="2"/>
  <c r="ZC189" i="2" s="1"/>
  <c r="WX106" i="2"/>
  <c r="YV106" i="2"/>
  <c r="YU106" i="2" s="1"/>
  <c r="OY166" i="2"/>
  <c r="NA166" i="2"/>
  <c r="EJ109" i="2"/>
  <c r="GH109" i="2"/>
  <c r="WP106" i="2"/>
  <c r="YN106" i="2"/>
  <c r="YM106" i="2" s="1"/>
  <c r="QR161" i="2"/>
  <c r="OT161" i="2"/>
  <c r="XP188" i="2"/>
  <c r="XX188" i="2"/>
  <c r="VZ188" i="2"/>
  <c r="NF100" i="2"/>
  <c r="LH100" i="2"/>
  <c r="GH99" i="2"/>
  <c r="EJ99" i="2"/>
  <c r="MR76" i="2"/>
  <c r="OO76" i="2" s="1"/>
  <c r="QL76" i="2" s="1"/>
  <c r="SI76" i="2" s="1"/>
  <c r="UF76" i="2" s="1"/>
  <c r="WC76" i="2" s="1"/>
  <c r="XZ76" i="2" s="1"/>
  <c r="OX125" i="2"/>
  <c r="QV125" i="2"/>
  <c r="QR157" i="2"/>
  <c r="OT157" i="2"/>
  <c r="YZ111" i="2"/>
  <c r="YY111" i="2" s="1"/>
  <c r="XB111" i="2"/>
  <c r="XT121" i="2"/>
  <c r="VV121" i="2"/>
  <c r="NA161" i="2"/>
  <c r="OY161" i="2"/>
  <c r="GW214" i="2"/>
  <c r="FA214" i="2"/>
  <c r="FB214" i="2" s="1"/>
  <c r="JK94" i="2"/>
  <c r="LI94" i="2"/>
  <c r="JO163" i="2"/>
  <c r="LM163" i="2"/>
  <c r="LH142" i="2"/>
  <c r="NF142" i="2"/>
  <c r="QM119" i="2"/>
  <c r="SK119" i="2"/>
  <c r="YR107" i="2"/>
  <c r="YQ107" i="2" s="1"/>
  <c r="WT107" i="2"/>
  <c r="CV174" i="2"/>
  <c r="ES174" i="2" s="1"/>
  <c r="EO174" i="2"/>
  <c r="XF148" i="2"/>
  <c r="ZD148" i="2"/>
  <c r="ZC148" i="2" s="1"/>
  <c r="QR147" i="2"/>
  <c r="OT147" i="2"/>
  <c r="FL211" i="2"/>
  <c r="DP211" i="2"/>
  <c r="YD19" i="2"/>
  <c r="NA140" i="2"/>
  <c r="OY140" i="2"/>
  <c r="XT173" i="2"/>
  <c r="VV173" i="2"/>
  <c r="ZD128" i="2"/>
  <c r="ZC128" i="2" s="1"/>
  <c r="XF128" i="2"/>
  <c r="GC155" i="2"/>
  <c r="IA155" i="2"/>
  <c r="BV51" i="2"/>
  <c r="DO51" i="2"/>
  <c r="FL51" i="2" s="1"/>
  <c r="HI51" i="2" s="1"/>
  <c r="JF51" i="2" s="1"/>
  <c r="FH62" i="2"/>
  <c r="HE62" i="2" s="1"/>
  <c r="JB62" i="2" s="1"/>
  <c r="KY62" i="2" s="1"/>
  <c r="MV62" i="2" s="1"/>
  <c r="OS62" i="2" s="1"/>
  <c r="QP62" i="2" s="1"/>
  <c r="SM62" i="2" s="1"/>
  <c r="UJ62" i="2" s="1"/>
  <c r="WG62" i="2" s="1"/>
  <c r="YD62" i="2" s="1"/>
  <c r="QJ153" i="2"/>
  <c r="OL153" i="2"/>
  <c r="CR131" i="2"/>
  <c r="EK131" i="2"/>
  <c r="JT119" i="2"/>
  <c r="HV119" i="2"/>
  <c r="CV119" i="2"/>
  <c r="ES119" i="2" s="1"/>
  <c r="EO119" i="2"/>
  <c r="WP102" i="2"/>
  <c r="YN102" i="2"/>
  <c r="YM102" i="2" s="1"/>
  <c r="GC126" i="2"/>
  <c r="IA126" i="2"/>
  <c r="OT164" i="2"/>
  <c r="QR164" i="2"/>
  <c r="YB105" i="2"/>
  <c r="YA105" i="2" s="1"/>
  <c r="WD105" i="2"/>
  <c r="EJ108" i="2"/>
  <c r="GH108" i="2"/>
  <c r="GH165" i="2"/>
  <c r="EJ165" i="2"/>
  <c r="NF162" i="2"/>
  <c r="LH162" i="2"/>
  <c r="GH191" i="2"/>
  <c r="EJ191" i="2"/>
  <c r="XS201" i="2"/>
  <c r="FB154" i="2"/>
  <c r="DD154" i="2"/>
  <c r="DD152" i="2" s="1"/>
  <c r="DE152" i="2"/>
  <c r="EB153" i="2"/>
  <c r="FZ153" i="2"/>
  <c r="OS23" i="2"/>
  <c r="QP23" i="2" s="1"/>
  <c r="SM23" i="2" s="1"/>
  <c r="UJ23" i="2" s="1"/>
  <c r="KY36" i="2"/>
  <c r="MV36" i="2" s="1"/>
  <c r="OS36" i="2" s="1"/>
  <c r="QP36" i="2" s="1"/>
  <c r="SM36" i="2" s="1"/>
  <c r="UJ36" i="2" s="1"/>
  <c r="WG36" i="2" s="1"/>
  <c r="YD36" i="2" s="1"/>
  <c r="FH43" i="2"/>
  <c r="HE43" i="2" s="1"/>
  <c r="JB43" i="2" s="1"/>
  <c r="KY43" i="2" s="1"/>
  <c r="MV43" i="2" s="1"/>
  <c r="OS43" i="2" s="1"/>
  <c r="QP43" i="2" s="1"/>
  <c r="IT30" i="2"/>
  <c r="KQ30" i="2" s="1"/>
  <c r="MN30" i="2" s="1"/>
  <c r="OK30" i="2" s="1"/>
  <c r="QH30" i="2" s="1"/>
  <c r="XT108" i="2"/>
  <c r="VV108" i="2"/>
  <c r="WD112" i="2"/>
  <c r="YB112" i="2"/>
  <c r="YA112" i="2" s="1"/>
  <c r="SF164" i="2"/>
  <c r="UD164" i="2"/>
  <c r="NF158" i="2"/>
  <c r="LH158" i="2"/>
  <c r="WT102" i="2"/>
  <c r="YR102" i="2"/>
  <c r="YQ102" i="2" s="1"/>
  <c r="XJ201" i="2"/>
  <c r="ZH201" i="2"/>
  <c r="ZG201" i="2" s="1"/>
  <c r="YJ134" i="2"/>
  <c r="YI134" i="2" s="1"/>
  <c r="WL134" i="2"/>
  <c r="XT109" i="2"/>
  <c r="VV109" i="2"/>
  <c r="IA163" i="2"/>
  <c r="GC163" i="2"/>
  <c r="XS168" i="2"/>
  <c r="MO181" i="2"/>
  <c r="OM181" i="2"/>
  <c r="WP98" i="2"/>
  <c r="YN98" i="2"/>
  <c r="YM98" i="2" s="1"/>
  <c r="FY94" i="2"/>
  <c r="HW94" i="2"/>
  <c r="CV142" i="2"/>
  <c r="ES142" i="2" s="1"/>
  <c r="EO142" i="2"/>
  <c r="ZD184" i="2"/>
  <c r="ZC184" i="2" s="1"/>
  <c r="XF184" i="2"/>
  <c r="WP148" i="2"/>
  <c r="YN148" i="2"/>
  <c r="YM148" i="2" s="1"/>
  <c r="FQ193" i="2"/>
  <c r="HO193" i="2"/>
  <c r="LM141" i="2"/>
  <c r="JO141" i="2"/>
  <c r="QR191" i="2"/>
  <c r="OT191" i="2"/>
  <c r="XJ132" i="2"/>
  <c r="ZH132" i="2"/>
  <c r="ZG132" i="2" s="1"/>
  <c r="EF139" i="2"/>
  <c r="GD139" i="2"/>
  <c r="YN186" i="2"/>
  <c r="YM186" i="2" s="1"/>
  <c r="WP186" i="2"/>
  <c r="YJ151" i="2"/>
  <c r="YI151" i="2" s="1"/>
  <c r="WL151" i="2"/>
  <c r="UH125" i="2"/>
  <c r="SJ125" i="2"/>
  <c r="XS194" i="2"/>
  <c r="XS107" i="2"/>
  <c r="WT98" i="2"/>
  <c r="YR98" i="2"/>
  <c r="YQ98" i="2" s="1"/>
  <c r="YF103" i="2"/>
  <c r="YE103" i="2" s="1"/>
  <c r="WH103" i="2"/>
  <c r="WD148" i="2"/>
  <c r="YB148" i="2"/>
  <c r="YA148" i="2" s="1"/>
  <c r="OT162" i="2"/>
  <c r="QR162" i="2"/>
  <c r="CV173" i="2"/>
  <c r="ES173" i="2" s="1"/>
  <c r="EO173" i="2"/>
  <c r="CQ173" i="2"/>
  <c r="HV165" i="2"/>
  <c r="JT165" i="2"/>
  <c r="JO143" i="2"/>
  <c r="LM143" i="2"/>
  <c r="ZH127" i="2"/>
  <c r="ZG127" i="2" s="1"/>
  <c r="XJ127" i="2"/>
  <c r="EF94" i="2"/>
  <c r="GD94" i="2"/>
  <c r="MW94" i="2"/>
  <c r="OU94" i="2"/>
  <c r="BV53" i="2"/>
  <c r="DO53" i="2"/>
  <c r="FL53" i="2" s="1"/>
  <c r="HI53" i="2" s="1"/>
  <c r="JF53" i="2" s="1"/>
  <c r="LC53" i="2" s="1"/>
  <c r="MZ53" i="2" s="1"/>
  <c r="YZ107" i="2"/>
  <c r="YY107" i="2" s="1"/>
  <c r="XB107" i="2"/>
  <c r="WD113" i="2"/>
  <c r="YB113" i="2"/>
  <c r="YA113" i="2" s="1"/>
  <c r="CV162" i="2"/>
  <c r="ES162" i="2" s="1"/>
  <c r="EO162" i="2"/>
  <c r="SK172" i="2"/>
  <c r="QM172" i="2"/>
  <c r="XT119" i="2"/>
  <c r="VV119" i="2"/>
  <c r="KO171" i="2"/>
  <c r="IR170" i="2"/>
  <c r="IQ171" i="2"/>
  <c r="IQ170" i="2" s="1"/>
  <c r="XB98" i="2"/>
  <c r="YZ98" i="2"/>
  <c r="YY98" i="2" s="1"/>
  <c r="XT172" i="2"/>
  <c r="VV172" i="2"/>
  <c r="XS149" i="2"/>
  <c r="UD120" i="2"/>
  <c r="SF120" i="2"/>
  <c r="SK99" i="2"/>
  <c r="QM99" i="2"/>
  <c r="XT174" i="2"/>
  <c r="VV174" i="2"/>
  <c r="YZ188" i="2"/>
  <c r="YY188" i="2" s="1"/>
  <c r="XB188" i="2"/>
  <c r="LM177" i="2"/>
  <c r="JO177" i="2"/>
  <c r="SI30" i="2"/>
  <c r="UF30" i="2" s="1"/>
  <c r="WC30" i="2" s="1"/>
  <c r="XZ30" i="2" s="1"/>
  <c r="XF102" i="2"/>
  <c r="ZD102" i="2"/>
  <c r="ZC102" i="2" s="1"/>
  <c r="QM109" i="2"/>
  <c r="SK109" i="2"/>
  <c r="HV173" i="2"/>
  <c r="JT173" i="2"/>
  <c r="CV157" i="2"/>
  <c r="ES157" i="2" s="1"/>
  <c r="EO157" i="2"/>
  <c r="XX97" i="2"/>
  <c r="VZ97" i="2"/>
  <c r="XP97" i="2"/>
  <c r="OT119" i="2"/>
  <c r="QR119" i="2"/>
  <c r="WX111" i="2"/>
  <c r="YV111" i="2"/>
  <c r="YU111" i="2" s="1"/>
  <c r="XB133" i="2"/>
  <c r="YZ133" i="2"/>
  <c r="YY133" i="2" s="1"/>
  <c r="CV140" i="2"/>
  <c r="ES140" i="2" s="1"/>
  <c r="EO140" i="2"/>
  <c r="BV57" i="2"/>
  <c r="DO57" i="2"/>
  <c r="FL57" i="2" s="1"/>
  <c r="HI57" i="2" s="1"/>
  <c r="JF57" i="2" s="1"/>
  <c r="LC57" i="2" s="1"/>
  <c r="BV77" i="2"/>
  <c r="DO77" i="2"/>
  <c r="FL77" i="2" s="1"/>
  <c r="HI77" i="2" s="1"/>
  <c r="JF77" i="2" s="1"/>
  <c r="LC77" i="2" s="1"/>
  <c r="MZ77" i="2" s="1"/>
  <c r="OW77" i="2" s="1"/>
  <c r="QT77" i="2" s="1"/>
  <c r="SQ77" i="2" s="1"/>
  <c r="UN77" i="2" s="1"/>
  <c r="WK77" i="2" s="1"/>
  <c r="YH77" i="2" s="1"/>
  <c r="YZ134" i="2"/>
  <c r="YY134" i="2" s="1"/>
  <c r="XB134" i="2"/>
  <c r="QM163" i="2"/>
  <c r="SK163" i="2"/>
  <c r="SF187" i="2"/>
  <c r="UD187" i="2"/>
  <c r="OF213" i="2"/>
  <c r="QC213" i="2" s="1"/>
  <c r="RZ213" i="2" s="1"/>
  <c r="TW213" i="2" s="1"/>
  <c r="OY177" i="2"/>
  <c r="NA177" i="2"/>
  <c r="EN124" i="2"/>
  <c r="GL124" i="2"/>
  <c r="XX168" i="2"/>
  <c r="XW168" i="2" s="1"/>
  <c r="VZ168" i="2"/>
  <c r="OT118" i="2"/>
  <c r="QR118" i="2"/>
  <c r="WL168" i="2"/>
  <c r="YJ168" i="2"/>
  <c r="YI168" i="2" s="1"/>
  <c r="JT142" i="2"/>
  <c r="HV142" i="2"/>
  <c r="VY65" i="2"/>
  <c r="XV65" i="2" s="1"/>
  <c r="BV64" i="2"/>
  <c r="DO64" i="2"/>
  <c r="FL64" i="2" s="1"/>
  <c r="HI64" i="2" s="1"/>
  <c r="JF64" i="2" s="1"/>
  <c r="LC64" i="2" s="1"/>
  <c r="MZ64" i="2" s="1"/>
  <c r="ZD149" i="2"/>
  <c r="ZC149" i="2" s="1"/>
  <c r="XF149" i="2"/>
  <c r="WC61" i="2"/>
  <c r="XZ61" i="2" s="1"/>
  <c r="XF98" i="2"/>
  <c r="ZD98" i="2"/>
  <c r="ZC98" i="2" s="1"/>
  <c r="XT141" i="2"/>
  <c r="VV141" i="2"/>
  <c r="WX102" i="2"/>
  <c r="YV102" i="2"/>
  <c r="YU102" i="2" s="1"/>
  <c r="NF156" i="2"/>
  <c r="LH156" i="2"/>
  <c r="OT120" i="2"/>
  <c r="QR120" i="2"/>
  <c r="CV158" i="2"/>
  <c r="ES158" i="2" s="1"/>
  <c r="EO158" i="2"/>
  <c r="XJ128" i="2"/>
  <c r="ZH128" i="2"/>
  <c r="ZG128" i="2" s="1"/>
  <c r="YN129" i="2"/>
  <c r="YM129" i="2" s="1"/>
  <c r="WP129" i="2"/>
  <c r="OT165" i="2"/>
  <c r="QR165" i="2"/>
  <c r="GW17" i="2"/>
  <c r="IT17" i="2" s="1"/>
  <c r="KQ17" i="2" s="1"/>
  <c r="MN17" i="2" s="1"/>
  <c r="OK17" i="2" s="1"/>
  <c r="QH17" i="2" s="1"/>
  <c r="UJ72" i="2"/>
  <c r="WG72" i="2" s="1"/>
  <c r="YD72" i="2" s="1"/>
  <c r="QR158" i="2"/>
  <c r="OT158" i="2"/>
  <c r="XT118" i="2"/>
  <c r="VV118" i="2"/>
  <c r="XJ129" i="2"/>
  <c r="ZH129" i="2"/>
  <c r="ZG129" i="2" s="1"/>
  <c r="EJ160" i="2"/>
  <c r="GH160" i="2"/>
  <c r="LL125" i="2"/>
  <c r="NJ125" i="2"/>
  <c r="EJ100" i="2"/>
  <c r="GH100" i="2"/>
  <c r="XT177" i="2"/>
  <c r="VV177" i="2"/>
  <c r="FH58" i="2"/>
  <c r="HE58" i="2" s="1"/>
  <c r="JB58" i="2" s="1"/>
  <c r="KY58" i="2" s="1"/>
  <c r="MV58" i="2" s="1"/>
  <c r="OS58" i="2" s="1"/>
  <c r="QP58" i="2" s="1"/>
  <c r="SM58" i="2" s="1"/>
  <c r="UJ58" i="2" s="1"/>
  <c r="WG58" i="2" s="1"/>
  <c r="YD58" i="2" s="1"/>
  <c r="XS132" i="2"/>
  <c r="WD102" i="2"/>
  <c r="YB102" i="2"/>
  <c r="YA102" i="2" s="1"/>
  <c r="YR186" i="2"/>
  <c r="YQ186" i="2" s="1"/>
  <c r="WT186" i="2"/>
  <c r="WD183" i="2"/>
  <c r="YB183" i="2"/>
  <c r="YA183" i="2" s="1"/>
  <c r="SD210" i="2"/>
  <c r="UA210" i="2" s="1"/>
  <c r="VX210" i="2" s="1"/>
  <c r="XU210" i="2" s="1"/>
  <c r="YV133" i="2"/>
  <c r="YU133" i="2" s="1"/>
  <c r="WX133" i="2"/>
  <c r="UD191" i="2"/>
  <c r="SF191" i="2"/>
  <c r="HA48" i="2"/>
  <c r="IX48" i="2" s="1"/>
  <c r="KU48" i="2" s="1"/>
  <c r="MR48" i="2" s="1"/>
  <c r="CV109" i="2"/>
  <c r="ES109" i="2" s="1"/>
  <c r="EO109" i="2"/>
  <c r="OY174" i="2"/>
  <c r="NA174" i="2"/>
  <c r="CV99" i="2"/>
  <c r="ES99" i="2" s="1"/>
  <c r="EO99" i="2"/>
  <c r="XJ183" i="2"/>
  <c r="ZH183" i="2"/>
  <c r="ZG183" i="2" s="1"/>
  <c r="XS104" i="2"/>
  <c r="WX112" i="2"/>
  <c r="YV112" i="2"/>
  <c r="YU112" i="2" s="1"/>
  <c r="YR134" i="2"/>
  <c r="YQ134" i="2" s="1"/>
  <c r="WT134" i="2"/>
  <c r="QM145" i="2"/>
  <c r="SK145" i="2"/>
  <c r="YZ101" i="2"/>
  <c r="YY101" i="2" s="1"/>
  <c r="XB101" i="2"/>
  <c r="GC123" i="2"/>
  <c r="IA123" i="2"/>
  <c r="WC31" i="2"/>
  <c r="XZ31" i="2" s="1"/>
  <c r="SF109" i="2"/>
  <c r="UD109" i="2"/>
  <c r="YB127" i="2"/>
  <c r="YA127" i="2" s="1"/>
  <c r="WD127" i="2"/>
  <c r="NF121" i="2"/>
  <c r="LH121" i="2"/>
  <c r="WD185" i="2"/>
  <c r="YB185" i="2"/>
  <c r="YA185" i="2" s="1"/>
  <c r="QT61" i="2"/>
  <c r="WX96" i="2"/>
  <c r="YV96" i="2"/>
  <c r="YU96" i="2" s="1"/>
  <c r="JC193" i="2"/>
  <c r="LA193" i="2"/>
  <c r="XF104" i="2"/>
  <c r="ZD104" i="2"/>
  <c r="ZC104" i="2" s="1"/>
  <c r="KU20" i="2"/>
  <c r="MR20" i="2" s="1"/>
  <c r="OO20" i="2" s="1"/>
  <c r="QL20" i="2" s="1"/>
  <c r="CV123" i="2"/>
  <c r="ES123" i="2" s="1"/>
  <c r="EO123" i="2"/>
  <c r="LM161" i="2"/>
  <c r="JO161" i="2"/>
  <c r="BV80" i="2"/>
  <c r="DO80" i="2"/>
  <c r="FL80" i="2" s="1"/>
  <c r="HI80" i="2" s="1"/>
  <c r="WD104" i="2"/>
  <c r="YB104" i="2"/>
  <c r="YA104" i="2" s="1"/>
  <c r="HR131" i="2"/>
  <c r="JP131" i="2"/>
  <c r="XF96" i="2"/>
  <c r="ZD96" i="2"/>
  <c r="ZC96" i="2" s="1"/>
  <c r="LM164" i="2"/>
  <c r="JO164" i="2"/>
  <c r="YR95" i="2"/>
  <c r="YQ95" i="2" s="1"/>
  <c r="WT95" i="2"/>
  <c r="MV65" i="2"/>
  <c r="OS65" i="2" s="1"/>
  <c r="QP65" i="2" s="1"/>
  <c r="CQ156" i="2"/>
  <c r="KY28" i="2"/>
  <c r="MV28" i="2" s="1"/>
  <c r="OS28" i="2" s="1"/>
  <c r="QP28" i="2" s="1"/>
  <c r="SM28" i="2" s="1"/>
  <c r="UJ28" i="2" s="1"/>
  <c r="WG28" i="2" s="1"/>
  <c r="YD28" i="2" s="1"/>
  <c r="KY32" i="2"/>
  <c r="MV32" i="2" s="1"/>
  <c r="OS32" i="2" s="1"/>
  <c r="QP32" i="2" s="1"/>
  <c r="KY20" i="2"/>
  <c r="MV20" i="2" s="1"/>
  <c r="OS20" i="2" s="1"/>
  <c r="QP20" i="2" s="1"/>
  <c r="SM20" i="2" s="1"/>
  <c r="UJ20" i="2" s="1"/>
  <c r="WG20" i="2" s="1"/>
  <c r="YD20" i="2" s="1"/>
  <c r="FH39" i="2"/>
  <c r="HE39" i="2" s="1"/>
  <c r="JB39" i="2" s="1"/>
  <c r="KY39" i="2" s="1"/>
  <c r="MV39" i="2" s="1"/>
  <c r="OS39" i="2" s="1"/>
  <c r="QP39" i="2" s="1"/>
  <c r="XB148" i="2"/>
  <c r="YZ148" i="2"/>
  <c r="YY148" i="2" s="1"/>
  <c r="YJ127" i="2"/>
  <c r="YI127" i="2" s="1"/>
  <c r="WL127" i="2"/>
  <c r="YB149" i="2"/>
  <c r="YA149" i="2" s="1"/>
  <c r="WD149" i="2"/>
  <c r="LM100" i="2"/>
  <c r="JO100" i="2"/>
  <c r="HV146" i="2"/>
  <c r="JT146" i="2"/>
  <c r="HJ181" i="2"/>
  <c r="JH181" i="2"/>
  <c r="GC108" i="2"/>
  <c r="IA108" i="2"/>
  <c r="IA144" i="2"/>
  <c r="GC144" i="2"/>
  <c r="XT145" i="2"/>
  <c r="VV145" i="2"/>
  <c r="QL59" i="2"/>
  <c r="SI59" i="2" s="1"/>
  <c r="UF59" i="2" s="1"/>
  <c r="WC59" i="2" s="1"/>
  <c r="WG79" i="2"/>
  <c r="YD79" i="2" s="1"/>
  <c r="KU28" i="2"/>
  <c r="MR28" i="2" s="1"/>
  <c r="OO28" i="2" s="1"/>
  <c r="QL28" i="2" s="1"/>
  <c r="SI28" i="2" s="1"/>
  <c r="UF28" i="2" s="1"/>
  <c r="WC28" i="2" s="1"/>
  <c r="XZ28" i="2" s="1"/>
  <c r="DH214" i="2"/>
  <c r="DI214" i="2" s="1"/>
  <c r="FD214" i="2"/>
  <c r="YF189" i="2"/>
  <c r="YE189" i="2" s="1"/>
  <c r="WH189" i="2"/>
  <c r="XT123" i="2"/>
  <c r="VV123" i="2"/>
  <c r="UD118" i="2"/>
  <c r="SF118" i="2"/>
  <c r="XX103" i="2"/>
  <c r="VZ103" i="2"/>
  <c r="XP103" i="2"/>
  <c r="XP95" i="2"/>
  <c r="XV85" i="2"/>
  <c r="MK137" i="2"/>
  <c r="MK136" i="2" s="1"/>
  <c r="OI137" i="2"/>
  <c r="ML136" i="2"/>
  <c r="CR139" i="2"/>
  <c r="EK139" i="2"/>
  <c r="CM139" i="2"/>
  <c r="HV140" i="2"/>
  <c r="JT140" i="2"/>
  <c r="XB201" i="2"/>
  <c r="YZ201" i="2"/>
  <c r="YY201" i="2" s="1"/>
  <c r="YN111" i="2"/>
  <c r="YM111" i="2" s="1"/>
  <c r="WP111" i="2"/>
  <c r="NA155" i="2"/>
  <c r="OY155" i="2"/>
  <c r="EJ120" i="2"/>
  <c r="GH120" i="2"/>
  <c r="QM177" i="2"/>
  <c r="SK177" i="2"/>
  <c r="VU36" i="2"/>
  <c r="YN110" i="2"/>
  <c r="YM110" i="2" s="1"/>
  <c r="WP110" i="2"/>
  <c r="QM147" i="2"/>
  <c r="SK147" i="2"/>
  <c r="WH179" i="2"/>
  <c r="YF179" i="2"/>
  <c r="YE179" i="2" s="1"/>
  <c r="UD162" i="2"/>
  <c r="SF162" i="2"/>
  <c r="GC118" i="2"/>
  <c r="IA118" i="2"/>
  <c r="KU32" i="2"/>
  <c r="MR32" i="2" s="1"/>
  <c r="OO32" i="2" s="1"/>
  <c r="QL32" i="2" s="1"/>
  <c r="SI32" i="2" s="1"/>
  <c r="UF32" i="2" s="1"/>
  <c r="WC32" i="2" s="1"/>
  <c r="XZ32" i="2" s="1"/>
  <c r="YF149" i="2"/>
  <c r="YE149" i="2" s="1"/>
  <c r="WH149" i="2"/>
  <c r="OS70" i="2"/>
  <c r="QP70" i="2" s="1"/>
  <c r="SM70" i="2" s="1"/>
  <c r="UJ70" i="2" s="1"/>
  <c r="WG70" i="2" s="1"/>
  <c r="YD70" i="2" s="1"/>
  <c r="WP169" i="2"/>
  <c r="YN169" i="2"/>
  <c r="YM169" i="2" s="1"/>
  <c r="CR94" i="2"/>
  <c r="EK94" i="2"/>
  <c r="MX153" i="2"/>
  <c r="KZ153" i="2"/>
  <c r="GH143" i="2"/>
  <c r="EJ143" i="2"/>
  <c r="WX130" i="2"/>
  <c r="YV130" i="2"/>
  <c r="YU130" i="2" s="1"/>
  <c r="WX167" i="2"/>
  <c r="YV167" i="2"/>
  <c r="YU167" i="2" s="1"/>
  <c r="XF179" i="2"/>
  <c r="ZD179" i="2"/>
  <c r="ZC179" i="2" s="1"/>
  <c r="QM165" i="2"/>
  <c r="SK165" i="2"/>
  <c r="JT126" i="2"/>
  <c r="HV126" i="2"/>
  <c r="ZD103" i="2"/>
  <c r="ZC103" i="2" s="1"/>
  <c r="XF103" i="2"/>
  <c r="XP149" i="2"/>
  <c r="ZD129" i="2"/>
  <c r="ZC129" i="2" s="1"/>
  <c r="XF129" i="2"/>
  <c r="SG94" i="2"/>
  <c r="QI94" i="2"/>
  <c r="SI34" i="2"/>
  <c r="WT150" i="2"/>
  <c r="YR150" i="2"/>
  <c r="YQ150" i="2" s="1"/>
  <c r="OP131" i="2"/>
  <c r="QN131" i="2"/>
  <c r="VZ185" i="2"/>
  <c r="XX185" i="2"/>
  <c r="XP185" i="2"/>
  <c r="SM78" i="2"/>
  <c r="UJ78" i="2" s="1"/>
  <c r="WG78" i="2" s="1"/>
  <c r="YD78" i="2" s="1"/>
  <c r="WP150" i="2"/>
  <c r="YN150" i="2"/>
  <c r="YM150" i="2" s="1"/>
  <c r="FH52" i="2"/>
  <c r="HE52" i="2" s="1"/>
  <c r="JB52" i="2" s="1"/>
  <c r="KY52" i="2" s="1"/>
  <c r="MV52" i="2" s="1"/>
  <c r="OS52" i="2" s="1"/>
  <c r="QP52" i="2" s="1"/>
  <c r="SM52" i="2" s="1"/>
  <c r="SF172" i="2"/>
  <c r="UD172" i="2"/>
  <c r="IA143" i="2"/>
  <c r="GC143" i="2"/>
  <c r="SI55" i="2"/>
  <c r="UF55" i="2" s="1"/>
  <c r="WC55" i="2" s="1"/>
  <c r="QR143" i="2"/>
  <c r="OT143" i="2"/>
  <c r="BQ212" i="2"/>
  <c r="DJ212" i="2"/>
  <c r="FG212" i="2" s="1"/>
  <c r="HD212" i="2" s="1"/>
  <c r="YF133" i="2"/>
  <c r="YE133" i="2" s="1"/>
  <c r="WH133" i="2"/>
  <c r="YR189" i="2"/>
  <c r="YQ189" i="2" s="1"/>
  <c r="WT189" i="2"/>
  <c r="GH147" i="2"/>
  <c r="EJ147" i="2"/>
  <c r="SK108" i="2"/>
  <c r="QM108" i="2"/>
  <c r="JO174" i="2"/>
  <c r="LM174" i="2"/>
  <c r="ER124" i="2"/>
  <c r="GP124" i="2"/>
  <c r="VY15" i="2"/>
  <c r="XV15" i="2" s="1"/>
  <c r="SK174" i="2"/>
  <c r="QM174" i="2"/>
  <c r="SK166" i="2"/>
  <c r="QM166" i="2"/>
  <c r="HB212" i="2"/>
  <c r="HC212" i="2" s="1"/>
  <c r="IX212" i="2"/>
  <c r="KU24" i="2"/>
  <c r="MR24" i="2" s="1"/>
  <c r="OO24" i="2" s="1"/>
  <c r="QL24" i="2" s="1"/>
  <c r="JB73" i="2"/>
  <c r="KY73" i="2" s="1"/>
  <c r="MV73" i="2" s="1"/>
  <c r="OS73" i="2" s="1"/>
  <c r="QP73" i="2" s="1"/>
  <c r="SF160" i="2"/>
  <c r="UD160" i="2"/>
  <c r="WX183" i="2"/>
  <c r="YV183" i="2"/>
  <c r="YU183" i="2" s="1"/>
  <c r="WP130" i="2"/>
  <c r="YN130" i="2"/>
  <c r="YM130" i="2" s="1"/>
  <c r="XB179" i="2"/>
  <c r="YZ179" i="2"/>
  <c r="YY179" i="2" s="1"/>
  <c r="IA147" i="2"/>
  <c r="GC147" i="2"/>
  <c r="XT164" i="2"/>
  <c r="VV164" i="2"/>
  <c r="WP189" i="2"/>
  <c r="YN189" i="2"/>
  <c r="YM189" i="2" s="1"/>
  <c r="UD177" i="2"/>
  <c r="SF177" i="2"/>
  <c r="XJ98" i="2"/>
  <c r="ZH98" i="2"/>
  <c r="ZG98" i="2" s="1"/>
  <c r="QL27" i="2"/>
  <c r="SI27" i="2" s="1"/>
  <c r="UF27" i="2" s="1"/>
  <c r="WC27" i="2" s="1"/>
  <c r="XZ27" i="2" s="1"/>
  <c r="ZH168" i="2"/>
  <c r="ZG168" i="2" s="1"/>
  <c r="XJ168" i="2"/>
  <c r="KX217" i="2"/>
  <c r="MU217" i="2" s="1"/>
  <c r="OR217" i="2" s="1"/>
  <c r="QO217" i="2" s="1"/>
  <c r="SL217" i="2" s="1"/>
  <c r="UI217" i="2" s="1"/>
  <c r="WF217" i="2" s="1"/>
  <c r="YC217" i="2" s="1"/>
  <c r="UD165" i="2"/>
  <c r="SF165" i="2"/>
  <c r="YN132" i="2"/>
  <c r="YM132" i="2" s="1"/>
  <c r="WP132" i="2"/>
  <c r="XT117" i="2"/>
  <c r="VV117" i="2"/>
  <c r="JT144" i="2"/>
  <c r="HV144" i="2"/>
  <c r="GC166" i="2"/>
  <c r="IA166" i="2"/>
  <c r="SK173" i="2"/>
  <c r="QM173" i="2"/>
  <c r="CV160" i="2"/>
  <c r="ES160" i="2" s="1"/>
  <c r="EO160" i="2"/>
  <c r="XJ185" i="2"/>
  <c r="ZH185" i="2"/>
  <c r="ZG185" i="2" s="1"/>
  <c r="CV100" i="2"/>
  <c r="ES100" i="2" s="1"/>
  <c r="EO100" i="2"/>
  <c r="WT178" i="2"/>
  <c r="YR178" i="2"/>
  <c r="YQ178" i="2" s="1"/>
  <c r="WX188" i="2"/>
  <c r="YV188" i="2"/>
  <c r="YU188" i="2" s="1"/>
  <c r="JT174" i="2"/>
  <c r="HV174" i="2"/>
  <c r="IA158" i="2"/>
  <c r="GC158" i="2"/>
  <c r="JB76" i="2"/>
  <c r="KY76" i="2" s="1"/>
  <c r="MV76" i="2" s="1"/>
  <c r="OS76" i="2" s="1"/>
  <c r="QP76" i="2" s="1"/>
  <c r="SM76" i="2" s="1"/>
  <c r="UJ76" i="2" s="1"/>
  <c r="WG76" i="2" s="1"/>
  <c r="YD76" i="2" s="1"/>
  <c r="YJ111" i="2"/>
  <c r="YI111" i="2" s="1"/>
  <c r="WL111" i="2"/>
  <c r="BV58" i="2"/>
  <c r="DO58" i="2"/>
  <c r="FL58" i="2" s="1"/>
  <c r="HI58" i="2" s="1"/>
  <c r="JF58" i="2" s="1"/>
  <c r="LC58" i="2" s="1"/>
  <c r="MZ58" i="2" s="1"/>
  <c r="OW58" i="2" s="1"/>
  <c r="QT58" i="2" s="1"/>
  <c r="SQ58" i="2" s="1"/>
  <c r="XP132" i="2"/>
  <c r="YF97" i="2"/>
  <c r="YE97" i="2" s="1"/>
  <c r="WH97" i="2"/>
  <c r="IT22" i="2"/>
  <c r="KQ22" i="2" s="1"/>
  <c r="MN22" i="2" s="1"/>
  <c r="OK22" i="2" s="1"/>
  <c r="QH22" i="2" s="1"/>
  <c r="BR48" i="2"/>
  <c r="DK48" i="2"/>
  <c r="XP112" i="2"/>
  <c r="KO154" i="2"/>
  <c r="IQ154" i="2"/>
  <c r="IQ152" i="2" s="1"/>
  <c r="IR152" i="2"/>
  <c r="OT108" i="2"/>
  <c r="QR108" i="2"/>
  <c r="XB186" i="2"/>
  <c r="YZ186" i="2"/>
  <c r="YY186" i="2" s="1"/>
  <c r="UD140" i="2"/>
  <c r="SF140" i="2"/>
  <c r="QM191" i="2"/>
  <c r="SK191" i="2"/>
  <c r="WH201" i="2"/>
  <c r="YF201" i="2"/>
  <c r="YE201" i="2" s="1"/>
  <c r="XT140" i="2"/>
  <c r="VV140" i="2"/>
  <c r="XP128" i="2"/>
  <c r="WD98" i="2"/>
  <c r="YB98" i="2"/>
  <c r="YA98" i="2" s="1"/>
  <c r="VZ102" i="2"/>
  <c r="XX102" i="2"/>
  <c r="XP102" i="2"/>
  <c r="ZH130" i="2"/>
  <c r="ZG130" i="2" s="1"/>
  <c r="XJ130" i="2"/>
  <c r="OT172" i="2"/>
  <c r="QR172" i="2"/>
  <c r="SE32" i="2"/>
  <c r="UB32" i="2" s="1"/>
  <c r="VY32" i="2" s="1"/>
  <c r="XV32" i="2" s="1"/>
  <c r="XJ110" i="2"/>
  <c r="ZH110" i="2"/>
  <c r="ZG110" i="2" s="1"/>
  <c r="XX132" i="2"/>
  <c r="XW132" i="2" s="1"/>
  <c r="VZ132" i="2"/>
  <c r="WX134" i="2"/>
  <c r="YV134" i="2"/>
  <c r="YU134" i="2" s="1"/>
  <c r="VZ112" i="2"/>
  <c r="XX112" i="2"/>
  <c r="XW112" i="2" s="1"/>
  <c r="QR123" i="2"/>
  <c r="OT123" i="2"/>
  <c r="LH157" i="2"/>
  <c r="NF157" i="2"/>
  <c r="WL148" i="2"/>
  <c r="YJ148" i="2"/>
  <c r="YI148" i="2" s="1"/>
  <c r="YB97" i="2"/>
  <c r="YA97" i="2" s="1"/>
  <c r="WD97" i="2"/>
  <c r="IA109" i="2"/>
  <c r="GC109" i="2"/>
  <c r="NA175" i="2"/>
  <c r="OY175" i="2"/>
  <c r="JO166" i="2"/>
  <c r="LM166" i="2"/>
  <c r="BR43" i="2"/>
  <c r="DO43" i="2" s="1"/>
  <c r="FL43" i="2" s="1"/>
  <c r="HI43" i="2" s="1"/>
  <c r="JF43" i="2" s="1"/>
  <c r="LC43" i="2" s="1"/>
  <c r="MZ43" i="2" s="1"/>
  <c r="OW43" i="2" s="1"/>
  <c r="BR39" i="2"/>
  <c r="DO39" i="2" s="1"/>
  <c r="FL39" i="2" s="1"/>
  <c r="HI39" i="2" s="1"/>
  <c r="JF39" i="2" s="1"/>
  <c r="LC39" i="2" s="1"/>
  <c r="MZ39" i="2" s="1"/>
  <c r="OW39" i="2" s="1"/>
  <c r="QT39" i="2" s="1"/>
  <c r="SQ39" i="2" s="1"/>
  <c r="UN39" i="2" s="1"/>
  <c r="WK39" i="2" s="1"/>
  <c r="YH39" i="2" s="1"/>
  <c r="BR41" i="2"/>
  <c r="DO41" i="2" s="1"/>
  <c r="FL41" i="2" s="1"/>
  <c r="HI41" i="2" s="1"/>
  <c r="JF41" i="2" s="1"/>
  <c r="LC41" i="2" s="1"/>
  <c r="MZ41" i="2" s="1"/>
  <c r="OW41" i="2" s="1"/>
  <c r="QT41" i="2" s="1"/>
  <c r="BN15" i="2"/>
  <c r="DK15" i="2" s="1"/>
  <c r="FH15" i="2" s="1"/>
  <c r="HE15" i="2" s="1"/>
  <c r="JB15" i="2" s="1"/>
  <c r="KY15" i="2" s="1"/>
  <c r="MV15" i="2" s="1"/>
  <c r="OS15" i="2" s="1"/>
  <c r="QP15" i="2" s="1"/>
  <c r="SM15" i="2" s="1"/>
  <c r="UJ15" i="2" s="1"/>
  <c r="BR27" i="2"/>
  <c r="DO27" i="2" s="1"/>
  <c r="FL27" i="2" s="1"/>
  <c r="HI27" i="2" s="1"/>
  <c r="JF27" i="2" s="1"/>
  <c r="LC27" i="2" s="1"/>
  <c r="MZ27" i="2" s="1"/>
  <c r="OW27" i="2" s="1"/>
  <c r="BR35" i="2"/>
  <c r="DO35" i="2" s="1"/>
  <c r="FL35" i="2" s="1"/>
  <c r="HI35" i="2" s="1"/>
  <c r="JF35" i="2" s="1"/>
  <c r="LC35" i="2" s="1"/>
  <c r="MZ35" i="2" s="1"/>
  <c r="OW35" i="2" s="1"/>
  <c r="BR29" i="2"/>
  <c r="DO29" i="2" s="1"/>
  <c r="FL29" i="2" s="1"/>
  <c r="BR23" i="2"/>
  <c r="DO23" i="2" s="1"/>
  <c r="FL23" i="2" s="1"/>
  <c r="HI23" i="2" s="1"/>
  <c r="JF23" i="2" s="1"/>
  <c r="LC23" i="2" s="1"/>
  <c r="MZ23" i="2" s="1"/>
  <c r="OW23" i="2" s="1"/>
  <c r="QT23" i="2" s="1"/>
  <c r="SQ23" i="2" s="1"/>
  <c r="UN23" i="2" s="1"/>
  <c r="WK23" i="2" s="1"/>
  <c r="BR26" i="2"/>
  <c r="DO26" i="2" s="1"/>
  <c r="FL26" i="2" s="1"/>
  <c r="DK17" i="2"/>
  <c r="FH17" i="2" s="1"/>
  <c r="BR34" i="2"/>
  <c r="DO34" i="2" s="1"/>
  <c r="FL34" i="2" s="1"/>
  <c r="HI34" i="2" s="1"/>
  <c r="BR25" i="2"/>
  <c r="DO25" i="2" s="1"/>
  <c r="FL25" i="2" s="1"/>
  <c r="HI25" i="2" s="1"/>
  <c r="JF25" i="2" s="1"/>
  <c r="LC25" i="2" s="1"/>
  <c r="BR22" i="2"/>
  <c r="DO22" i="2" s="1"/>
  <c r="FL22" i="2" s="1"/>
  <c r="HI22" i="2" s="1"/>
  <c r="JF22" i="2" s="1"/>
  <c r="LC22" i="2" s="1"/>
  <c r="MZ22" i="2" s="1"/>
  <c r="OW22" i="2" s="1"/>
  <c r="QT22" i="2" s="1"/>
  <c r="SQ22" i="2" s="1"/>
  <c r="UN22" i="2" s="1"/>
  <c r="WK22" i="2" s="1"/>
  <c r="YH22" i="2" s="1"/>
  <c r="BN14" i="2"/>
  <c r="DK14" i="2" s="1"/>
  <c r="FH14" i="2" s="1"/>
  <c r="HE14" i="2" s="1"/>
  <c r="BR31" i="2"/>
  <c r="DO31" i="2" s="1"/>
  <c r="FL31" i="2" s="1"/>
  <c r="HI31" i="2" s="1"/>
  <c r="JF31" i="2" s="1"/>
  <c r="LC31" i="2" s="1"/>
  <c r="MZ31" i="2" s="1"/>
  <c r="OW31" i="2" s="1"/>
  <c r="QT31" i="2" s="1"/>
  <c r="SQ31" i="2" s="1"/>
  <c r="UN31" i="2" s="1"/>
  <c r="BR32" i="2"/>
  <c r="DO32" i="2" s="1"/>
  <c r="FL32" i="2" s="1"/>
  <c r="HI32" i="2" s="1"/>
  <c r="JF32" i="2" s="1"/>
  <c r="BR28" i="2"/>
  <c r="DO28" i="2" s="1"/>
  <c r="FL28" i="2" s="1"/>
  <c r="HI28" i="2" s="1"/>
  <c r="JF28" i="2" s="1"/>
  <c r="BR37" i="2"/>
  <c r="DO37" i="2" s="1"/>
  <c r="FL37" i="2" s="1"/>
  <c r="BR20" i="2"/>
  <c r="DO20" i="2" s="1"/>
  <c r="FL20" i="2" s="1"/>
  <c r="HI20" i="2" s="1"/>
  <c r="JF20" i="2" s="1"/>
  <c r="BR24" i="2"/>
  <c r="DO24" i="2" s="1"/>
  <c r="FL24" i="2" s="1"/>
  <c r="HI24" i="2" s="1"/>
  <c r="JF24" i="2" s="1"/>
  <c r="BR36" i="2"/>
  <c r="DO36" i="2" s="1"/>
  <c r="FL36" i="2" s="1"/>
  <c r="HI36" i="2" s="1"/>
  <c r="BR33" i="2"/>
  <c r="DO33" i="2" s="1"/>
  <c r="FL33" i="2" s="1"/>
  <c r="HI33" i="2" s="1"/>
  <c r="JF33" i="2" s="1"/>
  <c r="LC33" i="2" s="1"/>
  <c r="BR21" i="2"/>
  <c r="DO21" i="2" s="1"/>
  <c r="FL21" i="2" s="1"/>
  <c r="BR19" i="2"/>
  <c r="DO19" i="2" s="1"/>
  <c r="FL19" i="2" s="1"/>
  <c r="HI19" i="2" s="1"/>
  <c r="JF19" i="2" s="1"/>
  <c r="LC19" i="2" s="1"/>
  <c r="MZ19" i="2" s="1"/>
  <c r="OW19" i="2" s="1"/>
  <c r="QT19" i="2" s="1"/>
  <c r="SQ19" i="2" s="1"/>
  <c r="UN19" i="2" s="1"/>
  <c r="BN13" i="2"/>
  <c r="DK13" i="2" s="1"/>
  <c r="FH13" i="2" s="1"/>
  <c r="HE13" i="2" s="1"/>
  <c r="JB13" i="2" s="1"/>
  <c r="KY13" i="2" s="1"/>
  <c r="MV13" i="2" s="1"/>
  <c r="OS13" i="2" s="1"/>
  <c r="QP13" i="2" s="1"/>
  <c r="SM13" i="2" s="1"/>
  <c r="UJ13" i="2" s="1"/>
  <c r="WG13" i="2" s="1"/>
  <c r="YD13" i="2" s="1"/>
  <c r="BN16" i="2"/>
  <c r="DK16" i="2" s="1"/>
  <c r="FH16" i="2" s="1"/>
  <c r="HE16" i="2" s="1"/>
  <c r="JB16" i="2" s="1"/>
  <c r="BR30" i="2"/>
  <c r="DO30" i="2" s="1"/>
  <c r="FL30" i="2" s="1"/>
  <c r="HI30" i="2" s="1"/>
  <c r="JF30" i="2" s="1"/>
  <c r="LC30" i="2" s="1"/>
  <c r="MZ30" i="2" s="1"/>
  <c r="OW30" i="2" s="1"/>
  <c r="QT30" i="2" s="1"/>
  <c r="S44" i="2"/>
  <c r="O88" i="2"/>
  <c r="CF193" i="2"/>
  <c r="EC193" i="2" s="1"/>
  <c r="CA193" i="2"/>
  <c r="CJ138" i="2"/>
  <c r="EG138" i="2" s="1"/>
  <c r="CE138" i="2"/>
  <c r="CJ153" i="2"/>
  <c r="EG153" i="2" s="1"/>
  <c r="CE153" i="2"/>
  <c r="CF181" i="2"/>
  <c r="EC181" i="2" s="1"/>
  <c r="FZ181" i="2" s="1"/>
  <c r="CA181" i="2"/>
  <c r="BL171" i="2"/>
  <c r="DI171" i="2" s="1"/>
  <c r="BG171" i="2"/>
  <c r="BH170" i="2"/>
  <c r="BL182" i="2"/>
  <c r="DI182" i="2" s="1"/>
  <c r="BG182" i="2"/>
  <c r="BH180" i="2"/>
  <c r="BL116" i="2"/>
  <c r="DI116" i="2" s="1"/>
  <c r="BH115" i="2"/>
  <c r="BG116" i="2"/>
  <c r="BL154" i="2"/>
  <c r="DI154" i="2" s="1"/>
  <c r="BG154" i="2"/>
  <c r="BH152" i="2"/>
  <c r="BL195" i="2"/>
  <c r="DI195" i="2" s="1"/>
  <c r="BG195" i="2"/>
  <c r="BH190" i="2"/>
  <c r="BT137" i="2"/>
  <c r="DQ137" i="2" s="1"/>
  <c r="BP136" i="2"/>
  <c r="BO137" i="2"/>
  <c r="BO136" i="2" s="1"/>
  <c r="ET125" i="2"/>
  <c r="ET132" i="2"/>
  <c r="ET128" i="2"/>
  <c r="ET183" i="2"/>
  <c r="ET124" i="2"/>
  <c r="ET134" i="2"/>
  <c r="ET186" i="2"/>
  <c r="ET150" i="2"/>
  <c r="ET133" i="2"/>
  <c r="ET148" i="2"/>
  <c r="ET129" i="2"/>
  <c r="AP170" i="2"/>
  <c r="AZ127" i="2"/>
  <c r="AZ128" i="2"/>
  <c r="AZ110" i="2"/>
  <c r="CW179" i="2"/>
  <c r="AZ117" i="2"/>
  <c r="BC106" i="2"/>
  <c r="BC103" i="2"/>
  <c r="AT185" i="2"/>
  <c r="AX185" i="2"/>
  <c r="AT171" i="2"/>
  <c r="AX171" i="2"/>
  <c r="BC105" i="2"/>
  <c r="CQ160" i="2"/>
  <c r="AT149" i="2"/>
  <c r="CQ186" i="2"/>
  <c r="AT179" i="2"/>
  <c r="AX179" i="2"/>
  <c r="AX119" i="2"/>
  <c r="AZ119" i="2"/>
  <c r="BG101" i="2"/>
  <c r="CU185" i="2"/>
  <c r="BG106" i="2"/>
  <c r="AT138" i="2"/>
  <c r="AX138" i="2"/>
  <c r="AT177" i="2"/>
  <c r="AX177" i="2"/>
  <c r="BC108" i="2"/>
  <c r="BG103" i="2"/>
  <c r="CQ167" i="2"/>
  <c r="CQ155" i="2"/>
  <c r="CQ149" i="2"/>
  <c r="BG111" i="2"/>
  <c r="CQ201" i="2"/>
  <c r="AZ115" i="2"/>
  <c r="AX116" i="2"/>
  <c r="AZ116" i="2"/>
  <c r="AT164" i="2"/>
  <c r="AX164" i="2"/>
  <c r="AX132" i="2"/>
  <c r="AZ132" i="2"/>
  <c r="AT183" i="2"/>
  <c r="AX183" i="2"/>
  <c r="AT137" i="2"/>
  <c r="AZ137" i="2"/>
  <c r="BG105" i="2"/>
  <c r="AX97" i="2"/>
  <c r="AZ97" i="2"/>
  <c r="BK104" i="2"/>
  <c r="CU148" i="2"/>
  <c r="CU125" i="2"/>
  <c r="AT186" i="2"/>
  <c r="AX186" i="2"/>
  <c r="AX188" i="2"/>
  <c r="AT188" i="2"/>
  <c r="AT139" i="2"/>
  <c r="V160" i="2"/>
  <c r="BC95" i="2"/>
  <c r="V157" i="2"/>
  <c r="V162" i="2"/>
  <c r="AT169" i="2"/>
  <c r="AX169" i="2"/>
  <c r="BG112" i="2"/>
  <c r="V158" i="2"/>
  <c r="R152" i="2"/>
  <c r="CU186" i="2"/>
  <c r="AT196" i="2"/>
  <c r="AT202" i="2"/>
  <c r="CQ140" i="2"/>
  <c r="CU151" i="2"/>
  <c r="AT165" i="2"/>
  <c r="AX165" i="2"/>
  <c r="AT173" i="2"/>
  <c r="AZ124" i="2"/>
  <c r="CQ183" i="2"/>
  <c r="V163" i="2"/>
  <c r="AT176" i="2"/>
  <c r="AX176" i="2"/>
  <c r="CU167" i="2"/>
  <c r="CQ122" i="2"/>
  <c r="CQ187" i="2"/>
  <c r="CQ192" i="2"/>
  <c r="AT141" i="2"/>
  <c r="AX141" i="2"/>
  <c r="BG95" i="2"/>
  <c r="CQ148" i="2"/>
  <c r="V155" i="2"/>
  <c r="AT146" i="2"/>
  <c r="AX146" i="2"/>
  <c r="CQ119" i="2"/>
  <c r="AX133" i="2"/>
  <c r="AZ133" i="2"/>
  <c r="AT175" i="2"/>
  <c r="V156" i="2"/>
  <c r="AT166" i="2"/>
  <c r="CU124" i="2"/>
  <c r="BC112" i="2"/>
  <c r="V154" i="2"/>
  <c r="CQ189" i="2"/>
  <c r="AT144" i="2"/>
  <c r="AX144" i="2"/>
  <c r="AT193" i="2"/>
  <c r="AX193" i="2"/>
  <c r="CQ150" i="2"/>
  <c r="CQ151" i="2"/>
  <c r="AT191" i="2"/>
  <c r="AX191" i="2"/>
  <c r="AT199" i="2"/>
  <c r="AX199" i="2"/>
  <c r="CU178" i="2"/>
  <c r="AP180" i="2"/>
  <c r="AZ129" i="2"/>
  <c r="BC101" i="2"/>
  <c r="AT195" i="2"/>
  <c r="AX195" i="2"/>
  <c r="AT192" i="2"/>
  <c r="AX192" i="2"/>
  <c r="AT150" i="2"/>
  <c r="CQ124" i="2"/>
  <c r="AT187" i="2"/>
  <c r="AX187" i="2"/>
  <c r="CQ161" i="2"/>
  <c r="CU189" i="2"/>
  <c r="CU184" i="2"/>
  <c r="CU133" i="2"/>
  <c r="AT194" i="2"/>
  <c r="CU150" i="2"/>
  <c r="CQ191" i="2"/>
  <c r="CQ169" i="2"/>
  <c r="CQ118" i="2"/>
  <c r="AZ98" i="2"/>
  <c r="AT147" i="2"/>
  <c r="AT178" i="2"/>
  <c r="BG114" i="2"/>
  <c r="AT184" i="2"/>
  <c r="CQ196" i="2"/>
  <c r="CQ178" i="2"/>
  <c r="BG107" i="2"/>
  <c r="AT145" i="2"/>
  <c r="AT181" i="2"/>
  <c r="CZ173" i="2"/>
  <c r="BC111" i="2"/>
  <c r="CU183" i="2"/>
  <c r="AT148" i="2"/>
  <c r="AX148" i="2"/>
  <c r="CQ176" i="2"/>
  <c r="V159" i="2"/>
  <c r="AX125" i="2"/>
  <c r="AZ125" i="2"/>
  <c r="V151" i="2"/>
  <c r="V136" i="2" s="1"/>
  <c r="BG113" i="2"/>
  <c r="BK100" i="2"/>
  <c r="AT142" i="2"/>
  <c r="AX142" i="2"/>
  <c r="V161" i="2"/>
  <c r="CQ166" i="2"/>
  <c r="BG99" i="2"/>
  <c r="CQ141" i="2"/>
  <c r="BG94" i="2"/>
  <c r="CQ133" i="2"/>
  <c r="CQ135" i="2"/>
  <c r="CZ177" i="2"/>
  <c r="BG102" i="2"/>
  <c r="CU169" i="2"/>
  <c r="AX121" i="2"/>
  <c r="AZ121" i="2"/>
  <c r="BC114" i="2"/>
  <c r="BC107" i="2"/>
  <c r="AT140" i="2"/>
  <c r="AZ135" i="2"/>
  <c r="BC113" i="2"/>
  <c r="AT182" i="2"/>
  <c r="AX182" i="2"/>
  <c r="CQ185" i="2"/>
  <c r="CQ120" i="2"/>
  <c r="BG108" i="2"/>
  <c r="BC99" i="2"/>
  <c r="AT174" i="2"/>
  <c r="AX174" i="2"/>
  <c r="BC94" i="2"/>
  <c r="CU149" i="2"/>
  <c r="BC102" i="2"/>
  <c r="AT167" i="2"/>
  <c r="AX167" i="2"/>
  <c r="CU201" i="2"/>
  <c r="AT115" i="2"/>
  <c r="AT198" i="2"/>
  <c r="AX198" i="2"/>
  <c r="AT189" i="2"/>
  <c r="AX189" i="2"/>
  <c r="AT168" i="2"/>
  <c r="AX168" i="2"/>
  <c r="AT201" i="2"/>
  <c r="AX201" i="2"/>
  <c r="AT143" i="2"/>
  <c r="AX143" i="2"/>
  <c r="AZ109" i="2"/>
  <c r="AZ120" i="2"/>
  <c r="AT172" i="2"/>
  <c r="AZ172" i="2"/>
  <c r="AP190" i="2"/>
  <c r="AT197" i="2"/>
  <c r="AZ197" i="2"/>
  <c r="AT200" i="2"/>
  <c r="AZ200" i="2"/>
  <c r="AB26" i="2"/>
  <c r="AA26" i="2"/>
  <c r="AA40" i="2"/>
  <c r="AB40" i="2"/>
  <c r="AA33" i="2"/>
  <c r="AB33" i="2"/>
  <c r="AB16" i="2"/>
  <c r="AA16" i="2"/>
  <c r="AA15" i="2"/>
  <c r="AA29" i="2"/>
  <c r="AB29" i="2"/>
  <c r="AA28" i="2"/>
  <c r="AB28" i="2"/>
  <c r="AB21" i="2"/>
  <c r="AA21" i="2"/>
  <c r="AB41" i="2"/>
  <c r="AA41" i="2"/>
  <c r="AB18" i="2"/>
  <c r="AA18" i="2"/>
  <c r="AB36" i="2"/>
  <c r="AA36" i="2"/>
  <c r="AB24" i="2"/>
  <c r="AA24" i="2"/>
  <c r="AB22" i="2"/>
  <c r="AA22" i="2"/>
  <c r="AA19" i="2"/>
  <c r="AB19" i="2"/>
  <c r="W38" i="2"/>
  <c r="AA35" i="2"/>
  <c r="AB35" i="2"/>
  <c r="AB25" i="2"/>
  <c r="AA25" i="2"/>
  <c r="AA14" i="2"/>
  <c r="AA17" i="2"/>
  <c r="AB17" i="2"/>
  <c r="AA30" i="2"/>
  <c r="AB30" i="2"/>
  <c r="AA34" i="2"/>
  <c r="AB34" i="2"/>
  <c r="AA20" i="2"/>
  <c r="AB20" i="2"/>
  <c r="AB37" i="2"/>
  <c r="AA37" i="2"/>
  <c r="AB43" i="2"/>
  <c r="AA43" i="2"/>
  <c r="AA27" i="2"/>
  <c r="AB27" i="2"/>
  <c r="AA42" i="2"/>
  <c r="AB42" i="2"/>
  <c r="AB32" i="2"/>
  <c r="AA32" i="2"/>
  <c r="AB31" i="2"/>
  <c r="AA31" i="2"/>
  <c r="AB23" i="2"/>
  <c r="AA23" i="2"/>
  <c r="AA39" i="2"/>
  <c r="AB39" i="2"/>
  <c r="AA13" i="2"/>
  <c r="I47" i="3"/>
  <c r="I49" i="3" s="1"/>
  <c r="H31" i="3"/>
  <c r="H50" i="3" s="1"/>
  <c r="H56" i="3" s="1"/>
  <c r="N91" i="2"/>
  <c r="S91" i="2"/>
  <c r="V92" i="2"/>
  <c r="G50" i="3"/>
  <c r="G56" i="3" s="1"/>
  <c r="I54" i="3"/>
  <c r="I20" i="3"/>
  <c r="AC215" i="2"/>
  <c r="AG215" i="2" s="1"/>
  <c r="AN76" i="2"/>
  <c r="AM76" i="2"/>
  <c r="AI253" i="2"/>
  <c r="AI245" i="2"/>
  <c r="AI251" i="2"/>
  <c r="AI252" i="2"/>
  <c r="AI248" i="2"/>
  <c r="AI241" i="2"/>
  <c r="AI250" i="2"/>
  <c r="AI249" i="2"/>
  <c r="AI238" i="2"/>
  <c r="AI230" i="2"/>
  <c r="AI246" i="2"/>
  <c r="AI247" i="2"/>
  <c r="AI239" i="2"/>
  <c r="AI231" i="2"/>
  <c r="AI244" i="2"/>
  <c r="AI242" i="2"/>
  <c r="AI234" i="2"/>
  <c r="AI226" i="2"/>
  <c r="AI235" i="2"/>
  <c r="AI227" i="2"/>
  <c r="AI236" i="2"/>
  <c r="AI228" i="2"/>
  <c r="AI243" i="2"/>
  <c r="AI240" i="2"/>
  <c r="AI232" i="2"/>
  <c r="AI237" i="2"/>
  <c r="AI233" i="2"/>
  <c r="AI229" i="2"/>
  <c r="AI225" i="2"/>
  <c r="AI224" i="2"/>
  <c r="AI223" i="2"/>
  <c r="AQ251" i="2"/>
  <c r="AQ249" i="2"/>
  <c r="AQ250" i="2"/>
  <c r="AQ248" i="2"/>
  <c r="AQ245" i="2"/>
  <c r="AQ252" i="2"/>
  <c r="AQ243" i="2"/>
  <c r="AQ246" i="2"/>
  <c r="AQ241" i="2"/>
  <c r="AQ236" i="2"/>
  <c r="AQ228" i="2"/>
  <c r="AQ253" i="2"/>
  <c r="AQ247" i="2"/>
  <c r="AQ242" i="2"/>
  <c r="AQ244" i="2"/>
  <c r="AQ237" i="2"/>
  <c r="AQ229" i="2"/>
  <c r="AQ240" i="2"/>
  <c r="AQ232" i="2"/>
  <c r="AQ233" i="2"/>
  <c r="AQ225" i="2"/>
  <c r="AQ224" i="2"/>
  <c r="AQ239" i="2"/>
  <c r="AQ235" i="2"/>
  <c r="AQ234" i="2"/>
  <c r="AQ231" i="2"/>
  <c r="AQ227" i="2"/>
  <c r="AQ226" i="2"/>
  <c r="AQ238" i="2"/>
  <c r="AQ230" i="2"/>
  <c r="AQ223" i="2"/>
  <c r="I39" i="3"/>
  <c r="W207" i="2"/>
  <c r="V204" i="2"/>
  <c r="AF49" i="2"/>
  <c r="AE49" i="2"/>
  <c r="AF70" i="2"/>
  <c r="AE70" i="2"/>
  <c r="AD220" i="2"/>
  <c r="AE220" i="2" s="1"/>
  <c r="AG220" i="2"/>
  <c r="BV70" i="2"/>
  <c r="DS70" i="2" s="1"/>
  <c r="FP70" i="2" s="1"/>
  <c r="HM70" i="2" s="1"/>
  <c r="JJ70" i="2" s="1"/>
  <c r="LG70" i="2" s="1"/>
  <c r="ND70" i="2" s="1"/>
  <c r="AC219" i="2"/>
  <c r="Z219" i="2"/>
  <c r="AA219" i="2" s="1"/>
  <c r="S249" i="2"/>
  <c r="S247" i="2"/>
  <c r="S248" i="2"/>
  <c r="S250" i="2"/>
  <c r="S251" i="2"/>
  <c r="S246" i="2"/>
  <c r="S252" i="2"/>
  <c r="S253" i="2"/>
  <c r="S245" i="2"/>
  <c r="S234" i="2"/>
  <c r="S226" i="2"/>
  <c r="S243" i="2"/>
  <c r="S235" i="2"/>
  <c r="S227" i="2"/>
  <c r="S238" i="2"/>
  <c r="S230" i="2"/>
  <c r="S244" i="2"/>
  <c r="S242" i="2"/>
  <c r="S239" i="2"/>
  <c r="S231" i="2"/>
  <c r="S241" i="2"/>
  <c r="S233" i="2"/>
  <c r="S225" i="2"/>
  <c r="S223" i="2"/>
  <c r="S236" i="2"/>
  <c r="S228" i="2"/>
  <c r="S224" i="2"/>
  <c r="S240" i="2"/>
  <c r="S237" i="2"/>
  <c r="S232" i="2"/>
  <c r="S229" i="2"/>
  <c r="K251" i="2"/>
  <c r="K249" i="2"/>
  <c r="K250" i="2"/>
  <c r="K245" i="2"/>
  <c r="K246" i="2"/>
  <c r="K248" i="2"/>
  <c r="K243" i="2"/>
  <c r="K244" i="2"/>
  <c r="K242" i="2"/>
  <c r="K236" i="2"/>
  <c r="K228" i="2"/>
  <c r="K237" i="2"/>
  <c r="K229" i="2"/>
  <c r="K247" i="2"/>
  <c r="K240" i="2"/>
  <c r="K232" i="2"/>
  <c r="K252" i="2"/>
  <c r="K241" i="2"/>
  <c r="K233" i="2"/>
  <c r="K225" i="2"/>
  <c r="K253" i="2"/>
  <c r="K224" i="2"/>
  <c r="K239" i="2"/>
  <c r="K235" i="2"/>
  <c r="K234" i="2"/>
  <c r="K231" i="2"/>
  <c r="K227" i="2"/>
  <c r="K226" i="2"/>
  <c r="K223" i="2"/>
  <c r="K238" i="2"/>
  <c r="K230" i="2"/>
  <c r="O246" i="2"/>
  <c r="O252" i="2"/>
  <c r="O253" i="2"/>
  <c r="O244" i="2"/>
  <c r="O250" i="2"/>
  <c r="O251" i="2"/>
  <c r="O247" i="2"/>
  <c r="O242" i="2"/>
  <c r="O239" i="2"/>
  <c r="O231" i="2"/>
  <c r="O249" i="2"/>
  <c r="O243" i="2"/>
  <c r="O240" i="2"/>
  <c r="O232" i="2"/>
  <c r="O235" i="2"/>
  <c r="O227" i="2"/>
  <c r="O245" i="2"/>
  <c r="O236" i="2"/>
  <c r="O228" i="2"/>
  <c r="O241" i="2"/>
  <c r="O234" i="2"/>
  <c r="O233" i="2"/>
  <c r="O226" i="2"/>
  <c r="O225" i="2"/>
  <c r="O238" i="2"/>
  <c r="O237" i="2"/>
  <c r="O230" i="2"/>
  <c r="O229" i="2"/>
  <c r="O223" i="2"/>
  <c r="O248" i="2"/>
  <c r="O224" i="2"/>
  <c r="AU246" i="2"/>
  <c r="AU252" i="2"/>
  <c r="AU253" i="2"/>
  <c r="AU248" i="2"/>
  <c r="AU245" i="2"/>
  <c r="AU244" i="2"/>
  <c r="AU249" i="2"/>
  <c r="AU242" i="2"/>
  <c r="AU239" i="2"/>
  <c r="AU231" i="2"/>
  <c r="AU251" i="2"/>
  <c r="AU247" i="2"/>
  <c r="AU240" i="2"/>
  <c r="AU232" i="2"/>
  <c r="AU250" i="2"/>
  <c r="AU243" i="2"/>
  <c r="AU235" i="2"/>
  <c r="AU227" i="2"/>
  <c r="AU241" i="2"/>
  <c r="AU236" i="2"/>
  <c r="AU228" i="2"/>
  <c r="AU238" i="2"/>
  <c r="AU237" i="2"/>
  <c r="AU230" i="2"/>
  <c r="AU229" i="2"/>
  <c r="AU234" i="2"/>
  <c r="AU233" i="2"/>
  <c r="AU226" i="2"/>
  <c r="AU225" i="2"/>
  <c r="AU224" i="2"/>
  <c r="AU223" i="2"/>
  <c r="I43" i="3"/>
  <c r="AF71" i="2"/>
  <c r="AE71" i="2"/>
  <c r="BV67" i="2"/>
  <c r="DS67" i="2" s="1"/>
  <c r="FP67" i="2" s="1"/>
  <c r="HM67" i="2" s="1"/>
  <c r="JJ67" i="2" s="1"/>
  <c r="LG67" i="2" s="1"/>
  <c r="ND67" i="2" s="1"/>
  <c r="PA67" i="2" s="1"/>
  <c r="QX67" i="2" s="1"/>
  <c r="SU67" i="2" s="1"/>
  <c r="UR67" i="2" s="1"/>
  <c r="WO67" i="2" s="1"/>
  <c r="YL67" i="2" s="1"/>
  <c r="AG216" i="2"/>
  <c r="AD216" i="2"/>
  <c r="AE216" i="2" s="1"/>
  <c r="AF48" i="2"/>
  <c r="AE48" i="2"/>
  <c r="AD209" i="2"/>
  <c r="AE209" i="2" s="1"/>
  <c r="AG209" i="2"/>
  <c r="AF53" i="2"/>
  <c r="AE53" i="2"/>
  <c r="AF52" i="2"/>
  <c r="AE52" i="2"/>
  <c r="BV61" i="2"/>
  <c r="DS61" i="2" s="1"/>
  <c r="FP61" i="2" s="1"/>
  <c r="HM61" i="2" s="1"/>
  <c r="JJ61" i="2" s="1"/>
  <c r="LG61" i="2" s="1"/>
  <c r="J51" i="3"/>
  <c r="J46" i="3"/>
  <c r="J38" i="3"/>
  <c r="J34" i="3"/>
  <c r="J28" i="3"/>
  <c r="J24" i="3"/>
  <c r="J18" i="3"/>
  <c r="J14" i="3"/>
  <c r="J10" i="3"/>
  <c r="J52" i="3"/>
  <c r="J41" i="3"/>
  <c r="J35" i="3"/>
  <c r="J29" i="3"/>
  <c r="J25" i="3"/>
  <c r="J19" i="3"/>
  <c r="J15" i="3"/>
  <c r="J11" i="3"/>
  <c r="J53" i="3"/>
  <c r="J42" i="3"/>
  <c r="J36" i="3"/>
  <c r="J30" i="3"/>
  <c r="J26" i="3"/>
  <c r="J22" i="3"/>
  <c r="J16" i="3"/>
  <c r="J12" i="3"/>
  <c r="K8" i="3"/>
  <c r="J33" i="3"/>
  <c r="J13" i="3"/>
  <c r="J37" i="3"/>
  <c r="J23" i="3"/>
  <c r="J45" i="3"/>
  <c r="J17" i="3"/>
  <c r="J27" i="3"/>
  <c r="I31" i="3"/>
  <c r="AJ51" i="2"/>
  <c r="AI51" i="2"/>
  <c r="AK210" i="2"/>
  <c r="AH210" i="2"/>
  <c r="AI210" i="2" s="1"/>
  <c r="AD218" i="2"/>
  <c r="AE218" i="2" s="1"/>
  <c r="AG218" i="2"/>
  <c r="AN85" i="2"/>
  <c r="AM85" i="2"/>
  <c r="AJ50" i="2"/>
  <c r="AI50" i="2"/>
  <c r="AV67" i="2"/>
  <c r="AU67" i="2"/>
  <c r="AK208" i="2"/>
  <c r="AH208" i="2"/>
  <c r="AI208" i="2" s="1"/>
  <c r="BV50" i="2"/>
  <c r="DS50" i="2" s="1"/>
  <c r="FP50" i="2" s="1"/>
  <c r="HM50" i="2" s="1"/>
  <c r="JJ50" i="2" s="1"/>
  <c r="LG50" i="2" s="1"/>
  <c r="ND50" i="2" s="1"/>
  <c r="PA50" i="2" s="1"/>
  <c r="QX50" i="2" s="1"/>
  <c r="SU50" i="2" s="1"/>
  <c r="UR50" i="2" s="1"/>
  <c r="WO50" i="2" s="1"/>
  <c r="YL50" i="2" s="1"/>
  <c r="AJ80" i="2"/>
  <c r="AI80" i="2"/>
  <c r="AJ81" i="2"/>
  <c r="AI81" i="2"/>
  <c r="AF64" i="2"/>
  <c r="AE64" i="2"/>
  <c r="AF72" i="2"/>
  <c r="AE72" i="2"/>
  <c r="AF78" i="2"/>
  <c r="AE78" i="2"/>
  <c r="AB60" i="2"/>
  <c r="AA60" i="2"/>
  <c r="BR65" i="2"/>
  <c r="DO65" i="2" s="1"/>
  <c r="FL65" i="2" s="1"/>
  <c r="HI65" i="2" s="1"/>
  <c r="JF65" i="2" s="1"/>
  <c r="LC65" i="2" s="1"/>
  <c r="AJ68" i="2"/>
  <c r="AI68" i="2"/>
  <c r="AJ84" i="2"/>
  <c r="AI84" i="2"/>
  <c r="BV72" i="2"/>
  <c r="DS72" i="2" s="1"/>
  <c r="FP72" i="2" s="1"/>
  <c r="HM72" i="2" s="1"/>
  <c r="JJ72" i="2" s="1"/>
  <c r="LG72" i="2" s="1"/>
  <c r="ND72" i="2" s="1"/>
  <c r="PA72" i="2" s="1"/>
  <c r="AI79" i="2"/>
  <c r="AJ79" i="2"/>
  <c r="BV54" i="2"/>
  <c r="DS54" i="2" s="1"/>
  <c r="FP54" i="2" s="1"/>
  <c r="HM54" i="2" s="1"/>
  <c r="JJ54" i="2" s="1"/>
  <c r="LG54" i="2" s="1"/>
  <c r="ND54" i="2" s="1"/>
  <c r="PA54" i="2" s="1"/>
  <c r="QX54" i="2" s="1"/>
  <c r="SU54" i="2" s="1"/>
  <c r="UR54" i="2" s="1"/>
  <c r="WO54" i="2" s="1"/>
  <c r="YL54" i="2" s="1"/>
  <c r="AA247" i="2"/>
  <c r="AA253" i="2"/>
  <c r="AA251" i="2"/>
  <c r="AA252" i="2"/>
  <c r="AA243" i="2"/>
  <c r="AA240" i="2"/>
  <c r="AA232" i="2"/>
  <c r="AA249" i="2"/>
  <c r="AA246" i="2"/>
  <c r="AA241" i="2"/>
  <c r="AA233" i="2"/>
  <c r="AA225" i="2"/>
  <c r="AA248" i="2"/>
  <c r="AA236" i="2"/>
  <c r="AA228" i="2"/>
  <c r="AA237" i="2"/>
  <c r="AA229" i="2"/>
  <c r="AA245" i="2"/>
  <c r="AA235" i="2"/>
  <c r="AA234" i="2"/>
  <c r="AA227" i="2"/>
  <c r="AA226" i="2"/>
  <c r="AA242" i="2"/>
  <c r="AA224" i="2"/>
  <c r="AA244" i="2"/>
  <c r="AA239" i="2"/>
  <c r="AA231" i="2"/>
  <c r="AA250" i="2"/>
  <c r="AA238" i="2"/>
  <c r="AA230" i="2"/>
  <c r="AA223" i="2"/>
  <c r="AE77" i="2"/>
  <c r="AF77" i="2"/>
  <c r="AF58" i="2"/>
  <c r="AE58" i="2"/>
  <c r="AR69" i="2"/>
  <c r="AJ54" i="2"/>
  <c r="AI54" i="2"/>
  <c r="AJ65" i="2"/>
  <c r="AI65" i="2"/>
  <c r="Z213" i="2"/>
  <c r="AA213" i="2" s="1"/>
  <c r="AC213" i="2"/>
  <c r="W12" i="2"/>
  <c r="W47" i="2"/>
  <c r="AF57" i="2"/>
  <c r="AE57" i="2"/>
  <c r="AF61" i="2"/>
  <c r="AE61" i="2"/>
  <c r="BV63" i="2"/>
  <c r="DS63" i="2" s="1"/>
  <c r="FP63" i="2" s="1"/>
  <c r="HM63" i="2" s="1"/>
  <c r="JJ63" i="2" s="1"/>
  <c r="AE83" i="2"/>
  <c r="AF83" i="2"/>
  <c r="AF56" i="2"/>
  <c r="AE56" i="2"/>
  <c r="AF63" i="2"/>
  <c r="AE63" i="2"/>
  <c r="AK69" i="2"/>
  <c r="AI69" i="2"/>
  <c r="BR68" i="2"/>
  <c r="DO68" i="2" s="1"/>
  <c r="FL68" i="2" s="1"/>
  <c r="HI68" i="2" s="1"/>
  <c r="JF68" i="2" s="1"/>
  <c r="LC68" i="2" s="1"/>
  <c r="MZ68" i="2" s="1"/>
  <c r="OW68" i="2" s="1"/>
  <c r="AF62" i="2"/>
  <c r="AE62" i="2"/>
  <c r="AJ59" i="2"/>
  <c r="AI59" i="2"/>
  <c r="AF55" i="2"/>
  <c r="AE55" i="2"/>
  <c r="AJ66" i="2"/>
  <c r="AI66" i="2"/>
  <c r="AB204" i="2"/>
  <c r="AE206" i="2"/>
  <c r="AD217" i="2"/>
  <c r="AE217" i="2" s="1"/>
  <c r="AG217" i="2"/>
  <c r="BV71" i="2"/>
  <c r="DS71" i="2" s="1"/>
  <c r="FP71" i="2" s="1"/>
  <c r="HM71" i="2" s="1"/>
  <c r="JJ71" i="2" s="1"/>
  <c r="LG71" i="2" s="1"/>
  <c r="ND71" i="2" s="1"/>
  <c r="PA71" i="2" s="1"/>
  <c r="QX71" i="2" s="1"/>
  <c r="SU71" i="2" s="1"/>
  <c r="UR71" i="2" s="1"/>
  <c r="WO71" i="2" s="1"/>
  <c r="YL71" i="2" s="1"/>
  <c r="S86" i="2"/>
  <c r="AB73" i="2"/>
  <c r="AA73" i="2"/>
  <c r="AY249" i="2"/>
  <c r="AY247" i="2"/>
  <c r="AY248" i="2"/>
  <c r="AY253" i="2"/>
  <c r="AY246" i="2"/>
  <c r="AY241" i="2"/>
  <c r="AY251" i="2"/>
  <c r="AY234" i="2"/>
  <c r="AY226" i="2"/>
  <c r="AY242" i="2"/>
  <c r="AY244" i="2"/>
  <c r="AY250" i="2"/>
  <c r="AY245" i="2"/>
  <c r="AY243" i="2"/>
  <c r="AY235" i="2"/>
  <c r="AY227" i="2"/>
  <c r="AY238" i="2"/>
  <c r="AY230" i="2"/>
  <c r="AY239" i="2"/>
  <c r="AY231" i="2"/>
  <c r="AY237" i="2"/>
  <c r="AY229" i="2"/>
  <c r="AY223" i="2"/>
  <c r="AY240" i="2"/>
  <c r="AY232" i="2"/>
  <c r="AY224" i="2"/>
  <c r="AY252" i="2"/>
  <c r="AY236" i="2"/>
  <c r="AY233" i="2"/>
  <c r="AY228" i="2"/>
  <c r="AY225" i="2"/>
  <c r="W252" i="2"/>
  <c r="W250" i="2"/>
  <c r="W251" i="2"/>
  <c r="W246" i="2"/>
  <c r="W247" i="2"/>
  <c r="W249" i="2"/>
  <c r="W244" i="2"/>
  <c r="W243" i="2"/>
  <c r="W237" i="2"/>
  <c r="W229" i="2"/>
  <c r="W238" i="2"/>
  <c r="W230" i="2"/>
  <c r="W253" i="2"/>
  <c r="W241" i="2"/>
  <c r="W233" i="2"/>
  <c r="W225" i="2"/>
  <c r="W234" i="2"/>
  <c r="W226" i="2"/>
  <c r="W245" i="2"/>
  <c r="W235" i="2"/>
  <c r="W227" i="2"/>
  <c r="W248" i="2"/>
  <c r="W239" i="2"/>
  <c r="W231" i="2"/>
  <c r="W223" i="2"/>
  <c r="W240" i="2"/>
  <c r="W236" i="2"/>
  <c r="W232" i="2"/>
  <c r="W228" i="2"/>
  <c r="W224" i="2"/>
  <c r="W242" i="2"/>
  <c r="AE250" i="2"/>
  <c r="AE253" i="2"/>
  <c r="AE248" i="2"/>
  <c r="AE249" i="2"/>
  <c r="AE252" i="2"/>
  <c r="AE247" i="2"/>
  <c r="AE246" i="2"/>
  <c r="AE242" i="2"/>
  <c r="AE235" i="2"/>
  <c r="AE227" i="2"/>
  <c r="AE251" i="2"/>
  <c r="AE236" i="2"/>
  <c r="AE228" i="2"/>
  <c r="AE245" i="2"/>
  <c r="AE239" i="2"/>
  <c r="AE231" i="2"/>
  <c r="AE243" i="2"/>
  <c r="AE240" i="2"/>
  <c r="AE232" i="2"/>
  <c r="AE224" i="2"/>
  <c r="AE244" i="2"/>
  <c r="AE238" i="2"/>
  <c r="AE237" i="2"/>
  <c r="AE230" i="2"/>
  <c r="AE229" i="2"/>
  <c r="AE234" i="2"/>
  <c r="AE226" i="2"/>
  <c r="AE241" i="2"/>
  <c r="AE233" i="2"/>
  <c r="AE225" i="2"/>
  <c r="AE223" i="2"/>
  <c r="G248" i="2"/>
  <c r="G253" i="2"/>
  <c r="G249" i="2"/>
  <c r="G245" i="2"/>
  <c r="G250" i="2"/>
  <c r="G244" i="2"/>
  <c r="G252" i="2"/>
  <c r="G241" i="2"/>
  <c r="G233" i="2"/>
  <c r="G225" i="2"/>
  <c r="G242" i="2"/>
  <c r="G251" i="2"/>
  <c r="G243" i="2"/>
  <c r="G234" i="2"/>
  <c r="G226" i="2"/>
  <c r="G246" i="2"/>
  <c r="G237" i="2"/>
  <c r="G229" i="2"/>
  <c r="G238" i="2"/>
  <c r="G230" i="2"/>
  <c r="G240" i="2"/>
  <c r="G232" i="2"/>
  <c r="G235" i="2"/>
  <c r="G227" i="2"/>
  <c r="G236" i="2"/>
  <c r="G228" i="2"/>
  <c r="G239" i="2"/>
  <c r="G231" i="2"/>
  <c r="G247" i="2"/>
  <c r="G224" i="2"/>
  <c r="AM248" i="2"/>
  <c r="AM245" i="2"/>
  <c r="AM244" i="2"/>
  <c r="AM251" i="2"/>
  <c r="AM247" i="2"/>
  <c r="AM233" i="2"/>
  <c r="AM225" i="2"/>
  <c r="AM246" i="2"/>
  <c r="AM253" i="2"/>
  <c r="AM242" i="2"/>
  <c r="AM234" i="2"/>
  <c r="AM226" i="2"/>
  <c r="AM237" i="2"/>
  <c r="AM229" i="2"/>
  <c r="AM249" i="2"/>
  <c r="AM238" i="2"/>
  <c r="AM230" i="2"/>
  <c r="AM236" i="2"/>
  <c r="AM228" i="2"/>
  <c r="AM250" i="2"/>
  <c r="AM239" i="2"/>
  <c r="AM231" i="2"/>
  <c r="AM223" i="2"/>
  <c r="AM240" i="2"/>
  <c r="AM232" i="2"/>
  <c r="AM241" i="2"/>
  <c r="AM235" i="2"/>
  <c r="AM227" i="2"/>
  <c r="AM224" i="2"/>
  <c r="AM252" i="2"/>
  <c r="AM243" i="2"/>
  <c r="AE75" i="2"/>
  <c r="AF75" i="2"/>
  <c r="Z207" i="2"/>
  <c r="AC207" i="2"/>
  <c r="BS212" i="2"/>
  <c r="BV212" i="2"/>
  <c r="DS212" i="2" s="1"/>
  <c r="AB82" i="2"/>
  <c r="AA82" i="2"/>
  <c r="BS211" i="2"/>
  <c r="BV211" i="2"/>
  <c r="DS211" i="2" s="1"/>
  <c r="F10" i="2"/>
  <c r="ET202" i="2" l="1"/>
  <c r="CY206" i="2"/>
  <c r="EV206" i="2" s="1"/>
  <c r="BC206" i="2"/>
  <c r="BF206" i="2"/>
  <c r="GP202" i="2"/>
  <c r="ER202" i="2"/>
  <c r="PC202" i="2"/>
  <c r="NE202" i="2"/>
  <c r="OX202" i="2"/>
  <c r="QV202" i="2"/>
  <c r="WA202" i="2"/>
  <c r="UC202" i="2"/>
  <c r="NJ202" i="2"/>
  <c r="LL202" i="2"/>
  <c r="JX202" i="2"/>
  <c r="HZ202" i="2"/>
  <c r="QQ202" i="2"/>
  <c r="SO202" i="2"/>
  <c r="UH202" i="2"/>
  <c r="SJ202" i="2"/>
  <c r="GG202" i="2"/>
  <c r="IE202" i="2"/>
  <c r="GL202" i="2"/>
  <c r="GQ202" i="2" s="1"/>
  <c r="EN202" i="2"/>
  <c r="LQ202" i="2"/>
  <c r="JS202" i="2"/>
  <c r="SJ135" i="2"/>
  <c r="UH135" i="2"/>
  <c r="QQ135" i="2"/>
  <c r="SO135" i="2"/>
  <c r="NE135" i="2"/>
  <c r="PC135" i="2"/>
  <c r="EN135" i="2"/>
  <c r="GL135" i="2"/>
  <c r="GP135" i="2"/>
  <c r="ER135" i="2"/>
  <c r="GG135" i="2"/>
  <c r="IE135" i="2"/>
  <c r="JS135" i="2"/>
  <c r="LQ135" i="2"/>
  <c r="ET135" i="2"/>
  <c r="WA135" i="2"/>
  <c r="UC135" i="2"/>
  <c r="HZ135" i="2"/>
  <c r="JX135" i="2"/>
  <c r="OX135" i="2"/>
  <c r="QV135" i="2"/>
  <c r="CU135" i="2"/>
  <c r="NJ135" i="2"/>
  <c r="LL135" i="2"/>
  <c r="DI93" i="2"/>
  <c r="BP93" i="2"/>
  <c r="BO93" i="2" s="1"/>
  <c r="CU140" i="2"/>
  <c r="CU200" i="2"/>
  <c r="CU192" i="2"/>
  <c r="CU196" i="2"/>
  <c r="ET199" i="2"/>
  <c r="JS197" i="2"/>
  <c r="LQ197" i="2"/>
  <c r="NJ194" i="2"/>
  <c r="LL194" i="2"/>
  <c r="HZ192" i="2"/>
  <c r="JX192" i="2"/>
  <c r="SJ200" i="2"/>
  <c r="UH200" i="2"/>
  <c r="JX200" i="2"/>
  <c r="HZ200" i="2"/>
  <c r="LL196" i="2"/>
  <c r="NJ196" i="2"/>
  <c r="IE198" i="2"/>
  <c r="GG198" i="2"/>
  <c r="QV200" i="2"/>
  <c r="OX200" i="2"/>
  <c r="UH192" i="2"/>
  <c r="SJ192" i="2"/>
  <c r="OX194" i="2"/>
  <c r="QV194" i="2"/>
  <c r="SJ198" i="2"/>
  <c r="UH198" i="2"/>
  <c r="QQ198" i="2"/>
  <c r="SO198" i="2"/>
  <c r="GP198" i="2"/>
  <c r="ER198" i="2"/>
  <c r="IE197" i="2"/>
  <c r="GG197" i="2"/>
  <c r="GL198" i="2"/>
  <c r="EN198" i="2"/>
  <c r="ET198" i="2"/>
  <c r="SO192" i="2"/>
  <c r="QQ192" i="2"/>
  <c r="JS194" i="2"/>
  <c r="LQ194" i="2"/>
  <c r="JS192" i="2"/>
  <c r="LQ192" i="2"/>
  <c r="QV192" i="2"/>
  <c r="OX192" i="2"/>
  <c r="EN199" i="2"/>
  <c r="GL199" i="2"/>
  <c r="PC194" i="2"/>
  <c r="NE194" i="2"/>
  <c r="IE194" i="2"/>
  <c r="GG194" i="2"/>
  <c r="WA194" i="2"/>
  <c r="UC194" i="2"/>
  <c r="NJ197" i="2"/>
  <c r="LL197" i="2"/>
  <c r="LQ200" i="2"/>
  <c r="JS200" i="2"/>
  <c r="PC192" i="2"/>
  <c r="NE192" i="2"/>
  <c r="HZ196" i="2"/>
  <c r="JX196" i="2"/>
  <c r="UH194" i="2"/>
  <c r="SJ194" i="2"/>
  <c r="QV196" i="2"/>
  <c r="OX196" i="2"/>
  <c r="PC198" i="2"/>
  <c r="NE198" i="2"/>
  <c r="LL199" i="2"/>
  <c r="NJ199" i="2"/>
  <c r="IE196" i="2"/>
  <c r="GG196" i="2"/>
  <c r="WA196" i="2"/>
  <c r="UC196" i="2"/>
  <c r="GP197" i="2"/>
  <c r="ER197" i="2"/>
  <c r="WA199" i="2"/>
  <c r="UC199" i="2"/>
  <c r="GP192" i="2"/>
  <c r="ER192" i="2"/>
  <c r="OX199" i="2"/>
  <c r="QV199" i="2"/>
  <c r="GL194" i="2"/>
  <c r="EN194" i="2"/>
  <c r="ET194" i="2"/>
  <c r="JS199" i="2"/>
  <c r="LQ199" i="2"/>
  <c r="UH199" i="2"/>
  <c r="SJ199" i="2"/>
  <c r="UC192" i="2"/>
  <c r="WA192" i="2"/>
  <c r="EN197" i="2"/>
  <c r="GL197" i="2"/>
  <c r="ET197" i="2"/>
  <c r="NE199" i="2"/>
  <c r="PC199" i="2"/>
  <c r="LQ196" i="2"/>
  <c r="JS196" i="2"/>
  <c r="JX198" i="2"/>
  <c r="HZ198" i="2"/>
  <c r="IE199" i="2"/>
  <c r="GG199" i="2"/>
  <c r="EN200" i="2"/>
  <c r="GL200" i="2"/>
  <c r="ET200" i="2"/>
  <c r="ER194" i="2"/>
  <c r="GP194" i="2"/>
  <c r="OX198" i="2"/>
  <c r="QV198" i="2"/>
  <c r="OX197" i="2"/>
  <c r="QV197" i="2"/>
  <c r="IE200" i="2"/>
  <c r="GG200" i="2"/>
  <c r="SJ196" i="2"/>
  <c r="UH196" i="2"/>
  <c r="GP199" i="2"/>
  <c r="ER199" i="2"/>
  <c r="EN192" i="2"/>
  <c r="GL192" i="2"/>
  <c r="ET192" i="2"/>
  <c r="SJ197" i="2"/>
  <c r="UH197" i="2"/>
  <c r="LL200" i="2"/>
  <c r="NJ200" i="2"/>
  <c r="QQ196" i="2"/>
  <c r="SO196" i="2"/>
  <c r="QQ200" i="2"/>
  <c r="SO200" i="2"/>
  <c r="WA197" i="2"/>
  <c r="UC197" i="2"/>
  <c r="GP200" i="2"/>
  <c r="ER200" i="2"/>
  <c r="NE197" i="2"/>
  <c r="PC197" i="2"/>
  <c r="GG192" i="2"/>
  <c r="IE192" i="2"/>
  <c r="PC200" i="2"/>
  <c r="NE200" i="2"/>
  <c r="QQ197" i="2"/>
  <c r="SO197" i="2"/>
  <c r="PC196" i="2"/>
  <c r="NE196" i="2"/>
  <c r="GL196" i="2"/>
  <c r="EN196" i="2"/>
  <c r="UC200" i="2"/>
  <c r="WA200" i="2"/>
  <c r="QQ194" i="2"/>
  <c r="SO194" i="2"/>
  <c r="QQ199" i="2"/>
  <c r="SO199" i="2"/>
  <c r="JS198" i="2"/>
  <c r="LQ198" i="2"/>
  <c r="JX197" i="2"/>
  <c r="HZ197" i="2"/>
  <c r="NJ198" i="2"/>
  <c r="LL198" i="2"/>
  <c r="HZ199" i="2"/>
  <c r="JX199" i="2"/>
  <c r="UC198" i="2"/>
  <c r="WA198" i="2"/>
  <c r="GP196" i="2"/>
  <c r="ER196" i="2"/>
  <c r="NJ192" i="2"/>
  <c r="LL192" i="2"/>
  <c r="HZ194" i="2"/>
  <c r="JX194" i="2"/>
  <c r="CU147" i="2"/>
  <c r="BV214" i="2"/>
  <c r="DS214" i="2" s="1"/>
  <c r="DT214" i="2" s="1"/>
  <c r="DP214" i="2"/>
  <c r="DQ214" i="2" s="1"/>
  <c r="BS214" i="2"/>
  <c r="BT214" i="2" s="1"/>
  <c r="CU166" i="2"/>
  <c r="ET140" i="2"/>
  <c r="BV40" i="2"/>
  <c r="DS40" i="2" s="1"/>
  <c r="FP40" i="2" s="1"/>
  <c r="HM40" i="2" s="1"/>
  <c r="JJ40" i="2" s="1"/>
  <c r="LG40" i="2" s="1"/>
  <c r="ND40" i="2" s="1"/>
  <c r="PA40" i="2" s="1"/>
  <c r="QX40" i="2" s="1"/>
  <c r="SU40" i="2" s="1"/>
  <c r="UR40" i="2" s="1"/>
  <c r="WO40" i="2" s="1"/>
  <c r="YL40" i="2" s="1"/>
  <c r="CW177" i="2"/>
  <c r="CU177" i="2"/>
  <c r="CW147" i="2"/>
  <c r="ET126" i="2"/>
  <c r="CW173" i="2"/>
  <c r="CU161" i="2"/>
  <c r="CU118" i="2"/>
  <c r="CU173" i="2"/>
  <c r="CU143" i="2"/>
  <c r="BL92" i="2"/>
  <c r="BV42" i="2"/>
  <c r="DS42" i="2" s="1"/>
  <c r="FP42" i="2" s="1"/>
  <c r="HM42" i="2" s="1"/>
  <c r="JJ42" i="2" s="1"/>
  <c r="LG42" i="2" s="1"/>
  <c r="ND42" i="2" s="1"/>
  <c r="BV75" i="2"/>
  <c r="DO75" i="2"/>
  <c r="FL75" i="2" s="1"/>
  <c r="HI75" i="2" s="1"/>
  <c r="JF75" i="2" s="1"/>
  <c r="LC75" i="2" s="1"/>
  <c r="MZ75" i="2" s="1"/>
  <c r="OW75" i="2" s="1"/>
  <c r="QT75" i="2" s="1"/>
  <c r="SQ75" i="2" s="1"/>
  <c r="UN75" i="2" s="1"/>
  <c r="WK75" i="2" s="1"/>
  <c r="YH75" i="2" s="1"/>
  <c r="CU160" i="2"/>
  <c r="ET173" i="2"/>
  <c r="ET155" i="2"/>
  <c r="CU174" i="2"/>
  <c r="BK93" i="2"/>
  <c r="ET108" i="2"/>
  <c r="CU141" i="2"/>
  <c r="ET141" i="2"/>
  <c r="ET164" i="2"/>
  <c r="ET157" i="2"/>
  <c r="ET147" i="2"/>
  <c r="CU187" i="2"/>
  <c r="ET177" i="2"/>
  <c r="CU157" i="2"/>
  <c r="CU155" i="2"/>
  <c r="CU123" i="2"/>
  <c r="ET145" i="2"/>
  <c r="ET120" i="2"/>
  <c r="ET142" i="2"/>
  <c r="CU119" i="2"/>
  <c r="CU142" i="2"/>
  <c r="BT211" i="2"/>
  <c r="BT212" i="2"/>
  <c r="CU163" i="2"/>
  <c r="CU120" i="2"/>
  <c r="CU122" i="2"/>
  <c r="GQ124" i="2"/>
  <c r="ET100" i="2"/>
  <c r="ET160" i="2"/>
  <c r="QT27" i="2"/>
  <c r="SQ27" i="2" s="1"/>
  <c r="UN27" i="2" s="1"/>
  <c r="WK27" i="2" s="1"/>
  <c r="YH27" i="2" s="1"/>
  <c r="SO172" i="2"/>
  <c r="QQ172" i="2"/>
  <c r="HZ166" i="2"/>
  <c r="JX166" i="2"/>
  <c r="EN123" i="2"/>
  <c r="GL123" i="2"/>
  <c r="QV177" i="2"/>
  <c r="OX177" i="2"/>
  <c r="NJ143" i="2"/>
  <c r="LL143" i="2"/>
  <c r="FY153" i="2"/>
  <c r="HW153" i="2"/>
  <c r="GG157" i="2"/>
  <c r="IE157" i="2"/>
  <c r="UB83" i="2"/>
  <c r="PC143" i="2"/>
  <c r="NE143" i="2"/>
  <c r="ES175" i="2"/>
  <c r="CU175" i="2"/>
  <c r="GL166" i="2"/>
  <c r="EN166" i="2"/>
  <c r="OX159" i="2"/>
  <c r="QV159" i="2"/>
  <c r="JE216" i="2"/>
  <c r="LB216" i="2" s="1"/>
  <c r="MY216" i="2" s="1"/>
  <c r="OV216" i="2" s="1"/>
  <c r="QS216" i="2" s="1"/>
  <c r="SP216" i="2" s="1"/>
  <c r="UM216" i="2" s="1"/>
  <c r="WJ216" i="2" s="1"/>
  <c r="YG216" i="2" s="1"/>
  <c r="JS100" i="2"/>
  <c r="LQ100" i="2"/>
  <c r="PC140" i="2"/>
  <c r="NE140" i="2"/>
  <c r="LI138" i="2"/>
  <c r="JK138" i="2"/>
  <c r="OP153" i="2"/>
  <c r="QN153" i="2"/>
  <c r="XW111" i="2"/>
  <c r="ZM111" i="2"/>
  <c r="NJ123" i="2"/>
  <c r="LL123" i="2"/>
  <c r="SP214" i="2"/>
  <c r="UM214" i="2" s="1"/>
  <c r="WJ214" i="2" s="1"/>
  <c r="YG214" i="2" s="1"/>
  <c r="XS165" i="2"/>
  <c r="NB153" i="2"/>
  <c r="LD153" i="2"/>
  <c r="FA116" i="2"/>
  <c r="FA115" i="2" s="1"/>
  <c r="GY116" i="2"/>
  <c r="FB115" i="2"/>
  <c r="XW106" i="2"/>
  <c r="ZM106" i="2"/>
  <c r="ZM112" i="2"/>
  <c r="PA70" i="2"/>
  <c r="QX70" i="2" s="1"/>
  <c r="SU70" i="2" s="1"/>
  <c r="UR70" i="2" s="1"/>
  <c r="WO70" i="2" s="1"/>
  <c r="YL70" i="2" s="1"/>
  <c r="GD153" i="2"/>
  <c r="EF153" i="2"/>
  <c r="SQ30" i="2"/>
  <c r="UN30" i="2" s="1"/>
  <c r="WK30" i="2" s="1"/>
  <c r="YH30" i="2" s="1"/>
  <c r="LC20" i="2"/>
  <c r="MZ20" i="2" s="1"/>
  <c r="OW20" i="2" s="1"/>
  <c r="QT20" i="2" s="1"/>
  <c r="JF34" i="2"/>
  <c r="LC34" i="2" s="1"/>
  <c r="MZ34" i="2" s="1"/>
  <c r="OW34" i="2" s="1"/>
  <c r="QT34" i="2" s="1"/>
  <c r="SQ34" i="2" s="1"/>
  <c r="WG15" i="2"/>
  <c r="YD15" i="2" s="1"/>
  <c r="JX109" i="2"/>
  <c r="HZ109" i="2"/>
  <c r="XS164" i="2"/>
  <c r="LL174" i="2"/>
  <c r="NJ174" i="2"/>
  <c r="GG147" i="2"/>
  <c r="IE147" i="2"/>
  <c r="BU212" i="2"/>
  <c r="DN212" i="2"/>
  <c r="FK212" i="2" s="1"/>
  <c r="HH212" i="2" s="1"/>
  <c r="JE212" i="2" s="1"/>
  <c r="LB212" i="2" s="1"/>
  <c r="MY212" i="2" s="1"/>
  <c r="OV212" i="2" s="1"/>
  <c r="QS212" i="2" s="1"/>
  <c r="SP212" i="2" s="1"/>
  <c r="UM212" i="2" s="1"/>
  <c r="WJ212" i="2" s="1"/>
  <c r="YG212" i="2" s="1"/>
  <c r="HZ143" i="2"/>
  <c r="JX143" i="2"/>
  <c r="UD94" i="2"/>
  <c r="SF94" i="2"/>
  <c r="UC162" i="2"/>
  <c r="WA162" i="2"/>
  <c r="OX155" i="2"/>
  <c r="QV155" i="2"/>
  <c r="XS145" i="2"/>
  <c r="ER123" i="2"/>
  <c r="GP123" i="2"/>
  <c r="KZ193" i="2"/>
  <c r="MX193" i="2"/>
  <c r="UC109" i="2"/>
  <c r="WA109" i="2"/>
  <c r="SJ145" i="2"/>
  <c r="UH145" i="2"/>
  <c r="ZM104" i="2"/>
  <c r="WA191" i="2"/>
  <c r="UC191" i="2"/>
  <c r="XS118" i="2"/>
  <c r="SE17" i="2"/>
  <c r="UB17" i="2" s="1"/>
  <c r="VY17" i="2" s="1"/>
  <c r="XV17" i="2" s="1"/>
  <c r="SO118" i="2"/>
  <c r="QQ118" i="2"/>
  <c r="EN140" i="2"/>
  <c r="GL140" i="2"/>
  <c r="ZM149" i="2"/>
  <c r="OT94" i="2"/>
  <c r="QR94" i="2"/>
  <c r="QQ162" i="2"/>
  <c r="SO162" i="2"/>
  <c r="SM43" i="2"/>
  <c r="UJ43" i="2" s="1"/>
  <c r="IE191" i="2"/>
  <c r="GG191" i="2"/>
  <c r="JX126" i="2"/>
  <c r="HZ126" i="2"/>
  <c r="EJ131" i="2"/>
  <c r="GH131" i="2"/>
  <c r="LC51" i="2"/>
  <c r="MZ51" i="2" s="1"/>
  <c r="OW51" i="2" s="1"/>
  <c r="NJ118" i="2"/>
  <c r="LL118" i="2"/>
  <c r="HZ141" i="2"/>
  <c r="JX141" i="2"/>
  <c r="UJ42" i="2"/>
  <c r="WG42" i="2" s="1"/>
  <c r="YD42" i="2" s="1"/>
  <c r="JS161" i="2"/>
  <c r="LQ161" i="2"/>
  <c r="GG140" i="2"/>
  <c r="IE140" i="2"/>
  <c r="JS164" i="2"/>
  <c r="LQ164" i="2"/>
  <c r="GG142" i="2"/>
  <c r="IE142" i="2"/>
  <c r="JS145" i="2"/>
  <c r="LQ145" i="2"/>
  <c r="FU181" i="2"/>
  <c r="HS181" i="2"/>
  <c r="JX191" i="2"/>
  <c r="HZ191" i="2"/>
  <c r="KX208" i="2"/>
  <c r="MU208" i="2" s="1"/>
  <c r="OR208" i="2" s="1"/>
  <c r="QO208" i="2" s="1"/>
  <c r="SL208" i="2" s="1"/>
  <c r="UI208" i="2" s="1"/>
  <c r="WF208" i="2" s="1"/>
  <c r="YC208" i="2" s="1"/>
  <c r="NJ172" i="2"/>
  <c r="LL172" i="2"/>
  <c r="JX145" i="2"/>
  <c r="HZ145" i="2"/>
  <c r="PC187" i="2"/>
  <c r="NE187" i="2"/>
  <c r="PC109" i="2"/>
  <c r="NE109" i="2"/>
  <c r="LQ108" i="2"/>
  <c r="JS108" i="2"/>
  <c r="QQ156" i="2"/>
  <c r="SO156" i="2"/>
  <c r="HR153" i="2"/>
  <c r="JP153" i="2"/>
  <c r="SO155" i="2"/>
  <c r="QQ155" i="2"/>
  <c r="ER166" i="2"/>
  <c r="GP166" i="2"/>
  <c r="WA174" i="2"/>
  <c r="UC174" i="2"/>
  <c r="OL193" i="2"/>
  <c r="QJ193" i="2"/>
  <c r="QQ159" i="2"/>
  <c r="SO159" i="2"/>
  <c r="XS99" i="2"/>
  <c r="ER161" i="2"/>
  <c r="GP161" i="2"/>
  <c r="HB137" i="2"/>
  <c r="HB136" i="2" s="1"/>
  <c r="IZ137" i="2"/>
  <c r="HC136" i="2"/>
  <c r="SJ162" i="2"/>
  <c r="UH162" i="2"/>
  <c r="TZ193" i="2"/>
  <c r="SB193" i="2"/>
  <c r="NJ147" i="2"/>
  <c r="LL147" i="2"/>
  <c r="HZ165" i="2"/>
  <c r="JX165" i="2"/>
  <c r="LL99" i="2"/>
  <c r="NJ99" i="2"/>
  <c r="ML116" i="2"/>
  <c r="KO115" i="2"/>
  <c r="KN116" i="2"/>
  <c r="KN115" i="2" s="1"/>
  <c r="OP138" i="2"/>
  <c r="QN138" i="2"/>
  <c r="HZ173" i="2"/>
  <c r="JX173" i="2"/>
  <c r="GG175" i="2"/>
  <c r="IE175" i="2"/>
  <c r="HZ99" i="2"/>
  <c r="JX99" i="2"/>
  <c r="IX84" i="2"/>
  <c r="KU84" i="2" s="1"/>
  <c r="MR84" i="2" s="1"/>
  <c r="OO84" i="2" s="1"/>
  <c r="QL84" i="2" s="1"/>
  <c r="SI84" i="2" s="1"/>
  <c r="UF84" i="2" s="1"/>
  <c r="WC84" i="2" s="1"/>
  <c r="XZ84" i="2" s="1"/>
  <c r="ET166" i="2"/>
  <c r="QT81" i="2"/>
  <c r="SQ81" i="2" s="1"/>
  <c r="UN81" i="2" s="1"/>
  <c r="WK81" i="2" s="1"/>
  <c r="QP55" i="2"/>
  <c r="SM55" i="2" s="1"/>
  <c r="UJ55" i="2" s="1"/>
  <c r="WG55" i="2" s="1"/>
  <c r="YD55" i="2" s="1"/>
  <c r="GG161" i="2"/>
  <c r="IE161" i="2"/>
  <c r="XT131" i="2"/>
  <c r="VV131" i="2"/>
  <c r="KO182" i="2"/>
  <c r="IQ182" i="2"/>
  <c r="IQ180" i="2" s="1"/>
  <c r="IR180" i="2"/>
  <c r="NE173" i="2"/>
  <c r="PC173" i="2"/>
  <c r="MV37" i="2"/>
  <c r="OS37" i="2" s="1"/>
  <c r="QP37" i="2" s="1"/>
  <c r="SM37" i="2" s="1"/>
  <c r="UJ37" i="2" s="1"/>
  <c r="WG37" i="2" s="1"/>
  <c r="YD37" i="2" s="1"/>
  <c r="EN163" i="2"/>
  <c r="GL163" i="2"/>
  <c r="ET163" i="2"/>
  <c r="EN155" i="2"/>
  <c r="GL155" i="2"/>
  <c r="BY216" i="2"/>
  <c r="DR216" i="2"/>
  <c r="FO216" i="2" s="1"/>
  <c r="HL216" i="2" s="1"/>
  <c r="JI216" i="2" s="1"/>
  <c r="LF216" i="2" s="1"/>
  <c r="NC216" i="2" s="1"/>
  <c r="OZ216" i="2" s="1"/>
  <c r="QW216" i="2" s="1"/>
  <c r="ST216" i="2" s="1"/>
  <c r="UQ216" i="2" s="1"/>
  <c r="WN216" i="2" s="1"/>
  <c r="YK216" i="2" s="1"/>
  <c r="GL141" i="2"/>
  <c r="EN141" i="2"/>
  <c r="XS126" i="2"/>
  <c r="XS176" i="2"/>
  <c r="NJ145" i="2"/>
  <c r="LL145" i="2"/>
  <c r="LL162" i="2"/>
  <c r="NJ162" i="2"/>
  <c r="JS109" i="2"/>
  <c r="LQ109" i="2"/>
  <c r="IE146" i="2"/>
  <c r="GG146" i="2"/>
  <c r="NJ109" i="2"/>
  <c r="LL109" i="2"/>
  <c r="HA18" i="2"/>
  <c r="JS123" i="2"/>
  <c r="LQ123" i="2"/>
  <c r="MJ211" i="2"/>
  <c r="KN211" i="2"/>
  <c r="KO211" i="2" s="1"/>
  <c r="OT131" i="2"/>
  <c r="QR131" i="2"/>
  <c r="PC172" i="2"/>
  <c r="NE172" i="2"/>
  <c r="NE120" i="2"/>
  <c r="PC120" i="2"/>
  <c r="OX142" i="2"/>
  <c r="QV142" i="2"/>
  <c r="SO109" i="2"/>
  <c r="QQ109" i="2"/>
  <c r="HI78" i="2"/>
  <c r="JF78" i="2" s="1"/>
  <c r="LC78" i="2" s="1"/>
  <c r="MZ78" i="2" s="1"/>
  <c r="OW78" i="2" s="1"/>
  <c r="QT78" i="2" s="1"/>
  <c r="SQ78" i="2" s="1"/>
  <c r="UN78" i="2" s="1"/>
  <c r="WK78" i="2" s="1"/>
  <c r="YH78" i="2" s="1"/>
  <c r="GG163" i="2"/>
  <c r="IE163" i="2"/>
  <c r="IE123" i="2"/>
  <c r="GG123" i="2"/>
  <c r="JX142" i="2"/>
  <c r="HZ142" i="2"/>
  <c r="BY214" i="2"/>
  <c r="DR214" i="2"/>
  <c r="FO214" i="2" s="1"/>
  <c r="HL214" i="2" s="1"/>
  <c r="JI214" i="2" s="1"/>
  <c r="LF214" i="2" s="1"/>
  <c r="NC214" i="2" s="1"/>
  <c r="OZ214" i="2" s="1"/>
  <c r="QW214" i="2" s="1"/>
  <c r="ST214" i="2" s="1"/>
  <c r="UQ214" i="2" s="1"/>
  <c r="WN214" i="2" s="1"/>
  <c r="YK214" i="2" s="1"/>
  <c r="KY51" i="2"/>
  <c r="MV51" i="2" s="1"/>
  <c r="OS51" i="2" s="1"/>
  <c r="QP51" i="2" s="1"/>
  <c r="SM51" i="2" s="1"/>
  <c r="UJ51" i="2" s="1"/>
  <c r="WG51" i="2" s="1"/>
  <c r="YD51" i="2" s="1"/>
  <c r="WA100" i="2"/>
  <c r="UC100" i="2"/>
  <c r="OS29" i="2"/>
  <c r="QP29" i="2" s="1"/>
  <c r="SM29" i="2" s="1"/>
  <c r="UJ29" i="2" s="1"/>
  <c r="WG29" i="2" s="1"/>
  <c r="YD29" i="2" s="1"/>
  <c r="NF139" i="2"/>
  <c r="LH139" i="2"/>
  <c r="HD210" i="2"/>
  <c r="JA210" i="2" s="1"/>
  <c r="KX210" i="2" s="1"/>
  <c r="MU210" i="2" s="1"/>
  <c r="OR210" i="2" s="1"/>
  <c r="QO210" i="2" s="1"/>
  <c r="SL210" i="2" s="1"/>
  <c r="UI210" i="2" s="1"/>
  <c r="WF210" i="2" s="1"/>
  <c r="YC210" i="2" s="1"/>
  <c r="SS124" i="2"/>
  <c r="QU124" i="2"/>
  <c r="QT68" i="2"/>
  <c r="SQ68" i="2" s="1"/>
  <c r="LC24" i="2"/>
  <c r="MZ24" i="2" s="1"/>
  <c r="OW24" i="2" s="1"/>
  <c r="QT24" i="2" s="1"/>
  <c r="JA212" i="2"/>
  <c r="KX212" i="2" s="1"/>
  <c r="MU212" i="2" s="1"/>
  <c r="OR212" i="2" s="1"/>
  <c r="QO212" i="2" s="1"/>
  <c r="SL212" i="2" s="1"/>
  <c r="UI212" i="2" s="1"/>
  <c r="WF212" i="2" s="1"/>
  <c r="YC212" i="2" s="1"/>
  <c r="GG162" i="2"/>
  <c r="IE162" i="2"/>
  <c r="JS162" i="2"/>
  <c r="LQ162" i="2"/>
  <c r="BZ82" i="2"/>
  <c r="DS82" i="2"/>
  <c r="BV84" i="2"/>
  <c r="DO84" i="2"/>
  <c r="FL84" i="2" s="1"/>
  <c r="HI84" i="2" s="1"/>
  <c r="ER144" i="2"/>
  <c r="GP144" i="2"/>
  <c r="OX100" i="2"/>
  <c r="QV100" i="2"/>
  <c r="ER108" i="2"/>
  <c r="GP108" i="2"/>
  <c r="CU146" i="2"/>
  <c r="FF182" i="2"/>
  <c r="DH182" i="2"/>
  <c r="DH180" i="2" s="1"/>
  <c r="DI180" i="2"/>
  <c r="KY16" i="2"/>
  <c r="MV16" i="2" s="1"/>
  <c r="OS16" i="2" s="1"/>
  <c r="QP16" i="2" s="1"/>
  <c r="SM16" i="2" s="1"/>
  <c r="UJ16" i="2" s="1"/>
  <c r="WG16" i="2" s="1"/>
  <c r="YD16" i="2" s="1"/>
  <c r="HI37" i="2"/>
  <c r="JF37" i="2" s="1"/>
  <c r="HE17" i="2"/>
  <c r="JB17" i="2" s="1"/>
  <c r="KY17" i="2" s="1"/>
  <c r="MV17" i="2" s="1"/>
  <c r="OS17" i="2" s="1"/>
  <c r="QP17" i="2" s="1"/>
  <c r="SQ41" i="2"/>
  <c r="UN41" i="2" s="1"/>
  <c r="WK41" i="2" s="1"/>
  <c r="YH41" i="2" s="1"/>
  <c r="SO123" i="2"/>
  <c r="QQ123" i="2"/>
  <c r="SJ191" i="2"/>
  <c r="UH191" i="2"/>
  <c r="FH48" i="2"/>
  <c r="HE48" i="2" s="1"/>
  <c r="JB48" i="2" s="1"/>
  <c r="KY48" i="2" s="1"/>
  <c r="MV48" i="2" s="1"/>
  <c r="OS48" i="2" s="1"/>
  <c r="QP48" i="2" s="1"/>
  <c r="SM48" i="2" s="1"/>
  <c r="LQ174" i="2"/>
  <c r="JS174" i="2"/>
  <c r="SM73" i="2"/>
  <c r="UJ73" i="2" s="1"/>
  <c r="WG73" i="2" s="1"/>
  <c r="YD73" i="2" s="1"/>
  <c r="SJ166" i="2"/>
  <c r="UH166" i="2"/>
  <c r="IE143" i="2"/>
  <c r="GG143" i="2"/>
  <c r="UH177" i="2"/>
  <c r="SJ177" i="2"/>
  <c r="GH139" i="2"/>
  <c r="EJ139" i="2"/>
  <c r="SI20" i="2"/>
  <c r="UF20" i="2" s="1"/>
  <c r="WC20" i="2" s="1"/>
  <c r="XZ20" i="2" s="1"/>
  <c r="QV174" i="2"/>
  <c r="OX174" i="2"/>
  <c r="QQ120" i="2"/>
  <c r="SO120" i="2"/>
  <c r="JS142" i="2"/>
  <c r="LQ142" i="2"/>
  <c r="ER140" i="2"/>
  <c r="GP140" i="2"/>
  <c r="XS119" i="2"/>
  <c r="IA139" i="2"/>
  <c r="GC139" i="2"/>
  <c r="NJ141" i="2"/>
  <c r="LL141" i="2"/>
  <c r="GL142" i="2"/>
  <c r="EN142" i="2"/>
  <c r="QJ181" i="2"/>
  <c r="OL181" i="2"/>
  <c r="GG108" i="2"/>
  <c r="IE108" i="2"/>
  <c r="CV131" i="2"/>
  <c r="CW131" i="2" s="1"/>
  <c r="EO131" i="2"/>
  <c r="CQ131" i="2"/>
  <c r="BZ51" i="2"/>
  <c r="DS51" i="2"/>
  <c r="FP51" i="2" s="1"/>
  <c r="OX140" i="2"/>
  <c r="QV140" i="2"/>
  <c r="GL174" i="2"/>
  <c r="EN174" i="2"/>
  <c r="ET174" i="2"/>
  <c r="SJ119" i="2"/>
  <c r="UH119" i="2"/>
  <c r="NJ156" i="2"/>
  <c r="LL156" i="2"/>
  <c r="HZ177" i="2"/>
  <c r="JX177" i="2"/>
  <c r="SO142" i="2"/>
  <c r="QQ142" i="2"/>
  <c r="IE173" i="2"/>
  <c r="GG173" i="2"/>
  <c r="XS122" i="2"/>
  <c r="NJ175" i="2"/>
  <c r="LL175" i="2"/>
  <c r="LQ121" i="2"/>
  <c r="JS121" i="2"/>
  <c r="YH63" i="2"/>
  <c r="BU208" i="2"/>
  <c r="DN208" i="2"/>
  <c r="FK208" i="2" s="1"/>
  <c r="HH208" i="2" s="1"/>
  <c r="JX162" i="2"/>
  <c r="HZ162" i="2"/>
  <c r="XS187" i="2"/>
  <c r="XW105" i="2"/>
  <c r="ZM105" i="2"/>
  <c r="UH164" i="2"/>
  <c r="SJ164" i="2"/>
  <c r="SO187" i="2"/>
  <c r="QQ187" i="2"/>
  <c r="OX147" i="2"/>
  <c r="QV147" i="2"/>
  <c r="XW179" i="2"/>
  <c r="ZM179" i="2"/>
  <c r="JS176" i="2"/>
  <c r="LQ176" i="2"/>
  <c r="LL144" i="2"/>
  <c r="NJ144" i="2"/>
  <c r="SN125" i="2"/>
  <c r="UL125" i="2"/>
  <c r="NJ158" i="2"/>
  <c r="LL158" i="2"/>
  <c r="NJ117" i="2"/>
  <c r="LL117" i="2"/>
  <c r="GK125" i="2"/>
  <c r="II125" i="2"/>
  <c r="WA142" i="2"/>
  <c r="UC142" i="2"/>
  <c r="GG121" i="2"/>
  <c r="IE121" i="2"/>
  <c r="OX158" i="2"/>
  <c r="QV158" i="2"/>
  <c r="BZ81" i="2"/>
  <c r="DS81" i="2"/>
  <c r="FP81" i="2" s="1"/>
  <c r="HM81" i="2" s="1"/>
  <c r="JJ81" i="2" s="1"/>
  <c r="LG81" i="2" s="1"/>
  <c r="ND81" i="2" s="1"/>
  <c r="PA81" i="2" s="1"/>
  <c r="WA99" i="2"/>
  <c r="UC99" i="2"/>
  <c r="OX119" i="2"/>
  <c r="QV119" i="2"/>
  <c r="WC53" i="2"/>
  <c r="XZ53" i="2" s="1"/>
  <c r="XW151" i="2"/>
  <c r="ZM151" i="2"/>
  <c r="LL122" i="2"/>
  <c r="NJ122" i="2"/>
  <c r="UH142" i="2"/>
  <c r="SJ142" i="2"/>
  <c r="MY213" i="2"/>
  <c r="IE122" i="2"/>
  <c r="GG122" i="2"/>
  <c r="JS156" i="2"/>
  <c r="LQ156" i="2"/>
  <c r="ER163" i="2"/>
  <c r="GP163" i="2"/>
  <c r="IE177" i="2"/>
  <c r="GG177" i="2"/>
  <c r="ER155" i="2"/>
  <c r="GP155" i="2"/>
  <c r="BY219" i="2"/>
  <c r="DR219" i="2"/>
  <c r="FO219" i="2" s="1"/>
  <c r="HL219" i="2" s="1"/>
  <c r="JI219" i="2" s="1"/>
  <c r="LF219" i="2" s="1"/>
  <c r="NC219" i="2" s="1"/>
  <c r="OZ219" i="2" s="1"/>
  <c r="QW219" i="2" s="1"/>
  <c r="ER141" i="2"/>
  <c r="GP141" i="2"/>
  <c r="WB213" i="2"/>
  <c r="SJ175" i="2"/>
  <c r="UH175" i="2"/>
  <c r="XS143" i="2"/>
  <c r="UN56" i="2"/>
  <c r="WK56" i="2" s="1"/>
  <c r="YH56" i="2" s="1"/>
  <c r="ZM189" i="2"/>
  <c r="TZ181" i="2"/>
  <c r="SB181" i="2"/>
  <c r="NE108" i="2"/>
  <c r="PC108" i="2"/>
  <c r="GY182" i="2"/>
  <c r="FA182" i="2"/>
  <c r="FA180" i="2" s="1"/>
  <c r="FB180" i="2"/>
  <c r="JS160" i="2"/>
  <c r="LQ160" i="2"/>
  <c r="BY217" i="2"/>
  <c r="DR217" i="2"/>
  <c r="FO217" i="2" s="1"/>
  <c r="HL217" i="2" s="1"/>
  <c r="JI217" i="2" s="1"/>
  <c r="UC173" i="2"/>
  <c r="WA173" i="2"/>
  <c r="KT208" i="2"/>
  <c r="MQ208" i="2" s="1"/>
  <c r="ON208" i="2" s="1"/>
  <c r="QK208" i="2" s="1"/>
  <c r="SH208" i="2" s="1"/>
  <c r="UE208" i="2" s="1"/>
  <c r="WB208" i="2" s="1"/>
  <c r="XY208" i="2" s="1"/>
  <c r="WA166" i="2"/>
  <c r="UC166" i="2"/>
  <c r="BZ78" i="2"/>
  <c r="DS78" i="2"/>
  <c r="EN143" i="2"/>
  <c r="GL143" i="2"/>
  <c r="ET143" i="2"/>
  <c r="EN120" i="2"/>
  <c r="GL120" i="2"/>
  <c r="OX172" i="2"/>
  <c r="QV172" i="2"/>
  <c r="OW79" i="2"/>
  <c r="QT79" i="2" s="1"/>
  <c r="SQ79" i="2" s="1"/>
  <c r="UN79" i="2" s="1"/>
  <c r="NE165" i="2"/>
  <c r="PC165" i="2"/>
  <c r="UC159" i="2"/>
  <c r="WA159" i="2"/>
  <c r="FY138" i="2"/>
  <c r="HW138" i="2"/>
  <c r="BU210" i="2"/>
  <c r="DN210" i="2"/>
  <c r="FK210" i="2" s="1"/>
  <c r="HH210" i="2" s="1"/>
  <c r="JE210" i="2" s="1"/>
  <c r="LB210" i="2" s="1"/>
  <c r="MY210" i="2" s="1"/>
  <c r="OV210" i="2" s="1"/>
  <c r="QS210" i="2" s="1"/>
  <c r="SP210" i="2" s="1"/>
  <c r="UM210" i="2" s="1"/>
  <c r="WJ210" i="2" s="1"/>
  <c r="YG210" i="2" s="1"/>
  <c r="KB124" i="2"/>
  <c r="ID124" i="2"/>
  <c r="ZM133" i="2"/>
  <c r="XR36" i="2"/>
  <c r="JO131" i="2"/>
  <c r="LM131" i="2"/>
  <c r="JS173" i="2"/>
  <c r="LQ173" i="2"/>
  <c r="ER121" i="2"/>
  <c r="GP121" i="2"/>
  <c r="KR212" i="2"/>
  <c r="KS212" i="2" s="1"/>
  <c r="MN212" i="2"/>
  <c r="ER172" i="2"/>
  <c r="GP172" i="2"/>
  <c r="ER145" i="2"/>
  <c r="GP145" i="2"/>
  <c r="GG118" i="2"/>
  <c r="IE118" i="2"/>
  <c r="HZ175" i="2"/>
  <c r="JX175" i="2"/>
  <c r="JS172" i="2"/>
  <c r="LQ172" i="2"/>
  <c r="QQ121" i="2"/>
  <c r="SO121" i="2"/>
  <c r="BZ62" i="2"/>
  <c r="DS62" i="2"/>
  <c r="FP62" i="2" s="1"/>
  <c r="HM62" i="2" s="1"/>
  <c r="JJ62" i="2" s="1"/>
  <c r="LG62" i="2" s="1"/>
  <c r="ND62" i="2" s="1"/>
  <c r="PA62" i="2" s="1"/>
  <c r="QX62" i="2" s="1"/>
  <c r="SU62" i="2" s="1"/>
  <c r="UR62" i="2" s="1"/>
  <c r="WO62" i="2" s="1"/>
  <c r="YL62" i="2" s="1"/>
  <c r="LG63" i="2"/>
  <c r="ND63" i="2" s="1"/>
  <c r="PA63" i="2" s="1"/>
  <c r="QX63" i="2" s="1"/>
  <c r="SU63" i="2" s="1"/>
  <c r="UR63" i="2" s="1"/>
  <c r="WO63" i="2" s="1"/>
  <c r="ND61" i="2"/>
  <c r="PA61" i="2" s="1"/>
  <c r="QX61" i="2" s="1"/>
  <c r="SU61" i="2" s="1"/>
  <c r="UR61" i="2" s="1"/>
  <c r="WO61" i="2" s="1"/>
  <c r="YL61" i="2" s="1"/>
  <c r="EF138" i="2"/>
  <c r="GD138" i="2"/>
  <c r="LC28" i="2"/>
  <c r="MZ28" i="2" s="1"/>
  <c r="OW28" i="2" s="1"/>
  <c r="QT28" i="2" s="1"/>
  <c r="SQ28" i="2" s="1"/>
  <c r="UN28" i="2" s="1"/>
  <c r="WK28" i="2" s="1"/>
  <c r="YH28" i="2" s="1"/>
  <c r="OS18" i="2"/>
  <c r="QP18" i="2" s="1"/>
  <c r="LL166" i="2"/>
  <c r="NJ166" i="2"/>
  <c r="SO108" i="2"/>
  <c r="QQ108" i="2"/>
  <c r="BV48" i="2"/>
  <c r="DO48" i="2"/>
  <c r="FL48" i="2" s="1"/>
  <c r="EN160" i="2"/>
  <c r="GL160" i="2"/>
  <c r="JS144" i="2"/>
  <c r="LQ144" i="2"/>
  <c r="GH94" i="2"/>
  <c r="EJ94" i="2"/>
  <c r="CV139" i="2"/>
  <c r="CW139" i="2" s="1"/>
  <c r="EO139" i="2"/>
  <c r="CQ139" i="2"/>
  <c r="XS123" i="2"/>
  <c r="LL100" i="2"/>
  <c r="NJ100" i="2"/>
  <c r="SM32" i="2"/>
  <c r="UJ32" i="2" s="1"/>
  <c r="GL109" i="2"/>
  <c r="EN109" i="2"/>
  <c r="ET109" i="2"/>
  <c r="XS177" i="2"/>
  <c r="GG160" i="2"/>
  <c r="IE160" i="2"/>
  <c r="XS141" i="2"/>
  <c r="VT213" i="2"/>
  <c r="UH109" i="2"/>
  <c r="SJ109" i="2"/>
  <c r="XS174" i="2"/>
  <c r="JS165" i="2"/>
  <c r="LQ165" i="2"/>
  <c r="ER142" i="2"/>
  <c r="GP142" i="2"/>
  <c r="XS109" i="2"/>
  <c r="JX155" i="2"/>
  <c r="HZ155" i="2"/>
  <c r="ER174" i="2"/>
  <c r="GP174" i="2"/>
  <c r="GX214" i="2"/>
  <c r="GY214" i="2" s="1"/>
  <c r="IT214" i="2"/>
  <c r="OX166" i="2"/>
  <c r="QV166" i="2"/>
  <c r="UH126" i="2"/>
  <c r="SJ126" i="2"/>
  <c r="OH212" i="2"/>
  <c r="OI212" i="2" s="1"/>
  <c r="QD212" i="2"/>
  <c r="OX160" i="2"/>
  <c r="QV160" i="2"/>
  <c r="OX157" i="2"/>
  <c r="QV157" i="2"/>
  <c r="WA119" i="2"/>
  <c r="UC119" i="2"/>
  <c r="SL211" i="2"/>
  <c r="UI211" i="2" s="1"/>
  <c r="WF211" i="2" s="1"/>
  <c r="YC211" i="2" s="1"/>
  <c r="MN14" i="2"/>
  <c r="OK14" i="2" s="1"/>
  <c r="QH14" i="2" s="1"/>
  <c r="SE14" i="2" s="1"/>
  <c r="UB14" i="2" s="1"/>
  <c r="VY14" i="2" s="1"/>
  <c r="XV14" i="2" s="1"/>
  <c r="QQ177" i="2"/>
  <c r="SO177" i="2"/>
  <c r="IE141" i="2"/>
  <c r="GG141" i="2"/>
  <c r="LL140" i="2"/>
  <c r="NJ140" i="2"/>
  <c r="GO125" i="2"/>
  <c r="IM125" i="2"/>
  <c r="NJ160" i="2"/>
  <c r="LL160" i="2"/>
  <c r="XX125" i="2"/>
  <c r="VZ125" i="2"/>
  <c r="BY218" i="2"/>
  <c r="DR218" i="2"/>
  <c r="FO218" i="2" s="1"/>
  <c r="OX164" i="2"/>
  <c r="QV164" i="2"/>
  <c r="HZ122" i="2"/>
  <c r="JX122" i="2"/>
  <c r="SJ159" i="2"/>
  <c r="UH159" i="2"/>
  <c r="EN187" i="2"/>
  <c r="GL187" i="2"/>
  <c r="ET187" i="2"/>
  <c r="GL122" i="2"/>
  <c r="EN122" i="2"/>
  <c r="ET122" i="2"/>
  <c r="OS68" i="2"/>
  <c r="GG155" i="2"/>
  <c r="IE155" i="2"/>
  <c r="ZM128" i="2"/>
  <c r="XW113" i="2"/>
  <c r="ZM113" i="2"/>
  <c r="IE126" i="2"/>
  <c r="GG126" i="2"/>
  <c r="XW101" i="2"/>
  <c r="ZM101" i="2"/>
  <c r="GG166" i="2"/>
  <c r="IE166" i="2"/>
  <c r="IQ195" i="2"/>
  <c r="IQ190" i="2" s="1"/>
  <c r="KO195" i="2"/>
  <c r="IR190" i="2"/>
  <c r="UH141" i="2"/>
  <c r="SJ141" i="2"/>
  <c r="IE172" i="2"/>
  <c r="GG172" i="2"/>
  <c r="BY213" i="2"/>
  <c r="DR213" i="2"/>
  <c r="FO213" i="2" s="1"/>
  <c r="HL213" i="2" s="1"/>
  <c r="JI213" i="2" s="1"/>
  <c r="LF213" i="2" s="1"/>
  <c r="NC213" i="2" s="1"/>
  <c r="OZ213" i="2" s="1"/>
  <c r="QW213" i="2" s="1"/>
  <c r="ST213" i="2" s="1"/>
  <c r="UQ213" i="2" s="1"/>
  <c r="WN213" i="2" s="1"/>
  <c r="YK213" i="2" s="1"/>
  <c r="GG187" i="2"/>
  <c r="IE187" i="2"/>
  <c r="OS83" i="2"/>
  <c r="QP83" i="2" s="1"/>
  <c r="SM83" i="2" s="1"/>
  <c r="JB22" i="2"/>
  <c r="KY22" i="2" s="1"/>
  <c r="MV22" i="2" s="1"/>
  <c r="OS22" i="2" s="1"/>
  <c r="QP22" i="2" s="1"/>
  <c r="DM212" i="2"/>
  <c r="QV156" i="2"/>
  <c r="OX156" i="2"/>
  <c r="JS122" i="2"/>
  <c r="LQ122" i="2"/>
  <c r="HZ160" i="2"/>
  <c r="JX160" i="2"/>
  <c r="WA163" i="2"/>
  <c r="UC163" i="2"/>
  <c r="QQ122" i="2"/>
  <c r="SO122" i="2"/>
  <c r="GL126" i="2"/>
  <c r="EN126" i="2"/>
  <c r="OX165" i="2"/>
  <c r="QV165" i="2"/>
  <c r="IX211" i="2"/>
  <c r="HB211" i="2"/>
  <c r="HC211" i="2" s="1"/>
  <c r="VW139" i="2"/>
  <c r="TY139" i="2"/>
  <c r="GL177" i="2"/>
  <c r="EN177" i="2"/>
  <c r="BZ56" i="2"/>
  <c r="DS56" i="2"/>
  <c r="FP56" i="2" s="1"/>
  <c r="HM56" i="2" s="1"/>
  <c r="JJ56" i="2" s="1"/>
  <c r="LG56" i="2" s="1"/>
  <c r="ND56" i="2" s="1"/>
  <c r="PA56" i="2" s="1"/>
  <c r="QX56" i="2" s="1"/>
  <c r="SU56" i="2" s="1"/>
  <c r="QV118" i="2"/>
  <c r="OX118" i="2"/>
  <c r="NJ119" i="2"/>
  <c r="LL119" i="2"/>
  <c r="SM26" i="2"/>
  <c r="UJ26" i="2" s="1"/>
  <c r="WG26" i="2" s="1"/>
  <c r="YD26" i="2" s="1"/>
  <c r="JK153" i="2"/>
  <c r="LI153" i="2"/>
  <c r="MZ76" i="2"/>
  <c r="OW76" i="2" s="1"/>
  <c r="QT76" i="2" s="1"/>
  <c r="SQ76" i="2" s="1"/>
  <c r="UN76" i="2" s="1"/>
  <c r="WK76" i="2" s="1"/>
  <c r="YH76" i="2" s="1"/>
  <c r="QQ145" i="2"/>
  <c r="SO145" i="2"/>
  <c r="OY139" i="2"/>
  <c r="NA139" i="2"/>
  <c r="NE177" i="2"/>
  <c r="PC177" i="2"/>
  <c r="SM49" i="2"/>
  <c r="UJ49" i="2" s="1"/>
  <c r="UH118" i="2"/>
  <c r="SJ118" i="2"/>
  <c r="SO144" i="2"/>
  <c r="QQ144" i="2"/>
  <c r="WA143" i="2"/>
  <c r="UC143" i="2"/>
  <c r="JX172" i="2"/>
  <c r="HZ172" i="2"/>
  <c r="LL159" i="2"/>
  <c r="NJ159" i="2"/>
  <c r="ER143" i="2"/>
  <c r="GP143" i="2"/>
  <c r="PC99" i="2"/>
  <c r="NE99" i="2"/>
  <c r="ER120" i="2"/>
  <c r="GP120" i="2"/>
  <c r="LQ177" i="2"/>
  <c r="JS177" i="2"/>
  <c r="JP138" i="2"/>
  <c r="HR138" i="2"/>
  <c r="BZ79" i="2"/>
  <c r="DS79" i="2"/>
  <c r="FP79" i="2" s="1"/>
  <c r="HM79" i="2" s="1"/>
  <c r="JJ79" i="2" s="1"/>
  <c r="LG79" i="2" s="1"/>
  <c r="ND79" i="2" s="1"/>
  <c r="PA79" i="2" s="1"/>
  <c r="QX79" i="2" s="1"/>
  <c r="SU79" i="2" s="1"/>
  <c r="UR79" i="2" s="1"/>
  <c r="QV187" i="2"/>
  <c r="OX187" i="2"/>
  <c r="MW138" i="2"/>
  <c r="OU138" i="2"/>
  <c r="SO166" i="2"/>
  <c r="QQ166" i="2"/>
  <c r="NI124" i="2"/>
  <c r="PG124" i="2"/>
  <c r="UJ56" i="2"/>
  <c r="WG56" i="2" s="1"/>
  <c r="YD56" i="2" s="1"/>
  <c r="DT211" i="2"/>
  <c r="FP211" i="2"/>
  <c r="PG125" i="2"/>
  <c r="NI125" i="2"/>
  <c r="XS173" i="2"/>
  <c r="XW188" i="2"/>
  <c r="ZM188" i="2"/>
  <c r="ER176" i="2"/>
  <c r="GP176" i="2"/>
  <c r="OX122" i="2"/>
  <c r="QV122" i="2"/>
  <c r="GL161" i="2"/>
  <c r="EN161" i="2"/>
  <c r="ET161" i="2"/>
  <c r="QV126" i="2"/>
  <c r="OX126" i="2"/>
  <c r="UH157" i="2"/>
  <c r="SJ157" i="2"/>
  <c r="QZ124" i="2"/>
  <c r="PB124" i="2"/>
  <c r="JB66" i="2"/>
  <c r="KY66" i="2" s="1"/>
  <c r="MV66" i="2" s="1"/>
  <c r="OS66" i="2" s="1"/>
  <c r="QP66" i="2" s="1"/>
  <c r="SM66" i="2" s="1"/>
  <c r="UJ66" i="2" s="1"/>
  <c r="WG66" i="2" s="1"/>
  <c r="OQ181" i="2"/>
  <c r="MS181" i="2"/>
  <c r="DT212" i="2"/>
  <c r="FP212" i="2"/>
  <c r="MZ65" i="2"/>
  <c r="OW65" i="2" s="1"/>
  <c r="QT65" i="2" s="1"/>
  <c r="SQ65" i="2" s="1"/>
  <c r="UN65" i="2" s="1"/>
  <c r="WK65" i="2" s="1"/>
  <c r="YH65" i="2" s="1"/>
  <c r="CU176" i="2"/>
  <c r="CW175" i="2"/>
  <c r="ET123" i="2"/>
  <c r="ET144" i="2"/>
  <c r="DP137" i="2"/>
  <c r="DP136" i="2" s="1"/>
  <c r="FN137" i="2"/>
  <c r="DQ136" i="2"/>
  <c r="FF154" i="2"/>
  <c r="DH154" i="2"/>
  <c r="DH152" i="2" s="1"/>
  <c r="DI152" i="2"/>
  <c r="WK19" i="2"/>
  <c r="YH19" i="2" s="1"/>
  <c r="LC32" i="2"/>
  <c r="MZ32" i="2" s="1"/>
  <c r="OW32" i="2" s="1"/>
  <c r="QT32" i="2" s="1"/>
  <c r="SQ32" i="2" s="1"/>
  <c r="UN32" i="2" s="1"/>
  <c r="WK32" i="2" s="1"/>
  <c r="YH32" i="2" s="1"/>
  <c r="HI26" i="2"/>
  <c r="QT43" i="2"/>
  <c r="SQ43" i="2" s="1"/>
  <c r="UN43" i="2" s="1"/>
  <c r="UN58" i="2"/>
  <c r="WK58" i="2" s="1"/>
  <c r="YH58" i="2" s="1"/>
  <c r="ER160" i="2"/>
  <c r="GP160" i="2"/>
  <c r="SJ174" i="2"/>
  <c r="UH174" i="2"/>
  <c r="UF34" i="2"/>
  <c r="WC34" i="2" s="1"/>
  <c r="XZ34" i="2" s="1"/>
  <c r="CV94" i="2"/>
  <c r="ES94" i="2" s="1"/>
  <c r="EO94" i="2"/>
  <c r="SJ147" i="2"/>
  <c r="UH147" i="2"/>
  <c r="JF80" i="2"/>
  <c r="LC80" i="2" s="1"/>
  <c r="MZ80" i="2" s="1"/>
  <c r="OW80" i="2" s="1"/>
  <c r="QT80" i="2" s="1"/>
  <c r="SQ80" i="2" s="1"/>
  <c r="UN80" i="2" s="1"/>
  <c r="WK80" i="2" s="1"/>
  <c r="YH80" i="2" s="1"/>
  <c r="EN99" i="2"/>
  <c r="GL99" i="2"/>
  <c r="ET99" i="2"/>
  <c r="ER109" i="2"/>
  <c r="GP109" i="2"/>
  <c r="QQ165" i="2"/>
  <c r="SO165" i="2"/>
  <c r="OW64" i="2"/>
  <c r="QT64" i="2" s="1"/>
  <c r="SQ64" i="2" s="1"/>
  <c r="UN64" i="2" s="1"/>
  <c r="WK64" i="2" s="1"/>
  <c r="YH64" i="2" s="1"/>
  <c r="XW97" i="2"/>
  <c r="ZM97" i="2"/>
  <c r="OW53" i="2"/>
  <c r="GC94" i="2"/>
  <c r="IA94" i="2"/>
  <c r="JL193" i="2"/>
  <c r="HN193" i="2"/>
  <c r="HV94" i="2"/>
  <c r="JT94" i="2"/>
  <c r="FA154" i="2"/>
  <c r="FA152" i="2" s="1"/>
  <c r="GY154" i="2"/>
  <c r="FB152" i="2"/>
  <c r="NE162" i="2"/>
  <c r="PC162" i="2"/>
  <c r="NE142" i="2"/>
  <c r="PC142" i="2"/>
  <c r="OX161" i="2"/>
  <c r="QV161" i="2"/>
  <c r="QQ157" i="2"/>
  <c r="SO157" i="2"/>
  <c r="GG99" i="2"/>
  <c r="IE99" i="2"/>
  <c r="QQ161" i="2"/>
  <c r="SO161" i="2"/>
  <c r="SM57" i="2"/>
  <c r="UJ57" i="2" s="1"/>
  <c r="PC155" i="2"/>
  <c r="NE155" i="2"/>
  <c r="UJ53" i="2"/>
  <c r="BU211" i="2"/>
  <c r="DN211" i="2"/>
  <c r="FK211" i="2" s="1"/>
  <c r="HH211" i="2" s="1"/>
  <c r="JE211" i="2" s="1"/>
  <c r="LB211" i="2" s="1"/>
  <c r="MY211" i="2" s="1"/>
  <c r="OV211" i="2" s="1"/>
  <c r="QS211" i="2" s="1"/>
  <c r="SP211" i="2" s="1"/>
  <c r="UM211" i="2" s="1"/>
  <c r="WJ211" i="2" s="1"/>
  <c r="YG211" i="2" s="1"/>
  <c r="LQ175" i="2"/>
  <c r="JS175" i="2"/>
  <c r="SE18" i="2"/>
  <c r="UB18" i="2" s="1"/>
  <c r="VY18" i="2" s="1"/>
  <c r="XV18" i="2" s="1"/>
  <c r="OY94" i="2"/>
  <c r="NA94" i="2"/>
  <c r="QQ141" i="2"/>
  <c r="SO141" i="2"/>
  <c r="JO94" i="2"/>
  <c r="LM94" i="2"/>
  <c r="JX100" i="2"/>
  <c r="HZ100" i="2"/>
  <c r="UH160" i="2"/>
  <c r="SJ160" i="2"/>
  <c r="VW153" i="2"/>
  <c r="TY153" i="2"/>
  <c r="QV163" i="2"/>
  <c r="OX163" i="2"/>
  <c r="ER187" i="2"/>
  <c r="GP187" i="2"/>
  <c r="ER122" i="2"/>
  <c r="GP122" i="2"/>
  <c r="NE147" i="2"/>
  <c r="PC147" i="2"/>
  <c r="DH93" i="2"/>
  <c r="DH92" i="2" s="1"/>
  <c r="FF93" i="2"/>
  <c r="DI92" i="2"/>
  <c r="JS163" i="2"/>
  <c r="LQ163" i="2"/>
  <c r="LQ159" i="2"/>
  <c r="JS159" i="2"/>
  <c r="PC175" i="2"/>
  <c r="NE175" i="2"/>
  <c r="OX176" i="2"/>
  <c r="QV176" i="2"/>
  <c r="XS159" i="2"/>
  <c r="OX108" i="2"/>
  <c r="QV108" i="2"/>
  <c r="UG124" i="2"/>
  <c r="WE124" i="2"/>
  <c r="LQ120" i="2"/>
  <c r="JS120" i="2"/>
  <c r="XS100" i="2"/>
  <c r="WA176" i="2"/>
  <c r="UC176" i="2"/>
  <c r="JS117" i="2"/>
  <c r="LQ117" i="2"/>
  <c r="HF211" i="2"/>
  <c r="HG211" i="2" s="1"/>
  <c r="JB211" i="2"/>
  <c r="WC43" i="2"/>
  <c r="XZ43" i="2" s="1"/>
  <c r="BV83" i="2"/>
  <c r="DO83" i="2"/>
  <c r="FL83" i="2" s="1"/>
  <c r="HI83" i="2" s="1"/>
  <c r="JF83" i="2" s="1"/>
  <c r="NJ176" i="2"/>
  <c r="LL176" i="2"/>
  <c r="SJ121" i="2"/>
  <c r="UH121" i="2"/>
  <c r="ER126" i="2"/>
  <c r="GP126" i="2"/>
  <c r="JX140" i="2"/>
  <c r="HZ140" i="2"/>
  <c r="UH146" i="2"/>
  <c r="SJ146" i="2"/>
  <c r="PC166" i="2"/>
  <c r="NE166" i="2"/>
  <c r="XW129" i="2"/>
  <c r="ZM129" i="2"/>
  <c r="PC145" i="2"/>
  <c r="NE145" i="2"/>
  <c r="JO139" i="2"/>
  <c r="LM139" i="2"/>
  <c r="UC175" i="2"/>
  <c r="WA175" i="2"/>
  <c r="ER177" i="2"/>
  <c r="GP177" i="2"/>
  <c r="PC119" i="2"/>
  <c r="NE119" i="2"/>
  <c r="SI51" i="2"/>
  <c r="UF51" i="2" s="1"/>
  <c r="WC51" i="2" s="1"/>
  <c r="XZ51" i="2" s="1"/>
  <c r="PC159" i="2"/>
  <c r="NE159" i="2"/>
  <c r="NE118" i="2"/>
  <c r="PC118" i="2"/>
  <c r="WA108" i="2"/>
  <c r="UC108" i="2"/>
  <c r="NE160" i="2"/>
  <c r="PC160" i="2"/>
  <c r="SO126" i="2"/>
  <c r="QQ126" i="2"/>
  <c r="XS175" i="2"/>
  <c r="BZ76" i="2"/>
  <c r="DS76" i="2"/>
  <c r="XS144" i="2"/>
  <c r="XW148" i="2"/>
  <c r="ZM148" i="2"/>
  <c r="LL157" i="2"/>
  <c r="NJ157" i="2"/>
  <c r="OX144" i="2"/>
  <c r="QV144" i="2"/>
  <c r="QV191" i="2"/>
  <c r="OX191" i="2"/>
  <c r="XS156" i="2"/>
  <c r="FK207" i="2"/>
  <c r="HH207" i="2" s="1"/>
  <c r="JE207" i="2" s="1"/>
  <c r="LB207" i="2" s="1"/>
  <c r="MY207" i="2" s="1"/>
  <c r="OV207" i="2" s="1"/>
  <c r="GC131" i="2"/>
  <c r="IA131" i="2"/>
  <c r="IE156" i="2"/>
  <c r="GG156" i="2"/>
  <c r="NE176" i="2"/>
  <c r="PC176" i="2"/>
  <c r="ER100" i="2"/>
  <c r="GP100" i="2"/>
  <c r="WA177" i="2"/>
  <c r="UC177" i="2"/>
  <c r="SM65" i="2"/>
  <c r="UJ65" i="2" s="1"/>
  <c r="SO119" i="2"/>
  <c r="QQ119" i="2"/>
  <c r="QQ191" i="2"/>
  <c r="SO191" i="2"/>
  <c r="WA164" i="2"/>
  <c r="UC164" i="2"/>
  <c r="JS119" i="2"/>
  <c r="LQ119" i="2"/>
  <c r="LH94" i="2"/>
  <c r="NF94" i="2"/>
  <c r="GX211" i="2"/>
  <c r="GY211" i="2" s="1"/>
  <c r="IT211" i="2"/>
  <c r="BZ59" i="2"/>
  <c r="DS59" i="2"/>
  <c r="FP59" i="2" s="1"/>
  <c r="HM59" i="2" s="1"/>
  <c r="JJ59" i="2" s="1"/>
  <c r="OX117" i="2"/>
  <c r="QV117" i="2"/>
  <c r="ER191" i="2"/>
  <c r="GP191" i="2"/>
  <c r="ER165" i="2"/>
  <c r="GP165" i="2"/>
  <c r="QQ146" i="2"/>
  <c r="SO146" i="2"/>
  <c r="JX119" i="2"/>
  <c r="HZ119" i="2"/>
  <c r="NJ191" i="2"/>
  <c r="LL191" i="2"/>
  <c r="WA126" i="2"/>
  <c r="UC126" i="2"/>
  <c r="GG159" i="2"/>
  <c r="IE159" i="2"/>
  <c r="XS147" i="2"/>
  <c r="UH144" i="2"/>
  <c r="SJ144" i="2"/>
  <c r="BZ73" i="2"/>
  <c r="DS73" i="2"/>
  <c r="FP73" i="2" s="1"/>
  <c r="HM73" i="2" s="1"/>
  <c r="BZ52" i="2"/>
  <c r="DS52" i="2"/>
  <c r="FP52" i="2" s="1"/>
  <c r="HM52" i="2" s="1"/>
  <c r="JJ52" i="2" s="1"/>
  <c r="LG52" i="2" s="1"/>
  <c r="ND52" i="2" s="1"/>
  <c r="PA52" i="2" s="1"/>
  <c r="QX52" i="2" s="1"/>
  <c r="SU52" i="2" s="1"/>
  <c r="UH156" i="2"/>
  <c r="SJ156" i="2"/>
  <c r="SJ143" i="2"/>
  <c r="UH143" i="2"/>
  <c r="GG119" i="2"/>
  <c r="IE119" i="2"/>
  <c r="XW98" i="2"/>
  <c r="ZM98" i="2"/>
  <c r="FF171" i="2"/>
  <c r="DH171" i="2"/>
  <c r="DH170" i="2" s="1"/>
  <c r="DI170" i="2"/>
  <c r="EB193" i="2"/>
  <c r="FZ193" i="2"/>
  <c r="HI21" i="2"/>
  <c r="JF21" i="2" s="1"/>
  <c r="LC21" i="2" s="1"/>
  <c r="MZ21" i="2" s="1"/>
  <c r="OW21" i="2" s="1"/>
  <c r="QT21" i="2" s="1"/>
  <c r="SQ21" i="2" s="1"/>
  <c r="UN21" i="2" s="1"/>
  <c r="WK21" i="2" s="1"/>
  <c r="YH21" i="2" s="1"/>
  <c r="WK31" i="2"/>
  <c r="YH31" i="2" s="1"/>
  <c r="YH23" i="2"/>
  <c r="QV175" i="2"/>
  <c r="OX175" i="2"/>
  <c r="XW102" i="2"/>
  <c r="ZM102" i="2"/>
  <c r="SE22" i="2"/>
  <c r="BZ58" i="2"/>
  <c r="DS58" i="2"/>
  <c r="FP58" i="2" s="1"/>
  <c r="HM58" i="2" s="1"/>
  <c r="XS117" i="2"/>
  <c r="UC165" i="2"/>
  <c r="WA165" i="2"/>
  <c r="JX147" i="2"/>
  <c r="HZ147" i="2"/>
  <c r="WA160" i="2"/>
  <c r="UC160" i="2"/>
  <c r="SI24" i="2"/>
  <c r="UF24" i="2" s="1"/>
  <c r="WC24" i="2" s="1"/>
  <c r="XZ24" i="2" s="1"/>
  <c r="SO143" i="2"/>
  <c r="QQ143" i="2"/>
  <c r="WA172" i="2"/>
  <c r="UC172" i="2"/>
  <c r="HZ118" i="2"/>
  <c r="JX118" i="2"/>
  <c r="GG120" i="2"/>
  <c r="IE120" i="2"/>
  <c r="XW103" i="2"/>
  <c r="ZM103" i="2"/>
  <c r="XZ59" i="2"/>
  <c r="JX144" i="2"/>
  <c r="HZ144" i="2"/>
  <c r="JG181" i="2"/>
  <c r="LE181" i="2"/>
  <c r="NJ164" i="2"/>
  <c r="LL164" i="2"/>
  <c r="BZ80" i="2"/>
  <c r="DS80" i="2"/>
  <c r="KU16" i="2"/>
  <c r="MR16" i="2" s="1"/>
  <c r="OO16" i="2" s="1"/>
  <c r="QL16" i="2" s="1"/>
  <c r="SI16" i="2" s="1"/>
  <c r="UF16" i="2" s="1"/>
  <c r="WC16" i="2" s="1"/>
  <c r="XZ16" i="2" s="1"/>
  <c r="PC121" i="2"/>
  <c r="NE121" i="2"/>
  <c r="HZ123" i="2"/>
  <c r="JX123" i="2"/>
  <c r="ER99" i="2"/>
  <c r="GP99" i="2"/>
  <c r="OO48" i="2"/>
  <c r="QL48" i="2" s="1"/>
  <c r="SI48" i="2" s="1"/>
  <c r="PC156" i="2"/>
  <c r="NE156" i="2"/>
  <c r="BZ64" i="2"/>
  <c r="DS64" i="2"/>
  <c r="FP64" i="2" s="1"/>
  <c r="HM64" i="2" s="1"/>
  <c r="JJ64" i="2" s="1"/>
  <c r="LG64" i="2" s="1"/>
  <c r="ND64" i="2" s="1"/>
  <c r="PA64" i="2" s="1"/>
  <c r="QX64" i="2" s="1"/>
  <c r="SU64" i="2" s="1"/>
  <c r="GK124" i="2"/>
  <c r="II124" i="2"/>
  <c r="BZ77" i="2"/>
  <c r="DS77" i="2"/>
  <c r="FP77" i="2" s="1"/>
  <c r="HM77" i="2" s="1"/>
  <c r="JJ77" i="2" s="1"/>
  <c r="LG77" i="2" s="1"/>
  <c r="ND77" i="2" s="1"/>
  <c r="PA77" i="2" s="1"/>
  <c r="GL157" i="2"/>
  <c r="EN157" i="2"/>
  <c r="LL177" i="2"/>
  <c r="NJ177" i="2"/>
  <c r="UH99" i="2"/>
  <c r="SJ99" i="2"/>
  <c r="UH172" i="2"/>
  <c r="SJ172" i="2"/>
  <c r="BZ53" i="2"/>
  <c r="DS53" i="2"/>
  <c r="FP53" i="2" s="1"/>
  <c r="HM53" i="2" s="1"/>
  <c r="JJ53" i="2" s="1"/>
  <c r="LG53" i="2" s="1"/>
  <c r="WE125" i="2"/>
  <c r="UG125" i="2"/>
  <c r="ZM168" i="2"/>
  <c r="XS108" i="2"/>
  <c r="WG23" i="2"/>
  <c r="YD23" i="2" s="1"/>
  <c r="EN119" i="2"/>
  <c r="GL119" i="2"/>
  <c r="ET119" i="2"/>
  <c r="QI153" i="2"/>
  <c r="SG153" i="2"/>
  <c r="SS125" i="2"/>
  <c r="QU125" i="2"/>
  <c r="XS155" i="2"/>
  <c r="PC117" i="2"/>
  <c r="NE117" i="2"/>
  <c r="XT138" i="2"/>
  <c r="VV138" i="2"/>
  <c r="JL181" i="2"/>
  <c r="HN181" i="2"/>
  <c r="LQ157" i="2"/>
  <c r="JS157" i="2"/>
  <c r="NE144" i="2"/>
  <c r="PC144" i="2"/>
  <c r="LQ191" i="2"/>
  <c r="JS191" i="2"/>
  <c r="LE193" i="2"/>
  <c r="JG193" i="2"/>
  <c r="UC122" i="2"/>
  <c r="WA122" i="2"/>
  <c r="NB138" i="2"/>
  <c r="LD138" i="2"/>
  <c r="FM212" i="2"/>
  <c r="HI212" i="2"/>
  <c r="XS161" i="2"/>
  <c r="PC141" i="2"/>
  <c r="NE141" i="2"/>
  <c r="EN156" i="2"/>
  <c r="GL156" i="2"/>
  <c r="ET156" i="2"/>
  <c r="NN125" i="2"/>
  <c r="LP125" i="2"/>
  <c r="LL120" i="2"/>
  <c r="NJ120" i="2"/>
  <c r="ZM127" i="2"/>
  <c r="XS120" i="2"/>
  <c r="XW130" i="2"/>
  <c r="ZM130" i="2"/>
  <c r="UH117" i="2"/>
  <c r="SJ117" i="2"/>
  <c r="UN60" i="2"/>
  <c r="WK60" i="2" s="1"/>
  <c r="YH60" i="2" s="1"/>
  <c r="MJ214" i="2"/>
  <c r="KN214" i="2"/>
  <c r="KO214" i="2" s="1"/>
  <c r="LC55" i="2"/>
  <c r="MZ55" i="2" s="1"/>
  <c r="OW55" i="2" s="1"/>
  <c r="QT55" i="2" s="1"/>
  <c r="OW66" i="2"/>
  <c r="QT66" i="2" s="1"/>
  <c r="SQ66" i="2" s="1"/>
  <c r="UN66" i="2" s="1"/>
  <c r="WK66" i="2" s="1"/>
  <c r="YH66" i="2" s="1"/>
  <c r="DM211" i="2"/>
  <c r="XS163" i="2"/>
  <c r="QV123" i="2"/>
  <c r="OX123" i="2"/>
  <c r="SO174" i="2"/>
  <c r="QQ174" i="2"/>
  <c r="YA110" i="2"/>
  <c r="ZM110" i="2"/>
  <c r="JX121" i="2"/>
  <c r="HZ121" i="2"/>
  <c r="NJ126" i="2"/>
  <c r="LL126" i="2"/>
  <c r="SE34" i="2"/>
  <c r="WA147" i="2"/>
  <c r="UC147" i="2"/>
  <c r="JS99" i="2"/>
  <c r="LQ99" i="2"/>
  <c r="SP215" i="2"/>
  <c r="UM215" i="2" s="1"/>
  <c r="WJ215" i="2" s="1"/>
  <c r="YG215" i="2" s="1"/>
  <c r="HZ120" i="2"/>
  <c r="JX120" i="2"/>
  <c r="IX26" i="2"/>
  <c r="KU26" i="2" s="1"/>
  <c r="MR26" i="2" s="1"/>
  <c r="OO26" i="2" s="1"/>
  <c r="QL26" i="2" s="1"/>
  <c r="SI26" i="2" s="1"/>
  <c r="OX143" i="2"/>
  <c r="QV143" i="2"/>
  <c r="FJ211" i="2"/>
  <c r="EN159" i="2"/>
  <c r="GL159" i="2"/>
  <c r="XS157" i="2"/>
  <c r="JX187" i="2"/>
  <c r="HZ187" i="2"/>
  <c r="NE161" i="2"/>
  <c r="PC161" i="2"/>
  <c r="UH122" i="2"/>
  <c r="SJ122" i="2"/>
  <c r="SO163" i="2"/>
  <c r="QQ163" i="2"/>
  <c r="LL165" i="2"/>
  <c r="NJ165" i="2"/>
  <c r="QT85" i="2"/>
  <c r="SQ85" i="2" s="1"/>
  <c r="UN85" i="2" s="1"/>
  <c r="WK85" i="2" s="1"/>
  <c r="YH85" i="2" s="1"/>
  <c r="QV141" i="2"/>
  <c r="OX141" i="2"/>
  <c r="GL117" i="2"/>
  <c r="EN117" i="2"/>
  <c r="QV145" i="2"/>
  <c r="OX145" i="2"/>
  <c r="UH176" i="2"/>
  <c r="SJ176" i="2"/>
  <c r="GQ125" i="2"/>
  <c r="UL124" i="2"/>
  <c r="SN124" i="2"/>
  <c r="UH100" i="2"/>
  <c r="SJ100" i="2"/>
  <c r="XS191" i="2"/>
  <c r="HZ176" i="2"/>
  <c r="JX176" i="2"/>
  <c r="FU193" i="2"/>
  <c r="HS193" i="2"/>
  <c r="EX91" i="2"/>
  <c r="UC157" i="2"/>
  <c r="WA157" i="2"/>
  <c r="JB212" i="2"/>
  <c r="HF212" i="2"/>
  <c r="HG212" i="2" s="1"/>
  <c r="QQ140" i="2"/>
  <c r="SO140" i="2"/>
  <c r="XS158" i="2"/>
  <c r="XW169" i="2"/>
  <c r="ZM169" i="2"/>
  <c r="BY207" i="2"/>
  <c r="DR207" i="2"/>
  <c r="FO207" i="2" s="1"/>
  <c r="HL207" i="2" s="1"/>
  <c r="JI207" i="2" s="1"/>
  <c r="LF207" i="2" s="1"/>
  <c r="NC207" i="2" s="1"/>
  <c r="OZ207" i="2" s="1"/>
  <c r="QW207" i="2" s="1"/>
  <c r="ST207" i="2" s="1"/>
  <c r="UQ207" i="2" s="1"/>
  <c r="WN207" i="2" s="1"/>
  <c r="YK207" i="2" s="1"/>
  <c r="JX164" i="2"/>
  <c r="HZ164" i="2"/>
  <c r="FI214" i="2"/>
  <c r="FJ214" i="2" s="1"/>
  <c r="HE214" i="2"/>
  <c r="HV131" i="2"/>
  <c r="JT131" i="2"/>
  <c r="KZ181" i="2"/>
  <c r="MX181" i="2"/>
  <c r="FI137" i="2"/>
  <c r="FI136" i="2" s="1"/>
  <c r="HG137" i="2"/>
  <c r="FJ136" i="2"/>
  <c r="LL146" i="2"/>
  <c r="NJ146" i="2"/>
  <c r="JX117" i="2"/>
  <c r="HZ117" i="2"/>
  <c r="QM131" i="2"/>
  <c r="SK131" i="2"/>
  <c r="SJ163" i="2"/>
  <c r="UH163" i="2"/>
  <c r="UC120" i="2"/>
  <c r="WA120" i="2"/>
  <c r="GG165" i="2"/>
  <c r="IE165" i="2"/>
  <c r="SI36" i="2"/>
  <c r="UF36" i="2" s="1"/>
  <c r="XS146" i="2"/>
  <c r="OX173" i="2"/>
  <c r="QV173" i="2"/>
  <c r="ER164" i="2"/>
  <c r="GP164" i="2"/>
  <c r="PC191" i="2"/>
  <c r="NE191" i="2"/>
  <c r="ET191" i="2"/>
  <c r="MZ33" i="2"/>
  <c r="OW33" i="2" s="1"/>
  <c r="QT33" i="2" s="1"/>
  <c r="SQ33" i="2" s="1"/>
  <c r="UN33" i="2" s="1"/>
  <c r="WK33" i="2" s="1"/>
  <c r="YH33" i="2" s="1"/>
  <c r="JB14" i="2"/>
  <c r="KY14" i="2" s="1"/>
  <c r="HI29" i="2"/>
  <c r="JF29" i="2" s="1"/>
  <c r="LC29" i="2" s="1"/>
  <c r="MZ29" i="2" s="1"/>
  <c r="OW29" i="2" s="1"/>
  <c r="QT29" i="2" s="1"/>
  <c r="SQ29" i="2" s="1"/>
  <c r="UN29" i="2" s="1"/>
  <c r="WK29" i="2" s="1"/>
  <c r="YH29" i="2" s="1"/>
  <c r="NE157" i="2"/>
  <c r="PC157" i="2"/>
  <c r="XS140" i="2"/>
  <c r="UH173" i="2"/>
  <c r="SJ173" i="2"/>
  <c r="XZ55" i="2"/>
  <c r="XW185" i="2"/>
  <c r="ZM185" i="2"/>
  <c r="JS126" i="2"/>
  <c r="LQ126" i="2"/>
  <c r="MW153" i="2"/>
  <c r="OU153" i="2"/>
  <c r="QF137" i="2"/>
  <c r="OH137" i="2"/>
  <c r="OH136" i="2" s="1"/>
  <c r="OI136" i="2"/>
  <c r="FE214" i="2"/>
  <c r="FF214" i="2" s="1"/>
  <c r="HA214" i="2"/>
  <c r="GG100" i="2"/>
  <c r="IE100" i="2"/>
  <c r="SO158" i="2"/>
  <c r="QQ158" i="2"/>
  <c r="GL158" i="2"/>
  <c r="EN158" i="2"/>
  <c r="ET158" i="2"/>
  <c r="UC187" i="2"/>
  <c r="WA187" i="2"/>
  <c r="MZ57" i="2"/>
  <c r="OW57" i="2" s="1"/>
  <c r="QT57" i="2" s="1"/>
  <c r="SQ57" i="2" s="1"/>
  <c r="UN57" i="2" s="1"/>
  <c r="ER157" i="2"/>
  <c r="GP157" i="2"/>
  <c r="GL162" i="2"/>
  <c r="EN162" i="2"/>
  <c r="ET162" i="2"/>
  <c r="GL173" i="2"/>
  <c r="EN173" i="2"/>
  <c r="PC158" i="2"/>
  <c r="NE158" i="2"/>
  <c r="ZM201" i="2"/>
  <c r="ET165" i="2"/>
  <c r="SO164" i="2"/>
  <c r="QQ164" i="2"/>
  <c r="ER119" i="2"/>
  <c r="GP119" i="2"/>
  <c r="SO147" i="2"/>
  <c r="QQ147" i="2"/>
  <c r="LL163" i="2"/>
  <c r="NJ163" i="2"/>
  <c r="NE100" i="2"/>
  <c r="PC100" i="2"/>
  <c r="NJ121" i="2"/>
  <c r="LL121" i="2"/>
  <c r="QQ176" i="2"/>
  <c r="SO176" i="2"/>
  <c r="ZM134" i="2"/>
  <c r="NE126" i="2"/>
  <c r="PC126" i="2"/>
  <c r="QR139" i="2"/>
  <c r="OT139" i="2"/>
  <c r="ER156" i="2"/>
  <c r="GP156" i="2"/>
  <c r="IE174" i="2"/>
  <c r="GG174" i="2"/>
  <c r="OX162" i="2"/>
  <c r="QV162" i="2"/>
  <c r="XS166" i="2"/>
  <c r="XW183" i="2"/>
  <c r="ZM183" i="2"/>
  <c r="JS158" i="2"/>
  <c r="LQ158" i="2"/>
  <c r="SJ123" i="2"/>
  <c r="UH123" i="2"/>
  <c r="QG209" i="2"/>
  <c r="SD209" i="2" s="1"/>
  <c r="UA209" i="2" s="1"/>
  <c r="BZ60" i="2"/>
  <c r="DS60" i="2"/>
  <c r="FP60" i="2" s="1"/>
  <c r="HM60" i="2" s="1"/>
  <c r="JJ60" i="2" s="1"/>
  <c r="LG60" i="2" s="1"/>
  <c r="ND60" i="2" s="1"/>
  <c r="PA60" i="2" s="1"/>
  <c r="QX60" i="2" s="1"/>
  <c r="SU60" i="2" s="1"/>
  <c r="UR60" i="2" s="1"/>
  <c r="WO60" i="2" s="1"/>
  <c r="YL60" i="2" s="1"/>
  <c r="WA123" i="2"/>
  <c r="UC123" i="2"/>
  <c r="BZ55" i="2"/>
  <c r="DS55" i="2"/>
  <c r="FP55" i="2" s="1"/>
  <c r="HM55" i="2" s="1"/>
  <c r="JJ55" i="2" s="1"/>
  <c r="YD59" i="2"/>
  <c r="PB125" i="2"/>
  <c r="QZ125" i="2"/>
  <c r="BZ66" i="2"/>
  <c r="DS66" i="2"/>
  <c r="FP66" i="2" s="1"/>
  <c r="HM66" i="2" s="1"/>
  <c r="JJ66" i="2" s="1"/>
  <c r="LG66" i="2" s="1"/>
  <c r="ND66" i="2" s="1"/>
  <c r="PA66" i="2" s="1"/>
  <c r="QX66" i="2" s="1"/>
  <c r="SU66" i="2" s="1"/>
  <c r="UR66" i="2" s="1"/>
  <c r="WO66" i="2" s="1"/>
  <c r="GL118" i="2"/>
  <c r="EN118" i="2"/>
  <c r="FM214" i="2"/>
  <c r="FN214" i="2" s="1"/>
  <c r="HI214" i="2"/>
  <c r="LQ155" i="2"/>
  <c r="JS155" i="2"/>
  <c r="OX120" i="2"/>
  <c r="QV120" i="2"/>
  <c r="SO160" i="2"/>
  <c r="QQ160" i="2"/>
  <c r="NN124" i="2"/>
  <c r="LP124" i="2"/>
  <c r="UH187" i="2"/>
  <c r="SJ187" i="2"/>
  <c r="JS187" i="2"/>
  <c r="LQ187" i="2"/>
  <c r="GG176" i="2"/>
  <c r="IE176" i="2"/>
  <c r="SJ158" i="2"/>
  <c r="UH158" i="2"/>
  <c r="QQ175" i="2"/>
  <c r="SO175" i="2"/>
  <c r="WA156" i="2"/>
  <c r="UC156" i="2"/>
  <c r="OY131" i="2"/>
  <c r="NA131" i="2"/>
  <c r="LL108" i="2"/>
  <c r="NJ108" i="2"/>
  <c r="LL173" i="2"/>
  <c r="NJ173" i="2"/>
  <c r="UH140" i="2"/>
  <c r="SJ140" i="2"/>
  <c r="BY215" i="2"/>
  <c r="DR215" i="2"/>
  <c r="FO215" i="2" s="1"/>
  <c r="HL215" i="2" s="1"/>
  <c r="JI215" i="2" s="1"/>
  <c r="LF215" i="2" s="1"/>
  <c r="NC215" i="2" s="1"/>
  <c r="OZ215" i="2" s="1"/>
  <c r="QW215" i="2" s="1"/>
  <c r="ST215" i="2" s="1"/>
  <c r="UQ215" i="2" s="1"/>
  <c r="WN215" i="2" s="1"/>
  <c r="YK215" i="2" s="1"/>
  <c r="HZ156" i="2"/>
  <c r="JX156" i="2"/>
  <c r="QV121" i="2"/>
  <c r="OX121" i="2"/>
  <c r="ET118" i="2"/>
  <c r="ER159" i="2"/>
  <c r="GP159" i="2"/>
  <c r="NE123" i="2"/>
  <c r="PC123" i="2"/>
  <c r="ZM167" i="2"/>
  <c r="WA146" i="2"/>
  <c r="UC146" i="2"/>
  <c r="MS193" i="2"/>
  <c r="OQ193" i="2"/>
  <c r="BZ85" i="2"/>
  <c r="DS85" i="2"/>
  <c r="FP85" i="2" s="1"/>
  <c r="HM85" i="2" s="1"/>
  <c r="JJ85" i="2" s="1"/>
  <c r="LG85" i="2" s="1"/>
  <c r="ND85" i="2" s="1"/>
  <c r="PA85" i="2" s="1"/>
  <c r="ER117" i="2"/>
  <c r="GP117" i="2"/>
  <c r="OR209" i="2"/>
  <c r="QO209" i="2" s="1"/>
  <c r="SL209" i="2" s="1"/>
  <c r="UI209" i="2" s="1"/>
  <c r="XX124" i="2"/>
  <c r="VZ124" i="2"/>
  <c r="WA161" i="2"/>
  <c r="UC161" i="2"/>
  <c r="ID125" i="2"/>
  <c r="KB125" i="2"/>
  <c r="UH120" i="2"/>
  <c r="SJ120" i="2"/>
  <c r="WC83" i="2"/>
  <c r="XZ83" i="2" s="1"/>
  <c r="ET159" i="2"/>
  <c r="NF131" i="2"/>
  <c r="LH131" i="2"/>
  <c r="JX161" i="2"/>
  <c r="HZ161" i="2"/>
  <c r="BY220" i="2"/>
  <c r="DR220" i="2"/>
  <c r="FO220" i="2" s="1"/>
  <c r="HL220" i="2" s="1"/>
  <c r="JI220" i="2" s="1"/>
  <c r="LF220" i="2" s="1"/>
  <c r="NC220" i="2" s="1"/>
  <c r="OZ220" i="2" s="1"/>
  <c r="QW220" i="2" s="1"/>
  <c r="ST220" i="2" s="1"/>
  <c r="UQ220" i="2" s="1"/>
  <c r="WN220" i="2" s="1"/>
  <c r="YK220" i="2" s="1"/>
  <c r="ET117" i="2"/>
  <c r="PC164" i="2"/>
  <c r="NE164" i="2"/>
  <c r="GG145" i="2"/>
  <c r="IE145" i="2"/>
  <c r="QI138" i="2"/>
  <c r="SG138" i="2"/>
  <c r="KS137" i="2"/>
  <c r="IU137" i="2"/>
  <c r="IU136" i="2" s="1"/>
  <c r="IV136" i="2"/>
  <c r="EN147" i="2"/>
  <c r="GL147" i="2"/>
  <c r="SF139" i="2"/>
  <c r="UD139" i="2"/>
  <c r="FJ212" i="2"/>
  <c r="UC117" i="2"/>
  <c r="WA117" i="2"/>
  <c r="XS160" i="2"/>
  <c r="HZ146" i="2"/>
  <c r="JX146" i="2"/>
  <c r="UH161" i="2"/>
  <c r="SJ161" i="2"/>
  <c r="GG144" i="2"/>
  <c r="IE144" i="2"/>
  <c r="HZ174" i="2"/>
  <c r="JX174" i="2"/>
  <c r="NE146" i="2"/>
  <c r="PC146" i="2"/>
  <c r="GG117" i="2"/>
  <c r="IE117" i="2"/>
  <c r="MZ25" i="2"/>
  <c r="OW25" i="2" s="1"/>
  <c r="QT25" i="2" s="1"/>
  <c r="SQ25" i="2" s="1"/>
  <c r="UN25" i="2" s="1"/>
  <c r="WK25" i="2" s="1"/>
  <c r="YH25" i="2" s="1"/>
  <c r="XS121" i="2"/>
  <c r="KU37" i="2"/>
  <c r="MR37" i="2" s="1"/>
  <c r="OO37" i="2" s="1"/>
  <c r="QL37" i="2" s="1"/>
  <c r="SI82" i="2"/>
  <c r="UF82" i="2" s="1"/>
  <c r="WC82" i="2" s="1"/>
  <c r="XZ82" i="2" s="1"/>
  <c r="PC122" i="2"/>
  <c r="NE122" i="2"/>
  <c r="WA158" i="2"/>
  <c r="UC158" i="2"/>
  <c r="ER146" i="2"/>
  <c r="GP146" i="2"/>
  <c r="BZ49" i="2"/>
  <c r="DS49" i="2"/>
  <c r="FP49" i="2" s="1"/>
  <c r="HM49" i="2" s="1"/>
  <c r="JJ49" i="2" s="1"/>
  <c r="LG49" i="2" s="1"/>
  <c r="ND49" i="2" s="1"/>
  <c r="QX72" i="2"/>
  <c r="SU72" i="2" s="1"/>
  <c r="CU145" i="2"/>
  <c r="ET146" i="2"/>
  <c r="FF195" i="2"/>
  <c r="DH195" i="2"/>
  <c r="DH190" i="2" s="1"/>
  <c r="DI190" i="2"/>
  <c r="DH116" i="2"/>
  <c r="DH115" i="2" s="1"/>
  <c r="FF116" i="2"/>
  <c r="DI115" i="2"/>
  <c r="EB181" i="2"/>
  <c r="JF36" i="2"/>
  <c r="QT35" i="2"/>
  <c r="SQ35" i="2" s="1"/>
  <c r="UN35" i="2" s="1"/>
  <c r="WK35" i="2" s="1"/>
  <c r="YH35" i="2" s="1"/>
  <c r="WA140" i="2"/>
  <c r="UC140" i="2"/>
  <c r="ML154" i="2"/>
  <c r="KN154" i="2"/>
  <c r="KN152" i="2" s="1"/>
  <c r="KO152" i="2"/>
  <c r="HZ158" i="2"/>
  <c r="JX158" i="2"/>
  <c r="EN100" i="2"/>
  <c r="GL100" i="2"/>
  <c r="IY212" i="2"/>
  <c r="IZ212" i="2" s="1"/>
  <c r="KU212" i="2"/>
  <c r="GO124" i="2"/>
  <c r="IM124" i="2"/>
  <c r="UH108" i="2"/>
  <c r="SJ108" i="2"/>
  <c r="UJ52" i="2"/>
  <c r="WG52" i="2" s="1"/>
  <c r="YD52" i="2" s="1"/>
  <c r="UH165" i="2"/>
  <c r="SJ165" i="2"/>
  <c r="JS140" i="2"/>
  <c r="LQ140" i="2"/>
  <c r="WA118" i="2"/>
  <c r="UC118" i="2"/>
  <c r="JX108" i="2"/>
  <c r="HZ108" i="2"/>
  <c r="JS146" i="2"/>
  <c r="LQ146" i="2"/>
  <c r="SM39" i="2"/>
  <c r="UJ39" i="2" s="1"/>
  <c r="LL161" i="2"/>
  <c r="NJ161" i="2"/>
  <c r="SQ61" i="2"/>
  <c r="UN61" i="2" s="1"/>
  <c r="ZM132" i="2"/>
  <c r="ER158" i="2"/>
  <c r="GP158" i="2"/>
  <c r="BZ57" i="2"/>
  <c r="DS57" i="2"/>
  <c r="FP57" i="2" s="1"/>
  <c r="HM57" i="2" s="1"/>
  <c r="JJ57" i="2" s="1"/>
  <c r="LG57" i="2" s="1"/>
  <c r="ND57" i="2" s="1"/>
  <c r="PA57" i="2" s="1"/>
  <c r="XS172" i="2"/>
  <c r="KO170" i="2"/>
  <c r="ML171" i="2"/>
  <c r="KN171" i="2"/>
  <c r="KN170" i="2" s="1"/>
  <c r="ER162" i="2"/>
  <c r="GP162" i="2"/>
  <c r="ER173" i="2"/>
  <c r="GP173" i="2"/>
  <c r="ZM107" i="2"/>
  <c r="HZ163" i="2"/>
  <c r="JX163" i="2"/>
  <c r="SE30" i="2"/>
  <c r="UB30" i="2" s="1"/>
  <c r="VY30" i="2" s="1"/>
  <c r="XV30" i="2" s="1"/>
  <c r="FM211" i="2"/>
  <c r="HI211" i="2"/>
  <c r="GG109" i="2"/>
  <c r="IE109" i="2"/>
  <c r="GG158" i="2"/>
  <c r="IE158" i="2"/>
  <c r="XW150" i="2"/>
  <c r="ZM150" i="2"/>
  <c r="UJ64" i="2"/>
  <c r="WG64" i="2" s="1"/>
  <c r="YD64" i="2" s="1"/>
  <c r="QQ99" i="2"/>
  <c r="SO99" i="2"/>
  <c r="QQ117" i="2"/>
  <c r="SO117" i="2"/>
  <c r="YE95" i="2"/>
  <c r="ZM95" i="2"/>
  <c r="LC59" i="2"/>
  <c r="MZ59" i="2" s="1"/>
  <c r="OW59" i="2" s="1"/>
  <c r="JX159" i="2"/>
  <c r="HZ159" i="2"/>
  <c r="LQ141" i="2"/>
  <c r="JS141" i="2"/>
  <c r="JB30" i="2"/>
  <c r="KY30" i="2" s="1"/>
  <c r="MV30" i="2" s="1"/>
  <c r="OS30" i="2" s="1"/>
  <c r="QP30" i="2" s="1"/>
  <c r="SM30" i="2" s="1"/>
  <c r="SK94" i="2"/>
  <c r="QM94" i="2"/>
  <c r="SQ82" i="2"/>
  <c r="UN82" i="2" s="1"/>
  <c r="WK82" i="2" s="1"/>
  <c r="YH82" i="2" s="1"/>
  <c r="OW72" i="2"/>
  <c r="QT72" i="2" s="1"/>
  <c r="SQ72" i="2" s="1"/>
  <c r="UN72" i="2" s="1"/>
  <c r="WK72" i="2" s="1"/>
  <c r="YH72" i="2" s="1"/>
  <c r="SF131" i="2"/>
  <c r="UD131" i="2"/>
  <c r="EN176" i="2"/>
  <c r="GL176" i="2"/>
  <c r="ET176" i="2"/>
  <c r="WA121" i="2"/>
  <c r="UC121" i="2"/>
  <c r="GL121" i="2"/>
  <c r="EN121" i="2"/>
  <c r="ET121" i="2"/>
  <c r="EN175" i="2"/>
  <c r="GL175" i="2"/>
  <c r="LQ143" i="2"/>
  <c r="JS143" i="2"/>
  <c r="WA155" i="2"/>
  <c r="UC155" i="2"/>
  <c r="NJ155" i="2"/>
  <c r="LL155" i="2"/>
  <c r="QV99" i="2"/>
  <c r="OX99" i="2"/>
  <c r="EN172" i="2"/>
  <c r="GL172" i="2"/>
  <c r="ET172" i="2"/>
  <c r="XS142" i="2"/>
  <c r="OX146" i="2"/>
  <c r="QV146" i="2"/>
  <c r="JX157" i="2"/>
  <c r="HZ157" i="2"/>
  <c r="ER118" i="2"/>
  <c r="GP118" i="2"/>
  <c r="GY171" i="2"/>
  <c r="FA171" i="2"/>
  <c r="FA170" i="2" s="1"/>
  <c r="FB170" i="2"/>
  <c r="GL145" i="2"/>
  <c r="EN145" i="2"/>
  <c r="EN144" i="2"/>
  <c r="GL144" i="2"/>
  <c r="SO100" i="2"/>
  <c r="QQ100" i="2"/>
  <c r="XW186" i="2"/>
  <c r="ZM186" i="2"/>
  <c r="JW124" i="2"/>
  <c r="LU124" i="2"/>
  <c r="ZM96" i="2"/>
  <c r="PC163" i="2"/>
  <c r="NE163" i="2"/>
  <c r="XW178" i="2"/>
  <c r="ZM178" i="2"/>
  <c r="SJ155" i="2"/>
  <c r="UH155" i="2"/>
  <c r="GL146" i="2"/>
  <c r="EN146" i="2"/>
  <c r="EN164" i="2"/>
  <c r="GL164" i="2"/>
  <c r="LL187" i="2"/>
  <c r="NJ187" i="2"/>
  <c r="LQ147" i="2"/>
  <c r="JS147" i="2"/>
  <c r="WK49" i="2"/>
  <c r="YH49" i="2" s="1"/>
  <c r="JT139" i="2"/>
  <c r="HV139" i="2"/>
  <c r="WA145" i="2"/>
  <c r="UC145" i="2"/>
  <c r="JS166" i="2"/>
  <c r="LQ166" i="2"/>
  <c r="EN191" i="2"/>
  <c r="GL191" i="2"/>
  <c r="OX109" i="2"/>
  <c r="QV109" i="2"/>
  <c r="ZM184" i="2"/>
  <c r="GL165" i="2"/>
  <c r="EN165" i="2"/>
  <c r="EN108" i="2"/>
  <c r="GL108" i="2"/>
  <c r="BU209" i="2"/>
  <c r="DN209" i="2"/>
  <c r="FK209" i="2" s="1"/>
  <c r="HH209" i="2" s="1"/>
  <c r="JE209" i="2" s="1"/>
  <c r="LB209" i="2" s="1"/>
  <c r="MY209" i="2" s="1"/>
  <c r="OV209" i="2" s="1"/>
  <c r="QS209" i="2" s="1"/>
  <c r="SP209" i="2" s="1"/>
  <c r="UM209" i="2" s="1"/>
  <c r="WJ209" i="2" s="1"/>
  <c r="YG209" i="2" s="1"/>
  <c r="UC141" i="2"/>
  <c r="WA141" i="2"/>
  <c r="NJ142" i="2"/>
  <c r="LL142" i="2"/>
  <c r="GG164" i="2"/>
  <c r="IE164" i="2"/>
  <c r="UJ34" i="2"/>
  <c r="WG34" i="2" s="1"/>
  <c r="YD34" i="2" s="1"/>
  <c r="FA195" i="2"/>
  <c r="FA190" i="2" s="1"/>
  <c r="GY195" i="2"/>
  <c r="FB190" i="2"/>
  <c r="IR93" i="2"/>
  <c r="GT93" i="2"/>
  <c r="GT92" i="2" s="1"/>
  <c r="GT91" i="2" s="1"/>
  <c r="GU92" i="2"/>
  <c r="YH73" i="2"/>
  <c r="PC174" i="2"/>
  <c r="NE174" i="2"/>
  <c r="ER147" i="2"/>
  <c r="GP147" i="2"/>
  <c r="UN52" i="2"/>
  <c r="WK52" i="2" s="1"/>
  <c r="YH52" i="2" s="1"/>
  <c r="LQ118" i="2"/>
  <c r="JS118" i="2"/>
  <c r="UC144" i="2"/>
  <c r="WA144" i="2"/>
  <c r="XS94" i="2"/>
  <c r="SJ139" i="2"/>
  <c r="UH139" i="2"/>
  <c r="HE41" i="2"/>
  <c r="JB41" i="2" s="1"/>
  <c r="JW125" i="2"/>
  <c r="LU125" i="2"/>
  <c r="DD93" i="2"/>
  <c r="DD92" i="2" s="1"/>
  <c r="DD91" i="2" s="1"/>
  <c r="FB93" i="2"/>
  <c r="DE92" i="2"/>
  <c r="DE91" i="2" s="1"/>
  <c r="XW114" i="2"/>
  <c r="ZM114" i="2"/>
  <c r="YD85" i="2"/>
  <c r="QQ173" i="2"/>
  <c r="SO173" i="2"/>
  <c r="BV41" i="2"/>
  <c r="DS41" i="2" s="1"/>
  <c r="FP41" i="2" s="1"/>
  <c r="BV39" i="2"/>
  <c r="DS39" i="2" s="1"/>
  <c r="FP39" i="2" s="1"/>
  <c r="HM39" i="2" s="1"/>
  <c r="JJ39" i="2" s="1"/>
  <c r="BV43" i="2"/>
  <c r="DS43" i="2" s="1"/>
  <c r="FP43" i="2" s="1"/>
  <c r="HM43" i="2" s="1"/>
  <c r="JJ43" i="2" s="1"/>
  <c r="LG43" i="2" s="1"/>
  <c r="ND43" i="2" s="1"/>
  <c r="PA43" i="2" s="1"/>
  <c r="QX43" i="2" s="1"/>
  <c r="BV19" i="2"/>
  <c r="DS19" i="2" s="1"/>
  <c r="FP19" i="2" s="1"/>
  <c r="HM19" i="2" s="1"/>
  <c r="JJ19" i="2" s="1"/>
  <c r="LG19" i="2" s="1"/>
  <c r="ND19" i="2" s="1"/>
  <c r="PA19" i="2" s="1"/>
  <c r="QX19" i="2" s="1"/>
  <c r="SU19" i="2" s="1"/>
  <c r="UR19" i="2" s="1"/>
  <c r="WO19" i="2" s="1"/>
  <c r="BV37" i="2"/>
  <c r="DS37" i="2" s="1"/>
  <c r="FP37" i="2" s="1"/>
  <c r="HM37" i="2" s="1"/>
  <c r="JJ37" i="2" s="1"/>
  <c r="BV33" i="2"/>
  <c r="DS33" i="2" s="1"/>
  <c r="FP33" i="2" s="1"/>
  <c r="BV34" i="2"/>
  <c r="DS34" i="2" s="1"/>
  <c r="FP34" i="2" s="1"/>
  <c r="HM34" i="2" s="1"/>
  <c r="JJ34" i="2" s="1"/>
  <c r="LG34" i="2" s="1"/>
  <c r="ND34" i="2" s="1"/>
  <c r="PA34" i="2" s="1"/>
  <c r="QX34" i="2" s="1"/>
  <c r="BV26" i="2"/>
  <c r="DS26" i="2" s="1"/>
  <c r="FP26" i="2" s="1"/>
  <c r="HM26" i="2" s="1"/>
  <c r="JJ26" i="2" s="1"/>
  <c r="LG26" i="2" s="1"/>
  <c r="ND26" i="2" s="1"/>
  <c r="BV30" i="2"/>
  <c r="DS30" i="2" s="1"/>
  <c r="FP30" i="2" s="1"/>
  <c r="BV28" i="2"/>
  <c r="DS28" i="2" s="1"/>
  <c r="FP28" i="2" s="1"/>
  <c r="HM28" i="2" s="1"/>
  <c r="JJ28" i="2" s="1"/>
  <c r="BV22" i="2"/>
  <c r="DS22" i="2" s="1"/>
  <c r="FP22" i="2" s="1"/>
  <c r="BR17" i="2"/>
  <c r="BV23" i="2"/>
  <c r="DS23" i="2" s="1"/>
  <c r="FP23" i="2" s="1"/>
  <c r="HM23" i="2" s="1"/>
  <c r="JJ23" i="2" s="1"/>
  <c r="LG23" i="2" s="1"/>
  <c r="ND23" i="2" s="1"/>
  <c r="BR16" i="2"/>
  <c r="DO16" i="2" s="1"/>
  <c r="FL16" i="2" s="1"/>
  <c r="HI16" i="2" s="1"/>
  <c r="JF16" i="2" s="1"/>
  <c r="BV24" i="2"/>
  <c r="DS24" i="2" s="1"/>
  <c r="FP24" i="2" s="1"/>
  <c r="HM24" i="2" s="1"/>
  <c r="JJ24" i="2" s="1"/>
  <c r="BV32" i="2"/>
  <c r="DS32" i="2" s="1"/>
  <c r="FP32" i="2" s="1"/>
  <c r="HM32" i="2" s="1"/>
  <c r="JJ32" i="2" s="1"/>
  <c r="BR14" i="2"/>
  <c r="DO14" i="2" s="1"/>
  <c r="FL14" i="2" s="1"/>
  <c r="HI14" i="2" s="1"/>
  <c r="JF14" i="2" s="1"/>
  <c r="LC14" i="2" s="1"/>
  <c r="MZ14" i="2" s="1"/>
  <c r="OW14" i="2" s="1"/>
  <c r="QT14" i="2" s="1"/>
  <c r="SQ14" i="2" s="1"/>
  <c r="UN14" i="2" s="1"/>
  <c r="WK14" i="2" s="1"/>
  <c r="YH14" i="2" s="1"/>
  <c r="BV25" i="2"/>
  <c r="DS25" i="2" s="1"/>
  <c r="FP25" i="2" s="1"/>
  <c r="BR18" i="2"/>
  <c r="BV29" i="2"/>
  <c r="DS29" i="2" s="1"/>
  <c r="FP29" i="2" s="1"/>
  <c r="HM29" i="2" s="1"/>
  <c r="JJ29" i="2" s="1"/>
  <c r="LG29" i="2" s="1"/>
  <c r="BV35" i="2"/>
  <c r="DS35" i="2" s="1"/>
  <c r="FP35" i="2" s="1"/>
  <c r="HM35" i="2" s="1"/>
  <c r="JJ35" i="2" s="1"/>
  <c r="LG35" i="2" s="1"/>
  <c r="ND35" i="2" s="1"/>
  <c r="PA35" i="2" s="1"/>
  <c r="QX35" i="2" s="1"/>
  <c r="SU35" i="2" s="1"/>
  <c r="UR35" i="2" s="1"/>
  <c r="BR13" i="2"/>
  <c r="DO13" i="2" s="1"/>
  <c r="FL13" i="2" s="1"/>
  <c r="HI13" i="2" s="1"/>
  <c r="JF13" i="2" s="1"/>
  <c r="LC13" i="2" s="1"/>
  <c r="MZ13" i="2" s="1"/>
  <c r="OW13" i="2" s="1"/>
  <c r="QT13" i="2" s="1"/>
  <c r="BV36" i="2"/>
  <c r="DS36" i="2" s="1"/>
  <c r="FP36" i="2" s="1"/>
  <c r="HM36" i="2" s="1"/>
  <c r="JJ36" i="2" s="1"/>
  <c r="BV20" i="2"/>
  <c r="DS20" i="2" s="1"/>
  <c r="FP20" i="2" s="1"/>
  <c r="HM20" i="2" s="1"/>
  <c r="JJ20" i="2" s="1"/>
  <c r="BV21" i="2"/>
  <c r="DS21" i="2" s="1"/>
  <c r="FP21" i="2" s="1"/>
  <c r="HM21" i="2" s="1"/>
  <c r="JJ21" i="2" s="1"/>
  <c r="LG21" i="2" s="1"/>
  <c r="BV31" i="2"/>
  <c r="DS31" i="2" s="1"/>
  <c r="FP31" i="2" s="1"/>
  <c r="HM31" i="2" s="1"/>
  <c r="JJ31" i="2" s="1"/>
  <c r="LG31" i="2" s="1"/>
  <c r="ND31" i="2" s="1"/>
  <c r="PA31" i="2" s="1"/>
  <c r="BV27" i="2"/>
  <c r="DS27" i="2" s="1"/>
  <c r="FP27" i="2" s="1"/>
  <c r="HM27" i="2" s="1"/>
  <c r="JJ27" i="2" s="1"/>
  <c r="LG27" i="2" s="1"/>
  <c r="ND27" i="2" s="1"/>
  <c r="PA27" i="2" s="1"/>
  <c r="QX27" i="2" s="1"/>
  <c r="SU27" i="2" s="1"/>
  <c r="UR27" i="2" s="1"/>
  <c r="WO27" i="2" s="1"/>
  <c r="BR15" i="2"/>
  <c r="DO15" i="2" s="1"/>
  <c r="FL15" i="2" s="1"/>
  <c r="HI15" i="2" s="1"/>
  <c r="JF15" i="2" s="1"/>
  <c r="LC15" i="2" s="1"/>
  <c r="MZ15" i="2" s="1"/>
  <c r="OW15" i="2" s="1"/>
  <c r="QT15" i="2" s="1"/>
  <c r="S88" i="2"/>
  <c r="AY67" i="2"/>
  <c r="AZ67" i="2" s="1"/>
  <c r="BA67" i="2"/>
  <c r="CX67" i="2" s="1"/>
  <c r="EU67" i="2" s="1"/>
  <c r="CN153" i="2"/>
  <c r="EK153" i="2" s="1"/>
  <c r="CI153" i="2"/>
  <c r="CN138" i="2"/>
  <c r="EK138" i="2" s="1"/>
  <c r="CI138" i="2"/>
  <c r="BX137" i="2"/>
  <c r="DU137" i="2" s="1"/>
  <c r="BT136" i="2"/>
  <c r="BS137" i="2"/>
  <c r="BS136" i="2" s="1"/>
  <c r="BP195" i="2"/>
  <c r="DM195" i="2" s="1"/>
  <c r="BK195" i="2"/>
  <c r="BK190" i="2" s="1"/>
  <c r="BL190" i="2"/>
  <c r="BL115" i="2"/>
  <c r="BP116" i="2"/>
  <c r="DM116" i="2" s="1"/>
  <c r="BK116" i="2"/>
  <c r="BK115" i="2" s="1"/>
  <c r="CJ181" i="2"/>
  <c r="EG181" i="2" s="1"/>
  <c r="CE181" i="2"/>
  <c r="CJ193" i="2"/>
  <c r="EG193" i="2" s="1"/>
  <c r="CE193" i="2"/>
  <c r="BP154" i="2"/>
  <c r="DM154" i="2" s="1"/>
  <c r="BK154" i="2"/>
  <c r="BK152" i="2" s="1"/>
  <c r="BL152" i="2"/>
  <c r="BP171" i="2"/>
  <c r="DM171" i="2" s="1"/>
  <c r="BL170" i="2"/>
  <c r="BK171" i="2"/>
  <c r="BK170" i="2" s="1"/>
  <c r="BP182" i="2"/>
  <c r="DM182" i="2" s="1"/>
  <c r="BK182" i="2"/>
  <c r="BK180" i="2" s="1"/>
  <c r="BL180" i="2"/>
  <c r="ET196" i="2"/>
  <c r="AZ179" i="2"/>
  <c r="AZ164" i="2"/>
  <c r="AZ169" i="2"/>
  <c r="AZ185" i="2"/>
  <c r="AZ142" i="2"/>
  <c r="CW163" i="2"/>
  <c r="CW120" i="2"/>
  <c r="CW178" i="2"/>
  <c r="CW148" i="2"/>
  <c r="CW176" i="2"/>
  <c r="CW146" i="2"/>
  <c r="CW135" i="2"/>
  <c r="CW192" i="2"/>
  <c r="CW145" i="2"/>
  <c r="CW123" i="2"/>
  <c r="CW160" i="2"/>
  <c r="CW122" i="2"/>
  <c r="CW183" i="2"/>
  <c r="CW174" i="2"/>
  <c r="CW186" i="2"/>
  <c r="CW143" i="2"/>
  <c r="CW150" i="2"/>
  <c r="CW140" i="2"/>
  <c r="CW184" i="2"/>
  <c r="AZ182" i="2"/>
  <c r="AT170" i="2"/>
  <c r="V152" i="2"/>
  <c r="AZ143" i="2"/>
  <c r="AZ141" i="2"/>
  <c r="CU129" i="2"/>
  <c r="CW129" i="2"/>
  <c r="AZ180" i="2"/>
  <c r="AX181" i="2"/>
  <c r="AZ181" i="2"/>
  <c r="AX178" i="2"/>
  <c r="AZ178" i="2"/>
  <c r="BK111" i="2"/>
  <c r="BC97" i="2"/>
  <c r="AX140" i="2"/>
  <c r="AZ140" i="2"/>
  <c r="CU172" i="2"/>
  <c r="CW172" i="2"/>
  <c r="CU144" i="2"/>
  <c r="CW144" i="2"/>
  <c r="CU127" i="2"/>
  <c r="CW127" i="2"/>
  <c r="Z155" i="2"/>
  <c r="CZ175" i="2"/>
  <c r="CU198" i="2"/>
  <c r="CW198" i="2"/>
  <c r="AT180" i="2"/>
  <c r="AX137" i="2"/>
  <c r="CU117" i="2"/>
  <c r="CW117" i="2"/>
  <c r="BG110" i="2"/>
  <c r="CW141" i="2"/>
  <c r="BK113" i="2"/>
  <c r="AX145" i="2"/>
  <c r="AZ145" i="2"/>
  <c r="CW196" i="2"/>
  <c r="AX147" i="2"/>
  <c r="AZ147" i="2"/>
  <c r="CW169" i="2"/>
  <c r="CW161" i="2"/>
  <c r="AZ195" i="2"/>
  <c r="CU165" i="2"/>
  <c r="CW165" i="2"/>
  <c r="CW151" i="2"/>
  <c r="CU162" i="2"/>
  <c r="CW162" i="2"/>
  <c r="CU202" i="2"/>
  <c r="CW202" i="2"/>
  <c r="CU156" i="2"/>
  <c r="CW156" i="2"/>
  <c r="AZ165" i="2"/>
  <c r="Z162" i="2"/>
  <c r="CW157" i="2"/>
  <c r="CW142" i="2"/>
  <c r="AX149" i="2"/>
  <c r="AZ149" i="2"/>
  <c r="AZ171" i="2"/>
  <c r="AZ148" i="2"/>
  <c r="AZ167" i="2"/>
  <c r="AZ187" i="2"/>
  <c r="CW124" i="2"/>
  <c r="AX115" i="2"/>
  <c r="AZ183" i="2"/>
  <c r="AZ177" i="2"/>
  <c r="CW133" i="2"/>
  <c r="AX184" i="2"/>
  <c r="AZ184" i="2"/>
  <c r="CW189" i="2"/>
  <c r="AX166" i="2"/>
  <c r="AZ166" i="2"/>
  <c r="AX175" i="2"/>
  <c r="AZ175" i="2"/>
  <c r="CW119" i="2"/>
  <c r="AX202" i="2"/>
  <c r="AZ202" i="2"/>
  <c r="BO96" i="2"/>
  <c r="CW200" i="2"/>
  <c r="Z161" i="2"/>
  <c r="BC98" i="2"/>
  <c r="CU121" i="2"/>
  <c r="CW121" i="2"/>
  <c r="BC110" i="2"/>
  <c r="CU130" i="2"/>
  <c r="CW130" i="2"/>
  <c r="AX173" i="2"/>
  <c r="AZ173" i="2"/>
  <c r="CU134" i="2"/>
  <c r="CW134" i="2"/>
  <c r="AZ193" i="2"/>
  <c r="AT190" i="2"/>
  <c r="CZ179" i="2"/>
  <c r="AZ189" i="2"/>
  <c r="AZ174" i="2"/>
  <c r="CU128" i="2"/>
  <c r="CW128" i="2"/>
  <c r="CW166" i="2"/>
  <c r="CU199" i="2"/>
  <c r="CW199" i="2"/>
  <c r="CU194" i="2"/>
  <c r="CW194" i="2"/>
  <c r="AX150" i="2"/>
  <c r="AZ150" i="2"/>
  <c r="AZ192" i="2"/>
  <c r="AZ191" i="2"/>
  <c r="AZ144" i="2"/>
  <c r="BG109" i="2"/>
  <c r="CU126" i="2"/>
  <c r="CW126" i="2"/>
  <c r="Z157" i="2"/>
  <c r="AX139" i="2"/>
  <c r="AZ139" i="2"/>
  <c r="CU159" i="2"/>
  <c r="CW159" i="2"/>
  <c r="BK105" i="2"/>
  <c r="BK96" i="2"/>
  <c r="CW201" i="2"/>
  <c r="CW155" i="2"/>
  <c r="CW167" i="2"/>
  <c r="AZ176" i="2"/>
  <c r="CU158" i="2"/>
  <c r="CW158" i="2"/>
  <c r="CU132" i="2"/>
  <c r="CW132" i="2"/>
  <c r="AZ201" i="2"/>
  <c r="CW125" i="2"/>
  <c r="Z159" i="2"/>
  <c r="BK114" i="2"/>
  <c r="AZ146" i="2"/>
  <c r="CW187" i="2"/>
  <c r="BC109" i="2"/>
  <c r="AX196" i="2"/>
  <c r="AZ196" i="2"/>
  <c r="AZ186" i="2"/>
  <c r="AZ168" i="2"/>
  <c r="AZ188" i="2"/>
  <c r="BG97" i="2"/>
  <c r="BK94" i="2"/>
  <c r="AX194" i="2"/>
  <c r="AZ194" i="2"/>
  <c r="CU168" i="2"/>
  <c r="CW168" i="2"/>
  <c r="Z160" i="2"/>
  <c r="CW149" i="2"/>
  <c r="CW185" i="2"/>
  <c r="Z151" i="2"/>
  <c r="Z136" i="2" s="1"/>
  <c r="CU188" i="2"/>
  <c r="CW188" i="2"/>
  <c r="CU164" i="2"/>
  <c r="CW164" i="2"/>
  <c r="CW118" i="2"/>
  <c r="CU191" i="2"/>
  <c r="CW191" i="2"/>
  <c r="Z154" i="2"/>
  <c r="Z156" i="2"/>
  <c r="BG98" i="2"/>
  <c r="Z163" i="2"/>
  <c r="CU197" i="2"/>
  <c r="CW197" i="2"/>
  <c r="Z158" i="2"/>
  <c r="BO104" i="2"/>
  <c r="BK103" i="2"/>
  <c r="AZ138" i="2"/>
  <c r="AZ198" i="2"/>
  <c r="AZ199" i="2"/>
  <c r="AZ170" i="2"/>
  <c r="AX172" i="2"/>
  <c r="AX197" i="2"/>
  <c r="AX200" i="2"/>
  <c r="AZ190" i="2"/>
  <c r="AE40" i="2"/>
  <c r="AF40" i="2"/>
  <c r="AA38" i="2"/>
  <c r="AF42" i="2"/>
  <c r="AE42" i="2"/>
  <c r="AE24" i="2"/>
  <c r="AF24" i="2"/>
  <c r="AF28" i="2"/>
  <c r="AE28" i="2"/>
  <c r="AE15" i="2"/>
  <c r="AF15" i="2"/>
  <c r="AF43" i="2"/>
  <c r="AE43" i="2"/>
  <c r="AE34" i="2"/>
  <c r="AF34" i="2"/>
  <c r="AF41" i="2"/>
  <c r="AE41" i="2"/>
  <c r="AE23" i="2"/>
  <c r="AF23" i="2"/>
  <c r="AF27" i="2"/>
  <c r="AE27" i="2"/>
  <c r="AE16" i="2"/>
  <c r="AF16" i="2"/>
  <c r="AE30" i="2"/>
  <c r="AF30" i="2"/>
  <c r="AE25" i="2"/>
  <c r="AF25" i="2"/>
  <c r="AF19" i="2"/>
  <c r="AE19" i="2"/>
  <c r="AE32" i="2"/>
  <c r="AF32" i="2"/>
  <c r="AF18" i="2"/>
  <c r="AE18" i="2"/>
  <c r="AE29" i="2"/>
  <c r="AF29" i="2"/>
  <c r="AE33" i="2"/>
  <c r="AF33" i="2"/>
  <c r="AF31" i="2"/>
  <c r="AE31" i="2"/>
  <c r="AE17" i="2"/>
  <c r="AF17" i="2"/>
  <c r="AF36" i="2"/>
  <c r="AE36" i="2"/>
  <c r="AE21" i="2"/>
  <c r="AF21" i="2"/>
  <c r="AE26" i="2"/>
  <c r="AF26" i="2"/>
  <c r="AE20" i="2"/>
  <c r="AF20" i="2"/>
  <c r="AF14" i="2"/>
  <c r="AE14" i="2"/>
  <c r="AF37" i="2"/>
  <c r="AE37" i="2"/>
  <c r="AF35" i="2"/>
  <c r="AE35" i="2"/>
  <c r="AE22" i="2"/>
  <c r="AF22" i="2"/>
  <c r="AE39" i="2"/>
  <c r="AF39" i="2"/>
  <c r="AE13" i="2"/>
  <c r="J47" i="3"/>
  <c r="K47" i="3" s="1"/>
  <c r="R91" i="2"/>
  <c r="W91" i="2"/>
  <c r="Z92" i="2"/>
  <c r="F152" i="2"/>
  <c r="AD215" i="2"/>
  <c r="AE215" i="2" s="1"/>
  <c r="I50" i="3"/>
  <c r="I56" i="3" s="1"/>
  <c r="AZ251" i="2"/>
  <c r="AZ245" i="2"/>
  <c r="AZ241" i="2"/>
  <c r="AQ76" i="2"/>
  <c r="AR76" i="2"/>
  <c r="AZ246" i="2"/>
  <c r="AZ227" i="2"/>
  <c r="AA12" i="2"/>
  <c r="BW212" i="2"/>
  <c r="BZ212" i="2"/>
  <c r="DW212" i="2" s="1"/>
  <c r="AM222" i="2"/>
  <c r="AZ247" i="2"/>
  <c r="AZ232" i="2"/>
  <c r="AZ234" i="2"/>
  <c r="AZ244" i="2"/>
  <c r="AY222" i="2"/>
  <c r="AJ55" i="2"/>
  <c r="AI55" i="2"/>
  <c r="AO69" i="2"/>
  <c r="AM69" i="2"/>
  <c r="AD213" i="2"/>
  <c r="AE213" i="2" s="1"/>
  <c r="AG213" i="2"/>
  <c r="AI58" i="2"/>
  <c r="AJ58" i="2"/>
  <c r="BZ54" i="2"/>
  <c r="DW54" i="2" s="1"/>
  <c r="FT54" i="2" s="1"/>
  <c r="HQ54" i="2" s="1"/>
  <c r="JN54" i="2" s="1"/>
  <c r="LK54" i="2" s="1"/>
  <c r="NH54" i="2" s="1"/>
  <c r="PE54" i="2" s="1"/>
  <c r="RB54" i="2" s="1"/>
  <c r="SY54" i="2" s="1"/>
  <c r="J39" i="3"/>
  <c r="J43" i="3"/>
  <c r="AZ231" i="2"/>
  <c r="AZ240" i="2"/>
  <c r="AZ243" i="2"/>
  <c r="AZ250" i="2"/>
  <c r="AJ63" i="2"/>
  <c r="AI63" i="2"/>
  <c r="AA222" i="2"/>
  <c r="AI78" i="2"/>
  <c r="AJ78" i="2"/>
  <c r="AJ64" i="2"/>
  <c r="AI64" i="2"/>
  <c r="AN80" i="2"/>
  <c r="AM80" i="2"/>
  <c r="K52" i="3"/>
  <c r="K53" i="3"/>
  <c r="K45" i="3"/>
  <c r="K37" i="3"/>
  <c r="K33" i="3"/>
  <c r="K27" i="3"/>
  <c r="K23" i="3"/>
  <c r="K17" i="3"/>
  <c r="K13" i="3"/>
  <c r="L8" i="3"/>
  <c r="K51" i="3"/>
  <c r="K46" i="3"/>
  <c r="K29" i="3"/>
  <c r="K28" i="3"/>
  <c r="K30" i="3"/>
  <c r="K11" i="3"/>
  <c r="K10" i="3"/>
  <c r="K34" i="3"/>
  <c r="K12" i="3"/>
  <c r="K35" i="3"/>
  <c r="K15" i="3"/>
  <c r="K14" i="3"/>
  <c r="K36" i="3"/>
  <c r="K22" i="3"/>
  <c r="K19" i="3"/>
  <c r="K18" i="3"/>
  <c r="K16" i="3"/>
  <c r="K42" i="3"/>
  <c r="K38" i="3"/>
  <c r="K26" i="3"/>
  <c r="K24" i="3"/>
  <c r="K25" i="3"/>
  <c r="K41" i="3"/>
  <c r="AJ52" i="2"/>
  <c r="AI52" i="2"/>
  <c r="AJ53" i="2"/>
  <c r="AI53" i="2"/>
  <c r="AA74" i="2"/>
  <c r="BZ70" i="2"/>
  <c r="DW70" i="2" s="1"/>
  <c r="FT70" i="2" s="1"/>
  <c r="HQ70" i="2" s="1"/>
  <c r="JN70" i="2" s="1"/>
  <c r="LK70" i="2" s="1"/>
  <c r="NH70" i="2" s="1"/>
  <c r="PE70" i="2" s="1"/>
  <c r="RB70" i="2" s="1"/>
  <c r="SY70" i="2" s="1"/>
  <c r="UV70" i="2" s="1"/>
  <c r="WS70" i="2" s="1"/>
  <c r="YP70" i="2" s="1"/>
  <c r="AK220" i="2"/>
  <c r="AH220" i="2"/>
  <c r="AI220" i="2" s="1"/>
  <c r="AQ222" i="2"/>
  <c r="AE82" i="2"/>
  <c r="AE74" i="2" s="1"/>
  <c r="AF82" i="2"/>
  <c r="AZ239" i="2"/>
  <c r="AE222" i="2"/>
  <c r="BZ71" i="2"/>
  <c r="DW71" i="2" s="1"/>
  <c r="FT71" i="2" s="1"/>
  <c r="HQ71" i="2" s="1"/>
  <c r="JN71" i="2" s="1"/>
  <c r="LK71" i="2" s="1"/>
  <c r="NH71" i="2" s="1"/>
  <c r="PE71" i="2" s="1"/>
  <c r="RB71" i="2" s="1"/>
  <c r="SY71" i="2" s="1"/>
  <c r="UV71" i="2" s="1"/>
  <c r="WS71" i="2" s="1"/>
  <c r="YP71" i="2" s="1"/>
  <c r="AV69" i="2"/>
  <c r="BA69" i="2" s="1"/>
  <c r="CX69" i="2" s="1"/>
  <c r="EU69" i="2" s="1"/>
  <c r="AN79" i="2"/>
  <c r="AM79" i="2"/>
  <c r="AE60" i="2"/>
  <c r="AF60" i="2"/>
  <c r="BZ61" i="2"/>
  <c r="DW61" i="2" s="1"/>
  <c r="FT61" i="2" s="1"/>
  <c r="HQ61" i="2" s="1"/>
  <c r="JN61" i="2" s="1"/>
  <c r="LK61" i="2" s="1"/>
  <c r="NH61" i="2" s="1"/>
  <c r="PE61" i="2" s="1"/>
  <c r="AZ230" i="2"/>
  <c r="AZ228" i="2"/>
  <c r="AZ238" i="2"/>
  <c r="AZ242" i="2"/>
  <c r="AZ249" i="2"/>
  <c r="AI62" i="2"/>
  <c r="AJ62" i="2"/>
  <c r="AJ83" i="2"/>
  <c r="AI83" i="2"/>
  <c r="AN68" i="2"/>
  <c r="AM68" i="2"/>
  <c r="AN50" i="2"/>
  <c r="AM50" i="2"/>
  <c r="AO210" i="2"/>
  <c r="AL210" i="2"/>
  <c r="AM210" i="2" s="1"/>
  <c r="J20" i="3"/>
  <c r="J54" i="3"/>
  <c r="AK216" i="2"/>
  <c r="AH216" i="2"/>
  <c r="AI216" i="2" s="1"/>
  <c r="AJ71" i="2"/>
  <c r="AI71" i="2"/>
  <c r="AJ75" i="2"/>
  <c r="AI75" i="2"/>
  <c r="AZ236" i="2"/>
  <c r="AZ229" i="2"/>
  <c r="AZ225" i="2"/>
  <c r="AZ253" i="2"/>
  <c r="AF73" i="2"/>
  <c r="AE73" i="2"/>
  <c r="AF204" i="2"/>
  <c r="AJ206" i="2"/>
  <c r="AI206" i="2"/>
  <c r="AH215" i="2"/>
  <c r="AI215" i="2" s="1"/>
  <c r="AK215" i="2"/>
  <c r="J31" i="3"/>
  <c r="AH209" i="2"/>
  <c r="AI209" i="2" s="1"/>
  <c r="AK209" i="2"/>
  <c r="AJ70" i="2"/>
  <c r="AI70" i="2"/>
  <c r="G222" i="2"/>
  <c r="AZ223" i="2"/>
  <c r="AZ237" i="2"/>
  <c r="AZ233" i="2"/>
  <c r="AZ248" i="2"/>
  <c r="AN66" i="2"/>
  <c r="AM66" i="2"/>
  <c r="BV68" i="2"/>
  <c r="DS68" i="2" s="1"/>
  <c r="FP68" i="2" s="1"/>
  <c r="HM68" i="2" s="1"/>
  <c r="JJ68" i="2" s="1"/>
  <c r="LG68" i="2" s="1"/>
  <c r="ND68" i="2" s="1"/>
  <c r="AJ56" i="2"/>
  <c r="AI56" i="2"/>
  <c r="BZ63" i="2"/>
  <c r="DW63" i="2" s="1"/>
  <c r="FT63" i="2" s="1"/>
  <c r="HQ63" i="2" s="1"/>
  <c r="JN63" i="2" s="1"/>
  <c r="AJ57" i="2"/>
  <c r="AI57" i="2"/>
  <c r="AN65" i="2"/>
  <c r="AM65" i="2"/>
  <c r="BZ72" i="2"/>
  <c r="DW72" i="2" s="1"/>
  <c r="FT72" i="2" s="1"/>
  <c r="HQ72" i="2" s="1"/>
  <c r="AJ72" i="2"/>
  <c r="AI72" i="2"/>
  <c r="BZ50" i="2"/>
  <c r="DW50" i="2" s="1"/>
  <c r="FT50" i="2" s="1"/>
  <c r="HQ50" i="2" s="1"/>
  <c r="JN50" i="2" s="1"/>
  <c r="LK50" i="2" s="1"/>
  <c r="NH50" i="2" s="1"/>
  <c r="PE50" i="2" s="1"/>
  <c r="RB50" i="2" s="1"/>
  <c r="SY50" i="2" s="1"/>
  <c r="UV50" i="2" s="1"/>
  <c r="WS50" i="2" s="1"/>
  <c r="YP50" i="2" s="1"/>
  <c r="AR85" i="2"/>
  <c r="AQ85" i="2"/>
  <c r="BZ67" i="2"/>
  <c r="DW67" i="2" s="1"/>
  <c r="FT67" i="2" s="1"/>
  <c r="HQ67" i="2" s="1"/>
  <c r="JN67" i="2" s="1"/>
  <c r="LK67" i="2" s="1"/>
  <c r="NH67" i="2" s="1"/>
  <c r="PE67" i="2" s="1"/>
  <c r="RB67" i="2" s="1"/>
  <c r="SY67" i="2" s="1"/>
  <c r="UV67" i="2" s="1"/>
  <c r="WS67" i="2" s="1"/>
  <c r="YP67" i="2" s="1"/>
  <c r="S222" i="2"/>
  <c r="AA47" i="2"/>
  <c r="AJ49" i="2"/>
  <c r="AI49" i="2"/>
  <c r="W204" i="2"/>
  <c r="AI222" i="2"/>
  <c r="AD207" i="2"/>
  <c r="AG207" i="2"/>
  <c r="AH217" i="2"/>
  <c r="AI217" i="2" s="1"/>
  <c r="AK217" i="2"/>
  <c r="AN54" i="2"/>
  <c r="AM54" i="2"/>
  <c r="AJ77" i="2"/>
  <c r="AI77" i="2"/>
  <c r="AU222" i="2"/>
  <c r="K222" i="2"/>
  <c r="BW211" i="2"/>
  <c r="BZ211" i="2"/>
  <c r="DW211" i="2" s="1"/>
  <c r="AA207" i="2"/>
  <c r="AA204" i="2" s="1"/>
  <c r="Z204" i="2"/>
  <c r="AZ224" i="2"/>
  <c r="AZ235" i="2"/>
  <c r="AZ226" i="2"/>
  <c r="AZ252" i="2"/>
  <c r="W222" i="2"/>
  <c r="AN59" i="2"/>
  <c r="AM59" i="2"/>
  <c r="AJ61" i="2"/>
  <c r="AI61" i="2"/>
  <c r="W86" i="2"/>
  <c r="W44" i="2"/>
  <c r="AN84" i="2"/>
  <c r="AM84" i="2"/>
  <c r="BV65" i="2"/>
  <c r="DS65" i="2" s="1"/>
  <c r="FP65" i="2" s="1"/>
  <c r="HM65" i="2" s="1"/>
  <c r="JJ65" i="2" s="1"/>
  <c r="LG65" i="2" s="1"/>
  <c r="AN81" i="2"/>
  <c r="AM81" i="2"/>
  <c r="AO208" i="2"/>
  <c r="AL208" i="2"/>
  <c r="AM208" i="2" s="1"/>
  <c r="AK218" i="2"/>
  <c r="AH218" i="2"/>
  <c r="AI218" i="2" s="1"/>
  <c r="AN51" i="2"/>
  <c r="AM51" i="2"/>
  <c r="AJ48" i="2"/>
  <c r="AI48" i="2"/>
  <c r="O222" i="2"/>
  <c r="AD219" i="2"/>
  <c r="AE219" i="2" s="1"/>
  <c r="AG219" i="2"/>
  <c r="M12" i="8"/>
  <c r="M7" i="8"/>
  <c r="M9" i="8"/>
  <c r="M11" i="8"/>
  <c r="ZL1" i="2"/>
  <c r="ZH1" i="2"/>
  <c r="ZD1" i="2"/>
  <c r="YZ1" i="2"/>
  <c r="YV1" i="2"/>
  <c r="YR1" i="2"/>
  <c r="YN1" i="2"/>
  <c r="YJ1" i="2"/>
  <c r="YF1" i="2"/>
  <c r="YB1" i="2"/>
  <c r="XX1" i="2"/>
  <c r="XT1" i="2"/>
  <c r="XO1" i="2"/>
  <c r="XK1" i="2"/>
  <c r="XG1" i="2"/>
  <c r="XC1" i="2"/>
  <c r="WY1" i="2"/>
  <c r="WU1" i="2"/>
  <c r="WQ1" i="2"/>
  <c r="WM1" i="2"/>
  <c r="WI1" i="2"/>
  <c r="WE1" i="2"/>
  <c r="WA1" i="2"/>
  <c r="VW1" i="2"/>
  <c r="VR1" i="2"/>
  <c r="VN1" i="2"/>
  <c r="VJ1" i="2"/>
  <c r="VF1" i="2"/>
  <c r="VB1" i="2"/>
  <c r="UX1" i="2"/>
  <c r="UT1" i="2"/>
  <c r="UP1" i="2"/>
  <c r="UL1" i="2"/>
  <c r="UH1" i="2"/>
  <c r="UD1" i="2"/>
  <c r="TZ1" i="2"/>
  <c r="TU1" i="2"/>
  <c r="TQ1" i="2"/>
  <c r="TM1" i="2"/>
  <c r="TI1" i="2"/>
  <c r="TE1" i="2"/>
  <c r="TA1" i="2"/>
  <c r="SW1" i="2"/>
  <c r="SS1" i="2"/>
  <c r="SO1" i="2"/>
  <c r="SK1" i="2"/>
  <c r="SG1" i="2"/>
  <c r="SC1" i="2"/>
  <c r="RX1" i="2"/>
  <c r="RT1" i="2"/>
  <c r="RP1" i="2"/>
  <c r="RL1" i="2"/>
  <c r="RH1" i="2"/>
  <c r="RD1" i="2"/>
  <c r="QZ1" i="2"/>
  <c r="QV1" i="2"/>
  <c r="QR1" i="2"/>
  <c r="QN1" i="2"/>
  <c r="QJ1" i="2"/>
  <c r="QF1" i="2"/>
  <c r="QA1" i="2"/>
  <c r="PW1" i="2"/>
  <c r="PS1" i="2"/>
  <c r="PO1" i="2"/>
  <c r="PK1" i="2"/>
  <c r="PG1" i="2"/>
  <c r="PC1" i="2"/>
  <c r="OY1" i="2"/>
  <c r="OU1" i="2"/>
  <c r="OQ1" i="2"/>
  <c r="OM1" i="2"/>
  <c r="OI1" i="2"/>
  <c r="OE1" i="2"/>
  <c r="OD1" i="2"/>
  <c r="NZ1" i="2"/>
  <c r="NV1" i="2"/>
  <c r="NR1" i="2"/>
  <c r="NN1" i="2"/>
  <c r="NJ1" i="2"/>
  <c r="NF1" i="2"/>
  <c r="NB1" i="2"/>
  <c r="MX1" i="2"/>
  <c r="MT1" i="2"/>
  <c r="MP1" i="2"/>
  <c r="ML1" i="2"/>
  <c r="MG1" i="2"/>
  <c r="MC1" i="2"/>
  <c r="LY1" i="2"/>
  <c r="LU1" i="2"/>
  <c r="LQ1" i="2"/>
  <c r="LM1" i="2"/>
  <c r="LI1" i="2"/>
  <c r="LE1" i="2"/>
  <c r="LA1" i="2"/>
  <c r="KW1" i="2"/>
  <c r="KS1" i="2"/>
  <c r="KO1" i="2"/>
  <c r="KJ1" i="2"/>
  <c r="KF1" i="2"/>
  <c r="KB1" i="2"/>
  <c r="JX1" i="2"/>
  <c r="JT1" i="2"/>
  <c r="JP1" i="2"/>
  <c r="JL1" i="2"/>
  <c r="JH1" i="2"/>
  <c r="JD1" i="2"/>
  <c r="IZ1" i="2"/>
  <c r="IV1" i="2"/>
  <c r="IR1" i="2"/>
  <c r="IM1" i="2"/>
  <c r="II1" i="2"/>
  <c r="IE1" i="2"/>
  <c r="IA1" i="2"/>
  <c r="HW1" i="2"/>
  <c r="HS1" i="2"/>
  <c r="HO1" i="2"/>
  <c r="HK1" i="2"/>
  <c r="HG1" i="2"/>
  <c r="HC1" i="2"/>
  <c r="GY1" i="2"/>
  <c r="GU1" i="2"/>
  <c r="GP1" i="2"/>
  <c r="GL1" i="2"/>
  <c r="GH1" i="2"/>
  <c r="GD1" i="2"/>
  <c r="FZ1" i="2"/>
  <c r="FV1" i="2"/>
  <c r="FR1" i="2"/>
  <c r="FN1" i="2"/>
  <c r="FJ1" i="2"/>
  <c r="FF1" i="2"/>
  <c r="FB1" i="2"/>
  <c r="EX1" i="2"/>
  <c r="ES1" i="2"/>
  <c r="EO1" i="2"/>
  <c r="EK1" i="2"/>
  <c r="EG1" i="2"/>
  <c r="EC1" i="2"/>
  <c r="DY1" i="2"/>
  <c r="DU1" i="2"/>
  <c r="DQ1" i="2"/>
  <c r="DM1" i="2"/>
  <c r="DI1" i="2"/>
  <c r="DE1" i="2"/>
  <c r="DA1" i="2"/>
  <c r="CV1" i="2"/>
  <c r="CR1" i="2"/>
  <c r="CN1" i="2"/>
  <c r="CJ1" i="2"/>
  <c r="CF1" i="2"/>
  <c r="CB1" i="2"/>
  <c r="BX1" i="2"/>
  <c r="BT1" i="2"/>
  <c r="BP1" i="2"/>
  <c r="BL1" i="2"/>
  <c r="BH1" i="2"/>
  <c r="BD1" i="2"/>
  <c r="A2" i="12"/>
  <c r="A76" i="2"/>
  <c r="A77" i="2"/>
  <c r="AD77" i="2" s="1"/>
  <c r="A78" i="2"/>
  <c r="AD78" i="2" s="1"/>
  <c r="A79" i="2"/>
  <c r="AH79" i="2" s="1"/>
  <c r="A80" i="2"/>
  <c r="AH80" i="2" s="1"/>
  <c r="A81" i="2"/>
  <c r="A82" i="2"/>
  <c r="A83" i="2"/>
  <c r="AD83" i="2" s="1"/>
  <c r="A84" i="2"/>
  <c r="A85" i="2"/>
  <c r="A75" i="2"/>
  <c r="A49" i="2"/>
  <c r="A50" i="2"/>
  <c r="A51" i="2"/>
  <c r="A52" i="2"/>
  <c r="A53" i="2"/>
  <c r="AD53" i="2" s="1"/>
  <c r="A54" i="2"/>
  <c r="AH54" i="2" s="1"/>
  <c r="A55" i="2"/>
  <c r="AD55" i="2" s="1"/>
  <c r="A56" i="2"/>
  <c r="A57" i="2"/>
  <c r="AD57" i="2" s="1"/>
  <c r="A58" i="2"/>
  <c r="A59" i="2"/>
  <c r="AH59" i="2" s="1"/>
  <c r="A60" i="2"/>
  <c r="A61" i="2"/>
  <c r="A62" i="2"/>
  <c r="AD62" i="2" s="1"/>
  <c r="A63" i="2"/>
  <c r="A64" i="2"/>
  <c r="AD64" i="2" s="1"/>
  <c r="A65" i="2"/>
  <c r="A66" i="2"/>
  <c r="A67" i="2"/>
  <c r="A68" i="2"/>
  <c r="A69" i="2"/>
  <c r="A70" i="2"/>
  <c r="A71" i="2"/>
  <c r="A72" i="2"/>
  <c r="AD72" i="2" s="1"/>
  <c r="A73" i="2"/>
  <c r="A48" i="2"/>
  <c r="A40" i="2"/>
  <c r="Z40" i="2" s="1"/>
  <c r="A41" i="2"/>
  <c r="Z41" i="2" s="1"/>
  <c r="A42" i="2"/>
  <c r="A43" i="2"/>
  <c r="Z43" i="2" s="1"/>
  <c r="A39" i="2"/>
  <c r="A14" i="2"/>
  <c r="Z14" i="2" s="1"/>
  <c r="A15" i="2"/>
  <c r="A16" i="2"/>
  <c r="A17" i="2"/>
  <c r="Z17" i="2" s="1"/>
  <c r="A18" i="2"/>
  <c r="Z18" i="2" s="1"/>
  <c r="A19" i="2"/>
  <c r="A20" i="2"/>
  <c r="Z20" i="2" s="1"/>
  <c r="A21" i="2"/>
  <c r="A22" i="2"/>
  <c r="A23" i="2"/>
  <c r="A24" i="2"/>
  <c r="A25" i="2"/>
  <c r="A26" i="2"/>
  <c r="A27" i="2"/>
  <c r="Z27" i="2" s="1"/>
  <c r="A28" i="2"/>
  <c r="A29" i="2"/>
  <c r="Z29" i="2" s="1"/>
  <c r="A30" i="2"/>
  <c r="A31" i="2"/>
  <c r="A32" i="2"/>
  <c r="A33" i="2"/>
  <c r="Z33" i="2" s="1"/>
  <c r="A34" i="2"/>
  <c r="Z34" i="2" s="1"/>
  <c r="A35" i="2"/>
  <c r="Z35" i="2" s="1"/>
  <c r="A36" i="2"/>
  <c r="A37" i="2"/>
  <c r="Z37" i="2" s="1"/>
  <c r="A13" i="2"/>
  <c r="IK308" i="2"/>
  <c r="IL308" i="2"/>
  <c r="IN308" i="2"/>
  <c r="IO308" i="2"/>
  <c r="IP308" i="2"/>
  <c r="IQ308" i="2"/>
  <c r="IS308" i="2"/>
  <c r="IT308" i="2"/>
  <c r="IU308" i="2"/>
  <c r="IW308" i="2"/>
  <c r="IX308" i="2"/>
  <c r="IY308" i="2"/>
  <c r="JA308" i="2"/>
  <c r="JB308" i="2"/>
  <c r="JC308" i="2"/>
  <c r="JE308" i="2"/>
  <c r="JF308" i="2"/>
  <c r="JG308" i="2"/>
  <c r="JI308" i="2"/>
  <c r="JJ308" i="2"/>
  <c r="JK308" i="2"/>
  <c r="JM308" i="2"/>
  <c r="JN308" i="2"/>
  <c r="JO308" i="2"/>
  <c r="JQ308" i="2"/>
  <c r="JR308" i="2"/>
  <c r="JS308" i="2"/>
  <c r="JU308" i="2"/>
  <c r="JV308" i="2"/>
  <c r="JW308" i="2"/>
  <c r="JY308" i="2"/>
  <c r="JZ308" i="2"/>
  <c r="KA308" i="2"/>
  <c r="KC308" i="2"/>
  <c r="KD308" i="2"/>
  <c r="KE308" i="2"/>
  <c r="KG308" i="2"/>
  <c r="KH308" i="2"/>
  <c r="KI308" i="2"/>
  <c r="KK308" i="2"/>
  <c r="KL308" i="2"/>
  <c r="KM308" i="2"/>
  <c r="KN308" i="2"/>
  <c r="KP308" i="2"/>
  <c r="KQ308" i="2"/>
  <c r="KR308" i="2"/>
  <c r="KT308" i="2"/>
  <c r="KU308" i="2"/>
  <c r="KV308" i="2"/>
  <c r="KX308" i="2"/>
  <c r="KY308" i="2"/>
  <c r="KZ308" i="2"/>
  <c r="LB308" i="2"/>
  <c r="LC308" i="2"/>
  <c r="LD308" i="2"/>
  <c r="LF308" i="2"/>
  <c r="LG308" i="2"/>
  <c r="LH308" i="2"/>
  <c r="LJ308" i="2"/>
  <c r="LK308" i="2"/>
  <c r="LL308" i="2"/>
  <c r="LN308" i="2"/>
  <c r="LO308" i="2"/>
  <c r="LP308" i="2"/>
  <c r="LR308" i="2"/>
  <c r="LS308" i="2"/>
  <c r="LT308" i="2"/>
  <c r="LV308" i="2"/>
  <c r="LW308" i="2"/>
  <c r="LX308" i="2"/>
  <c r="LZ308" i="2"/>
  <c r="MA308" i="2"/>
  <c r="MB308" i="2"/>
  <c r="MD308" i="2"/>
  <c r="ME308" i="2"/>
  <c r="MF308" i="2"/>
  <c r="MH308" i="2"/>
  <c r="MI308" i="2"/>
  <c r="MJ308" i="2"/>
  <c r="MK308" i="2"/>
  <c r="MM308" i="2"/>
  <c r="MN308" i="2"/>
  <c r="MO308" i="2"/>
  <c r="MQ308" i="2"/>
  <c r="MR308" i="2"/>
  <c r="MS308" i="2"/>
  <c r="MU308" i="2"/>
  <c r="MV308" i="2"/>
  <c r="MW308" i="2"/>
  <c r="MY308" i="2"/>
  <c r="MZ308" i="2"/>
  <c r="NA308" i="2"/>
  <c r="NC308" i="2"/>
  <c r="ND308" i="2"/>
  <c r="NE308" i="2"/>
  <c r="NG308" i="2"/>
  <c r="NH308" i="2"/>
  <c r="NI308" i="2"/>
  <c r="NK308" i="2"/>
  <c r="NL308" i="2"/>
  <c r="NM308" i="2"/>
  <c r="NO308" i="2"/>
  <c r="NP308" i="2"/>
  <c r="NQ308" i="2"/>
  <c r="NS308" i="2"/>
  <c r="NT308" i="2"/>
  <c r="NU308" i="2"/>
  <c r="NW308" i="2"/>
  <c r="NX308" i="2"/>
  <c r="NY308" i="2"/>
  <c r="OA308" i="2"/>
  <c r="OB308" i="2"/>
  <c r="OC308" i="2"/>
  <c r="OE308" i="2"/>
  <c r="OF308" i="2"/>
  <c r="OG308" i="2"/>
  <c r="OH308" i="2"/>
  <c r="OJ308" i="2"/>
  <c r="OK308" i="2"/>
  <c r="OL308" i="2"/>
  <c r="ON308" i="2"/>
  <c r="OO308" i="2"/>
  <c r="OP308" i="2"/>
  <c r="OR308" i="2"/>
  <c r="OS308" i="2"/>
  <c r="OT308" i="2"/>
  <c r="OV308" i="2"/>
  <c r="OW308" i="2"/>
  <c r="OX308" i="2"/>
  <c r="OZ308" i="2"/>
  <c r="PA308" i="2"/>
  <c r="PB308" i="2"/>
  <c r="PD308" i="2"/>
  <c r="PE308" i="2"/>
  <c r="PF308" i="2"/>
  <c r="PH308" i="2"/>
  <c r="PI308" i="2"/>
  <c r="PJ308" i="2"/>
  <c r="PL308" i="2"/>
  <c r="PM308" i="2"/>
  <c r="PN308" i="2"/>
  <c r="PP308" i="2"/>
  <c r="PQ308" i="2"/>
  <c r="PR308" i="2"/>
  <c r="PT308" i="2"/>
  <c r="PU308" i="2"/>
  <c r="PV308" i="2"/>
  <c r="PX308" i="2"/>
  <c r="PY308" i="2"/>
  <c r="PZ308" i="2"/>
  <c r="QB308" i="2"/>
  <c r="QC308" i="2"/>
  <c r="QD308" i="2"/>
  <c r="QE308" i="2"/>
  <c r="QG308" i="2"/>
  <c r="QH308" i="2"/>
  <c r="QI308" i="2"/>
  <c r="QK308" i="2"/>
  <c r="QL308" i="2"/>
  <c r="QM308" i="2"/>
  <c r="QO308" i="2"/>
  <c r="QP308" i="2"/>
  <c r="QQ308" i="2"/>
  <c r="QS308" i="2"/>
  <c r="QT308" i="2"/>
  <c r="QU308" i="2"/>
  <c r="QW308" i="2"/>
  <c r="QX308" i="2"/>
  <c r="QY308" i="2"/>
  <c r="RA308" i="2"/>
  <c r="RB308" i="2"/>
  <c r="RC308" i="2"/>
  <c r="RE308" i="2"/>
  <c r="RF308" i="2"/>
  <c r="RG308" i="2"/>
  <c r="RI308" i="2"/>
  <c r="RJ308" i="2"/>
  <c r="RK308" i="2"/>
  <c r="RM308" i="2"/>
  <c r="RN308" i="2"/>
  <c r="RO308" i="2"/>
  <c r="RQ308" i="2"/>
  <c r="RR308" i="2"/>
  <c r="RS308" i="2"/>
  <c r="RU308" i="2"/>
  <c r="RV308" i="2"/>
  <c r="RW308" i="2"/>
  <c r="RY308" i="2"/>
  <c r="RZ308" i="2"/>
  <c r="SA308" i="2"/>
  <c r="SB308" i="2"/>
  <c r="SD308" i="2"/>
  <c r="SE308" i="2"/>
  <c r="SF308" i="2"/>
  <c r="SH308" i="2"/>
  <c r="SI308" i="2"/>
  <c r="SJ308" i="2"/>
  <c r="SL308" i="2"/>
  <c r="SM308" i="2"/>
  <c r="SN308" i="2"/>
  <c r="SP308" i="2"/>
  <c r="SQ308" i="2"/>
  <c r="SR308" i="2"/>
  <c r="ST308" i="2"/>
  <c r="SU308" i="2"/>
  <c r="SV308" i="2"/>
  <c r="SX308" i="2"/>
  <c r="SY308" i="2"/>
  <c r="SZ308" i="2"/>
  <c r="TB308" i="2"/>
  <c r="TC308" i="2"/>
  <c r="TD308" i="2"/>
  <c r="TF308" i="2"/>
  <c r="TG308" i="2"/>
  <c r="TH308" i="2"/>
  <c r="TJ308" i="2"/>
  <c r="TK308" i="2"/>
  <c r="TL308" i="2"/>
  <c r="TN308" i="2"/>
  <c r="TO308" i="2"/>
  <c r="TP308" i="2"/>
  <c r="TR308" i="2"/>
  <c r="TS308" i="2"/>
  <c r="TT308" i="2"/>
  <c r="TV308" i="2"/>
  <c r="TW308" i="2"/>
  <c r="TX308" i="2"/>
  <c r="TY308" i="2"/>
  <c r="UA308" i="2"/>
  <c r="UB308" i="2"/>
  <c r="UC308" i="2"/>
  <c r="UE308" i="2"/>
  <c r="UF308" i="2"/>
  <c r="UG308" i="2"/>
  <c r="UI308" i="2"/>
  <c r="UJ308" i="2"/>
  <c r="UK308" i="2"/>
  <c r="UM308" i="2"/>
  <c r="UN308" i="2"/>
  <c r="UO308" i="2"/>
  <c r="UQ308" i="2"/>
  <c r="UR308" i="2"/>
  <c r="US308" i="2"/>
  <c r="UU308" i="2"/>
  <c r="UV308" i="2"/>
  <c r="UW308" i="2"/>
  <c r="UY308" i="2"/>
  <c r="UZ308" i="2"/>
  <c r="VA308" i="2"/>
  <c r="VC308" i="2"/>
  <c r="VD308" i="2"/>
  <c r="VE308" i="2"/>
  <c r="VG308" i="2"/>
  <c r="VH308" i="2"/>
  <c r="VI308" i="2"/>
  <c r="VK308" i="2"/>
  <c r="VL308" i="2"/>
  <c r="VM308" i="2"/>
  <c r="VO308" i="2"/>
  <c r="VP308" i="2"/>
  <c r="VQ308" i="2"/>
  <c r="VS308" i="2"/>
  <c r="VT308" i="2"/>
  <c r="VU308" i="2"/>
  <c r="VV308" i="2"/>
  <c r="VX308" i="2"/>
  <c r="VY308" i="2"/>
  <c r="VZ308" i="2"/>
  <c r="WB308" i="2"/>
  <c r="WC308" i="2"/>
  <c r="WD308" i="2"/>
  <c r="WF308" i="2"/>
  <c r="WG308" i="2"/>
  <c r="WH308" i="2"/>
  <c r="WJ308" i="2"/>
  <c r="WK308" i="2"/>
  <c r="WL308" i="2"/>
  <c r="WN308" i="2"/>
  <c r="WO308" i="2"/>
  <c r="WP308" i="2"/>
  <c r="WR308" i="2"/>
  <c r="WS308" i="2"/>
  <c r="WT308" i="2"/>
  <c r="WV308" i="2"/>
  <c r="WW308" i="2"/>
  <c r="WX308" i="2"/>
  <c r="WZ308" i="2"/>
  <c r="XA308" i="2"/>
  <c r="XB308" i="2"/>
  <c r="XD308" i="2"/>
  <c r="XE308" i="2"/>
  <c r="XF308" i="2"/>
  <c r="XH308" i="2"/>
  <c r="XI308" i="2"/>
  <c r="XJ308" i="2"/>
  <c r="XL308" i="2"/>
  <c r="XM308" i="2"/>
  <c r="XN308" i="2"/>
  <c r="XP308" i="2"/>
  <c r="XQ308" i="2"/>
  <c r="XR308" i="2"/>
  <c r="XS308" i="2"/>
  <c r="XU308" i="2"/>
  <c r="XV308" i="2"/>
  <c r="XW308" i="2"/>
  <c r="XY308" i="2"/>
  <c r="XZ308" i="2"/>
  <c r="YA308" i="2"/>
  <c r="YC308" i="2"/>
  <c r="YD308" i="2"/>
  <c r="YE308" i="2"/>
  <c r="YG308" i="2"/>
  <c r="YH308" i="2"/>
  <c r="YI308" i="2"/>
  <c r="YK308" i="2"/>
  <c r="YL308" i="2"/>
  <c r="YM308" i="2"/>
  <c r="YO308" i="2"/>
  <c r="YP308" i="2"/>
  <c r="YQ308" i="2"/>
  <c r="YS308" i="2"/>
  <c r="YT308" i="2"/>
  <c r="YU308" i="2"/>
  <c r="YW308" i="2"/>
  <c r="YX308" i="2"/>
  <c r="YY308" i="2"/>
  <c r="ZA308" i="2"/>
  <c r="ZB308" i="2"/>
  <c r="ZC308" i="2"/>
  <c r="ZE308" i="2"/>
  <c r="ZF308" i="2"/>
  <c r="ZG308" i="2"/>
  <c r="ZI308" i="2"/>
  <c r="ZJ308" i="2"/>
  <c r="ZK308" i="2"/>
  <c r="ZM308" i="2"/>
  <c r="D100" i="10"/>
  <c r="D84" i="10"/>
  <c r="G7" i="6"/>
  <c r="O4" i="6"/>
  <c r="XT8" i="2"/>
  <c r="VW8" i="2"/>
  <c r="TZ8" i="2"/>
  <c r="SC8" i="2"/>
  <c r="QF8" i="2"/>
  <c r="OI8" i="2"/>
  <c r="ML8" i="2"/>
  <c r="KO8" i="2"/>
  <c r="IR8" i="2"/>
  <c r="GU8" i="2"/>
  <c r="EX8" i="2"/>
  <c r="DA8" i="2"/>
  <c r="AM8" i="2"/>
  <c r="AE8" i="2"/>
  <c r="W8" i="2"/>
  <c r="O8" i="2"/>
  <c r="G8" i="2"/>
  <c r="D99" i="10"/>
  <c r="D92" i="10"/>
  <c r="D83" i="10"/>
  <c r="D80" i="10"/>
  <c r="D76" i="10"/>
  <c r="D67" i="10"/>
  <c r="G47" i="10"/>
  <c r="H47" i="10" s="1"/>
  <c r="I47" i="10" s="1"/>
  <c r="I46" i="10" s="1"/>
  <c r="F47" i="10"/>
  <c r="F46" i="10" s="1"/>
  <c r="R42" i="10"/>
  <c r="Q42" i="10"/>
  <c r="P42" i="10"/>
  <c r="O42" i="10"/>
  <c r="N42" i="10"/>
  <c r="M42" i="10"/>
  <c r="L42" i="10"/>
  <c r="K42" i="10"/>
  <c r="J42" i="10"/>
  <c r="I42" i="10"/>
  <c r="H42" i="10"/>
  <c r="G42" i="10"/>
  <c r="F42" i="10"/>
  <c r="E42" i="10"/>
  <c r="D42" i="10"/>
  <c r="R38" i="10"/>
  <c r="Q38" i="10"/>
  <c r="P38" i="10"/>
  <c r="O38" i="10"/>
  <c r="N38" i="10"/>
  <c r="M38" i="10"/>
  <c r="L38" i="10"/>
  <c r="K38" i="10"/>
  <c r="J38" i="10"/>
  <c r="I38" i="10"/>
  <c r="H38" i="10"/>
  <c r="G38" i="10"/>
  <c r="F38" i="10"/>
  <c r="E38" i="10"/>
  <c r="D38" i="10"/>
  <c r="R33" i="10"/>
  <c r="Q33" i="10"/>
  <c r="P33" i="10"/>
  <c r="O33" i="10"/>
  <c r="N33" i="10"/>
  <c r="M33" i="10"/>
  <c r="L33" i="10"/>
  <c r="K33" i="10"/>
  <c r="J33" i="10"/>
  <c r="I33" i="10"/>
  <c r="H33" i="10"/>
  <c r="G33" i="10"/>
  <c r="F33" i="10"/>
  <c r="E33" i="10"/>
  <c r="D33" i="10"/>
  <c r="R29" i="10"/>
  <c r="Q29" i="10"/>
  <c r="P29" i="10"/>
  <c r="O29" i="10"/>
  <c r="N29" i="10"/>
  <c r="M29" i="10"/>
  <c r="L29" i="10"/>
  <c r="K29" i="10"/>
  <c r="J29" i="10"/>
  <c r="I29" i="10"/>
  <c r="H29" i="10"/>
  <c r="G29" i="10"/>
  <c r="F29" i="10"/>
  <c r="E29" i="10"/>
  <c r="D29" i="10"/>
  <c r="D20" i="10"/>
  <c r="D19" i="10" s="1"/>
  <c r="E15" i="10"/>
  <c r="BG206" i="2" l="1"/>
  <c r="DC206" i="2"/>
  <c r="BJ206" i="2"/>
  <c r="EW206" i="2"/>
  <c r="GS206" i="2"/>
  <c r="BZ214" i="2"/>
  <c r="DW214" i="2" s="1"/>
  <c r="LP202" i="2"/>
  <c r="NN202" i="2"/>
  <c r="SN202" i="2"/>
  <c r="UL202" i="2"/>
  <c r="VZ202" i="2"/>
  <c r="XX202" i="2"/>
  <c r="GK202" i="2"/>
  <c r="II202" i="2"/>
  <c r="SS202" i="2"/>
  <c r="QU202" i="2"/>
  <c r="WE202" i="2"/>
  <c r="UG202" i="2"/>
  <c r="KB202" i="2"/>
  <c r="ID202" i="2"/>
  <c r="JW202" i="2"/>
  <c r="LU202" i="2"/>
  <c r="QZ202" i="2"/>
  <c r="PB202" i="2"/>
  <c r="NI202" i="2"/>
  <c r="PG202" i="2"/>
  <c r="GO202" i="2"/>
  <c r="IM202" i="2"/>
  <c r="KB135" i="2"/>
  <c r="ID135" i="2"/>
  <c r="PB135" i="2"/>
  <c r="QZ135" i="2"/>
  <c r="JW135" i="2"/>
  <c r="LU135" i="2"/>
  <c r="PG135" i="2"/>
  <c r="NI135" i="2"/>
  <c r="XX135" i="2"/>
  <c r="VZ135" i="2"/>
  <c r="SN135" i="2"/>
  <c r="UL135" i="2"/>
  <c r="IM135" i="2"/>
  <c r="GO135" i="2"/>
  <c r="SS135" i="2"/>
  <c r="QU135" i="2"/>
  <c r="GK135" i="2"/>
  <c r="II135" i="2"/>
  <c r="GQ135" i="2"/>
  <c r="WE135" i="2"/>
  <c r="UG135" i="2"/>
  <c r="LP135" i="2"/>
  <c r="NN135" i="2"/>
  <c r="O151" i="6"/>
  <c r="O187" i="6"/>
  <c r="O223" i="6"/>
  <c r="GQ197" i="2"/>
  <c r="GQ192" i="2"/>
  <c r="DO17" i="2"/>
  <c r="FL17" i="2" s="1"/>
  <c r="HI17" i="2" s="1"/>
  <c r="JF17" i="2" s="1"/>
  <c r="LC17" i="2" s="1"/>
  <c r="MZ17" i="2" s="1"/>
  <c r="OW17" i="2" s="1"/>
  <c r="QT17" i="2" s="1"/>
  <c r="SQ17" i="2" s="1"/>
  <c r="UN17" i="2" s="1"/>
  <c r="WK17" i="2" s="1"/>
  <c r="YH17" i="2" s="1"/>
  <c r="DO18" i="2"/>
  <c r="FL18" i="2" s="1"/>
  <c r="HI18" i="2" s="1"/>
  <c r="GQ199" i="2"/>
  <c r="NI198" i="2"/>
  <c r="PG198" i="2"/>
  <c r="QZ200" i="2"/>
  <c r="PB200" i="2"/>
  <c r="GK200" i="2"/>
  <c r="II200" i="2"/>
  <c r="LP196" i="2"/>
  <c r="NN196" i="2"/>
  <c r="II194" i="2"/>
  <c r="GK194" i="2"/>
  <c r="GQ194" i="2"/>
  <c r="VZ199" i="2"/>
  <c r="XX199" i="2"/>
  <c r="JW196" i="2"/>
  <c r="LU196" i="2"/>
  <c r="NI197" i="2"/>
  <c r="PG197" i="2"/>
  <c r="II199" i="2"/>
  <c r="GK199" i="2"/>
  <c r="II198" i="2"/>
  <c r="GK198" i="2"/>
  <c r="WE198" i="2"/>
  <c r="UG198" i="2"/>
  <c r="QU200" i="2"/>
  <c r="SS200" i="2"/>
  <c r="NN197" i="2"/>
  <c r="LP197" i="2"/>
  <c r="XX198" i="2"/>
  <c r="VZ198" i="2"/>
  <c r="II196" i="2"/>
  <c r="GQ196" i="2"/>
  <c r="GK196" i="2"/>
  <c r="PG200" i="2"/>
  <c r="NI200" i="2"/>
  <c r="GO199" i="2"/>
  <c r="IM199" i="2"/>
  <c r="PB199" i="2"/>
  <c r="QZ199" i="2"/>
  <c r="NN194" i="2"/>
  <c r="LP194" i="2"/>
  <c r="GQ198" i="2"/>
  <c r="WE200" i="2"/>
  <c r="UG200" i="2"/>
  <c r="LU200" i="2"/>
  <c r="JW200" i="2"/>
  <c r="JW194" i="2"/>
  <c r="LU194" i="2"/>
  <c r="LU197" i="2"/>
  <c r="JW197" i="2"/>
  <c r="SN194" i="2"/>
  <c r="UL194" i="2"/>
  <c r="ID192" i="2"/>
  <c r="KB192" i="2"/>
  <c r="UG196" i="2"/>
  <c r="WE196" i="2"/>
  <c r="QU198" i="2"/>
  <c r="SS198" i="2"/>
  <c r="SS199" i="2"/>
  <c r="QU199" i="2"/>
  <c r="IM197" i="2"/>
  <c r="GO197" i="2"/>
  <c r="VZ194" i="2"/>
  <c r="XX194" i="2"/>
  <c r="XW194" i="2" s="1"/>
  <c r="ID197" i="2"/>
  <c r="KB197" i="2"/>
  <c r="SS194" i="2"/>
  <c r="QU194" i="2"/>
  <c r="JW199" i="2"/>
  <c r="LU199" i="2"/>
  <c r="NN198" i="2"/>
  <c r="LP198" i="2"/>
  <c r="GQ200" i="2"/>
  <c r="SN197" i="2"/>
  <c r="UL197" i="2"/>
  <c r="PB197" i="2"/>
  <c r="QZ197" i="2"/>
  <c r="UL200" i="2"/>
  <c r="SN200" i="2"/>
  <c r="GO194" i="2"/>
  <c r="IM194" i="2"/>
  <c r="II197" i="2"/>
  <c r="GK197" i="2"/>
  <c r="LP199" i="2"/>
  <c r="NN199" i="2"/>
  <c r="XX196" i="2"/>
  <c r="XW196" i="2" s="1"/>
  <c r="VZ196" i="2"/>
  <c r="QZ192" i="2"/>
  <c r="PB192" i="2"/>
  <c r="ID194" i="2"/>
  <c r="KB194" i="2"/>
  <c r="SS192" i="2"/>
  <c r="QU192" i="2"/>
  <c r="GO198" i="2"/>
  <c r="IM198" i="2"/>
  <c r="PG196" i="2"/>
  <c r="NI196" i="2"/>
  <c r="PB196" i="2"/>
  <c r="QZ196" i="2"/>
  <c r="XX197" i="2"/>
  <c r="VZ197" i="2"/>
  <c r="UG197" i="2"/>
  <c r="WE197" i="2"/>
  <c r="KB199" i="2"/>
  <c r="ID199" i="2"/>
  <c r="UG199" i="2"/>
  <c r="WE199" i="2"/>
  <c r="PB198" i="2"/>
  <c r="QZ198" i="2"/>
  <c r="ID198" i="2"/>
  <c r="KB198" i="2"/>
  <c r="PG192" i="2"/>
  <c r="NI192" i="2"/>
  <c r="VZ200" i="2"/>
  <c r="XX200" i="2"/>
  <c r="ID200" i="2"/>
  <c r="KB200" i="2"/>
  <c r="IM192" i="2"/>
  <c r="GO192" i="2"/>
  <c r="QU196" i="2"/>
  <c r="SS196" i="2"/>
  <c r="SN192" i="2"/>
  <c r="UL192" i="2"/>
  <c r="SN198" i="2"/>
  <c r="UL198" i="2"/>
  <c r="UL199" i="2"/>
  <c r="SN199" i="2"/>
  <c r="II192" i="2"/>
  <c r="GK192" i="2"/>
  <c r="QU197" i="2"/>
  <c r="SS197" i="2"/>
  <c r="JW198" i="2"/>
  <c r="LU198" i="2"/>
  <c r="KB196" i="2"/>
  <c r="ID196" i="2"/>
  <c r="LP200" i="2"/>
  <c r="NN200" i="2"/>
  <c r="NN192" i="2"/>
  <c r="LP192" i="2"/>
  <c r="WE192" i="2"/>
  <c r="UG192" i="2"/>
  <c r="LU192" i="2"/>
  <c r="JW192" i="2"/>
  <c r="IM196" i="2"/>
  <c r="GO196" i="2"/>
  <c r="GO200" i="2"/>
  <c r="IM200" i="2"/>
  <c r="SN196" i="2"/>
  <c r="UL196" i="2"/>
  <c r="VZ192" i="2"/>
  <c r="XX192" i="2"/>
  <c r="PG199" i="2"/>
  <c r="NI199" i="2"/>
  <c r="WE194" i="2"/>
  <c r="UG194" i="2"/>
  <c r="QZ194" i="2"/>
  <c r="PB194" i="2"/>
  <c r="NI194" i="2"/>
  <c r="PG194" i="2"/>
  <c r="BZ40" i="2"/>
  <c r="DW40" i="2" s="1"/>
  <c r="FT40" i="2" s="1"/>
  <c r="HQ40" i="2" s="1"/>
  <c r="JN40" i="2" s="1"/>
  <c r="LK40" i="2" s="1"/>
  <c r="NH40" i="2" s="1"/>
  <c r="PE40" i="2" s="1"/>
  <c r="RB40" i="2" s="1"/>
  <c r="SY40" i="2" s="1"/>
  <c r="UV40" i="2" s="1"/>
  <c r="WS40" i="2" s="1"/>
  <c r="YP40" i="2" s="1"/>
  <c r="BW214" i="2"/>
  <c r="BX214" i="2" s="1"/>
  <c r="FP214" i="2"/>
  <c r="HM214" i="2" s="1"/>
  <c r="BZ42" i="2"/>
  <c r="DW42" i="2" s="1"/>
  <c r="FT42" i="2" s="1"/>
  <c r="HQ42" i="2" s="1"/>
  <c r="JN42" i="2" s="1"/>
  <c r="LK42" i="2" s="1"/>
  <c r="NH42" i="2" s="1"/>
  <c r="PE42" i="2" s="1"/>
  <c r="RB42" i="2" s="1"/>
  <c r="SY42" i="2" s="1"/>
  <c r="UV42" i="2" s="1"/>
  <c r="WS42" i="2" s="1"/>
  <c r="YP42" i="2" s="1"/>
  <c r="BT93" i="2"/>
  <c r="BS93" i="2" s="1"/>
  <c r="BP92" i="2"/>
  <c r="DM93" i="2"/>
  <c r="DM92" i="2" s="1"/>
  <c r="DQ212" i="2"/>
  <c r="GQ108" i="2"/>
  <c r="GQ109" i="2"/>
  <c r="BZ75" i="2"/>
  <c r="DS75" i="2"/>
  <c r="FP75" i="2" s="1"/>
  <c r="HM75" i="2" s="1"/>
  <c r="JJ75" i="2" s="1"/>
  <c r="LG75" i="2" s="1"/>
  <c r="ND75" i="2" s="1"/>
  <c r="PA75" i="2" s="1"/>
  <c r="QX75" i="2" s="1"/>
  <c r="SU75" i="2" s="1"/>
  <c r="UR75" i="2" s="1"/>
  <c r="WO75" i="2" s="1"/>
  <c r="YL75" i="2" s="1"/>
  <c r="GQ161" i="2"/>
  <c r="GQ121" i="2"/>
  <c r="GQ100" i="2"/>
  <c r="GQ122" i="2"/>
  <c r="GQ99" i="2"/>
  <c r="BX211" i="2"/>
  <c r="FN212" i="2"/>
  <c r="GQ142" i="2"/>
  <c r="GQ165" i="2"/>
  <c r="DU214" i="2"/>
  <c r="BX212" i="2"/>
  <c r="GQ173" i="2"/>
  <c r="GQ162" i="2"/>
  <c r="GQ119" i="2"/>
  <c r="GQ157" i="2"/>
  <c r="GQ163" i="2"/>
  <c r="FN211" i="2"/>
  <c r="DQ211" i="2"/>
  <c r="GQ146" i="2"/>
  <c r="GQ174" i="2"/>
  <c r="ND21" i="2"/>
  <c r="PA21" i="2" s="1"/>
  <c r="QX21" i="2" s="1"/>
  <c r="SU21" i="2" s="1"/>
  <c r="UR21" i="2" s="1"/>
  <c r="WO21" i="2" s="1"/>
  <c r="YL21" i="2" s="1"/>
  <c r="II164" i="2"/>
  <c r="GK164" i="2"/>
  <c r="WE117" i="2"/>
  <c r="UG117" i="2"/>
  <c r="CD59" i="2"/>
  <c r="DW59" i="2"/>
  <c r="FT59" i="2" s="1"/>
  <c r="HQ59" i="2" s="1"/>
  <c r="JN59" i="2" s="1"/>
  <c r="KB126" i="2"/>
  <c r="ID126" i="2"/>
  <c r="GK160" i="2"/>
  <c r="II160" i="2"/>
  <c r="GQ160" i="2"/>
  <c r="GK120" i="2"/>
  <c r="II120" i="2"/>
  <c r="KB143" i="2"/>
  <c r="ID143" i="2"/>
  <c r="NN162" i="2"/>
  <c r="LP162" i="2"/>
  <c r="GH153" i="2"/>
  <c r="EJ153" i="2"/>
  <c r="LG20" i="2"/>
  <c r="ND20" i="2" s="1"/>
  <c r="PA20" i="2" s="1"/>
  <c r="QX20" i="2" s="1"/>
  <c r="SU20" i="2" s="1"/>
  <c r="UR20" i="2" s="1"/>
  <c r="WO20" i="2" s="1"/>
  <c r="YL20" i="2" s="1"/>
  <c r="LG32" i="2"/>
  <c r="ND32" i="2" s="1"/>
  <c r="PA32" i="2" s="1"/>
  <c r="QX32" i="2" s="1"/>
  <c r="PA26" i="2"/>
  <c r="QX26" i="2" s="1"/>
  <c r="UL173" i="2"/>
  <c r="SN173" i="2"/>
  <c r="ID164" i="2"/>
  <c r="KB164" i="2"/>
  <c r="PB163" i="2"/>
  <c r="QZ163" i="2"/>
  <c r="II172" i="2"/>
  <c r="GK172" i="2"/>
  <c r="XX155" i="2"/>
  <c r="VZ155" i="2"/>
  <c r="GK176" i="2"/>
  <c r="II176" i="2"/>
  <c r="NN141" i="2"/>
  <c r="LP141" i="2"/>
  <c r="JF211" i="2"/>
  <c r="HJ211" i="2"/>
  <c r="HK211" i="2" s="1"/>
  <c r="GO173" i="2"/>
  <c r="IM173" i="2"/>
  <c r="XX118" i="2"/>
  <c r="VZ118" i="2"/>
  <c r="WE108" i="2"/>
  <c r="UG108" i="2"/>
  <c r="UG161" i="2"/>
  <c r="WE161" i="2"/>
  <c r="XX117" i="2"/>
  <c r="VZ117" i="2"/>
  <c r="XW124" i="2"/>
  <c r="PG173" i="2"/>
  <c r="NI173" i="2"/>
  <c r="XX156" i="2"/>
  <c r="VZ156" i="2"/>
  <c r="SN160" i="2"/>
  <c r="UL160" i="2"/>
  <c r="VX209" i="2"/>
  <c r="XU209" i="2" s="1"/>
  <c r="NI163" i="2"/>
  <c r="PG163" i="2"/>
  <c r="GK173" i="2"/>
  <c r="II173" i="2"/>
  <c r="JC212" i="2"/>
  <c r="JD212" i="2" s="1"/>
  <c r="KY212" i="2"/>
  <c r="WE122" i="2"/>
  <c r="UG122" i="2"/>
  <c r="JW120" i="2"/>
  <c r="LU120" i="2"/>
  <c r="SQ55" i="2"/>
  <c r="UN55" i="2" s="1"/>
  <c r="WK55" i="2" s="1"/>
  <c r="PB141" i="2"/>
  <c r="QZ141" i="2"/>
  <c r="VZ122" i="2"/>
  <c r="XX122" i="2"/>
  <c r="PB144" i="2"/>
  <c r="QZ144" i="2"/>
  <c r="YB125" i="2"/>
  <c r="YA125" i="2" s="1"/>
  <c r="WD125" i="2"/>
  <c r="PG177" i="2"/>
  <c r="NI177" i="2"/>
  <c r="UR64" i="2"/>
  <c r="WO64" i="2" s="1"/>
  <c r="YL64" i="2" s="1"/>
  <c r="CD80" i="2"/>
  <c r="DW80" i="2"/>
  <c r="FT80" i="2" s="1"/>
  <c r="HQ80" i="2" s="1"/>
  <c r="LU144" i="2"/>
  <c r="JW144" i="2"/>
  <c r="LU118" i="2"/>
  <c r="JW118" i="2"/>
  <c r="XX165" i="2"/>
  <c r="VZ165" i="2"/>
  <c r="FE171" i="2"/>
  <c r="FE170" i="2" s="1"/>
  <c r="FF170" i="2"/>
  <c r="HC171" i="2"/>
  <c r="CD73" i="2"/>
  <c r="DW73" i="2"/>
  <c r="FT73" i="2" s="1"/>
  <c r="HQ73" i="2" s="1"/>
  <c r="JN73" i="2" s="1"/>
  <c r="LK73" i="2" s="1"/>
  <c r="NH73" i="2" s="1"/>
  <c r="PE73" i="2" s="1"/>
  <c r="RB73" i="2" s="1"/>
  <c r="SY73" i="2" s="1"/>
  <c r="UV73" i="2" s="1"/>
  <c r="WS73" i="2" s="1"/>
  <c r="IU211" i="2"/>
  <c r="IV211" i="2" s="1"/>
  <c r="KQ211" i="2"/>
  <c r="SN119" i="2"/>
  <c r="UL119" i="2"/>
  <c r="PB176" i="2"/>
  <c r="QZ176" i="2"/>
  <c r="PB118" i="2"/>
  <c r="QZ118" i="2"/>
  <c r="PB119" i="2"/>
  <c r="QZ119" i="2"/>
  <c r="WE146" i="2"/>
  <c r="UG146" i="2"/>
  <c r="WE121" i="2"/>
  <c r="UG121" i="2"/>
  <c r="JC211" i="2"/>
  <c r="JD211" i="2" s="1"/>
  <c r="KY211" i="2"/>
  <c r="PB147" i="2"/>
  <c r="QZ147" i="2"/>
  <c r="JW100" i="2"/>
  <c r="LU100" i="2"/>
  <c r="PB142" i="2"/>
  <c r="QZ142" i="2"/>
  <c r="SN165" i="2"/>
  <c r="UL165" i="2"/>
  <c r="SW124" i="2"/>
  <c r="QY124" i="2"/>
  <c r="II161" i="2"/>
  <c r="GK161" i="2"/>
  <c r="FQ211" i="2"/>
  <c r="HM211" i="2"/>
  <c r="NI159" i="2"/>
  <c r="PG159" i="2"/>
  <c r="QZ177" i="2"/>
  <c r="PB177" i="2"/>
  <c r="UR56" i="2"/>
  <c r="WO56" i="2" s="1"/>
  <c r="YL56" i="2" s="1"/>
  <c r="JW160" i="2"/>
  <c r="LU160" i="2"/>
  <c r="SM22" i="2"/>
  <c r="CC213" i="2"/>
  <c r="DV213" i="2"/>
  <c r="FS213" i="2" s="1"/>
  <c r="HP213" i="2" s="1"/>
  <c r="JM213" i="2" s="1"/>
  <c r="ML195" i="2"/>
  <c r="KN195" i="2"/>
  <c r="KN190" i="2" s="1"/>
  <c r="KO190" i="2"/>
  <c r="LU122" i="2"/>
  <c r="JW122" i="2"/>
  <c r="NI140" i="2"/>
  <c r="PG140" i="2"/>
  <c r="QU157" i="2"/>
  <c r="SS157" i="2"/>
  <c r="JW155" i="2"/>
  <c r="LU155" i="2"/>
  <c r="ES139" i="2"/>
  <c r="CU139" i="2"/>
  <c r="LP172" i="2"/>
  <c r="NN172" i="2"/>
  <c r="GO172" i="2"/>
  <c r="IM172" i="2"/>
  <c r="NJ131" i="2"/>
  <c r="LL131" i="2"/>
  <c r="VZ166" i="2"/>
  <c r="XX166" i="2"/>
  <c r="NN160" i="2"/>
  <c r="LP160" i="2"/>
  <c r="QZ108" i="2"/>
  <c r="PB108" i="2"/>
  <c r="KB122" i="2"/>
  <c r="ID122" i="2"/>
  <c r="QX81" i="2"/>
  <c r="SU81" i="2" s="1"/>
  <c r="UR81" i="2" s="1"/>
  <c r="WO81" i="2" s="1"/>
  <c r="YL81" i="2" s="1"/>
  <c r="VZ142" i="2"/>
  <c r="XX142" i="2"/>
  <c r="HM51" i="2"/>
  <c r="JJ51" i="2" s="1"/>
  <c r="JX139" i="2"/>
  <c r="HZ139" i="2"/>
  <c r="LP142" i="2"/>
  <c r="NN142" i="2"/>
  <c r="WE166" i="2"/>
  <c r="UG166" i="2"/>
  <c r="UJ48" i="2"/>
  <c r="WG48" i="2" s="1"/>
  <c r="YD48" i="2" s="1"/>
  <c r="GO144" i="2"/>
  <c r="IM144" i="2"/>
  <c r="ID123" i="2"/>
  <c r="KB123" i="2"/>
  <c r="SS142" i="2"/>
  <c r="QU142" i="2"/>
  <c r="PG109" i="2"/>
  <c r="NI109" i="2"/>
  <c r="UL155" i="2"/>
  <c r="SN155" i="2"/>
  <c r="NN108" i="2"/>
  <c r="LP108" i="2"/>
  <c r="PG172" i="2"/>
  <c r="NI172" i="2"/>
  <c r="ID142" i="2"/>
  <c r="KB142" i="2"/>
  <c r="NI118" i="2"/>
  <c r="PG118" i="2"/>
  <c r="WE145" i="2"/>
  <c r="UG145" i="2"/>
  <c r="IA153" i="2"/>
  <c r="GC153" i="2"/>
  <c r="SK153" i="2"/>
  <c r="QM153" i="2"/>
  <c r="ER175" i="2"/>
  <c r="GP175" i="2"/>
  <c r="ET175" i="2"/>
  <c r="DH91" i="2"/>
  <c r="SS118" i="2"/>
  <c r="QU118" i="2"/>
  <c r="NI166" i="2"/>
  <c r="PG166" i="2"/>
  <c r="XX159" i="2"/>
  <c r="VZ159" i="2"/>
  <c r="GO141" i="2"/>
  <c r="IM141" i="2"/>
  <c r="ID173" i="2"/>
  <c r="KB173" i="2"/>
  <c r="LK63" i="2"/>
  <c r="NH63" i="2" s="1"/>
  <c r="PE63" i="2" s="1"/>
  <c r="RB63" i="2" s="1"/>
  <c r="SY63" i="2" s="1"/>
  <c r="UV63" i="2" s="1"/>
  <c r="WS63" i="2" s="1"/>
  <c r="GR69" i="2"/>
  <c r="GD181" i="2"/>
  <c r="EF181" i="2"/>
  <c r="FJ195" i="2"/>
  <c r="DL195" i="2"/>
  <c r="DL190" i="2" s="1"/>
  <c r="DM190" i="2"/>
  <c r="GR67" i="2"/>
  <c r="EX67" i="2"/>
  <c r="LG36" i="2"/>
  <c r="ND36" i="2" s="1"/>
  <c r="PA36" i="2" s="1"/>
  <c r="QX36" i="2" s="1"/>
  <c r="SU36" i="2" s="1"/>
  <c r="UR36" i="2" s="1"/>
  <c r="WO36" i="2" s="1"/>
  <c r="YL36" i="2" s="1"/>
  <c r="LG24" i="2"/>
  <c r="ND24" i="2" s="1"/>
  <c r="PA24" i="2" s="1"/>
  <c r="QX24" i="2" s="1"/>
  <c r="SU24" i="2" s="1"/>
  <c r="UR24" i="2" s="1"/>
  <c r="WO24" i="2" s="1"/>
  <c r="YL24" i="2" s="1"/>
  <c r="SU34" i="2"/>
  <c r="LP118" i="2"/>
  <c r="NN118" i="2"/>
  <c r="NN166" i="2"/>
  <c r="LP166" i="2"/>
  <c r="II145" i="2"/>
  <c r="GK145" i="2"/>
  <c r="GQ145" i="2"/>
  <c r="GK121" i="2"/>
  <c r="II121" i="2"/>
  <c r="UL117" i="2"/>
  <c r="SN117" i="2"/>
  <c r="WK61" i="2"/>
  <c r="YH61" i="2" s="1"/>
  <c r="LP146" i="2"/>
  <c r="NN146" i="2"/>
  <c r="NN140" i="2"/>
  <c r="LP140" i="2"/>
  <c r="IL124" i="2"/>
  <c r="KJ124" i="2"/>
  <c r="JW158" i="2"/>
  <c r="LU158" i="2"/>
  <c r="VZ140" i="2"/>
  <c r="XX140" i="2"/>
  <c r="UR72" i="2"/>
  <c r="WO72" i="2" s="1"/>
  <c r="YL72" i="2" s="1"/>
  <c r="VZ158" i="2"/>
  <c r="XX158" i="2"/>
  <c r="JW146" i="2"/>
  <c r="LU146" i="2"/>
  <c r="KA125" i="2"/>
  <c r="LY125" i="2"/>
  <c r="WF209" i="2"/>
  <c r="PB123" i="2"/>
  <c r="QZ123" i="2"/>
  <c r="SS121" i="2"/>
  <c r="QU121" i="2"/>
  <c r="UL175" i="2"/>
  <c r="SN175" i="2"/>
  <c r="LP187" i="2"/>
  <c r="NN187" i="2"/>
  <c r="SS120" i="2"/>
  <c r="QU120" i="2"/>
  <c r="II118" i="2"/>
  <c r="GK118" i="2"/>
  <c r="LG55" i="2"/>
  <c r="ND55" i="2" s="1"/>
  <c r="PA55" i="2" s="1"/>
  <c r="UL158" i="2"/>
  <c r="SN158" i="2"/>
  <c r="ID165" i="2"/>
  <c r="KB165" i="2"/>
  <c r="HF214" i="2"/>
  <c r="HG214" i="2" s="1"/>
  <c r="JB214" i="2"/>
  <c r="HR193" i="2"/>
  <c r="JP193" i="2"/>
  <c r="UG176" i="2"/>
  <c r="WE176" i="2"/>
  <c r="II159" i="2"/>
  <c r="GK159" i="2"/>
  <c r="JW121" i="2"/>
  <c r="LU121" i="2"/>
  <c r="QU123" i="2"/>
  <c r="SS123" i="2"/>
  <c r="XS138" i="2"/>
  <c r="SR125" i="2"/>
  <c r="UP125" i="2"/>
  <c r="ND53" i="2"/>
  <c r="PA53" i="2" s="1"/>
  <c r="QX53" i="2" s="1"/>
  <c r="SU53" i="2" s="1"/>
  <c r="UR53" i="2" s="1"/>
  <c r="CD64" i="2"/>
  <c r="DW64" i="2"/>
  <c r="FT64" i="2" s="1"/>
  <c r="HQ64" i="2" s="1"/>
  <c r="JN64" i="2" s="1"/>
  <c r="LK64" i="2" s="1"/>
  <c r="NH64" i="2" s="1"/>
  <c r="JW123" i="2"/>
  <c r="LU123" i="2"/>
  <c r="PA42" i="2"/>
  <c r="QX42" i="2" s="1"/>
  <c r="SU42" i="2" s="1"/>
  <c r="WE143" i="2"/>
  <c r="UG143" i="2"/>
  <c r="LU119" i="2"/>
  <c r="JW119" i="2"/>
  <c r="VZ164" i="2"/>
  <c r="XX164" i="2"/>
  <c r="WG65" i="2"/>
  <c r="YD65" i="2" s="1"/>
  <c r="UL126" i="2"/>
  <c r="SN126" i="2"/>
  <c r="GO177" i="2"/>
  <c r="IM177" i="2"/>
  <c r="SS108" i="2"/>
  <c r="QU108" i="2"/>
  <c r="LL94" i="2"/>
  <c r="NJ94" i="2"/>
  <c r="LP175" i="2"/>
  <c r="NN175" i="2"/>
  <c r="PB155" i="2"/>
  <c r="QZ155" i="2"/>
  <c r="KB99" i="2"/>
  <c r="ID99" i="2"/>
  <c r="PF124" i="2"/>
  <c r="RD124" i="2"/>
  <c r="LP177" i="2"/>
  <c r="NN177" i="2"/>
  <c r="UL144" i="2"/>
  <c r="SN144" i="2"/>
  <c r="CD56" i="2"/>
  <c r="DW56" i="2"/>
  <c r="FT56" i="2" s="1"/>
  <c r="HQ56" i="2" s="1"/>
  <c r="JN56" i="2" s="1"/>
  <c r="LK56" i="2" s="1"/>
  <c r="NH56" i="2" s="1"/>
  <c r="PE56" i="2" s="1"/>
  <c r="RB56" i="2" s="1"/>
  <c r="SY56" i="2" s="1"/>
  <c r="GK126" i="2"/>
  <c r="II126" i="2"/>
  <c r="GQ126" i="2"/>
  <c r="GK122" i="2"/>
  <c r="II122" i="2"/>
  <c r="SS166" i="2"/>
  <c r="QU166" i="2"/>
  <c r="HI48" i="2"/>
  <c r="JF48" i="2" s="1"/>
  <c r="LC48" i="2" s="1"/>
  <c r="MZ48" i="2" s="1"/>
  <c r="KA124" i="2"/>
  <c r="LY124" i="2"/>
  <c r="PB165" i="2"/>
  <c r="QZ165" i="2"/>
  <c r="ID177" i="2"/>
  <c r="KB177" i="2"/>
  <c r="OV213" i="2"/>
  <c r="QS213" i="2" s="1"/>
  <c r="SP213" i="2" s="1"/>
  <c r="UM213" i="2" s="1"/>
  <c r="CD81" i="2"/>
  <c r="DW81" i="2"/>
  <c r="FT81" i="2" s="1"/>
  <c r="HQ81" i="2" s="1"/>
  <c r="JN81" i="2" s="1"/>
  <c r="LK81" i="2" s="1"/>
  <c r="NH81" i="2" s="1"/>
  <c r="PE81" i="2" s="1"/>
  <c r="IH125" i="2"/>
  <c r="KF125" i="2"/>
  <c r="IN125" i="2"/>
  <c r="NI158" i="2"/>
  <c r="PG158" i="2"/>
  <c r="NN176" i="2"/>
  <c r="LP176" i="2"/>
  <c r="UL187" i="2"/>
  <c r="SN187" i="2"/>
  <c r="JW162" i="2"/>
  <c r="LU162" i="2"/>
  <c r="NI175" i="2"/>
  <c r="PG175" i="2"/>
  <c r="WE119" i="2"/>
  <c r="UG119" i="2"/>
  <c r="CD51" i="2"/>
  <c r="DW51" i="2"/>
  <c r="FT51" i="2" s="1"/>
  <c r="HQ51" i="2" s="1"/>
  <c r="JN51" i="2" s="1"/>
  <c r="KB162" i="2"/>
  <c r="ID162" i="2"/>
  <c r="PC139" i="2"/>
  <c r="NE139" i="2"/>
  <c r="MK211" i="2"/>
  <c r="ML211" i="2" s="1"/>
  <c r="OG211" i="2"/>
  <c r="PG162" i="2"/>
  <c r="NI162" i="2"/>
  <c r="QZ173" i="2"/>
  <c r="PB173" i="2"/>
  <c r="XS131" i="2"/>
  <c r="YH81" i="2"/>
  <c r="KB175" i="2"/>
  <c r="ID175" i="2"/>
  <c r="WE162" i="2"/>
  <c r="UG162" i="2"/>
  <c r="LU191" i="2"/>
  <c r="JW191" i="2"/>
  <c r="QT51" i="2"/>
  <c r="KB191" i="2"/>
  <c r="ID191" i="2"/>
  <c r="GO123" i="2"/>
  <c r="IM123" i="2"/>
  <c r="XX162" i="2"/>
  <c r="VZ162" i="2"/>
  <c r="UN34" i="2"/>
  <c r="WK34" i="2" s="1"/>
  <c r="YH34" i="2" s="1"/>
  <c r="GX116" i="2"/>
  <c r="GX115" i="2" s="1"/>
  <c r="IV116" i="2"/>
  <c r="GY115" i="2"/>
  <c r="JT153" i="2"/>
  <c r="HV153" i="2"/>
  <c r="JW166" i="2"/>
  <c r="LU166" i="2"/>
  <c r="GQ120" i="2"/>
  <c r="GQ172" i="2"/>
  <c r="HM41" i="2"/>
  <c r="JJ41" i="2" s="1"/>
  <c r="SI37" i="2"/>
  <c r="UF37" i="2" s="1"/>
  <c r="WC37" i="2" s="1"/>
  <c r="XZ37" i="2" s="1"/>
  <c r="OT153" i="2"/>
  <c r="QR153" i="2"/>
  <c r="QU144" i="2"/>
  <c r="SS144" i="2"/>
  <c r="XX99" i="2"/>
  <c r="VZ99" i="2"/>
  <c r="PG156" i="2"/>
  <c r="NI156" i="2"/>
  <c r="VW193" i="2"/>
  <c r="TY193" i="2"/>
  <c r="LP161" i="2"/>
  <c r="NN161" i="2"/>
  <c r="JW143" i="2"/>
  <c r="LU143" i="2"/>
  <c r="UV54" i="2"/>
  <c r="WS54" i="2" s="1"/>
  <c r="YP54" i="2" s="1"/>
  <c r="DL171" i="2"/>
  <c r="DL170" i="2" s="1"/>
  <c r="FJ171" i="2"/>
  <c r="DM170" i="2"/>
  <c r="SQ13" i="2"/>
  <c r="UN13" i="2" s="1"/>
  <c r="WK13" i="2" s="1"/>
  <c r="YH13" i="2" s="1"/>
  <c r="LC16" i="2"/>
  <c r="MZ16" i="2" s="1"/>
  <c r="OW16" i="2" s="1"/>
  <c r="QT16" i="2" s="1"/>
  <c r="SQ16" i="2" s="1"/>
  <c r="UN16" i="2" s="1"/>
  <c r="WK16" i="2" s="1"/>
  <c r="YH16" i="2" s="1"/>
  <c r="HM33" i="2"/>
  <c r="JJ33" i="2" s="1"/>
  <c r="LG33" i="2" s="1"/>
  <c r="ND33" i="2" s="1"/>
  <c r="PA33" i="2" s="1"/>
  <c r="QX33" i="2" s="1"/>
  <c r="SU33" i="2" s="1"/>
  <c r="UR33" i="2" s="1"/>
  <c r="WO33" i="2" s="1"/>
  <c r="YL33" i="2" s="1"/>
  <c r="NR125" i="2"/>
  <c r="LT125" i="2"/>
  <c r="GU91" i="2"/>
  <c r="SS109" i="2"/>
  <c r="QU109" i="2"/>
  <c r="GK146" i="2"/>
  <c r="II146" i="2"/>
  <c r="LT124" i="2"/>
  <c r="NR124" i="2"/>
  <c r="LU157" i="2"/>
  <c r="JW157" i="2"/>
  <c r="NN143" i="2"/>
  <c r="LP143" i="2"/>
  <c r="UH94" i="2"/>
  <c r="SJ94" i="2"/>
  <c r="JW159" i="2"/>
  <c r="LU159" i="2"/>
  <c r="KB158" i="2"/>
  <c r="ID158" i="2"/>
  <c r="HC116" i="2"/>
  <c r="FE116" i="2"/>
  <c r="FE115" i="2" s="1"/>
  <c r="FF115" i="2"/>
  <c r="JW174" i="2"/>
  <c r="LU174" i="2"/>
  <c r="MP137" i="2"/>
  <c r="KR137" i="2"/>
  <c r="KR136" i="2" s="1"/>
  <c r="KS136" i="2"/>
  <c r="PB164" i="2"/>
  <c r="QZ164" i="2"/>
  <c r="NE131" i="2"/>
  <c r="PC131" i="2"/>
  <c r="OP193" i="2"/>
  <c r="QN193" i="2"/>
  <c r="LU156" i="2"/>
  <c r="JW156" i="2"/>
  <c r="NI108" i="2"/>
  <c r="PG108" i="2"/>
  <c r="YL66" i="2"/>
  <c r="CD55" i="2"/>
  <c r="DW55" i="2"/>
  <c r="FT55" i="2" s="1"/>
  <c r="HQ55" i="2" s="1"/>
  <c r="JN55" i="2" s="1"/>
  <c r="UG123" i="2"/>
  <c r="WE123" i="2"/>
  <c r="SS162" i="2"/>
  <c r="QU162" i="2"/>
  <c r="SO139" i="2"/>
  <c r="QQ139" i="2"/>
  <c r="SN176" i="2"/>
  <c r="UL176" i="2"/>
  <c r="SN164" i="2"/>
  <c r="UL164" i="2"/>
  <c r="VZ187" i="2"/>
  <c r="XX187" i="2"/>
  <c r="LP126" i="2"/>
  <c r="NN126" i="2"/>
  <c r="UG173" i="2"/>
  <c r="WE173" i="2"/>
  <c r="JW117" i="2"/>
  <c r="LU117" i="2"/>
  <c r="NI165" i="2"/>
  <c r="PG165" i="2"/>
  <c r="XX147" i="2"/>
  <c r="VZ147" i="2"/>
  <c r="PK125" i="2"/>
  <c r="NM125" i="2"/>
  <c r="CD53" i="2"/>
  <c r="DW53" i="2"/>
  <c r="FT53" i="2" s="1"/>
  <c r="HQ53" i="2" s="1"/>
  <c r="JN53" i="2" s="1"/>
  <c r="LK53" i="2" s="1"/>
  <c r="NH53" i="2" s="1"/>
  <c r="PG164" i="2"/>
  <c r="NI164" i="2"/>
  <c r="WE144" i="2"/>
  <c r="UG144" i="2"/>
  <c r="XX126" i="2"/>
  <c r="VZ126" i="2"/>
  <c r="UL146" i="2"/>
  <c r="SN146" i="2"/>
  <c r="PC94" i="2"/>
  <c r="NE94" i="2"/>
  <c r="PG157" i="2"/>
  <c r="NI157" i="2"/>
  <c r="PB160" i="2"/>
  <c r="QZ160" i="2"/>
  <c r="PB145" i="2"/>
  <c r="QZ145" i="2"/>
  <c r="QZ175" i="2"/>
  <c r="PB175" i="2"/>
  <c r="LP163" i="2"/>
  <c r="NN163" i="2"/>
  <c r="IM122" i="2"/>
  <c r="GO122" i="2"/>
  <c r="XT153" i="2"/>
  <c r="VV153" i="2"/>
  <c r="WG57" i="2"/>
  <c r="YD57" i="2" s="1"/>
  <c r="IV154" i="2"/>
  <c r="GX154" i="2"/>
  <c r="GX152" i="2" s="1"/>
  <c r="GY152" i="2"/>
  <c r="LI193" i="2"/>
  <c r="JK193" i="2"/>
  <c r="UG147" i="2"/>
  <c r="WE147" i="2"/>
  <c r="SS122" i="2"/>
  <c r="QU122" i="2"/>
  <c r="QU187" i="2"/>
  <c r="SS187" i="2"/>
  <c r="GO120" i="2"/>
  <c r="IM120" i="2"/>
  <c r="KU211" i="2"/>
  <c r="IY211" i="2"/>
  <c r="IZ211" i="2" s="1"/>
  <c r="LP122" i="2"/>
  <c r="NN122" i="2"/>
  <c r="UJ83" i="2"/>
  <c r="ID172" i="2"/>
  <c r="KB172" i="2"/>
  <c r="ID166" i="2"/>
  <c r="KB166" i="2"/>
  <c r="SS164" i="2"/>
  <c r="QU164" i="2"/>
  <c r="XW125" i="2"/>
  <c r="QU160" i="2"/>
  <c r="SS160" i="2"/>
  <c r="WE109" i="2"/>
  <c r="UG109" i="2"/>
  <c r="PG100" i="2"/>
  <c r="NI100" i="2"/>
  <c r="IE94" i="2"/>
  <c r="GG94" i="2"/>
  <c r="BZ48" i="2"/>
  <c r="DS48" i="2"/>
  <c r="FP48" i="2" s="1"/>
  <c r="HM48" i="2" s="1"/>
  <c r="JJ48" i="2" s="1"/>
  <c r="LG48" i="2" s="1"/>
  <c r="ND48" i="2" s="1"/>
  <c r="PA48" i="2" s="1"/>
  <c r="QX48" i="2" s="1"/>
  <c r="SU48" i="2" s="1"/>
  <c r="SM18" i="2"/>
  <c r="UJ18" i="2" s="1"/>
  <c r="WG18" i="2" s="1"/>
  <c r="YD18" i="2" s="1"/>
  <c r="YL63" i="2"/>
  <c r="JW175" i="2"/>
  <c r="LU175" i="2"/>
  <c r="MO212" i="2"/>
  <c r="MP212" i="2" s="1"/>
  <c r="OK212" i="2"/>
  <c r="II143" i="2"/>
  <c r="GK143" i="2"/>
  <c r="GO163" i="2"/>
  <c r="IM163" i="2"/>
  <c r="SS158" i="2"/>
  <c r="QU158" i="2"/>
  <c r="JE208" i="2"/>
  <c r="LB208" i="2" s="1"/>
  <c r="MY208" i="2" s="1"/>
  <c r="OV208" i="2" s="1"/>
  <c r="QS208" i="2" s="1"/>
  <c r="SP208" i="2" s="1"/>
  <c r="UM208" i="2" s="1"/>
  <c r="WJ208" i="2" s="1"/>
  <c r="YG208" i="2" s="1"/>
  <c r="UL142" i="2"/>
  <c r="SN142" i="2"/>
  <c r="QI181" i="2"/>
  <c r="SG181" i="2"/>
  <c r="UL120" i="2"/>
  <c r="SN120" i="2"/>
  <c r="GG139" i="2"/>
  <c r="IE139" i="2"/>
  <c r="SM17" i="2"/>
  <c r="UJ17" i="2" s="1"/>
  <c r="WG17" i="2" s="1"/>
  <c r="YD17" i="2" s="1"/>
  <c r="FE182" i="2"/>
  <c r="FE180" i="2" s="1"/>
  <c r="HC182" i="2"/>
  <c r="FF180" i="2"/>
  <c r="ID163" i="2"/>
  <c r="KB163" i="2"/>
  <c r="QZ120" i="2"/>
  <c r="PB120" i="2"/>
  <c r="LP123" i="2"/>
  <c r="NN123" i="2"/>
  <c r="GK155" i="2"/>
  <c r="II155" i="2"/>
  <c r="GQ155" i="2"/>
  <c r="OI116" i="2"/>
  <c r="MK116" i="2"/>
  <c r="MK115" i="2" s="1"/>
  <c r="ML115" i="2"/>
  <c r="JO153" i="2"/>
  <c r="LM153" i="2"/>
  <c r="PB109" i="2"/>
  <c r="QZ109" i="2"/>
  <c r="II140" i="2"/>
  <c r="GK140" i="2"/>
  <c r="GQ140" i="2"/>
  <c r="BY212" i="2"/>
  <c r="DR212" i="2"/>
  <c r="FO212" i="2" s="1"/>
  <c r="HL212" i="2" s="1"/>
  <c r="PB143" i="2"/>
  <c r="QZ143" i="2"/>
  <c r="GQ164" i="2"/>
  <c r="GQ176" i="2"/>
  <c r="FJ182" i="2"/>
  <c r="DL182" i="2"/>
  <c r="DL180" i="2" s="1"/>
  <c r="DM180" i="2"/>
  <c r="GK165" i="2"/>
  <c r="II165" i="2"/>
  <c r="SN100" i="2"/>
  <c r="UL100" i="2"/>
  <c r="ID145" i="2"/>
  <c r="KB145" i="2"/>
  <c r="WE140" i="2"/>
  <c r="UG140" i="2"/>
  <c r="UL174" i="2"/>
  <c r="SN174" i="2"/>
  <c r="NN191" i="2"/>
  <c r="LP191" i="2"/>
  <c r="FP80" i="2"/>
  <c r="HM80" i="2" s="1"/>
  <c r="JJ80" i="2" s="1"/>
  <c r="LG80" i="2" s="1"/>
  <c r="ND80" i="2" s="1"/>
  <c r="PA80" i="2" s="1"/>
  <c r="QX80" i="2" s="1"/>
  <c r="SU80" i="2" s="1"/>
  <c r="UR80" i="2" s="1"/>
  <c r="WO80" i="2" s="1"/>
  <c r="YL80" i="2" s="1"/>
  <c r="ID119" i="2"/>
  <c r="KB119" i="2"/>
  <c r="GO191" i="2"/>
  <c r="IM191" i="2"/>
  <c r="XX176" i="2"/>
  <c r="VZ176" i="2"/>
  <c r="QT53" i="2"/>
  <c r="SQ53" i="2" s="1"/>
  <c r="UN53" i="2" s="1"/>
  <c r="GO160" i="2"/>
  <c r="IM160" i="2"/>
  <c r="OT138" i="2"/>
  <c r="QR138" i="2"/>
  <c r="SN145" i="2"/>
  <c r="UL145" i="2"/>
  <c r="UG126" i="2"/>
  <c r="WE126" i="2"/>
  <c r="KB160" i="2"/>
  <c r="ID160" i="2"/>
  <c r="UN68" i="2"/>
  <c r="WK68" i="2" s="1"/>
  <c r="YH68" i="2" s="1"/>
  <c r="SN109" i="2"/>
  <c r="UL109" i="2"/>
  <c r="DX212" i="2"/>
  <c r="FT212" i="2"/>
  <c r="WO35" i="2"/>
  <c r="YL35" i="2" s="1"/>
  <c r="PA23" i="2"/>
  <c r="QX23" i="2" s="1"/>
  <c r="SU23" i="2" s="1"/>
  <c r="UR23" i="2" s="1"/>
  <c r="LG37" i="2"/>
  <c r="BY209" i="2"/>
  <c r="DR209" i="2"/>
  <c r="FO209" i="2" s="1"/>
  <c r="HL209" i="2" s="1"/>
  <c r="JI209" i="2" s="1"/>
  <c r="LF209" i="2" s="1"/>
  <c r="NC209" i="2" s="1"/>
  <c r="OZ209" i="2" s="1"/>
  <c r="QW209" i="2" s="1"/>
  <c r="ST209" i="2" s="1"/>
  <c r="UQ209" i="2" s="1"/>
  <c r="WN209" i="2" s="1"/>
  <c r="LP147" i="2"/>
  <c r="NN147" i="2"/>
  <c r="UG155" i="2"/>
  <c r="WE155" i="2"/>
  <c r="II144" i="2"/>
  <c r="GK144" i="2"/>
  <c r="GQ144" i="2"/>
  <c r="QU146" i="2"/>
  <c r="SS146" i="2"/>
  <c r="QU99" i="2"/>
  <c r="SS99" i="2"/>
  <c r="WA131" i="2"/>
  <c r="UC131" i="2"/>
  <c r="PG161" i="2"/>
  <c r="NI161" i="2"/>
  <c r="KV212" i="2"/>
  <c r="KW212" i="2" s="1"/>
  <c r="MR212" i="2"/>
  <c r="PA49" i="2"/>
  <c r="WA139" i="2"/>
  <c r="UC139" i="2"/>
  <c r="GO117" i="2"/>
  <c r="IM117" i="2"/>
  <c r="GO159" i="2"/>
  <c r="IM159" i="2"/>
  <c r="CD66" i="2"/>
  <c r="DW66" i="2"/>
  <c r="FT66" i="2" s="1"/>
  <c r="HQ66" i="2" s="1"/>
  <c r="JN66" i="2" s="1"/>
  <c r="LK66" i="2" s="1"/>
  <c r="NH66" i="2" s="1"/>
  <c r="PB126" i="2"/>
  <c r="QZ126" i="2"/>
  <c r="GK162" i="2"/>
  <c r="II162" i="2"/>
  <c r="ID100" i="2"/>
  <c r="KB100" i="2"/>
  <c r="SC137" i="2"/>
  <c r="QE137" i="2"/>
  <c r="QE136" i="2" s="1"/>
  <c r="QF136" i="2"/>
  <c r="MV14" i="2"/>
  <c r="OS14" i="2" s="1"/>
  <c r="QP14" i="2" s="1"/>
  <c r="SM14" i="2" s="1"/>
  <c r="UJ14" i="2" s="1"/>
  <c r="WG14" i="2" s="1"/>
  <c r="YD14" i="2" s="1"/>
  <c r="SJ131" i="2"/>
  <c r="UH131" i="2"/>
  <c r="XX157" i="2"/>
  <c r="VZ157" i="2"/>
  <c r="WE100" i="2"/>
  <c r="UG100" i="2"/>
  <c r="SS145" i="2"/>
  <c r="QU145" i="2"/>
  <c r="PB161" i="2"/>
  <c r="QZ161" i="2"/>
  <c r="MK214" i="2"/>
  <c r="ML214" i="2" s="1"/>
  <c r="OG214" i="2"/>
  <c r="JF212" i="2"/>
  <c r="HJ212" i="2"/>
  <c r="HK212" i="2" s="1"/>
  <c r="LP157" i="2"/>
  <c r="NN157" i="2"/>
  <c r="GK157" i="2"/>
  <c r="II157" i="2"/>
  <c r="PB156" i="2"/>
  <c r="QZ156" i="2"/>
  <c r="LD181" i="2"/>
  <c r="NB181" i="2"/>
  <c r="ID156" i="2"/>
  <c r="KB156" i="2"/>
  <c r="FP76" i="2"/>
  <c r="HM76" i="2" s="1"/>
  <c r="LU140" i="2"/>
  <c r="JW140" i="2"/>
  <c r="NI176" i="2"/>
  <c r="PG176" i="2"/>
  <c r="NN117" i="2"/>
  <c r="LP117" i="2"/>
  <c r="SN157" i="2"/>
  <c r="UL157" i="2"/>
  <c r="GO109" i="2"/>
  <c r="IM109" i="2"/>
  <c r="WE174" i="2"/>
  <c r="UG174" i="2"/>
  <c r="WK43" i="2"/>
  <c r="YH43" i="2" s="1"/>
  <c r="QN181" i="2"/>
  <c r="OP181" i="2"/>
  <c r="UG157" i="2"/>
  <c r="WE157" i="2"/>
  <c r="JW172" i="2"/>
  <c r="LU172" i="2"/>
  <c r="UG118" i="2"/>
  <c r="WE118" i="2"/>
  <c r="QV139" i="2"/>
  <c r="OX139" i="2"/>
  <c r="GK177" i="2"/>
  <c r="II177" i="2"/>
  <c r="GQ177" i="2"/>
  <c r="UL122" i="2"/>
  <c r="SN122" i="2"/>
  <c r="KB155" i="2"/>
  <c r="ID155" i="2"/>
  <c r="GK187" i="2"/>
  <c r="II187" i="2"/>
  <c r="IU214" i="2"/>
  <c r="IV214" i="2" s="1"/>
  <c r="KQ214" i="2"/>
  <c r="LP165" i="2"/>
  <c r="NN165" i="2"/>
  <c r="XQ213" i="2"/>
  <c r="BY210" i="2"/>
  <c r="DR210" i="2"/>
  <c r="FO210" i="2" s="1"/>
  <c r="HL210" i="2" s="1"/>
  <c r="JI210" i="2" s="1"/>
  <c r="LF210" i="2" s="1"/>
  <c r="NC210" i="2" s="1"/>
  <c r="OZ210" i="2" s="1"/>
  <c r="QW210" i="2" s="1"/>
  <c r="ST210" i="2" s="1"/>
  <c r="UQ210" i="2" s="1"/>
  <c r="WN210" i="2" s="1"/>
  <c r="YK210" i="2" s="1"/>
  <c r="WK79" i="2"/>
  <c r="YH79" i="2" s="1"/>
  <c r="WE175" i="2"/>
  <c r="UG175" i="2"/>
  <c r="ST219" i="2"/>
  <c r="UQ219" i="2" s="1"/>
  <c r="WN219" i="2" s="1"/>
  <c r="YK219" i="2" s="1"/>
  <c r="QU119" i="2"/>
  <c r="SS119" i="2"/>
  <c r="WE164" i="2"/>
  <c r="UG164" i="2"/>
  <c r="BY208" i="2"/>
  <c r="DR208" i="2"/>
  <c r="FO208" i="2" s="1"/>
  <c r="HL208" i="2" s="1"/>
  <c r="JI208" i="2" s="1"/>
  <c r="LF208" i="2" s="1"/>
  <c r="NC208" i="2" s="1"/>
  <c r="OZ208" i="2" s="1"/>
  <c r="QW208" i="2" s="1"/>
  <c r="ST208" i="2" s="1"/>
  <c r="UQ208" i="2" s="1"/>
  <c r="WN208" i="2" s="1"/>
  <c r="YK208" i="2" s="1"/>
  <c r="EN131" i="2"/>
  <c r="GL131" i="2"/>
  <c r="UG191" i="2"/>
  <c r="WE191" i="2"/>
  <c r="JF84" i="2"/>
  <c r="LC84" i="2" s="1"/>
  <c r="MZ84" i="2" s="1"/>
  <c r="OW84" i="2" s="1"/>
  <c r="QT84" i="2" s="1"/>
  <c r="SQ84" i="2" s="1"/>
  <c r="UN84" i="2" s="1"/>
  <c r="WK84" i="2" s="1"/>
  <c r="YH84" i="2" s="1"/>
  <c r="CC214" i="2"/>
  <c r="DV214" i="2"/>
  <c r="FS214" i="2" s="1"/>
  <c r="ID146" i="2"/>
  <c r="KB146" i="2"/>
  <c r="GK141" i="2"/>
  <c r="II141" i="2"/>
  <c r="GQ141" i="2"/>
  <c r="LU173" i="2"/>
  <c r="JW173" i="2"/>
  <c r="PG99" i="2"/>
  <c r="NI99" i="2"/>
  <c r="PG147" i="2"/>
  <c r="NI147" i="2"/>
  <c r="UL159" i="2"/>
  <c r="SN159" i="2"/>
  <c r="LP164" i="2"/>
  <c r="NN164" i="2"/>
  <c r="GG131" i="2"/>
  <c r="IE131" i="2"/>
  <c r="WG43" i="2"/>
  <c r="YD43" i="2" s="1"/>
  <c r="XX109" i="2"/>
  <c r="VZ109" i="2"/>
  <c r="ID147" i="2"/>
  <c r="KB147" i="2"/>
  <c r="SQ20" i="2"/>
  <c r="UN20" i="2" s="1"/>
  <c r="WK20" i="2" s="1"/>
  <c r="YH20" i="2" s="1"/>
  <c r="LH138" i="2"/>
  <c r="NF138" i="2"/>
  <c r="QU159" i="2"/>
  <c r="SS159" i="2"/>
  <c r="VY83" i="2"/>
  <c r="XV83" i="2" s="1"/>
  <c r="GD193" i="2"/>
  <c r="EF193" i="2"/>
  <c r="HM30" i="2"/>
  <c r="PB174" i="2"/>
  <c r="QZ174" i="2"/>
  <c r="LQ139" i="2"/>
  <c r="JS139" i="2"/>
  <c r="OI171" i="2"/>
  <c r="MK171" i="2"/>
  <c r="MK170" i="2" s="1"/>
  <c r="ML170" i="2"/>
  <c r="KB176" i="2"/>
  <c r="ID176" i="2"/>
  <c r="CD60" i="2"/>
  <c r="DW60" i="2"/>
  <c r="FT60" i="2" s="1"/>
  <c r="PG120" i="2"/>
  <c r="NI120" i="2"/>
  <c r="GK119" i="2"/>
  <c r="II119" i="2"/>
  <c r="JJ73" i="2"/>
  <c r="LG73" i="2" s="1"/>
  <c r="ND73" i="2" s="1"/>
  <c r="LL139" i="2"/>
  <c r="NJ139" i="2"/>
  <c r="NI144" i="2"/>
  <c r="PG144" i="2"/>
  <c r="NN121" i="2"/>
  <c r="LP121" i="2"/>
  <c r="NN174" i="2"/>
  <c r="LP174" i="2"/>
  <c r="VZ100" i="2"/>
  <c r="XX100" i="2"/>
  <c r="MW193" i="2"/>
  <c r="OU193" i="2"/>
  <c r="ND65" i="2"/>
  <c r="PA65" i="2" s="1"/>
  <c r="QX65" i="2" s="1"/>
  <c r="DX211" i="2"/>
  <c r="FT211" i="2"/>
  <c r="JN72" i="2"/>
  <c r="LK72" i="2" s="1"/>
  <c r="NH72" i="2" s="1"/>
  <c r="PA68" i="2"/>
  <c r="RB61" i="2"/>
  <c r="DT137" i="2"/>
  <c r="DT136" i="2" s="1"/>
  <c r="FR137" i="2"/>
  <c r="DU136" i="2"/>
  <c r="SQ15" i="2"/>
  <c r="UN15" i="2" s="1"/>
  <c r="WK15" i="2" s="1"/>
  <c r="YH15" i="2" s="1"/>
  <c r="ND29" i="2"/>
  <c r="YL19" i="2"/>
  <c r="KY41" i="2"/>
  <c r="MV41" i="2" s="1"/>
  <c r="OS41" i="2" s="1"/>
  <c r="QP41" i="2" s="1"/>
  <c r="SM41" i="2" s="1"/>
  <c r="UJ41" i="2" s="1"/>
  <c r="WG41" i="2" s="1"/>
  <c r="GO147" i="2"/>
  <c r="IM147" i="2"/>
  <c r="GX195" i="2"/>
  <c r="GX190" i="2" s="1"/>
  <c r="IV195" i="2"/>
  <c r="GY190" i="2"/>
  <c r="NI142" i="2"/>
  <c r="PG142" i="2"/>
  <c r="II108" i="2"/>
  <c r="GK108" i="2"/>
  <c r="UJ30" i="2"/>
  <c r="WG30" i="2" s="1"/>
  <c r="YD30" i="2" s="1"/>
  <c r="QT59" i="2"/>
  <c r="SQ59" i="2" s="1"/>
  <c r="UN59" i="2" s="1"/>
  <c r="WK59" i="2" s="1"/>
  <c r="UL99" i="2"/>
  <c r="SN99" i="2"/>
  <c r="JW163" i="2"/>
  <c r="LU163" i="2"/>
  <c r="GO162" i="2"/>
  <c r="IM162" i="2"/>
  <c r="QX57" i="2"/>
  <c r="UG165" i="2"/>
  <c r="WE165" i="2"/>
  <c r="LC36" i="2"/>
  <c r="MZ36" i="2" s="1"/>
  <c r="OW36" i="2" s="1"/>
  <c r="QT36" i="2" s="1"/>
  <c r="CD49" i="2"/>
  <c r="DW49" i="2"/>
  <c r="FT49" i="2" s="1"/>
  <c r="HQ49" i="2" s="1"/>
  <c r="JN49" i="2" s="1"/>
  <c r="LK49" i="2" s="1"/>
  <c r="NH49" i="2" s="1"/>
  <c r="PE49" i="2" s="1"/>
  <c r="RB49" i="2" s="1"/>
  <c r="SY49" i="2" s="1"/>
  <c r="UV49" i="2" s="1"/>
  <c r="QZ122" i="2"/>
  <c r="PB122" i="2"/>
  <c r="KB117" i="2"/>
  <c r="ID117" i="2"/>
  <c r="WE158" i="2"/>
  <c r="UG158" i="2"/>
  <c r="UG187" i="2"/>
  <c r="WE187" i="2"/>
  <c r="NN158" i="2"/>
  <c r="LP158" i="2"/>
  <c r="UL147" i="2"/>
  <c r="SN147" i="2"/>
  <c r="GQ118" i="2"/>
  <c r="QZ191" i="2"/>
  <c r="PB191" i="2"/>
  <c r="WC36" i="2"/>
  <c r="XX120" i="2"/>
  <c r="VZ120" i="2"/>
  <c r="PG146" i="2"/>
  <c r="NI146" i="2"/>
  <c r="JW164" i="2"/>
  <c r="LU164" i="2"/>
  <c r="LU176" i="2"/>
  <c r="JW176" i="2"/>
  <c r="QU143" i="2"/>
  <c r="SS143" i="2"/>
  <c r="LP99" i="2"/>
  <c r="NN99" i="2"/>
  <c r="UB34" i="2"/>
  <c r="VY34" i="2" s="1"/>
  <c r="XV34" i="2" s="1"/>
  <c r="GK156" i="2"/>
  <c r="II156" i="2"/>
  <c r="GQ156" i="2"/>
  <c r="LD193" i="2"/>
  <c r="NB193" i="2"/>
  <c r="PB117" i="2"/>
  <c r="QZ117" i="2"/>
  <c r="UD153" i="2"/>
  <c r="SF153" i="2"/>
  <c r="WE172" i="2"/>
  <c r="UG172" i="2"/>
  <c r="QX77" i="2"/>
  <c r="SU77" i="2" s="1"/>
  <c r="UR77" i="2" s="1"/>
  <c r="WO77" i="2" s="1"/>
  <c r="UF48" i="2"/>
  <c r="WC48" i="2" s="1"/>
  <c r="XZ48" i="2" s="1"/>
  <c r="PB121" i="2"/>
  <c r="QZ121" i="2"/>
  <c r="XX160" i="2"/>
  <c r="VZ160" i="2"/>
  <c r="JJ58" i="2"/>
  <c r="LG58" i="2" s="1"/>
  <c r="ND58" i="2" s="1"/>
  <c r="PA58" i="2" s="1"/>
  <c r="QX58" i="2" s="1"/>
  <c r="SU58" i="2" s="1"/>
  <c r="UR58" i="2" s="1"/>
  <c r="WO58" i="2" s="1"/>
  <c r="YL58" i="2" s="1"/>
  <c r="QU175" i="2"/>
  <c r="SS175" i="2"/>
  <c r="FY193" i="2"/>
  <c r="HW193" i="2"/>
  <c r="WE156" i="2"/>
  <c r="UG156" i="2"/>
  <c r="IM165" i="2"/>
  <c r="GO165" i="2"/>
  <c r="QU117" i="2"/>
  <c r="SS117" i="2"/>
  <c r="UL191" i="2"/>
  <c r="SN191" i="2"/>
  <c r="JX131" i="2"/>
  <c r="HZ131" i="2"/>
  <c r="CD76" i="2"/>
  <c r="DW76" i="2"/>
  <c r="FT76" i="2" s="1"/>
  <c r="HQ76" i="2" s="1"/>
  <c r="JN76" i="2" s="1"/>
  <c r="LK76" i="2" s="1"/>
  <c r="QZ159" i="2"/>
  <c r="PB159" i="2"/>
  <c r="GO126" i="2"/>
  <c r="IM126" i="2"/>
  <c r="LC83" i="2"/>
  <c r="MZ83" i="2" s="1"/>
  <c r="OW83" i="2" s="1"/>
  <c r="QT83" i="2" s="1"/>
  <c r="SQ83" i="2" s="1"/>
  <c r="UN83" i="2" s="1"/>
  <c r="LP120" i="2"/>
  <c r="NN120" i="2"/>
  <c r="GO187" i="2"/>
  <c r="IM187" i="2"/>
  <c r="SN141" i="2"/>
  <c r="UL141" i="2"/>
  <c r="GL94" i="2"/>
  <c r="EN94" i="2"/>
  <c r="YD66" i="2"/>
  <c r="GO176" i="2"/>
  <c r="IM176" i="2"/>
  <c r="WO79" i="2"/>
  <c r="YL79" i="2" s="1"/>
  <c r="LH153" i="2"/>
  <c r="NF153" i="2"/>
  <c r="PG119" i="2"/>
  <c r="NI119" i="2"/>
  <c r="GQ187" i="2"/>
  <c r="NI160" i="2"/>
  <c r="PG160" i="2"/>
  <c r="SA212" i="2"/>
  <c r="QE212" i="2"/>
  <c r="QF212" i="2" s="1"/>
  <c r="ID118" i="2"/>
  <c r="KB118" i="2"/>
  <c r="GO121" i="2"/>
  <c r="IM121" i="2"/>
  <c r="JT138" i="2"/>
  <c r="HV138" i="2"/>
  <c r="FP78" i="2"/>
  <c r="HM78" i="2" s="1"/>
  <c r="JJ78" i="2" s="1"/>
  <c r="LG78" i="2" s="1"/>
  <c r="ND78" i="2" s="1"/>
  <c r="PA78" i="2" s="1"/>
  <c r="QX78" i="2" s="1"/>
  <c r="XX173" i="2"/>
  <c r="VZ173" i="2"/>
  <c r="CC219" i="2"/>
  <c r="DV219" i="2"/>
  <c r="FS219" i="2" s="1"/>
  <c r="HP219" i="2" s="1"/>
  <c r="JM219" i="2" s="1"/>
  <c r="LJ219" i="2" s="1"/>
  <c r="NG219" i="2" s="1"/>
  <c r="PD219" i="2" s="1"/>
  <c r="RA219" i="2" s="1"/>
  <c r="SX219" i="2" s="1"/>
  <c r="UU219" i="2" s="1"/>
  <c r="WR219" i="2" s="1"/>
  <c r="YO219" i="2" s="1"/>
  <c r="UG142" i="2"/>
  <c r="WE142" i="2"/>
  <c r="ID121" i="2"/>
  <c r="KB121" i="2"/>
  <c r="WI125" i="2"/>
  <c r="UK125" i="2"/>
  <c r="LU177" i="2"/>
  <c r="JW177" i="2"/>
  <c r="ES131" i="2"/>
  <c r="CU131" i="2"/>
  <c r="II142" i="2"/>
  <c r="GK142" i="2"/>
  <c r="UG177" i="2"/>
  <c r="WE177" i="2"/>
  <c r="LC37" i="2"/>
  <c r="MZ37" i="2" s="1"/>
  <c r="OW37" i="2" s="1"/>
  <c r="QT37" i="2" s="1"/>
  <c r="GO108" i="2"/>
  <c r="IM108" i="2"/>
  <c r="BZ84" i="2"/>
  <c r="DS84" i="2"/>
  <c r="UP124" i="2"/>
  <c r="SR124" i="2"/>
  <c r="IX18" i="2"/>
  <c r="KU18" i="2" s="1"/>
  <c r="MR18" i="2" s="1"/>
  <c r="OO18" i="2" s="1"/>
  <c r="QL18" i="2" s="1"/>
  <c r="SI18" i="2" s="1"/>
  <c r="UF18" i="2" s="1"/>
  <c r="WC18" i="2" s="1"/>
  <c r="XZ18" i="2" s="1"/>
  <c r="NI145" i="2"/>
  <c r="PG145" i="2"/>
  <c r="ID161" i="2"/>
  <c r="KB161" i="2"/>
  <c r="KW137" i="2"/>
  <c r="IZ136" i="2"/>
  <c r="IY137" i="2"/>
  <c r="IY136" i="2" s="1"/>
  <c r="VZ174" i="2"/>
  <c r="XX174" i="2"/>
  <c r="PB187" i="2"/>
  <c r="QZ187" i="2"/>
  <c r="JP181" i="2"/>
  <c r="HR181" i="2"/>
  <c r="PG123" i="2"/>
  <c r="NI123" i="2"/>
  <c r="PG143" i="2"/>
  <c r="NI143" i="2"/>
  <c r="SN172" i="2"/>
  <c r="UL172" i="2"/>
  <c r="HW181" i="2"/>
  <c r="FY181" i="2"/>
  <c r="JW161" i="2"/>
  <c r="LU161" i="2"/>
  <c r="QU173" i="2"/>
  <c r="SS173" i="2"/>
  <c r="JS131" i="2"/>
  <c r="LQ131" i="2"/>
  <c r="SS141" i="2"/>
  <c r="QU141" i="2"/>
  <c r="QS207" i="2"/>
  <c r="QU163" i="2"/>
  <c r="SS163" i="2"/>
  <c r="FQ212" i="2"/>
  <c r="HM212" i="2"/>
  <c r="LM138" i="2"/>
  <c r="JO138" i="2"/>
  <c r="EN139" i="2"/>
  <c r="GL139" i="2"/>
  <c r="CC217" i="2"/>
  <c r="DV217" i="2"/>
  <c r="FS217" i="2" s="1"/>
  <c r="HP217" i="2" s="1"/>
  <c r="JM217" i="2" s="1"/>
  <c r="LJ217" i="2" s="1"/>
  <c r="NG217" i="2" s="1"/>
  <c r="PD217" i="2" s="1"/>
  <c r="RA217" i="2" s="1"/>
  <c r="SX217" i="2" s="1"/>
  <c r="UU217" i="2" s="1"/>
  <c r="WR217" i="2" s="1"/>
  <c r="YO217" i="2" s="1"/>
  <c r="SO94" i="2"/>
  <c r="QQ94" i="2"/>
  <c r="II123" i="2"/>
  <c r="GK123" i="2"/>
  <c r="DL154" i="2"/>
  <c r="DL152" i="2" s="1"/>
  <c r="FJ154" i="2"/>
  <c r="DM152" i="2"/>
  <c r="DL116" i="2"/>
  <c r="DL115" i="2" s="1"/>
  <c r="FJ116" i="2"/>
  <c r="DM115" i="2"/>
  <c r="YL27" i="2"/>
  <c r="HM22" i="2"/>
  <c r="SU43" i="2"/>
  <c r="UR43" i="2" s="1"/>
  <c r="VZ144" i="2"/>
  <c r="XX144" i="2"/>
  <c r="KO93" i="2"/>
  <c r="IQ93" i="2"/>
  <c r="IQ92" i="2" s="1"/>
  <c r="IQ91" i="2" s="1"/>
  <c r="IR92" i="2"/>
  <c r="GK191" i="2"/>
  <c r="II191" i="2"/>
  <c r="GQ191" i="2"/>
  <c r="XX145" i="2"/>
  <c r="VZ145" i="2"/>
  <c r="NI187" i="2"/>
  <c r="PG187" i="2"/>
  <c r="GX171" i="2"/>
  <c r="GX170" i="2" s="1"/>
  <c r="IV171" i="2"/>
  <c r="GY170" i="2"/>
  <c r="NI155" i="2"/>
  <c r="PG155" i="2"/>
  <c r="II175" i="2"/>
  <c r="GK175" i="2"/>
  <c r="KB109" i="2"/>
  <c r="ID109" i="2"/>
  <c r="CD57" i="2"/>
  <c r="DW57" i="2"/>
  <c r="FT57" i="2" s="1"/>
  <c r="HQ57" i="2" s="1"/>
  <c r="JN57" i="2" s="1"/>
  <c r="LK57" i="2" s="1"/>
  <c r="WG39" i="2"/>
  <c r="JW108" i="2"/>
  <c r="LU108" i="2"/>
  <c r="GO146" i="2"/>
  <c r="IM146" i="2"/>
  <c r="ID144" i="2"/>
  <c r="KB144" i="2"/>
  <c r="GK147" i="2"/>
  <c r="II147" i="2"/>
  <c r="GQ147" i="2"/>
  <c r="UD138" i="2"/>
  <c r="SF138" i="2"/>
  <c r="CC220" i="2"/>
  <c r="DV220" i="2"/>
  <c r="FS220" i="2" s="1"/>
  <c r="HP220" i="2" s="1"/>
  <c r="JM220" i="2" s="1"/>
  <c r="LJ220" i="2" s="1"/>
  <c r="NG220" i="2" s="1"/>
  <c r="PD220" i="2" s="1"/>
  <c r="RA220" i="2" s="1"/>
  <c r="SX220" i="2" s="1"/>
  <c r="UU220" i="2" s="1"/>
  <c r="WR220" i="2" s="1"/>
  <c r="YO220" i="2" s="1"/>
  <c r="VZ161" i="2"/>
  <c r="XX161" i="2"/>
  <c r="QX85" i="2"/>
  <c r="SU85" i="2" s="1"/>
  <c r="UR85" i="2" s="1"/>
  <c r="WO85" i="2" s="1"/>
  <c r="CC215" i="2"/>
  <c r="DV215" i="2"/>
  <c r="FS215" i="2" s="1"/>
  <c r="HP215" i="2" s="1"/>
  <c r="JM215" i="2" s="1"/>
  <c r="LJ215" i="2" s="1"/>
  <c r="NG215" i="2" s="1"/>
  <c r="PD215" i="2" s="1"/>
  <c r="RA215" i="2" s="1"/>
  <c r="OX131" i="2"/>
  <c r="QV131" i="2"/>
  <c r="LP155" i="2"/>
  <c r="NN155" i="2"/>
  <c r="QY125" i="2"/>
  <c r="SW125" i="2"/>
  <c r="VZ123" i="2"/>
  <c r="XX123" i="2"/>
  <c r="ID174" i="2"/>
  <c r="KB174" i="2"/>
  <c r="NI121" i="2"/>
  <c r="PG121" i="2"/>
  <c r="IM157" i="2"/>
  <c r="GO157" i="2"/>
  <c r="GO164" i="2"/>
  <c r="IM164" i="2"/>
  <c r="MW181" i="2"/>
  <c r="OU181" i="2"/>
  <c r="UL140" i="2"/>
  <c r="SN140" i="2"/>
  <c r="GK117" i="2"/>
  <c r="II117" i="2"/>
  <c r="GQ117" i="2"/>
  <c r="CD77" i="2"/>
  <c r="DW77" i="2"/>
  <c r="FT77" i="2" s="1"/>
  <c r="HQ77" i="2" s="1"/>
  <c r="JN77" i="2" s="1"/>
  <c r="LK77" i="2" s="1"/>
  <c r="NH77" i="2" s="1"/>
  <c r="PE77" i="2" s="1"/>
  <c r="RB77" i="2" s="1"/>
  <c r="SY77" i="2" s="1"/>
  <c r="UV77" i="2" s="1"/>
  <c r="WS77" i="2" s="1"/>
  <c r="YP77" i="2" s="1"/>
  <c r="XX172" i="2"/>
  <c r="VZ172" i="2"/>
  <c r="CD58" i="2"/>
  <c r="DW58" i="2"/>
  <c r="FT58" i="2" s="1"/>
  <c r="HQ58" i="2" s="1"/>
  <c r="JN58" i="2" s="1"/>
  <c r="LK58" i="2" s="1"/>
  <c r="NH58" i="2" s="1"/>
  <c r="PE58" i="2" s="1"/>
  <c r="RB58" i="2" s="1"/>
  <c r="SY58" i="2" s="1"/>
  <c r="UV58" i="2" s="1"/>
  <c r="WS58" i="2" s="1"/>
  <c r="YP58" i="2" s="1"/>
  <c r="UR52" i="2"/>
  <c r="WO52" i="2" s="1"/>
  <c r="YL52" i="2" s="1"/>
  <c r="GQ159" i="2"/>
  <c r="NN119" i="2"/>
  <c r="LP119" i="2"/>
  <c r="VZ177" i="2"/>
  <c r="XX177" i="2"/>
  <c r="XX175" i="2"/>
  <c r="VZ175" i="2"/>
  <c r="BZ83" i="2"/>
  <c r="DS83" i="2"/>
  <c r="FP83" i="2" s="1"/>
  <c r="HM83" i="2" s="1"/>
  <c r="JJ83" i="2" s="1"/>
  <c r="LG83" i="2" s="1"/>
  <c r="ND83" i="2" s="1"/>
  <c r="WD124" i="2"/>
  <c r="YB124" i="2"/>
  <c r="YA124" i="2" s="1"/>
  <c r="QU176" i="2"/>
  <c r="SS176" i="2"/>
  <c r="LP159" i="2"/>
  <c r="NN159" i="2"/>
  <c r="DI91" i="2"/>
  <c r="UG160" i="2"/>
  <c r="WE160" i="2"/>
  <c r="OX94" i="2"/>
  <c r="QV94" i="2"/>
  <c r="BY211" i="2"/>
  <c r="DR211" i="2"/>
  <c r="FO211" i="2" s="1"/>
  <c r="HL211" i="2" s="1"/>
  <c r="JI211" i="2" s="1"/>
  <c r="LF211" i="2" s="1"/>
  <c r="NC211" i="2" s="1"/>
  <c r="OZ211" i="2" s="1"/>
  <c r="SS161" i="2"/>
  <c r="QU161" i="2"/>
  <c r="LQ94" i="2"/>
  <c r="JS94" i="2"/>
  <c r="HZ94" i="2"/>
  <c r="JX94" i="2"/>
  <c r="ER94" i="2"/>
  <c r="GP94" i="2"/>
  <c r="JF26" i="2"/>
  <c r="LC26" i="2" s="1"/>
  <c r="MZ26" i="2" s="1"/>
  <c r="OW26" i="2" s="1"/>
  <c r="QT26" i="2" s="1"/>
  <c r="SQ26" i="2" s="1"/>
  <c r="HC154" i="2"/>
  <c r="FE154" i="2"/>
  <c r="FE152" i="2" s="1"/>
  <c r="FF152" i="2"/>
  <c r="SS126" i="2"/>
  <c r="QU126" i="2"/>
  <c r="UL166" i="2"/>
  <c r="SN166" i="2"/>
  <c r="CD79" i="2"/>
  <c r="DW79" i="2"/>
  <c r="FT79" i="2" s="1"/>
  <c r="HQ79" i="2" s="1"/>
  <c r="JN79" i="2" s="1"/>
  <c r="LK79" i="2" s="1"/>
  <c r="NH79" i="2" s="1"/>
  <c r="PB99" i="2"/>
  <c r="QZ99" i="2"/>
  <c r="WG49" i="2"/>
  <c r="YD49" i="2" s="1"/>
  <c r="SS156" i="2"/>
  <c r="QU156" i="2"/>
  <c r="ID187" i="2"/>
  <c r="KB187" i="2"/>
  <c r="WE141" i="2"/>
  <c r="UG141" i="2"/>
  <c r="QP68" i="2"/>
  <c r="SM68" i="2" s="1"/>
  <c r="UJ68" i="2" s="1"/>
  <c r="WG68" i="2" s="1"/>
  <c r="YD68" i="2" s="1"/>
  <c r="WE159" i="2"/>
  <c r="UG159" i="2"/>
  <c r="IL125" i="2"/>
  <c r="KJ125" i="2"/>
  <c r="ID141" i="2"/>
  <c r="KB141" i="2"/>
  <c r="GO174" i="2"/>
  <c r="IM174" i="2"/>
  <c r="IM142" i="2"/>
  <c r="GO142" i="2"/>
  <c r="GK109" i="2"/>
  <c r="II109" i="2"/>
  <c r="LP144" i="2"/>
  <c r="NN144" i="2"/>
  <c r="SN108" i="2"/>
  <c r="UL108" i="2"/>
  <c r="CD62" i="2"/>
  <c r="DW62" i="2"/>
  <c r="FT62" i="2" s="1"/>
  <c r="HQ62" i="2" s="1"/>
  <c r="JN62" i="2" s="1"/>
  <c r="LK62" i="2" s="1"/>
  <c r="NH62" i="2" s="1"/>
  <c r="PE62" i="2" s="1"/>
  <c r="RB62" i="2" s="1"/>
  <c r="SY62" i="2" s="1"/>
  <c r="UV62" i="2" s="1"/>
  <c r="WS62" i="2" s="1"/>
  <c r="YP62" i="2" s="1"/>
  <c r="SS172" i="2"/>
  <c r="QU172" i="2"/>
  <c r="CD78" i="2"/>
  <c r="DW78" i="2"/>
  <c r="FT78" i="2" s="1"/>
  <c r="VW181" i="2"/>
  <c r="TY181" i="2"/>
  <c r="XY213" i="2"/>
  <c r="GO155" i="2"/>
  <c r="IM155" i="2"/>
  <c r="LP156" i="2"/>
  <c r="NN156" i="2"/>
  <c r="PG122" i="2"/>
  <c r="NI122" i="2"/>
  <c r="GK174" i="2"/>
  <c r="II174" i="2"/>
  <c r="ID108" i="2"/>
  <c r="KB108" i="2"/>
  <c r="SS174" i="2"/>
  <c r="QU174" i="2"/>
  <c r="GQ143" i="2"/>
  <c r="FP82" i="2"/>
  <c r="HM82" i="2" s="1"/>
  <c r="JJ82" i="2" s="1"/>
  <c r="LG82" i="2" s="1"/>
  <c r="ND82" i="2" s="1"/>
  <c r="PA82" i="2" s="1"/>
  <c r="QX82" i="2" s="1"/>
  <c r="SU82" i="2" s="1"/>
  <c r="UR82" i="2" s="1"/>
  <c r="WO82" i="2" s="1"/>
  <c r="YL82" i="2" s="1"/>
  <c r="SQ24" i="2"/>
  <c r="UN24" i="2" s="1"/>
  <c r="WK24" i="2" s="1"/>
  <c r="YH24" i="2" s="1"/>
  <c r="JW142" i="2"/>
  <c r="LU142" i="2"/>
  <c r="PB172" i="2"/>
  <c r="QZ172" i="2"/>
  <c r="LP109" i="2"/>
  <c r="NN109" i="2"/>
  <c r="CC216" i="2"/>
  <c r="DV216" i="2"/>
  <c r="FS216" i="2" s="1"/>
  <c r="HP216" i="2" s="1"/>
  <c r="GK163" i="2"/>
  <c r="II163" i="2"/>
  <c r="SK138" i="2"/>
  <c r="QM138" i="2"/>
  <c r="GO166" i="2"/>
  <c r="IM166" i="2"/>
  <c r="SN156" i="2"/>
  <c r="UL156" i="2"/>
  <c r="ID140" i="2"/>
  <c r="KB140" i="2"/>
  <c r="JW141" i="2"/>
  <c r="LU141" i="2"/>
  <c r="UL162" i="2"/>
  <c r="SN162" i="2"/>
  <c r="WA94" i="2"/>
  <c r="UC94" i="2"/>
  <c r="OY153" i="2"/>
  <c r="NA153" i="2"/>
  <c r="PB140" i="2"/>
  <c r="QZ140" i="2"/>
  <c r="KB157" i="2"/>
  <c r="ID157" i="2"/>
  <c r="GY93" i="2"/>
  <c r="FA93" i="2"/>
  <c r="FA92" i="2" s="1"/>
  <c r="FA91" i="2" s="1"/>
  <c r="FB92" i="2"/>
  <c r="UG120" i="2"/>
  <c r="WE120" i="2"/>
  <c r="WK57" i="2"/>
  <c r="YH57" i="2" s="1"/>
  <c r="JD137" i="2"/>
  <c r="HF137" i="2"/>
  <c r="HF136" i="2" s="1"/>
  <c r="HG136" i="2"/>
  <c r="NI126" i="2"/>
  <c r="PG126" i="2"/>
  <c r="SN143" i="2"/>
  <c r="UL143" i="2"/>
  <c r="VZ108" i="2"/>
  <c r="XX108" i="2"/>
  <c r="FM137" i="2"/>
  <c r="FM136" i="2" s="1"/>
  <c r="HK137" i="2"/>
  <c r="FN136" i="2"/>
  <c r="PF125" i="2"/>
  <c r="RD125" i="2"/>
  <c r="XX163" i="2"/>
  <c r="VZ163" i="2"/>
  <c r="CC218" i="2"/>
  <c r="DV218" i="2"/>
  <c r="FS218" i="2" s="1"/>
  <c r="HP218" i="2" s="1"/>
  <c r="JM218" i="2" s="1"/>
  <c r="LJ218" i="2" s="1"/>
  <c r="NG218" i="2" s="1"/>
  <c r="PD218" i="2" s="1"/>
  <c r="RA218" i="2" s="1"/>
  <c r="SX218" i="2" s="1"/>
  <c r="UU218" i="2" s="1"/>
  <c r="WR218" i="2" s="1"/>
  <c r="YO218" i="2" s="1"/>
  <c r="WG32" i="2"/>
  <c r="YD32" i="2" s="1"/>
  <c r="GX182" i="2"/>
  <c r="GX180" i="2" s="1"/>
  <c r="IV182" i="2"/>
  <c r="GY180" i="2"/>
  <c r="UL123" i="2"/>
  <c r="SN123" i="2"/>
  <c r="LU99" i="2"/>
  <c r="JW99" i="2"/>
  <c r="QI193" i="2"/>
  <c r="SG193" i="2"/>
  <c r="DX214" i="2"/>
  <c r="FT214" i="2"/>
  <c r="GH138" i="2"/>
  <c r="EJ138" i="2"/>
  <c r="QX31" i="2"/>
  <c r="SU31" i="2" s="1"/>
  <c r="UR31" i="2" s="1"/>
  <c r="WO31" i="2" s="1"/>
  <c r="YL31" i="2" s="1"/>
  <c r="HM25" i="2"/>
  <c r="JJ25" i="2" s="1"/>
  <c r="LG25" i="2" s="1"/>
  <c r="ND25" i="2" s="1"/>
  <c r="PA25" i="2" s="1"/>
  <c r="QX25" i="2" s="1"/>
  <c r="SU25" i="2" s="1"/>
  <c r="UR25" i="2" s="1"/>
  <c r="WO25" i="2" s="1"/>
  <c r="YL25" i="2" s="1"/>
  <c r="LG28" i="2"/>
  <c r="ND28" i="2" s="1"/>
  <c r="PA28" i="2" s="1"/>
  <c r="QX28" i="2" s="1"/>
  <c r="SU28" i="2" s="1"/>
  <c r="UR28" i="2" s="1"/>
  <c r="WO28" i="2" s="1"/>
  <c r="YL28" i="2" s="1"/>
  <c r="LG39" i="2"/>
  <c r="ND39" i="2" s="1"/>
  <c r="PA39" i="2" s="1"/>
  <c r="QX39" i="2" s="1"/>
  <c r="UG139" i="2"/>
  <c r="WE139" i="2"/>
  <c r="XX141" i="2"/>
  <c r="VZ141" i="2"/>
  <c r="GO118" i="2"/>
  <c r="IM118" i="2"/>
  <c r="XX121" i="2"/>
  <c r="VZ121" i="2"/>
  <c r="GO158" i="2"/>
  <c r="IM158" i="2"/>
  <c r="GK100" i="2"/>
  <c r="II100" i="2"/>
  <c r="OI154" i="2"/>
  <c r="MK154" i="2"/>
  <c r="MK152" i="2" s="1"/>
  <c r="ML152" i="2"/>
  <c r="HC195" i="2"/>
  <c r="FE195" i="2"/>
  <c r="FE190" i="2" s="1"/>
  <c r="FF190" i="2"/>
  <c r="QZ146" i="2"/>
  <c r="PB146" i="2"/>
  <c r="CD85" i="2"/>
  <c r="DW85" i="2"/>
  <c r="FT85" i="2" s="1"/>
  <c r="HQ85" i="2" s="1"/>
  <c r="JN85" i="2" s="1"/>
  <c r="LK85" i="2" s="1"/>
  <c r="NH85" i="2" s="1"/>
  <c r="PE85" i="2" s="1"/>
  <c r="VZ146" i="2"/>
  <c r="XX146" i="2"/>
  <c r="NM124" i="2"/>
  <c r="PK124" i="2"/>
  <c r="JF214" i="2"/>
  <c r="HJ214" i="2"/>
  <c r="HK214" i="2" s="1"/>
  <c r="GO156" i="2"/>
  <c r="IM156" i="2"/>
  <c r="PB100" i="2"/>
  <c r="QZ100" i="2"/>
  <c r="IM119" i="2"/>
  <c r="GO119" i="2"/>
  <c r="PB158" i="2"/>
  <c r="QZ158" i="2"/>
  <c r="GK158" i="2"/>
  <c r="II158" i="2"/>
  <c r="GQ158" i="2"/>
  <c r="IX214" i="2"/>
  <c r="HB214" i="2"/>
  <c r="HC214" i="2" s="1"/>
  <c r="QZ157" i="2"/>
  <c r="PB157" i="2"/>
  <c r="UG163" i="2"/>
  <c r="WE163" i="2"/>
  <c r="CC207" i="2"/>
  <c r="DV207" i="2"/>
  <c r="FS207" i="2" s="1"/>
  <c r="HP207" i="2" s="1"/>
  <c r="JM207" i="2" s="1"/>
  <c r="LJ207" i="2" s="1"/>
  <c r="NG207" i="2" s="1"/>
  <c r="PD207" i="2" s="1"/>
  <c r="RA207" i="2" s="1"/>
  <c r="UK124" i="2"/>
  <c r="WI124" i="2"/>
  <c r="UL163" i="2"/>
  <c r="SN163" i="2"/>
  <c r="LU187" i="2"/>
  <c r="JW187" i="2"/>
  <c r="UF26" i="2"/>
  <c r="WC26" i="2" s="1"/>
  <c r="XZ26" i="2" s="1"/>
  <c r="NA138" i="2"/>
  <c r="OY138" i="2"/>
  <c r="JK181" i="2"/>
  <c r="LI181" i="2"/>
  <c r="WE99" i="2"/>
  <c r="UG99" i="2"/>
  <c r="IH124" i="2"/>
  <c r="KF124" i="2"/>
  <c r="IN124" i="2"/>
  <c r="GO99" i="2"/>
  <c r="IM99" i="2"/>
  <c r="KB120" i="2"/>
  <c r="ID120" i="2"/>
  <c r="LU147" i="2"/>
  <c r="JW147" i="2"/>
  <c r="UB22" i="2"/>
  <c r="VY22" i="2" s="1"/>
  <c r="XV22" i="2" s="1"/>
  <c r="CD52" i="2"/>
  <c r="DW52" i="2"/>
  <c r="FT52" i="2" s="1"/>
  <c r="HQ52" i="2" s="1"/>
  <c r="JN52" i="2" s="1"/>
  <c r="LK52" i="2" s="1"/>
  <c r="NH52" i="2" s="1"/>
  <c r="PE52" i="2" s="1"/>
  <c r="RB52" i="2" s="1"/>
  <c r="SY52" i="2" s="1"/>
  <c r="ID159" i="2"/>
  <c r="KB159" i="2"/>
  <c r="PG191" i="2"/>
  <c r="NI191" i="2"/>
  <c r="LG59" i="2"/>
  <c r="ND59" i="2" s="1"/>
  <c r="PA59" i="2" s="1"/>
  <c r="QX59" i="2" s="1"/>
  <c r="SU59" i="2" s="1"/>
  <c r="UR59" i="2" s="1"/>
  <c r="WO59" i="2" s="1"/>
  <c r="GO100" i="2"/>
  <c r="IM100" i="2"/>
  <c r="SS191" i="2"/>
  <c r="QU191" i="2"/>
  <c r="PB166" i="2"/>
  <c r="QZ166" i="2"/>
  <c r="HC93" i="2"/>
  <c r="FE93" i="2"/>
  <c r="FE92" i="2" s="1"/>
  <c r="FF92" i="2"/>
  <c r="WG53" i="2"/>
  <c r="YD53" i="2" s="1"/>
  <c r="SN161" i="2"/>
  <c r="UL161" i="2"/>
  <c r="QZ162" i="2"/>
  <c r="PB162" i="2"/>
  <c r="II99" i="2"/>
  <c r="GK99" i="2"/>
  <c r="IM143" i="2"/>
  <c r="GO143" i="2"/>
  <c r="XX143" i="2"/>
  <c r="VZ143" i="2"/>
  <c r="XT139" i="2"/>
  <c r="VV139" i="2"/>
  <c r="QU165" i="2"/>
  <c r="SS165" i="2"/>
  <c r="HL218" i="2"/>
  <c r="JI218" i="2" s="1"/>
  <c r="LF218" i="2" s="1"/>
  <c r="NC218" i="2" s="1"/>
  <c r="OZ218" i="2" s="1"/>
  <c r="QW218" i="2" s="1"/>
  <c r="ST218" i="2" s="1"/>
  <c r="UQ218" i="2" s="1"/>
  <c r="WN218" i="2" s="1"/>
  <c r="YK218" i="2" s="1"/>
  <c r="SN177" i="2"/>
  <c r="UL177" i="2"/>
  <c r="XX119" i="2"/>
  <c r="VZ119" i="2"/>
  <c r="GC138" i="2"/>
  <c r="IA138" i="2"/>
  <c r="SN121" i="2"/>
  <c r="UL121" i="2"/>
  <c r="IM145" i="2"/>
  <c r="GO145" i="2"/>
  <c r="NN173" i="2"/>
  <c r="LP173" i="2"/>
  <c r="LF217" i="2"/>
  <c r="NC217" i="2" s="1"/>
  <c r="OZ217" i="2" s="1"/>
  <c r="QW217" i="2" s="1"/>
  <c r="ST217" i="2" s="1"/>
  <c r="UQ217" i="2" s="1"/>
  <c r="WN217" i="2" s="1"/>
  <c r="YK217" i="2" s="1"/>
  <c r="PG117" i="2"/>
  <c r="NI117" i="2"/>
  <c r="QU147" i="2"/>
  <c r="SS147" i="2"/>
  <c r="SS140" i="2"/>
  <c r="QU140" i="2"/>
  <c r="PG141" i="2"/>
  <c r="NI141" i="2"/>
  <c r="IM140" i="2"/>
  <c r="GO140" i="2"/>
  <c r="SS100" i="2"/>
  <c r="QU100" i="2"/>
  <c r="CD82" i="2"/>
  <c r="DW82" i="2"/>
  <c r="FT82" i="2" s="1"/>
  <c r="HQ82" i="2" s="1"/>
  <c r="JN82" i="2" s="1"/>
  <c r="LK82" i="2" s="1"/>
  <c r="NH82" i="2" s="1"/>
  <c r="PE82" i="2" s="1"/>
  <c r="RB82" i="2" s="1"/>
  <c r="GQ123" i="2"/>
  <c r="SO131" i="2"/>
  <c r="QQ131" i="2"/>
  <c r="ML182" i="2"/>
  <c r="KN182" i="2"/>
  <c r="KN180" i="2" s="1"/>
  <c r="KO180" i="2"/>
  <c r="JW165" i="2"/>
  <c r="LU165" i="2"/>
  <c r="IM161" i="2"/>
  <c r="GO161" i="2"/>
  <c r="JW145" i="2"/>
  <c r="LU145" i="2"/>
  <c r="NN145" i="2"/>
  <c r="LP145" i="2"/>
  <c r="JW126" i="2"/>
  <c r="LU126" i="2"/>
  <c r="UL118" i="2"/>
  <c r="SN118" i="2"/>
  <c r="XX191" i="2"/>
  <c r="VZ191" i="2"/>
  <c r="QU155" i="2"/>
  <c r="SS155" i="2"/>
  <c r="NI174" i="2"/>
  <c r="PG174" i="2"/>
  <c r="JW109" i="2"/>
  <c r="LU109" i="2"/>
  <c r="LP100" i="2"/>
  <c r="NN100" i="2"/>
  <c r="GK166" i="2"/>
  <c r="II166" i="2"/>
  <c r="GQ166" i="2"/>
  <c r="SS177" i="2"/>
  <c r="QU177" i="2"/>
  <c r="BZ43" i="2"/>
  <c r="DW43" i="2" s="1"/>
  <c r="FT43" i="2" s="1"/>
  <c r="HQ43" i="2" s="1"/>
  <c r="JN43" i="2" s="1"/>
  <c r="BZ39" i="2"/>
  <c r="DW39" i="2" s="1"/>
  <c r="FT39" i="2" s="1"/>
  <c r="HQ39" i="2" s="1"/>
  <c r="JN39" i="2" s="1"/>
  <c r="LK39" i="2" s="1"/>
  <c r="NH39" i="2" s="1"/>
  <c r="PE39" i="2" s="1"/>
  <c r="RB39" i="2" s="1"/>
  <c r="SY39" i="2" s="1"/>
  <c r="UV39" i="2" s="1"/>
  <c r="BZ41" i="2"/>
  <c r="DW41" i="2" s="1"/>
  <c r="FT41" i="2" s="1"/>
  <c r="HQ41" i="2" s="1"/>
  <c r="JN41" i="2" s="1"/>
  <c r="BZ31" i="2"/>
  <c r="DW31" i="2" s="1"/>
  <c r="FT31" i="2" s="1"/>
  <c r="HQ31" i="2" s="1"/>
  <c r="JN31" i="2" s="1"/>
  <c r="LK31" i="2" s="1"/>
  <c r="NH31" i="2" s="1"/>
  <c r="PE31" i="2" s="1"/>
  <c r="RB31" i="2" s="1"/>
  <c r="SY31" i="2" s="1"/>
  <c r="UV31" i="2" s="1"/>
  <c r="BZ20" i="2"/>
  <c r="DW20" i="2" s="1"/>
  <c r="FT20" i="2" s="1"/>
  <c r="HQ20" i="2" s="1"/>
  <c r="JN20" i="2" s="1"/>
  <c r="BV13" i="2"/>
  <c r="DS13" i="2" s="1"/>
  <c r="FP13" i="2" s="1"/>
  <c r="HM13" i="2" s="1"/>
  <c r="JJ13" i="2" s="1"/>
  <c r="LG13" i="2" s="1"/>
  <c r="ND13" i="2" s="1"/>
  <c r="PA13" i="2" s="1"/>
  <c r="QX13" i="2" s="1"/>
  <c r="SU13" i="2" s="1"/>
  <c r="UR13" i="2" s="1"/>
  <c r="WO13" i="2" s="1"/>
  <c r="YL13" i="2" s="1"/>
  <c r="BZ25" i="2"/>
  <c r="DW25" i="2" s="1"/>
  <c r="FT25" i="2" s="1"/>
  <c r="HQ25" i="2" s="1"/>
  <c r="JN25" i="2" s="1"/>
  <c r="LK25" i="2" s="1"/>
  <c r="BZ23" i="2"/>
  <c r="DW23" i="2" s="1"/>
  <c r="FT23" i="2" s="1"/>
  <c r="HQ23" i="2" s="1"/>
  <c r="JN23" i="2" s="1"/>
  <c r="LK23" i="2" s="1"/>
  <c r="NH23" i="2" s="1"/>
  <c r="PE23" i="2" s="1"/>
  <c r="RB23" i="2" s="1"/>
  <c r="SY23" i="2" s="1"/>
  <c r="UV23" i="2" s="1"/>
  <c r="WS23" i="2" s="1"/>
  <c r="BZ36" i="2"/>
  <c r="DW36" i="2" s="1"/>
  <c r="FT36" i="2" s="1"/>
  <c r="HQ36" i="2" s="1"/>
  <c r="JN36" i="2" s="1"/>
  <c r="BZ35" i="2"/>
  <c r="DW35" i="2" s="1"/>
  <c r="FT35" i="2" s="1"/>
  <c r="HQ35" i="2" s="1"/>
  <c r="JN35" i="2" s="1"/>
  <c r="LK35" i="2" s="1"/>
  <c r="NH35" i="2" s="1"/>
  <c r="PE35" i="2" s="1"/>
  <c r="BV14" i="2"/>
  <c r="DS14" i="2" s="1"/>
  <c r="FP14" i="2" s="1"/>
  <c r="HM14" i="2" s="1"/>
  <c r="BZ24" i="2"/>
  <c r="DW24" i="2" s="1"/>
  <c r="FT24" i="2" s="1"/>
  <c r="HQ24" i="2" s="1"/>
  <c r="JN24" i="2" s="1"/>
  <c r="BV17" i="2"/>
  <c r="BZ30" i="2"/>
  <c r="DW30" i="2" s="1"/>
  <c r="FT30" i="2" s="1"/>
  <c r="HQ30" i="2" s="1"/>
  <c r="JN30" i="2" s="1"/>
  <c r="LK30" i="2" s="1"/>
  <c r="NH30" i="2" s="1"/>
  <c r="PE30" i="2" s="1"/>
  <c r="RB30" i="2" s="1"/>
  <c r="BZ33" i="2"/>
  <c r="DW33" i="2" s="1"/>
  <c r="FT33" i="2" s="1"/>
  <c r="HQ33" i="2" s="1"/>
  <c r="JN33" i="2" s="1"/>
  <c r="LK33" i="2" s="1"/>
  <c r="BZ37" i="2"/>
  <c r="DW37" i="2" s="1"/>
  <c r="FT37" i="2" s="1"/>
  <c r="BV15" i="2"/>
  <c r="DS15" i="2" s="1"/>
  <c r="FP15" i="2" s="1"/>
  <c r="HM15" i="2" s="1"/>
  <c r="JJ15" i="2" s="1"/>
  <c r="LG15" i="2" s="1"/>
  <c r="ND15" i="2" s="1"/>
  <c r="PA15" i="2" s="1"/>
  <c r="QX15" i="2" s="1"/>
  <c r="SU15" i="2" s="1"/>
  <c r="UR15" i="2" s="1"/>
  <c r="BZ21" i="2"/>
  <c r="DW21" i="2" s="1"/>
  <c r="FT21" i="2" s="1"/>
  <c r="BZ29" i="2"/>
  <c r="DW29" i="2" s="1"/>
  <c r="FT29" i="2" s="1"/>
  <c r="BZ32" i="2"/>
  <c r="DW32" i="2" s="1"/>
  <c r="FT32" i="2" s="1"/>
  <c r="HQ32" i="2" s="1"/>
  <c r="JN32" i="2" s="1"/>
  <c r="BZ22" i="2"/>
  <c r="DW22" i="2" s="1"/>
  <c r="FT22" i="2" s="1"/>
  <c r="HQ22" i="2" s="1"/>
  <c r="JN22" i="2" s="1"/>
  <c r="LK22" i="2" s="1"/>
  <c r="NH22" i="2" s="1"/>
  <c r="PE22" i="2" s="1"/>
  <c r="RB22" i="2" s="1"/>
  <c r="SY22" i="2" s="1"/>
  <c r="UV22" i="2" s="1"/>
  <c r="WS22" i="2" s="1"/>
  <c r="YP22" i="2" s="1"/>
  <c r="BZ26" i="2"/>
  <c r="DW26" i="2" s="1"/>
  <c r="FT26" i="2" s="1"/>
  <c r="BZ27" i="2"/>
  <c r="DW27" i="2" s="1"/>
  <c r="FT27" i="2" s="1"/>
  <c r="HQ27" i="2" s="1"/>
  <c r="JN27" i="2" s="1"/>
  <c r="LK27" i="2" s="1"/>
  <c r="NH27" i="2" s="1"/>
  <c r="PE27" i="2" s="1"/>
  <c r="BV18" i="2"/>
  <c r="BV16" i="2"/>
  <c r="DS16" i="2" s="1"/>
  <c r="FP16" i="2" s="1"/>
  <c r="HM16" i="2" s="1"/>
  <c r="JJ16" i="2" s="1"/>
  <c r="BZ28" i="2"/>
  <c r="DW28" i="2" s="1"/>
  <c r="FT28" i="2" s="1"/>
  <c r="HQ28" i="2" s="1"/>
  <c r="JN28" i="2" s="1"/>
  <c r="BZ34" i="2"/>
  <c r="DW34" i="2" s="1"/>
  <c r="FT34" i="2" s="1"/>
  <c r="HQ34" i="2" s="1"/>
  <c r="BZ19" i="2"/>
  <c r="DW19" i="2" s="1"/>
  <c r="FT19" i="2" s="1"/>
  <c r="HQ19" i="2" s="1"/>
  <c r="JN19" i="2" s="1"/>
  <c r="LK19" i="2" s="1"/>
  <c r="NH19" i="2" s="1"/>
  <c r="PE19" i="2" s="1"/>
  <c r="RB19" i="2" s="1"/>
  <c r="SY19" i="2" s="1"/>
  <c r="UV19" i="2" s="1"/>
  <c r="BE69" i="2"/>
  <c r="DB69" i="2" s="1"/>
  <c r="BE67" i="2"/>
  <c r="DB67" i="2" s="1"/>
  <c r="BD67" i="2"/>
  <c r="BC67" i="2" s="1"/>
  <c r="AA44" i="2"/>
  <c r="BP170" i="2"/>
  <c r="BT171" i="2"/>
  <c r="DQ171" i="2" s="1"/>
  <c r="BO171" i="2"/>
  <c r="BO170" i="2" s="1"/>
  <c r="BT116" i="2"/>
  <c r="DQ116" i="2" s="1"/>
  <c r="BP115" i="2"/>
  <c r="BO116" i="2"/>
  <c r="BO115" i="2" s="1"/>
  <c r="CN181" i="2"/>
  <c r="EK181" i="2" s="1"/>
  <c r="CI181" i="2"/>
  <c r="CR138" i="2"/>
  <c r="EO138" i="2" s="1"/>
  <c r="CM138" i="2"/>
  <c r="BT154" i="2"/>
  <c r="DQ154" i="2" s="1"/>
  <c r="BO154" i="2"/>
  <c r="BO152" i="2" s="1"/>
  <c r="BP152" i="2"/>
  <c r="BT195" i="2"/>
  <c r="DQ195" i="2" s="1"/>
  <c r="BO195" i="2"/>
  <c r="BO190" i="2" s="1"/>
  <c r="BP190" i="2"/>
  <c r="CB137" i="2"/>
  <c r="DY137" i="2" s="1"/>
  <c r="BX136" i="2"/>
  <c r="BW137" i="2"/>
  <c r="BW136" i="2" s="1"/>
  <c r="CN193" i="2"/>
  <c r="EK193" i="2" s="1"/>
  <c r="CI193" i="2"/>
  <c r="AD25" i="2"/>
  <c r="BT182" i="2"/>
  <c r="DQ182" i="2" s="1"/>
  <c r="BO182" i="2"/>
  <c r="BO180" i="2" s="1"/>
  <c r="BP180" i="2"/>
  <c r="CR153" i="2"/>
  <c r="EO153" i="2" s="1"/>
  <c r="CM153" i="2"/>
  <c r="ET94" i="2"/>
  <c r="AX180" i="2"/>
  <c r="AX170" i="2"/>
  <c r="AD163" i="2"/>
  <c r="CZ172" i="2"/>
  <c r="CZ145" i="2"/>
  <c r="AX190" i="2"/>
  <c r="AD158" i="2"/>
  <c r="Z152" i="2"/>
  <c r="CZ150" i="2"/>
  <c r="AD159" i="2"/>
  <c r="CZ146" i="2"/>
  <c r="BK108" i="2"/>
  <c r="CZ159" i="2"/>
  <c r="CZ194" i="2"/>
  <c r="BO107" i="2"/>
  <c r="CZ143" i="2"/>
  <c r="CZ200" i="2"/>
  <c r="CZ185" i="2"/>
  <c r="CZ168" i="2"/>
  <c r="CZ124" i="2"/>
  <c r="BK95" i="2"/>
  <c r="BO108" i="2"/>
  <c r="CZ117" i="2"/>
  <c r="CZ187" i="2"/>
  <c r="BK99" i="2"/>
  <c r="CZ125" i="2"/>
  <c r="CZ176" i="2"/>
  <c r="CZ151" i="2"/>
  <c r="BK98" i="2"/>
  <c r="AD154" i="2"/>
  <c r="AD151" i="2"/>
  <c r="AD136" i="2" s="1"/>
  <c r="CZ166" i="2"/>
  <c r="CZ118" i="2"/>
  <c r="BK97" i="2"/>
  <c r="CZ192" i="2"/>
  <c r="CZ144" i="2"/>
  <c r="BO101" i="2"/>
  <c r="BK107" i="2"/>
  <c r="CZ128" i="2"/>
  <c r="CZ119" i="2"/>
  <c r="CZ133" i="2"/>
  <c r="BO113" i="2"/>
  <c r="CZ142" i="2"/>
  <c r="CZ156" i="2"/>
  <c r="CZ169" i="2"/>
  <c r="BO114" i="2"/>
  <c r="BK101" i="2"/>
  <c r="BS104" i="2"/>
  <c r="CZ161" i="2"/>
  <c r="CZ149" i="2"/>
  <c r="CZ191" i="2"/>
  <c r="BO100" i="2"/>
  <c r="CZ163" i="2"/>
  <c r="AD157" i="2"/>
  <c r="CZ183" i="2"/>
  <c r="CZ196" i="2"/>
  <c r="BO106" i="2"/>
  <c r="CZ186" i="2"/>
  <c r="CZ167" i="2"/>
  <c r="BK112" i="2"/>
  <c r="CZ197" i="2"/>
  <c r="CZ123" i="2"/>
  <c r="CZ184" i="2"/>
  <c r="AD156" i="2"/>
  <c r="CZ157" i="2"/>
  <c r="CZ164" i="2"/>
  <c r="CZ148" i="2"/>
  <c r="AD161" i="2"/>
  <c r="BK106" i="2"/>
  <c r="CZ120" i="2"/>
  <c r="CZ174" i="2"/>
  <c r="CZ202" i="2"/>
  <c r="CZ189" i="2"/>
  <c r="AD160" i="2"/>
  <c r="CZ126" i="2"/>
  <c r="CZ198" i="2"/>
  <c r="AD162" i="2"/>
  <c r="CZ158" i="2"/>
  <c r="CZ135" i="2"/>
  <c r="BO112" i="2"/>
  <c r="AD155" i="2"/>
  <c r="CZ165" i="2"/>
  <c r="BO103" i="2"/>
  <c r="CZ201" i="2"/>
  <c r="BO94" i="2"/>
  <c r="CZ199" i="2"/>
  <c r="BO102" i="2"/>
  <c r="CZ127" i="2"/>
  <c r="CZ121" i="2"/>
  <c r="CZ155" i="2"/>
  <c r="BS100" i="2"/>
  <c r="CZ122" i="2"/>
  <c r="CZ178" i="2"/>
  <c r="CZ129" i="2"/>
  <c r="CZ141" i="2"/>
  <c r="CZ188" i="2"/>
  <c r="CZ131" i="2"/>
  <c r="CZ160" i="2"/>
  <c r="BO95" i="2"/>
  <c r="BS96" i="2"/>
  <c r="CZ139" i="2"/>
  <c r="CZ140" i="2"/>
  <c r="BO99" i="2"/>
  <c r="BK102" i="2"/>
  <c r="CZ134" i="2"/>
  <c r="CZ132" i="2"/>
  <c r="CZ130" i="2"/>
  <c r="CZ162" i="2"/>
  <c r="CZ147" i="2"/>
  <c r="AE38" i="2"/>
  <c r="AD41" i="2"/>
  <c r="AD33" i="2"/>
  <c r="AD26" i="2"/>
  <c r="J32" i="2"/>
  <c r="N32" i="2"/>
  <c r="R32" i="2"/>
  <c r="V32" i="2"/>
  <c r="J31" i="2"/>
  <c r="N31" i="2"/>
  <c r="R31" i="2"/>
  <c r="V31" i="2"/>
  <c r="J23" i="2"/>
  <c r="N23" i="2"/>
  <c r="R23" i="2"/>
  <c r="V23" i="2"/>
  <c r="J15" i="2"/>
  <c r="N15" i="2"/>
  <c r="R15" i="2"/>
  <c r="V15" i="2"/>
  <c r="Z32" i="2"/>
  <c r="AD17" i="2"/>
  <c r="AI29" i="2"/>
  <c r="AH29" i="2" s="1"/>
  <c r="AJ29" i="2"/>
  <c r="AD18" i="2"/>
  <c r="AJ30" i="2"/>
  <c r="AI30" i="2"/>
  <c r="AH30" i="2" s="1"/>
  <c r="AD27" i="2"/>
  <c r="AI41" i="2"/>
  <c r="AH41" i="2" s="1"/>
  <c r="AJ41" i="2"/>
  <c r="AJ15" i="2"/>
  <c r="AI15" i="2"/>
  <c r="AH15" i="2" s="1"/>
  <c r="J24" i="2"/>
  <c r="N24" i="2"/>
  <c r="R24" i="2"/>
  <c r="V24" i="2"/>
  <c r="J13" i="2"/>
  <c r="N13" i="2"/>
  <c r="R13" i="2"/>
  <c r="V13" i="2"/>
  <c r="J30" i="2"/>
  <c r="N30" i="2"/>
  <c r="R30" i="2"/>
  <c r="V30" i="2"/>
  <c r="J22" i="2"/>
  <c r="N22" i="2"/>
  <c r="R22" i="2"/>
  <c r="V22" i="2"/>
  <c r="J14" i="2"/>
  <c r="N14" i="2"/>
  <c r="R14" i="2"/>
  <c r="V14" i="2"/>
  <c r="AI22" i="2"/>
  <c r="AH22" i="2" s="1"/>
  <c r="AJ22" i="2"/>
  <c r="Z24" i="2"/>
  <c r="AD29" i="2"/>
  <c r="AJ18" i="2"/>
  <c r="AI18" i="2"/>
  <c r="AH18" i="2" s="1"/>
  <c r="AD30" i="2"/>
  <c r="AI27" i="2"/>
  <c r="AH27" i="2" s="1"/>
  <c r="AJ27" i="2"/>
  <c r="AI34" i="2"/>
  <c r="AH34" i="2" s="1"/>
  <c r="AJ34" i="2"/>
  <c r="AD15" i="2"/>
  <c r="J16" i="2"/>
  <c r="N16" i="2"/>
  <c r="R16" i="2"/>
  <c r="V16" i="2"/>
  <c r="AJ37" i="2"/>
  <c r="AI37" i="2"/>
  <c r="AH37" i="2" s="1"/>
  <c r="J37" i="2"/>
  <c r="N37" i="2"/>
  <c r="R37" i="2"/>
  <c r="V37" i="2"/>
  <c r="J29" i="2"/>
  <c r="N29" i="2"/>
  <c r="R29" i="2"/>
  <c r="V29" i="2"/>
  <c r="J21" i="2"/>
  <c r="N21" i="2"/>
  <c r="R21" i="2"/>
  <c r="V21" i="2"/>
  <c r="AD22" i="2"/>
  <c r="AD14" i="2"/>
  <c r="AI21" i="2"/>
  <c r="AH21" i="2" s="1"/>
  <c r="AJ21" i="2"/>
  <c r="AD31" i="2"/>
  <c r="Z21" i="2"/>
  <c r="AJ32" i="2"/>
  <c r="AI32" i="2"/>
  <c r="AH32" i="2" s="1"/>
  <c r="AJ23" i="2"/>
  <c r="AI23" i="2"/>
  <c r="AH23" i="2" s="1"/>
  <c r="AD34" i="2"/>
  <c r="AD28" i="2"/>
  <c r="AD42" i="2"/>
  <c r="J36" i="2"/>
  <c r="N36" i="2"/>
  <c r="R36" i="2"/>
  <c r="V36" i="2"/>
  <c r="J28" i="2"/>
  <c r="N28" i="2"/>
  <c r="R28" i="2"/>
  <c r="V28" i="2"/>
  <c r="J20" i="2"/>
  <c r="N20" i="2"/>
  <c r="R20" i="2"/>
  <c r="V20" i="2"/>
  <c r="J43" i="2"/>
  <c r="N43" i="2"/>
  <c r="R43" i="2"/>
  <c r="V43" i="2"/>
  <c r="AD35" i="2"/>
  <c r="AI14" i="2"/>
  <c r="AH14" i="2" s="1"/>
  <c r="AJ14" i="2"/>
  <c r="AD21" i="2"/>
  <c r="AJ31" i="2"/>
  <c r="AI31" i="2"/>
  <c r="AH31" i="2" s="1"/>
  <c r="Z36" i="2"/>
  <c r="AD32" i="2"/>
  <c r="AD23" i="2"/>
  <c r="AD43" i="2"/>
  <c r="AI28" i="2"/>
  <c r="AH28" i="2" s="1"/>
  <c r="AJ28" i="2"/>
  <c r="AJ42" i="2"/>
  <c r="AI42" i="2"/>
  <c r="AH42" i="2" s="1"/>
  <c r="J35" i="2"/>
  <c r="N35" i="2"/>
  <c r="R35" i="2"/>
  <c r="V35" i="2"/>
  <c r="J27" i="2"/>
  <c r="N27" i="2"/>
  <c r="R27" i="2"/>
  <c r="V27" i="2"/>
  <c r="J19" i="2"/>
  <c r="N19" i="2"/>
  <c r="R19" i="2"/>
  <c r="V19" i="2"/>
  <c r="J42" i="2"/>
  <c r="N42" i="2"/>
  <c r="R42" i="2"/>
  <c r="V42" i="2"/>
  <c r="AI35" i="2"/>
  <c r="AH35" i="2" s="1"/>
  <c r="AJ35" i="2"/>
  <c r="AI20" i="2"/>
  <c r="AH20" i="2" s="1"/>
  <c r="AJ20" i="2"/>
  <c r="AD36" i="2"/>
  <c r="Z13" i="2"/>
  <c r="Z19" i="2"/>
  <c r="AD19" i="2"/>
  <c r="AJ16" i="2"/>
  <c r="AI16" i="2"/>
  <c r="AH16" i="2" s="1"/>
  <c r="Z15" i="2"/>
  <c r="AI43" i="2"/>
  <c r="AH43" i="2" s="1"/>
  <c r="AJ43" i="2"/>
  <c r="AI17" i="2"/>
  <c r="AH17" i="2" s="1"/>
  <c r="AJ17" i="2"/>
  <c r="J34" i="2"/>
  <c r="N34" i="2"/>
  <c r="R34" i="2"/>
  <c r="V34" i="2"/>
  <c r="J26" i="2"/>
  <c r="N26" i="2"/>
  <c r="R26" i="2"/>
  <c r="V26" i="2"/>
  <c r="J18" i="2"/>
  <c r="N18" i="2"/>
  <c r="R18" i="2"/>
  <c r="V18" i="2"/>
  <c r="J41" i="2"/>
  <c r="N41" i="2"/>
  <c r="R41" i="2"/>
  <c r="V41" i="2"/>
  <c r="AD13" i="2"/>
  <c r="AD20" i="2"/>
  <c r="AJ36" i="2"/>
  <c r="AI36" i="2"/>
  <c r="AH36" i="2" s="1"/>
  <c r="Z26" i="2"/>
  <c r="Z30" i="2"/>
  <c r="AI19" i="2"/>
  <c r="AH19" i="2" s="1"/>
  <c r="AJ19" i="2"/>
  <c r="AD16" i="2"/>
  <c r="Z16" i="2"/>
  <c r="Z42" i="2"/>
  <c r="AI24" i="2"/>
  <c r="AH24" i="2" s="1"/>
  <c r="AJ24" i="2"/>
  <c r="AI40" i="2"/>
  <c r="AH40" i="2" s="1"/>
  <c r="AJ40" i="2"/>
  <c r="J33" i="2"/>
  <c r="N33" i="2"/>
  <c r="R33" i="2"/>
  <c r="V33" i="2"/>
  <c r="J25" i="2"/>
  <c r="N25" i="2"/>
  <c r="R25" i="2"/>
  <c r="V25" i="2"/>
  <c r="J17" i="2"/>
  <c r="N17" i="2"/>
  <c r="R17" i="2"/>
  <c r="V17" i="2"/>
  <c r="J40" i="2"/>
  <c r="N40" i="2"/>
  <c r="R40" i="2"/>
  <c r="V40" i="2"/>
  <c r="AD37" i="2"/>
  <c r="AJ26" i="2"/>
  <c r="AI26" i="2"/>
  <c r="AH26" i="2" s="1"/>
  <c r="Z22" i="2"/>
  <c r="AI33" i="2"/>
  <c r="AH33" i="2" s="1"/>
  <c r="AJ33" i="2"/>
  <c r="Z31" i="2"/>
  <c r="AI25" i="2"/>
  <c r="AH25" i="2" s="1"/>
  <c r="AJ25" i="2"/>
  <c r="Z25" i="2"/>
  <c r="Z28" i="2"/>
  <c r="Z23" i="2"/>
  <c r="AD24" i="2"/>
  <c r="AD40" i="2"/>
  <c r="AI39" i="2"/>
  <c r="AJ39" i="2"/>
  <c r="AJ13" i="2"/>
  <c r="AI13" i="2"/>
  <c r="AH13" i="2" s="1"/>
  <c r="J39" i="2"/>
  <c r="R39" i="2"/>
  <c r="N39" i="2"/>
  <c r="V39" i="2"/>
  <c r="Z39" i="2"/>
  <c r="AD39" i="2"/>
  <c r="J49" i="3"/>
  <c r="J50" i="3" s="1"/>
  <c r="J56" i="3" s="1"/>
  <c r="V91" i="2"/>
  <c r="BD180" i="2"/>
  <c r="BD170" i="2"/>
  <c r="AD92" i="2"/>
  <c r="AA91" i="2"/>
  <c r="BD190" i="2"/>
  <c r="K54" i="3"/>
  <c r="AE47" i="2"/>
  <c r="AE86" i="2" s="1"/>
  <c r="AL51" i="2"/>
  <c r="AD61" i="2"/>
  <c r="AV76" i="2"/>
  <c r="AU76" i="2"/>
  <c r="AT76" i="2" s="1"/>
  <c r="W88" i="2"/>
  <c r="AA86" i="2"/>
  <c r="F34" i="2"/>
  <c r="F26" i="2"/>
  <c r="F18" i="2"/>
  <c r="F41" i="2"/>
  <c r="F68" i="2"/>
  <c r="J68" i="2"/>
  <c r="N68" i="2"/>
  <c r="R68" i="2"/>
  <c r="V68" i="2"/>
  <c r="Z68" i="2"/>
  <c r="AD68" i="2"/>
  <c r="F60" i="2"/>
  <c r="J60" i="2"/>
  <c r="N60" i="2"/>
  <c r="R60" i="2"/>
  <c r="V60" i="2"/>
  <c r="F52" i="2"/>
  <c r="N52" i="2"/>
  <c r="J52" i="2"/>
  <c r="R52" i="2"/>
  <c r="V52" i="2"/>
  <c r="Z52" i="2"/>
  <c r="F82" i="2"/>
  <c r="J82" i="2"/>
  <c r="N82" i="2"/>
  <c r="R82" i="2"/>
  <c r="V82" i="2"/>
  <c r="AL59" i="2"/>
  <c r="AH77" i="2"/>
  <c r="CD72" i="2"/>
  <c r="EA72" i="2" s="1"/>
  <c r="FX72" i="2" s="1"/>
  <c r="HU72" i="2" s="1"/>
  <c r="JR72" i="2" s="1"/>
  <c r="LO72" i="2" s="1"/>
  <c r="NL72" i="2" s="1"/>
  <c r="PI72" i="2" s="1"/>
  <c r="AN57" i="2"/>
  <c r="AM57" i="2"/>
  <c r="AL57" i="2" s="1"/>
  <c r="BZ68" i="2"/>
  <c r="DW68" i="2" s="1"/>
  <c r="FT68" i="2" s="1"/>
  <c r="HQ68" i="2" s="1"/>
  <c r="JN68" i="2" s="1"/>
  <c r="LK68" i="2" s="1"/>
  <c r="NH68" i="2" s="1"/>
  <c r="PE68" i="2" s="1"/>
  <c r="RB68" i="2" s="1"/>
  <c r="SY68" i="2" s="1"/>
  <c r="AL215" i="2"/>
  <c r="AM215" i="2" s="1"/>
  <c r="AO215" i="2"/>
  <c r="AJ73" i="2"/>
  <c r="AI73" i="2"/>
  <c r="AH73" i="2" s="1"/>
  <c r="AN53" i="2"/>
  <c r="AM53" i="2"/>
  <c r="AH64" i="2"/>
  <c r="AD52" i="2"/>
  <c r="CD54" i="2"/>
  <c r="EA54" i="2" s="1"/>
  <c r="FX54" i="2" s="1"/>
  <c r="HU54" i="2" s="1"/>
  <c r="JR54" i="2" s="1"/>
  <c r="LO54" i="2" s="1"/>
  <c r="NL54" i="2" s="1"/>
  <c r="PI54" i="2" s="1"/>
  <c r="RF54" i="2" s="1"/>
  <c r="TC54" i="2" s="1"/>
  <c r="UZ54" i="2" s="1"/>
  <c r="WW54" i="2" s="1"/>
  <c r="YT54" i="2" s="1"/>
  <c r="AN58" i="2"/>
  <c r="AM58" i="2"/>
  <c r="AL58" i="2" s="1"/>
  <c r="AH213" i="2"/>
  <c r="AI213" i="2" s="1"/>
  <c r="AK213" i="2"/>
  <c r="AL69" i="2"/>
  <c r="F33" i="2"/>
  <c r="F25" i="2"/>
  <c r="F17" i="2"/>
  <c r="F40" i="2"/>
  <c r="R67" i="2"/>
  <c r="J67" i="2"/>
  <c r="F67" i="2"/>
  <c r="N67" i="2"/>
  <c r="AD67" i="2"/>
  <c r="V67" i="2"/>
  <c r="Z67" i="2"/>
  <c r="AH67" i="2"/>
  <c r="AL67" i="2"/>
  <c r="AP67" i="2"/>
  <c r="F59" i="2"/>
  <c r="N59" i="2"/>
  <c r="J59" i="2"/>
  <c r="R59" i="2"/>
  <c r="V59" i="2"/>
  <c r="Z59" i="2"/>
  <c r="AD59" i="2"/>
  <c r="F51" i="2"/>
  <c r="J51" i="2"/>
  <c r="N51" i="2"/>
  <c r="R51" i="2"/>
  <c r="V51" i="2"/>
  <c r="Z51" i="2"/>
  <c r="AD51" i="2"/>
  <c r="F81" i="2"/>
  <c r="J81" i="2"/>
  <c r="N81" i="2"/>
  <c r="R81" i="2"/>
  <c r="V81" i="2"/>
  <c r="Z81" i="2"/>
  <c r="AD81" i="2"/>
  <c r="BZ65" i="2"/>
  <c r="DW65" i="2" s="1"/>
  <c r="FT65" i="2" s="1"/>
  <c r="HQ65" i="2" s="1"/>
  <c r="JN65" i="2" s="1"/>
  <c r="LK65" i="2" s="1"/>
  <c r="AR59" i="2"/>
  <c r="AQ59" i="2"/>
  <c r="AP59" i="2" s="1"/>
  <c r="AN77" i="2"/>
  <c r="AM77" i="2"/>
  <c r="AL77" i="2" s="1"/>
  <c r="AH207" i="2"/>
  <c r="AK207" i="2"/>
  <c r="AP85" i="2"/>
  <c r="AH83" i="2"/>
  <c r="AN62" i="2"/>
  <c r="AM62" i="2"/>
  <c r="AL62" i="2" s="1"/>
  <c r="AL220" i="2"/>
  <c r="AM220" i="2" s="1"/>
  <c r="AO220" i="2"/>
  <c r="AH52" i="2"/>
  <c r="K39" i="3"/>
  <c r="AX67" i="2"/>
  <c r="AN64" i="2"/>
  <c r="AM64" i="2"/>
  <c r="CA214" i="2"/>
  <c r="CB214" i="2" s="1"/>
  <c r="CD214" i="2"/>
  <c r="EA214" i="2" s="1"/>
  <c r="AH58" i="2"/>
  <c r="AS69" i="2"/>
  <c r="AQ69" i="2"/>
  <c r="F24" i="2"/>
  <c r="F48" i="2"/>
  <c r="N48" i="2"/>
  <c r="J48" i="2"/>
  <c r="R48" i="2"/>
  <c r="V48" i="2"/>
  <c r="Z48" i="2"/>
  <c r="F58" i="2"/>
  <c r="J58" i="2"/>
  <c r="N58" i="2"/>
  <c r="R58" i="2"/>
  <c r="V58" i="2"/>
  <c r="Z58" i="2"/>
  <c r="F80" i="2"/>
  <c r="N80" i="2"/>
  <c r="J80" i="2"/>
  <c r="R80" i="2"/>
  <c r="V80" i="2"/>
  <c r="Z80" i="2"/>
  <c r="AD80" i="2"/>
  <c r="F136" i="2"/>
  <c r="AS208" i="2"/>
  <c r="AP208" i="2"/>
  <c r="AQ208" i="2" s="1"/>
  <c r="AL84" i="2"/>
  <c r="AL54" i="2"/>
  <c r="AE207" i="2"/>
  <c r="AE204" i="2" s="1"/>
  <c r="AD204" i="2"/>
  <c r="CD67" i="2"/>
  <c r="EA67" i="2" s="1"/>
  <c r="FX67" i="2" s="1"/>
  <c r="HU67" i="2" s="1"/>
  <c r="JR67" i="2" s="1"/>
  <c r="LO67" i="2" s="1"/>
  <c r="NL67" i="2" s="1"/>
  <c r="PI67" i="2" s="1"/>
  <c r="RF67" i="2" s="1"/>
  <c r="TC67" i="2" s="1"/>
  <c r="UZ67" i="2" s="1"/>
  <c r="WW67" i="2" s="1"/>
  <c r="YT67" i="2" s="1"/>
  <c r="AV85" i="2"/>
  <c r="AU85" i="2"/>
  <c r="AT85" i="2" s="1"/>
  <c r="CD63" i="2"/>
  <c r="EA63" i="2" s="1"/>
  <c r="FX63" i="2" s="1"/>
  <c r="HU63" i="2" s="1"/>
  <c r="JR63" i="2" s="1"/>
  <c r="AZ222" i="2"/>
  <c r="AH75" i="2"/>
  <c r="AD70" i="2"/>
  <c r="AS210" i="2"/>
  <c r="AP210" i="2"/>
  <c r="AQ210" i="2" s="1"/>
  <c r="CD42" i="2"/>
  <c r="EA42" i="2" s="1"/>
  <c r="FX42" i="2" s="1"/>
  <c r="AM83" i="2"/>
  <c r="AL83" i="2" s="1"/>
  <c r="AN83" i="2"/>
  <c r="AH62" i="2"/>
  <c r="AJ60" i="2"/>
  <c r="AI60" i="2"/>
  <c r="AN52" i="2"/>
  <c r="AM52" i="2"/>
  <c r="AL80" i="2"/>
  <c r="AN78" i="2"/>
  <c r="AM78" i="2"/>
  <c r="AL78" i="2" s="1"/>
  <c r="F32" i="2"/>
  <c r="F16" i="2"/>
  <c r="J66" i="2"/>
  <c r="F66" i="2"/>
  <c r="R66" i="2"/>
  <c r="N66" i="2"/>
  <c r="V66" i="2"/>
  <c r="Z66" i="2"/>
  <c r="AD66" i="2"/>
  <c r="F50" i="2"/>
  <c r="J50" i="2"/>
  <c r="N50" i="2"/>
  <c r="R50" i="2"/>
  <c r="V50" i="2"/>
  <c r="Z50" i="2"/>
  <c r="AD50" i="2"/>
  <c r="F31" i="2"/>
  <c r="F23" i="2"/>
  <c r="F15" i="2"/>
  <c r="F73" i="2"/>
  <c r="J73" i="2"/>
  <c r="N73" i="2"/>
  <c r="R73" i="2"/>
  <c r="V73" i="2"/>
  <c r="J65" i="2"/>
  <c r="F65" i="2"/>
  <c r="N65" i="2"/>
  <c r="R65" i="2"/>
  <c r="V65" i="2"/>
  <c r="Z65" i="2"/>
  <c r="AD65" i="2"/>
  <c r="F57" i="2"/>
  <c r="J57" i="2"/>
  <c r="N57" i="2"/>
  <c r="R57" i="2"/>
  <c r="V57" i="2"/>
  <c r="Z57" i="2"/>
  <c r="F49" i="2"/>
  <c r="N49" i="2"/>
  <c r="J49" i="2"/>
  <c r="R49" i="2"/>
  <c r="V49" i="2"/>
  <c r="Z49" i="2"/>
  <c r="F79" i="2"/>
  <c r="N79" i="2"/>
  <c r="J79" i="2"/>
  <c r="R79" i="2"/>
  <c r="V79" i="2"/>
  <c r="Z79" i="2"/>
  <c r="AD79" i="2"/>
  <c r="AR51" i="2"/>
  <c r="AQ51" i="2"/>
  <c r="AP51" i="2" s="1"/>
  <c r="AL81" i="2"/>
  <c r="AR84" i="2"/>
  <c r="AQ84" i="2"/>
  <c r="AP84" i="2" s="1"/>
  <c r="CD211" i="2"/>
  <c r="EA211" i="2" s="1"/>
  <c r="CA211" i="2"/>
  <c r="AH81" i="2"/>
  <c r="AR54" i="2"/>
  <c r="AQ54" i="2"/>
  <c r="AP54" i="2" s="1"/>
  <c r="AD49" i="2"/>
  <c r="AL209" i="2"/>
  <c r="AM209" i="2" s="1"/>
  <c r="AO209" i="2"/>
  <c r="AM75" i="2"/>
  <c r="AN75" i="2"/>
  <c r="AD60" i="2"/>
  <c r="K49" i="3"/>
  <c r="AR80" i="2"/>
  <c r="AQ80" i="2"/>
  <c r="AP80" i="2" s="1"/>
  <c r="AH78" i="2"/>
  <c r="F13" i="2"/>
  <c r="F30" i="2"/>
  <c r="F22" i="2"/>
  <c r="F14" i="2"/>
  <c r="J72" i="2"/>
  <c r="F72" i="2"/>
  <c r="N72" i="2"/>
  <c r="R72" i="2"/>
  <c r="V72" i="2"/>
  <c r="Z72" i="2"/>
  <c r="F64" i="2"/>
  <c r="N64" i="2"/>
  <c r="J64" i="2"/>
  <c r="R64" i="2"/>
  <c r="V64" i="2"/>
  <c r="Z64" i="2"/>
  <c r="F56" i="2"/>
  <c r="J56" i="2"/>
  <c r="N56" i="2"/>
  <c r="R56" i="2"/>
  <c r="V56" i="2"/>
  <c r="Z56" i="2"/>
  <c r="F75" i="2"/>
  <c r="N75" i="2"/>
  <c r="J75" i="2"/>
  <c r="R75" i="2"/>
  <c r="V75" i="2"/>
  <c r="Z75" i="2"/>
  <c r="F78" i="2"/>
  <c r="J78" i="2"/>
  <c r="N78" i="2"/>
  <c r="R78" i="2"/>
  <c r="V78" i="2"/>
  <c r="Z78" i="2"/>
  <c r="AK219" i="2"/>
  <c r="AH219" i="2"/>
  <c r="AI219" i="2" s="1"/>
  <c r="AR81" i="2"/>
  <c r="AQ81" i="2"/>
  <c r="AP81" i="2" s="1"/>
  <c r="AD58" i="2"/>
  <c r="AD48" i="2"/>
  <c r="AH51" i="2"/>
  <c r="AH70" i="2"/>
  <c r="AL85" i="2"/>
  <c r="AH65" i="2"/>
  <c r="AH71" i="2"/>
  <c r="CD61" i="2"/>
  <c r="EA61" i="2" s="1"/>
  <c r="FX61" i="2" s="1"/>
  <c r="HU61" i="2" s="1"/>
  <c r="JR61" i="2" s="1"/>
  <c r="LO61" i="2" s="1"/>
  <c r="AH50" i="2"/>
  <c r="CD71" i="2"/>
  <c r="EA71" i="2" s="1"/>
  <c r="FX71" i="2" s="1"/>
  <c r="HU71" i="2" s="1"/>
  <c r="JR71" i="2" s="1"/>
  <c r="LO71" i="2" s="1"/>
  <c r="NL71" i="2" s="1"/>
  <c r="PI71" i="2" s="1"/>
  <c r="RF71" i="2" s="1"/>
  <c r="TC71" i="2" s="1"/>
  <c r="UZ71" i="2" s="1"/>
  <c r="WW71" i="2" s="1"/>
  <c r="YT71" i="2" s="1"/>
  <c r="K43" i="3"/>
  <c r="K20" i="3"/>
  <c r="L52" i="3"/>
  <c r="L47" i="3"/>
  <c r="L41" i="3"/>
  <c r="L35" i="3"/>
  <c r="L29" i="3"/>
  <c r="L25" i="3"/>
  <c r="L19" i="3"/>
  <c r="L15" i="3"/>
  <c r="L11" i="3"/>
  <c r="L53" i="3"/>
  <c r="L42" i="3"/>
  <c r="L36" i="3"/>
  <c r="L30" i="3"/>
  <c r="L26" i="3"/>
  <c r="L22" i="3"/>
  <c r="L16" i="3"/>
  <c r="L12" i="3"/>
  <c r="L45" i="3"/>
  <c r="L37" i="3"/>
  <c r="L33" i="3"/>
  <c r="L27" i="3"/>
  <c r="L23" i="3"/>
  <c r="L17" i="3"/>
  <c r="L13" i="3"/>
  <c r="M8" i="3"/>
  <c r="L10" i="3"/>
  <c r="L34" i="3"/>
  <c r="L14" i="3"/>
  <c r="L38" i="3"/>
  <c r="L24" i="3"/>
  <c r="L51" i="3"/>
  <c r="L18" i="3"/>
  <c r="L46" i="3"/>
  <c r="L28" i="3"/>
  <c r="Z60" i="2"/>
  <c r="Z82" i="2"/>
  <c r="AH55" i="2"/>
  <c r="F37" i="2"/>
  <c r="F29" i="2"/>
  <c r="F21" i="2"/>
  <c r="F39" i="2"/>
  <c r="F71" i="2"/>
  <c r="J71" i="2"/>
  <c r="N71" i="2"/>
  <c r="R71" i="2"/>
  <c r="V71" i="2"/>
  <c r="Z71" i="2"/>
  <c r="F63" i="2"/>
  <c r="J63" i="2"/>
  <c r="N63" i="2"/>
  <c r="R63" i="2"/>
  <c r="V63" i="2"/>
  <c r="Z63" i="2"/>
  <c r="F55" i="2"/>
  <c r="J55" i="2"/>
  <c r="N55" i="2"/>
  <c r="R55" i="2"/>
  <c r="V55" i="2"/>
  <c r="Z55" i="2"/>
  <c r="F85" i="2"/>
  <c r="J85" i="2"/>
  <c r="N85" i="2"/>
  <c r="R85" i="2"/>
  <c r="V85" i="2"/>
  <c r="Z85" i="2"/>
  <c r="AD85" i="2"/>
  <c r="AH85" i="2"/>
  <c r="F77" i="2"/>
  <c r="J77" i="2"/>
  <c r="N77" i="2"/>
  <c r="R77" i="2"/>
  <c r="V77" i="2"/>
  <c r="Z77" i="2"/>
  <c r="AH61" i="2"/>
  <c r="AH49" i="2"/>
  <c r="AH56" i="2"/>
  <c r="AL66" i="2"/>
  <c r="AD75" i="2"/>
  <c r="AN70" i="2"/>
  <c r="AM70" i="2"/>
  <c r="AL70" i="2" s="1"/>
  <c r="AH66" i="2"/>
  <c r="AN71" i="2"/>
  <c r="AM71" i="2"/>
  <c r="AL50" i="2"/>
  <c r="AD71" i="2"/>
  <c r="AH68" i="2"/>
  <c r="AJ82" i="2"/>
  <c r="AI82" i="2"/>
  <c r="AH82" i="2" s="1"/>
  <c r="CD70" i="2"/>
  <c r="EA70" i="2" s="1"/>
  <c r="FX70" i="2" s="1"/>
  <c r="HU70" i="2" s="1"/>
  <c r="JR70" i="2" s="1"/>
  <c r="LO70" i="2" s="1"/>
  <c r="NL70" i="2" s="1"/>
  <c r="K31" i="3"/>
  <c r="AH63" i="2"/>
  <c r="AD63" i="2"/>
  <c r="AN55" i="2"/>
  <c r="AM55" i="2"/>
  <c r="F36" i="2"/>
  <c r="F43" i="2"/>
  <c r="F54" i="2"/>
  <c r="J54" i="2"/>
  <c r="R54" i="2"/>
  <c r="N54" i="2"/>
  <c r="V54" i="2"/>
  <c r="Z54" i="2"/>
  <c r="AD54" i="2"/>
  <c r="F76" i="2"/>
  <c r="J76" i="2"/>
  <c r="N76" i="2"/>
  <c r="R76" i="2"/>
  <c r="Z76" i="2"/>
  <c r="AH76" i="2"/>
  <c r="V76" i="2"/>
  <c r="AD76" i="2"/>
  <c r="AL76" i="2"/>
  <c r="AP76" i="2"/>
  <c r="AH48" i="2"/>
  <c r="AN61" i="2"/>
  <c r="AM61" i="2"/>
  <c r="AL61" i="2" s="1"/>
  <c r="AL217" i="2"/>
  <c r="AM217" i="2" s="1"/>
  <c r="AO217" i="2"/>
  <c r="AN49" i="2"/>
  <c r="AM49" i="2"/>
  <c r="CD50" i="2"/>
  <c r="EA50" i="2" s="1"/>
  <c r="FX50" i="2" s="1"/>
  <c r="HU50" i="2" s="1"/>
  <c r="JR50" i="2" s="1"/>
  <c r="LO50" i="2" s="1"/>
  <c r="NL50" i="2" s="1"/>
  <c r="PI50" i="2" s="1"/>
  <c r="RF50" i="2" s="1"/>
  <c r="TC50" i="2" s="1"/>
  <c r="UZ50" i="2" s="1"/>
  <c r="WW50" i="2" s="1"/>
  <c r="YT50" i="2" s="1"/>
  <c r="AH72" i="2"/>
  <c r="AL65" i="2"/>
  <c r="AN56" i="2"/>
  <c r="AM56" i="2"/>
  <c r="AL56" i="2" s="1"/>
  <c r="AR66" i="2"/>
  <c r="AQ66" i="2"/>
  <c r="AP66" i="2" s="1"/>
  <c r="AR50" i="2"/>
  <c r="AQ50" i="2"/>
  <c r="AP50" i="2" s="1"/>
  <c r="AL68" i="2"/>
  <c r="Z73" i="2"/>
  <c r="AE12" i="2"/>
  <c r="AL79" i="2"/>
  <c r="AD82" i="2"/>
  <c r="AN63" i="2"/>
  <c r="AM63" i="2"/>
  <c r="AL63" i="2" s="1"/>
  <c r="F28" i="2"/>
  <c r="F20" i="2"/>
  <c r="F70" i="2"/>
  <c r="N70" i="2"/>
  <c r="J70" i="2"/>
  <c r="R70" i="2"/>
  <c r="V70" i="2"/>
  <c r="Z70" i="2"/>
  <c r="F62" i="2"/>
  <c r="J62" i="2"/>
  <c r="N62" i="2"/>
  <c r="R62" i="2"/>
  <c r="V62" i="2"/>
  <c r="Z62" i="2"/>
  <c r="F84" i="2"/>
  <c r="J84" i="2"/>
  <c r="N84" i="2"/>
  <c r="V84" i="2"/>
  <c r="R84" i="2"/>
  <c r="Z84" i="2"/>
  <c r="AD84" i="2"/>
  <c r="F35" i="2"/>
  <c r="F27" i="2"/>
  <c r="F19" i="2"/>
  <c r="F42" i="2"/>
  <c r="F69" i="2"/>
  <c r="J69" i="2"/>
  <c r="N69" i="2"/>
  <c r="R69" i="2"/>
  <c r="V69" i="2"/>
  <c r="Z69" i="2"/>
  <c r="AD69" i="2"/>
  <c r="F61" i="2"/>
  <c r="J61" i="2"/>
  <c r="N61" i="2"/>
  <c r="R61" i="2"/>
  <c r="V61" i="2"/>
  <c r="Z61" i="2"/>
  <c r="F53" i="2"/>
  <c r="N53" i="2"/>
  <c r="J53" i="2"/>
  <c r="R53" i="2"/>
  <c r="V53" i="2"/>
  <c r="Z53" i="2"/>
  <c r="F83" i="2"/>
  <c r="J83" i="2"/>
  <c r="N83" i="2"/>
  <c r="R83" i="2"/>
  <c r="V83" i="2"/>
  <c r="Z83" i="2"/>
  <c r="F92" i="2"/>
  <c r="AN48" i="2"/>
  <c r="AM48" i="2"/>
  <c r="AL218" i="2"/>
  <c r="AM218" i="2" s="1"/>
  <c r="AO218" i="2"/>
  <c r="AH69" i="2"/>
  <c r="AH84" i="2"/>
  <c r="AN72" i="2"/>
  <c r="AM72" i="2"/>
  <c r="AL72" i="2" s="1"/>
  <c r="AR65" i="2"/>
  <c r="AQ65" i="2"/>
  <c r="AP65" i="2" s="1"/>
  <c r="AH57" i="2"/>
  <c r="AD56" i="2"/>
  <c r="AJ204" i="2"/>
  <c r="AN206" i="2"/>
  <c r="AM206" i="2"/>
  <c r="AD73" i="2"/>
  <c r="AO216" i="2"/>
  <c r="AL216" i="2"/>
  <c r="AM216" i="2" s="1"/>
  <c r="AR68" i="2"/>
  <c r="AQ68" i="2"/>
  <c r="AP68" i="2" s="1"/>
  <c r="AQ79" i="2"/>
  <c r="AP79" i="2" s="1"/>
  <c r="AR79" i="2"/>
  <c r="AH53" i="2"/>
  <c r="AT67" i="2"/>
  <c r="CA212" i="2"/>
  <c r="CD212" i="2"/>
  <c r="EA212" i="2" s="1"/>
  <c r="I163" i="10"/>
  <c r="I164" i="10" s="1"/>
  <c r="I146" i="10"/>
  <c r="I147" i="10" s="1"/>
  <c r="I128" i="10"/>
  <c r="I129" i="10" s="1"/>
  <c r="I153" i="10"/>
  <c r="I118" i="10"/>
  <c r="I136" i="10"/>
  <c r="F153" i="10"/>
  <c r="F163" i="10"/>
  <c r="F164" i="10" s="1"/>
  <c r="F128" i="10"/>
  <c r="F129" i="10" s="1"/>
  <c r="F146" i="10"/>
  <c r="F147" i="10" s="1"/>
  <c r="F136" i="10"/>
  <c r="F118" i="10"/>
  <c r="D18" i="10"/>
  <c r="D60" i="10"/>
  <c r="F60" i="10" s="1"/>
  <c r="H46" i="10"/>
  <c r="G46" i="10"/>
  <c r="F92" i="10"/>
  <c r="F86" i="10"/>
  <c r="F87" i="10" s="1"/>
  <c r="F102" i="10"/>
  <c r="F76" i="10"/>
  <c r="F70" i="10"/>
  <c r="J47" i="10"/>
  <c r="I102" i="10"/>
  <c r="I92" i="10"/>
  <c r="I86" i="10"/>
  <c r="I87" i="10" s="1"/>
  <c r="I70" i="10"/>
  <c r="I76" i="10"/>
  <c r="E20" i="10"/>
  <c r="D64" i="10"/>
  <c r="D68" i="10"/>
  <c r="D96" i="10"/>
  <c r="O3" i="7"/>
  <c r="M3" i="7"/>
  <c r="IP206" i="2" l="1"/>
  <c r="GT206" i="2"/>
  <c r="BN206" i="2"/>
  <c r="DG206" i="2"/>
  <c r="BK206" i="2"/>
  <c r="DD206" i="2"/>
  <c r="EZ206" i="2"/>
  <c r="YB202" i="2"/>
  <c r="YA202" i="2" s="1"/>
  <c r="WD202" i="2"/>
  <c r="QY202" i="2"/>
  <c r="SW202" i="2"/>
  <c r="WI202" i="2"/>
  <c r="UK202" i="2"/>
  <c r="KJ202" i="2"/>
  <c r="IL202" i="2"/>
  <c r="LT202" i="2"/>
  <c r="NR202" i="2"/>
  <c r="UP202" i="2"/>
  <c r="SR202" i="2"/>
  <c r="KF202" i="2"/>
  <c r="IH202" i="2"/>
  <c r="IN202" i="2"/>
  <c r="PK202" i="2"/>
  <c r="NM202" i="2"/>
  <c r="RD202" i="2"/>
  <c r="PF202" i="2"/>
  <c r="LY202" i="2"/>
  <c r="KA202" i="2"/>
  <c r="XW202" i="2"/>
  <c r="KJ135" i="2"/>
  <c r="IL135" i="2"/>
  <c r="UK135" i="2"/>
  <c r="WI135" i="2"/>
  <c r="SW135" i="2"/>
  <c r="QY135" i="2"/>
  <c r="KF135" i="2"/>
  <c r="IH135" i="2"/>
  <c r="XW135" i="2"/>
  <c r="YB135" i="2"/>
  <c r="YA135" i="2" s="1"/>
  <c r="WD135" i="2"/>
  <c r="NM135" i="2"/>
  <c r="PK135" i="2"/>
  <c r="IN135" i="2"/>
  <c r="SR135" i="2"/>
  <c r="UP135" i="2"/>
  <c r="NR135" i="2"/>
  <c r="LT135" i="2"/>
  <c r="PF135" i="2"/>
  <c r="RD135" i="2"/>
  <c r="LY135" i="2"/>
  <c r="KA135" i="2"/>
  <c r="CD40" i="2"/>
  <c r="EA40" i="2" s="1"/>
  <c r="FX40" i="2" s="1"/>
  <c r="HU40" i="2" s="1"/>
  <c r="JR40" i="2" s="1"/>
  <c r="LO40" i="2" s="1"/>
  <c r="NL40" i="2" s="1"/>
  <c r="PI40" i="2" s="1"/>
  <c r="RF40" i="2" s="1"/>
  <c r="TC40" i="2" s="1"/>
  <c r="UZ40" i="2" s="1"/>
  <c r="WW40" i="2" s="1"/>
  <c r="YT40" i="2" s="1"/>
  <c r="IN198" i="2"/>
  <c r="IN197" i="2"/>
  <c r="BZ17" i="2"/>
  <c r="DW17" i="2" s="1"/>
  <c r="FT17" i="2" s="1"/>
  <c r="HQ17" i="2" s="1"/>
  <c r="JN17" i="2" s="1"/>
  <c r="LK17" i="2" s="1"/>
  <c r="NH17" i="2" s="1"/>
  <c r="PE17" i="2" s="1"/>
  <c r="RB17" i="2" s="1"/>
  <c r="SY17" i="2" s="1"/>
  <c r="UV17" i="2" s="1"/>
  <c r="WS17" i="2" s="1"/>
  <c r="YP17" i="2" s="1"/>
  <c r="DS17" i="2"/>
  <c r="FP17" i="2" s="1"/>
  <c r="HM17" i="2" s="1"/>
  <c r="JJ17" i="2" s="1"/>
  <c r="LG17" i="2" s="1"/>
  <c r="ND17" i="2" s="1"/>
  <c r="PA17" i="2" s="1"/>
  <c r="QX17" i="2" s="1"/>
  <c r="DS18" i="2"/>
  <c r="FP18" i="2" s="1"/>
  <c r="HM18" i="2" s="1"/>
  <c r="JJ18" i="2" s="1"/>
  <c r="LG18" i="2" s="1"/>
  <c r="ND18" i="2" s="1"/>
  <c r="PA18" i="2" s="1"/>
  <c r="QX18" i="2" s="1"/>
  <c r="BZ18" i="2"/>
  <c r="DW18" i="2" s="1"/>
  <c r="FT18" i="2" s="1"/>
  <c r="IN192" i="2"/>
  <c r="SW194" i="2"/>
  <c r="QY194" i="2"/>
  <c r="NR192" i="2"/>
  <c r="LT192" i="2"/>
  <c r="PK200" i="2"/>
  <c r="NM200" i="2"/>
  <c r="SR196" i="2"/>
  <c r="UP196" i="2"/>
  <c r="KF194" i="2"/>
  <c r="IH194" i="2"/>
  <c r="IN194" i="2"/>
  <c r="WD198" i="2"/>
  <c r="YB198" i="2"/>
  <c r="YA198" i="2" s="1"/>
  <c r="WD194" i="2"/>
  <c r="YB194" i="2"/>
  <c r="YA194" i="2" s="1"/>
  <c r="KJ200" i="2"/>
  <c r="IL200" i="2"/>
  <c r="IN200" i="2"/>
  <c r="RD192" i="2"/>
  <c r="PF192" i="2"/>
  <c r="IH197" i="2"/>
  <c r="KF197" i="2"/>
  <c r="KJ197" i="2"/>
  <c r="IL197" i="2"/>
  <c r="XW198" i="2"/>
  <c r="KJ199" i="2"/>
  <c r="IL199" i="2"/>
  <c r="KA196" i="2"/>
  <c r="LY196" i="2"/>
  <c r="KJ192" i="2"/>
  <c r="IL192" i="2"/>
  <c r="KA198" i="2"/>
  <c r="LY198" i="2"/>
  <c r="LY199" i="2"/>
  <c r="KA199" i="2"/>
  <c r="WI197" i="2"/>
  <c r="UK197" i="2"/>
  <c r="KA192" i="2"/>
  <c r="LY192" i="2"/>
  <c r="NR194" i="2"/>
  <c r="LT194" i="2"/>
  <c r="KF198" i="2"/>
  <c r="IH198" i="2"/>
  <c r="KF200" i="2"/>
  <c r="IH200" i="2"/>
  <c r="PF194" i="2"/>
  <c r="RD194" i="2"/>
  <c r="PF199" i="2"/>
  <c r="RD199" i="2"/>
  <c r="WD192" i="2"/>
  <c r="YB192" i="2"/>
  <c r="YA192" i="2" s="1"/>
  <c r="KF192" i="2"/>
  <c r="IH192" i="2"/>
  <c r="WI198" i="2"/>
  <c r="UK198" i="2"/>
  <c r="KA200" i="2"/>
  <c r="LY200" i="2"/>
  <c r="YB197" i="2"/>
  <c r="YA197" i="2" s="1"/>
  <c r="WD197" i="2"/>
  <c r="PF196" i="2"/>
  <c r="RD196" i="2"/>
  <c r="SW192" i="2"/>
  <c r="QY192" i="2"/>
  <c r="KJ194" i="2"/>
  <c r="IL194" i="2"/>
  <c r="SR194" i="2"/>
  <c r="UP194" i="2"/>
  <c r="UP199" i="2"/>
  <c r="SR199" i="2"/>
  <c r="PK194" i="2"/>
  <c r="NM194" i="2"/>
  <c r="RD200" i="2"/>
  <c r="PF200" i="2"/>
  <c r="NM197" i="2"/>
  <c r="PK197" i="2"/>
  <c r="XW199" i="2"/>
  <c r="WI196" i="2"/>
  <c r="UK196" i="2"/>
  <c r="SR192" i="2"/>
  <c r="UP192" i="2"/>
  <c r="WD196" i="2"/>
  <c r="YB196" i="2"/>
  <c r="YA196" i="2" s="1"/>
  <c r="PK196" i="2"/>
  <c r="NM196" i="2"/>
  <c r="XW192" i="2"/>
  <c r="SW198" i="2"/>
  <c r="QY198" i="2"/>
  <c r="KJ198" i="2"/>
  <c r="IL198" i="2"/>
  <c r="KA197" i="2"/>
  <c r="LY197" i="2"/>
  <c r="IH199" i="2"/>
  <c r="KF199" i="2"/>
  <c r="UP197" i="2"/>
  <c r="SR197" i="2"/>
  <c r="UK199" i="2"/>
  <c r="WI199" i="2"/>
  <c r="QY196" i="2"/>
  <c r="SW196" i="2"/>
  <c r="LT199" i="2"/>
  <c r="NR199" i="2"/>
  <c r="LT197" i="2"/>
  <c r="NR197" i="2"/>
  <c r="WD200" i="2"/>
  <c r="YB200" i="2"/>
  <c r="YA200" i="2" s="1"/>
  <c r="LT196" i="2"/>
  <c r="NR196" i="2"/>
  <c r="IL196" i="2"/>
  <c r="KJ196" i="2"/>
  <c r="NR198" i="2"/>
  <c r="LT198" i="2"/>
  <c r="WI192" i="2"/>
  <c r="UK192" i="2"/>
  <c r="SR198" i="2"/>
  <c r="UP198" i="2"/>
  <c r="WI194" i="2"/>
  <c r="UK194" i="2"/>
  <c r="SR200" i="2"/>
  <c r="UP200" i="2"/>
  <c r="SW200" i="2"/>
  <c r="QY200" i="2"/>
  <c r="IN199" i="2"/>
  <c r="KA194" i="2"/>
  <c r="LY194" i="2"/>
  <c r="QY197" i="2"/>
  <c r="SW197" i="2"/>
  <c r="NM192" i="2"/>
  <c r="PK192" i="2"/>
  <c r="XW200" i="2"/>
  <c r="YB199" i="2"/>
  <c r="YA199" i="2" s="1"/>
  <c r="WD199" i="2"/>
  <c r="XW197" i="2"/>
  <c r="NM199" i="2"/>
  <c r="PK199" i="2"/>
  <c r="UK200" i="2"/>
  <c r="WI200" i="2"/>
  <c r="PK198" i="2"/>
  <c r="NM198" i="2"/>
  <c r="NR200" i="2"/>
  <c r="LT200" i="2"/>
  <c r="SW199" i="2"/>
  <c r="QY199" i="2"/>
  <c r="IN196" i="2"/>
  <c r="IH196" i="2"/>
  <c r="KF196" i="2"/>
  <c r="RD197" i="2"/>
  <c r="PF197" i="2"/>
  <c r="PF198" i="2"/>
  <c r="RD198" i="2"/>
  <c r="BX93" i="2"/>
  <c r="CB93" i="2" s="1"/>
  <c r="DY93" i="2" s="1"/>
  <c r="BT92" i="2"/>
  <c r="FQ214" i="2"/>
  <c r="FR214" i="2" s="1"/>
  <c r="DQ93" i="2"/>
  <c r="DQ92" i="2" s="1"/>
  <c r="DL93" i="2"/>
  <c r="DL92" i="2" s="1"/>
  <c r="DL91" i="2" s="1"/>
  <c r="FJ93" i="2"/>
  <c r="HG93" i="2" s="1"/>
  <c r="DY214" i="2"/>
  <c r="IN165" i="2"/>
  <c r="IN172" i="2"/>
  <c r="CD75" i="2"/>
  <c r="DW75" i="2"/>
  <c r="FT75" i="2" s="1"/>
  <c r="HQ75" i="2" s="1"/>
  <c r="JN75" i="2" s="1"/>
  <c r="LK75" i="2" s="1"/>
  <c r="NH75" i="2" s="1"/>
  <c r="PE75" i="2" s="1"/>
  <c r="RB75" i="2" s="1"/>
  <c r="SY75" i="2" s="1"/>
  <c r="UV75" i="2" s="1"/>
  <c r="WS75" i="2" s="1"/>
  <c r="YP75" i="2" s="1"/>
  <c r="IN160" i="2"/>
  <c r="IN191" i="2"/>
  <c r="IN187" i="2"/>
  <c r="IN99" i="2"/>
  <c r="IN144" i="2"/>
  <c r="IN120" i="2"/>
  <c r="IN141" i="2"/>
  <c r="FF91" i="2"/>
  <c r="KK124" i="2"/>
  <c r="IN121" i="2"/>
  <c r="CB211" i="2"/>
  <c r="IN145" i="2"/>
  <c r="IN173" i="2"/>
  <c r="IN143" i="2"/>
  <c r="IN159" i="2"/>
  <c r="FE91" i="2"/>
  <c r="IN164" i="2"/>
  <c r="FR212" i="2"/>
  <c r="CB212" i="2"/>
  <c r="IN174" i="2"/>
  <c r="IN126" i="2"/>
  <c r="IN176" i="2"/>
  <c r="IN162" i="2"/>
  <c r="EB212" i="2"/>
  <c r="FX212" i="2"/>
  <c r="EB211" i="2"/>
  <c r="FX211" i="2"/>
  <c r="LO63" i="2"/>
  <c r="NL63" i="2" s="1"/>
  <c r="PI63" i="2" s="1"/>
  <c r="RF63" i="2" s="1"/>
  <c r="TC63" i="2" s="1"/>
  <c r="UZ63" i="2" s="1"/>
  <c r="WW63" i="2" s="1"/>
  <c r="EY69" i="2"/>
  <c r="LK20" i="2"/>
  <c r="NH20" i="2" s="1"/>
  <c r="PE20" i="2" s="1"/>
  <c r="RB20" i="2" s="1"/>
  <c r="IH100" i="2"/>
  <c r="KF100" i="2"/>
  <c r="IL118" i="2"/>
  <c r="KJ118" i="2"/>
  <c r="WD139" i="2"/>
  <c r="YB139" i="2"/>
  <c r="YA139" i="2" s="1"/>
  <c r="WI143" i="2"/>
  <c r="UK143" i="2"/>
  <c r="KA157" i="2"/>
  <c r="LY157" i="2"/>
  <c r="CG216" i="2"/>
  <c r="DZ216" i="2"/>
  <c r="FW216" i="2" s="1"/>
  <c r="HT216" i="2" s="1"/>
  <c r="JQ216" i="2" s="1"/>
  <c r="LN216" i="2" s="1"/>
  <c r="NK216" i="2" s="1"/>
  <c r="PH216" i="2" s="1"/>
  <c r="RE216" i="2" s="1"/>
  <c r="CH78" i="2"/>
  <c r="EA78" i="2"/>
  <c r="FX78" i="2" s="1"/>
  <c r="HU78" i="2" s="1"/>
  <c r="JR78" i="2" s="1"/>
  <c r="LO78" i="2" s="1"/>
  <c r="NL78" i="2" s="1"/>
  <c r="PI78" i="2" s="1"/>
  <c r="RF78" i="2" s="1"/>
  <c r="WD159" i="2"/>
  <c r="YB159" i="2"/>
  <c r="YA159" i="2" s="1"/>
  <c r="GO94" i="2"/>
  <c r="IM94" i="2"/>
  <c r="QW211" i="2"/>
  <c r="PK159" i="2"/>
  <c r="NM159" i="2"/>
  <c r="CD83" i="2"/>
  <c r="DW83" i="2"/>
  <c r="FT83" i="2" s="1"/>
  <c r="HQ83" i="2" s="1"/>
  <c r="JN83" i="2" s="1"/>
  <c r="QU131" i="2"/>
  <c r="SS131" i="2"/>
  <c r="KA144" i="2"/>
  <c r="LY144" i="2"/>
  <c r="NH57" i="2"/>
  <c r="PE57" i="2" s="1"/>
  <c r="RB57" i="2" s="1"/>
  <c r="SY57" i="2" s="1"/>
  <c r="UV57" i="2" s="1"/>
  <c r="RD155" i="2"/>
  <c r="PF155" i="2"/>
  <c r="JJ22" i="2"/>
  <c r="LG22" i="2" s="1"/>
  <c r="ND22" i="2" s="1"/>
  <c r="PA22" i="2" s="1"/>
  <c r="QX22" i="2" s="1"/>
  <c r="UL94" i="2"/>
  <c r="SN94" i="2"/>
  <c r="RD143" i="2"/>
  <c r="PF143" i="2"/>
  <c r="LM181" i="2"/>
  <c r="JO181" i="2"/>
  <c r="RD145" i="2"/>
  <c r="PF145" i="2"/>
  <c r="KJ108" i="2"/>
  <c r="IL108" i="2"/>
  <c r="LT177" i="2"/>
  <c r="NR177" i="2"/>
  <c r="PF160" i="2"/>
  <c r="RD160" i="2"/>
  <c r="PC153" i="2"/>
  <c r="NE153" i="2"/>
  <c r="SW159" i="2"/>
  <c r="QY159" i="2"/>
  <c r="WI191" i="2"/>
  <c r="UK191" i="2"/>
  <c r="WD156" i="2"/>
  <c r="YB156" i="2"/>
  <c r="YA156" i="2" s="1"/>
  <c r="IH156" i="2"/>
  <c r="KF156" i="2"/>
  <c r="NM158" i="2"/>
  <c r="PK158" i="2"/>
  <c r="SW122" i="2"/>
  <c r="QY122" i="2"/>
  <c r="SY61" i="2"/>
  <c r="UV61" i="2" s="1"/>
  <c r="SU65" i="2"/>
  <c r="UR65" i="2" s="1"/>
  <c r="XW100" i="2"/>
  <c r="PF144" i="2"/>
  <c r="RD144" i="2"/>
  <c r="QY174" i="2"/>
  <c r="SW174" i="2"/>
  <c r="NM164" i="2"/>
  <c r="PK164" i="2"/>
  <c r="CG214" i="2"/>
  <c r="DZ214" i="2"/>
  <c r="FW214" i="2" s="1"/>
  <c r="HT214" i="2" s="1"/>
  <c r="JQ214" i="2" s="1"/>
  <c r="LN214" i="2" s="1"/>
  <c r="NK214" i="2" s="1"/>
  <c r="PH214" i="2" s="1"/>
  <c r="RE214" i="2" s="1"/>
  <c r="TB214" i="2" s="1"/>
  <c r="UY214" i="2" s="1"/>
  <c r="WV214" i="2" s="1"/>
  <c r="YS214" i="2" s="1"/>
  <c r="UK122" i="2"/>
  <c r="WI122" i="2"/>
  <c r="WI157" i="2"/>
  <c r="UK157" i="2"/>
  <c r="OH214" i="2"/>
  <c r="OI214" i="2" s="1"/>
  <c r="QD214" i="2"/>
  <c r="WD100" i="2"/>
  <c r="YB100" i="2"/>
  <c r="YA100" i="2" s="1"/>
  <c r="IN100" i="2"/>
  <c r="CH66" i="2"/>
  <c r="EA66" i="2"/>
  <c r="FX66" i="2" s="1"/>
  <c r="HU66" i="2" s="1"/>
  <c r="JR66" i="2" s="1"/>
  <c r="LO66" i="2" s="1"/>
  <c r="NL66" i="2" s="1"/>
  <c r="PI66" i="2" s="1"/>
  <c r="RF66" i="2" s="1"/>
  <c r="TC66" i="2" s="1"/>
  <c r="UZ66" i="2" s="1"/>
  <c r="WW66" i="2" s="1"/>
  <c r="WO23" i="2"/>
  <c r="YL23" i="2" s="1"/>
  <c r="WI109" i="2"/>
  <c r="UK109" i="2"/>
  <c r="UR48" i="2"/>
  <c r="WO48" i="2" s="1"/>
  <c r="YL48" i="2" s="1"/>
  <c r="CH53" i="2"/>
  <c r="EA53" i="2"/>
  <c r="FX53" i="2" s="1"/>
  <c r="HU53" i="2" s="1"/>
  <c r="JR53" i="2" s="1"/>
  <c r="LO53" i="2" s="1"/>
  <c r="RD165" i="2"/>
  <c r="PF165" i="2"/>
  <c r="QM193" i="2"/>
  <c r="SK193" i="2"/>
  <c r="UP109" i="2"/>
  <c r="SR109" i="2"/>
  <c r="SQ51" i="2"/>
  <c r="UN51" i="2" s="1"/>
  <c r="WK51" i="2" s="1"/>
  <c r="YH51" i="2" s="1"/>
  <c r="RD175" i="2"/>
  <c r="PF175" i="2"/>
  <c r="CH81" i="2"/>
  <c r="EA81" i="2"/>
  <c r="FX81" i="2" s="1"/>
  <c r="HU81" i="2" s="1"/>
  <c r="JR81" i="2" s="1"/>
  <c r="LO81" i="2" s="1"/>
  <c r="NL81" i="2" s="1"/>
  <c r="PI81" i="2" s="1"/>
  <c r="CH56" i="2"/>
  <c r="EA56" i="2"/>
  <c r="FX56" i="2" s="1"/>
  <c r="HU56" i="2" s="1"/>
  <c r="JR56" i="2" s="1"/>
  <c r="LO56" i="2" s="1"/>
  <c r="NL56" i="2" s="1"/>
  <c r="PI56" i="2" s="1"/>
  <c r="RF56" i="2" s="1"/>
  <c r="TC56" i="2" s="1"/>
  <c r="KJ177" i="2"/>
  <c r="IL177" i="2"/>
  <c r="WO53" i="2"/>
  <c r="YL53" i="2" s="1"/>
  <c r="UK175" i="2"/>
  <c r="WI175" i="2"/>
  <c r="NV125" i="2"/>
  <c r="LX125" i="2"/>
  <c r="IH121" i="2"/>
  <c r="KF121" i="2"/>
  <c r="GU67" i="2"/>
  <c r="IO67" i="2"/>
  <c r="UP157" i="2"/>
  <c r="SR157" i="2"/>
  <c r="DU212" i="2"/>
  <c r="SW118" i="2"/>
  <c r="QY118" i="2"/>
  <c r="UK119" i="2"/>
  <c r="WI119" i="2"/>
  <c r="WI160" i="2"/>
  <c r="UK160" i="2"/>
  <c r="PK162" i="2"/>
  <c r="NM162" i="2"/>
  <c r="GL153" i="2"/>
  <c r="EN153" i="2"/>
  <c r="GH193" i="2"/>
  <c r="EJ193" i="2"/>
  <c r="DP116" i="2"/>
  <c r="DP115" i="2" s="1"/>
  <c r="FN116" i="2"/>
  <c r="DQ115" i="2"/>
  <c r="WS19" i="2"/>
  <c r="YP19" i="2" s="1"/>
  <c r="LK32" i="2"/>
  <c r="NH32" i="2" s="1"/>
  <c r="PE32" i="2" s="1"/>
  <c r="RB32" i="2" s="1"/>
  <c r="SY32" i="2" s="1"/>
  <c r="UV32" i="2" s="1"/>
  <c r="WS32" i="2" s="1"/>
  <c r="YP32" i="2" s="1"/>
  <c r="LK24" i="2"/>
  <c r="NH24" i="2" s="1"/>
  <c r="PE24" i="2" s="1"/>
  <c r="RB24" i="2" s="1"/>
  <c r="WS31" i="2"/>
  <c r="YP31" i="2" s="1"/>
  <c r="NM100" i="2"/>
  <c r="PK100" i="2"/>
  <c r="SR155" i="2"/>
  <c r="UP155" i="2"/>
  <c r="UK118" i="2"/>
  <c r="WI118" i="2"/>
  <c r="OI182" i="2"/>
  <c r="MK182" i="2"/>
  <c r="MK180" i="2" s="1"/>
  <c r="ML180" i="2"/>
  <c r="UP140" i="2"/>
  <c r="SR140" i="2"/>
  <c r="UK121" i="2"/>
  <c r="WI121" i="2"/>
  <c r="IL99" i="2"/>
  <c r="KJ99" i="2"/>
  <c r="LH181" i="2"/>
  <c r="NF181" i="2"/>
  <c r="NR187" i="2"/>
  <c r="LT187" i="2"/>
  <c r="KF158" i="2"/>
  <c r="IH158" i="2"/>
  <c r="IN158" i="2"/>
  <c r="QY100" i="2"/>
  <c r="SW100" i="2"/>
  <c r="WI123" i="2"/>
  <c r="UK123" i="2"/>
  <c r="CG218" i="2"/>
  <c r="DZ218" i="2"/>
  <c r="FW218" i="2" s="1"/>
  <c r="JH137" i="2"/>
  <c r="HJ137" i="2"/>
  <c r="HJ136" i="2" s="1"/>
  <c r="HK136" i="2"/>
  <c r="SW140" i="2"/>
  <c r="QY140" i="2"/>
  <c r="XX94" i="2"/>
  <c r="VZ94" i="2"/>
  <c r="LY140" i="2"/>
  <c r="KA140" i="2"/>
  <c r="PK109" i="2"/>
  <c r="NM109" i="2"/>
  <c r="IH109" i="2"/>
  <c r="KF109" i="2"/>
  <c r="UP156" i="2"/>
  <c r="SR156" i="2"/>
  <c r="SW99" i="2"/>
  <c r="QY99" i="2"/>
  <c r="CC211" i="2"/>
  <c r="DV211" i="2"/>
  <c r="FS211" i="2" s="1"/>
  <c r="HP211" i="2" s="1"/>
  <c r="JM211" i="2" s="1"/>
  <c r="LJ211" i="2" s="1"/>
  <c r="NG211" i="2" s="1"/>
  <c r="PD211" i="2" s="1"/>
  <c r="RA211" i="2" s="1"/>
  <c r="SX211" i="2" s="1"/>
  <c r="UU211" i="2" s="1"/>
  <c r="WR211" i="2" s="1"/>
  <c r="YO211" i="2" s="1"/>
  <c r="CH77" i="2"/>
  <c r="EA77" i="2"/>
  <c r="FX77" i="2" s="1"/>
  <c r="HU77" i="2" s="1"/>
  <c r="JR77" i="2" s="1"/>
  <c r="LO77" i="2" s="1"/>
  <c r="NL77" i="2" s="1"/>
  <c r="PI77" i="2" s="1"/>
  <c r="XW123" i="2"/>
  <c r="CH57" i="2"/>
  <c r="EA57" i="2"/>
  <c r="FX57" i="2" s="1"/>
  <c r="HU57" i="2" s="1"/>
  <c r="JR57" i="2" s="1"/>
  <c r="LO57" i="2" s="1"/>
  <c r="NL57" i="2" s="1"/>
  <c r="PI57" i="2" s="1"/>
  <c r="LL138" i="2"/>
  <c r="NJ138" i="2"/>
  <c r="SR141" i="2"/>
  <c r="UP141" i="2"/>
  <c r="LY118" i="2"/>
  <c r="KA118" i="2"/>
  <c r="PK120" i="2"/>
  <c r="NM120" i="2"/>
  <c r="NH76" i="2"/>
  <c r="PE76" i="2" s="1"/>
  <c r="RB76" i="2" s="1"/>
  <c r="SY76" i="2" s="1"/>
  <c r="UV76" i="2" s="1"/>
  <c r="WS76" i="2" s="1"/>
  <c r="YP76" i="2" s="1"/>
  <c r="WA153" i="2"/>
  <c r="UC153" i="2"/>
  <c r="YB187" i="2"/>
  <c r="YA187" i="2" s="1"/>
  <c r="WD187" i="2"/>
  <c r="WS49" i="2"/>
  <c r="YP49" i="2" s="1"/>
  <c r="IL162" i="2"/>
  <c r="KJ162" i="2"/>
  <c r="KS195" i="2"/>
  <c r="IU195" i="2"/>
  <c r="IU190" i="2" s="1"/>
  <c r="IV190" i="2"/>
  <c r="PA29" i="2"/>
  <c r="QX29" i="2" s="1"/>
  <c r="SU29" i="2" s="1"/>
  <c r="UR29" i="2" s="1"/>
  <c r="WO29" i="2" s="1"/>
  <c r="YL29" i="2" s="1"/>
  <c r="IH119" i="2"/>
  <c r="KF119" i="2"/>
  <c r="IN119" i="2"/>
  <c r="KA176" i="2"/>
  <c r="LY176" i="2"/>
  <c r="CC210" i="2"/>
  <c r="DV210" i="2"/>
  <c r="FS210" i="2" s="1"/>
  <c r="HP210" i="2" s="1"/>
  <c r="JM210" i="2" s="1"/>
  <c r="LJ210" i="2" s="1"/>
  <c r="NG210" i="2" s="1"/>
  <c r="PD210" i="2" s="1"/>
  <c r="RA210" i="2" s="1"/>
  <c r="SX210" i="2" s="1"/>
  <c r="UU210" i="2" s="1"/>
  <c r="WR210" i="2" s="1"/>
  <c r="YO210" i="2" s="1"/>
  <c r="MN214" i="2"/>
  <c r="KR214" i="2"/>
  <c r="KS214" i="2" s="1"/>
  <c r="NR172" i="2"/>
  <c r="LT172" i="2"/>
  <c r="QM181" i="2"/>
  <c r="SK181" i="2"/>
  <c r="LT140" i="2"/>
  <c r="NR140" i="2"/>
  <c r="KF157" i="2"/>
  <c r="IH157" i="2"/>
  <c r="IN157" i="2"/>
  <c r="KA100" i="2"/>
  <c r="LY100" i="2"/>
  <c r="VZ139" i="2"/>
  <c r="XX139" i="2"/>
  <c r="XW139" i="2" s="1"/>
  <c r="PF161" i="2"/>
  <c r="RD161" i="2"/>
  <c r="UP146" i="2"/>
  <c r="SR146" i="2"/>
  <c r="NM147" i="2"/>
  <c r="PK147" i="2"/>
  <c r="UK145" i="2"/>
  <c r="WI145" i="2"/>
  <c r="YB140" i="2"/>
  <c r="YA140" i="2" s="1"/>
  <c r="WD140" i="2"/>
  <c r="CD48" i="2"/>
  <c r="DW48" i="2"/>
  <c r="FT48" i="2" s="1"/>
  <c r="UP160" i="2"/>
  <c r="SR160" i="2"/>
  <c r="LH193" i="2"/>
  <c r="NF193" i="2"/>
  <c r="SW160" i="2"/>
  <c r="QY160" i="2"/>
  <c r="QZ94" i="2"/>
  <c r="PB94" i="2"/>
  <c r="XW126" i="2"/>
  <c r="YB173" i="2"/>
  <c r="YA173" i="2" s="1"/>
  <c r="WD173" i="2"/>
  <c r="UL139" i="2"/>
  <c r="SN139" i="2"/>
  <c r="MO137" i="2"/>
  <c r="MO136" i="2" s="1"/>
  <c r="OM137" i="2"/>
  <c r="MP136" i="2"/>
  <c r="LY158" i="2"/>
  <c r="KA158" i="2"/>
  <c r="LT157" i="2"/>
  <c r="NR157" i="2"/>
  <c r="XW162" i="2"/>
  <c r="LY175" i="2"/>
  <c r="KA175" i="2"/>
  <c r="PF162" i="2"/>
  <c r="RD162" i="2"/>
  <c r="PK176" i="2"/>
  <c r="NM176" i="2"/>
  <c r="WJ213" i="2"/>
  <c r="SR166" i="2"/>
  <c r="UP166" i="2"/>
  <c r="PK175" i="2"/>
  <c r="NM175" i="2"/>
  <c r="XW164" i="2"/>
  <c r="YB143" i="2"/>
  <c r="YA143" i="2" s="1"/>
  <c r="WD143" i="2"/>
  <c r="JO193" i="2"/>
  <c r="LM193" i="2"/>
  <c r="NM140" i="2"/>
  <c r="PK140" i="2"/>
  <c r="UR34" i="2"/>
  <c r="WO34" i="2" s="1"/>
  <c r="YL34" i="2" s="1"/>
  <c r="YP63" i="2"/>
  <c r="PF118" i="2"/>
  <c r="RD118" i="2"/>
  <c r="PF172" i="2"/>
  <c r="RD172" i="2"/>
  <c r="KJ144" i="2"/>
  <c r="IL144" i="2"/>
  <c r="XW166" i="2"/>
  <c r="NR160" i="2"/>
  <c r="LT160" i="2"/>
  <c r="HN211" i="2"/>
  <c r="HO211" i="2" s="1"/>
  <c r="JJ211" i="2"/>
  <c r="LT100" i="2"/>
  <c r="NR100" i="2"/>
  <c r="WD121" i="2"/>
  <c r="YB121" i="2"/>
  <c r="YA121" i="2" s="1"/>
  <c r="LT144" i="2"/>
  <c r="NR144" i="2"/>
  <c r="QY141" i="2"/>
  <c r="SW141" i="2"/>
  <c r="YB122" i="2"/>
  <c r="YA122" i="2" s="1"/>
  <c r="WD122" i="2"/>
  <c r="KF173" i="2"/>
  <c r="IH173" i="2"/>
  <c r="XW155" i="2"/>
  <c r="IH164" i="2"/>
  <c r="KF164" i="2"/>
  <c r="NL61" i="2"/>
  <c r="PI61" i="2" s="1"/>
  <c r="RF61" i="2" s="1"/>
  <c r="TC61" i="2" s="1"/>
  <c r="UZ61" i="2" s="1"/>
  <c r="WW61" i="2" s="1"/>
  <c r="YT61" i="2" s="1"/>
  <c r="HU42" i="2"/>
  <c r="JR42" i="2" s="1"/>
  <c r="LO42" i="2" s="1"/>
  <c r="NL42" i="2" s="1"/>
  <c r="EB214" i="2"/>
  <c r="FX214" i="2"/>
  <c r="RF72" i="2"/>
  <c r="TC72" i="2" s="1"/>
  <c r="FN154" i="2"/>
  <c r="DP154" i="2"/>
  <c r="DP152" i="2" s="1"/>
  <c r="DQ152" i="2"/>
  <c r="JN34" i="2"/>
  <c r="LK34" i="2" s="1"/>
  <c r="NH34" i="2" s="1"/>
  <c r="PE34" i="2" s="1"/>
  <c r="RB34" i="2" s="1"/>
  <c r="HQ29" i="2"/>
  <c r="JN29" i="2" s="1"/>
  <c r="LK29" i="2" s="1"/>
  <c r="NH29" i="2" s="1"/>
  <c r="PE29" i="2" s="1"/>
  <c r="RB29" i="2" s="1"/>
  <c r="SY29" i="2" s="1"/>
  <c r="UV29" i="2" s="1"/>
  <c r="WS29" i="2" s="1"/>
  <c r="YP29" i="2" s="1"/>
  <c r="JJ14" i="2"/>
  <c r="LG14" i="2" s="1"/>
  <c r="LK41" i="2"/>
  <c r="NH41" i="2" s="1"/>
  <c r="LT126" i="2"/>
  <c r="NR126" i="2"/>
  <c r="KJ161" i="2"/>
  <c r="IL161" i="2"/>
  <c r="UP100" i="2"/>
  <c r="SR100" i="2"/>
  <c r="SR147" i="2"/>
  <c r="UP147" i="2"/>
  <c r="XW119" i="2"/>
  <c r="UP165" i="2"/>
  <c r="SR165" i="2"/>
  <c r="XW143" i="2"/>
  <c r="KF99" i="2"/>
  <c r="IH99" i="2"/>
  <c r="UP191" i="2"/>
  <c r="SR191" i="2"/>
  <c r="RD191" i="2"/>
  <c r="PF191" i="2"/>
  <c r="YB163" i="2"/>
  <c r="YA163" i="2" s="1"/>
  <c r="WD163" i="2"/>
  <c r="XW146" i="2"/>
  <c r="KJ158" i="2"/>
  <c r="IL158" i="2"/>
  <c r="SU39" i="2"/>
  <c r="UR39" i="2" s="1"/>
  <c r="SF193" i="2"/>
  <c r="UD193" i="2"/>
  <c r="WD120" i="2"/>
  <c r="YB120" i="2"/>
  <c r="YA120" i="2" s="1"/>
  <c r="SR174" i="2"/>
  <c r="UP174" i="2"/>
  <c r="RD122" i="2"/>
  <c r="PF122" i="2"/>
  <c r="UP172" i="2"/>
  <c r="SR172" i="2"/>
  <c r="UP126" i="2"/>
  <c r="SR126" i="2"/>
  <c r="JW94" i="2"/>
  <c r="LU94" i="2"/>
  <c r="SS94" i="2"/>
  <c r="QU94" i="2"/>
  <c r="UP176" i="2"/>
  <c r="SR176" i="2"/>
  <c r="UK140" i="2"/>
  <c r="WI140" i="2"/>
  <c r="IL157" i="2"/>
  <c r="KJ157" i="2"/>
  <c r="SX215" i="2"/>
  <c r="UU215" i="2" s="1"/>
  <c r="WR215" i="2" s="1"/>
  <c r="YO215" i="2" s="1"/>
  <c r="CG220" i="2"/>
  <c r="DZ220" i="2"/>
  <c r="FW220" i="2" s="1"/>
  <c r="HT220" i="2" s="1"/>
  <c r="JQ220" i="2" s="1"/>
  <c r="LN220" i="2" s="1"/>
  <c r="NK220" i="2" s="1"/>
  <c r="PH220" i="2" s="1"/>
  <c r="RE220" i="2" s="1"/>
  <c r="TB220" i="2" s="1"/>
  <c r="UY220" i="2" s="1"/>
  <c r="WV220" i="2" s="1"/>
  <c r="YS220" i="2" s="1"/>
  <c r="IL146" i="2"/>
  <c r="KJ146" i="2"/>
  <c r="IN109" i="2"/>
  <c r="XW145" i="2"/>
  <c r="KN93" i="2"/>
  <c r="KN92" i="2" s="1"/>
  <c r="KN91" i="2" s="1"/>
  <c r="ML93" i="2"/>
  <c r="KO92" i="2"/>
  <c r="JF18" i="2"/>
  <c r="LC18" i="2" s="1"/>
  <c r="MZ18" i="2" s="1"/>
  <c r="OW18" i="2" s="1"/>
  <c r="QT18" i="2" s="1"/>
  <c r="SQ18" i="2" s="1"/>
  <c r="UN18" i="2" s="1"/>
  <c r="WK18" i="2" s="1"/>
  <c r="YH18" i="2" s="1"/>
  <c r="HG154" i="2"/>
  <c r="FI154" i="2"/>
  <c r="FI152" i="2" s="1"/>
  <c r="FJ152" i="2"/>
  <c r="JJ212" i="2"/>
  <c r="HN212" i="2"/>
  <c r="HO212" i="2" s="1"/>
  <c r="LP131" i="2"/>
  <c r="NN131" i="2"/>
  <c r="MT137" i="2"/>
  <c r="KV137" i="2"/>
  <c r="KV136" i="2" s="1"/>
  <c r="KW136" i="2"/>
  <c r="SQ37" i="2"/>
  <c r="UN37" i="2" s="1"/>
  <c r="WK37" i="2" s="1"/>
  <c r="YH37" i="2" s="1"/>
  <c r="YF125" i="2"/>
  <c r="WH125" i="2"/>
  <c r="CG219" i="2"/>
  <c r="DZ219" i="2"/>
  <c r="FW219" i="2" s="1"/>
  <c r="HT219" i="2" s="1"/>
  <c r="JQ219" i="2" s="1"/>
  <c r="LN219" i="2" s="1"/>
  <c r="NK219" i="2" s="1"/>
  <c r="PH219" i="2" s="1"/>
  <c r="CH76" i="2"/>
  <c r="EA76" i="2"/>
  <c r="FX76" i="2" s="1"/>
  <c r="HU76" i="2" s="1"/>
  <c r="SR117" i="2"/>
  <c r="UP117" i="2"/>
  <c r="YL77" i="2"/>
  <c r="QY117" i="2"/>
  <c r="SW117" i="2"/>
  <c r="SR143" i="2"/>
  <c r="UP143" i="2"/>
  <c r="CH49" i="2"/>
  <c r="EA49" i="2"/>
  <c r="FX49" i="2" s="1"/>
  <c r="HU49" i="2" s="1"/>
  <c r="JR49" i="2" s="1"/>
  <c r="LO49" i="2" s="1"/>
  <c r="NL49" i="2" s="1"/>
  <c r="QX68" i="2"/>
  <c r="SU68" i="2" s="1"/>
  <c r="UR68" i="2" s="1"/>
  <c r="WO68" i="2" s="1"/>
  <c r="YL68" i="2" s="1"/>
  <c r="JJ30" i="2"/>
  <c r="LG30" i="2" s="1"/>
  <c r="ND30" i="2" s="1"/>
  <c r="PA30" i="2" s="1"/>
  <c r="QX30" i="2" s="1"/>
  <c r="XW109" i="2"/>
  <c r="PF147" i="2"/>
  <c r="RD147" i="2"/>
  <c r="KF141" i="2"/>
  <c r="IH141" i="2"/>
  <c r="JJ76" i="2"/>
  <c r="LG76" i="2" s="1"/>
  <c r="ND76" i="2" s="1"/>
  <c r="PA76" i="2" s="1"/>
  <c r="QX76" i="2" s="1"/>
  <c r="SU76" i="2" s="1"/>
  <c r="UR76" i="2" s="1"/>
  <c r="WO76" i="2" s="1"/>
  <c r="YL76" i="2" s="1"/>
  <c r="IL159" i="2"/>
  <c r="KJ159" i="2"/>
  <c r="SW143" i="2"/>
  <c r="QY143" i="2"/>
  <c r="IH140" i="2"/>
  <c r="KF140" i="2"/>
  <c r="IN140" i="2"/>
  <c r="SF181" i="2"/>
  <c r="UD181" i="2"/>
  <c r="SR158" i="2"/>
  <c r="UP158" i="2"/>
  <c r="LT175" i="2"/>
  <c r="NR175" i="2"/>
  <c r="KA172" i="2"/>
  <c r="LY172" i="2"/>
  <c r="UP122" i="2"/>
  <c r="SR122" i="2"/>
  <c r="PJ125" i="2"/>
  <c r="RH125" i="2"/>
  <c r="WI164" i="2"/>
  <c r="UK164" i="2"/>
  <c r="QZ131" i="2"/>
  <c r="PB131" i="2"/>
  <c r="LT159" i="2"/>
  <c r="NR159" i="2"/>
  <c r="XT193" i="2"/>
  <c r="VV193" i="2"/>
  <c r="UP144" i="2"/>
  <c r="SR144" i="2"/>
  <c r="NR166" i="2"/>
  <c r="LT166" i="2"/>
  <c r="KJ123" i="2"/>
  <c r="IL123" i="2"/>
  <c r="QD211" i="2"/>
  <c r="OH211" i="2"/>
  <c r="OI211" i="2" s="1"/>
  <c r="KA162" i="2"/>
  <c r="LY162" i="2"/>
  <c r="LT162" i="2"/>
  <c r="NR162" i="2"/>
  <c r="PF158" i="2"/>
  <c r="RD158" i="2"/>
  <c r="LX124" i="2"/>
  <c r="NV124" i="2"/>
  <c r="KF122" i="2"/>
  <c r="IH122" i="2"/>
  <c r="IN122" i="2"/>
  <c r="WI144" i="2"/>
  <c r="UK144" i="2"/>
  <c r="UR42" i="2"/>
  <c r="WO42" i="2" s="1"/>
  <c r="YL42" i="2" s="1"/>
  <c r="LT121" i="2"/>
  <c r="NR121" i="2"/>
  <c r="UP120" i="2"/>
  <c r="SR120" i="2"/>
  <c r="UP121" i="2"/>
  <c r="SR121" i="2"/>
  <c r="NR146" i="2"/>
  <c r="LT146" i="2"/>
  <c r="XW140" i="2"/>
  <c r="NM146" i="2"/>
  <c r="PK146" i="2"/>
  <c r="XW159" i="2"/>
  <c r="LU139" i="2"/>
  <c r="JW139" i="2"/>
  <c r="ER139" i="2"/>
  <c r="GP139" i="2"/>
  <c r="GQ139" i="2" s="1"/>
  <c r="PF140" i="2"/>
  <c r="RD140" i="2"/>
  <c r="FR211" i="2"/>
  <c r="WI165" i="2"/>
  <c r="UK165" i="2"/>
  <c r="MN211" i="2"/>
  <c r="KR211" i="2"/>
  <c r="KS211" i="2" s="1"/>
  <c r="JN80" i="2"/>
  <c r="LK80" i="2" s="1"/>
  <c r="NH80" i="2" s="1"/>
  <c r="PE80" i="2" s="1"/>
  <c r="RB80" i="2" s="1"/>
  <c r="SY80" i="2" s="1"/>
  <c r="UV80" i="2" s="1"/>
  <c r="WS80" i="2" s="1"/>
  <c r="YP80" i="2" s="1"/>
  <c r="KZ212" i="2"/>
  <c r="LA212" i="2" s="1"/>
  <c r="MV212" i="2"/>
  <c r="WD108" i="2"/>
  <c r="YB108" i="2"/>
  <c r="YA108" i="2" s="1"/>
  <c r="LC211" i="2"/>
  <c r="JG211" i="2"/>
  <c r="JH211" i="2" s="1"/>
  <c r="LY143" i="2"/>
  <c r="KA143" i="2"/>
  <c r="LY126" i="2"/>
  <c r="KA126" i="2"/>
  <c r="DP171" i="2"/>
  <c r="DP170" i="2" s="1"/>
  <c r="FN171" i="2"/>
  <c r="DQ170" i="2"/>
  <c r="LK28" i="2"/>
  <c r="NH28" i="2" s="1"/>
  <c r="PE28" i="2" s="1"/>
  <c r="RB28" i="2" s="1"/>
  <c r="SY28" i="2" s="1"/>
  <c r="UV28" i="2" s="1"/>
  <c r="WS28" i="2" s="1"/>
  <c r="YP28" i="2" s="1"/>
  <c r="HQ21" i="2"/>
  <c r="JN21" i="2" s="1"/>
  <c r="LK21" i="2" s="1"/>
  <c r="NH21" i="2" s="1"/>
  <c r="PE21" i="2" s="1"/>
  <c r="RB21" i="2" s="1"/>
  <c r="SY21" i="2" s="1"/>
  <c r="UV21" i="2" s="1"/>
  <c r="WS21" i="2" s="1"/>
  <c r="YP21" i="2" s="1"/>
  <c r="RB35" i="2"/>
  <c r="SY35" i="2" s="1"/>
  <c r="UV35" i="2" s="1"/>
  <c r="WS35" i="2" s="1"/>
  <c r="YP35" i="2" s="1"/>
  <c r="WS39" i="2"/>
  <c r="YP39" i="2" s="1"/>
  <c r="LT165" i="2"/>
  <c r="NR165" i="2"/>
  <c r="UK163" i="2"/>
  <c r="WI163" i="2"/>
  <c r="KJ156" i="2"/>
  <c r="IL156" i="2"/>
  <c r="HB195" i="2"/>
  <c r="HB190" i="2" s="1"/>
  <c r="IZ195" i="2"/>
  <c r="HC190" i="2"/>
  <c r="IE138" i="2"/>
  <c r="GG138" i="2"/>
  <c r="PF126" i="2"/>
  <c r="RD126" i="2"/>
  <c r="KA141" i="2"/>
  <c r="LY141" i="2"/>
  <c r="PE79" i="2"/>
  <c r="RB79" i="2" s="1"/>
  <c r="SY79" i="2" s="1"/>
  <c r="UV79" i="2" s="1"/>
  <c r="XW175" i="2"/>
  <c r="CH58" i="2"/>
  <c r="EA58" i="2"/>
  <c r="FX58" i="2" s="1"/>
  <c r="HU58" i="2" s="1"/>
  <c r="JR58" i="2" s="1"/>
  <c r="LO58" i="2" s="1"/>
  <c r="NL58" i="2" s="1"/>
  <c r="PI58" i="2" s="1"/>
  <c r="RF58" i="2" s="1"/>
  <c r="TC58" i="2" s="1"/>
  <c r="UZ58" i="2" s="1"/>
  <c r="WW58" i="2" s="1"/>
  <c r="YT58" i="2" s="1"/>
  <c r="PF121" i="2"/>
  <c r="RD121" i="2"/>
  <c r="SV125" i="2"/>
  <c r="UT125" i="2"/>
  <c r="CG215" i="2"/>
  <c r="DZ215" i="2"/>
  <c r="FW215" i="2" s="1"/>
  <c r="HT215" i="2" s="1"/>
  <c r="JQ215" i="2" s="1"/>
  <c r="LN215" i="2" s="1"/>
  <c r="NK215" i="2" s="1"/>
  <c r="PH215" i="2" s="1"/>
  <c r="RE215" i="2" s="1"/>
  <c r="TB215" i="2" s="1"/>
  <c r="UY215" i="2" s="1"/>
  <c r="WV215" i="2" s="1"/>
  <c r="YS215" i="2" s="1"/>
  <c r="CG217" i="2"/>
  <c r="DZ217" i="2"/>
  <c r="FW217" i="2" s="1"/>
  <c r="HT217" i="2" s="1"/>
  <c r="HV181" i="2"/>
  <c r="JT181" i="2"/>
  <c r="PF123" i="2"/>
  <c r="RD123" i="2"/>
  <c r="QY187" i="2"/>
  <c r="SW187" i="2"/>
  <c r="IH142" i="2"/>
  <c r="KF142" i="2"/>
  <c r="JS138" i="2"/>
  <c r="LQ138" i="2"/>
  <c r="II94" i="2"/>
  <c r="GK94" i="2"/>
  <c r="GQ94" i="2"/>
  <c r="WK83" i="2"/>
  <c r="YH83" i="2" s="1"/>
  <c r="PF146" i="2"/>
  <c r="RD146" i="2"/>
  <c r="QY191" i="2"/>
  <c r="SW191" i="2"/>
  <c r="SQ36" i="2"/>
  <c r="UN36" i="2" s="1"/>
  <c r="NR163" i="2"/>
  <c r="LT163" i="2"/>
  <c r="KJ147" i="2"/>
  <c r="IL147" i="2"/>
  <c r="NM174" i="2"/>
  <c r="PK174" i="2"/>
  <c r="IH187" i="2"/>
  <c r="KF187" i="2"/>
  <c r="IH177" i="2"/>
  <c r="KF177" i="2"/>
  <c r="NM157" i="2"/>
  <c r="PK157" i="2"/>
  <c r="QY161" i="2"/>
  <c r="SW161" i="2"/>
  <c r="XW157" i="2"/>
  <c r="IH162" i="2"/>
  <c r="KF162" i="2"/>
  <c r="QX49" i="2"/>
  <c r="YK209" i="2"/>
  <c r="QQ138" i="2"/>
  <c r="SO138" i="2"/>
  <c r="XW176" i="2"/>
  <c r="LY145" i="2"/>
  <c r="KA145" i="2"/>
  <c r="FI182" i="2"/>
  <c r="FI180" i="2" s="1"/>
  <c r="HG182" i="2"/>
  <c r="FJ180" i="2"/>
  <c r="QF116" i="2"/>
  <c r="OH116" i="2"/>
  <c r="OH115" i="2" s="1"/>
  <c r="OI115" i="2"/>
  <c r="SW120" i="2"/>
  <c r="QY120" i="2"/>
  <c r="ID139" i="2"/>
  <c r="KB139" i="2"/>
  <c r="KJ163" i="2"/>
  <c r="IL163" i="2"/>
  <c r="ID94" i="2"/>
  <c r="KB94" i="2"/>
  <c r="MR211" i="2"/>
  <c r="KV211" i="2"/>
  <c r="KW211" i="2" s="1"/>
  <c r="XS153" i="2"/>
  <c r="SW175" i="2"/>
  <c r="QY175" i="2"/>
  <c r="WD144" i="2"/>
  <c r="YB144" i="2"/>
  <c r="YA144" i="2" s="1"/>
  <c r="SR162" i="2"/>
  <c r="UP162" i="2"/>
  <c r="PF108" i="2"/>
  <c r="RD108" i="2"/>
  <c r="NR174" i="2"/>
  <c r="LT174" i="2"/>
  <c r="PO124" i="2"/>
  <c r="NQ124" i="2"/>
  <c r="NR143" i="2"/>
  <c r="LT143" i="2"/>
  <c r="LG41" i="2"/>
  <c r="ND41" i="2" s="1"/>
  <c r="PA41" i="2" s="1"/>
  <c r="QX41" i="2" s="1"/>
  <c r="SU41" i="2" s="1"/>
  <c r="UR41" i="2" s="1"/>
  <c r="WO41" i="2" s="1"/>
  <c r="KS116" i="2"/>
  <c r="IU116" i="2"/>
  <c r="IU115" i="2" s="1"/>
  <c r="IV115" i="2"/>
  <c r="IN177" i="2"/>
  <c r="NM177" i="2"/>
  <c r="PK177" i="2"/>
  <c r="UK126" i="2"/>
  <c r="WI126" i="2"/>
  <c r="WM125" i="2"/>
  <c r="UO125" i="2"/>
  <c r="JC214" i="2"/>
  <c r="JD214" i="2" s="1"/>
  <c r="KY214" i="2"/>
  <c r="UK158" i="2"/>
  <c r="WI158" i="2"/>
  <c r="FI195" i="2"/>
  <c r="FI190" i="2" s="1"/>
  <c r="HG195" i="2"/>
  <c r="FJ190" i="2"/>
  <c r="IM175" i="2"/>
  <c r="IN175" i="2" s="1"/>
  <c r="GO175" i="2"/>
  <c r="IN142" i="2"/>
  <c r="NM108" i="2"/>
  <c r="PK108" i="2"/>
  <c r="RD109" i="2"/>
  <c r="PF109" i="2"/>
  <c r="LG51" i="2"/>
  <c r="ND51" i="2" s="1"/>
  <c r="PA51" i="2" s="1"/>
  <c r="QX51" i="2" s="1"/>
  <c r="SU51" i="2" s="1"/>
  <c r="UR51" i="2" s="1"/>
  <c r="WO51" i="2" s="1"/>
  <c r="YL51" i="2" s="1"/>
  <c r="KA122" i="2"/>
  <c r="LY122" i="2"/>
  <c r="OI195" i="2"/>
  <c r="MK195" i="2"/>
  <c r="MK190" i="2" s="1"/>
  <c r="ML190" i="2"/>
  <c r="WD146" i="2"/>
  <c r="YB146" i="2"/>
  <c r="YA146" i="2" s="1"/>
  <c r="QY176" i="2"/>
  <c r="SW176" i="2"/>
  <c r="CH80" i="2"/>
  <c r="EA80" i="2"/>
  <c r="FX80" i="2" s="1"/>
  <c r="HU80" i="2" s="1"/>
  <c r="JR80" i="2" s="1"/>
  <c r="LO80" i="2" s="1"/>
  <c r="NL80" i="2" s="1"/>
  <c r="PI80" i="2" s="1"/>
  <c r="RF80" i="2" s="1"/>
  <c r="TC80" i="2" s="1"/>
  <c r="UZ80" i="2" s="1"/>
  <c r="WW80" i="2" s="1"/>
  <c r="YT80" i="2" s="1"/>
  <c r="QY144" i="2"/>
  <c r="SW144" i="2"/>
  <c r="YH55" i="2"/>
  <c r="PF163" i="2"/>
  <c r="RD163" i="2"/>
  <c r="IH172" i="2"/>
  <c r="KF172" i="2"/>
  <c r="WI173" i="2"/>
  <c r="UK173" i="2"/>
  <c r="IE153" i="2"/>
  <c r="GG153" i="2"/>
  <c r="IH120" i="2"/>
  <c r="KF120" i="2"/>
  <c r="LK59" i="2"/>
  <c r="NH59" i="2" s="1"/>
  <c r="PE59" i="2" s="1"/>
  <c r="FV137" i="2"/>
  <c r="DX137" i="2"/>
  <c r="DX136" i="2" s="1"/>
  <c r="DY136" i="2"/>
  <c r="GL138" i="2"/>
  <c r="EN138" i="2"/>
  <c r="LG16" i="2"/>
  <c r="ND16" i="2" s="1"/>
  <c r="PA16" i="2" s="1"/>
  <c r="QX16" i="2" s="1"/>
  <c r="SU16" i="2" s="1"/>
  <c r="UR16" i="2" s="1"/>
  <c r="WO16" i="2" s="1"/>
  <c r="YL16" i="2" s="1"/>
  <c r="WO15" i="2"/>
  <c r="YL15" i="2" s="1"/>
  <c r="LK36" i="2"/>
  <c r="NH36" i="2" s="1"/>
  <c r="PE36" i="2" s="1"/>
  <c r="RB36" i="2" s="1"/>
  <c r="LK43" i="2"/>
  <c r="NH43" i="2" s="1"/>
  <c r="PE43" i="2" s="1"/>
  <c r="NR109" i="2"/>
  <c r="LT109" i="2"/>
  <c r="UL131" i="2"/>
  <c r="SN131" i="2"/>
  <c r="IL140" i="2"/>
  <c r="KJ140" i="2"/>
  <c r="HZ138" i="2"/>
  <c r="JX138" i="2"/>
  <c r="UK177" i="2"/>
  <c r="WI177" i="2"/>
  <c r="IL143" i="2"/>
  <c r="KJ143" i="2"/>
  <c r="KJ100" i="2"/>
  <c r="IL100" i="2"/>
  <c r="LY159" i="2"/>
  <c r="KA159" i="2"/>
  <c r="LT147" i="2"/>
  <c r="NR147" i="2"/>
  <c r="MC124" i="2"/>
  <c r="KE124" i="2"/>
  <c r="OX138" i="2"/>
  <c r="QV138" i="2"/>
  <c r="YF124" i="2"/>
  <c r="YE124" i="2" s="1"/>
  <c r="WH124" i="2"/>
  <c r="QY158" i="2"/>
  <c r="SW158" i="2"/>
  <c r="RB85" i="2"/>
  <c r="SY85" i="2" s="1"/>
  <c r="UV85" i="2" s="1"/>
  <c r="WS85" i="2" s="1"/>
  <c r="YP85" i="2" s="1"/>
  <c r="KS182" i="2"/>
  <c r="IU182" i="2"/>
  <c r="IU180" i="2" s="1"/>
  <c r="IV180" i="2"/>
  <c r="XW163" i="2"/>
  <c r="WI156" i="2"/>
  <c r="UK156" i="2"/>
  <c r="UH138" i="2"/>
  <c r="SJ138" i="2"/>
  <c r="SW172" i="2"/>
  <c r="QY172" i="2"/>
  <c r="KA108" i="2"/>
  <c r="LY108" i="2"/>
  <c r="NM156" i="2"/>
  <c r="PK156" i="2"/>
  <c r="CH62" i="2"/>
  <c r="EA62" i="2"/>
  <c r="FX62" i="2" s="1"/>
  <c r="HU62" i="2" s="1"/>
  <c r="JR62" i="2" s="1"/>
  <c r="LO62" i="2" s="1"/>
  <c r="NL62" i="2" s="1"/>
  <c r="PI62" i="2" s="1"/>
  <c r="RF62" i="2" s="1"/>
  <c r="TC62" i="2" s="1"/>
  <c r="UZ62" i="2" s="1"/>
  <c r="WW62" i="2" s="1"/>
  <c r="YT62" i="2" s="1"/>
  <c r="YB141" i="2"/>
  <c r="YA141" i="2" s="1"/>
  <c r="WD141" i="2"/>
  <c r="CH79" i="2"/>
  <c r="EA79" i="2"/>
  <c r="FX79" i="2" s="1"/>
  <c r="HU79" i="2" s="1"/>
  <c r="JR79" i="2" s="1"/>
  <c r="LO79" i="2" s="1"/>
  <c r="NL79" i="2" s="1"/>
  <c r="PI79" i="2" s="1"/>
  <c r="RF79" i="2" s="1"/>
  <c r="TC79" i="2" s="1"/>
  <c r="UZ79" i="2" s="1"/>
  <c r="YB160" i="2"/>
  <c r="YA160" i="2" s="1"/>
  <c r="WD160" i="2"/>
  <c r="NM119" i="2"/>
  <c r="PK119" i="2"/>
  <c r="YL85" i="2"/>
  <c r="WA138" i="2"/>
  <c r="UC138" i="2"/>
  <c r="LT108" i="2"/>
  <c r="NR108" i="2"/>
  <c r="KA109" i="2"/>
  <c r="LY109" i="2"/>
  <c r="IU171" i="2"/>
  <c r="IU170" i="2" s="1"/>
  <c r="KS171" i="2"/>
  <c r="IV170" i="2"/>
  <c r="XW144" i="2"/>
  <c r="GK139" i="2"/>
  <c r="II139" i="2"/>
  <c r="SR163" i="2"/>
  <c r="UP163" i="2"/>
  <c r="UP173" i="2"/>
  <c r="SR173" i="2"/>
  <c r="IN161" i="2"/>
  <c r="KA121" i="2"/>
  <c r="LY121" i="2"/>
  <c r="JW131" i="2"/>
  <c r="LU131" i="2"/>
  <c r="YB158" i="2"/>
  <c r="YA158" i="2" s="1"/>
  <c r="WD158" i="2"/>
  <c r="IH108" i="2"/>
  <c r="KF108" i="2"/>
  <c r="IN108" i="2"/>
  <c r="PE72" i="2"/>
  <c r="RB72" i="2" s="1"/>
  <c r="SY72" i="2" s="1"/>
  <c r="UV72" i="2" s="1"/>
  <c r="WS72" i="2" s="1"/>
  <c r="YP72" i="2" s="1"/>
  <c r="QF171" i="2"/>
  <c r="OH171" i="2"/>
  <c r="OH170" i="2" s="1"/>
  <c r="OI170" i="2"/>
  <c r="SR159" i="2"/>
  <c r="UP159" i="2"/>
  <c r="LY147" i="2"/>
  <c r="KA147" i="2"/>
  <c r="IN146" i="2"/>
  <c r="YB191" i="2"/>
  <c r="WD191" i="2"/>
  <c r="CC208" i="2"/>
  <c r="DV208" i="2"/>
  <c r="FS208" i="2" s="1"/>
  <c r="HP208" i="2" s="1"/>
  <c r="WD175" i="2"/>
  <c r="YB175" i="2"/>
  <c r="YA175" i="2" s="1"/>
  <c r="IN156" i="2"/>
  <c r="OY181" i="2"/>
  <c r="NA181" i="2"/>
  <c r="CC209" i="2"/>
  <c r="DV209" i="2"/>
  <c r="FS209" i="2" s="1"/>
  <c r="HP209" i="2" s="1"/>
  <c r="JM209" i="2" s="1"/>
  <c r="LJ209" i="2" s="1"/>
  <c r="NG209" i="2" s="1"/>
  <c r="PD209" i="2" s="1"/>
  <c r="RA209" i="2" s="1"/>
  <c r="SX209" i="2" s="1"/>
  <c r="UU209" i="2" s="1"/>
  <c r="WR209" i="2" s="1"/>
  <c r="YO209" i="2" s="1"/>
  <c r="HQ212" i="2"/>
  <c r="FU212" i="2"/>
  <c r="QY109" i="2"/>
  <c r="SW109" i="2"/>
  <c r="LY163" i="2"/>
  <c r="KA163" i="2"/>
  <c r="WG83" i="2"/>
  <c r="YD83" i="2" s="1"/>
  <c r="IL120" i="2"/>
  <c r="KJ120" i="2"/>
  <c r="YB147" i="2"/>
  <c r="YA147" i="2" s="1"/>
  <c r="WD147" i="2"/>
  <c r="NM126" i="2"/>
  <c r="PK126" i="2"/>
  <c r="YB123" i="2"/>
  <c r="YA123" i="2" s="1"/>
  <c r="WD123" i="2"/>
  <c r="SW164" i="2"/>
  <c r="QY164" i="2"/>
  <c r="NQ125" i="2"/>
  <c r="PO125" i="2"/>
  <c r="PF156" i="2"/>
  <c r="RD156" i="2"/>
  <c r="NR191" i="2"/>
  <c r="LT191" i="2"/>
  <c r="LK51" i="2"/>
  <c r="NH51" i="2" s="1"/>
  <c r="PE51" i="2" s="1"/>
  <c r="KA177" i="2"/>
  <c r="LY177" i="2"/>
  <c r="OW48" i="2"/>
  <c r="QT48" i="2" s="1"/>
  <c r="SQ48" i="2" s="1"/>
  <c r="NI94" i="2"/>
  <c r="PG94" i="2"/>
  <c r="NR123" i="2"/>
  <c r="LT123" i="2"/>
  <c r="QX55" i="2"/>
  <c r="PK187" i="2"/>
  <c r="NM187" i="2"/>
  <c r="SW123" i="2"/>
  <c r="QY123" i="2"/>
  <c r="NR158" i="2"/>
  <c r="LT158" i="2"/>
  <c r="IH145" i="2"/>
  <c r="KF145" i="2"/>
  <c r="KA173" i="2"/>
  <c r="LY173" i="2"/>
  <c r="PF166" i="2"/>
  <c r="RD166" i="2"/>
  <c r="JX153" i="2"/>
  <c r="HZ153" i="2"/>
  <c r="LY142" i="2"/>
  <c r="KA142" i="2"/>
  <c r="PG131" i="2"/>
  <c r="NI131" i="2"/>
  <c r="LJ213" i="2"/>
  <c r="KF161" i="2"/>
  <c r="IH161" i="2"/>
  <c r="SW147" i="2"/>
  <c r="QY147" i="2"/>
  <c r="XW165" i="2"/>
  <c r="XW156" i="2"/>
  <c r="PK141" i="2"/>
  <c r="NM141" i="2"/>
  <c r="QY163" i="2"/>
  <c r="SW163" i="2"/>
  <c r="SU26" i="2"/>
  <c r="UR26" i="2" s="1"/>
  <c r="WO26" i="2" s="1"/>
  <c r="YL26" i="2" s="1"/>
  <c r="CH59" i="2"/>
  <c r="EA59" i="2"/>
  <c r="FX59" i="2" s="1"/>
  <c r="HU59" i="2" s="1"/>
  <c r="JR59" i="2" s="1"/>
  <c r="PI70" i="2"/>
  <c r="RF70" i="2" s="1"/>
  <c r="TC70" i="2" s="1"/>
  <c r="UZ70" i="2" s="1"/>
  <c r="WW70" i="2" s="1"/>
  <c r="YT70" i="2" s="1"/>
  <c r="NH65" i="2"/>
  <c r="PE65" i="2" s="1"/>
  <c r="RB65" i="2" s="1"/>
  <c r="SY65" i="2" s="1"/>
  <c r="UV65" i="2" s="1"/>
  <c r="WS65" i="2" s="1"/>
  <c r="HQ37" i="2"/>
  <c r="JN37" i="2" s="1"/>
  <c r="YP23" i="2"/>
  <c r="UP177" i="2"/>
  <c r="SR177" i="2"/>
  <c r="NM173" i="2"/>
  <c r="PK173" i="2"/>
  <c r="SW162" i="2"/>
  <c r="QY162" i="2"/>
  <c r="IZ93" i="2"/>
  <c r="HB93" i="2"/>
  <c r="HB92" i="2" s="1"/>
  <c r="HC92" i="2"/>
  <c r="SW157" i="2"/>
  <c r="QY157" i="2"/>
  <c r="CH85" i="2"/>
  <c r="EA85" i="2"/>
  <c r="FX85" i="2" s="1"/>
  <c r="HU85" i="2" s="1"/>
  <c r="JR85" i="2" s="1"/>
  <c r="LO85" i="2" s="1"/>
  <c r="NL85" i="2" s="1"/>
  <c r="PI85" i="2" s="1"/>
  <c r="FU214" i="2"/>
  <c r="FV214" i="2" s="1"/>
  <c r="HQ214" i="2"/>
  <c r="TA125" i="2"/>
  <c r="RC125" i="2"/>
  <c r="FB91" i="2"/>
  <c r="OX153" i="2"/>
  <c r="QV153" i="2"/>
  <c r="KF163" i="2"/>
  <c r="IH163" i="2"/>
  <c r="IN163" i="2"/>
  <c r="XT181" i="2"/>
  <c r="VV181" i="2"/>
  <c r="UK108" i="2"/>
  <c r="WI108" i="2"/>
  <c r="KI125" i="2"/>
  <c r="MG125" i="2"/>
  <c r="IZ154" i="2"/>
  <c r="HB154" i="2"/>
  <c r="HB152" i="2" s="1"/>
  <c r="HC152" i="2"/>
  <c r="LP94" i="2"/>
  <c r="NN94" i="2"/>
  <c r="IH117" i="2"/>
  <c r="KF117" i="2"/>
  <c r="QR181" i="2"/>
  <c r="OT181" i="2"/>
  <c r="KF191" i="2"/>
  <c r="IH191" i="2"/>
  <c r="IH123" i="2"/>
  <c r="KF123" i="2"/>
  <c r="IN123" i="2"/>
  <c r="WI172" i="2"/>
  <c r="UK172" i="2"/>
  <c r="KA161" i="2"/>
  <c r="LY161" i="2"/>
  <c r="UO124" i="2"/>
  <c r="WM124" i="2"/>
  <c r="WD177" i="2"/>
  <c r="YB177" i="2"/>
  <c r="YA177" i="2" s="1"/>
  <c r="ER131" i="2"/>
  <c r="GP131" i="2"/>
  <c r="GQ131" i="2" s="1"/>
  <c r="WI141" i="2"/>
  <c r="UK141" i="2"/>
  <c r="KJ126" i="2"/>
  <c r="IL126" i="2"/>
  <c r="IL165" i="2"/>
  <c r="KJ165" i="2"/>
  <c r="HV193" i="2"/>
  <c r="JT193" i="2"/>
  <c r="XW160" i="2"/>
  <c r="WD172" i="2"/>
  <c r="YB172" i="2"/>
  <c r="YA172" i="2" s="1"/>
  <c r="NA193" i="2"/>
  <c r="OY193" i="2"/>
  <c r="NR176" i="2"/>
  <c r="LT176" i="2"/>
  <c r="YB165" i="2"/>
  <c r="YA165" i="2" s="1"/>
  <c r="WD165" i="2"/>
  <c r="PF142" i="2"/>
  <c r="RD142" i="2"/>
  <c r="YD41" i="2"/>
  <c r="OT193" i="2"/>
  <c r="QR193" i="2"/>
  <c r="NI139" i="2"/>
  <c r="PG139" i="2"/>
  <c r="PF120" i="2"/>
  <c r="RD120" i="2"/>
  <c r="PF99" i="2"/>
  <c r="RD99" i="2"/>
  <c r="KA146" i="2"/>
  <c r="LY146" i="2"/>
  <c r="YB157" i="2"/>
  <c r="YA157" i="2" s="1"/>
  <c r="WD157" i="2"/>
  <c r="YB174" i="2"/>
  <c r="YA174" i="2" s="1"/>
  <c r="WD174" i="2"/>
  <c r="PK117" i="2"/>
  <c r="NM117" i="2"/>
  <c r="KA156" i="2"/>
  <c r="LY156" i="2"/>
  <c r="SW126" i="2"/>
  <c r="QY126" i="2"/>
  <c r="IL117" i="2"/>
  <c r="KJ117" i="2"/>
  <c r="VZ131" i="2"/>
  <c r="XX131" i="2"/>
  <c r="IL160" i="2"/>
  <c r="KJ160" i="2"/>
  <c r="KJ191" i="2"/>
  <c r="IL191" i="2"/>
  <c r="PK191" i="2"/>
  <c r="NM191" i="2"/>
  <c r="UK100" i="2"/>
  <c r="WI100" i="2"/>
  <c r="JI212" i="2"/>
  <c r="LF212" i="2" s="1"/>
  <c r="NC212" i="2" s="1"/>
  <c r="OZ212" i="2" s="1"/>
  <c r="QW212" i="2" s="1"/>
  <c r="ST212" i="2" s="1"/>
  <c r="UQ212" i="2" s="1"/>
  <c r="WN212" i="2" s="1"/>
  <c r="YK212" i="2" s="1"/>
  <c r="IH155" i="2"/>
  <c r="KF155" i="2"/>
  <c r="IN155" i="2"/>
  <c r="PF100" i="2"/>
  <c r="RD100" i="2"/>
  <c r="KS154" i="2"/>
  <c r="IU154" i="2"/>
  <c r="IU152" i="2" s="1"/>
  <c r="IV152" i="2"/>
  <c r="KJ122" i="2"/>
  <c r="IL122" i="2"/>
  <c r="LT117" i="2"/>
  <c r="NR117" i="2"/>
  <c r="WI176" i="2"/>
  <c r="UK176" i="2"/>
  <c r="UG94" i="2"/>
  <c r="WE94" i="2"/>
  <c r="IH146" i="2"/>
  <c r="KF146" i="2"/>
  <c r="NM161" i="2"/>
  <c r="PK161" i="2"/>
  <c r="CH51" i="2"/>
  <c r="EA51" i="2"/>
  <c r="FX51" i="2" s="1"/>
  <c r="KE125" i="2"/>
  <c r="MC125" i="2"/>
  <c r="KK125" i="2"/>
  <c r="IH126" i="2"/>
  <c r="KF126" i="2"/>
  <c r="TA124" i="2"/>
  <c r="RC124" i="2"/>
  <c r="KA99" i="2"/>
  <c r="LY99" i="2"/>
  <c r="IH159" i="2"/>
  <c r="KF159" i="2"/>
  <c r="XW158" i="2"/>
  <c r="IA181" i="2"/>
  <c r="GC181" i="2"/>
  <c r="QY108" i="2"/>
  <c r="SW108" i="2"/>
  <c r="KJ172" i="2"/>
  <c r="IL172" i="2"/>
  <c r="LT155" i="2"/>
  <c r="NR155" i="2"/>
  <c r="CG213" i="2"/>
  <c r="DZ213" i="2"/>
  <c r="FW213" i="2" s="1"/>
  <c r="HT213" i="2" s="1"/>
  <c r="JQ213" i="2" s="1"/>
  <c r="LN213" i="2" s="1"/>
  <c r="NK213" i="2" s="1"/>
  <c r="PH213" i="2" s="1"/>
  <c r="RE213" i="2" s="1"/>
  <c r="TB213" i="2" s="1"/>
  <c r="UY213" i="2" s="1"/>
  <c r="WV213" i="2" s="1"/>
  <c r="YS213" i="2" s="1"/>
  <c r="QY142" i="2"/>
  <c r="SW142" i="2"/>
  <c r="SW119" i="2"/>
  <c r="QY119" i="2"/>
  <c r="YP73" i="2"/>
  <c r="XW117" i="2"/>
  <c r="XW118" i="2"/>
  <c r="KF176" i="2"/>
  <c r="IH176" i="2"/>
  <c r="IN117" i="2"/>
  <c r="GQ175" i="2"/>
  <c r="FN182" i="2"/>
  <c r="DP182" i="2"/>
  <c r="DP180" i="2" s="1"/>
  <c r="DQ180" i="2"/>
  <c r="GH181" i="2"/>
  <c r="EJ181" i="2"/>
  <c r="RB27" i="2"/>
  <c r="SY27" i="2" s="1"/>
  <c r="UV27" i="2" s="1"/>
  <c r="WS27" i="2" s="1"/>
  <c r="YP27" i="2" s="1"/>
  <c r="NH33" i="2"/>
  <c r="PE33" i="2" s="1"/>
  <c r="RB33" i="2" s="1"/>
  <c r="SY33" i="2" s="1"/>
  <c r="UV33" i="2" s="1"/>
  <c r="WS33" i="2" s="1"/>
  <c r="YP33" i="2" s="1"/>
  <c r="NH25" i="2"/>
  <c r="PE25" i="2" s="1"/>
  <c r="RB25" i="2" s="1"/>
  <c r="SY25" i="2" s="1"/>
  <c r="UV25" i="2" s="1"/>
  <c r="WS25" i="2" s="1"/>
  <c r="YP25" i="2" s="1"/>
  <c r="PF174" i="2"/>
  <c r="RD174" i="2"/>
  <c r="XW191" i="2"/>
  <c r="PK145" i="2"/>
  <c r="NM145" i="2"/>
  <c r="SY82" i="2"/>
  <c r="UV82" i="2" s="1"/>
  <c r="WS82" i="2" s="1"/>
  <c r="YP82" i="2" s="1"/>
  <c r="RD141" i="2"/>
  <c r="PF141" i="2"/>
  <c r="RD117" i="2"/>
  <c r="PF117" i="2"/>
  <c r="XS139" i="2"/>
  <c r="QY166" i="2"/>
  <c r="SW166" i="2"/>
  <c r="YL59" i="2"/>
  <c r="UV52" i="2"/>
  <c r="WS52" i="2" s="1"/>
  <c r="YP52" i="2" s="1"/>
  <c r="SX207" i="2"/>
  <c r="UU207" i="2" s="1"/>
  <c r="WR207" i="2" s="1"/>
  <c r="YO207" i="2" s="1"/>
  <c r="LC214" i="2"/>
  <c r="JG214" i="2"/>
  <c r="JH214" i="2" s="1"/>
  <c r="XW121" i="2"/>
  <c r="XW141" i="2"/>
  <c r="LT99" i="2"/>
  <c r="NR99" i="2"/>
  <c r="XW108" i="2"/>
  <c r="WI162" i="2"/>
  <c r="UK162" i="2"/>
  <c r="KJ166" i="2"/>
  <c r="IL166" i="2"/>
  <c r="LT142" i="2"/>
  <c r="NR142" i="2"/>
  <c r="KF174" i="2"/>
  <c r="IH174" i="2"/>
  <c r="KJ155" i="2"/>
  <c r="IL155" i="2"/>
  <c r="KJ142" i="2"/>
  <c r="IL142" i="2"/>
  <c r="LY187" i="2"/>
  <c r="KA187" i="2"/>
  <c r="UN26" i="2"/>
  <c r="WK26" i="2" s="1"/>
  <c r="YH26" i="2" s="1"/>
  <c r="XW172" i="2"/>
  <c r="LY174" i="2"/>
  <c r="KA174" i="2"/>
  <c r="PK155" i="2"/>
  <c r="NM155" i="2"/>
  <c r="KF147" i="2"/>
  <c r="IH147" i="2"/>
  <c r="YD39" i="2"/>
  <c r="IH175" i="2"/>
  <c r="KF175" i="2"/>
  <c r="RD187" i="2"/>
  <c r="PF187" i="2"/>
  <c r="WO43" i="2"/>
  <c r="YL43" i="2" s="1"/>
  <c r="SP207" i="2"/>
  <c r="UM207" i="2" s="1"/>
  <c r="WJ207" i="2" s="1"/>
  <c r="YG207" i="2" s="1"/>
  <c r="XW174" i="2"/>
  <c r="FP84" i="2"/>
  <c r="HM84" i="2" s="1"/>
  <c r="JJ84" i="2" s="1"/>
  <c r="LG84" i="2" s="1"/>
  <c r="ND84" i="2" s="1"/>
  <c r="PA84" i="2" s="1"/>
  <c r="QX84" i="2" s="1"/>
  <c r="SU84" i="2" s="1"/>
  <c r="UR84" i="2" s="1"/>
  <c r="WO84" i="2" s="1"/>
  <c r="YL84" i="2" s="1"/>
  <c r="WD142" i="2"/>
  <c r="YB142" i="2"/>
  <c r="YA142" i="2" s="1"/>
  <c r="XW173" i="2"/>
  <c r="TX212" i="2"/>
  <c r="SB212" i="2"/>
  <c r="SC212" i="2" s="1"/>
  <c r="PF119" i="2"/>
  <c r="RD119" i="2"/>
  <c r="IL176" i="2"/>
  <c r="KJ176" i="2"/>
  <c r="QY121" i="2"/>
  <c r="SW121" i="2"/>
  <c r="XW120" i="2"/>
  <c r="WI147" i="2"/>
  <c r="UK147" i="2"/>
  <c r="LY117" i="2"/>
  <c r="KA117" i="2"/>
  <c r="WI99" i="2"/>
  <c r="UK99" i="2"/>
  <c r="FR136" i="2"/>
  <c r="HO137" i="2"/>
  <c r="FQ137" i="2"/>
  <c r="FQ136" i="2" s="1"/>
  <c r="FU211" i="2"/>
  <c r="HQ211" i="2"/>
  <c r="NM121" i="2"/>
  <c r="PK121" i="2"/>
  <c r="HQ60" i="2"/>
  <c r="JN60" i="2" s="1"/>
  <c r="LK60" i="2" s="1"/>
  <c r="NH60" i="2" s="1"/>
  <c r="PE60" i="2" s="1"/>
  <c r="RB60" i="2" s="1"/>
  <c r="SY60" i="2" s="1"/>
  <c r="GC193" i="2"/>
  <c r="IA193" i="2"/>
  <c r="NE138" i="2"/>
  <c r="PC138" i="2"/>
  <c r="ID131" i="2"/>
  <c r="KB131" i="2"/>
  <c r="ET131" i="2"/>
  <c r="WD164" i="2"/>
  <c r="YB164" i="2"/>
  <c r="YA164" i="2" s="1"/>
  <c r="KA155" i="2"/>
  <c r="LY155" i="2"/>
  <c r="QU139" i="2"/>
  <c r="SS139" i="2"/>
  <c r="IL109" i="2"/>
  <c r="KJ109" i="2"/>
  <c r="PF176" i="2"/>
  <c r="RD176" i="2"/>
  <c r="UP145" i="2"/>
  <c r="SR145" i="2"/>
  <c r="MS212" i="2"/>
  <c r="MT212" i="2" s="1"/>
  <c r="OO212" i="2"/>
  <c r="KF144" i="2"/>
  <c r="IH144" i="2"/>
  <c r="ND37" i="2"/>
  <c r="PA37" i="2" s="1"/>
  <c r="KA160" i="2"/>
  <c r="LY160" i="2"/>
  <c r="CC212" i="2"/>
  <c r="DV212" i="2"/>
  <c r="FS212" i="2" s="1"/>
  <c r="HP212" i="2" s="1"/>
  <c r="JM212" i="2" s="1"/>
  <c r="LJ212" i="2" s="1"/>
  <c r="NG212" i="2" s="1"/>
  <c r="PD212" i="2" s="1"/>
  <c r="RA212" i="2" s="1"/>
  <c r="SX212" i="2" s="1"/>
  <c r="UU212" i="2" s="1"/>
  <c r="WR212" i="2" s="1"/>
  <c r="YO212" i="2" s="1"/>
  <c r="WI142" i="2"/>
  <c r="UK142" i="2"/>
  <c r="KF143" i="2"/>
  <c r="IH143" i="2"/>
  <c r="UP164" i="2"/>
  <c r="SR164" i="2"/>
  <c r="QY145" i="2"/>
  <c r="SW145" i="2"/>
  <c r="PF157" i="2"/>
  <c r="RD157" i="2"/>
  <c r="UK146" i="2"/>
  <c r="WI146" i="2"/>
  <c r="PF164" i="2"/>
  <c r="RD164" i="2"/>
  <c r="XW147" i="2"/>
  <c r="LK55" i="2"/>
  <c r="NH55" i="2" s="1"/>
  <c r="PE55" i="2" s="1"/>
  <c r="RB55" i="2" s="1"/>
  <c r="NR156" i="2"/>
  <c r="LT156" i="2"/>
  <c r="FI171" i="2"/>
  <c r="FI170" i="2" s="1"/>
  <c r="HG171" i="2"/>
  <c r="FJ170" i="2"/>
  <c r="WD162" i="2"/>
  <c r="YB162" i="2"/>
  <c r="YA162" i="2" s="1"/>
  <c r="QZ139" i="2"/>
  <c r="PB139" i="2"/>
  <c r="UK187" i="2"/>
  <c r="WI187" i="2"/>
  <c r="SW155" i="2"/>
  <c r="QY155" i="2"/>
  <c r="PE64" i="2"/>
  <c r="RB64" i="2" s="1"/>
  <c r="SY64" i="2" s="1"/>
  <c r="UV64" i="2" s="1"/>
  <c r="WS64" i="2" s="1"/>
  <c r="YP64" i="2" s="1"/>
  <c r="YB176" i="2"/>
  <c r="YA176" i="2" s="1"/>
  <c r="WD176" i="2"/>
  <c r="YC209" i="2"/>
  <c r="MG124" i="2"/>
  <c r="KI124" i="2"/>
  <c r="NM166" i="2"/>
  <c r="PK166" i="2"/>
  <c r="KJ141" i="2"/>
  <c r="IL141" i="2"/>
  <c r="UK155" i="2"/>
  <c r="WI155" i="2"/>
  <c r="UP142" i="2"/>
  <c r="SR142" i="2"/>
  <c r="YB166" i="2"/>
  <c r="YA166" i="2" s="1"/>
  <c r="WD166" i="2"/>
  <c r="XW142" i="2"/>
  <c r="UJ22" i="2"/>
  <c r="WG22" i="2" s="1"/>
  <c r="YD22" i="2" s="1"/>
  <c r="QY177" i="2"/>
  <c r="SW177" i="2"/>
  <c r="MV211" i="2"/>
  <c r="KZ211" i="2"/>
  <c r="LA211" i="2" s="1"/>
  <c r="CH73" i="2"/>
  <c r="EA73" i="2"/>
  <c r="FX73" i="2" s="1"/>
  <c r="HU73" i="2" s="1"/>
  <c r="XW122" i="2"/>
  <c r="LT120" i="2"/>
  <c r="NR120" i="2"/>
  <c r="HN214" i="2"/>
  <c r="HO214" i="2" s="1"/>
  <c r="JJ214" i="2"/>
  <c r="YB161" i="2"/>
  <c r="YA161" i="2" s="1"/>
  <c r="WD161" i="2"/>
  <c r="SU32" i="2"/>
  <c r="UR32" i="2" s="1"/>
  <c r="KF160" i="2"/>
  <c r="IH160" i="2"/>
  <c r="YB117" i="2"/>
  <c r="YA117" i="2" s="1"/>
  <c r="WD117" i="2"/>
  <c r="UV68" i="2"/>
  <c r="WS68" i="2" s="1"/>
  <c r="YP68" i="2" s="1"/>
  <c r="DP195" i="2"/>
  <c r="DP190" i="2" s="1"/>
  <c r="FN195" i="2"/>
  <c r="DQ190" i="2"/>
  <c r="DE67" i="2"/>
  <c r="DD67" i="2" s="1"/>
  <c r="EY67" i="2"/>
  <c r="HQ26" i="2"/>
  <c r="SY30" i="2"/>
  <c r="UV30" i="2" s="1"/>
  <c r="WS30" i="2" s="1"/>
  <c r="YP30" i="2" s="1"/>
  <c r="KF166" i="2"/>
  <c r="IH166" i="2"/>
  <c r="IN166" i="2"/>
  <c r="LT145" i="2"/>
  <c r="NR145" i="2"/>
  <c r="CH82" i="2"/>
  <c r="EA82" i="2"/>
  <c r="FX82" i="2" s="1"/>
  <c r="IL145" i="2"/>
  <c r="KJ145" i="2"/>
  <c r="UK161" i="2"/>
  <c r="WI161" i="2"/>
  <c r="CH52" i="2"/>
  <c r="EA52" i="2"/>
  <c r="FX52" i="2" s="1"/>
  <c r="HU52" i="2" s="1"/>
  <c r="JR52" i="2" s="1"/>
  <c r="LO52" i="2" s="1"/>
  <c r="NL52" i="2" s="1"/>
  <c r="PI52" i="2" s="1"/>
  <c r="RF52" i="2" s="1"/>
  <c r="TC52" i="2" s="1"/>
  <c r="KA120" i="2"/>
  <c r="LY120" i="2"/>
  <c r="YB99" i="2"/>
  <c r="YA99" i="2" s="1"/>
  <c r="WD99" i="2"/>
  <c r="CG207" i="2"/>
  <c r="DZ207" i="2"/>
  <c r="FW207" i="2" s="1"/>
  <c r="HT207" i="2" s="1"/>
  <c r="JQ207" i="2" s="1"/>
  <c r="LN207" i="2" s="1"/>
  <c r="NK207" i="2" s="1"/>
  <c r="PH207" i="2" s="1"/>
  <c r="RE207" i="2" s="1"/>
  <c r="TB207" i="2" s="1"/>
  <c r="UY207" i="2" s="1"/>
  <c r="WV207" i="2" s="1"/>
  <c r="YS207" i="2" s="1"/>
  <c r="KU214" i="2"/>
  <c r="IY214" i="2"/>
  <c r="IZ214" i="2" s="1"/>
  <c r="KJ119" i="2"/>
  <c r="IL119" i="2"/>
  <c r="PJ124" i="2"/>
  <c r="RH124" i="2"/>
  <c r="SW146" i="2"/>
  <c r="QY146" i="2"/>
  <c r="QF154" i="2"/>
  <c r="OH154" i="2"/>
  <c r="OH152" i="2" s="1"/>
  <c r="OI152" i="2"/>
  <c r="LA137" i="2"/>
  <c r="JC137" i="2"/>
  <c r="JC136" i="2" s="1"/>
  <c r="JD136" i="2"/>
  <c r="IV93" i="2"/>
  <c r="GY92" i="2"/>
  <c r="GX93" i="2"/>
  <c r="GX92" i="2" s="1"/>
  <c r="GX91" i="2" s="1"/>
  <c r="NR141" i="2"/>
  <c r="LT141" i="2"/>
  <c r="JM216" i="2"/>
  <c r="LJ216" i="2" s="1"/>
  <c r="NG216" i="2" s="1"/>
  <c r="PD216" i="2" s="1"/>
  <c r="RA216" i="2" s="1"/>
  <c r="SX216" i="2" s="1"/>
  <c r="UU216" i="2" s="1"/>
  <c r="WR216" i="2" s="1"/>
  <c r="YO216" i="2" s="1"/>
  <c r="HQ78" i="2"/>
  <c r="JN78" i="2" s="1"/>
  <c r="LK78" i="2" s="1"/>
  <c r="NH78" i="2" s="1"/>
  <c r="PE78" i="2" s="1"/>
  <c r="RB78" i="2" s="1"/>
  <c r="SY78" i="2" s="1"/>
  <c r="UV78" i="2" s="1"/>
  <c r="WS78" i="2" s="1"/>
  <c r="YP78" i="2" s="1"/>
  <c r="PK144" i="2"/>
  <c r="NM144" i="2"/>
  <c r="KJ174" i="2"/>
  <c r="IL174" i="2"/>
  <c r="UK166" i="2"/>
  <c r="WI166" i="2"/>
  <c r="UP161" i="2"/>
  <c r="SR161" i="2"/>
  <c r="PA83" i="2"/>
  <c r="QX83" i="2" s="1"/>
  <c r="SU83" i="2" s="1"/>
  <c r="XW177" i="2"/>
  <c r="KJ164" i="2"/>
  <c r="IL164" i="2"/>
  <c r="XW161" i="2"/>
  <c r="IR91" i="2"/>
  <c r="HG116" i="2"/>
  <c r="FI116" i="2"/>
  <c r="FI115" i="2" s="1"/>
  <c r="FJ115" i="2"/>
  <c r="LT161" i="2"/>
  <c r="NR161" i="2"/>
  <c r="CD84" i="2"/>
  <c r="DW84" i="2"/>
  <c r="FT84" i="2" s="1"/>
  <c r="HQ84" i="2" s="1"/>
  <c r="SU78" i="2"/>
  <c r="UR78" i="2" s="1"/>
  <c r="WO78" i="2" s="1"/>
  <c r="YL78" i="2" s="1"/>
  <c r="IL121" i="2"/>
  <c r="KJ121" i="2"/>
  <c r="KJ187" i="2"/>
  <c r="IL187" i="2"/>
  <c r="SR175" i="2"/>
  <c r="UP175" i="2"/>
  <c r="PK99" i="2"/>
  <c r="NM99" i="2"/>
  <c r="NR164" i="2"/>
  <c r="LT164" i="2"/>
  <c r="XZ36" i="2"/>
  <c r="SU57" i="2"/>
  <c r="UR57" i="2" s="1"/>
  <c r="YH59" i="2"/>
  <c r="PA73" i="2"/>
  <c r="QX73" i="2" s="1"/>
  <c r="CH60" i="2"/>
  <c r="EA60" i="2"/>
  <c r="FX60" i="2" s="1"/>
  <c r="LP139" i="2"/>
  <c r="NN139" i="2"/>
  <c r="UK159" i="2"/>
  <c r="WI159" i="2"/>
  <c r="LT173" i="2"/>
  <c r="NR173" i="2"/>
  <c r="HP214" i="2"/>
  <c r="JM214" i="2" s="1"/>
  <c r="LJ214" i="2" s="1"/>
  <c r="NG214" i="2" s="1"/>
  <c r="PD214" i="2" s="1"/>
  <c r="RA214" i="2" s="1"/>
  <c r="SX214" i="2" s="1"/>
  <c r="UU214" i="2" s="1"/>
  <c r="WR214" i="2" s="1"/>
  <c r="YO214" i="2" s="1"/>
  <c r="II131" i="2"/>
  <c r="GK131" i="2"/>
  <c r="SR119" i="2"/>
  <c r="UP119" i="2"/>
  <c r="NM165" i="2"/>
  <c r="PK165" i="2"/>
  <c r="YB118" i="2"/>
  <c r="YA118" i="2" s="1"/>
  <c r="WD118" i="2"/>
  <c r="SW156" i="2"/>
  <c r="QY156" i="2"/>
  <c r="JG212" i="2"/>
  <c r="JH212" i="2" s="1"/>
  <c r="LC212" i="2"/>
  <c r="UG131" i="2"/>
  <c r="WE131" i="2"/>
  <c r="TZ137" i="2"/>
  <c r="SB137" i="2"/>
  <c r="SB136" i="2" s="1"/>
  <c r="SC136" i="2"/>
  <c r="PE66" i="2"/>
  <c r="RB66" i="2" s="1"/>
  <c r="SY66" i="2" s="1"/>
  <c r="UV66" i="2" s="1"/>
  <c r="WS66" i="2" s="1"/>
  <c r="YP66" i="2" s="1"/>
  <c r="UP99" i="2"/>
  <c r="SR99" i="2"/>
  <c r="YB155" i="2"/>
  <c r="YA155" i="2" s="1"/>
  <c r="WD155" i="2"/>
  <c r="YB126" i="2"/>
  <c r="YA126" i="2" s="1"/>
  <c r="WD126" i="2"/>
  <c r="WK53" i="2"/>
  <c r="YH53" i="2" s="1"/>
  <c r="KA119" i="2"/>
  <c r="LY119" i="2"/>
  <c r="UK174" i="2"/>
  <c r="WI174" i="2"/>
  <c r="IH165" i="2"/>
  <c r="KF165" i="2"/>
  <c r="NJ153" i="2"/>
  <c r="LL153" i="2"/>
  <c r="PK123" i="2"/>
  <c r="NM123" i="2"/>
  <c r="IZ182" i="2"/>
  <c r="HB182" i="2"/>
  <c r="HB180" i="2" s="1"/>
  <c r="HC180" i="2"/>
  <c r="WI120" i="2"/>
  <c r="UK120" i="2"/>
  <c r="OL212" i="2"/>
  <c r="OM212" i="2" s="1"/>
  <c r="QH212" i="2"/>
  <c r="YB109" i="2"/>
  <c r="YA109" i="2" s="1"/>
  <c r="WD109" i="2"/>
  <c r="LY166" i="2"/>
  <c r="KA166" i="2"/>
  <c r="NM122" i="2"/>
  <c r="PK122" i="2"/>
  <c r="SR187" i="2"/>
  <c r="UP187" i="2"/>
  <c r="PK163" i="2"/>
  <c r="NM163" i="2"/>
  <c r="PE53" i="2"/>
  <c r="XW187" i="2"/>
  <c r="CH55" i="2"/>
  <c r="EA55" i="2"/>
  <c r="FX55" i="2" s="1"/>
  <c r="HU55" i="2" s="1"/>
  <c r="JR55" i="2" s="1"/>
  <c r="HB116" i="2"/>
  <c r="HB115" i="2" s="1"/>
  <c r="IZ116" i="2"/>
  <c r="HC115" i="2"/>
  <c r="PK143" i="2"/>
  <c r="NM143" i="2"/>
  <c r="XW99" i="2"/>
  <c r="QQ153" i="2"/>
  <c r="SO153" i="2"/>
  <c r="JS153" i="2"/>
  <c r="LQ153" i="2"/>
  <c r="KA191" i="2"/>
  <c r="LY191" i="2"/>
  <c r="QY173" i="2"/>
  <c r="SW173" i="2"/>
  <c r="YB119" i="2"/>
  <c r="YA119" i="2" s="1"/>
  <c r="WD119" i="2"/>
  <c r="RB81" i="2"/>
  <c r="SY81" i="2" s="1"/>
  <c r="UV81" i="2" s="1"/>
  <c r="WS81" i="2" s="1"/>
  <c r="QY165" i="2"/>
  <c r="SW165" i="2"/>
  <c r="UV56" i="2"/>
  <c r="WS56" i="2" s="1"/>
  <c r="YP56" i="2" s="1"/>
  <c r="DU211" i="2"/>
  <c r="UP108" i="2"/>
  <c r="SR108" i="2"/>
  <c r="NR119" i="2"/>
  <c r="LT119" i="2"/>
  <c r="CH64" i="2"/>
  <c r="EA64" i="2"/>
  <c r="FX64" i="2" s="1"/>
  <c r="HU64" i="2" s="1"/>
  <c r="JR64" i="2" s="1"/>
  <c r="LO64" i="2" s="1"/>
  <c r="NL64" i="2" s="1"/>
  <c r="PI64" i="2" s="1"/>
  <c r="RF64" i="2" s="1"/>
  <c r="TC64" i="2" s="1"/>
  <c r="SR123" i="2"/>
  <c r="UP123" i="2"/>
  <c r="KA165" i="2"/>
  <c r="LY165" i="2"/>
  <c r="KF118" i="2"/>
  <c r="IH118" i="2"/>
  <c r="IN118" i="2"/>
  <c r="WI117" i="2"/>
  <c r="UK117" i="2"/>
  <c r="PK118" i="2"/>
  <c r="NM118" i="2"/>
  <c r="EW67" i="2"/>
  <c r="IO69" i="2"/>
  <c r="UP118" i="2"/>
  <c r="SR118" i="2"/>
  <c r="UH153" i="2"/>
  <c r="SJ153" i="2"/>
  <c r="YB145" i="2"/>
  <c r="YA145" i="2" s="1"/>
  <c r="WD145" i="2"/>
  <c r="KA123" i="2"/>
  <c r="LY123" i="2"/>
  <c r="NM142" i="2"/>
  <c r="PK142" i="2"/>
  <c r="PK160" i="2"/>
  <c r="NM160" i="2"/>
  <c r="NM172" i="2"/>
  <c r="PK172" i="2"/>
  <c r="LT122" i="2"/>
  <c r="NR122" i="2"/>
  <c r="RD159" i="2"/>
  <c r="PF159" i="2"/>
  <c r="UT124" i="2"/>
  <c r="SV124" i="2"/>
  <c r="DM91" i="2"/>
  <c r="IZ171" i="2"/>
  <c r="HB171" i="2"/>
  <c r="HB170" i="2" s="1"/>
  <c r="HC170" i="2"/>
  <c r="LT118" i="2"/>
  <c r="NR118" i="2"/>
  <c r="PF177" i="2"/>
  <c r="RD177" i="2"/>
  <c r="PF173" i="2"/>
  <c r="RD173" i="2"/>
  <c r="IL173" i="2"/>
  <c r="KJ173" i="2"/>
  <c r="KA164" i="2"/>
  <c r="LY164" i="2"/>
  <c r="IN147" i="2"/>
  <c r="CD41" i="2"/>
  <c r="EA41" i="2" s="1"/>
  <c r="FX41" i="2" s="1"/>
  <c r="CD39" i="2"/>
  <c r="EA39" i="2" s="1"/>
  <c r="FX39" i="2" s="1"/>
  <c r="HU39" i="2" s="1"/>
  <c r="JR39" i="2" s="1"/>
  <c r="LO39" i="2" s="1"/>
  <c r="NL39" i="2" s="1"/>
  <c r="PI39" i="2" s="1"/>
  <c r="RF39" i="2" s="1"/>
  <c r="CD43" i="2"/>
  <c r="EA43" i="2" s="1"/>
  <c r="FX43" i="2" s="1"/>
  <c r="HU43" i="2" s="1"/>
  <c r="JR43" i="2" s="1"/>
  <c r="LO43" i="2" s="1"/>
  <c r="NL43" i="2" s="1"/>
  <c r="PI43" i="2" s="1"/>
  <c r="RF43" i="2" s="1"/>
  <c r="CD19" i="2"/>
  <c r="EA19" i="2" s="1"/>
  <c r="FX19" i="2" s="1"/>
  <c r="HU19" i="2" s="1"/>
  <c r="JR19" i="2" s="1"/>
  <c r="LO19" i="2" s="1"/>
  <c r="NL19" i="2" s="1"/>
  <c r="PI19" i="2" s="1"/>
  <c r="RF19" i="2" s="1"/>
  <c r="TC19" i="2" s="1"/>
  <c r="UZ19" i="2" s="1"/>
  <c r="WW19" i="2" s="1"/>
  <c r="CD32" i="2"/>
  <c r="EA32" i="2" s="1"/>
  <c r="FX32" i="2" s="1"/>
  <c r="HU32" i="2" s="1"/>
  <c r="CD37" i="2"/>
  <c r="EA37" i="2" s="1"/>
  <c r="FX37" i="2" s="1"/>
  <c r="HU37" i="2" s="1"/>
  <c r="JR37" i="2" s="1"/>
  <c r="LO37" i="2" s="1"/>
  <c r="CD24" i="2"/>
  <c r="EA24" i="2" s="1"/>
  <c r="FX24" i="2" s="1"/>
  <c r="HU24" i="2" s="1"/>
  <c r="JR24" i="2" s="1"/>
  <c r="LO24" i="2" s="1"/>
  <c r="NL24" i="2" s="1"/>
  <c r="PI24" i="2" s="1"/>
  <c r="RF24" i="2" s="1"/>
  <c r="TC24" i="2" s="1"/>
  <c r="UZ24" i="2" s="1"/>
  <c r="WW24" i="2" s="1"/>
  <c r="YT24" i="2" s="1"/>
  <c r="CD20" i="2"/>
  <c r="EA20" i="2" s="1"/>
  <c r="FX20" i="2" s="1"/>
  <c r="HU20" i="2" s="1"/>
  <c r="JR20" i="2" s="1"/>
  <c r="CD34" i="2"/>
  <c r="EA34" i="2" s="1"/>
  <c r="FX34" i="2" s="1"/>
  <c r="CD27" i="2"/>
  <c r="EA27" i="2" s="1"/>
  <c r="FX27" i="2" s="1"/>
  <c r="HU27" i="2" s="1"/>
  <c r="JR27" i="2" s="1"/>
  <c r="LO27" i="2" s="1"/>
  <c r="NL27" i="2" s="1"/>
  <c r="PI27" i="2" s="1"/>
  <c r="RF27" i="2" s="1"/>
  <c r="TC27" i="2" s="1"/>
  <c r="UZ27" i="2" s="1"/>
  <c r="WW27" i="2" s="1"/>
  <c r="CD29" i="2"/>
  <c r="EA29" i="2" s="1"/>
  <c r="FX29" i="2" s="1"/>
  <c r="HU29" i="2" s="1"/>
  <c r="JR29" i="2" s="1"/>
  <c r="LO29" i="2" s="1"/>
  <c r="CD33" i="2"/>
  <c r="EA33" i="2" s="1"/>
  <c r="FX33" i="2" s="1"/>
  <c r="BZ14" i="2"/>
  <c r="DW14" i="2" s="1"/>
  <c r="FT14" i="2" s="1"/>
  <c r="HQ14" i="2" s="1"/>
  <c r="JN14" i="2" s="1"/>
  <c r="LK14" i="2" s="1"/>
  <c r="NH14" i="2" s="1"/>
  <c r="PE14" i="2" s="1"/>
  <c r="RB14" i="2" s="1"/>
  <c r="SY14" i="2" s="1"/>
  <c r="UV14" i="2" s="1"/>
  <c r="WS14" i="2" s="1"/>
  <c r="YP14" i="2" s="1"/>
  <c r="CD23" i="2"/>
  <c r="EA23" i="2" s="1"/>
  <c r="FX23" i="2" s="1"/>
  <c r="HU23" i="2" s="1"/>
  <c r="JR23" i="2" s="1"/>
  <c r="LO23" i="2" s="1"/>
  <c r="NL23" i="2" s="1"/>
  <c r="CD31" i="2"/>
  <c r="EA31" i="2" s="1"/>
  <c r="FX31" i="2" s="1"/>
  <c r="HU31" i="2" s="1"/>
  <c r="JR31" i="2" s="1"/>
  <c r="LO31" i="2" s="1"/>
  <c r="NL31" i="2" s="1"/>
  <c r="PI31" i="2" s="1"/>
  <c r="CD28" i="2"/>
  <c r="EA28" i="2" s="1"/>
  <c r="FX28" i="2" s="1"/>
  <c r="HU28" i="2" s="1"/>
  <c r="JR28" i="2" s="1"/>
  <c r="CD26" i="2"/>
  <c r="EA26" i="2" s="1"/>
  <c r="FX26" i="2" s="1"/>
  <c r="HU26" i="2" s="1"/>
  <c r="JR26" i="2" s="1"/>
  <c r="LO26" i="2" s="1"/>
  <c r="NL26" i="2" s="1"/>
  <c r="CD21" i="2"/>
  <c r="EA21" i="2" s="1"/>
  <c r="FX21" i="2" s="1"/>
  <c r="HU21" i="2" s="1"/>
  <c r="JR21" i="2" s="1"/>
  <c r="LO21" i="2" s="1"/>
  <c r="CD30" i="2"/>
  <c r="EA30" i="2" s="1"/>
  <c r="FX30" i="2" s="1"/>
  <c r="CD35" i="2"/>
  <c r="EA35" i="2" s="1"/>
  <c r="FX35" i="2" s="1"/>
  <c r="HU35" i="2" s="1"/>
  <c r="JR35" i="2" s="1"/>
  <c r="LO35" i="2" s="1"/>
  <c r="NL35" i="2" s="1"/>
  <c r="PI35" i="2" s="1"/>
  <c r="RF35" i="2" s="1"/>
  <c r="TC35" i="2" s="1"/>
  <c r="UZ35" i="2" s="1"/>
  <c r="CD25" i="2"/>
  <c r="EA25" i="2" s="1"/>
  <c r="FX25" i="2" s="1"/>
  <c r="BZ16" i="2"/>
  <c r="DW16" i="2" s="1"/>
  <c r="FT16" i="2" s="1"/>
  <c r="HQ16" i="2" s="1"/>
  <c r="JN16" i="2" s="1"/>
  <c r="CD22" i="2"/>
  <c r="EA22" i="2" s="1"/>
  <c r="FX22" i="2" s="1"/>
  <c r="BZ15" i="2"/>
  <c r="DW15" i="2" s="1"/>
  <c r="FT15" i="2" s="1"/>
  <c r="HQ15" i="2" s="1"/>
  <c r="JN15" i="2" s="1"/>
  <c r="LK15" i="2" s="1"/>
  <c r="NH15" i="2" s="1"/>
  <c r="PE15" i="2" s="1"/>
  <c r="RB15" i="2" s="1"/>
  <c r="CD36" i="2"/>
  <c r="EA36" i="2" s="1"/>
  <c r="FX36" i="2" s="1"/>
  <c r="HU36" i="2" s="1"/>
  <c r="JR36" i="2" s="1"/>
  <c r="BZ13" i="2"/>
  <c r="DW13" i="2" s="1"/>
  <c r="FT13" i="2" s="1"/>
  <c r="AA88" i="2"/>
  <c r="BI69" i="2"/>
  <c r="DF69" i="2" s="1"/>
  <c r="BI67" i="2"/>
  <c r="DF67" i="2" s="1"/>
  <c r="BH67" i="2"/>
  <c r="BG67" i="2" s="1"/>
  <c r="AI38" i="2"/>
  <c r="BX154" i="2"/>
  <c r="DU154" i="2" s="1"/>
  <c r="BS154" i="2"/>
  <c r="BS152" i="2" s="1"/>
  <c r="BT152" i="2"/>
  <c r="CR181" i="2"/>
  <c r="EO181" i="2" s="1"/>
  <c r="CM181" i="2"/>
  <c r="CF137" i="2"/>
  <c r="EC137" i="2" s="1"/>
  <c r="CB136" i="2"/>
  <c r="CA137" i="2"/>
  <c r="CA136" i="2" s="1"/>
  <c r="CV153" i="2"/>
  <c r="ES153" i="2" s="1"/>
  <c r="CQ153" i="2"/>
  <c r="CV138" i="2"/>
  <c r="CQ138" i="2"/>
  <c r="BT115" i="2"/>
  <c r="BX116" i="2"/>
  <c r="DU116" i="2" s="1"/>
  <c r="BS116" i="2"/>
  <c r="BS115" i="2" s="1"/>
  <c r="BX195" i="2"/>
  <c r="DU195" i="2" s="1"/>
  <c r="BS195" i="2"/>
  <c r="BS190" i="2" s="1"/>
  <c r="BT190" i="2"/>
  <c r="Z38" i="2"/>
  <c r="CR193" i="2"/>
  <c r="EO193" i="2" s="1"/>
  <c r="CM193" i="2"/>
  <c r="BT170" i="2"/>
  <c r="BX171" i="2"/>
  <c r="DU171" i="2" s="1"/>
  <c r="BS171" i="2"/>
  <c r="BS170" i="2" s="1"/>
  <c r="BX182" i="2"/>
  <c r="DU182" i="2" s="1"/>
  <c r="BS182" i="2"/>
  <c r="BS180" i="2" s="1"/>
  <c r="BT180" i="2"/>
  <c r="BO111" i="2"/>
  <c r="AH151" i="2"/>
  <c r="AH136" i="2" s="1"/>
  <c r="AH159" i="2"/>
  <c r="AH158" i="2"/>
  <c r="AH155" i="2"/>
  <c r="AH160" i="2"/>
  <c r="BO105" i="2"/>
  <c r="AH163" i="2"/>
  <c r="BW100" i="2"/>
  <c r="BS94" i="2"/>
  <c r="BS112" i="2"/>
  <c r="AH157" i="2"/>
  <c r="BS105" i="2"/>
  <c r="AD152" i="2"/>
  <c r="BK109" i="2"/>
  <c r="BO110" i="2"/>
  <c r="BW96" i="2"/>
  <c r="BS95" i="2"/>
  <c r="AH162" i="2"/>
  <c r="AH154" i="2"/>
  <c r="BS99" i="2"/>
  <c r="AH156" i="2"/>
  <c r="AH161" i="2"/>
  <c r="BK110" i="2"/>
  <c r="BO109" i="2"/>
  <c r="BS111" i="2"/>
  <c r="BW104" i="2"/>
  <c r="J38" i="2"/>
  <c r="AM26" i="2"/>
  <c r="AL26" i="2" s="1"/>
  <c r="AN26" i="2"/>
  <c r="AH39" i="2"/>
  <c r="AH38" i="2" s="1"/>
  <c r="AM25" i="2"/>
  <c r="AL25" i="2" s="1"/>
  <c r="AN25" i="2"/>
  <c r="AN19" i="2"/>
  <c r="AM19" i="2"/>
  <c r="AL19" i="2" s="1"/>
  <c r="AM17" i="2"/>
  <c r="AL17" i="2" s="1"/>
  <c r="AN17" i="2"/>
  <c r="AR17" i="2" s="1"/>
  <c r="AM23" i="2"/>
  <c r="AL23" i="2" s="1"/>
  <c r="AN23" i="2"/>
  <c r="AR23" i="2" s="1"/>
  <c r="AM34" i="2"/>
  <c r="AL34" i="2" s="1"/>
  <c r="AN34" i="2"/>
  <c r="AQ34" i="2" s="1"/>
  <c r="AP34" i="2" s="1"/>
  <c r="AM29" i="2"/>
  <c r="AL29" i="2" s="1"/>
  <c r="AN29" i="2"/>
  <c r="AM16" i="2"/>
  <c r="AL16" i="2" s="1"/>
  <c r="AN16" i="2"/>
  <c r="AM14" i="2"/>
  <c r="AL14" i="2" s="1"/>
  <c r="AN14" i="2"/>
  <c r="AN18" i="2"/>
  <c r="AM18" i="2"/>
  <c r="AL18" i="2" s="1"/>
  <c r="AD38" i="2"/>
  <c r="AN40" i="2"/>
  <c r="AM40" i="2"/>
  <c r="AL40" i="2" s="1"/>
  <c r="AM37" i="2"/>
  <c r="AL37" i="2" s="1"/>
  <c r="AN37" i="2"/>
  <c r="AM22" i="2"/>
  <c r="AL22" i="2" s="1"/>
  <c r="AN22" i="2"/>
  <c r="AQ22" i="2" s="1"/>
  <c r="AM15" i="2"/>
  <c r="AL15" i="2" s="1"/>
  <c r="AN15" i="2"/>
  <c r="AQ15" i="2" s="1"/>
  <c r="AP15" i="2" s="1"/>
  <c r="AM43" i="2"/>
  <c r="AL43" i="2" s="1"/>
  <c r="AN43" i="2"/>
  <c r="AR43" i="2" s="1"/>
  <c r="AM32" i="2"/>
  <c r="AL32" i="2" s="1"/>
  <c r="AN32" i="2"/>
  <c r="AR32" i="2" s="1"/>
  <c r="AN27" i="2"/>
  <c r="AM27" i="2"/>
  <c r="AL27" i="2" s="1"/>
  <c r="AM41" i="2"/>
  <c r="AL41" i="2" s="1"/>
  <c r="AN41" i="2"/>
  <c r="AR41" i="2" s="1"/>
  <c r="AM30" i="2"/>
  <c r="AL30" i="2" s="1"/>
  <c r="AN30" i="2"/>
  <c r="V38" i="2"/>
  <c r="AM33" i="2"/>
  <c r="AL33" i="2" s="1"/>
  <c r="AN33" i="2"/>
  <c r="AR33" i="2" s="1"/>
  <c r="AM24" i="2"/>
  <c r="AL24" i="2" s="1"/>
  <c r="AN24" i="2"/>
  <c r="AR24" i="2" s="1"/>
  <c r="AN20" i="2"/>
  <c r="AM20" i="2"/>
  <c r="AL20" i="2" s="1"/>
  <c r="N38" i="2"/>
  <c r="AM42" i="2"/>
  <c r="AL42" i="2" s="1"/>
  <c r="AN42" i="2"/>
  <c r="AR42" i="2" s="1"/>
  <c r="AM31" i="2"/>
  <c r="AL31" i="2" s="1"/>
  <c r="AN31" i="2"/>
  <c r="R38" i="2"/>
  <c r="AN36" i="2"/>
  <c r="AM36" i="2"/>
  <c r="AL36" i="2" s="1"/>
  <c r="AN35" i="2"/>
  <c r="AR35" i="2" s="1"/>
  <c r="AM35" i="2"/>
  <c r="AL35" i="2" s="1"/>
  <c r="AN28" i="2"/>
  <c r="AM28" i="2"/>
  <c r="AL28" i="2" s="1"/>
  <c r="AM21" i="2"/>
  <c r="AL21" i="2" s="1"/>
  <c r="AN21" i="2"/>
  <c r="AM39" i="2"/>
  <c r="AN39" i="2"/>
  <c r="AR39" i="2" s="1"/>
  <c r="AM13" i="2"/>
  <c r="AL13" i="2" s="1"/>
  <c r="AN13" i="2"/>
  <c r="AQ13" i="2" s="1"/>
  <c r="Z91" i="2"/>
  <c r="AE91" i="2"/>
  <c r="F115" i="2"/>
  <c r="F91" i="2" s="1"/>
  <c r="AH92" i="2"/>
  <c r="BC190" i="2"/>
  <c r="BC180" i="2"/>
  <c r="BC170" i="2"/>
  <c r="AI47" i="2"/>
  <c r="AY76" i="2"/>
  <c r="AX76" i="2" s="1"/>
  <c r="BA76" i="2"/>
  <c r="CX76" i="2" s="1"/>
  <c r="EU76" i="2" s="1"/>
  <c r="AD12" i="2"/>
  <c r="AR72" i="2"/>
  <c r="AQ72" i="2"/>
  <c r="AP72" i="2" s="1"/>
  <c r="AS218" i="2"/>
  <c r="AP218" i="2"/>
  <c r="AQ218" i="2" s="1"/>
  <c r="AR56" i="2"/>
  <c r="AQ56" i="2"/>
  <c r="AP56" i="2" s="1"/>
  <c r="AR71" i="2"/>
  <c r="AQ71" i="2"/>
  <c r="AP71" i="2" s="1"/>
  <c r="F38" i="2"/>
  <c r="L54" i="3"/>
  <c r="L31" i="3"/>
  <c r="AL219" i="2"/>
  <c r="AM219" i="2" s="1"/>
  <c r="AO219" i="2"/>
  <c r="N74" i="2"/>
  <c r="J12" i="2"/>
  <c r="AQ78" i="2"/>
  <c r="AR78" i="2"/>
  <c r="J47" i="2"/>
  <c r="AV59" i="2"/>
  <c r="AU59" i="2"/>
  <c r="AR53" i="2"/>
  <c r="AQ53" i="2"/>
  <c r="AP53" i="2" s="1"/>
  <c r="AN73" i="2"/>
  <c r="AM73" i="2"/>
  <c r="AS216" i="2"/>
  <c r="AP216" i="2"/>
  <c r="AQ216" i="2" s="1"/>
  <c r="AR61" i="2"/>
  <c r="AQ61" i="2"/>
  <c r="AP61" i="2" s="1"/>
  <c r="CH71" i="2"/>
  <c r="EE71" i="2" s="1"/>
  <c r="GB71" i="2" s="1"/>
  <c r="HY71" i="2" s="1"/>
  <c r="JV71" i="2" s="1"/>
  <c r="LS71" i="2" s="1"/>
  <c r="NP71" i="2" s="1"/>
  <c r="PM71" i="2" s="1"/>
  <c r="RJ71" i="2" s="1"/>
  <c r="TG71" i="2" s="1"/>
  <c r="VD71" i="2" s="1"/>
  <c r="XA71" i="2" s="1"/>
  <c r="YX71" i="2" s="1"/>
  <c r="AV81" i="2"/>
  <c r="AU81" i="2"/>
  <c r="AT81" i="2" s="1"/>
  <c r="Z12" i="2"/>
  <c r="AV51" i="2"/>
  <c r="AU51" i="2"/>
  <c r="AW208" i="2"/>
  <c r="BB208" i="2" s="1"/>
  <c r="CY208" i="2" s="1"/>
  <c r="EV208" i="2" s="1"/>
  <c r="AT208" i="2"/>
  <c r="AU208" i="2" s="1"/>
  <c r="N47" i="2"/>
  <c r="CH72" i="2"/>
  <c r="EE72" i="2" s="1"/>
  <c r="GB72" i="2" s="1"/>
  <c r="HY72" i="2" s="1"/>
  <c r="AL48" i="2"/>
  <c r="AL55" i="2"/>
  <c r="CH70" i="2"/>
  <c r="EE70" i="2" s="1"/>
  <c r="GB70" i="2" s="1"/>
  <c r="HY70" i="2" s="1"/>
  <c r="JV70" i="2" s="1"/>
  <c r="LS70" i="2" s="1"/>
  <c r="NP70" i="2" s="1"/>
  <c r="PM70" i="2" s="1"/>
  <c r="RJ70" i="2" s="1"/>
  <c r="TG70" i="2" s="1"/>
  <c r="VD70" i="2" s="1"/>
  <c r="XA70" i="2" s="1"/>
  <c r="YX70" i="2" s="1"/>
  <c r="AR70" i="2"/>
  <c r="AQ70" i="2"/>
  <c r="AP70" i="2" s="1"/>
  <c r="Z74" i="2"/>
  <c r="F74" i="2"/>
  <c r="F12" i="2"/>
  <c r="BA85" i="2"/>
  <c r="CX85" i="2" s="1"/>
  <c r="EU85" i="2" s="1"/>
  <c r="AY85" i="2"/>
  <c r="AX85" i="2" s="1"/>
  <c r="Z47" i="2"/>
  <c r="CE214" i="2"/>
  <c r="CF214" i="2" s="1"/>
  <c r="CH214" i="2"/>
  <c r="EE214" i="2" s="1"/>
  <c r="AL64" i="2"/>
  <c r="AS220" i="2"/>
  <c r="AP220" i="2"/>
  <c r="AQ220" i="2" s="1"/>
  <c r="AL207" i="2"/>
  <c r="AO207" i="2"/>
  <c r="AR77" i="2"/>
  <c r="AQ77" i="2"/>
  <c r="AL213" i="2"/>
  <c r="AM213" i="2" s="1"/>
  <c r="AO213" i="2"/>
  <c r="AV79" i="2"/>
  <c r="AU79" i="2"/>
  <c r="AT79" i="2" s="1"/>
  <c r="AV68" i="2"/>
  <c r="AU68" i="2"/>
  <c r="AT68" i="2" s="1"/>
  <c r="AR206" i="2"/>
  <c r="AN204" i="2"/>
  <c r="AQ206" i="2"/>
  <c r="AR48" i="2"/>
  <c r="AQ48" i="2"/>
  <c r="AV50" i="2"/>
  <c r="AU50" i="2"/>
  <c r="AT50" i="2" s="1"/>
  <c r="AL49" i="2"/>
  <c r="AR55" i="2"/>
  <c r="AQ55" i="2"/>
  <c r="AP55" i="2" s="1"/>
  <c r="L39" i="3"/>
  <c r="AD47" i="2"/>
  <c r="V12" i="2"/>
  <c r="CE211" i="2"/>
  <c r="CH211" i="2"/>
  <c r="EE211" i="2" s="1"/>
  <c r="CH42" i="2"/>
  <c r="EE42" i="2" s="1"/>
  <c r="GB42" i="2" s="1"/>
  <c r="HY42" i="2" s="1"/>
  <c r="JV42" i="2" s="1"/>
  <c r="LS42" i="2" s="1"/>
  <c r="NP42" i="2" s="1"/>
  <c r="PM42" i="2" s="1"/>
  <c r="RJ42" i="2" s="1"/>
  <c r="TG42" i="2" s="1"/>
  <c r="F47" i="2"/>
  <c r="AR64" i="2"/>
  <c r="AQ64" i="2"/>
  <c r="AP64" i="2" s="1"/>
  <c r="AQ62" i="2"/>
  <c r="AP62" i="2" s="1"/>
  <c r="AR62" i="2"/>
  <c r="AI207" i="2"/>
  <c r="AI204" i="2" s="1"/>
  <c r="AH204" i="2"/>
  <c r="AP215" i="2"/>
  <c r="AQ215" i="2" s="1"/>
  <c r="AS215" i="2"/>
  <c r="AV65" i="2"/>
  <c r="AU65" i="2"/>
  <c r="AT65" i="2" s="1"/>
  <c r="AR49" i="2"/>
  <c r="AQ49" i="2"/>
  <c r="AP49" i="2" s="1"/>
  <c r="AD74" i="2"/>
  <c r="L43" i="3"/>
  <c r="V74" i="2"/>
  <c r="AV80" i="2"/>
  <c r="AU80" i="2"/>
  <c r="AP209" i="2"/>
  <c r="AQ209" i="2" s="1"/>
  <c r="AS209" i="2"/>
  <c r="AH74" i="2"/>
  <c r="CH67" i="2"/>
  <c r="EE67" i="2" s="1"/>
  <c r="GB67" i="2" s="1"/>
  <c r="HY67" i="2" s="1"/>
  <c r="JV67" i="2" s="1"/>
  <c r="LS67" i="2" s="1"/>
  <c r="NP67" i="2" s="1"/>
  <c r="PM67" i="2" s="1"/>
  <c r="RJ67" i="2" s="1"/>
  <c r="TG67" i="2" s="1"/>
  <c r="VD67" i="2" s="1"/>
  <c r="XA67" i="2" s="1"/>
  <c r="YX67" i="2" s="1"/>
  <c r="CD68" i="2"/>
  <c r="EA68" i="2" s="1"/>
  <c r="FX68" i="2" s="1"/>
  <c r="HU68" i="2" s="1"/>
  <c r="JR68" i="2" s="1"/>
  <c r="LO68" i="2" s="1"/>
  <c r="NL68" i="2" s="1"/>
  <c r="CH40" i="2"/>
  <c r="EE40" i="2" s="1"/>
  <c r="GB40" i="2" s="1"/>
  <c r="HY40" i="2" s="1"/>
  <c r="JV40" i="2" s="1"/>
  <c r="LS40" i="2" s="1"/>
  <c r="NP40" i="2" s="1"/>
  <c r="PM40" i="2" s="1"/>
  <c r="RJ40" i="2" s="1"/>
  <c r="TG40" i="2" s="1"/>
  <c r="VD40" i="2" s="1"/>
  <c r="XA40" i="2" s="1"/>
  <c r="YX40" i="2" s="1"/>
  <c r="AP217" i="2"/>
  <c r="AQ217" i="2" s="1"/>
  <c r="AS217" i="2"/>
  <c r="L20" i="3"/>
  <c r="L49" i="3"/>
  <c r="R12" i="2"/>
  <c r="AV54" i="2"/>
  <c r="AU54" i="2"/>
  <c r="AL52" i="2"/>
  <c r="AH60" i="2"/>
  <c r="AH47" i="2" s="1"/>
  <c r="AW210" i="2"/>
  <c r="BB210" i="2" s="1"/>
  <c r="CY210" i="2" s="1"/>
  <c r="EV210" i="2" s="1"/>
  <c r="AT210" i="2"/>
  <c r="AU210" i="2" s="1"/>
  <c r="AI74" i="2"/>
  <c r="CH63" i="2"/>
  <c r="EE63" i="2" s="1"/>
  <c r="GB63" i="2" s="1"/>
  <c r="HY63" i="2" s="1"/>
  <c r="JV63" i="2" s="1"/>
  <c r="V47" i="2"/>
  <c r="AQ58" i="2"/>
  <c r="AR58" i="2"/>
  <c r="CE212" i="2"/>
  <c r="CH212" i="2"/>
  <c r="EE212" i="2" s="1"/>
  <c r="AR63" i="2"/>
  <c r="AQ63" i="2"/>
  <c r="AP63" i="2" s="1"/>
  <c r="AE44" i="2"/>
  <c r="AE88" i="2" s="1"/>
  <c r="AV66" i="2"/>
  <c r="AU66" i="2"/>
  <c r="AT66" i="2" s="1"/>
  <c r="AM82" i="2"/>
  <c r="AL82" i="2" s="1"/>
  <c r="AN82" i="2"/>
  <c r="M53" i="3"/>
  <c r="M51" i="3"/>
  <c r="M46" i="3"/>
  <c r="M38" i="3"/>
  <c r="M34" i="3"/>
  <c r="M28" i="3"/>
  <c r="M24" i="3"/>
  <c r="M18" i="3"/>
  <c r="M14" i="3"/>
  <c r="M10" i="3"/>
  <c r="M47" i="3"/>
  <c r="M33" i="3"/>
  <c r="M30" i="3"/>
  <c r="M11" i="3"/>
  <c r="M13" i="3"/>
  <c r="M12" i="3"/>
  <c r="M35" i="3"/>
  <c r="M15" i="3"/>
  <c r="M36" i="3"/>
  <c r="M17" i="3"/>
  <c r="M16" i="3"/>
  <c r="M52" i="3"/>
  <c r="M37" i="3"/>
  <c r="M41" i="3"/>
  <c r="M25" i="3"/>
  <c r="M27" i="3"/>
  <c r="M29" i="3"/>
  <c r="N8" i="3"/>
  <c r="M42" i="3"/>
  <c r="M26" i="3"/>
  <c r="M45" i="3"/>
  <c r="M22" i="3"/>
  <c r="M19" i="3"/>
  <c r="M23" i="3"/>
  <c r="R74" i="2"/>
  <c r="N12" i="2"/>
  <c r="AR75" i="2"/>
  <c r="AQ75" i="2"/>
  <c r="AV84" i="2"/>
  <c r="AU84" i="2"/>
  <c r="AR52" i="2"/>
  <c r="AQ52" i="2"/>
  <c r="AP52" i="2" s="1"/>
  <c r="AM60" i="2"/>
  <c r="AL60" i="2" s="1"/>
  <c r="AN60" i="2"/>
  <c r="R47" i="2"/>
  <c r="AP69" i="2"/>
  <c r="CD65" i="2"/>
  <c r="EA65" i="2" s="1"/>
  <c r="FX65" i="2" s="1"/>
  <c r="HU65" i="2" s="1"/>
  <c r="JR65" i="2" s="1"/>
  <c r="LO65" i="2" s="1"/>
  <c r="AR57" i="2"/>
  <c r="AQ57" i="2"/>
  <c r="CH50" i="2"/>
  <c r="EE50" i="2" s="1"/>
  <c r="GB50" i="2" s="1"/>
  <c r="HY50" i="2" s="1"/>
  <c r="JV50" i="2" s="1"/>
  <c r="LS50" i="2" s="1"/>
  <c r="NP50" i="2" s="1"/>
  <c r="PM50" i="2" s="1"/>
  <c r="RJ50" i="2" s="1"/>
  <c r="TG50" i="2" s="1"/>
  <c r="VD50" i="2" s="1"/>
  <c r="XA50" i="2" s="1"/>
  <c r="YX50" i="2" s="1"/>
  <c r="AL71" i="2"/>
  <c r="K50" i="3"/>
  <c r="K56" i="3" s="1"/>
  <c r="CH61" i="2"/>
  <c r="EE61" i="2" s="1"/>
  <c r="GB61" i="2" s="1"/>
  <c r="HY61" i="2" s="1"/>
  <c r="JV61" i="2" s="1"/>
  <c r="LS61" i="2" s="1"/>
  <c r="J74" i="2"/>
  <c r="AL75" i="2"/>
  <c r="AR83" i="2"/>
  <c r="AQ83" i="2"/>
  <c r="AW69" i="2"/>
  <c r="AU69" i="2"/>
  <c r="AT69" i="2" s="1"/>
  <c r="CH54" i="2"/>
  <c r="EE54" i="2" s="1"/>
  <c r="GB54" i="2" s="1"/>
  <c r="HY54" i="2" s="1"/>
  <c r="JV54" i="2" s="1"/>
  <c r="LS54" i="2" s="1"/>
  <c r="NP54" i="2" s="1"/>
  <c r="PM54" i="2" s="1"/>
  <c r="RJ54" i="2" s="1"/>
  <c r="TG54" i="2" s="1"/>
  <c r="VD54" i="2" s="1"/>
  <c r="XA54" i="2" s="1"/>
  <c r="YX54" i="2" s="1"/>
  <c r="AL53" i="2"/>
  <c r="AI12" i="2"/>
  <c r="F48" i="10"/>
  <c r="H102" i="10"/>
  <c r="H103" i="10" s="1"/>
  <c r="H146" i="10"/>
  <c r="H147" i="10" s="1"/>
  <c r="H163" i="10"/>
  <c r="H164" i="10" s="1"/>
  <c r="H128" i="10"/>
  <c r="H129" i="10" s="1"/>
  <c r="H136" i="10"/>
  <c r="H118" i="10"/>
  <c r="H153" i="10"/>
  <c r="G92" i="10"/>
  <c r="G163" i="10"/>
  <c r="G164" i="10" s="1"/>
  <c r="G146" i="10"/>
  <c r="G147" i="10" s="1"/>
  <c r="G153" i="10"/>
  <c r="G128" i="10"/>
  <c r="G129" i="10" s="1"/>
  <c r="G118" i="10"/>
  <c r="G136" i="10"/>
  <c r="H92" i="10"/>
  <c r="H86" i="10"/>
  <c r="H87" i="10" s="1"/>
  <c r="I60" i="10"/>
  <c r="I48" i="10" s="1"/>
  <c r="H60" i="10"/>
  <c r="H70" i="10"/>
  <c r="H71" i="10" s="1"/>
  <c r="H76" i="10"/>
  <c r="G76" i="10"/>
  <c r="G70" i="10"/>
  <c r="G71" i="10" s="1"/>
  <c r="G86" i="10"/>
  <c r="G87" i="10" s="1"/>
  <c r="G60" i="10"/>
  <c r="G102" i="10"/>
  <c r="G103" i="10" s="1"/>
  <c r="I103" i="10"/>
  <c r="F71" i="10"/>
  <c r="F20" i="10"/>
  <c r="E19" i="10"/>
  <c r="E18" i="10"/>
  <c r="I71" i="10"/>
  <c r="J46" i="10"/>
  <c r="K47" i="10"/>
  <c r="F103" i="10"/>
  <c r="O44" i="6"/>
  <c r="O80" i="6" s="1"/>
  <c r="O116" i="6" s="1"/>
  <c r="O152" i="6" s="1"/>
  <c r="O188" i="6" s="1"/>
  <c r="O224" i="6" s="1"/>
  <c r="GW206" i="2" l="1"/>
  <c r="FA206" i="2"/>
  <c r="DH206" i="2"/>
  <c r="FD206" i="2"/>
  <c r="DK206" i="2"/>
  <c r="BR206" i="2"/>
  <c r="BO206" i="2"/>
  <c r="KM206" i="2"/>
  <c r="IQ206" i="2"/>
  <c r="MG202" i="2"/>
  <c r="KI202" i="2"/>
  <c r="LX202" i="2"/>
  <c r="NV202" i="2"/>
  <c r="KE202" i="2"/>
  <c r="MC202" i="2"/>
  <c r="YF202" i="2"/>
  <c r="WH202" i="2"/>
  <c r="UT202" i="2"/>
  <c r="SV202" i="2"/>
  <c r="RC202" i="2"/>
  <c r="TA202" i="2"/>
  <c r="WM202" i="2"/>
  <c r="UO202" i="2"/>
  <c r="PO202" i="2"/>
  <c r="NQ202" i="2"/>
  <c r="KK202" i="2"/>
  <c r="RH202" i="2"/>
  <c r="PJ202" i="2"/>
  <c r="SV135" i="2"/>
  <c r="UT135" i="2"/>
  <c r="UO135" i="2"/>
  <c r="WM135" i="2"/>
  <c r="YF135" i="2"/>
  <c r="WH135" i="2"/>
  <c r="PO135" i="2"/>
  <c r="NQ135" i="2"/>
  <c r="NV135" i="2"/>
  <c r="LX135" i="2"/>
  <c r="RC135" i="2"/>
  <c r="TA135" i="2"/>
  <c r="MC135" i="2"/>
  <c r="KE135" i="2"/>
  <c r="KK135" i="2"/>
  <c r="KI135" i="2"/>
  <c r="MG135" i="2"/>
  <c r="RH135" i="2"/>
  <c r="PJ135" i="2"/>
  <c r="KK197" i="2"/>
  <c r="DU93" i="2"/>
  <c r="DU92" i="2" s="1"/>
  <c r="BX92" i="2"/>
  <c r="BW93" i="2"/>
  <c r="PJ199" i="2"/>
  <c r="RH199" i="2"/>
  <c r="NQ198" i="2"/>
  <c r="PO198" i="2"/>
  <c r="MC200" i="2"/>
  <c r="KE200" i="2"/>
  <c r="NQ199" i="2"/>
  <c r="PO199" i="2"/>
  <c r="WH196" i="2"/>
  <c r="YF196" i="2"/>
  <c r="YE196" i="2" s="1"/>
  <c r="KI194" i="2"/>
  <c r="MG194" i="2"/>
  <c r="RC199" i="2"/>
  <c r="TA199" i="2"/>
  <c r="RC197" i="2"/>
  <c r="TA197" i="2"/>
  <c r="PO200" i="2"/>
  <c r="NQ200" i="2"/>
  <c r="UT197" i="2"/>
  <c r="SV197" i="2"/>
  <c r="UO200" i="2"/>
  <c r="WM200" i="2"/>
  <c r="MC199" i="2"/>
  <c r="KE199" i="2"/>
  <c r="KK199" i="2"/>
  <c r="PJ196" i="2"/>
  <c r="RH196" i="2"/>
  <c r="KE198" i="2"/>
  <c r="MC198" i="2"/>
  <c r="KK198" i="2"/>
  <c r="LX199" i="2"/>
  <c r="NV199" i="2"/>
  <c r="KI199" i="2"/>
  <c r="MG199" i="2"/>
  <c r="YF197" i="2"/>
  <c r="YE197" i="2" s="1"/>
  <c r="WH197" i="2"/>
  <c r="PJ200" i="2"/>
  <c r="RH200" i="2"/>
  <c r="KE196" i="2"/>
  <c r="MC196" i="2"/>
  <c r="KK196" i="2"/>
  <c r="PO196" i="2"/>
  <c r="NQ196" i="2"/>
  <c r="SV196" i="2"/>
  <c r="UT196" i="2"/>
  <c r="MG198" i="2"/>
  <c r="KI198" i="2"/>
  <c r="PJ194" i="2"/>
  <c r="RH194" i="2"/>
  <c r="NV198" i="2"/>
  <c r="LX198" i="2"/>
  <c r="TA192" i="2"/>
  <c r="RC192" i="2"/>
  <c r="PO192" i="2"/>
  <c r="NQ192" i="2"/>
  <c r="RH198" i="2"/>
  <c r="PJ198" i="2"/>
  <c r="KK194" i="2"/>
  <c r="WH192" i="2"/>
  <c r="YF192" i="2"/>
  <c r="KK200" i="2"/>
  <c r="UT192" i="2"/>
  <c r="SV192" i="2"/>
  <c r="WH198" i="2"/>
  <c r="YF198" i="2"/>
  <c r="YE198" i="2" s="1"/>
  <c r="TA194" i="2"/>
  <c r="RC194" i="2"/>
  <c r="NQ194" i="2"/>
  <c r="PO194" i="2"/>
  <c r="PJ192" i="2"/>
  <c r="RH192" i="2"/>
  <c r="UT200" i="2"/>
  <c r="SV200" i="2"/>
  <c r="KI196" i="2"/>
  <c r="MG196" i="2"/>
  <c r="UO197" i="2"/>
  <c r="WM197" i="2"/>
  <c r="LX200" i="2"/>
  <c r="NV200" i="2"/>
  <c r="YF200" i="2"/>
  <c r="WH200" i="2"/>
  <c r="LX194" i="2"/>
  <c r="NV194" i="2"/>
  <c r="YF199" i="2"/>
  <c r="YE199" i="2" s="1"/>
  <c r="WH199" i="2"/>
  <c r="UT198" i="2"/>
  <c r="SV198" i="2"/>
  <c r="PJ197" i="2"/>
  <c r="RH197" i="2"/>
  <c r="WM199" i="2"/>
  <c r="UO199" i="2"/>
  <c r="RC196" i="2"/>
  <c r="TA196" i="2"/>
  <c r="NV192" i="2"/>
  <c r="LX192" i="2"/>
  <c r="KE194" i="2"/>
  <c r="MC194" i="2"/>
  <c r="SV194" i="2"/>
  <c r="UT194" i="2"/>
  <c r="RC200" i="2"/>
  <c r="TA200" i="2"/>
  <c r="YF194" i="2"/>
  <c r="WH194" i="2"/>
  <c r="WM192" i="2"/>
  <c r="UO192" i="2"/>
  <c r="UO194" i="2"/>
  <c r="WM194" i="2"/>
  <c r="KE192" i="2"/>
  <c r="MC192" i="2"/>
  <c r="KK192" i="2"/>
  <c r="MG192" i="2"/>
  <c r="KI192" i="2"/>
  <c r="KI197" i="2"/>
  <c r="MG197" i="2"/>
  <c r="KI200" i="2"/>
  <c r="MG200" i="2"/>
  <c r="UO196" i="2"/>
  <c r="WM196" i="2"/>
  <c r="LX197" i="2"/>
  <c r="NV197" i="2"/>
  <c r="TA198" i="2"/>
  <c r="RC198" i="2"/>
  <c r="UT199" i="2"/>
  <c r="SV199" i="2"/>
  <c r="WM198" i="2"/>
  <c r="UO198" i="2"/>
  <c r="PO197" i="2"/>
  <c r="NQ197" i="2"/>
  <c r="NV196" i="2"/>
  <c r="LX196" i="2"/>
  <c r="KE197" i="2"/>
  <c r="MC197" i="2"/>
  <c r="FJ92" i="2"/>
  <c r="FJ91" i="2" s="1"/>
  <c r="FI93" i="2"/>
  <c r="FI92" i="2" s="1"/>
  <c r="FI91" i="2" s="1"/>
  <c r="FN93" i="2"/>
  <c r="HK93" i="2" s="1"/>
  <c r="DP93" i="2"/>
  <c r="DP92" i="2" s="1"/>
  <c r="DP91" i="2" s="1"/>
  <c r="CH75" i="2"/>
  <c r="EA75" i="2"/>
  <c r="FX75" i="2" s="1"/>
  <c r="HU75" i="2" s="1"/>
  <c r="JR75" i="2" s="1"/>
  <c r="LO75" i="2" s="1"/>
  <c r="NL75" i="2" s="1"/>
  <c r="PI75" i="2" s="1"/>
  <c r="RF75" i="2" s="1"/>
  <c r="TC75" i="2" s="1"/>
  <c r="UZ75" i="2" s="1"/>
  <c r="KK140" i="2"/>
  <c r="KK141" i="2"/>
  <c r="KK146" i="2"/>
  <c r="KK163" i="2"/>
  <c r="KK166" i="2"/>
  <c r="KK142" i="2"/>
  <c r="CF211" i="2"/>
  <c r="CF212" i="2"/>
  <c r="KK155" i="2"/>
  <c r="KK123" i="2"/>
  <c r="EC214" i="2"/>
  <c r="KK108" i="2"/>
  <c r="KK159" i="2"/>
  <c r="KK162" i="2"/>
  <c r="DY211" i="2"/>
  <c r="IN94" i="2"/>
  <c r="KK117" i="2"/>
  <c r="FV211" i="2"/>
  <c r="KK145" i="2"/>
  <c r="KK157" i="2"/>
  <c r="DT116" i="2"/>
  <c r="DT115" i="2" s="1"/>
  <c r="FR116" i="2"/>
  <c r="DU115" i="2"/>
  <c r="EB137" i="2"/>
  <c r="EB136" i="2" s="1"/>
  <c r="FZ137" i="2"/>
  <c r="EC136" i="2"/>
  <c r="DI67" i="2"/>
  <c r="DH67" i="2" s="1"/>
  <c r="FC67" i="2"/>
  <c r="LK16" i="2"/>
  <c r="NH16" i="2" s="1"/>
  <c r="PE16" i="2" s="1"/>
  <c r="RB16" i="2" s="1"/>
  <c r="SY16" i="2" s="1"/>
  <c r="UV16" i="2" s="1"/>
  <c r="WS16" i="2" s="1"/>
  <c r="YP16" i="2" s="1"/>
  <c r="PI23" i="2"/>
  <c r="RF23" i="2" s="1"/>
  <c r="TC23" i="2" s="1"/>
  <c r="UZ23" i="2" s="1"/>
  <c r="NL37" i="2"/>
  <c r="PI37" i="2" s="1"/>
  <c r="NQ118" i="2"/>
  <c r="PO118" i="2"/>
  <c r="PJ172" i="2"/>
  <c r="RH172" i="2"/>
  <c r="LX123" i="2"/>
  <c r="NV123" i="2"/>
  <c r="WM118" i="2"/>
  <c r="UO118" i="2"/>
  <c r="WM123" i="2"/>
  <c r="UO123" i="2"/>
  <c r="LX191" i="2"/>
  <c r="NV191" i="2"/>
  <c r="SN153" i="2"/>
  <c r="UL153" i="2"/>
  <c r="KW116" i="2"/>
  <c r="IY116" i="2"/>
  <c r="IY115" i="2" s="1"/>
  <c r="IZ115" i="2"/>
  <c r="PJ163" i="2"/>
  <c r="RH163" i="2"/>
  <c r="NV166" i="2"/>
  <c r="LX166" i="2"/>
  <c r="MC165" i="2"/>
  <c r="KE165" i="2"/>
  <c r="SU73" i="2"/>
  <c r="UR73" i="2" s="1"/>
  <c r="WO73" i="2" s="1"/>
  <c r="YL73" i="2" s="1"/>
  <c r="WO57" i="2"/>
  <c r="YL57" i="2" s="1"/>
  <c r="PJ99" i="2"/>
  <c r="RH99" i="2"/>
  <c r="PJ144" i="2"/>
  <c r="RH144" i="2"/>
  <c r="UZ52" i="2"/>
  <c r="WW52" i="2" s="1"/>
  <c r="YT52" i="2" s="1"/>
  <c r="KI145" i="2"/>
  <c r="MG145" i="2"/>
  <c r="KE166" i="2"/>
  <c r="MC166" i="2"/>
  <c r="PJ166" i="2"/>
  <c r="RH166" i="2"/>
  <c r="YF187" i="2"/>
  <c r="WH187" i="2"/>
  <c r="PO156" i="2"/>
  <c r="NQ156" i="2"/>
  <c r="WH142" i="2"/>
  <c r="YF142" i="2"/>
  <c r="YE142" i="2" s="1"/>
  <c r="TA176" i="2"/>
  <c r="RC176" i="2"/>
  <c r="QZ138" i="2"/>
  <c r="PB138" i="2"/>
  <c r="YF99" i="2"/>
  <c r="WH99" i="2"/>
  <c r="RH155" i="2"/>
  <c r="PJ155" i="2"/>
  <c r="MZ214" i="2"/>
  <c r="LD214" i="2"/>
  <c r="LE214" i="2" s="1"/>
  <c r="UT166" i="2"/>
  <c r="SV166" i="2"/>
  <c r="TA117" i="2"/>
  <c r="RC117" i="2"/>
  <c r="HK182" i="2"/>
  <c r="FM182" i="2"/>
  <c r="FM180" i="2" s="1"/>
  <c r="FN180" i="2"/>
  <c r="CK213" i="2"/>
  <c r="ED213" i="2"/>
  <c r="GA213" i="2" s="1"/>
  <c r="HX213" i="2" s="1"/>
  <c r="NV99" i="2"/>
  <c r="LX99" i="2"/>
  <c r="KE146" i="2"/>
  <c r="MC146" i="2"/>
  <c r="RH117" i="2"/>
  <c r="PJ117" i="2"/>
  <c r="KE191" i="2"/>
  <c r="MC191" i="2"/>
  <c r="KK191" i="2"/>
  <c r="NM94" i="2"/>
  <c r="PK94" i="2"/>
  <c r="JN214" i="2"/>
  <c r="HR214" i="2"/>
  <c r="HS214" i="2" s="1"/>
  <c r="KW93" i="2"/>
  <c r="IY93" i="2"/>
  <c r="IY92" i="2" s="1"/>
  <c r="IZ92" i="2"/>
  <c r="UO177" i="2"/>
  <c r="WM177" i="2"/>
  <c r="MC161" i="2"/>
  <c r="KE161" i="2"/>
  <c r="KK161" i="2"/>
  <c r="PF131" i="2"/>
  <c r="RD131" i="2"/>
  <c r="TA166" i="2"/>
  <c r="RC166" i="2"/>
  <c r="SU55" i="2"/>
  <c r="UR55" i="2" s="1"/>
  <c r="WO55" i="2" s="1"/>
  <c r="YL55" i="2" s="1"/>
  <c r="UN48" i="2"/>
  <c r="WK48" i="2" s="1"/>
  <c r="YH48" i="2" s="1"/>
  <c r="PO191" i="2"/>
  <c r="NQ191" i="2"/>
  <c r="SV164" i="2"/>
  <c r="UT164" i="2"/>
  <c r="CG209" i="2"/>
  <c r="DZ209" i="2"/>
  <c r="FW209" i="2" s="1"/>
  <c r="HT209" i="2" s="1"/>
  <c r="YA191" i="2"/>
  <c r="LX121" i="2"/>
  <c r="NV121" i="2"/>
  <c r="CL62" i="2"/>
  <c r="EE62" i="2"/>
  <c r="GB62" i="2" s="1"/>
  <c r="HY62" i="2" s="1"/>
  <c r="JV62" i="2" s="1"/>
  <c r="LS62" i="2" s="1"/>
  <c r="NP62" i="2" s="1"/>
  <c r="PM62" i="2" s="1"/>
  <c r="RJ62" i="2" s="1"/>
  <c r="TG62" i="2" s="1"/>
  <c r="VD62" i="2" s="1"/>
  <c r="XA62" i="2" s="1"/>
  <c r="YX62" i="2" s="1"/>
  <c r="SV172" i="2"/>
  <c r="UT172" i="2"/>
  <c r="QU138" i="2"/>
  <c r="SS138" i="2"/>
  <c r="RB43" i="2"/>
  <c r="SY43" i="2" s="1"/>
  <c r="UV43" i="2" s="1"/>
  <c r="WS43" i="2" s="1"/>
  <c r="YP43" i="2" s="1"/>
  <c r="WH173" i="2"/>
  <c r="YF173" i="2"/>
  <c r="WH126" i="2"/>
  <c r="YF126" i="2"/>
  <c r="YE126" i="2" s="1"/>
  <c r="JD182" i="2"/>
  <c r="HF182" i="2"/>
  <c r="HF180" i="2" s="1"/>
  <c r="HG180" i="2"/>
  <c r="UL138" i="2"/>
  <c r="SN138" i="2"/>
  <c r="MC177" i="2"/>
  <c r="KE177" i="2"/>
  <c r="KK177" i="2"/>
  <c r="NQ163" i="2"/>
  <c r="PO163" i="2"/>
  <c r="TA146" i="2"/>
  <c r="RC146" i="2"/>
  <c r="LP138" i="2"/>
  <c r="NN138" i="2"/>
  <c r="US125" i="2"/>
  <c r="WQ125" i="2"/>
  <c r="KW195" i="2"/>
  <c r="IY195" i="2"/>
  <c r="IY190" i="2" s="1"/>
  <c r="IZ190" i="2"/>
  <c r="LX126" i="2"/>
  <c r="NV126" i="2"/>
  <c r="OK211" i="2"/>
  <c r="MO211" i="2"/>
  <c r="MP211" i="2" s="1"/>
  <c r="GO139" i="2"/>
  <c r="IM139" i="2"/>
  <c r="IN139" i="2" s="1"/>
  <c r="KI123" i="2"/>
  <c r="MG123" i="2"/>
  <c r="UO122" i="2"/>
  <c r="WM122" i="2"/>
  <c r="CK219" i="2"/>
  <c r="ED219" i="2"/>
  <c r="GA219" i="2" s="1"/>
  <c r="HX219" i="2" s="1"/>
  <c r="JU219" i="2" s="1"/>
  <c r="LR219" i="2" s="1"/>
  <c r="NO219" i="2" s="1"/>
  <c r="PL219" i="2" s="1"/>
  <c r="RI219" i="2" s="1"/>
  <c r="TF219" i="2" s="1"/>
  <c r="VC219" i="2" s="1"/>
  <c r="WZ219" i="2" s="1"/>
  <c r="YW219" i="2" s="1"/>
  <c r="OQ137" i="2"/>
  <c r="MS137" i="2"/>
  <c r="MS136" i="2" s="1"/>
  <c r="MT136" i="2"/>
  <c r="WM176" i="2"/>
  <c r="UO176" i="2"/>
  <c r="ND14" i="2"/>
  <c r="PA14" i="2" s="1"/>
  <c r="QX14" i="2" s="1"/>
  <c r="SU14" i="2" s="1"/>
  <c r="UR14" i="2" s="1"/>
  <c r="WO14" i="2" s="1"/>
  <c r="YL14" i="2" s="1"/>
  <c r="FM154" i="2"/>
  <c r="FM152" i="2" s="1"/>
  <c r="HK154" i="2"/>
  <c r="FN152" i="2"/>
  <c r="KE173" i="2"/>
  <c r="MC173" i="2"/>
  <c r="PO160" i="2"/>
  <c r="NQ160" i="2"/>
  <c r="TA118" i="2"/>
  <c r="RC118" i="2"/>
  <c r="YG213" i="2"/>
  <c r="LX175" i="2"/>
  <c r="NV175" i="2"/>
  <c r="NV158" i="2"/>
  <c r="LX158" i="2"/>
  <c r="WI139" i="2"/>
  <c r="UK139" i="2"/>
  <c r="SV160" i="2"/>
  <c r="UT160" i="2"/>
  <c r="HQ48" i="2"/>
  <c r="JN48" i="2" s="1"/>
  <c r="LK48" i="2" s="1"/>
  <c r="NH48" i="2" s="1"/>
  <c r="PE48" i="2" s="1"/>
  <c r="RB48" i="2" s="1"/>
  <c r="SY48" i="2" s="1"/>
  <c r="NQ172" i="2"/>
  <c r="PO172" i="2"/>
  <c r="KR195" i="2"/>
  <c r="KR190" i="2" s="1"/>
  <c r="MP195" i="2"/>
  <c r="KS190" i="2"/>
  <c r="CG211" i="2"/>
  <c r="DZ211" i="2"/>
  <c r="FW211" i="2" s="1"/>
  <c r="HT211" i="2" s="1"/>
  <c r="JQ211" i="2" s="1"/>
  <c r="LN211" i="2" s="1"/>
  <c r="NK211" i="2" s="1"/>
  <c r="PH211" i="2" s="1"/>
  <c r="RE211" i="2" s="1"/>
  <c r="UT140" i="2"/>
  <c r="SV140" i="2"/>
  <c r="YF123" i="2"/>
  <c r="YE123" i="2" s="1"/>
  <c r="WH123" i="2"/>
  <c r="NQ187" i="2"/>
  <c r="PO187" i="2"/>
  <c r="QF182" i="2"/>
  <c r="OH182" i="2"/>
  <c r="OH180" i="2" s="1"/>
  <c r="OI180" i="2"/>
  <c r="II153" i="2"/>
  <c r="GK153" i="2"/>
  <c r="UO157" i="2"/>
  <c r="WM157" i="2"/>
  <c r="PS125" i="2"/>
  <c r="NU125" i="2"/>
  <c r="UZ56" i="2"/>
  <c r="WW56" i="2" s="1"/>
  <c r="YT56" i="2" s="1"/>
  <c r="TA165" i="2"/>
  <c r="RC165" i="2"/>
  <c r="CK214" i="2"/>
  <c r="ED214" i="2"/>
  <c r="GA214" i="2" s="1"/>
  <c r="UT122" i="2"/>
  <c r="SV122" i="2"/>
  <c r="IL94" i="2"/>
  <c r="KJ94" i="2"/>
  <c r="CK216" i="2"/>
  <c r="ED216" i="2"/>
  <c r="GA216" i="2" s="1"/>
  <c r="HX216" i="2" s="1"/>
  <c r="NP61" i="2"/>
  <c r="PM61" i="2" s="1"/>
  <c r="GB214" i="2"/>
  <c r="EF214" i="2"/>
  <c r="EW208" i="2"/>
  <c r="EX208" i="2" s="1"/>
  <c r="GS208" i="2"/>
  <c r="FC69" i="2"/>
  <c r="HU25" i="2"/>
  <c r="JR25" i="2" s="1"/>
  <c r="LO25" i="2" s="1"/>
  <c r="NL25" i="2" s="1"/>
  <c r="PI25" i="2" s="1"/>
  <c r="RF25" i="2" s="1"/>
  <c r="TC25" i="2" s="1"/>
  <c r="UZ25" i="2" s="1"/>
  <c r="WW25" i="2" s="1"/>
  <c r="YT25" i="2" s="1"/>
  <c r="JR32" i="2"/>
  <c r="KI173" i="2"/>
  <c r="MG173" i="2"/>
  <c r="WQ124" i="2"/>
  <c r="US124" i="2"/>
  <c r="KL69" i="2"/>
  <c r="MI69" i="2" s="1"/>
  <c r="YF117" i="2"/>
  <c r="YE117" i="2" s="1"/>
  <c r="WH117" i="2"/>
  <c r="WM187" i="2"/>
  <c r="UO187" i="2"/>
  <c r="IY182" i="2"/>
  <c r="IY180" i="2" s="1"/>
  <c r="KW182" i="2"/>
  <c r="IZ180" i="2"/>
  <c r="YF159" i="2"/>
  <c r="WH159" i="2"/>
  <c r="UO175" i="2"/>
  <c r="WM175" i="2"/>
  <c r="UO161" i="2"/>
  <c r="WM161" i="2"/>
  <c r="GY91" i="2"/>
  <c r="SC154" i="2"/>
  <c r="QE154" i="2"/>
  <c r="QE152" i="2" s="1"/>
  <c r="QF152" i="2"/>
  <c r="MR214" i="2"/>
  <c r="KV214" i="2"/>
  <c r="KW214" i="2" s="1"/>
  <c r="CL52" i="2"/>
  <c r="EE52" i="2"/>
  <c r="GB52" i="2" s="1"/>
  <c r="HY52" i="2" s="1"/>
  <c r="JV52" i="2" s="1"/>
  <c r="LS52" i="2" s="1"/>
  <c r="NP52" i="2" s="1"/>
  <c r="PM52" i="2" s="1"/>
  <c r="RJ52" i="2" s="1"/>
  <c r="TG52" i="2" s="1"/>
  <c r="FM195" i="2"/>
  <c r="FM190" i="2" s="1"/>
  <c r="HK195" i="2"/>
  <c r="FN190" i="2"/>
  <c r="JR73" i="2"/>
  <c r="LO73" i="2" s="1"/>
  <c r="NL73" i="2" s="1"/>
  <c r="SV177" i="2"/>
  <c r="UT177" i="2"/>
  <c r="SY55" i="2"/>
  <c r="UV55" i="2" s="1"/>
  <c r="WS55" i="2" s="1"/>
  <c r="SV121" i="2"/>
  <c r="UT121" i="2"/>
  <c r="TY212" i="2"/>
  <c r="TZ212" i="2" s="1"/>
  <c r="VU212" i="2"/>
  <c r="KE175" i="2"/>
  <c r="MC175" i="2"/>
  <c r="LX187" i="2"/>
  <c r="NV187" i="2"/>
  <c r="PO142" i="2"/>
  <c r="NQ142" i="2"/>
  <c r="PO99" i="2"/>
  <c r="NQ99" i="2"/>
  <c r="NQ155" i="2"/>
  <c r="PO155" i="2"/>
  <c r="HZ181" i="2"/>
  <c r="JX181" i="2"/>
  <c r="HU51" i="2"/>
  <c r="JR51" i="2" s="1"/>
  <c r="KI122" i="2"/>
  <c r="MG122" i="2"/>
  <c r="KE155" i="2"/>
  <c r="MC155" i="2"/>
  <c r="RH191" i="2"/>
  <c r="PJ191" i="2"/>
  <c r="XW131" i="2"/>
  <c r="RC99" i="2"/>
  <c r="TA99" i="2"/>
  <c r="GO131" i="2"/>
  <c r="IM131" i="2"/>
  <c r="IN131" i="2" s="1"/>
  <c r="SS153" i="2"/>
  <c r="QU153" i="2"/>
  <c r="NG213" i="2"/>
  <c r="RC156" i="2"/>
  <c r="TA156" i="2"/>
  <c r="LX163" i="2"/>
  <c r="NV163" i="2"/>
  <c r="SC171" i="2"/>
  <c r="QF170" i="2"/>
  <c r="QE171" i="2"/>
  <c r="QE170" i="2" s="1"/>
  <c r="KR171" i="2"/>
  <c r="KR170" i="2" s="1"/>
  <c r="MP171" i="2"/>
  <c r="KS170" i="2"/>
  <c r="VZ138" i="2"/>
  <c r="XX138" i="2"/>
  <c r="WW79" i="2"/>
  <c r="YT79" i="2" s="1"/>
  <c r="PJ156" i="2"/>
  <c r="RH156" i="2"/>
  <c r="MG100" i="2"/>
  <c r="KI100" i="2"/>
  <c r="KI140" i="2"/>
  <c r="MG140" i="2"/>
  <c r="GK138" i="2"/>
  <c r="II138" i="2"/>
  <c r="MC120" i="2"/>
  <c r="KE120" i="2"/>
  <c r="MC172" i="2"/>
  <c r="KE172" i="2"/>
  <c r="WM162" i="2"/>
  <c r="UO162" i="2"/>
  <c r="UT175" i="2"/>
  <c r="SV175" i="2"/>
  <c r="LY94" i="2"/>
  <c r="KA94" i="2"/>
  <c r="SV120" i="2"/>
  <c r="UT120" i="2"/>
  <c r="WK36" i="2"/>
  <c r="JS181" i="2"/>
  <c r="LQ181" i="2"/>
  <c r="WS79" i="2"/>
  <c r="YP79" i="2" s="1"/>
  <c r="PO121" i="2"/>
  <c r="NQ121" i="2"/>
  <c r="XS193" i="2"/>
  <c r="KK172" i="2"/>
  <c r="UT143" i="2"/>
  <c r="SV143" i="2"/>
  <c r="PI49" i="2"/>
  <c r="UO172" i="2"/>
  <c r="WM172" i="2"/>
  <c r="KI158" i="2"/>
  <c r="MG158" i="2"/>
  <c r="RC191" i="2"/>
  <c r="TA191" i="2"/>
  <c r="WM100" i="2"/>
  <c r="UO100" i="2"/>
  <c r="UZ72" i="2"/>
  <c r="WW72" i="2" s="1"/>
  <c r="YT72" i="2" s="1"/>
  <c r="CH48" i="2"/>
  <c r="EA48" i="2"/>
  <c r="FX48" i="2" s="1"/>
  <c r="HU48" i="2" s="1"/>
  <c r="JR48" i="2" s="1"/>
  <c r="LO48" i="2" s="1"/>
  <c r="NL48" i="2" s="1"/>
  <c r="PI48" i="2" s="1"/>
  <c r="RF48" i="2" s="1"/>
  <c r="TC48" i="2" s="1"/>
  <c r="RH147" i="2"/>
  <c r="PJ147" i="2"/>
  <c r="LX100" i="2"/>
  <c r="NV100" i="2"/>
  <c r="NQ140" i="2"/>
  <c r="PO140" i="2"/>
  <c r="KE119" i="2"/>
  <c r="MC119" i="2"/>
  <c r="KK119" i="2"/>
  <c r="MG162" i="2"/>
  <c r="KI162" i="2"/>
  <c r="RF57" i="2"/>
  <c r="TC57" i="2" s="1"/>
  <c r="UZ57" i="2" s="1"/>
  <c r="PJ109" i="2"/>
  <c r="RH109" i="2"/>
  <c r="SV100" i="2"/>
  <c r="UT100" i="2"/>
  <c r="YF121" i="2"/>
  <c r="WH121" i="2"/>
  <c r="FN115" i="2"/>
  <c r="FM116" i="2"/>
  <c r="FM115" i="2" s="1"/>
  <c r="HK116" i="2"/>
  <c r="WH119" i="2"/>
  <c r="YF119" i="2"/>
  <c r="YE119" i="2" s="1"/>
  <c r="CL56" i="2"/>
  <c r="EE56" i="2"/>
  <c r="GB56" i="2" s="1"/>
  <c r="HY56" i="2" s="1"/>
  <c r="JV56" i="2" s="1"/>
  <c r="LS56" i="2" s="1"/>
  <c r="NP56" i="2" s="1"/>
  <c r="PM56" i="2" s="1"/>
  <c r="RJ56" i="2" s="1"/>
  <c r="TG56" i="2" s="1"/>
  <c r="UO109" i="2"/>
  <c r="WM109" i="2"/>
  <c r="NL53" i="2"/>
  <c r="PI53" i="2" s="1"/>
  <c r="RF53" i="2" s="1"/>
  <c r="TC53" i="2" s="1"/>
  <c r="UZ53" i="2" s="1"/>
  <c r="YF157" i="2"/>
  <c r="YE157" i="2" s="1"/>
  <c r="WH157" i="2"/>
  <c r="PJ164" i="2"/>
  <c r="RH164" i="2"/>
  <c r="LL181" i="2"/>
  <c r="NJ181" i="2"/>
  <c r="RC155" i="2"/>
  <c r="TA155" i="2"/>
  <c r="LK83" i="2"/>
  <c r="NH83" i="2" s="1"/>
  <c r="PE83" i="2" s="1"/>
  <c r="RB83" i="2" s="1"/>
  <c r="SY83" i="2" s="1"/>
  <c r="UV83" i="2" s="1"/>
  <c r="KI118" i="2"/>
  <c r="MG118" i="2"/>
  <c r="GV69" i="2"/>
  <c r="FY212" i="2"/>
  <c r="HU212" i="2"/>
  <c r="FV93" i="2"/>
  <c r="DY92" i="2"/>
  <c r="DX93" i="2"/>
  <c r="DX92" i="2" s="1"/>
  <c r="GL193" i="2"/>
  <c r="EN193" i="2"/>
  <c r="GL181" i="2"/>
  <c r="EN181" i="2"/>
  <c r="WW35" i="2"/>
  <c r="YT35" i="2" s="1"/>
  <c r="HU33" i="2"/>
  <c r="JR33" i="2" s="1"/>
  <c r="LO33" i="2" s="1"/>
  <c r="NL33" i="2" s="1"/>
  <c r="PI33" i="2" s="1"/>
  <c r="RF33" i="2" s="1"/>
  <c r="TC33" i="2" s="1"/>
  <c r="UZ33" i="2" s="1"/>
  <c r="WW33" i="2" s="1"/>
  <c r="YT33" i="2" s="1"/>
  <c r="HQ18" i="2"/>
  <c r="UZ64" i="2"/>
  <c r="WW64" i="2" s="1"/>
  <c r="YF174" i="2"/>
  <c r="YE174" i="2" s="1"/>
  <c r="WH174" i="2"/>
  <c r="SV156" i="2"/>
  <c r="UT156" i="2"/>
  <c r="JN84" i="2"/>
  <c r="LK84" i="2" s="1"/>
  <c r="NH84" i="2" s="1"/>
  <c r="PE84" i="2" s="1"/>
  <c r="RB84" i="2" s="1"/>
  <c r="SY84" i="2" s="1"/>
  <c r="UV84" i="2" s="1"/>
  <c r="WS84" i="2" s="1"/>
  <c r="YP84" i="2" s="1"/>
  <c r="KI164" i="2"/>
  <c r="MG164" i="2"/>
  <c r="KS93" i="2"/>
  <c r="IU93" i="2"/>
  <c r="IU92" i="2" s="1"/>
  <c r="IU91" i="2" s="1"/>
  <c r="IV92" i="2"/>
  <c r="YF161" i="2"/>
  <c r="WH161" i="2"/>
  <c r="HU82" i="2"/>
  <c r="JR82" i="2" s="1"/>
  <c r="LO82" i="2" s="1"/>
  <c r="NL82" i="2" s="1"/>
  <c r="PI82" i="2" s="1"/>
  <c r="RF82" i="2" s="1"/>
  <c r="TC82" i="2" s="1"/>
  <c r="UZ82" i="2" s="1"/>
  <c r="WW82" i="2" s="1"/>
  <c r="YT82" i="2" s="1"/>
  <c r="JK214" i="2"/>
  <c r="JL214" i="2" s="1"/>
  <c r="LG214" i="2"/>
  <c r="CL73" i="2"/>
  <c r="EE73" i="2"/>
  <c r="GB73" i="2" s="1"/>
  <c r="WM142" i="2"/>
  <c r="UO142" i="2"/>
  <c r="WH146" i="2"/>
  <c r="YF146" i="2"/>
  <c r="CG212" i="2"/>
  <c r="DZ212" i="2"/>
  <c r="FW212" i="2" s="1"/>
  <c r="HT212" i="2" s="1"/>
  <c r="KE144" i="2"/>
  <c r="MC144" i="2"/>
  <c r="KI109" i="2"/>
  <c r="MG109" i="2"/>
  <c r="JN211" i="2"/>
  <c r="HR211" i="2"/>
  <c r="HS211" i="2" s="1"/>
  <c r="LX117" i="2"/>
  <c r="NV117" i="2"/>
  <c r="NV174" i="2"/>
  <c r="LX174" i="2"/>
  <c r="TA141" i="2"/>
  <c r="RC141" i="2"/>
  <c r="UT119" i="2"/>
  <c r="SV119" i="2"/>
  <c r="CL51" i="2"/>
  <c r="EE51" i="2"/>
  <c r="GB51" i="2" s="1"/>
  <c r="HY51" i="2" s="1"/>
  <c r="JV51" i="2" s="1"/>
  <c r="WD94" i="2"/>
  <c r="YB94" i="2"/>
  <c r="YA94" i="2" s="1"/>
  <c r="SO193" i="2"/>
  <c r="QQ193" i="2"/>
  <c r="YF172" i="2"/>
  <c r="WH172" i="2"/>
  <c r="RF85" i="2"/>
  <c r="TC85" i="2" s="1"/>
  <c r="UZ85" i="2" s="1"/>
  <c r="WW85" i="2" s="1"/>
  <c r="UT163" i="2"/>
  <c r="SV163" i="2"/>
  <c r="KK173" i="2"/>
  <c r="PO158" i="2"/>
  <c r="NQ158" i="2"/>
  <c r="NV177" i="2"/>
  <c r="LX177" i="2"/>
  <c r="SV109" i="2"/>
  <c r="UT109" i="2"/>
  <c r="IH139" i="2"/>
  <c r="KF139" i="2"/>
  <c r="CL79" i="2"/>
  <c r="EE79" i="2"/>
  <c r="GB79" i="2" s="1"/>
  <c r="HY79" i="2" s="1"/>
  <c r="JV79" i="2" s="1"/>
  <c r="LS79" i="2" s="1"/>
  <c r="NP79" i="2" s="1"/>
  <c r="WE138" i="2"/>
  <c r="UG138" i="2"/>
  <c r="MG143" i="2"/>
  <c r="KI143" i="2"/>
  <c r="SY36" i="2"/>
  <c r="UV36" i="2" s="1"/>
  <c r="CL80" i="2"/>
  <c r="EE80" i="2"/>
  <c r="GB80" i="2" s="1"/>
  <c r="HY80" i="2" s="1"/>
  <c r="WH158" i="2"/>
  <c r="YF158" i="2"/>
  <c r="KR116" i="2"/>
  <c r="KR115" i="2" s="1"/>
  <c r="MP116" i="2"/>
  <c r="KS115" i="2"/>
  <c r="KE187" i="2"/>
  <c r="MC187" i="2"/>
  <c r="PJ174" i="2"/>
  <c r="RH174" i="2"/>
  <c r="KE142" i="2"/>
  <c r="MC142" i="2"/>
  <c r="HK171" i="2"/>
  <c r="FM171" i="2"/>
  <c r="FM170" i="2" s="1"/>
  <c r="FN170" i="2"/>
  <c r="LX143" i="2"/>
  <c r="NV143" i="2"/>
  <c r="MW212" i="2"/>
  <c r="MX212" i="2" s="1"/>
  <c r="OS212" i="2"/>
  <c r="MC122" i="2"/>
  <c r="KE122" i="2"/>
  <c r="KK122" i="2"/>
  <c r="NV162" i="2"/>
  <c r="LX162" i="2"/>
  <c r="YF164" i="2"/>
  <c r="YE164" i="2" s="1"/>
  <c r="WH164" i="2"/>
  <c r="NV172" i="2"/>
  <c r="LX172" i="2"/>
  <c r="UC181" i="2"/>
  <c r="WA181" i="2"/>
  <c r="CL49" i="2"/>
  <c r="EE49" i="2"/>
  <c r="GB49" i="2" s="1"/>
  <c r="HY49" i="2" s="1"/>
  <c r="JV49" i="2" s="1"/>
  <c r="LS49" i="2" s="1"/>
  <c r="NP49" i="2" s="1"/>
  <c r="PM49" i="2" s="1"/>
  <c r="RJ49" i="2" s="1"/>
  <c r="TG49" i="2" s="1"/>
  <c r="VD49" i="2" s="1"/>
  <c r="UO117" i="2"/>
  <c r="WM117" i="2"/>
  <c r="YE125" i="2"/>
  <c r="HF154" i="2"/>
  <c r="HF152" i="2" s="1"/>
  <c r="JD154" i="2"/>
  <c r="HG152" i="2"/>
  <c r="KI157" i="2"/>
  <c r="MG157" i="2"/>
  <c r="SR94" i="2"/>
  <c r="UP94" i="2"/>
  <c r="UO165" i="2"/>
  <c r="WM165" i="2"/>
  <c r="MC164" i="2"/>
  <c r="KE164" i="2"/>
  <c r="KK164" i="2"/>
  <c r="NQ100" i="2"/>
  <c r="PO100" i="2"/>
  <c r="MO214" i="2"/>
  <c r="MP214" i="2" s="1"/>
  <c r="OK214" i="2"/>
  <c r="LX118" i="2"/>
  <c r="NV118" i="2"/>
  <c r="CL57" i="2"/>
  <c r="EE57" i="2"/>
  <c r="GB57" i="2" s="1"/>
  <c r="HY57" i="2" s="1"/>
  <c r="JV57" i="2" s="1"/>
  <c r="LS57" i="2" s="1"/>
  <c r="SV99" i="2"/>
  <c r="UT99" i="2"/>
  <c r="NE181" i="2"/>
  <c r="PC181" i="2"/>
  <c r="WH118" i="2"/>
  <c r="YF118" i="2"/>
  <c r="YE118" i="2" s="1"/>
  <c r="SY24" i="2"/>
  <c r="UV24" i="2" s="1"/>
  <c r="WS24" i="2" s="1"/>
  <c r="YP24" i="2" s="1"/>
  <c r="KL67" i="2"/>
  <c r="IR67" i="2"/>
  <c r="WH175" i="2"/>
  <c r="YF175" i="2"/>
  <c r="YE175" i="2" s="1"/>
  <c r="RF81" i="2"/>
  <c r="TC81" i="2" s="1"/>
  <c r="UZ81" i="2" s="1"/>
  <c r="WW81" i="2" s="1"/>
  <c r="YT81" i="2" s="1"/>
  <c r="CL53" i="2"/>
  <c r="EE53" i="2"/>
  <c r="GB53" i="2" s="1"/>
  <c r="HY53" i="2" s="1"/>
  <c r="JV53" i="2" s="1"/>
  <c r="LS53" i="2" s="1"/>
  <c r="NP53" i="2" s="1"/>
  <c r="YF109" i="2"/>
  <c r="YE109" i="2" s="1"/>
  <c r="WH109" i="2"/>
  <c r="QE214" i="2"/>
  <c r="QF214" i="2" s="1"/>
  <c r="SA214" i="2"/>
  <c r="WO65" i="2"/>
  <c r="YL65" i="2" s="1"/>
  <c r="RH158" i="2"/>
  <c r="PJ158" i="2"/>
  <c r="QZ153" i="2"/>
  <c r="PB153" i="2"/>
  <c r="WS57" i="2"/>
  <c r="YP57" i="2" s="1"/>
  <c r="CH83" i="2"/>
  <c r="EA83" i="2"/>
  <c r="FX83" i="2" s="1"/>
  <c r="HU83" i="2" s="1"/>
  <c r="JR83" i="2" s="1"/>
  <c r="LO83" i="2" s="1"/>
  <c r="NL83" i="2" s="1"/>
  <c r="LX157" i="2"/>
  <c r="NV157" i="2"/>
  <c r="EW210" i="2"/>
  <c r="EX210" i="2" s="1"/>
  <c r="GS210" i="2"/>
  <c r="CW138" i="2"/>
  <c r="ES138" i="2"/>
  <c r="HQ13" i="2"/>
  <c r="JN13" i="2" s="1"/>
  <c r="LK13" i="2" s="1"/>
  <c r="NH13" i="2" s="1"/>
  <c r="PE13" i="2" s="1"/>
  <c r="RB13" i="2" s="1"/>
  <c r="HU30" i="2"/>
  <c r="NL29" i="2"/>
  <c r="YT19" i="2"/>
  <c r="TA173" i="2"/>
  <c r="RC173" i="2"/>
  <c r="PJ160" i="2"/>
  <c r="RH160" i="2"/>
  <c r="CL64" i="2"/>
  <c r="EE64" i="2"/>
  <c r="GB64" i="2" s="1"/>
  <c r="HY64" i="2" s="1"/>
  <c r="JV64" i="2" s="1"/>
  <c r="LS64" i="2" s="1"/>
  <c r="NP64" i="2" s="1"/>
  <c r="LO55" i="2"/>
  <c r="NL55" i="2" s="1"/>
  <c r="PI55" i="2" s="1"/>
  <c r="RB53" i="2"/>
  <c r="SY53" i="2" s="1"/>
  <c r="UV53" i="2" s="1"/>
  <c r="SE212" i="2"/>
  <c r="QI212" i="2"/>
  <c r="QJ212" i="2" s="1"/>
  <c r="PJ123" i="2"/>
  <c r="RH123" i="2"/>
  <c r="IH131" i="2"/>
  <c r="KF131" i="2"/>
  <c r="CH84" i="2"/>
  <c r="EA84" i="2"/>
  <c r="FX84" i="2" s="1"/>
  <c r="HU84" i="2" s="1"/>
  <c r="JR84" i="2" s="1"/>
  <c r="LO84" i="2" s="1"/>
  <c r="NL84" i="2" s="1"/>
  <c r="PI84" i="2" s="1"/>
  <c r="RF84" i="2" s="1"/>
  <c r="TC84" i="2" s="1"/>
  <c r="UZ84" i="2" s="1"/>
  <c r="WW84" i="2" s="1"/>
  <c r="YT84" i="2" s="1"/>
  <c r="JD116" i="2"/>
  <c r="HF116" i="2"/>
  <c r="HF115" i="2" s="1"/>
  <c r="HG115" i="2"/>
  <c r="YF166" i="2"/>
  <c r="YE166" i="2" s="1"/>
  <c r="WH166" i="2"/>
  <c r="UT146" i="2"/>
  <c r="SV146" i="2"/>
  <c r="CK207" i="2"/>
  <c r="ED207" i="2"/>
  <c r="CL82" i="2"/>
  <c r="EE82" i="2"/>
  <c r="GB82" i="2" s="1"/>
  <c r="HY82" i="2" s="1"/>
  <c r="JV82" i="2" s="1"/>
  <c r="LS82" i="2" s="1"/>
  <c r="NP82" i="2" s="1"/>
  <c r="PM82" i="2" s="1"/>
  <c r="RJ82" i="2" s="1"/>
  <c r="YF155" i="2"/>
  <c r="YE155" i="2" s="1"/>
  <c r="WH155" i="2"/>
  <c r="JX193" i="2"/>
  <c r="HZ193" i="2"/>
  <c r="KI142" i="2"/>
  <c r="MG142" i="2"/>
  <c r="TA174" i="2"/>
  <c r="RC174" i="2"/>
  <c r="UX124" i="2"/>
  <c r="SZ124" i="2"/>
  <c r="KI117" i="2"/>
  <c r="MG117" i="2"/>
  <c r="NQ176" i="2"/>
  <c r="PO176" i="2"/>
  <c r="KI126" i="2"/>
  <c r="MG126" i="2"/>
  <c r="XS181" i="2"/>
  <c r="CL85" i="2"/>
  <c r="EE85" i="2"/>
  <c r="GB85" i="2" s="1"/>
  <c r="HY85" i="2" s="1"/>
  <c r="JV85" i="2" s="1"/>
  <c r="LS85" i="2" s="1"/>
  <c r="NP85" i="2" s="1"/>
  <c r="PM85" i="2" s="1"/>
  <c r="UT162" i="2"/>
  <c r="SV162" i="2"/>
  <c r="LK37" i="2"/>
  <c r="NH37" i="2" s="1"/>
  <c r="PE37" i="2" s="1"/>
  <c r="RB37" i="2" s="1"/>
  <c r="LX173" i="2"/>
  <c r="NV173" i="2"/>
  <c r="NQ123" i="2"/>
  <c r="PO123" i="2"/>
  <c r="RL125" i="2"/>
  <c r="PN125" i="2"/>
  <c r="MG120" i="2"/>
  <c r="KI120" i="2"/>
  <c r="LX147" i="2"/>
  <c r="NV147" i="2"/>
  <c r="LX109" i="2"/>
  <c r="NV109" i="2"/>
  <c r="UT158" i="2"/>
  <c r="SV158" i="2"/>
  <c r="MB124" i="2"/>
  <c r="NZ124" i="2"/>
  <c r="MH124" i="2"/>
  <c r="RC163" i="2"/>
  <c r="TA163" i="2"/>
  <c r="IL175" i="2"/>
  <c r="KJ175" i="2"/>
  <c r="RH177" i="2"/>
  <c r="PJ177" i="2"/>
  <c r="YL41" i="2"/>
  <c r="PN124" i="2"/>
  <c r="RL124" i="2"/>
  <c r="SV161" i="2"/>
  <c r="UT161" i="2"/>
  <c r="JQ217" i="2"/>
  <c r="TA121" i="2"/>
  <c r="RC121" i="2"/>
  <c r="KI156" i="2"/>
  <c r="MG156" i="2"/>
  <c r="WH165" i="2"/>
  <c r="YF165" i="2"/>
  <c r="NR139" i="2"/>
  <c r="LT139" i="2"/>
  <c r="NQ146" i="2"/>
  <c r="PO146" i="2"/>
  <c r="PS124" i="2"/>
  <c r="NU124" i="2"/>
  <c r="PO166" i="2"/>
  <c r="NQ166" i="2"/>
  <c r="NQ159" i="2"/>
  <c r="PO159" i="2"/>
  <c r="RG125" i="2"/>
  <c r="TE125" i="2"/>
  <c r="UO143" i="2"/>
  <c r="WM143" i="2"/>
  <c r="PK131" i="2"/>
  <c r="NM131" i="2"/>
  <c r="KI161" i="2"/>
  <c r="MG161" i="2"/>
  <c r="HU214" i="2"/>
  <c r="FY214" i="2"/>
  <c r="FZ214" i="2" s="1"/>
  <c r="SV141" i="2"/>
  <c r="UT141" i="2"/>
  <c r="LL193" i="2"/>
  <c r="NJ193" i="2"/>
  <c r="PJ175" i="2"/>
  <c r="RH175" i="2"/>
  <c r="QJ137" i="2"/>
  <c r="OL137" i="2"/>
  <c r="OL136" i="2" s="1"/>
  <c r="OM136" i="2"/>
  <c r="NE193" i="2"/>
  <c r="PC193" i="2"/>
  <c r="UH181" i="2"/>
  <c r="SJ181" i="2"/>
  <c r="XX153" i="2"/>
  <c r="VZ153" i="2"/>
  <c r="LX140" i="2"/>
  <c r="NV140" i="2"/>
  <c r="JG137" i="2"/>
  <c r="JG136" i="2" s="1"/>
  <c r="LE137" i="2"/>
  <c r="JH136" i="2"/>
  <c r="PJ162" i="2"/>
  <c r="RH162" i="2"/>
  <c r="GT67" i="2"/>
  <c r="CL81" i="2"/>
  <c r="EE81" i="2"/>
  <c r="GB81" i="2" s="1"/>
  <c r="HY81" i="2" s="1"/>
  <c r="JV81" i="2" s="1"/>
  <c r="LS81" i="2" s="1"/>
  <c r="NP81" i="2" s="1"/>
  <c r="PM81" i="2" s="1"/>
  <c r="SJ193" i="2"/>
  <c r="UH193" i="2"/>
  <c r="WH191" i="2"/>
  <c r="YF191" i="2"/>
  <c r="TA160" i="2"/>
  <c r="RC160" i="2"/>
  <c r="KI108" i="2"/>
  <c r="MG108" i="2"/>
  <c r="RC143" i="2"/>
  <c r="TA143" i="2"/>
  <c r="KE100" i="2"/>
  <c r="MC100" i="2"/>
  <c r="KK100" i="2"/>
  <c r="YT63" i="2"/>
  <c r="KK120" i="2"/>
  <c r="GB212" i="2"/>
  <c r="EF212" i="2"/>
  <c r="NL65" i="2"/>
  <c r="PI65" i="2" s="1"/>
  <c r="RF65" i="2" s="1"/>
  <c r="VD42" i="2"/>
  <c r="XA42" i="2" s="1"/>
  <c r="YX42" i="2" s="1"/>
  <c r="LO36" i="2"/>
  <c r="NL36" i="2" s="1"/>
  <c r="PI36" i="2" s="1"/>
  <c r="RF36" i="2" s="1"/>
  <c r="TC36" i="2" s="1"/>
  <c r="UZ36" i="2" s="1"/>
  <c r="WW36" i="2" s="1"/>
  <c r="YT36" i="2" s="1"/>
  <c r="NL21" i="2"/>
  <c r="PI21" i="2" s="1"/>
  <c r="RF21" i="2" s="1"/>
  <c r="TC21" i="2" s="1"/>
  <c r="UZ21" i="2" s="1"/>
  <c r="WW21" i="2" s="1"/>
  <c r="YT21" i="2" s="1"/>
  <c r="YT27" i="2"/>
  <c r="TC43" i="2"/>
  <c r="UZ43" i="2" s="1"/>
  <c r="IY171" i="2"/>
  <c r="IY170" i="2" s="1"/>
  <c r="KW171" i="2"/>
  <c r="IZ170" i="2"/>
  <c r="RC159" i="2"/>
  <c r="TA159" i="2"/>
  <c r="KE118" i="2"/>
  <c r="MC118" i="2"/>
  <c r="SV165" i="2"/>
  <c r="UT165" i="2"/>
  <c r="NN153" i="2"/>
  <c r="LP153" i="2"/>
  <c r="CL55" i="2"/>
  <c r="EE55" i="2"/>
  <c r="GB55" i="2" s="1"/>
  <c r="HY55" i="2" s="1"/>
  <c r="JV55" i="2" s="1"/>
  <c r="PJ122" i="2"/>
  <c r="RH122" i="2"/>
  <c r="LX119" i="2"/>
  <c r="NV119" i="2"/>
  <c r="VW137" i="2"/>
  <c r="TZ136" i="2"/>
  <c r="TY137" i="2"/>
  <c r="TY136" i="2" s="1"/>
  <c r="PK139" i="2"/>
  <c r="NM139" i="2"/>
  <c r="TE124" i="2"/>
  <c r="RG124" i="2"/>
  <c r="NQ145" i="2"/>
  <c r="PO145" i="2"/>
  <c r="JN26" i="2"/>
  <c r="LK26" i="2" s="1"/>
  <c r="NH26" i="2" s="1"/>
  <c r="PE26" i="2" s="1"/>
  <c r="RB26" i="2" s="1"/>
  <c r="SY26" i="2" s="1"/>
  <c r="NQ120" i="2"/>
  <c r="PO120" i="2"/>
  <c r="OD124" i="2"/>
  <c r="MF124" i="2"/>
  <c r="SW139" i="2"/>
  <c r="QY139" i="2"/>
  <c r="JD171" i="2"/>
  <c r="HG170" i="2"/>
  <c r="HF171" i="2"/>
  <c r="HF170" i="2" s="1"/>
  <c r="UO164" i="2"/>
  <c r="WM164" i="2"/>
  <c r="OP212" i="2"/>
  <c r="OQ212" i="2" s="1"/>
  <c r="QL212" i="2"/>
  <c r="UP139" i="2"/>
  <c r="SR139" i="2"/>
  <c r="KI176" i="2"/>
  <c r="MG176" i="2"/>
  <c r="KI166" i="2"/>
  <c r="MG166" i="2"/>
  <c r="GG181" i="2"/>
  <c r="IE181" i="2"/>
  <c r="KK118" i="2"/>
  <c r="UT142" i="2"/>
  <c r="SV142" i="2"/>
  <c r="KI172" i="2"/>
  <c r="MG172" i="2"/>
  <c r="KE159" i="2"/>
  <c r="MC159" i="2"/>
  <c r="KE126" i="2"/>
  <c r="MC126" i="2"/>
  <c r="MG191" i="2"/>
  <c r="KI191" i="2"/>
  <c r="NV156" i="2"/>
  <c r="LX156" i="2"/>
  <c r="MC123" i="2"/>
  <c r="KE123" i="2"/>
  <c r="QQ181" i="2"/>
  <c r="SO181" i="2"/>
  <c r="IY154" i="2"/>
  <c r="IY152" i="2" s="1"/>
  <c r="KW154" i="2"/>
  <c r="IZ152" i="2"/>
  <c r="PJ173" i="2"/>
  <c r="RH173" i="2"/>
  <c r="LX142" i="2"/>
  <c r="NV142" i="2"/>
  <c r="RB51" i="2"/>
  <c r="RH126" i="2"/>
  <c r="PJ126" i="2"/>
  <c r="JM208" i="2"/>
  <c r="LJ208" i="2" s="1"/>
  <c r="NG208" i="2" s="1"/>
  <c r="PD208" i="2" s="1"/>
  <c r="RA208" i="2" s="1"/>
  <c r="SX208" i="2" s="1"/>
  <c r="UU208" i="2" s="1"/>
  <c r="WR208" i="2" s="1"/>
  <c r="YO208" i="2" s="1"/>
  <c r="UO159" i="2"/>
  <c r="WM159" i="2"/>
  <c r="NR131" i="2"/>
  <c r="LT131" i="2"/>
  <c r="RH119" i="2"/>
  <c r="PJ119" i="2"/>
  <c r="LX108" i="2"/>
  <c r="NV108" i="2"/>
  <c r="PO147" i="2"/>
  <c r="NQ147" i="2"/>
  <c r="HS137" i="2"/>
  <c r="FU137" i="2"/>
  <c r="FU136" i="2" s="1"/>
  <c r="FV136" i="2"/>
  <c r="QF195" i="2"/>
  <c r="OH195" i="2"/>
  <c r="OH190" i="2" s="1"/>
  <c r="OI190" i="2"/>
  <c r="MV214" i="2"/>
  <c r="KZ214" i="2"/>
  <c r="LA214" i="2" s="1"/>
  <c r="KI163" i="2"/>
  <c r="MG163" i="2"/>
  <c r="SC116" i="2"/>
  <c r="QE116" i="2"/>
  <c r="QE115" i="2" s="1"/>
  <c r="QF115" i="2"/>
  <c r="NV145" i="2"/>
  <c r="LX145" i="2"/>
  <c r="SU49" i="2"/>
  <c r="UR49" i="2" s="1"/>
  <c r="UT187" i="2"/>
  <c r="SV187" i="2"/>
  <c r="CK217" i="2"/>
  <c r="ED217" i="2"/>
  <c r="GA217" i="2" s="1"/>
  <c r="HX217" i="2" s="1"/>
  <c r="JU217" i="2" s="1"/>
  <c r="LR217" i="2" s="1"/>
  <c r="NO217" i="2" s="1"/>
  <c r="PL217" i="2" s="1"/>
  <c r="RI217" i="2" s="1"/>
  <c r="TF217" i="2" s="1"/>
  <c r="VC217" i="2" s="1"/>
  <c r="WZ217" i="2" s="1"/>
  <c r="YW217" i="2" s="1"/>
  <c r="NV141" i="2"/>
  <c r="LX141" i="2"/>
  <c r="YF163" i="2"/>
  <c r="WH163" i="2"/>
  <c r="FR93" i="2"/>
  <c r="NQ175" i="2"/>
  <c r="PO175" i="2"/>
  <c r="KE141" i="2"/>
  <c r="MC141" i="2"/>
  <c r="SU30" i="2"/>
  <c r="JR76" i="2"/>
  <c r="LO76" i="2" s="1"/>
  <c r="NL76" i="2" s="1"/>
  <c r="PI76" i="2" s="1"/>
  <c r="RF76" i="2" s="1"/>
  <c r="TC76" i="2" s="1"/>
  <c r="UZ76" i="2" s="1"/>
  <c r="WW76" i="2" s="1"/>
  <c r="YT76" i="2" s="1"/>
  <c r="MG146" i="2"/>
  <c r="KI146" i="2"/>
  <c r="LT94" i="2"/>
  <c r="NR94" i="2"/>
  <c r="TA122" i="2"/>
  <c r="RC122" i="2"/>
  <c r="UC193" i="2"/>
  <c r="WA193" i="2"/>
  <c r="WM191" i="2"/>
  <c r="UO191" i="2"/>
  <c r="PO126" i="2"/>
  <c r="NQ126" i="2"/>
  <c r="SY34" i="2"/>
  <c r="JK211" i="2"/>
  <c r="JL211" i="2" s="1"/>
  <c r="LG211" i="2"/>
  <c r="KI144" i="2"/>
  <c r="MG144" i="2"/>
  <c r="RH176" i="2"/>
  <c r="PJ176" i="2"/>
  <c r="UO146" i="2"/>
  <c r="WM146" i="2"/>
  <c r="CG210" i="2"/>
  <c r="DZ210" i="2"/>
  <c r="FW210" i="2" s="1"/>
  <c r="HT210" i="2" s="1"/>
  <c r="JQ210" i="2" s="1"/>
  <c r="LN210" i="2" s="1"/>
  <c r="NK210" i="2" s="1"/>
  <c r="PH210" i="2" s="1"/>
  <c r="RE210" i="2" s="1"/>
  <c r="TB210" i="2" s="1"/>
  <c r="UY210" i="2" s="1"/>
  <c r="WV210" i="2" s="1"/>
  <c r="YS210" i="2" s="1"/>
  <c r="HT218" i="2"/>
  <c r="JQ218" i="2" s="1"/>
  <c r="LN218" i="2" s="1"/>
  <c r="NK218" i="2" s="1"/>
  <c r="PH218" i="2" s="1"/>
  <c r="RE218" i="2" s="1"/>
  <c r="TB218" i="2" s="1"/>
  <c r="UY218" i="2" s="1"/>
  <c r="WV218" i="2" s="1"/>
  <c r="YS218" i="2" s="1"/>
  <c r="KI99" i="2"/>
  <c r="MG99" i="2"/>
  <c r="WM140" i="2"/>
  <c r="UO140" i="2"/>
  <c r="WM155" i="2"/>
  <c r="UO155" i="2"/>
  <c r="UT118" i="2"/>
  <c r="SV118" i="2"/>
  <c r="YF122" i="2"/>
  <c r="WH122" i="2"/>
  <c r="UT174" i="2"/>
  <c r="SV174" i="2"/>
  <c r="WS61" i="2"/>
  <c r="YP61" i="2" s="1"/>
  <c r="MC156" i="2"/>
  <c r="KE156" i="2"/>
  <c r="KK156" i="2"/>
  <c r="KK144" i="2"/>
  <c r="TC78" i="2"/>
  <c r="UZ78" i="2" s="1"/>
  <c r="WW78" i="2" s="1"/>
  <c r="YT78" i="2" s="1"/>
  <c r="PI68" i="2"/>
  <c r="EF211" i="2"/>
  <c r="GB211" i="2"/>
  <c r="EX85" i="2"/>
  <c r="GR85" i="2"/>
  <c r="FR182" i="2"/>
  <c r="DT182" i="2"/>
  <c r="DT180" i="2" s="1"/>
  <c r="DU180" i="2"/>
  <c r="ER153" i="2"/>
  <c r="GP153" i="2"/>
  <c r="FR154" i="2"/>
  <c r="DT154" i="2"/>
  <c r="DT152" i="2" s="1"/>
  <c r="DU152" i="2"/>
  <c r="PI26" i="2"/>
  <c r="RF26" i="2" s="1"/>
  <c r="HU34" i="2"/>
  <c r="JR34" i="2" s="1"/>
  <c r="LO34" i="2" s="1"/>
  <c r="NL34" i="2" s="1"/>
  <c r="PI34" i="2" s="1"/>
  <c r="RF34" i="2" s="1"/>
  <c r="TC39" i="2"/>
  <c r="UZ39" i="2" s="1"/>
  <c r="WW39" i="2" s="1"/>
  <c r="YT39" i="2" s="1"/>
  <c r="NQ122" i="2"/>
  <c r="PO122" i="2"/>
  <c r="PJ142" i="2"/>
  <c r="RH142" i="2"/>
  <c r="KK165" i="2"/>
  <c r="PO119" i="2"/>
  <c r="NQ119" i="2"/>
  <c r="SV173" i="2"/>
  <c r="UT173" i="2"/>
  <c r="WM99" i="2"/>
  <c r="UO99" i="2"/>
  <c r="WD131" i="2"/>
  <c r="YB131" i="2"/>
  <c r="YA131" i="2" s="1"/>
  <c r="RH165" i="2"/>
  <c r="PJ165" i="2"/>
  <c r="MG187" i="2"/>
  <c r="KI187" i="2"/>
  <c r="MX137" i="2"/>
  <c r="KZ137" i="2"/>
  <c r="KZ136" i="2" s="1"/>
  <c r="LA136" i="2"/>
  <c r="MC160" i="2"/>
  <c r="KE160" i="2"/>
  <c r="JD93" i="2"/>
  <c r="HF93" i="2"/>
  <c r="HF92" i="2" s="1"/>
  <c r="HG92" i="2"/>
  <c r="SV155" i="2"/>
  <c r="UT155" i="2"/>
  <c r="TA157" i="2"/>
  <c r="RC157" i="2"/>
  <c r="LX160" i="2"/>
  <c r="NV160" i="2"/>
  <c r="KA131" i="2"/>
  <c r="LY131" i="2"/>
  <c r="UV60" i="2"/>
  <c r="WS60" i="2" s="1"/>
  <c r="YP60" i="2" s="1"/>
  <c r="HN137" i="2"/>
  <c r="HN136" i="2" s="1"/>
  <c r="JL137" i="2"/>
  <c r="HO136" i="2"/>
  <c r="YF147" i="2"/>
  <c r="WH147" i="2"/>
  <c r="MG155" i="2"/>
  <c r="KI155" i="2"/>
  <c r="SV108" i="2"/>
  <c r="UT108" i="2"/>
  <c r="YF176" i="2"/>
  <c r="YE176" i="2" s="1"/>
  <c r="WH176" i="2"/>
  <c r="MP154" i="2"/>
  <c r="KR154" i="2"/>
  <c r="KR152" i="2" s="1"/>
  <c r="KS152" i="2"/>
  <c r="WH100" i="2"/>
  <c r="YF100" i="2"/>
  <c r="YE100" i="2" s="1"/>
  <c r="KI160" i="2"/>
  <c r="MG160" i="2"/>
  <c r="TA120" i="2"/>
  <c r="RC120" i="2"/>
  <c r="OX193" i="2"/>
  <c r="QV193" i="2"/>
  <c r="JS193" i="2"/>
  <c r="LQ193" i="2"/>
  <c r="WL124" i="2"/>
  <c r="YJ124" i="2"/>
  <c r="YI124" i="2" s="1"/>
  <c r="KE117" i="2"/>
  <c r="MC117" i="2"/>
  <c r="OD125" i="2"/>
  <c r="MF125" i="2"/>
  <c r="SV157" i="2"/>
  <c r="UT157" i="2"/>
  <c r="SU18" i="2"/>
  <c r="UR18" i="2" s="1"/>
  <c r="WO18" i="2" s="1"/>
  <c r="YL18" i="2" s="1"/>
  <c r="SV123" i="2"/>
  <c r="UT123" i="2"/>
  <c r="FV212" i="2"/>
  <c r="OX181" i="2"/>
  <c r="QV181" i="2"/>
  <c r="CG208" i="2"/>
  <c r="DZ208" i="2"/>
  <c r="FW208" i="2" s="1"/>
  <c r="KE108" i="2"/>
  <c r="MC108" i="2"/>
  <c r="PO108" i="2"/>
  <c r="NQ108" i="2"/>
  <c r="WH156" i="2"/>
  <c r="YF156" i="2"/>
  <c r="YF177" i="2"/>
  <c r="WH177" i="2"/>
  <c r="WI131" i="2"/>
  <c r="UK131" i="2"/>
  <c r="SV176" i="2"/>
  <c r="UT176" i="2"/>
  <c r="RC109" i="2"/>
  <c r="TA109" i="2"/>
  <c r="PO174" i="2"/>
  <c r="NQ174" i="2"/>
  <c r="UT191" i="2"/>
  <c r="SV191" i="2"/>
  <c r="WM121" i="2"/>
  <c r="UO121" i="2"/>
  <c r="TA158" i="2"/>
  <c r="RC158" i="2"/>
  <c r="QE211" i="2"/>
  <c r="QF211" i="2" s="1"/>
  <c r="SA211" i="2"/>
  <c r="MG159" i="2"/>
  <c r="KI159" i="2"/>
  <c r="RC147" i="2"/>
  <c r="TA147" i="2"/>
  <c r="CL76" i="2"/>
  <c r="EE76" i="2"/>
  <c r="GB76" i="2" s="1"/>
  <c r="HY76" i="2" s="1"/>
  <c r="JV76" i="2" s="1"/>
  <c r="LS76" i="2" s="1"/>
  <c r="WH140" i="2"/>
  <c r="YF140" i="2"/>
  <c r="WM174" i="2"/>
  <c r="UO174" i="2"/>
  <c r="PI42" i="2"/>
  <c r="RF42" i="2" s="1"/>
  <c r="TC42" i="2" s="1"/>
  <c r="NQ144" i="2"/>
  <c r="PO144" i="2"/>
  <c r="TA162" i="2"/>
  <c r="RC162" i="2"/>
  <c r="PO157" i="2"/>
  <c r="NQ157" i="2"/>
  <c r="RC161" i="2"/>
  <c r="TA161" i="2"/>
  <c r="WM141" i="2"/>
  <c r="UO141" i="2"/>
  <c r="RF77" i="2"/>
  <c r="TC77" i="2" s="1"/>
  <c r="UZ77" i="2" s="1"/>
  <c r="WW77" i="2" s="1"/>
  <c r="UO156" i="2"/>
  <c r="WM156" i="2"/>
  <c r="CK218" i="2"/>
  <c r="ED218" i="2"/>
  <c r="GA218" i="2" s="1"/>
  <c r="HX218" i="2" s="1"/>
  <c r="JU218" i="2" s="1"/>
  <c r="LR218" i="2" s="1"/>
  <c r="NO218" i="2" s="1"/>
  <c r="PL218" i="2" s="1"/>
  <c r="RI218" i="2" s="1"/>
  <c r="TF218" i="2" s="1"/>
  <c r="VC218" i="2" s="1"/>
  <c r="WZ218" i="2" s="1"/>
  <c r="YW218" i="2" s="1"/>
  <c r="KE158" i="2"/>
  <c r="MC158" i="2"/>
  <c r="KK158" i="2"/>
  <c r="GG193" i="2"/>
  <c r="IE193" i="2"/>
  <c r="KE121" i="2"/>
  <c r="MC121" i="2"/>
  <c r="RC175" i="2"/>
  <c r="TA175" i="2"/>
  <c r="YT66" i="2"/>
  <c r="TA145" i="2"/>
  <c r="RC145" i="2"/>
  <c r="WI94" i="2"/>
  <c r="UK94" i="2"/>
  <c r="NV144" i="2"/>
  <c r="LX144" i="2"/>
  <c r="PJ159" i="2"/>
  <c r="RH159" i="2"/>
  <c r="CL78" i="2"/>
  <c r="EE78" i="2"/>
  <c r="GB78" i="2" s="1"/>
  <c r="YF143" i="2"/>
  <c r="YE143" i="2" s="1"/>
  <c r="WH143" i="2"/>
  <c r="SY20" i="2"/>
  <c r="UV20" i="2" s="1"/>
  <c r="WS20" i="2" s="1"/>
  <c r="YP20" i="2" s="1"/>
  <c r="FY211" i="2"/>
  <c r="HU211" i="2"/>
  <c r="JV72" i="2"/>
  <c r="LS72" i="2" s="1"/>
  <c r="NP72" i="2" s="1"/>
  <c r="FR195" i="2"/>
  <c r="DT195" i="2"/>
  <c r="DT190" i="2" s="1"/>
  <c r="DU190" i="2"/>
  <c r="SY15" i="2"/>
  <c r="UV15" i="2" s="1"/>
  <c r="WS15" i="2" s="1"/>
  <c r="YP15" i="2" s="1"/>
  <c r="LO28" i="2"/>
  <c r="NL28" i="2" s="1"/>
  <c r="PI28" i="2" s="1"/>
  <c r="RF28" i="2" s="1"/>
  <c r="TC28" i="2" s="1"/>
  <c r="UZ28" i="2" s="1"/>
  <c r="WW28" i="2" s="1"/>
  <c r="YT28" i="2" s="1"/>
  <c r="LO20" i="2"/>
  <c r="NL20" i="2" s="1"/>
  <c r="PI20" i="2" s="1"/>
  <c r="RF20" i="2" s="1"/>
  <c r="TC20" i="2" s="1"/>
  <c r="UZ20" i="2" s="1"/>
  <c r="WW20" i="2" s="1"/>
  <c r="YT20" i="2" s="1"/>
  <c r="HU41" i="2"/>
  <c r="JR41" i="2" s="1"/>
  <c r="NV164" i="2"/>
  <c r="LX164" i="2"/>
  <c r="RC177" i="2"/>
  <c r="TA177" i="2"/>
  <c r="WE153" i="2"/>
  <c r="UG153" i="2"/>
  <c r="PJ118" i="2"/>
  <c r="RH118" i="2"/>
  <c r="LX165" i="2"/>
  <c r="NV165" i="2"/>
  <c r="YP81" i="2"/>
  <c r="PJ143" i="2"/>
  <c r="RH143" i="2"/>
  <c r="YF120" i="2"/>
  <c r="WH120" i="2"/>
  <c r="PG153" i="2"/>
  <c r="NI153" i="2"/>
  <c r="HU60" i="2"/>
  <c r="JR60" i="2" s="1"/>
  <c r="LO60" i="2" s="1"/>
  <c r="NL60" i="2" s="1"/>
  <c r="PI60" i="2" s="1"/>
  <c r="RF60" i="2" s="1"/>
  <c r="TC60" i="2" s="1"/>
  <c r="UZ60" i="2" s="1"/>
  <c r="WW60" i="2" s="1"/>
  <c r="YT60" i="2" s="1"/>
  <c r="NQ164" i="2"/>
  <c r="PO164" i="2"/>
  <c r="MG121" i="2"/>
  <c r="KI121" i="2"/>
  <c r="NQ161" i="2"/>
  <c r="PO161" i="2"/>
  <c r="UR83" i="2"/>
  <c r="MG174" i="2"/>
  <c r="KI174" i="2"/>
  <c r="PO141" i="2"/>
  <c r="NQ141" i="2"/>
  <c r="NV120" i="2"/>
  <c r="LX120" i="2"/>
  <c r="FB67" i="2"/>
  <c r="GV67" i="2"/>
  <c r="WO32" i="2"/>
  <c r="YL32" i="2" s="1"/>
  <c r="KE143" i="2"/>
  <c r="MC143" i="2"/>
  <c r="KK143" i="2"/>
  <c r="RC119" i="2"/>
  <c r="TA119" i="2"/>
  <c r="KE147" i="2"/>
  <c r="MC147" i="2"/>
  <c r="KK147" i="2"/>
  <c r="WH162" i="2"/>
  <c r="YF162" i="2"/>
  <c r="YE162" i="2" s="1"/>
  <c r="KE176" i="2"/>
  <c r="MC176" i="2"/>
  <c r="KK176" i="2"/>
  <c r="RH161" i="2"/>
  <c r="PJ161" i="2"/>
  <c r="PO117" i="2"/>
  <c r="NQ117" i="2"/>
  <c r="TA100" i="2"/>
  <c r="RC100" i="2"/>
  <c r="RC142" i="2"/>
  <c r="TA142" i="2"/>
  <c r="YF141" i="2"/>
  <c r="WH141" i="2"/>
  <c r="HC91" i="2"/>
  <c r="LO59" i="2"/>
  <c r="NL59" i="2" s="1"/>
  <c r="PI59" i="2" s="1"/>
  <c r="RF59" i="2" s="1"/>
  <c r="TC59" i="2" s="1"/>
  <c r="UZ59" i="2" s="1"/>
  <c r="WW59" i="2" s="1"/>
  <c r="PJ141" i="2"/>
  <c r="RH141" i="2"/>
  <c r="SV147" i="2"/>
  <c r="UT147" i="2"/>
  <c r="MC145" i="2"/>
  <c r="KE145" i="2"/>
  <c r="PF94" i="2"/>
  <c r="RD94" i="2"/>
  <c r="JN212" i="2"/>
  <c r="HR212" i="2"/>
  <c r="HS212" i="2" s="1"/>
  <c r="WM173" i="2"/>
  <c r="UO173" i="2"/>
  <c r="MP182" i="2"/>
  <c r="KR182" i="2"/>
  <c r="KR180" i="2" s="1"/>
  <c r="KS180" i="2"/>
  <c r="KB153" i="2"/>
  <c r="ID153" i="2"/>
  <c r="PJ108" i="2"/>
  <c r="RH108" i="2"/>
  <c r="JD195" i="2"/>
  <c r="HF195" i="2"/>
  <c r="HF190" i="2" s="1"/>
  <c r="HG190" i="2"/>
  <c r="PO143" i="2"/>
  <c r="NQ143" i="2"/>
  <c r="KA139" i="2"/>
  <c r="LY139" i="2"/>
  <c r="KE162" i="2"/>
  <c r="MC162" i="2"/>
  <c r="RH157" i="2"/>
  <c r="PJ157" i="2"/>
  <c r="MG147" i="2"/>
  <c r="KI147" i="2"/>
  <c r="KF94" i="2"/>
  <c r="IH94" i="2"/>
  <c r="RC123" i="2"/>
  <c r="TA123" i="2"/>
  <c r="CL58" i="2"/>
  <c r="EE58" i="2"/>
  <c r="GB58" i="2" s="1"/>
  <c r="HY58" i="2" s="1"/>
  <c r="JV58" i="2" s="1"/>
  <c r="LS58" i="2" s="1"/>
  <c r="NP58" i="2" s="1"/>
  <c r="PM58" i="2" s="1"/>
  <c r="RJ58" i="2" s="1"/>
  <c r="TG58" i="2" s="1"/>
  <c r="KB138" i="2"/>
  <c r="ID138" i="2"/>
  <c r="KK126" i="2"/>
  <c r="LD211" i="2"/>
  <c r="LE211" i="2" s="1"/>
  <c r="MZ211" i="2"/>
  <c r="RC140" i="2"/>
  <c r="TA140" i="2"/>
  <c r="PJ146" i="2"/>
  <c r="RH146" i="2"/>
  <c r="UO144" i="2"/>
  <c r="WM144" i="2"/>
  <c r="WM158" i="2"/>
  <c r="UO158" i="2"/>
  <c r="KE140" i="2"/>
  <c r="MC140" i="2"/>
  <c r="UT117" i="2"/>
  <c r="SV117" i="2"/>
  <c r="JK212" i="2"/>
  <c r="JL212" i="2" s="1"/>
  <c r="LG212" i="2"/>
  <c r="KO91" i="2"/>
  <c r="WO39" i="2"/>
  <c r="KE99" i="2"/>
  <c r="MC99" i="2"/>
  <c r="KK99" i="2"/>
  <c r="UO147" i="2"/>
  <c r="WM147" i="2"/>
  <c r="PE41" i="2"/>
  <c r="RB41" i="2" s="1"/>
  <c r="RC172" i="2"/>
  <c r="TA172" i="2"/>
  <c r="WM166" i="2"/>
  <c r="UO166" i="2"/>
  <c r="SW94" i="2"/>
  <c r="QY94" i="2"/>
  <c r="KE157" i="2"/>
  <c r="MC157" i="2"/>
  <c r="LX176" i="2"/>
  <c r="NV176" i="2"/>
  <c r="CL77" i="2"/>
  <c r="EE77" i="2"/>
  <c r="GB77" i="2" s="1"/>
  <c r="HY77" i="2" s="1"/>
  <c r="JV77" i="2" s="1"/>
  <c r="LS77" i="2" s="1"/>
  <c r="NP77" i="2" s="1"/>
  <c r="PM77" i="2" s="1"/>
  <c r="RJ77" i="2" s="1"/>
  <c r="TG77" i="2" s="1"/>
  <c r="VD77" i="2" s="1"/>
  <c r="XA77" i="2" s="1"/>
  <c r="YX77" i="2" s="1"/>
  <c r="KE109" i="2"/>
  <c r="MC109" i="2"/>
  <c r="KK109" i="2"/>
  <c r="XW94" i="2"/>
  <c r="PJ100" i="2"/>
  <c r="RH100" i="2"/>
  <c r="CL66" i="2"/>
  <c r="EE66" i="2"/>
  <c r="GB66" i="2" s="1"/>
  <c r="HY66" i="2" s="1"/>
  <c r="JV66" i="2" s="1"/>
  <c r="LS66" i="2" s="1"/>
  <c r="NP66" i="2" s="1"/>
  <c r="TA144" i="2"/>
  <c r="RC144" i="2"/>
  <c r="UT159" i="2"/>
  <c r="SV159" i="2"/>
  <c r="PO177" i="2"/>
  <c r="NQ177" i="2"/>
  <c r="SU22" i="2"/>
  <c r="ST211" i="2"/>
  <c r="UQ211" i="2" s="1"/>
  <c r="WN211" i="2" s="1"/>
  <c r="YK211" i="2" s="1"/>
  <c r="KK160" i="2"/>
  <c r="KK187" i="2"/>
  <c r="KK121" i="2"/>
  <c r="LS63" i="2"/>
  <c r="NP63" i="2" s="1"/>
  <c r="PM63" i="2" s="1"/>
  <c r="RJ63" i="2" s="1"/>
  <c r="TG63" i="2" s="1"/>
  <c r="VD63" i="2" s="1"/>
  <c r="XA63" i="2" s="1"/>
  <c r="EX76" i="2"/>
  <c r="GR76" i="2"/>
  <c r="FR171" i="2"/>
  <c r="DT171" i="2"/>
  <c r="DT170" i="2" s="1"/>
  <c r="DU170" i="2"/>
  <c r="HU22" i="2"/>
  <c r="RF31" i="2"/>
  <c r="TC31" i="2" s="1"/>
  <c r="UZ31" i="2" s="1"/>
  <c r="WW31" i="2" s="1"/>
  <c r="YT31" i="2" s="1"/>
  <c r="WM108" i="2"/>
  <c r="UO108" i="2"/>
  <c r="LD212" i="2"/>
  <c r="LE212" i="2" s="1"/>
  <c r="MZ212" i="2"/>
  <c r="UO119" i="2"/>
  <c r="WM119" i="2"/>
  <c r="PO173" i="2"/>
  <c r="NQ173" i="2"/>
  <c r="CL60" i="2"/>
  <c r="EE60" i="2"/>
  <c r="GB60" i="2" s="1"/>
  <c r="KI119" i="2"/>
  <c r="MG119" i="2"/>
  <c r="OS211" i="2"/>
  <c r="MW211" i="2"/>
  <c r="MX211" i="2" s="1"/>
  <c r="MG141" i="2"/>
  <c r="KI141" i="2"/>
  <c r="RC164" i="2"/>
  <c r="TA164" i="2"/>
  <c r="SV145" i="2"/>
  <c r="UT145" i="2"/>
  <c r="QX37" i="2"/>
  <c r="SU37" i="2" s="1"/>
  <c r="UR37" i="2" s="1"/>
  <c r="WO37" i="2" s="1"/>
  <c r="YL37" i="2" s="1"/>
  <c r="WM145" i="2"/>
  <c r="UO145" i="2"/>
  <c r="LX155" i="2"/>
  <c r="NV155" i="2"/>
  <c r="PJ121" i="2"/>
  <c r="RH121" i="2"/>
  <c r="RC187" i="2"/>
  <c r="TA187" i="2"/>
  <c r="KE174" i="2"/>
  <c r="MC174" i="2"/>
  <c r="KK174" i="2"/>
  <c r="PJ145" i="2"/>
  <c r="RH145" i="2"/>
  <c r="MB125" i="2"/>
  <c r="NZ125" i="2"/>
  <c r="MH125" i="2"/>
  <c r="DY212" i="2"/>
  <c r="UT126" i="2"/>
  <c r="SV126" i="2"/>
  <c r="LX146" i="2"/>
  <c r="NV146" i="2"/>
  <c r="PF139" i="2"/>
  <c r="RD139" i="2"/>
  <c r="KI165" i="2"/>
  <c r="MG165" i="2"/>
  <c r="NV161" i="2"/>
  <c r="LX161" i="2"/>
  <c r="WH108" i="2"/>
  <c r="YF108" i="2"/>
  <c r="KE163" i="2"/>
  <c r="MC163" i="2"/>
  <c r="UX125" i="2"/>
  <c r="SZ125" i="2"/>
  <c r="HB91" i="2"/>
  <c r="YP65" i="2"/>
  <c r="CL59" i="2"/>
  <c r="EE59" i="2"/>
  <c r="GB59" i="2" s="1"/>
  <c r="HY59" i="2" s="1"/>
  <c r="JV59" i="2" s="1"/>
  <c r="LU153" i="2"/>
  <c r="JW153" i="2"/>
  <c r="PJ187" i="2"/>
  <c r="RH187" i="2"/>
  <c r="WM163" i="2"/>
  <c r="UO163" i="2"/>
  <c r="LX159" i="2"/>
  <c r="NV159" i="2"/>
  <c r="JW138" i="2"/>
  <c r="LU138" i="2"/>
  <c r="NQ109" i="2"/>
  <c r="PO109" i="2"/>
  <c r="RB59" i="2"/>
  <c r="SY59" i="2" s="1"/>
  <c r="UV59" i="2" s="1"/>
  <c r="WS59" i="2" s="1"/>
  <c r="UT144" i="2"/>
  <c r="SV144" i="2"/>
  <c r="LX122" i="2"/>
  <c r="NV122" i="2"/>
  <c r="WL125" i="2"/>
  <c r="YJ125" i="2"/>
  <c r="YI125" i="2" s="1"/>
  <c r="DQ91" i="2"/>
  <c r="TA108" i="2"/>
  <c r="RC108" i="2"/>
  <c r="OO211" i="2"/>
  <c r="MS211" i="2"/>
  <c r="MT211" i="2" s="1"/>
  <c r="CK215" i="2"/>
  <c r="ED215" i="2"/>
  <c r="GA215" i="2" s="1"/>
  <c r="HX215" i="2" s="1"/>
  <c r="JU215" i="2" s="1"/>
  <c r="LR215" i="2" s="1"/>
  <c r="NO215" i="2" s="1"/>
  <c r="PL215" i="2" s="1"/>
  <c r="RI215" i="2" s="1"/>
  <c r="TA126" i="2"/>
  <c r="RC126" i="2"/>
  <c r="PO165" i="2"/>
  <c r="NQ165" i="2"/>
  <c r="WM120" i="2"/>
  <c r="UO120" i="2"/>
  <c r="WH144" i="2"/>
  <c r="YF144" i="2"/>
  <c r="NQ162" i="2"/>
  <c r="PO162" i="2"/>
  <c r="SW131" i="2"/>
  <c r="QY131" i="2"/>
  <c r="RE219" i="2"/>
  <c r="OI93" i="2"/>
  <c r="MK93" i="2"/>
  <c r="MK92" i="2" s="1"/>
  <c r="MK91" i="2" s="1"/>
  <c r="ML92" i="2"/>
  <c r="CK220" i="2"/>
  <c r="ED220" i="2"/>
  <c r="GA220" i="2" s="1"/>
  <c r="HX220" i="2" s="1"/>
  <c r="JU220" i="2" s="1"/>
  <c r="LR220" i="2" s="1"/>
  <c r="NO220" i="2" s="1"/>
  <c r="PL220" i="2" s="1"/>
  <c r="RI220" i="2" s="1"/>
  <c r="TF220" i="2" s="1"/>
  <c r="VC220" i="2" s="1"/>
  <c r="WZ220" i="2" s="1"/>
  <c r="YW220" i="2" s="1"/>
  <c r="WM126" i="2"/>
  <c r="UO126" i="2"/>
  <c r="PJ140" i="2"/>
  <c r="RH140" i="2"/>
  <c r="WM160" i="2"/>
  <c r="UO160" i="2"/>
  <c r="YF145" i="2"/>
  <c r="YE145" i="2" s="1"/>
  <c r="WH145" i="2"/>
  <c r="PJ120" i="2"/>
  <c r="RH120" i="2"/>
  <c r="PG138" i="2"/>
  <c r="NI138" i="2"/>
  <c r="WH160" i="2"/>
  <c r="YF160" i="2"/>
  <c r="MG177" i="2"/>
  <c r="KI177" i="2"/>
  <c r="SR131" i="2"/>
  <c r="UP131" i="2"/>
  <c r="TB216" i="2"/>
  <c r="UY216" i="2" s="1"/>
  <c r="WV216" i="2" s="1"/>
  <c r="YS216" i="2" s="1"/>
  <c r="SU17" i="2"/>
  <c r="UR17" i="2" s="1"/>
  <c r="WO17" i="2" s="1"/>
  <c r="YL17" i="2" s="1"/>
  <c r="CH43" i="2"/>
  <c r="EE43" i="2" s="1"/>
  <c r="GB43" i="2" s="1"/>
  <c r="HY43" i="2" s="1"/>
  <c r="JV43" i="2" s="1"/>
  <c r="LS43" i="2" s="1"/>
  <c r="NP43" i="2" s="1"/>
  <c r="PM43" i="2" s="1"/>
  <c r="CH39" i="2"/>
  <c r="EE39" i="2" s="1"/>
  <c r="GB39" i="2" s="1"/>
  <c r="HY39" i="2" s="1"/>
  <c r="JV39" i="2" s="1"/>
  <c r="LS39" i="2" s="1"/>
  <c r="NP39" i="2" s="1"/>
  <c r="PM39" i="2" s="1"/>
  <c r="RJ39" i="2" s="1"/>
  <c r="TG39" i="2" s="1"/>
  <c r="VD39" i="2" s="1"/>
  <c r="CH41" i="2"/>
  <c r="EE41" i="2" s="1"/>
  <c r="GB41" i="2" s="1"/>
  <c r="HY41" i="2" s="1"/>
  <c r="JV41" i="2" s="1"/>
  <c r="CH36" i="2"/>
  <c r="EE36" i="2" s="1"/>
  <c r="GB36" i="2" s="1"/>
  <c r="HY36" i="2" s="1"/>
  <c r="JV36" i="2" s="1"/>
  <c r="LS36" i="2" s="1"/>
  <c r="NP36" i="2" s="1"/>
  <c r="PM36" i="2" s="1"/>
  <c r="RJ36" i="2" s="1"/>
  <c r="CD16" i="2"/>
  <c r="EA16" i="2" s="1"/>
  <c r="FX16" i="2" s="1"/>
  <c r="HU16" i="2" s="1"/>
  <c r="JR16" i="2" s="1"/>
  <c r="CH21" i="2"/>
  <c r="EE21" i="2" s="1"/>
  <c r="GB21" i="2" s="1"/>
  <c r="CH23" i="2"/>
  <c r="EE23" i="2" s="1"/>
  <c r="GB23" i="2" s="1"/>
  <c r="HY23" i="2" s="1"/>
  <c r="JV23" i="2" s="1"/>
  <c r="LS23" i="2" s="1"/>
  <c r="NP23" i="2" s="1"/>
  <c r="PM23" i="2" s="1"/>
  <c r="RJ23" i="2" s="1"/>
  <c r="TG23" i="2" s="1"/>
  <c r="VD23" i="2" s="1"/>
  <c r="XA23" i="2" s="1"/>
  <c r="CH27" i="2"/>
  <c r="EE27" i="2" s="1"/>
  <c r="GB27" i="2" s="1"/>
  <c r="HY27" i="2" s="1"/>
  <c r="JV27" i="2" s="1"/>
  <c r="LS27" i="2" s="1"/>
  <c r="NP27" i="2" s="1"/>
  <c r="PM27" i="2" s="1"/>
  <c r="CH37" i="2"/>
  <c r="EE37" i="2" s="1"/>
  <c r="GB37" i="2" s="1"/>
  <c r="CD17" i="2"/>
  <c r="EA17" i="2" s="1"/>
  <c r="FX17" i="2" s="1"/>
  <c r="CH25" i="2"/>
  <c r="EE25" i="2" s="1"/>
  <c r="GB25" i="2" s="1"/>
  <c r="HY25" i="2" s="1"/>
  <c r="JV25" i="2" s="1"/>
  <c r="LS25" i="2" s="1"/>
  <c r="CH26" i="2"/>
  <c r="EE26" i="2" s="1"/>
  <c r="GB26" i="2" s="1"/>
  <c r="CD14" i="2"/>
  <c r="EA14" i="2" s="1"/>
  <c r="FX14" i="2" s="1"/>
  <c r="HU14" i="2" s="1"/>
  <c r="CH34" i="2"/>
  <c r="EE34" i="2" s="1"/>
  <c r="GB34" i="2" s="1"/>
  <c r="HY34" i="2" s="1"/>
  <c r="CH32" i="2"/>
  <c r="EE32" i="2" s="1"/>
  <c r="GB32" i="2" s="1"/>
  <c r="HY32" i="2" s="1"/>
  <c r="JV32" i="2" s="1"/>
  <c r="CD15" i="2"/>
  <c r="EA15" i="2" s="1"/>
  <c r="FX15" i="2" s="1"/>
  <c r="HU15" i="2" s="1"/>
  <c r="JR15" i="2" s="1"/>
  <c r="LO15" i="2" s="1"/>
  <c r="NL15" i="2" s="1"/>
  <c r="PI15" i="2" s="1"/>
  <c r="RF15" i="2" s="1"/>
  <c r="TC15" i="2" s="1"/>
  <c r="UZ15" i="2" s="1"/>
  <c r="CH35" i="2"/>
  <c r="EE35" i="2" s="1"/>
  <c r="GB35" i="2" s="1"/>
  <c r="HY35" i="2" s="1"/>
  <c r="JV35" i="2" s="1"/>
  <c r="LS35" i="2" s="1"/>
  <c r="NP35" i="2" s="1"/>
  <c r="PM35" i="2" s="1"/>
  <c r="CH28" i="2"/>
  <c r="EE28" i="2" s="1"/>
  <c r="GB28" i="2" s="1"/>
  <c r="HY28" i="2" s="1"/>
  <c r="JV28" i="2" s="1"/>
  <c r="CH33" i="2"/>
  <c r="EE33" i="2" s="1"/>
  <c r="GB33" i="2" s="1"/>
  <c r="HY33" i="2" s="1"/>
  <c r="JV33" i="2" s="1"/>
  <c r="LS33" i="2" s="1"/>
  <c r="CH20" i="2"/>
  <c r="EE20" i="2" s="1"/>
  <c r="GB20" i="2" s="1"/>
  <c r="HY20" i="2" s="1"/>
  <c r="JV20" i="2" s="1"/>
  <c r="CD18" i="2"/>
  <c r="EA18" i="2" s="1"/>
  <c r="FX18" i="2" s="1"/>
  <c r="HU18" i="2" s="1"/>
  <c r="JR18" i="2" s="1"/>
  <c r="LO18" i="2" s="1"/>
  <c r="NL18" i="2" s="1"/>
  <c r="CD13" i="2"/>
  <c r="EA13" i="2" s="1"/>
  <c r="FX13" i="2" s="1"/>
  <c r="HU13" i="2" s="1"/>
  <c r="JR13" i="2" s="1"/>
  <c r="LO13" i="2" s="1"/>
  <c r="NL13" i="2" s="1"/>
  <c r="PI13" i="2" s="1"/>
  <c r="RF13" i="2" s="1"/>
  <c r="TC13" i="2" s="1"/>
  <c r="UZ13" i="2" s="1"/>
  <c r="WW13" i="2" s="1"/>
  <c r="YT13" i="2" s="1"/>
  <c r="CH22" i="2"/>
  <c r="EE22" i="2" s="1"/>
  <c r="GB22" i="2" s="1"/>
  <c r="HY22" i="2" s="1"/>
  <c r="JV22" i="2" s="1"/>
  <c r="LS22" i="2" s="1"/>
  <c r="NP22" i="2" s="1"/>
  <c r="PM22" i="2" s="1"/>
  <c r="RJ22" i="2" s="1"/>
  <c r="TG22" i="2" s="1"/>
  <c r="VD22" i="2" s="1"/>
  <c r="XA22" i="2" s="1"/>
  <c r="YX22" i="2" s="1"/>
  <c r="CH30" i="2"/>
  <c r="EE30" i="2" s="1"/>
  <c r="GB30" i="2" s="1"/>
  <c r="HY30" i="2" s="1"/>
  <c r="JV30" i="2" s="1"/>
  <c r="LS30" i="2" s="1"/>
  <c r="NP30" i="2" s="1"/>
  <c r="PM30" i="2" s="1"/>
  <c r="RJ30" i="2" s="1"/>
  <c r="CH31" i="2"/>
  <c r="EE31" i="2" s="1"/>
  <c r="GB31" i="2" s="1"/>
  <c r="HY31" i="2" s="1"/>
  <c r="JV31" i="2" s="1"/>
  <c r="LS31" i="2" s="1"/>
  <c r="NP31" i="2" s="1"/>
  <c r="PM31" i="2" s="1"/>
  <c r="RJ31" i="2" s="1"/>
  <c r="TG31" i="2" s="1"/>
  <c r="VD31" i="2" s="1"/>
  <c r="CH29" i="2"/>
  <c r="EE29" i="2" s="1"/>
  <c r="GB29" i="2" s="1"/>
  <c r="CH24" i="2"/>
  <c r="EE24" i="2" s="1"/>
  <c r="GB24" i="2" s="1"/>
  <c r="HY24" i="2" s="1"/>
  <c r="JV24" i="2" s="1"/>
  <c r="CH19" i="2"/>
  <c r="EE19" i="2" s="1"/>
  <c r="GB19" i="2" s="1"/>
  <c r="HY19" i="2" s="1"/>
  <c r="JV19" i="2" s="1"/>
  <c r="LS19" i="2" s="1"/>
  <c r="NP19" i="2" s="1"/>
  <c r="PM19" i="2" s="1"/>
  <c r="RJ19" i="2" s="1"/>
  <c r="TG19" i="2" s="1"/>
  <c r="VD19" i="2" s="1"/>
  <c r="ET139" i="2"/>
  <c r="AR13" i="2"/>
  <c r="AU13" i="2" s="1"/>
  <c r="AR15" i="2"/>
  <c r="AU15" i="2" s="1"/>
  <c r="AY68" i="2"/>
  <c r="AX68" i="2" s="1"/>
  <c r="BA68" i="2"/>
  <c r="CX68" i="2" s="1"/>
  <c r="EU68" i="2" s="1"/>
  <c r="AY54" i="2"/>
  <c r="AX54" i="2" s="1"/>
  <c r="BA54" i="2"/>
  <c r="CX54" i="2" s="1"/>
  <c r="EU54" i="2" s="1"/>
  <c r="AY66" i="2"/>
  <c r="AX66" i="2" s="1"/>
  <c r="BA66" i="2"/>
  <c r="CX66" i="2" s="1"/>
  <c r="EU66" i="2" s="1"/>
  <c r="BM67" i="2"/>
  <c r="DJ67" i="2" s="1"/>
  <c r="BL67" i="2"/>
  <c r="BK67" i="2" s="1"/>
  <c r="AY65" i="2"/>
  <c r="AX65" i="2" s="1"/>
  <c r="BA65" i="2"/>
  <c r="CX65" i="2" s="1"/>
  <c r="EU65" i="2" s="1"/>
  <c r="AY59" i="2"/>
  <c r="AX59" i="2" s="1"/>
  <c r="BA59" i="2"/>
  <c r="CX59" i="2" s="1"/>
  <c r="EU59" i="2" s="1"/>
  <c r="AY51" i="2"/>
  <c r="AX51" i="2" s="1"/>
  <c r="BA51" i="2"/>
  <c r="CX51" i="2" s="1"/>
  <c r="EU51" i="2" s="1"/>
  <c r="BM69" i="2"/>
  <c r="DJ69" i="2" s="1"/>
  <c r="AY50" i="2"/>
  <c r="AX50" i="2" s="1"/>
  <c r="BA50" i="2"/>
  <c r="CX50" i="2" s="1"/>
  <c r="EU50" i="2" s="1"/>
  <c r="AQ32" i="2"/>
  <c r="AP32" i="2" s="1"/>
  <c r="AQ41" i="2"/>
  <c r="AP41" i="2" s="1"/>
  <c r="AQ23" i="2"/>
  <c r="AP23" i="2" s="1"/>
  <c r="AQ33" i="2"/>
  <c r="AP33" i="2" s="1"/>
  <c r="AQ17" i="2"/>
  <c r="AP17" i="2" s="1"/>
  <c r="AI44" i="2"/>
  <c r="AQ42" i="2"/>
  <c r="AP42" i="2" s="1"/>
  <c r="AR22" i="2"/>
  <c r="AV22" i="2" s="1"/>
  <c r="AR34" i="2"/>
  <c r="AV34" i="2" s="1"/>
  <c r="AQ24" i="2"/>
  <c r="AP24" i="2" s="1"/>
  <c r="CB182" i="2"/>
  <c r="DY182" i="2" s="1"/>
  <c r="BW182" i="2"/>
  <c r="BW180" i="2" s="1"/>
  <c r="BX180" i="2"/>
  <c r="BX115" i="2"/>
  <c r="CB116" i="2"/>
  <c r="DY116" i="2" s="1"/>
  <c r="BW116" i="2"/>
  <c r="BW115" i="2" s="1"/>
  <c r="CU153" i="2"/>
  <c r="CB171" i="2"/>
  <c r="DY171" i="2" s="1"/>
  <c r="BX170" i="2"/>
  <c r="BW171" i="2"/>
  <c r="BW170" i="2" s="1"/>
  <c r="CB154" i="2"/>
  <c r="DY154" i="2" s="1"/>
  <c r="BW154" i="2"/>
  <c r="BW152" i="2" s="1"/>
  <c r="BX152" i="2"/>
  <c r="CF93" i="2"/>
  <c r="CB92" i="2"/>
  <c r="CU138" i="2"/>
  <c r="CJ137" i="2"/>
  <c r="EG137" i="2" s="1"/>
  <c r="CF136" i="2"/>
  <c r="CE137" i="2"/>
  <c r="CE136" i="2" s="1"/>
  <c r="CB195" i="2"/>
  <c r="DY195" i="2" s="1"/>
  <c r="BW195" i="2"/>
  <c r="BW190" i="2" s="1"/>
  <c r="BX190" i="2"/>
  <c r="CW153" i="2"/>
  <c r="CV193" i="2"/>
  <c r="CQ193" i="2"/>
  <c r="CV181" i="2"/>
  <c r="ES181" i="2" s="1"/>
  <c r="CQ181" i="2"/>
  <c r="CA96" i="2"/>
  <c r="AL161" i="2"/>
  <c r="BS103" i="2"/>
  <c r="BW102" i="2"/>
  <c r="AL163" i="2"/>
  <c r="AL155" i="2"/>
  <c r="AL158" i="2"/>
  <c r="BS108" i="2"/>
  <c r="AL151" i="2"/>
  <c r="AL136" i="2" s="1"/>
  <c r="BS109" i="2"/>
  <c r="BS98" i="2"/>
  <c r="BS102" i="2"/>
  <c r="BW112" i="2"/>
  <c r="BW103" i="2"/>
  <c r="AL160" i="2"/>
  <c r="BW114" i="2"/>
  <c r="AL157" i="2"/>
  <c r="BW94" i="2"/>
  <c r="BW107" i="2"/>
  <c r="AL159" i="2"/>
  <c r="BO97" i="2"/>
  <c r="AH152" i="2"/>
  <c r="BS114" i="2"/>
  <c r="BW113" i="2"/>
  <c r="BS107" i="2"/>
  <c r="BS97" i="2"/>
  <c r="BW101" i="2"/>
  <c r="AL154" i="2"/>
  <c r="BW95" i="2"/>
  <c r="BS113" i="2"/>
  <c r="BW106" i="2"/>
  <c r="CA104" i="2"/>
  <c r="BO98" i="2"/>
  <c r="CA93" i="2"/>
  <c r="BW111" i="2"/>
  <c r="BS101" i="2"/>
  <c r="AL156" i="2"/>
  <c r="BW99" i="2"/>
  <c r="AL162" i="2"/>
  <c r="BW108" i="2"/>
  <c r="BW105" i="2"/>
  <c r="BS106" i="2"/>
  <c r="CA100" i="2"/>
  <c r="AQ39" i="2"/>
  <c r="AP39" i="2" s="1"/>
  <c r="AQ35" i="2"/>
  <c r="AP35" i="2" s="1"/>
  <c r="AR40" i="2"/>
  <c r="AQ40" i="2"/>
  <c r="AP40" i="2" s="1"/>
  <c r="AQ29" i="2"/>
  <c r="AP29" i="2" s="1"/>
  <c r="AR29" i="2"/>
  <c r="AQ43" i="2"/>
  <c r="AP43" i="2" s="1"/>
  <c r="AQ19" i="2"/>
  <c r="AP19" i="2" s="1"/>
  <c r="AR19" i="2"/>
  <c r="AR21" i="2"/>
  <c r="AQ21" i="2"/>
  <c r="AP21" i="2" s="1"/>
  <c r="AR25" i="2"/>
  <c r="AQ25" i="2"/>
  <c r="AP25" i="2" s="1"/>
  <c r="AR31" i="2"/>
  <c r="AQ31" i="2"/>
  <c r="AP31" i="2" s="1"/>
  <c r="AR18" i="2"/>
  <c r="AQ18" i="2"/>
  <c r="AP18" i="2" s="1"/>
  <c r="AR27" i="2"/>
  <c r="AQ27" i="2"/>
  <c r="AP27" i="2" s="1"/>
  <c r="AQ14" i="2"/>
  <c r="AP14" i="2" s="1"/>
  <c r="AR14" i="2"/>
  <c r="AR30" i="2"/>
  <c r="AQ30" i="2"/>
  <c r="AP30" i="2" s="1"/>
  <c r="AR37" i="2"/>
  <c r="AQ37" i="2"/>
  <c r="AP37" i="2" s="1"/>
  <c r="AM38" i="2"/>
  <c r="AL39" i="2"/>
  <c r="AL38" i="2" s="1"/>
  <c r="M49" i="3"/>
  <c r="AD91" i="2"/>
  <c r="BG170" i="2"/>
  <c r="BG180" i="2"/>
  <c r="AL92" i="2"/>
  <c r="AI91" i="2"/>
  <c r="BG190" i="2"/>
  <c r="AI86" i="2"/>
  <c r="L50" i="3"/>
  <c r="L56" i="3" s="1"/>
  <c r="M54" i="3"/>
  <c r="V86" i="2"/>
  <c r="AD44" i="2"/>
  <c r="AH12" i="2"/>
  <c r="AH44" i="2" s="1"/>
  <c r="F86" i="2"/>
  <c r="AH86" i="2"/>
  <c r="R44" i="2"/>
  <c r="N86" i="2"/>
  <c r="AM74" i="2"/>
  <c r="AL74" i="2"/>
  <c r="R86" i="2"/>
  <c r="AZ85" i="2"/>
  <c r="BD76" i="2"/>
  <c r="BC76" i="2" s="1"/>
  <c r="BE76" i="2"/>
  <c r="DB76" i="2" s="1"/>
  <c r="Z44" i="2"/>
  <c r="AZ76" i="2"/>
  <c r="AM12" i="2"/>
  <c r="CL54" i="2"/>
  <c r="EI54" i="2" s="1"/>
  <c r="GF54" i="2" s="1"/>
  <c r="IC54" i="2" s="1"/>
  <c r="JZ54" i="2" s="1"/>
  <c r="LW54" i="2" s="1"/>
  <c r="NT54" i="2" s="1"/>
  <c r="PQ54" i="2" s="1"/>
  <c r="RN54" i="2" s="1"/>
  <c r="TK54" i="2" s="1"/>
  <c r="VH54" i="2" s="1"/>
  <c r="XE54" i="2" s="1"/>
  <c r="ZB54" i="2" s="1"/>
  <c r="BB69" i="2"/>
  <c r="CY69" i="2" s="1"/>
  <c r="EV69" i="2" s="1"/>
  <c r="AY69" i="2"/>
  <c r="AX69" i="2" s="1"/>
  <c r="M31" i="3"/>
  <c r="M43" i="3"/>
  <c r="AY80" i="2"/>
  <c r="AX80" i="2" s="1"/>
  <c r="BA80" i="2"/>
  <c r="CX80" i="2" s="1"/>
  <c r="EU80" i="2" s="1"/>
  <c r="AV35" i="2"/>
  <c r="AU35" i="2"/>
  <c r="AT35" i="2" s="1"/>
  <c r="AV62" i="2"/>
  <c r="AU62" i="2"/>
  <c r="AV206" i="2"/>
  <c r="BA206" i="2" s="1"/>
  <c r="CX206" i="2" s="1"/>
  <c r="EU206" i="2" s="1"/>
  <c r="AR204" i="2"/>
  <c r="AU206" i="2"/>
  <c r="AV70" i="2"/>
  <c r="AU70" i="2"/>
  <c r="CL72" i="2"/>
  <c r="EI72" i="2" s="1"/>
  <c r="GF72" i="2" s="1"/>
  <c r="IC72" i="2" s="1"/>
  <c r="JZ72" i="2" s="1"/>
  <c r="LW72" i="2" s="1"/>
  <c r="NT72" i="2" s="1"/>
  <c r="PQ72" i="2" s="1"/>
  <c r="AV78" i="2"/>
  <c r="AU78" i="2"/>
  <c r="AT78" i="2" s="1"/>
  <c r="J44" i="2"/>
  <c r="AP13" i="2"/>
  <c r="N44" i="2"/>
  <c r="CL42" i="2"/>
  <c r="EI42" i="2" s="1"/>
  <c r="GF42" i="2" s="1"/>
  <c r="AQ36" i="2"/>
  <c r="AR36" i="2"/>
  <c r="AP77" i="2"/>
  <c r="AP78" i="2"/>
  <c r="AV41" i="2"/>
  <c r="AU41" i="2"/>
  <c r="AT41" i="2" s="1"/>
  <c r="AV71" i="2"/>
  <c r="AU71" i="2"/>
  <c r="AP57" i="2"/>
  <c r="CL50" i="2"/>
  <c r="EI50" i="2" s="1"/>
  <c r="GF50" i="2" s="1"/>
  <c r="IC50" i="2" s="1"/>
  <c r="JZ50" i="2" s="1"/>
  <c r="LW50" i="2" s="1"/>
  <c r="NT50" i="2" s="1"/>
  <c r="PQ50" i="2" s="1"/>
  <c r="RN50" i="2" s="1"/>
  <c r="TK50" i="2" s="1"/>
  <c r="VH50" i="2" s="1"/>
  <c r="XE50" i="2" s="1"/>
  <c r="ZB50" i="2" s="1"/>
  <c r="AV63" i="2"/>
  <c r="AU63" i="2"/>
  <c r="AT63" i="2" s="1"/>
  <c r="CI212" i="2"/>
  <c r="CL212" i="2"/>
  <c r="EI212" i="2" s="1"/>
  <c r="AT209" i="2"/>
  <c r="AU209" i="2" s="1"/>
  <c r="AW209" i="2"/>
  <c r="BB209" i="2" s="1"/>
  <c r="CY209" i="2" s="1"/>
  <c r="EV209" i="2" s="1"/>
  <c r="AV42" i="2"/>
  <c r="AU42" i="2"/>
  <c r="V44" i="2"/>
  <c r="AV77" i="2"/>
  <c r="AU77" i="2"/>
  <c r="AT77" i="2" s="1"/>
  <c r="AV17" i="2"/>
  <c r="BA17" i="2" s="1"/>
  <c r="AU17" i="2"/>
  <c r="CL70" i="2"/>
  <c r="EI70" i="2" s="1"/>
  <c r="GF70" i="2" s="1"/>
  <c r="IC70" i="2" s="1"/>
  <c r="JZ70" i="2" s="1"/>
  <c r="LW70" i="2" s="1"/>
  <c r="NT70" i="2" s="1"/>
  <c r="CL71" i="2"/>
  <c r="EI71" i="2" s="1"/>
  <c r="AV61" i="2"/>
  <c r="AU61" i="2"/>
  <c r="AR60" i="2"/>
  <c r="AQ60" i="2"/>
  <c r="AP60" i="2" s="1"/>
  <c r="AU24" i="2"/>
  <c r="AV24" i="2"/>
  <c r="CL67" i="2"/>
  <c r="EI67" i="2" s="1"/>
  <c r="AQ28" i="2"/>
  <c r="AR28" i="2"/>
  <c r="AP48" i="2"/>
  <c r="AP207" i="2"/>
  <c r="AS207" i="2"/>
  <c r="Z86" i="2"/>
  <c r="F44" i="2"/>
  <c r="AL73" i="2"/>
  <c r="AL47" i="2" s="1"/>
  <c r="AV53" i="2"/>
  <c r="AU53" i="2"/>
  <c r="AV43" i="2"/>
  <c r="AU43" i="2"/>
  <c r="AT43" i="2" s="1"/>
  <c r="AS219" i="2"/>
  <c r="AP219" i="2"/>
  <c r="AQ219" i="2" s="1"/>
  <c r="AV52" i="2"/>
  <c r="AU52" i="2"/>
  <c r="AT52" i="2" s="1"/>
  <c r="CH65" i="2"/>
  <c r="EE65" i="2" s="1"/>
  <c r="GB65" i="2" s="1"/>
  <c r="HY65" i="2" s="1"/>
  <c r="JV65" i="2" s="1"/>
  <c r="LS65" i="2" s="1"/>
  <c r="AT84" i="2"/>
  <c r="AP75" i="2"/>
  <c r="N53" i="3"/>
  <c r="N42" i="3"/>
  <c r="N36" i="3"/>
  <c r="N30" i="3"/>
  <c r="N26" i="3"/>
  <c r="N22" i="3"/>
  <c r="N16" i="3"/>
  <c r="N12" i="3"/>
  <c r="N45" i="3"/>
  <c r="N37" i="3"/>
  <c r="N33" i="3"/>
  <c r="N27" i="3"/>
  <c r="N23" i="3"/>
  <c r="N17" i="3"/>
  <c r="N13" i="3"/>
  <c r="O8" i="3"/>
  <c r="N51" i="3"/>
  <c r="N46" i="3"/>
  <c r="N38" i="3"/>
  <c r="N34" i="3"/>
  <c r="N28" i="3"/>
  <c r="N24" i="3"/>
  <c r="N18" i="3"/>
  <c r="N14" i="3"/>
  <c r="N10" i="3"/>
  <c r="N35" i="3"/>
  <c r="N15" i="3"/>
  <c r="N52" i="3"/>
  <c r="N19" i="3"/>
  <c r="N41" i="3"/>
  <c r="N25" i="3"/>
  <c r="N11" i="3"/>
  <c r="N29" i="3"/>
  <c r="N47" i="3"/>
  <c r="M39" i="3"/>
  <c r="AQ20" i="2"/>
  <c r="AP20" i="2" s="1"/>
  <c r="AR20" i="2"/>
  <c r="CL63" i="2"/>
  <c r="EI63" i="2" s="1"/>
  <c r="CH68" i="2"/>
  <c r="EE68" i="2" s="1"/>
  <c r="GB68" i="2" s="1"/>
  <c r="HY68" i="2" s="1"/>
  <c r="JV68" i="2" s="1"/>
  <c r="LS68" i="2" s="1"/>
  <c r="NP68" i="2" s="1"/>
  <c r="PM68" i="2" s="1"/>
  <c r="RJ68" i="2" s="1"/>
  <c r="TG68" i="2" s="1"/>
  <c r="AV49" i="2"/>
  <c r="BA49" i="2" s="1"/>
  <c r="CX49" i="2" s="1"/>
  <c r="EU49" i="2" s="1"/>
  <c r="AU49" i="2"/>
  <c r="AT49" i="2" s="1"/>
  <c r="AV55" i="2"/>
  <c r="AU55" i="2"/>
  <c r="AV48" i="2"/>
  <c r="BA48" i="2" s="1"/>
  <c r="AU48" i="2"/>
  <c r="AL204" i="2"/>
  <c r="AM207" i="2"/>
  <c r="AM204" i="2" s="1"/>
  <c r="AT220" i="2"/>
  <c r="AU220" i="2" s="1"/>
  <c r="AW220" i="2"/>
  <c r="AR26" i="2"/>
  <c r="AQ26" i="2"/>
  <c r="AP26" i="2" s="1"/>
  <c r="AP22" i="2"/>
  <c r="BA81" i="2"/>
  <c r="CX81" i="2" s="1"/>
  <c r="EU81" i="2" s="1"/>
  <c r="AY81" i="2"/>
  <c r="AX81" i="2" s="1"/>
  <c r="AR73" i="2"/>
  <c r="AQ73" i="2"/>
  <c r="AP73" i="2" s="1"/>
  <c r="BA84" i="2"/>
  <c r="CX84" i="2" s="1"/>
  <c r="EU84" i="2" s="1"/>
  <c r="AY84" i="2"/>
  <c r="AX84" i="2" s="1"/>
  <c r="AU75" i="2"/>
  <c r="AV75" i="2"/>
  <c r="BA75" i="2" s="1"/>
  <c r="CL40" i="2"/>
  <c r="EI40" i="2" s="1"/>
  <c r="GF40" i="2" s="1"/>
  <c r="IC40" i="2" s="1"/>
  <c r="JZ40" i="2" s="1"/>
  <c r="LW40" i="2" s="1"/>
  <c r="NT40" i="2" s="1"/>
  <c r="PQ40" i="2" s="1"/>
  <c r="RN40" i="2" s="1"/>
  <c r="TK40" i="2" s="1"/>
  <c r="VH40" i="2" s="1"/>
  <c r="XE40" i="2" s="1"/>
  <c r="ZB40" i="2" s="1"/>
  <c r="AV33" i="2"/>
  <c r="AU33" i="2"/>
  <c r="AT33" i="2" s="1"/>
  <c r="AV64" i="2"/>
  <c r="AU64" i="2"/>
  <c r="AT64" i="2" s="1"/>
  <c r="CI211" i="2"/>
  <c r="CL211" i="2"/>
  <c r="EI211" i="2" s="1"/>
  <c r="AP213" i="2"/>
  <c r="AQ213" i="2" s="1"/>
  <c r="AS213" i="2"/>
  <c r="BE85" i="2"/>
  <c r="DB85" i="2" s="1"/>
  <c r="BD85" i="2"/>
  <c r="AL12" i="2"/>
  <c r="AT51" i="2"/>
  <c r="AT218" i="2"/>
  <c r="AU218" i="2" s="1"/>
  <c r="AW218" i="2"/>
  <c r="CL61" i="2"/>
  <c r="EI61" i="2" s="1"/>
  <c r="M20" i="3"/>
  <c r="AR82" i="2"/>
  <c r="AQ82" i="2"/>
  <c r="AP82" i="2" s="1"/>
  <c r="AV58" i="2"/>
  <c r="AU58" i="2"/>
  <c r="AT58" i="2" s="1"/>
  <c r="AT54" i="2"/>
  <c r="AT217" i="2"/>
  <c r="AU217" i="2" s="1"/>
  <c r="AW217" i="2"/>
  <c r="AT215" i="2"/>
  <c r="AU215" i="2" s="1"/>
  <c r="AW215" i="2"/>
  <c r="AY79" i="2"/>
  <c r="AX79" i="2" s="1"/>
  <c r="BA79" i="2"/>
  <c r="CX79" i="2" s="1"/>
  <c r="EU79" i="2" s="1"/>
  <c r="AU32" i="2"/>
  <c r="AT32" i="2" s="1"/>
  <c r="AV32" i="2"/>
  <c r="AV23" i="2"/>
  <c r="AU23" i="2"/>
  <c r="AT23" i="2" s="1"/>
  <c r="AM47" i="2"/>
  <c r="AV39" i="2"/>
  <c r="AU39" i="2"/>
  <c r="AW216" i="2"/>
  <c r="AT216" i="2"/>
  <c r="AU216" i="2" s="1"/>
  <c r="J86" i="2"/>
  <c r="AV56" i="2"/>
  <c r="AU56" i="2"/>
  <c r="AP83" i="2"/>
  <c r="AU83" i="2"/>
  <c r="AT83" i="2" s="1"/>
  <c r="AV83" i="2"/>
  <c r="AV57" i="2"/>
  <c r="AU57" i="2"/>
  <c r="AT57" i="2" s="1"/>
  <c r="AP58" i="2"/>
  <c r="AX210" i="2"/>
  <c r="AY210" i="2" s="1"/>
  <c r="AZ210" i="2" s="1"/>
  <c r="AT80" i="2"/>
  <c r="AQ16" i="2"/>
  <c r="AP16" i="2" s="1"/>
  <c r="AR16" i="2"/>
  <c r="AD86" i="2"/>
  <c r="CI214" i="2"/>
  <c r="CJ214" i="2" s="1"/>
  <c r="CL214" i="2"/>
  <c r="EI214" i="2" s="1"/>
  <c r="AX208" i="2"/>
  <c r="AY208" i="2" s="1"/>
  <c r="AZ208" i="2" s="1"/>
  <c r="AT59" i="2"/>
  <c r="AV72" i="2"/>
  <c r="AU72" i="2"/>
  <c r="G48" i="10"/>
  <c r="H48" i="10"/>
  <c r="J136" i="10"/>
  <c r="J163" i="10"/>
  <c r="J164" i="10" s="1"/>
  <c r="J146" i="10"/>
  <c r="J147" i="10" s="1"/>
  <c r="J128" i="10"/>
  <c r="J129" i="10" s="1"/>
  <c r="J153" i="10"/>
  <c r="J118" i="10"/>
  <c r="L47" i="10"/>
  <c r="K46" i="10"/>
  <c r="F19" i="10"/>
  <c r="F18" i="10"/>
  <c r="G20" i="10"/>
  <c r="J102" i="10"/>
  <c r="J103" i="10" s="1"/>
  <c r="J92" i="10"/>
  <c r="J86" i="10"/>
  <c r="J87" i="10" s="1"/>
  <c r="J76" i="10"/>
  <c r="J70" i="10"/>
  <c r="J71" i="10" s="1"/>
  <c r="J60" i="10"/>
  <c r="M3" i="8"/>
  <c r="M4" i="8"/>
  <c r="M6" i="8"/>
  <c r="M8" i="8"/>
  <c r="M5" i="8"/>
  <c r="M10" i="8"/>
  <c r="AY1" i="2"/>
  <c r="AU1" i="2"/>
  <c r="AQ1" i="2"/>
  <c r="AM1" i="2"/>
  <c r="AI1" i="2"/>
  <c r="AE1" i="2"/>
  <c r="AA1" i="2"/>
  <c r="W1" i="2"/>
  <c r="S1" i="2"/>
  <c r="O1" i="2"/>
  <c r="K1" i="2"/>
  <c r="G1" i="2"/>
  <c r="AZ1" i="2"/>
  <c r="F1" i="2"/>
  <c r="E1" i="2"/>
  <c r="D1" i="2"/>
  <c r="D41" i="7"/>
  <c r="E41" i="7" s="1"/>
  <c r="F41" i="7" s="1"/>
  <c r="G41" i="7" s="1"/>
  <c r="H41" i="7" s="1"/>
  <c r="I41" i="7" s="1"/>
  <c r="J41" i="7" s="1"/>
  <c r="K41" i="7" s="1"/>
  <c r="L41" i="7" s="1"/>
  <c r="M41" i="7" s="1"/>
  <c r="N41" i="7" s="1"/>
  <c r="R23" i="7"/>
  <c r="R59" i="7" s="1"/>
  <c r="R95" i="7" s="1"/>
  <c r="R131" i="7" s="1"/>
  <c r="R167" i="7" s="1"/>
  <c r="R203" i="7" s="1"/>
  <c r="R239" i="7" s="1"/>
  <c r="R33" i="7"/>
  <c r="R69" i="7" s="1"/>
  <c r="R105" i="7" s="1"/>
  <c r="R141" i="7" s="1"/>
  <c r="R177" i="7" s="1"/>
  <c r="R213" i="7" s="1"/>
  <c r="R249" i="7" s="1"/>
  <c r="R32" i="7"/>
  <c r="R68" i="7" s="1"/>
  <c r="R104" i="7" s="1"/>
  <c r="R140" i="7" s="1"/>
  <c r="R176" i="7" s="1"/>
  <c r="R212" i="7" s="1"/>
  <c r="R248" i="7" s="1"/>
  <c r="R31" i="7"/>
  <c r="R67" i="7" s="1"/>
  <c r="R103" i="7" s="1"/>
  <c r="R139" i="7" s="1"/>
  <c r="R175" i="7" s="1"/>
  <c r="R211" i="7" s="1"/>
  <c r="R247" i="7" s="1"/>
  <c r="R30" i="7"/>
  <c r="R66" i="7" s="1"/>
  <c r="R102" i="7" s="1"/>
  <c r="R138" i="7" s="1"/>
  <c r="R174" i="7" s="1"/>
  <c r="R210" i="7" s="1"/>
  <c r="R246" i="7" s="1"/>
  <c r="R29" i="7"/>
  <c r="R65" i="7" s="1"/>
  <c r="R101" i="7" s="1"/>
  <c r="R137" i="7" s="1"/>
  <c r="R173" i="7" s="1"/>
  <c r="R209" i="7" s="1"/>
  <c r="R245" i="7" s="1"/>
  <c r="R28" i="7"/>
  <c r="R64" i="7" s="1"/>
  <c r="R100" i="7" s="1"/>
  <c r="R136" i="7" s="1"/>
  <c r="R172" i="7" s="1"/>
  <c r="R208" i="7" s="1"/>
  <c r="R244" i="7" s="1"/>
  <c r="R27" i="7"/>
  <c r="R63" i="7" s="1"/>
  <c r="R99" i="7" s="1"/>
  <c r="R135" i="7" s="1"/>
  <c r="R171" i="7" s="1"/>
  <c r="R207" i="7" s="1"/>
  <c r="R243" i="7" s="1"/>
  <c r="R26" i="7"/>
  <c r="R62" i="7" s="1"/>
  <c r="R98" i="7" s="1"/>
  <c r="R134" i="7" s="1"/>
  <c r="R170" i="7" s="1"/>
  <c r="R206" i="7" s="1"/>
  <c r="R242" i="7" s="1"/>
  <c r="R25" i="7"/>
  <c r="R61" i="7" s="1"/>
  <c r="R97" i="7" s="1"/>
  <c r="R133" i="7" s="1"/>
  <c r="R169" i="7" s="1"/>
  <c r="R205" i="7" s="1"/>
  <c r="R241" i="7" s="1"/>
  <c r="R24" i="7"/>
  <c r="R60" i="7" s="1"/>
  <c r="R96" i="7" s="1"/>
  <c r="R132" i="7" s="1"/>
  <c r="R168" i="7" s="1"/>
  <c r="R204" i="7" s="1"/>
  <c r="R240" i="7" s="1"/>
  <c r="R22" i="7"/>
  <c r="R58" i="7" s="1"/>
  <c r="R94" i="7" s="1"/>
  <c r="R130" i="7" s="1"/>
  <c r="R166" i="7" s="1"/>
  <c r="R202" i="7" s="1"/>
  <c r="R238" i="7" s="1"/>
  <c r="R21" i="7"/>
  <c r="R57" i="7" s="1"/>
  <c r="R93" i="7" s="1"/>
  <c r="R129" i="7" s="1"/>
  <c r="R165" i="7" s="1"/>
  <c r="R201" i="7" s="1"/>
  <c r="R237" i="7" s="1"/>
  <c r="R20" i="7"/>
  <c r="R56" i="7" s="1"/>
  <c r="R92" i="7" s="1"/>
  <c r="R128" i="7" s="1"/>
  <c r="R164" i="7" s="1"/>
  <c r="R200" i="7" s="1"/>
  <c r="R236" i="7" s="1"/>
  <c r="K3" i="7"/>
  <c r="I3" i="7"/>
  <c r="R16" i="7"/>
  <c r="R52" i="7" s="1"/>
  <c r="R88" i="7" s="1"/>
  <c r="R124" i="7" s="1"/>
  <c r="R160" i="7" s="1"/>
  <c r="R196" i="7" s="1"/>
  <c r="R232" i="7" s="1"/>
  <c r="R15" i="7"/>
  <c r="R51" i="7" s="1"/>
  <c r="R87" i="7" s="1"/>
  <c r="R123" i="7" s="1"/>
  <c r="R159" i="7" s="1"/>
  <c r="R195" i="7" s="1"/>
  <c r="R231" i="7" s="1"/>
  <c r="R14" i="7"/>
  <c r="R50" i="7" s="1"/>
  <c r="R86" i="7" s="1"/>
  <c r="R122" i="7" s="1"/>
  <c r="R158" i="7" s="1"/>
  <c r="R194" i="7" s="1"/>
  <c r="R230" i="7" s="1"/>
  <c r="R13" i="7"/>
  <c r="R49" i="7" s="1"/>
  <c r="R85" i="7" s="1"/>
  <c r="R121" i="7" s="1"/>
  <c r="R157" i="7" s="1"/>
  <c r="R193" i="7" s="1"/>
  <c r="R229" i="7" s="1"/>
  <c r="R12" i="7"/>
  <c r="R48" i="7" s="1"/>
  <c r="R84" i="7" s="1"/>
  <c r="R120" i="7" s="1"/>
  <c r="R156" i="7" s="1"/>
  <c r="R192" i="7" s="1"/>
  <c r="R228" i="7" s="1"/>
  <c r="R11" i="7"/>
  <c r="R47" i="7" s="1"/>
  <c r="R83" i="7" s="1"/>
  <c r="R119" i="7" s="1"/>
  <c r="R155" i="7" s="1"/>
  <c r="R191" i="7" s="1"/>
  <c r="R227" i="7" s="1"/>
  <c r="R10" i="7"/>
  <c r="R46" i="7" s="1"/>
  <c r="R82" i="7" s="1"/>
  <c r="R118" i="7" s="1"/>
  <c r="R154" i="7" s="1"/>
  <c r="R190" i="7" s="1"/>
  <c r="R226" i="7" s="1"/>
  <c r="C5" i="7"/>
  <c r="D5" i="7" s="1"/>
  <c r="E5" i="7" s="1"/>
  <c r="F5" i="7" s="1"/>
  <c r="G5" i="7" s="1"/>
  <c r="H5" i="7" s="1"/>
  <c r="I5" i="7" s="1"/>
  <c r="J5" i="7" s="1"/>
  <c r="K5" i="7" s="1"/>
  <c r="L5" i="7" s="1"/>
  <c r="M5" i="7" s="1"/>
  <c r="N5" i="7" s="1"/>
  <c r="R8" i="7"/>
  <c r="R44" i="7" s="1"/>
  <c r="R80" i="7" s="1"/>
  <c r="R116" i="7" s="1"/>
  <c r="R152" i="7" s="1"/>
  <c r="R188" i="7" s="1"/>
  <c r="R224" i="7" s="1"/>
  <c r="C114" i="6"/>
  <c r="D114" i="6" s="1"/>
  <c r="E114" i="6" s="1"/>
  <c r="F114" i="6" s="1"/>
  <c r="G114" i="6" s="1"/>
  <c r="H114" i="6" s="1"/>
  <c r="I114" i="6" s="1"/>
  <c r="J114" i="6" s="1"/>
  <c r="K114" i="6" s="1"/>
  <c r="L114" i="6" s="1"/>
  <c r="M114" i="6" s="1"/>
  <c r="N114" i="6" s="1"/>
  <c r="C78" i="6"/>
  <c r="D78" i="6" s="1"/>
  <c r="E78" i="6" s="1"/>
  <c r="F78" i="6" s="1"/>
  <c r="G78" i="6" s="1"/>
  <c r="H78" i="6" s="1"/>
  <c r="I78" i="6" s="1"/>
  <c r="J78" i="6" s="1"/>
  <c r="K78" i="6" s="1"/>
  <c r="L78" i="6" s="1"/>
  <c r="M78" i="6" s="1"/>
  <c r="N78" i="6" s="1"/>
  <c r="C42" i="6"/>
  <c r="D42" i="6" s="1"/>
  <c r="E42" i="6" s="1"/>
  <c r="F42" i="6" s="1"/>
  <c r="G42" i="6" s="1"/>
  <c r="H42" i="6" s="1"/>
  <c r="I42" i="6" s="1"/>
  <c r="J42" i="6" s="1"/>
  <c r="K42" i="6" s="1"/>
  <c r="L42" i="6" s="1"/>
  <c r="M42" i="6" s="1"/>
  <c r="N42" i="6" s="1"/>
  <c r="KN206" i="2" l="1"/>
  <c r="MJ206" i="2"/>
  <c r="DO206" i="2"/>
  <c r="BS206" i="2"/>
  <c r="BV206" i="2"/>
  <c r="DL206" i="2"/>
  <c r="FH206" i="2"/>
  <c r="HA206" i="2"/>
  <c r="FE206" i="2"/>
  <c r="GX206" i="2"/>
  <c r="IT206" i="2"/>
  <c r="CJ211" i="2"/>
  <c r="DT93" i="2"/>
  <c r="DT92" i="2" s="1"/>
  <c r="DT91" i="2" s="1"/>
  <c r="MH135" i="2"/>
  <c r="YE202" i="2"/>
  <c r="WL202" i="2"/>
  <c r="YJ202" i="2"/>
  <c r="YI202" i="2" s="1"/>
  <c r="MB202" i="2"/>
  <c r="NZ202" i="2"/>
  <c r="MH202" i="2"/>
  <c r="RG202" i="2"/>
  <c r="TE202" i="2"/>
  <c r="SZ202" i="2"/>
  <c r="UX202" i="2"/>
  <c r="PS202" i="2"/>
  <c r="NU202" i="2"/>
  <c r="PN202" i="2"/>
  <c r="RL202" i="2"/>
  <c r="WQ202" i="2"/>
  <c r="US202" i="2"/>
  <c r="MF202" i="2"/>
  <c r="OD202" i="2"/>
  <c r="NZ135" i="2"/>
  <c r="MB135" i="2"/>
  <c r="RL135" i="2"/>
  <c r="PN135" i="2"/>
  <c r="YE135" i="2"/>
  <c r="RG135" i="2"/>
  <c r="TE135" i="2"/>
  <c r="UX135" i="2"/>
  <c r="SZ135" i="2"/>
  <c r="OD135" i="2"/>
  <c r="MF135" i="2"/>
  <c r="YJ135" i="2"/>
  <c r="YI135" i="2" s="1"/>
  <c r="WL135" i="2"/>
  <c r="NU135" i="2"/>
  <c r="PS135" i="2"/>
  <c r="WQ135" i="2"/>
  <c r="US135" i="2"/>
  <c r="CX17" i="2"/>
  <c r="EU17" i="2" s="1"/>
  <c r="RL198" i="2"/>
  <c r="PN198" i="2"/>
  <c r="WQ199" i="2"/>
  <c r="US199" i="2"/>
  <c r="YJ196" i="2"/>
  <c r="YI196" i="2" s="1"/>
  <c r="WL196" i="2"/>
  <c r="MB194" i="2"/>
  <c r="NZ194" i="2"/>
  <c r="PS200" i="2"/>
  <c r="NU200" i="2"/>
  <c r="RG192" i="2"/>
  <c r="TE192" i="2"/>
  <c r="UX192" i="2"/>
  <c r="SZ192" i="2"/>
  <c r="MF199" i="2"/>
  <c r="OD199" i="2"/>
  <c r="RG197" i="2"/>
  <c r="TE197" i="2"/>
  <c r="MF198" i="2"/>
  <c r="OD198" i="2"/>
  <c r="PS199" i="2"/>
  <c r="NU199" i="2"/>
  <c r="RL200" i="2"/>
  <c r="PN200" i="2"/>
  <c r="OD194" i="2"/>
  <c r="MF194" i="2"/>
  <c r="PN197" i="2"/>
  <c r="RL197" i="2"/>
  <c r="UX198" i="2"/>
  <c r="SZ198" i="2"/>
  <c r="OD200" i="2"/>
  <c r="MF200" i="2"/>
  <c r="MB192" i="2"/>
  <c r="NZ192" i="2"/>
  <c r="MH192" i="2"/>
  <c r="YE194" i="2"/>
  <c r="MH194" i="2"/>
  <c r="WL197" i="2"/>
  <c r="YJ197" i="2"/>
  <c r="RG198" i="2"/>
  <c r="TE198" i="2"/>
  <c r="WQ196" i="2"/>
  <c r="US196" i="2"/>
  <c r="TE200" i="2"/>
  <c r="RG200" i="2"/>
  <c r="NZ199" i="2"/>
  <c r="MB199" i="2"/>
  <c r="RG199" i="2"/>
  <c r="TE199" i="2"/>
  <c r="MB197" i="2"/>
  <c r="NZ197" i="2"/>
  <c r="MH197" i="2"/>
  <c r="SZ200" i="2"/>
  <c r="UX200" i="2"/>
  <c r="NU192" i="2"/>
  <c r="PS192" i="2"/>
  <c r="PS194" i="2"/>
  <c r="NU194" i="2"/>
  <c r="RL194" i="2"/>
  <c r="PN194" i="2"/>
  <c r="WQ192" i="2"/>
  <c r="US192" i="2"/>
  <c r="MH199" i="2"/>
  <c r="PS198" i="2"/>
  <c r="NU198" i="2"/>
  <c r="YJ200" i="2"/>
  <c r="YI200" i="2" s="1"/>
  <c r="WL200" i="2"/>
  <c r="UX197" i="2"/>
  <c r="SZ197" i="2"/>
  <c r="RL199" i="2"/>
  <c r="PN199" i="2"/>
  <c r="MF192" i="2"/>
  <c r="OD192" i="2"/>
  <c r="YJ192" i="2"/>
  <c r="YI192" i="2" s="1"/>
  <c r="WL192" i="2"/>
  <c r="WL199" i="2"/>
  <c r="YJ199" i="2"/>
  <c r="US200" i="2"/>
  <c r="WQ200" i="2"/>
  <c r="YJ198" i="2"/>
  <c r="WL198" i="2"/>
  <c r="NU197" i="2"/>
  <c r="PS197" i="2"/>
  <c r="MF197" i="2"/>
  <c r="OD197" i="2"/>
  <c r="WL194" i="2"/>
  <c r="YJ194" i="2"/>
  <c r="YI194" i="2" s="1"/>
  <c r="SZ196" i="2"/>
  <c r="UX196" i="2"/>
  <c r="MF196" i="2"/>
  <c r="OD196" i="2"/>
  <c r="MB198" i="2"/>
  <c r="NZ198" i="2"/>
  <c r="MH198" i="2"/>
  <c r="MB196" i="2"/>
  <c r="NZ196" i="2"/>
  <c r="MH196" i="2"/>
  <c r="TE194" i="2"/>
  <c r="RG194" i="2"/>
  <c r="PN196" i="2"/>
  <c r="RL196" i="2"/>
  <c r="UX199" i="2"/>
  <c r="SZ199" i="2"/>
  <c r="PS196" i="2"/>
  <c r="NU196" i="2"/>
  <c r="US194" i="2"/>
  <c r="WQ194" i="2"/>
  <c r="WQ198" i="2"/>
  <c r="US198" i="2"/>
  <c r="YE200" i="2"/>
  <c r="SZ194" i="2"/>
  <c r="UX194" i="2"/>
  <c r="YE192" i="2"/>
  <c r="PN192" i="2"/>
  <c r="RL192" i="2"/>
  <c r="TE196" i="2"/>
  <c r="RG196" i="2"/>
  <c r="US197" i="2"/>
  <c r="WQ197" i="2"/>
  <c r="MB200" i="2"/>
  <c r="NZ200" i="2"/>
  <c r="MH200" i="2"/>
  <c r="FM93" i="2"/>
  <c r="FM92" i="2" s="1"/>
  <c r="FM91" i="2" s="1"/>
  <c r="FN92" i="2"/>
  <c r="FN91" i="2" s="1"/>
  <c r="MH109" i="2"/>
  <c r="MH145" i="2"/>
  <c r="CJ212" i="2"/>
  <c r="EC211" i="2"/>
  <c r="MH146" i="2"/>
  <c r="MH155" i="2"/>
  <c r="CL75" i="2"/>
  <c r="EE75" i="2"/>
  <c r="GB75" i="2" s="1"/>
  <c r="HY75" i="2" s="1"/>
  <c r="JV75" i="2" s="1"/>
  <c r="LS75" i="2" s="1"/>
  <c r="NP75" i="2" s="1"/>
  <c r="PM75" i="2" s="1"/>
  <c r="RJ75" i="2" s="1"/>
  <c r="TG75" i="2" s="1"/>
  <c r="VD75" i="2" s="1"/>
  <c r="XA75" i="2" s="1"/>
  <c r="YX75" i="2" s="1"/>
  <c r="MH157" i="2"/>
  <c r="MH187" i="2"/>
  <c r="MH172" i="2"/>
  <c r="MH143" i="2"/>
  <c r="MH123" i="2"/>
  <c r="MH160" i="2"/>
  <c r="MH144" i="2"/>
  <c r="MH122" i="2"/>
  <c r="MH177" i="2"/>
  <c r="MH140" i="2"/>
  <c r="MH117" i="2"/>
  <c r="FZ211" i="2"/>
  <c r="MH99" i="2"/>
  <c r="MH159" i="2"/>
  <c r="MH164" i="2"/>
  <c r="MH162" i="2"/>
  <c r="MH121" i="2"/>
  <c r="EG214" i="2"/>
  <c r="EC212" i="2"/>
  <c r="FZ212" i="2"/>
  <c r="MH120" i="2"/>
  <c r="MH161" i="2"/>
  <c r="MH191" i="2"/>
  <c r="VD68" i="2"/>
  <c r="XA68" i="2" s="1"/>
  <c r="YX68" i="2" s="1"/>
  <c r="RN72" i="2"/>
  <c r="TK72" i="2" s="1"/>
  <c r="FV154" i="2"/>
  <c r="DX154" i="2"/>
  <c r="DX152" i="2" s="1"/>
  <c r="DY152" i="2"/>
  <c r="GR51" i="2"/>
  <c r="EX51" i="2"/>
  <c r="EX66" i="2"/>
  <c r="GR66" i="2"/>
  <c r="PI18" i="2"/>
  <c r="RF18" i="2" s="1"/>
  <c r="JR14" i="2"/>
  <c r="LO14" i="2" s="1"/>
  <c r="LO16" i="2"/>
  <c r="NL16" i="2" s="1"/>
  <c r="PI16" i="2" s="1"/>
  <c r="RF16" i="2" s="1"/>
  <c r="TC16" i="2" s="1"/>
  <c r="UZ16" i="2" s="1"/>
  <c r="WW16" i="2" s="1"/>
  <c r="YT16" i="2" s="1"/>
  <c r="PS122" i="2"/>
  <c r="NU122" i="2"/>
  <c r="NR138" i="2"/>
  <c r="LT138" i="2"/>
  <c r="YE108" i="2"/>
  <c r="PN173" i="2"/>
  <c r="RL173" i="2"/>
  <c r="YX63" i="2"/>
  <c r="PM66" i="2"/>
  <c r="RJ66" i="2" s="1"/>
  <c r="TG66" i="2" s="1"/>
  <c r="VD66" i="2" s="1"/>
  <c r="XA66" i="2" s="1"/>
  <c r="YX66" i="2" s="1"/>
  <c r="CP77" i="2"/>
  <c r="EI77" i="2"/>
  <c r="GF77" i="2" s="1"/>
  <c r="IC77" i="2" s="1"/>
  <c r="JZ77" i="2" s="1"/>
  <c r="LW77" i="2" s="1"/>
  <c r="NT77" i="2" s="1"/>
  <c r="PQ77" i="2" s="1"/>
  <c r="UT94" i="2"/>
  <c r="SV94" i="2"/>
  <c r="VD58" i="2"/>
  <c r="XA58" i="2" s="1"/>
  <c r="YX58" i="2" s="1"/>
  <c r="NV139" i="2"/>
  <c r="LX139" i="2"/>
  <c r="TE108" i="2"/>
  <c r="RG108" i="2"/>
  <c r="YE141" i="2"/>
  <c r="UX100" i="2"/>
  <c r="SZ100" i="2"/>
  <c r="NZ147" i="2"/>
  <c r="MB147" i="2"/>
  <c r="MH147" i="2"/>
  <c r="NU165" i="2"/>
  <c r="PS165" i="2"/>
  <c r="RG159" i="2"/>
  <c r="TE159" i="2"/>
  <c r="WL156" i="2"/>
  <c r="YJ156" i="2"/>
  <c r="YI156" i="2" s="1"/>
  <c r="UX161" i="2"/>
  <c r="SZ161" i="2"/>
  <c r="PN144" i="2"/>
  <c r="RL144" i="2"/>
  <c r="YJ121" i="2"/>
  <c r="YI121" i="2" s="1"/>
  <c r="WL121" i="2"/>
  <c r="HT208" i="2"/>
  <c r="JQ208" i="2" s="1"/>
  <c r="LN208" i="2" s="1"/>
  <c r="NK208" i="2" s="1"/>
  <c r="PH208" i="2" s="1"/>
  <c r="RE208" i="2" s="1"/>
  <c r="TB208" i="2" s="1"/>
  <c r="UY208" i="2" s="1"/>
  <c r="WV208" i="2" s="1"/>
  <c r="YS208" i="2" s="1"/>
  <c r="US173" i="2"/>
  <c r="WQ173" i="2"/>
  <c r="PN122" i="2"/>
  <c r="RL122" i="2"/>
  <c r="HO182" i="2"/>
  <c r="FQ182" i="2"/>
  <c r="FQ180" i="2" s="1"/>
  <c r="FR180" i="2"/>
  <c r="NZ156" i="2"/>
  <c r="MB156" i="2"/>
  <c r="PO94" i="2"/>
  <c r="NQ94" i="2"/>
  <c r="NZ141" i="2"/>
  <c r="MB141" i="2"/>
  <c r="HO93" i="2"/>
  <c r="FQ93" i="2"/>
  <c r="FQ92" i="2" s="1"/>
  <c r="FR92" i="2"/>
  <c r="OD191" i="2"/>
  <c r="MF191" i="2"/>
  <c r="OD166" i="2"/>
  <c r="MF166" i="2"/>
  <c r="SI212" i="2"/>
  <c r="QM212" i="2"/>
  <c r="QN212" i="2" s="1"/>
  <c r="PN145" i="2"/>
  <c r="RL145" i="2"/>
  <c r="US165" i="2"/>
  <c r="WQ165" i="2"/>
  <c r="HY212" i="2"/>
  <c r="GC212" i="2"/>
  <c r="MB100" i="2"/>
  <c r="NZ100" i="2"/>
  <c r="MH100" i="2"/>
  <c r="CP81" i="2"/>
  <c r="EI81" i="2"/>
  <c r="GF81" i="2" s="1"/>
  <c r="IC81" i="2" s="1"/>
  <c r="JZ81" i="2" s="1"/>
  <c r="LW81" i="2" s="1"/>
  <c r="NT81" i="2" s="1"/>
  <c r="PQ81" i="2" s="1"/>
  <c r="NB137" i="2"/>
  <c r="LD137" i="2"/>
  <c r="LD136" i="2" s="1"/>
  <c r="LE136" i="2"/>
  <c r="PB193" i="2"/>
  <c r="QZ193" i="2"/>
  <c r="RG175" i="2"/>
  <c r="TE175" i="2"/>
  <c r="PJ131" i="2"/>
  <c r="RH131" i="2"/>
  <c r="OD117" i="2"/>
  <c r="MF117" i="2"/>
  <c r="SZ174" i="2"/>
  <c r="UX174" i="2"/>
  <c r="WS53" i="2"/>
  <c r="YP53" i="2" s="1"/>
  <c r="SY13" i="2"/>
  <c r="UV13" i="2" s="1"/>
  <c r="WS13" i="2" s="1"/>
  <c r="YP13" i="2" s="1"/>
  <c r="CP53" i="2"/>
  <c r="EI53" i="2"/>
  <c r="GF53" i="2" s="1"/>
  <c r="IC53" i="2" s="1"/>
  <c r="JZ53" i="2" s="1"/>
  <c r="LW53" i="2" s="1"/>
  <c r="CP49" i="2"/>
  <c r="EI49" i="2"/>
  <c r="GF49" i="2" s="1"/>
  <c r="IC49" i="2" s="1"/>
  <c r="JZ49" i="2" s="1"/>
  <c r="LW49" i="2" s="1"/>
  <c r="NT49" i="2" s="1"/>
  <c r="NZ142" i="2"/>
  <c r="MB142" i="2"/>
  <c r="MH142" i="2"/>
  <c r="KE139" i="2"/>
  <c r="MC139" i="2"/>
  <c r="PN158" i="2"/>
  <c r="RL158" i="2"/>
  <c r="CK212" i="2"/>
  <c r="ED212" i="2"/>
  <c r="GA212" i="2" s="1"/>
  <c r="HX212" i="2" s="1"/>
  <c r="JU212" i="2" s="1"/>
  <c r="LR212" i="2" s="1"/>
  <c r="NO212" i="2" s="1"/>
  <c r="PL212" i="2" s="1"/>
  <c r="RI212" i="2" s="1"/>
  <c r="TF212" i="2" s="1"/>
  <c r="VC212" i="2" s="1"/>
  <c r="WZ212" i="2" s="1"/>
  <c r="YW212" i="2" s="1"/>
  <c r="CP73" i="2"/>
  <c r="EI73" i="2"/>
  <c r="WQ156" i="2"/>
  <c r="US156" i="2"/>
  <c r="YE121" i="2"/>
  <c r="OD162" i="2"/>
  <c r="MF162" i="2"/>
  <c r="OD158" i="2"/>
  <c r="MF158" i="2"/>
  <c r="LP181" i="2"/>
  <c r="NN181" i="2"/>
  <c r="OD140" i="2"/>
  <c r="MF140" i="2"/>
  <c r="PD213" i="2"/>
  <c r="RA213" i="2" s="1"/>
  <c r="SX213" i="2" s="1"/>
  <c r="UU213" i="2" s="1"/>
  <c r="WQ177" i="2"/>
  <c r="US177" i="2"/>
  <c r="CP52" i="2"/>
  <c r="EI52" i="2"/>
  <c r="GF52" i="2" s="1"/>
  <c r="IC52" i="2" s="1"/>
  <c r="JZ52" i="2" s="1"/>
  <c r="LW52" i="2" s="1"/>
  <c r="NT52" i="2" s="1"/>
  <c r="PQ52" i="2" s="1"/>
  <c r="RN52" i="2" s="1"/>
  <c r="TK52" i="2" s="1"/>
  <c r="LO32" i="2"/>
  <c r="NL32" i="2" s="1"/>
  <c r="PI32" i="2" s="1"/>
  <c r="RF32" i="2" s="1"/>
  <c r="JU216" i="2"/>
  <c r="LR216" i="2" s="1"/>
  <c r="NO216" i="2" s="1"/>
  <c r="PL216" i="2" s="1"/>
  <c r="RI216" i="2" s="1"/>
  <c r="TF216" i="2" s="1"/>
  <c r="VC216" i="2" s="1"/>
  <c r="WZ216" i="2" s="1"/>
  <c r="YW216" i="2" s="1"/>
  <c r="YJ122" i="2"/>
  <c r="YI122" i="2" s="1"/>
  <c r="WL122" i="2"/>
  <c r="OL211" i="2"/>
  <c r="OM211" i="2" s="1"/>
  <c r="QH211" i="2"/>
  <c r="TE155" i="2"/>
  <c r="RG155" i="2"/>
  <c r="TE166" i="2"/>
  <c r="RG166" i="2"/>
  <c r="TE144" i="2"/>
  <c r="RG144" i="2"/>
  <c r="WW75" i="2"/>
  <c r="YT75" i="2" s="1"/>
  <c r="YJ118" i="2"/>
  <c r="WL118" i="2"/>
  <c r="MH141" i="2"/>
  <c r="GF61" i="2"/>
  <c r="IC61" i="2" s="1"/>
  <c r="JZ61" i="2" s="1"/>
  <c r="LW61" i="2" s="1"/>
  <c r="EY85" i="2"/>
  <c r="DE85" i="2"/>
  <c r="DD85" i="2" s="1"/>
  <c r="GF63" i="2"/>
  <c r="IC63" i="2" s="1"/>
  <c r="JZ63" i="2" s="1"/>
  <c r="NP65" i="2"/>
  <c r="PM65" i="2" s="1"/>
  <c r="RJ65" i="2" s="1"/>
  <c r="TG65" i="2" s="1"/>
  <c r="VD65" i="2" s="1"/>
  <c r="XA65" i="2" s="1"/>
  <c r="GF71" i="2"/>
  <c r="IC71" i="2" s="1"/>
  <c r="JZ71" i="2" s="1"/>
  <c r="LW71" i="2" s="1"/>
  <c r="NT71" i="2" s="1"/>
  <c r="PQ71" i="2" s="1"/>
  <c r="RN71" i="2" s="1"/>
  <c r="TK71" i="2" s="1"/>
  <c r="VH71" i="2" s="1"/>
  <c r="XE71" i="2" s="1"/>
  <c r="ZB71" i="2" s="1"/>
  <c r="ER181" i="2"/>
  <c r="GP181" i="2"/>
  <c r="XA19" i="2"/>
  <c r="YX19" i="2" s="1"/>
  <c r="LS20" i="2"/>
  <c r="NP20" i="2" s="1"/>
  <c r="PM20" i="2" s="1"/>
  <c r="RJ20" i="2" s="1"/>
  <c r="HY26" i="2"/>
  <c r="TG36" i="2"/>
  <c r="VD36" i="2" s="1"/>
  <c r="WM131" i="2"/>
  <c r="UO131" i="2"/>
  <c r="YJ126" i="2"/>
  <c r="WL126" i="2"/>
  <c r="TF215" i="2"/>
  <c r="VC215" i="2" s="1"/>
  <c r="WZ215" i="2" s="1"/>
  <c r="YW215" i="2" s="1"/>
  <c r="TE187" i="2"/>
  <c r="RG187" i="2"/>
  <c r="PS155" i="2"/>
  <c r="NU155" i="2"/>
  <c r="UX164" i="2"/>
  <c r="SZ164" i="2"/>
  <c r="YJ119" i="2"/>
  <c r="WL119" i="2"/>
  <c r="JR22" i="2"/>
  <c r="LO22" i="2" s="1"/>
  <c r="NL22" i="2" s="1"/>
  <c r="PI22" i="2" s="1"/>
  <c r="RF22" i="2" s="1"/>
  <c r="CP66" i="2"/>
  <c r="EI66" i="2"/>
  <c r="GF66" i="2" s="1"/>
  <c r="IC66" i="2" s="1"/>
  <c r="JZ66" i="2" s="1"/>
  <c r="LW66" i="2" s="1"/>
  <c r="NT66" i="2" s="1"/>
  <c r="PQ66" i="2" s="1"/>
  <c r="RN66" i="2" s="1"/>
  <c r="TK66" i="2" s="1"/>
  <c r="VH66" i="2" s="1"/>
  <c r="XE66" i="2" s="1"/>
  <c r="YJ147" i="2"/>
  <c r="YI147" i="2" s="1"/>
  <c r="WL147" i="2"/>
  <c r="YJ158" i="2"/>
  <c r="YI158" i="2" s="1"/>
  <c r="WL158" i="2"/>
  <c r="UX140" i="2"/>
  <c r="SZ140" i="2"/>
  <c r="CP58" i="2"/>
  <c r="EI58" i="2"/>
  <c r="GF58" i="2" s="1"/>
  <c r="IC58" i="2" s="1"/>
  <c r="JZ58" i="2" s="1"/>
  <c r="LW58" i="2" s="1"/>
  <c r="NT58" i="2" s="1"/>
  <c r="PQ58" i="2" s="1"/>
  <c r="RN58" i="2" s="1"/>
  <c r="TK58" i="2" s="1"/>
  <c r="VH58" i="2" s="1"/>
  <c r="XE58" i="2" s="1"/>
  <c r="ZB58" i="2" s="1"/>
  <c r="MF147" i="2"/>
  <c r="OD147" i="2"/>
  <c r="JO212" i="2"/>
  <c r="JP212" i="2" s="1"/>
  <c r="LK212" i="2"/>
  <c r="RG141" i="2"/>
  <c r="TE141" i="2"/>
  <c r="NZ176" i="2"/>
  <c r="MB176" i="2"/>
  <c r="MH176" i="2"/>
  <c r="GY67" i="2"/>
  <c r="IS67" i="2"/>
  <c r="PN141" i="2"/>
  <c r="RL141" i="2"/>
  <c r="OD121" i="2"/>
  <c r="MF121" i="2"/>
  <c r="PF153" i="2"/>
  <c r="RD153" i="2"/>
  <c r="KB193" i="2"/>
  <c r="ID193" i="2"/>
  <c r="NP76" i="2"/>
  <c r="PM76" i="2" s="1"/>
  <c r="RJ76" i="2" s="1"/>
  <c r="TG76" i="2" s="1"/>
  <c r="VD76" i="2" s="1"/>
  <c r="XA76" i="2" s="1"/>
  <c r="YX76" i="2" s="1"/>
  <c r="RL174" i="2"/>
  <c r="PN174" i="2"/>
  <c r="YE156" i="2"/>
  <c r="CK208" i="2"/>
  <c r="ED208" i="2"/>
  <c r="GA208" i="2" s="1"/>
  <c r="HX208" i="2" s="1"/>
  <c r="SS193" i="2"/>
  <c r="QU193" i="2"/>
  <c r="YE147" i="2"/>
  <c r="NU160" i="2"/>
  <c r="PS160" i="2"/>
  <c r="HG91" i="2"/>
  <c r="GU85" i="2"/>
  <c r="IO85" i="2"/>
  <c r="YJ191" i="2"/>
  <c r="WL191" i="2"/>
  <c r="US187" i="2"/>
  <c r="WQ187" i="2"/>
  <c r="HR137" i="2"/>
  <c r="HR136" i="2" s="1"/>
  <c r="JP137" i="2"/>
  <c r="HS136" i="2"/>
  <c r="RG173" i="2"/>
  <c r="TE173" i="2"/>
  <c r="SV139" i="2"/>
  <c r="UT139" i="2"/>
  <c r="LS55" i="2"/>
  <c r="NP55" i="2" s="1"/>
  <c r="PM55" i="2" s="1"/>
  <c r="RJ55" i="2" s="1"/>
  <c r="WW43" i="2"/>
  <c r="YT43" i="2" s="1"/>
  <c r="HV214" i="2"/>
  <c r="HW214" i="2" s="1"/>
  <c r="JR214" i="2"/>
  <c r="YJ143" i="2"/>
  <c r="WL143" i="2"/>
  <c r="TI124" i="2"/>
  <c r="RK124" i="2"/>
  <c r="MG175" i="2"/>
  <c r="KI175" i="2"/>
  <c r="NU147" i="2"/>
  <c r="PS147" i="2"/>
  <c r="PN123" i="2"/>
  <c r="RL123" i="2"/>
  <c r="MF142" i="2"/>
  <c r="OD142" i="2"/>
  <c r="WQ146" i="2"/>
  <c r="US146" i="2"/>
  <c r="CL84" i="2"/>
  <c r="EE84" i="2"/>
  <c r="GB84" i="2" s="1"/>
  <c r="HY84" i="2" s="1"/>
  <c r="UX173" i="2"/>
  <c r="SZ173" i="2"/>
  <c r="WQ99" i="2"/>
  <c r="US99" i="2"/>
  <c r="QH214" i="2"/>
  <c r="OL214" i="2"/>
  <c r="OM214" i="2" s="1"/>
  <c r="NZ164" i="2"/>
  <c r="MB164" i="2"/>
  <c r="JC154" i="2"/>
  <c r="JC152" i="2" s="1"/>
  <c r="LA154" i="2"/>
  <c r="JD152" i="2"/>
  <c r="OM116" i="2"/>
  <c r="MO116" i="2"/>
  <c r="MO115" i="2" s="1"/>
  <c r="MP115" i="2"/>
  <c r="ND214" i="2"/>
  <c r="LH214" i="2"/>
  <c r="LI214" i="2" s="1"/>
  <c r="IV91" i="2"/>
  <c r="WS83" i="2"/>
  <c r="YP83" i="2" s="1"/>
  <c r="YJ109" i="2"/>
  <c r="WL109" i="2"/>
  <c r="US100" i="2"/>
  <c r="WQ100" i="2"/>
  <c r="LX94" i="2"/>
  <c r="NV94" i="2"/>
  <c r="RL99" i="2"/>
  <c r="PN99" i="2"/>
  <c r="VV212" i="2"/>
  <c r="VW212" i="2" s="1"/>
  <c r="XR212" i="2"/>
  <c r="XS212" i="2" s="1"/>
  <c r="XT212" i="2" s="1"/>
  <c r="YJ161" i="2"/>
  <c r="YI161" i="2" s="1"/>
  <c r="WL161" i="2"/>
  <c r="MT182" i="2"/>
  <c r="KV182" i="2"/>
  <c r="KV180" i="2" s="1"/>
  <c r="KW180" i="2"/>
  <c r="CO216" i="2"/>
  <c r="EH216" i="2"/>
  <c r="GE216" i="2" s="1"/>
  <c r="IB216" i="2" s="1"/>
  <c r="JY216" i="2" s="1"/>
  <c r="LV216" i="2" s="1"/>
  <c r="NS216" i="2" s="1"/>
  <c r="PP216" i="2" s="1"/>
  <c r="RM216" i="2" s="1"/>
  <c r="TJ216" i="2" s="1"/>
  <c r="VG216" i="2" s="1"/>
  <c r="XD216" i="2" s="1"/>
  <c r="ZA216" i="2" s="1"/>
  <c r="HX214" i="2"/>
  <c r="JU214" i="2" s="1"/>
  <c r="LR214" i="2" s="1"/>
  <c r="NO214" i="2" s="1"/>
  <c r="PL214" i="2" s="1"/>
  <c r="RI214" i="2" s="1"/>
  <c r="TF214" i="2" s="1"/>
  <c r="VC214" i="2" s="1"/>
  <c r="WZ214" i="2" s="1"/>
  <c r="YW214" i="2" s="1"/>
  <c r="PR125" i="2"/>
  <c r="RP125" i="2"/>
  <c r="WL176" i="2"/>
  <c r="YJ176" i="2"/>
  <c r="YI176" i="2" s="1"/>
  <c r="NU126" i="2"/>
  <c r="PS126" i="2"/>
  <c r="NM138" i="2"/>
  <c r="PK138" i="2"/>
  <c r="PS121" i="2"/>
  <c r="NU121" i="2"/>
  <c r="SZ166" i="2"/>
  <c r="UX166" i="2"/>
  <c r="IZ91" i="2"/>
  <c r="UX117" i="2"/>
  <c r="SZ117" i="2"/>
  <c r="UX176" i="2"/>
  <c r="SZ176" i="2"/>
  <c r="MB165" i="2"/>
  <c r="NZ165" i="2"/>
  <c r="RF37" i="2"/>
  <c r="TC37" i="2" s="1"/>
  <c r="UZ37" i="2" s="1"/>
  <c r="WW37" i="2" s="1"/>
  <c r="YT37" i="2" s="1"/>
  <c r="GF67" i="2"/>
  <c r="IC67" i="2" s="1"/>
  <c r="JZ67" i="2" s="1"/>
  <c r="LW67" i="2" s="1"/>
  <c r="NT67" i="2" s="1"/>
  <c r="PQ67" i="2" s="1"/>
  <c r="RN67" i="2" s="1"/>
  <c r="TK67" i="2" s="1"/>
  <c r="VH67" i="2" s="1"/>
  <c r="XE67" i="2" s="1"/>
  <c r="ZB67" i="2" s="1"/>
  <c r="EW209" i="2"/>
  <c r="EX209" i="2" s="1"/>
  <c r="GS209" i="2"/>
  <c r="IC42" i="2"/>
  <c r="JZ42" i="2" s="1"/>
  <c r="LW42" i="2" s="1"/>
  <c r="NT42" i="2" s="1"/>
  <c r="EX80" i="2"/>
  <c r="GR80" i="2"/>
  <c r="EG136" i="2"/>
  <c r="GD137" i="2"/>
  <c r="EF137" i="2"/>
  <c r="EF136" i="2" s="1"/>
  <c r="FV182" i="2"/>
  <c r="DX182" i="2"/>
  <c r="DX180" i="2" s="1"/>
  <c r="DY180" i="2"/>
  <c r="EX59" i="2"/>
  <c r="GR59" i="2"/>
  <c r="GR54" i="2"/>
  <c r="EX54" i="2"/>
  <c r="LS24" i="2"/>
  <c r="NP24" i="2" s="1"/>
  <c r="PM24" i="2" s="1"/>
  <c r="RJ24" i="2" s="1"/>
  <c r="NP33" i="2"/>
  <c r="PM33" i="2" s="1"/>
  <c r="RJ33" i="2" s="1"/>
  <c r="TG33" i="2" s="1"/>
  <c r="VD33" i="2" s="1"/>
  <c r="XA33" i="2" s="1"/>
  <c r="YX33" i="2" s="1"/>
  <c r="NP25" i="2"/>
  <c r="PM25" i="2" s="1"/>
  <c r="RJ25" i="2" s="1"/>
  <c r="TG25" i="2" s="1"/>
  <c r="VD25" i="2" s="1"/>
  <c r="XA25" i="2" s="1"/>
  <c r="YX25" i="2" s="1"/>
  <c r="LS41" i="2"/>
  <c r="NP41" i="2" s="1"/>
  <c r="WL120" i="2"/>
  <c r="YJ120" i="2"/>
  <c r="YI120" i="2" s="1"/>
  <c r="CO215" i="2"/>
  <c r="EH215" i="2"/>
  <c r="GE215" i="2" s="1"/>
  <c r="IB215" i="2" s="1"/>
  <c r="JY215" i="2" s="1"/>
  <c r="LV215" i="2" s="1"/>
  <c r="NS215" i="2" s="1"/>
  <c r="PP215" i="2" s="1"/>
  <c r="RM215" i="2" s="1"/>
  <c r="TJ215" i="2" s="1"/>
  <c r="VG215" i="2" s="1"/>
  <c r="XD215" i="2" s="1"/>
  <c r="ZA215" i="2" s="1"/>
  <c r="UX108" i="2"/>
  <c r="SZ108" i="2"/>
  <c r="WL163" i="2"/>
  <c r="YJ163" i="2"/>
  <c r="YI163" i="2" s="1"/>
  <c r="NU146" i="2"/>
  <c r="PS146" i="2"/>
  <c r="PW125" i="2"/>
  <c r="NY125" i="2"/>
  <c r="MB174" i="2"/>
  <c r="NZ174" i="2"/>
  <c r="OD119" i="2"/>
  <c r="MF119" i="2"/>
  <c r="RL177" i="2"/>
  <c r="PN177" i="2"/>
  <c r="NU176" i="2"/>
  <c r="PS176" i="2"/>
  <c r="LH212" i="2"/>
  <c r="LI212" i="2" s="1"/>
  <c r="ND212" i="2"/>
  <c r="TA94" i="2"/>
  <c r="RC94" i="2"/>
  <c r="RL117" i="2"/>
  <c r="PN117" i="2"/>
  <c r="SZ119" i="2"/>
  <c r="UX119" i="2"/>
  <c r="FA67" i="2"/>
  <c r="RL164" i="2"/>
  <c r="PN164" i="2"/>
  <c r="TE118" i="2"/>
  <c r="RG118" i="2"/>
  <c r="PS164" i="2"/>
  <c r="NU164" i="2"/>
  <c r="SZ145" i="2"/>
  <c r="UX145" i="2"/>
  <c r="YT77" i="2"/>
  <c r="UZ42" i="2"/>
  <c r="WW42" i="2" s="1"/>
  <c r="YT42" i="2" s="1"/>
  <c r="CP76" i="2"/>
  <c r="EI76" i="2"/>
  <c r="GF76" i="2" s="1"/>
  <c r="IC76" i="2" s="1"/>
  <c r="HF91" i="2"/>
  <c r="FQ154" i="2"/>
  <c r="FQ152" i="2" s="1"/>
  <c r="HO154" i="2"/>
  <c r="FR152" i="2"/>
  <c r="EW85" i="2"/>
  <c r="YJ155" i="2"/>
  <c r="WL155" i="2"/>
  <c r="TE176" i="2"/>
  <c r="RG176" i="2"/>
  <c r="UV34" i="2"/>
  <c r="WS34" i="2" s="1"/>
  <c r="YP34" i="2" s="1"/>
  <c r="SB116" i="2"/>
  <c r="SB115" i="2" s="1"/>
  <c r="TZ116" i="2"/>
  <c r="SC115" i="2"/>
  <c r="TE119" i="2"/>
  <c r="RG119" i="2"/>
  <c r="MB123" i="2"/>
  <c r="NZ123" i="2"/>
  <c r="OD176" i="2"/>
  <c r="MF176" i="2"/>
  <c r="YJ164" i="2"/>
  <c r="WL164" i="2"/>
  <c r="XT137" i="2"/>
  <c r="VV137" i="2"/>
  <c r="VV136" i="2" s="1"/>
  <c r="VW136" i="2"/>
  <c r="CP55" i="2"/>
  <c r="EI55" i="2"/>
  <c r="GF55" i="2" s="1"/>
  <c r="IC55" i="2" s="1"/>
  <c r="JZ55" i="2" s="1"/>
  <c r="NZ118" i="2"/>
  <c r="MB118" i="2"/>
  <c r="UX160" i="2"/>
  <c r="SZ160" i="2"/>
  <c r="MF161" i="2"/>
  <c r="OD161" i="2"/>
  <c r="PN166" i="2"/>
  <c r="RL166" i="2"/>
  <c r="PO139" i="2"/>
  <c r="NQ139" i="2"/>
  <c r="SZ121" i="2"/>
  <c r="UX121" i="2"/>
  <c r="WQ158" i="2"/>
  <c r="US158" i="2"/>
  <c r="US162" i="2"/>
  <c r="WQ162" i="2"/>
  <c r="MF126" i="2"/>
  <c r="OD126" i="2"/>
  <c r="KE131" i="2"/>
  <c r="MC131" i="2"/>
  <c r="RF55" i="2"/>
  <c r="TC55" i="2" s="1"/>
  <c r="UZ55" i="2" s="1"/>
  <c r="WW55" i="2" s="1"/>
  <c r="YT55" i="2" s="1"/>
  <c r="ER138" i="2"/>
  <c r="GP138" i="2"/>
  <c r="SB214" i="2"/>
  <c r="SC214" i="2" s="1"/>
  <c r="TX214" i="2"/>
  <c r="WL165" i="2"/>
  <c r="YJ165" i="2"/>
  <c r="YI165" i="2" s="1"/>
  <c r="NU143" i="2"/>
  <c r="PS143" i="2"/>
  <c r="TE174" i="2"/>
  <c r="RG174" i="2"/>
  <c r="OD143" i="2"/>
  <c r="MF143" i="2"/>
  <c r="YE172" i="2"/>
  <c r="UX141" i="2"/>
  <c r="SZ141" i="2"/>
  <c r="JO211" i="2"/>
  <c r="JP211" i="2" s="1"/>
  <c r="LK211" i="2"/>
  <c r="YE146" i="2"/>
  <c r="GK193" i="2"/>
  <c r="II193" i="2"/>
  <c r="JH116" i="2"/>
  <c r="HJ116" i="2"/>
  <c r="HJ115" i="2" s="1"/>
  <c r="HK115" i="2"/>
  <c r="NZ119" i="2"/>
  <c r="MB119" i="2"/>
  <c r="YJ172" i="2"/>
  <c r="YI172" i="2" s="1"/>
  <c r="WL172" i="2"/>
  <c r="YH36" i="2"/>
  <c r="NZ172" i="2"/>
  <c r="MB172" i="2"/>
  <c r="XW138" i="2"/>
  <c r="TZ171" i="2"/>
  <c r="SB171" i="2"/>
  <c r="SB170" i="2" s="1"/>
  <c r="SC170" i="2"/>
  <c r="SZ99" i="2"/>
  <c r="UX99" i="2"/>
  <c r="TE191" i="2"/>
  <c r="RG191" i="2"/>
  <c r="LU181" i="2"/>
  <c r="JW181" i="2"/>
  <c r="PI73" i="2"/>
  <c r="RF73" i="2" s="1"/>
  <c r="MS214" i="2"/>
  <c r="MT214" i="2" s="1"/>
  <c r="OO214" i="2"/>
  <c r="OF69" i="2"/>
  <c r="HY214" i="2"/>
  <c r="GC214" i="2"/>
  <c r="GD214" i="2" s="1"/>
  <c r="MG94" i="2"/>
  <c r="KI94" i="2"/>
  <c r="CO214" i="2"/>
  <c r="EH214" i="2"/>
  <c r="GE214" i="2" s="1"/>
  <c r="IB214" i="2" s="1"/>
  <c r="JY214" i="2" s="1"/>
  <c r="LV214" i="2" s="1"/>
  <c r="NS214" i="2" s="1"/>
  <c r="PP214" i="2" s="1"/>
  <c r="RM214" i="2" s="1"/>
  <c r="TJ214" i="2" s="1"/>
  <c r="VG214" i="2" s="1"/>
  <c r="XD214" i="2" s="1"/>
  <c r="ZA214" i="2" s="1"/>
  <c r="YJ157" i="2"/>
  <c r="YI157" i="2" s="1"/>
  <c r="WL157" i="2"/>
  <c r="WQ140" i="2"/>
  <c r="US140" i="2"/>
  <c r="PN172" i="2"/>
  <c r="RL172" i="2"/>
  <c r="YF139" i="2"/>
  <c r="WH139" i="2"/>
  <c r="HJ154" i="2"/>
  <c r="HJ152" i="2" s="1"/>
  <c r="JH154" i="2"/>
  <c r="HK152" i="2"/>
  <c r="MB177" i="2"/>
  <c r="NZ177" i="2"/>
  <c r="JC182" i="2"/>
  <c r="JC180" i="2" s="1"/>
  <c r="LA182" i="2"/>
  <c r="JD180" i="2"/>
  <c r="RC131" i="2"/>
  <c r="TA131" i="2"/>
  <c r="IY91" i="2"/>
  <c r="PS99" i="2"/>
  <c r="NU99" i="2"/>
  <c r="MB166" i="2"/>
  <c r="NZ166" i="2"/>
  <c r="RG99" i="2"/>
  <c r="TE99" i="2"/>
  <c r="MH166" i="2"/>
  <c r="NU123" i="2"/>
  <c r="PS123" i="2"/>
  <c r="FY137" i="2"/>
  <c r="FY136" i="2" s="1"/>
  <c r="HW137" i="2"/>
  <c r="FZ136" i="2"/>
  <c r="EX81" i="2"/>
  <c r="GR81" i="2"/>
  <c r="PQ70" i="2"/>
  <c r="RN70" i="2" s="1"/>
  <c r="TK70" i="2" s="1"/>
  <c r="VH70" i="2" s="1"/>
  <c r="XE70" i="2" s="1"/>
  <c r="ZB70" i="2" s="1"/>
  <c r="CW193" i="2"/>
  <c r="ES193" i="2"/>
  <c r="DX171" i="2"/>
  <c r="DX170" i="2" s="1"/>
  <c r="FV171" i="2"/>
  <c r="DY170" i="2"/>
  <c r="HY29" i="2"/>
  <c r="JV29" i="2" s="1"/>
  <c r="LS29" i="2" s="1"/>
  <c r="NP29" i="2" s="1"/>
  <c r="PM29" i="2" s="1"/>
  <c r="RJ29" i="2" s="1"/>
  <c r="TG29" i="2" s="1"/>
  <c r="VD29" i="2" s="1"/>
  <c r="XA29" i="2" s="1"/>
  <c r="YX29" i="2" s="1"/>
  <c r="LS28" i="2"/>
  <c r="NP28" i="2" s="1"/>
  <c r="PM28" i="2" s="1"/>
  <c r="RJ28" i="2" s="1"/>
  <c r="TG28" i="2" s="1"/>
  <c r="VD28" i="2" s="1"/>
  <c r="XA28" i="2" s="1"/>
  <c r="YX28" i="2" s="1"/>
  <c r="HU17" i="2"/>
  <c r="JR17" i="2" s="1"/>
  <c r="LO17" i="2" s="1"/>
  <c r="NL17" i="2" s="1"/>
  <c r="PI17" i="2" s="1"/>
  <c r="RF17" i="2" s="1"/>
  <c r="XA39" i="2"/>
  <c r="YX39" i="2" s="1"/>
  <c r="WL160" i="2"/>
  <c r="YJ160" i="2"/>
  <c r="YI160" i="2" s="1"/>
  <c r="CO220" i="2"/>
  <c r="EH220" i="2"/>
  <c r="GE220" i="2" s="1"/>
  <c r="IB220" i="2" s="1"/>
  <c r="JY220" i="2" s="1"/>
  <c r="LV220" i="2" s="1"/>
  <c r="NS220" i="2" s="1"/>
  <c r="PP220" i="2" s="1"/>
  <c r="RM220" i="2" s="1"/>
  <c r="TJ220" i="2" s="1"/>
  <c r="VG220" i="2" s="1"/>
  <c r="XD220" i="2" s="1"/>
  <c r="ZA220" i="2" s="1"/>
  <c r="SV131" i="2"/>
  <c r="UT131" i="2"/>
  <c r="US144" i="2"/>
  <c r="WQ144" i="2"/>
  <c r="NU159" i="2"/>
  <c r="PS159" i="2"/>
  <c r="NA212" i="2"/>
  <c r="NB212" i="2" s="1"/>
  <c r="OW212" i="2"/>
  <c r="WL166" i="2"/>
  <c r="YJ166" i="2"/>
  <c r="YI166" i="2" s="1"/>
  <c r="OW211" i="2"/>
  <c r="NA211" i="2"/>
  <c r="NB211" i="2" s="1"/>
  <c r="SZ123" i="2"/>
  <c r="UX123" i="2"/>
  <c r="RG157" i="2"/>
  <c r="TE157" i="2"/>
  <c r="OM182" i="2"/>
  <c r="MO182" i="2"/>
  <c r="MO180" i="2" s="1"/>
  <c r="MP180" i="2"/>
  <c r="YT59" i="2"/>
  <c r="UX142" i="2"/>
  <c r="SZ142" i="2"/>
  <c r="OD174" i="2"/>
  <c r="MF174" i="2"/>
  <c r="YE120" i="2"/>
  <c r="LO41" i="2"/>
  <c r="NL41" i="2" s="1"/>
  <c r="PI41" i="2" s="1"/>
  <c r="RF41" i="2" s="1"/>
  <c r="TC41" i="2" s="1"/>
  <c r="UZ41" i="2" s="1"/>
  <c r="SZ175" i="2"/>
  <c r="UX175" i="2"/>
  <c r="SB211" i="2"/>
  <c r="SC211" i="2" s="1"/>
  <c r="TX211" i="2"/>
  <c r="SZ109" i="2"/>
  <c r="UX109" i="2"/>
  <c r="QU181" i="2"/>
  <c r="SS181" i="2"/>
  <c r="US157" i="2"/>
  <c r="WQ157" i="2"/>
  <c r="WQ108" i="2"/>
  <c r="US108" i="2"/>
  <c r="LI137" i="2"/>
  <c r="JK137" i="2"/>
  <c r="JK136" i="2" s="1"/>
  <c r="JL136" i="2"/>
  <c r="JC93" i="2"/>
  <c r="JC92" i="2" s="1"/>
  <c r="LA93" i="2"/>
  <c r="JD92" i="2"/>
  <c r="OU137" i="2"/>
  <c r="MW137" i="2"/>
  <c r="MW136" i="2" s="1"/>
  <c r="MX136" i="2"/>
  <c r="YJ99" i="2"/>
  <c r="YI99" i="2" s="1"/>
  <c r="WL99" i="2"/>
  <c r="PN119" i="2"/>
  <c r="RL119" i="2"/>
  <c r="GC211" i="2"/>
  <c r="HY211" i="2"/>
  <c r="MF146" i="2"/>
  <c r="OD146" i="2"/>
  <c r="PN175" i="2"/>
  <c r="RL175" i="2"/>
  <c r="YE163" i="2"/>
  <c r="WO49" i="2"/>
  <c r="YL49" i="2" s="1"/>
  <c r="MF163" i="2"/>
  <c r="OD163" i="2"/>
  <c r="TE126" i="2"/>
  <c r="RG126" i="2"/>
  <c r="MH156" i="2"/>
  <c r="NZ126" i="2"/>
  <c r="MB126" i="2"/>
  <c r="MH126" i="2"/>
  <c r="WQ142" i="2"/>
  <c r="US142" i="2"/>
  <c r="OC124" i="2"/>
  <c r="QA124" i="2"/>
  <c r="VB124" i="2"/>
  <c r="TD124" i="2"/>
  <c r="MH119" i="2"/>
  <c r="PS140" i="2"/>
  <c r="NU140" i="2"/>
  <c r="XW153" i="2"/>
  <c r="YE165" i="2"/>
  <c r="LN217" i="2"/>
  <c r="NK217" i="2" s="1"/>
  <c r="PH217" i="2" s="1"/>
  <c r="RE217" i="2" s="1"/>
  <c r="TB217" i="2" s="1"/>
  <c r="UY217" i="2" s="1"/>
  <c r="WV217" i="2" s="1"/>
  <c r="YS217" i="2" s="1"/>
  <c r="SZ163" i="2"/>
  <c r="UX163" i="2"/>
  <c r="RJ85" i="2"/>
  <c r="TG85" i="2" s="1"/>
  <c r="VD85" i="2" s="1"/>
  <c r="XA85" i="2" s="1"/>
  <c r="YX85" i="2" s="1"/>
  <c r="NU157" i="2"/>
  <c r="PS157" i="2"/>
  <c r="NP57" i="2"/>
  <c r="PM57" i="2" s="1"/>
  <c r="RJ57" i="2" s="1"/>
  <c r="TG57" i="2" s="1"/>
  <c r="VD57" i="2" s="1"/>
  <c r="XX181" i="2"/>
  <c r="VZ181" i="2"/>
  <c r="NU162" i="2"/>
  <c r="PS162" i="2"/>
  <c r="YE158" i="2"/>
  <c r="US109" i="2"/>
  <c r="WQ109" i="2"/>
  <c r="US163" i="2"/>
  <c r="WQ163" i="2"/>
  <c r="LS51" i="2"/>
  <c r="NP51" i="2" s="1"/>
  <c r="PM51" i="2" s="1"/>
  <c r="MH174" i="2"/>
  <c r="OD109" i="2"/>
  <c r="MF109" i="2"/>
  <c r="KR93" i="2"/>
  <c r="KR92" i="2" s="1"/>
  <c r="KR91" i="2" s="1"/>
  <c r="MP93" i="2"/>
  <c r="KS92" i="2"/>
  <c r="HV212" i="2"/>
  <c r="HW212" i="2" s="1"/>
  <c r="JR212" i="2"/>
  <c r="UX155" i="2"/>
  <c r="SZ155" i="2"/>
  <c r="TE164" i="2"/>
  <c r="RG164" i="2"/>
  <c r="VD56" i="2"/>
  <c r="XA56" i="2" s="1"/>
  <c r="YX56" i="2" s="1"/>
  <c r="TE109" i="2"/>
  <c r="RG109" i="2"/>
  <c r="TE147" i="2"/>
  <c r="RG147" i="2"/>
  <c r="RL121" i="2"/>
  <c r="PN121" i="2"/>
  <c r="US175" i="2"/>
  <c r="WQ175" i="2"/>
  <c r="OD100" i="2"/>
  <c r="MF100" i="2"/>
  <c r="NZ155" i="2"/>
  <c r="MB155" i="2"/>
  <c r="PN142" i="2"/>
  <c r="RL142" i="2"/>
  <c r="YJ175" i="2"/>
  <c r="WL175" i="2"/>
  <c r="RJ61" i="2"/>
  <c r="SC182" i="2"/>
  <c r="QE182" i="2"/>
  <c r="QE180" i="2" s="1"/>
  <c r="QF180" i="2"/>
  <c r="TB211" i="2"/>
  <c r="UY211" i="2" s="1"/>
  <c r="WV211" i="2" s="1"/>
  <c r="YS211" i="2" s="1"/>
  <c r="UX118" i="2"/>
  <c r="SZ118" i="2"/>
  <c r="MF123" i="2"/>
  <c r="OD123" i="2"/>
  <c r="YE173" i="2"/>
  <c r="WQ172" i="2"/>
  <c r="US172" i="2"/>
  <c r="RL191" i="2"/>
  <c r="PN191" i="2"/>
  <c r="MT93" i="2"/>
  <c r="KW92" i="2"/>
  <c r="KV93" i="2"/>
  <c r="KV92" i="2" s="1"/>
  <c r="NZ191" i="2"/>
  <c r="MB191" i="2"/>
  <c r="JU213" i="2"/>
  <c r="LR213" i="2" s="1"/>
  <c r="NU191" i="2"/>
  <c r="PS191" i="2"/>
  <c r="WW23" i="2"/>
  <c r="YT23" i="2" s="1"/>
  <c r="EJ214" i="2"/>
  <c r="GF214" i="2"/>
  <c r="EJ211" i="2"/>
  <c r="GF211" i="2"/>
  <c r="EJ212" i="2"/>
  <c r="GF212" i="2"/>
  <c r="EY76" i="2"/>
  <c r="DE76" i="2"/>
  <c r="DD76" i="2" s="1"/>
  <c r="GR65" i="2"/>
  <c r="EX65" i="2"/>
  <c r="EX68" i="2"/>
  <c r="GR68" i="2"/>
  <c r="XA31" i="2"/>
  <c r="YX31" i="2" s="1"/>
  <c r="RJ35" i="2"/>
  <c r="TG35" i="2" s="1"/>
  <c r="VD35" i="2" s="1"/>
  <c r="XA35" i="2" s="1"/>
  <c r="YX35" i="2" s="1"/>
  <c r="HY37" i="2"/>
  <c r="JV37" i="2" s="1"/>
  <c r="RJ43" i="2"/>
  <c r="TG43" i="2" s="1"/>
  <c r="VD43" i="2" s="1"/>
  <c r="XA43" i="2" s="1"/>
  <c r="YX43" i="2" s="1"/>
  <c r="PF138" i="2"/>
  <c r="RD138" i="2"/>
  <c r="ML91" i="2"/>
  <c r="PN162" i="2"/>
  <c r="RL162" i="2"/>
  <c r="YP59" i="2"/>
  <c r="WU125" i="2"/>
  <c r="UW125" i="2"/>
  <c r="NU161" i="2"/>
  <c r="PS161" i="2"/>
  <c r="UX187" i="2"/>
  <c r="SZ187" i="2"/>
  <c r="YJ145" i="2"/>
  <c r="YI145" i="2" s="1"/>
  <c r="WL145" i="2"/>
  <c r="US159" i="2"/>
  <c r="WQ159" i="2"/>
  <c r="UX172" i="2"/>
  <c r="SZ172" i="2"/>
  <c r="MB99" i="2"/>
  <c r="NZ99" i="2"/>
  <c r="WL144" i="2"/>
  <c r="YJ144" i="2"/>
  <c r="YI144" i="2" s="1"/>
  <c r="NZ162" i="2"/>
  <c r="MB162" i="2"/>
  <c r="PN143" i="2"/>
  <c r="RL143" i="2"/>
  <c r="WO83" i="2"/>
  <c r="YL83" i="2" s="1"/>
  <c r="TE143" i="2"/>
  <c r="RG143" i="2"/>
  <c r="NU144" i="2"/>
  <c r="PS144" i="2"/>
  <c r="NZ158" i="2"/>
  <c r="MB158" i="2"/>
  <c r="MH158" i="2"/>
  <c r="PN157" i="2"/>
  <c r="RL157" i="2"/>
  <c r="SZ147" i="2"/>
  <c r="UX147" i="2"/>
  <c r="WQ191" i="2"/>
  <c r="US191" i="2"/>
  <c r="YF131" i="2"/>
  <c r="YE131" i="2" s="1"/>
  <c r="WH131" i="2"/>
  <c r="UX120" i="2"/>
  <c r="SZ120" i="2"/>
  <c r="UX157" i="2"/>
  <c r="SZ157" i="2"/>
  <c r="TC34" i="2"/>
  <c r="GO153" i="2"/>
  <c r="IM153" i="2"/>
  <c r="GQ153" i="2"/>
  <c r="WQ174" i="2"/>
  <c r="US174" i="2"/>
  <c r="WL140" i="2"/>
  <c r="YJ140" i="2"/>
  <c r="YI140" i="2" s="1"/>
  <c r="CK210" i="2"/>
  <c r="ED210" i="2"/>
  <c r="GA210" i="2" s="1"/>
  <c r="HX210" i="2" s="1"/>
  <c r="JU210" i="2" s="1"/>
  <c r="LR210" i="2" s="1"/>
  <c r="NO210" i="2" s="1"/>
  <c r="PL210" i="2" s="1"/>
  <c r="RI210" i="2" s="1"/>
  <c r="TF210" i="2" s="1"/>
  <c r="VC210" i="2" s="1"/>
  <c r="WZ210" i="2" s="1"/>
  <c r="YW210" i="2" s="1"/>
  <c r="XX193" i="2"/>
  <c r="VZ193" i="2"/>
  <c r="SC195" i="2"/>
  <c r="QE195" i="2"/>
  <c r="QE190" i="2" s="1"/>
  <c r="QF190" i="2"/>
  <c r="PO131" i="2"/>
  <c r="NQ131" i="2"/>
  <c r="SY51" i="2"/>
  <c r="UV51" i="2" s="1"/>
  <c r="WS51" i="2" s="1"/>
  <c r="YP51" i="2" s="1"/>
  <c r="MT154" i="2"/>
  <c r="KV154" i="2"/>
  <c r="KV152" i="2" s="1"/>
  <c r="KW152" i="2"/>
  <c r="PN120" i="2"/>
  <c r="RL120" i="2"/>
  <c r="PS119" i="2"/>
  <c r="NU119" i="2"/>
  <c r="SZ159" i="2"/>
  <c r="UX159" i="2"/>
  <c r="SZ143" i="2"/>
  <c r="UX143" i="2"/>
  <c r="RG162" i="2"/>
  <c r="TE162" i="2"/>
  <c r="NI193" i="2"/>
  <c r="PG193" i="2"/>
  <c r="TD125" i="2"/>
  <c r="VB125" i="2"/>
  <c r="PR124" i="2"/>
  <c r="RP124" i="2"/>
  <c r="NU173" i="2"/>
  <c r="PS173" i="2"/>
  <c r="CP85" i="2"/>
  <c r="EI85" i="2"/>
  <c r="GF85" i="2" s="1"/>
  <c r="IC85" i="2" s="1"/>
  <c r="JZ85" i="2" s="1"/>
  <c r="LW85" i="2" s="1"/>
  <c r="NT85" i="2" s="1"/>
  <c r="PQ85" i="2" s="1"/>
  <c r="TG82" i="2"/>
  <c r="VD82" i="2" s="1"/>
  <c r="XA82" i="2" s="1"/>
  <c r="YX82" i="2" s="1"/>
  <c r="TE123" i="2"/>
  <c r="RG123" i="2"/>
  <c r="PM64" i="2"/>
  <c r="RJ64" i="2" s="1"/>
  <c r="TG64" i="2" s="1"/>
  <c r="VD64" i="2" s="1"/>
  <c r="XA64" i="2" s="1"/>
  <c r="YX64" i="2" s="1"/>
  <c r="PI29" i="2"/>
  <c r="RF29" i="2" s="1"/>
  <c r="TC29" i="2" s="1"/>
  <c r="UZ29" i="2" s="1"/>
  <c r="WW29" i="2" s="1"/>
  <c r="YT29" i="2" s="1"/>
  <c r="GT210" i="2"/>
  <c r="GU210" i="2" s="1"/>
  <c r="IP210" i="2"/>
  <c r="QY153" i="2"/>
  <c r="SW153" i="2"/>
  <c r="CP57" i="2"/>
  <c r="EI57" i="2"/>
  <c r="GF57" i="2" s="1"/>
  <c r="IC57" i="2" s="1"/>
  <c r="JZ57" i="2" s="1"/>
  <c r="LW57" i="2" s="1"/>
  <c r="NT57" i="2" s="1"/>
  <c r="PQ57" i="2" s="1"/>
  <c r="WM94" i="2"/>
  <c r="UO94" i="2"/>
  <c r="MB187" i="2"/>
  <c r="NZ187" i="2"/>
  <c r="YB138" i="2"/>
  <c r="YA138" i="2" s="1"/>
  <c r="WD138" i="2"/>
  <c r="YT85" i="2"/>
  <c r="CP51" i="2"/>
  <c r="EI51" i="2"/>
  <c r="GF51" i="2" s="1"/>
  <c r="MF164" i="2"/>
  <c r="OD164" i="2"/>
  <c r="CP56" i="2"/>
  <c r="EI56" i="2"/>
  <c r="GF56" i="2" s="1"/>
  <c r="IC56" i="2" s="1"/>
  <c r="JZ56" i="2" s="1"/>
  <c r="LW56" i="2" s="1"/>
  <c r="NT56" i="2" s="1"/>
  <c r="PQ56" i="2" s="1"/>
  <c r="RN56" i="2" s="1"/>
  <c r="TK56" i="2" s="1"/>
  <c r="UZ48" i="2"/>
  <c r="WW48" i="2" s="1"/>
  <c r="YT48" i="2" s="1"/>
  <c r="WL100" i="2"/>
  <c r="YJ100" i="2"/>
  <c r="YI100" i="2" s="1"/>
  <c r="WQ143" i="2"/>
  <c r="US143" i="2"/>
  <c r="MB120" i="2"/>
  <c r="NZ120" i="2"/>
  <c r="NU163" i="2"/>
  <c r="PS163" i="2"/>
  <c r="RL155" i="2"/>
  <c r="PN155" i="2"/>
  <c r="NU187" i="2"/>
  <c r="PS187" i="2"/>
  <c r="WQ121" i="2"/>
  <c r="US121" i="2"/>
  <c r="YJ187" i="2"/>
  <c r="YI187" i="2" s="1"/>
  <c r="WL187" i="2"/>
  <c r="GZ69" i="2"/>
  <c r="UX165" i="2"/>
  <c r="SZ165" i="2"/>
  <c r="PN187" i="2"/>
  <c r="RL187" i="2"/>
  <c r="CK211" i="2"/>
  <c r="ED211" i="2"/>
  <c r="GA211" i="2" s="1"/>
  <c r="HX211" i="2" s="1"/>
  <c r="JU211" i="2" s="1"/>
  <c r="LR211" i="2" s="1"/>
  <c r="NO211" i="2" s="1"/>
  <c r="PL211" i="2" s="1"/>
  <c r="RI211" i="2" s="1"/>
  <c r="TF211" i="2" s="1"/>
  <c r="VC211" i="2" s="1"/>
  <c r="WZ211" i="2" s="1"/>
  <c r="YW211" i="2" s="1"/>
  <c r="UV48" i="2"/>
  <c r="WS48" i="2" s="1"/>
  <c r="YP48" i="2" s="1"/>
  <c r="PS158" i="2"/>
  <c r="NU158" i="2"/>
  <c r="OP137" i="2"/>
  <c r="OP136" i="2" s="1"/>
  <c r="QN137" i="2"/>
  <c r="OQ136" i="2"/>
  <c r="CO213" i="2"/>
  <c r="EH213" i="2"/>
  <c r="GE213" i="2" s="1"/>
  <c r="IB213" i="2" s="1"/>
  <c r="JY213" i="2" s="1"/>
  <c r="LV213" i="2" s="1"/>
  <c r="NS213" i="2" s="1"/>
  <c r="PP213" i="2" s="1"/>
  <c r="RM213" i="2" s="1"/>
  <c r="TJ213" i="2" s="1"/>
  <c r="VG213" i="2" s="1"/>
  <c r="XD213" i="2" s="1"/>
  <c r="ZA213" i="2" s="1"/>
  <c r="WQ166" i="2"/>
  <c r="US166" i="2"/>
  <c r="OD145" i="2"/>
  <c r="MF145" i="2"/>
  <c r="PS166" i="2"/>
  <c r="NU166" i="2"/>
  <c r="MT116" i="2"/>
  <c r="KV116" i="2"/>
  <c r="KV115" i="2" s="1"/>
  <c r="KW115" i="2"/>
  <c r="EX79" i="2"/>
  <c r="GR79" i="2"/>
  <c r="GR206" i="2"/>
  <c r="EU204" i="2"/>
  <c r="EX206" i="2"/>
  <c r="CE93" i="2"/>
  <c r="EC93" i="2"/>
  <c r="EX50" i="2"/>
  <c r="GR50" i="2"/>
  <c r="TG30" i="2"/>
  <c r="VD30" i="2" s="1"/>
  <c r="XA30" i="2" s="1"/>
  <c r="YX30" i="2" s="1"/>
  <c r="WW15" i="2"/>
  <c r="YT15" i="2" s="1"/>
  <c r="RJ27" i="2"/>
  <c r="TG27" i="2" s="1"/>
  <c r="VD27" i="2" s="1"/>
  <c r="XA27" i="2" s="1"/>
  <c r="YX27" i="2" s="1"/>
  <c r="RG120" i="2"/>
  <c r="TE120" i="2"/>
  <c r="RG140" i="2"/>
  <c r="TE140" i="2"/>
  <c r="PN165" i="2"/>
  <c r="RL165" i="2"/>
  <c r="NR153" i="2"/>
  <c r="LT153" i="2"/>
  <c r="MB163" i="2"/>
  <c r="NZ163" i="2"/>
  <c r="MH163" i="2"/>
  <c r="OD165" i="2"/>
  <c r="MF165" i="2"/>
  <c r="OD141" i="2"/>
  <c r="MF141" i="2"/>
  <c r="HY60" i="2"/>
  <c r="JV60" i="2" s="1"/>
  <c r="LS60" i="2" s="1"/>
  <c r="NP60" i="2" s="1"/>
  <c r="PM60" i="2" s="1"/>
  <c r="RJ60" i="2" s="1"/>
  <c r="TG60" i="2" s="1"/>
  <c r="HO171" i="2"/>
  <c r="FQ171" i="2"/>
  <c r="FQ170" i="2" s="1"/>
  <c r="FR170" i="2"/>
  <c r="NZ109" i="2"/>
  <c r="MB109" i="2"/>
  <c r="MB157" i="2"/>
  <c r="NZ157" i="2"/>
  <c r="US117" i="2"/>
  <c r="WQ117" i="2"/>
  <c r="NZ145" i="2"/>
  <c r="MB145" i="2"/>
  <c r="TE161" i="2"/>
  <c r="RG161" i="2"/>
  <c r="NZ143" i="2"/>
  <c r="MB143" i="2"/>
  <c r="FQ195" i="2"/>
  <c r="FQ190" i="2" s="1"/>
  <c r="HO195" i="2"/>
  <c r="FR190" i="2"/>
  <c r="NZ121" i="2"/>
  <c r="MB121" i="2"/>
  <c r="YJ141" i="2"/>
  <c r="YI141" i="2" s="1"/>
  <c r="WL141" i="2"/>
  <c r="PN108" i="2"/>
  <c r="RL108" i="2"/>
  <c r="LP193" i="2"/>
  <c r="NN193" i="2"/>
  <c r="OD160" i="2"/>
  <c r="MF160" i="2"/>
  <c r="OM154" i="2"/>
  <c r="MO154" i="2"/>
  <c r="MO152" i="2" s="1"/>
  <c r="MP152" i="2"/>
  <c r="WQ155" i="2"/>
  <c r="US155" i="2"/>
  <c r="NZ160" i="2"/>
  <c r="MB160" i="2"/>
  <c r="MF187" i="2"/>
  <c r="OD187" i="2"/>
  <c r="RF68" i="2"/>
  <c r="TC68" i="2" s="1"/>
  <c r="UZ68" i="2" s="1"/>
  <c r="WW68" i="2" s="1"/>
  <c r="YT68" i="2" s="1"/>
  <c r="WQ118" i="2"/>
  <c r="US118" i="2"/>
  <c r="MF99" i="2"/>
  <c r="OD99" i="2"/>
  <c r="WL146" i="2"/>
  <c r="YJ146" i="2"/>
  <c r="YI146" i="2" s="1"/>
  <c r="MF144" i="2"/>
  <c r="OD144" i="2"/>
  <c r="PS141" i="2"/>
  <c r="NU141" i="2"/>
  <c r="PN147" i="2"/>
  <c r="RL147" i="2"/>
  <c r="PS156" i="2"/>
  <c r="NU156" i="2"/>
  <c r="MB159" i="2"/>
  <c r="NZ159" i="2"/>
  <c r="KB181" i="2"/>
  <c r="ID181" i="2"/>
  <c r="RH139" i="2"/>
  <c r="PJ139" i="2"/>
  <c r="TC65" i="2"/>
  <c r="UZ65" i="2" s="1"/>
  <c r="YE191" i="2"/>
  <c r="UG193" i="2"/>
  <c r="WE193" i="2"/>
  <c r="PS109" i="2"/>
  <c r="NU109" i="2"/>
  <c r="MF120" i="2"/>
  <c r="OD120" i="2"/>
  <c r="PN176" i="2"/>
  <c r="RL176" i="2"/>
  <c r="UW124" i="2"/>
  <c r="WU124" i="2"/>
  <c r="CP82" i="2"/>
  <c r="EI82" i="2"/>
  <c r="GF82" i="2" s="1"/>
  <c r="CP64" i="2"/>
  <c r="EI64" i="2"/>
  <c r="GF64" i="2" s="1"/>
  <c r="IC64" i="2" s="1"/>
  <c r="JZ64" i="2" s="1"/>
  <c r="LW64" i="2" s="1"/>
  <c r="NT64" i="2" s="1"/>
  <c r="PQ64" i="2" s="1"/>
  <c r="RN64" i="2" s="1"/>
  <c r="TK64" i="2" s="1"/>
  <c r="PI83" i="2"/>
  <c r="RF83" i="2" s="1"/>
  <c r="TC83" i="2" s="1"/>
  <c r="MH118" i="2"/>
  <c r="PN100" i="2"/>
  <c r="RL100" i="2"/>
  <c r="WL117" i="2"/>
  <c r="YJ117" i="2"/>
  <c r="JV80" i="2"/>
  <c r="LS80" i="2" s="1"/>
  <c r="NP80" i="2" s="1"/>
  <c r="PM80" i="2" s="1"/>
  <c r="RJ80" i="2" s="1"/>
  <c r="TG80" i="2" s="1"/>
  <c r="VD80" i="2" s="1"/>
  <c r="XA80" i="2" s="1"/>
  <c r="YX80" i="2" s="1"/>
  <c r="PM79" i="2"/>
  <c r="RJ79" i="2" s="1"/>
  <c r="TG79" i="2" s="1"/>
  <c r="VD79" i="2" s="1"/>
  <c r="PS174" i="2"/>
  <c r="NU174" i="2"/>
  <c r="MB144" i="2"/>
  <c r="NZ144" i="2"/>
  <c r="OE144" i="2" s="1"/>
  <c r="YT64" i="2"/>
  <c r="HS93" i="2"/>
  <c r="FU93" i="2"/>
  <c r="FU92" i="2" s="1"/>
  <c r="FV92" i="2"/>
  <c r="WW57" i="2"/>
  <c r="YT57" i="2" s="1"/>
  <c r="RL140" i="2"/>
  <c r="PN140" i="2"/>
  <c r="CL48" i="2"/>
  <c r="EE48" i="2"/>
  <c r="GB48" i="2" s="1"/>
  <c r="YJ162" i="2"/>
  <c r="YI162" i="2" s="1"/>
  <c r="WL162" i="2"/>
  <c r="RG156" i="2"/>
  <c r="TE156" i="2"/>
  <c r="MF122" i="2"/>
  <c r="OD122" i="2"/>
  <c r="JH195" i="2"/>
  <c r="HJ195" i="2"/>
  <c r="HJ190" i="2" s="1"/>
  <c r="HK190" i="2"/>
  <c r="YN124" i="2"/>
  <c r="WP124" i="2"/>
  <c r="PS175" i="2"/>
  <c r="NU175" i="2"/>
  <c r="KJ139" i="2"/>
  <c r="IL139" i="2"/>
  <c r="KV195" i="2"/>
  <c r="KV190" i="2" s="1"/>
  <c r="MT195" i="2"/>
  <c r="KW190" i="2"/>
  <c r="UX146" i="2"/>
  <c r="SZ146" i="2"/>
  <c r="UK138" i="2"/>
  <c r="WI138" i="2"/>
  <c r="HJ93" i="2"/>
  <c r="HJ92" i="2" s="1"/>
  <c r="JH93" i="2"/>
  <c r="HK92" i="2"/>
  <c r="JQ209" i="2"/>
  <c r="LN209" i="2" s="1"/>
  <c r="LK214" i="2"/>
  <c r="JO214" i="2"/>
  <c r="JP214" i="2" s="1"/>
  <c r="YE99" i="2"/>
  <c r="PN156" i="2"/>
  <c r="RL156" i="2"/>
  <c r="TE172" i="2"/>
  <c r="RG172" i="2"/>
  <c r="FQ116" i="2"/>
  <c r="FQ115" i="2" s="1"/>
  <c r="HO116" i="2"/>
  <c r="FR115" i="2"/>
  <c r="DX116" i="2"/>
  <c r="DX115" i="2" s="1"/>
  <c r="FV116" i="2"/>
  <c r="DY115" i="2"/>
  <c r="LS32" i="2"/>
  <c r="NP32" i="2" s="1"/>
  <c r="PM32" i="2" s="1"/>
  <c r="RJ32" i="2" s="1"/>
  <c r="TG32" i="2" s="1"/>
  <c r="VD32" i="2" s="1"/>
  <c r="XA32" i="2" s="1"/>
  <c r="YX32" i="2" s="1"/>
  <c r="YX23" i="2"/>
  <c r="MF177" i="2"/>
  <c r="OD177" i="2"/>
  <c r="QF93" i="2"/>
  <c r="OH93" i="2"/>
  <c r="OH92" i="2" s="1"/>
  <c r="OH91" i="2" s="1"/>
  <c r="OI92" i="2"/>
  <c r="PN109" i="2"/>
  <c r="RL109" i="2"/>
  <c r="LS59" i="2"/>
  <c r="NP59" i="2" s="1"/>
  <c r="PM59" i="2" s="1"/>
  <c r="US126" i="2"/>
  <c r="WQ126" i="2"/>
  <c r="RG121" i="2"/>
  <c r="TE121" i="2"/>
  <c r="CP60" i="2"/>
  <c r="EI60" i="2"/>
  <c r="GF60" i="2" s="1"/>
  <c r="WL108" i="2"/>
  <c r="YJ108" i="2"/>
  <c r="YI108" i="2" s="1"/>
  <c r="IO76" i="2"/>
  <c r="GU76" i="2"/>
  <c r="UR22" i="2"/>
  <c r="WO22" i="2" s="1"/>
  <c r="YL22" i="2" s="1"/>
  <c r="TE100" i="2"/>
  <c r="RG100" i="2"/>
  <c r="YL39" i="2"/>
  <c r="MB140" i="2"/>
  <c r="NZ140" i="2"/>
  <c r="RG146" i="2"/>
  <c r="TE146" i="2"/>
  <c r="KE94" i="2"/>
  <c r="MC94" i="2"/>
  <c r="WL173" i="2"/>
  <c r="YJ173" i="2"/>
  <c r="YI173" i="2" s="1"/>
  <c r="NU120" i="2"/>
  <c r="PS120" i="2"/>
  <c r="RL161" i="2"/>
  <c r="PN161" i="2"/>
  <c r="YB153" i="2"/>
  <c r="WD153" i="2"/>
  <c r="PM72" i="2"/>
  <c r="RJ72" i="2" s="1"/>
  <c r="TG72" i="2" s="1"/>
  <c r="VD72" i="2" s="1"/>
  <c r="XA72" i="2" s="1"/>
  <c r="YX72" i="2" s="1"/>
  <c r="HY78" i="2"/>
  <c r="JV78" i="2" s="1"/>
  <c r="LS78" i="2" s="1"/>
  <c r="NP78" i="2" s="1"/>
  <c r="PM78" i="2" s="1"/>
  <c r="RJ78" i="2" s="1"/>
  <c r="TG78" i="2" s="1"/>
  <c r="VD78" i="2" s="1"/>
  <c r="XA78" i="2" s="1"/>
  <c r="YX78" i="2" s="1"/>
  <c r="SZ162" i="2"/>
  <c r="UX162" i="2"/>
  <c r="WL174" i="2"/>
  <c r="YJ174" i="2"/>
  <c r="SZ158" i="2"/>
  <c r="UX158" i="2"/>
  <c r="NZ108" i="2"/>
  <c r="MB108" i="2"/>
  <c r="QA125" i="2"/>
  <c r="OC125" i="2"/>
  <c r="MF155" i="2"/>
  <c r="OD155" i="2"/>
  <c r="TE142" i="2"/>
  <c r="RG142" i="2"/>
  <c r="TC26" i="2"/>
  <c r="UZ26" i="2" s="1"/>
  <c r="WW26" i="2" s="1"/>
  <c r="YT26" i="2" s="1"/>
  <c r="RL126" i="2"/>
  <c r="PN126" i="2"/>
  <c r="UR30" i="2"/>
  <c r="WO30" i="2" s="1"/>
  <c r="YL30" i="2" s="1"/>
  <c r="PS145" i="2"/>
  <c r="NU145" i="2"/>
  <c r="YJ159" i="2"/>
  <c r="YI159" i="2" s="1"/>
  <c r="WL159" i="2"/>
  <c r="NU142" i="2"/>
  <c r="PS142" i="2"/>
  <c r="UV26" i="2"/>
  <c r="WS26" i="2" s="1"/>
  <c r="YP26" i="2" s="1"/>
  <c r="NM153" i="2"/>
  <c r="PK153" i="2"/>
  <c r="MF108" i="2"/>
  <c r="OD108" i="2"/>
  <c r="UG181" i="2"/>
  <c r="WE181" i="2"/>
  <c r="SG137" i="2"/>
  <c r="QI137" i="2"/>
  <c r="QI136" i="2" s="1"/>
  <c r="QJ136" i="2"/>
  <c r="US141" i="2"/>
  <c r="WQ141" i="2"/>
  <c r="KK94" i="2"/>
  <c r="PN159" i="2"/>
  <c r="RL159" i="2"/>
  <c r="PN146" i="2"/>
  <c r="RL146" i="2"/>
  <c r="OD156" i="2"/>
  <c r="MF156" i="2"/>
  <c r="WQ161" i="2"/>
  <c r="US161" i="2"/>
  <c r="NY124" i="2"/>
  <c r="PW124" i="2"/>
  <c r="OE124" i="2"/>
  <c r="SY37" i="2"/>
  <c r="UV37" i="2" s="1"/>
  <c r="WS37" i="2" s="1"/>
  <c r="YP37" i="2" s="1"/>
  <c r="LU193" i="2"/>
  <c r="JW193" i="2"/>
  <c r="GA207" i="2"/>
  <c r="HX207" i="2" s="1"/>
  <c r="JU207" i="2" s="1"/>
  <c r="LR207" i="2" s="1"/>
  <c r="NO207" i="2" s="1"/>
  <c r="PL207" i="2" s="1"/>
  <c r="TE160" i="2"/>
  <c r="RG160" i="2"/>
  <c r="JR30" i="2"/>
  <c r="LO30" i="2" s="1"/>
  <c r="NL30" i="2" s="1"/>
  <c r="PI30" i="2" s="1"/>
  <c r="RF30" i="2" s="1"/>
  <c r="TC30" i="2" s="1"/>
  <c r="CL83" i="2"/>
  <c r="EE83" i="2"/>
  <c r="GB83" i="2" s="1"/>
  <c r="HY83" i="2" s="1"/>
  <c r="JV83" i="2" s="1"/>
  <c r="IQ67" i="2"/>
  <c r="PB181" i="2"/>
  <c r="QZ181" i="2"/>
  <c r="NU118" i="2"/>
  <c r="PS118" i="2"/>
  <c r="OD157" i="2"/>
  <c r="MF157" i="2"/>
  <c r="PS172" i="2"/>
  <c r="NU172" i="2"/>
  <c r="MB122" i="2"/>
  <c r="NZ122" i="2"/>
  <c r="HJ171" i="2"/>
  <c r="HJ170" i="2" s="1"/>
  <c r="JH171" i="2"/>
  <c r="HK170" i="2"/>
  <c r="CP80" i="2"/>
  <c r="EI80" i="2"/>
  <c r="GF80" i="2" s="1"/>
  <c r="IC80" i="2" s="1"/>
  <c r="JZ80" i="2" s="1"/>
  <c r="LW80" i="2" s="1"/>
  <c r="NT80" i="2" s="1"/>
  <c r="PQ80" i="2" s="1"/>
  <c r="RN80" i="2" s="1"/>
  <c r="TK80" i="2" s="1"/>
  <c r="VH80" i="2" s="1"/>
  <c r="XE80" i="2" s="1"/>
  <c r="ZB80" i="2" s="1"/>
  <c r="CP79" i="2"/>
  <c r="EI79" i="2"/>
  <c r="GF79" i="2" s="1"/>
  <c r="IC79" i="2" s="1"/>
  <c r="JZ79" i="2" s="1"/>
  <c r="LW79" i="2" s="1"/>
  <c r="NT79" i="2" s="1"/>
  <c r="PQ79" i="2" s="1"/>
  <c r="RN79" i="2" s="1"/>
  <c r="TK79" i="2" s="1"/>
  <c r="VH79" i="2" s="1"/>
  <c r="NU177" i="2"/>
  <c r="PS177" i="2"/>
  <c r="UL193" i="2"/>
  <c r="SN193" i="2"/>
  <c r="WL142" i="2"/>
  <c r="YJ142" i="2"/>
  <c r="IS69" i="2"/>
  <c r="PG181" i="2"/>
  <c r="NI181" i="2"/>
  <c r="SZ191" i="2"/>
  <c r="UX191" i="2"/>
  <c r="RF49" i="2"/>
  <c r="US120" i="2"/>
  <c r="WQ120" i="2"/>
  <c r="KF138" i="2"/>
  <c r="IH138" i="2"/>
  <c r="OM171" i="2"/>
  <c r="MO171" i="2"/>
  <c r="MO170" i="2" s="1"/>
  <c r="MP170" i="2"/>
  <c r="UX156" i="2"/>
  <c r="SZ156" i="2"/>
  <c r="UP153" i="2"/>
  <c r="SR153" i="2"/>
  <c r="KK175" i="2"/>
  <c r="YP55" i="2"/>
  <c r="TZ154" i="2"/>
  <c r="SB154" i="2"/>
  <c r="SB152" i="2" s="1"/>
  <c r="SC152" i="2"/>
  <c r="YE159" i="2"/>
  <c r="OD173" i="2"/>
  <c r="MF173" i="2"/>
  <c r="IH153" i="2"/>
  <c r="KF153" i="2"/>
  <c r="WQ160" i="2"/>
  <c r="US160" i="2"/>
  <c r="PN160" i="2"/>
  <c r="RL160" i="2"/>
  <c r="CO219" i="2"/>
  <c r="EH219" i="2"/>
  <c r="GE219" i="2" s="1"/>
  <c r="IB219" i="2" s="1"/>
  <c r="JY219" i="2" s="1"/>
  <c r="LV219" i="2" s="1"/>
  <c r="NS219" i="2" s="1"/>
  <c r="PP219" i="2" s="1"/>
  <c r="RM219" i="2" s="1"/>
  <c r="YN125" i="2"/>
  <c r="YM125" i="2" s="1"/>
  <c r="WP125" i="2"/>
  <c r="RL163" i="2"/>
  <c r="PN163" i="2"/>
  <c r="CP62" i="2"/>
  <c r="EI62" i="2"/>
  <c r="GF62" i="2" s="1"/>
  <c r="IC62" i="2" s="1"/>
  <c r="JZ62" i="2" s="1"/>
  <c r="LW62" i="2" s="1"/>
  <c r="NT62" i="2" s="1"/>
  <c r="PQ62" i="2" s="1"/>
  <c r="RN62" i="2" s="1"/>
  <c r="TK62" i="2" s="1"/>
  <c r="VH62" i="2" s="1"/>
  <c r="XE62" i="2" s="1"/>
  <c r="ZB62" i="2" s="1"/>
  <c r="CK209" i="2"/>
  <c r="ED209" i="2"/>
  <c r="GA209" i="2" s="1"/>
  <c r="HX209" i="2" s="1"/>
  <c r="JU209" i="2" s="1"/>
  <c r="LR209" i="2" s="1"/>
  <c r="NO209" i="2" s="1"/>
  <c r="PL209" i="2" s="1"/>
  <c r="RI209" i="2" s="1"/>
  <c r="TF209" i="2" s="1"/>
  <c r="VC209" i="2" s="1"/>
  <c r="WZ209" i="2" s="1"/>
  <c r="YW209" i="2" s="1"/>
  <c r="MB161" i="2"/>
  <c r="NZ161" i="2"/>
  <c r="RG117" i="2"/>
  <c r="TE117" i="2"/>
  <c r="NA214" i="2"/>
  <c r="NB214" i="2" s="1"/>
  <c r="OW214" i="2"/>
  <c r="TE163" i="2"/>
  <c r="RG163" i="2"/>
  <c r="UK153" i="2"/>
  <c r="WI153" i="2"/>
  <c r="YJ123" i="2"/>
  <c r="WL123" i="2"/>
  <c r="MH108" i="2"/>
  <c r="GR84" i="2"/>
  <c r="EX84" i="2"/>
  <c r="EX49" i="2"/>
  <c r="GR49" i="2"/>
  <c r="GS69" i="2"/>
  <c r="EX69" i="2"/>
  <c r="DX195" i="2"/>
  <c r="DX190" i="2" s="1"/>
  <c r="FV195" i="2"/>
  <c r="DY190" i="2"/>
  <c r="FG69" i="2"/>
  <c r="DM67" i="2"/>
  <c r="DL67" i="2" s="1"/>
  <c r="FG67" i="2"/>
  <c r="JV34" i="2"/>
  <c r="LS34" i="2" s="1"/>
  <c r="NP34" i="2" s="1"/>
  <c r="PM34" i="2" s="1"/>
  <c r="RJ34" i="2" s="1"/>
  <c r="TG34" i="2" s="1"/>
  <c r="HY21" i="2"/>
  <c r="JV21" i="2" s="1"/>
  <c r="LS21" i="2" s="1"/>
  <c r="NP21" i="2" s="1"/>
  <c r="PM21" i="2" s="1"/>
  <c r="RJ21" i="2" s="1"/>
  <c r="TG21" i="2" s="1"/>
  <c r="VD21" i="2" s="1"/>
  <c r="XA21" i="2" s="1"/>
  <c r="YX21" i="2" s="1"/>
  <c r="YE160" i="2"/>
  <c r="TB219" i="2"/>
  <c r="UY219" i="2" s="1"/>
  <c r="WV219" i="2" s="1"/>
  <c r="YS219" i="2" s="1"/>
  <c r="YE144" i="2"/>
  <c r="SZ126" i="2"/>
  <c r="UX126" i="2"/>
  <c r="QL211" i="2"/>
  <c r="OP211" i="2"/>
  <c r="OQ211" i="2" s="1"/>
  <c r="CP59" i="2"/>
  <c r="EI59" i="2"/>
  <c r="GF59" i="2" s="1"/>
  <c r="IC59" i="2" s="1"/>
  <c r="JZ59" i="2" s="1"/>
  <c r="RC139" i="2"/>
  <c r="TA139" i="2"/>
  <c r="RG145" i="2"/>
  <c r="TE145" i="2"/>
  <c r="WQ145" i="2"/>
  <c r="US145" i="2"/>
  <c r="QP211" i="2"/>
  <c r="OT211" i="2"/>
  <c r="OU211" i="2" s="1"/>
  <c r="EW76" i="2"/>
  <c r="UX144" i="2"/>
  <c r="SZ144" i="2"/>
  <c r="SY41" i="2"/>
  <c r="UV41" i="2" s="1"/>
  <c r="WS41" i="2" s="1"/>
  <c r="YP41" i="2" s="1"/>
  <c r="LY138" i="2"/>
  <c r="KA138" i="2"/>
  <c r="LA195" i="2"/>
  <c r="JC195" i="2"/>
  <c r="JC190" i="2" s="1"/>
  <c r="JD190" i="2"/>
  <c r="KA153" i="2"/>
  <c r="LY153" i="2"/>
  <c r="WQ147" i="2"/>
  <c r="US147" i="2"/>
  <c r="UX177" i="2"/>
  <c r="SZ177" i="2"/>
  <c r="HV211" i="2"/>
  <c r="HW211" i="2" s="1"/>
  <c r="JR211" i="2"/>
  <c r="CP78" i="2"/>
  <c r="EI78" i="2"/>
  <c r="GF78" i="2" s="1"/>
  <c r="IC78" i="2" s="1"/>
  <c r="JZ78" i="2" s="1"/>
  <c r="LW78" i="2" s="1"/>
  <c r="NT78" i="2" s="1"/>
  <c r="PQ78" i="2" s="1"/>
  <c r="RN78" i="2" s="1"/>
  <c r="WH94" i="2"/>
  <c r="YF94" i="2"/>
  <c r="CO218" i="2"/>
  <c r="EH218" i="2"/>
  <c r="GE218" i="2" s="1"/>
  <c r="YE140" i="2"/>
  <c r="MF159" i="2"/>
  <c r="OD159" i="2"/>
  <c r="WQ176" i="2"/>
  <c r="US176" i="2"/>
  <c r="YE177" i="2"/>
  <c r="WQ123" i="2"/>
  <c r="US123" i="2"/>
  <c r="NZ117" i="2"/>
  <c r="MB117" i="2"/>
  <c r="NV131" i="2"/>
  <c r="LX131" i="2"/>
  <c r="RG165" i="2"/>
  <c r="TE165" i="2"/>
  <c r="YE122" i="2"/>
  <c r="ND211" i="2"/>
  <c r="LH211" i="2"/>
  <c r="LI211" i="2" s="1"/>
  <c r="UX122" i="2"/>
  <c r="SZ122" i="2"/>
  <c r="DU91" i="2"/>
  <c r="CO217" i="2"/>
  <c r="EH217" i="2"/>
  <c r="GE217" i="2" s="1"/>
  <c r="IB217" i="2" s="1"/>
  <c r="MW214" i="2"/>
  <c r="MX214" i="2" s="1"/>
  <c r="OS214" i="2"/>
  <c r="PS108" i="2"/>
  <c r="NU108" i="2"/>
  <c r="UL181" i="2"/>
  <c r="SN181" i="2"/>
  <c r="MF172" i="2"/>
  <c r="OD172" i="2"/>
  <c r="WM139" i="2"/>
  <c r="UO139" i="2"/>
  <c r="JC171" i="2"/>
  <c r="JC170" i="2" s="1"/>
  <c r="LA171" i="2"/>
  <c r="JD170" i="2"/>
  <c r="RG122" i="2"/>
  <c r="TE122" i="2"/>
  <c r="KV171" i="2"/>
  <c r="KV170" i="2" s="1"/>
  <c r="MT171" i="2"/>
  <c r="KW170" i="2"/>
  <c r="RJ81" i="2"/>
  <c r="TG81" i="2" s="1"/>
  <c r="VD81" i="2" s="1"/>
  <c r="XA81" i="2" s="1"/>
  <c r="RG177" i="2"/>
  <c r="TE177" i="2"/>
  <c r="TI125" i="2"/>
  <c r="RK125" i="2"/>
  <c r="CO207" i="2"/>
  <c r="EH207" i="2"/>
  <c r="GE207" i="2" s="1"/>
  <c r="IB207" i="2" s="1"/>
  <c r="JY207" i="2" s="1"/>
  <c r="LV207" i="2" s="1"/>
  <c r="NS207" i="2" s="1"/>
  <c r="PP207" i="2" s="1"/>
  <c r="RM207" i="2" s="1"/>
  <c r="TJ207" i="2" s="1"/>
  <c r="VG207" i="2" s="1"/>
  <c r="XD207" i="2" s="1"/>
  <c r="ZA207" i="2" s="1"/>
  <c r="JC116" i="2"/>
  <c r="JC115" i="2" s="1"/>
  <c r="LA116" i="2"/>
  <c r="JD115" i="2"/>
  <c r="UB212" i="2"/>
  <c r="SF212" i="2"/>
  <c r="SG212" i="2" s="1"/>
  <c r="TE158" i="2"/>
  <c r="RG158" i="2"/>
  <c r="PM53" i="2"/>
  <c r="KO67" i="2"/>
  <c r="MI67" i="2"/>
  <c r="XA49" i="2"/>
  <c r="YX49" i="2" s="1"/>
  <c r="OT212" i="2"/>
  <c r="OU212" i="2" s="1"/>
  <c r="QP212" i="2"/>
  <c r="WS36" i="2"/>
  <c r="WQ119" i="2"/>
  <c r="US119" i="2"/>
  <c r="PS117" i="2"/>
  <c r="NU117" i="2"/>
  <c r="JQ212" i="2"/>
  <c r="LN212" i="2" s="1"/>
  <c r="NK212" i="2" s="1"/>
  <c r="PH212" i="2" s="1"/>
  <c r="RE212" i="2" s="1"/>
  <c r="TB212" i="2" s="1"/>
  <c r="UY212" i="2" s="1"/>
  <c r="WV212" i="2" s="1"/>
  <c r="YS212" i="2" s="1"/>
  <c r="HY73" i="2"/>
  <c r="JV73" i="2" s="1"/>
  <c r="LS73" i="2" s="1"/>
  <c r="NP73" i="2" s="1"/>
  <c r="PM73" i="2" s="1"/>
  <c r="RJ73" i="2" s="1"/>
  <c r="TG73" i="2" s="1"/>
  <c r="VD73" i="2" s="1"/>
  <c r="XA73" i="2" s="1"/>
  <c r="YE161" i="2"/>
  <c r="JN18" i="2"/>
  <c r="LK18" i="2" s="1"/>
  <c r="NH18" i="2" s="1"/>
  <c r="PE18" i="2" s="1"/>
  <c r="RB18" i="2" s="1"/>
  <c r="SY18" i="2" s="1"/>
  <c r="UV18" i="2" s="1"/>
  <c r="WS18" i="2" s="1"/>
  <c r="YP18" i="2" s="1"/>
  <c r="GK181" i="2"/>
  <c r="II181" i="2"/>
  <c r="MF118" i="2"/>
  <c r="OD118" i="2"/>
  <c r="WW53" i="2"/>
  <c r="YT53" i="2" s="1"/>
  <c r="NU100" i="2"/>
  <c r="PS100" i="2"/>
  <c r="KJ131" i="2"/>
  <c r="IL131" i="2"/>
  <c r="LO51" i="2"/>
  <c r="NL51" i="2" s="1"/>
  <c r="PI51" i="2" s="1"/>
  <c r="RF51" i="2" s="1"/>
  <c r="TC51" i="2" s="1"/>
  <c r="UZ51" i="2" s="1"/>
  <c r="WW51" i="2" s="1"/>
  <c r="YT51" i="2" s="1"/>
  <c r="MB175" i="2"/>
  <c r="NZ175" i="2"/>
  <c r="VD52" i="2"/>
  <c r="XA52" i="2" s="1"/>
  <c r="YX52" i="2" s="1"/>
  <c r="IP208" i="2"/>
  <c r="GT208" i="2"/>
  <c r="GU208" i="2" s="1"/>
  <c r="US122" i="2"/>
  <c r="WQ122" i="2"/>
  <c r="OE125" i="2"/>
  <c r="MO195" i="2"/>
  <c r="MO190" i="2" s="1"/>
  <c r="OM195" i="2"/>
  <c r="MP190" i="2"/>
  <c r="MB173" i="2"/>
  <c r="NZ173" i="2"/>
  <c r="MH173" i="2"/>
  <c r="UP138" i="2"/>
  <c r="SR138" i="2"/>
  <c r="WQ164" i="2"/>
  <c r="US164" i="2"/>
  <c r="WL177" i="2"/>
  <c r="YJ177" i="2"/>
  <c r="YI177" i="2" s="1"/>
  <c r="PJ94" i="2"/>
  <c r="RH94" i="2"/>
  <c r="MB146" i="2"/>
  <c r="NZ146" i="2"/>
  <c r="HJ182" i="2"/>
  <c r="HJ180" i="2" s="1"/>
  <c r="JH182" i="2"/>
  <c r="HK180" i="2"/>
  <c r="QY138" i="2"/>
  <c r="SW138" i="2"/>
  <c r="YE187" i="2"/>
  <c r="RL118" i="2"/>
  <c r="PN118" i="2"/>
  <c r="GZ67" i="2"/>
  <c r="FF67" i="2"/>
  <c r="FE67" i="2" s="1"/>
  <c r="MH165" i="2"/>
  <c r="CL41" i="2"/>
  <c r="EI41" i="2" s="1"/>
  <c r="GF41" i="2" s="1"/>
  <c r="CL39" i="2"/>
  <c r="EI39" i="2" s="1"/>
  <c r="GF39" i="2" s="1"/>
  <c r="IC39" i="2" s="1"/>
  <c r="JZ39" i="2" s="1"/>
  <c r="CL43" i="2"/>
  <c r="EI43" i="2" s="1"/>
  <c r="GF43" i="2" s="1"/>
  <c r="IC43" i="2" s="1"/>
  <c r="JZ43" i="2" s="1"/>
  <c r="LW43" i="2" s="1"/>
  <c r="NT43" i="2" s="1"/>
  <c r="PQ43" i="2" s="1"/>
  <c r="RN43" i="2" s="1"/>
  <c r="CL31" i="2"/>
  <c r="EI31" i="2" s="1"/>
  <c r="GF31" i="2" s="1"/>
  <c r="IC31" i="2" s="1"/>
  <c r="JZ31" i="2" s="1"/>
  <c r="LW31" i="2" s="1"/>
  <c r="NT31" i="2" s="1"/>
  <c r="PQ31" i="2" s="1"/>
  <c r="CH15" i="2"/>
  <c r="EE15" i="2" s="1"/>
  <c r="GB15" i="2" s="1"/>
  <c r="HY15" i="2" s="1"/>
  <c r="JV15" i="2" s="1"/>
  <c r="LS15" i="2" s="1"/>
  <c r="NP15" i="2" s="1"/>
  <c r="PM15" i="2" s="1"/>
  <c r="RJ15" i="2" s="1"/>
  <c r="CL30" i="2"/>
  <c r="EI30" i="2" s="1"/>
  <c r="GF30" i="2" s="1"/>
  <c r="CL20" i="2"/>
  <c r="EI20" i="2" s="1"/>
  <c r="GF20" i="2" s="1"/>
  <c r="IC20" i="2" s="1"/>
  <c r="JZ20" i="2" s="1"/>
  <c r="CL25" i="2"/>
  <c r="EI25" i="2" s="1"/>
  <c r="GF25" i="2" s="1"/>
  <c r="CL27" i="2"/>
  <c r="EI27" i="2" s="1"/>
  <c r="GF27" i="2" s="1"/>
  <c r="IC27" i="2" s="1"/>
  <c r="JZ27" i="2" s="1"/>
  <c r="LW27" i="2" s="1"/>
  <c r="NT27" i="2" s="1"/>
  <c r="PQ27" i="2" s="1"/>
  <c r="RN27" i="2" s="1"/>
  <c r="TK27" i="2" s="1"/>
  <c r="VH27" i="2" s="1"/>
  <c r="XE27" i="2" s="1"/>
  <c r="CL21" i="2"/>
  <c r="EI21" i="2" s="1"/>
  <c r="GF21" i="2" s="1"/>
  <c r="IC21" i="2" s="1"/>
  <c r="JZ21" i="2" s="1"/>
  <c r="LW21" i="2" s="1"/>
  <c r="CL19" i="2"/>
  <c r="EI19" i="2" s="1"/>
  <c r="GF19" i="2" s="1"/>
  <c r="IC19" i="2" s="1"/>
  <c r="JZ19" i="2" s="1"/>
  <c r="LW19" i="2" s="1"/>
  <c r="NT19" i="2" s="1"/>
  <c r="PQ19" i="2" s="1"/>
  <c r="RN19" i="2" s="1"/>
  <c r="TK19" i="2" s="1"/>
  <c r="VH19" i="2" s="1"/>
  <c r="XE19" i="2" s="1"/>
  <c r="CL32" i="2"/>
  <c r="EI32" i="2" s="1"/>
  <c r="GF32" i="2" s="1"/>
  <c r="IC32" i="2" s="1"/>
  <c r="JZ32" i="2" s="1"/>
  <c r="CL22" i="2"/>
  <c r="EI22" i="2" s="1"/>
  <c r="GF22" i="2" s="1"/>
  <c r="CL33" i="2"/>
  <c r="EI33" i="2" s="1"/>
  <c r="GF33" i="2" s="1"/>
  <c r="CH16" i="2"/>
  <c r="EE16" i="2" s="1"/>
  <c r="GB16" i="2" s="1"/>
  <c r="HY16" i="2" s="1"/>
  <c r="JV16" i="2" s="1"/>
  <c r="CL24" i="2"/>
  <c r="EI24" i="2" s="1"/>
  <c r="GF24" i="2" s="1"/>
  <c r="IC24" i="2" s="1"/>
  <c r="JZ24" i="2" s="1"/>
  <c r="CL34" i="2"/>
  <c r="EI34" i="2" s="1"/>
  <c r="GF34" i="2" s="1"/>
  <c r="IC34" i="2" s="1"/>
  <c r="JZ34" i="2" s="1"/>
  <c r="LW34" i="2" s="1"/>
  <c r="NT34" i="2" s="1"/>
  <c r="PQ34" i="2" s="1"/>
  <c r="RN34" i="2" s="1"/>
  <c r="CH13" i="2"/>
  <c r="EE13" i="2" s="1"/>
  <c r="GB13" i="2" s="1"/>
  <c r="CL28" i="2"/>
  <c r="EI28" i="2" s="1"/>
  <c r="GF28" i="2" s="1"/>
  <c r="IC28" i="2" s="1"/>
  <c r="JZ28" i="2" s="1"/>
  <c r="CH17" i="2"/>
  <c r="EE17" i="2" s="1"/>
  <c r="GB17" i="2" s="1"/>
  <c r="HY17" i="2" s="1"/>
  <c r="JV17" i="2" s="1"/>
  <c r="LS17" i="2" s="1"/>
  <c r="NP17" i="2" s="1"/>
  <c r="PM17" i="2" s="1"/>
  <c r="RJ17" i="2" s="1"/>
  <c r="TG17" i="2" s="1"/>
  <c r="VD17" i="2" s="1"/>
  <c r="XA17" i="2" s="1"/>
  <c r="YX17" i="2" s="1"/>
  <c r="CL23" i="2"/>
  <c r="EI23" i="2" s="1"/>
  <c r="GF23" i="2" s="1"/>
  <c r="IC23" i="2" s="1"/>
  <c r="JZ23" i="2" s="1"/>
  <c r="LW23" i="2" s="1"/>
  <c r="NT23" i="2" s="1"/>
  <c r="CL29" i="2"/>
  <c r="EI29" i="2" s="1"/>
  <c r="GF29" i="2" s="1"/>
  <c r="IC29" i="2" s="1"/>
  <c r="JZ29" i="2" s="1"/>
  <c r="LW29" i="2" s="1"/>
  <c r="CL35" i="2"/>
  <c r="EI35" i="2" s="1"/>
  <c r="GF35" i="2" s="1"/>
  <c r="IC35" i="2" s="1"/>
  <c r="JZ35" i="2" s="1"/>
  <c r="LW35" i="2" s="1"/>
  <c r="NT35" i="2" s="1"/>
  <c r="PQ35" i="2" s="1"/>
  <c r="RN35" i="2" s="1"/>
  <c r="TK35" i="2" s="1"/>
  <c r="VH35" i="2" s="1"/>
  <c r="CH14" i="2"/>
  <c r="EE14" i="2" s="1"/>
  <c r="GB14" i="2" s="1"/>
  <c r="HY14" i="2" s="1"/>
  <c r="JV14" i="2" s="1"/>
  <c r="LS14" i="2" s="1"/>
  <c r="NP14" i="2" s="1"/>
  <c r="PM14" i="2" s="1"/>
  <c r="RJ14" i="2" s="1"/>
  <c r="TG14" i="2" s="1"/>
  <c r="VD14" i="2" s="1"/>
  <c r="XA14" i="2" s="1"/>
  <c r="YX14" i="2" s="1"/>
  <c r="CH18" i="2"/>
  <c r="EE18" i="2" s="1"/>
  <c r="GB18" i="2" s="1"/>
  <c r="CL26" i="2"/>
  <c r="EI26" i="2" s="1"/>
  <c r="GF26" i="2" s="1"/>
  <c r="IC26" i="2" s="1"/>
  <c r="JZ26" i="2" s="1"/>
  <c r="LW26" i="2" s="1"/>
  <c r="NT26" i="2" s="1"/>
  <c r="CL37" i="2"/>
  <c r="EI37" i="2" s="1"/>
  <c r="GF37" i="2" s="1"/>
  <c r="IC37" i="2" s="1"/>
  <c r="JZ37" i="2" s="1"/>
  <c r="LW37" i="2" s="1"/>
  <c r="CL36" i="2"/>
  <c r="EI36" i="2" s="1"/>
  <c r="GF36" i="2" s="1"/>
  <c r="IC36" i="2" s="1"/>
  <c r="JZ36" i="2" s="1"/>
  <c r="LW36" i="2" s="1"/>
  <c r="NT36" i="2" s="1"/>
  <c r="PQ36" i="2" s="1"/>
  <c r="RN36" i="2" s="1"/>
  <c r="TK36" i="2" s="1"/>
  <c r="VH36" i="2" s="1"/>
  <c r="XE36" i="2" s="1"/>
  <c r="ZB36" i="2" s="1"/>
  <c r="AZ65" i="2"/>
  <c r="AV15" i="2"/>
  <c r="BA15" i="2" s="1"/>
  <c r="AZ50" i="2"/>
  <c r="AU22" i="2"/>
  <c r="AT22" i="2" s="1"/>
  <c r="AV13" i="2"/>
  <c r="BA13" i="2" s="1"/>
  <c r="AZ54" i="2"/>
  <c r="AZ59" i="2"/>
  <c r="AY42" i="2"/>
  <c r="AX42" i="2" s="1"/>
  <c r="BA42" i="2"/>
  <c r="CX42" i="2" s="1"/>
  <c r="EU42" i="2" s="1"/>
  <c r="AY43" i="2"/>
  <c r="AX43" i="2" s="1"/>
  <c r="BA43" i="2"/>
  <c r="CX43" i="2" s="1"/>
  <c r="EU43" i="2" s="1"/>
  <c r="AY41" i="2"/>
  <c r="AX41" i="2" s="1"/>
  <c r="BA41" i="2"/>
  <c r="CX41" i="2" s="1"/>
  <c r="EU41" i="2" s="1"/>
  <c r="AU34" i="2"/>
  <c r="AT34" i="2" s="1"/>
  <c r="AZ66" i="2"/>
  <c r="AY71" i="2"/>
  <c r="AX71" i="2" s="1"/>
  <c r="BA71" i="2"/>
  <c r="CX71" i="2" s="1"/>
  <c r="EU71" i="2" s="1"/>
  <c r="AY62" i="2"/>
  <c r="AX62" i="2" s="1"/>
  <c r="BA62" i="2"/>
  <c r="CX62" i="2" s="1"/>
  <c r="EU62" i="2" s="1"/>
  <c r="BE59" i="2"/>
  <c r="DB59" i="2" s="1"/>
  <c r="BD59" i="2"/>
  <c r="BC59" i="2" s="1"/>
  <c r="BE66" i="2"/>
  <c r="DB66" i="2" s="1"/>
  <c r="BD66" i="2"/>
  <c r="BC66" i="2" s="1"/>
  <c r="AY63" i="2"/>
  <c r="AX63" i="2" s="1"/>
  <c r="BA63" i="2"/>
  <c r="CX63" i="2" s="1"/>
  <c r="EU63" i="2" s="1"/>
  <c r="AY53" i="2"/>
  <c r="AX53" i="2" s="1"/>
  <c r="BA53" i="2"/>
  <c r="CX53" i="2" s="1"/>
  <c r="EU53" i="2" s="1"/>
  <c r="BE65" i="2"/>
  <c r="DB65" i="2" s="1"/>
  <c r="BD65" i="2"/>
  <c r="BC65" i="2" s="1"/>
  <c r="BE54" i="2"/>
  <c r="DB54" i="2" s="1"/>
  <c r="BD54" i="2"/>
  <c r="BC54" i="2" s="1"/>
  <c r="AY72" i="2"/>
  <c r="AX72" i="2" s="1"/>
  <c r="BA72" i="2"/>
  <c r="CX72" i="2" s="1"/>
  <c r="EU72" i="2" s="1"/>
  <c r="AY57" i="2"/>
  <c r="AX57" i="2" s="1"/>
  <c r="BA57" i="2"/>
  <c r="CX57" i="2" s="1"/>
  <c r="EU57" i="2" s="1"/>
  <c r="AY56" i="2"/>
  <c r="AX56" i="2" s="1"/>
  <c r="BA56" i="2"/>
  <c r="CX56" i="2" s="1"/>
  <c r="EU56" i="2" s="1"/>
  <c r="AY58" i="2"/>
  <c r="AX58" i="2" s="1"/>
  <c r="BA58" i="2"/>
  <c r="CX58" i="2" s="1"/>
  <c r="EU58" i="2" s="1"/>
  <c r="AZ51" i="2"/>
  <c r="AY52" i="2"/>
  <c r="AX52" i="2" s="1"/>
  <c r="BA52" i="2"/>
  <c r="CX52" i="2" s="1"/>
  <c r="EU52" i="2" s="1"/>
  <c r="BQ69" i="2"/>
  <c r="DN69" i="2" s="1"/>
  <c r="AY64" i="2"/>
  <c r="AX64" i="2" s="1"/>
  <c r="BA64" i="2"/>
  <c r="CX64" i="2" s="1"/>
  <c r="EU64" i="2" s="1"/>
  <c r="AZ68" i="2"/>
  <c r="BE68" i="2"/>
  <c r="DB68" i="2" s="1"/>
  <c r="BD68" i="2"/>
  <c r="BC68" i="2" s="1"/>
  <c r="AY55" i="2"/>
  <c r="AX55" i="2" s="1"/>
  <c r="BA55" i="2"/>
  <c r="CX55" i="2" s="1"/>
  <c r="EU55" i="2" s="1"/>
  <c r="AY61" i="2"/>
  <c r="AX61" i="2" s="1"/>
  <c r="BA61" i="2"/>
  <c r="CX61" i="2" s="1"/>
  <c r="EU61" i="2" s="1"/>
  <c r="AY70" i="2"/>
  <c r="AX70" i="2" s="1"/>
  <c r="BA70" i="2"/>
  <c r="CX70" i="2" s="1"/>
  <c r="EU70" i="2" s="1"/>
  <c r="BE51" i="2"/>
  <c r="DB51" i="2" s="1"/>
  <c r="BD51" i="2"/>
  <c r="BC51" i="2" s="1"/>
  <c r="BQ67" i="2"/>
  <c r="DN67" i="2" s="1"/>
  <c r="BP67" i="2"/>
  <c r="BO67" i="2" s="1"/>
  <c r="BE50" i="2"/>
  <c r="DB50" i="2" s="1"/>
  <c r="BD50" i="2"/>
  <c r="BC50" i="2" s="1"/>
  <c r="AY49" i="2"/>
  <c r="AX49" i="2" s="1"/>
  <c r="AL44" i="2"/>
  <c r="D5" i="10"/>
  <c r="AM44" i="2"/>
  <c r="AI88" i="2"/>
  <c r="CZ153" i="2"/>
  <c r="CU181" i="2"/>
  <c r="CW181" i="2"/>
  <c r="CF154" i="2"/>
  <c r="EC154" i="2" s="1"/>
  <c r="CA154" i="2"/>
  <c r="CA152" i="2" s="1"/>
  <c r="CB152" i="2"/>
  <c r="CF116" i="2"/>
  <c r="EC116" i="2" s="1"/>
  <c r="CB115" i="2"/>
  <c r="CA116" i="2"/>
  <c r="CA115" i="2" s="1"/>
  <c r="CN137" i="2"/>
  <c r="EK137" i="2" s="1"/>
  <c r="CJ136" i="2"/>
  <c r="CI137" i="2"/>
  <c r="CI136" i="2" s="1"/>
  <c r="CU193" i="2"/>
  <c r="CZ138" i="2"/>
  <c r="CF171" i="2"/>
  <c r="EC171" i="2" s="1"/>
  <c r="CB170" i="2"/>
  <c r="CA171" i="2"/>
  <c r="CA170" i="2" s="1"/>
  <c r="AQ38" i="2"/>
  <c r="CF195" i="2"/>
  <c r="EC195" i="2" s="1"/>
  <c r="CA195" i="2"/>
  <c r="CA190" i="2" s="1"/>
  <c r="CB190" i="2"/>
  <c r="CF182" i="2"/>
  <c r="EC182" i="2" s="1"/>
  <c r="CA182" i="2"/>
  <c r="CA180" i="2" s="1"/>
  <c r="CB180" i="2"/>
  <c r="CJ93" i="2"/>
  <c r="EG93" i="2" s="1"/>
  <c r="CF92" i="2"/>
  <c r="AP157" i="2"/>
  <c r="BW110" i="2"/>
  <c r="CA103" i="2"/>
  <c r="AP151" i="2"/>
  <c r="AP136" i="2" s="1"/>
  <c r="AP161" i="2"/>
  <c r="BW97" i="2"/>
  <c r="BS110" i="2"/>
  <c r="BW109" i="2"/>
  <c r="CA102" i="2"/>
  <c r="CA101" i="2"/>
  <c r="CA111" i="2"/>
  <c r="CE104" i="2"/>
  <c r="AP162" i="2"/>
  <c r="AP156" i="2"/>
  <c r="AP154" i="2"/>
  <c r="AP160" i="2"/>
  <c r="CA107" i="2"/>
  <c r="AL152" i="2"/>
  <c r="AP159" i="2"/>
  <c r="AP155" i="2"/>
  <c r="AP163" i="2"/>
  <c r="CA99" i="2"/>
  <c r="CA106" i="2"/>
  <c r="BW98" i="2"/>
  <c r="AP158" i="2"/>
  <c r="AV19" i="2"/>
  <c r="AU19" i="2"/>
  <c r="AT19" i="2" s="1"/>
  <c r="AU37" i="2"/>
  <c r="AT37" i="2" s="1"/>
  <c r="AV37" i="2"/>
  <c r="AV18" i="2"/>
  <c r="AU18" i="2"/>
  <c r="AT18" i="2" s="1"/>
  <c r="AV31" i="2"/>
  <c r="AU31" i="2"/>
  <c r="AT31" i="2" s="1"/>
  <c r="AU14" i="2"/>
  <c r="AT14" i="2" s="1"/>
  <c r="AV14" i="2"/>
  <c r="AV29" i="2"/>
  <c r="AU29" i="2"/>
  <c r="AT29" i="2" s="1"/>
  <c r="AV25" i="2"/>
  <c r="AU25" i="2"/>
  <c r="AT25" i="2" s="1"/>
  <c r="AV40" i="2"/>
  <c r="AU40" i="2"/>
  <c r="AU38" i="2" s="1"/>
  <c r="AV30" i="2"/>
  <c r="AU30" i="2"/>
  <c r="AT30" i="2" s="1"/>
  <c r="AY39" i="2"/>
  <c r="AX39" i="2" s="1"/>
  <c r="BA39" i="2"/>
  <c r="CX39" i="2" s="1"/>
  <c r="EU39" i="2" s="1"/>
  <c r="AV27" i="2"/>
  <c r="AU27" i="2"/>
  <c r="AT27" i="2" s="1"/>
  <c r="AV21" i="2"/>
  <c r="AU21" i="2"/>
  <c r="AH91" i="2"/>
  <c r="AM91" i="2"/>
  <c r="AP92" i="2"/>
  <c r="M50" i="3"/>
  <c r="M56" i="3" s="1"/>
  <c r="N20" i="3"/>
  <c r="N54" i="3"/>
  <c r="N49" i="3"/>
  <c r="AZ80" i="2"/>
  <c r="AL86" i="2"/>
  <c r="AP38" i="2"/>
  <c r="DA76" i="2"/>
  <c r="CZ76" i="2" s="1"/>
  <c r="AZ69" i="2"/>
  <c r="BI76" i="2"/>
  <c r="DF76" i="2" s="1"/>
  <c r="BH76" i="2"/>
  <c r="BG76" i="2" s="1"/>
  <c r="BC208" i="2"/>
  <c r="BD208" i="2" s="1"/>
  <c r="BF208" i="2"/>
  <c r="DC208" i="2" s="1"/>
  <c r="AT39" i="2"/>
  <c r="BB218" i="2"/>
  <c r="CY218" i="2" s="1"/>
  <c r="EV218" i="2" s="1"/>
  <c r="AX218" i="2"/>
  <c r="AY218" i="2" s="1"/>
  <c r="AZ218" i="2" s="1"/>
  <c r="BC85" i="2"/>
  <c r="AY48" i="2"/>
  <c r="N39" i="3"/>
  <c r="AP74" i="2"/>
  <c r="BA22" i="2"/>
  <c r="AY22" i="2"/>
  <c r="AQ47" i="2"/>
  <c r="AY17" i="2"/>
  <c r="AX17" i="2" s="1"/>
  <c r="BE80" i="2"/>
  <c r="DB80" i="2" s="1"/>
  <c r="BD80" i="2"/>
  <c r="BA34" i="2"/>
  <c r="CX34" i="2" s="1"/>
  <c r="EU34" i="2" s="1"/>
  <c r="AY34" i="2"/>
  <c r="AX34" i="2" s="1"/>
  <c r="BC210" i="2"/>
  <c r="BD210" i="2" s="1"/>
  <c r="BF210" i="2"/>
  <c r="DC210" i="2" s="1"/>
  <c r="AT56" i="2"/>
  <c r="AY23" i="2"/>
  <c r="AX23" i="2" s="1"/>
  <c r="BA23" i="2"/>
  <c r="AX215" i="2"/>
  <c r="AY215" i="2" s="1"/>
  <c r="AZ215" i="2" s="1"/>
  <c r="BB215" i="2"/>
  <c r="CY215" i="2" s="1"/>
  <c r="EV215" i="2" s="1"/>
  <c r="BI85" i="2"/>
  <c r="DF85" i="2" s="1"/>
  <c r="BH85" i="2"/>
  <c r="BG85" i="2" s="1"/>
  <c r="BE81" i="2"/>
  <c r="DB81" i="2" s="1"/>
  <c r="BD81" i="2"/>
  <c r="AU26" i="2"/>
  <c r="AV26" i="2"/>
  <c r="AT55" i="2"/>
  <c r="AQ74" i="2"/>
  <c r="AT71" i="2"/>
  <c r="AX216" i="2"/>
  <c r="AY216" i="2" s="1"/>
  <c r="AZ216" i="2" s="1"/>
  <c r="BB216" i="2"/>
  <c r="CY216" i="2" s="1"/>
  <c r="EV216" i="2" s="1"/>
  <c r="BE79" i="2"/>
  <c r="DB79" i="2" s="1"/>
  <c r="BD79" i="2"/>
  <c r="AT15" i="2"/>
  <c r="CM211" i="2"/>
  <c r="CP211" i="2"/>
  <c r="EM211" i="2" s="1"/>
  <c r="BB220" i="2"/>
  <c r="CY220" i="2" s="1"/>
  <c r="EV220" i="2" s="1"/>
  <c r="AX220" i="2"/>
  <c r="AY220" i="2" s="1"/>
  <c r="AZ220" i="2" s="1"/>
  <c r="AZ84" i="2"/>
  <c r="AT53" i="2"/>
  <c r="CP71" i="2"/>
  <c r="EM71" i="2" s="1"/>
  <c r="GJ71" i="2" s="1"/>
  <c r="IG71" i="2" s="1"/>
  <c r="KD71" i="2" s="1"/>
  <c r="MA71" i="2" s="1"/>
  <c r="NX71" i="2" s="1"/>
  <c r="PU71" i="2" s="1"/>
  <c r="RR71" i="2" s="1"/>
  <c r="TO71" i="2" s="1"/>
  <c r="VL71" i="2" s="1"/>
  <c r="XI71" i="2" s="1"/>
  <c r="ZF71" i="2" s="1"/>
  <c r="CP50" i="2"/>
  <c r="EM50" i="2" s="1"/>
  <c r="GJ50" i="2" s="1"/>
  <c r="IG50" i="2" s="1"/>
  <c r="KD50" i="2" s="1"/>
  <c r="MA50" i="2" s="1"/>
  <c r="NX50" i="2" s="1"/>
  <c r="PU50" i="2" s="1"/>
  <c r="RR50" i="2" s="1"/>
  <c r="TO50" i="2" s="1"/>
  <c r="VL50" i="2" s="1"/>
  <c r="XI50" i="2" s="1"/>
  <c r="ZF50" i="2" s="1"/>
  <c r="AV204" i="2"/>
  <c r="AY206" i="2"/>
  <c r="BA33" i="2"/>
  <c r="CX33" i="2" s="1"/>
  <c r="EU33" i="2" s="1"/>
  <c r="AY33" i="2"/>
  <c r="AX33" i="2" s="1"/>
  <c r="AY75" i="2"/>
  <c r="AZ75" i="2" s="1"/>
  <c r="CP63" i="2"/>
  <c r="EM63" i="2" s="1"/>
  <c r="GJ63" i="2" s="1"/>
  <c r="IG63" i="2" s="1"/>
  <c r="KD63" i="2" s="1"/>
  <c r="O51" i="3"/>
  <c r="O52" i="3"/>
  <c r="O47" i="3"/>
  <c r="O41" i="3"/>
  <c r="O35" i="3"/>
  <c r="O29" i="3"/>
  <c r="O25" i="3"/>
  <c r="O19" i="3"/>
  <c r="O15" i="3"/>
  <c r="O11" i="3"/>
  <c r="O53" i="3"/>
  <c r="O34" i="3"/>
  <c r="O13" i="3"/>
  <c r="O12" i="3"/>
  <c r="O14" i="3"/>
  <c r="O36" i="3"/>
  <c r="O17" i="3"/>
  <c r="O16" i="3"/>
  <c r="O37" i="3"/>
  <c r="O23" i="3"/>
  <c r="O22" i="3"/>
  <c r="O18" i="3"/>
  <c r="O38" i="3"/>
  <c r="O45" i="3"/>
  <c r="O42" i="3"/>
  <c r="O27" i="3"/>
  <c r="O26" i="3"/>
  <c r="O46" i="3"/>
  <c r="O28" i="3"/>
  <c r="O24" i="3"/>
  <c r="O30" i="3"/>
  <c r="O10" i="3"/>
  <c r="P8" i="3"/>
  <c r="O33" i="3"/>
  <c r="AT207" i="2"/>
  <c r="AW207" i="2"/>
  <c r="BB207" i="2" s="1"/>
  <c r="CY207" i="2" s="1"/>
  <c r="EV207" i="2" s="1"/>
  <c r="AV28" i="2"/>
  <c r="AU28" i="2"/>
  <c r="AT28" i="2" s="1"/>
  <c r="CP67" i="2"/>
  <c r="EM67" i="2" s="1"/>
  <c r="GJ67" i="2" s="1"/>
  <c r="IG67" i="2" s="1"/>
  <c r="KD67" i="2" s="1"/>
  <c r="MA67" i="2" s="1"/>
  <c r="NX67" i="2" s="1"/>
  <c r="PU67" i="2" s="1"/>
  <c r="RR67" i="2" s="1"/>
  <c r="TO67" i="2" s="1"/>
  <c r="VL67" i="2" s="1"/>
  <c r="XI67" i="2" s="1"/>
  <c r="ZF67" i="2" s="1"/>
  <c r="AT42" i="2"/>
  <c r="AQ12" i="2"/>
  <c r="AV16" i="2"/>
  <c r="AU16" i="2"/>
  <c r="AT16" i="2" s="1"/>
  <c r="AT213" i="2"/>
  <c r="AU213" i="2" s="1"/>
  <c r="AW213" i="2"/>
  <c r="AT75" i="2"/>
  <c r="AV20" i="2"/>
  <c r="AU20" i="2"/>
  <c r="AQ207" i="2"/>
  <c r="AP204" i="2"/>
  <c r="AP28" i="2"/>
  <c r="BA24" i="2"/>
  <c r="AY24" i="2"/>
  <c r="AX24" i="2" s="1"/>
  <c r="CP42" i="2"/>
  <c r="EM42" i="2" s="1"/>
  <c r="GJ42" i="2" s="1"/>
  <c r="IG42" i="2" s="1"/>
  <c r="KD42" i="2" s="1"/>
  <c r="MA42" i="2" s="1"/>
  <c r="NX42" i="2" s="1"/>
  <c r="PU42" i="2" s="1"/>
  <c r="RR42" i="2" s="1"/>
  <c r="TO42" i="2" s="1"/>
  <c r="BF69" i="2"/>
  <c r="DC69" i="2" s="1"/>
  <c r="BD69" i="2"/>
  <c r="BA32" i="2"/>
  <c r="CX32" i="2" s="1"/>
  <c r="EU32" i="2" s="1"/>
  <c r="AY32" i="2"/>
  <c r="AX32" i="2" s="1"/>
  <c r="CP61" i="2"/>
  <c r="EM61" i="2" s="1"/>
  <c r="GJ61" i="2" s="1"/>
  <c r="IG61" i="2" s="1"/>
  <c r="KD61" i="2" s="1"/>
  <c r="MA61" i="2" s="1"/>
  <c r="CP40" i="2"/>
  <c r="EM40" i="2" s="1"/>
  <c r="GJ40" i="2" s="1"/>
  <c r="IG40" i="2" s="1"/>
  <c r="KD40" i="2" s="1"/>
  <c r="MA40" i="2" s="1"/>
  <c r="NX40" i="2" s="1"/>
  <c r="PU40" i="2" s="1"/>
  <c r="RR40" i="2" s="1"/>
  <c r="TO40" i="2" s="1"/>
  <c r="VL40" i="2" s="1"/>
  <c r="XI40" i="2" s="1"/>
  <c r="ZF40" i="2" s="1"/>
  <c r="AV73" i="2"/>
  <c r="AU73" i="2"/>
  <c r="AT73" i="2" s="1"/>
  <c r="N43" i="3"/>
  <c r="N31" i="3"/>
  <c r="AT24" i="2"/>
  <c r="AU60" i="2"/>
  <c r="AT60" i="2" s="1"/>
  <c r="AV60" i="2"/>
  <c r="AT61" i="2"/>
  <c r="BA77" i="2"/>
  <c r="CX77" i="2" s="1"/>
  <c r="EU77" i="2" s="1"/>
  <c r="AY77" i="2"/>
  <c r="AX77" i="2" s="1"/>
  <c r="AX209" i="2"/>
  <c r="AY209" i="2" s="1"/>
  <c r="AZ209" i="2" s="1"/>
  <c r="BA35" i="2"/>
  <c r="CX35" i="2" s="1"/>
  <c r="EU35" i="2" s="1"/>
  <c r="AY35" i="2"/>
  <c r="AT72" i="2"/>
  <c r="BA83" i="2"/>
  <c r="CX83" i="2" s="1"/>
  <c r="EU83" i="2" s="1"/>
  <c r="AY83" i="2"/>
  <c r="AX83" i="2" s="1"/>
  <c r="BB217" i="2"/>
  <c r="CY217" i="2" s="1"/>
  <c r="EV217" i="2" s="1"/>
  <c r="AX217" i="2"/>
  <c r="AY217" i="2" s="1"/>
  <c r="AZ217" i="2" s="1"/>
  <c r="AU82" i="2"/>
  <c r="AT82" i="2" s="1"/>
  <c r="AV82" i="2"/>
  <c r="BD84" i="2"/>
  <c r="BE84" i="2"/>
  <c r="DB84" i="2" s="1"/>
  <c r="CL65" i="2"/>
  <c r="EI65" i="2" s="1"/>
  <c r="AT219" i="2"/>
  <c r="AU219" i="2" s="1"/>
  <c r="AW219" i="2"/>
  <c r="CP70" i="2"/>
  <c r="EM70" i="2" s="1"/>
  <c r="GJ70" i="2" s="1"/>
  <c r="IG70" i="2" s="1"/>
  <c r="KD70" i="2" s="1"/>
  <c r="MA70" i="2" s="1"/>
  <c r="NX70" i="2" s="1"/>
  <c r="PU70" i="2" s="1"/>
  <c r="RR70" i="2" s="1"/>
  <c r="TO70" i="2" s="1"/>
  <c r="VL70" i="2" s="1"/>
  <c r="XI70" i="2" s="1"/>
  <c r="ZF70" i="2" s="1"/>
  <c r="CM212" i="2"/>
  <c r="CP212" i="2"/>
  <c r="EM212" i="2" s="1"/>
  <c r="AV36" i="2"/>
  <c r="AU36" i="2"/>
  <c r="AT36" i="2" s="1"/>
  <c r="AY78" i="2"/>
  <c r="BA78" i="2"/>
  <c r="CX78" i="2" s="1"/>
  <c r="EU78" i="2" s="1"/>
  <c r="CP72" i="2"/>
  <c r="EM72" i="2" s="1"/>
  <c r="GJ72" i="2" s="1"/>
  <c r="IG72" i="2" s="1"/>
  <c r="AT70" i="2"/>
  <c r="AT62" i="2"/>
  <c r="CP54" i="2"/>
  <c r="EM54" i="2" s="1"/>
  <c r="GJ54" i="2" s="1"/>
  <c r="IG54" i="2" s="1"/>
  <c r="KD54" i="2" s="1"/>
  <c r="MA54" i="2" s="1"/>
  <c r="NX54" i="2" s="1"/>
  <c r="PU54" i="2" s="1"/>
  <c r="RR54" i="2" s="1"/>
  <c r="TO54" i="2" s="1"/>
  <c r="CM214" i="2"/>
  <c r="CN214" i="2" s="1"/>
  <c r="CP214" i="2"/>
  <c r="EM214" i="2" s="1"/>
  <c r="AM86" i="2"/>
  <c r="DA85" i="2"/>
  <c r="CZ85" i="2" s="1"/>
  <c r="AT48" i="2"/>
  <c r="CL68" i="2"/>
  <c r="EI68" i="2" s="1"/>
  <c r="GF68" i="2" s="1"/>
  <c r="IC68" i="2" s="1"/>
  <c r="JZ68" i="2" s="1"/>
  <c r="LW68" i="2" s="1"/>
  <c r="NT68" i="2" s="1"/>
  <c r="AP47" i="2"/>
  <c r="AT17" i="2"/>
  <c r="AZ79" i="2"/>
  <c r="AT13" i="2"/>
  <c r="AP36" i="2"/>
  <c r="AZ81" i="2"/>
  <c r="J48" i="10"/>
  <c r="K163" i="10"/>
  <c r="K164" i="10" s="1"/>
  <c r="K153" i="10"/>
  <c r="K128" i="10"/>
  <c r="K129" i="10" s="1"/>
  <c r="K146" i="10"/>
  <c r="K147" i="10" s="1"/>
  <c r="K136" i="10"/>
  <c r="K118" i="10"/>
  <c r="K102" i="10"/>
  <c r="K103" i="10" s="1"/>
  <c r="K92" i="10"/>
  <c r="K86" i="10"/>
  <c r="K87" i="10" s="1"/>
  <c r="K70" i="10"/>
  <c r="K71" i="10" s="1"/>
  <c r="K76" i="10"/>
  <c r="K60" i="10"/>
  <c r="G19" i="10"/>
  <c r="G18" i="10"/>
  <c r="H20" i="10"/>
  <c r="M47" i="10"/>
  <c r="L46" i="10"/>
  <c r="D17" i="8" l="1"/>
  <c r="A1" i="6"/>
  <c r="B2" i="6" s="1"/>
  <c r="IX206" i="2"/>
  <c r="HB206" i="2"/>
  <c r="HE206" i="2"/>
  <c r="FI206" i="2"/>
  <c r="DS206" i="2"/>
  <c r="BW206" i="2"/>
  <c r="BZ206" i="2"/>
  <c r="KQ206" i="2"/>
  <c r="IU206" i="2"/>
  <c r="FL206" i="2"/>
  <c r="DP206" i="2"/>
  <c r="MK206" i="2"/>
  <c r="OG206" i="2"/>
  <c r="A1" i="11"/>
  <c r="D2" i="11" s="1"/>
  <c r="D3" i="11" s="1"/>
  <c r="OE202" i="2"/>
  <c r="NY202" i="2"/>
  <c r="PW202" i="2"/>
  <c r="QA202" i="2"/>
  <c r="OC202" i="2"/>
  <c r="PR202" i="2"/>
  <c r="RP202" i="2"/>
  <c r="UW202" i="2"/>
  <c r="WU202" i="2"/>
  <c r="YN202" i="2"/>
  <c r="YM202" i="2" s="1"/>
  <c r="WP202" i="2"/>
  <c r="TD202" i="2"/>
  <c r="VB202" i="2"/>
  <c r="TI202" i="2"/>
  <c r="RK202" i="2"/>
  <c r="TD135" i="2"/>
  <c r="VB135" i="2"/>
  <c r="OC135" i="2"/>
  <c r="QA135" i="2"/>
  <c r="WP135" i="2"/>
  <c r="YN135" i="2"/>
  <c r="YM135" i="2" s="1"/>
  <c r="RK135" i="2"/>
  <c r="TI135" i="2"/>
  <c r="RP135" i="2"/>
  <c r="PR135" i="2"/>
  <c r="WU135" i="2"/>
  <c r="UW135" i="2"/>
  <c r="PW135" i="2"/>
  <c r="NY135" i="2"/>
  <c r="OE135" i="2"/>
  <c r="CX22" i="2"/>
  <c r="EU22" i="2" s="1"/>
  <c r="GR22" i="2" s="1"/>
  <c r="CX24" i="2"/>
  <c r="EU24" i="2" s="1"/>
  <c r="EX24" i="2" s="1"/>
  <c r="CX23" i="2"/>
  <c r="EU23" i="2" s="1"/>
  <c r="EX23" i="2" s="1"/>
  <c r="A1" i="2"/>
  <c r="BC1" i="8"/>
  <c r="BC12" i="8" s="1"/>
  <c r="BT1" i="8"/>
  <c r="BT44" i="8" s="1"/>
  <c r="BW44" i="8" s="1"/>
  <c r="DF1" i="8"/>
  <c r="CP1" i="8"/>
  <c r="OE192" i="2"/>
  <c r="GR17" i="2"/>
  <c r="IO17" i="2" s="1"/>
  <c r="EX17" i="2"/>
  <c r="EW17" i="2" s="1"/>
  <c r="BA14" i="2"/>
  <c r="CX14" i="2" s="1"/>
  <c r="EU14" i="2" s="1"/>
  <c r="BA16" i="2"/>
  <c r="PW200" i="2"/>
  <c r="NY200" i="2"/>
  <c r="OE200" i="2"/>
  <c r="WP198" i="2"/>
  <c r="YN198" i="2"/>
  <c r="YM198" i="2" s="1"/>
  <c r="WU199" i="2"/>
  <c r="UW199" i="2"/>
  <c r="PW196" i="2"/>
  <c r="NY196" i="2"/>
  <c r="OE196" i="2"/>
  <c r="QA196" i="2"/>
  <c r="OC196" i="2"/>
  <c r="YI199" i="2"/>
  <c r="PR192" i="2"/>
  <c r="RP192" i="2"/>
  <c r="TD198" i="2"/>
  <c r="VB198" i="2"/>
  <c r="NY192" i="2"/>
  <c r="PW192" i="2"/>
  <c r="TD192" i="2"/>
  <c r="VB192" i="2"/>
  <c r="YN197" i="2"/>
  <c r="YM197" i="2" s="1"/>
  <c r="WP197" i="2"/>
  <c r="WP194" i="2"/>
  <c r="YN194" i="2"/>
  <c r="YM194" i="2" s="1"/>
  <c r="YN192" i="2"/>
  <c r="WP192" i="2"/>
  <c r="WU200" i="2"/>
  <c r="UW200" i="2"/>
  <c r="YI197" i="2"/>
  <c r="QA194" i="2"/>
  <c r="OC194" i="2"/>
  <c r="TD197" i="2"/>
  <c r="VB197" i="2"/>
  <c r="WU194" i="2"/>
  <c r="UW194" i="2"/>
  <c r="PW198" i="2"/>
  <c r="NY198" i="2"/>
  <c r="OE198" i="2"/>
  <c r="WU196" i="2"/>
  <c r="UW196" i="2"/>
  <c r="PW199" i="2"/>
  <c r="NY199" i="2"/>
  <c r="OE199" i="2"/>
  <c r="QA200" i="2"/>
  <c r="OC200" i="2"/>
  <c r="OC199" i="2"/>
  <c r="QA199" i="2"/>
  <c r="PR200" i="2"/>
  <c r="RP200" i="2"/>
  <c r="TI198" i="2"/>
  <c r="RK198" i="2"/>
  <c r="YI198" i="2"/>
  <c r="OC192" i="2"/>
  <c r="QA192" i="2"/>
  <c r="TI194" i="2"/>
  <c r="RK194" i="2"/>
  <c r="RK200" i="2"/>
  <c r="TI200" i="2"/>
  <c r="PW194" i="2"/>
  <c r="NY194" i="2"/>
  <c r="RK196" i="2"/>
  <c r="TI196" i="2"/>
  <c r="RP197" i="2"/>
  <c r="PR197" i="2"/>
  <c r="UW197" i="2"/>
  <c r="WU197" i="2"/>
  <c r="VB196" i="2"/>
  <c r="TD196" i="2"/>
  <c r="TD194" i="2"/>
  <c r="VB194" i="2"/>
  <c r="WP200" i="2"/>
  <c r="YN200" i="2"/>
  <c r="YM200" i="2" s="1"/>
  <c r="OE194" i="2"/>
  <c r="NY197" i="2"/>
  <c r="PW197" i="2"/>
  <c r="OE197" i="2"/>
  <c r="TD200" i="2"/>
  <c r="VB200" i="2"/>
  <c r="WU198" i="2"/>
  <c r="UW198" i="2"/>
  <c r="WP199" i="2"/>
  <c r="YN199" i="2"/>
  <c r="YM199" i="2" s="1"/>
  <c r="RK192" i="2"/>
  <c r="TI192" i="2"/>
  <c r="PR196" i="2"/>
  <c r="RP196" i="2"/>
  <c r="PR198" i="2"/>
  <c r="RP198" i="2"/>
  <c r="RK197" i="2"/>
  <c r="TI197" i="2"/>
  <c r="RP199" i="2"/>
  <c r="PR199" i="2"/>
  <c r="WU192" i="2"/>
  <c r="UW192" i="2"/>
  <c r="QA197" i="2"/>
  <c r="OC197" i="2"/>
  <c r="TI199" i="2"/>
  <c r="RK199" i="2"/>
  <c r="RP194" i="2"/>
  <c r="PR194" i="2"/>
  <c r="TD199" i="2"/>
  <c r="VB199" i="2"/>
  <c r="YN196" i="2"/>
  <c r="YM196" i="2" s="1"/>
  <c r="WP196" i="2"/>
  <c r="OC198" i="2"/>
  <c r="QA198" i="2"/>
  <c r="A1" i="7"/>
  <c r="CN211" i="2"/>
  <c r="OE162" i="2"/>
  <c r="EI75" i="2"/>
  <c r="GF75" i="2" s="1"/>
  <c r="IC75" i="2" s="1"/>
  <c r="JZ75" i="2" s="1"/>
  <c r="LW75" i="2" s="1"/>
  <c r="NT75" i="2" s="1"/>
  <c r="PQ75" i="2" s="1"/>
  <c r="RN75" i="2" s="1"/>
  <c r="TK75" i="2" s="1"/>
  <c r="VH75" i="2" s="1"/>
  <c r="CP75" i="2"/>
  <c r="OE146" i="2"/>
  <c r="OE99" i="2"/>
  <c r="EK214" i="2"/>
  <c r="EG212" i="2"/>
  <c r="OE142" i="2"/>
  <c r="OE145" i="2"/>
  <c r="OE122" i="2"/>
  <c r="OE160" i="2"/>
  <c r="OE177" i="2"/>
  <c r="OE164" i="2"/>
  <c r="MH94" i="2"/>
  <c r="CN212" i="2"/>
  <c r="DX91" i="2"/>
  <c r="OE109" i="2"/>
  <c r="OE155" i="2"/>
  <c r="OE156" i="2"/>
  <c r="OE165" i="2"/>
  <c r="OE176" i="2"/>
  <c r="OE172" i="2"/>
  <c r="TK34" i="2"/>
  <c r="PQ68" i="2"/>
  <c r="VL54" i="2"/>
  <c r="XI54" i="2" s="1"/>
  <c r="ZF54" i="2" s="1"/>
  <c r="EN212" i="2"/>
  <c r="GJ212" i="2"/>
  <c r="EX35" i="2"/>
  <c r="GR35" i="2"/>
  <c r="MA63" i="2"/>
  <c r="NX63" i="2" s="1"/>
  <c r="PU63" i="2" s="1"/>
  <c r="RR63" i="2" s="1"/>
  <c r="TO63" i="2" s="1"/>
  <c r="VL63" i="2" s="1"/>
  <c r="XI63" i="2" s="1"/>
  <c r="EY79" i="2"/>
  <c r="DE79" i="2"/>
  <c r="DD79" i="2" s="1"/>
  <c r="GS218" i="2"/>
  <c r="EW218" i="2"/>
  <c r="EX218" i="2" s="1"/>
  <c r="GH137" i="2"/>
  <c r="EJ137" i="2"/>
  <c r="EJ136" i="2" s="1"/>
  <c r="EK136" i="2"/>
  <c r="EY50" i="2"/>
  <c r="DE50" i="2"/>
  <c r="DD50" i="2" s="1"/>
  <c r="FK69" i="2"/>
  <c r="EX57" i="2"/>
  <c r="GR57" i="2"/>
  <c r="EX53" i="2"/>
  <c r="GR53" i="2"/>
  <c r="GR62" i="2"/>
  <c r="EX62" i="2"/>
  <c r="EX43" i="2"/>
  <c r="GR43" i="2"/>
  <c r="XE35" i="2"/>
  <c r="ZB35" i="2" s="1"/>
  <c r="LS16" i="2"/>
  <c r="NP16" i="2" s="1"/>
  <c r="PM16" i="2" s="1"/>
  <c r="RJ16" i="2" s="1"/>
  <c r="TG16" i="2" s="1"/>
  <c r="VD16" i="2" s="1"/>
  <c r="XA16" i="2" s="1"/>
  <c r="YX16" i="2" s="1"/>
  <c r="LW20" i="2"/>
  <c r="NT20" i="2" s="1"/>
  <c r="PQ20" i="2" s="1"/>
  <c r="UT138" i="2"/>
  <c r="SV138" i="2"/>
  <c r="KZ171" i="2"/>
  <c r="KZ170" i="2" s="1"/>
  <c r="MX171" i="2"/>
  <c r="LA170" i="2"/>
  <c r="PA211" i="2"/>
  <c r="NE211" i="2"/>
  <c r="NF211" i="2" s="1"/>
  <c r="CS218" i="2"/>
  <c r="EP218" i="2" s="1"/>
  <c r="GM218" i="2" s="1"/>
  <c r="EL218" i="2"/>
  <c r="GI218" i="2" s="1"/>
  <c r="IF218" i="2" s="1"/>
  <c r="KC218" i="2" s="1"/>
  <c r="LZ218" i="2" s="1"/>
  <c r="NW218" i="2" s="1"/>
  <c r="PT218" i="2" s="1"/>
  <c r="RQ218" i="2" s="1"/>
  <c r="TN218" i="2" s="1"/>
  <c r="VK218" i="2" s="1"/>
  <c r="XH218" i="2" s="1"/>
  <c r="ZE218" i="2" s="1"/>
  <c r="UW177" i="2"/>
  <c r="WU177" i="2"/>
  <c r="YN145" i="2"/>
  <c r="WP145" i="2"/>
  <c r="CT59" i="2"/>
  <c r="EQ59" i="2" s="1"/>
  <c r="GN59" i="2" s="1"/>
  <c r="IK59" i="2" s="1"/>
  <c r="KH59" i="2" s="1"/>
  <c r="EM59" i="2"/>
  <c r="GJ59" i="2" s="1"/>
  <c r="IG59" i="2" s="1"/>
  <c r="KD59" i="2" s="1"/>
  <c r="HD67" i="2"/>
  <c r="FJ67" i="2"/>
  <c r="FI67" i="2" s="1"/>
  <c r="IP69" i="2"/>
  <c r="GU69" i="2"/>
  <c r="YF153" i="2"/>
  <c r="WH153" i="2"/>
  <c r="OC173" i="2"/>
  <c r="QA173" i="2"/>
  <c r="TC49" i="2"/>
  <c r="UZ49" i="2" s="1"/>
  <c r="XE79" i="2"/>
  <c r="ZB79" i="2" s="1"/>
  <c r="LT193" i="2"/>
  <c r="NR193" i="2"/>
  <c r="UD137" i="2"/>
  <c r="SF137" i="2"/>
  <c r="SF136" i="2" s="1"/>
  <c r="SG136" i="2"/>
  <c r="QA155" i="2"/>
  <c r="OC155" i="2"/>
  <c r="RP120" i="2"/>
  <c r="PR120" i="2"/>
  <c r="VB146" i="2"/>
  <c r="TD146" i="2"/>
  <c r="TD121" i="2"/>
  <c r="VB121" i="2"/>
  <c r="TI109" i="2"/>
  <c r="RK109" i="2"/>
  <c r="NH214" i="2"/>
  <c r="LL214" i="2"/>
  <c r="LM214" i="2" s="1"/>
  <c r="LE195" i="2"/>
  <c r="JG195" i="2"/>
  <c r="JG190" i="2" s="1"/>
  <c r="JH190" i="2"/>
  <c r="XA79" i="2"/>
  <c r="YX79" i="2" s="1"/>
  <c r="LY181" i="2"/>
  <c r="KA181" i="2"/>
  <c r="QA99" i="2"/>
  <c r="OC99" i="2"/>
  <c r="QA187" i="2"/>
  <c r="OC187" i="2"/>
  <c r="TI108" i="2"/>
  <c r="RK108" i="2"/>
  <c r="EW50" i="2"/>
  <c r="SK137" i="2"/>
  <c r="QM137" i="2"/>
  <c r="QM136" i="2" s="1"/>
  <c r="QN136" i="2"/>
  <c r="CO211" i="2"/>
  <c r="EH211" i="2"/>
  <c r="GE211" i="2" s="1"/>
  <c r="IB211" i="2" s="1"/>
  <c r="JY211" i="2" s="1"/>
  <c r="LV211" i="2" s="1"/>
  <c r="NS211" i="2" s="1"/>
  <c r="PP211" i="2" s="1"/>
  <c r="RM211" i="2" s="1"/>
  <c r="PW120" i="2"/>
  <c r="NY120" i="2"/>
  <c r="WL94" i="2"/>
  <c r="YJ94" i="2"/>
  <c r="YI94" i="2" s="1"/>
  <c r="IQ210" i="2"/>
  <c r="IR210" i="2" s="1"/>
  <c r="KM210" i="2"/>
  <c r="TM124" i="2"/>
  <c r="RO124" i="2"/>
  <c r="RK143" i="2"/>
  <c r="TI143" i="2"/>
  <c r="YR125" i="2"/>
  <c r="YQ125" i="2" s="1"/>
  <c r="WT125" i="2"/>
  <c r="GU65" i="2"/>
  <c r="IO65" i="2"/>
  <c r="TI191" i="2"/>
  <c r="RK191" i="2"/>
  <c r="QA123" i="2"/>
  <c r="OC123" i="2"/>
  <c r="YN109" i="2"/>
  <c r="YM109" i="2" s="1"/>
  <c r="WP109" i="2"/>
  <c r="VB126" i="2"/>
  <c r="TD126" i="2"/>
  <c r="WU175" i="2"/>
  <c r="UW175" i="2"/>
  <c r="QC69" i="2"/>
  <c r="RZ69" i="2" s="1"/>
  <c r="LL211" i="2"/>
  <c r="LM211" i="2" s="1"/>
  <c r="NH211" i="2"/>
  <c r="TY214" i="2"/>
  <c r="TZ214" i="2" s="1"/>
  <c r="VU214" i="2"/>
  <c r="WU121" i="2"/>
  <c r="UW121" i="2"/>
  <c r="LW55" i="2"/>
  <c r="NT55" i="2" s="1"/>
  <c r="PQ55" i="2" s="1"/>
  <c r="WU119" i="2"/>
  <c r="UW119" i="2"/>
  <c r="NE212" i="2"/>
  <c r="NF212" i="2" s="1"/>
  <c r="PA212" i="2"/>
  <c r="PM41" i="2"/>
  <c r="EW54" i="2"/>
  <c r="GC137" i="2"/>
  <c r="GC136" i="2" s="1"/>
  <c r="IA137" i="2"/>
  <c r="GD136" i="2"/>
  <c r="CS216" i="2"/>
  <c r="EP216" i="2" s="1"/>
  <c r="GM216" i="2" s="1"/>
  <c r="IJ216" i="2" s="1"/>
  <c r="KG216" i="2" s="1"/>
  <c r="MD216" i="2" s="1"/>
  <c r="OA216" i="2" s="1"/>
  <c r="PX216" i="2" s="1"/>
  <c r="RU216" i="2" s="1"/>
  <c r="TR216" i="2" s="1"/>
  <c r="VO216" i="2" s="1"/>
  <c r="XL216" i="2" s="1"/>
  <c r="ZI216" i="2" s="1"/>
  <c r="EL216" i="2"/>
  <c r="GI216" i="2" s="1"/>
  <c r="IF216" i="2" s="1"/>
  <c r="WP100" i="2"/>
  <c r="YN100" i="2"/>
  <c r="YM100" i="2" s="1"/>
  <c r="YN99" i="2"/>
  <c r="WP99" i="2"/>
  <c r="WP146" i="2"/>
  <c r="YN146" i="2"/>
  <c r="YM146" i="2" s="1"/>
  <c r="MF175" i="2"/>
  <c r="OD175" i="2"/>
  <c r="OE175" i="2" s="1"/>
  <c r="MH175" i="2"/>
  <c r="GT85" i="2"/>
  <c r="TI174" i="2"/>
  <c r="RK174" i="2"/>
  <c r="CT66" i="2"/>
  <c r="EQ66" i="2" s="1"/>
  <c r="GN66" i="2" s="1"/>
  <c r="IK66" i="2" s="1"/>
  <c r="KH66" i="2" s="1"/>
  <c r="ME66" i="2" s="1"/>
  <c r="OB66" i="2" s="1"/>
  <c r="PY66" i="2" s="1"/>
  <c r="RV66" i="2" s="1"/>
  <c r="TS66" i="2" s="1"/>
  <c r="VP66" i="2" s="1"/>
  <c r="XM66" i="2" s="1"/>
  <c r="EM66" i="2"/>
  <c r="GJ66" i="2" s="1"/>
  <c r="IG66" i="2" s="1"/>
  <c r="KD66" i="2" s="1"/>
  <c r="MA66" i="2" s="1"/>
  <c r="NX66" i="2" s="1"/>
  <c r="WU164" i="2"/>
  <c r="UW164" i="2"/>
  <c r="JV26" i="2"/>
  <c r="LS26" i="2" s="1"/>
  <c r="NP26" i="2" s="1"/>
  <c r="PM26" i="2" s="1"/>
  <c r="RJ26" i="2" s="1"/>
  <c r="TG26" i="2" s="1"/>
  <c r="FB85" i="2"/>
  <c r="GV85" i="2"/>
  <c r="VB155" i="2"/>
  <c r="TD155" i="2"/>
  <c r="WP177" i="2"/>
  <c r="YN177" i="2"/>
  <c r="CT49" i="2"/>
  <c r="EQ49" i="2" s="1"/>
  <c r="GN49" i="2" s="1"/>
  <c r="IK49" i="2" s="1"/>
  <c r="KH49" i="2" s="1"/>
  <c r="ME49" i="2" s="1"/>
  <c r="OB49" i="2" s="1"/>
  <c r="EM49" i="2"/>
  <c r="GJ49" i="2" s="1"/>
  <c r="IG49" i="2" s="1"/>
  <c r="KD49" i="2" s="1"/>
  <c r="MA49" i="2" s="1"/>
  <c r="NX49" i="2" s="1"/>
  <c r="PU49" i="2" s="1"/>
  <c r="RR49" i="2" s="1"/>
  <c r="TO49" i="2" s="1"/>
  <c r="VL49" i="2" s="1"/>
  <c r="WU174" i="2"/>
  <c r="UW174" i="2"/>
  <c r="HZ212" i="2"/>
  <c r="IA212" i="2" s="1"/>
  <c r="JV212" i="2"/>
  <c r="OC166" i="2"/>
  <c r="QA166" i="2"/>
  <c r="NL14" i="2"/>
  <c r="PI14" i="2" s="1"/>
  <c r="RF14" i="2" s="1"/>
  <c r="TC14" i="2" s="1"/>
  <c r="UZ14" i="2" s="1"/>
  <c r="WW14" i="2" s="1"/>
  <c r="YT14" i="2" s="1"/>
  <c r="GR78" i="2"/>
  <c r="EX78" i="2"/>
  <c r="EW215" i="2"/>
  <c r="EX215" i="2" s="1"/>
  <c r="GS215" i="2"/>
  <c r="EY80" i="2"/>
  <c r="DE80" i="2"/>
  <c r="DD80" i="2" s="1"/>
  <c r="ZB27" i="2"/>
  <c r="EZ69" i="2"/>
  <c r="DE69" i="2"/>
  <c r="DD69" i="2" s="1"/>
  <c r="EW216" i="2"/>
  <c r="EX216" i="2" s="1"/>
  <c r="GS216" i="2"/>
  <c r="EY81" i="2"/>
  <c r="DE81" i="2"/>
  <c r="DD81" i="2" s="1"/>
  <c r="DD210" i="2"/>
  <c r="DE210" i="2" s="1"/>
  <c r="EZ210" i="2"/>
  <c r="EG92" i="2"/>
  <c r="GD93" i="2"/>
  <c r="EF93" i="2"/>
  <c r="EF92" i="2" s="1"/>
  <c r="GR55" i="2"/>
  <c r="EX55" i="2"/>
  <c r="EX52" i="2"/>
  <c r="GR52" i="2"/>
  <c r="NT29" i="2"/>
  <c r="IC33" i="2"/>
  <c r="JZ33" i="2" s="1"/>
  <c r="LW33" i="2" s="1"/>
  <c r="NT33" i="2" s="1"/>
  <c r="PQ33" i="2" s="1"/>
  <c r="RN33" i="2" s="1"/>
  <c r="TK33" i="2" s="1"/>
  <c r="VH33" i="2" s="1"/>
  <c r="XE33" i="2" s="1"/>
  <c r="ZB33" i="2" s="1"/>
  <c r="IC30" i="2"/>
  <c r="QA118" i="2"/>
  <c r="OC118" i="2"/>
  <c r="YN119" i="2"/>
  <c r="YM119" i="2" s="1"/>
  <c r="WP119" i="2"/>
  <c r="ML67" i="2"/>
  <c r="OF67" i="2"/>
  <c r="TH125" i="2"/>
  <c r="VF125" i="2"/>
  <c r="JY217" i="2"/>
  <c r="NU131" i="2"/>
  <c r="PS131" i="2"/>
  <c r="YN176" i="2"/>
  <c r="WP176" i="2"/>
  <c r="YE94" i="2"/>
  <c r="WU144" i="2"/>
  <c r="UW144" i="2"/>
  <c r="TD145" i="2"/>
  <c r="VB145" i="2"/>
  <c r="GU49" i="2"/>
  <c r="IO49" i="2"/>
  <c r="PW161" i="2"/>
  <c r="NY161" i="2"/>
  <c r="RK163" i="2"/>
  <c r="TI163" i="2"/>
  <c r="CT79" i="2"/>
  <c r="EQ79" i="2" s="1"/>
  <c r="GN79" i="2" s="1"/>
  <c r="IK79" i="2" s="1"/>
  <c r="KH79" i="2" s="1"/>
  <c r="ME79" i="2" s="1"/>
  <c r="OB79" i="2" s="1"/>
  <c r="PY79" i="2" s="1"/>
  <c r="RV79" i="2" s="1"/>
  <c r="TS79" i="2" s="1"/>
  <c r="VP79" i="2" s="1"/>
  <c r="EM79" i="2"/>
  <c r="GJ79" i="2" s="1"/>
  <c r="IG79" i="2" s="1"/>
  <c r="KD79" i="2" s="1"/>
  <c r="MA79" i="2" s="1"/>
  <c r="NX79" i="2" s="1"/>
  <c r="QY181" i="2"/>
  <c r="SW181" i="2"/>
  <c r="WP161" i="2"/>
  <c r="YN161" i="2"/>
  <c r="RH153" i="2"/>
  <c r="PJ153" i="2"/>
  <c r="WU158" i="2"/>
  <c r="UW158" i="2"/>
  <c r="TD172" i="2"/>
  <c r="VB172" i="2"/>
  <c r="NK209" i="2"/>
  <c r="RP175" i="2"/>
  <c r="PR175" i="2"/>
  <c r="OC122" i="2"/>
  <c r="QA122" i="2"/>
  <c r="TI140" i="2"/>
  <c r="RK140" i="2"/>
  <c r="WT124" i="2"/>
  <c r="YR124" i="2"/>
  <c r="YQ124" i="2" s="1"/>
  <c r="PR109" i="2"/>
  <c r="RP109" i="2"/>
  <c r="WD193" i="2"/>
  <c r="YB193" i="2"/>
  <c r="NY159" i="2"/>
  <c r="PW159" i="2"/>
  <c r="QJ154" i="2"/>
  <c r="OL154" i="2"/>
  <c r="OL152" i="2" s="1"/>
  <c r="OM152" i="2"/>
  <c r="NY121" i="2"/>
  <c r="PW121" i="2"/>
  <c r="OE121" i="2"/>
  <c r="PO153" i="2"/>
  <c r="NQ153" i="2"/>
  <c r="EB93" i="2"/>
  <c r="EB92" i="2" s="1"/>
  <c r="FZ93" i="2"/>
  <c r="EC92" i="2"/>
  <c r="MS116" i="2"/>
  <c r="MS115" i="2" s="1"/>
  <c r="OQ116" i="2"/>
  <c r="MT115" i="2"/>
  <c r="WP166" i="2"/>
  <c r="YN166" i="2"/>
  <c r="RK187" i="2"/>
  <c r="TI187" i="2"/>
  <c r="RK155" i="2"/>
  <c r="TI155" i="2"/>
  <c r="VH56" i="2"/>
  <c r="XE56" i="2" s="1"/>
  <c r="ZB56" i="2" s="1"/>
  <c r="VB162" i="2"/>
  <c r="TD162" i="2"/>
  <c r="PR119" i="2"/>
  <c r="RP119" i="2"/>
  <c r="UZ34" i="2"/>
  <c r="WW34" i="2" s="1"/>
  <c r="YT34" i="2" s="1"/>
  <c r="UW187" i="2"/>
  <c r="WU187" i="2"/>
  <c r="TA138" i="2"/>
  <c r="RC138" i="2"/>
  <c r="TZ182" i="2"/>
  <c r="SB182" i="2"/>
  <c r="SB180" i="2" s="1"/>
  <c r="SC180" i="2"/>
  <c r="RJ51" i="2"/>
  <c r="XW181" i="2"/>
  <c r="WP142" i="2"/>
  <c r="YN142" i="2"/>
  <c r="YM142" i="2" s="1"/>
  <c r="QA163" i="2"/>
  <c r="OC163" i="2"/>
  <c r="OC146" i="2"/>
  <c r="QA146" i="2"/>
  <c r="UP181" i="2"/>
  <c r="SR181" i="2"/>
  <c r="UW142" i="2"/>
  <c r="WU142" i="2"/>
  <c r="TD157" i="2"/>
  <c r="VB157" i="2"/>
  <c r="GU81" i="2"/>
  <c r="IO81" i="2"/>
  <c r="MX182" i="2"/>
  <c r="KZ182" i="2"/>
  <c r="KZ180" i="2" s="1"/>
  <c r="LA180" i="2"/>
  <c r="LT181" i="2"/>
  <c r="NR181" i="2"/>
  <c r="VB174" i="2"/>
  <c r="TD174" i="2"/>
  <c r="QA126" i="2"/>
  <c r="OC126" i="2"/>
  <c r="CT55" i="2"/>
  <c r="EQ55" i="2" s="1"/>
  <c r="GN55" i="2" s="1"/>
  <c r="IK55" i="2" s="1"/>
  <c r="KH55" i="2" s="1"/>
  <c r="EM55" i="2"/>
  <c r="GJ55" i="2" s="1"/>
  <c r="IG55" i="2" s="1"/>
  <c r="KD55" i="2" s="1"/>
  <c r="QA176" i="2"/>
  <c r="OC176" i="2"/>
  <c r="VW116" i="2"/>
  <c r="TY116" i="2"/>
  <c r="TY115" i="2" s="1"/>
  <c r="TZ115" i="2"/>
  <c r="VB118" i="2"/>
  <c r="TD118" i="2"/>
  <c r="OC119" i="2"/>
  <c r="QA119" i="2"/>
  <c r="GU54" i="2"/>
  <c r="IO54" i="2"/>
  <c r="UW176" i="2"/>
  <c r="WU176" i="2"/>
  <c r="RK99" i="2"/>
  <c r="TI99" i="2"/>
  <c r="MX154" i="2"/>
  <c r="KZ154" i="2"/>
  <c r="KZ152" i="2" s="1"/>
  <c r="LA152" i="2"/>
  <c r="OC142" i="2"/>
  <c r="QA142" i="2"/>
  <c r="WP187" i="2"/>
  <c r="YN187" i="2"/>
  <c r="IV67" i="2"/>
  <c r="KP67" i="2"/>
  <c r="LL212" i="2"/>
  <c r="LM212" i="2" s="1"/>
  <c r="NH212" i="2"/>
  <c r="UW140" i="2"/>
  <c r="WU140" i="2"/>
  <c r="TC22" i="2"/>
  <c r="NT61" i="2"/>
  <c r="PQ61" i="2" s="1"/>
  <c r="RN61" i="2" s="1"/>
  <c r="TK61" i="2" s="1"/>
  <c r="VH61" i="2" s="1"/>
  <c r="XE61" i="2" s="1"/>
  <c r="ZB61" i="2" s="1"/>
  <c r="WR213" i="2"/>
  <c r="NZ139" i="2"/>
  <c r="MB139" i="2"/>
  <c r="NT53" i="2"/>
  <c r="PQ53" i="2" s="1"/>
  <c r="RN53" i="2" s="1"/>
  <c r="TK53" i="2" s="1"/>
  <c r="VH53" i="2" s="1"/>
  <c r="VB175" i="2"/>
  <c r="TD175" i="2"/>
  <c r="OY137" i="2"/>
  <c r="NA137" i="2"/>
  <c r="NA136" i="2" s="1"/>
  <c r="NB136" i="2"/>
  <c r="YN165" i="2"/>
  <c r="WP165" i="2"/>
  <c r="PW141" i="2"/>
  <c r="NY141" i="2"/>
  <c r="HN182" i="2"/>
  <c r="HN180" i="2" s="1"/>
  <c r="JL182" i="2"/>
  <c r="HO180" i="2"/>
  <c r="UW161" i="2"/>
  <c r="WU161" i="2"/>
  <c r="PR165" i="2"/>
  <c r="RP165" i="2"/>
  <c r="WU100" i="2"/>
  <c r="UW100" i="2"/>
  <c r="DD208" i="2"/>
  <c r="DE208" i="2" s="1"/>
  <c r="EZ208" i="2"/>
  <c r="DQ67" i="2"/>
  <c r="DP67" i="2" s="1"/>
  <c r="FK67" i="2"/>
  <c r="GR63" i="2"/>
  <c r="EX63" i="2"/>
  <c r="GR42" i="2"/>
  <c r="EX42" i="2"/>
  <c r="PQ23" i="2"/>
  <c r="RN23" i="2" s="1"/>
  <c r="TK23" i="2" s="1"/>
  <c r="VH23" i="2" s="1"/>
  <c r="TG15" i="2"/>
  <c r="VD15" i="2" s="1"/>
  <c r="XA15" i="2" s="1"/>
  <c r="YX15" i="2" s="1"/>
  <c r="HC67" i="2"/>
  <c r="HB67" i="2" s="1"/>
  <c r="IW67" i="2"/>
  <c r="PW173" i="2"/>
  <c r="NY173" i="2"/>
  <c r="WP122" i="2"/>
  <c r="YN122" i="2"/>
  <c r="NY175" i="2"/>
  <c r="PW175" i="2"/>
  <c r="YX73" i="2"/>
  <c r="YP36" i="2"/>
  <c r="KN67" i="2"/>
  <c r="UC212" i="2"/>
  <c r="UD212" i="2" s="1"/>
  <c r="VY212" i="2"/>
  <c r="TD177" i="2"/>
  <c r="VB177" i="2"/>
  <c r="MS171" i="2"/>
  <c r="MS170" i="2" s="1"/>
  <c r="OQ171" i="2"/>
  <c r="MT170" i="2"/>
  <c r="CS217" i="2"/>
  <c r="EP217" i="2" s="1"/>
  <c r="GM217" i="2" s="1"/>
  <c r="IJ217" i="2" s="1"/>
  <c r="KG217" i="2" s="1"/>
  <c r="MD217" i="2" s="1"/>
  <c r="OA217" i="2" s="1"/>
  <c r="PX217" i="2" s="1"/>
  <c r="RU217" i="2" s="1"/>
  <c r="TR217" i="2" s="1"/>
  <c r="VO217" i="2" s="1"/>
  <c r="XL217" i="2" s="1"/>
  <c r="ZI217" i="2" s="1"/>
  <c r="EL217" i="2"/>
  <c r="GI217" i="2" s="1"/>
  <c r="IF217" i="2" s="1"/>
  <c r="KC217" i="2" s="1"/>
  <c r="LZ217" i="2" s="1"/>
  <c r="NW217" i="2" s="1"/>
  <c r="PT217" i="2" s="1"/>
  <c r="RQ217" i="2" s="1"/>
  <c r="TN217" i="2" s="1"/>
  <c r="VK217" i="2" s="1"/>
  <c r="XH217" i="2" s="1"/>
  <c r="ZE217" i="2" s="1"/>
  <c r="KZ195" i="2"/>
  <c r="KZ190" i="2" s="1"/>
  <c r="MX195" i="2"/>
  <c r="LA190" i="2"/>
  <c r="HD69" i="2"/>
  <c r="EW49" i="2"/>
  <c r="YN160" i="2"/>
  <c r="WP160" i="2"/>
  <c r="PF181" i="2"/>
  <c r="RD181" i="2"/>
  <c r="PR172" i="2"/>
  <c r="RP172" i="2"/>
  <c r="TD160" i="2"/>
  <c r="VB160" i="2"/>
  <c r="WD181" i="2"/>
  <c r="YB181" i="2"/>
  <c r="TI126" i="2"/>
  <c r="RK126" i="2"/>
  <c r="NY140" i="2"/>
  <c r="PW140" i="2"/>
  <c r="GT76" i="2"/>
  <c r="OI91" i="2"/>
  <c r="TI156" i="2"/>
  <c r="RK156" i="2"/>
  <c r="WU146" i="2"/>
  <c r="UW146" i="2"/>
  <c r="NY144" i="2"/>
  <c r="PW144" i="2"/>
  <c r="UZ83" i="2"/>
  <c r="PR141" i="2"/>
  <c r="RP141" i="2"/>
  <c r="PW143" i="2"/>
  <c r="NY143" i="2"/>
  <c r="YN117" i="2"/>
  <c r="YM117" i="2" s="1"/>
  <c r="WP117" i="2"/>
  <c r="OE173" i="2"/>
  <c r="CT56" i="2"/>
  <c r="EQ56" i="2" s="1"/>
  <c r="GN56" i="2" s="1"/>
  <c r="IK56" i="2" s="1"/>
  <c r="KH56" i="2" s="1"/>
  <c r="ME56" i="2" s="1"/>
  <c r="OB56" i="2" s="1"/>
  <c r="PY56" i="2" s="1"/>
  <c r="RV56" i="2" s="1"/>
  <c r="TS56" i="2" s="1"/>
  <c r="EM56" i="2"/>
  <c r="GJ56" i="2" s="1"/>
  <c r="IG56" i="2" s="1"/>
  <c r="KD56" i="2" s="1"/>
  <c r="MA56" i="2" s="1"/>
  <c r="NX56" i="2" s="1"/>
  <c r="PU56" i="2" s="1"/>
  <c r="RR56" i="2" s="1"/>
  <c r="TO56" i="2" s="1"/>
  <c r="RN57" i="2"/>
  <c r="TK57" i="2" s="1"/>
  <c r="VH57" i="2" s="1"/>
  <c r="WY125" i="2"/>
  <c r="VA125" i="2"/>
  <c r="TI120" i="2"/>
  <c r="RK120" i="2"/>
  <c r="RK157" i="2"/>
  <c r="TI157" i="2"/>
  <c r="PR144" i="2"/>
  <c r="RP144" i="2"/>
  <c r="FB76" i="2"/>
  <c r="GV76" i="2"/>
  <c r="PW191" i="2"/>
  <c r="NY191" i="2"/>
  <c r="OE191" i="2"/>
  <c r="TG61" i="2"/>
  <c r="VD61" i="2" s="1"/>
  <c r="TI121" i="2"/>
  <c r="RK121" i="2"/>
  <c r="NF137" i="2"/>
  <c r="LH137" i="2"/>
  <c r="LH136" i="2" s="1"/>
  <c r="LI136" i="2"/>
  <c r="WW41" i="2"/>
  <c r="WQ131" i="2"/>
  <c r="US131" i="2"/>
  <c r="DY91" i="2"/>
  <c r="EW81" i="2"/>
  <c r="VB99" i="2"/>
  <c r="TD99" i="2"/>
  <c r="RP99" i="2"/>
  <c r="PR99" i="2"/>
  <c r="YE139" i="2"/>
  <c r="OP214" i="2"/>
  <c r="OQ214" i="2" s="1"/>
  <c r="QL214" i="2"/>
  <c r="JG116" i="2"/>
  <c r="JG115" i="2" s="1"/>
  <c r="LE116" i="2"/>
  <c r="JH115" i="2"/>
  <c r="OE143" i="2"/>
  <c r="IM138" i="2"/>
  <c r="GO138" i="2"/>
  <c r="GQ138" i="2"/>
  <c r="YI155" i="2"/>
  <c r="PR176" i="2"/>
  <c r="RP176" i="2"/>
  <c r="NY174" i="2"/>
  <c r="PW174" i="2"/>
  <c r="IO59" i="2"/>
  <c r="GU59" i="2"/>
  <c r="IO80" i="2"/>
  <c r="GU80" i="2"/>
  <c r="PR121" i="2"/>
  <c r="RP121" i="2"/>
  <c r="NE214" i="2"/>
  <c r="NF214" i="2" s="1"/>
  <c r="PA214" i="2"/>
  <c r="JC91" i="2"/>
  <c r="UP193" i="2"/>
  <c r="SR193" i="2"/>
  <c r="GX67" i="2"/>
  <c r="TG20" i="2"/>
  <c r="VD20" i="2" s="1"/>
  <c r="XA20" i="2" s="1"/>
  <c r="YX20" i="2" s="1"/>
  <c r="SE211" i="2"/>
  <c r="QI211" i="2"/>
  <c r="QJ211" i="2" s="1"/>
  <c r="YN156" i="2"/>
  <c r="YM156" i="2" s="1"/>
  <c r="WP156" i="2"/>
  <c r="CT53" i="2"/>
  <c r="EQ53" i="2" s="1"/>
  <c r="GN53" i="2" s="1"/>
  <c r="IK53" i="2" s="1"/>
  <c r="KH53" i="2" s="1"/>
  <c r="ME53" i="2" s="1"/>
  <c r="EM53" i="2"/>
  <c r="GJ53" i="2" s="1"/>
  <c r="IG53" i="2" s="1"/>
  <c r="KD53" i="2" s="1"/>
  <c r="MA53" i="2" s="1"/>
  <c r="NX53" i="2" s="1"/>
  <c r="RN81" i="2"/>
  <c r="TK81" i="2" s="1"/>
  <c r="VH81" i="2" s="1"/>
  <c r="XE81" i="2" s="1"/>
  <c r="ZB81" i="2" s="1"/>
  <c r="TI122" i="2"/>
  <c r="RK122" i="2"/>
  <c r="NQ138" i="2"/>
  <c r="PO138" i="2"/>
  <c r="TC18" i="2"/>
  <c r="UZ18" i="2" s="1"/>
  <c r="WW18" i="2" s="1"/>
  <c r="YT18" i="2" s="1"/>
  <c r="HS154" i="2"/>
  <c r="FU154" i="2"/>
  <c r="FU152" i="2" s="1"/>
  <c r="FV152" i="2"/>
  <c r="OE120" i="2"/>
  <c r="VL42" i="2"/>
  <c r="XI42" i="2" s="1"/>
  <c r="ZF42" i="2" s="1"/>
  <c r="GR72" i="2"/>
  <c r="EX72" i="2"/>
  <c r="GR71" i="2"/>
  <c r="EX71" i="2"/>
  <c r="IC22" i="2"/>
  <c r="KD72" i="2"/>
  <c r="MA72" i="2" s="1"/>
  <c r="NX72" i="2" s="1"/>
  <c r="EW217" i="2"/>
  <c r="EX217" i="2" s="1"/>
  <c r="GS217" i="2"/>
  <c r="EX77" i="2"/>
  <c r="GR77" i="2"/>
  <c r="EX33" i="2"/>
  <c r="GR33" i="2"/>
  <c r="EW220" i="2"/>
  <c r="EX220" i="2" s="1"/>
  <c r="GS220" i="2"/>
  <c r="DI85" i="2"/>
  <c r="DH85" i="2" s="1"/>
  <c r="FC85" i="2"/>
  <c r="EX39" i="2"/>
  <c r="GR39" i="2"/>
  <c r="FZ171" i="2"/>
  <c r="EB171" i="2"/>
  <c r="EB170" i="2" s="1"/>
  <c r="EC170" i="2"/>
  <c r="EB116" i="2"/>
  <c r="EB115" i="2" s="1"/>
  <c r="FZ116" i="2"/>
  <c r="EC115" i="2"/>
  <c r="LW32" i="2"/>
  <c r="NT32" i="2" s="1"/>
  <c r="PQ32" i="2" s="1"/>
  <c r="RN32" i="2" s="1"/>
  <c r="RN31" i="2"/>
  <c r="TK31" i="2" s="1"/>
  <c r="VH31" i="2" s="1"/>
  <c r="XE31" i="2" s="1"/>
  <c r="ZB31" i="2" s="1"/>
  <c r="JG182" i="2"/>
  <c r="JG180" i="2" s="1"/>
  <c r="LE182" i="2"/>
  <c r="JH180" i="2"/>
  <c r="PR100" i="2"/>
  <c r="RP100" i="2"/>
  <c r="RJ53" i="2"/>
  <c r="TG53" i="2" s="1"/>
  <c r="VD53" i="2" s="1"/>
  <c r="YJ139" i="2"/>
  <c r="YI139" i="2" s="1"/>
  <c r="WL139" i="2"/>
  <c r="WI181" i="2"/>
  <c r="UK181" i="2"/>
  <c r="PW117" i="2"/>
  <c r="NY117" i="2"/>
  <c r="OE117" i="2"/>
  <c r="QA159" i="2"/>
  <c r="OC159" i="2"/>
  <c r="TK78" i="2"/>
  <c r="VH78" i="2" s="1"/>
  <c r="XE78" i="2" s="1"/>
  <c r="ZB78" i="2" s="1"/>
  <c r="YN147" i="2"/>
  <c r="WP147" i="2"/>
  <c r="QM211" i="2"/>
  <c r="QN211" i="2" s="1"/>
  <c r="SI211" i="2"/>
  <c r="EW84" i="2"/>
  <c r="OE161" i="2"/>
  <c r="VB163" i="2"/>
  <c r="TD163" i="2"/>
  <c r="OL171" i="2"/>
  <c r="OL170" i="2" s="1"/>
  <c r="QJ171" i="2"/>
  <c r="OM170" i="2"/>
  <c r="UW191" i="2"/>
  <c r="WU191" i="2"/>
  <c r="CT80" i="2"/>
  <c r="EQ80" i="2" s="1"/>
  <c r="GN80" i="2" s="1"/>
  <c r="IK80" i="2" s="1"/>
  <c r="KH80" i="2" s="1"/>
  <c r="ME80" i="2" s="1"/>
  <c r="OB80" i="2" s="1"/>
  <c r="PY80" i="2" s="1"/>
  <c r="RV80" i="2" s="1"/>
  <c r="TS80" i="2" s="1"/>
  <c r="VP80" i="2" s="1"/>
  <c r="XM80" i="2" s="1"/>
  <c r="ZJ80" i="2" s="1"/>
  <c r="EM80" i="2"/>
  <c r="GJ80" i="2" s="1"/>
  <c r="IG80" i="2" s="1"/>
  <c r="OC156" i="2"/>
  <c r="QA156" i="2"/>
  <c r="YN141" i="2"/>
  <c r="YM141" i="2" s="1"/>
  <c r="WP141" i="2"/>
  <c r="YI174" i="2"/>
  <c r="IR76" i="2"/>
  <c r="KL76" i="2"/>
  <c r="WP126" i="2"/>
  <c r="YN126" i="2"/>
  <c r="YM126" i="2" s="1"/>
  <c r="YN118" i="2"/>
  <c r="YM118" i="2" s="1"/>
  <c r="WP118" i="2"/>
  <c r="NY160" i="2"/>
  <c r="PW160" i="2"/>
  <c r="QA160" i="2"/>
  <c r="OC160" i="2"/>
  <c r="HN171" i="2"/>
  <c r="HN170" i="2" s="1"/>
  <c r="JL171" i="2"/>
  <c r="HO170" i="2"/>
  <c r="OC165" i="2"/>
  <c r="QA165" i="2"/>
  <c r="RK165" i="2"/>
  <c r="TI165" i="2"/>
  <c r="PR166" i="2"/>
  <c r="RP166" i="2"/>
  <c r="CS213" i="2"/>
  <c r="EP213" i="2" s="1"/>
  <c r="GM213" i="2" s="1"/>
  <c r="IJ213" i="2" s="1"/>
  <c r="KG213" i="2" s="1"/>
  <c r="MD213" i="2" s="1"/>
  <c r="OA213" i="2" s="1"/>
  <c r="PX213" i="2" s="1"/>
  <c r="RU213" i="2" s="1"/>
  <c r="TR213" i="2" s="1"/>
  <c r="VO213" i="2" s="1"/>
  <c r="XL213" i="2" s="1"/>
  <c r="ZI213" i="2" s="1"/>
  <c r="EL213" i="2"/>
  <c r="GI213" i="2" s="1"/>
  <c r="IF213" i="2" s="1"/>
  <c r="YN121" i="2"/>
  <c r="WP121" i="2"/>
  <c r="OC164" i="2"/>
  <c r="QA164" i="2"/>
  <c r="CT57" i="2"/>
  <c r="EQ57" i="2" s="1"/>
  <c r="GN57" i="2" s="1"/>
  <c r="IK57" i="2" s="1"/>
  <c r="KH57" i="2" s="1"/>
  <c r="ME57" i="2" s="1"/>
  <c r="OB57" i="2" s="1"/>
  <c r="PY57" i="2" s="1"/>
  <c r="EM57" i="2"/>
  <c r="GJ57" i="2" s="1"/>
  <c r="IG57" i="2" s="1"/>
  <c r="KD57" i="2" s="1"/>
  <c r="MA57" i="2" s="1"/>
  <c r="RN85" i="2"/>
  <c r="TK85" i="2" s="1"/>
  <c r="VH85" i="2" s="1"/>
  <c r="XE85" i="2" s="1"/>
  <c r="WU143" i="2"/>
  <c r="UW143" i="2"/>
  <c r="PN131" i="2"/>
  <c r="RL131" i="2"/>
  <c r="XW193" i="2"/>
  <c r="WP174" i="2"/>
  <c r="YN174" i="2"/>
  <c r="YM174" i="2" s="1"/>
  <c r="PW162" i="2"/>
  <c r="NY162" i="2"/>
  <c r="WU172" i="2"/>
  <c r="UW172" i="2"/>
  <c r="GG212" i="2"/>
  <c r="IC212" i="2"/>
  <c r="GG214" i="2"/>
  <c r="GH214" i="2" s="1"/>
  <c r="IC214" i="2"/>
  <c r="KV91" i="2"/>
  <c r="WP172" i="2"/>
  <c r="YN172" i="2"/>
  <c r="YM172" i="2" s="1"/>
  <c r="UW118" i="2"/>
  <c r="WU118" i="2"/>
  <c r="NY155" i="2"/>
  <c r="PW155" i="2"/>
  <c r="TD164" i="2"/>
  <c r="VB164" i="2"/>
  <c r="KS91" i="2"/>
  <c r="XA57" i="2"/>
  <c r="YX57" i="2" s="1"/>
  <c r="WU109" i="2"/>
  <c r="UW109" i="2"/>
  <c r="UW123" i="2"/>
  <c r="WU123" i="2"/>
  <c r="OX212" i="2"/>
  <c r="OY212" i="2" s="1"/>
  <c r="QT212" i="2"/>
  <c r="HS171" i="2"/>
  <c r="FU171" i="2"/>
  <c r="FU170" i="2" s="1"/>
  <c r="FV170" i="2"/>
  <c r="PW177" i="2"/>
  <c r="NY177" i="2"/>
  <c r="TI172" i="2"/>
  <c r="RK172" i="2"/>
  <c r="CS214" i="2"/>
  <c r="EP214" i="2" s="1"/>
  <c r="GM214" i="2" s="1"/>
  <c r="IJ214" i="2" s="1"/>
  <c r="KG214" i="2" s="1"/>
  <c r="MD214" i="2" s="1"/>
  <c r="OA214" i="2" s="1"/>
  <c r="PX214" i="2" s="1"/>
  <c r="RU214" i="2" s="1"/>
  <c r="TR214" i="2" s="1"/>
  <c r="VO214" i="2" s="1"/>
  <c r="XL214" i="2" s="1"/>
  <c r="ZI214" i="2" s="1"/>
  <c r="EL214" i="2"/>
  <c r="GI214" i="2" s="1"/>
  <c r="VW171" i="2"/>
  <c r="TY171" i="2"/>
  <c r="TY170" i="2" s="1"/>
  <c r="TZ170" i="2"/>
  <c r="WU141" i="2"/>
  <c r="UW141" i="2"/>
  <c r="RP143" i="2"/>
  <c r="PR143" i="2"/>
  <c r="RL139" i="2"/>
  <c r="PN139" i="2"/>
  <c r="UW160" i="2"/>
  <c r="WU160" i="2"/>
  <c r="UW108" i="2"/>
  <c r="WU108" i="2"/>
  <c r="EW59" i="2"/>
  <c r="EW80" i="2"/>
  <c r="RO125" i="2"/>
  <c r="TM125" i="2"/>
  <c r="MS182" i="2"/>
  <c r="MS180" i="2" s="1"/>
  <c r="OQ182" i="2"/>
  <c r="MT180" i="2"/>
  <c r="YI109" i="2"/>
  <c r="UW173" i="2"/>
  <c r="WU173" i="2"/>
  <c r="RK123" i="2"/>
  <c r="TI123" i="2"/>
  <c r="VF124" i="2"/>
  <c r="TH124" i="2"/>
  <c r="VB173" i="2"/>
  <c r="TD173" i="2"/>
  <c r="JU208" i="2"/>
  <c r="LR208" i="2" s="1"/>
  <c r="NO208" i="2" s="1"/>
  <c r="PL208" i="2" s="1"/>
  <c r="RI208" i="2" s="1"/>
  <c r="TF208" i="2" s="1"/>
  <c r="VC208" i="2" s="1"/>
  <c r="WZ208" i="2" s="1"/>
  <c r="YW208" i="2" s="1"/>
  <c r="TA153" i="2"/>
  <c r="RC153" i="2"/>
  <c r="PR155" i="2"/>
  <c r="RP155" i="2"/>
  <c r="YI126" i="2"/>
  <c r="YX65" i="2"/>
  <c r="VB144" i="2"/>
  <c r="TD144" i="2"/>
  <c r="TC32" i="2"/>
  <c r="UZ32" i="2" s="1"/>
  <c r="OC158" i="2"/>
  <c r="QA158" i="2"/>
  <c r="GF73" i="2"/>
  <c r="IC73" i="2" s="1"/>
  <c r="QA117" i="2"/>
  <c r="OC117" i="2"/>
  <c r="CT81" i="2"/>
  <c r="EQ81" i="2" s="1"/>
  <c r="GN81" i="2" s="1"/>
  <c r="IK81" i="2" s="1"/>
  <c r="KH81" i="2" s="1"/>
  <c r="ME81" i="2" s="1"/>
  <c r="OB81" i="2" s="1"/>
  <c r="PY81" i="2" s="1"/>
  <c r="EM81" i="2"/>
  <c r="GJ81" i="2" s="1"/>
  <c r="IG81" i="2" s="1"/>
  <c r="KD81" i="2" s="1"/>
  <c r="MA81" i="2" s="1"/>
  <c r="NX81" i="2" s="1"/>
  <c r="PU81" i="2" s="1"/>
  <c r="TI145" i="2"/>
  <c r="RK145" i="2"/>
  <c r="OC191" i="2"/>
  <c r="QA191" i="2"/>
  <c r="PN94" i="2"/>
  <c r="RL94" i="2"/>
  <c r="RK173" i="2"/>
  <c r="TI173" i="2"/>
  <c r="VH72" i="2"/>
  <c r="XE72" i="2" s="1"/>
  <c r="ZB72" i="2" s="1"/>
  <c r="OE159" i="2"/>
  <c r="GR34" i="2"/>
  <c r="EX34" i="2"/>
  <c r="DE51" i="2"/>
  <c r="DD51" i="2" s="1"/>
  <c r="EY51" i="2"/>
  <c r="EY68" i="2"/>
  <c r="DE68" i="2"/>
  <c r="DD68" i="2" s="1"/>
  <c r="EX58" i="2"/>
  <c r="GR58" i="2"/>
  <c r="NT37" i="2"/>
  <c r="PQ37" i="2" s="1"/>
  <c r="LW28" i="2"/>
  <c r="NT28" i="2" s="1"/>
  <c r="PQ28" i="2" s="1"/>
  <c r="RN28" i="2" s="1"/>
  <c r="TK28" i="2" s="1"/>
  <c r="VH28" i="2" s="1"/>
  <c r="XE28" i="2" s="1"/>
  <c r="ZB28" i="2" s="1"/>
  <c r="ZB19" i="2"/>
  <c r="TK43" i="2"/>
  <c r="VH43" i="2" s="1"/>
  <c r="WP164" i="2"/>
  <c r="YN164" i="2"/>
  <c r="YM164" i="2" s="1"/>
  <c r="KF181" i="2"/>
  <c r="IH181" i="2"/>
  <c r="SM212" i="2"/>
  <c r="QQ212" i="2"/>
  <c r="QR212" i="2" s="1"/>
  <c r="MX116" i="2"/>
  <c r="KZ116" i="2"/>
  <c r="KZ115" i="2" s="1"/>
  <c r="LA115" i="2"/>
  <c r="CT78" i="2"/>
  <c r="EQ78" i="2" s="1"/>
  <c r="GN78" i="2" s="1"/>
  <c r="IK78" i="2" s="1"/>
  <c r="KH78" i="2" s="1"/>
  <c r="ME78" i="2" s="1"/>
  <c r="OB78" i="2" s="1"/>
  <c r="PY78" i="2" s="1"/>
  <c r="RV78" i="2" s="1"/>
  <c r="EM78" i="2"/>
  <c r="GJ78" i="2" s="1"/>
  <c r="SZ139" i="2"/>
  <c r="UX139" i="2"/>
  <c r="UW126" i="2"/>
  <c r="WU126" i="2"/>
  <c r="IO84" i="2"/>
  <c r="GU84" i="2"/>
  <c r="OX214" i="2"/>
  <c r="OY214" i="2" s="1"/>
  <c r="QT214" i="2"/>
  <c r="CO209" i="2"/>
  <c r="EH209" i="2"/>
  <c r="GE209" i="2" s="1"/>
  <c r="IB209" i="2" s="1"/>
  <c r="JY209" i="2" s="1"/>
  <c r="LV209" i="2" s="1"/>
  <c r="NS209" i="2" s="1"/>
  <c r="KP69" i="2"/>
  <c r="MM69" i="2" s="1"/>
  <c r="UK193" i="2"/>
  <c r="WI193" i="2"/>
  <c r="OC157" i="2"/>
  <c r="QA157" i="2"/>
  <c r="RI207" i="2"/>
  <c r="RK146" i="2"/>
  <c r="TI146" i="2"/>
  <c r="PZ125" i="2"/>
  <c r="RX125" i="2"/>
  <c r="HK91" i="2"/>
  <c r="MS195" i="2"/>
  <c r="MS190" i="2" s="1"/>
  <c r="OQ195" i="2"/>
  <c r="MT190" i="2"/>
  <c r="YM124" i="2"/>
  <c r="VH64" i="2"/>
  <c r="XE64" i="2" s="1"/>
  <c r="ZB64" i="2" s="1"/>
  <c r="RK176" i="2"/>
  <c r="TI176" i="2"/>
  <c r="TE139" i="2"/>
  <c r="RG139" i="2"/>
  <c r="PR156" i="2"/>
  <c r="RP156" i="2"/>
  <c r="QA144" i="2"/>
  <c r="OC144" i="2"/>
  <c r="PW157" i="2"/>
  <c r="NY157" i="2"/>
  <c r="VD60" i="2"/>
  <c r="XA60" i="2" s="1"/>
  <c r="YX60" i="2" s="1"/>
  <c r="PR158" i="2"/>
  <c r="RP158" i="2"/>
  <c r="UW165" i="2"/>
  <c r="WU165" i="2"/>
  <c r="OE187" i="2"/>
  <c r="YN143" i="2"/>
  <c r="YM143" i="2" s="1"/>
  <c r="WP143" i="2"/>
  <c r="NY187" i="2"/>
  <c r="PW187" i="2"/>
  <c r="CT85" i="2"/>
  <c r="EQ85" i="2" s="1"/>
  <c r="GN85" i="2" s="1"/>
  <c r="IK85" i="2" s="1"/>
  <c r="KH85" i="2" s="1"/>
  <c r="ME85" i="2" s="1"/>
  <c r="OB85" i="2" s="1"/>
  <c r="PY85" i="2" s="1"/>
  <c r="EM85" i="2"/>
  <c r="GJ85" i="2" s="1"/>
  <c r="IG85" i="2" s="1"/>
  <c r="KD85" i="2" s="1"/>
  <c r="MA85" i="2" s="1"/>
  <c r="NX85" i="2" s="1"/>
  <c r="PU85" i="2" s="1"/>
  <c r="EG211" i="2"/>
  <c r="YN159" i="2"/>
  <c r="YM159" i="2" s="1"/>
  <c r="WP159" i="2"/>
  <c r="PR161" i="2"/>
  <c r="RP161" i="2"/>
  <c r="TI162" i="2"/>
  <c r="RK162" i="2"/>
  <c r="RP191" i="2"/>
  <c r="PR191" i="2"/>
  <c r="KW91" i="2"/>
  <c r="OM93" i="2"/>
  <c r="MP92" i="2"/>
  <c r="MP91" i="2" s="1"/>
  <c r="MO93" i="2"/>
  <c r="MO92" i="2" s="1"/>
  <c r="MO91" i="2" s="1"/>
  <c r="PR162" i="2"/>
  <c r="RP162" i="2"/>
  <c r="UW163" i="2"/>
  <c r="WU163" i="2"/>
  <c r="NY126" i="2"/>
  <c r="PW126" i="2"/>
  <c r="OE126" i="2"/>
  <c r="HZ211" i="2"/>
  <c r="IA211" i="2" s="1"/>
  <c r="JV211" i="2"/>
  <c r="OT137" i="2"/>
  <c r="OT136" i="2" s="1"/>
  <c r="QR137" i="2"/>
  <c r="OU136" i="2"/>
  <c r="WP108" i="2"/>
  <c r="YN108" i="2"/>
  <c r="YM108" i="2" s="1"/>
  <c r="TC17" i="2"/>
  <c r="UZ17" i="2" s="1"/>
  <c r="WW17" i="2" s="1"/>
  <c r="YT17" i="2" s="1"/>
  <c r="NY166" i="2"/>
  <c r="PW166" i="2"/>
  <c r="OE166" i="2"/>
  <c r="SZ131" i="2"/>
  <c r="UX131" i="2"/>
  <c r="TC73" i="2"/>
  <c r="UZ73" i="2" s="1"/>
  <c r="WW73" i="2" s="1"/>
  <c r="YT73" i="2" s="1"/>
  <c r="IH193" i="2"/>
  <c r="KF193" i="2"/>
  <c r="YN162" i="2"/>
  <c r="YM162" i="2" s="1"/>
  <c r="WP162" i="2"/>
  <c r="TI166" i="2"/>
  <c r="RK166" i="2"/>
  <c r="PW123" i="2"/>
  <c r="NY123" i="2"/>
  <c r="OE123" i="2"/>
  <c r="JZ76" i="2"/>
  <c r="LW76" i="2" s="1"/>
  <c r="NT76" i="2" s="1"/>
  <c r="PQ76" i="2" s="1"/>
  <c r="RN76" i="2" s="1"/>
  <c r="TK76" i="2" s="1"/>
  <c r="VH76" i="2" s="1"/>
  <c r="XE76" i="2" s="1"/>
  <c r="ZB76" i="2" s="1"/>
  <c r="WU145" i="2"/>
  <c r="UW145" i="2"/>
  <c r="TI164" i="2"/>
  <c r="RK164" i="2"/>
  <c r="TI117" i="2"/>
  <c r="RK117" i="2"/>
  <c r="PQ42" i="2"/>
  <c r="RN42" i="2" s="1"/>
  <c r="TK42" i="2" s="1"/>
  <c r="WU117" i="2"/>
  <c r="UW117" i="2"/>
  <c r="PW164" i="2"/>
  <c r="NY164" i="2"/>
  <c r="JV84" i="2"/>
  <c r="LS84" i="2" s="1"/>
  <c r="NP84" i="2" s="1"/>
  <c r="PM84" i="2" s="1"/>
  <c r="RJ84" i="2" s="1"/>
  <c r="TG84" i="2" s="1"/>
  <c r="VD84" i="2" s="1"/>
  <c r="XA84" i="2" s="1"/>
  <c r="YX84" i="2" s="1"/>
  <c r="PR160" i="2"/>
  <c r="RP160" i="2"/>
  <c r="CO208" i="2"/>
  <c r="EH208" i="2"/>
  <c r="GE208" i="2" s="1"/>
  <c r="IB208" i="2" s="1"/>
  <c r="JY208" i="2" s="1"/>
  <c r="OC147" i="2"/>
  <c r="QA147" i="2"/>
  <c r="YI119" i="2"/>
  <c r="OC140" i="2"/>
  <c r="QA140" i="2"/>
  <c r="CT73" i="2"/>
  <c r="EQ73" i="2" s="1"/>
  <c r="GN73" i="2" s="1"/>
  <c r="IK73" i="2" s="1"/>
  <c r="EM73" i="2"/>
  <c r="GJ73" i="2" s="1"/>
  <c r="IG73" i="2" s="1"/>
  <c r="KD73" i="2" s="1"/>
  <c r="MA73" i="2" s="1"/>
  <c r="NX73" i="2" s="1"/>
  <c r="PU73" i="2" s="1"/>
  <c r="RR73" i="2" s="1"/>
  <c r="TO73" i="2" s="1"/>
  <c r="VL73" i="2" s="1"/>
  <c r="XI73" i="2" s="1"/>
  <c r="QY193" i="2"/>
  <c r="SW193" i="2"/>
  <c r="YN173" i="2"/>
  <c r="YM173" i="2" s="1"/>
  <c r="WP173" i="2"/>
  <c r="WQ94" i="2"/>
  <c r="US94" i="2"/>
  <c r="GU66" i="2"/>
  <c r="IO66" i="2"/>
  <c r="EB182" i="2"/>
  <c r="EB180" i="2" s="1"/>
  <c r="FZ182" i="2"/>
  <c r="EC180" i="2"/>
  <c r="GF65" i="2"/>
  <c r="IC65" i="2" s="1"/>
  <c r="JZ65" i="2" s="1"/>
  <c r="LW65" i="2" s="1"/>
  <c r="GR83" i="2"/>
  <c r="EX83" i="2"/>
  <c r="NX61" i="2"/>
  <c r="PU61" i="2" s="1"/>
  <c r="FC76" i="2"/>
  <c r="DI76" i="2"/>
  <c r="DH76" i="2" s="1"/>
  <c r="EX70" i="2"/>
  <c r="GR70" i="2"/>
  <c r="EY54" i="2"/>
  <c r="DE54" i="2"/>
  <c r="DD54" i="2" s="1"/>
  <c r="EY66" i="2"/>
  <c r="DE66" i="2"/>
  <c r="DD66" i="2" s="1"/>
  <c r="PQ26" i="2"/>
  <c r="RN26" i="2" s="1"/>
  <c r="HY13" i="2"/>
  <c r="JV13" i="2" s="1"/>
  <c r="LS13" i="2" s="1"/>
  <c r="NP13" i="2" s="1"/>
  <c r="PM13" i="2" s="1"/>
  <c r="RJ13" i="2" s="1"/>
  <c r="NT21" i="2"/>
  <c r="PQ21" i="2" s="1"/>
  <c r="RN21" i="2" s="1"/>
  <c r="TK21" i="2" s="1"/>
  <c r="VH21" i="2" s="1"/>
  <c r="XE21" i="2" s="1"/>
  <c r="ZB21" i="2" s="1"/>
  <c r="LW39" i="2"/>
  <c r="NT39" i="2" s="1"/>
  <c r="PQ39" i="2" s="1"/>
  <c r="RN39" i="2" s="1"/>
  <c r="TI118" i="2"/>
  <c r="RK118" i="2"/>
  <c r="PW146" i="2"/>
  <c r="NY146" i="2"/>
  <c r="IQ208" i="2"/>
  <c r="IR208" i="2" s="1"/>
  <c r="KM208" i="2"/>
  <c r="YX81" i="2"/>
  <c r="VB122" i="2"/>
  <c r="TD122" i="2"/>
  <c r="OC172" i="2"/>
  <c r="QA172" i="2"/>
  <c r="RP108" i="2"/>
  <c r="PR108" i="2"/>
  <c r="WU122" i="2"/>
  <c r="UW122" i="2"/>
  <c r="TD165" i="2"/>
  <c r="VB165" i="2"/>
  <c r="WP123" i="2"/>
  <c r="YN123" i="2"/>
  <c r="YM123" i="2" s="1"/>
  <c r="JS211" i="2"/>
  <c r="JT211" i="2" s="1"/>
  <c r="LO211" i="2"/>
  <c r="LX138" i="2"/>
  <c r="NV138" i="2"/>
  <c r="HS195" i="2"/>
  <c r="FU195" i="2"/>
  <c r="FU190" i="2" s="1"/>
  <c r="FV190" i="2"/>
  <c r="TJ219" i="2"/>
  <c r="VG219" i="2" s="1"/>
  <c r="XD219" i="2" s="1"/>
  <c r="ZA219" i="2" s="1"/>
  <c r="KE153" i="2"/>
  <c r="MC153" i="2"/>
  <c r="UO153" i="2"/>
  <c r="WM153" i="2"/>
  <c r="MC138" i="2"/>
  <c r="KE138" i="2"/>
  <c r="OE118" i="2"/>
  <c r="JG171" i="2"/>
  <c r="JG170" i="2" s="1"/>
  <c r="LE171" i="2"/>
  <c r="JH170" i="2"/>
  <c r="PR118" i="2"/>
  <c r="RP118" i="2"/>
  <c r="LS83" i="2"/>
  <c r="NP83" i="2" s="1"/>
  <c r="PM83" i="2" s="1"/>
  <c r="RJ83" i="2" s="1"/>
  <c r="TG83" i="2" s="1"/>
  <c r="VD83" i="2" s="1"/>
  <c r="PV124" i="2"/>
  <c r="RT124" i="2"/>
  <c r="PR145" i="2"/>
  <c r="RP145" i="2"/>
  <c r="WU162" i="2"/>
  <c r="UW162" i="2"/>
  <c r="YA153" i="2"/>
  <c r="RJ59" i="2"/>
  <c r="TG59" i="2" s="1"/>
  <c r="VD59" i="2" s="1"/>
  <c r="XA59" i="2" s="1"/>
  <c r="QE93" i="2"/>
  <c r="QE92" i="2" s="1"/>
  <c r="QE91" i="2" s="1"/>
  <c r="SC93" i="2"/>
  <c r="QF92" i="2"/>
  <c r="FU116" i="2"/>
  <c r="FU115" i="2" s="1"/>
  <c r="HS116" i="2"/>
  <c r="FV115" i="2"/>
  <c r="HN116" i="2"/>
  <c r="HN115" i="2" s="1"/>
  <c r="JL116" i="2"/>
  <c r="HO115" i="2"/>
  <c r="LE93" i="2"/>
  <c r="JG93" i="2"/>
  <c r="JG92" i="2" s="1"/>
  <c r="JH92" i="2"/>
  <c r="HY48" i="2"/>
  <c r="JV48" i="2" s="1"/>
  <c r="LS48" i="2" s="1"/>
  <c r="NP48" i="2" s="1"/>
  <c r="PM48" i="2" s="1"/>
  <c r="RJ48" i="2" s="1"/>
  <c r="TG48" i="2" s="1"/>
  <c r="PR174" i="2"/>
  <c r="RP174" i="2"/>
  <c r="YI117" i="2"/>
  <c r="CT64" i="2"/>
  <c r="EQ64" i="2" s="1"/>
  <c r="GN64" i="2" s="1"/>
  <c r="IK64" i="2" s="1"/>
  <c r="KH64" i="2" s="1"/>
  <c r="ME64" i="2" s="1"/>
  <c r="OB64" i="2" s="1"/>
  <c r="PY64" i="2" s="1"/>
  <c r="RV64" i="2" s="1"/>
  <c r="TS64" i="2" s="1"/>
  <c r="EM64" i="2"/>
  <c r="GJ64" i="2" s="1"/>
  <c r="IG64" i="2" s="1"/>
  <c r="KD64" i="2" s="1"/>
  <c r="MA64" i="2" s="1"/>
  <c r="NX64" i="2" s="1"/>
  <c r="YN155" i="2"/>
  <c r="YM155" i="2" s="1"/>
  <c r="WP155" i="2"/>
  <c r="NM193" i="2"/>
  <c r="PK193" i="2"/>
  <c r="TD161" i="2"/>
  <c r="VB161" i="2"/>
  <c r="NY163" i="2"/>
  <c r="PW163" i="2"/>
  <c r="VB140" i="2"/>
  <c r="TD140" i="2"/>
  <c r="IO206" i="2"/>
  <c r="GR204" i="2"/>
  <c r="GU206" i="2"/>
  <c r="QA145" i="2"/>
  <c r="OC145" i="2"/>
  <c r="IW69" i="2"/>
  <c r="PR187" i="2"/>
  <c r="RP187" i="2"/>
  <c r="OE163" i="2"/>
  <c r="RP173" i="2"/>
  <c r="PR173" i="2"/>
  <c r="PF193" i="2"/>
  <c r="RD193" i="2"/>
  <c r="UW157" i="2"/>
  <c r="WU157" i="2"/>
  <c r="YN191" i="2"/>
  <c r="WP191" i="2"/>
  <c r="TD143" i="2"/>
  <c r="VB143" i="2"/>
  <c r="IO68" i="2"/>
  <c r="GU68" i="2"/>
  <c r="OQ93" i="2"/>
  <c r="MS93" i="2"/>
  <c r="MS92" i="2" s="1"/>
  <c r="MT92" i="2"/>
  <c r="YI175" i="2"/>
  <c r="TD147" i="2"/>
  <c r="VB147" i="2"/>
  <c r="UW155" i="2"/>
  <c r="WU155" i="2"/>
  <c r="YN163" i="2"/>
  <c r="WP163" i="2"/>
  <c r="OE140" i="2"/>
  <c r="VA124" i="2"/>
  <c r="WY124" i="2"/>
  <c r="GD211" i="2"/>
  <c r="JD91" i="2"/>
  <c r="RP159" i="2"/>
  <c r="PR159" i="2"/>
  <c r="CS220" i="2"/>
  <c r="EP220" i="2" s="1"/>
  <c r="GM220" i="2" s="1"/>
  <c r="IJ220" i="2" s="1"/>
  <c r="KG220" i="2" s="1"/>
  <c r="MD220" i="2" s="1"/>
  <c r="OA220" i="2" s="1"/>
  <c r="PX220" i="2" s="1"/>
  <c r="RU220" i="2" s="1"/>
  <c r="TR220" i="2" s="1"/>
  <c r="VO220" i="2" s="1"/>
  <c r="XL220" i="2" s="1"/>
  <c r="ZI220" i="2" s="1"/>
  <c r="EL220" i="2"/>
  <c r="GI220" i="2" s="1"/>
  <c r="IF220" i="2" s="1"/>
  <c r="KC220" i="2" s="1"/>
  <c r="LZ220" i="2" s="1"/>
  <c r="NW220" i="2" s="1"/>
  <c r="PT220" i="2" s="1"/>
  <c r="RQ220" i="2" s="1"/>
  <c r="TN220" i="2" s="1"/>
  <c r="VK220" i="2" s="1"/>
  <c r="XH220" i="2" s="1"/>
  <c r="ZE220" i="2" s="1"/>
  <c r="ER193" i="2"/>
  <c r="GP193" i="2"/>
  <c r="JT137" i="2"/>
  <c r="HW136" i="2"/>
  <c r="HV137" i="2"/>
  <c r="HV136" i="2" s="1"/>
  <c r="MF94" i="2"/>
  <c r="OD94" i="2"/>
  <c r="VB191" i="2"/>
  <c r="TD191" i="2"/>
  <c r="XS137" i="2"/>
  <c r="XS136" i="2" s="1"/>
  <c r="XT136" i="2"/>
  <c r="CT76" i="2"/>
  <c r="EQ76" i="2" s="1"/>
  <c r="GN76" i="2" s="1"/>
  <c r="IK76" i="2" s="1"/>
  <c r="EM76" i="2"/>
  <c r="GJ76" i="2" s="1"/>
  <c r="IG76" i="2" s="1"/>
  <c r="KD76" i="2" s="1"/>
  <c r="MA76" i="2" s="1"/>
  <c r="PV125" i="2"/>
  <c r="RT125" i="2"/>
  <c r="QB125" i="2"/>
  <c r="CS215" i="2"/>
  <c r="EP215" i="2" s="1"/>
  <c r="GM215" i="2" s="1"/>
  <c r="IJ215" i="2" s="1"/>
  <c r="KG215" i="2" s="1"/>
  <c r="MD215" i="2" s="1"/>
  <c r="OA215" i="2" s="1"/>
  <c r="PX215" i="2" s="1"/>
  <c r="RU215" i="2" s="1"/>
  <c r="TR215" i="2" s="1"/>
  <c r="VO215" i="2" s="1"/>
  <c r="XL215" i="2" s="1"/>
  <c r="ZI215" i="2" s="1"/>
  <c r="EL215" i="2"/>
  <c r="GI215" i="2" s="1"/>
  <c r="IF215" i="2" s="1"/>
  <c r="KC215" i="2" s="1"/>
  <c r="LZ215" i="2" s="1"/>
  <c r="NW215" i="2" s="1"/>
  <c r="PT215" i="2" s="1"/>
  <c r="RQ215" i="2" s="1"/>
  <c r="PW165" i="2"/>
  <c r="NY165" i="2"/>
  <c r="PJ138" i="2"/>
  <c r="RH138" i="2"/>
  <c r="PS94" i="2"/>
  <c r="NU94" i="2"/>
  <c r="QJ116" i="2"/>
  <c r="OL116" i="2"/>
  <c r="OL115" i="2" s="1"/>
  <c r="OM115" i="2"/>
  <c r="CP84" i="2"/>
  <c r="EI84" i="2"/>
  <c r="GF84" i="2" s="1"/>
  <c r="IC84" i="2" s="1"/>
  <c r="JZ84" i="2" s="1"/>
  <c r="LW84" i="2" s="1"/>
  <c r="NT84" i="2" s="1"/>
  <c r="PQ84" i="2" s="1"/>
  <c r="RN84" i="2" s="1"/>
  <c r="TK84" i="2" s="1"/>
  <c r="VH84" i="2" s="1"/>
  <c r="XE84" i="2" s="1"/>
  <c r="ZB84" i="2" s="1"/>
  <c r="RP147" i="2"/>
  <c r="PR147" i="2"/>
  <c r="YI143" i="2"/>
  <c r="TG55" i="2"/>
  <c r="VD55" i="2" s="1"/>
  <c r="XA55" i="2" s="1"/>
  <c r="YI191" i="2"/>
  <c r="NY176" i="2"/>
  <c r="PW176" i="2"/>
  <c r="YJ131" i="2"/>
  <c r="WL131" i="2"/>
  <c r="LW63" i="2"/>
  <c r="NT63" i="2" s="1"/>
  <c r="PQ63" i="2" s="1"/>
  <c r="RN63" i="2" s="1"/>
  <c r="TK63" i="2" s="1"/>
  <c r="VH63" i="2" s="1"/>
  <c r="XE63" i="2" s="1"/>
  <c r="VB166" i="2"/>
  <c r="TD166" i="2"/>
  <c r="VH52" i="2"/>
  <c r="XE52" i="2" s="1"/>
  <c r="ZB52" i="2" s="1"/>
  <c r="OC162" i="2"/>
  <c r="QA162" i="2"/>
  <c r="PW100" i="2"/>
  <c r="NY100" i="2"/>
  <c r="OE100" i="2"/>
  <c r="FR91" i="2"/>
  <c r="TD108" i="2"/>
  <c r="VB108" i="2"/>
  <c r="RN77" i="2"/>
  <c r="TK77" i="2" s="1"/>
  <c r="VH77" i="2" s="1"/>
  <c r="XE77" i="2" s="1"/>
  <c r="RP122" i="2"/>
  <c r="PR122" i="2"/>
  <c r="EW66" i="2"/>
  <c r="OE141" i="2"/>
  <c r="QB124" i="2"/>
  <c r="EB154" i="2"/>
  <c r="EB152" i="2" s="1"/>
  <c r="FZ154" i="2"/>
  <c r="EC152" i="2"/>
  <c r="EX64" i="2"/>
  <c r="GR64" i="2"/>
  <c r="GR41" i="2"/>
  <c r="EX41" i="2"/>
  <c r="HY18" i="2"/>
  <c r="IC41" i="2"/>
  <c r="JZ41" i="2" s="1"/>
  <c r="OT214" i="2"/>
  <c r="OU214" i="2" s="1"/>
  <c r="QP214" i="2"/>
  <c r="LX153" i="2"/>
  <c r="NV153" i="2"/>
  <c r="SM211" i="2"/>
  <c r="QQ211" i="2"/>
  <c r="QR211" i="2" s="1"/>
  <c r="VD34" i="2"/>
  <c r="XA34" i="2" s="1"/>
  <c r="YX34" i="2" s="1"/>
  <c r="YI123" i="2"/>
  <c r="VB117" i="2"/>
  <c r="TD117" i="2"/>
  <c r="CT62" i="2"/>
  <c r="EQ62" i="2" s="1"/>
  <c r="GN62" i="2" s="1"/>
  <c r="IK62" i="2" s="1"/>
  <c r="KH62" i="2" s="1"/>
  <c r="ME62" i="2" s="1"/>
  <c r="OB62" i="2" s="1"/>
  <c r="PY62" i="2" s="1"/>
  <c r="RV62" i="2" s="1"/>
  <c r="TS62" i="2" s="1"/>
  <c r="VP62" i="2" s="1"/>
  <c r="XM62" i="2" s="1"/>
  <c r="ZJ62" i="2" s="1"/>
  <c r="EM62" i="2"/>
  <c r="GJ62" i="2" s="1"/>
  <c r="IG62" i="2" s="1"/>
  <c r="KD62" i="2" s="1"/>
  <c r="MA62" i="2" s="1"/>
  <c r="NX62" i="2" s="1"/>
  <c r="PU62" i="2" s="1"/>
  <c r="RR62" i="2" s="1"/>
  <c r="TO62" i="2" s="1"/>
  <c r="VL62" i="2" s="1"/>
  <c r="XI62" i="2" s="1"/>
  <c r="ZF62" i="2" s="1"/>
  <c r="CS219" i="2"/>
  <c r="EP219" i="2" s="1"/>
  <c r="GM219" i="2" s="1"/>
  <c r="IJ219" i="2" s="1"/>
  <c r="KG219" i="2" s="1"/>
  <c r="MD219" i="2" s="1"/>
  <c r="OA219" i="2" s="1"/>
  <c r="PX219" i="2" s="1"/>
  <c r="RU219" i="2" s="1"/>
  <c r="EL219" i="2"/>
  <c r="GI219" i="2" s="1"/>
  <c r="IF219" i="2" s="1"/>
  <c r="KC219" i="2" s="1"/>
  <c r="LZ219" i="2" s="1"/>
  <c r="NW219" i="2" s="1"/>
  <c r="PT219" i="2" s="1"/>
  <c r="RQ219" i="2" s="1"/>
  <c r="TN219" i="2" s="1"/>
  <c r="VK219" i="2" s="1"/>
  <c r="XH219" i="2" s="1"/>
  <c r="ZE219" i="2" s="1"/>
  <c r="VW154" i="2"/>
  <c r="TY154" i="2"/>
  <c r="TY152" i="2" s="1"/>
  <c r="TZ152" i="2"/>
  <c r="YN120" i="2"/>
  <c r="WP120" i="2"/>
  <c r="PR177" i="2"/>
  <c r="RP177" i="2"/>
  <c r="CP83" i="2"/>
  <c r="EI83" i="2"/>
  <c r="GF83" i="2" s="1"/>
  <c r="IC83" i="2" s="1"/>
  <c r="JZ83" i="2" s="1"/>
  <c r="LW83" i="2" s="1"/>
  <c r="NT83" i="2" s="1"/>
  <c r="OC108" i="2"/>
  <c r="QA108" i="2"/>
  <c r="NY108" i="2"/>
  <c r="PW108" i="2"/>
  <c r="OE108" i="2"/>
  <c r="NZ94" i="2"/>
  <c r="MB94" i="2"/>
  <c r="IC60" i="2"/>
  <c r="JZ60" i="2" s="1"/>
  <c r="LW60" i="2" s="1"/>
  <c r="NT60" i="2" s="1"/>
  <c r="OC177" i="2"/>
  <c r="QA177" i="2"/>
  <c r="HJ91" i="2"/>
  <c r="TD156" i="2"/>
  <c r="VB156" i="2"/>
  <c r="CP48" i="2"/>
  <c r="EI48" i="2"/>
  <c r="GF48" i="2" s="1"/>
  <c r="IC48" i="2" s="1"/>
  <c r="JZ48" i="2" s="1"/>
  <c r="LW48" i="2" s="1"/>
  <c r="NT48" i="2" s="1"/>
  <c r="PQ48" i="2" s="1"/>
  <c r="RN48" i="2" s="1"/>
  <c r="TK48" i="2" s="1"/>
  <c r="IC82" i="2"/>
  <c r="QA120" i="2"/>
  <c r="OC120" i="2"/>
  <c r="RK147" i="2"/>
  <c r="TI147" i="2"/>
  <c r="JL195" i="2"/>
  <c r="HN195" i="2"/>
  <c r="HN190" i="2" s="1"/>
  <c r="HO190" i="2"/>
  <c r="GU79" i="2"/>
  <c r="IO79" i="2"/>
  <c r="PR163" i="2"/>
  <c r="RP163" i="2"/>
  <c r="IC51" i="2"/>
  <c r="JZ51" i="2" s="1"/>
  <c r="UT153" i="2"/>
  <c r="SV153" i="2"/>
  <c r="WU159" i="2"/>
  <c r="UW159" i="2"/>
  <c r="OQ154" i="2"/>
  <c r="MS154" i="2"/>
  <c r="MS152" i="2" s="1"/>
  <c r="MT152" i="2"/>
  <c r="NY158" i="2"/>
  <c r="PW158" i="2"/>
  <c r="OE158" i="2"/>
  <c r="EW68" i="2"/>
  <c r="NO213" i="2"/>
  <c r="OC100" i="2"/>
  <c r="QA100" i="2"/>
  <c r="JS212" i="2"/>
  <c r="JT212" i="2" s="1"/>
  <c r="LO212" i="2"/>
  <c r="OE157" i="2"/>
  <c r="RX124" i="2"/>
  <c r="PZ124" i="2"/>
  <c r="RK119" i="2"/>
  <c r="TI119" i="2"/>
  <c r="KZ93" i="2"/>
  <c r="KZ92" i="2" s="1"/>
  <c r="MX93" i="2"/>
  <c r="LA92" i="2"/>
  <c r="YN157" i="2"/>
  <c r="WP157" i="2"/>
  <c r="VU211" i="2"/>
  <c r="TY211" i="2"/>
  <c r="TZ211" i="2" s="1"/>
  <c r="OX211" i="2"/>
  <c r="OY211" i="2" s="1"/>
  <c r="QT211" i="2"/>
  <c r="JG154" i="2"/>
  <c r="JG152" i="2" s="1"/>
  <c r="LE154" i="2"/>
  <c r="JH152" i="2"/>
  <c r="WU99" i="2"/>
  <c r="UW99" i="2"/>
  <c r="OC161" i="2"/>
  <c r="QA161" i="2"/>
  <c r="RP146" i="2"/>
  <c r="PR146" i="2"/>
  <c r="TG24" i="2"/>
  <c r="VD24" i="2" s="1"/>
  <c r="XA24" i="2" s="1"/>
  <c r="YX24" i="2" s="1"/>
  <c r="FU182" i="2"/>
  <c r="FU180" i="2" s="1"/>
  <c r="HS182" i="2"/>
  <c r="FV180" i="2"/>
  <c r="IP209" i="2"/>
  <c r="GT209" i="2"/>
  <c r="GU209" i="2" s="1"/>
  <c r="WU166" i="2"/>
  <c r="UW166" i="2"/>
  <c r="SE214" i="2"/>
  <c r="QI214" i="2"/>
  <c r="QJ214" i="2" s="1"/>
  <c r="JS214" i="2"/>
  <c r="JT214" i="2" s="1"/>
  <c r="LO214" i="2"/>
  <c r="LM137" i="2"/>
  <c r="JO137" i="2"/>
  <c r="JO136" i="2" s="1"/>
  <c r="JP136" i="2"/>
  <c r="QA121" i="2"/>
  <c r="OC121" i="2"/>
  <c r="VB187" i="2"/>
  <c r="TD187" i="2"/>
  <c r="XA36" i="2"/>
  <c r="YI118" i="2"/>
  <c r="CT52" i="2"/>
  <c r="EQ52" i="2" s="1"/>
  <c r="GN52" i="2" s="1"/>
  <c r="IK52" i="2" s="1"/>
  <c r="KH52" i="2" s="1"/>
  <c r="ME52" i="2" s="1"/>
  <c r="OB52" i="2" s="1"/>
  <c r="PY52" i="2" s="1"/>
  <c r="RV52" i="2" s="1"/>
  <c r="TS52" i="2" s="1"/>
  <c r="EM52" i="2"/>
  <c r="GJ52" i="2" s="1"/>
  <c r="IG52" i="2" s="1"/>
  <c r="KD52" i="2" s="1"/>
  <c r="MA52" i="2" s="1"/>
  <c r="NX52" i="2" s="1"/>
  <c r="PU52" i="2" s="1"/>
  <c r="RR52" i="2" s="1"/>
  <c r="TO52" i="2" s="1"/>
  <c r="NM181" i="2"/>
  <c r="PK181" i="2"/>
  <c r="CO212" i="2"/>
  <c r="EH212" i="2"/>
  <c r="GE212" i="2" s="1"/>
  <c r="IB212" i="2" s="1"/>
  <c r="NY142" i="2"/>
  <c r="PW142" i="2"/>
  <c r="UF212" i="2"/>
  <c r="SJ212" i="2"/>
  <c r="SK212" i="2" s="1"/>
  <c r="FQ91" i="2"/>
  <c r="NY156" i="2"/>
  <c r="PW156" i="2"/>
  <c r="RK144" i="2"/>
  <c r="TI144" i="2"/>
  <c r="VB159" i="2"/>
  <c r="TD159" i="2"/>
  <c r="PW147" i="2"/>
  <c r="NY147" i="2"/>
  <c r="OE147" i="2"/>
  <c r="CT77" i="2"/>
  <c r="EQ77" i="2" s="1"/>
  <c r="GN77" i="2" s="1"/>
  <c r="IK77" i="2" s="1"/>
  <c r="KH77" i="2" s="1"/>
  <c r="ME77" i="2" s="1"/>
  <c r="OB77" i="2" s="1"/>
  <c r="PY77" i="2" s="1"/>
  <c r="EM77" i="2"/>
  <c r="GJ77" i="2" s="1"/>
  <c r="IG77" i="2" s="1"/>
  <c r="KD77" i="2" s="1"/>
  <c r="MA77" i="2" s="1"/>
  <c r="NX77" i="2" s="1"/>
  <c r="PU77" i="2" s="1"/>
  <c r="RR77" i="2" s="1"/>
  <c r="TO77" i="2" s="1"/>
  <c r="VL77" i="2" s="1"/>
  <c r="XI77" i="2" s="1"/>
  <c r="EW51" i="2"/>
  <c r="GS207" i="2"/>
  <c r="EW207" i="2"/>
  <c r="EN211" i="2"/>
  <c r="GJ211" i="2"/>
  <c r="EN214" i="2"/>
  <c r="GJ214" i="2"/>
  <c r="EY84" i="2"/>
  <c r="DE84" i="2"/>
  <c r="DD84" i="2" s="1"/>
  <c r="GR56" i="2"/>
  <c r="EX56" i="2"/>
  <c r="UO138" i="2"/>
  <c r="WM138" i="2"/>
  <c r="EX32" i="2"/>
  <c r="GR32" i="2"/>
  <c r="FZ195" i="2"/>
  <c r="EB195" i="2"/>
  <c r="EB190" i="2" s="1"/>
  <c r="EC190" i="2"/>
  <c r="EX61" i="2"/>
  <c r="GR61" i="2"/>
  <c r="DE65" i="2"/>
  <c r="DD65" i="2" s="1"/>
  <c r="EY65" i="2"/>
  <c r="DE59" i="2"/>
  <c r="DD59" i="2" s="1"/>
  <c r="EY59" i="2"/>
  <c r="LW24" i="2"/>
  <c r="NT24" i="2" s="1"/>
  <c r="PQ24" i="2" s="1"/>
  <c r="RN24" i="2" s="1"/>
  <c r="TK24" i="2" s="1"/>
  <c r="VH24" i="2" s="1"/>
  <c r="XE24" i="2" s="1"/>
  <c r="ZB24" i="2" s="1"/>
  <c r="IC25" i="2"/>
  <c r="JZ25" i="2" s="1"/>
  <c r="LW25" i="2" s="1"/>
  <c r="NT25" i="2" s="1"/>
  <c r="PQ25" i="2" s="1"/>
  <c r="RN25" i="2" s="1"/>
  <c r="TK25" i="2" s="1"/>
  <c r="VH25" i="2" s="1"/>
  <c r="XE25" i="2" s="1"/>
  <c r="ZB25" i="2" s="1"/>
  <c r="RG94" i="2"/>
  <c r="TE94" i="2"/>
  <c r="OL195" i="2"/>
  <c r="OL190" i="2" s="1"/>
  <c r="QJ195" i="2"/>
  <c r="OM190" i="2"/>
  <c r="KI131" i="2"/>
  <c r="MG131" i="2"/>
  <c r="KK131" i="2"/>
  <c r="PR117" i="2"/>
  <c r="RP117" i="2"/>
  <c r="VB158" i="2"/>
  <c r="TD158" i="2"/>
  <c r="CS207" i="2"/>
  <c r="EP207" i="2" s="1"/>
  <c r="EL207" i="2"/>
  <c r="IB218" i="2"/>
  <c r="JY218" i="2" s="1"/>
  <c r="LV218" i="2" s="1"/>
  <c r="NS218" i="2" s="1"/>
  <c r="PP218" i="2" s="1"/>
  <c r="RM218" i="2" s="1"/>
  <c r="LW59" i="2"/>
  <c r="NT59" i="2" s="1"/>
  <c r="PQ59" i="2" s="1"/>
  <c r="RN59" i="2" s="1"/>
  <c r="TK59" i="2" s="1"/>
  <c r="VH59" i="2" s="1"/>
  <c r="XE59" i="2" s="1"/>
  <c r="EW69" i="2"/>
  <c r="RK160" i="2"/>
  <c r="TI160" i="2"/>
  <c r="WU156" i="2"/>
  <c r="UW156" i="2"/>
  <c r="YI142" i="2"/>
  <c r="PW122" i="2"/>
  <c r="NY122" i="2"/>
  <c r="UZ30" i="2"/>
  <c r="WW30" i="2" s="1"/>
  <c r="YT30" i="2" s="1"/>
  <c r="RK159" i="2"/>
  <c r="TI159" i="2"/>
  <c r="PR142" i="2"/>
  <c r="RP142" i="2"/>
  <c r="VB142" i="2"/>
  <c r="TD142" i="2"/>
  <c r="RK161" i="2"/>
  <c r="TI161" i="2"/>
  <c r="TD100" i="2"/>
  <c r="VB100" i="2"/>
  <c r="CT60" i="2"/>
  <c r="EQ60" i="2" s="1"/>
  <c r="GN60" i="2" s="1"/>
  <c r="EM60" i="2"/>
  <c r="GJ60" i="2" s="1"/>
  <c r="YF138" i="2"/>
  <c r="YE138" i="2" s="1"/>
  <c r="WH138" i="2"/>
  <c r="MG139" i="2"/>
  <c r="KI139" i="2"/>
  <c r="KK139" i="2"/>
  <c r="JP93" i="2"/>
  <c r="HR93" i="2"/>
  <c r="HR92" i="2" s="1"/>
  <c r="HS92" i="2"/>
  <c r="TI100" i="2"/>
  <c r="RK100" i="2"/>
  <c r="CT82" i="2"/>
  <c r="EQ82" i="2" s="1"/>
  <c r="GN82" i="2" s="1"/>
  <c r="EM82" i="2"/>
  <c r="GJ82" i="2" s="1"/>
  <c r="IG82" i="2" s="1"/>
  <c r="KD82" i="2" s="1"/>
  <c r="MA82" i="2" s="1"/>
  <c r="NX82" i="2" s="1"/>
  <c r="PU82" i="2" s="1"/>
  <c r="RR82" i="2" s="1"/>
  <c r="WW65" i="2"/>
  <c r="YT65" i="2" s="1"/>
  <c r="NY145" i="2"/>
  <c r="PW145" i="2"/>
  <c r="PW109" i="2"/>
  <c r="NY109" i="2"/>
  <c r="QA141" i="2"/>
  <c r="OC141" i="2"/>
  <c r="VB120" i="2"/>
  <c r="TD120" i="2"/>
  <c r="IO50" i="2"/>
  <c r="GU50" i="2"/>
  <c r="EW79" i="2"/>
  <c r="CT51" i="2"/>
  <c r="EQ51" i="2" s="1"/>
  <c r="GN51" i="2" s="1"/>
  <c r="EM51" i="2"/>
  <c r="GJ51" i="2" s="1"/>
  <c r="IG51" i="2" s="1"/>
  <c r="KD51" i="2" s="1"/>
  <c r="VB123" i="2"/>
  <c r="TD123" i="2"/>
  <c r="TZ195" i="2"/>
  <c r="SB195" i="2"/>
  <c r="SB190" i="2" s="1"/>
  <c r="SC190" i="2"/>
  <c r="CO210" i="2"/>
  <c r="EH210" i="2"/>
  <c r="GE210" i="2" s="1"/>
  <c r="KJ153" i="2"/>
  <c r="IL153" i="2"/>
  <c r="IN153" i="2"/>
  <c r="UW120" i="2"/>
  <c r="WU120" i="2"/>
  <c r="UW147" i="2"/>
  <c r="WU147" i="2"/>
  <c r="PW99" i="2"/>
  <c r="NY99" i="2"/>
  <c r="LS37" i="2"/>
  <c r="NP37" i="2" s="1"/>
  <c r="PM37" i="2" s="1"/>
  <c r="RJ37" i="2" s="1"/>
  <c r="EW65" i="2"/>
  <c r="IC211" i="2"/>
  <c r="GG211" i="2"/>
  <c r="TI142" i="2"/>
  <c r="RK142" i="2"/>
  <c r="YN175" i="2"/>
  <c r="YM175" i="2" s="1"/>
  <c r="WP175" i="2"/>
  <c r="TD109" i="2"/>
  <c r="VB109" i="2"/>
  <c r="QA109" i="2"/>
  <c r="OC109" i="2"/>
  <c r="RP157" i="2"/>
  <c r="PR157" i="2"/>
  <c r="PR140" i="2"/>
  <c r="RP140" i="2"/>
  <c r="RK175" i="2"/>
  <c r="TI175" i="2"/>
  <c r="OC174" i="2"/>
  <c r="QA174" i="2"/>
  <c r="OL182" i="2"/>
  <c r="OL180" i="2" s="1"/>
  <c r="QJ182" i="2"/>
  <c r="OM180" i="2"/>
  <c r="WP144" i="2"/>
  <c r="YN144" i="2"/>
  <c r="RP123" i="2"/>
  <c r="PR123" i="2"/>
  <c r="WP140" i="2"/>
  <c r="YN140" i="2"/>
  <c r="JV214" i="2"/>
  <c r="HZ214" i="2"/>
  <c r="IA214" i="2" s="1"/>
  <c r="PW172" i="2"/>
  <c r="NY172" i="2"/>
  <c r="PW119" i="2"/>
  <c r="NY119" i="2"/>
  <c r="OE119" i="2"/>
  <c r="QA143" i="2"/>
  <c r="OC143" i="2"/>
  <c r="NZ131" i="2"/>
  <c r="MB131" i="2"/>
  <c r="WP158" i="2"/>
  <c r="YN158" i="2"/>
  <c r="NY118" i="2"/>
  <c r="PW118" i="2"/>
  <c r="YI164" i="2"/>
  <c r="TD119" i="2"/>
  <c r="VB119" i="2"/>
  <c r="TD176" i="2"/>
  <c r="VB176" i="2"/>
  <c r="JL154" i="2"/>
  <c r="HN154" i="2"/>
  <c r="HN152" i="2" s="1"/>
  <c r="HO152" i="2"/>
  <c r="PR164" i="2"/>
  <c r="RP164" i="2"/>
  <c r="UX94" i="2"/>
  <c r="SZ94" i="2"/>
  <c r="TI177" i="2"/>
  <c r="RK177" i="2"/>
  <c r="PR126" i="2"/>
  <c r="RP126" i="2"/>
  <c r="WQ139" i="2"/>
  <c r="US139" i="2"/>
  <c r="IR85" i="2"/>
  <c r="KL85" i="2"/>
  <c r="LY193" i="2"/>
  <c r="KA193" i="2"/>
  <c r="TI141" i="2"/>
  <c r="RK141" i="2"/>
  <c r="TD141" i="2"/>
  <c r="VB141" i="2"/>
  <c r="CT58" i="2"/>
  <c r="EQ58" i="2" s="1"/>
  <c r="GN58" i="2" s="1"/>
  <c r="IK58" i="2" s="1"/>
  <c r="KH58" i="2" s="1"/>
  <c r="ME58" i="2" s="1"/>
  <c r="OB58" i="2" s="1"/>
  <c r="PY58" i="2" s="1"/>
  <c r="RV58" i="2" s="1"/>
  <c r="TS58" i="2" s="1"/>
  <c r="VP58" i="2" s="1"/>
  <c r="XM58" i="2" s="1"/>
  <c r="ZJ58" i="2" s="1"/>
  <c r="EM58" i="2"/>
  <c r="GJ58" i="2" s="1"/>
  <c r="IG58" i="2" s="1"/>
  <c r="KD58" i="2" s="1"/>
  <c r="MA58" i="2" s="1"/>
  <c r="NX58" i="2" s="1"/>
  <c r="PU58" i="2" s="1"/>
  <c r="RR58" i="2" s="1"/>
  <c r="TO58" i="2" s="1"/>
  <c r="ZB66" i="2"/>
  <c r="IM181" i="2"/>
  <c r="IN181" i="2" s="1"/>
  <c r="GO181" i="2"/>
  <c r="GQ181" i="2"/>
  <c r="RK158" i="2"/>
  <c r="TI158" i="2"/>
  <c r="PQ49" i="2"/>
  <c r="TE131" i="2"/>
  <c r="RG131" i="2"/>
  <c r="GD212" i="2"/>
  <c r="JL93" i="2"/>
  <c r="HN93" i="2"/>
  <c r="HN92" i="2" s="1"/>
  <c r="HO92" i="2"/>
  <c r="PS139" i="2"/>
  <c r="NU139" i="2"/>
  <c r="IO51" i="2"/>
  <c r="GU51" i="2"/>
  <c r="OE174" i="2"/>
  <c r="CP43" i="2"/>
  <c r="EM43" i="2" s="1"/>
  <c r="GJ43" i="2" s="1"/>
  <c r="IG43" i="2" s="1"/>
  <c r="KD43" i="2" s="1"/>
  <c r="MA43" i="2" s="1"/>
  <c r="NX43" i="2" s="1"/>
  <c r="PU43" i="2" s="1"/>
  <c r="CP39" i="2"/>
  <c r="EM39" i="2" s="1"/>
  <c r="GJ39" i="2" s="1"/>
  <c r="IG39" i="2" s="1"/>
  <c r="KD39" i="2" s="1"/>
  <c r="MA39" i="2" s="1"/>
  <c r="NX39" i="2" s="1"/>
  <c r="PU39" i="2" s="1"/>
  <c r="RR39" i="2" s="1"/>
  <c r="TO39" i="2" s="1"/>
  <c r="VL39" i="2" s="1"/>
  <c r="CP41" i="2"/>
  <c r="EM41" i="2" s="1"/>
  <c r="GJ41" i="2" s="1"/>
  <c r="IG41" i="2" s="1"/>
  <c r="KD41" i="2" s="1"/>
  <c r="MA41" i="2" s="1"/>
  <c r="NX41" i="2" s="1"/>
  <c r="CL17" i="2"/>
  <c r="EI17" i="2" s="1"/>
  <c r="GF17" i="2" s="1"/>
  <c r="CL13" i="2"/>
  <c r="EI13" i="2" s="1"/>
  <c r="GF13" i="2" s="1"/>
  <c r="IC13" i="2" s="1"/>
  <c r="JZ13" i="2" s="1"/>
  <c r="LW13" i="2" s="1"/>
  <c r="NT13" i="2" s="1"/>
  <c r="PQ13" i="2" s="1"/>
  <c r="RN13" i="2" s="1"/>
  <c r="TK13" i="2" s="1"/>
  <c r="VH13" i="2" s="1"/>
  <c r="XE13" i="2" s="1"/>
  <c r="ZB13" i="2" s="1"/>
  <c r="CP25" i="2"/>
  <c r="EM25" i="2" s="1"/>
  <c r="GJ25" i="2" s="1"/>
  <c r="IG25" i="2" s="1"/>
  <c r="KD25" i="2" s="1"/>
  <c r="MA25" i="2" s="1"/>
  <c r="CP30" i="2"/>
  <c r="EM30" i="2" s="1"/>
  <c r="GJ30" i="2" s="1"/>
  <c r="IG30" i="2" s="1"/>
  <c r="KD30" i="2" s="1"/>
  <c r="MA30" i="2" s="1"/>
  <c r="NX30" i="2" s="1"/>
  <c r="PU30" i="2" s="1"/>
  <c r="RR30" i="2" s="1"/>
  <c r="CP26" i="2"/>
  <c r="EM26" i="2" s="1"/>
  <c r="GJ26" i="2" s="1"/>
  <c r="CL14" i="2"/>
  <c r="EI14" i="2" s="1"/>
  <c r="GF14" i="2" s="1"/>
  <c r="IC14" i="2" s="1"/>
  <c r="CP32" i="2"/>
  <c r="EM32" i="2" s="1"/>
  <c r="GJ32" i="2" s="1"/>
  <c r="IG32" i="2" s="1"/>
  <c r="KD32" i="2" s="1"/>
  <c r="CP19" i="2"/>
  <c r="EM19" i="2" s="1"/>
  <c r="GJ19" i="2" s="1"/>
  <c r="IG19" i="2" s="1"/>
  <c r="KD19" i="2" s="1"/>
  <c r="MA19" i="2" s="1"/>
  <c r="NX19" i="2" s="1"/>
  <c r="PU19" i="2" s="1"/>
  <c r="RR19" i="2" s="1"/>
  <c r="TO19" i="2" s="1"/>
  <c r="VL19" i="2" s="1"/>
  <c r="CP35" i="2"/>
  <c r="EM35" i="2" s="1"/>
  <c r="GJ35" i="2" s="1"/>
  <c r="IG35" i="2" s="1"/>
  <c r="KD35" i="2" s="1"/>
  <c r="MA35" i="2" s="1"/>
  <c r="NX35" i="2" s="1"/>
  <c r="PU35" i="2" s="1"/>
  <c r="CP29" i="2"/>
  <c r="EM29" i="2" s="1"/>
  <c r="GJ29" i="2" s="1"/>
  <c r="CP34" i="2"/>
  <c r="EM34" i="2" s="1"/>
  <c r="GJ34" i="2" s="1"/>
  <c r="IG34" i="2" s="1"/>
  <c r="KD34" i="2" s="1"/>
  <c r="MA34" i="2" s="1"/>
  <c r="NX34" i="2" s="1"/>
  <c r="PU34" i="2" s="1"/>
  <c r="RR34" i="2" s="1"/>
  <c r="CP24" i="2"/>
  <c r="EM24" i="2" s="1"/>
  <c r="CP33" i="2"/>
  <c r="EM33" i="2" s="1"/>
  <c r="GJ33" i="2" s="1"/>
  <c r="IG33" i="2" s="1"/>
  <c r="KD33" i="2" s="1"/>
  <c r="MA33" i="2" s="1"/>
  <c r="CP21" i="2"/>
  <c r="EM21" i="2" s="1"/>
  <c r="GJ21" i="2" s="1"/>
  <c r="CP36" i="2"/>
  <c r="EM36" i="2" s="1"/>
  <c r="GJ36" i="2" s="1"/>
  <c r="IG36" i="2" s="1"/>
  <c r="KD36" i="2" s="1"/>
  <c r="MA36" i="2" s="1"/>
  <c r="NX36" i="2" s="1"/>
  <c r="PU36" i="2" s="1"/>
  <c r="RR36" i="2" s="1"/>
  <c r="CP23" i="2"/>
  <c r="EM23" i="2" s="1"/>
  <c r="GJ23" i="2" s="1"/>
  <c r="IG23" i="2" s="1"/>
  <c r="KD23" i="2" s="1"/>
  <c r="MA23" i="2" s="1"/>
  <c r="NX23" i="2" s="1"/>
  <c r="PU23" i="2" s="1"/>
  <c r="RR23" i="2" s="1"/>
  <c r="TO23" i="2" s="1"/>
  <c r="VL23" i="2" s="1"/>
  <c r="XI23" i="2" s="1"/>
  <c r="CP28" i="2"/>
  <c r="EM28" i="2" s="1"/>
  <c r="GJ28" i="2" s="1"/>
  <c r="IG28" i="2" s="1"/>
  <c r="KD28" i="2" s="1"/>
  <c r="CL16" i="2"/>
  <c r="EI16" i="2" s="1"/>
  <c r="GF16" i="2" s="1"/>
  <c r="IC16" i="2" s="1"/>
  <c r="JZ16" i="2" s="1"/>
  <c r="CP22" i="2"/>
  <c r="EM22" i="2" s="1"/>
  <c r="GJ22" i="2" s="1"/>
  <c r="IG22" i="2" s="1"/>
  <c r="KD22" i="2" s="1"/>
  <c r="MA22" i="2" s="1"/>
  <c r="NX22" i="2" s="1"/>
  <c r="PU22" i="2" s="1"/>
  <c r="RR22" i="2" s="1"/>
  <c r="TO22" i="2" s="1"/>
  <c r="VL22" i="2" s="1"/>
  <c r="XI22" i="2" s="1"/>
  <c r="ZF22" i="2" s="1"/>
  <c r="CP27" i="2"/>
  <c r="EM27" i="2" s="1"/>
  <c r="GJ27" i="2" s="1"/>
  <c r="IG27" i="2" s="1"/>
  <c r="KD27" i="2" s="1"/>
  <c r="MA27" i="2" s="1"/>
  <c r="NX27" i="2" s="1"/>
  <c r="PU27" i="2" s="1"/>
  <c r="CP20" i="2"/>
  <c r="EM20" i="2" s="1"/>
  <c r="GJ20" i="2" s="1"/>
  <c r="IG20" i="2" s="1"/>
  <c r="KD20" i="2" s="1"/>
  <c r="CL15" i="2"/>
  <c r="EI15" i="2" s="1"/>
  <c r="GF15" i="2" s="1"/>
  <c r="IC15" i="2" s="1"/>
  <c r="JZ15" i="2" s="1"/>
  <c r="LW15" i="2" s="1"/>
  <c r="NT15" i="2" s="1"/>
  <c r="PQ15" i="2" s="1"/>
  <c r="RN15" i="2" s="1"/>
  <c r="TK15" i="2" s="1"/>
  <c r="VH15" i="2" s="1"/>
  <c r="CP37" i="2"/>
  <c r="EM37" i="2" s="1"/>
  <c r="GJ37" i="2" s="1"/>
  <c r="CL18" i="2"/>
  <c r="EI18" i="2" s="1"/>
  <c r="GF18" i="2" s="1"/>
  <c r="IC18" i="2" s="1"/>
  <c r="JZ18" i="2" s="1"/>
  <c r="LW18" i="2" s="1"/>
  <c r="NT18" i="2" s="1"/>
  <c r="CP31" i="2"/>
  <c r="EM31" i="2" s="1"/>
  <c r="GJ31" i="2" s="1"/>
  <c r="IG31" i="2" s="1"/>
  <c r="AY13" i="2"/>
  <c r="AX13" i="2" s="1"/>
  <c r="CX13" i="2"/>
  <c r="EU13" i="2" s="1"/>
  <c r="GR13" i="2" s="1"/>
  <c r="IO13" i="2" s="1"/>
  <c r="KL13" i="2" s="1"/>
  <c r="AY15" i="2"/>
  <c r="AX15" i="2" s="1"/>
  <c r="AZ42" i="2"/>
  <c r="AZ72" i="2"/>
  <c r="AZ41" i="2"/>
  <c r="AZ43" i="2"/>
  <c r="AZ71" i="2"/>
  <c r="AZ63" i="2"/>
  <c r="AZ58" i="2"/>
  <c r="AZ62" i="2"/>
  <c r="AZ70" i="2"/>
  <c r="AZ52" i="2"/>
  <c r="BE41" i="2"/>
  <c r="DB41" i="2" s="1"/>
  <c r="BD41" i="2"/>
  <c r="BC41" i="2" s="1"/>
  <c r="AY40" i="2"/>
  <c r="AX40" i="2" s="1"/>
  <c r="AX38" i="2" s="1"/>
  <c r="BA40" i="2"/>
  <c r="CX40" i="2" s="1"/>
  <c r="EU40" i="2" s="1"/>
  <c r="BE43" i="2"/>
  <c r="DB43" i="2" s="1"/>
  <c r="BD43" i="2"/>
  <c r="BC43" i="2" s="1"/>
  <c r="BE42" i="2"/>
  <c r="DB42" i="2" s="1"/>
  <c r="BD42" i="2"/>
  <c r="BC42" i="2" s="1"/>
  <c r="AZ64" i="2"/>
  <c r="AZ49" i="2"/>
  <c r="AZ61" i="2"/>
  <c r="AZ57" i="2"/>
  <c r="AZ56" i="2"/>
  <c r="AM88" i="2"/>
  <c r="BE57" i="2"/>
  <c r="DB57" i="2" s="1"/>
  <c r="BD57" i="2"/>
  <c r="BC57" i="2" s="1"/>
  <c r="DA51" i="2"/>
  <c r="CZ51" i="2" s="1"/>
  <c r="BE52" i="2"/>
  <c r="DB52" i="2" s="1"/>
  <c r="BD52" i="2"/>
  <c r="BC52" i="2" s="1"/>
  <c r="BI65" i="2"/>
  <c r="DF65" i="2" s="1"/>
  <c r="BH65" i="2"/>
  <c r="BG65" i="2" s="1"/>
  <c r="DA66" i="2"/>
  <c r="CZ66" i="2" s="1"/>
  <c r="BI66" i="2"/>
  <c r="DF66" i="2" s="1"/>
  <c r="BH66" i="2"/>
  <c r="BG66" i="2" s="1"/>
  <c r="BI51" i="2"/>
  <c r="DF51" i="2" s="1"/>
  <c r="BH51" i="2"/>
  <c r="BG51" i="2" s="1"/>
  <c r="BE72" i="2"/>
  <c r="DB72" i="2" s="1"/>
  <c r="BD72" i="2"/>
  <c r="BC72" i="2" s="1"/>
  <c r="BE53" i="2"/>
  <c r="DB53" i="2" s="1"/>
  <c r="BD53" i="2"/>
  <c r="BC53" i="2" s="1"/>
  <c r="AY60" i="2"/>
  <c r="AX60" i="2" s="1"/>
  <c r="BA60" i="2"/>
  <c r="CX60" i="2" s="1"/>
  <c r="EU60" i="2" s="1"/>
  <c r="BE70" i="2"/>
  <c r="DB70" i="2" s="1"/>
  <c r="BD70" i="2"/>
  <c r="BC70" i="2" s="1"/>
  <c r="BI68" i="2"/>
  <c r="DF68" i="2" s="1"/>
  <c r="BH68" i="2"/>
  <c r="BG68" i="2" s="1"/>
  <c r="DA59" i="2"/>
  <c r="CZ59" i="2" s="1"/>
  <c r="AY73" i="2"/>
  <c r="AX73" i="2" s="1"/>
  <c r="BA73" i="2"/>
  <c r="CX73" i="2" s="1"/>
  <c r="EU73" i="2" s="1"/>
  <c r="BE58" i="2"/>
  <c r="DB58" i="2" s="1"/>
  <c r="BD58" i="2"/>
  <c r="BC58" i="2" s="1"/>
  <c r="BE63" i="2"/>
  <c r="DB63" i="2" s="1"/>
  <c r="BD63" i="2"/>
  <c r="BC63" i="2" s="1"/>
  <c r="BI59" i="2"/>
  <c r="DF59" i="2" s="1"/>
  <c r="BH59" i="2"/>
  <c r="BG59" i="2" s="1"/>
  <c r="AZ55" i="2"/>
  <c r="BE61" i="2"/>
  <c r="DB61" i="2" s="1"/>
  <c r="BD61" i="2"/>
  <c r="BC61" i="2" s="1"/>
  <c r="BE64" i="2"/>
  <c r="DB64" i="2" s="1"/>
  <c r="BD64" i="2"/>
  <c r="BC64" i="2" s="1"/>
  <c r="BE62" i="2"/>
  <c r="DB62" i="2" s="1"/>
  <c r="BD62" i="2"/>
  <c r="BC62" i="2" s="1"/>
  <c r="AZ53" i="2"/>
  <c r="BU67" i="2"/>
  <c r="DR67" i="2" s="1"/>
  <c r="BT67" i="2"/>
  <c r="BS67" i="2" s="1"/>
  <c r="BE56" i="2"/>
  <c r="DB56" i="2" s="1"/>
  <c r="BD56" i="2"/>
  <c r="BC56" i="2" s="1"/>
  <c r="BI54" i="2"/>
  <c r="DF54" i="2" s="1"/>
  <c r="BH54" i="2"/>
  <c r="BG54" i="2" s="1"/>
  <c r="BE55" i="2"/>
  <c r="DB55" i="2" s="1"/>
  <c r="BD55" i="2"/>
  <c r="BC55" i="2" s="1"/>
  <c r="BU69" i="2"/>
  <c r="DR69" i="2" s="1"/>
  <c r="BE71" i="2"/>
  <c r="DB71" i="2" s="1"/>
  <c r="BD71" i="2"/>
  <c r="BC71" i="2" s="1"/>
  <c r="BI50" i="2"/>
  <c r="DF50" i="2" s="1"/>
  <c r="BH50" i="2"/>
  <c r="BG50" i="2" s="1"/>
  <c r="BE49" i="2"/>
  <c r="DB49" i="2" s="1"/>
  <c r="BD49" i="2"/>
  <c r="BC49" i="2" s="1"/>
  <c r="AZ39" i="2"/>
  <c r="CJ195" i="2"/>
  <c r="EG195" i="2" s="1"/>
  <c r="CE195" i="2"/>
  <c r="CE190" i="2" s="1"/>
  <c r="CF190" i="2"/>
  <c r="CR137" i="2"/>
  <c r="EO137" i="2" s="1"/>
  <c r="CN136" i="2"/>
  <c r="CM137" i="2"/>
  <c r="CM136" i="2" s="1"/>
  <c r="CZ193" i="2"/>
  <c r="CZ181" i="2"/>
  <c r="CJ182" i="2"/>
  <c r="EG182" i="2" s="1"/>
  <c r="CE182" i="2"/>
  <c r="CE180" i="2" s="1"/>
  <c r="CF180" i="2"/>
  <c r="CJ116" i="2"/>
  <c r="EG116" i="2" s="1"/>
  <c r="CF115" i="2"/>
  <c r="CE116" i="2"/>
  <c r="CE115" i="2" s="1"/>
  <c r="CJ171" i="2"/>
  <c r="EG171" i="2" s="1"/>
  <c r="CF170" i="2"/>
  <c r="CE171" i="2"/>
  <c r="CE170" i="2" s="1"/>
  <c r="CJ154" i="2"/>
  <c r="EG154" i="2" s="1"/>
  <c r="CE154" i="2"/>
  <c r="CE152" i="2" s="1"/>
  <c r="CF152" i="2"/>
  <c r="CJ92" i="2"/>
  <c r="CN93" i="2"/>
  <c r="CE95" i="2"/>
  <c r="CI93" i="2"/>
  <c r="AT155" i="2"/>
  <c r="AX155" i="2"/>
  <c r="AT160" i="2"/>
  <c r="AX160" i="2"/>
  <c r="AT156" i="2"/>
  <c r="CA109" i="2"/>
  <c r="AT161" i="2"/>
  <c r="CA110" i="2"/>
  <c r="AT163" i="2"/>
  <c r="AX163" i="2"/>
  <c r="CA108" i="2"/>
  <c r="CE94" i="2"/>
  <c r="CE96" i="2"/>
  <c r="AT162" i="2"/>
  <c r="AX162" i="2"/>
  <c r="CI96" i="2"/>
  <c r="CA94" i="2"/>
  <c r="AP152" i="2"/>
  <c r="CA105" i="2"/>
  <c r="CA113" i="2"/>
  <c r="CI100" i="2"/>
  <c r="AT151" i="2"/>
  <c r="AT136" i="2" s="1"/>
  <c r="AT157" i="2"/>
  <c r="CA98" i="2"/>
  <c r="AT159" i="2"/>
  <c r="AX159" i="2"/>
  <c r="AZ159" i="2"/>
  <c r="AT154" i="2"/>
  <c r="CE105" i="2"/>
  <c r="CE113" i="2"/>
  <c r="CE100" i="2"/>
  <c r="CE106" i="2"/>
  <c r="CE112" i="2"/>
  <c r="CA114" i="2"/>
  <c r="CA112" i="2"/>
  <c r="CA95" i="2"/>
  <c r="CE108" i="2"/>
  <c r="AT158" i="2"/>
  <c r="CI104" i="2"/>
  <c r="CE114" i="2"/>
  <c r="BA31" i="2"/>
  <c r="CX31" i="2" s="1"/>
  <c r="EU31" i="2" s="1"/>
  <c r="AY31" i="2"/>
  <c r="BA21" i="2"/>
  <c r="AY21" i="2"/>
  <c r="AX21" i="2" s="1"/>
  <c r="BA27" i="2"/>
  <c r="AY27" i="2"/>
  <c r="BA25" i="2"/>
  <c r="AY25" i="2"/>
  <c r="BA18" i="2"/>
  <c r="AY18" i="2"/>
  <c r="BE39" i="2"/>
  <c r="DB39" i="2" s="1"/>
  <c r="BD39" i="2"/>
  <c r="AY37" i="2"/>
  <c r="BA37" i="2"/>
  <c r="CX37" i="2" s="1"/>
  <c r="EU37" i="2" s="1"/>
  <c r="AT40" i="2"/>
  <c r="AT38" i="2" s="1"/>
  <c r="AY29" i="2"/>
  <c r="BA29" i="2"/>
  <c r="CX29" i="2" s="1"/>
  <c r="EU29" i="2" s="1"/>
  <c r="AY14" i="2"/>
  <c r="AT21" i="2"/>
  <c r="BA30" i="2"/>
  <c r="CX30" i="2" s="1"/>
  <c r="EU30" i="2" s="1"/>
  <c r="AY30" i="2"/>
  <c r="BA19" i="2"/>
  <c r="AY19" i="2"/>
  <c r="AL91" i="2"/>
  <c r="AT92" i="2"/>
  <c r="AQ91" i="2"/>
  <c r="O54" i="3"/>
  <c r="O49" i="3"/>
  <c r="N50" i="3"/>
  <c r="N56" i="3" s="1"/>
  <c r="A1" i="10"/>
  <c r="A2" i="10" s="1"/>
  <c r="Q1" i="7"/>
  <c r="R2" i="7" s="1"/>
  <c r="AP86" i="2"/>
  <c r="AU47" i="2"/>
  <c r="BM76" i="2"/>
  <c r="DJ76" i="2" s="1"/>
  <c r="BL76" i="2"/>
  <c r="BK76" i="2" s="1"/>
  <c r="AT47" i="2"/>
  <c r="AZ34" i="2"/>
  <c r="AZ24" i="2"/>
  <c r="AZ32" i="2"/>
  <c r="AZ17" i="2"/>
  <c r="AP12" i="2"/>
  <c r="AP44" i="2" s="1"/>
  <c r="AU12" i="2"/>
  <c r="AU44" i="2" s="1"/>
  <c r="AZ23" i="2"/>
  <c r="AX35" i="2"/>
  <c r="AZ35" i="2"/>
  <c r="BC69" i="2"/>
  <c r="AX213" i="2"/>
  <c r="AY213" i="2" s="1"/>
  <c r="AZ213" i="2" s="1"/>
  <c r="BB213" i="2"/>
  <c r="CY213" i="2" s="1"/>
  <c r="EV213" i="2" s="1"/>
  <c r="AQ44" i="2"/>
  <c r="AU207" i="2"/>
  <c r="AU204" i="2" s="1"/>
  <c r="AT204" i="2"/>
  <c r="BE206" i="2"/>
  <c r="DB206" i="2" s="1"/>
  <c r="BA204" i="2"/>
  <c r="BD206" i="2"/>
  <c r="BH79" i="2"/>
  <c r="BG79" i="2" s="1"/>
  <c r="BI79" i="2"/>
  <c r="DF79" i="2" s="1"/>
  <c r="BF218" i="2"/>
  <c r="DC218" i="2" s="1"/>
  <c r="BC218" i="2"/>
  <c r="BD218" i="2" s="1"/>
  <c r="CQ212" i="2"/>
  <c r="CT212" i="2"/>
  <c r="EQ212" i="2" s="1"/>
  <c r="BE35" i="2"/>
  <c r="DB35" i="2" s="1"/>
  <c r="BD35" i="2"/>
  <c r="BJ69" i="2"/>
  <c r="DG69" i="2" s="1"/>
  <c r="BH69" i="2"/>
  <c r="BG69" i="2" s="1"/>
  <c r="AY16" i="2"/>
  <c r="O31" i="3"/>
  <c r="BM85" i="2"/>
  <c r="DJ85" i="2" s="1"/>
  <c r="BL85" i="2"/>
  <c r="BK85" i="2" s="1"/>
  <c r="BG208" i="2"/>
  <c r="BH208" i="2" s="1"/>
  <c r="BJ208" i="2"/>
  <c r="DG208" i="2" s="1"/>
  <c r="CP68" i="2"/>
  <c r="EM68" i="2" s="1"/>
  <c r="GJ68" i="2" s="1"/>
  <c r="IG68" i="2" s="1"/>
  <c r="KD68" i="2" s="1"/>
  <c r="MA68" i="2" s="1"/>
  <c r="NX68" i="2" s="1"/>
  <c r="PU68" i="2" s="1"/>
  <c r="AY36" i="2"/>
  <c r="BA36" i="2"/>
  <c r="CX36" i="2" s="1"/>
  <c r="EU36" i="2" s="1"/>
  <c r="BE77" i="2"/>
  <c r="DB77" i="2" s="1"/>
  <c r="BD77" i="2"/>
  <c r="AQ204" i="2"/>
  <c r="O43" i="3"/>
  <c r="AX75" i="2"/>
  <c r="CT72" i="2"/>
  <c r="EQ72" i="2" s="1"/>
  <c r="GN72" i="2" s="1"/>
  <c r="BA82" i="2"/>
  <c r="CX82" i="2" s="1"/>
  <c r="EU82" i="2" s="1"/>
  <c r="AY82" i="2"/>
  <c r="AX82" i="2" s="1"/>
  <c r="BE32" i="2"/>
  <c r="DB32" i="2" s="1"/>
  <c r="BD32" i="2"/>
  <c r="CX75" i="2"/>
  <c r="EU75" i="2" s="1"/>
  <c r="BE75" i="2"/>
  <c r="DB75" i="2" s="1"/>
  <c r="BD75" i="2"/>
  <c r="CT71" i="2"/>
  <c r="EQ71" i="2" s="1"/>
  <c r="GN71" i="2" s="1"/>
  <c r="IK71" i="2" s="1"/>
  <c r="KH71" i="2" s="1"/>
  <c r="ME71" i="2" s="1"/>
  <c r="OB71" i="2" s="1"/>
  <c r="PY71" i="2" s="1"/>
  <c r="RV71" i="2" s="1"/>
  <c r="TS71" i="2" s="1"/>
  <c r="VP71" i="2" s="1"/>
  <c r="XM71" i="2" s="1"/>
  <c r="ZJ71" i="2" s="1"/>
  <c r="BF216" i="2"/>
  <c r="DC216" i="2" s="1"/>
  <c r="BC216" i="2"/>
  <c r="BD216" i="2" s="1"/>
  <c r="BA26" i="2"/>
  <c r="AY26" i="2"/>
  <c r="AX26" i="2" s="1"/>
  <c r="BE34" i="2"/>
  <c r="DB34" i="2" s="1"/>
  <c r="BD34" i="2"/>
  <c r="AQ86" i="2"/>
  <c r="BE78" i="2"/>
  <c r="DB78" i="2" s="1"/>
  <c r="BD78" i="2"/>
  <c r="BB219" i="2"/>
  <c r="CY219" i="2" s="1"/>
  <c r="EV219" i="2" s="1"/>
  <c r="AX219" i="2"/>
  <c r="AY219" i="2" s="1"/>
  <c r="AZ219" i="2" s="1"/>
  <c r="AT20" i="2"/>
  <c r="AU74" i="2"/>
  <c r="CT67" i="2"/>
  <c r="EQ67" i="2" s="1"/>
  <c r="GN67" i="2" s="1"/>
  <c r="IK67" i="2" s="1"/>
  <c r="KH67" i="2" s="1"/>
  <c r="ME67" i="2" s="1"/>
  <c r="OB67" i="2" s="1"/>
  <c r="PY67" i="2" s="1"/>
  <c r="RV67" i="2" s="1"/>
  <c r="TS67" i="2" s="1"/>
  <c r="VP67" i="2" s="1"/>
  <c r="XM67" i="2" s="1"/>
  <c r="ZJ67" i="2" s="1"/>
  <c r="O39" i="3"/>
  <c r="BC220" i="2"/>
  <c r="BD220" i="2" s="1"/>
  <c r="BF220" i="2"/>
  <c r="DC220" i="2" s="1"/>
  <c r="AZ77" i="2"/>
  <c r="AT26" i="2"/>
  <c r="DA80" i="2"/>
  <c r="CZ80" i="2" s="1"/>
  <c r="AX48" i="2"/>
  <c r="AZ48" i="2"/>
  <c r="AX78" i="2"/>
  <c r="AZ78" i="2"/>
  <c r="CT70" i="2"/>
  <c r="EQ70" i="2" s="1"/>
  <c r="GN70" i="2" s="1"/>
  <c r="IK70" i="2" s="1"/>
  <c r="KH70" i="2" s="1"/>
  <c r="ME70" i="2" s="1"/>
  <c r="OB70" i="2" s="1"/>
  <c r="BI84" i="2"/>
  <c r="DF84" i="2" s="1"/>
  <c r="BH84" i="2"/>
  <c r="BG84" i="2" s="1"/>
  <c r="AY20" i="2"/>
  <c r="AX20" i="2" s="1"/>
  <c r="BA20" i="2"/>
  <c r="AT74" i="2"/>
  <c r="P45" i="3"/>
  <c r="P37" i="3"/>
  <c r="P33" i="3"/>
  <c r="P27" i="3"/>
  <c r="P23" i="3"/>
  <c r="P17" i="3"/>
  <c r="P13" i="3"/>
  <c r="P51" i="3"/>
  <c r="P46" i="3"/>
  <c r="P38" i="3"/>
  <c r="P34" i="3"/>
  <c r="P28" i="3"/>
  <c r="P24" i="3"/>
  <c r="P18" i="3"/>
  <c r="P14" i="3"/>
  <c r="P10" i="3"/>
  <c r="P52" i="3"/>
  <c r="P47" i="3"/>
  <c r="P41" i="3"/>
  <c r="P35" i="3"/>
  <c r="P29" i="3"/>
  <c r="P25" i="3"/>
  <c r="P19" i="3"/>
  <c r="P15" i="3"/>
  <c r="P11" i="3"/>
  <c r="P36" i="3"/>
  <c r="P16" i="3"/>
  <c r="P22" i="3"/>
  <c r="P42" i="3"/>
  <c r="P53" i="3"/>
  <c r="P26" i="3"/>
  <c r="P30" i="3"/>
  <c r="P12" i="3"/>
  <c r="AZ33" i="2"/>
  <c r="DA81" i="2"/>
  <c r="CZ81" i="2" s="1"/>
  <c r="BF215" i="2"/>
  <c r="DC215" i="2" s="1"/>
  <c r="BC215" i="2"/>
  <c r="BD215" i="2" s="1"/>
  <c r="BC80" i="2"/>
  <c r="AX22" i="2"/>
  <c r="AZ22" i="2"/>
  <c r="BE48" i="2"/>
  <c r="DB48" i="2" s="1"/>
  <c r="BD48" i="2"/>
  <c r="CX48" i="2"/>
  <c r="EU48" i="2" s="1"/>
  <c r="CQ214" i="2"/>
  <c r="CR214" i="2" s="1"/>
  <c r="CT214" i="2"/>
  <c r="EQ214" i="2" s="1"/>
  <c r="CT54" i="2"/>
  <c r="EQ54" i="2" s="1"/>
  <c r="GN54" i="2" s="1"/>
  <c r="IK54" i="2" s="1"/>
  <c r="KH54" i="2" s="1"/>
  <c r="ME54" i="2" s="1"/>
  <c r="OB54" i="2" s="1"/>
  <c r="PY54" i="2" s="1"/>
  <c r="RV54" i="2" s="1"/>
  <c r="TS54" i="2" s="1"/>
  <c r="VP54" i="2" s="1"/>
  <c r="XM54" i="2" s="1"/>
  <c r="ZJ54" i="2" s="1"/>
  <c r="DA84" i="2"/>
  <c r="CZ84" i="2" s="1"/>
  <c r="BF217" i="2"/>
  <c r="DC217" i="2" s="1"/>
  <c r="BC217" i="2"/>
  <c r="BD217" i="2" s="1"/>
  <c r="BD83" i="2"/>
  <c r="BE83" i="2"/>
  <c r="DB83" i="2" s="1"/>
  <c r="CT40" i="2"/>
  <c r="EQ40" i="2" s="1"/>
  <c r="GN40" i="2" s="1"/>
  <c r="IK40" i="2" s="1"/>
  <c r="KH40" i="2" s="1"/>
  <c r="ME40" i="2" s="1"/>
  <c r="OB40" i="2" s="1"/>
  <c r="PY40" i="2" s="1"/>
  <c r="RV40" i="2" s="1"/>
  <c r="TS40" i="2" s="1"/>
  <c r="VP40" i="2" s="1"/>
  <c r="XM40" i="2" s="1"/>
  <c r="ZJ40" i="2" s="1"/>
  <c r="CT61" i="2"/>
  <c r="EQ61" i="2" s="1"/>
  <c r="GN61" i="2" s="1"/>
  <c r="IK61" i="2" s="1"/>
  <c r="KH61" i="2" s="1"/>
  <c r="ME61" i="2" s="1"/>
  <c r="BE24" i="2"/>
  <c r="BD24" i="2"/>
  <c r="AY28" i="2"/>
  <c r="BA28" i="2"/>
  <c r="O20" i="3"/>
  <c r="AZ83" i="2"/>
  <c r="CT211" i="2"/>
  <c r="EQ211" i="2" s="1"/>
  <c r="CQ211" i="2"/>
  <c r="DA79" i="2"/>
  <c r="CZ79" i="2" s="1"/>
  <c r="BC81" i="2"/>
  <c r="BG210" i="2"/>
  <c r="BH210" i="2" s="1"/>
  <c r="BJ210" i="2"/>
  <c r="DG210" i="2" s="1"/>
  <c r="BH80" i="2"/>
  <c r="BG80" i="2" s="1"/>
  <c r="BI80" i="2"/>
  <c r="DF80" i="2" s="1"/>
  <c r="BE17" i="2"/>
  <c r="BD17" i="2"/>
  <c r="BE22" i="2"/>
  <c r="BD22" i="2"/>
  <c r="CP65" i="2"/>
  <c r="EM65" i="2" s="1"/>
  <c r="GJ65" i="2" s="1"/>
  <c r="IG65" i="2" s="1"/>
  <c r="KD65" i="2" s="1"/>
  <c r="MA65" i="2" s="1"/>
  <c r="BC84" i="2"/>
  <c r="BF209" i="2"/>
  <c r="DC209" i="2" s="1"/>
  <c r="BC209" i="2"/>
  <c r="BD209" i="2" s="1"/>
  <c r="CT42" i="2"/>
  <c r="EQ42" i="2" s="1"/>
  <c r="GN42" i="2" s="1"/>
  <c r="AX207" i="2"/>
  <c r="CT63" i="2"/>
  <c r="EQ63" i="2" s="1"/>
  <c r="GN63" i="2" s="1"/>
  <c r="IK63" i="2" s="1"/>
  <c r="KH63" i="2" s="1"/>
  <c r="BD33" i="2"/>
  <c r="BE33" i="2"/>
  <c r="DB33" i="2" s="1"/>
  <c r="CT50" i="2"/>
  <c r="EQ50" i="2" s="1"/>
  <c r="GN50" i="2" s="1"/>
  <c r="IK50" i="2" s="1"/>
  <c r="KH50" i="2" s="1"/>
  <c r="ME50" i="2" s="1"/>
  <c r="OB50" i="2" s="1"/>
  <c r="PY50" i="2" s="1"/>
  <c r="RV50" i="2" s="1"/>
  <c r="TS50" i="2" s="1"/>
  <c r="VP50" i="2" s="1"/>
  <c r="XM50" i="2" s="1"/>
  <c r="ZJ50" i="2" s="1"/>
  <c r="BC79" i="2"/>
  <c r="BI81" i="2"/>
  <c r="DF81" i="2" s="1"/>
  <c r="BH81" i="2"/>
  <c r="BG81" i="2" s="1"/>
  <c r="BE23" i="2"/>
  <c r="BD23" i="2"/>
  <c r="AZ206" i="2"/>
  <c r="K48" i="10"/>
  <c r="L146" i="10"/>
  <c r="L147" i="10" s="1"/>
  <c r="L163" i="10"/>
  <c r="L164" i="10" s="1"/>
  <c r="L128" i="10"/>
  <c r="L129" i="10" s="1"/>
  <c r="L136" i="10"/>
  <c r="L118" i="10"/>
  <c r="L153" i="10"/>
  <c r="A1" i="12"/>
  <c r="I20" i="10"/>
  <c r="H19" i="10"/>
  <c r="H18" i="10"/>
  <c r="L102" i="10"/>
  <c r="L103" i="10" s="1"/>
  <c r="L92" i="10"/>
  <c r="L86" i="10"/>
  <c r="L87" i="10" s="1"/>
  <c r="L76" i="10"/>
  <c r="L70" i="10"/>
  <c r="L71" i="10" s="1"/>
  <c r="L60" i="10"/>
  <c r="M46" i="10"/>
  <c r="N47" i="10"/>
  <c r="BL10" i="2"/>
  <c r="BL309" i="2" s="1"/>
  <c r="CF10" i="2"/>
  <c r="CF309" i="2" s="1"/>
  <c r="R38" i="6"/>
  <c r="R37" i="6"/>
  <c r="R32" i="6"/>
  <c r="R31" i="6"/>
  <c r="R30" i="6"/>
  <c r="R22" i="6"/>
  <c r="R16" i="6"/>
  <c r="R15" i="6"/>
  <c r="R10" i="6"/>
  <c r="H8" i="11" a="1"/>
  <c r="H9" i="11" a="1"/>
  <c r="H5" i="11" a="1"/>
  <c r="H11" i="11" a="1"/>
  <c r="H14" i="11" a="1"/>
  <c r="I8" i="11" a="1"/>
  <c r="H12" i="11" a="1"/>
  <c r="I4" i="11" a="1"/>
  <c r="H7" i="11" a="1"/>
  <c r="I7" i="11" a="1"/>
  <c r="H13" i="11" a="1"/>
  <c r="H10" i="11" a="1"/>
  <c r="H4" i="11" a="1"/>
  <c r="I10" i="11" a="1"/>
  <c r="I9" i="11" a="1"/>
  <c r="I5" i="11" a="1"/>
  <c r="I6" i="11" a="1"/>
  <c r="I11" i="11" a="1"/>
  <c r="I12" i="11" a="1"/>
  <c r="H6" i="11" a="1"/>
  <c r="BT46" i="8" l="1"/>
  <c r="BW46" i="8" s="1"/>
  <c r="BT45" i="8"/>
  <c r="BW45" i="8" s="1"/>
  <c r="BT41" i="8"/>
  <c r="BW41" i="8" s="1"/>
  <c r="BT43" i="8"/>
  <c r="BW43" i="8" s="1"/>
  <c r="BT42" i="8"/>
  <c r="BW42" i="8" s="1"/>
  <c r="QB135" i="2"/>
  <c r="DH3" i="8"/>
  <c r="DH67" i="8"/>
  <c r="B84" i="14" s="1"/>
  <c r="C84" i="14" s="1"/>
  <c r="DH12" i="8"/>
  <c r="DH76" i="8"/>
  <c r="B96" i="14" s="1"/>
  <c r="C96" i="14" s="1"/>
  <c r="DH37" i="8"/>
  <c r="B46" i="14" s="1"/>
  <c r="C46" i="14" s="1"/>
  <c r="DH101" i="8"/>
  <c r="DH62" i="8"/>
  <c r="B78" i="14" s="1"/>
  <c r="C78" i="14" s="1"/>
  <c r="DH15" i="8"/>
  <c r="DH79" i="8"/>
  <c r="B99" i="14" s="1"/>
  <c r="C99" i="14" s="1"/>
  <c r="DH32" i="8"/>
  <c r="B39" i="14" s="1"/>
  <c r="C39" i="14" s="1"/>
  <c r="DH96" i="8"/>
  <c r="DH57" i="8"/>
  <c r="B72" i="14" s="1"/>
  <c r="C72" i="14" s="1"/>
  <c r="DH50" i="8"/>
  <c r="B62" i="14" s="1"/>
  <c r="C62" i="14" s="1"/>
  <c r="DH65" i="8"/>
  <c r="B82" i="14" s="1"/>
  <c r="C82" i="14" s="1"/>
  <c r="DH11" i="8"/>
  <c r="B13" i="14" s="1"/>
  <c r="C13" i="14" s="1"/>
  <c r="DH75" i="8"/>
  <c r="B94" i="14" s="1"/>
  <c r="C94" i="14" s="1"/>
  <c r="DH20" i="8"/>
  <c r="DH84" i="8"/>
  <c r="B108" i="14" s="1"/>
  <c r="C108" i="14" s="1"/>
  <c r="DH45" i="8"/>
  <c r="B56" i="14" s="1"/>
  <c r="C56" i="14" s="1"/>
  <c r="DH6" i="8"/>
  <c r="B6" i="14" s="1"/>
  <c r="C6" i="14" s="1"/>
  <c r="DH70" i="8"/>
  <c r="B88" i="14" s="1"/>
  <c r="C88" i="14" s="1"/>
  <c r="DH23" i="8"/>
  <c r="B28" i="14" s="1"/>
  <c r="C28" i="14" s="1"/>
  <c r="DH87" i="8"/>
  <c r="B112" i="14" s="1"/>
  <c r="C112" i="14" s="1"/>
  <c r="DH40" i="8"/>
  <c r="B50" i="14" s="1"/>
  <c r="C50" i="14" s="1"/>
  <c r="DH104" i="8"/>
  <c r="DH74" i="8"/>
  <c r="B93" i="14" s="1"/>
  <c r="C93" i="14" s="1"/>
  <c r="DH19" i="8"/>
  <c r="B22" i="14" s="1"/>
  <c r="C22" i="14" s="1"/>
  <c r="DH83" i="8"/>
  <c r="B106" i="14" s="1"/>
  <c r="C106" i="14" s="1"/>
  <c r="DH28" i="8"/>
  <c r="B35" i="14" s="1"/>
  <c r="C35" i="14" s="1"/>
  <c r="DH92" i="8"/>
  <c r="B9" i="15" s="1"/>
  <c r="C9" i="15" s="1"/>
  <c r="DH53" i="8"/>
  <c r="B66" i="14" s="1"/>
  <c r="C66" i="14" s="1"/>
  <c r="DH14" i="8"/>
  <c r="DH78" i="8"/>
  <c r="DH31" i="8"/>
  <c r="B38" i="14" s="1"/>
  <c r="C38" i="14" s="1"/>
  <c r="DH95" i="8"/>
  <c r="DH48" i="8"/>
  <c r="B59" i="14" s="1"/>
  <c r="C59" i="14" s="1"/>
  <c r="DH9" i="8"/>
  <c r="B10" i="14" s="1"/>
  <c r="C10" i="14" s="1"/>
  <c r="DH81" i="8"/>
  <c r="B102" i="14" s="1"/>
  <c r="C102" i="14" s="1"/>
  <c r="DH66" i="8"/>
  <c r="B83" i="14" s="1"/>
  <c r="C83" i="14" s="1"/>
  <c r="DH27" i="8"/>
  <c r="B34" i="14" s="1"/>
  <c r="C34" i="14" s="1"/>
  <c r="DH91" i="8"/>
  <c r="DH36" i="8"/>
  <c r="B45" i="14" s="1"/>
  <c r="C45" i="14" s="1"/>
  <c r="DH100" i="8"/>
  <c r="DH61" i="8"/>
  <c r="B77" i="14" s="1"/>
  <c r="C77" i="14" s="1"/>
  <c r="DH22" i="8"/>
  <c r="B27" i="14" s="1"/>
  <c r="C27" i="14" s="1"/>
  <c r="DH86" i="8"/>
  <c r="B111" i="14" s="1"/>
  <c r="C111" i="14" s="1"/>
  <c r="DH39" i="8"/>
  <c r="B48" i="14" s="1"/>
  <c r="C48" i="14" s="1"/>
  <c r="DH103" i="8"/>
  <c r="DH56" i="8"/>
  <c r="DH17" i="8"/>
  <c r="B19" i="14" s="1"/>
  <c r="C19" i="14" s="1"/>
  <c r="DH10" i="8"/>
  <c r="B12" i="14" s="1"/>
  <c r="C12" i="14" s="1"/>
  <c r="DH35" i="8"/>
  <c r="B44" i="14" s="1"/>
  <c r="C44" i="14" s="1"/>
  <c r="DH99" i="8"/>
  <c r="DH44" i="8"/>
  <c r="B54" i="14" s="1"/>
  <c r="C54" i="14" s="1"/>
  <c r="DH5" i="8"/>
  <c r="B5" i="14" s="1"/>
  <c r="C5" i="14" s="1"/>
  <c r="DH69" i="8"/>
  <c r="B86" i="14" s="1"/>
  <c r="C86" i="14" s="1"/>
  <c r="DH30" i="8"/>
  <c r="B37" i="14" s="1"/>
  <c r="C37" i="14" s="1"/>
  <c r="DH94" i="8"/>
  <c r="DH47" i="8"/>
  <c r="B58" i="14" s="1"/>
  <c r="C58" i="14" s="1"/>
  <c r="DH97" i="8"/>
  <c r="DH64" i="8"/>
  <c r="B81" i="14" s="1"/>
  <c r="C81" i="14" s="1"/>
  <c r="DH25" i="8"/>
  <c r="B31" i="14" s="1"/>
  <c r="C31" i="14" s="1"/>
  <c r="DH18" i="8"/>
  <c r="B21" i="14" s="1"/>
  <c r="C21" i="14" s="1"/>
  <c r="DH82" i="8"/>
  <c r="B104" i="14" s="1"/>
  <c r="C104" i="14" s="1"/>
  <c r="DH43" i="8"/>
  <c r="DH73" i="8"/>
  <c r="B92" i="14" s="1"/>
  <c r="C92" i="14" s="1"/>
  <c r="DH52" i="8"/>
  <c r="B65" i="14" s="1"/>
  <c r="C65" i="14" s="1"/>
  <c r="DH13" i="8"/>
  <c r="B15" i="14" s="1"/>
  <c r="C15" i="14" s="1"/>
  <c r="DH77" i="8"/>
  <c r="B97" i="14" s="1"/>
  <c r="C97" i="14" s="1"/>
  <c r="DH38" i="8"/>
  <c r="B47" i="14" s="1"/>
  <c r="C47" i="14" s="1"/>
  <c r="DH102" i="8"/>
  <c r="DH55" i="8"/>
  <c r="B69" i="14" s="1"/>
  <c r="C69" i="14" s="1"/>
  <c r="DH8" i="8"/>
  <c r="B8" i="14" s="1"/>
  <c r="C8" i="14" s="1"/>
  <c r="DH72" i="8"/>
  <c r="B91" i="14" s="1"/>
  <c r="C91" i="14" s="1"/>
  <c r="DH33" i="8"/>
  <c r="B41" i="14" s="1"/>
  <c r="C41" i="14" s="1"/>
  <c r="DH26" i="8"/>
  <c r="B33" i="14" s="1"/>
  <c r="C33" i="14" s="1"/>
  <c r="DH90" i="8"/>
  <c r="DH41" i="8"/>
  <c r="DH98" i="8"/>
  <c r="DH51" i="8"/>
  <c r="B64" i="14" s="1"/>
  <c r="C64" i="14" s="1"/>
  <c r="DH89" i="8"/>
  <c r="DH60" i="8"/>
  <c r="B76" i="14" s="1"/>
  <c r="C76" i="14" s="1"/>
  <c r="DH21" i="8"/>
  <c r="DH85" i="8"/>
  <c r="B110" i="14" s="1"/>
  <c r="C110" i="14" s="1"/>
  <c r="DH46" i="8"/>
  <c r="B57" i="14" s="1"/>
  <c r="C57" i="14" s="1"/>
  <c r="DH105" i="8"/>
  <c r="DH63" i="8"/>
  <c r="B80" i="14" s="1"/>
  <c r="C80" i="14" s="1"/>
  <c r="DH16" i="8"/>
  <c r="DH80" i="8"/>
  <c r="B101" i="14" s="1"/>
  <c r="C101" i="14" s="1"/>
  <c r="DH34" i="8"/>
  <c r="B43" i="14" s="1"/>
  <c r="C43" i="14" s="1"/>
  <c r="DH59" i="8"/>
  <c r="B75" i="14" s="1"/>
  <c r="C75" i="14" s="1"/>
  <c r="DH4" i="8"/>
  <c r="B4" i="14" s="1"/>
  <c r="C4" i="14" s="1"/>
  <c r="DH68" i="8"/>
  <c r="B85" i="14" s="1"/>
  <c r="C85" i="14" s="1"/>
  <c r="DH29" i="8"/>
  <c r="B36" i="14" s="1"/>
  <c r="C36" i="14" s="1"/>
  <c r="DH93" i="8"/>
  <c r="DH54" i="8"/>
  <c r="B68" i="14" s="1"/>
  <c r="C68" i="14" s="1"/>
  <c r="DH7" i="8"/>
  <c r="DH71" i="8"/>
  <c r="B89" i="14" s="1"/>
  <c r="C89" i="14" s="1"/>
  <c r="DH24" i="8"/>
  <c r="B30" i="14" s="1"/>
  <c r="C30" i="14" s="1"/>
  <c r="DH88" i="8"/>
  <c r="DH49" i="8"/>
  <c r="B61" i="14" s="1"/>
  <c r="C61" i="14" s="1"/>
  <c r="DH42" i="8"/>
  <c r="B52" i="14" s="1"/>
  <c r="C52" i="14" s="1"/>
  <c r="DH58" i="8"/>
  <c r="B74" i="14" s="1"/>
  <c r="C74" i="14" s="1"/>
  <c r="I4" i="11"/>
  <c r="I8" i="11"/>
  <c r="I5" i="11"/>
  <c r="I9" i="11"/>
  <c r="I6" i="11"/>
  <c r="I10" i="11"/>
  <c r="I7" i="11"/>
  <c r="I11" i="11"/>
  <c r="I12" i="11"/>
  <c r="H8" i="11"/>
  <c r="H13" i="11"/>
  <c r="H11" i="11"/>
  <c r="H5" i="11"/>
  <c r="H9" i="11"/>
  <c r="H7" i="11"/>
  <c r="H14" i="11"/>
  <c r="H6" i="11"/>
  <c r="H10" i="11"/>
  <c r="H4" i="11"/>
  <c r="H12" i="11"/>
  <c r="BC15" i="8"/>
  <c r="BC17" i="8"/>
  <c r="BC16" i="8"/>
  <c r="CP411" i="8"/>
  <c r="CN411" i="8" s="1"/>
  <c r="B6" i="2" s="1"/>
  <c r="CP398" i="8"/>
  <c r="CN398" i="8" s="1"/>
  <c r="MN206" i="2"/>
  <c r="KR206" i="2"/>
  <c r="OH206" i="2"/>
  <c r="QD206" i="2"/>
  <c r="FP206" i="2"/>
  <c r="DT206" i="2"/>
  <c r="JB206" i="2"/>
  <c r="HF206" i="2"/>
  <c r="FM206" i="2"/>
  <c r="HI206" i="2"/>
  <c r="DW206" i="2"/>
  <c r="CA206" i="2"/>
  <c r="CD206" i="2"/>
  <c r="KU206" i="2"/>
  <c r="IY206" i="2"/>
  <c r="BT34" i="8"/>
  <c r="BW34" i="8" s="1"/>
  <c r="BT36" i="8"/>
  <c r="BW36" i="8" s="1"/>
  <c r="BT32" i="8"/>
  <c r="BW32" i="8" s="1"/>
  <c r="EX22" i="2"/>
  <c r="EW22" i="2" s="1"/>
  <c r="GR24" i="2"/>
  <c r="GU24" i="2" s="1"/>
  <c r="QB202" i="2"/>
  <c r="VF202" i="2"/>
  <c r="TH202" i="2"/>
  <c r="YR202" i="2"/>
  <c r="WT202" i="2"/>
  <c r="RO202" i="2"/>
  <c r="TM202" i="2"/>
  <c r="VA202" i="2"/>
  <c r="WY202" i="2"/>
  <c r="RX202" i="2"/>
  <c r="PZ202" i="2"/>
  <c r="PV202" i="2"/>
  <c r="RT202" i="2"/>
  <c r="WT135" i="2"/>
  <c r="YR135" i="2"/>
  <c r="YQ135" i="2" s="1"/>
  <c r="PZ135" i="2"/>
  <c r="RX135" i="2"/>
  <c r="TM135" i="2"/>
  <c r="RO135" i="2"/>
  <c r="VF135" i="2"/>
  <c r="TH135" i="2"/>
  <c r="WY135" i="2"/>
  <c r="VA135" i="2"/>
  <c r="PV135" i="2"/>
  <c r="RT135" i="2"/>
  <c r="RY135" i="2" s="1"/>
  <c r="BT47" i="8"/>
  <c r="BW47" i="8" s="1"/>
  <c r="BT66" i="8"/>
  <c r="BW66" i="8" s="1"/>
  <c r="CP413" i="8"/>
  <c r="CN413" i="8" s="1"/>
  <c r="CP412" i="8"/>
  <c r="CN412" i="8" s="1"/>
  <c r="CP403" i="8"/>
  <c r="CN403" i="8" s="1"/>
  <c r="F5" i="16" s="1"/>
  <c r="CP405" i="8"/>
  <c r="CN405" i="8" s="1"/>
  <c r="P7" i="16" s="1"/>
  <c r="P44" i="16" s="1"/>
  <c r="CP404" i="8"/>
  <c r="CN404" i="8" s="1"/>
  <c r="F7" i="16" s="1"/>
  <c r="F44" i="16" s="1"/>
  <c r="CP361" i="8"/>
  <c r="CN361" i="8" s="1"/>
  <c r="E8" i="16" s="1"/>
  <c r="E45" i="16" s="1"/>
  <c r="CP406" i="8"/>
  <c r="CN406" i="8" s="1"/>
  <c r="Z7" i="16" s="1"/>
  <c r="Z44" i="16" s="1"/>
  <c r="GR23" i="2"/>
  <c r="GU23" i="2" s="1"/>
  <c r="BT35" i="8"/>
  <c r="BW35" i="8" s="1"/>
  <c r="BT6" i="8"/>
  <c r="BW6" i="8" s="1"/>
  <c r="BT4" i="8"/>
  <c r="BW4" i="8" s="1"/>
  <c r="BT8" i="8"/>
  <c r="BW8" i="8" s="1"/>
  <c r="BT7" i="8"/>
  <c r="BW7" i="8" s="1"/>
  <c r="BT5" i="8"/>
  <c r="BW5" i="8" s="1"/>
  <c r="BT3" i="8"/>
  <c r="BW3" i="8" s="1"/>
  <c r="CP3" i="8"/>
  <c r="CN3" i="8" s="1"/>
  <c r="CN356" i="8"/>
  <c r="M223" i="6" s="1"/>
  <c r="CN355" i="8"/>
  <c r="M187" i="6" s="1"/>
  <c r="DB23" i="2"/>
  <c r="EY23" i="2" s="1"/>
  <c r="CX25" i="2"/>
  <c r="EU25" i="2" s="1"/>
  <c r="EX25" i="2" s="1"/>
  <c r="DB17" i="2"/>
  <c r="EY17" i="2" s="1"/>
  <c r="CX26" i="2"/>
  <c r="EU26" i="2" s="1"/>
  <c r="GR26" i="2" s="1"/>
  <c r="CX19" i="2"/>
  <c r="EU19" i="2" s="1"/>
  <c r="CX16" i="2"/>
  <c r="EU16" i="2" s="1"/>
  <c r="EX16" i="2" s="1"/>
  <c r="EW16" i="2" s="1"/>
  <c r="CX27" i="2"/>
  <c r="EU27" i="2" s="1"/>
  <c r="GR27" i="2" s="1"/>
  <c r="CX28" i="2"/>
  <c r="EU28" i="2" s="1"/>
  <c r="GR28" i="2" s="1"/>
  <c r="CX21" i="2"/>
  <c r="EU21" i="2" s="1"/>
  <c r="GR21" i="2" s="1"/>
  <c r="CX20" i="2"/>
  <c r="EU20" i="2" s="1"/>
  <c r="GR20" i="2" s="1"/>
  <c r="DB22" i="2"/>
  <c r="EY22" i="2" s="1"/>
  <c r="DB24" i="2"/>
  <c r="EY24" i="2" s="1"/>
  <c r="BT82" i="8"/>
  <c r="BW82" i="8" s="1"/>
  <c r="BT30" i="8"/>
  <c r="BW30" i="8" s="1"/>
  <c r="BT63" i="8"/>
  <c r="BW63" i="8" s="1"/>
  <c r="BT37" i="8"/>
  <c r="BW37" i="8" s="1"/>
  <c r="BT75" i="8"/>
  <c r="BW75" i="8" s="1"/>
  <c r="BT76" i="8"/>
  <c r="BW76" i="8" s="1"/>
  <c r="BT31" i="8"/>
  <c r="BW31" i="8" s="1"/>
  <c r="BT60" i="8"/>
  <c r="BW60" i="8" s="1"/>
  <c r="BT15" i="8"/>
  <c r="BW15" i="8" s="1"/>
  <c r="BT69" i="8"/>
  <c r="BW69" i="8" s="1"/>
  <c r="BT48" i="8"/>
  <c r="BW48" i="8" s="1"/>
  <c r="BT33" i="8"/>
  <c r="BW33" i="8" s="1"/>
  <c r="BT49" i="8"/>
  <c r="BW49" i="8" s="1"/>
  <c r="BT55" i="8"/>
  <c r="BW55" i="8" s="1"/>
  <c r="BT81" i="8"/>
  <c r="BW81" i="8" s="1"/>
  <c r="BT14" i="8"/>
  <c r="BW14" i="8" s="1"/>
  <c r="BT71" i="8"/>
  <c r="BW71" i="8" s="1"/>
  <c r="BT74" i="8"/>
  <c r="BW74" i="8" s="1"/>
  <c r="BT20" i="8"/>
  <c r="BW20" i="8" s="1"/>
  <c r="BT16" i="8"/>
  <c r="BW16" i="8" s="1"/>
  <c r="BT70" i="8"/>
  <c r="BW70" i="8" s="1"/>
  <c r="BT25" i="8"/>
  <c r="BW25" i="8" s="1"/>
  <c r="BT24" i="8"/>
  <c r="BW24" i="8" s="1"/>
  <c r="BT22" i="8"/>
  <c r="BW22" i="8" s="1"/>
  <c r="BT21" i="8"/>
  <c r="BW21" i="8" s="1"/>
  <c r="BT86" i="8"/>
  <c r="BW86" i="8" s="1"/>
  <c r="BT73" i="8"/>
  <c r="BW73" i="8" s="1"/>
  <c r="BT9" i="8"/>
  <c r="BW9" i="8" s="1"/>
  <c r="BT83" i="8"/>
  <c r="BW83" i="8" s="1"/>
  <c r="BT54" i="8"/>
  <c r="BW54" i="8" s="1"/>
  <c r="BT18" i="8"/>
  <c r="BW18" i="8" s="1"/>
  <c r="BT84" i="8"/>
  <c r="BW84" i="8" s="1"/>
  <c r="BT72" i="8"/>
  <c r="BW72" i="8" s="1"/>
  <c r="BT65" i="8"/>
  <c r="BW65" i="8" s="1"/>
  <c r="BT28" i="8"/>
  <c r="BW28" i="8" s="1"/>
  <c r="BT57" i="8"/>
  <c r="BW57" i="8" s="1"/>
  <c r="BT58" i="8"/>
  <c r="BW58" i="8" s="1"/>
  <c r="BT67" i="8"/>
  <c r="BW67" i="8" s="1"/>
  <c r="BT68" i="8"/>
  <c r="BW68" i="8" s="1"/>
  <c r="BT12" i="8"/>
  <c r="BW12" i="8" s="1"/>
  <c r="BT85" i="8"/>
  <c r="BW85" i="8" s="1"/>
  <c r="BT52" i="8"/>
  <c r="BW52" i="8" s="1"/>
  <c r="BT56" i="8"/>
  <c r="BW56" i="8" s="1"/>
  <c r="BT62" i="8"/>
  <c r="BW62" i="8" s="1"/>
  <c r="BT29" i="8"/>
  <c r="BW29" i="8" s="1"/>
  <c r="BT39" i="8"/>
  <c r="BW39" i="8" s="1"/>
  <c r="BT80" i="8"/>
  <c r="BW80" i="8" s="1"/>
  <c r="BT40" i="8"/>
  <c r="BW40" i="8" s="1"/>
  <c r="BT13" i="8"/>
  <c r="BW13" i="8" s="1"/>
  <c r="BT19" i="8"/>
  <c r="BW19" i="8" s="1"/>
  <c r="BT50" i="8"/>
  <c r="BW50" i="8" s="1"/>
  <c r="BT59" i="8"/>
  <c r="BW59" i="8" s="1"/>
  <c r="BT78" i="8"/>
  <c r="BW78" i="8" s="1"/>
  <c r="BT79" i="8"/>
  <c r="BW79" i="8" s="1"/>
  <c r="BT53" i="8"/>
  <c r="BW53" i="8" s="1"/>
  <c r="BT64" i="8"/>
  <c r="BW64" i="8" s="1"/>
  <c r="BT11" i="8"/>
  <c r="BW11" i="8" s="1"/>
  <c r="BT10" i="8"/>
  <c r="BW10" i="8" s="1"/>
  <c r="BT27" i="8"/>
  <c r="BW27" i="8" s="1"/>
  <c r="BT51" i="8"/>
  <c r="BW51" i="8" s="1"/>
  <c r="BT77" i="8"/>
  <c r="BW77" i="8" s="1"/>
  <c r="BT61" i="8"/>
  <c r="BW61" i="8" s="1"/>
  <c r="BT87" i="8"/>
  <c r="BW87" i="8" s="1"/>
  <c r="BT23" i="8"/>
  <c r="BW23" i="8" s="1"/>
  <c r="BT17" i="8"/>
  <c r="BW17" i="8" s="1"/>
  <c r="BT26" i="8"/>
  <c r="BW26" i="8" s="1"/>
  <c r="BT38" i="8"/>
  <c r="BW38" i="8" s="1"/>
  <c r="BC3" i="8"/>
  <c r="BC11" i="8"/>
  <c r="A16" i="8" s="1"/>
  <c r="BC4" i="8"/>
  <c r="BC13" i="8"/>
  <c r="BC5" i="8"/>
  <c r="BC14" i="8"/>
  <c r="BC6" i="8"/>
  <c r="BC7" i="8"/>
  <c r="BC8" i="8"/>
  <c r="BC9" i="8"/>
  <c r="BC10" i="8"/>
  <c r="CP18" i="8"/>
  <c r="CN18" i="8" s="1"/>
  <c r="B11" i="10" s="1"/>
  <c r="CP202" i="8"/>
  <c r="CN202" i="8" s="1"/>
  <c r="C197" i="2" s="1"/>
  <c r="CP394" i="8"/>
  <c r="CN394" i="8" s="1"/>
  <c r="B259" i="7" s="1"/>
  <c r="CP328" i="8"/>
  <c r="CN328" i="8" s="1"/>
  <c r="CP265" i="8"/>
  <c r="CN265" i="8" s="1"/>
  <c r="B9" i="3" s="1"/>
  <c r="CP201" i="8"/>
  <c r="CN201" i="8" s="1"/>
  <c r="C196" i="2" s="1"/>
  <c r="CP137" i="8"/>
  <c r="CN137" i="8" s="1"/>
  <c r="C103" i="2" s="1"/>
  <c r="CP73" i="8"/>
  <c r="CN73" i="8" s="1"/>
  <c r="B95" i="10" s="1"/>
  <c r="CP9" i="8"/>
  <c r="CN9" i="8" s="1"/>
  <c r="H4" i="10" s="1"/>
  <c r="CP186" i="8"/>
  <c r="CN186" i="8" s="1"/>
  <c r="C171" i="2" s="1"/>
  <c r="CP377" i="8"/>
  <c r="CN377" i="8" s="1"/>
  <c r="CP312" i="8"/>
  <c r="CN312" i="8" s="1"/>
  <c r="B1" i="9" s="1"/>
  <c r="CP248" i="8"/>
  <c r="CN248" i="8" s="1"/>
  <c r="C335" i="2" s="1"/>
  <c r="CP184" i="8"/>
  <c r="CN184" i="8" s="1"/>
  <c r="C165" i="2" s="1"/>
  <c r="CP120" i="8"/>
  <c r="CN120" i="8" s="1"/>
  <c r="C47" i="2" s="1"/>
  <c r="CP56" i="8"/>
  <c r="CN56" i="8" s="1"/>
  <c r="A65" i="10" s="1"/>
  <c r="CP353" i="8"/>
  <c r="CN353" i="8" s="1"/>
  <c r="M115" i="6" s="1"/>
  <c r="CP106" i="8"/>
  <c r="CN106" i="8" s="1"/>
  <c r="AM9" i="2" s="1"/>
  <c r="CP368" i="8"/>
  <c r="CN368" i="8" s="1"/>
  <c r="CP303" i="8"/>
  <c r="CN303" i="8" s="1"/>
  <c r="B47" i="3" s="1"/>
  <c r="CP239" i="8"/>
  <c r="CN239" i="8" s="1"/>
  <c r="C325" i="2" s="1"/>
  <c r="CP175" i="8"/>
  <c r="CN175" i="8" s="1"/>
  <c r="C156" i="2" s="1"/>
  <c r="CP111" i="8"/>
  <c r="CN111" i="8" s="1"/>
  <c r="D11" i="2" s="1"/>
  <c r="CP47" i="8"/>
  <c r="CN47" i="8" s="1"/>
  <c r="B54" i="10" s="1"/>
  <c r="CP314" i="8"/>
  <c r="CN314" i="8" s="1"/>
  <c r="B5" i="9" s="1"/>
  <c r="CP42" i="8"/>
  <c r="CN42" i="8" s="1"/>
  <c r="E48" i="10" s="1"/>
  <c r="CP341" i="8"/>
  <c r="CN341" i="8" s="1"/>
  <c r="CP278" i="8"/>
  <c r="CN278" i="8" s="1"/>
  <c r="B22" i="3" s="1"/>
  <c r="CP214" i="8"/>
  <c r="CN214" i="8" s="1"/>
  <c r="C262" i="2" s="1"/>
  <c r="CP150" i="8"/>
  <c r="CN150" i="8" s="1"/>
  <c r="C121" i="2" s="1"/>
  <c r="CP86" i="8"/>
  <c r="CN86" i="8" s="1"/>
  <c r="B122" i="10" s="1"/>
  <c r="CP22" i="8"/>
  <c r="CN22" i="8" s="1"/>
  <c r="B16" i="10" s="1"/>
  <c r="CP358" i="8"/>
  <c r="CN358" i="8" s="1"/>
  <c r="CP293" i="8"/>
  <c r="CN293" i="8" s="1"/>
  <c r="B37" i="3" s="1"/>
  <c r="CP229" i="8"/>
  <c r="CN229" i="8" s="1"/>
  <c r="C314" i="2" s="1"/>
  <c r="CP165" i="8"/>
  <c r="CN165" i="8" s="1"/>
  <c r="C141" i="2" s="1"/>
  <c r="CP101" i="8"/>
  <c r="CN101" i="8" s="1"/>
  <c r="S9" i="2" s="1"/>
  <c r="CP37" i="8"/>
  <c r="CN37" i="8" s="1"/>
  <c r="B40" i="10" s="1"/>
  <c r="CP381" i="8"/>
  <c r="CN381" i="8" s="1"/>
  <c r="CP316" i="8"/>
  <c r="CN316" i="8" s="1"/>
  <c r="C16" i="9" s="1"/>
  <c r="CP252" i="8"/>
  <c r="CN252" i="8" s="1"/>
  <c r="C341" i="2" s="1"/>
  <c r="CP188" i="8"/>
  <c r="CN188" i="8" s="1"/>
  <c r="C173" i="2" s="1"/>
  <c r="CP124" i="8"/>
  <c r="CN124" i="8" s="1"/>
  <c r="C90" i="2" s="1"/>
  <c r="CP60" i="8"/>
  <c r="CN60" i="8" s="1"/>
  <c r="B68" i="10" s="1"/>
  <c r="CP338" i="8"/>
  <c r="CN338" i="8" s="1"/>
  <c r="CP275" i="8"/>
  <c r="CN275" i="8" s="1"/>
  <c r="B19" i="3" s="1"/>
  <c r="CP19" i="8"/>
  <c r="CN19" i="8" s="1"/>
  <c r="B12" i="10" s="1"/>
  <c r="CP75" i="8"/>
  <c r="CN75" i="8" s="1"/>
  <c r="B97" i="10" s="1"/>
  <c r="CP339" i="8"/>
  <c r="CN339" i="8" s="1"/>
  <c r="CP281" i="8"/>
  <c r="CN281" i="8" s="1"/>
  <c r="B25" i="3" s="1"/>
  <c r="CP379" i="8"/>
  <c r="CN379" i="8" s="1"/>
  <c r="CP53" i="8"/>
  <c r="CN53" i="8" s="1"/>
  <c r="B63" i="10" s="1"/>
  <c r="CP204" i="8"/>
  <c r="CN204" i="8" s="1"/>
  <c r="C205" i="2" s="1"/>
  <c r="CP227" i="8"/>
  <c r="CN227" i="8" s="1"/>
  <c r="C312" i="2" s="1"/>
  <c r="CP170" i="8"/>
  <c r="CN170" i="8" s="1"/>
  <c r="C146" i="2" s="1"/>
  <c r="CP386" i="8"/>
  <c r="CN386" i="8" s="1"/>
  <c r="CP321" i="8"/>
  <c r="CN321" i="8" s="1"/>
  <c r="CP257" i="8"/>
  <c r="CN257" i="8" s="1"/>
  <c r="CP193" i="8"/>
  <c r="CN193" i="8" s="1"/>
  <c r="C183" i="2" s="1"/>
  <c r="CP129" i="8"/>
  <c r="CN129" i="8" s="1"/>
  <c r="C95" i="2" s="1"/>
  <c r="CP65" i="8"/>
  <c r="CN65" i="8" s="1"/>
  <c r="B80" i="10" s="1"/>
  <c r="CP395" i="8"/>
  <c r="CN395" i="8" s="1"/>
  <c r="B260" i="7" s="1"/>
  <c r="CP154" i="8"/>
  <c r="CN154" i="8" s="1"/>
  <c r="C125" i="2" s="1"/>
  <c r="CP369" i="8"/>
  <c r="CN369" i="8" s="1"/>
  <c r="CP304" i="8"/>
  <c r="CN304" i="8" s="1"/>
  <c r="B48" i="3" s="1"/>
  <c r="CP240" i="8"/>
  <c r="CN240" i="8" s="1"/>
  <c r="C327" i="2" s="1"/>
  <c r="CP176" i="8"/>
  <c r="CN176" i="8" s="1"/>
  <c r="C157" i="2" s="1"/>
  <c r="CP112" i="8"/>
  <c r="CN112" i="8" s="1"/>
  <c r="CP48" i="8"/>
  <c r="CN48" i="8" s="1"/>
  <c r="B56" i="10" s="1"/>
  <c r="CP329" i="8"/>
  <c r="CN329" i="8" s="1"/>
  <c r="CP82" i="8"/>
  <c r="CN82" i="8" s="1"/>
  <c r="E112" i="10" s="1"/>
  <c r="CP359" i="8"/>
  <c r="CN359" i="8" s="1"/>
  <c r="CP295" i="8"/>
  <c r="CN295" i="8" s="1"/>
  <c r="B39" i="3" s="1"/>
  <c r="CP231" i="8"/>
  <c r="CN231" i="8" s="1"/>
  <c r="C316" i="2" s="1"/>
  <c r="CP167" i="8"/>
  <c r="CN167" i="8" s="1"/>
  <c r="C143" i="2" s="1"/>
  <c r="CP103" i="8"/>
  <c r="CN103" i="8" s="1"/>
  <c r="AA9" i="2" s="1"/>
  <c r="CP39" i="8"/>
  <c r="CN39" i="8" s="1"/>
  <c r="B43" i="10" s="1"/>
  <c r="CP282" i="8"/>
  <c r="CN282" i="8" s="1"/>
  <c r="B26" i="3" s="1"/>
  <c r="CP400" i="8"/>
  <c r="CN400" i="8" s="1"/>
  <c r="B5" i="12" s="1"/>
  <c r="CP333" i="8"/>
  <c r="CN333" i="8" s="1"/>
  <c r="CP270" i="8"/>
  <c r="CN270" i="8" s="1"/>
  <c r="B14" i="3" s="1"/>
  <c r="CP206" i="8"/>
  <c r="CN206" i="8" s="1"/>
  <c r="CP142" i="8"/>
  <c r="CN142" i="8" s="1"/>
  <c r="C108" i="2" s="1"/>
  <c r="CP78" i="8"/>
  <c r="CN78" i="8" s="1"/>
  <c r="B100" i="10" s="1"/>
  <c r="CP14" i="8"/>
  <c r="CN14" i="8" s="1"/>
  <c r="B6" i="10" s="1"/>
  <c r="CP348" i="8"/>
  <c r="CN348" i="8" s="1"/>
  <c r="CP285" i="8"/>
  <c r="CN285" i="8" s="1"/>
  <c r="B29" i="3" s="1"/>
  <c r="CP221" i="8"/>
  <c r="CN221" i="8" s="1"/>
  <c r="B305" i="2" s="1"/>
  <c r="CP157" i="8"/>
  <c r="CN157" i="8" s="1"/>
  <c r="C128" i="2" s="1"/>
  <c r="CP93" i="8"/>
  <c r="CN93" i="8" s="1"/>
  <c r="B3" i="2" s="1"/>
  <c r="CP29" i="8"/>
  <c r="CN29" i="8" s="1"/>
  <c r="B29" i="10" s="1"/>
  <c r="CP373" i="8"/>
  <c r="CN373" i="8" s="1"/>
  <c r="CP308" i="8"/>
  <c r="CN308" i="8" s="1"/>
  <c r="B52" i="3" s="1"/>
  <c r="CP244" i="8"/>
  <c r="CN244" i="8" s="1"/>
  <c r="C331" i="2" s="1"/>
  <c r="CP180" i="8"/>
  <c r="CN180" i="8" s="1"/>
  <c r="C161" i="2" s="1"/>
  <c r="CP116" i="8"/>
  <c r="CN116" i="8" s="1"/>
  <c r="C12" i="2" s="1"/>
  <c r="CP52" i="8"/>
  <c r="CN52" i="8" s="1"/>
  <c r="B61" i="10" s="1"/>
  <c r="CP396" i="8"/>
  <c r="CN396" i="8" s="1"/>
  <c r="B261" i="7" s="1"/>
  <c r="CP330" i="8"/>
  <c r="CN330" i="8" s="1"/>
  <c r="CP267" i="8"/>
  <c r="CN267" i="8" s="1"/>
  <c r="B11" i="3" s="1"/>
  <c r="CP203" i="8"/>
  <c r="CN203" i="8" s="1"/>
  <c r="C204" i="2" s="1"/>
  <c r="CP276" i="8"/>
  <c r="CN276" i="8" s="1"/>
  <c r="CP34" i="8"/>
  <c r="CN34" i="8" s="1"/>
  <c r="B35" i="10" s="1"/>
  <c r="CP217" i="8"/>
  <c r="CN217" i="8" s="1"/>
  <c r="C266" i="2" s="1"/>
  <c r="CP327" i="8"/>
  <c r="CN327" i="8" s="1"/>
  <c r="CP63" i="8"/>
  <c r="CN63" i="8" s="1"/>
  <c r="B77" i="10" s="1"/>
  <c r="B93" i="10" s="1"/>
  <c r="CP268" i="8"/>
  <c r="CN268" i="8" s="1"/>
  <c r="B12" i="3" s="1"/>
  <c r="CP408" i="8"/>
  <c r="CN408" i="8" s="1"/>
  <c r="CP138" i="8"/>
  <c r="CN138" i="8" s="1"/>
  <c r="C104" i="2" s="1"/>
  <c r="CP378" i="8"/>
  <c r="CN378" i="8" s="1"/>
  <c r="CP313" i="8"/>
  <c r="CN313" i="8" s="1"/>
  <c r="B4" i="9" s="1"/>
  <c r="CP249" i="8"/>
  <c r="CN249" i="8" s="1"/>
  <c r="C336" i="2" s="1"/>
  <c r="CP185" i="8"/>
  <c r="CN185" i="8" s="1"/>
  <c r="C170" i="2" s="1"/>
  <c r="CP121" i="8"/>
  <c r="CN121" i="8" s="1"/>
  <c r="C74" i="2" s="1"/>
  <c r="CP57" i="8"/>
  <c r="CN57" i="8" s="1"/>
  <c r="B65" i="10" s="1"/>
  <c r="CP371" i="8"/>
  <c r="CN371" i="8" s="1"/>
  <c r="CP122" i="8"/>
  <c r="CN122" i="8" s="1"/>
  <c r="C86" i="2" s="1"/>
  <c r="CP360" i="8"/>
  <c r="CN360" i="8" s="1"/>
  <c r="B6" i="7" s="1"/>
  <c r="CP296" i="8"/>
  <c r="CN296" i="8" s="1"/>
  <c r="B40" i="3" s="1"/>
  <c r="CP232" i="8"/>
  <c r="CN232" i="8" s="1"/>
  <c r="C317" i="2" s="1"/>
  <c r="CP168" i="8"/>
  <c r="CN168" i="8" s="1"/>
  <c r="C144" i="2" s="1"/>
  <c r="CP104" i="8"/>
  <c r="CN104" i="8" s="1"/>
  <c r="AE9" i="2" s="1"/>
  <c r="CP40" i="8"/>
  <c r="CN40" i="8" s="1"/>
  <c r="B44" i="10" s="1"/>
  <c r="CP298" i="8"/>
  <c r="CN298" i="8" s="1"/>
  <c r="B42" i="3" s="1"/>
  <c r="CP50" i="8"/>
  <c r="CN50" i="8" s="1"/>
  <c r="B59" i="10" s="1"/>
  <c r="CP350" i="8"/>
  <c r="CN350" i="8" s="1"/>
  <c r="CP287" i="8"/>
  <c r="CN287" i="8" s="1"/>
  <c r="B31" i="3" s="1"/>
  <c r="CP223" i="8"/>
  <c r="CN223" i="8" s="1"/>
  <c r="B307" i="2" s="1"/>
  <c r="CP159" i="8"/>
  <c r="CN159" i="8" s="1"/>
  <c r="C130" i="2" s="1"/>
  <c r="CP95" i="8"/>
  <c r="CN95" i="8" s="1"/>
  <c r="B5" i="2" s="1"/>
  <c r="CP31" i="8"/>
  <c r="CN31" i="8" s="1"/>
  <c r="B31" i="10" s="1"/>
  <c r="CP242" i="8"/>
  <c r="CN242" i="8" s="1"/>
  <c r="C329" i="2" s="1"/>
  <c r="CP391" i="8"/>
  <c r="CN391" i="8" s="1"/>
  <c r="CP325" i="8"/>
  <c r="CN325" i="8" s="1"/>
  <c r="CP262" i="8"/>
  <c r="CN262" i="8" s="1"/>
  <c r="B8" i="3" s="1"/>
  <c r="CP198" i="8"/>
  <c r="CN198" i="8" s="1"/>
  <c r="C193" i="2" s="1"/>
  <c r="CP134" i="8"/>
  <c r="CN134" i="8" s="1"/>
  <c r="C100" i="2" s="1"/>
  <c r="CP70" i="8"/>
  <c r="CN70" i="8" s="1"/>
  <c r="B91" i="10" s="1"/>
  <c r="CP6" i="8"/>
  <c r="CN6" i="8" s="1"/>
  <c r="CP340" i="8"/>
  <c r="CN340" i="8" s="1"/>
  <c r="CP277" i="8"/>
  <c r="CN277" i="8" s="1"/>
  <c r="B21" i="3" s="1"/>
  <c r="CP213" i="8"/>
  <c r="CN213" i="8" s="1"/>
  <c r="C260" i="2" s="1"/>
  <c r="CP149" i="8"/>
  <c r="CN149" i="8" s="1"/>
  <c r="C120" i="2" s="1"/>
  <c r="CP85" i="8"/>
  <c r="CN85" i="8" s="1"/>
  <c r="B117" i="10" s="1"/>
  <c r="CP21" i="8"/>
  <c r="CN21" i="8" s="1"/>
  <c r="B15" i="10" s="1"/>
  <c r="CP365" i="8"/>
  <c r="CN365" i="8" s="1"/>
  <c r="CP300" i="8"/>
  <c r="CN300" i="8" s="1"/>
  <c r="B44" i="3" s="1"/>
  <c r="CP236" i="8"/>
  <c r="CN236" i="8" s="1"/>
  <c r="C322" i="2" s="1"/>
  <c r="CP172" i="8"/>
  <c r="CN172" i="8" s="1"/>
  <c r="C153" i="2" s="1"/>
  <c r="CP108" i="8"/>
  <c r="CN108" i="8" s="1"/>
  <c r="AU9" i="2" s="1"/>
  <c r="CP44" i="8"/>
  <c r="CN44" i="8" s="1"/>
  <c r="E50" i="10" s="1"/>
  <c r="CP388" i="8"/>
  <c r="CN388" i="8" s="1"/>
  <c r="CP322" i="8"/>
  <c r="CN322" i="8" s="1"/>
  <c r="CP259" i="8"/>
  <c r="CN259" i="8" s="1"/>
  <c r="B6" i="3" s="1"/>
  <c r="CP195" i="8"/>
  <c r="CN195" i="8" s="1"/>
  <c r="C190" i="2" s="1"/>
  <c r="CP131" i="8"/>
  <c r="CN131" i="8" s="1"/>
  <c r="C97" i="2" s="1"/>
  <c r="CP67" i="8"/>
  <c r="CN67" i="8" s="1"/>
  <c r="B82" i="10" s="1"/>
  <c r="CP225" i="8"/>
  <c r="CN225" i="8" s="1"/>
  <c r="C310" i="2" s="1"/>
  <c r="CP97" i="8"/>
  <c r="CN97" i="8" s="1"/>
  <c r="CP335" i="8"/>
  <c r="CP208" i="8"/>
  <c r="CN208" i="8" s="1"/>
  <c r="C221" i="2" s="1"/>
  <c r="CP80" i="8"/>
  <c r="CN80" i="8" s="1"/>
  <c r="E110" i="10" s="1"/>
  <c r="CP326" i="8"/>
  <c r="CN326" i="8" s="1"/>
  <c r="CP135" i="8"/>
  <c r="CN135" i="8" s="1"/>
  <c r="C101" i="2" s="1"/>
  <c r="CP7" i="8"/>
  <c r="CN7" i="8" s="1"/>
  <c r="B4" i="10" s="1"/>
  <c r="CP146" i="8"/>
  <c r="CN146" i="8" s="1"/>
  <c r="C117" i="2" s="1"/>
  <c r="CP238" i="8"/>
  <c r="CN238" i="8" s="1"/>
  <c r="C324" i="2" s="1"/>
  <c r="CP174" i="8"/>
  <c r="CN174" i="8" s="1"/>
  <c r="C155" i="2" s="1"/>
  <c r="CP46" i="8"/>
  <c r="CN46" i="8" s="1"/>
  <c r="B53" i="10" s="1"/>
  <c r="CP317" i="8"/>
  <c r="CN317" i="8" s="1"/>
  <c r="C17" i="9" s="1"/>
  <c r="CP84" i="8"/>
  <c r="CN84" i="8" s="1"/>
  <c r="CP20" i="8"/>
  <c r="CN20" i="8" s="1"/>
  <c r="B13" i="10" s="1"/>
  <c r="CP235" i="8"/>
  <c r="CN235" i="8" s="1"/>
  <c r="C320" i="2" s="1"/>
  <c r="CP43" i="8"/>
  <c r="CN43" i="8" s="1"/>
  <c r="E49" i="10" s="1"/>
  <c r="CP266" i="8"/>
  <c r="CN266" i="8" s="1"/>
  <c r="B10" i="3" s="1"/>
  <c r="CP200" i="8"/>
  <c r="CN200" i="8" s="1"/>
  <c r="C195" i="2" s="1"/>
  <c r="CP319" i="8"/>
  <c r="CN319" i="8" s="1"/>
  <c r="CP102" i="8"/>
  <c r="CN102" i="8" s="1"/>
  <c r="W9" i="2" s="1"/>
  <c r="CP181" i="8"/>
  <c r="CN181" i="8" s="1"/>
  <c r="C162" i="2" s="1"/>
  <c r="CP397" i="8"/>
  <c r="CN397" i="8" s="1"/>
  <c r="B262" i="7" s="1"/>
  <c r="CP99" i="8"/>
  <c r="CN99" i="8" s="1"/>
  <c r="K9" i="2" s="1"/>
  <c r="CP363" i="8"/>
  <c r="CN363" i="8" s="1"/>
  <c r="CP114" i="8"/>
  <c r="CN114" i="8" s="1"/>
  <c r="G11" i="2" s="1"/>
  <c r="CP370" i="8"/>
  <c r="CN370" i="8" s="1"/>
  <c r="CP305" i="8"/>
  <c r="CN305" i="8" s="1"/>
  <c r="B49" i="3" s="1"/>
  <c r="CP241" i="8"/>
  <c r="CN241" i="8" s="1"/>
  <c r="C328" i="2" s="1"/>
  <c r="CP177" i="8"/>
  <c r="CN177" i="8" s="1"/>
  <c r="C158" i="2" s="1"/>
  <c r="CP113" i="8"/>
  <c r="CN113" i="8" s="1"/>
  <c r="F11" i="2" s="1"/>
  <c r="CP49" i="8"/>
  <c r="CN49" i="8" s="1"/>
  <c r="B57" i="10" s="1"/>
  <c r="CP337" i="8"/>
  <c r="CN337" i="8" s="1"/>
  <c r="CP74" i="8"/>
  <c r="CN74" i="8" s="1"/>
  <c r="B96" i="10" s="1"/>
  <c r="CP351" i="8"/>
  <c r="CN351" i="8" s="1"/>
  <c r="M43" i="6" s="1"/>
  <c r="CP288" i="8"/>
  <c r="CN288" i="8" s="1"/>
  <c r="B32" i="3" s="1"/>
  <c r="CP224" i="8"/>
  <c r="CN224" i="8" s="1"/>
  <c r="B308" i="2" s="1"/>
  <c r="CP160" i="8"/>
  <c r="CN160" i="8" s="1"/>
  <c r="C136" i="2" s="1"/>
  <c r="CP96" i="8"/>
  <c r="CN96" i="8" s="1"/>
  <c r="CP32" i="8"/>
  <c r="CN32" i="8" s="1"/>
  <c r="B33" i="10" s="1"/>
  <c r="CP258" i="8"/>
  <c r="CN258" i="8" s="1"/>
  <c r="B4" i="3" s="1"/>
  <c r="CP10" i="8"/>
  <c r="CN10" i="8" s="1"/>
  <c r="J4" i="10" s="1"/>
  <c r="CP342" i="8"/>
  <c r="CN342" i="8" s="1"/>
  <c r="CP279" i="8"/>
  <c r="CN279" i="8" s="1"/>
  <c r="B23" i="3" s="1"/>
  <c r="CP215" i="8"/>
  <c r="CN215" i="8" s="1"/>
  <c r="C264" i="2" s="1"/>
  <c r="CP151" i="8"/>
  <c r="CN151" i="8" s="1"/>
  <c r="C122" i="2" s="1"/>
  <c r="CP87" i="8"/>
  <c r="CN87" i="8" s="1"/>
  <c r="B123" i="10" s="1"/>
  <c r="CP23" i="8"/>
  <c r="CN23" i="8" s="1"/>
  <c r="E16" i="10" s="1"/>
  <c r="CP210" i="8"/>
  <c r="CN210" i="8" s="1"/>
  <c r="C255" i="2" s="1"/>
  <c r="CP383" i="8"/>
  <c r="CN383" i="8" s="1"/>
  <c r="CP318" i="8"/>
  <c r="CN318" i="8" s="1"/>
  <c r="D17" i="9" s="1"/>
  <c r="CP254" i="8"/>
  <c r="CN254" i="8" s="1"/>
  <c r="D351" i="2" s="1"/>
  <c r="CP190" i="8"/>
  <c r="CN190" i="8" s="1"/>
  <c r="C180" i="2" s="1"/>
  <c r="CP126" i="8"/>
  <c r="CN126" i="8" s="1"/>
  <c r="C92" i="2" s="1"/>
  <c r="CP62" i="8"/>
  <c r="CN62" i="8" s="1"/>
  <c r="B76" i="10" s="1"/>
  <c r="CP399" i="8"/>
  <c r="CN399" i="8" s="1"/>
  <c r="B4" i="12" s="1"/>
  <c r="CP332" i="8"/>
  <c r="CN332" i="8" s="1"/>
  <c r="CP269" i="8"/>
  <c r="CN269" i="8" s="1"/>
  <c r="B13" i="3" s="1"/>
  <c r="CP205" i="8"/>
  <c r="CN205" i="8" s="1"/>
  <c r="CP141" i="8"/>
  <c r="CN141" i="8" s="1"/>
  <c r="C107" i="2" s="1"/>
  <c r="CP77" i="8"/>
  <c r="CN77" i="8" s="1"/>
  <c r="B99" i="10" s="1"/>
  <c r="CP13" i="8"/>
  <c r="CN13" i="8" s="1"/>
  <c r="J5" i="10" s="1"/>
  <c r="CP357" i="8"/>
  <c r="CN357" i="8" s="1"/>
  <c r="CP292" i="8"/>
  <c r="CN292" i="8" s="1"/>
  <c r="B36" i="3" s="1"/>
  <c r="CP228" i="8"/>
  <c r="CN228" i="8" s="1"/>
  <c r="C313" i="2" s="1"/>
  <c r="CP164" i="8"/>
  <c r="CN164" i="8" s="1"/>
  <c r="C140" i="2" s="1"/>
  <c r="CP100" i="8"/>
  <c r="CN100" i="8" s="1"/>
  <c r="O9" i="2" s="1"/>
  <c r="CP36" i="8"/>
  <c r="CN36" i="8" s="1"/>
  <c r="B39" i="10" s="1"/>
  <c r="CP380" i="8"/>
  <c r="CN380" i="8" s="1"/>
  <c r="CP315" i="8"/>
  <c r="CN315" i="8" s="1"/>
  <c r="B16" i="9" s="1"/>
  <c r="CP251" i="8"/>
  <c r="CN251" i="8" s="1"/>
  <c r="C339" i="2" s="1"/>
  <c r="CP187" i="8"/>
  <c r="CN187" i="8" s="1"/>
  <c r="C172" i="2" s="1"/>
  <c r="CP123" i="8"/>
  <c r="CN123" i="8" s="1"/>
  <c r="C88" i="2" s="1"/>
  <c r="CP59" i="8"/>
  <c r="CN59" i="8" s="1"/>
  <c r="B67" i="10" s="1"/>
  <c r="CP58" i="8"/>
  <c r="CN58" i="8" s="1"/>
  <c r="B66" i="10" s="1"/>
  <c r="CP352" i="8"/>
  <c r="CN352" i="8" s="1"/>
  <c r="M79" i="6" s="1"/>
  <c r="CP161" i="8"/>
  <c r="CN161" i="8" s="1"/>
  <c r="C137" i="2" s="1"/>
  <c r="CP402" i="8"/>
  <c r="CN402" i="8" s="1"/>
  <c r="B7" i="12" s="1"/>
  <c r="CP144" i="8"/>
  <c r="CN144" i="8" s="1"/>
  <c r="C115" i="2" s="1"/>
  <c r="CP16" i="8"/>
  <c r="CN16" i="8" s="1"/>
  <c r="B9" i="10" s="1"/>
  <c r="CP392" i="8"/>
  <c r="CN392" i="8" s="1"/>
  <c r="B257" i="7" s="1"/>
  <c r="CP199" i="8"/>
  <c r="CN199" i="8" s="1"/>
  <c r="C194" i="2" s="1"/>
  <c r="CP71" i="8"/>
  <c r="CN71" i="8" s="1"/>
  <c r="B92" i="10" s="1"/>
  <c r="B118" i="10" s="1"/>
  <c r="CP367" i="8"/>
  <c r="CN367" i="8" s="1"/>
  <c r="CP253" i="8"/>
  <c r="CN253" i="8" s="1"/>
  <c r="C344" i="2" s="1"/>
  <c r="CP410" i="8"/>
  <c r="CN410" i="8" s="1"/>
  <c r="C2" i="10" s="1"/>
  <c r="E3" i="16" s="1"/>
  <c r="CP89" i="8"/>
  <c r="CN89" i="8" s="1"/>
  <c r="B125" i="10" s="1"/>
  <c r="CP25" i="8"/>
  <c r="CN25" i="8" s="1"/>
  <c r="B20" i="10" s="1"/>
  <c r="CP250" i="8"/>
  <c r="CN250" i="8" s="1"/>
  <c r="C337" i="2" s="1"/>
  <c r="CP136" i="8"/>
  <c r="CN136" i="8" s="1"/>
  <c r="C102" i="2" s="1"/>
  <c r="CP162" i="8"/>
  <c r="CN162" i="8" s="1"/>
  <c r="C138" i="2" s="1"/>
  <c r="CP191" i="8"/>
  <c r="CN191" i="8" s="1"/>
  <c r="C181" i="2" s="1"/>
  <c r="CP98" i="8"/>
  <c r="CN98" i="8" s="1"/>
  <c r="G9" i="2" s="1"/>
  <c r="CP166" i="8"/>
  <c r="CN166" i="8" s="1"/>
  <c r="C142" i="2" s="1"/>
  <c r="CP374" i="8"/>
  <c r="CN374" i="8" s="1"/>
  <c r="CP291" i="8"/>
  <c r="CN291" i="8" s="1"/>
  <c r="B35" i="3" s="1"/>
  <c r="CP90" i="8"/>
  <c r="CN90" i="8" s="1"/>
  <c r="B135" i="10" s="1"/>
  <c r="CP362" i="8"/>
  <c r="CN362" i="8" s="1"/>
  <c r="O6" i="7" s="1"/>
  <c r="CP297" i="8"/>
  <c r="CN297" i="8" s="1"/>
  <c r="B41" i="3" s="1"/>
  <c r="CP233" i="8"/>
  <c r="CN233" i="8" s="1"/>
  <c r="C318" i="2" s="1"/>
  <c r="CP169" i="8"/>
  <c r="CN169" i="8" s="1"/>
  <c r="C145" i="2" s="1"/>
  <c r="CP105" i="8"/>
  <c r="CN105" i="8" s="1"/>
  <c r="AI9" i="2" s="1"/>
  <c r="CP41" i="8"/>
  <c r="CN41" i="8" s="1"/>
  <c r="C47" i="10" s="1"/>
  <c r="CP306" i="8"/>
  <c r="CN306" i="8" s="1"/>
  <c r="B50" i="3" s="1"/>
  <c r="CP26" i="8"/>
  <c r="CN26" i="8" s="1"/>
  <c r="B21" i="10" s="1"/>
  <c r="CP343" i="8"/>
  <c r="CN343" i="8" s="1"/>
  <c r="CP280" i="8"/>
  <c r="CN280" i="8" s="1"/>
  <c r="B24" i="3" s="1"/>
  <c r="CP216" i="8"/>
  <c r="CN216" i="8" s="1"/>
  <c r="C265" i="2" s="1"/>
  <c r="CP152" i="8"/>
  <c r="CN152" i="8" s="1"/>
  <c r="C123" i="2" s="1"/>
  <c r="CP88" i="8"/>
  <c r="CN88" i="8" s="1"/>
  <c r="B124" i="10" s="1"/>
  <c r="CP24" i="8"/>
  <c r="CN24" i="8" s="1"/>
  <c r="E17" i="10" s="1"/>
  <c r="CP226" i="8"/>
  <c r="CN226" i="8" s="1"/>
  <c r="C311" i="2" s="1"/>
  <c r="CP401" i="8"/>
  <c r="CN401" i="8" s="1"/>
  <c r="B6" i="12" s="1"/>
  <c r="CP334" i="8"/>
  <c r="CN334" i="8" s="1"/>
  <c r="CP271" i="8"/>
  <c r="CN271" i="8" s="1"/>
  <c r="B15" i="3" s="1"/>
  <c r="CP207" i="8"/>
  <c r="CN207" i="8" s="1"/>
  <c r="CP143" i="8"/>
  <c r="CN143" i="8" s="1"/>
  <c r="C109" i="2" s="1"/>
  <c r="CP79" i="8"/>
  <c r="CN79" i="8" s="1"/>
  <c r="E109" i="10" s="1"/>
  <c r="CP15" i="8"/>
  <c r="CN15" i="8" s="1"/>
  <c r="B8" i="10" s="1"/>
  <c r="CP178" i="8"/>
  <c r="CN178" i="8" s="1"/>
  <c r="C159" i="2" s="1"/>
  <c r="CP375" i="8"/>
  <c r="CN375" i="8" s="1"/>
  <c r="CP310" i="8"/>
  <c r="CN310" i="8" s="1"/>
  <c r="B54" i="3" s="1"/>
  <c r="CP246" i="8"/>
  <c r="CN246" i="8" s="1"/>
  <c r="C333" i="2" s="1"/>
  <c r="CP182" i="8"/>
  <c r="CN182" i="8" s="1"/>
  <c r="C163" i="2" s="1"/>
  <c r="CP118" i="8"/>
  <c r="CN118" i="8" s="1"/>
  <c r="C44" i="2" s="1"/>
  <c r="CP54" i="8"/>
  <c r="CN54" i="8" s="1"/>
  <c r="A64" i="10" s="1"/>
  <c r="CP390" i="8"/>
  <c r="CN390" i="8" s="1"/>
  <c r="CP324" i="8"/>
  <c r="CN324" i="8" s="1"/>
  <c r="B8" i="6" s="1"/>
  <c r="CP261" i="8"/>
  <c r="CN261" i="8" s="1"/>
  <c r="C7" i="3" s="1"/>
  <c r="CP197" i="8"/>
  <c r="CN197" i="8" s="1"/>
  <c r="C192" i="2" s="1"/>
  <c r="CP133" i="8"/>
  <c r="CN133" i="8" s="1"/>
  <c r="C99" i="2" s="1"/>
  <c r="CP69" i="8"/>
  <c r="CN69" i="8" s="1"/>
  <c r="B84" i="10" s="1"/>
  <c r="CP5" i="8"/>
  <c r="CN5" i="8" s="1"/>
  <c r="B2" i="10" s="1"/>
  <c r="CP347" i="8"/>
  <c r="CN347" i="8" s="1"/>
  <c r="CP284" i="8"/>
  <c r="CN284" i="8" s="1"/>
  <c r="B28" i="3" s="1"/>
  <c r="CP220" i="8"/>
  <c r="CN220" i="8" s="1"/>
  <c r="B304" i="2" s="1"/>
  <c r="CP156" i="8"/>
  <c r="CN156" i="8" s="1"/>
  <c r="C127" i="2" s="1"/>
  <c r="CP92" i="8"/>
  <c r="CN92" i="8" s="1"/>
  <c r="B2" i="2" s="1"/>
  <c r="CP28" i="8"/>
  <c r="CN28" i="8" s="1"/>
  <c r="B27" i="10" s="1"/>
  <c r="CP372" i="8"/>
  <c r="CN372" i="8" s="1"/>
  <c r="CP307" i="8"/>
  <c r="CN307" i="8" s="1"/>
  <c r="B51" i="3" s="1"/>
  <c r="CP243" i="8"/>
  <c r="CN243" i="8" s="1"/>
  <c r="C330" i="2" s="1"/>
  <c r="CP179" i="8"/>
  <c r="CN179" i="8" s="1"/>
  <c r="C160" i="2" s="1"/>
  <c r="CP115" i="8"/>
  <c r="CN115" i="8" s="1"/>
  <c r="B12" i="2" s="1"/>
  <c r="CP51" i="8"/>
  <c r="CN51" i="8" s="1"/>
  <c r="B60" i="10" s="1"/>
  <c r="CP290" i="8"/>
  <c r="CN290" i="8" s="1"/>
  <c r="B34" i="3" s="1"/>
  <c r="CP289" i="8"/>
  <c r="CN289" i="8" s="1"/>
  <c r="B33" i="3" s="1"/>
  <c r="CP33" i="8"/>
  <c r="CN33" i="8" s="1"/>
  <c r="B34" i="10" s="1"/>
  <c r="CP274" i="8"/>
  <c r="CN274" i="8" s="1"/>
  <c r="B18" i="3" s="1"/>
  <c r="CP272" i="8"/>
  <c r="CN272" i="8" s="1"/>
  <c r="B16" i="3" s="1"/>
  <c r="CP194" i="8"/>
  <c r="CN194" i="8" s="1"/>
  <c r="C184" i="2" s="1"/>
  <c r="CP263" i="8"/>
  <c r="CN263" i="8" s="1"/>
  <c r="C8" i="3" s="1"/>
  <c r="CP302" i="8"/>
  <c r="CN302" i="8" s="1"/>
  <c r="B46" i="3" s="1"/>
  <c r="CP382" i="8"/>
  <c r="CN382" i="8" s="1"/>
  <c r="CP299" i="8"/>
  <c r="CN299" i="8" s="1"/>
  <c r="B43" i="3" s="1"/>
  <c r="CP153" i="8"/>
  <c r="CN153" i="8" s="1"/>
  <c r="C124" i="2" s="1"/>
  <c r="CP393" i="8"/>
  <c r="CN393" i="8" s="1"/>
  <c r="B258" i="7" s="1"/>
  <c r="CP8" i="8"/>
  <c r="CN8" i="8" s="1"/>
  <c r="CP384" i="8"/>
  <c r="CN384" i="8" s="1"/>
  <c r="CP38" i="8"/>
  <c r="CN38" i="8" s="1"/>
  <c r="B42" i="10" s="1"/>
  <c r="CP245" i="8"/>
  <c r="CN245" i="8" s="1"/>
  <c r="C332" i="2" s="1"/>
  <c r="CP331" i="8"/>
  <c r="CN331" i="8" s="1"/>
  <c r="CP110" i="8"/>
  <c r="CN110" i="8" s="1"/>
  <c r="C11" i="2" s="1"/>
  <c r="CP189" i="8"/>
  <c r="CN189" i="8" s="1"/>
  <c r="C174" i="2" s="1"/>
  <c r="CP125" i="8"/>
  <c r="CN125" i="8" s="1"/>
  <c r="C91" i="2" s="1"/>
  <c r="CP212" i="8"/>
  <c r="CN212" i="8" s="1"/>
  <c r="C259" i="2" s="1"/>
  <c r="CP171" i="8"/>
  <c r="CN171" i="8" s="1"/>
  <c r="C152" i="2" s="1"/>
  <c r="CP107" i="8"/>
  <c r="CN107" i="8" s="1"/>
  <c r="AQ9" i="2" s="1"/>
  <c r="CP344" i="8"/>
  <c r="CN344" i="8" s="1"/>
  <c r="CP72" i="8"/>
  <c r="CN72" i="8" s="1"/>
  <c r="CP255" i="8"/>
  <c r="CN255" i="8" s="1"/>
  <c r="D352" i="2" s="1"/>
  <c r="CP230" i="8"/>
  <c r="CN230" i="8" s="1"/>
  <c r="C315" i="2" s="1"/>
  <c r="CP309" i="8"/>
  <c r="CN309" i="8" s="1"/>
  <c r="B53" i="3" s="1"/>
  <c r="CP12" i="8"/>
  <c r="CN12" i="8" s="1"/>
  <c r="H5" i="10" s="1"/>
  <c r="CP354" i="8"/>
  <c r="CN354" i="8" s="1"/>
  <c r="M151" i="6" s="1"/>
  <c r="CP234" i="8"/>
  <c r="CN234" i="8" s="1"/>
  <c r="C319" i="2" s="1"/>
  <c r="CP407" i="8"/>
  <c r="CN407" i="8" s="1"/>
  <c r="CP336" i="8"/>
  <c r="CN336" i="8" s="1"/>
  <c r="CP273" i="8"/>
  <c r="CN273" i="8" s="1"/>
  <c r="B17" i="3" s="1"/>
  <c r="CP209" i="8"/>
  <c r="CN209" i="8" s="1"/>
  <c r="C222" i="2" s="1"/>
  <c r="CP145" i="8"/>
  <c r="CN145" i="8" s="1"/>
  <c r="C116" i="2" s="1"/>
  <c r="CP81" i="8"/>
  <c r="CN81" i="8" s="1"/>
  <c r="E111" i="10" s="1"/>
  <c r="CP17" i="8"/>
  <c r="CN17" i="8" s="1"/>
  <c r="B10" i="10" s="1"/>
  <c r="CP218" i="8"/>
  <c r="CN218" i="8" s="1"/>
  <c r="C301" i="2" s="1"/>
  <c r="CP385" i="8"/>
  <c r="CN385" i="8" s="1"/>
  <c r="CP320" i="8"/>
  <c r="CN320" i="8" s="1"/>
  <c r="E6" i="16" s="1"/>
  <c r="CP256" i="8"/>
  <c r="CN256" i="8" s="1"/>
  <c r="B2" i="3" s="1"/>
  <c r="CP192" i="8"/>
  <c r="CN192" i="8" s="1"/>
  <c r="C182" i="2" s="1"/>
  <c r="CP128" i="8"/>
  <c r="CN128" i="8" s="1"/>
  <c r="C94" i="2" s="1"/>
  <c r="CP64" i="8"/>
  <c r="CN64" i="8" s="1"/>
  <c r="B79" i="10" s="1"/>
  <c r="CP387" i="8"/>
  <c r="CN387" i="8" s="1"/>
  <c r="CP130" i="8"/>
  <c r="CN130" i="8" s="1"/>
  <c r="C96" i="2" s="1"/>
  <c r="CP376" i="8"/>
  <c r="CN376" i="8" s="1"/>
  <c r="CP311" i="8"/>
  <c r="CN311" i="8" s="1"/>
  <c r="B56" i="3" s="1"/>
  <c r="CP247" i="8"/>
  <c r="CN247" i="8" s="1"/>
  <c r="C334" i="2" s="1"/>
  <c r="CP183" i="8"/>
  <c r="CN183" i="8" s="1"/>
  <c r="C164" i="2" s="1"/>
  <c r="CP119" i="8"/>
  <c r="CN119" i="8" s="1"/>
  <c r="C46" i="2" s="1"/>
  <c r="CP55" i="8"/>
  <c r="CN55" i="8" s="1"/>
  <c r="B64" i="10" s="1"/>
  <c r="CP345" i="8"/>
  <c r="CN345" i="8" s="1"/>
  <c r="CP66" i="8"/>
  <c r="CN66" i="8" s="1"/>
  <c r="B81" i="10" s="1"/>
  <c r="CP349" i="8"/>
  <c r="CN349" i="8" s="1"/>
  <c r="CP286" i="8"/>
  <c r="CN286" i="8" s="1"/>
  <c r="B30" i="3" s="1"/>
  <c r="CP222" i="8"/>
  <c r="CN222" i="8" s="1"/>
  <c r="B306" i="2" s="1"/>
  <c r="CP158" i="8"/>
  <c r="CN158" i="8" s="1"/>
  <c r="C129" i="2" s="1"/>
  <c r="CP94" i="8"/>
  <c r="CN94" i="8" s="1"/>
  <c r="B4" i="2" s="1"/>
  <c r="CP30" i="8"/>
  <c r="CN30" i="8" s="1"/>
  <c r="B30" i="10" s="1"/>
  <c r="CP366" i="8"/>
  <c r="CN366" i="8" s="1"/>
  <c r="CP301" i="8"/>
  <c r="CN301" i="8" s="1"/>
  <c r="B45" i="3" s="1"/>
  <c r="CP237" i="8"/>
  <c r="CN237" i="8" s="1"/>
  <c r="C323" i="2" s="1"/>
  <c r="CP173" i="8"/>
  <c r="CN173" i="8" s="1"/>
  <c r="C154" i="2" s="1"/>
  <c r="CP109" i="8"/>
  <c r="CN109" i="8" s="1"/>
  <c r="AY9" i="2" s="1"/>
  <c r="CP45" i="8"/>
  <c r="CN45" i="8" s="1"/>
  <c r="E51" i="10" s="1"/>
  <c r="CP389" i="8"/>
  <c r="CN389" i="8" s="1"/>
  <c r="CP323" i="8"/>
  <c r="CN323" i="8" s="1"/>
  <c r="M7" i="6" s="1"/>
  <c r="CP260" i="8"/>
  <c r="CN260" i="8" s="1"/>
  <c r="B7" i="3" s="1"/>
  <c r="CP196" i="8"/>
  <c r="CN196" i="8" s="1"/>
  <c r="C191" i="2" s="1"/>
  <c r="CP132" i="8"/>
  <c r="CN132" i="8" s="1"/>
  <c r="C98" i="2" s="1"/>
  <c r="CP68" i="8"/>
  <c r="CN68" i="8" s="1"/>
  <c r="B83" i="10" s="1"/>
  <c r="CP4" i="8"/>
  <c r="CN4" i="8" s="1"/>
  <c r="CP346" i="8"/>
  <c r="CN346" i="8" s="1"/>
  <c r="CP283" i="8"/>
  <c r="CN283" i="8" s="1"/>
  <c r="B27" i="3" s="1"/>
  <c r="CP219" i="8"/>
  <c r="CN219" i="8" s="1"/>
  <c r="C303" i="2" s="1"/>
  <c r="CP155" i="8"/>
  <c r="CN155" i="8" s="1"/>
  <c r="C126" i="2" s="1"/>
  <c r="CP91" i="8"/>
  <c r="CN91" i="8" s="1"/>
  <c r="B152" i="10" s="1"/>
  <c r="CP27" i="8"/>
  <c r="CN27" i="8" s="1"/>
  <c r="B22" i="10" s="1"/>
  <c r="CP409" i="8"/>
  <c r="CN409" i="8" s="1"/>
  <c r="CP211" i="8"/>
  <c r="CN211" i="8" s="1"/>
  <c r="C257" i="2" s="1"/>
  <c r="CP147" i="8"/>
  <c r="CN147" i="8" s="1"/>
  <c r="C118" i="2" s="1"/>
  <c r="CP83" i="8"/>
  <c r="CN83" i="8" s="1"/>
  <c r="E113" i="10" s="1"/>
  <c r="CP139" i="8"/>
  <c r="CN139" i="8" s="1"/>
  <c r="C105" i="2" s="1"/>
  <c r="CP11" i="8"/>
  <c r="CN11" i="8" s="1"/>
  <c r="B5" i="10" s="1"/>
  <c r="CP61" i="8"/>
  <c r="CN61" i="8" s="1"/>
  <c r="B75" i="10" s="1"/>
  <c r="CP148" i="8"/>
  <c r="CN148" i="8" s="1"/>
  <c r="C119" i="2" s="1"/>
  <c r="CP364" i="8"/>
  <c r="CN364" i="8" s="1"/>
  <c r="CP264" i="8"/>
  <c r="CN264" i="8" s="1"/>
  <c r="D8" i="3" s="1"/>
  <c r="CP127" i="8"/>
  <c r="CN127" i="8" s="1"/>
  <c r="C93" i="2" s="1"/>
  <c r="CP294" i="8"/>
  <c r="CN294" i="8" s="1"/>
  <c r="B38" i="3" s="1"/>
  <c r="CP117" i="8"/>
  <c r="CN117" i="8" s="1"/>
  <c r="C38" i="2" s="1"/>
  <c r="CP140" i="8"/>
  <c r="CN140" i="8" s="1"/>
  <c r="C106" i="2" s="1"/>
  <c r="CP76" i="8"/>
  <c r="CN76" i="8" s="1"/>
  <c r="B98" i="10" s="1"/>
  <c r="CP163" i="8"/>
  <c r="CN163" i="8" s="1"/>
  <c r="C139" i="2" s="1"/>
  <c r="CP35" i="8"/>
  <c r="CN35" i="8" s="1"/>
  <c r="B38" i="10" s="1"/>
  <c r="B51" i="14"/>
  <c r="C51" i="14" s="1"/>
  <c r="B71" i="14"/>
  <c r="C71" i="14" s="1"/>
  <c r="B98" i="14"/>
  <c r="C98" i="14" s="1"/>
  <c r="B53" i="14"/>
  <c r="C53" i="14" s="1"/>
  <c r="B7" i="14"/>
  <c r="C7" i="14" s="1"/>
  <c r="B24" i="14"/>
  <c r="C24" i="14" s="1"/>
  <c r="B2" i="14"/>
  <c r="C2" i="14" s="1"/>
  <c r="GU17" i="2"/>
  <c r="GT17" i="2" s="1"/>
  <c r="EX14" i="2"/>
  <c r="EW14" i="2" s="1"/>
  <c r="GR14" i="2"/>
  <c r="GU14" i="2" s="1"/>
  <c r="QB199" i="2"/>
  <c r="CX18" i="2"/>
  <c r="EU18" i="2" s="1"/>
  <c r="QB192" i="2"/>
  <c r="TM199" i="2"/>
  <c r="RO199" i="2"/>
  <c r="YR197" i="2"/>
  <c r="WT197" i="2"/>
  <c r="PV194" i="2"/>
  <c r="RT194" i="2"/>
  <c r="VA199" i="2"/>
  <c r="WY199" i="2"/>
  <c r="TH197" i="2"/>
  <c r="VF197" i="2"/>
  <c r="VA200" i="2"/>
  <c r="WY200" i="2"/>
  <c r="TH200" i="2"/>
  <c r="VF200" i="2"/>
  <c r="PZ194" i="2"/>
  <c r="RX194" i="2"/>
  <c r="WY198" i="2"/>
  <c r="VA198" i="2"/>
  <c r="PZ196" i="2"/>
  <c r="RX196" i="2"/>
  <c r="RX197" i="2"/>
  <c r="PZ197" i="2"/>
  <c r="WY194" i="2"/>
  <c r="VA194" i="2"/>
  <c r="PZ200" i="2"/>
  <c r="RX200" i="2"/>
  <c r="PV198" i="2"/>
  <c r="RT198" i="2"/>
  <c r="QB198" i="2"/>
  <c r="RO198" i="2"/>
  <c r="TM198" i="2"/>
  <c r="TM197" i="2"/>
  <c r="RO197" i="2"/>
  <c r="VF198" i="2"/>
  <c r="TH198" i="2"/>
  <c r="RO194" i="2"/>
  <c r="TM194" i="2"/>
  <c r="QB197" i="2"/>
  <c r="RT197" i="2"/>
  <c r="PV197" i="2"/>
  <c r="TH196" i="2"/>
  <c r="VF196" i="2"/>
  <c r="TH194" i="2"/>
  <c r="VF194" i="2"/>
  <c r="QB200" i="2"/>
  <c r="YR194" i="2"/>
  <c r="YQ194" i="2" s="1"/>
  <c r="WT194" i="2"/>
  <c r="TM192" i="2"/>
  <c r="RO192" i="2"/>
  <c r="QB196" i="2"/>
  <c r="PV196" i="2"/>
  <c r="RT196" i="2"/>
  <c r="RX198" i="2"/>
  <c r="PZ198" i="2"/>
  <c r="YR192" i="2"/>
  <c r="YQ192" i="2" s="1"/>
  <c r="WT192" i="2"/>
  <c r="RX192" i="2"/>
  <c r="PZ192" i="2"/>
  <c r="TM200" i="2"/>
  <c r="RO200" i="2"/>
  <c r="PV199" i="2"/>
  <c r="RT199" i="2"/>
  <c r="YR200" i="2"/>
  <c r="YQ200" i="2" s="1"/>
  <c r="WT200" i="2"/>
  <c r="VA192" i="2"/>
  <c r="WY192" i="2"/>
  <c r="PV200" i="2"/>
  <c r="RT200" i="2"/>
  <c r="RO196" i="2"/>
  <c r="TM196" i="2"/>
  <c r="WT198" i="2"/>
  <c r="YR198" i="2"/>
  <c r="VA196" i="2"/>
  <c r="WY196" i="2"/>
  <c r="VA197" i="2"/>
  <c r="WY197" i="2"/>
  <c r="TH192" i="2"/>
  <c r="VF192" i="2"/>
  <c r="TH199" i="2"/>
  <c r="VF199" i="2"/>
  <c r="PZ199" i="2"/>
  <c r="RX199" i="2"/>
  <c r="YR196" i="2"/>
  <c r="YQ196" i="2" s="1"/>
  <c r="WT196" i="2"/>
  <c r="YM192" i="2"/>
  <c r="RT192" i="2"/>
  <c r="PV192" i="2"/>
  <c r="WT199" i="2"/>
  <c r="YR199" i="2"/>
  <c r="YQ199" i="2" s="1"/>
  <c r="QB194" i="2"/>
  <c r="D4" i="7"/>
  <c r="QB119" i="2"/>
  <c r="GH211" i="2"/>
  <c r="EO214" i="2"/>
  <c r="AZ13" i="2"/>
  <c r="CR211" i="2"/>
  <c r="CT75" i="2"/>
  <c r="EQ75" i="2" s="1"/>
  <c r="GN75" i="2" s="1"/>
  <c r="IK75" i="2" s="1"/>
  <c r="KH75" i="2" s="1"/>
  <c r="ME75" i="2" s="1"/>
  <c r="OB75" i="2" s="1"/>
  <c r="PY75" i="2" s="1"/>
  <c r="RV75" i="2" s="1"/>
  <c r="TS75" i="2" s="1"/>
  <c r="VP75" i="2" s="1"/>
  <c r="EM75" i="2"/>
  <c r="GJ75" i="2" s="1"/>
  <c r="IG75" i="2" s="1"/>
  <c r="KD75" i="2" s="1"/>
  <c r="MA75" i="2" s="1"/>
  <c r="NX75" i="2" s="1"/>
  <c r="PU75" i="2" s="1"/>
  <c r="RR75" i="2" s="1"/>
  <c r="TO75" i="2" s="1"/>
  <c r="VL75" i="2" s="1"/>
  <c r="XI75" i="2" s="1"/>
  <c r="ZF75" i="2" s="1"/>
  <c r="QB174" i="2"/>
  <c r="QB163" i="2"/>
  <c r="QB160" i="2"/>
  <c r="LA91" i="2"/>
  <c r="QB147" i="2"/>
  <c r="QB191" i="2"/>
  <c r="QB173" i="2"/>
  <c r="HN91" i="2"/>
  <c r="EK211" i="2"/>
  <c r="FU91" i="2"/>
  <c r="MT91" i="2"/>
  <c r="QB117" i="2"/>
  <c r="JG91" i="2"/>
  <c r="JZ82" i="2"/>
  <c r="LW82" i="2" s="1"/>
  <c r="NT82" i="2" s="1"/>
  <c r="PQ82" i="2" s="1"/>
  <c r="RN82" i="2" s="1"/>
  <c r="TK82" i="2" s="1"/>
  <c r="VH82" i="2" s="1"/>
  <c r="XE82" i="2" s="1"/>
  <c r="ZB82" i="2" s="1"/>
  <c r="PV108" i="2"/>
  <c r="RT108" i="2"/>
  <c r="SM214" i="2"/>
  <c r="QQ214" i="2"/>
  <c r="QR214" i="2" s="1"/>
  <c r="TM118" i="2"/>
  <c r="RO118" i="2"/>
  <c r="WH193" i="2"/>
  <c r="YF193" i="2"/>
  <c r="ME63" i="2"/>
  <c r="OB63" i="2" s="1"/>
  <c r="PY63" i="2" s="1"/>
  <c r="RV63" i="2" s="1"/>
  <c r="TS63" i="2" s="1"/>
  <c r="VP63" i="2" s="1"/>
  <c r="XM63" i="2" s="1"/>
  <c r="BE13" i="2"/>
  <c r="DB13" i="2" s="1"/>
  <c r="IK72" i="2"/>
  <c r="KH72" i="2" s="1"/>
  <c r="ME72" i="2" s="1"/>
  <c r="OB72" i="2" s="1"/>
  <c r="PY72" i="2" s="1"/>
  <c r="DI79" i="2"/>
  <c r="DH79" i="2" s="1"/>
  <c r="FC79" i="2"/>
  <c r="EW213" i="2"/>
  <c r="EX213" i="2" s="1"/>
  <c r="GS213" i="2"/>
  <c r="OB61" i="2"/>
  <c r="PY61" i="2" s="1"/>
  <c r="RV61" i="2" s="1"/>
  <c r="TS61" i="2" s="1"/>
  <c r="VP61" i="2" s="1"/>
  <c r="XM61" i="2" s="1"/>
  <c r="ZJ61" i="2" s="1"/>
  <c r="GN214" i="2"/>
  <c r="ER214" i="2"/>
  <c r="ES214" i="2" s="1"/>
  <c r="BD13" i="2"/>
  <c r="BC13" i="2" s="1"/>
  <c r="RR68" i="2"/>
  <c r="TO68" i="2" s="1"/>
  <c r="FD69" i="2"/>
  <c r="DI69" i="2"/>
  <c r="DH69" i="2" s="1"/>
  <c r="FO69" i="2"/>
  <c r="DU67" i="2"/>
  <c r="DT67" i="2" s="1"/>
  <c r="FO67" i="2"/>
  <c r="MA20" i="2"/>
  <c r="NX20" i="2" s="1"/>
  <c r="PU20" i="2" s="1"/>
  <c r="RR20" i="2" s="1"/>
  <c r="NX33" i="2"/>
  <c r="PU33" i="2" s="1"/>
  <c r="RR33" i="2" s="1"/>
  <c r="TO33" i="2" s="1"/>
  <c r="VL33" i="2" s="1"/>
  <c r="XI33" i="2" s="1"/>
  <c r="ZF33" i="2" s="1"/>
  <c r="IG26" i="2"/>
  <c r="VB131" i="2"/>
  <c r="TD131" i="2"/>
  <c r="WY141" i="2"/>
  <c r="VA141" i="2"/>
  <c r="KO85" i="2"/>
  <c r="MI85" i="2"/>
  <c r="TM126" i="2"/>
  <c r="RO126" i="2"/>
  <c r="TM164" i="2"/>
  <c r="RO164" i="2"/>
  <c r="VA119" i="2"/>
  <c r="WY119" i="2"/>
  <c r="PV172" i="2"/>
  <c r="RT172" i="2"/>
  <c r="YM144" i="2"/>
  <c r="VF142" i="2"/>
  <c r="TH142" i="2"/>
  <c r="VW195" i="2"/>
  <c r="TY195" i="2"/>
  <c r="TY190" i="2" s="1"/>
  <c r="TZ190" i="2"/>
  <c r="PZ141" i="2"/>
  <c r="RX141" i="2"/>
  <c r="TO82" i="2"/>
  <c r="VL82" i="2" s="1"/>
  <c r="XI82" i="2" s="1"/>
  <c r="ZF82" i="2" s="1"/>
  <c r="VF161" i="2"/>
  <c r="TH161" i="2"/>
  <c r="ZB59" i="2"/>
  <c r="EW56" i="2"/>
  <c r="GK211" i="2"/>
  <c r="IG211" i="2"/>
  <c r="RV77" i="2"/>
  <c r="TS77" i="2" s="1"/>
  <c r="VP77" i="2" s="1"/>
  <c r="XM77" i="2" s="1"/>
  <c r="PZ121" i="2"/>
  <c r="RX121" i="2"/>
  <c r="TM146" i="2"/>
  <c r="RO146" i="2"/>
  <c r="NB154" i="2"/>
  <c r="LD154" i="2"/>
  <c r="LD152" i="2" s="1"/>
  <c r="LE152" i="2"/>
  <c r="OP154" i="2"/>
  <c r="OP152" i="2" s="1"/>
  <c r="QN154" i="2"/>
  <c r="OQ152" i="2"/>
  <c r="VH48" i="2"/>
  <c r="XE48" i="2" s="1"/>
  <c r="ZB48" i="2" s="1"/>
  <c r="PQ60" i="2"/>
  <c r="RN60" i="2" s="1"/>
  <c r="TK60" i="2" s="1"/>
  <c r="VH60" i="2" s="1"/>
  <c r="XE60" i="2" s="1"/>
  <c r="ZB60" i="2" s="1"/>
  <c r="UJ211" i="2"/>
  <c r="SN211" i="2"/>
  <c r="SO211" i="2" s="1"/>
  <c r="LW41" i="2"/>
  <c r="NT41" i="2" s="1"/>
  <c r="PQ41" i="2" s="1"/>
  <c r="RN41" i="2" s="1"/>
  <c r="TK41" i="2" s="1"/>
  <c r="VH41" i="2" s="1"/>
  <c r="XE41" i="2" s="1"/>
  <c r="ZB77" i="2"/>
  <c r="PV100" i="2"/>
  <c r="RT100" i="2"/>
  <c r="TM147" i="2"/>
  <c r="RO147" i="2"/>
  <c r="GT68" i="2"/>
  <c r="RO173" i="2"/>
  <c r="TM173" i="2"/>
  <c r="QB172" i="2"/>
  <c r="LI116" i="2"/>
  <c r="JK116" i="2"/>
  <c r="JK115" i="2" s="1"/>
  <c r="JL115" i="2"/>
  <c r="JP195" i="2"/>
  <c r="HR195" i="2"/>
  <c r="HR190" i="2" s="1"/>
  <c r="HS190" i="2"/>
  <c r="TK39" i="2"/>
  <c r="VH39" i="2" s="1"/>
  <c r="XE39" i="2" s="1"/>
  <c r="ZB39" i="2" s="1"/>
  <c r="ZF73" i="2"/>
  <c r="VH42" i="2"/>
  <c r="XE42" i="2" s="1"/>
  <c r="ZB42" i="2" s="1"/>
  <c r="VF164" i="2"/>
  <c r="TH164" i="2"/>
  <c r="KE193" i="2"/>
  <c r="MC193" i="2"/>
  <c r="EK212" i="2"/>
  <c r="VF176" i="2"/>
  <c r="TH176" i="2"/>
  <c r="OJ69" i="2"/>
  <c r="IR84" i="2"/>
  <c r="KL84" i="2"/>
  <c r="MC181" i="2"/>
  <c r="KE181" i="2"/>
  <c r="GV51" i="2"/>
  <c r="FB51" i="2"/>
  <c r="RX191" i="2"/>
  <c r="PZ191" i="2"/>
  <c r="JZ73" i="2"/>
  <c r="LW73" i="2" s="1"/>
  <c r="NT73" i="2" s="1"/>
  <c r="WY144" i="2"/>
  <c r="VA144" i="2"/>
  <c r="TL125" i="2"/>
  <c r="VJ125" i="2"/>
  <c r="WT108" i="2"/>
  <c r="YR108" i="2"/>
  <c r="YQ108" i="2" s="1"/>
  <c r="TM143" i="2"/>
  <c r="RO143" i="2"/>
  <c r="PV177" i="2"/>
  <c r="RT177" i="2"/>
  <c r="ID214" i="2"/>
  <c r="IE214" i="2" s="1"/>
  <c r="JZ214" i="2"/>
  <c r="PV162" i="2"/>
  <c r="RT162" i="2"/>
  <c r="YR191" i="2"/>
  <c r="WT191" i="2"/>
  <c r="YM147" i="2"/>
  <c r="RO100" i="2"/>
  <c r="TM100" i="2"/>
  <c r="TK32" i="2"/>
  <c r="VH32" i="2" s="1"/>
  <c r="GU39" i="2"/>
  <c r="IO39" i="2"/>
  <c r="GU77" i="2"/>
  <c r="IO77" i="2"/>
  <c r="JZ22" i="2"/>
  <c r="LW22" i="2" s="1"/>
  <c r="NT22" i="2" s="1"/>
  <c r="PQ22" i="2" s="1"/>
  <c r="RN22" i="2" s="1"/>
  <c r="PB214" i="2"/>
  <c r="PC214" i="2" s="1"/>
  <c r="QX214" i="2"/>
  <c r="KL59" i="2"/>
  <c r="IR59" i="2"/>
  <c r="QM214" i="2"/>
  <c r="QN214" i="2" s="1"/>
  <c r="SI214" i="2"/>
  <c r="WY99" i="2"/>
  <c r="VA99" i="2"/>
  <c r="RT191" i="2"/>
  <c r="PV191" i="2"/>
  <c r="XE57" i="2"/>
  <c r="ZB57" i="2" s="1"/>
  <c r="RO141" i="2"/>
  <c r="TM141" i="2"/>
  <c r="YM160" i="2"/>
  <c r="KT67" i="2"/>
  <c r="IZ67" i="2"/>
  <c r="IY67" i="2" s="1"/>
  <c r="EW63" i="2"/>
  <c r="LI182" i="2"/>
  <c r="JK182" i="2"/>
  <c r="JK180" i="2" s="1"/>
  <c r="JL180" i="2"/>
  <c r="YO213" i="2"/>
  <c r="NI212" i="2"/>
  <c r="NJ212" i="2" s="1"/>
  <c r="PE212" i="2"/>
  <c r="YM187" i="2"/>
  <c r="YR176" i="2"/>
  <c r="YQ176" i="2" s="1"/>
  <c r="WT176" i="2"/>
  <c r="VA118" i="2"/>
  <c r="WY118" i="2"/>
  <c r="ME55" i="2"/>
  <c r="OB55" i="2" s="1"/>
  <c r="PY55" i="2" s="1"/>
  <c r="WM181" i="2"/>
  <c r="UO181" i="2"/>
  <c r="WT187" i="2"/>
  <c r="YR187" i="2"/>
  <c r="YQ187" i="2" s="1"/>
  <c r="TH187" i="2"/>
  <c r="VF187" i="2"/>
  <c r="FZ92" i="2"/>
  <c r="FY93" i="2"/>
  <c r="FY92" i="2" s="1"/>
  <c r="HW93" i="2"/>
  <c r="SG154" i="2"/>
  <c r="QI154" i="2"/>
  <c r="QI152" i="2" s="1"/>
  <c r="QJ152" i="2"/>
  <c r="TM175" i="2"/>
  <c r="RO175" i="2"/>
  <c r="RG153" i="2"/>
  <c r="TE153" i="2"/>
  <c r="PU79" i="2"/>
  <c r="RR79" i="2" s="1"/>
  <c r="TO79" i="2" s="1"/>
  <c r="VL79" i="2" s="1"/>
  <c r="PV161" i="2"/>
  <c r="RT161" i="2"/>
  <c r="PQ29" i="2"/>
  <c r="RN29" i="2" s="1"/>
  <c r="TK29" i="2" s="1"/>
  <c r="VH29" i="2" s="1"/>
  <c r="XE29" i="2" s="1"/>
  <c r="ZB29" i="2" s="1"/>
  <c r="GT215" i="2"/>
  <c r="GU215" i="2" s="1"/>
  <c r="IP215" i="2"/>
  <c r="RX166" i="2"/>
  <c r="PZ166" i="2"/>
  <c r="PY49" i="2"/>
  <c r="FA85" i="2"/>
  <c r="PB212" i="2"/>
  <c r="PC212" i="2" s="1"/>
  <c r="QX212" i="2"/>
  <c r="XR214" i="2"/>
  <c r="XS214" i="2" s="1"/>
  <c r="XT214" i="2" s="1"/>
  <c r="VV214" i="2"/>
  <c r="VW214" i="2" s="1"/>
  <c r="GT65" i="2"/>
  <c r="MJ210" i="2"/>
  <c r="KN210" i="2"/>
  <c r="KO210" i="2" s="1"/>
  <c r="WW49" i="2"/>
  <c r="YT49" i="2" s="1"/>
  <c r="KM69" i="2"/>
  <c r="IR69" i="2"/>
  <c r="GU53" i="2"/>
  <c r="IO53" i="2"/>
  <c r="EY33" i="2"/>
  <c r="DE33" i="2"/>
  <c r="DD33" i="2" s="1"/>
  <c r="ZF23" i="2"/>
  <c r="VL58" i="2"/>
  <c r="XI58" i="2" s="1"/>
  <c r="ZF58" i="2" s="1"/>
  <c r="LI154" i="2"/>
  <c r="JK154" i="2"/>
  <c r="JK152" i="2" s="1"/>
  <c r="JL152" i="2"/>
  <c r="WT120" i="2"/>
  <c r="YR120" i="2"/>
  <c r="YQ120" i="2" s="1"/>
  <c r="WY120" i="2"/>
  <c r="VA120" i="2"/>
  <c r="IK60" i="2"/>
  <c r="KH60" i="2" s="1"/>
  <c r="ME60" i="2" s="1"/>
  <c r="OB60" i="2" s="1"/>
  <c r="MF131" i="2"/>
  <c r="OD131" i="2"/>
  <c r="OE131" i="2" s="1"/>
  <c r="MH131" i="2"/>
  <c r="FB84" i="2"/>
  <c r="GV84" i="2"/>
  <c r="UG212" i="2"/>
  <c r="UH212" i="2" s="1"/>
  <c r="WC212" i="2"/>
  <c r="TH119" i="2"/>
  <c r="VF119" i="2"/>
  <c r="IM193" i="2"/>
  <c r="GO193" i="2"/>
  <c r="GQ193" i="2"/>
  <c r="MB138" i="2"/>
  <c r="NZ138" i="2"/>
  <c r="VA122" i="2"/>
  <c r="WY122" i="2"/>
  <c r="PV146" i="2"/>
  <c r="RT146" i="2"/>
  <c r="UJ212" i="2"/>
  <c r="SN212" i="2"/>
  <c r="SO212" i="2" s="1"/>
  <c r="EW58" i="2"/>
  <c r="TI94" i="2"/>
  <c r="RK94" i="2"/>
  <c r="TM155" i="2"/>
  <c r="RO155" i="2"/>
  <c r="IK42" i="2"/>
  <c r="KH42" i="2" s="1"/>
  <c r="ME42" i="2" s="1"/>
  <c r="OB42" i="2" s="1"/>
  <c r="GN211" i="2"/>
  <c r="ER211" i="2"/>
  <c r="DD215" i="2"/>
  <c r="DE215" i="2" s="1"/>
  <c r="EZ215" i="2"/>
  <c r="FC84" i="2"/>
  <c r="DI84" i="2"/>
  <c r="DH84" i="2" s="1"/>
  <c r="EY75" i="2"/>
  <c r="DE75" i="2"/>
  <c r="DH208" i="2"/>
  <c r="DI208" i="2" s="1"/>
  <c r="FD208" i="2"/>
  <c r="EX30" i="2"/>
  <c r="GR30" i="2"/>
  <c r="EF116" i="2"/>
  <c r="EF115" i="2" s="1"/>
  <c r="GD116" i="2"/>
  <c r="EG115" i="2"/>
  <c r="EN137" i="2"/>
  <c r="EN136" i="2" s="1"/>
  <c r="GL137" i="2"/>
  <c r="EO136" i="2"/>
  <c r="DE53" i="2"/>
  <c r="DD53" i="2" s="1"/>
  <c r="EY53" i="2"/>
  <c r="EY43" i="2"/>
  <c r="DE43" i="2"/>
  <c r="DD43" i="2" s="1"/>
  <c r="RR27" i="2"/>
  <c r="TO27" i="2" s="1"/>
  <c r="VL27" i="2" s="1"/>
  <c r="XI27" i="2" s="1"/>
  <c r="ZF27" i="2" s="1"/>
  <c r="GJ24" i="2"/>
  <c r="IG24" i="2" s="1"/>
  <c r="KD24" i="2" s="1"/>
  <c r="TO30" i="2"/>
  <c r="VL30" i="2" s="1"/>
  <c r="XI30" i="2" s="1"/>
  <c r="ZF30" i="2" s="1"/>
  <c r="GT51" i="2"/>
  <c r="IQ85" i="2"/>
  <c r="PW131" i="2"/>
  <c r="NY131" i="2"/>
  <c r="PZ109" i="2"/>
  <c r="RX109" i="2"/>
  <c r="IK82" i="2"/>
  <c r="KH82" i="2" s="1"/>
  <c r="ME82" i="2" s="1"/>
  <c r="OB82" i="2" s="1"/>
  <c r="PY82" i="2" s="1"/>
  <c r="RV82" i="2" s="1"/>
  <c r="TS82" i="2" s="1"/>
  <c r="VP82" i="2" s="1"/>
  <c r="XM82" i="2" s="1"/>
  <c r="ZJ82" i="2" s="1"/>
  <c r="MF139" i="2"/>
  <c r="OD139" i="2"/>
  <c r="MH139" i="2"/>
  <c r="VA158" i="2"/>
  <c r="WY158" i="2"/>
  <c r="SG195" i="2"/>
  <c r="QI195" i="2"/>
  <c r="QI190" i="2" s="1"/>
  <c r="QJ190" i="2"/>
  <c r="GU56" i="2"/>
  <c r="IO56" i="2"/>
  <c r="PV156" i="2"/>
  <c r="RT156" i="2"/>
  <c r="JY212" i="2"/>
  <c r="LV212" i="2" s="1"/>
  <c r="NS212" i="2" s="1"/>
  <c r="PP212" i="2" s="1"/>
  <c r="RM212" i="2" s="1"/>
  <c r="TJ212" i="2" s="1"/>
  <c r="VG212" i="2" s="1"/>
  <c r="XD212" i="2" s="1"/>
  <c r="ZA212" i="2" s="1"/>
  <c r="UB214" i="2"/>
  <c r="SF214" i="2"/>
  <c r="SG214" i="2" s="1"/>
  <c r="YM157" i="2"/>
  <c r="TU124" i="2"/>
  <c r="RW124" i="2"/>
  <c r="RO163" i="2"/>
  <c r="TM163" i="2"/>
  <c r="TH147" i="2"/>
  <c r="VF147" i="2"/>
  <c r="CT48" i="2"/>
  <c r="EQ48" i="2" s="1"/>
  <c r="GN48" i="2" s="1"/>
  <c r="IK48" i="2" s="1"/>
  <c r="KH48" i="2" s="1"/>
  <c r="ME48" i="2" s="1"/>
  <c r="OB48" i="2" s="1"/>
  <c r="PY48" i="2" s="1"/>
  <c r="RV48" i="2" s="1"/>
  <c r="TS48" i="2" s="1"/>
  <c r="EM48" i="2"/>
  <c r="GJ48" i="2" s="1"/>
  <c r="HW154" i="2"/>
  <c r="FY154" i="2"/>
  <c r="FY152" i="2" s="1"/>
  <c r="FZ152" i="2"/>
  <c r="VA166" i="2"/>
  <c r="WY166" i="2"/>
  <c r="RP94" i="2"/>
  <c r="PR94" i="2"/>
  <c r="IR68" i="2"/>
  <c r="KL68" i="2"/>
  <c r="YR157" i="2"/>
  <c r="YQ157" i="2" s="1"/>
  <c r="WT157" i="2"/>
  <c r="VA161" i="2"/>
  <c r="WY161" i="2"/>
  <c r="FV91" i="2"/>
  <c r="YX59" i="2"/>
  <c r="TQ124" i="2"/>
  <c r="RS124" i="2"/>
  <c r="NB171" i="2"/>
  <c r="LD171" i="2"/>
  <c r="LD170" i="2" s="1"/>
  <c r="LE170" i="2"/>
  <c r="RO108" i="2"/>
  <c r="TM108" i="2"/>
  <c r="FB66" i="2"/>
  <c r="GV66" i="2"/>
  <c r="FF76" i="2"/>
  <c r="FE76" i="2" s="1"/>
  <c r="GZ76" i="2"/>
  <c r="FY182" i="2"/>
  <c r="FY180" i="2" s="1"/>
  <c r="HW182" i="2"/>
  <c r="FZ180" i="2"/>
  <c r="KH73" i="2"/>
  <c r="ME73" i="2" s="1"/>
  <c r="OB73" i="2" s="1"/>
  <c r="PY73" i="2" s="1"/>
  <c r="PZ147" i="2"/>
  <c r="RX147" i="2"/>
  <c r="PV166" i="2"/>
  <c r="RT166" i="2"/>
  <c r="QQ137" i="2"/>
  <c r="QQ136" i="2" s="1"/>
  <c r="SO137" i="2"/>
  <c r="QR136" i="2"/>
  <c r="YR163" i="2"/>
  <c r="YQ163" i="2" s="1"/>
  <c r="WT163" i="2"/>
  <c r="PZ157" i="2"/>
  <c r="RX157" i="2"/>
  <c r="YR126" i="2"/>
  <c r="WT126" i="2"/>
  <c r="UX153" i="2"/>
  <c r="SZ153" i="2"/>
  <c r="VE124" i="2"/>
  <c r="XC124" i="2"/>
  <c r="XT171" i="2"/>
  <c r="VV171" i="2"/>
  <c r="VV170" i="2" s="1"/>
  <c r="VW170" i="2"/>
  <c r="RT155" i="2"/>
  <c r="PV155" i="2"/>
  <c r="QB155" i="2"/>
  <c r="PZ160" i="2"/>
  <c r="RX160" i="2"/>
  <c r="MI76" i="2"/>
  <c r="KO76" i="2"/>
  <c r="VA163" i="2"/>
  <c r="WY163" i="2"/>
  <c r="EW39" i="2"/>
  <c r="EW77" i="2"/>
  <c r="UB211" i="2"/>
  <c r="SF211" i="2"/>
  <c r="SG211" i="2" s="1"/>
  <c r="PV174" i="2"/>
  <c r="RT174" i="2"/>
  <c r="YT41" i="2"/>
  <c r="VF157" i="2"/>
  <c r="TH157" i="2"/>
  <c r="VZ212" i="2"/>
  <c r="WA212" i="2" s="1"/>
  <c r="XV212" i="2"/>
  <c r="XW212" i="2" s="1"/>
  <c r="XX212" i="2" s="1"/>
  <c r="PV175" i="2"/>
  <c r="RT175" i="2"/>
  <c r="GU63" i="2"/>
  <c r="IO63" i="2"/>
  <c r="WT100" i="2"/>
  <c r="YR100" i="2"/>
  <c r="OX137" i="2"/>
  <c r="OX136" i="2" s="1"/>
  <c r="QV137" i="2"/>
  <c r="OY136" i="2"/>
  <c r="PZ146" i="2"/>
  <c r="RX146" i="2"/>
  <c r="EB91" i="2"/>
  <c r="RT159" i="2"/>
  <c r="PV159" i="2"/>
  <c r="QB159" i="2"/>
  <c r="PH209" i="2"/>
  <c r="RE209" i="2" s="1"/>
  <c r="TB209" i="2" s="1"/>
  <c r="UY209" i="2" s="1"/>
  <c r="WV209" i="2" s="1"/>
  <c r="YS209" i="2" s="1"/>
  <c r="XM79" i="2"/>
  <c r="ZJ79" i="2" s="1"/>
  <c r="FA210" i="2"/>
  <c r="FB210" i="2" s="1"/>
  <c r="GW210" i="2"/>
  <c r="GW69" i="2"/>
  <c r="FB69" i="2"/>
  <c r="TH174" i="2"/>
  <c r="VF174" i="2"/>
  <c r="PZ123" i="2"/>
  <c r="RX123" i="2"/>
  <c r="VF108" i="2"/>
  <c r="TH108" i="2"/>
  <c r="LX181" i="2"/>
  <c r="NV181" i="2"/>
  <c r="NI214" i="2"/>
  <c r="NJ214" i="2" s="1"/>
  <c r="PE214" i="2"/>
  <c r="OU171" i="2"/>
  <c r="MW171" i="2"/>
  <c r="MW170" i="2" s="1"/>
  <c r="MX170" i="2"/>
  <c r="EW53" i="2"/>
  <c r="IO35" i="2"/>
  <c r="GU35" i="2"/>
  <c r="VH34" i="2"/>
  <c r="XE34" i="2" s="1"/>
  <c r="ZB34" i="2" s="1"/>
  <c r="EY39" i="2"/>
  <c r="DE39" i="2"/>
  <c r="RN49" i="2"/>
  <c r="TH175" i="2"/>
  <c r="VF175" i="2"/>
  <c r="KI153" i="2"/>
  <c r="MG153" i="2"/>
  <c r="KK153" i="2"/>
  <c r="WT156" i="2"/>
  <c r="YR156" i="2"/>
  <c r="GV59" i="2"/>
  <c r="FB59" i="2"/>
  <c r="PL213" i="2"/>
  <c r="RI213" i="2" s="1"/>
  <c r="TF213" i="2" s="1"/>
  <c r="VC213" i="2" s="1"/>
  <c r="WT159" i="2"/>
  <c r="YR159" i="2"/>
  <c r="YQ159" i="2" s="1"/>
  <c r="PQ83" i="2"/>
  <c r="RN83" i="2" s="1"/>
  <c r="TK83" i="2" s="1"/>
  <c r="WY117" i="2"/>
  <c r="VA117" i="2"/>
  <c r="JV18" i="2"/>
  <c r="LS18" i="2" s="1"/>
  <c r="NP18" i="2" s="1"/>
  <c r="PM18" i="2" s="1"/>
  <c r="RJ18" i="2" s="1"/>
  <c r="TG18" i="2" s="1"/>
  <c r="VD18" i="2" s="1"/>
  <c r="XA18" i="2" s="1"/>
  <c r="YX18" i="2" s="1"/>
  <c r="VA108" i="2"/>
  <c r="WY108" i="2"/>
  <c r="PZ162" i="2"/>
  <c r="RX162" i="2"/>
  <c r="TQ125" i="2"/>
  <c r="RS125" i="2"/>
  <c r="LQ137" i="2"/>
  <c r="JT136" i="2"/>
  <c r="JS137" i="2"/>
  <c r="JS136" i="2" s="1"/>
  <c r="TM159" i="2"/>
  <c r="RO159" i="2"/>
  <c r="VD48" i="2"/>
  <c r="XA48" i="2" s="1"/>
  <c r="YX48" i="2" s="1"/>
  <c r="NZ153" i="2"/>
  <c r="MB153" i="2"/>
  <c r="NU138" i="2"/>
  <c r="PS138" i="2"/>
  <c r="VA165" i="2"/>
  <c r="WY165" i="2"/>
  <c r="PZ172" i="2"/>
  <c r="RX172" i="2"/>
  <c r="KN208" i="2"/>
  <c r="KO208" i="2" s="1"/>
  <c r="MJ208" i="2"/>
  <c r="RR61" i="2"/>
  <c r="PZ140" i="2"/>
  <c r="RX140" i="2"/>
  <c r="XE75" i="2"/>
  <c r="ZB75" i="2" s="1"/>
  <c r="YR145" i="2"/>
  <c r="YQ145" i="2" s="1"/>
  <c r="WT145" i="2"/>
  <c r="TH166" i="2"/>
  <c r="VF166" i="2"/>
  <c r="TH162" i="2"/>
  <c r="VF162" i="2"/>
  <c r="PZ144" i="2"/>
  <c r="RX144" i="2"/>
  <c r="RW125" i="2"/>
  <c r="TU125" i="2"/>
  <c r="RN37" i="2"/>
  <c r="TK37" i="2" s="1"/>
  <c r="VH37" i="2" s="1"/>
  <c r="XE37" i="2" s="1"/>
  <c r="ZB37" i="2" s="1"/>
  <c r="EW34" i="2"/>
  <c r="PZ158" i="2"/>
  <c r="RX158" i="2"/>
  <c r="YR141" i="2"/>
  <c r="YQ141" i="2" s="1"/>
  <c r="WT141" i="2"/>
  <c r="YR109" i="2"/>
  <c r="WT109" i="2"/>
  <c r="JZ212" i="2"/>
  <c r="ID212" i="2"/>
  <c r="IE212" i="2" s="1"/>
  <c r="YR143" i="2"/>
  <c r="WT143" i="2"/>
  <c r="LI171" i="2"/>
  <c r="JL170" i="2"/>
  <c r="JK171" i="2"/>
  <c r="JK170" i="2" s="1"/>
  <c r="RT160" i="2"/>
  <c r="PV160" i="2"/>
  <c r="IQ76" i="2"/>
  <c r="PZ156" i="2"/>
  <c r="RX156" i="2"/>
  <c r="WH181" i="2"/>
  <c r="YF181" i="2"/>
  <c r="FF85" i="2"/>
  <c r="FE85" i="2" s="1"/>
  <c r="GZ85" i="2"/>
  <c r="IP217" i="2"/>
  <c r="GT217" i="2"/>
  <c r="GU217" i="2" s="1"/>
  <c r="EW71" i="2"/>
  <c r="PN138" i="2"/>
  <c r="RL138" i="2"/>
  <c r="WM193" i="2"/>
  <c r="UO193" i="2"/>
  <c r="RO121" i="2"/>
  <c r="TM121" i="2"/>
  <c r="KJ138" i="2"/>
  <c r="IL138" i="2"/>
  <c r="IN138" i="2"/>
  <c r="VF121" i="2"/>
  <c r="TH121" i="2"/>
  <c r="VL56" i="2"/>
  <c r="XI56" i="2" s="1"/>
  <c r="ZF56" i="2" s="1"/>
  <c r="RT143" i="2"/>
  <c r="PV143" i="2"/>
  <c r="QB143" i="2"/>
  <c r="WW83" i="2"/>
  <c r="YT83" i="2" s="1"/>
  <c r="VF156" i="2"/>
  <c r="TH156" i="2"/>
  <c r="VF126" i="2"/>
  <c r="TH126" i="2"/>
  <c r="RO172" i="2"/>
  <c r="TM172" i="2"/>
  <c r="HH67" i="2"/>
  <c r="FN67" i="2"/>
  <c r="RO165" i="2"/>
  <c r="TM165" i="2"/>
  <c r="MM67" i="2"/>
  <c r="KS67" i="2"/>
  <c r="IR54" i="2"/>
  <c r="KL54" i="2"/>
  <c r="PZ126" i="2"/>
  <c r="RX126" i="2"/>
  <c r="WY157" i="2"/>
  <c r="VA157" i="2"/>
  <c r="WY162" i="2"/>
  <c r="VA162" i="2"/>
  <c r="YM166" i="2"/>
  <c r="KL49" i="2"/>
  <c r="IR49" i="2"/>
  <c r="IO52" i="2"/>
  <c r="GU52" i="2"/>
  <c r="EW78" i="2"/>
  <c r="JW212" i="2"/>
  <c r="JX212" i="2" s="1"/>
  <c r="LS212" i="2"/>
  <c r="VD26" i="2"/>
  <c r="XA26" i="2" s="1"/>
  <c r="YX26" i="2" s="1"/>
  <c r="YM99" i="2"/>
  <c r="JX137" i="2"/>
  <c r="HZ137" i="2"/>
  <c r="HZ136" i="2" s="1"/>
  <c r="IA136" i="2"/>
  <c r="PE211" i="2"/>
  <c r="NI211" i="2"/>
  <c r="NJ211" i="2" s="1"/>
  <c r="VA126" i="2"/>
  <c r="WY126" i="2"/>
  <c r="SJ137" i="2"/>
  <c r="SJ136" i="2" s="1"/>
  <c r="UH137" i="2"/>
  <c r="SK136" i="2"/>
  <c r="VA146" i="2"/>
  <c r="WY146" i="2"/>
  <c r="WA137" i="2"/>
  <c r="UC137" i="2"/>
  <c r="UC136" i="2" s="1"/>
  <c r="UD136" i="2"/>
  <c r="PZ173" i="2"/>
  <c r="RX173" i="2"/>
  <c r="HG67" i="2"/>
  <c r="JA67" i="2"/>
  <c r="WT177" i="2"/>
  <c r="YR177" i="2"/>
  <c r="YQ177" i="2" s="1"/>
  <c r="GU57" i="2"/>
  <c r="IO57" i="2"/>
  <c r="IE137" i="2"/>
  <c r="GH136" i="2"/>
  <c r="GG137" i="2"/>
  <c r="GG136" i="2" s="1"/>
  <c r="EW35" i="2"/>
  <c r="QB162" i="2"/>
  <c r="DD217" i="2"/>
  <c r="DE217" i="2" s="1"/>
  <c r="EZ217" i="2"/>
  <c r="FC50" i="2"/>
  <c r="DI50" i="2"/>
  <c r="DH50" i="2" s="1"/>
  <c r="XI19" i="2"/>
  <c r="ZF19" i="2" s="1"/>
  <c r="DI81" i="2"/>
  <c r="DH81" i="2" s="1"/>
  <c r="FC81" i="2"/>
  <c r="EY83" i="2"/>
  <c r="DE83" i="2"/>
  <c r="DD83" i="2" s="1"/>
  <c r="GR48" i="2"/>
  <c r="EX48" i="2"/>
  <c r="EW48" i="2" s="1"/>
  <c r="EW219" i="2"/>
  <c r="EX219" i="2" s="1"/>
  <c r="GS219" i="2"/>
  <c r="DE55" i="2"/>
  <c r="DD55" i="2" s="1"/>
  <c r="EY55" i="2"/>
  <c r="DI65" i="2"/>
  <c r="DH65" i="2" s="1"/>
  <c r="FC65" i="2"/>
  <c r="TO34" i="2"/>
  <c r="WY109" i="2"/>
  <c r="VA109" i="2"/>
  <c r="EX207" i="2"/>
  <c r="JP182" i="2"/>
  <c r="HR182" i="2"/>
  <c r="HR180" i="2" s="1"/>
  <c r="HS180" i="2"/>
  <c r="RX161" i="2"/>
  <c r="PZ161" i="2"/>
  <c r="PS153" i="2"/>
  <c r="NU153" i="2"/>
  <c r="ZB63" i="2"/>
  <c r="CT84" i="2"/>
  <c r="EQ84" i="2" s="1"/>
  <c r="GN84" i="2" s="1"/>
  <c r="IK84" i="2" s="1"/>
  <c r="KH84" i="2" s="1"/>
  <c r="ME84" i="2" s="1"/>
  <c r="OB84" i="2" s="1"/>
  <c r="PY84" i="2" s="1"/>
  <c r="RV84" i="2" s="1"/>
  <c r="TS84" i="2" s="1"/>
  <c r="VP84" i="2" s="1"/>
  <c r="XM84" i="2" s="1"/>
  <c r="ZJ84" i="2" s="1"/>
  <c r="EM84" i="2"/>
  <c r="GJ84" i="2" s="1"/>
  <c r="IG84" i="2" s="1"/>
  <c r="TM187" i="2"/>
  <c r="RO187" i="2"/>
  <c r="DD209" i="2"/>
  <c r="DE209" i="2" s="1"/>
  <c r="EZ209" i="2"/>
  <c r="DD220" i="2"/>
  <c r="DE220" i="2" s="1"/>
  <c r="EZ220" i="2"/>
  <c r="GN212" i="2"/>
  <c r="ER212" i="2"/>
  <c r="DB204" i="2"/>
  <c r="EY206" i="2"/>
  <c r="DE206" i="2"/>
  <c r="EF154" i="2"/>
  <c r="EF152" i="2" s="1"/>
  <c r="GD154" i="2"/>
  <c r="EG152" i="2"/>
  <c r="DE49" i="2"/>
  <c r="DD49" i="2" s="1"/>
  <c r="EY49" i="2"/>
  <c r="EY62" i="2"/>
  <c r="DE62" i="2"/>
  <c r="DD62" i="2" s="1"/>
  <c r="FC68" i="2"/>
  <c r="DI68" i="2"/>
  <c r="DH68" i="2" s="1"/>
  <c r="EY72" i="2"/>
  <c r="DE72" i="2"/>
  <c r="DD72" i="2" s="1"/>
  <c r="LW16" i="2"/>
  <c r="NT16" i="2" s="1"/>
  <c r="PQ16" i="2" s="1"/>
  <c r="RN16" i="2" s="1"/>
  <c r="TK16" i="2" s="1"/>
  <c r="VH16" i="2" s="1"/>
  <c r="XE16" i="2" s="1"/>
  <c r="ZB16" i="2" s="1"/>
  <c r="IG29" i="2"/>
  <c r="KD29" i="2" s="1"/>
  <c r="MA29" i="2" s="1"/>
  <c r="NX29" i="2" s="1"/>
  <c r="PU29" i="2" s="1"/>
  <c r="RR29" i="2" s="1"/>
  <c r="TO29" i="2" s="1"/>
  <c r="VL29" i="2" s="1"/>
  <c r="XI29" i="2" s="1"/>
  <c r="ZF29" i="2" s="1"/>
  <c r="HO91" i="2"/>
  <c r="TH141" i="2"/>
  <c r="VF141" i="2"/>
  <c r="WP139" i="2"/>
  <c r="YN139" i="2"/>
  <c r="PZ143" i="2"/>
  <c r="RX143" i="2"/>
  <c r="YM140" i="2"/>
  <c r="YR147" i="2"/>
  <c r="YQ147" i="2" s="1"/>
  <c r="WT147" i="2"/>
  <c r="IB210" i="2"/>
  <c r="JY210" i="2" s="1"/>
  <c r="LV210" i="2" s="1"/>
  <c r="NS210" i="2" s="1"/>
  <c r="PP210" i="2" s="1"/>
  <c r="RM210" i="2" s="1"/>
  <c r="TJ210" i="2" s="1"/>
  <c r="VG210" i="2" s="1"/>
  <c r="XD210" i="2" s="1"/>
  <c r="ZA210" i="2" s="1"/>
  <c r="WY123" i="2"/>
  <c r="VA123" i="2"/>
  <c r="IR50" i="2"/>
  <c r="KL50" i="2"/>
  <c r="RT145" i="2"/>
  <c r="PV145" i="2"/>
  <c r="TH100" i="2"/>
  <c r="VF100" i="2"/>
  <c r="WY142" i="2"/>
  <c r="VA142" i="2"/>
  <c r="VF160" i="2"/>
  <c r="TH160" i="2"/>
  <c r="TJ218" i="2"/>
  <c r="VG218" i="2" s="1"/>
  <c r="XD218" i="2" s="1"/>
  <c r="ZA218" i="2" s="1"/>
  <c r="VB94" i="2"/>
  <c r="TD94" i="2"/>
  <c r="GU32" i="2"/>
  <c r="IO32" i="2"/>
  <c r="GT207" i="2"/>
  <c r="IP207" i="2"/>
  <c r="PV147" i="2"/>
  <c r="RT147" i="2"/>
  <c r="YX36" i="2"/>
  <c r="QU211" i="2"/>
  <c r="QV211" i="2" s="1"/>
  <c r="SQ211" i="2"/>
  <c r="OU93" i="2"/>
  <c r="MW93" i="2"/>
  <c r="MW92" i="2" s="1"/>
  <c r="MX92" i="2"/>
  <c r="IR79" i="2"/>
  <c r="KL79" i="2"/>
  <c r="WY156" i="2"/>
  <c r="VA156" i="2"/>
  <c r="NY94" i="2"/>
  <c r="PW94" i="2"/>
  <c r="OE94" i="2"/>
  <c r="CT83" i="2"/>
  <c r="EQ83" i="2" s="1"/>
  <c r="GN83" i="2" s="1"/>
  <c r="IK83" i="2" s="1"/>
  <c r="KH83" i="2" s="1"/>
  <c r="ME83" i="2" s="1"/>
  <c r="OB83" i="2" s="1"/>
  <c r="EM83" i="2"/>
  <c r="GJ83" i="2" s="1"/>
  <c r="IG83" i="2" s="1"/>
  <c r="KD83" i="2" s="1"/>
  <c r="XT154" i="2"/>
  <c r="VV154" i="2"/>
  <c r="VV152" i="2" s="1"/>
  <c r="VW152" i="2"/>
  <c r="YX55" i="2"/>
  <c r="RG138" i="2"/>
  <c r="TE138" i="2"/>
  <c r="YM163" i="2"/>
  <c r="MS91" i="2"/>
  <c r="WY143" i="2"/>
  <c r="VA143" i="2"/>
  <c r="KL206" i="2"/>
  <c r="IO204" i="2"/>
  <c r="IR206" i="2"/>
  <c r="PU64" i="2"/>
  <c r="RR64" i="2" s="1"/>
  <c r="TO64" i="2" s="1"/>
  <c r="VL64" i="2" s="1"/>
  <c r="XI64" i="2" s="1"/>
  <c r="ZF64" i="2" s="1"/>
  <c r="HR116" i="2"/>
  <c r="HR115" i="2" s="1"/>
  <c r="JP116" i="2"/>
  <c r="HS115" i="2"/>
  <c r="XA83" i="2"/>
  <c r="YX83" i="2" s="1"/>
  <c r="FB54" i="2"/>
  <c r="GV54" i="2"/>
  <c r="IR66" i="2"/>
  <c r="KL66" i="2"/>
  <c r="SV193" i="2"/>
  <c r="UT193" i="2"/>
  <c r="LV208" i="2"/>
  <c r="NS208" i="2" s="1"/>
  <c r="PP208" i="2" s="1"/>
  <c r="RM208" i="2" s="1"/>
  <c r="TJ208" i="2" s="1"/>
  <c r="VG208" i="2" s="1"/>
  <c r="XD208" i="2" s="1"/>
  <c r="ZA208" i="2" s="1"/>
  <c r="PV164" i="2"/>
  <c r="RT164" i="2"/>
  <c r="QB164" i="2"/>
  <c r="LS211" i="2"/>
  <c r="JW211" i="2"/>
  <c r="JX211" i="2" s="1"/>
  <c r="TM162" i="2"/>
  <c r="RO162" i="2"/>
  <c r="RO161" i="2"/>
  <c r="TM161" i="2"/>
  <c r="QB156" i="2"/>
  <c r="PP209" i="2"/>
  <c r="MW116" i="2"/>
  <c r="MW115" i="2" s="1"/>
  <c r="OU116" i="2"/>
  <c r="MX115" i="2"/>
  <c r="IO34" i="2"/>
  <c r="GU34" i="2"/>
  <c r="VF173" i="2"/>
  <c r="TH173" i="2"/>
  <c r="VF145" i="2"/>
  <c r="TH145" i="2"/>
  <c r="TH123" i="2"/>
  <c r="VF123" i="2"/>
  <c r="YR160" i="2"/>
  <c r="YQ160" i="2" s="1"/>
  <c r="WT160" i="2"/>
  <c r="IF214" i="2"/>
  <c r="KC214" i="2" s="1"/>
  <c r="LZ214" i="2" s="1"/>
  <c r="NW214" i="2" s="1"/>
  <c r="PT214" i="2" s="1"/>
  <c r="RQ214" i="2" s="1"/>
  <c r="TN214" i="2" s="1"/>
  <c r="VK214" i="2" s="1"/>
  <c r="XH214" i="2" s="1"/>
  <c r="ZE214" i="2" s="1"/>
  <c r="JP171" i="2"/>
  <c r="HR171" i="2"/>
  <c r="HR170" i="2" s="1"/>
  <c r="HS170" i="2"/>
  <c r="YR118" i="2"/>
  <c r="WT118" i="2"/>
  <c r="GH212" i="2"/>
  <c r="ZB85" i="2"/>
  <c r="HW116" i="2"/>
  <c r="FY116" i="2"/>
  <c r="FY115" i="2" s="1"/>
  <c r="FZ115" i="2"/>
  <c r="GU71" i="2"/>
  <c r="IO71" i="2"/>
  <c r="RO176" i="2"/>
  <c r="TM176" i="2"/>
  <c r="XA61" i="2"/>
  <c r="YX61" i="2" s="1"/>
  <c r="IS76" i="2"/>
  <c r="GY76" i="2"/>
  <c r="VP56" i="2"/>
  <c r="XM56" i="2" s="1"/>
  <c r="ZJ56" i="2" s="1"/>
  <c r="RT141" i="2"/>
  <c r="PV141" i="2"/>
  <c r="VA175" i="2"/>
  <c r="WY175" i="2"/>
  <c r="IU67" i="2"/>
  <c r="GT54" i="2"/>
  <c r="OU182" i="2"/>
  <c r="MW182" i="2"/>
  <c r="MW180" i="2" s="1"/>
  <c r="MX180" i="2"/>
  <c r="TG51" i="2"/>
  <c r="VD51" i="2" s="1"/>
  <c r="XA51" i="2" s="1"/>
  <c r="YX51" i="2" s="1"/>
  <c r="RT121" i="2"/>
  <c r="PV121" i="2"/>
  <c r="WY172" i="2"/>
  <c r="VA172" i="2"/>
  <c r="YM161" i="2"/>
  <c r="GT49" i="2"/>
  <c r="XC125" i="2"/>
  <c r="VE125" i="2"/>
  <c r="PZ118" i="2"/>
  <c r="RX118" i="2"/>
  <c r="EW52" i="2"/>
  <c r="IO78" i="2"/>
  <c r="GU78" i="2"/>
  <c r="YM177" i="2"/>
  <c r="YR119" i="2"/>
  <c r="WT119" i="2"/>
  <c r="TH143" i="2"/>
  <c r="VF143" i="2"/>
  <c r="RX187" i="2"/>
  <c r="PZ187" i="2"/>
  <c r="MA59" i="2"/>
  <c r="NX59" i="2" s="1"/>
  <c r="PU59" i="2" s="1"/>
  <c r="EW57" i="2"/>
  <c r="IG212" i="2"/>
  <c r="GK212" i="2"/>
  <c r="QB121" i="2"/>
  <c r="QB177" i="2"/>
  <c r="DI51" i="2"/>
  <c r="DH51" i="2" s="1"/>
  <c r="FC51" i="2"/>
  <c r="FC80" i="2"/>
  <c r="DI80" i="2"/>
  <c r="DH80" i="2" s="1"/>
  <c r="PY70" i="2"/>
  <c r="RV70" i="2" s="1"/>
  <c r="TS70" i="2" s="1"/>
  <c r="VP70" i="2" s="1"/>
  <c r="XM70" i="2" s="1"/>
  <c r="ZJ70" i="2" s="1"/>
  <c r="EY34" i="2"/>
  <c r="DE34" i="2"/>
  <c r="DD34" i="2" s="1"/>
  <c r="GR75" i="2"/>
  <c r="EX75" i="2"/>
  <c r="EY35" i="2"/>
  <c r="DE35" i="2"/>
  <c r="DD35" i="2" s="1"/>
  <c r="DI59" i="2"/>
  <c r="DH59" i="2" s="1"/>
  <c r="FC59" i="2"/>
  <c r="GR40" i="2"/>
  <c r="EX40" i="2"/>
  <c r="EX13" i="2"/>
  <c r="NX25" i="2"/>
  <c r="PU25" i="2" s="1"/>
  <c r="RR25" i="2" s="1"/>
  <c r="TO25" i="2" s="1"/>
  <c r="VL25" i="2" s="1"/>
  <c r="XI25" i="2" s="1"/>
  <c r="ZF25" i="2" s="1"/>
  <c r="KL51" i="2"/>
  <c r="IR51" i="2"/>
  <c r="IL181" i="2"/>
  <c r="KJ181" i="2"/>
  <c r="KK181" i="2" s="1"/>
  <c r="LS214" i="2"/>
  <c r="JW214" i="2"/>
  <c r="JX214" i="2" s="1"/>
  <c r="RT99" i="2"/>
  <c r="PV99" i="2"/>
  <c r="GT50" i="2"/>
  <c r="PV109" i="2"/>
  <c r="RT109" i="2"/>
  <c r="QB109" i="2"/>
  <c r="RO117" i="2"/>
  <c r="TM117" i="2"/>
  <c r="HW195" i="2"/>
  <c r="FY195" i="2"/>
  <c r="FY190" i="2" s="1"/>
  <c r="FZ190" i="2"/>
  <c r="CS212" i="2"/>
  <c r="EP212" i="2" s="1"/>
  <c r="GM212" i="2" s="1"/>
  <c r="IJ212" i="2" s="1"/>
  <c r="EL212" i="2"/>
  <c r="GI212" i="2" s="1"/>
  <c r="IF212" i="2" s="1"/>
  <c r="KC212" i="2" s="1"/>
  <c r="LZ212" i="2" s="1"/>
  <c r="NW212" i="2" s="1"/>
  <c r="PT212" i="2" s="1"/>
  <c r="RQ212" i="2" s="1"/>
  <c r="DH210" i="2"/>
  <c r="DI210" i="2" s="1"/>
  <c r="FD210" i="2"/>
  <c r="EY48" i="2"/>
  <c r="DE48" i="2"/>
  <c r="EY78" i="2"/>
  <c r="DE78" i="2"/>
  <c r="DD78" i="2" s="1"/>
  <c r="EY32" i="2"/>
  <c r="DE32" i="2"/>
  <c r="DD32" i="2" s="1"/>
  <c r="FG85" i="2"/>
  <c r="DM85" i="2"/>
  <c r="DL85" i="2" s="1"/>
  <c r="CR212" i="2"/>
  <c r="GR29" i="2"/>
  <c r="EX29" i="2"/>
  <c r="EX31" i="2"/>
  <c r="GR31" i="2"/>
  <c r="EF182" i="2"/>
  <c r="EF180" i="2" s="1"/>
  <c r="GD182" i="2"/>
  <c r="EG180" i="2"/>
  <c r="EF195" i="2"/>
  <c r="EF190" i="2" s="1"/>
  <c r="GD195" i="2"/>
  <c r="EG190" i="2"/>
  <c r="FC54" i="2"/>
  <c r="DI54" i="2"/>
  <c r="DH54" i="2" s="1"/>
  <c r="DE63" i="2"/>
  <c r="DD63" i="2" s="1"/>
  <c r="EY63" i="2"/>
  <c r="DE52" i="2"/>
  <c r="DD52" i="2" s="1"/>
  <c r="EY52" i="2"/>
  <c r="KD31" i="2"/>
  <c r="MA31" i="2" s="1"/>
  <c r="NX31" i="2" s="1"/>
  <c r="PU31" i="2" s="1"/>
  <c r="RR31" i="2" s="1"/>
  <c r="TO31" i="2" s="1"/>
  <c r="VL31" i="2" s="1"/>
  <c r="MA28" i="2"/>
  <c r="NX28" i="2" s="1"/>
  <c r="PU28" i="2" s="1"/>
  <c r="RR28" i="2" s="1"/>
  <c r="TO28" i="2" s="1"/>
  <c r="VL28" i="2" s="1"/>
  <c r="XI28" i="2" s="1"/>
  <c r="ZF28" i="2" s="1"/>
  <c r="RR35" i="2"/>
  <c r="TO35" i="2" s="1"/>
  <c r="VL35" i="2" s="1"/>
  <c r="XI35" i="2" s="1"/>
  <c r="ZF35" i="2" s="1"/>
  <c r="IC17" i="2"/>
  <c r="JZ17" i="2" s="1"/>
  <c r="LW17" i="2" s="1"/>
  <c r="NT17" i="2" s="1"/>
  <c r="PQ17" i="2" s="1"/>
  <c r="RN17" i="2" s="1"/>
  <c r="TK17" i="2" s="1"/>
  <c r="VH17" i="2" s="1"/>
  <c r="XE17" i="2" s="1"/>
  <c r="ZB17" i="2" s="1"/>
  <c r="TH158" i="2"/>
  <c r="VF158" i="2"/>
  <c r="PV118" i="2"/>
  <c r="RT118" i="2"/>
  <c r="QB118" i="2"/>
  <c r="SG182" i="2"/>
  <c r="QI182" i="2"/>
  <c r="QI180" i="2" s="1"/>
  <c r="QJ180" i="2"/>
  <c r="TM140" i="2"/>
  <c r="RO140" i="2"/>
  <c r="ID211" i="2"/>
  <c r="IE211" i="2" s="1"/>
  <c r="JZ211" i="2"/>
  <c r="CS210" i="2"/>
  <c r="EP210" i="2" s="1"/>
  <c r="GM210" i="2" s="1"/>
  <c r="IJ210" i="2" s="1"/>
  <c r="KG210" i="2" s="1"/>
  <c r="MD210" i="2" s="1"/>
  <c r="OA210" i="2" s="1"/>
  <c r="PX210" i="2" s="1"/>
  <c r="RU210" i="2" s="1"/>
  <c r="TR210" i="2" s="1"/>
  <c r="VO210" i="2" s="1"/>
  <c r="XL210" i="2" s="1"/>
  <c r="ZI210" i="2" s="1"/>
  <c r="EL210" i="2"/>
  <c r="GI210" i="2" s="1"/>
  <c r="IF210" i="2" s="1"/>
  <c r="KC210" i="2" s="1"/>
  <c r="LZ210" i="2" s="1"/>
  <c r="NW210" i="2" s="1"/>
  <c r="PT210" i="2" s="1"/>
  <c r="RQ210" i="2" s="1"/>
  <c r="TN210" i="2" s="1"/>
  <c r="VK210" i="2" s="1"/>
  <c r="XH210" i="2" s="1"/>
  <c r="ZE210" i="2" s="1"/>
  <c r="IG60" i="2"/>
  <c r="KD60" i="2" s="1"/>
  <c r="MA60" i="2" s="1"/>
  <c r="NX60" i="2" s="1"/>
  <c r="PU60" i="2" s="1"/>
  <c r="RR60" i="2" s="1"/>
  <c r="TO60" i="2" s="1"/>
  <c r="RO142" i="2"/>
  <c r="TM142" i="2"/>
  <c r="FB65" i="2"/>
  <c r="GV65" i="2"/>
  <c r="EW32" i="2"/>
  <c r="RH181" i="2"/>
  <c r="PJ181" i="2"/>
  <c r="NJ137" i="2"/>
  <c r="LL137" i="2"/>
  <c r="LL136" i="2" s="1"/>
  <c r="LM136" i="2"/>
  <c r="KZ91" i="2"/>
  <c r="LP212" i="2"/>
  <c r="LQ212" i="2" s="1"/>
  <c r="NL212" i="2"/>
  <c r="PV158" i="2"/>
  <c r="RT158" i="2"/>
  <c r="GT79" i="2"/>
  <c r="RX120" i="2"/>
  <c r="PZ120" i="2"/>
  <c r="RO177" i="2"/>
  <c r="TM177" i="2"/>
  <c r="EW41" i="2"/>
  <c r="NX76" i="2"/>
  <c r="PU76" i="2" s="1"/>
  <c r="RR76" i="2" s="1"/>
  <c r="TO76" i="2" s="1"/>
  <c r="VL76" i="2" s="1"/>
  <c r="XI76" i="2" s="1"/>
  <c r="ZF76" i="2" s="1"/>
  <c r="WY191" i="2"/>
  <c r="VA191" i="2"/>
  <c r="YR155" i="2"/>
  <c r="YQ155" i="2" s="1"/>
  <c r="WT155" i="2"/>
  <c r="OP93" i="2"/>
  <c r="OP92" i="2" s="1"/>
  <c r="QN93" i="2"/>
  <c r="OQ92" i="2"/>
  <c r="KT69" i="2"/>
  <c r="MQ69" i="2" s="1"/>
  <c r="VP64" i="2"/>
  <c r="XM64" i="2" s="1"/>
  <c r="ZJ64" i="2" s="1"/>
  <c r="JH91" i="2"/>
  <c r="NL211" i="2"/>
  <c r="LP211" i="2"/>
  <c r="LQ211" i="2" s="1"/>
  <c r="TG13" i="2"/>
  <c r="VD13" i="2" s="1"/>
  <c r="XA13" i="2" s="1"/>
  <c r="YX13" i="2" s="1"/>
  <c r="IO70" i="2"/>
  <c r="GU70" i="2"/>
  <c r="EW83" i="2"/>
  <c r="EW24" i="2"/>
  <c r="GT66" i="2"/>
  <c r="CS208" i="2"/>
  <c r="EP208" i="2" s="1"/>
  <c r="GM208" i="2" s="1"/>
  <c r="IJ208" i="2" s="1"/>
  <c r="KG208" i="2" s="1"/>
  <c r="MD208" i="2" s="1"/>
  <c r="OA208" i="2" s="1"/>
  <c r="PX208" i="2" s="1"/>
  <c r="RU208" i="2" s="1"/>
  <c r="TR208" i="2" s="1"/>
  <c r="VO208" i="2" s="1"/>
  <c r="XL208" i="2" s="1"/>
  <c r="ZI208" i="2" s="1"/>
  <c r="EL208" i="2"/>
  <c r="GI208" i="2" s="1"/>
  <c r="IF208" i="2" s="1"/>
  <c r="RR85" i="2"/>
  <c r="TO85" i="2" s="1"/>
  <c r="VL85" i="2" s="1"/>
  <c r="XI85" i="2" s="1"/>
  <c r="ZF85" i="2" s="1"/>
  <c r="YR165" i="2"/>
  <c r="YQ165" i="2" s="1"/>
  <c r="WT165" i="2"/>
  <c r="RT157" i="2"/>
  <c r="PV157" i="2"/>
  <c r="QB157" i="2"/>
  <c r="TM156" i="2"/>
  <c r="RO156" i="2"/>
  <c r="VF146" i="2"/>
  <c r="TH146" i="2"/>
  <c r="CS209" i="2"/>
  <c r="EP209" i="2" s="1"/>
  <c r="GM209" i="2" s="1"/>
  <c r="IJ209" i="2" s="1"/>
  <c r="KG209" i="2" s="1"/>
  <c r="MD209" i="2" s="1"/>
  <c r="OA209" i="2" s="1"/>
  <c r="EL209" i="2"/>
  <c r="GI209" i="2" s="1"/>
  <c r="IF209" i="2" s="1"/>
  <c r="KC209" i="2" s="1"/>
  <c r="LZ209" i="2" s="1"/>
  <c r="NW209" i="2" s="1"/>
  <c r="PT209" i="2" s="1"/>
  <c r="RQ209" i="2" s="1"/>
  <c r="TN209" i="2" s="1"/>
  <c r="VK209" i="2" s="1"/>
  <c r="XH209" i="2" s="1"/>
  <c r="ZE209" i="2" s="1"/>
  <c r="UW139" i="2"/>
  <c r="WU139" i="2"/>
  <c r="XE43" i="2"/>
  <c r="ZB43" i="2" s="1"/>
  <c r="GU58" i="2"/>
  <c r="IO58" i="2"/>
  <c r="RR81" i="2"/>
  <c r="TO81" i="2" s="1"/>
  <c r="VL81" i="2" s="1"/>
  <c r="XI81" i="2" s="1"/>
  <c r="WW32" i="2"/>
  <c r="YT32" i="2" s="1"/>
  <c r="SQ212" i="2"/>
  <c r="QU212" i="2"/>
  <c r="QV212" i="2" s="1"/>
  <c r="YM121" i="2"/>
  <c r="VF165" i="2"/>
  <c r="TH165" i="2"/>
  <c r="KD80" i="2"/>
  <c r="MA80" i="2" s="1"/>
  <c r="NX80" i="2" s="1"/>
  <c r="PU80" i="2" s="1"/>
  <c r="RR80" i="2" s="1"/>
  <c r="TO80" i="2" s="1"/>
  <c r="VL80" i="2" s="1"/>
  <c r="XI80" i="2" s="1"/>
  <c r="ZF80" i="2" s="1"/>
  <c r="QI171" i="2"/>
  <c r="QI170" i="2" s="1"/>
  <c r="SG171" i="2"/>
  <c r="QJ170" i="2"/>
  <c r="PZ159" i="2"/>
  <c r="RX159" i="2"/>
  <c r="NB182" i="2"/>
  <c r="LD182" i="2"/>
  <c r="LD180" i="2" s="1"/>
  <c r="LE180" i="2"/>
  <c r="GT220" i="2"/>
  <c r="GU220" i="2" s="1"/>
  <c r="IP220" i="2"/>
  <c r="PU72" i="2"/>
  <c r="RR72" i="2" s="1"/>
  <c r="TO72" i="2" s="1"/>
  <c r="VL72" i="2" s="1"/>
  <c r="XI72" i="2" s="1"/>
  <c r="ZF72" i="2" s="1"/>
  <c r="EW72" i="2"/>
  <c r="PU53" i="2"/>
  <c r="QB141" i="2"/>
  <c r="QB99" i="2"/>
  <c r="FA76" i="2"/>
  <c r="PV144" i="2"/>
  <c r="RT144" i="2"/>
  <c r="JA69" i="2"/>
  <c r="YM122" i="2"/>
  <c r="XE23" i="2"/>
  <c r="ZB23" i="2" s="1"/>
  <c r="FA208" i="2"/>
  <c r="FB208" i="2" s="1"/>
  <c r="GW208" i="2"/>
  <c r="YR161" i="2"/>
  <c r="YQ161" i="2" s="1"/>
  <c r="WT161" i="2"/>
  <c r="XE53" i="2"/>
  <c r="ZB53" i="2" s="1"/>
  <c r="UZ22" i="2"/>
  <c r="WW22" i="2" s="1"/>
  <c r="YT22" i="2" s="1"/>
  <c r="OU154" i="2"/>
  <c r="MW154" i="2"/>
  <c r="MW152" i="2" s="1"/>
  <c r="MX152" i="2"/>
  <c r="PZ119" i="2"/>
  <c r="RX119" i="2"/>
  <c r="XT116" i="2"/>
  <c r="VW115" i="2"/>
  <c r="VV116" i="2"/>
  <c r="VV115" i="2" s="1"/>
  <c r="VA174" i="2"/>
  <c r="WY174" i="2"/>
  <c r="IR81" i="2"/>
  <c r="KL81" i="2"/>
  <c r="WT142" i="2"/>
  <c r="YR142" i="2"/>
  <c r="RX163" i="2"/>
  <c r="PZ163" i="2"/>
  <c r="YA193" i="2"/>
  <c r="VF140" i="2"/>
  <c r="TH140" i="2"/>
  <c r="VA145" i="2"/>
  <c r="WY145" i="2"/>
  <c r="YM176" i="2"/>
  <c r="JZ30" i="2"/>
  <c r="LW30" i="2" s="1"/>
  <c r="NT30" i="2" s="1"/>
  <c r="PQ30" i="2" s="1"/>
  <c r="RN30" i="2" s="1"/>
  <c r="EW55" i="2"/>
  <c r="FB81" i="2"/>
  <c r="GV81" i="2"/>
  <c r="RN55" i="2"/>
  <c r="VF191" i="2"/>
  <c r="TH191" i="2"/>
  <c r="TM120" i="2"/>
  <c r="RO120" i="2"/>
  <c r="NQ193" i="2"/>
  <c r="PO193" i="2"/>
  <c r="ME59" i="2"/>
  <c r="OB59" i="2" s="1"/>
  <c r="PY59" i="2" s="1"/>
  <c r="RV59" i="2" s="1"/>
  <c r="TS59" i="2" s="1"/>
  <c r="VP59" i="2" s="1"/>
  <c r="XM59" i="2" s="1"/>
  <c r="IO43" i="2"/>
  <c r="GU43" i="2"/>
  <c r="HH69" i="2"/>
  <c r="GT218" i="2"/>
  <c r="GU218" i="2" s="1"/>
  <c r="IP218" i="2"/>
  <c r="QB161" i="2"/>
  <c r="NX65" i="2"/>
  <c r="PU65" i="2" s="1"/>
  <c r="RR65" i="2" s="1"/>
  <c r="TO65" i="2" s="1"/>
  <c r="VL65" i="2" s="1"/>
  <c r="XI65" i="2" s="1"/>
  <c r="EY70" i="2"/>
  <c r="DE70" i="2"/>
  <c r="DD70" i="2" s="1"/>
  <c r="YR166" i="2"/>
  <c r="YQ166" i="2" s="1"/>
  <c r="WT166" i="2"/>
  <c r="OB53" i="2"/>
  <c r="PY53" i="2" s="1"/>
  <c r="RV53" i="2" s="1"/>
  <c r="TS53" i="2" s="1"/>
  <c r="VP53" i="2" s="1"/>
  <c r="GT80" i="2"/>
  <c r="VF120" i="2"/>
  <c r="TH120" i="2"/>
  <c r="YA181" i="2"/>
  <c r="TA181" i="2"/>
  <c r="RC181" i="2"/>
  <c r="OQ170" i="2"/>
  <c r="OP171" i="2"/>
  <c r="OP170" i="2" s="1"/>
  <c r="QN171" i="2"/>
  <c r="GT81" i="2"/>
  <c r="OP116" i="2"/>
  <c r="OP115" i="2" s="1"/>
  <c r="QN116" i="2"/>
  <c r="OQ115" i="2"/>
  <c r="PZ122" i="2"/>
  <c r="RX122" i="2"/>
  <c r="TH163" i="2"/>
  <c r="VF163" i="2"/>
  <c r="RP131" i="2"/>
  <c r="PR131" i="2"/>
  <c r="GU55" i="2"/>
  <c r="IO55" i="2"/>
  <c r="IP216" i="2"/>
  <c r="GT216" i="2"/>
  <c r="GU216" i="2" s="1"/>
  <c r="GV80" i="2"/>
  <c r="FB80" i="2"/>
  <c r="WT164" i="2"/>
  <c r="YR164" i="2"/>
  <c r="QA175" i="2"/>
  <c r="OC175" i="2"/>
  <c r="RT120" i="2"/>
  <c r="PV120" i="2"/>
  <c r="QB120" i="2"/>
  <c r="PZ99" i="2"/>
  <c r="RX99" i="2"/>
  <c r="TH109" i="2"/>
  <c r="VF109" i="2"/>
  <c r="IJ218" i="2"/>
  <c r="KG218" i="2" s="1"/>
  <c r="MD218" i="2" s="1"/>
  <c r="OA218" i="2" s="1"/>
  <c r="PX218" i="2" s="1"/>
  <c r="RU218" i="2" s="1"/>
  <c r="TR218" i="2" s="1"/>
  <c r="VO218" i="2" s="1"/>
  <c r="XL218" i="2" s="1"/>
  <c r="ZI218" i="2" s="1"/>
  <c r="WQ138" i="2"/>
  <c r="US138" i="2"/>
  <c r="EW43" i="2"/>
  <c r="QB145" i="2"/>
  <c r="GU41" i="2"/>
  <c r="IO41" i="2"/>
  <c r="TM122" i="2"/>
  <c r="RO122" i="2"/>
  <c r="YI131" i="2"/>
  <c r="KH76" i="2"/>
  <c r="ME76" i="2" s="1"/>
  <c r="OB76" i="2" s="1"/>
  <c r="PY76" i="2" s="1"/>
  <c r="RV76" i="2" s="1"/>
  <c r="TS76" i="2" s="1"/>
  <c r="VP76" i="2" s="1"/>
  <c r="XM76" i="2" s="1"/>
  <c r="ZJ76" i="2" s="1"/>
  <c r="TA193" i="2"/>
  <c r="RC193" i="2"/>
  <c r="PJ193" i="2"/>
  <c r="RH193" i="2"/>
  <c r="EW70" i="2"/>
  <c r="RV85" i="2"/>
  <c r="TS85" i="2" s="1"/>
  <c r="VP85" i="2" s="1"/>
  <c r="XM85" i="2" s="1"/>
  <c r="QU214" i="2"/>
  <c r="QV214" i="2" s="1"/>
  <c r="SQ214" i="2"/>
  <c r="NX57" i="2"/>
  <c r="PU57" i="2" s="1"/>
  <c r="RR57" i="2" s="1"/>
  <c r="TO57" i="2" s="1"/>
  <c r="VL57" i="2" s="1"/>
  <c r="IO72" i="2"/>
  <c r="GU72" i="2"/>
  <c r="DD216" i="2"/>
  <c r="DE216" i="2" s="1"/>
  <c r="EZ216" i="2"/>
  <c r="GR82" i="2"/>
  <c r="EX82" i="2"/>
  <c r="GR36" i="2"/>
  <c r="EX36" i="2"/>
  <c r="DD218" i="2"/>
  <c r="DE218" i="2" s="1"/>
  <c r="EZ218" i="2"/>
  <c r="EF171" i="2"/>
  <c r="EF170" i="2" s="1"/>
  <c r="GD171" i="2"/>
  <c r="EG170" i="2"/>
  <c r="EY56" i="2"/>
  <c r="DE56" i="2"/>
  <c r="DD56" i="2" s="1"/>
  <c r="EY58" i="2"/>
  <c r="DE58" i="2"/>
  <c r="DD58" i="2" s="1"/>
  <c r="EX60" i="2"/>
  <c r="GR60" i="2"/>
  <c r="IG37" i="2"/>
  <c r="KD37" i="2" s="1"/>
  <c r="TO36" i="2"/>
  <c r="VL36" i="2" s="1"/>
  <c r="MA32" i="2"/>
  <c r="NX32" i="2" s="1"/>
  <c r="PU32" i="2" s="1"/>
  <c r="RR32" i="2" s="1"/>
  <c r="TO32" i="2" s="1"/>
  <c r="VL32" i="2" s="1"/>
  <c r="XI32" i="2" s="1"/>
  <c r="ZF32" i="2" s="1"/>
  <c r="XI39" i="2"/>
  <c r="ZF39" i="2" s="1"/>
  <c r="RP139" i="2"/>
  <c r="PR139" i="2"/>
  <c r="WY176" i="2"/>
  <c r="VA176" i="2"/>
  <c r="YM158" i="2"/>
  <c r="PV119" i="2"/>
  <c r="RT119" i="2"/>
  <c r="TM123" i="2"/>
  <c r="RO123" i="2"/>
  <c r="PZ174" i="2"/>
  <c r="RX174" i="2"/>
  <c r="MA51" i="2"/>
  <c r="NX51" i="2" s="1"/>
  <c r="PU51" i="2" s="1"/>
  <c r="LM93" i="2"/>
  <c r="JO93" i="2"/>
  <c r="JO92" i="2" s="1"/>
  <c r="JP92" i="2"/>
  <c r="VA100" i="2"/>
  <c r="WY100" i="2"/>
  <c r="RT122" i="2"/>
  <c r="PV122" i="2"/>
  <c r="QB122" i="2"/>
  <c r="GI207" i="2"/>
  <c r="IF207" i="2" s="1"/>
  <c r="KC207" i="2" s="1"/>
  <c r="LZ207" i="2" s="1"/>
  <c r="NW207" i="2" s="1"/>
  <c r="PT207" i="2" s="1"/>
  <c r="GU61" i="2"/>
  <c r="IO61" i="2"/>
  <c r="YJ138" i="2"/>
  <c r="WL138" i="2"/>
  <c r="IG214" i="2"/>
  <c r="GK214" i="2"/>
  <c r="GL214" i="2" s="1"/>
  <c r="VL52" i="2"/>
  <c r="XI52" i="2" s="1"/>
  <c r="ZF52" i="2" s="1"/>
  <c r="VA187" i="2"/>
  <c r="WY187" i="2"/>
  <c r="QB146" i="2"/>
  <c r="YR99" i="2"/>
  <c r="YQ99" i="2" s="1"/>
  <c r="WT99" i="2"/>
  <c r="XR211" i="2"/>
  <c r="XS211" i="2" s="1"/>
  <c r="XT211" i="2" s="1"/>
  <c r="VV211" i="2"/>
  <c r="VW211" i="2" s="1"/>
  <c r="PZ100" i="2"/>
  <c r="RX100" i="2"/>
  <c r="WQ153" i="2"/>
  <c r="US153" i="2"/>
  <c r="RX177" i="2"/>
  <c r="PZ177" i="2"/>
  <c r="TR219" i="2"/>
  <c r="VO219" i="2" s="1"/>
  <c r="XL219" i="2" s="1"/>
  <c r="ZI219" i="2" s="1"/>
  <c r="IO64" i="2"/>
  <c r="GU64" i="2"/>
  <c r="PV176" i="2"/>
  <c r="RT176" i="2"/>
  <c r="QB176" i="2"/>
  <c r="RT165" i="2"/>
  <c r="PV165" i="2"/>
  <c r="QB165" i="2"/>
  <c r="OC94" i="2"/>
  <c r="QA94" i="2"/>
  <c r="VA147" i="2"/>
  <c r="WY147" i="2"/>
  <c r="VA140" i="2"/>
  <c r="WY140" i="2"/>
  <c r="LD93" i="2"/>
  <c r="LD92" i="2" s="1"/>
  <c r="NB93" i="2"/>
  <c r="LE92" i="2"/>
  <c r="WT162" i="2"/>
  <c r="YR162" i="2"/>
  <c r="YQ162" i="2" s="1"/>
  <c r="YR122" i="2"/>
  <c r="YQ122" i="2" s="1"/>
  <c r="WT122" i="2"/>
  <c r="TK26" i="2"/>
  <c r="VH26" i="2" s="1"/>
  <c r="XE26" i="2" s="1"/>
  <c r="ZB26" i="2" s="1"/>
  <c r="NT65" i="2"/>
  <c r="PQ65" i="2" s="1"/>
  <c r="RN65" i="2" s="1"/>
  <c r="TM160" i="2"/>
  <c r="RO160" i="2"/>
  <c r="TH117" i="2"/>
  <c r="VF117" i="2"/>
  <c r="UW131" i="2"/>
  <c r="WU131" i="2"/>
  <c r="PV126" i="2"/>
  <c r="RT126" i="2"/>
  <c r="QB126" i="2"/>
  <c r="RT187" i="2"/>
  <c r="PV187" i="2"/>
  <c r="QB158" i="2"/>
  <c r="TF207" i="2"/>
  <c r="VC207" i="2" s="1"/>
  <c r="WZ207" i="2" s="1"/>
  <c r="YW207" i="2" s="1"/>
  <c r="IG78" i="2"/>
  <c r="KD78" i="2" s="1"/>
  <c r="MA78" i="2" s="1"/>
  <c r="NX78" i="2" s="1"/>
  <c r="PU78" i="2" s="1"/>
  <c r="RR78" i="2" s="1"/>
  <c r="TO78" i="2" s="1"/>
  <c r="VL78" i="2" s="1"/>
  <c r="XI78" i="2" s="1"/>
  <c r="ZF78" i="2" s="1"/>
  <c r="YR173" i="2"/>
  <c r="WT173" i="2"/>
  <c r="RK139" i="2"/>
  <c r="TI139" i="2"/>
  <c r="VF172" i="2"/>
  <c r="TH172" i="2"/>
  <c r="WT172" i="2"/>
  <c r="YR172" i="2"/>
  <c r="YQ172" i="2" s="1"/>
  <c r="RV57" i="2"/>
  <c r="RX165" i="2"/>
  <c r="PZ165" i="2"/>
  <c r="IO33" i="2"/>
  <c r="GU33" i="2"/>
  <c r="GU22" i="2"/>
  <c r="IO22" i="2"/>
  <c r="JP154" i="2"/>
  <c r="HR154" i="2"/>
  <c r="HR152" i="2" s="1"/>
  <c r="HS152" i="2"/>
  <c r="IR80" i="2"/>
  <c r="KL80" i="2"/>
  <c r="NB116" i="2"/>
  <c r="LD116" i="2"/>
  <c r="LD115" i="2" s="1"/>
  <c r="LE115" i="2"/>
  <c r="RO99" i="2"/>
  <c r="TM99" i="2"/>
  <c r="WP131" i="2"/>
  <c r="YN131" i="2"/>
  <c r="YM131" i="2" s="1"/>
  <c r="PC137" i="2"/>
  <c r="NE137" i="2"/>
  <c r="NE136" i="2" s="1"/>
  <c r="NF136" i="2"/>
  <c r="QB144" i="2"/>
  <c r="EW42" i="2"/>
  <c r="YM165" i="2"/>
  <c r="WT140" i="2"/>
  <c r="YR140" i="2"/>
  <c r="YQ140" i="2" s="1"/>
  <c r="RY124" i="2"/>
  <c r="VF99" i="2"/>
  <c r="TH99" i="2"/>
  <c r="RX176" i="2"/>
  <c r="PZ176" i="2"/>
  <c r="PO181" i="2"/>
  <c r="NQ181" i="2"/>
  <c r="UX138" i="2"/>
  <c r="SZ138" i="2"/>
  <c r="TH155" i="2"/>
  <c r="VF155" i="2"/>
  <c r="PN153" i="2"/>
  <c r="RL153" i="2"/>
  <c r="RO109" i="2"/>
  <c r="TM109" i="2"/>
  <c r="YR158" i="2"/>
  <c r="YQ158" i="2" s="1"/>
  <c r="WT158" i="2"/>
  <c r="SV181" i="2"/>
  <c r="UT181" i="2"/>
  <c r="QC67" i="2"/>
  <c r="OI67" i="2"/>
  <c r="IO23" i="2"/>
  <c r="YR174" i="2"/>
  <c r="YQ174" i="2" s="1"/>
  <c r="WT174" i="2"/>
  <c r="VA155" i="2"/>
  <c r="WY155" i="2"/>
  <c r="PU66" i="2"/>
  <c r="RR66" i="2" s="1"/>
  <c r="TO66" i="2" s="1"/>
  <c r="VL66" i="2" s="1"/>
  <c r="XI66" i="2" s="1"/>
  <c r="ZF66" i="2" s="1"/>
  <c r="KC216" i="2"/>
  <c r="LZ216" i="2" s="1"/>
  <c r="NW216" i="2" s="1"/>
  <c r="PT216" i="2" s="1"/>
  <c r="RQ216" i="2" s="1"/>
  <c r="TN216" i="2" s="1"/>
  <c r="VK216" i="2" s="1"/>
  <c r="XH216" i="2" s="1"/>
  <c r="ZE216" i="2" s="1"/>
  <c r="RJ41" i="2"/>
  <c r="TW69" i="2"/>
  <c r="VT69" i="2" s="1"/>
  <c r="TJ211" i="2"/>
  <c r="VG211" i="2" s="1"/>
  <c r="XD211" i="2" s="1"/>
  <c r="ZA211" i="2" s="1"/>
  <c r="VA121" i="2"/>
  <c r="WY121" i="2"/>
  <c r="RX155" i="2"/>
  <c r="PZ155" i="2"/>
  <c r="YE153" i="2"/>
  <c r="RN20" i="2"/>
  <c r="TK20" i="2" s="1"/>
  <c r="VH20" i="2" s="1"/>
  <c r="XE20" i="2" s="1"/>
  <c r="ZB20" i="2" s="1"/>
  <c r="EW62" i="2"/>
  <c r="FB79" i="2"/>
  <c r="GV79" i="2"/>
  <c r="EY77" i="2"/>
  <c r="DE77" i="2"/>
  <c r="DD77" i="2" s="1"/>
  <c r="DM76" i="2"/>
  <c r="DL76" i="2" s="1"/>
  <c r="FG76" i="2"/>
  <c r="DE64" i="2"/>
  <c r="DD64" i="2" s="1"/>
  <c r="EY64" i="2"/>
  <c r="DE41" i="2"/>
  <c r="DD41" i="2" s="1"/>
  <c r="EY41" i="2"/>
  <c r="PQ18" i="2"/>
  <c r="RN18" i="2" s="1"/>
  <c r="PU41" i="2"/>
  <c r="LI93" i="2"/>
  <c r="JK93" i="2"/>
  <c r="JK92" i="2" s="1"/>
  <c r="JL92" i="2"/>
  <c r="VF177" i="2"/>
  <c r="TH177" i="2"/>
  <c r="VA159" i="2"/>
  <c r="WY159" i="2"/>
  <c r="NL214" i="2"/>
  <c r="LP214" i="2"/>
  <c r="LQ214" i="2" s="1"/>
  <c r="QF91" i="2"/>
  <c r="GU83" i="2"/>
  <c r="IO83" i="2"/>
  <c r="RV81" i="2"/>
  <c r="TS81" i="2" s="1"/>
  <c r="VP81" i="2" s="1"/>
  <c r="XM81" i="2" s="1"/>
  <c r="ZJ81" i="2" s="1"/>
  <c r="OP182" i="2"/>
  <c r="OP180" i="2" s="1"/>
  <c r="QN182" i="2"/>
  <c r="OQ180" i="2"/>
  <c r="KC213" i="2"/>
  <c r="SJ211" i="2"/>
  <c r="SK211" i="2" s="1"/>
  <c r="UF211" i="2"/>
  <c r="XA53" i="2"/>
  <c r="YX53" i="2" s="1"/>
  <c r="GR19" i="2"/>
  <c r="EX19" i="2"/>
  <c r="GR37" i="2"/>
  <c r="EX37" i="2"/>
  <c r="CM93" i="2"/>
  <c r="EK93" i="2"/>
  <c r="DE71" i="2"/>
  <c r="DD71" i="2" s="1"/>
  <c r="EY71" i="2"/>
  <c r="DE61" i="2"/>
  <c r="DD61" i="2" s="1"/>
  <c r="EY61" i="2"/>
  <c r="EX73" i="2"/>
  <c r="GR73" i="2"/>
  <c r="FC66" i="2"/>
  <c r="DI66" i="2"/>
  <c r="DH66" i="2" s="1"/>
  <c r="DE57" i="2"/>
  <c r="DD57" i="2" s="1"/>
  <c r="EY57" i="2"/>
  <c r="DE42" i="2"/>
  <c r="DD42" i="2" s="1"/>
  <c r="EY42" i="2"/>
  <c r="XE15" i="2"/>
  <c r="ZB15" i="2" s="1"/>
  <c r="IG21" i="2"/>
  <c r="KD21" i="2" s="1"/>
  <c r="MA21" i="2" s="1"/>
  <c r="NX21" i="2" s="1"/>
  <c r="PU21" i="2" s="1"/>
  <c r="RR21" i="2" s="1"/>
  <c r="TO21" i="2" s="1"/>
  <c r="VL21" i="2" s="1"/>
  <c r="XI21" i="2" s="1"/>
  <c r="ZF21" i="2" s="1"/>
  <c r="JZ14" i="2"/>
  <c r="LW14" i="2" s="1"/>
  <c r="RR43" i="2"/>
  <c r="TO43" i="2" s="1"/>
  <c r="VL43" i="2" s="1"/>
  <c r="LX193" i="2"/>
  <c r="NV193" i="2"/>
  <c r="UW94" i="2"/>
  <c r="WU94" i="2"/>
  <c r="RO157" i="2"/>
  <c r="TM157" i="2"/>
  <c r="TG37" i="2"/>
  <c r="VD37" i="2" s="1"/>
  <c r="XA37" i="2" s="1"/>
  <c r="YX37" i="2" s="1"/>
  <c r="IK51" i="2"/>
  <c r="KH51" i="2" s="1"/>
  <c r="TH159" i="2"/>
  <c r="VF159" i="2"/>
  <c r="GM207" i="2"/>
  <c r="IJ207" i="2" s="1"/>
  <c r="KG207" i="2" s="1"/>
  <c r="MD207" i="2" s="1"/>
  <c r="OA207" i="2" s="1"/>
  <c r="PX207" i="2" s="1"/>
  <c r="RU207" i="2" s="1"/>
  <c r="TR207" i="2" s="1"/>
  <c r="VO207" i="2" s="1"/>
  <c r="XL207" i="2" s="1"/>
  <c r="ZI207" i="2" s="1"/>
  <c r="EW61" i="2"/>
  <c r="ZF77" i="2"/>
  <c r="TH144" i="2"/>
  <c r="VF144" i="2"/>
  <c r="PV142" i="2"/>
  <c r="RT142" i="2"/>
  <c r="QB142" i="2"/>
  <c r="VP52" i="2"/>
  <c r="XM52" i="2" s="1"/>
  <c r="ZJ52" i="2" s="1"/>
  <c r="IQ209" i="2"/>
  <c r="IR209" i="2" s="1"/>
  <c r="KM209" i="2"/>
  <c r="LW51" i="2"/>
  <c r="NT51" i="2" s="1"/>
  <c r="PQ51" i="2" s="1"/>
  <c r="RN51" i="2" s="1"/>
  <c r="TK51" i="2" s="1"/>
  <c r="VH51" i="2" s="1"/>
  <c r="XE51" i="2" s="1"/>
  <c r="ZB51" i="2" s="1"/>
  <c r="LI195" i="2"/>
  <c r="JK195" i="2"/>
  <c r="JK190" i="2" s="1"/>
  <c r="JL190" i="2"/>
  <c r="PZ108" i="2"/>
  <c r="RX108" i="2"/>
  <c r="YM120" i="2"/>
  <c r="EW64" i="2"/>
  <c r="SG116" i="2"/>
  <c r="QI116" i="2"/>
  <c r="QI115" i="2" s="1"/>
  <c r="QJ115" i="2"/>
  <c r="TN215" i="2"/>
  <c r="VK215" i="2" s="1"/>
  <c r="XH215" i="2" s="1"/>
  <c r="ZE215" i="2" s="1"/>
  <c r="YV124" i="2"/>
  <c r="WX124" i="2"/>
  <c r="IR17" i="2"/>
  <c r="KL17" i="2"/>
  <c r="YM191" i="2"/>
  <c r="PZ145" i="2"/>
  <c r="RX145" i="2"/>
  <c r="RT163" i="2"/>
  <c r="PV163" i="2"/>
  <c r="RO174" i="2"/>
  <c r="TM174" i="2"/>
  <c r="TZ93" i="2"/>
  <c r="SC92" i="2"/>
  <c r="SB93" i="2"/>
  <c r="SB92" i="2" s="1"/>
  <c r="SB91" i="2" s="1"/>
  <c r="RO145" i="2"/>
  <c r="TM145" i="2"/>
  <c r="YJ153" i="2"/>
  <c r="WL153" i="2"/>
  <c r="QB108" i="2"/>
  <c r="VF118" i="2"/>
  <c r="TH118" i="2"/>
  <c r="WP94" i="2"/>
  <c r="YN94" i="2"/>
  <c r="YM94" i="2" s="1"/>
  <c r="YR117" i="2"/>
  <c r="WT117" i="2"/>
  <c r="PV123" i="2"/>
  <c r="RT123" i="2"/>
  <c r="QB123" i="2"/>
  <c r="OL93" i="2"/>
  <c r="OL92" i="2" s="1"/>
  <c r="OL91" i="2" s="1"/>
  <c r="QJ93" i="2"/>
  <c r="OM92" i="2"/>
  <c r="RO191" i="2"/>
  <c r="TM191" i="2"/>
  <c r="RO158" i="2"/>
  <c r="TM158" i="2"/>
  <c r="VB139" i="2"/>
  <c r="TD139" i="2"/>
  <c r="OP195" i="2"/>
  <c r="OP190" i="2" s="1"/>
  <c r="QN195" i="2"/>
  <c r="OQ190" i="2"/>
  <c r="GT84" i="2"/>
  <c r="TS78" i="2"/>
  <c r="FB68" i="2"/>
  <c r="GV68" i="2"/>
  <c r="RX117" i="2"/>
  <c r="PZ117" i="2"/>
  <c r="WY173" i="2"/>
  <c r="VA173" i="2"/>
  <c r="RY125" i="2"/>
  <c r="YR123" i="2"/>
  <c r="WT123" i="2"/>
  <c r="WY164" i="2"/>
  <c r="VA164" i="2"/>
  <c r="RK131" i="2"/>
  <c r="TI131" i="2"/>
  <c r="PZ164" i="2"/>
  <c r="RX164" i="2"/>
  <c r="RO166" i="2"/>
  <c r="TM166" i="2"/>
  <c r="PV117" i="2"/>
  <c r="RT117" i="2"/>
  <c r="QB100" i="2"/>
  <c r="FY171" i="2"/>
  <c r="FY170" i="2" s="1"/>
  <c r="HW171" i="2"/>
  <c r="FZ170" i="2"/>
  <c r="EW33" i="2"/>
  <c r="VF122" i="2"/>
  <c r="TH122" i="2"/>
  <c r="GT59" i="2"/>
  <c r="RO144" i="2"/>
  <c r="TM144" i="2"/>
  <c r="YV125" i="2"/>
  <c r="YU125" i="2" s="1"/>
  <c r="WX125" i="2"/>
  <c r="WT146" i="2"/>
  <c r="YR146" i="2"/>
  <c r="PV140" i="2"/>
  <c r="RT140" i="2"/>
  <c r="QB140" i="2"/>
  <c r="WY160" i="2"/>
  <c r="VA160" i="2"/>
  <c r="MW195" i="2"/>
  <c r="MW190" i="2" s="1"/>
  <c r="OU195" i="2"/>
  <c r="MX190" i="2"/>
  <c r="VA177" i="2"/>
  <c r="WY177" i="2"/>
  <c r="PV173" i="2"/>
  <c r="RT173" i="2"/>
  <c r="GU42" i="2"/>
  <c r="IO42" i="2"/>
  <c r="PW139" i="2"/>
  <c r="NY139" i="2"/>
  <c r="RX142" i="2"/>
  <c r="PZ142" i="2"/>
  <c r="MA55" i="2"/>
  <c r="NX55" i="2" s="1"/>
  <c r="PU55" i="2" s="1"/>
  <c r="RR55" i="2" s="1"/>
  <c r="VW182" i="2"/>
  <c r="TY182" i="2"/>
  <c r="TY180" i="2" s="1"/>
  <c r="TZ180" i="2"/>
  <c r="TM119" i="2"/>
  <c r="RO119" i="2"/>
  <c r="EC91" i="2"/>
  <c r="WT144" i="2"/>
  <c r="YR144" i="2"/>
  <c r="YQ144" i="2" s="1"/>
  <c r="LV217" i="2"/>
  <c r="NS217" i="2" s="1"/>
  <c r="PP217" i="2" s="1"/>
  <c r="RM217" i="2" s="1"/>
  <c r="TJ217" i="2" s="1"/>
  <c r="VG217" i="2" s="1"/>
  <c r="XD217" i="2" s="1"/>
  <c r="ZA217" i="2" s="1"/>
  <c r="MK67" i="2"/>
  <c r="GC93" i="2"/>
  <c r="GC92" i="2" s="1"/>
  <c r="IA93" i="2"/>
  <c r="GD92" i="2"/>
  <c r="EW23" i="2"/>
  <c r="XI49" i="2"/>
  <c r="ZF49" i="2" s="1"/>
  <c r="GY85" i="2"/>
  <c r="IS85" i="2"/>
  <c r="ZJ66" i="2"/>
  <c r="WT121" i="2"/>
  <c r="YR121" i="2"/>
  <c r="YQ121" i="2" s="1"/>
  <c r="WT175" i="2"/>
  <c r="YR175" i="2"/>
  <c r="YQ175" i="2" s="1"/>
  <c r="KL65" i="2"/>
  <c r="IR65" i="2"/>
  <c r="VJ124" i="2"/>
  <c r="TL124" i="2"/>
  <c r="CS211" i="2"/>
  <c r="EP211" i="2" s="1"/>
  <c r="GM211" i="2" s="1"/>
  <c r="IJ211" i="2" s="1"/>
  <c r="KG211" i="2" s="1"/>
  <c r="MD211" i="2" s="1"/>
  <c r="OA211" i="2" s="1"/>
  <c r="PX211" i="2" s="1"/>
  <c r="RU211" i="2" s="1"/>
  <c r="EL211" i="2"/>
  <c r="GI211" i="2" s="1"/>
  <c r="IF211" i="2" s="1"/>
  <c r="KC211" i="2" s="1"/>
  <c r="LZ211" i="2" s="1"/>
  <c r="NW211" i="2" s="1"/>
  <c r="PT211" i="2" s="1"/>
  <c r="RQ211" i="2" s="1"/>
  <c r="TN211" i="2" s="1"/>
  <c r="VK211" i="2" s="1"/>
  <c r="XH211" i="2" s="1"/>
  <c r="ZE211" i="2" s="1"/>
  <c r="LD195" i="2"/>
  <c r="LD190" i="2" s="1"/>
  <c r="NB195" i="2"/>
  <c r="LE190" i="2"/>
  <c r="GT69" i="2"/>
  <c r="YM145" i="2"/>
  <c r="QX211" i="2"/>
  <c r="PB211" i="2"/>
  <c r="PC211" i="2" s="1"/>
  <c r="IO62" i="2"/>
  <c r="GU62" i="2"/>
  <c r="FB50" i="2"/>
  <c r="GV50" i="2"/>
  <c r="ZF63" i="2"/>
  <c r="RN68" i="2"/>
  <c r="TK68" i="2" s="1"/>
  <c r="VH68" i="2" s="1"/>
  <c r="XE68" i="2" s="1"/>
  <c r="ZB68" i="2" s="1"/>
  <c r="QB187" i="2"/>
  <c r="QB166" i="2"/>
  <c r="AZ15" i="2"/>
  <c r="CT39" i="2"/>
  <c r="EQ39" i="2" s="1"/>
  <c r="GN39" i="2" s="1"/>
  <c r="IK39" i="2" s="1"/>
  <c r="KH39" i="2" s="1"/>
  <c r="ME39" i="2" s="1"/>
  <c r="OB39" i="2" s="1"/>
  <c r="PY39" i="2" s="1"/>
  <c r="RV39" i="2" s="1"/>
  <c r="CT41" i="2"/>
  <c r="EQ41" i="2" s="1"/>
  <c r="GN41" i="2" s="1"/>
  <c r="CT43" i="2"/>
  <c r="EQ43" i="2" s="1"/>
  <c r="GN43" i="2" s="1"/>
  <c r="IK43" i="2" s="1"/>
  <c r="KH43" i="2" s="1"/>
  <c r="ME43" i="2" s="1"/>
  <c r="OB43" i="2" s="1"/>
  <c r="PY43" i="2" s="1"/>
  <c r="RV43" i="2" s="1"/>
  <c r="CP15" i="2"/>
  <c r="EM15" i="2" s="1"/>
  <c r="GJ15" i="2" s="1"/>
  <c r="IG15" i="2" s="1"/>
  <c r="KD15" i="2" s="1"/>
  <c r="MA15" i="2" s="1"/>
  <c r="NX15" i="2" s="1"/>
  <c r="PU15" i="2" s="1"/>
  <c r="RR15" i="2" s="1"/>
  <c r="CP16" i="2"/>
  <c r="EM16" i="2" s="1"/>
  <c r="GJ16" i="2" s="1"/>
  <c r="IG16" i="2" s="1"/>
  <c r="KD16" i="2" s="1"/>
  <c r="CT24" i="2"/>
  <c r="EQ24" i="2" s="1"/>
  <c r="GN24" i="2" s="1"/>
  <c r="IK24" i="2" s="1"/>
  <c r="KH24" i="2" s="1"/>
  <c r="CT26" i="2"/>
  <c r="EQ26" i="2" s="1"/>
  <c r="GN26" i="2" s="1"/>
  <c r="IK26" i="2" s="1"/>
  <c r="KH26" i="2" s="1"/>
  <c r="ME26" i="2" s="1"/>
  <c r="OB26" i="2" s="1"/>
  <c r="CP13" i="2"/>
  <c r="EM13" i="2" s="1"/>
  <c r="GJ13" i="2" s="1"/>
  <c r="CT31" i="2"/>
  <c r="EQ31" i="2" s="1"/>
  <c r="GN31" i="2" s="1"/>
  <c r="IK31" i="2" s="1"/>
  <c r="KH31" i="2" s="1"/>
  <c r="ME31" i="2" s="1"/>
  <c r="OB31" i="2" s="1"/>
  <c r="PY31" i="2" s="1"/>
  <c r="CT20" i="2"/>
  <c r="EQ20" i="2" s="1"/>
  <c r="GN20" i="2" s="1"/>
  <c r="IK20" i="2" s="1"/>
  <c r="KH20" i="2" s="1"/>
  <c r="CT28" i="2"/>
  <c r="EQ28" i="2" s="1"/>
  <c r="GN28" i="2" s="1"/>
  <c r="IK28" i="2" s="1"/>
  <c r="KH28" i="2" s="1"/>
  <c r="BD15" i="2"/>
  <c r="CX15" i="2"/>
  <c r="EU15" i="2" s="1"/>
  <c r="CT34" i="2"/>
  <c r="EQ34" i="2" s="1"/>
  <c r="GN34" i="2" s="1"/>
  <c r="CT19" i="2"/>
  <c r="EQ19" i="2" s="1"/>
  <c r="GN19" i="2" s="1"/>
  <c r="IK19" i="2" s="1"/>
  <c r="KH19" i="2" s="1"/>
  <c r="ME19" i="2" s="1"/>
  <c r="OB19" i="2" s="1"/>
  <c r="PY19" i="2" s="1"/>
  <c r="RV19" i="2" s="1"/>
  <c r="TS19" i="2" s="1"/>
  <c r="VP19" i="2" s="1"/>
  <c r="XM19" i="2" s="1"/>
  <c r="CP17" i="2"/>
  <c r="EM17" i="2" s="1"/>
  <c r="GJ17" i="2" s="1"/>
  <c r="IG17" i="2" s="1"/>
  <c r="KD17" i="2" s="1"/>
  <c r="MA17" i="2" s="1"/>
  <c r="NX17" i="2" s="1"/>
  <c r="PU17" i="2" s="1"/>
  <c r="RR17" i="2" s="1"/>
  <c r="TO17" i="2" s="1"/>
  <c r="VL17" i="2" s="1"/>
  <c r="XI17" i="2" s="1"/>
  <c r="ZF17" i="2" s="1"/>
  <c r="CP18" i="2"/>
  <c r="EM18" i="2" s="1"/>
  <c r="GJ18" i="2" s="1"/>
  <c r="CT27" i="2"/>
  <c r="EQ27" i="2" s="1"/>
  <c r="GN27" i="2" s="1"/>
  <c r="IK27" i="2" s="1"/>
  <c r="KH27" i="2" s="1"/>
  <c r="ME27" i="2" s="1"/>
  <c r="OB27" i="2" s="1"/>
  <c r="PY27" i="2" s="1"/>
  <c r="RV27" i="2" s="1"/>
  <c r="TS27" i="2" s="1"/>
  <c r="VP27" i="2" s="1"/>
  <c r="XM27" i="2" s="1"/>
  <c r="CT23" i="2"/>
  <c r="EQ23" i="2" s="1"/>
  <c r="GN23" i="2" s="1"/>
  <c r="IK23" i="2" s="1"/>
  <c r="KH23" i="2" s="1"/>
  <c r="ME23" i="2" s="1"/>
  <c r="OB23" i="2" s="1"/>
  <c r="CT21" i="2"/>
  <c r="EQ21" i="2" s="1"/>
  <c r="GN21" i="2" s="1"/>
  <c r="IK21" i="2" s="1"/>
  <c r="KH21" i="2" s="1"/>
  <c r="ME21" i="2" s="1"/>
  <c r="CT29" i="2"/>
  <c r="EQ29" i="2" s="1"/>
  <c r="GN29" i="2" s="1"/>
  <c r="IK29" i="2" s="1"/>
  <c r="KH29" i="2" s="1"/>
  <c r="ME29" i="2" s="1"/>
  <c r="CT32" i="2"/>
  <c r="EQ32" i="2" s="1"/>
  <c r="GN32" i="2" s="1"/>
  <c r="IK32" i="2" s="1"/>
  <c r="KH32" i="2" s="1"/>
  <c r="CT30" i="2"/>
  <c r="EQ30" i="2" s="1"/>
  <c r="GN30" i="2" s="1"/>
  <c r="CT37" i="2"/>
  <c r="EQ37" i="2" s="1"/>
  <c r="GN37" i="2" s="1"/>
  <c r="IK37" i="2" s="1"/>
  <c r="KH37" i="2" s="1"/>
  <c r="CT22" i="2"/>
  <c r="EQ22" i="2" s="1"/>
  <c r="GN22" i="2" s="1"/>
  <c r="CT36" i="2"/>
  <c r="EQ36" i="2" s="1"/>
  <c r="GN36" i="2" s="1"/>
  <c r="IK36" i="2" s="1"/>
  <c r="KH36" i="2" s="1"/>
  <c r="ME36" i="2" s="1"/>
  <c r="OB36" i="2" s="1"/>
  <c r="PY36" i="2" s="1"/>
  <c r="RV36" i="2" s="1"/>
  <c r="TS36" i="2" s="1"/>
  <c r="VP36" i="2" s="1"/>
  <c r="XM36" i="2" s="1"/>
  <c r="ZJ36" i="2" s="1"/>
  <c r="CT33" i="2"/>
  <c r="EQ33" i="2" s="1"/>
  <c r="GN33" i="2" s="1"/>
  <c r="CT35" i="2"/>
  <c r="EQ35" i="2" s="1"/>
  <c r="GN35" i="2" s="1"/>
  <c r="IK35" i="2" s="1"/>
  <c r="KH35" i="2" s="1"/>
  <c r="ME35" i="2" s="1"/>
  <c r="OB35" i="2" s="1"/>
  <c r="PY35" i="2" s="1"/>
  <c r="RV35" i="2" s="1"/>
  <c r="TS35" i="2" s="1"/>
  <c r="VP35" i="2" s="1"/>
  <c r="CP14" i="2"/>
  <c r="EM14" i="2" s="1"/>
  <c r="GJ14" i="2" s="1"/>
  <c r="IG14" i="2" s="1"/>
  <c r="KD14" i="2" s="1"/>
  <c r="MA14" i="2" s="1"/>
  <c r="NX14" i="2" s="1"/>
  <c r="PU14" i="2" s="1"/>
  <c r="RR14" i="2" s="1"/>
  <c r="TO14" i="2" s="1"/>
  <c r="VL14" i="2" s="1"/>
  <c r="XI14" i="2" s="1"/>
  <c r="ZF14" i="2" s="1"/>
  <c r="CT25" i="2"/>
  <c r="EQ25" i="2" s="1"/>
  <c r="GN25" i="2" s="1"/>
  <c r="D6" i="6"/>
  <c r="BE15" i="2"/>
  <c r="AZ40" i="2"/>
  <c r="AY38" i="2"/>
  <c r="AZ73" i="2"/>
  <c r="BI43" i="2"/>
  <c r="DF43" i="2" s="1"/>
  <c r="BH43" i="2"/>
  <c r="DA43" i="2"/>
  <c r="CZ43" i="2" s="1"/>
  <c r="BE40" i="2"/>
  <c r="DB40" i="2" s="1"/>
  <c r="BD40" i="2"/>
  <c r="BC40" i="2" s="1"/>
  <c r="DA41" i="2"/>
  <c r="CZ41" i="2" s="1"/>
  <c r="BI42" i="2"/>
  <c r="DF42" i="2" s="1"/>
  <c r="BH42" i="2"/>
  <c r="BG42" i="2" s="1"/>
  <c r="BI41" i="2"/>
  <c r="DF41" i="2" s="1"/>
  <c r="BH41" i="2"/>
  <c r="AY47" i="2"/>
  <c r="AZ47" i="2" s="1"/>
  <c r="AX47" i="2"/>
  <c r="AZ60" i="2"/>
  <c r="BI52" i="2"/>
  <c r="DF52" i="2" s="1"/>
  <c r="BH52" i="2"/>
  <c r="DA55" i="2"/>
  <c r="CZ55" i="2" s="1"/>
  <c r="BI64" i="2"/>
  <c r="DF64" i="2" s="1"/>
  <c r="BH64" i="2"/>
  <c r="BG64" i="2" s="1"/>
  <c r="BM59" i="2"/>
  <c r="DJ59" i="2" s="1"/>
  <c r="BL59" i="2"/>
  <c r="BI70" i="2"/>
  <c r="DF70" i="2" s="1"/>
  <c r="BH70" i="2"/>
  <c r="BG70" i="2" s="1"/>
  <c r="BI72" i="2"/>
  <c r="DF72" i="2" s="1"/>
  <c r="BH72" i="2"/>
  <c r="BG72" i="2" s="1"/>
  <c r="BI55" i="2"/>
  <c r="DF55" i="2" s="1"/>
  <c r="BH55" i="2"/>
  <c r="DA56" i="2"/>
  <c r="CZ56" i="2" s="1"/>
  <c r="BE73" i="2"/>
  <c r="DB73" i="2" s="1"/>
  <c r="BD73" i="2"/>
  <c r="BC73" i="2" s="1"/>
  <c r="BM66" i="2"/>
  <c r="DJ66" i="2" s="1"/>
  <c r="BL66" i="2"/>
  <c r="DA64" i="2"/>
  <c r="CZ64" i="2" s="1"/>
  <c r="BI71" i="2"/>
  <c r="DF71" i="2" s="1"/>
  <c r="BH71" i="2"/>
  <c r="BG71" i="2" s="1"/>
  <c r="BY67" i="2"/>
  <c r="DV67" i="2" s="1"/>
  <c r="BX67" i="2"/>
  <c r="BW67" i="2" s="1"/>
  <c r="BI63" i="2"/>
  <c r="DF63" i="2" s="1"/>
  <c r="BH63" i="2"/>
  <c r="BG63" i="2" s="1"/>
  <c r="BE60" i="2"/>
  <c r="DB60" i="2" s="1"/>
  <c r="BD60" i="2"/>
  <c r="BC60" i="2" s="1"/>
  <c r="BM54" i="2"/>
  <c r="DJ54" i="2" s="1"/>
  <c r="BL54" i="2"/>
  <c r="BK54" i="2" s="1"/>
  <c r="BI61" i="2"/>
  <c r="DF61" i="2" s="1"/>
  <c r="BH61" i="2"/>
  <c r="BG61" i="2" s="1"/>
  <c r="BM65" i="2"/>
  <c r="DJ65" i="2" s="1"/>
  <c r="BL65" i="2"/>
  <c r="BK65" i="2" s="1"/>
  <c r="BY69" i="2"/>
  <c r="DV69" i="2" s="1"/>
  <c r="BM68" i="2"/>
  <c r="DJ68" i="2" s="1"/>
  <c r="BL68" i="2"/>
  <c r="BK68" i="2" s="1"/>
  <c r="BM51" i="2"/>
  <c r="DJ51" i="2" s="1"/>
  <c r="BL51" i="2"/>
  <c r="BK51" i="2" s="1"/>
  <c r="DA57" i="2"/>
  <c r="CZ57" i="2" s="1"/>
  <c r="DA62" i="2"/>
  <c r="CZ62" i="2" s="1"/>
  <c r="BI58" i="2"/>
  <c r="DF58" i="2" s="1"/>
  <c r="BH58" i="2"/>
  <c r="BI53" i="2"/>
  <c r="DF53" i="2" s="1"/>
  <c r="BH53" i="2"/>
  <c r="BI57" i="2"/>
  <c r="DF57" i="2" s="1"/>
  <c r="BH57" i="2"/>
  <c r="BG57" i="2" s="1"/>
  <c r="BI56" i="2"/>
  <c r="DF56" i="2" s="1"/>
  <c r="BH56" i="2"/>
  <c r="BI62" i="2"/>
  <c r="DF62" i="2" s="1"/>
  <c r="BH62" i="2"/>
  <c r="DA58" i="2"/>
  <c r="CZ58" i="2" s="1"/>
  <c r="DA53" i="2"/>
  <c r="CZ53" i="2" s="1"/>
  <c r="DA52" i="2"/>
  <c r="CZ52" i="2" s="1"/>
  <c r="BM50" i="2"/>
  <c r="DJ50" i="2" s="1"/>
  <c r="BL50" i="2"/>
  <c r="BK50" i="2" s="1"/>
  <c r="DA49" i="2"/>
  <c r="CZ49" i="2" s="1"/>
  <c r="BI49" i="2"/>
  <c r="DF49" i="2" s="1"/>
  <c r="BH49" i="2"/>
  <c r="CN92" i="2"/>
  <c r="CR93" i="2"/>
  <c r="CV137" i="2"/>
  <c r="ES137" i="2" s="1"/>
  <c r="CR136" i="2"/>
  <c r="CQ137" i="2"/>
  <c r="CQ136" i="2" s="1"/>
  <c r="CN116" i="2"/>
  <c r="EK116" i="2" s="1"/>
  <c r="CJ115" i="2"/>
  <c r="CI116" i="2"/>
  <c r="CI115" i="2" s="1"/>
  <c r="CN195" i="2"/>
  <c r="EK195" i="2" s="1"/>
  <c r="CI195" i="2"/>
  <c r="CI190" i="2" s="1"/>
  <c r="CJ190" i="2"/>
  <c r="CN154" i="2"/>
  <c r="EK154" i="2" s="1"/>
  <c r="CI154" i="2"/>
  <c r="CI152" i="2" s="1"/>
  <c r="CJ152" i="2"/>
  <c r="CN171" i="2"/>
  <c r="EK171" i="2" s="1"/>
  <c r="CJ170" i="2"/>
  <c r="CI171" i="2"/>
  <c r="CI170" i="2" s="1"/>
  <c r="CN182" i="2"/>
  <c r="EK182" i="2" s="1"/>
  <c r="CI182" i="2"/>
  <c r="CI180" i="2" s="1"/>
  <c r="CJ180" i="2"/>
  <c r="AZ163" i="2"/>
  <c r="AZ160" i="2"/>
  <c r="CE111" i="2"/>
  <c r="CI101" i="2"/>
  <c r="AX161" i="2"/>
  <c r="AZ161" i="2"/>
  <c r="AX158" i="2"/>
  <c r="AZ158" i="2"/>
  <c r="CI105" i="2"/>
  <c r="CE98" i="2"/>
  <c r="CA97" i="2"/>
  <c r="CE101" i="2"/>
  <c r="CI114" i="2"/>
  <c r="CI102" i="2"/>
  <c r="AZ155" i="2"/>
  <c r="AX156" i="2"/>
  <c r="AZ156" i="2"/>
  <c r="AX154" i="2"/>
  <c r="AZ152" i="2"/>
  <c r="AZ154" i="2"/>
  <c r="CE102" i="2"/>
  <c r="AZ162" i="2"/>
  <c r="CM100" i="2"/>
  <c r="AX157" i="2"/>
  <c r="AZ157" i="2"/>
  <c r="CI103" i="2"/>
  <c r="CI108" i="2"/>
  <c r="AT152" i="2"/>
  <c r="AX151" i="2"/>
  <c r="AX136" i="2" s="1"/>
  <c r="AZ136" i="2"/>
  <c r="AZ151" i="2"/>
  <c r="CM96" i="2"/>
  <c r="CI99" i="2"/>
  <c r="CI107" i="2"/>
  <c r="CI111" i="2"/>
  <c r="CI113" i="2"/>
  <c r="CE97" i="2"/>
  <c r="CE103" i="2"/>
  <c r="CE99" i="2"/>
  <c r="CE107" i="2"/>
  <c r="CE110" i="2"/>
  <c r="AZ21" i="2"/>
  <c r="AX27" i="2"/>
  <c r="AZ27" i="2"/>
  <c r="AX19" i="2"/>
  <c r="AZ19" i="2"/>
  <c r="BI39" i="2"/>
  <c r="DF39" i="2" s="1"/>
  <c r="BH39" i="2"/>
  <c r="BE27" i="2"/>
  <c r="BD27" i="2"/>
  <c r="BC39" i="2"/>
  <c r="BE19" i="2"/>
  <c r="BD19" i="2"/>
  <c r="BE29" i="2"/>
  <c r="DB29" i="2" s="1"/>
  <c r="BD29" i="2"/>
  <c r="BC29" i="2" s="1"/>
  <c r="DA39" i="2"/>
  <c r="CZ39" i="2" s="1"/>
  <c r="AZ14" i="2"/>
  <c r="AX14" i="2"/>
  <c r="BE14" i="2"/>
  <c r="DB14" i="2" s="1"/>
  <c r="BD14" i="2"/>
  <c r="BC14" i="2" s="1"/>
  <c r="AX30" i="2"/>
  <c r="AZ30" i="2"/>
  <c r="AX29" i="2"/>
  <c r="AZ29" i="2"/>
  <c r="BD30" i="2"/>
  <c r="BC30" i="2" s="1"/>
  <c r="BE30" i="2"/>
  <c r="DB30" i="2" s="1"/>
  <c r="AX18" i="2"/>
  <c r="AZ18" i="2"/>
  <c r="BE18" i="2"/>
  <c r="BD18" i="2"/>
  <c r="BD21" i="2"/>
  <c r="BE21" i="2"/>
  <c r="AZ37" i="2"/>
  <c r="AX37" i="2"/>
  <c r="BD37" i="2"/>
  <c r="BC37" i="2" s="1"/>
  <c r="BE37" i="2"/>
  <c r="DB37" i="2" s="1"/>
  <c r="AZ25" i="2"/>
  <c r="AX25" i="2"/>
  <c r="AX31" i="2"/>
  <c r="AZ31" i="2"/>
  <c r="BE25" i="2"/>
  <c r="BD25" i="2"/>
  <c r="BE31" i="2"/>
  <c r="DB31" i="2" s="1"/>
  <c r="BD31" i="2"/>
  <c r="BC31" i="2" s="1"/>
  <c r="AP91" i="2"/>
  <c r="AX92" i="2"/>
  <c r="AZ92" i="2"/>
  <c r="AU91" i="2"/>
  <c r="P43" i="3"/>
  <c r="O50" i="3"/>
  <c r="O56" i="3" s="1"/>
  <c r="P54" i="3"/>
  <c r="AU86" i="2"/>
  <c r="AU88" i="2" s="1"/>
  <c r="AT86" i="2"/>
  <c r="AT12" i="2"/>
  <c r="AT44" i="2" s="1"/>
  <c r="BQ76" i="2"/>
  <c r="DN76" i="2" s="1"/>
  <c r="BP76" i="2"/>
  <c r="BO76" i="2" s="1"/>
  <c r="AZ26" i="2"/>
  <c r="BC23" i="2"/>
  <c r="CT65" i="2"/>
  <c r="EQ65" i="2" s="1"/>
  <c r="GN65" i="2" s="1"/>
  <c r="IK65" i="2" s="1"/>
  <c r="KH65" i="2" s="1"/>
  <c r="ME65" i="2" s="1"/>
  <c r="BI24" i="2"/>
  <c r="BH24" i="2"/>
  <c r="BC83" i="2"/>
  <c r="P39" i="3"/>
  <c r="BI206" i="2"/>
  <c r="BE204" i="2"/>
  <c r="BH206" i="2"/>
  <c r="BH23" i="2"/>
  <c r="BI23" i="2"/>
  <c r="BE28" i="2"/>
  <c r="BD28" i="2"/>
  <c r="DA83" i="2"/>
  <c r="CZ83" i="2" s="1"/>
  <c r="DA78" i="2"/>
  <c r="CZ78" i="2" s="1"/>
  <c r="BJ216" i="2"/>
  <c r="DG216" i="2" s="1"/>
  <c r="BG216" i="2"/>
  <c r="BH216" i="2" s="1"/>
  <c r="BC32" i="2"/>
  <c r="BL69" i="2"/>
  <c r="BK69" i="2" s="1"/>
  <c r="BN69" i="2"/>
  <c r="DK69" i="2" s="1"/>
  <c r="DA23" i="2"/>
  <c r="CZ23" i="2" s="1"/>
  <c r="AY207" i="2"/>
  <c r="AX204" i="2"/>
  <c r="DA17" i="2"/>
  <c r="CZ17" i="2" s="1"/>
  <c r="AX28" i="2"/>
  <c r="AZ28" i="2"/>
  <c r="P49" i="3"/>
  <c r="BE20" i="2"/>
  <c r="BD20" i="2"/>
  <c r="BC78" i="2"/>
  <c r="BC75" i="2"/>
  <c r="BI32" i="2"/>
  <c r="DF32" i="2" s="1"/>
  <c r="BH32" i="2"/>
  <c r="BG32" i="2" s="1"/>
  <c r="AY12" i="2"/>
  <c r="BE36" i="2"/>
  <c r="DB36" i="2" s="1"/>
  <c r="BD36" i="2"/>
  <c r="BE16" i="2"/>
  <c r="BD16" i="2"/>
  <c r="BF207" i="2"/>
  <c r="BC207" i="2"/>
  <c r="BC17" i="2"/>
  <c r="BJ217" i="2"/>
  <c r="DG217" i="2" s="1"/>
  <c r="BG217" i="2"/>
  <c r="BH217" i="2" s="1"/>
  <c r="P20" i="3"/>
  <c r="BI78" i="2"/>
  <c r="DF78" i="2" s="1"/>
  <c r="BH78" i="2"/>
  <c r="BG78" i="2" s="1"/>
  <c r="BE26" i="2"/>
  <c r="BD26" i="2"/>
  <c r="BI75" i="2"/>
  <c r="DF75" i="2" s="1"/>
  <c r="BH75" i="2"/>
  <c r="DA32" i="2"/>
  <c r="CZ32" i="2" s="1"/>
  <c r="AX36" i="2"/>
  <c r="AZ36" i="2"/>
  <c r="CT68" i="2"/>
  <c r="EQ68" i="2" s="1"/>
  <c r="GN68" i="2" s="1"/>
  <c r="IK68" i="2" s="1"/>
  <c r="KH68" i="2" s="1"/>
  <c r="ME68" i="2" s="1"/>
  <c r="OB68" i="2" s="1"/>
  <c r="AX16" i="2"/>
  <c r="AZ16" i="2"/>
  <c r="CU212" i="2"/>
  <c r="AQ88" i="2"/>
  <c r="CF252" i="2"/>
  <c r="CF250" i="2"/>
  <c r="CF251" i="2"/>
  <c r="CF248" i="2"/>
  <c r="CF244" i="2"/>
  <c r="CF253" i="2"/>
  <c r="CF241" i="2"/>
  <c r="CF237" i="2"/>
  <c r="CF229" i="2"/>
  <c r="CF242" i="2"/>
  <c r="CF238" i="2"/>
  <c r="CF230" i="2"/>
  <c r="CF249" i="2"/>
  <c r="CF246" i="2"/>
  <c r="CF243" i="2"/>
  <c r="CF233" i="2"/>
  <c r="CF225" i="2"/>
  <c r="CF245" i="2"/>
  <c r="CF234" i="2"/>
  <c r="CF226" i="2"/>
  <c r="CF235" i="2"/>
  <c r="CF227" i="2"/>
  <c r="CF247" i="2"/>
  <c r="CF239" i="2"/>
  <c r="CF231" i="2"/>
  <c r="CF224" i="2"/>
  <c r="CF223" i="2"/>
  <c r="CF240" i="2"/>
  <c r="CF236" i="2"/>
  <c r="CF232" i="2"/>
  <c r="CF228" i="2"/>
  <c r="BI33" i="2"/>
  <c r="DF33" i="2" s="1"/>
  <c r="BH33" i="2"/>
  <c r="BG33" i="2" s="1"/>
  <c r="BH17" i="2"/>
  <c r="BI17" i="2"/>
  <c r="CU211" i="2"/>
  <c r="AZ20" i="2"/>
  <c r="DA34" i="2"/>
  <c r="CZ34" i="2" s="1"/>
  <c r="DA75" i="2"/>
  <c r="CZ75" i="2" s="1"/>
  <c r="BC77" i="2"/>
  <c r="DA35" i="2"/>
  <c r="CZ35" i="2" s="1"/>
  <c r="BJ218" i="2"/>
  <c r="DG218" i="2" s="1"/>
  <c r="BG218" i="2"/>
  <c r="BH218" i="2" s="1"/>
  <c r="BL253" i="2"/>
  <c r="BL245" i="2"/>
  <c r="BL251" i="2"/>
  <c r="BL252" i="2"/>
  <c r="BL250" i="2"/>
  <c r="BL247" i="2"/>
  <c r="BL241" i="2"/>
  <c r="BL246" i="2"/>
  <c r="BL243" i="2"/>
  <c r="BL238" i="2"/>
  <c r="BL230" i="2"/>
  <c r="BL248" i="2"/>
  <c r="BL239" i="2"/>
  <c r="BL231" i="2"/>
  <c r="BL234" i="2"/>
  <c r="BL226" i="2"/>
  <c r="BL244" i="2"/>
  <c r="BL235" i="2"/>
  <c r="BL227" i="2"/>
  <c r="BL242" i="2"/>
  <c r="BL240" i="2"/>
  <c r="BL232" i="2"/>
  <c r="BL236" i="2"/>
  <c r="BL228" i="2"/>
  <c r="BL224" i="2"/>
  <c r="BL249" i="2"/>
  <c r="BL233" i="2"/>
  <c r="BL225" i="2"/>
  <c r="BL237" i="2"/>
  <c r="BL229" i="2"/>
  <c r="BL223" i="2"/>
  <c r="DA33" i="2"/>
  <c r="CZ33" i="2" s="1"/>
  <c r="DA22" i="2"/>
  <c r="CZ22" i="2" s="1"/>
  <c r="BK210" i="2"/>
  <c r="BL210" i="2" s="1"/>
  <c r="BN210" i="2"/>
  <c r="DK210" i="2" s="1"/>
  <c r="CU214" i="2"/>
  <c r="CV214" i="2" s="1"/>
  <c r="CW214" i="2" s="1"/>
  <c r="DA48" i="2"/>
  <c r="CZ48" i="2" s="1"/>
  <c r="BJ215" i="2"/>
  <c r="DG215" i="2" s="1"/>
  <c r="BG215" i="2"/>
  <c r="BH215" i="2" s="1"/>
  <c r="BL84" i="2"/>
  <c r="BM84" i="2"/>
  <c r="DJ84" i="2" s="1"/>
  <c r="BJ220" i="2"/>
  <c r="DG220" i="2" s="1"/>
  <c r="BG220" i="2"/>
  <c r="BH220" i="2" s="1"/>
  <c r="BC219" i="2"/>
  <c r="BD219" i="2" s="1"/>
  <c r="BF219" i="2"/>
  <c r="DC219" i="2" s="1"/>
  <c r="CZ206" i="2"/>
  <c r="BC34" i="2"/>
  <c r="AX74" i="2"/>
  <c r="AZ82" i="2"/>
  <c r="DA77" i="2"/>
  <c r="CZ77" i="2" s="1"/>
  <c r="BK208" i="2"/>
  <c r="BL208" i="2" s="1"/>
  <c r="BN208" i="2"/>
  <c r="DK208" i="2" s="1"/>
  <c r="BQ85" i="2"/>
  <c r="DN85" i="2" s="1"/>
  <c r="BP85" i="2"/>
  <c r="BC35" i="2"/>
  <c r="BC33" i="2"/>
  <c r="BC22" i="2"/>
  <c r="DA24" i="2"/>
  <c r="CZ24" i="2" s="1"/>
  <c r="BC48" i="2"/>
  <c r="DA13" i="2"/>
  <c r="CZ13" i="2" s="1"/>
  <c r="BI34" i="2"/>
  <c r="DF34" i="2" s="1"/>
  <c r="BH34" i="2"/>
  <c r="BG34" i="2" s="1"/>
  <c r="AY74" i="2"/>
  <c r="AZ74" i="2" s="1"/>
  <c r="BI77" i="2"/>
  <c r="DF77" i="2" s="1"/>
  <c r="BH77" i="2"/>
  <c r="BG77" i="2" s="1"/>
  <c r="BI35" i="2"/>
  <c r="DF35" i="2" s="1"/>
  <c r="BH35" i="2"/>
  <c r="BG35" i="2" s="1"/>
  <c r="BM79" i="2"/>
  <c r="DJ79" i="2" s="1"/>
  <c r="BL79" i="2"/>
  <c r="BM81" i="2"/>
  <c r="DJ81" i="2" s="1"/>
  <c r="BL81" i="2"/>
  <c r="BJ209" i="2"/>
  <c r="DG209" i="2" s="1"/>
  <c r="BG209" i="2"/>
  <c r="BH209" i="2" s="1"/>
  <c r="BI22" i="2"/>
  <c r="BH22" i="2"/>
  <c r="BM80" i="2"/>
  <c r="DJ80" i="2" s="1"/>
  <c r="BL80" i="2"/>
  <c r="BK80" i="2" s="1"/>
  <c r="BC24" i="2"/>
  <c r="BI83" i="2"/>
  <c r="DF83" i="2" s="1"/>
  <c r="BH83" i="2"/>
  <c r="BG83" i="2" s="1"/>
  <c r="BI48" i="2"/>
  <c r="DF48" i="2" s="1"/>
  <c r="BH48" i="2"/>
  <c r="P31" i="3"/>
  <c r="BE82" i="2"/>
  <c r="DB82" i="2" s="1"/>
  <c r="BD82" i="2"/>
  <c r="BF213" i="2"/>
  <c r="DC213" i="2" s="1"/>
  <c r="BC213" i="2"/>
  <c r="BD213" i="2" s="1"/>
  <c r="L48" i="10"/>
  <c r="M153" i="10"/>
  <c r="M146" i="10"/>
  <c r="M147" i="10" s="1"/>
  <c r="M128" i="10"/>
  <c r="M129" i="10" s="1"/>
  <c r="M163" i="10"/>
  <c r="M164" i="10" s="1"/>
  <c r="M118" i="10"/>
  <c r="M136" i="10"/>
  <c r="EC10" i="2"/>
  <c r="EC309" i="2" s="1"/>
  <c r="DI10" i="2"/>
  <c r="DI309" i="2" s="1"/>
  <c r="M102" i="10"/>
  <c r="M103" i="10" s="1"/>
  <c r="M92" i="10"/>
  <c r="M70" i="10"/>
  <c r="M71" i="10" s="1"/>
  <c r="M86" i="10"/>
  <c r="M87" i="10" s="1"/>
  <c r="M76" i="10"/>
  <c r="M60" i="10"/>
  <c r="J20" i="10"/>
  <c r="I19" i="10"/>
  <c r="I18" i="10"/>
  <c r="N46" i="10"/>
  <c r="O47" i="10"/>
  <c r="R66" i="6"/>
  <c r="R174" i="6" s="1"/>
  <c r="R138" i="6"/>
  <c r="R246" i="6" s="1"/>
  <c r="R102" i="6"/>
  <c r="R210" i="6" s="1"/>
  <c r="R139" i="6"/>
  <c r="R247" i="6" s="1"/>
  <c r="R103" i="6"/>
  <c r="R211" i="6" s="1"/>
  <c r="R67" i="6"/>
  <c r="R175" i="6" s="1"/>
  <c r="R104" i="6"/>
  <c r="R212" i="6" s="1"/>
  <c r="R68" i="6"/>
  <c r="R176" i="6" s="1"/>
  <c r="R140" i="6"/>
  <c r="R248" i="6" s="1"/>
  <c r="R82" i="6"/>
  <c r="R190" i="6" s="1"/>
  <c r="R46" i="6"/>
  <c r="R118" i="6"/>
  <c r="R226" i="6" s="1"/>
  <c r="R109" i="6"/>
  <c r="R217" i="6" s="1"/>
  <c r="R73" i="6"/>
  <c r="R181" i="6" s="1"/>
  <c r="R145" i="6"/>
  <c r="R253" i="6" s="1"/>
  <c r="R51" i="6"/>
  <c r="R159" i="6" s="1"/>
  <c r="R123" i="6"/>
  <c r="R231" i="6" s="1"/>
  <c r="R87" i="6"/>
  <c r="R195" i="6" s="1"/>
  <c r="R52" i="6"/>
  <c r="R160" i="6" s="1"/>
  <c r="R124" i="6"/>
  <c r="R232" i="6" s="1"/>
  <c r="R88" i="6"/>
  <c r="R196" i="6" s="1"/>
  <c r="R110" i="6"/>
  <c r="R218" i="6" s="1"/>
  <c r="R74" i="6"/>
  <c r="R182" i="6" s="1"/>
  <c r="R146" i="6"/>
  <c r="R254" i="6" s="1"/>
  <c r="R58" i="6"/>
  <c r="R166" i="6" s="1"/>
  <c r="R130" i="6"/>
  <c r="R238" i="6" s="1"/>
  <c r="R94" i="6"/>
  <c r="R202" i="6" s="1"/>
  <c r="I14" i="11" a="1"/>
  <c r="I13" i="11" a="1"/>
  <c r="F158" i="10" l="1"/>
  <c r="F141" i="10"/>
  <c r="F65" i="10"/>
  <c r="F123" i="10"/>
  <c r="F97" i="10"/>
  <c r="F81" i="10"/>
  <c r="B18" i="14"/>
  <c r="C18" i="14" s="1"/>
  <c r="B16" i="14"/>
  <c r="C16" i="14" s="1"/>
  <c r="B17" i="14"/>
  <c r="C17" i="14" s="1"/>
  <c r="B14" i="14"/>
  <c r="C14" i="14" s="1"/>
  <c r="DE17" i="2"/>
  <c r="DD17" i="2" s="1"/>
  <c r="DE22" i="2"/>
  <c r="DD22" i="2" s="1"/>
  <c r="IO24" i="2"/>
  <c r="I14" i="11"/>
  <c r="I13" i="11"/>
  <c r="D5" i="3"/>
  <c r="H1" i="7"/>
  <c r="E114" i="10"/>
  <c r="B14" i="10"/>
  <c r="KY206" i="2"/>
  <c r="JC206" i="2"/>
  <c r="MR206" i="2"/>
  <c r="KV206" i="2"/>
  <c r="EA206" i="2"/>
  <c r="CE206" i="2"/>
  <c r="CH206" i="2"/>
  <c r="HM206" i="2"/>
  <c r="FQ206" i="2"/>
  <c r="QE206" i="2"/>
  <c r="SA206" i="2"/>
  <c r="DX206" i="2"/>
  <c r="FT206" i="2"/>
  <c r="JF206" i="2"/>
  <c r="HJ206" i="2"/>
  <c r="MO206" i="2"/>
  <c r="OK206" i="2"/>
  <c r="EX27" i="2"/>
  <c r="EW27" i="2" s="1"/>
  <c r="D159" i="10"/>
  <c r="D142" i="10"/>
  <c r="D124" i="10"/>
  <c r="D98" i="10"/>
  <c r="D82" i="10"/>
  <c r="D66" i="10"/>
  <c r="C65" i="10" s="1"/>
  <c r="GR16" i="2"/>
  <c r="IO16" i="2" s="1"/>
  <c r="IR16" i="2" s="1"/>
  <c r="B119" i="10"/>
  <c r="EX21" i="2"/>
  <c r="DE23" i="2"/>
  <c r="DD23" i="2" s="1"/>
  <c r="TL202" i="2"/>
  <c r="VJ202" i="2"/>
  <c r="TQ202" i="2"/>
  <c r="RS202" i="2"/>
  <c r="RY202" i="2"/>
  <c r="YQ202" i="2"/>
  <c r="TU202" i="2"/>
  <c r="RW202" i="2"/>
  <c r="WX202" i="2"/>
  <c r="YV202" i="2"/>
  <c r="YU202" i="2" s="1"/>
  <c r="VE202" i="2"/>
  <c r="XC202" i="2"/>
  <c r="RS135" i="2"/>
  <c r="TQ135" i="2"/>
  <c r="TL135" i="2"/>
  <c r="VJ135" i="2"/>
  <c r="YV135" i="2"/>
  <c r="YU135" i="2" s="1"/>
  <c r="WX135" i="2"/>
  <c r="TU135" i="2"/>
  <c r="RW135" i="2"/>
  <c r="XC135" i="2"/>
  <c r="VE135" i="2"/>
  <c r="C7" i="6"/>
  <c r="E5" i="16" s="1"/>
  <c r="F7" i="6"/>
  <c r="E7" i="6"/>
  <c r="D7" i="6"/>
  <c r="B4" i="7"/>
  <c r="B1" i="7"/>
  <c r="E44" i="16"/>
  <c r="B10" i="7"/>
  <c r="E49" i="16"/>
  <c r="B32" i="6"/>
  <c r="E32" i="16"/>
  <c r="B32" i="7"/>
  <c r="E71" i="16"/>
  <c r="B29" i="7"/>
  <c r="E68" i="16"/>
  <c r="B36" i="7"/>
  <c r="E75" i="16"/>
  <c r="B38" i="7"/>
  <c r="E77" i="16"/>
  <c r="B37" i="6"/>
  <c r="E37" i="16"/>
  <c r="B14" i="6"/>
  <c r="E14" i="16"/>
  <c r="B26" i="7"/>
  <c r="E65" i="16"/>
  <c r="B35" i="6"/>
  <c r="E35" i="16"/>
  <c r="B19" i="7"/>
  <c r="E58" i="16"/>
  <c r="B27" i="6"/>
  <c r="E27" i="16"/>
  <c r="B15" i="7"/>
  <c r="E54" i="16"/>
  <c r="B34" i="7"/>
  <c r="E73" i="16"/>
  <c r="B10" i="6"/>
  <c r="E10" i="16"/>
  <c r="B17" i="7"/>
  <c r="E56" i="16"/>
  <c r="B25" i="6"/>
  <c r="E25" i="16"/>
  <c r="B33" i="6"/>
  <c r="E33" i="16"/>
  <c r="B16" i="7"/>
  <c r="E55" i="16"/>
  <c r="B25" i="7"/>
  <c r="E64" i="16"/>
  <c r="B9" i="7"/>
  <c r="E48" i="16"/>
  <c r="B15" i="6"/>
  <c r="E15" i="16"/>
  <c r="B12" i="6"/>
  <c r="E12" i="16"/>
  <c r="B11" i="7"/>
  <c r="E50" i="16"/>
  <c r="B24" i="7"/>
  <c r="E63" i="16"/>
  <c r="B28" i="6"/>
  <c r="E28" i="16"/>
  <c r="B12" i="7"/>
  <c r="E51" i="16"/>
  <c r="B22" i="7"/>
  <c r="E61" i="16"/>
  <c r="M4" i="6"/>
  <c r="B23" i="6"/>
  <c r="E23" i="16"/>
  <c r="B16" i="6"/>
  <c r="E16" i="16"/>
  <c r="B27" i="7"/>
  <c r="E66" i="16"/>
  <c r="B21" i="6"/>
  <c r="E21" i="16"/>
  <c r="B30" i="6"/>
  <c r="E30" i="16"/>
  <c r="B29" i="6"/>
  <c r="E29" i="16"/>
  <c r="B14" i="7"/>
  <c r="E53" i="16"/>
  <c r="B33" i="7"/>
  <c r="E72" i="16"/>
  <c r="B11" i="6"/>
  <c r="E11" i="16"/>
  <c r="B7" i="6"/>
  <c r="E7" i="16"/>
  <c r="B8" i="7"/>
  <c r="E47" i="16"/>
  <c r="B38" i="6"/>
  <c r="E38" i="16"/>
  <c r="B21" i="7"/>
  <c r="E60" i="16"/>
  <c r="B30" i="7"/>
  <c r="E69" i="16"/>
  <c r="B31" i="6"/>
  <c r="E31" i="16"/>
  <c r="B20" i="7"/>
  <c r="E59" i="16"/>
  <c r="B28" i="7"/>
  <c r="E67" i="16"/>
  <c r="B19" i="6"/>
  <c r="E19" i="16"/>
  <c r="B13" i="7"/>
  <c r="E52" i="16"/>
  <c r="B31" i="7"/>
  <c r="E70" i="16"/>
  <c r="B26" i="6"/>
  <c r="E26" i="16"/>
  <c r="B17" i="6"/>
  <c r="E17" i="16"/>
  <c r="B24" i="6"/>
  <c r="E24" i="16"/>
  <c r="B7" i="7"/>
  <c r="E46" i="16"/>
  <c r="B9" i="6"/>
  <c r="E9" i="16"/>
  <c r="B40" i="6"/>
  <c r="E40" i="16"/>
  <c r="B23" i="7"/>
  <c r="E62" i="16"/>
  <c r="GR25" i="2"/>
  <c r="IO25" i="2" s="1"/>
  <c r="EX20" i="2"/>
  <c r="EW20" i="2" s="1"/>
  <c r="B20" i="3"/>
  <c r="C9" i="2"/>
  <c r="IO14" i="2"/>
  <c r="IR14" i="2" s="1"/>
  <c r="BG17" i="2"/>
  <c r="DB20" i="2"/>
  <c r="DE20" i="2" s="1"/>
  <c r="DD20" i="2" s="1"/>
  <c r="DB28" i="2"/>
  <c r="DE28" i="2" s="1"/>
  <c r="DD28" i="2" s="1"/>
  <c r="BG24" i="2"/>
  <c r="BC25" i="2"/>
  <c r="BC27" i="2"/>
  <c r="DB15" i="2"/>
  <c r="EY15" i="2" s="1"/>
  <c r="BG23" i="2"/>
  <c r="DB21" i="2"/>
  <c r="EY21" i="2" s="1"/>
  <c r="BC21" i="2"/>
  <c r="EX28" i="2"/>
  <c r="EW28" i="2" s="1"/>
  <c r="BG22" i="2"/>
  <c r="BC18" i="2"/>
  <c r="BC15" i="2"/>
  <c r="DF23" i="2"/>
  <c r="FC23" i="2" s="1"/>
  <c r="DB25" i="2"/>
  <c r="EY25" i="2" s="1"/>
  <c r="DB27" i="2"/>
  <c r="EY27" i="2" s="1"/>
  <c r="DF22" i="2"/>
  <c r="FC22" i="2" s="1"/>
  <c r="DB26" i="2"/>
  <c r="DE26" i="2" s="1"/>
  <c r="DD26" i="2" s="1"/>
  <c r="DB18" i="2"/>
  <c r="EY18" i="2" s="1"/>
  <c r="BC19" i="2"/>
  <c r="DE24" i="2"/>
  <c r="DD24" i="2" s="1"/>
  <c r="EX26" i="2"/>
  <c r="EW26" i="2" s="1"/>
  <c r="DF24" i="2"/>
  <c r="FC24" i="2" s="1"/>
  <c r="DB19" i="2"/>
  <c r="EY19" i="2" s="1"/>
  <c r="DB16" i="2"/>
  <c r="EY16" i="2" s="1"/>
  <c r="B8" i="15"/>
  <c r="C8" i="15" s="1"/>
  <c r="B5" i="15"/>
  <c r="C5" i="15" s="1"/>
  <c r="B25" i="15"/>
  <c r="C25" i="15" s="1"/>
  <c r="B12" i="15"/>
  <c r="C12" i="15" s="1"/>
  <c r="B24" i="15"/>
  <c r="C24" i="15" s="1"/>
  <c r="B14" i="15"/>
  <c r="C14" i="15" s="1"/>
  <c r="B28" i="15"/>
  <c r="C28" i="15" s="1"/>
  <c r="B6" i="15"/>
  <c r="C6" i="15" s="1"/>
  <c r="B17" i="15"/>
  <c r="C17" i="15" s="1"/>
  <c r="B18" i="15"/>
  <c r="C18" i="15" s="1"/>
  <c r="B21" i="15"/>
  <c r="C21" i="15" s="1"/>
  <c r="B15" i="15"/>
  <c r="C15" i="15" s="1"/>
  <c r="B2" i="15"/>
  <c r="C2" i="15" s="1"/>
  <c r="B23" i="15"/>
  <c r="C23" i="15" s="1"/>
  <c r="B11" i="15"/>
  <c r="C11" i="15" s="1"/>
  <c r="B29" i="15"/>
  <c r="C29" i="15" s="1"/>
  <c r="B20" i="15"/>
  <c r="C20" i="15" s="1"/>
  <c r="CN335" i="8"/>
  <c r="B25" i="14"/>
  <c r="C25" i="14" s="1"/>
  <c r="B3" i="7"/>
  <c r="K5" i="10"/>
  <c r="B3" i="6"/>
  <c r="D2" i="3"/>
  <c r="E27" i="10"/>
  <c r="K4" i="10"/>
  <c r="D4" i="10" s="1"/>
  <c r="RY197" i="2"/>
  <c r="GR18" i="2"/>
  <c r="IO18" i="2" s="1"/>
  <c r="EX18" i="2"/>
  <c r="EW18" i="2" s="1"/>
  <c r="DF17" i="2"/>
  <c r="FC17" i="2" s="1"/>
  <c r="BM17" i="2"/>
  <c r="DF206" i="2"/>
  <c r="DI206" i="2" s="1"/>
  <c r="BM206" i="2"/>
  <c r="DJ206" i="2" s="1"/>
  <c r="RY194" i="2"/>
  <c r="RY198" i="2"/>
  <c r="VJ196" i="2"/>
  <c r="TL196" i="2"/>
  <c r="VJ200" i="2"/>
  <c r="TL200" i="2"/>
  <c r="RW198" i="2"/>
  <c r="TU198" i="2"/>
  <c r="XC198" i="2"/>
  <c r="VE198" i="2"/>
  <c r="TU196" i="2"/>
  <c r="RW196" i="2"/>
  <c r="TQ197" i="2"/>
  <c r="RS197" i="2"/>
  <c r="YV197" i="2"/>
  <c r="YU197" i="2" s="1"/>
  <c r="WX197" i="2"/>
  <c r="RS200" i="2"/>
  <c r="TQ200" i="2"/>
  <c r="RW192" i="2"/>
  <c r="TU192" i="2"/>
  <c r="YQ197" i="2"/>
  <c r="RW200" i="2"/>
  <c r="TU200" i="2"/>
  <c r="XC194" i="2"/>
  <c r="VE194" i="2"/>
  <c r="TL197" i="2"/>
  <c r="VJ197" i="2"/>
  <c r="YV198" i="2"/>
  <c r="YU198" i="2" s="1"/>
  <c r="WX198" i="2"/>
  <c r="VE197" i="2"/>
  <c r="XC197" i="2"/>
  <c r="TQ192" i="2"/>
  <c r="RS192" i="2"/>
  <c r="WX196" i="2"/>
  <c r="YV196" i="2"/>
  <c r="YU196" i="2" s="1"/>
  <c r="RS199" i="2"/>
  <c r="TQ199" i="2"/>
  <c r="RY192" i="2"/>
  <c r="TL194" i="2"/>
  <c r="VJ194" i="2"/>
  <c r="TL198" i="2"/>
  <c r="VJ198" i="2"/>
  <c r="RW194" i="2"/>
  <c r="TU194" i="2"/>
  <c r="TL199" i="2"/>
  <c r="VJ199" i="2"/>
  <c r="RS196" i="2"/>
  <c r="TQ196" i="2"/>
  <c r="VE199" i="2"/>
  <c r="XC199" i="2"/>
  <c r="XC196" i="2"/>
  <c r="VE196" i="2"/>
  <c r="YV194" i="2"/>
  <c r="WX194" i="2"/>
  <c r="WX199" i="2"/>
  <c r="YV199" i="2"/>
  <c r="YU199" i="2" s="1"/>
  <c r="TU199" i="2"/>
  <c r="RW199" i="2"/>
  <c r="YV200" i="2"/>
  <c r="YU200" i="2" s="1"/>
  <c r="WX200" i="2"/>
  <c r="YQ198" i="2"/>
  <c r="YV192" i="2"/>
  <c r="WX192" i="2"/>
  <c r="RY200" i="2"/>
  <c r="RY199" i="2"/>
  <c r="VJ192" i="2"/>
  <c r="TL192" i="2"/>
  <c r="XC200" i="2"/>
  <c r="VE200" i="2"/>
  <c r="RY196" i="2"/>
  <c r="XC192" i="2"/>
  <c r="VE192" i="2"/>
  <c r="TQ198" i="2"/>
  <c r="RS198" i="2"/>
  <c r="TU197" i="2"/>
  <c r="RW197" i="2"/>
  <c r="TQ194" i="2"/>
  <c r="RS194" i="2"/>
  <c r="RY117" i="2"/>
  <c r="RY141" i="2"/>
  <c r="RY164" i="2"/>
  <c r="R154" i="6"/>
  <c r="EO212" i="2"/>
  <c r="QB94" i="2"/>
  <c r="BH13" i="2"/>
  <c r="BG13" i="2" s="1"/>
  <c r="CV212" i="2"/>
  <c r="CW212" i="2" s="1"/>
  <c r="BI13" i="2"/>
  <c r="DF13" i="2" s="1"/>
  <c r="FC13" i="2" s="1"/>
  <c r="RY143" i="2"/>
  <c r="RY158" i="2"/>
  <c r="RY121" i="2"/>
  <c r="HS91" i="2"/>
  <c r="RY157" i="2"/>
  <c r="CV211" i="2"/>
  <c r="CW211" i="2" s="1"/>
  <c r="TV124" i="2"/>
  <c r="RY191" i="2"/>
  <c r="RY172" i="2"/>
  <c r="RY147" i="2"/>
  <c r="RY119" i="2"/>
  <c r="EF91" i="2"/>
  <c r="RY165" i="2"/>
  <c r="RY126" i="2"/>
  <c r="HR91" i="2"/>
  <c r="EG91" i="2"/>
  <c r="RY155" i="2"/>
  <c r="GL212" i="2"/>
  <c r="ES212" i="2"/>
  <c r="FA50" i="2"/>
  <c r="NT14" i="2"/>
  <c r="PQ14" i="2" s="1"/>
  <c r="RN14" i="2" s="1"/>
  <c r="TK14" i="2" s="1"/>
  <c r="VH14" i="2" s="1"/>
  <c r="XE14" i="2" s="1"/>
  <c r="ZB14" i="2" s="1"/>
  <c r="TU155" i="2"/>
  <c r="RW155" i="2"/>
  <c r="TU174" i="2"/>
  <c r="RW174" i="2"/>
  <c r="DD213" i="2"/>
  <c r="DE213" i="2" s="1"/>
  <c r="EZ213" i="2"/>
  <c r="DI83" i="2"/>
  <c r="DH83" i="2" s="1"/>
  <c r="FC83" i="2"/>
  <c r="DM84" i="2"/>
  <c r="DL84" i="2" s="1"/>
  <c r="FG84" i="2"/>
  <c r="PY68" i="2"/>
  <c r="EY26" i="2"/>
  <c r="BJ207" i="2"/>
  <c r="DC207" i="2"/>
  <c r="EY29" i="2"/>
  <c r="DE29" i="2"/>
  <c r="DD29" i="2" s="1"/>
  <c r="GH182" i="2"/>
  <c r="EJ182" i="2"/>
  <c r="EJ180" i="2" s="1"/>
  <c r="EK180" i="2"/>
  <c r="CQ93" i="2"/>
  <c r="EO93" i="2"/>
  <c r="FG54" i="2"/>
  <c r="DM54" i="2"/>
  <c r="DL54" i="2" s="1"/>
  <c r="DI71" i="2"/>
  <c r="DH71" i="2" s="1"/>
  <c r="FC71" i="2"/>
  <c r="DI55" i="2"/>
  <c r="DH55" i="2" s="1"/>
  <c r="FC55" i="2"/>
  <c r="FC64" i="2"/>
  <c r="DI64" i="2"/>
  <c r="DH64" i="2" s="1"/>
  <c r="FC41" i="2"/>
  <c r="DI41" i="2"/>
  <c r="DH41" i="2" s="1"/>
  <c r="FC43" i="2"/>
  <c r="DI43" i="2"/>
  <c r="DH43" i="2" s="1"/>
  <c r="XM35" i="2"/>
  <c r="ZJ35" i="2" s="1"/>
  <c r="OB21" i="2"/>
  <c r="PY21" i="2" s="1"/>
  <c r="RV21" i="2" s="1"/>
  <c r="TS21" i="2" s="1"/>
  <c r="VP21" i="2" s="1"/>
  <c r="XM21" i="2" s="1"/>
  <c r="ZJ21" i="2" s="1"/>
  <c r="TO15" i="2"/>
  <c r="VL15" i="2" s="1"/>
  <c r="XI15" i="2" s="1"/>
  <c r="ZF15" i="2" s="1"/>
  <c r="GY50" i="2"/>
  <c r="IS50" i="2"/>
  <c r="TR211" i="2"/>
  <c r="VO211" i="2" s="1"/>
  <c r="XL211" i="2" s="1"/>
  <c r="ZI211" i="2" s="1"/>
  <c r="VJ119" i="2"/>
  <c r="TL119" i="2"/>
  <c r="TQ173" i="2"/>
  <c r="RS173" i="2"/>
  <c r="TL145" i="2"/>
  <c r="VJ145" i="2"/>
  <c r="KO17" i="2"/>
  <c r="MI17" i="2"/>
  <c r="TL157" i="2"/>
  <c r="VJ157" i="2"/>
  <c r="GU19" i="2"/>
  <c r="IO19" i="2"/>
  <c r="LZ213" i="2"/>
  <c r="GT83" i="2"/>
  <c r="FA79" i="2"/>
  <c r="XC155" i="2"/>
  <c r="VE155" i="2"/>
  <c r="IQ80" i="2"/>
  <c r="LD91" i="2"/>
  <c r="GT64" i="2"/>
  <c r="YN153" i="2"/>
  <c r="WP153" i="2"/>
  <c r="KD214" i="2"/>
  <c r="IH214" i="2"/>
  <c r="II214" i="2" s="1"/>
  <c r="MA37" i="2"/>
  <c r="NX37" i="2" s="1"/>
  <c r="PU37" i="2" s="1"/>
  <c r="RR37" i="2" s="1"/>
  <c r="GU36" i="2"/>
  <c r="IO36" i="2"/>
  <c r="IR72" i="2"/>
  <c r="KL72" i="2"/>
  <c r="FA80" i="2"/>
  <c r="XC163" i="2"/>
  <c r="VE163" i="2"/>
  <c r="QN115" i="2"/>
  <c r="SK116" i="2"/>
  <c r="QM116" i="2"/>
  <c r="QM115" i="2" s="1"/>
  <c r="QM171" i="2"/>
  <c r="QM170" i="2" s="1"/>
  <c r="SK171" i="2"/>
  <c r="QN170" i="2"/>
  <c r="XM53" i="2"/>
  <c r="ZJ53" i="2" s="1"/>
  <c r="XC191" i="2"/>
  <c r="VE191" i="2"/>
  <c r="FA81" i="2"/>
  <c r="YV145" i="2"/>
  <c r="WX145" i="2"/>
  <c r="KX69" i="2"/>
  <c r="MU69" i="2" s="1"/>
  <c r="IQ220" i="2"/>
  <c r="IR220" i="2" s="1"/>
  <c r="KM220" i="2"/>
  <c r="TL156" i="2"/>
  <c r="VJ156" i="2"/>
  <c r="PI211" i="2"/>
  <c r="NM211" i="2"/>
  <c r="NN211" i="2" s="1"/>
  <c r="SK93" i="2"/>
  <c r="QN92" i="2"/>
  <c r="QM93" i="2"/>
  <c r="QM92" i="2" s="1"/>
  <c r="PG137" i="2"/>
  <c r="NJ136" i="2"/>
  <c r="NI137" i="2"/>
  <c r="NI136" i="2" s="1"/>
  <c r="VJ142" i="2"/>
  <c r="TL142" i="2"/>
  <c r="RS118" i="2"/>
  <c r="TQ118" i="2"/>
  <c r="GU31" i="2"/>
  <c r="IO31" i="2"/>
  <c r="HD85" i="2"/>
  <c r="FJ85" i="2"/>
  <c r="FI85" i="2" s="1"/>
  <c r="FB48" i="2"/>
  <c r="GV48" i="2"/>
  <c r="IQ51" i="2"/>
  <c r="FF59" i="2"/>
  <c r="FE59" i="2" s="1"/>
  <c r="GZ59" i="2"/>
  <c r="OT182" i="2"/>
  <c r="OT180" i="2" s="1"/>
  <c r="QR182" i="2"/>
  <c r="OU180" i="2"/>
  <c r="JT116" i="2"/>
  <c r="HV116" i="2"/>
  <c r="HV115" i="2" s="1"/>
  <c r="HW115" i="2"/>
  <c r="IR34" i="2"/>
  <c r="KL34" i="2"/>
  <c r="TL161" i="2"/>
  <c r="VJ161" i="2"/>
  <c r="TQ164" i="2"/>
  <c r="RS164" i="2"/>
  <c r="MI66" i="2"/>
  <c r="KO66" i="2"/>
  <c r="QR93" i="2"/>
  <c r="OT93" i="2"/>
  <c r="OT92" i="2" s="1"/>
  <c r="OU92" i="2"/>
  <c r="GU207" i="2"/>
  <c r="YM139" i="2"/>
  <c r="FB62" i="2"/>
  <c r="GV62" i="2"/>
  <c r="VJ187" i="2"/>
  <c r="TL187" i="2"/>
  <c r="GU48" i="2"/>
  <c r="IO48" i="2"/>
  <c r="GZ50" i="2"/>
  <c r="FF50" i="2"/>
  <c r="FE50" i="2" s="1"/>
  <c r="IE136" i="2"/>
  <c r="ID137" i="2"/>
  <c r="ID136" i="2" s="1"/>
  <c r="KB137" i="2"/>
  <c r="RW173" i="2"/>
  <c r="TU173" i="2"/>
  <c r="RW126" i="2"/>
  <c r="TU126" i="2"/>
  <c r="MP67" i="2"/>
  <c r="OJ67" i="2"/>
  <c r="YQ143" i="2"/>
  <c r="TT125" i="2"/>
  <c r="VR125" i="2"/>
  <c r="XC166" i="2"/>
  <c r="VE166" i="2"/>
  <c r="TO61" i="2"/>
  <c r="VL61" i="2" s="1"/>
  <c r="WZ213" i="2"/>
  <c r="DD39" i="2"/>
  <c r="NU181" i="2"/>
  <c r="PS181" i="2"/>
  <c r="RS159" i="2"/>
  <c r="TQ159" i="2"/>
  <c r="TU160" i="2"/>
  <c r="RW160" i="2"/>
  <c r="TM94" i="2"/>
  <c r="RO94" i="2"/>
  <c r="RS156" i="2"/>
  <c r="TQ156" i="2"/>
  <c r="UD195" i="2"/>
  <c r="SF195" i="2"/>
  <c r="SF190" i="2" s="1"/>
  <c r="SG190" i="2"/>
  <c r="FB75" i="2"/>
  <c r="GV75" i="2"/>
  <c r="GV17" i="2"/>
  <c r="FB17" i="2"/>
  <c r="UK212" i="2"/>
  <c r="UL212" i="2" s="1"/>
  <c r="WG212" i="2"/>
  <c r="SU212" i="2"/>
  <c r="QY212" i="2"/>
  <c r="QZ212" i="2" s="1"/>
  <c r="IQ215" i="2"/>
  <c r="IR215" i="2" s="1"/>
  <c r="KM215" i="2"/>
  <c r="XI79" i="2"/>
  <c r="ZF79" i="2" s="1"/>
  <c r="WL181" i="2"/>
  <c r="YJ181" i="2"/>
  <c r="SU214" i="2"/>
  <c r="QY214" i="2"/>
  <c r="QZ214" i="2" s="1"/>
  <c r="GT39" i="2"/>
  <c r="FA51" i="2"/>
  <c r="VE164" i="2"/>
  <c r="XC164" i="2"/>
  <c r="TL173" i="2"/>
  <c r="VJ173" i="2"/>
  <c r="KD211" i="2"/>
  <c r="IH211" i="2"/>
  <c r="II211" i="2" s="1"/>
  <c r="WX119" i="2"/>
  <c r="YV119" i="2"/>
  <c r="YU119" i="2" s="1"/>
  <c r="GO214" i="2"/>
  <c r="GP214" i="2" s="1"/>
  <c r="GQ214" i="2" s="1"/>
  <c r="IK214" i="2"/>
  <c r="YE193" i="2"/>
  <c r="UJ214" i="2"/>
  <c r="SN214" i="2"/>
  <c r="SO214" i="2" s="1"/>
  <c r="DQ76" i="2"/>
  <c r="DP76" i="2" s="1"/>
  <c r="FK76" i="2"/>
  <c r="YQ117" i="2"/>
  <c r="TU108" i="2"/>
  <c r="RW108" i="2"/>
  <c r="XQ69" i="2"/>
  <c r="TU176" i="2"/>
  <c r="RW176" i="2"/>
  <c r="TQ126" i="2"/>
  <c r="RS126" i="2"/>
  <c r="IR64" i="2"/>
  <c r="KL64" i="2"/>
  <c r="TU100" i="2"/>
  <c r="RW100" i="2"/>
  <c r="TQ122" i="2"/>
  <c r="RS122" i="2"/>
  <c r="VE109" i="2"/>
  <c r="XC109" i="2"/>
  <c r="TQ120" i="2"/>
  <c r="RS120" i="2"/>
  <c r="RY120" i="2"/>
  <c r="IS80" i="2"/>
  <c r="GY80" i="2"/>
  <c r="IQ218" i="2"/>
  <c r="IR218" i="2" s="1"/>
  <c r="KM218" i="2"/>
  <c r="TU163" i="2"/>
  <c r="RW163" i="2"/>
  <c r="QR154" i="2"/>
  <c r="OT154" i="2"/>
  <c r="OT152" i="2" s="1"/>
  <c r="OU152" i="2"/>
  <c r="IT208" i="2"/>
  <c r="GX208" i="2"/>
  <c r="GY208" i="2" s="1"/>
  <c r="TQ144" i="2"/>
  <c r="RS144" i="2"/>
  <c r="RY144" i="2"/>
  <c r="RR53" i="2"/>
  <c r="TO53" i="2" s="1"/>
  <c r="VL53" i="2" s="1"/>
  <c r="UD171" i="2"/>
  <c r="SF171" i="2"/>
  <c r="SF170" i="2" s="1"/>
  <c r="SG170" i="2"/>
  <c r="VE165" i="2"/>
  <c r="XC165" i="2"/>
  <c r="WT139" i="2"/>
  <c r="YR139" i="2"/>
  <c r="YQ139" i="2" s="1"/>
  <c r="KC208" i="2"/>
  <c r="OP91" i="2"/>
  <c r="TQ158" i="2"/>
  <c r="RS158" i="2"/>
  <c r="GZ54" i="2"/>
  <c r="FF54" i="2"/>
  <c r="FE54" i="2" s="1"/>
  <c r="EW31" i="2"/>
  <c r="JT195" i="2"/>
  <c r="HV195" i="2"/>
  <c r="HV190" i="2" s="1"/>
  <c r="HW190" i="2"/>
  <c r="KO51" i="2"/>
  <c r="MI51" i="2"/>
  <c r="TL176" i="2"/>
  <c r="VJ176" i="2"/>
  <c r="VE123" i="2"/>
  <c r="XC123" i="2"/>
  <c r="IQ66" i="2"/>
  <c r="SR211" i="2"/>
  <c r="SS211" i="2" s="1"/>
  <c r="UN211" i="2"/>
  <c r="FB49" i="2"/>
  <c r="GV49" i="2"/>
  <c r="KD84" i="2"/>
  <c r="MA84" i="2" s="1"/>
  <c r="NX84" i="2" s="1"/>
  <c r="PU84" i="2" s="1"/>
  <c r="RR84" i="2" s="1"/>
  <c r="TO84" i="2" s="1"/>
  <c r="VL84" i="2" s="1"/>
  <c r="XI84" i="2" s="1"/>
  <c r="ZF84" i="2" s="1"/>
  <c r="TU161" i="2"/>
  <c r="RW161" i="2"/>
  <c r="GV55" i="2"/>
  <c r="FB55" i="2"/>
  <c r="FA217" i="2"/>
  <c r="FB217" i="2" s="1"/>
  <c r="GW217" i="2"/>
  <c r="IR57" i="2"/>
  <c r="KL57" i="2"/>
  <c r="WE137" i="2"/>
  <c r="UG137" i="2"/>
  <c r="UG136" i="2" s="1"/>
  <c r="UH136" i="2"/>
  <c r="TL172" i="2"/>
  <c r="VJ172" i="2"/>
  <c r="RK138" i="2"/>
  <c r="TI138" i="2"/>
  <c r="TQ160" i="2"/>
  <c r="RS160" i="2"/>
  <c r="TU158" i="2"/>
  <c r="RW158" i="2"/>
  <c r="PR138" i="2"/>
  <c r="RP138" i="2"/>
  <c r="VJ159" i="2"/>
  <c r="TL159" i="2"/>
  <c r="RW162" i="2"/>
  <c r="TU162" i="2"/>
  <c r="GV39" i="2"/>
  <c r="FB39" i="2"/>
  <c r="YQ100" i="2"/>
  <c r="XT170" i="2"/>
  <c r="XS171" i="2"/>
  <c r="XS170" i="2" s="1"/>
  <c r="RV73" i="2"/>
  <c r="IS66" i="2"/>
  <c r="GY66" i="2"/>
  <c r="VN124" i="2"/>
  <c r="TP124" i="2"/>
  <c r="IG48" i="2"/>
  <c r="KD48" i="2" s="1"/>
  <c r="MA48" i="2" s="1"/>
  <c r="NX48" i="2" s="1"/>
  <c r="PU48" i="2" s="1"/>
  <c r="RR48" i="2" s="1"/>
  <c r="TO48" i="2" s="1"/>
  <c r="VR124" i="2"/>
  <c r="TT124" i="2"/>
  <c r="WX158" i="2"/>
  <c r="YV158" i="2"/>
  <c r="YU158" i="2" s="1"/>
  <c r="TU109" i="2"/>
  <c r="RW109" i="2"/>
  <c r="GC116" i="2"/>
  <c r="GC115" i="2" s="1"/>
  <c r="IA116" i="2"/>
  <c r="GD115" i="2"/>
  <c r="PY42" i="2"/>
  <c r="RV42" i="2" s="1"/>
  <c r="TS42" i="2" s="1"/>
  <c r="GY84" i="2"/>
  <c r="IS84" i="2"/>
  <c r="YV120" i="2"/>
  <c r="WX120" i="2"/>
  <c r="KL53" i="2"/>
  <c r="IR53" i="2"/>
  <c r="XC187" i="2"/>
  <c r="VE187" i="2"/>
  <c r="TL141" i="2"/>
  <c r="VJ141" i="2"/>
  <c r="XE32" i="2"/>
  <c r="ZB32" i="2" s="1"/>
  <c r="GY51" i="2"/>
  <c r="IS51" i="2"/>
  <c r="LM195" i="2"/>
  <c r="JO195" i="2"/>
  <c r="JO190" i="2" s="1"/>
  <c r="JP190" i="2"/>
  <c r="NA154" i="2"/>
  <c r="NA152" i="2" s="1"/>
  <c r="OY154" i="2"/>
  <c r="NB152" i="2"/>
  <c r="GL211" i="2"/>
  <c r="VE161" i="2"/>
  <c r="XC161" i="2"/>
  <c r="XT195" i="2"/>
  <c r="VV195" i="2"/>
  <c r="VV190" i="2" s="1"/>
  <c r="VW190" i="2"/>
  <c r="GU27" i="2"/>
  <c r="IO27" i="2"/>
  <c r="RV72" i="2"/>
  <c r="TS72" i="2" s="1"/>
  <c r="TQ108" i="2"/>
  <c r="RS108" i="2"/>
  <c r="GH195" i="2"/>
  <c r="EJ195" i="2"/>
  <c r="EJ190" i="2" s="1"/>
  <c r="EK190" i="2"/>
  <c r="IK33" i="2"/>
  <c r="KH33" i="2" s="1"/>
  <c r="ME33" i="2" s="1"/>
  <c r="OB33" i="2" s="1"/>
  <c r="PY33" i="2" s="1"/>
  <c r="RV33" i="2" s="1"/>
  <c r="TS33" i="2" s="1"/>
  <c r="VP33" i="2" s="1"/>
  <c r="XM33" i="2" s="1"/>
  <c r="ZJ33" i="2" s="1"/>
  <c r="DQ85" i="2"/>
  <c r="DP85" i="2" s="1"/>
  <c r="FK85" i="2"/>
  <c r="EY37" i="2"/>
  <c r="DE37" i="2"/>
  <c r="DD37" i="2" s="1"/>
  <c r="FS69" i="2"/>
  <c r="EY60" i="2"/>
  <c r="DE60" i="2"/>
  <c r="DD60" i="2" s="1"/>
  <c r="FC72" i="2"/>
  <c r="DI72" i="2"/>
  <c r="DH72" i="2" s="1"/>
  <c r="DI42" i="2"/>
  <c r="DH42" i="2" s="1"/>
  <c r="FC42" i="2"/>
  <c r="ZJ27" i="2"/>
  <c r="ME20" i="2"/>
  <c r="OB20" i="2" s="1"/>
  <c r="PY20" i="2" s="1"/>
  <c r="IK41" i="2"/>
  <c r="KH41" i="2" s="1"/>
  <c r="GT62" i="2"/>
  <c r="TU142" i="2"/>
  <c r="RW142" i="2"/>
  <c r="YV177" i="2"/>
  <c r="WX177" i="2"/>
  <c r="WX160" i="2"/>
  <c r="YV160" i="2"/>
  <c r="YU160" i="2" s="1"/>
  <c r="VE122" i="2"/>
  <c r="XC122" i="2"/>
  <c r="SK195" i="2"/>
  <c r="QM195" i="2"/>
  <c r="QM190" i="2" s="1"/>
  <c r="QN190" i="2"/>
  <c r="VJ158" i="2"/>
  <c r="TL158" i="2"/>
  <c r="SG93" i="2"/>
  <c r="QI93" i="2"/>
  <c r="QI92" i="2" s="1"/>
  <c r="QI91" i="2" s="1"/>
  <c r="QJ92" i="2"/>
  <c r="XC118" i="2"/>
  <c r="VE118" i="2"/>
  <c r="RS163" i="2"/>
  <c r="TQ163" i="2"/>
  <c r="VE159" i="2"/>
  <c r="XC159" i="2"/>
  <c r="WT94" i="2"/>
  <c r="YR94" i="2"/>
  <c r="YQ94" i="2" s="1"/>
  <c r="GV24" i="2"/>
  <c r="FB24" i="2"/>
  <c r="VE177" i="2"/>
  <c r="XC177" i="2"/>
  <c r="GV77" i="2"/>
  <c r="FB77" i="2"/>
  <c r="YV121" i="2"/>
  <c r="YU121" i="2" s="1"/>
  <c r="WX121" i="2"/>
  <c r="RZ67" i="2"/>
  <c r="QF67" i="2"/>
  <c r="TL109" i="2"/>
  <c r="VJ109" i="2"/>
  <c r="TL99" i="2"/>
  <c r="VJ99" i="2"/>
  <c r="GT33" i="2"/>
  <c r="YQ173" i="2"/>
  <c r="TL160" i="2"/>
  <c r="VJ160" i="2"/>
  <c r="YV147" i="2"/>
  <c r="YU147" i="2" s="1"/>
  <c r="WX147" i="2"/>
  <c r="TQ165" i="2"/>
  <c r="RS165" i="2"/>
  <c r="YV187" i="2"/>
  <c r="WX187" i="2"/>
  <c r="YI138" i="2"/>
  <c r="WX100" i="2"/>
  <c r="YV100" i="2"/>
  <c r="YU100" i="2" s="1"/>
  <c r="IO60" i="2"/>
  <c r="GU60" i="2"/>
  <c r="IO82" i="2"/>
  <c r="GU82" i="2"/>
  <c r="TE193" i="2"/>
  <c r="RG193" i="2"/>
  <c r="TU122" i="2"/>
  <c r="RW122" i="2"/>
  <c r="XC120" i="2"/>
  <c r="VE120" i="2"/>
  <c r="RY176" i="2"/>
  <c r="PN193" i="2"/>
  <c r="RL193" i="2"/>
  <c r="YQ142" i="2"/>
  <c r="ZF81" i="2"/>
  <c r="GT70" i="2"/>
  <c r="VL60" i="2"/>
  <c r="XI60" i="2" s="1"/>
  <c r="ZF60" i="2" s="1"/>
  <c r="VJ140" i="2"/>
  <c r="TL140" i="2"/>
  <c r="XC158" i="2"/>
  <c r="VE158" i="2"/>
  <c r="XI31" i="2"/>
  <c r="ZF31" i="2" s="1"/>
  <c r="FB32" i="2"/>
  <c r="GV32" i="2"/>
  <c r="GU28" i="2"/>
  <c r="IO28" i="2"/>
  <c r="VJ117" i="2"/>
  <c r="TL117" i="2"/>
  <c r="RS99" i="2"/>
  <c r="TQ99" i="2"/>
  <c r="RW187" i="2"/>
  <c r="TU187" i="2"/>
  <c r="YQ119" i="2"/>
  <c r="TU118" i="2"/>
  <c r="RW118" i="2"/>
  <c r="TQ141" i="2"/>
  <c r="RS141" i="2"/>
  <c r="JO171" i="2"/>
  <c r="JO170" i="2" s="1"/>
  <c r="LM171" i="2"/>
  <c r="JP170" i="2"/>
  <c r="OT116" i="2"/>
  <c r="OT115" i="2" s="1"/>
  <c r="QR116" i="2"/>
  <c r="OU115" i="2"/>
  <c r="RY162" i="2"/>
  <c r="KL24" i="2"/>
  <c r="IR24" i="2"/>
  <c r="MI206" i="2"/>
  <c r="KL204" i="2"/>
  <c r="KO206" i="2"/>
  <c r="XS154" i="2"/>
  <c r="XS152" i="2" s="1"/>
  <c r="XT152" i="2"/>
  <c r="WX156" i="2"/>
  <c r="YV156" i="2"/>
  <c r="YU156" i="2" s="1"/>
  <c r="XC160" i="2"/>
  <c r="VE160" i="2"/>
  <c r="TQ145" i="2"/>
  <c r="RS145" i="2"/>
  <c r="RY145" i="2"/>
  <c r="VE141" i="2"/>
  <c r="XC141" i="2"/>
  <c r="GO212" i="2"/>
  <c r="GP212" i="2" s="1"/>
  <c r="IK212" i="2"/>
  <c r="FB83" i="2"/>
  <c r="GV83" i="2"/>
  <c r="GT57" i="2"/>
  <c r="JW137" i="2"/>
  <c r="JW136" i="2" s="1"/>
  <c r="LU137" i="2"/>
  <c r="JX136" i="2"/>
  <c r="TL165" i="2"/>
  <c r="VJ165" i="2"/>
  <c r="MG138" i="2"/>
  <c r="KI138" i="2"/>
  <c r="KK138" i="2"/>
  <c r="YE181" i="2"/>
  <c r="KA212" i="2"/>
  <c r="KB212" i="2" s="1"/>
  <c r="LW212" i="2"/>
  <c r="TU144" i="2"/>
  <c r="RW144" i="2"/>
  <c r="MK208" i="2"/>
  <c r="ML208" i="2" s="1"/>
  <c r="OG208" i="2"/>
  <c r="YV117" i="2"/>
  <c r="YU117" i="2" s="1"/>
  <c r="WX117" i="2"/>
  <c r="FA59" i="2"/>
  <c r="OD153" i="2"/>
  <c r="MF153" i="2"/>
  <c r="XC174" i="2"/>
  <c r="VE174" i="2"/>
  <c r="YQ126" i="2"/>
  <c r="SN137" i="2"/>
  <c r="SN136" i="2" s="1"/>
  <c r="UL137" i="2"/>
  <c r="SO136" i="2"/>
  <c r="FA66" i="2"/>
  <c r="YV166" i="2"/>
  <c r="YU166" i="2" s="1"/>
  <c r="WX166" i="2"/>
  <c r="VP48" i="2"/>
  <c r="XM48" i="2" s="1"/>
  <c r="ZJ48" i="2" s="1"/>
  <c r="EO211" i="2"/>
  <c r="FB43" i="2"/>
  <c r="GV43" i="2"/>
  <c r="GZ84" i="2"/>
  <c r="FF84" i="2"/>
  <c r="FE84" i="2" s="1"/>
  <c r="VJ155" i="2"/>
  <c r="TL155" i="2"/>
  <c r="TQ146" i="2"/>
  <c r="RS146" i="2"/>
  <c r="RY146" i="2"/>
  <c r="FA84" i="2"/>
  <c r="GT53" i="2"/>
  <c r="NF182" i="2"/>
  <c r="LH182" i="2"/>
  <c r="LH180" i="2" s="1"/>
  <c r="LI180" i="2"/>
  <c r="YQ191" i="2"/>
  <c r="VJ143" i="2"/>
  <c r="TL143" i="2"/>
  <c r="WX144" i="2"/>
  <c r="YV144" i="2"/>
  <c r="YU144" i="2" s="1"/>
  <c r="XC176" i="2"/>
  <c r="VE176" i="2"/>
  <c r="YV141" i="2"/>
  <c r="WX141" i="2"/>
  <c r="TO20" i="2"/>
  <c r="VL20" i="2" s="1"/>
  <c r="XI20" i="2" s="1"/>
  <c r="ZF20" i="2" s="1"/>
  <c r="TS43" i="2"/>
  <c r="VP43" i="2" s="1"/>
  <c r="VJ166" i="2"/>
  <c r="TL166" i="2"/>
  <c r="UD116" i="2"/>
  <c r="SF116" i="2"/>
  <c r="SF115" i="2" s="1"/>
  <c r="SG115" i="2"/>
  <c r="FC34" i="2"/>
  <c r="DI34" i="2"/>
  <c r="DH34" i="2" s="1"/>
  <c r="DH218" i="2"/>
  <c r="DI218" i="2" s="1"/>
  <c r="FD218" i="2"/>
  <c r="DM80" i="2"/>
  <c r="DL80" i="2" s="1"/>
  <c r="FG80" i="2"/>
  <c r="FG79" i="2"/>
  <c r="DM79" i="2"/>
  <c r="DL79" i="2" s="1"/>
  <c r="DL208" i="2"/>
  <c r="DM208" i="2" s="1"/>
  <c r="FH208" i="2"/>
  <c r="DH215" i="2"/>
  <c r="DI215" i="2" s="1"/>
  <c r="FD215" i="2"/>
  <c r="FH69" i="2"/>
  <c r="DM69" i="2"/>
  <c r="DL69" i="2" s="1"/>
  <c r="EY31" i="2"/>
  <c r="DE31" i="2"/>
  <c r="DD31" i="2" s="1"/>
  <c r="EY14" i="2"/>
  <c r="DE14" i="2"/>
  <c r="DD14" i="2" s="1"/>
  <c r="EK170" i="2"/>
  <c r="GH171" i="2"/>
  <c r="EJ171" i="2"/>
  <c r="EJ170" i="2" s="1"/>
  <c r="DI49" i="2"/>
  <c r="DH49" i="2" s="1"/>
  <c r="FC49" i="2"/>
  <c r="FC62" i="2"/>
  <c r="DI62" i="2"/>
  <c r="DH62" i="2" s="1"/>
  <c r="FC58" i="2"/>
  <c r="DI58" i="2"/>
  <c r="DH58" i="2" s="1"/>
  <c r="FG66" i="2"/>
  <c r="DM66" i="2"/>
  <c r="DL66" i="2" s="1"/>
  <c r="FC52" i="2"/>
  <c r="DI52" i="2"/>
  <c r="DH52" i="2" s="1"/>
  <c r="IK22" i="2"/>
  <c r="IG18" i="2"/>
  <c r="RV31" i="2"/>
  <c r="TS31" i="2" s="1"/>
  <c r="VP31" i="2" s="1"/>
  <c r="XM31" i="2" s="1"/>
  <c r="ZJ31" i="2" s="1"/>
  <c r="TS39" i="2"/>
  <c r="VP39" i="2" s="1"/>
  <c r="IR62" i="2"/>
  <c r="KL62" i="2"/>
  <c r="XG124" i="2"/>
  <c r="VI124" i="2"/>
  <c r="VJ144" i="2"/>
  <c r="TL144" i="2"/>
  <c r="JT171" i="2"/>
  <c r="HV171" i="2"/>
  <c r="HV170" i="2" s="1"/>
  <c r="HW170" i="2"/>
  <c r="TU164" i="2"/>
  <c r="RW164" i="2"/>
  <c r="YQ123" i="2"/>
  <c r="GY68" i="2"/>
  <c r="IS68" i="2"/>
  <c r="SC91" i="2"/>
  <c r="RW145" i="2"/>
  <c r="TU145" i="2"/>
  <c r="YU124" i="2"/>
  <c r="GH93" i="2"/>
  <c r="EJ93" i="2"/>
  <c r="EJ92" i="2" s="1"/>
  <c r="EK92" i="2"/>
  <c r="QM182" i="2"/>
  <c r="QM180" i="2" s="1"/>
  <c r="SK182" i="2"/>
  <c r="QN180" i="2"/>
  <c r="JL91" i="2"/>
  <c r="GV41" i="2"/>
  <c r="FB41" i="2"/>
  <c r="TG41" i="2"/>
  <c r="VD41" i="2" s="1"/>
  <c r="XA41" i="2" s="1"/>
  <c r="YX41" i="2" s="1"/>
  <c r="XC99" i="2"/>
  <c r="VE99" i="2"/>
  <c r="IR33" i="2"/>
  <c r="KL33" i="2"/>
  <c r="TK65" i="2"/>
  <c r="VH65" i="2" s="1"/>
  <c r="WX140" i="2"/>
  <c r="YV140" i="2"/>
  <c r="YU140" i="2" s="1"/>
  <c r="KL61" i="2"/>
  <c r="IR61" i="2"/>
  <c r="YV176" i="2"/>
  <c r="YU176" i="2" s="1"/>
  <c r="WX176" i="2"/>
  <c r="EW60" i="2"/>
  <c r="GW216" i="2"/>
  <c r="FA216" i="2"/>
  <c r="FB216" i="2" s="1"/>
  <c r="SR214" i="2"/>
  <c r="SS214" i="2" s="1"/>
  <c r="UN214" i="2"/>
  <c r="WP138" i="2"/>
  <c r="YN138" i="2"/>
  <c r="YM138" i="2" s="1"/>
  <c r="RW99" i="2"/>
  <c r="TU99" i="2"/>
  <c r="IQ216" i="2"/>
  <c r="IR216" i="2" s="1"/>
  <c r="KM216" i="2"/>
  <c r="RY161" i="2"/>
  <c r="JE69" i="2"/>
  <c r="TK55" i="2"/>
  <c r="VH55" i="2" s="1"/>
  <c r="XE55" i="2" s="1"/>
  <c r="ZB55" i="2" s="1"/>
  <c r="TK30" i="2"/>
  <c r="XT115" i="2"/>
  <c r="XS116" i="2"/>
  <c r="XS115" i="2" s="1"/>
  <c r="TQ157" i="2"/>
  <c r="RS157" i="2"/>
  <c r="KL70" i="2"/>
  <c r="IR70" i="2"/>
  <c r="TL177" i="2"/>
  <c r="VJ177" i="2"/>
  <c r="NM212" i="2"/>
  <c r="NN212" i="2" s="1"/>
  <c r="PI212" i="2"/>
  <c r="RG181" i="2"/>
  <c r="TE181" i="2"/>
  <c r="GC195" i="2"/>
  <c r="GC190" i="2" s="1"/>
  <c r="IA195" i="2"/>
  <c r="GD190" i="2"/>
  <c r="HA210" i="2"/>
  <c r="FE210" i="2"/>
  <c r="FF210" i="2" s="1"/>
  <c r="FB35" i="2"/>
  <c r="GV35" i="2"/>
  <c r="FF80" i="2"/>
  <c r="FE80" i="2" s="1"/>
  <c r="GZ80" i="2"/>
  <c r="IH212" i="2"/>
  <c r="II212" i="2" s="1"/>
  <c r="KD212" i="2"/>
  <c r="VE143" i="2"/>
  <c r="XC143" i="2"/>
  <c r="IR71" i="2"/>
  <c r="KL71" i="2"/>
  <c r="GT24" i="2"/>
  <c r="VB138" i="2"/>
  <c r="TD138" i="2"/>
  <c r="KO79" i="2"/>
  <c r="MI79" i="2"/>
  <c r="KL32" i="2"/>
  <c r="IR32" i="2"/>
  <c r="KO50" i="2"/>
  <c r="MI50" i="2"/>
  <c r="FA220" i="2"/>
  <c r="FB220" i="2" s="1"/>
  <c r="GW220" i="2"/>
  <c r="YV109" i="2"/>
  <c r="YU109" i="2" s="1"/>
  <c r="WX109" i="2"/>
  <c r="EW21" i="2"/>
  <c r="FF81" i="2"/>
  <c r="FE81" i="2" s="1"/>
  <c r="GZ81" i="2"/>
  <c r="WX162" i="2"/>
  <c r="YV162" i="2"/>
  <c r="YU162" i="2" s="1"/>
  <c r="KO54" i="2"/>
  <c r="MI54" i="2"/>
  <c r="RS143" i="2"/>
  <c r="TQ143" i="2"/>
  <c r="TL121" i="2"/>
  <c r="VJ121" i="2"/>
  <c r="VH83" i="2"/>
  <c r="IS59" i="2"/>
  <c r="GY59" i="2"/>
  <c r="RW146" i="2"/>
  <c r="TU146" i="2"/>
  <c r="KL63" i="2"/>
  <c r="IR63" i="2"/>
  <c r="VY211" i="2"/>
  <c r="UC211" i="2"/>
  <c r="UD211" i="2" s="1"/>
  <c r="YV163" i="2"/>
  <c r="WX163" i="2"/>
  <c r="XB124" i="2"/>
  <c r="YZ124" i="2"/>
  <c r="YY124" i="2" s="1"/>
  <c r="RW157" i="2"/>
  <c r="TU157" i="2"/>
  <c r="VJ108" i="2"/>
  <c r="TL108" i="2"/>
  <c r="XC147" i="2"/>
  <c r="VE147" i="2"/>
  <c r="IR56" i="2"/>
  <c r="KL56" i="2"/>
  <c r="GV53" i="2"/>
  <c r="FB53" i="2"/>
  <c r="GU30" i="2"/>
  <c r="IO30" i="2"/>
  <c r="FA215" i="2"/>
  <c r="FB215" i="2" s="1"/>
  <c r="GW215" i="2"/>
  <c r="IL193" i="2"/>
  <c r="KJ193" i="2"/>
  <c r="IN193" i="2"/>
  <c r="IQ69" i="2"/>
  <c r="MK210" i="2"/>
  <c r="ML210" i="2" s="1"/>
  <c r="OG210" i="2"/>
  <c r="UD154" i="2"/>
  <c r="SF154" i="2"/>
  <c r="SF152" i="2" s="1"/>
  <c r="SG152" i="2"/>
  <c r="RV55" i="2"/>
  <c r="TS55" i="2" s="1"/>
  <c r="VP55" i="2" s="1"/>
  <c r="XM55" i="2" s="1"/>
  <c r="ZJ55" i="2" s="1"/>
  <c r="YV99" i="2"/>
  <c r="YU99" i="2" s="1"/>
  <c r="WX99" i="2"/>
  <c r="TK22" i="2"/>
  <c r="RY100" i="2"/>
  <c r="TQ162" i="2"/>
  <c r="RS162" i="2"/>
  <c r="PQ73" i="2"/>
  <c r="ZB41" i="2"/>
  <c r="VJ146" i="2"/>
  <c r="TL146" i="2"/>
  <c r="XC142" i="2"/>
  <c r="VE142" i="2"/>
  <c r="TL164" i="2"/>
  <c r="VJ164" i="2"/>
  <c r="HA69" i="2"/>
  <c r="FF69" i="2"/>
  <c r="FE69" i="2" s="1"/>
  <c r="EY13" i="2"/>
  <c r="DE13" i="2"/>
  <c r="VJ118" i="2"/>
  <c r="TL118" i="2"/>
  <c r="RY156" i="2"/>
  <c r="RY99" i="2"/>
  <c r="FG68" i="2"/>
  <c r="DM68" i="2"/>
  <c r="DL68" i="2" s="1"/>
  <c r="ME28" i="2"/>
  <c r="OB28" i="2" s="1"/>
  <c r="PY28" i="2" s="1"/>
  <c r="RV28" i="2" s="1"/>
  <c r="TS28" i="2" s="1"/>
  <c r="VP28" i="2" s="1"/>
  <c r="XM28" i="2" s="1"/>
  <c r="ZJ28" i="2" s="1"/>
  <c r="YV164" i="2"/>
  <c r="YU164" i="2" s="1"/>
  <c r="WX164" i="2"/>
  <c r="VE144" i="2"/>
  <c r="XC144" i="2"/>
  <c r="FB57" i="2"/>
  <c r="GV57" i="2"/>
  <c r="YV155" i="2"/>
  <c r="WX155" i="2"/>
  <c r="EW82" i="2"/>
  <c r="EY82" i="2"/>
  <c r="DE82" i="2"/>
  <c r="DD82" i="2" s="1"/>
  <c r="FC78" i="2"/>
  <c r="DI78" i="2"/>
  <c r="DH78" i="2" s="1"/>
  <c r="DD219" i="2"/>
  <c r="DE219" i="2" s="1"/>
  <c r="EZ219" i="2"/>
  <c r="FC33" i="2"/>
  <c r="DI33" i="2"/>
  <c r="DH33" i="2" s="1"/>
  <c r="EY36" i="2"/>
  <c r="DE36" i="2"/>
  <c r="DD36" i="2" s="1"/>
  <c r="EY30" i="2"/>
  <c r="DE30" i="2"/>
  <c r="DD30" i="2" s="1"/>
  <c r="EJ116" i="2"/>
  <c r="EJ115" i="2" s="1"/>
  <c r="GH116" i="2"/>
  <c r="EK115" i="2"/>
  <c r="DM65" i="2"/>
  <c r="DL65" i="2" s="1"/>
  <c r="FG65" i="2"/>
  <c r="DI63" i="2"/>
  <c r="DH63" i="2" s="1"/>
  <c r="FC63" i="2"/>
  <c r="FC70" i="2"/>
  <c r="DI70" i="2"/>
  <c r="DH70" i="2" s="1"/>
  <c r="ME37" i="2"/>
  <c r="IG13" i="2"/>
  <c r="KD13" i="2" s="1"/>
  <c r="MA13" i="2" s="1"/>
  <c r="NX13" i="2" s="1"/>
  <c r="PU13" i="2" s="1"/>
  <c r="RR13" i="2" s="1"/>
  <c r="NA195" i="2"/>
  <c r="NA190" i="2" s="1"/>
  <c r="OY195" i="2"/>
  <c r="NB190" i="2"/>
  <c r="IQ65" i="2"/>
  <c r="JX93" i="2"/>
  <c r="HZ93" i="2"/>
  <c r="HZ92" i="2" s="1"/>
  <c r="IA92" i="2"/>
  <c r="PV139" i="2"/>
  <c r="RT139" i="2"/>
  <c r="RS140" i="2"/>
  <c r="TQ140" i="2"/>
  <c r="FA68" i="2"/>
  <c r="VW93" i="2"/>
  <c r="TY93" i="2"/>
  <c r="TY92" i="2" s="1"/>
  <c r="TY91" i="2" s="1"/>
  <c r="TZ92" i="2"/>
  <c r="ME51" i="2"/>
  <c r="OB51" i="2" s="1"/>
  <c r="PY51" i="2" s="1"/>
  <c r="RV51" i="2" s="1"/>
  <c r="TS51" i="2" s="1"/>
  <c r="VP51" i="2" s="1"/>
  <c r="XM51" i="2" s="1"/>
  <c r="ZJ51" i="2" s="1"/>
  <c r="FF66" i="2"/>
  <c r="FE66" i="2" s="1"/>
  <c r="GZ66" i="2"/>
  <c r="NM214" i="2"/>
  <c r="NN214" i="2" s="1"/>
  <c r="PI214" i="2"/>
  <c r="JK91" i="2"/>
  <c r="WU138" i="2"/>
  <c r="UW138" i="2"/>
  <c r="WT131" i="2"/>
  <c r="YR131" i="2"/>
  <c r="TQ176" i="2"/>
  <c r="RS176" i="2"/>
  <c r="GT61" i="2"/>
  <c r="TL123" i="2"/>
  <c r="VJ123" i="2"/>
  <c r="EW25" i="2"/>
  <c r="KL55" i="2"/>
  <c r="IR55" i="2"/>
  <c r="XC140" i="2"/>
  <c r="VE140" i="2"/>
  <c r="KO81" i="2"/>
  <c r="MI81" i="2"/>
  <c r="TU119" i="2"/>
  <c r="RW119" i="2"/>
  <c r="OY182" i="2"/>
  <c r="NA182" i="2"/>
  <c r="NA180" i="2" s="1"/>
  <c r="NB180" i="2"/>
  <c r="IR58" i="2"/>
  <c r="KL58" i="2"/>
  <c r="PX209" i="2"/>
  <c r="GV52" i="2"/>
  <c r="FB52" i="2"/>
  <c r="EW29" i="2"/>
  <c r="IO26" i="2"/>
  <c r="GU26" i="2"/>
  <c r="NP214" i="2"/>
  <c r="LT214" i="2"/>
  <c r="LU214" i="2" s="1"/>
  <c r="GU13" i="2"/>
  <c r="EX74" i="2"/>
  <c r="EW75" i="2"/>
  <c r="FF51" i="2"/>
  <c r="FE51" i="2" s="1"/>
  <c r="GZ51" i="2"/>
  <c r="YV172" i="2"/>
  <c r="YU172" i="2" s="1"/>
  <c r="WX172" i="2"/>
  <c r="GT71" i="2"/>
  <c r="XC145" i="2"/>
  <c r="VE145" i="2"/>
  <c r="RM209" i="2"/>
  <c r="TJ209" i="2" s="1"/>
  <c r="VG209" i="2" s="1"/>
  <c r="VJ162" i="2"/>
  <c r="TL162" i="2"/>
  <c r="IS54" i="2"/>
  <c r="GY54" i="2"/>
  <c r="LM116" i="2"/>
  <c r="JO116" i="2"/>
  <c r="JO115" i="2" s="1"/>
  <c r="JP115" i="2"/>
  <c r="MA83" i="2"/>
  <c r="NX83" i="2" s="1"/>
  <c r="PU83" i="2" s="1"/>
  <c r="RR83" i="2" s="1"/>
  <c r="TO83" i="2" s="1"/>
  <c r="VL83" i="2" s="1"/>
  <c r="IQ79" i="2"/>
  <c r="GT32" i="2"/>
  <c r="IQ50" i="2"/>
  <c r="FB72" i="2"/>
  <c r="GV72" i="2"/>
  <c r="GC154" i="2"/>
  <c r="GC152" i="2" s="1"/>
  <c r="IA154" i="2"/>
  <c r="GD152" i="2"/>
  <c r="JO182" i="2"/>
  <c r="JO180" i="2" s="1"/>
  <c r="LM182" i="2"/>
  <c r="JP180" i="2"/>
  <c r="GU21" i="2"/>
  <c r="IO21" i="2"/>
  <c r="WX126" i="2"/>
  <c r="YV126" i="2"/>
  <c r="YU126" i="2" s="1"/>
  <c r="GT52" i="2"/>
  <c r="IQ54" i="2"/>
  <c r="FM67" i="2"/>
  <c r="XC126" i="2"/>
  <c r="VE126" i="2"/>
  <c r="TU156" i="2"/>
  <c r="RW156" i="2"/>
  <c r="LH171" i="2"/>
  <c r="LH170" i="2" s="1"/>
  <c r="NF171" i="2"/>
  <c r="LI170" i="2"/>
  <c r="YQ109" i="2"/>
  <c r="TU172" i="2"/>
  <c r="RW172" i="2"/>
  <c r="WX108" i="2"/>
  <c r="YV108" i="2"/>
  <c r="VE175" i="2"/>
  <c r="XC175" i="2"/>
  <c r="OT171" i="2"/>
  <c r="OT170" i="2" s="1"/>
  <c r="QR171" i="2"/>
  <c r="OU170" i="2"/>
  <c r="XC108" i="2"/>
  <c r="VE108" i="2"/>
  <c r="GT63" i="2"/>
  <c r="VE157" i="2"/>
  <c r="XC157" i="2"/>
  <c r="TQ166" i="2"/>
  <c r="RS166" i="2"/>
  <c r="RY166" i="2"/>
  <c r="KO68" i="2"/>
  <c r="MI68" i="2"/>
  <c r="GT56" i="2"/>
  <c r="QA139" i="2"/>
  <c r="QB139" i="2" s="1"/>
  <c r="OC139" i="2"/>
  <c r="OE139" i="2"/>
  <c r="PV131" i="2"/>
  <c r="RT131" i="2"/>
  <c r="EW30" i="2"/>
  <c r="GV22" i="2"/>
  <c r="FB22" i="2"/>
  <c r="TH94" i="2"/>
  <c r="VF94" i="2"/>
  <c r="YV122" i="2"/>
  <c r="YU122" i="2" s="1"/>
  <c r="WX122" i="2"/>
  <c r="QA131" i="2"/>
  <c r="QB131" i="2" s="1"/>
  <c r="OC131" i="2"/>
  <c r="GV33" i="2"/>
  <c r="FB33" i="2"/>
  <c r="KO69" i="2"/>
  <c r="MJ69" i="2"/>
  <c r="RV49" i="2"/>
  <c r="TD153" i="2"/>
  <c r="VB153" i="2"/>
  <c r="PF212" i="2"/>
  <c r="PG212" i="2" s="1"/>
  <c r="RB212" i="2"/>
  <c r="SJ214" i="2"/>
  <c r="SK214" i="2" s="1"/>
  <c r="UF214" i="2"/>
  <c r="TL100" i="2"/>
  <c r="VJ100" i="2"/>
  <c r="MB181" i="2"/>
  <c r="NZ181" i="2"/>
  <c r="RW121" i="2"/>
  <c r="TU121" i="2"/>
  <c r="EX47" i="2"/>
  <c r="RW141" i="2"/>
  <c r="TU141" i="2"/>
  <c r="FR67" i="2"/>
  <c r="FQ67" i="2" s="1"/>
  <c r="HL67" i="2"/>
  <c r="VL68" i="2"/>
  <c r="XI68" i="2" s="1"/>
  <c r="ZF68" i="2" s="1"/>
  <c r="GV23" i="2"/>
  <c r="FB23" i="2"/>
  <c r="ZJ63" i="2"/>
  <c r="RY140" i="2"/>
  <c r="RW117" i="2"/>
  <c r="TU117" i="2"/>
  <c r="XI57" i="2"/>
  <c r="ZF57" i="2" s="1"/>
  <c r="FC35" i="2"/>
  <c r="DI35" i="2"/>
  <c r="DH35" i="2" s="1"/>
  <c r="DH217" i="2"/>
  <c r="DI217" i="2" s="1"/>
  <c r="FD217" i="2"/>
  <c r="OB65" i="2"/>
  <c r="PY65" i="2" s="1"/>
  <c r="RV65" i="2" s="1"/>
  <c r="FC56" i="2"/>
  <c r="DI56" i="2"/>
  <c r="DH56" i="2" s="1"/>
  <c r="DE73" i="2"/>
  <c r="DD73" i="2" s="1"/>
  <c r="EY73" i="2"/>
  <c r="DE40" i="2"/>
  <c r="DD40" i="2" s="1"/>
  <c r="EY40" i="2"/>
  <c r="IK30" i="2"/>
  <c r="ZJ19" i="2"/>
  <c r="PY26" i="2"/>
  <c r="RV26" i="2" s="1"/>
  <c r="QY211" i="2"/>
  <c r="QZ211" i="2" s="1"/>
  <c r="SU211" i="2"/>
  <c r="MI65" i="2"/>
  <c r="KO65" i="2"/>
  <c r="IV85" i="2"/>
  <c r="KP85" i="2"/>
  <c r="XT182" i="2"/>
  <c r="VV182" i="2"/>
  <c r="VV180" i="2" s="1"/>
  <c r="VW180" i="2"/>
  <c r="XM75" i="2"/>
  <c r="ZJ75" i="2" s="1"/>
  <c r="TH131" i="2"/>
  <c r="VF131" i="2"/>
  <c r="VP78" i="2"/>
  <c r="XM78" i="2" s="1"/>
  <c r="ZJ78" i="2" s="1"/>
  <c r="WY139" i="2"/>
  <c r="VA139" i="2"/>
  <c r="RS123" i="2"/>
  <c r="TQ123" i="2"/>
  <c r="RY123" i="2"/>
  <c r="LH195" i="2"/>
  <c r="LH190" i="2" s="1"/>
  <c r="NF195" i="2"/>
  <c r="LI190" i="2"/>
  <c r="NU193" i="2"/>
  <c r="PS193" i="2"/>
  <c r="GU73" i="2"/>
  <c r="IO73" i="2"/>
  <c r="EW37" i="2"/>
  <c r="WC211" i="2"/>
  <c r="UG211" i="2"/>
  <c r="UH211" i="2" s="1"/>
  <c r="LH93" i="2"/>
  <c r="LH92" i="2" s="1"/>
  <c r="NF93" i="2"/>
  <c r="LI92" i="2"/>
  <c r="FB64" i="2"/>
  <c r="GV64" i="2"/>
  <c r="KL23" i="2"/>
  <c r="IR23" i="2"/>
  <c r="US181" i="2"/>
  <c r="WQ181" i="2"/>
  <c r="TI153" i="2"/>
  <c r="RK153" i="2"/>
  <c r="JO154" i="2"/>
  <c r="JO152" i="2" s="1"/>
  <c r="LM154" i="2"/>
  <c r="JP152" i="2"/>
  <c r="VE172" i="2"/>
  <c r="XC172" i="2"/>
  <c r="PZ94" i="2"/>
  <c r="RX94" i="2"/>
  <c r="RW177" i="2"/>
  <c r="TU177" i="2"/>
  <c r="RQ207" i="2"/>
  <c r="TN207" i="2" s="1"/>
  <c r="VK207" i="2" s="1"/>
  <c r="XH207" i="2" s="1"/>
  <c r="ZE207" i="2" s="1"/>
  <c r="RS119" i="2"/>
  <c r="TQ119" i="2"/>
  <c r="FB58" i="2"/>
  <c r="GV58" i="2"/>
  <c r="GW218" i="2"/>
  <c r="FA218" i="2"/>
  <c r="FB218" i="2" s="1"/>
  <c r="ZJ85" i="2"/>
  <c r="VJ122" i="2"/>
  <c r="TL122" i="2"/>
  <c r="PZ175" i="2"/>
  <c r="RX175" i="2"/>
  <c r="RY175" i="2" s="1"/>
  <c r="GT55" i="2"/>
  <c r="UX181" i="2"/>
  <c r="SZ181" i="2"/>
  <c r="FB70" i="2"/>
  <c r="GV70" i="2"/>
  <c r="GT43" i="2"/>
  <c r="VJ120" i="2"/>
  <c r="TL120" i="2"/>
  <c r="IQ81" i="2"/>
  <c r="RW159" i="2"/>
  <c r="TU159" i="2"/>
  <c r="UN212" i="2"/>
  <c r="SR212" i="2"/>
  <c r="SS212" i="2" s="1"/>
  <c r="GT58" i="2"/>
  <c r="ON69" i="2"/>
  <c r="GU29" i="2"/>
  <c r="IO29" i="2"/>
  <c r="TN212" i="2"/>
  <c r="VK212" i="2" s="1"/>
  <c r="XH212" i="2" s="1"/>
  <c r="ZE212" i="2" s="1"/>
  <c r="RS109" i="2"/>
  <c r="TQ109" i="2"/>
  <c r="EW13" i="2"/>
  <c r="GU75" i="2"/>
  <c r="IO75" i="2"/>
  <c r="XB125" i="2"/>
  <c r="YZ125" i="2"/>
  <c r="YY125" i="2" s="1"/>
  <c r="GX76" i="2"/>
  <c r="FA54" i="2"/>
  <c r="YV143" i="2"/>
  <c r="YU143" i="2" s="1"/>
  <c r="WX143" i="2"/>
  <c r="PY83" i="2"/>
  <c r="RV83" i="2" s="1"/>
  <c r="RS147" i="2"/>
  <c r="TQ147" i="2"/>
  <c r="WX142" i="2"/>
  <c r="YV142" i="2"/>
  <c r="YU142" i="2" s="1"/>
  <c r="FA209" i="2"/>
  <c r="FB209" i="2" s="1"/>
  <c r="GW209" i="2"/>
  <c r="EW204" i="2"/>
  <c r="VL34" i="2"/>
  <c r="XI34" i="2" s="1"/>
  <c r="ZF34" i="2" s="1"/>
  <c r="IP219" i="2"/>
  <c r="GT219" i="2"/>
  <c r="GU219" i="2" s="1"/>
  <c r="XX137" i="2"/>
  <c r="VZ137" i="2"/>
  <c r="VZ136" i="2" s="1"/>
  <c r="WA136" i="2"/>
  <c r="IR52" i="2"/>
  <c r="KL52" i="2"/>
  <c r="HK67" i="2"/>
  <c r="HJ67" i="2" s="1"/>
  <c r="JE67" i="2"/>
  <c r="PW153" i="2"/>
  <c r="NY153" i="2"/>
  <c r="NN137" i="2"/>
  <c r="LP137" i="2"/>
  <c r="LP136" i="2" s="1"/>
  <c r="LQ136" i="2"/>
  <c r="YQ156" i="2"/>
  <c r="PF214" i="2"/>
  <c r="PG214" i="2" s="1"/>
  <c r="RB214" i="2"/>
  <c r="FA69" i="2"/>
  <c r="QB175" i="2"/>
  <c r="JT182" i="2"/>
  <c r="HV182" i="2"/>
  <c r="HV180" i="2" s="1"/>
  <c r="HW180" i="2"/>
  <c r="IQ68" i="2"/>
  <c r="RY163" i="2"/>
  <c r="UC214" i="2"/>
  <c r="UD214" i="2" s="1"/>
  <c r="VY214" i="2"/>
  <c r="MA24" i="2"/>
  <c r="NX24" i="2" s="1"/>
  <c r="PU24" i="2" s="1"/>
  <c r="RR24" i="2" s="1"/>
  <c r="FE208" i="2"/>
  <c r="FF208" i="2" s="1"/>
  <c r="HA208" i="2"/>
  <c r="ES211" i="2"/>
  <c r="VE119" i="2"/>
  <c r="XC119" i="2"/>
  <c r="JT93" i="2"/>
  <c r="HV93" i="2"/>
  <c r="HV92" i="2" s="1"/>
  <c r="HW92" i="2"/>
  <c r="IR77" i="2"/>
  <c r="KL77" i="2"/>
  <c r="KA214" i="2"/>
  <c r="KB214" i="2" s="1"/>
  <c r="LW214" i="2"/>
  <c r="MI84" i="2"/>
  <c r="KO84" i="2"/>
  <c r="MB193" i="2"/>
  <c r="NZ193" i="2"/>
  <c r="LH116" i="2"/>
  <c r="LH115" i="2" s="1"/>
  <c r="NF116" i="2"/>
  <c r="LI115" i="2"/>
  <c r="SK154" i="2"/>
  <c r="QM154" i="2"/>
  <c r="QM152" i="2" s="1"/>
  <c r="QN152" i="2"/>
  <c r="VJ126" i="2"/>
  <c r="TL126" i="2"/>
  <c r="WY131" i="2"/>
  <c r="VA131" i="2"/>
  <c r="GT213" i="2"/>
  <c r="GU213" i="2" s="1"/>
  <c r="IP213" i="2"/>
  <c r="RY122" i="2"/>
  <c r="FG81" i="2"/>
  <c r="DM81" i="2"/>
  <c r="DL81" i="2" s="1"/>
  <c r="DI53" i="2"/>
  <c r="DH53" i="2" s="1"/>
  <c r="FC53" i="2"/>
  <c r="OM91" i="2"/>
  <c r="KN209" i="2"/>
  <c r="KO209" i="2" s="1"/>
  <c r="MJ209" i="2"/>
  <c r="GV71" i="2"/>
  <c r="FB71" i="2"/>
  <c r="OH67" i="2"/>
  <c r="IA171" i="2"/>
  <c r="GC171" i="2"/>
  <c r="GC170" i="2" s="1"/>
  <c r="GD170" i="2"/>
  <c r="FC48" i="2"/>
  <c r="DI48" i="2"/>
  <c r="DL210" i="2"/>
  <c r="DM210" i="2" s="1"/>
  <c r="FH210" i="2"/>
  <c r="DI75" i="2"/>
  <c r="FC75" i="2"/>
  <c r="DE21" i="2"/>
  <c r="DD21" i="2" s="1"/>
  <c r="GH154" i="2"/>
  <c r="EJ154" i="2"/>
  <c r="EJ152" i="2" s="1"/>
  <c r="EK152" i="2"/>
  <c r="FG50" i="2"/>
  <c r="DM50" i="2"/>
  <c r="DL50" i="2" s="1"/>
  <c r="DI61" i="2"/>
  <c r="DH61" i="2" s="1"/>
  <c r="FC61" i="2"/>
  <c r="DY67" i="2"/>
  <c r="DX67" i="2" s="1"/>
  <c r="FS67" i="2"/>
  <c r="DM59" i="2"/>
  <c r="DL59" i="2" s="1"/>
  <c r="FG59" i="2"/>
  <c r="IK25" i="2"/>
  <c r="KH25" i="2" s="1"/>
  <c r="ME25" i="2" s="1"/>
  <c r="OB25" i="2" s="1"/>
  <c r="PY25" i="2" s="1"/>
  <c r="RV25" i="2" s="1"/>
  <c r="TS25" i="2" s="1"/>
  <c r="VP25" i="2" s="1"/>
  <c r="XM25" i="2" s="1"/>
  <c r="ZJ25" i="2" s="1"/>
  <c r="ME32" i="2"/>
  <c r="OB32" i="2" s="1"/>
  <c r="PY32" i="2" s="1"/>
  <c r="RV32" i="2" s="1"/>
  <c r="IK34" i="2"/>
  <c r="KH34" i="2" s="1"/>
  <c r="ME34" i="2" s="1"/>
  <c r="OB34" i="2" s="1"/>
  <c r="PY34" i="2" s="1"/>
  <c r="RV34" i="2" s="1"/>
  <c r="ME24" i="2"/>
  <c r="OB24" i="2" s="1"/>
  <c r="PY24" i="2" s="1"/>
  <c r="RV24" i="2" s="1"/>
  <c r="TS24" i="2" s="1"/>
  <c r="VP24" i="2" s="1"/>
  <c r="XM24" i="2" s="1"/>
  <c r="ZJ24" i="2" s="1"/>
  <c r="RY108" i="2"/>
  <c r="GX85" i="2"/>
  <c r="IR42" i="2"/>
  <c r="KL42" i="2"/>
  <c r="OT195" i="2"/>
  <c r="OT190" i="2" s="1"/>
  <c r="QR195" i="2"/>
  <c r="OU190" i="2"/>
  <c r="YQ146" i="2"/>
  <c r="TQ117" i="2"/>
  <c r="RS117" i="2"/>
  <c r="VJ191" i="2"/>
  <c r="TL191" i="2"/>
  <c r="YI153" i="2"/>
  <c r="RY174" i="2"/>
  <c r="EW73" i="2"/>
  <c r="GU37" i="2"/>
  <c r="IO37" i="2"/>
  <c r="YV159" i="2"/>
  <c r="WX159" i="2"/>
  <c r="GT23" i="2"/>
  <c r="OY116" i="2"/>
  <c r="NA116" i="2"/>
  <c r="NA115" i="2" s="1"/>
  <c r="NB115" i="2"/>
  <c r="IR22" i="2"/>
  <c r="KL22" i="2"/>
  <c r="RW165" i="2"/>
  <c r="TU165" i="2"/>
  <c r="RS187" i="2"/>
  <c r="TQ187" i="2"/>
  <c r="RY187" i="2"/>
  <c r="GT14" i="2"/>
  <c r="LE91" i="2"/>
  <c r="NJ93" i="2"/>
  <c r="LL93" i="2"/>
  <c r="LL92" i="2" s="1"/>
  <c r="LM92" i="2"/>
  <c r="XI36" i="2"/>
  <c r="GU20" i="2"/>
  <c r="IO20" i="2"/>
  <c r="KL41" i="2"/>
  <c r="IR41" i="2"/>
  <c r="YQ164" i="2"/>
  <c r="ZF65" i="2"/>
  <c r="KL43" i="2"/>
  <c r="IR43" i="2"/>
  <c r="YV174" i="2"/>
  <c r="YU174" i="2" s="1"/>
  <c r="WX174" i="2"/>
  <c r="VE146" i="2"/>
  <c r="XC146" i="2"/>
  <c r="WX191" i="2"/>
  <c r="YV191" i="2"/>
  <c r="TU120" i="2"/>
  <c r="RW120" i="2"/>
  <c r="GY65" i="2"/>
  <c r="IS65" i="2"/>
  <c r="UD182" i="2"/>
  <c r="SF182" i="2"/>
  <c r="SF180" i="2" s="1"/>
  <c r="SG180" i="2"/>
  <c r="GV63" i="2"/>
  <c r="FB63" i="2"/>
  <c r="IA182" i="2"/>
  <c r="GC182" i="2"/>
  <c r="GC180" i="2" s="1"/>
  <c r="GD180" i="2"/>
  <c r="GV78" i="2"/>
  <c r="FB78" i="2"/>
  <c r="KG212" i="2"/>
  <c r="MD212" i="2" s="1"/>
  <c r="OA212" i="2" s="1"/>
  <c r="PX212" i="2" s="1"/>
  <c r="RU212" i="2" s="1"/>
  <c r="TR212" i="2" s="1"/>
  <c r="VO212" i="2" s="1"/>
  <c r="XL212" i="2" s="1"/>
  <c r="ZI212" i="2" s="1"/>
  <c r="KI181" i="2"/>
  <c r="MG181" i="2"/>
  <c r="MH181" i="2" s="1"/>
  <c r="EW40" i="2"/>
  <c r="EW38" i="2" s="1"/>
  <c r="RY159" i="2"/>
  <c r="GT78" i="2"/>
  <c r="TQ121" i="2"/>
  <c r="RS121" i="2"/>
  <c r="IV76" i="2"/>
  <c r="KP76" i="2"/>
  <c r="FZ91" i="2"/>
  <c r="XC173" i="2"/>
  <c r="VE173" i="2"/>
  <c r="NP211" i="2"/>
  <c r="LT211" i="2"/>
  <c r="LU211" i="2" s="1"/>
  <c r="US193" i="2"/>
  <c r="WQ193" i="2"/>
  <c r="MX91" i="2"/>
  <c r="WY94" i="2"/>
  <c r="VA94" i="2"/>
  <c r="YV123" i="2"/>
  <c r="YU123" i="2" s="1"/>
  <c r="WX123" i="2"/>
  <c r="TU143" i="2"/>
  <c r="RW143" i="2"/>
  <c r="FF68" i="2"/>
  <c r="FE68" i="2" s="1"/>
  <c r="GZ68" i="2"/>
  <c r="EX204" i="2"/>
  <c r="JD67" i="2"/>
  <c r="KX67" i="2"/>
  <c r="WX146" i="2"/>
  <c r="YV146" i="2"/>
  <c r="YU146" i="2" s="1"/>
  <c r="IQ49" i="2"/>
  <c r="VE156" i="2"/>
  <c r="XC156" i="2"/>
  <c r="IQ217" i="2"/>
  <c r="IR217" i="2" s="1"/>
  <c r="KM217" i="2"/>
  <c r="XC162" i="2"/>
  <c r="VE162" i="2"/>
  <c r="RW140" i="2"/>
  <c r="TU140" i="2"/>
  <c r="TK49" i="2"/>
  <c r="VH49" i="2" s="1"/>
  <c r="XE49" i="2" s="1"/>
  <c r="ZB49" i="2" s="1"/>
  <c r="GT35" i="2"/>
  <c r="RW123" i="2"/>
  <c r="TU123" i="2"/>
  <c r="IT69" i="2"/>
  <c r="GY69" i="2"/>
  <c r="RS175" i="2"/>
  <c r="TQ175" i="2"/>
  <c r="KN76" i="2"/>
  <c r="RS155" i="2"/>
  <c r="TQ155" i="2"/>
  <c r="YV161" i="2"/>
  <c r="YU161" i="2" s="1"/>
  <c r="WX161" i="2"/>
  <c r="VJ163" i="2"/>
  <c r="TL163" i="2"/>
  <c r="GK137" i="2"/>
  <c r="GK136" i="2" s="1"/>
  <c r="II137" i="2"/>
  <c r="GL136" i="2"/>
  <c r="IK211" i="2"/>
  <c r="GO211" i="2"/>
  <c r="GP211" i="2" s="1"/>
  <c r="PW138" i="2"/>
  <c r="NY138" i="2"/>
  <c r="PY60" i="2"/>
  <c r="RV60" i="2" s="1"/>
  <c r="TS60" i="2" s="1"/>
  <c r="VP60" i="2" s="1"/>
  <c r="XM60" i="2" s="1"/>
  <c r="ZJ60" i="2" s="1"/>
  <c r="NF154" i="2"/>
  <c r="LH154" i="2"/>
  <c r="LH152" i="2" s="1"/>
  <c r="LI152" i="2"/>
  <c r="RY118" i="2"/>
  <c r="RS161" i="2"/>
  <c r="TQ161" i="2"/>
  <c r="FY91" i="2"/>
  <c r="WX118" i="2"/>
  <c r="YV118" i="2"/>
  <c r="YU118" i="2" s="1"/>
  <c r="KW67" i="2"/>
  <c r="KV67" i="2" s="1"/>
  <c r="MQ67" i="2"/>
  <c r="IQ59" i="2"/>
  <c r="GT77" i="2"/>
  <c r="VI125" i="2"/>
  <c r="XG125" i="2"/>
  <c r="IQ84" i="2"/>
  <c r="TL147" i="2"/>
  <c r="VJ147" i="2"/>
  <c r="WG211" i="2"/>
  <c r="UK211" i="2"/>
  <c r="UL211" i="2" s="1"/>
  <c r="ZJ77" i="2"/>
  <c r="RS172" i="2"/>
  <c r="TQ172" i="2"/>
  <c r="OF85" i="2"/>
  <c r="ML85" i="2"/>
  <c r="KD26" i="2"/>
  <c r="MA26" i="2" s="1"/>
  <c r="NX26" i="2" s="1"/>
  <c r="PU26" i="2" s="1"/>
  <c r="RR26" i="2" s="1"/>
  <c r="TO26" i="2" s="1"/>
  <c r="HL69" i="2"/>
  <c r="RY109" i="2"/>
  <c r="MH153" i="2"/>
  <c r="PY23" i="2"/>
  <c r="RV23" i="2" s="1"/>
  <c r="TS23" i="2" s="1"/>
  <c r="VP23" i="2" s="1"/>
  <c r="IQ17" i="2"/>
  <c r="TK18" i="2"/>
  <c r="VH18" i="2" s="1"/>
  <c r="XE18" i="2" s="1"/>
  <c r="ZB18" i="2" s="1"/>
  <c r="RO139" i="2"/>
  <c r="TM139" i="2"/>
  <c r="DH209" i="2"/>
  <c r="DI209" i="2" s="1"/>
  <c r="FD209" i="2"/>
  <c r="DI77" i="2"/>
  <c r="DH77" i="2" s="1"/>
  <c r="FC77" i="2"/>
  <c r="DH220" i="2"/>
  <c r="DI220" i="2" s="1"/>
  <c r="FD220" i="2"/>
  <c r="FC32" i="2"/>
  <c r="DI32" i="2"/>
  <c r="DH32" i="2" s="1"/>
  <c r="DH216" i="2"/>
  <c r="DI216" i="2" s="1"/>
  <c r="FD216" i="2"/>
  <c r="FC39" i="2"/>
  <c r="DI39" i="2"/>
  <c r="ER137" i="2"/>
  <c r="ER136" i="2" s="1"/>
  <c r="GP137" i="2"/>
  <c r="GQ137" i="2" s="1"/>
  <c r="ES136" i="2"/>
  <c r="DI57" i="2"/>
  <c r="DH57" i="2" s="1"/>
  <c r="FC57" i="2"/>
  <c r="DM51" i="2"/>
  <c r="DL51" i="2" s="1"/>
  <c r="FG51" i="2"/>
  <c r="OB29" i="2"/>
  <c r="EX15" i="2"/>
  <c r="GR15" i="2"/>
  <c r="MA16" i="2"/>
  <c r="NX16" i="2" s="1"/>
  <c r="PU16" i="2" s="1"/>
  <c r="RR16" i="2" s="1"/>
  <c r="TO16" i="2" s="1"/>
  <c r="VL16" i="2" s="1"/>
  <c r="XI16" i="2" s="1"/>
  <c r="ZF16" i="2" s="1"/>
  <c r="RY160" i="2"/>
  <c r="TO55" i="2"/>
  <c r="VL55" i="2" s="1"/>
  <c r="XI55" i="2" s="1"/>
  <c r="GT42" i="2"/>
  <c r="WX173" i="2"/>
  <c r="YV173" i="2"/>
  <c r="YU173" i="2" s="1"/>
  <c r="VJ174" i="2"/>
  <c r="TL174" i="2"/>
  <c r="RS142" i="2"/>
  <c r="TQ142" i="2"/>
  <c r="RY142" i="2"/>
  <c r="XI43" i="2"/>
  <c r="ZF43" i="2" s="1"/>
  <c r="GV42" i="2"/>
  <c r="FB42" i="2"/>
  <c r="GV61" i="2"/>
  <c r="FB61" i="2"/>
  <c r="EW19" i="2"/>
  <c r="KL83" i="2"/>
  <c r="IR83" i="2"/>
  <c r="RR41" i="2"/>
  <c r="FJ76" i="2"/>
  <c r="HD76" i="2"/>
  <c r="GY79" i="2"/>
  <c r="IS79" i="2"/>
  <c r="PN181" i="2"/>
  <c r="RL181" i="2"/>
  <c r="QZ137" i="2"/>
  <c r="PC136" i="2"/>
  <c r="PB137" i="2"/>
  <c r="PB136" i="2" s="1"/>
  <c r="MI80" i="2"/>
  <c r="KO80" i="2"/>
  <c r="GT22" i="2"/>
  <c r="TS57" i="2"/>
  <c r="VP57" i="2" s="1"/>
  <c r="VF139" i="2"/>
  <c r="TH139" i="2"/>
  <c r="VE117" i="2"/>
  <c r="XC117" i="2"/>
  <c r="OY93" i="2"/>
  <c r="NA93" i="2"/>
  <c r="NA92" i="2" s="1"/>
  <c r="NB92" i="2"/>
  <c r="RR51" i="2"/>
  <c r="FB56" i="2"/>
  <c r="GV56" i="2"/>
  <c r="EW36" i="2"/>
  <c r="GT72" i="2"/>
  <c r="UX193" i="2"/>
  <c r="SZ193" i="2"/>
  <c r="GT41" i="2"/>
  <c r="TM131" i="2"/>
  <c r="RO131" i="2"/>
  <c r="RY177" i="2"/>
  <c r="ZJ59" i="2"/>
  <c r="GY81" i="2"/>
  <c r="IS81" i="2"/>
  <c r="OQ91" i="2"/>
  <c r="FA65" i="2"/>
  <c r="KA211" i="2"/>
  <c r="KB211" i="2" s="1"/>
  <c r="LW211" i="2"/>
  <c r="DD48" i="2"/>
  <c r="IO40" i="2"/>
  <c r="GU40" i="2"/>
  <c r="GV34" i="2"/>
  <c r="FB34" i="2"/>
  <c r="RR59" i="2"/>
  <c r="TO59" i="2" s="1"/>
  <c r="VL59" i="2" s="1"/>
  <c r="XI59" i="2" s="1"/>
  <c r="IR78" i="2"/>
  <c r="KL78" i="2"/>
  <c r="WX175" i="2"/>
  <c r="YV175" i="2"/>
  <c r="YU175" i="2" s="1"/>
  <c r="YQ118" i="2"/>
  <c r="GT34" i="2"/>
  <c r="PV94" i="2"/>
  <c r="RT94" i="2"/>
  <c r="MW91" i="2"/>
  <c r="IQ207" i="2"/>
  <c r="KM207" i="2"/>
  <c r="XC100" i="2"/>
  <c r="VE100" i="2"/>
  <c r="GV206" i="2"/>
  <c r="EY204" i="2"/>
  <c r="FB206" i="2"/>
  <c r="PR153" i="2"/>
  <c r="RP153" i="2"/>
  <c r="GZ65" i="2"/>
  <c r="FF65" i="2"/>
  <c r="FE65" i="2" s="1"/>
  <c r="HF67" i="2"/>
  <c r="RB211" i="2"/>
  <c r="PF211" i="2"/>
  <c r="PG211" i="2" s="1"/>
  <c r="LT212" i="2"/>
  <c r="LU212" i="2" s="1"/>
  <c r="NP212" i="2"/>
  <c r="KO49" i="2"/>
  <c r="MI49" i="2"/>
  <c r="YV157" i="2"/>
  <c r="WX157" i="2"/>
  <c r="KR67" i="2"/>
  <c r="XC121" i="2"/>
  <c r="VE121" i="2"/>
  <c r="YJ193" i="2"/>
  <c r="WL193" i="2"/>
  <c r="HC85" i="2"/>
  <c r="HB85" i="2" s="1"/>
  <c r="IW85" i="2"/>
  <c r="WX165" i="2"/>
  <c r="YV165" i="2"/>
  <c r="VN125" i="2"/>
  <c r="TP125" i="2"/>
  <c r="TV125" i="2"/>
  <c r="KL35" i="2"/>
  <c r="IR35" i="2"/>
  <c r="IT210" i="2"/>
  <c r="GX210" i="2"/>
  <c r="GY210" i="2" s="1"/>
  <c r="SS137" i="2"/>
  <c r="QU137" i="2"/>
  <c r="QU136" i="2" s="1"/>
  <c r="QV136" i="2"/>
  <c r="TQ174" i="2"/>
  <c r="RS174" i="2"/>
  <c r="EX38" i="2"/>
  <c r="ML76" i="2"/>
  <c r="OF76" i="2"/>
  <c r="WU153" i="2"/>
  <c r="UW153" i="2"/>
  <c r="TU147" i="2"/>
  <c r="RW147" i="2"/>
  <c r="IW76" i="2"/>
  <c r="HC76" i="2"/>
  <c r="HB76" i="2" s="1"/>
  <c r="NA171" i="2"/>
  <c r="NA170" i="2" s="1"/>
  <c r="OY171" i="2"/>
  <c r="NB170" i="2"/>
  <c r="JT154" i="2"/>
  <c r="HV154" i="2"/>
  <c r="HV152" i="2" s="1"/>
  <c r="HW152" i="2"/>
  <c r="DD75" i="2"/>
  <c r="WD212" i="2"/>
  <c r="WE212" i="2" s="1"/>
  <c r="XZ212" i="2"/>
  <c r="YA212" i="2" s="1"/>
  <c r="YB212" i="2" s="1"/>
  <c r="TU166" i="2"/>
  <c r="RW166" i="2"/>
  <c r="VJ175" i="2"/>
  <c r="TL175" i="2"/>
  <c r="RS191" i="2"/>
  <c r="TQ191" i="2"/>
  <c r="KO59" i="2"/>
  <c r="MI59" i="2"/>
  <c r="KL39" i="2"/>
  <c r="IR39" i="2"/>
  <c r="RS177" i="2"/>
  <c r="TQ177" i="2"/>
  <c r="RW191" i="2"/>
  <c r="TU191" i="2"/>
  <c r="QG69" i="2"/>
  <c r="RY173" i="2"/>
  <c r="TQ100" i="2"/>
  <c r="RS100" i="2"/>
  <c r="KN85" i="2"/>
  <c r="GZ79" i="2"/>
  <c r="FF79" i="2"/>
  <c r="FE79" i="2" s="1"/>
  <c r="DA15" i="2"/>
  <c r="CZ15" i="2" s="1"/>
  <c r="CT13" i="2"/>
  <c r="EQ13" i="2" s="1"/>
  <c r="GN13" i="2" s="1"/>
  <c r="IK13" i="2" s="1"/>
  <c r="KH13" i="2" s="1"/>
  <c r="ME13" i="2" s="1"/>
  <c r="OB13" i="2" s="1"/>
  <c r="PY13" i="2" s="1"/>
  <c r="RV13" i="2" s="1"/>
  <c r="TS13" i="2" s="1"/>
  <c r="VP13" i="2" s="1"/>
  <c r="XM13" i="2" s="1"/>
  <c r="ZJ13" i="2" s="1"/>
  <c r="CT14" i="2"/>
  <c r="EQ14" i="2" s="1"/>
  <c r="GN14" i="2" s="1"/>
  <c r="IK14" i="2" s="1"/>
  <c r="CT17" i="2"/>
  <c r="EQ17" i="2" s="1"/>
  <c r="GN17" i="2" s="1"/>
  <c r="CT18" i="2"/>
  <c r="EQ18" i="2" s="1"/>
  <c r="GN18" i="2" s="1"/>
  <c r="IK18" i="2" s="1"/>
  <c r="KH18" i="2" s="1"/>
  <c r="ME18" i="2" s="1"/>
  <c r="OB18" i="2" s="1"/>
  <c r="BI15" i="2"/>
  <c r="CT16" i="2"/>
  <c r="EQ16" i="2" s="1"/>
  <c r="GN16" i="2" s="1"/>
  <c r="IK16" i="2" s="1"/>
  <c r="KH16" i="2" s="1"/>
  <c r="CT15" i="2"/>
  <c r="EQ15" i="2" s="1"/>
  <c r="GN15" i="2" s="1"/>
  <c r="IK15" i="2" s="1"/>
  <c r="KH15" i="2" s="1"/>
  <c r="ME15" i="2" s="1"/>
  <c r="OB15" i="2" s="1"/>
  <c r="PY15" i="2" s="1"/>
  <c r="RV15" i="2" s="1"/>
  <c r="TS15" i="2" s="1"/>
  <c r="VP15" i="2" s="1"/>
  <c r="BH15" i="2"/>
  <c r="E6" i="6"/>
  <c r="AZ38" i="2"/>
  <c r="BC38" i="2"/>
  <c r="BD38" i="2"/>
  <c r="BG41" i="2"/>
  <c r="BI40" i="2"/>
  <c r="DF40" i="2" s="1"/>
  <c r="BH40" i="2"/>
  <c r="BG40" i="2" s="1"/>
  <c r="BM41" i="2"/>
  <c r="DJ41" i="2" s="1"/>
  <c r="BL41" i="2"/>
  <c r="BK41" i="2" s="1"/>
  <c r="BM42" i="2"/>
  <c r="DJ42" i="2" s="1"/>
  <c r="BL42" i="2"/>
  <c r="BK42" i="2" s="1"/>
  <c r="BG43" i="2"/>
  <c r="BM43" i="2"/>
  <c r="DJ43" i="2" s="1"/>
  <c r="BL43" i="2"/>
  <c r="BK43" i="2" s="1"/>
  <c r="BD47" i="2"/>
  <c r="AX86" i="2"/>
  <c r="BM64" i="2"/>
  <c r="DJ64" i="2" s="1"/>
  <c r="BL64" i="2"/>
  <c r="BK64" i="2" s="1"/>
  <c r="BC47" i="2"/>
  <c r="BM58" i="2"/>
  <c r="DJ58" i="2" s="1"/>
  <c r="BL58" i="2"/>
  <c r="BK58" i="2" s="1"/>
  <c r="BQ51" i="2"/>
  <c r="DN51" i="2" s="1"/>
  <c r="BP51" i="2"/>
  <c r="BO51" i="2" s="1"/>
  <c r="BQ65" i="2"/>
  <c r="DN65" i="2" s="1"/>
  <c r="BP65" i="2"/>
  <c r="BO65" i="2" s="1"/>
  <c r="BQ54" i="2"/>
  <c r="DN54" i="2" s="1"/>
  <c r="BP54" i="2"/>
  <c r="BO54" i="2" s="1"/>
  <c r="BM72" i="2"/>
  <c r="DJ72" i="2" s="1"/>
  <c r="BL72" i="2"/>
  <c r="BK72" i="2" s="1"/>
  <c r="BG62" i="2"/>
  <c r="BL57" i="2"/>
  <c r="BM57" i="2"/>
  <c r="DJ57" i="2" s="1"/>
  <c r="BM63" i="2"/>
  <c r="DJ63" i="2" s="1"/>
  <c r="BL63" i="2"/>
  <c r="BK63" i="2" s="1"/>
  <c r="BK66" i="2"/>
  <c r="BG55" i="2"/>
  <c r="BM70" i="2"/>
  <c r="DJ70" i="2" s="1"/>
  <c r="BL70" i="2"/>
  <c r="BK70" i="2" s="1"/>
  <c r="BM62" i="2"/>
  <c r="DJ62" i="2" s="1"/>
  <c r="BL62" i="2"/>
  <c r="BK62" i="2" s="1"/>
  <c r="BG53" i="2"/>
  <c r="BQ68" i="2"/>
  <c r="DN68" i="2" s="1"/>
  <c r="BP68" i="2"/>
  <c r="BO68" i="2" s="1"/>
  <c r="DA60" i="2"/>
  <c r="CZ60" i="2" s="1"/>
  <c r="CC67" i="2"/>
  <c r="DZ67" i="2" s="1"/>
  <c r="CB67" i="2"/>
  <c r="CA67" i="2" s="1"/>
  <c r="BQ66" i="2"/>
  <c r="DN66" i="2" s="1"/>
  <c r="BP66" i="2"/>
  <c r="BO66" i="2" s="1"/>
  <c r="BK59" i="2"/>
  <c r="BG56" i="2"/>
  <c r="BI60" i="2"/>
  <c r="DF60" i="2" s="1"/>
  <c r="BH60" i="2"/>
  <c r="BG60" i="2" s="1"/>
  <c r="BM55" i="2"/>
  <c r="DJ55" i="2" s="1"/>
  <c r="BL55" i="2"/>
  <c r="BK55" i="2" s="1"/>
  <c r="BG52" i="2"/>
  <c r="DA73" i="2"/>
  <c r="CZ73" i="2" s="1"/>
  <c r="BM53" i="2"/>
  <c r="DJ53" i="2" s="1"/>
  <c r="BL53" i="2"/>
  <c r="BK53" i="2" s="1"/>
  <c r="CC69" i="2"/>
  <c r="DZ69" i="2" s="1"/>
  <c r="BM61" i="2"/>
  <c r="DJ61" i="2" s="1"/>
  <c r="BL61" i="2"/>
  <c r="BK61" i="2" s="1"/>
  <c r="BP59" i="2"/>
  <c r="BO59" i="2" s="1"/>
  <c r="BQ59" i="2"/>
  <c r="DN59" i="2" s="1"/>
  <c r="BM56" i="2"/>
  <c r="DJ56" i="2" s="1"/>
  <c r="BL56" i="2"/>
  <c r="BK56" i="2" s="1"/>
  <c r="BG58" i="2"/>
  <c r="BM71" i="2"/>
  <c r="DJ71" i="2" s="1"/>
  <c r="BL71" i="2"/>
  <c r="BK71" i="2" s="1"/>
  <c r="BI73" i="2"/>
  <c r="DF73" i="2" s="1"/>
  <c r="BH73" i="2"/>
  <c r="BM52" i="2"/>
  <c r="DJ52" i="2" s="1"/>
  <c r="BL52" i="2"/>
  <c r="BK52" i="2" s="1"/>
  <c r="BQ50" i="2"/>
  <c r="DN50" i="2" s="1"/>
  <c r="BP50" i="2"/>
  <c r="BO50" i="2" s="1"/>
  <c r="BG49" i="2"/>
  <c r="BM49" i="2"/>
  <c r="DJ49" i="2" s="1"/>
  <c r="BL49" i="2"/>
  <c r="BK49" i="2" s="1"/>
  <c r="CR195" i="2"/>
  <c r="EO195" i="2" s="1"/>
  <c r="CM195" i="2"/>
  <c r="CM190" i="2" s="1"/>
  <c r="CN190" i="2"/>
  <c r="CR182" i="2"/>
  <c r="EO182" i="2" s="1"/>
  <c r="CM182" i="2"/>
  <c r="CM180" i="2" s="1"/>
  <c r="CN180" i="2"/>
  <c r="CV136" i="2"/>
  <c r="CU137" i="2"/>
  <c r="CU136" i="2" s="1"/>
  <c r="CW137" i="2"/>
  <c r="CV93" i="2"/>
  <c r="CR92" i="2"/>
  <c r="CR154" i="2"/>
  <c r="EO154" i="2" s="1"/>
  <c r="CM154" i="2"/>
  <c r="CM152" i="2" s="1"/>
  <c r="CN152" i="2"/>
  <c r="CN170" i="2"/>
  <c r="CR171" i="2"/>
  <c r="EO171" i="2" s="1"/>
  <c r="CM171" i="2"/>
  <c r="CM170" i="2" s="1"/>
  <c r="CR116" i="2"/>
  <c r="EO116" i="2" s="1"/>
  <c r="CN115" i="2"/>
  <c r="CM116" i="2"/>
  <c r="CM115" i="2" s="1"/>
  <c r="CI97" i="2"/>
  <c r="CI106" i="2"/>
  <c r="CM114" i="2"/>
  <c r="CM94" i="2"/>
  <c r="CM111" i="2"/>
  <c r="CI110" i="2"/>
  <c r="CM95" i="2"/>
  <c r="CM108" i="2"/>
  <c r="CQ100" i="2"/>
  <c r="CI112" i="2"/>
  <c r="CI95" i="2"/>
  <c r="CI109" i="2"/>
  <c r="CE109" i="2"/>
  <c r="CM112" i="2"/>
  <c r="AX152" i="2"/>
  <c r="CQ104" i="2"/>
  <c r="CQ96" i="2"/>
  <c r="CI94" i="2"/>
  <c r="CM113" i="2"/>
  <c r="CM107" i="2"/>
  <c r="CM104" i="2"/>
  <c r="CM106" i="2"/>
  <c r="BH31" i="2"/>
  <c r="BG31" i="2" s="1"/>
  <c r="BI31" i="2"/>
  <c r="DF31" i="2" s="1"/>
  <c r="BH21" i="2"/>
  <c r="BI21" i="2"/>
  <c r="BI30" i="2"/>
  <c r="DF30" i="2" s="1"/>
  <c r="BH30" i="2"/>
  <c r="BG30" i="2" s="1"/>
  <c r="BH29" i="2"/>
  <c r="BG29" i="2" s="1"/>
  <c r="BI29" i="2"/>
  <c r="DF29" i="2" s="1"/>
  <c r="BH27" i="2"/>
  <c r="BI27" i="2"/>
  <c r="BG39" i="2"/>
  <c r="DA25" i="2"/>
  <c r="CZ25" i="2" s="1"/>
  <c r="BH37" i="2"/>
  <c r="BG37" i="2" s="1"/>
  <c r="BI37" i="2"/>
  <c r="DF37" i="2" s="1"/>
  <c r="DA18" i="2"/>
  <c r="CZ18" i="2" s="1"/>
  <c r="DA30" i="2"/>
  <c r="CZ30" i="2" s="1"/>
  <c r="BI19" i="2"/>
  <c r="BH19" i="2"/>
  <c r="BM39" i="2"/>
  <c r="DJ39" i="2" s="1"/>
  <c r="BL39" i="2"/>
  <c r="DA19" i="2"/>
  <c r="CZ19" i="2" s="1"/>
  <c r="DA31" i="2"/>
  <c r="CZ31" i="2" s="1"/>
  <c r="BI25" i="2"/>
  <c r="BH25" i="2"/>
  <c r="BI18" i="2"/>
  <c r="BH18" i="2"/>
  <c r="BI14" i="2"/>
  <c r="DF14" i="2" s="1"/>
  <c r="BH14" i="2"/>
  <c r="BG14" i="2" s="1"/>
  <c r="DA29" i="2"/>
  <c r="CZ29" i="2" s="1"/>
  <c r="DA27" i="2"/>
  <c r="CZ27" i="2" s="1"/>
  <c r="DA37" i="2"/>
  <c r="CZ37" i="2" s="1"/>
  <c r="DA21" i="2"/>
  <c r="CZ21" i="2" s="1"/>
  <c r="DA14" i="2"/>
  <c r="CZ14" i="2" s="1"/>
  <c r="AT91" i="2"/>
  <c r="AZ91" i="2"/>
  <c r="AY91" i="2"/>
  <c r="BC92" i="2"/>
  <c r="BD92" i="2"/>
  <c r="BD115" i="2"/>
  <c r="BC136" i="2"/>
  <c r="BD136" i="2"/>
  <c r="BD152" i="2"/>
  <c r="BD12" i="2"/>
  <c r="AX12" i="2"/>
  <c r="AX44" i="2" s="1"/>
  <c r="BT76" i="2"/>
  <c r="BS76" i="2" s="1"/>
  <c r="BU76" i="2"/>
  <c r="DR76" i="2" s="1"/>
  <c r="BL83" i="2"/>
  <c r="BK83" i="2" s="1"/>
  <c r="BM83" i="2"/>
  <c r="DJ83" i="2" s="1"/>
  <c r="DA72" i="2"/>
  <c r="CZ72" i="2" s="1"/>
  <c r="BK220" i="2"/>
  <c r="BL220" i="2" s="1"/>
  <c r="BN220" i="2"/>
  <c r="DK220" i="2" s="1"/>
  <c r="DA61" i="2"/>
  <c r="CZ61" i="2" s="1"/>
  <c r="BO210" i="2"/>
  <c r="BP210" i="2" s="1"/>
  <c r="BR210" i="2"/>
  <c r="DO210" i="2" s="1"/>
  <c r="BL17" i="2"/>
  <c r="BC26" i="2"/>
  <c r="DA70" i="2"/>
  <c r="CZ70" i="2" s="1"/>
  <c r="BI20" i="2"/>
  <c r="BH20" i="2"/>
  <c r="BR69" i="2"/>
  <c r="DO69" i="2" s="1"/>
  <c r="BP69" i="2"/>
  <c r="BM23" i="2"/>
  <c r="BL23" i="2"/>
  <c r="BN209" i="2"/>
  <c r="DK209" i="2" s="1"/>
  <c r="BK209" i="2"/>
  <c r="BL209" i="2" s="1"/>
  <c r="BO85" i="2"/>
  <c r="BQ84" i="2"/>
  <c r="DN84" i="2" s="1"/>
  <c r="BP84" i="2"/>
  <c r="BO84" i="2" s="1"/>
  <c r="DA26" i="2"/>
  <c r="CZ26" i="2" s="1"/>
  <c r="BK217" i="2"/>
  <c r="BL217" i="2" s="1"/>
  <c r="BN217" i="2"/>
  <c r="DK217" i="2" s="1"/>
  <c r="BG48" i="2"/>
  <c r="DA40" i="2"/>
  <c r="CZ40" i="2" s="1"/>
  <c r="BM77" i="2"/>
  <c r="DJ77" i="2" s="1"/>
  <c r="BL77" i="2"/>
  <c r="BK77" i="2" s="1"/>
  <c r="BU85" i="2"/>
  <c r="DR85" i="2" s="1"/>
  <c r="BT85" i="2"/>
  <c r="BS85" i="2" s="1"/>
  <c r="BI26" i="2"/>
  <c r="BH26" i="2"/>
  <c r="AZ207" i="2"/>
  <c r="AZ204" i="2" s="1"/>
  <c r="AY204" i="2"/>
  <c r="BM24" i="2"/>
  <c r="BL24" i="2"/>
  <c r="BM48" i="2"/>
  <c r="DJ48" i="2" s="1"/>
  <c r="BL48" i="2"/>
  <c r="BP80" i="2"/>
  <c r="BO80" i="2" s="1"/>
  <c r="BQ80" i="2"/>
  <c r="DN80" i="2" s="1"/>
  <c r="BK81" i="2"/>
  <c r="BK79" i="2"/>
  <c r="BM35" i="2"/>
  <c r="DJ35" i="2" s="1"/>
  <c r="BL35" i="2"/>
  <c r="BK35" i="2" s="1"/>
  <c r="BK84" i="2"/>
  <c r="CZ214" i="2"/>
  <c r="DA214" i="2" s="1"/>
  <c r="CZ211" i="2"/>
  <c r="DA211" i="2" s="1"/>
  <c r="CZ212" i="2"/>
  <c r="DA212" i="2" s="1"/>
  <c r="DA16" i="2"/>
  <c r="CZ16" i="2" s="1"/>
  <c r="DA36" i="2"/>
  <c r="CZ36" i="2" s="1"/>
  <c r="BM32" i="2"/>
  <c r="DJ32" i="2" s="1"/>
  <c r="BL32" i="2"/>
  <c r="BK32" i="2" s="1"/>
  <c r="BC82" i="2"/>
  <c r="BC74" i="2" s="1"/>
  <c r="BQ81" i="2"/>
  <c r="DN81" i="2" s="1"/>
  <c r="BP81" i="2"/>
  <c r="BO81" i="2" s="1"/>
  <c r="BP79" i="2"/>
  <c r="BO79" i="2" s="1"/>
  <c r="BQ79" i="2"/>
  <c r="DN79" i="2" s="1"/>
  <c r="DA67" i="2"/>
  <c r="CZ67" i="2" s="1"/>
  <c r="CF222" i="2"/>
  <c r="BM78" i="2"/>
  <c r="DJ78" i="2" s="1"/>
  <c r="BL78" i="2"/>
  <c r="BK78" i="2" s="1"/>
  <c r="P50" i="3"/>
  <c r="P56" i="3" s="1"/>
  <c r="BD207" i="2"/>
  <c r="BC204" i="2"/>
  <c r="BC16" i="2"/>
  <c r="BC36" i="2"/>
  <c r="AY44" i="2"/>
  <c r="AZ12" i="2"/>
  <c r="DA50" i="2"/>
  <c r="CZ50" i="2" s="1"/>
  <c r="DA28" i="2"/>
  <c r="CZ28" i="2" s="1"/>
  <c r="BI82" i="2"/>
  <c r="DF82" i="2" s="1"/>
  <c r="BH82" i="2"/>
  <c r="BG82" i="2" s="1"/>
  <c r="BM34" i="2"/>
  <c r="DJ34" i="2" s="1"/>
  <c r="BL34" i="2"/>
  <c r="BK34" i="2" s="1"/>
  <c r="BJ219" i="2"/>
  <c r="DG219" i="2" s="1"/>
  <c r="BG219" i="2"/>
  <c r="BH219" i="2" s="1"/>
  <c r="BN215" i="2"/>
  <c r="DK215" i="2" s="1"/>
  <c r="BK215" i="2"/>
  <c r="BL215" i="2" s="1"/>
  <c r="DA42" i="2"/>
  <c r="CZ42" i="2" s="1"/>
  <c r="BL222" i="2"/>
  <c r="BN218" i="2"/>
  <c r="DK218" i="2" s="1"/>
  <c r="BK218" i="2"/>
  <c r="BL218" i="2" s="1"/>
  <c r="DA71" i="2"/>
  <c r="CZ71" i="2" s="1"/>
  <c r="AZ86" i="2"/>
  <c r="BL33" i="2"/>
  <c r="BM33" i="2"/>
  <c r="DJ33" i="2" s="1"/>
  <c r="BG207" i="2"/>
  <c r="BI16" i="2"/>
  <c r="BH16" i="2"/>
  <c r="BI36" i="2"/>
  <c r="DF36" i="2" s="1"/>
  <c r="BH36" i="2"/>
  <c r="BG36" i="2" s="1"/>
  <c r="BD74" i="2"/>
  <c r="BC28" i="2"/>
  <c r="DI249" i="2"/>
  <c r="DI247" i="2"/>
  <c r="DI248" i="2"/>
  <c r="DI250" i="2"/>
  <c r="DI245" i="2"/>
  <c r="DI251" i="2"/>
  <c r="DI246" i="2"/>
  <c r="DI241" i="2"/>
  <c r="DI244" i="2"/>
  <c r="DI234" i="2"/>
  <c r="DI226" i="2"/>
  <c r="DI235" i="2"/>
  <c r="DI227" i="2"/>
  <c r="DI238" i="2"/>
  <c r="DI230" i="2"/>
  <c r="DI253" i="2"/>
  <c r="DI252" i="2"/>
  <c r="DI243" i="2"/>
  <c r="DI239" i="2"/>
  <c r="DI231" i="2"/>
  <c r="DI237" i="2"/>
  <c r="DI229" i="2"/>
  <c r="DI223" i="2"/>
  <c r="DI240" i="2"/>
  <c r="DI232" i="2"/>
  <c r="DI224" i="2"/>
  <c r="DI242" i="2"/>
  <c r="DI236" i="2"/>
  <c r="DI233" i="2"/>
  <c r="DI228" i="2"/>
  <c r="DI225" i="2"/>
  <c r="DA82" i="2"/>
  <c r="BM22" i="2"/>
  <c r="BL22" i="2"/>
  <c r="BO208" i="2"/>
  <c r="BP208" i="2" s="1"/>
  <c r="BR208" i="2"/>
  <c r="DO208" i="2" s="1"/>
  <c r="AY86" i="2"/>
  <c r="DA54" i="2"/>
  <c r="CZ54" i="2" s="1"/>
  <c r="BG75" i="2"/>
  <c r="DA20" i="2"/>
  <c r="CZ20" i="2" s="1"/>
  <c r="BI28" i="2"/>
  <c r="BH28" i="2"/>
  <c r="EC248" i="2"/>
  <c r="EC246" i="2"/>
  <c r="EC252" i="2"/>
  <c r="EC253" i="2"/>
  <c r="EC250" i="2"/>
  <c r="EC249" i="2"/>
  <c r="EC233" i="2"/>
  <c r="EC225" i="2"/>
  <c r="EC247" i="2"/>
  <c r="EC242" i="2"/>
  <c r="EC251" i="2"/>
  <c r="EC245" i="2"/>
  <c r="EC243" i="2"/>
  <c r="EC234" i="2"/>
  <c r="EC226" i="2"/>
  <c r="EC237" i="2"/>
  <c r="EC229" i="2"/>
  <c r="EC241" i="2"/>
  <c r="EC238" i="2"/>
  <c r="EC230" i="2"/>
  <c r="EC240" i="2"/>
  <c r="EC232" i="2"/>
  <c r="EC235" i="2"/>
  <c r="EC227" i="2"/>
  <c r="EC223" i="2"/>
  <c r="EC244" i="2"/>
  <c r="EC236" i="2"/>
  <c r="EC228" i="2"/>
  <c r="EC239" i="2"/>
  <c r="EC231" i="2"/>
  <c r="EC224" i="2"/>
  <c r="BJ213" i="2"/>
  <c r="DG213" i="2" s="1"/>
  <c r="BG213" i="2"/>
  <c r="BH213" i="2" s="1"/>
  <c r="BM75" i="2"/>
  <c r="DJ75" i="2" s="1"/>
  <c r="BL75" i="2"/>
  <c r="BC20" i="2"/>
  <c r="BN216" i="2"/>
  <c r="DK216" i="2" s="1"/>
  <c r="BK216" i="2"/>
  <c r="BL216" i="2" s="1"/>
  <c r="BI204" i="2"/>
  <c r="BL206" i="2"/>
  <c r="DA63" i="2"/>
  <c r="CZ63" i="2" s="1"/>
  <c r="M48" i="10"/>
  <c r="N163" i="10"/>
  <c r="N164" i="10" s="1"/>
  <c r="N128" i="10"/>
  <c r="N129" i="10" s="1"/>
  <c r="N146" i="10"/>
  <c r="N147" i="10" s="1"/>
  <c r="N136" i="10"/>
  <c r="N153" i="10"/>
  <c r="N118" i="10"/>
  <c r="FF10" i="2"/>
  <c r="FF309" i="2" s="1"/>
  <c r="FZ10" i="2"/>
  <c r="FZ309" i="2" s="1"/>
  <c r="P47" i="10"/>
  <c r="O46" i="10"/>
  <c r="N102" i="10"/>
  <c r="N103" i="10" s="1"/>
  <c r="N92" i="10"/>
  <c r="N86" i="10"/>
  <c r="N87" i="10" s="1"/>
  <c r="N76" i="10"/>
  <c r="N70" i="10"/>
  <c r="N71" i="10" s="1"/>
  <c r="N60" i="10"/>
  <c r="J19" i="10"/>
  <c r="J18" i="10"/>
  <c r="K20" i="10"/>
  <c r="G79" i="6"/>
  <c r="G187" i="6" s="1"/>
  <c r="G115" i="6"/>
  <c r="G223" i="6" s="1"/>
  <c r="O43" i="6"/>
  <c r="O7" i="6"/>
  <c r="O79" i="6"/>
  <c r="O115" i="6"/>
  <c r="G43" i="6"/>
  <c r="G151" i="6" s="1"/>
  <c r="H15" i="11" a="1"/>
  <c r="C81" i="10" l="1"/>
  <c r="C97" i="10"/>
  <c r="A157" i="10"/>
  <c r="H15" i="11"/>
  <c r="HN206" i="2"/>
  <c r="JJ206" i="2"/>
  <c r="EE206" i="2"/>
  <c r="CI206" i="2"/>
  <c r="CL206" i="2"/>
  <c r="LC206" i="2"/>
  <c r="JG206" i="2"/>
  <c r="FU206" i="2"/>
  <c r="HQ206" i="2"/>
  <c r="FX206" i="2"/>
  <c r="EB206" i="2"/>
  <c r="SB206" i="2"/>
  <c r="TX206" i="2"/>
  <c r="MS206" i="2"/>
  <c r="OO206" i="2"/>
  <c r="OL206" i="2"/>
  <c r="QH206" i="2"/>
  <c r="MV206" i="2"/>
  <c r="KZ206" i="2"/>
  <c r="EY28" i="2"/>
  <c r="DE18" i="2"/>
  <c r="DD18" i="2" s="1"/>
  <c r="GU25" i="2"/>
  <c r="GT25" i="2" s="1"/>
  <c r="F88" i="10"/>
  <c r="F78" i="10" s="1"/>
  <c r="H88" i="10"/>
  <c r="H78" i="10" s="1"/>
  <c r="G88" i="10"/>
  <c r="G78" i="10" s="1"/>
  <c r="G72" i="10"/>
  <c r="G62" i="10" s="1"/>
  <c r="F104" i="10"/>
  <c r="F94" i="10" s="1"/>
  <c r="F72" i="10"/>
  <c r="F62" i="10" s="1"/>
  <c r="C123" i="10"/>
  <c r="F130" i="10"/>
  <c r="H130" i="10"/>
  <c r="K130" i="10" s="1"/>
  <c r="N130" i="10" s="1"/>
  <c r="G130" i="10"/>
  <c r="J130" i="10" s="1"/>
  <c r="M130" i="10" s="1"/>
  <c r="H72" i="10"/>
  <c r="H62" i="10" s="1"/>
  <c r="C141" i="10"/>
  <c r="F148" i="10"/>
  <c r="G148" i="10"/>
  <c r="J148" i="10" s="1"/>
  <c r="M148" i="10" s="1"/>
  <c r="H148" i="10"/>
  <c r="K148" i="10" s="1"/>
  <c r="N148" i="10" s="1"/>
  <c r="A158" i="10"/>
  <c r="C158" i="10"/>
  <c r="F165" i="10"/>
  <c r="G165" i="10"/>
  <c r="J165" i="10" s="1"/>
  <c r="M165" i="10" s="1"/>
  <c r="H165" i="10"/>
  <c r="GU16" i="2"/>
  <c r="GT16" i="2" s="1"/>
  <c r="KL16" i="2"/>
  <c r="MI16" i="2" s="1"/>
  <c r="DI24" i="2"/>
  <c r="DH24" i="2" s="1"/>
  <c r="DE25" i="2"/>
  <c r="DD25" i="2" s="1"/>
  <c r="DE16" i="2"/>
  <c r="DD16" i="2" s="1"/>
  <c r="DI17" i="2"/>
  <c r="DH17" i="2" s="1"/>
  <c r="EY20" i="2"/>
  <c r="FB20" i="2" s="1"/>
  <c r="TV135" i="2"/>
  <c r="DE27" i="2"/>
  <c r="DD27" i="2" s="1"/>
  <c r="DE19" i="2"/>
  <c r="DD19" i="2" s="1"/>
  <c r="DI22" i="2"/>
  <c r="DH22" i="2" s="1"/>
  <c r="FC206" i="2"/>
  <c r="FC204" i="2" s="1"/>
  <c r="XB202" i="2"/>
  <c r="YZ202" i="2"/>
  <c r="VN202" i="2"/>
  <c r="TP202" i="2"/>
  <c r="TV202" i="2"/>
  <c r="VI202" i="2"/>
  <c r="XG202" i="2"/>
  <c r="TT202" i="2"/>
  <c r="VR202" i="2"/>
  <c r="XG135" i="2"/>
  <c r="VI135" i="2"/>
  <c r="YZ135" i="2"/>
  <c r="YY135" i="2" s="1"/>
  <c r="XB135" i="2"/>
  <c r="TP135" i="2"/>
  <c r="VN135" i="2"/>
  <c r="VR135" i="2"/>
  <c r="TT135" i="2"/>
  <c r="B22" i="6"/>
  <c r="E22" i="16"/>
  <c r="GU18" i="2"/>
  <c r="GT18" i="2" s="1"/>
  <c r="KL14" i="2"/>
  <c r="KO14" i="2" s="1"/>
  <c r="EX12" i="2"/>
  <c r="EX44" i="2" s="1"/>
  <c r="DI23" i="2"/>
  <c r="DH23" i="2" s="1"/>
  <c r="DE15" i="2"/>
  <c r="DD15" i="2" s="1"/>
  <c r="BG26" i="2"/>
  <c r="BG16" i="2"/>
  <c r="DF15" i="2"/>
  <c r="FC15" i="2" s="1"/>
  <c r="BG28" i="2"/>
  <c r="BK22" i="2"/>
  <c r="DF26" i="2"/>
  <c r="FC26" i="2" s="1"/>
  <c r="DJ23" i="2"/>
  <c r="DM23" i="2" s="1"/>
  <c r="DL23" i="2" s="1"/>
  <c r="BG21" i="2"/>
  <c r="DF28" i="2"/>
  <c r="FC28" i="2" s="1"/>
  <c r="DJ22" i="2"/>
  <c r="FG22" i="2" s="1"/>
  <c r="BG18" i="2"/>
  <c r="BG19" i="2"/>
  <c r="DF27" i="2"/>
  <c r="FC27" i="2" s="1"/>
  <c r="BK23" i="2"/>
  <c r="DF19" i="2"/>
  <c r="FC19" i="2" s="1"/>
  <c r="BG27" i="2"/>
  <c r="BG20" i="2"/>
  <c r="BG25" i="2"/>
  <c r="BG15" i="2"/>
  <c r="DF16" i="2"/>
  <c r="FC16" i="2" s="1"/>
  <c r="BK17" i="2"/>
  <c r="DF21" i="2"/>
  <c r="DI21" i="2" s="1"/>
  <c r="DH21" i="2" s="1"/>
  <c r="DJ24" i="2"/>
  <c r="FG24" i="2" s="1"/>
  <c r="DF20" i="2"/>
  <c r="DI20" i="2" s="1"/>
  <c r="DH20" i="2" s="1"/>
  <c r="DF25" i="2"/>
  <c r="DI25" i="2" s="1"/>
  <c r="DH25" i="2" s="1"/>
  <c r="DJ17" i="2"/>
  <c r="FG17" i="2" s="1"/>
  <c r="DF204" i="2"/>
  <c r="TV200" i="2"/>
  <c r="DF18" i="2"/>
  <c r="DI18" i="2" s="1"/>
  <c r="DH18" i="2" s="1"/>
  <c r="BM18" i="2"/>
  <c r="TV199" i="2"/>
  <c r="DG207" i="2"/>
  <c r="FD207" i="2" s="1"/>
  <c r="BN207" i="2"/>
  <c r="DK207" i="2" s="1"/>
  <c r="YZ200" i="2"/>
  <c r="XB200" i="2"/>
  <c r="VN198" i="2"/>
  <c r="TP198" i="2"/>
  <c r="TV198" i="2"/>
  <c r="VI197" i="2"/>
  <c r="XG197" i="2"/>
  <c r="VR192" i="2"/>
  <c r="TT192" i="2"/>
  <c r="XG198" i="2"/>
  <c r="VI198" i="2"/>
  <c r="XG194" i="2"/>
  <c r="VI194" i="2"/>
  <c r="TP192" i="2"/>
  <c r="VN192" i="2"/>
  <c r="TV192" i="2"/>
  <c r="TT196" i="2"/>
  <c r="VR196" i="2"/>
  <c r="XG200" i="2"/>
  <c r="VI200" i="2"/>
  <c r="VI192" i="2"/>
  <c r="XG192" i="2"/>
  <c r="YU194" i="2"/>
  <c r="XB197" i="2"/>
  <c r="YZ197" i="2"/>
  <c r="YY197" i="2" s="1"/>
  <c r="VN200" i="2"/>
  <c r="TP200" i="2"/>
  <c r="XB192" i="2"/>
  <c r="YZ192" i="2"/>
  <c r="YY192" i="2" s="1"/>
  <c r="VI199" i="2"/>
  <c r="XG199" i="2"/>
  <c r="XB194" i="2"/>
  <c r="YZ194" i="2"/>
  <c r="YY194" i="2" s="1"/>
  <c r="VI196" i="2"/>
  <c r="XG196" i="2"/>
  <c r="VN197" i="2"/>
  <c r="TP197" i="2"/>
  <c r="TV197" i="2"/>
  <c r="VN194" i="2"/>
  <c r="TP194" i="2"/>
  <c r="TV194" i="2"/>
  <c r="TT199" i="2"/>
  <c r="VR199" i="2"/>
  <c r="YZ196" i="2"/>
  <c r="YY196" i="2" s="1"/>
  <c r="XB196" i="2"/>
  <c r="TP199" i="2"/>
  <c r="VN199" i="2"/>
  <c r="VR200" i="2"/>
  <c r="TT200" i="2"/>
  <c r="YZ198" i="2"/>
  <c r="XB198" i="2"/>
  <c r="TP196" i="2"/>
  <c r="VN196" i="2"/>
  <c r="TV196" i="2"/>
  <c r="XB199" i="2"/>
  <c r="YZ199" i="2"/>
  <c r="VR194" i="2"/>
  <c r="TT194" i="2"/>
  <c r="VR198" i="2"/>
  <c r="TT198" i="2"/>
  <c r="TT197" i="2"/>
  <c r="VR197" i="2"/>
  <c r="YU192" i="2"/>
  <c r="TV122" i="2"/>
  <c r="DI13" i="2"/>
  <c r="DH13" i="2" s="1"/>
  <c r="TV172" i="2"/>
  <c r="BM13" i="2"/>
  <c r="DJ13" i="2" s="1"/>
  <c r="DM13" i="2" s="1"/>
  <c r="BL13" i="2"/>
  <c r="BK13" i="2" s="1"/>
  <c r="TV161" i="2"/>
  <c r="TV109" i="2"/>
  <c r="TV118" i="2"/>
  <c r="VS124" i="2"/>
  <c r="EW74" i="2"/>
  <c r="TV144" i="2"/>
  <c r="TV174" i="2"/>
  <c r="TV146" i="2"/>
  <c r="TV163" i="2"/>
  <c r="EW47" i="2"/>
  <c r="TV147" i="2"/>
  <c r="BD86" i="2"/>
  <c r="TV158" i="2"/>
  <c r="GC91" i="2"/>
  <c r="TV176" i="2"/>
  <c r="DE47" i="2"/>
  <c r="DD47" i="2"/>
  <c r="JP91" i="2"/>
  <c r="TV157" i="2"/>
  <c r="TV100" i="2"/>
  <c r="TV121" i="2"/>
  <c r="DE74" i="2"/>
  <c r="TV155" i="2"/>
  <c r="DD74" i="2"/>
  <c r="GQ212" i="2"/>
  <c r="TV119" i="2"/>
  <c r="JO91" i="2"/>
  <c r="TV191" i="2"/>
  <c r="TV141" i="2"/>
  <c r="LH91" i="2"/>
  <c r="TV140" i="2"/>
  <c r="FL208" i="2"/>
  <c r="DP208" i="2"/>
  <c r="DQ208" i="2" s="1"/>
  <c r="DL218" i="2"/>
  <c r="DM218" i="2" s="1"/>
  <c r="FH218" i="2"/>
  <c r="DM34" i="2"/>
  <c r="DL34" i="2" s="1"/>
  <c r="FG34" i="2"/>
  <c r="DQ79" i="2"/>
  <c r="DP79" i="2" s="1"/>
  <c r="FK79" i="2"/>
  <c r="DL209" i="2"/>
  <c r="DM209" i="2" s="1"/>
  <c r="FH209" i="2"/>
  <c r="FC29" i="2"/>
  <c r="DI29" i="2"/>
  <c r="DH29" i="2" s="1"/>
  <c r="EN116" i="2"/>
  <c r="EN115" i="2" s="1"/>
  <c r="GL116" i="2"/>
  <c r="EO115" i="2"/>
  <c r="CU93" i="2"/>
  <c r="ES93" i="2"/>
  <c r="FG56" i="2"/>
  <c r="DM56" i="2"/>
  <c r="DL56" i="2" s="1"/>
  <c r="DM57" i="2"/>
  <c r="DL57" i="2" s="1"/>
  <c r="FG57" i="2"/>
  <c r="DQ65" i="2"/>
  <c r="DP65" i="2" s="1"/>
  <c r="FK65" i="2"/>
  <c r="FG41" i="2"/>
  <c r="DM41" i="2"/>
  <c r="DL41" i="2" s="1"/>
  <c r="SD69" i="2"/>
  <c r="KO39" i="2"/>
  <c r="MI39" i="2"/>
  <c r="RC211" i="2"/>
  <c r="RD211" i="2" s="1"/>
  <c r="SY211" i="2"/>
  <c r="XB100" i="2"/>
  <c r="YZ100" i="2"/>
  <c r="YY100" i="2" s="1"/>
  <c r="ZF59" i="2"/>
  <c r="ML80" i="2"/>
  <c r="OF80" i="2"/>
  <c r="GY42" i="2"/>
  <c r="IS42" i="2"/>
  <c r="ZF55" i="2"/>
  <c r="DH39" i="2"/>
  <c r="FF77" i="2"/>
  <c r="FE77" i="2" s="1"/>
  <c r="GZ77" i="2"/>
  <c r="ZD125" i="2"/>
  <c r="ZC125" i="2" s="1"/>
  <c r="XF125" i="2"/>
  <c r="VR123" i="2"/>
  <c r="TT123" i="2"/>
  <c r="VR140" i="2"/>
  <c r="TT140" i="2"/>
  <c r="YN193" i="2"/>
  <c r="WP193" i="2"/>
  <c r="KS76" i="2"/>
  <c r="MM76" i="2"/>
  <c r="GY78" i="2"/>
  <c r="IS78" i="2"/>
  <c r="IQ43" i="2"/>
  <c r="GT20" i="2"/>
  <c r="TT165" i="2"/>
  <c r="VR165" i="2"/>
  <c r="GT37" i="2"/>
  <c r="FF75" i="2"/>
  <c r="GZ75" i="2"/>
  <c r="HZ171" i="2"/>
  <c r="HZ170" i="2" s="1"/>
  <c r="JX171" i="2"/>
  <c r="IA170" i="2"/>
  <c r="NY193" i="2"/>
  <c r="PW193" i="2"/>
  <c r="IQ77" i="2"/>
  <c r="PV153" i="2"/>
  <c r="RT153" i="2"/>
  <c r="GT75" i="2"/>
  <c r="GU74" i="2"/>
  <c r="GT29" i="2"/>
  <c r="VI122" i="2"/>
  <c r="XG122" i="2"/>
  <c r="FA58" i="2"/>
  <c r="TU94" i="2"/>
  <c r="RW94" i="2"/>
  <c r="VF153" i="2"/>
  <c r="TH153" i="2"/>
  <c r="FA64" i="2"/>
  <c r="KL73" i="2"/>
  <c r="IR73" i="2"/>
  <c r="YV139" i="2"/>
  <c r="YU139" i="2" s="1"/>
  <c r="WX139" i="2"/>
  <c r="IU85" i="2"/>
  <c r="FF56" i="2"/>
  <c r="FE56" i="2" s="1"/>
  <c r="GZ56" i="2"/>
  <c r="OG69" i="2"/>
  <c r="ML69" i="2"/>
  <c r="RS131" i="2"/>
  <c r="TQ131" i="2"/>
  <c r="ML68" i="2"/>
  <c r="OF68" i="2"/>
  <c r="YZ175" i="2"/>
  <c r="YY175" i="2" s="1"/>
  <c r="XB175" i="2"/>
  <c r="TT156" i="2"/>
  <c r="VR156" i="2"/>
  <c r="XD209" i="2"/>
  <c r="IR13" i="2"/>
  <c r="FA52" i="2"/>
  <c r="XB140" i="2"/>
  <c r="YZ140" i="2"/>
  <c r="YY140" i="2" s="1"/>
  <c r="XG123" i="2"/>
  <c r="VI123" i="2"/>
  <c r="RF214" i="2"/>
  <c r="PJ214" i="2"/>
  <c r="PK214" i="2" s="1"/>
  <c r="XT93" i="2"/>
  <c r="VV93" i="2"/>
  <c r="VV92" i="2" s="1"/>
  <c r="VV91" i="2" s="1"/>
  <c r="VW92" i="2"/>
  <c r="GZ70" i="2"/>
  <c r="FF70" i="2"/>
  <c r="FE70" i="2" s="1"/>
  <c r="VH22" i="2"/>
  <c r="XE22" i="2" s="1"/>
  <c r="ZB22" i="2" s="1"/>
  <c r="FA53" i="2"/>
  <c r="YU163" i="2"/>
  <c r="GX59" i="2"/>
  <c r="TP143" i="2"/>
  <c r="VN143" i="2"/>
  <c r="IW81" i="2"/>
  <c r="HC81" i="2"/>
  <c r="HB81" i="2" s="1"/>
  <c r="VA138" i="2"/>
  <c r="WY138" i="2"/>
  <c r="IR18" i="2"/>
  <c r="KL18" i="2"/>
  <c r="VN157" i="2"/>
  <c r="TP157" i="2"/>
  <c r="KO61" i="2"/>
  <c r="MI61" i="2"/>
  <c r="IQ33" i="2"/>
  <c r="GY41" i="2"/>
  <c r="IS41" i="2"/>
  <c r="IE93" i="2"/>
  <c r="GG93" i="2"/>
  <c r="GG92" i="2" s="1"/>
  <c r="GH92" i="2"/>
  <c r="KO62" i="2"/>
  <c r="MI62" i="2"/>
  <c r="KH22" i="2"/>
  <c r="ME22" i="2" s="1"/>
  <c r="OB22" i="2" s="1"/>
  <c r="PY22" i="2" s="1"/>
  <c r="RV22" i="2" s="1"/>
  <c r="GV14" i="2"/>
  <c r="FB14" i="2"/>
  <c r="WA116" i="2"/>
  <c r="UC116" i="2"/>
  <c r="UC115" i="2" s="1"/>
  <c r="UD115" i="2"/>
  <c r="TV143" i="2"/>
  <c r="FA43" i="2"/>
  <c r="XB160" i="2"/>
  <c r="YZ160" i="2"/>
  <c r="OF206" i="2"/>
  <c r="MI204" i="2"/>
  <c r="ML206" i="2"/>
  <c r="KL28" i="2"/>
  <c r="IR28" i="2"/>
  <c r="XB120" i="2"/>
  <c r="YZ120" i="2"/>
  <c r="YY120" i="2" s="1"/>
  <c r="KL82" i="2"/>
  <c r="IR82" i="2"/>
  <c r="XB177" i="2"/>
  <c r="YZ177" i="2"/>
  <c r="YY177" i="2" s="1"/>
  <c r="VN163" i="2"/>
  <c r="TP163" i="2"/>
  <c r="VN108" i="2"/>
  <c r="TP108" i="2"/>
  <c r="TV108" i="2"/>
  <c r="IQ53" i="2"/>
  <c r="IV66" i="2"/>
  <c r="KP66" i="2"/>
  <c r="VI159" i="2"/>
  <c r="XG159" i="2"/>
  <c r="IQ57" i="2"/>
  <c r="QQ154" i="2"/>
  <c r="QQ152" i="2" s="1"/>
  <c r="SO154" i="2"/>
  <c r="QR152" i="2"/>
  <c r="GX80" i="2"/>
  <c r="VN122" i="2"/>
  <c r="TP122" i="2"/>
  <c r="TT176" i="2"/>
  <c r="VR176" i="2"/>
  <c r="VI173" i="2"/>
  <c r="XG173" i="2"/>
  <c r="UC195" i="2"/>
  <c r="UC190" i="2" s="1"/>
  <c r="WA195" i="2"/>
  <c r="UD190" i="2"/>
  <c r="TP159" i="2"/>
  <c r="VN159" i="2"/>
  <c r="TV159" i="2"/>
  <c r="DD38" i="2"/>
  <c r="IW50" i="2"/>
  <c r="HC50" i="2"/>
  <c r="HB50" i="2" s="1"/>
  <c r="FA62" i="2"/>
  <c r="SO182" i="2"/>
  <c r="QQ182" i="2"/>
  <c r="QQ180" i="2" s="1"/>
  <c r="QR180" i="2"/>
  <c r="IS48" i="2"/>
  <c r="GY48" i="2"/>
  <c r="UH93" i="2"/>
  <c r="SJ93" i="2"/>
  <c r="SJ92" i="2" s="1"/>
  <c r="SK92" i="2"/>
  <c r="UH116" i="2"/>
  <c r="SJ116" i="2"/>
  <c r="SJ115" i="2" s="1"/>
  <c r="SK115" i="2"/>
  <c r="KL36" i="2"/>
  <c r="IR36" i="2"/>
  <c r="XG145" i="2"/>
  <c r="VI145" i="2"/>
  <c r="DQ80" i="2"/>
  <c r="DP80" i="2" s="1"/>
  <c r="FK80" i="2"/>
  <c r="DL217" i="2"/>
  <c r="DM217" i="2" s="1"/>
  <c r="FH217" i="2"/>
  <c r="EN195" i="2"/>
  <c r="EN190" i="2" s="1"/>
  <c r="GL195" i="2"/>
  <c r="EO190" i="2"/>
  <c r="FG52" i="2"/>
  <c r="DM52" i="2"/>
  <c r="DL52" i="2" s="1"/>
  <c r="DQ59" i="2"/>
  <c r="DP59" i="2" s="1"/>
  <c r="FK59" i="2"/>
  <c r="DQ66" i="2"/>
  <c r="DP66" i="2" s="1"/>
  <c r="FK66" i="2"/>
  <c r="FG62" i="2"/>
  <c r="DM62" i="2"/>
  <c r="DL62" i="2" s="1"/>
  <c r="XM15" i="2"/>
  <c r="ZJ15" i="2" s="1"/>
  <c r="ML59" i="2"/>
  <c r="OF59" i="2"/>
  <c r="QV171" i="2"/>
  <c r="OX171" i="2"/>
  <c r="OX170" i="2" s="1"/>
  <c r="OY170" i="2"/>
  <c r="YR153" i="2"/>
  <c r="WT153" i="2"/>
  <c r="XK125" i="2"/>
  <c r="VM125" i="2"/>
  <c r="RO153" i="2"/>
  <c r="TM153" i="2"/>
  <c r="MJ207" i="2"/>
  <c r="KN207" i="2"/>
  <c r="NT211" i="2"/>
  <c r="LX211" i="2"/>
  <c r="LY211" i="2" s="1"/>
  <c r="TL131" i="2"/>
  <c r="VJ131" i="2"/>
  <c r="IQ83" i="2"/>
  <c r="HD51" i="2"/>
  <c r="FJ51" i="2"/>
  <c r="FI51" i="2" s="1"/>
  <c r="FF39" i="2"/>
  <c r="GZ39" i="2"/>
  <c r="MK85" i="2"/>
  <c r="WH211" i="2"/>
  <c r="WI211" i="2" s="1"/>
  <c r="YD211" i="2"/>
  <c r="YE211" i="2" s="1"/>
  <c r="YF211" i="2" s="1"/>
  <c r="MT67" i="2"/>
  <c r="MS67" i="2" s="1"/>
  <c r="ON67" i="2"/>
  <c r="PV138" i="2"/>
  <c r="RT138" i="2"/>
  <c r="IU76" i="2"/>
  <c r="YU191" i="2"/>
  <c r="MI43" i="2"/>
  <c r="KO43" i="2"/>
  <c r="ZF36" i="2"/>
  <c r="DH75" i="2"/>
  <c r="FF53" i="2"/>
  <c r="FE53" i="2" s="1"/>
  <c r="GZ53" i="2"/>
  <c r="YZ119" i="2"/>
  <c r="XB119" i="2"/>
  <c r="VZ214" i="2"/>
  <c r="WA214" i="2" s="1"/>
  <c r="XV214" i="2"/>
  <c r="XW214" i="2" s="1"/>
  <c r="XX214" i="2" s="1"/>
  <c r="JS182" i="2"/>
  <c r="JS180" i="2" s="1"/>
  <c r="LQ182" i="2"/>
  <c r="JT180" i="2"/>
  <c r="KO52" i="2"/>
  <c r="MI52" i="2"/>
  <c r="QK69" i="2"/>
  <c r="SH69" i="2" s="1"/>
  <c r="TP119" i="2"/>
  <c r="VN119" i="2"/>
  <c r="NJ154" i="2"/>
  <c r="LL154" i="2"/>
  <c r="LL152" i="2" s="1"/>
  <c r="LM152" i="2"/>
  <c r="LI91" i="2"/>
  <c r="GT73" i="2"/>
  <c r="NE195" i="2"/>
  <c r="NE190" i="2" s="1"/>
  <c r="PC195" i="2"/>
  <c r="NF190" i="2"/>
  <c r="KN65" i="2"/>
  <c r="KH30" i="2"/>
  <c r="ME30" i="2" s="1"/>
  <c r="OB30" i="2" s="1"/>
  <c r="PY30" i="2" s="1"/>
  <c r="RV30" i="2" s="1"/>
  <c r="TS30" i="2" s="1"/>
  <c r="VR117" i="2"/>
  <c r="TT117" i="2"/>
  <c r="SY212" i="2"/>
  <c r="RC212" i="2"/>
  <c r="RD212" i="2" s="1"/>
  <c r="KN69" i="2"/>
  <c r="XC94" i="2"/>
  <c r="VE94" i="2"/>
  <c r="KN68" i="2"/>
  <c r="LL182" i="2"/>
  <c r="LL180" i="2" s="1"/>
  <c r="NJ182" i="2"/>
  <c r="LM180" i="2"/>
  <c r="GT13" i="2"/>
  <c r="GY52" i="2"/>
  <c r="IS52" i="2"/>
  <c r="YQ131" i="2"/>
  <c r="TO13" i="2"/>
  <c r="VL13" i="2" s="1"/>
  <c r="XI13" i="2" s="1"/>
  <c r="ZF13" i="2" s="1"/>
  <c r="FF63" i="2"/>
  <c r="FE63" i="2" s="1"/>
  <c r="GZ63" i="2"/>
  <c r="GV30" i="2"/>
  <c r="FB30" i="2"/>
  <c r="FF33" i="2"/>
  <c r="FE33" i="2" s="1"/>
  <c r="GZ33" i="2"/>
  <c r="IX69" i="2"/>
  <c r="HC69" i="2"/>
  <c r="HB69" i="2" s="1"/>
  <c r="KI193" i="2"/>
  <c r="MG193" i="2"/>
  <c r="KK193" i="2"/>
  <c r="GY53" i="2"/>
  <c r="IS53" i="2"/>
  <c r="TT157" i="2"/>
  <c r="VR157" i="2"/>
  <c r="KP59" i="2"/>
  <c r="IV59" i="2"/>
  <c r="ML50" i="2"/>
  <c r="OF50" i="2"/>
  <c r="GY35" i="2"/>
  <c r="IS35" i="2"/>
  <c r="PJ212" i="2"/>
  <c r="PK212" i="2" s="1"/>
  <c r="RF212" i="2"/>
  <c r="IR25" i="2"/>
  <c r="KL25" i="2"/>
  <c r="IV68" i="2"/>
  <c r="KP68" i="2"/>
  <c r="JS171" i="2"/>
  <c r="JS170" i="2" s="1"/>
  <c r="LQ171" i="2"/>
  <c r="JT170" i="2"/>
  <c r="IQ62" i="2"/>
  <c r="FF62" i="2"/>
  <c r="FE62" i="2" s="1"/>
  <c r="GZ62" i="2"/>
  <c r="FE215" i="2"/>
  <c r="FF215" i="2" s="1"/>
  <c r="HA215" i="2"/>
  <c r="HA218" i="2"/>
  <c r="FE218" i="2"/>
  <c r="FF218" i="2" s="1"/>
  <c r="VN146" i="2"/>
  <c r="TP146" i="2"/>
  <c r="OC153" i="2"/>
  <c r="QA153" i="2"/>
  <c r="OE153" i="2"/>
  <c r="MF138" i="2"/>
  <c r="OD138" i="2"/>
  <c r="MH138" i="2"/>
  <c r="YZ141" i="2"/>
  <c r="YY141" i="2" s="1"/>
  <c r="XB141" i="2"/>
  <c r="IQ24" i="2"/>
  <c r="LL171" i="2"/>
  <c r="LL170" i="2" s="1"/>
  <c r="NJ171" i="2"/>
  <c r="LM170" i="2"/>
  <c r="GT28" i="2"/>
  <c r="YZ158" i="2"/>
  <c r="XB158" i="2"/>
  <c r="GT60" i="2"/>
  <c r="YU187" i="2"/>
  <c r="QE67" i="2"/>
  <c r="FF42" i="2"/>
  <c r="FE42" i="2" s="1"/>
  <c r="GZ42" i="2"/>
  <c r="XS195" i="2"/>
  <c r="XS190" i="2" s="1"/>
  <c r="XT190" i="2"/>
  <c r="VI141" i="2"/>
  <c r="XG141" i="2"/>
  <c r="KO53" i="2"/>
  <c r="MI53" i="2"/>
  <c r="TS73" i="2"/>
  <c r="VP73" i="2" s="1"/>
  <c r="XM73" i="2" s="1"/>
  <c r="ZJ73" i="2" s="1"/>
  <c r="TM138" i="2"/>
  <c r="RO138" i="2"/>
  <c r="GX217" i="2"/>
  <c r="GY217" i="2" s="1"/>
  <c r="IT217" i="2"/>
  <c r="YZ123" i="2"/>
  <c r="YY123" i="2" s="1"/>
  <c r="XB123" i="2"/>
  <c r="HC54" i="2"/>
  <c r="HB54" i="2" s="1"/>
  <c r="IW54" i="2"/>
  <c r="XB165" i="2"/>
  <c r="YZ165" i="2"/>
  <c r="YY165" i="2" s="1"/>
  <c r="IV80" i="2"/>
  <c r="KP80" i="2"/>
  <c r="FA17" i="2"/>
  <c r="VN156" i="2"/>
  <c r="TP156" i="2"/>
  <c r="YW213" i="2"/>
  <c r="IR48" i="2"/>
  <c r="KL48" i="2"/>
  <c r="KO34" i="2"/>
  <c r="MI34" i="2"/>
  <c r="FA48" i="2"/>
  <c r="OR69" i="2"/>
  <c r="YZ191" i="2"/>
  <c r="XB191" i="2"/>
  <c r="GT36" i="2"/>
  <c r="YM153" i="2"/>
  <c r="KL19" i="2"/>
  <c r="IR19" i="2"/>
  <c r="IV50" i="2"/>
  <c r="KP50" i="2"/>
  <c r="GZ71" i="2"/>
  <c r="FF71" i="2"/>
  <c r="FE71" i="2" s="1"/>
  <c r="GG182" i="2"/>
  <c r="GG180" i="2" s="1"/>
  <c r="IE182" i="2"/>
  <c r="GH180" i="2"/>
  <c r="GW213" i="2"/>
  <c r="FA213" i="2"/>
  <c r="FB213" i="2" s="1"/>
  <c r="DH213" i="2"/>
  <c r="DI213" i="2" s="1"/>
  <c r="FD213" i="2"/>
  <c r="FC82" i="2"/>
  <c r="DI82" i="2"/>
  <c r="DH82" i="2" s="1"/>
  <c r="FC37" i="2"/>
  <c r="DI37" i="2"/>
  <c r="DH37" i="2" s="1"/>
  <c r="EN171" i="2"/>
  <c r="EN170" i="2" s="1"/>
  <c r="GL171" i="2"/>
  <c r="EO170" i="2"/>
  <c r="DQ51" i="2"/>
  <c r="DP51" i="2" s="1"/>
  <c r="FK51" i="2"/>
  <c r="DI40" i="2"/>
  <c r="DH40" i="2" s="1"/>
  <c r="FC40" i="2"/>
  <c r="ME16" i="2"/>
  <c r="OB16" i="2" s="1"/>
  <c r="PY16" i="2" s="1"/>
  <c r="RV16" i="2" s="1"/>
  <c r="TS16" i="2" s="1"/>
  <c r="VP16" i="2" s="1"/>
  <c r="XM16" i="2" s="1"/>
  <c r="ZJ16" i="2" s="1"/>
  <c r="IW79" i="2"/>
  <c r="HC79" i="2"/>
  <c r="HB79" i="2" s="1"/>
  <c r="KN59" i="2"/>
  <c r="VI175" i="2"/>
  <c r="XG175" i="2"/>
  <c r="UP137" i="2"/>
  <c r="SR137" i="2"/>
  <c r="SR136" i="2" s="1"/>
  <c r="SS136" i="2"/>
  <c r="YU165" i="2"/>
  <c r="YI193" i="2"/>
  <c r="YU157" i="2"/>
  <c r="IR207" i="2"/>
  <c r="FA34" i="2"/>
  <c r="XC139" i="2"/>
  <c r="VE139" i="2"/>
  <c r="KO83" i="2"/>
  <c r="MI83" i="2"/>
  <c r="XG174" i="2"/>
  <c r="VI174" i="2"/>
  <c r="FE216" i="2"/>
  <c r="FF216" i="2" s="1"/>
  <c r="HA216" i="2"/>
  <c r="HA209" i="2"/>
  <c r="FE209" i="2"/>
  <c r="FF209" i="2" s="1"/>
  <c r="XM23" i="2"/>
  <c r="ZJ23" i="2" s="1"/>
  <c r="QC85" i="2"/>
  <c r="OI85" i="2"/>
  <c r="VI163" i="2"/>
  <c r="XG163" i="2"/>
  <c r="WA182" i="2"/>
  <c r="UC182" i="2"/>
  <c r="UC180" i="2" s="1"/>
  <c r="UD180" i="2"/>
  <c r="KO22" i="2"/>
  <c r="MI22" i="2"/>
  <c r="FJ50" i="2"/>
  <c r="FI50" i="2" s="1"/>
  <c r="HD50" i="2"/>
  <c r="FI210" i="2"/>
  <c r="FJ210" i="2" s="1"/>
  <c r="HE210" i="2"/>
  <c r="IQ213" i="2"/>
  <c r="IR213" i="2" s="1"/>
  <c r="KM213" i="2"/>
  <c r="SJ154" i="2"/>
  <c r="SJ152" i="2" s="1"/>
  <c r="UH154" i="2"/>
  <c r="SK152" i="2"/>
  <c r="KN84" i="2"/>
  <c r="IQ52" i="2"/>
  <c r="IQ219" i="2"/>
  <c r="IR219" i="2" s="1"/>
  <c r="KM219" i="2"/>
  <c r="TP147" i="2"/>
  <c r="VN147" i="2"/>
  <c r="GY70" i="2"/>
  <c r="IS70" i="2"/>
  <c r="RW175" i="2"/>
  <c r="TU175" i="2"/>
  <c r="TV175" i="2" s="1"/>
  <c r="PC93" i="2"/>
  <c r="NF92" i="2"/>
  <c r="NE93" i="2"/>
  <c r="NE92" i="2" s="1"/>
  <c r="ML65" i="2"/>
  <c r="OF65" i="2"/>
  <c r="FB27" i="2"/>
  <c r="GV27" i="2"/>
  <c r="FF35" i="2"/>
  <c r="FE35" i="2" s="1"/>
  <c r="GZ35" i="2"/>
  <c r="TT141" i="2"/>
  <c r="VR141" i="2"/>
  <c r="PW181" i="2"/>
  <c r="NY181" i="2"/>
  <c r="FA33" i="2"/>
  <c r="YZ126" i="2"/>
  <c r="YY126" i="2" s="1"/>
  <c r="XB126" i="2"/>
  <c r="QV182" i="2"/>
  <c r="OX182" i="2"/>
  <c r="OX180" i="2" s="1"/>
  <c r="OY180" i="2"/>
  <c r="IQ55" i="2"/>
  <c r="HC66" i="2"/>
  <c r="HB66" i="2" s="1"/>
  <c r="IW66" i="2"/>
  <c r="JW93" i="2"/>
  <c r="JW92" i="2" s="1"/>
  <c r="LU93" i="2"/>
  <c r="JX92" i="2"/>
  <c r="FA219" i="2"/>
  <c r="FB219" i="2" s="1"/>
  <c r="GW219" i="2"/>
  <c r="XG164" i="2"/>
  <c r="VI164" i="2"/>
  <c r="UC154" i="2"/>
  <c r="UC152" i="2" s="1"/>
  <c r="WA154" i="2"/>
  <c r="UD152" i="2"/>
  <c r="MI56" i="2"/>
  <c r="KO56" i="2"/>
  <c r="VZ211" i="2"/>
  <c r="WA211" i="2" s="1"/>
  <c r="XV211" i="2"/>
  <c r="XW211" i="2" s="1"/>
  <c r="XX211" i="2" s="1"/>
  <c r="XE83" i="2"/>
  <c r="ZB83" i="2" s="1"/>
  <c r="OF54" i="2"/>
  <c r="ML54" i="2"/>
  <c r="KN50" i="2"/>
  <c r="FA35" i="2"/>
  <c r="JX195" i="2"/>
  <c r="HZ195" i="2"/>
  <c r="HZ190" i="2" s="1"/>
  <c r="IA190" i="2"/>
  <c r="LB69" i="2"/>
  <c r="MY69" i="2" s="1"/>
  <c r="YZ99" i="2"/>
  <c r="XB99" i="2"/>
  <c r="GX68" i="2"/>
  <c r="XM39" i="2"/>
  <c r="ZJ39" i="2" s="1"/>
  <c r="FF49" i="2"/>
  <c r="FE49" i="2" s="1"/>
  <c r="GZ49" i="2"/>
  <c r="FB31" i="2"/>
  <c r="GV31" i="2"/>
  <c r="XG166" i="2"/>
  <c r="VI166" i="2"/>
  <c r="YU141" i="2"/>
  <c r="XG143" i="2"/>
  <c r="VI143" i="2"/>
  <c r="UK137" i="2"/>
  <c r="UK136" i="2" s="1"/>
  <c r="WI137" i="2"/>
  <c r="UL136" i="2"/>
  <c r="VR144" i="2"/>
  <c r="TT144" i="2"/>
  <c r="MI24" i="2"/>
  <c r="KO24" i="2"/>
  <c r="VR187" i="2"/>
  <c r="TT187" i="2"/>
  <c r="GY32" i="2"/>
  <c r="IS32" i="2"/>
  <c r="VR122" i="2"/>
  <c r="TT122" i="2"/>
  <c r="IR60" i="2"/>
  <c r="KL60" i="2"/>
  <c r="SC67" i="2"/>
  <c r="TW67" i="2"/>
  <c r="FA24" i="2"/>
  <c r="XG158" i="2"/>
  <c r="VI158" i="2"/>
  <c r="FB19" i="2"/>
  <c r="GV19" i="2"/>
  <c r="VP72" i="2"/>
  <c r="XM72" i="2" s="1"/>
  <c r="ZJ72" i="2" s="1"/>
  <c r="YZ161" i="2"/>
  <c r="YY161" i="2" s="1"/>
  <c r="XB161" i="2"/>
  <c r="LL195" i="2"/>
  <c r="LL190" i="2" s="1"/>
  <c r="NJ195" i="2"/>
  <c r="LM190" i="2"/>
  <c r="VQ124" i="2"/>
  <c r="XO124" i="2"/>
  <c r="XG172" i="2"/>
  <c r="VI172" i="2"/>
  <c r="GY49" i="2"/>
  <c r="IS49" i="2"/>
  <c r="TT100" i="2"/>
  <c r="VR100" i="2"/>
  <c r="YZ164" i="2"/>
  <c r="XB164" i="2"/>
  <c r="UR214" i="2"/>
  <c r="SV214" i="2"/>
  <c r="SW214" i="2" s="1"/>
  <c r="KN215" i="2"/>
  <c r="KO215" i="2" s="1"/>
  <c r="MJ215" i="2"/>
  <c r="GY17" i="2"/>
  <c r="IS17" i="2"/>
  <c r="VR173" i="2"/>
  <c r="TT173" i="2"/>
  <c r="GT48" i="2"/>
  <c r="IQ34" i="2"/>
  <c r="XG142" i="2"/>
  <c r="VI142" i="2"/>
  <c r="PJ211" i="2"/>
  <c r="PK211" i="2" s="1"/>
  <c r="RF211" i="2"/>
  <c r="TO37" i="2"/>
  <c r="VL37" i="2" s="1"/>
  <c r="XI37" i="2" s="1"/>
  <c r="ZF37" i="2" s="1"/>
  <c r="YZ155" i="2"/>
  <c r="YY155" i="2" s="1"/>
  <c r="XB155" i="2"/>
  <c r="GT19" i="2"/>
  <c r="GX50" i="2"/>
  <c r="GZ43" i="2"/>
  <c r="FF43" i="2"/>
  <c r="FE43" i="2" s="1"/>
  <c r="FB26" i="2"/>
  <c r="GV26" i="2"/>
  <c r="FG206" i="2"/>
  <c r="DJ204" i="2"/>
  <c r="DM206" i="2"/>
  <c r="DM22" i="2"/>
  <c r="DL22" i="2" s="1"/>
  <c r="FG33" i="2"/>
  <c r="DM33" i="2"/>
  <c r="DL33" i="2" s="1"/>
  <c r="DQ81" i="2"/>
  <c r="DP81" i="2" s="1"/>
  <c r="FK81" i="2"/>
  <c r="DP210" i="2"/>
  <c r="DQ210" i="2" s="1"/>
  <c r="FL210" i="2"/>
  <c r="FG83" i="2"/>
  <c r="DM83" i="2"/>
  <c r="DL83" i="2" s="1"/>
  <c r="FC30" i="2"/>
  <c r="DI30" i="2"/>
  <c r="DH30" i="2" s="1"/>
  <c r="DI73" i="2"/>
  <c r="DH73" i="2" s="1"/>
  <c r="FC73" i="2"/>
  <c r="DM55" i="2"/>
  <c r="DL55" i="2" s="1"/>
  <c r="FG55" i="2"/>
  <c r="EC67" i="2"/>
  <c r="EB67" i="2" s="1"/>
  <c r="FW67" i="2"/>
  <c r="FG70" i="2"/>
  <c r="DM70" i="2"/>
  <c r="DL70" i="2" s="1"/>
  <c r="FG43" i="2"/>
  <c r="DM43" i="2"/>
  <c r="DL43" i="2" s="1"/>
  <c r="TT191" i="2"/>
  <c r="VR191" i="2"/>
  <c r="OI76" i="2"/>
  <c r="QC76" i="2"/>
  <c r="ML49" i="2"/>
  <c r="OF49" i="2"/>
  <c r="IS34" i="2"/>
  <c r="GY34" i="2"/>
  <c r="IS56" i="2"/>
  <c r="GY56" i="2"/>
  <c r="XM57" i="2"/>
  <c r="ZJ57" i="2" s="1"/>
  <c r="IV79" i="2"/>
  <c r="KP79" i="2"/>
  <c r="GZ57" i="2"/>
  <c r="FF57" i="2"/>
  <c r="FE57" i="2" s="1"/>
  <c r="VN172" i="2"/>
  <c r="TP172" i="2"/>
  <c r="XG147" i="2"/>
  <c r="VI147" i="2"/>
  <c r="IL211" i="2"/>
  <c r="IM211" i="2" s="1"/>
  <c r="IN211" i="2" s="1"/>
  <c r="KH211" i="2"/>
  <c r="YZ162" i="2"/>
  <c r="YY162" i="2" s="1"/>
  <c r="XB162" i="2"/>
  <c r="NQ211" i="2"/>
  <c r="NR211" i="2" s="1"/>
  <c r="PM211" i="2"/>
  <c r="OD181" i="2"/>
  <c r="OE181" i="2" s="1"/>
  <c r="MF181" i="2"/>
  <c r="IQ22" i="2"/>
  <c r="XG191" i="2"/>
  <c r="VI191" i="2"/>
  <c r="HD59" i="2"/>
  <c r="FJ59" i="2"/>
  <c r="FA71" i="2"/>
  <c r="ML84" i="2"/>
  <c r="OF84" i="2"/>
  <c r="TP109" i="2"/>
  <c r="VN109" i="2"/>
  <c r="FA70" i="2"/>
  <c r="YN181" i="2"/>
  <c r="WP181" i="2"/>
  <c r="XC131" i="2"/>
  <c r="VE131" i="2"/>
  <c r="UR211" i="2"/>
  <c r="SV211" i="2"/>
  <c r="SW211" i="2" s="1"/>
  <c r="FB40" i="2"/>
  <c r="FB38" i="2" s="1"/>
  <c r="GV40" i="2"/>
  <c r="FA23" i="2"/>
  <c r="GY33" i="2"/>
  <c r="IS33" i="2"/>
  <c r="FA22" i="2"/>
  <c r="XB108" i="2"/>
  <c r="YZ108" i="2"/>
  <c r="YY108" i="2" s="1"/>
  <c r="YU108" i="2"/>
  <c r="NJ116" i="2"/>
  <c r="LL116" i="2"/>
  <c r="LL115" i="2" s="1"/>
  <c r="LM115" i="2"/>
  <c r="YZ145" i="2"/>
  <c r="YY145" i="2" s="1"/>
  <c r="XB145" i="2"/>
  <c r="IW51" i="2"/>
  <c r="HC51" i="2"/>
  <c r="HB51" i="2" s="1"/>
  <c r="NQ214" i="2"/>
  <c r="NR214" i="2" s="1"/>
  <c r="PM214" i="2"/>
  <c r="KO55" i="2"/>
  <c r="MI55" i="2"/>
  <c r="VN140" i="2"/>
  <c r="TP140" i="2"/>
  <c r="OB37" i="2"/>
  <c r="PY37" i="2" s="1"/>
  <c r="FJ65" i="2"/>
  <c r="FI65" i="2" s="1"/>
  <c r="HD65" i="2"/>
  <c r="FF24" i="2"/>
  <c r="FE24" i="2" s="1"/>
  <c r="GZ24" i="2"/>
  <c r="YU155" i="2"/>
  <c r="RN73" i="2"/>
  <c r="OH210" i="2"/>
  <c r="OI210" i="2" s="1"/>
  <c r="QD210" i="2"/>
  <c r="IQ56" i="2"/>
  <c r="IQ63" i="2"/>
  <c r="KN54" i="2"/>
  <c r="IQ32" i="2"/>
  <c r="YZ143" i="2"/>
  <c r="YY143" i="2" s="1"/>
  <c r="XB143" i="2"/>
  <c r="XG177" i="2"/>
  <c r="VI177" i="2"/>
  <c r="TT145" i="2"/>
  <c r="VR145" i="2"/>
  <c r="VI144" i="2"/>
  <c r="XG144" i="2"/>
  <c r="FF52" i="2"/>
  <c r="FE52" i="2" s="1"/>
  <c r="GZ52" i="2"/>
  <c r="HE208" i="2"/>
  <c r="FI208" i="2"/>
  <c r="FJ208" i="2" s="1"/>
  <c r="XM43" i="2"/>
  <c r="ZJ43" i="2" s="1"/>
  <c r="LX212" i="2"/>
  <c r="LY212" i="2" s="1"/>
  <c r="NT212" i="2"/>
  <c r="TV165" i="2"/>
  <c r="FA32" i="2"/>
  <c r="VN165" i="2"/>
  <c r="TP165" i="2"/>
  <c r="GY24" i="2"/>
  <c r="IS24" i="2"/>
  <c r="YZ118" i="2"/>
  <c r="XB118" i="2"/>
  <c r="ME41" i="2"/>
  <c r="OB41" i="2" s="1"/>
  <c r="PY41" i="2" s="1"/>
  <c r="RV41" i="2" s="1"/>
  <c r="TS41" i="2" s="1"/>
  <c r="VP41" i="2" s="1"/>
  <c r="XM41" i="2" s="1"/>
  <c r="KP51" i="2"/>
  <c r="IV51" i="2"/>
  <c r="HZ116" i="2"/>
  <c r="HZ115" i="2" s="1"/>
  <c r="JX116" i="2"/>
  <c r="IA115" i="2"/>
  <c r="VL48" i="2"/>
  <c r="XI48" i="2" s="1"/>
  <c r="ZF48" i="2" s="1"/>
  <c r="FA39" i="2"/>
  <c r="FA55" i="2"/>
  <c r="FA49" i="2"/>
  <c r="JS195" i="2"/>
  <c r="JS190" i="2" s="1"/>
  <c r="LQ195" i="2"/>
  <c r="JT190" i="2"/>
  <c r="TP158" i="2"/>
  <c r="VN158" i="2"/>
  <c r="VN144" i="2"/>
  <c r="TP144" i="2"/>
  <c r="VR163" i="2"/>
  <c r="TT163" i="2"/>
  <c r="KO64" i="2"/>
  <c r="MI64" i="2"/>
  <c r="UK214" i="2"/>
  <c r="UL214" i="2" s="1"/>
  <c r="WG214" i="2"/>
  <c r="IS75" i="2"/>
  <c r="GY75" i="2"/>
  <c r="XI61" i="2"/>
  <c r="ZF61" i="2" s="1"/>
  <c r="IQ16" i="2"/>
  <c r="GT204" i="2"/>
  <c r="KN66" i="2"/>
  <c r="HG85" i="2"/>
  <c r="HF85" i="2" s="1"/>
  <c r="JA85" i="2"/>
  <c r="TV156" i="2"/>
  <c r="XB163" i="2"/>
  <c r="YZ163" i="2"/>
  <c r="YY163" i="2" s="1"/>
  <c r="VI157" i="2"/>
  <c r="XG157" i="2"/>
  <c r="FB29" i="2"/>
  <c r="GV29" i="2"/>
  <c r="RV68" i="2"/>
  <c r="TS68" i="2" s="1"/>
  <c r="VP68" i="2" s="1"/>
  <c r="XM68" i="2" s="1"/>
  <c r="ZJ68" i="2" s="1"/>
  <c r="FF17" i="2"/>
  <c r="FE17" i="2" s="1"/>
  <c r="GZ17" i="2"/>
  <c r="DL216" i="2"/>
  <c r="DM216" i="2" s="1"/>
  <c r="FH216" i="2"/>
  <c r="DL215" i="2"/>
  <c r="DM215" i="2" s="1"/>
  <c r="FH215" i="2"/>
  <c r="FG48" i="2"/>
  <c r="DM48" i="2"/>
  <c r="DU85" i="2"/>
  <c r="DT85" i="2" s="1"/>
  <c r="FO85" i="2"/>
  <c r="FL69" i="2"/>
  <c r="DQ69" i="2"/>
  <c r="DP69" i="2" s="1"/>
  <c r="DM49" i="2"/>
  <c r="DL49" i="2" s="1"/>
  <c r="FG49" i="2"/>
  <c r="DM61" i="2"/>
  <c r="DL61" i="2" s="1"/>
  <c r="FG61" i="2"/>
  <c r="FG72" i="2"/>
  <c r="DM72" i="2"/>
  <c r="DL72" i="2" s="1"/>
  <c r="FG58" i="2"/>
  <c r="DM58" i="2"/>
  <c r="DL58" i="2" s="1"/>
  <c r="PY18" i="2"/>
  <c r="RV18" i="2" s="1"/>
  <c r="TP191" i="2"/>
  <c r="VN191" i="2"/>
  <c r="VR166" i="2"/>
  <c r="TT166" i="2"/>
  <c r="IZ76" i="2"/>
  <c r="IY76" i="2" s="1"/>
  <c r="KT76" i="2"/>
  <c r="MK76" i="2"/>
  <c r="KQ210" i="2"/>
  <c r="IU210" i="2"/>
  <c r="IV210" i="2" s="1"/>
  <c r="KN49" i="2"/>
  <c r="TQ94" i="2"/>
  <c r="RS94" i="2"/>
  <c r="RY94" i="2"/>
  <c r="GT40" i="2"/>
  <c r="GT38" i="2" s="1"/>
  <c r="IV81" i="2"/>
  <c r="KP81" i="2"/>
  <c r="FA56" i="2"/>
  <c r="NB91" i="2"/>
  <c r="SW137" i="2"/>
  <c r="QZ136" i="2"/>
  <c r="QY137" i="2"/>
  <c r="QY136" i="2" s="1"/>
  <c r="GX79" i="2"/>
  <c r="VN142" i="2"/>
  <c r="TP142" i="2"/>
  <c r="TV142" i="2"/>
  <c r="TL139" i="2"/>
  <c r="VJ139" i="2"/>
  <c r="TP175" i="2"/>
  <c r="VN175" i="2"/>
  <c r="KN217" i="2"/>
  <c r="KO217" i="2" s="1"/>
  <c r="MJ217" i="2"/>
  <c r="IW68" i="2"/>
  <c r="HC68" i="2"/>
  <c r="HB68" i="2" s="1"/>
  <c r="TP121" i="2"/>
  <c r="VN121" i="2"/>
  <c r="HZ182" i="2"/>
  <c r="HZ180" i="2" s="1"/>
  <c r="JX182" i="2"/>
  <c r="IA180" i="2"/>
  <c r="KP65" i="2"/>
  <c r="IV65" i="2"/>
  <c r="XB146" i="2"/>
  <c r="YZ146" i="2"/>
  <c r="YY146" i="2" s="1"/>
  <c r="IQ41" i="2"/>
  <c r="SO195" i="2"/>
  <c r="QQ195" i="2"/>
  <c r="QQ190" i="2" s="1"/>
  <c r="QR190" i="2"/>
  <c r="DH48" i="2"/>
  <c r="GY71" i="2"/>
  <c r="IS71" i="2"/>
  <c r="FJ81" i="2"/>
  <c r="FI81" i="2" s="1"/>
  <c r="HD81" i="2"/>
  <c r="HW91" i="2"/>
  <c r="HB208" i="2"/>
  <c r="HC208" i="2" s="1"/>
  <c r="IX208" i="2"/>
  <c r="TS83" i="2"/>
  <c r="IQ14" i="2"/>
  <c r="GV25" i="2"/>
  <c r="FB25" i="2"/>
  <c r="FF22" i="2"/>
  <c r="FE22" i="2" s="1"/>
  <c r="GZ22" i="2"/>
  <c r="FB18" i="2"/>
  <c r="GV18" i="2"/>
  <c r="GY23" i="2"/>
  <c r="IS23" i="2"/>
  <c r="EX86" i="2"/>
  <c r="VA153" i="2"/>
  <c r="WY153" i="2"/>
  <c r="IS22" i="2"/>
  <c r="GY22" i="2"/>
  <c r="RX139" i="2"/>
  <c r="PZ139" i="2"/>
  <c r="HZ154" i="2"/>
  <c r="HZ152" i="2" s="1"/>
  <c r="JX154" i="2"/>
  <c r="IA152" i="2"/>
  <c r="GX54" i="2"/>
  <c r="GT26" i="2"/>
  <c r="RU209" i="2"/>
  <c r="TR209" i="2" s="1"/>
  <c r="VO209" i="2" s="1"/>
  <c r="TT119" i="2"/>
  <c r="VR119" i="2"/>
  <c r="IS57" i="2"/>
  <c r="GY57" i="2"/>
  <c r="IT215" i="2"/>
  <c r="GX215" i="2"/>
  <c r="GY215" i="2" s="1"/>
  <c r="KO63" i="2"/>
  <c r="MI63" i="2"/>
  <c r="MI32" i="2"/>
  <c r="KO32" i="2"/>
  <c r="HB210" i="2"/>
  <c r="HC210" i="2" s="1"/>
  <c r="IX210" i="2"/>
  <c r="UO214" i="2"/>
  <c r="UP214" i="2" s="1"/>
  <c r="WK214" i="2"/>
  <c r="XE65" i="2"/>
  <c r="ZB65" i="2" s="1"/>
  <c r="SJ182" i="2"/>
  <c r="SJ180" i="2" s="1"/>
  <c r="UH182" i="2"/>
  <c r="SK180" i="2"/>
  <c r="GD91" i="2"/>
  <c r="FB28" i="2"/>
  <c r="GV28" i="2"/>
  <c r="FF34" i="2"/>
  <c r="FE34" i="2" s="1"/>
  <c r="GZ34" i="2"/>
  <c r="XB176" i="2"/>
  <c r="YZ176" i="2"/>
  <c r="XG155" i="2"/>
  <c r="VI155" i="2"/>
  <c r="VI165" i="2"/>
  <c r="XG165" i="2"/>
  <c r="GY83" i="2"/>
  <c r="IS83" i="2"/>
  <c r="VN99" i="2"/>
  <c r="TP99" i="2"/>
  <c r="XG140" i="2"/>
  <c r="VI140" i="2"/>
  <c r="RK193" i="2"/>
  <c r="TI193" i="2"/>
  <c r="TV99" i="2"/>
  <c r="FF72" i="2"/>
  <c r="FE72" i="2" s="1"/>
  <c r="GZ72" i="2"/>
  <c r="GV37" i="2"/>
  <c r="FB37" i="2"/>
  <c r="KL27" i="2"/>
  <c r="IR27" i="2"/>
  <c r="GQ211" i="2"/>
  <c r="GX51" i="2"/>
  <c r="YU120" i="2"/>
  <c r="IS39" i="2"/>
  <c r="GY39" i="2"/>
  <c r="VR158" i="2"/>
  <c r="TT158" i="2"/>
  <c r="IS55" i="2"/>
  <c r="GY55" i="2"/>
  <c r="WK211" i="2"/>
  <c r="UO211" i="2"/>
  <c r="UP211" i="2" s="1"/>
  <c r="XG176" i="2"/>
  <c r="VI176" i="2"/>
  <c r="VN120" i="2"/>
  <c r="TP120" i="2"/>
  <c r="TV120" i="2"/>
  <c r="IQ64" i="2"/>
  <c r="VR108" i="2"/>
  <c r="TT108" i="2"/>
  <c r="FA75" i="2"/>
  <c r="VJ94" i="2"/>
  <c r="TL94" i="2"/>
  <c r="LY137" i="2"/>
  <c r="KA137" i="2"/>
  <c r="KA136" i="2" s="1"/>
  <c r="KB136" i="2"/>
  <c r="GU204" i="2"/>
  <c r="OF66" i="2"/>
  <c r="ML66" i="2"/>
  <c r="IW59" i="2"/>
  <c r="HC59" i="2"/>
  <c r="HB59" i="2" s="1"/>
  <c r="KL31" i="2"/>
  <c r="IR31" i="2"/>
  <c r="XG156" i="2"/>
  <c r="VI156" i="2"/>
  <c r="YU145" i="2"/>
  <c r="GU47" i="2"/>
  <c r="VN173" i="2"/>
  <c r="TP173" i="2"/>
  <c r="FF41" i="2"/>
  <c r="FE41" i="2" s="1"/>
  <c r="GZ41" i="2"/>
  <c r="FJ54" i="2"/>
  <c r="HD54" i="2"/>
  <c r="VR174" i="2"/>
  <c r="TT174" i="2"/>
  <c r="DM78" i="2"/>
  <c r="DL78" i="2" s="1"/>
  <c r="FG78" i="2"/>
  <c r="DQ84" i="2"/>
  <c r="DP84" i="2" s="1"/>
  <c r="FK84" i="2"/>
  <c r="FO76" i="2"/>
  <c r="DU76" i="2"/>
  <c r="DT76" i="2" s="1"/>
  <c r="FC14" i="2"/>
  <c r="DI14" i="2"/>
  <c r="DH14" i="2" s="1"/>
  <c r="FG39" i="2"/>
  <c r="DM39" i="2"/>
  <c r="DM71" i="2"/>
  <c r="DL71" i="2" s="1"/>
  <c r="FG71" i="2"/>
  <c r="FW69" i="2"/>
  <c r="FC60" i="2"/>
  <c r="DI60" i="2"/>
  <c r="DH60" i="2" s="1"/>
  <c r="IK17" i="2"/>
  <c r="KH17" i="2" s="1"/>
  <c r="ME17" i="2" s="1"/>
  <c r="OB17" i="2" s="1"/>
  <c r="PY17" i="2" s="1"/>
  <c r="RV17" i="2" s="1"/>
  <c r="TS17" i="2" s="1"/>
  <c r="VP17" i="2" s="1"/>
  <c r="XM17" i="2" s="1"/>
  <c r="ZJ17" i="2" s="1"/>
  <c r="VN177" i="2"/>
  <c r="TP177" i="2"/>
  <c r="IQ35" i="2"/>
  <c r="YZ121" i="2"/>
  <c r="XB121" i="2"/>
  <c r="NQ212" i="2"/>
  <c r="NR212" i="2" s="1"/>
  <c r="PM212" i="2"/>
  <c r="HC65" i="2"/>
  <c r="HB65" i="2" s="1"/>
  <c r="IW65" i="2"/>
  <c r="IS206" i="2"/>
  <c r="GV204" i="2"/>
  <c r="GY206" i="2"/>
  <c r="IR40" i="2"/>
  <c r="IR38" i="2" s="1"/>
  <c r="KL40" i="2"/>
  <c r="GX81" i="2"/>
  <c r="NA91" i="2"/>
  <c r="JA76" i="2"/>
  <c r="HG76" i="2"/>
  <c r="HF76" i="2" s="1"/>
  <c r="FA61" i="2"/>
  <c r="GU15" i="2"/>
  <c r="IO15" i="2"/>
  <c r="FF32" i="2"/>
  <c r="FE32" i="2" s="1"/>
  <c r="GZ32" i="2"/>
  <c r="PC154" i="2"/>
  <c r="NE154" i="2"/>
  <c r="NE152" i="2" s="1"/>
  <c r="NF152" i="2"/>
  <c r="IH137" i="2"/>
  <c r="IH136" i="2" s="1"/>
  <c r="KF137" i="2"/>
  <c r="II136" i="2"/>
  <c r="WX94" i="2"/>
  <c r="YV94" i="2"/>
  <c r="FA63" i="2"/>
  <c r="GX65" i="2"/>
  <c r="KO41" i="2"/>
  <c r="MI41" i="2"/>
  <c r="PG93" i="2"/>
  <c r="NI93" i="2"/>
  <c r="NI92" i="2" s="1"/>
  <c r="NJ92" i="2"/>
  <c r="VN117" i="2"/>
  <c r="TP117" i="2"/>
  <c r="TV117" i="2"/>
  <c r="TS34" i="2"/>
  <c r="FV67" i="2"/>
  <c r="FU67" i="2" s="1"/>
  <c r="HP67" i="2"/>
  <c r="GG154" i="2"/>
  <c r="GG152" i="2" s="1"/>
  <c r="IE154" i="2"/>
  <c r="GH152" i="2"/>
  <c r="GZ48" i="2"/>
  <c r="FF48" i="2"/>
  <c r="OG209" i="2"/>
  <c r="MK209" i="2"/>
  <c r="ML209" i="2" s="1"/>
  <c r="TV177" i="2"/>
  <c r="YV131" i="2"/>
  <c r="YU131" i="2" s="1"/>
  <c r="WX131" i="2"/>
  <c r="PC116" i="2"/>
  <c r="NF115" i="2"/>
  <c r="NE116" i="2"/>
  <c r="NE115" i="2" s="1"/>
  <c r="NT214" i="2"/>
  <c r="LX214" i="2"/>
  <c r="LY214" i="2" s="1"/>
  <c r="HV91" i="2"/>
  <c r="PK137" i="2"/>
  <c r="NM137" i="2"/>
  <c r="NM136" i="2" s="1"/>
  <c r="NN136" i="2"/>
  <c r="LB67" i="2"/>
  <c r="JH67" i="2"/>
  <c r="JG67" i="2" s="1"/>
  <c r="YZ172" i="2"/>
  <c r="XB172" i="2"/>
  <c r="IQ23" i="2"/>
  <c r="XZ211" i="2"/>
  <c r="YA211" i="2" s="1"/>
  <c r="YB211" i="2" s="1"/>
  <c r="WD211" i="2"/>
  <c r="WE211" i="2" s="1"/>
  <c r="PR193" i="2"/>
  <c r="RP193" i="2"/>
  <c r="TP123" i="2"/>
  <c r="VN123" i="2"/>
  <c r="XS182" i="2"/>
  <c r="XS180" i="2" s="1"/>
  <c r="XT180" i="2"/>
  <c r="TS26" i="2"/>
  <c r="VP26" i="2" s="1"/>
  <c r="XM26" i="2" s="1"/>
  <c r="ZJ26" i="2" s="1"/>
  <c r="GV73" i="2"/>
  <c r="FB73" i="2"/>
  <c r="TS65" i="2"/>
  <c r="VP65" i="2" s="1"/>
  <c r="FF13" i="2"/>
  <c r="GZ13" i="2"/>
  <c r="TT121" i="2"/>
  <c r="VR121" i="2"/>
  <c r="XG100" i="2"/>
  <c r="VI100" i="2"/>
  <c r="PZ131" i="2"/>
  <c r="RX131" i="2"/>
  <c r="TP166" i="2"/>
  <c r="VN166" i="2"/>
  <c r="NE171" i="2"/>
  <c r="NE170" i="2" s="1"/>
  <c r="NF170" i="2"/>
  <c r="PC171" i="2"/>
  <c r="IR21" i="2"/>
  <c r="KL21" i="2"/>
  <c r="IV54" i="2"/>
  <c r="KP54" i="2"/>
  <c r="IR26" i="2"/>
  <c r="KL26" i="2"/>
  <c r="ML81" i="2"/>
  <c r="OF81" i="2"/>
  <c r="FF23" i="2"/>
  <c r="FE23" i="2" s="1"/>
  <c r="GZ23" i="2"/>
  <c r="GZ78" i="2"/>
  <c r="FF78" i="2"/>
  <c r="FE78" i="2" s="1"/>
  <c r="FA57" i="2"/>
  <c r="XG118" i="2"/>
  <c r="VI118" i="2"/>
  <c r="XB142" i="2"/>
  <c r="YZ142" i="2"/>
  <c r="YY142" i="2" s="1"/>
  <c r="YZ147" i="2"/>
  <c r="XB147" i="2"/>
  <c r="VR146" i="2"/>
  <c r="TT146" i="2"/>
  <c r="OF79" i="2"/>
  <c r="ML79" i="2"/>
  <c r="KE212" i="2"/>
  <c r="KF212" i="2" s="1"/>
  <c r="MA212" i="2"/>
  <c r="IQ70" i="2"/>
  <c r="VH30" i="2"/>
  <c r="XE30" i="2" s="1"/>
  <c r="ZB30" i="2" s="1"/>
  <c r="KN216" i="2"/>
  <c r="KO216" i="2" s="1"/>
  <c r="MJ216" i="2"/>
  <c r="FJ66" i="2"/>
  <c r="FI66" i="2" s="1"/>
  <c r="HD66" i="2"/>
  <c r="GG171" i="2"/>
  <c r="GG170" i="2" s="1"/>
  <c r="IE171" i="2"/>
  <c r="GH170" i="2"/>
  <c r="XB174" i="2"/>
  <c r="YZ174" i="2"/>
  <c r="YY174" i="2" s="1"/>
  <c r="FA83" i="2"/>
  <c r="VN141" i="2"/>
  <c r="TP141" i="2"/>
  <c r="XG99" i="2"/>
  <c r="VI99" i="2"/>
  <c r="QJ91" i="2"/>
  <c r="UH195" i="2"/>
  <c r="SJ195" i="2"/>
  <c r="SJ190" i="2" s="1"/>
  <c r="SK190" i="2"/>
  <c r="YU177" i="2"/>
  <c r="RV20" i="2"/>
  <c r="TS20" i="2" s="1"/>
  <c r="VP20" i="2" s="1"/>
  <c r="XM20" i="2" s="1"/>
  <c r="ZJ20" i="2" s="1"/>
  <c r="GG195" i="2"/>
  <c r="GG190" i="2" s="1"/>
  <c r="IE195" i="2"/>
  <c r="GH190" i="2"/>
  <c r="GT27" i="2"/>
  <c r="YZ187" i="2"/>
  <c r="YY187" i="2" s="1"/>
  <c r="XB187" i="2"/>
  <c r="IV84" i="2"/>
  <c r="KP84" i="2"/>
  <c r="VR162" i="2"/>
  <c r="TT162" i="2"/>
  <c r="LZ208" i="2"/>
  <c r="NW208" i="2" s="1"/>
  <c r="PT208" i="2" s="1"/>
  <c r="RQ208" i="2" s="1"/>
  <c r="TN208" i="2" s="1"/>
  <c r="VK208" i="2" s="1"/>
  <c r="XH208" i="2" s="1"/>
  <c r="ZE208" i="2" s="1"/>
  <c r="IU208" i="2"/>
  <c r="IV208" i="2" s="1"/>
  <c r="KQ208" i="2"/>
  <c r="YZ109" i="2"/>
  <c r="XB109" i="2"/>
  <c r="YI181" i="2"/>
  <c r="UR212" i="2"/>
  <c r="SV212" i="2"/>
  <c r="SW212" i="2" s="1"/>
  <c r="RP181" i="2"/>
  <c r="PR181" i="2"/>
  <c r="QG67" i="2"/>
  <c r="OM67" i="2"/>
  <c r="OU91" i="2"/>
  <c r="GT31" i="2"/>
  <c r="RD137" i="2"/>
  <c r="PF137" i="2"/>
  <c r="PF136" i="2" s="1"/>
  <c r="PG136" i="2"/>
  <c r="SJ171" i="2"/>
  <c r="SJ170" i="2" s="1"/>
  <c r="UH171" i="2"/>
  <c r="SK170" i="2"/>
  <c r="KE214" i="2"/>
  <c r="KF214" i="2" s="1"/>
  <c r="MA214" i="2"/>
  <c r="ML17" i="2"/>
  <c r="OF17" i="2"/>
  <c r="EN93" i="2"/>
  <c r="EN92" i="2" s="1"/>
  <c r="GL93" i="2"/>
  <c r="EO92" i="2"/>
  <c r="FJ84" i="2"/>
  <c r="HD84" i="2"/>
  <c r="DM32" i="2"/>
  <c r="DL32" i="2" s="1"/>
  <c r="FG32" i="2"/>
  <c r="FG35" i="2"/>
  <c r="DM35" i="2"/>
  <c r="DL35" i="2" s="1"/>
  <c r="FG77" i="2"/>
  <c r="DM77" i="2"/>
  <c r="DL77" i="2" s="1"/>
  <c r="DL220" i="2"/>
  <c r="DM220" i="2" s="1"/>
  <c r="FH220" i="2"/>
  <c r="FC31" i="2"/>
  <c r="DI31" i="2"/>
  <c r="DH31" i="2" s="1"/>
  <c r="GL154" i="2"/>
  <c r="EN154" i="2"/>
  <c r="EN152" i="2" s="1"/>
  <c r="EO152" i="2"/>
  <c r="GL182" i="2"/>
  <c r="EN182" i="2"/>
  <c r="EN180" i="2" s="1"/>
  <c r="EO180" i="2"/>
  <c r="DQ68" i="2"/>
  <c r="DP68" i="2" s="1"/>
  <c r="FK68" i="2"/>
  <c r="DQ54" i="2"/>
  <c r="DP54" i="2" s="1"/>
  <c r="FK54" i="2"/>
  <c r="DM42" i="2"/>
  <c r="DL42" i="2" s="1"/>
  <c r="FG42" i="2"/>
  <c r="KH14" i="2"/>
  <c r="ME14" i="2" s="1"/>
  <c r="TP100" i="2"/>
  <c r="VN100" i="2"/>
  <c r="LQ154" i="2"/>
  <c r="JS154" i="2"/>
  <c r="JS152" i="2" s="1"/>
  <c r="JT152" i="2"/>
  <c r="VR147" i="2"/>
  <c r="TT147" i="2"/>
  <c r="MI35" i="2"/>
  <c r="KO35" i="2"/>
  <c r="IZ85" i="2"/>
  <c r="IY85" i="2" s="1"/>
  <c r="KT85" i="2"/>
  <c r="KO78" i="2"/>
  <c r="MI78" i="2"/>
  <c r="UW193" i="2"/>
  <c r="WU193" i="2"/>
  <c r="QV93" i="2"/>
  <c r="OX93" i="2"/>
  <c r="OX92" i="2" s="1"/>
  <c r="OY92" i="2"/>
  <c r="FI76" i="2"/>
  <c r="IS61" i="2"/>
  <c r="GY61" i="2"/>
  <c r="EW15" i="2"/>
  <c r="EW12" i="2" s="1"/>
  <c r="EW44" i="2" s="1"/>
  <c r="IM137" i="2"/>
  <c r="GO137" i="2"/>
  <c r="GO136" i="2" s="1"/>
  <c r="GP136" i="2"/>
  <c r="GQ136" i="2" s="1"/>
  <c r="FE220" i="2"/>
  <c r="FF220" i="2" s="1"/>
  <c r="HA220" i="2"/>
  <c r="JI69" i="2"/>
  <c r="GX69" i="2"/>
  <c r="LA67" i="2"/>
  <c r="MU67" i="2"/>
  <c r="XB173" i="2"/>
  <c r="YZ173" i="2"/>
  <c r="YY173" i="2" s="1"/>
  <c r="GY63" i="2"/>
  <c r="IS63" i="2"/>
  <c r="VN187" i="2"/>
  <c r="TP187" i="2"/>
  <c r="YU159" i="2"/>
  <c r="KO42" i="2"/>
  <c r="MI42" i="2"/>
  <c r="JS93" i="2"/>
  <c r="JS92" i="2" s="1"/>
  <c r="LQ93" i="2"/>
  <c r="JT92" i="2"/>
  <c r="TO24" i="2"/>
  <c r="VL24" i="2" s="1"/>
  <c r="XI24" i="2" s="1"/>
  <c r="ZF24" i="2" s="1"/>
  <c r="RC214" i="2"/>
  <c r="RD214" i="2" s="1"/>
  <c r="SY214" i="2"/>
  <c r="GX209" i="2"/>
  <c r="GY209" i="2" s="1"/>
  <c r="IT209" i="2"/>
  <c r="UO212" i="2"/>
  <c r="UP212" i="2" s="1"/>
  <c r="WK212" i="2"/>
  <c r="VI120" i="2"/>
  <c r="XG120" i="2"/>
  <c r="UW181" i="2"/>
  <c r="WU181" i="2"/>
  <c r="IT218" i="2"/>
  <c r="GX218" i="2"/>
  <c r="GY218" i="2" s="1"/>
  <c r="TT177" i="2"/>
  <c r="VR177" i="2"/>
  <c r="KO23" i="2"/>
  <c r="MI23" i="2"/>
  <c r="TS49" i="2"/>
  <c r="VP49" i="2" s="1"/>
  <c r="XM49" i="2" s="1"/>
  <c r="ZJ49" i="2" s="1"/>
  <c r="YZ157" i="2"/>
  <c r="YY157" i="2" s="1"/>
  <c r="XB157" i="2"/>
  <c r="SO171" i="2"/>
  <c r="QR170" i="2"/>
  <c r="QQ171" i="2"/>
  <c r="QQ170" i="2" s="1"/>
  <c r="GT21" i="2"/>
  <c r="IS72" i="2"/>
  <c r="GY72" i="2"/>
  <c r="MI58" i="2"/>
  <c r="KO58" i="2"/>
  <c r="KN81" i="2"/>
  <c r="YR138" i="2"/>
  <c r="WT138" i="2"/>
  <c r="TZ91" i="2"/>
  <c r="RS139" i="2"/>
  <c r="TQ139" i="2"/>
  <c r="OX195" i="2"/>
  <c r="OX190" i="2" s="1"/>
  <c r="QV195" i="2"/>
  <c r="OY190" i="2"/>
  <c r="GV15" i="2"/>
  <c r="FB15" i="2"/>
  <c r="FA15" i="2" s="1"/>
  <c r="GG116" i="2"/>
  <c r="GG115" i="2" s="1"/>
  <c r="IE116" i="2"/>
  <c r="GH115" i="2"/>
  <c r="FJ68" i="2"/>
  <c r="FI68" i="2" s="1"/>
  <c r="HD68" i="2"/>
  <c r="DD13" i="2"/>
  <c r="TP162" i="2"/>
  <c r="VN162" i="2"/>
  <c r="TV162" i="2"/>
  <c r="IR30" i="2"/>
  <c r="KL30" i="2"/>
  <c r="XG121" i="2"/>
  <c r="VI121" i="2"/>
  <c r="KN79" i="2"/>
  <c r="KO71" i="2"/>
  <c r="MI71" i="2"/>
  <c r="KO70" i="2"/>
  <c r="MI70" i="2"/>
  <c r="EK91" i="2"/>
  <c r="TT164" i="2"/>
  <c r="VR164" i="2"/>
  <c r="KD18" i="2"/>
  <c r="MA18" i="2" s="1"/>
  <c r="NX18" i="2" s="1"/>
  <c r="PU18" i="2" s="1"/>
  <c r="RR18" i="2" s="1"/>
  <c r="TO18" i="2" s="1"/>
  <c r="HE69" i="2"/>
  <c r="FJ69" i="2"/>
  <c r="HD79" i="2"/>
  <c r="FJ79" i="2"/>
  <c r="FI79" i="2" s="1"/>
  <c r="IW84" i="2"/>
  <c r="HC84" i="2"/>
  <c r="HB84" i="2" s="1"/>
  <c r="IL212" i="2"/>
  <c r="IM212" i="2" s="1"/>
  <c r="IN212" i="2" s="1"/>
  <c r="KH212" i="2"/>
  <c r="TP145" i="2"/>
  <c r="VN145" i="2"/>
  <c r="SO116" i="2"/>
  <c r="QQ116" i="2"/>
  <c r="QQ115" i="2" s="1"/>
  <c r="QR115" i="2"/>
  <c r="VB193" i="2"/>
  <c r="TD193" i="2"/>
  <c r="XG160" i="2"/>
  <c r="VI160" i="2"/>
  <c r="FA77" i="2"/>
  <c r="YZ159" i="2"/>
  <c r="YY159" i="2" s="1"/>
  <c r="XB159" i="2"/>
  <c r="YZ122" i="2"/>
  <c r="XB122" i="2"/>
  <c r="GV60" i="2"/>
  <c r="FB60" i="2"/>
  <c r="GV16" i="2"/>
  <c r="FB16" i="2"/>
  <c r="OX154" i="2"/>
  <c r="OX152" i="2" s="1"/>
  <c r="QV154" i="2"/>
  <c r="OY152" i="2"/>
  <c r="GX84" i="2"/>
  <c r="TT109" i="2"/>
  <c r="VR109" i="2"/>
  <c r="VM124" i="2"/>
  <c r="XK124" i="2"/>
  <c r="VN160" i="2"/>
  <c r="TP160" i="2"/>
  <c r="TV160" i="2"/>
  <c r="WD137" i="2"/>
  <c r="WD136" i="2" s="1"/>
  <c r="YB137" i="2"/>
  <c r="WE136" i="2"/>
  <c r="ML51" i="2"/>
  <c r="OF51" i="2"/>
  <c r="WA171" i="2"/>
  <c r="UC171" i="2"/>
  <c r="UC170" i="2" s="1"/>
  <c r="UD170" i="2"/>
  <c r="MJ218" i="2"/>
  <c r="KN218" i="2"/>
  <c r="KO218" i="2" s="1"/>
  <c r="VN126" i="2"/>
  <c r="TP126" i="2"/>
  <c r="TV126" i="2"/>
  <c r="KE211" i="2"/>
  <c r="KF211" i="2" s="1"/>
  <c r="MA211" i="2"/>
  <c r="TT160" i="2"/>
  <c r="VR160" i="2"/>
  <c r="XB166" i="2"/>
  <c r="YZ166" i="2"/>
  <c r="YY166" i="2" s="1"/>
  <c r="MO67" i="2"/>
  <c r="VI187" i="2"/>
  <c r="XG187" i="2"/>
  <c r="VN164" i="2"/>
  <c r="TP164" i="2"/>
  <c r="TV164" i="2"/>
  <c r="LQ116" i="2"/>
  <c r="JS116" i="2"/>
  <c r="JS115" i="2" s="1"/>
  <c r="JT115" i="2"/>
  <c r="VN118" i="2"/>
  <c r="TP118" i="2"/>
  <c r="QM91" i="2"/>
  <c r="MI72" i="2"/>
  <c r="KO72" i="2"/>
  <c r="KN17" i="2"/>
  <c r="XG119" i="2"/>
  <c r="VI119" i="2"/>
  <c r="FF64" i="2"/>
  <c r="FE64" i="2" s="1"/>
  <c r="GZ64" i="2"/>
  <c r="VR155" i="2"/>
  <c r="TT155" i="2"/>
  <c r="DH219" i="2"/>
  <c r="DI219" i="2" s="1"/>
  <c r="FD219" i="2"/>
  <c r="FG75" i="2"/>
  <c r="DM75" i="2"/>
  <c r="FC36" i="2"/>
  <c r="DI36" i="2"/>
  <c r="DH36" i="2" s="1"/>
  <c r="DQ50" i="2"/>
  <c r="DP50" i="2" s="1"/>
  <c r="FK50" i="2"/>
  <c r="DM53" i="2"/>
  <c r="DL53" i="2" s="1"/>
  <c r="FG53" i="2"/>
  <c r="DM63" i="2"/>
  <c r="DL63" i="2" s="1"/>
  <c r="FG63" i="2"/>
  <c r="FG64" i="2"/>
  <c r="DM64" i="2"/>
  <c r="DL64" i="2" s="1"/>
  <c r="IQ39" i="2"/>
  <c r="TP174" i="2"/>
  <c r="VN174" i="2"/>
  <c r="IQ78" i="2"/>
  <c r="TO51" i="2"/>
  <c r="VL51" i="2" s="1"/>
  <c r="XI51" i="2" s="1"/>
  <c r="ZF51" i="2" s="1"/>
  <c r="XB117" i="2"/>
  <c r="YZ117" i="2"/>
  <c r="YY117" i="2" s="1"/>
  <c r="KN80" i="2"/>
  <c r="RK181" i="2"/>
  <c r="TI181" i="2"/>
  <c r="TO41" i="2"/>
  <c r="VL41" i="2" s="1"/>
  <c r="XI41" i="2" s="1"/>
  <c r="ZF41" i="2" s="1"/>
  <c r="FA42" i="2"/>
  <c r="PY29" i="2"/>
  <c r="RV29" i="2" s="1"/>
  <c r="TS29" i="2" s="1"/>
  <c r="VP29" i="2" s="1"/>
  <c r="XM29" i="2" s="1"/>
  <c r="ZJ29" i="2" s="1"/>
  <c r="VL26" i="2"/>
  <c r="XI26" i="2" s="1"/>
  <c r="ZF26" i="2" s="1"/>
  <c r="VS125" i="2"/>
  <c r="VN161" i="2"/>
  <c r="TP161" i="2"/>
  <c r="TP155" i="2"/>
  <c r="VN155" i="2"/>
  <c r="KQ69" i="2"/>
  <c r="IV69" i="2"/>
  <c r="XB156" i="2"/>
  <c r="YZ156" i="2"/>
  <c r="JC67" i="2"/>
  <c r="TT143" i="2"/>
  <c r="VR143" i="2"/>
  <c r="FA78" i="2"/>
  <c r="VR120" i="2"/>
  <c r="TT120" i="2"/>
  <c r="KL20" i="2"/>
  <c r="IR20" i="2"/>
  <c r="QV116" i="2"/>
  <c r="OX116" i="2"/>
  <c r="OX115" i="2" s="1"/>
  <c r="OY115" i="2"/>
  <c r="KL37" i="2"/>
  <c r="IR37" i="2"/>
  <c r="IQ42" i="2"/>
  <c r="TS32" i="2"/>
  <c r="VP32" i="2" s="1"/>
  <c r="FF61" i="2"/>
  <c r="FE61" i="2" s="1"/>
  <c r="GZ61" i="2"/>
  <c r="FB21" i="2"/>
  <c r="GV21" i="2"/>
  <c r="VI126" i="2"/>
  <c r="XG126" i="2"/>
  <c r="KO77" i="2"/>
  <c r="MI77" i="2"/>
  <c r="XW137" i="2"/>
  <c r="XW136" i="2" s="1"/>
  <c r="XX136" i="2"/>
  <c r="KL75" i="2"/>
  <c r="IR75" i="2"/>
  <c r="IR29" i="2"/>
  <c r="KL29" i="2"/>
  <c r="VR159" i="2"/>
  <c r="TT159" i="2"/>
  <c r="IS58" i="2"/>
  <c r="GY58" i="2"/>
  <c r="IS64" i="2"/>
  <c r="GY64" i="2"/>
  <c r="KS85" i="2"/>
  <c r="MM85" i="2"/>
  <c r="FE217" i="2"/>
  <c r="FF217" i="2" s="1"/>
  <c r="HA217" i="2"/>
  <c r="HO67" i="2"/>
  <c r="JI67" i="2"/>
  <c r="UG214" i="2"/>
  <c r="UH214" i="2" s="1"/>
  <c r="WC214" i="2"/>
  <c r="TT172" i="2"/>
  <c r="VR172" i="2"/>
  <c r="FA72" i="2"/>
  <c r="XI83" i="2"/>
  <c r="ZF83" i="2" s="1"/>
  <c r="VI162" i="2"/>
  <c r="XG162" i="2"/>
  <c r="IQ58" i="2"/>
  <c r="TV123" i="2"/>
  <c r="VN176" i="2"/>
  <c r="TP176" i="2"/>
  <c r="GV36" i="2"/>
  <c r="FB36" i="2"/>
  <c r="FB82" i="2"/>
  <c r="GV82" i="2"/>
  <c r="XB144" i="2"/>
  <c r="YZ144" i="2"/>
  <c r="FB13" i="2"/>
  <c r="GV13" i="2"/>
  <c r="XG146" i="2"/>
  <c r="VI146" i="2"/>
  <c r="GT30" i="2"/>
  <c r="XG108" i="2"/>
  <c r="VI108" i="2"/>
  <c r="GX220" i="2"/>
  <c r="GY220" i="2" s="1"/>
  <c r="IT220" i="2"/>
  <c r="IQ71" i="2"/>
  <c r="IW80" i="2"/>
  <c r="HC80" i="2"/>
  <c r="HB80" i="2" s="1"/>
  <c r="VB181" i="2"/>
  <c r="TD181" i="2"/>
  <c r="VR99" i="2"/>
  <c r="TT99" i="2"/>
  <c r="IT216" i="2"/>
  <c r="GX216" i="2"/>
  <c r="GY216" i="2" s="1"/>
  <c r="IQ61" i="2"/>
  <c r="MI33" i="2"/>
  <c r="KO33" i="2"/>
  <c r="FA41" i="2"/>
  <c r="EJ91" i="2"/>
  <c r="ZD124" i="2"/>
  <c r="ZC124" i="2" s="1"/>
  <c r="XF124" i="2"/>
  <c r="FF58" i="2"/>
  <c r="FE58" i="2" s="1"/>
  <c r="GZ58" i="2"/>
  <c r="HD80" i="2"/>
  <c r="FJ80" i="2"/>
  <c r="FI80" i="2" s="1"/>
  <c r="PC182" i="2"/>
  <c r="NE182" i="2"/>
  <c r="NE180" i="2" s="1"/>
  <c r="NF180" i="2"/>
  <c r="GY43" i="2"/>
  <c r="IS43" i="2"/>
  <c r="OH208" i="2"/>
  <c r="OI208" i="2" s="1"/>
  <c r="QD208" i="2"/>
  <c r="NR137" i="2"/>
  <c r="LT137" i="2"/>
  <c r="LT136" i="2" s="1"/>
  <c r="LU136" i="2"/>
  <c r="OT91" i="2"/>
  <c r="VR118" i="2"/>
  <c r="TT118" i="2"/>
  <c r="VI117" i="2"/>
  <c r="XG117" i="2"/>
  <c r="GT82" i="2"/>
  <c r="VI109" i="2"/>
  <c r="XG109" i="2"/>
  <c r="IS77" i="2"/>
  <c r="GY77" i="2"/>
  <c r="UD93" i="2"/>
  <c r="SF93" i="2"/>
  <c r="SF92" i="2" s="1"/>
  <c r="SF91" i="2" s="1"/>
  <c r="SG92" i="2"/>
  <c r="VR142" i="2"/>
  <c r="TT142" i="2"/>
  <c r="HP69" i="2"/>
  <c r="FN85" i="2"/>
  <c r="HH85" i="2"/>
  <c r="VP42" i="2"/>
  <c r="XM42" i="2" s="1"/>
  <c r="ZJ42" i="2" s="1"/>
  <c r="GX66" i="2"/>
  <c r="VF138" i="2"/>
  <c r="TH138" i="2"/>
  <c r="MI57" i="2"/>
  <c r="KO57" i="2"/>
  <c r="TT161" i="2"/>
  <c r="VR161" i="2"/>
  <c r="KN51" i="2"/>
  <c r="XI53" i="2"/>
  <c r="ZF53" i="2" s="1"/>
  <c r="FN76" i="2"/>
  <c r="FM76" i="2" s="1"/>
  <c r="HH76" i="2"/>
  <c r="IL214" i="2"/>
  <c r="IM214" i="2" s="1"/>
  <c r="IN214" i="2" s="1"/>
  <c r="KH214" i="2"/>
  <c r="TV173" i="2"/>
  <c r="GU38" i="2"/>
  <c r="TV187" i="2"/>
  <c r="WH212" i="2"/>
  <c r="WI212" i="2" s="1"/>
  <c r="YD212" i="2"/>
  <c r="YE212" i="2" s="1"/>
  <c r="YF212" i="2" s="1"/>
  <c r="DE38" i="2"/>
  <c r="XO125" i="2"/>
  <c r="VQ125" i="2"/>
  <c r="VR126" i="2"/>
  <c r="TT126" i="2"/>
  <c r="GY62" i="2"/>
  <c r="IS62" i="2"/>
  <c r="SO93" i="2"/>
  <c r="QQ93" i="2"/>
  <c r="QQ92" i="2" s="1"/>
  <c r="QR92" i="2"/>
  <c r="XG161" i="2"/>
  <c r="VI161" i="2"/>
  <c r="QN91" i="2"/>
  <c r="KN220" i="2"/>
  <c r="KO220" i="2" s="1"/>
  <c r="MJ220" i="2"/>
  <c r="IQ72" i="2"/>
  <c r="NW213" i="2"/>
  <c r="TV145" i="2"/>
  <c r="GZ55" i="2"/>
  <c r="FF55" i="2"/>
  <c r="FE55" i="2" s="1"/>
  <c r="DD207" i="2"/>
  <c r="EZ207" i="2"/>
  <c r="FF83" i="2"/>
  <c r="FE83" i="2" s="1"/>
  <c r="GZ83" i="2"/>
  <c r="TV166" i="2"/>
  <c r="BL15" i="2"/>
  <c r="BM15" i="2"/>
  <c r="BH38" i="2"/>
  <c r="F6" i="6"/>
  <c r="AZ44" i="2"/>
  <c r="AZ88" i="2" s="1"/>
  <c r="BD44" i="2"/>
  <c r="BG38" i="2"/>
  <c r="CZ12" i="2"/>
  <c r="DA74" i="2"/>
  <c r="CZ82" i="2"/>
  <c r="CZ74" i="2" s="1"/>
  <c r="BH47" i="2"/>
  <c r="BM40" i="2"/>
  <c r="DJ40" i="2" s="1"/>
  <c r="BL40" i="2"/>
  <c r="BL38" i="2" s="1"/>
  <c r="BQ43" i="2"/>
  <c r="DN43" i="2" s="1"/>
  <c r="BP43" i="2"/>
  <c r="BQ42" i="2"/>
  <c r="DN42" i="2" s="1"/>
  <c r="BP42" i="2"/>
  <c r="BQ41" i="2"/>
  <c r="DN41" i="2" s="1"/>
  <c r="BP41" i="2"/>
  <c r="BO41" i="2" s="1"/>
  <c r="BC86" i="2"/>
  <c r="BQ61" i="2"/>
  <c r="DN61" i="2" s="1"/>
  <c r="BP61" i="2"/>
  <c r="BP58" i="2"/>
  <c r="BO58" i="2" s="1"/>
  <c r="BQ58" i="2"/>
  <c r="DN58" i="2" s="1"/>
  <c r="CG69" i="2"/>
  <c r="ED69" i="2" s="1"/>
  <c r="BQ55" i="2"/>
  <c r="DN55" i="2" s="1"/>
  <c r="BP55" i="2"/>
  <c r="BO55" i="2" s="1"/>
  <c r="BT66" i="2"/>
  <c r="BS66" i="2" s="1"/>
  <c r="BU66" i="2"/>
  <c r="DR66" i="2" s="1"/>
  <c r="BU68" i="2"/>
  <c r="DR68" i="2" s="1"/>
  <c r="BT68" i="2"/>
  <c r="BS68" i="2" s="1"/>
  <c r="BQ70" i="2"/>
  <c r="DN70" i="2" s="1"/>
  <c r="BP70" i="2"/>
  <c r="BK57" i="2"/>
  <c r="BQ56" i="2"/>
  <c r="DN56" i="2" s="1"/>
  <c r="BP56" i="2"/>
  <c r="BO56" i="2" s="1"/>
  <c r="BQ71" i="2"/>
  <c r="DN71" i="2" s="1"/>
  <c r="BP71" i="2"/>
  <c r="BO71" i="2" s="1"/>
  <c r="BT59" i="2"/>
  <c r="BS59" i="2" s="1"/>
  <c r="BU59" i="2"/>
  <c r="DR59" i="2" s="1"/>
  <c r="BU65" i="2"/>
  <c r="DR65" i="2" s="1"/>
  <c r="BT65" i="2"/>
  <c r="BS65" i="2" s="1"/>
  <c r="BM73" i="2"/>
  <c r="DJ73" i="2" s="1"/>
  <c r="BL73" i="2"/>
  <c r="BK73" i="2" s="1"/>
  <c r="BQ52" i="2"/>
  <c r="DN52" i="2" s="1"/>
  <c r="BP52" i="2"/>
  <c r="BO52" i="2" s="1"/>
  <c r="CG67" i="2"/>
  <c r="ED67" i="2" s="1"/>
  <c r="CF67" i="2"/>
  <c r="CE67" i="2" s="1"/>
  <c r="BP53" i="2"/>
  <c r="BO53" i="2" s="1"/>
  <c r="BQ53" i="2"/>
  <c r="DN53" i="2" s="1"/>
  <c r="BU51" i="2"/>
  <c r="DR51" i="2" s="1"/>
  <c r="BT51" i="2"/>
  <c r="BL60" i="2"/>
  <c r="BM60" i="2"/>
  <c r="DJ60" i="2" s="1"/>
  <c r="BQ62" i="2"/>
  <c r="DN62" i="2" s="1"/>
  <c r="BP62" i="2"/>
  <c r="BQ63" i="2"/>
  <c r="DN63" i="2" s="1"/>
  <c r="BP63" i="2"/>
  <c r="BQ72" i="2"/>
  <c r="DN72" i="2" s="1"/>
  <c r="BP72" i="2"/>
  <c r="BP57" i="2"/>
  <c r="BO57" i="2" s="1"/>
  <c r="BQ57" i="2"/>
  <c r="DN57" i="2" s="1"/>
  <c r="BG73" i="2"/>
  <c r="BG47" i="2" s="1"/>
  <c r="BU54" i="2"/>
  <c r="DR54" i="2" s="1"/>
  <c r="BT54" i="2"/>
  <c r="BP64" i="2"/>
  <c r="BQ64" i="2"/>
  <c r="DN64" i="2" s="1"/>
  <c r="BU50" i="2"/>
  <c r="DR50" i="2" s="1"/>
  <c r="BT50" i="2"/>
  <c r="BQ49" i="2"/>
  <c r="DN49" i="2" s="1"/>
  <c r="BP49" i="2"/>
  <c r="BO49" i="2" s="1"/>
  <c r="CV182" i="2"/>
  <c r="CQ182" i="2"/>
  <c r="CQ180" i="2" s="1"/>
  <c r="CR180" i="2"/>
  <c r="CV116" i="2"/>
  <c r="ES116" i="2" s="1"/>
  <c r="CR115" i="2"/>
  <c r="CQ116" i="2"/>
  <c r="CQ115" i="2" s="1"/>
  <c r="CV154" i="2"/>
  <c r="CQ154" i="2"/>
  <c r="CQ152" i="2" s="1"/>
  <c r="CR152" i="2"/>
  <c r="CV92" i="2"/>
  <c r="CW92" i="2" s="1"/>
  <c r="CV195" i="2"/>
  <c r="ES195" i="2" s="1"/>
  <c r="CQ195" i="2"/>
  <c r="CQ190" i="2" s="1"/>
  <c r="CR190" i="2"/>
  <c r="CR170" i="2"/>
  <c r="CV171" i="2"/>
  <c r="CQ171" i="2"/>
  <c r="CQ170" i="2" s="1"/>
  <c r="DA136" i="2"/>
  <c r="CZ137" i="2"/>
  <c r="CZ136" i="2" s="1"/>
  <c r="CW93" i="2"/>
  <c r="CQ106" i="2"/>
  <c r="CI98" i="2"/>
  <c r="CQ113" i="2"/>
  <c r="CQ102" i="2"/>
  <c r="CM98" i="2"/>
  <c r="CQ99" i="2"/>
  <c r="CQ112" i="2"/>
  <c r="CM102" i="2"/>
  <c r="CM99" i="2"/>
  <c r="CQ103" i="2"/>
  <c r="CQ107" i="2"/>
  <c r="CQ105" i="2"/>
  <c r="CM103" i="2"/>
  <c r="CQ101" i="2"/>
  <c r="CM105" i="2"/>
  <c r="CM101" i="2"/>
  <c r="BM25" i="2"/>
  <c r="BL25" i="2"/>
  <c r="BL19" i="2"/>
  <c r="BM19" i="2"/>
  <c r="BM21" i="2"/>
  <c r="BL21" i="2"/>
  <c r="BM14" i="2"/>
  <c r="DJ14" i="2" s="1"/>
  <c r="BL14" i="2"/>
  <c r="BK14" i="2" s="1"/>
  <c r="BM29" i="2"/>
  <c r="DJ29" i="2" s="1"/>
  <c r="BL29" i="2"/>
  <c r="BK29" i="2" s="1"/>
  <c r="BM31" i="2"/>
  <c r="DJ31" i="2" s="1"/>
  <c r="BL31" i="2"/>
  <c r="BK31" i="2" s="1"/>
  <c r="BK39" i="2"/>
  <c r="BL18" i="2"/>
  <c r="BQ39" i="2"/>
  <c r="DN39" i="2" s="1"/>
  <c r="BP39" i="2"/>
  <c r="BL37" i="2"/>
  <c r="BK37" i="2" s="1"/>
  <c r="BM37" i="2"/>
  <c r="DJ37" i="2" s="1"/>
  <c r="BL27" i="2"/>
  <c r="BM27" i="2"/>
  <c r="BM30" i="2"/>
  <c r="DJ30" i="2" s="1"/>
  <c r="BL30" i="2"/>
  <c r="BK30" i="2" s="1"/>
  <c r="AX91" i="2"/>
  <c r="BC152" i="2"/>
  <c r="BG136" i="2"/>
  <c r="CW136" i="2"/>
  <c r="BC115" i="2"/>
  <c r="BD91" i="2"/>
  <c r="BG92" i="2"/>
  <c r="BH74" i="2"/>
  <c r="DA12" i="2"/>
  <c r="BH12" i="2"/>
  <c r="BG74" i="2"/>
  <c r="BX76" i="2"/>
  <c r="BW76" i="2" s="1"/>
  <c r="BY76" i="2"/>
  <c r="DV76" i="2" s="1"/>
  <c r="BC12" i="2"/>
  <c r="BC44" i="2" s="1"/>
  <c r="BN213" i="2"/>
  <c r="DK213" i="2" s="1"/>
  <c r="BK213" i="2"/>
  <c r="BL213" i="2" s="1"/>
  <c r="BM28" i="2"/>
  <c r="BL28" i="2"/>
  <c r="BK207" i="2"/>
  <c r="BR218" i="2"/>
  <c r="DO218" i="2" s="1"/>
  <c r="BO218" i="2"/>
  <c r="BP218" i="2" s="1"/>
  <c r="BR215" i="2"/>
  <c r="DO215" i="2" s="1"/>
  <c r="BO215" i="2"/>
  <c r="BP215" i="2" s="1"/>
  <c r="BD204" i="2"/>
  <c r="BQ48" i="2"/>
  <c r="DN48" i="2" s="1"/>
  <c r="BP48" i="2"/>
  <c r="BK24" i="2"/>
  <c r="BV69" i="2"/>
  <c r="DS69" i="2" s="1"/>
  <c r="BT69" i="2"/>
  <c r="BS69" i="2" s="1"/>
  <c r="BQ83" i="2"/>
  <c r="DN83" i="2" s="1"/>
  <c r="BP83" i="2"/>
  <c r="BS208" i="2"/>
  <c r="BT208" i="2" s="1"/>
  <c r="BV208" i="2"/>
  <c r="DS208" i="2" s="1"/>
  <c r="BU80" i="2"/>
  <c r="DR80" i="2" s="1"/>
  <c r="BT80" i="2"/>
  <c r="BQ24" i="2"/>
  <c r="DN24" i="2" s="1"/>
  <c r="BP24" i="2"/>
  <c r="BO24" i="2" s="1"/>
  <c r="BP17" i="2"/>
  <c r="BQ17" i="2"/>
  <c r="DN17" i="2" s="1"/>
  <c r="BR220" i="2"/>
  <c r="DO220" i="2" s="1"/>
  <c r="BO220" i="2"/>
  <c r="BP220" i="2" s="1"/>
  <c r="FZ253" i="2"/>
  <c r="FZ252" i="2"/>
  <c r="FZ244" i="2"/>
  <c r="FZ250" i="2"/>
  <c r="FZ251" i="2"/>
  <c r="FZ246" i="2"/>
  <c r="FZ245" i="2"/>
  <c r="FZ248" i="2"/>
  <c r="FZ242" i="2"/>
  <c r="FZ237" i="2"/>
  <c r="FZ229" i="2"/>
  <c r="FZ243" i="2"/>
  <c r="FZ238" i="2"/>
  <c r="FZ230" i="2"/>
  <c r="FZ247" i="2"/>
  <c r="FZ233" i="2"/>
  <c r="FZ225" i="2"/>
  <c r="FZ234" i="2"/>
  <c r="FZ226" i="2"/>
  <c r="FZ241" i="2"/>
  <c r="FZ239" i="2"/>
  <c r="FZ231" i="2"/>
  <c r="FZ224" i="2"/>
  <c r="FZ235" i="2"/>
  <c r="FZ227" i="2"/>
  <c r="FZ249" i="2"/>
  <c r="FZ223" i="2"/>
  <c r="FZ240" i="2"/>
  <c r="FZ232" i="2"/>
  <c r="FZ228" i="2"/>
  <c r="FZ236" i="2"/>
  <c r="BO216" i="2"/>
  <c r="BP216" i="2" s="1"/>
  <c r="BR216" i="2"/>
  <c r="DO216" i="2" s="1"/>
  <c r="BQ22" i="2"/>
  <c r="DN22" i="2" s="1"/>
  <c r="BP22" i="2"/>
  <c r="BO22" i="2" s="1"/>
  <c r="BM36" i="2"/>
  <c r="DJ36" i="2" s="1"/>
  <c r="BL36" i="2"/>
  <c r="BK36" i="2" s="1"/>
  <c r="BK219" i="2"/>
  <c r="BL219" i="2" s="1"/>
  <c r="BN219" i="2"/>
  <c r="DK219" i="2" s="1"/>
  <c r="AY88" i="2"/>
  <c r="BU81" i="2"/>
  <c r="DR81" i="2" s="1"/>
  <c r="BT81" i="2"/>
  <c r="BS81" i="2" s="1"/>
  <c r="BQ35" i="2"/>
  <c r="DN35" i="2" s="1"/>
  <c r="BP35" i="2"/>
  <c r="BO35" i="2" s="1"/>
  <c r="BR209" i="2"/>
  <c r="DO209" i="2" s="1"/>
  <c r="BO209" i="2"/>
  <c r="BP209" i="2" s="1"/>
  <c r="FF253" i="2"/>
  <c r="FF245" i="2"/>
  <c r="FF251" i="2"/>
  <c r="FF252" i="2"/>
  <c r="FF249" i="2"/>
  <c r="FF243" i="2"/>
  <c r="FF250" i="2"/>
  <c r="FF241" i="2"/>
  <c r="FF248" i="2"/>
  <c r="FF238" i="2"/>
  <c r="FF230" i="2"/>
  <c r="FF244" i="2"/>
  <c r="FF239" i="2"/>
  <c r="FF231" i="2"/>
  <c r="FF242" i="2"/>
  <c r="FF234" i="2"/>
  <c r="FF226" i="2"/>
  <c r="FF247" i="2"/>
  <c r="FF235" i="2"/>
  <c r="FF227" i="2"/>
  <c r="FF236" i="2"/>
  <c r="FF228" i="2"/>
  <c r="FF240" i="2"/>
  <c r="FF232" i="2"/>
  <c r="FF223" i="2"/>
  <c r="FF237" i="2"/>
  <c r="FF233" i="2"/>
  <c r="FF229" i="2"/>
  <c r="FF225" i="2"/>
  <c r="FF224" i="2"/>
  <c r="FF246" i="2"/>
  <c r="BQ206" i="2"/>
  <c r="BM204" i="2"/>
  <c r="BP206" i="2"/>
  <c r="BQ32" i="2"/>
  <c r="DN32" i="2" s="1"/>
  <c r="BP32" i="2"/>
  <c r="BO32" i="2" s="1"/>
  <c r="BQ77" i="2"/>
  <c r="DN77" i="2" s="1"/>
  <c r="BP77" i="2"/>
  <c r="BO217" i="2"/>
  <c r="BP217" i="2" s="1"/>
  <c r="BR217" i="2"/>
  <c r="DO217" i="2" s="1"/>
  <c r="BP23" i="2"/>
  <c r="BQ23" i="2"/>
  <c r="DN23" i="2" s="1"/>
  <c r="BM20" i="2"/>
  <c r="BL20" i="2"/>
  <c r="BQ33" i="2"/>
  <c r="DN33" i="2" s="1"/>
  <c r="BP33" i="2"/>
  <c r="BO33" i="2" s="1"/>
  <c r="BU79" i="2"/>
  <c r="DR79" i="2" s="1"/>
  <c r="BT79" i="2"/>
  <c r="BS79" i="2" s="1"/>
  <c r="DA38" i="2"/>
  <c r="BS210" i="2"/>
  <c r="BT210" i="2" s="1"/>
  <c r="BV210" i="2"/>
  <c r="DS210" i="2" s="1"/>
  <c r="BK75" i="2"/>
  <c r="BM16" i="2"/>
  <c r="BL16" i="2"/>
  <c r="BY85" i="2"/>
  <c r="DV85" i="2" s="1"/>
  <c r="BX85" i="2"/>
  <c r="BW85" i="2" s="1"/>
  <c r="CZ38" i="2"/>
  <c r="BT84" i="2"/>
  <c r="BU84" i="2"/>
  <c r="DR84" i="2" s="1"/>
  <c r="BQ75" i="2"/>
  <c r="DN75" i="2" s="1"/>
  <c r="BP75" i="2"/>
  <c r="BK33" i="2"/>
  <c r="BQ34" i="2"/>
  <c r="DN34" i="2" s="1"/>
  <c r="BP34" i="2"/>
  <c r="BO34" i="2" s="1"/>
  <c r="DA65" i="2"/>
  <c r="CZ65" i="2" s="1"/>
  <c r="EC222" i="2"/>
  <c r="DI222" i="2"/>
  <c r="BH207" i="2"/>
  <c r="BH204" i="2" s="1"/>
  <c r="BG204" i="2"/>
  <c r="BM82" i="2"/>
  <c r="DJ82" i="2" s="1"/>
  <c r="BL82" i="2"/>
  <c r="BK82" i="2" s="1"/>
  <c r="BQ78" i="2"/>
  <c r="DN78" i="2" s="1"/>
  <c r="BP78" i="2"/>
  <c r="DA68" i="2"/>
  <c r="CZ68" i="2" s="1"/>
  <c r="BK48" i="2"/>
  <c r="BM26" i="2"/>
  <c r="BL26" i="2"/>
  <c r="BO69" i="2"/>
  <c r="N48" i="10"/>
  <c r="O163" i="10"/>
  <c r="O164" i="10" s="1"/>
  <c r="O146" i="10"/>
  <c r="O147" i="10" s="1"/>
  <c r="O153" i="10"/>
  <c r="O128" i="10"/>
  <c r="O129" i="10" s="1"/>
  <c r="O118" i="10"/>
  <c r="O136" i="10"/>
  <c r="HC10" i="2"/>
  <c r="HC309" i="2" s="1"/>
  <c r="HW10" i="2"/>
  <c r="HW309" i="2" s="1"/>
  <c r="K19" i="10"/>
  <c r="K18" i="10"/>
  <c r="L20" i="10"/>
  <c r="O102" i="10"/>
  <c r="O103" i="10" s="1"/>
  <c r="O86" i="10"/>
  <c r="O87" i="10" s="1"/>
  <c r="O70" i="10"/>
  <c r="O71" i="10" s="1"/>
  <c r="O92" i="10"/>
  <c r="O60" i="10"/>
  <c r="O76" i="10"/>
  <c r="Q47" i="10"/>
  <c r="P46" i="10"/>
  <c r="H16" i="11" a="1"/>
  <c r="H40" i="11" a="1"/>
  <c r="I15" i="11" a="1"/>
  <c r="KO16" i="2" l="1"/>
  <c r="DM17" i="2"/>
  <c r="DL17" i="2" s="1"/>
  <c r="H40" i="11"/>
  <c r="H16" i="11"/>
  <c r="I15" i="11"/>
  <c r="GU12" i="2"/>
  <c r="GU44" i="2" s="1"/>
  <c r="DI28" i="2"/>
  <c r="DH28" i="2" s="1"/>
  <c r="FF206" i="2"/>
  <c r="GZ206" i="2"/>
  <c r="FC25" i="2"/>
  <c r="FF25" i="2" s="1"/>
  <c r="FE25" i="2" s="1"/>
  <c r="F79" i="10"/>
  <c r="G77" i="10" s="1"/>
  <c r="F95" i="10"/>
  <c r="G93" i="10" s="1"/>
  <c r="K72" i="10"/>
  <c r="K62" i="10" s="1"/>
  <c r="J88" i="10"/>
  <c r="J78" i="10" s="1"/>
  <c r="OP206" i="2"/>
  <c r="QL206" i="2"/>
  <c r="MZ206" i="2"/>
  <c r="LD206" i="2"/>
  <c r="TY206" i="2"/>
  <c r="VU206" i="2"/>
  <c r="EI206" i="2"/>
  <c r="CM206" i="2"/>
  <c r="CP206" i="2"/>
  <c r="EF206" i="2"/>
  <c r="GB206" i="2"/>
  <c r="MW206" i="2"/>
  <c r="OS206" i="2"/>
  <c r="FY206" i="2"/>
  <c r="HU206" i="2"/>
  <c r="LG206" i="2"/>
  <c r="JK206" i="2"/>
  <c r="SE206" i="2"/>
  <c r="QI206" i="2"/>
  <c r="JN206" i="2"/>
  <c r="HR206" i="2"/>
  <c r="DI15" i="2"/>
  <c r="DH15" i="2" s="1"/>
  <c r="GV20" i="2"/>
  <c r="IS20" i="2" s="1"/>
  <c r="G104" i="10"/>
  <c r="G94" i="10" s="1"/>
  <c r="I165" i="10"/>
  <c r="L165" i="10" s="1"/>
  <c r="O165" i="10" s="1"/>
  <c r="F63" i="10"/>
  <c r="G61" i="10" s="1"/>
  <c r="J72" i="10"/>
  <c r="J62" i="10" s="1"/>
  <c r="I88" i="10"/>
  <c r="I78" i="10" s="1"/>
  <c r="K88" i="10"/>
  <c r="K78" i="10" s="1"/>
  <c r="I148" i="10"/>
  <c r="L148" i="10" s="1"/>
  <c r="O148" i="10" s="1"/>
  <c r="I130" i="10"/>
  <c r="L130" i="10" s="1"/>
  <c r="O130" i="10" s="1"/>
  <c r="I72" i="10"/>
  <c r="I62" i="10" s="1"/>
  <c r="K165" i="10"/>
  <c r="N165" i="10" s="1"/>
  <c r="H155" i="10"/>
  <c r="DM24" i="2"/>
  <c r="DL24" i="2" s="1"/>
  <c r="FC21" i="2"/>
  <c r="FF21" i="2" s="1"/>
  <c r="FE21" i="2" s="1"/>
  <c r="DI19" i="2"/>
  <c r="DH19" i="2" s="1"/>
  <c r="FC18" i="2"/>
  <c r="FF18" i="2" s="1"/>
  <c r="FE18" i="2" s="1"/>
  <c r="DI26" i="2"/>
  <c r="DH26" i="2" s="1"/>
  <c r="MI14" i="2"/>
  <c r="ML14" i="2" s="1"/>
  <c r="ZD202" i="2"/>
  <c r="ZC202" i="2" s="1"/>
  <c r="XF202" i="2"/>
  <c r="XK202" i="2"/>
  <c r="VM202" i="2"/>
  <c r="VS202" i="2"/>
  <c r="XO202" i="2"/>
  <c r="VQ202" i="2"/>
  <c r="YY202" i="2"/>
  <c r="XO135" i="2"/>
  <c r="VQ135" i="2"/>
  <c r="XK135" i="2"/>
  <c r="VM135" i="2"/>
  <c r="VS135" i="2"/>
  <c r="ZD135" i="2"/>
  <c r="XF135" i="2"/>
  <c r="FG23" i="2"/>
  <c r="HD23" i="2" s="1"/>
  <c r="DI16" i="2"/>
  <c r="DH16" i="2" s="1"/>
  <c r="DD12" i="2"/>
  <c r="DD44" i="2" s="1"/>
  <c r="DE12" i="2"/>
  <c r="DE44" i="2" s="1"/>
  <c r="DH207" i="2"/>
  <c r="DI27" i="2"/>
  <c r="DH27" i="2" s="1"/>
  <c r="DJ21" i="2"/>
  <c r="FG21" i="2" s="1"/>
  <c r="BK26" i="2"/>
  <c r="DJ16" i="2"/>
  <c r="FG16" i="2" s="1"/>
  <c r="BK18" i="2"/>
  <c r="BK21" i="2"/>
  <c r="BK15" i="2"/>
  <c r="FC20" i="2"/>
  <c r="GZ20" i="2" s="1"/>
  <c r="DJ20" i="2"/>
  <c r="DM20" i="2" s="1"/>
  <c r="DL20" i="2" s="1"/>
  <c r="BK28" i="2"/>
  <c r="DJ27" i="2"/>
  <c r="DM27" i="2" s="1"/>
  <c r="DL27" i="2" s="1"/>
  <c r="DJ19" i="2"/>
  <c r="FG19" i="2" s="1"/>
  <c r="DJ28" i="2"/>
  <c r="FG28" i="2" s="1"/>
  <c r="BK27" i="2"/>
  <c r="BK19" i="2"/>
  <c r="BK25" i="2"/>
  <c r="DJ25" i="2"/>
  <c r="DM25" i="2" s="1"/>
  <c r="DL25" i="2" s="1"/>
  <c r="DJ26" i="2"/>
  <c r="DM26" i="2" s="1"/>
  <c r="DL26" i="2" s="1"/>
  <c r="BK16" i="2"/>
  <c r="BG12" i="2"/>
  <c r="BG44" i="2" s="1"/>
  <c r="DJ15" i="2"/>
  <c r="DM15" i="2" s="1"/>
  <c r="DL15" i="2" s="1"/>
  <c r="DJ18" i="2"/>
  <c r="DM18" i="2" s="1"/>
  <c r="DL18" i="2" s="1"/>
  <c r="VS191" i="2"/>
  <c r="VS198" i="2"/>
  <c r="VS192" i="2"/>
  <c r="VS197" i="2"/>
  <c r="VQ199" i="2"/>
  <c r="XO199" i="2"/>
  <c r="ZD196" i="2"/>
  <c r="ZC196" i="2" s="1"/>
  <c r="XF196" i="2"/>
  <c r="XK192" i="2"/>
  <c r="VM192" i="2"/>
  <c r="XO194" i="2"/>
  <c r="VQ194" i="2"/>
  <c r="YY198" i="2"/>
  <c r="ZD192" i="2"/>
  <c r="XF192" i="2"/>
  <c r="ZD197" i="2"/>
  <c r="XF197" i="2"/>
  <c r="YY199" i="2"/>
  <c r="VQ197" i="2"/>
  <c r="XO197" i="2"/>
  <c r="XO200" i="2"/>
  <c r="VQ200" i="2"/>
  <c r="XF194" i="2"/>
  <c r="ZD194" i="2"/>
  <c r="ZC194" i="2" s="1"/>
  <c r="VM199" i="2"/>
  <c r="XK199" i="2"/>
  <c r="XK194" i="2"/>
  <c r="VM194" i="2"/>
  <c r="VS194" i="2"/>
  <c r="VS199" i="2"/>
  <c r="XK200" i="2"/>
  <c r="VM200" i="2"/>
  <c r="VS200" i="2"/>
  <c r="ZD200" i="2"/>
  <c r="ZC200" i="2" s="1"/>
  <c r="XF200" i="2"/>
  <c r="XK196" i="2"/>
  <c r="VM196" i="2"/>
  <c r="VS196" i="2"/>
  <c r="XF199" i="2"/>
  <c r="ZD199" i="2"/>
  <c r="ZC199" i="2" s="1"/>
  <c r="XO196" i="2"/>
  <c r="VQ196" i="2"/>
  <c r="XF198" i="2"/>
  <c r="ZD198" i="2"/>
  <c r="ZC198" i="2" s="1"/>
  <c r="VM198" i="2"/>
  <c r="XK198" i="2"/>
  <c r="XO198" i="2"/>
  <c r="VQ198" i="2"/>
  <c r="VM197" i="2"/>
  <c r="XK197" i="2"/>
  <c r="VQ192" i="2"/>
  <c r="XO192" i="2"/>
  <c r="YY200" i="2"/>
  <c r="BP13" i="2"/>
  <c r="BO13" i="2" s="1"/>
  <c r="TV94" i="2"/>
  <c r="BQ13" i="2"/>
  <c r="DN13" i="2" s="1"/>
  <c r="FK13" i="2" s="1"/>
  <c r="EW86" i="2"/>
  <c r="FG13" i="2"/>
  <c r="FJ13" i="2" s="1"/>
  <c r="GT74" i="2"/>
  <c r="DH38" i="2"/>
  <c r="VS162" i="2"/>
  <c r="BD88" i="2"/>
  <c r="VS146" i="2"/>
  <c r="DD86" i="2"/>
  <c r="DE86" i="2"/>
  <c r="VS126" i="2"/>
  <c r="VS156" i="2"/>
  <c r="VS119" i="2"/>
  <c r="VS108" i="2"/>
  <c r="QQ91" i="2"/>
  <c r="BH44" i="2"/>
  <c r="VS100" i="2"/>
  <c r="VS141" i="2"/>
  <c r="VS140" i="2"/>
  <c r="BP15" i="2"/>
  <c r="BO15" i="2" s="1"/>
  <c r="BQ15" i="2"/>
  <c r="DN15" i="2" s="1"/>
  <c r="DQ15" i="2" s="1"/>
  <c r="DP15" i="2" s="1"/>
  <c r="VS117" i="2"/>
  <c r="IA91" i="2"/>
  <c r="VS109" i="2"/>
  <c r="QR91" i="2"/>
  <c r="VS164" i="2"/>
  <c r="HZ91" i="2"/>
  <c r="VS145" i="2"/>
  <c r="IQ204" i="2"/>
  <c r="DI47" i="2"/>
  <c r="FB47" i="2"/>
  <c r="EN91" i="2"/>
  <c r="VS172" i="2"/>
  <c r="LL91" i="2"/>
  <c r="FL217" i="2"/>
  <c r="DP217" i="2"/>
  <c r="DQ217" i="2" s="1"/>
  <c r="BU206" i="2"/>
  <c r="DR206" i="2" s="1"/>
  <c r="DN206" i="2"/>
  <c r="DQ17" i="2"/>
  <c r="DP17" i="2" s="1"/>
  <c r="FK17" i="2"/>
  <c r="DQ48" i="2"/>
  <c r="FK48" i="2"/>
  <c r="DU54" i="2"/>
  <c r="DT54" i="2" s="1"/>
  <c r="FO54" i="2"/>
  <c r="DU59" i="2"/>
  <c r="DT59" i="2" s="1"/>
  <c r="FO59" i="2"/>
  <c r="DQ70" i="2"/>
  <c r="DP70" i="2" s="1"/>
  <c r="FK70" i="2"/>
  <c r="DQ58" i="2"/>
  <c r="DP58" i="2" s="1"/>
  <c r="FK58" i="2"/>
  <c r="DQ42" i="2"/>
  <c r="DP42" i="2" s="1"/>
  <c r="FK42" i="2"/>
  <c r="DE207" i="2"/>
  <c r="DE204" i="2" s="1"/>
  <c r="DD204" i="2"/>
  <c r="JE76" i="2"/>
  <c r="HK76" i="2"/>
  <c r="HJ76" i="2" s="1"/>
  <c r="XO142" i="2"/>
  <c r="VQ142" i="2"/>
  <c r="VQ118" i="2"/>
  <c r="XO118" i="2"/>
  <c r="XO99" i="2"/>
  <c r="VQ99" i="2"/>
  <c r="IZ80" i="2"/>
  <c r="IY80" i="2" s="1"/>
  <c r="KT80" i="2"/>
  <c r="VM176" i="2"/>
  <c r="XK176" i="2"/>
  <c r="XZ214" i="2"/>
  <c r="YA214" i="2" s="1"/>
  <c r="YB214" i="2" s="1"/>
  <c r="WD214" i="2"/>
  <c r="WE214" i="2" s="1"/>
  <c r="MP85" i="2"/>
  <c r="OJ85" i="2"/>
  <c r="IU69" i="2"/>
  <c r="VF181" i="2"/>
  <c r="TH181" i="2"/>
  <c r="GZ19" i="2"/>
  <c r="FF19" i="2"/>
  <c r="FE19" i="2" s="1"/>
  <c r="HD24" i="2"/>
  <c r="FJ24" i="2"/>
  <c r="FI24" i="2" s="1"/>
  <c r="XF187" i="2"/>
  <c r="ZD187" i="2"/>
  <c r="ZC187" i="2" s="1"/>
  <c r="XO160" i="2"/>
  <c r="VQ160" i="2"/>
  <c r="VM126" i="2"/>
  <c r="XK126" i="2"/>
  <c r="QC51" i="2"/>
  <c r="OI51" i="2"/>
  <c r="QU154" i="2"/>
  <c r="QU152" i="2" s="1"/>
  <c r="SS154" i="2"/>
  <c r="QV152" i="2"/>
  <c r="YY122" i="2"/>
  <c r="VL18" i="2"/>
  <c r="XI18" i="2" s="1"/>
  <c r="ZF18" i="2" s="1"/>
  <c r="OF70" i="2"/>
  <c r="ML70" i="2"/>
  <c r="MI30" i="2"/>
  <c r="KO30" i="2"/>
  <c r="JS91" i="2"/>
  <c r="MX67" i="2"/>
  <c r="OR67" i="2"/>
  <c r="ML35" i="2"/>
  <c r="OF35" i="2"/>
  <c r="OB14" i="2"/>
  <c r="PY14" i="2" s="1"/>
  <c r="RV14" i="2" s="1"/>
  <c r="TS14" i="2" s="1"/>
  <c r="VP14" i="2" s="1"/>
  <c r="XM14" i="2" s="1"/>
  <c r="ZJ14" i="2" s="1"/>
  <c r="FI84" i="2"/>
  <c r="YY109" i="2"/>
  <c r="IU84" i="2"/>
  <c r="MK81" i="2"/>
  <c r="HC13" i="2"/>
  <c r="IW13" i="2"/>
  <c r="PJ137" i="2"/>
  <c r="PJ136" i="2" s="1"/>
  <c r="RH137" i="2"/>
  <c r="PK136" i="2"/>
  <c r="FR76" i="2"/>
  <c r="FQ76" i="2" s="1"/>
  <c r="HL76" i="2"/>
  <c r="JA54" i="2"/>
  <c r="HG54" i="2"/>
  <c r="KT59" i="2"/>
  <c r="IZ59" i="2"/>
  <c r="IY59" i="2" s="1"/>
  <c r="KP55" i="2"/>
  <c r="IV55" i="2"/>
  <c r="XK99" i="2"/>
  <c r="VM99" i="2"/>
  <c r="IY210" i="2"/>
  <c r="IZ210" i="2" s="1"/>
  <c r="KU210" i="2"/>
  <c r="FA25" i="2"/>
  <c r="IV71" i="2"/>
  <c r="KP71" i="2"/>
  <c r="IZ68" i="2"/>
  <c r="IY68" i="2" s="1"/>
  <c r="KT68" i="2"/>
  <c r="UT137" i="2"/>
  <c r="SV137" i="2"/>
  <c r="SV136" i="2" s="1"/>
  <c r="SW136" i="2"/>
  <c r="FJ61" i="2"/>
  <c r="FI61" i="2" s="1"/>
  <c r="HD61" i="2"/>
  <c r="HL85" i="2"/>
  <c r="FR85" i="2"/>
  <c r="FQ85" i="2" s="1"/>
  <c r="FA29" i="2"/>
  <c r="KX85" i="2"/>
  <c r="JD85" i="2"/>
  <c r="JC85" i="2" s="1"/>
  <c r="XK144" i="2"/>
  <c r="VM144" i="2"/>
  <c r="VS144" i="2"/>
  <c r="TK73" i="2"/>
  <c r="VH73" i="2" s="1"/>
  <c r="XE73" i="2" s="1"/>
  <c r="ZB73" i="2" s="1"/>
  <c r="NI116" i="2"/>
  <c r="NI115" i="2" s="1"/>
  <c r="PG116" i="2"/>
  <c r="NJ115" i="2"/>
  <c r="IV33" i="2"/>
  <c r="KP33" i="2"/>
  <c r="WO211" i="2"/>
  <c r="US211" i="2"/>
  <c r="UT211" i="2" s="1"/>
  <c r="YM181" i="2"/>
  <c r="OI84" i="2"/>
  <c r="QC84" i="2"/>
  <c r="ZD191" i="2"/>
  <c r="XF191" i="2"/>
  <c r="ZD147" i="2"/>
  <c r="ZC147" i="2" s="1"/>
  <c r="XF147" i="2"/>
  <c r="MK49" i="2"/>
  <c r="GZ28" i="2"/>
  <c r="FF28" i="2"/>
  <c r="FE28" i="2" s="1"/>
  <c r="TC211" i="2"/>
  <c r="RG211" i="2"/>
  <c r="RH211" i="2" s="1"/>
  <c r="OG215" i="2"/>
  <c r="MK215" i="2"/>
  <c r="ML215" i="2" s="1"/>
  <c r="KP49" i="2"/>
  <c r="IV49" i="2"/>
  <c r="FA19" i="2"/>
  <c r="IQ60" i="2"/>
  <c r="GY31" i="2"/>
  <c r="IS31" i="2"/>
  <c r="JW195" i="2"/>
  <c r="JW190" i="2" s="1"/>
  <c r="LU195" i="2"/>
  <c r="JX190" i="2"/>
  <c r="QC65" i="2"/>
  <c r="OI65" i="2"/>
  <c r="KP70" i="2"/>
  <c r="IV70" i="2"/>
  <c r="WE154" i="2"/>
  <c r="UG154" i="2"/>
  <c r="UG152" i="2" s="1"/>
  <c r="UH152" i="2"/>
  <c r="KN83" i="2"/>
  <c r="IT213" i="2"/>
  <c r="GX213" i="2"/>
  <c r="GY213" i="2" s="1"/>
  <c r="IQ19" i="2"/>
  <c r="YY191" i="2"/>
  <c r="IV53" i="2"/>
  <c r="KP53" i="2"/>
  <c r="IW33" i="2"/>
  <c r="HC33" i="2"/>
  <c r="HB33" i="2" s="1"/>
  <c r="XB94" i="2"/>
  <c r="YZ94" i="2"/>
  <c r="YY94" i="2" s="1"/>
  <c r="VP30" i="2"/>
  <c r="XM30" i="2" s="1"/>
  <c r="ZJ30" i="2" s="1"/>
  <c r="UE69" i="2"/>
  <c r="WB69" i="2" s="1"/>
  <c r="DH74" i="2"/>
  <c r="QK67" i="2"/>
  <c r="OQ67" i="2"/>
  <c r="OP67" i="2" s="1"/>
  <c r="PQ211" i="2"/>
  <c r="NU211" i="2"/>
  <c r="NV211" i="2" s="1"/>
  <c r="ZH125" i="2"/>
  <c r="XJ125" i="2"/>
  <c r="MK59" i="2"/>
  <c r="FI217" i="2"/>
  <c r="FJ217" i="2" s="1"/>
  <c r="HE217" i="2"/>
  <c r="WE116" i="2"/>
  <c r="UG116" i="2"/>
  <c r="UG115" i="2" s="1"/>
  <c r="UH115" i="2"/>
  <c r="XK159" i="2"/>
  <c r="VM159" i="2"/>
  <c r="ZD173" i="2"/>
  <c r="ZC173" i="2" s="1"/>
  <c r="XF173" i="2"/>
  <c r="XX116" i="2"/>
  <c r="VZ116" i="2"/>
  <c r="VZ115" i="2" s="1"/>
  <c r="WA115" i="2"/>
  <c r="KN62" i="2"/>
  <c r="KO18" i="2"/>
  <c r="MI18" i="2"/>
  <c r="KT81" i="2"/>
  <c r="IZ81" i="2"/>
  <c r="IY81" i="2" s="1"/>
  <c r="VE153" i="2"/>
  <c r="XC153" i="2"/>
  <c r="TQ153" i="2"/>
  <c r="RS153" i="2"/>
  <c r="JW171" i="2"/>
  <c r="JW170" i="2" s="1"/>
  <c r="LU171" i="2"/>
  <c r="JX170" i="2"/>
  <c r="XO165" i="2"/>
  <c r="VQ165" i="2"/>
  <c r="YM193" i="2"/>
  <c r="HC77" i="2"/>
  <c r="HB77" i="2" s="1"/>
  <c r="IW77" i="2"/>
  <c r="HH65" i="2"/>
  <c r="FN65" i="2"/>
  <c r="FM65" i="2" s="1"/>
  <c r="FM208" i="2"/>
  <c r="FN208" i="2" s="1"/>
  <c r="HI208" i="2"/>
  <c r="DQ75" i="2"/>
  <c r="FK75" i="2"/>
  <c r="DQ33" i="2"/>
  <c r="DP33" i="2" s="1"/>
  <c r="FK33" i="2"/>
  <c r="FL209" i="2"/>
  <c r="DP209" i="2"/>
  <c r="DQ209" i="2" s="1"/>
  <c r="DQ83" i="2"/>
  <c r="DP83" i="2" s="1"/>
  <c r="FK83" i="2"/>
  <c r="DM28" i="2"/>
  <c r="DL28" i="2" s="1"/>
  <c r="CW171" i="2"/>
  <c r="ES171" i="2"/>
  <c r="CW154" i="2"/>
  <c r="ES154" i="2"/>
  <c r="DQ62" i="2"/>
  <c r="DP62" i="2" s="1"/>
  <c r="FK62" i="2"/>
  <c r="EG67" i="2"/>
  <c r="EF67" i="2" s="1"/>
  <c r="GA67" i="2"/>
  <c r="SN93" i="2"/>
  <c r="SN92" i="2" s="1"/>
  <c r="UL93" i="2"/>
  <c r="SO92" i="2"/>
  <c r="KN57" i="2"/>
  <c r="JA80" i="2"/>
  <c r="HG80" i="2"/>
  <c r="HF80" i="2" s="1"/>
  <c r="KN33" i="2"/>
  <c r="YY144" i="2"/>
  <c r="KR85" i="2"/>
  <c r="XF126" i="2"/>
  <c r="ZD126" i="2"/>
  <c r="SS116" i="2"/>
  <c r="QU116" i="2"/>
  <c r="QU115" i="2" s="1"/>
  <c r="QV115" i="2"/>
  <c r="KS69" i="2"/>
  <c r="MN69" i="2"/>
  <c r="FJ64" i="2"/>
  <c r="FI64" i="2" s="1"/>
  <c r="HD64" i="2"/>
  <c r="IW206" i="2"/>
  <c r="GZ204" i="2"/>
  <c r="HC206" i="2"/>
  <c r="MK51" i="2"/>
  <c r="XJ124" i="2"/>
  <c r="ZH124" i="2"/>
  <c r="ZG124" i="2" s="1"/>
  <c r="KN70" i="2"/>
  <c r="IQ30" i="2"/>
  <c r="TP139" i="2"/>
  <c r="VN139" i="2"/>
  <c r="KN58" i="2"/>
  <c r="WT181" i="2"/>
  <c r="YR181" i="2"/>
  <c r="SZ214" i="2"/>
  <c r="TA214" i="2" s="1"/>
  <c r="UV214" i="2"/>
  <c r="OF42" i="2"/>
  <c r="ML42" i="2"/>
  <c r="VM187" i="2"/>
  <c r="XK187" i="2"/>
  <c r="KZ67" i="2"/>
  <c r="GZ27" i="2"/>
  <c r="FF27" i="2"/>
  <c r="FE27" i="2" s="1"/>
  <c r="FJ35" i="2"/>
  <c r="HD35" i="2"/>
  <c r="EO91" i="2"/>
  <c r="KR208" i="2"/>
  <c r="KS208" i="2" s="1"/>
  <c r="MN208" i="2"/>
  <c r="VS99" i="2"/>
  <c r="JA66" i="2"/>
  <c r="HG66" i="2"/>
  <c r="YY147" i="2"/>
  <c r="KO26" i="2"/>
  <c r="MI26" i="2"/>
  <c r="PB171" i="2"/>
  <c r="PB170" i="2" s="1"/>
  <c r="QZ171" i="2"/>
  <c r="PC170" i="2"/>
  <c r="FE13" i="2"/>
  <c r="HS67" i="2"/>
  <c r="HR67" i="2" s="1"/>
  <c r="JM67" i="2"/>
  <c r="PN212" i="2"/>
  <c r="PO212" i="2" s="1"/>
  <c r="RJ212" i="2"/>
  <c r="FJ71" i="2"/>
  <c r="HD71" i="2"/>
  <c r="HH84" i="2"/>
  <c r="FN84" i="2"/>
  <c r="FM84" i="2" s="1"/>
  <c r="FI54" i="2"/>
  <c r="MK66" i="2"/>
  <c r="NV137" i="2"/>
  <c r="LX137" i="2"/>
  <c r="LX136" i="2" s="1"/>
  <c r="LY136" i="2"/>
  <c r="IV83" i="2"/>
  <c r="KP83" i="2"/>
  <c r="YY176" i="2"/>
  <c r="GX57" i="2"/>
  <c r="GY25" i="2"/>
  <c r="IS25" i="2"/>
  <c r="GX71" i="2"/>
  <c r="OG217" i="2"/>
  <c r="MK217" i="2"/>
  <c r="ML217" i="2" s="1"/>
  <c r="GZ26" i="2"/>
  <c r="FF26" i="2"/>
  <c r="FE26" i="2" s="1"/>
  <c r="WH214" i="2"/>
  <c r="WI214" i="2" s="1"/>
  <c r="YD214" i="2"/>
  <c r="YE214" i="2" s="1"/>
  <c r="YF214" i="2" s="1"/>
  <c r="XK158" i="2"/>
  <c r="VM158" i="2"/>
  <c r="LU116" i="2"/>
  <c r="JW116" i="2"/>
  <c r="JW115" i="2" s="1"/>
  <c r="JX115" i="2"/>
  <c r="JB208" i="2"/>
  <c r="HF208" i="2"/>
  <c r="HG208" i="2" s="1"/>
  <c r="RV37" i="2"/>
  <c r="TS37" i="2" s="1"/>
  <c r="VP37" i="2" s="1"/>
  <c r="XM37" i="2" s="1"/>
  <c r="GX33" i="2"/>
  <c r="MK84" i="2"/>
  <c r="GX56" i="2"/>
  <c r="GZ73" i="2"/>
  <c r="FF73" i="2"/>
  <c r="FE73" i="2" s="1"/>
  <c r="HH81" i="2"/>
  <c r="FN81" i="2"/>
  <c r="GT47" i="2"/>
  <c r="GX49" i="2"/>
  <c r="NI195" i="2"/>
  <c r="NI190" i="2" s="1"/>
  <c r="PG195" i="2"/>
  <c r="NJ190" i="2"/>
  <c r="VQ187" i="2"/>
  <c r="XO187" i="2"/>
  <c r="FA31" i="2"/>
  <c r="VZ154" i="2"/>
  <c r="VZ152" i="2" s="1"/>
  <c r="XX154" i="2"/>
  <c r="WA152" i="2"/>
  <c r="LT93" i="2"/>
  <c r="LT92" i="2" s="1"/>
  <c r="NR93" i="2"/>
  <c r="LU92" i="2"/>
  <c r="SS182" i="2"/>
  <c r="QU182" i="2"/>
  <c r="QU180" i="2" s="1"/>
  <c r="QV180" i="2"/>
  <c r="PV181" i="2"/>
  <c r="RT181" i="2"/>
  <c r="MK65" i="2"/>
  <c r="GX70" i="2"/>
  <c r="ML22" i="2"/>
  <c r="OF22" i="2"/>
  <c r="VZ182" i="2"/>
  <c r="VZ180" i="2" s="1"/>
  <c r="XX182" i="2"/>
  <c r="WA180" i="2"/>
  <c r="HB209" i="2"/>
  <c r="HC209" i="2" s="1"/>
  <c r="IX209" i="2"/>
  <c r="IZ79" i="2"/>
  <c r="IY79" i="2" s="1"/>
  <c r="KT79" i="2"/>
  <c r="II171" i="2"/>
  <c r="GK171" i="2"/>
  <c r="GK170" i="2" s="1"/>
  <c r="GL170" i="2"/>
  <c r="KO19" i="2"/>
  <c r="MI19" i="2"/>
  <c r="QO69" i="2"/>
  <c r="KO48" i="2"/>
  <c r="MI48" i="2"/>
  <c r="XK156" i="2"/>
  <c r="VM156" i="2"/>
  <c r="VJ138" i="2"/>
  <c r="TL138" i="2"/>
  <c r="XK146" i="2"/>
  <c r="VM146" i="2"/>
  <c r="MI25" i="2"/>
  <c r="KO25" i="2"/>
  <c r="OI50" i="2"/>
  <c r="QC50" i="2"/>
  <c r="GX53" i="2"/>
  <c r="DI74" i="2"/>
  <c r="HG51" i="2"/>
  <c r="JA51" i="2"/>
  <c r="KO207" i="2"/>
  <c r="UL182" i="2"/>
  <c r="SN182" i="2"/>
  <c r="SN180" i="2" s="1"/>
  <c r="SO180" i="2"/>
  <c r="KS66" i="2"/>
  <c r="MM66" i="2"/>
  <c r="OF61" i="2"/>
  <c r="ML61" i="2"/>
  <c r="IQ18" i="2"/>
  <c r="XK143" i="2"/>
  <c r="VM143" i="2"/>
  <c r="XO156" i="2"/>
  <c r="VQ156" i="2"/>
  <c r="MK69" i="2"/>
  <c r="IQ73" i="2"/>
  <c r="OI80" i="2"/>
  <c r="QC80" i="2"/>
  <c r="GK116" i="2"/>
  <c r="GK115" i="2" s="1"/>
  <c r="II116" i="2"/>
  <c r="GL115" i="2"/>
  <c r="HH79" i="2"/>
  <c r="FN79" i="2"/>
  <c r="FM79" i="2" s="1"/>
  <c r="FG37" i="2"/>
  <c r="DM37" i="2"/>
  <c r="DL37" i="2" s="1"/>
  <c r="DM31" i="2"/>
  <c r="DL31" i="2" s="1"/>
  <c r="FG31" i="2"/>
  <c r="DQ49" i="2"/>
  <c r="DP49" i="2" s="1"/>
  <c r="FK49" i="2"/>
  <c r="DQ57" i="2"/>
  <c r="DP57" i="2" s="1"/>
  <c r="FK57" i="2"/>
  <c r="FG60" i="2"/>
  <c r="DM60" i="2"/>
  <c r="DL60" i="2" s="1"/>
  <c r="DU68" i="2"/>
  <c r="DT68" i="2" s="1"/>
  <c r="FO68" i="2"/>
  <c r="DQ43" i="2"/>
  <c r="DP43" i="2" s="1"/>
  <c r="FK43" i="2"/>
  <c r="HC55" i="2"/>
  <c r="HB55" i="2" s="1"/>
  <c r="IW55" i="2"/>
  <c r="MK220" i="2"/>
  <c r="ML220" i="2" s="1"/>
  <c r="OG220" i="2"/>
  <c r="IV62" i="2"/>
  <c r="KP62" i="2"/>
  <c r="ML57" i="2"/>
  <c r="OF57" i="2"/>
  <c r="JE85" i="2"/>
  <c r="HK85" i="2"/>
  <c r="HJ85" i="2" s="1"/>
  <c r="SG91" i="2"/>
  <c r="HC58" i="2"/>
  <c r="HB58" i="2" s="1"/>
  <c r="IW58" i="2"/>
  <c r="OF33" i="2"/>
  <c r="ML33" i="2"/>
  <c r="GX64" i="2"/>
  <c r="VQ159" i="2"/>
  <c r="XO159" i="2"/>
  <c r="XO143" i="2"/>
  <c r="VQ143" i="2"/>
  <c r="VM155" i="2"/>
  <c r="XK155" i="2"/>
  <c r="VS155" i="2"/>
  <c r="HD63" i="2"/>
  <c r="FJ63" i="2"/>
  <c r="FE219" i="2"/>
  <c r="FF219" i="2" s="1"/>
  <c r="HA219" i="2"/>
  <c r="MK218" i="2"/>
  <c r="ML218" i="2" s="1"/>
  <c r="OG218" i="2"/>
  <c r="VA193" i="2"/>
  <c r="WY193" i="2"/>
  <c r="XK145" i="2"/>
  <c r="VM145" i="2"/>
  <c r="XO164" i="2"/>
  <c r="VQ164" i="2"/>
  <c r="ML71" i="2"/>
  <c r="OF71" i="2"/>
  <c r="ID116" i="2"/>
  <c r="ID115" i="2" s="1"/>
  <c r="KB116" i="2"/>
  <c r="IE115" i="2"/>
  <c r="ML58" i="2"/>
  <c r="OF58" i="2"/>
  <c r="UL171" i="2"/>
  <c r="SN171" i="2"/>
  <c r="SN170" i="2" s="1"/>
  <c r="SO170" i="2"/>
  <c r="ML23" i="2"/>
  <c r="OF23" i="2"/>
  <c r="KN42" i="2"/>
  <c r="KJ137" i="2"/>
  <c r="KK137" i="2" s="1"/>
  <c r="IL137" i="2"/>
  <c r="IL136" i="2" s="1"/>
  <c r="IM136" i="2"/>
  <c r="IN136" i="2" s="1"/>
  <c r="OY91" i="2"/>
  <c r="XO147" i="2"/>
  <c r="VQ147" i="2"/>
  <c r="HD42" i="2"/>
  <c r="FJ42" i="2"/>
  <c r="GK182" i="2"/>
  <c r="GK180" i="2" s="1"/>
  <c r="II182" i="2"/>
  <c r="GL180" i="2"/>
  <c r="FI220" i="2"/>
  <c r="FJ220" i="2" s="1"/>
  <c r="HE220" i="2"/>
  <c r="FJ32" i="2"/>
  <c r="FI32" i="2" s="1"/>
  <c r="HD32" i="2"/>
  <c r="GK93" i="2"/>
  <c r="GK92" i="2" s="1"/>
  <c r="II93" i="2"/>
  <c r="GL92" i="2"/>
  <c r="UG171" i="2"/>
  <c r="UG170" i="2" s="1"/>
  <c r="WE171" i="2"/>
  <c r="UH170" i="2"/>
  <c r="US212" i="2"/>
  <c r="UT212" i="2" s="1"/>
  <c r="WO212" i="2"/>
  <c r="MB212" i="2"/>
  <c r="MC212" i="2" s="1"/>
  <c r="NX212" i="2"/>
  <c r="IQ26" i="2"/>
  <c r="XM65" i="2"/>
  <c r="ZJ65" i="2" s="1"/>
  <c r="PF93" i="2"/>
  <c r="PF92" i="2" s="1"/>
  <c r="PG92" i="2"/>
  <c r="RD93" i="2"/>
  <c r="KO40" i="2"/>
  <c r="MI40" i="2"/>
  <c r="VM177" i="2"/>
  <c r="XK177" i="2"/>
  <c r="VS177" i="2"/>
  <c r="IW41" i="2"/>
  <c r="HC41" i="2"/>
  <c r="HB41" i="2" s="1"/>
  <c r="OI66" i="2"/>
  <c r="QC66" i="2"/>
  <c r="VQ108" i="2"/>
  <c r="XO108" i="2"/>
  <c r="VS176" i="2"/>
  <c r="VQ158" i="2"/>
  <c r="XO158" i="2"/>
  <c r="IQ27" i="2"/>
  <c r="VF193" i="2"/>
  <c r="TH193" i="2"/>
  <c r="GX83" i="2"/>
  <c r="WE182" i="2"/>
  <c r="UG182" i="2"/>
  <c r="UG180" i="2" s="1"/>
  <c r="UH180" i="2"/>
  <c r="KN32" i="2"/>
  <c r="IV57" i="2"/>
  <c r="KP57" i="2"/>
  <c r="TU139" i="2"/>
  <c r="RW139" i="2"/>
  <c r="KP23" i="2"/>
  <c r="IV23" i="2"/>
  <c r="IY208" i="2"/>
  <c r="IZ208" i="2" s="1"/>
  <c r="KU208" i="2"/>
  <c r="JW182" i="2"/>
  <c r="JW180" i="2" s="1"/>
  <c r="LU182" i="2"/>
  <c r="JX180" i="2"/>
  <c r="MQ76" i="2"/>
  <c r="KW76" i="2"/>
  <c r="KV76" i="2" s="1"/>
  <c r="TS18" i="2"/>
  <c r="VP18" i="2" s="1"/>
  <c r="XM18" i="2" s="1"/>
  <c r="ZJ18" i="2" s="1"/>
  <c r="HD49" i="2"/>
  <c r="FJ49" i="2"/>
  <c r="DL48" i="2"/>
  <c r="ZD157" i="2"/>
  <c r="ZC157" i="2" s="1"/>
  <c r="XF157" i="2"/>
  <c r="YY118" i="2"/>
  <c r="IW52" i="2"/>
  <c r="HC52" i="2"/>
  <c r="HB52" i="2" s="1"/>
  <c r="KT51" i="2"/>
  <c r="IZ51" i="2"/>
  <c r="IY51" i="2" s="1"/>
  <c r="KN14" i="2"/>
  <c r="XK172" i="2"/>
  <c r="VM172" i="2"/>
  <c r="IV56" i="2"/>
  <c r="KP56" i="2"/>
  <c r="RZ76" i="2"/>
  <c r="QF76" i="2"/>
  <c r="FJ43" i="2"/>
  <c r="FI43" i="2" s="1"/>
  <c r="HD43" i="2"/>
  <c r="VS142" i="2"/>
  <c r="XF158" i="2"/>
  <c r="ZD158" i="2"/>
  <c r="ZC158" i="2" s="1"/>
  <c r="VQ122" i="2"/>
  <c r="XO122" i="2"/>
  <c r="KN24" i="2"/>
  <c r="ZD143" i="2"/>
  <c r="XF143" i="2"/>
  <c r="HC49" i="2"/>
  <c r="HB49" i="2" s="1"/>
  <c r="IW49" i="2"/>
  <c r="YY99" i="2"/>
  <c r="XO141" i="2"/>
  <c r="VQ141" i="2"/>
  <c r="KN213" i="2"/>
  <c r="KO213" i="2" s="1"/>
  <c r="MJ213" i="2"/>
  <c r="KN22" i="2"/>
  <c r="ZD163" i="2"/>
  <c r="ZC163" i="2" s="1"/>
  <c r="XF163" i="2"/>
  <c r="IX216" i="2"/>
  <c r="HB216" i="2"/>
  <c r="HC216" i="2" s="1"/>
  <c r="WM137" i="2"/>
  <c r="UP136" i="2"/>
  <c r="UO137" i="2"/>
  <c r="UO136" i="2" s="1"/>
  <c r="GZ82" i="2"/>
  <c r="FF82" i="2"/>
  <c r="FE82" i="2" s="1"/>
  <c r="KB182" i="2"/>
  <c r="ID182" i="2"/>
  <c r="ID180" i="2" s="1"/>
  <c r="IE180" i="2"/>
  <c r="IQ48" i="2"/>
  <c r="IR47" i="2"/>
  <c r="IZ54" i="2"/>
  <c r="IY54" i="2" s="1"/>
  <c r="KT54" i="2"/>
  <c r="NI171" i="2"/>
  <c r="NI170" i="2" s="1"/>
  <c r="PG171" i="2"/>
  <c r="NJ170" i="2"/>
  <c r="OC138" i="2"/>
  <c r="QA138" i="2"/>
  <c r="OE138" i="2"/>
  <c r="IQ25" i="2"/>
  <c r="MK50" i="2"/>
  <c r="FA30" i="2"/>
  <c r="MK207" i="2"/>
  <c r="OG207" i="2"/>
  <c r="HD52" i="2"/>
  <c r="FJ52" i="2"/>
  <c r="FI52" i="2" s="1"/>
  <c r="FN80" i="2"/>
  <c r="FM80" i="2" s="1"/>
  <c r="HH80" i="2"/>
  <c r="ZD145" i="2"/>
  <c r="XF145" i="2"/>
  <c r="SK91" i="2"/>
  <c r="XO176" i="2"/>
  <c r="VQ176" i="2"/>
  <c r="SN154" i="2"/>
  <c r="SN152" i="2" s="1"/>
  <c r="UL154" i="2"/>
  <c r="SO152" i="2"/>
  <c r="IU66" i="2"/>
  <c r="VM163" i="2"/>
  <c r="XK163" i="2"/>
  <c r="IQ28" i="2"/>
  <c r="FA20" i="2"/>
  <c r="GH91" i="2"/>
  <c r="KN61" i="2"/>
  <c r="XT92" i="2"/>
  <c r="XS93" i="2"/>
  <c r="XS92" i="2" s="1"/>
  <c r="XS91" i="2" s="1"/>
  <c r="QD69" i="2"/>
  <c r="OI69" i="2"/>
  <c r="MI73" i="2"/>
  <c r="KO73" i="2"/>
  <c r="VR94" i="2"/>
  <c r="TT94" i="2"/>
  <c r="HC75" i="2"/>
  <c r="IW75" i="2"/>
  <c r="KP78" i="2"/>
  <c r="IV78" i="2"/>
  <c r="VQ140" i="2"/>
  <c r="XO140" i="2"/>
  <c r="DI38" i="2"/>
  <c r="MK80" i="2"/>
  <c r="ML39" i="2"/>
  <c r="OF39" i="2"/>
  <c r="FJ57" i="2"/>
  <c r="HD57" i="2"/>
  <c r="RY139" i="2"/>
  <c r="DQ35" i="2"/>
  <c r="DP35" i="2" s="1"/>
  <c r="FK35" i="2"/>
  <c r="DQ24" i="2"/>
  <c r="DP24" i="2" s="1"/>
  <c r="FK24" i="2"/>
  <c r="FL215" i="2"/>
  <c r="DP215" i="2"/>
  <c r="DQ215" i="2" s="1"/>
  <c r="DL213" i="2"/>
  <c r="DM213" i="2" s="1"/>
  <c r="FH213" i="2"/>
  <c r="DQ52" i="2"/>
  <c r="DP52" i="2" s="1"/>
  <c r="FK52" i="2"/>
  <c r="DQ71" i="2"/>
  <c r="DP71" i="2" s="1"/>
  <c r="FK71" i="2"/>
  <c r="DU66" i="2"/>
  <c r="DT66" i="2" s="1"/>
  <c r="FO66" i="2"/>
  <c r="DQ61" i="2"/>
  <c r="DP61" i="2" s="1"/>
  <c r="FK61" i="2"/>
  <c r="VS159" i="2"/>
  <c r="GX62" i="2"/>
  <c r="FM85" i="2"/>
  <c r="KP43" i="2"/>
  <c r="IV43" i="2"/>
  <c r="IU220" i="2"/>
  <c r="IV220" i="2" s="1"/>
  <c r="KQ220" i="2"/>
  <c r="IS82" i="2"/>
  <c r="GY82" i="2"/>
  <c r="GY74" i="2" s="1"/>
  <c r="JL67" i="2"/>
  <c r="LF67" i="2"/>
  <c r="IV64" i="2"/>
  <c r="KP64" i="2"/>
  <c r="MI29" i="2"/>
  <c r="KO29" i="2"/>
  <c r="GY21" i="2"/>
  <c r="IS21" i="2"/>
  <c r="XK174" i="2"/>
  <c r="VM174" i="2"/>
  <c r="HC64" i="2"/>
  <c r="HB64" i="2" s="1"/>
  <c r="IW64" i="2"/>
  <c r="KN72" i="2"/>
  <c r="NN116" i="2"/>
  <c r="LP116" i="2"/>
  <c r="LP115" i="2" s="1"/>
  <c r="LQ115" i="2"/>
  <c r="NX211" i="2"/>
  <c r="MB211" i="2"/>
  <c r="MC211" i="2" s="1"/>
  <c r="YA137" i="2"/>
  <c r="YA136" i="2" s="1"/>
  <c r="YB136" i="2"/>
  <c r="XO109" i="2"/>
  <c r="VQ109" i="2"/>
  <c r="FA16" i="2"/>
  <c r="IZ84" i="2"/>
  <c r="IY84" i="2" s="1"/>
  <c r="KT84" i="2"/>
  <c r="KN71" i="2"/>
  <c r="XK162" i="2"/>
  <c r="VM162" i="2"/>
  <c r="KN23" i="2"/>
  <c r="ZD120" i="2"/>
  <c r="XF120" i="2"/>
  <c r="OX91" i="2"/>
  <c r="OF78" i="2"/>
  <c r="ML78" i="2"/>
  <c r="OL67" i="2"/>
  <c r="ZD99" i="2"/>
  <c r="ZC99" i="2" s="1"/>
  <c r="XF99" i="2"/>
  <c r="IW78" i="2"/>
  <c r="HC78" i="2"/>
  <c r="HB78" i="2" s="1"/>
  <c r="VM123" i="2"/>
  <c r="XK123" i="2"/>
  <c r="VS123" i="2"/>
  <c r="NU214" i="2"/>
  <c r="NV214" i="2" s="1"/>
  <c r="PQ214" i="2"/>
  <c r="OH209" i="2"/>
  <c r="OI209" i="2" s="1"/>
  <c r="QD209" i="2"/>
  <c r="VP34" i="2"/>
  <c r="XM34" i="2" s="1"/>
  <c r="ZJ34" i="2" s="1"/>
  <c r="OF41" i="2"/>
  <c r="ML41" i="2"/>
  <c r="YU94" i="2"/>
  <c r="PB154" i="2"/>
  <c r="PB152" i="2" s="1"/>
  <c r="QZ154" i="2"/>
  <c r="PC152" i="2"/>
  <c r="JD76" i="2"/>
  <c r="JC76" i="2" s="1"/>
  <c r="KX76" i="2"/>
  <c r="IQ40" i="2"/>
  <c r="IQ38" i="2" s="1"/>
  <c r="DL39" i="2"/>
  <c r="FJ78" i="2"/>
  <c r="HD78" i="2"/>
  <c r="GX39" i="2"/>
  <c r="KO27" i="2"/>
  <c r="MI27" i="2"/>
  <c r="ZD165" i="2"/>
  <c r="XF165" i="2"/>
  <c r="IW34" i="2"/>
  <c r="HC34" i="2"/>
  <c r="HB34" i="2" s="1"/>
  <c r="ML32" i="2"/>
  <c r="OF32" i="2"/>
  <c r="GX22" i="2"/>
  <c r="GX23" i="2"/>
  <c r="DH47" i="2"/>
  <c r="VM142" i="2"/>
  <c r="XK142" i="2"/>
  <c r="VN94" i="2"/>
  <c r="TP94" i="2"/>
  <c r="HD48" i="2"/>
  <c r="FJ48" i="2"/>
  <c r="HC17" i="2"/>
  <c r="HB17" i="2" s="1"/>
  <c r="IW17" i="2"/>
  <c r="OF64" i="2"/>
  <c r="ML64" i="2"/>
  <c r="IU51" i="2"/>
  <c r="KP24" i="2"/>
  <c r="IV24" i="2"/>
  <c r="XF177" i="2"/>
  <c r="ZD177" i="2"/>
  <c r="YZ131" i="2"/>
  <c r="YY131" i="2" s="1"/>
  <c r="XB131" i="2"/>
  <c r="LM91" i="2"/>
  <c r="KI211" i="2"/>
  <c r="KJ211" i="2" s="1"/>
  <c r="KK211" i="2" s="1"/>
  <c r="ME211" i="2"/>
  <c r="OH76" i="2"/>
  <c r="HD206" i="2"/>
  <c r="FG204" i="2"/>
  <c r="FJ206" i="2"/>
  <c r="XO173" i="2"/>
  <c r="VQ173" i="2"/>
  <c r="US214" i="2"/>
  <c r="UT214" i="2" s="1"/>
  <c r="WO214" i="2"/>
  <c r="ML24" i="2"/>
  <c r="OF24" i="2"/>
  <c r="IZ66" i="2"/>
  <c r="IY66" i="2" s="1"/>
  <c r="KT66" i="2"/>
  <c r="YZ139" i="2"/>
  <c r="XB139" i="2"/>
  <c r="FE213" i="2"/>
  <c r="FF213" i="2" s="1"/>
  <c r="HA213" i="2"/>
  <c r="HC42" i="2"/>
  <c r="HB42" i="2" s="1"/>
  <c r="IW42" i="2"/>
  <c r="HB218" i="2"/>
  <c r="HC218" i="2" s="1"/>
  <c r="IX218" i="2"/>
  <c r="TC212" i="2"/>
  <c r="RG212" i="2"/>
  <c r="RH212" i="2" s="1"/>
  <c r="IU59" i="2"/>
  <c r="IS30" i="2"/>
  <c r="GY30" i="2"/>
  <c r="NI182" i="2"/>
  <c r="NI180" i="2" s="1"/>
  <c r="PG182" i="2"/>
  <c r="NJ180" i="2"/>
  <c r="ML52" i="2"/>
  <c r="OF52" i="2"/>
  <c r="YQ153" i="2"/>
  <c r="SJ91" i="2"/>
  <c r="MI28" i="2"/>
  <c r="KO28" i="2"/>
  <c r="FA14" i="2"/>
  <c r="GG91" i="2"/>
  <c r="HC56" i="2"/>
  <c r="HB56" i="2" s="1"/>
  <c r="IW56" i="2"/>
  <c r="FE75" i="2"/>
  <c r="GX78" i="2"/>
  <c r="KN39" i="2"/>
  <c r="FJ34" i="2"/>
  <c r="FI34" i="2" s="1"/>
  <c r="HD34" i="2"/>
  <c r="DM36" i="2"/>
  <c r="DL36" i="2" s="1"/>
  <c r="FG36" i="2"/>
  <c r="FO84" i="2"/>
  <c r="DU84" i="2"/>
  <c r="DT84" i="2" s="1"/>
  <c r="DQ77" i="2"/>
  <c r="DP77" i="2" s="1"/>
  <c r="FK77" i="2"/>
  <c r="DQ22" i="2"/>
  <c r="DP22" i="2" s="1"/>
  <c r="FK22" i="2"/>
  <c r="FG29" i="2"/>
  <c r="DM29" i="2"/>
  <c r="DL29" i="2" s="1"/>
  <c r="ER116" i="2"/>
  <c r="ER115" i="2" s="1"/>
  <c r="GP116" i="2"/>
  <c r="GQ116" i="2" s="1"/>
  <c r="ES115" i="2"/>
  <c r="DU50" i="2"/>
  <c r="DT50" i="2" s="1"/>
  <c r="FO50" i="2"/>
  <c r="DM40" i="2"/>
  <c r="DL40" i="2" s="1"/>
  <c r="FG40" i="2"/>
  <c r="JM69" i="2"/>
  <c r="WA93" i="2"/>
  <c r="UC93" i="2"/>
  <c r="UC92" i="2" s="1"/>
  <c r="UC91" i="2" s="1"/>
  <c r="UD92" i="2"/>
  <c r="UD91" i="2" s="1"/>
  <c r="PO137" i="2"/>
  <c r="NQ137" i="2"/>
  <c r="NQ136" i="2" s="1"/>
  <c r="NR136" i="2"/>
  <c r="GX43" i="2"/>
  <c r="WY181" i="2"/>
  <c r="VA181" i="2"/>
  <c r="FA82" i="2"/>
  <c r="FA74" i="2" s="1"/>
  <c r="XO172" i="2"/>
  <c r="VQ172" i="2"/>
  <c r="HN67" i="2"/>
  <c r="IQ29" i="2"/>
  <c r="FA21" i="2"/>
  <c r="IQ20" i="2"/>
  <c r="HD53" i="2"/>
  <c r="FJ53" i="2"/>
  <c r="FI53" i="2" s="1"/>
  <c r="OF72" i="2"/>
  <c r="ML72" i="2"/>
  <c r="GY16" i="2"/>
  <c r="IS16" i="2"/>
  <c r="KI212" i="2"/>
  <c r="KJ212" i="2" s="1"/>
  <c r="KK212" i="2" s="1"/>
  <c r="ME212" i="2"/>
  <c r="GX72" i="2"/>
  <c r="VQ177" i="2"/>
  <c r="XO177" i="2"/>
  <c r="KP63" i="2"/>
  <c r="IV63" i="2"/>
  <c r="QU93" i="2"/>
  <c r="QU92" i="2" s="1"/>
  <c r="SS93" i="2"/>
  <c r="QV92" i="2"/>
  <c r="KN78" i="2"/>
  <c r="FN54" i="2"/>
  <c r="FM54" i="2" s="1"/>
  <c r="HH54" i="2"/>
  <c r="OI17" i="2"/>
  <c r="QC17" i="2"/>
  <c r="QJ67" i="2"/>
  <c r="SD67" i="2"/>
  <c r="MK216" i="2"/>
  <c r="ML216" i="2" s="1"/>
  <c r="OG216" i="2"/>
  <c r="MK79" i="2"/>
  <c r="HC23" i="2"/>
  <c r="HB23" i="2" s="1"/>
  <c r="IW23" i="2"/>
  <c r="MM54" i="2"/>
  <c r="KS54" i="2"/>
  <c r="XF100" i="2"/>
  <c r="ZD100" i="2"/>
  <c r="FA73" i="2"/>
  <c r="LE67" i="2"/>
  <c r="LD67" i="2" s="1"/>
  <c r="MY67" i="2"/>
  <c r="NE91" i="2"/>
  <c r="FE48" i="2"/>
  <c r="KN41" i="2"/>
  <c r="HC32" i="2"/>
  <c r="HB32" i="2" s="1"/>
  <c r="IW32" i="2"/>
  <c r="YY121" i="2"/>
  <c r="FJ39" i="2"/>
  <c r="HD39" i="2"/>
  <c r="ZD156" i="2"/>
  <c r="ZC156" i="2" s="1"/>
  <c r="XF156" i="2"/>
  <c r="XG94" i="2"/>
  <c r="VI94" i="2"/>
  <c r="ZD176" i="2"/>
  <c r="ZC176" i="2" s="1"/>
  <c r="XF176" i="2"/>
  <c r="KP39" i="2"/>
  <c r="IV39" i="2"/>
  <c r="FA37" i="2"/>
  <c r="ML63" i="2"/>
  <c r="OF63" i="2"/>
  <c r="VQ119" i="2"/>
  <c r="XO119" i="2"/>
  <c r="IV22" i="2"/>
  <c r="KP22" i="2"/>
  <c r="GY18" i="2"/>
  <c r="IS18" i="2"/>
  <c r="XK175" i="2"/>
  <c r="VM175" i="2"/>
  <c r="FI215" i="2"/>
  <c r="FJ215" i="2" s="1"/>
  <c r="HE215" i="2"/>
  <c r="KN64" i="2"/>
  <c r="LP195" i="2"/>
  <c r="LP190" i="2" s="1"/>
  <c r="NN195" i="2"/>
  <c r="LQ190" i="2"/>
  <c r="KS51" i="2"/>
  <c r="MM51" i="2"/>
  <c r="GX24" i="2"/>
  <c r="NU212" i="2"/>
  <c r="NV212" i="2" s="1"/>
  <c r="PQ212" i="2"/>
  <c r="XF144" i="2"/>
  <c r="ZD144" i="2"/>
  <c r="ZC144" i="2" s="1"/>
  <c r="VM140" i="2"/>
  <c r="XK140" i="2"/>
  <c r="FI59" i="2"/>
  <c r="HC57" i="2"/>
  <c r="HB57" i="2" s="1"/>
  <c r="IW57" i="2"/>
  <c r="GX34" i="2"/>
  <c r="FJ70" i="2"/>
  <c r="HD70" i="2"/>
  <c r="FF30" i="2"/>
  <c r="FE30" i="2" s="1"/>
  <c r="GZ30" i="2"/>
  <c r="HD33" i="2"/>
  <c r="FJ33" i="2"/>
  <c r="GY26" i="2"/>
  <c r="IS26" i="2"/>
  <c r="XF142" i="2"/>
  <c r="ZD142" i="2"/>
  <c r="XF172" i="2"/>
  <c r="ZD172" i="2"/>
  <c r="ZC172" i="2" s="1"/>
  <c r="OV69" i="2"/>
  <c r="KN56" i="2"/>
  <c r="HC35" i="2"/>
  <c r="HB35" i="2" s="1"/>
  <c r="IW35" i="2"/>
  <c r="NF91" i="2"/>
  <c r="VM147" i="2"/>
  <c r="XK147" i="2"/>
  <c r="JB210" i="2"/>
  <c r="HF210" i="2"/>
  <c r="HG210" i="2" s="1"/>
  <c r="OH85" i="2"/>
  <c r="VS174" i="2"/>
  <c r="ZD175" i="2"/>
  <c r="XF175" i="2"/>
  <c r="FF40" i="2"/>
  <c r="FE40" i="2" s="1"/>
  <c r="GZ40" i="2"/>
  <c r="GZ37" i="2"/>
  <c r="FF37" i="2"/>
  <c r="FE37" i="2" s="1"/>
  <c r="ML53" i="2"/>
  <c r="OF53" i="2"/>
  <c r="HB215" i="2"/>
  <c r="HC215" i="2" s="1"/>
  <c r="IX215" i="2"/>
  <c r="LP171" i="2"/>
  <c r="LP170" i="2" s="1"/>
  <c r="NN171" i="2"/>
  <c r="LQ170" i="2"/>
  <c r="MM59" i="2"/>
  <c r="KS59" i="2"/>
  <c r="MF193" i="2"/>
  <c r="OD193" i="2"/>
  <c r="MH193" i="2"/>
  <c r="HC63" i="2"/>
  <c r="HB63" i="2" s="1"/>
  <c r="IW63" i="2"/>
  <c r="IV52" i="2"/>
  <c r="KP52" i="2"/>
  <c r="UV212" i="2"/>
  <c r="SZ212" i="2"/>
  <c r="TA212" i="2" s="1"/>
  <c r="KN52" i="2"/>
  <c r="YY119" i="2"/>
  <c r="KN43" i="2"/>
  <c r="VJ153" i="2"/>
  <c r="TL153" i="2"/>
  <c r="FJ62" i="2"/>
  <c r="HD62" i="2"/>
  <c r="GK195" i="2"/>
  <c r="GK190" i="2" s="1"/>
  <c r="II195" i="2"/>
  <c r="GL190" i="2"/>
  <c r="IQ36" i="2"/>
  <c r="WE93" i="2"/>
  <c r="UG93" i="2"/>
  <c r="UG92" i="2" s="1"/>
  <c r="UH92" i="2"/>
  <c r="VZ195" i="2"/>
  <c r="VZ190" i="2" s="1"/>
  <c r="XX195" i="2"/>
  <c r="WA190" i="2"/>
  <c r="IS14" i="2"/>
  <c r="GY14" i="2"/>
  <c r="ID93" i="2"/>
  <c r="ID92" i="2" s="1"/>
  <c r="KB93" i="2"/>
  <c r="IE92" i="2"/>
  <c r="WX138" i="2"/>
  <c r="YV138" i="2"/>
  <c r="YU138" i="2" s="1"/>
  <c r="TC214" i="2"/>
  <c r="RG214" i="2"/>
  <c r="RH214" i="2" s="1"/>
  <c r="MI13" i="2"/>
  <c r="KO13" i="2"/>
  <c r="MP76" i="2"/>
  <c r="OJ76" i="2"/>
  <c r="XO123" i="2"/>
  <c r="VQ123" i="2"/>
  <c r="UA69" i="2"/>
  <c r="GZ29" i="2"/>
  <c r="FF29" i="2"/>
  <c r="FE29" i="2" s="1"/>
  <c r="DT210" i="2"/>
  <c r="DU210" i="2" s="1"/>
  <c r="FP210" i="2"/>
  <c r="DQ78" i="2"/>
  <c r="DP78" i="2" s="1"/>
  <c r="FK78" i="2"/>
  <c r="DQ32" i="2"/>
  <c r="DP32" i="2" s="1"/>
  <c r="FK32" i="2"/>
  <c r="DU81" i="2"/>
  <c r="DT81" i="2" s="1"/>
  <c r="FO81" i="2"/>
  <c r="FL216" i="2"/>
  <c r="DP216" i="2"/>
  <c r="DQ216" i="2" s="1"/>
  <c r="FO80" i="2"/>
  <c r="DU80" i="2"/>
  <c r="DT80" i="2" s="1"/>
  <c r="FP69" i="2"/>
  <c r="DU69" i="2"/>
  <c r="DT69" i="2" s="1"/>
  <c r="FL218" i="2"/>
  <c r="DP218" i="2"/>
  <c r="DQ218" i="2" s="1"/>
  <c r="DQ39" i="2"/>
  <c r="FK39" i="2"/>
  <c r="ER195" i="2"/>
  <c r="ER190" i="2" s="1"/>
  <c r="GP195" i="2"/>
  <c r="GQ195" i="2" s="1"/>
  <c r="ES190" i="2"/>
  <c r="DQ64" i="2"/>
  <c r="DP64" i="2" s="1"/>
  <c r="FK64" i="2"/>
  <c r="DQ72" i="2"/>
  <c r="DP72" i="2" s="1"/>
  <c r="FK72" i="2"/>
  <c r="DU51" i="2"/>
  <c r="DT51" i="2" s="1"/>
  <c r="FO51" i="2"/>
  <c r="DM73" i="2"/>
  <c r="DL73" i="2" s="1"/>
  <c r="FG73" i="2"/>
  <c r="DQ56" i="2"/>
  <c r="DP56" i="2" s="1"/>
  <c r="FK56" i="2"/>
  <c r="HC83" i="2"/>
  <c r="HB83" i="2" s="1"/>
  <c r="IW83" i="2"/>
  <c r="PT213" i="2"/>
  <c r="RQ213" i="2" s="1"/>
  <c r="TN213" i="2" s="1"/>
  <c r="VK213" i="2" s="1"/>
  <c r="VQ126" i="2"/>
  <c r="XO126" i="2"/>
  <c r="VE138" i="2"/>
  <c r="XC138" i="2"/>
  <c r="GX77" i="2"/>
  <c r="ZD117" i="2"/>
  <c r="ZC117" i="2" s="1"/>
  <c r="XF117" i="2"/>
  <c r="SA208" i="2"/>
  <c r="QE208" i="2"/>
  <c r="QF208" i="2" s="1"/>
  <c r="XF146" i="2"/>
  <c r="ZD146" i="2"/>
  <c r="ZC146" i="2" s="1"/>
  <c r="FA36" i="2"/>
  <c r="ZD162" i="2"/>
  <c r="ZC162" i="2" s="1"/>
  <c r="XF162" i="2"/>
  <c r="IX217" i="2"/>
  <c r="HB217" i="2"/>
  <c r="HC217" i="2" s="1"/>
  <c r="IR74" i="2"/>
  <c r="IQ75" i="2"/>
  <c r="HC61" i="2"/>
  <c r="HB61" i="2" s="1"/>
  <c r="IW61" i="2"/>
  <c r="IQ37" i="2"/>
  <c r="MI20" i="2"/>
  <c r="KO20" i="2"/>
  <c r="VM161" i="2"/>
  <c r="XK161" i="2"/>
  <c r="VS161" i="2"/>
  <c r="FF36" i="2"/>
  <c r="FE36" i="2" s="1"/>
  <c r="GZ36" i="2"/>
  <c r="FA60" i="2"/>
  <c r="VS160" i="2"/>
  <c r="HG79" i="2"/>
  <c r="JA79" i="2"/>
  <c r="GY15" i="2"/>
  <c r="GX15" i="2" s="1"/>
  <c r="IS15" i="2"/>
  <c r="IV72" i="2"/>
  <c r="KP72" i="2"/>
  <c r="WL212" i="2"/>
  <c r="WM212" i="2" s="1"/>
  <c r="YH212" i="2"/>
  <c r="YI212" i="2" s="1"/>
  <c r="YJ212" i="2" s="1"/>
  <c r="GX63" i="2"/>
  <c r="LF69" i="2"/>
  <c r="NC69" i="2" s="1"/>
  <c r="GX61" i="2"/>
  <c r="KW85" i="2"/>
  <c r="KV85" i="2" s="1"/>
  <c r="MQ85" i="2"/>
  <c r="NN154" i="2"/>
  <c r="LP154" i="2"/>
  <c r="LP152" i="2" s="1"/>
  <c r="LQ152" i="2"/>
  <c r="II154" i="2"/>
  <c r="GK154" i="2"/>
  <c r="GK152" i="2" s="1"/>
  <c r="GL152" i="2"/>
  <c r="VS158" i="2"/>
  <c r="MK17" i="2"/>
  <c r="QC79" i="2"/>
  <c r="OI79" i="2"/>
  <c r="IU54" i="2"/>
  <c r="XK166" i="2"/>
  <c r="VM166" i="2"/>
  <c r="VQ121" i="2"/>
  <c r="XO121" i="2"/>
  <c r="GY73" i="2"/>
  <c r="IS73" i="2"/>
  <c r="YY172" i="2"/>
  <c r="HC48" i="2"/>
  <c r="IW48" i="2"/>
  <c r="IN137" i="2"/>
  <c r="VM173" i="2"/>
  <c r="XK173" i="2"/>
  <c r="VS173" i="2"/>
  <c r="IQ31" i="2"/>
  <c r="ML16" i="2"/>
  <c r="OF16" i="2"/>
  <c r="FB74" i="2"/>
  <c r="IS37" i="2"/>
  <c r="GY37" i="2"/>
  <c r="IS28" i="2"/>
  <c r="GY28" i="2"/>
  <c r="KN63" i="2"/>
  <c r="JW154" i="2"/>
  <c r="JW152" i="2" s="1"/>
  <c r="LU154" i="2"/>
  <c r="JX152" i="2"/>
  <c r="FA18" i="2"/>
  <c r="XK121" i="2"/>
  <c r="VM121" i="2"/>
  <c r="VS121" i="2"/>
  <c r="KS81" i="2"/>
  <c r="MM81" i="2"/>
  <c r="VQ166" i="2"/>
  <c r="XO166" i="2"/>
  <c r="HD58" i="2"/>
  <c r="FJ58" i="2"/>
  <c r="FI58" i="2" s="1"/>
  <c r="GZ21" i="2"/>
  <c r="GX75" i="2"/>
  <c r="ZJ41" i="2"/>
  <c r="IW24" i="2"/>
  <c r="HC24" i="2"/>
  <c r="HB24" i="2" s="1"/>
  <c r="ML55" i="2"/>
  <c r="OF55" i="2"/>
  <c r="GY40" i="2"/>
  <c r="GY38" i="2" s="1"/>
  <c r="IS40" i="2"/>
  <c r="XK109" i="2"/>
  <c r="VM109" i="2"/>
  <c r="JA59" i="2"/>
  <c r="HG59" i="2"/>
  <c r="HF59" i="2" s="1"/>
  <c r="KS79" i="2"/>
  <c r="MM79" i="2"/>
  <c r="IV34" i="2"/>
  <c r="KP34" i="2"/>
  <c r="XO191" i="2"/>
  <c r="VQ191" i="2"/>
  <c r="HT67" i="2"/>
  <c r="FZ67" i="2"/>
  <c r="FY67" i="2" s="1"/>
  <c r="HD22" i="2"/>
  <c r="FJ22" i="2"/>
  <c r="FA26" i="2"/>
  <c r="YY164" i="2"/>
  <c r="ZL124" i="2"/>
  <c r="ZK124" i="2" s="1"/>
  <c r="XN124" i="2"/>
  <c r="VT67" i="2"/>
  <c r="TZ67" i="2"/>
  <c r="XO144" i="2"/>
  <c r="VQ144" i="2"/>
  <c r="VS166" i="2"/>
  <c r="ML56" i="2"/>
  <c r="OF56" i="2"/>
  <c r="XF164" i="2"/>
  <c r="ZD164" i="2"/>
  <c r="ZC164" i="2" s="1"/>
  <c r="PB93" i="2"/>
  <c r="PB92" i="2" s="1"/>
  <c r="QZ93" i="2"/>
  <c r="PC92" i="2"/>
  <c r="RZ85" i="2"/>
  <c r="QF85" i="2"/>
  <c r="HC71" i="2"/>
  <c r="HB71" i="2" s="1"/>
  <c r="IW71" i="2"/>
  <c r="KS80" i="2"/>
  <c r="MM80" i="2"/>
  <c r="KN53" i="2"/>
  <c r="KP35" i="2"/>
  <c r="IV35" i="2"/>
  <c r="GX52" i="2"/>
  <c r="PB195" i="2"/>
  <c r="PB190" i="2" s="1"/>
  <c r="QZ195" i="2"/>
  <c r="PC190" i="2"/>
  <c r="NI154" i="2"/>
  <c r="NI152" i="2" s="1"/>
  <c r="PG154" i="2"/>
  <c r="NJ152" i="2"/>
  <c r="ML43" i="2"/>
  <c r="OF43" i="2"/>
  <c r="XG131" i="2"/>
  <c r="VI131" i="2"/>
  <c r="FN66" i="2"/>
  <c r="HH66" i="2"/>
  <c r="FF16" i="2"/>
  <c r="FE16" i="2" s="1"/>
  <c r="GZ16" i="2"/>
  <c r="KO36" i="2"/>
  <c r="MI36" i="2"/>
  <c r="GX48" i="2"/>
  <c r="IZ50" i="2"/>
  <c r="IY50" i="2" s="1"/>
  <c r="KT50" i="2"/>
  <c r="XK122" i="2"/>
  <c r="VM122" i="2"/>
  <c r="VS122" i="2"/>
  <c r="TS22" i="2"/>
  <c r="KP41" i="2"/>
  <c r="IV41" i="2"/>
  <c r="IW70" i="2"/>
  <c r="HC70" i="2"/>
  <c r="HB70" i="2" s="1"/>
  <c r="IQ13" i="2"/>
  <c r="OI68" i="2"/>
  <c r="QC68" i="2"/>
  <c r="XF122" i="2"/>
  <c r="ZD122" i="2"/>
  <c r="ZC122" i="2" s="1"/>
  <c r="PV193" i="2"/>
  <c r="RT193" i="2"/>
  <c r="KR76" i="2"/>
  <c r="XP125" i="2"/>
  <c r="FJ56" i="2"/>
  <c r="HD56" i="2"/>
  <c r="DL13" i="2"/>
  <c r="HE218" i="2"/>
  <c r="FI218" i="2"/>
  <c r="FJ218" i="2" s="1"/>
  <c r="VS143" i="2"/>
  <c r="DY76" i="2"/>
  <c r="DX76" i="2" s="1"/>
  <c r="FS76" i="2"/>
  <c r="DM14" i="2"/>
  <c r="DL14" i="2" s="1"/>
  <c r="FG14" i="2"/>
  <c r="DQ53" i="2"/>
  <c r="DP53" i="2" s="1"/>
  <c r="FK53" i="2"/>
  <c r="DQ55" i="2"/>
  <c r="DP55" i="2" s="1"/>
  <c r="FK55" i="2"/>
  <c r="DQ41" i="2"/>
  <c r="DP41" i="2" s="1"/>
  <c r="FK41" i="2"/>
  <c r="XF161" i="2"/>
  <c r="ZD161" i="2"/>
  <c r="ME214" i="2"/>
  <c r="KI214" i="2"/>
  <c r="KJ214" i="2" s="1"/>
  <c r="KK214" i="2" s="1"/>
  <c r="KP77" i="2"/>
  <c r="IV77" i="2"/>
  <c r="IU216" i="2"/>
  <c r="IV216" i="2" s="1"/>
  <c r="KQ216" i="2"/>
  <c r="IS13" i="2"/>
  <c r="GY13" i="2"/>
  <c r="GY36" i="2"/>
  <c r="IS36" i="2"/>
  <c r="GX58" i="2"/>
  <c r="KO75" i="2"/>
  <c r="MI75" i="2"/>
  <c r="OF77" i="2"/>
  <c r="ML77" i="2"/>
  <c r="KO37" i="2"/>
  <c r="MI37" i="2"/>
  <c r="YY156" i="2"/>
  <c r="FN50" i="2"/>
  <c r="HH50" i="2"/>
  <c r="DL75" i="2"/>
  <c r="XK164" i="2"/>
  <c r="VM164" i="2"/>
  <c r="IS60" i="2"/>
  <c r="GY60" i="2"/>
  <c r="FI69" i="2"/>
  <c r="YQ138" i="2"/>
  <c r="JT91" i="2"/>
  <c r="HB220" i="2"/>
  <c r="HC220" i="2" s="1"/>
  <c r="IX220" i="2"/>
  <c r="IV61" i="2"/>
  <c r="KP61" i="2"/>
  <c r="XK100" i="2"/>
  <c r="VM100" i="2"/>
  <c r="FN68" i="2"/>
  <c r="FM68" i="2" s="1"/>
  <c r="HH68" i="2"/>
  <c r="NX214" i="2"/>
  <c r="MB214" i="2"/>
  <c r="MC214" i="2" s="1"/>
  <c r="VQ162" i="2"/>
  <c r="XO162" i="2"/>
  <c r="KB195" i="2"/>
  <c r="ID195" i="2"/>
  <c r="ID190" i="2" s="1"/>
  <c r="IE190" i="2"/>
  <c r="UG195" i="2"/>
  <c r="UG190" i="2" s="1"/>
  <c r="WE195" i="2"/>
  <c r="UH190" i="2"/>
  <c r="KO21" i="2"/>
  <c r="MI21" i="2"/>
  <c r="RO193" i="2"/>
  <c r="TM193" i="2"/>
  <c r="QZ116" i="2"/>
  <c r="PB116" i="2"/>
  <c r="PB115" i="2" s="1"/>
  <c r="PC115" i="2"/>
  <c r="IR15" i="2"/>
  <c r="IR12" i="2" s="1"/>
  <c r="KL15" i="2"/>
  <c r="KP206" i="2"/>
  <c r="IS204" i="2"/>
  <c r="IV206" i="2"/>
  <c r="FF60" i="2"/>
  <c r="FE60" i="2" s="1"/>
  <c r="GZ60" i="2"/>
  <c r="FF14" i="2"/>
  <c r="FE14" i="2" s="1"/>
  <c r="GZ14" i="2"/>
  <c r="VQ174" i="2"/>
  <c r="XO174" i="2"/>
  <c r="GU86" i="2"/>
  <c r="KO31" i="2"/>
  <c r="MI31" i="2"/>
  <c r="KN16" i="2"/>
  <c r="YH211" i="2"/>
  <c r="YI211" i="2" s="1"/>
  <c r="YJ211" i="2" s="1"/>
  <c r="WL211" i="2"/>
  <c r="WM211" i="2" s="1"/>
  <c r="IW72" i="2"/>
  <c r="HC72" i="2"/>
  <c r="HB72" i="2" s="1"/>
  <c r="XF140" i="2"/>
  <c r="ZD140" i="2"/>
  <c r="ZC140" i="2" s="1"/>
  <c r="FA28" i="2"/>
  <c r="YH214" i="2"/>
  <c r="YI214" i="2" s="1"/>
  <c r="YJ214" i="2" s="1"/>
  <c r="WL214" i="2"/>
  <c r="WM214" i="2" s="1"/>
  <c r="XL209" i="2"/>
  <c r="YV153" i="2"/>
  <c r="WX153" i="2"/>
  <c r="HC22" i="2"/>
  <c r="HB22" i="2" s="1"/>
  <c r="IW22" i="2"/>
  <c r="HG81" i="2"/>
  <c r="JA81" i="2"/>
  <c r="UL195" i="2"/>
  <c r="SN195" i="2"/>
  <c r="SN190" i="2" s="1"/>
  <c r="SO190" i="2"/>
  <c r="IU65" i="2"/>
  <c r="IU81" i="2"/>
  <c r="FI216" i="2"/>
  <c r="FJ216" i="2" s="1"/>
  <c r="HE216" i="2"/>
  <c r="IV75" i="2"/>
  <c r="KP75" i="2"/>
  <c r="VQ163" i="2"/>
  <c r="XO163" i="2"/>
  <c r="VM165" i="2"/>
  <c r="XK165" i="2"/>
  <c r="VS165" i="2"/>
  <c r="SA210" i="2"/>
  <c r="QE210" i="2"/>
  <c r="QF210" i="2" s="1"/>
  <c r="KN55" i="2"/>
  <c r="FA40" i="2"/>
  <c r="FA38" i="2" s="1"/>
  <c r="OC181" i="2"/>
  <c r="QA181" i="2"/>
  <c r="VS147" i="2"/>
  <c r="IU79" i="2"/>
  <c r="FJ83" i="2"/>
  <c r="FI83" i="2" s="1"/>
  <c r="HD83" i="2"/>
  <c r="IV17" i="2"/>
  <c r="KP17" i="2"/>
  <c r="VQ100" i="2"/>
  <c r="XO100" i="2"/>
  <c r="SB67" i="2"/>
  <c r="KP32" i="2"/>
  <c r="IV32" i="2"/>
  <c r="MK54" i="2"/>
  <c r="GX219" i="2"/>
  <c r="GY219" i="2" s="1"/>
  <c r="IT219" i="2"/>
  <c r="GY27" i="2"/>
  <c r="IS27" i="2"/>
  <c r="VR175" i="2"/>
  <c r="TT175" i="2"/>
  <c r="MJ219" i="2"/>
  <c r="KN219" i="2"/>
  <c r="KO219" i="2" s="1"/>
  <c r="HG50" i="2"/>
  <c r="JA50" i="2"/>
  <c r="XF174" i="2"/>
  <c r="ZD174" i="2"/>
  <c r="ZC174" i="2" s="1"/>
  <c r="FN51" i="2"/>
  <c r="HH51" i="2"/>
  <c r="HD17" i="2"/>
  <c r="FJ17" i="2"/>
  <c r="FI17" i="2" s="1"/>
  <c r="MM50" i="2"/>
  <c r="KS50" i="2"/>
  <c r="OF34" i="2"/>
  <c r="ML34" i="2"/>
  <c r="IU80" i="2"/>
  <c r="KQ217" i="2"/>
  <c r="IU217" i="2"/>
  <c r="IV217" i="2" s="1"/>
  <c r="ZD141" i="2"/>
  <c r="XF141" i="2"/>
  <c r="YY158" i="2"/>
  <c r="PZ153" i="2"/>
  <c r="RX153" i="2"/>
  <c r="IW62" i="2"/>
  <c r="HC62" i="2"/>
  <c r="HB62" i="2" s="1"/>
  <c r="MM68" i="2"/>
  <c r="KS68" i="2"/>
  <c r="GX35" i="2"/>
  <c r="XO157" i="2"/>
  <c r="VQ157" i="2"/>
  <c r="XK119" i="2"/>
  <c r="VM119" i="2"/>
  <c r="NN182" i="2"/>
  <c r="LP182" i="2"/>
  <c r="LP180" i="2" s="1"/>
  <c r="LQ180" i="2"/>
  <c r="HC53" i="2"/>
  <c r="HB53" i="2" s="1"/>
  <c r="IW53" i="2"/>
  <c r="TQ138" i="2"/>
  <c r="RS138" i="2"/>
  <c r="HC39" i="2"/>
  <c r="IW39" i="2"/>
  <c r="QU171" i="2"/>
  <c r="QU170" i="2" s="1"/>
  <c r="SS171" i="2"/>
  <c r="QV170" i="2"/>
  <c r="HA207" i="2"/>
  <c r="FE207" i="2"/>
  <c r="IV48" i="2"/>
  <c r="KP48" i="2"/>
  <c r="ZD159" i="2"/>
  <c r="ZC159" i="2" s="1"/>
  <c r="XF159" i="2"/>
  <c r="IQ82" i="2"/>
  <c r="QC206" i="2"/>
  <c r="OF204" i="2"/>
  <c r="OI206" i="2"/>
  <c r="GX41" i="2"/>
  <c r="VM157" i="2"/>
  <c r="XK157" i="2"/>
  <c r="VS157" i="2"/>
  <c r="XF123" i="2"/>
  <c r="ZD123" i="2"/>
  <c r="ZA209" i="2"/>
  <c r="MK68" i="2"/>
  <c r="QB153" i="2"/>
  <c r="IV42" i="2"/>
  <c r="KP42" i="2"/>
  <c r="ER93" i="2"/>
  <c r="ER92" i="2" s="1"/>
  <c r="GP93" i="2"/>
  <c r="ES92" i="2"/>
  <c r="EX88" i="2"/>
  <c r="XP124" i="2"/>
  <c r="DQ34" i="2"/>
  <c r="DP34" i="2" s="1"/>
  <c r="FK34" i="2"/>
  <c r="DQ23" i="2"/>
  <c r="DP23" i="2" s="1"/>
  <c r="FK23" i="2"/>
  <c r="DT208" i="2"/>
  <c r="DU208" i="2" s="1"/>
  <c r="FP208" i="2"/>
  <c r="DM82" i="2"/>
  <c r="DL82" i="2" s="1"/>
  <c r="FG82" i="2"/>
  <c r="DY85" i="2"/>
  <c r="DX85" i="2" s="1"/>
  <c r="FS85" i="2"/>
  <c r="DU79" i="2"/>
  <c r="DT79" i="2" s="1"/>
  <c r="FO79" i="2"/>
  <c r="DL219" i="2"/>
  <c r="DM219" i="2" s="1"/>
  <c r="FH219" i="2"/>
  <c r="DP220" i="2"/>
  <c r="DQ220" i="2" s="1"/>
  <c r="FL220" i="2"/>
  <c r="DL207" i="2"/>
  <c r="FH207" i="2"/>
  <c r="DM30" i="2"/>
  <c r="DL30" i="2" s="1"/>
  <c r="FG30" i="2"/>
  <c r="CW182" i="2"/>
  <c r="ES182" i="2"/>
  <c r="DQ63" i="2"/>
  <c r="DP63" i="2" s="1"/>
  <c r="FK63" i="2"/>
  <c r="DU65" i="2"/>
  <c r="DT65" i="2" s="1"/>
  <c r="FO65" i="2"/>
  <c r="GA69" i="2"/>
  <c r="FA207" i="2"/>
  <c r="GW207" i="2"/>
  <c r="ZL125" i="2"/>
  <c r="ZK125" i="2" s="1"/>
  <c r="XN125" i="2"/>
  <c r="VQ161" i="2"/>
  <c r="XO161" i="2"/>
  <c r="ZD109" i="2"/>
  <c r="ZC109" i="2" s="1"/>
  <c r="XF109" i="2"/>
  <c r="PB182" i="2"/>
  <c r="PB180" i="2" s="1"/>
  <c r="QZ182" i="2"/>
  <c r="PC180" i="2"/>
  <c r="XF108" i="2"/>
  <c r="ZD108" i="2"/>
  <c r="FB12" i="2"/>
  <c r="FA13" i="2"/>
  <c r="IV58" i="2"/>
  <c r="KP58" i="2"/>
  <c r="KN77" i="2"/>
  <c r="XM32" i="2"/>
  <c r="ZJ32" i="2" s="1"/>
  <c r="XO120" i="2"/>
  <c r="VQ120" i="2"/>
  <c r="FJ75" i="2"/>
  <c r="HD75" i="2"/>
  <c r="VQ155" i="2"/>
  <c r="XO155" i="2"/>
  <c r="ZD119" i="2"/>
  <c r="ZC119" i="2" s="1"/>
  <c r="XF119" i="2"/>
  <c r="VM118" i="2"/>
  <c r="XK118" i="2"/>
  <c r="VS118" i="2"/>
  <c r="VS187" i="2"/>
  <c r="VZ171" i="2"/>
  <c r="VZ170" i="2" s="1"/>
  <c r="XX171" i="2"/>
  <c r="WA170" i="2"/>
  <c r="VM160" i="2"/>
  <c r="XK160" i="2"/>
  <c r="ZD160" i="2"/>
  <c r="ZC160" i="2" s="1"/>
  <c r="XF160" i="2"/>
  <c r="UL116" i="2"/>
  <c r="SN116" i="2"/>
  <c r="SN115" i="2" s="1"/>
  <c r="SO115" i="2"/>
  <c r="VS120" i="2"/>
  <c r="JB69" i="2"/>
  <c r="HG69" i="2"/>
  <c r="ZD121" i="2"/>
  <c r="ZC121" i="2" s="1"/>
  <c r="XF121" i="2"/>
  <c r="JA68" i="2"/>
  <c r="HG68" i="2"/>
  <c r="QU195" i="2"/>
  <c r="QU190" i="2" s="1"/>
  <c r="SS195" i="2"/>
  <c r="QV190" i="2"/>
  <c r="KQ218" i="2"/>
  <c r="IU218" i="2"/>
  <c r="IV218" i="2" s="1"/>
  <c r="IU209" i="2"/>
  <c r="IV209" i="2" s="1"/>
  <c r="KQ209" i="2"/>
  <c r="LP93" i="2"/>
  <c r="LP92" i="2" s="1"/>
  <c r="NN93" i="2"/>
  <c r="LQ92" i="2"/>
  <c r="WT193" i="2"/>
  <c r="YR193" i="2"/>
  <c r="KN35" i="2"/>
  <c r="FF31" i="2"/>
  <c r="FE31" i="2" s="1"/>
  <c r="GZ31" i="2"/>
  <c r="HD77" i="2"/>
  <c r="FJ77" i="2"/>
  <c r="HG84" i="2"/>
  <c r="HF84" i="2" s="1"/>
  <c r="JA84" i="2"/>
  <c r="TA137" i="2"/>
  <c r="RC137" i="2"/>
  <c r="RC136" i="2" s="1"/>
  <c r="RD136" i="2"/>
  <c r="RO181" i="2"/>
  <c r="TM181" i="2"/>
  <c r="KS84" i="2"/>
  <c r="MM84" i="2"/>
  <c r="XK141" i="2"/>
  <c r="VM141" i="2"/>
  <c r="ID171" i="2"/>
  <c r="ID170" i="2" s="1"/>
  <c r="KB171" i="2"/>
  <c r="IE170" i="2"/>
  <c r="VQ146" i="2"/>
  <c r="XO146" i="2"/>
  <c r="ZD118" i="2"/>
  <c r="ZC118" i="2" s="1"/>
  <c r="XF118" i="2"/>
  <c r="QC81" i="2"/>
  <c r="OI81" i="2"/>
  <c r="IQ21" i="2"/>
  <c r="TU131" i="2"/>
  <c r="RW131" i="2"/>
  <c r="RY131" i="2"/>
  <c r="KB154" i="2"/>
  <c r="ID154" i="2"/>
  <c r="ID152" i="2" s="1"/>
  <c r="IE152" i="2"/>
  <c r="XK117" i="2"/>
  <c r="VM117" i="2"/>
  <c r="KF136" i="2"/>
  <c r="MC137" i="2"/>
  <c r="KE137" i="2"/>
  <c r="KE136" i="2" s="1"/>
  <c r="GT15" i="2"/>
  <c r="GT12" i="2" s="1"/>
  <c r="GT44" i="2" s="1"/>
  <c r="KT65" i="2"/>
  <c r="IZ65" i="2"/>
  <c r="IY65" i="2" s="1"/>
  <c r="HT69" i="2"/>
  <c r="VM120" i="2"/>
  <c r="XK120" i="2"/>
  <c r="GX55" i="2"/>
  <c r="ZD155" i="2"/>
  <c r="XF155" i="2"/>
  <c r="KQ215" i="2"/>
  <c r="IU215" i="2"/>
  <c r="IV215" i="2" s="1"/>
  <c r="VP83" i="2"/>
  <c r="MM65" i="2"/>
  <c r="KS65" i="2"/>
  <c r="XG139" i="2"/>
  <c r="VI139" i="2"/>
  <c r="MN210" i="2"/>
  <c r="KR210" i="2"/>
  <c r="KS210" i="2" s="1"/>
  <c r="VM191" i="2"/>
  <c r="XK191" i="2"/>
  <c r="FJ72" i="2"/>
  <c r="HD72" i="2"/>
  <c r="HI69" i="2"/>
  <c r="FN69" i="2"/>
  <c r="FM69" i="2" s="1"/>
  <c r="IS29" i="2"/>
  <c r="GY29" i="2"/>
  <c r="VQ145" i="2"/>
  <c r="XO145" i="2"/>
  <c r="HG65" i="2"/>
  <c r="HF65" i="2" s="1"/>
  <c r="JA65" i="2"/>
  <c r="PN214" i="2"/>
  <c r="PO214" i="2" s="1"/>
  <c r="RJ214" i="2"/>
  <c r="RJ211" i="2"/>
  <c r="PN211" i="2"/>
  <c r="PO211" i="2" s="1"/>
  <c r="QC49" i="2"/>
  <c r="OI49" i="2"/>
  <c r="FF15" i="2"/>
  <c r="GZ15" i="2"/>
  <c r="FJ55" i="2"/>
  <c r="FI55" i="2" s="1"/>
  <c r="HD55" i="2"/>
  <c r="HI210" i="2"/>
  <c r="FM210" i="2"/>
  <c r="FN210" i="2" s="1"/>
  <c r="IW43" i="2"/>
  <c r="HC43" i="2"/>
  <c r="HB43" i="2" s="1"/>
  <c r="GX17" i="2"/>
  <c r="GY19" i="2"/>
  <c r="IS19" i="2"/>
  <c r="KO60" i="2"/>
  <c r="MI60" i="2"/>
  <c r="GX32" i="2"/>
  <c r="WH137" i="2"/>
  <c r="WH136" i="2" s="1"/>
  <c r="YF137" i="2"/>
  <c r="WI136" i="2"/>
  <c r="XF166" i="2"/>
  <c r="ZD166" i="2"/>
  <c r="ZC166" i="2" s="1"/>
  <c r="OI54" i="2"/>
  <c r="QC54" i="2"/>
  <c r="FA27" i="2"/>
  <c r="OF83" i="2"/>
  <c r="ML83" i="2"/>
  <c r="IR204" i="2"/>
  <c r="IU50" i="2"/>
  <c r="KN34" i="2"/>
  <c r="IU68" i="2"/>
  <c r="KU69" i="2"/>
  <c r="IZ69" i="2"/>
  <c r="IY69" i="2" s="1"/>
  <c r="XO117" i="2"/>
  <c r="VQ117" i="2"/>
  <c r="FE39" i="2"/>
  <c r="QC59" i="2"/>
  <c r="OI59" i="2"/>
  <c r="FN59" i="2"/>
  <c r="FM59" i="2" s="1"/>
  <c r="HH59" i="2"/>
  <c r="DI207" i="2"/>
  <c r="DI204" i="2" s="1"/>
  <c r="DH204" i="2"/>
  <c r="VM108" i="2"/>
  <c r="XK108" i="2"/>
  <c r="MI82" i="2"/>
  <c r="KO82" i="2"/>
  <c r="YY160" i="2"/>
  <c r="OF62" i="2"/>
  <c r="ML62" i="2"/>
  <c r="VW91" i="2"/>
  <c r="TP131" i="2"/>
  <c r="VN131" i="2"/>
  <c r="GX42" i="2"/>
  <c r="SZ211" i="2"/>
  <c r="TA211" i="2" s="1"/>
  <c r="UV211" i="2"/>
  <c r="HD41" i="2"/>
  <c r="FJ41" i="2"/>
  <c r="FI209" i="2"/>
  <c r="FJ209" i="2" s="1"/>
  <c r="HE209" i="2"/>
  <c r="VS163" i="2"/>
  <c r="BH86" i="2"/>
  <c r="G6" i="6"/>
  <c r="BL47" i="2"/>
  <c r="CZ44" i="2"/>
  <c r="BO43" i="2"/>
  <c r="BU41" i="2"/>
  <c r="DR41" i="2" s="1"/>
  <c r="BT41" i="2"/>
  <c r="BU43" i="2"/>
  <c r="DR43" i="2" s="1"/>
  <c r="BT43" i="2"/>
  <c r="BS43" i="2" s="1"/>
  <c r="BK40" i="2"/>
  <c r="BK38" i="2" s="1"/>
  <c r="BO42" i="2"/>
  <c r="BQ40" i="2"/>
  <c r="DN40" i="2" s="1"/>
  <c r="BP40" i="2"/>
  <c r="BO40" i="2" s="1"/>
  <c r="BU42" i="2"/>
  <c r="DR42" i="2" s="1"/>
  <c r="BT42" i="2"/>
  <c r="BS42" i="2" s="1"/>
  <c r="CK67" i="2"/>
  <c r="EH67" i="2" s="1"/>
  <c r="CJ67" i="2"/>
  <c r="CI67" i="2" s="1"/>
  <c r="BU64" i="2"/>
  <c r="DR64" i="2" s="1"/>
  <c r="BT64" i="2"/>
  <c r="BS64" i="2" s="1"/>
  <c r="BO72" i="2"/>
  <c r="BO62" i="2"/>
  <c r="BG86" i="2"/>
  <c r="BU57" i="2"/>
  <c r="DR57" i="2" s="1"/>
  <c r="BT57" i="2"/>
  <c r="BS57" i="2" s="1"/>
  <c r="BT62" i="2"/>
  <c r="BS62" i="2" s="1"/>
  <c r="BU62" i="2"/>
  <c r="DR62" i="2" s="1"/>
  <c r="BY65" i="2"/>
  <c r="DV65" i="2" s="1"/>
  <c r="BX65" i="2"/>
  <c r="BT58" i="2"/>
  <c r="BU58" i="2"/>
  <c r="DR58" i="2" s="1"/>
  <c r="BU70" i="2"/>
  <c r="DR70" i="2" s="1"/>
  <c r="BT70" i="2"/>
  <c r="BS70" i="2" s="1"/>
  <c r="BO64" i="2"/>
  <c r="BU72" i="2"/>
  <c r="DR72" i="2" s="1"/>
  <c r="BT72" i="2"/>
  <c r="BS72" i="2" s="1"/>
  <c r="BQ60" i="2"/>
  <c r="DN60" i="2" s="1"/>
  <c r="BP60" i="2"/>
  <c r="BO60" i="2" s="1"/>
  <c r="BS51" i="2"/>
  <c r="BU56" i="2"/>
  <c r="DR56" i="2" s="1"/>
  <c r="BT56" i="2"/>
  <c r="BU55" i="2"/>
  <c r="DR55" i="2" s="1"/>
  <c r="BT55" i="2"/>
  <c r="BS55" i="2" s="1"/>
  <c r="BS54" i="2"/>
  <c r="BO63" i="2"/>
  <c r="BK60" i="2"/>
  <c r="BK47" i="2" s="1"/>
  <c r="BY51" i="2"/>
  <c r="DV51" i="2" s="1"/>
  <c r="BX51" i="2"/>
  <c r="BW51" i="2" s="1"/>
  <c r="BY59" i="2"/>
  <c r="DV59" i="2" s="1"/>
  <c r="BX59" i="2"/>
  <c r="BY68" i="2"/>
  <c r="DV68" i="2" s="1"/>
  <c r="BX68" i="2"/>
  <c r="CK69" i="2"/>
  <c r="EH69" i="2" s="1"/>
  <c r="GE69" i="2" s="1"/>
  <c r="BY54" i="2"/>
  <c r="DV54" i="2" s="1"/>
  <c r="BX54" i="2"/>
  <c r="BW54" i="2" s="1"/>
  <c r="BY66" i="2"/>
  <c r="DV66" i="2" s="1"/>
  <c r="BX66" i="2"/>
  <c r="BO61" i="2"/>
  <c r="BU52" i="2"/>
  <c r="DR52" i="2" s="1"/>
  <c r="BT52" i="2"/>
  <c r="BS52" i="2" s="1"/>
  <c r="BU63" i="2"/>
  <c r="DR63" i="2" s="1"/>
  <c r="BT63" i="2"/>
  <c r="BS63" i="2" s="1"/>
  <c r="BU53" i="2"/>
  <c r="DR53" i="2" s="1"/>
  <c r="BT53" i="2"/>
  <c r="BS53" i="2" s="1"/>
  <c r="BP73" i="2"/>
  <c r="BQ73" i="2"/>
  <c r="DN73" i="2" s="1"/>
  <c r="BU71" i="2"/>
  <c r="DR71" i="2" s="1"/>
  <c r="BT71" i="2"/>
  <c r="BO70" i="2"/>
  <c r="BU61" i="2"/>
  <c r="DR61" i="2" s="1"/>
  <c r="BT61" i="2"/>
  <c r="BS61" i="2" s="1"/>
  <c r="BS50" i="2"/>
  <c r="BY50" i="2"/>
  <c r="DV50" i="2" s="1"/>
  <c r="BX50" i="2"/>
  <c r="BW50" i="2" s="1"/>
  <c r="BU49" i="2"/>
  <c r="DR49" i="2" s="1"/>
  <c r="BT49" i="2"/>
  <c r="CV115" i="2"/>
  <c r="CW115" i="2" s="1"/>
  <c r="CU116" i="2"/>
  <c r="CU115" i="2" s="1"/>
  <c r="DA92" i="2"/>
  <c r="CU195" i="2"/>
  <c r="CU190" i="2" s="1"/>
  <c r="CV190" i="2"/>
  <c r="CW190" i="2" s="1"/>
  <c r="CV170" i="2"/>
  <c r="CW170" i="2" s="1"/>
  <c r="CU171" i="2"/>
  <c r="CU170" i="2" s="1"/>
  <c r="CW195" i="2"/>
  <c r="CU154" i="2"/>
  <c r="CU152" i="2" s="1"/>
  <c r="CV152" i="2"/>
  <c r="CW152" i="2" s="1"/>
  <c r="CU182" i="2"/>
  <c r="CU180" i="2" s="1"/>
  <c r="CV180" i="2"/>
  <c r="CW180" i="2" s="1"/>
  <c r="CW116" i="2"/>
  <c r="CU105" i="2"/>
  <c r="CQ97" i="2"/>
  <c r="CU95" i="2"/>
  <c r="CM97" i="2"/>
  <c r="CQ95" i="2"/>
  <c r="CU108" i="2"/>
  <c r="CU96" i="2"/>
  <c r="CW96" i="2"/>
  <c r="CQ110" i="2"/>
  <c r="CU104" i="2"/>
  <c r="CW104" i="2"/>
  <c r="CU111" i="2"/>
  <c r="CQ108" i="2"/>
  <c r="CU107" i="2"/>
  <c r="CM110" i="2"/>
  <c r="CQ109" i="2"/>
  <c r="CQ111" i="2"/>
  <c r="CQ98" i="2"/>
  <c r="CU100" i="2"/>
  <c r="CW100" i="2"/>
  <c r="CM109" i="2"/>
  <c r="CU94" i="2"/>
  <c r="CQ94" i="2"/>
  <c r="CQ114" i="2"/>
  <c r="CU114" i="2"/>
  <c r="CZ93" i="2"/>
  <c r="CU113" i="2"/>
  <c r="BQ14" i="2"/>
  <c r="DN14" i="2" s="1"/>
  <c r="BP14" i="2"/>
  <c r="BO14" i="2" s="1"/>
  <c r="BP37" i="2"/>
  <c r="BO37" i="2" s="1"/>
  <c r="BQ37" i="2"/>
  <c r="DN37" i="2" s="1"/>
  <c r="BQ19" i="2"/>
  <c r="DN19" i="2" s="1"/>
  <c r="BP19" i="2"/>
  <c r="BO19" i="2" s="1"/>
  <c r="BO39" i="2"/>
  <c r="BP29" i="2"/>
  <c r="BO29" i="2" s="1"/>
  <c r="BQ29" i="2"/>
  <c r="DN29" i="2" s="1"/>
  <c r="BQ30" i="2"/>
  <c r="DN30" i="2" s="1"/>
  <c r="BP30" i="2"/>
  <c r="BO30" i="2" s="1"/>
  <c r="BT39" i="2"/>
  <c r="BU39" i="2"/>
  <c r="DR39" i="2" s="1"/>
  <c r="BQ25" i="2"/>
  <c r="DN25" i="2" s="1"/>
  <c r="BP25" i="2"/>
  <c r="BO25" i="2" s="1"/>
  <c r="BQ27" i="2"/>
  <c r="DN27" i="2" s="1"/>
  <c r="BP27" i="2"/>
  <c r="BO27" i="2" s="1"/>
  <c r="BP21" i="2"/>
  <c r="BO21" i="2" s="1"/>
  <c r="BQ21" i="2"/>
  <c r="DN21" i="2" s="1"/>
  <c r="BQ18" i="2"/>
  <c r="DN18" i="2" s="1"/>
  <c r="BP18" i="2"/>
  <c r="BO18" i="2" s="1"/>
  <c r="BQ31" i="2"/>
  <c r="DN31" i="2" s="1"/>
  <c r="BP31" i="2"/>
  <c r="BO31" i="2" s="1"/>
  <c r="BC91" i="2"/>
  <c r="BG152" i="2"/>
  <c r="BG115" i="2"/>
  <c r="BH91" i="2"/>
  <c r="BK92" i="2"/>
  <c r="CB76" i="2"/>
  <c r="CA76" i="2" s="1"/>
  <c r="CC76" i="2"/>
  <c r="DZ76" i="2" s="1"/>
  <c r="HC253" i="2"/>
  <c r="HC249" i="2"/>
  <c r="HC252" i="2"/>
  <c r="HC247" i="2"/>
  <c r="HC248" i="2"/>
  <c r="HC250" i="2"/>
  <c r="HC244" i="2"/>
  <c r="HC241" i="2"/>
  <c r="HC234" i="2"/>
  <c r="HC226" i="2"/>
  <c r="HC246" i="2"/>
  <c r="HC245" i="2"/>
  <c r="HC251" i="2"/>
  <c r="HC242" i="2"/>
  <c r="HC235" i="2"/>
  <c r="HC227" i="2"/>
  <c r="HC238" i="2"/>
  <c r="HC230" i="2"/>
  <c r="HC243" i="2"/>
  <c r="HC239" i="2"/>
  <c r="HC231" i="2"/>
  <c r="HC233" i="2"/>
  <c r="HC225" i="2"/>
  <c r="HC223" i="2"/>
  <c r="HC236" i="2"/>
  <c r="HC228" i="2"/>
  <c r="HC240" i="2"/>
  <c r="HC232" i="2"/>
  <c r="HC224" i="2"/>
  <c r="HC229" i="2"/>
  <c r="HC237" i="2"/>
  <c r="BO78" i="2"/>
  <c r="BU75" i="2"/>
  <c r="DR75" i="2" s="1"/>
  <c r="BT75" i="2"/>
  <c r="BT33" i="2"/>
  <c r="BU33" i="2"/>
  <c r="DR33" i="2" s="1"/>
  <c r="BV217" i="2"/>
  <c r="DS217" i="2" s="1"/>
  <c r="BS217" i="2"/>
  <c r="BT217" i="2" s="1"/>
  <c r="BU32" i="2"/>
  <c r="DR32" i="2" s="1"/>
  <c r="BT32" i="2"/>
  <c r="BU35" i="2"/>
  <c r="DR35" i="2" s="1"/>
  <c r="BT35" i="2"/>
  <c r="BY81" i="2"/>
  <c r="DV81" i="2" s="1"/>
  <c r="BX81" i="2"/>
  <c r="BT83" i="2"/>
  <c r="BS83" i="2" s="1"/>
  <c r="BU83" i="2"/>
  <c r="DR83" i="2" s="1"/>
  <c r="BZ69" i="2"/>
  <c r="DW69" i="2" s="1"/>
  <c r="BX69" i="2"/>
  <c r="BU48" i="2"/>
  <c r="DR48" i="2" s="1"/>
  <c r="BT48" i="2"/>
  <c r="BV218" i="2"/>
  <c r="DS218" i="2" s="1"/>
  <c r="BS218" i="2"/>
  <c r="BT218" i="2" s="1"/>
  <c r="BQ28" i="2"/>
  <c r="DN28" i="2" s="1"/>
  <c r="BP28" i="2"/>
  <c r="BQ26" i="2"/>
  <c r="DN26" i="2" s="1"/>
  <c r="BP26" i="2"/>
  <c r="BU78" i="2"/>
  <c r="DR78" i="2" s="1"/>
  <c r="BT78" i="2"/>
  <c r="BS78" i="2" s="1"/>
  <c r="BU34" i="2"/>
  <c r="DR34" i="2" s="1"/>
  <c r="BT34" i="2"/>
  <c r="BQ16" i="2"/>
  <c r="DN16" i="2" s="1"/>
  <c r="BP16" i="2"/>
  <c r="BW210" i="2"/>
  <c r="BX210" i="2" s="1"/>
  <c r="BZ210" i="2"/>
  <c r="DW210" i="2" s="1"/>
  <c r="BK20" i="2"/>
  <c r="BQ204" i="2"/>
  <c r="BT206" i="2"/>
  <c r="BU22" i="2"/>
  <c r="DR22" i="2" s="1"/>
  <c r="BT22" i="2"/>
  <c r="BO17" i="2"/>
  <c r="BL12" i="2"/>
  <c r="CC85" i="2"/>
  <c r="DZ85" i="2" s="1"/>
  <c r="CB85" i="2"/>
  <c r="CA85" i="2" s="1"/>
  <c r="BQ20" i="2"/>
  <c r="DN20" i="2" s="1"/>
  <c r="BP20" i="2"/>
  <c r="BO20" i="2" s="1"/>
  <c r="BU24" i="2"/>
  <c r="DR24" i="2" s="1"/>
  <c r="BT24" i="2"/>
  <c r="BS24" i="2" s="1"/>
  <c r="BR213" i="2"/>
  <c r="DO213" i="2" s="1"/>
  <c r="BO213" i="2"/>
  <c r="BP213" i="2" s="1"/>
  <c r="BQ82" i="2"/>
  <c r="DN82" i="2" s="1"/>
  <c r="BP82" i="2"/>
  <c r="BO82" i="2" s="1"/>
  <c r="BL74" i="2"/>
  <c r="BU23" i="2"/>
  <c r="DR23" i="2" s="1"/>
  <c r="BT23" i="2"/>
  <c r="BS23" i="2" s="1"/>
  <c r="FF222" i="2"/>
  <c r="BQ36" i="2"/>
  <c r="DN36" i="2" s="1"/>
  <c r="BP36" i="2"/>
  <c r="BL207" i="2"/>
  <c r="BL204" i="2" s="1"/>
  <c r="BK204" i="2"/>
  <c r="BY84" i="2"/>
  <c r="DV84" i="2" s="1"/>
  <c r="BX84" i="2"/>
  <c r="BW84" i="2" s="1"/>
  <c r="BK74" i="2"/>
  <c r="BW208" i="2"/>
  <c r="BX208" i="2" s="1"/>
  <c r="BZ208" i="2"/>
  <c r="DW208" i="2" s="1"/>
  <c r="BR207" i="2"/>
  <c r="DO207" i="2" s="1"/>
  <c r="BO207" i="2"/>
  <c r="DA44" i="2"/>
  <c r="BO23" i="2"/>
  <c r="BV209" i="2"/>
  <c r="DS209" i="2" s="1"/>
  <c r="BS209" i="2"/>
  <c r="BT209" i="2" s="1"/>
  <c r="BR219" i="2"/>
  <c r="DO219" i="2" s="1"/>
  <c r="BO219" i="2"/>
  <c r="BP219" i="2" s="1"/>
  <c r="BS84" i="2"/>
  <c r="BO77" i="2"/>
  <c r="FZ222" i="2"/>
  <c r="BS220" i="2"/>
  <c r="BT220" i="2" s="1"/>
  <c r="BV220" i="2"/>
  <c r="DS220" i="2" s="1"/>
  <c r="BS80" i="2"/>
  <c r="BV215" i="2"/>
  <c r="DS215" i="2" s="1"/>
  <c r="BS215" i="2"/>
  <c r="BT215" i="2" s="1"/>
  <c r="HW248" i="2"/>
  <c r="HW246" i="2"/>
  <c r="HW251" i="2"/>
  <c r="HW245" i="2"/>
  <c r="HW247" i="2"/>
  <c r="HW244" i="2"/>
  <c r="HW233" i="2"/>
  <c r="HW225" i="2"/>
  <c r="HW249" i="2"/>
  <c r="HW234" i="2"/>
  <c r="HW226" i="2"/>
  <c r="HW253" i="2"/>
  <c r="HW243" i="2"/>
  <c r="HW237" i="2"/>
  <c r="HW229" i="2"/>
  <c r="HW252" i="2"/>
  <c r="HW242" i="2"/>
  <c r="HW238" i="2"/>
  <c r="HW230" i="2"/>
  <c r="HW236" i="2"/>
  <c r="HW228" i="2"/>
  <c r="HW239" i="2"/>
  <c r="HW231" i="2"/>
  <c r="HW223" i="2"/>
  <c r="HW250" i="2"/>
  <c r="HW241" i="2"/>
  <c r="HW240" i="2"/>
  <c r="HW232" i="2"/>
  <c r="HW224" i="2"/>
  <c r="HW235" i="2"/>
  <c r="HW227" i="2"/>
  <c r="BO75" i="2"/>
  <c r="BX79" i="2"/>
  <c r="BW79" i="2" s="1"/>
  <c r="BY79" i="2"/>
  <c r="DV79" i="2" s="1"/>
  <c r="BU77" i="2"/>
  <c r="DR77" i="2" s="1"/>
  <c r="BT77" i="2"/>
  <c r="BS77" i="2" s="1"/>
  <c r="BV216" i="2"/>
  <c r="DS216" i="2" s="1"/>
  <c r="BS216" i="2"/>
  <c r="BT216" i="2" s="1"/>
  <c r="BU17" i="2"/>
  <c r="BT17" i="2"/>
  <c r="BS17" i="2" s="1"/>
  <c r="BX80" i="2"/>
  <c r="BW80" i="2" s="1"/>
  <c r="BY80" i="2"/>
  <c r="DV80" i="2" s="1"/>
  <c r="BO83" i="2"/>
  <c r="BO48" i="2"/>
  <c r="O48" i="10"/>
  <c r="P146" i="10"/>
  <c r="P147" i="10" s="1"/>
  <c r="P148" i="10" s="1"/>
  <c r="P163" i="10"/>
  <c r="P164" i="10" s="1"/>
  <c r="P128" i="10"/>
  <c r="P129" i="10" s="1"/>
  <c r="P136" i="10"/>
  <c r="P153" i="10"/>
  <c r="P118" i="10"/>
  <c r="IZ10" i="2"/>
  <c r="IZ309" i="2" s="1"/>
  <c r="JT10" i="2"/>
  <c r="JT309" i="2" s="1"/>
  <c r="P102" i="10"/>
  <c r="P103" i="10" s="1"/>
  <c r="P92" i="10"/>
  <c r="P86" i="10"/>
  <c r="P87" i="10" s="1"/>
  <c r="P76" i="10"/>
  <c r="P70" i="10"/>
  <c r="P71" i="10" s="1"/>
  <c r="P60" i="10"/>
  <c r="Q46" i="10"/>
  <c r="R47" i="10"/>
  <c r="M20" i="10"/>
  <c r="L19" i="10"/>
  <c r="L18" i="10"/>
  <c r="H7" i="2"/>
  <c r="L7" i="2" s="1"/>
  <c r="E7" i="2"/>
  <c r="F7" i="2" s="1"/>
  <c r="G7" i="2" s="1"/>
  <c r="H52" i="11" a="1"/>
  <c r="I16" i="11" a="1"/>
  <c r="H17" i="11" a="1"/>
  <c r="H28" i="11" a="1"/>
  <c r="H29" i="11" a="1"/>
  <c r="I40" i="11" a="1"/>
  <c r="I40" i="11" l="1"/>
  <c r="I16" i="11"/>
  <c r="H28" i="11"/>
  <c r="H52" i="11"/>
  <c r="H17" i="11"/>
  <c r="H29" i="11"/>
  <c r="GZ25" i="2"/>
  <c r="IW25" i="2" s="1"/>
  <c r="GY20" i="2"/>
  <c r="GX20" i="2" s="1"/>
  <c r="G79" i="10"/>
  <c r="H77" i="10" s="1"/>
  <c r="H79" i="10" s="1"/>
  <c r="I77" i="10" s="1"/>
  <c r="I80" i="10" s="1"/>
  <c r="G95" i="10"/>
  <c r="H93" i="10" s="1"/>
  <c r="H96" i="10" s="1"/>
  <c r="M88" i="10"/>
  <c r="M78" i="10" s="1"/>
  <c r="L88" i="10"/>
  <c r="L78" i="10" s="1"/>
  <c r="N72" i="10"/>
  <c r="N62" i="10" s="1"/>
  <c r="M72" i="10"/>
  <c r="M62" i="10" s="1"/>
  <c r="L72" i="10"/>
  <c r="L62" i="10" s="1"/>
  <c r="ND206" i="2"/>
  <c r="LH206" i="2"/>
  <c r="HV206" i="2"/>
  <c r="JR206" i="2"/>
  <c r="EJ206" i="2"/>
  <c r="GF206" i="2"/>
  <c r="XR206" i="2"/>
  <c r="XS206" i="2" s="1"/>
  <c r="VV206" i="2"/>
  <c r="OT206" i="2"/>
  <c r="QP206" i="2"/>
  <c r="LK206" i="2"/>
  <c r="JO206" i="2"/>
  <c r="GC206" i="2"/>
  <c r="HY206" i="2"/>
  <c r="NA206" i="2"/>
  <c r="OW206" i="2"/>
  <c r="SF206" i="2"/>
  <c r="UB206" i="2"/>
  <c r="QM206" i="2"/>
  <c r="SI206" i="2"/>
  <c r="EM206" i="2"/>
  <c r="CQ206" i="2"/>
  <c r="CT206" i="2"/>
  <c r="DM19" i="2"/>
  <c r="DL19" i="2" s="1"/>
  <c r="GZ18" i="2"/>
  <c r="IW18" i="2" s="1"/>
  <c r="H104" i="10"/>
  <c r="H94" i="10" s="1"/>
  <c r="G63" i="10"/>
  <c r="H61" i="10" s="1"/>
  <c r="H63" i="10" s="1"/>
  <c r="I61" i="10" s="1"/>
  <c r="I64" i="10" s="1"/>
  <c r="N88" i="10"/>
  <c r="N78" i="10" s="1"/>
  <c r="FG25" i="2"/>
  <c r="FJ25" i="2" s="1"/>
  <c r="FI25" i="2" s="1"/>
  <c r="DM16" i="2"/>
  <c r="DL16" i="2" s="1"/>
  <c r="FJ23" i="2"/>
  <c r="FI23" i="2" s="1"/>
  <c r="OF14" i="2"/>
  <c r="QC14" i="2" s="1"/>
  <c r="FG27" i="2"/>
  <c r="FJ27" i="2" s="1"/>
  <c r="FG15" i="2"/>
  <c r="HD15" i="2" s="1"/>
  <c r="XP135" i="2"/>
  <c r="XP202" i="2"/>
  <c r="ZL202" i="2"/>
  <c r="ZK202" i="2" s="1"/>
  <c r="XN202" i="2"/>
  <c r="ZH202" i="2"/>
  <c r="XJ202" i="2"/>
  <c r="ZC135" i="2"/>
  <c r="ZH135" i="2"/>
  <c r="ZG135" i="2" s="1"/>
  <c r="XJ135" i="2"/>
  <c r="ZL135" i="2"/>
  <c r="ZK135" i="2" s="1"/>
  <c r="XN135" i="2"/>
  <c r="FG26" i="2"/>
  <c r="HD26" i="2" s="1"/>
  <c r="DM21" i="2"/>
  <c r="DL21" i="2" s="1"/>
  <c r="DI12" i="2"/>
  <c r="DI44" i="2" s="1"/>
  <c r="FG20" i="2"/>
  <c r="FJ20" i="2" s="1"/>
  <c r="FI20" i="2" s="1"/>
  <c r="P130" i="10"/>
  <c r="DH12" i="2"/>
  <c r="DH44" i="2" s="1"/>
  <c r="P165" i="10"/>
  <c r="FF20" i="2"/>
  <c r="FE20" i="2" s="1"/>
  <c r="FG18" i="2"/>
  <c r="FJ18" i="2" s="1"/>
  <c r="BK12" i="2"/>
  <c r="BK44" i="2" s="1"/>
  <c r="DQ13" i="2"/>
  <c r="DP13" i="2" s="1"/>
  <c r="XP192" i="2"/>
  <c r="XP194" i="2"/>
  <c r="XP199" i="2"/>
  <c r="XP198" i="2"/>
  <c r="DR17" i="2"/>
  <c r="DU17" i="2" s="1"/>
  <c r="DT17" i="2" s="1"/>
  <c r="BY17" i="2"/>
  <c r="DV17" i="2" s="1"/>
  <c r="XP197" i="2"/>
  <c r="ZL192" i="2"/>
  <c r="ZK192" i="2" s="1"/>
  <c r="XN192" i="2"/>
  <c r="XJ198" i="2"/>
  <c r="ZH198" i="2"/>
  <c r="ZG198" i="2" s="1"/>
  <c r="XN194" i="2"/>
  <c r="ZL194" i="2"/>
  <c r="ZK194" i="2" s="1"/>
  <c r="XJ200" i="2"/>
  <c r="ZH200" i="2"/>
  <c r="XP200" i="2"/>
  <c r="ZC197" i="2"/>
  <c r="XJ192" i="2"/>
  <c r="ZH192" i="2"/>
  <c r="ZG192" i="2" s="1"/>
  <c r="XJ197" i="2"/>
  <c r="ZH197" i="2"/>
  <c r="ZG197" i="2" s="1"/>
  <c r="XP196" i="2"/>
  <c r="ZH196" i="2"/>
  <c r="XJ196" i="2"/>
  <c r="ZL200" i="2"/>
  <c r="ZK200" i="2" s="1"/>
  <c r="XN200" i="2"/>
  <c r="ZC192" i="2"/>
  <c r="ZH194" i="2"/>
  <c r="XJ194" i="2"/>
  <c r="ZL197" i="2"/>
  <c r="ZK197" i="2" s="1"/>
  <c r="XN197" i="2"/>
  <c r="XN199" i="2"/>
  <c r="ZL199" i="2"/>
  <c r="ZK199" i="2" s="1"/>
  <c r="ZL198" i="2"/>
  <c r="ZK198" i="2" s="1"/>
  <c r="XN198" i="2"/>
  <c r="XN196" i="2"/>
  <c r="ZL196" i="2"/>
  <c r="ZK196" i="2" s="1"/>
  <c r="ZH199" i="2"/>
  <c r="ZG199" i="2" s="1"/>
  <c r="XJ199" i="2"/>
  <c r="BU13" i="2"/>
  <c r="DR13" i="2" s="1"/>
  <c r="DU13" i="2" s="1"/>
  <c r="BT13" i="2"/>
  <c r="BS13" i="2" s="1"/>
  <c r="HD13" i="2"/>
  <c r="HG13" i="2" s="1"/>
  <c r="XP160" i="2"/>
  <c r="XP176" i="2"/>
  <c r="FE74" i="2"/>
  <c r="XP118" i="2"/>
  <c r="XP140" i="2"/>
  <c r="FK15" i="2"/>
  <c r="FN15" i="2" s="1"/>
  <c r="FM15" i="2" s="1"/>
  <c r="GT86" i="2"/>
  <c r="XP109" i="2"/>
  <c r="BH88" i="2"/>
  <c r="XP155" i="2"/>
  <c r="DE88" i="2"/>
  <c r="BT15" i="2"/>
  <c r="BS15" i="2" s="1"/>
  <c r="BU15" i="2"/>
  <c r="DR15" i="2" s="1"/>
  <c r="FO15" i="2" s="1"/>
  <c r="FF74" i="2"/>
  <c r="VS94" i="2"/>
  <c r="XP174" i="2"/>
  <c r="DH86" i="2"/>
  <c r="XP177" i="2"/>
  <c r="XP172" i="2"/>
  <c r="XP143" i="2"/>
  <c r="FA47" i="2"/>
  <c r="FA86" i="2" s="1"/>
  <c r="XP158" i="2"/>
  <c r="XP123" i="2"/>
  <c r="DI86" i="2"/>
  <c r="XP99" i="2"/>
  <c r="FF38" i="2"/>
  <c r="FE38" i="2"/>
  <c r="LP91" i="2"/>
  <c r="XP119" i="2"/>
  <c r="XP156" i="2"/>
  <c r="XP157" i="2"/>
  <c r="XP161" i="2"/>
  <c r="NJ91" i="2"/>
  <c r="XP117" i="2"/>
  <c r="XP100" i="2"/>
  <c r="NI91" i="2"/>
  <c r="DL38" i="2"/>
  <c r="UG91" i="2"/>
  <c r="JW91" i="2"/>
  <c r="IR44" i="2"/>
  <c r="FO23" i="2"/>
  <c r="DU23" i="2"/>
  <c r="DT23" i="2" s="1"/>
  <c r="FO24" i="2"/>
  <c r="DU24" i="2"/>
  <c r="DT24" i="2" s="1"/>
  <c r="FO22" i="2"/>
  <c r="DU22" i="2"/>
  <c r="DT22" i="2" s="1"/>
  <c r="FO33" i="2"/>
  <c r="DU33" i="2"/>
  <c r="DT33" i="2" s="1"/>
  <c r="DQ31" i="2"/>
  <c r="DP31" i="2" s="1"/>
  <c r="FK31" i="2"/>
  <c r="DQ25" i="2"/>
  <c r="DP25" i="2" s="1"/>
  <c r="FK25" i="2"/>
  <c r="DQ73" i="2"/>
  <c r="DP73" i="2" s="1"/>
  <c r="FK73" i="2"/>
  <c r="DU52" i="2"/>
  <c r="DT52" i="2" s="1"/>
  <c r="FO52" i="2"/>
  <c r="DY68" i="2"/>
  <c r="DX68" i="2" s="1"/>
  <c r="FS68" i="2"/>
  <c r="DU72" i="2"/>
  <c r="DT72" i="2" s="1"/>
  <c r="FO72" i="2"/>
  <c r="DU62" i="2"/>
  <c r="DT62" i="2" s="1"/>
  <c r="FO62" i="2"/>
  <c r="DU64" i="2"/>
  <c r="DT64" i="2" s="1"/>
  <c r="FO64" i="2"/>
  <c r="OI62" i="2"/>
  <c r="QC62" i="2"/>
  <c r="YE137" i="2"/>
  <c r="YE136" i="2" s="1"/>
  <c r="YF136" i="2"/>
  <c r="HC15" i="2"/>
  <c r="IW15" i="2"/>
  <c r="RK214" i="2"/>
  <c r="RL214" i="2" s="1"/>
  <c r="TG214" i="2"/>
  <c r="ZH191" i="2"/>
  <c r="XJ191" i="2"/>
  <c r="MP65" i="2"/>
  <c r="OJ65" i="2"/>
  <c r="ZC155" i="2"/>
  <c r="ZH141" i="2"/>
  <c r="ZG141" i="2" s="1"/>
  <c r="XJ141" i="2"/>
  <c r="PK93" i="2"/>
  <c r="NM93" i="2"/>
  <c r="NM92" i="2" s="1"/>
  <c r="NN92" i="2"/>
  <c r="SR195" i="2"/>
  <c r="SR190" i="2" s="1"/>
  <c r="UP195" i="2"/>
  <c r="SS190" i="2"/>
  <c r="FB207" i="2"/>
  <c r="FA204" i="2"/>
  <c r="IU42" i="2"/>
  <c r="ZC123" i="2"/>
  <c r="KT53" i="2"/>
  <c r="IZ53" i="2"/>
  <c r="IY53" i="2" s="1"/>
  <c r="IZ62" i="2"/>
  <c r="IY62" i="2" s="1"/>
  <c r="KT62" i="2"/>
  <c r="ZC141" i="2"/>
  <c r="KR50" i="2"/>
  <c r="VQ175" i="2"/>
  <c r="XO175" i="2"/>
  <c r="IU32" i="2"/>
  <c r="JA83" i="2"/>
  <c r="HG83" i="2"/>
  <c r="HF83" i="2" s="1"/>
  <c r="PZ181" i="2"/>
  <c r="RX181" i="2"/>
  <c r="TX210" i="2"/>
  <c r="SB210" i="2"/>
  <c r="SC210" i="2" s="1"/>
  <c r="HF216" i="2"/>
  <c r="HG216" i="2" s="1"/>
  <c r="JB216" i="2"/>
  <c r="KO15" i="2"/>
  <c r="KO12" i="2" s="1"/>
  <c r="MI15" i="2"/>
  <c r="YB195" i="2"/>
  <c r="WD195" i="2"/>
  <c r="WD190" i="2" s="1"/>
  <c r="WE190" i="2"/>
  <c r="IY220" i="2"/>
  <c r="IZ220" i="2" s="1"/>
  <c r="KU220" i="2"/>
  <c r="DL74" i="2"/>
  <c r="OI77" i="2"/>
  <c r="QC77" i="2"/>
  <c r="IV13" i="2"/>
  <c r="KP13" i="2"/>
  <c r="IZ71" i="2"/>
  <c r="IY71" i="2" s="1"/>
  <c r="KT71" i="2"/>
  <c r="VW67" i="2"/>
  <c r="XQ67" i="2"/>
  <c r="XT67" i="2" s="1"/>
  <c r="FI22" i="2"/>
  <c r="IU34" i="2"/>
  <c r="IV40" i="2"/>
  <c r="IV38" i="2" s="1"/>
  <c r="KP40" i="2"/>
  <c r="KP28" i="2"/>
  <c r="IV28" i="2"/>
  <c r="ZH166" i="2"/>
  <c r="ZG166" i="2" s="1"/>
  <c r="XJ166" i="2"/>
  <c r="XP166" i="2"/>
  <c r="KN20" i="2"/>
  <c r="FN39" i="2"/>
  <c r="HH39" i="2"/>
  <c r="HH78" i="2"/>
  <c r="FN78" i="2"/>
  <c r="FM78" i="2" s="1"/>
  <c r="HC29" i="2"/>
  <c r="HB29" i="2" s="1"/>
  <c r="IW29" i="2"/>
  <c r="PK171" i="2"/>
  <c r="NM171" i="2"/>
  <c r="NM170" i="2" s="1"/>
  <c r="NN170" i="2"/>
  <c r="ZC175" i="2"/>
  <c r="ZH147" i="2"/>
  <c r="XJ147" i="2"/>
  <c r="FI33" i="2"/>
  <c r="KT57" i="2"/>
  <c r="IZ57" i="2"/>
  <c r="IY57" i="2" s="1"/>
  <c r="JB215" i="2"/>
  <c r="HF215" i="2"/>
  <c r="HG215" i="2" s="1"/>
  <c r="IU22" i="2"/>
  <c r="MM39" i="2"/>
  <c r="KS39" i="2"/>
  <c r="OH17" i="2"/>
  <c r="QU91" i="2"/>
  <c r="OI72" i="2"/>
  <c r="QC72" i="2"/>
  <c r="FR50" i="2"/>
  <c r="FQ50" i="2" s="1"/>
  <c r="HL50" i="2"/>
  <c r="FJ29" i="2"/>
  <c r="FI29" i="2" s="1"/>
  <c r="HD29" i="2"/>
  <c r="OF28" i="2"/>
  <c r="ML28" i="2"/>
  <c r="MK52" i="2"/>
  <c r="WP214" i="2"/>
  <c r="WQ214" i="2" s="1"/>
  <c r="YL214" i="2"/>
  <c r="YM214" i="2" s="1"/>
  <c r="YN214" i="2" s="1"/>
  <c r="MK64" i="2"/>
  <c r="VM94" i="2"/>
  <c r="XK94" i="2"/>
  <c r="OI32" i="2"/>
  <c r="QC32" i="2"/>
  <c r="KN27" i="2"/>
  <c r="RN214" i="2"/>
  <c r="PR214" i="2"/>
  <c r="PS214" i="2" s="1"/>
  <c r="HC18" i="2"/>
  <c r="HB18" i="2" s="1"/>
  <c r="IU64" i="2"/>
  <c r="IU43" i="2"/>
  <c r="FN61" i="2"/>
  <c r="FM61" i="2" s="1"/>
  <c r="HH61" i="2"/>
  <c r="HE213" i="2"/>
  <c r="FI213" i="2"/>
  <c r="FJ213" i="2" s="1"/>
  <c r="HH35" i="2"/>
  <c r="FN35" i="2"/>
  <c r="FM35" i="2" s="1"/>
  <c r="MK39" i="2"/>
  <c r="KT75" i="2"/>
  <c r="IZ75" i="2"/>
  <c r="ML207" i="2"/>
  <c r="IW82" i="2"/>
  <c r="HC82" i="2"/>
  <c r="HB82" i="2" s="1"/>
  <c r="ZC143" i="2"/>
  <c r="JA49" i="2"/>
  <c r="HG49" i="2"/>
  <c r="IU57" i="2"/>
  <c r="XN108" i="2"/>
  <c r="ZL108" i="2"/>
  <c r="ZK108" i="2" s="1"/>
  <c r="HF220" i="2"/>
  <c r="HG220" i="2" s="1"/>
  <c r="JB220" i="2"/>
  <c r="KI137" i="2"/>
  <c r="KI136" i="2" s="1"/>
  <c r="MG137" i="2"/>
  <c r="MH137" i="2" s="1"/>
  <c r="KJ136" i="2"/>
  <c r="KK136" i="2" s="1"/>
  <c r="QC23" i="2"/>
  <c r="OI23" i="2"/>
  <c r="ZH145" i="2"/>
  <c r="ZG145" i="2" s="1"/>
  <c r="XJ145" i="2"/>
  <c r="XP145" i="2"/>
  <c r="FI63" i="2"/>
  <c r="FJ60" i="2"/>
  <c r="FI60" i="2" s="1"/>
  <c r="HD60" i="2"/>
  <c r="HD37" i="2"/>
  <c r="FJ37" i="2"/>
  <c r="FI37" i="2" s="1"/>
  <c r="QF80" i="2"/>
  <c r="RZ80" i="2"/>
  <c r="KP20" i="2"/>
  <c r="IV20" i="2"/>
  <c r="ML19" i="2"/>
  <c r="OF19" i="2"/>
  <c r="IY209" i="2"/>
  <c r="IZ209" i="2" s="1"/>
  <c r="KU209" i="2"/>
  <c r="PF195" i="2"/>
  <c r="PF190" i="2" s="1"/>
  <c r="RD195" i="2"/>
  <c r="PG190" i="2"/>
  <c r="HK81" i="2"/>
  <c r="HJ81" i="2" s="1"/>
  <c r="JE81" i="2"/>
  <c r="MK14" i="2"/>
  <c r="IV25" i="2"/>
  <c r="KP25" i="2"/>
  <c r="LJ67" i="2"/>
  <c r="JP67" i="2"/>
  <c r="JO67" i="2" s="1"/>
  <c r="KN26" i="2"/>
  <c r="YQ181" i="2"/>
  <c r="KR69" i="2"/>
  <c r="HK65" i="2"/>
  <c r="HJ65" i="2" s="1"/>
  <c r="JE65" i="2"/>
  <c r="NR171" i="2"/>
  <c r="LU170" i="2"/>
  <c r="LT171" i="2"/>
  <c r="LT170" i="2" s="1"/>
  <c r="ZG125" i="2"/>
  <c r="ZM125" i="2"/>
  <c r="XY69" i="2"/>
  <c r="JX91" i="2"/>
  <c r="GX31" i="2"/>
  <c r="QD215" i="2"/>
  <c r="OH215" i="2"/>
  <c r="OI215" i="2" s="1"/>
  <c r="JA61" i="2"/>
  <c r="HG61" i="2"/>
  <c r="KS71" i="2"/>
  <c r="MM71" i="2"/>
  <c r="IU55" i="2"/>
  <c r="HB13" i="2"/>
  <c r="MW67" i="2"/>
  <c r="RZ51" i="2"/>
  <c r="QF51" i="2"/>
  <c r="MQ80" i="2"/>
  <c r="KW80" i="2"/>
  <c r="KV80" i="2" s="1"/>
  <c r="FN70" i="2"/>
  <c r="FM70" i="2" s="1"/>
  <c r="HH70" i="2"/>
  <c r="GU88" i="2"/>
  <c r="DY80" i="2"/>
  <c r="DX80" i="2" s="1"/>
  <c r="FS80" i="2"/>
  <c r="FS79" i="2"/>
  <c r="DY79" i="2"/>
  <c r="DX79" i="2" s="1"/>
  <c r="IB69" i="2"/>
  <c r="ZL117" i="2"/>
  <c r="ZK117" i="2" s="1"/>
  <c r="XN117" i="2"/>
  <c r="DT215" i="2"/>
  <c r="DU215" i="2" s="1"/>
  <c r="FP215" i="2"/>
  <c r="FL207" i="2"/>
  <c r="DP207" i="2"/>
  <c r="DY84" i="2"/>
  <c r="DX84" i="2" s="1"/>
  <c r="FS84" i="2"/>
  <c r="DU34" i="2"/>
  <c r="DT34" i="2" s="1"/>
  <c r="FO34" i="2"/>
  <c r="DT218" i="2"/>
  <c r="DU218" i="2" s="1"/>
  <c r="FP218" i="2"/>
  <c r="FS81" i="2"/>
  <c r="DY81" i="2"/>
  <c r="DX81" i="2" s="1"/>
  <c r="DU39" i="2"/>
  <c r="FO39" i="2"/>
  <c r="DQ19" i="2"/>
  <c r="DP19" i="2" s="1"/>
  <c r="FK19" i="2"/>
  <c r="DY50" i="2"/>
  <c r="DX50" i="2" s="1"/>
  <c r="FS50" i="2"/>
  <c r="DU55" i="2"/>
  <c r="DT55" i="2" s="1"/>
  <c r="FO55" i="2"/>
  <c r="FI41" i="2"/>
  <c r="VM131" i="2"/>
  <c r="XK131" i="2"/>
  <c r="KW69" i="2"/>
  <c r="KV69" i="2" s="1"/>
  <c r="MR69" i="2"/>
  <c r="MK83" i="2"/>
  <c r="FE15" i="2"/>
  <c r="GX29" i="2"/>
  <c r="XM83" i="2"/>
  <c r="ZJ83" i="2" s="1"/>
  <c r="MQ65" i="2"/>
  <c r="KW65" i="2"/>
  <c r="KV65" i="2" s="1"/>
  <c r="XN146" i="2"/>
  <c r="ZL146" i="2"/>
  <c r="ZK146" i="2" s="1"/>
  <c r="SZ137" i="2"/>
  <c r="SZ136" i="2" s="1"/>
  <c r="UX137" i="2"/>
  <c r="TA136" i="2"/>
  <c r="ZL120" i="2"/>
  <c r="ZK120" i="2" s="1"/>
  <c r="XN120" i="2"/>
  <c r="FA12" i="2"/>
  <c r="FA44" i="2" s="1"/>
  <c r="HX69" i="2"/>
  <c r="FI219" i="2"/>
  <c r="FJ219" i="2" s="1"/>
  <c r="HE219" i="2"/>
  <c r="HM208" i="2"/>
  <c r="FQ208" i="2"/>
  <c r="FR208" i="2" s="1"/>
  <c r="KS48" i="2"/>
  <c r="MM48" i="2"/>
  <c r="KT39" i="2"/>
  <c r="IZ39" i="2"/>
  <c r="MP50" i="2"/>
  <c r="OJ50" i="2"/>
  <c r="KP27" i="2"/>
  <c r="IV27" i="2"/>
  <c r="KS32" i="2"/>
  <c r="MM32" i="2"/>
  <c r="WI195" i="2"/>
  <c r="UK195" i="2"/>
  <c r="UK190" i="2" s="1"/>
  <c r="UL190" i="2"/>
  <c r="HC14" i="2"/>
  <c r="HB14" i="2" s="1"/>
  <c r="IW14" i="2"/>
  <c r="IQ15" i="2"/>
  <c r="IQ12" i="2" s="1"/>
  <c r="IQ44" i="2" s="1"/>
  <c r="NY214" i="2"/>
  <c r="NZ214" i="2" s="1"/>
  <c r="PU214" i="2"/>
  <c r="JE50" i="2"/>
  <c r="HK50" i="2"/>
  <c r="HJ50" i="2" s="1"/>
  <c r="OF75" i="2"/>
  <c r="ML75" i="2"/>
  <c r="KR216" i="2"/>
  <c r="KS216" i="2" s="1"/>
  <c r="MN216" i="2"/>
  <c r="ZC161" i="2"/>
  <c r="FN53" i="2"/>
  <c r="HH53" i="2"/>
  <c r="OF36" i="2"/>
  <c r="ML36" i="2"/>
  <c r="XF131" i="2"/>
  <c r="ZD131" i="2"/>
  <c r="ZC131" i="2" s="1"/>
  <c r="QY195" i="2"/>
  <c r="QY190" i="2" s="1"/>
  <c r="SW195" i="2"/>
  <c r="QZ190" i="2"/>
  <c r="JA22" i="2"/>
  <c r="HG22" i="2"/>
  <c r="HF22" i="2" s="1"/>
  <c r="OJ79" i="2"/>
  <c r="MP79" i="2"/>
  <c r="GX40" i="2"/>
  <c r="GX38" i="2" s="1"/>
  <c r="OJ81" i="2"/>
  <c r="MP81" i="2"/>
  <c r="GX37" i="2"/>
  <c r="ZH173" i="2"/>
  <c r="XJ173" i="2"/>
  <c r="XP173" i="2"/>
  <c r="NM154" i="2"/>
  <c r="NM152" i="2" s="1"/>
  <c r="PK154" i="2"/>
  <c r="NN152" i="2"/>
  <c r="JD79" i="2"/>
  <c r="KX79" i="2"/>
  <c r="HC36" i="2"/>
  <c r="HB36" i="2" s="1"/>
  <c r="IW36" i="2"/>
  <c r="OF20" i="2"/>
  <c r="ML20" i="2"/>
  <c r="KT83" i="2"/>
  <c r="IZ83" i="2"/>
  <c r="IY83" i="2" s="1"/>
  <c r="HH72" i="2"/>
  <c r="FN72" i="2"/>
  <c r="FM72" i="2" s="1"/>
  <c r="DP39" i="2"/>
  <c r="FM216" i="2"/>
  <c r="FN216" i="2" s="1"/>
  <c r="HI216" i="2"/>
  <c r="VX69" i="2"/>
  <c r="XU69" i="2" s="1"/>
  <c r="HG33" i="2"/>
  <c r="JA33" i="2"/>
  <c r="PR212" i="2"/>
  <c r="PS212" i="2" s="1"/>
  <c r="RN212" i="2"/>
  <c r="XN119" i="2"/>
  <c r="ZL119" i="2"/>
  <c r="ZK119" i="2" s="1"/>
  <c r="HG39" i="2"/>
  <c r="JA39" i="2"/>
  <c r="HK54" i="2"/>
  <c r="HJ54" i="2" s="1"/>
  <c r="JE54" i="2"/>
  <c r="IU63" i="2"/>
  <c r="MF212" i="2"/>
  <c r="MG212" i="2" s="1"/>
  <c r="MH212" i="2" s="1"/>
  <c r="OB212" i="2"/>
  <c r="WX181" i="2"/>
  <c r="YV181" i="2"/>
  <c r="XX93" i="2"/>
  <c r="VZ93" i="2"/>
  <c r="VZ92" i="2" s="1"/>
  <c r="VZ91" i="2" s="1"/>
  <c r="WA92" i="2"/>
  <c r="FN22" i="2"/>
  <c r="FM22" i="2" s="1"/>
  <c r="HH22" i="2"/>
  <c r="ZC177" i="2"/>
  <c r="OI64" i="2"/>
  <c r="QC64" i="2"/>
  <c r="XJ142" i="2"/>
  <c r="ZH142" i="2"/>
  <c r="ZG142" i="2" s="1"/>
  <c r="XP142" i="2"/>
  <c r="MK32" i="2"/>
  <c r="NC67" i="2"/>
  <c r="LI67" i="2"/>
  <c r="LH67" i="2" s="1"/>
  <c r="KS43" i="2"/>
  <c r="MM43" i="2"/>
  <c r="HB75" i="2"/>
  <c r="PZ138" i="2"/>
  <c r="RX138" i="2"/>
  <c r="QB138" i="2"/>
  <c r="XJ172" i="2"/>
  <c r="ZH172" i="2"/>
  <c r="ZG172" i="2" s="1"/>
  <c r="KV208" i="2"/>
  <c r="KW208" i="2" s="1"/>
  <c r="MR208" i="2"/>
  <c r="ML40" i="2"/>
  <c r="OF40" i="2"/>
  <c r="YB171" i="2"/>
  <c r="WD171" i="2"/>
  <c r="WD170" i="2" s="1"/>
  <c r="WE170" i="2"/>
  <c r="ZL147" i="2"/>
  <c r="ZK147" i="2" s="1"/>
  <c r="XN147" i="2"/>
  <c r="MK23" i="2"/>
  <c r="LY116" i="2"/>
  <c r="KB115" i="2"/>
  <c r="KA116" i="2"/>
  <c r="KA115" i="2" s="1"/>
  <c r="HG63" i="2"/>
  <c r="JA63" i="2"/>
  <c r="KT55" i="2"/>
  <c r="IZ55" i="2"/>
  <c r="IY55" i="2" s="1"/>
  <c r="FN57" i="2"/>
  <c r="FM57" i="2" s="1"/>
  <c r="HH57" i="2"/>
  <c r="OH80" i="2"/>
  <c r="XN156" i="2"/>
  <c r="ZL156" i="2"/>
  <c r="ZK156" i="2" s="1"/>
  <c r="KN204" i="2"/>
  <c r="XG138" i="2"/>
  <c r="VI138" i="2"/>
  <c r="KN19" i="2"/>
  <c r="XW154" i="2"/>
  <c r="XW152" i="2" s="1"/>
  <c r="XX152" i="2"/>
  <c r="IW26" i="2"/>
  <c r="HC26" i="2"/>
  <c r="HB26" i="2" s="1"/>
  <c r="GX25" i="2"/>
  <c r="JE84" i="2"/>
  <c r="HK84" i="2"/>
  <c r="HJ84" i="2" s="1"/>
  <c r="HG35" i="2"/>
  <c r="JA35" i="2"/>
  <c r="XJ187" i="2"/>
  <c r="ZH187" i="2"/>
  <c r="ER154" i="2"/>
  <c r="ER152" i="2" s="1"/>
  <c r="GP154" i="2"/>
  <c r="ES152" i="2"/>
  <c r="HH83" i="2"/>
  <c r="FN83" i="2"/>
  <c r="FM83" i="2" s="1"/>
  <c r="FN75" i="2"/>
  <c r="HH75" i="2"/>
  <c r="IZ77" i="2"/>
  <c r="IY77" i="2" s="1"/>
  <c r="KT77" i="2"/>
  <c r="IZ33" i="2"/>
  <c r="IY33" i="2" s="1"/>
  <c r="KT33" i="2"/>
  <c r="PF116" i="2"/>
  <c r="PF115" i="2" s="1"/>
  <c r="RD116" i="2"/>
  <c r="PG115" i="2"/>
  <c r="XJ144" i="2"/>
  <c r="ZH144" i="2"/>
  <c r="ZG144" i="2" s="1"/>
  <c r="IU71" i="2"/>
  <c r="KS55" i="2"/>
  <c r="MM55" i="2"/>
  <c r="ZH126" i="2"/>
  <c r="ZG126" i="2" s="1"/>
  <c r="XJ126" i="2"/>
  <c r="JH76" i="2"/>
  <c r="LB76" i="2"/>
  <c r="FM217" i="2"/>
  <c r="FN217" i="2" s="1"/>
  <c r="HI217" i="2"/>
  <c r="XP144" i="2"/>
  <c r="DY59" i="2"/>
  <c r="DX59" i="2" s="1"/>
  <c r="FS59" i="2"/>
  <c r="GE67" i="2"/>
  <c r="EK67" i="2"/>
  <c r="EJ67" i="2" s="1"/>
  <c r="HG41" i="2"/>
  <c r="JA41" i="2"/>
  <c r="OI83" i="2"/>
  <c r="QC83" i="2"/>
  <c r="QF54" i="2"/>
  <c r="RZ54" i="2"/>
  <c r="OH49" i="2"/>
  <c r="JD65" i="2"/>
  <c r="JC65" i="2" s="1"/>
  <c r="KX65" i="2"/>
  <c r="IV29" i="2"/>
  <c r="KP29" i="2"/>
  <c r="ZH117" i="2"/>
  <c r="XJ117" i="2"/>
  <c r="VR131" i="2"/>
  <c r="VS131" i="2" s="1"/>
  <c r="TT131" i="2"/>
  <c r="TV131" i="2"/>
  <c r="MP84" i="2"/>
  <c r="OJ84" i="2"/>
  <c r="JD84" i="2"/>
  <c r="JC84" i="2" s="1"/>
  <c r="KX84" i="2"/>
  <c r="MN209" i="2"/>
  <c r="KR209" i="2"/>
  <c r="KS209" i="2" s="1"/>
  <c r="HF68" i="2"/>
  <c r="FB44" i="2"/>
  <c r="IU48" i="2"/>
  <c r="HB39" i="2"/>
  <c r="XN157" i="2"/>
  <c r="ZL157" i="2"/>
  <c r="ZK157" i="2" s="1"/>
  <c r="RW153" i="2"/>
  <c r="TU153" i="2"/>
  <c r="RY153" i="2"/>
  <c r="KR217" i="2"/>
  <c r="KS217" i="2" s="1"/>
  <c r="MN217" i="2"/>
  <c r="GX27" i="2"/>
  <c r="ZH165" i="2"/>
  <c r="ZG165" i="2" s="1"/>
  <c r="XJ165" i="2"/>
  <c r="JD81" i="2"/>
  <c r="KX81" i="2"/>
  <c r="YU153" i="2"/>
  <c r="TL193" i="2"/>
  <c r="VJ193" i="2"/>
  <c r="JE68" i="2"/>
  <c r="HK68" i="2"/>
  <c r="HJ68" i="2" s="1"/>
  <c r="GX60" i="2"/>
  <c r="FM50" i="2"/>
  <c r="KN75" i="2"/>
  <c r="JB218" i="2"/>
  <c r="HF218" i="2"/>
  <c r="HG218" i="2" s="1"/>
  <c r="KT70" i="2"/>
  <c r="IZ70" i="2"/>
  <c r="IY70" i="2" s="1"/>
  <c r="KN36" i="2"/>
  <c r="QC43" i="2"/>
  <c r="OI43" i="2"/>
  <c r="QE85" i="2"/>
  <c r="OI56" i="2"/>
  <c r="QC56" i="2"/>
  <c r="KR79" i="2"/>
  <c r="OI55" i="2"/>
  <c r="QC55" i="2"/>
  <c r="KR81" i="2"/>
  <c r="KP37" i="2"/>
  <c r="IV37" i="2"/>
  <c r="ON85" i="2"/>
  <c r="MT85" i="2"/>
  <c r="MS85" i="2" s="1"/>
  <c r="HF79" i="2"/>
  <c r="KU217" i="2"/>
  <c r="IY217" i="2"/>
  <c r="IZ217" i="2" s="1"/>
  <c r="FR81" i="2"/>
  <c r="FQ81" i="2" s="1"/>
  <c r="HL81" i="2"/>
  <c r="FQ210" i="2"/>
  <c r="FR210" i="2" s="1"/>
  <c r="HM210" i="2"/>
  <c r="KN13" i="2"/>
  <c r="IE91" i="2"/>
  <c r="XG153" i="2"/>
  <c r="VI153" i="2"/>
  <c r="OC193" i="2"/>
  <c r="QA193" i="2"/>
  <c r="OE193" i="2"/>
  <c r="IY215" i="2"/>
  <c r="IZ215" i="2" s="1"/>
  <c r="KU215" i="2"/>
  <c r="HC30" i="2"/>
  <c r="HB30" i="2" s="1"/>
  <c r="IW30" i="2"/>
  <c r="NM195" i="2"/>
  <c r="NM190" i="2" s="1"/>
  <c r="PK195" i="2"/>
  <c r="NN190" i="2"/>
  <c r="FI39" i="2"/>
  <c r="ZC100" i="2"/>
  <c r="OH216" i="2"/>
  <c r="OI216" i="2" s="1"/>
  <c r="QD216" i="2"/>
  <c r="KS63" i="2"/>
  <c r="MM63" i="2"/>
  <c r="HG53" i="2"/>
  <c r="HF53" i="2" s="1"/>
  <c r="JA53" i="2"/>
  <c r="JA34" i="2"/>
  <c r="HG34" i="2"/>
  <c r="UZ212" i="2"/>
  <c r="TD212" i="2"/>
  <c r="TE212" i="2" s="1"/>
  <c r="KW66" i="2"/>
  <c r="KV66" i="2" s="1"/>
  <c r="MQ66" i="2"/>
  <c r="MU76" i="2"/>
  <c r="LA76" i="2"/>
  <c r="MK41" i="2"/>
  <c r="XJ162" i="2"/>
  <c r="ZH162" i="2"/>
  <c r="ZL109" i="2"/>
  <c r="ZK109" i="2" s="1"/>
  <c r="XN109" i="2"/>
  <c r="NM116" i="2"/>
  <c r="NM115" i="2" s="1"/>
  <c r="PK116" i="2"/>
  <c r="NN115" i="2"/>
  <c r="ZH174" i="2"/>
  <c r="ZG174" i="2" s="1"/>
  <c r="XJ174" i="2"/>
  <c r="JK67" i="2"/>
  <c r="FR66" i="2"/>
  <c r="FQ66" i="2" s="1"/>
  <c r="HL66" i="2"/>
  <c r="FN13" i="2"/>
  <c r="HH13" i="2"/>
  <c r="ZC145" i="2"/>
  <c r="HG43" i="2"/>
  <c r="HF43" i="2" s="1"/>
  <c r="JA43" i="2"/>
  <c r="XC193" i="2"/>
  <c r="VE193" i="2"/>
  <c r="QF66" i="2"/>
  <c r="RZ66" i="2"/>
  <c r="KN40" i="2"/>
  <c r="KN38" i="2" s="1"/>
  <c r="WX193" i="2"/>
  <c r="YV193" i="2"/>
  <c r="JH85" i="2"/>
  <c r="LB85" i="2"/>
  <c r="OJ66" i="2"/>
  <c r="MP66" i="2"/>
  <c r="KO204" i="2"/>
  <c r="QF50" i="2"/>
  <c r="RZ50" i="2"/>
  <c r="IW73" i="2"/>
  <c r="HC73" i="2"/>
  <c r="HB73" i="2" s="1"/>
  <c r="HG71" i="2"/>
  <c r="HF71" i="2" s="1"/>
  <c r="JA71" i="2"/>
  <c r="FI35" i="2"/>
  <c r="SO91" i="2"/>
  <c r="DP75" i="2"/>
  <c r="KW81" i="2"/>
  <c r="KV81" i="2" s="1"/>
  <c r="MQ81" i="2"/>
  <c r="XW116" i="2"/>
  <c r="XW115" i="2" s="1"/>
  <c r="XX115" i="2"/>
  <c r="YB116" i="2"/>
  <c r="WD116" i="2"/>
  <c r="WD115" i="2" s="1"/>
  <c r="WE115" i="2"/>
  <c r="RN211" i="2"/>
  <c r="PR211" i="2"/>
  <c r="PS211" i="2" s="1"/>
  <c r="MM53" i="2"/>
  <c r="KS53" i="2"/>
  <c r="YB154" i="2"/>
  <c r="WD154" i="2"/>
  <c r="WD152" i="2" s="1"/>
  <c r="WE152" i="2"/>
  <c r="UZ211" i="2"/>
  <c r="TD211" i="2"/>
  <c r="TE211" i="2" s="1"/>
  <c r="XP191" i="2"/>
  <c r="HG24" i="2"/>
  <c r="HF24" i="2" s="1"/>
  <c r="JA24" i="2"/>
  <c r="QG85" i="2"/>
  <c r="OM85" i="2"/>
  <c r="FR59" i="2"/>
  <c r="FQ59" i="2" s="1"/>
  <c r="HL59" i="2"/>
  <c r="HH48" i="2"/>
  <c r="FN48" i="2"/>
  <c r="XP162" i="2"/>
  <c r="DQ20" i="2"/>
  <c r="DP20" i="2" s="1"/>
  <c r="FK20" i="2"/>
  <c r="DQ18" i="2"/>
  <c r="DP18" i="2" s="1"/>
  <c r="FK18" i="2"/>
  <c r="DT216" i="2"/>
  <c r="DU216" i="2" s="1"/>
  <c r="FP216" i="2"/>
  <c r="DT220" i="2"/>
  <c r="DU220" i="2" s="1"/>
  <c r="FP220" i="2"/>
  <c r="FL219" i="2"/>
  <c r="DP219" i="2"/>
  <c r="DQ219" i="2" s="1"/>
  <c r="DX208" i="2"/>
  <c r="DY208" i="2" s="1"/>
  <c r="FT208" i="2"/>
  <c r="FO78" i="2"/>
  <c r="DU78" i="2"/>
  <c r="DT78" i="2" s="1"/>
  <c r="DU48" i="2"/>
  <c r="FO48" i="2"/>
  <c r="FO35" i="2"/>
  <c r="DU35" i="2"/>
  <c r="DT35" i="2" s="1"/>
  <c r="DU75" i="2"/>
  <c r="FO75" i="2"/>
  <c r="DQ21" i="2"/>
  <c r="DP21" i="2" s="1"/>
  <c r="FK21" i="2"/>
  <c r="DU53" i="2"/>
  <c r="DT53" i="2" s="1"/>
  <c r="FO53" i="2"/>
  <c r="DY66" i="2"/>
  <c r="DX66" i="2" s="1"/>
  <c r="FS66" i="2"/>
  <c r="DU56" i="2"/>
  <c r="DT56" i="2" s="1"/>
  <c r="FO56" i="2"/>
  <c r="DU70" i="2"/>
  <c r="DT70" i="2" s="1"/>
  <c r="FO70" i="2"/>
  <c r="DU57" i="2"/>
  <c r="DT57" i="2" s="1"/>
  <c r="FO57" i="2"/>
  <c r="WS211" i="2"/>
  <c r="UW211" i="2"/>
  <c r="UX211" i="2" s="1"/>
  <c r="KO74" i="2"/>
  <c r="KN82" i="2"/>
  <c r="OH54" i="2"/>
  <c r="KT43" i="2"/>
  <c r="IZ43" i="2"/>
  <c r="IY43" i="2" s="1"/>
  <c r="RZ49" i="2"/>
  <c r="QF49" i="2"/>
  <c r="MO210" i="2"/>
  <c r="MP210" i="2" s="1"/>
  <c r="OK210" i="2"/>
  <c r="XJ120" i="2"/>
  <c r="ZH120" i="2"/>
  <c r="ZG120" i="2" s="1"/>
  <c r="KR84" i="2"/>
  <c r="YQ193" i="2"/>
  <c r="JD68" i="2"/>
  <c r="KX68" i="2"/>
  <c r="XW171" i="2"/>
  <c r="XW170" i="2" s="1"/>
  <c r="XX170" i="2"/>
  <c r="ZL155" i="2"/>
  <c r="ZK155" i="2" s="1"/>
  <c r="XN155" i="2"/>
  <c r="ZC108" i="2"/>
  <c r="ZL161" i="2"/>
  <c r="ZK161" i="2" s="1"/>
  <c r="XN161" i="2"/>
  <c r="FR65" i="2"/>
  <c r="HL65" i="2"/>
  <c r="HD30" i="2"/>
  <c r="FJ30" i="2"/>
  <c r="HL79" i="2"/>
  <c r="FR79" i="2"/>
  <c r="FN23" i="2"/>
  <c r="HH23" i="2"/>
  <c r="FI13" i="2"/>
  <c r="ZH157" i="2"/>
  <c r="ZG157" i="2" s="1"/>
  <c r="XJ157" i="2"/>
  <c r="QC204" i="2"/>
  <c r="RZ206" i="2"/>
  <c r="QF206" i="2"/>
  <c r="FF207" i="2"/>
  <c r="FF204" i="2" s="1"/>
  <c r="FE204" i="2"/>
  <c r="HG17" i="2"/>
  <c r="JA17" i="2"/>
  <c r="JD50" i="2"/>
  <c r="JC50" i="2" s="1"/>
  <c r="KX50" i="2"/>
  <c r="IU219" i="2"/>
  <c r="IV219" i="2" s="1"/>
  <c r="KQ219" i="2"/>
  <c r="HF81" i="2"/>
  <c r="ZI209" i="2"/>
  <c r="ML31" i="2"/>
  <c r="OF31" i="2"/>
  <c r="IW60" i="2"/>
  <c r="HC60" i="2"/>
  <c r="HB60" i="2" s="1"/>
  <c r="IV60" i="2"/>
  <c r="KP60" i="2"/>
  <c r="HD14" i="2"/>
  <c r="FJ14" i="2"/>
  <c r="FI14" i="2" s="1"/>
  <c r="HC16" i="2"/>
  <c r="HB16" i="2" s="1"/>
  <c r="IW16" i="2"/>
  <c r="MK43" i="2"/>
  <c r="MP80" i="2"/>
  <c r="OJ80" i="2"/>
  <c r="TW85" i="2"/>
  <c r="SC85" i="2"/>
  <c r="MK56" i="2"/>
  <c r="HW67" i="2"/>
  <c r="JQ67" i="2"/>
  <c r="MK55" i="2"/>
  <c r="NR154" i="2"/>
  <c r="LT154" i="2"/>
  <c r="LT152" i="2" s="1"/>
  <c r="LU152" i="2"/>
  <c r="IV73" i="2"/>
  <c r="KP73" i="2"/>
  <c r="OH79" i="2"/>
  <c r="HC20" i="2"/>
  <c r="HB20" i="2" s="1"/>
  <c r="IW20" i="2"/>
  <c r="YZ138" i="2"/>
  <c r="XB138" i="2"/>
  <c r="HH56" i="2"/>
  <c r="FN56" i="2"/>
  <c r="FM56" i="2" s="1"/>
  <c r="HH64" i="2"/>
  <c r="FN64" i="2"/>
  <c r="HI218" i="2"/>
  <c r="FM218" i="2"/>
  <c r="FN218" i="2" s="1"/>
  <c r="ML13" i="2"/>
  <c r="OF13" i="2"/>
  <c r="LY93" i="2"/>
  <c r="KA93" i="2"/>
  <c r="KA92" i="2" s="1"/>
  <c r="KB92" i="2"/>
  <c r="XW195" i="2"/>
  <c r="XW190" i="2" s="1"/>
  <c r="XX190" i="2"/>
  <c r="UW212" i="2"/>
  <c r="UX212" i="2" s="1"/>
  <c r="WS212" i="2"/>
  <c r="HC37" i="2"/>
  <c r="HB37" i="2" s="1"/>
  <c r="IW37" i="2"/>
  <c r="KT35" i="2"/>
  <c r="IZ35" i="2"/>
  <c r="IY35" i="2" s="1"/>
  <c r="XJ175" i="2"/>
  <c r="ZH175" i="2"/>
  <c r="ZG175" i="2" s="1"/>
  <c r="QC63" i="2"/>
  <c r="OI63" i="2"/>
  <c r="FF47" i="2"/>
  <c r="LJ69" i="2"/>
  <c r="NG69" i="2" s="1"/>
  <c r="IM116" i="2"/>
  <c r="GO116" i="2"/>
  <c r="GO115" i="2" s="1"/>
  <c r="GP115" i="2"/>
  <c r="FN77" i="2"/>
  <c r="FM77" i="2" s="1"/>
  <c r="HH77" i="2"/>
  <c r="PF182" i="2"/>
  <c r="PF180" i="2" s="1"/>
  <c r="RD182" i="2"/>
  <c r="PG180" i="2"/>
  <c r="IY218" i="2"/>
  <c r="IZ218" i="2" s="1"/>
  <c r="KU218" i="2"/>
  <c r="HB213" i="2"/>
  <c r="HC213" i="2" s="1"/>
  <c r="IX213" i="2"/>
  <c r="XN173" i="2"/>
  <c r="ZL173" i="2"/>
  <c r="ZK173" i="2" s="1"/>
  <c r="OB211" i="2"/>
  <c r="MF211" i="2"/>
  <c r="MG211" i="2" s="1"/>
  <c r="MH211" i="2" s="1"/>
  <c r="IU24" i="2"/>
  <c r="KT17" i="2"/>
  <c r="IZ17" i="2"/>
  <c r="IY17" i="2" s="1"/>
  <c r="IZ34" i="2"/>
  <c r="IY34" i="2" s="1"/>
  <c r="KT34" i="2"/>
  <c r="QC41" i="2"/>
  <c r="OI41" i="2"/>
  <c r="IV21" i="2"/>
  <c r="KP21" i="2"/>
  <c r="GX82" i="2"/>
  <c r="GX74" i="2" s="1"/>
  <c r="HI215" i="2"/>
  <c r="FM215" i="2"/>
  <c r="FN215" i="2" s="1"/>
  <c r="XO94" i="2"/>
  <c r="VQ94" i="2"/>
  <c r="XT91" i="2"/>
  <c r="JE80" i="2"/>
  <c r="HK80" i="2"/>
  <c r="IQ47" i="2"/>
  <c r="YJ137" i="2"/>
  <c r="WL137" i="2"/>
  <c r="WL136" i="2" s="1"/>
  <c r="WM136" i="2"/>
  <c r="OG213" i="2"/>
  <c r="MK213" i="2"/>
  <c r="ML213" i="2" s="1"/>
  <c r="ZL122" i="2"/>
  <c r="ZK122" i="2" s="1"/>
  <c r="XN122" i="2"/>
  <c r="IU23" i="2"/>
  <c r="OH66" i="2"/>
  <c r="TA93" i="2"/>
  <c r="RC93" i="2"/>
  <c r="RC92" i="2" s="1"/>
  <c r="RD92" i="2"/>
  <c r="NY212" i="2"/>
  <c r="NZ212" i="2" s="1"/>
  <c r="PU212" i="2"/>
  <c r="GL91" i="2"/>
  <c r="QC71" i="2"/>
  <c r="OI71" i="2"/>
  <c r="ZH155" i="2"/>
  <c r="ZG155" i="2" s="1"/>
  <c r="XJ155" i="2"/>
  <c r="MK33" i="2"/>
  <c r="QC57" i="2"/>
  <c r="OI57" i="2"/>
  <c r="FN43" i="2"/>
  <c r="HH43" i="2"/>
  <c r="FN49" i="2"/>
  <c r="FM49" i="2" s="1"/>
  <c r="HH49" i="2"/>
  <c r="ZH143" i="2"/>
  <c r="ZG143" i="2" s="1"/>
  <c r="XJ143" i="2"/>
  <c r="KR66" i="2"/>
  <c r="KX51" i="2"/>
  <c r="JD51" i="2"/>
  <c r="OH50" i="2"/>
  <c r="XJ156" i="2"/>
  <c r="ZH156" i="2"/>
  <c r="SR182" i="2"/>
  <c r="SR180" i="2" s="1"/>
  <c r="UP182" i="2"/>
  <c r="SS180" i="2"/>
  <c r="NR116" i="2"/>
  <c r="LU115" i="2"/>
  <c r="LT116" i="2"/>
  <c r="LT115" i="2" s="1"/>
  <c r="PS137" i="2"/>
  <c r="NU137" i="2"/>
  <c r="NU136" i="2" s="1"/>
  <c r="NV136" i="2"/>
  <c r="FI71" i="2"/>
  <c r="HF66" i="2"/>
  <c r="MK42" i="2"/>
  <c r="KT206" i="2"/>
  <c r="IW204" i="2"/>
  <c r="IZ206" i="2"/>
  <c r="UP116" i="2"/>
  <c r="SR116" i="2"/>
  <c r="SR115" i="2" s="1"/>
  <c r="SS115" i="2"/>
  <c r="WI93" i="2"/>
  <c r="UK93" i="2"/>
  <c r="UK92" i="2" s="1"/>
  <c r="UL92" i="2"/>
  <c r="ER171" i="2"/>
  <c r="ER170" i="2" s="1"/>
  <c r="GP171" i="2"/>
  <c r="ES170" i="2"/>
  <c r="FJ26" i="2"/>
  <c r="OF18" i="2"/>
  <c r="ML18" i="2"/>
  <c r="HF217" i="2"/>
  <c r="HG217" i="2" s="1"/>
  <c r="JB217" i="2"/>
  <c r="IU53" i="2"/>
  <c r="KQ213" i="2"/>
  <c r="IU213" i="2"/>
  <c r="IV213" i="2" s="1"/>
  <c r="IU70" i="2"/>
  <c r="LA85" i="2"/>
  <c r="KZ85" i="2" s="1"/>
  <c r="MU85" i="2"/>
  <c r="KW59" i="2"/>
  <c r="KV59" i="2" s="1"/>
  <c r="MQ59" i="2"/>
  <c r="MO85" i="2"/>
  <c r="ZL99" i="2"/>
  <c r="ZK99" i="2" s="1"/>
  <c r="XN99" i="2"/>
  <c r="DP48" i="2"/>
  <c r="DU43" i="2"/>
  <c r="DT43" i="2" s="1"/>
  <c r="FO43" i="2"/>
  <c r="DQ82" i="2"/>
  <c r="DP82" i="2" s="1"/>
  <c r="FK82" i="2"/>
  <c r="EC85" i="2"/>
  <c r="EB85" i="2" s="1"/>
  <c r="FW85" i="2"/>
  <c r="DX210" i="2"/>
  <c r="DY210" i="2" s="1"/>
  <c r="FT210" i="2"/>
  <c r="FW76" i="2"/>
  <c r="EC76" i="2"/>
  <c r="EB76" i="2" s="1"/>
  <c r="DQ30" i="2"/>
  <c r="DP30" i="2" s="1"/>
  <c r="FK30" i="2"/>
  <c r="DU61" i="2"/>
  <c r="DT61" i="2" s="1"/>
  <c r="FO61" i="2"/>
  <c r="DY51" i="2"/>
  <c r="DX51" i="2" s="1"/>
  <c r="FS51" i="2"/>
  <c r="DU58" i="2"/>
  <c r="DT58" i="2" s="1"/>
  <c r="FO58" i="2"/>
  <c r="DU42" i="2"/>
  <c r="DT42" i="2" s="1"/>
  <c r="FO42" i="2"/>
  <c r="DU41" i="2"/>
  <c r="DT41" i="2" s="1"/>
  <c r="FO41" i="2"/>
  <c r="ML82" i="2"/>
  <c r="OF82" i="2"/>
  <c r="JE59" i="2"/>
  <c r="HK59" i="2"/>
  <c r="HJ59" i="2" s="1"/>
  <c r="ML60" i="2"/>
  <c r="OF60" i="2"/>
  <c r="JF69" i="2"/>
  <c r="HK69" i="2"/>
  <c r="HJ69" i="2" s="1"/>
  <c r="FI77" i="2"/>
  <c r="UK116" i="2"/>
  <c r="UK115" i="2" s="1"/>
  <c r="WI116" i="2"/>
  <c r="UL115" i="2"/>
  <c r="HB207" i="2"/>
  <c r="IX207" i="2"/>
  <c r="XP141" i="2"/>
  <c r="JE51" i="2"/>
  <c r="HK51" i="2"/>
  <c r="HJ51" i="2" s="1"/>
  <c r="HF50" i="2"/>
  <c r="XN100" i="2"/>
  <c r="ZL100" i="2"/>
  <c r="ZK100" i="2" s="1"/>
  <c r="ZL163" i="2"/>
  <c r="ZK163" i="2" s="1"/>
  <c r="XN163" i="2"/>
  <c r="KN31" i="2"/>
  <c r="ML21" i="2"/>
  <c r="OF21" i="2"/>
  <c r="KA195" i="2"/>
  <c r="KA190" i="2" s="1"/>
  <c r="LY195" i="2"/>
  <c r="KB190" i="2"/>
  <c r="IU77" i="2"/>
  <c r="RS193" i="2"/>
  <c r="TQ193" i="2"/>
  <c r="RZ68" i="2"/>
  <c r="QF68" i="2"/>
  <c r="IU41" i="2"/>
  <c r="ZH122" i="2"/>
  <c r="ZG122" i="2" s="1"/>
  <c r="XJ122" i="2"/>
  <c r="XP122" i="2"/>
  <c r="KR80" i="2"/>
  <c r="PC91" i="2"/>
  <c r="KX59" i="2"/>
  <c r="JD59" i="2"/>
  <c r="HC21" i="2"/>
  <c r="HB21" i="2" s="1"/>
  <c r="IW21" i="2"/>
  <c r="OI16" i="2"/>
  <c r="QC16" i="2"/>
  <c r="GX73" i="2"/>
  <c r="RZ79" i="2"/>
  <c r="QF79" i="2"/>
  <c r="KT61" i="2"/>
  <c r="IZ61" i="2"/>
  <c r="IY61" i="2" s="1"/>
  <c r="FN32" i="2"/>
  <c r="HH32" i="2"/>
  <c r="ZL123" i="2"/>
  <c r="ZK123" i="2" s="1"/>
  <c r="XN123" i="2"/>
  <c r="ID91" i="2"/>
  <c r="IH195" i="2"/>
  <c r="IH190" i="2" s="1"/>
  <c r="KF195" i="2"/>
  <c r="II190" i="2"/>
  <c r="KS52" i="2"/>
  <c r="MM52" i="2"/>
  <c r="KR59" i="2"/>
  <c r="IW40" i="2"/>
  <c r="HC40" i="2"/>
  <c r="HB40" i="2" s="1"/>
  <c r="ZC142" i="2"/>
  <c r="HG70" i="2"/>
  <c r="HF70" i="2" s="1"/>
  <c r="JA70" i="2"/>
  <c r="MK63" i="2"/>
  <c r="FE47" i="2"/>
  <c r="KR54" i="2"/>
  <c r="KP16" i="2"/>
  <c r="IV16" i="2"/>
  <c r="ZL172" i="2"/>
  <c r="ZK172" i="2" s="1"/>
  <c r="XN172" i="2"/>
  <c r="KS24" i="2"/>
  <c r="MM24" i="2"/>
  <c r="HG78" i="2"/>
  <c r="HF78" i="2" s="1"/>
  <c r="JA78" i="2"/>
  <c r="ZH123" i="2"/>
  <c r="ZG123" i="2" s="1"/>
  <c r="XJ123" i="2"/>
  <c r="XP120" i="2"/>
  <c r="GX21" i="2"/>
  <c r="IV82" i="2"/>
  <c r="IV74" i="2" s="1"/>
  <c r="KP82" i="2"/>
  <c r="HH71" i="2"/>
  <c r="FN71" i="2"/>
  <c r="FM71" i="2" s="1"/>
  <c r="XN140" i="2"/>
  <c r="ZL140" i="2"/>
  <c r="ZK140" i="2" s="1"/>
  <c r="KN73" i="2"/>
  <c r="WI154" i="2"/>
  <c r="UK154" i="2"/>
  <c r="UK152" i="2" s="1"/>
  <c r="UL152" i="2"/>
  <c r="PG170" i="2"/>
  <c r="RD171" i="2"/>
  <c r="PF171" i="2"/>
  <c r="PF170" i="2" s="1"/>
  <c r="KT49" i="2"/>
  <c r="IZ49" i="2"/>
  <c r="IY49" i="2" s="1"/>
  <c r="QE76" i="2"/>
  <c r="MT76" i="2"/>
  <c r="MS76" i="2" s="1"/>
  <c r="ON76" i="2"/>
  <c r="KS23" i="2"/>
  <c r="MM23" i="2"/>
  <c r="KF93" i="2"/>
  <c r="IH93" i="2"/>
  <c r="IH92" i="2" s="1"/>
  <c r="II92" i="2"/>
  <c r="KF182" i="2"/>
  <c r="IH182" i="2"/>
  <c r="IH180" i="2" s="1"/>
  <c r="II180" i="2"/>
  <c r="MK71" i="2"/>
  <c r="QD218" i="2"/>
  <c r="OH218" i="2"/>
  <c r="OI218" i="2" s="1"/>
  <c r="OI33" i="2"/>
  <c r="QC33" i="2"/>
  <c r="MK57" i="2"/>
  <c r="HK79" i="2"/>
  <c r="HJ79" i="2" s="1"/>
  <c r="JE79" i="2"/>
  <c r="HF51" i="2"/>
  <c r="KN25" i="2"/>
  <c r="OF48" i="2"/>
  <c r="ML48" i="2"/>
  <c r="KF171" i="2"/>
  <c r="II170" i="2"/>
  <c r="IH171" i="2"/>
  <c r="IH170" i="2" s="1"/>
  <c r="XW182" i="2"/>
  <c r="XW180" i="2" s="1"/>
  <c r="XX180" i="2"/>
  <c r="QB181" i="2"/>
  <c r="ZJ37" i="2"/>
  <c r="TG212" i="2"/>
  <c r="RK212" i="2"/>
  <c r="RL212" i="2" s="1"/>
  <c r="KX66" i="2"/>
  <c r="JD66" i="2"/>
  <c r="JC66" i="2" s="1"/>
  <c r="HC27" i="2"/>
  <c r="HB27" i="2" s="1"/>
  <c r="IW27" i="2"/>
  <c r="OI42" i="2"/>
  <c r="QC42" i="2"/>
  <c r="JA64" i="2"/>
  <c r="HG64" i="2"/>
  <c r="HF64" i="2" s="1"/>
  <c r="ZC126" i="2"/>
  <c r="SN91" i="2"/>
  <c r="FM209" i="2"/>
  <c r="FN209" i="2" s="1"/>
  <c r="HI209" i="2"/>
  <c r="VN153" i="2"/>
  <c r="TP153" i="2"/>
  <c r="KN18" i="2"/>
  <c r="SH67" i="2"/>
  <c r="QN67" i="2"/>
  <c r="QM67" i="2" s="1"/>
  <c r="ZM124" i="2"/>
  <c r="KS70" i="2"/>
  <c r="MM70" i="2"/>
  <c r="HC28" i="2"/>
  <c r="HB28" i="2" s="1"/>
  <c r="IW28" i="2"/>
  <c r="WP211" i="2"/>
  <c r="WQ211" i="2" s="1"/>
  <c r="YL211" i="2"/>
  <c r="YM211" i="2" s="1"/>
  <c r="YN211" i="2" s="1"/>
  <c r="MR210" i="2"/>
  <c r="KV210" i="2"/>
  <c r="KW210" i="2" s="1"/>
  <c r="HF54" i="2"/>
  <c r="QC35" i="2"/>
  <c r="OI35" i="2"/>
  <c r="KN30" i="2"/>
  <c r="XN160" i="2"/>
  <c r="ZL160" i="2"/>
  <c r="ZK160" i="2" s="1"/>
  <c r="HC19" i="2"/>
  <c r="HB19" i="2" s="1"/>
  <c r="IW19" i="2"/>
  <c r="XN118" i="2"/>
  <c r="ZL118" i="2"/>
  <c r="ZK118" i="2" s="1"/>
  <c r="HH42" i="2"/>
  <c r="FN42" i="2"/>
  <c r="FM42" i="2" s="1"/>
  <c r="FR54" i="2"/>
  <c r="FQ54" i="2" s="1"/>
  <c r="HL54" i="2"/>
  <c r="FN17" i="2"/>
  <c r="FM17" i="2" s="1"/>
  <c r="HH17" i="2"/>
  <c r="FB86" i="2"/>
  <c r="DQ37" i="2"/>
  <c r="DP37" i="2" s="1"/>
  <c r="FK37" i="2"/>
  <c r="DU77" i="2"/>
  <c r="DT77" i="2" s="1"/>
  <c r="FO77" i="2"/>
  <c r="DT209" i="2"/>
  <c r="DU209" i="2" s="1"/>
  <c r="FP209" i="2"/>
  <c r="DQ36" i="2"/>
  <c r="DP36" i="2" s="1"/>
  <c r="FK36" i="2"/>
  <c r="DQ26" i="2"/>
  <c r="DP26" i="2" s="1"/>
  <c r="FK26" i="2"/>
  <c r="FT69" i="2"/>
  <c r="DY69" i="2"/>
  <c r="DX69" i="2" s="1"/>
  <c r="FO32" i="2"/>
  <c r="DU32" i="2"/>
  <c r="DT32" i="2" s="1"/>
  <c r="DQ29" i="2"/>
  <c r="DP29" i="2" s="1"/>
  <c r="FK29" i="2"/>
  <c r="DQ14" i="2"/>
  <c r="DP14" i="2" s="1"/>
  <c r="FK14" i="2"/>
  <c r="DU63" i="2"/>
  <c r="DT63" i="2" s="1"/>
  <c r="FO63" i="2"/>
  <c r="DY54" i="2"/>
  <c r="DX54" i="2" s="1"/>
  <c r="FS54" i="2"/>
  <c r="XJ108" i="2"/>
  <c r="ZH108" i="2"/>
  <c r="ZG108" i="2" s="1"/>
  <c r="XP108" i="2"/>
  <c r="KN60" i="2"/>
  <c r="HJ210" i="2"/>
  <c r="HK210" i="2" s="1"/>
  <c r="JF210" i="2"/>
  <c r="RK211" i="2"/>
  <c r="RL211" i="2" s="1"/>
  <c r="TG211" i="2"/>
  <c r="ZL145" i="2"/>
  <c r="ZK145" i="2" s="1"/>
  <c r="XN145" i="2"/>
  <c r="JA72" i="2"/>
  <c r="HG72" i="2"/>
  <c r="HF72" i="2" s="1"/>
  <c r="MN215" i="2"/>
  <c r="KR215" i="2"/>
  <c r="KS215" i="2" s="1"/>
  <c r="OH81" i="2"/>
  <c r="LY171" i="2"/>
  <c r="KA171" i="2"/>
  <c r="KA170" i="2" s="1"/>
  <c r="KB170" i="2"/>
  <c r="TL181" i="2"/>
  <c r="VJ181" i="2"/>
  <c r="HG77" i="2"/>
  <c r="JA77" i="2"/>
  <c r="KR218" i="2"/>
  <c r="KS218" i="2" s="1"/>
  <c r="MN218" i="2"/>
  <c r="JA75" i="2"/>
  <c r="HG75" i="2"/>
  <c r="FN63" i="2"/>
  <c r="FM63" i="2" s="1"/>
  <c r="HH63" i="2"/>
  <c r="FI207" i="2"/>
  <c r="HE207" i="2"/>
  <c r="FV85" i="2"/>
  <c r="HP85" i="2"/>
  <c r="FN34" i="2"/>
  <c r="HH34" i="2"/>
  <c r="GP92" i="2"/>
  <c r="GQ92" i="2" s="1"/>
  <c r="GO93" i="2"/>
  <c r="GO92" i="2" s="1"/>
  <c r="IM93" i="2"/>
  <c r="VN138" i="2"/>
  <c r="TP138" i="2"/>
  <c r="NM182" i="2"/>
  <c r="NM180" i="2" s="1"/>
  <c r="PK182" i="2"/>
  <c r="NN180" i="2"/>
  <c r="KR68" i="2"/>
  <c r="FM51" i="2"/>
  <c r="KN21" i="2"/>
  <c r="XN162" i="2"/>
  <c r="ZL162" i="2"/>
  <c r="ZK162" i="2" s="1"/>
  <c r="XJ100" i="2"/>
  <c r="ZH100" i="2"/>
  <c r="ZG100" i="2" s="1"/>
  <c r="ML37" i="2"/>
  <c r="OF37" i="2"/>
  <c r="KP36" i="2"/>
  <c r="IV36" i="2"/>
  <c r="KS77" i="2"/>
  <c r="MM77" i="2"/>
  <c r="HH41" i="2"/>
  <c r="FN41" i="2"/>
  <c r="FM41" i="2" s="1"/>
  <c r="FV76" i="2"/>
  <c r="HP76" i="2"/>
  <c r="JA56" i="2"/>
  <c r="HG56" i="2"/>
  <c r="HF56" i="2" s="1"/>
  <c r="OH68" i="2"/>
  <c r="KS41" i="2"/>
  <c r="MM41" i="2"/>
  <c r="MQ50" i="2"/>
  <c r="KW50" i="2"/>
  <c r="KV50" i="2" s="1"/>
  <c r="HK66" i="2"/>
  <c r="HJ66" i="2" s="1"/>
  <c r="JE66" i="2"/>
  <c r="RD154" i="2"/>
  <c r="PF154" i="2"/>
  <c r="PF152" i="2" s="1"/>
  <c r="PG152" i="2"/>
  <c r="QY93" i="2"/>
  <c r="QY92" i="2" s="1"/>
  <c r="SW93" i="2"/>
  <c r="QZ92" i="2"/>
  <c r="KT24" i="2"/>
  <c r="IZ24" i="2"/>
  <c r="IY24" i="2" s="1"/>
  <c r="XJ121" i="2"/>
  <c r="ZH121" i="2"/>
  <c r="ZG121" i="2" s="1"/>
  <c r="XP121" i="2"/>
  <c r="MK16" i="2"/>
  <c r="ZL121" i="2"/>
  <c r="ZK121" i="2" s="1"/>
  <c r="XN121" i="2"/>
  <c r="KS72" i="2"/>
  <c r="MM72" i="2"/>
  <c r="TX208" i="2"/>
  <c r="SB208" i="2"/>
  <c r="SC208" i="2" s="1"/>
  <c r="XN126" i="2"/>
  <c r="ZL126" i="2"/>
  <c r="ZK126" i="2" s="1"/>
  <c r="FJ73" i="2"/>
  <c r="HD73" i="2"/>
  <c r="HM69" i="2"/>
  <c r="FR69" i="2"/>
  <c r="FQ69" i="2" s="1"/>
  <c r="OM76" i="2"/>
  <c r="QG76" i="2"/>
  <c r="UZ214" i="2"/>
  <c r="TD214" i="2"/>
  <c r="TE214" i="2" s="1"/>
  <c r="GX14" i="2"/>
  <c r="UH91" i="2"/>
  <c r="IU52" i="2"/>
  <c r="MP59" i="2"/>
  <c r="OJ59" i="2"/>
  <c r="FI70" i="2"/>
  <c r="XJ140" i="2"/>
  <c r="ZH140" i="2"/>
  <c r="ZG140" i="2" s="1"/>
  <c r="MP51" i="2"/>
  <c r="OJ51" i="2"/>
  <c r="IV18" i="2"/>
  <c r="KP18" i="2"/>
  <c r="MP54" i="2"/>
  <c r="OJ54" i="2"/>
  <c r="SG67" i="2"/>
  <c r="UA67" i="2"/>
  <c r="ZL177" i="2"/>
  <c r="ZK177" i="2" s="1"/>
  <c r="XN177" i="2"/>
  <c r="GX16" i="2"/>
  <c r="KO38" i="2"/>
  <c r="GX30" i="2"/>
  <c r="OI24" i="2"/>
  <c r="QC24" i="2"/>
  <c r="FI48" i="2"/>
  <c r="ZC165" i="2"/>
  <c r="FI78" i="2"/>
  <c r="MK78" i="2"/>
  <c r="KW84" i="2"/>
  <c r="KV84" i="2" s="1"/>
  <c r="MQ84" i="2"/>
  <c r="IZ64" i="2"/>
  <c r="IY64" i="2" s="1"/>
  <c r="KT64" i="2"/>
  <c r="KN29" i="2"/>
  <c r="KR220" i="2"/>
  <c r="KS220" i="2" s="1"/>
  <c r="MN220" i="2"/>
  <c r="HG57" i="2"/>
  <c r="HF57" i="2" s="1"/>
  <c r="JA57" i="2"/>
  <c r="OF73" i="2"/>
  <c r="ML73" i="2"/>
  <c r="IY216" i="2"/>
  <c r="IZ216" i="2" s="1"/>
  <c r="KU216" i="2"/>
  <c r="SC76" i="2"/>
  <c r="TW76" i="2"/>
  <c r="MQ51" i="2"/>
  <c r="KW51" i="2"/>
  <c r="KV51" i="2" s="1"/>
  <c r="DM47" i="2"/>
  <c r="YB182" i="2"/>
  <c r="WD182" i="2"/>
  <c r="WD180" i="2" s="1"/>
  <c r="WE180" i="2"/>
  <c r="XN158" i="2"/>
  <c r="ZL158" i="2"/>
  <c r="ZK158" i="2" s="1"/>
  <c r="KT41" i="2"/>
  <c r="IZ41" i="2"/>
  <c r="IY41" i="2" s="1"/>
  <c r="GK91" i="2"/>
  <c r="UK171" i="2"/>
  <c r="UK170" i="2" s="1"/>
  <c r="WI171" i="2"/>
  <c r="UL170" i="2"/>
  <c r="IZ58" i="2"/>
  <c r="IY58" i="2" s="1"/>
  <c r="KT58" i="2"/>
  <c r="MM62" i="2"/>
  <c r="KS62" i="2"/>
  <c r="HL68" i="2"/>
  <c r="FR68" i="2"/>
  <c r="FQ68" i="2" s="1"/>
  <c r="HD31" i="2"/>
  <c r="FJ31" i="2"/>
  <c r="FI31" i="2" s="1"/>
  <c r="ML25" i="2"/>
  <c r="OF25" i="2"/>
  <c r="KN48" i="2"/>
  <c r="KO47" i="2"/>
  <c r="MQ79" i="2"/>
  <c r="KW79" i="2"/>
  <c r="KV79" i="2" s="1"/>
  <c r="PO93" i="2"/>
  <c r="NQ93" i="2"/>
  <c r="NQ92" i="2" s="1"/>
  <c r="NR92" i="2"/>
  <c r="ZL187" i="2"/>
  <c r="ZK187" i="2" s="1"/>
  <c r="XN187" i="2"/>
  <c r="ZH158" i="2"/>
  <c r="XJ158" i="2"/>
  <c r="OH217" i="2"/>
  <c r="OI217" i="2" s="1"/>
  <c r="QD217" i="2"/>
  <c r="QY171" i="2"/>
  <c r="QY170" i="2" s="1"/>
  <c r="SW171" i="2"/>
  <c r="QZ170" i="2"/>
  <c r="UW214" i="2"/>
  <c r="UX214" i="2" s="1"/>
  <c r="WS214" i="2"/>
  <c r="VM139" i="2"/>
  <c r="XK139" i="2"/>
  <c r="HX67" i="2"/>
  <c r="GD67" i="2"/>
  <c r="GC67" i="2" s="1"/>
  <c r="FN33" i="2"/>
  <c r="FM33" i="2" s="1"/>
  <c r="HH33" i="2"/>
  <c r="JF208" i="2"/>
  <c r="HJ208" i="2"/>
  <c r="HK208" i="2" s="1"/>
  <c r="HG23" i="2"/>
  <c r="HF23" i="2" s="1"/>
  <c r="JA23" i="2"/>
  <c r="OH65" i="2"/>
  <c r="LT195" i="2"/>
  <c r="LT190" i="2" s="1"/>
  <c r="NR195" i="2"/>
  <c r="LU190" i="2"/>
  <c r="IU49" i="2"/>
  <c r="ZC191" i="2"/>
  <c r="MM33" i="2"/>
  <c r="KS33" i="2"/>
  <c r="WQ137" i="2"/>
  <c r="US137" i="2"/>
  <c r="US136" i="2" s="1"/>
  <c r="UT136" i="2"/>
  <c r="JD54" i="2"/>
  <c r="KX54" i="2"/>
  <c r="RG137" i="2"/>
  <c r="RG136" i="2" s="1"/>
  <c r="TE137" i="2"/>
  <c r="RH136" i="2"/>
  <c r="MK35" i="2"/>
  <c r="ML30" i="2"/>
  <c r="OF30" i="2"/>
  <c r="SR154" i="2"/>
  <c r="SR152" i="2" s="1"/>
  <c r="UP154" i="2"/>
  <c r="SS152" i="2"/>
  <c r="XP187" i="2"/>
  <c r="GQ93" i="2"/>
  <c r="FL213" i="2"/>
  <c r="DP213" i="2"/>
  <c r="DQ213" i="2" s="1"/>
  <c r="DQ27" i="2"/>
  <c r="DP27" i="2" s="1"/>
  <c r="FK27" i="2"/>
  <c r="DQ60" i="2"/>
  <c r="DP60" i="2" s="1"/>
  <c r="FK60" i="2"/>
  <c r="DQ40" i="2"/>
  <c r="DP40" i="2" s="1"/>
  <c r="FK40" i="2"/>
  <c r="OH59" i="2"/>
  <c r="KP19" i="2"/>
  <c r="IV19" i="2"/>
  <c r="JA55" i="2"/>
  <c r="HG55" i="2"/>
  <c r="ZD139" i="2"/>
  <c r="ZC139" i="2" s="1"/>
  <c r="XF139" i="2"/>
  <c r="NZ137" i="2"/>
  <c r="MB137" i="2"/>
  <c r="MB136" i="2" s="1"/>
  <c r="MC136" i="2"/>
  <c r="LY154" i="2"/>
  <c r="KA154" i="2"/>
  <c r="KA152" i="2" s="1"/>
  <c r="KB152" i="2"/>
  <c r="QF81" i="2"/>
  <c r="RZ81" i="2"/>
  <c r="HC31" i="2"/>
  <c r="HB31" i="2" s="1"/>
  <c r="IW31" i="2"/>
  <c r="HF69" i="2"/>
  <c r="FI75" i="2"/>
  <c r="KS58" i="2"/>
  <c r="MM58" i="2"/>
  <c r="DM207" i="2"/>
  <c r="DM204" i="2" s="1"/>
  <c r="DL204" i="2"/>
  <c r="OJ68" i="2"/>
  <c r="MP68" i="2"/>
  <c r="MK34" i="2"/>
  <c r="OG219" i="2"/>
  <c r="MK219" i="2"/>
  <c r="ML219" i="2" s="1"/>
  <c r="KS17" i="2"/>
  <c r="MM17" i="2"/>
  <c r="MM75" i="2"/>
  <c r="KS75" i="2"/>
  <c r="IZ22" i="2"/>
  <c r="IY22" i="2" s="1"/>
  <c r="KT22" i="2"/>
  <c r="IZ72" i="2"/>
  <c r="IY72" i="2" s="1"/>
  <c r="KT72" i="2"/>
  <c r="SW116" i="2"/>
  <c r="QY116" i="2"/>
  <c r="QY115" i="2" s="1"/>
  <c r="QZ115" i="2"/>
  <c r="MM61" i="2"/>
  <c r="KS61" i="2"/>
  <c r="XJ164" i="2"/>
  <c r="ZH164" i="2"/>
  <c r="ZG164" i="2" s="1"/>
  <c r="KN37" i="2"/>
  <c r="GX36" i="2"/>
  <c r="FI56" i="2"/>
  <c r="VP22" i="2"/>
  <c r="XM22" i="2" s="1"/>
  <c r="ZJ22" i="2" s="1"/>
  <c r="FM66" i="2"/>
  <c r="IU35" i="2"/>
  <c r="PB91" i="2"/>
  <c r="XN144" i="2"/>
  <c r="ZL144" i="2"/>
  <c r="ZK144" i="2" s="1"/>
  <c r="XN191" i="2"/>
  <c r="ZL191" i="2"/>
  <c r="ZH109" i="2"/>
  <c r="ZG109" i="2" s="1"/>
  <c r="XJ109" i="2"/>
  <c r="HG58" i="2"/>
  <c r="JA58" i="2"/>
  <c r="IZ48" i="2"/>
  <c r="KT48" i="2"/>
  <c r="KF154" i="2"/>
  <c r="IH154" i="2"/>
  <c r="IH152" i="2" s="1"/>
  <c r="II152" i="2"/>
  <c r="IU72" i="2"/>
  <c r="ZH161" i="2"/>
  <c r="ZG161" i="2" s="1"/>
  <c r="XJ161" i="2"/>
  <c r="IQ74" i="2"/>
  <c r="IM195" i="2"/>
  <c r="GO195" i="2"/>
  <c r="GO190" i="2" s="1"/>
  <c r="GP190" i="2"/>
  <c r="GQ190" i="2" s="1"/>
  <c r="MO76" i="2"/>
  <c r="KP14" i="2"/>
  <c r="IV14" i="2"/>
  <c r="HG62" i="2"/>
  <c r="HF62" i="2" s="1"/>
  <c r="JA62" i="2"/>
  <c r="KT63" i="2"/>
  <c r="IZ63" i="2"/>
  <c r="IY63" i="2" s="1"/>
  <c r="QC53" i="2"/>
  <c r="OI53" i="2"/>
  <c r="IV26" i="2"/>
  <c r="KP26" i="2"/>
  <c r="KR51" i="2"/>
  <c r="GX18" i="2"/>
  <c r="ZD94" i="2"/>
  <c r="XF94" i="2"/>
  <c r="NB67" i="2"/>
  <c r="NA67" i="2" s="1"/>
  <c r="OV67" i="2"/>
  <c r="KT23" i="2"/>
  <c r="IZ23" i="2"/>
  <c r="IY23" i="2" s="1"/>
  <c r="QI67" i="2"/>
  <c r="QV91" i="2"/>
  <c r="PN137" i="2"/>
  <c r="PN136" i="2" s="1"/>
  <c r="RL137" i="2"/>
  <c r="PO136" i="2"/>
  <c r="FJ40" i="2"/>
  <c r="HD40" i="2"/>
  <c r="FR84" i="2"/>
  <c r="FQ84" i="2" s="1"/>
  <c r="HL84" i="2"/>
  <c r="IV30" i="2"/>
  <c r="KP30" i="2"/>
  <c r="MK24" i="2"/>
  <c r="JA48" i="2"/>
  <c r="HG48" i="2"/>
  <c r="SW154" i="2"/>
  <c r="QY154" i="2"/>
  <c r="QY152" i="2" s="1"/>
  <c r="QZ152" i="2"/>
  <c r="QE209" i="2"/>
  <c r="QF209" i="2" s="1"/>
  <c r="SA209" i="2"/>
  <c r="OI78" i="2"/>
  <c r="QC78" i="2"/>
  <c r="ZC120" i="2"/>
  <c r="PU211" i="2"/>
  <c r="NY211" i="2"/>
  <c r="NZ211" i="2" s="1"/>
  <c r="ML29" i="2"/>
  <c r="OF29" i="2"/>
  <c r="HH52" i="2"/>
  <c r="FN52" i="2"/>
  <c r="FM52" i="2" s="1"/>
  <c r="FN24" i="2"/>
  <c r="HH24" i="2"/>
  <c r="FI57" i="2"/>
  <c r="IU78" i="2"/>
  <c r="OH69" i="2"/>
  <c r="HG52" i="2"/>
  <c r="JA52" i="2"/>
  <c r="KW54" i="2"/>
  <c r="KV54" i="2" s="1"/>
  <c r="MQ54" i="2"/>
  <c r="KA182" i="2"/>
  <c r="KA180" i="2" s="1"/>
  <c r="LY182" i="2"/>
  <c r="KB180" i="2"/>
  <c r="XP163" i="2"/>
  <c r="ZL141" i="2"/>
  <c r="ZK141" i="2" s="1"/>
  <c r="XN141" i="2"/>
  <c r="KS56" i="2"/>
  <c r="MM56" i="2"/>
  <c r="DL47" i="2"/>
  <c r="NR182" i="2"/>
  <c r="LT182" i="2"/>
  <c r="LT180" i="2" s="1"/>
  <c r="LU180" i="2"/>
  <c r="VR139" i="2"/>
  <c r="VS139" i="2" s="1"/>
  <c r="TT139" i="2"/>
  <c r="TV139" i="2"/>
  <c r="WP212" i="2"/>
  <c r="WQ212" i="2" s="1"/>
  <c r="YL212" i="2"/>
  <c r="YM212" i="2" s="1"/>
  <c r="YN212" i="2" s="1"/>
  <c r="HG32" i="2"/>
  <c r="JA32" i="2"/>
  <c r="FI42" i="2"/>
  <c r="OI58" i="2"/>
  <c r="QC58" i="2"/>
  <c r="ZL164" i="2"/>
  <c r="ZK164" i="2" s="1"/>
  <c r="XN164" i="2"/>
  <c r="IX219" i="2"/>
  <c r="HB219" i="2"/>
  <c r="HC219" i="2" s="1"/>
  <c r="ZL143" i="2"/>
  <c r="ZK143" i="2" s="1"/>
  <c r="XN143" i="2"/>
  <c r="IU62" i="2"/>
  <c r="IH116" i="2"/>
  <c r="IH115" i="2" s="1"/>
  <c r="KF116" i="2"/>
  <c r="II115" i="2"/>
  <c r="MK61" i="2"/>
  <c r="SL69" i="2"/>
  <c r="QC22" i="2"/>
  <c r="OI22" i="2"/>
  <c r="TQ181" i="2"/>
  <c r="RS181" i="2"/>
  <c r="MM83" i="2"/>
  <c r="KS83" i="2"/>
  <c r="MO208" i="2"/>
  <c r="MP208" i="2" s="1"/>
  <c r="OK208" i="2"/>
  <c r="JD80" i="2"/>
  <c r="KX80" i="2"/>
  <c r="FJ19" i="2"/>
  <c r="HD19" i="2"/>
  <c r="XN165" i="2"/>
  <c r="ZL165" i="2"/>
  <c r="ZK165" i="2" s="1"/>
  <c r="YZ153" i="2"/>
  <c r="XB153" i="2"/>
  <c r="QF65" i="2"/>
  <c r="RZ65" i="2"/>
  <c r="MM49" i="2"/>
  <c r="KS49" i="2"/>
  <c r="QF84" i="2"/>
  <c r="RZ84" i="2"/>
  <c r="IU33" i="2"/>
  <c r="KW68" i="2"/>
  <c r="KV68" i="2" s="1"/>
  <c r="MQ68" i="2"/>
  <c r="JI76" i="2"/>
  <c r="HO76" i="2"/>
  <c r="MK70" i="2"/>
  <c r="ZH176" i="2"/>
  <c r="ZG176" i="2" s="1"/>
  <c r="XJ176" i="2"/>
  <c r="FN58" i="2"/>
  <c r="FM58" i="2" s="1"/>
  <c r="HH58" i="2"/>
  <c r="FK206" i="2"/>
  <c r="DQ206" i="2"/>
  <c r="DN204" i="2"/>
  <c r="VS175" i="2"/>
  <c r="DU83" i="2"/>
  <c r="DT83" i="2" s="1"/>
  <c r="FO83" i="2"/>
  <c r="FI72" i="2"/>
  <c r="DQ16" i="2"/>
  <c r="DP16" i="2" s="1"/>
  <c r="FK16" i="2"/>
  <c r="DQ28" i="2"/>
  <c r="DP28" i="2" s="1"/>
  <c r="FK28" i="2"/>
  <c r="DT217" i="2"/>
  <c r="DU217" i="2" s="1"/>
  <c r="FP217" i="2"/>
  <c r="DU49" i="2"/>
  <c r="DT49" i="2" s="1"/>
  <c r="FO49" i="2"/>
  <c r="DU71" i="2"/>
  <c r="DT71" i="2" s="1"/>
  <c r="FO71" i="2"/>
  <c r="DY65" i="2"/>
  <c r="DX65" i="2" s="1"/>
  <c r="FS65" i="2"/>
  <c r="HF209" i="2"/>
  <c r="HG209" i="2" s="1"/>
  <c r="JB209" i="2"/>
  <c r="MK62" i="2"/>
  <c r="RZ59" i="2"/>
  <c r="QF59" i="2"/>
  <c r="XP165" i="2"/>
  <c r="GX19" i="2"/>
  <c r="KR65" i="2"/>
  <c r="JQ69" i="2"/>
  <c r="LQ91" i="2"/>
  <c r="KY69" i="2"/>
  <c r="JD69" i="2"/>
  <c r="JC69" i="2" s="1"/>
  <c r="ZH160" i="2"/>
  <c r="ZG160" i="2" s="1"/>
  <c r="XJ160" i="2"/>
  <c r="ZH118" i="2"/>
  <c r="ZG118" i="2" s="1"/>
  <c r="XJ118" i="2"/>
  <c r="IU58" i="2"/>
  <c r="QY182" i="2"/>
  <c r="QY180" i="2" s="1"/>
  <c r="SW182" i="2"/>
  <c r="QZ180" i="2"/>
  <c r="IT207" i="2"/>
  <c r="GX207" i="2"/>
  <c r="ER182" i="2"/>
  <c r="ER180" i="2" s="1"/>
  <c r="GP182" i="2"/>
  <c r="ES180" i="2"/>
  <c r="HI220" i="2"/>
  <c r="FM220" i="2"/>
  <c r="FN220" i="2" s="1"/>
  <c r="FJ82" i="2"/>
  <c r="FJ74" i="2" s="1"/>
  <c r="HD82" i="2"/>
  <c r="KS42" i="2"/>
  <c r="MM42" i="2"/>
  <c r="UP171" i="2"/>
  <c r="SR171" i="2"/>
  <c r="SR170" i="2" s="1"/>
  <c r="SS170" i="2"/>
  <c r="ZH119" i="2"/>
  <c r="ZG119" i="2" s="1"/>
  <c r="XJ119" i="2"/>
  <c r="OI34" i="2"/>
  <c r="QC34" i="2"/>
  <c r="IU17" i="2"/>
  <c r="IU75" i="2"/>
  <c r="ZL174" i="2"/>
  <c r="ZK174" i="2" s="1"/>
  <c r="XN174" i="2"/>
  <c r="MM206" i="2"/>
  <c r="KP204" i="2"/>
  <c r="KS206" i="2"/>
  <c r="IU61" i="2"/>
  <c r="DM74" i="2"/>
  <c r="MK77" i="2"/>
  <c r="GX13" i="2"/>
  <c r="OB214" i="2"/>
  <c r="MF214" i="2"/>
  <c r="MG214" i="2" s="1"/>
  <c r="MH214" i="2" s="1"/>
  <c r="HH55" i="2"/>
  <c r="FN55" i="2"/>
  <c r="FM55" i="2" s="1"/>
  <c r="GY47" i="2"/>
  <c r="KS35" i="2"/>
  <c r="MM35" i="2"/>
  <c r="XP164" i="2"/>
  <c r="TY67" i="2"/>
  <c r="KS34" i="2"/>
  <c r="MM34" i="2"/>
  <c r="ZL166" i="2"/>
  <c r="ZK166" i="2" s="1"/>
  <c r="XN166" i="2"/>
  <c r="GX28" i="2"/>
  <c r="HB48" i="2"/>
  <c r="OZ69" i="2"/>
  <c r="KP15" i="2"/>
  <c r="IV15" i="2"/>
  <c r="IU15" i="2" s="1"/>
  <c r="IR86" i="2"/>
  <c r="XP146" i="2"/>
  <c r="XH213" i="2"/>
  <c r="HL51" i="2"/>
  <c r="FR51" i="2"/>
  <c r="FQ51" i="2" s="1"/>
  <c r="HL80" i="2"/>
  <c r="FR80" i="2"/>
  <c r="YB93" i="2"/>
  <c r="WD93" i="2"/>
  <c r="WD92" i="2" s="1"/>
  <c r="WE92" i="2"/>
  <c r="FI62" i="2"/>
  <c r="MK53" i="2"/>
  <c r="JC210" i="2"/>
  <c r="JD210" i="2" s="1"/>
  <c r="KY210" i="2"/>
  <c r="QS69" i="2"/>
  <c r="SP69" i="2" s="1"/>
  <c r="GX26" i="2"/>
  <c r="MM22" i="2"/>
  <c r="KS22" i="2"/>
  <c r="IU39" i="2"/>
  <c r="KT32" i="2"/>
  <c r="IZ32" i="2"/>
  <c r="IY32" i="2" s="1"/>
  <c r="QF17" i="2"/>
  <c r="RZ17" i="2"/>
  <c r="SR93" i="2"/>
  <c r="SR92" i="2" s="1"/>
  <c r="UP93" i="2"/>
  <c r="SS92" i="2"/>
  <c r="MK72" i="2"/>
  <c r="HD36" i="2"/>
  <c r="FJ36" i="2"/>
  <c r="FI36" i="2" s="1"/>
  <c r="IZ56" i="2"/>
  <c r="IY56" i="2" s="1"/>
  <c r="KT56" i="2"/>
  <c r="KN28" i="2"/>
  <c r="OI52" i="2"/>
  <c r="QC52" i="2"/>
  <c r="IZ42" i="2"/>
  <c r="IY42" i="2" s="1"/>
  <c r="KT42" i="2"/>
  <c r="YY139" i="2"/>
  <c r="JA206" i="2"/>
  <c r="HD204" i="2"/>
  <c r="HG206" i="2"/>
  <c r="ML27" i="2"/>
  <c r="OF27" i="2"/>
  <c r="DM38" i="2"/>
  <c r="KT78" i="2"/>
  <c r="IZ78" i="2"/>
  <c r="IY78" i="2" s="1"/>
  <c r="KS64" i="2"/>
  <c r="MM64" i="2"/>
  <c r="QC39" i="2"/>
  <c r="OI39" i="2"/>
  <c r="KS78" i="2"/>
  <c r="MM78" i="2"/>
  <c r="QF69" i="2"/>
  <c r="SA69" i="2"/>
  <c r="ZH163" i="2"/>
  <c r="XJ163" i="2"/>
  <c r="ZL176" i="2"/>
  <c r="ZK176" i="2" s="1"/>
  <c r="XN176" i="2"/>
  <c r="OH207" i="2"/>
  <c r="QD207" i="2"/>
  <c r="XP126" i="2"/>
  <c r="IU56" i="2"/>
  <c r="IZ52" i="2"/>
  <c r="IY52" i="2" s="1"/>
  <c r="KT52" i="2"/>
  <c r="FI49" i="2"/>
  <c r="KS57" i="2"/>
  <c r="MM57" i="2"/>
  <c r="XJ177" i="2"/>
  <c r="ZH177" i="2"/>
  <c r="ZG177" i="2" s="1"/>
  <c r="HG42" i="2"/>
  <c r="JA42" i="2"/>
  <c r="MK58" i="2"/>
  <c r="ZL159" i="2"/>
  <c r="ZK159" i="2" s="1"/>
  <c r="XN159" i="2"/>
  <c r="OH220" i="2"/>
  <c r="OI220" i="2" s="1"/>
  <c r="QD220" i="2"/>
  <c r="QC61" i="2"/>
  <c r="OI61" i="2"/>
  <c r="UK182" i="2"/>
  <c r="UK180" i="2" s="1"/>
  <c r="WI182" i="2"/>
  <c r="UL180" i="2"/>
  <c r="XJ146" i="2"/>
  <c r="ZH146" i="2"/>
  <c r="MK22" i="2"/>
  <c r="FM81" i="2"/>
  <c r="JC208" i="2"/>
  <c r="JD208" i="2" s="1"/>
  <c r="KY208" i="2"/>
  <c r="IU83" i="2"/>
  <c r="OF26" i="2"/>
  <c r="ML26" i="2"/>
  <c r="OK69" i="2"/>
  <c r="MP69" i="2"/>
  <c r="FN62" i="2"/>
  <c r="FM62" i="2" s="1"/>
  <c r="HH62" i="2"/>
  <c r="FJ28" i="2"/>
  <c r="HD28" i="2"/>
  <c r="HD16" i="2"/>
  <c r="FJ16" i="2"/>
  <c r="FI16" i="2" s="1"/>
  <c r="XJ159" i="2"/>
  <c r="ZH159" i="2"/>
  <c r="XP159" i="2"/>
  <c r="KP31" i="2"/>
  <c r="IV31" i="2"/>
  <c r="XP147" i="2"/>
  <c r="OH84" i="2"/>
  <c r="HO85" i="2"/>
  <c r="JI85" i="2"/>
  <c r="ZH99" i="2"/>
  <c r="XJ99" i="2"/>
  <c r="IZ13" i="2"/>
  <c r="KT13" i="2"/>
  <c r="QO67" i="2"/>
  <c r="OU67" i="2"/>
  <c r="OI70" i="2"/>
  <c r="QC70" i="2"/>
  <c r="OH51" i="2"/>
  <c r="XC181" i="2"/>
  <c r="VE181" i="2"/>
  <c r="XN142" i="2"/>
  <c r="ZL142" i="2"/>
  <c r="ZK142" i="2" s="1"/>
  <c r="FJ21" i="2"/>
  <c r="FI21" i="2" s="1"/>
  <c r="HD21" i="2"/>
  <c r="DR204" i="2"/>
  <c r="FO206" i="2"/>
  <c r="DU206" i="2"/>
  <c r="BL86" i="2"/>
  <c r="H6" i="6"/>
  <c r="BO38" i="2"/>
  <c r="BP38" i="2"/>
  <c r="BK86" i="2"/>
  <c r="BS41" i="2"/>
  <c r="BY41" i="2"/>
  <c r="DV41" i="2" s="1"/>
  <c r="BX41" i="2"/>
  <c r="BW41" i="2" s="1"/>
  <c r="BY42" i="2"/>
  <c r="DV42" i="2" s="1"/>
  <c r="BX42" i="2"/>
  <c r="BW42" i="2" s="1"/>
  <c r="BU40" i="2"/>
  <c r="DR40" i="2" s="1"/>
  <c r="BT40" i="2"/>
  <c r="BS40" i="2" s="1"/>
  <c r="BY43" i="2"/>
  <c r="DV43" i="2" s="1"/>
  <c r="BX43" i="2"/>
  <c r="BW43" i="2" s="1"/>
  <c r="BO73" i="2"/>
  <c r="BO47" i="2" s="1"/>
  <c r="CC68" i="2"/>
  <c r="DZ68" i="2" s="1"/>
  <c r="CB68" i="2"/>
  <c r="CA68" i="2" s="1"/>
  <c r="BY72" i="2"/>
  <c r="DV72" i="2" s="1"/>
  <c r="BX72" i="2"/>
  <c r="BW72" i="2" s="1"/>
  <c r="BP47" i="2"/>
  <c r="BS71" i="2"/>
  <c r="CC51" i="2"/>
  <c r="DZ51" i="2" s="1"/>
  <c r="CB51" i="2"/>
  <c r="CA51" i="2" s="1"/>
  <c r="BY58" i="2"/>
  <c r="DV58" i="2" s="1"/>
  <c r="BX58" i="2"/>
  <c r="BW58" i="2" s="1"/>
  <c r="CC66" i="2"/>
  <c r="DZ66" i="2" s="1"/>
  <c r="CB66" i="2"/>
  <c r="CA66" i="2" s="1"/>
  <c r="CC65" i="2"/>
  <c r="DZ65" i="2" s="1"/>
  <c r="CB65" i="2"/>
  <c r="CA65" i="2" s="1"/>
  <c r="CC54" i="2"/>
  <c r="DZ54" i="2" s="1"/>
  <c r="CB54" i="2"/>
  <c r="CA54" i="2" s="1"/>
  <c r="BS58" i="2"/>
  <c r="BY64" i="2"/>
  <c r="DV64" i="2" s="1"/>
  <c r="BX64" i="2"/>
  <c r="BY71" i="2"/>
  <c r="DV71" i="2" s="1"/>
  <c r="BX71" i="2"/>
  <c r="BW71" i="2" s="1"/>
  <c r="BY53" i="2"/>
  <c r="DV53" i="2" s="1"/>
  <c r="BX53" i="2"/>
  <c r="BX52" i="2"/>
  <c r="BW52" i="2" s="1"/>
  <c r="BY52" i="2"/>
  <c r="DV52" i="2" s="1"/>
  <c r="CO69" i="2"/>
  <c r="EL69" i="2" s="1"/>
  <c r="BY55" i="2"/>
  <c r="DV55" i="2" s="1"/>
  <c r="BX55" i="2"/>
  <c r="BW55" i="2" s="1"/>
  <c r="BX62" i="2"/>
  <c r="BW62" i="2" s="1"/>
  <c r="BY62" i="2"/>
  <c r="DV62" i="2" s="1"/>
  <c r="BY61" i="2"/>
  <c r="DV61" i="2" s="1"/>
  <c r="BX61" i="2"/>
  <c r="BW61" i="2" s="1"/>
  <c r="BY63" i="2"/>
  <c r="DV63" i="2" s="1"/>
  <c r="BX63" i="2"/>
  <c r="BW63" i="2" s="1"/>
  <c r="BW68" i="2"/>
  <c r="BW59" i="2"/>
  <c r="BY70" i="2"/>
  <c r="DV70" i="2" s="1"/>
  <c r="BX70" i="2"/>
  <c r="BW70" i="2" s="1"/>
  <c r="CC59" i="2"/>
  <c r="DZ59" i="2" s="1"/>
  <c r="CB59" i="2"/>
  <c r="CA59" i="2" s="1"/>
  <c r="BS56" i="2"/>
  <c r="BU73" i="2"/>
  <c r="DR73" i="2" s="1"/>
  <c r="BT73" i="2"/>
  <c r="BS73" i="2" s="1"/>
  <c r="BW66" i="2"/>
  <c r="BY56" i="2"/>
  <c r="DV56" i="2" s="1"/>
  <c r="BX56" i="2"/>
  <c r="BW56" i="2" s="1"/>
  <c r="BU60" i="2"/>
  <c r="DR60" i="2" s="1"/>
  <c r="BT60" i="2"/>
  <c r="BW65" i="2"/>
  <c r="BY57" i="2"/>
  <c r="DV57" i="2" s="1"/>
  <c r="BX57" i="2"/>
  <c r="CO67" i="2"/>
  <c r="EL67" i="2" s="1"/>
  <c r="CN67" i="2"/>
  <c r="CC50" i="2"/>
  <c r="DZ50" i="2" s="1"/>
  <c r="CB50" i="2"/>
  <c r="CA50" i="2" s="1"/>
  <c r="BS49" i="2"/>
  <c r="BY49" i="2"/>
  <c r="DV49" i="2" s="1"/>
  <c r="BX49" i="2"/>
  <c r="BW49" i="2" s="1"/>
  <c r="DA115" i="2"/>
  <c r="CZ116" i="2"/>
  <c r="CZ115" i="2" s="1"/>
  <c r="CZ195" i="2"/>
  <c r="CZ190" i="2" s="1"/>
  <c r="DA190" i="2"/>
  <c r="CZ154" i="2"/>
  <c r="CZ152" i="2" s="1"/>
  <c r="DA152" i="2"/>
  <c r="DA170" i="2"/>
  <c r="CZ171" i="2"/>
  <c r="CZ170" i="2" s="1"/>
  <c r="CZ182" i="2"/>
  <c r="CZ180" i="2" s="1"/>
  <c r="DA180" i="2"/>
  <c r="CW105" i="2"/>
  <c r="CW114" i="2"/>
  <c r="CW95" i="2"/>
  <c r="CW108" i="2"/>
  <c r="CW94" i="2"/>
  <c r="CU101" i="2"/>
  <c r="CW101" i="2"/>
  <c r="CU109" i="2"/>
  <c r="CU99" i="2"/>
  <c r="CW99" i="2"/>
  <c r="CU103" i="2"/>
  <c r="CW103" i="2"/>
  <c r="CU106" i="2"/>
  <c r="CW106" i="2"/>
  <c r="CW107" i="2"/>
  <c r="CZ96" i="2"/>
  <c r="CU112" i="2"/>
  <c r="CW112" i="2"/>
  <c r="CW113" i="2"/>
  <c r="CZ104" i="2"/>
  <c r="CU102" i="2"/>
  <c r="CW102" i="2"/>
  <c r="CW111" i="2"/>
  <c r="CZ100" i="2"/>
  <c r="BU37" i="2"/>
  <c r="DR37" i="2" s="1"/>
  <c r="BT37" i="2"/>
  <c r="BS37" i="2" s="1"/>
  <c r="BT31" i="2"/>
  <c r="BS31" i="2" s="1"/>
  <c r="BU31" i="2"/>
  <c r="DR31" i="2" s="1"/>
  <c r="BU30" i="2"/>
  <c r="DR30" i="2" s="1"/>
  <c r="BT30" i="2"/>
  <c r="BS30" i="2" s="1"/>
  <c r="BU25" i="2"/>
  <c r="DR25" i="2" s="1"/>
  <c r="BT25" i="2"/>
  <c r="BS25" i="2" s="1"/>
  <c r="BY39" i="2"/>
  <c r="DV39" i="2" s="1"/>
  <c r="BX39" i="2"/>
  <c r="BU18" i="2"/>
  <c r="BT18" i="2"/>
  <c r="BS18" i="2" s="1"/>
  <c r="BU21" i="2"/>
  <c r="DR21" i="2" s="1"/>
  <c r="BT21" i="2"/>
  <c r="BS21" i="2" s="1"/>
  <c r="BU27" i="2"/>
  <c r="DR27" i="2" s="1"/>
  <c r="BT27" i="2"/>
  <c r="BS27" i="2" s="1"/>
  <c r="BU29" i="2"/>
  <c r="DR29" i="2" s="1"/>
  <c r="BT29" i="2"/>
  <c r="BS29" i="2" s="1"/>
  <c r="BS39" i="2"/>
  <c r="BT19" i="2"/>
  <c r="BS19" i="2" s="1"/>
  <c r="BU19" i="2"/>
  <c r="DR19" i="2" s="1"/>
  <c r="BT14" i="2"/>
  <c r="BS14" i="2" s="1"/>
  <c r="BU14" i="2"/>
  <c r="DR14" i="2" s="1"/>
  <c r="BG91" i="2"/>
  <c r="BL91" i="2"/>
  <c r="BO92" i="2"/>
  <c r="BP74" i="2"/>
  <c r="CF76" i="2"/>
  <c r="CE76" i="2" s="1"/>
  <c r="CG76" i="2"/>
  <c r="ED76" i="2" s="1"/>
  <c r="CC80" i="2"/>
  <c r="DZ80" i="2" s="1"/>
  <c r="CB80" i="2"/>
  <c r="CA80" i="2" s="1"/>
  <c r="BY77" i="2"/>
  <c r="DV77" i="2" s="1"/>
  <c r="BX77" i="2"/>
  <c r="BW77" i="2" s="1"/>
  <c r="BO36" i="2"/>
  <c r="BU20" i="2"/>
  <c r="DR20" i="2" s="1"/>
  <c r="BT20" i="2"/>
  <c r="BS20" i="2" s="1"/>
  <c r="CG85" i="2"/>
  <c r="ED85" i="2" s="1"/>
  <c r="CF85" i="2"/>
  <c r="BS22" i="2"/>
  <c r="CA210" i="2"/>
  <c r="CB210" i="2" s="1"/>
  <c r="CD210" i="2"/>
  <c r="EA210" i="2" s="1"/>
  <c r="BY78" i="2"/>
  <c r="DV78" i="2" s="1"/>
  <c r="BX78" i="2"/>
  <c r="BW78" i="2" s="1"/>
  <c r="BU28" i="2"/>
  <c r="DR28" i="2" s="1"/>
  <c r="BT28" i="2"/>
  <c r="BS28" i="2" s="1"/>
  <c r="BS48" i="2"/>
  <c r="BZ215" i="2"/>
  <c r="DW215" i="2" s="1"/>
  <c r="BW215" i="2"/>
  <c r="BX215" i="2" s="1"/>
  <c r="BZ220" i="2"/>
  <c r="DW220" i="2" s="1"/>
  <c r="BW220" i="2"/>
  <c r="BX220" i="2" s="1"/>
  <c r="BU36" i="2"/>
  <c r="DR36" i="2" s="1"/>
  <c r="BT36" i="2"/>
  <c r="BS36" i="2" s="1"/>
  <c r="BY24" i="2"/>
  <c r="DV24" i="2" s="1"/>
  <c r="BX24" i="2"/>
  <c r="BY22" i="2"/>
  <c r="DV22" i="2" s="1"/>
  <c r="BX22" i="2"/>
  <c r="BW22" i="2" s="1"/>
  <c r="BS34" i="2"/>
  <c r="BY48" i="2"/>
  <c r="DV48" i="2" s="1"/>
  <c r="BX48" i="2"/>
  <c r="BX17" i="2"/>
  <c r="BW17" i="2" s="1"/>
  <c r="BX23" i="2"/>
  <c r="BY23" i="2"/>
  <c r="DV23" i="2" s="1"/>
  <c r="BU82" i="2"/>
  <c r="DR82" i="2" s="1"/>
  <c r="BT82" i="2"/>
  <c r="BS82" i="2" s="1"/>
  <c r="BO16" i="2"/>
  <c r="BY34" i="2"/>
  <c r="DV34" i="2" s="1"/>
  <c r="BX34" i="2"/>
  <c r="BW34" i="2" s="1"/>
  <c r="BO26" i="2"/>
  <c r="BW69" i="2"/>
  <c r="BW81" i="2"/>
  <c r="BY206" i="2"/>
  <c r="DV206" i="2" s="1"/>
  <c r="BU204" i="2"/>
  <c r="BX206" i="2"/>
  <c r="BU16" i="2"/>
  <c r="DR16" i="2" s="1"/>
  <c r="BT16" i="2"/>
  <c r="BS16" i="2" s="1"/>
  <c r="BU26" i="2"/>
  <c r="DR26" i="2" s="1"/>
  <c r="BT26" i="2"/>
  <c r="BS26" i="2" s="1"/>
  <c r="BZ218" i="2"/>
  <c r="DW218" i="2" s="1"/>
  <c r="BW218" i="2"/>
  <c r="BX218" i="2" s="1"/>
  <c r="CD69" i="2"/>
  <c r="EA69" i="2" s="1"/>
  <c r="CB69" i="2"/>
  <c r="CA69" i="2" s="1"/>
  <c r="CC81" i="2"/>
  <c r="DZ81" i="2" s="1"/>
  <c r="CB81" i="2"/>
  <c r="CA81" i="2" s="1"/>
  <c r="HC222" i="2"/>
  <c r="BW216" i="2"/>
  <c r="BX216" i="2" s="1"/>
  <c r="BZ216" i="2"/>
  <c r="DW216" i="2" s="1"/>
  <c r="BY83" i="2"/>
  <c r="DV83" i="2" s="1"/>
  <c r="BX83" i="2"/>
  <c r="BZ217" i="2"/>
  <c r="DW217" i="2" s="1"/>
  <c r="BW217" i="2"/>
  <c r="BX217" i="2" s="1"/>
  <c r="BY33" i="2"/>
  <c r="DV33" i="2" s="1"/>
  <c r="BX33" i="2"/>
  <c r="BW33" i="2" s="1"/>
  <c r="HW222" i="2"/>
  <c r="BZ209" i="2"/>
  <c r="DW209" i="2" s="1"/>
  <c r="BW209" i="2"/>
  <c r="BX209" i="2" s="1"/>
  <c r="BP207" i="2"/>
  <c r="BO204" i="2"/>
  <c r="CB84" i="2"/>
  <c r="CC84" i="2"/>
  <c r="DZ84" i="2" s="1"/>
  <c r="BP12" i="2"/>
  <c r="BL44" i="2"/>
  <c r="BS35" i="2"/>
  <c r="BS75" i="2"/>
  <c r="BS219" i="2"/>
  <c r="BT219" i="2" s="1"/>
  <c r="BV219" i="2"/>
  <c r="DS219" i="2" s="1"/>
  <c r="BV207" i="2"/>
  <c r="DS207" i="2" s="1"/>
  <c r="BS207" i="2"/>
  <c r="BV213" i="2"/>
  <c r="DS213" i="2" s="1"/>
  <c r="BS213" i="2"/>
  <c r="BT213" i="2" s="1"/>
  <c r="BY35" i="2"/>
  <c r="DV35" i="2" s="1"/>
  <c r="BX35" i="2"/>
  <c r="BW35" i="2" s="1"/>
  <c r="BS32" i="2"/>
  <c r="BS33" i="2"/>
  <c r="BY75" i="2"/>
  <c r="DV75" i="2" s="1"/>
  <c r="BX75" i="2"/>
  <c r="CC79" i="2"/>
  <c r="DZ79" i="2" s="1"/>
  <c r="CB79" i="2"/>
  <c r="CA79" i="2" s="1"/>
  <c r="BO74" i="2"/>
  <c r="CA208" i="2"/>
  <c r="CB208" i="2" s="1"/>
  <c r="CD208" i="2"/>
  <c r="EA208" i="2" s="1"/>
  <c r="BO28" i="2"/>
  <c r="BY32" i="2"/>
  <c r="DV32" i="2" s="1"/>
  <c r="BX32" i="2"/>
  <c r="BW32" i="2" s="1"/>
  <c r="P48" i="10"/>
  <c r="Q153" i="10"/>
  <c r="Q163" i="10"/>
  <c r="Q164" i="10" s="1"/>
  <c r="Q165" i="10" s="1"/>
  <c r="Q128" i="10"/>
  <c r="Q129" i="10" s="1"/>
  <c r="Q130" i="10" s="1"/>
  <c r="Q118" i="10"/>
  <c r="Q146" i="10"/>
  <c r="Q147" i="10" s="1"/>
  <c r="Q148" i="10" s="1"/>
  <c r="Q136" i="10"/>
  <c r="JT224" i="2"/>
  <c r="JT225" i="2"/>
  <c r="JT226" i="2"/>
  <c r="JT229" i="2"/>
  <c r="JT227" i="2"/>
  <c r="JT228" i="2"/>
  <c r="JT230" i="2"/>
  <c r="JT234" i="2"/>
  <c r="JT235" i="2"/>
  <c r="JT233" i="2"/>
  <c r="JT231" i="2"/>
  <c r="JT236" i="2"/>
  <c r="JT239" i="2"/>
  <c r="JT240" i="2"/>
  <c r="JT238" i="2"/>
  <c r="JT243" i="2"/>
  <c r="JT241" i="2"/>
  <c r="JT244" i="2"/>
  <c r="JT245" i="2"/>
  <c r="JT237" i="2"/>
  <c r="JT242" i="2"/>
  <c r="JT247" i="2"/>
  <c r="JT248" i="2"/>
  <c r="JT249" i="2"/>
  <c r="JT250" i="2"/>
  <c r="JT251" i="2"/>
  <c r="JT246" i="2"/>
  <c r="JT253" i="2"/>
  <c r="JT223" i="2"/>
  <c r="JT252" i="2"/>
  <c r="JT232" i="2"/>
  <c r="IZ224" i="2"/>
  <c r="IZ225" i="2"/>
  <c r="IZ228" i="2"/>
  <c r="IZ226" i="2"/>
  <c r="IZ227" i="2"/>
  <c r="IZ230" i="2"/>
  <c r="IZ229" i="2"/>
  <c r="IZ233" i="2"/>
  <c r="IZ231" i="2"/>
  <c r="IZ235" i="2"/>
  <c r="IZ236" i="2"/>
  <c r="IZ237" i="2"/>
  <c r="IZ234" i="2"/>
  <c r="IZ238" i="2"/>
  <c r="IZ243" i="2"/>
  <c r="IZ244" i="2"/>
  <c r="IZ245" i="2"/>
  <c r="IZ242" i="2"/>
  <c r="IZ239" i="2"/>
  <c r="IZ241" i="2"/>
  <c r="IZ240" i="2"/>
  <c r="IZ247" i="2"/>
  <c r="IZ248" i="2"/>
  <c r="IZ249" i="2"/>
  <c r="IZ250" i="2"/>
  <c r="IZ246" i="2"/>
  <c r="IZ251" i="2"/>
  <c r="IZ252" i="2"/>
  <c r="IZ223" i="2"/>
  <c r="IZ253" i="2"/>
  <c r="IZ232" i="2"/>
  <c r="LQ10" i="2"/>
  <c r="LQ309" i="2" s="1"/>
  <c r="KW10" i="2"/>
  <c r="KW309" i="2" s="1"/>
  <c r="R46" i="10"/>
  <c r="S47" i="10"/>
  <c r="Q102" i="10"/>
  <c r="Q103" i="10" s="1"/>
  <c r="Q92" i="10"/>
  <c r="Q86" i="10"/>
  <c r="Q87" i="10" s="1"/>
  <c r="Q70" i="10"/>
  <c r="Q71" i="10" s="1"/>
  <c r="Q76" i="10"/>
  <c r="Q60" i="10"/>
  <c r="N20" i="10"/>
  <c r="M19" i="10"/>
  <c r="M18" i="10"/>
  <c r="P7" i="2"/>
  <c r="M7" i="2"/>
  <c r="N7" i="2" s="1"/>
  <c r="O7" i="2" s="1"/>
  <c r="I7" i="2"/>
  <c r="J7" i="2" s="1"/>
  <c r="K7" i="2" s="1"/>
  <c r="S8" i="3"/>
  <c r="Q48" i="3"/>
  <c r="H41" i="11" a="1"/>
  <c r="I17" i="11" a="1"/>
  <c r="H30" i="11" a="1"/>
  <c r="H18" i="11" a="1"/>
  <c r="I52" i="11" a="1"/>
  <c r="H64" i="11" a="1"/>
  <c r="I29" i="11" a="1"/>
  <c r="HD25" i="2" l="1"/>
  <c r="I52" i="11"/>
  <c r="H64" i="11"/>
  <c r="H18" i="11"/>
  <c r="I29" i="11"/>
  <c r="I17" i="11"/>
  <c r="H30" i="11"/>
  <c r="H41" i="11"/>
  <c r="GY12" i="2"/>
  <c r="GY44" i="2" s="1"/>
  <c r="HC25" i="2"/>
  <c r="HB25" i="2" s="1"/>
  <c r="FJ15" i="2"/>
  <c r="FI15" i="2" s="1"/>
  <c r="DL12" i="2"/>
  <c r="DL44" i="2" s="1"/>
  <c r="O72" i="10"/>
  <c r="O62" i="10" s="1"/>
  <c r="I79" i="10"/>
  <c r="J77" i="10" s="1"/>
  <c r="J79" i="10" s="1"/>
  <c r="K77" i="10" s="1"/>
  <c r="K79" i="10" s="1"/>
  <c r="L77" i="10" s="1"/>
  <c r="H80" i="10"/>
  <c r="P88" i="10"/>
  <c r="P78" i="10" s="1"/>
  <c r="Q72" i="10"/>
  <c r="Q62" i="10" s="1"/>
  <c r="P72" i="10"/>
  <c r="P62" i="10" s="1"/>
  <c r="O88" i="10"/>
  <c r="O78" i="10" s="1"/>
  <c r="QT206" i="2"/>
  <c r="OX206" i="2"/>
  <c r="EQ206" i="2"/>
  <c r="CU206" i="2"/>
  <c r="HZ206" i="2"/>
  <c r="JV206" i="2"/>
  <c r="IC206" i="2"/>
  <c r="GG206" i="2"/>
  <c r="EN206" i="2"/>
  <c r="GJ206" i="2"/>
  <c r="SJ206" i="2"/>
  <c r="UF206" i="2"/>
  <c r="JS206" i="2"/>
  <c r="LO206" i="2"/>
  <c r="NH206" i="2"/>
  <c r="LL206" i="2"/>
  <c r="UC206" i="2"/>
  <c r="VY206" i="2"/>
  <c r="SM206" i="2"/>
  <c r="QQ206" i="2"/>
  <c r="PA206" i="2"/>
  <c r="NE206" i="2"/>
  <c r="OI14" i="2"/>
  <c r="OH14" i="2" s="1"/>
  <c r="HD27" i="2"/>
  <c r="H95" i="10"/>
  <c r="I93" i="10" s="1"/>
  <c r="I96" i="10" s="1"/>
  <c r="I104" i="10"/>
  <c r="I94" i="10" s="1"/>
  <c r="H64" i="10"/>
  <c r="I63" i="10"/>
  <c r="J61" i="10" s="1"/>
  <c r="J64" i="10" s="1"/>
  <c r="DM12" i="2"/>
  <c r="DM44" i="2" s="1"/>
  <c r="J80" i="10"/>
  <c r="HD20" i="2"/>
  <c r="JA20" i="2" s="1"/>
  <c r="ZG202" i="2"/>
  <c r="ZM202" i="2"/>
  <c r="ZM135" i="2"/>
  <c r="FF12" i="2"/>
  <c r="FF44" i="2" s="1"/>
  <c r="FE12" i="2"/>
  <c r="FE44" i="2" s="1"/>
  <c r="HD18" i="2"/>
  <c r="HG18" i="2" s="1"/>
  <c r="FO17" i="2"/>
  <c r="HL17" i="2" s="1"/>
  <c r="BY13" i="2"/>
  <c r="DV13" i="2" s="1"/>
  <c r="DY13" i="2" s="1"/>
  <c r="BY18" i="2"/>
  <c r="DV18" i="2" s="1"/>
  <c r="DR18" i="2"/>
  <c r="FO18" i="2" s="1"/>
  <c r="ZM197" i="2"/>
  <c r="ZM198" i="2"/>
  <c r="ZG194" i="2"/>
  <c r="ZM194" i="2"/>
  <c r="ZM192" i="2"/>
  <c r="ZM199" i="2"/>
  <c r="ZG196" i="2"/>
  <c r="ZM196" i="2"/>
  <c r="ZG200" i="2"/>
  <c r="ZM200" i="2"/>
  <c r="BX13" i="2"/>
  <c r="BW13" i="2" s="1"/>
  <c r="FO13" i="2"/>
  <c r="FR13" i="2" s="1"/>
  <c r="JA13" i="2"/>
  <c r="KX13" i="2" s="1"/>
  <c r="BX15" i="2"/>
  <c r="BW15" i="2" s="1"/>
  <c r="BY15" i="2"/>
  <c r="DV15" i="2" s="1"/>
  <c r="FS15" i="2" s="1"/>
  <c r="FE86" i="2"/>
  <c r="HH15" i="2"/>
  <c r="JE15" i="2" s="1"/>
  <c r="DU15" i="2"/>
  <c r="DT15" i="2" s="1"/>
  <c r="BL88" i="2"/>
  <c r="KN47" i="2"/>
  <c r="HC47" i="2"/>
  <c r="ER91" i="2"/>
  <c r="FJ47" i="2"/>
  <c r="FJ86" i="2" s="1"/>
  <c r="HB47" i="2"/>
  <c r="LT91" i="2"/>
  <c r="DI88" i="2"/>
  <c r="FB88" i="2"/>
  <c r="ZM120" i="2"/>
  <c r="KN74" i="2"/>
  <c r="ZM157" i="2"/>
  <c r="PF91" i="2"/>
  <c r="DL86" i="2"/>
  <c r="HC74" i="2"/>
  <c r="IV47" i="2"/>
  <c r="IV86" i="2" s="1"/>
  <c r="HB74" i="2"/>
  <c r="WE91" i="2"/>
  <c r="ZM126" i="2"/>
  <c r="ES91" i="2"/>
  <c r="GX47" i="2"/>
  <c r="GX86" i="2" s="1"/>
  <c r="ZM122" i="2"/>
  <c r="DP47" i="2"/>
  <c r="WD91" i="2"/>
  <c r="ZM109" i="2"/>
  <c r="FS35" i="2"/>
  <c r="DY35" i="2"/>
  <c r="DX35" i="2" s="1"/>
  <c r="DY48" i="2"/>
  <c r="FS48" i="2"/>
  <c r="DU73" i="2"/>
  <c r="DT73" i="2" s="1"/>
  <c r="FO73" i="2"/>
  <c r="HG36" i="2"/>
  <c r="JA36" i="2"/>
  <c r="EC79" i="2"/>
  <c r="EB79" i="2" s="1"/>
  <c r="FW79" i="2"/>
  <c r="DT213" i="2"/>
  <c r="DU213" i="2" s="1"/>
  <c r="FP213" i="2"/>
  <c r="FO82" i="2"/>
  <c r="DU82" i="2"/>
  <c r="DT82" i="2" s="1"/>
  <c r="FO31" i="2"/>
  <c r="DU31" i="2"/>
  <c r="DT31" i="2" s="1"/>
  <c r="DY41" i="2"/>
  <c r="DX41" i="2" s="1"/>
  <c r="FS41" i="2"/>
  <c r="SL67" i="2"/>
  <c r="QR67" i="2"/>
  <c r="OI26" i="2"/>
  <c r="QC26" i="2"/>
  <c r="TX69" i="2"/>
  <c r="SC69" i="2"/>
  <c r="OH52" i="2"/>
  <c r="KR34" i="2"/>
  <c r="GX12" i="2"/>
  <c r="GX44" i="2" s="1"/>
  <c r="OJ206" i="2"/>
  <c r="MM204" i="2"/>
  <c r="MP206" i="2"/>
  <c r="RZ34" i="2"/>
  <c r="QF34" i="2"/>
  <c r="WM171" i="2"/>
  <c r="UO171" i="2"/>
  <c r="UO170" i="2" s="1"/>
  <c r="UP170" i="2"/>
  <c r="GO182" i="2"/>
  <c r="GO180" i="2" s="1"/>
  <c r="IM182" i="2"/>
  <c r="GP180" i="2"/>
  <c r="GQ180" i="2" s="1"/>
  <c r="GQ182" i="2"/>
  <c r="QE59" i="2"/>
  <c r="HL71" i="2"/>
  <c r="FR71" i="2"/>
  <c r="FN16" i="2"/>
  <c r="FM16" i="2" s="1"/>
  <c r="HH16" i="2"/>
  <c r="FI19" i="2"/>
  <c r="VN181" i="2"/>
  <c r="TP181" i="2"/>
  <c r="KE116" i="2"/>
  <c r="KE115" i="2" s="1"/>
  <c r="MC116" i="2"/>
  <c r="KF115" i="2"/>
  <c r="PO182" i="2"/>
  <c r="NQ182" i="2"/>
  <c r="NQ180" i="2" s="1"/>
  <c r="NR180" i="2"/>
  <c r="JE52" i="2"/>
  <c r="HK52" i="2"/>
  <c r="HJ52" i="2" s="1"/>
  <c r="RZ78" i="2"/>
  <c r="QF78" i="2"/>
  <c r="HF48" i="2"/>
  <c r="JI84" i="2"/>
  <c r="HO84" i="2"/>
  <c r="MM14" i="2"/>
  <c r="KS14" i="2"/>
  <c r="MQ48" i="2"/>
  <c r="KW48" i="2"/>
  <c r="OJ75" i="2"/>
  <c r="MP75" i="2"/>
  <c r="OM68" i="2"/>
  <c r="QG68" i="2"/>
  <c r="QE81" i="2"/>
  <c r="FN40" i="2"/>
  <c r="FM40" i="2" s="1"/>
  <c r="HH40" i="2"/>
  <c r="MK30" i="2"/>
  <c r="QE217" i="2"/>
  <c r="QF217" i="2" s="1"/>
  <c r="SA217" i="2"/>
  <c r="RL93" i="2"/>
  <c r="PN93" i="2"/>
  <c r="PN92" i="2" s="1"/>
  <c r="PO92" i="2"/>
  <c r="TZ76" i="2"/>
  <c r="VT76" i="2"/>
  <c r="MO220" i="2"/>
  <c r="MP220" i="2" s="1"/>
  <c r="OK220" i="2"/>
  <c r="IU18" i="2"/>
  <c r="MO59" i="2"/>
  <c r="VA214" i="2"/>
  <c r="VB214" i="2" s="1"/>
  <c r="WW214" i="2"/>
  <c r="RC154" i="2"/>
  <c r="RC152" i="2" s="1"/>
  <c r="TA154" i="2"/>
  <c r="RD152" i="2"/>
  <c r="MP77" i="2"/>
  <c r="OJ77" i="2"/>
  <c r="XK138" i="2"/>
  <c r="VM138" i="2"/>
  <c r="JB207" i="2"/>
  <c r="HF207" i="2"/>
  <c r="JD77" i="2"/>
  <c r="JC77" i="2" s="1"/>
  <c r="KX77" i="2"/>
  <c r="OJ70" i="2"/>
  <c r="MP70" i="2"/>
  <c r="LA66" i="2"/>
  <c r="MU66" i="2"/>
  <c r="LU91" i="2"/>
  <c r="MK48" i="2"/>
  <c r="OJ23" i="2"/>
  <c r="MP23" i="2"/>
  <c r="KS82" i="2"/>
  <c r="KS74" i="2" s="1"/>
  <c r="MM82" i="2"/>
  <c r="MC195" i="2"/>
  <c r="KE195" i="2"/>
  <c r="KE190" i="2" s="1"/>
  <c r="KF190" i="2"/>
  <c r="QF16" i="2"/>
  <c r="RZ16" i="2"/>
  <c r="HC207" i="2"/>
  <c r="HC204" i="2" s="1"/>
  <c r="HB204" i="2"/>
  <c r="OI82" i="2"/>
  <c r="QC82" i="2"/>
  <c r="HP51" i="2"/>
  <c r="FV51" i="2"/>
  <c r="FU51" i="2" s="1"/>
  <c r="FU210" i="2"/>
  <c r="FV210" i="2" s="1"/>
  <c r="HQ210" i="2"/>
  <c r="MT59" i="2"/>
  <c r="MS59" i="2" s="1"/>
  <c r="ON59" i="2"/>
  <c r="FI26" i="2"/>
  <c r="RZ57" i="2"/>
  <c r="QF57" i="2"/>
  <c r="YI137" i="2"/>
  <c r="YI136" i="2" s="1"/>
  <c r="YJ136" i="2"/>
  <c r="DP12" i="2"/>
  <c r="MQ17" i="2"/>
  <c r="KW17" i="2"/>
  <c r="KV17" i="2" s="1"/>
  <c r="MK13" i="2"/>
  <c r="YY138" i="2"/>
  <c r="KT16" i="2"/>
  <c r="IZ16" i="2"/>
  <c r="IY16" i="2" s="1"/>
  <c r="IU60" i="2"/>
  <c r="HO65" i="2"/>
  <c r="HN65" i="2" s="1"/>
  <c r="JI65" i="2"/>
  <c r="DT75" i="2"/>
  <c r="HO59" i="2"/>
  <c r="HN59" i="2" s="1"/>
  <c r="JI59" i="2"/>
  <c r="MP53" i="2"/>
  <c r="OJ53" i="2"/>
  <c r="KX43" i="2"/>
  <c r="JD43" i="2"/>
  <c r="JC43" i="2" s="1"/>
  <c r="JI66" i="2"/>
  <c r="HO66" i="2"/>
  <c r="HN66" i="2" s="1"/>
  <c r="KR63" i="2"/>
  <c r="MM37" i="2"/>
  <c r="KS37" i="2"/>
  <c r="QF56" i="2"/>
  <c r="RZ56" i="2"/>
  <c r="OK217" i="2"/>
  <c r="MO217" i="2"/>
  <c r="MP217" i="2" s="1"/>
  <c r="HC38" i="2"/>
  <c r="OM84" i="2"/>
  <c r="QG84" i="2"/>
  <c r="MM29" i="2"/>
  <c r="KS29" i="2"/>
  <c r="QF83" i="2"/>
  <c r="RZ83" i="2"/>
  <c r="FV59" i="2"/>
  <c r="HP59" i="2"/>
  <c r="RD115" i="2"/>
  <c r="TA116" i="2"/>
  <c r="RC116" i="2"/>
  <c r="RC115" i="2" s="1"/>
  <c r="FM75" i="2"/>
  <c r="OI20" i="2"/>
  <c r="QC20" i="2"/>
  <c r="ZM172" i="2"/>
  <c r="ZM161" i="2"/>
  <c r="PV214" i="2"/>
  <c r="PW214" i="2" s="1"/>
  <c r="RR214" i="2"/>
  <c r="OM50" i="2"/>
  <c r="QG50" i="2"/>
  <c r="HL15" i="2"/>
  <c r="FR15" i="2"/>
  <c r="FQ15" i="2" s="1"/>
  <c r="JY69" i="2"/>
  <c r="FI27" i="2"/>
  <c r="MP71" i="2"/>
  <c r="OJ71" i="2"/>
  <c r="SC80" i="2"/>
  <c r="TW80" i="2"/>
  <c r="KX49" i="2"/>
  <c r="JD49" i="2"/>
  <c r="JC49" i="2" s="1"/>
  <c r="ML204" i="2"/>
  <c r="JE35" i="2"/>
  <c r="HK35" i="2"/>
  <c r="HJ35" i="2" s="1"/>
  <c r="OH32" i="2"/>
  <c r="KT29" i="2"/>
  <c r="IZ29" i="2"/>
  <c r="IY29" i="2" s="1"/>
  <c r="MM13" i="2"/>
  <c r="KS13" i="2"/>
  <c r="TY210" i="2"/>
  <c r="TZ210" i="2" s="1"/>
  <c r="VU210" i="2"/>
  <c r="XN175" i="2"/>
  <c r="ZL175" i="2"/>
  <c r="ZK175" i="2" s="1"/>
  <c r="XP175" i="2"/>
  <c r="ZG191" i="2"/>
  <c r="ZM191" i="2"/>
  <c r="QF62" i="2"/>
  <c r="RZ62" i="2"/>
  <c r="HL24" i="2"/>
  <c r="FR24" i="2"/>
  <c r="FQ24" i="2" s="1"/>
  <c r="DY83" i="2"/>
  <c r="DX83" i="2" s="1"/>
  <c r="FS83" i="2"/>
  <c r="GI69" i="2"/>
  <c r="DY42" i="2"/>
  <c r="DX42" i="2" s="1"/>
  <c r="FS42" i="2"/>
  <c r="TW17" i="2"/>
  <c r="SC17" i="2"/>
  <c r="FW84" i="2"/>
  <c r="EC84" i="2"/>
  <c r="EB84" i="2" s="1"/>
  <c r="DU26" i="2"/>
  <c r="DT26" i="2" s="1"/>
  <c r="FO26" i="2"/>
  <c r="DY23" i="2"/>
  <c r="DX23" i="2" s="1"/>
  <c r="FS23" i="2"/>
  <c r="DY22" i="2"/>
  <c r="DX22" i="2" s="1"/>
  <c r="FS22" i="2"/>
  <c r="DX215" i="2"/>
  <c r="DY215" i="2" s="1"/>
  <c r="FT215" i="2"/>
  <c r="DU60" i="2"/>
  <c r="DT60" i="2" s="1"/>
  <c r="FO60" i="2"/>
  <c r="EC59" i="2"/>
  <c r="EB59" i="2" s="1"/>
  <c r="FW59" i="2"/>
  <c r="DY61" i="2"/>
  <c r="DX61" i="2" s="1"/>
  <c r="FS61" i="2"/>
  <c r="EC54" i="2"/>
  <c r="EB54" i="2" s="1"/>
  <c r="FW54" i="2"/>
  <c r="EC51" i="2"/>
  <c r="EB51" i="2" s="1"/>
  <c r="FW51" i="2"/>
  <c r="KW13" i="2"/>
  <c r="MQ13" i="2"/>
  <c r="OJ57" i="2"/>
  <c r="MP57" i="2"/>
  <c r="QE69" i="2"/>
  <c r="MQ32" i="2"/>
  <c r="KW32" i="2"/>
  <c r="KV32" i="2" s="1"/>
  <c r="UM69" i="2"/>
  <c r="WJ69" i="2" s="1"/>
  <c r="HO51" i="2"/>
  <c r="JI51" i="2"/>
  <c r="KS15" i="2"/>
  <c r="KR15" i="2" s="1"/>
  <c r="MM15" i="2"/>
  <c r="OH34" i="2"/>
  <c r="OJ42" i="2"/>
  <c r="MP42" i="2"/>
  <c r="LN69" i="2"/>
  <c r="NK69" i="2" s="1"/>
  <c r="SC59" i="2"/>
  <c r="TW59" i="2"/>
  <c r="LA80" i="2"/>
  <c r="MU80" i="2"/>
  <c r="KR83" i="2"/>
  <c r="OH22" i="2"/>
  <c r="NV182" i="2"/>
  <c r="LX182" i="2"/>
  <c r="LX180" i="2" s="1"/>
  <c r="LY180" i="2"/>
  <c r="OH78" i="2"/>
  <c r="JD48" i="2"/>
  <c r="KX48" i="2"/>
  <c r="ZC94" i="2"/>
  <c r="OH53" i="2"/>
  <c r="IY48" i="2"/>
  <c r="ZK191" i="2"/>
  <c r="MP17" i="2"/>
  <c r="OJ17" i="2"/>
  <c r="YP214" i="2"/>
  <c r="YQ214" i="2" s="1"/>
  <c r="YR214" i="2" s="1"/>
  <c r="WT214" i="2"/>
  <c r="WU214" i="2" s="1"/>
  <c r="HG31" i="2"/>
  <c r="HF31" i="2" s="1"/>
  <c r="JA31" i="2"/>
  <c r="SB76" i="2"/>
  <c r="OM51" i="2"/>
  <c r="QG51" i="2"/>
  <c r="SD76" i="2"/>
  <c r="QJ76" i="2"/>
  <c r="MQ24" i="2"/>
  <c r="KW24" i="2"/>
  <c r="KV24" i="2" s="1"/>
  <c r="LB66" i="2"/>
  <c r="JH66" i="2"/>
  <c r="JG66" i="2" s="1"/>
  <c r="KR77" i="2"/>
  <c r="KJ93" i="2"/>
  <c r="KK93" i="2" s="1"/>
  <c r="IL93" i="2"/>
  <c r="IL92" i="2" s="1"/>
  <c r="IM92" i="2"/>
  <c r="IN92" i="2" s="1"/>
  <c r="IN93" i="2"/>
  <c r="FJ207" i="2"/>
  <c r="FJ204" i="2" s="1"/>
  <c r="FI204" i="2"/>
  <c r="HF77" i="2"/>
  <c r="LX171" i="2"/>
  <c r="LX170" i="2" s="1"/>
  <c r="NV171" i="2"/>
  <c r="LY170" i="2"/>
  <c r="HH29" i="2"/>
  <c r="FN29" i="2"/>
  <c r="FN36" i="2"/>
  <c r="FM36" i="2" s="1"/>
  <c r="HH36" i="2"/>
  <c r="HH37" i="2"/>
  <c r="FN37" i="2"/>
  <c r="MS210" i="2"/>
  <c r="MT210" i="2" s="1"/>
  <c r="OO210" i="2"/>
  <c r="KR70" i="2"/>
  <c r="XK153" i="2"/>
  <c r="VM153" i="2"/>
  <c r="JD64" i="2"/>
  <c r="JC64" i="2" s="1"/>
  <c r="KX64" i="2"/>
  <c r="QC48" i="2"/>
  <c r="OI48" i="2"/>
  <c r="KR23" i="2"/>
  <c r="IU82" i="2"/>
  <c r="IU74" i="2" s="1"/>
  <c r="KW61" i="2"/>
  <c r="KV61" i="2" s="1"/>
  <c r="MQ61" i="2"/>
  <c r="OH16" i="2"/>
  <c r="VN193" i="2"/>
  <c r="TP193" i="2"/>
  <c r="OI21" i="2"/>
  <c r="QC21" i="2"/>
  <c r="MK82" i="2"/>
  <c r="DQ47" i="2"/>
  <c r="UO116" i="2"/>
  <c r="UO115" i="2" s="1"/>
  <c r="WM116" i="2"/>
  <c r="UP115" i="2"/>
  <c r="PO116" i="2"/>
  <c r="NQ116" i="2"/>
  <c r="NQ115" i="2" s="1"/>
  <c r="NR115" i="2"/>
  <c r="ZG156" i="2"/>
  <c r="ZM156" i="2"/>
  <c r="PV212" i="2"/>
  <c r="PW212" i="2" s="1"/>
  <c r="RR212" i="2"/>
  <c r="IQ86" i="2"/>
  <c r="DQ12" i="2"/>
  <c r="MR218" i="2"/>
  <c r="KV218" i="2"/>
  <c r="KW218" i="2" s="1"/>
  <c r="HK77" i="2"/>
  <c r="HJ77" i="2" s="1"/>
  <c r="JE77" i="2"/>
  <c r="FF86" i="2"/>
  <c r="KT20" i="2"/>
  <c r="IZ20" i="2"/>
  <c r="IY20" i="2" s="1"/>
  <c r="FQ65" i="2"/>
  <c r="MQ43" i="2"/>
  <c r="KW43" i="2"/>
  <c r="KV43" i="2" s="1"/>
  <c r="YP211" i="2"/>
  <c r="YQ211" i="2" s="1"/>
  <c r="YR211" i="2" s="1"/>
  <c r="WT211" i="2"/>
  <c r="WU211" i="2" s="1"/>
  <c r="FV66" i="2"/>
  <c r="HP66" i="2"/>
  <c r="HH20" i="2"/>
  <c r="FN20" i="2"/>
  <c r="FM20" i="2" s="1"/>
  <c r="MT81" i="2"/>
  <c r="MS81" i="2" s="1"/>
  <c r="ON81" i="2"/>
  <c r="JD71" i="2"/>
  <c r="JC71" i="2" s="1"/>
  <c r="KX71" i="2"/>
  <c r="KZ76" i="2"/>
  <c r="HF34" i="2"/>
  <c r="SA216" i="2"/>
  <c r="QE216" i="2"/>
  <c r="QF216" i="2" s="1"/>
  <c r="OH56" i="2"/>
  <c r="KW70" i="2"/>
  <c r="KV70" i="2" s="1"/>
  <c r="MQ70" i="2"/>
  <c r="HB38" i="2"/>
  <c r="MO84" i="2"/>
  <c r="IU29" i="2"/>
  <c r="OH83" i="2"/>
  <c r="MP55" i="2"/>
  <c r="OJ55" i="2"/>
  <c r="ZG187" i="2"/>
  <c r="ZM187" i="2"/>
  <c r="XF138" i="2"/>
  <c r="ZD138" i="2"/>
  <c r="ZC138" i="2" s="1"/>
  <c r="HK57" i="2"/>
  <c r="HJ57" i="2" s="1"/>
  <c r="JE57" i="2"/>
  <c r="MP43" i="2"/>
  <c r="OJ43" i="2"/>
  <c r="YU181" i="2"/>
  <c r="KX33" i="2"/>
  <c r="JD33" i="2"/>
  <c r="DQ38" i="2"/>
  <c r="KT36" i="2"/>
  <c r="IZ36" i="2"/>
  <c r="IY36" i="2" s="1"/>
  <c r="WH195" i="2"/>
  <c r="WH190" i="2" s="1"/>
  <c r="YF195" i="2"/>
  <c r="WI190" i="2"/>
  <c r="MO50" i="2"/>
  <c r="HN208" i="2"/>
  <c r="HO208" i="2" s="1"/>
  <c r="JJ208" i="2"/>
  <c r="MT65" i="2"/>
  <c r="MS65" i="2" s="1"/>
  <c r="ON65" i="2"/>
  <c r="XJ131" i="2"/>
  <c r="ZH131" i="2"/>
  <c r="HH19" i="2"/>
  <c r="FN19" i="2"/>
  <c r="FM19" i="2" s="1"/>
  <c r="HL34" i="2"/>
  <c r="FR34" i="2"/>
  <c r="FQ34" i="2" s="1"/>
  <c r="FQ215" i="2"/>
  <c r="FR215" i="2" s="1"/>
  <c r="HM215" i="2"/>
  <c r="JE70" i="2"/>
  <c r="HK70" i="2"/>
  <c r="HJ70" i="2" s="1"/>
  <c r="KR71" i="2"/>
  <c r="KV209" i="2"/>
  <c r="KW209" i="2" s="1"/>
  <c r="MR209" i="2"/>
  <c r="QE80" i="2"/>
  <c r="JC220" i="2"/>
  <c r="JD220" i="2" s="1"/>
  <c r="KY220" i="2"/>
  <c r="ZM118" i="2"/>
  <c r="XJ94" i="2"/>
  <c r="ZH94" i="2"/>
  <c r="ZG94" i="2" s="1"/>
  <c r="MK28" i="2"/>
  <c r="RZ72" i="2"/>
  <c r="QF72" i="2"/>
  <c r="ZG147" i="2"/>
  <c r="ZM147" i="2"/>
  <c r="IU13" i="2"/>
  <c r="IV12" i="2"/>
  <c r="KW53" i="2"/>
  <c r="KV53" i="2" s="1"/>
  <c r="MQ53" i="2"/>
  <c r="UO195" i="2"/>
  <c r="UO190" i="2" s="1"/>
  <c r="WM195" i="2"/>
  <c r="UP190" i="2"/>
  <c r="TH214" i="2"/>
  <c r="TI214" i="2" s="1"/>
  <c r="VD214" i="2"/>
  <c r="OH62" i="2"/>
  <c r="FV68" i="2"/>
  <c r="FU68" i="2" s="1"/>
  <c r="HP68" i="2"/>
  <c r="FN31" i="2"/>
  <c r="FM31" i="2" s="1"/>
  <c r="HH31" i="2"/>
  <c r="IR88" i="2"/>
  <c r="DT207" i="2"/>
  <c r="FP207" i="2"/>
  <c r="DY62" i="2"/>
  <c r="DX62" i="2" s="1"/>
  <c r="FS62" i="2"/>
  <c r="XB181" i="2"/>
  <c r="YZ181" i="2"/>
  <c r="IY13" i="2"/>
  <c r="YF182" i="2"/>
  <c r="WH182" i="2"/>
  <c r="WH180" i="2" s="1"/>
  <c r="WI180" i="2"/>
  <c r="KR57" i="2"/>
  <c r="SA207" i="2"/>
  <c r="QE207" i="2"/>
  <c r="MP78" i="2"/>
  <c r="OJ78" i="2"/>
  <c r="KW78" i="2"/>
  <c r="KV78" i="2" s="1"/>
  <c r="MQ78" i="2"/>
  <c r="KX206" i="2"/>
  <c r="JA204" i="2"/>
  <c r="JD206" i="2"/>
  <c r="ZE213" i="2"/>
  <c r="QW69" i="2"/>
  <c r="KR42" i="2"/>
  <c r="GY207" i="2"/>
  <c r="GX204" i="2"/>
  <c r="FR49" i="2"/>
  <c r="HL49" i="2"/>
  <c r="FK204" i="2"/>
  <c r="HH206" i="2"/>
  <c r="FN206" i="2"/>
  <c r="SC84" i="2"/>
  <c r="TW84" i="2"/>
  <c r="JC80" i="2"/>
  <c r="OJ83" i="2"/>
  <c r="MP83" i="2"/>
  <c r="QF22" i="2"/>
  <c r="RZ22" i="2"/>
  <c r="RZ58" i="2"/>
  <c r="QF58" i="2"/>
  <c r="MP56" i="2"/>
  <c r="OJ56" i="2"/>
  <c r="OI29" i="2"/>
  <c r="QC29" i="2"/>
  <c r="SB209" i="2"/>
  <c r="SC209" i="2" s="1"/>
  <c r="TX209" i="2"/>
  <c r="RZ53" i="2"/>
  <c r="QF53" i="2"/>
  <c r="UT116" i="2"/>
  <c r="SV116" i="2"/>
  <c r="SV115" i="2" s="1"/>
  <c r="SW115" i="2"/>
  <c r="KR17" i="2"/>
  <c r="HF55" i="2"/>
  <c r="FN60" i="2"/>
  <c r="HH60" i="2"/>
  <c r="YN137" i="2"/>
  <c r="WP137" i="2"/>
  <c r="WP136" i="2" s="1"/>
  <c r="WQ136" i="2"/>
  <c r="NQ195" i="2"/>
  <c r="NQ190" i="2" s="1"/>
  <c r="PO195" i="2"/>
  <c r="NR190" i="2"/>
  <c r="JG208" i="2"/>
  <c r="JH208" i="2" s="1"/>
  <c r="LC208" i="2"/>
  <c r="ON79" i="2"/>
  <c r="MT79" i="2"/>
  <c r="MS79" i="2" s="1"/>
  <c r="YF171" i="2"/>
  <c r="WH171" i="2"/>
  <c r="WH170" i="2" s="1"/>
  <c r="WI170" i="2"/>
  <c r="KV216" i="2"/>
  <c r="KW216" i="2" s="1"/>
  <c r="MR216" i="2"/>
  <c r="RZ24" i="2"/>
  <c r="QF24" i="2"/>
  <c r="UD67" i="2"/>
  <c r="VX67" i="2"/>
  <c r="MO51" i="2"/>
  <c r="OL76" i="2"/>
  <c r="TY208" i="2"/>
  <c r="TZ208" i="2" s="1"/>
  <c r="VU208" i="2"/>
  <c r="IU36" i="2"/>
  <c r="JE63" i="2"/>
  <c r="HK63" i="2"/>
  <c r="HJ63" i="2" s="1"/>
  <c r="TH211" i="2"/>
  <c r="TI211" i="2" s="1"/>
  <c r="VD211" i="2"/>
  <c r="JE42" i="2"/>
  <c r="HK42" i="2"/>
  <c r="HJ42" i="2" s="1"/>
  <c r="QF33" i="2"/>
  <c r="RZ33" i="2"/>
  <c r="OQ76" i="2"/>
  <c r="OP76" i="2" s="1"/>
  <c r="QK76" i="2"/>
  <c r="RC171" i="2"/>
  <c r="RC170" i="2" s="1"/>
  <c r="TA171" i="2"/>
  <c r="RD170" i="2"/>
  <c r="OJ24" i="2"/>
  <c r="MP24" i="2"/>
  <c r="IZ40" i="2"/>
  <c r="IY40" i="2" s="1"/>
  <c r="KT40" i="2"/>
  <c r="QE79" i="2"/>
  <c r="KT21" i="2"/>
  <c r="IZ21" i="2"/>
  <c r="IY21" i="2" s="1"/>
  <c r="MK21" i="2"/>
  <c r="YF116" i="2"/>
  <c r="WH116" i="2"/>
  <c r="WH115" i="2" s="1"/>
  <c r="WI115" i="2"/>
  <c r="HL41" i="2"/>
  <c r="FR41" i="2"/>
  <c r="FQ41" i="2" s="1"/>
  <c r="HL61" i="2"/>
  <c r="FR61" i="2"/>
  <c r="FZ85" i="2"/>
  <c r="FY85" i="2" s="1"/>
  <c r="HT85" i="2"/>
  <c r="MX85" i="2"/>
  <c r="OR85" i="2"/>
  <c r="JC217" i="2"/>
  <c r="JD217" i="2" s="1"/>
  <c r="KY217" i="2"/>
  <c r="GO171" i="2"/>
  <c r="GO170" i="2" s="1"/>
  <c r="IM171" i="2"/>
  <c r="GP170" i="2"/>
  <c r="GQ170" i="2" s="1"/>
  <c r="GQ171" i="2"/>
  <c r="HJ80" i="2"/>
  <c r="OH41" i="2"/>
  <c r="ZM121" i="2"/>
  <c r="MQ35" i="2"/>
  <c r="KW35" i="2"/>
  <c r="KV35" i="2" s="1"/>
  <c r="HJ218" i="2"/>
  <c r="HK218" i="2" s="1"/>
  <c r="JF218" i="2"/>
  <c r="NQ154" i="2"/>
  <c r="NQ152" i="2" s="1"/>
  <c r="PO154" i="2"/>
  <c r="NR152" i="2"/>
  <c r="SB85" i="2"/>
  <c r="MN219" i="2"/>
  <c r="KR219" i="2"/>
  <c r="KS219" i="2" s="1"/>
  <c r="HK23" i="2"/>
  <c r="HJ23" i="2" s="1"/>
  <c r="JE23" i="2"/>
  <c r="FR35" i="2"/>
  <c r="HL35" i="2"/>
  <c r="FM219" i="2"/>
  <c r="FN219" i="2" s="1"/>
  <c r="HI219" i="2"/>
  <c r="OL85" i="2"/>
  <c r="TK211" i="2"/>
  <c r="RO211" i="2"/>
  <c r="RP211" i="2" s="1"/>
  <c r="MO66" i="2"/>
  <c r="MX76" i="2"/>
  <c r="OR76" i="2"/>
  <c r="JD34" i="2"/>
  <c r="JC34" i="2" s="1"/>
  <c r="KX34" i="2"/>
  <c r="PJ195" i="2"/>
  <c r="PJ190" i="2" s="1"/>
  <c r="RH195" i="2"/>
  <c r="PK190" i="2"/>
  <c r="PZ193" i="2"/>
  <c r="RX193" i="2"/>
  <c r="QB193" i="2"/>
  <c r="KO44" i="2"/>
  <c r="KV217" i="2"/>
  <c r="KW217" i="2" s="1"/>
  <c r="MR217" i="2"/>
  <c r="LA81" i="2"/>
  <c r="KZ81" i="2" s="1"/>
  <c r="MU81" i="2"/>
  <c r="MU65" i="2"/>
  <c r="LA65" i="2"/>
  <c r="KR55" i="2"/>
  <c r="JE83" i="2"/>
  <c r="HK83" i="2"/>
  <c r="IZ26" i="2"/>
  <c r="IY26" i="2" s="1"/>
  <c r="KT26" i="2"/>
  <c r="YA171" i="2"/>
  <c r="YA170" i="2" s="1"/>
  <c r="YB170" i="2"/>
  <c r="KR43" i="2"/>
  <c r="RZ64" i="2"/>
  <c r="QF64" i="2"/>
  <c r="HK22" i="2"/>
  <c r="JE22" i="2"/>
  <c r="KX39" i="2"/>
  <c r="JD39" i="2"/>
  <c r="HF33" i="2"/>
  <c r="DP38" i="2"/>
  <c r="MO79" i="2"/>
  <c r="MO216" i="2"/>
  <c r="MP216" i="2" s="1"/>
  <c r="OK216" i="2"/>
  <c r="IY39" i="2"/>
  <c r="HF219" i="2"/>
  <c r="HG219" i="2" s="1"/>
  <c r="JB219" i="2"/>
  <c r="FV79" i="2"/>
  <c r="FU79" i="2" s="1"/>
  <c r="HP79" i="2"/>
  <c r="HF61" i="2"/>
  <c r="NQ171" i="2"/>
  <c r="NQ170" i="2" s="1"/>
  <c r="PO171" i="2"/>
  <c r="NR170" i="2"/>
  <c r="JH81" i="2"/>
  <c r="JG81" i="2" s="1"/>
  <c r="LB81" i="2"/>
  <c r="ZM143" i="2"/>
  <c r="IY75" i="2"/>
  <c r="JB213" i="2"/>
  <c r="HF213" i="2"/>
  <c r="HG213" i="2" s="1"/>
  <c r="IZ18" i="2"/>
  <c r="IY18" i="2" s="1"/>
  <c r="KT18" i="2"/>
  <c r="OI28" i="2"/>
  <c r="QC28" i="2"/>
  <c r="OH72" i="2"/>
  <c r="RZ77" i="2"/>
  <c r="QF77" i="2"/>
  <c r="YA195" i="2"/>
  <c r="YA190" i="2" s="1"/>
  <c r="YB190" i="2"/>
  <c r="RW181" i="2"/>
  <c r="TU181" i="2"/>
  <c r="ZM123" i="2"/>
  <c r="ZM155" i="2"/>
  <c r="HL23" i="2"/>
  <c r="FR23" i="2"/>
  <c r="FQ23" i="2" s="1"/>
  <c r="DY32" i="2"/>
  <c r="DX32" i="2" s="1"/>
  <c r="FS32" i="2"/>
  <c r="FS33" i="2"/>
  <c r="DY33" i="2"/>
  <c r="DX33" i="2" s="1"/>
  <c r="FS77" i="2"/>
  <c r="DY77" i="2"/>
  <c r="DX77" i="2" s="1"/>
  <c r="DY53" i="2"/>
  <c r="DX53" i="2" s="1"/>
  <c r="FS53" i="2"/>
  <c r="DT219" i="2"/>
  <c r="DU219" i="2" s="1"/>
  <c r="FP219" i="2"/>
  <c r="EC81" i="2"/>
  <c r="EB81" i="2" s="1"/>
  <c r="FW81" i="2"/>
  <c r="DU16" i="2"/>
  <c r="DT16" i="2" s="1"/>
  <c r="FO16" i="2"/>
  <c r="FS17" i="2"/>
  <c r="DY17" i="2"/>
  <c r="DX17" i="2" s="1"/>
  <c r="DY24" i="2"/>
  <c r="DX24" i="2" s="1"/>
  <c r="FS24" i="2"/>
  <c r="GA85" i="2"/>
  <c r="EG85" i="2"/>
  <c r="EF85" i="2" s="1"/>
  <c r="FO29" i="2"/>
  <c r="DU29" i="2"/>
  <c r="DT29" i="2" s="1"/>
  <c r="DY39" i="2"/>
  <c r="FS39" i="2"/>
  <c r="FO37" i="2"/>
  <c r="DU37" i="2"/>
  <c r="DT37" i="2" s="1"/>
  <c r="DY56" i="2"/>
  <c r="DX56" i="2" s="1"/>
  <c r="FS56" i="2"/>
  <c r="DY70" i="2"/>
  <c r="DX70" i="2" s="1"/>
  <c r="FS70" i="2"/>
  <c r="EC65" i="2"/>
  <c r="EB65" i="2" s="1"/>
  <c r="FW65" i="2"/>
  <c r="MO69" i="2"/>
  <c r="KZ208" i="2"/>
  <c r="LA208" i="2" s="1"/>
  <c r="MV208" i="2"/>
  <c r="OI207" i="2"/>
  <c r="KR78" i="2"/>
  <c r="MQ56" i="2"/>
  <c r="KW56" i="2"/>
  <c r="KV56" i="2" s="1"/>
  <c r="SS91" i="2"/>
  <c r="MV210" i="2"/>
  <c r="KZ210" i="2"/>
  <c r="LA210" i="2" s="1"/>
  <c r="HK55" i="2"/>
  <c r="HJ55" i="2" s="1"/>
  <c r="JE55" i="2"/>
  <c r="HG82" i="2"/>
  <c r="HG74" i="2" s="1"/>
  <c r="JA82" i="2"/>
  <c r="KQ207" i="2"/>
  <c r="IU207" i="2"/>
  <c r="HK58" i="2"/>
  <c r="HJ58" i="2" s="1"/>
  <c r="JE58" i="2"/>
  <c r="HN76" i="2"/>
  <c r="QE84" i="2"/>
  <c r="OH58" i="2"/>
  <c r="KR56" i="2"/>
  <c r="ON54" i="2"/>
  <c r="MT54" i="2"/>
  <c r="MS54" i="2" s="1"/>
  <c r="MK29" i="2"/>
  <c r="HG25" i="2"/>
  <c r="HF25" i="2" s="1"/>
  <c r="JA25" i="2"/>
  <c r="KW72" i="2"/>
  <c r="KV72" i="2" s="1"/>
  <c r="MQ72" i="2"/>
  <c r="KX55" i="2"/>
  <c r="JD55" i="2"/>
  <c r="KR33" i="2"/>
  <c r="HK33" i="2"/>
  <c r="HJ33" i="2" s="1"/>
  <c r="JE33" i="2"/>
  <c r="ZG158" i="2"/>
  <c r="ZM158" i="2"/>
  <c r="KO86" i="2"/>
  <c r="JI68" i="2"/>
  <c r="HO68" i="2"/>
  <c r="OH24" i="2"/>
  <c r="SF67" i="2"/>
  <c r="ZM119" i="2"/>
  <c r="QZ91" i="2"/>
  <c r="JD56" i="2"/>
  <c r="JC56" i="2" s="1"/>
  <c r="KX56" i="2"/>
  <c r="MM36" i="2"/>
  <c r="KS36" i="2"/>
  <c r="HP54" i="2"/>
  <c r="FV54" i="2"/>
  <c r="OH35" i="2"/>
  <c r="JF209" i="2"/>
  <c r="HJ209" i="2"/>
  <c r="HK209" i="2" s="1"/>
  <c r="QF42" i="2"/>
  <c r="RZ42" i="2"/>
  <c r="VD212" i="2"/>
  <c r="TH212" i="2"/>
  <c r="TI212" i="2" s="1"/>
  <c r="OH33" i="2"/>
  <c r="KR24" i="2"/>
  <c r="TW79" i="2"/>
  <c r="SC79" i="2"/>
  <c r="LC69" i="2"/>
  <c r="JH69" i="2"/>
  <c r="JG69" i="2" s="1"/>
  <c r="HK49" i="2"/>
  <c r="HJ49" i="2" s="1"/>
  <c r="JE49" i="2"/>
  <c r="JH80" i="2"/>
  <c r="JG80" i="2" s="1"/>
  <c r="LB80" i="2"/>
  <c r="HJ215" i="2"/>
  <c r="HK215" i="2" s="1"/>
  <c r="JF215" i="2"/>
  <c r="RZ41" i="2"/>
  <c r="QF41" i="2"/>
  <c r="OH63" i="2"/>
  <c r="KT37" i="2"/>
  <c r="IZ37" i="2"/>
  <c r="IY37" i="2" s="1"/>
  <c r="FM64" i="2"/>
  <c r="VT85" i="2"/>
  <c r="TZ85" i="2"/>
  <c r="IZ60" i="2"/>
  <c r="IY60" i="2" s="1"/>
  <c r="KT60" i="2"/>
  <c r="FM23" i="2"/>
  <c r="LA68" i="2"/>
  <c r="KZ68" i="2" s="1"/>
  <c r="MU68" i="2"/>
  <c r="FR57" i="2"/>
  <c r="HL57" i="2"/>
  <c r="HL53" i="2"/>
  <c r="FR53" i="2"/>
  <c r="FQ53" i="2" s="1"/>
  <c r="HL48" i="2"/>
  <c r="FR48" i="2"/>
  <c r="FQ220" i="2"/>
  <c r="FR220" i="2" s="1"/>
  <c r="HM220" i="2"/>
  <c r="QJ85" i="2"/>
  <c r="SD85" i="2"/>
  <c r="WW211" i="2"/>
  <c r="VA211" i="2"/>
  <c r="VB211" i="2" s="1"/>
  <c r="DQ74" i="2"/>
  <c r="OM66" i="2"/>
  <c r="QG66" i="2"/>
  <c r="TW66" i="2"/>
  <c r="SC66" i="2"/>
  <c r="ZM145" i="2"/>
  <c r="ZG162" i="2"/>
  <c r="ZM162" i="2"/>
  <c r="ON66" i="2"/>
  <c r="MT66" i="2"/>
  <c r="MS66" i="2" s="1"/>
  <c r="ZM100" i="2"/>
  <c r="KY218" i="2"/>
  <c r="JC218" i="2"/>
  <c r="JD218" i="2" s="1"/>
  <c r="JC81" i="2"/>
  <c r="IZ25" i="2"/>
  <c r="IY25" i="2" s="1"/>
  <c r="KT25" i="2"/>
  <c r="JF217" i="2"/>
  <c r="HJ217" i="2"/>
  <c r="HK217" i="2" s="1"/>
  <c r="MQ33" i="2"/>
  <c r="KW33" i="2"/>
  <c r="KV33" i="2" s="1"/>
  <c r="KX35" i="2"/>
  <c r="JD35" i="2"/>
  <c r="LX116" i="2"/>
  <c r="LX115" i="2" s="1"/>
  <c r="NV116" i="2"/>
  <c r="LY115" i="2"/>
  <c r="OI40" i="2"/>
  <c r="OI38" i="2" s="1"/>
  <c r="QC40" i="2"/>
  <c r="RW138" i="2"/>
  <c r="TU138" i="2"/>
  <c r="RY138" i="2"/>
  <c r="OH64" i="2"/>
  <c r="OC212" i="2"/>
  <c r="OD212" i="2" s="1"/>
  <c r="OE212" i="2" s="1"/>
  <c r="PY212" i="2"/>
  <c r="HF39" i="2"/>
  <c r="LA79" i="2"/>
  <c r="KZ79" i="2" s="1"/>
  <c r="MU79" i="2"/>
  <c r="ZG173" i="2"/>
  <c r="ZM173" i="2"/>
  <c r="OM79" i="2"/>
  <c r="QG79" i="2"/>
  <c r="MK36" i="2"/>
  <c r="KW39" i="2"/>
  <c r="MQ39" i="2"/>
  <c r="HL39" i="2"/>
  <c r="FR39" i="2"/>
  <c r="HP84" i="2"/>
  <c r="FV84" i="2"/>
  <c r="FU84" i="2" s="1"/>
  <c r="FV80" i="2"/>
  <c r="FU80" i="2" s="1"/>
  <c r="HP80" i="2"/>
  <c r="JD61" i="2"/>
  <c r="KX61" i="2"/>
  <c r="LB65" i="2"/>
  <c r="JH65" i="2"/>
  <c r="QC19" i="2"/>
  <c r="OI19" i="2"/>
  <c r="HG37" i="2"/>
  <c r="HF37" i="2" s="1"/>
  <c r="JA37" i="2"/>
  <c r="MQ75" i="2"/>
  <c r="KW75" i="2"/>
  <c r="HK61" i="2"/>
  <c r="HJ61" i="2" s="1"/>
  <c r="JE61" i="2"/>
  <c r="KY215" i="2"/>
  <c r="JC215" i="2"/>
  <c r="JD215" i="2" s="1"/>
  <c r="HK78" i="2"/>
  <c r="HJ78" i="2" s="1"/>
  <c r="JE78" i="2"/>
  <c r="IU28" i="2"/>
  <c r="XS67" i="2"/>
  <c r="OH77" i="2"/>
  <c r="ML15" i="2"/>
  <c r="OF15" i="2"/>
  <c r="IZ15" i="2"/>
  <c r="IY15" i="2" s="1"/>
  <c r="KT15" i="2"/>
  <c r="FR64" i="2"/>
  <c r="FQ64" i="2" s="1"/>
  <c r="HL64" i="2"/>
  <c r="FR52" i="2"/>
  <c r="FQ52" i="2" s="1"/>
  <c r="HL52" i="2"/>
  <c r="RY181" i="2"/>
  <c r="XP94" i="2"/>
  <c r="FS75" i="2"/>
  <c r="DY75" i="2"/>
  <c r="EC50" i="2"/>
  <c r="EB50" i="2" s="1"/>
  <c r="FW50" i="2"/>
  <c r="DY43" i="2"/>
  <c r="DX43" i="2" s="1"/>
  <c r="FS43" i="2"/>
  <c r="EB208" i="2"/>
  <c r="EC208" i="2" s="1"/>
  <c r="FX208" i="2"/>
  <c r="DX217" i="2"/>
  <c r="DY217" i="2" s="1"/>
  <c r="FT217" i="2"/>
  <c r="DU28" i="2"/>
  <c r="DT28" i="2" s="1"/>
  <c r="FO28" i="2"/>
  <c r="EC80" i="2"/>
  <c r="EB80" i="2" s="1"/>
  <c r="FW80" i="2"/>
  <c r="EO67" i="2"/>
  <c r="EN67" i="2" s="1"/>
  <c r="GI67" i="2"/>
  <c r="DY71" i="2"/>
  <c r="DX71" i="2" s="1"/>
  <c r="FS71" i="2"/>
  <c r="DU40" i="2"/>
  <c r="DT40" i="2" s="1"/>
  <c r="FO40" i="2"/>
  <c r="JA21" i="2"/>
  <c r="HG21" i="2"/>
  <c r="ZG99" i="2"/>
  <c r="ZM99" i="2"/>
  <c r="IU31" i="2"/>
  <c r="HG16" i="2"/>
  <c r="JA16" i="2"/>
  <c r="QH69" i="2"/>
  <c r="OM69" i="2"/>
  <c r="OH61" i="2"/>
  <c r="OH39" i="2"/>
  <c r="WM93" i="2"/>
  <c r="UO93" i="2"/>
  <c r="UO92" i="2" s="1"/>
  <c r="UP92" i="2"/>
  <c r="YA93" i="2"/>
  <c r="YA92" i="2" s="1"/>
  <c r="YB92" i="2"/>
  <c r="MP35" i="2"/>
  <c r="OJ35" i="2"/>
  <c r="FI82" i="2"/>
  <c r="FI74" i="2" s="1"/>
  <c r="JC209" i="2"/>
  <c r="JD209" i="2" s="1"/>
  <c r="KY209" i="2"/>
  <c r="FQ217" i="2"/>
  <c r="FR217" i="2" s="1"/>
  <c r="HM217" i="2"/>
  <c r="HL83" i="2"/>
  <c r="FR83" i="2"/>
  <c r="JL76" i="2"/>
  <c r="JK76" i="2" s="1"/>
  <c r="LF76" i="2"/>
  <c r="KR49" i="2"/>
  <c r="YY153" i="2"/>
  <c r="UI69" i="2"/>
  <c r="HG40" i="2"/>
  <c r="HF40" i="2" s="1"/>
  <c r="JA40" i="2"/>
  <c r="MQ63" i="2"/>
  <c r="KW63" i="2"/>
  <c r="KV63" i="2" s="1"/>
  <c r="JD58" i="2"/>
  <c r="KX58" i="2"/>
  <c r="QD219" i="2"/>
  <c r="OH219" i="2"/>
  <c r="OI219" i="2" s="1"/>
  <c r="KT31" i="2"/>
  <c r="IZ31" i="2"/>
  <c r="IY31" i="2" s="1"/>
  <c r="NV154" i="2"/>
  <c r="LX154" i="2"/>
  <c r="LX152" i="2" s="1"/>
  <c r="LY152" i="2"/>
  <c r="IU19" i="2"/>
  <c r="HH27" i="2"/>
  <c r="FN27" i="2"/>
  <c r="FM27" i="2" s="1"/>
  <c r="TD137" i="2"/>
  <c r="TD136" i="2" s="1"/>
  <c r="VB137" i="2"/>
  <c r="TE136" i="2"/>
  <c r="MP33" i="2"/>
  <c r="OJ33" i="2"/>
  <c r="KR62" i="2"/>
  <c r="YA182" i="2"/>
  <c r="YA180" i="2" s="1"/>
  <c r="YB180" i="2"/>
  <c r="ML47" i="2"/>
  <c r="MK73" i="2"/>
  <c r="KW64" i="2"/>
  <c r="KV64" i="2" s="1"/>
  <c r="MQ64" i="2"/>
  <c r="OM54" i="2"/>
  <c r="QG54" i="2"/>
  <c r="JJ69" i="2"/>
  <c r="HO69" i="2"/>
  <c r="SW92" i="2"/>
  <c r="UT93" i="2"/>
  <c r="SV93" i="2"/>
  <c r="SV92" i="2" s="1"/>
  <c r="MT50" i="2"/>
  <c r="MS50" i="2" s="1"/>
  <c r="ON50" i="2"/>
  <c r="JM76" i="2"/>
  <c r="HS76" i="2"/>
  <c r="HR76" i="2" s="1"/>
  <c r="OI37" i="2"/>
  <c r="QC37" i="2"/>
  <c r="PJ182" i="2"/>
  <c r="PJ180" i="2" s="1"/>
  <c r="RH182" i="2"/>
  <c r="PK180" i="2"/>
  <c r="JE34" i="2"/>
  <c r="HK34" i="2"/>
  <c r="HJ34" i="2" s="1"/>
  <c r="HF75" i="2"/>
  <c r="VI181" i="2"/>
  <c r="XG181" i="2"/>
  <c r="LC210" i="2"/>
  <c r="JG210" i="2"/>
  <c r="JH210" i="2" s="1"/>
  <c r="HL32" i="2"/>
  <c r="FR32" i="2"/>
  <c r="FQ32" i="2" s="1"/>
  <c r="DT13" i="2"/>
  <c r="QF35" i="2"/>
  <c r="RZ35" i="2"/>
  <c r="SK67" i="2"/>
  <c r="SJ67" i="2" s="1"/>
  <c r="UE67" i="2"/>
  <c r="OH42" i="2"/>
  <c r="ZM176" i="2"/>
  <c r="KE182" i="2"/>
  <c r="KE180" i="2" s="1"/>
  <c r="MC182" i="2"/>
  <c r="KF180" i="2"/>
  <c r="JC59" i="2"/>
  <c r="OI60" i="2"/>
  <c r="QC60" i="2"/>
  <c r="HL42" i="2"/>
  <c r="FR42" i="2"/>
  <c r="FN30" i="2"/>
  <c r="FM30" i="2" s="1"/>
  <c r="HH30" i="2"/>
  <c r="HH82" i="2"/>
  <c r="FN82" i="2"/>
  <c r="FM82" i="2" s="1"/>
  <c r="MK18" i="2"/>
  <c r="UL91" i="2"/>
  <c r="MQ206" i="2"/>
  <c r="KT204" i="2"/>
  <c r="KW206" i="2"/>
  <c r="PY211" i="2"/>
  <c r="OC211" i="2"/>
  <c r="OD211" i="2" s="1"/>
  <c r="OE211" i="2" s="1"/>
  <c r="RC182" i="2"/>
  <c r="RC180" i="2" s="1"/>
  <c r="TA182" i="2"/>
  <c r="RD180" i="2"/>
  <c r="QF63" i="2"/>
  <c r="RZ63" i="2"/>
  <c r="KB91" i="2"/>
  <c r="HK64" i="2"/>
  <c r="HJ64" i="2" s="1"/>
  <c r="JE64" i="2"/>
  <c r="OM80" i="2"/>
  <c r="QG80" i="2"/>
  <c r="JA14" i="2"/>
  <c r="HG14" i="2"/>
  <c r="QC31" i="2"/>
  <c r="OI31" i="2"/>
  <c r="LA50" i="2"/>
  <c r="KZ50" i="2" s="1"/>
  <c r="MU50" i="2"/>
  <c r="TW206" i="2"/>
  <c r="RZ204" i="2"/>
  <c r="SC206" i="2"/>
  <c r="FQ79" i="2"/>
  <c r="ZM108" i="2"/>
  <c r="JC68" i="2"/>
  <c r="OL210" i="2"/>
  <c r="OM210" i="2" s="1"/>
  <c r="QH210" i="2"/>
  <c r="DT48" i="2"/>
  <c r="KX24" i="2"/>
  <c r="JD24" i="2"/>
  <c r="JC24" i="2" s="1"/>
  <c r="DP74" i="2"/>
  <c r="LE85" i="2"/>
  <c r="MY85" i="2"/>
  <c r="QE66" i="2"/>
  <c r="IZ30" i="2"/>
  <c r="IY30" i="2" s="1"/>
  <c r="KT30" i="2"/>
  <c r="RZ55" i="2"/>
  <c r="QF55" i="2"/>
  <c r="OH43" i="2"/>
  <c r="JH68" i="2"/>
  <c r="JG68" i="2" s="1"/>
  <c r="LB68" i="2"/>
  <c r="VR153" i="2"/>
  <c r="TT153" i="2"/>
  <c r="TV153" i="2"/>
  <c r="HF13" i="2"/>
  <c r="XO131" i="2"/>
  <c r="VQ131" i="2"/>
  <c r="KX41" i="2"/>
  <c r="JD41" i="2"/>
  <c r="JC41" i="2" s="1"/>
  <c r="GO154" i="2"/>
  <c r="GO152" i="2" s="1"/>
  <c r="IM154" i="2"/>
  <c r="GP152" i="2"/>
  <c r="GQ152" i="2" s="1"/>
  <c r="GQ154" i="2"/>
  <c r="HF35" i="2"/>
  <c r="MQ55" i="2"/>
  <c r="KW55" i="2"/>
  <c r="KV55" i="2" s="1"/>
  <c r="MK40" i="2"/>
  <c r="MK38" i="2" s="1"/>
  <c r="NF67" i="2"/>
  <c r="NE67" i="2" s="1"/>
  <c r="OZ67" i="2"/>
  <c r="ZM177" i="2"/>
  <c r="JE72" i="2"/>
  <c r="HK72" i="2"/>
  <c r="JC79" i="2"/>
  <c r="OI36" i="2"/>
  <c r="QC36" i="2"/>
  <c r="MK75" i="2"/>
  <c r="ML74" i="2"/>
  <c r="IZ14" i="2"/>
  <c r="IY14" i="2" s="1"/>
  <c r="KT14" i="2"/>
  <c r="OJ32" i="2"/>
  <c r="MP32" i="2"/>
  <c r="OJ48" i="2"/>
  <c r="MP48" i="2"/>
  <c r="WU137" i="2"/>
  <c r="UW137" i="2"/>
  <c r="UW136" i="2" s="1"/>
  <c r="UX136" i="2"/>
  <c r="OO69" i="2"/>
  <c r="MT69" i="2"/>
  <c r="MS69" i="2" s="1"/>
  <c r="DT39" i="2"/>
  <c r="MT80" i="2"/>
  <c r="MS80" i="2" s="1"/>
  <c r="ON80" i="2"/>
  <c r="HC12" i="2"/>
  <c r="LM67" i="2"/>
  <c r="NG67" i="2"/>
  <c r="MK19" i="2"/>
  <c r="JA60" i="2"/>
  <c r="HG60" i="2"/>
  <c r="HF60" i="2" s="1"/>
  <c r="OH23" i="2"/>
  <c r="ML38" i="2"/>
  <c r="TK214" i="2"/>
  <c r="RO214" i="2"/>
  <c r="RP214" i="2" s="1"/>
  <c r="HG29" i="2"/>
  <c r="JA29" i="2"/>
  <c r="HK39" i="2"/>
  <c r="JE39" i="2"/>
  <c r="MM28" i="2"/>
  <c r="KS28" i="2"/>
  <c r="VV67" i="2"/>
  <c r="KN15" i="2"/>
  <c r="KN12" i="2" s="1"/>
  <c r="KN44" i="2" s="1"/>
  <c r="ZM141" i="2"/>
  <c r="NN91" i="2"/>
  <c r="QG65" i="2"/>
  <c r="OM65" i="2"/>
  <c r="HB15" i="2"/>
  <c r="HB12" i="2" s="1"/>
  <c r="HL33" i="2"/>
  <c r="FR33" i="2"/>
  <c r="FQ33" i="2" s="1"/>
  <c r="GQ115" i="2"/>
  <c r="HL206" i="2"/>
  <c r="FO204" i="2"/>
  <c r="FR206" i="2"/>
  <c r="FX69" i="2"/>
  <c r="EC69" i="2"/>
  <c r="EB69" i="2" s="1"/>
  <c r="DY34" i="2"/>
  <c r="DX34" i="2" s="1"/>
  <c r="FS34" i="2"/>
  <c r="FO36" i="2"/>
  <c r="DU36" i="2"/>
  <c r="DT36" i="2" s="1"/>
  <c r="FO20" i="2"/>
  <c r="DU20" i="2"/>
  <c r="DT20" i="2" s="1"/>
  <c r="EG76" i="2"/>
  <c r="EF76" i="2" s="1"/>
  <c r="GA76" i="2"/>
  <c r="DU14" i="2"/>
  <c r="DT14" i="2" s="1"/>
  <c r="FO14" i="2"/>
  <c r="FO27" i="2"/>
  <c r="DU27" i="2"/>
  <c r="DT27" i="2" s="1"/>
  <c r="FO25" i="2"/>
  <c r="DU25" i="2"/>
  <c r="DT25" i="2" s="1"/>
  <c r="DY55" i="2"/>
  <c r="DX55" i="2" s="1"/>
  <c r="FS55" i="2"/>
  <c r="EC66" i="2"/>
  <c r="EB66" i="2" s="1"/>
  <c r="FW66" i="2"/>
  <c r="DY72" i="2"/>
  <c r="DX72" i="2" s="1"/>
  <c r="FS72" i="2"/>
  <c r="RZ70" i="2"/>
  <c r="QF70" i="2"/>
  <c r="JL85" i="2"/>
  <c r="JK85" i="2" s="1"/>
  <c r="LF85" i="2"/>
  <c r="MM31" i="2"/>
  <c r="KS31" i="2"/>
  <c r="HG28" i="2"/>
  <c r="JA28" i="2"/>
  <c r="RZ61" i="2"/>
  <c r="QF61" i="2"/>
  <c r="JD42" i="2"/>
  <c r="JC42" i="2" s="1"/>
  <c r="KX42" i="2"/>
  <c r="KW52" i="2"/>
  <c r="KV52" i="2" s="1"/>
  <c r="MQ52" i="2"/>
  <c r="RZ39" i="2"/>
  <c r="QF39" i="2"/>
  <c r="QC27" i="2"/>
  <c r="OI27" i="2"/>
  <c r="KW42" i="2"/>
  <c r="KV42" i="2" s="1"/>
  <c r="MQ42" i="2"/>
  <c r="SR91" i="2"/>
  <c r="KR22" i="2"/>
  <c r="KR35" i="2"/>
  <c r="OC214" i="2"/>
  <c r="OD214" i="2" s="1"/>
  <c r="OE214" i="2" s="1"/>
  <c r="PY214" i="2"/>
  <c r="UT182" i="2"/>
  <c r="SV182" i="2"/>
  <c r="SV180" i="2" s="1"/>
  <c r="SW180" i="2"/>
  <c r="MT68" i="2"/>
  <c r="MS68" i="2" s="1"/>
  <c r="ON68" i="2"/>
  <c r="MP49" i="2"/>
  <c r="OJ49" i="2"/>
  <c r="XO139" i="2"/>
  <c r="XP139" i="2" s="1"/>
  <c r="VQ139" i="2"/>
  <c r="JD52" i="2"/>
  <c r="JC52" i="2" s="1"/>
  <c r="KX52" i="2"/>
  <c r="HK24" i="2"/>
  <c r="JE24" i="2"/>
  <c r="RR211" i="2"/>
  <c r="PV211" i="2"/>
  <c r="PW211" i="2" s="1"/>
  <c r="FI40" i="2"/>
  <c r="FI38" i="2" s="1"/>
  <c r="MQ23" i="2"/>
  <c r="KW23" i="2"/>
  <c r="KV23" i="2" s="1"/>
  <c r="JD62" i="2"/>
  <c r="KX62" i="2"/>
  <c r="HF58" i="2"/>
  <c r="KW22" i="2"/>
  <c r="KV22" i="2" s="1"/>
  <c r="MQ22" i="2"/>
  <c r="MM19" i="2"/>
  <c r="KS19" i="2"/>
  <c r="WM154" i="2"/>
  <c r="UO154" i="2"/>
  <c r="UO152" i="2" s="1"/>
  <c r="UP152" i="2"/>
  <c r="MP62" i="2"/>
  <c r="OJ62" i="2"/>
  <c r="DM86" i="2"/>
  <c r="OI73" i="2"/>
  <c r="QC73" i="2"/>
  <c r="ZM165" i="2"/>
  <c r="MO54" i="2"/>
  <c r="JA73" i="2"/>
  <c r="HG73" i="2"/>
  <c r="MP72" i="2"/>
  <c r="OJ72" i="2"/>
  <c r="QY91" i="2"/>
  <c r="OJ41" i="2"/>
  <c r="MP41" i="2"/>
  <c r="FU76" i="2"/>
  <c r="MK37" i="2"/>
  <c r="FM34" i="2"/>
  <c r="JD75" i="2"/>
  <c r="KX75" i="2"/>
  <c r="OK215" i="2"/>
  <c r="MO215" i="2"/>
  <c r="MP215" i="2" s="1"/>
  <c r="HL63" i="2"/>
  <c r="FR63" i="2"/>
  <c r="FQ63" i="2" s="1"/>
  <c r="FQ209" i="2"/>
  <c r="FR209" i="2" s="1"/>
  <c r="HM209" i="2"/>
  <c r="HK17" i="2"/>
  <c r="HJ17" i="2" s="1"/>
  <c r="JE17" i="2"/>
  <c r="KT19" i="2"/>
  <c r="IZ19" i="2"/>
  <c r="IY19" i="2" s="1"/>
  <c r="KT27" i="2"/>
  <c r="IZ27" i="2"/>
  <c r="IY27" i="2" s="1"/>
  <c r="SA218" i="2"/>
  <c r="QE218" i="2"/>
  <c r="QF218" i="2" s="1"/>
  <c r="II91" i="2"/>
  <c r="JD70" i="2"/>
  <c r="KX70" i="2"/>
  <c r="MP52" i="2"/>
  <c r="OJ52" i="2"/>
  <c r="LA59" i="2"/>
  <c r="MU59" i="2"/>
  <c r="LB51" i="2"/>
  <c r="JH51" i="2"/>
  <c r="JG51" i="2" s="1"/>
  <c r="MK60" i="2"/>
  <c r="OI18" i="2"/>
  <c r="QC18" i="2"/>
  <c r="UK91" i="2"/>
  <c r="JC51" i="2"/>
  <c r="HK43" i="2"/>
  <c r="HJ43" i="2" s="1"/>
  <c r="JE43" i="2"/>
  <c r="UX93" i="2"/>
  <c r="SZ93" i="2"/>
  <c r="SZ92" i="2" s="1"/>
  <c r="TA92" i="2"/>
  <c r="QD213" i="2"/>
  <c r="OH213" i="2"/>
  <c r="OI213" i="2" s="1"/>
  <c r="KW34" i="2"/>
  <c r="KV34" i="2" s="1"/>
  <c r="MQ34" i="2"/>
  <c r="KJ116" i="2"/>
  <c r="KK116" i="2" s="1"/>
  <c r="IM115" i="2"/>
  <c r="IN115" i="2" s="1"/>
  <c r="IL116" i="2"/>
  <c r="IL115" i="2" s="1"/>
  <c r="IN116" i="2"/>
  <c r="KA91" i="2"/>
  <c r="MM73" i="2"/>
  <c r="KS73" i="2"/>
  <c r="JT67" i="2"/>
  <c r="LN67" i="2"/>
  <c r="MO80" i="2"/>
  <c r="MK31" i="2"/>
  <c r="HO79" i="2"/>
  <c r="HN79" i="2" s="1"/>
  <c r="JI79" i="2"/>
  <c r="FR70" i="2"/>
  <c r="HL70" i="2"/>
  <c r="HH21" i="2"/>
  <c r="FN21" i="2"/>
  <c r="FM21" i="2" s="1"/>
  <c r="FQ216" i="2"/>
  <c r="FR216" i="2" s="1"/>
  <c r="HM216" i="2"/>
  <c r="YA116" i="2"/>
  <c r="YA115" i="2" s="1"/>
  <c r="YB115" i="2"/>
  <c r="KT73" i="2"/>
  <c r="IZ73" i="2"/>
  <c r="IY73" i="2" s="1"/>
  <c r="JG85" i="2"/>
  <c r="KX53" i="2"/>
  <c r="JD53" i="2"/>
  <c r="JJ210" i="2"/>
  <c r="HN210" i="2"/>
  <c r="HO210" i="2" s="1"/>
  <c r="OH55" i="2"/>
  <c r="RZ43" i="2"/>
  <c r="QF43" i="2"/>
  <c r="OK209" i="2"/>
  <c r="MO209" i="2"/>
  <c r="MP209" i="2" s="1"/>
  <c r="HF41" i="2"/>
  <c r="MY76" i="2"/>
  <c r="LE76" i="2"/>
  <c r="LD76" i="2" s="1"/>
  <c r="KW77" i="2"/>
  <c r="KV77" i="2" s="1"/>
  <c r="MQ77" i="2"/>
  <c r="WA91" i="2"/>
  <c r="JD22" i="2"/>
  <c r="JC22" i="2" s="1"/>
  <c r="KX22" i="2"/>
  <c r="QC75" i="2"/>
  <c r="OI75" i="2"/>
  <c r="KR32" i="2"/>
  <c r="KR48" i="2"/>
  <c r="FI18" i="2"/>
  <c r="FR55" i="2"/>
  <c r="FQ55" i="2" s="1"/>
  <c r="HL55" i="2"/>
  <c r="DQ207" i="2"/>
  <c r="DQ204" i="2" s="1"/>
  <c r="DP204" i="2"/>
  <c r="MM25" i="2"/>
  <c r="KS25" i="2"/>
  <c r="TA195" i="2"/>
  <c r="RC195" i="2"/>
  <c r="RC190" i="2" s="1"/>
  <c r="RD190" i="2"/>
  <c r="QF23" i="2"/>
  <c r="RZ23" i="2"/>
  <c r="KT82" i="2"/>
  <c r="IZ82" i="2"/>
  <c r="IY82" i="2" s="1"/>
  <c r="MQ57" i="2"/>
  <c r="KW57" i="2"/>
  <c r="KV57" i="2" s="1"/>
  <c r="FM39" i="2"/>
  <c r="MM40" i="2"/>
  <c r="KS40" i="2"/>
  <c r="KS38" i="2" s="1"/>
  <c r="KW71" i="2"/>
  <c r="KV71" i="2" s="1"/>
  <c r="MQ71" i="2"/>
  <c r="JC216" i="2"/>
  <c r="JD216" i="2" s="1"/>
  <c r="KY216" i="2"/>
  <c r="JD83" i="2"/>
  <c r="KX83" i="2"/>
  <c r="NM91" i="2"/>
  <c r="MO65" i="2"/>
  <c r="FR62" i="2"/>
  <c r="FQ62" i="2" s="1"/>
  <c r="HL62" i="2"/>
  <c r="FN73" i="2"/>
  <c r="FM73" i="2" s="1"/>
  <c r="HH73" i="2"/>
  <c r="DY57" i="2"/>
  <c r="DX57" i="2" s="1"/>
  <c r="FS57" i="2"/>
  <c r="DY64" i="2"/>
  <c r="DX64" i="2" s="1"/>
  <c r="FS64" i="2"/>
  <c r="HN85" i="2"/>
  <c r="FI28" i="2"/>
  <c r="QF14" i="2"/>
  <c r="RZ14" i="2"/>
  <c r="ZG146" i="2"/>
  <c r="ZM146" i="2"/>
  <c r="SA220" i="2"/>
  <c r="QE220" i="2"/>
  <c r="QF220" i="2" s="1"/>
  <c r="HF42" i="2"/>
  <c r="MP64" i="2"/>
  <c r="OJ64" i="2"/>
  <c r="OJ22" i="2"/>
  <c r="MP22" i="2"/>
  <c r="FQ80" i="2"/>
  <c r="GY86" i="2"/>
  <c r="JF220" i="2"/>
  <c r="HJ220" i="2"/>
  <c r="HK220" i="2" s="1"/>
  <c r="LA69" i="2"/>
  <c r="KZ69" i="2" s="1"/>
  <c r="MV69" i="2"/>
  <c r="HP65" i="2"/>
  <c r="FV65" i="2"/>
  <c r="FU65" i="2" s="1"/>
  <c r="HH28" i="2"/>
  <c r="FN28" i="2"/>
  <c r="FM28" i="2" s="1"/>
  <c r="SC65" i="2"/>
  <c r="TW65" i="2"/>
  <c r="OL208" i="2"/>
  <c r="OM208" i="2" s="1"/>
  <c r="QH208" i="2"/>
  <c r="KX32" i="2"/>
  <c r="JD32" i="2"/>
  <c r="JC32" i="2" s="1"/>
  <c r="HF52" i="2"/>
  <c r="FM24" i="2"/>
  <c r="UT154" i="2"/>
  <c r="SV154" i="2"/>
  <c r="SV152" i="2" s="1"/>
  <c r="SW152" i="2"/>
  <c r="KS30" i="2"/>
  <c r="MM30" i="2"/>
  <c r="QS67" i="2"/>
  <c r="OY67" i="2"/>
  <c r="OX67" i="2" s="1"/>
  <c r="MM26" i="2"/>
  <c r="KS26" i="2"/>
  <c r="KR61" i="2"/>
  <c r="OJ58" i="2"/>
  <c r="MP58" i="2"/>
  <c r="MU54" i="2"/>
  <c r="LA54" i="2"/>
  <c r="KZ54" i="2" s="1"/>
  <c r="KX23" i="2"/>
  <c r="JD23" i="2"/>
  <c r="JC23" i="2" s="1"/>
  <c r="IA67" i="2"/>
  <c r="HZ67" i="2" s="1"/>
  <c r="JU67" i="2"/>
  <c r="UT171" i="2"/>
  <c r="SV171" i="2"/>
  <c r="SV170" i="2" s="1"/>
  <c r="SW170" i="2"/>
  <c r="OI25" i="2"/>
  <c r="QC25" i="2"/>
  <c r="MQ58" i="2"/>
  <c r="KW58" i="2"/>
  <c r="KV58" i="2" s="1"/>
  <c r="JD57" i="2"/>
  <c r="KX57" i="2"/>
  <c r="MT84" i="2"/>
  <c r="MS84" i="2" s="1"/>
  <c r="ON84" i="2"/>
  <c r="FI73" i="2"/>
  <c r="FI47" i="2" s="1"/>
  <c r="KR72" i="2"/>
  <c r="KR41" i="2"/>
  <c r="HS85" i="2"/>
  <c r="HR85" i="2" s="1"/>
  <c r="JM85" i="2"/>
  <c r="MO218" i="2"/>
  <c r="MP218" i="2" s="1"/>
  <c r="OK218" i="2"/>
  <c r="HQ69" i="2"/>
  <c r="FV69" i="2"/>
  <c r="FU69" i="2" s="1"/>
  <c r="KT28" i="2"/>
  <c r="IZ28" i="2"/>
  <c r="IY28" i="2" s="1"/>
  <c r="JH79" i="2"/>
  <c r="JG79" i="2" s="1"/>
  <c r="LB79" i="2"/>
  <c r="IH91" i="2"/>
  <c r="WH154" i="2"/>
  <c r="WH152" i="2" s="1"/>
  <c r="YF154" i="2"/>
  <c r="WI152" i="2"/>
  <c r="HK71" i="2"/>
  <c r="JE71" i="2"/>
  <c r="IU16" i="2"/>
  <c r="KR52" i="2"/>
  <c r="HK32" i="2"/>
  <c r="HJ32" i="2" s="1"/>
  <c r="JE32" i="2"/>
  <c r="QE68" i="2"/>
  <c r="HL58" i="2"/>
  <c r="FR58" i="2"/>
  <c r="FR43" i="2"/>
  <c r="FQ43" i="2" s="1"/>
  <c r="HL43" i="2"/>
  <c r="YF93" i="2"/>
  <c r="WH93" i="2"/>
  <c r="WH92" i="2" s="1"/>
  <c r="WI92" i="2"/>
  <c r="RP137" i="2"/>
  <c r="PR137" i="2"/>
  <c r="PR136" i="2" s="1"/>
  <c r="PS136" i="2"/>
  <c r="WM182" i="2"/>
  <c r="UO182" i="2"/>
  <c r="UO180" i="2" s="1"/>
  <c r="UP180" i="2"/>
  <c r="LA51" i="2"/>
  <c r="KZ51" i="2" s="1"/>
  <c r="MU51" i="2"/>
  <c r="FM43" i="2"/>
  <c r="OH71" i="2"/>
  <c r="MM21" i="2"/>
  <c r="KS21" i="2"/>
  <c r="PD69" i="2"/>
  <c r="WT212" i="2"/>
  <c r="WU212" i="2" s="1"/>
  <c r="YP212" i="2"/>
  <c r="YQ212" i="2" s="1"/>
  <c r="YR212" i="2" s="1"/>
  <c r="LX93" i="2"/>
  <c r="LX92" i="2" s="1"/>
  <c r="NV93" i="2"/>
  <c r="LY92" i="2"/>
  <c r="HK56" i="2"/>
  <c r="HJ56" i="2" s="1"/>
  <c r="JE56" i="2"/>
  <c r="IU73" i="2"/>
  <c r="HV67" i="2"/>
  <c r="HG15" i="2"/>
  <c r="HF15" i="2" s="1"/>
  <c r="JA15" i="2"/>
  <c r="KX17" i="2"/>
  <c r="JD17" i="2"/>
  <c r="FI30" i="2"/>
  <c r="QE49" i="2"/>
  <c r="HL78" i="2"/>
  <c r="FR78" i="2"/>
  <c r="FM48" i="2"/>
  <c r="YA154" i="2"/>
  <c r="YA152" i="2" s="1"/>
  <c r="YB152" i="2"/>
  <c r="TW50" i="2"/>
  <c r="SC50" i="2"/>
  <c r="HK13" i="2"/>
  <c r="JE13" i="2"/>
  <c r="VA212" i="2"/>
  <c r="VB212" i="2" s="1"/>
  <c r="WW212" i="2"/>
  <c r="FJ38" i="2"/>
  <c r="MR215" i="2"/>
  <c r="KV215" i="2"/>
  <c r="KW215" i="2" s="1"/>
  <c r="ZD153" i="2"/>
  <c r="XF153" i="2"/>
  <c r="QK85" i="2"/>
  <c r="OQ85" i="2"/>
  <c r="OP85" i="2" s="1"/>
  <c r="VI193" i="2"/>
  <c r="XG193" i="2"/>
  <c r="MU84" i="2"/>
  <c r="LA84" i="2"/>
  <c r="KZ84" i="2" s="1"/>
  <c r="ZG117" i="2"/>
  <c r="ZM117" i="2"/>
  <c r="SC54" i="2"/>
  <c r="TW54" i="2"/>
  <c r="JG76" i="2"/>
  <c r="ZM144" i="2"/>
  <c r="JH84" i="2"/>
  <c r="LB84" i="2"/>
  <c r="KX63" i="2"/>
  <c r="JD63" i="2"/>
  <c r="JC63" i="2" s="1"/>
  <c r="MS208" i="2"/>
  <c r="MT208" i="2" s="1"/>
  <c r="OO208" i="2"/>
  <c r="KW83" i="2"/>
  <c r="KV83" i="2" s="1"/>
  <c r="MQ83" i="2"/>
  <c r="PJ154" i="2"/>
  <c r="PJ152" i="2" s="1"/>
  <c r="RH154" i="2"/>
  <c r="PK152" i="2"/>
  <c r="MO81" i="2"/>
  <c r="JE53" i="2"/>
  <c r="HK53" i="2"/>
  <c r="HJ53" i="2" s="1"/>
  <c r="IU27" i="2"/>
  <c r="JU69" i="2"/>
  <c r="FV81" i="2"/>
  <c r="HP81" i="2"/>
  <c r="FM207" i="2"/>
  <c r="HI207" i="2"/>
  <c r="QE51" i="2"/>
  <c r="SA215" i="2"/>
  <c r="QE215" i="2"/>
  <c r="QF215" i="2" s="1"/>
  <c r="IU25" i="2"/>
  <c r="IU20" i="2"/>
  <c r="JI50" i="2"/>
  <c r="HO50" i="2"/>
  <c r="KR39" i="2"/>
  <c r="IU40" i="2"/>
  <c r="IU38" i="2" s="1"/>
  <c r="KV220" i="2"/>
  <c r="KW220" i="2" s="1"/>
  <c r="MR220" i="2"/>
  <c r="KW62" i="2"/>
  <c r="KV62" i="2" s="1"/>
  <c r="MQ62" i="2"/>
  <c r="RH93" i="2"/>
  <c r="PJ93" i="2"/>
  <c r="PJ92" i="2" s="1"/>
  <c r="PK92" i="2"/>
  <c r="HL22" i="2"/>
  <c r="FR22" i="2"/>
  <c r="FQ22" i="2" s="1"/>
  <c r="DV204" i="2"/>
  <c r="FS206" i="2"/>
  <c r="DY206" i="2"/>
  <c r="DY78" i="2"/>
  <c r="DX78" i="2" s="1"/>
  <c r="FS78" i="2"/>
  <c r="OH70" i="2"/>
  <c r="MK27" i="2"/>
  <c r="DX209" i="2"/>
  <c r="DY209" i="2" s="1"/>
  <c r="FT209" i="2"/>
  <c r="DX216" i="2"/>
  <c r="DY216" i="2" s="1"/>
  <c r="FT216" i="2"/>
  <c r="DX218" i="2"/>
  <c r="DY218" i="2" s="1"/>
  <c r="FT218" i="2"/>
  <c r="DX220" i="2"/>
  <c r="DY220" i="2" s="1"/>
  <c r="FT220" i="2"/>
  <c r="EB210" i="2"/>
  <c r="EC210" i="2" s="1"/>
  <c r="FX210" i="2"/>
  <c r="DU19" i="2"/>
  <c r="DT19" i="2" s="1"/>
  <c r="FO19" i="2"/>
  <c r="DU21" i="2"/>
  <c r="DT21" i="2" s="1"/>
  <c r="FO21" i="2"/>
  <c r="FO30" i="2"/>
  <c r="DU30" i="2"/>
  <c r="DT30" i="2" s="1"/>
  <c r="DY49" i="2"/>
  <c r="DX49" i="2" s="1"/>
  <c r="FS49" i="2"/>
  <c r="DY63" i="2"/>
  <c r="DX63" i="2" s="1"/>
  <c r="FS63" i="2"/>
  <c r="DY52" i="2"/>
  <c r="DX52" i="2" s="1"/>
  <c r="FS52" i="2"/>
  <c r="DY58" i="2"/>
  <c r="DX58" i="2" s="1"/>
  <c r="FS58" i="2"/>
  <c r="EC68" i="2"/>
  <c r="EB68" i="2" s="1"/>
  <c r="FW68" i="2"/>
  <c r="OT67" i="2"/>
  <c r="ZG159" i="2"/>
  <c r="ZM159" i="2"/>
  <c r="JE62" i="2"/>
  <c r="HK62" i="2"/>
  <c r="HJ62" i="2" s="1"/>
  <c r="MK26" i="2"/>
  <c r="ZG163" i="2"/>
  <c r="ZM163" i="2"/>
  <c r="KR64" i="2"/>
  <c r="QF52" i="2"/>
  <c r="RZ52" i="2"/>
  <c r="QE17" i="2"/>
  <c r="JI80" i="2"/>
  <c r="HO80" i="2"/>
  <c r="HN80" i="2" s="1"/>
  <c r="MP34" i="2"/>
  <c r="OJ34" i="2"/>
  <c r="QE65" i="2"/>
  <c r="HG19" i="2"/>
  <c r="JA19" i="2"/>
  <c r="KU219" i="2"/>
  <c r="IY219" i="2"/>
  <c r="IZ219" i="2" s="1"/>
  <c r="HF32" i="2"/>
  <c r="IU30" i="2"/>
  <c r="TI137" i="2"/>
  <c r="RL136" i="2"/>
  <c r="RK137" i="2"/>
  <c r="RK136" i="2" s="1"/>
  <c r="IU26" i="2"/>
  <c r="IU14" i="2"/>
  <c r="IL195" i="2"/>
  <c r="IL190" i="2" s="1"/>
  <c r="KJ195" i="2"/>
  <c r="IM190" i="2"/>
  <c r="IN190" i="2" s="1"/>
  <c r="IN195" i="2"/>
  <c r="KE154" i="2"/>
  <c r="KE152" i="2" s="1"/>
  <c r="MC154" i="2"/>
  <c r="KF152" i="2"/>
  <c r="MP61" i="2"/>
  <c r="OJ61" i="2"/>
  <c r="KR75" i="2"/>
  <c r="MO68" i="2"/>
  <c r="KR58" i="2"/>
  <c r="SC81" i="2"/>
  <c r="TW81" i="2"/>
  <c r="PW137" i="2"/>
  <c r="NY137" i="2"/>
  <c r="NY136" i="2" s="1"/>
  <c r="NZ136" i="2"/>
  <c r="FM213" i="2"/>
  <c r="FN213" i="2" s="1"/>
  <c r="HI213" i="2"/>
  <c r="QC30" i="2"/>
  <c r="OI30" i="2"/>
  <c r="JC54" i="2"/>
  <c r="XJ139" i="2"/>
  <c r="ZH139" i="2"/>
  <c r="MK25" i="2"/>
  <c r="KW41" i="2"/>
  <c r="KV41" i="2" s="1"/>
  <c r="MQ41" i="2"/>
  <c r="ON51" i="2"/>
  <c r="MT51" i="2"/>
  <c r="MS51" i="2" s="1"/>
  <c r="MM18" i="2"/>
  <c r="KS18" i="2"/>
  <c r="OM59" i="2"/>
  <c r="QG59" i="2"/>
  <c r="JE41" i="2"/>
  <c r="HK41" i="2"/>
  <c r="HJ41" i="2" s="1"/>
  <c r="FU85" i="2"/>
  <c r="JD72" i="2"/>
  <c r="JC72" i="2" s="1"/>
  <c r="KX72" i="2"/>
  <c r="FN14" i="2"/>
  <c r="HH14" i="2"/>
  <c r="HH26" i="2"/>
  <c r="FN26" i="2"/>
  <c r="FM26" i="2" s="1"/>
  <c r="FR77" i="2"/>
  <c r="HL77" i="2"/>
  <c r="JI54" i="2"/>
  <c r="HO54" i="2"/>
  <c r="KE171" i="2"/>
  <c r="KE170" i="2" s="1"/>
  <c r="MC171" i="2"/>
  <c r="KF170" i="2"/>
  <c r="MC93" i="2"/>
  <c r="KE93" i="2"/>
  <c r="KE92" i="2" s="1"/>
  <c r="KF92" i="2"/>
  <c r="KW49" i="2"/>
  <c r="KV49" i="2" s="1"/>
  <c r="MQ49" i="2"/>
  <c r="KX78" i="2"/>
  <c r="JD78" i="2"/>
  <c r="JC78" i="2" s="1"/>
  <c r="MM16" i="2"/>
  <c r="KS16" i="2"/>
  <c r="ZM142" i="2"/>
  <c r="FM32" i="2"/>
  <c r="TW68" i="2"/>
  <c r="SC68" i="2"/>
  <c r="LX195" i="2"/>
  <c r="LX190" i="2" s="1"/>
  <c r="NV195" i="2"/>
  <c r="LY190" i="2"/>
  <c r="IY207" i="2"/>
  <c r="KU207" i="2"/>
  <c r="LB59" i="2"/>
  <c r="JH59" i="2"/>
  <c r="JG59" i="2" s="1"/>
  <c r="FZ76" i="2"/>
  <c r="FY76" i="2" s="1"/>
  <c r="HT76" i="2"/>
  <c r="KR213" i="2"/>
  <c r="KS213" i="2" s="1"/>
  <c r="MN213" i="2"/>
  <c r="HG26" i="2"/>
  <c r="JA26" i="2"/>
  <c r="OH57" i="2"/>
  <c r="RZ71" i="2"/>
  <c r="QF71" i="2"/>
  <c r="XN94" i="2"/>
  <c r="ZL94" i="2"/>
  <c r="ZK94" i="2" s="1"/>
  <c r="IU21" i="2"/>
  <c r="IY213" i="2"/>
  <c r="IZ213" i="2" s="1"/>
  <c r="KU213" i="2"/>
  <c r="OI13" i="2"/>
  <c r="QC13" i="2"/>
  <c r="ZM164" i="2"/>
  <c r="MM60" i="2"/>
  <c r="KS60" i="2"/>
  <c r="HF17" i="2"/>
  <c r="JA30" i="2"/>
  <c r="HG30" i="2"/>
  <c r="SC49" i="2"/>
  <c r="TW49" i="2"/>
  <c r="FR56" i="2"/>
  <c r="HL56" i="2"/>
  <c r="FR75" i="2"/>
  <c r="HL75" i="2"/>
  <c r="FU208" i="2"/>
  <c r="FV208" i="2" s="1"/>
  <c r="HQ208" i="2"/>
  <c r="HH18" i="2"/>
  <c r="FN18" i="2"/>
  <c r="FM18" i="2" s="1"/>
  <c r="HK48" i="2"/>
  <c r="JE48" i="2"/>
  <c r="KR53" i="2"/>
  <c r="QE50" i="2"/>
  <c r="YU193" i="2"/>
  <c r="YZ193" i="2"/>
  <c r="XB193" i="2"/>
  <c r="FM13" i="2"/>
  <c r="PJ116" i="2"/>
  <c r="PJ115" i="2" s="1"/>
  <c r="RH116" i="2"/>
  <c r="PK115" i="2"/>
  <c r="MP63" i="2"/>
  <c r="OJ63" i="2"/>
  <c r="HO81" i="2"/>
  <c r="JI81" i="2"/>
  <c r="IU37" i="2"/>
  <c r="QE54" i="2"/>
  <c r="IB67" i="2"/>
  <c r="GH67" i="2"/>
  <c r="GG67" i="2" s="1"/>
  <c r="PG91" i="2"/>
  <c r="HK75" i="2"/>
  <c r="JE75" i="2"/>
  <c r="HF63" i="2"/>
  <c r="ZM166" i="2"/>
  <c r="XW93" i="2"/>
  <c r="XW92" i="2" s="1"/>
  <c r="XW91" i="2" s="1"/>
  <c r="XX92" i="2"/>
  <c r="JH54" i="2"/>
  <c r="JG54" i="2" s="1"/>
  <c r="LB54" i="2"/>
  <c r="TK212" i="2"/>
  <c r="RO212" i="2"/>
  <c r="RP212" i="2" s="1"/>
  <c r="JF216" i="2"/>
  <c r="HJ216" i="2"/>
  <c r="HK216" i="2" s="1"/>
  <c r="MK20" i="2"/>
  <c r="QG81" i="2"/>
  <c r="OM81" i="2"/>
  <c r="SV195" i="2"/>
  <c r="SV190" i="2" s="1"/>
  <c r="UT195" i="2"/>
  <c r="SW190" i="2"/>
  <c r="FM53" i="2"/>
  <c r="JH50" i="2"/>
  <c r="JG50" i="2" s="1"/>
  <c r="LB50" i="2"/>
  <c r="KS27" i="2"/>
  <c r="MM27" i="2"/>
  <c r="ZM160" i="2"/>
  <c r="HP50" i="2"/>
  <c r="FV50" i="2"/>
  <c r="HM218" i="2"/>
  <c r="FQ218" i="2"/>
  <c r="FR218" i="2" s="1"/>
  <c r="HG27" i="2"/>
  <c r="HF27" i="2" s="1"/>
  <c r="JA27" i="2"/>
  <c r="SC51" i="2"/>
  <c r="TW51" i="2"/>
  <c r="ZM140" i="2"/>
  <c r="ZM174" i="2"/>
  <c r="MM20" i="2"/>
  <c r="KS20" i="2"/>
  <c r="OD137" i="2"/>
  <c r="OE137" i="2" s="1"/>
  <c r="MF137" i="2"/>
  <c r="MF136" i="2" s="1"/>
  <c r="MG136" i="2"/>
  <c r="MH136" i="2" s="1"/>
  <c r="HF49" i="2"/>
  <c r="MK204" i="2"/>
  <c r="RZ32" i="2"/>
  <c r="QF32" i="2"/>
  <c r="MP39" i="2"/>
  <c r="OJ39" i="2"/>
  <c r="PJ171" i="2"/>
  <c r="PJ170" i="2" s="1"/>
  <c r="RH171" i="2"/>
  <c r="PK170" i="2"/>
  <c r="FB204" i="2"/>
  <c r="FR72" i="2"/>
  <c r="HL72" i="2"/>
  <c r="FN25" i="2"/>
  <c r="FM25" i="2" s="1"/>
  <c r="HH25" i="2"/>
  <c r="BP44" i="2"/>
  <c r="I6" i="6"/>
  <c r="BT38" i="2"/>
  <c r="BS38" i="2"/>
  <c r="CC42" i="2"/>
  <c r="DZ42" i="2" s="1"/>
  <c r="CB42" i="2"/>
  <c r="BY40" i="2"/>
  <c r="DV40" i="2" s="1"/>
  <c r="BX40" i="2"/>
  <c r="BW40" i="2" s="1"/>
  <c r="CC41" i="2"/>
  <c r="DZ41" i="2" s="1"/>
  <c r="CB41" i="2"/>
  <c r="CA41" i="2" s="1"/>
  <c r="CC43" i="2"/>
  <c r="DZ43" i="2" s="1"/>
  <c r="CB43" i="2"/>
  <c r="CA43" i="2" s="1"/>
  <c r="BT47" i="2"/>
  <c r="CB57" i="2"/>
  <c r="CA57" i="2" s="1"/>
  <c r="CC57" i="2"/>
  <c r="DZ57" i="2" s="1"/>
  <c r="CB55" i="2"/>
  <c r="CA55" i="2" s="1"/>
  <c r="CC55" i="2"/>
  <c r="DZ55" i="2" s="1"/>
  <c r="BW53" i="2"/>
  <c r="BW57" i="2"/>
  <c r="CC61" i="2"/>
  <c r="DZ61" i="2" s="1"/>
  <c r="CB61" i="2"/>
  <c r="CA61" i="2" s="1"/>
  <c r="CB56" i="2"/>
  <c r="CA56" i="2" s="1"/>
  <c r="CC56" i="2"/>
  <c r="DZ56" i="2" s="1"/>
  <c r="CG59" i="2"/>
  <c r="ED59" i="2" s="1"/>
  <c r="CF59" i="2"/>
  <c r="CE59" i="2" s="1"/>
  <c r="BP86" i="2"/>
  <c r="CC62" i="2"/>
  <c r="DZ62" i="2" s="1"/>
  <c r="CB62" i="2"/>
  <c r="CC53" i="2"/>
  <c r="DZ53" i="2" s="1"/>
  <c r="CB53" i="2"/>
  <c r="CA53" i="2" s="1"/>
  <c r="BW64" i="2"/>
  <c r="CG65" i="2"/>
  <c r="ED65" i="2" s="1"/>
  <c r="CF65" i="2"/>
  <c r="CE65" i="2" s="1"/>
  <c r="BO86" i="2"/>
  <c r="BX73" i="2"/>
  <c r="BY73" i="2"/>
  <c r="DV73" i="2" s="1"/>
  <c r="CC63" i="2"/>
  <c r="DZ63" i="2" s="1"/>
  <c r="CB63" i="2"/>
  <c r="CS69" i="2"/>
  <c r="EP69" i="2" s="1"/>
  <c r="CC64" i="2"/>
  <c r="DZ64" i="2" s="1"/>
  <c r="CB64" i="2"/>
  <c r="CA64" i="2" s="1"/>
  <c r="CG54" i="2"/>
  <c r="ED54" i="2" s="1"/>
  <c r="CF54" i="2"/>
  <c r="CE54" i="2" s="1"/>
  <c r="CG51" i="2"/>
  <c r="ED51" i="2" s="1"/>
  <c r="CF51" i="2"/>
  <c r="CM67" i="2"/>
  <c r="CC70" i="2"/>
  <c r="DZ70" i="2" s="1"/>
  <c r="CB70" i="2"/>
  <c r="CF66" i="2"/>
  <c r="CG66" i="2"/>
  <c r="ED66" i="2" s="1"/>
  <c r="CC72" i="2"/>
  <c r="DZ72" i="2" s="1"/>
  <c r="CB72" i="2"/>
  <c r="CC58" i="2"/>
  <c r="DZ58" i="2" s="1"/>
  <c r="CB58" i="2"/>
  <c r="CA58" i="2" s="1"/>
  <c r="CS67" i="2"/>
  <c r="EP67" i="2" s="1"/>
  <c r="CR67" i="2"/>
  <c r="CQ67" i="2" s="1"/>
  <c r="BS60" i="2"/>
  <c r="BS47" i="2" s="1"/>
  <c r="CC71" i="2"/>
  <c r="DZ71" i="2" s="1"/>
  <c r="CB71" i="2"/>
  <c r="CA71" i="2" s="1"/>
  <c r="BY60" i="2"/>
  <c r="DV60" i="2" s="1"/>
  <c r="BX60" i="2"/>
  <c r="BW60" i="2" s="1"/>
  <c r="CC52" i="2"/>
  <c r="DZ52" i="2" s="1"/>
  <c r="CB52" i="2"/>
  <c r="CA52" i="2" s="1"/>
  <c r="CG68" i="2"/>
  <c r="ED68" i="2" s="1"/>
  <c r="CF68" i="2"/>
  <c r="CG50" i="2"/>
  <c r="ED50" i="2" s="1"/>
  <c r="CF50" i="2"/>
  <c r="CC49" i="2"/>
  <c r="DZ49" i="2" s="1"/>
  <c r="CB49" i="2"/>
  <c r="CA49" i="2" s="1"/>
  <c r="CW109" i="2"/>
  <c r="CZ111" i="2"/>
  <c r="CZ95" i="2"/>
  <c r="CZ107" i="2"/>
  <c r="CZ106" i="2"/>
  <c r="CZ99" i="2"/>
  <c r="CZ101" i="2"/>
  <c r="CU98" i="2"/>
  <c r="CW98" i="2"/>
  <c r="CZ112" i="2"/>
  <c r="CZ113" i="2"/>
  <c r="CZ103" i="2"/>
  <c r="CZ105" i="2"/>
  <c r="CZ108" i="2"/>
  <c r="CZ94" i="2"/>
  <c r="CU97" i="2"/>
  <c r="CW97" i="2"/>
  <c r="CU110" i="2"/>
  <c r="CW110" i="2"/>
  <c r="CZ114" i="2"/>
  <c r="CZ102" i="2"/>
  <c r="BY14" i="2"/>
  <c r="DV14" i="2" s="1"/>
  <c r="BX14" i="2"/>
  <c r="BW14" i="2" s="1"/>
  <c r="BY25" i="2"/>
  <c r="DV25" i="2" s="1"/>
  <c r="BX25" i="2"/>
  <c r="BW25" i="2" s="1"/>
  <c r="BY30" i="2"/>
  <c r="DV30" i="2" s="1"/>
  <c r="BX30" i="2"/>
  <c r="BW30" i="2" s="1"/>
  <c r="BW39" i="2"/>
  <c r="BX19" i="2"/>
  <c r="BW19" i="2" s="1"/>
  <c r="BY19" i="2"/>
  <c r="DV19" i="2" s="1"/>
  <c r="BX18" i="2"/>
  <c r="BW18" i="2" s="1"/>
  <c r="CC39" i="2"/>
  <c r="DZ39" i="2" s="1"/>
  <c r="CB39" i="2"/>
  <c r="BX37" i="2"/>
  <c r="BW37" i="2" s="1"/>
  <c r="BY37" i="2"/>
  <c r="DV37" i="2" s="1"/>
  <c r="BX21" i="2"/>
  <c r="BW21" i="2" s="1"/>
  <c r="BY21" i="2"/>
  <c r="DV21" i="2" s="1"/>
  <c r="BX29" i="2"/>
  <c r="BW29" i="2" s="1"/>
  <c r="BY29" i="2"/>
  <c r="DV29" i="2" s="1"/>
  <c r="BY27" i="2"/>
  <c r="DV27" i="2" s="1"/>
  <c r="BX27" i="2"/>
  <c r="BW27" i="2" s="1"/>
  <c r="BY31" i="2"/>
  <c r="DV31" i="2" s="1"/>
  <c r="BX31" i="2"/>
  <c r="BW31" i="2" s="1"/>
  <c r="BK91" i="2"/>
  <c r="BS92" i="2"/>
  <c r="BP91" i="2"/>
  <c r="Q88" i="10"/>
  <c r="Q78" i="10" s="1"/>
  <c r="BT74" i="2"/>
  <c r="BS74" i="2"/>
  <c r="BO12" i="2"/>
  <c r="BO44" i="2" s="1"/>
  <c r="CJ76" i="2"/>
  <c r="CI76" i="2" s="1"/>
  <c r="CK76" i="2"/>
  <c r="EH76" i="2" s="1"/>
  <c r="BT12" i="2"/>
  <c r="CC32" i="2"/>
  <c r="DZ32" i="2" s="1"/>
  <c r="CB32" i="2"/>
  <c r="CA32" i="2" s="1"/>
  <c r="CD209" i="2"/>
  <c r="EA209" i="2" s="1"/>
  <c r="CA209" i="2"/>
  <c r="CB209" i="2" s="1"/>
  <c r="CA217" i="2"/>
  <c r="CB217" i="2" s="1"/>
  <c r="CD217" i="2"/>
  <c r="EA217" i="2" s="1"/>
  <c r="CB83" i="2"/>
  <c r="CA83" i="2" s="1"/>
  <c r="CC83" i="2"/>
  <c r="DZ83" i="2" s="1"/>
  <c r="CD218" i="2"/>
  <c r="EA218" i="2" s="1"/>
  <c r="CA218" i="2"/>
  <c r="CB218" i="2" s="1"/>
  <c r="CC48" i="2"/>
  <c r="DZ48" i="2" s="1"/>
  <c r="CB48" i="2"/>
  <c r="BT207" i="2"/>
  <c r="BT204" i="2" s="1"/>
  <c r="BS204" i="2"/>
  <c r="CC23" i="2"/>
  <c r="DZ23" i="2" s="1"/>
  <c r="CB23" i="2"/>
  <c r="CA23" i="2" s="1"/>
  <c r="BW24" i="2"/>
  <c r="CD215" i="2"/>
  <c r="EA215" i="2" s="1"/>
  <c r="CA215" i="2"/>
  <c r="CB215" i="2" s="1"/>
  <c r="BZ207" i="2"/>
  <c r="DW207" i="2" s="1"/>
  <c r="BW207" i="2"/>
  <c r="BP204" i="2"/>
  <c r="CG81" i="2"/>
  <c r="ED81" i="2" s="1"/>
  <c r="CF81" i="2"/>
  <c r="CE81" i="2" s="1"/>
  <c r="CC34" i="2"/>
  <c r="DZ34" i="2" s="1"/>
  <c r="CB34" i="2"/>
  <c r="CA34" i="2" s="1"/>
  <c r="CC17" i="2"/>
  <c r="DZ17" i="2" s="1"/>
  <c r="CB17" i="2"/>
  <c r="CC24" i="2"/>
  <c r="DZ24" i="2" s="1"/>
  <c r="CB24" i="2"/>
  <c r="CA24" i="2" s="1"/>
  <c r="BY36" i="2"/>
  <c r="DV36" i="2" s="1"/>
  <c r="BX36" i="2"/>
  <c r="BW36" i="2" s="1"/>
  <c r="CE210" i="2"/>
  <c r="CF210" i="2" s="1"/>
  <c r="CH210" i="2"/>
  <c r="EE210" i="2" s="1"/>
  <c r="BW75" i="2"/>
  <c r="BZ213" i="2"/>
  <c r="DW213" i="2" s="1"/>
  <c r="BW213" i="2"/>
  <c r="BX213" i="2" s="1"/>
  <c r="BZ219" i="2"/>
  <c r="DW219" i="2" s="1"/>
  <c r="BW219" i="2"/>
  <c r="BX219" i="2" s="1"/>
  <c r="CA216" i="2"/>
  <c r="CB216" i="2" s="1"/>
  <c r="CD216" i="2"/>
  <c r="EA216" i="2" s="1"/>
  <c r="BY26" i="2"/>
  <c r="DV26" i="2" s="1"/>
  <c r="BX26" i="2"/>
  <c r="BW26" i="2" s="1"/>
  <c r="BY82" i="2"/>
  <c r="DV82" i="2" s="1"/>
  <c r="BX82" i="2"/>
  <c r="BW23" i="2"/>
  <c r="CA220" i="2"/>
  <c r="CB220" i="2" s="1"/>
  <c r="CD220" i="2"/>
  <c r="EA220" i="2" s="1"/>
  <c r="CE85" i="2"/>
  <c r="CF80" i="2"/>
  <c r="CG80" i="2"/>
  <c r="ED80" i="2" s="1"/>
  <c r="CC75" i="2"/>
  <c r="DZ75" i="2" s="1"/>
  <c r="CB75" i="2"/>
  <c r="BS12" i="2"/>
  <c r="CC206" i="2"/>
  <c r="DZ206" i="2" s="1"/>
  <c r="BY204" i="2"/>
  <c r="CB206" i="2"/>
  <c r="BY28" i="2"/>
  <c r="DV28" i="2" s="1"/>
  <c r="BX28" i="2"/>
  <c r="CK85" i="2"/>
  <c r="EH85" i="2" s="1"/>
  <c r="CJ85" i="2"/>
  <c r="CI85" i="2" s="1"/>
  <c r="CE208" i="2"/>
  <c r="CF208" i="2" s="1"/>
  <c r="CH208" i="2"/>
  <c r="EE208" i="2" s="1"/>
  <c r="CF79" i="2"/>
  <c r="CE79" i="2" s="1"/>
  <c r="CG79" i="2"/>
  <c r="ED79" i="2" s="1"/>
  <c r="CG84" i="2"/>
  <c r="ED84" i="2" s="1"/>
  <c r="CF84" i="2"/>
  <c r="CE84" i="2" s="1"/>
  <c r="CC77" i="2"/>
  <c r="DZ77" i="2" s="1"/>
  <c r="CB77" i="2"/>
  <c r="CA77" i="2" s="1"/>
  <c r="CC35" i="2"/>
  <c r="DZ35" i="2" s="1"/>
  <c r="CB35" i="2"/>
  <c r="CA35" i="2" s="1"/>
  <c r="CB33" i="2"/>
  <c r="CC33" i="2"/>
  <c r="DZ33" i="2" s="1"/>
  <c r="CH69" i="2"/>
  <c r="EE69" i="2" s="1"/>
  <c r="CF69" i="2"/>
  <c r="CE69" i="2" s="1"/>
  <c r="CC22" i="2"/>
  <c r="DZ22" i="2" s="1"/>
  <c r="CB22" i="2"/>
  <c r="CA22" i="2" s="1"/>
  <c r="CC78" i="2"/>
  <c r="DZ78" i="2" s="1"/>
  <c r="CB78" i="2"/>
  <c r="CA84" i="2"/>
  <c r="BW83" i="2"/>
  <c r="BY16" i="2"/>
  <c r="DV16" i="2" s="1"/>
  <c r="BX16" i="2"/>
  <c r="BW16" i="2" s="1"/>
  <c r="BW48" i="2"/>
  <c r="BY20" i="2"/>
  <c r="DV20" i="2" s="1"/>
  <c r="BX20" i="2"/>
  <c r="CC15" i="2"/>
  <c r="DZ15" i="2" s="1"/>
  <c r="Q48" i="10"/>
  <c r="R163" i="10"/>
  <c r="R164" i="10" s="1"/>
  <c r="R165" i="10" s="1"/>
  <c r="R128" i="10"/>
  <c r="R129" i="10" s="1"/>
  <c r="R130" i="10" s="1"/>
  <c r="R153" i="10"/>
  <c r="R136" i="10"/>
  <c r="R146" i="10"/>
  <c r="R147" i="10" s="1"/>
  <c r="R148" i="10" s="1"/>
  <c r="R118" i="10"/>
  <c r="KW224" i="2"/>
  <c r="KW225" i="2"/>
  <c r="KW228" i="2"/>
  <c r="KW226" i="2"/>
  <c r="KW229" i="2"/>
  <c r="KW227" i="2"/>
  <c r="KW233" i="2"/>
  <c r="KW231" i="2"/>
  <c r="KW234" i="2"/>
  <c r="KW235" i="2"/>
  <c r="KW236" i="2"/>
  <c r="KW237" i="2"/>
  <c r="KW230" i="2"/>
  <c r="KW238" i="2"/>
  <c r="KW243" i="2"/>
  <c r="KW244" i="2"/>
  <c r="KW245" i="2"/>
  <c r="KW242" i="2"/>
  <c r="KW240" i="2"/>
  <c r="KW239" i="2"/>
  <c r="KW241" i="2"/>
  <c r="KW247" i="2"/>
  <c r="KW248" i="2"/>
  <c r="KW249" i="2"/>
  <c r="KW250" i="2"/>
  <c r="KW246" i="2"/>
  <c r="KW252" i="2"/>
  <c r="KW251" i="2"/>
  <c r="KW223" i="2"/>
  <c r="KW253" i="2"/>
  <c r="KW232" i="2"/>
  <c r="LQ224" i="2"/>
  <c r="LQ225" i="2"/>
  <c r="LQ226" i="2"/>
  <c r="LQ229" i="2"/>
  <c r="LQ228" i="2"/>
  <c r="LQ230" i="2"/>
  <c r="LQ234" i="2"/>
  <c r="LQ233" i="2"/>
  <c r="LQ227" i="2"/>
  <c r="LQ231" i="2"/>
  <c r="LQ235" i="2"/>
  <c r="LQ236" i="2"/>
  <c r="LQ239" i="2"/>
  <c r="LQ240" i="2"/>
  <c r="LQ237" i="2"/>
  <c r="LQ238" i="2"/>
  <c r="LQ243" i="2"/>
  <c r="LQ242" i="2"/>
  <c r="LQ244" i="2"/>
  <c r="LQ241" i="2"/>
  <c r="LQ246" i="2"/>
  <c r="LQ245" i="2"/>
  <c r="LQ247" i="2"/>
  <c r="LQ248" i="2"/>
  <c r="LQ249" i="2"/>
  <c r="LQ250" i="2"/>
  <c r="LQ251" i="2"/>
  <c r="LQ253" i="2"/>
  <c r="LQ223" i="2"/>
  <c r="LQ252" i="2"/>
  <c r="LQ232" i="2"/>
  <c r="MT10" i="2"/>
  <c r="MT309" i="2" s="1"/>
  <c r="NN10" i="2"/>
  <c r="NN309" i="2" s="1"/>
  <c r="N19" i="10"/>
  <c r="N18" i="10"/>
  <c r="O20" i="10"/>
  <c r="R102" i="10"/>
  <c r="R103" i="10" s="1"/>
  <c r="R92" i="10"/>
  <c r="R86" i="10"/>
  <c r="R87" i="10" s="1"/>
  <c r="R76" i="10"/>
  <c r="R60" i="10"/>
  <c r="R70" i="10"/>
  <c r="R71" i="10" s="1"/>
  <c r="T47" i="10"/>
  <c r="S46" i="10"/>
  <c r="T7" i="2"/>
  <c r="Q7" i="2"/>
  <c r="R7" i="2" s="1"/>
  <c r="S7" i="2" s="1"/>
  <c r="S9" i="3"/>
  <c r="H19" i="11" a="1"/>
  <c r="I41" i="11" a="1"/>
  <c r="H31" i="11" a="1"/>
  <c r="I64" i="11" a="1"/>
  <c r="H53" i="11" a="1"/>
  <c r="H42" i="11" a="1"/>
  <c r="I18" i="11" a="1"/>
  <c r="I30" i="11" a="1"/>
  <c r="H76" i="11" a="1"/>
  <c r="R72" i="10" l="1"/>
  <c r="R62" i="10" s="1"/>
  <c r="H53" i="11"/>
  <c r="H76" i="11"/>
  <c r="H31" i="11"/>
  <c r="H19" i="11"/>
  <c r="I41" i="11"/>
  <c r="I18" i="11"/>
  <c r="I30" i="11"/>
  <c r="H42" i="11"/>
  <c r="I64" i="11"/>
  <c r="HG20" i="2"/>
  <c r="HF20" i="2" s="1"/>
  <c r="FJ12" i="2"/>
  <c r="FJ44" i="2" s="1"/>
  <c r="R88" i="10"/>
  <c r="R78" i="10" s="1"/>
  <c r="PE206" i="2"/>
  <c r="NI206" i="2"/>
  <c r="NL206" i="2"/>
  <c r="LP206" i="2"/>
  <c r="JW206" i="2"/>
  <c r="LS206" i="2"/>
  <c r="ID206" i="2"/>
  <c r="JZ206" i="2"/>
  <c r="PB206" i="2"/>
  <c r="QX206" i="2"/>
  <c r="WC206" i="2"/>
  <c r="UG206" i="2"/>
  <c r="SN206" i="2"/>
  <c r="UJ206" i="2"/>
  <c r="GN206" i="2"/>
  <c r="ER206" i="2"/>
  <c r="XV206" i="2"/>
  <c r="XW206" i="2" s="1"/>
  <c r="VZ206" i="2"/>
  <c r="IG206" i="2"/>
  <c r="GK206" i="2"/>
  <c r="QU206" i="2"/>
  <c r="SQ206" i="2"/>
  <c r="K80" i="10"/>
  <c r="I95" i="10"/>
  <c r="J93" i="10" s="1"/>
  <c r="J104" i="10"/>
  <c r="J94" i="10" s="1"/>
  <c r="J63" i="10"/>
  <c r="K61" i="10" s="1"/>
  <c r="L80" i="10"/>
  <c r="L79" i="10"/>
  <c r="M77" i="10" s="1"/>
  <c r="JA18" i="2"/>
  <c r="JD18" i="2" s="1"/>
  <c r="JC18" i="2" s="1"/>
  <c r="CC13" i="2"/>
  <c r="DZ13" i="2" s="1"/>
  <c r="EC13" i="2" s="1"/>
  <c r="CB13" i="2"/>
  <c r="CA13" i="2" s="1"/>
  <c r="DU18" i="2"/>
  <c r="DT18" i="2" s="1"/>
  <c r="FS13" i="2"/>
  <c r="FV13" i="2" s="1"/>
  <c r="FR17" i="2"/>
  <c r="FQ17" i="2" s="1"/>
  <c r="CB15" i="2"/>
  <c r="HL13" i="2"/>
  <c r="HO13" i="2" s="1"/>
  <c r="JD13" i="2"/>
  <c r="JC13" i="2" s="1"/>
  <c r="DY15" i="2"/>
  <c r="DX15" i="2" s="1"/>
  <c r="HK15" i="2"/>
  <c r="HJ15" i="2" s="1"/>
  <c r="FN38" i="2"/>
  <c r="FF88" i="2"/>
  <c r="KN86" i="2"/>
  <c r="HC86" i="2"/>
  <c r="DU38" i="2"/>
  <c r="DT74" i="2"/>
  <c r="MK74" i="2"/>
  <c r="HB86" i="2"/>
  <c r="DU47" i="2"/>
  <c r="DT47" i="2"/>
  <c r="NQ91" i="2"/>
  <c r="GY88" i="2"/>
  <c r="NR91" i="2"/>
  <c r="GO91" i="2"/>
  <c r="DP86" i="2"/>
  <c r="HB44" i="2"/>
  <c r="ZM175" i="2"/>
  <c r="IU47" i="2"/>
  <c r="IU86" i="2" s="1"/>
  <c r="DU74" i="2"/>
  <c r="RC91" i="2"/>
  <c r="FI12" i="2"/>
  <c r="FI44" i="2" s="1"/>
  <c r="IZ38" i="2"/>
  <c r="FN47" i="2"/>
  <c r="KO88" i="2"/>
  <c r="GQ91" i="2"/>
  <c r="IY38" i="2"/>
  <c r="DZ204" i="2"/>
  <c r="FW206" i="2"/>
  <c r="EC206" i="2"/>
  <c r="DY36" i="2"/>
  <c r="DX36" i="2" s="1"/>
  <c r="FS36" i="2"/>
  <c r="FS19" i="2"/>
  <c r="DY19" i="2"/>
  <c r="DX19" i="2" s="1"/>
  <c r="EC43" i="2"/>
  <c r="EB43" i="2" s="1"/>
  <c r="FW43" i="2"/>
  <c r="JG216" i="2"/>
  <c r="JH216" i="2" s="1"/>
  <c r="LC216" i="2"/>
  <c r="FW22" i="2"/>
  <c r="EC22" i="2"/>
  <c r="EB22" i="2" s="1"/>
  <c r="EC24" i="2"/>
  <c r="EB24" i="2" s="1"/>
  <c r="FW24" i="2"/>
  <c r="FS37" i="2"/>
  <c r="DY37" i="2"/>
  <c r="DX37" i="2" s="1"/>
  <c r="EC55" i="2"/>
  <c r="EB55" i="2" s="1"/>
  <c r="FW55" i="2"/>
  <c r="EC41" i="2"/>
  <c r="EB41" i="2" s="1"/>
  <c r="FW41" i="2"/>
  <c r="QE32" i="2"/>
  <c r="QA137" i="2"/>
  <c r="QB137" i="2" s="1"/>
  <c r="OC137" i="2"/>
  <c r="OC136" i="2" s="1"/>
  <c r="OD136" i="2"/>
  <c r="OE136" i="2" s="1"/>
  <c r="SB51" i="2"/>
  <c r="MP27" i="2"/>
  <c r="OJ27" i="2"/>
  <c r="VH212" i="2"/>
  <c r="TL212" i="2"/>
  <c r="TM212" i="2" s="1"/>
  <c r="QG63" i="2"/>
  <c r="OM63" i="2"/>
  <c r="JN208" i="2"/>
  <c r="HR208" i="2"/>
  <c r="HS208" i="2" s="1"/>
  <c r="RZ13" i="2"/>
  <c r="QF13" i="2"/>
  <c r="HF26" i="2"/>
  <c r="IZ207" i="2"/>
  <c r="IZ204" i="2" s="1"/>
  <c r="IY204" i="2"/>
  <c r="FM14" i="2"/>
  <c r="LB41" i="2"/>
  <c r="JH41" i="2"/>
  <c r="JG41" i="2" s="1"/>
  <c r="ON41" i="2"/>
  <c r="MT41" i="2"/>
  <c r="MS41" i="2" s="1"/>
  <c r="KV219" i="2"/>
  <c r="KW219" i="2" s="1"/>
  <c r="MR219" i="2"/>
  <c r="TW52" i="2"/>
  <c r="SC52" i="2"/>
  <c r="HT68" i="2"/>
  <c r="FZ68" i="2"/>
  <c r="FY68" i="2" s="1"/>
  <c r="FV49" i="2"/>
  <c r="FU49" i="2" s="1"/>
  <c r="HP49" i="2"/>
  <c r="FY210" i="2"/>
  <c r="FZ210" i="2" s="1"/>
  <c r="HU210" i="2"/>
  <c r="FU209" i="2"/>
  <c r="FV209" i="2" s="1"/>
  <c r="HQ209" i="2"/>
  <c r="PK91" i="2"/>
  <c r="JL50" i="2"/>
  <c r="JK50" i="2" s="1"/>
  <c r="LF50" i="2"/>
  <c r="TX215" i="2"/>
  <c r="SB215" i="2"/>
  <c r="SC215" i="2" s="1"/>
  <c r="LR69" i="2"/>
  <c r="NO69" i="2" s="1"/>
  <c r="TZ54" i="2"/>
  <c r="VT54" i="2"/>
  <c r="ZC153" i="2"/>
  <c r="HO78" i="2"/>
  <c r="JI78" i="2"/>
  <c r="KX15" i="2"/>
  <c r="JD15" i="2"/>
  <c r="JC15" i="2" s="1"/>
  <c r="WI91" i="2"/>
  <c r="OH25" i="2"/>
  <c r="MU23" i="2"/>
  <c r="LA23" i="2"/>
  <c r="KZ23" i="2" s="1"/>
  <c r="KR26" i="2"/>
  <c r="US154" i="2"/>
  <c r="US152" i="2" s="1"/>
  <c r="WQ154" i="2"/>
  <c r="UT152" i="2"/>
  <c r="SE208" i="2"/>
  <c r="QI208" i="2"/>
  <c r="QJ208" i="2" s="1"/>
  <c r="OS69" i="2"/>
  <c r="MX69" i="2"/>
  <c r="MW69" i="2" s="1"/>
  <c r="JC83" i="2"/>
  <c r="QE23" i="2"/>
  <c r="QE213" i="2"/>
  <c r="QF213" i="2" s="1"/>
  <c r="SA213" i="2"/>
  <c r="KZ59" i="2"/>
  <c r="OM72" i="2"/>
  <c r="QG72" i="2"/>
  <c r="QG49" i="2"/>
  <c r="OM49" i="2"/>
  <c r="WQ182" i="2"/>
  <c r="US182" i="2"/>
  <c r="US180" i="2" s="1"/>
  <c r="UT180" i="2"/>
  <c r="ON42" i="2"/>
  <c r="MT42" i="2"/>
  <c r="MS42" i="2" s="1"/>
  <c r="MU42" i="2"/>
  <c r="LA42" i="2"/>
  <c r="KZ42" i="2" s="1"/>
  <c r="KR31" i="2"/>
  <c r="FZ66" i="2"/>
  <c r="FY66" i="2" s="1"/>
  <c r="HT66" i="2"/>
  <c r="HL14" i="2"/>
  <c r="FR14" i="2"/>
  <c r="FQ14" i="2" s="1"/>
  <c r="FV34" i="2"/>
  <c r="HP34" i="2"/>
  <c r="KR28" i="2"/>
  <c r="VH214" i="2"/>
  <c r="TL214" i="2"/>
  <c r="TM214" i="2" s="1"/>
  <c r="NJ67" i="2"/>
  <c r="NI67" i="2" s="1"/>
  <c r="PD67" i="2"/>
  <c r="MO48" i="2"/>
  <c r="LA41" i="2"/>
  <c r="KZ41" i="2" s="1"/>
  <c r="MU41" i="2"/>
  <c r="KW30" i="2"/>
  <c r="KV30" i="2" s="1"/>
  <c r="MQ30" i="2"/>
  <c r="HK30" i="2"/>
  <c r="HJ30" i="2" s="1"/>
  <c r="JE30" i="2"/>
  <c r="HO32" i="2"/>
  <c r="HN32" i="2" s="1"/>
  <c r="JI32" i="2"/>
  <c r="RZ37" i="2"/>
  <c r="QF37" i="2"/>
  <c r="ON64" i="2"/>
  <c r="MT64" i="2"/>
  <c r="MS64" i="2" s="1"/>
  <c r="KW31" i="2"/>
  <c r="KV31" i="2" s="1"/>
  <c r="MQ31" i="2"/>
  <c r="MT63" i="2"/>
  <c r="MS63" i="2" s="1"/>
  <c r="ON63" i="2"/>
  <c r="MO35" i="2"/>
  <c r="YJ93" i="2"/>
  <c r="WL93" i="2"/>
  <c r="WL92" i="2" s="1"/>
  <c r="WM92" i="2"/>
  <c r="SE69" i="2"/>
  <c r="QJ69" i="2"/>
  <c r="JD21" i="2"/>
  <c r="KX21" i="2"/>
  <c r="HO52" i="2"/>
  <c r="JI52" i="2"/>
  <c r="MK15" i="2"/>
  <c r="MK12" i="2" s="1"/>
  <c r="MK44" i="2" s="1"/>
  <c r="KX37" i="2"/>
  <c r="JD37" i="2"/>
  <c r="JI39" i="2"/>
  <c r="HO39" i="2"/>
  <c r="HF38" i="2"/>
  <c r="QF40" i="2"/>
  <c r="QF38" i="2" s="1"/>
  <c r="RZ40" i="2"/>
  <c r="LA35" i="2"/>
  <c r="MU35" i="2"/>
  <c r="QJ66" i="2"/>
  <c r="SD66" i="2"/>
  <c r="HN220" i="2"/>
  <c r="HO220" i="2" s="1"/>
  <c r="JJ220" i="2"/>
  <c r="OR68" i="2"/>
  <c r="MX68" i="2"/>
  <c r="RD91" i="2"/>
  <c r="SB79" i="2"/>
  <c r="LA56" i="2"/>
  <c r="MU56" i="2"/>
  <c r="JH33" i="2"/>
  <c r="JG33" i="2" s="1"/>
  <c r="LB33" i="2"/>
  <c r="JD82" i="2"/>
  <c r="JC82" i="2" s="1"/>
  <c r="KX82" i="2"/>
  <c r="FV24" i="2"/>
  <c r="HP24" i="2"/>
  <c r="FQ219" i="2"/>
  <c r="FR219" i="2" s="1"/>
  <c r="HM219" i="2"/>
  <c r="FV32" i="2"/>
  <c r="HP32" i="2"/>
  <c r="VR181" i="2"/>
  <c r="TT181" i="2"/>
  <c r="TV181" i="2"/>
  <c r="JC213" i="2"/>
  <c r="JD213" i="2" s="1"/>
  <c r="KY213" i="2"/>
  <c r="TW64" i="2"/>
  <c r="SC64" i="2"/>
  <c r="LB83" i="2"/>
  <c r="JH83" i="2"/>
  <c r="JG83" i="2" s="1"/>
  <c r="HO35" i="2"/>
  <c r="JI35" i="2"/>
  <c r="FQ61" i="2"/>
  <c r="MO24" i="2"/>
  <c r="SC33" i="2"/>
  <c r="TW33" i="2"/>
  <c r="PN195" i="2"/>
  <c r="PN190" i="2" s="1"/>
  <c r="RL195" i="2"/>
  <c r="PO190" i="2"/>
  <c r="OH29" i="2"/>
  <c r="QG83" i="2"/>
  <c r="OM83" i="2"/>
  <c r="HO49" i="2"/>
  <c r="JI49" i="2"/>
  <c r="MO78" i="2"/>
  <c r="YE182" i="2"/>
  <c r="YE180" i="2" s="1"/>
  <c r="YF180" i="2"/>
  <c r="JM68" i="2"/>
  <c r="HS68" i="2"/>
  <c r="HR68" i="2" s="1"/>
  <c r="YJ195" i="2"/>
  <c r="WL195" i="2"/>
  <c r="WL190" i="2" s="1"/>
  <c r="WM190" i="2"/>
  <c r="HO34" i="2"/>
  <c r="HN34" i="2" s="1"/>
  <c r="JI34" i="2"/>
  <c r="LB57" i="2"/>
  <c r="JH57" i="2"/>
  <c r="JG57" i="2" s="1"/>
  <c r="MO55" i="2"/>
  <c r="MS218" i="2"/>
  <c r="MT218" i="2" s="1"/>
  <c r="OO218" i="2"/>
  <c r="DQ86" i="2"/>
  <c r="VM193" i="2"/>
  <c r="XK193" i="2"/>
  <c r="JE36" i="2"/>
  <c r="HK36" i="2"/>
  <c r="HJ36" i="2" s="1"/>
  <c r="QI76" i="2"/>
  <c r="MO17" i="2"/>
  <c r="MT32" i="2"/>
  <c r="MS32" i="2" s="1"/>
  <c r="ON32" i="2"/>
  <c r="FZ59" i="2"/>
  <c r="FY59" i="2" s="1"/>
  <c r="HT59" i="2"/>
  <c r="FV22" i="2"/>
  <c r="FU22" i="2" s="1"/>
  <c r="HP22" i="2"/>
  <c r="SB17" i="2"/>
  <c r="MU49" i="2"/>
  <c r="LA49" i="2"/>
  <c r="KZ49" i="2" s="1"/>
  <c r="OL50" i="2"/>
  <c r="TW83" i="2"/>
  <c r="SC83" i="2"/>
  <c r="QH217" i="2"/>
  <c r="OL217" i="2"/>
  <c r="OM217" i="2" s="1"/>
  <c r="LF66" i="2"/>
  <c r="JL66" i="2"/>
  <c r="HR210" i="2"/>
  <c r="HS210" i="2" s="1"/>
  <c r="JN210" i="2"/>
  <c r="SC16" i="2"/>
  <c r="TW16" i="2"/>
  <c r="KR82" i="2"/>
  <c r="KR74" i="2" s="1"/>
  <c r="TY76" i="2"/>
  <c r="MO75" i="2"/>
  <c r="JH52" i="2"/>
  <c r="JG52" i="2" s="1"/>
  <c r="LB52" i="2"/>
  <c r="TZ69" i="2"/>
  <c r="VU69" i="2"/>
  <c r="HM213" i="2"/>
  <c r="FQ213" i="2"/>
  <c r="FR213" i="2" s="1"/>
  <c r="HP48" i="2"/>
  <c r="FV48" i="2"/>
  <c r="EG81" i="2"/>
  <c r="EF81" i="2" s="1"/>
  <c r="GA81" i="2"/>
  <c r="FW23" i="2"/>
  <c r="EC23" i="2"/>
  <c r="EB23" i="2" s="1"/>
  <c r="DY21" i="2"/>
  <c r="DX21" i="2" s="1"/>
  <c r="FS21" i="2"/>
  <c r="EC77" i="2"/>
  <c r="EB77" i="2" s="1"/>
  <c r="FW77" i="2"/>
  <c r="GE85" i="2"/>
  <c r="EK85" i="2"/>
  <c r="EJ85" i="2" s="1"/>
  <c r="EC75" i="2"/>
  <c r="FW75" i="2"/>
  <c r="DY82" i="2"/>
  <c r="DX82" i="2" s="1"/>
  <c r="FS82" i="2"/>
  <c r="DX213" i="2"/>
  <c r="DY213" i="2" s="1"/>
  <c r="FT213" i="2"/>
  <c r="DX207" i="2"/>
  <c r="FT207" i="2"/>
  <c r="DY31" i="2"/>
  <c r="DX31" i="2" s="1"/>
  <c r="FS31" i="2"/>
  <c r="EG68" i="2"/>
  <c r="EF68" i="2" s="1"/>
  <c r="GA68" i="2"/>
  <c r="EC64" i="2"/>
  <c r="EB64" i="2" s="1"/>
  <c r="FW64" i="2"/>
  <c r="EG65" i="2"/>
  <c r="EF65" i="2" s="1"/>
  <c r="GA65" i="2"/>
  <c r="EG59" i="2"/>
  <c r="EF59" i="2" s="1"/>
  <c r="GA59" i="2"/>
  <c r="TW32" i="2"/>
  <c r="SC32" i="2"/>
  <c r="KX27" i="2"/>
  <c r="JD27" i="2"/>
  <c r="KR27" i="2"/>
  <c r="OL81" i="2"/>
  <c r="LE54" i="2"/>
  <c r="LD54" i="2" s="1"/>
  <c r="MY54" i="2"/>
  <c r="MO63" i="2"/>
  <c r="HF30" i="2"/>
  <c r="OH13" i="2"/>
  <c r="OK213" i="2"/>
  <c r="MO213" i="2"/>
  <c r="MP213" i="2" s="1"/>
  <c r="ON49" i="2"/>
  <c r="MT49" i="2"/>
  <c r="MS49" i="2" s="1"/>
  <c r="HN54" i="2"/>
  <c r="LA72" i="2"/>
  <c r="MU72" i="2"/>
  <c r="QJ59" i="2"/>
  <c r="SD59" i="2"/>
  <c r="PV137" i="2"/>
  <c r="PV136" i="2" s="1"/>
  <c r="RT137" i="2"/>
  <c r="PW136" i="2"/>
  <c r="MG195" i="2"/>
  <c r="KI195" i="2"/>
  <c r="KI190" i="2" s="1"/>
  <c r="KJ190" i="2"/>
  <c r="KK190" i="2" s="1"/>
  <c r="QE52" i="2"/>
  <c r="HP206" i="2"/>
  <c r="FS204" i="2"/>
  <c r="FV206" i="2"/>
  <c r="PJ91" i="2"/>
  <c r="RG154" i="2"/>
  <c r="RG152" i="2" s="1"/>
  <c r="TE154" i="2"/>
  <c r="RH152" i="2"/>
  <c r="SB54" i="2"/>
  <c r="ZD193" i="2"/>
  <c r="XF193" i="2"/>
  <c r="SB50" i="2"/>
  <c r="LY91" i="2"/>
  <c r="KR21" i="2"/>
  <c r="WH91" i="2"/>
  <c r="LE79" i="2"/>
  <c r="MY79" i="2"/>
  <c r="JP85" i="2"/>
  <c r="LJ85" i="2"/>
  <c r="OQ84" i="2"/>
  <c r="OP84" i="2" s="1"/>
  <c r="QK84" i="2"/>
  <c r="MP26" i="2"/>
  <c r="OJ26" i="2"/>
  <c r="TX220" i="2"/>
  <c r="SB220" i="2"/>
  <c r="SC220" i="2" s="1"/>
  <c r="HO62" i="2"/>
  <c r="HN62" i="2" s="1"/>
  <c r="JI62" i="2"/>
  <c r="KZ216" i="2"/>
  <c r="LA216" i="2" s="1"/>
  <c r="MV216" i="2"/>
  <c r="FM38" i="2"/>
  <c r="RZ18" i="2"/>
  <c r="QF18" i="2"/>
  <c r="OM52" i="2"/>
  <c r="QG52" i="2"/>
  <c r="KW27" i="2"/>
  <c r="KV27" i="2" s="1"/>
  <c r="MQ27" i="2"/>
  <c r="HO63" i="2"/>
  <c r="JI63" i="2"/>
  <c r="MO72" i="2"/>
  <c r="RZ73" i="2"/>
  <c r="QF73" i="2"/>
  <c r="WL154" i="2"/>
  <c r="WL152" i="2" s="1"/>
  <c r="YJ154" i="2"/>
  <c r="WM152" i="2"/>
  <c r="RS211" i="2"/>
  <c r="RT211" i="2" s="1"/>
  <c r="TO211" i="2"/>
  <c r="MO49" i="2"/>
  <c r="PZ214" i="2"/>
  <c r="QA214" i="2" s="1"/>
  <c r="QB214" i="2" s="1"/>
  <c r="RV214" i="2"/>
  <c r="MP31" i="2"/>
  <c r="OJ31" i="2"/>
  <c r="MP28" i="2"/>
  <c r="OJ28" i="2"/>
  <c r="LL67" i="2"/>
  <c r="QL69" i="2"/>
  <c r="OQ69" i="2"/>
  <c r="OP69" i="2" s="1"/>
  <c r="OM48" i="2"/>
  <c r="QG48" i="2"/>
  <c r="RZ36" i="2"/>
  <c r="QF36" i="2"/>
  <c r="QW67" i="2"/>
  <c r="PC67" i="2"/>
  <c r="VQ153" i="2"/>
  <c r="XO153" i="2"/>
  <c r="XP153" i="2" s="1"/>
  <c r="MU24" i="2"/>
  <c r="LA24" i="2"/>
  <c r="OH31" i="2"/>
  <c r="RV211" i="2"/>
  <c r="PZ211" i="2"/>
  <c r="QA211" i="2" s="1"/>
  <c r="QB211" i="2" s="1"/>
  <c r="WB67" i="2"/>
  <c r="UH67" i="2"/>
  <c r="UG67" i="2" s="1"/>
  <c r="OH37" i="2"/>
  <c r="HN69" i="2"/>
  <c r="HK27" i="2"/>
  <c r="HJ27" i="2" s="1"/>
  <c r="JE27" i="2"/>
  <c r="KZ209" i="2"/>
  <c r="LA209" i="2" s="1"/>
  <c r="MV209" i="2"/>
  <c r="KX16" i="2"/>
  <c r="JD16" i="2"/>
  <c r="FR40" i="2"/>
  <c r="FR38" i="2" s="1"/>
  <c r="HL40" i="2"/>
  <c r="FR28" i="2"/>
  <c r="HL28" i="2"/>
  <c r="FZ50" i="2"/>
  <c r="FY50" i="2" s="1"/>
  <c r="HT50" i="2"/>
  <c r="JM80" i="2"/>
  <c r="HS80" i="2"/>
  <c r="HR80" i="2" s="1"/>
  <c r="QJ79" i="2"/>
  <c r="SD79" i="2"/>
  <c r="PZ212" i="2"/>
  <c r="QA212" i="2" s="1"/>
  <c r="QB212" i="2" s="1"/>
  <c r="RV212" i="2"/>
  <c r="OH40" i="2"/>
  <c r="OH38" i="2" s="1"/>
  <c r="OL66" i="2"/>
  <c r="TY85" i="2"/>
  <c r="GP91" i="2"/>
  <c r="LB49" i="2"/>
  <c r="JH49" i="2"/>
  <c r="VT79" i="2"/>
  <c r="TZ79" i="2"/>
  <c r="HF82" i="2"/>
  <c r="HF74" i="2" s="1"/>
  <c r="MT56" i="2"/>
  <c r="MS56" i="2" s="1"/>
  <c r="ON56" i="2"/>
  <c r="FR37" i="2"/>
  <c r="FQ37" i="2" s="1"/>
  <c r="HL37" i="2"/>
  <c r="IY74" i="2"/>
  <c r="RG195" i="2"/>
  <c r="RG190" i="2" s="1"/>
  <c r="TE195" i="2"/>
  <c r="RH190" i="2"/>
  <c r="FQ35" i="2"/>
  <c r="PN154" i="2"/>
  <c r="PN152" i="2" s="1"/>
  <c r="RL154" i="2"/>
  <c r="PO152" i="2"/>
  <c r="KZ217" i="2"/>
  <c r="LA217" i="2" s="1"/>
  <c r="MV217" i="2"/>
  <c r="HO61" i="2"/>
  <c r="JI61" i="2"/>
  <c r="OM24" i="2"/>
  <c r="QG24" i="2"/>
  <c r="QE33" i="2"/>
  <c r="XU67" i="2"/>
  <c r="XX67" i="2" s="1"/>
  <c r="WA67" i="2"/>
  <c r="WQ116" i="2"/>
  <c r="US116" i="2"/>
  <c r="US115" i="2" s="1"/>
  <c r="UT115" i="2"/>
  <c r="OM56" i="2"/>
  <c r="QG56" i="2"/>
  <c r="FQ49" i="2"/>
  <c r="QF207" i="2"/>
  <c r="IZ12" i="2"/>
  <c r="FQ207" i="2"/>
  <c r="HM207" i="2"/>
  <c r="JC33" i="2"/>
  <c r="QK81" i="2"/>
  <c r="OQ81" i="2"/>
  <c r="OP81" i="2" s="1"/>
  <c r="KW20" i="2"/>
  <c r="KV20" i="2" s="1"/>
  <c r="MQ20" i="2"/>
  <c r="ZH153" i="2"/>
  <c r="XJ153" i="2"/>
  <c r="SG76" i="2"/>
  <c r="UA76" i="2"/>
  <c r="KX31" i="2"/>
  <c r="JD31" i="2"/>
  <c r="JC31" i="2" s="1"/>
  <c r="LA48" i="2"/>
  <c r="MU48" i="2"/>
  <c r="PS182" i="2"/>
  <c r="NU182" i="2"/>
  <c r="NU180" i="2" s="1"/>
  <c r="NV180" i="2"/>
  <c r="VT59" i="2"/>
  <c r="TZ59" i="2"/>
  <c r="OJ15" i="2"/>
  <c r="MP15" i="2"/>
  <c r="MO15" i="2" s="1"/>
  <c r="TZ17" i="2"/>
  <c r="VT17" i="2"/>
  <c r="HO24" i="2"/>
  <c r="HN24" i="2" s="1"/>
  <c r="JI24" i="2"/>
  <c r="TZ80" i="2"/>
  <c r="VT80" i="2"/>
  <c r="RS214" i="2"/>
  <c r="RT214" i="2" s="1"/>
  <c r="TO214" i="2"/>
  <c r="FN74" i="2"/>
  <c r="QE83" i="2"/>
  <c r="TW56" i="2"/>
  <c r="SC56" i="2"/>
  <c r="MQ16" i="2"/>
  <c r="KW16" i="2"/>
  <c r="KV16" i="2" s="1"/>
  <c r="QE16" i="2"/>
  <c r="MO23" i="2"/>
  <c r="MO70" i="2"/>
  <c r="ZH138" i="2"/>
  <c r="XJ138" i="2"/>
  <c r="JE40" i="2"/>
  <c r="HK40" i="2"/>
  <c r="HJ40" i="2" s="1"/>
  <c r="QG75" i="2"/>
  <c r="OM75" i="2"/>
  <c r="HN84" i="2"/>
  <c r="VM181" i="2"/>
  <c r="XK181" i="2"/>
  <c r="WL171" i="2"/>
  <c r="WL170" i="2" s="1"/>
  <c r="YJ171" i="2"/>
  <c r="WM170" i="2"/>
  <c r="HL31" i="2"/>
  <c r="FR31" i="2"/>
  <c r="DX48" i="2"/>
  <c r="EB209" i="2"/>
  <c r="EC209" i="2" s="1"/>
  <c r="FX209" i="2"/>
  <c r="GM69" i="2"/>
  <c r="KR20" i="2"/>
  <c r="MY50" i="2"/>
  <c r="LE50" i="2"/>
  <c r="SD81" i="2"/>
  <c r="QJ81" i="2"/>
  <c r="JI75" i="2"/>
  <c r="HO75" i="2"/>
  <c r="QE71" i="2"/>
  <c r="JL54" i="2"/>
  <c r="JK54" i="2" s="1"/>
  <c r="LF54" i="2"/>
  <c r="OL59" i="2"/>
  <c r="OH30" i="2"/>
  <c r="VT81" i="2"/>
  <c r="TZ81" i="2"/>
  <c r="QG61" i="2"/>
  <c r="OM61" i="2"/>
  <c r="VF137" i="2"/>
  <c r="TH137" i="2"/>
  <c r="TH136" i="2" s="1"/>
  <c r="TI136" i="2"/>
  <c r="QG34" i="2"/>
  <c r="OM34" i="2"/>
  <c r="FV58" i="2"/>
  <c r="FU58" i="2" s="1"/>
  <c r="HP58" i="2"/>
  <c r="FU220" i="2"/>
  <c r="FV220" i="2" s="1"/>
  <c r="HQ220" i="2"/>
  <c r="TE93" i="2"/>
  <c r="RG93" i="2"/>
  <c r="RG92" i="2" s="1"/>
  <c r="RH92" i="2"/>
  <c r="LA63" i="2"/>
  <c r="KZ63" i="2" s="1"/>
  <c r="MU63" i="2"/>
  <c r="OO215" i="2"/>
  <c r="MS215" i="2"/>
  <c r="MT215" i="2" s="1"/>
  <c r="TZ50" i="2"/>
  <c r="VT50" i="2"/>
  <c r="PS93" i="2"/>
  <c r="NV92" i="2"/>
  <c r="NU93" i="2"/>
  <c r="NU92" i="2" s="1"/>
  <c r="MP21" i="2"/>
  <c r="OJ21" i="2"/>
  <c r="YE93" i="2"/>
  <c r="YE92" i="2" s="1"/>
  <c r="YF92" i="2"/>
  <c r="VT65" i="2"/>
  <c r="TZ65" i="2"/>
  <c r="MO22" i="2"/>
  <c r="HP64" i="2"/>
  <c r="FV64" i="2"/>
  <c r="FU64" i="2" s="1"/>
  <c r="OL209" i="2"/>
  <c r="OM209" i="2" s="1"/>
  <c r="QH209" i="2"/>
  <c r="HK21" i="2"/>
  <c r="HJ21" i="2" s="1"/>
  <c r="JE21" i="2"/>
  <c r="OH18" i="2"/>
  <c r="MO52" i="2"/>
  <c r="HF73" i="2"/>
  <c r="HF47" i="2" s="1"/>
  <c r="OH73" i="2"/>
  <c r="KR19" i="2"/>
  <c r="LA62" i="2"/>
  <c r="KZ62" i="2" s="1"/>
  <c r="MU62" i="2"/>
  <c r="LB24" i="2"/>
  <c r="JH24" i="2"/>
  <c r="JG24" i="2" s="1"/>
  <c r="QK68" i="2"/>
  <c r="OQ68" i="2"/>
  <c r="OP68" i="2" s="1"/>
  <c r="OH27" i="2"/>
  <c r="QE61" i="2"/>
  <c r="LI85" i="2"/>
  <c r="LH85" i="2" s="1"/>
  <c r="NC85" i="2"/>
  <c r="FV55" i="2"/>
  <c r="HP55" i="2"/>
  <c r="GD76" i="2"/>
  <c r="GC76" i="2" s="1"/>
  <c r="HX76" i="2"/>
  <c r="HO33" i="2"/>
  <c r="HN33" i="2" s="1"/>
  <c r="JI33" i="2"/>
  <c r="LB39" i="2"/>
  <c r="JH39" i="2"/>
  <c r="MO32" i="2"/>
  <c r="OH36" i="2"/>
  <c r="ZL131" i="2"/>
  <c r="ZK131" i="2" s="1"/>
  <c r="XN131" i="2"/>
  <c r="XP131" i="2"/>
  <c r="LE68" i="2"/>
  <c r="LD68" i="2" s="1"/>
  <c r="MY68" i="2"/>
  <c r="QF31" i="2"/>
  <c r="RZ31" i="2"/>
  <c r="ON206" i="2"/>
  <c r="MQ204" i="2"/>
  <c r="MT206" i="2"/>
  <c r="FQ42" i="2"/>
  <c r="MZ210" i="2"/>
  <c r="LD210" i="2"/>
  <c r="LE210" i="2" s="1"/>
  <c r="LG69" i="2"/>
  <c r="JL69" i="2"/>
  <c r="OM33" i="2"/>
  <c r="QG33" i="2"/>
  <c r="QE219" i="2"/>
  <c r="QF219" i="2" s="1"/>
  <c r="SA219" i="2"/>
  <c r="JD40" i="2"/>
  <c r="KX40" i="2"/>
  <c r="YA91" i="2"/>
  <c r="HF16" i="2"/>
  <c r="JI64" i="2"/>
  <c r="HO64" i="2"/>
  <c r="MV215" i="2"/>
  <c r="KZ215" i="2"/>
  <c r="LA215" i="2" s="1"/>
  <c r="OH19" i="2"/>
  <c r="OL79" i="2"/>
  <c r="ON33" i="2"/>
  <c r="MT33" i="2"/>
  <c r="MS33" i="2" s="1"/>
  <c r="OQ66" i="2"/>
  <c r="OP66" i="2" s="1"/>
  <c r="QK66" i="2"/>
  <c r="FQ48" i="2"/>
  <c r="XQ85" i="2"/>
  <c r="XT85" i="2" s="1"/>
  <c r="VW85" i="2"/>
  <c r="QE41" i="2"/>
  <c r="VE212" i="2"/>
  <c r="VF212" i="2" s="1"/>
  <c r="XA212" i="2"/>
  <c r="FQ13" i="2"/>
  <c r="HN68" i="2"/>
  <c r="OQ54" i="2"/>
  <c r="OP54" i="2" s="1"/>
  <c r="QK54" i="2"/>
  <c r="LB55" i="2"/>
  <c r="JH55" i="2"/>
  <c r="JG55" i="2" s="1"/>
  <c r="FZ65" i="2"/>
  <c r="FY65" i="2" s="1"/>
  <c r="HT65" i="2"/>
  <c r="FV39" i="2"/>
  <c r="HP39" i="2"/>
  <c r="FV53" i="2"/>
  <c r="HP53" i="2"/>
  <c r="QF28" i="2"/>
  <c r="RZ28" i="2"/>
  <c r="IZ74" i="2"/>
  <c r="JC39" i="2"/>
  <c r="LB23" i="2"/>
  <c r="JH23" i="2"/>
  <c r="JG23" i="2" s="1"/>
  <c r="UC67" i="2"/>
  <c r="YE171" i="2"/>
  <c r="YE170" i="2" s="1"/>
  <c r="YF170" i="2"/>
  <c r="MO56" i="2"/>
  <c r="TX207" i="2"/>
  <c r="SB207" i="2"/>
  <c r="IY12" i="2"/>
  <c r="DU207" i="2"/>
  <c r="DU204" i="2" s="1"/>
  <c r="DT204" i="2"/>
  <c r="ON53" i="2"/>
  <c r="MT53" i="2"/>
  <c r="MS53" i="2" s="1"/>
  <c r="QE72" i="2"/>
  <c r="HK19" i="2"/>
  <c r="HJ19" i="2" s="1"/>
  <c r="JE19" i="2"/>
  <c r="MU33" i="2"/>
  <c r="LA33" i="2"/>
  <c r="TX216" i="2"/>
  <c r="SB216" i="2"/>
  <c r="SC216" i="2" s="1"/>
  <c r="OH48" i="2"/>
  <c r="OI47" i="2"/>
  <c r="FM29" i="2"/>
  <c r="JC48" i="2"/>
  <c r="SB59" i="2"/>
  <c r="HT51" i="2"/>
  <c r="FZ51" i="2"/>
  <c r="FR60" i="2"/>
  <c r="FQ60" i="2" s="1"/>
  <c r="HL60" i="2"/>
  <c r="FV23" i="2"/>
  <c r="HP23" i="2"/>
  <c r="FV42" i="2"/>
  <c r="FU42" i="2" s="1"/>
  <c r="HP42" i="2"/>
  <c r="SC62" i="2"/>
  <c r="TW62" i="2"/>
  <c r="VV210" i="2"/>
  <c r="VW210" i="2" s="1"/>
  <c r="XR210" i="2"/>
  <c r="XS210" i="2" s="1"/>
  <c r="XT210" i="2" s="1"/>
  <c r="SB80" i="2"/>
  <c r="LV69" i="2"/>
  <c r="NS69" i="2" s="1"/>
  <c r="FM74" i="2"/>
  <c r="KR29" i="2"/>
  <c r="QE56" i="2"/>
  <c r="LA43" i="2"/>
  <c r="KZ43" i="2" s="1"/>
  <c r="MU43" i="2"/>
  <c r="QE57" i="2"/>
  <c r="OM23" i="2"/>
  <c r="QG23" i="2"/>
  <c r="OM70" i="2"/>
  <c r="QG70" i="2"/>
  <c r="OM77" i="2"/>
  <c r="QG77" i="2"/>
  <c r="JL84" i="2"/>
  <c r="JK84" i="2" s="1"/>
  <c r="LF84" i="2"/>
  <c r="QE34" i="2"/>
  <c r="QF26" i="2"/>
  <c r="RZ26" i="2"/>
  <c r="HT79" i="2"/>
  <c r="FZ79" i="2"/>
  <c r="FW17" i="2"/>
  <c r="EC17" i="2"/>
  <c r="EB17" i="2" s="1"/>
  <c r="DY30" i="2"/>
  <c r="DX30" i="2" s="1"/>
  <c r="FS30" i="2"/>
  <c r="EC57" i="2"/>
  <c r="EB57" i="2" s="1"/>
  <c r="FW57" i="2"/>
  <c r="JD30" i="2"/>
  <c r="KX30" i="2"/>
  <c r="FW15" i="2"/>
  <c r="EC15" i="2"/>
  <c r="EB15" i="2" s="1"/>
  <c r="GB69" i="2"/>
  <c r="EG69" i="2"/>
  <c r="EF69" i="2" s="1"/>
  <c r="EG84" i="2"/>
  <c r="EF84" i="2" s="1"/>
  <c r="GA84" i="2"/>
  <c r="DY28" i="2"/>
  <c r="DX28" i="2" s="1"/>
  <c r="FS28" i="2"/>
  <c r="DY26" i="2"/>
  <c r="DX26" i="2" s="1"/>
  <c r="FS26" i="2"/>
  <c r="GB210" i="2"/>
  <c r="EF210" i="2"/>
  <c r="EG210" i="2" s="1"/>
  <c r="EB215" i="2"/>
  <c r="EC215" i="2" s="1"/>
  <c r="FX215" i="2"/>
  <c r="DY27" i="2"/>
  <c r="DX27" i="2" s="1"/>
  <c r="FS27" i="2"/>
  <c r="EC39" i="2"/>
  <c r="FW39" i="2"/>
  <c r="EC52" i="2"/>
  <c r="EB52" i="2" s="1"/>
  <c r="FW52" i="2"/>
  <c r="MP20" i="2"/>
  <c r="OJ20" i="2"/>
  <c r="LB75" i="2"/>
  <c r="JH75" i="2"/>
  <c r="YY193" i="2"/>
  <c r="FQ75" i="2"/>
  <c r="TW71" i="2"/>
  <c r="SC71" i="2"/>
  <c r="JQ76" i="2"/>
  <c r="HW76" i="2"/>
  <c r="HV76" i="2" s="1"/>
  <c r="NU195" i="2"/>
  <c r="NU190" i="2" s="1"/>
  <c r="PS195" i="2"/>
  <c r="NV190" i="2"/>
  <c r="KF91" i="2"/>
  <c r="JI77" i="2"/>
  <c r="HO77" i="2"/>
  <c r="HN77" i="2" s="1"/>
  <c r="KR18" i="2"/>
  <c r="RZ30" i="2"/>
  <c r="QF30" i="2"/>
  <c r="SB81" i="2"/>
  <c r="MO61" i="2"/>
  <c r="KX19" i="2"/>
  <c r="JD19" i="2"/>
  <c r="JC19" i="2" s="1"/>
  <c r="MO34" i="2"/>
  <c r="JH62" i="2"/>
  <c r="JG62" i="2" s="1"/>
  <c r="LB62" i="2"/>
  <c r="HL30" i="2"/>
  <c r="FR30" i="2"/>
  <c r="ON62" i="2"/>
  <c r="MT62" i="2"/>
  <c r="MS62" i="2" s="1"/>
  <c r="HJ207" i="2"/>
  <c r="JF207" i="2"/>
  <c r="ON83" i="2"/>
  <c r="MT83" i="2"/>
  <c r="MS83" i="2" s="1"/>
  <c r="MY84" i="2"/>
  <c r="LE84" i="2"/>
  <c r="LD84" i="2" s="1"/>
  <c r="LX91" i="2"/>
  <c r="JH71" i="2"/>
  <c r="LB71" i="2"/>
  <c r="LA57" i="2"/>
  <c r="KZ57" i="2" s="1"/>
  <c r="MU57" i="2"/>
  <c r="MX54" i="2"/>
  <c r="OR54" i="2"/>
  <c r="SP67" i="2"/>
  <c r="QV67" i="2"/>
  <c r="QU67" i="2" s="1"/>
  <c r="SB65" i="2"/>
  <c r="JG220" i="2"/>
  <c r="JH220" i="2" s="1"/>
  <c r="LC220" i="2"/>
  <c r="OM22" i="2"/>
  <c r="QG22" i="2"/>
  <c r="MT57" i="2"/>
  <c r="MS57" i="2" s="1"/>
  <c r="ON57" i="2"/>
  <c r="JI55" i="2"/>
  <c r="HO55" i="2"/>
  <c r="HN55" i="2" s="1"/>
  <c r="OH75" i="2"/>
  <c r="OI74" i="2"/>
  <c r="ON77" i="2"/>
  <c r="MT77" i="2"/>
  <c r="MS77" i="2" s="1"/>
  <c r="MU13" i="2"/>
  <c r="LA13" i="2"/>
  <c r="JK210" i="2"/>
  <c r="JL210" i="2" s="1"/>
  <c r="LG210" i="2"/>
  <c r="KW73" i="2"/>
  <c r="KV73" i="2" s="1"/>
  <c r="MQ73" i="2"/>
  <c r="HO70" i="2"/>
  <c r="HN70" i="2" s="1"/>
  <c r="JI70" i="2"/>
  <c r="WU93" i="2"/>
  <c r="UW93" i="2"/>
  <c r="UW92" i="2" s="1"/>
  <c r="UX92" i="2"/>
  <c r="LA70" i="2"/>
  <c r="MU70" i="2"/>
  <c r="KW19" i="2"/>
  <c r="KV19" i="2" s="1"/>
  <c r="MQ19" i="2"/>
  <c r="QH215" i="2"/>
  <c r="OL215" i="2"/>
  <c r="OM215" i="2" s="1"/>
  <c r="JD73" i="2"/>
  <c r="JC73" i="2" s="1"/>
  <c r="KX73" i="2"/>
  <c r="MP19" i="2"/>
  <c r="OJ19" i="2"/>
  <c r="JC62" i="2"/>
  <c r="HJ24" i="2"/>
  <c r="QF27" i="2"/>
  <c r="RZ27" i="2"/>
  <c r="SC61" i="2"/>
  <c r="TW61" i="2"/>
  <c r="HU69" i="2"/>
  <c r="FZ69" i="2"/>
  <c r="FY69" i="2" s="1"/>
  <c r="HJ39" i="2"/>
  <c r="OM32" i="2"/>
  <c r="QG32" i="2"/>
  <c r="HF14" i="2"/>
  <c r="SC63" i="2"/>
  <c r="TW63" i="2"/>
  <c r="HO42" i="2"/>
  <c r="JI42" i="2"/>
  <c r="MB182" i="2"/>
  <c r="MB180" i="2" s="1"/>
  <c r="NZ182" i="2"/>
  <c r="MC180" i="2"/>
  <c r="SC35" i="2"/>
  <c r="TW35" i="2"/>
  <c r="JH34" i="2"/>
  <c r="LB34" i="2"/>
  <c r="JP76" i="2"/>
  <c r="LJ76" i="2"/>
  <c r="QJ54" i="2"/>
  <c r="SD54" i="2"/>
  <c r="MO33" i="2"/>
  <c r="LI76" i="2"/>
  <c r="LH76" i="2" s="1"/>
  <c r="NC76" i="2"/>
  <c r="FV71" i="2"/>
  <c r="FU71" i="2" s="1"/>
  <c r="HP71" i="2"/>
  <c r="HQ217" i="2"/>
  <c r="FU217" i="2"/>
  <c r="FV217" i="2" s="1"/>
  <c r="DX75" i="2"/>
  <c r="QF19" i="2"/>
  <c r="RZ19" i="2"/>
  <c r="MT39" i="2"/>
  <c r="ON39" i="2"/>
  <c r="HO48" i="2"/>
  <c r="JI48" i="2"/>
  <c r="SC41" i="2"/>
  <c r="TW41" i="2"/>
  <c r="TW42" i="2"/>
  <c r="SC42" i="2"/>
  <c r="FU54" i="2"/>
  <c r="JL68" i="2"/>
  <c r="JK68" i="2" s="1"/>
  <c r="LF68" i="2"/>
  <c r="KX20" i="2"/>
  <c r="JD20" i="2"/>
  <c r="DX39" i="2"/>
  <c r="FV17" i="2"/>
  <c r="HP17" i="2"/>
  <c r="HO23" i="2"/>
  <c r="HN23" i="2" s="1"/>
  <c r="JI23" i="2"/>
  <c r="OH28" i="2"/>
  <c r="OL216" i="2"/>
  <c r="OM216" i="2" s="1"/>
  <c r="QH216" i="2"/>
  <c r="LA39" i="2"/>
  <c r="MU39" i="2"/>
  <c r="KZ65" i="2"/>
  <c r="VH211" i="2"/>
  <c r="TL211" i="2"/>
  <c r="TM211" i="2" s="1"/>
  <c r="JG218" i="2"/>
  <c r="JH218" i="2" s="1"/>
  <c r="LC218" i="2"/>
  <c r="QO85" i="2"/>
  <c r="OU85" i="2"/>
  <c r="OT85" i="2" s="1"/>
  <c r="HO41" i="2"/>
  <c r="HN41" i="2" s="1"/>
  <c r="JI41" i="2"/>
  <c r="MQ21" i="2"/>
  <c r="KW21" i="2"/>
  <c r="KV21" i="2" s="1"/>
  <c r="JH42" i="2"/>
  <c r="JG42" i="2" s="1"/>
  <c r="LB42" i="2"/>
  <c r="VV208" i="2"/>
  <c r="VW208" i="2" s="1"/>
  <c r="XR208" i="2"/>
  <c r="XS208" i="2" s="1"/>
  <c r="XT208" i="2" s="1"/>
  <c r="QE24" i="2"/>
  <c r="QE53" i="2"/>
  <c r="QE58" i="2"/>
  <c r="TZ84" i="2"/>
  <c r="VT84" i="2"/>
  <c r="GY204" i="2"/>
  <c r="TW72" i="2"/>
  <c r="SC72" i="2"/>
  <c r="KZ220" i="2"/>
  <c r="LA220" i="2" s="1"/>
  <c r="MV220" i="2"/>
  <c r="ZG131" i="2"/>
  <c r="ON70" i="2"/>
  <c r="MT70" i="2"/>
  <c r="MS70" i="2" s="1"/>
  <c r="MT43" i="2"/>
  <c r="MS43" i="2" s="1"/>
  <c r="ON43" i="2"/>
  <c r="ON61" i="2"/>
  <c r="MT61" i="2"/>
  <c r="MS61" i="2" s="1"/>
  <c r="QF48" i="2"/>
  <c r="RZ48" i="2"/>
  <c r="HK29" i="2"/>
  <c r="HJ29" i="2" s="1"/>
  <c r="JE29" i="2"/>
  <c r="SD51" i="2"/>
  <c r="QJ51" i="2"/>
  <c r="IZ47" i="2"/>
  <c r="PH69" i="2"/>
  <c r="LF51" i="2"/>
  <c r="JL51" i="2"/>
  <c r="MO57" i="2"/>
  <c r="QE62" i="2"/>
  <c r="OJ29" i="2"/>
  <c r="MP29" i="2"/>
  <c r="KR37" i="2"/>
  <c r="JL65" i="2"/>
  <c r="JK65" i="2" s="1"/>
  <c r="LF65" i="2"/>
  <c r="MT17" i="2"/>
  <c r="MS17" i="2" s="1"/>
  <c r="ON17" i="2"/>
  <c r="TW57" i="2"/>
  <c r="SC57" i="2"/>
  <c r="JM51" i="2"/>
  <c r="HS51" i="2"/>
  <c r="HR51" i="2" s="1"/>
  <c r="MU77" i="2"/>
  <c r="LA77" i="2"/>
  <c r="KZ77" i="2" s="1"/>
  <c r="MO77" i="2"/>
  <c r="TI93" i="2"/>
  <c r="RK93" i="2"/>
  <c r="RK92" i="2" s="1"/>
  <c r="RL92" i="2"/>
  <c r="KV48" i="2"/>
  <c r="HG47" i="2"/>
  <c r="RL182" i="2"/>
  <c r="PN182" i="2"/>
  <c r="PN180" i="2" s="1"/>
  <c r="PO180" i="2"/>
  <c r="TW34" i="2"/>
  <c r="SC34" i="2"/>
  <c r="OH26" i="2"/>
  <c r="FV15" i="2"/>
  <c r="HP15" i="2"/>
  <c r="HP35" i="2"/>
  <c r="FV35" i="2"/>
  <c r="FU35" i="2" s="1"/>
  <c r="EC48" i="2"/>
  <c r="FW48" i="2"/>
  <c r="EC70" i="2"/>
  <c r="EB70" i="2" s="1"/>
  <c r="FW70" i="2"/>
  <c r="DY40" i="2"/>
  <c r="DX40" i="2" s="1"/>
  <c r="FS40" i="2"/>
  <c r="FW33" i="2"/>
  <c r="EC33" i="2"/>
  <c r="EB33" i="2" s="1"/>
  <c r="GA79" i="2"/>
  <c r="EG79" i="2"/>
  <c r="EF79" i="2" s="1"/>
  <c r="EB216" i="2"/>
  <c r="EC216" i="2" s="1"/>
  <c r="FX216" i="2"/>
  <c r="FW34" i="2"/>
  <c r="EC34" i="2"/>
  <c r="EB34" i="2" s="1"/>
  <c r="EB218" i="2"/>
  <c r="EC218" i="2" s="1"/>
  <c r="FX218" i="2"/>
  <c r="FW32" i="2"/>
  <c r="EC32" i="2"/>
  <c r="EB32" i="2" s="1"/>
  <c r="FS29" i="2"/>
  <c r="DY29" i="2"/>
  <c r="DX29" i="2" s="1"/>
  <c r="FS25" i="2"/>
  <c r="DY25" i="2"/>
  <c r="DX25" i="2" s="1"/>
  <c r="EC58" i="2"/>
  <c r="EB58" i="2" s="1"/>
  <c r="FW58" i="2"/>
  <c r="EC63" i="2"/>
  <c r="EB63" i="2" s="1"/>
  <c r="FW63" i="2"/>
  <c r="EC53" i="2"/>
  <c r="EB53" i="2" s="1"/>
  <c r="FW53" i="2"/>
  <c r="EC42" i="2"/>
  <c r="EB42" i="2" s="1"/>
  <c r="FW42" i="2"/>
  <c r="JE25" i="2"/>
  <c r="HK25" i="2"/>
  <c r="TE171" i="2"/>
  <c r="RG171" i="2"/>
  <c r="RG170" i="2" s="1"/>
  <c r="RH170" i="2"/>
  <c r="JJ218" i="2"/>
  <c r="HN218" i="2"/>
  <c r="HO218" i="2" s="1"/>
  <c r="XX91" i="2"/>
  <c r="HJ75" i="2"/>
  <c r="TE116" i="2"/>
  <c r="RG116" i="2"/>
  <c r="RG115" i="2" s="1"/>
  <c r="RH115" i="2"/>
  <c r="JH48" i="2"/>
  <c r="LB48" i="2"/>
  <c r="JI56" i="2"/>
  <c r="HO56" i="2"/>
  <c r="HN56" i="2" s="1"/>
  <c r="KV213" i="2"/>
  <c r="KW213" i="2" s="1"/>
  <c r="MR213" i="2"/>
  <c r="KR16" i="2"/>
  <c r="KE91" i="2"/>
  <c r="FQ77" i="2"/>
  <c r="OJ18" i="2"/>
  <c r="MP18" i="2"/>
  <c r="HJ213" i="2"/>
  <c r="HK213" i="2" s="1"/>
  <c r="JF213" i="2"/>
  <c r="HF19" i="2"/>
  <c r="HP52" i="2"/>
  <c r="FV52" i="2"/>
  <c r="FU52" i="2" s="1"/>
  <c r="FR21" i="2"/>
  <c r="FQ21" i="2" s="1"/>
  <c r="HL21" i="2"/>
  <c r="HQ218" i="2"/>
  <c r="FU218" i="2"/>
  <c r="FV218" i="2" s="1"/>
  <c r="FN207" i="2"/>
  <c r="FN204" i="2" s="1"/>
  <c r="FM204" i="2"/>
  <c r="JG84" i="2"/>
  <c r="WX212" i="2"/>
  <c r="WY212" i="2" s="1"/>
  <c r="YT212" i="2"/>
  <c r="YU212" i="2" s="1"/>
  <c r="YV212" i="2" s="1"/>
  <c r="WL182" i="2"/>
  <c r="WL180" i="2" s="1"/>
  <c r="YJ182" i="2"/>
  <c r="WM180" i="2"/>
  <c r="HO43" i="2"/>
  <c r="JI43" i="2"/>
  <c r="HJ71" i="2"/>
  <c r="MQ28" i="2"/>
  <c r="KW28" i="2"/>
  <c r="KV28" i="2" s="1"/>
  <c r="JC57" i="2"/>
  <c r="WQ171" i="2"/>
  <c r="US171" i="2"/>
  <c r="US170" i="2" s="1"/>
  <c r="UT170" i="2"/>
  <c r="MO58" i="2"/>
  <c r="OJ30" i="2"/>
  <c r="MP30" i="2"/>
  <c r="OM64" i="2"/>
  <c r="QG64" i="2"/>
  <c r="SC14" i="2"/>
  <c r="TW14" i="2"/>
  <c r="HP57" i="2"/>
  <c r="FV57" i="2"/>
  <c r="FU57" i="2" s="1"/>
  <c r="MT71" i="2"/>
  <c r="MS71" i="2" s="1"/>
  <c r="ON71" i="2"/>
  <c r="UX195" i="2"/>
  <c r="SZ195" i="2"/>
  <c r="SZ190" i="2" s="1"/>
  <c r="TA190" i="2"/>
  <c r="RZ75" i="2"/>
  <c r="QF75" i="2"/>
  <c r="YB91" i="2"/>
  <c r="FQ70" i="2"/>
  <c r="NK67" i="2"/>
  <c r="LQ67" i="2"/>
  <c r="LP67" i="2" s="1"/>
  <c r="MG116" i="2"/>
  <c r="KI116" i="2"/>
  <c r="KI115" i="2" s="1"/>
  <c r="KJ115" i="2"/>
  <c r="KK115" i="2" s="1"/>
  <c r="JH43" i="2"/>
  <c r="LB43" i="2"/>
  <c r="JC70" i="2"/>
  <c r="JH17" i="2"/>
  <c r="JG17" i="2" s="1"/>
  <c r="LB17" i="2"/>
  <c r="OM62" i="2"/>
  <c r="QG62" i="2"/>
  <c r="MT22" i="2"/>
  <c r="MS22" i="2" s="1"/>
  <c r="ON22" i="2"/>
  <c r="LA52" i="2"/>
  <c r="MU52" i="2"/>
  <c r="QE39" i="2"/>
  <c r="QE70" i="2"/>
  <c r="OQ80" i="2"/>
  <c r="OP80" i="2" s="1"/>
  <c r="QK80" i="2"/>
  <c r="KW14" i="2"/>
  <c r="KV14" i="2" s="1"/>
  <c r="MQ14" i="2"/>
  <c r="IL154" i="2"/>
  <c r="IL152" i="2" s="1"/>
  <c r="KJ154" i="2"/>
  <c r="IM152" i="2"/>
  <c r="IN152" i="2" s="1"/>
  <c r="IN154" i="2"/>
  <c r="HG12" i="2"/>
  <c r="KX14" i="2"/>
  <c r="JD14" i="2"/>
  <c r="QE63" i="2"/>
  <c r="RZ60" i="2"/>
  <c r="QF60" i="2"/>
  <c r="QE35" i="2"/>
  <c r="OQ50" i="2"/>
  <c r="OP50" i="2" s="1"/>
  <c r="QK50" i="2"/>
  <c r="OL54" i="2"/>
  <c r="ML86" i="2"/>
  <c r="HP75" i="2"/>
  <c r="FV75" i="2"/>
  <c r="KW15" i="2"/>
  <c r="MQ15" i="2"/>
  <c r="JH61" i="2"/>
  <c r="JG61" i="2" s="1"/>
  <c r="LB61" i="2"/>
  <c r="JG65" i="2"/>
  <c r="HO17" i="2"/>
  <c r="JI17" i="2"/>
  <c r="KV39" i="2"/>
  <c r="PS116" i="2"/>
  <c r="NV115" i="2"/>
  <c r="NU116" i="2"/>
  <c r="NU115" i="2" s="1"/>
  <c r="MV218" i="2"/>
  <c r="KZ218" i="2"/>
  <c r="LA218" i="2" s="1"/>
  <c r="JG215" i="2"/>
  <c r="JH215" i="2" s="1"/>
  <c r="LC215" i="2"/>
  <c r="JH15" i="2"/>
  <c r="JG15" i="2" s="1"/>
  <c r="LB15" i="2"/>
  <c r="QE42" i="2"/>
  <c r="JM54" i="2"/>
  <c r="HS54" i="2"/>
  <c r="HR54" i="2" s="1"/>
  <c r="JC55" i="2"/>
  <c r="KX25" i="2"/>
  <c r="JD25" i="2"/>
  <c r="JH58" i="2"/>
  <c r="JG58" i="2" s="1"/>
  <c r="LB58" i="2"/>
  <c r="OH204" i="2"/>
  <c r="HP70" i="2"/>
  <c r="FV70" i="2"/>
  <c r="FU70" i="2" s="1"/>
  <c r="HL16" i="2"/>
  <c r="FR16" i="2"/>
  <c r="QE77" i="2"/>
  <c r="LE81" i="2"/>
  <c r="LD81" i="2" s="1"/>
  <c r="MY81" i="2"/>
  <c r="MX65" i="2"/>
  <c r="OR65" i="2"/>
  <c r="MU34" i="2"/>
  <c r="LA34" i="2"/>
  <c r="KZ34" i="2" s="1"/>
  <c r="MW85" i="2"/>
  <c r="SZ171" i="2"/>
  <c r="SZ170" i="2" s="1"/>
  <c r="UX171" i="2"/>
  <c r="TA170" i="2"/>
  <c r="XA211" i="2"/>
  <c r="VE211" i="2"/>
  <c r="VF211" i="2" s="1"/>
  <c r="SC24" i="2"/>
  <c r="TW24" i="2"/>
  <c r="QK79" i="2"/>
  <c r="OQ79" i="2"/>
  <c r="OP79" i="2" s="1"/>
  <c r="SC53" i="2"/>
  <c r="TW53" i="2"/>
  <c r="TW58" i="2"/>
  <c r="SC58" i="2"/>
  <c r="SB84" i="2"/>
  <c r="MU206" i="2"/>
  <c r="KX204" i="2"/>
  <c r="LA206" i="2"/>
  <c r="VE214" i="2"/>
  <c r="VF214" i="2" s="1"/>
  <c r="XA214" i="2"/>
  <c r="LB70" i="2"/>
  <c r="JH70" i="2"/>
  <c r="JG70" i="2" s="1"/>
  <c r="YE195" i="2"/>
  <c r="YE190" i="2" s="1"/>
  <c r="YF190" i="2"/>
  <c r="DQ44" i="2"/>
  <c r="RL116" i="2"/>
  <c r="PN116" i="2"/>
  <c r="PN115" i="2" s="1"/>
  <c r="PO115" i="2"/>
  <c r="QF21" i="2"/>
  <c r="RZ21" i="2"/>
  <c r="LA64" i="2"/>
  <c r="MU64" i="2"/>
  <c r="OP210" i="2"/>
  <c r="OQ210" i="2" s="1"/>
  <c r="QL210" i="2"/>
  <c r="MY66" i="2"/>
  <c r="LE66" i="2"/>
  <c r="LD66" i="2" s="1"/>
  <c r="OL51" i="2"/>
  <c r="IY47" i="2"/>
  <c r="HN51" i="2"/>
  <c r="QG57" i="2"/>
  <c r="OM57" i="2"/>
  <c r="FZ54" i="2"/>
  <c r="FY54" i="2" s="1"/>
  <c r="HT54" i="2"/>
  <c r="FR18" i="2"/>
  <c r="FQ18" i="2" s="1"/>
  <c r="HL18" i="2"/>
  <c r="FR26" i="2"/>
  <c r="FQ26" i="2" s="1"/>
  <c r="HL26" i="2"/>
  <c r="IF69" i="2"/>
  <c r="KR13" i="2"/>
  <c r="KS12" i="2"/>
  <c r="LB35" i="2"/>
  <c r="JH35" i="2"/>
  <c r="JG35" i="2" s="1"/>
  <c r="UX116" i="2"/>
  <c r="SZ116" i="2"/>
  <c r="SZ115" i="2" s="1"/>
  <c r="TA115" i="2"/>
  <c r="SD84" i="2"/>
  <c r="QJ84" i="2"/>
  <c r="OJ37" i="2"/>
  <c r="MP37" i="2"/>
  <c r="QG53" i="2"/>
  <c r="OM53" i="2"/>
  <c r="RZ82" i="2"/>
  <c r="QF82" i="2"/>
  <c r="MB195" i="2"/>
  <c r="MB190" i="2" s="1"/>
  <c r="NZ195" i="2"/>
  <c r="MC190" i="2"/>
  <c r="MK47" i="2"/>
  <c r="SB217" i="2"/>
  <c r="SC217" i="2" s="1"/>
  <c r="TX217" i="2"/>
  <c r="ON48" i="2"/>
  <c r="MT48" i="2"/>
  <c r="JE16" i="2"/>
  <c r="HK16" i="2"/>
  <c r="HJ16" i="2" s="1"/>
  <c r="IL182" i="2"/>
  <c r="IL180" i="2" s="1"/>
  <c r="KJ182" i="2"/>
  <c r="IM180" i="2"/>
  <c r="IN180" i="2" s="1"/>
  <c r="IN182" i="2"/>
  <c r="QQ67" i="2"/>
  <c r="KX36" i="2"/>
  <c r="JD36" i="2"/>
  <c r="JC36" i="2" s="1"/>
  <c r="DY16" i="2"/>
  <c r="DX16" i="2" s="1"/>
  <c r="FS16" i="2"/>
  <c r="EG80" i="2"/>
  <c r="EF80" i="2" s="1"/>
  <c r="GA80" i="2"/>
  <c r="ES67" i="2"/>
  <c r="ER67" i="2" s="1"/>
  <c r="GM67" i="2"/>
  <c r="EC56" i="2"/>
  <c r="EB56" i="2" s="1"/>
  <c r="FW56" i="2"/>
  <c r="DY20" i="2"/>
  <c r="DX20" i="2" s="1"/>
  <c r="FS20" i="2"/>
  <c r="EB220" i="2"/>
  <c r="EC220" i="2" s="1"/>
  <c r="FX220" i="2"/>
  <c r="EC83" i="2"/>
  <c r="EB83" i="2" s="1"/>
  <c r="FW83" i="2"/>
  <c r="DY18" i="2"/>
  <c r="DX18" i="2" s="1"/>
  <c r="FS18" i="2"/>
  <c r="EC49" i="2"/>
  <c r="EB49" i="2" s="1"/>
  <c r="FW49" i="2"/>
  <c r="DY60" i="2"/>
  <c r="DX60" i="2" s="1"/>
  <c r="FS60" i="2"/>
  <c r="EG51" i="2"/>
  <c r="EF51" i="2" s="1"/>
  <c r="GA51" i="2"/>
  <c r="DY73" i="2"/>
  <c r="DX73" i="2" s="1"/>
  <c r="FS73" i="2"/>
  <c r="EC61" i="2"/>
  <c r="EB61" i="2" s="1"/>
  <c r="FW61" i="2"/>
  <c r="FU50" i="2"/>
  <c r="JL81" i="2"/>
  <c r="LF81" i="2"/>
  <c r="HJ48" i="2"/>
  <c r="FQ56" i="2"/>
  <c r="KR60" i="2"/>
  <c r="SB68" i="2"/>
  <c r="OJ16" i="2"/>
  <c r="MP16" i="2"/>
  <c r="NZ93" i="2"/>
  <c r="MC92" i="2"/>
  <c r="MB93" i="2"/>
  <c r="MB92" i="2" s="1"/>
  <c r="FI86" i="2"/>
  <c r="ZG139" i="2"/>
  <c r="MB154" i="2"/>
  <c r="MB152" i="2" s="1"/>
  <c r="NZ154" i="2"/>
  <c r="MC152" i="2"/>
  <c r="JL80" i="2"/>
  <c r="JK80" i="2" s="1"/>
  <c r="LF80" i="2"/>
  <c r="JI22" i="2"/>
  <c r="HO22" i="2"/>
  <c r="HN22" i="2" s="1"/>
  <c r="JM81" i="2"/>
  <c r="HS81" i="2"/>
  <c r="HR81" i="2" s="1"/>
  <c r="JH53" i="2"/>
  <c r="JG53" i="2" s="1"/>
  <c r="LB53" i="2"/>
  <c r="MX84" i="2"/>
  <c r="MW84" i="2" s="1"/>
  <c r="OR84" i="2"/>
  <c r="SH85" i="2"/>
  <c r="QN85" i="2"/>
  <c r="QM85" i="2" s="1"/>
  <c r="JC17" i="2"/>
  <c r="LB32" i="2"/>
  <c r="JH32" i="2"/>
  <c r="LR67" i="2"/>
  <c r="JX67" i="2"/>
  <c r="JW67" i="2" s="1"/>
  <c r="OM58" i="2"/>
  <c r="QG58" i="2"/>
  <c r="KR30" i="2"/>
  <c r="HK28" i="2"/>
  <c r="HJ28" i="2" s="1"/>
  <c r="JE28" i="2"/>
  <c r="MO64" i="2"/>
  <c r="QE14" i="2"/>
  <c r="KR25" i="2"/>
  <c r="LA22" i="2"/>
  <c r="KZ22" i="2" s="1"/>
  <c r="MU22" i="2"/>
  <c r="JC53" i="2"/>
  <c r="JS67" i="2"/>
  <c r="ON34" i="2"/>
  <c r="MT34" i="2"/>
  <c r="MS34" i="2" s="1"/>
  <c r="LA75" i="2"/>
  <c r="MU75" i="2"/>
  <c r="MO41" i="2"/>
  <c r="MO62" i="2"/>
  <c r="MT23" i="2"/>
  <c r="MS23" i="2" s="1"/>
  <c r="ON23" i="2"/>
  <c r="SC39" i="2"/>
  <c r="TW39" i="2"/>
  <c r="SC70" i="2"/>
  <c r="TW70" i="2"/>
  <c r="HL25" i="2"/>
  <c r="FR25" i="2"/>
  <c r="FQ25" i="2" s="1"/>
  <c r="FR20" i="2"/>
  <c r="HL20" i="2"/>
  <c r="OL65" i="2"/>
  <c r="JD29" i="2"/>
  <c r="JC29" i="2" s="1"/>
  <c r="KX29" i="2"/>
  <c r="JD60" i="2"/>
  <c r="JC60" i="2" s="1"/>
  <c r="KX60" i="2"/>
  <c r="WT137" i="2"/>
  <c r="WT136" i="2" s="1"/>
  <c r="YR137" i="2"/>
  <c r="WU136" i="2"/>
  <c r="OV85" i="2"/>
  <c r="NB85" i="2"/>
  <c r="NA85" i="2" s="1"/>
  <c r="QI210" i="2"/>
  <c r="QJ210" i="2" s="1"/>
  <c r="SE210" i="2"/>
  <c r="QJ80" i="2"/>
  <c r="SD80" i="2"/>
  <c r="OH60" i="2"/>
  <c r="DT12" i="2"/>
  <c r="LA58" i="2"/>
  <c r="MU58" i="2"/>
  <c r="WF69" i="2"/>
  <c r="YC69" i="2" s="1"/>
  <c r="FQ83" i="2"/>
  <c r="GL67" i="2"/>
  <c r="GK67" i="2" s="1"/>
  <c r="IF67" i="2"/>
  <c r="FY208" i="2"/>
  <c r="FZ208" i="2" s="1"/>
  <c r="HU208" i="2"/>
  <c r="MY65" i="2"/>
  <c r="LE65" i="2"/>
  <c r="LD65" i="2" s="1"/>
  <c r="OR79" i="2"/>
  <c r="MX79" i="2"/>
  <c r="LC217" i="2"/>
  <c r="JG217" i="2"/>
  <c r="JH217" i="2" s="1"/>
  <c r="WX211" i="2"/>
  <c r="WY211" i="2" s="1"/>
  <c r="YT211" i="2"/>
  <c r="YU211" i="2" s="1"/>
  <c r="YV211" i="2" s="1"/>
  <c r="HO53" i="2"/>
  <c r="HN53" i="2" s="1"/>
  <c r="JI53" i="2"/>
  <c r="LA55" i="2"/>
  <c r="KZ55" i="2" s="1"/>
  <c r="MU55" i="2"/>
  <c r="MW210" i="2"/>
  <c r="MX210" i="2" s="1"/>
  <c r="OS210" i="2"/>
  <c r="OI204" i="2"/>
  <c r="FR29" i="2"/>
  <c r="FQ29" i="2" s="1"/>
  <c r="HL29" i="2"/>
  <c r="FV77" i="2"/>
  <c r="FU77" i="2" s="1"/>
  <c r="HP77" i="2"/>
  <c r="TW77" i="2"/>
  <c r="SC77" i="2"/>
  <c r="KW18" i="2"/>
  <c r="KV18" i="2" s="1"/>
  <c r="MQ18" i="2"/>
  <c r="JM79" i="2"/>
  <c r="HS79" i="2"/>
  <c r="HR79" i="2" s="1"/>
  <c r="JH22" i="2"/>
  <c r="JG22" i="2" s="1"/>
  <c r="LB22" i="2"/>
  <c r="KW26" i="2"/>
  <c r="KV26" i="2" s="1"/>
  <c r="MQ26" i="2"/>
  <c r="OR81" i="2"/>
  <c r="MX81" i="2"/>
  <c r="TU193" i="2"/>
  <c r="RW193" i="2"/>
  <c r="RY193" i="2"/>
  <c r="OK219" i="2"/>
  <c r="MO219" i="2"/>
  <c r="MP219" i="2" s="1"/>
  <c r="MS216" i="2"/>
  <c r="MT216" i="2" s="1"/>
  <c r="OO216" i="2"/>
  <c r="LD208" i="2"/>
  <c r="LE208" i="2" s="1"/>
  <c r="MZ208" i="2"/>
  <c r="YM137" i="2"/>
  <c r="YM136" i="2" s="1"/>
  <c r="YN136" i="2"/>
  <c r="VU209" i="2"/>
  <c r="TY209" i="2"/>
  <c r="TZ209" i="2" s="1"/>
  <c r="SC22" i="2"/>
  <c r="TW22" i="2"/>
  <c r="ON78" i="2"/>
  <c r="MT78" i="2"/>
  <c r="MS78" i="2" s="1"/>
  <c r="YY181" i="2"/>
  <c r="KK195" i="2"/>
  <c r="IV44" i="2"/>
  <c r="HN215" i="2"/>
  <c r="HO215" i="2" s="1"/>
  <c r="JJ215" i="2"/>
  <c r="QK65" i="2"/>
  <c r="OQ65" i="2"/>
  <c r="OP65" i="2" s="1"/>
  <c r="HK20" i="2"/>
  <c r="JE20" i="2"/>
  <c r="JH77" i="2"/>
  <c r="LB77" i="2"/>
  <c r="OH21" i="2"/>
  <c r="MO42" i="2"/>
  <c r="YG69" i="2"/>
  <c r="MP13" i="2"/>
  <c r="OJ13" i="2"/>
  <c r="QG71" i="2"/>
  <c r="OM71" i="2"/>
  <c r="HO15" i="2"/>
  <c r="HN15" i="2" s="1"/>
  <c r="JI15" i="2"/>
  <c r="OL84" i="2"/>
  <c r="MO53" i="2"/>
  <c r="ML12" i="2"/>
  <c r="OH82" i="2"/>
  <c r="HG207" i="2"/>
  <c r="HG204" i="2" s="1"/>
  <c r="HF204" i="2"/>
  <c r="SZ154" i="2"/>
  <c r="SZ152" i="2" s="1"/>
  <c r="UX154" i="2"/>
  <c r="TA152" i="2"/>
  <c r="OL220" i="2"/>
  <c r="OM220" i="2" s="1"/>
  <c r="QH220" i="2"/>
  <c r="KR14" i="2"/>
  <c r="QE78" i="2"/>
  <c r="NZ116" i="2"/>
  <c r="MB116" i="2"/>
  <c r="MB115" i="2" s="1"/>
  <c r="MC115" i="2"/>
  <c r="SO67" i="2"/>
  <c r="SN67" i="2" s="1"/>
  <c r="UI67" i="2"/>
  <c r="FR82" i="2"/>
  <c r="FQ82" i="2" s="1"/>
  <c r="HL82" i="2"/>
  <c r="HF36" i="2"/>
  <c r="EC78" i="2"/>
  <c r="EB78" i="2" s="1"/>
  <c r="FW78" i="2"/>
  <c r="EC62" i="2"/>
  <c r="EB62" i="2" s="1"/>
  <c r="FW62" i="2"/>
  <c r="JI72" i="2"/>
  <c r="HO72" i="2"/>
  <c r="HN72" i="2" s="1"/>
  <c r="OM39" i="2"/>
  <c r="QG39" i="2"/>
  <c r="JM50" i="2"/>
  <c r="HS50" i="2"/>
  <c r="HR50" i="2" s="1"/>
  <c r="HN81" i="2"/>
  <c r="VT49" i="2"/>
  <c r="TZ49" i="2"/>
  <c r="OJ60" i="2"/>
  <c r="MP60" i="2"/>
  <c r="LE59" i="2"/>
  <c r="LD59" i="2" s="1"/>
  <c r="MY59" i="2"/>
  <c r="VT68" i="2"/>
  <c r="TZ68" i="2"/>
  <c r="JE26" i="2"/>
  <c r="HK26" i="2"/>
  <c r="HJ26" i="2" s="1"/>
  <c r="FV63" i="2"/>
  <c r="HP63" i="2"/>
  <c r="FR19" i="2"/>
  <c r="HL19" i="2"/>
  <c r="FU216" i="2"/>
  <c r="FV216" i="2" s="1"/>
  <c r="HQ216" i="2"/>
  <c r="HP78" i="2"/>
  <c r="FV78" i="2"/>
  <c r="FU78" i="2" s="1"/>
  <c r="FU81" i="2"/>
  <c r="JH13" i="2"/>
  <c r="LB13" i="2"/>
  <c r="MU17" i="2"/>
  <c r="LA17" i="2"/>
  <c r="KZ17" i="2" s="1"/>
  <c r="JH56" i="2"/>
  <c r="LB56" i="2"/>
  <c r="RA69" i="2"/>
  <c r="SX69" i="2" s="1"/>
  <c r="FQ58" i="2"/>
  <c r="YE154" i="2"/>
  <c r="YE152" i="2" s="1"/>
  <c r="YF152" i="2"/>
  <c r="JN69" i="2"/>
  <c r="HS69" i="2"/>
  <c r="HR69" i="2" s="1"/>
  <c r="MT58" i="2"/>
  <c r="MS58" i="2" s="1"/>
  <c r="ON58" i="2"/>
  <c r="MU32" i="2"/>
  <c r="LA32" i="2"/>
  <c r="KR40" i="2"/>
  <c r="KR38" i="2" s="1"/>
  <c r="KW82" i="2"/>
  <c r="KV82" i="2" s="1"/>
  <c r="MQ82" i="2"/>
  <c r="MP25" i="2"/>
  <c r="OJ25" i="2"/>
  <c r="NB76" i="2"/>
  <c r="NA76" i="2" s="1"/>
  <c r="OV76" i="2"/>
  <c r="QE43" i="2"/>
  <c r="MU53" i="2"/>
  <c r="LA53" i="2"/>
  <c r="JL79" i="2"/>
  <c r="JK79" i="2" s="1"/>
  <c r="LF79" i="2"/>
  <c r="KR73" i="2"/>
  <c r="LE51" i="2"/>
  <c r="LD51" i="2" s="1"/>
  <c r="MY51" i="2"/>
  <c r="HN209" i="2"/>
  <c r="HO209" i="2" s="1"/>
  <c r="JJ209" i="2"/>
  <c r="JC75" i="2"/>
  <c r="OM41" i="2"/>
  <c r="QG41" i="2"/>
  <c r="MT52" i="2"/>
  <c r="MS52" i="2" s="1"/>
  <c r="ON52" i="2"/>
  <c r="KX28" i="2"/>
  <c r="JD28" i="2"/>
  <c r="JC28" i="2" s="1"/>
  <c r="HP72" i="2"/>
  <c r="FV72" i="2"/>
  <c r="FU72" i="2" s="1"/>
  <c r="JI206" i="2"/>
  <c r="HL204" i="2"/>
  <c r="HO206" i="2"/>
  <c r="SD65" i="2"/>
  <c r="QJ65" i="2"/>
  <c r="HF29" i="2"/>
  <c r="HJ72" i="2"/>
  <c r="MT55" i="2"/>
  <c r="MS55" i="2" s="1"/>
  <c r="ON55" i="2"/>
  <c r="QE55" i="2"/>
  <c r="LD85" i="2"/>
  <c r="VT206" i="2"/>
  <c r="TW204" i="2"/>
  <c r="TZ206" i="2"/>
  <c r="OL80" i="2"/>
  <c r="SZ182" i="2"/>
  <c r="SZ180" i="2" s="1"/>
  <c r="UX182" i="2"/>
  <c r="TA180" i="2"/>
  <c r="DU12" i="2"/>
  <c r="ZD181" i="2"/>
  <c r="XF181" i="2"/>
  <c r="TE182" i="2"/>
  <c r="RG182" i="2"/>
  <c r="RG180" i="2" s="1"/>
  <c r="RH180" i="2"/>
  <c r="SV91" i="2"/>
  <c r="VA137" i="2"/>
  <c r="VA136" i="2" s="1"/>
  <c r="WY137" i="2"/>
  <c r="VB136" i="2"/>
  <c r="PS154" i="2"/>
  <c r="NU154" i="2"/>
  <c r="NU152" i="2" s="1"/>
  <c r="NV152" i="2"/>
  <c r="JC58" i="2"/>
  <c r="JI83" i="2"/>
  <c r="HO83" i="2"/>
  <c r="HN83" i="2" s="1"/>
  <c r="UP91" i="2"/>
  <c r="KV75" i="2"/>
  <c r="MU61" i="2"/>
  <c r="LA61" i="2"/>
  <c r="JM84" i="2"/>
  <c r="HS84" i="2"/>
  <c r="HR84" i="2" s="1"/>
  <c r="TT138" i="2"/>
  <c r="VR138" i="2"/>
  <c r="TV138" i="2"/>
  <c r="MQ25" i="2"/>
  <c r="KW25" i="2"/>
  <c r="KV25" i="2" s="1"/>
  <c r="SB66" i="2"/>
  <c r="UA85" i="2"/>
  <c r="SG85" i="2"/>
  <c r="HO57" i="2"/>
  <c r="JI57" i="2"/>
  <c r="KW37" i="2"/>
  <c r="KV37" i="2" s="1"/>
  <c r="MQ37" i="2"/>
  <c r="MY80" i="2"/>
  <c r="LE80" i="2"/>
  <c r="LD80" i="2" s="1"/>
  <c r="LE69" i="2"/>
  <c r="MZ69" i="2"/>
  <c r="JG209" i="2"/>
  <c r="JH209" i="2" s="1"/>
  <c r="LC209" i="2"/>
  <c r="KR36" i="2"/>
  <c r="IV207" i="2"/>
  <c r="IU204" i="2"/>
  <c r="MW208" i="2"/>
  <c r="MX208" i="2" s="1"/>
  <c r="OS208" i="2"/>
  <c r="HP56" i="2"/>
  <c r="FV56" i="2"/>
  <c r="FU56" i="2" s="1"/>
  <c r="FZ81" i="2"/>
  <c r="FY81" i="2" s="1"/>
  <c r="HT81" i="2"/>
  <c r="HJ22" i="2"/>
  <c r="OU76" i="2"/>
  <c r="OT76" i="2" s="1"/>
  <c r="QO76" i="2"/>
  <c r="JF219" i="2"/>
  <c r="HJ219" i="2"/>
  <c r="HK219" i="2" s="1"/>
  <c r="MT35" i="2"/>
  <c r="MS35" i="2" s="1"/>
  <c r="ON35" i="2"/>
  <c r="HW85" i="2"/>
  <c r="HV85" i="2" s="1"/>
  <c r="JQ85" i="2"/>
  <c r="YF115" i="2"/>
  <c r="YE116" i="2"/>
  <c r="YE115" i="2" s="1"/>
  <c r="KW40" i="2"/>
  <c r="KV40" i="2" s="1"/>
  <c r="MQ40" i="2"/>
  <c r="QN76" i="2"/>
  <c r="QM76" i="2" s="1"/>
  <c r="SH76" i="2"/>
  <c r="JE60" i="2"/>
  <c r="HK60" i="2"/>
  <c r="HJ60" i="2" s="1"/>
  <c r="QE22" i="2"/>
  <c r="HH204" i="2"/>
  <c r="JE206" i="2"/>
  <c r="HK206" i="2"/>
  <c r="ST69" i="2"/>
  <c r="HK31" i="2"/>
  <c r="JE31" i="2"/>
  <c r="IU12" i="2"/>
  <c r="IU44" i="2" s="1"/>
  <c r="QG43" i="2"/>
  <c r="OM43" i="2"/>
  <c r="HS66" i="2"/>
  <c r="JM66" i="2"/>
  <c r="TO212" i="2"/>
  <c r="RS212" i="2"/>
  <c r="RT212" i="2" s="1"/>
  <c r="WL116" i="2"/>
  <c r="WL115" i="2" s="1"/>
  <c r="YJ116" i="2"/>
  <c r="WM115" i="2"/>
  <c r="VS153" i="2"/>
  <c r="FM37" i="2"/>
  <c r="NU171" i="2"/>
  <c r="NU170" i="2" s="1"/>
  <c r="PS171" i="2"/>
  <c r="NV170" i="2"/>
  <c r="MT24" i="2"/>
  <c r="MS24" i="2" s="1"/>
  <c r="ON24" i="2"/>
  <c r="MX80" i="2"/>
  <c r="OR80" i="2"/>
  <c r="OM42" i="2"/>
  <c r="QG42" i="2"/>
  <c r="MT13" i="2"/>
  <c r="ON13" i="2"/>
  <c r="FV61" i="2"/>
  <c r="FU61" i="2" s="1"/>
  <c r="HP61" i="2"/>
  <c r="HQ215" i="2"/>
  <c r="FU215" i="2"/>
  <c r="FV215" i="2" s="1"/>
  <c r="FV83" i="2"/>
  <c r="FU83" i="2" s="1"/>
  <c r="HP83" i="2"/>
  <c r="MO71" i="2"/>
  <c r="RZ20" i="2"/>
  <c r="QF20" i="2"/>
  <c r="JM59" i="2"/>
  <c r="HS59" i="2"/>
  <c r="HC44" i="2"/>
  <c r="LF59" i="2"/>
  <c r="JL59" i="2"/>
  <c r="JK59" i="2" s="1"/>
  <c r="DP44" i="2"/>
  <c r="QK59" i="2"/>
  <c r="OQ59" i="2"/>
  <c r="OP59" i="2" s="1"/>
  <c r="OR66" i="2"/>
  <c r="MX66" i="2"/>
  <c r="MW66" i="2" s="1"/>
  <c r="KY207" i="2"/>
  <c r="JC207" i="2"/>
  <c r="SD68" i="2"/>
  <c r="QJ68" i="2"/>
  <c r="OJ14" i="2"/>
  <c r="MP14" i="2"/>
  <c r="TW78" i="2"/>
  <c r="SC78" i="2"/>
  <c r="FQ71" i="2"/>
  <c r="QG206" i="2"/>
  <c r="OJ204" i="2"/>
  <c r="OM206" i="2"/>
  <c r="HP41" i="2"/>
  <c r="FV41" i="2"/>
  <c r="FU41" i="2" s="1"/>
  <c r="HP13" i="2"/>
  <c r="FR73" i="2"/>
  <c r="HL73" i="2"/>
  <c r="EF208" i="2"/>
  <c r="EG208" i="2" s="1"/>
  <c r="GB208" i="2"/>
  <c r="GE76" i="2"/>
  <c r="EK76" i="2"/>
  <c r="EJ76" i="2" s="1"/>
  <c r="DY14" i="2"/>
  <c r="DX14" i="2" s="1"/>
  <c r="FS14" i="2"/>
  <c r="EC72" i="2"/>
  <c r="EB72" i="2" s="1"/>
  <c r="FW72" i="2"/>
  <c r="FW35" i="2"/>
  <c r="EC35" i="2"/>
  <c r="EB35" i="2" s="1"/>
  <c r="DX219" i="2"/>
  <c r="DY219" i="2" s="1"/>
  <c r="FT219" i="2"/>
  <c r="EB217" i="2"/>
  <c r="EC217" i="2" s="1"/>
  <c r="FX217" i="2"/>
  <c r="EG50" i="2"/>
  <c r="EF50" i="2" s="1"/>
  <c r="GA50" i="2"/>
  <c r="EC71" i="2"/>
  <c r="EB71" i="2" s="1"/>
  <c r="FW71" i="2"/>
  <c r="EG66" i="2"/>
  <c r="EF66" i="2" s="1"/>
  <c r="GA66" i="2"/>
  <c r="EG54" i="2"/>
  <c r="EF54" i="2" s="1"/>
  <c r="GA54" i="2"/>
  <c r="FQ72" i="2"/>
  <c r="MO39" i="2"/>
  <c r="VT51" i="2"/>
  <c r="TZ51" i="2"/>
  <c r="US195" i="2"/>
  <c r="US190" i="2" s="1"/>
  <c r="WQ195" i="2"/>
  <c r="UT190" i="2"/>
  <c r="IE67" i="2"/>
  <c r="JY67" i="2"/>
  <c r="FN12" i="2"/>
  <c r="JE18" i="2"/>
  <c r="HK18" i="2"/>
  <c r="HJ18" i="2" s="1"/>
  <c r="SB49" i="2"/>
  <c r="JD26" i="2"/>
  <c r="KX26" i="2"/>
  <c r="MR207" i="2"/>
  <c r="KV207" i="2"/>
  <c r="MU78" i="2"/>
  <c r="LA78" i="2"/>
  <c r="MB171" i="2"/>
  <c r="MB170" i="2" s="1"/>
  <c r="NZ171" i="2"/>
  <c r="MC170" i="2"/>
  <c r="HK14" i="2"/>
  <c r="HJ14" i="2" s="1"/>
  <c r="JE14" i="2"/>
  <c r="QK51" i="2"/>
  <c r="OQ51" i="2"/>
  <c r="OP51" i="2" s="1"/>
  <c r="MS220" i="2"/>
  <c r="MT220" i="2" s="1"/>
  <c r="OO220" i="2"/>
  <c r="HN50" i="2"/>
  <c r="OP208" i="2"/>
  <c r="OQ208" i="2" s="1"/>
  <c r="QL208" i="2"/>
  <c r="HJ13" i="2"/>
  <c r="FQ78" i="2"/>
  <c r="MX51" i="2"/>
  <c r="MW51" i="2" s="1"/>
  <c r="OR51" i="2"/>
  <c r="TM137" i="2"/>
  <c r="RP136" i="2"/>
  <c r="RO137" i="2"/>
  <c r="RO136" i="2" s="1"/>
  <c r="JI58" i="2"/>
  <c r="HO58" i="2"/>
  <c r="OL218" i="2"/>
  <c r="OM218" i="2" s="1"/>
  <c r="QH218" i="2"/>
  <c r="QF25" i="2"/>
  <c r="RZ25" i="2"/>
  <c r="JM65" i="2"/>
  <c r="HS65" i="2"/>
  <c r="HK73" i="2"/>
  <c r="HJ73" i="2" s="1"/>
  <c r="JE73" i="2"/>
  <c r="LA83" i="2"/>
  <c r="KZ83" i="2" s="1"/>
  <c r="MU83" i="2"/>
  <c r="OJ40" i="2"/>
  <c r="MP40" i="2"/>
  <c r="MP38" i="2" s="1"/>
  <c r="SC23" i="2"/>
  <c r="TW23" i="2"/>
  <c r="KS47" i="2"/>
  <c r="SC43" i="2"/>
  <c r="TW43" i="2"/>
  <c r="HN216" i="2"/>
  <c r="HO216" i="2" s="1"/>
  <c r="JJ216" i="2"/>
  <c r="MP73" i="2"/>
  <c r="OJ73" i="2"/>
  <c r="MX59" i="2"/>
  <c r="OR59" i="2"/>
  <c r="SB218" i="2"/>
  <c r="SC218" i="2" s="1"/>
  <c r="TX218" i="2"/>
  <c r="ZL139" i="2"/>
  <c r="ZK139" i="2" s="1"/>
  <c r="XN139" i="2"/>
  <c r="HF28" i="2"/>
  <c r="FR27" i="2"/>
  <c r="FQ27" i="2" s="1"/>
  <c r="HL27" i="2"/>
  <c r="FR36" i="2"/>
  <c r="HL36" i="2"/>
  <c r="DT38" i="2"/>
  <c r="HF18" i="2"/>
  <c r="JH72" i="2"/>
  <c r="JG72" i="2" s="1"/>
  <c r="LB72" i="2"/>
  <c r="SC55" i="2"/>
  <c r="TW55" i="2"/>
  <c r="OR50" i="2"/>
  <c r="MX50" i="2"/>
  <c r="MW50" i="2" s="1"/>
  <c r="JH64" i="2"/>
  <c r="LB64" i="2"/>
  <c r="JE82" i="2"/>
  <c r="HK82" i="2"/>
  <c r="HJ82" i="2" s="1"/>
  <c r="WQ93" i="2"/>
  <c r="US93" i="2"/>
  <c r="US92" i="2" s="1"/>
  <c r="UT92" i="2"/>
  <c r="HN217" i="2"/>
  <c r="HO217" i="2" s="1"/>
  <c r="JJ217" i="2"/>
  <c r="QG35" i="2"/>
  <c r="OM35" i="2"/>
  <c r="UO91" i="2"/>
  <c r="OL69" i="2"/>
  <c r="HF21" i="2"/>
  <c r="HT80" i="2"/>
  <c r="FZ80" i="2"/>
  <c r="HP43" i="2"/>
  <c r="FV43" i="2"/>
  <c r="QC15" i="2"/>
  <c r="OI15" i="2"/>
  <c r="JH78" i="2"/>
  <c r="JG78" i="2" s="1"/>
  <c r="LB78" i="2"/>
  <c r="ON75" i="2"/>
  <c r="MT75" i="2"/>
  <c r="JC61" i="2"/>
  <c r="FQ39" i="2"/>
  <c r="HG38" i="2"/>
  <c r="JC35" i="2"/>
  <c r="TZ66" i="2"/>
  <c r="VT66" i="2"/>
  <c r="QI85" i="2"/>
  <c r="FQ57" i="2"/>
  <c r="KW60" i="2"/>
  <c r="KV60" i="2" s="1"/>
  <c r="MQ60" i="2"/>
  <c r="DM88" i="2"/>
  <c r="MP36" i="2"/>
  <c r="OJ36" i="2"/>
  <c r="ON72" i="2"/>
  <c r="MT72" i="2"/>
  <c r="MS72" i="2" s="1"/>
  <c r="MN207" i="2"/>
  <c r="KR207" i="2"/>
  <c r="GD85" i="2"/>
  <c r="HX85" i="2"/>
  <c r="FV33" i="2"/>
  <c r="HP33" i="2"/>
  <c r="PN171" i="2"/>
  <c r="PN170" i="2" s="1"/>
  <c r="RL171" i="2"/>
  <c r="PO170" i="2"/>
  <c r="JC219" i="2"/>
  <c r="JD219" i="2" s="1"/>
  <c r="KY219" i="2"/>
  <c r="QE64" i="2"/>
  <c r="HJ83" i="2"/>
  <c r="OO217" i="2"/>
  <c r="MS217" i="2"/>
  <c r="MT217" i="2" s="1"/>
  <c r="MW76" i="2"/>
  <c r="KJ171" i="2"/>
  <c r="IL171" i="2"/>
  <c r="IL170" i="2" s="1"/>
  <c r="IM170" i="2"/>
  <c r="IN170" i="2" s="1"/>
  <c r="IN171" i="2"/>
  <c r="LB63" i="2"/>
  <c r="JH63" i="2"/>
  <c r="JG63" i="2" s="1"/>
  <c r="FM60" i="2"/>
  <c r="FM47" i="2" s="1"/>
  <c r="SW91" i="2"/>
  <c r="QF29" i="2"/>
  <c r="RZ29" i="2"/>
  <c r="MO83" i="2"/>
  <c r="OM78" i="2"/>
  <c r="QG78" i="2"/>
  <c r="HP62" i="2"/>
  <c r="FV62" i="2"/>
  <c r="FU62" i="2" s="1"/>
  <c r="OO209" i="2"/>
  <c r="MS209" i="2"/>
  <c r="MT209" i="2" s="1"/>
  <c r="JK208" i="2"/>
  <c r="JL208" i="2" s="1"/>
  <c r="LG208" i="2"/>
  <c r="MQ36" i="2"/>
  <c r="KW36" i="2"/>
  <c r="KV36" i="2" s="1"/>
  <c r="MO43" i="2"/>
  <c r="QG55" i="2"/>
  <c r="OM55" i="2"/>
  <c r="LA71" i="2"/>
  <c r="KZ71" i="2" s="1"/>
  <c r="MU71" i="2"/>
  <c r="FU66" i="2"/>
  <c r="HK37" i="2"/>
  <c r="JE37" i="2"/>
  <c r="KI93" i="2"/>
  <c r="KI92" i="2" s="1"/>
  <c r="MG93" i="2"/>
  <c r="KJ92" i="2"/>
  <c r="OM17" i="2"/>
  <c r="QG17" i="2"/>
  <c r="ZM94" i="2"/>
  <c r="KZ80" i="2"/>
  <c r="KV13" i="2"/>
  <c r="FZ84" i="2"/>
  <c r="FY84" i="2" s="1"/>
  <c r="HT84" i="2"/>
  <c r="MQ29" i="2"/>
  <c r="KW29" i="2"/>
  <c r="KV29" i="2" s="1"/>
  <c r="QJ50" i="2"/>
  <c r="SD50" i="2"/>
  <c r="OH20" i="2"/>
  <c r="FU59" i="2"/>
  <c r="OJ82" i="2"/>
  <c r="MP82" i="2"/>
  <c r="KZ66" i="2"/>
  <c r="WX214" i="2"/>
  <c r="WY214" i="2" s="1"/>
  <c r="YT214" i="2"/>
  <c r="YU214" i="2" s="1"/>
  <c r="YV214" i="2" s="1"/>
  <c r="VW76" i="2"/>
  <c r="XQ76" i="2"/>
  <c r="XT76" i="2" s="1"/>
  <c r="OL68" i="2"/>
  <c r="HO71" i="2"/>
  <c r="HN71" i="2" s="1"/>
  <c r="JI71" i="2"/>
  <c r="SB69" i="2"/>
  <c r="DX13" i="2"/>
  <c r="BP88" i="2"/>
  <c r="J6" i="6"/>
  <c r="BT44" i="2"/>
  <c r="BW38" i="2"/>
  <c r="BX38" i="2"/>
  <c r="BS44" i="2"/>
  <c r="CC40" i="2"/>
  <c r="DZ40" i="2" s="1"/>
  <c r="CB40" i="2"/>
  <c r="CB38" i="2" s="1"/>
  <c r="CA42" i="2"/>
  <c r="CG42" i="2"/>
  <c r="ED42" i="2" s="1"/>
  <c r="CF42" i="2"/>
  <c r="CE42" i="2" s="1"/>
  <c r="CG41" i="2"/>
  <c r="ED41" i="2" s="1"/>
  <c r="CF41" i="2"/>
  <c r="CG43" i="2"/>
  <c r="ED43" i="2" s="1"/>
  <c r="CF43" i="2"/>
  <c r="BT86" i="2"/>
  <c r="BX47" i="2"/>
  <c r="BS86" i="2"/>
  <c r="CE68" i="2"/>
  <c r="CF52" i="2"/>
  <c r="CE52" i="2" s="1"/>
  <c r="CG52" i="2"/>
  <c r="ED52" i="2" s="1"/>
  <c r="CA72" i="2"/>
  <c r="BW73" i="2"/>
  <c r="BW47" i="2" s="1"/>
  <c r="CF55" i="2"/>
  <c r="CE55" i="2" s="1"/>
  <c r="CG55" i="2"/>
  <c r="ED55" i="2" s="1"/>
  <c r="CG72" i="2"/>
  <c r="ED72" i="2" s="1"/>
  <c r="CF72" i="2"/>
  <c r="CE72" i="2" s="1"/>
  <c r="CK54" i="2"/>
  <c r="EH54" i="2" s="1"/>
  <c r="CJ54" i="2"/>
  <c r="CG61" i="2"/>
  <c r="ED61" i="2" s="1"/>
  <c r="CF61" i="2"/>
  <c r="CG70" i="2"/>
  <c r="ED70" i="2" s="1"/>
  <c r="CF70" i="2"/>
  <c r="CE70" i="2" s="1"/>
  <c r="CA63" i="2"/>
  <c r="CG53" i="2"/>
  <c r="ED53" i="2" s="1"/>
  <c r="CF53" i="2"/>
  <c r="CE53" i="2" s="1"/>
  <c r="CG71" i="2"/>
  <c r="ED71" i="2" s="1"/>
  <c r="CF71" i="2"/>
  <c r="CE71" i="2" s="1"/>
  <c r="CF64" i="2"/>
  <c r="CE64" i="2" s="1"/>
  <c r="CG64" i="2"/>
  <c r="ED64" i="2" s="1"/>
  <c r="CV67" i="2"/>
  <c r="CU67" i="2" s="1"/>
  <c r="CB60" i="2"/>
  <c r="CA60" i="2" s="1"/>
  <c r="CC60" i="2"/>
  <c r="DZ60" i="2" s="1"/>
  <c r="CK66" i="2"/>
  <c r="EH66" i="2" s="1"/>
  <c r="CJ66" i="2"/>
  <c r="CI66" i="2" s="1"/>
  <c r="CE51" i="2"/>
  <c r="CG63" i="2"/>
  <c r="ED63" i="2" s="1"/>
  <c r="CF63" i="2"/>
  <c r="CE63" i="2" s="1"/>
  <c r="CA62" i="2"/>
  <c r="CF57" i="2"/>
  <c r="CG57" i="2"/>
  <c r="ED57" i="2" s="1"/>
  <c r="CK68" i="2"/>
  <c r="EH68" i="2" s="1"/>
  <c r="CJ68" i="2"/>
  <c r="CI68" i="2" s="1"/>
  <c r="CG56" i="2"/>
  <c r="ED56" i="2" s="1"/>
  <c r="CF56" i="2"/>
  <c r="CE56" i="2" s="1"/>
  <c r="CF58" i="2"/>
  <c r="CG58" i="2"/>
  <c r="ED58" i="2" s="1"/>
  <c r="CK51" i="2"/>
  <c r="EH51" i="2" s="1"/>
  <c r="CJ51" i="2"/>
  <c r="CI51" i="2" s="1"/>
  <c r="CK65" i="2"/>
  <c r="EH65" i="2" s="1"/>
  <c r="CJ65" i="2"/>
  <c r="CG62" i="2"/>
  <c r="ED62" i="2" s="1"/>
  <c r="CF62" i="2"/>
  <c r="CE62" i="2" s="1"/>
  <c r="CA70" i="2"/>
  <c r="CE66" i="2"/>
  <c r="CB73" i="2"/>
  <c r="CA73" i="2" s="1"/>
  <c r="CC73" i="2"/>
  <c r="DZ73" i="2" s="1"/>
  <c r="CK59" i="2"/>
  <c r="EH59" i="2" s="1"/>
  <c r="CJ59" i="2"/>
  <c r="CI59" i="2" s="1"/>
  <c r="CE50" i="2"/>
  <c r="CK50" i="2"/>
  <c r="EH50" i="2" s="1"/>
  <c r="CJ50" i="2"/>
  <c r="CI50" i="2" s="1"/>
  <c r="CF49" i="2"/>
  <c r="CG49" i="2"/>
  <c r="ED49" i="2" s="1"/>
  <c r="CZ98" i="2"/>
  <c r="CZ110" i="2"/>
  <c r="CZ97" i="2"/>
  <c r="CZ109" i="2"/>
  <c r="CC31" i="2"/>
  <c r="DZ31" i="2" s="1"/>
  <c r="CB31" i="2"/>
  <c r="CA31" i="2" s="1"/>
  <c r="CC21" i="2"/>
  <c r="DZ21" i="2" s="1"/>
  <c r="CB21" i="2"/>
  <c r="CA21" i="2" s="1"/>
  <c r="CC37" i="2"/>
  <c r="DZ37" i="2" s="1"/>
  <c r="CB37" i="2"/>
  <c r="CA37" i="2" s="1"/>
  <c r="CC18" i="2"/>
  <c r="DZ18" i="2" s="1"/>
  <c r="CB18" i="2"/>
  <c r="CA18" i="2" s="1"/>
  <c r="CC25" i="2"/>
  <c r="DZ25" i="2" s="1"/>
  <c r="CB25" i="2"/>
  <c r="CA25" i="2" s="1"/>
  <c r="CC27" i="2"/>
  <c r="DZ27" i="2" s="1"/>
  <c r="CB27" i="2"/>
  <c r="CA27" i="2" s="1"/>
  <c r="CA39" i="2"/>
  <c r="CG39" i="2"/>
  <c r="ED39" i="2" s="1"/>
  <c r="CF39" i="2"/>
  <c r="CC19" i="2"/>
  <c r="DZ19" i="2" s="1"/>
  <c r="CB19" i="2"/>
  <c r="CA19" i="2" s="1"/>
  <c r="CB30" i="2"/>
  <c r="CA30" i="2" s="1"/>
  <c r="CC30" i="2"/>
  <c r="DZ30" i="2" s="1"/>
  <c r="CC29" i="2"/>
  <c r="DZ29" i="2" s="1"/>
  <c r="CB29" i="2"/>
  <c r="CA29" i="2" s="1"/>
  <c r="CB14" i="2"/>
  <c r="CA14" i="2" s="1"/>
  <c r="CC14" i="2"/>
  <c r="DZ14" i="2" s="1"/>
  <c r="BO91" i="2"/>
  <c r="BT91" i="2"/>
  <c r="BW92" i="2"/>
  <c r="CO76" i="2"/>
  <c r="EL76" i="2" s="1"/>
  <c r="CN76" i="2"/>
  <c r="CA78" i="2"/>
  <c r="BW28" i="2"/>
  <c r="CH220" i="2"/>
  <c r="EE220" i="2" s="1"/>
  <c r="CE220" i="2"/>
  <c r="CF220" i="2" s="1"/>
  <c r="CK81" i="2"/>
  <c r="EH81" i="2" s="1"/>
  <c r="CJ81" i="2"/>
  <c r="CH218" i="2"/>
  <c r="EE218" i="2" s="1"/>
  <c r="CE218" i="2"/>
  <c r="CF218" i="2" s="1"/>
  <c r="CG78" i="2"/>
  <c r="ED78" i="2" s="1"/>
  <c r="CF78" i="2"/>
  <c r="CE78" i="2" s="1"/>
  <c r="CA33" i="2"/>
  <c r="CG35" i="2"/>
  <c r="ED35" i="2" s="1"/>
  <c r="CF35" i="2"/>
  <c r="CE35" i="2" s="1"/>
  <c r="CC28" i="2"/>
  <c r="DZ28" i="2" s="1"/>
  <c r="CB28" i="2"/>
  <c r="CA28" i="2" s="1"/>
  <c r="CG206" i="2"/>
  <c r="ED206" i="2" s="1"/>
  <c r="CC204" i="2"/>
  <c r="CF206" i="2"/>
  <c r="CA75" i="2"/>
  <c r="BW82" i="2"/>
  <c r="BW74" i="2" s="1"/>
  <c r="CH216" i="2"/>
  <c r="EE216" i="2" s="1"/>
  <c r="CE216" i="2"/>
  <c r="CF216" i="2" s="1"/>
  <c r="CD213" i="2"/>
  <c r="EA213" i="2" s="1"/>
  <c r="CA213" i="2"/>
  <c r="CB213" i="2" s="1"/>
  <c r="CA17" i="2"/>
  <c r="CF23" i="2"/>
  <c r="CG23" i="2"/>
  <c r="ED23" i="2" s="1"/>
  <c r="CH209" i="2"/>
  <c r="EE209" i="2" s="1"/>
  <c r="CE209" i="2"/>
  <c r="CF209" i="2" s="1"/>
  <c r="CG32" i="2"/>
  <c r="ED32" i="2" s="1"/>
  <c r="CF32" i="2"/>
  <c r="BW20" i="2"/>
  <c r="CC16" i="2"/>
  <c r="DZ16" i="2" s="1"/>
  <c r="CB16" i="2"/>
  <c r="CA16" i="2" s="1"/>
  <c r="BX12" i="2"/>
  <c r="CG75" i="2"/>
  <c r="ED75" i="2" s="1"/>
  <c r="CF75" i="2"/>
  <c r="CC82" i="2"/>
  <c r="DZ82" i="2" s="1"/>
  <c r="CB82" i="2"/>
  <c r="CA82" i="2" s="1"/>
  <c r="CG24" i="2"/>
  <c r="ED24" i="2" s="1"/>
  <c r="CF24" i="2"/>
  <c r="CE24" i="2" s="1"/>
  <c r="CF17" i="2"/>
  <c r="CE17" i="2" s="1"/>
  <c r="CG17" i="2"/>
  <c r="ED17" i="2" s="1"/>
  <c r="CH217" i="2"/>
  <c r="EE217" i="2" s="1"/>
  <c r="CE217" i="2"/>
  <c r="CF217" i="2" s="1"/>
  <c r="CC20" i="2"/>
  <c r="DZ20" i="2" s="1"/>
  <c r="CB20" i="2"/>
  <c r="CA20" i="2" s="1"/>
  <c r="CG77" i="2"/>
  <c r="ED77" i="2" s="1"/>
  <c r="CF77" i="2"/>
  <c r="CJ84" i="2"/>
  <c r="CK84" i="2"/>
  <c r="EH84" i="2" s="1"/>
  <c r="BX74" i="2"/>
  <c r="BX207" i="2"/>
  <c r="BW204" i="2"/>
  <c r="CA15" i="2"/>
  <c r="CI208" i="2"/>
  <c r="CJ208" i="2" s="1"/>
  <c r="CL208" i="2"/>
  <c r="EI208" i="2" s="1"/>
  <c r="CG34" i="2"/>
  <c r="ED34" i="2" s="1"/>
  <c r="CF34" i="2"/>
  <c r="CD207" i="2"/>
  <c r="EA207" i="2" s="1"/>
  <c r="CA207" i="2"/>
  <c r="CH215" i="2"/>
  <c r="EE215" i="2" s="1"/>
  <c r="CE215" i="2"/>
  <c r="CF215" i="2" s="1"/>
  <c r="CG15" i="2"/>
  <c r="ED15" i="2" s="1"/>
  <c r="CF15" i="2"/>
  <c r="CE15" i="2" s="1"/>
  <c r="CG22" i="2"/>
  <c r="ED22" i="2" s="1"/>
  <c r="CF22" i="2"/>
  <c r="CE22" i="2" s="1"/>
  <c r="CL69" i="2"/>
  <c r="EI69" i="2" s="1"/>
  <c r="CJ69" i="2"/>
  <c r="CI69" i="2" s="1"/>
  <c r="CK80" i="2"/>
  <c r="EH80" i="2" s="1"/>
  <c r="CJ80" i="2"/>
  <c r="CI80" i="2" s="1"/>
  <c r="CI210" i="2"/>
  <c r="CJ210" i="2" s="1"/>
  <c r="CL210" i="2"/>
  <c r="EI210" i="2" s="1"/>
  <c r="CA48" i="2"/>
  <c r="CA219" i="2"/>
  <c r="CB219" i="2" s="1"/>
  <c r="CD219" i="2"/>
  <c r="EA219" i="2" s="1"/>
  <c r="CC36" i="2"/>
  <c r="DZ36" i="2" s="1"/>
  <c r="CB36" i="2"/>
  <c r="CG48" i="2"/>
  <c r="ED48" i="2" s="1"/>
  <c r="CF48" i="2"/>
  <c r="CG33" i="2"/>
  <c r="ED33" i="2" s="1"/>
  <c r="CF33" i="2"/>
  <c r="CE33" i="2" s="1"/>
  <c r="CK79" i="2"/>
  <c r="EH79" i="2" s="1"/>
  <c r="CJ79" i="2"/>
  <c r="CI79" i="2" s="1"/>
  <c r="CO85" i="2"/>
  <c r="EL85" i="2" s="1"/>
  <c r="CN85" i="2"/>
  <c r="CM85" i="2" s="1"/>
  <c r="CE80" i="2"/>
  <c r="CC26" i="2"/>
  <c r="DZ26" i="2" s="1"/>
  <c r="CB26" i="2"/>
  <c r="CG83" i="2"/>
  <c r="ED83" i="2" s="1"/>
  <c r="CF83" i="2"/>
  <c r="R48" i="10"/>
  <c r="S163" i="10"/>
  <c r="S164" i="10" s="1"/>
  <c r="S165" i="10" s="1"/>
  <c r="S153" i="10"/>
  <c r="S146" i="10"/>
  <c r="S147" i="10" s="1"/>
  <c r="S148" i="10" s="1"/>
  <c r="S128" i="10"/>
  <c r="S129" i="10" s="1"/>
  <c r="S130" i="10" s="1"/>
  <c r="S118" i="10"/>
  <c r="S136" i="10"/>
  <c r="MT224" i="2"/>
  <c r="MT225" i="2"/>
  <c r="MT228" i="2"/>
  <c r="MT226" i="2"/>
  <c r="MT227" i="2"/>
  <c r="MT229" i="2"/>
  <c r="MT233" i="2"/>
  <c r="MT230" i="2"/>
  <c r="MT231" i="2"/>
  <c r="MT235" i="2"/>
  <c r="MT236" i="2"/>
  <c r="MT237" i="2"/>
  <c r="MT234" i="2"/>
  <c r="MT238" i="2"/>
  <c r="MT243" i="2"/>
  <c r="MT244" i="2"/>
  <c r="MT245" i="2"/>
  <c r="MT242" i="2"/>
  <c r="MT241" i="2"/>
  <c r="MT239" i="2"/>
  <c r="MT240" i="2"/>
  <c r="MT247" i="2"/>
  <c r="MT248" i="2"/>
  <c r="MT249" i="2"/>
  <c r="MT250" i="2"/>
  <c r="MT246" i="2"/>
  <c r="MT252" i="2"/>
  <c r="MT251" i="2"/>
  <c r="MT223" i="2"/>
  <c r="MT253" i="2"/>
  <c r="MT232" i="2"/>
  <c r="NN224" i="2"/>
  <c r="NN225" i="2"/>
  <c r="NN226" i="2"/>
  <c r="NN228" i="2"/>
  <c r="NN229" i="2"/>
  <c r="NN227" i="2"/>
  <c r="NN230" i="2"/>
  <c r="NN234" i="2"/>
  <c r="NN233" i="2"/>
  <c r="NN231" i="2"/>
  <c r="NN235" i="2"/>
  <c r="NN236" i="2"/>
  <c r="NN239" i="2"/>
  <c r="NN240" i="2"/>
  <c r="NN238" i="2"/>
  <c r="NN243" i="2"/>
  <c r="NN241" i="2"/>
  <c r="NN245" i="2"/>
  <c r="NN237" i="2"/>
  <c r="NN244" i="2"/>
  <c r="NN242" i="2"/>
  <c r="NN247" i="2"/>
  <c r="NN248" i="2"/>
  <c r="NN249" i="2"/>
  <c r="NN250" i="2"/>
  <c r="NN251" i="2"/>
  <c r="NN246" i="2"/>
  <c r="NN253" i="2"/>
  <c r="NN223" i="2"/>
  <c r="NN252" i="2"/>
  <c r="NN232" i="2"/>
  <c r="PK10" i="2"/>
  <c r="PK309" i="2" s="1"/>
  <c r="OQ10" i="2"/>
  <c r="OQ309" i="2" s="1"/>
  <c r="O336" i="2"/>
  <c r="G336" i="2"/>
  <c r="S336" i="2"/>
  <c r="K336" i="2"/>
  <c r="AE336" i="2"/>
  <c r="AY336" i="2"/>
  <c r="W336" i="2"/>
  <c r="AU336" i="2"/>
  <c r="AI336" i="2"/>
  <c r="AA336" i="2"/>
  <c r="AQ336" i="2"/>
  <c r="AM336" i="2"/>
  <c r="U47" i="10"/>
  <c r="T46" i="10"/>
  <c r="O19" i="10"/>
  <c r="O18" i="10"/>
  <c r="P20" i="10"/>
  <c r="S102" i="10"/>
  <c r="S103" i="10" s="1"/>
  <c r="S86" i="10"/>
  <c r="S87" i="10" s="1"/>
  <c r="S92" i="10"/>
  <c r="S70" i="10"/>
  <c r="S71" i="10" s="1"/>
  <c r="S72" i="10" s="1"/>
  <c r="S62" i="10" s="1"/>
  <c r="S76" i="10"/>
  <c r="S60" i="10"/>
  <c r="U7" i="2"/>
  <c r="V7" i="2" s="1"/>
  <c r="W7" i="2" s="1"/>
  <c r="X7" i="2"/>
  <c r="S10" i="3"/>
  <c r="H43" i="11" a="1"/>
  <c r="H20" i="11" a="1"/>
  <c r="H32" i="11" a="1"/>
  <c r="I31" i="11" a="1"/>
  <c r="I53" i="11" a="1"/>
  <c r="H65" i="11" a="1"/>
  <c r="I42" i="11" a="1"/>
  <c r="H54" i="11" a="1"/>
  <c r="I19" i="11" a="1"/>
  <c r="I76" i="11" a="1"/>
  <c r="I19" i="11" l="1"/>
  <c r="H54" i="11"/>
  <c r="I53" i="11"/>
  <c r="I42" i="11"/>
  <c r="H65" i="11"/>
  <c r="I76" i="11"/>
  <c r="H43" i="11"/>
  <c r="H20" i="11"/>
  <c r="I31" i="11"/>
  <c r="H32" i="11"/>
  <c r="IV88" i="2"/>
  <c r="FJ88" i="2"/>
  <c r="KA206" i="2"/>
  <c r="LW206" i="2"/>
  <c r="SR206" i="2"/>
  <c r="UN206" i="2"/>
  <c r="WG206" i="2"/>
  <c r="UK206" i="2"/>
  <c r="NP206" i="2"/>
  <c r="LT206" i="2"/>
  <c r="IK206" i="2"/>
  <c r="GO206" i="2"/>
  <c r="KD206" i="2"/>
  <c r="IH206" i="2"/>
  <c r="XZ206" i="2"/>
  <c r="YA206" i="2" s="1"/>
  <c r="WD206" i="2"/>
  <c r="NM206" i="2"/>
  <c r="PI206" i="2"/>
  <c r="SU206" i="2"/>
  <c r="QY206" i="2"/>
  <c r="PF206" i="2"/>
  <c r="RB206" i="2"/>
  <c r="KX18" i="2"/>
  <c r="LA18" i="2" s="1"/>
  <c r="KZ18" i="2" s="1"/>
  <c r="CF13" i="2"/>
  <c r="CG13" i="2"/>
  <c r="ED13" i="2" s="1"/>
  <c r="EG13" i="2" s="1"/>
  <c r="FW13" i="2"/>
  <c r="FZ13" i="2" s="1"/>
  <c r="J95" i="10"/>
  <c r="K93" i="10" s="1"/>
  <c r="K104" i="10"/>
  <c r="K94" i="10" s="1"/>
  <c r="J96" i="10"/>
  <c r="K63" i="10"/>
  <c r="L61" i="10" s="1"/>
  <c r="L63" i="10" s="1"/>
  <c r="K64" i="10"/>
  <c r="M80" i="10"/>
  <c r="M79" i="10"/>
  <c r="N77" i="10" s="1"/>
  <c r="FN44" i="2"/>
  <c r="FM86" i="2"/>
  <c r="HC88" i="2"/>
  <c r="JI13" i="2"/>
  <c r="JL13" i="2" s="1"/>
  <c r="DU44" i="2"/>
  <c r="FN86" i="2"/>
  <c r="JC74" i="2"/>
  <c r="HK38" i="2"/>
  <c r="HF86" i="2"/>
  <c r="JD74" i="2"/>
  <c r="DU86" i="2"/>
  <c r="IL91" i="2"/>
  <c r="DT86" i="2"/>
  <c r="MK86" i="2"/>
  <c r="IY86" i="2"/>
  <c r="DY74" i="2"/>
  <c r="DX74" i="2"/>
  <c r="IY44" i="2"/>
  <c r="ZM131" i="2"/>
  <c r="DY12" i="2"/>
  <c r="DQ88" i="2"/>
  <c r="IN91" i="2"/>
  <c r="US91" i="2"/>
  <c r="KV74" i="2"/>
  <c r="KW74" i="2"/>
  <c r="HJ38" i="2"/>
  <c r="DX12" i="2"/>
  <c r="SZ91" i="2"/>
  <c r="KR47" i="2"/>
  <c r="KR86" i="2" s="1"/>
  <c r="PO91" i="2"/>
  <c r="FQ74" i="2"/>
  <c r="IZ44" i="2"/>
  <c r="PN91" i="2"/>
  <c r="FM12" i="2"/>
  <c r="FM44" i="2" s="1"/>
  <c r="GA15" i="2"/>
  <c r="EG15" i="2"/>
  <c r="EF15" i="2" s="1"/>
  <c r="FW25" i="2"/>
  <c r="EC25" i="2"/>
  <c r="EB25" i="2" s="1"/>
  <c r="EC40" i="2"/>
  <c r="EB40" i="2" s="1"/>
  <c r="FW40" i="2"/>
  <c r="GE80" i="2"/>
  <c r="EK80" i="2"/>
  <c r="EJ80" i="2" s="1"/>
  <c r="EF215" i="2"/>
  <c r="EG215" i="2" s="1"/>
  <c r="GB215" i="2"/>
  <c r="EG78" i="2"/>
  <c r="EF78" i="2" s="1"/>
  <c r="GA78" i="2"/>
  <c r="FW14" i="2"/>
  <c r="EC14" i="2"/>
  <c r="EB14" i="2" s="1"/>
  <c r="FW18" i="2"/>
  <c r="EC18" i="2"/>
  <c r="EB18" i="2" s="1"/>
  <c r="EG71" i="2"/>
  <c r="EF71" i="2" s="1"/>
  <c r="GA71" i="2"/>
  <c r="EG52" i="2"/>
  <c r="EF52" i="2" s="1"/>
  <c r="GA52" i="2"/>
  <c r="JQ84" i="2"/>
  <c r="HW84" i="2"/>
  <c r="HV84" i="2" s="1"/>
  <c r="OL17" i="2"/>
  <c r="SD55" i="2"/>
  <c r="QJ55" i="2"/>
  <c r="QL209" i="2"/>
  <c r="OP209" i="2"/>
  <c r="OQ209" i="2" s="1"/>
  <c r="TW29" i="2"/>
  <c r="SC29" i="2"/>
  <c r="TZ55" i="2"/>
  <c r="VT55" i="2"/>
  <c r="FQ36" i="2"/>
  <c r="VT43" i="2"/>
  <c r="TZ43" i="2"/>
  <c r="OM40" i="2"/>
  <c r="OM38" i="2" s="1"/>
  <c r="QG40" i="2"/>
  <c r="QE25" i="2"/>
  <c r="OU51" i="2"/>
  <c r="OT51" i="2" s="1"/>
  <c r="QO51" i="2"/>
  <c r="SI208" i="2"/>
  <c r="QM208" i="2"/>
  <c r="QN208" i="2" s="1"/>
  <c r="SH51" i="2"/>
  <c r="QN51" i="2"/>
  <c r="QM51" i="2" s="1"/>
  <c r="EB13" i="2"/>
  <c r="MO14" i="2"/>
  <c r="OU66" i="2"/>
  <c r="OT66" i="2" s="1"/>
  <c r="QO66" i="2"/>
  <c r="MS13" i="2"/>
  <c r="OL43" i="2"/>
  <c r="SK76" i="2"/>
  <c r="SJ76" i="2" s="1"/>
  <c r="UE76" i="2"/>
  <c r="LD69" i="2"/>
  <c r="VX85" i="2"/>
  <c r="UD85" i="2"/>
  <c r="WX137" i="2"/>
  <c r="WX136" i="2" s="1"/>
  <c r="YV137" i="2"/>
  <c r="WY136" i="2"/>
  <c r="JM72" i="2"/>
  <c r="HS72" i="2"/>
  <c r="LI79" i="2"/>
  <c r="LH79" i="2" s="1"/>
  <c r="NC79" i="2"/>
  <c r="OM25" i="2"/>
  <c r="QG25" i="2"/>
  <c r="OQ58" i="2"/>
  <c r="OP58" i="2" s="1"/>
  <c r="QK58" i="2"/>
  <c r="UU69" i="2"/>
  <c r="WR69" i="2" s="1"/>
  <c r="JG13" i="2"/>
  <c r="VW68" i="2"/>
  <c r="XQ68" i="2"/>
  <c r="XT68" i="2" s="1"/>
  <c r="UL67" i="2"/>
  <c r="WF67" i="2"/>
  <c r="KR12" i="2"/>
  <c r="KR44" i="2" s="1"/>
  <c r="MO13" i="2"/>
  <c r="MP12" i="2"/>
  <c r="MP44" i="2" s="1"/>
  <c r="MW79" i="2"/>
  <c r="II67" i="2"/>
  <c r="IH67" i="2" s="1"/>
  <c r="KC67" i="2"/>
  <c r="MU29" i="2"/>
  <c r="LA29" i="2"/>
  <c r="KZ29" i="2" s="1"/>
  <c r="TZ70" i="2"/>
  <c r="VT70" i="2"/>
  <c r="SD58" i="2"/>
  <c r="QJ58" i="2"/>
  <c r="JP81" i="2"/>
  <c r="JO81" i="2" s="1"/>
  <c r="LJ81" i="2"/>
  <c r="OM16" i="2"/>
  <c r="QG16" i="2"/>
  <c r="GD80" i="2"/>
  <c r="GC80" i="2" s="1"/>
  <c r="HX80" i="2"/>
  <c r="NY195" i="2"/>
  <c r="NY190" i="2" s="1"/>
  <c r="PW195" i="2"/>
  <c r="NZ190" i="2"/>
  <c r="OL53" i="2"/>
  <c r="WU116" i="2"/>
  <c r="UW116" i="2"/>
  <c r="UW115" i="2" s="1"/>
  <c r="UX115" i="2"/>
  <c r="SD57" i="2"/>
  <c r="QJ57" i="2"/>
  <c r="OV66" i="2"/>
  <c r="NB66" i="2"/>
  <c r="NA66" i="2" s="1"/>
  <c r="SB53" i="2"/>
  <c r="YX211" i="2"/>
  <c r="YY211" i="2" s="1"/>
  <c r="YZ211" i="2" s="1"/>
  <c r="XB211" i="2"/>
  <c r="XC211" i="2" s="1"/>
  <c r="NB81" i="2"/>
  <c r="NA81" i="2" s="1"/>
  <c r="OV81" i="2"/>
  <c r="JP54" i="2"/>
  <c r="JO54" i="2" s="1"/>
  <c r="LJ54" i="2"/>
  <c r="MW218" i="2"/>
  <c r="MX218" i="2" s="1"/>
  <c r="OS218" i="2"/>
  <c r="HN17" i="2"/>
  <c r="HS75" i="2"/>
  <c r="JM75" i="2"/>
  <c r="KZ52" i="2"/>
  <c r="SB14" i="2"/>
  <c r="LF43" i="2"/>
  <c r="JL43" i="2"/>
  <c r="JK43" i="2" s="1"/>
  <c r="JL56" i="2"/>
  <c r="JK56" i="2" s="1"/>
  <c r="LF56" i="2"/>
  <c r="JH25" i="2"/>
  <c r="JG25" i="2" s="1"/>
  <c r="LB25" i="2"/>
  <c r="HT33" i="2"/>
  <c r="FZ33" i="2"/>
  <c r="FY33" i="2" s="1"/>
  <c r="HS35" i="2"/>
  <c r="HR35" i="2" s="1"/>
  <c r="JM35" i="2"/>
  <c r="TH93" i="2"/>
  <c r="TH92" i="2" s="1"/>
  <c r="VF93" i="2"/>
  <c r="TI92" i="2"/>
  <c r="LJ51" i="2"/>
  <c r="JP51" i="2"/>
  <c r="JO51" i="2" s="1"/>
  <c r="JH29" i="2"/>
  <c r="JG29" i="2" s="1"/>
  <c r="LB29" i="2"/>
  <c r="LE42" i="2"/>
  <c r="MY42" i="2"/>
  <c r="MZ218" i="2"/>
  <c r="LD218" i="2"/>
  <c r="LE218" i="2" s="1"/>
  <c r="SE216" i="2"/>
  <c r="QI216" i="2"/>
  <c r="QJ216" i="2" s="1"/>
  <c r="DX38" i="2"/>
  <c r="SB42" i="2"/>
  <c r="QK39" i="2"/>
  <c r="OQ39" i="2"/>
  <c r="HS71" i="2"/>
  <c r="HR71" i="2" s="1"/>
  <c r="JM71" i="2"/>
  <c r="VT35" i="2"/>
  <c r="TZ35" i="2"/>
  <c r="SB63" i="2"/>
  <c r="YR93" i="2"/>
  <c r="WU92" i="2"/>
  <c r="WT93" i="2"/>
  <c r="WT92" i="2" s="1"/>
  <c r="MX13" i="2"/>
  <c r="OR13" i="2"/>
  <c r="QK57" i="2"/>
  <c r="OQ57" i="2"/>
  <c r="OP57" i="2" s="1"/>
  <c r="MY71" i="2"/>
  <c r="LE71" i="2"/>
  <c r="LD71" i="2" s="1"/>
  <c r="JG207" i="2"/>
  <c r="LC207" i="2"/>
  <c r="QE30" i="2"/>
  <c r="PR195" i="2"/>
  <c r="PR190" i="2" s="1"/>
  <c r="RP195" i="2"/>
  <c r="PS190" i="2"/>
  <c r="FR74" i="2"/>
  <c r="LE75" i="2"/>
  <c r="MY75" i="2"/>
  <c r="EB39" i="2"/>
  <c r="HT15" i="2"/>
  <c r="FZ15" i="2"/>
  <c r="FY15" i="2" s="1"/>
  <c r="HT17" i="2"/>
  <c r="FZ17" i="2"/>
  <c r="FY17" i="2" s="1"/>
  <c r="OL70" i="2"/>
  <c r="HS23" i="2"/>
  <c r="JM23" i="2"/>
  <c r="JD47" i="2"/>
  <c r="OH47" i="2"/>
  <c r="VU207" i="2"/>
  <c r="TY207" i="2"/>
  <c r="QE28" i="2"/>
  <c r="MY55" i="2"/>
  <c r="LE55" i="2"/>
  <c r="LD55" i="2" s="1"/>
  <c r="XB212" i="2"/>
  <c r="XC212" i="2" s="1"/>
  <c r="YX212" i="2"/>
  <c r="YY212" i="2" s="1"/>
  <c r="YZ212" i="2" s="1"/>
  <c r="JK69" i="2"/>
  <c r="QK206" i="2"/>
  <c r="ON204" i="2"/>
  <c r="OQ206" i="2"/>
  <c r="JU76" i="2"/>
  <c r="IA76" i="2"/>
  <c r="HZ76" i="2" s="1"/>
  <c r="OM21" i="2"/>
  <c r="QG21" i="2"/>
  <c r="TD93" i="2"/>
  <c r="TD92" i="2" s="1"/>
  <c r="VB93" i="2"/>
  <c r="TE92" i="2"/>
  <c r="FQ31" i="2"/>
  <c r="TP214" i="2"/>
  <c r="TQ214" i="2" s="1"/>
  <c r="VL214" i="2"/>
  <c r="KZ48" i="2"/>
  <c r="QE204" i="2"/>
  <c r="OL24" i="2"/>
  <c r="OR24" i="2"/>
  <c r="MX24" i="2"/>
  <c r="MW24" i="2" s="1"/>
  <c r="QJ48" i="2"/>
  <c r="SD48" i="2"/>
  <c r="MO28" i="2"/>
  <c r="TP211" i="2"/>
  <c r="TQ211" i="2" s="1"/>
  <c r="VL211" i="2"/>
  <c r="QE18" i="2"/>
  <c r="JL62" i="2"/>
  <c r="JK62" i="2" s="1"/>
  <c r="LF62" i="2"/>
  <c r="JM206" i="2"/>
  <c r="HP204" i="2"/>
  <c r="HS206" i="2"/>
  <c r="TQ137" i="2"/>
  <c r="RS137" i="2"/>
  <c r="RS136" i="2" s="1"/>
  <c r="RT136" i="2"/>
  <c r="HX65" i="2"/>
  <c r="GD65" i="2"/>
  <c r="HQ207" i="2"/>
  <c r="FU207" i="2"/>
  <c r="HX81" i="2"/>
  <c r="GD81" i="2"/>
  <c r="MX49" i="2"/>
  <c r="OR49" i="2"/>
  <c r="OQ32" i="2"/>
  <c r="OP32" i="2" s="1"/>
  <c r="QK32" i="2"/>
  <c r="OP218" i="2"/>
  <c r="OQ218" i="2" s="1"/>
  <c r="QL218" i="2"/>
  <c r="SD83" i="2"/>
  <c r="QJ83" i="2"/>
  <c r="TZ33" i="2"/>
  <c r="VT33" i="2"/>
  <c r="JM24" i="2"/>
  <c r="HS24" i="2"/>
  <c r="KZ56" i="2"/>
  <c r="SG66" i="2"/>
  <c r="UA66" i="2"/>
  <c r="LF39" i="2"/>
  <c r="JL39" i="2"/>
  <c r="JC21" i="2"/>
  <c r="QE37" i="2"/>
  <c r="MT30" i="2"/>
  <c r="MS30" i="2" s="1"/>
  <c r="ON30" i="2"/>
  <c r="JI14" i="2"/>
  <c r="HO14" i="2"/>
  <c r="HN14" i="2" s="1"/>
  <c r="OQ42" i="2"/>
  <c r="OP42" i="2" s="1"/>
  <c r="QK42" i="2"/>
  <c r="UB208" i="2"/>
  <c r="SF208" i="2"/>
  <c r="SG208" i="2" s="1"/>
  <c r="HN78" i="2"/>
  <c r="VT52" i="2"/>
  <c r="TZ52" i="2"/>
  <c r="PZ137" i="2"/>
  <c r="PZ136" i="2" s="1"/>
  <c r="RX137" i="2"/>
  <c r="QA136" i="2"/>
  <c r="QB136" i="2" s="1"/>
  <c r="HP37" i="2"/>
  <c r="FV37" i="2"/>
  <c r="EC26" i="2"/>
  <c r="EB26" i="2" s="1"/>
  <c r="FW26" i="2"/>
  <c r="FW16" i="2"/>
  <c r="EC16" i="2"/>
  <c r="EB16" i="2" s="1"/>
  <c r="GB220" i="2"/>
  <c r="EF220" i="2"/>
  <c r="EG220" i="2" s="1"/>
  <c r="XS76" i="2"/>
  <c r="EO85" i="2"/>
  <c r="EN85" i="2" s="1"/>
  <c r="GI85" i="2"/>
  <c r="FW36" i="2"/>
  <c r="EC36" i="2"/>
  <c r="EB36" i="2" s="1"/>
  <c r="EC20" i="2"/>
  <c r="EB20" i="2" s="1"/>
  <c r="FW20" i="2"/>
  <c r="FW82" i="2"/>
  <c r="EC82" i="2"/>
  <c r="EB82" i="2" s="1"/>
  <c r="GA206" i="2"/>
  <c r="EG206" i="2"/>
  <c r="ED204" i="2"/>
  <c r="EG39" i="2"/>
  <c r="GA39" i="2"/>
  <c r="EK59" i="2"/>
  <c r="EJ59" i="2" s="1"/>
  <c r="GE59" i="2"/>
  <c r="GE65" i="2"/>
  <c r="EK65" i="2"/>
  <c r="EJ65" i="2" s="1"/>
  <c r="EK68" i="2"/>
  <c r="EJ68" i="2" s="1"/>
  <c r="GE68" i="2"/>
  <c r="EK66" i="2"/>
  <c r="EJ66" i="2" s="1"/>
  <c r="GE66" i="2"/>
  <c r="EK54" i="2"/>
  <c r="EJ54" i="2" s="1"/>
  <c r="GE54" i="2"/>
  <c r="EG41" i="2"/>
  <c r="EF41" i="2" s="1"/>
  <c r="GA41" i="2"/>
  <c r="QE29" i="2"/>
  <c r="JM33" i="2"/>
  <c r="HS33" i="2"/>
  <c r="HR33" i="2" s="1"/>
  <c r="OQ72" i="2"/>
  <c r="OP72" i="2" s="1"/>
  <c r="QK72" i="2"/>
  <c r="OH15" i="2"/>
  <c r="OH12" i="2" s="1"/>
  <c r="OH44" i="2" s="1"/>
  <c r="SB55" i="2"/>
  <c r="HO27" i="2"/>
  <c r="JI27" i="2"/>
  <c r="OU59" i="2"/>
  <c r="OT59" i="2" s="1"/>
  <c r="QO59" i="2"/>
  <c r="SB43" i="2"/>
  <c r="OR83" i="2"/>
  <c r="MX83" i="2"/>
  <c r="QI218" i="2"/>
  <c r="QJ218" i="2" s="1"/>
  <c r="SE218" i="2"/>
  <c r="JH14" i="2"/>
  <c r="JG14" i="2" s="1"/>
  <c r="LB14" i="2"/>
  <c r="JH18" i="2"/>
  <c r="JG18" i="2" s="1"/>
  <c r="LB18" i="2"/>
  <c r="TY51" i="2"/>
  <c r="HX54" i="2"/>
  <c r="GD54" i="2"/>
  <c r="GC54" i="2" s="1"/>
  <c r="FY217" i="2"/>
  <c r="FZ217" i="2" s="1"/>
  <c r="HU217" i="2"/>
  <c r="FZ72" i="2"/>
  <c r="HT72" i="2"/>
  <c r="OM14" i="2"/>
  <c r="QG14" i="2"/>
  <c r="HS83" i="2"/>
  <c r="JM83" i="2"/>
  <c r="QJ42" i="2"/>
  <c r="SD42" i="2"/>
  <c r="SD43" i="2"/>
  <c r="QJ43" i="2"/>
  <c r="LB206" i="2"/>
  <c r="JE204" i="2"/>
  <c r="JH206" i="2"/>
  <c r="QK35" i="2"/>
  <c r="OQ35" i="2"/>
  <c r="OP35" i="2" s="1"/>
  <c r="IV204" i="2"/>
  <c r="JP84" i="2"/>
  <c r="LJ84" i="2"/>
  <c r="JL83" i="2"/>
  <c r="JK83" i="2" s="1"/>
  <c r="LF83" i="2"/>
  <c r="OQ55" i="2"/>
  <c r="OP55" i="2" s="1"/>
  <c r="QK55" i="2"/>
  <c r="JK209" i="2"/>
  <c r="JL209" i="2" s="1"/>
  <c r="LG209" i="2"/>
  <c r="MO25" i="2"/>
  <c r="HO19" i="2"/>
  <c r="JI19" i="2"/>
  <c r="NB59" i="2"/>
  <c r="NA59" i="2" s="1"/>
  <c r="OV59" i="2"/>
  <c r="HT78" i="2"/>
  <c r="FZ78" i="2"/>
  <c r="VT22" i="2"/>
  <c r="TZ22" i="2"/>
  <c r="OP216" i="2"/>
  <c r="OQ216" i="2" s="1"/>
  <c r="QL216" i="2"/>
  <c r="JI29" i="2"/>
  <c r="HO29" i="2"/>
  <c r="JL53" i="2"/>
  <c r="JK53" i="2" s="1"/>
  <c r="LF53" i="2"/>
  <c r="QO79" i="2"/>
  <c r="OU79" i="2"/>
  <c r="OT79" i="2" s="1"/>
  <c r="SB70" i="2"/>
  <c r="OL58" i="2"/>
  <c r="ZM139" i="2"/>
  <c r="HK47" i="2"/>
  <c r="FZ61" i="2"/>
  <c r="FY61" i="2" s="1"/>
  <c r="HT61" i="2"/>
  <c r="HT49" i="2"/>
  <c r="FZ49" i="2"/>
  <c r="HP20" i="2"/>
  <c r="FV20" i="2"/>
  <c r="FU20" i="2" s="1"/>
  <c r="LB16" i="2"/>
  <c r="JH16" i="2"/>
  <c r="JG16" i="2" s="1"/>
  <c r="SD53" i="2"/>
  <c r="QJ53" i="2"/>
  <c r="HO26" i="2"/>
  <c r="HN26" i="2" s="1"/>
  <c r="JI26" i="2"/>
  <c r="SI210" i="2"/>
  <c r="QM210" i="2"/>
  <c r="QN210" i="2" s="1"/>
  <c r="TI116" i="2"/>
  <c r="RK116" i="2"/>
  <c r="RK115" i="2" s="1"/>
  <c r="RL115" i="2"/>
  <c r="LE70" i="2"/>
  <c r="LD70" i="2" s="1"/>
  <c r="MY70" i="2"/>
  <c r="OR206" i="2"/>
  <c r="MU204" i="2"/>
  <c r="MX206" i="2"/>
  <c r="MY58" i="2"/>
  <c r="LE58" i="2"/>
  <c r="LD58" i="2" s="1"/>
  <c r="QK22" i="2"/>
  <c r="OQ22" i="2"/>
  <c r="OP22" i="2" s="1"/>
  <c r="LE43" i="2"/>
  <c r="LD43" i="2" s="1"/>
  <c r="MY43" i="2"/>
  <c r="QJ64" i="2"/>
  <c r="SD64" i="2"/>
  <c r="WP171" i="2"/>
  <c r="WP170" i="2" s="1"/>
  <c r="YN171" i="2"/>
  <c r="WQ170" i="2"/>
  <c r="HN43" i="2"/>
  <c r="JM52" i="2"/>
  <c r="HS52" i="2"/>
  <c r="HR52" i="2" s="1"/>
  <c r="LE48" i="2"/>
  <c r="MY48" i="2"/>
  <c r="HT42" i="2"/>
  <c r="FZ42" i="2"/>
  <c r="FY42" i="2" s="1"/>
  <c r="HP40" i="2"/>
  <c r="FV40" i="2"/>
  <c r="FU40" i="2" s="1"/>
  <c r="HS15" i="2"/>
  <c r="HR15" i="2" s="1"/>
  <c r="JM15" i="2"/>
  <c r="TI182" i="2"/>
  <c r="RK182" i="2"/>
  <c r="RK180" i="2" s="1"/>
  <c r="RL180" i="2"/>
  <c r="SB57" i="2"/>
  <c r="MO29" i="2"/>
  <c r="JK51" i="2"/>
  <c r="SB72" i="2"/>
  <c r="DY38" i="2"/>
  <c r="VT42" i="2"/>
  <c r="TZ42" i="2"/>
  <c r="MS39" i="2"/>
  <c r="SB35" i="2"/>
  <c r="QI215" i="2"/>
  <c r="QJ215" i="2" s="1"/>
  <c r="SE215" i="2"/>
  <c r="LF70" i="2"/>
  <c r="JL70" i="2"/>
  <c r="JK70" i="2" s="1"/>
  <c r="JG71" i="2"/>
  <c r="HK207" i="2"/>
  <c r="HK204" i="2" s="1"/>
  <c r="HJ204" i="2"/>
  <c r="SC30" i="2"/>
  <c r="TW30" i="2"/>
  <c r="HP27" i="2"/>
  <c r="FV27" i="2"/>
  <c r="FU27" i="2" s="1"/>
  <c r="HP28" i="2"/>
  <c r="FV28" i="2"/>
  <c r="FU28" i="2" s="1"/>
  <c r="LA30" i="2"/>
  <c r="MU30" i="2"/>
  <c r="QJ23" i="2"/>
  <c r="SD23" i="2"/>
  <c r="FU23" i="2"/>
  <c r="JC47" i="2"/>
  <c r="HS53" i="2"/>
  <c r="HR53" i="2" s="1"/>
  <c r="JM53" i="2"/>
  <c r="QN66" i="2"/>
  <c r="QM66" i="2" s="1"/>
  <c r="SH66" i="2"/>
  <c r="LA40" i="2"/>
  <c r="KZ40" i="2" s="1"/>
  <c r="MU40" i="2"/>
  <c r="LI69" i="2"/>
  <c r="LH69" i="2" s="1"/>
  <c r="ND69" i="2"/>
  <c r="SC31" i="2"/>
  <c r="TW31" i="2"/>
  <c r="JM64" i="2"/>
  <c r="HS64" i="2"/>
  <c r="HR64" i="2" s="1"/>
  <c r="MO21" i="2"/>
  <c r="QL215" i="2"/>
  <c r="OP215" i="2"/>
  <c r="OQ215" i="2" s="1"/>
  <c r="JN220" i="2"/>
  <c r="HR220" i="2"/>
  <c r="HS220" i="2" s="1"/>
  <c r="XC137" i="2"/>
  <c r="VE137" i="2"/>
  <c r="VE136" i="2" s="1"/>
  <c r="VF136" i="2"/>
  <c r="HN75" i="2"/>
  <c r="IJ69" i="2"/>
  <c r="HO31" i="2"/>
  <c r="HN31" i="2" s="1"/>
  <c r="JI31" i="2"/>
  <c r="ZG138" i="2"/>
  <c r="QG15" i="2"/>
  <c r="OM15" i="2"/>
  <c r="OL15" i="2" s="1"/>
  <c r="ZG153" i="2"/>
  <c r="QF204" i="2"/>
  <c r="YN116" i="2"/>
  <c r="WP116" i="2"/>
  <c r="WP115" i="2" s="1"/>
  <c r="WQ115" i="2"/>
  <c r="LF61" i="2"/>
  <c r="JL61" i="2"/>
  <c r="SG79" i="2"/>
  <c r="UA79" i="2"/>
  <c r="JI28" i="2"/>
  <c r="HO28" i="2"/>
  <c r="OL48" i="2"/>
  <c r="SC18" i="2"/>
  <c r="TW18" i="2"/>
  <c r="LM85" i="2"/>
  <c r="NG85" i="2"/>
  <c r="QK49" i="2"/>
  <c r="OQ49" i="2"/>
  <c r="OP49" i="2" s="1"/>
  <c r="DY207" i="2"/>
  <c r="DY204" i="2" s="1"/>
  <c r="DX204" i="2"/>
  <c r="IB85" i="2"/>
  <c r="GH85" i="2"/>
  <c r="GG85" i="2" s="1"/>
  <c r="QI217" i="2"/>
  <c r="QJ217" i="2" s="1"/>
  <c r="SE217" i="2"/>
  <c r="SB33" i="2"/>
  <c r="FU24" i="2"/>
  <c r="QI66" i="2"/>
  <c r="JC37" i="2"/>
  <c r="QI69" i="2"/>
  <c r="QK63" i="2"/>
  <c r="OQ63" i="2"/>
  <c r="OP63" i="2" s="1"/>
  <c r="SC37" i="2"/>
  <c r="TW37" i="2"/>
  <c r="JQ66" i="2"/>
  <c r="HW66" i="2"/>
  <c r="HV66" i="2" s="1"/>
  <c r="VU215" i="2"/>
  <c r="TY215" i="2"/>
  <c r="TZ215" i="2" s="1"/>
  <c r="JR210" i="2"/>
  <c r="HV210" i="2"/>
  <c r="HW210" i="2" s="1"/>
  <c r="OO219" i="2"/>
  <c r="MS219" i="2"/>
  <c r="MT219" i="2" s="1"/>
  <c r="QE13" i="2"/>
  <c r="VI212" i="2"/>
  <c r="VJ212" i="2" s="1"/>
  <c r="XE212" i="2"/>
  <c r="HT24" i="2"/>
  <c r="FZ24" i="2"/>
  <c r="FY24" i="2" s="1"/>
  <c r="EB213" i="2"/>
  <c r="EC213" i="2" s="1"/>
  <c r="FX213" i="2"/>
  <c r="EC60" i="2"/>
  <c r="EB60" i="2" s="1"/>
  <c r="FW60" i="2"/>
  <c r="EG53" i="2"/>
  <c r="EF53" i="2" s="1"/>
  <c r="GA53" i="2"/>
  <c r="JL71" i="2"/>
  <c r="JK71" i="2" s="1"/>
  <c r="LF71" i="2"/>
  <c r="KW12" i="2"/>
  <c r="MF93" i="2"/>
  <c r="MF92" i="2" s="1"/>
  <c r="OD93" i="2"/>
  <c r="OE93" i="2" s="1"/>
  <c r="MG92" i="2"/>
  <c r="FU33" i="2"/>
  <c r="OM36" i="2"/>
  <c r="QG36" i="2"/>
  <c r="RZ15" i="2"/>
  <c r="QF15" i="2"/>
  <c r="QF12" i="2" s="1"/>
  <c r="LB82" i="2"/>
  <c r="JH82" i="2"/>
  <c r="JH74" i="2" s="1"/>
  <c r="LE72" i="2"/>
  <c r="LD72" i="2" s="1"/>
  <c r="MY72" i="2"/>
  <c r="MW59" i="2"/>
  <c r="KW207" i="2"/>
  <c r="KW204" i="2" s="1"/>
  <c r="KV204" i="2"/>
  <c r="VW51" i="2"/>
  <c r="XQ51" i="2"/>
  <c r="XT51" i="2" s="1"/>
  <c r="JI73" i="2"/>
  <c r="HO73" i="2"/>
  <c r="HN73" i="2" s="1"/>
  <c r="SD206" i="2"/>
  <c r="QG204" i="2"/>
  <c r="QJ206" i="2"/>
  <c r="QI68" i="2"/>
  <c r="HR59" i="2"/>
  <c r="OL42" i="2"/>
  <c r="PR171" i="2"/>
  <c r="PR170" i="2" s="1"/>
  <c r="RP171" i="2"/>
  <c r="PS170" i="2"/>
  <c r="YI116" i="2"/>
  <c r="YI115" i="2" s="1"/>
  <c r="YJ115" i="2"/>
  <c r="MT40" i="2"/>
  <c r="MS40" i="2" s="1"/>
  <c r="ON40" i="2"/>
  <c r="HW81" i="2"/>
  <c r="JQ81" i="2"/>
  <c r="NB80" i="2"/>
  <c r="NA80" i="2" s="1"/>
  <c r="OV80" i="2"/>
  <c r="KZ61" i="2"/>
  <c r="ZC181" i="2"/>
  <c r="QI65" i="2"/>
  <c r="LA28" i="2"/>
  <c r="KZ28" i="2" s="1"/>
  <c r="MU28" i="2"/>
  <c r="KZ53" i="2"/>
  <c r="MT82" i="2"/>
  <c r="MS82" i="2" s="1"/>
  <c r="ON82" i="2"/>
  <c r="LE56" i="2"/>
  <c r="LD56" i="2" s="1"/>
  <c r="MY56" i="2"/>
  <c r="FQ19" i="2"/>
  <c r="JP50" i="2"/>
  <c r="LJ50" i="2"/>
  <c r="SE220" i="2"/>
  <c r="QI220" i="2"/>
  <c r="QJ220" i="2" s="1"/>
  <c r="SB22" i="2"/>
  <c r="VR193" i="2"/>
  <c r="TT193" i="2"/>
  <c r="TV193" i="2"/>
  <c r="JP79" i="2"/>
  <c r="JO79" i="2" s="1"/>
  <c r="LJ79" i="2"/>
  <c r="DT44" i="2"/>
  <c r="QS85" i="2"/>
  <c r="OY85" i="2"/>
  <c r="OX85" i="2" s="1"/>
  <c r="VT39" i="2"/>
  <c r="TZ39" i="2"/>
  <c r="UE85" i="2"/>
  <c r="SK85" i="2"/>
  <c r="SJ85" i="2" s="1"/>
  <c r="JL22" i="2"/>
  <c r="JK22" i="2" s="1"/>
  <c r="LF22" i="2"/>
  <c r="HJ47" i="2"/>
  <c r="FV16" i="2"/>
  <c r="FU16" i="2" s="1"/>
  <c r="HP16" i="2"/>
  <c r="MS48" i="2"/>
  <c r="QE82" i="2"/>
  <c r="MO37" i="2"/>
  <c r="UW171" i="2"/>
  <c r="UW170" i="2" s="1"/>
  <c r="WU171" i="2"/>
  <c r="UX170" i="2"/>
  <c r="QN50" i="2"/>
  <c r="QM50" i="2" s="1"/>
  <c r="SH50" i="2"/>
  <c r="JC14" i="2"/>
  <c r="KI154" i="2"/>
  <c r="KI152" i="2" s="1"/>
  <c r="MG154" i="2"/>
  <c r="KJ152" i="2"/>
  <c r="KK152" i="2" s="1"/>
  <c r="KK154" i="2"/>
  <c r="JG43" i="2"/>
  <c r="UW195" i="2"/>
  <c r="UW190" i="2" s="1"/>
  <c r="WU195" i="2"/>
  <c r="UX190" i="2"/>
  <c r="OL64" i="2"/>
  <c r="JG48" i="2"/>
  <c r="FV25" i="2"/>
  <c r="FU25" i="2" s="1"/>
  <c r="HP25" i="2"/>
  <c r="HT34" i="2"/>
  <c r="FZ34" i="2"/>
  <c r="FY34" i="2" s="1"/>
  <c r="FU15" i="2"/>
  <c r="HG86" i="2"/>
  <c r="VT57" i="2"/>
  <c r="TZ57" i="2"/>
  <c r="OM29" i="2"/>
  <c r="QG29" i="2"/>
  <c r="NC51" i="2"/>
  <c r="LI51" i="2"/>
  <c r="LH51" i="2" s="1"/>
  <c r="TW48" i="2"/>
  <c r="SC48" i="2"/>
  <c r="OQ70" i="2"/>
  <c r="OP70" i="2" s="1"/>
  <c r="QK70" i="2"/>
  <c r="VT72" i="2"/>
  <c r="TZ72" i="2"/>
  <c r="JC20" i="2"/>
  <c r="TW19" i="2"/>
  <c r="SC19" i="2"/>
  <c r="SG54" i="2"/>
  <c r="UA54" i="2"/>
  <c r="HF12" i="2"/>
  <c r="HF44" i="2" s="1"/>
  <c r="JR69" i="2"/>
  <c r="HW69" i="2"/>
  <c r="HV69" i="2" s="1"/>
  <c r="MT19" i="2"/>
  <c r="MS19" i="2" s="1"/>
  <c r="ON19" i="2"/>
  <c r="OQ77" i="2"/>
  <c r="OP77" i="2" s="1"/>
  <c r="QK77" i="2"/>
  <c r="SS67" i="2"/>
  <c r="UM67" i="2"/>
  <c r="OM20" i="2"/>
  <c r="QG20" i="2"/>
  <c r="JC30" i="2"/>
  <c r="NC84" i="2"/>
  <c r="LI84" i="2"/>
  <c r="LH84" i="2" s="1"/>
  <c r="OL23" i="2"/>
  <c r="HO60" i="2"/>
  <c r="HN60" i="2" s="1"/>
  <c r="JI60" i="2"/>
  <c r="TY216" i="2"/>
  <c r="TZ216" i="2" s="1"/>
  <c r="VU216" i="2"/>
  <c r="LE23" i="2"/>
  <c r="LD23" i="2" s="1"/>
  <c r="MY23" i="2"/>
  <c r="FU53" i="2"/>
  <c r="QN54" i="2"/>
  <c r="QM54" i="2" s="1"/>
  <c r="SH54" i="2"/>
  <c r="OS215" i="2"/>
  <c r="MW215" i="2"/>
  <c r="MX215" i="2" s="1"/>
  <c r="JC40" i="2"/>
  <c r="JC38" i="2" s="1"/>
  <c r="QE31" i="2"/>
  <c r="HS55" i="2"/>
  <c r="HR55" i="2" s="1"/>
  <c r="JM55" i="2"/>
  <c r="OL61" i="2"/>
  <c r="NC54" i="2"/>
  <c r="LI54" i="2"/>
  <c r="JL75" i="2"/>
  <c r="LF75" i="2"/>
  <c r="MT16" i="2"/>
  <c r="MS16" i="2" s="1"/>
  <c r="ON16" i="2"/>
  <c r="VW80" i="2"/>
  <c r="XQ80" i="2"/>
  <c r="XT80" i="2" s="1"/>
  <c r="TY59" i="2"/>
  <c r="MU31" i="2"/>
  <c r="LA31" i="2"/>
  <c r="KZ31" i="2" s="1"/>
  <c r="VZ67" i="2"/>
  <c r="HN61" i="2"/>
  <c r="QI79" i="2"/>
  <c r="FQ28" i="2"/>
  <c r="XY67" i="2"/>
  <c r="YB67" i="2" s="1"/>
  <c r="YA67" i="2" s="1"/>
  <c r="WE67" i="2"/>
  <c r="WD67" i="2" s="1"/>
  <c r="ZL153" i="2"/>
  <c r="ZM153" i="2" s="1"/>
  <c r="XN153" i="2"/>
  <c r="QG31" i="2"/>
  <c r="OM31" i="2"/>
  <c r="LF63" i="2"/>
  <c r="JL63" i="2"/>
  <c r="JK63" i="2" s="1"/>
  <c r="TA91" i="2"/>
  <c r="JO85" i="2"/>
  <c r="SG59" i="2"/>
  <c r="UA59" i="2"/>
  <c r="JC27" i="2"/>
  <c r="FZ64" i="2"/>
  <c r="HT64" i="2"/>
  <c r="FU213" i="2"/>
  <c r="FV213" i="2" s="1"/>
  <c r="HQ213" i="2"/>
  <c r="FZ77" i="2"/>
  <c r="FY77" i="2" s="1"/>
  <c r="HT77" i="2"/>
  <c r="FU48" i="2"/>
  <c r="LE52" i="2"/>
  <c r="LD52" i="2" s="1"/>
  <c r="MY52" i="2"/>
  <c r="TZ16" i="2"/>
  <c r="VT16" i="2"/>
  <c r="SB83" i="2"/>
  <c r="LB36" i="2"/>
  <c r="JH36" i="2"/>
  <c r="JG36" i="2" s="1"/>
  <c r="LE83" i="2"/>
  <c r="LD83" i="2" s="1"/>
  <c r="MY83" i="2"/>
  <c r="MX35" i="2"/>
  <c r="MW35" i="2" s="1"/>
  <c r="OR35" i="2"/>
  <c r="MU37" i="2"/>
  <c r="LA37" i="2"/>
  <c r="KZ37" i="2" s="1"/>
  <c r="UB69" i="2"/>
  <c r="SG69" i="2"/>
  <c r="LF32" i="2"/>
  <c r="JL32" i="2"/>
  <c r="JK32" i="2" s="1"/>
  <c r="VI214" i="2"/>
  <c r="VJ214" i="2" s="1"/>
  <c r="XE214" i="2"/>
  <c r="SB213" i="2"/>
  <c r="SC213" i="2" s="1"/>
  <c r="TX213" i="2"/>
  <c r="WP154" i="2"/>
  <c r="WP152" i="2" s="1"/>
  <c r="YN154" i="2"/>
  <c r="WQ152" i="2"/>
  <c r="NC50" i="2"/>
  <c r="LI50" i="2"/>
  <c r="LH50" i="2" s="1"/>
  <c r="TW13" i="2"/>
  <c r="SC13" i="2"/>
  <c r="QG27" i="2"/>
  <c r="OM27" i="2"/>
  <c r="HP19" i="2"/>
  <c r="FV19" i="2"/>
  <c r="FU19" i="2" s="1"/>
  <c r="EB207" i="2"/>
  <c r="FX207" i="2"/>
  <c r="EG57" i="2"/>
  <c r="EF57" i="2" s="1"/>
  <c r="GA57" i="2"/>
  <c r="GE79" i="2"/>
  <c r="EK79" i="2"/>
  <c r="EJ79" i="2" s="1"/>
  <c r="EF217" i="2"/>
  <c r="EG217" i="2" s="1"/>
  <c r="GB217" i="2"/>
  <c r="GA75" i="2"/>
  <c r="EG75" i="2"/>
  <c r="EG32" i="2"/>
  <c r="EF32" i="2" s="1"/>
  <c r="GA32" i="2"/>
  <c r="FW28" i="2"/>
  <c r="EC28" i="2"/>
  <c r="EB28" i="2" s="1"/>
  <c r="FW29" i="2"/>
  <c r="EC29" i="2"/>
  <c r="EB29" i="2" s="1"/>
  <c r="EG49" i="2"/>
  <c r="EF49" i="2" s="1"/>
  <c r="GA49" i="2"/>
  <c r="EK51" i="2"/>
  <c r="EJ51" i="2" s="1"/>
  <c r="GE51" i="2"/>
  <c r="EG72" i="2"/>
  <c r="EF72" i="2" s="1"/>
  <c r="GA72" i="2"/>
  <c r="EG42" i="2"/>
  <c r="EF42" i="2" s="1"/>
  <c r="GA42" i="2"/>
  <c r="SG50" i="2"/>
  <c r="UA50" i="2"/>
  <c r="HS62" i="2"/>
  <c r="JM62" i="2"/>
  <c r="MG171" i="2"/>
  <c r="KI171" i="2"/>
  <c r="KI170" i="2" s="1"/>
  <c r="KJ170" i="2"/>
  <c r="KK170" i="2" s="1"/>
  <c r="KK171" i="2"/>
  <c r="IA85" i="2"/>
  <c r="HZ85" i="2" s="1"/>
  <c r="JU85" i="2"/>
  <c r="MO36" i="2"/>
  <c r="VW66" i="2"/>
  <c r="XQ66" i="2"/>
  <c r="XT66" i="2" s="1"/>
  <c r="MY64" i="2"/>
  <c r="LE64" i="2"/>
  <c r="LD64" i="2" s="1"/>
  <c r="LB73" i="2"/>
  <c r="JH73" i="2"/>
  <c r="JG73" i="2" s="1"/>
  <c r="HN58" i="2"/>
  <c r="OO207" i="2"/>
  <c r="MS207" i="2"/>
  <c r="KB67" i="2"/>
  <c r="KA67" i="2" s="1"/>
  <c r="LV67" i="2"/>
  <c r="GD66" i="2"/>
  <c r="HX66" i="2"/>
  <c r="FU219" i="2"/>
  <c r="FV219" i="2" s="1"/>
  <c r="HQ219" i="2"/>
  <c r="FV14" i="2"/>
  <c r="FU14" i="2" s="1"/>
  <c r="HP14" i="2"/>
  <c r="FQ73" i="2"/>
  <c r="FQ47" i="2" s="1"/>
  <c r="UA68" i="2"/>
  <c r="SG68" i="2"/>
  <c r="QN59" i="2"/>
  <c r="QM59" i="2" s="1"/>
  <c r="SH59" i="2"/>
  <c r="LJ59" i="2"/>
  <c r="JP59" i="2"/>
  <c r="JO59" i="2" s="1"/>
  <c r="OU80" i="2"/>
  <c r="QO80" i="2"/>
  <c r="JH31" i="2"/>
  <c r="LB31" i="2"/>
  <c r="MT37" i="2"/>
  <c r="MS37" i="2" s="1"/>
  <c r="ON37" i="2"/>
  <c r="MX61" i="2"/>
  <c r="MW61" i="2" s="1"/>
  <c r="OR61" i="2"/>
  <c r="XQ206" i="2"/>
  <c r="VT204" i="2"/>
  <c r="VW206" i="2"/>
  <c r="SG65" i="2"/>
  <c r="UA65" i="2"/>
  <c r="OQ52" i="2"/>
  <c r="OP52" i="2" s="1"/>
  <c r="QK52" i="2"/>
  <c r="MX53" i="2"/>
  <c r="OR53" i="2"/>
  <c r="LK69" i="2"/>
  <c r="JP69" i="2"/>
  <c r="JO69" i="2" s="1"/>
  <c r="JG56" i="2"/>
  <c r="HS63" i="2"/>
  <c r="HR63" i="2" s="1"/>
  <c r="JM63" i="2"/>
  <c r="MO60" i="2"/>
  <c r="SD39" i="2"/>
  <c r="QJ39" i="2"/>
  <c r="LF15" i="2"/>
  <c r="JL15" i="2"/>
  <c r="LE77" i="2"/>
  <c r="LD77" i="2" s="1"/>
  <c r="MY77" i="2"/>
  <c r="SH65" i="2"/>
  <c r="QN65" i="2"/>
  <c r="QM65" i="2" s="1"/>
  <c r="MW81" i="2"/>
  <c r="MT18" i="2"/>
  <c r="MS18" i="2" s="1"/>
  <c r="ON18" i="2"/>
  <c r="SB39" i="2"/>
  <c r="OR75" i="2"/>
  <c r="MX75" i="2"/>
  <c r="OR22" i="2"/>
  <c r="MX22" i="2"/>
  <c r="MW22" i="2" s="1"/>
  <c r="LU67" i="2"/>
  <c r="LT67" i="2" s="1"/>
  <c r="NO67" i="2"/>
  <c r="OU84" i="2"/>
  <c r="QO84" i="2"/>
  <c r="LI80" i="2"/>
  <c r="NC80" i="2"/>
  <c r="FV73" i="2"/>
  <c r="FU73" i="2" s="1"/>
  <c r="HP73" i="2"/>
  <c r="HP18" i="2"/>
  <c r="FV18" i="2"/>
  <c r="QK48" i="2"/>
  <c r="OQ48" i="2"/>
  <c r="SC82" i="2"/>
  <c r="TW82" i="2"/>
  <c r="OM37" i="2"/>
  <c r="QG37" i="2"/>
  <c r="MY35" i="2"/>
  <c r="LE35" i="2"/>
  <c r="LD35" i="2" s="1"/>
  <c r="HO18" i="2"/>
  <c r="JI18" i="2"/>
  <c r="MX64" i="2"/>
  <c r="OR64" i="2"/>
  <c r="QN79" i="2"/>
  <c r="QM79" i="2" s="1"/>
  <c r="SH79" i="2"/>
  <c r="MX34" i="2"/>
  <c r="MW34" i="2" s="1"/>
  <c r="OR34" i="2"/>
  <c r="JC25" i="2"/>
  <c r="LE15" i="2"/>
  <c r="LD15" i="2" s="1"/>
  <c r="MY15" i="2"/>
  <c r="LE61" i="2"/>
  <c r="LD61" i="2" s="1"/>
  <c r="MY61" i="2"/>
  <c r="MU14" i="2"/>
  <c r="LA14" i="2"/>
  <c r="QJ62" i="2"/>
  <c r="SD62" i="2"/>
  <c r="JD12" i="2"/>
  <c r="QK71" i="2"/>
  <c r="OQ71" i="2"/>
  <c r="OP71" i="2" s="1"/>
  <c r="MO30" i="2"/>
  <c r="YI182" i="2"/>
  <c r="YI180" i="2" s="1"/>
  <c r="YJ180" i="2"/>
  <c r="JK218" i="2"/>
  <c r="JL218" i="2" s="1"/>
  <c r="LG218" i="2"/>
  <c r="HT53" i="2"/>
  <c r="FZ53" i="2"/>
  <c r="FY53" i="2" s="1"/>
  <c r="HU216" i="2"/>
  <c r="FY216" i="2"/>
  <c r="FZ216" i="2" s="1"/>
  <c r="FZ70" i="2"/>
  <c r="FY70" i="2" s="1"/>
  <c r="HT70" i="2"/>
  <c r="OQ17" i="2"/>
  <c r="OP17" i="2" s="1"/>
  <c r="QK17" i="2"/>
  <c r="RE69" i="2"/>
  <c r="QE48" i="2"/>
  <c r="QF47" i="2"/>
  <c r="MT21" i="2"/>
  <c r="MS21" i="2" s="1"/>
  <c r="ON21" i="2"/>
  <c r="XE211" i="2"/>
  <c r="VI211" i="2"/>
  <c r="VJ211" i="2" s="1"/>
  <c r="LA20" i="2"/>
  <c r="MU20" i="2"/>
  <c r="VT41" i="2"/>
  <c r="TZ41" i="2"/>
  <c r="QE19" i="2"/>
  <c r="QI54" i="2"/>
  <c r="NY182" i="2"/>
  <c r="NY180" i="2" s="1"/>
  <c r="PW182" i="2"/>
  <c r="NZ180" i="2"/>
  <c r="VT61" i="2"/>
  <c r="TZ61" i="2"/>
  <c r="QG19" i="2"/>
  <c r="OM19" i="2"/>
  <c r="ON73" i="2"/>
  <c r="MT73" i="2"/>
  <c r="MS73" i="2" s="1"/>
  <c r="SD22" i="2"/>
  <c r="QJ22" i="2"/>
  <c r="OU54" i="2"/>
  <c r="QO54" i="2"/>
  <c r="OQ62" i="2"/>
  <c r="OP62" i="2" s="1"/>
  <c r="QK62" i="2"/>
  <c r="MU19" i="2"/>
  <c r="LA19" i="2"/>
  <c r="KZ19" i="2" s="1"/>
  <c r="JT76" i="2"/>
  <c r="JS76" i="2" s="1"/>
  <c r="LN76" i="2"/>
  <c r="MO20" i="2"/>
  <c r="FY215" i="2"/>
  <c r="FZ215" i="2" s="1"/>
  <c r="HU215" i="2"/>
  <c r="HX84" i="2"/>
  <c r="GD84" i="2"/>
  <c r="GC84" i="2" s="1"/>
  <c r="FZ57" i="2"/>
  <c r="HT57" i="2"/>
  <c r="FY79" i="2"/>
  <c r="QK53" i="2"/>
  <c r="OQ53" i="2"/>
  <c r="OP53" i="2" s="1"/>
  <c r="HS39" i="2"/>
  <c r="JM39" i="2"/>
  <c r="HN64" i="2"/>
  <c r="TX219" i="2"/>
  <c r="SB219" i="2"/>
  <c r="SC219" i="2" s="1"/>
  <c r="NA210" i="2"/>
  <c r="NB210" i="2" s="1"/>
  <c r="OW210" i="2"/>
  <c r="NB68" i="2"/>
  <c r="NA68" i="2" s="1"/>
  <c r="OV68" i="2"/>
  <c r="FU55" i="2"/>
  <c r="SH68" i="2"/>
  <c r="QN68" i="2"/>
  <c r="QM68" i="2" s="1"/>
  <c r="NU91" i="2"/>
  <c r="MX63" i="2"/>
  <c r="OR63" i="2"/>
  <c r="HS58" i="2"/>
  <c r="HR58" i="2" s="1"/>
  <c r="JM58" i="2"/>
  <c r="SD61" i="2"/>
  <c r="QJ61" i="2"/>
  <c r="QI81" i="2"/>
  <c r="FY209" i="2"/>
  <c r="FZ209" i="2" s="1"/>
  <c r="HU209" i="2"/>
  <c r="OL75" i="2"/>
  <c r="SB56" i="2"/>
  <c r="TY80" i="2"/>
  <c r="XQ59" i="2"/>
  <c r="XT59" i="2" s="1"/>
  <c r="VW59" i="2"/>
  <c r="UD76" i="2"/>
  <c r="VX76" i="2"/>
  <c r="ON20" i="2"/>
  <c r="MT20" i="2"/>
  <c r="MS20" i="2" s="1"/>
  <c r="XW67" i="2"/>
  <c r="OS217" i="2"/>
  <c r="MW217" i="2"/>
  <c r="MX217" i="2" s="1"/>
  <c r="HO37" i="2"/>
  <c r="HN37" i="2" s="1"/>
  <c r="JI37" i="2"/>
  <c r="HN13" i="2"/>
  <c r="HO40" i="2"/>
  <c r="HO38" i="2" s="1"/>
  <c r="JI40" i="2"/>
  <c r="LB27" i="2"/>
  <c r="JH27" i="2"/>
  <c r="JG27" i="2" s="1"/>
  <c r="QN69" i="2"/>
  <c r="QM69" i="2" s="1"/>
  <c r="SI69" i="2"/>
  <c r="MO31" i="2"/>
  <c r="HN63" i="2"/>
  <c r="TY220" i="2"/>
  <c r="TZ220" i="2" s="1"/>
  <c r="VU220" i="2"/>
  <c r="OV79" i="2"/>
  <c r="NB79" i="2"/>
  <c r="NA79" i="2" s="1"/>
  <c r="TD154" i="2"/>
  <c r="TD152" i="2" s="1"/>
  <c r="VB154" i="2"/>
  <c r="TE152" i="2"/>
  <c r="QI59" i="2"/>
  <c r="OL213" i="2"/>
  <c r="OM213" i="2" s="1"/>
  <c r="QH213" i="2"/>
  <c r="LA27" i="2"/>
  <c r="KZ27" i="2" s="1"/>
  <c r="MU27" i="2"/>
  <c r="HS48" i="2"/>
  <c r="JM48" i="2"/>
  <c r="SB16" i="2"/>
  <c r="VT83" i="2"/>
  <c r="TZ83" i="2"/>
  <c r="SB64" i="2"/>
  <c r="XO181" i="2"/>
  <c r="VQ181" i="2"/>
  <c r="VS181" i="2"/>
  <c r="LA82" i="2"/>
  <c r="KZ82" i="2" s="1"/>
  <c r="MU82" i="2"/>
  <c r="KZ35" i="2"/>
  <c r="WM91" i="2"/>
  <c r="MT31" i="2"/>
  <c r="MS31" i="2" s="1"/>
  <c r="ON31" i="2"/>
  <c r="OR41" i="2"/>
  <c r="MX41" i="2"/>
  <c r="WP182" i="2"/>
  <c r="WP180" i="2" s="1"/>
  <c r="YN182" i="2"/>
  <c r="WQ180" i="2"/>
  <c r="XQ54" i="2"/>
  <c r="XT54" i="2" s="1"/>
  <c r="VW54" i="2"/>
  <c r="HS49" i="2"/>
  <c r="HR49" i="2" s="1"/>
  <c r="JM49" i="2"/>
  <c r="MO27" i="2"/>
  <c r="HT41" i="2"/>
  <c r="FZ41" i="2"/>
  <c r="FY41" i="2" s="1"/>
  <c r="HP36" i="2"/>
  <c r="FV36" i="2"/>
  <c r="FU36" i="2" s="1"/>
  <c r="EB219" i="2"/>
  <c r="EC219" i="2" s="1"/>
  <c r="FX219" i="2"/>
  <c r="GB218" i="2"/>
  <c r="EF218" i="2"/>
  <c r="EG218" i="2" s="1"/>
  <c r="FW37" i="2"/>
  <c r="EC37" i="2"/>
  <c r="EB37" i="2" s="1"/>
  <c r="GA83" i="2"/>
  <c r="EG83" i="2"/>
  <c r="EF83" i="2" s="1"/>
  <c r="EG22" i="2"/>
  <c r="EF22" i="2" s="1"/>
  <c r="GA22" i="2"/>
  <c r="EG34" i="2"/>
  <c r="EF34" i="2" s="1"/>
  <c r="GA34" i="2"/>
  <c r="GE84" i="2"/>
  <c r="EK84" i="2"/>
  <c r="EJ84" i="2" s="1"/>
  <c r="GA17" i="2"/>
  <c r="EG17" i="2"/>
  <c r="EF17" i="2" s="1"/>
  <c r="GB216" i="2"/>
  <c r="EF216" i="2"/>
  <c r="EG216" i="2" s="1"/>
  <c r="GE81" i="2"/>
  <c r="EK81" i="2"/>
  <c r="EJ81" i="2" s="1"/>
  <c r="FW30" i="2"/>
  <c r="EC30" i="2"/>
  <c r="EB30" i="2" s="1"/>
  <c r="FW27" i="2"/>
  <c r="EC27" i="2"/>
  <c r="EB27" i="2" s="1"/>
  <c r="FW21" i="2"/>
  <c r="EC21" i="2"/>
  <c r="EB21" i="2" s="1"/>
  <c r="EG58" i="2"/>
  <c r="EF58" i="2" s="1"/>
  <c r="GA58" i="2"/>
  <c r="EG55" i="2"/>
  <c r="EF55" i="2" s="1"/>
  <c r="GA55" i="2"/>
  <c r="MO82" i="2"/>
  <c r="MO74" i="2" s="1"/>
  <c r="QI50" i="2"/>
  <c r="LB37" i="2"/>
  <c r="JH37" i="2"/>
  <c r="JG37" i="2" s="1"/>
  <c r="MX71" i="2"/>
  <c r="OR71" i="2"/>
  <c r="ON36" i="2"/>
  <c r="MT36" i="2"/>
  <c r="MS36" i="2" s="1"/>
  <c r="SD78" i="2"/>
  <c r="QJ78" i="2"/>
  <c r="KZ219" i="2"/>
  <c r="LA219" i="2" s="1"/>
  <c r="MV219" i="2"/>
  <c r="GC85" i="2"/>
  <c r="TY66" i="2"/>
  <c r="FU43" i="2"/>
  <c r="JG64" i="2"/>
  <c r="OM73" i="2"/>
  <c r="QG73" i="2"/>
  <c r="KS86" i="2"/>
  <c r="JL58" i="2"/>
  <c r="LF58" i="2"/>
  <c r="NY171" i="2"/>
  <c r="NY170" i="2" s="1"/>
  <c r="PW171" i="2"/>
  <c r="NZ170" i="2"/>
  <c r="MU26" i="2"/>
  <c r="LA26" i="2"/>
  <c r="KZ26" i="2" s="1"/>
  <c r="ID67" i="2"/>
  <c r="FU13" i="2"/>
  <c r="QE20" i="2"/>
  <c r="HR215" i="2"/>
  <c r="HS215" i="2" s="1"/>
  <c r="JN215" i="2"/>
  <c r="MW80" i="2"/>
  <c r="HJ31" i="2"/>
  <c r="LC219" i="2"/>
  <c r="JG219" i="2"/>
  <c r="JH219" i="2" s="1"/>
  <c r="MT25" i="2"/>
  <c r="MS25" i="2" s="1"/>
  <c r="ON25" i="2"/>
  <c r="NV91" i="2"/>
  <c r="NB51" i="2"/>
  <c r="OV51" i="2"/>
  <c r="FU63" i="2"/>
  <c r="OM60" i="2"/>
  <c r="QG60" i="2"/>
  <c r="OL39" i="2"/>
  <c r="NY116" i="2"/>
  <c r="NY115" i="2" s="1"/>
  <c r="PW116" i="2"/>
  <c r="NZ115" i="2"/>
  <c r="JG77" i="2"/>
  <c r="LG215" i="2"/>
  <c r="JK215" i="2"/>
  <c r="JL215" i="2" s="1"/>
  <c r="XR209" i="2"/>
  <c r="XS209" i="2" s="1"/>
  <c r="XT209" i="2" s="1"/>
  <c r="VV209" i="2"/>
  <c r="VW209" i="2" s="1"/>
  <c r="QO81" i="2"/>
  <c r="OU81" i="2"/>
  <c r="NB65" i="2"/>
  <c r="NA65" i="2" s="1"/>
  <c r="OV65" i="2"/>
  <c r="YQ137" i="2"/>
  <c r="YQ136" i="2" s="1"/>
  <c r="YR136" i="2"/>
  <c r="HO20" i="2"/>
  <c r="HN20" i="2" s="1"/>
  <c r="JI20" i="2"/>
  <c r="KZ75" i="2"/>
  <c r="LB28" i="2"/>
  <c r="JH28" i="2"/>
  <c r="JG28" i="2" s="1"/>
  <c r="JG32" i="2"/>
  <c r="MB91" i="2"/>
  <c r="LI81" i="2"/>
  <c r="NC81" i="2"/>
  <c r="FZ56" i="2"/>
  <c r="HT56" i="2"/>
  <c r="VU217" i="2"/>
  <c r="TY217" i="2"/>
  <c r="TZ217" i="2" s="1"/>
  <c r="QI84" i="2"/>
  <c r="KZ64" i="2"/>
  <c r="YX214" i="2"/>
  <c r="YY214" i="2" s="1"/>
  <c r="YZ214" i="2" s="1"/>
  <c r="XB214" i="2"/>
  <c r="XC214" i="2" s="1"/>
  <c r="TZ24" i="2"/>
  <c r="VT24" i="2"/>
  <c r="QO65" i="2"/>
  <c r="OU65" i="2"/>
  <c r="OT65" i="2" s="1"/>
  <c r="FQ16" i="2"/>
  <c r="MU25" i="2"/>
  <c r="LA25" i="2"/>
  <c r="RP116" i="2"/>
  <c r="PR116" i="2"/>
  <c r="PR115" i="2" s="1"/>
  <c r="PS115" i="2"/>
  <c r="OL62" i="2"/>
  <c r="OM30" i="2"/>
  <c r="QG30" i="2"/>
  <c r="LC213" i="2"/>
  <c r="JG213" i="2"/>
  <c r="JH213" i="2" s="1"/>
  <c r="HP29" i="2"/>
  <c r="FV29" i="2"/>
  <c r="FU29" i="2" s="1"/>
  <c r="KV47" i="2"/>
  <c r="LF41" i="2"/>
  <c r="JL41" i="2"/>
  <c r="LF23" i="2"/>
  <c r="JL23" i="2"/>
  <c r="JK23" i="2" s="1"/>
  <c r="NC68" i="2"/>
  <c r="LI68" i="2"/>
  <c r="LH68" i="2" s="1"/>
  <c r="SB41" i="2"/>
  <c r="NF76" i="2"/>
  <c r="OZ76" i="2"/>
  <c r="NG76" i="2"/>
  <c r="LM76" i="2"/>
  <c r="SD32" i="2"/>
  <c r="QJ32" i="2"/>
  <c r="SB61" i="2"/>
  <c r="MO19" i="2"/>
  <c r="OR70" i="2"/>
  <c r="MX70" i="2"/>
  <c r="OL22" i="2"/>
  <c r="MW54" i="2"/>
  <c r="FQ30" i="2"/>
  <c r="SB71" i="2"/>
  <c r="HW79" i="2"/>
  <c r="HV79" i="2" s="1"/>
  <c r="JQ79" i="2"/>
  <c r="TZ62" i="2"/>
  <c r="VT62" i="2"/>
  <c r="FY51" i="2"/>
  <c r="KZ33" i="2"/>
  <c r="FU39" i="2"/>
  <c r="VV85" i="2"/>
  <c r="OQ33" i="2"/>
  <c r="OP33" i="2" s="1"/>
  <c r="QK33" i="2"/>
  <c r="JL64" i="2"/>
  <c r="JK64" i="2" s="1"/>
  <c r="LF64" i="2"/>
  <c r="JG39" i="2"/>
  <c r="NF85" i="2"/>
  <c r="NE85" i="2" s="1"/>
  <c r="OZ85" i="2"/>
  <c r="JH21" i="2"/>
  <c r="JG21" i="2" s="1"/>
  <c r="LB21" i="2"/>
  <c r="TY65" i="2"/>
  <c r="TY81" i="2"/>
  <c r="UA81" i="2"/>
  <c r="SG81" i="2"/>
  <c r="YI171" i="2"/>
  <c r="YI170" i="2" s="1"/>
  <c r="YJ170" i="2"/>
  <c r="QJ75" i="2"/>
  <c r="SD75" i="2"/>
  <c r="VT56" i="2"/>
  <c r="TZ56" i="2"/>
  <c r="LF24" i="2"/>
  <c r="JL24" i="2"/>
  <c r="SF76" i="2"/>
  <c r="TY79" i="2"/>
  <c r="FQ40" i="2"/>
  <c r="FQ38" i="2" s="1"/>
  <c r="TS211" i="2"/>
  <c r="RW211" i="2"/>
  <c r="RX211" i="2" s="1"/>
  <c r="RY211" i="2" s="1"/>
  <c r="PB67" i="2"/>
  <c r="TS214" i="2"/>
  <c r="RW214" i="2"/>
  <c r="RX214" i="2" s="1"/>
  <c r="RY214" i="2" s="1"/>
  <c r="YI154" i="2"/>
  <c r="YI152" i="2" s="1"/>
  <c r="YJ152" i="2"/>
  <c r="MT27" i="2"/>
  <c r="MS27" i="2" s="1"/>
  <c r="ON27" i="2"/>
  <c r="LD79" i="2"/>
  <c r="MX72" i="2"/>
  <c r="MW72" i="2" s="1"/>
  <c r="OR72" i="2"/>
  <c r="NB54" i="2"/>
  <c r="NA54" i="2" s="1"/>
  <c r="OV54" i="2"/>
  <c r="SB32" i="2"/>
  <c r="GD68" i="2"/>
  <c r="HX68" i="2"/>
  <c r="FV82" i="2"/>
  <c r="FU82" i="2" s="1"/>
  <c r="HP82" i="2"/>
  <c r="HP21" i="2"/>
  <c r="FV21" i="2"/>
  <c r="MP74" i="2"/>
  <c r="LK210" i="2"/>
  <c r="JO210" i="2"/>
  <c r="JP210" i="2" s="1"/>
  <c r="HS22" i="2"/>
  <c r="JM22" i="2"/>
  <c r="YI195" i="2"/>
  <c r="YI190" i="2" s="1"/>
  <c r="YJ190" i="2"/>
  <c r="TZ64" i="2"/>
  <c r="VT64" i="2"/>
  <c r="JM32" i="2"/>
  <c r="HS32" i="2"/>
  <c r="MW68" i="2"/>
  <c r="TW40" i="2"/>
  <c r="SC40" i="2"/>
  <c r="SC38" i="2" s="1"/>
  <c r="WL91" i="2"/>
  <c r="OL49" i="2"/>
  <c r="TY54" i="2"/>
  <c r="JO208" i="2"/>
  <c r="JP208" i="2" s="1"/>
  <c r="LK208" i="2"/>
  <c r="HT22" i="2"/>
  <c r="FZ22" i="2"/>
  <c r="KK92" i="2"/>
  <c r="EK69" i="2"/>
  <c r="EJ69" i="2" s="1"/>
  <c r="GF69" i="2"/>
  <c r="EO76" i="2"/>
  <c r="EN76" i="2" s="1"/>
  <c r="GI76" i="2"/>
  <c r="EC73" i="2"/>
  <c r="EB73" i="2" s="1"/>
  <c r="FW73" i="2"/>
  <c r="GA33" i="2"/>
  <c r="EG33" i="2"/>
  <c r="EF33" i="2" s="1"/>
  <c r="EJ210" i="2"/>
  <c r="EK210" i="2" s="1"/>
  <c r="GF210" i="2"/>
  <c r="EJ208" i="2"/>
  <c r="EK208" i="2" s="1"/>
  <c r="GF208" i="2"/>
  <c r="EF209" i="2"/>
  <c r="EG209" i="2" s="1"/>
  <c r="GB209" i="2"/>
  <c r="GA35" i="2"/>
  <c r="EG35" i="2"/>
  <c r="EF35" i="2" s="1"/>
  <c r="EG64" i="2"/>
  <c r="EF64" i="2" s="1"/>
  <c r="GA64" i="2"/>
  <c r="EG70" i="2"/>
  <c r="EF70" i="2" s="1"/>
  <c r="GA70" i="2"/>
  <c r="OM82" i="2"/>
  <c r="OM74" i="2" s="1"/>
  <c r="QG82" i="2"/>
  <c r="HJ37" i="2"/>
  <c r="LH208" i="2"/>
  <c r="LI208" i="2" s="1"/>
  <c r="ND208" i="2"/>
  <c r="OL78" i="2"/>
  <c r="MT60" i="2"/>
  <c r="MS60" i="2" s="1"/>
  <c r="ON60" i="2"/>
  <c r="MS75" i="2"/>
  <c r="JM43" i="2"/>
  <c r="HS43" i="2"/>
  <c r="HR43" i="2" s="1"/>
  <c r="OL35" i="2"/>
  <c r="MO73" i="2"/>
  <c r="VT23" i="2"/>
  <c r="TZ23" i="2"/>
  <c r="HR65" i="2"/>
  <c r="HK12" i="2"/>
  <c r="OP220" i="2"/>
  <c r="OQ220" i="2" s="1"/>
  <c r="QL220" i="2"/>
  <c r="JC26" i="2"/>
  <c r="HT71" i="2"/>
  <c r="FZ71" i="2"/>
  <c r="HS13" i="2"/>
  <c r="JM13" i="2"/>
  <c r="JD207" i="2"/>
  <c r="JD204" i="2" s="1"/>
  <c r="JC204" i="2"/>
  <c r="SC20" i="2"/>
  <c r="TW20" i="2"/>
  <c r="HS61" i="2"/>
  <c r="HR61" i="2" s="1"/>
  <c r="JM61" i="2"/>
  <c r="VL212" i="2"/>
  <c r="TP212" i="2"/>
  <c r="TQ212" i="2" s="1"/>
  <c r="SL76" i="2"/>
  <c r="QR76" i="2"/>
  <c r="QQ76" i="2" s="1"/>
  <c r="HS56" i="2"/>
  <c r="JM56" i="2"/>
  <c r="LD209" i="2"/>
  <c r="LE209" i="2" s="1"/>
  <c r="MZ209" i="2"/>
  <c r="LF57" i="2"/>
  <c r="JL57" i="2"/>
  <c r="WU182" i="2"/>
  <c r="UW182" i="2"/>
  <c r="UW180" i="2" s="1"/>
  <c r="UX180" i="2"/>
  <c r="SD41" i="2"/>
  <c r="QJ41" i="2"/>
  <c r="MX17" i="2"/>
  <c r="MW17" i="2" s="1"/>
  <c r="OR17" i="2"/>
  <c r="TY49" i="2"/>
  <c r="WU154" i="2"/>
  <c r="UW154" i="2"/>
  <c r="UW152" i="2" s="1"/>
  <c r="UX152" i="2"/>
  <c r="ML44" i="2"/>
  <c r="OL71" i="2"/>
  <c r="ON26" i="2"/>
  <c r="MT26" i="2"/>
  <c r="MS26" i="2" s="1"/>
  <c r="SB77" i="2"/>
  <c r="OT210" i="2"/>
  <c r="OU210" i="2" s="1"/>
  <c r="QP210" i="2"/>
  <c r="SG80" i="2"/>
  <c r="UA80" i="2"/>
  <c r="FQ20" i="2"/>
  <c r="QK23" i="2"/>
  <c r="OQ23" i="2"/>
  <c r="OP23" i="2" s="1"/>
  <c r="MY32" i="2"/>
  <c r="LE32" i="2"/>
  <c r="LD32" i="2" s="1"/>
  <c r="LE53" i="2"/>
  <c r="LD53" i="2" s="1"/>
  <c r="MY53" i="2"/>
  <c r="MC91" i="2"/>
  <c r="JK81" i="2"/>
  <c r="HX51" i="2"/>
  <c r="GD51" i="2"/>
  <c r="GC51" i="2" s="1"/>
  <c r="FZ83" i="2"/>
  <c r="FY83" i="2" s="1"/>
  <c r="HT83" i="2"/>
  <c r="UA84" i="2"/>
  <c r="SG84" i="2"/>
  <c r="KS44" i="2"/>
  <c r="JQ54" i="2"/>
  <c r="HW54" i="2"/>
  <c r="HV54" i="2" s="1"/>
  <c r="SC21" i="2"/>
  <c r="TW21" i="2"/>
  <c r="SB58" i="2"/>
  <c r="SB24" i="2"/>
  <c r="MW65" i="2"/>
  <c r="HO16" i="2"/>
  <c r="HN16" i="2" s="1"/>
  <c r="JI16" i="2"/>
  <c r="MZ215" i="2"/>
  <c r="LD215" i="2"/>
  <c r="LE215" i="2" s="1"/>
  <c r="KV38" i="2"/>
  <c r="MT15" i="2"/>
  <c r="MS15" i="2" s="1"/>
  <c r="ON15" i="2"/>
  <c r="MT14" i="2"/>
  <c r="MS14" i="2" s="1"/>
  <c r="ON14" i="2"/>
  <c r="MY17" i="2"/>
  <c r="LE17" i="2"/>
  <c r="LD17" i="2" s="1"/>
  <c r="OD116" i="2"/>
  <c r="OE116" i="2" s="1"/>
  <c r="MG115" i="2"/>
  <c r="MH115" i="2" s="1"/>
  <c r="MF116" i="2"/>
  <c r="MF115" i="2" s="1"/>
  <c r="MH116" i="2"/>
  <c r="QE75" i="2"/>
  <c r="QF74" i="2"/>
  <c r="ON28" i="2"/>
  <c r="MT28" i="2"/>
  <c r="MS28" i="2" s="1"/>
  <c r="HR218" i="2"/>
  <c r="HS218" i="2" s="1"/>
  <c r="JN218" i="2"/>
  <c r="OO213" i="2"/>
  <c r="MS213" i="2"/>
  <c r="MT213" i="2" s="1"/>
  <c r="VB116" i="2"/>
  <c r="TD116" i="2"/>
  <c r="TD115" i="2" s="1"/>
  <c r="TE115" i="2"/>
  <c r="HT63" i="2"/>
  <c r="FZ63" i="2"/>
  <c r="FY63" i="2" s="1"/>
  <c r="FZ48" i="2"/>
  <c r="HT48" i="2"/>
  <c r="SB34" i="2"/>
  <c r="KW47" i="2"/>
  <c r="MX77" i="2"/>
  <c r="OR77" i="2"/>
  <c r="NC65" i="2"/>
  <c r="LI65" i="2"/>
  <c r="LH65" i="2" s="1"/>
  <c r="QK61" i="2"/>
  <c r="OQ61" i="2"/>
  <c r="OP61" i="2" s="1"/>
  <c r="JO76" i="2"/>
  <c r="JL42" i="2"/>
  <c r="JK42" i="2" s="1"/>
  <c r="LF42" i="2"/>
  <c r="OL32" i="2"/>
  <c r="TW27" i="2"/>
  <c r="SC27" i="2"/>
  <c r="MU73" i="2"/>
  <c r="LA73" i="2"/>
  <c r="KZ70" i="2"/>
  <c r="ND210" i="2"/>
  <c r="LH210" i="2"/>
  <c r="LI210" i="2" s="1"/>
  <c r="OH74" i="2"/>
  <c r="LD220" i="2"/>
  <c r="LE220" i="2" s="1"/>
  <c r="MZ220" i="2"/>
  <c r="OR57" i="2"/>
  <c r="MX57" i="2"/>
  <c r="NB84" i="2"/>
  <c r="OV84" i="2"/>
  <c r="JI30" i="2"/>
  <c r="HO30" i="2"/>
  <c r="HN30" i="2" s="1"/>
  <c r="LF77" i="2"/>
  <c r="JL77" i="2"/>
  <c r="JK77" i="2" s="1"/>
  <c r="TZ71" i="2"/>
  <c r="VT71" i="2"/>
  <c r="FZ52" i="2"/>
  <c r="FY52" i="2" s="1"/>
  <c r="HT52" i="2"/>
  <c r="FV30" i="2"/>
  <c r="FU30" i="2" s="1"/>
  <c r="HP30" i="2"/>
  <c r="TW26" i="2"/>
  <c r="SC26" i="2"/>
  <c r="SD77" i="2"/>
  <c r="QJ77" i="2"/>
  <c r="SB62" i="2"/>
  <c r="HW51" i="2"/>
  <c r="JQ51" i="2"/>
  <c r="MX33" i="2"/>
  <c r="OR33" i="2"/>
  <c r="JD38" i="2"/>
  <c r="HW65" i="2"/>
  <c r="HV65" i="2" s="1"/>
  <c r="JQ65" i="2"/>
  <c r="XS85" i="2"/>
  <c r="LE39" i="2"/>
  <c r="MY39" i="2"/>
  <c r="MY24" i="2"/>
  <c r="LE24" i="2"/>
  <c r="LD24" i="2" s="1"/>
  <c r="XQ65" i="2"/>
  <c r="XT65" i="2" s="1"/>
  <c r="VW65" i="2"/>
  <c r="RP93" i="2"/>
  <c r="PR93" i="2"/>
  <c r="PR92" i="2" s="1"/>
  <c r="PS92" i="2"/>
  <c r="OL34" i="2"/>
  <c r="XQ81" i="2"/>
  <c r="XT81" i="2" s="1"/>
  <c r="VW81" i="2"/>
  <c r="LD50" i="2"/>
  <c r="JJ207" i="2"/>
  <c r="HN207" i="2"/>
  <c r="QJ56" i="2"/>
  <c r="SD56" i="2"/>
  <c r="VB195" i="2"/>
  <c r="TD195" i="2"/>
  <c r="TD190" i="2" s="1"/>
  <c r="TE190" i="2"/>
  <c r="OQ56" i="2"/>
  <c r="OP56" i="2" s="1"/>
  <c r="QK56" i="2"/>
  <c r="XQ79" i="2"/>
  <c r="XT79" i="2" s="1"/>
  <c r="VW79" i="2"/>
  <c r="JP80" i="2"/>
  <c r="JO80" i="2" s="1"/>
  <c r="LJ80" i="2"/>
  <c r="JC16" i="2"/>
  <c r="ST67" i="2"/>
  <c r="QZ67" i="2"/>
  <c r="QG26" i="2"/>
  <c r="OM26" i="2"/>
  <c r="MF195" i="2"/>
  <c r="MF190" i="2" s="1"/>
  <c r="OD195" i="2"/>
  <c r="MG190" i="2"/>
  <c r="MH190" i="2" s="1"/>
  <c r="MH195" i="2"/>
  <c r="KZ72" i="2"/>
  <c r="TZ32" i="2"/>
  <c r="VT32" i="2"/>
  <c r="JJ213" i="2"/>
  <c r="HN213" i="2"/>
  <c r="HO213" i="2" s="1"/>
  <c r="XJ193" i="2"/>
  <c r="ZH193" i="2"/>
  <c r="MY57" i="2"/>
  <c r="LE57" i="2"/>
  <c r="LD57" i="2" s="1"/>
  <c r="LF49" i="2"/>
  <c r="JL49" i="2"/>
  <c r="JK49" i="2" s="1"/>
  <c r="RK195" i="2"/>
  <c r="RK190" i="2" s="1"/>
  <c r="TI195" i="2"/>
  <c r="RL190" i="2"/>
  <c r="FU32" i="2"/>
  <c r="MY33" i="2"/>
  <c r="LE33" i="2"/>
  <c r="LD33" i="2" s="1"/>
  <c r="QO68" i="2"/>
  <c r="OU68" i="2"/>
  <c r="QE40" i="2"/>
  <c r="QE38" i="2" s="1"/>
  <c r="JL52" i="2"/>
  <c r="LF52" i="2"/>
  <c r="YJ92" i="2"/>
  <c r="YI93" i="2"/>
  <c r="YI92" i="2" s="1"/>
  <c r="JH30" i="2"/>
  <c r="JG30" i="2" s="1"/>
  <c r="LB30" i="2"/>
  <c r="MP47" i="2"/>
  <c r="JM34" i="2"/>
  <c r="HS34" i="2"/>
  <c r="SD49" i="2"/>
  <c r="QJ49" i="2"/>
  <c r="OQ41" i="2"/>
  <c r="OP41" i="2" s="1"/>
  <c r="QK41" i="2"/>
  <c r="HT55" i="2"/>
  <c r="FZ55" i="2"/>
  <c r="FY55" i="2" s="1"/>
  <c r="LD216" i="2"/>
  <c r="LE216" i="2" s="1"/>
  <c r="MZ216" i="2"/>
  <c r="MH93" i="2"/>
  <c r="GA23" i="2"/>
  <c r="EG23" i="2"/>
  <c r="EF23" i="2" s="1"/>
  <c r="EK50" i="2"/>
  <c r="EJ50" i="2" s="1"/>
  <c r="GE50" i="2"/>
  <c r="EG63" i="2"/>
  <c r="EF63" i="2" s="1"/>
  <c r="GA63" i="2"/>
  <c r="KS207" i="2"/>
  <c r="KR204" i="2"/>
  <c r="QK75" i="2"/>
  <c r="OQ75" i="2"/>
  <c r="FY80" i="2"/>
  <c r="QJ35" i="2"/>
  <c r="SD35" i="2"/>
  <c r="YN93" i="2"/>
  <c r="WP93" i="2"/>
  <c r="WP92" i="2" s="1"/>
  <c r="WQ92" i="2"/>
  <c r="OU50" i="2"/>
  <c r="OT50" i="2" s="1"/>
  <c r="QO50" i="2"/>
  <c r="JK216" i="2"/>
  <c r="JL216" i="2" s="1"/>
  <c r="LG216" i="2"/>
  <c r="SB23" i="2"/>
  <c r="LJ65" i="2"/>
  <c r="JP65" i="2"/>
  <c r="JO65" i="2" s="1"/>
  <c r="KZ78" i="2"/>
  <c r="FZ35" i="2"/>
  <c r="FY35" i="2" s="1"/>
  <c r="HT35" i="2"/>
  <c r="GH76" i="2"/>
  <c r="IB76" i="2"/>
  <c r="SB78" i="2"/>
  <c r="MV207" i="2"/>
  <c r="KZ207" i="2"/>
  <c r="OQ24" i="2"/>
  <c r="OP24" i="2" s="1"/>
  <c r="QK24" i="2"/>
  <c r="JP66" i="2"/>
  <c r="JO66" i="2" s="1"/>
  <c r="LJ66" i="2"/>
  <c r="UQ69" i="2"/>
  <c r="OT208" i="2"/>
  <c r="OU208" i="2" s="1"/>
  <c r="QP208" i="2"/>
  <c r="HN57" i="2"/>
  <c r="VQ138" i="2"/>
  <c r="XO138" i="2"/>
  <c r="VS138" i="2"/>
  <c r="RP154" i="2"/>
  <c r="PR154" i="2"/>
  <c r="PR152" i="2" s="1"/>
  <c r="PS152" i="2"/>
  <c r="LF206" i="2"/>
  <c r="JI204" i="2"/>
  <c r="JL206" i="2"/>
  <c r="OL41" i="2"/>
  <c r="OY76" i="2"/>
  <c r="OX76" i="2" s="1"/>
  <c r="QS76" i="2"/>
  <c r="KZ32" i="2"/>
  <c r="JM78" i="2"/>
  <c r="HS78" i="2"/>
  <c r="HR78" i="2" s="1"/>
  <c r="JH26" i="2"/>
  <c r="JG26" i="2" s="1"/>
  <c r="LB26" i="2"/>
  <c r="VW49" i="2"/>
  <c r="XQ49" i="2"/>
  <c r="XT49" i="2" s="1"/>
  <c r="JL72" i="2"/>
  <c r="JK72" i="2" s="1"/>
  <c r="LF72" i="2"/>
  <c r="HO82" i="2"/>
  <c r="HN82" i="2" s="1"/>
  <c r="JI82" i="2"/>
  <c r="SD71" i="2"/>
  <c r="QJ71" i="2"/>
  <c r="IM91" i="2"/>
  <c r="LB20" i="2"/>
  <c r="JH20" i="2"/>
  <c r="JG20" i="2" s="1"/>
  <c r="OQ78" i="2"/>
  <c r="OP78" i="2" s="1"/>
  <c r="QK78" i="2"/>
  <c r="QH219" i="2"/>
  <c r="OL219" i="2"/>
  <c r="OM219" i="2" s="1"/>
  <c r="VT77" i="2"/>
  <c r="TZ77" i="2"/>
  <c r="JR208" i="2"/>
  <c r="HV208" i="2"/>
  <c r="HW208" i="2" s="1"/>
  <c r="OR58" i="2"/>
  <c r="MX58" i="2"/>
  <c r="MW58" i="2" s="1"/>
  <c r="QI80" i="2"/>
  <c r="MU60" i="2"/>
  <c r="LA60" i="2"/>
  <c r="KZ60" i="2" s="1"/>
  <c r="OQ34" i="2"/>
  <c r="OP34" i="2" s="1"/>
  <c r="QK34" i="2"/>
  <c r="PW93" i="2"/>
  <c r="NY93" i="2"/>
  <c r="NY92" i="2" s="1"/>
  <c r="NZ92" i="2"/>
  <c r="IJ67" i="2"/>
  <c r="GP67" i="2"/>
  <c r="GO67" i="2" s="1"/>
  <c r="KI182" i="2"/>
  <c r="KI180" i="2" s="1"/>
  <c r="MG182" i="2"/>
  <c r="KJ180" i="2"/>
  <c r="KK180" i="2" s="1"/>
  <c r="KK182" i="2"/>
  <c r="QE21" i="2"/>
  <c r="TZ58" i="2"/>
  <c r="VT58" i="2"/>
  <c r="KW38" i="2"/>
  <c r="KV15" i="2"/>
  <c r="KV12" i="2" s="1"/>
  <c r="QE60" i="2"/>
  <c r="SC75" i="2"/>
  <c r="TW75" i="2"/>
  <c r="HS57" i="2"/>
  <c r="HR57" i="2" s="1"/>
  <c r="JM57" i="2"/>
  <c r="JI21" i="2"/>
  <c r="HO21" i="2"/>
  <c r="MO18" i="2"/>
  <c r="HK74" i="2"/>
  <c r="VB171" i="2"/>
  <c r="TD171" i="2"/>
  <c r="TD170" i="2" s="1"/>
  <c r="TE170" i="2"/>
  <c r="HT32" i="2"/>
  <c r="FZ32" i="2"/>
  <c r="FY32" i="2" s="1"/>
  <c r="HX79" i="2"/>
  <c r="GD79" i="2"/>
  <c r="GC79" i="2" s="1"/>
  <c r="EB48" i="2"/>
  <c r="VT34" i="2"/>
  <c r="TZ34" i="2"/>
  <c r="QI51" i="2"/>
  <c r="QK43" i="2"/>
  <c r="OQ43" i="2"/>
  <c r="OP43" i="2" s="1"/>
  <c r="VW84" i="2"/>
  <c r="XQ84" i="2"/>
  <c r="XT84" i="2" s="1"/>
  <c r="MX39" i="2"/>
  <c r="OR39" i="2"/>
  <c r="JM17" i="2"/>
  <c r="HS17" i="2"/>
  <c r="HR17" i="2" s="1"/>
  <c r="JL48" i="2"/>
  <c r="LF48" i="2"/>
  <c r="LE34" i="2"/>
  <c r="LD34" i="2" s="1"/>
  <c r="MY34" i="2"/>
  <c r="HN42" i="2"/>
  <c r="QE27" i="2"/>
  <c r="LE62" i="2"/>
  <c r="MY62" i="2"/>
  <c r="GC210" i="2"/>
  <c r="GD210" i="2" s="1"/>
  <c r="HY210" i="2"/>
  <c r="HY69" i="2"/>
  <c r="GD69" i="2"/>
  <c r="QE26" i="2"/>
  <c r="OL77" i="2"/>
  <c r="MX43" i="2"/>
  <c r="OR43" i="2"/>
  <c r="HS42" i="2"/>
  <c r="HR42" i="2" s="1"/>
  <c r="JM42" i="2"/>
  <c r="OI86" i="2"/>
  <c r="JH19" i="2"/>
  <c r="JG19" i="2" s="1"/>
  <c r="LB19" i="2"/>
  <c r="IZ86" i="2"/>
  <c r="FR12" i="2"/>
  <c r="FR44" i="2" s="1"/>
  <c r="QJ33" i="2"/>
  <c r="SD33" i="2"/>
  <c r="JL33" i="2"/>
  <c r="JK33" i="2" s="1"/>
  <c r="LF33" i="2"/>
  <c r="MX62" i="2"/>
  <c r="OR62" i="2"/>
  <c r="QI209" i="2"/>
  <c r="QJ209" i="2" s="1"/>
  <c r="SE209" i="2"/>
  <c r="YF91" i="2"/>
  <c r="XQ50" i="2"/>
  <c r="XT50" i="2" s="1"/>
  <c r="VW50" i="2"/>
  <c r="RH91" i="2"/>
  <c r="SD34" i="2"/>
  <c r="QJ34" i="2"/>
  <c r="NB50" i="2"/>
  <c r="NA50" i="2" s="1"/>
  <c r="OV50" i="2"/>
  <c r="DX47" i="2"/>
  <c r="JH40" i="2"/>
  <c r="JG40" i="2" s="1"/>
  <c r="LB40" i="2"/>
  <c r="VW17" i="2"/>
  <c r="XQ17" i="2"/>
  <c r="XT17" i="2" s="1"/>
  <c r="PR182" i="2"/>
  <c r="PR180" i="2" s="1"/>
  <c r="RP182" i="2"/>
  <c r="PS180" i="2"/>
  <c r="QN81" i="2"/>
  <c r="QM81" i="2" s="1"/>
  <c r="SH81" i="2"/>
  <c r="FR207" i="2"/>
  <c r="FR204" i="2" s="1"/>
  <c r="FQ204" i="2"/>
  <c r="OL56" i="2"/>
  <c r="JG49" i="2"/>
  <c r="MU16" i="2"/>
  <c r="LA16" i="2"/>
  <c r="QE36" i="2"/>
  <c r="QE73" i="2"/>
  <c r="QJ52" i="2"/>
  <c r="SD52" i="2"/>
  <c r="MW216" i="2"/>
  <c r="MX216" i="2" s="1"/>
  <c r="OS216" i="2"/>
  <c r="MO26" i="2"/>
  <c r="OI12" i="2"/>
  <c r="GD59" i="2"/>
  <c r="HX59" i="2"/>
  <c r="FV31" i="2"/>
  <c r="FU31" i="2" s="1"/>
  <c r="HP31" i="2"/>
  <c r="HT75" i="2"/>
  <c r="FZ75" i="2"/>
  <c r="XR69" i="2"/>
  <c r="XT69" i="2" s="1"/>
  <c r="VW69" i="2"/>
  <c r="JK66" i="2"/>
  <c r="HW59" i="2"/>
  <c r="HV59" i="2" s="1"/>
  <c r="JQ59" i="2"/>
  <c r="JP68" i="2"/>
  <c r="LJ68" i="2"/>
  <c r="HN49" i="2"/>
  <c r="LF35" i="2"/>
  <c r="JL35" i="2"/>
  <c r="KZ213" i="2"/>
  <c r="LA213" i="2" s="1"/>
  <c r="MV213" i="2"/>
  <c r="HN219" i="2"/>
  <c r="HO219" i="2" s="1"/>
  <c r="JJ219" i="2"/>
  <c r="JK220" i="2"/>
  <c r="JL220" i="2" s="1"/>
  <c r="LG220" i="2"/>
  <c r="HN52" i="2"/>
  <c r="OQ64" i="2"/>
  <c r="OP64" i="2" s="1"/>
  <c r="QK64" i="2"/>
  <c r="FU34" i="2"/>
  <c r="OR42" i="2"/>
  <c r="MX42" i="2"/>
  <c r="QJ72" i="2"/>
  <c r="SD72" i="2"/>
  <c r="QP69" i="2"/>
  <c r="OU69" i="2"/>
  <c r="LA15" i="2"/>
  <c r="KZ15" i="2" s="1"/>
  <c r="MU15" i="2"/>
  <c r="PL69" i="2"/>
  <c r="HW68" i="2"/>
  <c r="JQ68" i="2"/>
  <c r="OL63" i="2"/>
  <c r="HT206" i="2"/>
  <c r="FZ206" i="2"/>
  <c r="FW204" i="2"/>
  <c r="FW31" i="2"/>
  <c r="EC31" i="2"/>
  <c r="EB31" i="2" s="1"/>
  <c r="EG48" i="2"/>
  <c r="GA48" i="2"/>
  <c r="GA77" i="2"/>
  <c r="EG77" i="2"/>
  <c r="EF77" i="2" s="1"/>
  <c r="EG24" i="2"/>
  <c r="EF24" i="2" s="1"/>
  <c r="GA24" i="2"/>
  <c r="EC19" i="2"/>
  <c r="EB19" i="2" s="1"/>
  <c r="FW19" i="2"/>
  <c r="EG62" i="2"/>
  <c r="EF62" i="2" s="1"/>
  <c r="GA62" i="2"/>
  <c r="EG56" i="2"/>
  <c r="EF56" i="2" s="1"/>
  <c r="GA56" i="2"/>
  <c r="EG61" i="2"/>
  <c r="EF61" i="2" s="1"/>
  <c r="GA61" i="2"/>
  <c r="EG43" i="2"/>
  <c r="EF43" i="2" s="1"/>
  <c r="GA43" i="2"/>
  <c r="VV76" i="2"/>
  <c r="MT29" i="2"/>
  <c r="MS29" i="2" s="1"/>
  <c r="ON29" i="2"/>
  <c r="SD17" i="2"/>
  <c r="QJ17" i="2"/>
  <c r="OL55" i="2"/>
  <c r="MY63" i="2"/>
  <c r="LE63" i="2"/>
  <c r="OP217" i="2"/>
  <c r="OQ217" i="2" s="1"/>
  <c r="QL217" i="2"/>
  <c r="RK171" i="2"/>
  <c r="RK170" i="2" s="1"/>
  <c r="TI171" i="2"/>
  <c r="RL170" i="2"/>
  <c r="OK207" i="2"/>
  <c r="MO207" i="2"/>
  <c r="LE78" i="2"/>
  <c r="LD78" i="2" s="1"/>
  <c r="MY78" i="2"/>
  <c r="JQ80" i="2"/>
  <c r="HW80" i="2"/>
  <c r="JK217" i="2"/>
  <c r="JL217" i="2" s="1"/>
  <c r="LG217" i="2"/>
  <c r="HO36" i="2"/>
  <c r="JI36" i="2"/>
  <c r="TY218" i="2"/>
  <c r="TZ218" i="2" s="1"/>
  <c r="VU218" i="2"/>
  <c r="MO40" i="2"/>
  <c r="MO38" i="2" s="1"/>
  <c r="TW25" i="2"/>
  <c r="SC25" i="2"/>
  <c r="VJ137" i="2"/>
  <c r="TL137" i="2"/>
  <c r="TL136" i="2" s="1"/>
  <c r="TM136" i="2"/>
  <c r="MX78" i="2"/>
  <c r="MW78" i="2" s="1"/>
  <c r="OR78" i="2"/>
  <c r="WP195" i="2"/>
  <c r="WP190" i="2" s="1"/>
  <c r="YN195" i="2"/>
  <c r="WQ190" i="2"/>
  <c r="HX50" i="2"/>
  <c r="GD50" i="2"/>
  <c r="GC208" i="2"/>
  <c r="GD208" i="2" s="1"/>
  <c r="HY208" i="2"/>
  <c r="JM41" i="2"/>
  <c r="HS41" i="2"/>
  <c r="VT78" i="2"/>
  <c r="TZ78" i="2"/>
  <c r="LI59" i="2"/>
  <c r="LH59" i="2" s="1"/>
  <c r="NC59" i="2"/>
  <c r="OQ13" i="2"/>
  <c r="QK13" i="2"/>
  <c r="HR66" i="2"/>
  <c r="JH60" i="2"/>
  <c r="LB60" i="2"/>
  <c r="JT85" i="2"/>
  <c r="JS85" i="2" s="1"/>
  <c r="LN85" i="2"/>
  <c r="OW69" i="2"/>
  <c r="NB69" i="2"/>
  <c r="SF85" i="2"/>
  <c r="VB182" i="2"/>
  <c r="TD182" i="2"/>
  <c r="TD180" i="2" s="1"/>
  <c r="TE180" i="2"/>
  <c r="OR32" i="2"/>
  <c r="MX32" i="2"/>
  <c r="MY13" i="2"/>
  <c r="LE13" i="2"/>
  <c r="JN216" i="2"/>
  <c r="HR216" i="2"/>
  <c r="HS216" i="2" s="1"/>
  <c r="TY68" i="2"/>
  <c r="FZ62" i="2"/>
  <c r="FY62" i="2" s="1"/>
  <c r="HT62" i="2"/>
  <c r="OM13" i="2"/>
  <c r="QG13" i="2"/>
  <c r="HJ20" i="2"/>
  <c r="NA208" i="2"/>
  <c r="NB208" i="2" s="1"/>
  <c r="OW208" i="2"/>
  <c r="LE22" i="2"/>
  <c r="MY22" i="2"/>
  <c r="HS77" i="2"/>
  <c r="HR77" i="2" s="1"/>
  <c r="JM77" i="2"/>
  <c r="MX55" i="2"/>
  <c r="MW55" i="2" s="1"/>
  <c r="OR55" i="2"/>
  <c r="LD217" i="2"/>
  <c r="LE217" i="2" s="1"/>
  <c r="MZ217" i="2"/>
  <c r="KZ58" i="2"/>
  <c r="SF210" i="2"/>
  <c r="SG210" i="2" s="1"/>
  <c r="UB210" i="2"/>
  <c r="HO25" i="2"/>
  <c r="HN25" i="2" s="1"/>
  <c r="JI25" i="2"/>
  <c r="PW154" i="2"/>
  <c r="NY154" i="2"/>
  <c r="NY152" i="2" s="1"/>
  <c r="NZ152" i="2"/>
  <c r="MO16" i="2"/>
  <c r="HP60" i="2"/>
  <c r="FV60" i="2"/>
  <c r="FY220" i="2"/>
  <c r="FZ220" i="2" s="1"/>
  <c r="HU220" i="2"/>
  <c r="MU36" i="2"/>
  <c r="LA36" i="2"/>
  <c r="KZ36" i="2" s="1"/>
  <c r="KC69" i="2"/>
  <c r="OL57" i="2"/>
  <c r="VT53" i="2"/>
  <c r="TZ53" i="2"/>
  <c r="JM70" i="2"/>
  <c r="HS70" i="2"/>
  <c r="HR70" i="2" s="1"/>
  <c r="JL17" i="2"/>
  <c r="LF17" i="2"/>
  <c r="FU75" i="2"/>
  <c r="TW60" i="2"/>
  <c r="SC60" i="2"/>
  <c r="HG44" i="2"/>
  <c r="SH80" i="2"/>
  <c r="QN80" i="2"/>
  <c r="QM80" i="2" s="1"/>
  <c r="MX52" i="2"/>
  <c r="MW52" i="2" s="1"/>
  <c r="OR52" i="2"/>
  <c r="NN67" i="2"/>
  <c r="PH67" i="2"/>
  <c r="VT14" i="2"/>
  <c r="TZ14" i="2"/>
  <c r="QG18" i="2"/>
  <c r="OM18" i="2"/>
  <c r="HJ74" i="2"/>
  <c r="HJ25" i="2"/>
  <c r="HT58" i="2"/>
  <c r="FZ58" i="2"/>
  <c r="FY218" i="2"/>
  <c r="FZ218" i="2" s="1"/>
  <c r="HU218" i="2"/>
  <c r="SG51" i="2"/>
  <c r="UA51" i="2"/>
  <c r="MW220" i="2"/>
  <c r="MX220" i="2" s="1"/>
  <c r="OS220" i="2"/>
  <c r="TY84" i="2"/>
  <c r="QR85" i="2"/>
  <c r="SL85" i="2"/>
  <c r="KZ39" i="2"/>
  <c r="FU17" i="2"/>
  <c r="HN48" i="2"/>
  <c r="JN217" i="2"/>
  <c r="HR217" i="2"/>
  <c r="HS217" i="2" s="1"/>
  <c r="JG34" i="2"/>
  <c r="TZ63" i="2"/>
  <c r="VT63" i="2"/>
  <c r="KZ13" i="2"/>
  <c r="LF55" i="2"/>
  <c r="JL55" i="2"/>
  <c r="QK83" i="2"/>
  <c r="OQ83" i="2"/>
  <c r="OP83" i="2" s="1"/>
  <c r="JG75" i="2"/>
  <c r="FZ39" i="2"/>
  <c r="HT39" i="2"/>
  <c r="HP26" i="2"/>
  <c r="FV26" i="2"/>
  <c r="FU26" i="2" s="1"/>
  <c r="QJ70" i="2"/>
  <c r="SD70" i="2"/>
  <c r="PP69" i="2"/>
  <c r="SC207" i="2"/>
  <c r="SC28" i="2"/>
  <c r="TW28" i="2"/>
  <c r="FR47" i="2"/>
  <c r="OL33" i="2"/>
  <c r="YE91" i="2"/>
  <c r="TY50" i="2"/>
  <c r="RG91" i="2"/>
  <c r="DY47" i="2"/>
  <c r="XJ181" i="2"/>
  <c r="ZH181" i="2"/>
  <c r="TY17" i="2"/>
  <c r="OR48" i="2"/>
  <c r="MX48" i="2"/>
  <c r="UT91" i="2"/>
  <c r="SD24" i="2"/>
  <c r="QJ24" i="2"/>
  <c r="RK154" i="2"/>
  <c r="RK152" i="2" s="1"/>
  <c r="TI154" i="2"/>
  <c r="RL152" i="2"/>
  <c r="LE49" i="2"/>
  <c r="MY49" i="2"/>
  <c r="RW212" i="2"/>
  <c r="RX212" i="2" s="1"/>
  <c r="RY212" i="2" s="1"/>
  <c r="TS212" i="2"/>
  <c r="JQ50" i="2"/>
  <c r="HW50" i="2"/>
  <c r="OS209" i="2"/>
  <c r="MW209" i="2"/>
  <c r="MX209" i="2" s="1"/>
  <c r="KZ24" i="2"/>
  <c r="SC36" i="2"/>
  <c r="TW36" i="2"/>
  <c r="OM28" i="2"/>
  <c r="QG28" i="2"/>
  <c r="SC73" i="2"/>
  <c r="TW73" i="2"/>
  <c r="OL52" i="2"/>
  <c r="QN84" i="2"/>
  <c r="QM84" i="2" s="1"/>
  <c r="SH84" i="2"/>
  <c r="ZC193" i="2"/>
  <c r="EB75" i="2"/>
  <c r="HT23" i="2"/>
  <c r="FZ23" i="2"/>
  <c r="FY23" i="2" s="1"/>
  <c r="TY69" i="2"/>
  <c r="LI66" i="2"/>
  <c r="NC66" i="2"/>
  <c r="JL34" i="2"/>
  <c r="JK34" i="2" s="1"/>
  <c r="LF34" i="2"/>
  <c r="OL83" i="2"/>
  <c r="HN35" i="2"/>
  <c r="MX56" i="2"/>
  <c r="OR56" i="2"/>
  <c r="HN39" i="2"/>
  <c r="MU21" i="2"/>
  <c r="LA21" i="2"/>
  <c r="KZ21" i="2" s="1"/>
  <c r="RA67" i="2"/>
  <c r="PG67" i="2"/>
  <c r="PF67" i="2" s="1"/>
  <c r="OL72" i="2"/>
  <c r="OR23" i="2"/>
  <c r="MX23" i="2"/>
  <c r="MW23" i="2" s="1"/>
  <c r="LF78" i="2"/>
  <c r="JL78" i="2"/>
  <c r="JK78" i="2" s="1"/>
  <c r="JN209" i="2"/>
  <c r="HR209" i="2"/>
  <c r="HS209" i="2" s="1"/>
  <c r="SB52" i="2"/>
  <c r="LE41" i="2"/>
  <c r="MY41" i="2"/>
  <c r="SD63" i="2"/>
  <c r="QJ63" i="2"/>
  <c r="FZ43" i="2"/>
  <c r="FY43" i="2" s="1"/>
  <c r="HT43" i="2"/>
  <c r="K6" i="6"/>
  <c r="BT88" i="2"/>
  <c r="CE43" i="2"/>
  <c r="CJ43" i="2"/>
  <c r="CI43" i="2" s="1"/>
  <c r="CK43" i="2"/>
  <c r="EH43" i="2" s="1"/>
  <c r="CE41" i="2"/>
  <c r="CK41" i="2"/>
  <c r="EH41" i="2" s="1"/>
  <c r="CJ41" i="2"/>
  <c r="CI41" i="2" s="1"/>
  <c r="CA40" i="2"/>
  <c r="CA38" i="2" s="1"/>
  <c r="CK42" i="2"/>
  <c r="EH42" i="2" s="1"/>
  <c r="CJ42" i="2"/>
  <c r="CG40" i="2"/>
  <c r="ED40" i="2" s="1"/>
  <c r="CF40" i="2"/>
  <c r="CE40" i="2" s="1"/>
  <c r="CW67" i="2"/>
  <c r="CB47" i="2"/>
  <c r="BX86" i="2"/>
  <c r="CO65" i="2"/>
  <c r="EL65" i="2" s="1"/>
  <c r="CN65" i="2"/>
  <c r="CM65" i="2" s="1"/>
  <c r="CK56" i="2"/>
  <c r="EH56" i="2" s="1"/>
  <c r="CJ56" i="2"/>
  <c r="CK70" i="2"/>
  <c r="EH70" i="2" s="1"/>
  <c r="CJ70" i="2"/>
  <c r="CO54" i="2"/>
  <c r="EL54" i="2" s="1"/>
  <c r="CN54" i="2"/>
  <c r="CM54" i="2" s="1"/>
  <c r="CK52" i="2"/>
  <c r="EH52" i="2" s="1"/>
  <c r="CJ52" i="2"/>
  <c r="CI52" i="2" s="1"/>
  <c r="CO66" i="2"/>
  <c r="EL66" i="2" s="1"/>
  <c r="CN66" i="2"/>
  <c r="CA47" i="2"/>
  <c r="CO68" i="2"/>
  <c r="EL68" i="2" s="1"/>
  <c r="CN68" i="2"/>
  <c r="CM68" i="2" s="1"/>
  <c r="CK53" i="2"/>
  <c r="EH53" i="2" s="1"/>
  <c r="CJ53" i="2"/>
  <c r="CK71" i="2"/>
  <c r="EH71" i="2" s="1"/>
  <c r="CJ71" i="2"/>
  <c r="CI71" i="2" s="1"/>
  <c r="CE58" i="2"/>
  <c r="CK57" i="2"/>
  <c r="EH57" i="2" s="1"/>
  <c r="CJ57" i="2"/>
  <c r="CI57" i="2" s="1"/>
  <c r="CG60" i="2"/>
  <c r="ED60" i="2" s="1"/>
  <c r="CF60" i="2"/>
  <c r="CE61" i="2"/>
  <c r="CK72" i="2"/>
  <c r="EH72" i="2" s="1"/>
  <c r="CJ72" i="2"/>
  <c r="CO59" i="2"/>
  <c r="EL59" i="2" s="1"/>
  <c r="CN59" i="2"/>
  <c r="CF73" i="2"/>
  <c r="CE73" i="2" s="1"/>
  <c r="CG73" i="2"/>
  <c r="ED73" i="2" s="1"/>
  <c r="CO51" i="2"/>
  <c r="EL51" i="2" s="1"/>
  <c r="CN51" i="2"/>
  <c r="CM51" i="2" s="1"/>
  <c r="CE57" i="2"/>
  <c r="CK63" i="2"/>
  <c r="EH63" i="2" s="1"/>
  <c r="CJ63" i="2"/>
  <c r="CI63" i="2" s="1"/>
  <c r="CK64" i="2"/>
  <c r="EH64" i="2" s="1"/>
  <c r="CJ64" i="2"/>
  <c r="BW86" i="2"/>
  <c r="CK62" i="2"/>
  <c r="EH62" i="2" s="1"/>
  <c r="CJ62" i="2"/>
  <c r="CK61" i="2"/>
  <c r="EH61" i="2" s="1"/>
  <c r="CJ61" i="2"/>
  <c r="CI61" i="2" s="1"/>
  <c r="CK55" i="2"/>
  <c r="EH55" i="2" s="1"/>
  <c r="CJ55" i="2"/>
  <c r="CJ58" i="2"/>
  <c r="CI58" i="2" s="1"/>
  <c r="CK58" i="2"/>
  <c r="EH58" i="2" s="1"/>
  <c r="CI65" i="2"/>
  <c r="CI54" i="2"/>
  <c r="CO50" i="2"/>
  <c r="EL50" i="2" s="1"/>
  <c r="CN50" i="2"/>
  <c r="CM50" i="2" s="1"/>
  <c r="CK49" i="2"/>
  <c r="EH49" i="2" s="1"/>
  <c r="CJ49" i="2"/>
  <c r="CI49" i="2" s="1"/>
  <c r="CE49" i="2"/>
  <c r="CZ92" i="2"/>
  <c r="CG30" i="2"/>
  <c r="ED30" i="2" s="1"/>
  <c r="CF30" i="2"/>
  <c r="CE30" i="2" s="1"/>
  <c r="CF21" i="2"/>
  <c r="CE21" i="2" s="1"/>
  <c r="CG21" i="2"/>
  <c r="ED21" i="2" s="1"/>
  <c r="CG14" i="2"/>
  <c r="ED14" i="2" s="1"/>
  <c r="CF14" i="2"/>
  <c r="CE14" i="2" s="1"/>
  <c r="CF27" i="2"/>
  <c r="CE27" i="2" s="1"/>
  <c r="CG27" i="2"/>
  <c r="ED27" i="2" s="1"/>
  <c r="CF18" i="2"/>
  <c r="CE18" i="2" s="1"/>
  <c r="CG18" i="2"/>
  <c r="ED18" i="2" s="1"/>
  <c r="CG19" i="2"/>
  <c r="ED19" i="2" s="1"/>
  <c r="CF19" i="2"/>
  <c r="CE19" i="2" s="1"/>
  <c r="CF29" i="2"/>
  <c r="CE29" i="2" s="1"/>
  <c r="CG29" i="2"/>
  <c r="ED29" i="2" s="1"/>
  <c r="CE39" i="2"/>
  <c r="CF37" i="2"/>
  <c r="CE37" i="2" s="1"/>
  <c r="CG37" i="2"/>
  <c r="ED37" i="2" s="1"/>
  <c r="CF31" i="2"/>
  <c r="CE31" i="2" s="1"/>
  <c r="CG31" i="2"/>
  <c r="ED31" i="2" s="1"/>
  <c r="CK39" i="2"/>
  <c r="EH39" i="2" s="1"/>
  <c r="CJ39" i="2"/>
  <c r="CG25" i="2"/>
  <c r="ED25" i="2" s="1"/>
  <c r="CF25" i="2"/>
  <c r="CE25" i="2" s="1"/>
  <c r="BS91" i="2"/>
  <c r="BX91" i="2"/>
  <c r="CA92" i="2"/>
  <c r="S88" i="10"/>
  <c r="S78" i="10" s="1"/>
  <c r="BW12" i="2"/>
  <c r="BW44" i="2" s="1"/>
  <c r="CM76" i="2"/>
  <c r="CR76" i="2"/>
  <c r="CQ76" i="2" s="1"/>
  <c r="CS76" i="2"/>
  <c r="EP76" i="2" s="1"/>
  <c r="CB12" i="2"/>
  <c r="CB44" i="2" s="1"/>
  <c r="CN80" i="2"/>
  <c r="CO80" i="2"/>
  <c r="EL80" i="2" s="1"/>
  <c r="CB207" i="2"/>
  <c r="CB204" i="2" s="1"/>
  <c r="CA204" i="2"/>
  <c r="CK206" i="2"/>
  <c r="EH206" i="2" s="1"/>
  <c r="CG204" i="2"/>
  <c r="CJ206" i="2"/>
  <c r="CK35" i="2"/>
  <c r="EH35" i="2" s="1"/>
  <c r="CJ35" i="2"/>
  <c r="CI81" i="2"/>
  <c r="CG26" i="2"/>
  <c r="ED26" i="2" s="1"/>
  <c r="CF26" i="2"/>
  <c r="CE26" i="2" s="1"/>
  <c r="CJ33" i="2"/>
  <c r="CI33" i="2" s="1"/>
  <c r="CK33" i="2"/>
  <c r="EH33" i="2" s="1"/>
  <c r="CH219" i="2"/>
  <c r="EE219" i="2" s="1"/>
  <c r="CE219" i="2"/>
  <c r="CF219" i="2" s="1"/>
  <c r="CH207" i="2"/>
  <c r="EE207" i="2" s="1"/>
  <c r="CE207" i="2"/>
  <c r="CK17" i="2"/>
  <c r="EH17" i="2" s="1"/>
  <c r="CJ17" i="2"/>
  <c r="CI17" i="2" s="1"/>
  <c r="CE23" i="2"/>
  <c r="CB74" i="2"/>
  <c r="CO81" i="2"/>
  <c r="EL81" i="2" s="1"/>
  <c r="CN81" i="2"/>
  <c r="CM81" i="2" s="1"/>
  <c r="CE83" i="2"/>
  <c r="CP69" i="2"/>
  <c r="EM69" i="2" s="1"/>
  <c r="CN69" i="2"/>
  <c r="CM69" i="2" s="1"/>
  <c r="CK15" i="2"/>
  <c r="EH15" i="2" s="1"/>
  <c r="CJ15" i="2"/>
  <c r="CI15" i="2" s="1"/>
  <c r="CM208" i="2"/>
  <c r="CN208" i="2" s="1"/>
  <c r="CP208" i="2"/>
  <c r="EM208" i="2" s="1"/>
  <c r="CE77" i="2"/>
  <c r="CG82" i="2"/>
  <c r="ED82" i="2" s="1"/>
  <c r="CF82" i="2"/>
  <c r="CE82" i="2" s="1"/>
  <c r="BX44" i="2"/>
  <c r="CH213" i="2"/>
  <c r="EE213" i="2" s="1"/>
  <c r="CE213" i="2"/>
  <c r="CF213" i="2" s="1"/>
  <c r="CA74" i="2"/>
  <c r="CI220" i="2"/>
  <c r="CJ220" i="2" s="1"/>
  <c r="CL220" i="2"/>
  <c r="EI220" i="2" s="1"/>
  <c r="CJ83" i="2"/>
  <c r="CI83" i="2" s="1"/>
  <c r="CK83" i="2"/>
  <c r="EH83" i="2" s="1"/>
  <c r="CS85" i="2"/>
  <c r="EP85" i="2" s="1"/>
  <c r="CR85" i="2"/>
  <c r="CQ85" i="2" s="1"/>
  <c r="CL215" i="2"/>
  <c r="EI215" i="2" s="1"/>
  <c r="CI215" i="2"/>
  <c r="CJ215" i="2" s="1"/>
  <c r="CK77" i="2"/>
  <c r="EH77" i="2" s="1"/>
  <c r="CJ77" i="2"/>
  <c r="CI77" i="2" s="1"/>
  <c r="CG16" i="2"/>
  <c r="ED16" i="2" s="1"/>
  <c r="CF16" i="2"/>
  <c r="CE16" i="2" s="1"/>
  <c r="CL209" i="2"/>
  <c r="EI209" i="2" s="1"/>
  <c r="CI209" i="2"/>
  <c r="CJ209" i="2" s="1"/>
  <c r="CL217" i="2"/>
  <c r="EI217" i="2" s="1"/>
  <c r="CI217" i="2"/>
  <c r="CJ217" i="2" s="1"/>
  <c r="CL216" i="2"/>
  <c r="EI216" i="2" s="1"/>
  <c r="CI216" i="2"/>
  <c r="CJ216" i="2" s="1"/>
  <c r="CL218" i="2"/>
  <c r="EI218" i="2" s="1"/>
  <c r="CI218" i="2"/>
  <c r="CJ218" i="2" s="1"/>
  <c r="CA36" i="2"/>
  <c r="CM210" i="2"/>
  <c r="CN210" i="2" s="1"/>
  <c r="CP210" i="2"/>
  <c r="EM210" i="2" s="1"/>
  <c r="CK22" i="2"/>
  <c r="EH22" i="2" s="1"/>
  <c r="CJ22" i="2"/>
  <c r="CI22" i="2" s="1"/>
  <c r="CO84" i="2"/>
  <c r="EL84" i="2" s="1"/>
  <c r="CN84" i="2"/>
  <c r="CM84" i="2" s="1"/>
  <c r="CG20" i="2"/>
  <c r="ED20" i="2" s="1"/>
  <c r="CF20" i="2"/>
  <c r="CE20" i="2" s="1"/>
  <c r="CE13" i="2"/>
  <c r="CE48" i="2"/>
  <c r="CG36" i="2"/>
  <c r="ED36" i="2" s="1"/>
  <c r="CF36" i="2"/>
  <c r="CE36" i="2" s="1"/>
  <c r="CE34" i="2"/>
  <c r="CK24" i="2"/>
  <c r="EH24" i="2" s="1"/>
  <c r="CJ24" i="2"/>
  <c r="CE75" i="2"/>
  <c r="CE32" i="2"/>
  <c r="CK78" i="2"/>
  <c r="EH78" i="2" s="1"/>
  <c r="CJ78" i="2"/>
  <c r="CI78" i="2" s="1"/>
  <c r="CA26" i="2"/>
  <c r="CN79" i="2"/>
  <c r="CM79" i="2" s="1"/>
  <c r="CO79" i="2"/>
  <c r="EL79" i="2" s="1"/>
  <c r="CK48" i="2"/>
  <c r="EH48" i="2" s="1"/>
  <c r="CJ48" i="2"/>
  <c r="CK34" i="2"/>
  <c r="EH34" i="2" s="1"/>
  <c r="CJ34" i="2"/>
  <c r="CI34" i="2" s="1"/>
  <c r="BX204" i="2"/>
  <c r="CI84" i="2"/>
  <c r="CK75" i="2"/>
  <c r="EH75" i="2" s="1"/>
  <c r="CJ75" i="2"/>
  <c r="CK32" i="2"/>
  <c r="EH32" i="2" s="1"/>
  <c r="CJ32" i="2"/>
  <c r="CI32" i="2" s="1"/>
  <c r="CK23" i="2"/>
  <c r="EH23" i="2" s="1"/>
  <c r="CJ23" i="2"/>
  <c r="CI23" i="2" s="1"/>
  <c r="CG28" i="2"/>
  <c r="ED28" i="2" s="1"/>
  <c r="CF28" i="2"/>
  <c r="CE28" i="2" s="1"/>
  <c r="S48" i="10"/>
  <c r="T146" i="10"/>
  <c r="T147" i="10" s="1"/>
  <c r="T148" i="10" s="1"/>
  <c r="T128" i="10"/>
  <c r="T129" i="10" s="1"/>
  <c r="T130" i="10" s="1"/>
  <c r="T163" i="10"/>
  <c r="T164" i="10" s="1"/>
  <c r="T165" i="10" s="1"/>
  <c r="T153" i="10"/>
  <c r="T136" i="10"/>
  <c r="T118" i="10"/>
  <c r="OQ224" i="2"/>
  <c r="OQ225" i="2"/>
  <c r="OQ228" i="2"/>
  <c r="OQ226" i="2"/>
  <c r="OQ227" i="2"/>
  <c r="OQ229" i="2"/>
  <c r="OQ233" i="2"/>
  <c r="OQ231" i="2"/>
  <c r="OQ234" i="2"/>
  <c r="OQ235" i="2"/>
  <c r="OQ236" i="2"/>
  <c r="OQ237" i="2"/>
  <c r="OQ230" i="2"/>
  <c r="OQ238" i="2"/>
  <c r="OQ243" i="2"/>
  <c r="OQ244" i="2"/>
  <c r="OQ242" i="2"/>
  <c r="OQ240" i="2"/>
  <c r="OQ239" i="2"/>
  <c r="OQ245" i="2"/>
  <c r="OQ241" i="2"/>
  <c r="OQ247" i="2"/>
  <c r="OQ248" i="2"/>
  <c r="OQ249" i="2"/>
  <c r="OQ250" i="2"/>
  <c r="OQ246" i="2"/>
  <c r="OQ252" i="2"/>
  <c r="OQ223" i="2"/>
  <c r="OQ251" i="2"/>
  <c r="OQ253" i="2"/>
  <c r="OQ232" i="2"/>
  <c r="PK224" i="2"/>
  <c r="PK225" i="2"/>
  <c r="PK226" i="2"/>
  <c r="PK227" i="2"/>
  <c r="PK228" i="2"/>
  <c r="PK230" i="2"/>
  <c r="PK234" i="2"/>
  <c r="PK229" i="2"/>
  <c r="PK233" i="2"/>
  <c r="PK231" i="2"/>
  <c r="PK235" i="2"/>
  <c r="PK236" i="2"/>
  <c r="PK239" i="2"/>
  <c r="PK240" i="2"/>
  <c r="PK237" i="2"/>
  <c r="PK238" i="2"/>
  <c r="PK243" i="2"/>
  <c r="PK242" i="2"/>
  <c r="PK241" i="2"/>
  <c r="PK246" i="2"/>
  <c r="PK247" i="2"/>
  <c r="PK248" i="2"/>
  <c r="PK249" i="2"/>
  <c r="PK250" i="2"/>
  <c r="PK251" i="2"/>
  <c r="PK244" i="2"/>
  <c r="PK245" i="2"/>
  <c r="PK253" i="2"/>
  <c r="PK223" i="2"/>
  <c r="PK252" i="2"/>
  <c r="PK232" i="2"/>
  <c r="QN10" i="2"/>
  <c r="QN309" i="2" s="1"/>
  <c r="RH10" i="2"/>
  <c r="RH309" i="2" s="1"/>
  <c r="Q20" i="10"/>
  <c r="P18" i="10"/>
  <c r="P19" i="10"/>
  <c r="T102" i="10"/>
  <c r="T103" i="10" s="1"/>
  <c r="T92" i="10"/>
  <c r="T86" i="10"/>
  <c r="T87" i="10" s="1"/>
  <c r="T76" i="10"/>
  <c r="T70" i="10"/>
  <c r="T71" i="10" s="1"/>
  <c r="T72" i="10" s="1"/>
  <c r="T62" i="10" s="1"/>
  <c r="T60" i="10"/>
  <c r="U46" i="10"/>
  <c r="V47" i="10"/>
  <c r="Y7" i="2"/>
  <c r="Z7" i="2" s="1"/>
  <c r="AA7" i="2" s="1"/>
  <c r="AB7" i="2"/>
  <c r="BH336" i="2"/>
  <c r="BX336" i="2"/>
  <c r="CN336" i="2"/>
  <c r="CR336" i="2"/>
  <c r="BL336" i="2"/>
  <c r="CB336" i="2"/>
  <c r="BP336" i="2"/>
  <c r="CF336" i="2"/>
  <c r="CV336" i="2"/>
  <c r="CJ336" i="2"/>
  <c r="BT336" i="2"/>
  <c r="BD336" i="2"/>
  <c r="S11" i="3"/>
  <c r="I20" i="11" a="1"/>
  <c r="I65" i="11" a="1"/>
  <c r="H45" i="11" a="1"/>
  <c r="I54" i="11" a="1"/>
  <c r="H55" i="11" a="1"/>
  <c r="H22" i="11" a="1"/>
  <c r="I32" i="11" a="1"/>
  <c r="I43" i="11" a="1"/>
  <c r="H89" i="11" a="1"/>
  <c r="H33" i="11" a="1"/>
  <c r="H88" i="11" a="1"/>
  <c r="H44" i="11" a="1"/>
  <c r="H77" i="11" a="1"/>
  <c r="H21" i="11" a="1"/>
  <c r="H66" i="11" a="1"/>
  <c r="H89" i="11" l="1"/>
  <c r="I54" i="11"/>
  <c r="I20" i="11"/>
  <c r="H44" i="11"/>
  <c r="I43" i="11"/>
  <c r="H77" i="11"/>
  <c r="I32" i="11"/>
  <c r="H66" i="11"/>
  <c r="I65" i="11"/>
  <c r="H22" i="11"/>
  <c r="H45" i="11"/>
  <c r="H88" i="11"/>
  <c r="H33" i="11"/>
  <c r="H21" i="11"/>
  <c r="H55" i="11"/>
  <c r="ML88" i="2"/>
  <c r="CK13" i="2"/>
  <c r="EH13" i="2" s="1"/>
  <c r="CJ13" i="2"/>
  <c r="MU18" i="2"/>
  <c r="OR18" i="2" s="1"/>
  <c r="HT13" i="2"/>
  <c r="GA13" i="2"/>
  <c r="HX13" i="2" s="1"/>
  <c r="L64" i="10"/>
  <c r="PJ206" i="2"/>
  <c r="RF206" i="2"/>
  <c r="NQ206" i="2"/>
  <c r="PM206" i="2"/>
  <c r="YD206" i="2"/>
  <c r="YE206" i="2" s="1"/>
  <c r="WH206" i="2"/>
  <c r="RC206" i="2"/>
  <c r="SY206" i="2"/>
  <c r="UO206" i="2"/>
  <c r="WK206" i="2"/>
  <c r="KE206" i="2"/>
  <c r="MA206" i="2"/>
  <c r="NT206" i="2"/>
  <c r="LX206" i="2"/>
  <c r="UR206" i="2"/>
  <c r="SV206" i="2"/>
  <c r="IL206" i="2"/>
  <c r="KH206" i="2"/>
  <c r="K96" i="10"/>
  <c r="L104" i="10"/>
  <c r="L94" i="10" s="1"/>
  <c r="K95" i="10"/>
  <c r="L93" i="10" s="1"/>
  <c r="N80" i="10"/>
  <c r="N79" i="10"/>
  <c r="O77" i="10" s="1"/>
  <c r="LF13" i="2"/>
  <c r="LI13" i="2" s="1"/>
  <c r="FN88" i="2"/>
  <c r="DU88" i="2"/>
  <c r="JC86" i="2"/>
  <c r="JD86" i="2"/>
  <c r="HK44" i="2"/>
  <c r="SB204" i="2"/>
  <c r="IZ88" i="2"/>
  <c r="QE74" i="2"/>
  <c r="MS74" i="2"/>
  <c r="EB38" i="2"/>
  <c r="LA38" i="2"/>
  <c r="HO47" i="2"/>
  <c r="MT74" i="2"/>
  <c r="HG88" i="2"/>
  <c r="DY86" i="2"/>
  <c r="KZ38" i="2"/>
  <c r="EC38" i="2"/>
  <c r="DY44" i="2"/>
  <c r="DX86" i="2"/>
  <c r="FQ86" i="2"/>
  <c r="KV86" i="2"/>
  <c r="FV74" i="2"/>
  <c r="FU74" i="2"/>
  <c r="UW91" i="2"/>
  <c r="KS88" i="2"/>
  <c r="DX44" i="2"/>
  <c r="KW86" i="2"/>
  <c r="FQ12" i="2"/>
  <c r="FQ44" i="2" s="1"/>
  <c r="UX91" i="2"/>
  <c r="YI91" i="2"/>
  <c r="JC12" i="2"/>
  <c r="JC44" i="2" s="1"/>
  <c r="EC74" i="2"/>
  <c r="EB74" i="2"/>
  <c r="FV38" i="2"/>
  <c r="GQ67" i="2"/>
  <c r="FU38" i="2"/>
  <c r="OM47" i="2"/>
  <c r="OM86" i="2" s="1"/>
  <c r="EC47" i="2"/>
  <c r="RK91" i="2"/>
  <c r="EB47" i="2"/>
  <c r="JH47" i="2"/>
  <c r="JH86" i="2" s="1"/>
  <c r="KV44" i="2"/>
  <c r="HN74" i="2"/>
  <c r="QE47" i="2"/>
  <c r="PR91" i="2"/>
  <c r="KI91" i="2"/>
  <c r="HJ12" i="2"/>
  <c r="HJ44" i="2" s="1"/>
  <c r="QF44" i="2"/>
  <c r="EK24" i="2"/>
  <c r="EJ24" i="2" s="1"/>
  <c r="GE24" i="2"/>
  <c r="EJ218" i="2"/>
  <c r="EK218" i="2" s="1"/>
  <c r="GF218" i="2"/>
  <c r="EG16" i="2"/>
  <c r="EF16" i="2" s="1"/>
  <c r="GA16" i="2"/>
  <c r="EG82" i="2"/>
  <c r="EF82" i="2" s="1"/>
  <c r="GA82" i="2"/>
  <c r="EF207" i="2"/>
  <c r="GB207" i="2"/>
  <c r="EG18" i="2"/>
  <c r="EF18" i="2" s="1"/>
  <c r="GA18" i="2"/>
  <c r="EK52" i="2"/>
  <c r="EJ52" i="2" s="1"/>
  <c r="GE52" i="2"/>
  <c r="EO65" i="2"/>
  <c r="EN65" i="2" s="1"/>
  <c r="GI65" i="2"/>
  <c r="LI78" i="2"/>
  <c r="LH78" i="2" s="1"/>
  <c r="NC78" i="2"/>
  <c r="MX21" i="2"/>
  <c r="MW21" i="2" s="1"/>
  <c r="OR21" i="2"/>
  <c r="SD28" i="2"/>
  <c r="QJ28" i="2"/>
  <c r="HV50" i="2"/>
  <c r="MW48" i="2"/>
  <c r="RM69" i="2"/>
  <c r="FY39" i="2"/>
  <c r="VX51" i="2"/>
  <c r="UD51" i="2"/>
  <c r="RE67" i="2"/>
  <c r="PK67" i="2"/>
  <c r="PJ67" i="2" s="1"/>
  <c r="FU60" i="2"/>
  <c r="FU47" i="2" s="1"/>
  <c r="FY13" i="2"/>
  <c r="VV218" i="2"/>
  <c r="VW218" i="2" s="1"/>
  <c r="XR218" i="2"/>
  <c r="XS218" i="2" s="1"/>
  <c r="XT218" i="2" s="1"/>
  <c r="OV78" i="2"/>
  <c r="NB78" i="2"/>
  <c r="NA78" i="2" s="1"/>
  <c r="HX56" i="2"/>
  <c r="GD56" i="2"/>
  <c r="GC56" i="2" s="1"/>
  <c r="OR15" i="2"/>
  <c r="MX15" i="2"/>
  <c r="MW15" i="2" s="1"/>
  <c r="GC59" i="2"/>
  <c r="OT216" i="2"/>
  <c r="OU216" i="2" s="1"/>
  <c r="QP216" i="2"/>
  <c r="KZ16" i="2"/>
  <c r="SK81" i="2"/>
  <c r="SJ81" i="2" s="1"/>
  <c r="UE81" i="2"/>
  <c r="MY40" i="2"/>
  <c r="LE40" i="2"/>
  <c r="LE38" i="2" s="1"/>
  <c r="NC33" i="2"/>
  <c r="LI33" i="2"/>
  <c r="LH33" i="2" s="1"/>
  <c r="MW43" i="2"/>
  <c r="VA171" i="2"/>
  <c r="VA170" i="2" s="1"/>
  <c r="WY171" i="2"/>
  <c r="VB170" i="2"/>
  <c r="SH34" i="2"/>
  <c r="QN34" i="2"/>
  <c r="QM34" i="2" s="1"/>
  <c r="LI72" i="2"/>
  <c r="NC72" i="2"/>
  <c r="NC206" i="2"/>
  <c r="LF204" i="2"/>
  <c r="LI206" i="2"/>
  <c r="LM66" i="2"/>
  <c r="LL66" i="2" s="1"/>
  <c r="NG66" i="2"/>
  <c r="JY76" i="2"/>
  <c r="IE76" i="2"/>
  <c r="ID76" i="2" s="1"/>
  <c r="WQ91" i="2"/>
  <c r="SH75" i="2"/>
  <c r="QN75" i="2"/>
  <c r="SH41" i="2"/>
  <c r="QN41" i="2"/>
  <c r="QM41" i="2" s="1"/>
  <c r="MY30" i="2"/>
  <c r="LE30" i="2"/>
  <c r="LD30" i="2" s="1"/>
  <c r="OT68" i="2"/>
  <c r="TH195" i="2"/>
  <c r="TH190" i="2" s="1"/>
  <c r="VF195" i="2"/>
  <c r="TI190" i="2"/>
  <c r="SW67" i="2"/>
  <c r="SV67" i="2" s="1"/>
  <c r="UQ67" i="2"/>
  <c r="QN56" i="2"/>
  <c r="QM56" i="2" s="1"/>
  <c r="SH56" i="2"/>
  <c r="LG207" i="2"/>
  <c r="JK207" i="2"/>
  <c r="NB39" i="2"/>
  <c r="OV39" i="2"/>
  <c r="OY84" i="2"/>
  <c r="OX84" i="2" s="1"/>
  <c r="QS84" i="2"/>
  <c r="NE210" i="2"/>
  <c r="NF210" i="2" s="1"/>
  <c r="PA210" i="2"/>
  <c r="HW48" i="2"/>
  <c r="JQ48" i="2"/>
  <c r="NB17" i="2"/>
  <c r="NA17" i="2" s="1"/>
  <c r="OV17" i="2"/>
  <c r="OW215" i="2"/>
  <c r="NA215" i="2"/>
  <c r="NB215" i="2" s="1"/>
  <c r="OQ26" i="2"/>
  <c r="OP26" i="2" s="1"/>
  <c r="QK26" i="2"/>
  <c r="QI41" i="2"/>
  <c r="OW209" i="2"/>
  <c r="NA209" i="2"/>
  <c r="NB209" i="2" s="1"/>
  <c r="JP61" i="2"/>
  <c r="JO61" i="2" s="1"/>
  <c r="LJ61" i="2"/>
  <c r="FY71" i="2"/>
  <c r="LL208" i="2"/>
  <c r="LM208" i="2" s="1"/>
  <c r="NH208" i="2"/>
  <c r="HR32" i="2"/>
  <c r="HR22" i="2"/>
  <c r="OU72" i="2"/>
  <c r="QO72" i="2"/>
  <c r="QI75" i="2"/>
  <c r="JG38" i="2"/>
  <c r="MW70" i="2"/>
  <c r="LL76" i="2"/>
  <c r="LH81" i="2"/>
  <c r="KZ74" i="2"/>
  <c r="OT81" i="2"/>
  <c r="TY83" i="2"/>
  <c r="QI213" i="2"/>
  <c r="QJ213" i="2" s="1"/>
  <c r="SE213" i="2"/>
  <c r="QS79" i="2"/>
  <c r="OY79" i="2"/>
  <c r="HO12" i="2"/>
  <c r="JR215" i="2"/>
  <c r="HV215" i="2"/>
  <c r="HW215" i="2" s="1"/>
  <c r="QN62" i="2"/>
  <c r="QM62" i="2" s="1"/>
  <c r="SH62" i="2"/>
  <c r="OL19" i="2"/>
  <c r="QI62" i="2"/>
  <c r="SB82" i="2"/>
  <c r="LH80" i="2"/>
  <c r="QO75" i="2"/>
  <c r="OU75" i="2"/>
  <c r="JK15" i="2"/>
  <c r="QO61" i="2"/>
  <c r="OU61" i="2"/>
  <c r="OT61" i="2" s="1"/>
  <c r="OT80" i="2"/>
  <c r="UD50" i="2"/>
  <c r="VX50" i="2"/>
  <c r="GD49" i="2"/>
  <c r="GC49" i="2" s="1"/>
  <c r="HX49" i="2"/>
  <c r="EF75" i="2"/>
  <c r="FY207" i="2"/>
  <c r="HU207" i="2"/>
  <c r="TZ13" i="2"/>
  <c r="VT13" i="2"/>
  <c r="OR37" i="2"/>
  <c r="MX37" i="2"/>
  <c r="MW37" i="2" s="1"/>
  <c r="FV47" i="2"/>
  <c r="JK13" i="2"/>
  <c r="LH54" i="2"/>
  <c r="OL20" i="2"/>
  <c r="MS47" i="2"/>
  <c r="WB85" i="2"/>
  <c r="UH85" i="2"/>
  <c r="UG85" i="2" s="1"/>
  <c r="LM79" i="2"/>
  <c r="NG79" i="2"/>
  <c r="VV51" i="2"/>
  <c r="JG82" i="2"/>
  <c r="JG74" i="2" s="1"/>
  <c r="HT60" i="2"/>
  <c r="FZ60" i="2"/>
  <c r="FY60" i="2" s="1"/>
  <c r="VV215" i="2"/>
  <c r="VW215" i="2" s="1"/>
  <c r="XR215" i="2"/>
  <c r="XS215" i="2" s="1"/>
  <c r="XT215" i="2" s="1"/>
  <c r="YZ137" i="2"/>
  <c r="XB137" i="2"/>
  <c r="XB136" i="2" s="1"/>
  <c r="XC136" i="2"/>
  <c r="JP64" i="2"/>
  <c r="JO64" i="2" s="1"/>
  <c r="LJ64" i="2"/>
  <c r="QI23" i="2"/>
  <c r="SB30" i="2"/>
  <c r="VW42" i="2"/>
  <c r="XQ42" i="2"/>
  <c r="XT42" i="2" s="1"/>
  <c r="JP52" i="2"/>
  <c r="JO52" i="2" s="1"/>
  <c r="LJ52" i="2"/>
  <c r="QI64" i="2"/>
  <c r="NB58" i="2"/>
  <c r="NA58" i="2" s="1"/>
  <c r="OV58" i="2"/>
  <c r="SG53" i="2"/>
  <c r="UA53" i="2"/>
  <c r="LF19" i="2"/>
  <c r="JL19" i="2"/>
  <c r="JK19" i="2" s="1"/>
  <c r="QI42" i="2"/>
  <c r="SH72" i="2"/>
  <c r="QN72" i="2"/>
  <c r="QM72" i="2" s="1"/>
  <c r="GH65" i="2"/>
  <c r="GG65" i="2" s="1"/>
  <c r="IB65" i="2"/>
  <c r="VW52" i="2"/>
  <c r="XQ52" i="2"/>
  <c r="XT52" i="2" s="1"/>
  <c r="LJ24" i="2"/>
  <c r="JP24" i="2"/>
  <c r="JO24" i="2" s="1"/>
  <c r="GC81" i="2"/>
  <c r="QI48" i="2"/>
  <c r="OL21" i="2"/>
  <c r="VV207" i="2"/>
  <c r="XR207" i="2"/>
  <c r="XS207" i="2" s="1"/>
  <c r="HW17" i="2"/>
  <c r="HV17" i="2" s="1"/>
  <c r="JQ17" i="2"/>
  <c r="JH207" i="2"/>
  <c r="JH204" i="2" s="1"/>
  <c r="JG204" i="2"/>
  <c r="YR116" i="2"/>
  <c r="WT116" i="2"/>
  <c r="WT115" i="2" s="1"/>
  <c r="WU115" i="2"/>
  <c r="QJ16" i="2"/>
  <c r="SD16" i="2"/>
  <c r="UC85" i="2"/>
  <c r="QI55" i="2"/>
  <c r="GD52" i="2"/>
  <c r="HX52" i="2"/>
  <c r="HX78" i="2"/>
  <c r="GD78" i="2"/>
  <c r="GC78" i="2" s="1"/>
  <c r="FZ40" i="2"/>
  <c r="HT40" i="2"/>
  <c r="EJ209" i="2"/>
  <c r="EK209" i="2" s="1"/>
  <c r="GF209" i="2"/>
  <c r="EK17" i="2"/>
  <c r="EJ17" i="2" s="1"/>
  <c r="GE17" i="2"/>
  <c r="EK39" i="2"/>
  <c r="GE39" i="2"/>
  <c r="EG28" i="2"/>
  <c r="EF28" i="2" s="1"/>
  <c r="GA28" i="2"/>
  <c r="EO84" i="2"/>
  <c r="EN84" i="2" s="1"/>
  <c r="GI84" i="2"/>
  <c r="EJ220" i="2"/>
  <c r="EK220" i="2" s="1"/>
  <c r="GF220" i="2"/>
  <c r="EK35" i="2"/>
  <c r="EJ35" i="2" s="1"/>
  <c r="GE35" i="2"/>
  <c r="GA37" i="2"/>
  <c r="EG37" i="2"/>
  <c r="EF37" i="2" s="1"/>
  <c r="EG30" i="2"/>
  <c r="EF30" i="2" s="1"/>
  <c r="GA30" i="2"/>
  <c r="EK62" i="2"/>
  <c r="EJ62" i="2" s="1"/>
  <c r="GE62" i="2"/>
  <c r="EO51" i="2"/>
  <c r="EN51" i="2" s="1"/>
  <c r="GI51" i="2"/>
  <c r="EK53" i="2"/>
  <c r="EJ53" i="2" s="1"/>
  <c r="GE53" i="2"/>
  <c r="OV41" i="2"/>
  <c r="NB41" i="2"/>
  <c r="NA41" i="2" s="1"/>
  <c r="SK84" i="2"/>
  <c r="SJ84" i="2" s="1"/>
  <c r="UE84" i="2"/>
  <c r="OL28" i="2"/>
  <c r="JT50" i="2"/>
  <c r="JS50" i="2" s="1"/>
  <c r="LN50" i="2"/>
  <c r="OU48" i="2"/>
  <c r="QO48" i="2"/>
  <c r="LK217" i="2"/>
  <c r="JO217" i="2"/>
  <c r="JP217" i="2" s="1"/>
  <c r="SO85" i="2"/>
  <c r="UI85" i="2"/>
  <c r="SF51" i="2"/>
  <c r="NM67" i="2"/>
  <c r="SB60" i="2"/>
  <c r="LJ70" i="2"/>
  <c r="JP70" i="2"/>
  <c r="JM60" i="2"/>
  <c r="HS60" i="2"/>
  <c r="HR60" i="2" s="1"/>
  <c r="JL25" i="2"/>
  <c r="LF25" i="2"/>
  <c r="QO55" i="2"/>
  <c r="OU55" i="2"/>
  <c r="VA182" i="2"/>
  <c r="VA180" i="2" s="1"/>
  <c r="WY182" i="2"/>
  <c r="VB180" i="2"/>
  <c r="LE60" i="2"/>
  <c r="LD60" i="2" s="1"/>
  <c r="MY60" i="2"/>
  <c r="TY78" i="2"/>
  <c r="GC50" i="2"/>
  <c r="LD63" i="2"/>
  <c r="GD77" i="2"/>
  <c r="GC77" i="2" s="1"/>
  <c r="HX77" i="2"/>
  <c r="JQ206" i="2"/>
  <c r="HW206" i="2"/>
  <c r="HT204" i="2"/>
  <c r="JK219" i="2"/>
  <c r="JL219" i="2" s="1"/>
  <c r="LG219" i="2"/>
  <c r="LM68" i="2"/>
  <c r="NG68" i="2"/>
  <c r="VV69" i="2"/>
  <c r="OI44" i="2"/>
  <c r="OR16" i="2"/>
  <c r="MX16" i="2"/>
  <c r="VV50" i="2"/>
  <c r="MY19" i="2"/>
  <c r="LE19" i="2"/>
  <c r="LD19" i="2" s="1"/>
  <c r="OV34" i="2"/>
  <c r="NB34" i="2"/>
  <c r="NA34" i="2" s="1"/>
  <c r="SH43" i="2"/>
  <c r="QN43" i="2"/>
  <c r="QM43" i="2" s="1"/>
  <c r="VT75" i="2"/>
  <c r="TZ75" i="2"/>
  <c r="VW58" i="2"/>
  <c r="XQ58" i="2"/>
  <c r="XT58" i="2" s="1"/>
  <c r="OD182" i="2"/>
  <c r="MF182" i="2"/>
  <c r="MF180" i="2" s="1"/>
  <c r="MG180" i="2"/>
  <c r="MH180" i="2" s="1"/>
  <c r="MH182" i="2"/>
  <c r="JS208" i="2"/>
  <c r="JT208" i="2" s="1"/>
  <c r="LO208" i="2"/>
  <c r="GG76" i="2"/>
  <c r="NG65" i="2"/>
  <c r="LM65" i="2"/>
  <c r="WP91" i="2"/>
  <c r="GD23" i="2"/>
  <c r="GC23" i="2" s="1"/>
  <c r="HX23" i="2"/>
  <c r="SL68" i="2"/>
  <c r="QR68" i="2"/>
  <c r="QQ68" i="2" s="1"/>
  <c r="PS91" i="2"/>
  <c r="LD39" i="2"/>
  <c r="QI77" i="2"/>
  <c r="NA84" i="2"/>
  <c r="LI42" i="2"/>
  <c r="LH42" i="2" s="1"/>
  <c r="NC42" i="2"/>
  <c r="FY48" i="2"/>
  <c r="OP213" i="2"/>
  <c r="OQ213" i="2" s="1"/>
  <c r="QL213" i="2"/>
  <c r="LF16" i="2"/>
  <c r="JL16" i="2"/>
  <c r="NB32" i="2"/>
  <c r="NA32" i="2" s="1"/>
  <c r="OV32" i="2"/>
  <c r="UA41" i="2"/>
  <c r="SG41" i="2"/>
  <c r="HW71" i="2"/>
  <c r="JQ71" i="2"/>
  <c r="LJ43" i="2"/>
  <c r="JP43" i="2"/>
  <c r="NE208" i="2"/>
  <c r="NF208" i="2" s="1"/>
  <c r="PA208" i="2"/>
  <c r="HX64" i="2"/>
  <c r="GD64" i="2"/>
  <c r="GC64" i="2" s="1"/>
  <c r="GG210" i="2"/>
  <c r="GH210" i="2" s="1"/>
  <c r="IC210" i="2"/>
  <c r="IC69" i="2"/>
  <c r="GH69" i="2"/>
  <c r="GG69" i="2" s="1"/>
  <c r="LJ32" i="2"/>
  <c r="JP32" i="2"/>
  <c r="JU68" i="2"/>
  <c r="IA68" i="2"/>
  <c r="HZ68" i="2" s="1"/>
  <c r="XQ62" i="2"/>
  <c r="XT62" i="2" s="1"/>
  <c r="VW62" i="2"/>
  <c r="OU70" i="2"/>
  <c r="OT70" i="2" s="1"/>
  <c r="QO70" i="2"/>
  <c r="NJ76" i="2"/>
  <c r="NI76" i="2" s="1"/>
  <c r="PD76" i="2"/>
  <c r="NC23" i="2"/>
  <c r="LI23" i="2"/>
  <c r="LD213" i="2"/>
  <c r="LE213" i="2" s="1"/>
  <c r="MZ213" i="2"/>
  <c r="SL65" i="2"/>
  <c r="QR65" i="2"/>
  <c r="QQ65" i="2" s="1"/>
  <c r="LF20" i="2"/>
  <c r="JL20" i="2"/>
  <c r="JK20" i="2" s="1"/>
  <c r="SL81" i="2"/>
  <c r="QR81" i="2"/>
  <c r="QQ81" i="2" s="1"/>
  <c r="PV116" i="2"/>
  <c r="PV115" i="2" s="1"/>
  <c r="RT116" i="2"/>
  <c r="PW115" i="2"/>
  <c r="MZ219" i="2"/>
  <c r="LD219" i="2"/>
  <c r="LE219" i="2" s="1"/>
  <c r="OR26" i="2"/>
  <c r="MX26" i="2"/>
  <c r="OQ36" i="2"/>
  <c r="OP36" i="2" s="1"/>
  <c r="QK36" i="2"/>
  <c r="FZ27" i="2"/>
  <c r="HT27" i="2"/>
  <c r="GD17" i="2"/>
  <c r="HX17" i="2"/>
  <c r="HX83" i="2"/>
  <c r="GD83" i="2"/>
  <c r="GC83" i="2" s="1"/>
  <c r="YM182" i="2"/>
  <c r="YM180" i="2" s="1"/>
  <c r="YN180" i="2"/>
  <c r="VW83" i="2"/>
  <c r="XQ83" i="2"/>
  <c r="XT83" i="2" s="1"/>
  <c r="VV220" i="2"/>
  <c r="VW220" i="2" s="1"/>
  <c r="XR220" i="2"/>
  <c r="XS220" i="2" s="1"/>
  <c r="XT220" i="2" s="1"/>
  <c r="QI61" i="2"/>
  <c r="UE68" i="2"/>
  <c r="SK68" i="2"/>
  <c r="SJ68" i="2" s="1"/>
  <c r="VU219" i="2"/>
  <c r="TY219" i="2"/>
  <c r="TZ219" i="2" s="1"/>
  <c r="QJ19" i="2"/>
  <c r="SD19" i="2"/>
  <c r="XF211" i="2"/>
  <c r="XG211" i="2" s="1"/>
  <c r="ZB211" i="2"/>
  <c r="ZC211" i="2" s="1"/>
  <c r="ZD211" i="2" s="1"/>
  <c r="TB69" i="2"/>
  <c r="HV216" i="2"/>
  <c r="HW216" i="2" s="1"/>
  <c r="JR216" i="2"/>
  <c r="KZ14" i="2"/>
  <c r="QO34" i="2"/>
  <c r="OU34" i="2"/>
  <c r="JL18" i="2"/>
  <c r="JK18" i="2" s="1"/>
  <c r="LF18" i="2"/>
  <c r="OP48" i="2"/>
  <c r="SL84" i="2"/>
  <c r="QR84" i="2"/>
  <c r="QQ84" i="2" s="1"/>
  <c r="LI15" i="2"/>
  <c r="NC15" i="2"/>
  <c r="VX65" i="2"/>
  <c r="UD65" i="2"/>
  <c r="HS14" i="2"/>
  <c r="JM14" i="2"/>
  <c r="MT207" i="2"/>
  <c r="MT204" i="2" s="1"/>
  <c r="MS204" i="2"/>
  <c r="OV64" i="2"/>
  <c r="NB64" i="2"/>
  <c r="NA64" i="2" s="1"/>
  <c r="SF50" i="2"/>
  <c r="HX75" i="2"/>
  <c r="GD75" i="2"/>
  <c r="EC207" i="2"/>
  <c r="EC204" i="2" s="1"/>
  <c r="EB204" i="2"/>
  <c r="XF214" i="2"/>
  <c r="XG214" i="2" s="1"/>
  <c r="ZB214" i="2"/>
  <c r="ZC214" i="2" s="1"/>
  <c r="ZD214" i="2" s="1"/>
  <c r="QO35" i="2"/>
  <c r="OU35" i="2"/>
  <c r="LE36" i="2"/>
  <c r="LD36" i="2" s="1"/>
  <c r="MY36" i="2"/>
  <c r="NF54" i="2"/>
  <c r="NE54" i="2" s="1"/>
  <c r="OZ54" i="2"/>
  <c r="NB23" i="2"/>
  <c r="NA23" i="2" s="1"/>
  <c r="OV23" i="2"/>
  <c r="NF51" i="2"/>
  <c r="NE51" i="2" s="1"/>
  <c r="OZ51" i="2"/>
  <c r="MT47" i="2"/>
  <c r="TY39" i="2"/>
  <c r="OQ82" i="2"/>
  <c r="OP82" i="2" s="1"/>
  <c r="QK82" i="2"/>
  <c r="OY80" i="2"/>
  <c r="OX80" i="2" s="1"/>
  <c r="QS80" i="2"/>
  <c r="MY82" i="2"/>
  <c r="LE82" i="2"/>
  <c r="LD82" i="2" s="1"/>
  <c r="QA93" i="2"/>
  <c r="OC93" i="2"/>
  <c r="OC92" i="2" s="1"/>
  <c r="OD92" i="2"/>
  <c r="OE92" i="2" s="1"/>
  <c r="JK61" i="2"/>
  <c r="VT31" i="2"/>
  <c r="TZ31" i="2"/>
  <c r="OR30" i="2"/>
  <c r="MX30" i="2"/>
  <c r="NB43" i="2"/>
  <c r="NA43" i="2" s="1"/>
  <c r="OV43" i="2"/>
  <c r="HK86" i="2"/>
  <c r="SL79" i="2"/>
  <c r="QR79" i="2"/>
  <c r="QQ79" i="2" s="1"/>
  <c r="TY22" i="2"/>
  <c r="HN19" i="2"/>
  <c r="QN35" i="2"/>
  <c r="QM35" i="2" s="1"/>
  <c r="SH35" i="2"/>
  <c r="LJ83" i="2"/>
  <c r="JP83" i="2"/>
  <c r="SF218" i="2"/>
  <c r="SG218" i="2" s="1"/>
  <c r="UB218" i="2"/>
  <c r="LF27" i="2"/>
  <c r="JL27" i="2"/>
  <c r="JK27" i="2" s="1"/>
  <c r="GH54" i="2"/>
  <c r="IB54" i="2"/>
  <c r="IB59" i="2"/>
  <c r="GH59" i="2"/>
  <c r="GG59" i="2" s="1"/>
  <c r="HT82" i="2"/>
  <c r="FZ82" i="2"/>
  <c r="FY82" i="2" s="1"/>
  <c r="FU37" i="2"/>
  <c r="JK39" i="2"/>
  <c r="SH32" i="2"/>
  <c r="QN32" i="2"/>
  <c r="QM32" i="2" s="1"/>
  <c r="IA81" i="2"/>
  <c r="HZ81" i="2" s="1"/>
  <c r="JU81" i="2"/>
  <c r="OH86" i="2"/>
  <c r="YQ93" i="2"/>
  <c r="YQ92" i="2" s="1"/>
  <c r="YR92" i="2"/>
  <c r="OP39" i="2"/>
  <c r="NA218" i="2"/>
  <c r="NB218" i="2" s="1"/>
  <c r="OW218" i="2"/>
  <c r="XC93" i="2"/>
  <c r="VE93" i="2"/>
  <c r="VE92" i="2" s="1"/>
  <c r="VF92" i="2"/>
  <c r="LI56" i="2"/>
  <c r="LH56" i="2" s="1"/>
  <c r="NC56" i="2"/>
  <c r="LM54" i="2"/>
  <c r="LL54" i="2" s="1"/>
  <c r="NG54" i="2"/>
  <c r="OL16" i="2"/>
  <c r="OR29" i="2"/>
  <c r="MX29" i="2"/>
  <c r="MW29" i="2" s="1"/>
  <c r="MO12" i="2"/>
  <c r="MO44" i="2" s="1"/>
  <c r="YO69" i="2"/>
  <c r="HR72" i="2"/>
  <c r="XU85" i="2"/>
  <c r="XX85" i="2" s="1"/>
  <c r="WA85" i="2"/>
  <c r="EC12" i="2"/>
  <c r="SG55" i="2"/>
  <c r="UA55" i="2"/>
  <c r="ES76" i="2"/>
  <c r="ER76" i="2" s="1"/>
  <c r="GM76" i="2"/>
  <c r="EK58" i="2"/>
  <c r="EJ58" i="2" s="1"/>
  <c r="GE58" i="2"/>
  <c r="EK41" i="2"/>
  <c r="EJ41" i="2" s="1"/>
  <c r="GE41" i="2"/>
  <c r="LD41" i="2"/>
  <c r="QO23" i="2"/>
  <c r="OU23" i="2"/>
  <c r="OT23" i="2" s="1"/>
  <c r="VP212" i="2"/>
  <c r="TT212" i="2"/>
  <c r="TU212" i="2" s="1"/>
  <c r="TV212" i="2" s="1"/>
  <c r="QQ85" i="2"/>
  <c r="VT60" i="2"/>
  <c r="TZ60" i="2"/>
  <c r="LZ69" i="2"/>
  <c r="NW69" i="2" s="1"/>
  <c r="JO216" i="2"/>
  <c r="JP216" i="2" s="1"/>
  <c r="LK216" i="2"/>
  <c r="JG60" i="2"/>
  <c r="JG47" i="2" s="1"/>
  <c r="VW78" i="2"/>
  <c r="XQ78" i="2"/>
  <c r="XT78" i="2" s="1"/>
  <c r="IA50" i="2"/>
  <c r="HZ50" i="2" s="1"/>
  <c r="JU50" i="2"/>
  <c r="XG137" i="2"/>
  <c r="VI137" i="2"/>
  <c r="VI136" i="2" s="1"/>
  <c r="VJ136" i="2"/>
  <c r="LF36" i="2"/>
  <c r="JL36" i="2"/>
  <c r="MP207" i="2"/>
  <c r="MO204" i="2"/>
  <c r="NB63" i="2"/>
  <c r="NA63" i="2" s="1"/>
  <c r="OV63" i="2"/>
  <c r="HX48" i="2"/>
  <c r="GD48" i="2"/>
  <c r="OT69" i="2"/>
  <c r="SH64" i="2"/>
  <c r="QN64" i="2"/>
  <c r="QM64" i="2" s="1"/>
  <c r="JO68" i="2"/>
  <c r="XS69" i="2"/>
  <c r="UA52" i="2"/>
  <c r="SG52" i="2"/>
  <c r="XS50" i="2"/>
  <c r="OV62" i="2"/>
  <c r="NB62" i="2"/>
  <c r="NA62" i="2" s="1"/>
  <c r="LJ17" i="2"/>
  <c r="JP17" i="2"/>
  <c r="JO17" i="2" s="1"/>
  <c r="SB75" i="2"/>
  <c r="SC74" i="2"/>
  <c r="TY58" i="2"/>
  <c r="MY20" i="2"/>
  <c r="LE20" i="2"/>
  <c r="LD20" i="2" s="1"/>
  <c r="XS49" i="2"/>
  <c r="SP76" i="2"/>
  <c r="QV76" i="2"/>
  <c r="SH24" i="2"/>
  <c r="QN24" i="2"/>
  <c r="QM24" i="2" s="1"/>
  <c r="HW35" i="2"/>
  <c r="JQ35" i="2"/>
  <c r="YM93" i="2"/>
  <c r="YM92" i="2" s="1"/>
  <c r="YN92" i="2"/>
  <c r="KS204" i="2"/>
  <c r="OU33" i="2"/>
  <c r="QO33" i="2"/>
  <c r="SG77" i="2"/>
  <c r="UA77" i="2"/>
  <c r="XQ71" i="2"/>
  <c r="XT71" i="2" s="1"/>
  <c r="VW71" i="2"/>
  <c r="MW57" i="2"/>
  <c r="NF65" i="2"/>
  <c r="OZ65" i="2"/>
  <c r="LK218" i="2"/>
  <c r="JO218" i="2"/>
  <c r="JP218" i="2" s="1"/>
  <c r="QK14" i="2"/>
  <c r="OQ14" i="2"/>
  <c r="OP14" i="2" s="1"/>
  <c r="SF84" i="2"/>
  <c r="JU51" i="2"/>
  <c r="IA51" i="2"/>
  <c r="HZ51" i="2" s="1"/>
  <c r="JP56" i="2"/>
  <c r="LJ56" i="2"/>
  <c r="TZ20" i="2"/>
  <c r="VT20" i="2"/>
  <c r="TY23" i="2"/>
  <c r="VW64" i="2"/>
  <c r="XQ64" i="2"/>
  <c r="XT64" i="2" s="1"/>
  <c r="GC68" i="2"/>
  <c r="VP214" i="2"/>
  <c r="TT214" i="2"/>
  <c r="TU214" i="2" s="1"/>
  <c r="TV214" i="2" s="1"/>
  <c r="JK24" i="2"/>
  <c r="MY21" i="2"/>
  <c r="LE21" i="2"/>
  <c r="LD21" i="2" s="1"/>
  <c r="TY62" i="2"/>
  <c r="PC76" i="2"/>
  <c r="PB76" i="2" s="1"/>
  <c r="QW76" i="2"/>
  <c r="SD30" i="2"/>
  <c r="QJ30" i="2"/>
  <c r="VW24" i="2"/>
  <c r="XQ24" i="2"/>
  <c r="XT24" i="2" s="1"/>
  <c r="SD73" i="2"/>
  <c r="QJ73" i="2"/>
  <c r="QO71" i="2"/>
  <c r="OU71" i="2"/>
  <c r="GD55" i="2"/>
  <c r="GC55" i="2" s="1"/>
  <c r="HX55" i="2"/>
  <c r="HS36" i="2"/>
  <c r="HR36" i="2" s="1"/>
  <c r="JM36" i="2"/>
  <c r="LJ49" i="2"/>
  <c r="JP49" i="2"/>
  <c r="XN181" i="2"/>
  <c r="ZL181" i="2"/>
  <c r="LF37" i="2"/>
  <c r="JL37" i="2"/>
  <c r="JK37" i="2" s="1"/>
  <c r="OQ20" i="2"/>
  <c r="OP20" i="2" s="1"/>
  <c r="QK20" i="2"/>
  <c r="SG61" i="2"/>
  <c r="UA61" i="2"/>
  <c r="QR54" i="2"/>
  <c r="QQ54" i="2" s="1"/>
  <c r="SL54" i="2"/>
  <c r="TY61" i="2"/>
  <c r="OQ21" i="2"/>
  <c r="OP21" i="2" s="1"/>
  <c r="QK21" i="2"/>
  <c r="OR14" i="2"/>
  <c r="MX14" i="2"/>
  <c r="MW14" i="2" s="1"/>
  <c r="HN18" i="2"/>
  <c r="QN48" i="2"/>
  <c r="SH48" i="2"/>
  <c r="OT84" i="2"/>
  <c r="SF65" i="2"/>
  <c r="OQ37" i="2"/>
  <c r="OP37" i="2" s="1"/>
  <c r="QK37" i="2"/>
  <c r="LM59" i="2"/>
  <c r="LL59" i="2" s="1"/>
  <c r="NG59" i="2"/>
  <c r="QL207" i="2"/>
  <c r="OP207" i="2"/>
  <c r="XS66" i="2"/>
  <c r="GD42" i="2"/>
  <c r="HX42" i="2"/>
  <c r="GC217" i="2"/>
  <c r="GD217" i="2" s="1"/>
  <c r="HY217" i="2"/>
  <c r="OZ50" i="2"/>
  <c r="NF50" i="2"/>
  <c r="NE50" i="2" s="1"/>
  <c r="HW77" i="2"/>
  <c r="HV77" i="2" s="1"/>
  <c r="JQ77" i="2"/>
  <c r="LI63" i="2"/>
  <c r="LH63" i="2" s="1"/>
  <c r="NC63" i="2"/>
  <c r="XS80" i="2"/>
  <c r="LO69" i="2"/>
  <c r="JT69" i="2"/>
  <c r="JS69" i="2" s="1"/>
  <c r="TY72" i="2"/>
  <c r="QJ29" i="2"/>
  <c r="SD29" i="2"/>
  <c r="YR171" i="2"/>
  <c r="WT171" i="2"/>
  <c r="WT170" i="2" s="1"/>
  <c r="WU170" i="2"/>
  <c r="JM16" i="2"/>
  <c r="HS16" i="2"/>
  <c r="HR16" i="2" s="1"/>
  <c r="VW39" i="2"/>
  <c r="XQ39" i="2"/>
  <c r="XT39" i="2" s="1"/>
  <c r="UB220" i="2"/>
  <c r="SF220" i="2"/>
  <c r="SG220" i="2" s="1"/>
  <c r="RO171" i="2"/>
  <c r="RO170" i="2" s="1"/>
  <c r="TM171" i="2"/>
  <c r="RP170" i="2"/>
  <c r="QE15" i="2"/>
  <c r="QE12" i="2" s="1"/>
  <c r="QE44" i="2" s="1"/>
  <c r="FY213" i="2"/>
  <c r="FZ213" i="2" s="1"/>
  <c r="HU213" i="2"/>
  <c r="NC61" i="2"/>
  <c r="LI61" i="2"/>
  <c r="LH61" i="2" s="1"/>
  <c r="KG69" i="2"/>
  <c r="JO220" i="2"/>
  <c r="JP220" i="2" s="1"/>
  <c r="LK220" i="2"/>
  <c r="SB31" i="2"/>
  <c r="JP53" i="2"/>
  <c r="LJ53" i="2"/>
  <c r="KZ30" i="2"/>
  <c r="HS40" i="2"/>
  <c r="HR40" i="2" s="1"/>
  <c r="JM40" i="2"/>
  <c r="VF116" i="2"/>
  <c r="TH116" i="2"/>
  <c r="TH115" i="2" s="1"/>
  <c r="TI115" i="2"/>
  <c r="LE16" i="2"/>
  <c r="LD16" i="2" s="1"/>
  <c r="MY16" i="2"/>
  <c r="NC53" i="2"/>
  <c r="LI53" i="2"/>
  <c r="LH53" i="2" s="1"/>
  <c r="VW22" i="2"/>
  <c r="XQ22" i="2"/>
  <c r="XT22" i="2" s="1"/>
  <c r="NC83" i="2"/>
  <c r="LI83" i="2"/>
  <c r="HR83" i="2"/>
  <c r="JU54" i="2"/>
  <c r="IA54" i="2"/>
  <c r="HN27" i="2"/>
  <c r="FZ20" i="2"/>
  <c r="HT20" i="2"/>
  <c r="HS37" i="2"/>
  <c r="JM37" i="2"/>
  <c r="LF14" i="2"/>
  <c r="JL14" i="2"/>
  <c r="NC39" i="2"/>
  <c r="LI39" i="2"/>
  <c r="XQ33" i="2"/>
  <c r="XT33" i="2" s="1"/>
  <c r="VW33" i="2"/>
  <c r="FV207" i="2"/>
  <c r="FV204" i="2" s="1"/>
  <c r="FU204" i="2"/>
  <c r="TP137" i="2"/>
  <c r="TP136" i="2" s="1"/>
  <c r="VN137" i="2"/>
  <c r="TQ136" i="2"/>
  <c r="OU24" i="2"/>
  <c r="OT24" i="2" s="1"/>
  <c r="QO24" i="2"/>
  <c r="LA47" i="2"/>
  <c r="HW15" i="2"/>
  <c r="JQ15" i="2"/>
  <c r="RO195" i="2"/>
  <c r="RO190" i="2" s="1"/>
  <c r="TM195" i="2"/>
  <c r="RP190" i="2"/>
  <c r="NB71" i="2"/>
  <c r="NA71" i="2" s="1"/>
  <c r="OV71" i="2"/>
  <c r="QN39" i="2"/>
  <c r="SH39" i="2"/>
  <c r="OV42" i="2"/>
  <c r="NB42" i="2"/>
  <c r="NA42" i="2" s="1"/>
  <c r="OY66" i="2"/>
  <c r="QS66" i="2"/>
  <c r="LM81" i="2"/>
  <c r="LL81" i="2" s="1"/>
  <c r="NG81" i="2"/>
  <c r="JP72" i="2"/>
  <c r="JO72" i="2" s="1"/>
  <c r="LJ72" i="2"/>
  <c r="MT12" i="2"/>
  <c r="EB12" i="2"/>
  <c r="XQ55" i="2"/>
  <c r="XT55" i="2" s="1"/>
  <c r="VW55" i="2"/>
  <c r="HX71" i="2"/>
  <c r="GD71" i="2"/>
  <c r="GC71" i="2" s="1"/>
  <c r="EF13" i="2"/>
  <c r="GI81" i="2"/>
  <c r="EO81" i="2"/>
  <c r="EN81" i="2" s="1"/>
  <c r="GA27" i="2"/>
  <c r="EG27" i="2"/>
  <c r="EF27" i="2" s="1"/>
  <c r="EG60" i="2"/>
  <c r="EF60" i="2" s="1"/>
  <c r="GA60" i="2"/>
  <c r="EO54" i="2"/>
  <c r="EN54" i="2" s="1"/>
  <c r="GI54" i="2"/>
  <c r="VT36" i="2"/>
  <c r="TZ36" i="2"/>
  <c r="TH154" i="2"/>
  <c r="TH152" i="2" s="1"/>
  <c r="VF154" i="2"/>
  <c r="TI152" i="2"/>
  <c r="FR86" i="2"/>
  <c r="FR88" i="2" s="1"/>
  <c r="XQ63" i="2"/>
  <c r="XT63" i="2" s="1"/>
  <c r="VW63" i="2"/>
  <c r="GD62" i="2"/>
  <c r="GC62" i="2" s="1"/>
  <c r="HX62" i="2"/>
  <c r="GE23" i="2"/>
  <c r="EK23" i="2"/>
  <c r="EJ23" i="2" s="1"/>
  <c r="GE34" i="2"/>
  <c r="EK34" i="2"/>
  <c r="EJ34" i="2" s="1"/>
  <c r="EG36" i="2"/>
  <c r="EF36" i="2" s="1"/>
  <c r="GA36" i="2"/>
  <c r="EK22" i="2"/>
  <c r="EJ22" i="2" s="1"/>
  <c r="GE22" i="2"/>
  <c r="GE33" i="2"/>
  <c r="EK33" i="2"/>
  <c r="EJ33" i="2" s="1"/>
  <c r="EO68" i="2"/>
  <c r="EN68" i="2" s="1"/>
  <c r="GI68" i="2"/>
  <c r="OU56" i="2"/>
  <c r="QO56" i="2"/>
  <c r="LI34" i="2"/>
  <c r="LH34" i="2" s="1"/>
  <c r="NC34" i="2"/>
  <c r="HW23" i="2"/>
  <c r="HV23" i="2" s="1"/>
  <c r="JQ23" i="2"/>
  <c r="SB36" i="2"/>
  <c r="QI70" i="2"/>
  <c r="TY63" i="2"/>
  <c r="OL18" i="2"/>
  <c r="OU52" i="2"/>
  <c r="QO52" i="2"/>
  <c r="UC210" i="2"/>
  <c r="UD210" i="2" s="1"/>
  <c r="VY210" i="2"/>
  <c r="JP77" i="2"/>
  <c r="LJ77" i="2"/>
  <c r="SD13" i="2"/>
  <c r="QJ13" i="2"/>
  <c r="LD13" i="2"/>
  <c r="HR41" i="2"/>
  <c r="SB25" i="2"/>
  <c r="HN36" i="2"/>
  <c r="OL207" i="2"/>
  <c r="QH207" i="2"/>
  <c r="EF48" i="2"/>
  <c r="SM69" i="2"/>
  <c r="QR69" i="2"/>
  <c r="QQ69" i="2" s="1"/>
  <c r="OS213" i="2"/>
  <c r="MW213" i="2"/>
  <c r="MX213" i="2" s="1"/>
  <c r="FY75" i="2"/>
  <c r="QI52" i="2"/>
  <c r="OY50" i="2"/>
  <c r="OX50" i="2" s="1"/>
  <c r="QS50" i="2"/>
  <c r="UA33" i="2"/>
  <c r="SG33" i="2"/>
  <c r="LD62" i="2"/>
  <c r="OU39" i="2"/>
  <c r="QO39" i="2"/>
  <c r="JU79" i="2"/>
  <c r="IA79" i="2"/>
  <c r="OR60" i="2"/>
  <c r="MX60" i="2"/>
  <c r="MW60" i="2" s="1"/>
  <c r="TY77" i="2"/>
  <c r="VV49" i="2"/>
  <c r="SM208" i="2"/>
  <c r="QQ208" i="2"/>
  <c r="QR208" i="2" s="1"/>
  <c r="SG35" i="2"/>
  <c r="UA35" i="2"/>
  <c r="QI49" i="2"/>
  <c r="YJ91" i="2"/>
  <c r="OV33" i="2"/>
  <c r="NB33" i="2"/>
  <c r="NA33" i="2" s="1"/>
  <c r="LI49" i="2"/>
  <c r="LH49" i="2" s="1"/>
  <c r="NC49" i="2"/>
  <c r="OC195" i="2"/>
  <c r="OC190" i="2" s="1"/>
  <c r="QA195" i="2"/>
  <c r="OD190" i="2"/>
  <c r="OE190" i="2" s="1"/>
  <c r="OE195" i="2"/>
  <c r="RO93" i="2"/>
  <c r="RO92" i="2" s="1"/>
  <c r="RP92" i="2"/>
  <c r="TM93" i="2"/>
  <c r="MW33" i="2"/>
  <c r="SB26" i="2"/>
  <c r="TY71" i="2"/>
  <c r="QO57" i="2"/>
  <c r="OU57" i="2"/>
  <c r="KZ73" i="2"/>
  <c r="KZ47" i="2" s="1"/>
  <c r="OU77" i="2"/>
  <c r="QO77" i="2"/>
  <c r="HW63" i="2"/>
  <c r="JQ63" i="2"/>
  <c r="TZ21" i="2"/>
  <c r="VT21" i="2"/>
  <c r="UD84" i="2"/>
  <c r="VX84" i="2"/>
  <c r="QN23" i="2"/>
  <c r="QM23" i="2" s="1"/>
  <c r="SH23" i="2"/>
  <c r="QQ210" i="2"/>
  <c r="QR210" i="2" s="1"/>
  <c r="SM210" i="2"/>
  <c r="YR154" i="2"/>
  <c r="WT154" i="2"/>
  <c r="WT152" i="2" s="1"/>
  <c r="WU152" i="2"/>
  <c r="HR56" i="2"/>
  <c r="SB20" i="2"/>
  <c r="XQ23" i="2"/>
  <c r="XT23" i="2" s="1"/>
  <c r="VW23" i="2"/>
  <c r="KK91" i="2"/>
  <c r="TY64" i="2"/>
  <c r="NH210" i="2"/>
  <c r="LL210" i="2"/>
  <c r="LM210" i="2" s="1"/>
  <c r="NC24" i="2"/>
  <c r="LI24" i="2"/>
  <c r="SF81" i="2"/>
  <c r="LI64" i="2"/>
  <c r="NC64" i="2"/>
  <c r="NE76" i="2"/>
  <c r="JK41" i="2"/>
  <c r="OL30" i="2"/>
  <c r="TM116" i="2"/>
  <c r="RO116" i="2"/>
  <c r="RO115" i="2" s="1"/>
  <c r="RP115" i="2"/>
  <c r="TY24" i="2"/>
  <c r="QS51" i="2"/>
  <c r="OY51" i="2"/>
  <c r="OL73" i="2"/>
  <c r="MW71" i="2"/>
  <c r="HT30" i="2"/>
  <c r="FZ30" i="2"/>
  <c r="FY30" i="2" s="1"/>
  <c r="GH84" i="2"/>
  <c r="IB84" i="2"/>
  <c r="FZ37" i="2"/>
  <c r="FY37" i="2" s="1"/>
  <c r="HT37" i="2"/>
  <c r="MY27" i="2"/>
  <c r="LE27" i="2"/>
  <c r="LD27" i="2" s="1"/>
  <c r="WA76" i="2"/>
  <c r="XU76" i="2"/>
  <c r="XX76" i="2" s="1"/>
  <c r="JP58" i="2"/>
  <c r="JO58" i="2" s="1"/>
  <c r="LJ58" i="2"/>
  <c r="OT54" i="2"/>
  <c r="XQ61" i="2"/>
  <c r="XT61" i="2" s="1"/>
  <c r="VW61" i="2"/>
  <c r="HW53" i="2"/>
  <c r="JQ53" i="2"/>
  <c r="OV61" i="2"/>
  <c r="NB61" i="2"/>
  <c r="SK79" i="2"/>
  <c r="SJ79" i="2" s="1"/>
  <c r="UE79" i="2"/>
  <c r="FU18" i="2"/>
  <c r="NR67" i="2"/>
  <c r="NQ67" i="2" s="1"/>
  <c r="PL67" i="2"/>
  <c r="QI39" i="2"/>
  <c r="SK59" i="2"/>
  <c r="SJ59" i="2" s="1"/>
  <c r="UE59" i="2"/>
  <c r="JN219" i="2"/>
  <c r="HR219" i="2"/>
  <c r="HS219" i="2" s="1"/>
  <c r="VV66" i="2"/>
  <c r="MF171" i="2"/>
  <c r="MF170" i="2" s="1"/>
  <c r="OD171" i="2"/>
  <c r="MG170" i="2"/>
  <c r="MH170" i="2" s="1"/>
  <c r="MH171" i="2"/>
  <c r="FZ29" i="2"/>
  <c r="HT29" i="2"/>
  <c r="OV83" i="2"/>
  <c r="NB83" i="2"/>
  <c r="NA83" i="2" s="1"/>
  <c r="UD59" i="2"/>
  <c r="VX59" i="2"/>
  <c r="OL31" i="2"/>
  <c r="VV80" i="2"/>
  <c r="XR216" i="2"/>
  <c r="XS216" i="2" s="1"/>
  <c r="XT216" i="2" s="1"/>
  <c r="VV216" i="2"/>
  <c r="VW216" i="2" s="1"/>
  <c r="WJ67" i="2"/>
  <c r="UP67" i="2"/>
  <c r="UO67" i="2" s="1"/>
  <c r="VW72" i="2"/>
  <c r="XQ72" i="2"/>
  <c r="XT72" i="2" s="1"/>
  <c r="OL29" i="2"/>
  <c r="JQ34" i="2"/>
  <c r="HW34" i="2"/>
  <c r="HV34" i="2" s="1"/>
  <c r="OD154" i="2"/>
  <c r="MF154" i="2"/>
  <c r="MF152" i="2" s="1"/>
  <c r="MG152" i="2"/>
  <c r="MH152" i="2" s="1"/>
  <c r="MH154" i="2"/>
  <c r="LM50" i="2"/>
  <c r="NG50" i="2"/>
  <c r="JT81" i="2"/>
  <c r="LN81" i="2"/>
  <c r="SC15" i="2"/>
  <c r="SC12" i="2" s="1"/>
  <c r="TW15" i="2"/>
  <c r="KW44" i="2"/>
  <c r="LN66" i="2"/>
  <c r="JT66" i="2"/>
  <c r="JS66" i="2" s="1"/>
  <c r="SH49" i="2"/>
  <c r="QN49" i="2"/>
  <c r="QM49" i="2" s="1"/>
  <c r="HN28" i="2"/>
  <c r="SD15" i="2"/>
  <c r="QJ15" i="2"/>
  <c r="QI15" i="2" s="1"/>
  <c r="HO74" i="2"/>
  <c r="PA69" i="2"/>
  <c r="NF69" i="2"/>
  <c r="NE69" i="2" s="1"/>
  <c r="QJ14" i="2"/>
  <c r="SD14" i="2"/>
  <c r="MW83" i="2"/>
  <c r="JP33" i="2"/>
  <c r="JO33" i="2" s="1"/>
  <c r="LJ33" i="2"/>
  <c r="IB66" i="2"/>
  <c r="GH66" i="2"/>
  <c r="GG66" i="2" s="1"/>
  <c r="GD39" i="2"/>
  <c r="HX39" i="2"/>
  <c r="GC220" i="2"/>
  <c r="GD220" i="2" s="1"/>
  <c r="HY220" i="2"/>
  <c r="QK30" i="2"/>
  <c r="OQ30" i="2"/>
  <c r="OP30" i="2" s="1"/>
  <c r="UD66" i="2"/>
  <c r="VX66" i="2"/>
  <c r="TY33" i="2"/>
  <c r="QO49" i="2"/>
  <c r="OU49" i="2"/>
  <c r="HR207" i="2"/>
  <c r="JN207" i="2"/>
  <c r="XI211" i="2"/>
  <c r="VM211" i="2"/>
  <c r="VN211" i="2" s="1"/>
  <c r="JX76" i="2"/>
  <c r="LR76" i="2"/>
  <c r="LJ23" i="2"/>
  <c r="JP23" i="2"/>
  <c r="JO23" i="2" s="1"/>
  <c r="LD42" i="2"/>
  <c r="LJ35" i="2"/>
  <c r="JP35" i="2"/>
  <c r="JO35" i="2" s="1"/>
  <c r="LJ75" i="2"/>
  <c r="JP75" i="2"/>
  <c r="QS81" i="2"/>
  <c r="OY81" i="2"/>
  <c r="OX81" i="2" s="1"/>
  <c r="QI57" i="2"/>
  <c r="LZ67" i="2"/>
  <c r="KF67" i="2"/>
  <c r="YC67" i="2"/>
  <c r="YF67" i="2" s="1"/>
  <c r="WI67" i="2"/>
  <c r="WH67" i="2" s="1"/>
  <c r="QN58" i="2"/>
  <c r="QM58" i="2" s="1"/>
  <c r="SH58" i="2"/>
  <c r="MS12" i="2"/>
  <c r="QJ40" i="2"/>
  <c r="QJ38" i="2" s="1"/>
  <c r="SD40" i="2"/>
  <c r="TY55" i="2"/>
  <c r="HT25" i="2"/>
  <c r="FZ25" i="2"/>
  <c r="GE78" i="2"/>
  <c r="EK78" i="2"/>
  <c r="EJ78" i="2" s="1"/>
  <c r="EJ216" i="2"/>
  <c r="EK216" i="2" s="1"/>
  <c r="GF216" i="2"/>
  <c r="EN208" i="2"/>
  <c r="EO208" i="2" s="1"/>
  <c r="GJ208" i="2"/>
  <c r="EG73" i="2"/>
  <c r="EF73" i="2" s="1"/>
  <c r="GA73" i="2"/>
  <c r="UA70" i="2"/>
  <c r="SG70" i="2"/>
  <c r="EK13" i="2"/>
  <c r="GE13" i="2"/>
  <c r="EN210" i="2"/>
  <c r="EO210" i="2" s="1"/>
  <c r="GJ210" i="2"/>
  <c r="EJ217" i="2"/>
  <c r="EK217" i="2" s="1"/>
  <c r="GF217" i="2"/>
  <c r="EJ215" i="2"/>
  <c r="EK215" i="2" s="1"/>
  <c r="GF215" i="2"/>
  <c r="GE206" i="2"/>
  <c r="EH204" i="2"/>
  <c r="EK206" i="2"/>
  <c r="GA25" i="2"/>
  <c r="EG25" i="2"/>
  <c r="EF25" i="2" s="1"/>
  <c r="GA29" i="2"/>
  <c r="EG29" i="2"/>
  <c r="EF29" i="2" s="1"/>
  <c r="EK64" i="2"/>
  <c r="EJ64" i="2" s="1"/>
  <c r="GE64" i="2"/>
  <c r="EK57" i="2"/>
  <c r="EJ57" i="2" s="1"/>
  <c r="GE57" i="2"/>
  <c r="EK70" i="2"/>
  <c r="EJ70" i="2" s="1"/>
  <c r="GE70" i="2"/>
  <c r="EK43" i="2"/>
  <c r="EJ43" i="2" s="1"/>
  <c r="GE43" i="2"/>
  <c r="HW43" i="2"/>
  <c r="HV43" i="2" s="1"/>
  <c r="JQ43" i="2"/>
  <c r="MW56" i="2"/>
  <c r="NB49" i="2"/>
  <c r="NA49" i="2" s="1"/>
  <c r="OV49" i="2"/>
  <c r="QI24" i="2"/>
  <c r="TZ28" i="2"/>
  <c r="VT28" i="2"/>
  <c r="SH83" i="2"/>
  <c r="QN83" i="2"/>
  <c r="QM83" i="2" s="1"/>
  <c r="JR218" i="2"/>
  <c r="HV218" i="2"/>
  <c r="HW218" i="2" s="1"/>
  <c r="SD18" i="2"/>
  <c r="QJ18" i="2"/>
  <c r="TY53" i="2"/>
  <c r="OM12" i="2"/>
  <c r="OM44" i="2" s="1"/>
  <c r="OL13" i="2"/>
  <c r="NB13" i="2"/>
  <c r="OV13" i="2"/>
  <c r="NA69" i="2"/>
  <c r="LJ41" i="2"/>
  <c r="JP41" i="2"/>
  <c r="JO41" i="2" s="1"/>
  <c r="YM195" i="2"/>
  <c r="YM190" i="2" s="1"/>
  <c r="YN190" i="2"/>
  <c r="TZ25" i="2"/>
  <c r="VT25" i="2"/>
  <c r="LH217" i="2"/>
  <c r="LI217" i="2" s="1"/>
  <c r="ND217" i="2"/>
  <c r="GD43" i="2"/>
  <c r="GC43" i="2" s="1"/>
  <c r="HX43" i="2"/>
  <c r="FZ19" i="2"/>
  <c r="FY19" i="2" s="1"/>
  <c r="HT19" i="2"/>
  <c r="JT68" i="2"/>
  <c r="JS68" i="2" s="1"/>
  <c r="LN68" i="2"/>
  <c r="UA72" i="2"/>
  <c r="SG72" i="2"/>
  <c r="LN59" i="2"/>
  <c r="JT59" i="2"/>
  <c r="HW75" i="2"/>
  <c r="JQ75" i="2"/>
  <c r="RO182" i="2"/>
  <c r="RO180" i="2" s="1"/>
  <c r="TM182" i="2"/>
  <c r="RP180" i="2"/>
  <c r="SF209" i="2"/>
  <c r="SG209" i="2" s="1"/>
  <c r="UB209" i="2"/>
  <c r="QI33" i="2"/>
  <c r="MW39" i="2"/>
  <c r="HN21" i="2"/>
  <c r="IM67" i="2"/>
  <c r="KG67" i="2"/>
  <c r="VW77" i="2"/>
  <c r="XQ77" i="2"/>
  <c r="XT77" i="2" s="1"/>
  <c r="QI71" i="2"/>
  <c r="LE26" i="2"/>
  <c r="MY26" i="2"/>
  <c r="LA207" i="2"/>
  <c r="LA204" i="2" s="1"/>
  <c r="KZ204" i="2"/>
  <c r="LH216" i="2"/>
  <c r="LI216" i="2" s="1"/>
  <c r="ND216" i="2"/>
  <c r="QI35" i="2"/>
  <c r="GD63" i="2"/>
  <c r="GC63" i="2" s="1"/>
  <c r="HX63" i="2"/>
  <c r="NA216" i="2"/>
  <c r="NB216" i="2" s="1"/>
  <c r="OW216" i="2"/>
  <c r="SG49" i="2"/>
  <c r="UA49" i="2"/>
  <c r="NC52" i="2"/>
  <c r="LI52" i="2"/>
  <c r="LH52" i="2" s="1"/>
  <c r="LG213" i="2"/>
  <c r="JK213" i="2"/>
  <c r="JL213" i="2" s="1"/>
  <c r="NG80" i="2"/>
  <c r="LM80" i="2"/>
  <c r="LL80" i="2" s="1"/>
  <c r="WY195" i="2"/>
  <c r="VA195" i="2"/>
  <c r="VA190" i="2" s="1"/>
  <c r="VB190" i="2"/>
  <c r="VV81" i="2"/>
  <c r="VV65" i="2"/>
  <c r="LN51" i="2"/>
  <c r="JT51" i="2"/>
  <c r="JS51" i="2" s="1"/>
  <c r="VT26" i="2"/>
  <c r="TZ26" i="2"/>
  <c r="NA220" i="2"/>
  <c r="NB220" i="2" s="1"/>
  <c r="OW220" i="2"/>
  <c r="OR73" i="2"/>
  <c r="MX73" i="2"/>
  <c r="MW77" i="2"/>
  <c r="OQ15" i="2"/>
  <c r="OP15" i="2" s="1"/>
  <c r="QK15" i="2"/>
  <c r="SB21" i="2"/>
  <c r="GD35" i="2"/>
  <c r="GC35" i="2" s="1"/>
  <c r="HX35" i="2"/>
  <c r="GD33" i="2"/>
  <c r="HX33" i="2"/>
  <c r="SB40" i="2"/>
  <c r="SB38" i="2" s="1"/>
  <c r="TY56" i="2"/>
  <c r="VX81" i="2"/>
  <c r="UD81" i="2"/>
  <c r="JT79" i="2"/>
  <c r="LN79" i="2"/>
  <c r="LI41" i="2"/>
  <c r="LH41" i="2" s="1"/>
  <c r="NC41" i="2"/>
  <c r="KZ25" i="2"/>
  <c r="XR217" i="2"/>
  <c r="XS217" i="2" s="1"/>
  <c r="XT217" i="2" s="1"/>
  <c r="VV217" i="2"/>
  <c r="VW217" i="2" s="1"/>
  <c r="NA51" i="2"/>
  <c r="FV12" i="2"/>
  <c r="RT171" i="2"/>
  <c r="PW170" i="2"/>
  <c r="PV171" i="2"/>
  <c r="PV170" i="2" s="1"/>
  <c r="OS219" i="2"/>
  <c r="MW219" i="2"/>
  <c r="MX219" i="2" s="1"/>
  <c r="GD58" i="2"/>
  <c r="GC58" i="2" s="1"/>
  <c r="HX58" i="2"/>
  <c r="GD34" i="2"/>
  <c r="HX34" i="2"/>
  <c r="HW41" i="2"/>
  <c r="HV41" i="2" s="1"/>
  <c r="JQ41" i="2"/>
  <c r="VV54" i="2"/>
  <c r="JP48" i="2"/>
  <c r="LJ48" i="2"/>
  <c r="JL40" i="2"/>
  <c r="JK40" i="2" s="1"/>
  <c r="LF40" i="2"/>
  <c r="UC76" i="2"/>
  <c r="QS68" i="2"/>
  <c r="OY68" i="2"/>
  <c r="OX68" i="2" s="1"/>
  <c r="LJ39" i="2"/>
  <c r="JP39" i="2"/>
  <c r="JQ57" i="2"/>
  <c r="HW57" i="2"/>
  <c r="HV57" i="2" s="1"/>
  <c r="NK76" i="2"/>
  <c r="LQ76" i="2"/>
  <c r="LP76" i="2" s="1"/>
  <c r="QI22" i="2"/>
  <c r="TY41" i="2"/>
  <c r="SH17" i="2"/>
  <c r="QN17" i="2"/>
  <c r="QM17" i="2" s="1"/>
  <c r="ND218" i="2"/>
  <c r="LH218" i="2"/>
  <c r="LI218" i="2" s="1"/>
  <c r="NB35" i="2"/>
  <c r="OV35" i="2"/>
  <c r="JM18" i="2"/>
  <c r="HS18" i="2"/>
  <c r="HR18" i="2" s="1"/>
  <c r="SG39" i="2"/>
  <c r="UA39" i="2"/>
  <c r="LM69" i="2"/>
  <c r="LL69" i="2" s="1"/>
  <c r="NH69" i="2"/>
  <c r="HN47" i="2"/>
  <c r="JP62" i="2"/>
  <c r="LJ62" i="2"/>
  <c r="HX72" i="2"/>
  <c r="GD72" i="2"/>
  <c r="GC72" i="2" s="1"/>
  <c r="HS19" i="2"/>
  <c r="HR19" i="2" s="1"/>
  <c r="JM19" i="2"/>
  <c r="LI32" i="2"/>
  <c r="NC32" i="2"/>
  <c r="VW16" i="2"/>
  <c r="XQ16" i="2"/>
  <c r="XT16" i="2" s="1"/>
  <c r="HR213" i="2"/>
  <c r="HS213" i="2" s="1"/>
  <c r="JN213" i="2"/>
  <c r="SF59" i="2"/>
  <c r="QJ31" i="2"/>
  <c r="SD31" i="2"/>
  <c r="OQ16" i="2"/>
  <c r="OP16" i="2" s="1"/>
  <c r="QK16" i="2"/>
  <c r="QP215" i="2"/>
  <c r="OT215" i="2"/>
  <c r="OU215" i="2" s="1"/>
  <c r="NF84" i="2"/>
  <c r="NE84" i="2" s="1"/>
  <c r="OZ84" i="2"/>
  <c r="SR67" i="2"/>
  <c r="UD54" i="2"/>
  <c r="VX54" i="2"/>
  <c r="SH70" i="2"/>
  <c r="QN70" i="2"/>
  <c r="QM70" i="2" s="1"/>
  <c r="TY57" i="2"/>
  <c r="HS25" i="2"/>
  <c r="HR25" i="2" s="1"/>
  <c r="JM25" i="2"/>
  <c r="HJ86" i="2"/>
  <c r="JO50" i="2"/>
  <c r="HV81" i="2"/>
  <c r="UA206" i="2"/>
  <c r="SD204" i="2"/>
  <c r="SG206" i="2"/>
  <c r="SD36" i="2"/>
  <c r="QJ36" i="2"/>
  <c r="LI71" i="2"/>
  <c r="NC71" i="2"/>
  <c r="OP219" i="2"/>
  <c r="OQ219" i="2" s="1"/>
  <c r="QL219" i="2"/>
  <c r="TZ37" i="2"/>
  <c r="VT37" i="2"/>
  <c r="SF217" i="2"/>
  <c r="SG217" i="2" s="1"/>
  <c r="UB217" i="2"/>
  <c r="PD85" i="2"/>
  <c r="NJ85" i="2"/>
  <c r="NI85" i="2" s="1"/>
  <c r="LF28" i="2"/>
  <c r="JL28" i="2"/>
  <c r="SI215" i="2"/>
  <c r="QM215" i="2"/>
  <c r="QN215" i="2" s="1"/>
  <c r="HS28" i="2"/>
  <c r="HR28" i="2" s="1"/>
  <c r="JM28" i="2"/>
  <c r="HW42" i="2"/>
  <c r="HV42" i="2" s="1"/>
  <c r="JQ42" i="2"/>
  <c r="SH22" i="2"/>
  <c r="QN22" i="2"/>
  <c r="QM22" i="2" s="1"/>
  <c r="UF210" i="2"/>
  <c r="SJ210" i="2"/>
  <c r="SK210" i="2" s="1"/>
  <c r="HS20" i="2"/>
  <c r="JM20" i="2"/>
  <c r="HN29" i="2"/>
  <c r="FY78" i="2"/>
  <c r="LH209" i="2"/>
  <c r="LI209" i="2" s="1"/>
  <c r="ND209" i="2"/>
  <c r="LM84" i="2"/>
  <c r="NG84" i="2"/>
  <c r="MY206" i="2"/>
  <c r="LB204" i="2"/>
  <c r="LE206" i="2"/>
  <c r="OL14" i="2"/>
  <c r="QO83" i="2"/>
  <c r="OU83" i="2"/>
  <c r="EF39" i="2"/>
  <c r="RW137" i="2"/>
  <c r="RW136" i="2" s="1"/>
  <c r="TU137" i="2"/>
  <c r="RX136" i="2"/>
  <c r="RY136" i="2" s="1"/>
  <c r="SF66" i="2"/>
  <c r="QI83" i="2"/>
  <c r="MW49" i="2"/>
  <c r="GC65" i="2"/>
  <c r="VM214" i="2"/>
  <c r="VN214" i="2" s="1"/>
  <c r="XI214" i="2"/>
  <c r="TE91" i="2"/>
  <c r="NB55" i="2"/>
  <c r="NA55" i="2" s="1"/>
  <c r="OV55" i="2"/>
  <c r="HR23" i="2"/>
  <c r="QN57" i="2"/>
  <c r="QM57" i="2" s="1"/>
  <c r="SH57" i="2"/>
  <c r="LE29" i="2"/>
  <c r="MY29" i="2"/>
  <c r="HR75" i="2"/>
  <c r="SG57" i="2"/>
  <c r="UA57" i="2"/>
  <c r="PV195" i="2"/>
  <c r="PV190" i="2" s="1"/>
  <c r="RT195" i="2"/>
  <c r="PW190" i="2"/>
  <c r="QI58" i="2"/>
  <c r="UK67" i="2"/>
  <c r="UH76" i="2"/>
  <c r="UG76" i="2" s="1"/>
  <c r="WB76" i="2"/>
  <c r="QR66" i="2"/>
  <c r="SL66" i="2"/>
  <c r="SK51" i="2"/>
  <c r="SJ51" i="2" s="1"/>
  <c r="UE51" i="2"/>
  <c r="OL40" i="2"/>
  <c r="OL38" i="2" s="1"/>
  <c r="SB29" i="2"/>
  <c r="GC215" i="2"/>
  <c r="GD215" i="2" s="1"/>
  <c r="HY215" i="2"/>
  <c r="XP181" i="2"/>
  <c r="GE77" i="2"/>
  <c r="EK77" i="2"/>
  <c r="EJ77" i="2" s="1"/>
  <c r="EF219" i="2"/>
  <c r="EG219" i="2" s="1"/>
  <c r="GB219" i="2"/>
  <c r="GE32" i="2"/>
  <c r="EK32" i="2"/>
  <c r="EJ32" i="2" s="1"/>
  <c r="EK48" i="2"/>
  <c r="GE48" i="2"/>
  <c r="EF213" i="2"/>
  <c r="EG213" i="2" s="1"/>
  <c r="GB213" i="2"/>
  <c r="GE15" i="2"/>
  <c r="EK15" i="2"/>
  <c r="EJ15" i="2" s="1"/>
  <c r="EG14" i="2"/>
  <c r="EF14" i="2" s="1"/>
  <c r="GA14" i="2"/>
  <c r="EK49" i="2"/>
  <c r="EJ49" i="2" s="1"/>
  <c r="GE49" i="2"/>
  <c r="EK55" i="2"/>
  <c r="EJ55" i="2" s="1"/>
  <c r="GE55" i="2"/>
  <c r="EO59" i="2"/>
  <c r="EN59" i="2" s="1"/>
  <c r="GI59" i="2"/>
  <c r="EG40" i="2"/>
  <c r="EF40" i="2" s="1"/>
  <c r="GA40" i="2"/>
  <c r="LD49" i="2"/>
  <c r="SG24" i="2"/>
  <c r="UA24" i="2"/>
  <c r="SB28" i="2"/>
  <c r="JK55" i="2"/>
  <c r="NC17" i="2"/>
  <c r="LI17" i="2"/>
  <c r="LH17" i="2" s="1"/>
  <c r="XQ53" i="2"/>
  <c r="XT53" i="2" s="1"/>
  <c r="VW53" i="2"/>
  <c r="MX36" i="2"/>
  <c r="MW36" i="2" s="1"/>
  <c r="OR36" i="2"/>
  <c r="NB22" i="2"/>
  <c r="NA22" i="2" s="1"/>
  <c r="OV22" i="2"/>
  <c r="HW62" i="2"/>
  <c r="HV62" i="2" s="1"/>
  <c r="JQ62" i="2"/>
  <c r="MW32" i="2"/>
  <c r="QT69" i="2"/>
  <c r="OY69" i="2"/>
  <c r="OX69" i="2" s="1"/>
  <c r="SH13" i="2"/>
  <c r="QN13" i="2"/>
  <c r="JV208" i="2"/>
  <c r="HZ208" i="2"/>
  <c r="IA208" i="2" s="1"/>
  <c r="VF171" i="2"/>
  <c r="TI170" i="2"/>
  <c r="TH171" i="2"/>
  <c r="TH170" i="2" s="1"/>
  <c r="QI17" i="2"/>
  <c r="FZ31" i="2"/>
  <c r="FY31" i="2" s="1"/>
  <c r="HT31" i="2"/>
  <c r="HV68" i="2"/>
  <c r="QI72" i="2"/>
  <c r="JK35" i="2"/>
  <c r="HS31" i="2"/>
  <c r="JM31" i="2"/>
  <c r="QI34" i="2"/>
  <c r="JP42" i="2"/>
  <c r="JO42" i="2" s="1"/>
  <c r="LJ42" i="2"/>
  <c r="GC69" i="2"/>
  <c r="RL91" i="2"/>
  <c r="JQ32" i="2"/>
  <c r="HW32" i="2"/>
  <c r="HV32" i="2" s="1"/>
  <c r="JL21" i="2"/>
  <c r="JK21" i="2" s="1"/>
  <c r="LF21" i="2"/>
  <c r="NZ91" i="2"/>
  <c r="UA71" i="2"/>
  <c r="SG71" i="2"/>
  <c r="TM154" i="2"/>
  <c r="RO154" i="2"/>
  <c r="RO152" i="2" s="1"/>
  <c r="RP152" i="2"/>
  <c r="OS207" i="2"/>
  <c r="MW207" i="2"/>
  <c r="HR34" i="2"/>
  <c r="JK52" i="2"/>
  <c r="NB57" i="2"/>
  <c r="NA57" i="2" s="1"/>
  <c r="OV57" i="2"/>
  <c r="VW32" i="2"/>
  <c r="XQ32" i="2"/>
  <c r="XT32" i="2" s="1"/>
  <c r="OL26" i="2"/>
  <c r="UA56" i="2"/>
  <c r="SG56" i="2"/>
  <c r="XS81" i="2"/>
  <c r="XS65" i="2"/>
  <c r="HV51" i="2"/>
  <c r="HS30" i="2"/>
  <c r="JM30" i="2"/>
  <c r="NC77" i="2"/>
  <c r="LI77" i="2"/>
  <c r="SB27" i="2"/>
  <c r="YR182" i="2"/>
  <c r="WT182" i="2"/>
  <c r="WT180" i="2" s="1"/>
  <c r="WU180" i="2"/>
  <c r="SO76" i="2"/>
  <c r="UI76" i="2"/>
  <c r="SI220" i="2"/>
  <c r="QM220" i="2"/>
  <c r="QN220" i="2" s="1"/>
  <c r="OQ60" i="2"/>
  <c r="OP60" i="2" s="1"/>
  <c r="QK60" i="2"/>
  <c r="SD82" i="2"/>
  <c r="QJ82" i="2"/>
  <c r="QJ74" i="2" s="1"/>
  <c r="HY209" i="2"/>
  <c r="GC209" i="2"/>
  <c r="GD209" i="2" s="1"/>
  <c r="FZ73" i="2"/>
  <c r="FY73" i="2" s="1"/>
  <c r="HT73" i="2"/>
  <c r="TZ40" i="2"/>
  <c r="TZ38" i="2" s="1"/>
  <c r="VT40" i="2"/>
  <c r="FU21" i="2"/>
  <c r="OY54" i="2"/>
  <c r="OX54" i="2" s="1"/>
  <c r="QS54" i="2"/>
  <c r="QK27" i="2"/>
  <c r="OQ27" i="2"/>
  <c r="OP27" i="2" s="1"/>
  <c r="VW56" i="2"/>
  <c r="XQ56" i="2"/>
  <c r="XT56" i="2" s="1"/>
  <c r="QW85" i="2"/>
  <c r="PC85" i="2"/>
  <c r="PB85" i="2" s="1"/>
  <c r="QN33" i="2"/>
  <c r="QM33" i="2" s="1"/>
  <c r="SH33" i="2"/>
  <c r="MX25" i="2"/>
  <c r="MW25" i="2" s="1"/>
  <c r="OR25" i="2"/>
  <c r="JQ56" i="2"/>
  <c r="HW56" i="2"/>
  <c r="HV56" i="2" s="1"/>
  <c r="ND215" i="2"/>
  <c r="LH215" i="2"/>
  <c r="LI215" i="2" s="1"/>
  <c r="LE37" i="2"/>
  <c r="MY37" i="2"/>
  <c r="GH81" i="2"/>
  <c r="GG81" i="2" s="1"/>
  <c r="IB81" i="2"/>
  <c r="HY218" i="2"/>
  <c r="GC218" i="2"/>
  <c r="GD218" i="2" s="1"/>
  <c r="XS54" i="2"/>
  <c r="MW41" i="2"/>
  <c r="OR82" i="2"/>
  <c r="MX82" i="2"/>
  <c r="MX74" i="2" s="1"/>
  <c r="HR48" i="2"/>
  <c r="WY154" i="2"/>
  <c r="VA154" i="2"/>
  <c r="VA152" i="2" s="1"/>
  <c r="VB152" i="2"/>
  <c r="HN40" i="2"/>
  <c r="HN38" i="2" s="1"/>
  <c r="QP217" i="2"/>
  <c r="OT217" i="2"/>
  <c r="OU217" i="2" s="1"/>
  <c r="VV59" i="2"/>
  <c r="HV209" i="2"/>
  <c r="HW209" i="2" s="1"/>
  <c r="JR209" i="2"/>
  <c r="QO63" i="2"/>
  <c r="OU63" i="2"/>
  <c r="HR39" i="2"/>
  <c r="FY57" i="2"/>
  <c r="UA22" i="2"/>
  <c r="SG22" i="2"/>
  <c r="XQ41" i="2"/>
  <c r="XT41" i="2" s="1"/>
  <c r="VW41" i="2"/>
  <c r="QN71" i="2"/>
  <c r="QM71" i="2" s="1"/>
  <c r="SH71" i="2"/>
  <c r="NB15" i="2"/>
  <c r="NA15" i="2" s="1"/>
  <c r="OV15" i="2"/>
  <c r="SD37" i="2"/>
  <c r="QJ37" i="2"/>
  <c r="JM73" i="2"/>
  <c r="HS73" i="2"/>
  <c r="OQ18" i="2"/>
  <c r="OP18" i="2" s="1"/>
  <c r="QK18" i="2"/>
  <c r="SK65" i="2"/>
  <c r="SJ65" i="2" s="1"/>
  <c r="UE65" i="2"/>
  <c r="QO53" i="2"/>
  <c r="OU53" i="2"/>
  <c r="OT53" i="2" s="1"/>
  <c r="XQ204" i="2"/>
  <c r="XT206" i="2"/>
  <c r="LE31" i="2"/>
  <c r="LD31" i="2" s="1"/>
  <c r="MY31" i="2"/>
  <c r="SF68" i="2"/>
  <c r="IA66" i="2"/>
  <c r="JU66" i="2"/>
  <c r="HR62" i="2"/>
  <c r="FZ28" i="2"/>
  <c r="HT28" i="2"/>
  <c r="GH79" i="2"/>
  <c r="GG79" i="2" s="1"/>
  <c r="IB79" i="2"/>
  <c r="OL27" i="2"/>
  <c r="YM154" i="2"/>
  <c r="YM152" i="2" s="1"/>
  <c r="YN152" i="2"/>
  <c r="SF69" i="2"/>
  <c r="TY16" i="2"/>
  <c r="LJ55" i="2"/>
  <c r="JP55" i="2"/>
  <c r="JO55" i="2" s="1"/>
  <c r="UE54" i="2"/>
  <c r="SK54" i="2"/>
  <c r="SJ54" i="2" s="1"/>
  <c r="JL60" i="2"/>
  <c r="JK60" i="2" s="1"/>
  <c r="LF60" i="2"/>
  <c r="SH77" i="2"/>
  <c r="QN77" i="2"/>
  <c r="QM77" i="2" s="1"/>
  <c r="SF54" i="2"/>
  <c r="VW57" i="2"/>
  <c r="XQ57" i="2"/>
  <c r="XT57" i="2" s="1"/>
  <c r="YR195" i="2"/>
  <c r="WT195" i="2"/>
  <c r="WT190" i="2" s="1"/>
  <c r="WU190" i="2"/>
  <c r="LI22" i="2"/>
  <c r="LH22" i="2" s="1"/>
  <c r="NC22" i="2"/>
  <c r="SP85" i="2"/>
  <c r="QV85" i="2"/>
  <c r="QU85" i="2" s="1"/>
  <c r="VQ193" i="2"/>
  <c r="XO193" i="2"/>
  <c r="VS193" i="2"/>
  <c r="OQ40" i="2"/>
  <c r="OP40" i="2" s="1"/>
  <c r="QK40" i="2"/>
  <c r="OL36" i="2"/>
  <c r="HW24" i="2"/>
  <c r="HV24" i="2" s="1"/>
  <c r="JQ24" i="2"/>
  <c r="SB37" i="2"/>
  <c r="LL85" i="2"/>
  <c r="VX79" i="2"/>
  <c r="UD79" i="2"/>
  <c r="YM116" i="2"/>
  <c r="YM115" i="2" s="1"/>
  <c r="YN115" i="2"/>
  <c r="OR40" i="2"/>
  <c r="MX40" i="2"/>
  <c r="MT38" i="2"/>
  <c r="OV48" i="2"/>
  <c r="NB48" i="2"/>
  <c r="YM171" i="2"/>
  <c r="YM170" i="2" s="1"/>
  <c r="YN170" i="2"/>
  <c r="QO206" i="2"/>
  <c r="OR204" i="2"/>
  <c r="OU206" i="2"/>
  <c r="JL26" i="2"/>
  <c r="JK26" i="2" s="1"/>
  <c r="LF26" i="2"/>
  <c r="FY49" i="2"/>
  <c r="JL29" i="2"/>
  <c r="LF29" i="2"/>
  <c r="HW78" i="2"/>
  <c r="HV78" i="2" s="1"/>
  <c r="JQ78" i="2"/>
  <c r="JO84" i="2"/>
  <c r="QI43" i="2"/>
  <c r="JQ72" i="2"/>
  <c r="HW72" i="2"/>
  <c r="HV72" i="2" s="1"/>
  <c r="LE18" i="2"/>
  <c r="LD18" i="2" s="1"/>
  <c r="MY18" i="2"/>
  <c r="IB68" i="2"/>
  <c r="GH68" i="2"/>
  <c r="GG68" i="2" s="1"/>
  <c r="HT36" i="2"/>
  <c r="FZ36" i="2"/>
  <c r="FY36" i="2" s="1"/>
  <c r="HT16" i="2"/>
  <c r="FZ16" i="2"/>
  <c r="UC208" i="2"/>
  <c r="UD208" i="2" s="1"/>
  <c r="VY208" i="2"/>
  <c r="UA83" i="2"/>
  <c r="SG83" i="2"/>
  <c r="JU65" i="2"/>
  <c r="IA65" i="2"/>
  <c r="HZ65" i="2" s="1"/>
  <c r="LJ206" i="2"/>
  <c r="JM204" i="2"/>
  <c r="JP206" i="2"/>
  <c r="WY93" i="2"/>
  <c r="VA93" i="2"/>
  <c r="VA92" i="2" s="1"/>
  <c r="VB92" i="2"/>
  <c r="OV75" i="2"/>
  <c r="NB75" i="2"/>
  <c r="OU13" i="2"/>
  <c r="QO13" i="2"/>
  <c r="TY35" i="2"/>
  <c r="LI43" i="2"/>
  <c r="LH43" i="2" s="1"/>
  <c r="NC43" i="2"/>
  <c r="SG58" i="2"/>
  <c r="UA58" i="2"/>
  <c r="XS68" i="2"/>
  <c r="QJ25" i="2"/>
  <c r="SD25" i="2"/>
  <c r="YU137" i="2"/>
  <c r="YU136" i="2" s="1"/>
  <c r="YV136" i="2"/>
  <c r="TY43" i="2"/>
  <c r="TZ29" i="2"/>
  <c r="VT29" i="2"/>
  <c r="FZ18" i="2"/>
  <c r="FY18" i="2" s="1"/>
  <c r="HT18" i="2"/>
  <c r="GD15" i="2"/>
  <c r="HX15" i="2"/>
  <c r="GI79" i="2"/>
  <c r="EO79" i="2"/>
  <c r="EN79" i="2" s="1"/>
  <c r="ES85" i="2"/>
  <c r="ER85" i="2" s="1"/>
  <c r="GM85" i="2"/>
  <c r="EG26" i="2"/>
  <c r="EF26" i="2" s="1"/>
  <c r="GA26" i="2"/>
  <c r="GE63" i="2"/>
  <c r="EK63" i="2"/>
  <c r="EJ63" i="2" s="1"/>
  <c r="EO66" i="2"/>
  <c r="EN66" i="2" s="1"/>
  <c r="GI66" i="2"/>
  <c r="QI63" i="2"/>
  <c r="OZ66" i="2"/>
  <c r="NF66" i="2"/>
  <c r="VT73" i="2"/>
  <c r="TZ73" i="2"/>
  <c r="ZG181" i="2"/>
  <c r="LI55" i="2"/>
  <c r="NC55" i="2"/>
  <c r="FY58" i="2"/>
  <c r="TY14" i="2"/>
  <c r="SK80" i="2"/>
  <c r="SJ80" i="2" s="1"/>
  <c r="UE80" i="2"/>
  <c r="JK17" i="2"/>
  <c r="HV220" i="2"/>
  <c r="HW220" i="2" s="1"/>
  <c r="JR220" i="2"/>
  <c r="LD22" i="2"/>
  <c r="OU32" i="2"/>
  <c r="QO32" i="2"/>
  <c r="OP13" i="2"/>
  <c r="OU78" i="2"/>
  <c r="OT78" i="2" s="1"/>
  <c r="QO78" i="2"/>
  <c r="HV80" i="2"/>
  <c r="UA17" i="2"/>
  <c r="SG17" i="2"/>
  <c r="GD61" i="2"/>
  <c r="HX61" i="2"/>
  <c r="RI69" i="2"/>
  <c r="TF69" i="2" s="1"/>
  <c r="MW42" i="2"/>
  <c r="LI35" i="2"/>
  <c r="NC35" i="2"/>
  <c r="XS17" i="2"/>
  <c r="UA34" i="2"/>
  <c r="SG34" i="2"/>
  <c r="OU62" i="2"/>
  <c r="QO62" i="2"/>
  <c r="JV69" i="2"/>
  <c r="IA69" i="2"/>
  <c r="LI48" i="2"/>
  <c r="NC48" i="2"/>
  <c r="XS84" i="2"/>
  <c r="TY34" i="2"/>
  <c r="NY91" i="2"/>
  <c r="SE219" i="2"/>
  <c r="QI219" i="2"/>
  <c r="QJ219" i="2" s="1"/>
  <c r="JL82" i="2"/>
  <c r="JK82" i="2" s="1"/>
  <c r="LF82" i="2"/>
  <c r="WN69" i="2"/>
  <c r="YK69" i="2" s="1"/>
  <c r="QR50" i="2"/>
  <c r="SL50" i="2"/>
  <c r="GH50" i="2"/>
  <c r="GG50" i="2" s="1"/>
  <c r="IB50" i="2"/>
  <c r="JP34" i="2"/>
  <c r="JO34" i="2" s="1"/>
  <c r="LJ34" i="2"/>
  <c r="TY32" i="2"/>
  <c r="SD26" i="2"/>
  <c r="QJ26" i="2"/>
  <c r="VV79" i="2"/>
  <c r="QI56" i="2"/>
  <c r="VT27" i="2"/>
  <c r="TZ27" i="2"/>
  <c r="OQ28" i="2"/>
  <c r="OP28" i="2" s="1"/>
  <c r="QK28" i="2"/>
  <c r="OC116" i="2"/>
  <c r="OC115" i="2" s="1"/>
  <c r="QA116" i="2"/>
  <c r="OD115" i="2"/>
  <c r="OE115" i="2" s="1"/>
  <c r="OV53" i="2"/>
  <c r="NB53" i="2"/>
  <c r="NA53" i="2" s="1"/>
  <c r="UD80" i="2"/>
  <c r="VX80" i="2"/>
  <c r="OU17" i="2"/>
  <c r="OT17" i="2" s="1"/>
  <c r="QO17" i="2"/>
  <c r="JK57" i="2"/>
  <c r="JP13" i="2"/>
  <c r="LJ13" i="2"/>
  <c r="OL82" i="2"/>
  <c r="OL74" i="2" s="1"/>
  <c r="FY22" i="2"/>
  <c r="HS21" i="2"/>
  <c r="HR21" i="2" s="1"/>
  <c r="JM21" i="2"/>
  <c r="QI32" i="2"/>
  <c r="FY56" i="2"/>
  <c r="MY28" i="2"/>
  <c r="LE28" i="2"/>
  <c r="QS65" i="2"/>
  <c r="OY65" i="2"/>
  <c r="OX65" i="2" s="1"/>
  <c r="QJ60" i="2"/>
  <c r="SD60" i="2"/>
  <c r="OQ25" i="2"/>
  <c r="OP25" i="2" s="1"/>
  <c r="QK25" i="2"/>
  <c r="LI58" i="2"/>
  <c r="NC58" i="2"/>
  <c r="QI78" i="2"/>
  <c r="GD22" i="2"/>
  <c r="GC22" i="2" s="1"/>
  <c r="HX22" i="2"/>
  <c r="HU219" i="2"/>
  <c r="FY219" i="2"/>
  <c r="FZ219" i="2" s="1"/>
  <c r="QO41" i="2"/>
  <c r="OU41" i="2"/>
  <c r="MX27" i="2"/>
  <c r="MW27" i="2" s="1"/>
  <c r="OR27" i="2"/>
  <c r="XS59" i="2"/>
  <c r="MW63" i="2"/>
  <c r="OX210" i="2"/>
  <c r="OY210" i="2" s="1"/>
  <c r="QT210" i="2"/>
  <c r="PV182" i="2"/>
  <c r="PV180" i="2" s="1"/>
  <c r="RT182" i="2"/>
  <c r="PW180" i="2"/>
  <c r="MX20" i="2"/>
  <c r="OR20" i="2"/>
  <c r="QF86" i="2"/>
  <c r="HW70" i="2"/>
  <c r="HV70" i="2" s="1"/>
  <c r="JQ70" i="2"/>
  <c r="JD44" i="2"/>
  <c r="OU64" i="2"/>
  <c r="OT64" i="2" s="1"/>
  <c r="QO64" i="2"/>
  <c r="OL37" i="2"/>
  <c r="OU22" i="2"/>
  <c r="QO22" i="2"/>
  <c r="OV77" i="2"/>
  <c r="NB77" i="2"/>
  <c r="NA77" i="2" s="1"/>
  <c r="MO47" i="2"/>
  <c r="MO86" i="2" s="1"/>
  <c r="MW53" i="2"/>
  <c r="JG31" i="2"/>
  <c r="JG12" i="2" s="1"/>
  <c r="UD68" i="2"/>
  <c r="VX68" i="2"/>
  <c r="GC66" i="2"/>
  <c r="MY73" i="2"/>
  <c r="LE73" i="2"/>
  <c r="LD73" i="2" s="1"/>
  <c r="JX85" i="2"/>
  <c r="JW85" i="2" s="1"/>
  <c r="LR85" i="2"/>
  <c r="IB51" i="2"/>
  <c r="GH51" i="2"/>
  <c r="GG51" i="2" s="1"/>
  <c r="GD32" i="2"/>
  <c r="GC32" i="2" s="1"/>
  <c r="HX32" i="2"/>
  <c r="GD57" i="2"/>
  <c r="GC57" i="2" s="1"/>
  <c r="HX57" i="2"/>
  <c r="QJ27" i="2"/>
  <c r="SD27" i="2"/>
  <c r="VY69" i="2"/>
  <c r="UD69" i="2"/>
  <c r="NB52" i="2"/>
  <c r="NA52" i="2" s="1"/>
  <c r="OV52" i="2"/>
  <c r="JQ64" i="2"/>
  <c r="HW64" i="2"/>
  <c r="NC75" i="2"/>
  <c r="LI75" i="2"/>
  <c r="SB19" i="2"/>
  <c r="SB48" i="2"/>
  <c r="SC47" i="2"/>
  <c r="MX28" i="2"/>
  <c r="MW28" i="2" s="1"/>
  <c r="OR28" i="2"/>
  <c r="JL73" i="2"/>
  <c r="LF73" i="2"/>
  <c r="OV72" i="2"/>
  <c r="NB72" i="2"/>
  <c r="NA72" i="2" s="1"/>
  <c r="GD53" i="2"/>
  <c r="GC53" i="2" s="1"/>
  <c r="HX53" i="2"/>
  <c r="XF212" i="2"/>
  <c r="XG212" i="2" s="1"/>
  <c r="ZB212" i="2"/>
  <c r="ZC212" i="2" s="1"/>
  <c r="ZD212" i="2" s="1"/>
  <c r="JS210" i="2"/>
  <c r="JT210" i="2" s="1"/>
  <c r="LO210" i="2"/>
  <c r="VT18" i="2"/>
  <c r="TZ18" i="2"/>
  <c r="SF79" i="2"/>
  <c r="HS27" i="2"/>
  <c r="HR27" i="2" s="1"/>
  <c r="JM27" i="2"/>
  <c r="LI70" i="2"/>
  <c r="NC70" i="2"/>
  <c r="MS38" i="2"/>
  <c r="TH182" i="2"/>
  <c r="TH180" i="2" s="1"/>
  <c r="VF182" i="2"/>
  <c r="TI180" i="2"/>
  <c r="LD48" i="2"/>
  <c r="OV70" i="2"/>
  <c r="NB70" i="2"/>
  <c r="NA70" i="2" s="1"/>
  <c r="HW49" i="2"/>
  <c r="JQ49" i="2"/>
  <c r="QS59" i="2"/>
  <c r="OY59" i="2"/>
  <c r="SH55" i="2"/>
  <c r="QN55" i="2"/>
  <c r="QM55" i="2" s="1"/>
  <c r="SG43" i="2"/>
  <c r="UA43" i="2"/>
  <c r="FY72" i="2"/>
  <c r="KJ91" i="2"/>
  <c r="GL85" i="2"/>
  <c r="IF85" i="2"/>
  <c r="FZ26" i="2"/>
  <c r="FY26" i="2" s="1"/>
  <c r="HT26" i="2"/>
  <c r="SI218" i="2"/>
  <c r="QM218" i="2"/>
  <c r="QN218" i="2" s="1"/>
  <c r="NC62" i="2"/>
  <c r="LI62" i="2"/>
  <c r="LH62" i="2" s="1"/>
  <c r="TD91" i="2"/>
  <c r="SH206" i="2"/>
  <c r="QK204" i="2"/>
  <c r="QN206" i="2"/>
  <c r="LD75" i="2"/>
  <c r="MW13" i="2"/>
  <c r="XQ35" i="2"/>
  <c r="XT35" i="2" s="1"/>
  <c r="VW35" i="2"/>
  <c r="HW33" i="2"/>
  <c r="JQ33" i="2"/>
  <c r="JU80" i="2"/>
  <c r="IA80" i="2"/>
  <c r="HZ80" i="2" s="1"/>
  <c r="XQ70" i="2"/>
  <c r="XT70" i="2" s="1"/>
  <c r="VW70" i="2"/>
  <c r="VV68" i="2"/>
  <c r="OL25" i="2"/>
  <c r="UF208" i="2"/>
  <c r="SJ208" i="2"/>
  <c r="SK208" i="2" s="1"/>
  <c r="XQ43" i="2"/>
  <c r="XT43" i="2" s="1"/>
  <c r="VW43" i="2"/>
  <c r="JT84" i="2"/>
  <c r="JS84" i="2" s="1"/>
  <c r="LN84" i="2"/>
  <c r="EG21" i="2"/>
  <c r="EF21" i="2" s="1"/>
  <c r="GA21" i="2"/>
  <c r="EK56" i="2"/>
  <c r="EJ56" i="2" s="1"/>
  <c r="GE56" i="2"/>
  <c r="JO209" i="2"/>
  <c r="JP209" i="2" s="1"/>
  <c r="LK209" i="2"/>
  <c r="SX67" i="2"/>
  <c r="RD67" i="2"/>
  <c r="RC67" i="2" s="1"/>
  <c r="JM26" i="2"/>
  <c r="HS26" i="2"/>
  <c r="OT220" i="2"/>
  <c r="OU220" i="2" s="1"/>
  <c r="QP220" i="2"/>
  <c r="GD24" i="2"/>
  <c r="HX24" i="2"/>
  <c r="GE75" i="2"/>
  <c r="EK75" i="2"/>
  <c r="EG20" i="2"/>
  <c r="EF20" i="2" s="1"/>
  <c r="GA20" i="2"/>
  <c r="GE83" i="2"/>
  <c r="EK83" i="2"/>
  <c r="EJ83" i="2" s="1"/>
  <c r="GJ69" i="2"/>
  <c r="EO69" i="2"/>
  <c r="EN69" i="2" s="1"/>
  <c r="EO80" i="2"/>
  <c r="EN80" i="2" s="1"/>
  <c r="GI80" i="2"/>
  <c r="GA31" i="2"/>
  <c r="EG31" i="2"/>
  <c r="EF31" i="2" s="1"/>
  <c r="GA19" i="2"/>
  <c r="EG19" i="2"/>
  <c r="EF19" i="2" s="1"/>
  <c r="EO50" i="2"/>
  <c r="EN50" i="2" s="1"/>
  <c r="GI50" i="2"/>
  <c r="GE61" i="2"/>
  <c r="EK61" i="2"/>
  <c r="EJ61" i="2" s="1"/>
  <c r="EK72" i="2"/>
  <c r="EJ72" i="2" s="1"/>
  <c r="GE72" i="2"/>
  <c r="GE71" i="2"/>
  <c r="EK71" i="2"/>
  <c r="EJ71" i="2" s="1"/>
  <c r="EK42" i="2"/>
  <c r="EJ42" i="2" s="1"/>
  <c r="GE42" i="2"/>
  <c r="SG63" i="2"/>
  <c r="UA63" i="2"/>
  <c r="LH66" i="2"/>
  <c r="SB73" i="2"/>
  <c r="OT209" i="2"/>
  <c r="OU209" i="2" s="1"/>
  <c r="QP209" i="2"/>
  <c r="SC204" i="2"/>
  <c r="HW39" i="2"/>
  <c r="JQ39" i="2"/>
  <c r="LA12" i="2"/>
  <c r="JQ58" i="2"/>
  <c r="HW58" i="2"/>
  <c r="HV58" i="2" s="1"/>
  <c r="XQ14" i="2"/>
  <c r="XT14" i="2" s="1"/>
  <c r="VW14" i="2"/>
  <c r="RT154" i="2"/>
  <c r="PV154" i="2"/>
  <c r="PV152" i="2" s="1"/>
  <c r="PW152" i="2"/>
  <c r="OW217" i="2"/>
  <c r="NA217" i="2"/>
  <c r="NB217" i="2" s="1"/>
  <c r="OX208" i="2"/>
  <c r="OY208" i="2" s="1"/>
  <c r="QT208" i="2"/>
  <c r="LQ85" i="2"/>
  <c r="LP85" i="2" s="1"/>
  <c r="NK85" i="2"/>
  <c r="NF59" i="2"/>
  <c r="OZ59" i="2"/>
  <c r="JQ13" i="2"/>
  <c r="HW13" i="2"/>
  <c r="JT80" i="2"/>
  <c r="JS80" i="2" s="1"/>
  <c r="LN80" i="2"/>
  <c r="QM217" i="2"/>
  <c r="QN217" i="2" s="1"/>
  <c r="SI217" i="2"/>
  <c r="OQ29" i="2"/>
  <c r="OP29" i="2" s="1"/>
  <c r="QK29" i="2"/>
  <c r="OU42" i="2"/>
  <c r="QO42" i="2"/>
  <c r="LH220" i="2"/>
  <c r="LI220" i="2" s="1"/>
  <c r="ND220" i="2"/>
  <c r="JU59" i="2"/>
  <c r="IA59" i="2"/>
  <c r="HZ59" i="2" s="1"/>
  <c r="VV17" i="2"/>
  <c r="MW62" i="2"/>
  <c r="QO43" i="2"/>
  <c r="OU43" i="2"/>
  <c r="OT43" i="2" s="1"/>
  <c r="HZ210" i="2"/>
  <c r="IA210" i="2" s="1"/>
  <c r="JV210" i="2"/>
  <c r="JK48" i="2"/>
  <c r="VV84" i="2"/>
  <c r="XQ34" i="2"/>
  <c r="XT34" i="2" s="1"/>
  <c r="VW34" i="2"/>
  <c r="LJ57" i="2"/>
  <c r="JP57" i="2"/>
  <c r="JO57" i="2" s="1"/>
  <c r="RT93" i="2"/>
  <c r="PV93" i="2"/>
  <c r="PV92" i="2" s="1"/>
  <c r="PW92" i="2"/>
  <c r="OU58" i="2"/>
  <c r="QO58" i="2"/>
  <c r="SH78" i="2"/>
  <c r="QN78" i="2"/>
  <c r="QM78" i="2" s="1"/>
  <c r="LJ78" i="2"/>
  <c r="JP78" i="2"/>
  <c r="JO78" i="2" s="1"/>
  <c r="XN138" i="2"/>
  <c r="ZL138" i="2"/>
  <c r="XP138" i="2"/>
  <c r="OP75" i="2"/>
  <c r="JQ55" i="2"/>
  <c r="HW55" i="2"/>
  <c r="HV55" i="2" s="1"/>
  <c r="MP86" i="2"/>
  <c r="MP88" i="2" s="1"/>
  <c r="ZG193" i="2"/>
  <c r="QY67" i="2"/>
  <c r="XS79" i="2"/>
  <c r="HO207" i="2"/>
  <c r="HN204" i="2"/>
  <c r="NB24" i="2"/>
  <c r="OV24" i="2"/>
  <c r="JT65" i="2"/>
  <c r="JS65" i="2" s="1"/>
  <c r="LN65" i="2"/>
  <c r="HW52" i="2"/>
  <c r="JQ52" i="2"/>
  <c r="JL30" i="2"/>
  <c r="JK30" i="2" s="1"/>
  <c r="LF30" i="2"/>
  <c r="SH61" i="2"/>
  <c r="QN61" i="2"/>
  <c r="QM61" i="2" s="1"/>
  <c r="VA116" i="2"/>
  <c r="VA115" i="2" s="1"/>
  <c r="WY116" i="2"/>
  <c r="VB115" i="2"/>
  <c r="JT54" i="2"/>
  <c r="LN54" i="2"/>
  <c r="JQ83" i="2"/>
  <c r="HW83" i="2"/>
  <c r="HV83" i="2" s="1"/>
  <c r="SF80" i="2"/>
  <c r="LI57" i="2"/>
  <c r="LH57" i="2" s="1"/>
  <c r="NC57" i="2"/>
  <c r="VM212" i="2"/>
  <c r="VN212" i="2" s="1"/>
  <c r="XI212" i="2"/>
  <c r="HR13" i="2"/>
  <c r="HX70" i="2"/>
  <c r="GD70" i="2"/>
  <c r="GC70" i="2" s="1"/>
  <c r="GG208" i="2"/>
  <c r="GH208" i="2" s="1"/>
  <c r="IC208" i="2"/>
  <c r="GL76" i="2"/>
  <c r="GK76" i="2" s="1"/>
  <c r="IF76" i="2"/>
  <c r="JQ22" i="2"/>
  <c r="HW22" i="2"/>
  <c r="HV22" i="2" s="1"/>
  <c r="JP22" i="2"/>
  <c r="JO22" i="2" s="1"/>
  <c r="LJ22" i="2"/>
  <c r="HS82" i="2"/>
  <c r="JM82" i="2"/>
  <c r="VP211" i="2"/>
  <c r="TT211" i="2"/>
  <c r="TU211" i="2" s="1"/>
  <c r="TV211" i="2" s="1"/>
  <c r="SG75" i="2"/>
  <c r="UA75" i="2"/>
  <c r="JH38" i="2"/>
  <c r="UA32" i="2"/>
  <c r="SG32" i="2"/>
  <c r="OZ68" i="2"/>
  <c r="NF68" i="2"/>
  <c r="HS29" i="2"/>
  <c r="HR29" i="2" s="1"/>
  <c r="JM29" i="2"/>
  <c r="OZ81" i="2"/>
  <c r="NF81" i="2"/>
  <c r="LA74" i="2"/>
  <c r="OL60" i="2"/>
  <c r="JO215" i="2"/>
  <c r="JP215" i="2" s="1"/>
  <c r="LK215" i="2"/>
  <c r="JK58" i="2"/>
  <c r="SG78" i="2"/>
  <c r="UA78" i="2"/>
  <c r="FZ21" i="2"/>
  <c r="FY21" i="2" s="1"/>
  <c r="HT21" i="2"/>
  <c r="GC216" i="2"/>
  <c r="GD216" i="2" s="1"/>
  <c r="HY216" i="2"/>
  <c r="QK31" i="2"/>
  <c r="OQ31" i="2"/>
  <c r="OP31" i="2" s="1"/>
  <c r="UF69" i="2"/>
  <c r="SK69" i="2"/>
  <c r="SJ69" i="2" s="1"/>
  <c r="SH53" i="2"/>
  <c r="QN53" i="2"/>
  <c r="QM53" i="2" s="1"/>
  <c r="JU84" i="2"/>
  <c r="IA84" i="2"/>
  <c r="MX19" i="2"/>
  <c r="OR19" i="2"/>
  <c r="OQ73" i="2"/>
  <c r="OP73" i="2" s="1"/>
  <c r="QK73" i="2"/>
  <c r="KZ20" i="2"/>
  <c r="UA62" i="2"/>
  <c r="SG62" i="2"/>
  <c r="MW64" i="2"/>
  <c r="VT82" i="2"/>
  <c r="TZ82" i="2"/>
  <c r="NF80" i="2"/>
  <c r="OZ80" i="2"/>
  <c r="MW75" i="2"/>
  <c r="LJ63" i="2"/>
  <c r="JP63" i="2"/>
  <c r="JO63" i="2" s="1"/>
  <c r="QN52" i="2"/>
  <c r="QM52" i="2" s="1"/>
  <c r="SH52" i="2"/>
  <c r="QR80" i="2"/>
  <c r="QQ80" i="2" s="1"/>
  <c r="SL80" i="2"/>
  <c r="NS67" i="2"/>
  <c r="LY67" i="2"/>
  <c r="SB13" i="2"/>
  <c r="VU213" i="2"/>
  <c r="TY213" i="2"/>
  <c r="TZ213" i="2" s="1"/>
  <c r="FY64" i="2"/>
  <c r="ZK153" i="2"/>
  <c r="MX31" i="2"/>
  <c r="MW31" i="2" s="1"/>
  <c r="OR31" i="2"/>
  <c r="JK75" i="2"/>
  <c r="SD20" i="2"/>
  <c r="QJ20" i="2"/>
  <c r="QK19" i="2"/>
  <c r="OQ19" i="2"/>
  <c r="OP19" i="2" s="1"/>
  <c r="VT19" i="2"/>
  <c r="TZ19" i="2"/>
  <c r="TZ48" i="2"/>
  <c r="VT48" i="2"/>
  <c r="UE50" i="2"/>
  <c r="SK50" i="2"/>
  <c r="SJ50" i="2" s="1"/>
  <c r="NB56" i="2"/>
  <c r="NA56" i="2" s="1"/>
  <c r="OV56" i="2"/>
  <c r="XS51" i="2"/>
  <c r="SH63" i="2"/>
  <c r="QN63" i="2"/>
  <c r="QM63" i="2" s="1"/>
  <c r="IE85" i="2"/>
  <c r="JY85" i="2"/>
  <c r="SB18" i="2"/>
  <c r="LF31" i="2"/>
  <c r="JL31" i="2"/>
  <c r="JK31" i="2" s="1"/>
  <c r="UE66" i="2"/>
  <c r="SK66" i="2"/>
  <c r="SJ66" i="2" s="1"/>
  <c r="UA23" i="2"/>
  <c r="SG23" i="2"/>
  <c r="VT30" i="2"/>
  <c r="TZ30" i="2"/>
  <c r="SF215" i="2"/>
  <c r="SG215" i="2" s="1"/>
  <c r="UB215" i="2"/>
  <c r="TY42" i="2"/>
  <c r="JP15" i="2"/>
  <c r="JO15" i="2" s="1"/>
  <c r="LJ15" i="2"/>
  <c r="UA64" i="2"/>
  <c r="SG64" i="2"/>
  <c r="QI53" i="2"/>
  <c r="HW61" i="2"/>
  <c r="HV61" i="2" s="1"/>
  <c r="JQ61" i="2"/>
  <c r="QM216" i="2"/>
  <c r="QN216" i="2" s="1"/>
  <c r="SI216" i="2"/>
  <c r="UA42" i="2"/>
  <c r="SG42" i="2"/>
  <c r="HV217" i="2"/>
  <c r="HW217" i="2" s="1"/>
  <c r="JR217" i="2"/>
  <c r="LE14" i="2"/>
  <c r="LD14" i="2" s="1"/>
  <c r="MY14" i="2"/>
  <c r="QR59" i="2"/>
  <c r="SL59" i="2"/>
  <c r="GD41" i="2"/>
  <c r="HX41" i="2"/>
  <c r="GA204" i="2"/>
  <c r="HX206" i="2"/>
  <c r="GD206" i="2"/>
  <c r="TY52" i="2"/>
  <c r="QN42" i="2"/>
  <c r="QM42" i="2" s="1"/>
  <c r="SH42" i="2"/>
  <c r="HR24" i="2"/>
  <c r="RY137" i="2"/>
  <c r="UA48" i="2"/>
  <c r="SG48" i="2"/>
  <c r="QJ21" i="2"/>
  <c r="SD21" i="2"/>
  <c r="TZ207" i="2"/>
  <c r="MZ207" i="2"/>
  <c r="LD207" i="2"/>
  <c r="JP71" i="2"/>
  <c r="JO71" i="2" s="1"/>
  <c r="LJ71" i="2"/>
  <c r="UB216" i="2"/>
  <c r="SF216" i="2"/>
  <c r="SG216" i="2" s="1"/>
  <c r="NG51" i="2"/>
  <c r="LM51" i="2"/>
  <c r="MY25" i="2"/>
  <c r="LE25" i="2"/>
  <c r="LD25" i="2" s="1"/>
  <c r="OT218" i="2"/>
  <c r="OU218" i="2" s="1"/>
  <c r="QP218" i="2"/>
  <c r="TY70" i="2"/>
  <c r="JH12" i="2"/>
  <c r="OZ79" i="2"/>
  <c r="NF79" i="2"/>
  <c r="NE79" i="2" s="1"/>
  <c r="SL51" i="2"/>
  <c r="QR51" i="2"/>
  <c r="QM209" i="2"/>
  <c r="QN209" i="2" s="1"/>
  <c r="SI209" i="2"/>
  <c r="HT14" i="2"/>
  <c r="FZ14" i="2"/>
  <c r="FY14" i="2" s="1"/>
  <c r="IB80" i="2"/>
  <c r="GH80" i="2"/>
  <c r="MH92" i="2"/>
  <c r="L6" i="6"/>
  <c r="CF38" i="2"/>
  <c r="CE38" i="2"/>
  <c r="CB86" i="2"/>
  <c r="CB88" i="2" s="1"/>
  <c r="CO43" i="2"/>
  <c r="EL43" i="2" s="1"/>
  <c r="CN43" i="2"/>
  <c r="CM43" i="2" s="1"/>
  <c r="CK40" i="2"/>
  <c r="EH40" i="2" s="1"/>
  <c r="CJ40" i="2"/>
  <c r="CI40" i="2" s="1"/>
  <c r="CO41" i="2"/>
  <c r="EL41" i="2" s="1"/>
  <c r="CN41" i="2"/>
  <c r="CM41" i="2" s="1"/>
  <c r="CI42" i="2"/>
  <c r="CO42" i="2"/>
  <c r="EL42" i="2" s="1"/>
  <c r="CN42" i="2"/>
  <c r="CM42" i="2" s="1"/>
  <c r="CF47" i="2"/>
  <c r="BX88" i="2"/>
  <c r="CO64" i="2"/>
  <c r="EL64" i="2" s="1"/>
  <c r="CN64" i="2"/>
  <c r="CM64" i="2" s="1"/>
  <c r="CI56" i="2"/>
  <c r="CS51" i="2"/>
  <c r="EP51" i="2" s="1"/>
  <c r="CR51" i="2"/>
  <c r="CQ51" i="2" s="1"/>
  <c r="CS59" i="2"/>
  <c r="EP59" i="2" s="1"/>
  <c r="CR59" i="2"/>
  <c r="CQ59" i="2" s="1"/>
  <c r="CN53" i="2"/>
  <c r="CM53" i="2" s="1"/>
  <c r="CO53" i="2"/>
  <c r="EL53" i="2" s="1"/>
  <c r="CM66" i="2"/>
  <c r="CS54" i="2"/>
  <c r="EP54" i="2" s="1"/>
  <c r="CR54" i="2"/>
  <c r="CQ54" i="2" s="1"/>
  <c r="CO56" i="2"/>
  <c r="EL56" i="2" s="1"/>
  <c r="CN56" i="2"/>
  <c r="CM56" i="2" s="1"/>
  <c r="CA86" i="2"/>
  <c r="CO61" i="2"/>
  <c r="EL61" i="2" s="1"/>
  <c r="CN61" i="2"/>
  <c r="CM61" i="2" s="1"/>
  <c r="CI72" i="2"/>
  <c r="CS66" i="2"/>
  <c r="EP66" i="2" s="1"/>
  <c r="CR66" i="2"/>
  <c r="CQ66" i="2" s="1"/>
  <c r="CI70" i="2"/>
  <c r="CI62" i="2"/>
  <c r="CO72" i="2"/>
  <c r="EL72" i="2" s="1"/>
  <c r="CN72" i="2"/>
  <c r="CM72" i="2" s="1"/>
  <c r="CM59" i="2"/>
  <c r="CN62" i="2"/>
  <c r="CM62" i="2" s="1"/>
  <c r="CO62" i="2"/>
  <c r="EL62" i="2" s="1"/>
  <c r="CO63" i="2"/>
  <c r="EL63" i="2" s="1"/>
  <c r="CN63" i="2"/>
  <c r="CE60" i="2"/>
  <c r="CE47" i="2" s="1"/>
  <c r="CS68" i="2"/>
  <c r="EP68" i="2" s="1"/>
  <c r="CR68" i="2"/>
  <c r="CO52" i="2"/>
  <c r="EL52" i="2" s="1"/>
  <c r="CN52" i="2"/>
  <c r="CO70" i="2"/>
  <c r="EL70" i="2" s="1"/>
  <c r="CN70" i="2"/>
  <c r="CM70" i="2" s="1"/>
  <c r="CS65" i="2"/>
  <c r="EP65" i="2" s="1"/>
  <c r="CR65" i="2"/>
  <c r="CN57" i="2"/>
  <c r="CO57" i="2"/>
  <c r="EL57" i="2" s="1"/>
  <c r="CO58" i="2"/>
  <c r="EL58" i="2" s="1"/>
  <c r="CN58" i="2"/>
  <c r="CM58" i="2" s="1"/>
  <c r="CI55" i="2"/>
  <c r="CK73" i="2"/>
  <c r="EH73" i="2" s="1"/>
  <c r="CJ73" i="2"/>
  <c r="CI73" i="2" s="1"/>
  <c r="CJ60" i="2"/>
  <c r="CI60" i="2" s="1"/>
  <c r="CK60" i="2"/>
  <c r="EH60" i="2" s="1"/>
  <c r="CI53" i="2"/>
  <c r="CO55" i="2"/>
  <c r="EL55" i="2" s="1"/>
  <c r="CN55" i="2"/>
  <c r="CM55" i="2" s="1"/>
  <c r="CI64" i="2"/>
  <c r="CO71" i="2"/>
  <c r="EL71" i="2" s="1"/>
  <c r="CN71" i="2"/>
  <c r="CS50" i="2"/>
  <c r="EP50" i="2" s="1"/>
  <c r="CR50" i="2"/>
  <c r="CQ50" i="2" s="1"/>
  <c r="CO49" i="2"/>
  <c r="EL49" i="2" s="1"/>
  <c r="CN49" i="2"/>
  <c r="CK25" i="2"/>
  <c r="EH25" i="2" s="1"/>
  <c r="CJ25" i="2"/>
  <c r="CI25" i="2" s="1"/>
  <c r="CJ37" i="2"/>
  <c r="CI37" i="2" s="1"/>
  <c r="CK37" i="2"/>
  <c r="EH37" i="2" s="1"/>
  <c r="CJ27" i="2"/>
  <c r="CI27" i="2" s="1"/>
  <c r="CK27" i="2"/>
  <c r="EH27" i="2" s="1"/>
  <c r="CI39" i="2"/>
  <c r="CO39" i="2"/>
  <c r="EL39" i="2" s="1"/>
  <c r="CN39" i="2"/>
  <c r="CK18" i="2"/>
  <c r="EH18" i="2" s="1"/>
  <c r="CJ18" i="2"/>
  <c r="CI18" i="2" s="1"/>
  <c r="CK14" i="2"/>
  <c r="EH14" i="2" s="1"/>
  <c r="CJ14" i="2"/>
  <c r="CI14" i="2" s="1"/>
  <c r="CK31" i="2"/>
  <c r="EH31" i="2" s="1"/>
  <c r="CJ31" i="2"/>
  <c r="CI31" i="2" s="1"/>
  <c r="CJ21" i="2"/>
  <c r="CI21" i="2" s="1"/>
  <c r="CK21" i="2"/>
  <c r="EH21" i="2" s="1"/>
  <c r="CK29" i="2"/>
  <c r="EH29" i="2" s="1"/>
  <c r="CJ29" i="2"/>
  <c r="CI29" i="2" s="1"/>
  <c r="CJ30" i="2"/>
  <c r="CI30" i="2" s="1"/>
  <c r="CK30" i="2"/>
  <c r="EH30" i="2" s="1"/>
  <c r="CK19" i="2"/>
  <c r="EH19" i="2" s="1"/>
  <c r="CJ19" i="2"/>
  <c r="CI19" i="2" s="1"/>
  <c r="BW91" i="2"/>
  <c r="CB91" i="2"/>
  <c r="CE92" i="2"/>
  <c r="T88" i="10"/>
  <c r="T78" i="10" s="1"/>
  <c r="CV76" i="2"/>
  <c r="CU76" i="2" s="1"/>
  <c r="CA12" i="2"/>
  <c r="CA44" i="2" s="1"/>
  <c r="CE74" i="2"/>
  <c r="CF74" i="2"/>
  <c r="CN78" i="2"/>
  <c r="CO78" i="2"/>
  <c r="EL78" i="2" s="1"/>
  <c r="CK36" i="2"/>
  <c r="EH36" i="2" s="1"/>
  <c r="CJ36" i="2"/>
  <c r="CR84" i="2"/>
  <c r="CS84" i="2"/>
  <c r="EP84" i="2" s="1"/>
  <c r="CO22" i="2"/>
  <c r="EL22" i="2" s="1"/>
  <c r="CN22" i="2"/>
  <c r="CM22" i="2" s="1"/>
  <c r="CI35" i="2"/>
  <c r="CO34" i="2"/>
  <c r="EL34" i="2" s="1"/>
  <c r="CN34" i="2"/>
  <c r="CM34" i="2" s="1"/>
  <c r="CS79" i="2"/>
  <c r="EP79" i="2" s="1"/>
  <c r="CR79" i="2"/>
  <c r="CQ79" i="2" s="1"/>
  <c r="CI24" i="2"/>
  <c r="CP209" i="2"/>
  <c r="EM209" i="2" s="1"/>
  <c r="CM209" i="2"/>
  <c r="CN209" i="2" s="1"/>
  <c r="CO77" i="2"/>
  <c r="EL77" i="2" s="1"/>
  <c r="CN77" i="2"/>
  <c r="CM77" i="2" s="1"/>
  <c r="CP220" i="2"/>
  <c r="EM220" i="2" s="1"/>
  <c r="CM220" i="2"/>
  <c r="CN220" i="2" s="1"/>
  <c r="CF207" i="2"/>
  <c r="CE204" i="2"/>
  <c r="CO35" i="2"/>
  <c r="EL35" i="2" s="1"/>
  <c r="CN35" i="2"/>
  <c r="CM35" i="2" s="1"/>
  <c r="CS80" i="2"/>
  <c r="EP80" i="2" s="1"/>
  <c r="CR80" i="2"/>
  <c r="CQ80" i="2" s="1"/>
  <c r="CI48" i="2"/>
  <c r="CO24" i="2"/>
  <c r="EL24" i="2" s="1"/>
  <c r="CN24" i="2"/>
  <c r="CM24" i="2" s="1"/>
  <c r="CO15" i="2"/>
  <c r="EL15" i="2" s="1"/>
  <c r="CN15" i="2"/>
  <c r="CL207" i="2"/>
  <c r="EI207" i="2" s="1"/>
  <c r="CI207" i="2"/>
  <c r="CO48" i="2"/>
  <c r="EL48" i="2" s="1"/>
  <c r="CN48" i="2"/>
  <c r="CO13" i="2"/>
  <c r="EL13" i="2" s="1"/>
  <c r="CN13" i="2"/>
  <c r="CK20" i="2"/>
  <c r="EH20" i="2" s="1"/>
  <c r="CJ20" i="2"/>
  <c r="CI20" i="2" s="1"/>
  <c r="CP218" i="2"/>
  <c r="EM218" i="2" s="1"/>
  <c r="CM218" i="2"/>
  <c r="CN218" i="2" s="1"/>
  <c r="CK16" i="2"/>
  <c r="EH16" i="2" s="1"/>
  <c r="CJ16" i="2"/>
  <c r="CI16" i="2" s="1"/>
  <c r="CV85" i="2"/>
  <c r="CU85" i="2" s="1"/>
  <c r="CO83" i="2"/>
  <c r="EL83" i="2" s="1"/>
  <c r="CN83" i="2"/>
  <c r="CM83" i="2" s="1"/>
  <c r="CL213" i="2"/>
  <c r="EI213" i="2" s="1"/>
  <c r="CI213" i="2"/>
  <c r="CJ213" i="2" s="1"/>
  <c r="CN17" i="2"/>
  <c r="CO17" i="2"/>
  <c r="EL17" i="2" s="1"/>
  <c r="CM80" i="2"/>
  <c r="CN23" i="2"/>
  <c r="CM23" i="2" s="1"/>
  <c r="CO23" i="2"/>
  <c r="EL23" i="2" s="1"/>
  <c r="CQ210" i="2"/>
  <c r="CR210" i="2" s="1"/>
  <c r="CT210" i="2"/>
  <c r="EQ210" i="2" s="1"/>
  <c r="CP215" i="2"/>
  <c r="EM215" i="2" s="1"/>
  <c r="CM215" i="2"/>
  <c r="CN215" i="2" s="1"/>
  <c r="CK82" i="2"/>
  <c r="EH82" i="2" s="1"/>
  <c r="CJ82" i="2"/>
  <c r="CO206" i="2"/>
  <c r="EL206" i="2" s="1"/>
  <c r="CK204" i="2"/>
  <c r="CN206" i="2"/>
  <c r="CK28" i="2"/>
  <c r="EH28" i="2" s="1"/>
  <c r="CJ28" i="2"/>
  <c r="CI28" i="2" s="1"/>
  <c r="CI75" i="2"/>
  <c r="CI13" i="2"/>
  <c r="CQ208" i="2"/>
  <c r="CR208" i="2" s="1"/>
  <c r="CT208" i="2"/>
  <c r="EQ208" i="2" s="1"/>
  <c r="CI219" i="2"/>
  <c r="CJ219" i="2" s="1"/>
  <c r="CL219" i="2"/>
  <c r="EI219" i="2" s="1"/>
  <c r="CO33" i="2"/>
  <c r="EL33" i="2" s="1"/>
  <c r="CN33" i="2"/>
  <c r="CO75" i="2"/>
  <c r="EL75" i="2" s="1"/>
  <c r="CN75" i="2"/>
  <c r="CE12" i="2"/>
  <c r="CT69" i="2"/>
  <c r="EQ69" i="2" s="1"/>
  <c r="CR69" i="2"/>
  <c r="CK26" i="2"/>
  <c r="EH26" i="2" s="1"/>
  <c r="CJ26" i="2"/>
  <c r="CO32" i="2"/>
  <c r="EL32" i="2" s="1"/>
  <c r="CN32" i="2"/>
  <c r="CM32" i="2" s="1"/>
  <c r="CF12" i="2"/>
  <c r="CP216" i="2"/>
  <c r="EM216" i="2" s="1"/>
  <c r="CM216" i="2"/>
  <c r="CN216" i="2" s="1"/>
  <c r="CP217" i="2"/>
  <c r="EM217" i="2" s="1"/>
  <c r="CM217" i="2"/>
  <c r="CN217" i="2" s="1"/>
  <c r="CS81" i="2"/>
  <c r="EP81" i="2" s="1"/>
  <c r="CR81" i="2"/>
  <c r="CQ81" i="2" s="1"/>
  <c r="T48" i="10"/>
  <c r="U146" i="10"/>
  <c r="U147" i="10" s="1"/>
  <c r="U148" i="10" s="1"/>
  <c r="U163" i="10"/>
  <c r="U164" i="10" s="1"/>
  <c r="U165" i="10" s="1"/>
  <c r="U128" i="10"/>
  <c r="U129" i="10" s="1"/>
  <c r="U130" i="10" s="1"/>
  <c r="U153" i="10"/>
  <c r="U118" i="10"/>
  <c r="U136" i="10"/>
  <c r="M61" i="10"/>
  <c r="M63" i="10" s="1"/>
  <c r="RH224" i="2"/>
  <c r="RH225" i="2"/>
  <c r="RH226" i="2"/>
  <c r="RH227" i="2"/>
  <c r="RH229" i="2"/>
  <c r="RH228" i="2"/>
  <c r="RH230" i="2"/>
  <c r="RH234" i="2"/>
  <c r="RH233" i="2"/>
  <c r="RH231" i="2"/>
  <c r="RH235" i="2"/>
  <c r="RH236" i="2"/>
  <c r="RH239" i="2"/>
  <c r="RH240" i="2"/>
  <c r="RH238" i="2"/>
  <c r="RH243" i="2"/>
  <c r="RH241" i="2"/>
  <c r="RH244" i="2"/>
  <c r="RH237" i="2"/>
  <c r="RH242" i="2"/>
  <c r="RH245" i="2"/>
  <c r="RH247" i="2"/>
  <c r="RH248" i="2"/>
  <c r="RH249" i="2"/>
  <c r="RH250" i="2"/>
  <c r="RH251" i="2"/>
  <c r="RH246" i="2"/>
  <c r="RH253" i="2"/>
  <c r="RH223" i="2"/>
  <c r="RH252" i="2"/>
  <c r="RH232" i="2"/>
  <c r="QN224" i="2"/>
  <c r="QN228" i="2"/>
  <c r="QN226" i="2"/>
  <c r="QN225" i="2"/>
  <c r="QN227" i="2"/>
  <c r="QN229" i="2"/>
  <c r="QN233" i="2"/>
  <c r="QN230" i="2"/>
  <c r="QN231" i="2"/>
  <c r="QN235" i="2"/>
  <c r="QN236" i="2"/>
  <c r="QN237" i="2"/>
  <c r="QN234" i="2"/>
  <c r="QN238" i="2"/>
  <c r="QN243" i="2"/>
  <c r="QN244" i="2"/>
  <c r="QN242" i="2"/>
  <c r="QN239" i="2"/>
  <c r="QN241" i="2"/>
  <c r="QN240" i="2"/>
  <c r="QN245" i="2"/>
  <c r="QN247" i="2"/>
  <c r="QN248" i="2"/>
  <c r="QN249" i="2"/>
  <c r="QN250" i="2"/>
  <c r="QN246" i="2"/>
  <c r="QN251" i="2"/>
  <c r="QN252" i="2"/>
  <c r="QN223" i="2"/>
  <c r="QN253" i="2"/>
  <c r="QN232" i="2"/>
  <c r="TE10" i="2"/>
  <c r="TE309" i="2" s="1"/>
  <c r="SK10" i="2"/>
  <c r="SK309" i="2" s="1"/>
  <c r="U102" i="10"/>
  <c r="U103" i="10" s="1"/>
  <c r="U92" i="10"/>
  <c r="U86" i="10"/>
  <c r="U87" i="10" s="1"/>
  <c r="U70" i="10"/>
  <c r="U71" i="10" s="1"/>
  <c r="U72" i="10" s="1"/>
  <c r="U62" i="10" s="1"/>
  <c r="U76" i="10"/>
  <c r="U60" i="10"/>
  <c r="R20" i="10"/>
  <c r="Q19" i="10"/>
  <c r="Q18" i="10"/>
  <c r="V46" i="10"/>
  <c r="W47" i="10"/>
  <c r="AC7" i="2"/>
  <c r="AD7" i="2" s="1"/>
  <c r="AE7" i="2" s="1"/>
  <c r="AF7" i="2"/>
  <c r="CW336" i="2"/>
  <c r="DE336" i="2"/>
  <c r="DU336" i="2"/>
  <c r="EK336" i="2"/>
  <c r="DI336" i="2"/>
  <c r="DY336" i="2"/>
  <c r="EO336" i="2"/>
  <c r="DM336" i="2"/>
  <c r="EC336" i="2"/>
  <c r="ES336" i="2"/>
  <c r="DQ336" i="2"/>
  <c r="EG336" i="2"/>
  <c r="DA336" i="2"/>
  <c r="S12" i="3"/>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H100" i="11" a="1"/>
  <c r="H56" i="11" a="1"/>
  <c r="I21" i="11" a="1"/>
  <c r="H112" i="11" a="1"/>
  <c r="I55" i="11" a="1"/>
  <c r="H101" i="11" a="1"/>
  <c r="I89" i="11" a="1"/>
  <c r="I33" i="11" a="1"/>
  <c r="I77" i="11" a="1"/>
  <c r="H78" i="11" a="1"/>
  <c r="I88" i="11" a="1"/>
  <c r="H34" i="11" a="1"/>
  <c r="I22" i="11" a="1"/>
  <c r="I45" i="11" a="1"/>
  <c r="I66" i="11" a="1"/>
  <c r="H67" i="11" a="1"/>
  <c r="I44" i="11" a="1"/>
  <c r="H112" i="11" l="1"/>
  <c r="I88" i="11"/>
  <c r="I22" i="11"/>
  <c r="I66" i="11"/>
  <c r="I89" i="11"/>
  <c r="I77" i="11"/>
  <c r="I55" i="11"/>
  <c r="H101" i="11"/>
  <c r="H100" i="11"/>
  <c r="H56" i="11"/>
  <c r="H34" i="11"/>
  <c r="I21" i="11"/>
  <c r="H78" i="11"/>
  <c r="I45" i="11"/>
  <c r="I33" i="11"/>
  <c r="I44" i="11"/>
  <c r="H67" i="11"/>
  <c r="OI88" i="2"/>
  <c r="MX18" i="2"/>
  <c r="MX12" i="2" s="1"/>
  <c r="GD13" i="2"/>
  <c r="SZ206" i="2"/>
  <c r="UV206" i="2"/>
  <c r="NU206" i="2"/>
  <c r="PQ206" i="2"/>
  <c r="NX206" i="2"/>
  <c r="MB206" i="2"/>
  <c r="PN206" i="2"/>
  <c r="RJ206" i="2"/>
  <c r="US206" i="2"/>
  <c r="WO206" i="2"/>
  <c r="KI206" i="2"/>
  <c r="ME206" i="2"/>
  <c r="YH206" i="2"/>
  <c r="YI206" i="2" s="1"/>
  <c r="WL206" i="2"/>
  <c r="TC206" i="2"/>
  <c r="RG206" i="2"/>
  <c r="L96" i="10"/>
  <c r="M104" i="10"/>
  <c r="M94" i="10" s="1"/>
  <c r="L95" i="10"/>
  <c r="M93" i="10" s="1"/>
  <c r="O80" i="10"/>
  <c r="O79" i="10"/>
  <c r="P77" i="10" s="1"/>
  <c r="NC13" i="2"/>
  <c r="NF13" i="2" s="1"/>
  <c r="JD88" i="2"/>
  <c r="M64" i="10"/>
  <c r="N61" i="10"/>
  <c r="N63" i="10" s="1"/>
  <c r="EC44" i="2"/>
  <c r="EB44" i="2"/>
  <c r="HK88" i="2"/>
  <c r="QE86" i="2"/>
  <c r="HO44" i="2"/>
  <c r="HO86" i="2"/>
  <c r="LE74" i="2"/>
  <c r="LD74" i="2"/>
  <c r="MS86" i="2"/>
  <c r="LE47" i="2"/>
  <c r="DY88" i="2"/>
  <c r="OL47" i="2"/>
  <c r="OL86" i="2" s="1"/>
  <c r="MT86" i="2"/>
  <c r="KW88" i="2"/>
  <c r="JG44" i="2"/>
  <c r="FZ74" i="2"/>
  <c r="FU86" i="2"/>
  <c r="FV86" i="2"/>
  <c r="JL74" i="2"/>
  <c r="JK74" i="2"/>
  <c r="FU12" i="2"/>
  <c r="FU44" i="2" s="1"/>
  <c r="WT91" i="2"/>
  <c r="OP74" i="2"/>
  <c r="JL47" i="2"/>
  <c r="OQ74" i="2"/>
  <c r="KZ86" i="2"/>
  <c r="EB86" i="2"/>
  <c r="EC86" i="2"/>
  <c r="PV91" i="2"/>
  <c r="HR38" i="2"/>
  <c r="HS38" i="2"/>
  <c r="MH91" i="2"/>
  <c r="HN86" i="2"/>
  <c r="FV44" i="2"/>
  <c r="QJ47" i="2"/>
  <c r="QJ86" i="2" s="1"/>
  <c r="TY204" i="2"/>
  <c r="JH44" i="2"/>
  <c r="OM88" i="2"/>
  <c r="EF74" i="2"/>
  <c r="EG74" i="2"/>
  <c r="SB74" i="2"/>
  <c r="MF91" i="2"/>
  <c r="TH91" i="2"/>
  <c r="JL12" i="2"/>
  <c r="EG47" i="2"/>
  <c r="HN12" i="2"/>
  <c r="HN44" i="2" s="1"/>
  <c r="GI32" i="2"/>
  <c r="EO32" i="2"/>
  <c r="EN32" i="2" s="1"/>
  <c r="EN215" i="2"/>
  <c r="EO215" i="2" s="1"/>
  <c r="GJ215" i="2"/>
  <c r="EN218" i="2"/>
  <c r="EO218" i="2" s="1"/>
  <c r="GJ218" i="2"/>
  <c r="EJ207" i="2"/>
  <c r="GF207" i="2"/>
  <c r="GE21" i="2"/>
  <c r="EK21" i="2"/>
  <c r="EJ21" i="2" s="1"/>
  <c r="EK25" i="2"/>
  <c r="EJ25" i="2" s="1"/>
  <c r="GE25" i="2"/>
  <c r="EO41" i="2"/>
  <c r="EN41" i="2" s="1"/>
  <c r="GI41" i="2"/>
  <c r="UC216" i="2"/>
  <c r="UD216" i="2" s="1"/>
  <c r="VY216" i="2"/>
  <c r="VY215" i="2"/>
  <c r="UC215" i="2"/>
  <c r="UD215" i="2" s="1"/>
  <c r="SK63" i="2"/>
  <c r="SJ63" i="2" s="1"/>
  <c r="UE63" i="2"/>
  <c r="QN19" i="2"/>
  <c r="QM19" i="2" s="1"/>
  <c r="SH19" i="2"/>
  <c r="VV213" i="2"/>
  <c r="VW213" i="2" s="1"/>
  <c r="XR213" i="2"/>
  <c r="XS213" i="2" s="1"/>
  <c r="XT213" i="2" s="1"/>
  <c r="SO80" i="2"/>
  <c r="UI80" i="2"/>
  <c r="PC80" i="2"/>
  <c r="PB80" i="2" s="1"/>
  <c r="QW80" i="2"/>
  <c r="JX84" i="2"/>
  <c r="JW84" i="2" s="1"/>
  <c r="LR84" i="2"/>
  <c r="QN31" i="2"/>
  <c r="QM31" i="2" s="1"/>
  <c r="SH31" i="2"/>
  <c r="SF78" i="2"/>
  <c r="NE81" i="2"/>
  <c r="HR82" i="2"/>
  <c r="HR74" i="2" s="1"/>
  <c r="JS54" i="2"/>
  <c r="HO204" i="2"/>
  <c r="ZK138" i="2"/>
  <c r="ZM138" i="2"/>
  <c r="SF63" i="2"/>
  <c r="IB61" i="2"/>
  <c r="GH61" i="2"/>
  <c r="GG61" i="2" s="1"/>
  <c r="IB75" i="2"/>
  <c r="GH75" i="2"/>
  <c r="TA67" i="2"/>
  <c r="UU67" i="2"/>
  <c r="NK84" i="2"/>
  <c r="LQ84" i="2"/>
  <c r="LP84" i="2" s="1"/>
  <c r="HV33" i="2"/>
  <c r="II85" i="2"/>
  <c r="IH85" i="2" s="1"/>
  <c r="KC85" i="2"/>
  <c r="OY70" i="2"/>
  <c r="QS70" i="2"/>
  <c r="XQ18" i="2"/>
  <c r="XT18" i="2" s="1"/>
  <c r="VW18" i="2"/>
  <c r="OY72" i="2"/>
  <c r="OX72" i="2" s="1"/>
  <c r="QS72" i="2"/>
  <c r="LN64" i="2"/>
  <c r="JT64" i="2"/>
  <c r="IA57" i="2"/>
  <c r="HZ57" i="2" s="1"/>
  <c r="JU57" i="2"/>
  <c r="LH58" i="2"/>
  <c r="OV28" i="2"/>
  <c r="NB28" i="2"/>
  <c r="NA28" i="2" s="1"/>
  <c r="SL17" i="2"/>
  <c r="QR17" i="2"/>
  <c r="UB219" i="2"/>
  <c r="SF219" i="2"/>
  <c r="SG219" i="2" s="1"/>
  <c r="OZ48" i="2"/>
  <c r="NF48" i="2"/>
  <c r="VX34" i="2"/>
  <c r="UD34" i="2"/>
  <c r="PC66" i="2"/>
  <c r="PB66" i="2" s="1"/>
  <c r="QW66" i="2"/>
  <c r="HW18" i="2"/>
  <c r="HV18" i="2" s="1"/>
  <c r="JQ18" i="2"/>
  <c r="UA25" i="2"/>
  <c r="SG25" i="2"/>
  <c r="NF43" i="2"/>
  <c r="NE43" i="2" s="1"/>
  <c r="OZ43" i="2"/>
  <c r="VZ208" i="2"/>
  <c r="WA208" i="2" s="1"/>
  <c r="XV208" i="2"/>
  <c r="XW208" i="2" s="1"/>
  <c r="XX208" i="2" s="1"/>
  <c r="OV18" i="2"/>
  <c r="NB18" i="2"/>
  <c r="NA18" i="2" s="1"/>
  <c r="JT78" i="2"/>
  <c r="JS78" i="2" s="1"/>
  <c r="LN78" i="2"/>
  <c r="UE77" i="2"/>
  <c r="SK77" i="2"/>
  <c r="SJ77" i="2" s="1"/>
  <c r="HR73" i="2"/>
  <c r="HR47" i="2" s="1"/>
  <c r="VV41" i="2"/>
  <c r="QQ217" i="2"/>
  <c r="QR217" i="2" s="1"/>
  <c r="SM217" i="2"/>
  <c r="HS47" i="2"/>
  <c r="JQ73" i="2"/>
  <c r="HW73" i="2"/>
  <c r="HV73" i="2" s="1"/>
  <c r="LJ31" i="2"/>
  <c r="JP31" i="2"/>
  <c r="JO31" i="2" s="1"/>
  <c r="JQ31" i="2"/>
  <c r="HW31" i="2"/>
  <c r="HV31" i="2" s="1"/>
  <c r="JW208" i="2"/>
  <c r="JX208" i="2" s="1"/>
  <c r="LS208" i="2"/>
  <c r="NF17" i="2"/>
  <c r="OZ17" i="2"/>
  <c r="EJ48" i="2"/>
  <c r="NB29" i="2"/>
  <c r="OV29" i="2"/>
  <c r="TT137" i="2"/>
  <c r="TT136" i="2" s="1"/>
  <c r="VR137" i="2"/>
  <c r="TU136" i="2"/>
  <c r="TV136" i="2" s="1"/>
  <c r="SK22" i="2"/>
  <c r="SJ22" i="2" s="1"/>
  <c r="UE22" i="2"/>
  <c r="LI28" i="2"/>
  <c r="LH28" i="2" s="1"/>
  <c r="NC28" i="2"/>
  <c r="JP25" i="2"/>
  <c r="JO25" i="2" s="1"/>
  <c r="LJ25" i="2"/>
  <c r="QN16" i="2"/>
  <c r="QM16" i="2" s="1"/>
  <c r="SH16" i="2"/>
  <c r="XS16" i="2"/>
  <c r="LM62" i="2"/>
  <c r="LL62" i="2" s="1"/>
  <c r="NG62" i="2"/>
  <c r="SF39" i="2"/>
  <c r="NN76" i="2"/>
  <c r="PH76" i="2"/>
  <c r="OT219" i="2"/>
  <c r="OU219" i="2" s="1"/>
  <c r="QP219" i="2"/>
  <c r="JS79" i="2"/>
  <c r="LH213" i="2"/>
  <c r="LI213" i="2" s="1"/>
  <c r="ND213" i="2"/>
  <c r="IA63" i="2"/>
  <c r="HZ63" i="2" s="1"/>
  <c r="JU63" i="2"/>
  <c r="KJ67" i="2"/>
  <c r="KI67" i="2" s="1"/>
  <c r="MD67" i="2"/>
  <c r="VX72" i="2"/>
  <c r="UD72" i="2"/>
  <c r="GH13" i="2"/>
  <c r="IB13" i="2"/>
  <c r="GG216" i="2"/>
  <c r="GH216" i="2" s="1"/>
  <c r="IC216" i="2"/>
  <c r="IA13" i="2"/>
  <c r="JU13" i="2"/>
  <c r="SP81" i="2"/>
  <c r="QV81" i="2"/>
  <c r="JO207" i="2"/>
  <c r="LK207" i="2"/>
  <c r="NG33" i="2"/>
  <c r="LM33" i="2"/>
  <c r="UA15" i="2"/>
  <c r="SG15" i="2"/>
  <c r="SF15" i="2" s="1"/>
  <c r="QS83" i="2"/>
  <c r="OY83" i="2"/>
  <c r="OX83" i="2" s="1"/>
  <c r="WB79" i="2"/>
  <c r="UH79" i="2"/>
  <c r="UG79" i="2" s="1"/>
  <c r="XS61" i="2"/>
  <c r="NB27" i="2"/>
  <c r="NA27" i="2" s="1"/>
  <c r="OV27" i="2"/>
  <c r="LH24" i="2"/>
  <c r="XS23" i="2"/>
  <c r="UC84" i="2"/>
  <c r="PZ195" i="2"/>
  <c r="PZ190" i="2" s="1"/>
  <c r="RX195" i="2"/>
  <c r="RY195" i="2" s="1"/>
  <c r="QA190" i="2"/>
  <c r="QB190" i="2" s="1"/>
  <c r="QB195" i="2"/>
  <c r="OT39" i="2"/>
  <c r="QI13" i="2"/>
  <c r="QJ12" i="2"/>
  <c r="IB34" i="2"/>
  <c r="GH34" i="2"/>
  <c r="GG34" i="2" s="1"/>
  <c r="OX66" i="2"/>
  <c r="XS33" i="2"/>
  <c r="JQ20" i="2"/>
  <c r="HW20" i="2"/>
  <c r="HV20" i="2" s="1"/>
  <c r="NF53" i="2"/>
  <c r="OZ53" i="2"/>
  <c r="YR170" i="2"/>
  <c r="YQ171" i="2"/>
  <c r="YQ170" i="2" s="1"/>
  <c r="OQ207" i="2"/>
  <c r="OQ204" i="2" s="1"/>
  <c r="OP204" i="2"/>
  <c r="QN21" i="2"/>
  <c r="QM21" i="2" s="1"/>
  <c r="SH21" i="2"/>
  <c r="VX61" i="2"/>
  <c r="UD61" i="2"/>
  <c r="ZK181" i="2"/>
  <c r="QI30" i="2"/>
  <c r="QW65" i="2"/>
  <c r="PC65" i="2"/>
  <c r="PB65" i="2" s="1"/>
  <c r="QR33" i="2"/>
  <c r="QQ33" i="2" s="1"/>
  <c r="SL33" i="2"/>
  <c r="LN35" i="2"/>
  <c r="JT35" i="2"/>
  <c r="QS63" i="2"/>
  <c r="OY63" i="2"/>
  <c r="OX63" i="2" s="1"/>
  <c r="ZD137" i="2"/>
  <c r="XF137" i="2"/>
  <c r="XF136" i="2" s="1"/>
  <c r="XG136" i="2"/>
  <c r="IB58" i="2"/>
  <c r="GH58" i="2"/>
  <c r="VZ85" i="2"/>
  <c r="OU29" i="2"/>
  <c r="OT29" i="2" s="1"/>
  <c r="QO29" i="2"/>
  <c r="IE59" i="2"/>
  <c r="ID59" i="2" s="1"/>
  <c r="JY59" i="2"/>
  <c r="LM83" i="2"/>
  <c r="LL83" i="2" s="1"/>
  <c r="NG83" i="2"/>
  <c r="UI79" i="2"/>
  <c r="SO79" i="2"/>
  <c r="OV36" i="2"/>
  <c r="NB36" i="2"/>
  <c r="GC75" i="2"/>
  <c r="JP14" i="2"/>
  <c r="JO14" i="2" s="1"/>
  <c r="LJ14" i="2"/>
  <c r="SO84" i="2"/>
  <c r="UI84" i="2"/>
  <c r="SG19" i="2"/>
  <c r="UA19" i="2"/>
  <c r="MW26" i="2"/>
  <c r="UI81" i="2"/>
  <c r="SO81" i="2"/>
  <c r="LH23" i="2"/>
  <c r="XS62" i="2"/>
  <c r="JZ210" i="2"/>
  <c r="ID210" i="2"/>
  <c r="IE210" i="2" s="1"/>
  <c r="JT71" i="2"/>
  <c r="JS71" i="2" s="1"/>
  <c r="LN71" i="2"/>
  <c r="SI213" i="2"/>
  <c r="QM213" i="2"/>
  <c r="QN213" i="2" s="1"/>
  <c r="UI68" i="2"/>
  <c r="SO68" i="2"/>
  <c r="OC182" i="2"/>
  <c r="OC180" i="2" s="1"/>
  <c r="QA182" i="2"/>
  <c r="OD180" i="2"/>
  <c r="OE180" i="2" s="1"/>
  <c r="OE182" i="2"/>
  <c r="SK43" i="2"/>
  <c r="SJ43" i="2" s="1"/>
  <c r="UE43" i="2"/>
  <c r="OU16" i="2"/>
  <c r="OT16" i="2" s="1"/>
  <c r="QO16" i="2"/>
  <c r="YV182" i="2"/>
  <c r="WX182" i="2"/>
  <c r="WX180" i="2" s="1"/>
  <c r="WY180" i="2"/>
  <c r="JO70" i="2"/>
  <c r="WF85" i="2"/>
  <c r="UL85" i="2"/>
  <c r="IB53" i="2"/>
  <c r="GH53" i="2"/>
  <c r="HX28" i="2"/>
  <c r="GD28" i="2"/>
  <c r="GC28" i="2" s="1"/>
  <c r="JQ40" i="2"/>
  <c r="HW40" i="2"/>
  <c r="HW38" i="2" s="1"/>
  <c r="XS52" i="2"/>
  <c r="TY13" i="2"/>
  <c r="UC50" i="2"/>
  <c r="QR75" i="2"/>
  <c r="SL75" i="2"/>
  <c r="NI208" i="2"/>
  <c r="NJ208" i="2" s="1"/>
  <c r="PE208" i="2"/>
  <c r="OX209" i="2"/>
  <c r="OY209" i="2" s="1"/>
  <c r="QT209" i="2"/>
  <c r="QS39" i="2"/>
  <c r="OY39" i="2"/>
  <c r="UE34" i="2"/>
  <c r="SK34" i="2"/>
  <c r="SJ34" i="2" s="1"/>
  <c r="UC51" i="2"/>
  <c r="NF78" i="2"/>
  <c r="OZ78" i="2"/>
  <c r="HY207" i="2"/>
  <c r="GC207" i="2"/>
  <c r="IB24" i="2"/>
  <c r="GH24" i="2"/>
  <c r="GG24" i="2" s="1"/>
  <c r="ES81" i="2"/>
  <c r="ER81" i="2" s="1"/>
  <c r="GM81" i="2"/>
  <c r="GI33" i="2"/>
  <c r="EO33" i="2"/>
  <c r="EN33" i="2" s="1"/>
  <c r="GE28" i="2"/>
  <c r="EK28" i="2"/>
  <c r="EJ28" i="2" s="1"/>
  <c r="GN210" i="2"/>
  <c r="ER210" i="2"/>
  <c r="ES210" i="2" s="1"/>
  <c r="EJ213" i="2"/>
  <c r="EK213" i="2" s="1"/>
  <c r="GF213" i="2"/>
  <c r="GI35" i="2"/>
  <c r="EO35" i="2"/>
  <c r="EN35" i="2" s="1"/>
  <c r="EN209" i="2"/>
  <c r="EO209" i="2" s="1"/>
  <c r="GJ209" i="2"/>
  <c r="EO22" i="2"/>
  <c r="EN22" i="2" s="1"/>
  <c r="GI22" i="2"/>
  <c r="EO39" i="2"/>
  <c r="GI39" i="2"/>
  <c r="EO55" i="2"/>
  <c r="EN55" i="2" s="1"/>
  <c r="GI55" i="2"/>
  <c r="EO58" i="2"/>
  <c r="EN58" i="2" s="1"/>
  <c r="GI58" i="2"/>
  <c r="EO52" i="2"/>
  <c r="EN52" i="2" s="1"/>
  <c r="GI52" i="2"/>
  <c r="EO53" i="2"/>
  <c r="EN53" i="2" s="1"/>
  <c r="GI53" i="2"/>
  <c r="EO64" i="2"/>
  <c r="EN64" i="2" s="1"/>
  <c r="GI64" i="2"/>
  <c r="QQ51" i="2"/>
  <c r="QQ218" i="2"/>
  <c r="QR218" i="2" s="1"/>
  <c r="SM218" i="2"/>
  <c r="LM71" i="2"/>
  <c r="LL71" i="2" s="1"/>
  <c r="NG71" i="2"/>
  <c r="UA21" i="2"/>
  <c r="SG21" i="2"/>
  <c r="JU41" i="2"/>
  <c r="IA41" i="2"/>
  <c r="HZ41" i="2" s="1"/>
  <c r="SF42" i="2"/>
  <c r="SF64" i="2"/>
  <c r="LI31" i="2"/>
  <c r="LH31" i="2" s="1"/>
  <c r="NC31" i="2"/>
  <c r="UH50" i="2"/>
  <c r="UG50" i="2" s="1"/>
  <c r="WB50" i="2"/>
  <c r="QI20" i="2"/>
  <c r="LH13" i="2"/>
  <c r="NE80" i="2"/>
  <c r="QW81" i="2"/>
  <c r="PC81" i="2"/>
  <c r="PB81" i="2" s="1"/>
  <c r="NG22" i="2"/>
  <c r="LM22" i="2"/>
  <c r="OZ57" i="2"/>
  <c r="NF57" i="2"/>
  <c r="NE57" i="2" s="1"/>
  <c r="JT52" i="2"/>
  <c r="LN52" i="2"/>
  <c r="QR42" i="2"/>
  <c r="QQ42" i="2" s="1"/>
  <c r="SL42" i="2"/>
  <c r="HV13" i="2"/>
  <c r="JT58" i="2"/>
  <c r="LN58" i="2"/>
  <c r="QQ209" i="2"/>
  <c r="QR209" i="2" s="1"/>
  <c r="SM209" i="2"/>
  <c r="IB42" i="2"/>
  <c r="GH42" i="2"/>
  <c r="GG42" i="2" s="1"/>
  <c r="GL50" i="2"/>
  <c r="GK50" i="2" s="1"/>
  <c r="IF50" i="2"/>
  <c r="JU24" i="2"/>
  <c r="IA24" i="2"/>
  <c r="LL209" i="2"/>
  <c r="LM209" i="2" s="1"/>
  <c r="NH209" i="2"/>
  <c r="GK85" i="2"/>
  <c r="OZ70" i="2"/>
  <c r="NF70" i="2"/>
  <c r="NE70" i="2" s="1"/>
  <c r="NL210" i="2"/>
  <c r="LP210" i="2"/>
  <c r="LQ210" i="2" s="1"/>
  <c r="LI73" i="2"/>
  <c r="LH73" i="2" s="1"/>
  <c r="NC73" i="2"/>
  <c r="SB47" i="2"/>
  <c r="OY52" i="2"/>
  <c r="OX52" i="2" s="1"/>
  <c r="QS52" i="2"/>
  <c r="NB73" i="2"/>
  <c r="NA73" i="2" s="1"/>
  <c r="OV73" i="2"/>
  <c r="SL64" i="2"/>
  <c r="QR64" i="2"/>
  <c r="QQ64" i="2" s="1"/>
  <c r="OU20" i="2"/>
  <c r="OT20" i="2" s="1"/>
  <c r="QO20" i="2"/>
  <c r="HV219" i="2"/>
  <c r="HW219" i="2" s="1"/>
  <c r="JR219" i="2"/>
  <c r="QN25" i="2"/>
  <c r="QM25" i="2" s="1"/>
  <c r="SH25" i="2"/>
  <c r="SH28" i="2"/>
  <c r="QN28" i="2"/>
  <c r="QM28" i="2" s="1"/>
  <c r="QI26" i="2"/>
  <c r="UI50" i="2"/>
  <c r="SO50" i="2"/>
  <c r="SN50" i="2" s="1"/>
  <c r="LH48" i="2"/>
  <c r="IA61" i="2"/>
  <c r="HZ61" i="2" s="1"/>
  <c r="JU61" i="2"/>
  <c r="OQ12" i="2"/>
  <c r="NF55" i="2"/>
  <c r="OZ55" i="2"/>
  <c r="GP85" i="2"/>
  <c r="GO85" i="2" s="1"/>
  <c r="IJ85" i="2"/>
  <c r="QI25" i="2"/>
  <c r="UC79" i="2"/>
  <c r="JT24" i="2"/>
  <c r="LN24" i="2"/>
  <c r="LR66" i="2"/>
  <c r="JX66" i="2"/>
  <c r="LJ73" i="2"/>
  <c r="JP73" i="2"/>
  <c r="JO73" i="2" s="1"/>
  <c r="XS41" i="2"/>
  <c r="OT63" i="2"/>
  <c r="SK33" i="2"/>
  <c r="SJ33" i="2" s="1"/>
  <c r="UE33" i="2"/>
  <c r="QN27" i="2"/>
  <c r="QM27" i="2" s="1"/>
  <c r="SH27" i="2"/>
  <c r="UF220" i="2"/>
  <c r="SJ220" i="2"/>
  <c r="SK220" i="2" s="1"/>
  <c r="XS32" i="2"/>
  <c r="MX207" i="2"/>
  <c r="MX204" i="2" s="1"/>
  <c r="MW204" i="2"/>
  <c r="HR31" i="2"/>
  <c r="QM13" i="2"/>
  <c r="QS22" i="2"/>
  <c r="OY22" i="2"/>
  <c r="OX22" i="2" s="1"/>
  <c r="GD40" i="2"/>
  <c r="GC40" i="2" s="1"/>
  <c r="HX40" i="2"/>
  <c r="GD14" i="2"/>
  <c r="GC14" i="2" s="1"/>
  <c r="HX14" i="2"/>
  <c r="HZ215" i="2"/>
  <c r="IA215" i="2" s="1"/>
  <c r="JV215" i="2"/>
  <c r="SO66" i="2"/>
  <c r="SN66" i="2" s="1"/>
  <c r="UI66" i="2"/>
  <c r="LD29" i="2"/>
  <c r="JT42" i="2"/>
  <c r="JS42" i="2" s="1"/>
  <c r="LN42" i="2"/>
  <c r="NF71" i="2"/>
  <c r="OZ71" i="2"/>
  <c r="VV16" i="2"/>
  <c r="JO62" i="2"/>
  <c r="UE17" i="2"/>
  <c r="SK17" i="2"/>
  <c r="SJ17" i="2" s="1"/>
  <c r="LN41" i="2"/>
  <c r="JT41" i="2"/>
  <c r="JS41" i="2" s="1"/>
  <c r="SH15" i="2"/>
  <c r="QN15" i="2"/>
  <c r="QM15" i="2" s="1"/>
  <c r="TY26" i="2"/>
  <c r="OV26" i="2"/>
  <c r="NB26" i="2"/>
  <c r="NA26" i="2" s="1"/>
  <c r="IL67" i="2"/>
  <c r="IN67" i="2"/>
  <c r="VJ182" i="2"/>
  <c r="TL182" i="2"/>
  <c r="TL180" i="2" s="1"/>
  <c r="TM180" i="2"/>
  <c r="LQ68" i="2"/>
  <c r="LP68" i="2" s="1"/>
  <c r="NK68" i="2"/>
  <c r="VW25" i="2"/>
  <c r="XQ25" i="2"/>
  <c r="XT25" i="2" s="1"/>
  <c r="QI18" i="2"/>
  <c r="VW28" i="2"/>
  <c r="XQ28" i="2"/>
  <c r="XT28" i="2" s="1"/>
  <c r="LN43" i="2"/>
  <c r="JT43" i="2"/>
  <c r="JS43" i="2" s="1"/>
  <c r="GH64" i="2"/>
  <c r="IB64" i="2"/>
  <c r="IB206" i="2"/>
  <c r="GH206" i="2"/>
  <c r="GE204" i="2"/>
  <c r="EJ13" i="2"/>
  <c r="JO75" i="2"/>
  <c r="LM23" i="2"/>
  <c r="LL23" i="2" s="1"/>
  <c r="NG23" i="2"/>
  <c r="HS207" i="2"/>
  <c r="HS204" i="2" s="1"/>
  <c r="HR204" i="2"/>
  <c r="SH30" i="2"/>
  <c r="QN30" i="2"/>
  <c r="QM30" i="2" s="1"/>
  <c r="VT15" i="2"/>
  <c r="TZ15" i="2"/>
  <c r="XS72" i="2"/>
  <c r="JQ29" i="2"/>
  <c r="HW29" i="2"/>
  <c r="HV29" i="2" s="1"/>
  <c r="OZ24" i="2"/>
  <c r="NF24" i="2"/>
  <c r="NE24" i="2" s="1"/>
  <c r="YQ154" i="2"/>
  <c r="YQ152" i="2" s="1"/>
  <c r="YR152" i="2"/>
  <c r="VW21" i="2"/>
  <c r="XQ21" i="2"/>
  <c r="XT21" i="2" s="1"/>
  <c r="OT57" i="2"/>
  <c r="UJ69" i="2"/>
  <c r="SO69" i="2"/>
  <c r="SN69" i="2" s="1"/>
  <c r="UA13" i="2"/>
  <c r="SG13" i="2"/>
  <c r="LN23" i="2"/>
  <c r="JT23" i="2"/>
  <c r="HX60" i="2"/>
  <c r="GD60" i="2"/>
  <c r="GC60" i="2" s="1"/>
  <c r="EF12" i="2"/>
  <c r="MT44" i="2"/>
  <c r="LH39" i="2"/>
  <c r="FY20" i="2"/>
  <c r="NB16" i="2"/>
  <c r="NA16" i="2" s="1"/>
  <c r="OV16" i="2"/>
  <c r="MD69" i="2"/>
  <c r="OA69" i="2" s="1"/>
  <c r="UC220" i="2"/>
  <c r="UD220" i="2" s="1"/>
  <c r="VY220" i="2"/>
  <c r="PC50" i="2"/>
  <c r="PB50" i="2" s="1"/>
  <c r="QW50" i="2"/>
  <c r="SI207" i="2"/>
  <c r="QM207" i="2"/>
  <c r="SF61" i="2"/>
  <c r="OT71" i="2"/>
  <c r="UA30" i="2"/>
  <c r="SG30" i="2"/>
  <c r="LR51" i="2"/>
  <c r="JX51" i="2"/>
  <c r="NE65" i="2"/>
  <c r="OT33" i="2"/>
  <c r="HV35" i="2"/>
  <c r="OV20" i="2"/>
  <c r="NB20" i="2"/>
  <c r="NA20" i="2" s="1"/>
  <c r="OY62" i="2"/>
  <c r="OX62" i="2" s="1"/>
  <c r="QS62" i="2"/>
  <c r="JX50" i="2"/>
  <c r="LR50" i="2"/>
  <c r="PT69" i="2"/>
  <c r="VQ212" i="2"/>
  <c r="VR212" i="2" s="1"/>
  <c r="VS212" i="2" s="1"/>
  <c r="XM212" i="2"/>
  <c r="XW85" i="2"/>
  <c r="JL38" i="2"/>
  <c r="JY54" i="2"/>
  <c r="IE54" i="2"/>
  <c r="ID54" i="2" s="1"/>
  <c r="SK35" i="2"/>
  <c r="SJ35" i="2" s="1"/>
  <c r="UE35" i="2"/>
  <c r="TY31" i="2"/>
  <c r="PZ93" i="2"/>
  <c r="PZ92" i="2" s="1"/>
  <c r="RX93" i="2"/>
  <c r="RY93" i="2" s="1"/>
  <c r="QA92" i="2"/>
  <c r="QS23" i="2"/>
  <c r="OY23" i="2"/>
  <c r="OX23" i="2" s="1"/>
  <c r="IA75" i="2"/>
  <c r="JU75" i="2"/>
  <c r="HR14" i="2"/>
  <c r="KZ12" i="2"/>
  <c r="KZ44" i="2" s="1"/>
  <c r="QI19" i="2"/>
  <c r="IA83" i="2"/>
  <c r="HZ83" i="2" s="1"/>
  <c r="JU83" i="2"/>
  <c r="QO26" i="2"/>
  <c r="OU26" i="2"/>
  <c r="OZ23" i="2"/>
  <c r="NF23" i="2"/>
  <c r="HV71" i="2"/>
  <c r="IA23" i="2"/>
  <c r="JU23" i="2"/>
  <c r="MW18" i="2"/>
  <c r="XS58" i="2"/>
  <c r="LM70" i="2"/>
  <c r="LL70" i="2" s="1"/>
  <c r="NG70" i="2"/>
  <c r="SN85" i="2"/>
  <c r="HX37" i="2"/>
  <c r="GD37" i="2"/>
  <c r="GC37" i="2" s="1"/>
  <c r="FY40" i="2"/>
  <c r="FY38" i="2" s="1"/>
  <c r="WU91" i="2"/>
  <c r="LN17" i="2"/>
  <c r="JT17" i="2"/>
  <c r="VV52" i="2"/>
  <c r="LM52" i="2"/>
  <c r="LL52" i="2" s="1"/>
  <c r="NG52" i="2"/>
  <c r="XY85" i="2"/>
  <c r="YB85" i="2" s="1"/>
  <c r="YA85" i="2" s="1"/>
  <c r="WE85" i="2"/>
  <c r="WD85" i="2" s="1"/>
  <c r="JR207" i="2"/>
  <c r="HV207" i="2"/>
  <c r="NA39" i="2"/>
  <c r="SK41" i="2"/>
  <c r="SJ41" i="2" s="1"/>
  <c r="UE41" i="2"/>
  <c r="SM216" i="2"/>
  <c r="QQ216" i="2"/>
  <c r="QR216" i="2" s="1"/>
  <c r="FZ12" i="2"/>
  <c r="WA51" i="2"/>
  <c r="XU51" i="2"/>
  <c r="XX51" i="2" s="1"/>
  <c r="EG207" i="2"/>
  <c r="EG204" i="2" s="1"/>
  <c r="EF204" i="2"/>
  <c r="QB93" i="2"/>
  <c r="GE26" i="2"/>
  <c r="EK26" i="2"/>
  <c r="EJ26" i="2" s="1"/>
  <c r="EJ219" i="2"/>
  <c r="EK219" i="2" s="1"/>
  <c r="GF219" i="2"/>
  <c r="GE20" i="2"/>
  <c r="EK20" i="2"/>
  <c r="EJ20" i="2" s="1"/>
  <c r="GI15" i="2"/>
  <c r="EO15" i="2"/>
  <c r="EN15" i="2" s="1"/>
  <c r="ES84" i="2"/>
  <c r="ER84" i="2" s="1"/>
  <c r="GM84" i="2"/>
  <c r="EO49" i="2"/>
  <c r="EN49" i="2" s="1"/>
  <c r="GI49" i="2"/>
  <c r="EO57" i="2"/>
  <c r="EN57" i="2" s="1"/>
  <c r="GI57" i="2"/>
  <c r="EO61" i="2"/>
  <c r="EN61" i="2" s="1"/>
  <c r="GI61" i="2"/>
  <c r="EK40" i="2"/>
  <c r="EJ40" i="2" s="1"/>
  <c r="GE40" i="2"/>
  <c r="SO51" i="2"/>
  <c r="SN51" i="2" s="1"/>
  <c r="UI51" i="2"/>
  <c r="QI21" i="2"/>
  <c r="UE42" i="2"/>
  <c r="SK42" i="2"/>
  <c r="SJ42" i="2" s="1"/>
  <c r="GC41" i="2"/>
  <c r="UD42" i="2"/>
  <c r="VX42" i="2"/>
  <c r="VX64" i="2"/>
  <c r="UD64" i="2"/>
  <c r="TY30" i="2"/>
  <c r="SG20" i="2"/>
  <c r="UA20" i="2"/>
  <c r="SC44" i="2"/>
  <c r="UE52" i="2"/>
  <c r="SK52" i="2"/>
  <c r="SJ52" i="2" s="1"/>
  <c r="TY82" i="2"/>
  <c r="SK53" i="2"/>
  <c r="SJ53" i="2" s="1"/>
  <c r="UE53" i="2"/>
  <c r="LJ29" i="2"/>
  <c r="JP29" i="2"/>
  <c r="JO29" i="2" s="1"/>
  <c r="JU70" i="2"/>
  <c r="IA70" i="2"/>
  <c r="HZ70" i="2" s="1"/>
  <c r="HV52" i="2"/>
  <c r="RS93" i="2"/>
  <c r="RS92" i="2" s="1"/>
  <c r="TQ93" i="2"/>
  <c r="RT92" i="2"/>
  <c r="OT42" i="2"/>
  <c r="JT13" i="2"/>
  <c r="LN13" i="2"/>
  <c r="OX217" i="2"/>
  <c r="OY217" i="2" s="1"/>
  <c r="QT217" i="2"/>
  <c r="LA44" i="2"/>
  <c r="IG69" i="2"/>
  <c r="GL69" i="2"/>
  <c r="GC24" i="2"/>
  <c r="VV43" i="2"/>
  <c r="VV35" i="2"/>
  <c r="SK55" i="2"/>
  <c r="SJ55" i="2" s="1"/>
  <c r="UE55" i="2"/>
  <c r="LH70" i="2"/>
  <c r="JK73" i="2"/>
  <c r="JK47" i="2" s="1"/>
  <c r="IA32" i="2"/>
  <c r="HZ32" i="2" s="1"/>
  <c r="JU32" i="2"/>
  <c r="MW20" i="2"/>
  <c r="IA22" i="2"/>
  <c r="HZ22" i="2" s="1"/>
  <c r="JU22" i="2"/>
  <c r="WA80" i="2"/>
  <c r="XU80" i="2"/>
  <c r="XX80" i="2" s="1"/>
  <c r="SG26" i="2"/>
  <c r="UA26" i="2"/>
  <c r="QQ50" i="2"/>
  <c r="HZ69" i="2"/>
  <c r="GC61" i="2"/>
  <c r="OP12" i="2"/>
  <c r="LH55" i="2"/>
  <c r="VW29" i="2"/>
  <c r="XQ29" i="2"/>
  <c r="XT29" i="2" s="1"/>
  <c r="VB91" i="2"/>
  <c r="NG206" i="2"/>
  <c r="LJ204" i="2"/>
  <c r="LM206" i="2"/>
  <c r="FY16" i="2"/>
  <c r="NC29" i="2"/>
  <c r="LI29" i="2"/>
  <c r="LH29" i="2" s="1"/>
  <c r="QO204" i="2"/>
  <c r="SL206" i="2"/>
  <c r="QR206" i="2"/>
  <c r="WA79" i="2"/>
  <c r="XU79" i="2"/>
  <c r="XX79" i="2" s="1"/>
  <c r="XN193" i="2"/>
  <c r="ZL193" i="2"/>
  <c r="XP193" i="2"/>
  <c r="YQ195" i="2"/>
  <c r="YQ190" i="2" s="1"/>
  <c r="YR190" i="2"/>
  <c r="NC60" i="2"/>
  <c r="LI60" i="2"/>
  <c r="LH60" i="2" s="1"/>
  <c r="HZ66" i="2"/>
  <c r="SL53" i="2"/>
  <c r="QR53" i="2"/>
  <c r="QI37" i="2"/>
  <c r="SF22" i="2"/>
  <c r="QR63" i="2"/>
  <c r="QQ63" i="2" s="1"/>
  <c r="SL63" i="2"/>
  <c r="QV54" i="2"/>
  <c r="QU54" i="2" s="1"/>
  <c r="SP54" i="2"/>
  <c r="UL76" i="2"/>
  <c r="UK76" i="2" s="1"/>
  <c r="WF76" i="2"/>
  <c r="VV32" i="2"/>
  <c r="OT207" i="2"/>
  <c r="QP207" i="2"/>
  <c r="LM42" i="2"/>
  <c r="NG42" i="2"/>
  <c r="UE13" i="2"/>
  <c r="SK13" i="2"/>
  <c r="GH32" i="2"/>
  <c r="GG32" i="2" s="1"/>
  <c r="IB32" i="2"/>
  <c r="QQ66" i="2"/>
  <c r="TQ195" i="2"/>
  <c r="RS195" i="2"/>
  <c r="RS190" i="2" s="1"/>
  <c r="RT190" i="2"/>
  <c r="SK57" i="2"/>
  <c r="SJ57" i="2" s="1"/>
  <c r="UE57" i="2"/>
  <c r="EF38" i="2"/>
  <c r="OV206" i="2"/>
  <c r="MY204" i="2"/>
  <c r="NB206" i="2"/>
  <c r="RA85" i="2"/>
  <c r="PG85" i="2"/>
  <c r="PF85" i="2" s="1"/>
  <c r="LH71" i="2"/>
  <c r="PC84" i="2"/>
  <c r="QW84" i="2"/>
  <c r="SG31" i="2"/>
  <c r="UA31" i="2"/>
  <c r="OZ32" i="2"/>
  <c r="NF32" i="2"/>
  <c r="LN57" i="2"/>
  <c r="JT57" i="2"/>
  <c r="UC81" i="2"/>
  <c r="XQ26" i="2"/>
  <c r="XT26" i="2" s="1"/>
  <c r="VW26" i="2"/>
  <c r="LD26" i="2"/>
  <c r="TY25" i="2"/>
  <c r="OY13" i="2"/>
  <c r="QS13" i="2"/>
  <c r="SG18" i="2"/>
  <c r="UA18" i="2"/>
  <c r="TY28" i="2"/>
  <c r="GG215" i="2"/>
  <c r="GH215" i="2" s="1"/>
  <c r="IC215" i="2"/>
  <c r="SF70" i="2"/>
  <c r="YE67" i="2"/>
  <c r="LM75" i="2"/>
  <c r="NG75" i="2"/>
  <c r="NO76" i="2"/>
  <c r="LU76" i="2"/>
  <c r="LT76" i="2" s="1"/>
  <c r="OT49" i="2"/>
  <c r="JV220" i="2"/>
  <c r="HZ220" i="2"/>
  <c r="IA220" i="2" s="1"/>
  <c r="SB15" i="2"/>
  <c r="SB12" i="2" s="1"/>
  <c r="SB44" i="2" s="1"/>
  <c r="VV72" i="2"/>
  <c r="FY29" i="2"/>
  <c r="NA61" i="2"/>
  <c r="JQ37" i="2"/>
  <c r="HW37" i="2"/>
  <c r="HV37" i="2" s="1"/>
  <c r="TY21" i="2"/>
  <c r="SL57" i="2"/>
  <c r="QR57" i="2"/>
  <c r="QQ57" i="2" s="1"/>
  <c r="OZ49" i="2"/>
  <c r="NF49" i="2"/>
  <c r="NE49" i="2" s="1"/>
  <c r="NG77" i="2"/>
  <c r="LM77" i="2"/>
  <c r="LL77" i="2" s="1"/>
  <c r="IB33" i="2"/>
  <c r="GH33" i="2"/>
  <c r="GG33" i="2" s="1"/>
  <c r="IB23" i="2"/>
  <c r="GH23" i="2"/>
  <c r="XC154" i="2"/>
  <c r="VE154" i="2"/>
  <c r="VE152" i="2" s="1"/>
  <c r="VF152" i="2"/>
  <c r="EG12" i="2"/>
  <c r="TL195" i="2"/>
  <c r="TL190" i="2" s="1"/>
  <c r="VJ195" i="2"/>
  <c r="TM190" i="2"/>
  <c r="NF39" i="2"/>
  <c r="OZ39" i="2"/>
  <c r="LH83" i="2"/>
  <c r="XS39" i="2"/>
  <c r="UA29" i="2"/>
  <c r="SG29" i="2"/>
  <c r="JV217" i="2"/>
  <c r="HZ217" i="2"/>
  <c r="IA217" i="2" s="1"/>
  <c r="NJ59" i="2"/>
  <c r="NI59" i="2" s="1"/>
  <c r="PD59" i="2"/>
  <c r="UE48" i="2"/>
  <c r="SK48" i="2"/>
  <c r="SH20" i="2"/>
  <c r="QN20" i="2"/>
  <c r="QM20" i="2" s="1"/>
  <c r="SL71" i="2"/>
  <c r="QR71" i="2"/>
  <c r="QQ71" i="2" s="1"/>
  <c r="QZ76" i="2"/>
  <c r="QY76" i="2" s="1"/>
  <c r="ST76" i="2"/>
  <c r="GP76" i="2"/>
  <c r="GO76" i="2" s="1"/>
  <c r="IJ76" i="2"/>
  <c r="JK38" i="2"/>
  <c r="GG54" i="2"/>
  <c r="VW31" i="2"/>
  <c r="XQ31" i="2"/>
  <c r="XT31" i="2" s="1"/>
  <c r="OT35" i="2"/>
  <c r="UC65" i="2"/>
  <c r="OQ47" i="2"/>
  <c r="JS216" i="2"/>
  <c r="JT216" i="2" s="1"/>
  <c r="LO216" i="2"/>
  <c r="JU17" i="2"/>
  <c r="IA17" i="2"/>
  <c r="LI20" i="2"/>
  <c r="NC20" i="2"/>
  <c r="PG76" i="2"/>
  <c r="RA76" i="2"/>
  <c r="JX68" i="2"/>
  <c r="JW68" i="2" s="1"/>
  <c r="LR68" i="2"/>
  <c r="SF41" i="2"/>
  <c r="FZ47" i="2"/>
  <c r="OU18" i="2"/>
  <c r="OT18" i="2" s="1"/>
  <c r="QO18" i="2"/>
  <c r="VV58" i="2"/>
  <c r="OY34" i="2"/>
  <c r="OX34" i="2" s="1"/>
  <c r="QS34" i="2"/>
  <c r="OT55" i="2"/>
  <c r="IF51" i="2"/>
  <c r="GL51" i="2"/>
  <c r="GH35" i="2"/>
  <c r="GG35" i="2" s="1"/>
  <c r="IB35" i="2"/>
  <c r="IB39" i="2"/>
  <c r="GH39" i="2"/>
  <c r="LI19" i="2"/>
  <c r="NC19" i="2"/>
  <c r="LM64" i="2"/>
  <c r="LL64" i="2" s="1"/>
  <c r="NG64" i="2"/>
  <c r="FZ207" i="2"/>
  <c r="FY204" i="2"/>
  <c r="OX79" i="2"/>
  <c r="SL72" i="2"/>
  <c r="QR72" i="2"/>
  <c r="JT48" i="2"/>
  <c r="LN48" i="2"/>
  <c r="JL207" i="2"/>
  <c r="JK204" i="2"/>
  <c r="VE195" i="2"/>
  <c r="VE190" i="2" s="1"/>
  <c r="XC195" i="2"/>
  <c r="VF190" i="2"/>
  <c r="QM75" i="2"/>
  <c r="NF33" i="2"/>
  <c r="OZ33" i="2"/>
  <c r="IF65" i="2"/>
  <c r="GL65" i="2"/>
  <c r="HX82" i="2"/>
  <c r="GD82" i="2"/>
  <c r="QF88" i="2"/>
  <c r="EN217" i="2"/>
  <c r="EO217" i="2" s="1"/>
  <c r="GJ217" i="2"/>
  <c r="GI23" i="2"/>
  <c r="EO23" i="2"/>
  <c r="EN23" i="2" s="1"/>
  <c r="GI83" i="2"/>
  <c r="EO83" i="2"/>
  <c r="EN83" i="2" s="1"/>
  <c r="GE19" i="2"/>
  <c r="EK19" i="2"/>
  <c r="EJ19" i="2" s="1"/>
  <c r="GE31" i="2"/>
  <c r="EK31" i="2"/>
  <c r="EJ31" i="2" s="1"/>
  <c r="EK27" i="2"/>
  <c r="EJ27" i="2" s="1"/>
  <c r="GE27" i="2"/>
  <c r="EK60" i="2"/>
  <c r="EJ60" i="2" s="1"/>
  <c r="GE60" i="2"/>
  <c r="ES68" i="2"/>
  <c r="ER68" i="2" s="1"/>
  <c r="GM68" i="2"/>
  <c r="EO72" i="2"/>
  <c r="EN72" i="2" s="1"/>
  <c r="GI72" i="2"/>
  <c r="GG80" i="2"/>
  <c r="SF48" i="2"/>
  <c r="SO59" i="2"/>
  <c r="UI59" i="2"/>
  <c r="UF216" i="2"/>
  <c r="SJ216" i="2"/>
  <c r="SK216" i="2" s="1"/>
  <c r="LM15" i="2"/>
  <c r="LL15" i="2" s="1"/>
  <c r="NG15" i="2"/>
  <c r="VW30" i="2"/>
  <c r="XQ30" i="2"/>
  <c r="XT30" i="2" s="1"/>
  <c r="VW48" i="2"/>
  <c r="XQ48" i="2"/>
  <c r="XT48" i="2" s="1"/>
  <c r="VW82" i="2"/>
  <c r="XQ82" i="2"/>
  <c r="XT82" i="2" s="1"/>
  <c r="QN73" i="2"/>
  <c r="QM73" i="2" s="1"/>
  <c r="SH73" i="2"/>
  <c r="JV216" i="2"/>
  <c r="HZ216" i="2"/>
  <c r="IA216" i="2" s="1"/>
  <c r="LL215" i="2"/>
  <c r="LM215" i="2" s="1"/>
  <c r="NH215" i="2"/>
  <c r="VX75" i="2"/>
  <c r="UD75" i="2"/>
  <c r="YV116" i="2"/>
  <c r="WX116" i="2"/>
  <c r="WX115" i="2" s="1"/>
  <c r="WY115" i="2"/>
  <c r="NK65" i="2"/>
  <c r="LQ65" i="2"/>
  <c r="LP65" i="2" s="1"/>
  <c r="LN55" i="2"/>
  <c r="JT55" i="2"/>
  <c r="JS55" i="2" s="1"/>
  <c r="LM78" i="2"/>
  <c r="NG78" i="2"/>
  <c r="QN29" i="2"/>
  <c r="QM29" i="2" s="1"/>
  <c r="SH29" i="2"/>
  <c r="PC59" i="2"/>
  <c r="PB59" i="2" s="1"/>
  <c r="QW59" i="2"/>
  <c r="LN39" i="2"/>
  <c r="JT39" i="2"/>
  <c r="SM220" i="2"/>
  <c r="QQ220" i="2"/>
  <c r="QR220" i="2" s="1"/>
  <c r="GH56" i="2"/>
  <c r="IB56" i="2"/>
  <c r="XS43" i="2"/>
  <c r="VV70" i="2"/>
  <c r="XS35" i="2"/>
  <c r="UE206" i="2"/>
  <c r="SH204" i="2"/>
  <c r="SK206" i="2"/>
  <c r="SJ218" i="2"/>
  <c r="SK218" i="2" s="1"/>
  <c r="UF218" i="2"/>
  <c r="OX59" i="2"/>
  <c r="LJ27" i="2"/>
  <c r="JP27" i="2"/>
  <c r="UA60" i="2"/>
  <c r="SG60" i="2"/>
  <c r="UC80" i="2"/>
  <c r="TY27" i="2"/>
  <c r="LS69" i="2"/>
  <c r="JX69" i="2"/>
  <c r="NF35" i="2"/>
  <c r="NE35" i="2" s="1"/>
  <c r="OZ35" i="2"/>
  <c r="SF17" i="2"/>
  <c r="SL32" i="2"/>
  <c r="QR32" i="2"/>
  <c r="UH80" i="2"/>
  <c r="UG80" i="2" s="1"/>
  <c r="WB80" i="2"/>
  <c r="GL66" i="2"/>
  <c r="IF66" i="2"/>
  <c r="TY29" i="2"/>
  <c r="VA91" i="2"/>
  <c r="HW16" i="2"/>
  <c r="JQ16" i="2"/>
  <c r="JT72" i="2"/>
  <c r="LN72" i="2"/>
  <c r="JK29" i="2"/>
  <c r="MW40" i="2"/>
  <c r="MW38" i="2" s="1"/>
  <c r="XS57" i="2"/>
  <c r="IE79" i="2"/>
  <c r="ID79" i="2" s="1"/>
  <c r="JY79" i="2"/>
  <c r="SG37" i="2"/>
  <c r="UA37" i="2"/>
  <c r="VX22" i="2"/>
  <c r="UD22" i="2"/>
  <c r="JS209" i="2"/>
  <c r="JT209" i="2" s="1"/>
  <c r="LO209" i="2"/>
  <c r="MW82" i="2"/>
  <c r="MW74" i="2" s="1"/>
  <c r="HZ218" i="2"/>
  <c r="IA218" i="2" s="1"/>
  <c r="JV218" i="2"/>
  <c r="JV209" i="2"/>
  <c r="HZ209" i="2"/>
  <c r="IA209" i="2" s="1"/>
  <c r="SN76" i="2"/>
  <c r="LH77" i="2"/>
  <c r="QS57" i="2"/>
  <c r="OY57" i="2"/>
  <c r="OX57" i="2" s="1"/>
  <c r="NC21" i="2"/>
  <c r="LI21" i="2"/>
  <c r="OU36" i="2"/>
  <c r="QO36" i="2"/>
  <c r="GL59" i="2"/>
  <c r="GK59" i="2" s="1"/>
  <c r="IF59" i="2"/>
  <c r="GC219" i="2"/>
  <c r="GD219" i="2" s="1"/>
  <c r="HY219" i="2"/>
  <c r="WE76" i="2"/>
  <c r="WD76" i="2" s="1"/>
  <c r="XY76" i="2"/>
  <c r="YB76" i="2" s="1"/>
  <c r="YA76" i="2" s="1"/>
  <c r="ZF214" i="2"/>
  <c r="ZG214" i="2" s="1"/>
  <c r="ZH214" i="2" s="1"/>
  <c r="XJ214" i="2"/>
  <c r="XK214" i="2" s="1"/>
  <c r="EG38" i="2"/>
  <c r="NJ84" i="2"/>
  <c r="NI84" i="2" s="1"/>
  <c r="PD84" i="2"/>
  <c r="LJ20" i="2"/>
  <c r="JP20" i="2"/>
  <c r="JO20" i="2" s="1"/>
  <c r="LJ28" i="2"/>
  <c r="JP28" i="2"/>
  <c r="JO28" i="2" s="1"/>
  <c r="VY217" i="2"/>
  <c r="UC217" i="2"/>
  <c r="UD217" i="2" s="1"/>
  <c r="QI36" i="2"/>
  <c r="QI31" i="2"/>
  <c r="LH32" i="2"/>
  <c r="JP18" i="2"/>
  <c r="LJ18" i="2"/>
  <c r="JO39" i="2"/>
  <c r="LI40" i="2"/>
  <c r="LH40" i="2" s="1"/>
  <c r="NC40" i="2"/>
  <c r="JU34" i="2"/>
  <c r="IA34" i="2"/>
  <c r="WA81" i="2"/>
  <c r="XU81" i="2"/>
  <c r="XX81" i="2" s="1"/>
  <c r="JU33" i="2"/>
  <c r="IA33" i="2"/>
  <c r="HZ33" i="2" s="1"/>
  <c r="NF52" i="2"/>
  <c r="NE52" i="2" s="1"/>
  <c r="OZ52" i="2"/>
  <c r="JT75" i="2"/>
  <c r="LN75" i="2"/>
  <c r="HW19" i="2"/>
  <c r="HV19" i="2" s="1"/>
  <c r="JQ19" i="2"/>
  <c r="NA13" i="2"/>
  <c r="GH43" i="2"/>
  <c r="IB43" i="2"/>
  <c r="UD70" i="2"/>
  <c r="VX70" i="2"/>
  <c r="IB78" i="2"/>
  <c r="GH78" i="2"/>
  <c r="KE67" i="2"/>
  <c r="JW76" i="2"/>
  <c r="SL49" i="2"/>
  <c r="QR49" i="2"/>
  <c r="QQ49" i="2" s="1"/>
  <c r="LQ81" i="2"/>
  <c r="LP81" i="2" s="1"/>
  <c r="NK81" i="2"/>
  <c r="JO219" i="2"/>
  <c r="JP219" i="2" s="1"/>
  <c r="LK219" i="2"/>
  <c r="QS61" i="2"/>
  <c r="OY61" i="2"/>
  <c r="NG58" i="2"/>
  <c r="LM58" i="2"/>
  <c r="LL58" i="2" s="1"/>
  <c r="NI210" i="2"/>
  <c r="NJ210" i="2" s="1"/>
  <c r="PE210" i="2"/>
  <c r="SN210" i="2"/>
  <c r="SO210" i="2" s="1"/>
  <c r="UJ210" i="2"/>
  <c r="LN63" i="2"/>
  <c r="JT63" i="2"/>
  <c r="TL93" i="2"/>
  <c r="TL92" i="2" s="1"/>
  <c r="VJ93" i="2"/>
  <c r="TM92" i="2"/>
  <c r="VX35" i="2"/>
  <c r="UD35" i="2"/>
  <c r="EF47" i="2"/>
  <c r="JO77" i="2"/>
  <c r="NF34" i="2"/>
  <c r="OZ34" i="2"/>
  <c r="IB22" i="2"/>
  <c r="GH22" i="2"/>
  <c r="GG22" i="2" s="1"/>
  <c r="JU62" i="2"/>
  <c r="IA62" i="2"/>
  <c r="LM72" i="2"/>
  <c r="LL72" i="2" s="1"/>
  <c r="NG72" i="2"/>
  <c r="OY42" i="2"/>
  <c r="OX42" i="2" s="1"/>
  <c r="QS42" i="2"/>
  <c r="XK137" i="2"/>
  <c r="VM137" i="2"/>
  <c r="VM136" i="2" s="1"/>
  <c r="VN136" i="2"/>
  <c r="JK14" i="2"/>
  <c r="OZ83" i="2"/>
  <c r="NF83" i="2"/>
  <c r="LM53" i="2"/>
  <c r="NG53" i="2"/>
  <c r="VV39" i="2"/>
  <c r="QI29" i="2"/>
  <c r="QM48" i="2"/>
  <c r="JO49" i="2"/>
  <c r="QI73" i="2"/>
  <c r="VQ214" i="2"/>
  <c r="VR214" i="2" s="1"/>
  <c r="VS214" i="2" s="1"/>
  <c r="XM214" i="2"/>
  <c r="VW20" i="2"/>
  <c r="XQ20" i="2"/>
  <c r="XT20" i="2" s="1"/>
  <c r="SK24" i="2"/>
  <c r="SJ24" i="2" s="1"/>
  <c r="UE24" i="2"/>
  <c r="UE64" i="2"/>
  <c r="SK64" i="2"/>
  <c r="SJ64" i="2" s="1"/>
  <c r="MP204" i="2"/>
  <c r="XS78" i="2"/>
  <c r="TY60" i="2"/>
  <c r="QR23" i="2"/>
  <c r="QQ23" i="2" s="1"/>
  <c r="SL23" i="2"/>
  <c r="YZ93" i="2"/>
  <c r="XB93" i="2"/>
  <c r="XB92" i="2" s="1"/>
  <c r="XC92" i="2"/>
  <c r="QS43" i="2"/>
  <c r="OY43" i="2"/>
  <c r="OX43" i="2" s="1"/>
  <c r="NB82" i="2"/>
  <c r="NA82" i="2" s="1"/>
  <c r="OV82" i="2"/>
  <c r="QR35" i="2"/>
  <c r="SL35" i="2"/>
  <c r="WA65" i="2"/>
  <c r="XU65" i="2"/>
  <c r="XX65" i="2" s="1"/>
  <c r="OP47" i="2"/>
  <c r="XR219" i="2"/>
  <c r="XS219" i="2" s="1"/>
  <c r="XT219" i="2" s="1"/>
  <c r="VV219" i="2"/>
  <c r="VW219" i="2" s="1"/>
  <c r="GC17" i="2"/>
  <c r="OW219" i="2"/>
  <c r="NA219" i="2"/>
  <c r="NB219" i="2" s="1"/>
  <c r="JU64" i="2"/>
  <c r="IA64" i="2"/>
  <c r="HZ64" i="2" s="1"/>
  <c r="UD41" i="2"/>
  <c r="VX41" i="2"/>
  <c r="FY47" i="2"/>
  <c r="LP208" i="2"/>
  <c r="LQ208" i="2" s="1"/>
  <c r="NL208" i="2"/>
  <c r="TZ74" i="2"/>
  <c r="TY75" i="2"/>
  <c r="JQ204" i="2"/>
  <c r="LN206" i="2"/>
  <c r="JT206" i="2"/>
  <c r="QR55" i="2"/>
  <c r="QQ55" i="2" s="1"/>
  <c r="SL55" i="2"/>
  <c r="LL217" i="2"/>
  <c r="LM217" i="2" s="1"/>
  <c r="NH217" i="2"/>
  <c r="UH84" i="2"/>
  <c r="UG84" i="2" s="1"/>
  <c r="WB84" i="2"/>
  <c r="EJ39" i="2"/>
  <c r="JU78" i="2"/>
  <c r="IA78" i="2"/>
  <c r="HZ78" i="2" s="1"/>
  <c r="YQ116" i="2"/>
  <c r="YQ115" i="2" s="1"/>
  <c r="YR115" i="2"/>
  <c r="XT207" i="2"/>
  <c r="IE65" i="2"/>
  <c r="ID65" i="2" s="1"/>
  <c r="JY65" i="2"/>
  <c r="VX53" i="2"/>
  <c r="UD53" i="2"/>
  <c r="XS42" i="2"/>
  <c r="SK62" i="2"/>
  <c r="SJ62" i="2" s="1"/>
  <c r="UE62" i="2"/>
  <c r="QV79" i="2"/>
  <c r="SP79" i="2"/>
  <c r="OT72" i="2"/>
  <c r="SH26" i="2"/>
  <c r="QN26" i="2"/>
  <c r="QM26" i="2" s="1"/>
  <c r="HV48" i="2"/>
  <c r="ND207" i="2"/>
  <c r="LH207" i="2"/>
  <c r="UE75" i="2"/>
  <c r="SK75" i="2"/>
  <c r="OZ206" i="2"/>
  <c r="NC204" i="2"/>
  <c r="NF206" i="2"/>
  <c r="LD40" i="2"/>
  <c r="LD38" i="2" s="1"/>
  <c r="IA56" i="2"/>
  <c r="HZ56" i="2" s="1"/>
  <c r="JU56" i="2"/>
  <c r="FZ38" i="2"/>
  <c r="QI28" i="2"/>
  <c r="GN69" i="2"/>
  <c r="ES69" i="2"/>
  <c r="ER69" i="2" s="1"/>
  <c r="GN208" i="2"/>
  <c r="ER208" i="2"/>
  <c r="ES208" i="2" s="1"/>
  <c r="GI206" i="2"/>
  <c r="IF206" i="2" s="1"/>
  <c r="EO206" i="2"/>
  <c r="EL204" i="2"/>
  <c r="GI13" i="2"/>
  <c r="EO13" i="2"/>
  <c r="GI24" i="2"/>
  <c r="EO24" i="2"/>
  <c r="EN24" i="2" s="1"/>
  <c r="ES79" i="2"/>
  <c r="ER79" i="2" s="1"/>
  <c r="GM79" i="2"/>
  <c r="GE30" i="2"/>
  <c r="EK30" i="2"/>
  <c r="EJ30" i="2" s="1"/>
  <c r="ES50" i="2"/>
  <c r="ER50" i="2" s="1"/>
  <c r="GM50" i="2"/>
  <c r="ES59" i="2"/>
  <c r="ER59" i="2" s="1"/>
  <c r="GM59" i="2"/>
  <c r="EO43" i="2"/>
  <c r="EN43" i="2" s="1"/>
  <c r="GI43" i="2"/>
  <c r="JY80" i="2"/>
  <c r="IE80" i="2"/>
  <c r="ID80" i="2" s="1"/>
  <c r="QW79" i="2"/>
  <c r="PC79" i="2"/>
  <c r="PB79" i="2" s="1"/>
  <c r="NB25" i="2"/>
  <c r="NA25" i="2" s="1"/>
  <c r="OV25" i="2"/>
  <c r="LE207" i="2"/>
  <c r="LE204" i="2" s="1"/>
  <c r="LD204" i="2"/>
  <c r="VX48" i="2"/>
  <c r="UD48" i="2"/>
  <c r="QQ59" i="2"/>
  <c r="SF23" i="2"/>
  <c r="TY48" i="2"/>
  <c r="TZ47" i="2"/>
  <c r="NE68" i="2"/>
  <c r="SF75" i="2"/>
  <c r="JT22" i="2"/>
  <c r="JS22" i="2" s="1"/>
  <c r="LN22" i="2"/>
  <c r="NG57" i="2"/>
  <c r="LM57" i="2"/>
  <c r="LL57" i="2" s="1"/>
  <c r="LS210" i="2"/>
  <c r="JW210" i="2"/>
  <c r="JX210" i="2" s="1"/>
  <c r="NE59" i="2"/>
  <c r="HV39" i="2"/>
  <c r="IB71" i="2"/>
  <c r="GH71" i="2"/>
  <c r="GG71" i="2" s="1"/>
  <c r="HX19" i="2"/>
  <c r="GD19" i="2"/>
  <c r="IB83" i="2"/>
  <c r="GH83" i="2"/>
  <c r="XS70" i="2"/>
  <c r="SP59" i="2"/>
  <c r="QV59" i="2"/>
  <c r="QU59" i="2" s="1"/>
  <c r="LD47" i="2"/>
  <c r="OU28" i="2"/>
  <c r="OT28" i="2" s="1"/>
  <c r="QO28" i="2"/>
  <c r="LH75" i="2"/>
  <c r="UC69" i="2"/>
  <c r="WA68" i="2"/>
  <c r="XU68" i="2"/>
  <c r="XX68" i="2" s="1"/>
  <c r="OY77" i="2"/>
  <c r="OX77" i="2" s="1"/>
  <c r="QS77" i="2"/>
  <c r="RS182" i="2"/>
  <c r="RS180" i="2" s="1"/>
  <c r="TQ182" i="2"/>
  <c r="RT180" i="2"/>
  <c r="QO27" i="2"/>
  <c r="OU27" i="2"/>
  <c r="QI60" i="2"/>
  <c r="NG13" i="2"/>
  <c r="LM13" i="2"/>
  <c r="XQ27" i="2"/>
  <c r="XT27" i="2" s="1"/>
  <c r="VW27" i="2"/>
  <c r="LH35" i="2"/>
  <c r="UD17" i="2"/>
  <c r="VX17" i="2"/>
  <c r="OT32" i="2"/>
  <c r="IF79" i="2"/>
  <c r="GL79" i="2"/>
  <c r="GK79" i="2" s="1"/>
  <c r="SL13" i="2"/>
  <c r="QR13" i="2"/>
  <c r="YV93" i="2"/>
  <c r="WX93" i="2"/>
  <c r="WX92" i="2" s="1"/>
  <c r="WY92" i="2"/>
  <c r="LR65" i="2"/>
  <c r="JX65" i="2"/>
  <c r="JW65" i="2" s="1"/>
  <c r="OU40" i="2"/>
  <c r="OT40" i="2" s="1"/>
  <c r="QO40" i="2"/>
  <c r="VV57" i="2"/>
  <c r="WB65" i="2"/>
  <c r="UH65" i="2"/>
  <c r="UG65" i="2" s="1"/>
  <c r="QS15" i="2"/>
  <c r="OY15" i="2"/>
  <c r="OX15" i="2" s="1"/>
  <c r="OU82" i="2"/>
  <c r="OU74" i="2" s="1"/>
  <c r="QO82" i="2"/>
  <c r="IE81" i="2"/>
  <c r="JY81" i="2"/>
  <c r="NE215" i="2"/>
  <c r="NF215" i="2" s="1"/>
  <c r="PA215" i="2"/>
  <c r="QZ85" i="2"/>
  <c r="QY85" i="2" s="1"/>
  <c r="ST85" i="2"/>
  <c r="QI82" i="2"/>
  <c r="QI74" i="2" s="1"/>
  <c r="NF77" i="2"/>
  <c r="NE77" i="2" s="1"/>
  <c r="OZ77" i="2"/>
  <c r="QV69" i="2"/>
  <c r="QU69" i="2" s="1"/>
  <c r="SQ69" i="2"/>
  <c r="IB15" i="2"/>
  <c r="GH15" i="2"/>
  <c r="GG15" i="2" s="1"/>
  <c r="VX57" i="2"/>
  <c r="UD57" i="2"/>
  <c r="OT83" i="2"/>
  <c r="LL84" i="2"/>
  <c r="HR20" i="2"/>
  <c r="UA36" i="2"/>
  <c r="SG36" i="2"/>
  <c r="LJ19" i="2"/>
  <c r="JP19" i="2"/>
  <c r="QS35" i="2"/>
  <c r="OY35" i="2"/>
  <c r="OX35" i="2" s="1"/>
  <c r="LM39" i="2"/>
  <c r="NG39" i="2"/>
  <c r="GC34" i="2"/>
  <c r="RS171" i="2"/>
  <c r="RS170" i="2" s="1"/>
  <c r="TQ171" i="2"/>
  <c r="RT170" i="2"/>
  <c r="GC33" i="2"/>
  <c r="LQ51" i="2"/>
  <c r="LP51" i="2" s="1"/>
  <c r="NK51" i="2"/>
  <c r="WX195" i="2"/>
  <c r="WX190" i="2" s="1"/>
  <c r="YV195" i="2"/>
  <c r="WY190" i="2"/>
  <c r="VX49" i="2"/>
  <c r="UD49" i="2"/>
  <c r="NE216" i="2"/>
  <c r="NF216" i="2" s="1"/>
  <c r="PA216" i="2"/>
  <c r="HV75" i="2"/>
  <c r="JS218" i="2"/>
  <c r="JT218" i="2" s="1"/>
  <c r="LO218" i="2"/>
  <c r="HX29" i="2"/>
  <c r="GD29" i="2"/>
  <c r="GC29" i="2" s="1"/>
  <c r="GG217" i="2"/>
  <c r="GH217" i="2" s="1"/>
  <c r="IC217" i="2"/>
  <c r="HX73" i="2"/>
  <c r="GD73" i="2"/>
  <c r="TV137" i="2"/>
  <c r="UA40" i="2"/>
  <c r="SG40" i="2"/>
  <c r="SG38" i="2" s="1"/>
  <c r="MC67" i="2"/>
  <c r="MB67" i="2" s="1"/>
  <c r="NW67" i="2"/>
  <c r="IA39" i="2"/>
  <c r="JU39" i="2"/>
  <c r="SG14" i="2"/>
  <c r="UA14" i="2"/>
  <c r="QX69" i="2"/>
  <c r="PC69" i="2"/>
  <c r="PB69" i="2" s="1"/>
  <c r="SK49" i="2"/>
  <c r="SJ49" i="2" s="1"/>
  <c r="UE49" i="2"/>
  <c r="JS81" i="2"/>
  <c r="QA154" i="2"/>
  <c r="OC154" i="2"/>
  <c r="OC152" i="2" s="1"/>
  <c r="OD152" i="2"/>
  <c r="OE152" i="2" s="1"/>
  <c r="OE154" i="2"/>
  <c r="WM67" i="2"/>
  <c r="YG67" i="2"/>
  <c r="YJ67" i="2" s="1"/>
  <c r="YI67" i="2" s="1"/>
  <c r="WB59" i="2"/>
  <c r="UH59" i="2"/>
  <c r="UG59" i="2" s="1"/>
  <c r="RI67" i="2"/>
  <c r="PO67" i="2"/>
  <c r="LN53" i="2"/>
  <c r="JT53" i="2"/>
  <c r="JS53" i="2" s="1"/>
  <c r="IE84" i="2"/>
  <c r="ID84" i="2" s="1"/>
  <c r="JY84" i="2"/>
  <c r="VJ116" i="2"/>
  <c r="TL116" i="2"/>
  <c r="TL115" i="2" s="1"/>
  <c r="TM115" i="2"/>
  <c r="NF64" i="2"/>
  <c r="OZ64" i="2"/>
  <c r="HV63" i="2"/>
  <c r="RP91" i="2"/>
  <c r="SF35" i="2"/>
  <c r="OU60" i="2"/>
  <c r="QO60" i="2"/>
  <c r="QI207" i="2"/>
  <c r="SE207" i="2"/>
  <c r="XV210" i="2"/>
  <c r="XW210" i="2" s="1"/>
  <c r="XX210" i="2" s="1"/>
  <c r="VZ210" i="2"/>
  <c r="WA210" i="2" s="1"/>
  <c r="TY36" i="2"/>
  <c r="HX27" i="2"/>
  <c r="GD27" i="2"/>
  <c r="GC27" i="2" s="1"/>
  <c r="JU71" i="2"/>
  <c r="IA71" i="2"/>
  <c r="HZ71" i="2" s="1"/>
  <c r="SK39" i="2"/>
  <c r="UE39" i="2"/>
  <c r="LN15" i="2"/>
  <c r="JT15" i="2"/>
  <c r="JS15" i="2" s="1"/>
  <c r="NC14" i="2"/>
  <c r="LI14" i="2"/>
  <c r="LH14" i="2" s="1"/>
  <c r="JO53" i="2"/>
  <c r="NF61" i="2"/>
  <c r="NE61" i="2" s="1"/>
  <c r="OZ61" i="2"/>
  <c r="NF63" i="2"/>
  <c r="OZ63" i="2"/>
  <c r="JU42" i="2"/>
  <c r="IA42" i="2"/>
  <c r="SH37" i="2"/>
  <c r="QN37" i="2"/>
  <c r="QM37" i="2" s="1"/>
  <c r="UI54" i="2"/>
  <c r="SO54" i="2"/>
  <c r="LM49" i="2"/>
  <c r="NG49" i="2"/>
  <c r="SG73" i="2"/>
  <c r="UA73" i="2"/>
  <c r="TY20" i="2"/>
  <c r="VV71" i="2"/>
  <c r="QU76" i="2"/>
  <c r="SF52" i="2"/>
  <c r="JK36" i="2"/>
  <c r="VV78" i="2"/>
  <c r="VW60" i="2"/>
  <c r="XQ60" i="2"/>
  <c r="XT60" i="2" s="1"/>
  <c r="PD54" i="2"/>
  <c r="NJ54" i="2"/>
  <c r="OX218" i="2"/>
  <c r="OY218" i="2" s="1"/>
  <c r="QT218" i="2"/>
  <c r="LR81" i="2"/>
  <c r="JX81" i="2"/>
  <c r="JW81" i="2" s="1"/>
  <c r="LI27" i="2"/>
  <c r="NC27" i="2"/>
  <c r="SP80" i="2"/>
  <c r="QV80" i="2"/>
  <c r="QU80" i="2" s="1"/>
  <c r="PC54" i="2"/>
  <c r="PB54" i="2" s="1"/>
  <c r="QW54" i="2"/>
  <c r="OZ15" i="2"/>
  <c r="NF15" i="2"/>
  <c r="NE15" i="2" s="1"/>
  <c r="LI18" i="2"/>
  <c r="LH18" i="2" s="1"/>
  <c r="NC18" i="2"/>
  <c r="XS83" i="2"/>
  <c r="HW27" i="2"/>
  <c r="HV27" i="2" s="1"/>
  <c r="JQ27" i="2"/>
  <c r="PW91" i="2"/>
  <c r="QR70" i="2"/>
  <c r="QQ70" i="2" s="1"/>
  <c r="SL70" i="2"/>
  <c r="JO32" i="2"/>
  <c r="PB208" i="2"/>
  <c r="PC208" i="2" s="1"/>
  <c r="QX208" i="2"/>
  <c r="OY32" i="2"/>
  <c r="OX32" i="2" s="1"/>
  <c r="QS32" i="2"/>
  <c r="OZ42" i="2"/>
  <c r="NF42" i="2"/>
  <c r="LL65" i="2"/>
  <c r="VW75" i="2"/>
  <c r="XQ75" i="2"/>
  <c r="XT75" i="2" s="1"/>
  <c r="NB19" i="2"/>
  <c r="NA19" i="2" s="1"/>
  <c r="OV19" i="2"/>
  <c r="IA77" i="2"/>
  <c r="HZ77" i="2" s="1"/>
  <c r="JU77" i="2"/>
  <c r="NC25" i="2"/>
  <c r="LI25" i="2"/>
  <c r="LH25" i="2" s="1"/>
  <c r="JG86" i="2"/>
  <c r="GH62" i="2"/>
  <c r="IB62" i="2"/>
  <c r="GG220" i="2"/>
  <c r="GH220" i="2" s="1"/>
  <c r="IC220" i="2"/>
  <c r="IB17" i="2"/>
  <c r="GH17" i="2"/>
  <c r="GG17" i="2" s="1"/>
  <c r="JU52" i="2"/>
  <c r="IA52" i="2"/>
  <c r="HZ52" i="2" s="1"/>
  <c r="VW207" i="2"/>
  <c r="SF53" i="2"/>
  <c r="VV42" i="2"/>
  <c r="SL61" i="2"/>
  <c r="QR61" i="2"/>
  <c r="QQ61" i="2" s="1"/>
  <c r="SF213" i="2"/>
  <c r="SG213" i="2" s="1"/>
  <c r="UB213" i="2"/>
  <c r="PB210" i="2"/>
  <c r="PC210" i="2" s="1"/>
  <c r="QX210" i="2"/>
  <c r="UE56" i="2"/>
  <c r="SK56" i="2"/>
  <c r="SJ56" i="2" s="1"/>
  <c r="NF72" i="2"/>
  <c r="NE72" i="2" s="1"/>
  <c r="OZ72" i="2"/>
  <c r="YV171" i="2"/>
  <c r="WX171" i="2"/>
  <c r="WX170" i="2" s="1"/>
  <c r="WY170" i="2"/>
  <c r="NB40" i="2"/>
  <c r="NA40" i="2" s="1"/>
  <c r="OV40" i="2"/>
  <c r="SG28" i="2"/>
  <c r="UA28" i="2"/>
  <c r="GH52" i="2"/>
  <c r="GG52" i="2" s="1"/>
  <c r="IB52" i="2"/>
  <c r="GD16" i="2"/>
  <c r="GC16" i="2" s="1"/>
  <c r="HX16" i="2"/>
  <c r="EN216" i="2"/>
  <c r="EO216" i="2" s="1"/>
  <c r="GJ216" i="2"/>
  <c r="EN220" i="2"/>
  <c r="EO220" i="2" s="1"/>
  <c r="GJ220" i="2"/>
  <c r="GE36" i="2"/>
  <c r="EK36" i="2"/>
  <c r="EJ36" i="2" s="1"/>
  <c r="EK14" i="2"/>
  <c r="EJ14" i="2" s="1"/>
  <c r="GE14" i="2"/>
  <c r="GE37" i="2"/>
  <c r="EK37" i="2"/>
  <c r="EJ37" i="2" s="1"/>
  <c r="ES65" i="2"/>
  <c r="ER65" i="2" s="1"/>
  <c r="GM65" i="2"/>
  <c r="EO56" i="2"/>
  <c r="EN56" i="2" s="1"/>
  <c r="GI56" i="2"/>
  <c r="EO42" i="2"/>
  <c r="EN42" i="2" s="1"/>
  <c r="GI42" i="2"/>
  <c r="LL51" i="2"/>
  <c r="OW207" i="2"/>
  <c r="NA207" i="2"/>
  <c r="NB14" i="2"/>
  <c r="OV14" i="2"/>
  <c r="JT61" i="2"/>
  <c r="LN61" i="2"/>
  <c r="VX23" i="2"/>
  <c r="UD23" i="2"/>
  <c r="KB85" i="2"/>
  <c r="LV85" i="2"/>
  <c r="OY56" i="2"/>
  <c r="OX56" i="2" s="1"/>
  <c r="QS56" i="2"/>
  <c r="TY19" i="2"/>
  <c r="LX67" i="2"/>
  <c r="LM63" i="2"/>
  <c r="LL63" i="2" s="1"/>
  <c r="NG63" i="2"/>
  <c r="QO19" i="2"/>
  <c r="OU19" i="2"/>
  <c r="OT19" i="2" s="1"/>
  <c r="UH69" i="2"/>
  <c r="UG69" i="2" s="1"/>
  <c r="WC69" i="2"/>
  <c r="HW21" i="2"/>
  <c r="HV21" i="2" s="1"/>
  <c r="JQ21" i="2"/>
  <c r="QW68" i="2"/>
  <c r="PC68" i="2"/>
  <c r="PB68" i="2" s="1"/>
  <c r="KC76" i="2"/>
  <c r="II76" i="2"/>
  <c r="HS12" i="2"/>
  <c r="OY24" i="2"/>
  <c r="QS24" i="2"/>
  <c r="UE78" i="2"/>
  <c r="SK78" i="2"/>
  <c r="SJ78" i="2" s="1"/>
  <c r="VV34" i="2"/>
  <c r="LR59" i="2"/>
  <c r="JX59" i="2"/>
  <c r="JW59" i="2" s="1"/>
  <c r="SJ217" i="2"/>
  <c r="SK217" i="2" s="1"/>
  <c r="UF217" i="2"/>
  <c r="NN85" i="2"/>
  <c r="PH85" i="2"/>
  <c r="TQ154" i="2"/>
  <c r="RS154" i="2"/>
  <c r="RS152" i="2" s="1"/>
  <c r="RT152" i="2"/>
  <c r="GH72" i="2"/>
  <c r="IB72" i="2"/>
  <c r="HX20" i="2"/>
  <c r="GD20" i="2"/>
  <c r="GC20" i="2" s="1"/>
  <c r="HR26" i="2"/>
  <c r="HX21" i="2"/>
  <c r="GD21" i="2"/>
  <c r="GC21" i="2" s="1"/>
  <c r="UG208" i="2"/>
  <c r="UH208" i="2" s="1"/>
  <c r="WC208" i="2"/>
  <c r="LN49" i="2"/>
  <c r="JT49" i="2"/>
  <c r="JS49" i="2" s="1"/>
  <c r="IA53" i="2"/>
  <c r="HZ53" i="2" s="1"/>
  <c r="JU53" i="2"/>
  <c r="OZ75" i="2"/>
  <c r="NF75" i="2"/>
  <c r="WA69" i="2"/>
  <c r="XV69" i="2"/>
  <c r="XX69" i="2" s="1"/>
  <c r="IE51" i="2"/>
  <c r="JY51" i="2"/>
  <c r="UC68" i="2"/>
  <c r="SL22" i="2"/>
  <c r="QR22" i="2"/>
  <c r="QQ22" i="2" s="1"/>
  <c r="JT70" i="2"/>
  <c r="JS70" i="2" s="1"/>
  <c r="LN70" i="2"/>
  <c r="JO13" i="2"/>
  <c r="QS53" i="2"/>
  <c r="OY53" i="2"/>
  <c r="OX53" i="2" s="1"/>
  <c r="LM34" i="2"/>
  <c r="NG34" i="2"/>
  <c r="LI82" i="2"/>
  <c r="NC82" i="2"/>
  <c r="QR62" i="2"/>
  <c r="SL62" i="2"/>
  <c r="TY73" i="2"/>
  <c r="UD58" i="2"/>
  <c r="VX58" i="2"/>
  <c r="OT13" i="2"/>
  <c r="SF83" i="2"/>
  <c r="JQ36" i="2"/>
  <c r="HW36" i="2"/>
  <c r="YM91" i="2"/>
  <c r="QN40" i="2"/>
  <c r="QM40" i="2" s="1"/>
  <c r="SH40" i="2"/>
  <c r="UM85" i="2"/>
  <c r="SS85" i="2"/>
  <c r="SR85" i="2" s="1"/>
  <c r="UH54" i="2"/>
  <c r="UG54" i="2" s="1"/>
  <c r="WB54" i="2"/>
  <c r="HW28" i="2"/>
  <c r="HV28" i="2" s="1"/>
  <c r="JQ28" i="2"/>
  <c r="NB31" i="2"/>
  <c r="NA31" i="2" s="1"/>
  <c r="OV31" i="2"/>
  <c r="XS56" i="2"/>
  <c r="UA82" i="2"/>
  <c r="SG82" i="2"/>
  <c r="SG74" i="2" s="1"/>
  <c r="JP30" i="2"/>
  <c r="JO30" i="2" s="1"/>
  <c r="LJ30" i="2"/>
  <c r="SF56" i="2"/>
  <c r="VJ154" i="2"/>
  <c r="TL154" i="2"/>
  <c r="TL152" i="2" s="1"/>
  <c r="TM152" i="2"/>
  <c r="VV53" i="2"/>
  <c r="UD24" i="2"/>
  <c r="VX24" i="2"/>
  <c r="IB55" i="2"/>
  <c r="GH55" i="2"/>
  <c r="GC213" i="2"/>
  <c r="GD213" i="2" s="1"/>
  <c r="HY213" i="2"/>
  <c r="SF57" i="2"/>
  <c r="SL83" i="2"/>
  <c r="QR83" i="2"/>
  <c r="NE209" i="2"/>
  <c r="NF209" i="2" s="1"/>
  <c r="PA209" i="2"/>
  <c r="VW37" i="2"/>
  <c r="XQ37" i="2"/>
  <c r="XT37" i="2" s="1"/>
  <c r="SK70" i="2"/>
  <c r="SJ70" i="2" s="1"/>
  <c r="UE70" i="2"/>
  <c r="PE69" i="2"/>
  <c r="NJ69" i="2"/>
  <c r="NA35" i="2"/>
  <c r="NG48" i="2"/>
  <c r="LM48" i="2"/>
  <c r="IA58" i="2"/>
  <c r="HZ58" i="2" s="1"/>
  <c r="JU58" i="2"/>
  <c r="OZ41" i="2"/>
  <c r="NF41" i="2"/>
  <c r="IA35" i="2"/>
  <c r="HZ35" i="2" s="1"/>
  <c r="JU35" i="2"/>
  <c r="MW73" i="2"/>
  <c r="MW47" i="2" s="1"/>
  <c r="SF49" i="2"/>
  <c r="XS77" i="2"/>
  <c r="VY209" i="2"/>
  <c r="UC209" i="2"/>
  <c r="UD209" i="2" s="1"/>
  <c r="JS59" i="2"/>
  <c r="IA43" i="2"/>
  <c r="HZ43" i="2" s="1"/>
  <c r="JU43" i="2"/>
  <c r="OL12" i="2"/>
  <c r="OL44" i="2" s="1"/>
  <c r="QS49" i="2"/>
  <c r="OY49" i="2"/>
  <c r="OX49" i="2" s="1"/>
  <c r="GH70" i="2"/>
  <c r="GG70" i="2" s="1"/>
  <c r="IB70" i="2"/>
  <c r="FY25" i="2"/>
  <c r="QI40" i="2"/>
  <c r="QI38" i="2" s="1"/>
  <c r="LM35" i="2"/>
  <c r="LL35" i="2" s="1"/>
  <c r="NG35" i="2"/>
  <c r="GC39" i="2"/>
  <c r="QI14" i="2"/>
  <c r="XU59" i="2"/>
  <c r="XX59" i="2" s="1"/>
  <c r="WA59" i="2"/>
  <c r="QA171" i="2"/>
  <c r="OC171" i="2"/>
  <c r="OC170" i="2" s="1"/>
  <c r="OD170" i="2"/>
  <c r="OE170" i="2" s="1"/>
  <c r="OE171" i="2"/>
  <c r="HV53" i="2"/>
  <c r="XW76" i="2"/>
  <c r="GG84" i="2"/>
  <c r="OX51" i="2"/>
  <c r="LH64" i="2"/>
  <c r="SK23" i="2"/>
  <c r="SJ23" i="2" s="1"/>
  <c r="UE23" i="2"/>
  <c r="SL77" i="2"/>
  <c r="QR77" i="2"/>
  <c r="QQ77" i="2" s="1"/>
  <c r="RO91" i="2"/>
  <c r="OY33" i="2"/>
  <c r="OX33" i="2" s="1"/>
  <c r="QS33" i="2"/>
  <c r="HZ79" i="2"/>
  <c r="SF33" i="2"/>
  <c r="FY74" i="2"/>
  <c r="OM207" i="2"/>
  <c r="OL204" i="2"/>
  <c r="SL56" i="2"/>
  <c r="QR56" i="2"/>
  <c r="GD36" i="2"/>
  <c r="GC36" i="2" s="1"/>
  <c r="HX36" i="2"/>
  <c r="VV63" i="2"/>
  <c r="XQ36" i="2"/>
  <c r="XT36" i="2" s="1"/>
  <c r="VW36" i="2"/>
  <c r="NJ81" i="2"/>
  <c r="NI81" i="2" s="1"/>
  <c r="PD81" i="2"/>
  <c r="QM39" i="2"/>
  <c r="HV15" i="2"/>
  <c r="HZ54" i="2"/>
  <c r="XS22" i="2"/>
  <c r="VE116" i="2"/>
  <c r="VE115" i="2" s="1"/>
  <c r="XC116" i="2"/>
  <c r="VF115" i="2"/>
  <c r="LJ16" i="2"/>
  <c r="JP16" i="2"/>
  <c r="JO16" i="2" s="1"/>
  <c r="GC42" i="2"/>
  <c r="NC37" i="2"/>
  <c r="LI37" i="2"/>
  <c r="LH37" i="2" s="1"/>
  <c r="LJ36" i="2"/>
  <c r="JP36" i="2"/>
  <c r="JO36" i="2" s="1"/>
  <c r="LM56" i="2"/>
  <c r="NG56" i="2"/>
  <c r="QN14" i="2"/>
  <c r="QM14" i="2" s="1"/>
  <c r="SH14" i="2"/>
  <c r="XS71" i="2"/>
  <c r="SS76" i="2"/>
  <c r="SR76" i="2" s="1"/>
  <c r="UM76" i="2"/>
  <c r="UD52" i="2"/>
  <c r="VX52" i="2"/>
  <c r="NC36" i="2"/>
  <c r="LI36" i="2"/>
  <c r="VX55" i="2"/>
  <c r="UD55" i="2"/>
  <c r="UC218" i="2"/>
  <c r="UD218" i="2" s="1"/>
  <c r="VY218" i="2"/>
  <c r="OY64" i="2"/>
  <c r="OX64" i="2" s="1"/>
  <c r="QS64" i="2"/>
  <c r="LH15" i="2"/>
  <c r="UY69" i="2"/>
  <c r="WB68" i="2"/>
  <c r="UH68" i="2"/>
  <c r="UG68" i="2" s="1"/>
  <c r="VV83" i="2"/>
  <c r="FY27" i="2"/>
  <c r="RS116" i="2"/>
  <c r="RS115" i="2" s="1"/>
  <c r="TQ116" i="2"/>
  <c r="RT115" i="2"/>
  <c r="SO65" i="2"/>
  <c r="SN65" i="2" s="1"/>
  <c r="UI65" i="2"/>
  <c r="NG32" i="2"/>
  <c r="LM32" i="2"/>
  <c r="LL32" i="2" s="1"/>
  <c r="NJ65" i="2"/>
  <c r="NI65" i="2" s="1"/>
  <c r="PD65" i="2"/>
  <c r="NJ68" i="2"/>
  <c r="NI68" i="2" s="1"/>
  <c r="PD68" i="2"/>
  <c r="NB60" i="2"/>
  <c r="OV60" i="2"/>
  <c r="JK25" i="2"/>
  <c r="QR48" i="2"/>
  <c r="SL48" i="2"/>
  <c r="GC52" i="2"/>
  <c r="OY58" i="2"/>
  <c r="OX58" i="2" s="1"/>
  <c r="QS58" i="2"/>
  <c r="OU37" i="2"/>
  <c r="QO37" i="2"/>
  <c r="IA49" i="2"/>
  <c r="HZ49" i="2" s="1"/>
  <c r="JU49" i="2"/>
  <c r="LM61" i="2"/>
  <c r="NG61" i="2"/>
  <c r="LH72" i="2"/>
  <c r="WB81" i="2"/>
  <c r="UH81" i="2"/>
  <c r="UG81" i="2" s="1"/>
  <c r="OY78" i="2"/>
  <c r="QS78" i="2"/>
  <c r="TJ69" i="2"/>
  <c r="ZM181" i="2"/>
  <c r="GE82" i="2"/>
  <c r="EK82" i="2"/>
  <c r="EJ82" i="2" s="1"/>
  <c r="EO17" i="2"/>
  <c r="EN17" i="2" s="1"/>
  <c r="GI17" i="2"/>
  <c r="GE16" i="2"/>
  <c r="EK16" i="2"/>
  <c r="EJ16" i="2" s="1"/>
  <c r="EO48" i="2"/>
  <c r="GI48" i="2"/>
  <c r="GI34" i="2"/>
  <c r="EO34" i="2"/>
  <c r="EN34" i="2" s="1"/>
  <c r="EO78" i="2"/>
  <c r="EN78" i="2" s="1"/>
  <c r="GI78" i="2"/>
  <c r="EO71" i="2"/>
  <c r="EN71" i="2" s="1"/>
  <c r="GI71" i="2"/>
  <c r="GE73" i="2"/>
  <c r="EK73" i="2"/>
  <c r="EJ73" i="2" s="1"/>
  <c r="EO63" i="2"/>
  <c r="EN63" i="2" s="1"/>
  <c r="GI63" i="2"/>
  <c r="ES51" i="2"/>
  <c r="ER51" i="2" s="1"/>
  <c r="GM51" i="2"/>
  <c r="JQ14" i="2"/>
  <c r="HW14" i="2"/>
  <c r="HV14" i="2" s="1"/>
  <c r="NJ51" i="2"/>
  <c r="PD51" i="2"/>
  <c r="ID85" i="2"/>
  <c r="XQ19" i="2"/>
  <c r="XT19" i="2" s="1"/>
  <c r="VW19" i="2"/>
  <c r="QO31" i="2"/>
  <c r="OU31" i="2"/>
  <c r="OT31" i="2" s="1"/>
  <c r="NV67" i="2"/>
  <c r="NU67" i="2" s="1"/>
  <c r="PP67" i="2"/>
  <c r="SF62" i="2"/>
  <c r="MW19" i="2"/>
  <c r="SF32" i="2"/>
  <c r="XM211" i="2"/>
  <c r="VQ211" i="2"/>
  <c r="VR211" i="2" s="1"/>
  <c r="VS211" i="2" s="1"/>
  <c r="JT83" i="2"/>
  <c r="JS83" i="2" s="1"/>
  <c r="LN83" i="2"/>
  <c r="SK61" i="2"/>
  <c r="SJ61" i="2" s="1"/>
  <c r="UE61" i="2"/>
  <c r="NA24" i="2"/>
  <c r="QR58" i="2"/>
  <c r="SL58" i="2"/>
  <c r="XS34" i="2"/>
  <c r="VV14" i="2"/>
  <c r="GD31" i="2"/>
  <c r="GC31" i="2" s="1"/>
  <c r="HX31" i="2"/>
  <c r="JP26" i="2"/>
  <c r="JO26" i="2" s="1"/>
  <c r="LJ26" i="2"/>
  <c r="JX80" i="2"/>
  <c r="JW80" i="2" s="1"/>
  <c r="LR80" i="2"/>
  <c r="HW26" i="2"/>
  <c r="HV26" i="2" s="1"/>
  <c r="JQ26" i="2"/>
  <c r="VX43" i="2"/>
  <c r="UD43" i="2"/>
  <c r="HV49" i="2"/>
  <c r="XC182" i="2"/>
  <c r="VE182" i="2"/>
  <c r="VE180" i="2" s="1"/>
  <c r="VF180" i="2"/>
  <c r="SG27" i="2"/>
  <c r="UA27" i="2"/>
  <c r="LU85" i="2"/>
  <c r="LT85" i="2" s="1"/>
  <c r="NO85" i="2"/>
  <c r="OT22" i="2"/>
  <c r="SQ210" i="2"/>
  <c r="QU210" i="2"/>
  <c r="QV210" i="2" s="1"/>
  <c r="OT41" i="2"/>
  <c r="QV65" i="2"/>
  <c r="QU65" i="2" s="1"/>
  <c r="SP65" i="2"/>
  <c r="LJ21" i="2"/>
  <c r="JP21" i="2"/>
  <c r="OT62" i="2"/>
  <c r="XQ73" i="2"/>
  <c r="XT73" i="2" s="1"/>
  <c r="VW73" i="2"/>
  <c r="IB63" i="2"/>
  <c r="GH63" i="2"/>
  <c r="GG63" i="2" s="1"/>
  <c r="IA15" i="2"/>
  <c r="HZ15" i="2" s="1"/>
  <c r="JU15" i="2"/>
  <c r="SF58" i="2"/>
  <c r="NA75" i="2"/>
  <c r="VX83" i="2"/>
  <c r="UD83" i="2"/>
  <c r="NC26" i="2"/>
  <c r="LI26" i="2"/>
  <c r="LH26" i="2" s="1"/>
  <c r="NA48" i="2"/>
  <c r="OZ22" i="2"/>
  <c r="NF22" i="2"/>
  <c r="NE22" i="2" s="1"/>
  <c r="FY28" i="2"/>
  <c r="SH18" i="2"/>
  <c r="QN18" i="2"/>
  <c r="QM18" i="2" s="1"/>
  <c r="UE71" i="2"/>
  <c r="SK71" i="2"/>
  <c r="SJ71" i="2" s="1"/>
  <c r="WX154" i="2"/>
  <c r="WX152" i="2" s="1"/>
  <c r="YV154" i="2"/>
  <c r="WY152" i="2"/>
  <c r="NB37" i="2"/>
  <c r="OV37" i="2"/>
  <c r="JT56" i="2"/>
  <c r="JS56" i="2" s="1"/>
  <c r="LN56" i="2"/>
  <c r="VV56" i="2"/>
  <c r="VW40" i="2"/>
  <c r="VW38" i="2" s="1"/>
  <c r="XQ40" i="2"/>
  <c r="XT40" i="2" s="1"/>
  <c r="XT38" i="2" s="1"/>
  <c r="SH60" i="2"/>
  <c r="QN60" i="2"/>
  <c r="QM60" i="2" s="1"/>
  <c r="HR30" i="2"/>
  <c r="VX56" i="2"/>
  <c r="UD56" i="2"/>
  <c r="SF71" i="2"/>
  <c r="LN32" i="2"/>
  <c r="JT32" i="2"/>
  <c r="JS32" i="2" s="1"/>
  <c r="XC171" i="2"/>
  <c r="VE171" i="2"/>
  <c r="VE170" i="2" s="1"/>
  <c r="VF170" i="2"/>
  <c r="XS53" i="2"/>
  <c r="SF24" i="2"/>
  <c r="GH77" i="2"/>
  <c r="IB77" i="2"/>
  <c r="HS74" i="2"/>
  <c r="UG210" i="2"/>
  <c r="UH210" i="2" s="1"/>
  <c r="WC210" i="2"/>
  <c r="UF215" i="2"/>
  <c r="SJ215" i="2"/>
  <c r="SK215" i="2" s="1"/>
  <c r="TY37" i="2"/>
  <c r="XU54" i="2"/>
  <c r="XX54" i="2" s="1"/>
  <c r="WA54" i="2"/>
  <c r="QQ215" i="2"/>
  <c r="QR215" i="2" s="1"/>
  <c r="SM215" i="2"/>
  <c r="JO213" i="2"/>
  <c r="JP213" i="2" s="1"/>
  <c r="LK213" i="2"/>
  <c r="SP68" i="2"/>
  <c r="QV68" i="2"/>
  <c r="QU68" i="2" s="1"/>
  <c r="JO48" i="2"/>
  <c r="OU73" i="2"/>
  <c r="OT73" i="2" s="1"/>
  <c r="QO73" i="2"/>
  <c r="NJ80" i="2"/>
  <c r="NI80" i="2" s="1"/>
  <c r="PD80" i="2"/>
  <c r="OX216" i="2"/>
  <c r="OY216" i="2" s="1"/>
  <c r="QT216" i="2"/>
  <c r="VV77" i="2"/>
  <c r="MX38" i="2"/>
  <c r="NK59" i="2"/>
  <c r="LQ59" i="2"/>
  <c r="GD25" i="2"/>
  <c r="GC25" i="2" s="1"/>
  <c r="HX25" i="2"/>
  <c r="IG210" i="2"/>
  <c r="GK210" i="2"/>
  <c r="GL210" i="2" s="1"/>
  <c r="GK208" i="2"/>
  <c r="GL208" i="2" s="1"/>
  <c r="IG208" i="2"/>
  <c r="HW25" i="2"/>
  <c r="HV25" i="2" s="1"/>
  <c r="JQ25" i="2"/>
  <c r="MS44" i="2"/>
  <c r="ZF211" i="2"/>
  <c r="ZG211" i="2" s="1"/>
  <c r="ZH211" i="2" s="1"/>
  <c r="XJ211" i="2"/>
  <c r="XK211" i="2" s="1"/>
  <c r="XU66" i="2"/>
  <c r="XX66" i="2" s="1"/>
  <c r="WA66" i="2"/>
  <c r="NJ50" i="2"/>
  <c r="PD50" i="2"/>
  <c r="JT34" i="2"/>
  <c r="JS34" i="2" s="1"/>
  <c r="LN34" i="2"/>
  <c r="UC59" i="2"/>
  <c r="VZ76" i="2"/>
  <c r="SP51" i="2"/>
  <c r="QV51" i="2"/>
  <c r="QU51" i="2" s="1"/>
  <c r="OT77" i="2"/>
  <c r="UJ208" i="2"/>
  <c r="SN208" i="2"/>
  <c r="SO208" i="2" s="1"/>
  <c r="JX79" i="2"/>
  <c r="JW79" i="2" s="1"/>
  <c r="LR79" i="2"/>
  <c r="UD33" i="2"/>
  <c r="VX33" i="2"/>
  <c r="LE12" i="2"/>
  <c r="LE44" i="2" s="1"/>
  <c r="QR52" i="2"/>
  <c r="QQ52" i="2" s="1"/>
  <c r="SL52" i="2"/>
  <c r="OT56" i="2"/>
  <c r="XS63" i="2"/>
  <c r="GL81" i="2"/>
  <c r="GK81" i="2" s="1"/>
  <c r="IF81" i="2"/>
  <c r="VV55" i="2"/>
  <c r="QS71" i="2"/>
  <c r="OY71" i="2"/>
  <c r="OX71" i="2" s="1"/>
  <c r="LA86" i="2"/>
  <c r="LJ37" i="2"/>
  <c r="JP37" i="2"/>
  <c r="JX54" i="2"/>
  <c r="JW54" i="2" s="1"/>
  <c r="LR54" i="2"/>
  <c r="VV22" i="2"/>
  <c r="JR213" i="2"/>
  <c r="HV213" i="2"/>
  <c r="HW213" i="2" s="1"/>
  <c r="VJ171" i="2"/>
  <c r="TL171" i="2"/>
  <c r="TL170" i="2" s="1"/>
  <c r="TM170" i="2"/>
  <c r="JT77" i="2"/>
  <c r="JS77" i="2" s="1"/>
  <c r="LN77" i="2"/>
  <c r="XS24" i="2"/>
  <c r="XS64" i="2"/>
  <c r="JO56" i="2"/>
  <c r="VX77" i="2"/>
  <c r="UD77" i="2"/>
  <c r="GC48" i="2"/>
  <c r="IB41" i="2"/>
  <c r="GH41" i="2"/>
  <c r="GG41" i="2" s="1"/>
  <c r="SF55" i="2"/>
  <c r="OP38" i="2"/>
  <c r="HW82" i="2"/>
  <c r="HV82" i="2" s="1"/>
  <c r="JQ82" i="2"/>
  <c r="MW30" i="2"/>
  <c r="SH82" i="2"/>
  <c r="QN82" i="2"/>
  <c r="QM82" i="2" s="1"/>
  <c r="PC51" i="2"/>
  <c r="PB51" i="2" s="1"/>
  <c r="QW51" i="2"/>
  <c r="OT34" i="2"/>
  <c r="SH36" i="2"/>
  <c r="QN36" i="2"/>
  <c r="QM36" i="2" s="1"/>
  <c r="OW213" i="2"/>
  <c r="NA213" i="2"/>
  <c r="NB213" i="2" s="1"/>
  <c r="JO43" i="2"/>
  <c r="JK16" i="2"/>
  <c r="LL68" i="2"/>
  <c r="OT48" i="2"/>
  <c r="GD30" i="2"/>
  <c r="GC30" i="2" s="1"/>
  <c r="HX30" i="2"/>
  <c r="IF84" i="2"/>
  <c r="GL84" i="2"/>
  <c r="GK84" i="2" s="1"/>
  <c r="GG209" i="2"/>
  <c r="GH209" i="2" s="1"/>
  <c r="IC209" i="2"/>
  <c r="SG16" i="2"/>
  <c r="UA16" i="2"/>
  <c r="TI91" i="2"/>
  <c r="UE72" i="2"/>
  <c r="SK72" i="2"/>
  <c r="SJ72" i="2" s="1"/>
  <c r="YY137" i="2"/>
  <c r="YY136" i="2" s="1"/>
  <c r="YZ136" i="2"/>
  <c r="JQ60" i="2"/>
  <c r="HW60" i="2"/>
  <c r="HV60" i="2" s="1"/>
  <c r="PD79" i="2"/>
  <c r="NJ79" i="2"/>
  <c r="NI79" i="2" s="1"/>
  <c r="JS215" i="2"/>
  <c r="JT215" i="2" s="1"/>
  <c r="LO215" i="2"/>
  <c r="OX215" i="2"/>
  <c r="OY215" i="2" s="1"/>
  <c r="QT215" i="2"/>
  <c r="QV84" i="2"/>
  <c r="QU84" i="2" s="1"/>
  <c r="SP84" i="2"/>
  <c r="UT67" i="2"/>
  <c r="WN67" i="2"/>
  <c r="KB76" i="2"/>
  <c r="KA76" i="2" s="1"/>
  <c r="LV76" i="2"/>
  <c r="RH67" i="2"/>
  <c r="TB67" i="2"/>
  <c r="OU21" i="2"/>
  <c r="OT21" i="2" s="1"/>
  <c r="QO21" i="2"/>
  <c r="HX18" i="2"/>
  <c r="GD18" i="2"/>
  <c r="GC18" i="2" s="1"/>
  <c r="IC218" i="2"/>
  <c r="GG218" i="2"/>
  <c r="GH218" i="2" s="1"/>
  <c r="GI75" i="2"/>
  <c r="EO75" i="2"/>
  <c r="ES80" i="2"/>
  <c r="ER80" i="2" s="1"/>
  <c r="GM80" i="2"/>
  <c r="EO77" i="2"/>
  <c r="EN77" i="2" s="1"/>
  <c r="GI77" i="2"/>
  <c r="GE29" i="2"/>
  <c r="EK29" i="2"/>
  <c r="EJ29" i="2" s="1"/>
  <c r="EK18" i="2"/>
  <c r="EJ18" i="2" s="1"/>
  <c r="GE18" i="2"/>
  <c r="EO70" i="2"/>
  <c r="EN70" i="2" s="1"/>
  <c r="GI70" i="2"/>
  <c r="EO62" i="2"/>
  <c r="EN62" i="2" s="1"/>
  <c r="GI62" i="2"/>
  <c r="ES66" i="2"/>
  <c r="ER66" i="2" s="1"/>
  <c r="GM66" i="2"/>
  <c r="ES54" i="2"/>
  <c r="ER54" i="2" s="1"/>
  <c r="GM54" i="2"/>
  <c r="SJ209" i="2"/>
  <c r="SK209" i="2" s="1"/>
  <c r="UF209" i="2"/>
  <c r="TZ204" i="2"/>
  <c r="JU206" i="2"/>
  <c r="HX204" i="2"/>
  <c r="IA206" i="2"/>
  <c r="LO217" i="2"/>
  <c r="JS217" i="2"/>
  <c r="JT217" i="2" s="1"/>
  <c r="UH66" i="2"/>
  <c r="UG66" i="2" s="1"/>
  <c r="WB66" i="2"/>
  <c r="UD62" i="2"/>
  <c r="VX62" i="2"/>
  <c r="HZ84" i="2"/>
  <c r="VX78" i="2"/>
  <c r="UD78" i="2"/>
  <c r="UD32" i="2"/>
  <c r="VX32" i="2"/>
  <c r="JP82" i="2"/>
  <c r="JO82" i="2" s="1"/>
  <c r="LJ82" i="2"/>
  <c r="JZ208" i="2"/>
  <c r="ID208" i="2"/>
  <c r="IE208" i="2" s="1"/>
  <c r="XJ212" i="2"/>
  <c r="XK212" i="2" s="1"/>
  <c r="ZF212" i="2"/>
  <c r="ZG212" i="2" s="1"/>
  <c r="ZH212" i="2" s="1"/>
  <c r="NK54" i="2"/>
  <c r="LQ54" i="2"/>
  <c r="LP54" i="2" s="1"/>
  <c r="LI30" i="2"/>
  <c r="NC30" i="2"/>
  <c r="OT58" i="2"/>
  <c r="SL43" i="2"/>
  <c r="QR43" i="2"/>
  <c r="NE220" i="2"/>
  <c r="NF220" i="2" s="1"/>
  <c r="PA220" i="2"/>
  <c r="NK80" i="2"/>
  <c r="LQ80" i="2"/>
  <c r="LP80" i="2" s="1"/>
  <c r="SQ208" i="2"/>
  <c r="QU208" i="2"/>
  <c r="QV208" i="2" s="1"/>
  <c r="XS14" i="2"/>
  <c r="VX63" i="2"/>
  <c r="UD63" i="2"/>
  <c r="GL80" i="2"/>
  <c r="GK80" i="2" s="1"/>
  <c r="IF80" i="2"/>
  <c r="EJ75" i="2"/>
  <c r="LN33" i="2"/>
  <c r="JT33" i="2"/>
  <c r="JS33" i="2" s="1"/>
  <c r="NF62" i="2"/>
  <c r="OZ62" i="2"/>
  <c r="SF43" i="2"/>
  <c r="TY18" i="2"/>
  <c r="SC86" i="2"/>
  <c r="HV64" i="2"/>
  <c r="QI27" i="2"/>
  <c r="SL41" i="2"/>
  <c r="QR41" i="2"/>
  <c r="OZ58" i="2"/>
  <c r="NF58" i="2"/>
  <c r="LD28" i="2"/>
  <c r="PZ116" i="2"/>
  <c r="PZ115" i="2" s="1"/>
  <c r="RX116" i="2"/>
  <c r="QA115" i="2"/>
  <c r="QB115" i="2" s="1"/>
  <c r="QB116" i="2"/>
  <c r="JY50" i="2"/>
  <c r="IE50" i="2"/>
  <c r="ID50" i="2" s="1"/>
  <c r="SF34" i="2"/>
  <c r="VC69" i="2"/>
  <c r="WZ69" i="2" s="1"/>
  <c r="SL78" i="2"/>
  <c r="QR78" i="2"/>
  <c r="QQ78" i="2" s="1"/>
  <c r="JS220" i="2"/>
  <c r="JT220" i="2" s="1"/>
  <c r="LO220" i="2"/>
  <c r="NE66" i="2"/>
  <c r="HX26" i="2"/>
  <c r="GD26" i="2"/>
  <c r="GC26" i="2" s="1"/>
  <c r="GC15" i="2"/>
  <c r="QS75" i="2"/>
  <c r="OY75" i="2"/>
  <c r="IE68" i="2"/>
  <c r="JY68" i="2"/>
  <c r="OY48" i="2"/>
  <c r="QS48" i="2"/>
  <c r="YN91" i="2"/>
  <c r="NG55" i="2"/>
  <c r="LM55" i="2"/>
  <c r="LL55" i="2" s="1"/>
  <c r="LD37" i="2"/>
  <c r="OU25" i="2"/>
  <c r="OT25" i="2" s="1"/>
  <c r="QO25" i="2"/>
  <c r="TY40" i="2"/>
  <c r="TY38" i="2" s="1"/>
  <c r="YQ182" i="2"/>
  <c r="YQ180" i="2" s="1"/>
  <c r="YR180" i="2"/>
  <c r="VX71" i="2"/>
  <c r="UD71" i="2"/>
  <c r="JT62" i="2"/>
  <c r="JS62" i="2" s="1"/>
  <c r="LN62" i="2"/>
  <c r="GH49" i="2"/>
  <c r="IB49" i="2"/>
  <c r="IB48" i="2"/>
  <c r="GH48" i="2"/>
  <c r="WB51" i="2"/>
  <c r="UH51" i="2"/>
  <c r="UG51" i="2" s="1"/>
  <c r="OY55" i="2"/>
  <c r="OX55" i="2" s="1"/>
  <c r="QS55" i="2"/>
  <c r="JK28" i="2"/>
  <c r="QM219" i="2"/>
  <c r="QN219" i="2" s="1"/>
  <c r="SI219" i="2"/>
  <c r="VX206" i="2"/>
  <c r="UA204" i="2"/>
  <c r="UD206" i="2"/>
  <c r="UC54" i="2"/>
  <c r="JU72" i="2"/>
  <c r="IA72" i="2"/>
  <c r="HZ72" i="2" s="1"/>
  <c r="VX39" i="2"/>
  <c r="UD39" i="2"/>
  <c r="NE218" i="2"/>
  <c r="NF218" i="2" s="1"/>
  <c r="PA218" i="2"/>
  <c r="LQ79" i="2"/>
  <c r="LP79" i="2" s="1"/>
  <c r="NK79" i="2"/>
  <c r="OX220" i="2"/>
  <c r="OY220" i="2" s="1"/>
  <c r="QT220" i="2"/>
  <c r="SF72" i="2"/>
  <c r="PA217" i="2"/>
  <c r="NE217" i="2"/>
  <c r="NF217" i="2" s="1"/>
  <c r="LM41" i="2"/>
  <c r="LL41" i="2" s="1"/>
  <c r="NG41" i="2"/>
  <c r="SK83" i="2"/>
  <c r="SJ83" i="2" s="1"/>
  <c r="UE83" i="2"/>
  <c r="GH57" i="2"/>
  <c r="GG57" i="2" s="1"/>
  <c r="IB57" i="2"/>
  <c r="GC13" i="2"/>
  <c r="UE58" i="2"/>
  <c r="SK58" i="2"/>
  <c r="SJ58" i="2" s="1"/>
  <c r="UC66" i="2"/>
  <c r="JY66" i="2"/>
  <c r="IE66" i="2"/>
  <c r="ID66" i="2" s="1"/>
  <c r="LQ66" i="2"/>
  <c r="NK66" i="2"/>
  <c r="LL50" i="2"/>
  <c r="VV61" i="2"/>
  <c r="JQ30" i="2"/>
  <c r="HW30" i="2"/>
  <c r="HV30" i="2" s="1"/>
  <c r="VV23" i="2"/>
  <c r="WA84" i="2"/>
  <c r="XU84" i="2"/>
  <c r="XX84" i="2" s="1"/>
  <c r="SL39" i="2"/>
  <c r="QR39" i="2"/>
  <c r="QV50" i="2"/>
  <c r="QU50" i="2" s="1"/>
  <c r="SP50" i="2"/>
  <c r="OT213" i="2"/>
  <c r="OU213" i="2" s="1"/>
  <c r="QP213" i="2"/>
  <c r="OT52" i="2"/>
  <c r="GL68" i="2"/>
  <c r="GK68" i="2" s="1"/>
  <c r="IF68" i="2"/>
  <c r="GL54" i="2"/>
  <c r="GK54" i="2" s="1"/>
  <c r="IF54" i="2"/>
  <c r="XS55" i="2"/>
  <c r="QV66" i="2"/>
  <c r="QU66" i="2" s="1"/>
  <c r="SP66" i="2"/>
  <c r="QR24" i="2"/>
  <c r="SL24" i="2"/>
  <c r="VV33" i="2"/>
  <c r="HR37" i="2"/>
  <c r="JP40" i="2"/>
  <c r="JO40" i="2" s="1"/>
  <c r="LJ40" i="2"/>
  <c r="LL220" i="2"/>
  <c r="LM220" i="2" s="1"/>
  <c r="NH220" i="2"/>
  <c r="LQ69" i="2"/>
  <c r="LP69" i="2" s="1"/>
  <c r="NL69" i="2"/>
  <c r="OU14" i="2"/>
  <c r="QO14" i="2"/>
  <c r="IA55" i="2"/>
  <c r="HZ55" i="2" s="1"/>
  <c r="JU55" i="2"/>
  <c r="VV24" i="2"/>
  <c r="NB21" i="2"/>
  <c r="OV21" i="2"/>
  <c r="VV64" i="2"/>
  <c r="NH218" i="2"/>
  <c r="LL218" i="2"/>
  <c r="LM218" i="2" s="1"/>
  <c r="SF77" i="2"/>
  <c r="NG17" i="2"/>
  <c r="LM17" i="2"/>
  <c r="LL17" i="2" s="1"/>
  <c r="IA48" i="2"/>
  <c r="JU48" i="2"/>
  <c r="LL216" i="2"/>
  <c r="LM216" i="2" s="1"/>
  <c r="NH216" i="2"/>
  <c r="NF56" i="2"/>
  <c r="NE56" i="2" s="1"/>
  <c r="OZ56" i="2"/>
  <c r="OQ38" i="2"/>
  <c r="UE32" i="2"/>
  <c r="SK32" i="2"/>
  <c r="SJ32" i="2" s="1"/>
  <c r="JO83" i="2"/>
  <c r="OU30" i="2"/>
  <c r="OT30" i="2" s="1"/>
  <c r="QO30" i="2"/>
  <c r="SL34" i="2"/>
  <c r="QR34" i="2"/>
  <c r="VV62" i="2"/>
  <c r="JZ69" i="2"/>
  <c r="IE69" i="2"/>
  <c r="ID69" i="2" s="1"/>
  <c r="NG43" i="2"/>
  <c r="LM43" i="2"/>
  <c r="LL43" i="2" s="1"/>
  <c r="LI16" i="2"/>
  <c r="LH16" i="2" s="1"/>
  <c r="NC16" i="2"/>
  <c r="MW16" i="2"/>
  <c r="LH219" i="2"/>
  <c r="LI219" i="2" s="1"/>
  <c r="ND219" i="2"/>
  <c r="JP60" i="2"/>
  <c r="JO60" i="2" s="1"/>
  <c r="LJ60" i="2"/>
  <c r="LQ50" i="2"/>
  <c r="LP50" i="2" s="1"/>
  <c r="NK50" i="2"/>
  <c r="OY41" i="2"/>
  <c r="OX41" i="2" s="1"/>
  <c r="QS41" i="2"/>
  <c r="QI16" i="2"/>
  <c r="NG24" i="2"/>
  <c r="LM24" i="2"/>
  <c r="LL24" i="2" s="1"/>
  <c r="MG91" i="2"/>
  <c r="LL79" i="2"/>
  <c r="VW13" i="2"/>
  <c r="XQ13" i="2"/>
  <c r="XT13" i="2" s="1"/>
  <c r="XU50" i="2"/>
  <c r="XX50" i="2" s="1"/>
  <c r="WA50" i="2"/>
  <c r="OT75" i="2"/>
  <c r="OY17" i="2"/>
  <c r="OX17" i="2" s="1"/>
  <c r="QS17" i="2"/>
  <c r="NB30" i="2"/>
  <c r="NA30" i="2" s="1"/>
  <c r="OV30" i="2"/>
  <c r="PD66" i="2"/>
  <c r="NJ66" i="2"/>
  <c r="NI66" i="2" s="1"/>
  <c r="QO15" i="2"/>
  <c r="OU15" i="2"/>
  <c r="MX47" i="2"/>
  <c r="M6" i="6"/>
  <c r="CJ38" i="2"/>
  <c r="CI38" i="2"/>
  <c r="CE44" i="2"/>
  <c r="CF86" i="2"/>
  <c r="CO40" i="2"/>
  <c r="EL40" i="2" s="1"/>
  <c r="CN40" i="2"/>
  <c r="CM40" i="2" s="1"/>
  <c r="CS42" i="2"/>
  <c r="EP42" i="2" s="1"/>
  <c r="CR42" i="2"/>
  <c r="CR41" i="2"/>
  <c r="CQ41" i="2" s="1"/>
  <c r="CS41" i="2"/>
  <c r="EP41" i="2" s="1"/>
  <c r="CS43" i="2"/>
  <c r="EP43" i="2" s="1"/>
  <c r="CR43" i="2"/>
  <c r="CJ47" i="2"/>
  <c r="CE86" i="2"/>
  <c r="CS55" i="2"/>
  <c r="EP55" i="2" s="1"/>
  <c r="CR55" i="2"/>
  <c r="CQ55" i="2" s="1"/>
  <c r="CS57" i="2"/>
  <c r="EP57" i="2" s="1"/>
  <c r="CR57" i="2"/>
  <c r="CQ57" i="2" s="1"/>
  <c r="CM52" i="2"/>
  <c r="CM71" i="2"/>
  <c r="CM57" i="2"/>
  <c r="CR52" i="2"/>
  <c r="CQ52" i="2" s="1"/>
  <c r="CS52" i="2"/>
  <c r="EP52" i="2" s="1"/>
  <c r="CV54" i="2"/>
  <c r="CI47" i="2"/>
  <c r="CQ65" i="2"/>
  <c r="CM63" i="2"/>
  <c r="CV59" i="2"/>
  <c r="CS70" i="2"/>
  <c r="EP70" i="2" s="1"/>
  <c r="CR70" i="2"/>
  <c r="CS71" i="2"/>
  <c r="EP71" i="2" s="1"/>
  <c r="CR71" i="2"/>
  <c r="CQ71" i="2" s="1"/>
  <c r="CS58" i="2"/>
  <c r="EP58" i="2" s="1"/>
  <c r="CR58" i="2"/>
  <c r="CQ68" i="2"/>
  <c r="CS63" i="2"/>
  <c r="EP63" i="2" s="1"/>
  <c r="CR63" i="2"/>
  <c r="CQ63" i="2" s="1"/>
  <c r="CV66" i="2"/>
  <c r="CU66" i="2" s="1"/>
  <c r="CS61" i="2"/>
  <c r="EP61" i="2" s="1"/>
  <c r="CR61" i="2"/>
  <c r="CS64" i="2"/>
  <c r="EP64" i="2" s="1"/>
  <c r="CR64" i="2"/>
  <c r="CV65" i="2"/>
  <c r="CU65" i="2" s="1"/>
  <c r="CV68" i="2"/>
  <c r="CU68" i="2" s="1"/>
  <c r="CS72" i="2"/>
  <c r="EP72" i="2" s="1"/>
  <c r="CR72" i="2"/>
  <c r="CQ72" i="2" s="1"/>
  <c r="CR53" i="2"/>
  <c r="CQ53" i="2" s="1"/>
  <c r="CS53" i="2"/>
  <c r="EP53" i="2" s="1"/>
  <c r="CV51" i="2"/>
  <c r="CO60" i="2"/>
  <c r="EL60" i="2" s="1"/>
  <c r="CN60" i="2"/>
  <c r="CO73" i="2"/>
  <c r="EL73" i="2" s="1"/>
  <c r="CN73" i="2"/>
  <c r="CR62" i="2"/>
  <c r="CQ62" i="2" s="1"/>
  <c r="CS62" i="2"/>
  <c r="EP62" i="2" s="1"/>
  <c r="CS56" i="2"/>
  <c r="EP56" i="2" s="1"/>
  <c r="CR56" i="2"/>
  <c r="CV50" i="2"/>
  <c r="CU50" i="2" s="1"/>
  <c r="CS49" i="2"/>
  <c r="EP49" i="2" s="1"/>
  <c r="CR49" i="2"/>
  <c r="CQ49" i="2" s="1"/>
  <c r="CM49" i="2"/>
  <c r="ET138" i="2"/>
  <c r="ET153" i="2"/>
  <c r="CO37" i="2"/>
  <c r="EL37" i="2" s="1"/>
  <c r="CN37" i="2"/>
  <c r="CM37" i="2" s="1"/>
  <c r="CO21" i="2"/>
  <c r="EL21" i="2" s="1"/>
  <c r="CN21" i="2"/>
  <c r="CM21" i="2" s="1"/>
  <c r="CO31" i="2"/>
  <c r="EL31" i="2" s="1"/>
  <c r="CN31" i="2"/>
  <c r="CM31" i="2" s="1"/>
  <c r="CO19" i="2"/>
  <c r="EL19" i="2" s="1"/>
  <c r="CN19" i="2"/>
  <c r="CM19" i="2" s="1"/>
  <c r="CN29" i="2"/>
  <c r="CM29" i="2" s="1"/>
  <c r="CO29" i="2"/>
  <c r="EL29" i="2" s="1"/>
  <c r="CO18" i="2"/>
  <c r="EL18" i="2" s="1"/>
  <c r="CN18" i="2"/>
  <c r="CM18" i="2" s="1"/>
  <c r="CO25" i="2"/>
  <c r="EL25" i="2" s="1"/>
  <c r="CN25" i="2"/>
  <c r="CM25" i="2" s="1"/>
  <c r="CO30" i="2"/>
  <c r="EL30" i="2" s="1"/>
  <c r="CN30" i="2"/>
  <c r="CM30" i="2" s="1"/>
  <c r="CN27" i="2"/>
  <c r="CM27" i="2" s="1"/>
  <c r="CO27" i="2"/>
  <c r="EL27" i="2" s="1"/>
  <c r="CO14" i="2"/>
  <c r="EL14" i="2" s="1"/>
  <c r="CN14" i="2"/>
  <c r="CM14" i="2" s="1"/>
  <c r="CM39" i="2"/>
  <c r="CS39" i="2"/>
  <c r="EP39" i="2" s="1"/>
  <c r="CR39" i="2"/>
  <c r="CA91" i="2"/>
  <c r="CF91" i="2"/>
  <c r="CI92" i="2"/>
  <c r="U88" i="10"/>
  <c r="U78" i="10" s="1"/>
  <c r="CW76" i="2"/>
  <c r="CW85" i="2"/>
  <c r="CM33" i="2"/>
  <c r="CM17" i="2"/>
  <c r="CP207" i="2"/>
  <c r="EM207" i="2" s="1"/>
  <c r="CM207" i="2"/>
  <c r="CS15" i="2"/>
  <c r="EP15" i="2" s="1"/>
  <c r="CR15" i="2"/>
  <c r="CQ15" i="2" s="1"/>
  <c r="CS24" i="2"/>
  <c r="EP24" i="2" s="1"/>
  <c r="CR24" i="2"/>
  <c r="CS22" i="2"/>
  <c r="EP22" i="2" s="1"/>
  <c r="CR22" i="2"/>
  <c r="CI36" i="2"/>
  <c r="CF44" i="2"/>
  <c r="CR33" i="2"/>
  <c r="CQ33" i="2" s="1"/>
  <c r="CS33" i="2"/>
  <c r="EP33" i="2" s="1"/>
  <c r="CT209" i="2"/>
  <c r="EQ209" i="2" s="1"/>
  <c r="CQ209" i="2"/>
  <c r="CR209" i="2" s="1"/>
  <c r="CS34" i="2"/>
  <c r="EP34" i="2" s="1"/>
  <c r="CR34" i="2"/>
  <c r="CV84" i="2"/>
  <c r="CU84" i="2" s="1"/>
  <c r="CO36" i="2"/>
  <c r="EL36" i="2" s="1"/>
  <c r="CN36" i="2"/>
  <c r="CM36" i="2" s="1"/>
  <c r="CS78" i="2"/>
  <c r="EP78" i="2" s="1"/>
  <c r="CR78" i="2"/>
  <c r="CQ78" i="2" s="1"/>
  <c r="CQ217" i="2"/>
  <c r="CR217" i="2" s="1"/>
  <c r="CT217" i="2"/>
  <c r="EQ217" i="2" s="1"/>
  <c r="CP219" i="2"/>
  <c r="EM219" i="2" s="1"/>
  <c r="CM219" i="2"/>
  <c r="CN219" i="2" s="1"/>
  <c r="CS23" i="2"/>
  <c r="EP23" i="2" s="1"/>
  <c r="CR23" i="2"/>
  <c r="CQ23" i="2" s="1"/>
  <c r="CM78" i="2"/>
  <c r="CI26" i="2"/>
  <c r="CI82" i="2"/>
  <c r="CI74" i="2" s="1"/>
  <c r="CT215" i="2"/>
  <c r="EQ215" i="2" s="1"/>
  <c r="CQ215" i="2"/>
  <c r="CR215" i="2" s="1"/>
  <c r="CR83" i="2"/>
  <c r="CS83" i="2"/>
  <c r="EP83" i="2" s="1"/>
  <c r="CO16" i="2"/>
  <c r="EL16" i="2" s="1"/>
  <c r="CN16" i="2"/>
  <c r="CM48" i="2"/>
  <c r="CS35" i="2"/>
  <c r="EP35" i="2" s="1"/>
  <c r="CR35" i="2"/>
  <c r="CQ35" i="2" s="1"/>
  <c r="CQ84" i="2"/>
  <c r="CT216" i="2"/>
  <c r="EQ216" i="2" s="1"/>
  <c r="CQ216" i="2"/>
  <c r="CR216" i="2" s="1"/>
  <c r="CS32" i="2"/>
  <c r="EP32" i="2" s="1"/>
  <c r="CR32" i="2"/>
  <c r="CQ32" i="2" s="1"/>
  <c r="CJ12" i="2"/>
  <c r="CO28" i="2"/>
  <c r="EL28" i="2" s="1"/>
  <c r="CN28" i="2"/>
  <c r="CM28" i="2" s="1"/>
  <c r="CS206" i="2"/>
  <c r="EP206" i="2" s="1"/>
  <c r="CO204" i="2"/>
  <c r="CR206" i="2"/>
  <c r="CO82" i="2"/>
  <c r="EL82" i="2" s="1"/>
  <c r="CN82" i="2"/>
  <c r="CM82" i="2" s="1"/>
  <c r="CP213" i="2"/>
  <c r="EM213" i="2" s="1"/>
  <c r="CM213" i="2"/>
  <c r="CN213" i="2" s="1"/>
  <c r="CO20" i="2"/>
  <c r="EL20" i="2" s="1"/>
  <c r="CN20" i="2"/>
  <c r="CM20" i="2" s="1"/>
  <c r="CS48" i="2"/>
  <c r="EP48" i="2" s="1"/>
  <c r="CR48" i="2"/>
  <c r="CQ220" i="2"/>
  <c r="CR220" i="2" s="1"/>
  <c r="CT220" i="2"/>
  <c r="EQ220" i="2" s="1"/>
  <c r="CV79" i="2"/>
  <c r="CO26" i="2"/>
  <c r="EL26" i="2" s="1"/>
  <c r="CN26" i="2"/>
  <c r="CM26" i="2" s="1"/>
  <c r="CM13" i="2"/>
  <c r="CV81" i="2"/>
  <c r="CU81" i="2" s="1"/>
  <c r="CQ69" i="2"/>
  <c r="CM75" i="2"/>
  <c r="CJ74" i="2"/>
  <c r="CS17" i="2"/>
  <c r="EP17" i="2" s="1"/>
  <c r="CR17" i="2"/>
  <c r="CQ17" i="2" s="1"/>
  <c r="CT218" i="2"/>
  <c r="EQ218" i="2" s="1"/>
  <c r="CQ218" i="2"/>
  <c r="CR218" i="2" s="1"/>
  <c r="CR13" i="2"/>
  <c r="CS13" i="2"/>
  <c r="EP13" i="2" s="1"/>
  <c r="CF204" i="2"/>
  <c r="CS77" i="2"/>
  <c r="EP77" i="2" s="1"/>
  <c r="CR77" i="2"/>
  <c r="CV69" i="2"/>
  <c r="CU69" i="2" s="1"/>
  <c r="CS75" i="2"/>
  <c r="EP75" i="2" s="1"/>
  <c r="CR75" i="2"/>
  <c r="CU208" i="2"/>
  <c r="CV208" i="2" s="1"/>
  <c r="CW208" i="2" s="1"/>
  <c r="CU210" i="2"/>
  <c r="CV210" i="2" s="1"/>
  <c r="CW210" i="2" s="1"/>
  <c r="CJ207" i="2"/>
  <c r="CJ204" i="2" s="1"/>
  <c r="CI204" i="2"/>
  <c r="CM15" i="2"/>
  <c r="CV80" i="2"/>
  <c r="U48" i="10"/>
  <c r="V153" i="10"/>
  <c r="V163" i="10"/>
  <c r="V164" i="10" s="1"/>
  <c r="V165" i="10" s="1"/>
  <c r="V136" i="10"/>
  <c r="V128" i="10"/>
  <c r="V129" i="10" s="1"/>
  <c r="V130" i="10" s="1"/>
  <c r="V146" i="10"/>
  <c r="V147" i="10" s="1"/>
  <c r="V148" i="10" s="1"/>
  <c r="V118" i="10"/>
  <c r="SK224" i="2"/>
  <c r="SK228" i="2"/>
  <c r="SK225" i="2"/>
  <c r="SK226" i="2"/>
  <c r="SK229" i="2"/>
  <c r="SK227" i="2"/>
  <c r="SK233" i="2"/>
  <c r="SK231" i="2"/>
  <c r="SK234" i="2"/>
  <c r="SK230" i="2"/>
  <c r="SK235" i="2"/>
  <c r="SK236" i="2"/>
  <c r="SK237" i="2"/>
  <c r="SK238" i="2"/>
  <c r="SK243" i="2"/>
  <c r="SK244" i="2"/>
  <c r="SK242" i="2"/>
  <c r="SK240" i="2"/>
  <c r="SK245" i="2"/>
  <c r="SK239" i="2"/>
  <c r="SK241" i="2"/>
  <c r="SK247" i="2"/>
  <c r="SK248" i="2"/>
  <c r="SK249" i="2"/>
  <c r="SK250" i="2"/>
  <c r="SK246" i="2"/>
  <c r="SK252" i="2"/>
  <c r="SK251" i="2"/>
  <c r="SK223" i="2"/>
  <c r="SK253" i="2"/>
  <c r="SK232" i="2"/>
  <c r="TE224" i="2"/>
  <c r="TE225" i="2"/>
  <c r="TE226" i="2"/>
  <c r="TE228" i="2"/>
  <c r="TE227" i="2"/>
  <c r="TE229" i="2"/>
  <c r="TE230" i="2"/>
  <c r="TE234" i="2"/>
  <c r="TE233" i="2"/>
  <c r="TE231" i="2"/>
  <c r="TE235" i="2"/>
  <c r="TE236" i="2"/>
  <c r="TE239" i="2"/>
  <c r="TE240" i="2"/>
  <c r="TE237" i="2"/>
  <c r="TE238" i="2"/>
  <c r="TE243" i="2"/>
  <c r="TE242" i="2"/>
  <c r="TE244" i="2"/>
  <c r="TE241" i="2"/>
  <c r="TE245" i="2"/>
  <c r="TE246" i="2"/>
  <c r="TE247" i="2"/>
  <c r="TE248" i="2"/>
  <c r="TE249" i="2"/>
  <c r="TE250" i="2"/>
  <c r="TE251" i="2"/>
  <c r="TE253" i="2"/>
  <c r="TE223" i="2"/>
  <c r="TE252" i="2"/>
  <c r="TE232" i="2"/>
  <c r="UH10" i="2"/>
  <c r="UH309" i="2" s="1"/>
  <c r="VB10" i="2"/>
  <c r="VB309" i="2" s="1"/>
  <c r="R19" i="10"/>
  <c r="R18" i="10"/>
  <c r="S20" i="10"/>
  <c r="X47" i="10"/>
  <c r="W46" i="10"/>
  <c r="V92" i="10"/>
  <c r="V102" i="10"/>
  <c r="V103" i="10" s="1"/>
  <c r="V86" i="10"/>
  <c r="V87" i="10" s="1"/>
  <c r="V76" i="10"/>
  <c r="V70" i="10"/>
  <c r="V71" i="10" s="1"/>
  <c r="V72" i="10" s="1"/>
  <c r="V62" i="10" s="1"/>
  <c r="V60" i="10"/>
  <c r="AG7" i="2"/>
  <c r="AH7" i="2" s="1"/>
  <c r="AI7" i="2" s="1"/>
  <c r="AJ7" i="2"/>
  <c r="ET336" i="2"/>
  <c r="FB336" i="2"/>
  <c r="FR336" i="2"/>
  <c r="GH336" i="2"/>
  <c r="FF336" i="2"/>
  <c r="FV336" i="2"/>
  <c r="GL336" i="2"/>
  <c r="FJ336" i="2"/>
  <c r="FZ336" i="2"/>
  <c r="GP336" i="2"/>
  <c r="FN336" i="2"/>
  <c r="GD336" i="2"/>
  <c r="EX336" i="2"/>
  <c r="S13" i="3"/>
  <c r="I67" i="11" a="1"/>
  <c r="H68" i="11" a="1"/>
  <c r="I100" i="11" a="1"/>
  <c r="H35" i="11" a="1"/>
  <c r="I112" i="11" a="1"/>
  <c r="I56" i="11" a="1"/>
  <c r="I101" i="11" a="1"/>
  <c r="I78" i="11" a="1"/>
  <c r="H57" i="11" a="1"/>
  <c r="I34" i="11" a="1"/>
  <c r="H79" i="11" a="1"/>
  <c r="H124" i="11" a="1"/>
  <c r="H46" i="11" a="1"/>
  <c r="H90" i="11" a="1"/>
  <c r="H80" i="11" a="1"/>
  <c r="H23" i="11" a="1"/>
  <c r="I112" i="11" l="1"/>
  <c r="I56" i="11"/>
  <c r="H90" i="11"/>
  <c r="H124" i="11"/>
  <c r="I34" i="11"/>
  <c r="H46" i="11"/>
  <c r="H35" i="11"/>
  <c r="H80" i="11"/>
  <c r="H79" i="11"/>
  <c r="I101" i="11"/>
  <c r="I78" i="11"/>
  <c r="I67" i="11"/>
  <c r="H68" i="11"/>
  <c r="H57" i="11"/>
  <c r="I100" i="11"/>
  <c r="H23" i="11"/>
  <c r="JH88" i="2"/>
  <c r="OZ13" i="2"/>
  <c r="RK206" i="2"/>
  <c r="TG206" i="2"/>
  <c r="TD206" i="2"/>
  <c r="UZ206" i="2"/>
  <c r="NY206" i="2"/>
  <c r="PU206" i="2"/>
  <c r="OB206" i="2"/>
  <c r="MF206" i="2"/>
  <c r="PR206" i="2"/>
  <c r="RN206" i="2"/>
  <c r="YL206" i="2"/>
  <c r="YM206" i="2" s="1"/>
  <c r="WP206" i="2"/>
  <c r="UW206" i="2"/>
  <c r="WS206" i="2"/>
  <c r="M96" i="10"/>
  <c r="M95" i="10"/>
  <c r="N93" i="10" s="1"/>
  <c r="N104" i="10"/>
  <c r="N94" i="10" s="1"/>
  <c r="P79" i="10"/>
  <c r="Q77" i="10" s="1"/>
  <c r="Q80" i="10" s="1"/>
  <c r="P80" i="10"/>
  <c r="NA74" i="2"/>
  <c r="HO88" i="2"/>
  <c r="N64" i="10"/>
  <c r="O61" i="10"/>
  <c r="O63" i="10" s="1"/>
  <c r="NB74" i="2"/>
  <c r="LE86" i="2"/>
  <c r="LE88" i="2" s="1"/>
  <c r="EC88" i="2"/>
  <c r="LD86" i="2"/>
  <c r="HS44" i="2"/>
  <c r="MT88" i="2"/>
  <c r="TY74" i="2"/>
  <c r="OP86" i="2"/>
  <c r="QM74" i="2"/>
  <c r="NB47" i="2"/>
  <c r="FV88" i="2"/>
  <c r="JL86" i="2"/>
  <c r="JK86" i="2"/>
  <c r="EG86" i="2"/>
  <c r="GQ76" i="2"/>
  <c r="KK67" i="2"/>
  <c r="XT204" i="2"/>
  <c r="GD47" i="2"/>
  <c r="HV74" i="2"/>
  <c r="TY47" i="2"/>
  <c r="EJ74" i="2"/>
  <c r="EJ38" i="2"/>
  <c r="EK38" i="2"/>
  <c r="EK74" i="2"/>
  <c r="OD91" i="2"/>
  <c r="SB86" i="2"/>
  <c r="LA88" i="2"/>
  <c r="JL44" i="2"/>
  <c r="OU47" i="2"/>
  <c r="OU86" i="2" s="1"/>
  <c r="VV204" i="2"/>
  <c r="LD12" i="2"/>
  <c r="LD44" i="2" s="1"/>
  <c r="GD38" i="2"/>
  <c r="MW12" i="2"/>
  <c r="MW44" i="2" s="1"/>
  <c r="XS204" i="2"/>
  <c r="EF86" i="2"/>
  <c r="QI47" i="2"/>
  <c r="QI86" i="2" s="1"/>
  <c r="VE91" i="2"/>
  <c r="MW86" i="2"/>
  <c r="OC91" i="2"/>
  <c r="FY12" i="2"/>
  <c r="FY44" i="2" s="1"/>
  <c r="SG47" i="2"/>
  <c r="SG86" i="2" s="1"/>
  <c r="HR12" i="2"/>
  <c r="HR44" i="2" s="1"/>
  <c r="JK12" i="2"/>
  <c r="JK44" i="2" s="1"/>
  <c r="YR91" i="2"/>
  <c r="VF91" i="2"/>
  <c r="HV47" i="2"/>
  <c r="YQ91" i="2"/>
  <c r="OE91" i="2"/>
  <c r="EN213" i="2"/>
  <c r="EO213" i="2" s="1"/>
  <c r="GJ213" i="2"/>
  <c r="EO82" i="2"/>
  <c r="EN82" i="2" s="1"/>
  <c r="GI82" i="2"/>
  <c r="ES32" i="2"/>
  <c r="ER32" i="2" s="1"/>
  <c r="GM32" i="2"/>
  <c r="EO16" i="2"/>
  <c r="EN16" i="2" s="1"/>
  <c r="GI16" i="2"/>
  <c r="ES15" i="2"/>
  <c r="ER15" i="2" s="1"/>
  <c r="GM15" i="2"/>
  <c r="EO14" i="2"/>
  <c r="EN14" i="2" s="1"/>
  <c r="GI14" i="2"/>
  <c r="EO18" i="2"/>
  <c r="EN18" i="2" s="1"/>
  <c r="GI18" i="2"/>
  <c r="GI21" i="2"/>
  <c r="EO21" i="2"/>
  <c r="EN21" i="2" s="1"/>
  <c r="ES49" i="2"/>
  <c r="ER49" i="2" s="1"/>
  <c r="GM49" i="2"/>
  <c r="ES43" i="2"/>
  <c r="ER43" i="2" s="1"/>
  <c r="GM43" i="2"/>
  <c r="OT15" i="2"/>
  <c r="SP17" i="2"/>
  <c r="QV17" i="2"/>
  <c r="QU17" i="2" s="1"/>
  <c r="XS13" i="2"/>
  <c r="QQ34" i="2"/>
  <c r="UH32" i="2"/>
  <c r="UG32" i="2" s="1"/>
  <c r="WB32" i="2"/>
  <c r="OT14" i="2"/>
  <c r="SO39" i="2"/>
  <c r="UI39" i="2"/>
  <c r="LP66" i="2"/>
  <c r="GD12" i="2"/>
  <c r="SQ220" i="2"/>
  <c r="QU220" i="2"/>
  <c r="QV220" i="2" s="1"/>
  <c r="WA39" i="2"/>
  <c r="XU39" i="2"/>
  <c r="XX39" i="2" s="1"/>
  <c r="XU206" i="2"/>
  <c r="VX204" i="2"/>
  <c r="WA206" i="2"/>
  <c r="UC71" i="2"/>
  <c r="QR25" i="2"/>
  <c r="SL25" i="2"/>
  <c r="NJ55" i="2"/>
  <c r="NI55" i="2" s="1"/>
  <c r="PD55" i="2"/>
  <c r="OX75" i="2"/>
  <c r="LP220" i="2"/>
  <c r="LQ220" i="2" s="1"/>
  <c r="NL220" i="2"/>
  <c r="NE62" i="2"/>
  <c r="UC63" i="2"/>
  <c r="NN80" i="2"/>
  <c r="NM80" i="2" s="1"/>
  <c r="PH80" i="2"/>
  <c r="OZ30" i="2"/>
  <c r="NF30" i="2"/>
  <c r="NE30" i="2" s="1"/>
  <c r="LM82" i="2"/>
  <c r="LL82" i="2" s="1"/>
  <c r="NG82" i="2"/>
  <c r="LP217" i="2"/>
  <c r="LQ217" i="2" s="1"/>
  <c r="NL217" i="2"/>
  <c r="GP54" i="2"/>
  <c r="GO54" i="2" s="1"/>
  <c r="IJ54" i="2"/>
  <c r="GH18" i="2"/>
  <c r="GG18" i="2" s="1"/>
  <c r="IB18" i="2"/>
  <c r="EN75" i="2"/>
  <c r="SS84" i="2"/>
  <c r="SR84" i="2" s="1"/>
  <c r="UM84" i="2"/>
  <c r="UH72" i="2"/>
  <c r="UG72" i="2" s="1"/>
  <c r="WB72" i="2"/>
  <c r="KC84" i="2"/>
  <c r="II84" i="2"/>
  <c r="JT82" i="2"/>
  <c r="JS82" i="2" s="1"/>
  <c r="LN82" i="2"/>
  <c r="XG171" i="2"/>
  <c r="VJ170" i="2"/>
  <c r="VI171" i="2"/>
  <c r="VI170" i="2" s="1"/>
  <c r="JO37" i="2"/>
  <c r="XW66" i="2"/>
  <c r="SN215" i="2"/>
  <c r="SO215" i="2" s="1"/>
  <c r="UJ215" i="2"/>
  <c r="WD210" i="2"/>
  <c r="WE210" i="2" s="1"/>
  <c r="XZ210" i="2"/>
  <c r="YA210" i="2" s="1"/>
  <c r="YB210" i="2" s="1"/>
  <c r="UC56" i="2"/>
  <c r="XU83" i="2"/>
  <c r="XX83" i="2" s="1"/>
  <c r="WA83" i="2"/>
  <c r="LM21" i="2"/>
  <c r="LL21" i="2" s="1"/>
  <c r="NG21" i="2"/>
  <c r="XB182" i="2"/>
  <c r="XB180" i="2" s="1"/>
  <c r="YZ182" i="2"/>
  <c r="XC180" i="2"/>
  <c r="UC55" i="2"/>
  <c r="UP76" i="2"/>
  <c r="UO76" i="2" s="1"/>
  <c r="WJ76" i="2"/>
  <c r="UI56" i="2"/>
  <c r="SO56" i="2"/>
  <c r="VZ59" i="2"/>
  <c r="NJ35" i="2"/>
  <c r="PD35" i="2"/>
  <c r="LL48" i="2"/>
  <c r="UI83" i="2"/>
  <c r="SO83" i="2"/>
  <c r="SN83" i="2" s="1"/>
  <c r="JY55" i="2"/>
  <c r="IE55" i="2"/>
  <c r="ID55" i="2" s="1"/>
  <c r="OY31" i="2"/>
  <c r="OX31" i="2" s="1"/>
  <c r="QS31" i="2"/>
  <c r="WJ85" i="2"/>
  <c r="UP85" i="2"/>
  <c r="UO85" i="2" s="1"/>
  <c r="OU12" i="2"/>
  <c r="QQ62" i="2"/>
  <c r="JP12" i="2"/>
  <c r="LV51" i="2"/>
  <c r="KB51" i="2"/>
  <c r="KA51" i="2" s="1"/>
  <c r="KF76" i="2"/>
  <c r="KE76" i="2" s="1"/>
  <c r="LZ76" i="2"/>
  <c r="QR19" i="2"/>
  <c r="SL19" i="2"/>
  <c r="NA14" i="2"/>
  <c r="IB36" i="2"/>
  <c r="GH36" i="2"/>
  <c r="GG36" i="2" s="1"/>
  <c r="YU171" i="2"/>
  <c r="YU170" i="2" s="1"/>
  <c r="YV170" i="2"/>
  <c r="SF73" i="2"/>
  <c r="HZ42" i="2"/>
  <c r="JX71" i="2"/>
  <c r="LR71" i="2"/>
  <c r="SF207" i="2"/>
  <c r="UB207" i="2"/>
  <c r="PN67" i="2"/>
  <c r="VX14" i="2"/>
  <c r="UD14" i="2"/>
  <c r="TP171" i="2"/>
  <c r="TP170" i="2" s="1"/>
  <c r="VN171" i="2"/>
  <c r="TQ170" i="2"/>
  <c r="JO19" i="2"/>
  <c r="IE15" i="2"/>
  <c r="JY15" i="2"/>
  <c r="UQ85" i="2"/>
  <c r="SW85" i="2"/>
  <c r="SV85" i="2" s="1"/>
  <c r="UI13" i="2"/>
  <c r="SO13" i="2"/>
  <c r="UC17" i="2"/>
  <c r="QV77" i="2"/>
  <c r="QU77" i="2" s="1"/>
  <c r="SP77" i="2"/>
  <c r="GG83" i="2"/>
  <c r="GL24" i="2"/>
  <c r="GK24" i="2" s="1"/>
  <c r="IF24" i="2"/>
  <c r="WB75" i="2"/>
  <c r="UH75" i="2"/>
  <c r="FY86" i="2"/>
  <c r="QT219" i="2"/>
  <c r="OX219" i="2"/>
  <c r="OY219" i="2" s="1"/>
  <c r="SO35" i="2"/>
  <c r="UI35" i="2"/>
  <c r="UH24" i="2"/>
  <c r="UG24" i="2" s="1"/>
  <c r="WB24" i="2"/>
  <c r="XG93" i="2"/>
  <c r="VI93" i="2"/>
  <c r="VI92" i="2" s="1"/>
  <c r="VJ92" i="2"/>
  <c r="IE78" i="2"/>
  <c r="JY78" i="2"/>
  <c r="LN19" i="2"/>
  <c r="JT19" i="2"/>
  <c r="JS19" i="2" s="1"/>
  <c r="NF40" i="2"/>
  <c r="NE40" i="2" s="1"/>
  <c r="OZ40" i="2"/>
  <c r="NF21" i="2"/>
  <c r="NE21" i="2" s="1"/>
  <c r="OZ21" i="2"/>
  <c r="LS209" i="2"/>
  <c r="JW209" i="2"/>
  <c r="JX209" i="2" s="1"/>
  <c r="UC22" i="2"/>
  <c r="LN16" i="2"/>
  <c r="JT16" i="2"/>
  <c r="LU69" i="2"/>
  <c r="LT69" i="2" s="1"/>
  <c r="NP69" i="2"/>
  <c r="UD60" i="2"/>
  <c r="VX60" i="2"/>
  <c r="JS39" i="2"/>
  <c r="XU75" i="2"/>
  <c r="XX75" i="2" s="1"/>
  <c r="WA75" i="2"/>
  <c r="VV82" i="2"/>
  <c r="GL72" i="2"/>
  <c r="GK72" i="2" s="1"/>
  <c r="IF72" i="2"/>
  <c r="IG217" i="2"/>
  <c r="GK217" i="2"/>
  <c r="GL217" i="2" s="1"/>
  <c r="YZ195" i="2"/>
  <c r="XB195" i="2"/>
  <c r="XB190" i="2" s="1"/>
  <c r="XC190" i="2"/>
  <c r="UI72" i="2"/>
  <c r="SO72" i="2"/>
  <c r="NF19" i="2"/>
  <c r="OZ19" i="2"/>
  <c r="GK51" i="2"/>
  <c r="LU68" i="2"/>
  <c r="NO68" i="2"/>
  <c r="LS217" i="2"/>
  <c r="JW217" i="2"/>
  <c r="JX217" i="2" s="1"/>
  <c r="SO57" i="2"/>
  <c r="UI57" i="2"/>
  <c r="PD75" i="2"/>
  <c r="NJ75" i="2"/>
  <c r="LQ57" i="2"/>
  <c r="LP57" i="2" s="1"/>
  <c r="NK57" i="2"/>
  <c r="WB57" i="2"/>
  <c r="UH57" i="2"/>
  <c r="UG57" i="2" s="1"/>
  <c r="XW79" i="2"/>
  <c r="SF20" i="2"/>
  <c r="GH40" i="2"/>
  <c r="GG40" i="2" s="1"/>
  <c r="IB40" i="2"/>
  <c r="GP84" i="2"/>
  <c r="GO84" i="2" s="1"/>
  <c r="IJ84" i="2"/>
  <c r="FZ44" i="2"/>
  <c r="LO207" i="2"/>
  <c r="JS207" i="2"/>
  <c r="IA37" i="2"/>
  <c r="JU37" i="2"/>
  <c r="NE23" i="2"/>
  <c r="KB54" i="2"/>
  <c r="KA54" i="2" s="1"/>
  <c r="LV54" i="2"/>
  <c r="OY20" i="2"/>
  <c r="QS20" i="2"/>
  <c r="LU51" i="2"/>
  <c r="NO51" i="2"/>
  <c r="QN207" i="2"/>
  <c r="QN204" i="2" s="1"/>
  <c r="QM204" i="2"/>
  <c r="PX69" i="2"/>
  <c r="LI38" i="2"/>
  <c r="JS23" i="2"/>
  <c r="NJ23" i="2"/>
  <c r="NI23" i="2" s="1"/>
  <c r="PD23" i="2"/>
  <c r="VV28" i="2"/>
  <c r="UE27" i="2"/>
  <c r="SK27" i="2"/>
  <c r="SJ27" i="2" s="1"/>
  <c r="JS24" i="2"/>
  <c r="LH47" i="2"/>
  <c r="HZ24" i="2"/>
  <c r="LQ58" i="2"/>
  <c r="LP58" i="2" s="1"/>
  <c r="NK58" i="2"/>
  <c r="JS52" i="2"/>
  <c r="NF31" i="2"/>
  <c r="NE31" i="2" s="1"/>
  <c r="OZ31" i="2"/>
  <c r="LR41" i="2"/>
  <c r="JX41" i="2"/>
  <c r="GH28" i="2"/>
  <c r="IB28" i="2"/>
  <c r="GD207" i="2"/>
  <c r="GD204" i="2" s="1"/>
  <c r="GC204" i="2"/>
  <c r="WB34" i="2"/>
  <c r="UH34" i="2"/>
  <c r="UG34" i="2" s="1"/>
  <c r="SO75" i="2"/>
  <c r="UI75" i="2"/>
  <c r="SJ213" i="2"/>
  <c r="SK213" i="2" s="1"/>
  <c r="UF213" i="2"/>
  <c r="UL84" i="2"/>
  <c r="UK84" i="2" s="1"/>
  <c r="WF84" i="2"/>
  <c r="WA61" i="2"/>
  <c r="XU61" i="2"/>
  <c r="XX61" i="2" s="1"/>
  <c r="OU38" i="2"/>
  <c r="LL33" i="2"/>
  <c r="JZ216" i="2"/>
  <c r="ID216" i="2"/>
  <c r="IE216" i="2" s="1"/>
  <c r="LR63" i="2"/>
  <c r="JX63" i="2"/>
  <c r="JW63" i="2" s="1"/>
  <c r="WB22" i="2"/>
  <c r="UH22" i="2"/>
  <c r="UG22" i="2" s="1"/>
  <c r="NA29" i="2"/>
  <c r="LN31" i="2"/>
  <c r="JT31" i="2"/>
  <c r="UD25" i="2"/>
  <c r="VX25" i="2"/>
  <c r="PC48" i="2"/>
  <c r="QW48" i="2"/>
  <c r="IE61" i="2"/>
  <c r="JY61" i="2"/>
  <c r="XV215" i="2"/>
  <c r="XW215" i="2" s="1"/>
  <c r="XX215" i="2" s="1"/>
  <c r="VZ215" i="2"/>
  <c r="WA215" i="2" s="1"/>
  <c r="GH21" i="2"/>
  <c r="GG21" i="2" s="1"/>
  <c r="IB21" i="2"/>
  <c r="GL32" i="2"/>
  <c r="GK32" i="2" s="1"/>
  <c r="IF32" i="2"/>
  <c r="GI25" i="2"/>
  <c r="EO25" i="2"/>
  <c r="EN25" i="2" s="1"/>
  <c r="ES13" i="2"/>
  <c r="GM13" i="2"/>
  <c r="ES83" i="2"/>
  <c r="ER83" i="2" s="1"/>
  <c r="GM83" i="2"/>
  <c r="ES23" i="2"/>
  <c r="ER23" i="2" s="1"/>
  <c r="GM23" i="2"/>
  <c r="GI36" i="2"/>
  <c r="EO36" i="2"/>
  <c r="EN36" i="2" s="1"/>
  <c r="EO27" i="2"/>
  <c r="EN27" i="2" s="1"/>
  <c r="GI27" i="2"/>
  <c r="GI29" i="2"/>
  <c r="EO29" i="2"/>
  <c r="EN29" i="2" s="1"/>
  <c r="EO60" i="2"/>
  <c r="EN60" i="2" s="1"/>
  <c r="GI60" i="2"/>
  <c r="ES41" i="2"/>
  <c r="ER41" i="2" s="1"/>
  <c r="GM41" i="2"/>
  <c r="QR15" i="2"/>
  <c r="QQ15" i="2" s="1"/>
  <c r="SL15" i="2"/>
  <c r="VV13" i="2"/>
  <c r="NJ24" i="2"/>
  <c r="PD24" i="2"/>
  <c r="LM60" i="2"/>
  <c r="NG60" i="2"/>
  <c r="UI34" i="2"/>
  <c r="SO34" i="2"/>
  <c r="NJ17" i="2"/>
  <c r="NI17" i="2" s="1"/>
  <c r="PD17" i="2"/>
  <c r="OY21" i="2"/>
  <c r="OX21" i="2" s="1"/>
  <c r="QS21" i="2"/>
  <c r="JT30" i="2"/>
  <c r="JS30" i="2" s="1"/>
  <c r="LN30" i="2"/>
  <c r="UF219" i="2"/>
  <c r="SJ219" i="2"/>
  <c r="SK219" i="2" s="1"/>
  <c r="WE51" i="2"/>
  <c r="WD51" i="2" s="1"/>
  <c r="XY51" i="2"/>
  <c r="YB51" i="2" s="1"/>
  <c r="YA51" i="2" s="1"/>
  <c r="WA71" i="2"/>
  <c r="XU71" i="2"/>
  <c r="XX71" i="2" s="1"/>
  <c r="SP75" i="2"/>
  <c r="QV75" i="2"/>
  <c r="NE58" i="2"/>
  <c r="XU63" i="2"/>
  <c r="XX63" i="2" s="1"/>
  <c r="WA63" i="2"/>
  <c r="PB220" i="2"/>
  <c r="PC220" i="2" s="1"/>
  <c r="QX220" i="2"/>
  <c r="LH30" i="2"/>
  <c r="WA62" i="2"/>
  <c r="XU62" i="2"/>
  <c r="XX62" i="2" s="1"/>
  <c r="IF75" i="2"/>
  <c r="GL75" i="2"/>
  <c r="TE67" i="2"/>
  <c r="TD67" i="2" s="1"/>
  <c r="UY67" i="2"/>
  <c r="RA79" i="2"/>
  <c r="PG79" i="2"/>
  <c r="PF79" i="2" s="1"/>
  <c r="IA30" i="2"/>
  <c r="HZ30" i="2" s="1"/>
  <c r="JU30" i="2"/>
  <c r="OX213" i="2"/>
  <c r="OY213" i="2" s="1"/>
  <c r="QT213" i="2"/>
  <c r="ST51" i="2"/>
  <c r="QZ51" i="2"/>
  <c r="QY51" i="2" s="1"/>
  <c r="LM37" i="2"/>
  <c r="NG37" i="2"/>
  <c r="WA33" i="2"/>
  <c r="XU33" i="2"/>
  <c r="XX33" i="2" s="1"/>
  <c r="IH210" i="2"/>
  <c r="II210" i="2" s="1"/>
  <c r="KD210" i="2"/>
  <c r="JP47" i="2"/>
  <c r="WA56" i="2"/>
  <c r="XU56" i="2"/>
  <c r="XX56" i="2" s="1"/>
  <c r="PC22" i="2"/>
  <c r="QW22" i="2"/>
  <c r="SS65" i="2"/>
  <c r="UM65" i="2"/>
  <c r="LM26" i="2"/>
  <c r="LL26" i="2" s="1"/>
  <c r="NG26" i="2"/>
  <c r="UI58" i="2"/>
  <c r="SO58" i="2"/>
  <c r="SN58" i="2" s="1"/>
  <c r="IF63" i="2"/>
  <c r="GL63" i="2"/>
  <c r="GK63" i="2" s="1"/>
  <c r="XY81" i="2"/>
  <c r="YB81" i="2" s="1"/>
  <c r="YA81" i="2" s="1"/>
  <c r="WE81" i="2"/>
  <c r="WD81" i="2" s="1"/>
  <c r="WA55" i="2"/>
  <c r="XU55" i="2"/>
  <c r="XX55" i="2" s="1"/>
  <c r="NG16" i="2"/>
  <c r="LM16" i="2"/>
  <c r="VV36" i="2"/>
  <c r="XW59" i="2"/>
  <c r="PD48" i="2"/>
  <c r="NJ48" i="2"/>
  <c r="WA24" i="2"/>
  <c r="XU24" i="2"/>
  <c r="XX24" i="2" s="1"/>
  <c r="UE40" i="2"/>
  <c r="SK40" i="2"/>
  <c r="SJ40" i="2" s="1"/>
  <c r="OZ82" i="2"/>
  <c r="NF82" i="2"/>
  <c r="NE82" i="2" s="1"/>
  <c r="ID51" i="2"/>
  <c r="NK49" i="2"/>
  <c r="LQ49" i="2"/>
  <c r="LP49" i="2" s="1"/>
  <c r="TP154" i="2"/>
  <c r="TP152" i="2" s="1"/>
  <c r="VN154" i="2"/>
  <c r="TQ152" i="2"/>
  <c r="NJ63" i="2"/>
  <c r="NI63" i="2" s="1"/>
  <c r="PD63" i="2"/>
  <c r="LY85" i="2"/>
  <c r="LX85" i="2" s="1"/>
  <c r="NS85" i="2"/>
  <c r="NB207" i="2"/>
  <c r="NB204" i="2" s="1"/>
  <c r="NA204" i="2"/>
  <c r="GP65" i="2"/>
  <c r="GO65" i="2" s="1"/>
  <c r="IJ65" i="2"/>
  <c r="IG220" i="2"/>
  <c r="GK220" i="2"/>
  <c r="GL220" i="2" s="1"/>
  <c r="UD28" i="2"/>
  <c r="VX28" i="2"/>
  <c r="QW72" i="2"/>
  <c r="PC72" i="2"/>
  <c r="IE17" i="2"/>
  <c r="ID17" i="2" s="1"/>
  <c r="JY17" i="2"/>
  <c r="NF25" i="2"/>
  <c r="OZ25" i="2"/>
  <c r="NI54" i="2"/>
  <c r="PD49" i="2"/>
  <c r="NJ49" i="2"/>
  <c r="NI49" i="2" s="1"/>
  <c r="JX42" i="2"/>
  <c r="JW42" i="2" s="1"/>
  <c r="LR42" i="2"/>
  <c r="QJ207" i="2"/>
  <c r="QI204" i="2"/>
  <c r="TF67" i="2"/>
  <c r="RL67" i="2"/>
  <c r="RK67" i="2" s="1"/>
  <c r="PZ154" i="2"/>
  <c r="PZ152" i="2" s="1"/>
  <c r="RX154" i="2"/>
  <c r="QA152" i="2"/>
  <c r="QB152" i="2" s="1"/>
  <c r="QB154" i="2"/>
  <c r="SF14" i="2"/>
  <c r="GC73" i="2"/>
  <c r="GC47" i="2" s="1"/>
  <c r="YU195" i="2"/>
  <c r="YU190" i="2" s="1"/>
  <c r="YV190" i="2"/>
  <c r="NG19" i="2"/>
  <c r="LM19" i="2"/>
  <c r="LL19" i="2" s="1"/>
  <c r="UN69" i="2"/>
  <c r="SS69" i="2"/>
  <c r="SL28" i="2"/>
  <c r="QR28" i="2"/>
  <c r="IE83" i="2"/>
  <c r="JY83" i="2"/>
  <c r="GP50" i="2"/>
  <c r="IJ50" i="2"/>
  <c r="EN13" i="2"/>
  <c r="IK69" i="2"/>
  <c r="GP69" i="2"/>
  <c r="GO69" i="2" s="1"/>
  <c r="LI207" i="2"/>
  <c r="LI204" i="2" s="1"/>
  <c r="LH204" i="2"/>
  <c r="NK206" i="2"/>
  <c r="LN204" i="2"/>
  <c r="LQ206" i="2"/>
  <c r="XU41" i="2"/>
  <c r="XX41" i="2" s="1"/>
  <c r="WA41" i="2"/>
  <c r="QQ35" i="2"/>
  <c r="HZ62" i="2"/>
  <c r="TL91" i="2"/>
  <c r="NJ58" i="2"/>
  <c r="NI58" i="2" s="1"/>
  <c r="PD58" i="2"/>
  <c r="WA70" i="2"/>
  <c r="XU70" i="2"/>
  <c r="XX70" i="2" s="1"/>
  <c r="NG20" i="2"/>
  <c r="LM20" i="2"/>
  <c r="LL20" i="2" s="1"/>
  <c r="JV219" i="2"/>
  <c r="HZ219" i="2"/>
  <c r="IA219" i="2" s="1"/>
  <c r="LS218" i="2"/>
  <c r="JW218" i="2"/>
  <c r="JX218" i="2" s="1"/>
  <c r="XU22" i="2"/>
  <c r="XX22" i="2" s="1"/>
  <c r="WA22" i="2"/>
  <c r="HV16" i="2"/>
  <c r="QQ32" i="2"/>
  <c r="UG218" i="2"/>
  <c r="UH218" i="2" s="1"/>
  <c r="WC218" i="2"/>
  <c r="LQ39" i="2"/>
  <c r="NK39" i="2"/>
  <c r="LQ55" i="2"/>
  <c r="LP55" i="2" s="1"/>
  <c r="NK55" i="2"/>
  <c r="PE215" i="2"/>
  <c r="NI215" i="2"/>
  <c r="NJ215" i="2" s="1"/>
  <c r="UG216" i="2"/>
  <c r="UH216" i="2" s="1"/>
  <c r="WC216" i="2"/>
  <c r="GH31" i="2"/>
  <c r="IB31" i="2"/>
  <c r="LH19" i="2"/>
  <c r="KC51" i="2"/>
  <c r="II51" i="2"/>
  <c r="IH51" i="2" s="1"/>
  <c r="LP216" i="2"/>
  <c r="LQ216" i="2" s="1"/>
  <c r="NL216" i="2"/>
  <c r="XS31" i="2"/>
  <c r="KG76" i="2"/>
  <c r="IM76" i="2"/>
  <c r="IL76" i="2" s="1"/>
  <c r="SF29" i="2"/>
  <c r="PC39" i="2"/>
  <c r="QW39" i="2"/>
  <c r="PD77" i="2"/>
  <c r="NJ77" i="2"/>
  <c r="NI77" i="2" s="1"/>
  <c r="LL75" i="2"/>
  <c r="SJ13" i="2"/>
  <c r="WI76" i="2"/>
  <c r="YC76" i="2"/>
  <c r="YF76" i="2" s="1"/>
  <c r="OZ60" i="2"/>
  <c r="NF60" i="2"/>
  <c r="NE60" i="2" s="1"/>
  <c r="VZ79" i="2"/>
  <c r="UH55" i="2"/>
  <c r="UG55" i="2" s="1"/>
  <c r="WB55" i="2"/>
  <c r="GK69" i="2"/>
  <c r="LQ13" i="2"/>
  <c r="NK13" i="2"/>
  <c r="GH26" i="2"/>
  <c r="GG26" i="2" s="1"/>
  <c r="IB26" i="2"/>
  <c r="JS17" i="2"/>
  <c r="QW23" i="2"/>
  <c r="PC23" i="2"/>
  <c r="PB23" i="2" s="1"/>
  <c r="TU93" i="2"/>
  <c r="RW93" i="2"/>
  <c r="RW92" i="2" s="1"/>
  <c r="RX92" i="2"/>
  <c r="RQ69" i="2"/>
  <c r="TN69" i="2" s="1"/>
  <c r="SF30" i="2"/>
  <c r="UF207" i="2"/>
  <c r="SJ207" i="2"/>
  <c r="LH38" i="2"/>
  <c r="LQ23" i="2"/>
  <c r="LP23" i="2" s="1"/>
  <c r="NK23" i="2"/>
  <c r="PC24" i="2"/>
  <c r="PB24" i="2" s="1"/>
  <c r="QW24" i="2"/>
  <c r="TY15" i="2"/>
  <c r="TY12" i="2" s="1"/>
  <c r="TY44" i="2" s="1"/>
  <c r="JU40" i="2"/>
  <c r="IA40" i="2"/>
  <c r="HZ40" i="2" s="1"/>
  <c r="JS219" i="2"/>
  <c r="JT219" i="2" s="1"/>
  <c r="LO219" i="2"/>
  <c r="QV52" i="2"/>
  <c r="QU52" i="2" s="1"/>
  <c r="SP52" i="2"/>
  <c r="PC70" i="2"/>
  <c r="PB70" i="2" s="1"/>
  <c r="QW70" i="2"/>
  <c r="LR24" i="2"/>
  <c r="JX24" i="2"/>
  <c r="JW24" i="2" s="1"/>
  <c r="JS58" i="2"/>
  <c r="SF21" i="2"/>
  <c r="IF64" i="2"/>
  <c r="GL64" i="2"/>
  <c r="GK64" i="2" s="1"/>
  <c r="IF55" i="2"/>
  <c r="GL55" i="2"/>
  <c r="GK55" i="2" s="1"/>
  <c r="HZ207" i="2"/>
  <c r="JV207" i="2"/>
  <c r="OX39" i="2"/>
  <c r="QQ75" i="2"/>
  <c r="IA28" i="2"/>
  <c r="HZ28" i="2" s="1"/>
  <c r="JU28" i="2"/>
  <c r="PZ182" i="2"/>
  <c r="PZ180" i="2" s="1"/>
  <c r="RX182" i="2"/>
  <c r="QA180" i="2"/>
  <c r="QB180" i="2" s="1"/>
  <c r="QB182" i="2"/>
  <c r="LQ71" i="2"/>
  <c r="NK71" i="2"/>
  <c r="SN81" i="2"/>
  <c r="SN84" i="2"/>
  <c r="QR29" i="2"/>
  <c r="SL29" i="2"/>
  <c r="ZC137" i="2"/>
  <c r="ZC136" i="2" s="1"/>
  <c r="ZD136" i="2"/>
  <c r="UE21" i="2"/>
  <c r="SK21" i="2"/>
  <c r="SJ21" i="2" s="1"/>
  <c r="QW53" i="2"/>
  <c r="PC53" i="2"/>
  <c r="PB53" i="2" s="1"/>
  <c r="OT38" i="2"/>
  <c r="PD33" i="2"/>
  <c r="NJ33" i="2"/>
  <c r="NI33" i="2" s="1"/>
  <c r="PK76" i="2"/>
  <c r="PJ76" i="2" s="1"/>
  <c r="RE76" i="2"/>
  <c r="EK47" i="2"/>
  <c r="OY18" i="2"/>
  <c r="OX18" i="2" s="1"/>
  <c r="QS18" i="2"/>
  <c r="JT18" i="2"/>
  <c r="JS18" i="2" s="1"/>
  <c r="LN18" i="2"/>
  <c r="VV18" i="2"/>
  <c r="NO84" i="2"/>
  <c r="LU84" i="2"/>
  <c r="PC13" i="2"/>
  <c r="QW13" i="2"/>
  <c r="VZ216" i="2"/>
  <c r="WA216" i="2" s="1"/>
  <c r="XV216" i="2"/>
  <c r="XW216" i="2" s="1"/>
  <c r="XX216" i="2" s="1"/>
  <c r="GG207" i="2"/>
  <c r="IC207" i="2"/>
  <c r="ES48" i="2"/>
  <c r="GM48" i="2"/>
  <c r="EO37" i="2"/>
  <c r="EN37" i="2" s="1"/>
  <c r="GI37" i="2"/>
  <c r="ES64" i="2"/>
  <c r="ER64" i="2" s="1"/>
  <c r="GM64" i="2"/>
  <c r="ES58" i="2"/>
  <c r="ER58" i="2" s="1"/>
  <c r="GM58" i="2"/>
  <c r="ES57" i="2"/>
  <c r="ER57" i="2" s="1"/>
  <c r="GM57" i="2"/>
  <c r="NJ43" i="2"/>
  <c r="PD43" i="2"/>
  <c r="PC56" i="2"/>
  <c r="QW56" i="2"/>
  <c r="NA21" i="2"/>
  <c r="PI69" i="2"/>
  <c r="NN69" i="2"/>
  <c r="NM69" i="2" s="1"/>
  <c r="KB66" i="2"/>
  <c r="KA66" i="2" s="1"/>
  <c r="LV66" i="2"/>
  <c r="IE57" i="2"/>
  <c r="JY57" i="2"/>
  <c r="PB217" i="2"/>
  <c r="PC217" i="2" s="1"/>
  <c r="QX217" i="2"/>
  <c r="PH79" i="2"/>
  <c r="NN79" i="2"/>
  <c r="NM79" i="2" s="1"/>
  <c r="JX72" i="2"/>
  <c r="JW72" i="2" s="1"/>
  <c r="LR72" i="2"/>
  <c r="GG48" i="2"/>
  <c r="KB50" i="2"/>
  <c r="KA50" i="2" s="1"/>
  <c r="LV50" i="2"/>
  <c r="PC58" i="2"/>
  <c r="QW58" i="2"/>
  <c r="NK33" i="2"/>
  <c r="LQ33" i="2"/>
  <c r="LP33" i="2" s="1"/>
  <c r="WA32" i="2"/>
  <c r="XU32" i="2"/>
  <c r="XX32" i="2" s="1"/>
  <c r="UC62" i="2"/>
  <c r="GP66" i="2"/>
  <c r="GO66" i="2" s="1"/>
  <c r="IJ66" i="2"/>
  <c r="RG67" i="2"/>
  <c r="SQ215" i="2"/>
  <c r="QU215" i="2"/>
  <c r="QV215" i="2" s="1"/>
  <c r="UD16" i="2"/>
  <c r="VX16" i="2"/>
  <c r="UC77" i="2"/>
  <c r="LO213" i="2"/>
  <c r="JS213" i="2"/>
  <c r="JT213" i="2" s="1"/>
  <c r="UC33" i="2"/>
  <c r="JU25" i="2"/>
  <c r="IA25" i="2"/>
  <c r="JO47" i="2"/>
  <c r="VZ54" i="2"/>
  <c r="LQ56" i="2"/>
  <c r="LP56" i="2" s="1"/>
  <c r="NK56" i="2"/>
  <c r="IE63" i="2"/>
  <c r="JY63" i="2"/>
  <c r="PL85" i="2"/>
  <c r="NR85" i="2"/>
  <c r="NQ85" i="2" s="1"/>
  <c r="QQ58" i="2"/>
  <c r="RM67" i="2"/>
  <c r="PS67" i="2"/>
  <c r="PR67" i="2" s="1"/>
  <c r="IF34" i="2"/>
  <c r="GL34" i="2"/>
  <c r="IB82" i="2"/>
  <c r="GH82" i="2"/>
  <c r="GG82" i="2" s="1"/>
  <c r="LR49" i="2"/>
  <c r="JX49" i="2"/>
  <c r="JW49" i="2" s="1"/>
  <c r="OY60" i="2"/>
  <c r="OX60" i="2" s="1"/>
  <c r="QS60" i="2"/>
  <c r="LM36" i="2"/>
  <c r="LL36" i="2" s="1"/>
  <c r="NG36" i="2"/>
  <c r="XS36" i="2"/>
  <c r="QV33" i="2"/>
  <c r="SP33" i="2"/>
  <c r="SP49" i="2"/>
  <c r="QV49" i="2"/>
  <c r="QU49" i="2" s="1"/>
  <c r="VZ209" i="2"/>
  <c r="WA209" i="2" s="1"/>
  <c r="XV209" i="2"/>
  <c r="XW209" i="2" s="1"/>
  <c r="XX209" i="2" s="1"/>
  <c r="LR35" i="2"/>
  <c r="JX35" i="2"/>
  <c r="JW35" i="2" s="1"/>
  <c r="UC24" i="2"/>
  <c r="LM30" i="2"/>
  <c r="LL30" i="2" s="1"/>
  <c r="NG30" i="2"/>
  <c r="LN28" i="2"/>
  <c r="JT28" i="2"/>
  <c r="XU58" i="2"/>
  <c r="XX58" i="2" s="1"/>
  <c r="WA58" i="2"/>
  <c r="LH82" i="2"/>
  <c r="LH74" i="2" s="1"/>
  <c r="LQ70" i="2"/>
  <c r="NK70" i="2"/>
  <c r="XW69" i="2"/>
  <c r="RE85" i="2"/>
  <c r="PK85" i="2"/>
  <c r="PJ85" i="2" s="1"/>
  <c r="ST68" i="2"/>
  <c r="QZ68" i="2"/>
  <c r="QY68" i="2" s="1"/>
  <c r="KA85" i="2"/>
  <c r="OX207" i="2"/>
  <c r="QT207" i="2"/>
  <c r="SF28" i="2"/>
  <c r="VY213" i="2"/>
  <c r="UC213" i="2"/>
  <c r="UD213" i="2" s="1"/>
  <c r="ID220" i="2"/>
  <c r="IE220" i="2" s="1"/>
  <c r="JZ220" i="2"/>
  <c r="JX77" i="2"/>
  <c r="JW77" i="2" s="1"/>
  <c r="LR77" i="2"/>
  <c r="SS80" i="2"/>
  <c r="SR80" i="2" s="1"/>
  <c r="UM80" i="2"/>
  <c r="PG54" i="2"/>
  <c r="PF54" i="2" s="1"/>
  <c r="RA54" i="2"/>
  <c r="LL49" i="2"/>
  <c r="QW63" i="2"/>
  <c r="PC63" i="2"/>
  <c r="OZ14" i="2"/>
  <c r="NF14" i="2"/>
  <c r="NE14" i="2" s="1"/>
  <c r="IA27" i="2"/>
  <c r="HZ27" i="2" s="1"/>
  <c r="JU27" i="2"/>
  <c r="LR39" i="2"/>
  <c r="JX39" i="2"/>
  <c r="IA73" i="2"/>
  <c r="JU73" i="2"/>
  <c r="HW74" i="2"/>
  <c r="SF36" i="2"/>
  <c r="QX215" i="2"/>
  <c r="PB215" i="2"/>
  <c r="PC215" i="2" s="1"/>
  <c r="SP15" i="2"/>
  <c r="QV15" i="2"/>
  <c r="QU15" i="2" s="1"/>
  <c r="NO65" i="2"/>
  <c r="LU65" i="2"/>
  <c r="XW68" i="2"/>
  <c r="GC19" i="2"/>
  <c r="GC12" i="2" s="1"/>
  <c r="QZ79" i="2"/>
  <c r="QY79" i="2" s="1"/>
  <c r="ST79" i="2"/>
  <c r="IF13" i="2"/>
  <c r="GL13" i="2"/>
  <c r="NE207" i="2"/>
  <c r="PA207" i="2"/>
  <c r="WE84" i="2"/>
  <c r="WD84" i="2" s="1"/>
  <c r="XY84" i="2"/>
  <c r="YB84" i="2" s="1"/>
  <c r="YA84" i="2" s="1"/>
  <c r="UC41" i="2"/>
  <c r="XS20" i="2"/>
  <c r="JX62" i="2"/>
  <c r="JW62" i="2" s="1"/>
  <c r="LR62" i="2"/>
  <c r="JS63" i="2"/>
  <c r="OX61" i="2"/>
  <c r="SO49" i="2"/>
  <c r="UI49" i="2"/>
  <c r="UC70" i="2"/>
  <c r="NK75" i="2"/>
  <c r="LQ75" i="2"/>
  <c r="JX33" i="2"/>
  <c r="JW33" i="2" s="1"/>
  <c r="LR33" i="2"/>
  <c r="JO38" i="2"/>
  <c r="PG84" i="2"/>
  <c r="PF84" i="2" s="1"/>
  <c r="RA84" i="2"/>
  <c r="SP57" i="2"/>
  <c r="QV57" i="2"/>
  <c r="UD37" i="2"/>
  <c r="VX37" i="2"/>
  <c r="UI32" i="2"/>
  <c r="SO32" i="2"/>
  <c r="SN32" i="2" s="1"/>
  <c r="ST59" i="2"/>
  <c r="QZ59" i="2"/>
  <c r="QY59" i="2" s="1"/>
  <c r="XS48" i="2"/>
  <c r="XT47" i="2"/>
  <c r="UL59" i="2"/>
  <c r="WF59" i="2"/>
  <c r="IJ68" i="2"/>
  <c r="GP68" i="2"/>
  <c r="GO68" i="2" s="1"/>
  <c r="PC33" i="2"/>
  <c r="PB33" i="2" s="1"/>
  <c r="QW33" i="2"/>
  <c r="SX76" i="2"/>
  <c r="RD76" i="2"/>
  <c r="VV31" i="2"/>
  <c r="SK20" i="2"/>
  <c r="SJ20" i="2" s="1"/>
  <c r="UE20" i="2"/>
  <c r="UD29" i="2"/>
  <c r="VX29" i="2"/>
  <c r="NE39" i="2"/>
  <c r="VX18" i="2"/>
  <c r="UD18" i="2"/>
  <c r="NE32" i="2"/>
  <c r="UH13" i="2"/>
  <c r="WB13" i="2"/>
  <c r="OP44" i="2"/>
  <c r="KD69" i="2"/>
  <c r="II69" i="2"/>
  <c r="IH69" i="2" s="1"/>
  <c r="JS13" i="2"/>
  <c r="WB42" i="2"/>
  <c r="UH42" i="2"/>
  <c r="UG42" i="2" s="1"/>
  <c r="GL61" i="2"/>
  <c r="IF61" i="2"/>
  <c r="UJ216" i="2"/>
  <c r="SN216" i="2"/>
  <c r="SO216" i="2" s="1"/>
  <c r="LQ17" i="2"/>
  <c r="LP17" i="2" s="1"/>
  <c r="NK17" i="2"/>
  <c r="OT26" i="2"/>
  <c r="VX30" i="2"/>
  <c r="UD30" i="2"/>
  <c r="QZ50" i="2"/>
  <c r="QY50" i="2" s="1"/>
  <c r="ST50" i="2"/>
  <c r="OY16" i="2"/>
  <c r="QS16" i="2"/>
  <c r="SF13" i="2"/>
  <c r="SG12" i="2"/>
  <c r="VW15" i="2"/>
  <c r="VW12" i="2" s="1"/>
  <c r="XQ15" i="2"/>
  <c r="XT15" i="2" s="1"/>
  <c r="JY206" i="2"/>
  <c r="IB204" i="2"/>
  <c r="IE206" i="2"/>
  <c r="XG182" i="2"/>
  <c r="VI182" i="2"/>
  <c r="VI180" i="2" s="1"/>
  <c r="VJ180" i="2"/>
  <c r="UH33" i="2"/>
  <c r="UG33" i="2" s="1"/>
  <c r="WB33" i="2"/>
  <c r="QW55" i="2"/>
  <c r="PC55" i="2"/>
  <c r="PB55" i="2" s="1"/>
  <c r="UL50" i="2"/>
  <c r="WF50" i="2"/>
  <c r="KC50" i="2"/>
  <c r="II50" i="2"/>
  <c r="IH50" i="2" s="1"/>
  <c r="HW12" i="2"/>
  <c r="QW57" i="2"/>
  <c r="PC57" i="2"/>
  <c r="PB57" i="2" s="1"/>
  <c r="LI12" i="2"/>
  <c r="UD21" i="2"/>
  <c r="VX21" i="2"/>
  <c r="IF35" i="2"/>
  <c r="GL35" i="2"/>
  <c r="GL33" i="2"/>
  <c r="IF33" i="2"/>
  <c r="PC78" i="2"/>
  <c r="PB78" i="2" s="1"/>
  <c r="QW78" i="2"/>
  <c r="SP39" i="2"/>
  <c r="QV39" i="2"/>
  <c r="GG53" i="2"/>
  <c r="YU182" i="2"/>
  <c r="YU180" i="2" s="1"/>
  <c r="YV180" i="2"/>
  <c r="WF81" i="2"/>
  <c r="UL81" i="2"/>
  <c r="UK81" i="2" s="1"/>
  <c r="LM14" i="2"/>
  <c r="LL14" i="2" s="1"/>
  <c r="NG14" i="2"/>
  <c r="SN79" i="2"/>
  <c r="ST65" i="2"/>
  <c r="QZ65" i="2"/>
  <c r="QY65" i="2" s="1"/>
  <c r="NE53" i="2"/>
  <c r="JY34" i="2"/>
  <c r="IE34" i="2"/>
  <c r="ID34" i="2" s="1"/>
  <c r="XY79" i="2"/>
  <c r="YB79" i="2" s="1"/>
  <c r="YA79" i="2" s="1"/>
  <c r="WE79" i="2"/>
  <c r="WD79" i="2" s="1"/>
  <c r="NH207" i="2"/>
  <c r="LL207" i="2"/>
  <c r="JY13" i="2"/>
  <c r="IE13" i="2"/>
  <c r="PA213" i="2"/>
  <c r="NE213" i="2"/>
  <c r="NF213" i="2" s="1"/>
  <c r="NM76" i="2"/>
  <c r="SK16" i="2"/>
  <c r="SJ16" i="2" s="1"/>
  <c r="UE16" i="2"/>
  <c r="EJ47" i="2"/>
  <c r="LM31" i="2"/>
  <c r="NG31" i="2"/>
  <c r="VY219" i="2"/>
  <c r="UC219" i="2"/>
  <c r="UD219" i="2" s="1"/>
  <c r="XS18" i="2"/>
  <c r="NN84" i="2"/>
  <c r="PH84" i="2"/>
  <c r="NE13" i="2"/>
  <c r="EK207" i="2"/>
  <c r="EK204" i="2" s="1"/>
  <c r="EJ204" i="2"/>
  <c r="MX44" i="2"/>
  <c r="GM206" i="2"/>
  <c r="ES206" i="2"/>
  <c r="EP204" i="2"/>
  <c r="EN219" i="2"/>
  <c r="EO219" i="2" s="1"/>
  <c r="GJ219" i="2"/>
  <c r="ES56" i="2"/>
  <c r="ER56" i="2" s="1"/>
  <c r="GM56" i="2"/>
  <c r="ES53" i="2"/>
  <c r="ER53" i="2" s="1"/>
  <c r="GM53" i="2"/>
  <c r="PA219" i="2"/>
  <c r="NE219" i="2"/>
  <c r="NF219" i="2" s="1"/>
  <c r="SL30" i="2"/>
  <c r="QR30" i="2"/>
  <c r="QQ30" i="2" s="1"/>
  <c r="QQ213" i="2"/>
  <c r="QR213" i="2" s="1"/>
  <c r="SM213" i="2"/>
  <c r="XW84" i="2"/>
  <c r="JY48" i="2"/>
  <c r="IE48" i="2"/>
  <c r="QV48" i="2"/>
  <c r="SP48" i="2"/>
  <c r="SO78" i="2"/>
  <c r="SN78" i="2" s="1"/>
  <c r="UI78" i="2"/>
  <c r="QQ41" i="2"/>
  <c r="QQ43" i="2"/>
  <c r="NN54" i="2"/>
  <c r="NM54" i="2" s="1"/>
  <c r="PH54" i="2"/>
  <c r="UC32" i="2"/>
  <c r="LR206" i="2"/>
  <c r="JU204" i="2"/>
  <c r="JX206" i="2"/>
  <c r="GH29" i="2"/>
  <c r="GG29" i="2" s="1"/>
  <c r="IB29" i="2"/>
  <c r="JT60" i="2"/>
  <c r="JS60" i="2" s="1"/>
  <c r="LN60" i="2"/>
  <c r="SF16" i="2"/>
  <c r="UE36" i="2"/>
  <c r="SK36" i="2"/>
  <c r="SJ36" i="2" s="1"/>
  <c r="XU77" i="2"/>
  <c r="XX77" i="2" s="1"/>
  <c r="WA77" i="2"/>
  <c r="NO79" i="2"/>
  <c r="LU79" i="2"/>
  <c r="SS51" i="2"/>
  <c r="UM51" i="2"/>
  <c r="NK34" i="2"/>
  <c r="LQ34" i="2"/>
  <c r="LP34" i="2" s="1"/>
  <c r="SQ216" i="2"/>
  <c r="QU216" i="2"/>
  <c r="QV216" i="2" s="1"/>
  <c r="XW54" i="2"/>
  <c r="JY77" i="2"/>
  <c r="IE77" i="2"/>
  <c r="XB171" i="2"/>
  <c r="XB170" i="2" s="1"/>
  <c r="YZ171" i="2"/>
  <c r="XC170" i="2"/>
  <c r="UH71" i="2"/>
  <c r="UG71" i="2" s="1"/>
  <c r="WB71" i="2"/>
  <c r="VV73" i="2"/>
  <c r="UC43" i="2"/>
  <c r="IA31" i="2"/>
  <c r="JU31" i="2"/>
  <c r="XN211" i="2"/>
  <c r="XO211" i="2" s="1"/>
  <c r="XP211" i="2" s="1"/>
  <c r="ZJ211" i="2"/>
  <c r="ZK211" i="2" s="1"/>
  <c r="ZL211" i="2" s="1"/>
  <c r="ZM211" i="2" s="1"/>
  <c r="RA51" i="2"/>
  <c r="PG51" i="2"/>
  <c r="PF51" i="2" s="1"/>
  <c r="IF48" i="2"/>
  <c r="GL48" i="2"/>
  <c r="NA60" i="2"/>
  <c r="NA47" i="2" s="1"/>
  <c r="NJ32" i="2"/>
  <c r="NI32" i="2" s="1"/>
  <c r="PD32" i="2"/>
  <c r="SP64" i="2"/>
  <c r="QV64" i="2"/>
  <c r="XB116" i="2"/>
  <c r="XB115" i="2" s="1"/>
  <c r="YZ116" i="2"/>
  <c r="XC115" i="2"/>
  <c r="XS37" i="2"/>
  <c r="UC58" i="2"/>
  <c r="PD34" i="2"/>
  <c r="NJ34" i="2"/>
  <c r="NI34" i="2" s="1"/>
  <c r="VZ69" i="2"/>
  <c r="IA20" i="2"/>
  <c r="JU20" i="2"/>
  <c r="NM85" i="2"/>
  <c r="WB78" i="2"/>
  <c r="UH78" i="2"/>
  <c r="UG78" i="2" s="1"/>
  <c r="JT21" i="2"/>
  <c r="JS21" i="2" s="1"/>
  <c r="LN21" i="2"/>
  <c r="UC23" i="2"/>
  <c r="GK216" i="2"/>
  <c r="GL216" i="2" s="1"/>
  <c r="IG216" i="2"/>
  <c r="NE42" i="2"/>
  <c r="SO70" i="2"/>
  <c r="SN70" i="2" s="1"/>
  <c r="UI70" i="2"/>
  <c r="OZ18" i="2"/>
  <c r="NF18" i="2"/>
  <c r="NF27" i="2"/>
  <c r="NE27" i="2" s="1"/>
  <c r="OZ27" i="2"/>
  <c r="SN54" i="2"/>
  <c r="NE63" i="2"/>
  <c r="SL60" i="2"/>
  <c r="QR60" i="2"/>
  <c r="QQ60" i="2" s="1"/>
  <c r="XG116" i="2"/>
  <c r="VI116" i="2"/>
  <c r="VI115" i="2" s="1"/>
  <c r="VJ115" i="2"/>
  <c r="XY59" i="2"/>
  <c r="YB59" i="2" s="1"/>
  <c r="YA59" i="2" s="1"/>
  <c r="WE59" i="2"/>
  <c r="WD59" i="2" s="1"/>
  <c r="HZ39" i="2"/>
  <c r="ID217" i="2"/>
  <c r="IE217" i="2" s="1"/>
  <c r="JZ217" i="2"/>
  <c r="NN51" i="2"/>
  <c r="NM51" i="2" s="1"/>
  <c r="PH51" i="2"/>
  <c r="UD36" i="2"/>
  <c r="VX36" i="2"/>
  <c r="QW77" i="2"/>
  <c r="PC77" i="2"/>
  <c r="KC79" i="2"/>
  <c r="II79" i="2"/>
  <c r="OT27" i="2"/>
  <c r="VZ68" i="2"/>
  <c r="IA19" i="2"/>
  <c r="JU19" i="2"/>
  <c r="NP210" i="2"/>
  <c r="LT210" i="2"/>
  <c r="LU210" i="2" s="1"/>
  <c r="UC48" i="2"/>
  <c r="HW47" i="2"/>
  <c r="VV20" i="2"/>
  <c r="QN47" i="2"/>
  <c r="LQ63" i="2"/>
  <c r="NK63" i="2"/>
  <c r="SP61" i="2"/>
  <c r="QV61" i="2"/>
  <c r="IE43" i="2"/>
  <c r="ID43" i="2" s="1"/>
  <c r="JY43" i="2"/>
  <c r="JS75" i="2"/>
  <c r="XW81" i="2"/>
  <c r="JP38" i="2"/>
  <c r="KC59" i="2"/>
  <c r="II59" i="2"/>
  <c r="SF37" i="2"/>
  <c r="NN65" i="2"/>
  <c r="NM65" i="2" s="1"/>
  <c r="PH65" i="2"/>
  <c r="VV48" i="2"/>
  <c r="VW47" i="2"/>
  <c r="SN59" i="2"/>
  <c r="GH19" i="2"/>
  <c r="GG19" i="2" s="1"/>
  <c r="IB19" i="2"/>
  <c r="GC82" i="2"/>
  <c r="GC74" i="2" s="1"/>
  <c r="NE33" i="2"/>
  <c r="JL204" i="2"/>
  <c r="SL18" i="2"/>
  <c r="QR18" i="2"/>
  <c r="QQ18" i="2" s="1"/>
  <c r="PF76" i="2"/>
  <c r="OQ86" i="2"/>
  <c r="SJ48" i="2"/>
  <c r="XB154" i="2"/>
  <c r="XB152" i="2" s="1"/>
  <c r="YZ154" i="2"/>
  <c r="XC152" i="2"/>
  <c r="JW220" i="2"/>
  <c r="JX220" i="2" s="1"/>
  <c r="LS220" i="2"/>
  <c r="SF18" i="2"/>
  <c r="VV26" i="2"/>
  <c r="PC32" i="2"/>
  <c r="PB32" i="2" s="1"/>
  <c r="QW32" i="2"/>
  <c r="SX85" i="2"/>
  <c r="RD85" i="2"/>
  <c r="RS91" i="2"/>
  <c r="NJ42" i="2"/>
  <c r="NI42" i="2" s="1"/>
  <c r="PD42" i="2"/>
  <c r="SS54" i="2"/>
  <c r="SR54" i="2" s="1"/>
  <c r="UM54" i="2"/>
  <c r="UI206" i="2"/>
  <c r="SL204" i="2"/>
  <c r="SO206" i="2"/>
  <c r="PD206" i="2"/>
  <c r="NG204" i="2"/>
  <c r="NJ206" i="2"/>
  <c r="VX26" i="2"/>
  <c r="UD26" i="2"/>
  <c r="LR32" i="2"/>
  <c r="JX32" i="2"/>
  <c r="JW32" i="2" s="1"/>
  <c r="LR70" i="2"/>
  <c r="JX70" i="2"/>
  <c r="JW70" i="2" s="1"/>
  <c r="UC64" i="2"/>
  <c r="GL15" i="2"/>
  <c r="IF15" i="2"/>
  <c r="LR23" i="2"/>
  <c r="JX23" i="2"/>
  <c r="JW23" i="2" s="1"/>
  <c r="SL26" i="2"/>
  <c r="QR26" i="2"/>
  <c r="QQ26" i="2" s="1"/>
  <c r="NO50" i="2"/>
  <c r="LU50" i="2"/>
  <c r="LT50" i="2" s="1"/>
  <c r="UD13" i="2"/>
  <c r="VX13" i="2"/>
  <c r="XS21" i="2"/>
  <c r="JP74" i="2"/>
  <c r="JY64" i="2"/>
  <c r="IE64" i="2"/>
  <c r="XS25" i="2"/>
  <c r="SK15" i="2"/>
  <c r="UE15" i="2"/>
  <c r="UL66" i="2"/>
  <c r="UK66" i="2" s="1"/>
  <c r="WF66" i="2"/>
  <c r="LM73" i="2"/>
  <c r="NG73" i="2"/>
  <c r="NE55" i="2"/>
  <c r="SL20" i="2"/>
  <c r="QR20" i="2"/>
  <c r="QQ20" i="2" s="1"/>
  <c r="GQ85" i="2"/>
  <c r="LL22" i="2"/>
  <c r="NJ71" i="2"/>
  <c r="NI71" i="2" s="1"/>
  <c r="PD71" i="2"/>
  <c r="GL53" i="2"/>
  <c r="GK53" i="2" s="1"/>
  <c r="IF53" i="2"/>
  <c r="GL39" i="2"/>
  <c r="IF39" i="2"/>
  <c r="GG213" i="2"/>
  <c r="GH213" i="2" s="1"/>
  <c r="IC213" i="2"/>
  <c r="GP81" i="2"/>
  <c r="GO81" i="2" s="1"/>
  <c r="IJ81" i="2"/>
  <c r="NE78" i="2"/>
  <c r="QU209" i="2"/>
  <c r="QV209" i="2" s="1"/>
  <c r="SQ209" i="2"/>
  <c r="IE53" i="2"/>
  <c r="JY53" i="2"/>
  <c r="QR16" i="2"/>
  <c r="SL16" i="2"/>
  <c r="WF79" i="2"/>
  <c r="UL79" i="2"/>
  <c r="QV63" i="2"/>
  <c r="QU63" i="2" s="1"/>
  <c r="SP63" i="2"/>
  <c r="JP207" i="2"/>
  <c r="JP204" i="2" s="1"/>
  <c r="JO204" i="2"/>
  <c r="GG13" i="2"/>
  <c r="PC17" i="2"/>
  <c r="PB17" i="2" s="1"/>
  <c r="QW17" i="2"/>
  <c r="QZ66" i="2"/>
  <c r="QY66" i="2" s="1"/>
  <c r="ST66" i="2"/>
  <c r="QQ17" i="2"/>
  <c r="JX57" i="2"/>
  <c r="JW57" i="2" s="1"/>
  <c r="LR57" i="2"/>
  <c r="SP70" i="2"/>
  <c r="QV70" i="2"/>
  <c r="QU70" i="2" s="1"/>
  <c r="WR67" i="2"/>
  <c r="UX67" i="2"/>
  <c r="UW67" i="2" s="1"/>
  <c r="QZ80" i="2"/>
  <c r="ST80" i="2"/>
  <c r="UE19" i="2"/>
  <c r="SK19" i="2"/>
  <c r="SJ19" i="2" s="1"/>
  <c r="IF41" i="2"/>
  <c r="GL41" i="2"/>
  <c r="GK41" i="2" s="1"/>
  <c r="GK218" i="2"/>
  <c r="GL218" i="2" s="1"/>
  <c r="IG218" i="2"/>
  <c r="GN216" i="2"/>
  <c r="ER216" i="2"/>
  <c r="ES216" i="2" s="1"/>
  <c r="EN207" i="2"/>
  <c r="GJ207" i="2"/>
  <c r="ES75" i="2"/>
  <c r="GM75" i="2"/>
  <c r="GN218" i="2"/>
  <c r="ER218" i="2"/>
  <c r="ES218" i="2" s="1"/>
  <c r="EO20" i="2"/>
  <c r="EN20" i="2" s="1"/>
  <c r="GI20" i="2"/>
  <c r="GN215" i="2"/>
  <c r="ER215" i="2"/>
  <c r="ES215" i="2" s="1"/>
  <c r="GN217" i="2"/>
  <c r="ER217" i="2"/>
  <c r="ES217" i="2" s="1"/>
  <c r="ES34" i="2"/>
  <c r="ER34" i="2" s="1"/>
  <c r="GM34" i="2"/>
  <c r="ES22" i="2"/>
  <c r="ER22" i="2" s="1"/>
  <c r="GM22" i="2"/>
  <c r="GI30" i="2"/>
  <c r="EO30" i="2"/>
  <c r="EN30" i="2" s="1"/>
  <c r="GI19" i="2"/>
  <c r="EO19" i="2"/>
  <c r="EN19" i="2" s="1"/>
  <c r="ES62" i="2"/>
  <c r="ER62" i="2" s="1"/>
  <c r="GM62" i="2"/>
  <c r="ES61" i="2"/>
  <c r="ER61" i="2" s="1"/>
  <c r="GM61" i="2"/>
  <c r="ES71" i="2"/>
  <c r="ER71" i="2" s="1"/>
  <c r="GM71" i="2"/>
  <c r="ES52" i="2"/>
  <c r="ER52" i="2" s="1"/>
  <c r="GM52" i="2"/>
  <c r="ES55" i="2"/>
  <c r="ER55" i="2" s="1"/>
  <c r="GM55" i="2"/>
  <c r="ES42" i="2"/>
  <c r="ER42" i="2" s="1"/>
  <c r="GM42" i="2"/>
  <c r="LW69" i="2"/>
  <c r="KB69" i="2"/>
  <c r="KA69" i="2" s="1"/>
  <c r="NI216" i="2"/>
  <c r="NJ216" i="2" s="1"/>
  <c r="PE216" i="2"/>
  <c r="NI220" i="2"/>
  <c r="NJ220" i="2" s="1"/>
  <c r="PE220" i="2"/>
  <c r="II54" i="2"/>
  <c r="KC54" i="2"/>
  <c r="VZ84" i="2"/>
  <c r="IE49" i="2"/>
  <c r="JY49" i="2"/>
  <c r="OX48" i="2"/>
  <c r="YW69" i="2"/>
  <c r="SO41" i="2"/>
  <c r="UI41" i="2"/>
  <c r="SO43" i="2"/>
  <c r="UI43" i="2"/>
  <c r="IF62" i="2"/>
  <c r="GL62" i="2"/>
  <c r="GK62" i="2" s="1"/>
  <c r="GL77" i="2"/>
  <c r="GK77" i="2" s="1"/>
  <c r="IF77" i="2"/>
  <c r="JZ218" i="2"/>
  <c r="ID218" i="2"/>
  <c r="IE218" i="2" s="1"/>
  <c r="LY76" i="2"/>
  <c r="NS76" i="2"/>
  <c r="SK82" i="2"/>
  <c r="SJ82" i="2" s="1"/>
  <c r="UE82" i="2"/>
  <c r="NK77" i="2"/>
  <c r="LQ77" i="2"/>
  <c r="QV71" i="2"/>
  <c r="QU71" i="2" s="1"/>
  <c r="SP71" i="2"/>
  <c r="LN25" i="2"/>
  <c r="JT25" i="2"/>
  <c r="UM68" i="2"/>
  <c r="SS68" i="2"/>
  <c r="SR68" i="2" s="1"/>
  <c r="GG77" i="2"/>
  <c r="OY37" i="2"/>
  <c r="OX37" i="2" s="1"/>
  <c r="QS37" i="2"/>
  <c r="XS73" i="2"/>
  <c r="VX27" i="2"/>
  <c r="UD27" i="2"/>
  <c r="WA43" i="2"/>
  <c r="XU43" i="2"/>
  <c r="XX43" i="2" s="1"/>
  <c r="NI51" i="2"/>
  <c r="GH73" i="2"/>
  <c r="GG73" i="2" s="1"/>
  <c r="IB73" i="2"/>
  <c r="EN48" i="2"/>
  <c r="VG69" i="2"/>
  <c r="SL37" i="2"/>
  <c r="QR37" i="2"/>
  <c r="QQ37" i="2" s="1"/>
  <c r="PG68" i="2"/>
  <c r="PF68" i="2" s="1"/>
  <c r="RA68" i="2"/>
  <c r="WF65" i="2"/>
  <c r="UL65" i="2"/>
  <c r="UK65" i="2" s="1"/>
  <c r="LH36" i="2"/>
  <c r="SK14" i="2"/>
  <c r="SJ14" i="2" s="1"/>
  <c r="UE14" i="2"/>
  <c r="OZ37" i="2"/>
  <c r="NF37" i="2"/>
  <c r="NE37" i="2" s="1"/>
  <c r="QN38" i="2"/>
  <c r="OM204" i="2"/>
  <c r="NE41" i="2"/>
  <c r="VV37" i="2"/>
  <c r="SF82" i="2"/>
  <c r="SF74" i="2" s="1"/>
  <c r="HV36" i="2"/>
  <c r="LL34" i="2"/>
  <c r="NE75" i="2"/>
  <c r="WD208" i="2"/>
  <c r="WE208" i="2" s="1"/>
  <c r="XZ208" i="2"/>
  <c r="YA208" i="2" s="1"/>
  <c r="YB208" i="2" s="1"/>
  <c r="JY72" i="2"/>
  <c r="IE72" i="2"/>
  <c r="ID72" i="2" s="1"/>
  <c r="WC217" i="2"/>
  <c r="UG217" i="2"/>
  <c r="UH217" i="2" s="1"/>
  <c r="SP24" i="2"/>
  <c r="QV24" i="2"/>
  <c r="QU24" i="2" s="1"/>
  <c r="XU23" i="2"/>
  <c r="XX23" i="2" s="1"/>
  <c r="WA23" i="2"/>
  <c r="IB37" i="2"/>
  <c r="GH37" i="2"/>
  <c r="OY40" i="2"/>
  <c r="QS40" i="2"/>
  <c r="IE62" i="2"/>
  <c r="ID62" i="2" s="1"/>
  <c r="JY62" i="2"/>
  <c r="QS19" i="2"/>
  <c r="OY19" i="2"/>
  <c r="OX19" i="2" s="1"/>
  <c r="PC42" i="2"/>
  <c r="PB42" i="2" s="1"/>
  <c r="QW42" i="2"/>
  <c r="LH27" i="2"/>
  <c r="UL54" i="2"/>
  <c r="WF54" i="2"/>
  <c r="QW61" i="2"/>
  <c r="PC61" i="2"/>
  <c r="PB61" i="2" s="1"/>
  <c r="LQ15" i="2"/>
  <c r="NK15" i="2"/>
  <c r="OT60" i="2"/>
  <c r="OT47" i="2" s="1"/>
  <c r="KB84" i="2"/>
  <c r="LV84" i="2"/>
  <c r="WB49" i="2"/>
  <c r="UH49" i="2"/>
  <c r="UG49" i="2" s="1"/>
  <c r="NZ67" i="2"/>
  <c r="NY67" i="2" s="1"/>
  <c r="PT67" i="2"/>
  <c r="PB216" i="2"/>
  <c r="PC216" i="2" s="1"/>
  <c r="QX216" i="2"/>
  <c r="NJ39" i="2"/>
  <c r="PD39" i="2"/>
  <c r="KB81" i="2"/>
  <c r="LV81" i="2"/>
  <c r="XY65" i="2"/>
  <c r="YB65" i="2" s="1"/>
  <c r="YA65" i="2" s="1"/>
  <c r="WE65" i="2"/>
  <c r="WD65" i="2" s="1"/>
  <c r="WY91" i="2"/>
  <c r="VV27" i="2"/>
  <c r="QR27" i="2"/>
  <c r="SL27" i="2"/>
  <c r="TZ86" i="2"/>
  <c r="WA48" i="2"/>
  <c r="XU48" i="2"/>
  <c r="XX48" i="2" s="1"/>
  <c r="KB80" i="2"/>
  <c r="LV80" i="2"/>
  <c r="IB30" i="2"/>
  <c r="GH30" i="2"/>
  <c r="GG30" i="2" s="1"/>
  <c r="SS79" i="2"/>
  <c r="SR79" i="2" s="1"/>
  <c r="UM79" i="2"/>
  <c r="UC53" i="2"/>
  <c r="NI217" i="2"/>
  <c r="NJ217" i="2" s="1"/>
  <c r="PE217" i="2"/>
  <c r="JX64" i="2"/>
  <c r="JW64" i="2" s="1"/>
  <c r="LR64" i="2"/>
  <c r="OY82" i="2"/>
  <c r="OX82" i="2" s="1"/>
  <c r="QS82" i="2"/>
  <c r="YZ92" i="2"/>
  <c r="YY93" i="2"/>
  <c r="YY92" i="2" s="1"/>
  <c r="XN214" i="2"/>
  <c r="XO214" i="2" s="1"/>
  <c r="XP214" i="2" s="1"/>
  <c r="ZJ214" i="2"/>
  <c r="ZK214" i="2" s="1"/>
  <c r="ZL214" i="2" s="1"/>
  <c r="ZM214" i="2" s="1"/>
  <c r="QM47" i="2"/>
  <c r="PD53" i="2"/>
  <c r="NJ53" i="2"/>
  <c r="NI53" i="2" s="1"/>
  <c r="XJ137" i="2"/>
  <c r="XJ136" i="2" s="1"/>
  <c r="ZH137" i="2"/>
  <c r="XK136" i="2"/>
  <c r="JY22" i="2"/>
  <c r="IE22" i="2"/>
  <c r="UC35" i="2"/>
  <c r="UK210" i="2"/>
  <c r="UL210" i="2" s="1"/>
  <c r="WG210" i="2"/>
  <c r="NH219" i="2"/>
  <c r="LL219" i="2"/>
  <c r="LM219" i="2" s="1"/>
  <c r="GG43" i="2"/>
  <c r="VZ81" i="2"/>
  <c r="NG18" i="2"/>
  <c r="LM18" i="2"/>
  <c r="LL18" i="2" s="1"/>
  <c r="KB79" i="2"/>
  <c r="KA79" i="2" s="1"/>
  <c r="LV79" i="2"/>
  <c r="JO27" i="2"/>
  <c r="JY56" i="2"/>
  <c r="IE56" i="2"/>
  <c r="UE29" i="2"/>
  <c r="SK29" i="2"/>
  <c r="SJ29" i="2" s="1"/>
  <c r="JW216" i="2"/>
  <c r="JX216" i="2" s="1"/>
  <c r="LS216" i="2"/>
  <c r="XS30" i="2"/>
  <c r="IB60" i="2"/>
  <c r="GH60" i="2"/>
  <c r="JU82" i="2"/>
  <c r="IA82" i="2"/>
  <c r="HZ82" i="2" s="1"/>
  <c r="LQ48" i="2"/>
  <c r="NK48" i="2"/>
  <c r="FZ204" i="2"/>
  <c r="GG39" i="2"/>
  <c r="NF20" i="2"/>
  <c r="OZ20" i="2"/>
  <c r="SW76" i="2"/>
  <c r="SV76" i="2" s="1"/>
  <c r="UQ76" i="2"/>
  <c r="UH48" i="2"/>
  <c r="WB48" i="2"/>
  <c r="VI195" i="2"/>
  <c r="VI190" i="2" s="1"/>
  <c r="XG195" i="2"/>
  <c r="VJ190" i="2"/>
  <c r="GG23" i="2"/>
  <c r="SP13" i="2"/>
  <c r="QV13" i="2"/>
  <c r="XS26" i="2"/>
  <c r="VX31" i="2"/>
  <c r="UD31" i="2"/>
  <c r="VN195" i="2"/>
  <c r="TP195" i="2"/>
  <c r="TP190" i="2" s="1"/>
  <c r="TQ190" i="2"/>
  <c r="LL42" i="2"/>
  <c r="QQ53" i="2"/>
  <c r="SF26" i="2"/>
  <c r="WB52" i="2"/>
  <c r="UH52" i="2"/>
  <c r="UG52" i="2" s="1"/>
  <c r="WA64" i="2"/>
  <c r="XU64" i="2"/>
  <c r="XX64" i="2" s="1"/>
  <c r="IF57" i="2"/>
  <c r="GL57" i="2"/>
  <c r="GK57" i="2" s="1"/>
  <c r="UH41" i="2"/>
  <c r="UG41" i="2" s="1"/>
  <c r="WB41" i="2"/>
  <c r="PD70" i="2"/>
  <c r="NJ70" i="2"/>
  <c r="HZ23" i="2"/>
  <c r="LR83" i="2"/>
  <c r="JX83" i="2"/>
  <c r="LR75" i="2"/>
  <c r="JX75" i="2"/>
  <c r="JW50" i="2"/>
  <c r="VV21" i="2"/>
  <c r="JO74" i="2"/>
  <c r="GG64" i="2"/>
  <c r="VV25" i="2"/>
  <c r="QW71" i="2"/>
  <c r="PC71" i="2"/>
  <c r="PB71" i="2" s="1"/>
  <c r="JW66" i="2"/>
  <c r="OQ44" i="2"/>
  <c r="OZ73" i="2"/>
  <c r="NF73" i="2"/>
  <c r="UI42" i="2"/>
  <c r="SO42" i="2"/>
  <c r="SN42" i="2" s="1"/>
  <c r="NJ22" i="2"/>
  <c r="PD22" i="2"/>
  <c r="EN39" i="2"/>
  <c r="TZ12" i="2"/>
  <c r="UK85" i="2"/>
  <c r="SN68" i="2"/>
  <c r="LW210" i="2"/>
  <c r="KA210" i="2"/>
  <c r="KB210" i="2" s="1"/>
  <c r="GD74" i="2"/>
  <c r="PD83" i="2"/>
  <c r="NJ83" i="2"/>
  <c r="NI83" i="2" s="1"/>
  <c r="LN20" i="2"/>
  <c r="JT20" i="2"/>
  <c r="SP83" i="2"/>
  <c r="QV83" i="2"/>
  <c r="QU83" i="2" s="1"/>
  <c r="QU81" i="2"/>
  <c r="UC72" i="2"/>
  <c r="NG25" i="2"/>
  <c r="LM25" i="2"/>
  <c r="LL25" i="2" s="1"/>
  <c r="VQ137" i="2"/>
  <c r="VQ136" i="2" s="1"/>
  <c r="XO137" i="2"/>
  <c r="VR136" i="2"/>
  <c r="VS136" i="2" s="1"/>
  <c r="VS137" i="2"/>
  <c r="NE17" i="2"/>
  <c r="JT73" i="2"/>
  <c r="JS73" i="2" s="1"/>
  <c r="LN73" i="2"/>
  <c r="UI17" i="2"/>
  <c r="SO17" i="2"/>
  <c r="OX70" i="2"/>
  <c r="SZ67" i="2"/>
  <c r="GI26" i="2"/>
  <c r="EO26" i="2"/>
  <c r="EN26" i="2" s="1"/>
  <c r="GI28" i="2"/>
  <c r="EO28" i="2"/>
  <c r="EN28" i="2" s="1"/>
  <c r="ES35" i="2"/>
  <c r="ER35" i="2" s="1"/>
  <c r="GM35" i="2"/>
  <c r="ES39" i="2"/>
  <c r="GM39" i="2"/>
  <c r="MX86" i="2"/>
  <c r="PG66" i="2"/>
  <c r="RA66" i="2"/>
  <c r="SP41" i="2"/>
  <c r="QV41" i="2"/>
  <c r="QU41" i="2" s="1"/>
  <c r="NI218" i="2"/>
  <c r="NJ218" i="2" s="1"/>
  <c r="PE218" i="2"/>
  <c r="LR55" i="2"/>
  <c r="JX55" i="2"/>
  <c r="JW55" i="2" s="1"/>
  <c r="SO24" i="2"/>
  <c r="UI24" i="2"/>
  <c r="UM50" i="2"/>
  <c r="SS50" i="2"/>
  <c r="WB83" i="2"/>
  <c r="UH83" i="2"/>
  <c r="UG83" i="2" s="1"/>
  <c r="PB218" i="2"/>
  <c r="PC218" i="2" s="1"/>
  <c r="QX218" i="2"/>
  <c r="SP55" i="2"/>
  <c r="QV55" i="2"/>
  <c r="GG49" i="2"/>
  <c r="KB68" i="2"/>
  <c r="KA68" i="2" s="1"/>
  <c r="LV68" i="2"/>
  <c r="JU26" i="2"/>
  <c r="IA26" i="2"/>
  <c r="HZ26" i="2" s="1"/>
  <c r="TU116" i="2"/>
  <c r="TV116" i="2" s="1"/>
  <c r="RW116" i="2"/>
  <c r="RW115" i="2" s="1"/>
  <c r="RX115" i="2"/>
  <c r="RY115" i="2" s="1"/>
  <c r="RY116" i="2"/>
  <c r="UC78" i="2"/>
  <c r="WE66" i="2"/>
  <c r="WD66" i="2" s="1"/>
  <c r="XY66" i="2"/>
  <c r="YB66" i="2" s="1"/>
  <c r="YA66" i="2" s="1"/>
  <c r="NL215" i="2"/>
  <c r="LP215" i="2"/>
  <c r="LQ215" i="2" s="1"/>
  <c r="ID209" i="2"/>
  <c r="IE209" i="2" s="1"/>
  <c r="JZ209" i="2"/>
  <c r="PG50" i="2"/>
  <c r="RA50" i="2"/>
  <c r="LP59" i="2"/>
  <c r="PG80" i="2"/>
  <c r="RA80" i="2"/>
  <c r="LQ32" i="2"/>
  <c r="LP32" i="2" s="1"/>
  <c r="NK32" i="2"/>
  <c r="UE60" i="2"/>
  <c r="SK60" i="2"/>
  <c r="SJ60" i="2" s="1"/>
  <c r="NA37" i="2"/>
  <c r="SK18" i="2"/>
  <c r="SJ18" i="2" s="1"/>
  <c r="UE18" i="2"/>
  <c r="OZ26" i="2"/>
  <c r="NF26" i="2"/>
  <c r="NE26" i="2" s="1"/>
  <c r="SF27" i="2"/>
  <c r="JT26" i="2"/>
  <c r="JS26" i="2" s="1"/>
  <c r="LN26" i="2"/>
  <c r="WB61" i="2"/>
  <c r="UH61" i="2"/>
  <c r="UG61" i="2" s="1"/>
  <c r="QR31" i="2"/>
  <c r="SL31" i="2"/>
  <c r="GL71" i="2"/>
  <c r="GK71" i="2" s="1"/>
  <c r="IF71" i="2"/>
  <c r="NJ61" i="2"/>
  <c r="NI61" i="2" s="1"/>
  <c r="PD61" i="2"/>
  <c r="OT37" i="2"/>
  <c r="NF36" i="2"/>
  <c r="NE36" i="2" s="1"/>
  <c r="OZ36" i="2"/>
  <c r="QM38" i="2"/>
  <c r="IA36" i="2"/>
  <c r="HZ36" i="2" s="1"/>
  <c r="JU36" i="2"/>
  <c r="LR43" i="2"/>
  <c r="JX43" i="2"/>
  <c r="QW41" i="2"/>
  <c r="PC41" i="2"/>
  <c r="PB41" i="2" s="1"/>
  <c r="NI69" i="2"/>
  <c r="QX209" i="2"/>
  <c r="PB209" i="2"/>
  <c r="PC209" i="2" s="1"/>
  <c r="HZ213" i="2"/>
  <c r="IA213" i="2" s="1"/>
  <c r="JV213" i="2"/>
  <c r="VX82" i="2"/>
  <c r="UD82" i="2"/>
  <c r="UD74" i="2" s="1"/>
  <c r="XY54" i="2"/>
  <c r="YB54" i="2" s="1"/>
  <c r="YA54" i="2" s="1"/>
  <c r="WE54" i="2"/>
  <c r="WD54" i="2" s="1"/>
  <c r="LN36" i="2"/>
  <c r="JT36" i="2"/>
  <c r="JS36" i="2" s="1"/>
  <c r="UI22" i="2"/>
  <c r="SO22" i="2"/>
  <c r="QW75" i="2"/>
  <c r="PC75" i="2"/>
  <c r="GG72" i="2"/>
  <c r="OX24" i="2"/>
  <c r="XZ69" i="2"/>
  <c r="YB69" i="2" s="1"/>
  <c r="YA69" i="2" s="1"/>
  <c r="WE69" i="2"/>
  <c r="WD69" i="2" s="1"/>
  <c r="NK61" i="2"/>
  <c r="LQ61" i="2"/>
  <c r="LP61" i="2" s="1"/>
  <c r="GL42" i="2"/>
  <c r="IF42" i="2"/>
  <c r="IB14" i="2"/>
  <c r="GH14" i="2"/>
  <c r="IA16" i="2"/>
  <c r="HZ16" i="2" s="1"/>
  <c r="JU16" i="2"/>
  <c r="UH56" i="2"/>
  <c r="UG56" i="2" s="1"/>
  <c r="WB56" i="2"/>
  <c r="SO61" i="2"/>
  <c r="SN61" i="2" s="1"/>
  <c r="UI61" i="2"/>
  <c r="VW204" i="2"/>
  <c r="GG62" i="2"/>
  <c r="SP32" i="2"/>
  <c r="QV32" i="2"/>
  <c r="QU32" i="2" s="1"/>
  <c r="XS60" i="2"/>
  <c r="WB39" i="2"/>
  <c r="UH39" i="2"/>
  <c r="WL67" i="2"/>
  <c r="LL39" i="2"/>
  <c r="UC57" i="2"/>
  <c r="ID81" i="2"/>
  <c r="WX91" i="2"/>
  <c r="XS27" i="2"/>
  <c r="SS59" i="2"/>
  <c r="SR59" i="2" s="1"/>
  <c r="UM59" i="2"/>
  <c r="IE71" i="2"/>
  <c r="ID71" i="2" s="1"/>
  <c r="JY71" i="2"/>
  <c r="NJ57" i="2"/>
  <c r="PD57" i="2"/>
  <c r="IF43" i="2"/>
  <c r="GL43" i="2"/>
  <c r="GK43" i="2" s="1"/>
  <c r="IJ79" i="2"/>
  <c r="GP79" i="2"/>
  <c r="GI204" i="2"/>
  <c r="GL206" i="2"/>
  <c r="QU79" i="2"/>
  <c r="WA53" i="2"/>
  <c r="XU53" i="2"/>
  <c r="XX53" i="2" s="1"/>
  <c r="LL53" i="2"/>
  <c r="QV42" i="2"/>
  <c r="SP42" i="2"/>
  <c r="QW34" i="2"/>
  <c r="PC34" i="2"/>
  <c r="WA35" i="2"/>
  <c r="XU35" i="2"/>
  <c r="XX35" i="2" s="1"/>
  <c r="JO18" i="2"/>
  <c r="VZ217" i="2"/>
  <c r="WA217" i="2" s="1"/>
  <c r="XV217" i="2"/>
  <c r="XW217" i="2" s="1"/>
  <c r="XX217" i="2" s="1"/>
  <c r="SL36" i="2"/>
  <c r="QR36" i="2"/>
  <c r="QQ36" i="2" s="1"/>
  <c r="II66" i="2"/>
  <c r="IH66" i="2" s="1"/>
  <c r="KC66" i="2"/>
  <c r="QW35" i="2"/>
  <c r="PC35" i="2"/>
  <c r="PB35" i="2" s="1"/>
  <c r="LM27" i="2"/>
  <c r="LL27" i="2" s="1"/>
  <c r="NG27" i="2"/>
  <c r="WB206" i="2"/>
  <c r="UE204" i="2"/>
  <c r="UH206" i="2"/>
  <c r="GG56" i="2"/>
  <c r="SK73" i="2"/>
  <c r="SJ73" i="2" s="1"/>
  <c r="UE73" i="2"/>
  <c r="VV30" i="2"/>
  <c r="GL83" i="2"/>
  <c r="GK83" i="2" s="1"/>
  <c r="IF83" i="2"/>
  <c r="GK65" i="2"/>
  <c r="QN74" i="2"/>
  <c r="JS48" i="2"/>
  <c r="IE39" i="2"/>
  <c r="JY39" i="2"/>
  <c r="FZ86" i="2"/>
  <c r="LH20" i="2"/>
  <c r="RA59" i="2"/>
  <c r="PG59" i="2"/>
  <c r="IE23" i="2"/>
  <c r="ID23" i="2" s="1"/>
  <c r="JY23" i="2"/>
  <c r="QW49" i="2"/>
  <c r="PC49" i="2"/>
  <c r="PB49" i="2" s="1"/>
  <c r="OX13" i="2"/>
  <c r="SF31" i="2"/>
  <c r="QQ207" i="2"/>
  <c r="SM207" i="2"/>
  <c r="UI53" i="2"/>
  <c r="SO53" i="2"/>
  <c r="XW80" i="2"/>
  <c r="RT91" i="2"/>
  <c r="WA42" i="2"/>
  <c r="XU42" i="2"/>
  <c r="XX42" i="2" s="1"/>
  <c r="GH20" i="2"/>
  <c r="GG20" i="2" s="1"/>
  <c r="IB20" i="2"/>
  <c r="NJ52" i="2"/>
  <c r="PD52" i="2"/>
  <c r="HZ75" i="2"/>
  <c r="WB35" i="2"/>
  <c r="UH35" i="2"/>
  <c r="UG35" i="2" s="1"/>
  <c r="QV62" i="2"/>
  <c r="QU62" i="2" s="1"/>
  <c r="SP62" i="2"/>
  <c r="VZ220" i="2"/>
  <c r="WA220" i="2" s="1"/>
  <c r="XV220" i="2"/>
  <c r="XW220" i="2" s="1"/>
  <c r="XX220" i="2" s="1"/>
  <c r="EF44" i="2"/>
  <c r="WG69" i="2"/>
  <c r="UL69" i="2"/>
  <c r="UK69" i="2" s="1"/>
  <c r="UE30" i="2"/>
  <c r="SK30" i="2"/>
  <c r="SJ30" i="2" s="1"/>
  <c r="PH68" i="2"/>
  <c r="NN68" i="2"/>
  <c r="NM68" i="2" s="1"/>
  <c r="LQ41" i="2"/>
  <c r="LP41" i="2" s="1"/>
  <c r="NK41" i="2"/>
  <c r="NE71" i="2"/>
  <c r="JW215" i="2"/>
  <c r="JX215" i="2" s="1"/>
  <c r="LS215" i="2"/>
  <c r="QV22" i="2"/>
  <c r="SP22" i="2"/>
  <c r="HR86" i="2"/>
  <c r="NO66" i="2"/>
  <c r="LU66" i="2"/>
  <c r="LT66" i="2" s="1"/>
  <c r="LR61" i="2"/>
  <c r="JX61" i="2"/>
  <c r="JW61" i="2" s="1"/>
  <c r="IE42" i="2"/>
  <c r="ID42" i="2" s="1"/>
  <c r="JY42" i="2"/>
  <c r="SN218" i="2"/>
  <c r="SO218" i="2" s="1"/>
  <c r="UJ218" i="2"/>
  <c r="IF52" i="2"/>
  <c r="GL52" i="2"/>
  <c r="GL22" i="2"/>
  <c r="GK22" i="2" s="1"/>
  <c r="IF22" i="2"/>
  <c r="PF208" i="2"/>
  <c r="PG208" i="2" s="1"/>
  <c r="RB208" i="2"/>
  <c r="YC85" i="2"/>
  <c r="YF85" i="2" s="1"/>
  <c r="YE85" i="2" s="1"/>
  <c r="WI85" i="2"/>
  <c r="WH85" i="2" s="1"/>
  <c r="WB43" i="2"/>
  <c r="UH43" i="2"/>
  <c r="UG43" i="2" s="1"/>
  <c r="UL68" i="2"/>
  <c r="WF68" i="2"/>
  <c r="VX19" i="2"/>
  <c r="UD19" i="2"/>
  <c r="GG58" i="2"/>
  <c r="JS35" i="2"/>
  <c r="QJ44" i="2"/>
  <c r="RW195" i="2"/>
  <c r="RW190" i="2" s="1"/>
  <c r="TU195" i="2"/>
  <c r="TV195" i="2" s="1"/>
  <c r="RX190" i="2"/>
  <c r="RY190" i="2" s="1"/>
  <c r="QS27" i="2"/>
  <c r="OY27" i="2"/>
  <c r="OX27" i="2" s="1"/>
  <c r="UM81" i="2"/>
  <c r="SS81" i="2"/>
  <c r="SR81" i="2" s="1"/>
  <c r="WA72" i="2"/>
  <c r="XU72" i="2"/>
  <c r="XX72" i="2" s="1"/>
  <c r="LT208" i="2"/>
  <c r="LU208" i="2" s="1"/>
  <c r="NP208" i="2"/>
  <c r="HS86" i="2"/>
  <c r="WB77" i="2"/>
  <c r="UH77" i="2"/>
  <c r="UG77" i="2" s="1"/>
  <c r="QW43" i="2"/>
  <c r="PC43" i="2"/>
  <c r="PB43" i="2" s="1"/>
  <c r="UC34" i="2"/>
  <c r="JS64" i="2"/>
  <c r="KF85" i="2"/>
  <c r="KE85" i="2" s="1"/>
  <c r="LZ85" i="2"/>
  <c r="GG75" i="2"/>
  <c r="UL80" i="2"/>
  <c r="UK80" i="2" s="1"/>
  <c r="WF80" i="2"/>
  <c r="UH63" i="2"/>
  <c r="UG63" i="2" s="1"/>
  <c r="WB63" i="2"/>
  <c r="IB25" i="2"/>
  <c r="GH25" i="2"/>
  <c r="GG25" i="2" s="1"/>
  <c r="IG215" i="2"/>
  <c r="GK215" i="2"/>
  <c r="GL215" i="2" s="1"/>
  <c r="GN209" i="2"/>
  <c r="ER209" i="2"/>
  <c r="ES209" i="2" s="1"/>
  <c r="ES24" i="2"/>
  <c r="ER24" i="2" s="1"/>
  <c r="GM24" i="2"/>
  <c r="GI31" i="2"/>
  <c r="EO31" i="2"/>
  <c r="EN31" i="2" s="1"/>
  <c r="ES72" i="2"/>
  <c r="ER72" i="2" s="1"/>
  <c r="GM72" i="2"/>
  <c r="ES70" i="2"/>
  <c r="ER70" i="2" s="1"/>
  <c r="GM70" i="2"/>
  <c r="EO40" i="2"/>
  <c r="EN40" i="2" s="1"/>
  <c r="GI40" i="2"/>
  <c r="QS30" i="2"/>
  <c r="OY30" i="2"/>
  <c r="OX30" i="2" s="1"/>
  <c r="VZ50" i="2"/>
  <c r="JX48" i="2"/>
  <c r="LR48" i="2"/>
  <c r="NG40" i="2"/>
  <c r="LM40" i="2"/>
  <c r="QQ24" i="2"/>
  <c r="KC68" i="2"/>
  <c r="II68" i="2"/>
  <c r="IH68" i="2" s="1"/>
  <c r="UH58" i="2"/>
  <c r="UG58" i="2" s="1"/>
  <c r="WB58" i="2"/>
  <c r="LQ62" i="2"/>
  <c r="NK62" i="2"/>
  <c r="ID68" i="2"/>
  <c r="KC80" i="2"/>
  <c r="II80" i="2"/>
  <c r="UN208" i="2"/>
  <c r="SR208" i="2"/>
  <c r="SS208" i="2" s="1"/>
  <c r="WA78" i="2"/>
  <c r="XU78" i="2"/>
  <c r="XX78" i="2" s="1"/>
  <c r="WC209" i="2"/>
  <c r="UG209" i="2"/>
  <c r="UH209" i="2" s="1"/>
  <c r="GL70" i="2"/>
  <c r="IF70" i="2"/>
  <c r="IJ80" i="2"/>
  <c r="GP80" i="2"/>
  <c r="GO80" i="2" s="1"/>
  <c r="JU18" i="2"/>
  <c r="IA18" i="2"/>
  <c r="YK67" i="2"/>
  <c r="YN67" i="2" s="1"/>
  <c r="YM67" i="2" s="1"/>
  <c r="WQ67" i="2"/>
  <c r="WP67" i="2" s="1"/>
  <c r="LU54" i="2"/>
  <c r="LT54" i="2" s="1"/>
  <c r="NO54" i="2"/>
  <c r="UI52" i="2"/>
  <c r="SO52" i="2"/>
  <c r="UK208" i="2"/>
  <c r="UL208" i="2" s="1"/>
  <c r="WG208" i="2"/>
  <c r="NI50" i="2"/>
  <c r="IH208" i="2"/>
  <c r="II208" i="2" s="1"/>
  <c r="KD208" i="2"/>
  <c r="NN59" i="2"/>
  <c r="PH59" i="2"/>
  <c r="LL213" i="2"/>
  <c r="LM213" i="2" s="1"/>
  <c r="NH213" i="2"/>
  <c r="XS40" i="2"/>
  <c r="XS38" i="2" s="1"/>
  <c r="UN210" i="2"/>
  <c r="SR210" i="2"/>
  <c r="SS210" i="2" s="1"/>
  <c r="VV19" i="2"/>
  <c r="LN14" i="2"/>
  <c r="JT14" i="2"/>
  <c r="IB16" i="2"/>
  <c r="GH16" i="2"/>
  <c r="GG16" i="2" s="1"/>
  <c r="SP78" i="2"/>
  <c r="QV78" i="2"/>
  <c r="QU78" i="2" s="1"/>
  <c r="LL61" i="2"/>
  <c r="UI48" i="2"/>
  <c r="SO48" i="2"/>
  <c r="WE68" i="2"/>
  <c r="WD68" i="2" s="1"/>
  <c r="XY68" i="2"/>
  <c r="YB68" i="2" s="1"/>
  <c r="YA68" i="2" s="1"/>
  <c r="VZ218" i="2"/>
  <c r="WA218" i="2" s="1"/>
  <c r="XV218" i="2"/>
  <c r="XW218" i="2" s="1"/>
  <c r="XX218" i="2" s="1"/>
  <c r="WA52" i="2"/>
  <c r="XU52" i="2"/>
  <c r="XX52" i="2" s="1"/>
  <c r="NJ56" i="2"/>
  <c r="NI56" i="2" s="1"/>
  <c r="PD56" i="2"/>
  <c r="RA81" i="2"/>
  <c r="PG81" i="2"/>
  <c r="UI77" i="2"/>
  <c r="SO77" i="2"/>
  <c r="JX58" i="2"/>
  <c r="JW58" i="2" s="1"/>
  <c r="LR58" i="2"/>
  <c r="RB69" i="2"/>
  <c r="PG69" i="2"/>
  <c r="PF69" i="2" s="1"/>
  <c r="SP53" i="2"/>
  <c r="QV53" i="2"/>
  <c r="QU53" i="2" s="1"/>
  <c r="JX53" i="2"/>
  <c r="LR53" i="2"/>
  <c r="JS61" i="2"/>
  <c r="QY210" i="2"/>
  <c r="QZ210" i="2" s="1"/>
  <c r="SU210" i="2"/>
  <c r="XT74" i="2"/>
  <c r="XS75" i="2"/>
  <c r="QW15" i="2"/>
  <c r="PC15" i="2"/>
  <c r="PB15" i="2" s="1"/>
  <c r="LU81" i="2"/>
  <c r="NO81" i="2"/>
  <c r="VV60" i="2"/>
  <c r="SJ39" i="2"/>
  <c r="PC64" i="2"/>
  <c r="PB64" i="2" s="1"/>
  <c r="QW64" i="2"/>
  <c r="SF40" i="2"/>
  <c r="SF38" i="2" s="1"/>
  <c r="IA29" i="2"/>
  <c r="HZ29" i="2" s="1"/>
  <c r="JU29" i="2"/>
  <c r="UC49" i="2"/>
  <c r="XU57" i="2"/>
  <c r="XX57" i="2" s="1"/>
  <c r="WA57" i="2"/>
  <c r="SL82" i="2"/>
  <c r="QR82" i="2"/>
  <c r="QQ82" i="2" s="1"/>
  <c r="YU93" i="2"/>
  <c r="YU92" i="2" s="1"/>
  <c r="YV92" i="2"/>
  <c r="LL13" i="2"/>
  <c r="TP182" i="2"/>
  <c r="TP180" i="2" s="1"/>
  <c r="VN182" i="2"/>
  <c r="TQ180" i="2"/>
  <c r="LQ22" i="2"/>
  <c r="LP22" i="2" s="1"/>
  <c r="NK22" i="2"/>
  <c r="JX56" i="2"/>
  <c r="LR56" i="2"/>
  <c r="QW206" i="2"/>
  <c r="OZ204" i="2"/>
  <c r="PC206" i="2"/>
  <c r="UE26" i="2"/>
  <c r="SK26" i="2"/>
  <c r="SJ26" i="2" s="1"/>
  <c r="UH62" i="2"/>
  <c r="UG62" i="2" s="1"/>
  <c r="WB62" i="2"/>
  <c r="KB65" i="2"/>
  <c r="KA65" i="2" s="1"/>
  <c r="LV65" i="2"/>
  <c r="SO55" i="2"/>
  <c r="UI55" i="2"/>
  <c r="NM208" i="2"/>
  <c r="NN208" i="2" s="1"/>
  <c r="PI208" i="2"/>
  <c r="XW65" i="2"/>
  <c r="UI23" i="2"/>
  <c r="SO23" i="2"/>
  <c r="SN23" i="2" s="1"/>
  <c r="NE83" i="2"/>
  <c r="NE34" i="2"/>
  <c r="PF210" i="2"/>
  <c r="PG210" i="2" s="1"/>
  <c r="RB210" i="2"/>
  <c r="NB12" i="2"/>
  <c r="PC52" i="2"/>
  <c r="QW52" i="2"/>
  <c r="HZ34" i="2"/>
  <c r="OT36" i="2"/>
  <c r="NL209" i="2"/>
  <c r="LP209" i="2"/>
  <c r="LQ209" i="2" s="1"/>
  <c r="LQ72" i="2"/>
  <c r="NK72" i="2"/>
  <c r="GK66" i="2"/>
  <c r="PD78" i="2"/>
  <c r="NJ78" i="2"/>
  <c r="NI78" i="2" s="1"/>
  <c r="YU116" i="2"/>
  <c r="YU115" i="2" s="1"/>
  <c r="YV115" i="2"/>
  <c r="NJ15" i="2"/>
  <c r="NI15" i="2" s="1"/>
  <c r="PD15" i="2"/>
  <c r="GH27" i="2"/>
  <c r="IB27" i="2"/>
  <c r="KC65" i="2"/>
  <c r="II65" i="2"/>
  <c r="PD64" i="2"/>
  <c r="NJ64" i="2"/>
  <c r="NI64" i="2" s="1"/>
  <c r="IE35" i="2"/>
  <c r="ID35" i="2" s="1"/>
  <c r="JY35" i="2"/>
  <c r="HZ17" i="2"/>
  <c r="JZ215" i="2"/>
  <c r="ID215" i="2"/>
  <c r="IE215" i="2" s="1"/>
  <c r="QZ84" i="2"/>
  <c r="QY84" i="2" s="1"/>
  <c r="ST84" i="2"/>
  <c r="QS206" i="2"/>
  <c r="OV204" i="2"/>
  <c r="OY206" i="2"/>
  <c r="OU207" i="2"/>
  <c r="OU204" i="2" s="1"/>
  <c r="OT204" i="2"/>
  <c r="SO63" i="2"/>
  <c r="SN63" i="2" s="1"/>
  <c r="UI63" i="2"/>
  <c r="ZK193" i="2"/>
  <c r="ZM193" i="2"/>
  <c r="OZ29" i="2"/>
  <c r="NF29" i="2"/>
  <c r="NE29" i="2" s="1"/>
  <c r="XS29" i="2"/>
  <c r="VZ80" i="2"/>
  <c r="VN93" i="2"/>
  <c r="TP93" i="2"/>
  <c r="TP92" i="2" s="1"/>
  <c r="TQ92" i="2"/>
  <c r="LM29" i="2"/>
  <c r="LL29" i="2" s="1"/>
  <c r="NG29" i="2"/>
  <c r="SC88" i="2"/>
  <c r="UC42" i="2"/>
  <c r="WF51" i="2"/>
  <c r="UL51" i="2"/>
  <c r="UK51" i="2" s="1"/>
  <c r="GL49" i="2"/>
  <c r="GK49" i="2" s="1"/>
  <c r="IF49" i="2"/>
  <c r="IC219" i="2"/>
  <c r="GG219" i="2"/>
  <c r="GH219" i="2" s="1"/>
  <c r="XW51" i="2"/>
  <c r="NA38" i="2"/>
  <c r="JT29" i="2"/>
  <c r="LN29" i="2"/>
  <c r="EJ12" i="2"/>
  <c r="LQ43" i="2"/>
  <c r="LP43" i="2" s="1"/>
  <c r="NK43" i="2"/>
  <c r="OY26" i="2"/>
  <c r="OX26" i="2" s="1"/>
  <c r="QS26" i="2"/>
  <c r="NK42" i="2"/>
  <c r="LQ42" i="2"/>
  <c r="LP42" i="2" s="1"/>
  <c r="QN12" i="2"/>
  <c r="SK28" i="2"/>
  <c r="SJ28" i="2" s="1"/>
  <c r="UE28" i="2"/>
  <c r="UI64" i="2"/>
  <c r="SO64" i="2"/>
  <c r="SN64" i="2" s="1"/>
  <c r="PE209" i="2"/>
  <c r="NI209" i="2"/>
  <c r="NJ209" i="2" s="1"/>
  <c r="SN209" i="2"/>
  <c r="SO209" i="2" s="1"/>
  <c r="UJ209" i="2"/>
  <c r="ST81" i="2"/>
  <c r="QZ81" i="2"/>
  <c r="QY81" i="2" s="1"/>
  <c r="XY50" i="2"/>
  <c r="YB50" i="2" s="1"/>
  <c r="YA50" i="2" s="1"/>
  <c r="WE50" i="2"/>
  <c r="WD50" i="2" s="1"/>
  <c r="GO210" i="2"/>
  <c r="GP210" i="2" s="1"/>
  <c r="GQ210" i="2" s="1"/>
  <c r="IK210" i="2"/>
  <c r="HV40" i="2"/>
  <c r="HV38" i="2" s="1"/>
  <c r="SF19" i="2"/>
  <c r="NA36" i="2"/>
  <c r="LV59" i="2"/>
  <c r="KB59" i="2"/>
  <c r="KA59" i="2" s="1"/>
  <c r="IE58" i="2"/>
  <c r="ID58" i="2" s="1"/>
  <c r="JY58" i="2"/>
  <c r="LQ35" i="2"/>
  <c r="LP35" i="2" s="1"/>
  <c r="NK35" i="2"/>
  <c r="QI12" i="2"/>
  <c r="QI44" i="2" s="1"/>
  <c r="JX13" i="2"/>
  <c r="LR13" i="2"/>
  <c r="MG67" i="2"/>
  <c r="OA67" i="2"/>
  <c r="SM219" i="2"/>
  <c r="QQ219" i="2"/>
  <c r="QR219" i="2" s="1"/>
  <c r="PD62" i="2"/>
  <c r="NJ62" i="2"/>
  <c r="NI62" i="2" s="1"/>
  <c r="NF28" i="2"/>
  <c r="OZ28" i="2"/>
  <c r="SN217" i="2"/>
  <c r="SO217" i="2" s="1"/>
  <c r="UJ217" i="2"/>
  <c r="NK78" i="2"/>
  <c r="LQ78" i="2"/>
  <c r="LP78" i="2" s="1"/>
  <c r="WA34" i="2"/>
  <c r="XU34" i="2"/>
  <c r="XX34" i="2" s="1"/>
  <c r="LQ64" i="2"/>
  <c r="NK64" i="2"/>
  <c r="JY75" i="2"/>
  <c r="IE75" i="2"/>
  <c r="SN80" i="2"/>
  <c r="ES17" i="2"/>
  <c r="ER17" i="2" s="1"/>
  <c r="GM17" i="2"/>
  <c r="ES77" i="2"/>
  <c r="ER77" i="2" s="1"/>
  <c r="GM77" i="2"/>
  <c r="GN220" i="2"/>
  <c r="ER220" i="2"/>
  <c r="ES220" i="2" s="1"/>
  <c r="ES78" i="2"/>
  <c r="ER78" i="2" s="1"/>
  <c r="GM78" i="2"/>
  <c r="ES33" i="2"/>
  <c r="ER33" i="2" s="1"/>
  <c r="GM33" i="2"/>
  <c r="EO73" i="2"/>
  <c r="EN73" i="2" s="1"/>
  <c r="GI73" i="2"/>
  <c r="ES63" i="2"/>
  <c r="ER63" i="2" s="1"/>
  <c r="GM63" i="2"/>
  <c r="XW50" i="2"/>
  <c r="PH50" i="2"/>
  <c r="NN50" i="2"/>
  <c r="NM50" i="2" s="1"/>
  <c r="OZ16" i="2"/>
  <c r="NF16" i="2"/>
  <c r="HZ48" i="2"/>
  <c r="QR14" i="2"/>
  <c r="QQ14" i="2" s="1"/>
  <c r="SL14" i="2"/>
  <c r="UM66" i="2"/>
  <c r="SS66" i="2"/>
  <c r="QQ39" i="2"/>
  <c r="PH66" i="2"/>
  <c r="NN66" i="2"/>
  <c r="PD41" i="2"/>
  <c r="NJ41" i="2"/>
  <c r="NI41" i="2" s="1"/>
  <c r="UC39" i="2"/>
  <c r="PC62" i="2"/>
  <c r="QW62" i="2"/>
  <c r="KA208" i="2"/>
  <c r="KB208" i="2" s="1"/>
  <c r="LW208" i="2"/>
  <c r="QR21" i="2"/>
  <c r="SL21" i="2"/>
  <c r="US67" i="2"/>
  <c r="IE41" i="2"/>
  <c r="JY41" i="2"/>
  <c r="KC81" i="2"/>
  <c r="II81" i="2"/>
  <c r="IH81" i="2" s="1"/>
  <c r="VZ66" i="2"/>
  <c r="SL73" i="2"/>
  <c r="QR73" i="2"/>
  <c r="WC215" i="2"/>
  <c r="UG215" i="2"/>
  <c r="UH215" i="2" s="1"/>
  <c r="VV40" i="2"/>
  <c r="VV38" i="2" s="1"/>
  <c r="YU154" i="2"/>
  <c r="YU152" i="2" s="1"/>
  <c r="YV152" i="2"/>
  <c r="UC83" i="2"/>
  <c r="JX15" i="2"/>
  <c r="LR15" i="2"/>
  <c r="JO21" i="2"/>
  <c r="NO80" i="2"/>
  <c r="LU80" i="2"/>
  <c r="LT80" i="2" s="1"/>
  <c r="NK83" i="2"/>
  <c r="LQ83" i="2"/>
  <c r="XS19" i="2"/>
  <c r="IJ51" i="2"/>
  <c r="GP51" i="2"/>
  <c r="GO51" i="2" s="1"/>
  <c r="IF78" i="2"/>
  <c r="GL78" i="2"/>
  <c r="GK78" i="2" s="1"/>
  <c r="GL17" i="2"/>
  <c r="GK17" i="2" s="1"/>
  <c r="IF17" i="2"/>
  <c r="OX78" i="2"/>
  <c r="QV58" i="2"/>
  <c r="QU58" i="2" s="1"/>
  <c r="SP58" i="2"/>
  <c r="QQ48" i="2"/>
  <c r="RA65" i="2"/>
  <c r="PG65" i="2"/>
  <c r="PF65" i="2" s="1"/>
  <c r="VN116" i="2"/>
  <c r="TP116" i="2"/>
  <c r="TP115" i="2" s="1"/>
  <c r="TQ115" i="2"/>
  <c r="WV69" i="2"/>
  <c r="YS69" i="2" s="1"/>
  <c r="UC52" i="2"/>
  <c r="LL56" i="2"/>
  <c r="QQ56" i="2"/>
  <c r="WB23" i="2"/>
  <c r="UH23" i="2"/>
  <c r="UG23" i="2" s="1"/>
  <c r="RX171" i="2"/>
  <c r="PZ171" i="2"/>
  <c r="PZ170" i="2" s="1"/>
  <c r="QA170" i="2"/>
  <c r="QB170" i="2" s="1"/>
  <c r="QB171" i="2"/>
  <c r="GC38" i="2"/>
  <c r="IE70" i="2"/>
  <c r="JY70" i="2"/>
  <c r="UH70" i="2"/>
  <c r="UG70" i="2" s="1"/>
  <c r="WB70" i="2"/>
  <c r="QQ83" i="2"/>
  <c r="GG55" i="2"/>
  <c r="VI154" i="2"/>
  <c r="VI152" i="2" s="1"/>
  <c r="XG154" i="2"/>
  <c r="VJ152" i="2"/>
  <c r="UI62" i="2"/>
  <c r="SO62" i="2"/>
  <c r="IA21" i="2"/>
  <c r="HZ21" i="2" s="1"/>
  <c r="JU21" i="2"/>
  <c r="LU59" i="2"/>
  <c r="LT59" i="2" s="1"/>
  <c r="NO59" i="2"/>
  <c r="IH76" i="2"/>
  <c r="QV56" i="2"/>
  <c r="QU56" i="2" s="1"/>
  <c r="SP56" i="2"/>
  <c r="QS14" i="2"/>
  <c r="OY14" i="2"/>
  <c r="OX14" i="2" s="1"/>
  <c r="GL56" i="2"/>
  <c r="GK56" i="2" s="1"/>
  <c r="IF56" i="2"/>
  <c r="IE52" i="2"/>
  <c r="ID52" i="2" s="1"/>
  <c r="JY52" i="2"/>
  <c r="JX52" i="2"/>
  <c r="JW52" i="2" s="1"/>
  <c r="LR52" i="2"/>
  <c r="VV75" i="2"/>
  <c r="VW74" i="2"/>
  <c r="SU208" i="2"/>
  <c r="QY208" i="2"/>
  <c r="QZ208" i="2" s="1"/>
  <c r="LN27" i="2"/>
  <c r="JT27" i="2"/>
  <c r="JS27" i="2" s="1"/>
  <c r="QZ54" i="2"/>
  <c r="QY54" i="2" s="1"/>
  <c r="ST54" i="2"/>
  <c r="SQ218" i="2"/>
  <c r="QU218" i="2"/>
  <c r="QV218" i="2" s="1"/>
  <c r="UD73" i="2"/>
  <c r="VX73" i="2"/>
  <c r="UE37" i="2"/>
  <c r="SK37" i="2"/>
  <c r="SJ37" i="2" s="1"/>
  <c r="NE64" i="2"/>
  <c r="NK53" i="2"/>
  <c r="LQ53" i="2"/>
  <c r="LP53" i="2" s="1"/>
  <c r="SU69" i="2"/>
  <c r="QZ69" i="2"/>
  <c r="QY69" i="2" s="1"/>
  <c r="UD40" i="2"/>
  <c r="UD38" i="2" s="1"/>
  <c r="VX40" i="2"/>
  <c r="NL218" i="2"/>
  <c r="LP218" i="2"/>
  <c r="LQ218" i="2" s="1"/>
  <c r="XU49" i="2"/>
  <c r="XX49" i="2" s="1"/>
  <c r="WA49" i="2"/>
  <c r="QV35" i="2"/>
  <c r="QU35" i="2" s="1"/>
  <c r="SP35" i="2"/>
  <c r="OT82" i="2"/>
  <c r="OT74" i="2" s="1"/>
  <c r="QR40" i="2"/>
  <c r="QQ40" i="2" s="1"/>
  <c r="SL40" i="2"/>
  <c r="QQ13" i="2"/>
  <c r="WA17" i="2"/>
  <c r="XU17" i="2"/>
  <c r="XX17" i="2" s="1"/>
  <c r="NJ13" i="2"/>
  <c r="PD13" i="2"/>
  <c r="LI74" i="2"/>
  <c r="OY25" i="2"/>
  <c r="OX25" i="2" s="1"/>
  <c r="QS25" i="2"/>
  <c r="GP59" i="2"/>
  <c r="IJ59" i="2"/>
  <c r="IK208" i="2"/>
  <c r="GO208" i="2"/>
  <c r="GP208" i="2" s="1"/>
  <c r="GQ208" i="2" s="1"/>
  <c r="SJ75" i="2"/>
  <c r="JX78" i="2"/>
  <c r="LR78" i="2"/>
  <c r="VZ65" i="2"/>
  <c r="SP43" i="2"/>
  <c r="QV43" i="2"/>
  <c r="QU43" i="2" s="1"/>
  <c r="UH64" i="2"/>
  <c r="UG64" i="2" s="1"/>
  <c r="WB64" i="2"/>
  <c r="PC83" i="2"/>
  <c r="QW83" i="2"/>
  <c r="PD72" i="2"/>
  <c r="NJ72" i="2"/>
  <c r="NI72" i="2" s="1"/>
  <c r="TM91" i="2"/>
  <c r="PH81" i="2"/>
  <c r="NN81" i="2"/>
  <c r="NM81" i="2" s="1"/>
  <c r="GG78" i="2"/>
  <c r="JX34" i="2"/>
  <c r="JW34" i="2" s="1"/>
  <c r="LR34" i="2"/>
  <c r="NG28" i="2"/>
  <c r="LM28" i="2"/>
  <c r="LH21" i="2"/>
  <c r="JS72" i="2"/>
  <c r="WE80" i="2"/>
  <c r="WD80" i="2" s="1"/>
  <c r="XY80" i="2"/>
  <c r="YB80" i="2" s="1"/>
  <c r="YA80" i="2" s="1"/>
  <c r="JW69" i="2"/>
  <c r="SF60" i="2"/>
  <c r="UJ220" i="2"/>
  <c r="SN220" i="2"/>
  <c r="SO220" i="2" s="1"/>
  <c r="LL78" i="2"/>
  <c r="UC75" i="2"/>
  <c r="XS82" i="2"/>
  <c r="GL23" i="2"/>
  <c r="GK23" i="2" s="1"/>
  <c r="IF23" i="2"/>
  <c r="QQ72" i="2"/>
  <c r="SP34" i="2"/>
  <c r="QV34" i="2"/>
  <c r="QU34" i="2" s="1"/>
  <c r="JX17" i="2"/>
  <c r="JW17" i="2" s="1"/>
  <c r="LR17" i="2"/>
  <c r="UI71" i="2"/>
  <c r="SO71" i="2"/>
  <c r="EG44" i="2"/>
  <c r="IE33" i="2"/>
  <c r="ID33" i="2" s="1"/>
  <c r="JY33" i="2"/>
  <c r="LN37" i="2"/>
  <c r="JT37" i="2"/>
  <c r="JS37" i="2" s="1"/>
  <c r="NR76" i="2"/>
  <c r="NQ76" i="2" s="1"/>
  <c r="PL76" i="2"/>
  <c r="JS57" i="2"/>
  <c r="PB84" i="2"/>
  <c r="IE32" i="2"/>
  <c r="JY32" i="2"/>
  <c r="VV29" i="2"/>
  <c r="JX22" i="2"/>
  <c r="LR22" i="2"/>
  <c r="QU217" i="2"/>
  <c r="QV217" i="2" s="1"/>
  <c r="SQ217" i="2"/>
  <c r="WB53" i="2"/>
  <c r="UH53" i="2"/>
  <c r="UG53" i="2" s="1"/>
  <c r="UD20" i="2"/>
  <c r="VX20" i="2"/>
  <c r="VZ51" i="2"/>
  <c r="NB38" i="2"/>
  <c r="HW207" i="2"/>
  <c r="HW204" i="2" s="1"/>
  <c r="HV204" i="2"/>
  <c r="QV23" i="2"/>
  <c r="QU23" i="2" s="1"/>
  <c r="SP23" i="2"/>
  <c r="XN212" i="2"/>
  <c r="XO212" i="2" s="1"/>
  <c r="XP212" i="2" s="1"/>
  <c r="ZJ212" i="2"/>
  <c r="ZK212" i="2" s="1"/>
  <c r="ZL212" i="2" s="1"/>
  <c r="ZM212" i="2" s="1"/>
  <c r="JW51" i="2"/>
  <c r="JU60" i="2"/>
  <c r="IA60" i="2"/>
  <c r="EK12" i="2"/>
  <c r="XS28" i="2"/>
  <c r="UH17" i="2"/>
  <c r="UG17" i="2" s="1"/>
  <c r="WB17" i="2"/>
  <c r="IA14" i="2"/>
  <c r="HZ14" i="2" s="1"/>
  <c r="JU14" i="2"/>
  <c r="QM12" i="2"/>
  <c r="UG220" i="2"/>
  <c r="UH220" i="2" s="1"/>
  <c r="WC220" i="2"/>
  <c r="LQ24" i="2"/>
  <c r="LP24" i="2" s="1"/>
  <c r="NK24" i="2"/>
  <c r="IM85" i="2"/>
  <c r="KG85" i="2"/>
  <c r="LI47" i="2"/>
  <c r="UE25" i="2"/>
  <c r="SK25" i="2"/>
  <c r="SJ25" i="2" s="1"/>
  <c r="OY73" i="2"/>
  <c r="OX73" i="2" s="1"/>
  <c r="QS73" i="2"/>
  <c r="NM210" i="2"/>
  <c r="NN210" i="2" s="1"/>
  <c r="PI210" i="2"/>
  <c r="LQ52" i="2"/>
  <c r="NK52" i="2"/>
  <c r="GL58" i="2"/>
  <c r="GK58" i="2" s="1"/>
  <c r="IF58" i="2"/>
  <c r="IG209" i="2"/>
  <c r="GK209" i="2"/>
  <c r="GL209" i="2" s="1"/>
  <c r="IE24" i="2"/>
  <c r="ID24" i="2" s="1"/>
  <c r="JY24" i="2"/>
  <c r="JT40" i="2"/>
  <c r="JS40" i="2" s="1"/>
  <c r="LN40" i="2"/>
  <c r="OY36" i="2"/>
  <c r="OX36" i="2" s="1"/>
  <c r="QS36" i="2"/>
  <c r="UI33" i="2"/>
  <c r="SO33" i="2"/>
  <c r="UC61" i="2"/>
  <c r="VX15" i="2"/>
  <c r="UD15" i="2"/>
  <c r="UC15" i="2" s="1"/>
  <c r="HZ13" i="2"/>
  <c r="OY29" i="2"/>
  <c r="QS29" i="2"/>
  <c r="SF25" i="2"/>
  <c r="NE48" i="2"/>
  <c r="OY28" i="2"/>
  <c r="OX28" i="2" s="1"/>
  <c r="QS28" i="2"/>
  <c r="SP72" i="2"/>
  <c r="QV72" i="2"/>
  <c r="QU72" i="2" s="1"/>
  <c r="SK31" i="2"/>
  <c r="SJ31" i="2" s="1"/>
  <c r="UE31" i="2"/>
  <c r="QB92" i="2"/>
  <c r="CN38" i="2"/>
  <c r="CJ44" i="2"/>
  <c r="N6" i="6"/>
  <c r="CM38" i="2"/>
  <c r="CN47" i="2"/>
  <c r="CF88" i="2"/>
  <c r="ET76" i="2"/>
  <c r="ET85" i="2"/>
  <c r="CV43" i="2"/>
  <c r="CU43" i="2" s="1"/>
  <c r="CQ42" i="2"/>
  <c r="CV42" i="2"/>
  <c r="CU42" i="2" s="1"/>
  <c r="CV41" i="2"/>
  <c r="CQ43" i="2"/>
  <c r="CS40" i="2"/>
  <c r="EP40" i="2" s="1"/>
  <c r="CR40" i="2"/>
  <c r="CR38" i="2" s="1"/>
  <c r="CJ86" i="2"/>
  <c r="CI86" i="2"/>
  <c r="CW66" i="2"/>
  <c r="CW68" i="2"/>
  <c r="CQ61" i="2"/>
  <c r="CM60" i="2"/>
  <c r="CV62" i="2"/>
  <c r="CR60" i="2"/>
  <c r="CQ60" i="2" s="1"/>
  <c r="CS60" i="2"/>
  <c r="EP60" i="2" s="1"/>
  <c r="CV71" i="2"/>
  <c r="CU71" i="2" s="1"/>
  <c r="CU54" i="2"/>
  <c r="CW54" i="2"/>
  <c r="CQ58" i="2"/>
  <c r="CQ70" i="2"/>
  <c r="CV58" i="2"/>
  <c r="CU58" i="2" s="1"/>
  <c r="CV52" i="2"/>
  <c r="CV55" i="2"/>
  <c r="CV61" i="2"/>
  <c r="CU61" i="2" s="1"/>
  <c r="CU51" i="2"/>
  <c r="CW51" i="2"/>
  <c r="CV70" i="2"/>
  <c r="CU70" i="2" s="1"/>
  <c r="CW65" i="2"/>
  <c r="CQ56" i="2"/>
  <c r="CM73" i="2"/>
  <c r="CV72" i="2"/>
  <c r="CQ64" i="2"/>
  <c r="CV56" i="2"/>
  <c r="CU56" i="2" s="1"/>
  <c r="CR73" i="2"/>
  <c r="CQ73" i="2" s="1"/>
  <c r="CS73" i="2"/>
  <c r="EP73" i="2" s="1"/>
  <c r="CV53" i="2"/>
  <c r="CU53" i="2" s="1"/>
  <c r="CV64" i="2"/>
  <c r="CU64" i="2" s="1"/>
  <c r="CV63" i="2"/>
  <c r="CU59" i="2"/>
  <c r="CW59" i="2"/>
  <c r="CV57" i="2"/>
  <c r="CU57" i="2" s="1"/>
  <c r="CW50" i="2"/>
  <c r="CV49" i="2"/>
  <c r="ET181" i="2"/>
  <c r="ET193" i="2"/>
  <c r="CQ39" i="2"/>
  <c r="CS30" i="2"/>
  <c r="EP30" i="2" s="1"/>
  <c r="CR30" i="2"/>
  <c r="CQ30" i="2" s="1"/>
  <c r="CV39" i="2"/>
  <c r="CW39" i="2" s="1"/>
  <c r="CS14" i="2"/>
  <c r="EP14" i="2" s="1"/>
  <c r="CR14" i="2"/>
  <c r="CQ14" i="2" s="1"/>
  <c r="CR18" i="2"/>
  <c r="CQ18" i="2" s="1"/>
  <c r="CS18" i="2"/>
  <c r="EP18" i="2" s="1"/>
  <c r="CR27" i="2"/>
  <c r="CQ27" i="2" s="1"/>
  <c r="CS27" i="2"/>
  <c r="EP27" i="2" s="1"/>
  <c r="CS19" i="2"/>
  <c r="EP19" i="2" s="1"/>
  <c r="CR19" i="2"/>
  <c r="CQ19" i="2" s="1"/>
  <c r="CS21" i="2"/>
  <c r="EP21" i="2" s="1"/>
  <c r="CR21" i="2"/>
  <c r="CS37" i="2"/>
  <c r="EP37" i="2" s="1"/>
  <c r="CR37" i="2"/>
  <c r="CQ37" i="2" s="1"/>
  <c r="CR25" i="2"/>
  <c r="CQ25" i="2" s="1"/>
  <c r="CS25" i="2"/>
  <c r="EP25" i="2" s="1"/>
  <c r="CS29" i="2"/>
  <c r="EP29" i="2" s="1"/>
  <c r="CR29" i="2"/>
  <c r="CQ29" i="2" s="1"/>
  <c r="CS31" i="2"/>
  <c r="EP31" i="2" s="1"/>
  <c r="CR31" i="2"/>
  <c r="CQ31" i="2" s="1"/>
  <c r="CE91" i="2"/>
  <c r="CJ91" i="2"/>
  <c r="CM92" i="2"/>
  <c r="V88" i="10"/>
  <c r="V78" i="10" s="1"/>
  <c r="CW84" i="2"/>
  <c r="CN74" i="2"/>
  <c r="CM74" i="2"/>
  <c r="CI12" i="2"/>
  <c r="CI44" i="2" s="1"/>
  <c r="CN12" i="2"/>
  <c r="CV23" i="2"/>
  <c r="CU217" i="2"/>
  <c r="CV217" i="2" s="1"/>
  <c r="CW217" i="2" s="1"/>
  <c r="CV75" i="2"/>
  <c r="DA69" i="2"/>
  <c r="CZ69" i="2" s="1"/>
  <c r="CZ47" i="2" s="1"/>
  <c r="CZ86" i="2" s="1"/>
  <c r="CV77" i="2"/>
  <c r="CU77" i="2" s="1"/>
  <c r="CS20" i="2"/>
  <c r="EP20" i="2" s="1"/>
  <c r="CR20" i="2"/>
  <c r="CQ20" i="2" s="1"/>
  <c r="CV15" i="2"/>
  <c r="CQ75" i="2"/>
  <c r="CU80" i="2"/>
  <c r="CW80" i="2"/>
  <c r="CZ208" i="2"/>
  <c r="DA208" i="2" s="1"/>
  <c r="CV78" i="2"/>
  <c r="CU209" i="2"/>
  <c r="CV209" i="2" s="1"/>
  <c r="CW209" i="2" s="1"/>
  <c r="CV33" i="2"/>
  <c r="CU33" i="2" s="1"/>
  <c r="CN207" i="2"/>
  <c r="CN204" i="2" s="1"/>
  <c r="CM204" i="2"/>
  <c r="CV13" i="2"/>
  <c r="CW13" i="2" s="1"/>
  <c r="CW81" i="2"/>
  <c r="CQ48" i="2"/>
  <c r="CV35" i="2"/>
  <c r="CM16" i="2"/>
  <c r="CM12" i="2" s="1"/>
  <c r="CQ22" i="2"/>
  <c r="CQ24" i="2"/>
  <c r="CT207" i="2"/>
  <c r="EQ207" i="2" s="1"/>
  <c r="CQ207" i="2"/>
  <c r="CV17" i="2"/>
  <c r="CU17" i="2" s="1"/>
  <c r="CS26" i="2"/>
  <c r="EP26" i="2" s="1"/>
  <c r="CR26" i="2"/>
  <c r="CQ26" i="2" s="1"/>
  <c r="CV48" i="2"/>
  <c r="CT213" i="2"/>
  <c r="EQ213" i="2" s="1"/>
  <c r="CQ213" i="2"/>
  <c r="CR213" i="2" s="1"/>
  <c r="CS204" i="2"/>
  <c r="CV206" i="2"/>
  <c r="CU216" i="2"/>
  <c r="CV216" i="2" s="1"/>
  <c r="CW216" i="2" s="1"/>
  <c r="CS16" i="2"/>
  <c r="EP16" i="2" s="1"/>
  <c r="CR16" i="2"/>
  <c r="CQ16" i="2" s="1"/>
  <c r="CS36" i="2"/>
  <c r="EP36" i="2" s="1"/>
  <c r="CR36" i="2"/>
  <c r="CQ36" i="2" s="1"/>
  <c r="CQ34" i="2"/>
  <c r="CV22" i="2"/>
  <c r="CU22" i="2" s="1"/>
  <c r="CV24" i="2"/>
  <c r="CU24" i="2" s="1"/>
  <c r="CZ210" i="2"/>
  <c r="DA210" i="2" s="1"/>
  <c r="CQ13" i="2"/>
  <c r="CU215" i="2"/>
  <c r="CV215" i="2" s="1"/>
  <c r="CW215" i="2" s="1"/>
  <c r="CV34" i="2"/>
  <c r="CU34" i="2" s="1"/>
  <c r="CU220" i="2"/>
  <c r="CV220" i="2" s="1"/>
  <c r="CW220" i="2" s="1"/>
  <c r="CS28" i="2"/>
  <c r="EP28" i="2" s="1"/>
  <c r="CR28" i="2"/>
  <c r="CQ28" i="2" s="1"/>
  <c r="CV83" i="2"/>
  <c r="CU83" i="2" s="1"/>
  <c r="CQ77" i="2"/>
  <c r="CU218" i="2"/>
  <c r="CV218" i="2" s="1"/>
  <c r="CW218" i="2" s="1"/>
  <c r="CW69" i="2"/>
  <c r="CU79" i="2"/>
  <c r="CW79" i="2"/>
  <c r="CS82" i="2"/>
  <c r="EP82" i="2" s="1"/>
  <c r="CR82" i="2"/>
  <c r="CQ82" i="2" s="1"/>
  <c r="CV32" i="2"/>
  <c r="CQ83" i="2"/>
  <c r="CQ219" i="2"/>
  <c r="CR219" i="2" s="1"/>
  <c r="CT219" i="2"/>
  <c r="EQ219" i="2" s="1"/>
  <c r="V48" i="10"/>
  <c r="W163" i="10"/>
  <c r="W164" i="10" s="1"/>
  <c r="W165" i="10" s="1"/>
  <c r="W153" i="10"/>
  <c r="W146" i="10"/>
  <c r="W147" i="10" s="1"/>
  <c r="W148" i="10" s="1"/>
  <c r="W128" i="10"/>
  <c r="W129" i="10" s="1"/>
  <c r="W130" i="10" s="1"/>
  <c r="W136" i="10"/>
  <c r="W118" i="10"/>
  <c r="VB224" i="2"/>
  <c r="VB225" i="2"/>
  <c r="VB226" i="2"/>
  <c r="VB228" i="2"/>
  <c r="VB227" i="2"/>
  <c r="VB229" i="2"/>
  <c r="VB230" i="2"/>
  <c r="VB234" i="2"/>
  <c r="VB233" i="2"/>
  <c r="VB231" i="2"/>
  <c r="VB235" i="2"/>
  <c r="VB236" i="2"/>
  <c r="VB239" i="2"/>
  <c r="VB240" i="2"/>
  <c r="VB238" i="2"/>
  <c r="VB243" i="2"/>
  <c r="VB237" i="2"/>
  <c r="VB241" i="2"/>
  <c r="VB244" i="2"/>
  <c r="VB242" i="2"/>
  <c r="VB247" i="2"/>
  <c r="VB248" i="2"/>
  <c r="VB249" i="2"/>
  <c r="VB250" i="2"/>
  <c r="VB251" i="2"/>
  <c r="VB246" i="2"/>
  <c r="VB245" i="2"/>
  <c r="VB253" i="2"/>
  <c r="VB223" i="2"/>
  <c r="VB252" i="2"/>
  <c r="VB232" i="2"/>
  <c r="UH224" i="2"/>
  <c r="UH228" i="2"/>
  <c r="UH226" i="2"/>
  <c r="UH225" i="2"/>
  <c r="UH227" i="2"/>
  <c r="UH229" i="2"/>
  <c r="UH233" i="2"/>
  <c r="UH230" i="2"/>
  <c r="UH231" i="2"/>
  <c r="UH235" i="2"/>
  <c r="UH236" i="2"/>
  <c r="UH237" i="2"/>
  <c r="UH234" i="2"/>
  <c r="UH238" i="2"/>
  <c r="UH243" i="2"/>
  <c r="UH244" i="2"/>
  <c r="UH242" i="2"/>
  <c r="UH241" i="2"/>
  <c r="UH239" i="2"/>
  <c r="UH240" i="2"/>
  <c r="UH245" i="2"/>
  <c r="UH247" i="2"/>
  <c r="UH248" i="2"/>
  <c r="UH249" i="2"/>
  <c r="UH250" i="2"/>
  <c r="UH246" i="2"/>
  <c r="UH252" i="2"/>
  <c r="UH251" i="2"/>
  <c r="UH223" i="2"/>
  <c r="UH253" i="2"/>
  <c r="UH232" i="2"/>
  <c r="WY10" i="2"/>
  <c r="WY309" i="2" s="1"/>
  <c r="WE10" i="2"/>
  <c r="WE309" i="2" s="1"/>
  <c r="W102" i="10"/>
  <c r="W103" i="10" s="1"/>
  <c r="W92" i="10"/>
  <c r="W86" i="10"/>
  <c r="W87" i="10" s="1"/>
  <c r="W88" i="10" s="1"/>
  <c r="W78" i="10" s="1"/>
  <c r="W70" i="10"/>
  <c r="W71" i="10" s="1"/>
  <c r="W72" i="10" s="1"/>
  <c r="W62" i="10" s="1"/>
  <c r="W60" i="10"/>
  <c r="W76" i="10"/>
  <c r="S19" i="10"/>
  <c r="S18" i="10"/>
  <c r="T20" i="10"/>
  <c r="Y47" i="10"/>
  <c r="X46" i="10"/>
  <c r="AK7" i="2"/>
  <c r="AL7" i="2" s="1"/>
  <c r="AM7" i="2" s="1"/>
  <c r="AN7" i="2"/>
  <c r="GQ336" i="2"/>
  <c r="GY336" i="2"/>
  <c r="HO336" i="2"/>
  <c r="IE336" i="2"/>
  <c r="HC336" i="2"/>
  <c r="HS336" i="2"/>
  <c r="II336" i="2"/>
  <c r="HG336" i="2"/>
  <c r="HW336" i="2"/>
  <c r="IM336" i="2"/>
  <c r="HK336" i="2"/>
  <c r="IA336" i="2"/>
  <c r="GU336" i="2"/>
  <c r="S14" i="3"/>
  <c r="I80" i="11" a="1"/>
  <c r="I23" i="11" a="1"/>
  <c r="H36" i="11" a="1"/>
  <c r="I68" i="11" a="1"/>
  <c r="I79" i="11" a="1"/>
  <c r="I90" i="11" a="1"/>
  <c r="H58" i="11" a="1"/>
  <c r="I124" i="11" a="1"/>
  <c r="H47" i="11" a="1"/>
  <c r="H113" i="11" a="1"/>
  <c r="H91" i="11" a="1"/>
  <c r="H69" i="11" a="1"/>
  <c r="I35" i="11" a="1"/>
  <c r="I46" i="11" a="1"/>
  <c r="H102" i="11" a="1"/>
  <c r="H24" i="11" a="1"/>
  <c r="I57" i="11" a="1"/>
  <c r="I23" i="11" l="1"/>
  <c r="H47" i="11"/>
  <c r="H58" i="11"/>
  <c r="H113" i="11"/>
  <c r="H91" i="11"/>
  <c r="H69" i="11"/>
  <c r="I57" i="11"/>
  <c r="I79" i="11"/>
  <c r="I46" i="11"/>
  <c r="I35" i="11"/>
  <c r="I90" i="11"/>
  <c r="H24" i="11"/>
  <c r="H36" i="11"/>
  <c r="I80" i="11"/>
  <c r="I124" i="11"/>
  <c r="H102" i="11"/>
  <c r="I68" i="11"/>
  <c r="QJ88" i="2"/>
  <c r="EJ44" i="2"/>
  <c r="YP206" i="2"/>
  <c r="YQ206" i="2" s="1"/>
  <c r="WT206" i="2"/>
  <c r="RR206" i="2"/>
  <c r="PV206" i="2"/>
  <c r="OC206" i="2"/>
  <c r="PY206" i="2"/>
  <c r="VA206" i="2"/>
  <c r="WW206" i="2"/>
  <c r="TK206" i="2"/>
  <c r="RO206" i="2"/>
  <c r="TH206" i="2"/>
  <c r="VD206" i="2"/>
  <c r="N96" i="10"/>
  <c r="N95" i="10"/>
  <c r="O93" i="10" s="1"/>
  <c r="O104" i="10"/>
  <c r="O94" i="10" s="1"/>
  <c r="Q79" i="10"/>
  <c r="R77" i="10" s="1"/>
  <c r="R80" i="10" s="1"/>
  <c r="O64" i="10"/>
  <c r="P61" i="10"/>
  <c r="P63" i="10" s="1"/>
  <c r="NA86" i="2"/>
  <c r="QM86" i="2"/>
  <c r="GQ68" i="2"/>
  <c r="HS88" i="2"/>
  <c r="NB86" i="2"/>
  <c r="VV74" i="2"/>
  <c r="IA47" i="2"/>
  <c r="NF47" i="2"/>
  <c r="GH74" i="2"/>
  <c r="GD86" i="2"/>
  <c r="GQ54" i="2"/>
  <c r="HW44" i="2"/>
  <c r="UD47" i="2"/>
  <c r="UD86" i="2" s="1"/>
  <c r="GQ84" i="2"/>
  <c r="SK74" i="2"/>
  <c r="SJ74" i="2"/>
  <c r="HZ38" i="2"/>
  <c r="GH38" i="2"/>
  <c r="QN44" i="2"/>
  <c r="GQ65" i="2"/>
  <c r="NF38" i="2"/>
  <c r="TY86" i="2"/>
  <c r="EJ86" i="2"/>
  <c r="EG88" i="2"/>
  <c r="JL88" i="2"/>
  <c r="SK38" i="2"/>
  <c r="IA38" i="2"/>
  <c r="SJ38" i="2"/>
  <c r="HV12" i="2"/>
  <c r="HV44" i="2" s="1"/>
  <c r="OQ88" i="2"/>
  <c r="NF74" i="2"/>
  <c r="LI44" i="2"/>
  <c r="EK44" i="2"/>
  <c r="JT47" i="2"/>
  <c r="HV86" i="2"/>
  <c r="HW86" i="2"/>
  <c r="SF47" i="2"/>
  <c r="SF86" i="2" s="1"/>
  <c r="EK86" i="2"/>
  <c r="GQ66" i="2"/>
  <c r="GG74" i="2"/>
  <c r="EN74" i="2"/>
  <c r="QB91" i="2"/>
  <c r="JS74" i="2"/>
  <c r="IN76" i="2"/>
  <c r="JT74" i="2"/>
  <c r="PZ91" i="2"/>
  <c r="QR47" i="2"/>
  <c r="QR12" i="2"/>
  <c r="GQ80" i="2"/>
  <c r="XS47" i="2"/>
  <c r="EO74" i="2"/>
  <c r="QM44" i="2"/>
  <c r="NA12" i="2"/>
  <c r="NA44" i="2" s="1"/>
  <c r="LM74" i="2"/>
  <c r="XB91" i="2"/>
  <c r="OT12" i="2"/>
  <c r="OT44" i="2" s="1"/>
  <c r="JO12" i="2"/>
  <c r="JO44" i="2" s="1"/>
  <c r="LH12" i="2"/>
  <c r="LH44" i="2" s="1"/>
  <c r="TQ91" i="2"/>
  <c r="OX47" i="2"/>
  <c r="GH12" i="2"/>
  <c r="LM47" i="2"/>
  <c r="GG38" i="2"/>
  <c r="GC86" i="2"/>
  <c r="OT86" i="2"/>
  <c r="VW44" i="2"/>
  <c r="ES37" i="2"/>
  <c r="ER37" i="2" s="1"/>
  <c r="GM37" i="2"/>
  <c r="GN219" i="2"/>
  <c r="ER219" i="2"/>
  <c r="ES219" i="2" s="1"/>
  <c r="ES31" i="2"/>
  <c r="ER31" i="2" s="1"/>
  <c r="GM31" i="2"/>
  <c r="ES21" i="2"/>
  <c r="ER21" i="2" s="1"/>
  <c r="GM21" i="2"/>
  <c r="ES14" i="2"/>
  <c r="ER14" i="2" s="1"/>
  <c r="GM14" i="2"/>
  <c r="IA12" i="2"/>
  <c r="UL33" i="2"/>
  <c r="UK33" i="2" s="1"/>
  <c r="WF33" i="2"/>
  <c r="UH25" i="2"/>
  <c r="UG25" i="2" s="1"/>
  <c r="WB25" i="2"/>
  <c r="PO76" i="2"/>
  <c r="RI76" i="2"/>
  <c r="UL71" i="2"/>
  <c r="UK71" i="2" s="1"/>
  <c r="WF71" i="2"/>
  <c r="II23" i="2"/>
  <c r="IH23" i="2" s="1"/>
  <c r="KC23" i="2"/>
  <c r="SS43" i="2"/>
  <c r="SR43" i="2" s="1"/>
  <c r="UM43" i="2"/>
  <c r="SO40" i="2"/>
  <c r="SO38" i="2" s="1"/>
  <c r="UI40" i="2"/>
  <c r="XW49" i="2"/>
  <c r="NN53" i="2"/>
  <c r="NM53" i="2" s="1"/>
  <c r="PH53" i="2"/>
  <c r="XF154" i="2"/>
  <c r="XF152" i="2" s="1"/>
  <c r="ZD154" i="2"/>
  <c r="XG152" i="2"/>
  <c r="SO73" i="2"/>
  <c r="SN73" i="2" s="1"/>
  <c r="UI73" i="2"/>
  <c r="QZ62" i="2"/>
  <c r="QY62" i="2" s="1"/>
  <c r="ST62" i="2"/>
  <c r="NM66" i="2"/>
  <c r="IJ78" i="2"/>
  <c r="GP78" i="2"/>
  <c r="XW34" i="2"/>
  <c r="NE28" i="2"/>
  <c r="JW13" i="2"/>
  <c r="UQ81" i="2"/>
  <c r="SW81" i="2"/>
  <c r="SV81" i="2" s="1"/>
  <c r="NN43" i="2"/>
  <c r="NM43" i="2" s="1"/>
  <c r="PH43" i="2"/>
  <c r="WI51" i="2"/>
  <c r="YC51" i="2"/>
  <c r="YF51" i="2" s="1"/>
  <c r="XK93" i="2"/>
  <c r="VM93" i="2"/>
  <c r="VM92" i="2" s="1"/>
  <c r="VN92" i="2"/>
  <c r="GG27" i="2"/>
  <c r="SY210" i="2"/>
  <c r="RC210" i="2"/>
  <c r="RD210" i="2" s="1"/>
  <c r="XY62" i="2"/>
  <c r="YB62" i="2" s="1"/>
  <c r="YA62" i="2" s="1"/>
  <c r="WE62" i="2"/>
  <c r="WD62" i="2" s="1"/>
  <c r="JW56" i="2"/>
  <c r="RD81" i="2"/>
  <c r="RC81" i="2" s="1"/>
  <c r="SX81" i="2"/>
  <c r="IJ72" i="2"/>
  <c r="GP72" i="2"/>
  <c r="WJ81" i="2"/>
  <c r="UP81" i="2"/>
  <c r="WA19" i="2"/>
  <c r="XU19" i="2"/>
  <c r="XX19" i="2" s="1"/>
  <c r="UK218" i="2"/>
  <c r="UL218" i="2" s="1"/>
  <c r="WG218" i="2"/>
  <c r="PL66" i="2"/>
  <c r="NR66" i="2"/>
  <c r="NQ66" i="2" s="1"/>
  <c r="NN41" i="2"/>
  <c r="NM41" i="2" s="1"/>
  <c r="PH41" i="2"/>
  <c r="WI69" i="2"/>
  <c r="WH69" i="2" s="1"/>
  <c r="YD69" i="2"/>
  <c r="YF69" i="2" s="1"/>
  <c r="YE69" i="2" s="1"/>
  <c r="NI52" i="2"/>
  <c r="SN207" i="2"/>
  <c r="UJ207" i="2"/>
  <c r="UI36" i="2"/>
  <c r="SO36" i="2"/>
  <c r="WF22" i="2"/>
  <c r="UL22" i="2"/>
  <c r="UK22" i="2" s="1"/>
  <c r="LU43" i="2"/>
  <c r="LT43" i="2" s="1"/>
  <c r="NO43" i="2"/>
  <c r="QQ31" i="2"/>
  <c r="QW26" i="2"/>
  <c r="PC26" i="2"/>
  <c r="PB26" i="2" s="1"/>
  <c r="WE83" i="2"/>
  <c r="WD83" i="2" s="1"/>
  <c r="XY83" i="2"/>
  <c r="YB83" i="2" s="1"/>
  <c r="YA83" i="2" s="1"/>
  <c r="RB218" i="2"/>
  <c r="PF218" i="2"/>
  <c r="PG218" i="2" s="1"/>
  <c r="GP39" i="2"/>
  <c r="IJ39" i="2"/>
  <c r="UL17" i="2"/>
  <c r="UK17" i="2" s="1"/>
  <c r="WF17" i="2"/>
  <c r="EO38" i="2"/>
  <c r="PC73" i="2"/>
  <c r="PB73" i="2" s="1"/>
  <c r="QW73" i="2"/>
  <c r="UG48" i="2"/>
  <c r="GG60" i="2"/>
  <c r="GG47" i="2" s="1"/>
  <c r="UH29" i="2"/>
  <c r="UG29" i="2" s="1"/>
  <c r="WB29" i="2"/>
  <c r="YD210" i="2"/>
  <c r="YE210" i="2" s="1"/>
  <c r="YF210" i="2" s="1"/>
  <c r="WH210" i="2"/>
  <c r="WI210" i="2" s="1"/>
  <c r="SP82" i="2"/>
  <c r="QV82" i="2"/>
  <c r="QU82" i="2" s="1"/>
  <c r="LY80" i="2"/>
  <c r="LX80" i="2" s="1"/>
  <c r="NS80" i="2"/>
  <c r="QQ27" i="2"/>
  <c r="KA81" i="2"/>
  <c r="WE49" i="2"/>
  <c r="WD49" i="2" s="1"/>
  <c r="XY49" i="2"/>
  <c r="YB49" i="2" s="1"/>
  <c r="YA49" i="2" s="1"/>
  <c r="ST61" i="2"/>
  <c r="QZ61" i="2"/>
  <c r="QY61" i="2" s="1"/>
  <c r="VZ23" i="2"/>
  <c r="XW43" i="2"/>
  <c r="UL41" i="2"/>
  <c r="UK41" i="2" s="1"/>
  <c r="WF41" i="2"/>
  <c r="PF216" i="2"/>
  <c r="PG216" i="2" s="1"/>
  <c r="RB216" i="2"/>
  <c r="GP55" i="2"/>
  <c r="IJ55" i="2"/>
  <c r="GP62" i="2"/>
  <c r="IJ62" i="2"/>
  <c r="IJ34" i="2"/>
  <c r="GP34" i="2"/>
  <c r="GO34" i="2" s="1"/>
  <c r="QY80" i="2"/>
  <c r="SR209" i="2"/>
  <c r="SS209" i="2" s="1"/>
  <c r="UN209" i="2"/>
  <c r="II39" i="2"/>
  <c r="KC39" i="2"/>
  <c r="LL73" i="2"/>
  <c r="ID64" i="2"/>
  <c r="UC13" i="2"/>
  <c r="UD12" i="2"/>
  <c r="UD44" i="2" s="1"/>
  <c r="LU23" i="2"/>
  <c r="NO23" i="2"/>
  <c r="RC85" i="2"/>
  <c r="LT220" i="2"/>
  <c r="LU220" i="2" s="1"/>
  <c r="NP220" i="2"/>
  <c r="SJ47" i="2"/>
  <c r="LP63" i="2"/>
  <c r="UC36" i="2"/>
  <c r="HZ20" i="2"/>
  <c r="QU64" i="2"/>
  <c r="YY171" i="2"/>
  <c r="YY170" i="2" s="1"/>
  <c r="YZ170" i="2"/>
  <c r="XW77" i="2"/>
  <c r="JY29" i="2"/>
  <c r="IE29" i="2"/>
  <c r="ID29" i="2" s="1"/>
  <c r="UM48" i="2"/>
  <c r="SS48" i="2"/>
  <c r="GP56" i="2"/>
  <c r="GO56" i="2" s="1"/>
  <c r="IJ56" i="2"/>
  <c r="UH16" i="2"/>
  <c r="UG16" i="2" s="1"/>
  <c r="WB16" i="2"/>
  <c r="LM207" i="2"/>
  <c r="LM204" i="2" s="1"/>
  <c r="LL204" i="2"/>
  <c r="YC81" i="2"/>
  <c r="YF81" i="2" s="1"/>
  <c r="WI81" i="2"/>
  <c r="QV16" i="2"/>
  <c r="QU16" i="2" s="1"/>
  <c r="SP16" i="2"/>
  <c r="II61" i="2"/>
  <c r="IH61" i="2" s="1"/>
  <c r="KC61" i="2"/>
  <c r="KG68" i="2"/>
  <c r="IM68" i="2"/>
  <c r="QX207" i="2"/>
  <c r="PB207" i="2"/>
  <c r="LU39" i="2"/>
  <c r="NO39" i="2"/>
  <c r="LP70" i="2"/>
  <c r="SS49" i="2"/>
  <c r="SR49" i="2" s="1"/>
  <c r="UM49" i="2"/>
  <c r="NN56" i="2"/>
  <c r="NM56" i="2" s="1"/>
  <c r="PH56" i="2"/>
  <c r="UC16" i="2"/>
  <c r="GH207" i="2"/>
  <c r="GG204" i="2"/>
  <c r="LR28" i="2"/>
  <c r="JX28" i="2"/>
  <c r="JW28" i="2" s="1"/>
  <c r="IA207" i="2"/>
  <c r="IA204" i="2" s="1"/>
  <c r="HZ204" i="2"/>
  <c r="QZ24" i="2"/>
  <c r="ST24" i="2"/>
  <c r="LP13" i="2"/>
  <c r="LZ51" i="2"/>
  <c r="KF51" i="2"/>
  <c r="NP218" i="2"/>
  <c r="LT218" i="2"/>
  <c r="LU218" i="2" s="1"/>
  <c r="XW41" i="2"/>
  <c r="EO12" i="2"/>
  <c r="QQ28" i="2"/>
  <c r="RW154" i="2"/>
  <c r="RW152" i="2" s="1"/>
  <c r="TU154" i="2"/>
  <c r="RX152" i="2"/>
  <c r="RY152" i="2" s="1"/>
  <c r="RY154" i="2"/>
  <c r="NE25" i="2"/>
  <c r="KD220" i="2"/>
  <c r="IH220" i="2"/>
  <c r="II220" i="2" s="1"/>
  <c r="VZ24" i="2"/>
  <c r="ST22" i="2"/>
  <c r="QZ22" i="2"/>
  <c r="QY22" i="2" s="1"/>
  <c r="VZ33" i="2"/>
  <c r="JX30" i="2"/>
  <c r="LR30" i="2"/>
  <c r="XW63" i="2"/>
  <c r="LV61" i="2"/>
  <c r="KB61" i="2"/>
  <c r="KA61" i="2" s="1"/>
  <c r="NK31" i="2"/>
  <c r="LQ31" i="2"/>
  <c r="LP31" i="2" s="1"/>
  <c r="WI84" i="2"/>
  <c r="YC84" i="2"/>
  <c r="YF84" i="2" s="1"/>
  <c r="YE84" i="2" s="1"/>
  <c r="XY34" i="2"/>
  <c r="YB34" i="2" s="1"/>
  <c r="YA34" i="2" s="1"/>
  <c r="WE34" i="2"/>
  <c r="WD34" i="2" s="1"/>
  <c r="RA23" i="2"/>
  <c r="PG23" i="2"/>
  <c r="PF23" i="2" s="1"/>
  <c r="IM84" i="2"/>
  <c r="IL84" i="2" s="1"/>
  <c r="KG84" i="2"/>
  <c r="LT217" i="2"/>
  <c r="LU217" i="2" s="1"/>
  <c r="NP217" i="2"/>
  <c r="NE19" i="2"/>
  <c r="KD217" i="2"/>
  <c r="IH217" i="2"/>
  <c r="II217" i="2" s="1"/>
  <c r="JS38" i="2"/>
  <c r="SN13" i="2"/>
  <c r="QQ19" i="2"/>
  <c r="IH84" i="2"/>
  <c r="IE18" i="2"/>
  <c r="ID18" i="2" s="1"/>
  <c r="JY18" i="2"/>
  <c r="NM220" i="2"/>
  <c r="NN220" i="2" s="1"/>
  <c r="PI220" i="2"/>
  <c r="QQ25" i="2"/>
  <c r="UM17" i="2"/>
  <c r="SS17" i="2"/>
  <c r="SR17" i="2" s="1"/>
  <c r="IF21" i="2"/>
  <c r="GL21" i="2"/>
  <c r="ES16" i="2"/>
  <c r="ER16" i="2" s="1"/>
  <c r="GM16" i="2"/>
  <c r="ES26" i="2"/>
  <c r="ER26" i="2" s="1"/>
  <c r="GM26" i="2"/>
  <c r="SP36" i="2"/>
  <c r="QV36" i="2"/>
  <c r="QU36" i="2" s="1"/>
  <c r="LV24" i="2"/>
  <c r="KB24" i="2"/>
  <c r="KA24" i="2" s="1"/>
  <c r="NN52" i="2"/>
  <c r="NM52" i="2" s="1"/>
  <c r="PH52" i="2"/>
  <c r="LI86" i="2"/>
  <c r="JX14" i="2"/>
  <c r="JW14" i="2" s="1"/>
  <c r="LR14" i="2"/>
  <c r="SR218" i="2"/>
  <c r="SS218" i="2" s="1"/>
  <c r="UN218" i="2"/>
  <c r="II56" i="2"/>
  <c r="IH56" i="2" s="1"/>
  <c r="KC56" i="2"/>
  <c r="NR59" i="2"/>
  <c r="NQ59" i="2" s="1"/>
  <c r="PL59" i="2"/>
  <c r="LV70" i="2"/>
  <c r="KB70" i="2"/>
  <c r="XY23" i="2"/>
  <c r="YB23" i="2" s="1"/>
  <c r="YA23" i="2" s="1"/>
  <c r="WE23" i="2"/>
  <c r="WD23" i="2" s="1"/>
  <c r="KC78" i="2"/>
  <c r="II78" i="2"/>
  <c r="IH78" i="2" s="1"/>
  <c r="NR80" i="2"/>
  <c r="PL80" i="2"/>
  <c r="PB62" i="2"/>
  <c r="PK66" i="2"/>
  <c r="PJ66" i="2" s="1"/>
  <c r="RE66" i="2"/>
  <c r="VZ34" i="2"/>
  <c r="LY59" i="2"/>
  <c r="LX59" i="2" s="1"/>
  <c r="NS59" i="2"/>
  <c r="WG209" i="2"/>
  <c r="UK209" i="2"/>
  <c r="UL209" i="2" s="1"/>
  <c r="SP206" i="2"/>
  <c r="QS204" i="2"/>
  <c r="QV206" i="2"/>
  <c r="LV35" i="2"/>
  <c r="KB35" i="2"/>
  <c r="PH22" i="2"/>
  <c r="NN22" i="2"/>
  <c r="NM22" i="2" s="1"/>
  <c r="QZ15" i="2"/>
  <c r="ST15" i="2"/>
  <c r="RD69" i="2"/>
  <c r="RC69" i="2" s="1"/>
  <c r="SY69" i="2"/>
  <c r="PG56" i="2"/>
  <c r="PF56" i="2" s="1"/>
  <c r="RA56" i="2"/>
  <c r="SN48" i="2"/>
  <c r="IE16" i="2"/>
  <c r="ID16" i="2" s="1"/>
  <c r="JY16" i="2"/>
  <c r="XZ209" i="2"/>
  <c r="YA209" i="2" s="1"/>
  <c r="YB209" i="2" s="1"/>
  <c r="WD209" i="2"/>
  <c r="WE209" i="2" s="1"/>
  <c r="KF68" i="2"/>
  <c r="KE68" i="2" s="1"/>
  <c r="LZ68" i="2"/>
  <c r="IH215" i="2"/>
  <c r="II215" i="2" s="1"/>
  <c r="KD215" i="2"/>
  <c r="WI68" i="2"/>
  <c r="WH68" i="2" s="1"/>
  <c r="YC68" i="2"/>
  <c r="YF68" i="2" s="1"/>
  <c r="YE68" i="2" s="1"/>
  <c r="SY208" i="2"/>
  <c r="RC208" i="2"/>
  <c r="RD208" i="2" s="1"/>
  <c r="QR207" i="2"/>
  <c r="QR204" i="2" s="1"/>
  <c r="QQ204" i="2"/>
  <c r="XW35" i="2"/>
  <c r="GO79" i="2"/>
  <c r="GQ79" i="2"/>
  <c r="WJ59" i="2"/>
  <c r="UP59" i="2"/>
  <c r="UO59" i="2" s="1"/>
  <c r="UG39" i="2"/>
  <c r="GG14" i="2"/>
  <c r="WB18" i="2"/>
  <c r="UH18" i="2"/>
  <c r="UG18" i="2" s="1"/>
  <c r="RD80" i="2"/>
  <c r="RC80" i="2" s="1"/>
  <c r="SX80" i="2"/>
  <c r="KA209" i="2"/>
  <c r="KB209" i="2" s="1"/>
  <c r="LW209" i="2"/>
  <c r="ER39" i="2"/>
  <c r="NK73" i="2"/>
  <c r="LQ73" i="2"/>
  <c r="LP73" i="2" s="1"/>
  <c r="UM83" i="2"/>
  <c r="SS83" i="2"/>
  <c r="LX210" i="2"/>
  <c r="LY210" i="2" s="1"/>
  <c r="NT210" i="2"/>
  <c r="EN38" i="2"/>
  <c r="NI70" i="2"/>
  <c r="II57" i="2"/>
  <c r="IH57" i="2" s="1"/>
  <c r="KC57" i="2"/>
  <c r="UC31" i="2"/>
  <c r="UT76" i="2"/>
  <c r="WN76" i="2"/>
  <c r="IE60" i="2"/>
  <c r="ID60" i="2" s="1"/>
  <c r="JY60" i="2"/>
  <c r="ID56" i="2"/>
  <c r="PD18" i="2"/>
  <c r="NJ18" i="2"/>
  <c r="NI18" i="2" s="1"/>
  <c r="KA80" i="2"/>
  <c r="RA39" i="2"/>
  <c r="PG39" i="2"/>
  <c r="LY84" i="2"/>
  <c r="LX84" i="2" s="1"/>
  <c r="NS84" i="2"/>
  <c r="YC54" i="2"/>
  <c r="YF54" i="2" s="1"/>
  <c r="YE54" i="2" s="1"/>
  <c r="WI54" i="2"/>
  <c r="WH54" i="2" s="1"/>
  <c r="QV19" i="2"/>
  <c r="QU19" i="2" s="1"/>
  <c r="SP19" i="2"/>
  <c r="XW23" i="2"/>
  <c r="EO47" i="2"/>
  <c r="VZ43" i="2"/>
  <c r="LP77" i="2"/>
  <c r="KA218" i="2"/>
  <c r="KB218" i="2" s="1"/>
  <c r="LW218" i="2"/>
  <c r="SN41" i="2"/>
  <c r="GO218" i="2"/>
  <c r="GP218" i="2" s="1"/>
  <c r="GQ218" i="2" s="1"/>
  <c r="IK218" i="2"/>
  <c r="IH218" i="2"/>
  <c r="II218" i="2" s="1"/>
  <c r="KD218" i="2"/>
  <c r="UK79" i="2"/>
  <c r="GK39" i="2"/>
  <c r="KB64" i="2"/>
  <c r="LV64" i="2"/>
  <c r="TA85" i="2"/>
  <c r="UU85" i="2"/>
  <c r="QN86" i="2"/>
  <c r="PK51" i="2"/>
  <c r="RE51" i="2"/>
  <c r="NK21" i="2"/>
  <c r="LQ21" i="2"/>
  <c r="UM64" i="2"/>
  <c r="SS64" i="2"/>
  <c r="SR64" i="2" s="1"/>
  <c r="SX51" i="2"/>
  <c r="RD51" i="2"/>
  <c r="NN34" i="2"/>
  <c r="PH34" i="2"/>
  <c r="QU48" i="2"/>
  <c r="PE207" i="2"/>
  <c r="NI207" i="2"/>
  <c r="KC33" i="2"/>
  <c r="II33" i="2"/>
  <c r="ST57" i="2"/>
  <c r="QZ57" i="2"/>
  <c r="QY57" i="2" s="1"/>
  <c r="ST55" i="2"/>
  <c r="QZ55" i="2"/>
  <c r="QY55" i="2" s="1"/>
  <c r="LV206" i="2"/>
  <c r="JY204" i="2"/>
  <c r="KB206" i="2"/>
  <c r="OX16" i="2"/>
  <c r="GK61" i="2"/>
  <c r="YC59" i="2"/>
  <c r="YF59" i="2" s="1"/>
  <c r="YE59" i="2" s="1"/>
  <c r="WI59" i="2"/>
  <c r="WH59" i="2" s="1"/>
  <c r="WF32" i="2"/>
  <c r="UL32" i="2"/>
  <c r="WF49" i="2"/>
  <c r="UL49" i="2"/>
  <c r="NF207" i="2"/>
  <c r="NF204" i="2" s="1"/>
  <c r="NE204" i="2"/>
  <c r="QY215" i="2"/>
  <c r="QZ215" i="2" s="1"/>
  <c r="SU215" i="2"/>
  <c r="LR27" i="2"/>
  <c r="JX27" i="2"/>
  <c r="JW27" i="2" s="1"/>
  <c r="RD54" i="2"/>
  <c r="SX54" i="2"/>
  <c r="SS33" i="2"/>
  <c r="SR33" i="2" s="1"/>
  <c r="UM33" i="2"/>
  <c r="RP67" i="2"/>
  <c r="RO67" i="2" s="1"/>
  <c r="TJ67" i="2"/>
  <c r="XW32" i="2"/>
  <c r="GH47" i="2"/>
  <c r="KB57" i="2"/>
  <c r="LV57" i="2"/>
  <c r="QZ56" i="2"/>
  <c r="QY56" i="2" s="1"/>
  <c r="ST56" i="2"/>
  <c r="GP64" i="2"/>
  <c r="IJ64" i="2"/>
  <c r="RH76" i="2"/>
  <c r="RG76" i="2" s="1"/>
  <c r="TB76" i="2"/>
  <c r="UH21" i="2"/>
  <c r="UG21" i="2" s="1"/>
  <c r="WB21" i="2"/>
  <c r="QZ23" i="2"/>
  <c r="QY23" i="2" s="1"/>
  <c r="ST23" i="2"/>
  <c r="GQ69" i="2"/>
  <c r="PC60" i="2"/>
  <c r="QW60" i="2"/>
  <c r="LL74" i="2"/>
  <c r="KJ76" i="2"/>
  <c r="MD76" i="2"/>
  <c r="RB215" i="2"/>
  <c r="PF215" i="2"/>
  <c r="PG215" i="2" s="1"/>
  <c r="EN12" i="2"/>
  <c r="SO28" i="2"/>
  <c r="SN28" i="2" s="1"/>
  <c r="UI28" i="2"/>
  <c r="KB17" i="2"/>
  <c r="KA17" i="2" s="1"/>
  <c r="LV17" i="2"/>
  <c r="IM65" i="2"/>
  <c r="IL65" i="2" s="1"/>
  <c r="KG65" i="2"/>
  <c r="II63" i="2"/>
  <c r="IH63" i="2" s="1"/>
  <c r="KC63" i="2"/>
  <c r="PB22" i="2"/>
  <c r="PD37" i="2"/>
  <c r="NJ37" i="2"/>
  <c r="XW62" i="2"/>
  <c r="IJ83" i="2"/>
  <c r="GP83" i="2"/>
  <c r="GO83" i="2" s="1"/>
  <c r="KC32" i="2"/>
  <c r="II32" i="2"/>
  <c r="IH32" i="2" s="1"/>
  <c r="ID61" i="2"/>
  <c r="KA216" i="2"/>
  <c r="KB216" i="2" s="1"/>
  <c r="LW216" i="2"/>
  <c r="NR51" i="2"/>
  <c r="NQ51" i="2" s="1"/>
  <c r="PL51" i="2"/>
  <c r="NI75" i="2"/>
  <c r="SN72" i="2"/>
  <c r="KC72" i="2"/>
  <c r="II72" i="2"/>
  <c r="IH72" i="2" s="1"/>
  <c r="WA60" i="2"/>
  <c r="XU60" i="2"/>
  <c r="XX60" i="2" s="1"/>
  <c r="LQ19" i="2"/>
  <c r="LP19" i="2" s="1"/>
  <c r="NK19" i="2"/>
  <c r="UL13" i="2"/>
  <c r="WF13" i="2"/>
  <c r="VY207" i="2"/>
  <c r="UC207" i="2"/>
  <c r="NW76" i="2"/>
  <c r="MC76" i="2"/>
  <c r="MB76" i="2" s="1"/>
  <c r="OU44" i="2"/>
  <c r="WF83" i="2"/>
  <c r="UL83" i="2"/>
  <c r="SN56" i="2"/>
  <c r="KF84" i="2"/>
  <c r="KE84" i="2" s="1"/>
  <c r="LZ84" i="2"/>
  <c r="PC30" i="2"/>
  <c r="PB30" i="2" s="1"/>
  <c r="QW30" i="2"/>
  <c r="UN220" i="2"/>
  <c r="SR220" i="2"/>
  <c r="SS220" i="2" s="1"/>
  <c r="WE32" i="2"/>
  <c r="WD32" i="2" s="1"/>
  <c r="XY32" i="2"/>
  <c r="YB32" i="2" s="1"/>
  <c r="YA32" i="2" s="1"/>
  <c r="IF18" i="2"/>
  <c r="GL18" i="2"/>
  <c r="IJ32" i="2"/>
  <c r="GP32" i="2"/>
  <c r="WA15" i="2"/>
  <c r="VZ15" i="2" s="1"/>
  <c r="XU15" i="2"/>
  <c r="XX15" i="2" s="1"/>
  <c r="XW15" i="2" s="1"/>
  <c r="LP52" i="2"/>
  <c r="NO22" i="2"/>
  <c r="LU22" i="2"/>
  <c r="LT22" i="2" s="1"/>
  <c r="LU17" i="2"/>
  <c r="NO17" i="2"/>
  <c r="UK220" i="2"/>
  <c r="UL220" i="2" s="1"/>
  <c r="WG220" i="2"/>
  <c r="PG72" i="2"/>
  <c r="PF72" i="2" s="1"/>
  <c r="RA72" i="2"/>
  <c r="PG13" i="2"/>
  <c r="RA13" i="2"/>
  <c r="NM218" i="2"/>
  <c r="NN218" i="2" s="1"/>
  <c r="PI218" i="2"/>
  <c r="ID70" i="2"/>
  <c r="UM58" i="2"/>
  <c r="SS58" i="2"/>
  <c r="IJ63" i="2"/>
  <c r="GP63" i="2"/>
  <c r="PG62" i="2"/>
  <c r="PF62" i="2" s="1"/>
  <c r="RA62" i="2"/>
  <c r="UQ84" i="2"/>
  <c r="SW84" i="2"/>
  <c r="RA15" i="2"/>
  <c r="PG15" i="2"/>
  <c r="PF15" i="2" s="1"/>
  <c r="NN72" i="2"/>
  <c r="NM72" i="2" s="1"/>
  <c r="PH72" i="2"/>
  <c r="PJ208" i="2"/>
  <c r="PK208" i="2" s="1"/>
  <c r="RF208" i="2"/>
  <c r="YV91" i="2"/>
  <c r="JX29" i="2"/>
  <c r="JW29" i="2" s="1"/>
  <c r="LR29" i="2"/>
  <c r="LU53" i="2"/>
  <c r="LT53" i="2" s="1"/>
  <c r="NO53" i="2"/>
  <c r="NO58" i="2"/>
  <c r="LU58" i="2"/>
  <c r="WF48" i="2"/>
  <c r="UL48" i="2"/>
  <c r="JS14" i="2"/>
  <c r="PE213" i="2"/>
  <c r="NI213" i="2"/>
  <c r="NJ213" i="2" s="1"/>
  <c r="WH208" i="2"/>
  <c r="WI208" i="2" s="1"/>
  <c r="YD208" i="2"/>
  <c r="YE208" i="2" s="1"/>
  <c r="YF208" i="2" s="1"/>
  <c r="HZ18" i="2"/>
  <c r="XW78" i="2"/>
  <c r="NN62" i="2"/>
  <c r="NM62" i="2" s="1"/>
  <c r="PH62" i="2"/>
  <c r="NQ208" i="2"/>
  <c r="NR208" i="2" s="1"/>
  <c r="PM208" i="2"/>
  <c r="UK68" i="2"/>
  <c r="SS22" i="2"/>
  <c r="SR22" i="2" s="1"/>
  <c r="UM22" i="2"/>
  <c r="XY35" i="2"/>
  <c r="YB35" i="2" s="1"/>
  <c r="YA35" i="2" s="1"/>
  <c r="WE35" i="2"/>
  <c r="WD35" i="2" s="1"/>
  <c r="ST49" i="2"/>
  <c r="QZ49" i="2"/>
  <c r="QZ35" i="2"/>
  <c r="QY35" i="2" s="1"/>
  <c r="ST35" i="2"/>
  <c r="VZ35" i="2"/>
  <c r="XW53" i="2"/>
  <c r="IM79" i="2"/>
  <c r="IL79" i="2" s="1"/>
  <c r="KG79" i="2"/>
  <c r="WE39" i="2"/>
  <c r="XY39" i="2"/>
  <c r="YB39" i="2" s="1"/>
  <c r="JY14" i="2"/>
  <c r="IE14" i="2"/>
  <c r="ID14" i="2" s="1"/>
  <c r="NK36" i="2"/>
  <c r="LQ36" i="2"/>
  <c r="SU209" i="2"/>
  <c r="QY209" i="2"/>
  <c r="QZ209" i="2" s="1"/>
  <c r="LR36" i="2"/>
  <c r="JX36" i="2"/>
  <c r="JW36" i="2" s="1"/>
  <c r="RA61" i="2"/>
  <c r="PG61" i="2"/>
  <c r="PF61" i="2" s="1"/>
  <c r="XY61" i="2"/>
  <c r="YB61" i="2" s="1"/>
  <c r="YA61" i="2" s="1"/>
  <c r="WE61" i="2"/>
  <c r="WD61" i="2" s="1"/>
  <c r="PF80" i="2"/>
  <c r="SR50" i="2"/>
  <c r="GP35" i="2"/>
  <c r="GO35" i="2" s="1"/>
  <c r="IJ35" i="2"/>
  <c r="NJ25" i="2"/>
  <c r="NI25" i="2" s="1"/>
  <c r="PD25" i="2"/>
  <c r="JS20" i="2"/>
  <c r="PG70" i="2"/>
  <c r="RA70" i="2"/>
  <c r="XW64" i="2"/>
  <c r="XU31" i="2"/>
  <c r="XX31" i="2" s="1"/>
  <c r="WA31" i="2"/>
  <c r="KB56" i="2"/>
  <c r="KA56" i="2" s="1"/>
  <c r="LV56" i="2"/>
  <c r="RA53" i="2"/>
  <c r="PG53" i="2"/>
  <c r="WJ79" i="2"/>
  <c r="UP79" i="2"/>
  <c r="UO79" i="2" s="1"/>
  <c r="XW48" i="2"/>
  <c r="NI39" i="2"/>
  <c r="KA84" i="2"/>
  <c r="UK54" i="2"/>
  <c r="KB62" i="2"/>
  <c r="KA62" i="2" s="1"/>
  <c r="LV62" i="2"/>
  <c r="WI65" i="2"/>
  <c r="YC65" i="2"/>
  <c r="YF65" i="2" s="1"/>
  <c r="EN47" i="2"/>
  <c r="UC27" i="2"/>
  <c r="NN77" i="2"/>
  <c r="NM77" i="2" s="1"/>
  <c r="PH77" i="2"/>
  <c r="II77" i="2"/>
  <c r="IH77" i="2" s="1"/>
  <c r="KC77" i="2"/>
  <c r="IJ52" i="2"/>
  <c r="GP52" i="2"/>
  <c r="GO52" i="2" s="1"/>
  <c r="IJ75" i="2"/>
  <c r="GP75" i="2"/>
  <c r="SW66" i="2"/>
  <c r="SV66" i="2" s="1"/>
  <c r="UQ66" i="2"/>
  <c r="WI79" i="2"/>
  <c r="WH79" i="2" s="1"/>
  <c r="YC79" i="2"/>
  <c r="YF79" i="2" s="1"/>
  <c r="YE79" i="2" s="1"/>
  <c r="KC53" i="2"/>
  <c r="II53" i="2"/>
  <c r="IH53" i="2" s="1"/>
  <c r="YC66" i="2"/>
  <c r="YF66" i="2" s="1"/>
  <c r="YE66" i="2" s="1"/>
  <c r="WI66" i="2"/>
  <c r="II15" i="2"/>
  <c r="IH15" i="2" s="1"/>
  <c r="KC15" i="2"/>
  <c r="NO32" i="2"/>
  <c r="LU32" i="2"/>
  <c r="WF206" i="2"/>
  <c r="UI204" i="2"/>
  <c r="UL206" i="2"/>
  <c r="ST32" i="2"/>
  <c r="QZ32" i="2"/>
  <c r="QY32" i="2" s="1"/>
  <c r="LV43" i="2"/>
  <c r="KB43" i="2"/>
  <c r="KA43" i="2" s="1"/>
  <c r="IH79" i="2"/>
  <c r="PG32" i="2"/>
  <c r="RA32" i="2"/>
  <c r="ID77" i="2"/>
  <c r="WJ51" i="2"/>
  <c r="UP51" i="2"/>
  <c r="UO51" i="2" s="1"/>
  <c r="WB36" i="2"/>
  <c r="UH36" i="2"/>
  <c r="UG36" i="2" s="1"/>
  <c r="ID48" i="2"/>
  <c r="GK219" i="2"/>
  <c r="GL219" i="2" s="1"/>
  <c r="IG219" i="2"/>
  <c r="SW65" i="2"/>
  <c r="SV65" i="2" s="1"/>
  <c r="UQ65" i="2"/>
  <c r="GK33" i="2"/>
  <c r="XY33" i="2"/>
  <c r="YB33" i="2" s="1"/>
  <c r="YA33" i="2" s="1"/>
  <c r="WE33" i="2"/>
  <c r="WD33" i="2" s="1"/>
  <c r="XS15" i="2"/>
  <c r="XS12" i="2" s="1"/>
  <c r="XS44" i="2" s="1"/>
  <c r="UQ50" i="2"/>
  <c r="SW50" i="2"/>
  <c r="SV50" i="2" s="1"/>
  <c r="WE13" i="2"/>
  <c r="XY13" i="2"/>
  <c r="YB13" i="2" s="1"/>
  <c r="RC76" i="2"/>
  <c r="UK59" i="2"/>
  <c r="SN49" i="2"/>
  <c r="GK13" i="2"/>
  <c r="XV213" i="2"/>
  <c r="XW213" i="2" s="1"/>
  <c r="XX213" i="2" s="1"/>
  <c r="VZ213" i="2"/>
  <c r="WA213" i="2" s="1"/>
  <c r="UQ68" i="2"/>
  <c r="SW68" i="2"/>
  <c r="QU33" i="2"/>
  <c r="UN215" i="2"/>
  <c r="SR215" i="2"/>
  <c r="SS215" i="2" s="1"/>
  <c r="VZ32" i="2"/>
  <c r="ID57" i="2"/>
  <c r="PB56" i="2"/>
  <c r="NN71" i="2"/>
  <c r="PH71" i="2"/>
  <c r="II55" i="2"/>
  <c r="KC55" i="2"/>
  <c r="NO24" i="2"/>
  <c r="LU24" i="2"/>
  <c r="LT24" i="2" s="1"/>
  <c r="YE76" i="2"/>
  <c r="NN55" i="2"/>
  <c r="PH55" i="2"/>
  <c r="LS219" i="2"/>
  <c r="JW219" i="2"/>
  <c r="JX219" i="2" s="1"/>
  <c r="IM50" i="2"/>
  <c r="KG50" i="2"/>
  <c r="RA49" i="2"/>
  <c r="PG49" i="2"/>
  <c r="PF49" i="2" s="1"/>
  <c r="NI48" i="2"/>
  <c r="LL16" i="2"/>
  <c r="XW56" i="2"/>
  <c r="LL37" i="2"/>
  <c r="VZ62" i="2"/>
  <c r="WC219" i="2"/>
  <c r="UG219" i="2"/>
  <c r="UH219" i="2" s="1"/>
  <c r="SN34" i="2"/>
  <c r="IF29" i="2"/>
  <c r="GL29" i="2"/>
  <c r="WC213" i="2"/>
  <c r="UG213" i="2"/>
  <c r="UH213" i="2" s="1"/>
  <c r="LT51" i="2"/>
  <c r="LR37" i="2"/>
  <c r="JX37" i="2"/>
  <c r="JW37" i="2" s="1"/>
  <c r="IE40" i="2"/>
  <c r="IE38" i="2" s="1"/>
  <c r="JY40" i="2"/>
  <c r="RA75" i="2"/>
  <c r="PG75" i="2"/>
  <c r="WF72" i="2"/>
  <c r="UL72" i="2"/>
  <c r="UC60" i="2"/>
  <c r="LT209" i="2"/>
  <c r="LU209" i="2" s="1"/>
  <c r="NP209" i="2"/>
  <c r="LV78" i="2"/>
  <c r="KB78" i="2"/>
  <c r="KA78" i="2" s="1"/>
  <c r="WE24" i="2"/>
  <c r="WD24" i="2" s="1"/>
  <c r="XY24" i="2"/>
  <c r="YB24" i="2" s="1"/>
  <c r="YA24" i="2" s="1"/>
  <c r="SG207" i="2"/>
  <c r="SF204" i="2"/>
  <c r="WF56" i="2"/>
  <c r="UL56" i="2"/>
  <c r="UK56" i="2" s="1"/>
  <c r="YY182" i="2"/>
  <c r="YY180" i="2" s="1"/>
  <c r="YZ180" i="2"/>
  <c r="WE72" i="2"/>
  <c r="WD72" i="2" s="1"/>
  <c r="XY72" i="2"/>
  <c r="YB72" i="2" s="1"/>
  <c r="YA72" i="2" s="1"/>
  <c r="KG54" i="2"/>
  <c r="IM54" i="2"/>
  <c r="IL54" i="2" s="1"/>
  <c r="PK80" i="2"/>
  <c r="PJ80" i="2" s="1"/>
  <c r="RE80" i="2"/>
  <c r="GD44" i="2"/>
  <c r="ES29" i="2"/>
  <c r="ER29" i="2" s="1"/>
  <c r="GM29" i="2"/>
  <c r="MD85" i="2"/>
  <c r="KJ85" i="2"/>
  <c r="KI85" i="2" s="1"/>
  <c r="LV32" i="2"/>
  <c r="KB32" i="2"/>
  <c r="KA32" i="2" s="1"/>
  <c r="SW54" i="2"/>
  <c r="SV54" i="2" s="1"/>
  <c r="UQ54" i="2"/>
  <c r="ES25" i="2"/>
  <c r="ER25" i="2" s="1"/>
  <c r="GM25" i="2"/>
  <c r="ES27" i="2"/>
  <c r="ER27" i="2" s="1"/>
  <c r="GM27" i="2"/>
  <c r="ES30" i="2"/>
  <c r="ER30" i="2" s="1"/>
  <c r="GM30" i="2"/>
  <c r="ES60" i="2"/>
  <c r="ER60" i="2" s="1"/>
  <c r="GM60" i="2"/>
  <c r="QV29" i="2"/>
  <c r="QU29" i="2" s="1"/>
  <c r="SP29" i="2"/>
  <c r="PJ210" i="2"/>
  <c r="PK210" i="2" s="1"/>
  <c r="RF210" i="2"/>
  <c r="IL85" i="2"/>
  <c r="IN85" i="2"/>
  <c r="WE17" i="2"/>
  <c r="WD17" i="2" s="1"/>
  <c r="XY17" i="2"/>
  <c r="YB17" i="2" s="1"/>
  <c r="YA17" i="2" s="1"/>
  <c r="HZ60" i="2"/>
  <c r="SS23" i="2"/>
  <c r="SR23" i="2" s="1"/>
  <c r="UM23" i="2"/>
  <c r="WA20" i="2"/>
  <c r="XU20" i="2"/>
  <c r="XX20" i="2" s="1"/>
  <c r="JW22" i="2"/>
  <c r="ID32" i="2"/>
  <c r="NK37" i="2"/>
  <c r="LQ37" i="2"/>
  <c r="LP37" i="2" s="1"/>
  <c r="QZ83" i="2"/>
  <c r="ST83" i="2"/>
  <c r="IL208" i="2"/>
  <c r="IM208" i="2" s="1"/>
  <c r="IN208" i="2" s="1"/>
  <c r="KH208" i="2"/>
  <c r="NI13" i="2"/>
  <c r="WA40" i="2"/>
  <c r="WA38" i="2" s="1"/>
  <c r="XU40" i="2"/>
  <c r="XX40" i="2" s="1"/>
  <c r="XX38" i="2" s="1"/>
  <c r="JX21" i="2"/>
  <c r="LR21" i="2"/>
  <c r="IM51" i="2"/>
  <c r="IL51" i="2" s="1"/>
  <c r="KG51" i="2"/>
  <c r="QR38" i="2"/>
  <c r="GO220" i="2"/>
  <c r="GP220" i="2" s="1"/>
  <c r="GQ220" i="2" s="1"/>
  <c r="IK220" i="2"/>
  <c r="NN78" i="2"/>
  <c r="NM78" i="2" s="1"/>
  <c r="PH78" i="2"/>
  <c r="KH210" i="2"/>
  <c r="IL210" i="2"/>
  <c r="IM210" i="2" s="1"/>
  <c r="IN210" i="2" s="1"/>
  <c r="NK29" i="2"/>
  <c r="LQ29" i="2"/>
  <c r="LP29" i="2" s="1"/>
  <c r="WF63" i="2"/>
  <c r="UL63" i="2"/>
  <c r="UK63" i="2" s="1"/>
  <c r="LP72" i="2"/>
  <c r="QZ52" i="2"/>
  <c r="ST52" i="2"/>
  <c r="WB26" i="2"/>
  <c r="UH26" i="2"/>
  <c r="UG26" i="2" s="1"/>
  <c r="XS74" i="2"/>
  <c r="JW53" i="2"/>
  <c r="XW52" i="2"/>
  <c r="NK14" i="2"/>
  <c r="LQ14" i="2"/>
  <c r="JX18" i="2"/>
  <c r="LR18" i="2"/>
  <c r="VZ78" i="2"/>
  <c r="LP62" i="2"/>
  <c r="SP30" i="2"/>
  <c r="QV30" i="2"/>
  <c r="QU30" i="2" s="1"/>
  <c r="GL31" i="2"/>
  <c r="GK31" i="2" s="1"/>
  <c r="IF31" i="2"/>
  <c r="IE25" i="2"/>
  <c r="ID25" i="2" s="1"/>
  <c r="JY25" i="2"/>
  <c r="QV27" i="2"/>
  <c r="QU27" i="2" s="1"/>
  <c r="SP27" i="2"/>
  <c r="KB42" i="2"/>
  <c r="KA42" i="2" s="1"/>
  <c r="LV42" i="2"/>
  <c r="QU22" i="2"/>
  <c r="RE68" i="2"/>
  <c r="PK68" i="2"/>
  <c r="PJ68" i="2" s="1"/>
  <c r="HZ74" i="2"/>
  <c r="IE20" i="2"/>
  <c r="ID20" i="2" s="1"/>
  <c r="JY20" i="2"/>
  <c r="LV23" i="2"/>
  <c r="KB23" i="2"/>
  <c r="KA23" i="2" s="1"/>
  <c r="LV39" i="2"/>
  <c r="KB39" i="2"/>
  <c r="II83" i="2"/>
  <c r="IH83" i="2" s="1"/>
  <c r="KC83" i="2"/>
  <c r="KF66" i="2"/>
  <c r="LZ66" i="2"/>
  <c r="PB34" i="2"/>
  <c r="VZ53" i="2"/>
  <c r="WF61" i="2"/>
  <c r="UL61" i="2"/>
  <c r="KC42" i="2"/>
  <c r="II42" i="2"/>
  <c r="IH42" i="2" s="1"/>
  <c r="NK26" i="2"/>
  <c r="LQ26" i="2"/>
  <c r="QU55" i="2"/>
  <c r="UP50" i="2"/>
  <c r="UO50" i="2" s="1"/>
  <c r="WJ50" i="2"/>
  <c r="SS41" i="2"/>
  <c r="SR41" i="2" s="1"/>
  <c r="UM41" i="2"/>
  <c r="NK20" i="2"/>
  <c r="LQ20" i="2"/>
  <c r="PG22" i="2"/>
  <c r="PF22" i="2" s="1"/>
  <c r="RA22" i="2"/>
  <c r="JW75" i="2"/>
  <c r="VZ64" i="2"/>
  <c r="NO64" i="2"/>
  <c r="LU64" i="2"/>
  <c r="LT64" i="2" s="1"/>
  <c r="VZ48" i="2"/>
  <c r="SU216" i="2"/>
  <c r="QY216" i="2"/>
  <c r="QZ216" i="2" s="1"/>
  <c r="SS24" i="2"/>
  <c r="SR24" i="2" s="1"/>
  <c r="UM24" i="2"/>
  <c r="NE74" i="2"/>
  <c r="SX68" i="2"/>
  <c r="RD68" i="2"/>
  <c r="JY73" i="2"/>
  <c r="IE73" i="2"/>
  <c r="ID73" i="2" s="1"/>
  <c r="XU27" i="2"/>
  <c r="XX27" i="2" s="1"/>
  <c r="WA27" i="2"/>
  <c r="WB82" i="2"/>
  <c r="UH82" i="2"/>
  <c r="UG82" i="2" s="1"/>
  <c r="LY69" i="2"/>
  <c r="NT69" i="2"/>
  <c r="IF19" i="2"/>
  <c r="GL19" i="2"/>
  <c r="GK19" i="2" s="1"/>
  <c r="GO217" i="2"/>
  <c r="GP217" i="2" s="1"/>
  <c r="GQ217" i="2" s="1"/>
  <c r="IK217" i="2"/>
  <c r="ER75" i="2"/>
  <c r="YO67" i="2"/>
  <c r="YR67" i="2" s="1"/>
  <c r="YQ67" i="2" s="1"/>
  <c r="WU67" i="2"/>
  <c r="SO20" i="2"/>
  <c r="SN20" i="2" s="1"/>
  <c r="UI20" i="2"/>
  <c r="GK15" i="2"/>
  <c r="UC26" i="2"/>
  <c r="UP54" i="2"/>
  <c r="UO54" i="2" s="1"/>
  <c r="WJ54" i="2"/>
  <c r="VW86" i="2"/>
  <c r="IH59" i="2"/>
  <c r="NQ210" i="2"/>
  <c r="NR210" i="2" s="1"/>
  <c r="PM210" i="2"/>
  <c r="KF79" i="2"/>
  <c r="KE79" i="2" s="1"/>
  <c r="LZ79" i="2"/>
  <c r="KA217" i="2"/>
  <c r="KB217" i="2" s="1"/>
  <c r="LW217" i="2"/>
  <c r="ZD116" i="2"/>
  <c r="XF116" i="2"/>
  <c r="XF115" i="2" s="1"/>
  <c r="XG115" i="2"/>
  <c r="QW27" i="2"/>
  <c r="PC27" i="2"/>
  <c r="PB27" i="2" s="1"/>
  <c r="LV77" i="2"/>
  <c r="KB77" i="2"/>
  <c r="SR51" i="2"/>
  <c r="KB48" i="2"/>
  <c r="LV48" i="2"/>
  <c r="UI30" i="2"/>
  <c r="SO30" i="2"/>
  <c r="SN30" i="2" s="1"/>
  <c r="VZ219" i="2"/>
  <c r="WA219" i="2" s="1"/>
  <c r="XV219" i="2"/>
  <c r="XW219" i="2" s="1"/>
  <c r="XX219" i="2" s="1"/>
  <c r="GK35" i="2"/>
  <c r="VV15" i="2"/>
  <c r="VV12" i="2" s="1"/>
  <c r="VV44" i="2" s="1"/>
  <c r="NN17" i="2"/>
  <c r="PH17" i="2"/>
  <c r="WE42" i="2"/>
  <c r="WD42" i="2" s="1"/>
  <c r="XY42" i="2"/>
  <c r="YB42" i="2" s="1"/>
  <c r="YA42" i="2" s="1"/>
  <c r="UG13" i="2"/>
  <c r="NE38" i="2"/>
  <c r="TA76" i="2"/>
  <c r="UU76" i="2"/>
  <c r="XT86" i="2"/>
  <c r="WA37" i="2"/>
  <c r="XU37" i="2"/>
  <c r="XX37" i="2" s="1"/>
  <c r="NO33" i="2"/>
  <c r="LU33" i="2"/>
  <c r="II13" i="2"/>
  <c r="KC13" i="2"/>
  <c r="UP80" i="2"/>
  <c r="WJ80" i="2"/>
  <c r="VZ58" i="2"/>
  <c r="LU49" i="2"/>
  <c r="NO49" i="2"/>
  <c r="NO72" i="2"/>
  <c r="LU72" i="2"/>
  <c r="LT72" i="2" s="1"/>
  <c r="LY66" i="2"/>
  <c r="LX66" i="2" s="1"/>
  <c r="NS66" i="2"/>
  <c r="RA43" i="2"/>
  <c r="PG43" i="2"/>
  <c r="PF43" i="2" s="1"/>
  <c r="IF37" i="2"/>
  <c r="GL37" i="2"/>
  <c r="GK37" i="2" s="1"/>
  <c r="QZ13" i="2"/>
  <c r="ST13" i="2"/>
  <c r="LP71" i="2"/>
  <c r="QR74" i="2"/>
  <c r="QZ70" i="2"/>
  <c r="ST70" i="2"/>
  <c r="JX40" i="2"/>
  <c r="JW40" i="2" s="1"/>
  <c r="LR40" i="2"/>
  <c r="PH23" i="2"/>
  <c r="NN23" i="2"/>
  <c r="NM23" i="2" s="1"/>
  <c r="VK69" i="2"/>
  <c r="XH69" i="2" s="1"/>
  <c r="XY55" i="2"/>
  <c r="YB55" i="2" s="1"/>
  <c r="YA55" i="2" s="1"/>
  <c r="WE55" i="2"/>
  <c r="WD55" i="2" s="1"/>
  <c r="WH76" i="2"/>
  <c r="PG77" i="2"/>
  <c r="PF77" i="2" s="1"/>
  <c r="RA77" i="2"/>
  <c r="PH206" i="2"/>
  <c r="NK204" i="2"/>
  <c r="NN206" i="2"/>
  <c r="GO50" i="2"/>
  <c r="GQ50" i="2"/>
  <c r="TI67" i="2"/>
  <c r="VC67" i="2"/>
  <c r="PB72" i="2"/>
  <c r="XK154" i="2"/>
  <c r="VM154" i="2"/>
  <c r="VM152" i="2" s="1"/>
  <c r="VN152" i="2"/>
  <c r="PC82" i="2"/>
  <c r="PC74" i="2" s="1"/>
  <c r="QW82" i="2"/>
  <c r="RA48" i="2"/>
  <c r="PG48" i="2"/>
  <c r="NJ16" i="2"/>
  <c r="NI16" i="2" s="1"/>
  <c r="PD16" i="2"/>
  <c r="UL58" i="2"/>
  <c r="UK58" i="2" s="1"/>
  <c r="WF58" i="2"/>
  <c r="VZ56" i="2"/>
  <c r="SX79" i="2"/>
  <c r="RD79" i="2"/>
  <c r="QU75" i="2"/>
  <c r="LQ30" i="2"/>
  <c r="LP30" i="2" s="1"/>
  <c r="NK30" i="2"/>
  <c r="WF34" i="2"/>
  <c r="UL34" i="2"/>
  <c r="SO15" i="2"/>
  <c r="SN15" i="2" s="1"/>
  <c r="UI15" i="2"/>
  <c r="IF27" i="2"/>
  <c r="GL27" i="2"/>
  <c r="GK27" i="2" s="1"/>
  <c r="GP13" i="2"/>
  <c r="IJ13" i="2"/>
  <c r="IE21" i="2"/>
  <c r="ID21" i="2" s="1"/>
  <c r="JY21" i="2"/>
  <c r="QZ48" i="2"/>
  <c r="ST48" i="2"/>
  <c r="JY28" i="2"/>
  <c r="IE28" i="2"/>
  <c r="NN58" i="2"/>
  <c r="NM58" i="2" s="1"/>
  <c r="PH58" i="2"/>
  <c r="WB27" i="2"/>
  <c r="UH27" i="2"/>
  <c r="UG27" i="2" s="1"/>
  <c r="SP20" i="2"/>
  <c r="QV20" i="2"/>
  <c r="HZ37" i="2"/>
  <c r="NR68" i="2"/>
  <c r="NQ68" i="2" s="1"/>
  <c r="PL68" i="2"/>
  <c r="PM69" i="2"/>
  <c r="NR69" i="2"/>
  <c r="PC21" i="2"/>
  <c r="PB21" i="2" s="1"/>
  <c r="QW21" i="2"/>
  <c r="ID78" i="2"/>
  <c r="GQ81" i="2"/>
  <c r="UM77" i="2"/>
  <c r="SS77" i="2"/>
  <c r="SR77" i="2" s="1"/>
  <c r="VM171" i="2"/>
  <c r="VM170" i="2" s="1"/>
  <c r="XK171" i="2"/>
  <c r="VN170" i="2"/>
  <c r="NO71" i="2"/>
  <c r="LU71" i="2"/>
  <c r="LT71" i="2" s="1"/>
  <c r="YG85" i="2"/>
  <c r="YJ85" i="2" s="1"/>
  <c r="YI85" i="2" s="1"/>
  <c r="WM85" i="2"/>
  <c r="WL85" i="2" s="1"/>
  <c r="OY74" i="2"/>
  <c r="GP43" i="2"/>
  <c r="GO43" i="2" s="1"/>
  <c r="IJ43" i="2"/>
  <c r="GL14" i="2"/>
  <c r="GK14" i="2" s="1"/>
  <c r="IF14" i="2"/>
  <c r="IF82" i="2"/>
  <c r="GL82" i="2"/>
  <c r="GL74" i="2" s="1"/>
  <c r="GN207" i="2"/>
  <c r="ER207" i="2"/>
  <c r="UM72" i="2"/>
  <c r="SS72" i="2"/>
  <c r="SR72" i="2" s="1"/>
  <c r="OX29" i="2"/>
  <c r="KD209" i="2"/>
  <c r="IH209" i="2"/>
  <c r="II209" i="2" s="1"/>
  <c r="PH24" i="2"/>
  <c r="NN24" i="2"/>
  <c r="NM24" i="2" s="1"/>
  <c r="JX60" i="2"/>
  <c r="LR60" i="2"/>
  <c r="UC20" i="2"/>
  <c r="KB33" i="2"/>
  <c r="LV33" i="2"/>
  <c r="PB83" i="2"/>
  <c r="LU78" i="2"/>
  <c r="LT78" i="2" s="1"/>
  <c r="NO78" i="2"/>
  <c r="IM59" i="2"/>
  <c r="IL59" i="2" s="1"/>
  <c r="KG59" i="2"/>
  <c r="XW17" i="2"/>
  <c r="UC40" i="2"/>
  <c r="UC38" i="2" s="1"/>
  <c r="LU52" i="2"/>
  <c r="LT52" i="2" s="1"/>
  <c r="NO52" i="2"/>
  <c r="QV14" i="2"/>
  <c r="QU14" i="2" s="1"/>
  <c r="SP14" i="2"/>
  <c r="LU15" i="2"/>
  <c r="LT15" i="2" s="1"/>
  <c r="NO15" i="2"/>
  <c r="UI21" i="2"/>
  <c r="SO21" i="2"/>
  <c r="SN21" i="2" s="1"/>
  <c r="QQ38" i="2"/>
  <c r="NE16" i="2"/>
  <c r="GL73" i="2"/>
  <c r="GK73" i="2" s="1"/>
  <c r="IF73" i="2"/>
  <c r="GP77" i="2"/>
  <c r="IJ77" i="2"/>
  <c r="ID75" i="2"/>
  <c r="WG217" i="2"/>
  <c r="UK217" i="2"/>
  <c r="UL217" i="2" s="1"/>
  <c r="SN219" i="2"/>
  <c r="SO219" i="2" s="1"/>
  <c r="UJ219" i="2"/>
  <c r="NN35" i="2"/>
  <c r="NM35" i="2" s="1"/>
  <c r="PH35" i="2"/>
  <c r="PF209" i="2"/>
  <c r="PG209" i="2" s="1"/>
  <c r="RB209" i="2"/>
  <c r="JS29" i="2"/>
  <c r="ID219" i="2"/>
  <c r="IE219" i="2" s="1"/>
  <c r="JZ219" i="2"/>
  <c r="NJ29" i="2"/>
  <c r="NI29" i="2" s="1"/>
  <c r="PD29" i="2"/>
  <c r="PG64" i="2"/>
  <c r="PF64" i="2" s="1"/>
  <c r="RA64" i="2"/>
  <c r="PB52" i="2"/>
  <c r="WF55" i="2"/>
  <c r="UL55" i="2"/>
  <c r="UK55" i="2" s="1"/>
  <c r="VZ52" i="2"/>
  <c r="PK59" i="2"/>
  <c r="PJ59" i="2" s="1"/>
  <c r="RE59" i="2"/>
  <c r="SN52" i="2"/>
  <c r="LL40" i="2"/>
  <c r="LL38" i="2" s="1"/>
  <c r="GL40" i="2"/>
  <c r="GL38" i="2" s="1"/>
  <c r="IF40" i="2"/>
  <c r="IJ24" i="2"/>
  <c r="GP24" i="2"/>
  <c r="XY63" i="2"/>
  <c r="YB63" i="2" s="1"/>
  <c r="YA63" i="2" s="1"/>
  <c r="WE63" i="2"/>
  <c r="WD63" i="2" s="1"/>
  <c r="XY43" i="2"/>
  <c r="YB43" i="2" s="1"/>
  <c r="YA43" i="2" s="1"/>
  <c r="WE43" i="2"/>
  <c r="WD43" i="2" s="1"/>
  <c r="II22" i="2"/>
  <c r="IH22" i="2" s="1"/>
  <c r="KC22" i="2"/>
  <c r="LT215" i="2"/>
  <c r="LU215" i="2" s="1"/>
  <c r="NP215" i="2"/>
  <c r="IA74" i="2"/>
  <c r="ID39" i="2"/>
  <c r="ST34" i="2"/>
  <c r="QZ34" i="2"/>
  <c r="QY34" i="2" s="1"/>
  <c r="II43" i="2"/>
  <c r="KC43" i="2"/>
  <c r="GK42" i="2"/>
  <c r="II71" i="2"/>
  <c r="KC71" i="2"/>
  <c r="PI215" i="2"/>
  <c r="NM215" i="2"/>
  <c r="NN215" i="2" s="1"/>
  <c r="VR116" i="2"/>
  <c r="VS116" i="2" s="1"/>
  <c r="TT116" i="2"/>
  <c r="TT115" i="2" s="1"/>
  <c r="TU115" i="2"/>
  <c r="TV115" i="2" s="1"/>
  <c r="SS55" i="2"/>
  <c r="SR55" i="2" s="1"/>
  <c r="UM55" i="2"/>
  <c r="UL24" i="2"/>
  <c r="WF24" i="2"/>
  <c r="RD66" i="2"/>
  <c r="SX66" i="2"/>
  <c r="NI22" i="2"/>
  <c r="LU75" i="2"/>
  <c r="NO75" i="2"/>
  <c r="NN48" i="2"/>
  <c r="PH48" i="2"/>
  <c r="ID22" i="2"/>
  <c r="QV40" i="2"/>
  <c r="QU40" i="2" s="1"/>
  <c r="SP40" i="2"/>
  <c r="QW37" i="2"/>
  <c r="PC37" i="2"/>
  <c r="WJ68" i="2"/>
  <c r="UP68" i="2"/>
  <c r="UO68" i="2" s="1"/>
  <c r="OY47" i="2"/>
  <c r="KF54" i="2"/>
  <c r="LZ54" i="2"/>
  <c r="IJ71" i="2"/>
  <c r="GP71" i="2"/>
  <c r="GK207" i="2"/>
  <c r="IG207" i="2"/>
  <c r="KC41" i="2"/>
  <c r="II41" i="2"/>
  <c r="IH41" i="2" s="1"/>
  <c r="SO16" i="2"/>
  <c r="UI16" i="2"/>
  <c r="KG81" i="2"/>
  <c r="IM81" i="2"/>
  <c r="IL81" i="2" s="1"/>
  <c r="RA71" i="2"/>
  <c r="PG71" i="2"/>
  <c r="PF71" i="2" s="1"/>
  <c r="WB15" i="2"/>
  <c r="UH15" i="2"/>
  <c r="UG15" i="2" s="1"/>
  <c r="NR50" i="2"/>
  <c r="NQ50" i="2" s="1"/>
  <c r="PL50" i="2"/>
  <c r="WA26" i="2"/>
  <c r="XU26" i="2"/>
  <c r="XX26" i="2" s="1"/>
  <c r="YY154" i="2"/>
  <c r="YY152" i="2" s="1"/>
  <c r="YZ152" i="2"/>
  <c r="VV47" i="2"/>
  <c r="LZ59" i="2"/>
  <c r="KF59" i="2"/>
  <c r="LR19" i="2"/>
  <c r="JX19" i="2"/>
  <c r="JW19" i="2" s="1"/>
  <c r="WE78" i="2"/>
  <c r="WD78" i="2" s="1"/>
  <c r="XY78" i="2"/>
  <c r="YB78" i="2" s="1"/>
  <c r="YA78" i="2" s="1"/>
  <c r="PG34" i="2"/>
  <c r="PF34" i="2" s="1"/>
  <c r="RA34" i="2"/>
  <c r="XC91" i="2"/>
  <c r="LR31" i="2"/>
  <c r="JX31" i="2"/>
  <c r="JW31" i="2" s="1"/>
  <c r="XY71" i="2"/>
  <c r="YB71" i="2" s="1"/>
  <c r="YA71" i="2" s="1"/>
  <c r="WE71" i="2"/>
  <c r="WD71" i="2" s="1"/>
  <c r="LT79" i="2"/>
  <c r="NO206" i="2"/>
  <c r="LR204" i="2"/>
  <c r="LU206" i="2"/>
  <c r="NF12" i="2"/>
  <c r="II35" i="2"/>
  <c r="IH35" i="2" s="1"/>
  <c r="KC35" i="2"/>
  <c r="KF50" i="2"/>
  <c r="LZ50" i="2"/>
  <c r="UC30" i="2"/>
  <c r="JT12" i="2"/>
  <c r="WA29" i="2"/>
  <c r="XU29" i="2"/>
  <c r="XX29" i="2" s="1"/>
  <c r="UC37" i="2"/>
  <c r="SW79" i="2"/>
  <c r="SV79" i="2" s="1"/>
  <c r="UQ79" i="2"/>
  <c r="LT65" i="2"/>
  <c r="PC14" i="2"/>
  <c r="PB14" i="2" s="1"/>
  <c r="QW14" i="2"/>
  <c r="TB85" i="2"/>
  <c r="RH85" i="2"/>
  <c r="RG85" i="2" s="1"/>
  <c r="XW58" i="2"/>
  <c r="LU35" i="2"/>
  <c r="LT35" i="2" s="1"/>
  <c r="NO35" i="2"/>
  <c r="LP213" i="2"/>
  <c r="LQ213" i="2" s="1"/>
  <c r="NL213" i="2"/>
  <c r="NN33" i="2"/>
  <c r="PH33" i="2"/>
  <c r="NI43" i="2"/>
  <c r="PB13" i="2"/>
  <c r="LQ18" i="2"/>
  <c r="NK18" i="2"/>
  <c r="PG33" i="2"/>
  <c r="RA33" i="2"/>
  <c r="UI29" i="2"/>
  <c r="SO29" i="2"/>
  <c r="SN29" i="2" s="1"/>
  <c r="QQ74" i="2"/>
  <c r="II64" i="2"/>
  <c r="IH64" i="2" s="1"/>
  <c r="KC64" i="2"/>
  <c r="ST39" i="2"/>
  <c r="QZ39" i="2"/>
  <c r="XT12" i="2"/>
  <c r="JY31" i="2"/>
  <c r="IE31" i="2"/>
  <c r="ID31" i="2" s="1"/>
  <c r="NN39" i="2"/>
  <c r="PH39" i="2"/>
  <c r="PD20" i="2"/>
  <c r="NJ20" i="2"/>
  <c r="NI20" i="2" s="1"/>
  <c r="SR69" i="2"/>
  <c r="ST72" i="2"/>
  <c r="QZ72" i="2"/>
  <c r="XW55" i="2"/>
  <c r="PD26" i="2"/>
  <c r="NJ26" i="2"/>
  <c r="NI26" i="2" s="1"/>
  <c r="JP86" i="2"/>
  <c r="VB67" i="2"/>
  <c r="WV67" i="2"/>
  <c r="SS75" i="2"/>
  <c r="UM75" i="2"/>
  <c r="NJ60" i="2"/>
  <c r="PD60" i="2"/>
  <c r="ER13" i="2"/>
  <c r="PB48" i="2"/>
  <c r="WE22" i="2"/>
  <c r="WD22" i="2" s="1"/>
  <c r="XY22" i="2"/>
  <c r="YB22" i="2" s="1"/>
  <c r="YA22" i="2" s="1"/>
  <c r="GG28" i="2"/>
  <c r="OX20" i="2"/>
  <c r="JT207" i="2"/>
  <c r="JT204" i="2" s="1"/>
  <c r="JS204" i="2"/>
  <c r="WF57" i="2"/>
  <c r="UL57" i="2"/>
  <c r="LT68" i="2"/>
  <c r="WF35" i="2"/>
  <c r="UL35" i="2"/>
  <c r="UG75" i="2"/>
  <c r="WN85" i="2"/>
  <c r="UT85" i="2"/>
  <c r="JW71" i="2"/>
  <c r="IE36" i="2"/>
  <c r="JY36" i="2"/>
  <c r="QV31" i="2"/>
  <c r="QU31" i="2" s="1"/>
  <c r="SP31" i="2"/>
  <c r="WM76" i="2"/>
  <c r="WL76" i="2" s="1"/>
  <c r="YG76" i="2"/>
  <c r="YJ76" i="2" s="1"/>
  <c r="YI76" i="2" s="1"/>
  <c r="NJ21" i="2"/>
  <c r="PD21" i="2"/>
  <c r="WG215" i="2"/>
  <c r="UK215" i="2"/>
  <c r="UL215" i="2" s="1"/>
  <c r="XF171" i="2"/>
  <c r="XF170" i="2" s="1"/>
  <c r="ZD171" i="2"/>
  <c r="XG170" i="2"/>
  <c r="UP84" i="2"/>
  <c r="WJ84" i="2"/>
  <c r="PI217" i="2"/>
  <c r="NM217" i="2"/>
  <c r="NN217" i="2" s="1"/>
  <c r="OX74" i="2"/>
  <c r="ES19" i="2"/>
  <c r="ER19" i="2" s="1"/>
  <c r="GM19" i="2"/>
  <c r="ES82" i="2"/>
  <c r="ER82" i="2" s="1"/>
  <c r="GM82" i="2"/>
  <c r="ES28" i="2"/>
  <c r="ER28" i="2" s="1"/>
  <c r="GM28" i="2"/>
  <c r="ES18" i="2"/>
  <c r="ER18" i="2" s="1"/>
  <c r="GM18" i="2"/>
  <c r="ES40" i="2"/>
  <c r="ER40" i="2" s="1"/>
  <c r="GM40" i="2"/>
  <c r="SP28" i="2"/>
  <c r="QV28" i="2"/>
  <c r="QU28" i="2" s="1"/>
  <c r="NK40" i="2"/>
  <c r="LQ40" i="2"/>
  <c r="LP40" i="2" s="1"/>
  <c r="II58" i="2"/>
  <c r="IH58" i="2" s="1"/>
  <c r="KC58" i="2"/>
  <c r="QV73" i="2"/>
  <c r="QU73" i="2" s="1"/>
  <c r="SP73" i="2"/>
  <c r="UM34" i="2"/>
  <c r="SS34" i="2"/>
  <c r="SR34" i="2" s="1"/>
  <c r="LL28" i="2"/>
  <c r="RE81" i="2"/>
  <c r="PK81" i="2"/>
  <c r="PJ81" i="2" s="1"/>
  <c r="WE64" i="2"/>
  <c r="WD64" i="2" s="1"/>
  <c r="XY64" i="2"/>
  <c r="YB64" i="2" s="1"/>
  <c r="YA64" i="2" s="1"/>
  <c r="JW78" i="2"/>
  <c r="GO59" i="2"/>
  <c r="GQ59" i="2"/>
  <c r="VZ17" i="2"/>
  <c r="SS35" i="2"/>
  <c r="SR35" i="2" s="1"/>
  <c r="UM35" i="2"/>
  <c r="UH37" i="2"/>
  <c r="UG37" i="2" s="1"/>
  <c r="WB37" i="2"/>
  <c r="NK27" i="2"/>
  <c r="LQ27" i="2"/>
  <c r="LP27" i="2" s="1"/>
  <c r="UM56" i="2"/>
  <c r="SS56" i="2"/>
  <c r="SR56" i="2" s="1"/>
  <c r="SN62" i="2"/>
  <c r="XK116" i="2"/>
  <c r="VM116" i="2"/>
  <c r="VM115" i="2" s="1"/>
  <c r="VN115" i="2"/>
  <c r="JW15" i="2"/>
  <c r="KF81" i="2"/>
  <c r="KE81" i="2" s="1"/>
  <c r="LZ81" i="2"/>
  <c r="QQ21" i="2"/>
  <c r="SR66" i="2"/>
  <c r="PC16" i="2"/>
  <c r="PB16" i="2" s="1"/>
  <c r="QW16" i="2"/>
  <c r="KB75" i="2"/>
  <c r="LV75" i="2"/>
  <c r="OD67" i="2"/>
  <c r="PX67" i="2"/>
  <c r="PH42" i="2"/>
  <c r="NN42" i="2"/>
  <c r="NM42" i="2" s="1"/>
  <c r="II49" i="2"/>
  <c r="IH49" i="2" s="1"/>
  <c r="KC49" i="2"/>
  <c r="LW215" i="2"/>
  <c r="KA215" i="2"/>
  <c r="KB215" i="2" s="1"/>
  <c r="IH65" i="2"/>
  <c r="YU91" i="2"/>
  <c r="PI209" i="2"/>
  <c r="NM209" i="2"/>
  <c r="NN209" i="2" s="1"/>
  <c r="NB44" i="2"/>
  <c r="SN55" i="2"/>
  <c r="XK182" i="2"/>
  <c r="VM182" i="2"/>
  <c r="VM180" i="2" s="1"/>
  <c r="VN180" i="2"/>
  <c r="UI82" i="2"/>
  <c r="SO82" i="2"/>
  <c r="SO74" i="2" s="1"/>
  <c r="SV210" i="2"/>
  <c r="SW210" i="2" s="1"/>
  <c r="UR210" i="2"/>
  <c r="UM53" i="2"/>
  <c r="SS53" i="2"/>
  <c r="SR53" i="2" s="1"/>
  <c r="SN77" i="2"/>
  <c r="NM59" i="2"/>
  <c r="UL52" i="2"/>
  <c r="WF52" i="2"/>
  <c r="KG80" i="2"/>
  <c r="IM80" i="2"/>
  <c r="IL80" i="2" s="1"/>
  <c r="UO208" i="2"/>
  <c r="UP208" i="2" s="1"/>
  <c r="WK208" i="2"/>
  <c r="NJ40" i="2"/>
  <c r="NJ38" i="2" s="1"/>
  <c r="PD40" i="2"/>
  <c r="MC85" i="2"/>
  <c r="MB85" i="2" s="1"/>
  <c r="NW85" i="2"/>
  <c r="ST43" i="2"/>
  <c r="QZ43" i="2"/>
  <c r="QY43" i="2" s="1"/>
  <c r="XW72" i="2"/>
  <c r="VR195" i="2"/>
  <c r="VS195" i="2" s="1"/>
  <c r="TT195" i="2"/>
  <c r="TT190" i="2" s="1"/>
  <c r="TU190" i="2"/>
  <c r="TV190" i="2" s="1"/>
  <c r="XW42" i="2"/>
  <c r="SN53" i="2"/>
  <c r="PF59" i="2"/>
  <c r="XY206" i="2"/>
  <c r="WB204" i="2"/>
  <c r="WE206" i="2"/>
  <c r="UM42" i="2"/>
  <c r="SS42" i="2"/>
  <c r="RA57" i="2"/>
  <c r="PG57" i="2"/>
  <c r="LM38" i="2"/>
  <c r="WE56" i="2"/>
  <c r="WD56" i="2" s="1"/>
  <c r="XY56" i="2"/>
  <c r="YB56" i="2" s="1"/>
  <c r="YA56" i="2" s="1"/>
  <c r="PB75" i="2"/>
  <c r="UC82" i="2"/>
  <c r="UC74" i="2" s="1"/>
  <c r="PC36" i="2"/>
  <c r="PB36" i="2" s="1"/>
  <c r="QW36" i="2"/>
  <c r="RD50" i="2"/>
  <c r="RC50" i="2" s="1"/>
  <c r="SX50" i="2"/>
  <c r="QY218" i="2"/>
  <c r="QZ218" i="2" s="1"/>
  <c r="SU218" i="2"/>
  <c r="SN24" i="2"/>
  <c r="PF66" i="2"/>
  <c r="IF28" i="2"/>
  <c r="GL28" i="2"/>
  <c r="GK28" i="2" s="1"/>
  <c r="JW83" i="2"/>
  <c r="WE52" i="2"/>
  <c r="WD52" i="2" s="1"/>
  <c r="XY52" i="2"/>
  <c r="YB52" i="2" s="1"/>
  <c r="YA52" i="2" s="1"/>
  <c r="QU13" i="2"/>
  <c r="XF195" i="2"/>
  <c r="XF190" i="2" s="1"/>
  <c r="ZD195" i="2"/>
  <c r="XG190" i="2"/>
  <c r="PC20" i="2"/>
  <c r="PB20" i="2" s="1"/>
  <c r="QW20" i="2"/>
  <c r="LP48" i="2"/>
  <c r="LT216" i="2"/>
  <c r="LU216" i="2" s="1"/>
  <c r="NP216" i="2"/>
  <c r="LY79" i="2"/>
  <c r="LX79" i="2" s="1"/>
  <c r="NS79" i="2"/>
  <c r="KB22" i="2"/>
  <c r="KA22" i="2" s="1"/>
  <c r="LV22" i="2"/>
  <c r="RQ67" i="2"/>
  <c r="PW67" i="2"/>
  <c r="PV67" i="2" s="1"/>
  <c r="PH15" i="2"/>
  <c r="NN15" i="2"/>
  <c r="NM15" i="2" s="1"/>
  <c r="OX40" i="2"/>
  <c r="OX38" i="2" s="1"/>
  <c r="XZ217" i="2"/>
  <c r="YA217" i="2" s="1"/>
  <c r="YB217" i="2" s="1"/>
  <c r="WD217" i="2"/>
  <c r="WE217" i="2" s="1"/>
  <c r="WB14" i="2"/>
  <c r="UH14" i="2"/>
  <c r="UG14" i="2" s="1"/>
  <c r="JS25" i="2"/>
  <c r="KC62" i="2"/>
  <c r="II62" i="2"/>
  <c r="IH62" i="2" s="1"/>
  <c r="IH54" i="2"/>
  <c r="GL30" i="2"/>
  <c r="IF30" i="2"/>
  <c r="GO215" i="2"/>
  <c r="GP215" i="2" s="1"/>
  <c r="GQ215" i="2" s="1"/>
  <c r="IK215" i="2"/>
  <c r="EO207" i="2"/>
  <c r="EO204" i="2" s="1"/>
  <c r="EN204" i="2"/>
  <c r="SS70" i="2"/>
  <c r="UM70" i="2"/>
  <c r="ST17" i="2"/>
  <c r="QZ17" i="2"/>
  <c r="QQ16" i="2"/>
  <c r="SJ15" i="2"/>
  <c r="SJ12" i="2" s="1"/>
  <c r="PG42" i="2"/>
  <c r="PF42" i="2" s="1"/>
  <c r="RA42" i="2"/>
  <c r="RE65" i="2"/>
  <c r="PK65" i="2"/>
  <c r="PJ65" i="2" s="1"/>
  <c r="QU61" i="2"/>
  <c r="HZ19" i="2"/>
  <c r="PB77" i="2"/>
  <c r="UI60" i="2"/>
  <c r="SO60" i="2"/>
  <c r="NE18" i="2"/>
  <c r="KD216" i="2"/>
  <c r="IH216" i="2"/>
  <c r="II216" i="2" s="1"/>
  <c r="YY116" i="2"/>
  <c r="YY115" i="2" s="1"/>
  <c r="YZ115" i="2"/>
  <c r="HZ31" i="2"/>
  <c r="PL79" i="2"/>
  <c r="NR79" i="2"/>
  <c r="NQ79" i="2" s="1"/>
  <c r="PB219" i="2"/>
  <c r="PC219" i="2" s="1"/>
  <c r="QX219" i="2"/>
  <c r="NJ31" i="2"/>
  <c r="PD31" i="2"/>
  <c r="PB213" i="2"/>
  <c r="PC213" i="2" s="1"/>
  <c r="QX213" i="2"/>
  <c r="NJ14" i="2"/>
  <c r="NI14" i="2" s="1"/>
  <c r="PD14" i="2"/>
  <c r="QU39" i="2"/>
  <c r="WA21" i="2"/>
  <c r="XU21" i="2"/>
  <c r="XX21" i="2" s="1"/>
  <c r="SG44" i="2"/>
  <c r="XU30" i="2"/>
  <c r="XX30" i="2" s="1"/>
  <c r="WA30" i="2"/>
  <c r="UC29" i="2"/>
  <c r="QZ33" i="2"/>
  <c r="QY33" i="2" s="1"/>
  <c r="ST33" i="2"/>
  <c r="QU57" i="2"/>
  <c r="LP75" i="2"/>
  <c r="NR65" i="2"/>
  <c r="PL65" i="2"/>
  <c r="JX73" i="2"/>
  <c r="JW73" i="2" s="1"/>
  <c r="LR73" i="2"/>
  <c r="PB63" i="2"/>
  <c r="NO77" i="2"/>
  <c r="LU77" i="2"/>
  <c r="LT77" i="2" s="1"/>
  <c r="SQ207" i="2"/>
  <c r="QU207" i="2"/>
  <c r="JS28" i="2"/>
  <c r="PD36" i="2"/>
  <c r="NJ36" i="2"/>
  <c r="JY82" i="2"/>
  <c r="IE82" i="2"/>
  <c r="ID82" i="2" s="1"/>
  <c r="RI85" i="2"/>
  <c r="PO85" i="2"/>
  <c r="JO86" i="2"/>
  <c r="KG66" i="2"/>
  <c r="IM66" i="2"/>
  <c r="QZ58" i="2"/>
  <c r="QY58" i="2" s="1"/>
  <c r="ST58" i="2"/>
  <c r="GP57" i="2"/>
  <c r="GO57" i="2" s="1"/>
  <c r="IJ57" i="2"/>
  <c r="GP48" i="2"/>
  <c r="IJ48" i="2"/>
  <c r="LT84" i="2"/>
  <c r="QQ29" i="2"/>
  <c r="UM52" i="2"/>
  <c r="SS52" i="2"/>
  <c r="SR52" i="2" s="1"/>
  <c r="RY92" i="2"/>
  <c r="IE26" i="2"/>
  <c r="ID26" i="2" s="1"/>
  <c r="JY26" i="2"/>
  <c r="SK12" i="2"/>
  <c r="PB39" i="2"/>
  <c r="NM216" i="2"/>
  <c r="NN216" i="2" s="1"/>
  <c r="PI216" i="2"/>
  <c r="GG31" i="2"/>
  <c r="LP39" i="2"/>
  <c r="VZ22" i="2"/>
  <c r="XW70" i="2"/>
  <c r="UP69" i="2"/>
  <c r="WK69" i="2"/>
  <c r="QJ204" i="2"/>
  <c r="WA28" i="2"/>
  <c r="XU28" i="2"/>
  <c r="XX28" i="2" s="1"/>
  <c r="NV85" i="2"/>
  <c r="PP85" i="2"/>
  <c r="VZ55" i="2"/>
  <c r="KE210" i="2"/>
  <c r="KF210" i="2" s="1"/>
  <c r="MA210" i="2"/>
  <c r="SW51" i="2"/>
  <c r="SV51" i="2" s="1"/>
  <c r="UQ51" i="2"/>
  <c r="SU220" i="2"/>
  <c r="QY220" i="2"/>
  <c r="QZ220" i="2" s="1"/>
  <c r="XW71" i="2"/>
  <c r="QV21" i="2"/>
  <c r="QU21" i="2" s="1"/>
  <c r="SP21" i="2"/>
  <c r="LL60" i="2"/>
  <c r="IJ41" i="2"/>
  <c r="GP41" i="2"/>
  <c r="WA25" i="2"/>
  <c r="XU25" i="2"/>
  <c r="XX25" i="2" s="1"/>
  <c r="XW61" i="2"/>
  <c r="WF75" i="2"/>
  <c r="UL75" i="2"/>
  <c r="JW41" i="2"/>
  <c r="RU69" i="2"/>
  <c r="NS54" i="2"/>
  <c r="LY54" i="2"/>
  <c r="NL207" i="2"/>
  <c r="LP207" i="2"/>
  <c r="WE57" i="2"/>
  <c r="WD57" i="2" s="1"/>
  <c r="XY57" i="2"/>
  <c r="YB57" i="2" s="1"/>
  <c r="YA57" i="2" s="1"/>
  <c r="SN57" i="2"/>
  <c r="GQ51" i="2"/>
  <c r="VZ75" i="2"/>
  <c r="JS16" i="2"/>
  <c r="PC40" i="2"/>
  <c r="PB40" i="2" s="1"/>
  <c r="QW40" i="2"/>
  <c r="VJ91" i="2"/>
  <c r="SN35" i="2"/>
  <c r="WE75" i="2"/>
  <c r="XY75" i="2"/>
  <c r="YB75" i="2" s="1"/>
  <c r="LV15" i="2"/>
  <c r="KB15" i="2"/>
  <c r="KA15" i="2" s="1"/>
  <c r="UC14" i="2"/>
  <c r="NS51" i="2"/>
  <c r="LY51" i="2"/>
  <c r="LX51" i="2" s="1"/>
  <c r="RA35" i="2"/>
  <c r="PG35" i="2"/>
  <c r="PG55" i="2"/>
  <c r="PF55" i="2" s="1"/>
  <c r="RA55" i="2"/>
  <c r="XU204" i="2"/>
  <c r="XX206" i="2"/>
  <c r="WF39" i="2"/>
  <c r="UL39" i="2"/>
  <c r="IJ49" i="2"/>
  <c r="GP49" i="2"/>
  <c r="GO49" i="2" s="1"/>
  <c r="IJ15" i="2"/>
  <c r="GP15" i="2"/>
  <c r="GO15" i="2" s="1"/>
  <c r="GK213" i="2"/>
  <c r="GL213" i="2" s="1"/>
  <c r="IG213" i="2"/>
  <c r="GN213" i="2"/>
  <c r="ER213" i="2"/>
  <c r="ES213" i="2" s="1"/>
  <c r="WD220" i="2"/>
  <c r="WE220" i="2" s="1"/>
  <c r="XZ220" i="2"/>
  <c r="YA220" i="2" s="1"/>
  <c r="YB220" i="2" s="1"/>
  <c r="XY53" i="2"/>
  <c r="YB53" i="2" s="1"/>
  <c r="YA53" i="2" s="1"/>
  <c r="WE53" i="2"/>
  <c r="WD53" i="2" s="1"/>
  <c r="PD28" i="2"/>
  <c r="NJ28" i="2"/>
  <c r="NI28" i="2" s="1"/>
  <c r="QV25" i="2"/>
  <c r="QU25" i="2" s="1"/>
  <c r="SP25" i="2"/>
  <c r="UR69" i="2"/>
  <c r="SW69" i="2"/>
  <c r="SV69" i="2" s="1"/>
  <c r="UL62" i="2"/>
  <c r="UK62" i="2" s="1"/>
  <c r="WF62" i="2"/>
  <c r="XY70" i="2"/>
  <c r="YB70" i="2" s="1"/>
  <c r="YA70" i="2" s="1"/>
  <c r="WE70" i="2"/>
  <c r="WD70" i="2" s="1"/>
  <c r="II17" i="2"/>
  <c r="KC17" i="2"/>
  <c r="LP83" i="2"/>
  <c r="WD215" i="2"/>
  <c r="WE215" i="2" s="1"/>
  <c r="XZ215" i="2"/>
  <c r="YA215" i="2" s="1"/>
  <c r="YB215" i="2" s="1"/>
  <c r="LV41" i="2"/>
  <c r="KB41" i="2"/>
  <c r="KA41" i="2" s="1"/>
  <c r="LX208" i="2"/>
  <c r="LY208" i="2" s="1"/>
  <c r="NT208" i="2"/>
  <c r="RA41" i="2"/>
  <c r="PG41" i="2"/>
  <c r="PF41" i="2" s="1"/>
  <c r="UP66" i="2"/>
  <c r="UO66" i="2" s="1"/>
  <c r="WJ66" i="2"/>
  <c r="IJ33" i="2"/>
  <c r="GP33" i="2"/>
  <c r="GO33" i="2" s="1"/>
  <c r="IJ17" i="2"/>
  <c r="GP17" i="2"/>
  <c r="GO17" i="2" s="1"/>
  <c r="NN64" i="2"/>
  <c r="PH64" i="2"/>
  <c r="MF67" i="2"/>
  <c r="MH67" i="2"/>
  <c r="KB58" i="2"/>
  <c r="KA58" i="2" s="1"/>
  <c r="LV58" i="2"/>
  <c r="WF64" i="2"/>
  <c r="UL64" i="2"/>
  <c r="UK64" i="2" s="1"/>
  <c r="QV26" i="2"/>
  <c r="SP26" i="2"/>
  <c r="PC29" i="2"/>
  <c r="PB29" i="2" s="1"/>
  <c r="QW29" i="2"/>
  <c r="LZ65" i="2"/>
  <c r="KF65" i="2"/>
  <c r="KE65" i="2" s="1"/>
  <c r="NS65" i="2"/>
  <c r="LY65" i="2"/>
  <c r="LX65" i="2" s="1"/>
  <c r="ST206" i="2"/>
  <c r="QW204" i="2"/>
  <c r="QZ206" i="2"/>
  <c r="VZ57" i="2"/>
  <c r="ST64" i="2"/>
  <c r="QZ64" i="2"/>
  <c r="QY64" i="2" s="1"/>
  <c r="NR81" i="2"/>
  <c r="NQ81" i="2" s="1"/>
  <c r="PL81" i="2"/>
  <c r="WF77" i="2"/>
  <c r="UL77" i="2"/>
  <c r="UK77" i="2" s="1"/>
  <c r="KE208" i="2"/>
  <c r="KF208" i="2" s="1"/>
  <c r="MA208" i="2"/>
  <c r="PL54" i="2"/>
  <c r="NR54" i="2"/>
  <c r="NQ54" i="2" s="1"/>
  <c r="KC70" i="2"/>
  <c r="II70" i="2"/>
  <c r="IH70" i="2" s="1"/>
  <c r="IH80" i="2"/>
  <c r="WE58" i="2"/>
  <c r="WD58" i="2" s="1"/>
  <c r="XY58" i="2"/>
  <c r="YB58" i="2" s="1"/>
  <c r="YA58" i="2" s="1"/>
  <c r="LU48" i="2"/>
  <c r="NO48" i="2"/>
  <c r="GP70" i="2"/>
  <c r="GO70" i="2" s="1"/>
  <c r="IJ70" i="2"/>
  <c r="WI80" i="2"/>
  <c r="WH80" i="2" s="1"/>
  <c r="YC80" i="2"/>
  <c r="YF80" i="2" s="1"/>
  <c r="YE80" i="2" s="1"/>
  <c r="VZ72" i="2"/>
  <c r="GK52" i="2"/>
  <c r="NO61" i="2"/>
  <c r="LU61" i="2"/>
  <c r="WB30" i="2"/>
  <c r="UH30" i="2"/>
  <c r="UG30" i="2" s="1"/>
  <c r="SS62" i="2"/>
  <c r="SR62" i="2" s="1"/>
  <c r="UM62" i="2"/>
  <c r="VZ42" i="2"/>
  <c r="WF53" i="2"/>
  <c r="UL53" i="2"/>
  <c r="UK53" i="2" s="1"/>
  <c r="OY12" i="2"/>
  <c r="RD59" i="2"/>
  <c r="RC59" i="2" s="1"/>
  <c r="SX59" i="2"/>
  <c r="NJ27" i="2"/>
  <c r="PD27" i="2"/>
  <c r="QU42" i="2"/>
  <c r="NI57" i="2"/>
  <c r="SS32" i="2"/>
  <c r="UM32" i="2"/>
  <c r="NN61" i="2"/>
  <c r="NM61" i="2" s="1"/>
  <c r="PH61" i="2"/>
  <c r="QZ75" i="2"/>
  <c r="ST75" i="2"/>
  <c r="XU82" i="2"/>
  <c r="XX82" i="2" s="1"/>
  <c r="XX74" i="2" s="1"/>
  <c r="WA82" i="2"/>
  <c r="WA74" i="2" s="1"/>
  <c r="QZ41" i="2"/>
  <c r="QY41" i="2" s="1"/>
  <c r="ST41" i="2"/>
  <c r="WB60" i="2"/>
  <c r="UH60" i="2"/>
  <c r="UG60" i="2" s="1"/>
  <c r="PF50" i="2"/>
  <c r="JX26" i="2"/>
  <c r="LR26" i="2"/>
  <c r="PG83" i="2"/>
  <c r="PF83" i="2" s="1"/>
  <c r="RA83" i="2"/>
  <c r="UL42" i="2"/>
  <c r="WF42" i="2"/>
  <c r="ST71" i="2"/>
  <c r="QZ71" i="2"/>
  <c r="LU83" i="2"/>
  <c r="LT83" i="2" s="1"/>
  <c r="NO83" i="2"/>
  <c r="XY41" i="2"/>
  <c r="YB41" i="2" s="1"/>
  <c r="YA41" i="2" s="1"/>
  <c r="WE41" i="2"/>
  <c r="WD41" i="2" s="1"/>
  <c r="VM195" i="2"/>
  <c r="VM190" i="2" s="1"/>
  <c r="XK195" i="2"/>
  <c r="VN190" i="2"/>
  <c r="UM13" i="2"/>
  <c r="SS13" i="2"/>
  <c r="NE20" i="2"/>
  <c r="PF217" i="2"/>
  <c r="PG217" i="2" s="1"/>
  <c r="RB217" i="2"/>
  <c r="LP15" i="2"/>
  <c r="QZ42" i="2"/>
  <c r="QY42" i="2" s="1"/>
  <c r="ST42" i="2"/>
  <c r="GG37" i="2"/>
  <c r="SO37" i="2"/>
  <c r="SN37" i="2" s="1"/>
  <c r="UI37" i="2"/>
  <c r="NK25" i="2"/>
  <c r="LQ25" i="2"/>
  <c r="NV76" i="2"/>
  <c r="NU76" i="2" s="1"/>
  <c r="PP76" i="2"/>
  <c r="WF43" i="2"/>
  <c r="UL43" i="2"/>
  <c r="UK43" i="2" s="1"/>
  <c r="LV49" i="2"/>
  <c r="KB49" i="2"/>
  <c r="KA49" i="2" s="1"/>
  <c r="PF220" i="2"/>
  <c r="PG220" i="2" s="1"/>
  <c r="RB220" i="2"/>
  <c r="IJ42" i="2"/>
  <c r="GP42" i="2"/>
  <c r="GO42" i="2" s="1"/>
  <c r="GP61" i="2"/>
  <c r="GO61" i="2" s="1"/>
  <c r="IJ61" i="2"/>
  <c r="IJ22" i="2"/>
  <c r="GP22" i="2"/>
  <c r="IF20" i="2"/>
  <c r="GL20" i="2"/>
  <c r="WB19" i="2"/>
  <c r="UH19" i="2"/>
  <c r="UG19" i="2" s="1"/>
  <c r="NO57" i="2"/>
  <c r="LU57" i="2"/>
  <c r="SS63" i="2"/>
  <c r="SR63" i="2" s="1"/>
  <c r="UM63" i="2"/>
  <c r="LV53" i="2"/>
  <c r="KB53" i="2"/>
  <c r="KA53" i="2" s="1"/>
  <c r="JZ213" i="2"/>
  <c r="ID213" i="2"/>
  <c r="IE213" i="2" s="1"/>
  <c r="SO26" i="2"/>
  <c r="SN26" i="2" s="1"/>
  <c r="UI26" i="2"/>
  <c r="IE19" i="2"/>
  <c r="ID19" i="2" s="1"/>
  <c r="JY19" i="2"/>
  <c r="SS61" i="2"/>
  <c r="UM61" i="2"/>
  <c r="QZ77" i="2"/>
  <c r="ST77" i="2"/>
  <c r="QW18" i="2"/>
  <c r="PC18" i="2"/>
  <c r="GK48" i="2"/>
  <c r="NK60" i="2"/>
  <c r="LQ60" i="2"/>
  <c r="LP60" i="2" s="1"/>
  <c r="WF78" i="2"/>
  <c r="UL78" i="2"/>
  <c r="IJ53" i="2"/>
  <c r="GP53" i="2"/>
  <c r="GO53" i="2" s="1"/>
  <c r="IJ206" i="2"/>
  <c r="GM204" i="2"/>
  <c r="GP206" i="2"/>
  <c r="GQ206" i="2" s="1"/>
  <c r="PK84" i="2"/>
  <c r="RE84" i="2"/>
  <c r="LL31" i="2"/>
  <c r="ID13" i="2"/>
  <c r="KB34" i="2"/>
  <c r="KA34" i="2" s="1"/>
  <c r="LV34" i="2"/>
  <c r="SS39" i="2"/>
  <c r="UM39" i="2"/>
  <c r="UC21" i="2"/>
  <c r="YC50" i="2"/>
  <c r="YF50" i="2" s="1"/>
  <c r="YE50" i="2" s="1"/>
  <c r="WI50" i="2"/>
  <c r="WH50" i="2" s="1"/>
  <c r="XF182" i="2"/>
  <c r="XF180" i="2" s="1"/>
  <c r="ZD182" i="2"/>
  <c r="XG180" i="2"/>
  <c r="SF12" i="2"/>
  <c r="SF44" i="2" s="1"/>
  <c r="UC18" i="2"/>
  <c r="UH20" i="2"/>
  <c r="UG20" i="2" s="1"/>
  <c r="WB20" i="2"/>
  <c r="UM57" i="2"/>
  <c r="SS57" i="2"/>
  <c r="SR57" i="2" s="1"/>
  <c r="PH75" i="2"/>
  <c r="NN75" i="2"/>
  <c r="HZ73" i="2"/>
  <c r="ST63" i="2"/>
  <c r="QZ63" i="2"/>
  <c r="QY63" i="2" s="1"/>
  <c r="OY207" i="2"/>
  <c r="OY204" i="2" s="1"/>
  <c r="OX204" i="2"/>
  <c r="NK28" i="2"/>
  <c r="LQ28" i="2"/>
  <c r="LP28" i="2" s="1"/>
  <c r="GK34" i="2"/>
  <c r="LV63" i="2"/>
  <c r="KB63" i="2"/>
  <c r="HZ25" i="2"/>
  <c r="PB58" i="2"/>
  <c r="RE79" i="2"/>
  <c r="PK79" i="2"/>
  <c r="PJ79" i="2" s="1"/>
  <c r="RF69" i="2"/>
  <c r="PK69" i="2"/>
  <c r="PJ69" i="2" s="1"/>
  <c r="ER48" i="2"/>
  <c r="NR84" i="2"/>
  <c r="NQ84" i="2" s="1"/>
  <c r="PL84" i="2"/>
  <c r="SP18" i="2"/>
  <c r="QV18" i="2"/>
  <c r="QU18" i="2" s="1"/>
  <c r="TU182" i="2"/>
  <c r="RW182" i="2"/>
  <c r="RW180" i="2" s="1"/>
  <c r="RX180" i="2"/>
  <c r="RY180" i="2" s="1"/>
  <c r="RY182" i="2"/>
  <c r="OY38" i="2"/>
  <c r="SK207" i="2"/>
  <c r="SK204" i="2" s="1"/>
  <c r="SJ204" i="2"/>
  <c r="XZ216" i="2"/>
  <c r="YA216" i="2" s="1"/>
  <c r="YB216" i="2" s="1"/>
  <c r="WD216" i="2"/>
  <c r="WE216" i="2" s="1"/>
  <c r="WD218" i="2"/>
  <c r="WE218" i="2" s="1"/>
  <c r="XZ218" i="2"/>
  <c r="YA218" i="2" s="1"/>
  <c r="YB218" i="2" s="1"/>
  <c r="XW22" i="2"/>
  <c r="VZ70" i="2"/>
  <c r="KB83" i="2"/>
  <c r="KA83" i="2" s="1"/>
  <c r="LV83" i="2"/>
  <c r="UC28" i="2"/>
  <c r="PH49" i="2"/>
  <c r="NN49" i="2"/>
  <c r="UH40" i="2"/>
  <c r="UG40" i="2" s="1"/>
  <c r="WB40" i="2"/>
  <c r="WJ65" i="2"/>
  <c r="UP65" i="2"/>
  <c r="SQ213" i="2"/>
  <c r="QU213" i="2"/>
  <c r="QV213" i="2" s="1"/>
  <c r="GK75" i="2"/>
  <c r="VZ71" i="2"/>
  <c r="PG24" i="2"/>
  <c r="RA24" i="2"/>
  <c r="GL36" i="2"/>
  <c r="IF36" i="2"/>
  <c r="GL25" i="2"/>
  <c r="GK25" i="2" s="1"/>
  <c r="IF25" i="2"/>
  <c r="UC25" i="2"/>
  <c r="VZ61" i="2"/>
  <c r="SN75" i="2"/>
  <c r="LU41" i="2"/>
  <c r="LT41" i="2" s="1"/>
  <c r="NO41" i="2"/>
  <c r="PH57" i="2"/>
  <c r="NN57" i="2"/>
  <c r="NM57" i="2" s="1"/>
  <c r="YY195" i="2"/>
  <c r="YY190" i="2" s="1"/>
  <c r="YZ190" i="2"/>
  <c r="XW75" i="2"/>
  <c r="LQ16" i="2"/>
  <c r="LP16" i="2" s="1"/>
  <c r="NK16" i="2"/>
  <c r="VI91" i="2"/>
  <c r="II24" i="2"/>
  <c r="IH24" i="2" s="1"/>
  <c r="KC24" i="2"/>
  <c r="ID15" i="2"/>
  <c r="XU14" i="2"/>
  <c r="XX14" i="2" s="1"/>
  <c r="WA14" i="2"/>
  <c r="JP44" i="2"/>
  <c r="NI35" i="2"/>
  <c r="VZ83" i="2"/>
  <c r="LQ82" i="2"/>
  <c r="NK82" i="2"/>
  <c r="NJ82" i="2"/>
  <c r="NJ74" i="2" s="1"/>
  <c r="PD82" i="2"/>
  <c r="XW39" i="2"/>
  <c r="SN39" i="2"/>
  <c r="WA73" i="2"/>
  <c r="XU73" i="2"/>
  <c r="XX73" i="2" s="1"/>
  <c r="ES36" i="2"/>
  <c r="ER36" i="2" s="1"/>
  <c r="GM36" i="2"/>
  <c r="ES20" i="2"/>
  <c r="ER20" i="2" s="1"/>
  <c r="GM20" i="2"/>
  <c r="ES73" i="2"/>
  <c r="ER73" i="2" s="1"/>
  <c r="GM73" i="2"/>
  <c r="WB31" i="2"/>
  <c r="UH31" i="2"/>
  <c r="UG31" i="2" s="1"/>
  <c r="SN33" i="2"/>
  <c r="SR217" i="2"/>
  <c r="SS217" i="2" s="1"/>
  <c r="UN217" i="2"/>
  <c r="SN71" i="2"/>
  <c r="LU34" i="2"/>
  <c r="NO34" i="2"/>
  <c r="VZ49" i="2"/>
  <c r="UC73" i="2"/>
  <c r="UR208" i="2"/>
  <c r="SV208" i="2"/>
  <c r="SW208" i="2" s="1"/>
  <c r="KB52" i="2"/>
  <c r="KA52" i="2" s="1"/>
  <c r="LV52" i="2"/>
  <c r="TU171" i="2"/>
  <c r="RX170" i="2"/>
  <c r="RY170" i="2" s="1"/>
  <c r="RW171" i="2"/>
  <c r="RW170" i="2" s="1"/>
  <c r="RY171" i="2"/>
  <c r="SX65" i="2"/>
  <c r="RD65" i="2"/>
  <c r="PH83" i="2"/>
  <c r="NN83" i="2"/>
  <c r="QQ73" i="2"/>
  <c r="QQ47" i="2" s="1"/>
  <c r="ID41" i="2"/>
  <c r="GC44" i="2"/>
  <c r="SO14" i="2"/>
  <c r="SN14" i="2" s="1"/>
  <c r="UI14" i="2"/>
  <c r="PK50" i="2"/>
  <c r="PJ50" i="2" s="1"/>
  <c r="RE50" i="2"/>
  <c r="LP64" i="2"/>
  <c r="PC28" i="2"/>
  <c r="PB28" i="2" s="1"/>
  <c r="QW28" i="2"/>
  <c r="NO13" i="2"/>
  <c r="PL13" i="2" s="1"/>
  <c r="LU13" i="2"/>
  <c r="UH28" i="2"/>
  <c r="UG28" i="2" s="1"/>
  <c r="WB28" i="2"/>
  <c r="TP91" i="2"/>
  <c r="IE27" i="2"/>
  <c r="ID27" i="2" s="1"/>
  <c r="JY27" i="2"/>
  <c r="PG78" i="2"/>
  <c r="RA78" i="2"/>
  <c r="WF23" i="2"/>
  <c r="UL23" i="2"/>
  <c r="UK23" i="2" s="1"/>
  <c r="NO56" i="2"/>
  <c r="LU56" i="2"/>
  <c r="LM12" i="2"/>
  <c r="XW57" i="2"/>
  <c r="LT81" i="2"/>
  <c r="PF81" i="2"/>
  <c r="UM78" i="2"/>
  <c r="SS78" i="2"/>
  <c r="UO210" i="2"/>
  <c r="UP210" i="2" s="1"/>
  <c r="WK210" i="2"/>
  <c r="GK70" i="2"/>
  <c r="KF80" i="2"/>
  <c r="KE80" i="2" s="1"/>
  <c r="LZ80" i="2"/>
  <c r="JW48" i="2"/>
  <c r="GO209" i="2"/>
  <c r="GP209" i="2" s="1"/>
  <c r="GQ209" i="2" s="1"/>
  <c r="IK209" i="2"/>
  <c r="WE77" i="2"/>
  <c r="WD77" i="2" s="1"/>
  <c r="XY77" i="2"/>
  <c r="YB77" i="2" s="1"/>
  <c r="YA77" i="2" s="1"/>
  <c r="UC19" i="2"/>
  <c r="KC52" i="2"/>
  <c r="II52" i="2"/>
  <c r="IH52" i="2" s="1"/>
  <c r="PG52" i="2"/>
  <c r="PF52" i="2" s="1"/>
  <c r="RA52" i="2"/>
  <c r="JS47" i="2"/>
  <c r="WB73" i="2"/>
  <c r="UH73" i="2"/>
  <c r="UG73" i="2" s="1"/>
  <c r="KC206" i="2"/>
  <c r="IF204" i="2"/>
  <c r="II206" i="2"/>
  <c r="KB71" i="2"/>
  <c r="KA71" i="2" s="1"/>
  <c r="LV71" i="2"/>
  <c r="LR16" i="2"/>
  <c r="JX16" i="2"/>
  <c r="JW16" i="2" s="1"/>
  <c r="SN22" i="2"/>
  <c r="JW213" i="2"/>
  <c r="JX213" i="2" s="1"/>
  <c r="LS213" i="2"/>
  <c r="JW43" i="2"/>
  <c r="SO31" i="2"/>
  <c r="SN31" i="2" s="1"/>
  <c r="UI31" i="2"/>
  <c r="PH32" i="2"/>
  <c r="NN32" i="2"/>
  <c r="NM32" i="2" s="1"/>
  <c r="NS68" i="2"/>
  <c r="LY68" i="2"/>
  <c r="LX68" i="2" s="1"/>
  <c r="NO55" i="2"/>
  <c r="LU55" i="2"/>
  <c r="LT55" i="2" s="1"/>
  <c r="IF26" i="2"/>
  <c r="GL26" i="2"/>
  <c r="GK26" i="2" s="1"/>
  <c r="SN17" i="2"/>
  <c r="XN137" i="2"/>
  <c r="XN136" i="2" s="1"/>
  <c r="ZL137" i="2"/>
  <c r="ZM137" i="2" s="1"/>
  <c r="XO136" i="2"/>
  <c r="XP136" i="2" s="1"/>
  <c r="XP137" i="2"/>
  <c r="TZ44" i="2"/>
  <c r="NE73" i="2"/>
  <c r="NE47" i="2" s="1"/>
  <c r="WE48" i="2"/>
  <c r="XY48" i="2"/>
  <c r="YB48" i="2" s="1"/>
  <c r="LR82" i="2"/>
  <c r="JX82" i="2"/>
  <c r="PE219" i="2"/>
  <c r="NI219" i="2"/>
  <c r="NJ219" i="2" s="1"/>
  <c r="ZG137" i="2"/>
  <c r="ZG136" i="2" s="1"/>
  <c r="ZH136" i="2"/>
  <c r="JY30" i="2"/>
  <c r="IE30" i="2"/>
  <c r="SO27" i="2"/>
  <c r="UI27" i="2"/>
  <c r="LY81" i="2"/>
  <c r="LX81" i="2" s="1"/>
  <c r="NS81" i="2"/>
  <c r="JY37" i="2"/>
  <c r="IE37" i="2"/>
  <c r="ID37" i="2" s="1"/>
  <c r="KB72" i="2"/>
  <c r="LV72" i="2"/>
  <c r="XD69" i="2"/>
  <c r="ZA69" i="2" s="1"/>
  <c r="SP37" i="2"/>
  <c r="QV37" i="2"/>
  <c r="QU37" i="2" s="1"/>
  <c r="UM71" i="2"/>
  <c r="SS71" i="2"/>
  <c r="SR71" i="2" s="1"/>
  <c r="LX76" i="2"/>
  <c r="SN43" i="2"/>
  <c r="ID49" i="2"/>
  <c r="IK216" i="2"/>
  <c r="GO216" i="2"/>
  <c r="GP216" i="2" s="1"/>
  <c r="GQ216" i="2" s="1"/>
  <c r="SW80" i="2"/>
  <c r="UQ80" i="2"/>
  <c r="ID53" i="2"/>
  <c r="NJ73" i="2"/>
  <c r="NI73" i="2" s="1"/>
  <c r="PD73" i="2"/>
  <c r="WA13" i="2"/>
  <c r="XU13" i="2"/>
  <c r="XX13" i="2" s="1"/>
  <c r="LU70" i="2"/>
  <c r="LT70" i="2" s="1"/>
  <c r="NO70" i="2"/>
  <c r="RA206" i="2"/>
  <c r="PD204" i="2"/>
  <c r="PG206" i="2"/>
  <c r="SK47" i="2"/>
  <c r="SO18" i="2"/>
  <c r="SN18" i="2" s="1"/>
  <c r="UI18" i="2"/>
  <c r="NN63" i="2"/>
  <c r="PH63" i="2"/>
  <c r="WA36" i="2"/>
  <c r="XU36" i="2"/>
  <c r="XX36" i="2" s="1"/>
  <c r="UL70" i="2"/>
  <c r="UK70" i="2" s="1"/>
  <c r="WF70" i="2"/>
  <c r="LR20" i="2"/>
  <c r="JX20" i="2"/>
  <c r="JW20" i="2" s="1"/>
  <c r="II48" i="2"/>
  <c r="KC48" i="2"/>
  <c r="UN216" i="2"/>
  <c r="SR216" i="2"/>
  <c r="SS216" i="2" s="1"/>
  <c r="VZ77" i="2"/>
  <c r="PK54" i="2"/>
  <c r="RE54" i="2"/>
  <c r="SN213" i="2"/>
  <c r="SO213" i="2" s="1"/>
  <c r="UJ213" i="2"/>
  <c r="MX88" i="2"/>
  <c r="NM84" i="2"/>
  <c r="KB13" i="2"/>
  <c r="LV13" i="2"/>
  <c r="ST78" i="2"/>
  <c r="QZ78" i="2"/>
  <c r="QY78" i="2" s="1"/>
  <c r="UK50" i="2"/>
  <c r="UK216" i="2"/>
  <c r="UL216" i="2" s="1"/>
  <c r="WG216" i="2"/>
  <c r="MA69" i="2"/>
  <c r="KF69" i="2"/>
  <c r="XU18" i="2"/>
  <c r="XX18" i="2" s="1"/>
  <c r="WA18" i="2"/>
  <c r="SW59" i="2"/>
  <c r="SV59" i="2" s="1"/>
  <c r="UQ59" i="2"/>
  <c r="RD84" i="2"/>
  <c r="RC84" i="2" s="1"/>
  <c r="SX84" i="2"/>
  <c r="LU62" i="2"/>
  <c r="LT62" i="2" s="1"/>
  <c r="NO62" i="2"/>
  <c r="SS15" i="2"/>
  <c r="SR15" i="2" s="1"/>
  <c r="UM15" i="2"/>
  <c r="JW39" i="2"/>
  <c r="KA220" i="2"/>
  <c r="KB220" i="2" s="1"/>
  <c r="LW220" i="2"/>
  <c r="PH70" i="2"/>
  <c r="NN70" i="2"/>
  <c r="NM70" i="2" s="1"/>
  <c r="NJ30" i="2"/>
  <c r="PD30" i="2"/>
  <c r="SP60" i="2"/>
  <c r="QV60" i="2"/>
  <c r="QU60" i="2" s="1"/>
  <c r="KC34" i="2"/>
  <c r="II34" i="2"/>
  <c r="ID63" i="2"/>
  <c r="JX25" i="2"/>
  <c r="JW25" i="2" s="1"/>
  <c r="LR25" i="2"/>
  <c r="WA16" i="2"/>
  <c r="XU16" i="2"/>
  <c r="XX16" i="2" s="1"/>
  <c r="LY50" i="2"/>
  <c r="NS50" i="2"/>
  <c r="QY217" i="2"/>
  <c r="QZ217" i="2" s="1"/>
  <c r="SU217" i="2"/>
  <c r="GP58" i="2"/>
  <c r="GO58" i="2" s="1"/>
  <c r="IJ58" i="2"/>
  <c r="JZ207" i="2"/>
  <c r="ID207" i="2"/>
  <c r="ST53" i="2"/>
  <c r="QZ53" i="2"/>
  <c r="QY53" i="2" s="1"/>
  <c r="JW207" i="2"/>
  <c r="LS207" i="2"/>
  <c r="LP219" i="2"/>
  <c r="LQ219" i="2" s="1"/>
  <c r="NL219" i="2"/>
  <c r="WC207" i="2"/>
  <c r="UG207" i="2"/>
  <c r="VR93" i="2"/>
  <c r="TT93" i="2"/>
  <c r="TT92" i="2" s="1"/>
  <c r="TU92" i="2"/>
  <c r="TV93" i="2"/>
  <c r="NN13" i="2"/>
  <c r="PH13" i="2"/>
  <c r="PG58" i="2"/>
  <c r="PF58" i="2" s="1"/>
  <c r="RA58" i="2"/>
  <c r="VZ41" i="2"/>
  <c r="KH69" i="2"/>
  <c r="IM69" i="2"/>
  <c r="ID83" i="2"/>
  <c r="NJ19" i="2"/>
  <c r="NI19" i="2" s="1"/>
  <c r="PD19" i="2"/>
  <c r="LU42" i="2"/>
  <c r="LT42" i="2" s="1"/>
  <c r="NO42" i="2"/>
  <c r="PC25" i="2"/>
  <c r="PB25" i="2" s="1"/>
  <c r="QW25" i="2"/>
  <c r="RA63" i="2"/>
  <c r="PG63" i="2"/>
  <c r="PF63" i="2" s="1"/>
  <c r="XW24" i="2"/>
  <c r="SR65" i="2"/>
  <c r="XW33" i="2"/>
  <c r="II75" i="2"/>
  <c r="KC75" i="2"/>
  <c r="VZ63" i="2"/>
  <c r="PG17" i="2"/>
  <c r="RA17" i="2"/>
  <c r="NI24" i="2"/>
  <c r="IF60" i="2"/>
  <c r="GL60" i="2"/>
  <c r="GK60" i="2" s="1"/>
  <c r="IJ23" i="2"/>
  <c r="GP23" i="2"/>
  <c r="GO23" i="2" s="1"/>
  <c r="JS31" i="2"/>
  <c r="NO63" i="2"/>
  <c r="LU63" i="2"/>
  <c r="LT63" i="2" s="1"/>
  <c r="QW31" i="2"/>
  <c r="PC31" i="2"/>
  <c r="LH86" i="2"/>
  <c r="QA91" i="2"/>
  <c r="FZ88" i="2"/>
  <c r="QW19" i="2"/>
  <c r="PC19" i="2"/>
  <c r="JT38" i="2"/>
  <c r="ZD93" i="2"/>
  <c r="XF93" i="2"/>
  <c r="XF92" i="2" s="1"/>
  <c r="XG92" i="2"/>
  <c r="QU219" i="2"/>
  <c r="QV219" i="2" s="1"/>
  <c r="SQ219" i="2"/>
  <c r="SO19" i="2"/>
  <c r="UI19" i="2"/>
  <c r="LV55" i="2"/>
  <c r="KB55" i="2"/>
  <c r="KA55" i="2" s="1"/>
  <c r="XW83" i="2"/>
  <c r="UI25" i="2"/>
  <c r="SO25" i="2"/>
  <c r="VZ39" i="2"/>
  <c r="GL16" i="2"/>
  <c r="IF16" i="2"/>
  <c r="CN44" i="2"/>
  <c r="CJ88" i="2"/>
  <c r="CM44" i="2"/>
  <c r="CN86" i="2"/>
  <c r="CW43" i="2"/>
  <c r="CR47" i="2"/>
  <c r="ET80" i="2"/>
  <c r="ET81" i="2"/>
  <c r="ET84" i="2"/>
  <c r="ET79" i="2"/>
  <c r="ET66" i="2"/>
  <c r="ET59" i="2"/>
  <c r="ET51" i="2"/>
  <c r="CV40" i="2"/>
  <c r="CU40" i="2" s="1"/>
  <c r="CU41" i="2"/>
  <c r="CW41" i="2"/>
  <c r="CW42" i="2"/>
  <c r="CQ40" i="2"/>
  <c r="CQ38" i="2" s="1"/>
  <c r="CM47" i="2"/>
  <c r="CM86" i="2" s="1"/>
  <c r="CW58" i="2"/>
  <c r="CW53" i="2"/>
  <c r="CU63" i="2"/>
  <c r="CW63" i="2"/>
  <c r="CV73" i="2"/>
  <c r="CU73" i="2" s="1"/>
  <c r="CU62" i="2"/>
  <c r="CW62" i="2"/>
  <c r="CW61" i="2"/>
  <c r="CV60" i="2"/>
  <c r="CU52" i="2"/>
  <c r="CW52" i="2"/>
  <c r="CW57" i="2"/>
  <c r="CW70" i="2"/>
  <c r="CW71" i="2"/>
  <c r="CU72" i="2"/>
  <c r="CW72" i="2"/>
  <c r="CQ47" i="2"/>
  <c r="CW64" i="2"/>
  <c r="CW56" i="2"/>
  <c r="CU55" i="2"/>
  <c r="CW55" i="2"/>
  <c r="CU49" i="2"/>
  <c r="CW49" i="2"/>
  <c r="CV37" i="2"/>
  <c r="CV27" i="2"/>
  <c r="CU39" i="2"/>
  <c r="CQ21" i="2"/>
  <c r="CQ12" i="2" s="1"/>
  <c r="CV30" i="2"/>
  <c r="CV25" i="2"/>
  <c r="CV21" i="2"/>
  <c r="CU21" i="2" s="1"/>
  <c r="CV29" i="2"/>
  <c r="CV14" i="2"/>
  <c r="CV19" i="2"/>
  <c r="CV31" i="2"/>
  <c r="CV18" i="2"/>
  <c r="CI91" i="2"/>
  <c r="CN91" i="2"/>
  <c r="CQ92" i="2"/>
  <c r="CW83" i="2"/>
  <c r="CW77" i="2"/>
  <c r="CV82" i="2"/>
  <c r="CU82" i="2" s="1"/>
  <c r="CZ216" i="2"/>
  <c r="DA216" i="2" s="1"/>
  <c r="CU48" i="2"/>
  <c r="CW24" i="2"/>
  <c r="CW48" i="2"/>
  <c r="CU15" i="2"/>
  <c r="CW15" i="2"/>
  <c r="CW34" i="2"/>
  <c r="CZ217" i="2"/>
  <c r="DA217" i="2" s="1"/>
  <c r="CU23" i="2"/>
  <c r="CW23" i="2"/>
  <c r="CU32" i="2"/>
  <c r="CW32" i="2"/>
  <c r="CZ220" i="2"/>
  <c r="DA220" i="2" s="1"/>
  <c r="CX204" i="2"/>
  <c r="DA206" i="2"/>
  <c r="CR74" i="2"/>
  <c r="CV20" i="2"/>
  <c r="CU219" i="2"/>
  <c r="CV219" i="2" s="1"/>
  <c r="CW219" i="2" s="1"/>
  <c r="CR12" i="2"/>
  <c r="CV16" i="2"/>
  <c r="CU16" i="2" s="1"/>
  <c r="CW22" i="2"/>
  <c r="CU13" i="2"/>
  <c r="CQ74" i="2"/>
  <c r="CV26" i="2"/>
  <c r="DA47" i="2"/>
  <c r="CZ215" i="2"/>
  <c r="DA215" i="2" s="1"/>
  <c r="CV36" i="2"/>
  <c r="CU36" i="2" s="1"/>
  <c r="CW17" i="2"/>
  <c r="CU35" i="2"/>
  <c r="CW35" i="2"/>
  <c r="CZ209" i="2"/>
  <c r="DA209" i="2" s="1"/>
  <c r="CZ218" i="2"/>
  <c r="DA218" i="2" s="1"/>
  <c r="CV28" i="2"/>
  <c r="CU28" i="2" s="1"/>
  <c r="CU213" i="2"/>
  <c r="CV213" i="2" s="1"/>
  <c r="CW213" i="2" s="1"/>
  <c r="CR207" i="2"/>
  <c r="CQ204" i="2"/>
  <c r="CU78" i="2"/>
  <c r="CW78" i="2"/>
  <c r="CU207" i="2"/>
  <c r="CW206" i="2"/>
  <c r="CU75" i="2"/>
  <c r="CW33" i="2"/>
  <c r="CW75" i="2"/>
  <c r="W48" i="10"/>
  <c r="X146" i="10"/>
  <c r="X147" i="10" s="1"/>
  <c r="X148" i="10" s="1"/>
  <c r="X163" i="10"/>
  <c r="X164" i="10" s="1"/>
  <c r="X165" i="10" s="1"/>
  <c r="X128" i="10"/>
  <c r="X129" i="10" s="1"/>
  <c r="X130" i="10" s="1"/>
  <c r="X136" i="10"/>
  <c r="X118" i="10"/>
  <c r="X153" i="10"/>
  <c r="WE224" i="2"/>
  <c r="WE228" i="2"/>
  <c r="WE226" i="2"/>
  <c r="WE227" i="2"/>
  <c r="WE225" i="2"/>
  <c r="WE229" i="2"/>
  <c r="WE233" i="2"/>
  <c r="WE231" i="2"/>
  <c r="WE230" i="2"/>
  <c r="WE234" i="2"/>
  <c r="WE235" i="2"/>
  <c r="WE236" i="2"/>
  <c r="WE237" i="2"/>
  <c r="WE238" i="2"/>
  <c r="WE243" i="2"/>
  <c r="WE244" i="2"/>
  <c r="WE242" i="2"/>
  <c r="WE240" i="2"/>
  <c r="WE239" i="2"/>
  <c r="WE241" i="2"/>
  <c r="WE247" i="2"/>
  <c r="WE248" i="2"/>
  <c r="WE249" i="2"/>
  <c r="WE250" i="2"/>
  <c r="WE245" i="2"/>
  <c r="WE246" i="2"/>
  <c r="WE252" i="2"/>
  <c r="WE223" i="2"/>
  <c r="WE251" i="2"/>
  <c r="WE253" i="2"/>
  <c r="WE232" i="2"/>
  <c r="WY224" i="2"/>
  <c r="WY226" i="2"/>
  <c r="WY225" i="2"/>
  <c r="WY227" i="2"/>
  <c r="WY228" i="2"/>
  <c r="WY229" i="2"/>
  <c r="WY230" i="2"/>
  <c r="WY234" i="2"/>
  <c r="WY233" i="2"/>
  <c r="WY231" i="2"/>
  <c r="WY235" i="2"/>
  <c r="WY236" i="2"/>
  <c r="WY239" i="2"/>
  <c r="WY240" i="2"/>
  <c r="WY237" i="2"/>
  <c r="WY238" i="2"/>
  <c r="WY243" i="2"/>
  <c r="WY242" i="2"/>
  <c r="WY241" i="2"/>
  <c r="WY245" i="2"/>
  <c r="WY247" i="2"/>
  <c r="WY248" i="2"/>
  <c r="WY249" i="2"/>
  <c r="WY250" i="2"/>
  <c r="WY251" i="2"/>
  <c r="WY244" i="2"/>
  <c r="WY246" i="2"/>
  <c r="WY253" i="2"/>
  <c r="WY223" i="2"/>
  <c r="WY252" i="2"/>
  <c r="WY232" i="2"/>
  <c r="YB10" i="2"/>
  <c r="YB309" i="2" s="1"/>
  <c r="YV10" i="2"/>
  <c r="YV309" i="2" s="1"/>
  <c r="X102" i="10"/>
  <c r="X103" i="10" s="1"/>
  <c r="X92" i="10"/>
  <c r="X86" i="10"/>
  <c r="X87" i="10" s="1"/>
  <c r="X76" i="10"/>
  <c r="X60" i="10"/>
  <c r="X70" i="10"/>
  <c r="X71" i="10" s="1"/>
  <c r="X72" i="10" s="1"/>
  <c r="X62" i="10" s="1"/>
  <c r="Y46" i="10"/>
  <c r="Z47" i="10"/>
  <c r="U20" i="10"/>
  <c r="T19" i="10"/>
  <c r="T18" i="10"/>
  <c r="AO7" i="2"/>
  <c r="AP7" i="2" s="1"/>
  <c r="AQ7" i="2" s="1"/>
  <c r="AR7" i="2"/>
  <c r="AS7" i="2" s="1"/>
  <c r="AT7" i="2" s="1"/>
  <c r="AU7" i="2" s="1"/>
  <c r="IV336" i="2"/>
  <c r="JL336" i="2"/>
  <c r="KB336" i="2"/>
  <c r="IZ336" i="2"/>
  <c r="JP336" i="2"/>
  <c r="KF336" i="2"/>
  <c r="JD336" i="2"/>
  <c r="JT336" i="2"/>
  <c r="KJ336" i="2"/>
  <c r="JH336" i="2"/>
  <c r="JX336" i="2"/>
  <c r="IR336" i="2"/>
  <c r="IN336" i="2"/>
  <c r="S15" i="3"/>
  <c r="H81" i="11" a="1"/>
  <c r="H125" i="11" a="1"/>
  <c r="H148" i="11" a="1"/>
  <c r="H25" i="11" a="1"/>
  <c r="H48" i="11" a="1"/>
  <c r="I36" i="11" a="1"/>
  <c r="H59" i="11" a="1"/>
  <c r="I113" i="11" a="1"/>
  <c r="I91" i="11" a="1"/>
  <c r="I102" i="11" a="1"/>
  <c r="I69" i="11" a="1"/>
  <c r="H136" i="11" a="1"/>
  <c r="I58" i="11" a="1"/>
  <c r="H114" i="11" a="1"/>
  <c r="I24" i="11" a="1"/>
  <c r="H37" i="11" a="1"/>
  <c r="H70" i="11" a="1"/>
  <c r="I47" i="11" a="1"/>
  <c r="H103" i="11" a="1"/>
  <c r="H92" i="11" a="1"/>
  <c r="H137" i="11" a="1"/>
  <c r="H37" i="11" l="1"/>
  <c r="I69" i="11"/>
  <c r="I91" i="11"/>
  <c r="H114" i="11"/>
  <c r="I47" i="11"/>
  <c r="H48" i="11"/>
  <c r="H81" i="11"/>
  <c r="I36" i="11"/>
  <c r="H125" i="11"/>
  <c r="H137" i="11"/>
  <c r="I102" i="11"/>
  <c r="H103" i="11"/>
  <c r="H148" i="11"/>
  <c r="H136" i="11"/>
  <c r="H70" i="11"/>
  <c r="I113" i="11"/>
  <c r="H25" i="11"/>
  <c r="I24" i="11"/>
  <c r="H92" i="11"/>
  <c r="H59" i="11"/>
  <c r="I58" i="11"/>
  <c r="SG88" i="2"/>
  <c r="OU88" i="2"/>
  <c r="TZ88" i="2"/>
  <c r="WX206" i="2"/>
  <c r="YT206" i="2"/>
  <c r="YU206" i="2" s="1"/>
  <c r="RV206" i="2"/>
  <c r="PZ206" i="2"/>
  <c r="XA206" i="2"/>
  <c r="VE206" i="2"/>
  <c r="RS206" i="2"/>
  <c r="TO206" i="2"/>
  <c r="VH206" i="2"/>
  <c r="TL206" i="2"/>
  <c r="O95" i="10"/>
  <c r="P93" i="10" s="1"/>
  <c r="P104" i="10"/>
  <c r="P94" i="10" s="1"/>
  <c r="O96" i="10"/>
  <c r="R79" i="10"/>
  <c r="S77" i="10" s="1"/>
  <c r="NB88" i="2"/>
  <c r="IN79" i="2"/>
  <c r="VV86" i="2"/>
  <c r="P64" i="10"/>
  <c r="JS86" i="2"/>
  <c r="HW88" i="2"/>
  <c r="SJ44" i="2"/>
  <c r="NF86" i="2"/>
  <c r="GD88" i="2"/>
  <c r="SK86" i="2"/>
  <c r="NE86" i="2"/>
  <c r="SK44" i="2"/>
  <c r="GH44" i="2"/>
  <c r="QN88" i="2"/>
  <c r="JX47" i="2"/>
  <c r="SJ86" i="2"/>
  <c r="NF44" i="2"/>
  <c r="GQ34" i="2"/>
  <c r="KK85" i="2"/>
  <c r="QR44" i="2"/>
  <c r="IA44" i="2"/>
  <c r="GG86" i="2"/>
  <c r="IN54" i="2"/>
  <c r="OX86" i="2"/>
  <c r="LL47" i="2"/>
  <c r="LL86" i="2" s="1"/>
  <c r="IN65" i="2"/>
  <c r="EN86" i="2"/>
  <c r="GG12" i="2"/>
  <c r="GG44" i="2" s="1"/>
  <c r="GQ17" i="2"/>
  <c r="LI88" i="2"/>
  <c r="JT86" i="2"/>
  <c r="JX38" i="2"/>
  <c r="JW38" i="2"/>
  <c r="QR86" i="2"/>
  <c r="EK88" i="2"/>
  <c r="IN51" i="2"/>
  <c r="UG74" i="2"/>
  <c r="UH74" i="2"/>
  <c r="IN80" i="2"/>
  <c r="IN84" i="2"/>
  <c r="HZ12" i="2"/>
  <c r="HZ44" i="2" s="1"/>
  <c r="JP88" i="2"/>
  <c r="QQ12" i="2"/>
  <c r="QQ44" i="2" s="1"/>
  <c r="GQ52" i="2"/>
  <c r="LQ38" i="2"/>
  <c r="QV74" i="2"/>
  <c r="QU74" i="2"/>
  <c r="OX12" i="2"/>
  <c r="OX44" i="2" s="1"/>
  <c r="YZ91" i="2"/>
  <c r="XF91" i="2"/>
  <c r="GQ70" i="2"/>
  <c r="EO44" i="2"/>
  <c r="GQ56" i="2"/>
  <c r="LM86" i="2"/>
  <c r="GQ43" i="2"/>
  <c r="XS86" i="2"/>
  <c r="EN44" i="2"/>
  <c r="EO86" i="2"/>
  <c r="RW91" i="2"/>
  <c r="NE12" i="2"/>
  <c r="NE44" i="2" s="1"/>
  <c r="PC47" i="2"/>
  <c r="PC86" i="2" s="1"/>
  <c r="YY91" i="2"/>
  <c r="LP38" i="2"/>
  <c r="UD88" i="2"/>
  <c r="IN81" i="2"/>
  <c r="QV38" i="2"/>
  <c r="GQ35" i="2"/>
  <c r="JS12" i="2"/>
  <c r="JS44" i="2" s="1"/>
  <c r="QU47" i="2"/>
  <c r="HZ47" i="2"/>
  <c r="HZ86" i="2" s="1"/>
  <c r="LL12" i="2"/>
  <c r="LL44" i="2" s="1"/>
  <c r="UL25" i="2"/>
  <c r="WF25" i="2"/>
  <c r="SN19" i="2"/>
  <c r="PF17" i="2"/>
  <c r="PL42" i="2"/>
  <c r="NR42" i="2"/>
  <c r="NQ42" i="2" s="1"/>
  <c r="JX207" i="2"/>
  <c r="JX204" i="2" s="1"/>
  <c r="JW204" i="2"/>
  <c r="SV217" i="2"/>
  <c r="SW217" i="2" s="1"/>
  <c r="UR217" i="2"/>
  <c r="NI30" i="2"/>
  <c r="WJ15" i="2"/>
  <c r="UP15" i="2"/>
  <c r="UO15" i="2" s="1"/>
  <c r="UT59" i="2"/>
  <c r="WN59" i="2"/>
  <c r="RH54" i="2"/>
  <c r="RG54" i="2" s="1"/>
  <c r="TB54" i="2"/>
  <c r="RE63" i="2"/>
  <c r="PK63" i="2"/>
  <c r="PJ63" i="2" s="1"/>
  <c r="PL70" i="2"/>
  <c r="NR70" i="2"/>
  <c r="NQ70" i="2" s="1"/>
  <c r="WF27" i="2"/>
  <c r="UL27" i="2"/>
  <c r="UK27" i="2" s="1"/>
  <c r="IL209" i="2"/>
  <c r="IM209" i="2" s="1"/>
  <c r="IN209" i="2" s="1"/>
  <c r="KH209" i="2"/>
  <c r="WL210" i="2"/>
  <c r="WM210" i="2" s="1"/>
  <c r="YH210" i="2"/>
  <c r="YI210" i="2" s="1"/>
  <c r="YJ210" i="2" s="1"/>
  <c r="RD78" i="2"/>
  <c r="RC78" i="2" s="1"/>
  <c r="SX78" i="2"/>
  <c r="NM83" i="2"/>
  <c r="NS52" i="2"/>
  <c r="LY52" i="2"/>
  <c r="LX52" i="2" s="1"/>
  <c r="GP20" i="2"/>
  <c r="GO20" i="2" s="1"/>
  <c r="IJ20" i="2"/>
  <c r="PH82" i="2"/>
  <c r="NN82" i="2"/>
  <c r="NM82" i="2" s="1"/>
  <c r="GK36" i="2"/>
  <c r="SR213" i="2"/>
  <c r="SS213" i="2" s="1"/>
  <c r="UN213" i="2"/>
  <c r="KA63" i="2"/>
  <c r="WJ57" i="2"/>
  <c r="UP57" i="2"/>
  <c r="UO57" i="2" s="1"/>
  <c r="WJ61" i="2"/>
  <c r="UP61" i="2"/>
  <c r="UO61" i="2" s="1"/>
  <c r="PS76" i="2"/>
  <c r="PR76" i="2" s="1"/>
  <c r="RM76" i="2"/>
  <c r="SX83" i="2"/>
  <c r="RD83" i="2"/>
  <c r="RC83" i="2" s="1"/>
  <c r="QY75" i="2"/>
  <c r="WI53" i="2"/>
  <c r="WH53" i="2" s="1"/>
  <c r="YC53" i="2"/>
  <c r="YF53" i="2" s="1"/>
  <c r="YE53" i="2" s="1"/>
  <c r="PL61" i="2"/>
  <c r="NR61" i="2"/>
  <c r="NQ61" i="2" s="1"/>
  <c r="KF70" i="2"/>
  <c r="KE70" i="2" s="1"/>
  <c r="LZ70" i="2"/>
  <c r="RI81" i="2"/>
  <c r="PO81" i="2"/>
  <c r="ST204" i="2"/>
  <c r="UQ206" i="2"/>
  <c r="SW206" i="2"/>
  <c r="UM26" i="2"/>
  <c r="SS26" i="2"/>
  <c r="PK64" i="2"/>
  <c r="PJ64" i="2" s="1"/>
  <c r="RE64" i="2"/>
  <c r="PI207" i="2"/>
  <c r="NM207" i="2"/>
  <c r="GO41" i="2"/>
  <c r="GQ41" i="2"/>
  <c r="RM85" i="2"/>
  <c r="PS85" i="2"/>
  <c r="PR85" i="2" s="1"/>
  <c r="PJ216" i="2"/>
  <c r="PK216" i="2" s="1"/>
  <c r="RF216" i="2"/>
  <c r="RY91" i="2"/>
  <c r="KB82" i="2"/>
  <c r="KA82" i="2" s="1"/>
  <c r="LV82" i="2"/>
  <c r="UN207" i="2"/>
  <c r="SR207" i="2"/>
  <c r="NQ65" i="2"/>
  <c r="KE216" i="2"/>
  <c r="KF216" i="2" s="1"/>
  <c r="MA216" i="2"/>
  <c r="SR70" i="2"/>
  <c r="LP47" i="2"/>
  <c r="RD57" i="2"/>
  <c r="SX57" i="2"/>
  <c r="UP56" i="2"/>
  <c r="UO56" i="2" s="1"/>
  <c r="WJ56" i="2"/>
  <c r="TB81" i="2"/>
  <c r="RH81" i="2"/>
  <c r="US85" i="2"/>
  <c r="YS67" i="2"/>
  <c r="YV67" i="2" s="1"/>
  <c r="YU67" i="2" s="1"/>
  <c r="WY67" i="2"/>
  <c r="WX67" i="2" s="1"/>
  <c r="XT44" i="2"/>
  <c r="WN79" i="2"/>
  <c r="UT79" i="2"/>
  <c r="US79" i="2" s="1"/>
  <c r="VZ29" i="2"/>
  <c r="LU31" i="2"/>
  <c r="NO31" i="2"/>
  <c r="VZ26" i="2"/>
  <c r="GL207" i="2"/>
  <c r="GL204" i="2" s="1"/>
  <c r="GK204" i="2"/>
  <c r="PB37" i="2"/>
  <c r="GQ42" i="2"/>
  <c r="PG29" i="2"/>
  <c r="PF29" i="2" s="1"/>
  <c r="RA29" i="2"/>
  <c r="RE35" i="2"/>
  <c r="PK35" i="2"/>
  <c r="PJ35" i="2" s="1"/>
  <c r="IE74" i="2"/>
  <c r="JW60" i="2"/>
  <c r="JW47" i="2" s="1"/>
  <c r="IM43" i="2"/>
  <c r="IL43" i="2" s="1"/>
  <c r="KG43" i="2"/>
  <c r="WJ77" i="2"/>
  <c r="UP77" i="2"/>
  <c r="UO77" i="2" s="1"/>
  <c r="PO68" i="2"/>
  <c r="RI68" i="2"/>
  <c r="XY27" i="2"/>
  <c r="YB27" i="2" s="1"/>
  <c r="YA27" i="2" s="1"/>
  <c r="WE27" i="2"/>
  <c r="WD27" i="2" s="1"/>
  <c r="WI34" i="2"/>
  <c r="YC34" i="2"/>
  <c r="YF34" i="2" s="1"/>
  <c r="YE34" i="2" s="1"/>
  <c r="TA79" i="2"/>
  <c r="SZ79" i="2" s="1"/>
  <c r="UU79" i="2"/>
  <c r="RD48" i="2"/>
  <c r="SX48" i="2"/>
  <c r="RE206" i="2"/>
  <c r="PH204" i="2"/>
  <c r="PK206" i="2"/>
  <c r="QY70" i="2"/>
  <c r="NR49" i="2"/>
  <c r="NQ49" i="2" s="1"/>
  <c r="PL49" i="2"/>
  <c r="KF13" i="2"/>
  <c r="LZ13" i="2"/>
  <c r="LX69" i="2"/>
  <c r="UU68" i="2"/>
  <c r="TA68" i="2"/>
  <c r="SZ68" i="2" s="1"/>
  <c r="YG50" i="2"/>
  <c r="YJ50" i="2" s="1"/>
  <c r="YI50" i="2" s="1"/>
  <c r="WM50" i="2"/>
  <c r="WL50" i="2" s="1"/>
  <c r="KF42" i="2"/>
  <c r="LZ42" i="2"/>
  <c r="MC66" i="2"/>
  <c r="NW66" i="2"/>
  <c r="LY23" i="2"/>
  <c r="LX23" i="2" s="1"/>
  <c r="NS23" i="2"/>
  <c r="KB25" i="2"/>
  <c r="KA25" i="2" s="1"/>
  <c r="LV25" i="2"/>
  <c r="PK78" i="2"/>
  <c r="PJ78" i="2" s="1"/>
  <c r="RE78" i="2"/>
  <c r="LU21" i="2"/>
  <c r="LT21" i="2" s="1"/>
  <c r="NO21" i="2"/>
  <c r="UQ83" i="2"/>
  <c r="SW83" i="2"/>
  <c r="SV83" i="2" s="1"/>
  <c r="XW20" i="2"/>
  <c r="IJ30" i="2"/>
  <c r="GP30" i="2"/>
  <c r="GO30" i="2" s="1"/>
  <c r="UK72" i="2"/>
  <c r="II29" i="2"/>
  <c r="KC29" i="2"/>
  <c r="SX49" i="2"/>
  <c r="RD49" i="2"/>
  <c r="RC49" i="2" s="1"/>
  <c r="NR32" i="2"/>
  <c r="NQ32" i="2" s="1"/>
  <c r="PL32" i="2"/>
  <c r="IM52" i="2"/>
  <c r="IL52" i="2" s="1"/>
  <c r="KG52" i="2"/>
  <c r="PF53" i="2"/>
  <c r="SX61" i="2"/>
  <c r="RD61" i="2"/>
  <c r="LV14" i="2"/>
  <c r="KB14" i="2"/>
  <c r="RB213" i="2"/>
  <c r="PF213" i="2"/>
  <c r="PG213" i="2" s="1"/>
  <c r="IM63" i="2"/>
  <c r="KG63" i="2"/>
  <c r="PJ218" i="2"/>
  <c r="PK218" i="2" s="1"/>
  <c r="RF218" i="2"/>
  <c r="NR17" i="2"/>
  <c r="NQ17" i="2" s="1"/>
  <c r="PL17" i="2"/>
  <c r="GO32" i="2"/>
  <c r="GQ32" i="2"/>
  <c r="UO220" i="2"/>
  <c r="UP220" i="2" s="1"/>
  <c r="WK220" i="2"/>
  <c r="UK83" i="2"/>
  <c r="WI13" i="2"/>
  <c r="YC13" i="2"/>
  <c r="YF13" i="2" s="1"/>
  <c r="KF72" i="2"/>
  <c r="KE72" i="2" s="1"/>
  <c r="LZ72" i="2"/>
  <c r="RI51" i="2"/>
  <c r="PO51" i="2"/>
  <c r="PN51" i="2" s="1"/>
  <c r="RA37" i="2"/>
  <c r="PG37" i="2"/>
  <c r="PF37" i="2" s="1"/>
  <c r="LY17" i="2"/>
  <c r="LX17" i="2" s="1"/>
  <c r="NS17" i="2"/>
  <c r="OA76" i="2"/>
  <c r="MG76" i="2"/>
  <c r="UQ56" i="2"/>
  <c r="SW56" i="2"/>
  <c r="SV56" i="2" s="1"/>
  <c r="LU27" i="2"/>
  <c r="LT27" i="2" s="1"/>
  <c r="NO27" i="2"/>
  <c r="SW57" i="2"/>
  <c r="SV57" i="2" s="1"/>
  <c r="UQ57" i="2"/>
  <c r="RE34" i="2"/>
  <c r="PK34" i="2"/>
  <c r="PJ34" i="2" s="1"/>
  <c r="LP21" i="2"/>
  <c r="SZ85" i="2"/>
  <c r="SR83" i="2"/>
  <c r="MC68" i="2"/>
  <c r="MB68" i="2" s="1"/>
  <c r="NW68" i="2"/>
  <c r="RD56" i="2"/>
  <c r="SX56" i="2"/>
  <c r="KA35" i="2"/>
  <c r="WH209" i="2"/>
  <c r="WI209" i="2" s="1"/>
  <c r="YD209" i="2"/>
  <c r="YE209" i="2" s="1"/>
  <c r="YF209" i="2" s="1"/>
  <c r="KA70" i="2"/>
  <c r="NS24" i="2"/>
  <c r="LY24" i="2"/>
  <c r="II21" i="2"/>
  <c r="IH21" i="2" s="1"/>
  <c r="KC21" i="2"/>
  <c r="UQ22" i="2"/>
  <c r="SW22" i="2"/>
  <c r="PC207" i="2"/>
  <c r="PC204" i="2" s="1"/>
  <c r="PB204" i="2"/>
  <c r="SS16" i="2"/>
  <c r="SR16" i="2" s="1"/>
  <c r="UM16" i="2"/>
  <c r="KG56" i="2"/>
  <c r="IM56" i="2"/>
  <c r="NR23" i="2"/>
  <c r="NQ23" i="2" s="1"/>
  <c r="PL23" i="2"/>
  <c r="WE29" i="2"/>
  <c r="WD29" i="2" s="1"/>
  <c r="XY29" i="2"/>
  <c r="YB29" i="2" s="1"/>
  <c r="YA29" i="2" s="1"/>
  <c r="IM39" i="2"/>
  <c r="KG39" i="2"/>
  <c r="VZ19" i="2"/>
  <c r="PN76" i="2"/>
  <c r="GP21" i="2"/>
  <c r="GO21" i="2" s="1"/>
  <c r="IJ21" i="2"/>
  <c r="KC16" i="2"/>
  <c r="II16" i="2"/>
  <c r="ZC93" i="2"/>
  <c r="ZC92" i="2" s="1"/>
  <c r="ZD92" i="2"/>
  <c r="XO93" i="2"/>
  <c r="VQ93" i="2"/>
  <c r="VQ92" i="2" s="1"/>
  <c r="VR92" i="2"/>
  <c r="LY13" i="2"/>
  <c r="NS13" i="2"/>
  <c r="PJ54" i="2"/>
  <c r="LU20" i="2"/>
  <c r="LT20" i="2" s="1"/>
  <c r="NO20" i="2"/>
  <c r="NM63" i="2"/>
  <c r="SN27" i="2"/>
  <c r="PF219" i="2"/>
  <c r="PG219" i="2" s="1"/>
  <c r="RB219" i="2"/>
  <c r="PK32" i="2"/>
  <c r="PJ32" i="2" s="1"/>
  <c r="RE32" i="2"/>
  <c r="LZ206" i="2"/>
  <c r="KC204" i="2"/>
  <c r="KF206" i="2"/>
  <c r="PF78" i="2"/>
  <c r="LT13" i="2"/>
  <c r="WF14" i="2"/>
  <c r="UL14" i="2"/>
  <c r="RE83" i="2"/>
  <c r="PK83" i="2"/>
  <c r="PJ83" i="2" s="1"/>
  <c r="LP82" i="2"/>
  <c r="LP74" i="2" s="1"/>
  <c r="SX24" i="2"/>
  <c r="RD24" i="2"/>
  <c r="RC24" i="2" s="1"/>
  <c r="UO65" i="2"/>
  <c r="VR182" i="2"/>
  <c r="TT182" i="2"/>
  <c r="TT180" i="2" s="1"/>
  <c r="TU180" i="2"/>
  <c r="TV180" i="2" s="1"/>
  <c r="TV182" i="2"/>
  <c r="TC69" i="2"/>
  <c r="RH69" i="2"/>
  <c r="LY63" i="2"/>
  <c r="LX63" i="2" s="1"/>
  <c r="NS63" i="2"/>
  <c r="SW63" i="2"/>
  <c r="SV63" i="2" s="1"/>
  <c r="UQ63" i="2"/>
  <c r="WE20" i="2"/>
  <c r="WD20" i="2" s="1"/>
  <c r="XY20" i="2"/>
  <c r="YB20" i="2" s="1"/>
  <c r="YA20" i="2" s="1"/>
  <c r="IE12" i="2"/>
  <c r="KG206" i="2"/>
  <c r="IJ204" i="2"/>
  <c r="IM206" i="2"/>
  <c r="IN206" i="2" s="1"/>
  <c r="GL47" i="2"/>
  <c r="GL86" i="2" s="1"/>
  <c r="SR61" i="2"/>
  <c r="LW213" i="2"/>
  <c r="KA213" i="2"/>
  <c r="KB213" i="2" s="1"/>
  <c r="XY19" i="2"/>
  <c r="YB19" i="2" s="1"/>
  <c r="YA19" i="2" s="1"/>
  <c r="WE19" i="2"/>
  <c r="WD19" i="2" s="1"/>
  <c r="IM42" i="2"/>
  <c r="KG42" i="2"/>
  <c r="UQ42" i="2"/>
  <c r="SW42" i="2"/>
  <c r="SV42" i="2" s="1"/>
  <c r="WE60" i="2"/>
  <c r="WD60" i="2" s="1"/>
  <c r="XY60" i="2"/>
  <c r="YB60" i="2" s="1"/>
  <c r="YA60" i="2" s="1"/>
  <c r="PK61" i="2"/>
  <c r="RE61" i="2"/>
  <c r="PL48" i="2"/>
  <c r="NR48" i="2"/>
  <c r="QU26" i="2"/>
  <c r="NM64" i="2"/>
  <c r="SX41" i="2"/>
  <c r="RD41" i="2"/>
  <c r="RC41" i="2" s="1"/>
  <c r="SX55" i="2"/>
  <c r="RD55" i="2"/>
  <c r="LX54" i="2"/>
  <c r="UK75" i="2"/>
  <c r="IM41" i="2"/>
  <c r="KG41" i="2"/>
  <c r="UR220" i="2"/>
  <c r="SV220" i="2"/>
  <c r="SW220" i="2" s="1"/>
  <c r="NU85" i="2"/>
  <c r="RX91" i="2"/>
  <c r="IL66" i="2"/>
  <c r="IN66" i="2"/>
  <c r="NI36" i="2"/>
  <c r="XW21" i="2"/>
  <c r="RA31" i="2"/>
  <c r="PG31" i="2"/>
  <c r="PF31" i="2" s="1"/>
  <c r="RI79" i="2"/>
  <c r="PO79" i="2"/>
  <c r="PN79" i="2" s="1"/>
  <c r="LY22" i="2"/>
  <c r="NS22" i="2"/>
  <c r="ST20" i="2"/>
  <c r="QZ20" i="2"/>
  <c r="QY20" i="2" s="1"/>
  <c r="SR42" i="2"/>
  <c r="RF209" i="2"/>
  <c r="PJ209" i="2"/>
  <c r="PK209" i="2" s="1"/>
  <c r="GP28" i="2"/>
  <c r="GO28" i="2" s="1"/>
  <c r="IJ28" i="2"/>
  <c r="ZC171" i="2"/>
  <c r="ZC170" i="2" s="1"/>
  <c r="ZD170" i="2"/>
  <c r="YK85" i="2"/>
  <c r="YN85" i="2" s="1"/>
  <c r="YM85" i="2" s="1"/>
  <c r="WQ85" i="2"/>
  <c r="WP85" i="2" s="1"/>
  <c r="VA67" i="2"/>
  <c r="QY72" i="2"/>
  <c r="QY39" i="2"/>
  <c r="UL29" i="2"/>
  <c r="WF29" i="2"/>
  <c r="PL206" i="2"/>
  <c r="NO204" i="2"/>
  <c r="NR206" i="2"/>
  <c r="LU19" i="2"/>
  <c r="LT19" i="2" s="1"/>
  <c r="NO19" i="2"/>
  <c r="KJ81" i="2"/>
  <c r="KI81" i="2" s="1"/>
  <c r="MD81" i="2"/>
  <c r="GO71" i="2"/>
  <c r="GQ71" i="2"/>
  <c r="ST37" i="2"/>
  <c r="QZ37" i="2"/>
  <c r="QY37" i="2" s="1"/>
  <c r="GQ58" i="2"/>
  <c r="IM77" i="2"/>
  <c r="IL77" i="2" s="1"/>
  <c r="KG77" i="2"/>
  <c r="WJ72" i="2"/>
  <c r="UP72" i="2"/>
  <c r="UO72" i="2" s="1"/>
  <c r="PK58" i="2"/>
  <c r="PJ58" i="2" s="1"/>
  <c r="RE58" i="2"/>
  <c r="KG13" i="2"/>
  <c r="IM13" i="2"/>
  <c r="IN13" i="2" s="1"/>
  <c r="PH30" i="2"/>
  <c r="NN30" i="2"/>
  <c r="NM30" i="2" s="1"/>
  <c r="ST82" i="2"/>
  <c r="QZ82" i="2"/>
  <c r="WZ67" i="2"/>
  <c r="VF67" i="2"/>
  <c r="VE67" i="2" s="1"/>
  <c r="ZE69" i="2"/>
  <c r="SX43" i="2"/>
  <c r="RD43" i="2"/>
  <c r="RC43" i="2" s="1"/>
  <c r="LT49" i="2"/>
  <c r="IH13" i="2"/>
  <c r="PK17" i="2"/>
  <c r="PJ17" i="2" s="1"/>
  <c r="RE17" i="2"/>
  <c r="IN59" i="2"/>
  <c r="GQ15" i="2"/>
  <c r="ER74" i="2"/>
  <c r="SX22" i="2"/>
  <c r="RD22" i="2"/>
  <c r="UK61" i="2"/>
  <c r="KE66" i="2"/>
  <c r="JW21" i="2"/>
  <c r="QY83" i="2"/>
  <c r="VZ20" i="2"/>
  <c r="NS32" i="2"/>
  <c r="LY32" i="2"/>
  <c r="LX32" i="2" s="1"/>
  <c r="WI72" i="2"/>
  <c r="YC72" i="2"/>
  <c r="YF72" i="2" s="1"/>
  <c r="LU37" i="2"/>
  <c r="LT37" i="2" s="1"/>
  <c r="NO37" i="2"/>
  <c r="RE55" i="2"/>
  <c r="PK55" i="2"/>
  <c r="PJ55" i="2" s="1"/>
  <c r="NR24" i="2"/>
  <c r="PL24" i="2"/>
  <c r="WK215" i="2"/>
  <c r="UO215" i="2"/>
  <c r="UP215" i="2" s="1"/>
  <c r="GL12" i="2"/>
  <c r="YA13" i="2"/>
  <c r="GQ33" i="2"/>
  <c r="IE47" i="2"/>
  <c r="LY43" i="2"/>
  <c r="NS43" i="2"/>
  <c r="KF15" i="2"/>
  <c r="KE15" i="2" s="1"/>
  <c r="LZ15" i="2"/>
  <c r="YE65" i="2"/>
  <c r="RD53" i="2"/>
  <c r="RC53" i="2" s="1"/>
  <c r="SX53" i="2"/>
  <c r="SX70" i="2"/>
  <c r="RD70" i="2"/>
  <c r="RC70" i="2" s="1"/>
  <c r="YA39" i="2"/>
  <c r="WJ22" i="2"/>
  <c r="UP22" i="2"/>
  <c r="LU29" i="2"/>
  <c r="NO29" i="2"/>
  <c r="IA86" i="2"/>
  <c r="LT17" i="2"/>
  <c r="IM32" i="2"/>
  <c r="KG32" i="2"/>
  <c r="YC83" i="2"/>
  <c r="YF83" i="2" s="1"/>
  <c r="WI83" i="2"/>
  <c r="UK13" i="2"/>
  <c r="LZ32" i="2"/>
  <c r="KF32" i="2"/>
  <c r="KI76" i="2"/>
  <c r="KK76" i="2"/>
  <c r="WE21" i="2"/>
  <c r="WD21" i="2" s="1"/>
  <c r="XY21" i="2"/>
  <c r="YB21" i="2" s="1"/>
  <c r="YA21" i="2" s="1"/>
  <c r="SV215" i="2"/>
  <c r="SW215" i="2" s="1"/>
  <c r="UR215" i="2"/>
  <c r="UK32" i="2"/>
  <c r="IH33" i="2"/>
  <c r="NM34" i="2"/>
  <c r="NN21" i="2"/>
  <c r="NM21" i="2" s="1"/>
  <c r="PH21" i="2"/>
  <c r="NT218" i="2"/>
  <c r="LX218" i="2"/>
  <c r="LY218" i="2" s="1"/>
  <c r="PF39" i="2"/>
  <c r="KB60" i="2"/>
  <c r="KA60" i="2" s="1"/>
  <c r="LV60" i="2"/>
  <c r="LZ57" i="2"/>
  <c r="KF57" i="2"/>
  <c r="KE57" i="2" s="1"/>
  <c r="WJ83" i="2"/>
  <c r="UP83" i="2"/>
  <c r="UO83" i="2" s="1"/>
  <c r="TA80" i="2"/>
  <c r="SZ80" i="2" s="1"/>
  <c r="UU80" i="2"/>
  <c r="UG38" i="2"/>
  <c r="UV208" i="2"/>
  <c r="SZ208" i="2"/>
  <c r="TA208" i="2" s="1"/>
  <c r="LY35" i="2"/>
  <c r="LX35" i="2" s="1"/>
  <c r="NS35" i="2"/>
  <c r="NV59" i="2"/>
  <c r="PP59" i="2"/>
  <c r="PO80" i="2"/>
  <c r="PN80" i="2" s="1"/>
  <c r="RI80" i="2"/>
  <c r="LY70" i="2"/>
  <c r="LX70" i="2" s="1"/>
  <c r="NS70" i="2"/>
  <c r="LU14" i="2"/>
  <c r="LT14" i="2" s="1"/>
  <c r="NO14" i="2"/>
  <c r="GQ83" i="2"/>
  <c r="VR154" i="2"/>
  <c r="TT154" i="2"/>
  <c r="TT152" i="2" s="1"/>
  <c r="TU152" i="2"/>
  <c r="TV152" i="2" s="1"/>
  <c r="TV154" i="2"/>
  <c r="NQ218" i="2"/>
  <c r="NR218" i="2" s="1"/>
  <c r="PM218" i="2"/>
  <c r="WJ49" i="2"/>
  <c r="UP49" i="2"/>
  <c r="UO49" i="2" s="1"/>
  <c r="QY207" i="2"/>
  <c r="SU207" i="2"/>
  <c r="LT23" i="2"/>
  <c r="LZ39" i="2"/>
  <c r="KF39" i="2"/>
  <c r="KG34" i="2"/>
  <c r="IM34" i="2"/>
  <c r="IL34" i="2" s="1"/>
  <c r="YC41" i="2"/>
  <c r="YF41" i="2" s="1"/>
  <c r="YE41" i="2" s="1"/>
  <c r="WI41" i="2"/>
  <c r="NV80" i="2"/>
  <c r="NU80" i="2" s="1"/>
  <c r="PP80" i="2"/>
  <c r="GO39" i="2"/>
  <c r="GQ39" i="2"/>
  <c r="RE41" i="2"/>
  <c r="PK41" i="2"/>
  <c r="PJ41" i="2" s="1"/>
  <c r="UO81" i="2"/>
  <c r="WF73" i="2"/>
  <c r="UL73" i="2"/>
  <c r="UK73" i="2" s="1"/>
  <c r="RE53" i="2"/>
  <c r="PK53" i="2"/>
  <c r="PJ53" i="2" s="1"/>
  <c r="WJ43" i="2"/>
  <c r="UP43" i="2"/>
  <c r="WE25" i="2"/>
  <c r="WD25" i="2" s="1"/>
  <c r="XY25" i="2"/>
  <c r="YB25" i="2" s="1"/>
  <c r="YA25" i="2" s="1"/>
  <c r="GK16" i="2"/>
  <c r="PB31" i="2"/>
  <c r="IM23" i="2"/>
  <c r="KG23" i="2"/>
  <c r="RA19" i="2"/>
  <c r="PG19" i="2"/>
  <c r="PF19" i="2" s="1"/>
  <c r="RD58" i="2"/>
  <c r="RC58" i="2" s="1"/>
  <c r="SX58" i="2"/>
  <c r="UH207" i="2"/>
  <c r="UH204" i="2" s="1"/>
  <c r="UG204" i="2"/>
  <c r="SW53" i="2"/>
  <c r="UQ53" i="2"/>
  <c r="PP50" i="2"/>
  <c r="NV50" i="2"/>
  <c r="NU50" i="2" s="1"/>
  <c r="PK70" i="2"/>
  <c r="PJ70" i="2" s="1"/>
  <c r="RE70" i="2"/>
  <c r="VZ18" i="2"/>
  <c r="KA13" i="2"/>
  <c r="WF18" i="2"/>
  <c r="UL18" i="2"/>
  <c r="XW13" i="2"/>
  <c r="XX12" i="2"/>
  <c r="XX44" i="2" s="1"/>
  <c r="UT80" i="2"/>
  <c r="US80" i="2" s="1"/>
  <c r="WN80" i="2"/>
  <c r="LY72" i="2"/>
  <c r="LX72" i="2" s="1"/>
  <c r="NS72" i="2"/>
  <c r="ID30" i="2"/>
  <c r="JW82" i="2"/>
  <c r="JW74" i="2" s="1"/>
  <c r="WF31" i="2"/>
  <c r="UL31" i="2"/>
  <c r="UK31" i="2" s="1"/>
  <c r="KF52" i="2"/>
  <c r="KE52" i="2" s="1"/>
  <c r="LZ52" i="2"/>
  <c r="SR78" i="2"/>
  <c r="LV27" i="2"/>
  <c r="KB27" i="2"/>
  <c r="NR13" i="2"/>
  <c r="RC65" i="2"/>
  <c r="PL34" i="2"/>
  <c r="NR34" i="2"/>
  <c r="NQ34" i="2" s="1"/>
  <c r="GP36" i="2"/>
  <c r="GO36" i="2" s="1"/>
  <c r="IJ36" i="2"/>
  <c r="VZ14" i="2"/>
  <c r="PH16" i="2"/>
  <c r="NN16" i="2"/>
  <c r="RE57" i="2"/>
  <c r="PK57" i="2"/>
  <c r="PJ57" i="2" s="1"/>
  <c r="PF24" i="2"/>
  <c r="YG65" i="2"/>
  <c r="YJ65" i="2" s="1"/>
  <c r="YI65" i="2" s="1"/>
  <c r="WM65" i="2"/>
  <c r="WL65" i="2" s="1"/>
  <c r="GK47" i="2"/>
  <c r="LV19" i="2"/>
  <c r="KB19" i="2"/>
  <c r="GK20" i="2"/>
  <c r="SY220" i="2"/>
  <c r="RC220" i="2"/>
  <c r="RD220" i="2" s="1"/>
  <c r="LP25" i="2"/>
  <c r="SR13" i="2"/>
  <c r="PL83" i="2"/>
  <c r="NR83" i="2"/>
  <c r="NQ83" i="2" s="1"/>
  <c r="RA27" i="2"/>
  <c r="PG27" i="2"/>
  <c r="PF27" i="2" s="1"/>
  <c r="LT48" i="2"/>
  <c r="PO54" i="2"/>
  <c r="PN54" i="2" s="1"/>
  <c r="RI54" i="2"/>
  <c r="NV65" i="2"/>
  <c r="NU65" i="2" s="1"/>
  <c r="PP65" i="2"/>
  <c r="NU208" i="2"/>
  <c r="NV208" i="2" s="1"/>
  <c r="PQ208" i="2"/>
  <c r="LZ17" i="2"/>
  <c r="KF17" i="2"/>
  <c r="WO69" i="2"/>
  <c r="UT69" i="2"/>
  <c r="US69" i="2" s="1"/>
  <c r="IM15" i="2"/>
  <c r="KG15" i="2"/>
  <c r="NV54" i="2"/>
  <c r="NU54" i="2" s="1"/>
  <c r="PP54" i="2"/>
  <c r="YC75" i="2"/>
  <c r="YF75" i="2" s="1"/>
  <c r="WI75" i="2"/>
  <c r="WN51" i="2"/>
  <c r="UT51" i="2"/>
  <c r="XW28" i="2"/>
  <c r="PC38" i="2"/>
  <c r="KJ66" i="2"/>
  <c r="KI66" i="2" s="1"/>
  <c r="MD66" i="2"/>
  <c r="PG36" i="2"/>
  <c r="RA36" i="2"/>
  <c r="PL77" i="2"/>
  <c r="NR77" i="2"/>
  <c r="LQ74" i="2"/>
  <c r="VZ21" i="2"/>
  <c r="NI31" i="2"/>
  <c r="KF62" i="2"/>
  <c r="LZ62" i="2"/>
  <c r="SV218" i="2"/>
  <c r="SW218" i="2" s="1"/>
  <c r="UR218" i="2"/>
  <c r="WJ42" i="2"/>
  <c r="UP42" i="2"/>
  <c r="UO42" i="2" s="1"/>
  <c r="SW43" i="2"/>
  <c r="UQ43" i="2"/>
  <c r="KJ80" i="2"/>
  <c r="KI80" i="2" s="1"/>
  <c r="MD80" i="2"/>
  <c r="PK42" i="2"/>
  <c r="PJ42" i="2" s="1"/>
  <c r="RE42" i="2"/>
  <c r="NN27" i="2"/>
  <c r="NM27" i="2" s="1"/>
  <c r="PH27" i="2"/>
  <c r="PH40" i="2"/>
  <c r="NN40" i="2"/>
  <c r="NM40" i="2" s="1"/>
  <c r="SS31" i="2"/>
  <c r="SR31" i="2" s="1"/>
  <c r="UM31" i="2"/>
  <c r="UK57" i="2"/>
  <c r="ES12" i="2"/>
  <c r="UQ72" i="2"/>
  <c r="SW72" i="2"/>
  <c r="SV72" i="2" s="1"/>
  <c r="PG20" i="2"/>
  <c r="PF20" i="2" s="1"/>
  <c r="RA20" i="2"/>
  <c r="SW39" i="2"/>
  <c r="UQ39" i="2"/>
  <c r="RD33" i="2"/>
  <c r="RC33" i="2" s="1"/>
  <c r="SX33" i="2"/>
  <c r="PK33" i="2"/>
  <c r="PJ33" i="2" s="1"/>
  <c r="RE33" i="2"/>
  <c r="JT44" i="2"/>
  <c r="KE59" i="2"/>
  <c r="PO50" i="2"/>
  <c r="PN50" i="2" s="1"/>
  <c r="RI50" i="2"/>
  <c r="UL16" i="2"/>
  <c r="WF16" i="2"/>
  <c r="IM71" i="2"/>
  <c r="IL71" i="2" s="1"/>
  <c r="KG71" i="2"/>
  <c r="PK48" i="2"/>
  <c r="RE48" i="2"/>
  <c r="WI55" i="2"/>
  <c r="YC55" i="2"/>
  <c r="YF55" i="2" s="1"/>
  <c r="KA219" i="2"/>
  <c r="KB219" i="2" s="1"/>
  <c r="LW219" i="2"/>
  <c r="WG219" i="2"/>
  <c r="UK219" i="2"/>
  <c r="UL219" i="2" s="1"/>
  <c r="GO77" i="2"/>
  <c r="GQ77" i="2"/>
  <c r="UL21" i="2"/>
  <c r="WF21" i="2"/>
  <c r="PK24" i="2"/>
  <c r="PJ24" i="2" s="1"/>
  <c r="RE24" i="2"/>
  <c r="ES207" i="2"/>
  <c r="ES204" i="2" s="1"/>
  <c r="ER204" i="2"/>
  <c r="GO13" i="2"/>
  <c r="GQ13" i="2"/>
  <c r="PB82" i="2"/>
  <c r="PB74" i="2" s="1"/>
  <c r="TH67" i="2"/>
  <c r="RD77" i="2"/>
  <c r="RC77" i="2" s="1"/>
  <c r="SX77" i="2"/>
  <c r="PP66" i="2"/>
  <c r="NV66" i="2"/>
  <c r="NU66" i="2" s="1"/>
  <c r="UX76" i="2"/>
  <c r="UW76" i="2" s="1"/>
  <c r="WR76" i="2"/>
  <c r="NM17" i="2"/>
  <c r="ZC116" i="2"/>
  <c r="ZC115" i="2" s="1"/>
  <c r="ZD115" i="2"/>
  <c r="ES74" i="2"/>
  <c r="WE82" i="2"/>
  <c r="WD82" i="2" s="1"/>
  <c r="XY82" i="2"/>
  <c r="YB82" i="2" s="1"/>
  <c r="YA82" i="2" s="1"/>
  <c r="UP24" i="2"/>
  <c r="UO24" i="2" s="1"/>
  <c r="WJ24" i="2"/>
  <c r="PL64" i="2"/>
  <c r="NR64" i="2"/>
  <c r="NQ64" i="2" s="1"/>
  <c r="WI61" i="2"/>
  <c r="YC61" i="2"/>
  <c r="YF61" i="2" s="1"/>
  <c r="LV20" i="2"/>
  <c r="KB20" i="2"/>
  <c r="KA20" i="2" s="1"/>
  <c r="LY42" i="2"/>
  <c r="LX42" i="2" s="1"/>
  <c r="NS42" i="2"/>
  <c r="KC31" i="2"/>
  <c r="II31" i="2"/>
  <c r="LU18" i="2"/>
  <c r="LT18" i="2" s="1"/>
  <c r="NO18" i="2"/>
  <c r="IL220" i="2"/>
  <c r="IM220" i="2" s="1"/>
  <c r="IN220" i="2" s="1"/>
  <c r="KH220" i="2"/>
  <c r="XW40" i="2"/>
  <c r="XW38" i="2" s="1"/>
  <c r="WJ23" i="2"/>
  <c r="UP23" i="2"/>
  <c r="RG210" i="2"/>
  <c r="RH210" i="2" s="1"/>
  <c r="TC210" i="2"/>
  <c r="GP27" i="2"/>
  <c r="GO27" i="2" s="1"/>
  <c r="IJ27" i="2"/>
  <c r="RH80" i="2"/>
  <c r="RG80" i="2" s="1"/>
  <c r="TB80" i="2"/>
  <c r="NM55" i="2"/>
  <c r="LZ55" i="2"/>
  <c r="KF55" i="2"/>
  <c r="KE55" i="2" s="1"/>
  <c r="WD13" i="2"/>
  <c r="ID47" i="2"/>
  <c r="RD32" i="2"/>
  <c r="RC32" i="2" s="1"/>
  <c r="SX32" i="2"/>
  <c r="KF77" i="2"/>
  <c r="KE77" i="2" s="1"/>
  <c r="LZ77" i="2"/>
  <c r="WH65" i="2"/>
  <c r="LY56" i="2"/>
  <c r="LX56" i="2" s="1"/>
  <c r="NS56" i="2"/>
  <c r="PF70" i="2"/>
  <c r="NO36" i="2"/>
  <c r="LU36" i="2"/>
  <c r="LT36" i="2" s="1"/>
  <c r="WD39" i="2"/>
  <c r="SW35" i="2"/>
  <c r="UQ35" i="2"/>
  <c r="SX15" i="2"/>
  <c r="RD15" i="2"/>
  <c r="RC15" i="2" s="1"/>
  <c r="SR58" i="2"/>
  <c r="SX13" i="2"/>
  <c r="RD13" i="2"/>
  <c r="GK18" i="2"/>
  <c r="ST30" i="2"/>
  <c r="QZ30" i="2"/>
  <c r="UL28" i="2"/>
  <c r="UK28" i="2" s="1"/>
  <c r="WF28" i="2"/>
  <c r="LY57" i="2"/>
  <c r="LX57" i="2" s="1"/>
  <c r="NS57" i="2"/>
  <c r="UP33" i="2"/>
  <c r="WJ33" i="2"/>
  <c r="WI32" i="2"/>
  <c r="YC32" i="2"/>
  <c r="YF32" i="2" s="1"/>
  <c r="YE32" i="2" s="1"/>
  <c r="KF33" i="2"/>
  <c r="KE33" i="2" s="1"/>
  <c r="LZ33" i="2"/>
  <c r="RC51" i="2"/>
  <c r="RD39" i="2"/>
  <c r="SX39" i="2"/>
  <c r="UH38" i="2"/>
  <c r="UV69" i="2"/>
  <c r="TA69" i="2"/>
  <c r="SZ69" i="2" s="1"/>
  <c r="NQ80" i="2"/>
  <c r="RI59" i="2"/>
  <c r="PO59" i="2"/>
  <c r="SS36" i="2"/>
  <c r="SR36" i="2" s="1"/>
  <c r="UM36" i="2"/>
  <c r="UP17" i="2"/>
  <c r="WJ17" i="2"/>
  <c r="KJ84" i="2"/>
  <c r="MD84" i="2"/>
  <c r="SW24" i="2"/>
  <c r="UQ24" i="2"/>
  <c r="IL68" i="2"/>
  <c r="IN68" i="2"/>
  <c r="WH81" i="2"/>
  <c r="NQ220" i="2"/>
  <c r="NR220" i="2" s="1"/>
  <c r="PM220" i="2"/>
  <c r="IH39" i="2"/>
  <c r="IM62" i="2"/>
  <c r="IL62" i="2" s="1"/>
  <c r="KG62" i="2"/>
  <c r="SW61" i="2"/>
  <c r="SV61" i="2" s="1"/>
  <c r="UQ61" i="2"/>
  <c r="NR43" i="2"/>
  <c r="PL43" i="2"/>
  <c r="WG207" i="2"/>
  <c r="UK207" i="2"/>
  <c r="YG81" i="2"/>
  <c r="YJ81" i="2" s="1"/>
  <c r="YI81" i="2" s="1"/>
  <c r="WM81" i="2"/>
  <c r="WL81" i="2" s="1"/>
  <c r="VN91" i="2"/>
  <c r="WN81" i="2"/>
  <c r="UT81" i="2"/>
  <c r="US81" i="2" s="1"/>
  <c r="GO78" i="2"/>
  <c r="GQ78" i="2"/>
  <c r="IJ31" i="2"/>
  <c r="GP31" i="2"/>
  <c r="QZ31" i="2"/>
  <c r="QY31" i="2" s="1"/>
  <c r="ST31" i="2"/>
  <c r="LZ75" i="2"/>
  <c r="KF75" i="2"/>
  <c r="WD207" i="2"/>
  <c r="XZ207" i="2"/>
  <c r="YA207" i="2" s="1"/>
  <c r="LX50" i="2"/>
  <c r="IH34" i="2"/>
  <c r="PL62" i="2"/>
  <c r="NR62" i="2"/>
  <c r="XW18" i="2"/>
  <c r="WI70" i="2"/>
  <c r="YC70" i="2"/>
  <c r="YF70" i="2" s="1"/>
  <c r="YE70" i="2" s="1"/>
  <c r="WA12" i="2"/>
  <c r="VZ13" i="2"/>
  <c r="SV80" i="2"/>
  <c r="KA72" i="2"/>
  <c r="KB30" i="2"/>
  <c r="KA30" i="2" s="1"/>
  <c r="LV30" i="2"/>
  <c r="NO82" i="2"/>
  <c r="LU82" i="2"/>
  <c r="LT82" i="2" s="1"/>
  <c r="KC26" i="2"/>
  <c r="II26" i="2"/>
  <c r="IH26" i="2" s="1"/>
  <c r="LU16" i="2"/>
  <c r="LT16" i="2" s="1"/>
  <c r="NO16" i="2"/>
  <c r="WJ78" i="2"/>
  <c r="UP78" i="2"/>
  <c r="UO78" i="2" s="1"/>
  <c r="LM44" i="2"/>
  <c r="QZ28" i="2"/>
  <c r="QY28" i="2" s="1"/>
  <c r="ST28" i="2"/>
  <c r="TA65" i="2"/>
  <c r="UU65" i="2"/>
  <c r="US208" i="2"/>
  <c r="UT208" i="2" s="1"/>
  <c r="WO208" i="2"/>
  <c r="LT34" i="2"/>
  <c r="XW14" i="2"/>
  <c r="LY83" i="2"/>
  <c r="LX83" i="2" s="1"/>
  <c r="NS83" i="2"/>
  <c r="SS18" i="2"/>
  <c r="SR18" i="2" s="1"/>
  <c r="UM18" i="2"/>
  <c r="RH79" i="2"/>
  <c r="RG79" i="2" s="1"/>
  <c r="TB79" i="2"/>
  <c r="IM53" i="2"/>
  <c r="KG53" i="2"/>
  <c r="PB18" i="2"/>
  <c r="NS53" i="2"/>
  <c r="LY53" i="2"/>
  <c r="II20" i="2"/>
  <c r="IH20" i="2" s="1"/>
  <c r="KC20" i="2"/>
  <c r="NN25" i="2"/>
  <c r="NM25" i="2" s="1"/>
  <c r="PH25" i="2"/>
  <c r="UP13" i="2"/>
  <c r="WJ13" i="2"/>
  <c r="SW41" i="2"/>
  <c r="SV41" i="2" s="1"/>
  <c r="UQ41" i="2"/>
  <c r="UP32" i="2"/>
  <c r="UO32" i="2" s="1"/>
  <c r="WJ32" i="2"/>
  <c r="NI27" i="2"/>
  <c r="UP62" i="2"/>
  <c r="WJ62" i="2"/>
  <c r="MB208" i="2"/>
  <c r="MC208" i="2" s="1"/>
  <c r="NX208" i="2"/>
  <c r="UQ64" i="2"/>
  <c r="SW64" i="2"/>
  <c r="WI64" i="2"/>
  <c r="WH64" i="2" s="1"/>
  <c r="YC64" i="2"/>
  <c r="YF64" i="2" s="1"/>
  <c r="YE64" i="2" s="1"/>
  <c r="IM17" i="2"/>
  <c r="IL17" i="2" s="1"/>
  <c r="KG17" i="2"/>
  <c r="IH17" i="2"/>
  <c r="PF35" i="2"/>
  <c r="TR69" i="2"/>
  <c r="VZ28" i="2"/>
  <c r="PB38" i="2"/>
  <c r="IM48" i="2"/>
  <c r="IN48" i="2" s="1"/>
  <c r="KG48" i="2"/>
  <c r="SN60" i="2"/>
  <c r="SN47" i="2" s="1"/>
  <c r="KH215" i="2"/>
  <c r="IL215" i="2"/>
  <c r="IM215" i="2" s="1"/>
  <c r="IN215" i="2" s="1"/>
  <c r="PP79" i="2"/>
  <c r="NV79" i="2"/>
  <c r="NU79" i="2" s="1"/>
  <c r="PT85" i="2"/>
  <c r="NZ85" i="2"/>
  <c r="NY85" i="2" s="1"/>
  <c r="WI52" i="2"/>
  <c r="WH52" i="2" s="1"/>
  <c r="YC52" i="2"/>
  <c r="YF52" i="2" s="1"/>
  <c r="YE52" i="2" s="1"/>
  <c r="WJ53" i="2"/>
  <c r="UP53" i="2"/>
  <c r="UO53" i="2" s="1"/>
  <c r="ZH182" i="2"/>
  <c r="XJ182" i="2"/>
  <c r="XJ180" i="2" s="1"/>
  <c r="XK180" i="2"/>
  <c r="RU67" i="2"/>
  <c r="QA67" i="2"/>
  <c r="VM91" i="2"/>
  <c r="WE37" i="2"/>
  <c r="WD37" i="2" s="1"/>
  <c r="XY37" i="2"/>
  <c r="YB37" i="2" s="1"/>
  <c r="YA37" i="2" s="1"/>
  <c r="IJ82" i="2"/>
  <c r="GP82" i="2"/>
  <c r="GO82" i="2" s="1"/>
  <c r="YC57" i="2"/>
  <c r="YF57" i="2" s="1"/>
  <c r="WI57" i="2"/>
  <c r="ER12" i="2"/>
  <c r="PF33" i="2"/>
  <c r="NM33" i="2"/>
  <c r="TE85" i="2"/>
  <c r="TD85" i="2" s="1"/>
  <c r="UY85" i="2"/>
  <c r="SX34" i="2"/>
  <c r="RD34" i="2"/>
  <c r="RC34" i="2" s="1"/>
  <c r="MC59" i="2"/>
  <c r="NW59" i="2"/>
  <c r="SN16" i="2"/>
  <c r="MC54" i="2"/>
  <c r="MB54" i="2" s="1"/>
  <c r="NW54" i="2"/>
  <c r="SS40" i="2"/>
  <c r="SR40" i="2" s="1"/>
  <c r="UM40" i="2"/>
  <c r="NM48" i="2"/>
  <c r="UU66" i="2"/>
  <c r="TA66" i="2"/>
  <c r="VQ116" i="2"/>
  <c r="VQ115" i="2" s="1"/>
  <c r="XO116" i="2"/>
  <c r="XP116" i="2" s="1"/>
  <c r="VR115" i="2"/>
  <c r="VS115" i="2" s="1"/>
  <c r="LZ43" i="2"/>
  <c r="KF43" i="2"/>
  <c r="PM215" i="2"/>
  <c r="NQ215" i="2"/>
  <c r="NR215" i="2" s="1"/>
  <c r="KC73" i="2"/>
  <c r="II73" i="2"/>
  <c r="NR15" i="2"/>
  <c r="NQ15" i="2" s="1"/>
  <c r="PL15" i="2"/>
  <c r="LY33" i="2"/>
  <c r="LX33" i="2" s="1"/>
  <c r="NS33" i="2"/>
  <c r="GO207" i="2"/>
  <c r="IK207" i="2"/>
  <c r="NR71" i="2"/>
  <c r="NQ71" i="2" s="1"/>
  <c r="PL71" i="2"/>
  <c r="ID28" i="2"/>
  <c r="YC58" i="2"/>
  <c r="YF58" i="2" s="1"/>
  <c r="YE58" i="2" s="1"/>
  <c r="WI58" i="2"/>
  <c r="WH58" i="2" s="1"/>
  <c r="SZ76" i="2"/>
  <c r="KA77" i="2"/>
  <c r="LX217" i="2"/>
  <c r="LY217" i="2" s="1"/>
  <c r="NT217" i="2"/>
  <c r="UL20" i="2"/>
  <c r="UK20" i="2" s="1"/>
  <c r="WF20" i="2"/>
  <c r="IL217" i="2"/>
  <c r="IM217" i="2" s="1"/>
  <c r="IN217" i="2" s="1"/>
  <c r="KH217" i="2"/>
  <c r="VZ27" i="2"/>
  <c r="LP20" i="2"/>
  <c r="LZ83" i="2"/>
  <c r="KF83" i="2"/>
  <c r="KE83" i="2" s="1"/>
  <c r="JW18" i="2"/>
  <c r="YC63" i="2"/>
  <c r="YF63" i="2" s="1"/>
  <c r="YE63" i="2" s="1"/>
  <c r="WI63" i="2"/>
  <c r="VZ40" i="2"/>
  <c r="VZ38" i="2" s="1"/>
  <c r="PH37" i="2"/>
  <c r="NN37" i="2"/>
  <c r="NM37" i="2" s="1"/>
  <c r="MG85" i="2"/>
  <c r="MF85" i="2" s="1"/>
  <c r="OA85" i="2"/>
  <c r="LY78" i="2"/>
  <c r="NS78" i="2"/>
  <c r="PF75" i="2"/>
  <c r="KJ50" i="2"/>
  <c r="KI50" i="2" s="1"/>
  <c r="MD50" i="2"/>
  <c r="IH55" i="2"/>
  <c r="WN65" i="2"/>
  <c r="UT65" i="2"/>
  <c r="US65" i="2" s="1"/>
  <c r="PF32" i="2"/>
  <c r="UQ32" i="2"/>
  <c r="SW32" i="2"/>
  <c r="SV32" i="2" s="1"/>
  <c r="UT66" i="2"/>
  <c r="US66" i="2" s="1"/>
  <c r="WN66" i="2"/>
  <c r="KJ79" i="2"/>
  <c r="MD79" i="2"/>
  <c r="UK48" i="2"/>
  <c r="SV84" i="2"/>
  <c r="UP58" i="2"/>
  <c r="WJ58" i="2"/>
  <c r="PF13" i="2"/>
  <c r="NR22" i="2"/>
  <c r="PL22" i="2"/>
  <c r="KC18" i="2"/>
  <c r="II18" i="2"/>
  <c r="NN19" i="2"/>
  <c r="NM19" i="2" s="1"/>
  <c r="PH19" i="2"/>
  <c r="LX216" i="2"/>
  <c r="LY216" i="2" s="1"/>
  <c r="NT216" i="2"/>
  <c r="KG83" i="2"/>
  <c r="IM83" i="2"/>
  <c r="LZ63" i="2"/>
  <c r="KF63" i="2"/>
  <c r="KE63" i="2" s="1"/>
  <c r="ST60" i="2"/>
  <c r="QZ60" i="2"/>
  <c r="QY60" i="2" s="1"/>
  <c r="TE76" i="2"/>
  <c r="TD76" i="2" s="1"/>
  <c r="UY76" i="2"/>
  <c r="KA57" i="2"/>
  <c r="NJ207" i="2"/>
  <c r="NI204" i="2"/>
  <c r="TA51" i="2"/>
  <c r="SZ51" i="2" s="1"/>
  <c r="UU51" i="2"/>
  <c r="TB51" i="2"/>
  <c r="RH51" i="2"/>
  <c r="RG51" i="2" s="1"/>
  <c r="LY64" i="2"/>
  <c r="NS64" i="2"/>
  <c r="MA218" i="2"/>
  <c r="KE218" i="2"/>
  <c r="KF218" i="2" s="1"/>
  <c r="UM19" i="2"/>
  <c r="SS19" i="2"/>
  <c r="SR19" i="2" s="1"/>
  <c r="PH73" i="2"/>
  <c r="NN73" i="2"/>
  <c r="NM73" i="2" s="1"/>
  <c r="GP26" i="2"/>
  <c r="GO26" i="2" s="1"/>
  <c r="IJ26" i="2"/>
  <c r="WH84" i="2"/>
  <c r="NO30" i="2"/>
  <c r="LU30" i="2"/>
  <c r="KE51" i="2"/>
  <c r="QY24" i="2"/>
  <c r="GH204" i="2"/>
  <c r="KJ68" i="2"/>
  <c r="MD68" i="2"/>
  <c r="YE81" i="2"/>
  <c r="SR48" i="2"/>
  <c r="WK209" i="2"/>
  <c r="UO209" i="2"/>
  <c r="UP209" i="2" s="1"/>
  <c r="GO62" i="2"/>
  <c r="GQ62" i="2"/>
  <c r="ST73" i="2"/>
  <c r="QZ73" i="2"/>
  <c r="SY218" i="2"/>
  <c r="RC218" i="2"/>
  <c r="RD218" i="2" s="1"/>
  <c r="SO207" i="2"/>
  <c r="SO204" i="2" s="1"/>
  <c r="SN204" i="2"/>
  <c r="GO72" i="2"/>
  <c r="GQ72" i="2"/>
  <c r="IM78" i="2"/>
  <c r="KG78" i="2"/>
  <c r="LZ23" i="2"/>
  <c r="KF23" i="2"/>
  <c r="KE23" i="2" s="1"/>
  <c r="WI33" i="2"/>
  <c r="WH33" i="2" s="1"/>
  <c r="YC33" i="2"/>
  <c r="YF33" i="2" s="1"/>
  <c r="UN219" i="2"/>
  <c r="SR219" i="2"/>
  <c r="SS219" i="2" s="1"/>
  <c r="KC60" i="2"/>
  <c r="II60" i="2"/>
  <c r="IH75" i="2"/>
  <c r="PK13" i="2"/>
  <c r="RE13" i="2"/>
  <c r="PI219" i="2"/>
  <c r="NM219" i="2"/>
  <c r="NN219" i="2" s="1"/>
  <c r="IE207" i="2"/>
  <c r="ID204" i="2"/>
  <c r="KF34" i="2"/>
  <c r="KE34" i="2" s="1"/>
  <c r="LZ34" i="2"/>
  <c r="LX220" i="2"/>
  <c r="LY220" i="2" s="1"/>
  <c r="NT220" i="2"/>
  <c r="KE69" i="2"/>
  <c r="PG73" i="2"/>
  <c r="PF73" i="2" s="1"/>
  <c r="RA73" i="2"/>
  <c r="YA48" i="2"/>
  <c r="XY73" i="2"/>
  <c r="YB73" i="2" s="1"/>
  <c r="YA73" i="2" s="1"/>
  <c r="WE73" i="2"/>
  <c r="WD73" i="2" s="1"/>
  <c r="MC80" i="2"/>
  <c r="NW80" i="2"/>
  <c r="LT56" i="2"/>
  <c r="XW73" i="2"/>
  <c r="PL41" i="2"/>
  <c r="NR41" i="2"/>
  <c r="WE40" i="2"/>
  <c r="WD40" i="2" s="1"/>
  <c r="XY40" i="2"/>
  <c r="YB40" i="2" s="1"/>
  <c r="YA40" i="2" s="1"/>
  <c r="PO84" i="2"/>
  <c r="PN84" i="2" s="1"/>
  <c r="RI84" i="2"/>
  <c r="UK78" i="2"/>
  <c r="ST18" i="2"/>
  <c r="QZ18" i="2"/>
  <c r="QY18" i="2" s="1"/>
  <c r="UP63" i="2"/>
  <c r="WJ63" i="2"/>
  <c r="GO22" i="2"/>
  <c r="GQ22" i="2"/>
  <c r="UL37" i="2"/>
  <c r="UK37" i="2" s="1"/>
  <c r="WF37" i="2"/>
  <c r="QY71" i="2"/>
  <c r="LU26" i="2"/>
  <c r="LT26" i="2" s="1"/>
  <c r="NO26" i="2"/>
  <c r="SR32" i="2"/>
  <c r="TA59" i="2"/>
  <c r="SZ59" i="2" s="1"/>
  <c r="UU59" i="2"/>
  <c r="LY58" i="2"/>
  <c r="LX58" i="2" s="1"/>
  <c r="NS58" i="2"/>
  <c r="UM25" i="2"/>
  <c r="SS25" i="2"/>
  <c r="SR25" i="2" s="1"/>
  <c r="KG49" i="2"/>
  <c r="IM49" i="2"/>
  <c r="RD35" i="2"/>
  <c r="SX35" i="2"/>
  <c r="LY15" i="2"/>
  <c r="NS15" i="2"/>
  <c r="QZ40" i="2"/>
  <c r="QY40" i="2" s="1"/>
  <c r="ST40" i="2"/>
  <c r="UM21" i="2"/>
  <c r="SS21" i="2"/>
  <c r="NX210" i="2"/>
  <c r="MB210" i="2"/>
  <c r="MC210" i="2" s="1"/>
  <c r="WJ52" i="2"/>
  <c r="UP52" i="2"/>
  <c r="UO52" i="2" s="1"/>
  <c r="GO48" i="2"/>
  <c r="VZ30" i="2"/>
  <c r="QU38" i="2"/>
  <c r="UL60" i="2"/>
  <c r="UK60" i="2" s="1"/>
  <c r="WF60" i="2"/>
  <c r="TB65" i="2"/>
  <c r="RH65" i="2"/>
  <c r="RG65" i="2" s="1"/>
  <c r="ZC195" i="2"/>
  <c r="ZC190" i="2" s="1"/>
  <c r="ZD190" i="2"/>
  <c r="TA50" i="2"/>
  <c r="SZ50" i="2" s="1"/>
  <c r="UU50" i="2"/>
  <c r="UK52" i="2"/>
  <c r="US210" i="2"/>
  <c r="UT210" i="2" s="1"/>
  <c r="WO210" i="2"/>
  <c r="OC67" i="2"/>
  <c r="OE67" i="2"/>
  <c r="ZH116" i="2"/>
  <c r="XJ116" i="2"/>
  <c r="XJ115" i="2" s="1"/>
  <c r="XK115" i="2"/>
  <c r="WJ34" i="2"/>
  <c r="UP34" i="2"/>
  <c r="UO34" i="2" s="1"/>
  <c r="SS28" i="2"/>
  <c r="UM28" i="2"/>
  <c r="YD215" i="2"/>
  <c r="YE215" i="2" s="1"/>
  <c r="YF215" i="2" s="1"/>
  <c r="WH215" i="2"/>
  <c r="WI215" i="2" s="1"/>
  <c r="LV36" i="2"/>
  <c r="KB36" i="2"/>
  <c r="PG60" i="2"/>
  <c r="PF60" i="2" s="1"/>
  <c r="RA60" i="2"/>
  <c r="PK39" i="2"/>
  <c r="RE39" i="2"/>
  <c r="PH18" i="2"/>
  <c r="NN18" i="2"/>
  <c r="PI213" i="2"/>
  <c r="NM213" i="2"/>
  <c r="NN213" i="2" s="1"/>
  <c r="QZ14" i="2"/>
  <c r="ST14" i="2"/>
  <c r="KE54" i="2"/>
  <c r="RC66" i="2"/>
  <c r="IH43" i="2"/>
  <c r="GO24" i="2"/>
  <c r="GQ24" i="2"/>
  <c r="TB59" i="2"/>
  <c r="RH59" i="2"/>
  <c r="RG59" i="2" s="1"/>
  <c r="KA33" i="2"/>
  <c r="GK82" i="2"/>
  <c r="GK74" i="2" s="1"/>
  <c r="QZ21" i="2"/>
  <c r="QY21" i="2" s="1"/>
  <c r="ST21" i="2"/>
  <c r="LV28" i="2"/>
  <c r="KB28" i="2"/>
  <c r="II27" i="2"/>
  <c r="IH27" i="2" s="1"/>
  <c r="KC27" i="2"/>
  <c r="PK23" i="2"/>
  <c r="RE23" i="2"/>
  <c r="UQ13" i="2"/>
  <c r="SW13" i="2"/>
  <c r="LT33" i="2"/>
  <c r="LY77" i="2"/>
  <c r="LX77" i="2" s="1"/>
  <c r="NS77" i="2"/>
  <c r="XW27" i="2"/>
  <c r="NN20" i="2"/>
  <c r="PH20" i="2"/>
  <c r="LP14" i="2"/>
  <c r="XY26" i="2"/>
  <c r="YB26" i="2" s="1"/>
  <c r="YA26" i="2" s="1"/>
  <c r="WE26" i="2"/>
  <c r="WD26" i="2" s="1"/>
  <c r="NJ12" i="2"/>
  <c r="SS29" i="2"/>
  <c r="UM29" i="2"/>
  <c r="IJ25" i="2"/>
  <c r="GP25" i="2"/>
  <c r="GO25" i="2" s="1"/>
  <c r="GP29" i="2"/>
  <c r="GO29" i="2" s="1"/>
  <c r="IJ29" i="2"/>
  <c r="WI56" i="2"/>
  <c r="WH56" i="2" s="1"/>
  <c r="YC56" i="2"/>
  <c r="YF56" i="2" s="1"/>
  <c r="YE56" i="2" s="1"/>
  <c r="PM209" i="2"/>
  <c r="NQ209" i="2"/>
  <c r="NR209" i="2" s="1"/>
  <c r="SX75" i="2"/>
  <c r="RD75" i="2"/>
  <c r="XZ219" i="2"/>
  <c r="YA219" i="2" s="1"/>
  <c r="YB219" i="2" s="1"/>
  <c r="WD219" i="2"/>
  <c r="WE219" i="2" s="1"/>
  <c r="IL50" i="2"/>
  <c r="IN50" i="2"/>
  <c r="UT50" i="2"/>
  <c r="WN50" i="2"/>
  <c r="WH66" i="2"/>
  <c r="RE77" i="2"/>
  <c r="PK77" i="2"/>
  <c r="NS62" i="2"/>
  <c r="LY62" i="2"/>
  <c r="LX62" i="2" s="1"/>
  <c r="XX47" i="2"/>
  <c r="VZ31" i="2"/>
  <c r="SV209" i="2"/>
  <c r="SW209" i="2" s="1"/>
  <c r="UR209" i="2"/>
  <c r="QY49" i="2"/>
  <c r="WI48" i="2"/>
  <c r="YC48" i="2"/>
  <c r="YF48" i="2" s="1"/>
  <c r="UT84" i="2"/>
  <c r="US84" i="2" s="1"/>
  <c r="WN84" i="2"/>
  <c r="SX72" i="2"/>
  <c r="RD72" i="2"/>
  <c r="RC72" i="2" s="1"/>
  <c r="NW84" i="2"/>
  <c r="MC84" i="2"/>
  <c r="PB60" i="2"/>
  <c r="PB47" i="2" s="1"/>
  <c r="GH86" i="2"/>
  <c r="NS206" i="2"/>
  <c r="LV204" i="2"/>
  <c r="LY206" i="2"/>
  <c r="PF207" i="2"/>
  <c r="RB207" i="2"/>
  <c r="PJ51" i="2"/>
  <c r="KA64" i="2"/>
  <c r="WQ76" i="2"/>
  <c r="WP76" i="2" s="1"/>
  <c r="YK76" i="2"/>
  <c r="YN76" i="2" s="1"/>
  <c r="YM76" i="2" s="1"/>
  <c r="ES38" i="2"/>
  <c r="XY18" i="2"/>
  <c r="YB18" i="2" s="1"/>
  <c r="YA18" i="2" s="1"/>
  <c r="WE18" i="2"/>
  <c r="WD18" i="2" s="1"/>
  <c r="LV16" i="2"/>
  <c r="KB16" i="2"/>
  <c r="KA16" i="2" s="1"/>
  <c r="UQ15" i="2"/>
  <c r="SW15" i="2"/>
  <c r="SV15" i="2" s="1"/>
  <c r="SP204" i="2"/>
  <c r="UM206" i="2"/>
  <c r="SS206" i="2"/>
  <c r="LZ78" i="2"/>
  <c r="KF78" i="2"/>
  <c r="KF56" i="2"/>
  <c r="KE56" i="2" s="1"/>
  <c r="LZ56" i="2"/>
  <c r="KE217" i="2"/>
  <c r="KF217" i="2" s="1"/>
  <c r="MA217" i="2"/>
  <c r="JW30" i="2"/>
  <c r="KE220" i="2"/>
  <c r="KF220" i="2" s="1"/>
  <c r="MA220" i="2"/>
  <c r="NW51" i="2"/>
  <c r="MC51" i="2"/>
  <c r="MB51" i="2" s="1"/>
  <c r="UP48" i="2"/>
  <c r="WJ48" i="2"/>
  <c r="UC12" i="2"/>
  <c r="UC44" i="2" s="1"/>
  <c r="KG55" i="2"/>
  <c r="IM55" i="2"/>
  <c r="IL55" i="2" s="1"/>
  <c r="PO66" i="2"/>
  <c r="RI66" i="2"/>
  <c r="KG72" i="2"/>
  <c r="IM72" i="2"/>
  <c r="ZH93" i="2"/>
  <c r="XJ93" i="2"/>
  <c r="XJ92" i="2" s="1"/>
  <c r="XK92" i="2"/>
  <c r="JX12" i="2"/>
  <c r="LY55" i="2"/>
  <c r="LX55" i="2" s="1"/>
  <c r="NS55" i="2"/>
  <c r="PB19" i="2"/>
  <c r="RD63" i="2"/>
  <c r="RC63" i="2" s="1"/>
  <c r="SX63" i="2"/>
  <c r="NM13" i="2"/>
  <c r="KA207" i="2"/>
  <c r="LW207" i="2"/>
  <c r="XW16" i="2"/>
  <c r="MC69" i="2"/>
  <c r="MB69" i="2" s="1"/>
  <c r="NX69" i="2"/>
  <c r="UO216" i="2"/>
  <c r="UP216" i="2" s="1"/>
  <c r="WK216" i="2"/>
  <c r="XW36" i="2"/>
  <c r="IL216" i="2"/>
  <c r="IM216" i="2" s="1"/>
  <c r="IN216" i="2" s="1"/>
  <c r="KH216" i="2"/>
  <c r="UP71" i="2"/>
  <c r="WJ71" i="2"/>
  <c r="LV37" i="2"/>
  <c r="KB37" i="2"/>
  <c r="KA37" i="2" s="1"/>
  <c r="WD48" i="2"/>
  <c r="NR55" i="2"/>
  <c r="NQ55" i="2" s="1"/>
  <c r="PL55" i="2"/>
  <c r="LY71" i="2"/>
  <c r="LX71" i="2" s="1"/>
  <c r="NS71" i="2"/>
  <c r="NR56" i="2"/>
  <c r="NQ56" i="2" s="1"/>
  <c r="PL56" i="2"/>
  <c r="WE31" i="2"/>
  <c r="WD31" i="2" s="1"/>
  <c r="XY31" i="2"/>
  <c r="YB31" i="2" s="1"/>
  <c r="YA31" i="2" s="1"/>
  <c r="VZ73" i="2"/>
  <c r="KC25" i="2"/>
  <c r="II25" i="2"/>
  <c r="NN28" i="2"/>
  <c r="NM28" i="2" s="1"/>
  <c r="PH28" i="2"/>
  <c r="NM75" i="2"/>
  <c r="WJ39" i="2"/>
  <c r="UP39" i="2"/>
  <c r="RH84" i="2"/>
  <c r="RG84" i="2" s="1"/>
  <c r="TB84" i="2"/>
  <c r="WI78" i="2"/>
  <c r="WH78" i="2" s="1"/>
  <c r="YC78" i="2"/>
  <c r="YF78" i="2" s="1"/>
  <c r="YE78" i="2" s="1"/>
  <c r="UQ77" i="2"/>
  <c r="SW77" i="2"/>
  <c r="WF26" i="2"/>
  <c r="UL26" i="2"/>
  <c r="KG22" i="2"/>
  <c r="IM22" i="2"/>
  <c r="LY49" i="2"/>
  <c r="LX49" i="2" s="1"/>
  <c r="NS49" i="2"/>
  <c r="RC217" i="2"/>
  <c r="RD217" i="2" s="1"/>
  <c r="SY217" i="2"/>
  <c r="ZH195" i="2"/>
  <c r="XJ195" i="2"/>
  <c r="XJ190" i="2" s="1"/>
  <c r="XK190" i="2"/>
  <c r="UQ71" i="2"/>
  <c r="SW71" i="2"/>
  <c r="SV71" i="2" s="1"/>
  <c r="JW26" i="2"/>
  <c r="VZ82" i="2"/>
  <c r="VZ74" i="2" s="1"/>
  <c r="NW65" i="2"/>
  <c r="MC65" i="2"/>
  <c r="MB65" i="2" s="1"/>
  <c r="IM33" i="2"/>
  <c r="IL33" i="2" s="1"/>
  <c r="KG33" i="2"/>
  <c r="LY41" i="2"/>
  <c r="LX41" i="2" s="1"/>
  <c r="NS41" i="2"/>
  <c r="UK39" i="2"/>
  <c r="XW25" i="2"/>
  <c r="KG57" i="2"/>
  <c r="IM57" i="2"/>
  <c r="PN85" i="2"/>
  <c r="LU73" i="2"/>
  <c r="LT73" i="2" s="1"/>
  <c r="NO73" i="2"/>
  <c r="XW30" i="2"/>
  <c r="RA14" i="2"/>
  <c r="PG14" i="2"/>
  <c r="SU219" i="2"/>
  <c r="QY219" i="2"/>
  <c r="QZ219" i="2" s="1"/>
  <c r="RD42" i="2"/>
  <c r="RC42" i="2" s="1"/>
  <c r="SX42" i="2"/>
  <c r="QY17" i="2"/>
  <c r="II30" i="2"/>
  <c r="IH30" i="2" s="1"/>
  <c r="KC30" i="2"/>
  <c r="RE15" i="2"/>
  <c r="PK15" i="2"/>
  <c r="PJ15" i="2" s="1"/>
  <c r="NQ216" i="2"/>
  <c r="NR216" i="2" s="1"/>
  <c r="PM216" i="2"/>
  <c r="II28" i="2"/>
  <c r="IH28" i="2" s="1"/>
  <c r="KC28" i="2"/>
  <c r="XY204" i="2"/>
  <c r="YB206" i="2"/>
  <c r="PG40" i="2"/>
  <c r="PF40" i="2" s="1"/>
  <c r="RA40" i="2"/>
  <c r="LY75" i="2"/>
  <c r="NS75" i="2"/>
  <c r="MC81" i="2"/>
  <c r="MB81" i="2" s="1"/>
  <c r="NW81" i="2"/>
  <c r="WJ35" i="2"/>
  <c r="UP35" i="2"/>
  <c r="UO35" i="2" s="1"/>
  <c r="SS73" i="2"/>
  <c r="UM73" i="2"/>
  <c r="GP40" i="2"/>
  <c r="GO40" i="2" s="1"/>
  <c r="IJ40" i="2"/>
  <c r="GP19" i="2"/>
  <c r="IJ19" i="2"/>
  <c r="RF217" i="2"/>
  <c r="PJ217" i="2"/>
  <c r="PK217" i="2" s="1"/>
  <c r="PG21" i="2"/>
  <c r="PF21" i="2" s="1"/>
  <c r="RA21" i="2"/>
  <c r="ID36" i="2"/>
  <c r="UK35" i="2"/>
  <c r="NI60" i="2"/>
  <c r="NI47" i="2" s="1"/>
  <c r="PG26" i="2"/>
  <c r="RA26" i="2"/>
  <c r="NM39" i="2"/>
  <c r="KF64" i="2"/>
  <c r="KE64" i="2" s="1"/>
  <c r="LZ64" i="2"/>
  <c r="LP18" i="2"/>
  <c r="NW50" i="2"/>
  <c r="MC50" i="2"/>
  <c r="MB50" i="2" s="1"/>
  <c r="WE15" i="2"/>
  <c r="XY15" i="2"/>
  <c r="YB15" i="2" s="1"/>
  <c r="OY86" i="2"/>
  <c r="PL75" i="2"/>
  <c r="NR75" i="2"/>
  <c r="WI24" i="2"/>
  <c r="WH24" i="2" s="1"/>
  <c r="YC24" i="2"/>
  <c r="YF24" i="2" s="1"/>
  <c r="RF215" i="2"/>
  <c r="PJ215" i="2"/>
  <c r="PK215" i="2" s="1"/>
  <c r="KF22" i="2"/>
  <c r="KE22" i="2" s="1"/>
  <c r="LZ22" i="2"/>
  <c r="IM24" i="2"/>
  <c r="IL24" i="2" s="1"/>
  <c r="KG24" i="2"/>
  <c r="WH217" i="2"/>
  <c r="WI217" i="2" s="1"/>
  <c r="YD217" i="2"/>
  <c r="YE217" i="2" s="1"/>
  <c r="YF217" i="2" s="1"/>
  <c r="SS14" i="2"/>
  <c r="SR14" i="2" s="1"/>
  <c r="UM14" i="2"/>
  <c r="MD59" i="2"/>
  <c r="KJ59" i="2"/>
  <c r="KI59" i="2" s="1"/>
  <c r="KE209" i="2"/>
  <c r="KF209" i="2" s="1"/>
  <c r="MA209" i="2"/>
  <c r="KC82" i="2"/>
  <c r="II82" i="2"/>
  <c r="II74" i="2" s="1"/>
  <c r="ZH171" i="2"/>
  <c r="XJ171" i="2"/>
  <c r="XJ170" i="2" s="1"/>
  <c r="XK170" i="2"/>
  <c r="QU20" i="2"/>
  <c r="UQ48" i="2"/>
  <c r="SW48" i="2"/>
  <c r="WF15" i="2"/>
  <c r="UL15" i="2"/>
  <c r="PG16" i="2"/>
  <c r="PF16" i="2" s="1"/>
  <c r="RA16" i="2"/>
  <c r="ZH154" i="2"/>
  <c r="XJ154" i="2"/>
  <c r="XJ152" i="2" s="1"/>
  <c r="XK152" i="2"/>
  <c r="NO40" i="2"/>
  <c r="LU40" i="2"/>
  <c r="LT40" i="2" s="1"/>
  <c r="QY13" i="2"/>
  <c r="PL72" i="2"/>
  <c r="NR72" i="2"/>
  <c r="WM80" i="2"/>
  <c r="WL80" i="2" s="1"/>
  <c r="YG80" i="2"/>
  <c r="YJ80" i="2" s="1"/>
  <c r="YI80" i="2" s="1"/>
  <c r="PL33" i="2"/>
  <c r="NR33" i="2"/>
  <c r="NQ33" i="2" s="1"/>
  <c r="UH12" i="2"/>
  <c r="WF30" i="2"/>
  <c r="UL30" i="2"/>
  <c r="UK30" i="2" s="1"/>
  <c r="MC79" i="2"/>
  <c r="MB79" i="2" s="1"/>
  <c r="NW79" i="2"/>
  <c r="YG54" i="2"/>
  <c r="YJ54" i="2" s="1"/>
  <c r="WM54" i="2"/>
  <c r="LP26" i="2"/>
  <c r="KA39" i="2"/>
  <c r="UM27" i="2"/>
  <c r="SS27" i="2"/>
  <c r="SR27" i="2" s="1"/>
  <c r="UM30" i="2"/>
  <c r="SS30" i="2"/>
  <c r="SR30" i="2" s="1"/>
  <c r="PH14" i="2"/>
  <c r="NN14" i="2"/>
  <c r="PH29" i="2"/>
  <c r="NN29" i="2"/>
  <c r="NM29" i="2" s="1"/>
  <c r="KJ54" i="2"/>
  <c r="KI54" i="2" s="1"/>
  <c r="MD54" i="2"/>
  <c r="NJ47" i="2"/>
  <c r="RE71" i="2"/>
  <c r="PK71" i="2"/>
  <c r="PJ71" i="2" s="1"/>
  <c r="SV68" i="2"/>
  <c r="XY36" i="2"/>
  <c r="YB36" i="2" s="1"/>
  <c r="YA36" i="2" s="1"/>
  <c r="WE36" i="2"/>
  <c r="WD36" i="2" s="1"/>
  <c r="GO75" i="2"/>
  <c r="GQ75" i="2"/>
  <c r="XW31" i="2"/>
  <c r="PG25" i="2"/>
  <c r="PF25" i="2" s="1"/>
  <c r="RA25" i="2"/>
  <c r="LP36" i="2"/>
  <c r="SW49" i="2"/>
  <c r="UQ49" i="2"/>
  <c r="PN208" i="2"/>
  <c r="PO208" i="2" s="1"/>
  <c r="RJ208" i="2"/>
  <c r="LT58" i="2"/>
  <c r="TC208" i="2"/>
  <c r="RG208" i="2"/>
  <c r="RH208" i="2" s="1"/>
  <c r="RD62" i="2"/>
  <c r="SX62" i="2"/>
  <c r="NZ76" i="2"/>
  <c r="NY76" i="2" s="1"/>
  <c r="PT76" i="2"/>
  <c r="XW60" i="2"/>
  <c r="UU54" i="2"/>
  <c r="TA54" i="2"/>
  <c r="SZ54" i="2" s="1"/>
  <c r="QV47" i="2"/>
  <c r="UP64" i="2"/>
  <c r="UO64" i="2" s="1"/>
  <c r="WJ64" i="2"/>
  <c r="KH218" i="2"/>
  <c r="IL218" i="2"/>
  <c r="IM218" i="2" s="1"/>
  <c r="IN218" i="2" s="1"/>
  <c r="US76" i="2"/>
  <c r="ER38" i="2"/>
  <c r="YG59" i="2"/>
  <c r="YJ59" i="2" s="1"/>
  <c r="WM59" i="2"/>
  <c r="QY15" i="2"/>
  <c r="RH66" i="2"/>
  <c r="RG66" i="2" s="1"/>
  <c r="TB66" i="2"/>
  <c r="PK52" i="2"/>
  <c r="PJ52" i="2" s="1"/>
  <c r="RE52" i="2"/>
  <c r="IJ16" i="2"/>
  <c r="GP16" i="2"/>
  <c r="GO16" i="2" s="1"/>
  <c r="PJ220" i="2"/>
  <c r="PK220" i="2" s="1"/>
  <c r="RF220" i="2"/>
  <c r="NN31" i="2"/>
  <c r="NM31" i="2" s="1"/>
  <c r="PH31" i="2"/>
  <c r="LZ61" i="2"/>
  <c r="KF61" i="2"/>
  <c r="GO55" i="2"/>
  <c r="GQ55" i="2"/>
  <c r="SS82" i="2"/>
  <c r="SR82" i="2" s="1"/>
  <c r="UM82" i="2"/>
  <c r="YC22" i="2"/>
  <c r="YF22" i="2" s="1"/>
  <c r="WI22" i="2"/>
  <c r="WH218" i="2"/>
  <c r="WI218" i="2" s="1"/>
  <c r="YD218" i="2"/>
  <c r="YE218" i="2" s="1"/>
  <c r="YF218" i="2" s="1"/>
  <c r="YE51" i="2"/>
  <c r="WF40" i="2"/>
  <c r="UL40" i="2"/>
  <c r="UK40" i="2" s="1"/>
  <c r="WI71" i="2"/>
  <c r="YC71" i="2"/>
  <c r="YF71" i="2" s="1"/>
  <c r="IK219" i="2"/>
  <c r="GO219" i="2"/>
  <c r="GP219" i="2" s="1"/>
  <c r="GQ219" i="2" s="1"/>
  <c r="GQ48" i="2"/>
  <c r="QZ19" i="2"/>
  <c r="QY19" i="2" s="1"/>
  <c r="ST19" i="2"/>
  <c r="NR63" i="2"/>
  <c r="NQ63" i="2" s="1"/>
  <c r="PL63" i="2"/>
  <c r="QZ25" i="2"/>
  <c r="QY25" i="2" s="1"/>
  <c r="ST25" i="2"/>
  <c r="IL69" i="2"/>
  <c r="IN69" i="2"/>
  <c r="KG58" i="2"/>
  <c r="IM58" i="2"/>
  <c r="IL58" i="2" s="1"/>
  <c r="VZ16" i="2"/>
  <c r="UM60" i="2"/>
  <c r="SS60" i="2"/>
  <c r="SR60" i="2" s="1"/>
  <c r="TA84" i="2"/>
  <c r="SZ84" i="2" s="1"/>
  <c r="UU84" i="2"/>
  <c r="WH216" i="2"/>
  <c r="WI216" i="2" s="1"/>
  <c r="YD216" i="2"/>
  <c r="YE216" i="2" s="1"/>
  <c r="YF216" i="2" s="1"/>
  <c r="WG213" i="2"/>
  <c r="UK213" i="2"/>
  <c r="UL213" i="2" s="1"/>
  <c r="KF48" i="2"/>
  <c r="LZ48" i="2"/>
  <c r="VZ36" i="2"/>
  <c r="PP81" i="2"/>
  <c r="NV81" i="2"/>
  <c r="NU81" i="2" s="1"/>
  <c r="ZK137" i="2"/>
  <c r="ZK136" i="2" s="1"/>
  <c r="ZL136" i="2"/>
  <c r="ZM136" i="2" s="1"/>
  <c r="LT213" i="2"/>
  <c r="LU213" i="2" s="1"/>
  <c r="NP213" i="2"/>
  <c r="GP73" i="2"/>
  <c r="GO73" i="2" s="1"/>
  <c r="IJ73" i="2"/>
  <c r="PG82" i="2"/>
  <c r="PF82" i="2" s="1"/>
  <c r="RA82" i="2"/>
  <c r="NM49" i="2"/>
  <c r="ES47" i="2"/>
  <c r="RE75" i="2"/>
  <c r="PK75" i="2"/>
  <c r="SR39" i="2"/>
  <c r="PJ84" i="2"/>
  <c r="QY77" i="2"/>
  <c r="LT57" i="2"/>
  <c r="IM61" i="2"/>
  <c r="KG61" i="2"/>
  <c r="WI42" i="2"/>
  <c r="YC42" i="2"/>
  <c r="YF42" i="2" s="1"/>
  <c r="XW82" i="2"/>
  <c r="XW74" i="2" s="1"/>
  <c r="OY44" i="2"/>
  <c r="WE30" i="2"/>
  <c r="WD30" i="2" s="1"/>
  <c r="XY30" i="2"/>
  <c r="YB30" i="2" s="1"/>
  <c r="YA30" i="2" s="1"/>
  <c r="QZ29" i="2"/>
  <c r="ST29" i="2"/>
  <c r="WM66" i="2"/>
  <c r="WL66" i="2" s="1"/>
  <c r="YG66" i="2"/>
  <c r="YJ66" i="2" s="1"/>
  <c r="WI62" i="2"/>
  <c r="YC62" i="2"/>
  <c r="YF62" i="2" s="1"/>
  <c r="IK213" i="2"/>
  <c r="GO213" i="2"/>
  <c r="GP213" i="2" s="1"/>
  <c r="GQ213" i="2" s="1"/>
  <c r="YC39" i="2"/>
  <c r="YF39" i="2" s="1"/>
  <c r="WI39" i="2"/>
  <c r="NV51" i="2"/>
  <c r="PP51" i="2"/>
  <c r="YA75" i="2"/>
  <c r="VZ25" i="2"/>
  <c r="YH69" i="2"/>
  <c r="YJ69" i="2" s="1"/>
  <c r="WM69" i="2"/>
  <c r="KB26" i="2"/>
  <c r="KA26" i="2" s="1"/>
  <c r="LV26" i="2"/>
  <c r="TF85" i="2"/>
  <c r="RL85" i="2"/>
  <c r="RK85" i="2" s="1"/>
  <c r="SW33" i="2"/>
  <c r="UQ33" i="2"/>
  <c r="SW17" i="2"/>
  <c r="UQ17" i="2"/>
  <c r="GK30" i="2"/>
  <c r="QZ36" i="2"/>
  <c r="ST36" i="2"/>
  <c r="XO195" i="2"/>
  <c r="VQ195" i="2"/>
  <c r="VQ190" i="2" s="1"/>
  <c r="VR190" i="2"/>
  <c r="VS190" i="2" s="1"/>
  <c r="NI40" i="2"/>
  <c r="NI38" i="2" s="1"/>
  <c r="SN82" i="2"/>
  <c r="SN74" i="2" s="1"/>
  <c r="NT215" i="2"/>
  <c r="LX215" i="2"/>
  <c r="LY215" i="2" s="1"/>
  <c r="KA75" i="2"/>
  <c r="WM84" i="2"/>
  <c r="WL84" i="2" s="1"/>
  <c r="YG84" i="2"/>
  <c r="YJ84" i="2" s="1"/>
  <c r="NI21" i="2"/>
  <c r="WI35" i="2"/>
  <c r="YC35" i="2"/>
  <c r="YF35" i="2" s="1"/>
  <c r="YE35" i="2" s="1"/>
  <c r="WJ75" i="2"/>
  <c r="UP75" i="2"/>
  <c r="NR35" i="2"/>
  <c r="PL35" i="2"/>
  <c r="KE50" i="2"/>
  <c r="LZ41" i="2"/>
  <c r="KF41" i="2"/>
  <c r="KE41" i="2" s="1"/>
  <c r="LT75" i="2"/>
  <c r="UK24" i="2"/>
  <c r="KF71" i="2"/>
  <c r="KE71" i="2" s="1"/>
  <c r="LZ71" i="2"/>
  <c r="UQ34" i="2"/>
  <c r="SW34" i="2"/>
  <c r="SV34" i="2" s="1"/>
  <c r="KC40" i="2"/>
  <c r="II40" i="2"/>
  <c r="IH40" i="2" s="1"/>
  <c r="SX64" i="2"/>
  <c r="RD64" i="2"/>
  <c r="RC64" i="2" s="1"/>
  <c r="RC209" i="2"/>
  <c r="RD209" i="2" s="1"/>
  <c r="SY209" i="2"/>
  <c r="II14" i="2"/>
  <c r="KC14" i="2"/>
  <c r="NQ69" i="2"/>
  <c r="SS20" i="2"/>
  <c r="UM20" i="2"/>
  <c r="QY48" i="2"/>
  <c r="UO80" i="2"/>
  <c r="XW37" i="2"/>
  <c r="UG12" i="2"/>
  <c r="LY48" i="2"/>
  <c r="NS48" i="2"/>
  <c r="II19" i="2"/>
  <c r="IH19" i="2" s="1"/>
  <c r="KC19" i="2"/>
  <c r="KB73" i="2"/>
  <c r="KA73" i="2" s="1"/>
  <c r="LV73" i="2"/>
  <c r="UR216" i="2"/>
  <c r="SV216" i="2"/>
  <c r="SW216" i="2" s="1"/>
  <c r="WJ41" i="2"/>
  <c r="UP41" i="2"/>
  <c r="PH26" i="2"/>
  <c r="NN26" i="2"/>
  <c r="NM26" i="2" s="1"/>
  <c r="NS39" i="2"/>
  <c r="LY39" i="2"/>
  <c r="UQ52" i="2"/>
  <c r="SW52" i="2"/>
  <c r="SV52" i="2" s="1"/>
  <c r="MD51" i="2"/>
  <c r="KJ51" i="2"/>
  <c r="KI51" i="2" s="1"/>
  <c r="KI208" i="2"/>
  <c r="KJ208" i="2" s="1"/>
  <c r="KK208" i="2" s="1"/>
  <c r="ME208" i="2"/>
  <c r="IJ60" i="2"/>
  <c r="GP60" i="2"/>
  <c r="GO60" i="2" s="1"/>
  <c r="UT54" i="2"/>
  <c r="US54" i="2" s="1"/>
  <c r="WN54" i="2"/>
  <c r="SG204" i="2"/>
  <c r="KB40" i="2"/>
  <c r="KA40" i="2" s="1"/>
  <c r="LV40" i="2"/>
  <c r="WD213" i="2"/>
  <c r="WE213" i="2" s="1"/>
  <c r="XZ213" i="2"/>
  <c r="YA213" i="2" s="1"/>
  <c r="YB213" i="2" s="1"/>
  <c r="NM71" i="2"/>
  <c r="UT68" i="2"/>
  <c r="US68" i="2" s="1"/>
  <c r="WN68" i="2"/>
  <c r="YC206" i="2"/>
  <c r="WF204" i="2"/>
  <c r="WI206" i="2"/>
  <c r="KG75" i="2"/>
  <c r="IM75" i="2"/>
  <c r="NN36" i="2"/>
  <c r="NM36" i="2" s="1"/>
  <c r="PH36" i="2"/>
  <c r="NR58" i="2"/>
  <c r="NQ58" i="2" s="1"/>
  <c r="PL58" i="2"/>
  <c r="WH220" i="2"/>
  <c r="WI220" i="2" s="1"/>
  <c r="YD220" i="2"/>
  <c r="YE220" i="2" s="1"/>
  <c r="YF220" i="2" s="1"/>
  <c r="UD207" i="2"/>
  <c r="UC204" i="2"/>
  <c r="VZ60" i="2"/>
  <c r="KJ65" i="2"/>
  <c r="KI65" i="2" s="1"/>
  <c r="MD65" i="2"/>
  <c r="SY215" i="2"/>
  <c r="RC215" i="2"/>
  <c r="RD215" i="2" s="1"/>
  <c r="UQ23" i="2"/>
  <c r="SW23" i="2"/>
  <c r="SV23" i="2" s="1"/>
  <c r="KG64" i="2"/>
  <c r="IM64" i="2"/>
  <c r="IL64" i="2" s="1"/>
  <c r="RC54" i="2"/>
  <c r="UK49" i="2"/>
  <c r="GQ61" i="2"/>
  <c r="SW55" i="2"/>
  <c r="UQ55" i="2"/>
  <c r="PG18" i="2"/>
  <c r="PF18" i="2" s="1"/>
  <c r="RA18" i="2"/>
  <c r="GQ23" i="2"/>
  <c r="NU210" i="2"/>
  <c r="NV210" i="2" s="1"/>
  <c r="PQ210" i="2"/>
  <c r="GQ49" i="2"/>
  <c r="KE215" i="2"/>
  <c r="KF215" i="2" s="1"/>
  <c r="MA215" i="2"/>
  <c r="SO47" i="2"/>
  <c r="SO86" i="2" s="1"/>
  <c r="UO218" i="2"/>
  <c r="UP218" i="2" s="1"/>
  <c r="WK218" i="2"/>
  <c r="RD23" i="2"/>
  <c r="SX23" i="2"/>
  <c r="NR39" i="2"/>
  <c r="PL39" i="2"/>
  <c r="WE16" i="2"/>
  <c r="WD16" i="2" s="1"/>
  <c r="XY16" i="2"/>
  <c r="YB16" i="2" s="1"/>
  <c r="YA16" i="2" s="1"/>
  <c r="KB29" i="2"/>
  <c r="LV29" i="2"/>
  <c r="SY216" i="2"/>
  <c r="RC216" i="2"/>
  <c r="RD216" i="2" s="1"/>
  <c r="UG47" i="2"/>
  <c r="WI17" i="2"/>
  <c r="YC17" i="2"/>
  <c r="YF17" i="2" s="1"/>
  <c r="SN36" i="2"/>
  <c r="WH51" i="2"/>
  <c r="ZC154" i="2"/>
  <c r="ZC152" i="2" s="1"/>
  <c r="ZD152" i="2"/>
  <c r="SN40" i="2"/>
  <c r="SN38" i="2" s="1"/>
  <c r="IJ14" i="2"/>
  <c r="GP14" i="2"/>
  <c r="GO14" i="2" s="1"/>
  <c r="GP37" i="2"/>
  <c r="IJ37" i="2"/>
  <c r="SN25" i="2"/>
  <c r="WF19" i="2"/>
  <c r="UL19" i="2"/>
  <c r="XG91" i="2"/>
  <c r="SX17" i="2"/>
  <c r="RD17" i="2"/>
  <c r="RC17" i="2" s="1"/>
  <c r="ME69" i="2"/>
  <c r="KJ69" i="2"/>
  <c r="KI69" i="2" s="1"/>
  <c r="TV92" i="2"/>
  <c r="NP207" i="2"/>
  <c r="LT207" i="2"/>
  <c r="NO25" i="2"/>
  <c r="LU25" i="2"/>
  <c r="LT25" i="2" s="1"/>
  <c r="RA30" i="2"/>
  <c r="PG30" i="2"/>
  <c r="SW78" i="2"/>
  <c r="SV78" i="2" s="1"/>
  <c r="UQ78" i="2"/>
  <c r="IH48" i="2"/>
  <c r="SX206" i="2"/>
  <c r="RA204" i="2"/>
  <c r="RD206" i="2"/>
  <c r="SS37" i="2"/>
  <c r="SR37" i="2" s="1"/>
  <c r="UM37" i="2"/>
  <c r="PP68" i="2"/>
  <c r="NV68" i="2"/>
  <c r="RD52" i="2"/>
  <c r="RC52" i="2" s="1"/>
  <c r="SX52" i="2"/>
  <c r="YC23" i="2"/>
  <c r="YF23" i="2" s="1"/>
  <c r="WI23" i="2"/>
  <c r="WH23" i="2" s="1"/>
  <c r="WE28" i="2"/>
  <c r="WD28" i="2" s="1"/>
  <c r="XY28" i="2"/>
  <c r="YB28" i="2" s="1"/>
  <c r="YA28" i="2" s="1"/>
  <c r="RH50" i="2"/>
  <c r="TB50" i="2"/>
  <c r="VR171" i="2"/>
  <c r="TT171" i="2"/>
  <c r="TT170" i="2" s="1"/>
  <c r="TU170" i="2"/>
  <c r="TV170" i="2" s="1"/>
  <c r="TV171" i="2"/>
  <c r="WK217" i="2"/>
  <c r="UO217" i="2"/>
  <c r="UP217" i="2" s="1"/>
  <c r="NI82" i="2"/>
  <c r="NI74" i="2" s="1"/>
  <c r="LZ24" i="2"/>
  <c r="KF24" i="2"/>
  <c r="KE24" i="2" s="1"/>
  <c r="II36" i="2"/>
  <c r="IH36" i="2" s="1"/>
  <c r="KC36" i="2"/>
  <c r="RE49" i="2"/>
  <c r="PK49" i="2"/>
  <c r="PJ49" i="2" s="1"/>
  <c r="ER47" i="2"/>
  <c r="ZC182" i="2"/>
  <c r="ZC180" i="2" s="1"/>
  <c r="ZD180" i="2"/>
  <c r="LY34" i="2"/>
  <c r="LX34" i="2" s="1"/>
  <c r="NS34" i="2"/>
  <c r="PH60" i="2"/>
  <c r="NN60" i="2"/>
  <c r="NM60" i="2" s="1"/>
  <c r="NR57" i="2"/>
  <c r="NQ57" i="2" s="1"/>
  <c r="PL57" i="2"/>
  <c r="WI43" i="2"/>
  <c r="WH43" i="2" s="1"/>
  <c r="YC43" i="2"/>
  <c r="YF43" i="2" s="1"/>
  <c r="YE43" i="2" s="1"/>
  <c r="UK42" i="2"/>
  <c r="SW75" i="2"/>
  <c r="UQ75" i="2"/>
  <c r="LT61" i="2"/>
  <c r="IM70" i="2"/>
  <c r="IL70" i="2" s="1"/>
  <c r="KG70" i="2"/>
  <c r="YC77" i="2"/>
  <c r="YF77" i="2" s="1"/>
  <c r="YE77" i="2" s="1"/>
  <c r="WI77" i="2"/>
  <c r="PG28" i="2"/>
  <c r="PF28" i="2" s="1"/>
  <c r="RA28" i="2"/>
  <c r="IH213" i="2"/>
  <c r="II213" i="2" s="1"/>
  <c r="KD213" i="2"/>
  <c r="WD75" i="2"/>
  <c r="LQ207" i="2"/>
  <c r="LP204" i="2"/>
  <c r="UO69" i="2"/>
  <c r="SW58" i="2"/>
  <c r="SV58" i="2" s="1"/>
  <c r="UQ58" i="2"/>
  <c r="QV207" i="2"/>
  <c r="QU204" i="2"/>
  <c r="RI65" i="2"/>
  <c r="PO65" i="2"/>
  <c r="PN65" i="2" s="1"/>
  <c r="QY213" i="2"/>
  <c r="QZ213" i="2" s="1"/>
  <c r="SU213" i="2"/>
  <c r="UP70" i="2"/>
  <c r="WJ70" i="2"/>
  <c r="XY14" i="2"/>
  <c r="YB14" i="2" s="1"/>
  <c r="YA14" i="2" s="1"/>
  <c r="WE14" i="2"/>
  <c r="WD14" i="2" s="1"/>
  <c r="RT67" i="2"/>
  <c r="TN67" i="2"/>
  <c r="LQ47" i="2"/>
  <c r="QV12" i="2"/>
  <c r="PF57" i="2"/>
  <c r="WL208" i="2"/>
  <c r="WM208" i="2" s="1"/>
  <c r="YH208" i="2"/>
  <c r="YI208" i="2" s="1"/>
  <c r="YJ208" i="2" s="1"/>
  <c r="WF82" i="2"/>
  <c r="UL82" i="2"/>
  <c r="UL74" i="2" s="1"/>
  <c r="LZ49" i="2"/>
  <c r="KF49" i="2"/>
  <c r="KE49" i="2" s="1"/>
  <c r="QZ16" i="2"/>
  <c r="ST16" i="2"/>
  <c r="KF58" i="2"/>
  <c r="LZ58" i="2"/>
  <c r="GP18" i="2"/>
  <c r="GO18" i="2" s="1"/>
  <c r="IJ18" i="2"/>
  <c r="UO84" i="2"/>
  <c r="VS93" i="2"/>
  <c r="SR75" i="2"/>
  <c r="LV31" i="2"/>
  <c r="KB31" i="2"/>
  <c r="QQ86" i="2"/>
  <c r="PC12" i="2"/>
  <c r="XW29" i="2"/>
  <c r="LZ35" i="2"/>
  <c r="KF35" i="2"/>
  <c r="KE35" i="2" s="1"/>
  <c r="XW26" i="2"/>
  <c r="RD71" i="2"/>
  <c r="RC71" i="2" s="1"/>
  <c r="SX71" i="2"/>
  <c r="IH207" i="2"/>
  <c r="KD207" i="2"/>
  <c r="WM68" i="2"/>
  <c r="YG68" i="2"/>
  <c r="YJ68" i="2" s="1"/>
  <c r="UP55" i="2"/>
  <c r="WJ55" i="2"/>
  <c r="IH71" i="2"/>
  <c r="GK40" i="2"/>
  <c r="GK38" i="2" s="1"/>
  <c r="ID74" i="2"/>
  <c r="NR52" i="2"/>
  <c r="NQ52" i="2" s="1"/>
  <c r="PL52" i="2"/>
  <c r="PL78" i="2"/>
  <c r="NR78" i="2"/>
  <c r="NQ78" i="2" s="1"/>
  <c r="LU60" i="2"/>
  <c r="LT60" i="2" s="1"/>
  <c r="NO60" i="2"/>
  <c r="RJ69" i="2"/>
  <c r="PO69" i="2"/>
  <c r="PN69" i="2" s="1"/>
  <c r="KB21" i="2"/>
  <c r="KA21" i="2" s="1"/>
  <c r="LV21" i="2"/>
  <c r="UK34" i="2"/>
  <c r="RC79" i="2"/>
  <c r="PF48" i="2"/>
  <c r="UQ70" i="2"/>
  <c r="SW70" i="2"/>
  <c r="SV70" i="2" s="1"/>
  <c r="II37" i="2"/>
  <c r="IH37" i="2" s="1"/>
  <c r="KC37" i="2"/>
  <c r="VZ37" i="2"/>
  <c r="GQ53" i="2"/>
  <c r="KA48" i="2"/>
  <c r="QZ27" i="2"/>
  <c r="QY27" i="2" s="1"/>
  <c r="ST27" i="2"/>
  <c r="PN210" i="2"/>
  <c r="PO210" i="2" s="1"/>
  <c r="RJ210" i="2"/>
  <c r="WT67" i="2"/>
  <c r="PQ69" i="2"/>
  <c r="NV69" i="2"/>
  <c r="NU69" i="2" s="1"/>
  <c r="RC68" i="2"/>
  <c r="WA47" i="2"/>
  <c r="JX74" i="2"/>
  <c r="TB68" i="2"/>
  <c r="RH68" i="2"/>
  <c r="RG68" i="2" s="1"/>
  <c r="QY52" i="2"/>
  <c r="ME210" i="2"/>
  <c r="KI210" i="2"/>
  <c r="KJ210" i="2" s="1"/>
  <c r="KK210" i="2" s="1"/>
  <c r="GQ57" i="2"/>
  <c r="UC47" i="2"/>
  <c r="UC86" i="2" s="1"/>
  <c r="ID40" i="2"/>
  <c r="ID38" i="2" s="1"/>
  <c r="GK29" i="2"/>
  <c r="NP219" i="2"/>
  <c r="LT219" i="2"/>
  <c r="LU219" i="2" s="1"/>
  <c r="KD219" i="2"/>
  <c r="IH219" i="2"/>
  <c r="II219" i="2" s="1"/>
  <c r="WM51" i="2"/>
  <c r="WL51" i="2" s="1"/>
  <c r="YG51" i="2"/>
  <c r="YJ51" i="2" s="1"/>
  <c r="YI51" i="2" s="1"/>
  <c r="LT32" i="2"/>
  <c r="LZ53" i="2"/>
  <c r="KF53" i="2"/>
  <c r="KE53" i="2" s="1"/>
  <c r="YG79" i="2"/>
  <c r="YJ79" i="2" s="1"/>
  <c r="WM79" i="2"/>
  <c r="IM35" i="2"/>
  <c r="IL35" i="2" s="1"/>
  <c r="KG35" i="2"/>
  <c r="PK62" i="2"/>
  <c r="PJ62" i="2" s="1"/>
  <c r="RE62" i="2"/>
  <c r="PL53" i="2"/>
  <c r="NR53" i="2"/>
  <c r="RE72" i="2"/>
  <c r="PK72" i="2"/>
  <c r="GO63" i="2"/>
  <c r="GQ63" i="2"/>
  <c r="XV207" i="2"/>
  <c r="XW207" i="2" s="1"/>
  <c r="VZ207" i="2"/>
  <c r="NI37" i="2"/>
  <c r="GO64" i="2"/>
  <c r="GQ64" i="2"/>
  <c r="TM67" i="2"/>
  <c r="TL67" i="2" s="1"/>
  <c r="VG67" i="2"/>
  <c r="YC49" i="2"/>
  <c r="YF49" i="2" s="1"/>
  <c r="YE49" i="2" s="1"/>
  <c r="WI49" i="2"/>
  <c r="WR85" i="2"/>
  <c r="UX85" i="2"/>
  <c r="UW85" i="2" s="1"/>
  <c r="NV84" i="2"/>
  <c r="PP84" i="2"/>
  <c r="NT209" i="2"/>
  <c r="LX209" i="2"/>
  <c r="LY209" i="2" s="1"/>
  <c r="PK22" i="2"/>
  <c r="PJ22" i="2" s="1"/>
  <c r="RE22" i="2"/>
  <c r="GK21" i="2"/>
  <c r="KB18" i="2"/>
  <c r="KA18" i="2" s="1"/>
  <c r="LV18" i="2"/>
  <c r="SO12" i="2"/>
  <c r="SO44" i="2" s="1"/>
  <c r="PM217" i="2"/>
  <c r="NQ217" i="2"/>
  <c r="NR217" i="2" s="1"/>
  <c r="NS61" i="2"/>
  <c r="LY61" i="2"/>
  <c r="LX61" i="2" s="1"/>
  <c r="LQ12" i="2"/>
  <c r="NO28" i="2"/>
  <c r="LU28" i="2"/>
  <c r="LT28" i="2" s="1"/>
  <c r="PK56" i="2"/>
  <c r="RE56" i="2"/>
  <c r="LT39" i="2"/>
  <c r="UH47" i="2"/>
  <c r="ST26" i="2"/>
  <c r="QZ26" i="2"/>
  <c r="QY26" i="2" s="1"/>
  <c r="UL36" i="2"/>
  <c r="UK36" i="2" s="1"/>
  <c r="WF36" i="2"/>
  <c r="XW19" i="2"/>
  <c r="TA81" i="2"/>
  <c r="UU81" i="2"/>
  <c r="UV210" i="2"/>
  <c r="SZ210" i="2"/>
  <c r="TA210" i="2" s="1"/>
  <c r="RE43" i="2"/>
  <c r="PK43" i="2"/>
  <c r="PJ43" i="2" s="1"/>
  <c r="UQ62" i="2"/>
  <c r="SW62" i="2"/>
  <c r="SV62" i="2" s="1"/>
  <c r="TF76" i="2"/>
  <c r="RL76" i="2"/>
  <c r="VW88" i="2"/>
  <c r="CN88" i="2"/>
  <c r="CW40" i="2"/>
  <c r="CR86" i="2"/>
  <c r="CQ44" i="2"/>
  <c r="CV38" i="2"/>
  <c r="CW38" i="2" s="1"/>
  <c r="CU38" i="2"/>
  <c r="ET77" i="2"/>
  <c r="ET83" i="2"/>
  <c r="ET75" i="2"/>
  <c r="ET78" i="2"/>
  <c r="ET64" i="2"/>
  <c r="ET52" i="2"/>
  <c r="ET49" i="2"/>
  <c r="ET57" i="2"/>
  <c r="ET58" i="2"/>
  <c r="ET53" i="2"/>
  <c r="ET55" i="2"/>
  <c r="ET56" i="2"/>
  <c r="ET62" i="2"/>
  <c r="ET39" i="2"/>
  <c r="ET43" i="2"/>
  <c r="ET41" i="2"/>
  <c r="ET17" i="2"/>
  <c r="ET23" i="2"/>
  <c r="ET35" i="2"/>
  <c r="ET22" i="2"/>
  <c r="ET33" i="2"/>
  <c r="ET34" i="2"/>
  <c r="ET32" i="2"/>
  <c r="ET15" i="2"/>
  <c r="ET24" i="2"/>
  <c r="CQ86" i="2"/>
  <c r="CU60" i="2"/>
  <c r="CU47" i="2" s="1"/>
  <c r="CW60" i="2"/>
  <c r="CW73" i="2"/>
  <c r="CV47" i="2"/>
  <c r="CW47" i="2" s="1"/>
  <c r="CW21" i="2"/>
  <c r="CU14" i="2"/>
  <c r="CW14" i="2"/>
  <c r="CU27" i="2"/>
  <c r="CW27" i="2"/>
  <c r="CU31" i="2"/>
  <c r="CW31" i="2"/>
  <c r="CU19" i="2"/>
  <c r="CW19" i="2"/>
  <c r="CU29" i="2"/>
  <c r="CW29" i="2"/>
  <c r="CU25" i="2"/>
  <c r="CW25" i="2"/>
  <c r="CW37" i="2"/>
  <c r="CU37" i="2"/>
  <c r="CU30" i="2"/>
  <c r="CW30" i="2"/>
  <c r="CU18" i="2"/>
  <c r="CW18" i="2"/>
  <c r="CM91" i="2"/>
  <c r="CR91" i="2"/>
  <c r="CU92" i="2"/>
  <c r="X88" i="10"/>
  <c r="X78" i="10" s="1"/>
  <c r="CW82" i="2"/>
  <c r="CV74" i="2"/>
  <c r="CW74" i="2" s="1"/>
  <c r="CU74" i="2"/>
  <c r="ET214" i="2"/>
  <c r="CV207" i="2"/>
  <c r="CV204" i="2" s="1"/>
  <c r="CU204" i="2"/>
  <c r="CR44" i="2"/>
  <c r="CW36" i="2"/>
  <c r="CZ207" i="2"/>
  <c r="CV12" i="2"/>
  <c r="CZ219" i="2"/>
  <c r="DA219" i="2" s="1"/>
  <c r="CU20" i="2"/>
  <c r="CW20" i="2"/>
  <c r="ET13" i="2"/>
  <c r="ET211" i="2"/>
  <c r="CR204" i="2"/>
  <c r="ET48" i="2"/>
  <c r="CZ213" i="2"/>
  <c r="DA213" i="2" s="1"/>
  <c r="CW28" i="2"/>
  <c r="CW16" i="2"/>
  <c r="DA86" i="2"/>
  <c r="DA88" i="2" s="1"/>
  <c r="CU26" i="2"/>
  <c r="CW26" i="2"/>
  <c r="ET212" i="2"/>
  <c r="X48" i="10"/>
  <c r="Y163" i="10"/>
  <c r="Y164" i="10" s="1"/>
  <c r="Y165" i="10" s="1"/>
  <c r="Y153" i="10"/>
  <c r="Y146" i="10"/>
  <c r="Y147" i="10" s="1"/>
  <c r="Y148" i="10" s="1"/>
  <c r="Y128" i="10"/>
  <c r="Y129" i="10" s="1"/>
  <c r="Y130" i="10" s="1"/>
  <c r="Y118" i="10"/>
  <c r="Y136" i="10"/>
  <c r="YV224" i="2"/>
  <c r="YV225" i="2"/>
  <c r="YV226" i="2"/>
  <c r="YV228" i="2"/>
  <c r="YV227" i="2"/>
  <c r="YV229" i="2"/>
  <c r="YV230" i="2"/>
  <c r="YV234" i="2"/>
  <c r="YV233" i="2"/>
  <c r="YV231" i="2"/>
  <c r="YV235" i="2"/>
  <c r="YV236" i="2"/>
  <c r="YV239" i="2"/>
  <c r="YV240" i="2"/>
  <c r="YV238" i="2"/>
  <c r="YV243" i="2"/>
  <c r="YV241" i="2"/>
  <c r="YV244" i="2"/>
  <c r="YV237" i="2"/>
  <c r="YV242" i="2"/>
  <c r="YV246" i="2"/>
  <c r="YV247" i="2"/>
  <c r="YV248" i="2"/>
  <c r="YV249" i="2"/>
  <c r="YV250" i="2"/>
  <c r="YV245" i="2"/>
  <c r="YV253" i="2"/>
  <c r="YV223" i="2"/>
  <c r="YV251" i="2"/>
  <c r="YV252" i="2"/>
  <c r="YV232" i="2"/>
  <c r="YB224" i="2"/>
  <c r="YB225" i="2"/>
  <c r="YB226" i="2"/>
  <c r="YB227" i="2"/>
  <c r="YB228" i="2"/>
  <c r="YB229" i="2"/>
  <c r="YB233" i="2"/>
  <c r="YB230" i="2"/>
  <c r="YB231" i="2"/>
  <c r="YB235" i="2"/>
  <c r="YB236" i="2"/>
  <c r="YB237" i="2"/>
  <c r="YB234" i="2"/>
  <c r="YB238" i="2"/>
  <c r="YB243" i="2"/>
  <c r="YB244" i="2"/>
  <c r="YB242" i="2"/>
  <c r="YB239" i="2"/>
  <c r="YB241" i="2"/>
  <c r="YB240" i="2"/>
  <c r="YB246" i="2"/>
  <c r="YB247" i="2"/>
  <c r="YB248" i="2"/>
  <c r="YB249" i="2"/>
  <c r="YB250" i="2"/>
  <c r="YB245" i="2"/>
  <c r="YB251" i="2"/>
  <c r="YB252" i="2"/>
  <c r="YB223" i="2"/>
  <c r="YB253" i="2"/>
  <c r="YB232" i="2"/>
  <c r="Z46" i="10"/>
  <c r="AA47" i="10"/>
  <c r="Y102" i="10"/>
  <c r="Y103" i="10" s="1"/>
  <c r="Y92" i="10"/>
  <c r="Y86" i="10"/>
  <c r="Y87" i="10" s="1"/>
  <c r="Y70" i="10"/>
  <c r="Y71" i="10" s="1"/>
  <c r="Y72" i="10" s="1"/>
  <c r="Y62" i="10" s="1"/>
  <c r="Y76" i="10"/>
  <c r="Y60" i="10"/>
  <c r="V20" i="10"/>
  <c r="U19" i="10"/>
  <c r="U18" i="10"/>
  <c r="KK336" i="2"/>
  <c r="KS336" i="2"/>
  <c r="LI336" i="2"/>
  <c r="LY336" i="2"/>
  <c r="KW336" i="2"/>
  <c r="LM336" i="2"/>
  <c r="MC336" i="2"/>
  <c r="LA336" i="2"/>
  <c r="LQ336" i="2"/>
  <c r="MG336" i="2"/>
  <c r="LE336" i="2"/>
  <c r="LU336" i="2"/>
  <c r="KO336" i="2"/>
  <c r="S16" i="3"/>
  <c r="I92" i="11" a="1"/>
  <c r="I81" i="11" a="1"/>
  <c r="I136" i="11" a="1"/>
  <c r="H93" i="11" a="1"/>
  <c r="H38" i="11" a="1"/>
  <c r="H115" i="11" a="1"/>
  <c r="H126" i="11" a="1"/>
  <c r="H161" i="11" a="1"/>
  <c r="I59" i="11" a="1"/>
  <c r="H127" i="11" a="1"/>
  <c r="I137" i="11" a="1"/>
  <c r="H26" i="11" a="1"/>
  <c r="H160" i="11" a="1"/>
  <c r="I148" i="11" a="1"/>
  <c r="H104" i="11" a="1"/>
  <c r="I28" i="11" a="1"/>
  <c r="I125" i="11" a="1"/>
  <c r="I103" i="11" a="1"/>
  <c r="I37" i="11" a="1"/>
  <c r="I114" i="11" a="1"/>
  <c r="I48" i="11" a="1"/>
  <c r="H60" i="11" a="1"/>
  <c r="H82" i="11" a="1"/>
  <c r="I25" i="11" a="1"/>
  <c r="H71" i="11" a="1"/>
  <c r="H49" i="11" a="1"/>
  <c r="I70" i="11" a="1"/>
  <c r="H161" i="11" l="1"/>
  <c r="H26" i="11"/>
  <c r="H93" i="11"/>
  <c r="I48" i="11"/>
  <c r="I92" i="11"/>
  <c r="I103" i="11"/>
  <c r="I25" i="11"/>
  <c r="I137" i="11"/>
  <c r="I125" i="11"/>
  <c r="I28" i="11"/>
  <c r="H82" i="11"/>
  <c r="H71" i="11"/>
  <c r="I81" i="11"/>
  <c r="I114" i="11"/>
  <c r="I59" i="11"/>
  <c r="I136" i="11"/>
  <c r="H104" i="11"/>
  <c r="H60" i="11"/>
  <c r="H49" i="11"/>
  <c r="I70" i="11"/>
  <c r="I148" i="11"/>
  <c r="H127" i="11"/>
  <c r="H38" i="11"/>
  <c r="H115" i="11"/>
  <c r="H126" i="11"/>
  <c r="H160" i="11"/>
  <c r="I37" i="11"/>
  <c r="XT88" i="2"/>
  <c r="TP206" i="2"/>
  <c r="VL206" i="2"/>
  <c r="YX206" i="2"/>
  <c r="YY206" i="2" s="1"/>
  <c r="XB206" i="2"/>
  <c r="RW206" i="2"/>
  <c r="TS206" i="2"/>
  <c r="VI206" i="2"/>
  <c r="XE206" i="2"/>
  <c r="P96" i="10"/>
  <c r="P95" i="10"/>
  <c r="Q93" i="10" s="1"/>
  <c r="Q104" i="10"/>
  <c r="Q94" i="10" s="1"/>
  <c r="S79" i="10"/>
  <c r="T77" i="10" s="1"/>
  <c r="S80" i="10"/>
  <c r="JX86" i="2"/>
  <c r="IN71" i="2"/>
  <c r="UG86" i="2"/>
  <c r="NF88" i="2"/>
  <c r="GQ40" i="2"/>
  <c r="SK88" i="2"/>
  <c r="WD74" i="2"/>
  <c r="WE74" i="2"/>
  <c r="GH88" i="2"/>
  <c r="IA88" i="2"/>
  <c r="PC44" i="2"/>
  <c r="NM74" i="2"/>
  <c r="LU38" i="2"/>
  <c r="LT38" i="2"/>
  <c r="QR88" i="2"/>
  <c r="VZ47" i="2"/>
  <c r="VZ86" i="2" s="1"/>
  <c r="GQ20" i="2"/>
  <c r="XW47" i="2"/>
  <c r="XW86" i="2" s="1"/>
  <c r="QU86" i="2"/>
  <c r="LQ44" i="2"/>
  <c r="GQ26" i="2"/>
  <c r="GQ21" i="2"/>
  <c r="JT88" i="2"/>
  <c r="GQ29" i="2"/>
  <c r="GQ30" i="2"/>
  <c r="ID12" i="2"/>
  <c r="ID44" i="2" s="1"/>
  <c r="ER86" i="2"/>
  <c r="IN52" i="2"/>
  <c r="QU12" i="2"/>
  <c r="QU44" i="2" s="1"/>
  <c r="YA74" i="2"/>
  <c r="YB74" i="2"/>
  <c r="UG44" i="2"/>
  <c r="KB47" i="2"/>
  <c r="II47" i="2"/>
  <c r="II86" i="2" s="1"/>
  <c r="PG47" i="2"/>
  <c r="IN58" i="2"/>
  <c r="YA47" i="2"/>
  <c r="SO88" i="2"/>
  <c r="KA74" i="2"/>
  <c r="KB74" i="2"/>
  <c r="SS74" i="2"/>
  <c r="LU74" i="2"/>
  <c r="SR74" i="2"/>
  <c r="LT74" i="2"/>
  <c r="GQ82" i="2"/>
  <c r="KK80" i="2"/>
  <c r="NN74" i="2"/>
  <c r="PB12" i="2"/>
  <c r="PB44" i="2" s="1"/>
  <c r="GQ25" i="2"/>
  <c r="IN62" i="2"/>
  <c r="LM88" i="2"/>
  <c r="JW12" i="2"/>
  <c r="JW44" i="2" s="1"/>
  <c r="GQ28" i="2"/>
  <c r="ES86" i="2"/>
  <c r="IN43" i="2"/>
  <c r="QZ47" i="2"/>
  <c r="EO88" i="2"/>
  <c r="UK47" i="2"/>
  <c r="KA47" i="2"/>
  <c r="KK50" i="2"/>
  <c r="SS38" i="2"/>
  <c r="NM47" i="2"/>
  <c r="SR38" i="2"/>
  <c r="WE47" i="2"/>
  <c r="NN38" i="2"/>
  <c r="WD47" i="2"/>
  <c r="NM38" i="2"/>
  <c r="PB86" i="2"/>
  <c r="GP74" i="2"/>
  <c r="GQ74" i="2" s="1"/>
  <c r="GO74" i="2"/>
  <c r="GQ14" i="2"/>
  <c r="IN24" i="2"/>
  <c r="OY88" i="2"/>
  <c r="KK81" i="2"/>
  <c r="PF47" i="2"/>
  <c r="IN34" i="2"/>
  <c r="TV91" i="2"/>
  <c r="SN12" i="2"/>
  <c r="SN44" i="2" s="1"/>
  <c r="TT91" i="2"/>
  <c r="TU91" i="2"/>
  <c r="NI12" i="2"/>
  <c r="NI44" i="2" s="1"/>
  <c r="PG12" i="2"/>
  <c r="QZ12" i="2"/>
  <c r="GK12" i="2"/>
  <c r="GK44" i="2" s="1"/>
  <c r="RK76" i="2"/>
  <c r="UW210" i="2"/>
  <c r="UX210" i="2" s="1"/>
  <c r="WS210" i="2"/>
  <c r="SW26" i="2"/>
  <c r="SV26" i="2" s="1"/>
  <c r="UQ26" i="2"/>
  <c r="PJ72" i="2"/>
  <c r="OB210" i="2"/>
  <c r="MF210" i="2"/>
  <c r="MG210" i="2" s="1"/>
  <c r="MH210" i="2" s="1"/>
  <c r="SW27" i="2"/>
  <c r="SV27" i="2" s="1"/>
  <c r="UQ27" i="2"/>
  <c r="LZ37" i="2"/>
  <c r="KF37" i="2"/>
  <c r="KE37" i="2" s="1"/>
  <c r="II207" i="2"/>
  <c r="II204" i="2" s="1"/>
  <c r="IH204" i="2"/>
  <c r="KE58" i="2"/>
  <c r="RL65" i="2"/>
  <c r="RK65" i="2" s="1"/>
  <c r="TF65" i="2"/>
  <c r="RG50" i="2"/>
  <c r="YC19" i="2"/>
  <c r="YF19" i="2" s="1"/>
  <c r="WI19" i="2"/>
  <c r="WH19" i="2" s="1"/>
  <c r="UV215" i="2"/>
  <c r="SZ215" i="2"/>
  <c r="TA215" i="2" s="1"/>
  <c r="WQ68" i="2"/>
  <c r="WP68" i="2" s="1"/>
  <c r="YK68" i="2"/>
  <c r="YN68" i="2" s="1"/>
  <c r="YM68" i="2" s="1"/>
  <c r="LY40" i="2"/>
  <c r="LX40" i="2" s="1"/>
  <c r="NS40" i="2"/>
  <c r="IM60" i="2"/>
  <c r="IL60" i="2" s="1"/>
  <c r="KG60" i="2"/>
  <c r="YG41" i="2"/>
  <c r="YJ41" i="2" s="1"/>
  <c r="WM41" i="2"/>
  <c r="WL41" i="2" s="1"/>
  <c r="NV48" i="2"/>
  <c r="PP48" i="2"/>
  <c r="KF14" i="2"/>
  <c r="KE14" i="2" s="1"/>
  <c r="LZ14" i="2"/>
  <c r="SV17" i="2"/>
  <c r="YE62" i="2"/>
  <c r="IL61" i="2"/>
  <c r="IN61" i="2"/>
  <c r="KG73" i="2"/>
  <c r="IM73" i="2"/>
  <c r="IL73" i="2" s="1"/>
  <c r="UX84" i="2"/>
  <c r="WR84" i="2"/>
  <c r="WM64" i="2"/>
  <c r="YG64" i="2"/>
  <c r="YJ64" i="2" s="1"/>
  <c r="UZ208" i="2"/>
  <c r="TD208" i="2"/>
  <c r="TE208" i="2" s="1"/>
  <c r="PK29" i="2"/>
  <c r="RE29" i="2"/>
  <c r="KB38" i="2"/>
  <c r="NQ72" i="2"/>
  <c r="ZG154" i="2"/>
  <c r="ZG152" i="2" s="1"/>
  <c r="ZH152" i="2"/>
  <c r="MB209" i="2"/>
  <c r="MC209" i="2" s="1"/>
  <c r="NX209" i="2"/>
  <c r="GO19" i="2"/>
  <c r="GQ19" i="2"/>
  <c r="NZ81" i="2"/>
  <c r="NY81" i="2" s="1"/>
  <c r="PT81" i="2"/>
  <c r="LZ28" i="2"/>
  <c r="KF28" i="2"/>
  <c r="KE28" i="2" s="1"/>
  <c r="MD33" i="2"/>
  <c r="KJ33" i="2"/>
  <c r="PP49" i="2"/>
  <c r="NV49" i="2"/>
  <c r="PK28" i="2"/>
  <c r="PJ28" i="2" s="1"/>
  <c r="RE28" i="2"/>
  <c r="KI216" i="2"/>
  <c r="KJ216" i="2" s="1"/>
  <c r="KK216" i="2" s="1"/>
  <c r="ME216" i="2"/>
  <c r="JX44" i="2"/>
  <c r="WM48" i="2"/>
  <c r="YG48" i="2"/>
  <c r="YJ48" i="2" s="1"/>
  <c r="MC78" i="2"/>
  <c r="MB78" i="2" s="1"/>
  <c r="NW78" i="2"/>
  <c r="WO209" i="2"/>
  <c r="US209" i="2"/>
  <c r="UT209" i="2" s="1"/>
  <c r="RH77" i="2"/>
  <c r="TB77" i="2"/>
  <c r="UP29" i="2"/>
  <c r="UO29" i="2" s="1"/>
  <c r="WJ29" i="2"/>
  <c r="PK20" i="2"/>
  <c r="RE20" i="2"/>
  <c r="YG34" i="2"/>
  <c r="YJ34" i="2" s="1"/>
  <c r="WM34" i="2"/>
  <c r="WL34" i="2" s="1"/>
  <c r="GO47" i="2"/>
  <c r="UP25" i="2"/>
  <c r="UO25" i="2" s="1"/>
  <c r="WJ25" i="2"/>
  <c r="UO63" i="2"/>
  <c r="YB47" i="2"/>
  <c r="PJ13" i="2"/>
  <c r="YE33" i="2"/>
  <c r="LX64" i="2"/>
  <c r="KJ83" i="2"/>
  <c r="KI83" i="2" s="1"/>
  <c r="MD83" i="2"/>
  <c r="RI22" i="2"/>
  <c r="PO22" i="2"/>
  <c r="PN22" i="2" s="1"/>
  <c r="UL47" i="2"/>
  <c r="UL86" i="2" s="1"/>
  <c r="IN55" i="2"/>
  <c r="LX78" i="2"/>
  <c r="RI15" i="2"/>
  <c r="PO15" i="2"/>
  <c r="PN15" i="2" s="1"/>
  <c r="KE43" i="2"/>
  <c r="MB59" i="2"/>
  <c r="YE57" i="2"/>
  <c r="PZ67" i="2"/>
  <c r="QB67" i="2"/>
  <c r="KJ48" i="2"/>
  <c r="KK48" i="2" s="1"/>
  <c r="MD48" i="2"/>
  <c r="IL53" i="2"/>
  <c r="IN53" i="2"/>
  <c r="SZ65" i="2"/>
  <c r="NR16" i="2"/>
  <c r="NQ16" i="2" s="1"/>
  <c r="PL16" i="2"/>
  <c r="WH70" i="2"/>
  <c r="KG31" i="2"/>
  <c r="IM31" i="2"/>
  <c r="IL31" i="2" s="1"/>
  <c r="KI84" i="2"/>
  <c r="KK84" i="2"/>
  <c r="TA13" i="2"/>
  <c r="UU13" i="2"/>
  <c r="WD38" i="2"/>
  <c r="WE12" i="2"/>
  <c r="YG23" i="2"/>
  <c r="YJ23" i="2" s="1"/>
  <c r="YI23" i="2" s="1"/>
  <c r="WM23" i="2"/>
  <c r="LZ31" i="2"/>
  <c r="KF31" i="2"/>
  <c r="KE31" i="2" s="1"/>
  <c r="PO64" i="2"/>
  <c r="RI64" i="2"/>
  <c r="PS66" i="2"/>
  <c r="PR66" i="2" s="1"/>
  <c r="RM66" i="2"/>
  <c r="WI16" i="2"/>
  <c r="WH16" i="2" s="1"/>
  <c r="YC16" i="2"/>
  <c r="YF16" i="2" s="1"/>
  <c r="YE16" i="2" s="1"/>
  <c r="RH33" i="2"/>
  <c r="TB33" i="2"/>
  <c r="NQ77" i="2"/>
  <c r="RD27" i="2"/>
  <c r="SX27" i="2"/>
  <c r="NQ13" i="2"/>
  <c r="WQ80" i="2"/>
  <c r="YK80" i="2"/>
  <c r="YN80" i="2" s="1"/>
  <c r="SV53" i="2"/>
  <c r="IL23" i="2"/>
  <c r="IN23" i="2"/>
  <c r="YG43" i="2"/>
  <c r="YJ43" i="2" s="1"/>
  <c r="YI43" i="2" s="1"/>
  <c r="WM43" i="2"/>
  <c r="WL43" i="2" s="1"/>
  <c r="TB41" i="2"/>
  <c r="RH41" i="2"/>
  <c r="RJ218" i="2"/>
  <c r="PN218" i="2"/>
  <c r="PO218" i="2" s="1"/>
  <c r="PS59" i="2"/>
  <c r="PR59" i="2" s="1"/>
  <c r="RM59" i="2"/>
  <c r="PF38" i="2"/>
  <c r="IN33" i="2"/>
  <c r="NR29" i="2"/>
  <c r="PL29" i="2"/>
  <c r="NV43" i="2"/>
  <c r="NU43" i="2" s="1"/>
  <c r="PP43" i="2"/>
  <c r="WL215" i="2"/>
  <c r="WM215" i="2" s="1"/>
  <c r="YH215" i="2"/>
  <c r="YI215" i="2" s="1"/>
  <c r="YJ215" i="2" s="1"/>
  <c r="PL37" i="2"/>
  <c r="NR37" i="2"/>
  <c r="TB17" i="2"/>
  <c r="RH17" i="2"/>
  <c r="RG17" i="2" s="1"/>
  <c r="TA43" i="2"/>
  <c r="SZ43" i="2" s="1"/>
  <c r="UU43" i="2"/>
  <c r="QZ38" i="2"/>
  <c r="RG209" i="2"/>
  <c r="RH209" i="2" s="1"/>
  <c r="TC209" i="2"/>
  <c r="TF79" i="2"/>
  <c r="RL79" i="2"/>
  <c r="IE44" i="2"/>
  <c r="UZ69" i="2"/>
  <c r="TE69" i="2"/>
  <c r="TA24" i="2"/>
  <c r="SZ24" i="2" s="1"/>
  <c r="UU24" i="2"/>
  <c r="LU12" i="2"/>
  <c r="PL20" i="2"/>
  <c r="NR20" i="2"/>
  <c r="NQ20" i="2" s="1"/>
  <c r="ZL93" i="2"/>
  <c r="XO92" i="2"/>
  <c r="XN93" i="2"/>
  <c r="XN92" i="2" s="1"/>
  <c r="XP93" i="2"/>
  <c r="MD39" i="2"/>
  <c r="KJ39" i="2"/>
  <c r="SV22" i="2"/>
  <c r="SX37" i="2"/>
  <c r="RD37" i="2"/>
  <c r="TA61" i="2"/>
  <c r="SZ61" i="2" s="1"/>
  <c r="UU61" i="2"/>
  <c r="IN77" i="2"/>
  <c r="PP23" i="2"/>
  <c r="NV23" i="2"/>
  <c r="NW13" i="2"/>
  <c r="MC13" i="2"/>
  <c r="TB206" i="2"/>
  <c r="RE204" i="2"/>
  <c r="RH206" i="2"/>
  <c r="WJ26" i="2"/>
  <c r="UP26" i="2"/>
  <c r="UO26" i="2" s="1"/>
  <c r="TA83" i="2"/>
  <c r="UU83" i="2"/>
  <c r="PK82" i="2"/>
  <c r="PJ82" i="2" s="1"/>
  <c r="RE82" i="2"/>
  <c r="PO70" i="2"/>
  <c r="RI70" i="2"/>
  <c r="WM15" i="2"/>
  <c r="WL15" i="2" s="1"/>
  <c r="YG15" i="2"/>
  <c r="YJ15" i="2" s="1"/>
  <c r="YI15" i="2" s="1"/>
  <c r="TI76" i="2"/>
  <c r="TH76" i="2" s="1"/>
  <c r="VC76" i="2"/>
  <c r="WR81" i="2"/>
  <c r="UX81" i="2"/>
  <c r="UW81" i="2" s="1"/>
  <c r="UH86" i="2"/>
  <c r="PQ209" i="2"/>
  <c r="NU209" i="2"/>
  <c r="NV209" i="2" s="1"/>
  <c r="WH49" i="2"/>
  <c r="TB72" i="2"/>
  <c r="RH72" i="2"/>
  <c r="RG72" i="2" s="1"/>
  <c r="WL79" i="2"/>
  <c r="UU71" i="2"/>
  <c r="TA71" i="2"/>
  <c r="SZ71" i="2" s="1"/>
  <c r="LQ204" i="2"/>
  <c r="SX28" i="2"/>
  <c r="RD28" i="2"/>
  <c r="WN75" i="2"/>
  <c r="UT75" i="2"/>
  <c r="UU206" i="2"/>
  <c r="SX204" i="2"/>
  <c r="TA206" i="2"/>
  <c r="PF30" i="2"/>
  <c r="UV216" i="2"/>
  <c r="SZ216" i="2"/>
  <c r="TA216" i="2" s="1"/>
  <c r="RI39" i="2"/>
  <c r="PO39" i="2"/>
  <c r="SX18" i="2"/>
  <c r="RD18" i="2"/>
  <c r="RC18" i="2" s="1"/>
  <c r="OA65" i="2"/>
  <c r="MG65" i="2"/>
  <c r="LX48" i="2"/>
  <c r="IH14" i="2"/>
  <c r="WH35" i="2"/>
  <c r="XN195" i="2"/>
  <c r="XN190" i="2" s="1"/>
  <c r="ZL195" i="2"/>
  <c r="ZM195" i="2" s="1"/>
  <c r="XO190" i="2"/>
  <c r="XP190" i="2" s="1"/>
  <c r="WL69" i="2"/>
  <c r="WH62" i="2"/>
  <c r="PJ75" i="2"/>
  <c r="WI40" i="2"/>
  <c r="WH40" i="2" s="1"/>
  <c r="YC40" i="2"/>
  <c r="YF40" i="2" s="1"/>
  <c r="YE40" i="2" s="1"/>
  <c r="WH22" i="2"/>
  <c r="TE66" i="2"/>
  <c r="TD66" i="2" s="1"/>
  <c r="UY66" i="2"/>
  <c r="TB71" i="2"/>
  <c r="RH71" i="2"/>
  <c r="RG71" i="2" s="1"/>
  <c r="NM14" i="2"/>
  <c r="KA38" i="2"/>
  <c r="PO72" i="2"/>
  <c r="PN72" i="2" s="1"/>
  <c r="RI72" i="2"/>
  <c r="RD16" i="2"/>
  <c r="RC16" i="2" s="1"/>
  <c r="SX16" i="2"/>
  <c r="MD24" i="2"/>
  <c r="KJ24" i="2"/>
  <c r="NQ75" i="2"/>
  <c r="IM40" i="2"/>
  <c r="IM38" i="2" s="1"/>
  <c r="KG40" i="2"/>
  <c r="XK91" i="2"/>
  <c r="UO48" i="2"/>
  <c r="UU72" i="2"/>
  <c r="TA72" i="2"/>
  <c r="SZ72" i="2" s="1"/>
  <c r="RJ209" i="2"/>
  <c r="PN209" i="2"/>
  <c r="PO209" i="2" s="1"/>
  <c r="SR29" i="2"/>
  <c r="NM20" i="2"/>
  <c r="KA28" i="2"/>
  <c r="PJ213" i="2"/>
  <c r="PK213" i="2" s="1"/>
  <c r="RF213" i="2"/>
  <c r="KA36" i="2"/>
  <c r="TE65" i="2"/>
  <c r="TD65" i="2" s="1"/>
  <c r="UY65" i="2"/>
  <c r="PP15" i="2"/>
  <c r="NV15" i="2"/>
  <c r="PP58" i="2"/>
  <c r="NV58" i="2"/>
  <c r="NU58" i="2" s="1"/>
  <c r="MC34" i="2"/>
  <c r="MB34" i="2" s="1"/>
  <c r="NW34" i="2"/>
  <c r="VB76" i="2"/>
  <c r="WV76" i="2"/>
  <c r="NU216" i="2"/>
  <c r="NV216" i="2" s="1"/>
  <c r="PQ216" i="2"/>
  <c r="NQ22" i="2"/>
  <c r="OD85" i="2"/>
  <c r="OC85" i="2" s="1"/>
  <c r="PX85" i="2"/>
  <c r="KI217" i="2"/>
  <c r="KJ217" i="2" s="1"/>
  <c r="KK217" i="2" s="1"/>
  <c r="ME217" i="2"/>
  <c r="NW43" i="2"/>
  <c r="MC43" i="2"/>
  <c r="MB43" i="2" s="1"/>
  <c r="UP40" i="2"/>
  <c r="UO40" i="2" s="1"/>
  <c r="WJ40" i="2"/>
  <c r="TR67" i="2"/>
  <c r="RX67" i="2"/>
  <c r="RW67" i="2" s="1"/>
  <c r="ME215" i="2"/>
  <c r="KI215" i="2"/>
  <c r="KJ215" i="2" s="1"/>
  <c r="KK215" i="2" s="1"/>
  <c r="IL48" i="2"/>
  <c r="SV64" i="2"/>
  <c r="WM32" i="2"/>
  <c r="WL32" i="2" s="1"/>
  <c r="YG32" i="2"/>
  <c r="YJ32" i="2" s="1"/>
  <c r="LZ20" i="2"/>
  <c r="KF20" i="2"/>
  <c r="TE79" i="2"/>
  <c r="UY79" i="2"/>
  <c r="SW28" i="2"/>
  <c r="SV28" i="2" s="1"/>
  <c r="UQ28" i="2"/>
  <c r="YB207" i="2"/>
  <c r="YB204" i="2" s="1"/>
  <c r="YA204" i="2"/>
  <c r="UL207" i="2"/>
  <c r="UL204" i="2" s="1"/>
  <c r="UK204" i="2"/>
  <c r="KJ62" i="2"/>
  <c r="KI62" i="2" s="1"/>
  <c r="MD62" i="2"/>
  <c r="WM17" i="2"/>
  <c r="WL17" i="2" s="1"/>
  <c r="YG17" i="2"/>
  <c r="YJ17" i="2" s="1"/>
  <c r="YI17" i="2" s="1"/>
  <c r="TE80" i="2"/>
  <c r="UY80" i="2"/>
  <c r="PP42" i="2"/>
  <c r="NV42" i="2"/>
  <c r="WM24" i="2"/>
  <c r="WL24" i="2" s="1"/>
  <c r="YG24" i="2"/>
  <c r="YJ24" i="2" s="1"/>
  <c r="YI24" i="2" s="1"/>
  <c r="GP12" i="2"/>
  <c r="GQ12" i="2" s="1"/>
  <c r="WI21" i="2"/>
  <c r="YC21" i="2"/>
  <c r="YF21" i="2" s="1"/>
  <c r="YE21" i="2" s="1"/>
  <c r="YE55" i="2"/>
  <c r="UK16" i="2"/>
  <c r="WN72" i="2"/>
  <c r="UT72" i="2"/>
  <c r="US72" i="2" s="1"/>
  <c r="WN43" i="2"/>
  <c r="UT43" i="2"/>
  <c r="US43" i="2" s="1"/>
  <c r="MC62" i="2"/>
  <c r="NW62" i="2"/>
  <c r="PO77" i="2"/>
  <c r="PN77" i="2" s="1"/>
  <c r="RI77" i="2"/>
  <c r="MD15" i="2"/>
  <c r="KJ15" i="2"/>
  <c r="RM65" i="2"/>
  <c r="PS65" i="2"/>
  <c r="PR65" i="2" s="1"/>
  <c r="UV220" i="2"/>
  <c r="SZ220" i="2"/>
  <c r="TA220" i="2" s="1"/>
  <c r="KG36" i="2"/>
  <c r="IM36" i="2"/>
  <c r="IL36" i="2" s="1"/>
  <c r="KA27" i="2"/>
  <c r="YC31" i="2"/>
  <c r="YF31" i="2" s="1"/>
  <c r="WI31" i="2"/>
  <c r="WH31" i="2" s="1"/>
  <c r="WH41" i="2"/>
  <c r="NU59" i="2"/>
  <c r="PG38" i="2"/>
  <c r="WH83" i="2"/>
  <c r="LT29" i="2"/>
  <c r="TA70" i="2"/>
  <c r="SZ70" i="2" s="1"/>
  <c r="UU70" i="2"/>
  <c r="LX43" i="2"/>
  <c r="PO24" i="2"/>
  <c r="PN24" i="2" s="1"/>
  <c r="RI24" i="2"/>
  <c r="RC22" i="2"/>
  <c r="WM72" i="2"/>
  <c r="WL72" i="2" s="1"/>
  <c r="YG72" i="2"/>
  <c r="YJ72" i="2" s="1"/>
  <c r="YI72" i="2" s="1"/>
  <c r="SW37" i="2"/>
  <c r="SV37" i="2" s="1"/>
  <c r="UQ37" i="2"/>
  <c r="QY38" i="2"/>
  <c r="LX213" i="2"/>
  <c r="LY213" i="2" s="1"/>
  <c r="NT213" i="2"/>
  <c r="RC219" i="2"/>
  <c r="RD219" i="2" s="1"/>
  <c r="SY219" i="2"/>
  <c r="IL39" i="2"/>
  <c r="IN39" i="2"/>
  <c r="WN22" i="2"/>
  <c r="UT22" i="2"/>
  <c r="US22" i="2" s="1"/>
  <c r="WN56" i="2"/>
  <c r="UT56" i="2"/>
  <c r="WL220" i="2"/>
  <c r="WM220" i="2" s="1"/>
  <c r="YH220" i="2"/>
  <c r="YI220" i="2" s="1"/>
  <c r="YJ220" i="2" s="1"/>
  <c r="MD63" i="2"/>
  <c r="KJ63" i="2"/>
  <c r="KI63" i="2" s="1"/>
  <c r="TB78" i="2"/>
  <c r="RH78" i="2"/>
  <c r="KE13" i="2"/>
  <c r="UU48" i="2"/>
  <c r="TA48" i="2"/>
  <c r="TF68" i="2"/>
  <c r="RL68" i="2"/>
  <c r="UU57" i="2"/>
  <c r="TA57" i="2"/>
  <c r="NN207" i="2"/>
  <c r="NN204" i="2" s="1"/>
  <c r="NM204" i="2"/>
  <c r="RI61" i="2"/>
  <c r="PO61" i="2"/>
  <c r="PN61" i="2" s="1"/>
  <c r="TJ76" i="2"/>
  <c r="RP76" i="2"/>
  <c r="RO76" i="2" s="1"/>
  <c r="IM20" i="2"/>
  <c r="KG20" i="2"/>
  <c r="PO42" i="2"/>
  <c r="RI42" i="2"/>
  <c r="SZ81" i="2"/>
  <c r="NV61" i="2"/>
  <c r="PP61" i="2"/>
  <c r="NQ53" i="2"/>
  <c r="YI79" i="2"/>
  <c r="MA219" i="2"/>
  <c r="KE219" i="2"/>
  <c r="KF219" i="2" s="1"/>
  <c r="PO78" i="2"/>
  <c r="RI78" i="2"/>
  <c r="YG55" i="2"/>
  <c r="YJ55" i="2" s="1"/>
  <c r="YI55" i="2" s="1"/>
  <c r="WM55" i="2"/>
  <c r="WL55" i="2" s="1"/>
  <c r="SW16" i="2"/>
  <c r="UQ16" i="2"/>
  <c r="YG70" i="2"/>
  <c r="YJ70" i="2" s="1"/>
  <c r="YI70" i="2" s="1"/>
  <c r="WM70" i="2"/>
  <c r="WL70" i="2" s="1"/>
  <c r="SV75" i="2"/>
  <c r="PK60" i="2"/>
  <c r="RE60" i="2"/>
  <c r="TB49" i="2"/>
  <c r="RH49" i="2"/>
  <c r="YH217" i="2"/>
  <c r="YI217" i="2" s="1"/>
  <c r="YJ217" i="2" s="1"/>
  <c r="WL217" i="2"/>
  <c r="WM217" i="2" s="1"/>
  <c r="NU68" i="2"/>
  <c r="SX30" i="2"/>
  <c r="RD30" i="2"/>
  <c r="RC30" i="2" s="1"/>
  <c r="MG69" i="2"/>
  <c r="MF69" i="2" s="1"/>
  <c r="OB69" i="2"/>
  <c r="NQ39" i="2"/>
  <c r="MF208" i="2"/>
  <c r="MG208" i="2" s="1"/>
  <c r="MH208" i="2" s="1"/>
  <c r="OB208" i="2"/>
  <c r="LX39" i="2"/>
  <c r="KF40" i="2"/>
  <c r="KE40" i="2" s="1"/>
  <c r="LZ40" i="2"/>
  <c r="RI35" i="2"/>
  <c r="PO35" i="2"/>
  <c r="PQ215" i="2"/>
  <c r="NU215" i="2"/>
  <c r="NV215" i="2" s="1"/>
  <c r="SW36" i="2"/>
  <c r="UQ36" i="2"/>
  <c r="YI69" i="2"/>
  <c r="PS51" i="2"/>
  <c r="RM51" i="2"/>
  <c r="YI66" i="2"/>
  <c r="RH75" i="2"/>
  <c r="TB75" i="2"/>
  <c r="PM213" i="2"/>
  <c r="NQ213" i="2"/>
  <c r="NR213" i="2" s="1"/>
  <c r="NW48" i="2"/>
  <c r="MC48" i="2"/>
  <c r="UQ25" i="2"/>
  <c r="SW25" i="2"/>
  <c r="YE22" i="2"/>
  <c r="IN64" i="2"/>
  <c r="QV86" i="2"/>
  <c r="PW76" i="2"/>
  <c r="RQ76" i="2"/>
  <c r="RD25" i="2"/>
  <c r="RC25" i="2" s="1"/>
  <c r="SX25" i="2"/>
  <c r="PK14" i="2"/>
  <c r="PJ14" i="2" s="1"/>
  <c r="RE14" i="2"/>
  <c r="YC30" i="2"/>
  <c r="YF30" i="2" s="1"/>
  <c r="YE30" i="2" s="1"/>
  <c r="WI30" i="2"/>
  <c r="WH30" i="2" s="1"/>
  <c r="RI75" i="2"/>
  <c r="PO75" i="2"/>
  <c r="NZ50" i="2"/>
  <c r="PT50" i="2"/>
  <c r="PP75" i="2"/>
  <c r="NV75" i="2"/>
  <c r="PN216" i="2"/>
  <c r="PO216" i="2" s="1"/>
  <c r="RJ216" i="2"/>
  <c r="UU42" i="2"/>
  <c r="TA42" i="2"/>
  <c r="PL73" i="2"/>
  <c r="NR73" i="2"/>
  <c r="WN71" i="2"/>
  <c r="UT71" i="2"/>
  <c r="US71" i="2" s="1"/>
  <c r="IL22" i="2"/>
  <c r="IN22" i="2"/>
  <c r="TE84" i="2"/>
  <c r="TD84" i="2" s="1"/>
  <c r="UY84" i="2"/>
  <c r="XJ91" i="2"/>
  <c r="MB217" i="2"/>
  <c r="MC217" i="2" s="1"/>
  <c r="NX217" i="2"/>
  <c r="WJ206" i="2"/>
  <c r="UM204" i="2"/>
  <c r="UP206" i="2"/>
  <c r="RC207" i="2"/>
  <c r="SY207" i="2"/>
  <c r="WQ84" i="2"/>
  <c r="WP84" i="2" s="1"/>
  <c r="YK84" i="2"/>
  <c r="YN84" i="2" s="1"/>
  <c r="YM84" i="2" s="1"/>
  <c r="NJ44" i="2"/>
  <c r="SV13" i="2"/>
  <c r="LY28" i="2"/>
  <c r="LX28" i="2" s="1"/>
  <c r="NS28" i="2"/>
  <c r="NM18" i="2"/>
  <c r="LY36" i="2"/>
  <c r="NS36" i="2"/>
  <c r="WI60" i="2"/>
  <c r="YC60" i="2"/>
  <c r="YF60" i="2" s="1"/>
  <c r="WM52" i="2"/>
  <c r="YG52" i="2"/>
  <c r="YJ52" i="2" s="1"/>
  <c r="LX15" i="2"/>
  <c r="RD73" i="2"/>
  <c r="RC73" i="2" s="1"/>
  <c r="SX73" i="2"/>
  <c r="KK51" i="2"/>
  <c r="TE51" i="2"/>
  <c r="TD51" i="2" s="1"/>
  <c r="UY51" i="2"/>
  <c r="WN32" i="2"/>
  <c r="UT32" i="2"/>
  <c r="US32" i="2" s="1"/>
  <c r="MG50" i="2"/>
  <c r="MF50" i="2" s="1"/>
  <c r="OA50" i="2"/>
  <c r="RI71" i="2"/>
  <c r="PO71" i="2"/>
  <c r="PN71" i="2" s="1"/>
  <c r="IH73" i="2"/>
  <c r="UU34" i="2"/>
  <c r="TA34" i="2"/>
  <c r="SZ34" i="2" s="1"/>
  <c r="RQ85" i="2"/>
  <c r="PW85" i="2"/>
  <c r="IN17" i="2"/>
  <c r="WN64" i="2"/>
  <c r="UT64" i="2"/>
  <c r="US64" i="2" s="1"/>
  <c r="WE207" i="2"/>
  <c r="WE204" i="2" s="1"/>
  <c r="WD204" i="2"/>
  <c r="YD207" i="2"/>
  <c r="YE207" i="2" s="1"/>
  <c r="WH207" i="2"/>
  <c r="UO17" i="2"/>
  <c r="QV204" i="2"/>
  <c r="WH32" i="2"/>
  <c r="PL36" i="2"/>
  <c r="NR36" i="2"/>
  <c r="NQ36" i="2" s="1"/>
  <c r="NW77" i="2"/>
  <c r="MC77" i="2"/>
  <c r="MB77" i="2" s="1"/>
  <c r="UU77" i="2"/>
  <c r="TA77" i="2"/>
  <c r="SZ77" i="2" s="1"/>
  <c r="UK21" i="2"/>
  <c r="WH55" i="2"/>
  <c r="RL50" i="2"/>
  <c r="RK50" i="2" s="1"/>
  <c r="TF50" i="2"/>
  <c r="TA33" i="2"/>
  <c r="SZ33" i="2" s="1"/>
  <c r="UU33" i="2"/>
  <c r="PK40" i="2"/>
  <c r="PJ40" i="2" s="1"/>
  <c r="RE40" i="2"/>
  <c r="SV43" i="2"/>
  <c r="KE62" i="2"/>
  <c r="SX36" i="2"/>
  <c r="RD36" i="2"/>
  <c r="RC36" i="2" s="1"/>
  <c r="US51" i="2"/>
  <c r="IL15" i="2"/>
  <c r="IN15" i="2"/>
  <c r="PO83" i="2"/>
  <c r="RI83" i="2"/>
  <c r="LY27" i="2"/>
  <c r="NS27" i="2"/>
  <c r="TB53" i="2"/>
  <c r="RH53" i="2"/>
  <c r="SV207" i="2"/>
  <c r="UR207" i="2"/>
  <c r="NR14" i="2"/>
  <c r="NQ14" i="2" s="1"/>
  <c r="PL14" i="2"/>
  <c r="NV35" i="2"/>
  <c r="NU35" i="2" s="1"/>
  <c r="PP35" i="2"/>
  <c r="WM83" i="2"/>
  <c r="WL83" i="2" s="1"/>
  <c r="YG83" i="2"/>
  <c r="YJ83" i="2" s="1"/>
  <c r="YI83" i="2" s="1"/>
  <c r="YE83" i="2"/>
  <c r="TA53" i="2"/>
  <c r="SZ53" i="2" s="1"/>
  <c r="UU53" i="2"/>
  <c r="IE86" i="2"/>
  <c r="NQ24" i="2"/>
  <c r="YE72" i="2"/>
  <c r="TA22" i="2"/>
  <c r="SZ22" i="2" s="1"/>
  <c r="UU22" i="2"/>
  <c r="PK30" i="2"/>
  <c r="PJ30" i="2" s="1"/>
  <c r="RE30" i="2"/>
  <c r="RD31" i="2"/>
  <c r="RC31" i="2" s="1"/>
  <c r="SX31" i="2"/>
  <c r="ZD91" i="2"/>
  <c r="IL56" i="2"/>
  <c r="IN56" i="2"/>
  <c r="TB34" i="2"/>
  <c r="RH34" i="2"/>
  <c r="RG34" i="2" s="1"/>
  <c r="TF51" i="2"/>
  <c r="RL51" i="2"/>
  <c r="RK51" i="2" s="1"/>
  <c r="IL63" i="2"/>
  <c r="IN63" i="2"/>
  <c r="KG30" i="2"/>
  <c r="IM30" i="2"/>
  <c r="IL30" i="2" s="1"/>
  <c r="PT66" i="2"/>
  <c r="NZ66" i="2"/>
  <c r="PO49" i="2"/>
  <c r="PN49" i="2" s="1"/>
  <c r="RI49" i="2"/>
  <c r="RC48" i="2"/>
  <c r="PN68" i="2"/>
  <c r="RC57" i="2"/>
  <c r="KK65" i="2"/>
  <c r="TC216" i="2"/>
  <c r="RG216" i="2"/>
  <c r="RH216" i="2" s="1"/>
  <c r="RF207" i="2"/>
  <c r="PJ207" i="2"/>
  <c r="WN206" i="2"/>
  <c r="UQ204" i="2"/>
  <c r="UT206" i="2"/>
  <c r="WK213" i="2"/>
  <c r="UO213" i="2"/>
  <c r="UP213" i="2" s="1"/>
  <c r="TB63" i="2"/>
  <c r="RH63" i="2"/>
  <c r="RG63" i="2" s="1"/>
  <c r="PS84" i="2"/>
  <c r="RM84" i="2"/>
  <c r="VJ67" i="2"/>
  <c r="VI67" i="2" s="1"/>
  <c r="XD67" i="2"/>
  <c r="WA207" i="2"/>
  <c r="VZ204" i="2"/>
  <c r="RI53" i="2"/>
  <c r="PO53" i="2"/>
  <c r="PN53" i="2" s="1"/>
  <c r="RN69" i="2"/>
  <c r="PS69" i="2"/>
  <c r="PR69" i="2" s="1"/>
  <c r="UT70" i="2"/>
  <c r="US70" i="2" s="1"/>
  <c r="WN70" i="2"/>
  <c r="NS21" i="2"/>
  <c r="LY21" i="2"/>
  <c r="PO52" i="2"/>
  <c r="PN52" i="2" s="1"/>
  <c r="RI52" i="2"/>
  <c r="UO55" i="2"/>
  <c r="KA31" i="2"/>
  <c r="QY16" i="2"/>
  <c r="UO70" i="2"/>
  <c r="UT58" i="2"/>
  <c r="US58" i="2" s="1"/>
  <c r="WN58" i="2"/>
  <c r="WH77" i="2"/>
  <c r="LZ36" i="2"/>
  <c r="KF36" i="2"/>
  <c r="KE36" i="2" s="1"/>
  <c r="RM68" i="2"/>
  <c r="PS68" i="2"/>
  <c r="PR68" i="2" s="1"/>
  <c r="IM37" i="2"/>
  <c r="IL37" i="2" s="1"/>
  <c r="KG37" i="2"/>
  <c r="NX215" i="2"/>
  <c r="MB215" i="2"/>
  <c r="MC215" i="2" s="1"/>
  <c r="PO58" i="2"/>
  <c r="RI58" i="2"/>
  <c r="IL75" i="2"/>
  <c r="NV39" i="2"/>
  <c r="PP39" i="2"/>
  <c r="US216" i="2"/>
  <c r="UT216" i="2" s="1"/>
  <c r="WO216" i="2"/>
  <c r="UP20" i="2"/>
  <c r="WJ20" i="2"/>
  <c r="IN75" i="2"/>
  <c r="NQ35" i="2"/>
  <c r="QY36" i="2"/>
  <c r="UT33" i="2"/>
  <c r="US33" i="2" s="1"/>
  <c r="WN33" i="2"/>
  <c r="NU51" i="2"/>
  <c r="KE48" i="2"/>
  <c r="WJ60" i="2"/>
  <c r="UP60" i="2"/>
  <c r="KE61" i="2"/>
  <c r="TC220" i="2"/>
  <c r="RG220" i="2"/>
  <c r="RH220" i="2" s="1"/>
  <c r="TG208" i="2"/>
  <c r="RK208" i="2"/>
  <c r="RL208" i="2" s="1"/>
  <c r="NJ86" i="2"/>
  <c r="UH44" i="2"/>
  <c r="UK15" i="2"/>
  <c r="MC22" i="2"/>
  <c r="MB22" i="2" s="1"/>
  <c r="NW22" i="2"/>
  <c r="SX26" i="2"/>
  <c r="RD26" i="2"/>
  <c r="RC26" i="2" s="1"/>
  <c r="RD21" i="2"/>
  <c r="RC21" i="2" s="1"/>
  <c r="SX21" i="2"/>
  <c r="UP73" i="2"/>
  <c r="WJ73" i="2"/>
  <c r="LX75" i="2"/>
  <c r="NZ65" i="2"/>
  <c r="NY65" i="2" s="1"/>
  <c r="PT65" i="2"/>
  <c r="KJ22" i="2"/>
  <c r="MD22" i="2"/>
  <c r="PO56" i="2"/>
  <c r="PN56" i="2" s="1"/>
  <c r="RI56" i="2"/>
  <c r="NT207" i="2"/>
  <c r="LX207" i="2"/>
  <c r="NV55" i="2"/>
  <c r="NU55" i="2" s="1"/>
  <c r="PP55" i="2"/>
  <c r="ZG93" i="2"/>
  <c r="ZG92" i="2" s="1"/>
  <c r="ZH92" i="2"/>
  <c r="MD55" i="2"/>
  <c r="KJ55" i="2"/>
  <c r="PG207" i="2"/>
  <c r="PG204" i="2" s="1"/>
  <c r="PF204" i="2"/>
  <c r="UT13" i="2"/>
  <c r="WN13" i="2"/>
  <c r="UQ21" i="2"/>
  <c r="SW21" i="2"/>
  <c r="SV21" i="2" s="1"/>
  <c r="RE18" i="2"/>
  <c r="PK18" i="2"/>
  <c r="PJ18" i="2" s="1"/>
  <c r="UX50" i="2"/>
  <c r="UW50" i="2" s="1"/>
  <c r="WR50" i="2"/>
  <c r="TA35" i="2"/>
  <c r="SZ35" i="2" s="1"/>
  <c r="UU35" i="2"/>
  <c r="WR59" i="2"/>
  <c r="UX59" i="2"/>
  <c r="UW59" i="2" s="1"/>
  <c r="WI37" i="2"/>
  <c r="YC37" i="2"/>
  <c r="YF37" i="2" s="1"/>
  <c r="SW18" i="2"/>
  <c r="UQ18" i="2"/>
  <c r="NQ41" i="2"/>
  <c r="IH60" i="2"/>
  <c r="NW23" i="2"/>
  <c r="MC23" i="2"/>
  <c r="OA68" i="2"/>
  <c r="MG68" i="2"/>
  <c r="MF68" i="2" s="1"/>
  <c r="IM26" i="2"/>
  <c r="IL26" i="2" s="1"/>
  <c r="KG26" i="2"/>
  <c r="WJ19" i="2"/>
  <c r="UP19" i="2"/>
  <c r="UO19" i="2" s="1"/>
  <c r="WR51" i="2"/>
  <c r="UX51" i="2"/>
  <c r="UW51" i="2" s="1"/>
  <c r="MG79" i="2"/>
  <c r="MF79" i="2" s="1"/>
  <c r="OA79" i="2"/>
  <c r="WI20" i="2"/>
  <c r="YC20" i="2"/>
  <c r="YF20" i="2" s="1"/>
  <c r="YE20" i="2" s="1"/>
  <c r="LZ73" i="2"/>
  <c r="KF73" i="2"/>
  <c r="KE73" i="2" s="1"/>
  <c r="ZL116" i="2"/>
  <c r="ZM116" i="2" s="1"/>
  <c r="XN116" i="2"/>
  <c r="XN115" i="2" s="1"/>
  <c r="XO115" i="2"/>
  <c r="XP115" i="2" s="1"/>
  <c r="PT54" i="2"/>
  <c r="NZ54" i="2"/>
  <c r="MH85" i="2"/>
  <c r="KG82" i="2"/>
  <c r="IM82" i="2"/>
  <c r="IL82" i="2" s="1"/>
  <c r="NY208" i="2"/>
  <c r="NZ208" i="2" s="1"/>
  <c r="PU208" i="2"/>
  <c r="WN41" i="2"/>
  <c r="UT41" i="2"/>
  <c r="US41" i="2" s="1"/>
  <c r="LX53" i="2"/>
  <c r="WJ18" i="2"/>
  <c r="UP18" i="2"/>
  <c r="UO18" i="2" s="1"/>
  <c r="KF26" i="2"/>
  <c r="KE26" i="2" s="1"/>
  <c r="LZ26" i="2"/>
  <c r="NQ62" i="2"/>
  <c r="KE75" i="2"/>
  <c r="RI43" i="2"/>
  <c r="PO43" i="2"/>
  <c r="PN43" i="2" s="1"/>
  <c r="IH38" i="2"/>
  <c r="WJ36" i="2"/>
  <c r="UP36" i="2"/>
  <c r="UO36" i="2" s="1"/>
  <c r="YG33" i="2"/>
  <c r="YJ33" i="2" s="1"/>
  <c r="YI33" i="2" s="1"/>
  <c r="WM33" i="2"/>
  <c r="QY30" i="2"/>
  <c r="IM27" i="2"/>
  <c r="IL27" i="2" s="1"/>
  <c r="KG27" i="2"/>
  <c r="KI220" i="2"/>
  <c r="KJ220" i="2" s="1"/>
  <c r="KK220" i="2" s="1"/>
  <c r="ME220" i="2"/>
  <c r="WU76" i="2"/>
  <c r="YO76" i="2"/>
  <c r="YR76" i="2" s="1"/>
  <c r="ES44" i="2"/>
  <c r="RE27" i="2"/>
  <c r="PK27" i="2"/>
  <c r="PF36" i="2"/>
  <c r="WQ51" i="2"/>
  <c r="WP51" i="2" s="1"/>
  <c r="YK51" i="2"/>
  <c r="YN51" i="2" s="1"/>
  <c r="YM51" i="2" s="1"/>
  <c r="RL54" i="2"/>
  <c r="TF54" i="2"/>
  <c r="RH70" i="2"/>
  <c r="RG70" i="2" s="1"/>
  <c r="TB70" i="2"/>
  <c r="UU58" i="2"/>
  <c r="TA58" i="2"/>
  <c r="SZ58" i="2" s="1"/>
  <c r="GQ16" i="2"/>
  <c r="GP38" i="2"/>
  <c r="GQ38" i="2" s="1"/>
  <c r="QZ207" i="2"/>
  <c r="QZ204" i="2" s="1"/>
  <c r="QY204" i="2"/>
  <c r="NU218" i="2"/>
  <c r="NV218" i="2" s="1"/>
  <c r="PQ218" i="2"/>
  <c r="MD32" i="2"/>
  <c r="KJ32" i="2"/>
  <c r="KI32" i="2" s="1"/>
  <c r="UO22" i="2"/>
  <c r="WH72" i="2"/>
  <c r="IL13" i="2"/>
  <c r="RI206" i="2"/>
  <c r="PL204" i="2"/>
  <c r="PO206" i="2"/>
  <c r="UT42" i="2"/>
  <c r="WN42" i="2"/>
  <c r="WN63" i="2"/>
  <c r="UT63" i="2"/>
  <c r="US63" i="2" s="1"/>
  <c r="ZC91" i="2"/>
  <c r="GQ27" i="2"/>
  <c r="KJ56" i="2"/>
  <c r="KI56" i="2" s="1"/>
  <c r="MD56" i="2"/>
  <c r="LZ21" i="2"/>
  <c r="KF21" i="2"/>
  <c r="KE21" i="2" s="1"/>
  <c r="WN57" i="2"/>
  <c r="UT57" i="2"/>
  <c r="MF76" i="2"/>
  <c r="MH76" i="2"/>
  <c r="MC72" i="2"/>
  <c r="MB72" i="2" s="1"/>
  <c r="NW72" i="2"/>
  <c r="KJ52" i="2"/>
  <c r="MD52" i="2"/>
  <c r="MB66" i="2"/>
  <c r="WR68" i="2"/>
  <c r="UX68" i="2"/>
  <c r="UW68" i="2" s="1"/>
  <c r="WR79" i="2"/>
  <c r="UX79" i="2"/>
  <c r="RH35" i="2"/>
  <c r="RG35" i="2" s="1"/>
  <c r="TB35" i="2"/>
  <c r="WQ79" i="2"/>
  <c r="WP79" i="2" s="1"/>
  <c r="YK79" i="2"/>
  <c r="YN79" i="2" s="1"/>
  <c r="YM79" i="2" s="1"/>
  <c r="LP86" i="2"/>
  <c r="KI209" i="2"/>
  <c r="KJ209" i="2" s="1"/>
  <c r="KK209" i="2" s="1"/>
  <c r="ME209" i="2"/>
  <c r="UY54" i="2"/>
  <c r="TE54" i="2"/>
  <c r="TD54" i="2" s="1"/>
  <c r="WO217" i="2"/>
  <c r="US217" i="2"/>
  <c r="UT217" i="2" s="1"/>
  <c r="XP195" i="2"/>
  <c r="UT62" i="2"/>
  <c r="US62" i="2" s="1"/>
  <c r="WN62" i="2"/>
  <c r="TB56" i="2"/>
  <c r="RH56" i="2"/>
  <c r="RG56" i="2" s="1"/>
  <c r="TB22" i="2"/>
  <c r="RH22" i="2"/>
  <c r="RG22" i="2" s="1"/>
  <c r="NU84" i="2"/>
  <c r="XX207" i="2"/>
  <c r="XW204" i="2"/>
  <c r="RH62" i="2"/>
  <c r="RG62" i="2" s="1"/>
  <c r="TB62" i="2"/>
  <c r="MC53" i="2"/>
  <c r="MB53" i="2" s="1"/>
  <c r="NW53" i="2"/>
  <c r="IN35" i="2"/>
  <c r="LY31" i="2"/>
  <c r="LX31" i="2" s="1"/>
  <c r="NS31" i="2"/>
  <c r="QV44" i="2"/>
  <c r="NV34" i="2"/>
  <c r="NU34" i="2" s="1"/>
  <c r="PP34" i="2"/>
  <c r="YE23" i="2"/>
  <c r="NR25" i="2"/>
  <c r="PL25" i="2"/>
  <c r="UU17" i="2"/>
  <c r="TA17" i="2"/>
  <c r="SZ17" i="2" s="1"/>
  <c r="GO37" i="2"/>
  <c r="GQ37" i="2"/>
  <c r="YE17" i="2"/>
  <c r="WN55" i="2"/>
  <c r="UT55" i="2"/>
  <c r="US55" i="2" s="1"/>
  <c r="KJ64" i="2"/>
  <c r="KI64" i="2" s="1"/>
  <c r="MD64" i="2"/>
  <c r="KJ75" i="2"/>
  <c r="MD75" i="2"/>
  <c r="LY73" i="2"/>
  <c r="NS73" i="2"/>
  <c r="SR20" i="2"/>
  <c r="SZ209" i="2"/>
  <c r="TA209" i="2" s="1"/>
  <c r="UV209" i="2"/>
  <c r="WN34" i="2"/>
  <c r="UT34" i="2"/>
  <c r="MC41" i="2"/>
  <c r="MB41" i="2" s="1"/>
  <c r="NW41" i="2"/>
  <c r="SV33" i="2"/>
  <c r="WH39" i="2"/>
  <c r="UQ29" i="2"/>
  <c r="SW29" i="2"/>
  <c r="SV29" i="2" s="1"/>
  <c r="RI63" i="2"/>
  <c r="PO63" i="2"/>
  <c r="IL219" i="2"/>
  <c r="IM219" i="2" s="1"/>
  <c r="IN219" i="2" s="1"/>
  <c r="KH219" i="2"/>
  <c r="WJ82" i="2"/>
  <c r="UP82" i="2"/>
  <c r="UO82" i="2" s="1"/>
  <c r="NW61" i="2"/>
  <c r="MC61" i="2"/>
  <c r="MB61" i="2" s="1"/>
  <c r="IN70" i="2"/>
  <c r="OA54" i="2"/>
  <c r="MG54" i="2"/>
  <c r="MF54" i="2" s="1"/>
  <c r="WJ30" i="2"/>
  <c r="UP30" i="2"/>
  <c r="UO30" i="2" s="1"/>
  <c r="WI15" i="2"/>
  <c r="WH15" i="2" s="1"/>
  <c r="YC15" i="2"/>
  <c r="YF15" i="2" s="1"/>
  <c r="YE15" i="2" s="1"/>
  <c r="ZG171" i="2"/>
  <c r="ZG170" i="2" s="1"/>
  <c r="ZH170" i="2"/>
  <c r="OA59" i="2"/>
  <c r="MG59" i="2"/>
  <c r="MF59" i="2" s="1"/>
  <c r="PF26" i="2"/>
  <c r="SR73" i="2"/>
  <c r="SR47" i="2" s="1"/>
  <c r="RD40" i="2"/>
  <c r="RD38" i="2" s="1"/>
  <c r="SX40" i="2"/>
  <c r="UL38" i="2"/>
  <c r="UK26" i="2"/>
  <c r="UO39" i="2"/>
  <c r="IH25" i="2"/>
  <c r="KB207" i="2"/>
  <c r="KA204" i="2"/>
  <c r="IL72" i="2"/>
  <c r="IN72" i="2"/>
  <c r="PT51" i="2"/>
  <c r="NZ51" i="2"/>
  <c r="NY51" i="2" s="1"/>
  <c r="MB84" i="2"/>
  <c r="YE48" i="2"/>
  <c r="XX86" i="2"/>
  <c r="XX88" i="2" s="1"/>
  <c r="IM29" i="2"/>
  <c r="IL29" i="2" s="1"/>
  <c r="KG29" i="2"/>
  <c r="RH23" i="2"/>
  <c r="RG23" i="2" s="1"/>
  <c r="TB23" i="2"/>
  <c r="TE59" i="2"/>
  <c r="UY59" i="2"/>
  <c r="KK54" i="2"/>
  <c r="TB39" i="2"/>
  <c r="RH39" i="2"/>
  <c r="ZG116" i="2"/>
  <c r="ZG115" i="2" s="1"/>
  <c r="ZH115" i="2"/>
  <c r="NY210" i="2"/>
  <c r="NZ210" i="2" s="1"/>
  <c r="PU210" i="2"/>
  <c r="RC35" i="2"/>
  <c r="RI41" i="2"/>
  <c r="PO41" i="2"/>
  <c r="NZ80" i="2"/>
  <c r="PT80" i="2"/>
  <c r="IE204" i="2"/>
  <c r="KF60" i="2"/>
  <c r="KE60" i="2" s="1"/>
  <c r="LZ60" i="2"/>
  <c r="YH209" i="2"/>
  <c r="YI209" i="2" s="1"/>
  <c r="YJ209" i="2" s="1"/>
  <c r="WL209" i="2"/>
  <c r="WM209" i="2" s="1"/>
  <c r="KI68" i="2"/>
  <c r="KK68" i="2"/>
  <c r="SW60" i="2"/>
  <c r="SV60" i="2" s="1"/>
  <c r="UQ60" i="2"/>
  <c r="RE19" i="2"/>
  <c r="PK19" i="2"/>
  <c r="WM58" i="2"/>
  <c r="WL58" i="2" s="1"/>
  <c r="YG58" i="2"/>
  <c r="YJ58" i="2" s="1"/>
  <c r="YI58" i="2" s="1"/>
  <c r="KI79" i="2"/>
  <c r="KK79" i="2"/>
  <c r="RE37" i="2"/>
  <c r="PK37" i="2"/>
  <c r="PJ37" i="2" s="1"/>
  <c r="MC83" i="2"/>
  <c r="MB83" i="2" s="1"/>
  <c r="NW83" i="2"/>
  <c r="KH207" i="2"/>
  <c r="IL207" i="2"/>
  <c r="ZG182" i="2"/>
  <c r="ZG180" i="2" s="1"/>
  <c r="ZH180" i="2"/>
  <c r="NV53" i="2"/>
  <c r="NU53" i="2" s="1"/>
  <c r="PP53" i="2"/>
  <c r="PO62" i="2"/>
  <c r="RI62" i="2"/>
  <c r="NW75" i="2"/>
  <c r="MC75" i="2"/>
  <c r="YK81" i="2"/>
  <c r="YN81" i="2" s="1"/>
  <c r="WQ81" i="2"/>
  <c r="WP81" i="2" s="1"/>
  <c r="NQ43" i="2"/>
  <c r="II38" i="2"/>
  <c r="UT24" i="2"/>
  <c r="WN24" i="2"/>
  <c r="UX69" i="2"/>
  <c r="WS69" i="2"/>
  <c r="UO33" i="2"/>
  <c r="UQ30" i="2"/>
  <c r="SW30" i="2"/>
  <c r="SV30" i="2" s="1"/>
  <c r="TA15" i="2"/>
  <c r="SZ15" i="2" s="1"/>
  <c r="UU15" i="2"/>
  <c r="UU32" i="2"/>
  <c r="TA32" i="2"/>
  <c r="SZ32" i="2" s="1"/>
  <c r="NW55" i="2"/>
  <c r="MC55" i="2"/>
  <c r="NS20" i="2"/>
  <c r="LY20" i="2"/>
  <c r="RH48" i="2"/>
  <c r="TB48" i="2"/>
  <c r="KK59" i="2"/>
  <c r="WN39" i="2"/>
  <c r="UT39" i="2"/>
  <c r="WM42" i="2"/>
  <c r="WL42" i="2" s="1"/>
  <c r="YG42" i="2"/>
  <c r="YJ42" i="2" s="1"/>
  <c r="YI42" i="2" s="1"/>
  <c r="MG66" i="2"/>
  <c r="MF66" i="2" s="1"/>
  <c r="OA66" i="2"/>
  <c r="WQ69" i="2"/>
  <c r="WP69" i="2" s="1"/>
  <c r="YL69" i="2"/>
  <c r="YN69" i="2" s="1"/>
  <c r="YM69" i="2" s="1"/>
  <c r="SS12" i="2"/>
  <c r="KA19" i="2"/>
  <c r="TB57" i="2"/>
  <c r="RH57" i="2"/>
  <c r="RG57" i="2" s="1"/>
  <c r="PO34" i="2"/>
  <c r="RI34" i="2"/>
  <c r="XW12" i="2"/>
  <c r="XW44" i="2" s="1"/>
  <c r="WI73" i="2"/>
  <c r="YC73" i="2"/>
  <c r="YF73" i="2" s="1"/>
  <c r="GO38" i="2"/>
  <c r="KJ34" i="2"/>
  <c r="MD34" i="2"/>
  <c r="PP70" i="2"/>
  <c r="NV70" i="2"/>
  <c r="NW57" i="2"/>
  <c r="MC57" i="2"/>
  <c r="PK21" i="2"/>
  <c r="PJ21" i="2" s="1"/>
  <c r="RE21" i="2"/>
  <c r="WO215" i="2"/>
  <c r="US215" i="2"/>
  <c r="UT215" i="2" s="1"/>
  <c r="KE32" i="2"/>
  <c r="IL32" i="2"/>
  <c r="IN32" i="2"/>
  <c r="WM22" i="2"/>
  <c r="WL22" i="2" s="1"/>
  <c r="YG22" i="2"/>
  <c r="YJ22" i="2" s="1"/>
  <c r="YI22" i="2" s="1"/>
  <c r="YB12" i="2"/>
  <c r="TB55" i="2"/>
  <c r="RH55" i="2"/>
  <c r="RG55" i="2" s="1"/>
  <c r="II12" i="2"/>
  <c r="KJ13" i="2"/>
  <c r="MD13" i="2"/>
  <c r="MD77" i="2"/>
  <c r="KJ77" i="2"/>
  <c r="MG81" i="2"/>
  <c r="OA81" i="2"/>
  <c r="KG28" i="2"/>
  <c r="IM28" i="2"/>
  <c r="IL28" i="2" s="1"/>
  <c r="SW20" i="2"/>
  <c r="SV20" i="2" s="1"/>
  <c r="UQ20" i="2"/>
  <c r="RC55" i="2"/>
  <c r="NQ48" i="2"/>
  <c r="KJ42" i="2"/>
  <c r="KI42" i="2" s="1"/>
  <c r="MD42" i="2"/>
  <c r="VQ182" i="2"/>
  <c r="VQ180" i="2" s="1"/>
  <c r="XO182" i="2"/>
  <c r="VR180" i="2"/>
  <c r="VS180" i="2" s="1"/>
  <c r="VS182" i="2"/>
  <c r="NV13" i="2"/>
  <c r="PP13" i="2"/>
  <c r="IH16" i="2"/>
  <c r="UP16" i="2"/>
  <c r="UO16" i="2" s="1"/>
  <c r="WJ16" i="2"/>
  <c r="OD76" i="2"/>
  <c r="OC76" i="2" s="1"/>
  <c r="PX76" i="2"/>
  <c r="RC213" i="2"/>
  <c r="RD213" i="2" s="1"/>
  <c r="SY213" i="2"/>
  <c r="TA49" i="2"/>
  <c r="SZ49" i="2" s="1"/>
  <c r="UU49" i="2"/>
  <c r="MC42" i="2"/>
  <c r="NW42" i="2"/>
  <c r="WM77" i="2"/>
  <c r="WL77" i="2" s="1"/>
  <c r="YG77" i="2"/>
  <c r="YJ77" i="2" s="1"/>
  <c r="RD29" i="2"/>
  <c r="RC29" i="2" s="1"/>
  <c r="SX29" i="2"/>
  <c r="PN81" i="2"/>
  <c r="YG61" i="2"/>
  <c r="YJ61" i="2" s="1"/>
  <c r="YI61" i="2" s="1"/>
  <c r="WM61" i="2"/>
  <c r="WL61" i="2" s="1"/>
  <c r="GQ36" i="2"/>
  <c r="NV52" i="2"/>
  <c r="NU52" i="2" s="1"/>
  <c r="PP52" i="2"/>
  <c r="WI36" i="2"/>
  <c r="YC36" i="2"/>
  <c r="YF36" i="2" s="1"/>
  <c r="YE36" i="2" s="1"/>
  <c r="PJ56" i="2"/>
  <c r="PN217" i="2"/>
  <c r="PO217" i="2" s="1"/>
  <c r="RJ217" i="2"/>
  <c r="UY68" i="2"/>
  <c r="TE68" i="2"/>
  <c r="YI68" i="2"/>
  <c r="IM18" i="2"/>
  <c r="IL18" i="2" s="1"/>
  <c r="KG18" i="2"/>
  <c r="MC49" i="2"/>
  <c r="MB49" i="2" s="1"/>
  <c r="NW49" i="2"/>
  <c r="LQ86" i="2"/>
  <c r="SV213" i="2"/>
  <c r="SW213" i="2" s="1"/>
  <c r="UR213" i="2"/>
  <c r="KJ70" i="2"/>
  <c r="MD70" i="2"/>
  <c r="UP37" i="2"/>
  <c r="UO37" i="2" s="1"/>
  <c r="WJ37" i="2"/>
  <c r="LU207" i="2"/>
  <c r="LU204" i="2" s="1"/>
  <c r="LT204" i="2"/>
  <c r="WH17" i="2"/>
  <c r="NS29" i="2"/>
  <c r="LY29" i="2"/>
  <c r="LX29" i="2" s="1"/>
  <c r="TA23" i="2"/>
  <c r="UU23" i="2"/>
  <c r="SV55" i="2"/>
  <c r="NI86" i="2"/>
  <c r="YK54" i="2"/>
  <c r="YN54" i="2" s="1"/>
  <c r="YM54" i="2" s="1"/>
  <c r="WQ54" i="2"/>
  <c r="WP54" i="2" s="1"/>
  <c r="MG51" i="2"/>
  <c r="MF51" i="2" s="1"/>
  <c r="OA51" i="2"/>
  <c r="NW71" i="2"/>
  <c r="MC71" i="2"/>
  <c r="MB71" i="2" s="1"/>
  <c r="YI84" i="2"/>
  <c r="YE39" i="2"/>
  <c r="QY29" i="2"/>
  <c r="YE42" i="2"/>
  <c r="YD213" i="2"/>
  <c r="YE213" i="2" s="1"/>
  <c r="YF213" i="2" s="1"/>
  <c r="WH213" i="2"/>
  <c r="WI213" i="2" s="1"/>
  <c r="UX54" i="2"/>
  <c r="WR54" i="2"/>
  <c r="TA62" i="2"/>
  <c r="SZ62" i="2" s="1"/>
  <c r="UU62" i="2"/>
  <c r="WN49" i="2"/>
  <c r="UT49" i="2"/>
  <c r="WL54" i="2"/>
  <c r="PO33" i="2"/>
  <c r="RI33" i="2"/>
  <c r="NR40" i="2"/>
  <c r="NR38" i="2" s="1"/>
  <c r="PL40" i="2"/>
  <c r="SV48" i="2"/>
  <c r="WJ14" i="2"/>
  <c r="UP14" i="2"/>
  <c r="UO14" i="2" s="1"/>
  <c r="TB15" i="2"/>
  <c r="RH15" i="2"/>
  <c r="UR219" i="2"/>
  <c r="SV219" i="2"/>
  <c r="SW219" i="2" s="1"/>
  <c r="UK38" i="2"/>
  <c r="ZG195" i="2"/>
  <c r="ZG190" i="2" s="1"/>
  <c r="ZH190" i="2"/>
  <c r="WI26" i="2"/>
  <c r="WH26" i="2" s="1"/>
  <c r="YC26" i="2"/>
  <c r="YF26" i="2" s="1"/>
  <c r="WM39" i="2"/>
  <c r="YG39" i="2"/>
  <c r="YJ39" i="2" s="1"/>
  <c r="KF25" i="2"/>
  <c r="LZ25" i="2"/>
  <c r="NV71" i="2"/>
  <c r="PP71" i="2"/>
  <c r="NS37" i="2"/>
  <c r="LY37" i="2"/>
  <c r="YH216" i="2"/>
  <c r="YI216" i="2" s="1"/>
  <c r="YJ216" i="2" s="1"/>
  <c r="WL216" i="2"/>
  <c r="WM216" i="2" s="1"/>
  <c r="NN12" i="2"/>
  <c r="KJ72" i="2"/>
  <c r="MD72" i="2"/>
  <c r="MB220" i="2"/>
  <c r="MC220" i="2" s="1"/>
  <c r="NX220" i="2"/>
  <c r="MC56" i="2"/>
  <c r="NW56" i="2"/>
  <c r="WN15" i="2"/>
  <c r="UT15" i="2"/>
  <c r="US15" i="2" s="1"/>
  <c r="NZ84" i="2"/>
  <c r="NY84" i="2" s="1"/>
  <c r="PT84" i="2"/>
  <c r="WH48" i="2"/>
  <c r="PJ23" i="2"/>
  <c r="PJ39" i="2"/>
  <c r="UP28" i="2"/>
  <c r="UO28" i="2" s="1"/>
  <c r="WJ28" i="2"/>
  <c r="SR21" i="2"/>
  <c r="IL49" i="2"/>
  <c r="IN49" i="2"/>
  <c r="MB80" i="2"/>
  <c r="KK69" i="2"/>
  <c r="MD78" i="2"/>
  <c r="KJ78" i="2"/>
  <c r="KI78" i="2" s="1"/>
  <c r="SZ218" i="2"/>
  <c r="TA218" i="2" s="1"/>
  <c r="UV218" i="2"/>
  <c r="LT30" i="2"/>
  <c r="UO58" i="2"/>
  <c r="PG74" i="2"/>
  <c r="PQ217" i="2"/>
  <c r="NU217" i="2"/>
  <c r="NV217" i="2" s="1"/>
  <c r="GP207" i="2"/>
  <c r="GO204" i="2"/>
  <c r="SZ66" i="2"/>
  <c r="WV85" i="2"/>
  <c r="VB85" i="2"/>
  <c r="VA85" i="2" s="1"/>
  <c r="ER44" i="2"/>
  <c r="MD17" i="2"/>
  <c r="KJ17" i="2"/>
  <c r="KI17" i="2" s="1"/>
  <c r="YG62" i="2"/>
  <c r="YJ62" i="2" s="1"/>
  <c r="YI62" i="2" s="1"/>
  <c r="WM62" i="2"/>
  <c r="WL62" i="2" s="1"/>
  <c r="WM13" i="2"/>
  <c r="YG13" i="2"/>
  <c r="YJ13" i="2" s="1"/>
  <c r="PP83" i="2"/>
  <c r="NV83" i="2"/>
  <c r="NU83" i="2" s="1"/>
  <c r="WP208" i="2"/>
  <c r="WQ208" i="2" s="1"/>
  <c r="YL208" i="2"/>
  <c r="YM208" i="2" s="1"/>
  <c r="YN208" i="2" s="1"/>
  <c r="NR82" i="2"/>
  <c r="NR74" i="2" s="1"/>
  <c r="PL82" i="2"/>
  <c r="VZ12" i="2"/>
  <c r="VZ44" i="2" s="1"/>
  <c r="SW31" i="2"/>
  <c r="SV31" i="2" s="1"/>
  <c r="UQ31" i="2"/>
  <c r="SV24" i="2"/>
  <c r="PN59" i="2"/>
  <c r="NW33" i="2"/>
  <c r="MC33" i="2"/>
  <c r="PP57" i="2"/>
  <c r="NV57" i="2"/>
  <c r="NU57" i="2" s="1"/>
  <c r="GQ18" i="2"/>
  <c r="WN35" i="2"/>
  <c r="UT35" i="2"/>
  <c r="NV56" i="2"/>
  <c r="NU56" i="2" s="1"/>
  <c r="PP56" i="2"/>
  <c r="TD210" i="2"/>
  <c r="TE210" i="2" s="1"/>
  <c r="UZ210" i="2"/>
  <c r="PL18" i="2"/>
  <c r="NR18" i="2"/>
  <c r="NQ18" i="2" s="1"/>
  <c r="YE61" i="2"/>
  <c r="PJ48" i="2"/>
  <c r="SV39" i="2"/>
  <c r="RH42" i="2"/>
  <c r="RG42" i="2" s="1"/>
  <c r="TB42" i="2"/>
  <c r="US218" i="2"/>
  <c r="UT218" i="2" s="1"/>
  <c r="WO218" i="2"/>
  <c r="WH75" i="2"/>
  <c r="KE17" i="2"/>
  <c r="LU47" i="2"/>
  <c r="NS19" i="2"/>
  <c r="LY19" i="2"/>
  <c r="NM16" i="2"/>
  <c r="UK18" i="2"/>
  <c r="KE39" i="2"/>
  <c r="WM49" i="2"/>
  <c r="WL49" i="2" s="1"/>
  <c r="YG49" i="2"/>
  <c r="YJ49" i="2" s="1"/>
  <c r="YI49" i="2" s="1"/>
  <c r="XO154" i="2"/>
  <c r="VQ154" i="2"/>
  <c r="VQ152" i="2" s="1"/>
  <c r="VR152" i="2"/>
  <c r="VS152" i="2" s="1"/>
  <c r="VS154" i="2"/>
  <c r="UW208" i="2"/>
  <c r="UX208" i="2" s="1"/>
  <c r="WS208" i="2"/>
  <c r="LY60" i="2"/>
  <c r="LX60" i="2" s="1"/>
  <c r="NS60" i="2"/>
  <c r="NW32" i="2"/>
  <c r="MC32" i="2"/>
  <c r="YA38" i="2"/>
  <c r="GQ73" i="2"/>
  <c r="PP32" i="2"/>
  <c r="NV32" i="2"/>
  <c r="KK66" i="2"/>
  <c r="XC67" i="2"/>
  <c r="YW67" i="2"/>
  <c r="YZ67" i="2" s="1"/>
  <c r="RH58" i="2"/>
  <c r="TB58" i="2"/>
  <c r="WI29" i="2"/>
  <c r="WH29" i="2" s="1"/>
  <c r="YC29" i="2"/>
  <c r="YF29" i="2" s="1"/>
  <c r="PP22" i="2"/>
  <c r="NV22" i="2"/>
  <c r="NU22" i="2" s="1"/>
  <c r="US220" i="2"/>
  <c r="UT220" i="2" s="1"/>
  <c r="WO220" i="2"/>
  <c r="TA55" i="2"/>
  <c r="SZ55" i="2" s="1"/>
  <c r="UU55" i="2"/>
  <c r="RI48" i="2"/>
  <c r="PO48" i="2"/>
  <c r="IL42" i="2"/>
  <c r="IN42" i="2"/>
  <c r="NV63" i="2"/>
  <c r="NU63" i="2" s="1"/>
  <c r="PP63" i="2"/>
  <c r="TB83" i="2"/>
  <c r="RH83" i="2"/>
  <c r="LX13" i="2"/>
  <c r="LZ16" i="2"/>
  <c r="KF16" i="2"/>
  <c r="LX24" i="2"/>
  <c r="UU56" i="2"/>
  <c r="TA56" i="2"/>
  <c r="NV17" i="2"/>
  <c r="PP17" i="2"/>
  <c r="YE13" i="2"/>
  <c r="PO17" i="2"/>
  <c r="PN17" i="2" s="1"/>
  <c r="RI17" i="2"/>
  <c r="KA14" i="2"/>
  <c r="LZ29" i="2"/>
  <c r="KF29" i="2"/>
  <c r="KE29" i="2" s="1"/>
  <c r="KE42" i="2"/>
  <c r="MD43" i="2"/>
  <c r="KJ43" i="2"/>
  <c r="KI43" i="2" s="1"/>
  <c r="RG81" i="2"/>
  <c r="SS207" i="2"/>
  <c r="SR204" i="2"/>
  <c r="RH64" i="2"/>
  <c r="RG64" i="2" s="1"/>
  <c r="TB64" i="2"/>
  <c r="RL81" i="2"/>
  <c r="RK81" i="2" s="1"/>
  <c r="TF81" i="2"/>
  <c r="YK59" i="2"/>
  <c r="YN59" i="2" s="1"/>
  <c r="YM59" i="2" s="1"/>
  <c r="WQ59" i="2"/>
  <c r="WP59" i="2" s="1"/>
  <c r="TB43" i="2"/>
  <c r="RH43" i="2"/>
  <c r="SN86" i="2"/>
  <c r="MD35" i="2"/>
  <c r="KJ35" i="2"/>
  <c r="KI35" i="2" s="1"/>
  <c r="PM219" i="2"/>
  <c r="NQ219" i="2"/>
  <c r="NR219" i="2" s="1"/>
  <c r="TG210" i="2"/>
  <c r="RK210" i="2"/>
  <c r="RL210" i="2" s="1"/>
  <c r="RL69" i="2"/>
  <c r="RK69" i="2" s="1"/>
  <c r="TG69" i="2"/>
  <c r="WL68" i="2"/>
  <c r="NW35" i="2"/>
  <c r="MC35" i="2"/>
  <c r="UK82" i="2"/>
  <c r="UK74" i="2" s="1"/>
  <c r="TQ67" i="2"/>
  <c r="TP67" i="2" s="1"/>
  <c r="VK67" i="2"/>
  <c r="MC24" i="2"/>
  <c r="MB24" i="2" s="1"/>
  <c r="NW24" i="2"/>
  <c r="VQ171" i="2"/>
  <c r="VQ170" i="2" s="1"/>
  <c r="XO171" i="2"/>
  <c r="VR170" i="2"/>
  <c r="VS170" i="2" s="1"/>
  <c r="VS171" i="2"/>
  <c r="UU52" i="2"/>
  <c r="TA52" i="2"/>
  <c r="SZ52" i="2" s="1"/>
  <c r="WN78" i="2"/>
  <c r="UT78" i="2"/>
  <c r="NQ207" i="2"/>
  <c r="PM207" i="2"/>
  <c r="KG14" i="2"/>
  <c r="IM14" i="2"/>
  <c r="IL14" i="2" s="1"/>
  <c r="KA29" i="2"/>
  <c r="RC23" i="2"/>
  <c r="PR210" i="2"/>
  <c r="PS210" i="2" s="1"/>
  <c r="RN210" i="2"/>
  <c r="WN23" i="2"/>
  <c r="UT23" i="2"/>
  <c r="US23" i="2" s="1"/>
  <c r="PK36" i="2"/>
  <c r="PJ36" i="2" s="1"/>
  <c r="RE36" i="2"/>
  <c r="RE26" i="2"/>
  <c r="PK26" i="2"/>
  <c r="PJ26" i="2" s="1"/>
  <c r="LZ19" i="2"/>
  <c r="KF19" i="2"/>
  <c r="KE19" i="2" s="1"/>
  <c r="UO75" i="2"/>
  <c r="VC85" i="2"/>
  <c r="TI85" i="2"/>
  <c r="TH85" i="2" s="1"/>
  <c r="WH42" i="2"/>
  <c r="SX82" i="2"/>
  <c r="RD82" i="2"/>
  <c r="RC82" i="2" s="1"/>
  <c r="SW19" i="2"/>
  <c r="SV19" i="2" s="1"/>
  <c r="UQ19" i="2"/>
  <c r="YE71" i="2"/>
  <c r="IM16" i="2"/>
  <c r="IL16" i="2" s="1"/>
  <c r="KG16" i="2"/>
  <c r="WL59" i="2"/>
  <c r="ME218" i="2"/>
  <c r="KI218" i="2"/>
  <c r="KJ218" i="2" s="1"/>
  <c r="KK218" i="2" s="1"/>
  <c r="RC62" i="2"/>
  <c r="SV49" i="2"/>
  <c r="WJ27" i="2"/>
  <c r="UP27" i="2"/>
  <c r="YI54" i="2"/>
  <c r="WN48" i="2"/>
  <c r="UT48" i="2"/>
  <c r="IH82" i="2"/>
  <c r="IH74" i="2" s="1"/>
  <c r="RG215" i="2"/>
  <c r="RH215" i="2" s="1"/>
  <c r="TC215" i="2"/>
  <c r="YA15" i="2"/>
  <c r="YA12" i="2" s="1"/>
  <c r="MC64" i="2"/>
  <c r="MB64" i="2" s="1"/>
  <c r="NW64" i="2"/>
  <c r="RG217" i="2"/>
  <c r="RH217" i="2" s="1"/>
  <c r="TC217" i="2"/>
  <c r="YG35" i="2"/>
  <c r="YJ35" i="2" s="1"/>
  <c r="YI35" i="2" s="1"/>
  <c r="WM35" i="2"/>
  <c r="WL35" i="2" s="1"/>
  <c r="KF30" i="2"/>
  <c r="LZ30" i="2"/>
  <c r="PF14" i="2"/>
  <c r="IL57" i="2"/>
  <c r="IN57" i="2"/>
  <c r="PP41" i="2"/>
  <c r="NV41" i="2"/>
  <c r="NU41" i="2" s="1"/>
  <c r="SZ217" i="2"/>
  <c r="TA217" i="2" s="1"/>
  <c r="UV217" i="2"/>
  <c r="SV77" i="2"/>
  <c r="YG71" i="2"/>
  <c r="YJ71" i="2" s="1"/>
  <c r="YI71" i="2" s="1"/>
  <c r="WM71" i="2"/>
  <c r="WL71" i="2" s="1"/>
  <c r="RL66" i="2"/>
  <c r="RK66" i="2" s="1"/>
  <c r="TF66" i="2"/>
  <c r="PP206" i="2"/>
  <c r="NS204" i="2"/>
  <c r="NV206" i="2"/>
  <c r="NV62" i="2"/>
  <c r="NU62" i="2" s="1"/>
  <c r="PP62" i="2"/>
  <c r="YK50" i="2"/>
  <c r="YN50" i="2" s="1"/>
  <c r="WQ50" i="2"/>
  <c r="RC75" i="2"/>
  <c r="NV77" i="2"/>
  <c r="NU77" i="2" s="1"/>
  <c r="PP77" i="2"/>
  <c r="SW14" i="2"/>
  <c r="SV14" i="2" s="1"/>
  <c r="UQ14" i="2"/>
  <c r="SR28" i="2"/>
  <c r="UP21" i="2"/>
  <c r="UO21" i="2" s="1"/>
  <c r="WJ21" i="2"/>
  <c r="KJ49" i="2"/>
  <c r="KI49" i="2" s="1"/>
  <c r="MD49" i="2"/>
  <c r="RF219" i="2"/>
  <c r="PJ219" i="2"/>
  <c r="PK219" i="2" s="1"/>
  <c r="IL78" i="2"/>
  <c r="IN78" i="2"/>
  <c r="QY73" i="2"/>
  <c r="QY47" i="2" s="1"/>
  <c r="NR30" i="2"/>
  <c r="NQ30" i="2" s="1"/>
  <c r="PL30" i="2"/>
  <c r="PK73" i="2"/>
  <c r="PJ73" i="2" s="1"/>
  <c r="RE73" i="2"/>
  <c r="NX218" i="2"/>
  <c r="MB218" i="2"/>
  <c r="MC218" i="2" s="1"/>
  <c r="NJ204" i="2"/>
  <c r="NW63" i="2"/>
  <c r="MC63" i="2"/>
  <c r="IH18" i="2"/>
  <c r="WQ65" i="2"/>
  <c r="YK65" i="2"/>
  <c r="YN65" i="2" s="1"/>
  <c r="YM65" i="2" s="1"/>
  <c r="PF74" i="2"/>
  <c r="NV33" i="2"/>
  <c r="NU33" i="2" s="1"/>
  <c r="PP33" i="2"/>
  <c r="UX66" i="2"/>
  <c r="WR66" i="2"/>
  <c r="YG53" i="2"/>
  <c r="YJ53" i="2" s="1"/>
  <c r="WM53" i="2"/>
  <c r="RM79" i="2"/>
  <c r="PS79" i="2"/>
  <c r="VO69" i="2"/>
  <c r="UO62" i="2"/>
  <c r="UO13" i="2"/>
  <c r="WM78" i="2"/>
  <c r="WL78" i="2" s="1"/>
  <c r="YG78" i="2"/>
  <c r="YJ78" i="2" s="1"/>
  <c r="YI78" i="2" s="1"/>
  <c r="LY30" i="2"/>
  <c r="LX30" i="2" s="1"/>
  <c r="NS30" i="2"/>
  <c r="WA44" i="2"/>
  <c r="GQ60" i="2"/>
  <c r="PN220" i="2"/>
  <c r="PO220" i="2" s="1"/>
  <c r="RJ220" i="2"/>
  <c r="TF59" i="2"/>
  <c r="RL59" i="2"/>
  <c r="TA39" i="2"/>
  <c r="SZ39" i="2" s="1"/>
  <c r="UU39" i="2"/>
  <c r="SV35" i="2"/>
  <c r="ID86" i="2"/>
  <c r="WH61" i="2"/>
  <c r="WH219" i="2"/>
  <c r="WI219" i="2" s="1"/>
  <c r="YD219" i="2"/>
  <c r="YE219" i="2" s="1"/>
  <c r="YF219" i="2" s="1"/>
  <c r="KJ71" i="2"/>
  <c r="KI71" i="2" s="1"/>
  <c r="MD71" i="2"/>
  <c r="SX20" i="2"/>
  <c r="RD20" i="2"/>
  <c r="YE75" i="2"/>
  <c r="NW17" i="2"/>
  <c r="MC17" i="2"/>
  <c r="LT47" i="2"/>
  <c r="GK86" i="2"/>
  <c r="PK16" i="2"/>
  <c r="PJ16" i="2" s="1"/>
  <c r="RE16" i="2"/>
  <c r="MC52" i="2"/>
  <c r="NW52" i="2"/>
  <c r="NV72" i="2"/>
  <c r="NU72" i="2" s="1"/>
  <c r="PP72" i="2"/>
  <c r="YC18" i="2"/>
  <c r="YF18" i="2" s="1"/>
  <c r="YE18" i="2" s="1"/>
  <c r="WI18" i="2"/>
  <c r="WH18" i="2" s="1"/>
  <c r="PS50" i="2"/>
  <c r="RM50" i="2"/>
  <c r="RD19" i="2"/>
  <c r="RC19" i="2" s="1"/>
  <c r="SX19" i="2"/>
  <c r="PS80" i="2"/>
  <c r="RM80" i="2"/>
  <c r="MC39" i="2"/>
  <c r="NW39" i="2"/>
  <c r="RL80" i="2"/>
  <c r="TF80" i="2"/>
  <c r="YB38" i="2"/>
  <c r="MC15" i="2"/>
  <c r="MB15" i="2" s="1"/>
  <c r="NW15" i="2"/>
  <c r="GL44" i="2"/>
  <c r="QY82" i="2"/>
  <c r="QY74" i="2" s="1"/>
  <c r="UK29" i="2"/>
  <c r="LX22" i="2"/>
  <c r="MD41" i="2"/>
  <c r="KJ41" i="2"/>
  <c r="TB61" i="2"/>
  <c r="RH61" i="2"/>
  <c r="RG61" i="2" s="1"/>
  <c r="UK14" i="2"/>
  <c r="NW206" i="2"/>
  <c r="LZ204" i="2"/>
  <c r="MC206" i="2"/>
  <c r="VS92" i="2"/>
  <c r="KG21" i="2"/>
  <c r="IM21" i="2"/>
  <c r="RI23" i="2"/>
  <c r="PO23" i="2"/>
  <c r="PN23" i="2" s="1"/>
  <c r="PP24" i="2"/>
  <c r="NV24" i="2"/>
  <c r="NU24" i="2" s="1"/>
  <c r="RC56" i="2"/>
  <c r="NR27" i="2"/>
  <c r="PL27" i="2"/>
  <c r="WH13" i="2"/>
  <c r="NS14" i="2"/>
  <c r="LY14" i="2"/>
  <c r="PO32" i="2"/>
  <c r="RI32" i="2"/>
  <c r="IH29" i="2"/>
  <c r="WN83" i="2"/>
  <c r="UT83" i="2"/>
  <c r="US83" i="2" s="1"/>
  <c r="LY25" i="2"/>
  <c r="LX25" i="2" s="1"/>
  <c r="NS25" i="2"/>
  <c r="WH34" i="2"/>
  <c r="NR31" i="2"/>
  <c r="NQ31" i="2" s="1"/>
  <c r="PL31" i="2"/>
  <c r="UY81" i="2"/>
  <c r="TE81" i="2"/>
  <c r="TD81" i="2" s="1"/>
  <c r="WK207" i="2"/>
  <c r="UO207" i="2"/>
  <c r="TJ85" i="2"/>
  <c r="RP85" i="2"/>
  <c r="RO85" i="2" s="1"/>
  <c r="MC70" i="2"/>
  <c r="NW70" i="2"/>
  <c r="QZ74" i="2"/>
  <c r="WM57" i="2"/>
  <c r="WL57" i="2" s="1"/>
  <c r="YG57" i="2"/>
  <c r="YJ57" i="2" s="1"/>
  <c r="YI57" i="2" s="1"/>
  <c r="YC27" i="2"/>
  <c r="YF27" i="2" s="1"/>
  <c r="WI27" i="2"/>
  <c r="US59" i="2"/>
  <c r="WI25" i="2"/>
  <c r="YC25" i="2"/>
  <c r="YF25" i="2" s="1"/>
  <c r="PL28" i="2"/>
  <c r="NR28" i="2"/>
  <c r="NS18" i="2"/>
  <c r="LY18" i="2"/>
  <c r="YO85" i="2"/>
  <c r="YR85" i="2" s="1"/>
  <c r="WU85" i="2"/>
  <c r="WA86" i="2"/>
  <c r="NR60" i="2"/>
  <c r="NQ60" i="2" s="1"/>
  <c r="PL60" i="2"/>
  <c r="KE207" i="2"/>
  <c r="MA207" i="2"/>
  <c r="NW58" i="2"/>
  <c r="MC58" i="2"/>
  <c r="YC82" i="2"/>
  <c r="YF82" i="2" s="1"/>
  <c r="WI82" i="2"/>
  <c r="RS67" i="2"/>
  <c r="KE213" i="2"/>
  <c r="KF213" i="2" s="1"/>
  <c r="MA213" i="2"/>
  <c r="RI57" i="2"/>
  <c r="PO57" i="2"/>
  <c r="TE50" i="2"/>
  <c r="TD50" i="2" s="1"/>
  <c r="UY50" i="2"/>
  <c r="UK19" i="2"/>
  <c r="WL218" i="2"/>
  <c r="WM218" i="2" s="1"/>
  <c r="YH218" i="2"/>
  <c r="YI218" i="2" s="1"/>
  <c r="YJ218" i="2" s="1"/>
  <c r="UD204" i="2"/>
  <c r="YC204" i="2"/>
  <c r="YF206" i="2"/>
  <c r="UT52" i="2"/>
  <c r="WN52" i="2"/>
  <c r="UO41" i="2"/>
  <c r="UU64" i="2"/>
  <c r="TA64" i="2"/>
  <c r="SZ64" i="2" s="1"/>
  <c r="WM75" i="2"/>
  <c r="YG75" i="2"/>
  <c r="YJ75" i="2" s="1"/>
  <c r="UT17" i="2"/>
  <c r="US17" i="2" s="1"/>
  <c r="WN17" i="2"/>
  <c r="NS26" i="2"/>
  <c r="LY26" i="2"/>
  <c r="KH213" i="2"/>
  <c r="IL213" i="2"/>
  <c r="IM213" i="2" s="1"/>
  <c r="IN213" i="2" s="1"/>
  <c r="MD61" i="2"/>
  <c r="KJ61" i="2"/>
  <c r="KI61" i="2" s="1"/>
  <c r="RM81" i="2"/>
  <c r="PS81" i="2"/>
  <c r="PR81" i="2" s="1"/>
  <c r="KJ58" i="2"/>
  <c r="KI58" i="2" s="1"/>
  <c r="MD58" i="2"/>
  <c r="WH71" i="2"/>
  <c r="RE31" i="2"/>
  <c r="PK31" i="2"/>
  <c r="RH52" i="2"/>
  <c r="TB52" i="2"/>
  <c r="YI59" i="2"/>
  <c r="PT79" i="2"/>
  <c r="NZ79" i="2"/>
  <c r="LZ82" i="2"/>
  <c r="KF82" i="2"/>
  <c r="YE24" i="2"/>
  <c r="WD15" i="2"/>
  <c r="WD12" i="2" s="1"/>
  <c r="IM19" i="2"/>
  <c r="KG19" i="2"/>
  <c r="RD14" i="2"/>
  <c r="RC14" i="2" s="1"/>
  <c r="SX14" i="2"/>
  <c r="KJ57" i="2"/>
  <c r="MD57" i="2"/>
  <c r="WN77" i="2"/>
  <c r="UT77" i="2"/>
  <c r="PO55" i="2"/>
  <c r="RI55" i="2"/>
  <c r="UO71" i="2"/>
  <c r="PU69" i="2"/>
  <c r="NZ69" i="2"/>
  <c r="NY69" i="2" s="1"/>
  <c r="TA63" i="2"/>
  <c r="UU63" i="2"/>
  <c r="PN66" i="2"/>
  <c r="KE78" i="2"/>
  <c r="NS16" i="2"/>
  <c r="LY16" i="2"/>
  <c r="PJ77" i="2"/>
  <c r="US50" i="2"/>
  <c r="TA75" i="2"/>
  <c r="UU75" i="2"/>
  <c r="IM25" i="2"/>
  <c r="IL25" i="2" s="1"/>
  <c r="KG25" i="2"/>
  <c r="LZ27" i="2"/>
  <c r="KF27" i="2"/>
  <c r="KE27" i="2" s="1"/>
  <c r="QY14" i="2"/>
  <c r="SX60" i="2"/>
  <c r="RD60" i="2"/>
  <c r="YL210" i="2"/>
  <c r="YM210" i="2" s="1"/>
  <c r="YN210" i="2" s="1"/>
  <c r="WP210" i="2"/>
  <c r="WQ210" i="2" s="1"/>
  <c r="GP47" i="2"/>
  <c r="SW40" i="2"/>
  <c r="SW38" i="2" s="1"/>
  <c r="UQ40" i="2"/>
  <c r="PL26" i="2"/>
  <c r="NR26" i="2"/>
  <c r="NQ26" i="2" s="1"/>
  <c r="YG63" i="2"/>
  <c r="YJ63" i="2" s="1"/>
  <c r="YI63" i="2" s="1"/>
  <c r="WM63" i="2"/>
  <c r="WL63" i="2" s="1"/>
  <c r="RL84" i="2"/>
  <c r="RK84" i="2" s="1"/>
  <c r="TF84" i="2"/>
  <c r="NU220" i="2"/>
  <c r="NV220" i="2" s="1"/>
  <c r="PQ220" i="2"/>
  <c r="TB13" i="2"/>
  <c r="RH13" i="2"/>
  <c r="WK219" i="2"/>
  <c r="UO219" i="2"/>
  <c r="UP219" i="2" s="1"/>
  <c r="SW73" i="2"/>
  <c r="SV73" i="2" s="1"/>
  <c r="UQ73" i="2"/>
  <c r="SS47" i="2"/>
  <c r="NV64" i="2"/>
  <c r="NU64" i="2" s="1"/>
  <c r="PP64" i="2"/>
  <c r="IL83" i="2"/>
  <c r="IN83" i="2"/>
  <c r="KF18" i="2"/>
  <c r="KE18" i="2" s="1"/>
  <c r="LZ18" i="2"/>
  <c r="YK66" i="2"/>
  <c r="YN66" i="2" s="1"/>
  <c r="YM66" i="2" s="1"/>
  <c r="WQ66" i="2"/>
  <c r="WP66" i="2" s="1"/>
  <c r="NV78" i="2"/>
  <c r="NU78" i="2" s="1"/>
  <c r="PP78" i="2"/>
  <c r="WH63" i="2"/>
  <c r="PN215" i="2"/>
  <c r="PO215" i="2" s="1"/>
  <c r="RJ215" i="2"/>
  <c r="NN47" i="2"/>
  <c r="NZ59" i="2"/>
  <c r="NY59" i="2" s="1"/>
  <c r="PT59" i="2"/>
  <c r="WH57" i="2"/>
  <c r="PK25" i="2"/>
  <c r="PJ25" i="2" s="1"/>
  <c r="RE25" i="2"/>
  <c r="KJ53" i="2"/>
  <c r="KI53" i="2" s="1"/>
  <c r="MD53" i="2"/>
  <c r="WR65" i="2"/>
  <c r="UX65" i="2"/>
  <c r="UW65" i="2" s="1"/>
  <c r="JW86" i="2"/>
  <c r="GO31" i="2"/>
  <c r="GQ31" i="2"/>
  <c r="WN61" i="2"/>
  <c r="UT61" i="2"/>
  <c r="MG84" i="2"/>
  <c r="MF84" i="2" s="1"/>
  <c r="OA84" i="2"/>
  <c r="RC39" i="2"/>
  <c r="WI28" i="2"/>
  <c r="WH28" i="2" s="1"/>
  <c r="YC28" i="2"/>
  <c r="YF28" i="2" s="1"/>
  <c r="YE28" i="2" s="1"/>
  <c r="RC13" i="2"/>
  <c r="WE38" i="2"/>
  <c r="UO23" i="2"/>
  <c r="IH31" i="2"/>
  <c r="TB24" i="2"/>
  <c r="RH24" i="2"/>
  <c r="LX219" i="2"/>
  <c r="LY219" i="2" s="1"/>
  <c r="NT219" i="2"/>
  <c r="WJ31" i="2"/>
  <c r="UP31" i="2"/>
  <c r="OA80" i="2"/>
  <c r="MG80" i="2"/>
  <c r="MF80" i="2" s="1"/>
  <c r="PS54" i="2"/>
  <c r="PR54" i="2" s="1"/>
  <c r="RM54" i="2"/>
  <c r="PR208" i="2"/>
  <c r="PS208" i="2" s="1"/>
  <c r="RN208" i="2"/>
  <c r="LP12" i="2"/>
  <c r="LP44" i="2" s="1"/>
  <c r="PO13" i="2"/>
  <c r="RI13" i="2"/>
  <c r="KB12" i="2"/>
  <c r="WN53" i="2"/>
  <c r="UT53" i="2"/>
  <c r="MD23" i="2"/>
  <c r="KJ23" i="2"/>
  <c r="UO43" i="2"/>
  <c r="UX80" i="2"/>
  <c r="WR80" i="2"/>
  <c r="UL12" i="2"/>
  <c r="UQ82" i="2"/>
  <c r="SW82" i="2"/>
  <c r="NR19" i="2"/>
  <c r="PL19" i="2"/>
  <c r="IL41" i="2"/>
  <c r="IN41" i="2"/>
  <c r="TA41" i="2"/>
  <c r="UU41" i="2"/>
  <c r="PJ61" i="2"/>
  <c r="MD206" i="2"/>
  <c r="KG204" i="2"/>
  <c r="KJ206" i="2"/>
  <c r="KK206" i="2" s="1"/>
  <c r="RG69" i="2"/>
  <c r="YC14" i="2"/>
  <c r="YF14" i="2" s="1"/>
  <c r="YE14" i="2" s="1"/>
  <c r="WI14" i="2"/>
  <c r="WH14" i="2" s="1"/>
  <c r="TB32" i="2"/>
  <c r="RH32" i="2"/>
  <c r="NZ68" i="2"/>
  <c r="NY68" i="2" s="1"/>
  <c r="PT68" i="2"/>
  <c r="RG218" i="2"/>
  <c r="RH218" i="2" s="1"/>
  <c r="TC218" i="2"/>
  <c r="RC61" i="2"/>
  <c r="NR21" i="2"/>
  <c r="PL21" i="2"/>
  <c r="LT31" i="2"/>
  <c r="WM56" i="2"/>
  <c r="WL56" i="2" s="1"/>
  <c r="YG56" i="2"/>
  <c r="YJ56" i="2" s="1"/>
  <c r="YI56" i="2" s="1"/>
  <c r="MB216" i="2"/>
  <c r="MC216" i="2" s="1"/>
  <c r="NX216" i="2"/>
  <c r="LY82" i="2"/>
  <c r="LX82" i="2" s="1"/>
  <c r="NS82" i="2"/>
  <c r="SR26" i="2"/>
  <c r="UU78" i="2"/>
  <c r="TA78" i="2"/>
  <c r="SZ78" i="2" s="1"/>
  <c r="UK25" i="2"/>
  <c r="CV44" i="2"/>
  <c r="CR88" i="2"/>
  <c r="ET82" i="2"/>
  <c r="ET61" i="2"/>
  <c r="ET67" i="2"/>
  <c r="ET50" i="2"/>
  <c r="ET70" i="2"/>
  <c r="ET73" i="2"/>
  <c r="ET63" i="2"/>
  <c r="ET60" i="2"/>
  <c r="ET71" i="2"/>
  <c r="ET54" i="2"/>
  <c r="ET72" i="2"/>
  <c r="ET42" i="2"/>
  <c r="ET40" i="2"/>
  <c r="ET26" i="2"/>
  <c r="ET28" i="2"/>
  <c r="ET14" i="2"/>
  <c r="ET20" i="2"/>
  <c r="ET19" i="2"/>
  <c r="ET27" i="2"/>
  <c r="ET31" i="2"/>
  <c r="ET36" i="2"/>
  <c r="ET30" i="2"/>
  <c r="ET29" i="2"/>
  <c r="ET37" i="2"/>
  <c r="ET21" i="2"/>
  <c r="ET25" i="2"/>
  <c r="ET18" i="2"/>
  <c r="ET16" i="2"/>
  <c r="CW86" i="2"/>
  <c r="CU86" i="2"/>
  <c r="ET136" i="2"/>
  <c r="ET137" i="2"/>
  <c r="CQ91" i="2"/>
  <c r="CV91" i="2"/>
  <c r="CW91" i="2"/>
  <c r="Y88" i="10"/>
  <c r="Y78" i="10" s="1"/>
  <c r="CV86" i="2"/>
  <c r="CW207" i="2"/>
  <c r="CW204" i="2" s="1"/>
  <c r="ET74" i="2"/>
  <c r="CU12" i="2"/>
  <c r="CU44" i="2" s="1"/>
  <c r="DA207" i="2"/>
  <c r="CZ204" i="2"/>
  <c r="CW12" i="2"/>
  <c r="ET38" i="2"/>
  <c r="Y48" i="10"/>
  <c r="Z136" i="10"/>
  <c r="Z163" i="10"/>
  <c r="Z164" i="10" s="1"/>
  <c r="Z165" i="10" s="1"/>
  <c r="Z153" i="10"/>
  <c r="Z146" i="10"/>
  <c r="Z147" i="10" s="1"/>
  <c r="Z148" i="10" s="1"/>
  <c r="Z128" i="10"/>
  <c r="Z129" i="10" s="1"/>
  <c r="Z130" i="10" s="1"/>
  <c r="Z118" i="10"/>
  <c r="Q61" i="10"/>
  <c r="Q63" i="10" s="1"/>
  <c r="V19" i="10"/>
  <c r="V18" i="10"/>
  <c r="W20" i="10"/>
  <c r="AB47" i="10"/>
  <c r="AA46" i="10"/>
  <c r="Z102" i="10"/>
  <c r="Z103" i="10" s="1"/>
  <c r="Z92" i="10"/>
  <c r="Z86" i="10"/>
  <c r="Z87" i="10" s="1"/>
  <c r="Z76" i="10"/>
  <c r="Z70" i="10"/>
  <c r="Z71" i="10" s="1"/>
  <c r="Z72" i="10" s="1"/>
  <c r="Z62" i="10" s="1"/>
  <c r="Z60" i="10"/>
  <c r="MH336" i="2"/>
  <c r="MP336" i="2"/>
  <c r="NF336" i="2"/>
  <c r="NV336" i="2"/>
  <c r="MT336" i="2"/>
  <c r="NJ336" i="2"/>
  <c r="NZ336" i="2"/>
  <c r="MX336" i="2"/>
  <c r="NN336" i="2"/>
  <c r="OD336" i="2"/>
  <c r="NB336" i="2"/>
  <c r="NR336" i="2"/>
  <c r="ML336" i="2"/>
  <c r="S17" i="3"/>
  <c r="H149" i="11" a="1"/>
  <c r="I93" i="11" a="1"/>
  <c r="I126" i="11" a="1"/>
  <c r="H72" i="11" a="1"/>
  <c r="H105" i="11" a="1"/>
  <c r="H94" i="11" a="1"/>
  <c r="H138" i="11" a="1"/>
  <c r="I104" i="11" a="1"/>
  <c r="I60" i="11" a="1"/>
  <c r="I82" i="11" a="1"/>
  <c r="I115" i="11" a="1"/>
  <c r="I38" i="11" a="1"/>
  <c r="H61" i="11" a="1"/>
  <c r="I71" i="11" a="1"/>
  <c r="H50" i="11" a="1"/>
  <c r="I26" i="11" a="1"/>
  <c r="I49" i="11" a="1"/>
  <c r="I160" i="11" a="1"/>
  <c r="I161" i="11" a="1"/>
  <c r="H116" i="11" a="1"/>
  <c r="H83" i="11" a="1"/>
  <c r="I127" i="11" a="1"/>
  <c r="H27" i="11" a="1"/>
  <c r="H39" i="11" a="1"/>
  <c r="I71" i="11" l="1"/>
  <c r="I115" i="11"/>
  <c r="H138" i="11"/>
  <c r="H61" i="11"/>
  <c r="I127" i="11"/>
  <c r="I126" i="11"/>
  <c r="I26" i="11"/>
  <c r="H83" i="11"/>
  <c r="I93" i="11"/>
  <c r="H50" i="11"/>
  <c r="I82" i="11"/>
  <c r="H105" i="11"/>
  <c r="I160" i="11"/>
  <c r="I161" i="11"/>
  <c r="I60" i="11"/>
  <c r="H94" i="11"/>
  <c r="H149" i="11"/>
  <c r="H116" i="11"/>
  <c r="H72" i="11"/>
  <c r="I104" i="11"/>
  <c r="I38" i="11"/>
  <c r="I49" i="11"/>
  <c r="H27" i="11"/>
  <c r="H39" i="11"/>
  <c r="GL88" i="2"/>
  <c r="PC88" i="2"/>
  <c r="ZB206" i="2"/>
  <c r="ZC206" i="2" s="1"/>
  <c r="XF206" i="2"/>
  <c r="VP206" i="2"/>
  <c r="TT206" i="2"/>
  <c r="VM206" i="2"/>
  <c r="XI206" i="2"/>
  <c r="T79" i="10"/>
  <c r="U77" i="10" s="1"/>
  <c r="T80" i="10"/>
  <c r="Q95" i="10"/>
  <c r="R93" i="10" s="1"/>
  <c r="R104" i="10"/>
  <c r="R94" i="10" s="1"/>
  <c r="Q96" i="10"/>
  <c r="JX88" i="2"/>
  <c r="CW44" i="2"/>
  <c r="CW88" i="2" s="1"/>
  <c r="Q64" i="10"/>
  <c r="WE86" i="2"/>
  <c r="QZ86" i="2"/>
  <c r="WI38" i="2"/>
  <c r="YF38" i="2"/>
  <c r="IH47" i="2"/>
  <c r="IH86" i="2" s="1"/>
  <c r="WI47" i="2"/>
  <c r="KB44" i="2"/>
  <c r="WD86" i="2"/>
  <c r="KF38" i="2"/>
  <c r="LQ88" i="2"/>
  <c r="KK42" i="2"/>
  <c r="NM86" i="2"/>
  <c r="MH50" i="2"/>
  <c r="PJ38" i="2"/>
  <c r="KK64" i="2"/>
  <c r="LU44" i="2"/>
  <c r="PK38" i="2"/>
  <c r="WD44" i="2"/>
  <c r="KK32" i="2"/>
  <c r="LY38" i="2"/>
  <c r="KK17" i="2"/>
  <c r="NN86" i="2"/>
  <c r="UK86" i="2"/>
  <c r="PG86" i="2"/>
  <c r="GO86" i="2"/>
  <c r="KB86" i="2"/>
  <c r="IN27" i="2"/>
  <c r="IN26" i="2"/>
  <c r="IN28" i="2"/>
  <c r="LU86" i="2"/>
  <c r="YB86" i="2"/>
  <c r="SR86" i="2"/>
  <c r="OE85" i="2"/>
  <c r="GO12" i="2"/>
  <c r="GO44" i="2" s="1"/>
  <c r="PK74" i="2"/>
  <c r="YA86" i="2"/>
  <c r="KA86" i="2"/>
  <c r="SS86" i="2"/>
  <c r="GQ44" i="2"/>
  <c r="KK83" i="2"/>
  <c r="LT86" i="2"/>
  <c r="YA44" i="2"/>
  <c r="IN73" i="2"/>
  <c r="UP47" i="2"/>
  <c r="RY67" i="2"/>
  <c r="KK63" i="2"/>
  <c r="IL74" i="2"/>
  <c r="IN82" i="2"/>
  <c r="QV88" i="2"/>
  <c r="RD74" i="2"/>
  <c r="ES88" i="2"/>
  <c r="KK56" i="2"/>
  <c r="SS44" i="2"/>
  <c r="UP38" i="2"/>
  <c r="IN31" i="2"/>
  <c r="MH79" i="2"/>
  <c r="PF86" i="2"/>
  <c r="PF12" i="2"/>
  <c r="PF44" i="2" s="1"/>
  <c r="IN60" i="2"/>
  <c r="KK78" i="2"/>
  <c r="MH69" i="2"/>
  <c r="II44" i="2"/>
  <c r="IN30" i="2"/>
  <c r="NM12" i="2"/>
  <c r="NM44" i="2" s="1"/>
  <c r="VQ91" i="2"/>
  <c r="RC74" i="2"/>
  <c r="NN44" i="2"/>
  <c r="NJ88" i="2"/>
  <c r="YE38" i="2"/>
  <c r="KA12" i="2"/>
  <c r="KA44" i="2" s="1"/>
  <c r="QY12" i="2"/>
  <c r="QY44" i="2" s="1"/>
  <c r="IN18" i="2"/>
  <c r="KK62" i="2"/>
  <c r="IN29" i="2"/>
  <c r="VS91" i="2"/>
  <c r="UO74" i="2"/>
  <c r="VR91" i="2"/>
  <c r="UP74" i="2"/>
  <c r="IN38" i="2"/>
  <c r="PG44" i="2"/>
  <c r="SR12" i="2"/>
  <c r="SR44" i="2" s="1"/>
  <c r="RD12" i="2"/>
  <c r="RD44" i="2" s="1"/>
  <c r="LX38" i="2"/>
  <c r="IM47" i="2"/>
  <c r="IN47" i="2" s="1"/>
  <c r="IH12" i="2"/>
  <c r="IH44" i="2" s="1"/>
  <c r="LY12" i="2"/>
  <c r="UK12" i="2"/>
  <c r="UK44" i="2" s="1"/>
  <c r="KF12" i="2"/>
  <c r="KE38" i="2"/>
  <c r="LT12" i="2"/>
  <c r="LT44" i="2" s="1"/>
  <c r="QY86" i="2"/>
  <c r="PP82" i="2"/>
  <c r="NV82" i="2"/>
  <c r="NU82" i="2" s="1"/>
  <c r="UX41" i="2"/>
  <c r="WR41" i="2"/>
  <c r="SV82" i="2"/>
  <c r="SV74" i="2" s="1"/>
  <c r="YO65" i="2"/>
  <c r="YR65" i="2" s="1"/>
  <c r="YQ65" i="2" s="1"/>
  <c r="WU65" i="2"/>
  <c r="WT65" i="2" s="1"/>
  <c r="YH219" i="2"/>
  <c r="YI219" i="2" s="1"/>
  <c r="YJ219" i="2" s="1"/>
  <c r="WL219" i="2"/>
  <c r="WM219" i="2" s="1"/>
  <c r="RC60" i="2"/>
  <c r="RC47" i="2" s="1"/>
  <c r="WR75" i="2"/>
  <c r="UX75" i="2"/>
  <c r="RR69" i="2"/>
  <c r="PW69" i="2"/>
  <c r="PV69" i="2" s="1"/>
  <c r="MG57" i="2"/>
  <c r="MF57" i="2" s="1"/>
  <c r="OA57" i="2"/>
  <c r="MG58" i="2"/>
  <c r="MF58" i="2" s="1"/>
  <c r="OA58" i="2"/>
  <c r="LX26" i="2"/>
  <c r="PN57" i="2"/>
  <c r="WH82" i="2"/>
  <c r="WH74" i="2" s="1"/>
  <c r="UP207" i="2"/>
  <c r="UP204" i="2" s="1"/>
  <c r="UO204" i="2"/>
  <c r="RI27" i="2"/>
  <c r="PO27" i="2"/>
  <c r="PN27" i="2" s="1"/>
  <c r="IL21" i="2"/>
  <c r="IN21" i="2"/>
  <c r="TI80" i="2"/>
  <c r="TH80" i="2" s="1"/>
  <c r="VC80" i="2"/>
  <c r="MB52" i="2"/>
  <c r="NZ17" i="2"/>
  <c r="NY17" i="2" s="1"/>
  <c r="PT17" i="2"/>
  <c r="TG220" i="2"/>
  <c r="RK220" i="2"/>
  <c r="RL220" i="2" s="1"/>
  <c r="PR79" i="2"/>
  <c r="NZ63" i="2"/>
  <c r="PT63" i="2"/>
  <c r="RM41" i="2"/>
  <c r="PS41" i="2"/>
  <c r="PR41" i="2" s="1"/>
  <c r="TD215" i="2"/>
  <c r="TE215" i="2" s="1"/>
  <c r="UZ215" i="2"/>
  <c r="UO27" i="2"/>
  <c r="RO210" i="2"/>
  <c r="RP210" i="2" s="1"/>
  <c r="TK210" i="2"/>
  <c r="RJ207" i="2"/>
  <c r="PN207" i="2"/>
  <c r="ZL171" i="2"/>
  <c r="XN171" i="2"/>
  <c r="XN170" i="2" s="1"/>
  <c r="XO170" i="2"/>
  <c r="XP170" i="2" s="1"/>
  <c r="XP171" i="2"/>
  <c r="MB35" i="2"/>
  <c r="VD210" i="2"/>
  <c r="TH210" i="2"/>
  <c r="TI210" i="2" s="1"/>
  <c r="TE43" i="2"/>
  <c r="UY43" i="2"/>
  <c r="UY64" i="2"/>
  <c r="TE64" i="2"/>
  <c r="TD64" i="2" s="1"/>
  <c r="MG43" i="2"/>
  <c r="OA43" i="2"/>
  <c r="XB67" i="2"/>
  <c r="MB32" i="2"/>
  <c r="PO18" i="2"/>
  <c r="RI18" i="2"/>
  <c r="WM28" i="2"/>
  <c r="WL28" i="2" s="1"/>
  <c r="YG28" i="2"/>
  <c r="YJ28" i="2" s="1"/>
  <c r="YI28" i="2" s="1"/>
  <c r="PW84" i="2"/>
  <c r="PV84" i="2" s="1"/>
  <c r="RQ84" i="2"/>
  <c r="RM71" i="2"/>
  <c r="PS71" i="2"/>
  <c r="PR71" i="2" s="1"/>
  <c r="PN33" i="2"/>
  <c r="YO54" i="2"/>
  <c r="YR54" i="2" s="1"/>
  <c r="WU54" i="2"/>
  <c r="WO213" i="2"/>
  <c r="US213" i="2"/>
  <c r="UT213" i="2" s="1"/>
  <c r="PS13" i="2"/>
  <c r="RM13" i="2"/>
  <c r="MD28" i="2"/>
  <c r="KJ28" i="2"/>
  <c r="MB57" i="2"/>
  <c r="WH73" i="2"/>
  <c r="LX20" i="2"/>
  <c r="PN62" i="2"/>
  <c r="ME207" i="2"/>
  <c r="KI207" i="2"/>
  <c r="PW80" i="2"/>
  <c r="PV80" i="2" s="1"/>
  <c r="RQ80" i="2"/>
  <c r="TD59" i="2"/>
  <c r="KB204" i="2"/>
  <c r="UL44" i="2"/>
  <c r="OD59" i="2"/>
  <c r="OC59" i="2" s="1"/>
  <c r="PX59" i="2"/>
  <c r="WQ34" i="2"/>
  <c r="YK34" i="2"/>
  <c r="YN34" i="2" s="1"/>
  <c r="YM34" i="2" s="1"/>
  <c r="OA75" i="2"/>
  <c r="MG75" i="2"/>
  <c r="MH75" i="2" s="1"/>
  <c r="PT53" i="2"/>
  <c r="NZ53" i="2"/>
  <c r="NY53" i="2" s="1"/>
  <c r="WP217" i="2"/>
  <c r="WQ217" i="2" s="1"/>
  <c r="YL217" i="2"/>
  <c r="YM217" i="2" s="1"/>
  <c r="YN217" i="2" s="1"/>
  <c r="MH66" i="2"/>
  <c r="WT76" i="2"/>
  <c r="YG18" i="2"/>
  <c r="YJ18" i="2" s="1"/>
  <c r="YI18" i="2" s="1"/>
  <c r="WM18" i="2"/>
  <c r="WL18" i="2" s="1"/>
  <c r="ZK116" i="2"/>
  <c r="ZK115" i="2" s="1"/>
  <c r="ZL115" i="2"/>
  <c r="ZM115" i="2" s="1"/>
  <c r="MB23" i="2"/>
  <c r="YE37" i="2"/>
  <c r="LY207" i="2"/>
  <c r="LY204" i="2" s="1"/>
  <c r="LX204" i="2"/>
  <c r="RQ65" i="2"/>
  <c r="PW65" i="2"/>
  <c r="PV65" i="2" s="1"/>
  <c r="KK61" i="2"/>
  <c r="WQ33" i="2"/>
  <c r="WP33" i="2" s="1"/>
  <c r="YK33" i="2"/>
  <c r="YN33" i="2" s="1"/>
  <c r="YM33" i="2" s="1"/>
  <c r="UO20" i="2"/>
  <c r="PN58" i="2"/>
  <c r="TJ68" i="2"/>
  <c r="RP68" i="2"/>
  <c r="RO68" i="2" s="1"/>
  <c r="TF53" i="2"/>
  <c r="RL53" i="2"/>
  <c r="RK53" i="2" s="1"/>
  <c r="PK207" i="2"/>
  <c r="PJ204" i="2"/>
  <c r="PW66" i="2"/>
  <c r="RQ66" i="2"/>
  <c r="RG53" i="2"/>
  <c r="RH40" i="2"/>
  <c r="RG40" i="2" s="1"/>
  <c r="TB40" i="2"/>
  <c r="WI207" i="2"/>
  <c r="WI204" i="2" s="1"/>
  <c r="WH204" i="2"/>
  <c r="PV85" i="2"/>
  <c r="PX50" i="2"/>
  <c r="OD50" i="2"/>
  <c r="OC50" i="2" s="1"/>
  <c r="YE60" i="2"/>
  <c r="NV28" i="2"/>
  <c r="NU28" i="2" s="1"/>
  <c r="PP28" i="2"/>
  <c r="WQ71" i="2"/>
  <c r="YK71" i="2"/>
  <c r="YN71" i="2" s="1"/>
  <c r="RM75" i="2"/>
  <c r="PS75" i="2"/>
  <c r="PT48" i="2"/>
  <c r="NZ48" i="2"/>
  <c r="PR51" i="2"/>
  <c r="KK71" i="2"/>
  <c r="OC208" i="2"/>
  <c r="OD208" i="2" s="1"/>
  <c r="OE208" i="2" s="1"/>
  <c r="PY208" i="2"/>
  <c r="SW74" i="2"/>
  <c r="MD20" i="2"/>
  <c r="KJ20" i="2"/>
  <c r="KI20" i="2" s="1"/>
  <c r="MG15" i="2"/>
  <c r="MF15" i="2" s="1"/>
  <c r="OA15" i="2"/>
  <c r="WQ72" i="2"/>
  <c r="YK72" i="2"/>
  <c r="YN72" i="2" s="1"/>
  <c r="MC20" i="2"/>
  <c r="MB20" i="2" s="1"/>
  <c r="NW20" i="2"/>
  <c r="OB215" i="2"/>
  <c r="MF215" i="2"/>
  <c r="MG215" i="2" s="1"/>
  <c r="MH215" i="2" s="1"/>
  <c r="PR216" i="2"/>
  <c r="PS216" i="2" s="1"/>
  <c r="RN216" i="2"/>
  <c r="IN14" i="2"/>
  <c r="SZ83" i="2"/>
  <c r="MB13" i="2"/>
  <c r="UU37" i="2"/>
  <c r="TA37" i="2"/>
  <c r="ZK93" i="2"/>
  <c r="ZK92" i="2" s="1"/>
  <c r="ZL92" i="2"/>
  <c r="ZM92" i="2" s="1"/>
  <c r="RI37" i="2"/>
  <c r="PO37" i="2"/>
  <c r="PN37" i="2" s="1"/>
  <c r="WP80" i="2"/>
  <c r="TF64" i="2"/>
  <c r="RL64" i="2"/>
  <c r="MD31" i="2"/>
  <c r="KJ31" i="2"/>
  <c r="MH59" i="2"/>
  <c r="WM29" i="2"/>
  <c r="WL29" i="2" s="1"/>
  <c r="YG29" i="2"/>
  <c r="YJ29" i="2" s="1"/>
  <c r="YI29" i="2" s="1"/>
  <c r="TB28" i="2"/>
  <c r="RH28" i="2"/>
  <c r="RG28" i="2" s="1"/>
  <c r="VA208" i="2"/>
  <c r="VB208" i="2" s="1"/>
  <c r="WW208" i="2"/>
  <c r="NU48" i="2"/>
  <c r="QZ44" i="2"/>
  <c r="PO21" i="2"/>
  <c r="RI21" i="2"/>
  <c r="RQ68" i="2"/>
  <c r="PW68" i="2"/>
  <c r="SZ41" i="2"/>
  <c r="WN82" i="2"/>
  <c r="UT82" i="2"/>
  <c r="UT74" i="2" s="1"/>
  <c r="TF13" i="2"/>
  <c r="RL13" i="2"/>
  <c r="RG24" i="2"/>
  <c r="US61" i="2"/>
  <c r="OA53" i="2"/>
  <c r="MG53" i="2"/>
  <c r="MF53" i="2" s="1"/>
  <c r="RQ59" i="2"/>
  <c r="PW59" i="2"/>
  <c r="PS78" i="2"/>
  <c r="PR78" i="2" s="1"/>
  <c r="RM78" i="2"/>
  <c r="PS64" i="2"/>
  <c r="PR64" i="2" s="1"/>
  <c r="RM64" i="2"/>
  <c r="RG13" i="2"/>
  <c r="UU60" i="2"/>
  <c r="TA60" i="2"/>
  <c r="SZ60" i="2" s="1"/>
  <c r="SZ75" i="2"/>
  <c r="KI57" i="2"/>
  <c r="KK57" i="2"/>
  <c r="PP26" i="2"/>
  <c r="NV26" i="2"/>
  <c r="NU26" i="2" s="1"/>
  <c r="TF57" i="2"/>
  <c r="RL57" i="2"/>
  <c r="RK57" i="2" s="1"/>
  <c r="YE82" i="2"/>
  <c r="YE74" i="2" s="1"/>
  <c r="WL207" i="2"/>
  <c r="YH207" i="2"/>
  <c r="YI207" i="2" s="1"/>
  <c r="NQ27" i="2"/>
  <c r="KJ21" i="2"/>
  <c r="KI21" i="2" s="1"/>
  <c r="MD21" i="2"/>
  <c r="RK80" i="2"/>
  <c r="RP50" i="2"/>
  <c r="RO50" i="2" s="1"/>
  <c r="TJ50" i="2"/>
  <c r="YF74" i="2"/>
  <c r="MG71" i="2"/>
  <c r="MF71" i="2" s="1"/>
  <c r="OA71" i="2"/>
  <c r="TJ79" i="2"/>
  <c r="RP79" i="2"/>
  <c r="RO79" i="2" s="1"/>
  <c r="WM21" i="2"/>
  <c r="WL21" i="2" s="1"/>
  <c r="YG21" i="2"/>
  <c r="YJ21" i="2" s="1"/>
  <c r="RM77" i="2"/>
  <c r="PS77" i="2"/>
  <c r="YG27" i="2"/>
  <c r="YJ27" i="2" s="1"/>
  <c r="YI27" i="2" s="1"/>
  <c r="WM27" i="2"/>
  <c r="WL27" i="2" s="1"/>
  <c r="TA82" i="2"/>
  <c r="SZ82" i="2" s="1"/>
  <c r="UU82" i="2"/>
  <c r="MC19" i="2"/>
  <c r="MB19" i="2" s="1"/>
  <c r="NW19" i="2"/>
  <c r="NR207" i="2"/>
  <c r="NQ204" i="2"/>
  <c r="NZ35" i="2"/>
  <c r="PT35" i="2"/>
  <c r="TF17" i="2"/>
  <c r="RL17" i="2"/>
  <c r="RK17" i="2" s="1"/>
  <c r="SZ56" i="2"/>
  <c r="NZ32" i="2"/>
  <c r="NY32" i="2" s="1"/>
  <c r="PT32" i="2"/>
  <c r="XN154" i="2"/>
  <c r="XN152" i="2" s="1"/>
  <c r="ZL154" i="2"/>
  <c r="XO152" i="2"/>
  <c r="XP152" i="2" s="1"/>
  <c r="XP154" i="2"/>
  <c r="VA210" i="2"/>
  <c r="VB210" i="2" s="1"/>
  <c r="WW210" i="2"/>
  <c r="MG17" i="2"/>
  <c r="MF17" i="2" s="1"/>
  <c r="OA17" i="2"/>
  <c r="GQ207" i="2"/>
  <c r="GQ204" i="2" s="1"/>
  <c r="GP204" i="2"/>
  <c r="MG72" i="2"/>
  <c r="OA72" i="2"/>
  <c r="NU71" i="2"/>
  <c r="YG14" i="2"/>
  <c r="YJ14" i="2" s="1"/>
  <c r="YI14" i="2" s="1"/>
  <c r="WM14" i="2"/>
  <c r="WL14" i="2" s="1"/>
  <c r="UW54" i="2"/>
  <c r="NZ71" i="2"/>
  <c r="NY71" i="2" s="1"/>
  <c r="PT71" i="2"/>
  <c r="QA76" i="2"/>
  <c r="PZ76" i="2" s="1"/>
  <c r="RU76" i="2"/>
  <c r="NU13" i="2"/>
  <c r="NR47" i="2"/>
  <c r="NR86" i="2" s="1"/>
  <c r="NZ57" i="2"/>
  <c r="NY57" i="2" s="1"/>
  <c r="PT57" i="2"/>
  <c r="US39" i="2"/>
  <c r="NV20" i="2"/>
  <c r="PP20" i="2"/>
  <c r="WN30" i="2"/>
  <c r="UT30" i="2"/>
  <c r="US30" i="2" s="1"/>
  <c r="RM53" i="2"/>
  <c r="PS53" i="2"/>
  <c r="PR53" i="2" s="1"/>
  <c r="PT83" i="2"/>
  <c r="NZ83" i="2"/>
  <c r="PJ19" i="2"/>
  <c r="NY80" i="2"/>
  <c r="UY23" i="2"/>
  <c r="TE23" i="2"/>
  <c r="TD23" i="2" s="1"/>
  <c r="MH84" i="2"/>
  <c r="IN25" i="2"/>
  <c r="UU40" i="2"/>
  <c r="TA40" i="2"/>
  <c r="SZ40" i="2" s="1"/>
  <c r="OD54" i="2"/>
  <c r="OC54" i="2" s="1"/>
  <c r="PX54" i="2"/>
  <c r="KI219" i="2"/>
  <c r="KJ219" i="2" s="1"/>
  <c r="KK219" i="2" s="1"/>
  <c r="ME219" i="2"/>
  <c r="WS209" i="2"/>
  <c r="UW209" i="2"/>
  <c r="UX209" i="2" s="1"/>
  <c r="KI75" i="2"/>
  <c r="KK75" i="2"/>
  <c r="RM34" i="2"/>
  <c r="PS34" i="2"/>
  <c r="PR34" i="2" s="1"/>
  <c r="UY22" i="2"/>
  <c r="TE22" i="2"/>
  <c r="TD22" i="2" s="1"/>
  <c r="MF220" i="2"/>
  <c r="MG220" i="2" s="1"/>
  <c r="MH220" i="2" s="1"/>
  <c r="OB220" i="2"/>
  <c r="KJ82" i="2"/>
  <c r="KI82" i="2" s="1"/>
  <c r="MD82" i="2"/>
  <c r="WU51" i="2"/>
  <c r="YO51" i="2"/>
  <c r="YR51" i="2" s="1"/>
  <c r="NZ23" i="2"/>
  <c r="NY23" i="2" s="1"/>
  <c r="PT23" i="2"/>
  <c r="WH37" i="2"/>
  <c r="TB18" i="2"/>
  <c r="RH18" i="2"/>
  <c r="PQ207" i="2"/>
  <c r="NU207" i="2"/>
  <c r="WP216" i="2"/>
  <c r="WQ216" i="2" s="1"/>
  <c r="YL216" i="2"/>
  <c r="YM216" i="2" s="1"/>
  <c r="YN216" i="2" s="1"/>
  <c r="LX21" i="2"/>
  <c r="RG207" i="2"/>
  <c r="TC207" i="2"/>
  <c r="UY34" i="2"/>
  <c r="TE34" i="2"/>
  <c r="WR22" i="2"/>
  <c r="UX22" i="2"/>
  <c r="UY53" i="2"/>
  <c r="TE53" i="2"/>
  <c r="TD53" i="2" s="1"/>
  <c r="PO36" i="2"/>
  <c r="PN36" i="2" s="1"/>
  <c r="RI36" i="2"/>
  <c r="YF207" i="2"/>
  <c r="YF204" i="2" s="1"/>
  <c r="YE204" i="2"/>
  <c r="TN85" i="2"/>
  <c r="RT85" i="2"/>
  <c r="RS85" i="2" s="1"/>
  <c r="WH60" i="2"/>
  <c r="UV207" i="2"/>
  <c r="SZ207" i="2"/>
  <c r="NQ73" i="2"/>
  <c r="NQ47" i="2" s="1"/>
  <c r="PW50" i="2"/>
  <c r="PV50" i="2" s="1"/>
  <c r="RQ50" i="2"/>
  <c r="PN35" i="2"/>
  <c r="TF78" i="2"/>
  <c r="RL78" i="2"/>
  <c r="RK78" i="2" s="1"/>
  <c r="RM61" i="2"/>
  <c r="PS61" i="2"/>
  <c r="IL20" i="2"/>
  <c r="IN20" i="2"/>
  <c r="US56" i="2"/>
  <c r="MD36" i="2"/>
  <c r="KJ36" i="2"/>
  <c r="KI36" i="2" s="1"/>
  <c r="TF77" i="2"/>
  <c r="RL77" i="2"/>
  <c r="RK77" i="2" s="1"/>
  <c r="YI32" i="2"/>
  <c r="MF217" i="2"/>
  <c r="MG217" i="2" s="1"/>
  <c r="MH217" i="2" s="1"/>
  <c r="OB217" i="2"/>
  <c r="RG213" i="2"/>
  <c r="RH213" i="2" s="1"/>
  <c r="TC213" i="2"/>
  <c r="TA18" i="2"/>
  <c r="SZ18" i="2" s="1"/>
  <c r="UU18" i="2"/>
  <c r="NZ13" i="2"/>
  <c r="PT13" i="2"/>
  <c r="IE88" i="2"/>
  <c r="PN64" i="2"/>
  <c r="UX13" i="2"/>
  <c r="WR13" i="2"/>
  <c r="WM25" i="2"/>
  <c r="WL25" i="2" s="1"/>
  <c r="YG25" i="2"/>
  <c r="YJ25" i="2" s="1"/>
  <c r="YI25" i="2" s="1"/>
  <c r="YI48" i="2"/>
  <c r="NW28" i="2"/>
  <c r="MC28" i="2"/>
  <c r="YI64" i="2"/>
  <c r="TI65" i="2"/>
  <c r="TH65" i="2" s="1"/>
  <c r="VC65" i="2"/>
  <c r="MC37" i="2"/>
  <c r="MB37" i="2" s="1"/>
  <c r="NW37" i="2"/>
  <c r="WN26" i="2"/>
  <c r="UT26" i="2"/>
  <c r="NY216" i="2"/>
  <c r="NZ216" i="2" s="1"/>
  <c r="PU216" i="2"/>
  <c r="NQ21" i="2"/>
  <c r="PN13" i="2"/>
  <c r="TE24" i="2"/>
  <c r="UY24" i="2"/>
  <c r="WQ61" i="2"/>
  <c r="YK61" i="2"/>
  <c r="YN61" i="2" s="1"/>
  <c r="UY13" i="2"/>
  <c r="TE13" i="2"/>
  <c r="PO26" i="2"/>
  <c r="PN26" i="2" s="1"/>
  <c r="RI26" i="2"/>
  <c r="TA14" i="2"/>
  <c r="UU14" i="2"/>
  <c r="UY52" i="2"/>
  <c r="TE52" i="2"/>
  <c r="TD52" i="2" s="1"/>
  <c r="WQ17" i="2"/>
  <c r="YK17" i="2"/>
  <c r="YN17" i="2" s="1"/>
  <c r="WQ52" i="2"/>
  <c r="WP52" i="2" s="1"/>
  <c r="YK52" i="2"/>
  <c r="YN52" i="2" s="1"/>
  <c r="YM52" i="2" s="1"/>
  <c r="MB58" i="2"/>
  <c r="WT85" i="2"/>
  <c r="YE25" i="2"/>
  <c r="TF32" i="2"/>
  <c r="RL32" i="2"/>
  <c r="RK32" i="2" s="1"/>
  <c r="NZ15" i="2"/>
  <c r="NY15" i="2" s="1"/>
  <c r="PT15" i="2"/>
  <c r="PR50" i="2"/>
  <c r="RH16" i="2"/>
  <c r="TB16" i="2"/>
  <c r="WL53" i="2"/>
  <c r="TD217" i="2"/>
  <c r="TE217" i="2" s="1"/>
  <c r="UZ217" i="2"/>
  <c r="MD16" i="2"/>
  <c r="KJ16" i="2"/>
  <c r="KI16" i="2" s="1"/>
  <c r="US78" i="2"/>
  <c r="NZ24" i="2"/>
  <c r="NY24" i="2" s="1"/>
  <c r="PT24" i="2"/>
  <c r="UX56" i="2"/>
  <c r="UW56" i="2" s="1"/>
  <c r="WR56" i="2"/>
  <c r="RG83" i="2"/>
  <c r="PN48" i="2"/>
  <c r="PS22" i="2"/>
  <c r="RM22" i="2"/>
  <c r="PP60" i="2"/>
  <c r="NV60" i="2"/>
  <c r="NU60" i="2" s="1"/>
  <c r="WI74" i="2"/>
  <c r="PK47" i="2"/>
  <c r="RM57" i="2"/>
  <c r="PS57" i="2"/>
  <c r="PR57" i="2" s="1"/>
  <c r="WN31" i="2"/>
  <c r="UT31" i="2"/>
  <c r="US31" i="2" s="1"/>
  <c r="RM83" i="2"/>
  <c r="PS83" i="2"/>
  <c r="PR83" i="2" s="1"/>
  <c r="UW218" i="2"/>
  <c r="UX218" i="2" s="1"/>
  <c r="WS218" i="2"/>
  <c r="KI72" i="2"/>
  <c r="KK72" i="2"/>
  <c r="NW25" i="2"/>
  <c r="MC25" i="2"/>
  <c r="MB25" i="2" s="1"/>
  <c r="WH36" i="2"/>
  <c r="NZ42" i="2"/>
  <c r="NY42" i="2" s="1"/>
  <c r="PT42" i="2"/>
  <c r="OD81" i="2"/>
  <c r="PX81" i="2"/>
  <c r="NU70" i="2"/>
  <c r="YK39" i="2"/>
  <c r="YN39" i="2" s="1"/>
  <c r="WQ39" i="2"/>
  <c r="MB55" i="2"/>
  <c r="RH19" i="2"/>
  <c r="RG19" i="2" s="1"/>
  <c r="TB19" i="2"/>
  <c r="PN41" i="2"/>
  <c r="RC40" i="2"/>
  <c r="RC38" i="2" s="1"/>
  <c r="WH38" i="2"/>
  <c r="MG64" i="2"/>
  <c r="MF64" i="2" s="1"/>
  <c r="OA64" i="2"/>
  <c r="UY62" i="2"/>
  <c r="TE62" i="2"/>
  <c r="VB54" i="2"/>
  <c r="VA54" i="2" s="1"/>
  <c r="WV54" i="2"/>
  <c r="TE35" i="2"/>
  <c r="UY35" i="2"/>
  <c r="US57" i="2"/>
  <c r="MC73" i="2"/>
  <c r="MB73" i="2" s="1"/>
  <c r="NW73" i="2"/>
  <c r="KI55" i="2"/>
  <c r="KK55" i="2"/>
  <c r="UU26" i="2"/>
  <c r="TA26" i="2"/>
  <c r="UO60" i="2"/>
  <c r="PU215" i="2"/>
  <c r="NY215" i="2"/>
  <c r="NZ215" i="2" s="1"/>
  <c r="NW36" i="2"/>
  <c r="MC36" i="2"/>
  <c r="MB36" i="2" s="1"/>
  <c r="NV21" i="2"/>
  <c r="NU21" i="2" s="1"/>
  <c r="PP21" i="2"/>
  <c r="WA204" i="2"/>
  <c r="TE63" i="2"/>
  <c r="TD63" i="2" s="1"/>
  <c r="UY63" i="2"/>
  <c r="KJ30" i="2"/>
  <c r="KI30" i="2" s="1"/>
  <c r="MD30" i="2"/>
  <c r="MH54" i="2"/>
  <c r="WR53" i="2"/>
  <c r="UX53" i="2"/>
  <c r="UW53" i="2" s="1"/>
  <c r="RM35" i="2"/>
  <c r="PS35" i="2"/>
  <c r="PR35" i="2" s="1"/>
  <c r="NV27" i="2"/>
  <c r="NU27" i="2" s="1"/>
  <c r="PP27" i="2"/>
  <c r="KK49" i="2"/>
  <c r="TA73" i="2"/>
  <c r="SZ73" i="2" s="1"/>
  <c r="UU73" i="2"/>
  <c r="SW12" i="2"/>
  <c r="SW44" i="2" s="1"/>
  <c r="RD207" i="2"/>
  <c r="RD204" i="2" s="1"/>
  <c r="RC204" i="2"/>
  <c r="PO73" i="2"/>
  <c r="PN73" i="2" s="1"/>
  <c r="RI73" i="2"/>
  <c r="NY50" i="2"/>
  <c r="UU25" i="2"/>
  <c r="TA25" i="2"/>
  <c r="SZ25" i="2" s="1"/>
  <c r="PN213" i="2"/>
  <c r="PO213" i="2" s="1"/>
  <c r="RJ213" i="2"/>
  <c r="RL35" i="2"/>
  <c r="TF35" i="2"/>
  <c r="PN78" i="2"/>
  <c r="NU61" i="2"/>
  <c r="SZ57" i="2"/>
  <c r="RG78" i="2"/>
  <c r="WQ56" i="2"/>
  <c r="WP56" i="2" s="1"/>
  <c r="YK56" i="2"/>
  <c r="YN56" i="2" s="1"/>
  <c r="YM56" i="2" s="1"/>
  <c r="TF24" i="2"/>
  <c r="RL24" i="2"/>
  <c r="RK24" i="2" s="1"/>
  <c r="TU67" i="2"/>
  <c r="TT67" i="2" s="1"/>
  <c r="VO67" i="2"/>
  <c r="WY76" i="2"/>
  <c r="WX76" i="2" s="1"/>
  <c r="YS76" i="2"/>
  <c r="YV76" i="2" s="1"/>
  <c r="YU76" i="2" s="1"/>
  <c r="PS58" i="2"/>
  <c r="PR58" i="2" s="1"/>
  <c r="RM58" i="2"/>
  <c r="RK209" i="2"/>
  <c r="RL209" i="2" s="1"/>
  <c r="TG209" i="2"/>
  <c r="KI24" i="2"/>
  <c r="KK24" i="2"/>
  <c r="PN39" i="2"/>
  <c r="WR206" i="2"/>
  <c r="UU204" i="2"/>
  <c r="UX206" i="2"/>
  <c r="UX71" i="2"/>
  <c r="WR71" i="2"/>
  <c r="PR209" i="2"/>
  <c r="PS209" i="2" s="1"/>
  <c r="RN209" i="2"/>
  <c r="YG26" i="2"/>
  <c r="YJ26" i="2" s="1"/>
  <c r="YI26" i="2" s="1"/>
  <c r="WM26" i="2"/>
  <c r="WL26" i="2" s="1"/>
  <c r="NU23" i="2"/>
  <c r="PO20" i="2"/>
  <c r="PN20" i="2" s="1"/>
  <c r="RI20" i="2"/>
  <c r="RP59" i="2"/>
  <c r="RO59" i="2" s="1"/>
  <c r="TJ59" i="2"/>
  <c r="NR12" i="2"/>
  <c r="NR44" i="2" s="1"/>
  <c r="UY33" i="2"/>
  <c r="TE33" i="2"/>
  <c r="SZ13" i="2"/>
  <c r="MG48" i="2"/>
  <c r="OA48" i="2"/>
  <c r="KK43" i="2"/>
  <c r="TE77" i="2"/>
  <c r="UY77" i="2"/>
  <c r="WL48" i="2"/>
  <c r="NU49" i="2"/>
  <c r="RQ81" i="2"/>
  <c r="PW81" i="2"/>
  <c r="PV81" i="2" s="1"/>
  <c r="WL64" i="2"/>
  <c r="YI41" i="2"/>
  <c r="WS215" i="2"/>
  <c r="UW215" i="2"/>
  <c r="UX215" i="2" s="1"/>
  <c r="WN27" i="2"/>
  <c r="UT27" i="2"/>
  <c r="US27" i="2" s="1"/>
  <c r="RH25" i="2"/>
  <c r="TB25" i="2"/>
  <c r="PR220" i="2"/>
  <c r="PS220" i="2" s="1"/>
  <c r="RN220" i="2"/>
  <c r="WN40" i="2"/>
  <c r="UT40" i="2"/>
  <c r="TF55" i="2"/>
  <c r="RL55" i="2"/>
  <c r="RK55" i="2" s="1"/>
  <c r="KE82" i="2"/>
  <c r="KE74" i="2" s="1"/>
  <c r="RG52" i="2"/>
  <c r="RP81" i="2"/>
  <c r="TJ81" i="2"/>
  <c r="US52" i="2"/>
  <c r="MB213" i="2"/>
  <c r="MC213" i="2" s="1"/>
  <c r="NX213" i="2"/>
  <c r="NZ58" i="2"/>
  <c r="PT58" i="2"/>
  <c r="YQ85" i="2"/>
  <c r="WH25" i="2"/>
  <c r="PN32" i="2"/>
  <c r="TE61" i="2"/>
  <c r="UY61" i="2"/>
  <c r="NZ39" i="2"/>
  <c r="PT39" i="2"/>
  <c r="UP12" i="2"/>
  <c r="YI53" i="2"/>
  <c r="WP65" i="2"/>
  <c r="TB26" i="2"/>
  <c r="RH26" i="2"/>
  <c r="RG26" i="2" s="1"/>
  <c r="WQ78" i="2"/>
  <c r="WP78" i="2" s="1"/>
  <c r="YK78" i="2"/>
  <c r="YN78" i="2" s="1"/>
  <c r="YM78" i="2" s="1"/>
  <c r="PN219" i="2"/>
  <c r="PO219" i="2" s="1"/>
  <c r="RJ219" i="2"/>
  <c r="YF12" i="2"/>
  <c r="UY83" i="2"/>
  <c r="TE83" i="2"/>
  <c r="TD83" i="2" s="1"/>
  <c r="RL48" i="2"/>
  <c r="TF48" i="2"/>
  <c r="YE29" i="2"/>
  <c r="NU32" i="2"/>
  <c r="MB33" i="2"/>
  <c r="RN217" i="2"/>
  <c r="PR217" i="2"/>
  <c r="PS217" i="2" s="1"/>
  <c r="IL47" i="2"/>
  <c r="WQ15" i="2"/>
  <c r="YK15" i="2"/>
  <c r="YN15" i="2" s="1"/>
  <c r="KE25" i="2"/>
  <c r="SV47" i="2"/>
  <c r="OE76" i="2"/>
  <c r="OD51" i="2"/>
  <c r="OC51" i="2" s="1"/>
  <c r="PX51" i="2"/>
  <c r="WR23" i="2"/>
  <c r="UX23" i="2"/>
  <c r="TD68" i="2"/>
  <c r="MB42" i="2"/>
  <c r="WM16" i="2"/>
  <c r="YG16" i="2"/>
  <c r="YJ16" i="2" s="1"/>
  <c r="MF81" i="2"/>
  <c r="MH81" i="2"/>
  <c r="TE55" i="2"/>
  <c r="TD55" i="2" s="1"/>
  <c r="UY55" i="2"/>
  <c r="PS70" i="2"/>
  <c r="PR70" i="2" s="1"/>
  <c r="RM70" i="2"/>
  <c r="TF34" i="2"/>
  <c r="RL34" i="2"/>
  <c r="NZ55" i="2"/>
  <c r="PT55" i="2"/>
  <c r="UT60" i="2"/>
  <c r="US60" i="2" s="1"/>
  <c r="WN60" i="2"/>
  <c r="MC60" i="2"/>
  <c r="MB60" i="2" s="1"/>
  <c r="NW60" i="2"/>
  <c r="TF41" i="2"/>
  <c r="RL41" i="2"/>
  <c r="RK41" i="2" s="1"/>
  <c r="KJ29" i="2"/>
  <c r="MD29" i="2"/>
  <c r="PN63" i="2"/>
  <c r="UX17" i="2"/>
  <c r="UW17" i="2" s="1"/>
  <c r="WR17" i="2"/>
  <c r="UY56" i="2"/>
  <c r="TE56" i="2"/>
  <c r="TD56" i="2" s="1"/>
  <c r="OB209" i="2"/>
  <c r="MF209" i="2"/>
  <c r="MG209" i="2" s="1"/>
  <c r="MH209" i="2" s="1"/>
  <c r="YK57" i="2"/>
  <c r="YN57" i="2" s="1"/>
  <c r="YM57" i="2" s="1"/>
  <c r="WQ57" i="2"/>
  <c r="RI204" i="2"/>
  <c r="TF206" i="2"/>
  <c r="RL206" i="2"/>
  <c r="PJ27" i="2"/>
  <c r="MD27" i="2"/>
  <c r="KJ27" i="2"/>
  <c r="KI27" i="2" s="1"/>
  <c r="YG36" i="2"/>
  <c r="YJ36" i="2" s="1"/>
  <c r="YI36" i="2" s="1"/>
  <c r="WM36" i="2"/>
  <c r="WL36" i="2" s="1"/>
  <c r="MC26" i="2"/>
  <c r="MB26" i="2" s="1"/>
  <c r="NW26" i="2"/>
  <c r="YG19" i="2"/>
  <c r="YJ19" i="2" s="1"/>
  <c r="YI19" i="2" s="1"/>
  <c r="WM19" i="2"/>
  <c r="YO59" i="2"/>
  <c r="YR59" i="2" s="1"/>
  <c r="WU59" i="2"/>
  <c r="UT21" i="2"/>
  <c r="US21" i="2" s="1"/>
  <c r="WN21" i="2"/>
  <c r="MG55" i="2"/>
  <c r="MF55" i="2" s="1"/>
  <c r="OA55" i="2"/>
  <c r="LY74" i="2"/>
  <c r="NZ22" i="2"/>
  <c r="NY22" i="2" s="1"/>
  <c r="PT22" i="2"/>
  <c r="WM60" i="2"/>
  <c r="WL60" i="2" s="1"/>
  <c r="YG60" i="2"/>
  <c r="YJ60" i="2" s="1"/>
  <c r="YI60" i="2" s="1"/>
  <c r="PS39" i="2"/>
  <c r="RM39" i="2"/>
  <c r="WQ70" i="2"/>
  <c r="WP70" i="2" s="1"/>
  <c r="YK70" i="2"/>
  <c r="YN70" i="2" s="1"/>
  <c r="ZA67" i="2"/>
  <c r="ZD67" i="2" s="1"/>
  <c r="ZC67" i="2" s="1"/>
  <c r="XG67" i="2"/>
  <c r="XF67" i="2" s="1"/>
  <c r="UZ216" i="2"/>
  <c r="TD216" i="2"/>
  <c r="TE216" i="2" s="1"/>
  <c r="RD47" i="2"/>
  <c r="LX27" i="2"/>
  <c r="TA36" i="2"/>
  <c r="SZ36" i="2" s="1"/>
  <c r="UU36" i="2"/>
  <c r="UX33" i="2"/>
  <c r="WR33" i="2"/>
  <c r="WR34" i="2"/>
  <c r="UX34" i="2"/>
  <c r="UW34" i="2" s="1"/>
  <c r="WQ32" i="2"/>
  <c r="YK32" i="2"/>
  <c r="YN32" i="2" s="1"/>
  <c r="YM32" i="2" s="1"/>
  <c r="NV36" i="2"/>
  <c r="PP36" i="2"/>
  <c r="VB84" i="2"/>
  <c r="VA84" i="2" s="1"/>
  <c r="WV84" i="2"/>
  <c r="SZ42" i="2"/>
  <c r="PN75" i="2"/>
  <c r="UY75" i="2"/>
  <c r="TE75" i="2"/>
  <c r="NW40" i="2"/>
  <c r="MC40" i="2"/>
  <c r="MC38" i="2" s="1"/>
  <c r="WR57" i="2"/>
  <c r="UX57" i="2"/>
  <c r="UW57" i="2" s="1"/>
  <c r="TE78" i="2"/>
  <c r="TD78" i="2" s="1"/>
  <c r="UY78" i="2"/>
  <c r="UV219" i="2"/>
  <c r="SZ219" i="2"/>
  <c r="TA219" i="2" s="1"/>
  <c r="UT37" i="2"/>
  <c r="US37" i="2" s="1"/>
  <c r="WN37" i="2"/>
  <c r="PT62" i="2"/>
  <c r="NZ62" i="2"/>
  <c r="NY62" i="2" s="1"/>
  <c r="NU42" i="2"/>
  <c r="UT28" i="2"/>
  <c r="US28" i="2" s="1"/>
  <c r="WN28" i="2"/>
  <c r="WM40" i="2"/>
  <c r="WM38" i="2" s="1"/>
  <c r="YG40" i="2"/>
  <c r="YJ40" i="2" s="1"/>
  <c r="YJ38" i="2" s="1"/>
  <c r="VA76" i="2"/>
  <c r="NU15" i="2"/>
  <c r="MG24" i="2"/>
  <c r="MF24" i="2" s="1"/>
  <c r="OA24" i="2"/>
  <c r="LY47" i="2"/>
  <c r="TF39" i="2"/>
  <c r="RL39" i="2"/>
  <c r="US75" i="2"/>
  <c r="TF70" i="2"/>
  <c r="RL70" i="2"/>
  <c r="RM23" i="2"/>
  <c r="PS23" i="2"/>
  <c r="PR23" i="2" s="1"/>
  <c r="KI39" i="2"/>
  <c r="KK39" i="2"/>
  <c r="WR43" i="2"/>
  <c r="UX43" i="2"/>
  <c r="PS43" i="2"/>
  <c r="PR43" i="2" s="1"/>
  <c r="RM43" i="2"/>
  <c r="UU27" i="2"/>
  <c r="TA27" i="2"/>
  <c r="RG33" i="2"/>
  <c r="NW31" i="2"/>
  <c r="MC31" i="2"/>
  <c r="PO16" i="2"/>
  <c r="PN16" i="2" s="1"/>
  <c r="RI16" i="2"/>
  <c r="KI48" i="2"/>
  <c r="RL22" i="2"/>
  <c r="RK22" i="2" s="1"/>
  <c r="TF22" i="2"/>
  <c r="RG77" i="2"/>
  <c r="RM49" i="2"/>
  <c r="PS49" i="2"/>
  <c r="PR49" i="2" s="1"/>
  <c r="WU84" i="2"/>
  <c r="YO84" i="2"/>
  <c r="YR84" i="2" s="1"/>
  <c r="KJ60" i="2"/>
  <c r="MD60" i="2"/>
  <c r="WT210" i="2"/>
  <c r="WU210" i="2" s="1"/>
  <c r="YP210" i="2"/>
  <c r="YQ210" i="2" s="1"/>
  <c r="YR210" i="2" s="1"/>
  <c r="WR78" i="2"/>
  <c r="UX78" i="2"/>
  <c r="UW78" i="2" s="1"/>
  <c r="KI23" i="2"/>
  <c r="KK23" i="2"/>
  <c r="OD80" i="2"/>
  <c r="OC80" i="2" s="1"/>
  <c r="PX80" i="2"/>
  <c r="TG215" i="2"/>
  <c r="RK215" i="2"/>
  <c r="RL215" i="2" s="1"/>
  <c r="SV40" i="2"/>
  <c r="SV38" i="2" s="1"/>
  <c r="PN55" i="2"/>
  <c r="MC82" i="2"/>
  <c r="MB82" i="2" s="1"/>
  <c r="NW82" i="2"/>
  <c r="PJ31" i="2"/>
  <c r="YI75" i="2"/>
  <c r="NX207" i="2"/>
  <c r="MB207" i="2"/>
  <c r="LX18" i="2"/>
  <c r="PT70" i="2"/>
  <c r="NZ70" i="2"/>
  <c r="NY70" i="2" s="1"/>
  <c r="WV81" i="2"/>
  <c r="VB81" i="2"/>
  <c r="NV25" i="2"/>
  <c r="NU25" i="2" s="1"/>
  <c r="PP25" i="2"/>
  <c r="LX14" i="2"/>
  <c r="KI41" i="2"/>
  <c r="KK41" i="2"/>
  <c r="MB39" i="2"/>
  <c r="WR39" i="2"/>
  <c r="UX39" i="2"/>
  <c r="WU66" i="2"/>
  <c r="WT66" i="2" s="1"/>
  <c r="YO66" i="2"/>
  <c r="YR66" i="2" s="1"/>
  <c r="YQ66" i="2" s="1"/>
  <c r="NY218" i="2"/>
  <c r="NZ218" i="2" s="1"/>
  <c r="PU218" i="2"/>
  <c r="RM206" i="2"/>
  <c r="PP204" i="2"/>
  <c r="PS206" i="2"/>
  <c r="PT64" i="2"/>
  <c r="NZ64" i="2"/>
  <c r="NY64" i="2" s="1"/>
  <c r="US48" i="2"/>
  <c r="TB36" i="2"/>
  <c r="RH36" i="2"/>
  <c r="XH67" i="2"/>
  <c r="VN67" i="2"/>
  <c r="VD69" i="2"/>
  <c r="TI69" i="2"/>
  <c r="TH69" i="2" s="1"/>
  <c r="UX55" i="2"/>
  <c r="UW55" i="2" s="1"/>
  <c r="WR55" i="2"/>
  <c r="PS32" i="2"/>
  <c r="PR32" i="2" s="1"/>
  <c r="RM32" i="2"/>
  <c r="WT208" i="2"/>
  <c r="WU208" i="2" s="1"/>
  <c r="YP208" i="2"/>
  <c r="YQ208" i="2" s="1"/>
  <c r="YR208" i="2" s="1"/>
  <c r="LX19" i="2"/>
  <c r="WP218" i="2"/>
  <c r="WQ218" i="2" s="1"/>
  <c r="YL218" i="2"/>
  <c r="YM218" i="2" s="1"/>
  <c r="YN218" i="2" s="1"/>
  <c r="PS56" i="2"/>
  <c r="RM56" i="2"/>
  <c r="PT33" i="2"/>
  <c r="NZ33" i="2"/>
  <c r="YI13" i="2"/>
  <c r="YS85" i="2"/>
  <c r="YV85" i="2" s="1"/>
  <c r="YU85" i="2" s="1"/>
  <c r="WY85" i="2"/>
  <c r="WX85" i="2" s="1"/>
  <c r="NZ56" i="2"/>
  <c r="PT56" i="2"/>
  <c r="YI39" i="2"/>
  <c r="WO219" i="2"/>
  <c r="US219" i="2"/>
  <c r="UT219" i="2" s="1"/>
  <c r="SW47" i="2"/>
  <c r="US49" i="2"/>
  <c r="SZ23" i="2"/>
  <c r="WM37" i="2"/>
  <c r="WL37" i="2" s="1"/>
  <c r="YG37" i="2"/>
  <c r="YJ37" i="2" s="1"/>
  <c r="YI37" i="2" s="1"/>
  <c r="NZ49" i="2"/>
  <c r="NY49" i="2" s="1"/>
  <c r="PT49" i="2"/>
  <c r="VB68" i="2"/>
  <c r="VA68" i="2" s="1"/>
  <c r="WV68" i="2"/>
  <c r="UU29" i="2"/>
  <c r="TA29" i="2"/>
  <c r="SZ29" i="2" s="1"/>
  <c r="KK53" i="2"/>
  <c r="KI77" i="2"/>
  <c r="KK77" i="2"/>
  <c r="YB44" i="2"/>
  <c r="OA34" i="2"/>
  <c r="MG34" i="2"/>
  <c r="PN34" i="2"/>
  <c r="UY48" i="2"/>
  <c r="TE48" i="2"/>
  <c r="YP69" i="2"/>
  <c r="YR69" i="2" s="1"/>
  <c r="YQ69" i="2" s="1"/>
  <c r="WU69" i="2"/>
  <c r="WT69" i="2" s="1"/>
  <c r="YM81" i="2"/>
  <c r="ZH91" i="2"/>
  <c r="TB37" i="2"/>
  <c r="RH37" i="2"/>
  <c r="RG37" i="2" s="1"/>
  <c r="RG39" i="2"/>
  <c r="RQ51" i="2"/>
  <c r="PW51" i="2"/>
  <c r="PV51" i="2" s="1"/>
  <c r="UO38" i="2"/>
  <c r="RL63" i="2"/>
  <c r="RK63" i="2" s="1"/>
  <c r="TF63" i="2"/>
  <c r="PO25" i="2"/>
  <c r="PN25" i="2" s="1"/>
  <c r="RI25" i="2"/>
  <c r="WQ62" i="2"/>
  <c r="WP62" i="2" s="1"/>
  <c r="YK62" i="2"/>
  <c r="YN62" i="2" s="1"/>
  <c r="YM62" i="2" s="1"/>
  <c r="UW79" i="2"/>
  <c r="MG52" i="2"/>
  <c r="MF52" i="2" s="1"/>
  <c r="OA52" i="2"/>
  <c r="KK35" i="2"/>
  <c r="TI54" i="2"/>
  <c r="TH54" i="2" s="1"/>
  <c r="VC54" i="2"/>
  <c r="RH27" i="2"/>
  <c r="RG27" i="2" s="1"/>
  <c r="TB27" i="2"/>
  <c r="YK41" i="2"/>
  <c r="YN41" i="2" s="1"/>
  <c r="YM41" i="2" s="1"/>
  <c r="WQ41" i="2"/>
  <c r="NY54" i="2"/>
  <c r="WH20" i="2"/>
  <c r="KJ26" i="2"/>
  <c r="MD26" i="2"/>
  <c r="WR35" i="2"/>
  <c r="UX35" i="2"/>
  <c r="UW35" i="2" s="1"/>
  <c r="WQ13" i="2"/>
  <c r="YK13" i="2"/>
  <c r="YN13" i="2" s="1"/>
  <c r="RL56" i="2"/>
  <c r="TF56" i="2"/>
  <c r="LX74" i="2"/>
  <c r="KF47" i="2"/>
  <c r="NU39" i="2"/>
  <c r="MD37" i="2"/>
  <c r="KJ37" i="2"/>
  <c r="WL213" i="2"/>
  <c r="WM213" i="2" s="1"/>
  <c r="YH213" i="2"/>
  <c r="YI213" i="2" s="1"/>
  <c r="YJ213" i="2" s="1"/>
  <c r="TA31" i="2"/>
  <c r="SZ31" i="2" s="1"/>
  <c r="UU31" i="2"/>
  <c r="RI14" i="2"/>
  <c r="PO14" i="2"/>
  <c r="RL83" i="2"/>
  <c r="RK83" i="2" s="1"/>
  <c r="TF83" i="2"/>
  <c r="LX36" i="2"/>
  <c r="WR42" i="2"/>
  <c r="UX42" i="2"/>
  <c r="UW42" i="2" s="1"/>
  <c r="TF75" i="2"/>
  <c r="RL75" i="2"/>
  <c r="RT76" i="2"/>
  <c r="RS76" i="2" s="1"/>
  <c r="TN76" i="2"/>
  <c r="RG75" i="2"/>
  <c r="UT36" i="2"/>
  <c r="US36" i="2" s="1"/>
  <c r="WN36" i="2"/>
  <c r="PY69" i="2"/>
  <c r="OD69" i="2"/>
  <c r="OC69" i="2" s="1"/>
  <c r="RG49" i="2"/>
  <c r="NX219" i="2"/>
  <c r="MB219" i="2"/>
  <c r="MC219" i="2" s="1"/>
  <c r="TM76" i="2"/>
  <c r="VG76" i="2"/>
  <c r="RK68" i="2"/>
  <c r="UW220" i="2"/>
  <c r="UX220" i="2" s="1"/>
  <c r="WS220" i="2"/>
  <c r="MB62" i="2"/>
  <c r="PS42" i="2"/>
  <c r="PR42" i="2" s="1"/>
  <c r="RM42" i="2"/>
  <c r="MG62" i="2"/>
  <c r="MF62" i="2" s="1"/>
  <c r="OA62" i="2"/>
  <c r="RU85" i="2"/>
  <c r="QA85" i="2"/>
  <c r="PZ85" i="2" s="1"/>
  <c r="RM15" i="2"/>
  <c r="PS15" i="2"/>
  <c r="TA16" i="2"/>
  <c r="SZ16" i="2" s="1"/>
  <c r="UU16" i="2"/>
  <c r="UY71" i="2"/>
  <c r="TE71" i="2"/>
  <c r="ZK195" i="2"/>
  <c r="ZK190" i="2" s="1"/>
  <c r="ZL190" i="2"/>
  <c r="ZM190" i="2" s="1"/>
  <c r="YK75" i="2"/>
  <c r="YN75" i="2" s="1"/>
  <c r="WQ75" i="2"/>
  <c r="UH88" i="2"/>
  <c r="PN70" i="2"/>
  <c r="OA39" i="2"/>
  <c r="MG39" i="2"/>
  <c r="UX24" i="2"/>
  <c r="UW24" i="2" s="1"/>
  <c r="WR24" i="2"/>
  <c r="RK79" i="2"/>
  <c r="RC27" i="2"/>
  <c r="WL23" i="2"/>
  <c r="OA83" i="2"/>
  <c r="MG83" i="2"/>
  <c r="PK12" i="2"/>
  <c r="KI33" i="2"/>
  <c r="KK33" i="2"/>
  <c r="UW84" i="2"/>
  <c r="KK58" i="2"/>
  <c r="RG32" i="2"/>
  <c r="OA206" i="2"/>
  <c r="MD204" i="2"/>
  <c r="MG206" i="2"/>
  <c r="MH206" i="2" s="1"/>
  <c r="RI19" i="2"/>
  <c r="PO19" i="2"/>
  <c r="PN19" i="2" s="1"/>
  <c r="OA23" i="2"/>
  <c r="MG23" i="2"/>
  <c r="MF23" i="2" s="1"/>
  <c r="TK208" i="2"/>
  <c r="RO208" i="2"/>
  <c r="RP208" i="2" s="1"/>
  <c r="UO31" i="2"/>
  <c r="MC18" i="2"/>
  <c r="MB18" i="2" s="1"/>
  <c r="NW18" i="2"/>
  <c r="UT73" i="2"/>
  <c r="US73" i="2" s="1"/>
  <c r="WN73" i="2"/>
  <c r="TI84" i="2"/>
  <c r="VC84" i="2"/>
  <c r="GP86" i="2"/>
  <c r="GQ47" i="2"/>
  <c r="MC27" i="2"/>
  <c r="MB27" i="2" s="1"/>
  <c r="NW27" i="2"/>
  <c r="UX63" i="2"/>
  <c r="UW63" i="2" s="1"/>
  <c r="WR63" i="2"/>
  <c r="US77" i="2"/>
  <c r="MD19" i="2"/>
  <c r="KJ19" i="2"/>
  <c r="KI19" i="2" s="1"/>
  <c r="NY79" i="2"/>
  <c r="RH31" i="2"/>
  <c r="TB31" i="2"/>
  <c r="OA61" i="2"/>
  <c r="MG61" i="2"/>
  <c r="WL75" i="2"/>
  <c r="KF207" i="2"/>
  <c r="KF204" i="2" s="1"/>
  <c r="KE204" i="2"/>
  <c r="PP18" i="2"/>
  <c r="NV18" i="2"/>
  <c r="NU18" i="2" s="1"/>
  <c r="MB70" i="2"/>
  <c r="RI31" i="2"/>
  <c r="PO31" i="2"/>
  <c r="PN31" i="2" s="1"/>
  <c r="PP14" i="2"/>
  <c r="NV14" i="2"/>
  <c r="NU14" i="2" s="1"/>
  <c r="PS24" i="2"/>
  <c r="RM24" i="2"/>
  <c r="MG41" i="2"/>
  <c r="MF41" i="2" s="1"/>
  <c r="OA41" i="2"/>
  <c r="RP80" i="2"/>
  <c r="RO80" i="2" s="1"/>
  <c r="TJ80" i="2"/>
  <c r="RM72" i="2"/>
  <c r="PS72" i="2"/>
  <c r="PR72" i="2" s="1"/>
  <c r="WA88" i="2"/>
  <c r="UW66" i="2"/>
  <c r="TB73" i="2"/>
  <c r="RH73" i="2"/>
  <c r="WP50" i="2"/>
  <c r="WS217" i="2"/>
  <c r="UW217" i="2"/>
  <c r="UX217" i="2" s="1"/>
  <c r="MC30" i="2"/>
  <c r="MB30" i="2" s="1"/>
  <c r="NW30" i="2"/>
  <c r="WQ48" i="2"/>
  <c r="YK48" i="2"/>
  <c r="YN48" i="2" s="1"/>
  <c r="WZ85" i="2"/>
  <c r="VF85" i="2"/>
  <c r="VE85" i="2" s="1"/>
  <c r="WR52" i="2"/>
  <c r="UX52" i="2"/>
  <c r="UW52" i="2" s="1"/>
  <c r="MG35" i="2"/>
  <c r="MF35" i="2" s="1"/>
  <c r="OA35" i="2"/>
  <c r="NW29" i="2"/>
  <c r="MC29" i="2"/>
  <c r="MB29" i="2" s="1"/>
  <c r="PS17" i="2"/>
  <c r="PR17" i="2" s="1"/>
  <c r="RM17" i="2"/>
  <c r="RM63" i="2"/>
  <c r="PS63" i="2"/>
  <c r="PR63" i="2" s="1"/>
  <c r="TE58" i="2"/>
  <c r="TD58" i="2" s="1"/>
  <c r="UY58" i="2"/>
  <c r="NV19" i="2"/>
  <c r="NU19" i="2" s="1"/>
  <c r="PP19" i="2"/>
  <c r="PO82" i="2"/>
  <c r="RI82" i="2"/>
  <c r="WL13" i="2"/>
  <c r="OA78" i="2"/>
  <c r="MG78" i="2"/>
  <c r="MB56" i="2"/>
  <c r="WL39" i="2"/>
  <c r="RG15" i="2"/>
  <c r="PO40" i="2"/>
  <c r="PN40" i="2" s="1"/>
  <c r="RI40" i="2"/>
  <c r="YK49" i="2"/>
  <c r="YN49" i="2" s="1"/>
  <c r="YM49" i="2" s="1"/>
  <c r="WQ49" i="2"/>
  <c r="WP49" i="2" s="1"/>
  <c r="RK217" i="2"/>
  <c r="RL217" i="2" s="1"/>
  <c r="TG217" i="2"/>
  <c r="WR49" i="2"/>
  <c r="UX49" i="2"/>
  <c r="UW49" i="2" s="1"/>
  <c r="ZL182" i="2"/>
  <c r="XN182" i="2"/>
  <c r="XN180" i="2" s="1"/>
  <c r="XO180" i="2"/>
  <c r="XP180" i="2" s="1"/>
  <c r="XP182" i="2"/>
  <c r="UT20" i="2"/>
  <c r="US20" i="2" s="1"/>
  <c r="WN20" i="2"/>
  <c r="OA77" i="2"/>
  <c r="MG77" i="2"/>
  <c r="YL215" i="2"/>
  <c r="YM215" i="2" s="1"/>
  <c r="YN215" i="2" s="1"/>
  <c r="WP215" i="2"/>
  <c r="WQ215" i="2" s="1"/>
  <c r="KI34" i="2"/>
  <c r="KK34" i="2"/>
  <c r="PX66" i="2"/>
  <c r="OD66" i="2"/>
  <c r="OC66" i="2" s="1"/>
  <c r="RG48" i="2"/>
  <c r="UX32" i="2"/>
  <c r="WR32" i="2"/>
  <c r="UW69" i="2"/>
  <c r="MB75" i="2"/>
  <c r="TE39" i="2"/>
  <c r="UY39" i="2"/>
  <c r="PT61" i="2"/>
  <c r="NZ61" i="2"/>
  <c r="NY61" i="2" s="1"/>
  <c r="PT41" i="2"/>
  <c r="NZ41" i="2"/>
  <c r="NY41" i="2" s="1"/>
  <c r="PP73" i="2"/>
  <c r="NV73" i="2"/>
  <c r="NU73" i="2" s="1"/>
  <c r="WQ55" i="2"/>
  <c r="YK55" i="2"/>
  <c r="YN55" i="2" s="1"/>
  <c r="YM55" i="2" s="1"/>
  <c r="NQ25" i="2"/>
  <c r="NV31" i="2"/>
  <c r="NU31" i="2" s="1"/>
  <c r="PP31" i="2"/>
  <c r="XX204" i="2"/>
  <c r="YO79" i="2"/>
  <c r="YR79" i="2" s="1"/>
  <c r="YQ79" i="2" s="1"/>
  <c r="WU79" i="2"/>
  <c r="WT79" i="2" s="1"/>
  <c r="KI52" i="2"/>
  <c r="KK52" i="2"/>
  <c r="YK63" i="2"/>
  <c r="YN63" i="2" s="1"/>
  <c r="WQ63" i="2"/>
  <c r="IM12" i="2"/>
  <c r="MG32" i="2"/>
  <c r="MF32" i="2" s="1"/>
  <c r="OA32" i="2"/>
  <c r="RK54" i="2"/>
  <c r="PV208" i="2"/>
  <c r="PW208" i="2" s="1"/>
  <c r="RR208" i="2"/>
  <c r="PW54" i="2"/>
  <c r="PV54" i="2" s="1"/>
  <c r="RQ54" i="2"/>
  <c r="OD79" i="2"/>
  <c r="OC79" i="2" s="1"/>
  <c r="PX79" i="2"/>
  <c r="US13" i="2"/>
  <c r="ZG91" i="2"/>
  <c r="YG73" i="2"/>
  <c r="YJ73" i="2" s="1"/>
  <c r="YI73" i="2" s="1"/>
  <c r="WM73" i="2"/>
  <c r="WL73" i="2" s="1"/>
  <c r="VD208" i="2"/>
  <c r="TH208" i="2"/>
  <c r="TI208" i="2" s="1"/>
  <c r="KE47" i="2"/>
  <c r="IM74" i="2"/>
  <c r="IN74" i="2" s="1"/>
  <c r="YK58" i="2"/>
  <c r="YN58" i="2" s="1"/>
  <c r="WQ58" i="2"/>
  <c r="RP84" i="2"/>
  <c r="RO84" i="2" s="1"/>
  <c r="TJ84" i="2"/>
  <c r="TF49" i="2"/>
  <c r="RL49" i="2"/>
  <c r="RK49" i="2" s="1"/>
  <c r="PN83" i="2"/>
  <c r="VC50" i="2"/>
  <c r="TI50" i="2"/>
  <c r="WR77" i="2"/>
  <c r="UX77" i="2"/>
  <c r="UW77" i="2" s="1"/>
  <c r="WQ64" i="2"/>
  <c r="WP64" i="2" s="1"/>
  <c r="YK64" i="2"/>
  <c r="YN64" i="2" s="1"/>
  <c r="YM64" i="2" s="1"/>
  <c r="VB51" i="2"/>
  <c r="VA51" i="2" s="1"/>
  <c r="WV51" i="2"/>
  <c r="YG206" i="2"/>
  <c r="WJ204" i="2"/>
  <c r="WM206" i="2"/>
  <c r="TG216" i="2"/>
  <c r="RK216" i="2"/>
  <c r="RL216" i="2" s="1"/>
  <c r="PV76" i="2"/>
  <c r="SV25" i="2"/>
  <c r="SV36" i="2"/>
  <c r="TE49" i="2"/>
  <c r="UY49" i="2"/>
  <c r="UT16" i="2"/>
  <c r="US16" i="2" s="1"/>
  <c r="WN16" i="2"/>
  <c r="RL42" i="2"/>
  <c r="RK42" i="2" s="1"/>
  <c r="TF42" i="2"/>
  <c r="VC68" i="2"/>
  <c r="TI68" i="2"/>
  <c r="TH68" i="2" s="1"/>
  <c r="YE31" i="2"/>
  <c r="WV79" i="2"/>
  <c r="VB79" i="2"/>
  <c r="VA79" i="2" s="1"/>
  <c r="PT34" i="2"/>
  <c r="NZ34" i="2"/>
  <c r="WV65" i="2"/>
  <c r="VB65" i="2"/>
  <c r="VA65" i="2" s="1"/>
  <c r="UX72" i="2"/>
  <c r="WR72" i="2"/>
  <c r="KJ40" i="2"/>
  <c r="MD40" i="2"/>
  <c r="PJ74" i="2"/>
  <c r="UW216" i="2"/>
  <c r="UX216" i="2" s="1"/>
  <c r="WS216" i="2"/>
  <c r="RC28" i="2"/>
  <c r="TB82" i="2"/>
  <c r="RH82" i="2"/>
  <c r="WR61" i="2"/>
  <c r="UX61" i="2"/>
  <c r="UW61" i="2" s="1"/>
  <c r="VC79" i="2"/>
  <c r="TI79" i="2"/>
  <c r="TH79" i="2" s="1"/>
  <c r="PO29" i="2"/>
  <c r="PN29" i="2" s="1"/>
  <c r="RI29" i="2"/>
  <c r="TG218" i="2"/>
  <c r="RK218" i="2"/>
  <c r="RL218" i="2" s="1"/>
  <c r="TF15" i="2"/>
  <c r="RL15" i="2"/>
  <c r="RK15" i="2" s="1"/>
  <c r="YI34" i="2"/>
  <c r="WP209" i="2"/>
  <c r="WQ209" i="2" s="1"/>
  <c r="YL209" i="2"/>
  <c r="YM209" i="2" s="1"/>
  <c r="YN209" i="2" s="1"/>
  <c r="MG33" i="2"/>
  <c r="MF33" i="2" s="1"/>
  <c r="OA33" i="2"/>
  <c r="RH29" i="2"/>
  <c r="TB29" i="2"/>
  <c r="MC14" i="2"/>
  <c r="MB14" i="2" s="1"/>
  <c r="NW14" i="2"/>
  <c r="NV40" i="2"/>
  <c r="NU40" i="2" s="1"/>
  <c r="PP40" i="2"/>
  <c r="YE19" i="2"/>
  <c r="OC210" i="2"/>
  <c r="OD210" i="2" s="1"/>
  <c r="OE210" i="2" s="1"/>
  <c r="PY210" i="2"/>
  <c r="TD218" i="2"/>
  <c r="TE218" i="2" s="1"/>
  <c r="UZ218" i="2"/>
  <c r="UY32" i="2"/>
  <c r="TE32" i="2"/>
  <c r="NQ19" i="2"/>
  <c r="WU80" i="2"/>
  <c r="WT80" i="2" s="1"/>
  <c r="YO80" i="2"/>
  <c r="YR80" i="2" s="1"/>
  <c r="YQ80" i="2" s="1"/>
  <c r="US53" i="2"/>
  <c r="WM31" i="2"/>
  <c r="YG31" i="2"/>
  <c r="YJ31" i="2" s="1"/>
  <c r="YI31" i="2" s="1"/>
  <c r="MD25" i="2"/>
  <c r="KJ25" i="2"/>
  <c r="KI25" i="2" s="1"/>
  <c r="LX16" i="2"/>
  <c r="SZ63" i="2"/>
  <c r="YK77" i="2"/>
  <c r="YN77" i="2" s="1"/>
  <c r="YM77" i="2" s="1"/>
  <c r="WQ77" i="2"/>
  <c r="WP77" i="2" s="1"/>
  <c r="IL19" i="2"/>
  <c r="IN19" i="2"/>
  <c r="RQ79" i="2"/>
  <c r="PW79" i="2"/>
  <c r="PV79" i="2" s="1"/>
  <c r="VB50" i="2"/>
  <c r="WV50" i="2"/>
  <c r="PO60" i="2"/>
  <c r="PN60" i="2" s="1"/>
  <c r="RI60" i="2"/>
  <c r="NQ28" i="2"/>
  <c r="WH27" i="2"/>
  <c r="WI12" i="2"/>
  <c r="PR80" i="2"/>
  <c r="RC20" i="2"/>
  <c r="RK59" i="2"/>
  <c r="PP30" i="2"/>
  <c r="NV30" i="2"/>
  <c r="NU30" i="2" s="1"/>
  <c r="XL69" i="2"/>
  <c r="ZI69" i="2" s="1"/>
  <c r="PS33" i="2"/>
  <c r="PR33" i="2" s="1"/>
  <c r="RM33" i="2"/>
  <c r="TC219" i="2"/>
  <c r="RG219" i="2"/>
  <c r="RH219" i="2" s="1"/>
  <c r="WN14" i="2"/>
  <c r="UT14" i="2"/>
  <c r="YM50" i="2"/>
  <c r="VC66" i="2"/>
  <c r="TI66" i="2"/>
  <c r="KE30" i="2"/>
  <c r="WN19" i="2"/>
  <c r="UT19" i="2"/>
  <c r="TI81" i="2"/>
  <c r="TH81" i="2" s="1"/>
  <c r="VC81" i="2"/>
  <c r="NU17" i="2"/>
  <c r="KE16" i="2"/>
  <c r="WP220" i="2"/>
  <c r="WQ220" i="2" s="1"/>
  <c r="YL220" i="2"/>
  <c r="YM220" i="2" s="1"/>
  <c r="YN220" i="2" s="1"/>
  <c r="RG58" i="2"/>
  <c r="UY42" i="2"/>
  <c r="TE42" i="2"/>
  <c r="TD42" i="2" s="1"/>
  <c r="US35" i="2"/>
  <c r="NQ82" i="2"/>
  <c r="NQ74" i="2" s="1"/>
  <c r="NY220" i="2"/>
  <c r="NZ220" i="2" s="1"/>
  <c r="PU220" i="2"/>
  <c r="LX37" i="2"/>
  <c r="YE26" i="2"/>
  <c r="UY15" i="2"/>
  <c r="TE15" i="2"/>
  <c r="NQ40" i="2"/>
  <c r="NQ38" i="2" s="1"/>
  <c r="UX62" i="2"/>
  <c r="WR62" i="2"/>
  <c r="PP29" i="2"/>
  <c r="NV29" i="2"/>
  <c r="NU29" i="2" s="1"/>
  <c r="MG70" i="2"/>
  <c r="MF70" i="2" s="1"/>
  <c r="OA70" i="2"/>
  <c r="KJ18" i="2"/>
  <c r="KI18" i="2" s="1"/>
  <c r="MD18" i="2"/>
  <c r="YI77" i="2"/>
  <c r="IN16" i="2"/>
  <c r="OA13" i="2"/>
  <c r="MG13" i="2"/>
  <c r="MH13" i="2" s="1"/>
  <c r="RH21" i="2"/>
  <c r="TB21" i="2"/>
  <c r="TE57" i="2"/>
  <c r="TD57" i="2" s="1"/>
  <c r="UY57" i="2"/>
  <c r="WR15" i="2"/>
  <c r="UX15" i="2"/>
  <c r="UW15" i="2" s="1"/>
  <c r="WQ24" i="2"/>
  <c r="YK24" i="2"/>
  <c r="YN24" i="2" s="1"/>
  <c r="PT75" i="2"/>
  <c r="NZ75" i="2"/>
  <c r="PV210" i="2"/>
  <c r="PW210" i="2" s="1"/>
  <c r="RR210" i="2"/>
  <c r="LX73" i="2"/>
  <c r="LX47" i="2" s="1"/>
  <c r="PT72" i="2"/>
  <c r="NZ72" i="2"/>
  <c r="NY72" i="2" s="1"/>
  <c r="MC21" i="2"/>
  <c r="MB21" i="2" s="1"/>
  <c r="NW21" i="2"/>
  <c r="WQ42" i="2"/>
  <c r="YK42" i="2"/>
  <c r="YN42" i="2" s="1"/>
  <c r="UX58" i="2"/>
  <c r="WR58" i="2"/>
  <c r="TF43" i="2"/>
  <c r="RL43" i="2"/>
  <c r="RK43" i="2" s="1"/>
  <c r="WN18" i="2"/>
  <c r="UT18" i="2"/>
  <c r="YO50" i="2"/>
  <c r="YR50" i="2" s="1"/>
  <c r="YQ50" i="2" s="1"/>
  <c r="WU50" i="2"/>
  <c r="WT50" i="2" s="1"/>
  <c r="RM55" i="2"/>
  <c r="PS55" i="2"/>
  <c r="PR55" i="2" s="1"/>
  <c r="MG22" i="2"/>
  <c r="OA22" i="2"/>
  <c r="UO73" i="2"/>
  <c r="TK69" i="2"/>
  <c r="RP69" i="2"/>
  <c r="PR84" i="2"/>
  <c r="TI51" i="2"/>
  <c r="VC51" i="2"/>
  <c r="WO207" i="2"/>
  <c r="US207" i="2"/>
  <c r="YI52" i="2"/>
  <c r="PU217" i="2"/>
  <c r="NY217" i="2"/>
  <c r="NZ217" i="2" s="1"/>
  <c r="UT25" i="2"/>
  <c r="WN25" i="2"/>
  <c r="TB60" i="2"/>
  <c r="RH60" i="2"/>
  <c r="RG60" i="2" s="1"/>
  <c r="SV16" i="2"/>
  <c r="PN42" i="2"/>
  <c r="TF61" i="2"/>
  <c r="RL61" i="2"/>
  <c r="SZ48" i="2"/>
  <c r="MG63" i="2"/>
  <c r="MF63" i="2" s="1"/>
  <c r="OA63" i="2"/>
  <c r="YK22" i="2"/>
  <c r="YN22" i="2" s="1"/>
  <c r="YM22" i="2" s="1"/>
  <c r="WQ22" i="2"/>
  <c r="WP22" i="2" s="1"/>
  <c r="UX70" i="2"/>
  <c r="UW70" i="2" s="1"/>
  <c r="WR70" i="2"/>
  <c r="TJ65" i="2"/>
  <c r="RP65" i="2"/>
  <c r="WQ43" i="2"/>
  <c r="YK43" i="2"/>
  <c r="YN43" i="2" s="1"/>
  <c r="WH21" i="2"/>
  <c r="VB80" i="2"/>
  <c r="VA80" i="2" s="1"/>
  <c r="WV80" i="2"/>
  <c r="TD79" i="2"/>
  <c r="NZ43" i="2"/>
  <c r="PT43" i="2"/>
  <c r="IL40" i="2"/>
  <c r="IL38" i="2" s="1"/>
  <c r="IN40" i="2"/>
  <c r="TF72" i="2"/>
  <c r="RL72" i="2"/>
  <c r="VB66" i="2"/>
  <c r="VA66" i="2" s="1"/>
  <c r="WV66" i="2"/>
  <c r="MF65" i="2"/>
  <c r="MH65" i="2"/>
  <c r="TA28" i="2"/>
  <c r="UU28" i="2"/>
  <c r="UY72" i="2"/>
  <c r="TE72" i="2"/>
  <c r="YO81" i="2"/>
  <c r="YR81" i="2" s="1"/>
  <c r="YQ81" i="2" s="1"/>
  <c r="WU81" i="2"/>
  <c r="WT81" i="2" s="1"/>
  <c r="TD69" i="2"/>
  <c r="TD209" i="2"/>
  <c r="TE209" i="2" s="1"/>
  <c r="UZ209" i="2"/>
  <c r="UY17" i="2"/>
  <c r="TE17" i="2"/>
  <c r="TD17" i="2" s="1"/>
  <c r="NQ29" i="2"/>
  <c r="RG41" i="2"/>
  <c r="RP66" i="2"/>
  <c r="RO66" i="2" s="1"/>
  <c r="TJ66" i="2"/>
  <c r="MH51" i="2"/>
  <c r="TB20" i="2"/>
  <c r="RH20" i="2"/>
  <c r="RG20" i="2" s="1"/>
  <c r="MF216" i="2"/>
  <c r="MG216" i="2" s="1"/>
  <c r="MH216" i="2" s="1"/>
  <c r="OB216" i="2"/>
  <c r="PU209" i="2"/>
  <c r="NY209" i="2"/>
  <c r="NZ209" i="2" s="1"/>
  <c r="PJ29" i="2"/>
  <c r="KJ73" i="2"/>
  <c r="MD73" i="2"/>
  <c r="UW80" i="2"/>
  <c r="WQ53" i="2"/>
  <c r="WP53" i="2" s="1"/>
  <c r="YK53" i="2"/>
  <c r="YN53" i="2" s="1"/>
  <c r="YM53" i="2" s="1"/>
  <c r="RP54" i="2"/>
  <c r="RO54" i="2" s="1"/>
  <c r="TJ54" i="2"/>
  <c r="PQ219" i="2"/>
  <c r="NU219" i="2"/>
  <c r="NV219" i="2" s="1"/>
  <c r="OD84" i="2"/>
  <c r="OC84" i="2" s="1"/>
  <c r="PX84" i="2"/>
  <c r="PP16" i="2"/>
  <c r="NV16" i="2"/>
  <c r="ME213" i="2"/>
  <c r="KI213" i="2"/>
  <c r="KJ213" i="2" s="1"/>
  <c r="KK213" i="2" s="1"/>
  <c r="UX64" i="2"/>
  <c r="WR64" i="2"/>
  <c r="PO28" i="2"/>
  <c r="RI28" i="2"/>
  <c r="YE27" i="2"/>
  <c r="VG85" i="2"/>
  <c r="TM85" i="2"/>
  <c r="TL85" i="2" s="1"/>
  <c r="YK83" i="2"/>
  <c r="YN83" i="2" s="1"/>
  <c r="YM83" i="2" s="1"/>
  <c r="WQ83" i="2"/>
  <c r="WP83" i="2" s="1"/>
  <c r="RL23" i="2"/>
  <c r="TF23" i="2"/>
  <c r="PT206" i="2"/>
  <c r="NW204" i="2"/>
  <c r="NZ206" i="2"/>
  <c r="UU19" i="2"/>
  <c r="TA19" i="2"/>
  <c r="SZ19" i="2" s="1"/>
  <c r="NZ52" i="2"/>
  <c r="NY52" i="2" s="1"/>
  <c r="PT52" i="2"/>
  <c r="MB17" i="2"/>
  <c r="TA20" i="2"/>
  <c r="SZ20" i="2" s="1"/>
  <c r="UU20" i="2"/>
  <c r="TI59" i="2"/>
  <c r="TH59" i="2" s="1"/>
  <c r="VC59" i="2"/>
  <c r="MB63" i="2"/>
  <c r="RI30" i="2"/>
  <c r="PO30" i="2"/>
  <c r="PN30" i="2" s="1"/>
  <c r="OA49" i="2"/>
  <c r="MG49" i="2"/>
  <c r="PS62" i="2"/>
  <c r="PR62" i="2" s="1"/>
  <c r="RM62" i="2"/>
  <c r="OB218" i="2"/>
  <c r="MF218" i="2"/>
  <c r="MG218" i="2" s="1"/>
  <c r="MH218" i="2" s="1"/>
  <c r="YK23" i="2"/>
  <c r="YN23" i="2" s="1"/>
  <c r="WQ23" i="2"/>
  <c r="WP23" i="2" s="1"/>
  <c r="MD14" i="2"/>
  <c r="KJ14" i="2"/>
  <c r="RG43" i="2"/>
  <c r="MC16" i="2"/>
  <c r="MB16" i="2" s="1"/>
  <c r="NW16" i="2"/>
  <c r="YY67" i="2"/>
  <c r="WQ35" i="2"/>
  <c r="WP35" i="2" s="1"/>
  <c r="YK35" i="2"/>
  <c r="YN35" i="2" s="1"/>
  <c r="YM35" i="2" s="1"/>
  <c r="MH80" i="2"/>
  <c r="PP37" i="2"/>
  <c r="NV37" i="2"/>
  <c r="NU37" i="2" s="1"/>
  <c r="RL33" i="2"/>
  <c r="RK33" i="2" s="1"/>
  <c r="TF33" i="2"/>
  <c r="KI70" i="2"/>
  <c r="KK70" i="2"/>
  <c r="PS52" i="2"/>
  <c r="RM52" i="2"/>
  <c r="SZ213" i="2"/>
  <c r="TA213" i="2" s="1"/>
  <c r="UV213" i="2"/>
  <c r="OA42" i="2"/>
  <c r="MG42" i="2"/>
  <c r="MF42" i="2" s="1"/>
  <c r="KI13" i="2"/>
  <c r="KK13" i="2"/>
  <c r="YE73" i="2"/>
  <c r="US24" i="2"/>
  <c r="RL62" i="2"/>
  <c r="TF62" i="2"/>
  <c r="IM207" i="2"/>
  <c r="IL204" i="2"/>
  <c r="VB59" i="2"/>
  <c r="WV59" i="2"/>
  <c r="YF47" i="2"/>
  <c r="WM30" i="2"/>
  <c r="YG30" i="2"/>
  <c r="YJ30" i="2" s="1"/>
  <c r="YI30" i="2" s="1"/>
  <c r="WM82" i="2"/>
  <c r="WL82" i="2" s="1"/>
  <c r="YG82" i="2"/>
  <c r="YJ82" i="2" s="1"/>
  <c r="YI82" i="2" s="1"/>
  <c r="UT29" i="2"/>
  <c r="WN29" i="2"/>
  <c r="US34" i="2"/>
  <c r="WU68" i="2"/>
  <c r="YO68" i="2"/>
  <c r="YR68" i="2" s="1"/>
  <c r="MG56" i="2"/>
  <c r="MF56" i="2" s="1"/>
  <c r="OA56" i="2"/>
  <c r="US42" i="2"/>
  <c r="PR218" i="2"/>
  <c r="PS218" i="2" s="1"/>
  <c r="RN218" i="2"/>
  <c r="UY70" i="2"/>
  <c r="TE70" i="2"/>
  <c r="YQ76" i="2"/>
  <c r="WL33" i="2"/>
  <c r="KF74" i="2"/>
  <c r="PX68" i="2"/>
  <c r="OD68" i="2"/>
  <c r="OC68" i="2" s="1"/>
  <c r="SV18" i="2"/>
  <c r="KI22" i="2"/>
  <c r="KK22" i="2"/>
  <c r="UU21" i="2"/>
  <c r="TA21" i="2"/>
  <c r="UZ220" i="2"/>
  <c r="TD220" i="2"/>
  <c r="TE220" i="2" s="1"/>
  <c r="WM20" i="2"/>
  <c r="WL20" i="2" s="1"/>
  <c r="YG20" i="2"/>
  <c r="YJ20" i="2" s="1"/>
  <c r="RL58" i="2"/>
  <c r="RK58" i="2" s="1"/>
  <c r="TF58" i="2"/>
  <c r="RL52" i="2"/>
  <c r="RK52" i="2" s="1"/>
  <c r="TF52" i="2"/>
  <c r="YK206" i="2"/>
  <c r="WN204" i="2"/>
  <c r="WQ206" i="2"/>
  <c r="MH68" i="2"/>
  <c r="NY66" i="2"/>
  <c r="RH30" i="2"/>
  <c r="TB30" i="2"/>
  <c r="SW207" i="2"/>
  <c r="SW204" i="2" s="1"/>
  <c r="SV204" i="2"/>
  <c r="PT77" i="2"/>
  <c r="NZ77" i="2"/>
  <c r="NY77" i="2" s="1"/>
  <c r="RL71" i="2"/>
  <c r="TF71" i="2"/>
  <c r="WL52" i="2"/>
  <c r="NU75" i="2"/>
  <c r="RH14" i="2"/>
  <c r="TB14" i="2"/>
  <c r="MB48" i="2"/>
  <c r="TJ51" i="2"/>
  <c r="RP51" i="2"/>
  <c r="PR215" i="2"/>
  <c r="PS215" i="2" s="1"/>
  <c r="RN215" i="2"/>
  <c r="TA30" i="2"/>
  <c r="UU30" i="2"/>
  <c r="PJ60" i="2"/>
  <c r="PJ47" i="2" s="1"/>
  <c r="UX48" i="2"/>
  <c r="WR48" i="2"/>
  <c r="PQ213" i="2"/>
  <c r="NU213" i="2"/>
  <c r="NV213" i="2" s="1"/>
  <c r="KI15" i="2"/>
  <c r="KK15" i="2"/>
  <c r="GP44" i="2"/>
  <c r="TD80" i="2"/>
  <c r="KE20" i="2"/>
  <c r="IN37" i="2"/>
  <c r="SS204" i="2"/>
  <c r="IN36" i="2"/>
  <c r="OD65" i="2"/>
  <c r="PX65" i="2"/>
  <c r="VF76" i="2"/>
  <c r="VE76" i="2" s="1"/>
  <c r="WZ76" i="2"/>
  <c r="WR83" i="2"/>
  <c r="UX83" i="2"/>
  <c r="TB204" i="2"/>
  <c r="UY206" i="2"/>
  <c r="TE206" i="2"/>
  <c r="RC37" i="2"/>
  <c r="XP92" i="2"/>
  <c r="WW69" i="2"/>
  <c r="VB69" i="2"/>
  <c r="VA69" i="2" s="1"/>
  <c r="NQ37" i="2"/>
  <c r="UY41" i="2"/>
  <c r="TE41" i="2"/>
  <c r="TD41" i="2" s="1"/>
  <c r="YM80" i="2"/>
  <c r="WE44" i="2"/>
  <c r="PJ20" i="2"/>
  <c r="PT78" i="2"/>
  <c r="NZ78" i="2"/>
  <c r="NY78" i="2" s="1"/>
  <c r="PS48" i="2"/>
  <c r="RM48" i="2"/>
  <c r="ZM93" i="2"/>
  <c r="CV88" i="2"/>
  <c r="ET68" i="2"/>
  <c r="ET65" i="2"/>
  <c r="ET116" i="2"/>
  <c r="ET92" i="2"/>
  <c r="ET93" i="2"/>
  <c r="CU91" i="2"/>
  <c r="DA91" i="2"/>
  <c r="Z88" i="10"/>
  <c r="Z78" i="10" s="1"/>
  <c r="DA204" i="2"/>
  <c r="ET12" i="2"/>
  <c r="Z48" i="10"/>
  <c r="AA163" i="10"/>
  <c r="AA164" i="10" s="1"/>
  <c r="AA165" i="10" s="1"/>
  <c r="AA153" i="10"/>
  <c r="AA146" i="10"/>
  <c r="AA147" i="10" s="1"/>
  <c r="AA148" i="10" s="1"/>
  <c r="AA128" i="10"/>
  <c r="AA129" i="10" s="1"/>
  <c r="AA130" i="10" s="1"/>
  <c r="AA136" i="10"/>
  <c r="AA118" i="10"/>
  <c r="AA102" i="10"/>
  <c r="AA103" i="10" s="1"/>
  <c r="AA92" i="10"/>
  <c r="AA86" i="10"/>
  <c r="AA87" i="10" s="1"/>
  <c r="AA88" i="10" s="1"/>
  <c r="AA78" i="10" s="1"/>
  <c r="AA70" i="10"/>
  <c r="AA71" i="10" s="1"/>
  <c r="AA72" i="10" s="1"/>
  <c r="AA62" i="10" s="1"/>
  <c r="AA76" i="10"/>
  <c r="AA60" i="10"/>
  <c r="AC47" i="10"/>
  <c r="AB46" i="10"/>
  <c r="W19" i="10"/>
  <c r="W18" i="10"/>
  <c r="X20" i="10"/>
  <c r="OE336" i="2"/>
  <c r="OM336" i="2"/>
  <c r="PC336" i="2"/>
  <c r="PS336" i="2"/>
  <c r="OQ336" i="2"/>
  <c r="PG336" i="2"/>
  <c r="PW336" i="2"/>
  <c r="OU336" i="2"/>
  <c r="PK336" i="2"/>
  <c r="QA336" i="2"/>
  <c r="OY336" i="2"/>
  <c r="PO336" i="2"/>
  <c r="OI336" i="2"/>
  <c r="S18" i="3"/>
  <c r="I27" i="11" a="1"/>
  <c r="H84" i="11" a="1"/>
  <c r="I83" i="11" a="1"/>
  <c r="I50" i="11" a="1"/>
  <c r="H96" i="11" a="1"/>
  <c r="H162" i="11" a="1"/>
  <c r="I39" i="11" a="1"/>
  <c r="H128" i="11" a="1"/>
  <c r="I116" i="11" a="1"/>
  <c r="H73" i="11" a="1"/>
  <c r="I149" i="11" a="1"/>
  <c r="H150" i="11" a="1"/>
  <c r="H62" i="11" a="1"/>
  <c r="I94" i="11" a="1"/>
  <c r="I61" i="11" a="1"/>
  <c r="I138" i="11" a="1"/>
  <c r="I105" i="11" a="1"/>
  <c r="H51" i="11" a="1"/>
  <c r="H129" i="11" a="1"/>
  <c r="I72" i="11" a="1"/>
  <c r="H139" i="11" a="1"/>
  <c r="H95" i="11" a="1"/>
  <c r="H106" i="11" a="1"/>
  <c r="H118" i="11" a="1"/>
  <c r="H117" i="11" a="1"/>
  <c r="H106" i="11" l="1"/>
  <c r="H162" i="11"/>
  <c r="H73" i="11"/>
  <c r="H150" i="11"/>
  <c r="H62" i="11"/>
  <c r="I72" i="11"/>
  <c r="I149" i="11"/>
  <c r="H129" i="11"/>
  <c r="H139" i="11"/>
  <c r="I94" i="11"/>
  <c r="I27" i="11"/>
  <c r="I61" i="11"/>
  <c r="I138" i="11"/>
  <c r="H95" i="11"/>
  <c r="I39" i="11"/>
  <c r="H117" i="11"/>
  <c r="H84" i="11"/>
  <c r="H128" i="11"/>
  <c r="H118" i="11"/>
  <c r="I83" i="11"/>
  <c r="I105" i="11"/>
  <c r="H51" i="11"/>
  <c r="H96" i="11"/>
  <c r="I116" i="11"/>
  <c r="I50" i="11"/>
  <c r="II88" i="2"/>
  <c r="UL88" i="2"/>
  <c r="ZF206" i="2"/>
  <c r="ZG206" i="2" s="1"/>
  <c r="XJ206" i="2"/>
  <c r="VQ206" i="2"/>
  <c r="XM206" i="2"/>
  <c r="U79" i="10"/>
  <c r="V77" i="10" s="1"/>
  <c r="U80" i="10"/>
  <c r="R96" i="10"/>
  <c r="R95" i="10"/>
  <c r="S93" i="10" s="1"/>
  <c r="S104" i="10"/>
  <c r="S94" i="10" s="1"/>
  <c r="GQ86" i="2"/>
  <c r="GQ88" i="2" s="1"/>
  <c r="ET44" i="2"/>
  <c r="WE88" i="2"/>
  <c r="QZ88" i="2"/>
  <c r="RH38" i="2"/>
  <c r="MH64" i="2"/>
  <c r="QB76" i="2"/>
  <c r="WI86" i="2"/>
  <c r="KB88" i="2"/>
  <c r="OE51" i="2"/>
  <c r="UP44" i="2"/>
  <c r="KF44" i="2"/>
  <c r="IM44" i="2"/>
  <c r="MH57" i="2"/>
  <c r="LY44" i="2"/>
  <c r="LU88" i="2"/>
  <c r="NU74" i="2"/>
  <c r="MH41" i="2"/>
  <c r="TV67" i="2"/>
  <c r="WH47" i="2"/>
  <c r="WH86" i="2" s="1"/>
  <c r="PG88" i="2"/>
  <c r="NN88" i="2"/>
  <c r="IN86" i="2"/>
  <c r="YB88" i="2"/>
  <c r="SZ38" i="2"/>
  <c r="OE54" i="2"/>
  <c r="KK19" i="2"/>
  <c r="SS88" i="2"/>
  <c r="UO12" i="2"/>
  <c r="UO44" i="2" s="1"/>
  <c r="PJ12" i="2"/>
  <c r="PJ44" i="2" s="1"/>
  <c r="KK27" i="2"/>
  <c r="IL12" i="2"/>
  <c r="IL44" i="2" s="1"/>
  <c r="LX86" i="2"/>
  <c r="UP86" i="2"/>
  <c r="KK30" i="2"/>
  <c r="MH15" i="2"/>
  <c r="KK16" i="2"/>
  <c r="IL86" i="2"/>
  <c r="NR88" i="2"/>
  <c r="TA47" i="2"/>
  <c r="MH58" i="2"/>
  <c r="KK82" i="2"/>
  <c r="XO91" i="2"/>
  <c r="OE66" i="2"/>
  <c r="SZ47" i="2"/>
  <c r="RC86" i="2"/>
  <c r="KK36" i="2"/>
  <c r="MH17" i="2"/>
  <c r="PJ86" i="2"/>
  <c r="MH63" i="2"/>
  <c r="OE59" i="2"/>
  <c r="XN91" i="2"/>
  <c r="KK21" i="2"/>
  <c r="MH53" i="2"/>
  <c r="WH12" i="2"/>
  <c r="WH44" i="2" s="1"/>
  <c r="RH12" i="2"/>
  <c r="KJ12" i="2"/>
  <c r="KK12" i="2" s="1"/>
  <c r="NV74" i="2"/>
  <c r="MB74" i="2"/>
  <c r="OE50" i="2"/>
  <c r="MC74" i="2"/>
  <c r="SV86" i="2"/>
  <c r="IM86" i="2"/>
  <c r="LY86" i="2"/>
  <c r="XP91" i="2"/>
  <c r="KK20" i="2"/>
  <c r="MB47" i="2"/>
  <c r="MC47" i="2"/>
  <c r="YE12" i="2"/>
  <c r="YE44" i="2" s="1"/>
  <c r="YE47" i="2"/>
  <c r="RC12" i="2"/>
  <c r="RC44" i="2" s="1"/>
  <c r="NQ12" i="2"/>
  <c r="NQ44" i="2" s="1"/>
  <c r="YI47" i="2"/>
  <c r="KE12" i="2"/>
  <c r="KE44" i="2" s="1"/>
  <c r="US47" i="2"/>
  <c r="UO47" i="2"/>
  <c r="UO86" i="2" s="1"/>
  <c r="KE86" i="2"/>
  <c r="SV12" i="2"/>
  <c r="SV44" i="2" s="1"/>
  <c r="YJ12" i="2"/>
  <c r="YJ44" i="2" s="1"/>
  <c r="PW78" i="2"/>
  <c r="RQ78" i="2"/>
  <c r="XC76" i="2"/>
  <c r="XB76" i="2" s="1"/>
  <c r="YW76" i="2"/>
  <c r="YZ76" i="2" s="1"/>
  <c r="RO51" i="2"/>
  <c r="VC58" i="2"/>
  <c r="TI58" i="2"/>
  <c r="TH58" i="2" s="1"/>
  <c r="YF86" i="2"/>
  <c r="RP62" i="2"/>
  <c r="RO62" i="2" s="1"/>
  <c r="TJ62" i="2"/>
  <c r="WZ59" i="2"/>
  <c r="VF59" i="2"/>
  <c r="VE59" i="2" s="1"/>
  <c r="PN28" i="2"/>
  <c r="QA84" i="2"/>
  <c r="RU84" i="2"/>
  <c r="WW209" i="2"/>
  <c r="VA209" i="2"/>
  <c r="VB209" i="2" s="1"/>
  <c r="WV72" i="2"/>
  <c r="VB72" i="2"/>
  <c r="VA72" i="2" s="1"/>
  <c r="YS66" i="2"/>
  <c r="YV66" i="2" s="1"/>
  <c r="WY66" i="2"/>
  <c r="WX66" i="2" s="1"/>
  <c r="NY43" i="2"/>
  <c r="WP43" i="2"/>
  <c r="WZ51" i="2"/>
  <c r="VF51" i="2"/>
  <c r="VE51" i="2" s="1"/>
  <c r="US18" i="2"/>
  <c r="WP42" i="2"/>
  <c r="YS50" i="2"/>
  <c r="YV50" i="2" s="1"/>
  <c r="YU50" i="2" s="1"/>
  <c r="WY50" i="2"/>
  <c r="WX50" i="2" s="1"/>
  <c r="WL31" i="2"/>
  <c r="WV32" i="2"/>
  <c r="VB32" i="2"/>
  <c r="VA32" i="2" s="1"/>
  <c r="YO61" i="2"/>
  <c r="YR61" i="2" s="1"/>
  <c r="YQ61" i="2" s="1"/>
  <c r="WU61" i="2"/>
  <c r="WT61" i="2" s="1"/>
  <c r="PW34" i="2"/>
  <c r="RQ34" i="2"/>
  <c r="WZ68" i="2"/>
  <c r="VF68" i="2"/>
  <c r="VD216" i="2"/>
  <c r="TH216" i="2"/>
  <c r="TI216" i="2" s="1"/>
  <c r="RQ61" i="2"/>
  <c r="PW61" i="2"/>
  <c r="PV61" i="2" s="1"/>
  <c r="WM12" i="2"/>
  <c r="WM44" i="2" s="1"/>
  <c r="PX41" i="2"/>
  <c r="OD41" i="2"/>
  <c r="OC41" i="2" s="1"/>
  <c r="RL31" i="2"/>
  <c r="RK31" i="2" s="1"/>
  <c r="TF31" i="2"/>
  <c r="WM74" i="2"/>
  <c r="RL19" i="2"/>
  <c r="RK19" i="2" s="1"/>
  <c r="TF19" i="2"/>
  <c r="PX83" i="2"/>
  <c r="OD83" i="2"/>
  <c r="OC83" i="2" s="1"/>
  <c r="WU24" i="2"/>
  <c r="WT24" i="2" s="1"/>
  <c r="YO24" i="2"/>
  <c r="YR24" i="2" s="1"/>
  <c r="YQ24" i="2" s="1"/>
  <c r="WP75" i="2"/>
  <c r="RV69" i="2"/>
  <c r="QA69" i="2"/>
  <c r="RK75" i="2"/>
  <c r="OA26" i="2"/>
  <c r="MG26" i="2"/>
  <c r="MF26" i="2" s="1"/>
  <c r="TE27" i="2"/>
  <c r="TD27" i="2" s="1"/>
  <c r="UY27" i="2"/>
  <c r="PU207" i="2"/>
  <c r="NY207" i="2"/>
  <c r="NZ82" i="2"/>
  <c r="NZ74" i="2" s="1"/>
  <c r="PT82" i="2"/>
  <c r="QA80" i="2"/>
  <c r="RU80" i="2"/>
  <c r="RL16" i="2"/>
  <c r="RK16" i="2" s="1"/>
  <c r="TF16" i="2"/>
  <c r="TJ43" i="2"/>
  <c r="RP43" i="2"/>
  <c r="RP23" i="2"/>
  <c r="RO23" i="2" s="1"/>
  <c r="TJ23" i="2"/>
  <c r="TI39" i="2"/>
  <c r="VC39" i="2"/>
  <c r="PS36" i="2"/>
  <c r="PR36" i="2" s="1"/>
  <c r="RM36" i="2"/>
  <c r="WR36" i="2"/>
  <c r="UX36" i="2"/>
  <c r="WT59" i="2"/>
  <c r="WP57" i="2"/>
  <c r="TI41" i="2"/>
  <c r="TH41" i="2" s="1"/>
  <c r="VC41" i="2"/>
  <c r="RK34" i="2"/>
  <c r="UW23" i="2"/>
  <c r="RK48" i="2"/>
  <c r="PU213" i="2"/>
  <c r="NY213" i="2"/>
  <c r="NZ213" i="2" s="1"/>
  <c r="UY25" i="2"/>
  <c r="TE25" i="2"/>
  <c r="MF48" i="2"/>
  <c r="MH48" i="2"/>
  <c r="RO209" i="2"/>
  <c r="RP209" i="2" s="1"/>
  <c r="TK209" i="2"/>
  <c r="PO38" i="2"/>
  <c r="RR215" i="2"/>
  <c r="PV215" i="2"/>
  <c r="PW215" i="2" s="1"/>
  <c r="WV35" i="2"/>
  <c r="VB35" i="2"/>
  <c r="MH55" i="2"/>
  <c r="NQ86" i="2"/>
  <c r="TJ22" i="2"/>
  <c r="RP22" i="2"/>
  <c r="RO22" i="2" s="1"/>
  <c r="RG16" i="2"/>
  <c r="YM17" i="2"/>
  <c r="TD13" i="2"/>
  <c r="UW13" i="2"/>
  <c r="NY13" i="2"/>
  <c r="PY217" i="2"/>
  <c r="OC217" i="2"/>
  <c r="OD217" i="2" s="1"/>
  <c r="TJ61" i="2"/>
  <c r="RP61" i="2"/>
  <c r="RO61" i="2" s="1"/>
  <c r="RT50" i="2"/>
  <c r="TN50" i="2"/>
  <c r="TD207" i="2"/>
  <c r="UZ207" i="2"/>
  <c r="RG18" i="2"/>
  <c r="MG82" i="2"/>
  <c r="MG74" i="2" s="1"/>
  <c r="OA82" i="2"/>
  <c r="WV22" i="2"/>
  <c r="VB22" i="2"/>
  <c r="VA22" i="2" s="1"/>
  <c r="MF219" i="2"/>
  <c r="MG219" i="2" s="1"/>
  <c r="MH219" i="2" s="1"/>
  <c r="OB219" i="2"/>
  <c r="TR76" i="2"/>
  <c r="RX76" i="2"/>
  <c r="OD17" i="2"/>
  <c r="PX17" i="2"/>
  <c r="PW32" i="2"/>
  <c r="PV32" i="2" s="1"/>
  <c r="RQ32" i="2"/>
  <c r="PR77" i="2"/>
  <c r="PS26" i="2"/>
  <c r="RM26" i="2"/>
  <c r="VC13" i="2"/>
  <c r="TI13" i="2"/>
  <c r="RL21" i="2"/>
  <c r="RK21" i="2" s="1"/>
  <c r="TF21" i="2"/>
  <c r="TI64" i="2"/>
  <c r="VC64" i="2"/>
  <c r="YM71" i="2"/>
  <c r="QB85" i="2"/>
  <c r="TI53" i="2"/>
  <c r="VC53" i="2"/>
  <c r="MH23" i="2"/>
  <c r="PX75" i="2"/>
  <c r="OD75" i="2"/>
  <c r="OE75" i="2" s="1"/>
  <c r="MG28" i="2"/>
  <c r="MF28" i="2" s="1"/>
  <c r="OA28" i="2"/>
  <c r="VE210" i="2"/>
  <c r="VF210" i="2" s="1"/>
  <c r="XA210" i="2"/>
  <c r="TG207" i="2"/>
  <c r="RK207" i="2"/>
  <c r="TJ41" i="2"/>
  <c r="RP41" i="2"/>
  <c r="UW75" i="2"/>
  <c r="TM51" i="2"/>
  <c r="TL51" i="2" s="1"/>
  <c r="VG51" i="2"/>
  <c r="WQ29" i="2"/>
  <c r="YK29" i="2"/>
  <c r="YN29" i="2" s="1"/>
  <c r="YS59" i="2"/>
  <c r="YV59" i="2" s="1"/>
  <c r="YU59" i="2" s="1"/>
  <c r="WY59" i="2"/>
  <c r="WX59" i="2" s="1"/>
  <c r="TI33" i="2"/>
  <c r="TH33" i="2" s="1"/>
  <c r="VC33" i="2"/>
  <c r="WR19" i="2"/>
  <c r="UX19" i="2"/>
  <c r="UW19" i="2" s="1"/>
  <c r="WU64" i="2"/>
  <c r="WT64" i="2" s="1"/>
  <c r="YO64" i="2"/>
  <c r="YR64" i="2" s="1"/>
  <c r="YQ64" i="2" s="1"/>
  <c r="TE20" i="2"/>
  <c r="TD20" i="2" s="1"/>
  <c r="UY20" i="2"/>
  <c r="UX28" i="2"/>
  <c r="UW28" i="2" s="1"/>
  <c r="WR28" i="2"/>
  <c r="RO65" i="2"/>
  <c r="OD63" i="2"/>
  <c r="OC63" i="2" s="1"/>
  <c r="PX63" i="2"/>
  <c r="PV217" i="2"/>
  <c r="PW217" i="2" s="1"/>
  <c r="RR217" i="2"/>
  <c r="TH51" i="2"/>
  <c r="PX22" i="2"/>
  <c r="OD22" i="2"/>
  <c r="YK18" i="2"/>
  <c r="YN18" i="2" s="1"/>
  <c r="WQ18" i="2"/>
  <c r="NZ21" i="2"/>
  <c r="NY21" i="2" s="1"/>
  <c r="PT21" i="2"/>
  <c r="TO210" i="2"/>
  <c r="RS210" i="2"/>
  <c r="RT210" i="2" s="1"/>
  <c r="WU15" i="2"/>
  <c r="WT15" i="2" s="1"/>
  <c r="YO15" i="2"/>
  <c r="YR15" i="2" s="1"/>
  <c r="YQ15" i="2" s="1"/>
  <c r="PS29" i="2"/>
  <c r="RM29" i="2"/>
  <c r="US19" i="2"/>
  <c r="US14" i="2"/>
  <c r="WI44" i="2"/>
  <c r="VA50" i="2"/>
  <c r="VA218" i="2"/>
  <c r="VB218" i="2" s="1"/>
  <c r="WW218" i="2"/>
  <c r="PS40" i="2"/>
  <c r="PR40" i="2" s="1"/>
  <c r="RM40" i="2"/>
  <c r="RG82" i="2"/>
  <c r="RG74" i="2" s="1"/>
  <c r="OA40" i="2"/>
  <c r="MG40" i="2"/>
  <c r="MF40" i="2" s="1"/>
  <c r="VC42" i="2"/>
  <c r="TI42" i="2"/>
  <c r="TH42" i="2" s="1"/>
  <c r="TI49" i="2"/>
  <c r="TH49" i="2" s="1"/>
  <c r="VC49" i="2"/>
  <c r="UT12" i="2"/>
  <c r="WU32" i="2"/>
  <c r="WT32" i="2" s="1"/>
  <c r="YO32" i="2"/>
  <c r="YR32" i="2" s="1"/>
  <c r="YQ32" i="2" s="1"/>
  <c r="MH56" i="2"/>
  <c r="TF82" i="2"/>
  <c r="RL82" i="2"/>
  <c r="RK82" i="2" s="1"/>
  <c r="TJ63" i="2"/>
  <c r="RP63" i="2"/>
  <c r="WU52" i="2"/>
  <c r="YO52" i="2"/>
  <c r="YR52" i="2" s="1"/>
  <c r="YP217" i="2"/>
  <c r="YQ217" i="2" s="1"/>
  <c r="YR217" i="2" s="1"/>
  <c r="WT217" i="2"/>
  <c r="WU217" i="2" s="1"/>
  <c r="MH70" i="2"/>
  <c r="WL74" i="2"/>
  <c r="OA19" i="2"/>
  <c r="MG19" i="2"/>
  <c r="GP88" i="2"/>
  <c r="YM75" i="2"/>
  <c r="PR15" i="2"/>
  <c r="MH62" i="2"/>
  <c r="VJ76" i="2"/>
  <c r="VI76" i="2" s="1"/>
  <c r="XD76" i="2"/>
  <c r="WQ36" i="2"/>
  <c r="WP36" i="2" s="1"/>
  <c r="YK36" i="2"/>
  <c r="YN36" i="2" s="1"/>
  <c r="YM36" i="2" s="1"/>
  <c r="TI75" i="2"/>
  <c r="VC75" i="2"/>
  <c r="TI83" i="2"/>
  <c r="TH83" i="2" s="1"/>
  <c r="VC83" i="2"/>
  <c r="VC56" i="2"/>
  <c r="TI56" i="2"/>
  <c r="TH56" i="2" s="1"/>
  <c r="KI26" i="2"/>
  <c r="KK26" i="2"/>
  <c r="MF34" i="2"/>
  <c r="MH34" i="2"/>
  <c r="UX29" i="2"/>
  <c r="UW29" i="2" s="1"/>
  <c r="WR29" i="2"/>
  <c r="UT47" i="2"/>
  <c r="PV218" i="2"/>
  <c r="PW218" i="2" s="1"/>
  <c r="RR218" i="2"/>
  <c r="VA81" i="2"/>
  <c r="OA60" i="2"/>
  <c r="MG60" i="2"/>
  <c r="KK18" i="2"/>
  <c r="WS219" i="2"/>
  <c r="UW219" i="2"/>
  <c r="UX219" i="2" s="1"/>
  <c r="MB40" i="2"/>
  <c r="MB38" i="2" s="1"/>
  <c r="NU36" i="2"/>
  <c r="RQ22" i="2"/>
  <c r="PW22" i="2"/>
  <c r="PV22" i="2" s="1"/>
  <c r="YQ59" i="2"/>
  <c r="NZ60" i="2"/>
  <c r="PT60" i="2"/>
  <c r="VC34" i="2"/>
  <c r="TI34" i="2"/>
  <c r="TH34" i="2" s="1"/>
  <c r="YI16" i="2"/>
  <c r="YO23" i="2"/>
  <c r="YR23" i="2" s="1"/>
  <c r="YQ23" i="2" s="1"/>
  <c r="WU23" i="2"/>
  <c r="WT23" i="2" s="1"/>
  <c r="RG25" i="2"/>
  <c r="VR67" i="2"/>
  <c r="VQ67" i="2" s="1"/>
  <c r="XL67" i="2"/>
  <c r="RP35" i="2"/>
  <c r="RO35" i="2" s="1"/>
  <c r="TJ35" i="2"/>
  <c r="TD35" i="2"/>
  <c r="PW42" i="2"/>
  <c r="RQ42" i="2"/>
  <c r="NZ25" i="2"/>
  <c r="PT25" i="2"/>
  <c r="YK31" i="2"/>
  <c r="YN31" i="2" s="1"/>
  <c r="YM31" i="2" s="1"/>
  <c r="WQ31" i="2"/>
  <c r="WP31" i="2" s="1"/>
  <c r="PR22" i="2"/>
  <c r="PW24" i="2"/>
  <c r="PV24" i="2" s="1"/>
  <c r="RQ24" i="2"/>
  <c r="WP17" i="2"/>
  <c r="VB13" i="2"/>
  <c r="WV13" i="2"/>
  <c r="WZ65" i="2"/>
  <c r="VF65" i="2"/>
  <c r="VE65" i="2" s="1"/>
  <c r="YJ47" i="2"/>
  <c r="WR18" i="2"/>
  <c r="UX18" i="2"/>
  <c r="UW18" i="2" s="1"/>
  <c r="OA36" i="2"/>
  <c r="MG36" i="2"/>
  <c r="RH207" i="2"/>
  <c r="RH204" i="2" s="1"/>
  <c r="RG204" i="2"/>
  <c r="TE18" i="2"/>
  <c r="UY18" i="2"/>
  <c r="WV23" i="2"/>
  <c r="VB23" i="2"/>
  <c r="VA23" i="2" s="1"/>
  <c r="RP53" i="2"/>
  <c r="TJ53" i="2"/>
  <c r="NR204" i="2"/>
  <c r="TJ77" i="2"/>
  <c r="RP77" i="2"/>
  <c r="VG50" i="2"/>
  <c r="TM50" i="2"/>
  <c r="TL50" i="2" s="1"/>
  <c r="YJ207" i="2"/>
  <c r="YI204" i="2"/>
  <c r="OD53" i="2"/>
  <c r="PX53" i="2"/>
  <c r="US82" i="2"/>
  <c r="US74" i="2" s="1"/>
  <c r="PN21" i="2"/>
  <c r="TE28" i="2"/>
  <c r="TD28" i="2" s="1"/>
  <c r="UY28" i="2"/>
  <c r="SZ37" i="2"/>
  <c r="WP71" i="2"/>
  <c r="RP13" i="2"/>
  <c r="TJ13" i="2"/>
  <c r="TF18" i="2"/>
  <c r="RL18" i="2"/>
  <c r="RK18" i="2" s="1"/>
  <c r="OD43" i="2"/>
  <c r="OC43" i="2" s="1"/>
  <c r="PX43" i="2"/>
  <c r="MH35" i="2"/>
  <c r="TL210" i="2"/>
  <c r="TM210" i="2" s="1"/>
  <c r="VH210" i="2"/>
  <c r="RQ63" i="2"/>
  <c r="PW63" i="2"/>
  <c r="PV63" i="2" s="1"/>
  <c r="MH52" i="2"/>
  <c r="RL27" i="2"/>
  <c r="TF27" i="2"/>
  <c r="WU75" i="2"/>
  <c r="YO75" i="2"/>
  <c r="YR75" i="2" s="1"/>
  <c r="WV41" i="2"/>
  <c r="VB41" i="2"/>
  <c r="VA41" i="2" s="1"/>
  <c r="UY30" i="2"/>
  <c r="TE30" i="2"/>
  <c r="TD30" i="2" s="1"/>
  <c r="YI20" i="2"/>
  <c r="OD56" i="2"/>
  <c r="OC56" i="2" s="1"/>
  <c r="PX56" i="2"/>
  <c r="US29" i="2"/>
  <c r="VA59" i="2"/>
  <c r="PX42" i="2"/>
  <c r="OD42" i="2"/>
  <c r="KI14" i="2"/>
  <c r="KK14" i="2"/>
  <c r="MF49" i="2"/>
  <c r="MH49" i="2"/>
  <c r="UX20" i="2"/>
  <c r="UW20" i="2" s="1"/>
  <c r="WR20" i="2"/>
  <c r="UW64" i="2"/>
  <c r="SZ28" i="2"/>
  <c r="RK72" i="2"/>
  <c r="TM65" i="2"/>
  <c r="VG65" i="2"/>
  <c r="MF22" i="2"/>
  <c r="MH22" i="2"/>
  <c r="WV57" i="2"/>
  <c r="VB57" i="2"/>
  <c r="VA57" i="2" s="1"/>
  <c r="YO62" i="2"/>
  <c r="YR62" i="2" s="1"/>
  <c r="YQ62" i="2" s="1"/>
  <c r="WU62" i="2"/>
  <c r="YK19" i="2"/>
  <c r="YN19" i="2" s="1"/>
  <c r="WQ19" i="2"/>
  <c r="WP19" i="2" s="1"/>
  <c r="YK14" i="2"/>
  <c r="YN14" i="2" s="1"/>
  <c r="WQ14" i="2"/>
  <c r="PS30" i="2"/>
  <c r="RM30" i="2"/>
  <c r="TH218" i="2"/>
  <c r="TI218" i="2" s="1"/>
  <c r="VD218" i="2"/>
  <c r="UY82" i="2"/>
  <c r="TE82" i="2"/>
  <c r="TD82" i="2" s="1"/>
  <c r="KI40" i="2"/>
  <c r="KI38" i="2" s="1"/>
  <c r="KK40" i="2"/>
  <c r="WU77" i="2"/>
  <c r="WT77" i="2" s="1"/>
  <c r="YO77" i="2"/>
  <c r="YR77" i="2" s="1"/>
  <c r="RU79" i="2"/>
  <c r="QA79" i="2"/>
  <c r="PZ79" i="2" s="1"/>
  <c r="PX32" i="2"/>
  <c r="OD32" i="2"/>
  <c r="WP55" i="2"/>
  <c r="UW32" i="2"/>
  <c r="PN82" i="2"/>
  <c r="PN74" i="2" s="1"/>
  <c r="RP17" i="2"/>
  <c r="TJ17" i="2"/>
  <c r="MF61" i="2"/>
  <c r="MH61" i="2"/>
  <c r="VF84" i="2"/>
  <c r="WZ84" i="2"/>
  <c r="MF39" i="2"/>
  <c r="RP15" i="2"/>
  <c r="RO15" i="2" s="1"/>
  <c r="TJ15" i="2"/>
  <c r="TL76" i="2"/>
  <c r="RK56" i="2"/>
  <c r="VF54" i="2"/>
  <c r="VE54" i="2" s="1"/>
  <c r="WZ54" i="2"/>
  <c r="TN51" i="2"/>
  <c r="RT51" i="2"/>
  <c r="RS51" i="2" s="1"/>
  <c r="OD34" i="2"/>
  <c r="OC34" i="2" s="1"/>
  <c r="PX34" i="2"/>
  <c r="PW56" i="2"/>
  <c r="PV56" i="2" s="1"/>
  <c r="RQ56" i="2"/>
  <c r="NY33" i="2"/>
  <c r="YS81" i="2"/>
  <c r="YV81" i="2" s="1"/>
  <c r="YU81" i="2" s="1"/>
  <c r="WY81" i="2"/>
  <c r="KI60" i="2"/>
  <c r="KK60" i="2"/>
  <c r="MB31" i="2"/>
  <c r="UW43" i="2"/>
  <c r="RK70" i="2"/>
  <c r="PX24" i="2"/>
  <c r="OD24" i="2"/>
  <c r="YI40" i="2"/>
  <c r="YI38" i="2" s="1"/>
  <c r="NZ40" i="2"/>
  <c r="NY40" i="2" s="1"/>
  <c r="PT40" i="2"/>
  <c r="YM70" i="2"/>
  <c r="WL19" i="2"/>
  <c r="MG27" i="2"/>
  <c r="MF27" i="2" s="1"/>
  <c r="OA27" i="2"/>
  <c r="RP70" i="2"/>
  <c r="RO70" i="2" s="1"/>
  <c r="TJ70" i="2"/>
  <c r="WL16" i="2"/>
  <c r="QA51" i="2"/>
  <c r="PZ51" i="2" s="1"/>
  <c r="RU51" i="2"/>
  <c r="YM15" i="2"/>
  <c r="WV83" i="2"/>
  <c r="VB83" i="2"/>
  <c r="VA83" i="2" s="1"/>
  <c r="RQ39" i="2"/>
  <c r="PW39" i="2"/>
  <c r="WM47" i="2"/>
  <c r="TA12" i="2"/>
  <c r="TF20" i="2"/>
  <c r="RL20" i="2"/>
  <c r="RK20" i="2" s="1"/>
  <c r="YO71" i="2"/>
  <c r="YR71" i="2" s="1"/>
  <c r="YQ71" i="2" s="1"/>
  <c r="WU71" i="2"/>
  <c r="WT71" i="2" s="1"/>
  <c r="PT73" i="2"/>
  <c r="NZ73" i="2"/>
  <c r="NY73" i="2" s="1"/>
  <c r="YS54" i="2"/>
  <c r="YV54" i="2" s="1"/>
  <c r="YU54" i="2" s="1"/>
  <c r="WY54" i="2"/>
  <c r="WX54" i="2" s="1"/>
  <c r="WP39" i="2"/>
  <c r="YM61" i="2"/>
  <c r="VC78" i="2"/>
  <c r="TI78" i="2"/>
  <c r="TH78" i="2" s="1"/>
  <c r="VK85" i="2"/>
  <c r="TQ85" i="2"/>
  <c r="TP85" i="2" s="1"/>
  <c r="WV53" i="2"/>
  <c r="VB53" i="2"/>
  <c r="TJ34" i="2"/>
  <c r="RP34" i="2"/>
  <c r="RO34" i="2" s="1"/>
  <c r="QA54" i="2"/>
  <c r="RU54" i="2"/>
  <c r="OE80" i="2"/>
  <c r="RQ57" i="2"/>
  <c r="PW57" i="2"/>
  <c r="PV57" i="2" s="1"/>
  <c r="YT210" i="2"/>
  <c r="YU210" i="2" s="1"/>
  <c r="YV210" i="2" s="1"/>
  <c r="WX210" i="2"/>
  <c r="WY210" i="2" s="1"/>
  <c r="NZ19" i="2"/>
  <c r="PT19" i="2"/>
  <c r="YI21" i="2"/>
  <c r="WM207" i="2"/>
  <c r="WL204" i="2"/>
  <c r="TJ64" i="2"/>
  <c r="RP64" i="2"/>
  <c r="RO64" i="2" s="1"/>
  <c r="YK82" i="2"/>
  <c r="YN82" i="2" s="1"/>
  <c r="YM82" i="2" s="1"/>
  <c r="WQ82" i="2"/>
  <c r="WP82" i="2" s="1"/>
  <c r="UX37" i="2"/>
  <c r="WR37" i="2"/>
  <c r="MH71" i="2"/>
  <c r="PS28" i="2"/>
  <c r="PR28" i="2" s="1"/>
  <c r="RM28" i="2"/>
  <c r="RT66" i="2"/>
  <c r="TN66" i="2"/>
  <c r="VG68" i="2"/>
  <c r="TM68" i="2"/>
  <c r="TL68" i="2" s="1"/>
  <c r="WP34" i="2"/>
  <c r="PR13" i="2"/>
  <c r="RP71" i="2"/>
  <c r="RO71" i="2" s="1"/>
  <c r="TJ71" i="2"/>
  <c r="PN18" i="2"/>
  <c r="MF43" i="2"/>
  <c r="MH43" i="2"/>
  <c r="NY63" i="2"/>
  <c r="PX58" i="2"/>
  <c r="OD58" i="2"/>
  <c r="OC58" i="2" s="1"/>
  <c r="YK204" i="2"/>
  <c r="YN206" i="2"/>
  <c r="WS213" i="2"/>
  <c r="UW213" i="2"/>
  <c r="UX213" i="2" s="1"/>
  <c r="OA14" i="2"/>
  <c r="MG14" i="2"/>
  <c r="MF14" i="2" s="1"/>
  <c r="PX49" i="2"/>
  <c r="OD49" i="2"/>
  <c r="OC49" i="2" s="1"/>
  <c r="RN219" i="2"/>
  <c r="PR219" i="2"/>
  <c r="PS219" i="2" s="1"/>
  <c r="RR209" i="2"/>
  <c r="PV209" i="2"/>
  <c r="PW209" i="2" s="1"/>
  <c r="VC72" i="2"/>
  <c r="TI72" i="2"/>
  <c r="TH72" i="2" s="1"/>
  <c r="WY80" i="2"/>
  <c r="WX80" i="2" s="1"/>
  <c r="YS80" i="2"/>
  <c r="YV80" i="2" s="1"/>
  <c r="TI43" i="2"/>
  <c r="TH43" i="2" s="1"/>
  <c r="VC43" i="2"/>
  <c r="UW62" i="2"/>
  <c r="TN79" i="2"/>
  <c r="RT79" i="2"/>
  <c r="NZ14" i="2"/>
  <c r="NY14" i="2" s="1"/>
  <c r="PT14" i="2"/>
  <c r="RL29" i="2"/>
  <c r="RK29" i="2" s="1"/>
  <c r="TF29" i="2"/>
  <c r="WU72" i="2"/>
  <c r="WT72" i="2" s="1"/>
  <c r="YO72" i="2"/>
  <c r="YR72" i="2" s="1"/>
  <c r="YQ72" i="2" s="1"/>
  <c r="WY79" i="2"/>
  <c r="WX79" i="2" s="1"/>
  <c r="YS79" i="2"/>
  <c r="YV79" i="2" s="1"/>
  <c r="YG204" i="2"/>
  <c r="YJ206" i="2"/>
  <c r="TH50" i="2"/>
  <c r="VG84" i="2"/>
  <c r="TM84" i="2"/>
  <c r="TL84" i="2" s="1"/>
  <c r="VE208" i="2"/>
  <c r="VF208" i="2" s="1"/>
  <c r="XA208" i="2"/>
  <c r="WV39" i="2"/>
  <c r="VB39" i="2"/>
  <c r="RH47" i="2"/>
  <c r="ZK182" i="2"/>
  <c r="ZK180" i="2" s="1"/>
  <c r="ZL180" i="2"/>
  <c r="ZM180" i="2" s="1"/>
  <c r="ZM182" i="2"/>
  <c r="RL40" i="2"/>
  <c r="RL38" i="2" s="1"/>
  <c r="TF40" i="2"/>
  <c r="MF78" i="2"/>
  <c r="MH78" i="2"/>
  <c r="YW85" i="2"/>
  <c r="YZ85" i="2" s="1"/>
  <c r="YY85" i="2" s="1"/>
  <c r="XC85" i="2"/>
  <c r="XB85" i="2" s="1"/>
  <c r="RP24" i="2"/>
  <c r="RO24" i="2" s="1"/>
  <c r="TJ24" i="2"/>
  <c r="OD61" i="2"/>
  <c r="OC61" i="2" s="1"/>
  <c r="PX61" i="2"/>
  <c r="TH84" i="2"/>
  <c r="PX206" i="2"/>
  <c r="OA204" i="2"/>
  <c r="OD206" i="2"/>
  <c r="OE206" i="2" s="1"/>
  <c r="OD39" i="2"/>
  <c r="PX39" i="2"/>
  <c r="WT220" i="2"/>
  <c r="WU220" i="2" s="1"/>
  <c r="YP220" i="2"/>
  <c r="YQ220" i="2" s="1"/>
  <c r="YR220" i="2" s="1"/>
  <c r="RH74" i="2"/>
  <c r="WU42" i="2"/>
  <c r="WT42" i="2" s="1"/>
  <c r="YO42" i="2"/>
  <c r="YR42" i="2" s="1"/>
  <c r="YQ42" i="2" s="1"/>
  <c r="PN14" i="2"/>
  <c r="KI37" i="2"/>
  <c r="KK37" i="2"/>
  <c r="YM13" i="2"/>
  <c r="WY68" i="2"/>
  <c r="WX68" i="2" s="1"/>
  <c r="YS68" i="2"/>
  <c r="YV68" i="2" s="1"/>
  <c r="YU68" i="2" s="1"/>
  <c r="NY56" i="2"/>
  <c r="PW33" i="2"/>
  <c r="PV33" i="2" s="1"/>
  <c r="RQ33" i="2"/>
  <c r="VF69" i="2"/>
  <c r="VE69" i="2" s="1"/>
  <c r="XA69" i="2"/>
  <c r="NZ31" i="2"/>
  <c r="NY31" i="2" s="1"/>
  <c r="PT31" i="2"/>
  <c r="YO43" i="2"/>
  <c r="YR43" i="2" s="1"/>
  <c r="YQ43" i="2" s="1"/>
  <c r="WU43" i="2"/>
  <c r="WT43" i="2" s="1"/>
  <c r="TI70" i="2"/>
  <c r="TH70" i="2" s="1"/>
  <c r="VC70" i="2"/>
  <c r="WL40" i="2"/>
  <c r="WL38" i="2" s="1"/>
  <c r="PW62" i="2"/>
  <c r="PV62" i="2" s="1"/>
  <c r="RQ62" i="2"/>
  <c r="WV78" i="2"/>
  <c r="VB78" i="2"/>
  <c r="VA78" i="2" s="1"/>
  <c r="WY84" i="2"/>
  <c r="WX84" i="2" s="1"/>
  <c r="YS84" i="2"/>
  <c r="YV84" i="2" s="1"/>
  <c r="YU84" i="2" s="1"/>
  <c r="WP32" i="2"/>
  <c r="PY209" i="2"/>
  <c r="OC209" i="2"/>
  <c r="OD209" i="2" s="1"/>
  <c r="OE209" i="2" s="1"/>
  <c r="WQ60" i="2"/>
  <c r="WP60" i="2" s="1"/>
  <c r="YK60" i="2"/>
  <c r="YN60" i="2" s="1"/>
  <c r="YM60" i="2" s="1"/>
  <c r="MH42" i="2"/>
  <c r="WP15" i="2"/>
  <c r="MH24" i="2"/>
  <c r="NY39" i="2"/>
  <c r="TI55" i="2"/>
  <c r="TH55" i="2" s="1"/>
  <c r="VC55" i="2"/>
  <c r="WL47" i="2"/>
  <c r="TD33" i="2"/>
  <c r="UW71" i="2"/>
  <c r="TH209" i="2"/>
  <c r="TI209" i="2" s="1"/>
  <c r="VD209" i="2"/>
  <c r="UX25" i="2"/>
  <c r="UW25" i="2" s="1"/>
  <c r="WR25" i="2"/>
  <c r="UX73" i="2"/>
  <c r="WR73" i="2"/>
  <c r="YO53" i="2"/>
  <c r="YR53" i="2" s="1"/>
  <c r="YQ53" i="2" s="1"/>
  <c r="WU53" i="2"/>
  <c r="WT53" i="2" s="1"/>
  <c r="PS21" i="2"/>
  <c r="PR21" i="2" s="1"/>
  <c r="RM21" i="2"/>
  <c r="YM39" i="2"/>
  <c r="TJ57" i="2"/>
  <c r="RP57" i="2"/>
  <c r="PO47" i="2"/>
  <c r="RQ15" i="2"/>
  <c r="PW15" i="2"/>
  <c r="PV15" i="2" s="1"/>
  <c r="VB52" i="2"/>
  <c r="VA52" i="2" s="1"/>
  <c r="WV52" i="2"/>
  <c r="WP61" i="2"/>
  <c r="PV216" i="2"/>
  <c r="PW216" i="2" s="1"/>
  <c r="RR216" i="2"/>
  <c r="UW22" i="2"/>
  <c r="YK30" i="2"/>
  <c r="YN30" i="2" s="1"/>
  <c r="YM30" i="2" s="1"/>
  <c r="WQ30" i="2"/>
  <c r="WP30" i="2" s="1"/>
  <c r="TK216" i="2"/>
  <c r="RO216" i="2"/>
  <c r="RP216" i="2" s="1"/>
  <c r="YM72" i="2"/>
  <c r="OA20" i="2"/>
  <c r="MG20" i="2"/>
  <c r="MF20" i="2" s="1"/>
  <c r="NY48" i="2"/>
  <c r="PV66" i="2"/>
  <c r="TN65" i="2"/>
  <c r="RT65" i="2"/>
  <c r="RS65" i="2" s="1"/>
  <c r="QA59" i="2"/>
  <c r="PZ59" i="2" s="1"/>
  <c r="RU59" i="2"/>
  <c r="TN80" i="2"/>
  <c r="RT80" i="2"/>
  <c r="RS80" i="2" s="1"/>
  <c r="VF80" i="2"/>
  <c r="WZ80" i="2"/>
  <c r="RP48" i="2"/>
  <c r="TJ48" i="2"/>
  <c r="VC71" i="2"/>
  <c r="TI71" i="2"/>
  <c r="TH71" i="2" s="1"/>
  <c r="PR48" i="2"/>
  <c r="WV206" i="2"/>
  <c r="UY204" i="2"/>
  <c r="VB206" i="2"/>
  <c r="RU65" i="2"/>
  <c r="QA65" i="2"/>
  <c r="PR213" i="2"/>
  <c r="PS213" i="2" s="1"/>
  <c r="RN213" i="2"/>
  <c r="WR30" i="2"/>
  <c r="UX30" i="2"/>
  <c r="TE14" i="2"/>
  <c r="TD14" i="2" s="1"/>
  <c r="UY14" i="2"/>
  <c r="RK71" i="2"/>
  <c r="TD70" i="2"/>
  <c r="YQ68" i="2"/>
  <c r="XD85" i="2"/>
  <c r="VJ85" i="2"/>
  <c r="MF213" i="2"/>
  <c r="MG213" i="2" s="1"/>
  <c r="MH213" i="2" s="1"/>
  <c r="OB213" i="2"/>
  <c r="TM54" i="2"/>
  <c r="VG54" i="2"/>
  <c r="YO70" i="2"/>
  <c r="YR70" i="2" s="1"/>
  <c r="YQ70" i="2" s="1"/>
  <c r="WU70" i="2"/>
  <c r="WT70" i="2" s="1"/>
  <c r="UY60" i="2"/>
  <c r="TE60" i="2"/>
  <c r="RO69" i="2"/>
  <c r="TJ55" i="2"/>
  <c r="RP55" i="2"/>
  <c r="PW72" i="2"/>
  <c r="RQ72" i="2"/>
  <c r="NY75" i="2"/>
  <c r="UY21" i="2"/>
  <c r="TE21" i="2"/>
  <c r="TD21" i="2" s="1"/>
  <c r="OA18" i="2"/>
  <c r="MG18" i="2"/>
  <c r="MF18" i="2" s="1"/>
  <c r="PV220" i="2"/>
  <c r="PW220" i="2" s="1"/>
  <c r="RR220" i="2"/>
  <c r="VB42" i="2"/>
  <c r="WV42" i="2"/>
  <c r="UZ219" i="2"/>
  <c r="TD219" i="2"/>
  <c r="TE219" i="2" s="1"/>
  <c r="UW72" i="2"/>
  <c r="WQ16" i="2"/>
  <c r="WP16" i="2" s="1"/>
  <c r="YK16" i="2"/>
  <c r="YN16" i="2" s="1"/>
  <c r="YM16" i="2" s="1"/>
  <c r="VF50" i="2"/>
  <c r="VE50" i="2" s="1"/>
  <c r="WZ50" i="2"/>
  <c r="RT54" i="2"/>
  <c r="RS54" i="2" s="1"/>
  <c r="TN54" i="2"/>
  <c r="RM73" i="2"/>
  <c r="PS73" i="2"/>
  <c r="PR73" i="2" s="1"/>
  <c r="TD39" i="2"/>
  <c r="MF77" i="2"/>
  <c r="MH77" i="2"/>
  <c r="OD78" i="2"/>
  <c r="OC78" i="2" s="1"/>
  <c r="PX78" i="2"/>
  <c r="RM19" i="2"/>
  <c r="PS19" i="2"/>
  <c r="PR19" i="2" s="1"/>
  <c r="YM48" i="2"/>
  <c r="PR24" i="2"/>
  <c r="RM18" i="2"/>
  <c r="PS18" i="2"/>
  <c r="PR18" i="2" s="1"/>
  <c r="TE31" i="2"/>
  <c r="TD31" i="2" s="1"/>
  <c r="UY31" i="2"/>
  <c r="YO63" i="2"/>
  <c r="YR63" i="2" s="1"/>
  <c r="YQ63" i="2" s="1"/>
  <c r="WU63" i="2"/>
  <c r="WT63" i="2" s="1"/>
  <c r="WQ73" i="2"/>
  <c r="WP73" i="2" s="1"/>
  <c r="YK73" i="2"/>
  <c r="YN73" i="2" s="1"/>
  <c r="VH208" i="2"/>
  <c r="TL208" i="2"/>
  <c r="TM208" i="2" s="1"/>
  <c r="TR85" i="2"/>
  <c r="RX85" i="2"/>
  <c r="RW85" i="2" s="1"/>
  <c r="PU219" i="2"/>
  <c r="NY219" i="2"/>
  <c r="NZ219" i="2" s="1"/>
  <c r="RL14" i="2"/>
  <c r="RK14" i="2" s="1"/>
  <c r="TF14" i="2"/>
  <c r="OA37" i="2"/>
  <c r="MG37" i="2"/>
  <c r="WP13" i="2"/>
  <c r="RL25" i="2"/>
  <c r="RK25" i="2" s="1"/>
  <c r="TF25" i="2"/>
  <c r="RG38" i="2"/>
  <c r="TD48" i="2"/>
  <c r="TJ56" i="2"/>
  <c r="RP56" i="2"/>
  <c r="RO56" i="2" s="1"/>
  <c r="TJ32" i="2"/>
  <c r="RP32" i="2"/>
  <c r="VM67" i="2"/>
  <c r="PW64" i="2"/>
  <c r="RQ64" i="2"/>
  <c r="PW70" i="2"/>
  <c r="RQ70" i="2"/>
  <c r="YJ74" i="2"/>
  <c r="YQ84" i="2"/>
  <c r="TI22" i="2"/>
  <c r="VC22" i="2"/>
  <c r="TD75" i="2"/>
  <c r="OD55" i="2"/>
  <c r="OC55" i="2" s="1"/>
  <c r="PX55" i="2"/>
  <c r="WV55" i="2"/>
  <c r="VB55" i="2"/>
  <c r="YF44" i="2"/>
  <c r="TE26" i="2"/>
  <c r="TD26" i="2" s="1"/>
  <c r="UY26" i="2"/>
  <c r="WV61" i="2"/>
  <c r="VB61" i="2"/>
  <c r="VA61" i="2" s="1"/>
  <c r="VG81" i="2"/>
  <c r="TM81" i="2"/>
  <c r="TL81" i="2" s="1"/>
  <c r="US40" i="2"/>
  <c r="US38" i="2" s="1"/>
  <c r="WV77" i="2"/>
  <c r="VB77" i="2"/>
  <c r="VA77" i="2" s="1"/>
  <c r="VB33" i="2"/>
  <c r="VA33" i="2" s="1"/>
  <c r="WV33" i="2"/>
  <c r="TD62" i="2"/>
  <c r="WT218" i="2"/>
  <c r="WU218" i="2" s="1"/>
  <c r="YP218" i="2"/>
  <c r="YQ218" i="2" s="1"/>
  <c r="YR218" i="2" s="1"/>
  <c r="PK86" i="2"/>
  <c r="PN47" i="2"/>
  <c r="WR14" i="2"/>
  <c r="UX14" i="2"/>
  <c r="UW14" i="2" s="1"/>
  <c r="WU22" i="2"/>
  <c r="WT22" i="2" s="1"/>
  <c r="YO22" i="2"/>
  <c r="YR22" i="2" s="1"/>
  <c r="YQ22" i="2" s="1"/>
  <c r="RQ23" i="2"/>
  <c r="PW23" i="2"/>
  <c r="OC220" i="2"/>
  <c r="OD220" i="2" s="1"/>
  <c r="OE220" i="2" s="1"/>
  <c r="PY220" i="2"/>
  <c r="KJ74" i="2"/>
  <c r="KK74" i="2" s="1"/>
  <c r="RM20" i="2"/>
  <c r="PS20" i="2"/>
  <c r="RQ71" i="2"/>
  <c r="PW71" i="2"/>
  <c r="OD72" i="2"/>
  <c r="OC72" i="2" s="1"/>
  <c r="PX72" i="2"/>
  <c r="WR82" i="2"/>
  <c r="UX82" i="2"/>
  <c r="UW82" i="2" s="1"/>
  <c r="SZ74" i="2"/>
  <c r="TJ78" i="2"/>
  <c r="RP78" i="2"/>
  <c r="NV47" i="2"/>
  <c r="TF37" i="2"/>
  <c r="RL37" i="2"/>
  <c r="MC12" i="2"/>
  <c r="WP72" i="2"/>
  <c r="SW86" i="2"/>
  <c r="SW88" i="2" s="1"/>
  <c r="RQ48" i="2"/>
  <c r="PW48" i="2"/>
  <c r="TE40" i="2"/>
  <c r="UY40" i="2"/>
  <c r="YL213" i="2"/>
  <c r="YM213" i="2" s="1"/>
  <c r="YN213" i="2" s="1"/>
  <c r="WP213" i="2"/>
  <c r="WQ213" i="2" s="1"/>
  <c r="RT84" i="2"/>
  <c r="RS84" i="2" s="1"/>
  <c r="TN84" i="2"/>
  <c r="MH32" i="2"/>
  <c r="WV64" i="2"/>
  <c r="VB64" i="2"/>
  <c r="VA64" i="2" s="1"/>
  <c r="PX57" i="2"/>
  <c r="OD57" i="2"/>
  <c r="YO41" i="2"/>
  <c r="YR41" i="2" s="1"/>
  <c r="YQ41" i="2" s="1"/>
  <c r="WU41" i="2"/>
  <c r="WT41" i="2" s="1"/>
  <c r="RG30" i="2"/>
  <c r="OC65" i="2"/>
  <c r="OE65" i="2"/>
  <c r="SZ30" i="2"/>
  <c r="RG14" i="2"/>
  <c r="VC52" i="2"/>
  <c r="TI52" i="2"/>
  <c r="VA220" i="2"/>
  <c r="VB220" i="2" s="1"/>
  <c r="WW220" i="2"/>
  <c r="RU68" i="2"/>
  <c r="QA68" i="2"/>
  <c r="PZ68" i="2" s="1"/>
  <c r="VB70" i="2"/>
  <c r="WV70" i="2"/>
  <c r="WT68" i="2"/>
  <c r="IM204" i="2"/>
  <c r="IN207" i="2"/>
  <c r="IN204" i="2" s="1"/>
  <c r="RP52" i="2"/>
  <c r="RO52" i="2" s="1"/>
  <c r="TJ52" i="2"/>
  <c r="RM37" i="2"/>
  <c r="PS37" i="2"/>
  <c r="NZ16" i="2"/>
  <c r="NY16" i="2" s="1"/>
  <c r="PT16" i="2"/>
  <c r="YM23" i="2"/>
  <c r="TF30" i="2"/>
  <c r="RL30" i="2"/>
  <c r="RK30" i="2" s="1"/>
  <c r="RQ206" i="2"/>
  <c r="PT204" i="2"/>
  <c r="PW206" i="2"/>
  <c r="NU16" i="2"/>
  <c r="OC216" i="2"/>
  <c r="OD216" i="2" s="1"/>
  <c r="OE216" i="2" s="1"/>
  <c r="PY216" i="2"/>
  <c r="RK61" i="2"/>
  <c r="UT207" i="2"/>
  <c r="UT204" i="2" s="1"/>
  <c r="US204" i="2"/>
  <c r="VH69" i="2"/>
  <c r="TM69" i="2"/>
  <c r="WU58" i="2"/>
  <c r="WT58" i="2" s="1"/>
  <c r="YO58" i="2"/>
  <c r="YR58" i="2" s="1"/>
  <c r="YQ58" i="2" s="1"/>
  <c r="OE84" i="2"/>
  <c r="RQ75" i="2"/>
  <c r="PW75" i="2"/>
  <c r="RG21" i="2"/>
  <c r="TH66" i="2"/>
  <c r="RP33" i="2"/>
  <c r="RO33" i="2" s="1"/>
  <c r="TJ33" i="2"/>
  <c r="MG25" i="2"/>
  <c r="OA25" i="2"/>
  <c r="PZ210" i="2"/>
  <c r="QA210" i="2" s="1"/>
  <c r="QB210" i="2" s="1"/>
  <c r="RV210" i="2"/>
  <c r="UY29" i="2"/>
  <c r="TE29" i="2"/>
  <c r="YP216" i="2"/>
  <c r="YQ216" i="2" s="1"/>
  <c r="YR216" i="2" s="1"/>
  <c r="WT216" i="2"/>
  <c r="WU216" i="2" s="1"/>
  <c r="WY51" i="2"/>
  <c r="WX51" i="2" s="1"/>
  <c r="YS51" i="2"/>
  <c r="YV51" i="2" s="1"/>
  <c r="YU51" i="2" s="1"/>
  <c r="WP63" i="2"/>
  <c r="RM31" i="2"/>
  <c r="PS31" i="2"/>
  <c r="PR31" i="2" s="1"/>
  <c r="OD77" i="2"/>
  <c r="PX77" i="2"/>
  <c r="WU49" i="2"/>
  <c r="YO49" i="2"/>
  <c r="YR49" i="2" s="1"/>
  <c r="YQ49" i="2" s="1"/>
  <c r="NZ29" i="2"/>
  <c r="PT29" i="2"/>
  <c r="WP48" i="2"/>
  <c r="RG73" i="2"/>
  <c r="RG47" i="2" s="1"/>
  <c r="RP72" i="2"/>
  <c r="RO72" i="2" s="1"/>
  <c r="TJ72" i="2"/>
  <c r="RG31" i="2"/>
  <c r="TD71" i="2"/>
  <c r="OD62" i="2"/>
  <c r="OC62" i="2" s="1"/>
  <c r="PX62" i="2"/>
  <c r="NV38" i="2"/>
  <c r="OD52" i="2"/>
  <c r="OC52" i="2" s="1"/>
  <c r="PX52" i="2"/>
  <c r="WV48" i="2"/>
  <c r="VB48" i="2"/>
  <c r="RQ49" i="2"/>
  <c r="PW49" i="2"/>
  <c r="PR56" i="2"/>
  <c r="ZE67" i="2"/>
  <c r="ZH67" i="2" s="1"/>
  <c r="XK67" i="2"/>
  <c r="XJ67" i="2" s="1"/>
  <c r="UW39" i="2"/>
  <c r="YI74" i="2"/>
  <c r="WU78" i="2"/>
  <c r="WT78" i="2" s="1"/>
  <c r="YO78" i="2"/>
  <c r="YR78" i="2" s="1"/>
  <c r="WT84" i="2"/>
  <c r="KJ38" i="2"/>
  <c r="KK38" i="2" s="1"/>
  <c r="WQ28" i="2"/>
  <c r="YK28" i="2"/>
  <c r="YN28" i="2" s="1"/>
  <c r="WV75" i="2"/>
  <c r="VB75" i="2"/>
  <c r="YO34" i="2"/>
  <c r="YR34" i="2" s="1"/>
  <c r="WU34" i="2"/>
  <c r="WT34" i="2" s="1"/>
  <c r="RD86" i="2"/>
  <c r="RD88" i="2" s="1"/>
  <c r="TJ39" i="2"/>
  <c r="RP39" i="2"/>
  <c r="PT26" i="2"/>
  <c r="NZ26" i="2"/>
  <c r="WV56" i="2"/>
  <c r="VB56" i="2"/>
  <c r="VA56" i="2" s="1"/>
  <c r="OA29" i="2"/>
  <c r="MG29" i="2"/>
  <c r="MF29" i="2" s="1"/>
  <c r="TD61" i="2"/>
  <c r="RO81" i="2"/>
  <c r="WQ40" i="2"/>
  <c r="WP40" i="2" s="1"/>
  <c r="YK40" i="2"/>
  <c r="YN40" i="2" s="1"/>
  <c r="YM40" i="2" s="1"/>
  <c r="YK27" i="2"/>
  <c r="YN27" i="2" s="1"/>
  <c r="WQ27" i="2"/>
  <c r="TD77" i="2"/>
  <c r="RP58" i="2"/>
  <c r="RO58" i="2" s="1"/>
  <c r="TJ58" i="2"/>
  <c r="TI35" i="2"/>
  <c r="TH35" i="2" s="1"/>
  <c r="VC35" i="2"/>
  <c r="MG30" i="2"/>
  <c r="MF30" i="2" s="1"/>
  <c r="OA30" i="2"/>
  <c r="SZ26" i="2"/>
  <c r="VB62" i="2"/>
  <c r="VA62" i="2" s="1"/>
  <c r="WV62" i="2"/>
  <c r="SZ14" i="2"/>
  <c r="VB24" i="2"/>
  <c r="WV24" i="2"/>
  <c r="US26" i="2"/>
  <c r="TA207" i="2"/>
  <c r="TA204" i="2" s="1"/>
  <c r="SZ204" i="2"/>
  <c r="TF36" i="2"/>
  <c r="RL36" i="2"/>
  <c r="RK36" i="2" s="1"/>
  <c r="KI74" i="2"/>
  <c r="WR40" i="2"/>
  <c r="UX40" i="2"/>
  <c r="UW40" i="2" s="1"/>
  <c r="NU20" i="2"/>
  <c r="MF72" i="2"/>
  <c r="MH72" i="2"/>
  <c r="VC17" i="2"/>
  <c r="TI17" i="2"/>
  <c r="TH17" i="2" s="1"/>
  <c r="TM79" i="2"/>
  <c r="VG79" i="2"/>
  <c r="OA21" i="2"/>
  <c r="MG21" i="2"/>
  <c r="MF21" i="2" s="1"/>
  <c r="TA74" i="2"/>
  <c r="TA38" i="2"/>
  <c r="NU47" i="2"/>
  <c r="KI31" i="2"/>
  <c r="KK31" i="2"/>
  <c r="PX15" i="2"/>
  <c r="OD15" i="2"/>
  <c r="OE68" i="2"/>
  <c r="PK204" i="2"/>
  <c r="KJ207" i="2"/>
  <c r="KJ204" i="2" s="1"/>
  <c r="KI204" i="2"/>
  <c r="WT54" i="2"/>
  <c r="WV43" i="2"/>
  <c r="VB43" i="2"/>
  <c r="VA43" i="2" s="1"/>
  <c r="WW215" i="2"/>
  <c r="VA215" i="2"/>
  <c r="VB215" i="2" s="1"/>
  <c r="UW41" i="2"/>
  <c r="WY69" i="2"/>
  <c r="WX69" i="2" s="1"/>
  <c r="YT69" i="2"/>
  <c r="YV69" i="2" s="1"/>
  <c r="YU69" i="2" s="1"/>
  <c r="UW83" i="2"/>
  <c r="WU48" i="2"/>
  <c r="YO48" i="2"/>
  <c r="YR48" i="2" s="1"/>
  <c r="RO215" i="2"/>
  <c r="RP215" i="2" s="1"/>
  <c r="TK215" i="2"/>
  <c r="SZ21" i="2"/>
  <c r="RO218" i="2"/>
  <c r="RP218" i="2" s="1"/>
  <c r="TK218" i="2"/>
  <c r="WL30" i="2"/>
  <c r="TI62" i="2"/>
  <c r="TH62" i="2" s="1"/>
  <c r="VC62" i="2"/>
  <c r="PR52" i="2"/>
  <c r="PW52" i="2"/>
  <c r="PV52" i="2" s="1"/>
  <c r="RQ52" i="2"/>
  <c r="TI23" i="2"/>
  <c r="VC23" i="2"/>
  <c r="PS16" i="2"/>
  <c r="RM16" i="2"/>
  <c r="MG73" i="2"/>
  <c r="OA73" i="2"/>
  <c r="TI61" i="2"/>
  <c r="TH61" i="2" s="1"/>
  <c r="VC61" i="2"/>
  <c r="WQ25" i="2"/>
  <c r="YK25" i="2"/>
  <c r="YN25" i="2" s="1"/>
  <c r="YM25" i="2" s="1"/>
  <c r="YL207" i="2"/>
  <c r="YM207" i="2" s="1"/>
  <c r="WP207" i="2"/>
  <c r="UW58" i="2"/>
  <c r="YM24" i="2"/>
  <c r="MF13" i="2"/>
  <c r="PX70" i="2"/>
  <c r="OD70" i="2"/>
  <c r="OC70" i="2" s="1"/>
  <c r="TD15" i="2"/>
  <c r="WZ81" i="2"/>
  <c r="VF81" i="2"/>
  <c r="VE81" i="2" s="1"/>
  <c r="VF66" i="2"/>
  <c r="VE66" i="2" s="1"/>
  <c r="WZ66" i="2"/>
  <c r="TF60" i="2"/>
  <c r="RL60" i="2"/>
  <c r="RK60" i="2" s="1"/>
  <c r="RG29" i="2"/>
  <c r="WZ79" i="2"/>
  <c r="VF79" i="2"/>
  <c r="VE79" i="2" s="1"/>
  <c r="WY65" i="2"/>
  <c r="YS65" i="2"/>
  <c r="YV65" i="2" s="1"/>
  <c r="WV49" i="2"/>
  <c r="VB49" i="2"/>
  <c r="VA49" i="2" s="1"/>
  <c r="WP58" i="2"/>
  <c r="TO208" i="2"/>
  <c r="RS208" i="2"/>
  <c r="RT208" i="2" s="1"/>
  <c r="YM63" i="2"/>
  <c r="RQ41" i="2"/>
  <c r="PW41" i="2"/>
  <c r="QA66" i="2"/>
  <c r="PZ66" i="2" s="1"/>
  <c r="RU66" i="2"/>
  <c r="WQ20" i="2"/>
  <c r="WP20" i="2" s="1"/>
  <c r="YK20" i="2"/>
  <c r="YN20" i="2" s="1"/>
  <c r="YM20" i="2" s="1"/>
  <c r="VB58" i="2"/>
  <c r="VA58" i="2" s="1"/>
  <c r="WV58" i="2"/>
  <c r="OD35" i="2"/>
  <c r="OC35" i="2" s="1"/>
  <c r="PX35" i="2"/>
  <c r="NZ30" i="2"/>
  <c r="PT30" i="2"/>
  <c r="TE73" i="2"/>
  <c r="UY73" i="2"/>
  <c r="TM80" i="2"/>
  <c r="VG80" i="2"/>
  <c r="PS14" i="2"/>
  <c r="PR14" i="2" s="1"/>
  <c r="RM14" i="2"/>
  <c r="OE79" i="2"/>
  <c r="NZ27" i="2"/>
  <c r="NY27" i="2" s="1"/>
  <c r="PT27" i="2"/>
  <c r="PT18" i="2"/>
  <c r="NZ18" i="2"/>
  <c r="PX23" i="2"/>
  <c r="OD23" i="2"/>
  <c r="PK44" i="2"/>
  <c r="WV71" i="2"/>
  <c r="VB71" i="2"/>
  <c r="VA71" i="2" s="1"/>
  <c r="TQ76" i="2"/>
  <c r="TP76" i="2" s="1"/>
  <c r="VK76" i="2"/>
  <c r="WR31" i="2"/>
  <c r="UX31" i="2"/>
  <c r="NU38" i="2"/>
  <c r="YO35" i="2"/>
  <c r="YR35" i="2" s="1"/>
  <c r="YQ35" i="2" s="1"/>
  <c r="WU35" i="2"/>
  <c r="WT35" i="2" s="1"/>
  <c r="WP41" i="2"/>
  <c r="TI63" i="2"/>
  <c r="VC63" i="2"/>
  <c r="TE37" i="2"/>
  <c r="TD37" i="2" s="1"/>
  <c r="UY37" i="2"/>
  <c r="YO55" i="2"/>
  <c r="YR55" i="2" s="1"/>
  <c r="YQ55" i="2" s="1"/>
  <c r="WU55" i="2"/>
  <c r="WT55" i="2" s="1"/>
  <c r="RG36" i="2"/>
  <c r="WU39" i="2"/>
  <c r="YO39" i="2"/>
  <c r="YR39" i="2" s="1"/>
  <c r="LX12" i="2"/>
  <c r="LX44" i="2" s="1"/>
  <c r="SZ27" i="2"/>
  <c r="WQ37" i="2"/>
  <c r="WP37" i="2" s="1"/>
  <c r="YK37" i="2"/>
  <c r="YN37" i="2" s="1"/>
  <c r="YM37" i="2" s="1"/>
  <c r="WU57" i="2"/>
  <c r="WT57" i="2" s="1"/>
  <c r="YO57" i="2"/>
  <c r="YR57" i="2" s="1"/>
  <c r="YO33" i="2"/>
  <c r="YR33" i="2" s="1"/>
  <c r="WU33" i="2"/>
  <c r="PR39" i="2"/>
  <c r="WQ21" i="2"/>
  <c r="YK21" i="2"/>
  <c r="YN21" i="2" s="1"/>
  <c r="YM21" i="2" s="1"/>
  <c r="VC206" i="2"/>
  <c r="TF204" i="2"/>
  <c r="TI206" i="2"/>
  <c r="KI29" i="2"/>
  <c r="KK29" i="2"/>
  <c r="PW55" i="2"/>
  <c r="PV55" i="2" s="1"/>
  <c r="RQ55" i="2"/>
  <c r="RO217" i="2"/>
  <c r="RP217" i="2" s="1"/>
  <c r="TK217" i="2"/>
  <c r="PW58" i="2"/>
  <c r="PV58" i="2" s="1"/>
  <c r="RQ58" i="2"/>
  <c r="TK220" i="2"/>
  <c r="RO220" i="2"/>
  <c r="RP220" i="2" s="1"/>
  <c r="TN81" i="2"/>
  <c r="RT81" i="2"/>
  <c r="RS81" i="2" s="1"/>
  <c r="TM59" i="2"/>
  <c r="TL59" i="2" s="1"/>
  <c r="VG59" i="2"/>
  <c r="YO206" i="2"/>
  <c r="WR204" i="2"/>
  <c r="WU206" i="2"/>
  <c r="RK35" i="2"/>
  <c r="RL73" i="2"/>
  <c r="RK73" i="2" s="1"/>
  <c r="TF73" i="2"/>
  <c r="RM27" i="2"/>
  <c r="PS27" i="2"/>
  <c r="PT36" i="2"/>
  <c r="NZ36" i="2"/>
  <c r="NY36" i="2" s="1"/>
  <c r="WR26" i="2"/>
  <c r="UX26" i="2"/>
  <c r="UW26" i="2" s="1"/>
  <c r="OD64" i="2"/>
  <c r="OC64" i="2" s="1"/>
  <c r="PX64" i="2"/>
  <c r="TE19" i="2"/>
  <c r="TD19" i="2" s="1"/>
  <c r="UY19" i="2"/>
  <c r="RU81" i="2"/>
  <c r="QA81" i="2"/>
  <c r="OE69" i="2"/>
  <c r="OA16" i="2"/>
  <c r="MG16" i="2"/>
  <c r="MF16" i="2" s="1"/>
  <c r="YE86" i="2"/>
  <c r="TF26" i="2"/>
  <c r="RL26" i="2"/>
  <c r="RK26" i="2" s="1"/>
  <c r="TD24" i="2"/>
  <c r="WQ26" i="2"/>
  <c r="YK26" i="2"/>
  <c r="YN26" i="2" s="1"/>
  <c r="MB28" i="2"/>
  <c r="TD213" i="2"/>
  <c r="TE213" i="2" s="1"/>
  <c r="UZ213" i="2"/>
  <c r="WS207" i="2"/>
  <c r="UW207" i="2"/>
  <c r="TD34" i="2"/>
  <c r="NV207" i="2"/>
  <c r="NV204" i="2" s="1"/>
  <c r="NU204" i="2"/>
  <c r="YQ51" i="2"/>
  <c r="NY83" i="2"/>
  <c r="ZK154" i="2"/>
  <c r="ZK152" i="2" s="1"/>
  <c r="ZL152" i="2"/>
  <c r="ZM152" i="2" s="1"/>
  <c r="ZM154" i="2"/>
  <c r="RQ35" i="2"/>
  <c r="PW35" i="2"/>
  <c r="PV35" i="2" s="1"/>
  <c r="OD71" i="2"/>
  <c r="PX71" i="2"/>
  <c r="VC57" i="2"/>
  <c r="TI57" i="2"/>
  <c r="TH57" i="2" s="1"/>
  <c r="PV59" i="2"/>
  <c r="PV68" i="2"/>
  <c r="WX208" i="2"/>
  <c r="WY208" i="2" s="1"/>
  <c r="YT208" i="2"/>
  <c r="YU208" i="2" s="1"/>
  <c r="YV208" i="2" s="1"/>
  <c r="OA31" i="2"/>
  <c r="MG31" i="2"/>
  <c r="MF31" i="2" s="1"/>
  <c r="IN12" i="2"/>
  <c r="PY215" i="2"/>
  <c r="OC215" i="2"/>
  <c r="OD215" i="2" s="1"/>
  <c r="OE215" i="2" s="1"/>
  <c r="PZ208" i="2"/>
  <c r="QA208" i="2" s="1"/>
  <c r="QB208" i="2" s="1"/>
  <c r="RV208" i="2"/>
  <c r="PR75" i="2"/>
  <c r="RQ53" i="2"/>
  <c r="PW53" i="2"/>
  <c r="OB207" i="2"/>
  <c r="MF207" i="2"/>
  <c r="YQ54" i="2"/>
  <c r="TD43" i="2"/>
  <c r="ZK171" i="2"/>
  <c r="ZK170" i="2" s="1"/>
  <c r="ZL170" i="2"/>
  <c r="ZM170" i="2" s="1"/>
  <c r="ZM171" i="2"/>
  <c r="VD220" i="2"/>
  <c r="TH220" i="2"/>
  <c r="TI220" i="2" s="1"/>
  <c r="WU83" i="2"/>
  <c r="WT83" i="2" s="1"/>
  <c r="YO83" i="2"/>
  <c r="YR83" i="2" s="1"/>
  <c r="YQ83" i="2" s="1"/>
  <c r="UW48" i="2"/>
  <c r="PW77" i="2"/>
  <c r="PV77" i="2" s="1"/>
  <c r="RQ77" i="2"/>
  <c r="UX21" i="2"/>
  <c r="UW21" i="2" s="1"/>
  <c r="WR21" i="2"/>
  <c r="RK62" i="2"/>
  <c r="OC218" i="2"/>
  <c r="OD218" i="2" s="1"/>
  <c r="OE218" i="2" s="1"/>
  <c r="PY218" i="2"/>
  <c r="RK23" i="2"/>
  <c r="RL28" i="2"/>
  <c r="TF28" i="2"/>
  <c r="KI73" i="2"/>
  <c r="KK73" i="2"/>
  <c r="TM66" i="2"/>
  <c r="TL66" i="2" s="1"/>
  <c r="VG66" i="2"/>
  <c r="VB17" i="2"/>
  <c r="WV17" i="2"/>
  <c r="TD72" i="2"/>
  <c r="RQ43" i="2"/>
  <c r="PW43" i="2"/>
  <c r="YM43" i="2"/>
  <c r="US25" i="2"/>
  <c r="YM42" i="2"/>
  <c r="WP24" i="2"/>
  <c r="OD13" i="2"/>
  <c r="PX13" i="2"/>
  <c r="WV15" i="2"/>
  <c r="VB15" i="2"/>
  <c r="VA15" i="2" s="1"/>
  <c r="TD32" i="2"/>
  <c r="OD33" i="2"/>
  <c r="OC33" i="2" s="1"/>
  <c r="PX33" i="2"/>
  <c r="TI15" i="2"/>
  <c r="TH15" i="2" s="1"/>
  <c r="VC15" i="2"/>
  <c r="NY34" i="2"/>
  <c r="TD49" i="2"/>
  <c r="YM58" i="2"/>
  <c r="TH217" i="2"/>
  <c r="TI217" i="2" s="1"/>
  <c r="VD217" i="2"/>
  <c r="MF83" i="2"/>
  <c r="MH83" i="2"/>
  <c r="UX16" i="2"/>
  <c r="UW16" i="2" s="1"/>
  <c r="WR16" i="2"/>
  <c r="RP42" i="2"/>
  <c r="RO42" i="2" s="1"/>
  <c r="TJ42" i="2"/>
  <c r="KF86" i="2"/>
  <c r="WP219" i="2"/>
  <c r="WQ219" i="2" s="1"/>
  <c r="YL219" i="2"/>
  <c r="YM219" i="2" s="1"/>
  <c r="YN219" i="2" s="1"/>
  <c r="UY36" i="2"/>
  <c r="TE36" i="2"/>
  <c r="TJ206" i="2"/>
  <c r="RM204" i="2"/>
  <c r="RP206" i="2"/>
  <c r="MH39" i="2"/>
  <c r="PS25" i="2"/>
  <c r="PR25" i="2" s="1"/>
  <c r="RM25" i="2"/>
  <c r="MC207" i="2"/>
  <c r="MB204" i="2"/>
  <c r="VD215" i="2"/>
  <c r="TH215" i="2"/>
  <c r="TI215" i="2" s="1"/>
  <c r="TJ49" i="2"/>
  <c r="RP49" i="2"/>
  <c r="RO49" i="2" s="1"/>
  <c r="KJ47" i="2"/>
  <c r="WR27" i="2"/>
  <c r="UX27" i="2"/>
  <c r="UW27" i="2" s="1"/>
  <c r="RK39" i="2"/>
  <c r="PO74" i="2"/>
  <c r="UW33" i="2"/>
  <c r="VA216" i="2"/>
  <c r="VB216" i="2" s="1"/>
  <c r="WW216" i="2"/>
  <c r="WU17" i="2"/>
  <c r="WT17" i="2" s="1"/>
  <c r="YO17" i="2"/>
  <c r="YR17" i="2" s="1"/>
  <c r="YQ17" i="2" s="1"/>
  <c r="NY55" i="2"/>
  <c r="KK25" i="2"/>
  <c r="MH33" i="2"/>
  <c r="VC48" i="2"/>
  <c r="TI48" i="2"/>
  <c r="RK219" i="2"/>
  <c r="RL219" i="2" s="1"/>
  <c r="TG219" i="2"/>
  <c r="NY58" i="2"/>
  <c r="WT215" i="2"/>
  <c r="WU215" i="2" s="1"/>
  <c r="YP215" i="2"/>
  <c r="YQ215" i="2" s="1"/>
  <c r="YR215" i="2" s="1"/>
  <c r="OD48" i="2"/>
  <c r="PX48" i="2"/>
  <c r="PN38" i="2"/>
  <c r="TI24" i="2"/>
  <c r="TH24" i="2" s="1"/>
  <c r="VC24" i="2"/>
  <c r="RK213" i="2"/>
  <c r="RL213" i="2" s="1"/>
  <c r="TG213" i="2"/>
  <c r="WV63" i="2"/>
  <c r="VB63" i="2"/>
  <c r="OC81" i="2"/>
  <c r="OE81" i="2"/>
  <c r="TJ83" i="2"/>
  <c r="RP83" i="2"/>
  <c r="RO83" i="2" s="1"/>
  <c r="PS60" i="2"/>
  <c r="RM60" i="2"/>
  <c r="WU56" i="2"/>
  <c r="YO56" i="2"/>
  <c r="YR56" i="2" s="1"/>
  <c r="WW217" i="2"/>
  <c r="VA217" i="2"/>
  <c r="VB217" i="2" s="1"/>
  <c r="TE16" i="2"/>
  <c r="UY16" i="2"/>
  <c r="TI32" i="2"/>
  <c r="TH32" i="2" s="1"/>
  <c r="VC32" i="2"/>
  <c r="PO12" i="2"/>
  <c r="PT37" i="2"/>
  <c r="NZ37" i="2"/>
  <c r="PT28" i="2"/>
  <c r="NZ28" i="2"/>
  <c r="WU13" i="2"/>
  <c r="YO13" i="2"/>
  <c r="YR13" i="2" s="1"/>
  <c r="PW13" i="2"/>
  <c r="RQ13" i="2"/>
  <c r="VC77" i="2"/>
  <c r="TI77" i="2"/>
  <c r="TH77" i="2" s="1"/>
  <c r="PR61" i="2"/>
  <c r="WV34" i="2"/>
  <c r="VB34" i="2"/>
  <c r="PR207" i="2"/>
  <c r="RN207" i="2"/>
  <c r="WT51" i="2"/>
  <c r="YP209" i="2"/>
  <c r="YQ209" i="2" s="1"/>
  <c r="YR209" i="2" s="1"/>
  <c r="WT209" i="2"/>
  <c r="WU209" i="2" s="1"/>
  <c r="RQ83" i="2"/>
  <c r="PW83" i="2"/>
  <c r="UT38" i="2"/>
  <c r="NV12" i="2"/>
  <c r="NY35" i="2"/>
  <c r="WR60" i="2"/>
  <c r="UX60" i="2"/>
  <c r="UW60" i="2" s="1"/>
  <c r="RT59" i="2"/>
  <c r="TN59" i="2"/>
  <c r="RK13" i="2"/>
  <c r="TN68" i="2"/>
  <c r="RT68" i="2"/>
  <c r="RK64" i="2"/>
  <c r="PT20" i="2"/>
  <c r="NZ20" i="2"/>
  <c r="NY20" i="2" s="1"/>
  <c r="RP75" i="2"/>
  <c r="TJ75" i="2"/>
  <c r="QA50" i="2"/>
  <c r="RU50" i="2"/>
  <c r="MF75" i="2"/>
  <c r="KI28" i="2"/>
  <c r="KK28" i="2"/>
  <c r="PO207" i="2"/>
  <c r="PO204" i="2" s="1"/>
  <c r="PN204" i="2"/>
  <c r="PW17" i="2"/>
  <c r="PV17" i="2" s="1"/>
  <c r="RQ17" i="2"/>
  <c r="RT69" i="2"/>
  <c r="RS69" i="2" s="1"/>
  <c r="TO69" i="2"/>
  <c r="PS82" i="2"/>
  <c r="PR82" i="2" s="1"/>
  <c r="RM82" i="2"/>
  <c r="ET170" i="2"/>
  <c r="ET195" i="2"/>
  <c r="ET190" i="2"/>
  <c r="ET115" i="2"/>
  <c r="ET152" i="2"/>
  <c r="ET154" i="2"/>
  <c r="ET182" i="2"/>
  <c r="ET180" i="2"/>
  <c r="ET171" i="2"/>
  <c r="CZ91" i="2"/>
  <c r="AA48" i="10"/>
  <c r="R61" i="10"/>
  <c r="R63" i="10" s="1"/>
  <c r="AB146" i="10"/>
  <c r="AB147" i="10" s="1"/>
  <c r="AB148" i="10" s="1"/>
  <c r="AB163" i="10"/>
  <c r="AB164" i="10" s="1"/>
  <c r="AB165" i="10" s="1"/>
  <c r="AB128" i="10"/>
  <c r="AB129" i="10" s="1"/>
  <c r="AB130" i="10" s="1"/>
  <c r="AB136" i="10"/>
  <c r="AB118" i="10"/>
  <c r="AB153" i="10"/>
  <c r="AC46" i="10"/>
  <c r="AD47" i="10"/>
  <c r="Y20" i="10"/>
  <c r="X18" i="10"/>
  <c r="X19" i="10"/>
  <c r="AB102" i="10"/>
  <c r="AB103" i="10" s="1"/>
  <c r="AB92" i="10"/>
  <c r="AB86" i="10"/>
  <c r="AB87" i="10" s="1"/>
  <c r="AB88" i="10" s="1"/>
  <c r="AB78" i="10" s="1"/>
  <c r="AB76" i="10"/>
  <c r="AB70" i="10"/>
  <c r="AB71" i="10" s="1"/>
  <c r="AB72" i="10" s="1"/>
  <c r="AB62" i="10" s="1"/>
  <c r="AB60" i="10"/>
  <c r="QB336" i="2"/>
  <c r="QJ336" i="2"/>
  <c r="QZ336" i="2"/>
  <c r="RP336" i="2"/>
  <c r="QN336" i="2"/>
  <c r="RD336" i="2"/>
  <c r="RT336" i="2"/>
  <c r="QR336" i="2"/>
  <c r="RH336" i="2"/>
  <c r="RX336" i="2"/>
  <c r="QV336" i="2"/>
  <c r="RL336" i="2"/>
  <c r="QF336" i="2"/>
  <c r="Q8" i="3"/>
  <c r="S20" i="3" s="1"/>
  <c r="S19" i="3"/>
  <c r="I106" i="11" a="1"/>
  <c r="I95" i="11" a="1"/>
  <c r="H164" i="11" a="1"/>
  <c r="H140" i="11" a="1"/>
  <c r="I118" i="11" a="1"/>
  <c r="I96" i="11" a="1"/>
  <c r="H163" i="11" a="1"/>
  <c r="I162" i="11" a="1"/>
  <c r="I129" i="11" a="1"/>
  <c r="H152" i="11" a="1"/>
  <c r="I84" i="11" a="1"/>
  <c r="H85" i="11" a="1"/>
  <c r="H63" i="11" a="1"/>
  <c r="I117" i="11" a="1"/>
  <c r="I51" i="11" a="1"/>
  <c r="I73" i="11" a="1"/>
  <c r="I150" i="11" a="1"/>
  <c r="H151" i="11" a="1"/>
  <c r="I62" i="11" a="1"/>
  <c r="H107" i="11" a="1"/>
  <c r="H74" i="11" a="1"/>
  <c r="I139" i="11" a="1"/>
  <c r="I128" i="11" a="1"/>
  <c r="I117" i="11" l="1"/>
  <c r="H140" i="11"/>
  <c r="I150" i="11"/>
  <c r="H152" i="11"/>
  <c r="I128" i="11"/>
  <c r="H74" i="11"/>
  <c r="H107" i="11"/>
  <c r="I73" i="11"/>
  <c r="I162" i="11"/>
  <c r="I84" i="11"/>
  <c r="I51" i="11"/>
  <c r="H163" i="11"/>
  <c r="H151" i="11"/>
  <c r="H164" i="11"/>
  <c r="I96" i="11"/>
  <c r="H85" i="11"/>
  <c r="I139" i="11"/>
  <c r="I95" i="11"/>
  <c r="I62" i="11"/>
  <c r="I129" i="11"/>
  <c r="I118" i="11"/>
  <c r="I106" i="11"/>
  <c r="H63" i="11"/>
  <c r="ZJ206" i="2"/>
  <c r="ZK206" i="2" s="1"/>
  <c r="XN206" i="2"/>
  <c r="V80" i="10"/>
  <c r="V79" i="10"/>
  <c r="W77" i="10" s="1"/>
  <c r="S95" i="10"/>
  <c r="T93" i="10" s="1"/>
  <c r="T104" i="10"/>
  <c r="T94" i="10" s="1"/>
  <c r="S96" i="10"/>
  <c r="R64" i="10"/>
  <c r="S61" i="10"/>
  <c r="S63" i="10" s="1"/>
  <c r="WI88" i="2"/>
  <c r="IN44" i="2"/>
  <c r="IN88" i="2" s="1"/>
  <c r="NU86" i="2"/>
  <c r="RH44" i="2"/>
  <c r="UP88" i="2"/>
  <c r="KF88" i="2"/>
  <c r="QB59" i="2"/>
  <c r="OE41" i="2"/>
  <c r="OE63" i="2"/>
  <c r="VS67" i="2"/>
  <c r="TA86" i="2"/>
  <c r="IM88" i="2"/>
  <c r="LY88" i="2"/>
  <c r="QB68" i="2"/>
  <c r="MH29" i="2"/>
  <c r="WQ47" i="2"/>
  <c r="MC86" i="2"/>
  <c r="MH74" i="2"/>
  <c r="OE49" i="2"/>
  <c r="OE58" i="2"/>
  <c r="US86" i="2"/>
  <c r="MG38" i="2"/>
  <c r="MH38" i="2" s="1"/>
  <c r="PR38" i="2"/>
  <c r="PS38" i="2"/>
  <c r="PO44" i="2"/>
  <c r="NY38" i="2"/>
  <c r="RK74" i="2"/>
  <c r="KK44" i="2"/>
  <c r="OE34" i="2"/>
  <c r="NU12" i="2"/>
  <c r="NU44" i="2" s="1"/>
  <c r="KJ86" i="2"/>
  <c r="OE83" i="2"/>
  <c r="MH28" i="2"/>
  <c r="MH14" i="2"/>
  <c r="QB79" i="2"/>
  <c r="WL86" i="2"/>
  <c r="OE35" i="2"/>
  <c r="WL12" i="2"/>
  <c r="WL44" i="2" s="1"/>
  <c r="MH18" i="2"/>
  <c r="MB12" i="2"/>
  <c r="MB44" i="2" s="1"/>
  <c r="SZ86" i="2"/>
  <c r="KJ44" i="2"/>
  <c r="YF88" i="2"/>
  <c r="KI47" i="2"/>
  <c r="KI86" i="2" s="1"/>
  <c r="YI86" i="2"/>
  <c r="MB86" i="2"/>
  <c r="KK207" i="2"/>
  <c r="KK204" i="2" s="1"/>
  <c r="NZ38" i="2"/>
  <c r="PN12" i="2"/>
  <c r="PN44" i="2" s="1"/>
  <c r="MH40" i="2"/>
  <c r="YN47" i="2"/>
  <c r="ZM91" i="2"/>
  <c r="ZK91" i="2"/>
  <c r="RG86" i="2"/>
  <c r="MH26" i="2"/>
  <c r="TE74" i="2"/>
  <c r="ZL91" i="2"/>
  <c r="PK88" i="2"/>
  <c r="OE56" i="2"/>
  <c r="NZ47" i="2"/>
  <c r="NZ86" i="2" s="1"/>
  <c r="RL12" i="2"/>
  <c r="RL44" i="2" s="1"/>
  <c r="OE55" i="2"/>
  <c r="OE78" i="2"/>
  <c r="RK47" i="2"/>
  <c r="US12" i="2"/>
  <c r="US44" i="2" s="1"/>
  <c r="SZ12" i="2"/>
  <c r="SZ44" i="2" s="1"/>
  <c r="RG12" i="2"/>
  <c r="RG44" i="2" s="1"/>
  <c r="YI12" i="2"/>
  <c r="YI44" i="2" s="1"/>
  <c r="KI12" i="2"/>
  <c r="KI44" i="2" s="1"/>
  <c r="RS59" i="2"/>
  <c r="PV83" i="2"/>
  <c r="VA34" i="2"/>
  <c r="TN13" i="2"/>
  <c r="RT13" i="2"/>
  <c r="WT56" i="2"/>
  <c r="VA63" i="2"/>
  <c r="QA48" i="2"/>
  <c r="QB48" i="2" s="1"/>
  <c r="RU48" i="2"/>
  <c r="VD219" i="2"/>
  <c r="TH219" i="2"/>
  <c r="TI219" i="2" s="1"/>
  <c r="TM49" i="2"/>
  <c r="VG49" i="2"/>
  <c r="QA13" i="2"/>
  <c r="QB13" i="2" s="1"/>
  <c r="RU13" i="2"/>
  <c r="VJ66" i="2"/>
  <c r="XD66" i="2"/>
  <c r="PZ218" i="2"/>
  <c r="QA218" i="2" s="1"/>
  <c r="QB218" i="2" s="1"/>
  <c r="RV218" i="2"/>
  <c r="TN77" i="2"/>
  <c r="RT77" i="2"/>
  <c r="RS77" i="2" s="1"/>
  <c r="VE220" i="2"/>
  <c r="VF220" i="2" s="1"/>
  <c r="XA220" i="2"/>
  <c r="WW213" i="2"/>
  <c r="VA213" i="2"/>
  <c r="VB213" i="2" s="1"/>
  <c r="TR81" i="2"/>
  <c r="RX81" i="2"/>
  <c r="RW81" i="2" s="1"/>
  <c r="VH220" i="2"/>
  <c r="TL220" i="2"/>
  <c r="TM220" i="2" s="1"/>
  <c r="YQ57" i="2"/>
  <c r="VB37" i="2"/>
  <c r="VA37" i="2" s="1"/>
  <c r="WV37" i="2"/>
  <c r="RP14" i="2"/>
  <c r="TJ14" i="2"/>
  <c r="RU35" i="2"/>
  <c r="QA35" i="2"/>
  <c r="PZ35" i="2" s="1"/>
  <c r="PV41" i="2"/>
  <c r="WQ207" i="2"/>
  <c r="WQ204" i="2" s="1"/>
  <c r="WP204" i="2"/>
  <c r="MF73" i="2"/>
  <c r="MH73" i="2"/>
  <c r="OC15" i="2"/>
  <c r="OE15" i="2"/>
  <c r="VA24" i="2"/>
  <c r="TM39" i="2"/>
  <c r="VG39" i="2"/>
  <c r="WP28" i="2"/>
  <c r="OD25" i="2"/>
  <c r="OC25" i="2" s="1"/>
  <c r="PX25" i="2"/>
  <c r="TL69" i="2"/>
  <c r="RU57" i="2"/>
  <c r="QA57" i="2"/>
  <c r="PR20" i="2"/>
  <c r="YM73" i="2"/>
  <c r="YM47" i="2" s="1"/>
  <c r="PV72" i="2"/>
  <c r="ZA85" i="2"/>
  <c r="ZD85" i="2" s="1"/>
  <c r="XG85" i="2"/>
  <c r="XF85" i="2" s="1"/>
  <c r="RO48" i="2"/>
  <c r="QB66" i="2"/>
  <c r="OE62" i="2"/>
  <c r="PO86" i="2"/>
  <c r="RV209" i="2"/>
  <c r="PZ209" i="2"/>
  <c r="QA209" i="2" s="1"/>
  <c r="QB209" i="2" s="1"/>
  <c r="RT62" i="2"/>
  <c r="TN62" i="2"/>
  <c r="RQ31" i="2"/>
  <c r="PW31" i="2"/>
  <c r="QA39" i="2"/>
  <c r="RU39" i="2"/>
  <c r="YS39" i="2"/>
  <c r="YV39" i="2" s="1"/>
  <c r="WY39" i="2"/>
  <c r="TK219" i="2"/>
  <c r="RO219" i="2"/>
  <c r="RP219" i="2" s="1"/>
  <c r="PS12" i="2"/>
  <c r="RS66" i="2"/>
  <c r="RQ19" i="2"/>
  <c r="PW19" i="2"/>
  <c r="RX54" i="2"/>
  <c r="RW54" i="2" s="1"/>
  <c r="TR54" i="2"/>
  <c r="TR51" i="2"/>
  <c r="RX51" i="2"/>
  <c r="RW51" i="2" s="1"/>
  <c r="TR79" i="2"/>
  <c r="RX79" i="2"/>
  <c r="RW79" i="2" s="1"/>
  <c r="XD65" i="2"/>
  <c r="VJ65" i="2"/>
  <c r="VI65" i="2" s="1"/>
  <c r="WU20" i="2"/>
  <c r="WT20" i="2" s="1"/>
  <c r="YO20" i="2"/>
  <c r="YR20" i="2" s="1"/>
  <c r="YQ20" i="2" s="1"/>
  <c r="VC27" i="2"/>
  <c r="TI27" i="2"/>
  <c r="RU43" i="2"/>
  <c r="QA43" i="2"/>
  <c r="PZ43" i="2" s="1"/>
  <c r="VB28" i="2"/>
  <c r="WV28" i="2"/>
  <c r="PW60" i="2"/>
  <c r="PV60" i="2" s="1"/>
  <c r="RQ60" i="2"/>
  <c r="MF60" i="2"/>
  <c r="MH60" i="2"/>
  <c r="VL210" i="2"/>
  <c r="TP210" i="2"/>
  <c r="TQ210" i="2" s="1"/>
  <c r="XB210" i="2"/>
  <c r="XC210" i="2" s="1"/>
  <c r="YX210" i="2"/>
  <c r="YY210" i="2" s="1"/>
  <c r="YZ210" i="2" s="1"/>
  <c r="VF64" i="2"/>
  <c r="VE64" i="2" s="1"/>
  <c r="WZ64" i="2"/>
  <c r="TU76" i="2"/>
  <c r="TT76" i="2" s="1"/>
  <c r="VO76" i="2"/>
  <c r="TE12" i="2"/>
  <c r="VG22" i="2"/>
  <c r="TM22" i="2"/>
  <c r="TL22" i="2" s="1"/>
  <c r="VB25" i="2"/>
  <c r="WV25" i="2"/>
  <c r="UW36" i="2"/>
  <c r="VG23" i="2"/>
  <c r="TM23" i="2"/>
  <c r="TL23" i="2" s="1"/>
  <c r="PZ80" i="2"/>
  <c r="QB80" i="2"/>
  <c r="RU83" i="2"/>
  <c r="QA83" i="2"/>
  <c r="PZ83" i="2" s="1"/>
  <c r="VE68" i="2"/>
  <c r="PV78" i="2"/>
  <c r="PW20" i="2"/>
  <c r="PV20" i="2" s="1"/>
  <c r="RQ20" i="2"/>
  <c r="PS207" i="2"/>
  <c r="PS204" i="2" s="1"/>
  <c r="PR204" i="2"/>
  <c r="TJ82" i="2"/>
  <c r="RP82" i="2"/>
  <c r="RO82" i="2" s="1"/>
  <c r="RX50" i="2"/>
  <c r="RW50" i="2" s="1"/>
  <c r="TR50" i="2"/>
  <c r="TN83" i="2"/>
  <c r="RT83" i="2"/>
  <c r="RS83" i="2" s="1"/>
  <c r="WY34" i="2"/>
  <c r="WX34" i="2" s="1"/>
  <c r="YS34" i="2"/>
  <c r="YV34" i="2" s="1"/>
  <c r="YU34" i="2" s="1"/>
  <c r="PV13" i="2"/>
  <c r="VF32" i="2"/>
  <c r="WZ32" i="2"/>
  <c r="TJ60" i="2"/>
  <c r="RP60" i="2"/>
  <c r="RO60" i="2" s="1"/>
  <c r="YS63" i="2"/>
  <c r="YV63" i="2" s="1"/>
  <c r="WY63" i="2"/>
  <c r="OC48" i="2"/>
  <c r="OE48" i="2"/>
  <c r="QA33" i="2"/>
  <c r="RU33" i="2"/>
  <c r="OC13" i="2"/>
  <c r="OE13" i="2"/>
  <c r="MG207" i="2"/>
  <c r="MG204" i="2" s="1"/>
  <c r="MF204" i="2"/>
  <c r="PR74" i="2"/>
  <c r="WV19" i="2"/>
  <c r="VB19" i="2"/>
  <c r="PW36" i="2"/>
  <c r="RQ36" i="2"/>
  <c r="TN55" i="2"/>
  <c r="RT55" i="2"/>
  <c r="RS55" i="2" s="1"/>
  <c r="WP21" i="2"/>
  <c r="UW31" i="2"/>
  <c r="OC23" i="2"/>
  <c r="OE23" i="2"/>
  <c r="TN41" i="2"/>
  <c r="RT41" i="2"/>
  <c r="RS41" i="2" s="1"/>
  <c r="YS49" i="2"/>
  <c r="YV49" i="2" s="1"/>
  <c r="WY49" i="2"/>
  <c r="WX49" i="2" s="1"/>
  <c r="VC60" i="2"/>
  <c r="TI60" i="2"/>
  <c r="TH60" i="2" s="1"/>
  <c r="QA70" i="2"/>
  <c r="PZ70" i="2" s="1"/>
  <c r="RU70" i="2"/>
  <c r="YN207" i="2"/>
  <c r="YN204" i="2" s="1"/>
  <c r="YM204" i="2"/>
  <c r="RP16" i="2"/>
  <c r="TJ16" i="2"/>
  <c r="VF62" i="2"/>
  <c r="VE62" i="2" s="1"/>
  <c r="WZ62" i="2"/>
  <c r="TL215" i="2"/>
  <c r="TM215" i="2" s="1"/>
  <c r="VH215" i="2"/>
  <c r="RU15" i="2"/>
  <c r="QA15" i="2"/>
  <c r="PZ15" i="2" s="1"/>
  <c r="TI36" i="2"/>
  <c r="TH36" i="2" s="1"/>
  <c r="VC36" i="2"/>
  <c r="PX29" i="2"/>
  <c r="OD29" i="2"/>
  <c r="OC29" i="2" s="1"/>
  <c r="PV49" i="2"/>
  <c r="QA62" i="2"/>
  <c r="RU62" i="2"/>
  <c r="WT49" i="2"/>
  <c r="MF25" i="2"/>
  <c r="MH25" i="2"/>
  <c r="XE69" i="2"/>
  <c r="VJ69" i="2"/>
  <c r="PW16" i="2"/>
  <c r="PV16" i="2" s="1"/>
  <c r="RQ16" i="2"/>
  <c r="TH52" i="2"/>
  <c r="VB40" i="2"/>
  <c r="VA40" i="2" s="1"/>
  <c r="WV40" i="2"/>
  <c r="TJ20" i="2"/>
  <c r="RP20" i="2"/>
  <c r="TD74" i="2"/>
  <c r="RO32" i="2"/>
  <c r="VC25" i="2"/>
  <c r="TI25" i="2"/>
  <c r="TH25" i="2" s="1"/>
  <c r="PX18" i="2"/>
  <c r="OD18" i="2"/>
  <c r="OC18" i="2" s="1"/>
  <c r="RO55" i="2"/>
  <c r="UW30" i="2"/>
  <c r="YS206" i="2"/>
  <c r="WV204" i="2"/>
  <c r="WY206" i="2"/>
  <c r="TQ80" i="2"/>
  <c r="TP80" i="2" s="1"/>
  <c r="VK80" i="2"/>
  <c r="VH216" i="2"/>
  <c r="TL216" i="2"/>
  <c r="TM216" i="2" s="1"/>
  <c r="RO57" i="2"/>
  <c r="OC39" i="2"/>
  <c r="OE39" i="2"/>
  <c r="RU61" i="2"/>
  <c r="QA61" i="2"/>
  <c r="VC40" i="2"/>
  <c r="TI40" i="2"/>
  <c r="TH40" i="2" s="1"/>
  <c r="XB208" i="2"/>
  <c r="XC208" i="2" s="1"/>
  <c r="YX208" i="2"/>
  <c r="YY208" i="2" s="1"/>
  <c r="YZ208" i="2" s="1"/>
  <c r="YU79" i="2"/>
  <c r="RS79" i="2"/>
  <c r="YU80" i="2"/>
  <c r="TJ28" i="2"/>
  <c r="RP28" i="2"/>
  <c r="RO28" i="2" s="1"/>
  <c r="NY19" i="2"/>
  <c r="PZ54" i="2"/>
  <c r="QB54" i="2"/>
  <c r="XH85" i="2"/>
  <c r="VN85" i="2"/>
  <c r="VM85" i="2" s="1"/>
  <c r="MH31" i="2"/>
  <c r="OE33" i="2"/>
  <c r="TQ51" i="2"/>
  <c r="VK51" i="2"/>
  <c r="YQ77" i="2"/>
  <c r="YM19" i="2"/>
  <c r="TL65" i="2"/>
  <c r="WV30" i="2"/>
  <c r="VB30" i="2"/>
  <c r="VA30" i="2" s="1"/>
  <c r="RK27" i="2"/>
  <c r="VG53" i="2"/>
  <c r="TM53" i="2"/>
  <c r="TL53" i="2" s="1"/>
  <c r="MF36" i="2"/>
  <c r="MH36" i="2"/>
  <c r="WY13" i="2"/>
  <c r="YS13" i="2"/>
  <c r="YV13" i="2" s="1"/>
  <c r="TM35" i="2"/>
  <c r="TL35" i="2" s="1"/>
  <c r="VG35" i="2"/>
  <c r="NY60" i="2"/>
  <c r="NY47" i="2" s="1"/>
  <c r="PX60" i="2"/>
  <c r="OD60" i="2"/>
  <c r="OC60" i="2" s="1"/>
  <c r="WZ75" i="2"/>
  <c r="VF75" i="2"/>
  <c r="TI82" i="2"/>
  <c r="TI74" i="2" s="1"/>
  <c r="VC82" i="2"/>
  <c r="WX218" i="2"/>
  <c r="WY218" i="2" s="1"/>
  <c r="YT218" i="2"/>
  <c r="YU218" i="2" s="1"/>
  <c r="YV218" i="2" s="1"/>
  <c r="PW21" i="2"/>
  <c r="PV21" i="2" s="1"/>
  <c r="RQ21" i="2"/>
  <c r="RS217" i="2"/>
  <c r="RT217" i="2" s="1"/>
  <c r="TO217" i="2"/>
  <c r="VB20" i="2"/>
  <c r="WV20" i="2"/>
  <c r="UX74" i="2"/>
  <c r="WZ53" i="2"/>
  <c r="VF53" i="2"/>
  <c r="VE53" i="2" s="1"/>
  <c r="TH64" i="2"/>
  <c r="PZ217" i="2"/>
  <c r="QA217" i="2" s="1"/>
  <c r="QB217" i="2" s="1"/>
  <c r="RV217" i="2"/>
  <c r="TL209" i="2"/>
  <c r="TM209" i="2" s="1"/>
  <c r="VH209" i="2"/>
  <c r="YO36" i="2"/>
  <c r="YR36" i="2" s="1"/>
  <c r="WU36" i="2"/>
  <c r="PW82" i="2"/>
  <c r="PV82" i="2" s="1"/>
  <c r="RQ82" i="2"/>
  <c r="PZ69" i="2"/>
  <c r="QB69" i="2"/>
  <c r="VC19" i="2"/>
  <c r="TI19" i="2"/>
  <c r="TH19" i="2" s="1"/>
  <c r="XC68" i="2"/>
  <c r="YW68" i="2"/>
  <c r="YZ68" i="2" s="1"/>
  <c r="YU66" i="2"/>
  <c r="PZ50" i="2"/>
  <c r="QB50" i="2"/>
  <c r="WU60" i="2"/>
  <c r="YO60" i="2"/>
  <c r="YR60" i="2" s="1"/>
  <c r="YQ13" i="2"/>
  <c r="PR60" i="2"/>
  <c r="PR47" i="2" s="1"/>
  <c r="TH213" i="2"/>
  <c r="TI213" i="2" s="1"/>
  <c r="VD213" i="2"/>
  <c r="TH48" i="2"/>
  <c r="WX216" i="2"/>
  <c r="WY216" i="2" s="1"/>
  <c r="YT216" i="2"/>
  <c r="YU216" i="2" s="1"/>
  <c r="YV216" i="2" s="1"/>
  <c r="XA215" i="2"/>
  <c r="VE215" i="2"/>
  <c r="VF215" i="2" s="1"/>
  <c r="VG206" i="2"/>
  <c r="TJ204" i="2"/>
  <c r="TM206" i="2"/>
  <c r="KK47" i="2"/>
  <c r="PV43" i="2"/>
  <c r="PY207" i="2"/>
  <c r="OC207" i="2"/>
  <c r="PS74" i="2"/>
  <c r="OD31" i="2"/>
  <c r="PX31" i="2"/>
  <c r="WZ57" i="2"/>
  <c r="VF57" i="2"/>
  <c r="VC26" i="2"/>
  <c r="TI26" i="2"/>
  <c r="PR27" i="2"/>
  <c r="YO204" i="2"/>
  <c r="YR206" i="2"/>
  <c r="RT58" i="2"/>
  <c r="RS58" i="2" s="1"/>
  <c r="TN58" i="2"/>
  <c r="YQ39" i="2"/>
  <c r="VF63" i="2"/>
  <c r="VE63" i="2" s="1"/>
  <c r="WZ63" i="2"/>
  <c r="WU31" i="2"/>
  <c r="WT31" i="2" s="1"/>
  <c r="YO31" i="2"/>
  <c r="YR31" i="2" s="1"/>
  <c r="RU23" i="2"/>
  <c r="QA23" i="2"/>
  <c r="PZ23" i="2" s="1"/>
  <c r="VJ80" i="2"/>
  <c r="VI80" i="2" s="1"/>
  <c r="XD80" i="2"/>
  <c r="YS58" i="2"/>
  <c r="YV58" i="2" s="1"/>
  <c r="WY58" i="2"/>
  <c r="YU65" i="2"/>
  <c r="XC66" i="2"/>
  <c r="YW66" i="2"/>
  <c r="YZ66" i="2" s="1"/>
  <c r="YY66" i="2" s="1"/>
  <c r="MG12" i="2"/>
  <c r="PR16" i="2"/>
  <c r="TM58" i="2"/>
  <c r="VG58" i="2"/>
  <c r="UX38" i="2"/>
  <c r="TN49" i="2"/>
  <c r="RT49" i="2"/>
  <c r="RS49" i="2" s="1"/>
  <c r="RU77" i="2"/>
  <c r="QA77" i="2"/>
  <c r="PZ77" i="2" s="1"/>
  <c r="WZ52" i="2"/>
  <c r="VF52" i="2"/>
  <c r="VE52" i="2" s="1"/>
  <c r="TD40" i="2"/>
  <c r="TD38" i="2" s="1"/>
  <c r="MC44" i="2"/>
  <c r="WU82" i="2"/>
  <c r="WU74" i="2" s="1"/>
  <c r="YO82" i="2"/>
  <c r="YR82" i="2" s="1"/>
  <c r="YR74" i="2" s="1"/>
  <c r="TM32" i="2"/>
  <c r="TL32" i="2" s="1"/>
  <c r="VG32" i="2"/>
  <c r="YW50" i="2"/>
  <c r="YZ50" i="2" s="1"/>
  <c r="XC50" i="2"/>
  <c r="WW219" i="2"/>
  <c r="VA219" i="2"/>
  <c r="VB219" i="2" s="1"/>
  <c r="TM55" i="2"/>
  <c r="VG55" i="2"/>
  <c r="WU30" i="2"/>
  <c r="YO30" i="2"/>
  <c r="YR30" i="2" s="1"/>
  <c r="YQ30" i="2" s="1"/>
  <c r="PS47" i="2"/>
  <c r="XC80" i="2"/>
  <c r="XB80" i="2" s="1"/>
  <c r="YW80" i="2"/>
  <c r="YZ80" i="2" s="1"/>
  <c r="YY80" i="2" s="1"/>
  <c r="RX59" i="2"/>
  <c r="RW59" i="2" s="1"/>
  <c r="TR59" i="2"/>
  <c r="WY52" i="2"/>
  <c r="WX52" i="2" s="1"/>
  <c r="YS52" i="2"/>
  <c r="YV52" i="2" s="1"/>
  <c r="YU52" i="2" s="1"/>
  <c r="TM57" i="2"/>
  <c r="TL57" i="2" s="1"/>
  <c r="VG57" i="2"/>
  <c r="YO73" i="2"/>
  <c r="YR73" i="2" s="1"/>
  <c r="YQ73" i="2" s="1"/>
  <c r="WU73" i="2"/>
  <c r="RK40" i="2"/>
  <c r="RK38" i="2" s="1"/>
  <c r="VK79" i="2"/>
  <c r="TQ79" i="2"/>
  <c r="TP79" i="2" s="1"/>
  <c r="WQ38" i="2"/>
  <c r="PV39" i="2"/>
  <c r="YW54" i="2"/>
  <c r="YZ54" i="2" s="1"/>
  <c r="XC54" i="2"/>
  <c r="VG15" i="2"/>
  <c r="TM15" i="2"/>
  <c r="TL15" i="2" s="1"/>
  <c r="WT62" i="2"/>
  <c r="RO53" i="2"/>
  <c r="OD36" i="2"/>
  <c r="OC36" i="2" s="1"/>
  <c r="PX36" i="2"/>
  <c r="VA13" i="2"/>
  <c r="TH75" i="2"/>
  <c r="YN74" i="2"/>
  <c r="WZ42" i="2"/>
  <c r="VF42" i="2"/>
  <c r="VE42" i="2" s="1"/>
  <c r="UW74" i="2"/>
  <c r="TH53" i="2"/>
  <c r="TI21" i="2"/>
  <c r="VC21" i="2"/>
  <c r="PY219" i="2"/>
  <c r="OC219" i="2"/>
  <c r="OD219" i="2" s="1"/>
  <c r="OE219" i="2" s="1"/>
  <c r="WW207" i="2"/>
  <c r="VA207" i="2"/>
  <c r="NZ12" i="2"/>
  <c r="RR213" i="2"/>
  <c r="PV213" i="2"/>
  <c r="PW213" i="2" s="1"/>
  <c r="WZ41" i="2"/>
  <c r="VF41" i="2"/>
  <c r="TJ36" i="2"/>
  <c r="RP36" i="2"/>
  <c r="RO43" i="2"/>
  <c r="NY82" i="2"/>
  <c r="NY74" i="2" s="1"/>
  <c r="WV27" i="2"/>
  <c r="VB27" i="2"/>
  <c r="VA27" i="2" s="1"/>
  <c r="TS69" i="2"/>
  <c r="RX69" i="2"/>
  <c r="RW69" i="2" s="1"/>
  <c r="TN34" i="2"/>
  <c r="RT34" i="2"/>
  <c r="RS34" i="2" s="1"/>
  <c r="VF58" i="2"/>
  <c r="VE58" i="2" s="1"/>
  <c r="WZ58" i="2"/>
  <c r="VL69" i="2"/>
  <c r="TQ69" i="2"/>
  <c r="TP69" i="2" s="1"/>
  <c r="VG75" i="2"/>
  <c r="TM75" i="2"/>
  <c r="RS68" i="2"/>
  <c r="WT13" i="2"/>
  <c r="VB16" i="2"/>
  <c r="VA16" i="2" s="1"/>
  <c r="WV16" i="2"/>
  <c r="VF48" i="2"/>
  <c r="WZ48" i="2"/>
  <c r="TD36" i="2"/>
  <c r="TN43" i="2"/>
  <c r="RT43" i="2"/>
  <c r="RS43" i="2" s="1"/>
  <c r="UX47" i="2"/>
  <c r="PV53" i="2"/>
  <c r="TS208" i="2"/>
  <c r="RW208" i="2"/>
  <c r="RX208" i="2" s="1"/>
  <c r="RY208" i="2" s="1"/>
  <c r="RU71" i="2"/>
  <c r="QA71" i="2"/>
  <c r="PZ71" i="2" s="1"/>
  <c r="QA64" i="2"/>
  <c r="PZ64" i="2" s="1"/>
  <c r="RU64" i="2"/>
  <c r="RP27" i="2"/>
  <c r="RO27" i="2" s="1"/>
  <c r="TJ27" i="2"/>
  <c r="VJ59" i="2"/>
  <c r="XD59" i="2"/>
  <c r="WT39" i="2"/>
  <c r="TH63" i="2"/>
  <c r="VN76" i="2"/>
  <c r="XH76" i="2"/>
  <c r="NY18" i="2"/>
  <c r="TL80" i="2"/>
  <c r="WX65" i="2"/>
  <c r="WP25" i="2"/>
  <c r="WZ23" i="2"/>
  <c r="VF23" i="2"/>
  <c r="VE23" i="2" s="1"/>
  <c r="YQ48" i="2"/>
  <c r="OD21" i="2"/>
  <c r="PX21" i="2"/>
  <c r="WY56" i="2"/>
  <c r="WX56" i="2" s="1"/>
  <c r="YS56" i="2"/>
  <c r="YV56" i="2" s="1"/>
  <c r="YU56" i="2" s="1"/>
  <c r="VA48" i="2"/>
  <c r="OC77" i="2"/>
  <c r="OE77" i="2"/>
  <c r="TM33" i="2"/>
  <c r="VG33" i="2"/>
  <c r="PV75" i="2"/>
  <c r="PR37" i="2"/>
  <c r="WY70" i="2"/>
  <c r="YS70" i="2"/>
  <c r="YV70" i="2" s="1"/>
  <c r="YU70" i="2" s="1"/>
  <c r="YS64" i="2"/>
  <c r="YV64" i="2" s="1"/>
  <c r="WY64" i="2"/>
  <c r="RK37" i="2"/>
  <c r="RU72" i="2"/>
  <c r="QA72" i="2"/>
  <c r="PZ72" i="2" s="1"/>
  <c r="WY33" i="2"/>
  <c r="WX33" i="2" s="1"/>
  <c r="YS33" i="2"/>
  <c r="YV33" i="2" s="1"/>
  <c r="YU33" i="2" s="1"/>
  <c r="XD81" i="2"/>
  <c r="VJ81" i="2"/>
  <c r="VI81" i="2" s="1"/>
  <c r="TN70" i="2"/>
  <c r="RT70" i="2"/>
  <c r="RS70" i="2" s="1"/>
  <c r="WQ12" i="2"/>
  <c r="PV219" i="2"/>
  <c r="PW219" i="2" s="1"/>
  <c r="RR219" i="2"/>
  <c r="TE38" i="2"/>
  <c r="WY42" i="2"/>
  <c r="WX42" i="2" s="1"/>
  <c r="YS42" i="2"/>
  <c r="YV42" i="2" s="1"/>
  <c r="VB21" i="2"/>
  <c r="WV21" i="2"/>
  <c r="VJ54" i="2"/>
  <c r="XD54" i="2"/>
  <c r="RO213" i="2"/>
  <c r="RP213" i="2" s="1"/>
  <c r="TK213" i="2"/>
  <c r="VE80" i="2"/>
  <c r="UW73" i="2"/>
  <c r="UW47" i="2" s="1"/>
  <c r="TM24" i="2"/>
  <c r="TL24" i="2" s="1"/>
  <c r="VG24" i="2"/>
  <c r="RU49" i="2"/>
  <c r="QA49" i="2"/>
  <c r="PZ49" i="2" s="1"/>
  <c r="VG64" i="2"/>
  <c r="TM64" i="2"/>
  <c r="TL64" i="2" s="1"/>
  <c r="VG34" i="2"/>
  <c r="TM34" i="2"/>
  <c r="WP38" i="2"/>
  <c r="RT39" i="2"/>
  <c r="TN39" i="2"/>
  <c r="OC24" i="2"/>
  <c r="OE24" i="2"/>
  <c r="RT56" i="2"/>
  <c r="RS56" i="2" s="1"/>
  <c r="TN56" i="2"/>
  <c r="MH16" i="2"/>
  <c r="YS41" i="2"/>
  <c r="YV41" i="2" s="1"/>
  <c r="YU41" i="2" s="1"/>
  <c r="WY41" i="2"/>
  <c r="TI18" i="2"/>
  <c r="TH18" i="2" s="1"/>
  <c r="VC18" i="2"/>
  <c r="QB51" i="2"/>
  <c r="PW25" i="2"/>
  <c r="PV25" i="2" s="1"/>
  <c r="RQ25" i="2"/>
  <c r="YM74" i="2"/>
  <c r="RP29" i="2"/>
  <c r="TJ29" i="2"/>
  <c r="WP18" i="2"/>
  <c r="RU63" i="2"/>
  <c r="QA63" i="2"/>
  <c r="YM29" i="2"/>
  <c r="MH30" i="2"/>
  <c r="TN32" i="2"/>
  <c r="RT32" i="2"/>
  <c r="RS32" i="2" s="1"/>
  <c r="TE207" i="2"/>
  <c r="TD204" i="2"/>
  <c r="VA35" i="2"/>
  <c r="TM43" i="2"/>
  <c r="VG43" i="2"/>
  <c r="NZ207" i="2"/>
  <c r="NZ204" i="2" s="1"/>
  <c r="NY204" i="2"/>
  <c r="WP74" i="2"/>
  <c r="TN61" i="2"/>
  <c r="RT61" i="2"/>
  <c r="PV34" i="2"/>
  <c r="XC51" i="2"/>
  <c r="YW51" i="2"/>
  <c r="YZ51" i="2" s="1"/>
  <c r="WY72" i="2"/>
  <c r="YS72" i="2"/>
  <c r="YV72" i="2" s="1"/>
  <c r="YW59" i="2"/>
  <c r="YZ59" i="2" s="1"/>
  <c r="XC59" i="2"/>
  <c r="XB59" i="2" s="1"/>
  <c r="RO75" i="2"/>
  <c r="VK68" i="2"/>
  <c r="TQ68" i="2"/>
  <c r="NY28" i="2"/>
  <c r="TD16" i="2"/>
  <c r="VG83" i="2"/>
  <c r="TM83" i="2"/>
  <c r="MC204" i="2"/>
  <c r="VB36" i="2"/>
  <c r="VA36" i="2" s="1"/>
  <c r="WV36" i="2"/>
  <c r="VG42" i="2"/>
  <c r="TM42" i="2"/>
  <c r="TI28" i="2"/>
  <c r="VC28" i="2"/>
  <c r="TN53" i="2"/>
  <c r="RT53" i="2"/>
  <c r="RS53" i="2" s="1"/>
  <c r="OC71" i="2"/>
  <c r="OE71" i="2"/>
  <c r="TI73" i="2"/>
  <c r="TH73" i="2" s="1"/>
  <c r="VC73" i="2"/>
  <c r="PW18" i="2"/>
  <c r="PV18" i="2" s="1"/>
  <c r="RQ18" i="2"/>
  <c r="WV73" i="2"/>
  <c r="VB73" i="2"/>
  <c r="VA73" i="2" s="1"/>
  <c r="WZ61" i="2"/>
  <c r="VF61" i="2"/>
  <c r="VE61" i="2" s="1"/>
  <c r="TH23" i="2"/>
  <c r="WT48" i="2"/>
  <c r="YT215" i="2"/>
  <c r="YU215" i="2" s="1"/>
  <c r="YV215" i="2" s="1"/>
  <c r="WX215" i="2"/>
  <c r="WY215" i="2" s="1"/>
  <c r="XD79" i="2"/>
  <c r="VJ79" i="2"/>
  <c r="UW38" i="2"/>
  <c r="PX30" i="2"/>
  <c r="OD30" i="2"/>
  <c r="OC30" i="2" s="1"/>
  <c r="YQ34" i="2"/>
  <c r="WY48" i="2"/>
  <c r="YS48" i="2"/>
  <c r="YV48" i="2" s="1"/>
  <c r="WP47" i="2"/>
  <c r="TD29" i="2"/>
  <c r="TN75" i="2"/>
  <c r="RT75" i="2"/>
  <c r="TN206" i="2"/>
  <c r="RQ204" i="2"/>
  <c r="RT206" i="2"/>
  <c r="TJ37" i="2"/>
  <c r="RP37" i="2"/>
  <c r="RO37" i="2" s="1"/>
  <c r="VA70" i="2"/>
  <c r="PV48" i="2"/>
  <c r="TI37" i="2"/>
  <c r="TH37" i="2" s="1"/>
  <c r="VC37" i="2"/>
  <c r="PZ220" i="2"/>
  <c r="QA220" i="2" s="1"/>
  <c r="QB220" i="2" s="1"/>
  <c r="RV220" i="2"/>
  <c r="OE70" i="2"/>
  <c r="VA55" i="2"/>
  <c r="PV70" i="2"/>
  <c r="VG56" i="2"/>
  <c r="TM56" i="2"/>
  <c r="WV31" i="2"/>
  <c r="VB31" i="2"/>
  <c r="VA31" i="2" s="1"/>
  <c r="VA42" i="2"/>
  <c r="TL54" i="2"/>
  <c r="YN38" i="2"/>
  <c r="WU25" i="2"/>
  <c r="WT25" i="2" s="1"/>
  <c r="YO25" i="2"/>
  <c r="YR25" i="2" s="1"/>
  <c r="YQ25" i="2" s="1"/>
  <c r="VF70" i="2"/>
  <c r="VE70" i="2" s="1"/>
  <c r="WZ70" i="2"/>
  <c r="YX69" i="2"/>
  <c r="YZ69" i="2" s="1"/>
  <c r="XC69" i="2"/>
  <c r="XB69" i="2" s="1"/>
  <c r="RU206" i="2"/>
  <c r="PX204" i="2"/>
  <c r="QA206" i="2"/>
  <c r="VJ84" i="2"/>
  <c r="VI84" i="2" s="1"/>
  <c r="XD84" i="2"/>
  <c r="WZ72" i="2"/>
  <c r="VF72" i="2"/>
  <c r="WZ78" i="2"/>
  <c r="VF78" i="2"/>
  <c r="VG70" i="2"/>
  <c r="TM70" i="2"/>
  <c r="QA24" i="2"/>
  <c r="RU24" i="2"/>
  <c r="VG17" i="2"/>
  <c r="TM17" i="2"/>
  <c r="TL17" i="2" s="1"/>
  <c r="TJ30" i="2"/>
  <c r="RP30" i="2"/>
  <c r="RO30" i="2" s="1"/>
  <c r="QA56" i="2"/>
  <c r="RU56" i="2"/>
  <c r="TN63" i="2"/>
  <c r="RT63" i="2"/>
  <c r="RS63" i="2" s="1"/>
  <c r="VG13" i="2"/>
  <c r="TM13" i="2"/>
  <c r="VJ50" i="2"/>
  <c r="VI50" i="2" s="1"/>
  <c r="XD50" i="2"/>
  <c r="YS23" i="2"/>
  <c r="YV23" i="2" s="1"/>
  <c r="WY23" i="2"/>
  <c r="WX23" i="2" s="1"/>
  <c r="YO18" i="2"/>
  <c r="YR18" i="2" s="1"/>
  <c r="YQ18" i="2" s="1"/>
  <c r="WU18" i="2"/>
  <c r="WT18" i="2" s="1"/>
  <c r="NY25" i="2"/>
  <c r="ZI67" i="2"/>
  <c r="ZL67" i="2" s="1"/>
  <c r="ZK67" i="2" s="1"/>
  <c r="XO67" i="2"/>
  <c r="TO218" i="2"/>
  <c r="RS218" i="2"/>
  <c r="RT218" i="2" s="1"/>
  <c r="YQ52" i="2"/>
  <c r="PX40" i="2"/>
  <c r="OD40" i="2"/>
  <c r="OD38" i="2" s="1"/>
  <c r="PR29" i="2"/>
  <c r="YM18" i="2"/>
  <c r="WP29" i="2"/>
  <c r="RO41" i="2"/>
  <c r="OD28" i="2"/>
  <c r="OC28" i="2" s="1"/>
  <c r="PX28" i="2"/>
  <c r="TH13" i="2"/>
  <c r="VK50" i="2"/>
  <c r="TQ50" i="2"/>
  <c r="WY35" i="2"/>
  <c r="WX35" i="2" s="1"/>
  <c r="YS35" i="2"/>
  <c r="YV35" i="2" s="1"/>
  <c r="YU35" i="2" s="1"/>
  <c r="MG47" i="2"/>
  <c r="RL47" i="2"/>
  <c r="TI16" i="2"/>
  <c r="TH16" i="2" s="1"/>
  <c r="VC16" i="2"/>
  <c r="RR207" i="2"/>
  <c r="PV207" i="2"/>
  <c r="WQ74" i="2"/>
  <c r="TI31" i="2"/>
  <c r="VC31" i="2"/>
  <c r="VG62" i="2"/>
  <c r="TM62" i="2"/>
  <c r="TL62" i="2" s="1"/>
  <c r="RT17" i="2"/>
  <c r="RS17" i="2" s="1"/>
  <c r="TN17" i="2"/>
  <c r="PW28" i="2"/>
  <c r="PV28" i="2" s="1"/>
  <c r="RQ28" i="2"/>
  <c r="VF24" i="2"/>
  <c r="VE24" i="2" s="1"/>
  <c r="WZ24" i="2"/>
  <c r="YO27" i="2"/>
  <c r="YR27" i="2" s="1"/>
  <c r="YQ27" i="2" s="1"/>
  <c r="WU27" i="2"/>
  <c r="WT27" i="2" s="1"/>
  <c r="RP25" i="2"/>
  <c r="RO25" i="2" s="1"/>
  <c r="TJ25" i="2"/>
  <c r="XA217" i="2"/>
  <c r="VE217" i="2"/>
  <c r="VF217" i="2" s="1"/>
  <c r="RK28" i="2"/>
  <c r="UX207" i="2"/>
  <c r="UX204" i="2" s="1"/>
  <c r="UW204" i="2"/>
  <c r="YM26" i="2"/>
  <c r="PX16" i="2"/>
  <c r="OD16" i="2"/>
  <c r="OC16" i="2" s="1"/>
  <c r="RQ27" i="2"/>
  <c r="PW27" i="2"/>
  <c r="PV27" i="2" s="1"/>
  <c r="TD73" i="2"/>
  <c r="VL208" i="2"/>
  <c r="TP208" i="2"/>
  <c r="TQ208" i="2" s="1"/>
  <c r="YW79" i="2"/>
  <c r="YZ79" i="2" s="1"/>
  <c r="YY79" i="2" s="1"/>
  <c r="XC79" i="2"/>
  <c r="YW81" i="2"/>
  <c r="YZ81" i="2" s="1"/>
  <c r="YY81" i="2" s="1"/>
  <c r="XC81" i="2"/>
  <c r="XB81" i="2" s="1"/>
  <c r="RT52" i="2"/>
  <c r="TN52" i="2"/>
  <c r="TL218" i="2"/>
  <c r="TM218" i="2" s="1"/>
  <c r="VH218" i="2"/>
  <c r="TL79" i="2"/>
  <c r="WU40" i="2"/>
  <c r="WT40" i="2" s="1"/>
  <c r="YO40" i="2"/>
  <c r="YR40" i="2" s="1"/>
  <c r="YQ40" i="2" s="1"/>
  <c r="NY26" i="2"/>
  <c r="VA75" i="2"/>
  <c r="YQ78" i="2"/>
  <c r="QA52" i="2"/>
  <c r="RU52" i="2"/>
  <c r="PW29" i="2"/>
  <c r="PV29" i="2" s="1"/>
  <c r="RQ29" i="2"/>
  <c r="RP31" i="2"/>
  <c r="TJ31" i="2"/>
  <c r="VB29" i="2"/>
  <c r="WV29" i="2"/>
  <c r="VG52" i="2"/>
  <c r="TM52" i="2"/>
  <c r="TL52" i="2" s="1"/>
  <c r="TQ84" i="2"/>
  <c r="VK84" i="2"/>
  <c r="RT48" i="2"/>
  <c r="TN48" i="2"/>
  <c r="NV86" i="2"/>
  <c r="PV71" i="2"/>
  <c r="WY55" i="2"/>
  <c r="WX55" i="2" s="1"/>
  <c r="YS55" i="2"/>
  <c r="YV55" i="2" s="1"/>
  <c r="YU55" i="2" s="1"/>
  <c r="TN64" i="2"/>
  <c r="RT64" i="2"/>
  <c r="MF37" i="2"/>
  <c r="MH37" i="2"/>
  <c r="TU85" i="2"/>
  <c r="TT85" i="2" s="1"/>
  <c r="VO85" i="2"/>
  <c r="RP19" i="2"/>
  <c r="TJ19" i="2"/>
  <c r="TJ73" i="2"/>
  <c r="RP73" i="2"/>
  <c r="RO73" i="2" s="1"/>
  <c r="TO220" i="2"/>
  <c r="RS220" i="2"/>
  <c r="RT220" i="2" s="1"/>
  <c r="TD60" i="2"/>
  <c r="PY213" i="2"/>
  <c r="OC213" i="2"/>
  <c r="OD213" i="2" s="1"/>
  <c r="OE213" i="2" s="1"/>
  <c r="PZ65" i="2"/>
  <c r="QB65" i="2"/>
  <c r="VF71" i="2"/>
  <c r="VE71" i="2" s="1"/>
  <c r="WZ71" i="2"/>
  <c r="OD20" i="2"/>
  <c r="OC20" i="2" s="1"/>
  <c r="PX20" i="2"/>
  <c r="TN15" i="2"/>
  <c r="RT15" i="2"/>
  <c r="YM38" i="2"/>
  <c r="VF55" i="2"/>
  <c r="VE55" i="2" s="1"/>
  <c r="WZ55" i="2"/>
  <c r="YN12" i="2"/>
  <c r="VC29" i="2"/>
  <c r="TI29" i="2"/>
  <c r="TH29" i="2" s="1"/>
  <c r="PX14" i="2"/>
  <c r="OD14" i="2"/>
  <c r="WU37" i="2"/>
  <c r="WT37" i="2" s="1"/>
  <c r="YO37" i="2"/>
  <c r="YR37" i="2" s="1"/>
  <c r="MH21" i="2"/>
  <c r="TI20" i="2"/>
  <c r="VC20" i="2"/>
  <c r="YS83" i="2"/>
  <c r="YV83" i="2" s="1"/>
  <c r="WY83" i="2"/>
  <c r="WX83" i="2" s="1"/>
  <c r="MH27" i="2"/>
  <c r="MF38" i="2"/>
  <c r="RO17" i="2"/>
  <c r="OC32" i="2"/>
  <c r="OE32" i="2"/>
  <c r="PR30" i="2"/>
  <c r="YS57" i="2"/>
  <c r="YV57" i="2" s="1"/>
  <c r="YU57" i="2" s="1"/>
  <c r="WY57" i="2"/>
  <c r="WX57" i="2" s="1"/>
  <c r="VI210" i="2"/>
  <c r="VJ210" i="2" s="1"/>
  <c r="XE210" i="2"/>
  <c r="RO13" i="2"/>
  <c r="RO77" i="2"/>
  <c r="WV18" i="2"/>
  <c r="VB18" i="2"/>
  <c r="VA18" i="2" s="1"/>
  <c r="YJ86" i="2"/>
  <c r="YJ88" i="2" s="1"/>
  <c r="TN24" i="2"/>
  <c r="RT24" i="2"/>
  <c r="RT42" i="2"/>
  <c r="RS42" i="2" s="1"/>
  <c r="TN42" i="2"/>
  <c r="YP219" i="2"/>
  <c r="YQ219" i="2" s="1"/>
  <c r="YR219" i="2" s="1"/>
  <c r="WT219" i="2"/>
  <c r="WU219" i="2" s="1"/>
  <c r="XG76" i="2"/>
  <c r="ZA76" i="2"/>
  <c r="ZD76" i="2" s="1"/>
  <c r="ZC76" i="2" s="1"/>
  <c r="WT52" i="2"/>
  <c r="UT44" i="2"/>
  <c r="OC22" i="2"/>
  <c r="OE22" i="2"/>
  <c r="VG41" i="2"/>
  <c r="TM41" i="2"/>
  <c r="VF13" i="2"/>
  <c r="WZ13" i="2"/>
  <c r="QA17" i="2"/>
  <c r="PZ17" i="2" s="1"/>
  <c r="RU17" i="2"/>
  <c r="YS22" i="2"/>
  <c r="YV22" i="2" s="1"/>
  <c r="YU22" i="2" s="1"/>
  <c r="WY22" i="2"/>
  <c r="WX22" i="2" s="1"/>
  <c r="RS50" i="2"/>
  <c r="UX12" i="2"/>
  <c r="PX26" i="2"/>
  <c r="OD26" i="2"/>
  <c r="OC26" i="2" s="1"/>
  <c r="WX209" i="2"/>
  <c r="WY209" i="2" s="1"/>
  <c r="YT209" i="2"/>
  <c r="YU209" i="2" s="1"/>
  <c r="YV209" i="2" s="1"/>
  <c r="YY76" i="2"/>
  <c r="OE217" i="2"/>
  <c r="NV44" i="2"/>
  <c r="RO207" i="2"/>
  <c r="TK207" i="2"/>
  <c r="NY37" i="2"/>
  <c r="WX217" i="2"/>
  <c r="WY217" i="2" s="1"/>
  <c r="YT217" i="2"/>
  <c r="YU217" i="2" s="1"/>
  <c r="YV217" i="2" s="1"/>
  <c r="WU16" i="2"/>
  <c r="WT16" i="2" s="1"/>
  <c r="YO16" i="2"/>
  <c r="YR16" i="2" s="1"/>
  <c r="YQ16" i="2" s="1"/>
  <c r="WY17" i="2"/>
  <c r="WX17" i="2" s="1"/>
  <c r="YS17" i="2"/>
  <c r="YV17" i="2" s="1"/>
  <c r="YU17" i="2" s="1"/>
  <c r="WU21" i="2"/>
  <c r="WT21" i="2" s="1"/>
  <c r="YO21" i="2"/>
  <c r="YR21" i="2" s="1"/>
  <c r="YQ21" i="2" s="1"/>
  <c r="PZ215" i="2"/>
  <c r="QA215" i="2" s="1"/>
  <c r="QB215" i="2" s="1"/>
  <c r="RV215" i="2"/>
  <c r="RT35" i="2"/>
  <c r="TN35" i="2"/>
  <c r="WT207" i="2"/>
  <c r="YP207" i="2"/>
  <c r="YQ207" i="2" s="1"/>
  <c r="WP26" i="2"/>
  <c r="TQ81" i="2"/>
  <c r="VK81" i="2"/>
  <c r="TL217" i="2"/>
  <c r="TM217" i="2" s="1"/>
  <c r="VH217" i="2"/>
  <c r="WT33" i="2"/>
  <c r="WY71" i="2"/>
  <c r="WX71" i="2" s="1"/>
  <c r="YS71" i="2"/>
  <c r="YV71" i="2" s="1"/>
  <c r="YU71" i="2" s="1"/>
  <c r="RQ30" i="2"/>
  <c r="PW30" i="2"/>
  <c r="PV30" i="2" s="1"/>
  <c r="RX66" i="2"/>
  <c r="RW66" i="2" s="1"/>
  <c r="TR66" i="2"/>
  <c r="WY43" i="2"/>
  <c r="WX43" i="2" s="1"/>
  <c r="YS43" i="2"/>
  <c r="YV43" i="2" s="1"/>
  <c r="WZ35" i="2"/>
  <c r="VF35" i="2"/>
  <c r="VE35" i="2" s="1"/>
  <c r="WP27" i="2"/>
  <c r="PW26" i="2"/>
  <c r="PV26" i="2" s="1"/>
  <c r="RQ26" i="2"/>
  <c r="YS75" i="2"/>
  <c r="YV75" i="2" s="1"/>
  <c r="WY75" i="2"/>
  <c r="ZG67" i="2"/>
  <c r="NY29" i="2"/>
  <c r="RW210" i="2"/>
  <c r="RX210" i="2" s="1"/>
  <c r="RY210" i="2" s="1"/>
  <c r="TS210" i="2"/>
  <c r="PZ216" i="2"/>
  <c r="QA216" i="2" s="1"/>
  <c r="QB216" i="2" s="1"/>
  <c r="RV216" i="2"/>
  <c r="TI30" i="2"/>
  <c r="VC30" i="2"/>
  <c r="RX68" i="2"/>
  <c r="RW68" i="2" s="1"/>
  <c r="TR68" i="2"/>
  <c r="RO78" i="2"/>
  <c r="RT71" i="2"/>
  <c r="TN71" i="2"/>
  <c r="PV23" i="2"/>
  <c r="YO14" i="2"/>
  <c r="YR14" i="2" s="1"/>
  <c r="YQ14" i="2" s="1"/>
  <c r="WU14" i="2"/>
  <c r="WT14" i="2" s="1"/>
  <c r="YS77" i="2"/>
  <c r="YV77" i="2" s="1"/>
  <c r="YU77" i="2" s="1"/>
  <c r="WY77" i="2"/>
  <c r="WY61" i="2"/>
  <c r="YS61" i="2"/>
  <c r="YV61" i="2" s="1"/>
  <c r="RU55" i="2"/>
  <c r="QA55" i="2"/>
  <c r="PZ55" i="2" s="1"/>
  <c r="WZ22" i="2"/>
  <c r="VF22" i="2"/>
  <c r="PV64" i="2"/>
  <c r="TE47" i="2"/>
  <c r="PX37" i="2"/>
  <c r="OD37" i="2"/>
  <c r="OC37" i="2" s="1"/>
  <c r="QA78" i="2"/>
  <c r="PZ78" i="2" s="1"/>
  <c r="RU78" i="2"/>
  <c r="VB60" i="2"/>
  <c r="VA60" i="2" s="1"/>
  <c r="WV60" i="2"/>
  <c r="TR65" i="2"/>
  <c r="RX65" i="2"/>
  <c r="RW65" i="2" s="1"/>
  <c r="RY85" i="2"/>
  <c r="TQ65" i="2"/>
  <c r="TP65" i="2" s="1"/>
  <c r="VK65" i="2"/>
  <c r="RS216" i="2"/>
  <c r="RT216" i="2" s="1"/>
  <c r="TO216" i="2"/>
  <c r="RP21" i="2"/>
  <c r="TJ21" i="2"/>
  <c r="XA209" i="2"/>
  <c r="VE209" i="2"/>
  <c r="VF209" i="2" s="1"/>
  <c r="RT33" i="2"/>
  <c r="RS33" i="2" s="1"/>
  <c r="TN33" i="2"/>
  <c r="RH86" i="2"/>
  <c r="WZ43" i="2"/>
  <c r="VF43" i="2"/>
  <c r="VE43" i="2" s="1"/>
  <c r="RS209" i="2"/>
  <c r="RT209" i="2" s="1"/>
  <c r="TO209" i="2"/>
  <c r="VG71" i="2"/>
  <c r="TM71" i="2"/>
  <c r="VJ68" i="2"/>
  <c r="VI68" i="2" s="1"/>
  <c r="XD68" i="2"/>
  <c r="UW37" i="2"/>
  <c r="RT57" i="2"/>
  <c r="RS57" i="2" s="1"/>
  <c r="TN57" i="2"/>
  <c r="VA53" i="2"/>
  <c r="TA44" i="2"/>
  <c r="PW40" i="2"/>
  <c r="PW38" i="2" s="1"/>
  <c r="RQ40" i="2"/>
  <c r="WX81" i="2"/>
  <c r="RU34" i="2"/>
  <c r="QA34" i="2"/>
  <c r="PZ34" i="2" s="1"/>
  <c r="XC84" i="2"/>
  <c r="YW84" i="2"/>
  <c r="YZ84" i="2" s="1"/>
  <c r="QA32" i="2"/>
  <c r="RU32" i="2"/>
  <c r="WV82" i="2"/>
  <c r="VB82" i="2"/>
  <c r="VA82" i="2" s="1"/>
  <c r="WP14" i="2"/>
  <c r="OC42" i="2"/>
  <c r="OE42" i="2"/>
  <c r="YQ75" i="2"/>
  <c r="MH20" i="2"/>
  <c r="RU53" i="2"/>
  <c r="QA53" i="2"/>
  <c r="PZ53" i="2" s="1"/>
  <c r="TM77" i="2"/>
  <c r="TL77" i="2" s="1"/>
  <c r="VG77" i="2"/>
  <c r="TD18" i="2"/>
  <c r="PV42" i="2"/>
  <c r="OE64" i="2"/>
  <c r="TN22" i="2"/>
  <c r="RT22" i="2"/>
  <c r="UT86" i="2"/>
  <c r="VF56" i="2"/>
  <c r="VE56" i="2" s="1"/>
  <c r="WZ56" i="2"/>
  <c r="MF19" i="2"/>
  <c r="MH19" i="2"/>
  <c r="RO63" i="2"/>
  <c r="WZ49" i="2"/>
  <c r="VF49" i="2"/>
  <c r="VE49" i="2" s="1"/>
  <c r="QA22" i="2"/>
  <c r="RU22" i="2"/>
  <c r="YO19" i="2"/>
  <c r="YR19" i="2" s="1"/>
  <c r="YQ19" i="2" s="1"/>
  <c r="WU19" i="2"/>
  <c r="VJ51" i="2"/>
  <c r="XD51" i="2"/>
  <c r="RL207" i="2"/>
  <c r="RK204" i="2"/>
  <c r="OC75" i="2"/>
  <c r="TJ26" i="2"/>
  <c r="RP26" i="2"/>
  <c r="RO26" i="2" s="1"/>
  <c r="OC17" i="2"/>
  <c r="OE17" i="2"/>
  <c r="PX82" i="2"/>
  <c r="OD82" i="2"/>
  <c r="OC82" i="2" s="1"/>
  <c r="TO215" i="2"/>
  <c r="RS215" i="2"/>
  <c r="RT215" i="2" s="1"/>
  <c r="WZ39" i="2"/>
  <c r="VF39" i="2"/>
  <c r="OE52" i="2"/>
  <c r="OE43" i="2"/>
  <c r="RX84" i="2"/>
  <c r="TR84" i="2"/>
  <c r="TQ59" i="2"/>
  <c r="TP59" i="2" s="1"/>
  <c r="VK59" i="2"/>
  <c r="WZ77" i="2"/>
  <c r="VF77" i="2"/>
  <c r="VE77" i="2" s="1"/>
  <c r="PW37" i="2"/>
  <c r="PV37" i="2" s="1"/>
  <c r="RQ37" i="2"/>
  <c r="YQ56" i="2"/>
  <c r="WZ15" i="2"/>
  <c r="VF15" i="2"/>
  <c r="VE15" i="2" s="1"/>
  <c r="WY15" i="2"/>
  <c r="YS15" i="2"/>
  <c r="YV15" i="2" s="1"/>
  <c r="VA17" i="2"/>
  <c r="PZ81" i="2"/>
  <c r="QB81" i="2"/>
  <c r="YO26" i="2"/>
  <c r="YR26" i="2" s="1"/>
  <c r="YQ26" i="2" s="1"/>
  <c r="WU26" i="2"/>
  <c r="WT26" i="2" s="1"/>
  <c r="WZ206" i="2"/>
  <c r="VC204" i="2"/>
  <c r="VF206" i="2"/>
  <c r="YQ33" i="2"/>
  <c r="NY30" i="2"/>
  <c r="PX73" i="2"/>
  <c r="OD73" i="2"/>
  <c r="VF17" i="2"/>
  <c r="VE17" i="2" s="1"/>
  <c r="WZ17" i="2"/>
  <c r="WY24" i="2"/>
  <c r="YS24" i="2"/>
  <c r="YV24" i="2" s="1"/>
  <c r="WY62" i="2"/>
  <c r="WX62" i="2" s="1"/>
  <c r="YS62" i="2"/>
  <c r="YV62" i="2" s="1"/>
  <c r="YM27" i="2"/>
  <c r="RO39" i="2"/>
  <c r="YM28" i="2"/>
  <c r="VG72" i="2"/>
  <c r="TM72" i="2"/>
  <c r="WX220" i="2"/>
  <c r="WY220" i="2" s="1"/>
  <c r="YT220" i="2"/>
  <c r="YU220" i="2" s="1"/>
  <c r="YV220" i="2" s="1"/>
  <c r="OC57" i="2"/>
  <c r="OE57" i="2"/>
  <c r="TM78" i="2"/>
  <c r="VG78" i="2"/>
  <c r="RT23" i="2"/>
  <c r="TN23" i="2"/>
  <c r="PN86" i="2"/>
  <c r="OE72" i="2"/>
  <c r="WV26" i="2"/>
  <c r="VB26" i="2"/>
  <c r="VA26" i="2" s="1"/>
  <c r="TH22" i="2"/>
  <c r="TI14" i="2"/>
  <c r="VC14" i="2"/>
  <c r="VI208" i="2"/>
  <c r="VJ208" i="2" s="1"/>
  <c r="XE208" i="2"/>
  <c r="TJ18" i="2"/>
  <c r="RP18" i="2"/>
  <c r="RO18" i="2" s="1"/>
  <c r="VK54" i="2"/>
  <c r="TQ54" i="2"/>
  <c r="TP54" i="2" s="1"/>
  <c r="TN72" i="2"/>
  <c r="RT72" i="2"/>
  <c r="RS72" i="2" s="1"/>
  <c r="VI85" i="2"/>
  <c r="WV14" i="2"/>
  <c r="VB14" i="2"/>
  <c r="VA14" i="2" s="1"/>
  <c r="VG48" i="2"/>
  <c r="TM48" i="2"/>
  <c r="WY78" i="2"/>
  <c r="YS78" i="2"/>
  <c r="YV78" i="2" s="1"/>
  <c r="YU78" i="2" s="1"/>
  <c r="VA39" i="2"/>
  <c r="YJ204" i="2"/>
  <c r="PW14" i="2"/>
  <c r="PV14" i="2" s="1"/>
  <c r="RQ14" i="2"/>
  <c r="WT213" i="2"/>
  <c r="WU213" i="2" s="1"/>
  <c r="YP213" i="2"/>
  <c r="YQ213" i="2" s="1"/>
  <c r="YR213" i="2" s="1"/>
  <c r="QA58" i="2"/>
  <c r="PZ58" i="2" s="1"/>
  <c r="RU58" i="2"/>
  <c r="VK66" i="2"/>
  <c r="TQ66" i="2"/>
  <c r="TP66" i="2" s="1"/>
  <c r="WY53" i="2"/>
  <c r="YS53" i="2"/>
  <c r="YV53" i="2" s="1"/>
  <c r="PW73" i="2"/>
  <c r="PV73" i="2" s="1"/>
  <c r="RQ73" i="2"/>
  <c r="WM86" i="2"/>
  <c r="WM88" i="2" s="1"/>
  <c r="OD27" i="2"/>
  <c r="PX27" i="2"/>
  <c r="WM204" i="2"/>
  <c r="VE84" i="2"/>
  <c r="VE218" i="2"/>
  <c r="VF218" i="2" s="1"/>
  <c r="XA218" i="2"/>
  <c r="YM14" i="2"/>
  <c r="QA42" i="2"/>
  <c r="PZ42" i="2" s="1"/>
  <c r="RU42" i="2"/>
  <c r="WT75" i="2"/>
  <c r="OC53" i="2"/>
  <c r="OE53" i="2"/>
  <c r="YW65" i="2"/>
  <c r="YZ65" i="2" s="1"/>
  <c r="YY65" i="2" s="1"/>
  <c r="XC65" i="2"/>
  <c r="XB65" i="2" s="1"/>
  <c r="WZ34" i="2"/>
  <c r="VF34" i="2"/>
  <c r="VE34" i="2" s="1"/>
  <c r="WU29" i="2"/>
  <c r="WT29" i="2" s="1"/>
  <c r="YO29" i="2"/>
  <c r="YR29" i="2" s="1"/>
  <c r="YQ29" i="2" s="1"/>
  <c r="WZ83" i="2"/>
  <c r="VF83" i="2"/>
  <c r="OD19" i="2"/>
  <c r="OC19" i="2" s="1"/>
  <c r="PX19" i="2"/>
  <c r="TM63" i="2"/>
  <c r="TL63" i="2" s="1"/>
  <c r="VG63" i="2"/>
  <c r="RP40" i="2"/>
  <c r="RO40" i="2" s="1"/>
  <c r="TJ40" i="2"/>
  <c r="WU28" i="2"/>
  <c r="WT28" i="2" s="1"/>
  <c r="YO28" i="2"/>
  <c r="YR28" i="2" s="1"/>
  <c r="YQ28" i="2" s="1"/>
  <c r="VF33" i="2"/>
  <c r="WZ33" i="2"/>
  <c r="VD207" i="2"/>
  <c r="TH207" i="2"/>
  <c r="RU75" i="2"/>
  <c r="QA75" i="2"/>
  <c r="PR26" i="2"/>
  <c r="RW76" i="2"/>
  <c r="RY76" i="2"/>
  <c r="MF82" i="2"/>
  <c r="MF74" i="2" s="1"/>
  <c r="MH82" i="2"/>
  <c r="TM61" i="2"/>
  <c r="TL61" i="2" s="1"/>
  <c r="VG61" i="2"/>
  <c r="OE61" i="2"/>
  <c r="TD25" i="2"/>
  <c r="TH39" i="2"/>
  <c r="RX80" i="2"/>
  <c r="TR80" i="2"/>
  <c r="RL74" i="2"/>
  <c r="QA41" i="2"/>
  <c r="PZ41" i="2" s="1"/>
  <c r="RU41" i="2"/>
  <c r="VE216" i="2"/>
  <c r="VF216" i="2" s="1"/>
  <c r="XA216" i="2"/>
  <c r="WY32" i="2"/>
  <c r="YS32" i="2"/>
  <c r="YV32" i="2" s="1"/>
  <c r="PZ84" i="2"/>
  <c r="QB84" i="2"/>
  <c r="TN78" i="2"/>
  <c r="RT78" i="2"/>
  <c r="RS78" i="2" s="1"/>
  <c r="Q37" i="3"/>
  <c r="Q10" i="3"/>
  <c r="AB48" i="10"/>
  <c r="AC128" i="10"/>
  <c r="AC129" i="10" s="1"/>
  <c r="AC130" i="10" s="1"/>
  <c r="AC163" i="10"/>
  <c r="AC164" i="10" s="1"/>
  <c r="AC165" i="10" s="1"/>
  <c r="AC146" i="10"/>
  <c r="AC147" i="10" s="1"/>
  <c r="AC148" i="10" s="1"/>
  <c r="AC153" i="10"/>
  <c r="AC118" i="10"/>
  <c r="AC136" i="10"/>
  <c r="AD46" i="10"/>
  <c r="AE47" i="10"/>
  <c r="Z20" i="10"/>
  <c r="Y19" i="10"/>
  <c r="Y18" i="10"/>
  <c r="AC102" i="10"/>
  <c r="AC103" i="10" s="1"/>
  <c r="AC92" i="10"/>
  <c r="AC70" i="10"/>
  <c r="AC71" i="10" s="1"/>
  <c r="AC72" i="10" s="1"/>
  <c r="AC62" i="10" s="1"/>
  <c r="AC76" i="10"/>
  <c r="AC60" i="10"/>
  <c r="AC86" i="10"/>
  <c r="AC87" i="10" s="1"/>
  <c r="Q35" i="3"/>
  <c r="Q34" i="3"/>
  <c r="Q17" i="3"/>
  <c r="Q19" i="3"/>
  <c r="Q11" i="3"/>
  <c r="Q38" i="3"/>
  <c r="Q51" i="3"/>
  <c r="Q28" i="3"/>
  <c r="Q24" i="3"/>
  <c r="Q23" i="3"/>
  <c r="Q14" i="3"/>
  <c r="Q41" i="3"/>
  <c r="Q45" i="3"/>
  <c r="Q16" i="3"/>
  <c r="Q13" i="3"/>
  <c r="Q42" i="3"/>
  <c r="Q46" i="3"/>
  <c r="Q33" i="3"/>
  <c r="Q25" i="3"/>
  <c r="Q18" i="3"/>
  <c r="Q47" i="3"/>
  <c r="Q53" i="3"/>
  <c r="Q36" i="3"/>
  <c r="SG336" i="2"/>
  <c r="SW336" i="2"/>
  <c r="TM336" i="2"/>
  <c r="SK336" i="2"/>
  <c r="TA336" i="2"/>
  <c r="TQ336" i="2"/>
  <c r="SO336" i="2"/>
  <c r="TE336" i="2"/>
  <c r="TU336" i="2"/>
  <c r="SS336" i="2"/>
  <c r="TI336" i="2"/>
  <c r="SC336" i="2"/>
  <c r="RY336" i="2"/>
  <c r="Q22" i="3"/>
  <c r="Q27" i="3"/>
  <c r="Q30" i="3"/>
  <c r="Q12" i="3"/>
  <c r="Q15" i="3"/>
  <c r="Q26" i="3"/>
  <c r="Q29" i="3"/>
  <c r="Q52" i="3"/>
  <c r="H120" i="11" a="1"/>
  <c r="I163" i="11" a="1"/>
  <c r="I140" i="11" a="1"/>
  <c r="I74" i="11" a="1"/>
  <c r="H119" i="11" a="1"/>
  <c r="I151" i="11" a="1"/>
  <c r="H141" i="11" a="1"/>
  <c r="I164" i="11" a="1"/>
  <c r="I107" i="11" a="1"/>
  <c r="H86" i="11" a="1"/>
  <c r="H108" i="11" a="1"/>
  <c r="H75" i="11" a="1"/>
  <c r="I152" i="11" a="1"/>
  <c r="I85" i="11" a="1"/>
  <c r="H97" i="11" a="1"/>
  <c r="H130" i="11" a="1"/>
  <c r="I63" i="11" a="1"/>
  <c r="I74" i="11" l="1"/>
  <c r="H120" i="11"/>
  <c r="I85" i="11"/>
  <c r="I140" i="11"/>
  <c r="H97" i="11"/>
  <c r="H141" i="11"/>
  <c r="I63" i="11"/>
  <c r="H119" i="11"/>
  <c r="H86" i="11"/>
  <c r="I152" i="11"/>
  <c r="I163" i="11"/>
  <c r="H130" i="11"/>
  <c r="I164" i="11"/>
  <c r="I107" i="11"/>
  <c r="H75" i="11"/>
  <c r="H108" i="11"/>
  <c r="I151" i="11"/>
  <c r="W79" i="10"/>
  <c r="X77" i="10" s="1"/>
  <c r="W80" i="10"/>
  <c r="T96" i="10"/>
  <c r="T95" i="10"/>
  <c r="U93" i="10" s="1"/>
  <c r="U104" i="10"/>
  <c r="U94" i="10" s="1"/>
  <c r="KK86" i="2"/>
  <c r="KK88" i="2" s="1"/>
  <c r="QB43" i="2"/>
  <c r="MF47" i="2"/>
  <c r="MF86" i="2" s="1"/>
  <c r="S64" i="10"/>
  <c r="RH88" i="2"/>
  <c r="T61" i="10"/>
  <c r="T63" i="10" s="1"/>
  <c r="TA88" i="2"/>
  <c r="RY50" i="2"/>
  <c r="RY54" i="2"/>
  <c r="OE29" i="2"/>
  <c r="PO88" i="2"/>
  <c r="VA38" i="2"/>
  <c r="MG44" i="2"/>
  <c r="TD47" i="2"/>
  <c r="TD86" i="2" s="1"/>
  <c r="PS44" i="2"/>
  <c r="KJ88" i="2"/>
  <c r="RK86" i="2"/>
  <c r="MC88" i="2"/>
  <c r="RP74" i="2"/>
  <c r="YR47" i="2"/>
  <c r="YR86" i="2" s="1"/>
  <c r="PW74" i="2"/>
  <c r="NZ44" i="2"/>
  <c r="RY69" i="2"/>
  <c r="NV88" i="2"/>
  <c r="PR86" i="2"/>
  <c r="RY81" i="2"/>
  <c r="OE38" i="2"/>
  <c r="TH38" i="2"/>
  <c r="QB71" i="2"/>
  <c r="TI38" i="2"/>
  <c r="RK12" i="2"/>
  <c r="RK44" i="2" s="1"/>
  <c r="RY51" i="2"/>
  <c r="WU47" i="2"/>
  <c r="WU86" i="2" s="1"/>
  <c r="ZM67" i="2"/>
  <c r="OE36" i="2"/>
  <c r="UW12" i="2"/>
  <c r="UW44" i="2" s="1"/>
  <c r="PV74" i="2"/>
  <c r="OE60" i="2"/>
  <c r="OE30" i="2"/>
  <c r="YM86" i="2"/>
  <c r="WP12" i="2"/>
  <c r="WP44" i="2" s="1"/>
  <c r="MH12" i="2"/>
  <c r="TI12" i="2"/>
  <c r="QB17" i="2"/>
  <c r="QB70" i="2"/>
  <c r="UW86" i="2"/>
  <c r="QB23" i="2"/>
  <c r="WP86" i="2"/>
  <c r="OE18" i="2"/>
  <c r="UX86" i="2"/>
  <c r="RY79" i="2"/>
  <c r="OE25" i="2"/>
  <c r="MH207" i="2"/>
  <c r="MH204" i="2" s="1"/>
  <c r="QB35" i="2"/>
  <c r="MF12" i="2"/>
  <c r="MF44" i="2" s="1"/>
  <c r="YM12" i="2"/>
  <c r="YM44" i="2" s="1"/>
  <c r="VB38" i="2"/>
  <c r="QB64" i="2"/>
  <c r="QB42" i="2"/>
  <c r="PR12" i="2"/>
  <c r="PR44" i="2" s="1"/>
  <c r="NY12" i="2"/>
  <c r="NY44" i="2" s="1"/>
  <c r="OD74" i="2"/>
  <c r="OE74" i="2" s="1"/>
  <c r="VA47" i="2"/>
  <c r="OD12" i="2"/>
  <c r="OD44" i="2" s="1"/>
  <c r="TD12" i="2"/>
  <c r="TD44" i="2" s="1"/>
  <c r="RO38" i="2"/>
  <c r="YU32" i="2"/>
  <c r="RW80" i="2"/>
  <c r="RY80" i="2"/>
  <c r="XD61" i="2"/>
  <c r="VJ61" i="2"/>
  <c r="VI61" i="2" s="1"/>
  <c r="PZ75" i="2"/>
  <c r="XC83" i="2"/>
  <c r="XB83" i="2" s="1"/>
  <c r="YW83" i="2"/>
  <c r="YZ83" i="2" s="1"/>
  <c r="YY83" i="2" s="1"/>
  <c r="YS14" i="2"/>
  <c r="YV14" i="2" s="1"/>
  <c r="WY14" i="2"/>
  <c r="WX14" i="2" s="1"/>
  <c r="TM18" i="2"/>
  <c r="VG18" i="2"/>
  <c r="WX24" i="2"/>
  <c r="XC15" i="2"/>
  <c r="XB15" i="2" s="1"/>
  <c r="YW15" i="2"/>
  <c r="YZ15" i="2" s="1"/>
  <c r="YY15" i="2" s="1"/>
  <c r="VL215" i="2"/>
  <c r="TP215" i="2"/>
  <c r="TQ215" i="2" s="1"/>
  <c r="OC74" i="2"/>
  <c r="PZ22" i="2"/>
  <c r="QB22" i="2"/>
  <c r="TR34" i="2"/>
  <c r="RX34" i="2"/>
  <c r="RW34" i="2" s="1"/>
  <c r="TL71" i="2"/>
  <c r="TQ33" i="2"/>
  <c r="TP33" i="2" s="1"/>
  <c r="VK33" i="2"/>
  <c r="XH65" i="2"/>
  <c r="VN65" i="2"/>
  <c r="VE22" i="2"/>
  <c r="XC13" i="2"/>
  <c r="YW13" i="2"/>
  <c r="YZ13" i="2" s="1"/>
  <c r="UT88" i="2"/>
  <c r="RS15" i="2"/>
  <c r="VG73" i="2"/>
  <c r="TM73" i="2"/>
  <c r="RS64" i="2"/>
  <c r="PZ52" i="2"/>
  <c r="QB52" i="2"/>
  <c r="WZ31" i="2"/>
  <c r="VF31" i="2"/>
  <c r="VE31" i="2" s="1"/>
  <c r="RL86" i="2"/>
  <c r="RL88" i="2" s="1"/>
  <c r="TL13" i="2"/>
  <c r="VG30" i="2"/>
  <c r="TM30" i="2"/>
  <c r="TL30" i="2" s="1"/>
  <c r="VE78" i="2"/>
  <c r="XC72" i="2"/>
  <c r="XB72" i="2" s="1"/>
  <c r="YW72" i="2"/>
  <c r="YZ72" i="2" s="1"/>
  <c r="YY72" i="2" s="1"/>
  <c r="YW70" i="2"/>
  <c r="YZ70" i="2" s="1"/>
  <c r="YY70" i="2" s="1"/>
  <c r="XC70" i="2"/>
  <c r="XB70" i="2" s="1"/>
  <c r="PV47" i="2"/>
  <c r="TN204" i="2"/>
  <c r="VK206" i="2"/>
  <c r="TQ206" i="2"/>
  <c r="VI79" i="2"/>
  <c r="TL42" i="2"/>
  <c r="RO29" i="2"/>
  <c r="WZ18" i="2"/>
  <c r="VF18" i="2"/>
  <c r="VE18" i="2" s="1"/>
  <c r="ZA81" i="2"/>
  <c r="ZD81" i="2" s="1"/>
  <c r="ZC81" i="2" s="1"/>
  <c r="XG81" i="2"/>
  <c r="YU64" i="2"/>
  <c r="VJ33" i="2"/>
  <c r="VI33" i="2" s="1"/>
  <c r="XD33" i="2"/>
  <c r="YW23" i="2"/>
  <c r="YZ23" i="2" s="1"/>
  <c r="YY23" i="2" s="1"/>
  <c r="XC23" i="2"/>
  <c r="XB23" i="2" s="1"/>
  <c r="VI59" i="2"/>
  <c r="VP208" i="2"/>
  <c r="TT208" i="2"/>
  <c r="TU208" i="2" s="1"/>
  <c r="TV208" i="2" s="1"/>
  <c r="WU12" i="2"/>
  <c r="XC58" i="2"/>
  <c r="XB58" i="2" s="1"/>
  <c r="YW58" i="2"/>
  <c r="YZ58" i="2" s="1"/>
  <c r="YY58" i="2" s="1"/>
  <c r="YS27" i="2"/>
  <c r="YV27" i="2" s="1"/>
  <c r="WY27" i="2"/>
  <c r="YW41" i="2"/>
  <c r="YZ41" i="2" s="1"/>
  <c r="XC41" i="2"/>
  <c r="XB41" i="2" s="1"/>
  <c r="PZ219" i="2"/>
  <c r="QA219" i="2" s="1"/>
  <c r="QB219" i="2" s="1"/>
  <c r="RV219" i="2"/>
  <c r="YN86" i="2"/>
  <c r="RX77" i="2"/>
  <c r="TR77" i="2"/>
  <c r="YU58" i="2"/>
  <c r="OD207" i="2"/>
  <c r="OC204" i="2"/>
  <c r="XA213" i="2"/>
  <c r="VE213" i="2"/>
  <c r="VF213" i="2" s="1"/>
  <c r="YW53" i="2"/>
  <c r="YZ53" i="2" s="1"/>
  <c r="YY53" i="2" s="1"/>
  <c r="XC53" i="2"/>
  <c r="XB53" i="2" s="1"/>
  <c r="OE19" i="2"/>
  <c r="PZ61" i="2"/>
  <c r="QB61" i="2"/>
  <c r="VF25" i="2"/>
  <c r="VE25" i="2" s="1"/>
  <c r="WZ25" i="2"/>
  <c r="PV36" i="2"/>
  <c r="TE44" i="2"/>
  <c r="PV31" i="2"/>
  <c r="OE16" i="2"/>
  <c r="TM14" i="2"/>
  <c r="TL14" i="2" s="1"/>
  <c r="VG14" i="2"/>
  <c r="RW218" i="2"/>
  <c r="RX218" i="2" s="1"/>
  <c r="RY218" i="2" s="1"/>
  <c r="TS218" i="2"/>
  <c r="RX75" i="2"/>
  <c r="TR75" i="2"/>
  <c r="VG40" i="2"/>
  <c r="TM40" i="2"/>
  <c r="TM38" i="2" s="1"/>
  <c r="RX42" i="2"/>
  <c r="RW42" i="2" s="1"/>
  <c r="TR42" i="2"/>
  <c r="YU53" i="2"/>
  <c r="WX78" i="2"/>
  <c r="XF208" i="2"/>
  <c r="XG208" i="2" s="1"/>
  <c r="ZB208" i="2"/>
  <c r="ZC208" i="2" s="1"/>
  <c r="ZD208" i="2" s="1"/>
  <c r="WY26" i="2"/>
  <c r="WX26" i="2" s="1"/>
  <c r="YS26" i="2"/>
  <c r="YV26" i="2" s="1"/>
  <c r="YU26" i="2" s="1"/>
  <c r="YS82" i="2"/>
  <c r="YV82" i="2" s="1"/>
  <c r="YU82" i="2" s="1"/>
  <c r="WY82" i="2"/>
  <c r="WX82" i="2" s="1"/>
  <c r="TQ57" i="2"/>
  <c r="TP57" i="2" s="1"/>
  <c r="VK57" i="2"/>
  <c r="VJ71" i="2"/>
  <c r="VI71" i="2" s="1"/>
  <c r="XD71" i="2"/>
  <c r="TR78" i="2"/>
  <c r="RX78" i="2"/>
  <c r="RW78" i="2" s="1"/>
  <c r="XC22" i="2"/>
  <c r="XB22" i="2" s="1"/>
  <c r="YW22" i="2"/>
  <c r="YZ22" i="2" s="1"/>
  <c r="YY22" i="2" s="1"/>
  <c r="VO68" i="2"/>
  <c r="TU68" i="2"/>
  <c r="TT68" i="2" s="1"/>
  <c r="YR207" i="2"/>
  <c r="YR204" i="2" s="1"/>
  <c r="YQ204" i="2"/>
  <c r="OE37" i="2"/>
  <c r="UX44" i="2"/>
  <c r="VE13" i="2"/>
  <c r="RS24" i="2"/>
  <c r="QB55" i="2"/>
  <c r="TQ15" i="2"/>
  <c r="VK15" i="2"/>
  <c r="TM19" i="2"/>
  <c r="VG19" i="2"/>
  <c r="VK64" i="2"/>
  <c r="TQ64" i="2"/>
  <c r="TP64" i="2" s="1"/>
  <c r="WY29" i="2"/>
  <c r="WX29" i="2" s="1"/>
  <c r="YS29" i="2"/>
  <c r="YV29" i="2" s="1"/>
  <c r="YU29" i="2" s="1"/>
  <c r="RT27" i="2"/>
  <c r="RS27" i="2" s="1"/>
  <c r="TN27" i="2"/>
  <c r="TH31" i="2"/>
  <c r="MG86" i="2"/>
  <c r="MH47" i="2"/>
  <c r="VJ13" i="2"/>
  <c r="XD13" i="2"/>
  <c r="XC78" i="2"/>
  <c r="XB78" i="2" s="1"/>
  <c r="YW78" i="2"/>
  <c r="YZ78" i="2" s="1"/>
  <c r="YY78" i="2" s="1"/>
  <c r="XG84" i="2"/>
  <c r="XF84" i="2" s="1"/>
  <c r="ZA84" i="2"/>
  <c r="ZD84" i="2" s="1"/>
  <c r="ZC84" i="2" s="1"/>
  <c r="RS75" i="2"/>
  <c r="XG79" i="2"/>
  <c r="XF79" i="2" s="1"/>
  <c r="ZA79" i="2"/>
  <c r="ZD79" i="2" s="1"/>
  <c r="ZC79" i="2" s="1"/>
  <c r="VJ42" i="2"/>
  <c r="XD42" i="2"/>
  <c r="RS61" i="2"/>
  <c r="ZA54" i="2"/>
  <c r="ZD54" i="2" s="1"/>
  <c r="ZC54" i="2" s="1"/>
  <c r="XG54" i="2"/>
  <c r="XF54" i="2" s="1"/>
  <c r="TL33" i="2"/>
  <c r="XK76" i="2"/>
  <c r="XJ76" i="2" s="1"/>
  <c r="ZE76" i="2"/>
  <c r="ZH76" i="2" s="1"/>
  <c r="ZG76" i="2" s="1"/>
  <c r="TM27" i="2"/>
  <c r="TL27" i="2" s="1"/>
  <c r="VG27" i="2"/>
  <c r="QB53" i="2"/>
  <c r="RY68" i="2"/>
  <c r="OE82" i="2"/>
  <c r="VF21" i="2"/>
  <c r="VE21" i="2" s="1"/>
  <c r="WZ21" i="2"/>
  <c r="XC42" i="2"/>
  <c r="YW42" i="2"/>
  <c r="YZ42" i="2" s="1"/>
  <c r="YY42" i="2" s="1"/>
  <c r="QA36" i="2"/>
  <c r="PZ36" i="2" s="1"/>
  <c r="RU36" i="2"/>
  <c r="TU59" i="2"/>
  <c r="VO59" i="2"/>
  <c r="XD55" i="2"/>
  <c r="VJ55" i="2"/>
  <c r="VI55" i="2" s="1"/>
  <c r="XD32" i="2"/>
  <c r="VJ32" i="2"/>
  <c r="VI32" i="2" s="1"/>
  <c r="XG80" i="2"/>
  <c r="ZA80" i="2"/>
  <c r="ZD80" i="2" s="1"/>
  <c r="ZC80" i="2" s="1"/>
  <c r="YR38" i="2"/>
  <c r="TH26" i="2"/>
  <c r="PZ207" i="2"/>
  <c r="RV207" i="2"/>
  <c r="XD206" i="2"/>
  <c r="VG204" i="2"/>
  <c r="VJ206" i="2"/>
  <c r="XD53" i="2"/>
  <c r="VJ53" i="2"/>
  <c r="TR61" i="2"/>
  <c r="RX61" i="2"/>
  <c r="RW61" i="2" s="1"/>
  <c r="VI216" i="2"/>
  <c r="VJ216" i="2" s="1"/>
  <c r="XE216" i="2"/>
  <c r="QA29" i="2"/>
  <c r="RU29" i="2"/>
  <c r="YW62" i="2"/>
  <c r="YZ62" i="2" s="1"/>
  <c r="YY62" i="2" s="1"/>
  <c r="XC62" i="2"/>
  <c r="XB62" i="2" s="1"/>
  <c r="VA19" i="2"/>
  <c r="RX33" i="2"/>
  <c r="RW33" i="2" s="1"/>
  <c r="TR33" i="2"/>
  <c r="VG60" i="2"/>
  <c r="TM60" i="2"/>
  <c r="TN20" i="2"/>
  <c r="RT20" i="2"/>
  <c r="RS20" i="2" s="1"/>
  <c r="WY28" i="2"/>
  <c r="WX28" i="2" s="1"/>
  <c r="YS28" i="2"/>
  <c r="YV28" i="2" s="1"/>
  <c r="TU51" i="2"/>
  <c r="TT51" i="2" s="1"/>
  <c r="VO51" i="2"/>
  <c r="RT31" i="2"/>
  <c r="RS31" i="2" s="1"/>
  <c r="TN31" i="2"/>
  <c r="XD39" i="2"/>
  <c r="VJ39" i="2"/>
  <c r="RO14" i="2"/>
  <c r="VO81" i="2"/>
  <c r="TU81" i="2"/>
  <c r="TT81" i="2" s="1"/>
  <c r="XA219" i="2"/>
  <c r="VE219" i="2"/>
  <c r="VF219" i="2" s="1"/>
  <c r="RS13" i="2"/>
  <c r="WX32" i="2"/>
  <c r="YX216" i="2"/>
  <c r="YY216" i="2" s="1"/>
  <c r="YZ216" i="2" s="1"/>
  <c r="XB216" i="2"/>
  <c r="XC216" i="2" s="1"/>
  <c r="TI207" i="2"/>
  <c r="TI204" i="2" s="1"/>
  <c r="TH204" i="2"/>
  <c r="WX53" i="2"/>
  <c r="RT14" i="2"/>
  <c r="RS14" i="2" s="1"/>
  <c r="TN14" i="2"/>
  <c r="QB58" i="2"/>
  <c r="RP38" i="2"/>
  <c r="XC17" i="2"/>
  <c r="XB17" i="2" s="1"/>
  <c r="YW17" i="2"/>
  <c r="YZ17" i="2" s="1"/>
  <c r="YY17" i="2" s="1"/>
  <c r="VE39" i="2"/>
  <c r="QA82" i="2"/>
  <c r="QA74" i="2" s="1"/>
  <c r="RU82" i="2"/>
  <c r="RL204" i="2"/>
  <c r="XC49" i="2"/>
  <c r="YW49" i="2"/>
  <c r="YZ49" i="2" s="1"/>
  <c r="YY49" i="2" s="1"/>
  <c r="TR32" i="2"/>
  <c r="RX32" i="2"/>
  <c r="RW32" i="2" s="1"/>
  <c r="TP209" i="2"/>
  <c r="TQ209" i="2" s="1"/>
  <c r="VL209" i="2"/>
  <c r="WU207" i="2"/>
  <c r="WT204" i="2"/>
  <c r="TL41" i="2"/>
  <c r="TQ24" i="2"/>
  <c r="VK24" i="2"/>
  <c r="RP12" i="2"/>
  <c r="VF29" i="2"/>
  <c r="VE29" i="2" s="1"/>
  <c r="WZ29" i="2"/>
  <c r="RU20" i="2"/>
  <c r="QA20" i="2"/>
  <c r="PZ20" i="2" s="1"/>
  <c r="PZ213" i="2"/>
  <c r="QA213" i="2" s="1"/>
  <c r="QB213" i="2" s="1"/>
  <c r="RV213" i="2"/>
  <c r="RO19" i="2"/>
  <c r="VK48" i="2"/>
  <c r="TQ48" i="2"/>
  <c r="VA29" i="2"/>
  <c r="XB79" i="2"/>
  <c r="XC24" i="2"/>
  <c r="XB24" i="2" s="1"/>
  <c r="YW24" i="2"/>
  <c r="YZ24" i="2" s="1"/>
  <c r="YY24" i="2" s="1"/>
  <c r="VJ17" i="2"/>
  <c r="VI17" i="2" s="1"/>
  <c r="XD17" i="2"/>
  <c r="YS31" i="2"/>
  <c r="YV31" i="2" s="1"/>
  <c r="YU31" i="2" s="1"/>
  <c r="WY31" i="2"/>
  <c r="WX31" i="2" s="1"/>
  <c r="VK75" i="2"/>
  <c r="TQ75" i="2"/>
  <c r="YW61" i="2"/>
  <c r="YZ61" i="2" s="1"/>
  <c r="YY61" i="2" s="1"/>
  <c r="XC61" i="2"/>
  <c r="XB61" i="2" s="1"/>
  <c r="WY36" i="2"/>
  <c r="WX36" i="2" s="1"/>
  <c r="YS36" i="2"/>
  <c r="YV36" i="2" s="1"/>
  <c r="YU36" i="2" s="1"/>
  <c r="OE28" i="2"/>
  <c r="YY59" i="2"/>
  <c r="TQ61" i="2"/>
  <c r="TP61" i="2" s="1"/>
  <c r="VK61" i="2"/>
  <c r="WX41" i="2"/>
  <c r="XD64" i="2"/>
  <c r="VJ64" i="2"/>
  <c r="VI54" i="2"/>
  <c r="RS219" i="2"/>
  <c r="RT219" i="2" s="1"/>
  <c r="TO219" i="2"/>
  <c r="WX70" i="2"/>
  <c r="QA21" i="2"/>
  <c r="RU21" i="2"/>
  <c r="VM76" i="2"/>
  <c r="XC48" i="2"/>
  <c r="YW48" i="2"/>
  <c r="YZ48" i="2" s="1"/>
  <c r="TO213" i="2"/>
  <c r="RS213" i="2"/>
  <c r="RT213" i="2" s="1"/>
  <c r="TH21" i="2"/>
  <c r="WT73" i="2"/>
  <c r="TL55" i="2"/>
  <c r="TQ49" i="2"/>
  <c r="TP49" i="2" s="1"/>
  <c r="VK49" i="2"/>
  <c r="YQ38" i="2"/>
  <c r="WZ26" i="2"/>
  <c r="VF26" i="2"/>
  <c r="VE26" i="2" s="1"/>
  <c r="RW217" i="2"/>
  <c r="RX217" i="2" s="1"/>
  <c r="RY217" i="2" s="1"/>
  <c r="TS217" i="2"/>
  <c r="WY20" i="2"/>
  <c r="YS20" i="2"/>
  <c r="YV20" i="2" s="1"/>
  <c r="WZ82" i="2"/>
  <c r="VF82" i="2"/>
  <c r="VE82" i="2" s="1"/>
  <c r="XD35" i="2"/>
  <c r="VJ35" i="2"/>
  <c r="VI35" i="2" s="1"/>
  <c r="VN80" i="2"/>
  <c r="XH80" i="2"/>
  <c r="WZ60" i="2"/>
  <c r="VF60" i="2"/>
  <c r="VE60" i="2" s="1"/>
  <c r="YS19" i="2"/>
  <c r="YV19" i="2" s="1"/>
  <c r="YU19" i="2" s="1"/>
  <c r="WY19" i="2"/>
  <c r="WX19" i="2" s="1"/>
  <c r="PZ33" i="2"/>
  <c r="QB33" i="2"/>
  <c r="XC32" i="2"/>
  <c r="XB32" i="2" s="1"/>
  <c r="YW32" i="2"/>
  <c r="YZ32" i="2" s="1"/>
  <c r="YY32" i="2" s="1"/>
  <c r="TQ83" i="2"/>
  <c r="TP83" i="2" s="1"/>
  <c r="VK83" i="2"/>
  <c r="VM210" i="2"/>
  <c r="VN210" i="2" s="1"/>
  <c r="XI210" i="2"/>
  <c r="VA28" i="2"/>
  <c r="XG65" i="2"/>
  <c r="XF65" i="2" s="1"/>
  <c r="ZA65" i="2"/>
  <c r="ZD65" i="2" s="1"/>
  <c r="ZC65" i="2" s="1"/>
  <c r="TQ62" i="2"/>
  <c r="VK62" i="2"/>
  <c r="RP47" i="2"/>
  <c r="TL39" i="2"/>
  <c r="WY37" i="2"/>
  <c r="WX37" i="2" s="1"/>
  <c r="YS37" i="2"/>
  <c r="YV37" i="2" s="1"/>
  <c r="YU37" i="2" s="1"/>
  <c r="ZA66" i="2"/>
  <c r="ZD66" i="2" s="1"/>
  <c r="ZC66" i="2" s="1"/>
  <c r="XG66" i="2"/>
  <c r="XF66" i="2" s="1"/>
  <c r="RX48" i="2"/>
  <c r="RY48" i="2" s="1"/>
  <c r="TR48" i="2"/>
  <c r="VK13" i="2"/>
  <c r="TQ13" i="2"/>
  <c r="XA207" i="2"/>
  <c r="VE207" i="2"/>
  <c r="XD63" i="2"/>
  <c r="VJ63" i="2"/>
  <c r="VI63" i="2" s="1"/>
  <c r="RU27" i="2"/>
  <c r="QA27" i="2"/>
  <c r="PZ27" i="2" s="1"/>
  <c r="TL48" i="2"/>
  <c r="WZ14" i="2"/>
  <c r="VF14" i="2"/>
  <c r="TN37" i="2"/>
  <c r="RT37" i="2"/>
  <c r="RS37" i="2" s="1"/>
  <c r="TU84" i="2"/>
  <c r="TT84" i="2" s="1"/>
  <c r="VO84" i="2"/>
  <c r="XC39" i="2"/>
  <c r="YW39" i="2"/>
  <c r="YZ39" i="2" s="1"/>
  <c r="XG51" i="2"/>
  <c r="XF51" i="2" s="1"/>
  <c r="ZA51" i="2"/>
  <c r="ZD51" i="2" s="1"/>
  <c r="ZC51" i="2" s="1"/>
  <c r="XD77" i="2"/>
  <c r="VJ77" i="2"/>
  <c r="VI77" i="2" s="1"/>
  <c r="PZ32" i="2"/>
  <c r="QB32" i="2"/>
  <c r="RT40" i="2"/>
  <c r="RS40" i="2" s="1"/>
  <c r="TN40" i="2"/>
  <c r="YX209" i="2"/>
  <c r="YY209" i="2" s="1"/>
  <c r="YZ209" i="2" s="1"/>
  <c r="XB209" i="2"/>
  <c r="XC209" i="2" s="1"/>
  <c r="TR55" i="2"/>
  <c r="RX55" i="2"/>
  <c r="WZ30" i="2"/>
  <c r="VF30" i="2"/>
  <c r="VE30" i="2" s="1"/>
  <c r="TU66" i="2"/>
  <c r="TT66" i="2" s="1"/>
  <c r="VO66" i="2"/>
  <c r="XE217" i="2"/>
  <c r="VI217" i="2"/>
  <c r="VJ217" i="2" s="1"/>
  <c r="TQ35" i="2"/>
  <c r="VK35" i="2"/>
  <c r="TL207" i="2"/>
  <c r="VH207" i="2"/>
  <c r="VJ41" i="2"/>
  <c r="VI41" i="2" s="1"/>
  <c r="XD41" i="2"/>
  <c r="YQ37" i="2"/>
  <c r="VR85" i="2"/>
  <c r="XL85" i="2"/>
  <c r="RS48" i="2"/>
  <c r="TM31" i="2"/>
  <c r="TL31" i="2" s="1"/>
  <c r="VG31" i="2"/>
  <c r="VB74" i="2"/>
  <c r="PW207" i="2"/>
  <c r="PV204" i="2"/>
  <c r="QA28" i="2"/>
  <c r="PZ28" i="2" s="1"/>
  <c r="RU28" i="2"/>
  <c r="TP218" i="2"/>
  <c r="TQ218" i="2" s="1"/>
  <c r="VL218" i="2"/>
  <c r="TQ63" i="2"/>
  <c r="TP63" i="2" s="1"/>
  <c r="VK63" i="2"/>
  <c r="TS220" i="2"/>
  <c r="RW220" i="2"/>
  <c r="RX220" i="2" s="1"/>
  <c r="RY220" i="2" s="1"/>
  <c r="YU72" i="2"/>
  <c r="PZ63" i="2"/>
  <c r="QB63" i="2"/>
  <c r="TQ39" i="2"/>
  <c r="VK39" i="2"/>
  <c r="NY86" i="2"/>
  <c r="OC21" i="2"/>
  <c r="OE21" i="2"/>
  <c r="TR64" i="2"/>
  <c r="RX64" i="2"/>
  <c r="RW64" i="2" s="1"/>
  <c r="VE48" i="2"/>
  <c r="TL75" i="2"/>
  <c r="XD15" i="2"/>
  <c r="VJ15" i="2"/>
  <c r="VI15" i="2" s="1"/>
  <c r="VK58" i="2"/>
  <c r="TQ58" i="2"/>
  <c r="TP58" i="2" s="1"/>
  <c r="VE57" i="2"/>
  <c r="XB215" i="2"/>
  <c r="XC215" i="2" s="1"/>
  <c r="YX215" i="2"/>
  <c r="YY215" i="2" s="1"/>
  <c r="YZ215" i="2" s="1"/>
  <c r="TN82" i="2"/>
  <c r="RT82" i="2"/>
  <c r="VA20" i="2"/>
  <c r="TH82" i="2"/>
  <c r="TH74" i="2" s="1"/>
  <c r="RT16" i="2"/>
  <c r="RS16" i="2" s="1"/>
  <c r="TN16" i="2"/>
  <c r="WZ36" i="2"/>
  <c r="VF36" i="2"/>
  <c r="VE36" i="2" s="1"/>
  <c r="TM16" i="2"/>
  <c r="TL16" i="2" s="1"/>
  <c r="VG16" i="2"/>
  <c r="VE32" i="2"/>
  <c r="VO50" i="2"/>
  <c r="TU50" i="2"/>
  <c r="TT50" i="2" s="1"/>
  <c r="QB78" i="2"/>
  <c r="TR83" i="2"/>
  <c r="RX83" i="2"/>
  <c r="WY25" i="2"/>
  <c r="WX25" i="2" s="1"/>
  <c r="YS25" i="2"/>
  <c r="YV25" i="2" s="1"/>
  <c r="VR76" i="2"/>
  <c r="VQ76" i="2" s="1"/>
  <c r="XL76" i="2"/>
  <c r="QB15" i="2"/>
  <c r="VO54" i="2"/>
  <c r="TU54" i="2"/>
  <c r="TT54" i="2" s="1"/>
  <c r="VH219" i="2"/>
  <c r="TL219" i="2"/>
  <c r="TM219" i="2" s="1"/>
  <c r="RS62" i="2"/>
  <c r="RO47" i="2"/>
  <c r="YT213" i="2"/>
  <c r="YU213" i="2" s="1"/>
  <c r="YV213" i="2" s="1"/>
  <c r="WX213" i="2"/>
  <c r="WY213" i="2" s="1"/>
  <c r="VI66" i="2"/>
  <c r="PZ48" i="2"/>
  <c r="TR41" i="2"/>
  <c r="RX41" i="2"/>
  <c r="YW33" i="2"/>
  <c r="YZ33" i="2" s="1"/>
  <c r="XC33" i="2"/>
  <c r="OC27" i="2"/>
  <c r="OE27" i="2"/>
  <c r="VN66" i="2"/>
  <c r="VM66" i="2" s="1"/>
  <c r="XH66" i="2"/>
  <c r="XD48" i="2"/>
  <c r="VJ48" i="2"/>
  <c r="VK72" i="2"/>
  <c r="TQ72" i="2"/>
  <c r="TP72" i="2" s="1"/>
  <c r="TH14" i="2"/>
  <c r="TQ23" i="2"/>
  <c r="VK23" i="2"/>
  <c r="TL72" i="2"/>
  <c r="OC73" i="2"/>
  <c r="OC47" i="2" s="1"/>
  <c r="OE73" i="2"/>
  <c r="RW84" i="2"/>
  <c r="RY84" i="2"/>
  <c r="VI51" i="2"/>
  <c r="RS22" i="2"/>
  <c r="PV40" i="2"/>
  <c r="PV38" i="2" s="1"/>
  <c r="VG21" i="2"/>
  <c r="TM21" i="2"/>
  <c r="TL21" i="2" s="1"/>
  <c r="RU37" i="2"/>
  <c r="QA37" i="2"/>
  <c r="PZ37" i="2" s="1"/>
  <c r="YU61" i="2"/>
  <c r="VK71" i="2"/>
  <c r="TQ71" i="2"/>
  <c r="TP71" i="2" s="1"/>
  <c r="TH30" i="2"/>
  <c r="YW35" i="2"/>
  <c r="YZ35" i="2" s="1"/>
  <c r="YY35" i="2" s="1"/>
  <c r="XC35" i="2"/>
  <c r="RS35" i="2"/>
  <c r="RP207" i="2"/>
  <c r="RP204" i="2" s="1"/>
  <c r="RO204" i="2"/>
  <c r="RY65" i="2"/>
  <c r="XF76" i="2"/>
  <c r="ZB210" i="2"/>
  <c r="ZC210" i="2" s="1"/>
  <c r="ZD210" i="2" s="1"/>
  <c r="XF210" i="2"/>
  <c r="XG210" i="2" s="1"/>
  <c r="YN44" i="2"/>
  <c r="VN84" i="2"/>
  <c r="XH84" i="2"/>
  <c r="RO31" i="2"/>
  <c r="VA74" i="2"/>
  <c r="VI218" i="2"/>
  <c r="VJ218" i="2" s="1"/>
  <c r="XE218" i="2"/>
  <c r="QA16" i="2"/>
  <c r="RU16" i="2"/>
  <c r="YX217" i="2"/>
  <c r="YY217" i="2" s="1"/>
  <c r="YZ217" i="2" s="1"/>
  <c r="XB217" i="2"/>
  <c r="XC217" i="2" s="1"/>
  <c r="TN28" i="2"/>
  <c r="RT28" i="2"/>
  <c r="TO207" i="2"/>
  <c r="RS207" i="2"/>
  <c r="YU23" i="2"/>
  <c r="TR24" i="2"/>
  <c r="RX24" i="2"/>
  <c r="RW24" i="2" s="1"/>
  <c r="TL56" i="2"/>
  <c r="WY73" i="2"/>
  <c r="WX73" i="2" s="1"/>
  <c r="YS73" i="2"/>
  <c r="YV73" i="2" s="1"/>
  <c r="YU73" i="2" s="1"/>
  <c r="TQ53" i="2"/>
  <c r="VK53" i="2"/>
  <c r="TP68" i="2"/>
  <c r="WX72" i="2"/>
  <c r="TR63" i="2"/>
  <c r="RX63" i="2"/>
  <c r="RT25" i="2"/>
  <c r="RS25" i="2" s="1"/>
  <c r="TN25" i="2"/>
  <c r="RS39" i="2"/>
  <c r="TR49" i="2"/>
  <c r="RX49" i="2"/>
  <c r="RW49" i="2" s="1"/>
  <c r="WY21" i="2"/>
  <c r="WX21" i="2" s="1"/>
  <c r="YS21" i="2"/>
  <c r="YV21" i="2" s="1"/>
  <c r="WQ44" i="2"/>
  <c r="TR72" i="2"/>
  <c r="RX72" i="2"/>
  <c r="RW72" i="2" s="1"/>
  <c r="WQ86" i="2"/>
  <c r="WY16" i="2"/>
  <c r="WX16" i="2" s="1"/>
  <c r="YS16" i="2"/>
  <c r="YV16" i="2" s="1"/>
  <c r="YU16" i="2" s="1"/>
  <c r="XD75" i="2"/>
  <c r="VJ75" i="2"/>
  <c r="VK34" i="2"/>
  <c r="TQ34" i="2"/>
  <c r="TP34" i="2" s="1"/>
  <c r="XB54" i="2"/>
  <c r="XH79" i="2"/>
  <c r="VN79" i="2"/>
  <c r="VM79" i="2" s="1"/>
  <c r="XD57" i="2"/>
  <c r="VJ57" i="2"/>
  <c r="VI57" i="2" s="1"/>
  <c r="WX219" i="2"/>
  <c r="WY219" i="2" s="1"/>
  <c r="YT219" i="2"/>
  <c r="YU219" i="2" s="1"/>
  <c r="YV219" i="2" s="1"/>
  <c r="YQ82" i="2"/>
  <c r="YQ74" i="2" s="1"/>
  <c r="XC52" i="2"/>
  <c r="YW52" i="2"/>
  <c r="YZ52" i="2" s="1"/>
  <c r="XB66" i="2"/>
  <c r="RX23" i="2"/>
  <c r="RW23" i="2" s="1"/>
  <c r="TR23" i="2"/>
  <c r="XC57" i="2"/>
  <c r="XB57" i="2" s="1"/>
  <c r="YW57" i="2"/>
  <c r="YZ57" i="2" s="1"/>
  <c r="YY57" i="2" s="1"/>
  <c r="YR12" i="2"/>
  <c r="YY68" i="2"/>
  <c r="QB77" i="2"/>
  <c r="TP217" i="2"/>
  <c r="TQ217" i="2" s="1"/>
  <c r="VL217" i="2"/>
  <c r="VE75" i="2"/>
  <c r="YU13" i="2"/>
  <c r="TM28" i="2"/>
  <c r="TL28" i="2" s="1"/>
  <c r="VG28" i="2"/>
  <c r="RX62" i="2"/>
  <c r="RW62" i="2" s="1"/>
  <c r="TR62" i="2"/>
  <c r="RO16" i="2"/>
  <c r="YU49" i="2"/>
  <c r="OD47" i="2"/>
  <c r="VA25" i="2"/>
  <c r="TR43" i="2"/>
  <c r="RX43" i="2"/>
  <c r="RW43" i="2" s="1"/>
  <c r="VO79" i="2"/>
  <c r="TU79" i="2"/>
  <c r="WX39" i="2"/>
  <c r="QA25" i="2"/>
  <c r="RU25" i="2"/>
  <c r="QB41" i="2"/>
  <c r="XB220" i="2"/>
  <c r="XC220" i="2" s="1"/>
  <c r="YX220" i="2"/>
  <c r="YY220" i="2" s="1"/>
  <c r="YZ220" i="2" s="1"/>
  <c r="RX13" i="2"/>
  <c r="TR13" i="2"/>
  <c r="RU19" i="2"/>
  <c r="QA19" i="2"/>
  <c r="PZ19" i="2" s="1"/>
  <c r="YW34" i="2"/>
  <c r="YZ34" i="2" s="1"/>
  <c r="XC34" i="2"/>
  <c r="XB218" i="2"/>
  <c r="XC218" i="2" s="1"/>
  <c r="YX218" i="2"/>
  <c r="YY218" i="2" s="1"/>
  <c r="YZ218" i="2" s="1"/>
  <c r="RX58" i="2"/>
  <c r="RW58" i="2" s="1"/>
  <c r="TR58" i="2"/>
  <c r="RS23" i="2"/>
  <c r="XD72" i="2"/>
  <c r="VJ72" i="2"/>
  <c r="VI72" i="2" s="1"/>
  <c r="YU62" i="2"/>
  <c r="RU73" i="2"/>
  <c r="QA73" i="2"/>
  <c r="PZ73" i="2" s="1"/>
  <c r="YW206" i="2"/>
  <c r="WZ204" i="2"/>
  <c r="XC206" i="2"/>
  <c r="YU15" i="2"/>
  <c r="WT19" i="2"/>
  <c r="TQ22" i="2"/>
  <c r="VK22" i="2"/>
  <c r="YY84" i="2"/>
  <c r="YW43" i="2"/>
  <c r="YZ43" i="2" s="1"/>
  <c r="YY43" i="2" s="1"/>
  <c r="XC43" i="2"/>
  <c r="XB43" i="2" s="1"/>
  <c r="RO21" i="2"/>
  <c r="TU65" i="2"/>
  <c r="TT65" i="2" s="1"/>
  <c r="VO65" i="2"/>
  <c r="TE86" i="2"/>
  <c r="WX61" i="2"/>
  <c r="RS71" i="2"/>
  <c r="TS216" i="2"/>
  <c r="RW216" i="2"/>
  <c r="RX216" i="2" s="1"/>
  <c r="RY216" i="2" s="1"/>
  <c r="WX75" i="2"/>
  <c r="XH81" i="2"/>
  <c r="VN81" i="2"/>
  <c r="VM81" i="2" s="1"/>
  <c r="RW215" i="2"/>
  <c r="RX215" i="2" s="1"/>
  <c r="RY215" i="2" s="1"/>
  <c r="TS215" i="2"/>
  <c r="YS18" i="2"/>
  <c r="YV18" i="2" s="1"/>
  <c r="WY18" i="2"/>
  <c r="WX18" i="2" s="1"/>
  <c r="YU83" i="2"/>
  <c r="YW55" i="2"/>
  <c r="YZ55" i="2" s="1"/>
  <c r="XC55" i="2"/>
  <c r="XB55" i="2" s="1"/>
  <c r="YW71" i="2"/>
  <c r="YZ71" i="2" s="1"/>
  <c r="YY71" i="2" s="1"/>
  <c r="XC71" i="2"/>
  <c r="XB71" i="2" s="1"/>
  <c r="TP84" i="2"/>
  <c r="RT29" i="2"/>
  <c r="RS29" i="2" s="1"/>
  <c r="TN29" i="2"/>
  <c r="OE26" i="2"/>
  <c r="VM208" i="2"/>
  <c r="VN208" i="2" s="1"/>
  <c r="XI208" i="2"/>
  <c r="VJ62" i="2"/>
  <c r="XD62" i="2"/>
  <c r="VF16" i="2"/>
  <c r="WZ16" i="2"/>
  <c r="OC40" i="2"/>
  <c r="OC38" i="2" s="1"/>
  <c r="OE40" i="2"/>
  <c r="XN67" i="2"/>
  <c r="XP67" i="2"/>
  <c r="ZA50" i="2"/>
  <c r="ZD50" i="2" s="1"/>
  <c r="ZC50" i="2" s="1"/>
  <c r="XG50" i="2"/>
  <c r="XF50" i="2" s="1"/>
  <c r="TR56" i="2"/>
  <c r="RX56" i="2"/>
  <c r="PZ24" i="2"/>
  <c r="QB24" i="2"/>
  <c r="TR206" i="2"/>
  <c r="RU204" i="2"/>
  <c r="RX206" i="2"/>
  <c r="XD56" i="2"/>
  <c r="VJ56" i="2"/>
  <c r="VI56" i="2" s="1"/>
  <c r="VF37" i="2"/>
  <c r="WZ37" i="2"/>
  <c r="TM37" i="2"/>
  <c r="VG37" i="2"/>
  <c r="QA30" i="2"/>
  <c r="PZ30" i="2" s="1"/>
  <c r="RU30" i="2"/>
  <c r="RT18" i="2"/>
  <c r="RS18" i="2" s="1"/>
  <c r="TN18" i="2"/>
  <c r="VF28" i="2"/>
  <c r="VE28" i="2" s="1"/>
  <c r="WZ28" i="2"/>
  <c r="XH68" i="2"/>
  <c r="VN68" i="2"/>
  <c r="VM68" i="2" s="1"/>
  <c r="YY51" i="2"/>
  <c r="TE204" i="2"/>
  <c r="VA21" i="2"/>
  <c r="QB75" i="2"/>
  <c r="VB47" i="2"/>
  <c r="WU38" i="2"/>
  <c r="TQ43" i="2"/>
  <c r="TP43" i="2" s="1"/>
  <c r="VK43" i="2"/>
  <c r="RO36" i="2"/>
  <c r="VB207" i="2"/>
  <c r="VB204" i="2" s="1"/>
  <c r="VA204" i="2"/>
  <c r="TV85" i="2"/>
  <c r="YY54" i="2"/>
  <c r="PS86" i="2"/>
  <c r="XB50" i="2"/>
  <c r="WT82" i="2"/>
  <c r="WT74" i="2" s="1"/>
  <c r="QB206" i="2"/>
  <c r="VJ58" i="2"/>
  <c r="XD58" i="2"/>
  <c r="YQ31" i="2"/>
  <c r="RU31" i="2"/>
  <c r="QA31" i="2"/>
  <c r="PZ31" i="2" s="1"/>
  <c r="XB68" i="2"/>
  <c r="WT36" i="2"/>
  <c r="XC75" i="2"/>
  <c r="YW75" i="2"/>
  <c r="YZ75" i="2" s="1"/>
  <c r="WX13" i="2"/>
  <c r="XH51" i="2"/>
  <c r="VN51" i="2"/>
  <c r="VM51" i="2" s="1"/>
  <c r="ZE85" i="2"/>
  <c r="ZH85" i="2" s="1"/>
  <c r="ZG85" i="2" s="1"/>
  <c r="XK85" i="2"/>
  <c r="RU18" i="2"/>
  <c r="QA18" i="2"/>
  <c r="RO20" i="2"/>
  <c r="VI69" i="2"/>
  <c r="PZ62" i="2"/>
  <c r="QB62" i="2"/>
  <c r="XC64" i="2"/>
  <c r="XB64" i="2" s="1"/>
  <c r="YW64" i="2"/>
  <c r="YZ64" i="2" s="1"/>
  <c r="YY64" i="2" s="1"/>
  <c r="TH27" i="2"/>
  <c r="PV19" i="2"/>
  <c r="YU39" i="2"/>
  <c r="RW209" i="2"/>
  <c r="RX209" i="2" s="1"/>
  <c r="RY209" i="2" s="1"/>
  <c r="TS209" i="2"/>
  <c r="ZC85" i="2"/>
  <c r="PZ57" i="2"/>
  <c r="QB57" i="2"/>
  <c r="PZ13" i="2"/>
  <c r="QB83" i="2"/>
  <c r="VK78" i="2"/>
  <c r="TQ78" i="2"/>
  <c r="TP78" i="2" s="1"/>
  <c r="VE33" i="2"/>
  <c r="VN54" i="2"/>
  <c r="VM54" i="2" s="1"/>
  <c r="XH54" i="2"/>
  <c r="XD78" i="2"/>
  <c r="VJ78" i="2"/>
  <c r="VI78" i="2" s="1"/>
  <c r="WX15" i="2"/>
  <c r="XC77" i="2"/>
  <c r="XB77" i="2" s="1"/>
  <c r="YW77" i="2"/>
  <c r="YZ77" i="2" s="1"/>
  <c r="YY77" i="2" s="1"/>
  <c r="TM26" i="2"/>
  <c r="TL26" i="2" s="1"/>
  <c r="VG26" i="2"/>
  <c r="TR53" i="2"/>
  <c r="RX53" i="2"/>
  <c r="RW53" i="2" s="1"/>
  <c r="XB84" i="2"/>
  <c r="XG68" i="2"/>
  <c r="XF68" i="2" s="1"/>
  <c r="ZA68" i="2"/>
  <c r="ZD68" i="2" s="1"/>
  <c r="ZC68" i="2" s="1"/>
  <c r="VL216" i="2"/>
  <c r="TP216" i="2"/>
  <c r="TQ216" i="2" s="1"/>
  <c r="WY60" i="2"/>
  <c r="WX60" i="2" s="1"/>
  <c r="YS60" i="2"/>
  <c r="YV60" i="2" s="1"/>
  <c r="YU60" i="2" s="1"/>
  <c r="WX77" i="2"/>
  <c r="YU75" i="2"/>
  <c r="YU43" i="2"/>
  <c r="TN30" i="2"/>
  <c r="RT30" i="2"/>
  <c r="RS30" i="2" s="1"/>
  <c r="TP81" i="2"/>
  <c r="RX17" i="2"/>
  <c r="TR17" i="2"/>
  <c r="VF20" i="2"/>
  <c r="VE20" i="2" s="1"/>
  <c r="WZ20" i="2"/>
  <c r="OC14" i="2"/>
  <c r="OE14" i="2"/>
  <c r="VL220" i="2"/>
  <c r="TP220" i="2"/>
  <c r="TQ220" i="2" s="1"/>
  <c r="VK52" i="2"/>
  <c r="TQ52" i="2"/>
  <c r="TP52" i="2" s="1"/>
  <c r="VG25" i="2"/>
  <c r="TM25" i="2"/>
  <c r="TP50" i="2"/>
  <c r="QA40" i="2"/>
  <c r="PZ40" i="2" s="1"/>
  <c r="RU40" i="2"/>
  <c r="PZ56" i="2"/>
  <c r="QB56" i="2"/>
  <c r="TL70" i="2"/>
  <c r="YU48" i="2"/>
  <c r="TH28" i="2"/>
  <c r="TL83" i="2"/>
  <c r="XB51" i="2"/>
  <c r="XD43" i="2"/>
  <c r="VJ43" i="2"/>
  <c r="VK56" i="2"/>
  <c r="TQ56" i="2"/>
  <c r="TP56" i="2" s="1"/>
  <c r="TL34" i="2"/>
  <c r="VJ24" i="2"/>
  <c r="VI24" i="2" s="1"/>
  <c r="XD24" i="2"/>
  <c r="YU42" i="2"/>
  <c r="TQ70" i="2"/>
  <c r="TP70" i="2" s="1"/>
  <c r="VK70" i="2"/>
  <c r="WT38" i="2"/>
  <c r="RX71" i="2"/>
  <c r="RW71" i="2" s="1"/>
  <c r="TR71" i="2"/>
  <c r="VN69" i="2"/>
  <c r="VM69" i="2" s="1"/>
  <c r="XI69" i="2"/>
  <c r="VP69" i="2"/>
  <c r="TU69" i="2"/>
  <c r="TT69" i="2" s="1"/>
  <c r="VG36" i="2"/>
  <c r="TM36" i="2"/>
  <c r="YT207" i="2"/>
  <c r="YU207" i="2" s="1"/>
  <c r="WX207" i="2"/>
  <c r="YY50" i="2"/>
  <c r="TL58" i="2"/>
  <c r="OC31" i="2"/>
  <c r="OE31" i="2"/>
  <c r="TI47" i="2"/>
  <c r="TI86" i="2" s="1"/>
  <c r="YQ60" i="2"/>
  <c r="YQ47" i="2" s="1"/>
  <c r="YQ36" i="2"/>
  <c r="RT21" i="2"/>
  <c r="RS21" i="2" s="1"/>
  <c r="TN21" i="2"/>
  <c r="YS30" i="2"/>
  <c r="YV30" i="2" s="1"/>
  <c r="WY30" i="2"/>
  <c r="WX30" i="2" s="1"/>
  <c r="TP51" i="2"/>
  <c r="TM20" i="2"/>
  <c r="TL20" i="2" s="1"/>
  <c r="VG20" i="2"/>
  <c r="XG69" i="2"/>
  <c r="XF69" i="2" s="1"/>
  <c r="ZB69" i="2"/>
  <c r="ZD69" i="2" s="1"/>
  <c r="ZC69" i="2" s="1"/>
  <c r="QB49" i="2"/>
  <c r="TR15" i="2"/>
  <c r="RX15" i="2"/>
  <c r="RW15" i="2" s="1"/>
  <c r="TQ41" i="2"/>
  <c r="TP41" i="2" s="1"/>
  <c r="VK41" i="2"/>
  <c r="TQ55" i="2"/>
  <c r="TP55" i="2" s="1"/>
  <c r="VK55" i="2"/>
  <c r="WX63" i="2"/>
  <c r="PW12" i="2"/>
  <c r="VG82" i="2"/>
  <c r="TM82" i="2"/>
  <c r="TL82" i="2" s="1"/>
  <c r="TN60" i="2"/>
  <c r="RT60" i="2"/>
  <c r="WZ27" i="2"/>
  <c r="VF27" i="2"/>
  <c r="TV76" i="2"/>
  <c r="RT19" i="2"/>
  <c r="RS19" i="2" s="1"/>
  <c r="TN19" i="2"/>
  <c r="TR39" i="2"/>
  <c r="RX39" i="2"/>
  <c r="QB72" i="2"/>
  <c r="TR57" i="2"/>
  <c r="RX57" i="2"/>
  <c r="RW57" i="2" s="1"/>
  <c r="XD49" i="2"/>
  <c r="VJ49" i="2"/>
  <c r="VI49" i="2" s="1"/>
  <c r="TU80" i="2"/>
  <c r="VO80" i="2"/>
  <c r="VE83" i="2"/>
  <c r="RT73" i="2"/>
  <c r="RS73" i="2" s="1"/>
  <c r="TN73" i="2"/>
  <c r="TL78" i="2"/>
  <c r="YU24" i="2"/>
  <c r="XH59" i="2"/>
  <c r="VN59" i="2"/>
  <c r="VM59" i="2" s="1"/>
  <c r="TR22" i="2"/>
  <c r="RX22" i="2"/>
  <c r="RW22" i="2" s="1"/>
  <c r="XC56" i="2"/>
  <c r="XB56" i="2" s="1"/>
  <c r="YW56" i="2"/>
  <c r="YZ56" i="2" s="1"/>
  <c r="TT210" i="2"/>
  <c r="TU210" i="2" s="1"/>
  <c r="TV210" i="2" s="1"/>
  <c r="VP210" i="2"/>
  <c r="TN26" i="2"/>
  <c r="RT26" i="2"/>
  <c r="RU26" i="2"/>
  <c r="QA26" i="2"/>
  <c r="VK42" i="2"/>
  <c r="TQ42" i="2"/>
  <c r="TP42" i="2" s="1"/>
  <c r="TH20" i="2"/>
  <c r="QA14" i="2"/>
  <c r="PZ14" i="2" s="1"/>
  <c r="RU14" i="2"/>
  <c r="XD52" i="2"/>
  <c r="VJ52" i="2"/>
  <c r="VI52" i="2" s="1"/>
  <c r="RX52" i="2"/>
  <c r="RW52" i="2" s="1"/>
  <c r="TR52" i="2"/>
  <c r="RS52" i="2"/>
  <c r="VK17" i="2"/>
  <c r="TQ17" i="2"/>
  <c r="TP17" i="2" s="1"/>
  <c r="VN50" i="2"/>
  <c r="VM50" i="2" s="1"/>
  <c r="XH50" i="2"/>
  <c r="VJ70" i="2"/>
  <c r="VI70" i="2" s="1"/>
  <c r="XD70" i="2"/>
  <c r="VE72" i="2"/>
  <c r="YY69" i="2"/>
  <c r="PW47" i="2"/>
  <c r="WX48" i="2"/>
  <c r="WZ73" i="2"/>
  <c r="VF73" i="2"/>
  <c r="VE73" i="2" s="1"/>
  <c r="XD83" i="2"/>
  <c r="VJ83" i="2"/>
  <c r="VI83" i="2" s="1"/>
  <c r="RO74" i="2"/>
  <c r="QB34" i="2"/>
  <c r="TL43" i="2"/>
  <c r="VK32" i="2"/>
  <c r="TQ32" i="2"/>
  <c r="VG29" i="2"/>
  <c r="TM29" i="2"/>
  <c r="TL29" i="2" s="1"/>
  <c r="XD34" i="2"/>
  <c r="VJ34" i="2"/>
  <c r="VI34" i="2" s="1"/>
  <c r="TL213" i="2"/>
  <c r="TM213" i="2" s="1"/>
  <c r="VH213" i="2"/>
  <c r="WX64" i="2"/>
  <c r="ZA59" i="2"/>
  <c r="ZD59" i="2" s="1"/>
  <c r="ZC59" i="2" s="1"/>
  <c r="XG59" i="2"/>
  <c r="VE41" i="2"/>
  <c r="VB12" i="2"/>
  <c r="WT30" i="2"/>
  <c r="OE20" i="2"/>
  <c r="WX58" i="2"/>
  <c r="YW63" i="2"/>
  <c r="YZ63" i="2" s="1"/>
  <c r="YY63" i="2" s="1"/>
  <c r="XC63" i="2"/>
  <c r="XB63" i="2" s="1"/>
  <c r="TH47" i="2"/>
  <c r="WT60" i="2"/>
  <c r="WZ19" i="2"/>
  <c r="VF19" i="2"/>
  <c r="VE19" i="2" s="1"/>
  <c r="XE209" i="2"/>
  <c r="VI209" i="2"/>
  <c r="VJ209" i="2" s="1"/>
  <c r="QA60" i="2"/>
  <c r="RU60" i="2"/>
  <c r="WZ40" i="2"/>
  <c r="VF40" i="2"/>
  <c r="VE40" i="2" s="1"/>
  <c r="YS204" i="2"/>
  <c r="YV206" i="2"/>
  <c r="WY40" i="2"/>
  <c r="WX40" i="2" s="1"/>
  <c r="YS40" i="2"/>
  <c r="YV40" i="2" s="1"/>
  <c r="YU40" i="2" s="1"/>
  <c r="XE215" i="2"/>
  <c r="VI215" i="2"/>
  <c r="VJ215" i="2" s="1"/>
  <c r="RX70" i="2"/>
  <c r="TR70" i="2"/>
  <c r="TN36" i="2"/>
  <c r="RT36" i="2"/>
  <c r="RS36" i="2" s="1"/>
  <c r="YU63" i="2"/>
  <c r="XD23" i="2"/>
  <c r="VJ23" i="2"/>
  <c r="XD22" i="2"/>
  <c r="VJ22" i="2"/>
  <c r="VI22" i="2" s="1"/>
  <c r="RY66" i="2"/>
  <c r="PZ39" i="2"/>
  <c r="QB39" i="2"/>
  <c r="RX35" i="2"/>
  <c r="RW35" i="2" s="1"/>
  <c r="TR35" i="2"/>
  <c r="VI220" i="2"/>
  <c r="VJ220" i="2" s="1"/>
  <c r="XE220" i="2"/>
  <c r="VK77" i="2"/>
  <c r="TQ77" i="2"/>
  <c r="TP77" i="2" s="1"/>
  <c r="TL49" i="2"/>
  <c r="RY59" i="2"/>
  <c r="AC88" i="10"/>
  <c r="AC78" i="10" s="1"/>
  <c r="AC48" i="10"/>
  <c r="AD163" i="10"/>
  <c r="AD164" i="10" s="1"/>
  <c r="AD165" i="10" s="1"/>
  <c r="AD128" i="10"/>
  <c r="AD129" i="10" s="1"/>
  <c r="AD130" i="10" s="1"/>
  <c r="AD146" i="10"/>
  <c r="AD147" i="10" s="1"/>
  <c r="AD148" i="10" s="1"/>
  <c r="AD153" i="10"/>
  <c r="AD136" i="10"/>
  <c r="AD118" i="10"/>
  <c r="AD102" i="10"/>
  <c r="AD103" i="10" s="1"/>
  <c r="AD92" i="10"/>
  <c r="AD86" i="10"/>
  <c r="AD87" i="10" s="1"/>
  <c r="AD88" i="10" s="1"/>
  <c r="AD78" i="10" s="1"/>
  <c r="AD76" i="10"/>
  <c r="AD70" i="10"/>
  <c r="AD71" i="10" s="1"/>
  <c r="AD72" i="10" s="1"/>
  <c r="AD62" i="10" s="1"/>
  <c r="AD60" i="10"/>
  <c r="Z19" i="10"/>
  <c r="Z18" i="10"/>
  <c r="AA20" i="10"/>
  <c r="AF47" i="10"/>
  <c r="AE46" i="10"/>
  <c r="Q39" i="3"/>
  <c r="Q43" i="3"/>
  <c r="Q49" i="3"/>
  <c r="Q54" i="3"/>
  <c r="Q20" i="3"/>
  <c r="UD336" i="2"/>
  <c r="UT336" i="2"/>
  <c r="VJ336" i="2"/>
  <c r="UH336" i="2"/>
  <c r="UX336" i="2"/>
  <c r="VN336" i="2"/>
  <c r="UL336" i="2"/>
  <c r="VB336" i="2"/>
  <c r="VR336" i="2"/>
  <c r="UP336" i="2"/>
  <c r="VF336" i="2"/>
  <c r="TZ336" i="2"/>
  <c r="TV336" i="2"/>
  <c r="Q31" i="3"/>
  <c r="H99" i="11" a="1"/>
  <c r="I120" i="11" a="1"/>
  <c r="H98" i="11" a="1"/>
  <c r="I86" i="11" a="1"/>
  <c r="H109" i="11" a="1"/>
  <c r="I119" i="11" a="1"/>
  <c r="H142" i="11" a="1"/>
  <c r="H165" i="11" a="1"/>
  <c r="I141" i="11" a="1"/>
  <c r="I97" i="11" a="1"/>
  <c r="I108" i="11" a="1"/>
  <c r="I130" i="11" a="1"/>
  <c r="H87" i="11" a="1"/>
  <c r="H131" i="11" a="1"/>
  <c r="I75" i="11" a="1"/>
  <c r="H153" i="11" a="1"/>
  <c r="H142" i="11" l="1"/>
  <c r="H153" i="11"/>
  <c r="I120" i="11"/>
  <c r="I86" i="11"/>
  <c r="H165" i="11"/>
  <c r="H99" i="11"/>
  <c r="I97" i="11"/>
  <c r="I75" i="11"/>
  <c r="H131" i="11"/>
  <c r="H109" i="11"/>
  <c r="I130" i="11"/>
  <c r="I141" i="11"/>
  <c r="H98" i="11"/>
  <c r="H87" i="11"/>
  <c r="I119" i="11"/>
  <c r="I108" i="11"/>
  <c r="NZ88" i="2"/>
  <c r="X79" i="10"/>
  <c r="Y77" i="10" s="1"/>
  <c r="X80" i="10"/>
  <c r="U95" i="10"/>
  <c r="V93" i="10" s="1"/>
  <c r="V104" i="10"/>
  <c r="V94" i="10" s="1"/>
  <c r="U96" i="10"/>
  <c r="MH86" i="2"/>
  <c r="MH44" i="2"/>
  <c r="U61" i="10"/>
  <c r="U63" i="10" s="1"/>
  <c r="YV74" i="2"/>
  <c r="T64" i="10"/>
  <c r="PS88" i="2"/>
  <c r="MG88" i="2"/>
  <c r="PW86" i="2"/>
  <c r="WT47" i="2"/>
  <c r="WT86" i="2" s="1"/>
  <c r="TV81" i="2"/>
  <c r="TM47" i="2"/>
  <c r="YU74" i="2"/>
  <c r="TV84" i="2"/>
  <c r="RY78" i="2"/>
  <c r="OC86" i="2"/>
  <c r="PV86" i="2"/>
  <c r="QB74" i="2"/>
  <c r="TI44" i="2"/>
  <c r="RY34" i="2"/>
  <c r="YQ12" i="2"/>
  <c r="YQ44" i="2" s="1"/>
  <c r="RP86" i="2"/>
  <c r="QB28" i="2"/>
  <c r="RY33" i="2"/>
  <c r="WY74" i="2"/>
  <c r="RY49" i="2"/>
  <c r="QA47" i="2"/>
  <c r="QA86" i="2" s="1"/>
  <c r="YN88" i="2"/>
  <c r="WT12" i="2"/>
  <c r="WT44" i="2" s="1"/>
  <c r="RY52" i="2"/>
  <c r="UX88" i="2"/>
  <c r="VB44" i="2"/>
  <c r="PV12" i="2"/>
  <c r="PV44" i="2" s="1"/>
  <c r="TV68" i="2"/>
  <c r="QB27" i="2"/>
  <c r="RT38" i="2"/>
  <c r="TV65" i="2"/>
  <c r="RS38" i="2"/>
  <c r="OC12" i="2"/>
  <c r="OC44" i="2" s="1"/>
  <c r="OE12" i="2"/>
  <c r="TV51" i="2"/>
  <c r="QB19" i="2"/>
  <c r="RY72" i="2"/>
  <c r="YV47" i="2"/>
  <c r="WY47" i="2"/>
  <c r="WQ88" i="2"/>
  <c r="RY23" i="2"/>
  <c r="VF74" i="2"/>
  <c r="VA86" i="2"/>
  <c r="TV50" i="2"/>
  <c r="QB20" i="2"/>
  <c r="TH86" i="2"/>
  <c r="QA38" i="2"/>
  <c r="QB38" i="2" s="1"/>
  <c r="WX38" i="2"/>
  <c r="PZ38" i="2"/>
  <c r="TV54" i="2"/>
  <c r="RO12" i="2"/>
  <c r="RO44" i="2" s="1"/>
  <c r="TH12" i="2"/>
  <c r="TH44" i="2" s="1"/>
  <c r="RT47" i="2"/>
  <c r="VA12" i="2"/>
  <c r="VA44" i="2" s="1"/>
  <c r="QB73" i="2"/>
  <c r="YQ86" i="2"/>
  <c r="ZA22" i="2"/>
  <c r="ZD22" i="2" s="1"/>
  <c r="XG22" i="2"/>
  <c r="VK36" i="2"/>
  <c r="TQ36" i="2"/>
  <c r="TP36" i="2" s="1"/>
  <c r="VN32" i="2"/>
  <c r="XH32" i="2"/>
  <c r="YW73" i="2"/>
  <c r="YZ73" i="2" s="1"/>
  <c r="YY73" i="2" s="1"/>
  <c r="XC73" i="2"/>
  <c r="XB73" i="2" s="1"/>
  <c r="XG70" i="2"/>
  <c r="ZA70" i="2"/>
  <c r="ZD70" i="2" s="1"/>
  <c r="VN17" i="2"/>
  <c r="XH17" i="2"/>
  <c r="TR26" i="2"/>
  <c r="RX26" i="2"/>
  <c r="RW26" i="2" s="1"/>
  <c r="RW39" i="2"/>
  <c r="VK60" i="2"/>
  <c r="TQ60" i="2"/>
  <c r="TP60" i="2" s="1"/>
  <c r="VJ20" i="2"/>
  <c r="VI20" i="2" s="1"/>
  <c r="XD20" i="2"/>
  <c r="YU30" i="2"/>
  <c r="VI43" i="2"/>
  <c r="RX40" i="2"/>
  <c r="RX38" i="2" s="1"/>
  <c r="TR40" i="2"/>
  <c r="XH52" i="2"/>
  <c r="VN52" i="2"/>
  <c r="VM52" i="2" s="1"/>
  <c r="RW17" i="2"/>
  <c r="RY17" i="2"/>
  <c r="VM216" i="2"/>
  <c r="VN216" i="2" s="1"/>
  <c r="XI216" i="2"/>
  <c r="XD26" i="2"/>
  <c r="VJ26" i="2"/>
  <c r="ZE54" i="2"/>
  <c r="ZH54" i="2" s="1"/>
  <c r="XK54" i="2"/>
  <c r="YV38" i="2"/>
  <c r="XK51" i="2"/>
  <c r="ZE51" i="2"/>
  <c r="ZH51" i="2" s="1"/>
  <c r="XG56" i="2"/>
  <c r="XF56" i="2" s="1"/>
  <c r="ZA56" i="2"/>
  <c r="ZD56" i="2" s="1"/>
  <c r="ZC56" i="2" s="1"/>
  <c r="VO56" i="2"/>
  <c r="TU56" i="2"/>
  <c r="TT56" i="2" s="1"/>
  <c r="VE16" i="2"/>
  <c r="VK29" i="2"/>
  <c r="TQ29" i="2"/>
  <c r="TP29" i="2" s="1"/>
  <c r="WX74" i="2"/>
  <c r="XG72" i="2"/>
  <c r="ZA72" i="2"/>
  <c r="ZD72" i="2" s="1"/>
  <c r="YY34" i="2"/>
  <c r="XL79" i="2"/>
  <c r="VR79" i="2"/>
  <c r="VQ79" i="2" s="1"/>
  <c r="ZA57" i="2"/>
  <c r="ZD57" i="2" s="1"/>
  <c r="XG57" i="2"/>
  <c r="VI75" i="2"/>
  <c r="VK25" i="2"/>
  <c r="TQ25" i="2"/>
  <c r="TP25" i="2" s="1"/>
  <c r="XH53" i="2"/>
  <c r="VN53" i="2"/>
  <c r="VM53" i="2" s="1"/>
  <c r="RS28" i="2"/>
  <c r="XB35" i="2"/>
  <c r="XH23" i="2"/>
  <c r="VN23" i="2"/>
  <c r="VM23" i="2" s="1"/>
  <c r="XK66" i="2"/>
  <c r="ZE66" i="2"/>
  <c r="ZH66" i="2" s="1"/>
  <c r="ZG66" i="2" s="1"/>
  <c r="RY58" i="2"/>
  <c r="VR54" i="2"/>
  <c r="VQ54" i="2" s="1"/>
  <c r="XL54" i="2"/>
  <c r="TL74" i="2"/>
  <c r="VN63" i="2"/>
  <c r="XH63" i="2"/>
  <c r="VN62" i="2"/>
  <c r="VM62" i="2" s="1"/>
  <c r="XH62" i="2"/>
  <c r="YU20" i="2"/>
  <c r="RX21" i="2"/>
  <c r="RW21" i="2" s="1"/>
  <c r="TR21" i="2"/>
  <c r="TP75" i="2"/>
  <c r="TP48" i="2"/>
  <c r="RX20" i="2"/>
  <c r="TR20" i="2"/>
  <c r="XB49" i="2"/>
  <c r="TV69" i="2"/>
  <c r="YR44" i="2"/>
  <c r="TT59" i="2"/>
  <c r="TV59" i="2"/>
  <c r="RY61" i="2"/>
  <c r="RY24" i="2"/>
  <c r="TL40" i="2"/>
  <c r="TL38" i="2" s="1"/>
  <c r="QB36" i="2"/>
  <c r="TS219" i="2"/>
  <c r="RW219" i="2"/>
  <c r="RX219" i="2" s="1"/>
  <c r="RY219" i="2" s="1"/>
  <c r="WU44" i="2"/>
  <c r="XH206" i="2"/>
  <c r="VK204" i="2"/>
  <c r="VN206" i="2"/>
  <c r="VJ73" i="2"/>
  <c r="VI73" i="2" s="1"/>
  <c r="XD73" i="2"/>
  <c r="XB13" i="2"/>
  <c r="XI215" i="2"/>
  <c r="VM215" i="2"/>
  <c r="VN215" i="2" s="1"/>
  <c r="YU14" i="2"/>
  <c r="VI23" i="2"/>
  <c r="VO70" i="2"/>
  <c r="TU70" i="2"/>
  <c r="TT70" i="2" s="1"/>
  <c r="YW19" i="2"/>
  <c r="YZ19" i="2" s="1"/>
  <c r="YY19" i="2" s="1"/>
  <c r="XC19" i="2"/>
  <c r="XE213" i="2"/>
  <c r="VI213" i="2"/>
  <c r="VJ213" i="2" s="1"/>
  <c r="RX14" i="2"/>
  <c r="RW14" i="2" s="1"/>
  <c r="TR14" i="2"/>
  <c r="VK73" i="2"/>
  <c r="TQ73" i="2"/>
  <c r="TP73" i="2" s="1"/>
  <c r="TU39" i="2"/>
  <c r="VO39" i="2"/>
  <c r="VN41" i="2"/>
  <c r="XH41" i="2"/>
  <c r="VK21" i="2"/>
  <c r="TQ21" i="2"/>
  <c r="TP21" i="2" s="1"/>
  <c r="WY207" i="2"/>
  <c r="WY204" i="2" s="1"/>
  <c r="WX204" i="2"/>
  <c r="TU71" i="2"/>
  <c r="TT71" i="2" s="1"/>
  <c r="VO71" i="2"/>
  <c r="XG24" i="2"/>
  <c r="XF24" i="2" s="1"/>
  <c r="ZA24" i="2"/>
  <c r="ZD24" i="2" s="1"/>
  <c r="XG43" i="2"/>
  <c r="ZA43" i="2"/>
  <c r="ZD43" i="2" s="1"/>
  <c r="QA12" i="2"/>
  <c r="YU38" i="2"/>
  <c r="WY12" i="2"/>
  <c r="ZA58" i="2"/>
  <c r="ZD58" i="2" s="1"/>
  <c r="XG58" i="2"/>
  <c r="RX30" i="2"/>
  <c r="RW30" i="2" s="1"/>
  <c r="TR30" i="2"/>
  <c r="XG62" i="2"/>
  <c r="XF62" i="2" s="1"/>
  <c r="ZA62" i="2"/>
  <c r="ZD62" i="2" s="1"/>
  <c r="YV12" i="2"/>
  <c r="YY52" i="2"/>
  <c r="ZA75" i="2"/>
  <c r="ZD75" i="2" s="1"/>
  <c r="XG75" i="2"/>
  <c r="YU21" i="2"/>
  <c r="TP53" i="2"/>
  <c r="TU24" i="2"/>
  <c r="TT24" i="2" s="1"/>
  <c r="VO24" i="2"/>
  <c r="TQ28" i="2"/>
  <c r="VK28" i="2"/>
  <c r="TR37" i="2"/>
  <c r="RX37" i="2"/>
  <c r="TP23" i="2"/>
  <c r="YW36" i="2"/>
  <c r="YZ36" i="2" s="1"/>
  <c r="XC36" i="2"/>
  <c r="TM74" i="2"/>
  <c r="XD31" i="2"/>
  <c r="VJ31" i="2"/>
  <c r="XF217" i="2"/>
  <c r="XG217" i="2" s="1"/>
  <c r="ZB217" i="2"/>
  <c r="ZC217" i="2" s="1"/>
  <c r="ZD217" i="2" s="1"/>
  <c r="ZA63" i="2"/>
  <c r="ZD63" i="2" s="1"/>
  <c r="ZC63" i="2" s="1"/>
  <c r="XG63" i="2"/>
  <c r="XF63" i="2" s="1"/>
  <c r="TP62" i="2"/>
  <c r="WX20" i="2"/>
  <c r="XH49" i="2"/>
  <c r="VN49" i="2"/>
  <c r="PZ21" i="2"/>
  <c r="QB21" i="2"/>
  <c r="VI64" i="2"/>
  <c r="XH75" i="2"/>
  <c r="VN75" i="2"/>
  <c r="VN48" i="2"/>
  <c r="XH48" i="2"/>
  <c r="XC29" i="2"/>
  <c r="YW29" i="2"/>
  <c r="YZ29" i="2" s="1"/>
  <c r="YX219" i="2"/>
  <c r="YY219" i="2" s="1"/>
  <c r="YZ219" i="2" s="1"/>
  <c r="XB219" i="2"/>
  <c r="XC219" i="2" s="1"/>
  <c r="TQ31" i="2"/>
  <c r="TP31" i="2" s="1"/>
  <c r="VK31" i="2"/>
  <c r="TQ20" i="2"/>
  <c r="TP20" i="2" s="1"/>
  <c r="VK20" i="2"/>
  <c r="XH57" i="2"/>
  <c r="VN57" i="2"/>
  <c r="VM57" i="2" s="1"/>
  <c r="VJ40" i="2"/>
  <c r="VI40" i="2" s="1"/>
  <c r="XD40" i="2"/>
  <c r="VO77" i="2"/>
  <c r="TU77" i="2"/>
  <c r="TT77" i="2" s="1"/>
  <c r="XC31" i="2"/>
  <c r="YW31" i="2"/>
  <c r="YZ31" i="2" s="1"/>
  <c r="RY15" i="2"/>
  <c r="VO22" i="2"/>
  <c r="TU22" i="2"/>
  <c r="TT22" i="2" s="1"/>
  <c r="ZA49" i="2"/>
  <c r="ZD49" i="2" s="1"/>
  <c r="XG49" i="2"/>
  <c r="XF49" i="2" s="1"/>
  <c r="VK19" i="2"/>
  <c r="TQ19" i="2"/>
  <c r="TP19" i="2" s="1"/>
  <c r="YV207" i="2"/>
  <c r="YV204" i="2" s="1"/>
  <c r="YU204" i="2"/>
  <c r="YU47" i="2"/>
  <c r="VM220" i="2"/>
  <c r="VN220" i="2" s="1"/>
  <c r="XI220" i="2"/>
  <c r="PZ18" i="2"/>
  <c r="QB18" i="2"/>
  <c r="VI58" i="2"/>
  <c r="RY206" i="2"/>
  <c r="VI62" i="2"/>
  <c r="XL65" i="2"/>
  <c r="VR65" i="2"/>
  <c r="VQ65" i="2" s="1"/>
  <c r="XH22" i="2"/>
  <c r="VN22" i="2"/>
  <c r="VM22" i="2" s="1"/>
  <c r="YW204" i="2"/>
  <c r="YZ206" i="2"/>
  <c r="RX19" i="2"/>
  <c r="RW19" i="2" s="1"/>
  <c r="TR19" i="2"/>
  <c r="TU43" i="2"/>
  <c r="VO43" i="2"/>
  <c r="VO62" i="2"/>
  <c r="TU62" i="2"/>
  <c r="TT62" i="2" s="1"/>
  <c r="XB52" i="2"/>
  <c r="ZE79" i="2"/>
  <c r="ZH79" i="2" s="1"/>
  <c r="XK79" i="2"/>
  <c r="RW63" i="2"/>
  <c r="RY63" i="2"/>
  <c r="RO86" i="2"/>
  <c r="XO76" i="2"/>
  <c r="ZI76" i="2"/>
  <c r="ZL76" i="2" s="1"/>
  <c r="VR50" i="2"/>
  <c r="VQ50" i="2" s="1"/>
  <c r="XL50" i="2"/>
  <c r="VN58" i="2"/>
  <c r="VM58" i="2" s="1"/>
  <c r="XH58" i="2"/>
  <c r="VF47" i="2"/>
  <c r="QB37" i="2"/>
  <c r="VM218" i="2"/>
  <c r="VN218" i="2" s="1"/>
  <c r="XI218" i="2"/>
  <c r="ZA41" i="2"/>
  <c r="ZD41" i="2" s="1"/>
  <c r="ZC41" i="2" s="1"/>
  <c r="XG41" i="2"/>
  <c r="VR66" i="2"/>
  <c r="VQ66" i="2" s="1"/>
  <c r="XL66" i="2"/>
  <c r="TQ40" i="2"/>
  <c r="TP40" i="2" s="1"/>
  <c r="VK40" i="2"/>
  <c r="YY39" i="2"/>
  <c r="VE14" i="2"/>
  <c r="VF207" i="2"/>
  <c r="VF204" i="2" s="1"/>
  <c r="VE204" i="2"/>
  <c r="TT217" i="2"/>
  <c r="TU217" i="2" s="1"/>
  <c r="TV217" i="2" s="1"/>
  <c r="VP217" i="2"/>
  <c r="XG64" i="2"/>
  <c r="ZA64" i="2"/>
  <c r="ZD64" i="2" s="1"/>
  <c r="ZC64" i="2" s="1"/>
  <c r="WU204" i="2"/>
  <c r="TL60" i="2"/>
  <c r="TU61" i="2"/>
  <c r="TT61" i="2" s="1"/>
  <c r="VO61" i="2"/>
  <c r="XF80" i="2"/>
  <c r="XG42" i="2"/>
  <c r="XF42" i="2" s="1"/>
  <c r="ZA42" i="2"/>
  <c r="ZD42" i="2" s="1"/>
  <c r="VN64" i="2"/>
  <c r="VM64" i="2" s="1"/>
  <c r="XH64" i="2"/>
  <c r="VF12" i="2"/>
  <c r="VR68" i="2"/>
  <c r="VQ68" i="2" s="1"/>
  <c r="XL68" i="2"/>
  <c r="TU75" i="2"/>
  <c r="VO75" i="2"/>
  <c r="QB31" i="2"/>
  <c r="XC25" i="2"/>
  <c r="XB25" i="2" s="1"/>
  <c r="YW25" i="2"/>
  <c r="YZ25" i="2" s="1"/>
  <c r="YY25" i="2" s="1"/>
  <c r="RW77" i="2"/>
  <c r="RY77" i="2"/>
  <c r="VQ208" i="2"/>
  <c r="VR208" i="2" s="1"/>
  <c r="VS208" i="2" s="1"/>
  <c r="XM208" i="2"/>
  <c r="XC40" i="2"/>
  <c r="XB40" i="2" s="1"/>
  <c r="YW40" i="2"/>
  <c r="YZ40" i="2" s="1"/>
  <c r="YY40" i="2" s="1"/>
  <c r="WX47" i="2"/>
  <c r="RS26" i="2"/>
  <c r="RS12" i="2" s="1"/>
  <c r="XD82" i="2"/>
  <c r="VJ82" i="2"/>
  <c r="RY57" i="2"/>
  <c r="TL36" i="2"/>
  <c r="TR18" i="2"/>
  <c r="RX18" i="2"/>
  <c r="RW18" i="2" s="1"/>
  <c r="YY75" i="2"/>
  <c r="XH43" i="2"/>
  <c r="VN43" i="2"/>
  <c r="VM43" i="2" s="1"/>
  <c r="XK68" i="2"/>
  <c r="XJ68" i="2" s="1"/>
  <c r="ZE68" i="2"/>
  <c r="ZH68" i="2" s="1"/>
  <c r="ZG68" i="2" s="1"/>
  <c r="VJ37" i="2"/>
  <c r="VI37" i="2" s="1"/>
  <c r="XD37" i="2"/>
  <c r="YU18" i="2"/>
  <c r="VP216" i="2"/>
  <c r="TT216" i="2"/>
  <c r="TU216" i="2" s="1"/>
  <c r="TV216" i="2" s="1"/>
  <c r="TP22" i="2"/>
  <c r="VO58" i="2"/>
  <c r="TU58" i="2"/>
  <c r="RX25" i="2"/>
  <c r="RW25" i="2" s="1"/>
  <c r="TR25" i="2"/>
  <c r="VE74" i="2"/>
  <c r="TU63" i="2"/>
  <c r="TT63" i="2" s="1"/>
  <c r="VO63" i="2"/>
  <c r="XK84" i="2"/>
  <c r="ZE84" i="2"/>
  <c r="ZH84" i="2" s="1"/>
  <c r="VJ21" i="2"/>
  <c r="XD21" i="2"/>
  <c r="RY62" i="2"/>
  <c r="TQ16" i="2"/>
  <c r="TP16" i="2" s="1"/>
  <c r="VK16" i="2"/>
  <c r="RS82" i="2"/>
  <c r="RS74" i="2" s="1"/>
  <c r="XB39" i="2"/>
  <c r="YW14" i="2"/>
  <c r="YZ14" i="2" s="1"/>
  <c r="YY14" i="2" s="1"/>
  <c r="XC14" i="2"/>
  <c r="XB207" i="2"/>
  <c r="YX207" i="2"/>
  <c r="YY207" i="2" s="1"/>
  <c r="XH83" i="2"/>
  <c r="VN83" i="2"/>
  <c r="VM83" i="2" s="1"/>
  <c r="TP213" i="2"/>
  <c r="TQ213" i="2" s="1"/>
  <c r="VL213" i="2"/>
  <c r="RP44" i="2"/>
  <c r="XI209" i="2"/>
  <c r="VM209" i="2"/>
  <c r="VN209" i="2" s="1"/>
  <c r="RX82" i="2"/>
  <c r="RW82" i="2" s="1"/>
  <c r="TR82" i="2"/>
  <c r="XL81" i="2"/>
  <c r="VR81" i="2"/>
  <c r="VJ60" i="2"/>
  <c r="XD60" i="2"/>
  <c r="RX29" i="2"/>
  <c r="RW29" i="2" s="1"/>
  <c r="TR29" i="2"/>
  <c r="ZA206" i="2"/>
  <c r="XD204" i="2"/>
  <c r="XG206" i="2"/>
  <c r="TR36" i="2"/>
  <c r="RX36" i="2"/>
  <c r="RW36" i="2" s="1"/>
  <c r="VI42" i="2"/>
  <c r="XD19" i="2"/>
  <c r="VJ19" i="2"/>
  <c r="VI19" i="2" s="1"/>
  <c r="RX74" i="2"/>
  <c r="RW75" i="2"/>
  <c r="RY75" i="2"/>
  <c r="YY41" i="2"/>
  <c r="XF81" i="2"/>
  <c r="XD30" i="2"/>
  <c r="VJ30" i="2"/>
  <c r="VI30" i="2" s="1"/>
  <c r="VO34" i="2"/>
  <c r="TU34" i="2"/>
  <c r="ZA23" i="2"/>
  <c r="ZD23" i="2" s="1"/>
  <c r="XG23" i="2"/>
  <c r="XH77" i="2"/>
  <c r="VN77" i="2"/>
  <c r="ZB215" i="2"/>
  <c r="ZC215" i="2" s="1"/>
  <c r="ZD215" i="2" s="1"/>
  <c r="XF215" i="2"/>
  <c r="XG215" i="2" s="1"/>
  <c r="RX60" i="2"/>
  <c r="RW60" i="2" s="1"/>
  <c r="TR60" i="2"/>
  <c r="XG34" i="2"/>
  <c r="XF34" i="2" s="1"/>
  <c r="ZA34" i="2"/>
  <c r="ZD34" i="2" s="1"/>
  <c r="ZC34" i="2" s="1"/>
  <c r="ZE50" i="2"/>
  <c r="ZH50" i="2" s="1"/>
  <c r="XK50" i="2"/>
  <c r="VO52" i="2"/>
  <c r="TU52" i="2"/>
  <c r="TT52" i="2" s="1"/>
  <c r="VK26" i="2"/>
  <c r="TQ26" i="2"/>
  <c r="TP26" i="2" s="1"/>
  <c r="ZE59" i="2"/>
  <c r="ZH59" i="2" s="1"/>
  <c r="ZG59" i="2" s="1"/>
  <c r="XK59" i="2"/>
  <c r="XJ59" i="2" s="1"/>
  <c r="PW44" i="2"/>
  <c r="VO15" i="2"/>
  <c r="TU15" i="2"/>
  <c r="TT15" i="2" s="1"/>
  <c r="VJ36" i="2"/>
  <c r="VI36" i="2" s="1"/>
  <c r="XD36" i="2"/>
  <c r="TQ30" i="2"/>
  <c r="VK30" i="2"/>
  <c r="QB14" i="2"/>
  <c r="XB75" i="2"/>
  <c r="RX31" i="2"/>
  <c r="TR31" i="2"/>
  <c r="XC28" i="2"/>
  <c r="YW28" i="2"/>
  <c r="YZ28" i="2" s="1"/>
  <c r="YY28" i="2" s="1"/>
  <c r="TL37" i="2"/>
  <c r="VO206" i="2"/>
  <c r="TR204" i="2"/>
  <c r="TU206" i="2"/>
  <c r="TV206" i="2" s="1"/>
  <c r="XJ208" i="2"/>
  <c r="XK208" i="2" s="1"/>
  <c r="ZF208" i="2"/>
  <c r="ZG208" i="2" s="1"/>
  <c r="ZH208" i="2" s="1"/>
  <c r="TT215" i="2"/>
  <c r="TU215" i="2" s="1"/>
  <c r="TV215" i="2" s="1"/>
  <c r="VP215" i="2"/>
  <c r="RY71" i="2"/>
  <c r="TR73" i="2"/>
  <c r="RX73" i="2"/>
  <c r="RW73" i="2" s="1"/>
  <c r="VO13" i="2"/>
  <c r="TU13" i="2"/>
  <c r="TV13" i="2" s="1"/>
  <c r="PZ25" i="2"/>
  <c r="QB25" i="2"/>
  <c r="TU49" i="2"/>
  <c r="VO49" i="2"/>
  <c r="RX16" i="2"/>
  <c r="TR16" i="2"/>
  <c r="VM84" i="2"/>
  <c r="QB40" i="2"/>
  <c r="XB33" i="2"/>
  <c r="YU25" i="2"/>
  <c r="TQ82" i="2"/>
  <c r="TP82" i="2" s="1"/>
  <c r="VK82" i="2"/>
  <c r="XG15" i="2"/>
  <c r="ZA15" i="2"/>
  <c r="ZD15" i="2" s="1"/>
  <c r="XH39" i="2"/>
  <c r="VN39" i="2"/>
  <c r="TR28" i="2"/>
  <c r="RX28" i="2"/>
  <c r="RW28" i="2" s="1"/>
  <c r="XE207" i="2"/>
  <c r="VI207" i="2"/>
  <c r="VR84" i="2"/>
  <c r="VQ84" i="2" s="1"/>
  <c r="XL84" i="2"/>
  <c r="TP13" i="2"/>
  <c r="XC60" i="2"/>
  <c r="YW60" i="2"/>
  <c r="YZ60" i="2" s="1"/>
  <c r="YY48" i="2"/>
  <c r="VL219" i="2"/>
  <c r="TP219" i="2"/>
  <c r="TQ219" i="2" s="1"/>
  <c r="VN24" i="2"/>
  <c r="VM24" i="2" s="1"/>
  <c r="XH24" i="2"/>
  <c r="PZ82" i="2"/>
  <c r="PZ74" i="2" s="1"/>
  <c r="QB82" i="2"/>
  <c r="TQ14" i="2"/>
  <c r="VK14" i="2"/>
  <c r="VR51" i="2"/>
  <c r="VQ51" i="2" s="1"/>
  <c r="XL51" i="2"/>
  <c r="VO33" i="2"/>
  <c r="TU33" i="2"/>
  <c r="PZ29" i="2"/>
  <c r="QB29" i="2"/>
  <c r="RW207" i="2"/>
  <c r="TS207" i="2"/>
  <c r="XG32" i="2"/>
  <c r="XF32" i="2" s="1"/>
  <c r="ZA32" i="2"/>
  <c r="ZD32" i="2" s="1"/>
  <c r="ZC32" i="2" s="1"/>
  <c r="XD27" i="2"/>
  <c r="VJ27" i="2"/>
  <c r="VI27" i="2" s="1"/>
  <c r="XG13" i="2"/>
  <c r="ZA13" i="2"/>
  <c r="ZD13" i="2" s="1"/>
  <c r="VK27" i="2"/>
  <c r="TQ27" i="2"/>
  <c r="TL19" i="2"/>
  <c r="TT218" i="2"/>
  <c r="TU218" i="2" s="1"/>
  <c r="TV218" i="2" s="1"/>
  <c r="VP218" i="2"/>
  <c r="XB213" i="2"/>
  <c r="XC213" i="2" s="1"/>
  <c r="YX213" i="2"/>
  <c r="YY213" i="2" s="1"/>
  <c r="YZ213" i="2" s="1"/>
  <c r="WX27" i="2"/>
  <c r="TM12" i="2"/>
  <c r="TV66" i="2"/>
  <c r="RY42" i="2"/>
  <c r="VM65" i="2"/>
  <c r="RW70" i="2"/>
  <c r="RY70" i="2"/>
  <c r="XF220" i="2"/>
  <c r="XG220" i="2" s="1"/>
  <c r="ZB220" i="2"/>
  <c r="ZC220" i="2" s="1"/>
  <c r="ZD220" i="2" s="1"/>
  <c r="PZ60" i="2"/>
  <c r="PZ47" i="2" s="1"/>
  <c r="QB60" i="2"/>
  <c r="XF59" i="2"/>
  <c r="VQ210" i="2"/>
  <c r="VR210" i="2" s="1"/>
  <c r="VS210" i="2" s="1"/>
  <c r="XM210" i="2"/>
  <c r="TU57" i="2"/>
  <c r="VO57" i="2"/>
  <c r="VE27" i="2"/>
  <c r="VN70" i="2"/>
  <c r="VM70" i="2" s="1"/>
  <c r="XH70" i="2"/>
  <c r="TL25" i="2"/>
  <c r="XC20" i="2"/>
  <c r="XB20" i="2" s="1"/>
  <c r="YW20" i="2"/>
  <c r="YZ20" i="2" s="1"/>
  <c r="YY20" i="2" s="1"/>
  <c r="XH78" i="2"/>
  <c r="VN78" i="2"/>
  <c r="VM78" i="2" s="1"/>
  <c r="XJ85" i="2"/>
  <c r="XC37" i="2"/>
  <c r="XB37" i="2" s="1"/>
  <c r="YW37" i="2"/>
  <c r="YZ37" i="2" s="1"/>
  <c r="YY37" i="2" s="1"/>
  <c r="RW13" i="2"/>
  <c r="RY13" i="2"/>
  <c r="WY38" i="2"/>
  <c r="OD86" i="2"/>
  <c r="OD88" i="2" s="1"/>
  <c r="OE47" i="2"/>
  <c r="XI217" i="2"/>
  <c r="VM217" i="2"/>
  <c r="VN217" i="2" s="1"/>
  <c r="TU23" i="2"/>
  <c r="TT23" i="2" s="1"/>
  <c r="VO23" i="2"/>
  <c r="RY39" i="2"/>
  <c r="PZ16" i="2"/>
  <c r="QB16" i="2"/>
  <c r="XH71" i="2"/>
  <c r="VN71" i="2"/>
  <c r="VN72" i="2"/>
  <c r="XH72" i="2"/>
  <c r="YY33" i="2"/>
  <c r="RY53" i="2"/>
  <c r="VO64" i="2"/>
  <c r="TU64" i="2"/>
  <c r="TP39" i="2"/>
  <c r="ZI85" i="2"/>
  <c r="ZL85" i="2" s="1"/>
  <c r="ZK85" i="2" s="1"/>
  <c r="XO85" i="2"/>
  <c r="XN85" i="2" s="1"/>
  <c r="TM207" i="2"/>
  <c r="TL204" i="2"/>
  <c r="XC30" i="2"/>
  <c r="YW30" i="2"/>
  <c r="YZ30" i="2" s="1"/>
  <c r="YY30" i="2" s="1"/>
  <c r="VN13" i="2"/>
  <c r="XH13" i="2"/>
  <c r="XG35" i="2"/>
  <c r="XF35" i="2" s="1"/>
  <c r="ZA35" i="2"/>
  <c r="ZD35" i="2" s="1"/>
  <c r="XB48" i="2"/>
  <c r="RW213" i="2"/>
  <c r="RX213" i="2" s="1"/>
  <c r="RY213" i="2" s="1"/>
  <c r="TS213" i="2"/>
  <c r="TP24" i="2"/>
  <c r="QA207" i="2"/>
  <c r="QA204" i="2" s="1"/>
  <c r="PZ204" i="2"/>
  <c r="VI13" i="2"/>
  <c r="XH15" i="2"/>
  <c r="VN15" i="2"/>
  <c r="TE88" i="2"/>
  <c r="YU27" i="2"/>
  <c r="RY64" i="2"/>
  <c r="QB30" i="2"/>
  <c r="ZE65" i="2"/>
  <c r="ZH65" i="2" s="1"/>
  <c r="XK65" i="2"/>
  <c r="XD18" i="2"/>
  <c r="VJ18" i="2"/>
  <c r="ZA83" i="2"/>
  <c r="ZD83" i="2" s="1"/>
  <c r="XG83" i="2"/>
  <c r="XH42" i="2"/>
  <c r="VN42" i="2"/>
  <c r="VM42" i="2" s="1"/>
  <c r="VR80" i="2"/>
  <c r="VQ80" i="2" s="1"/>
  <c r="XL80" i="2"/>
  <c r="YW27" i="2"/>
  <c r="YZ27" i="2" s="1"/>
  <c r="YY27" i="2" s="1"/>
  <c r="XC27" i="2"/>
  <c r="XB27" i="2" s="1"/>
  <c r="XM69" i="2"/>
  <c r="VR69" i="2"/>
  <c r="VQ69" i="2" s="1"/>
  <c r="VN56" i="2"/>
  <c r="VM56" i="2" s="1"/>
  <c r="XH56" i="2"/>
  <c r="VJ25" i="2"/>
  <c r="XD25" i="2"/>
  <c r="TT209" i="2"/>
  <c r="TU209" i="2" s="1"/>
  <c r="TV209" i="2" s="1"/>
  <c r="VP209" i="2"/>
  <c r="VK18" i="2"/>
  <c r="TQ18" i="2"/>
  <c r="TP18" i="2" s="1"/>
  <c r="VE37" i="2"/>
  <c r="VO72" i="2"/>
  <c r="TU72" i="2"/>
  <c r="RT207" i="2"/>
  <c r="RT204" i="2" s="1"/>
  <c r="RS204" i="2"/>
  <c r="XF218" i="2"/>
  <c r="XG218" i="2" s="1"/>
  <c r="ZB218" i="2"/>
  <c r="ZC218" i="2" s="1"/>
  <c r="ZD218" i="2" s="1"/>
  <c r="RY35" i="2"/>
  <c r="RY22" i="2"/>
  <c r="VI48" i="2"/>
  <c r="RW41" i="2"/>
  <c r="RY41" i="2"/>
  <c r="XE219" i="2"/>
  <c r="VI219" i="2"/>
  <c r="VJ219" i="2" s="1"/>
  <c r="RW83" i="2"/>
  <c r="RY83" i="2"/>
  <c r="VJ16" i="2"/>
  <c r="VI16" i="2" s="1"/>
  <c r="XD16" i="2"/>
  <c r="VP220" i="2"/>
  <c r="TT220" i="2"/>
  <c r="TU220" i="2" s="1"/>
  <c r="TV220" i="2" s="1"/>
  <c r="VQ85" i="2"/>
  <c r="VS85" i="2"/>
  <c r="XH35" i="2"/>
  <c r="VN35" i="2"/>
  <c r="VM35" i="2" s="1"/>
  <c r="RW55" i="2"/>
  <c r="RY55" i="2"/>
  <c r="VO48" i="2"/>
  <c r="TU48" i="2"/>
  <c r="XK80" i="2"/>
  <c r="XJ80" i="2" s="1"/>
  <c r="ZE80" i="2"/>
  <c r="ZH80" i="2" s="1"/>
  <c r="VS76" i="2"/>
  <c r="XH61" i="2"/>
  <c r="VN61" i="2"/>
  <c r="XG17" i="2"/>
  <c r="ZA17" i="2"/>
  <c r="ZD17" i="2" s="1"/>
  <c r="VO32" i="2"/>
  <c r="TU32" i="2"/>
  <c r="TT32" i="2" s="1"/>
  <c r="VF38" i="2"/>
  <c r="VI39" i="2"/>
  <c r="YU28" i="2"/>
  <c r="RY32" i="2"/>
  <c r="VI53" i="2"/>
  <c r="XG55" i="2"/>
  <c r="ZA55" i="2"/>
  <c r="ZD55" i="2" s="1"/>
  <c r="ZC55" i="2" s="1"/>
  <c r="XB42" i="2"/>
  <c r="RT74" i="2"/>
  <c r="TP15" i="2"/>
  <c r="VO78" i="2"/>
  <c r="TU78" i="2"/>
  <c r="VO42" i="2"/>
  <c r="TU42" i="2"/>
  <c r="TT42" i="2" s="1"/>
  <c r="XD14" i="2"/>
  <c r="VJ14" i="2"/>
  <c r="VI14" i="2" s="1"/>
  <c r="OD204" i="2"/>
  <c r="OE207" i="2"/>
  <c r="OE204" i="2" s="1"/>
  <c r="VN33" i="2"/>
  <c r="XH33" i="2"/>
  <c r="TL18" i="2"/>
  <c r="XG61" i="2"/>
  <c r="ZA61" i="2"/>
  <c r="ZD61" i="2" s="1"/>
  <c r="VJ29" i="2"/>
  <c r="XD29" i="2"/>
  <c r="TU35" i="2"/>
  <c r="TT35" i="2" s="1"/>
  <c r="VO35" i="2"/>
  <c r="XF209" i="2"/>
  <c r="XG209" i="2" s="1"/>
  <c r="ZB209" i="2"/>
  <c r="ZC209" i="2" s="1"/>
  <c r="ZD209" i="2" s="1"/>
  <c r="TP32" i="2"/>
  <c r="VE47" i="2"/>
  <c r="XG52" i="2"/>
  <c r="XF52" i="2" s="1"/>
  <c r="ZA52" i="2"/>
  <c r="ZD52" i="2" s="1"/>
  <c r="ZC52" i="2" s="1"/>
  <c r="PZ26" i="2"/>
  <c r="QB26" i="2"/>
  <c r="YY56" i="2"/>
  <c r="TT80" i="2"/>
  <c r="TV80" i="2"/>
  <c r="RS60" i="2"/>
  <c r="RS47" i="2" s="1"/>
  <c r="VN55" i="2"/>
  <c r="VM55" i="2" s="1"/>
  <c r="XH55" i="2"/>
  <c r="ZF69" i="2"/>
  <c r="ZH69" i="2" s="1"/>
  <c r="XK69" i="2"/>
  <c r="XJ69" i="2" s="1"/>
  <c r="VO17" i="2"/>
  <c r="TU17" i="2"/>
  <c r="TT17" i="2" s="1"/>
  <c r="TU53" i="2"/>
  <c r="TT53" i="2" s="1"/>
  <c r="VO53" i="2"/>
  <c r="XG78" i="2"/>
  <c r="XF78" i="2" s="1"/>
  <c r="ZA78" i="2"/>
  <c r="ZD78" i="2" s="1"/>
  <c r="ZC78" i="2" s="1"/>
  <c r="VB86" i="2"/>
  <c r="RW56" i="2"/>
  <c r="RY56" i="2"/>
  <c r="XC16" i="2"/>
  <c r="YW16" i="2"/>
  <c r="YZ16" i="2" s="1"/>
  <c r="YY16" i="2" s="1"/>
  <c r="YY55" i="2"/>
  <c r="ZE81" i="2"/>
  <c r="ZH81" i="2" s="1"/>
  <c r="XK81" i="2"/>
  <c r="XJ81" i="2" s="1"/>
  <c r="XB34" i="2"/>
  <c r="TT79" i="2"/>
  <c r="TV79" i="2"/>
  <c r="VJ28" i="2"/>
  <c r="VI28" i="2" s="1"/>
  <c r="XD28" i="2"/>
  <c r="XH34" i="2"/>
  <c r="VN34" i="2"/>
  <c r="VM34" i="2" s="1"/>
  <c r="VL207" i="2"/>
  <c r="TP207" i="2"/>
  <c r="XG48" i="2"/>
  <c r="ZA48" i="2"/>
  <c r="ZD48" i="2" s="1"/>
  <c r="VO41" i="2"/>
  <c r="TU41" i="2"/>
  <c r="TT41" i="2" s="1"/>
  <c r="VO83" i="2"/>
  <c r="TU83" i="2"/>
  <c r="RY43" i="2"/>
  <c r="PW204" i="2"/>
  <c r="TP35" i="2"/>
  <c r="TU55" i="2"/>
  <c r="TT55" i="2" s="1"/>
  <c r="VO55" i="2"/>
  <c r="ZA77" i="2"/>
  <c r="ZD77" i="2" s="1"/>
  <c r="ZC77" i="2" s="1"/>
  <c r="XG77" i="2"/>
  <c r="VK37" i="2"/>
  <c r="TQ37" i="2"/>
  <c r="TP37" i="2" s="1"/>
  <c r="RX27" i="2"/>
  <c r="TR27" i="2"/>
  <c r="RW48" i="2"/>
  <c r="XJ210" i="2"/>
  <c r="XK210" i="2" s="1"/>
  <c r="ZF210" i="2"/>
  <c r="ZG210" i="2" s="1"/>
  <c r="ZH210" i="2" s="1"/>
  <c r="VM80" i="2"/>
  <c r="XC82" i="2"/>
  <c r="XC74" i="2" s="1"/>
  <c r="YW82" i="2"/>
  <c r="YZ82" i="2" s="1"/>
  <c r="YW26" i="2"/>
  <c r="YZ26" i="2" s="1"/>
  <c r="XC26" i="2"/>
  <c r="VE38" i="2"/>
  <c r="RT12" i="2"/>
  <c r="ZA39" i="2"/>
  <c r="ZD39" i="2" s="1"/>
  <c r="XG39" i="2"/>
  <c r="XF216" i="2"/>
  <c r="XG216" i="2" s="1"/>
  <c r="ZB216" i="2"/>
  <c r="ZC216" i="2" s="1"/>
  <c r="ZD216" i="2" s="1"/>
  <c r="XG53" i="2"/>
  <c r="ZA53" i="2"/>
  <c r="ZD53" i="2" s="1"/>
  <c r="VR59" i="2"/>
  <c r="VQ59" i="2" s="1"/>
  <c r="XL59" i="2"/>
  <c r="XC21" i="2"/>
  <c r="XB21" i="2" s="1"/>
  <c r="YW21" i="2"/>
  <c r="YZ21" i="2" s="1"/>
  <c r="YY21" i="2" s="1"/>
  <c r="XG71" i="2"/>
  <c r="XF71" i="2" s="1"/>
  <c r="ZA71" i="2"/>
  <c r="ZD71" i="2" s="1"/>
  <c r="ZC71" i="2" s="1"/>
  <c r="XG33" i="2"/>
  <c r="XF33" i="2" s="1"/>
  <c r="ZA33" i="2"/>
  <c r="ZD33" i="2" s="1"/>
  <c r="ZC33" i="2" s="1"/>
  <c r="YW18" i="2"/>
  <c r="YZ18" i="2" s="1"/>
  <c r="YY18" i="2" s="1"/>
  <c r="XC18" i="2"/>
  <c r="TL73" i="2"/>
  <c r="YY13" i="2"/>
  <c r="AD48" i="10"/>
  <c r="AE163" i="10"/>
  <c r="AE164" i="10" s="1"/>
  <c r="AE165" i="10" s="1"/>
  <c r="AE146" i="10"/>
  <c r="AE147" i="10" s="1"/>
  <c r="AE148" i="10" s="1"/>
  <c r="AE153" i="10"/>
  <c r="AE128" i="10"/>
  <c r="AE129" i="10" s="1"/>
  <c r="AE130" i="10" s="1"/>
  <c r="AE118" i="10"/>
  <c r="AE136" i="10"/>
  <c r="AE102" i="10"/>
  <c r="AE103" i="10" s="1"/>
  <c r="AE86" i="10"/>
  <c r="AE87" i="10" s="1"/>
  <c r="AE88" i="10" s="1"/>
  <c r="AE78" i="10" s="1"/>
  <c r="AE92" i="10"/>
  <c r="AE70" i="10"/>
  <c r="AE71" i="10" s="1"/>
  <c r="AE72" i="10" s="1"/>
  <c r="AE62" i="10" s="1"/>
  <c r="AE60" i="10"/>
  <c r="AE76" i="10"/>
  <c r="AG47" i="10"/>
  <c r="AF46" i="10"/>
  <c r="AA19" i="10"/>
  <c r="AA18" i="10"/>
  <c r="AB20" i="10"/>
  <c r="Q50" i="3"/>
  <c r="Q56" i="3" s="1"/>
  <c r="XX336" i="2" s="1"/>
  <c r="VS336" i="2"/>
  <c r="WA336" i="2"/>
  <c r="WQ336" i="2"/>
  <c r="XG336" i="2"/>
  <c r="WE336" i="2"/>
  <c r="WU336" i="2"/>
  <c r="XK336" i="2"/>
  <c r="WI336" i="2"/>
  <c r="WY336" i="2"/>
  <c r="XO336" i="2"/>
  <c r="WM336" i="2"/>
  <c r="XC336" i="2"/>
  <c r="VW336" i="2"/>
  <c r="H154" i="11" a="1"/>
  <c r="H121" i="11" a="1"/>
  <c r="I165" i="11" a="1"/>
  <c r="I87" i="11" a="1"/>
  <c r="I99" i="11" a="1"/>
  <c r="I153" i="11" a="1"/>
  <c r="I98" i="11" a="1"/>
  <c r="H132" i="11" a="1"/>
  <c r="H166" i="11" a="1"/>
  <c r="H143" i="11" a="1"/>
  <c r="H110" i="11" a="1"/>
  <c r="I142" i="11" a="1"/>
  <c r="I109" i="11" a="1"/>
  <c r="I131" i="11" a="1"/>
  <c r="H132" i="11" l="1"/>
  <c r="H121" i="11"/>
  <c r="I131" i="11"/>
  <c r="I87" i="11"/>
  <c r="I142" i="11"/>
  <c r="I99" i="11"/>
  <c r="H166" i="11"/>
  <c r="I153" i="11"/>
  <c r="H143" i="11"/>
  <c r="H110" i="11"/>
  <c r="H154" i="11"/>
  <c r="I109" i="11"/>
  <c r="I165" i="11"/>
  <c r="I98" i="11"/>
  <c r="TI88" i="2"/>
  <c r="YR88" i="2"/>
  <c r="WU88" i="2"/>
  <c r="Y80" i="10"/>
  <c r="Y79" i="10"/>
  <c r="Z77" i="10" s="1"/>
  <c r="V96" i="10"/>
  <c r="V95" i="10"/>
  <c r="W93" i="10" s="1"/>
  <c r="W104" i="10"/>
  <c r="W94" i="10" s="1"/>
  <c r="U64" i="10"/>
  <c r="V61" i="10"/>
  <c r="V63" i="10" s="1"/>
  <c r="MH88" i="2"/>
  <c r="OE86" i="2"/>
  <c r="OE44" i="2"/>
  <c r="YV86" i="2"/>
  <c r="PW88" i="2"/>
  <c r="VS50" i="2"/>
  <c r="TM86" i="2"/>
  <c r="RY21" i="2"/>
  <c r="WX86" i="2"/>
  <c r="VS68" i="2"/>
  <c r="RS44" i="2"/>
  <c r="TQ38" i="2"/>
  <c r="TP38" i="2"/>
  <c r="VS79" i="2"/>
  <c r="TV32" i="2"/>
  <c r="YU86" i="2"/>
  <c r="TV63" i="2"/>
  <c r="RT44" i="2"/>
  <c r="RP88" i="2"/>
  <c r="WY86" i="2"/>
  <c r="RY38" i="2"/>
  <c r="RY74" i="2"/>
  <c r="VS54" i="2"/>
  <c r="VB88" i="2"/>
  <c r="XC38" i="2"/>
  <c r="TV56" i="2"/>
  <c r="TV22" i="2"/>
  <c r="QB47" i="2"/>
  <c r="TV15" i="2"/>
  <c r="RW47" i="2"/>
  <c r="VS66" i="2"/>
  <c r="VF86" i="2"/>
  <c r="RY60" i="2"/>
  <c r="VS65" i="2"/>
  <c r="RY19" i="2"/>
  <c r="XC47" i="2"/>
  <c r="XC86" i="2" s="1"/>
  <c r="TV61" i="2"/>
  <c r="VE86" i="2"/>
  <c r="PZ12" i="2"/>
  <c r="PZ44" i="2" s="1"/>
  <c r="RY25" i="2"/>
  <c r="QA44" i="2"/>
  <c r="TV52" i="2"/>
  <c r="VJ38" i="2"/>
  <c r="RY26" i="2"/>
  <c r="YU12" i="2"/>
  <c r="YU44" i="2" s="1"/>
  <c r="VS80" i="2"/>
  <c r="RY30" i="2"/>
  <c r="YV44" i="2"/>
  <c r="TV24" i="2"/>
  <c r="XP85" i="2"/>
  <c r="PZ86" i="2"/>
  <c r="TV77" i="2"/>
  <c r="YZ38" i="2"/>
  <c r="TV35" i="2"/>
  <c r="TV70" i="2"/>
  <c r="QB207" i="2"/>
  <c r="QB204" i="2" s="1"/>
  <c r="VE12" i="2"/>
  <c r="VE44" i="2" s="1"/>
  <c r="RY14" i="2"/>
  <c r="TV41" i="2"/>
  <c r="VS69" i="2"/>
  <c r="VJ47" i="2"/>
  <c r="YZ47" i="2"/>
  <c r="RY28" i="2"/>
  <c r="TL47" i="2"/>
  <c r="TL86" i="2" s="1"/>
  <c r="TL12" i="2"/>
  <c r="TL44" i="2" s="1"/>
  <c r="WX12" i="2"/>
  <c r="WX44" i="2" s="1"/>
  <c r="VN37" i="2"/>
  <c r="XH37" i="2"/>
  <c r="VR42" i="2"/>
  <c r="VQ42" i="2" s="1"/>
  <c r="XL42" i="2"/>
  <c r="ZE35" i="2"/>
  <c r="ZH35" i="2" s="1"/>
  <c r="ZG35" i="2" s="1"/>
  <c r="XK35" i="2"/>
  <c r="XJ35" i="2" s="1"/>
  <c r="VI18" i="2"/>
  <c r="ZC53" i="2"/>
  <c r="XF77" i="2"/>
  <c r="ZC48" i="2"/>
  <c r="TT78" i="2"/>
  <c r="TV78" i="2"/>
  <c r="ZC17" i="2"/>
  <c r="VI25" i="2"/>
  <c r="ZA18" i="2"/>
  <c r="ZD18" i="2" s="1"/>
  <c r="ZC18" i="2" s="1"/>
  <c r="XG18" i="2"/>
  <c r="XF18" i="2" s="1"/>
  <c r="ZJ210" i="2"/>
  <c r="ZK210" i="2" s="1"/>
  <c r="ZL210" i="2" s="1"/>
  <c r="ZM210" i="2" s="1"/>
  <c r="XN210" i="2"/>
  <c r="XO210" i="2" s="1"/>
  <c r="XP210" i="2" s="1"/>
  <c r="ZA27" i="2"/>
  <c r="ZD27" i="2" s="1"/>
  <c r="ZC27" i="2" s="1"/>
  <c r="XG27" i="2"/>
  <c r="XF27" i="2" s="1"/>
  <c r="TT33" i="2"/>
  <c r="TV33" i="2"/>
  <c r="VO73" i="2"/>
  <c r="TU73" i="2"/>
  <c r="XG36" i="2"/>
  <c r="XF36" i="2" s="1"/>
  <c r="ZA36" i="2"/>
  <c r="ZD36" i="2" s="1"/>
  <c r="ZC36" i="2" s="1"/>
  <c r="XF23" i="2"/>
  <c r="ZA30" i="2"/>
  <c r="ZD30" i="2" s="1"/>
  <c r="ZC30" i="2" s="1"/>
  <c r="XG30" i="2"/>
  <c r="XF30" i="2" s="1"/>
  <c r="VI60" i="2"/>
  <c r="VI47" i="2" s="1"/>
  <c r="YZ207" i="2"/>
  <c r="YZ204" i="2" s="1"/>
  <c r="YY204" i="2"/>
  <c r="RY82" i="2"/>
  <c r="ZG84" i="2"/>
  <c r="VR58" i="2"/>
  <c r="VQ58" i="2" s="1"/>
  <c r="XL58" i="2"/>
  <c r="XN208" i="2"/>
  <c r="XO208" i="2" s="1"/>
  <c r="XP208" i="2" s="1"/>
  <c r="ZJ208" i="2"/>
  <c r="ZK208" i="2" s="1"/>
  <c r="ZL208" i="2" s="1"/>
  <c r="ZM208" i="2" s="1"/>
  <c r="TT75" i="2"/>
  <c r="ZC42" i="2"/>
  <c r="VN40" i="2"/>
  <c r="VN38" i="2" s="1"/>
  <c r="XH40" i="2"/>
  <c r="XN76" i="2"/>
  <c r="XP76" i="2"/>
  <c r="RY18" i="2"/>
  <c r="ZA31" i="2"/>
  <c r="ZD31" i="2" s="1"/>
  <c r="ZC31" i="2" s="1"/>
  <c r="XG31" i="2"/>
  <c r="XF31" i="2" s="1"/>
  <c r="TU37" i="2"/>
  <c r="TT37" i="2" s="1"/>
  <c r="VO37" i="2"/>
  <c r="VO30" i="2"/>
  <c r="TU30" i="2"/>
  <c r="TT30" i="2" s="1"/>
  <c r="VP219" i="2"/>
  <c r="TT219" i="2"/>
  <c r="TU219" i="2" s="1"/>
  <c r="TV219" i="2" s="1"/>
  <c r="TP47" i="2"/>
  <c r="VO21" i="2"/>
  <c r="TU21" i="2"/>
  <c r="TT21" i="2" s="1"/>
  <c r="ZE63" i="2"/>
  <c r="ZH63" i="2" s="1"/>
  <c r="XK63" i="2"/>
  <c r="XJ66" i="2"/>
  <c r="ZC57" i="2"/>
  <c r="XJ54" i="2"/>
  <c r="XG20" i="2"/>
  <c r="XF20" i="2" s="1"/>
  <c r="ZA20" i="2"/>
  <c r="ZD20" i="2" s="1"/>
  <c r="ZC20" i="2" s="1"/>
  <c r="TU26" i="2"/>
  <c r="VO26" i="2"/>
  <c r="VM32" i="2"/>
  <c r="XG25" i="2"/>
  <c r="ZA25" i="2"/>
  <c r="ZD25" i="2" s="1"/>
  <c r="TP14" i="2"/>
  <c r="XK83" i="2"/>
  <c r="XJ83" i="2" s="1"/>
  <c r="ZE83" i="2"/>
  <c r="ZH83" i="2" s="1"/>
  <c r="ZG83" i="2" s="1"/>
  <c r="TT58" i="2"/>
  <c r="TV58" i="2"/>
  <c r="XL75" i="2"/>
  <c r="VR75" i="2"/>
  <c r="VS75" i="2" s="1"/>
  <c r="TU19" i="2"/>
  <c r="VO19" i="2"/>
  <c r="XH19" i="2"/>
  <c r="VN19" i="2"/>
  <c r="XK75" i="2"/>
  <c r="ZE75" i="2"/>
  <c r="ZH75" i="2" s="1"/>
  <c r="RW37" i="2"/>
  <c r="RY37" i="2"/>
  <c r="ZB213" i="2"/>
  <c r="ZC213" i="2" s="1"/>
  <c r="ZD213" i="2" s="1"/>
  <c r="XF213" i="2"/>
  <c r="XG213" i="2" s="1"/>
  <c r="XG73" i="2"/>
  <c r="ZA73" i="2"/>
  <c r="ZD73" i="2" s="1"/>
  <c r="XL56" i="2"/>
  <c r="VR56" i="2"/>
  <c r="VQ56" i="2" s="1"/>
  <c r="ZC61" i="2"/>
  <c r="XL78" i="2"/>
  <c r="VR78" i="2"/>
  <c r="VQ78" i="2" s="1"/>
  <c r="XF55" i="2"/>
  <c r="XF17" i="2"/>
  <c r="XK56" i="2"/>
  <c r="XJ56" i="2" s="1"/>
  <c r="ZE56" i="2"/>
  <c r="ZH56" i="2" s="1"/>
  <c r="XJ65" i="2"/>
  <c r="XK13" i="2"/>
  <c r="ZE13" i="2"/>
  <c r="ZH13" i="2" s="1"/>
  <c r="ZE70" i="2"/>
  <c r="ZH70" i="2" s="1"/>
  <c r="ZG70" i="2" s="1"/>
  <c r="XK70" i="2"/>
  <c r="XJ70" i="2" s="1"/>
  <c r="VR33" i="2"/>
  <c r="VQ33" i="2" s="1"/>
  <c r="XL33" i="2"/>
  <c r="TV55" i="2"/>
  <c r="XO84" i="2"/>
  <c r="XN84" i="2" s="1"/>
  <c r="ZI84" i="2"/>
  <c r="ZL84" i="2" s="1"/>
  <c r="ZK84" i="2" s="1"/>
  <c r="VM39" i="2"/>
  <c r="XL49" i="2"/>
  <c r="VR49" i="2"/>
  <c r="VQ49" i="2" s="1"/>
  <c r="XL206" i="2"/>
  <c r="VO204" i="2"/>
  <c r="VR206" i="2"/>
  <c r="VS206" i="2" s="1"/>
  <c r="VO60" i="2"/>
  <c r="TU60" i="2"/>
  <c r="ZC23" i="2"/>
  <c r="RW74" i="2"/>
  <c r="VO36" i="2"/>
  <c r="TU36" i="2"/>
  <c r="VQ81" i="2"/>
  <c r="VS81" i="2"/>
  <c r="XC207" i="2"/>
  <c r="XB204" i="2"/>
  <c r="RS86" i="2"/>
  <c r="XJ84" i="2"/>
  <c r="TU18" i="2"/>
  <c r="TT18" i="2" s="1"/>
  <c r="VO18" i="2"/>
  <c r="XJ220" i="2"/>
  <c r="XK220" i="2" s="1"/>
  <c r="ZF220" i="2"/>
  <c r="ZG220" i="2" s="1"/>
  <c r="ZH220" i="2" s="1"/>
  <c r="ZC49" i="2"/>
  <c r="TV62" i="2"/>
  <c r="VN28" i="2"/>
  <c r="VM28" i="2" s="1"/>
  <c r="XH28" i="2"/>
  <c r="XF75" i="2"/>
  <c r="XH73" i="2"/>
  <c r="VN73" i="2"/>
  <c r="XB19" i="2"/>
  <c r="TQ47" i="2"/>
  <c r="VM63" i="2"/>
  <c r="ZG54" i="2"/>
  <c r="XK52" i="2"/>
  <c r="ZE52" i="2"/>
  <c r="ZH52" i="2" s="1"/>
  <c r="ZG52" i="2" s="1"/>
  <c r="XK17" i="2"/>
  <c r="XJ17" i="2" s="1"/>
  <c r="ZE17" i="2"/>
  <c r="ZH17" i="2" s="1"/>
  <c r="ZG17" i="2" s="1"/>
  <c r="XG28" i="2"/>
  <c r="XF28" i="2" s="1"/>
  <c r="ZA28" i="2"/>
  <c r="ZD28" i="2" s="1"/>
  <c r="ZF217" i="2"/>
  <c r="ZG217" i="2" s="1"/>
  <c r="ZH217" i="2" s="1"/>
  <c r="XJ217" i="2"/>
  <c r="XK217" i="2" s="1"/>
  <c r="RW16" i="2"/>
  <c r="RY16" i="2"/>
  <c r="ZE77" i="2"/>
  <c r="ZH77" i="2" s="1"/>
  <c r="ZG77" i="2" s="1"/>
  <c r="XK77" i="2"/>
  <c r="XJ77" i="2" s="1"/>
  <c r="XG37" i="2"/>
  <c r="ZA37" i="2"/>
  <c r="ZD37" i="2" s="1"/>
  <c r="ZC37" i="2" s="1"/>
  <c r="VI31" i="2"/>
  <c r="TT39" i="2"/>
  <c r="RW20" i="2"/>
  <c r="RY20" i="2"/>
  <c r="XF53" i="2"/>
  <c r="RX47" i="2"/>
  <c r="XB16" i="2"/>
  <c r="XL35" i="2"/>
  <c r="VR35" i="2"/>
  <c r="XF61" i="2"/>
  <c r="VI38" i="2"/>
  <c r="VM61" i="2"/>
  <c r="TT48" i="2"/>
  <c r="TV48" i="2"/>
  <c r="XF219" i="2"/>
  <c r="XG219" i="2" s="1"/>
  <c r="ZB219" i="2"/>
  <c r="ZC219" i="2" s="1"/>
  <c r="ZD219" i="2" s="1"/>
  <c r="XK42" i="2"/>
  <c r="ZE42" i="2"/>
  <c r="ZH42" i="2" s="1"/>
  <c r="ZG42" i="2" s="1"/>
  <c r="ZG65" i="2"/>
  <c r="TV17" i="2"/>
  <c r="VM13" i="2"/>
  <c r="TV39" i="2"/>
  <c r="XO51" i="2"/>
  <c r="XN51" i="2" s="1"/>
  <c r="ZI51" i="2"/>
  <c r="ZL51" i="2" s="1"/>
  <c r="ZK51" i="2" s="1"/>
  <c r="XK24" i="2"/>
  <c r="ZE24" i="2"/>
  <c r="ZH24" i="2" s="1"/>
  <c r="ZG24" i="2" s="1"/>
  <c r="YY60" i="2"/>
  <c r="YY47" i="2" s="1"/>
  <c r="XK39" i="2"/>
  <c r="ZE39" i="2"/>
  <c r="ZH39" i="2" s="1"/>
  <c r="TT49" i="2"/>
  <c r="TV49" i="2"/>
  <c r="XH26" i="2"/>
  <c r="VN26" i="2"/>
  <c r="VM26" i="2" s="1"/>
  <c r="TV42" i="2"/>
  <c r="ZI81" i="2"/>
  <c r="ZL81" i="2" s="1"/>
  <c r="ZK81" i="2" s="1"/>
  <c r="XO81" i="2"/>
  <c r="XN81" i="2" s="1"/>
  <c r="XI213" i="2"/>
  <c r="VM213" i="2"/>
  <c r="VN213" i="2" s="1"/>
  <c r="XB14" i="2"/>
  <c r="VN16" i="2"/>
  <c r="VM16" i="2" s="1"/>
  <c r="XH16" i="2"/>
  <c r="XL63" i="2"/>
  <c r="VR63" i="2"/>
  <c r="VQ63" i="2" s="1"/>
  <c r="XO68" i="2"/>
  <c r="XN68" i="2" s="1"/>
  <c r="ZI68" i="2"/>
  <c r="ZL68" i="2" s="1"/>
  <c r="ZK68" i="2" s="1"/>
  <c r="ZI66" i="2"/>
  <c r="ZL66" i="2" s="1"/>
  <c r="ZK66" i="2" s="1"/>
  <c r="XO66" i="2"/>
  <c r="XN66" i="2" s="1"/>
  <c r="XK58" i="2"/>
  <c r="XJ58" i="2" s="1"/>
  <c r="ZE58" i="2"/>
  <c r="ZH58" i="2" s="1"/>
  <c r="ZG58" i="2" s="1"/>
  <c r="XL77" i="2"/>
  <c r="VR77" i="2"/>
  <c r="VQ77" i="2" s="1"/>
  <c r="YY29" i="2"/>
  <c r="TP28" i="2"/>
  <c r="ZC75" i="2"/>
  <c r="RY36" i="2"/>
  <c r="ZC43" i="2"/>
  <c r="TU14" i="2"/>
  <c r="TT14" i="2" s="1"/>
  <c r="VO14" i="2"/>
  <c r="XJ215" i="2"/>
  <c r="XK215" i="2" s="1"/>
  <c r="ZF215" i="2"/>
  <c r="ZG215" i="2" s="1"/>
  <c r="ZH215" i="2" s="1"/>
  <c r="ZE23" i="2"/>
  <c r="ZH23" i="2" s="1"/>
  <c r="ZG23" i="2" s="1"/>
  <c r="XK23" i="2"/>
  <c r="XJ23" i="2" s="1"/>
  <c r="ZE53" i="2"/>
  <c r="ZH53" i="2" s="1"/>
  <c r="ZG53" i="2" s="1"/>
  <c r="XK53" i="2"/>
  <c r="XJ53" i="2" s="1"/>
  <c r="VI26" i="2"/>
  <c r="VO40" i="2"/>
  <c r="TU40" i="2"/>
  <c r="TT40" i="2" s="1"/>
  <c r="VM17" i="2"/>
  <c r="XH36" i="2"/>
  <c r="VN36" i="2"/>
  <c r="TM44" i="2"/>
  <c r="XG60" i="2"/>
  <c r="XF60" i="2" s="1"/>
  <c r="ZA60" i="2"/>
  <c r="ZD60" i="2" s="1"/>
  <c r="ZC60" i="2" s="1"/>
  <c r="ZK76" i="2"/>
  <c r="ZM76" i="2"/>
  <c r="XB31" i="2"/>
  <c r="XF57" i="2"/>
  <c r="XF48" i="2"/>
  <c r="YY26" i="2"/>
  <c r="YY82" i="2"/>
  <c r="YY74" i="2" s="1"/>
  <c r="TQ207" i="2"/>
  <c r="TQ204" i="2" s="1"/>
  <c r="TP204" i="2"/>
  <c r="ZE61" i="2"/>
  <c r="ZH61" i="2" s="1"/>
  <c r="ZG61" i="2" s="1"/>
  <c r="XK61" i="2"/>
  <c r="XJ61" i="2" s="1"/>
  <c r="XL48" i="2"/>
  <c r="VR48" i="2"/>
  <c r="VQ220" i="2"/>
  <c r="VR220" i="2" s="1"/>
  <c r="VS220" i="2" s="1"/>
  <c r="XM220" i="2"/>
  <c r="XH18" i="2"/>
  <c r="VN18" i="2"/>
  <c r="VM18" i="2" s="1"/>
  <c r="XF83" i="2"/>
  <c r="TP27" i="2"/>
  <c r="TT207" i="2"/>
  <c r="VP207" i="2"/>
  <c r="XB60" i="2"/>
  <c r="XB47" i="2" s="1"/>
  <c r="VJ207" i="2"/>
  <c r="VI204" i="2"/>
  <c r="ZC15" i="2"/>
  <c r="XM215" i="2"/>
  <c r="VQ215" i="2"/>
  <c r="VR215" i="2" s="1"/>
  <c r="VS215" i="2" s="1"/>
  <c r="XL15" i="2"/>
  <c r="VR15" i="2"/>
  <c r="VQ15" i="2" s="1"/>
  <c r="VO82" i="2"/>
  <c r="TU82" i="2"/>
  <c r="TU74" i="2" s="1"/>
  <c r="VR62" i="2"/>
  <c r="XL62" i="2"/>
  <c r="XL22" i="2"/>
  <c r="VR22" i="2"/>
  <c r="VN20" i="2"/>
  <c r="XH20" i="2"/>
  <c r="XB29" i="2"/>
  <c r="XB36" i="2"/>
  <c r="VR24" i="2"/>
  <c r="VQ24" i="2" s="1"/>
  <c r="XL24" i="2"/>
  <c r="XF58" i="2"/>
  <c r="XF43" i="2"/>
  <c r="VN21" i="2"/>
  <c r="VM21" i="2" s="1"/>
  <c r="XH21" i="2"/>
  <c r="TV71" i="2"/>
  <c r="TV75" i="2"/>
  <c r="ZI54" i="2"/>
  <c r="ZL54" i="2" s="1"/>
  <c r="ZK54" i="2" s="1"/>
  <c r="XO54" i="2"/>
  <c r="XN54" i="2" s="1"/>
  <c r="VS51" i="2"/>
  <c r="XO79" i="2"/>
  <c r="XN79" i="2" s="1"/>
  <c r="ZI79" i="2"/>
  <c r="ZL79" i="2" s="1"/>
  <c r="ZK79" i="2" s="1"/>
  <c r="VN29" i="2"/>
  <c r="VM29" i="2" s="1"/>
  <c r="XH29" i="2"/>
  <c r="XG26" i="2"/>
  <c r="XF26" i="2" s="1"/>
  <c r="ZA26" i="2"/>
  <c r="ZD26" i="2" s="1"/>
  <c r="ZC26" i="2" s="1"/>
  <c r="RW40" i="2"/>
  <c r="RW38" i="2" s="1"/>
  <c r="RY40" i="2"/>
  <c r="XH60" i="2"/>
  <c r="VN60" i="2"/>
  <c r="VM60" i="2" s="1"/>
  <c r="ZC70" i="2"/>
  <c r="XF22" i="2"/>
  <c r="ZE55" i="2"/>
  <c r="ZH55" i="2" s="1"/>
  <c r="XK55" i="2"/>
  <c r="XJ55" i="2" s="1"/>
  <c r="RW31" i="2"/>
  <c r="RY31" i="2"/>
  <c r="XK57" i="2"/>
  <c r="XJ57" i="2" s="1"/>
  <c r="ZE57" i="2"/>
  <c r="ZH57" i="2" s="1"/>
  <c r="ZG57" i="2" s="1"/>
  <c r="XB26" i="2"/>
  <c r="XL53" i="2"/>
  <c r="VR53" i="2"/>
  <c r="XF39" i="2"/>
  <c r="XB82" i="2"/>
  <c r="XB74" i="2" s="1"/>
  <c r="TU27" i="2"/>
  <c r="TT27" i="2" s="1"/>
  <c r="VO27" i="2"/>
  <c r="TT83" i="2"/>
  <c r="TV83" i="2"/>
  <c r="VM207" i="2"/>
  <c r="XI207" i="2"/>
  <c r="VR17" i="2"/>
  <c r="VQ17" i="2" s="1"/>
  <c r="XL17" i="2"/>
  <c r="XG29" i="2"/>
  <c r="XF29" i="2" s="1"/>
  <c r="ZA29" i="2"/>
  <c r="ZD29" i="2" s="1"/>
  <c r="ZC29" i="2" s="1"/>
  <c r="XO69" i="2"/>
  <c r="ZJ69" i="2"/>
  <c r="ZL69" i="2" s="1"/>
  <c r="ZK69" i="2" s="1"/>
  <c r="ZC83" i="2"/>
  <c r="VM15" i="2"/>
  <c r="XK72" i="2"/>
  <c r="XJ72" i="2" s="1"/>
  <c r="ZE72" i="2"/>
  <c r="ZH72" i="2" s="1"/>
  <c r="ZG72" i="2" s="1"/>
  <c r="XL23" i="2"/>
  <c r="VR23" i="2"/>
  <c r="XK78" i="2"/>
  <c r="XJ78" i="2" s="1"/>
  <c r="ZE78" i="2"/>
  <c r="ZH78" i="2" s="1"/>
  <c r="ZG78" i="2" s="1"/>
  <c r="XH27" i="2"/>
  <c r="VN27" i="2"/>
  <c r="VM27" i="2" s="1"/>
  <c r="RX207" i="2"/>
  <c r="RX204" i="2" s="1"/>
  <c r="RW204" i="2"/>
  <c r="ZB207" i="2"/>
  <c r="ZC207" i="2" s="1"/>
  <c r="XF207" i="2"/>
  <c r="XF15" i="2"/>
  <c r="VS84" i="2"/>
  <c r="ZM85" i="2"/>
  <c r="QB12" i="2"/>
  <c r="XL52" i="2"/>
  <c r="VR52" i="2"/>
  <c r="TT34" i="2"/>
  <c r="TV34" i="2"/>
  <c r="ZA204" i="2"/>
  <c r="ZD206" i="2"/>
  <c r="VQ216" i="2"/>
  <c r="VR216" i="2" s="1"/>
  <c r="VS216" i="2" s="1"/>
  <c r="XM216" i="2"/>
  <c r="ZE43" i="2"/>
  <c r="ZH43" i="2" s="1"/>
  <c r="ZG43" i="2" s="1"/>
  <c r="XK43" i="2"/>
  <c r="XJ43" i="2" s="1"/>
  <c r="VF44" i="2"/>
  <c r="XL61" i="2"/>
  <c r="VR61" i="2"/>
  <c r="VQ61" i="2" s="1"/>
  <c r="XF41" i="2"/>
  <c r="RY73" i="2"/>
  <c r="XL43" i="2"/>
  <c r="VR43" i="2"/>
  <c r="VQ43" i="2" s="1"/>
  <c r="XK22" i="2"/>
  <c r="XJ22" i="2" s="1"/>
  <c r="ZE22" i="2"/>
  <c r="ZH22" i="2" s="1"/>
  <c r="ZG22" i="2" s="1"/>
  <c r="XG40" i="2"/>
  <c r="XF40" i="2" s="1"/>
  <c r="ZA40" i="2"/>
  <c r="ZD40" i="2" s="1"/>
  <c r="ZD38" i="2" s="1"/>
  <c r="XK48" i="2"/>
  <c r="ZE48" i="2"/>
  <c r="ZH48" i="2" s="1"/>
  <c r="VM49" i="2"/>
  <c r="YY36" i="2"/>
  <c r="ZC58" i="2"/>
  <c r="ZC24" i="2"/>
  <c r="ZE41" i="2"/>
  <c r="ZH41" i="2" s="1"/>
  <c r="XK41" i="2"/>
  <c r="XJ41" i="2" s="1"/>
  <c r="VR70" i="2"/>
  <c r="VQ70" i="2" s="1"/>
  <c r="XL70" i="2"/>
  <c r="ZE206" i="2"/>
  <c r="XH204" i="2"/>
  <c r="XK206" i="2"/>
  <c r="TP74" i="2"/>
  <c r="VN25" i="2"/>
  <c r="VM25" i="2" s="1"/>
  <c r="XH25" i="2"/>
  <c r="ZG51" i="2"/>
  <c r="ZF216" i="2"/>
  <c r="ZG216" i="2" s="1"/>
  <c r="ZH216" i="2" s="1"/>
  <c r="XJ216" i="2"/>
  <c r="XK216" i="2" s="1"/>
  <c r="XF70" i="2"/>
  <c r="ZC22" i="2"/>
  <c r="RT86" i="2"/>
  <c r="XL72" i="2"/>
  <c r="VR72" i="2"/>
  <c r="VQ72" i="2" s="1"/>
  <c r="TM204" i="2"/>
  <c r="TU28" i="2"/>
  <c r="TT28" i="2" s="1"/>
  <c r="VO28" i="2"/>
  <c r="VI21" i="2"/>
  <c r="XL55" i="2"/>
  <c r="VR55" i="2"/>
  <c r="VQ55" i="2" s="1"/>
  <c r="XB18" i="2"/>
  <c r="ZC39" i="2"/>
  <c r="RW27" i="2"/>
  <c r="RY27" i="2"/>
  <c r="XL83" i="2"/>
  <c r="VR83" i="2"/>
  <c r="VI29" i="2"/>
  <c r="ZE33" i="2"/>
  <c r="ZH33" i="2" s="1"/>
  <c r="ZG33" i="2" s="1"/>
  <c r="XK33" i="2"/>
  <c r="XJ33" i="2" s="1"/>
  <c r="ZA14" i="2"/>
  <c r="ZD14" i="2" s="1"/>
  <c r="XG14" i="2"/>
  <c r="XF14" i="2" s="1"/>
  <c r="XG16" i="2"/>
  <c r="XF16" i="2" s="1"/>
  <c r="ZA16" i="2"/>
  <c r="ZD16" i="2" s="1"/>
  <c r="ZC16" i="2" s="1"/>
  <c r="XM209" i="2"/>
  <c r="VQ209" i="2"/>
  <c r="VR209" i="2" s="1"/>
  <c r="VS209" i="2" s="1"/>
  <c r="XK15" i="2"/>
  <c r="XJ15" i="2" s="1"/>
  <c r="ZE15" i="2"/>
  <c r="ZH15" i="2" s="1"/>
  <c r="ZG15" i="2" s="1"/>
  <c r="XB30" i="2"/>
  <c r="TT64" i="2"/>
  <c r="TV64" i="2"/>
  <c r="VM72" i="2"/>
  <c r="RX12" i="2"/>
  <c r="ZC13" i="2"/>
  <c r="XI219" i="2"/>
  <c r="VM219" i="2"/>
  <c r="VN219" i="2" s="1"/>
  <c r="XH82" i="2"/>
  <c r="VN82" i="2"/>
  <c r="VM82" i="2" s="1"/>
  <c r="TT13" i="2"/>
  <c r="XB28" i="2"/>
  <c r="XH30" i="2"/>
  <c r="VN30" i="2"/>
  <c r="VM30" i="2" s="1"/>
  <c r="XJ50" i="2"/>
  <c r="XL34" i="2"/>
  <c r="VR34" i="2"/>
  <c r="VQ34" i="2" s="1"/>
  <c r="VS59" i="2"/>
  <c r="ZA19" i="2"/>
  <c r="ZD19" i="2" s="1"/>
  <c r="XG19" i="2"/>
  <c r="XF19" i="2" s="1"/>
  <c r="VO29" i="2"/>
  <c r="TU29" i="2"/>
  <c r="VO25" i="2"/>
  <c r="TU25" i="2"/>
  <c r="VI82" i="2"/>
  <c r="VI74" i="2" s="1"/>
  <c r="XK64" i="2"/>
  <c r="XJ64" i="2" s="1"/>
  <c r="ZE64" i="2"/>
  <c r="ZH64" i="2" s="1"/>
  <c r="ZG64" i="2" s="1"/>
  <c r="XF64" i="2"/>
  <c r="ZI50" i="2"/>
  <c r="ZL50" i="2" s="1"/>
  <c r="ZK50" i="2" s="1"/>
  <c r="XO50" i="2"/>
  <c r="XN50" i="2" s="1"/>
  <c r="XJ79" i="2"/>
  <c r="TT43" i="2"/>
  <c r="TV43" i="2"/>
  <c r="XH31" i="2"/>
  <c r="VN31" i="2"/>
  <c r="VM31" i="2" s="1"/>
  <c r="VM48" i="2"/>
  <c r="XK49" i="2"/>
  <c r="XJ49" i="2" s="1"/>
  <c r="ZE49" i="2"/>
  <c r="ZH49" i="2" s="1"/>
  <c r="ZG49" i="2" s="1"/>
  <c r="TV23" i="2"/>
  <c r="TV53" i="2"/>
  <c r="WY44" i="2"/>
  <c r="VM41" i="2"/>
  <c r="RY29" i="2"/>
  <c r="TQ74" i="2"/>
  <c r="VJ74" i="2"/>
  <c r="XJ51" i="2"/>
  <c r="VR41" i="2"/>
  <c r="VQ41" i="2" s="1"/>
  <c r="XL41" i="2"/>
  <c r="ZG80" i="2"/>
  <c r="XO80" i="2"/>
  <c r="XN80" i="2" s="1"/>
  <c r="ZI80" i="2"/>
  <c r="ZL80" i="2" s="1"/>
  <c r="ZK80" i="2" s="1"/>
  <c r="TT213" i="2"/>
  <c r="TU213" i="2" s="1"/>
  <c r="TV213" i="2" s="1"/>
  <c r="VP213" i="2"/>
  <c r="ZE71" i="2"/>
  <c r="ZH71" i="2" s="1"/>
  <c r="ZG71" i="2" s="1"/>
  <c r="XK71" i="2"/>
  <c r="XJ71" i="2" s="1"/>
  <c r="TT57" i="2"/>
  <c r="TV57" i="2"/>
  <c r="XF72" i="2"/>
  <c r="XK32" i="2"/>
  <c r="XJ32" i="2" s="1"/>
  <c r="ZE32" i="2"/>
  <c r="ZH32" i="2" s="1"/>
  <c r="ZG32" i="2" s="1"/>
  <c r="YZ12" i="2"/>
  <c r="ZI59" i="2"/>
  <c r="ZL59" i="2" s="1"/>
  <c r="ZK59" i="2" s="1"/>
  <c r="XO59" i="2"/>
  <c r="XN59" i="2" s="1"/>
  <c r="ZE34" i="2"/>
  <c r="ZH34" i="2" s="1"/>
  <c r="ZG34" i="2" s="1"/>
  <c r="XK34" i="2"/>
  <c r="ZG81" i="2"/>
  <c r="ZG69" i="2"/>
  <c r="VM33" i="2"/>
  <c r="XL32" i="2"/>
  <c r="VR32" i="2"/>
  <c r="VQ32" i="2" s="1"/>
  <c r="TT72" i="2"/>
  <c r="TV72" i="2"/>
  <c r="VJ12" i="2"/>
  <c r="ZC35" i="2"/>
  <c r="XL64" i="2"/>
  <c r="VR64" i="2"/>
  <c r="VQ64" i="2" s="1"/>
  <c r="VM71" i="2"/>
  <c r="XL57" i="2"/>
  <c r="VR57" i="2"/>
  <c r="VQ218" i="2"/>
  <c r="VR218" i="2" s="1"/>
  <c r="VS218" i="2" s="1"/>
  <c r="XM218" i="2"/>
  <c r="XF13" i="2"/>
  <c r="XH14" i="2"/>
  <c r="VN14" i="2"/>
  <c r="VM14" i="2" s="1"/>
  <c r="TQ12" i="2"/>
  <c r="TU16" i="2"/>
  <c r="VO16" i="2"/>
  <c r="VR13" i="2"/>
  <c r="VS13" i="2" s="1"/>
  <c r="XL13" i="2"/>
  <c r="TU31" i="2"/>
  <c r="VO31" i="2"/>
  <c r="TP30" i="2"/>
  <c r="ZG50" i="2"/>
  <c r="VM77" i="2"/>
  <c r="ZF209" i="2"/>
  <c r="ZG209" i="2" s="1"/>
  <c r="ZH209" i="2" s="1"/>
  <c r="XJ209" i="2"/>
  <c r="XK209" i="2" s="1"/>
  <c r="XB38" i="2"/>
  <c r="XG21" i="2"/>
  <c r="XF21" i="2" s="1"/>
  <c r="ZA21" i="2"/>
  <c r="ZD21" i="2" s="1"/>
  <c r="YZ74" i="2"/>
  <c r="ZA82" i="2"/>
  <c r="ZD82" i="2" s="1"/>
  <c r="ZC82" i="2" s="1"/>
  <c r="XG82" i="2"/>
  <c r="XF82" i="2" s="1"/>
  <c r="XM217" i="2"/>
  <c r="VQ217" i="2"/>
  <c r="VR217" i="2" s="1"/>
  <c r="YY38" i="2"/>
  <c r="XJ218" i="2"/>
  <c r="XK218" i="2" s="1"/>
  <c r="ZF218" i="2"/>
  <c r="ZG218" i="2" s="1"/>
  <c r="ZH218" i="2" s="1"/>
  <c r="ZG79" i="2"/>
  <c r="ZI65" i="2"/>
  <c r="ZL65" i="2" s="1"/>
  <c r="ZK65" i="2" s="1"/>
  <c r="XO65" i="2"/>
  <c r="XN65" i="2" s="1"/>
  <c r="YY31" i="2"/>
  <c r="VM75" i="2"/>
  <c r="ZC62" i="2"/>
  <c r="VR71" i="2"/>
  <c r="VQ71" i="2" s="1"/>
  <c r="XL71" i="2"/>
  <c r="XL39" i="2"/>
  <c r="VR39" i="2"/>
  <c r="VS39" i="2" s="1"/>
  <c r="XC12" i="2"/>
  <c r="TU20" i="2"/>
  <c r="VO20" i="2"/>
  <c r="ZE62" i="2"/>
  <c r="ZH62" i="2" s="1"/>
  <c r="ZG62" i="2" s="1"/>
  <c r="XK62" i="2"/>
  <c r="XJ62" i="2" s="1"/>
  <c r="ZC72" i="2"/>
  <c r="AE48" i="10"/>
  <c r="AF146" i="10"/>
  <c r="AF147" i="10" s="1"/>
  <c r="AF148" i="10" s="1"/>
  <c r="AF163" i="10"/>
  <c r="AF164" i="10" s="1"/>
  <c r="AF165" i="10" s="1"/>
  <c r="AF128" i="10"/>
  <c r="AF129" i="10" s="1"/>
  <c r="AF130" i="10" s="1"/>
  <c r="AF136" i="10"/>
  <c r="AF118" i="10"/>
  <c r="AF153" i="10"/>
  <c r="AC20" i="10"/>
  <c r="AB19" i="10"/>
  <c r="AB18" i="10"/>
  <c r="AG46" i="10"/>
  <c r="AH47" i="10"/>
  <c r="AF102" i="10"/>
  <c r="AF103" i="10" s="1"/>
  <c r="AF92" i="10"/>
  <c r="AF86" i="10"/>
  <c r="AF87" i="10" s="1"/>
  <c r="AF76" i="10"/>
  <c r="AF70" i="10"/>
  <c r="AF71" i="10" s="1"/>
  <c r="AF72" i="10" s="1"/>
  <c r="AF62" i="10" s="1"/>
  <c r="AF60" i="10"/>
  <c r="ZH336" i="2"/>
  <c r="YN336" i="2"/>
  <c r="YJ336" i="2"/>
  <c r="YV336" i="2"/>
  <c r="YF336" i="2"/>
  <c r="YR336" i="2"/>
  <c r="XT336" i="2"/>
  <c r="YB336" i="2"/>
  <c r="YZ336" i="2"/>
  <c r="ZD336" i="2"/>
  <c r="ZL336" i="2"/>
  <c r="XP336" i="2"/>
  <c r="I143" i="11" a="1"/>
  <c r="H133" i="11" a="1"/>
  <c r="H167" i="11" a="1"/>
  <c r="H111" i="11" a="1"/>
  <c r="H155" i="11" a="1"/>
  <c r="I110" i="11" a="1"/>
  <c r="I154" i="11" a="1"/>
  <c r="I166" i="11" a="1"/>
  <c r="H144" i="11" a="1"/>
  <c r="I121" i="11" a="1"/>
  <c r="H122" i="11" a="1"/>
  <c r="I132" i="11" a="1"/>
  <c r="H167" i="11" l="1"/>
  <c r="I143" i="11"/>
  <c r="I166" i="11"/>
  <c r="I132" i="11"/>
  <c r="H144" i="11"/>
  <c r="I110" i="11"/>
  <c r="I121" i="11"/>
  <c r="H122" i="11"/>
  <c r="H155" i="11"/>
  <c r="H133" i="11"/>
  <c r="H111" i="11"/>
  <c r="I154" i="11"/>
  <c r="QA88" i="2"/>
  <c r="Z80" i="10"/>
  <c r="Z79" i="10"/>
  <c r="AA77" i="10" s="1"/>
  <c r="W95" i="10"/>
  <c r="X93" i="10" s="1"/>
  <c r="X104" i="10"/>
  <c r="X94" i="10" s="1"/>
  <c r="W96" i="10"/>
  <c r="OE88" i="2"/>
  <c r="QB86" i="2"/>
  <c r="QB44" i="2"/>
  <c r="YV88" i="2"/>
  <c r="RW86" i="2"/>
  <c r="V64" i="10"/>
  <c r="TM88" i="2"/>
  <c r="ZM51" i="2"/>
  <c r="VS42" i="2"/>
  <c r="VS77" i="2"/>
  <c r="XP51" i="2"/>
  <c r="TQ44" i="2"/>
  <c r="YZ44" i="2"/>
  <c r="TV21" i="2"/>
  <c r="XP79" i="2"/>
  <c r="XC44" i="2"/>
  <c r="RT88" i="2"/>
  <c r="VS15" i="2"/>
  <c r="VS33" i="2"/>
  <c r="XB12" i="2"/>
  <c r="XB44" i="2" s="1"/>
  <c r="WY88" i="2"/>
  <c r="VS34" i="2"/>
  <c r="VS24" i="2"/>
  <c r="VS58" i="2"/>
  <c r="ZM69" i="2"/>
  <c r="ZM66" i="2"/>
  <c r="VF88" i="2"/>
  <c r="ZM59" i="2"/>
  <c r="TV74" i="2"/>
  <c r="XP81" i="2"/>
  <c r="VS56" i="2"/>
  <c r="ZM79" i="2"/>
  <c r="TU47" i="2"/>
  <c r="TU86" i="2" s="1"/>
  <c r="VI12" i="2"/>
  <c r="VI44" i="2" s="1"/>
  <c r="TV37" i="2"/>
  <c r="VS78" i="2"/>
  <c r="ZM50" i="2"/>
  <c r="ZM80" i="2"/>
  <c r="XP68" i="2"/>
  <c r="TV18" i="2"/>
  <c r="YZ86" i="2"/>
  <c r="VN47" i="2"/>
  <c r="VM74" i="2"/>
  <c r="VN74" i="2"/>
  <c r="VS49" i="2"/>
  <c r="ZM65" i="2"/>
  <c r="TP12" i="2"/>
  <c r="TP44" i="2" s="1"/>
  <c r="YY12" i="2"/>
  <c r="YY44" i="2" s="1"/>
  <c r="XP66" i="2"/>
  <c r="VS64" i="2"/>
  <c r="ZD74" i="2"/>
  <c r="RW12" i="2"/>
  <c r="RW44" i="2" s="1"/>
  <c r="XF38" i="2"/>
  <c r="TT38" i="2"/>
  <c r="VS43" i="2"/>
  <c r="XP59" i="2"/>
  <c r="TV30" i="2"/>
  <c r="XN69" i="2"/>
  <c r="XP69" i="2"/>
  <c r="VQ22" i="2"/>
  <c r="VS22" i="2"/>
  <c r="TT16" i="2"/>
  <c r="TV16" i="2"/>
  <c r="YY86" i="2"/>
  <c r="ZC19" i="2"/>
  <c r="ZI83" i="2"/>
  <c r="ZL83" i="2" s="1"/>
  <c r="XO83" i="2"/>
  <c r="XN83" i="2" s="1"/>
  <c r="XO55" i="2"/>
  <c r="XN55" i="2" s="1"/>
  <c r="ZI55" i="2"/>
  <c r="ZL55" i="2" s="1"/>
  <c r="ZK55" i="2" s="1"/>
  <c r="XO72" i="2"/>
  <c r="ZI72" i="2"/>
  <c r="ZL72" i="2" s="1"/>
  <c r="ZK72" i="2" s="1"/>
  <c r="ZE27" i="2"/>
  <c r="ZH27" i="2" s="1"/>
  <c r="XK27" i="2"/>
  <c r="XJ27" i="2" s="1"/>
  <c r="VQ53" i="2"/>
  <c r="VS53" i="2"/>
  <c r="XK21" i="2"/>
  <c r="XJ21" i="2" s="1"/>
  <c r="ZE21" i="2"/>
  <c r="ZH21" i="2" s="1"/>
  <c r="ZG21" i="2" s="1"/>
  <c r="ZI22" i="2"/>
  <c r="ZL22" i="2" s="1"/>
  <c r="ZK22" i="2" s="1"/>
  <c r="XO22" i="2"/>
  <c r="XN22" i="2" s="1"/>
  <c r="VJ204" i="2"/>
  <c r="VS17" i="2"/>
  <c r="ZC74" i="2"/>
  <c r="XK16" i="2"/>
  <c r="ZE16" i="2"/>
  <c r="ZH16" i="2" s="1"/>
  <c r="ZG16" i="2" s="1"/>
  <c r="XJ39" i="2"/>
  <c r="VS61" i="2"/>
  <c r="VS55" i="2"/>
  <c r="XP65" i="2"/>
  <c r="XL19" i="2"/>
  <c r="VR19" i="2"/>
  <c r="VQ19" i="2" s="1"/>
  <c r="TV14" i="2"/>
  <c r="TT26" i="2"/>
  <c r="TV26" i="2"/>
  <c r="XN218" i="2"/>
  <c r="XO218" i="2" s="1"/>
  <c r="XP218" i="2" s="1"/>
  <c r="ZJ218" i="2"/>
  <c r="ZK218" i="2" s="1"/>
  <c r="ZL218" i="2" s="1"/>
  <c r="ZM218" i="2" s="1"/>
  <c r="ZI206" i="2"/>
  <c r="XL204" i="2"/>
  <c r="XO206" i="2"/>
  <c r="XP206" i="2" s="1"/>
  <c r="XF73" i="2"/>
  <c r="XF47" i="2" s="1"/>
  <c r="VQ57" i="2"/>
  <c r="VS57" i="2"/>
  <c r="VJ44" i="2"/>
  <c r="XO61" i="2"/>
  <c r="XN61" i="2" s="1"/>
  <c r="ZI61" i="2"/>
  <c r="ZL61" i="2" s="1"/>
  <c r="ZK61" i="2" s="1"/>
  <c r="XB86" i="2"/>
  <c r="XO53" i="2"/>
  <c r="XN53" i="2" s="1"/>
  <c r="ZI53" i="2"/>
  <c r="ZL53" i="2" s="1"/>
  <c r="ZK53" i="2" s="1"/>
  <c r="XK60" i="2"/>
  <c r="ZE60" i="2"/>
  <c r="ZH60" i="2" s="1"/>
  <c r="ZG60" i="2" s="1"/>
  <c r="XG47" i="2"/>
  <c r="XL14" i="2"/>
  <c r="VR14" i="2"/>
  <c r="VQ14" i="2" s="1"/>
  <c r="TV28" i="2"/>
  <c r="RX86" i="2"/>
  <c r="RY47" i="2"/>
  <c r="XJ52" i="2"/>
  <c r="ZI49" i="2"/>
  <c r="ZL49" i="2" s="1"/>
  <c r="ZK49" i="2" s="1"/>
  <c r="XO49" i="2"/>
  <c r="XN49" i="2" s="1"/>
  <c r="XO33" i="2"/>
  <c r="XN33" i="2" s="1"/>
  <c r="ZI33" i="2"/>
  <c r="ZL33" i="2" s="1"/>
  <c r="ZK33" i="2" s="1"/>
  <c r="XO78" i="2"/>
  <c r="XN78" i="2" s="1"/>
  <c r="ZI78" i="2"/>
  <c r="ZL78" i="2" s="1"/>
  <c r="TT19" i="2"/>
  <c r="TV19" i="2"/>
  <c r="XJ63" i="2"/>
  <c r="XL30" i="2"/>
  <c r="VR30" i="2"/>
  <c r="VQ30" i="2" s="1"/>
  <c r="XO70" i="2"/>
  <c r="ZI70" i="2"/>
  <c r="ZL70" i="2" s="1"/>
  <c r="XL82" i="2"/>
  <c r="VR82" i="2"/>
  <c r="VR74" i="2" s="1"/>
  <c r="XO48" i="2"/>
  <c r="ZI48" i="2"/>
  <c r="ZL48" i="2" s="1"/>
  <c r="ZG39" i="2"/>
  <c r="VM37" i="2"/>
  <c r="VR20" i="2"/>
  <c r="VQ20" i="2" s="1"/>
  <c r="XL20" i="2"/>
  <c r="TT20" i="2"/>
  <c r="TV20" i="2"/>
  <c r="XN217" i="2"/>
  <c r="XO217" i="2" s="1"/>
  <c r="XP217" i="2" s="1"/>
  <c r="ZJ217" i="2"/>
  <c r="ZK217" i="2" s="1"/>
  <c r="ZL217" i="2" s="1"/>
  <c r="ZM217" i="2" s="1"/>
  <c r="ZI57" i="2"/>
  <c r="ZL57" i="2" s="1"/>
  <c r="ZK57" i="2" s="1"/>
  <c r="XO57" i="2"/>
  <c r="XN57" i="2" s="1"/>
  <c r="TT25" i="2"/>
  <c r="TV25" i="2"/>
  <c r="TU12" i="2"/>
  <c r="TV12" i="2" s="1"/>
  <c r="ZD12" i="2"/>
  <c r="ZD44" i="2" s="1"/>
  <c r="ZC14" i="2"/>
  <c r="XL27" i="2"/>
  <c r="VR27" i="2"/>
  <c r="VQ27" i="2" s="1"/>
  <c r="XO62" i="2"/>
  <c r="XN62" i="2" s="1"/>
  <c r="ZI62" i="2"/>
  <c r="ZL62" i="2" s="1"/>
  <c r="ZK62" i="2" s="1"/>
  <c r="XO15" i="2"/>
  <c r="XN15" i="2" s="1"/>
  <c r="ZI15" i="2"/>
  <c r="ZL15" i="2" s="1"/>
  <c r="ZK15" i="2" s="1"/>
  <c r="ZE26" i="2"/>
  <c r="ZH26" i="2" s="1"/>
  <c r="XK26" i="2"/>
  <c r="XJ42" i="2"/>
  <c r="ZM54" i="2"/>
  <c r="XC204" i="2"/>
  <c r="ZG56" i="2"/>
  <c r="VQ75" i="2"/>
  <c r="ZC25" i="2"/>
  <c r="ZG63" i="2"/>
  <c r="VR37" i="2"/>
  <c r="VQ37" i="2" s="1"/>
  <c r="XL37" i="2"/>
  <c r="ZD47" i="2"/>
  <c r="VQ83" i="2"/>
  <c r="VS83" i="2"/>
  <c r="XJ13" i="2"/>
  <c r="XL26" i="2"/>
  <c r="VR26" i="2"/>
  <c r="VS217" i="2"/>
  <c r="XL31" i="2"/>
  <c r="VR31" i="2"/>
  <c r="VQ31" i="2" s="1"/>
  <c r="VS71" i="2"/>
  <c r="ZM81" i="2"/>
  <c r="XK31" i="2"/>
  <c r="ZE31" i="2"/>
  <c r="ZH31" i="2" s="1"/>
  <c r="VR25" i="2"/>
  <c r="VQ25" i="2" s="1"/>
  <c r="XL25" i="2"/>
  <c r="XO34" i="2"/>
  <c r="XN34" i="2" s="1"/>
  <c r="ZI34" i="2"/>
  <c r="ZL34" i="2" s="1"/>
  <c r="ZK34" i="2" s="1"/>
  <c r="RX44" i="2"/>
  <c r="RY12" i="2"/>
  <c r="VR28" i="2"/>
  <c r="XL28" i="2"/>
  <c r="ZG41" i="2"/>
  <c r="XG207" i="2"/>
  <c r="XG204" i="2" s="1"/>
  <c r="XF204" i="2"/>
  <c r="ZG55" i="2"/>
  <c r="VQ62" i="2"/>
  <c r="VS62" i="2"/>
  <c r="XM207" i="2"/>
  <c r="VQ207" i="2"/>
  <c r="ZE18" i="2"/>
  <c r="ZH18" i="2" s="1"/>
  <c r="XK18" i="2"/>
  <c r="VR40" i="2"/>
  <c r="VQ40" i="2" s="1"/>
  <c r="XL40" i="2"/>
  <c r="XP80" i="2"/>
  <c r="XF37" i="2"/>
  <c r="ZC28" i="2"/>
  <c r="VM73" i="2"/>
  <c r="VM47" i="2" s="1"/>
  <c r="RY207" i="2"/>
  <c r="RY204" i="2" s="1"/>
  <c r="TT60" i="2"/>
  <c r="TV60" i="2"/>
  <c r="ZI75" i="2"/>
  <c r="ZL75" i="2" s="1"/>
  <c r="XO75" i="2"/>
  <c r="XP75" i="2" s="1"/>
  <c r="XF25" i="2"/>
  <c r="XP54" i="2"/>
  <c r="XK29" i="2"/>
  <c r="XJ29" i="2" s="1"/>
  <c r="ZE29" i="2"/>
  <c r="ZH29" i="2" s="1"/>
  <c r="ZG29" i="2" s="1"/>
  <c r="ZI63" i="2"/>
  <c r="ZL63" i="2" s="1"/>
  <c r="ZK63" i="2" s="1"/>
  <c r="XO63" i="2"/>
  <c r="XN63" i="2" s="1"/>
  <c r="TQ86" i="2"/>
  <c r="ZE19" i="2"/>
  <c r="ZH19" i="2" s="1"/>
  <c r="ZG19" i="2" s="1"/>
  <c r="XK19" i="2"/>
  <c r="XJ19" i="2" s="1"/>
  <c r="VQ39" i="2"/>
  <c r="TT31" i="2"/>
  <c r="TV31" i="2"/>
  <c r="ZE14" i="2"/>
  <c r="ZH14" i="2" s="1"/>
  <c r="ZG14" i="2" s="1"/>
  <c r="XK14" i="2"/>
  <c r="XJ14" i="2" s="1"/>
  <c r="VJ86" i="2"/>
  <c r="ZI41" i="2"/>
  <c r="ZL41" i="2" s="1"/>
  <c r="ZK41" i="2" s="1"/>
  <c r="XO41" i="2"/>
  <c r="XN41" i="2" s="1"/>
  <c r="XP50" i="2"/>
  <c r="VS72" i="2"/>
  <c r="ZG48" i="2"/>
  <c r="XO43" i="2"/>
  <c r="XN43" i="2" s="1"/>
  <c r="ZI43" i="2"/>
  <c r="ZL43" i="2" s="1"/>
  <c r="ZK43" i="2" s="1"/>
  <c r="VQ52" i="2"/>
  <c r="VS52" i="2"/>
  <c r="ZD207" i="2"/>
  <c r="ZD204" i="2" s="1"/>
  <c r="ZC204" i="2"/>
  <c r="XO17" i="2"/>
  <c r="XN17" i="2" s="1"/>
  <c r="ZI17" i="2"/>
  <c r="ZL17" i="2" s="1"/>
  <c r="ZK17" i="2" s="1"/>
  <c r="ZJ215" i="2"/>
  <c r="ZK215" i="2" s="1"/>
  <c r="ZL215" i="2" s="1"/>
  <c r="ZM215" i="2" s="1"/>
  <c r="XN215" i="2"/>
  <c r="XO215" i="2" s="1"/>
  <c r="XP215" i="2" s="1"/>
  <c r="TU207" i="2"/>
  <c r="TT204" i="2"/>
  <c r="XN220" i="2"/>
  <c r="XO220" i="2" s="1"/>
  <c r="XP220" i="2" s="1"/>
  <c r="ZJ220" i="2"/>
  <c r="ZK220" i="2" s="1"/>
  <c r="ZL220" i="2" s="1"/>
  <c r="ZM220" i="2" s="1"/>
  <c r="XJ24" i="2"/>
  <c r="ZM68" i="2"/>
  <c r="ZE73" i="2"/>
  <c r="ZH73" i="2" s="1"/>
  <c r="ZG73" i="2" s="1"/>
  <c r="XK73" i="2"/>
  <c r="XJ73" i="2" s="1"/>
  <c r="XL18" i="2"/>
  <c r="VR18" i="2"/>
  <c r="VQ18" i="2" s="1"/>
  <c r="VR60" i="2"/>
  <c r="VQ60" i="2" s="1"/>
  <c r="XL60" i="2"/>
  <c r="ZG75" i="2"/>
  <c r="VR21" i="2"/>
  <c r="XL21" i="2"/>
  <c r="XK40" i="2"/>
  <c r="XJ40" i="2" s="1"/>
  <c r="ZE40" i="2"/>
  <c r="ZH40" i="2" s="1"/>
  <c r="ZG40" i="2" s="1"/>
  <c r="ZI58" i="2"/>
  <c r="ZL58" i="2" s="1"/>
  <c r="ZK58" i="2" s="1"/>
  <c r="XO58" i="2"/>
  <c r="TT73" i="2"/>
  <c r="TV73" i="2"/>
  <c r="XO42" i="2"/>
  <c r="XN42" i="2" s="1"/>
  <c r="ZI42" i="2"/>
  <c r="ZL42" i="2" s="1"/>
  <c r="ZK42" i="2" s="1"/>
  <c r="ZF219" i="2"/>
  <c r="ZG219" i="2" s="1"/>
  <c r="ZH219" i="2" s="1"/>
  <c r="XJ219" i="2"/>
  <c r="XK219" i="2" s="1"/>
  <c r="VN207" i="2"/>
  <c r="VN204" i="2" s="1"/>
  <c r="VM204" i="2"/>
  <c r="ZE36" i="2"/>
  <c r="ZH36" i="2" s="1"/>
  <c r="XK36" i="2"/>
  <c r="ZI39" i="2"/>
  <c r="ZL39" i="2" s="1"/>
  <c r="ZM39" i="2" s="1"/>
  <c r="XO39" i="2"/>
  <c r="XO13" i="2"/>
  <c r="ZI13" i="2"/>
  <c r="ZL13" i="2" s="1"/>
  <c r="ZM13" i="2" s="1"/>
  <c r="XG12" i="2"/>
  <c r="XJ34" i="2"/>
  <c r="TT29" i="2"/>
  <c r="TV29" i="2"/>
  <c r="XK82" i="2"/>
  <c r="XJ82" i="2" s="1"/>
  <c r="ZE82" i="2"/>
  <c r="ZH82" i="2" s="1"/>
  <c r="ZG82" i="2" s="1"/>
  <c r="XJ48" i="2"/>
  <c r="XN216" i="2"/>
  <c r="XO216" i="2" s="1"/>
  <c r="XP216" i="2" s="1"/>
  <c r="ZJ216" i="2"/>
  <c r="ZK216" i="2" s="1"/>
  <c r="ZL216" i="2" s="1"/>
  <c r="ZM216" i="2" s="1"/>
  <c r="XO52" i="2"/>
  <c r="XN52" i="2" s="1"/>
  <c r="ZI52" i="2"/>
  <c r="ZL52" i="2" s="1"/>
  <c r="VQ23" i="2"/>
  <c r="VS23" i="2"/>
  <c r="XK20" i="2"/>
  <c r="ZE20" i="2"/>
  <c r="ZH20" i="2" s="1"/>
  <c r="VS70" i="2"/>
  <c r="TV27" i="2"/>
  <c r="VI86" i="2"/>
  <c r="TV40" i="2"/>
  <c r="XJ213" i="2"/>
  <c r="XK213" i="2" s="1"/>
  <c r="ZF213" i="2"/>
  <c r="ZG213" i="2" s="1"/>
  <c r="ZH213" i="2" s="1"/>
  <c r="VN12" i="2"/>
  <c r="VN44" i="2" s="1"/>
  <c r="VQ35" i="2"/>
  <c r="VS35" i="2"/>
  <c r="VS63" i="2"/>
  <c r="XF74" i="2"/>
  <c r="TT36" i="2"/>
  <c r="TV36" i="2"/>
  <c r="XO56" i="2"/>
  <c r="ZI56" i="2"/>
  <c r="ZL56" i="2" s="1"/>
  <c r="ZK56" i="2" s="1"/>
  <c r="XJ75" i="2"/>
  <c r="VS32" i="2"/>
  <c r="TP86" i="2"/>
  <c r="VM40" i="2"/>
  <c r="VM38" i="2" s="1"/>
  <c r="XL73" i="2"/>
  <c r="VR73" i="2"/>
  <c r="VQ73" i="2" s="1"/>
  <c r="VR16" i="2"/>
  <c r="XL16" i="2"/>
  <c r="XK30" i="2"/>
  <c r="ZE30" i="2"/>
  <c r="ZH30" i="2" s="1"/>
  <c r="ZG30" i="2" s="1"/>
  <c r="XO24" i="2"/>
  <c r="XN24" i="2" s="1"/>
  <c r="ZI24" i="2"/>
  <c r="ZL24" i="2" s="1"/>
  <c r="XK28" i="2"/>
  <c r="ZE28" i="2"/>
  <c r="ZH28" i="2" s="1"/>
  <c r="ZG28" i="2" s="1"/>
  <c r="XM219" i="2"/>
  <c r="VQ219" i="2"/>
  <c r="VR219" i="2" s="1"/>
  <c r="VS219" i="2" s="1"/>
  <c r="XO71" i="2"/>
  <c r="XN71" i="2" s="1"/>
  <c r="ZI71" i="2"/>
  <c r="ZL71" i="2" s="1"/>
  <c r="ZK71" i="2" s="1"/>
  <c r="ZC21" i="2"/>
  <c r="VQ13" i="2"/>
  <c r="XO64" i="2"/>
  <c r="ZI64" i="2"/>
  <c r="ZL64" i="2" s="1"/>
  <c r="ZK64" i="2" s="1"/>
  <c r="XO32" i="2"/>
  <c r="XN32" i="2" s="1"/>
  <c r="ZI32" i="2"/>
  <c r="ZL32" i="2" s="1"/>
  <c r="ZK32" i="2" s="1"/>
  <c r="XM213" i="2"/>
  <c r="VQ213" i="2"/>
  <c r="VR213" i="2" s="1"/>
  <c r="VS213" i="2" s="1"/>
  <c r="VS41" i="2"/>
  <c r="VR29" i="2"/>
  <c r="XL29" i="2"/>
  <c r="XN209" i="2"/>
  <c r="XO209" i="2" s="1"/>
  <c r="ZJ209" i="2"/>
  <c r="ZK209" i="2" s="1"/>
  <c r="ZL209" i="2" s="1"/>
  <c r="ZM209" i="2" s="1"/>
  <c r="XK25" i="2"/>
  <c r="XJ25" i="2" s="1"/>
  <c r="ZE25" i="2"/>
  <c r="ZH25" i="2" s="1"/>
  <c r="ZG25" i="2" s="1"/>
  <c r="ZE204" i="2"/>
  <c r="ZH206" i="2"/>
  <c r="ZC40" i="2"/>
  <c r="ZC38" i="2" s="1"/>
  <c r="ZI23" i="2"/>
  <c r="ZL23" i="2" s="1"/>
  <c r="ZK23" i="2" s="1"/>
  <c r="XO23" i="2"/>
  <c r="XN23" i="2" s="1"/>
  <c r="XJ207" i="2"/>
  <c r="ZF207" i="2"/>
  <c r="ZG207" i="2" s="1"/>
  <c r="XG38" i="2"/>
  <c r="VM20" i="2"/>
  <c r="TT82" i="2"/>
  <c r="TT74" i="2" s="1"/>
  <c r="TV82" i="2"/>
  <c r="VQ48" i="2"/>
  <c r="VS48" i="2"/>
  <c r="VM36" i="2"/>
  <c r="ZI77" i="2"/>
  <c r="ZL77" i="2" s="1"/>
  <c r="ZK77" i="2" s="1"/>
  <c r="XO77" i="2"/>
  <c r="XN77" i="2" s="1"/>
  <c r="XO35" i="2"/>
  <c r="ZI35" i="2"/>
  <c r="ZL35" i="2" s="1"/>
  <c r="TU38" i="2"/>
  <c r="TV38" i="2" s="1"/>
  <c r="XG74" i="2"/>
  <c r="XP84" i="2"/>
  <c r="VR36" i="2"/>
  <c r="VQ36" i="2" s="1"/>
  <c r="XL36" i="2"/>
  <c r="ZG13" i="2"/>
  <c r="ZC73" i="2"/>
  <c r="ZC47" i="2" s="1"/>
  <c r="VM19" i="2"/>
  <c r="ZM84" i="2"/>
  <c r="XK37" i="2"/>
  <c r="XJ37" i="2" s="1"/>
  <c r="ZE37" i="2"/>
  <c r="ZH37" i="2" s="1"/>
  <c r="AF88" i="10"/>
  <c r="AF78" i="10" s="1"/>
  <c r="AF48" i="10"/>
  <c r="AG153" i="10"/>
  <c r="AG163" i="10"/>
  <c r="AG164" i="10" s="1"/>
  <c r="AG165" i="10" s="1"/>
  <c r="AG118" i="10"/>
  <c r="AG128" i="10"/>
  <c r="AG129" i="10" s="1"/>
  <c r="AG130" i="10" s="1"/>
  <c r="AG146" i="10"/>
  <c r="AG147" i="10" s="1"/>
  <c r="AG148" i="10" s="1"/>
  <c r="AG136" i="10"/>
  <c r="AD20" i="10"/>
  <c r="AC19" i="10"/>
  <c r="AC18" i="10"/>
  <c r="AH46" i="10"/>
  <c r="AI47" i="10"/>
  <c r="AG102" i="10"/>
  <c r="AG103" i="10" s="1"/>
  <c r="AG92" i="10"/>
  <c r="AG86" i="10"/>
  <c r="AG87" i="10" s="1"/>
  <c r="AG70" i="10"/>
  <c r="AG71" i="10" s="1"/>
  <c r="AG72" i="10" s="1"/>
  <c r="AG62" i="10" s="1"/>
  <c r="AG76" i="10"/>
  <c r="AG60" i="10"/>
  <c r="ZM336" i="2"/>
  <c r="H168" i="11" a="1"/>
  <c r="I144" i="11" a="1"/>
  <c r="H146" i="11" a="1"/>
  <c r="I167" i="11" a="1"/>
  <c r="I133" i="11" a="1"/>
  <c r="H123" i="11" a="1"/>
  <c r="I111" i="11" a="1"/>
  <c r="H169" i="11" a="1"/>
  <c r="H134" i="11" a="1"/>
  <c r="I155" i="11" a="1"/>
  <c r="H145" i="11" a="1"/>
  <c r="H156" i="11" a="1"/>
  <c r="I122" i="11" a="1"/>
  <c r="I155" i="11" l="1"/>
  <c r="H146" i="11"/>
  <c r="H134" i="11"/>
  <c r="I167" i="11"/>
  <c r="H169" i="11"/>
  <c r="I144" i="11"/>
  <c r="I111" i="11"/>
  <c r="I122" i="11"/>
  <c r="H145" i="11"/>
  <c r="H168" i="11"/>
  <c r="H156" i="11"/>
  <c r="H123" i="11"/>
  <c r="I133" i="11"/>
  <c r="XC88" i="2"/>
  <c r="AA79" i="10"/>
  <c r="AB77" i="10" s="1"/>
  <c r="AA80" i="10"/>
  <c r="X96" i="10"/>
  <c r="X95" i="10"/>
  <c r="Y93" i="10" s="1"/>
  <c r="Y104" i="10"/>
  <c r="Y94" i="10" s="1"/>
  <c r="XF12" i="2"/>
  <c r="XF44" i="2" s="1"/>
  <c r="QB88" i="2"/>
  <c r="RY86" i="2"/>
  <c r="RY44" i="2"/>
  <c r="VM86" i="2"/>
  <c r="ZM53" i="2"/>
  <c r="YZ88" i="2"/>
  <c r="TQ88" i="2"/>
  <c r="ZM49" i="2"/>
  <c r="VS74" i="2"/>
  <c r="ZC86" i="2"/>
  <c r="ZM42" i="2"/>
  <c r="VS25" i="2"/>
  <c r="VJ88" i="2"/>
  <c r="VN86" i="2"/>
  <c r="VN88" i="2" s="1"/>
  <c r="VM12" i="2"/>
  <c r="VM44" i="2" s="1"/>
  <c r="ZM17" i="2"/>
  <c r="TV47" i="2"/>
  <c r="VS14" i="2"/>
  <c r="XP61" i="2"/>
  <c r="ZM61" i="2"/>
  <c r="ZM72" i="2"/>
  <c r="XP57" i="2"/>
  <c r="XP78" i="2"/>
  <c r="ZM34" i="2"/>
  <c r="ZM55" i="2"/>
  <c r="VS19" i="2"/>
  <c r="ZM57" i="2"/>
  <c r="TT47" i="2"/>
  <c r="TT86" i="2" s="1"/>
  <c r="XP49" i="2"/>
  <c r="XP41" i="2"/>
  <c r="VS20" i="2"/>
  <c r="XK74" i="2"/>
  <c r="ZM22" i="2"/>
  <c r="XP22" i="2"/>
  <c r="VQ47" i="2"/>
  <c r="XP55" i="2"/>
  <c r="XJ74" i="2"/>
  <c r="XP53" i="2"/>
  <c r="XP83" i="2"/>
  <c r="XP32" i="2"/>
  <c r="VS18" i="2"/>
  <c r="ZM32" i="2"/>
  <c r="ZM62" i="2"/>
  <c r="ZM33" i="2"/>
  <c r="ZH12" i="2"/>
  <c r="ZG74" i="2"/>
  <c r="ZC12" i="2"/>
  <c r="ZC44" i="2" s="1"/>
  <c r="TT12" i="2"/>
  <c r="TT44" i="2" s="1"/>
  <c r="ZM77" i="2"/>
  <c r="VS27" i="2"/>
  <c r="ZM58" i="2"/>
  <c r="ZM15" i="2"/>
  <c r="ZK75" i="2"/>
  <c r="ZM75" i="2"/>
  <c r="ZK35" i="2"/>
  <c r="ZM35" i="2"/>
  <c r="VR47" i="2"/>
  <c r="XK207" i="2"/>
  <c r="XJ204" i="2"/>
  <c r="XJ28" i="2"/>
  <c r="XJ20" i="2"/>
  <c r="XG44" i="2"/>
  <c r="ZG36" i="2"/>
  <c r="ZH74" i="2"/>
  <c r="ZG47" i="2"/>
  <c r="VQ38" i="2"/>
  <c r="XN75" i="2"/>
  <c r="XO40" i="2"/>
  <c r="XP40" i="2" s="1"/>
  <c r="ZI40" i="2"/>
  <c r="ZL40" i="2" s="1"/>
  <c r="ZL38" i="2" s="1"/>
  <c r="XK12" i="2"/>
  <c r="XP33" i="2"/>
  <c r="ZG26" i="2"/>
  <c r="ZK48" i="2"/>
  <c r="ZM48" i="2"/>
  <c r="ZI19" i="2"/>
  <c r="ZL19" i="2" s="1"/>
  <c r="ZK19" i="2" s="1"/>
  <c r="XO19" i="2"/>
  <c r="XN19" i="2" s="1"/>
  <c r="ZK83" i="2"/>
  <c r="ZM83" i="2"/>
  <c r="XN48" i="2"/>
  <c r="XJ60" i="2"/>
  <c r="XJ47" i="2" s="1"/>
  <c r="XJ16" i="2"/>
  <c r="XO73" i="2"/>
  <c r="XN73" i="2" s="1"/>
  <c r="ZI73" i="2"/>
  <c r="ZL73" i="2" s="1"/>
  <c r="ZK73" i="2" s="1"/>
  <c r="XN13" i="2"/>
  <c r="XN58" i="2"/>
  <c r="XP58" i="2"/>
  <c r="XP17" i="2"/>
  <c r="TV207" i="2"/>
  <c r="TV204" i="2" s="1"/>
  <c r="TU204" i="2"/>
  <c r="TV44" i="2"/>
  <c r="XO25" i="2"/>
  <c r="XN25" i="2" s="1"/>
  <c r="ZI25" i="2"/>
  <c r="ZL25" i="2" s="1"/>
  <c r="ZK25" i="2" s="1"/>
  <c r="ZI31" i="2"/>
  <c r="ZL31" i="2" s="1"/>
  <c r="ZK31" i="2" s="1"/>
  <c r="XO31" i="2"/>
  <c r="XN31" i="2" s="1"/>
  <c r="XF86" i="2"/>
  <c r="XO20" i="2"/>
  <c r="XN20" i="2" s="1"/>
  <c r="ZI20" i="2"/>
  <c r="ZL20" i="2" s="1"/>
  <c r="ZK20" i="2" s="1"/>
  <c r="VQ82" i="2"/>
  <c r="VQ74" i="2" s="1"/>
  <c r="VS82" i="2"/>
  <c r="XP63" i="2"/>
  <c r="XP23" i="2"/>
  <c r="ZH47" i="2"/>
  <c r="XO36" i="2"/>
  <c r="XN36" i="2" s="1"/>
  <c r="ZI36" i="2"/>
  <c r="ZL36" i="2" s="1"/>
  <c r="ZK36" i="2" s="1"/>
  <c r="VS40" i="2"/>
  <c r="ZK52" i="2"/>
  <c r="ZM52" i="2"/>
  <c r="XO28" i="2"/>
  <c r="XN28" i="2" s="1"/>
  <c r="ZI28" i="2"/>
  <c r="ZL28" i="2" s="1"/>
  <c r="ZK28" i="2" s="1"/>
  <c r="ZI82" i="2"/>
  <c r="ZL82" i="2" s="1"/>
  <c r="ZK82" i="2" s="1"/>
  <c r="XO82" i="2"/>
  <c r="XN82" i="2" s="1"/>
  <c r="VS31" i="2"/>
  <c r="ZK24" i="2"/>
  <c r="ZM24" i="2"/>
  <c r="ZK13" i="2"/>
  <c r="XP48" i="2"/>
  <c r="XJ30" i="2"/>
  <c r="XN56" i="2"/>
  <c r="XP56" i="2"/>
  <c r="XN39" i="2"/>
  <c r="XP39" i="2"/>
  <c r="XO60" i="2"/>
  <c r="XN60" i="2" s="1"/>
  <c r="ZI60" i="2"/>
  <c r="ZL60" i="2" s="1"/>
  <c r="ZK60" i="2" s="1"/>
  <c r="XP24" i="2"/>
  <c r="VS60" i="2"/>
  <c r="XJ18" i="2"/>
  <c r="VQ28" i="2"/>
  <c r="VS28" i="2"/>
  <c r="ZG31" i="2"/>
  <c r="ZD86" i="2"/>
  <c r="ZD88" i="2" s="1"/>
  <c r="VS37" i="2"/>
  <c r="ZK70" i="2"/>
  <c r="ZM70" i="2"/>
  <c r="ZM23" i="2"/>
  <c r="XN72" i="2"/>
  <c r="XP72" i="2"/>
  <c r="XN35" i="2"/>
  <c r="XP35" i="2"/>
  <c r="ZI27" i="2"/>
  <c r="ZL27" i="2" s="1"/>
  <c r="ZK27" i="2" s="1"/>
  <c r="XO27" i="2"/>
  <c r="ZG37" i="2"/>
  <c r="VS36" i="2"/>
  <c r="XO29" i="2"/>
  <c r="ZI29" i="2"/>
  <c r="ZL29" i="2" s="1"/>
  <c r="ZK29" i="2" s="1"/>
  <c r="XN64" i="2"/>
  <c r="XP64" i="2"/>
  <c r="XO16" i="2"/>
  <c r="XN16" i="2" s="1"/>
  <c r="ZI16" i="2"/>
  <c r="ZL16" i="2" s="1"/>
  <c r="ZK16" i="2" s="1"/>
  <c r="ZK39" i="2"/>
  <c r="ZG18" i="2"/>
  <c r="XJ31" i="2"/>
  <c r="VQ26" i="2"/>
  <c r="VS26" i="2"/>
  <c r="ZI37" i="2"/>
  <c r="ZL37" i="2" s="1"/>
  <c r="ZK37" i="2" s="1"/>
  <c r="XO37" i="2"/>
  <c r="XN37" i="2" s="1"/>
  <c r="XP42" i="2"/>
  <c r="XN70" i="2"/>
  <c r="XP70" i="2"/>
  <c r="VS30" i="2"/>
  <c r="ZJ213" i="2"/>
  <c r="ZK213" i="2" s="1"/>
  <c r="ZL213" i="2" s="1"/>
  <c r="ZM213" i="2" s="1"/>
  <c r="XN213" i="2"/>
  <c r="XO213" i="2" s="1"/>
  <c r="XP213" i="2" s="1"/>
  <c r="VQ29" i="2"/>
  <c r="VS29" i="2"/>
  <c r="XN219" i="2"/>
  <c r="XO219" i="2" s="1"/>
  <c r="XP219" i="2" s="1"/>
  <c r="ZJ219" i="2"/>
  <c r="ZK219" i="2" s="1"/>
  <c r="ZL219" i="2" s="1"/>
  <c r="ZM219" i="2" s="1"/>
  <c r="VQ16" i="2"/>
  <c r="VS16" i="2"/>
  <c r="XP34" i="2"/>
  <c r="XO21" i="2"/>
  <c r="ZI21" i="2"/>
  <c r="ZL21" i="2" s="1"/>
  <c r="ZM71" i="2"/>
  <c r="XP71" i="2"/>
  <c r="VS73" i="2"/>
  <c r="VR207" i="2"/>
  <c r="VR204" i="2" s="1"/>
  <c r="VQ204" i="2"/>
  <c r="RX88" i="2"/>
  <c r="XO26" i="2"/>
  <c r="XN26" i="2" s="1"/>
  <c r="ZI26" i="2"/>
  <c r="ZL26" i="2" s="1"/>
  <c r="ZK26" i="2" s="1"/>
  <c r="ZM56" i="2"/>
  <c r="ZG38" i="2"/>
  <c r="XP62" i="2"/>
  <c r="ZK78" i="2"/>
  <c r="ZM78" i="2"/>
  <c r="XP52" i="2"/>
  <c r="ZI14" i="2"/>
  <c r="ZL14" i="2" s="1"/>
  <c r="ZK14" i="2" s="1"/>
  <c r="XO14" i="2"/>
  <c r="XP15" i="2"/>
  <c r="ZI204" i="2"/>
  <c r="ZL206" i="2"/>
  <c r="ZM206" i="2" s="1"/>
  <c r="XK38" i="2"/>
  <c r="ZG27" i="2"/>
  <c r="XP209" i="2"/>
  <c r="ZI30" i="2"/>
  <c r="ZL30" i="2" s="1"/>
  <c r="ZK30" i="2" s="1"/>
  <c r="XO30" i="2"/>
  <c r="XN30" i="2" s="1"/>
  <c r="ZH207" i="2"/>
  <c r="ZH204" i="2" s="1"/>
  <c r="ZG204" i="2"/>
  <c r="VR12" i="2"/>
  <c r="XP13" i="2"/>
  <c r="ZG20" i="2"/>
  <c r="XK47" i="2"/>
  <c r="XJ36" i="2"/>
  <c r="XP77" i="2"/>
  <c r="VQ21" i="2"/>
  <c r="VS21" i="2"/>
  <c r="ZI18" i="2"/>
  <c r="ZL18" i="2" s="1"/>
  <c r="ZK18" i="2" s="1"/>
  <c r="XO18" i="2"/>
  <c r="XN18" i="2" s="1"/>
  <c r="VR38" i="2"/>
  <c r="VS38" i="2" s="1"/>
  <c r="ZM43" i="2"/>
  <c r="ZJ207" i="2"/>
  <c r="ZK207" i="2" s="1"/>
  <c r="XN207" i="2"/>
  <c r="ZM41" i="2"/>
  <c r="ZM63" i="2"/>
  <c r="XJ26" i="2"/>
  <c r="XP43" i="2"/>
  <c r="TU44" i="2"/>
  <c r="ZH38" i="2"/>
  <c r="ZM64" i="2"/>
  <c r="XG86" i="2"/>
  <c r="XJ38" i="2"/>
  <c r="AG88" i="10"/>
  <c r="AG78" i="10" s="1"/>
  <c r="ET210" i="2"/>
  <c r="ET208" i="2"/>
  <c r="AG48" i="10"/>
  <c r="AH163" i="10"/>
  <c r="AH164" i="10" s="1"/>
  <c r="AH165" i="10" s="1"/>
  <c r="AH153" i="10"/>
  <c r="AH128" i="10"/>
  <c r="AH129" i="10" s="1"/>
  <c r="AH130" i="10" s="1"/>
  <c r="AH146" i="10"/>
  <c r="AH147" i="10" s="1"/>
  <c r="AH148" i="10" s="1"/>
  <c r="AH136" i="10"/>
  <c r="AH118" i="10"/>
  <c r="W61" i="10"/>
  <c r="W63" i="10" s="1"/>
  <c r="AD19" i="10"/>
  <c r="AD18" i="10"/>
  <c r="AE20" i="10"/>
  <c r="AJ47" i="10"/>
  <c r="AI46" i="10"/>
  <c r="AH102" i="10"/>
  <c r="AH103" i="10" s="1"/>
  <c r="AH92" i="10"/>
  <c r="AH86" i="10"/>
  <c r="AH87" i="10" s="1"/>
  <c r="AH76" i="10"/>
  <c r="AH60" i="10"/>
  <c r="AH70" i="10"/>
  <c r="AH71" i="10" s="1"/>
  <c r="AH72" i="10" s="1"/>
  <c r="AH62" i="10" s="1"/>
  <c r="I123" i="11" a="1"/>
  <c r="I168" i="11" a="1"/>
  <c r="I169" i="11" a="1"/>
  <c r="H157" i="11" a="1"/>
  <c r="I146" i="11" a="1"/>
  <c r="I145" i="11" a="1"/>
  <c r="I134" i="11" a="1"/>
  <c r="I156" i="11" a="1"/>
  <c r="H135" i="11" a="1"/>
  <c r="I169" i="11" l="1"/>
  <c r="I123" i="11"/>
  <c r="H157" i="11"/>
  <c r="I146" i="11"/>
  <c r="I168" i="11"/>
  <c r="I156" i="11"/>
  <c r="H135" i="11"/>
  <c r="I134" i="11"/>
  <c r="I145" i="11"/>
  <c r="TU88" i="2"/>
  <c r="AB80" i="10"/>
  <c r="AB79" i="10"/>
  <c r="AC77" i="10" s="1"/>
  <c r="Y96" i="10"/>
  <c r="Y95" i="10"/>
  <c r="Z93" i="10" s="1"/>
  <c r="Z104" i="10"/>
  <c r="Z94" i="10" s="1"/>
  <c r="RY88" i="2"/>
  <c r="TV86" i="2"/>
  <c r="TV88" i="2" s="1"/>
  <c r="W64" i="10"/>
  <c r="X61" i="10"/>
  <c r="X63" i="10" s="1"/>
  <c r="XP36" i="2"/>
  <c r="XP82" i="2"/>
  <c r="ZM31" i="2"/>
  <c r="VQ86" i="2"/>
  <c r="ZG86" i="2"/>
  <c r="ZM38" i="2"/>
  <c r="ZM25" i="2"/>
  <c r="XP31" i="2"/>
  <c r="ZM73" i="2"/>
  <c r="ZM27" i="2"/>
  <c r="VQ12" i="2"/>
  <c r="VQ44" i="2" s="1"/>
  <c r="ZM16" i="2"/>
  <c r="XP26" i="2"/>
  <c r="XJ86" i="2"/>
  <c r="ZM29" i="2"/>
  <c r="XK86" i="2"/>
  <c r="ZM20" i="2"/>
  <c r="XP25" i="2"/>
  <c r="XP19" i="2"/>
  <c r="XJ12" i="2"/>
  <c r="XJ44" i="2" s="1"/>
  <c r="XP16" i="2"/>
  <c r="XO12" i="2"/>
  <c r="XP12" i="2" s="1"/>
  <c r="ZM19" i="2"/>
  <c r="ZG12" i="2"/>
  <c r="ZG44" i="2" s="1"/>
  <c r="XP73" i="2"/>
  <c r="XK44" i="2"/>
  <c r="ZM82" i="2"/>
  <c r="ZL74" i="2"/>
  <c r="ZM74" i="2" s="1"/>
  <c r="XN21" i="2"/>
  <c r="XP21" i="2"/>
  <c r="XN27" i="2"/>
  <c r="XP27" i="2"/>
  <c r="ZM60" i="2"/>
  <c r="ZK40" i="2"/>
  <c r="ZK38" i="2" s="1"/>
  <c r="ZM40" i="2"/>
  <c r="ZM36" i="2"/>
  <c r="ZK74" i="2"/>
  <c r="ZM18" i="2"/>
  <c r="XP60" i="2"/>
  <c r="XO38" i="2"/>
  <c r="XN40" i="2"/>
  <c r="XN38" i="2" s="1"/>
  <c r="XN29" i="2"/>
  <c r="XP29" i="2"/>
  <c r="ZL12" i="2"/>
  <c r="ZK47" i="2"/>
  <c r="ZM28" i="2"/>
  <c r="XG88" i="2"/>
  <c r="XK204" i="2"/>
  <c r="ZM14" i="2"/>
  <c r="XP18" i="2"/>
  <c r="XN47" i="2"/>
  <c r="ZL47" i="2"/>
  <c r="ZM47" i="2" s="1"/>
  <c r="XO74" i="2"/>
  <c r="XP74" i="2" s="1"/>
  <c r="VR86" i="2"/>
  <c r="VS47" i="2"/>
  <c r="XN14" i="2"/>
  <c r="XP14" i="2"/>
  <c r="VS207" i="2"/>
  <c r="VS204" i="2" s="1"/>
  <c r="XO47" i="2"/>
  <c r="ZM26" i="2"/>
  <c r="XN74" i="2"/>
  <c r="XP20" i="2"/>
  <c r="ZK21" i="2"/>
  <c r="ZK12" i="2" s="1"/>
  <c r="ZM21" i="2"/>
  <c r="ZH86" i="2"/>
  <c r="XO207" i="2"/>
  <c r="XO204" i="2" s="1"/>
  <c r="XN204" i="2"/>
  <c r="VR44" i="2"/>
  <c r="ZM37" i="2"/>
  <c r="XP30" i="2"/>
  <c r="ZH44" i="2"/>
  <c r="XP37" i="2"/>
  <c r="ZL207" i="2"/>
  <c r="ZL204" i="2" s="1"/>
  <c r="ZK204" i="2"/>
  <c r="VS12" i="2"/>
  <c r="ZM30" i="2"/>
  <c r="XP28" i="2"/>
  <c r="AH88" i="10"/>
  <c r="AH78" i="10" s="1"/>
  <c r="ET69" i="2"/>
  <c r="ET218" i="2"/>
  <c r="ET215" i="2"/>
  <c r="ET220" i="2"/>
  <c r="ET216" i="2"/>
  <c r="ET209" i="2"/>
  <c r="ET217" i="2"/>
  <c r="AH48" i="10"/>
  <c r="AI163" i="10"/>
  <c r="AI164" i="10" s="1"/>
  <c r="AI165" i="10" s="1"/>
  <c r="AI146" i="10"/>
  <c r="AI147" i="10" s="1"/>
  <c r="AI148" i="10" s="1"/>
  <c r="AI153" i="10"/>
  <c r="AI128" i="10"/>
  <c r="AI129" i="10" s="1"/>
  <c r="AI130" i="10" s="1"/>
  <c r="AI118" i="10"/>
  <c r="AI136" i="10"/>
  <c r="AE19" i="10"/>
  <c r="AE18" i="10"/>
  <c r="AF20" i="10"/>
  <c r="AI102" i="10"/>
  <c r="AI103" i="10" s="1"/>
  <c r="AI86" i="10"/>
  <c r="AI87" i="10" s="1"/>
  <c r="AI92" i="10"/>
  <c r="AI70" i="10"/>
  <c r="AI71" i="10" s="1"/>
  <c r="AI72" i="10" s="1"/>
  <c r="AI62" i="10" s="1"/>
  <c r="AI76" i="10"/>
  <c r="AI60" i="10"/>
  <c r="AK47" i="10"/>
  <c r="AJ46" i="10"/>
  <c r="I157" i="11" a="1"/>
  <c r="I135" i="11" a="1"/>
  <c r="H158" i="11" a="1"/>
  <c r="H147" i="11" a="1"/>
  <c r="H170" i="11" a="1"/>
  <c r="H158" i="11" l="1"/>
  <c r="H147" i="11"/>
  <c r="I135" i="11"/>
  <c r="H170" i="11"/>
  <c r="I157" i="11"/>
  <c r="AC80" i="10"/>
  <c r="AC79" i="10"/>
  <c r="AD77" i="10" s="1"/>
  <c r="Z96" i="10"/>
  <c r="Z95" i="10"/>
  <c r="AA93" i="10" s="1"/>
  <c r="AA104" i="10"/>
  <c r="AA94" i="10" s="1"/>
  <c r="X64" i="10"/>
  <c r="Y61" i="10"/>
  <c r="Y63" i="10" s="1"/>
  <c r="VS86" i="2"/>
  <c r="VS44" i="2"/>
  <c r="VR88" i="2"/>
  <c r="XP207" i="2"/>
  <c r="XP204" i="2" s="1"/>
  <c r="XK88" i="2"/>
  <c r="XO44" i="2"/>
  <c r="ZK44" i="2"/>
  <c r="XN12" i="2"/>
  <c r="XN44" i="2" s="1"/>
  <c r="XO86" i="2"/>
  <c r="XN86" i="2"/>
  <c r="ZH88" i="2"/>
  <c r="XP47" i="2"/>
  <c r="ZL86" i="2"/>
  <c r="ZM207" i="2"/>
  <c r="ZM204" i="2" s="1"/>
  <c r="XP38" i="2"/>
  <c r="ZL44" i="2"/>
  <c r="ZM12" i="2"/>
  <c r="ZM86" i="2"/>
  <c r="ZK86" i="2"/>
  <c r="ET47" i="2"/>
  <c r="AI88" i="10"/>
  <c r="AI78" i="10" s="1"/>
  <c r="ET219" i="2"/>
  <c r="ET206" i="2"/>
  <c r="ET213" i="2"/>
  <c r="AI48" i="10"/>
  <c r="AJ146" i="10"/>
  <c r="AJ147" i="10" s="1"/>
  <c r="AJ148" i="10" s="1"/>
  <c r="AJ163" i="10"/>
  <c r="AJ164" i="10" s="1"/>
  <c r="AJ165" i="10" s="1"/>
  <c r="AJ128" i="10"/>
  <c r="AJ129" i="10" s="1"/>
  <c r="AJ130" i="10" s="1"/>
  <c r="AJ153" i="10"/>
  <c r="AJ118" i="10"/>
  <c r="AJ136" i="10"/>
  <c r="AK46" i="10"/>
  <c r="AL47" i="10"/>
  <c r="AJ102" i="10"/>
  <c r="AJ103" i="10" s="1"/>
  <c r="AJ92" i="10"/>
  <c r="AJ86" i="10"/>
  <c r="AJ87" i="10" s="1"/>
  <c r="AJ88" i="10" s="1"/>
  <c r="AJ78" i="10" s="1"/>
  <c r="AJ76" i="10"/>
  <c r="AJ70" i="10"/>
  <c r="AJ71" i="10" s="1"/>
  <c r="AJ72" i="10" s="1"/>
  <c r="AJ62" i="10" s="1"/>
  <c r="AJ60" i="10"/>
  <c r="AG20" i="10"/>
  <c r="AF19" i="10"/>
  <c r="AF18" i="10"/>
  <c r="CB10" i="2"/>
  <c r="CB309" i="2" s="1"/>
  <c r="I170" i="11" a="1"/>
  <c r="H159" i="11" a="1"/>
  <c r="H171" i="11" a="1"/>
  <c r="I158" i="11" a="1"/>
  <c r="I147" i="11" a="1"/>
  <c r="I170" i="11" l="1"/>
  <c r="H171" i="11"/>
  <c r="H159" i="11"/>
  <c r="I147" i="11"/>
  <c r="I158" i="11"/>
  <c r="AD79" i="10"/>
  <c r="AE77" i="10" s="1"/>
  <c r="AD80" i="10"/>
  <c r="AA96" i="10"/>
  <c r="AA95" i="10"/>
  <c r="AB93" i="10" s="1"/>
  <c r="AB104" i="10"/>
  <c r="AB94" i="10" s="1"/>
  <c r="Y64" i="10"/>
  <c r="Z61" i="10"/>
  <c r="Z63" i="10" s="1"/>
  <c r="XP86" i="2"/>
  <c r="ET86" i="2"/>
  <c r="ET88" i="2" s="1"/>
  <c r="VS88" i="2"/>
  <c r="ZM44" i="2"/>
  <c r="ZM88" i="2" s="1"/>
  <c r="XP44" i="2"/>
  <c r="ZL88" i="2"/>
  <c r="XO88" i="2"/>
  <c r="CB249" i="2"/>
  <c r="CB247" i="2"/>
  <c r="CB248" i="2"/>
  <c r="CB252" i="2"/>
  <c r="CB245" i="2"/>
  <c r="CB253" i="2"/>
  <c r="CB250" i="2"/>
  <c r="CB241" i="2"/>
  <c r="CB234" i="2"/>
  <c r="CB226" i="2"/>
  <c r="CB242" i="2"/>
  <c r="CB235" i="2"/>
  <c r="CB227" i="2"/>
  <c r="CB238" i="2"/>
  <c r="CB230" i="2"/>
  <c r="CB239" i="2"/>
  <c r="CB231" i="2"/>
  <c r="CB246" i="2"/>
  <c r="CB233" i="2"/>
  <c r="CB225" i="2"/>
  <c r="CB223" i="2"/>
  <c r="CB251" i="2"/>
  <c r="CB236" i="2"/>
  <c r="CB228" i="2"/>
  <c r="CB224" i="2"/>
  <c r="CB244" i="2"/>
  <c r="CB243" i="2"/>
  <c r="CB237" i="2"/>
  <c r="CB229" i="2"/>
  <c r="CB240" i="2"/>
  <c r="CB232" i="2"/>
  <c r="AJ48" i="10"/>
  <c r="AK146" i="10"/>
  <c r="AK147" i="10" s="1"/>
  <c r="AK148" i="10" s="1"/>
  <c r="AK153" i="10"/>
  <c r="AK128" i="10"/>
  <c r="AK129" i="10" s="1"/>
  <c r="AK130" i="10" s="1"/>
  <c r="AK163" i="10"/>
  <c r="AK164" i="10" s="1"/>
  <c r="AK165" i="10" s="1"/>
  <c r="AK118" i="10"/>
  <c r="AK136" i="10"/>
  <c r="DY10" i="2"/>
  <c r="DY309" i="2" s="1"/>
  <c r="AK102" i="10"/>
  <c r="AK103" i="10" s="1"/>
  <c r="AK92" i="10"/>
  <c r="AK86" i="10"/>
  <c r="AK87" i="10" s="1"/>
  <c r="AK88" i="10" s="1"/>
  <c r="AK78" i="10" s="1"/>
  <c r="AK70" i="10"/>
  <c r="AK71" i="10" s="1"/>
  <c r="AK72" i="10" s="1"/>
  <c r="AK62" i="10" s="1"/>
  <c r="AK76" i="10"/>
  <c r="AK60" i="10"/>
  <c r="AH20" i="10"/>
  <c r="AG19" i="10"/>
  <c r="AG18" i="10"/>
  <c r="AL46" i="10"/>
  <c r="AM47" i="10"/>
  <c r="AE6" i="2"/>
  <c r="G6" i="2"/>
  <c r="G308" i="2" s="1"/>
  <c r="C5" i="2"/>
  <c r="I159" i="11" a="1"/>
  <c r="I171" i="11" a="1"/>
  <c r="I159" i="11" l="1"/>
  <c r="I171" i="11"/>
  <c r="AE79" i="10"/>
  <c r="AF77" i="10" s="1"/>
  <c r="AE80" i="10"/>
  <c r="AB96" i="10"/>
  <c r="AB95" i="10"/>
  <c r="AC93" i="10" s="1"/>
  <c r="AC104" i="10"/>
  <c r="AC94" i="10" s="1"/>
  <c r="XP88" i="2"/>
  <c r="Z64" i="10"/>
  <c r="ET91" i="2"/>
  <c r="G264" i="2"/>
  <c r="G265" i="2"/>
  <c r="CB222" i="2"/>
  <c r="ET207" i="2"/>
  <c r="ET204" i="2" s="1"/>
  <c r="AE264" i="2"/>
  <c r="AE308" i="2"/>
  <c r="AE265" i="2"/>
  <c r="DY245" i="2"/>
  <c r="DY251" i="2"/>
  <c r="DY252" i="2"/>
  <c r="DY246" i="2"/>
  <c r="DY241" i="2"/>
  <c r="DY238" i="2"/>
  <c r="DY230" i="2"/>
  <c r="DY249" i="2"/>
  <c r="DY247" i="2"/>
  <c r="DY242" i="2"/>
  <c r="DY239" i="2"/>
  <c r="DY231" i="2"/>
  <c r="DY248" i="2"/>
  <c r="DY243" i="2"/>
  <c r="DY234" i="2"/>
  <c r="DY226" i="2"/>
  <c r="DY235" i="2"/>
  <c r="DY227" i="2"/>
  <c r="DY253" i="2"/>
  <c r="DY250" i="2"/>
  <c r="DY240" i="2"/>
  <c r="DY232" i="2"/>
  <c r="DY236" i="2"/>
  <c r="DY228" i="2"/>
  <c r="DY237" i="2"/>
  <c r="DY233" i="2"/>
  <c r="DY229" i="2"/>
  <c r="DY225" i="2"/>
  <c r="DY223" i="2"/>
  <c r="DY244" i="2"/>
  <c r="DY224" i="2"/>
  <c r="AK48" i="10"/>
  <c r="AL153" i="10"/>
  <c r="AL163" i="10"/>
  <c r="AL164" i="10" s="1"/>
  <c r="AL165" i="10" s="1"/>
  <c r="AL128" i="10"/>
  <c r="AL129" i="10" s="1"/>
  <c r="AL130" i="10" s="1"/>
  <c r="AL136" i="10"/>
  <c r="AL146" i="10"/>
  <c r="AL147" i="10" s="1"/>
  <c r="AL148" i="10" s="1"/>
  <c r="AL118" i="10"/>
  <c r="FV10" i="2"/>
  <c r="FV309" i="2" s="1"/>
  <c r="AE335" i="2"/>
  <c r="AE319" i="2"/>
  <c r="AE318" i="2"/>
  <c r="AE313" i="2"/>
  <c r="G335" i="2"/>
  <c r="G319" i="2"/>
  <c r="G318" i="2"/>
  <c r="G313" i="2"/>
  <c r="AL92" i="10"/>
  <c r="AL102" i="10"/>
  <c r="AL103" i="10" s="1"/>
  <c r="AL86" i="10"/>
  <c r="AL87" i="10" s="1"/>
  <c r="AL76" i="10"/>
  <c r="AL70" i="10"/>
  <c r="AL71" i="10" s="1"/>
  <c r="AL72" i="10" s="1"/>
  <c r="AL62" i="10" s="1"/>
  <c r="AL60" i="10"/>
  <c r="AN47" i="10"/>
  <c r="AM46" i="10"/>
  <c r="AH19" i="10"/>
  <c r="AH18" i="10"/>
  <c r="AI20" i="10"/>
  <c r="AF80" i="10" l="1"/>
  <c r="AF79" i="10"/>
  <c r="AG77" i="10" s="1"/>
  <c r="AC96" i="10"/>
  <c r="AC95" i="10"/>
  <c r="AD93" i="10" s="1"/>
  <c r="AD104" i="10"/>
  <c r="AD94" i="10" s="1"/>
  <c r="AL88" i="10"/>
  <c r="AL78" i="10" s="1"/>
  <c r="FV249" i="2"/>
  <c r="FV252" i="2"/>
  <c r="FV247" i="2"/>
  <c r="FV248" i="2"/>
  <c r="FV253" i="2"/>
  <c r="FV251" i="2"/>
  <c r="FV244" i="2"/>
  <c r="FV246" i="2"/>
  <c r="FV241" i="2"/>
  <c r="FV234" i="2"/>
  <c r="FV226" i="2"/>
  <c r="FV242" i="2"/>
  <c r="FV250" i="2"/>
  <c r="FV235" i="2"/>
  <c r="FV227" i="2"/>
  <c r="FV245" i="2"/>
  <c r="FV243" i="2"/>
  <c r="FV238" i="2"/>
  <c r="FV230" i="2"/>
  <c r="FV239" i="2"/>
  <c r="FV231" i="2"/>
  <c r="FV237" i="2"/>
  <c r="FV229" i="2"/>
  <c r="FV223" i="2"/>
  <c r="FV240" i="2"/>
  <c r="FV232" i="2"/>
  <c r="FV236" i="2"/>
  <c r="FV233" i="2"/>
  <c r="FV228" i="2"/>
  <c r="FV225" i="2"/>
  <c r="FV224" i="2"/>
  <c r="DY222" i="2"/>
  <c r="AL48" i="10"/>
  <c r="AM163" i="10"/>
  <c r="AM164" i="10" s="1"/>
  <c r="AM165" i="10" s="1"/>
  <c r="AM153" i="10"/>
  <c r="AM146" i="10"/>
  <c r="AM147" i="10" s="1"/>
  <c r="AM148" i="10" s="1"/>
  <c r="AM128" i="10"/>
  <c r="AM129" i="10" s="1"/>
  <c r="AM130" i="10" s="1"/>
  <c r="AM136" i="10"/>
  <c r="AM118" i="10"/>
  <c r="HS10" i="2"/>
  <c r="HS309" i="2" s="1"/>
  <c r="AA61" i="10"/>
  <c r="AA63" i="10" s="1"/>
  <c r="AM102" i="10"/>
  <c r="AM103" i="10" s="1"/>
  <c r="AM92" i="10"/>
  <c r="AM86" i="10"/>
  <c r="AM87" i="10" s="1"/>
  <c r="AM70" i="10"/>
  <c r="AM71" i="10" s="1"/>
  <c r="AM72" i="10" s="1"/>
  <c r="AM62" i="10" s="1"/>
  <c r="AM60" i="10"/>
  <c r="AM76" i="10"/>
  <c r="AO47" i="10"/>
  <c r="AN46" i="10"/>
  <c r="AI19" i="10"/>
  <c r="AI18" i="10"/>
  <c r="AJ20" i="10"/>
  <c r="O317" i="2"/>
  <c r="AM317" i="2"/>
  <c r="AE329" i="2"/>
  <c r="G329" i="2"/>
  <c r="XX8" i="2"/>
  <c r="YB8" i="2" s="1"/>
  <c r="YF8" i="2" s="1"/>
  <c r="YJ8" i="2" s="1"/>
  <c r="YN8" i="2" s="1"/>
  <c r="YR8" i="2" s="1"/>
  <c r="YV8" i="2" s="1"/>
  <c r="YZ8" i="2" s="1"/>
  <c r="ZD8" i="2" s="1"/>
  <c r="ZH8" i="2" s="1"/>
  <c r="ZL8" i="2" s="1"/>
  <c r="ZM8" i="2" s="1"/>
  <c r="WA8" i="2"/>
  <c r="WE8" i="2" s="1"/>
  <c r="WI8" i="2" s="1"/>
  <c r="WM8" i="2" s="1"/>
  <c r="WQ8" i="2" s="1"/>
  <c r="WU8" i="2" s="1"/>
  <c r="WY8" i="2" s="1"/>
  <c r="XC8" i="2" s="1"/>
  <c r="XG8" i="2" s="1"/>
  <c r="XK8" i="2" s="1"/>
  <c r="XO8" i="2" s="1"/>
  <c r="XP8" i="2" s="1"/>
  <c r="UD8" i="2"/>
  <c r="UH8" i="2" s="1"/>
  <c r="UL8" i="2" s="1"/>
  <c r="UP8" i="2" s="1"/>
  <c r="UT8" i="2" s="1"/>
  <c r="UX8" i="2" s="1"/>
  <c r="VB8" i="2" s="1"/>
  <c r="VF8" i="2" s="1"/>
  <c r="VJ8" i="2" s="1"/>
  <c r="VN8" i="2" s="1"/>
  <c r="VR8" i="2" s="1"/>
  <c r="VS8" i="2" s="1"/>
  <c r="SG8" i="2"/>
  <c r="SK8" i="2" s="1"/>
  <c r="SO8" i="2" s="1"/>
  <c r="SS8" i="2" s="1"/>
  <c r="SW8" i="2" s="1"/>
  <c r="TA8" i="2" s="1"/>
  <c r="TE8" i="2" s="1"/>
  <c r="TI8" i="2" s="1"/>
  <c r="TM8" i="2" s="1"/>
  <c r="TQ8" i="2" s="1"/>
  <c r="TU8" i="2" s="1"/>
  <c r="TV8" i="2" s="1"/>
  <c r="QJ8" i="2"/>
  <c r="QN8" i="2" s="1"/>
  <c r="QR8" i="2" s="1"/>
  <c r="QV8" i="2" s="1"/>
  <c r="QZ8" i="2" s="1"/>
  <c r="RD8" i="2" s="1"/>
  <c r="RH8" i="2" s="1"/>
  <c r="RL8" i="2" s="1"/>
  <c r="RP8" i="2" s="1"/>
  <c r="RT8" i="2" s="1"/>
  <c r="RX8" i="2" s="1"/>
  <c r="RY8" i="2" s="1"/>
  <c r="OM8" i="2"/>
  <c r="OQ8" i="2" s="1"/>
  <c r="OU8" i="2" s="1"/>
  <c r="OY8" i="2" s="1"/>
  <c r="PC8" i="2" s="1"/>
  <c r="PG8" i="2" s="1"/>
  <c r="PK8" i="2" s="1"/>
  <c r="PO8" i="2" s="1"/>
  <c r="PS8" i="2" s="1"/>
  <c r="PW8" i="2" s="1"/>
  <c r="QA8" i="2" s="1"/>
  <c r="QB8" i="2" s="1"/>
  <c r="MP8" i="2"/>
  <c r="MT8" i="2" s="1"/>
  <c r="MX8" i="2" s="1"/>
  <c r="NB8" i="2" s="1"/>
  <c r="NF8" i="2" s="1"/>
  <c r="NJ8" i="2" s="1"/>
  <c r="NN8" i="2" s="1"/>
  <c r="NR8" i="2" s="1"/>
  <c r="NV8" i="2" s="1"/>
  <c r="NZ8" i="2" s="1"/>
  <c r="OD8" i="2" s="1"/>
  <c r="OE8" i="2" s="1"/>
  <c r="KS8" i="2"/>
  <c r="KW8" i="2" s="1"/>
  <c r="LA8" i="2" s="1"/>
  <c r="LE8" i="2" s="1"/>
  <c r="LI8" i="2" s="1"/>
  <c r="LM8" i="2" s="1"/>
  <c r="LQ8" i="2" s="1"/>
  <c r="LU8" i="2" s="1"/>
  <c r="LY8" i="2" s="1"/>
  <c r="MC8" i="2" s="1"/>
  <c r="MG8" i="2" s="1"/>
  <c r="MH8" i="2" s="1"/>
  <c r="IV8" i="2"/>
  <c r="IZ8" i="2" s="1"/>
  <c r="JD8" i="2" s="1"/>
  <c r="JH8" i="2" s="1"/>
  <c r="JL8" i="2" s="1"/>
  <c r="JP8" i="2" s="1"/>
  <c r="JT8" i="2" s="1"/>
  <c r="JX8" i="2" s="1"/>
  <c r="KB8" i="2" s="1"/>
  <c r="KF8" i="2" s="1"/>
  <c r="KJ8" i="2" s="1"/>
  <c r="KK8" i="2" s="1"/>
  <c r="GY8" i="2"/>
  <c r="HC8" i="2" s="1"/>
  <c r="HG8" i="2" s="1"/>
  <c r="HK8" i="2" s="1"/>
  <c r="HO8" i="2" s="1"/>
  <c r="HS8" i="2" s="1"/>
  <c r="HW8" i="2" s="1"/>
  <c r="IA8" i="2" s="1"/>
  <c r="IE8" i="2" s="1"/>
  <c r="II8" i="2" s="1"/>
  <c r="IM8" i="2" s="1"/>
  <c r="IN8" i="2" s="1"/>
  <c r="FB8" i="2"/>
  <c r="FF8" i="2" s="1"/>
  <c r="FJ8" i="2" s="1"/>
  <c r="FN8" i="2" s="1"/>
  <c r="FR8" i="2" s="1"/>
  <c r="FV8" i="2" s="1"/>
  <c r="FZ8" i="2" s="1"/>
  <c r="GD8" i="2" s="1"/>
  <c r="GH8" i="2" s="1"/>
  <c r="GL8" i="2" s="1"/>
  <c r="GP8" i="2" s="1"/>
  <c r="GQ8" i="2" s="1"/>
  <c r="DE8" i="2"/>
  <c r="DI8" i="2" s="1"/>
  <c r="DM8" i="2" s="1"/>
  <c r="DQ8" i="2" s="1"/>
  <c r="DU8" i="2" s="1"/>
  <c r="DY8" i="2" s="1"/>
  <c r="EC8" i="2" s="1"/>
  <c r="EG8" i="2" s="1"/>
  <c r="EK8" i="2" s="1"/>
  <c r="EO8" i="2" s="1"/>
  <c r="ES8" i="2" s="1"/>
  <c r="ET8" i="2" s="1"/>
  <c r="CV10" i="2"/>
  <c r="CN10" i="2"/>
  <c r="CN309" i="2" s="1"/>
  <c r="BT10" i="2"/>
  <c r="BT309" i="2" s="1"/>
  <c r="S8" i="2"/>
  <c r="AG80" i="10" l="1"/>
  <c r="AG79" i="10"/>
  <c r="AH77" i="10" s="1"/>
  <c r="AD96" i="10"/>
  <c r="AD95" i="10"/>
  <c r="AE93" i="10" s="1"/>
  <c r="AE104" i="10"/>
  <c r="AE94" i="10" s="1"/>
  <c r="AA64" i="10"/>
  <c r="AB61" i="10"/>
  <c r="AB63" i="10" s="1"/>
  <c r="B185" i="7"/>
  <c r="K8" i="16"/>
  <c r="B221" i="7"/>
  <c r="L8" i="16"/>
  <c r="B77" i="7"/>
  <c r="H8" i="16"/>
  <c r="B113" i="7"/>
  <c r="I8" i="16"/>
  <c r="B149" i="7"/>
  <c r="J8" i="16"/>
  <c r="CV309" i="2"/>
  <c r="CW309" i="2" s="1"/>
  <c r="AM88" i="10"/>
  <c r="AM78" i="10" s="1"/>
  <c r="FV222" i="2"/>
  <c r="BT251" i="2"/>
  <c r="BT249" i="2"/>
  <c r="BT250" i="2"/>
  <c r="BT252" i="2"/>
  <c r="BT245" i="2"/>
  <c r="BT243" i="2"/>
  <c r="BT236" i="2"/>
  <c r="BT228" i="2"/>
  <c r="BT253" i="2"/>
  <c r="BT248" i="2"/>
  <c r="BT237" i="2"/>
  <c r="BT229" i="2"/>
  <c r="BT242" i="2"/>
  <c r="BT240" i="2"/>
  <c r="BT232" i="2"/>
  <c r="BT247" i="2"/>
  <c r="BT233" i="2"/>
  <c r="BT225" i="2"/>
  <c r="BT244" i="2"/>
  <c r="BT246" i="2"/>
  <c r="BT241" i="2"/>
  <c r="BT224" i="2"/>
  <c r="BT223" i="2"/>
  <c r="BT234" i="2"/>
  <c r="BT226" i="2"/>
  <c r="BT239" i="2"/>
  <c r="BT235" i="2"/>
  <c r="BT238" i="2"/>
  <c r="BT231" i="2"/>
  <c r="BT227" i="2"/>
  <c r="BT230" i="2"/>
  <c r="HS245" i="2"/>
  <c r="HS251" i="2"/>
  <c r="HS253" i="2"/>
  <c r="HS252" i="2"/>
  <c r="HS250" i="2"/>
  <c r="HS246" i="2"/>
  <c r="HS243" i="2"/>
  <c r="HS241" i="2"/>
  <c r="HS249" i="2"/>
  <c r="HS247" i="2"/>
  <c r="HS242" i="2"/>
  <c r="HS238" i="2"/>
  <c r="HS230" i="2"/>
  <c r="HS239" i="2"/>
  <c r="HS231" i="2"/>
  <c r="HS244" i="2"/>
  <c r="HS234" i="2"/>
  <c r="HS226" i="2"/>
  <c r="HS235" i="2"/>
  <c r="HS227" i="2"/>
  <c r="HS248" i="2"/>
  <c r="HS236" i="2"/>
  <c r="HS228" i="2"/>
  <c r="HS240" i="2"/>
  <c r="HS232" i="2"/>
  <c r="HS224" i="2"/>
  <c r="HS223" i="2"/>
  <c r="HS237" i="2"/>
  <c r="HS233" i="2"/>
  <c r="HS229" i="2"/>
  <c r="HS225" i="2"/>
  <c r="CN250" i="2"/>
  <c r="CN253" i="2"/>
  <c r="CN248" i="2"/>
  <c r="CN249" i="2"/>
  <c r="CN246" i="2"/>
  <c r="CN252" i="2"/>
  <c r="CN242" i="2"/>
  <c r="CN235" i="2"/>
  <c r="CN227" i="2"/>
  <c r="CN244" i="2"/>
  <c r="CN243" i="2"/>
  <c r="CN236" i="2"/>
  <c r="CN228" i="2"/>
  <c r="CN239" i="2"/>
  <c r="CN231" i="2"/>
  <c r="CN240" i="2"/>
  <c r="CN232" i="2"/>
  <c r="CN224" i="2"/>
  <c r="CN241" i="2"/>
  <c r="CN238" i="2"/>
  <c r="CN237" i="2"/>
  <c r="CN230" i="2"/>
  <c r="CN229" i="2"/>
  <c r="CN223" i="2"/>
  <c r="CN247" i="2"/>
  <c r="CN245" i="2"/>
  <c r="CN234" i="2"/>
  <c r="CN226" i="2"/>
  <c r="CN225" i="2"/>
  <c r="CN251" i="2"/>
  <c r="CN233" i="2"/>
  <c r="CV253" i="2"/>
  <c r="CV248" i="2"/>
  <c r="CV246" i="2"/>
  <c r="CV249" i="2"/>
  <c r="CV247" i="2"/>
  <c r="CV244" i="2"/>
  <c r="CV233" i="2"/>
  <c r="CV225" i="2"/>
  <c r="CV252" i="2"/>
  <c r="CV243" i="2"/>
  <c r="CV234" i="2"/>
  <c r="CV226" i="2"/>
  <c r="CV251" i="2"/>
  <c r="CV237" i="2"/>
  <c r="CV229" i="2"/>
  <c r="CV250" i="2"/>
  <c r="CV242" i="2"/>
  <c r="CV238" i="2"/>
  <c r="CV230" i="2"/>
  <c r="CV241" i="2"/>
  <c r="CV236" i="2"/>
  <c r="CV228" i="2"/>
  <c r="CV239" i="2"/>
  <c r="CV231" i="2"/>
  <c r="CV223" i="2"/>
  <c r="CV224" i="2"/>
  <c r="CV245" i="2"/>
  <c r="CV240" i="2"/>
  <c r="CV232" i="2"/>
  <c r="CV235" i="2"/>
  <c r="CV227" i="2"/>
  <c r="AM48" i="10"/>
  <c r="AN146" i="10"/>
  <c r="AN147" i="10" s="1"/>
  <c r="AN148" i="10" s="1"/>
  <c r="AN163" i="10"/>
  <c r="AN164" i="10" s="1"/>
  <c r="AN165" i="10" s="1"/>
  <c r="AN128" i="10"/>
  <c r="AN129" i="10" s="1"/>
  <c r="AN130" i="10" s="1"/>
  <c r="AN136" i="10"/>
  <c r="AN118" i="10"/>
  <c r="AN153" i="10"/>
  <c r="DQ10" i="2"/>
  <c r="DQ309" i="2" s="1"/>
  <c r="EK10" i="2"/>
  <c r="EK309" i="2" s="1"/>
  <c r="JP10" i="2"/>
  <c r="JP309" i="2" s="1"/>
  <c r="ES10" i="2"/>
  <c r="ES309" i="2" s="1"/>
  <c r="ET309" i="2" s="1"/>
  <c r="AO46" i="10"/>
  <c r="AP47" i="10"/>
  <c r="AK20" i="10"/>
  <c r="AJ19" i="10"/>
  <c r="AJ18" i="10"/>
  <c r="AN102" i="10"/>
  <c r="AN103" i="10" s="1"/>
  <c r="AN92" i="10"/>
  <c r="AN86" i="10"/>
  <c r="AN87" i="10" s="1"/>
  <c r="AN76" i="10"/>
  <c r="AN60" i="10"/>
  <c r="AN70" i="10"/>
  <c r="AN71" i="10" s="1"/>
  <c r="AN72" i="10" s="1"/>
  <c r="AN62" i="10" s="1"/>
  <c r="O6" i="2"/>
  <c r="S6" i="2"/>
  <c r="W6" i="2"/>
  <c r="K6" i="2"/>
  <c r="AA6" i="2"/>
  <c r="AU6" i="2"/>
  <c r="AI6" i="2"/>
  <c r="AY6" i="2"/>
  <c r="AM6" i="2"/>
  <c r="AQ6" i="2"/>
  <c r="BP10" i="2"/>
  <c r="BP309" i="2" s="1"/>
  <c r="CJ10" i="2"/>
  <c r="CJ309" i="2" s="1"/>
  <c r="BH10" i="2"/>
  <c r="BH309" i="2" s="1"/>
  <c r="BX10" i="2"/>
  <c r="BX309" i="2" s="1"/>
  <c r="CR10" i="2"/>
  <c r="CR309" i="2" s="1"/>
  <c r="BD10" i="2"/>
  <c r="BD309" i="2" s="1"/>
  <c r="AQ8" i="2"/>
  <c r="AY8" i="2"/>
  <c r="AA8" i="2"/>
  <c r="AI8" i="2"/>
  <c r="AZ8" i="2"/>
  <c r="F45" i="16" s="1"/>
  <c r="K8" i="2"/>
  <c r="AU8" i="2"/>
  <c r="AH80" i="10" l="1"/>
  <c r="AH79" i="10"/>
  <c r="AI77" i="10" s="1"/>
  <c r="AE96" i="10"/>
  <c r="AE95" i="10"/>
  <c r="AF93" i="10" s="1"/>
  <c r="AF104" i="10"/>
  <c r="AF94" i="10" s="1"/>
  <c r="AB64" i="10"/>
  <c r="AC61" i="10"/>
  <c r="AC63" i="10" s="1"/>
  <c r="G45" i="16"/>
  <c r="H45" i="16" s="1"/>
  <c r="I45" i="16" s="1"/>
  <c r="J45" i="16" s="1"/>
  <c r="K45" i="16" s="1"/>
  <c r="L45" i="16" s="1"/>
  <c r="Z45" i="16"/>
  <c r="AA45" i="16" s="1"/>
  <c r="AB45" i="16" s="1"/>
  <c r="AC45" i="16" s="1"/>
  <c r="AD45" i="16" s="1"/>
  <c r="AE45" i="16" s="1"/>
  <c r="AF45" i="16" s="1"/>
  <c r="P45" i="16"/>
  <c r="Q45" i="16" s="1"/>
  <c r="R45" i="16" s="1"/>
  <c r="S45" i="16" s="1"/>
  <c r="T45" i="16" s="1"/>
  <c r="U45" i="16" s="1"/>
  <c r="V45" i="16" s="1"/>
  <c r="V8" i="16"/>
  <c r="AF8" i="16"/>
  <c r="F8" i="16"/>
  <c r="T8" i="16"/>
  <c r="AD8" i="16"/>
  <c r="R8" i="16"/>
  <c r="AB8" i="16"/>
  <c r="U8" i="16"/>
  <c r="AE8" i="16"/>
  <c r="S8" i="16"/>
  <c r="AC8" i="16"/>
  <c r="AN88" i="10"/>
  <c r="AN78" i="10" s="1"/>
  <c r="HS222" i="2"/>
  <c r="CV222" i="2"/>
  <c r="BX246" i="2"/>
  <c r="BX252" i="2"/>
  <c r="BX253" i="2"/>
  <c r="BX251" i="2"/>
  <c r="BX244" i="2"/>
  <c r="BX245" i="2"/>
  <c r="BX242" i="2"/>
  <c r="BX247" i="2"/>
  <c r="BX248" i="2"/>
  <c r="BX239" i="2"/>
  <c r="BX231" i="2"/>
  <c r="BX250" i="2"/>
  <c r="BX240" i="2"/>
  <c r="BX232" i="2"/>
  <c r="BX235" i="2"/>
  <c r="BX227" i="2"/>
  <c r="BX236" i="2"/>
  <c r="BX228" i="2"/>
  <c r="BX234" i="2"/>
  <c r="BX233" i="2"/>
  <c r="BX226" i="2"/>
  <c r="BX225" i="2"/>
  <c r="BX243" i="2"/>
  <c r="BX238" i="2"/>
  <c r="BX237" i="2"/>
  <c r="BX230" i="2"/>
  <c r="BX229" i="2"/>
  <c r="BX224" i="2"/>
  <c r="BX249" i="2"/>
  <c r="BX223" i="2"/>
  <c r="BX241" i="2"/>
  <c r="AU308" i="2"/>
  <c r="AU264" i="2"/>
  <c r="AU265" i="2"/>
  <c r="EK253" i="2"/>
  <c r="EK246" i="2"/>
  <c r="EK252" i="2"/>
  <c r="EK248" i="2"/>
  <c r="EK244" i="2"/>
  <c r="EK247" i="2"/>
  <c r="EK242" i="2"/>
  <c r="EK251" i="2"/>
  <c r="EK245" i="2"/>
  <c r="EK239" i="2"/>
  <c r="EK231" i="2"/>
  <c r="EK243" i="2"/>
  <c r="EK240" i="2"/>
  <c r="EK232" i="2"/>
  <c r="EK235" i="2"/>
  <c r="EK227" i="2"/>
  <c r="EK249" i="2"/>
  <c r="EK236" i="2"/>
  <c r="EK228" i="2"/>
  <c r="EK234" i="2"/>
  <c r="EK233" i="2"/>
  <c r="EK226" i="2"/>
  <c r="EK225" i="2"/>
  <c r="EK223" i="2"/>
  <c r="EK238" i="2"/>
  <c r="EK237" i="2"/>
  <c r="EK230" i="2"/>
  <c r="EK229" i="2"/>
  <c r="EK250" i="2"/>
  <c r="EK241" i="2"/>
  <c r="EK224" i="2"/>
  <c r="AA265" i="2"/>
  <c r="AA264" i="2"/>
  <c r="AA308" i="2"/>
  <c r="DQ253" i="2"/>
  <c r="DQ247" i="2"/>
  <c r="DQ250" i="2"/>
  <c r="DQ251" i="2"/>
  <c r="DQ252" i="2"/>
  <c r="DQ243" i="2"/>
  <c r="DQ249" i="2"/>
  <c r="DQ244" i="2"/>
  <c r="DQ240" i="2"/>
  <c r="DQ232" i="2"/>
  <c r="DQ246" i="2"/>
  <c r="DQ245" i="2"/>
  <c r="DQ242" i="2"/>
  <c r="DQ233" i="2"/>
  <c r="DQ225" i="2"/>
  <c r="DQ236" i="2"/>
  <c r="DQ228" i="2"/>
  <c r="DQ237" i="2"/>
  <c r="DQ229" i="2"/>
  <c r="DQ239" i="2"/>
  <c r="DQ238" i="2"/>
  <c r="DQ231" i="2"/>
  <c r="DQ230" i="2"/>
  <c r="DQ224" i="2"/>
  <c r="DQ248" i="2"/>
  <c r="DQ235" i="2"/>
  <c r="DQ234" i="2"/>
  <c r="DQ227" i="2"/>
  <c r="DQ226" i="2"/>
  <c r="DQ241" i="2"/>
  <c r="DQ223" i="2"/>
  <c r="BT222" i="2"/>
  <c r="CJ253" i="2"/>
  <c r="CJ247" i="2"/>
  <c r="CJ248" i="2"/>
  <c r="CJ246" i="2"/>
  <c r="CJ243" i="2"/>
  <c r="CJ251" i="2"/>
  <c r="CJ245" i="2"/>
  <c r="CJ240" i="2"/>
  <c r="CJ232" i="2"/>
  <c r="CJ250" i="2"/>
  <c r="CJ242" i="2"/>
  <c r="CJ252" i="2"/>
  <c r="CJ249" i="2"/>
  <c r="CJ233" i="2"/>
  <c r="CJ225" i="2"/>
  <c r="CJ244" i="2"/>
  <c r="CJ236" i="2"/>
  <c r="CJ228" i="2"/>
  <c r="CJ241" i="2"/>
  <c r="CJ237" i="2"/>
  <c r="CJ229" i="2"/>
  <c r="CJ235" i="2"/>
  <c r="CJ234" i="2"/>
  <c r="CJ227" i="2"/>
  <c r="CJ226" i="2"/>
  <c r="CJ224" i="2"/>
  <c r="CJ223" i="2"/>
  <c r="CJ239" i="2"/>
  <c r="CJ231" i="2"/>
  <c r="CJ238" i="2"/>
  <c r="CJ230" i="2"/>
  <c r="K265" i="2"/>
  <c r="K308" i="2"/>
  <c r="K264" i="2"/>
  <c r="BH250" i="2"/>
  <c r="BH253" i="2"/>
  <c r="BH248" i="2"/>
  <c r="BH249" i="2"/>
  <c r="BH251" i="2"/>
  <c r="BH247" i="2"/>
  <c r="BH242" i="2"/>
  <c r="BH244" i="2"/>
  <c r="BH235" i="2"/>
  <c r="BH227" i="2"/>
  <c r="BH245" i="2"/>
  <c r="BH243" i="2"/>
  <c r="BH252" i="2"/>
  <c r="BH236" i="2"/>
  <c r="BH228" i="2"/>
  <c r="BH241" i="2"/>
  <c r="BH239" i="2"/>
  <c r="BH231" i="2"/>
  <c r="BH246" i="2"/>
  <c r="BH240" i="2"/>
  <c r="BH232" i="2"/>
  <c r="BH224" i="2"/>
  <c r="BH234" i="2"/>
  <c r="BH233" i="2"/>
  <c r="BH226" i="2"/>
  <c r="BH225" i="2"/>
  <c r="BH238" i="2"/>
  <c r="BH237" i="2"/>
  <c r="BH230" i="2"/>
  <c r="BH229" i="2"/>
  <c r="BH223" i="2"/>
  <c r="BP248" i="2"/>
  <c r="BP246" i="2"/>
  <c r="BP253" i="2"/>
  <c r="BP250" i="2"/>
  <c r="BP247" i="2"/>
  <c r="BP251" i="2"/>
  <c r="BP252" i="2"/>
  <c r="BP244" i="2"/>
  <c r="BP249" i="2"/>
  <c r="BP245" i="2"/>
  <c r="BP233" i="2"/>
  <c r="BP225" i="2"/>
  <c r="BP241" i="2"/>
  <c r="BP234" i="2"/>
  <c r="BP226" i="2"/>
  <c r="BP237" i="2"/>
  <c r="BP229" i="2"/>
  <c r="BP243" i="2"/>
  <c r="BP238" i="2"/>
  <c r="BP230" i="2"/>
  <c r="BP240" i="2"/>
  <c r="BP232" i="2"/>
  <c r="BP235" i="2"/>
  <c r="BP227" i="2"/>
  <c r="BP223" i="2"/>
  <c r="BP242" i="2"/>
  <c r="BP224" i="2"/>
  <c r="BP236" i="2"/>
  <c r="BP228" i="2"/>
  <c r="BP239" i="2"/>
  <c r="BP231" i="2"/>
  <c r="W265" i="2"/>
  <c r="W308" i="2"/>
  <c r="W264" i="2"/>
  <c r="AQ308" i="2"/>
  <c r="AQ265" i="2"/>
  <c r="AQ264" i="2"/>
  <c r="S308" i="2"/>
  <c r="S265" i="2"/>
  <c r="S264" i="2"/>
  <c r="AM308" i="2"/>
  <c r="AM265" i="2"/>
  <c r="AM264" i="2"/>
  <c r="O308" i="2"/>
  <c r="O265" i="2"/>
  <c r="O264" i="2"/>
  <c r="ES253" i="2"/>
  <c r="ES252" i="2"/>
  <c r="ES244" i="2"/>
  <c r="ES250" i="2"/>
  <c r="ES251" i="2"/>
  <c r="ES248" i="2"/>
  <c r="ES247" i="2"/>
  <c r="ES245" i="2"/>
  <c r="ES249" i="2"/>
  <c r="ES243" i="2"/>
  <c r="ES237" i="2"/>
  <c r="ES229" i="2"/>
  <c r="ES238" i="2"/>
  <c r="ES230" i="2"/>
  <c r="ES241" i="2"/>
  <c r="ES233" i="2"/>
  <c r="ES225" i="2"/>
  <c r="ES246" i="2"/>
  <c r="ES234" i="2"/>
  <c r="ES226" i="2"/>
  <c r="ES235" i="2"/>
  <c r="ES227" i="2"/>
  <c r="ES239" i="2"/>
  <c r="ES231" i="2"/>
  <c r="ES240" i="2"/>
  <c r="ES236" i="2"/>
  <c r="ES232" i="2"/>
  <c r="ES228" i="2"/>
  <c r="ES223" i="2"/>
  <c r="ES242" i="2"/>
  <c r="ES224" i="2"/>
  <c r="BD247" i="2"/>
  <c r="BD253" i="2"/>
  <c r="BD249" i="2"/>
  <c r="BD246" i="2"/>
  <c r="BD250" i="2"/>
  <c r="BD243" i="2"/>
  <c r="BD248" i="2"/>
  <c r="BD240" i="2"/>
  <c r="BD232" i="2"/>
  <c r="BD244" i="2"/>
  <c r="BD245" i="2"/>
  <c r="BD233" i="2"/>
  <c r="BD225" i="2"/>
  <c r="BD252" i="2"/>
  <c r="BD236" i="2"/>
  <c r="BD228" i="2"/>
  <c r="BD251" i="2"/>
  <c r="BD242" i="2"/>
  <c r="BD237" i="2"/>
  <c r="BD229" i="2"/>
  <c r="BD239" i="2"/>
  <c r="BD238" i="2"/>
  <c r="BD231" i="2"/>
  <c r="BD230" i="2"/>
  <c r="BD224" i="2"/>
  <c r="BD241" i="2"/>
  <c r="BD223" i="2"/>
  <c r="BD235" i="2"/>
  <c r="BD227" i="2"/>
  <c r="BD234" i="2"/>
  <c r="BD226" i="2"/>
  <c r="AY308" i="2"/>
  <c r="AY265" i="2"/>
  <c r="AY264" i="2"/>
  <c r="CR245" i="2"/>
  <c r="CR253" i="2"/>
  <c r="CR251" i="2"/>
  <c r="CR252" i="2"/>
  <c r="CR248" i="2"/>
  <c r="CR246" i="2"/>
  <c r="CR249" i="2"/>
  <c r="CR241" i="2"/>
  <c r="CR250" i="2"/>
  <c r="CR242" i="2"/>
  <c r="CR238" i="2"/>
  <c r="CR230" i="2"/>
  <c r="CR244" i="2"/>
  <c r="CR243" i="2"/>
  <c r="CR239" i="2"/>
  <c r="CR231" i="2"/>
  <c r="CR247" i="2"/>
  <c r="CR234" i="2"/>
  <c r="CR226" i="2"/>
  <c r="CR235" i="2"/>
  <c r="CR227" i="2"/>
  <c r="CR236" i="2"/>
  <c r="CR228" i="2"/>
  <c r="CR240" i="2"/>
  <c r="CR232" i="2"/>
  <c r="CR223" i="2"/>
  <c r="CR224" i="2"/>
  <c r="CR237" i="2"/>
  <c r="CR233" i="2"/>
  <c r="CR229" i="2"/>
  <c r="CR225" i="2"/>
  <c r="AI264" i="2"/>
  <c r="AI308" i="2"/>
  <c r="AI265" i="2"/>
  <c r="CN222" i="2"/>
  <c r="AN48" i="10"/>
  <c r="AO163" i="10"/>
  <c r="AO164" i="10" s="1"/>
  <c r="AO165" i="10" s="1"/>
  <c r="AO153" i="10"/>
  <c r="AO146" i="10"/>
  <c r="AO147" i="10" s="1"/>
  <c r="AO148" i="10" s="1"/>
  <c r="AO128" i="10"/>
  <c r="AO129" i="10" s="1"/>
  <c r="AO130" i="10" s="1"/>
  <c r="AO118" i="10"/>
  <c r="AO136" i="10"/>
  <c r="JP224" i="2"/>
  <c r="JP225" i="2"/>
  <c r="JP228" i="2"/>
  <c r="JP226" i="2"/>
  <c r="JP227" i="2"/>
  <c r="JP229" i="2"/>
  <c r="JP230" i="2"/>
  <c r="JP233" i="2"/>
  <c r="JP231" i="2"/>
  <c r="JP234" i="2"/>
  <c r="JP236" i="2"/>
  <c r="JP237" i="2"/>
  <c r="JP235" i="2"/>
  <c r="JP238" i="2"/>
  <c r="JP243" i="2"/>
  <c r="JP244" i="2"/>
  <c r="JP245" i="2"/>
  <c r="JP242" i="2"/>
  <c r="JP240" i="2"/>
  <c r="JP239" i="2"/>
  <c r="JP241" i="2"/>
  <c r="JP247" i="2"/>
  <c r="JP248" i="2"/>
  <c r="JP249" i="2"/>
  <c r="JP250" i="2"/>
  <c r="JP246" i="2"/>
  <c r="JP252" i="2"/>
  <c r="JP223" i="2"/>
  <c r="JP251" i="2"/>
  <c r="JP253" i="2"/>
  <c r="JP232" i="2"/>
  <c r="DA10" i="2"/>
  <c r="DA309" i="2" s="1"/>
  <c r="EO10" i="2"/>
  <c r="EO309" i="2" s="1"/>
  <c r="DU10" i="2"/>
  <c r="DU309" i="2" s="1"/>
  <c r="LM10" i="2"/>
  <c r="LM309" i="2" s="1"/>
  <c r="DE10" i="2"/>
  <c r="DE309" i="2" s="1"/>
  <c r="EG10" i="2"/>
  <c r="EG309" i="2" s="1"/>
  <c r="FN10" i="2"/>
  <c r="FN309" i="2" s="1"/>
  <c r="DM10" i="2"/>
  <c r="DM309" i="2" s="1"/>
  <c r="GH10" i="2"/>
  <c r="GH309" i="2" s="1"/>
  <c r="GP10" i="2"/>
  <c r="K335" i="2"/>
  <c r="K319" i="2"/>
  <c r="K313" i="2"/>
  <c r="K318" i="2"/>
  <c r="AM335" i="2"/>
  <c r="AM318" i="2"/>
  <c r="AM313" i="2"/>
  <c r="AM319" i="2"/>
  <c r="W318" i="2"/>
  <c r="W335" i="2"/>
  <c r="W319" i="2"/>
  <c r="W313" i="2"/>
  <c r="AU335" i="2"/>
  <c r="AU319" i="2"/>
  <c r="AU318" i="2"/>
  <c r="AU313" i="2"/>
  <c r="AY335" i="2"/>
  <c r="AY319" i="2"/>
  <c r="AY318" i="2"/>
  <c r="AY316" i="2"/>
  <c r="AY313" i="2"/>
  <c r="S335" i="2"/>
  <c r="S318" i="2"/>
  <c r="S319" i="2"/>
  <c r="S313" i="2"/>
  <c r="AQ335" i="2"/>
  <c r="AQ318" i="2"/>
  <c r="AQ313" i="2"/>
  <c r="AQ319" i="2"/>
  <c r="AI335" i="2"/>
  <c r="AI319" i="2"/>
  <c r="AI318" i="2"/>
  <c r="AI313" i="2"/>
  <c r="AA335" i="2"/>
  <c r="AA319" i="2"/>
  <c r="AA313" i="2"/>
  <c r="AA318" i="2"/>
  <c r="O335" i="2"/>
  <c r="O319" i="2"/>
  <c r="O318" i="2"/>
  <c r="O313" i="2"/>
  <c r="AO102" i="10"/>
  <c r="AO103" i="10" s="1"/>
  <c r="AO92" i="10"/>
  <c r="AO86" i="10"/>
  <c r="AO87" i="10" s="1"/>
  <c r="AO70" i="10"/>
  <c r="AO71" i="10" s="1"/>
  <c r="AO72" i="10" s="1"/>
  <c r="AO62" i="10" s="1"/>
  <c r="AO76" i="10"/>
  <c r="AO60" i="10"/>
  <c r="AL20" i="10"/>
  <c r="AK19" i="10"/>
  <c r="AK18" i="10"/>
  <c r="AP46" i="10"/>
  <c r="AQ47" i="10"/>
  <c r="BD8" i="2"/>
  <c r="BT8" i="2" s="1"/>
  <c r="B5" i="7"/>
  <c r="G328" i="2"/>
  <c r="G330" i="2"/>
  <c r="G323" i="2"/>
  <c r="G324" i="2"/>
  <c r="BH6" i="2"/>
  <c r="BT6" i="2"/>
  <c r="BD6" i="2"/>
  <c r="BL6" i="2"/>
  <c r="BP6" i="2"/>
  <c r="AZ336" i="2"/>
  <c r="CR6" i="2"/>
  <c r="BX6" i="2"/>
  <c r="CB6" i="2"/>
  <c r="CV6" i="2"/>
  <c r="CF6" i="2"/>
  <c r="CN6" i="2"/>
  <c r="CJ6" i="2"/>
  <c r="AI80" i="10" l="1"/>
  <c r="AI79" i="10"/>
  <c r="AJ77" i="10" s="1"/>
  <c r="AF96" i="10"/>
  <c r="AF95" i="10"/>
  <c r="AG93" i="10" s="1"/>
  <c r="AG104" i="10"/>
  <c r="AG94" i="10" s="1"/>
  <c r="M8" i="16"/>
  <c r="N8" i="16"/>
  <c r="P8" i="16"/>
  <c r="O8" i="16"/>
  <c r="Z8" i="16"/>
  <c r="GP309" i="2"/>
  <c r="GQ309" i="2" s="1"/>
  <c r="AD61" i="10"/>
  <c r="AD63" i="10" s="1"/>
  <c r="AC64" i="10"/>
  <c r="AO88" i="10"/>
  <c r="AO78" i="10" s="1"/>
  <c r="BP222" i="2"/>
  <c r="BT308" i="2"/>
  <c r="BT264" i="2"/>
  <c r="CB317" i="2" s="1"/>
  <c r="BT265" i="2"/>
  <c r="BT329" i="2" s="1"/>
  <c r="FN251" i="2"/>
  <c r="FN249" i="2"/>
  <c r="FN253" i="2"/>
  <c r="FN250" i="2"/>
  <c r="FN252" i="2"/>
  <c r="FN243" i="2"/>
  <c r="FN241" i="2"/>
  <c r="FN236" i="2"/>
  <c r="FN228" i="2"/>
  <c r="FN244" i="2"/>
  <c r="FN248" i="2"/>
  <c r="FN242" i="2"/>
  <c r="FN237" i="2"/>
  <c r="FN229" i="2"/>
  <c r="FN246" i="2"/>
  <c r="FN240" i="2"/>
  <c r="FN232" i="2"/>
  <c r="FN233" i="2"/>
  <c r="FN225" i="2"/>
  <c r="FN247" i="2"/>
  <c r="FN245" i="2"/>
  <c r="FN224" i="2"/>
  <c r="FN239" i="2"/>
  <c r="FN235" i="2"/>
  <c r="FN234" i="2"/>
  <c r="FN231" i="2"/>
  <c r="FN227" i="2"/>
  <c r="FN226" i="2"/>
  <c r="FN238" i="2"/>
  <c r="FN230" i="2"/>
  <c r="FN223" i="2"/>
  <c r="AZ264" i="2"/>
  <c r="DQ222" i="2"/>
  <c r="CR264" i="2"/>
  <c r="CR308" i="2"/>
  <c r="CR265" i="2"/>
  <c r="EG251" i="2"/>
  <c r="EG253" i="2"/>
  <c r="EG249" i="2"/>
  <c r="EG250" i="2"/>
  <c r="EG246" i="2"/>
  <c r="EG248" i="2"/>
  <c r="EG244" i="2"/>
  <c r="EG243" i="2"/>
  <c r="EG247" i="2"/>
  <c r="EG242" i="2"/>
  <c r="EG236" i="2"/>
  <c r="EG228" i="2"/>
  <c r="EG245" i="2"/>
  <c r="EG237" i="2"/>
  <c r="EG229" i="2"/>
  <c r="EG240" i="2"/>
  <c r="EG232" i="2"/>
  <c r="EG233" i="2"/>
  <c r="EG225" i="2"/>
  <c r="EG241" i="2"/>
  <c r="EG224" i="2"/>
  <c r="EG239" i="2"/>
  <c r="EG235" i="2"/>
  <c r="EG234" i="2"/>
  <c r="EG231" i="2"/>
  <c r="EG227" i="2"/>
  <c r="EG226" i="2"/>
  <c r="EG252" i="2"/>
  <c r="EG238" i="2"/>
  <c r="EG230" i="2"/>
  <c r="EG223" i="2"/>
  <c r="CJ222" i="2"/>
  <c r="CN264" i="2"/>
  <c r="CN308" i="2"/>
  <c r="CN265" i="2"/>
  <c r="BL264" i="2"/>
  <c r="BT317" i="2" s="1"/>
  <c r="BL308" i="2"/>
  <c r="BL265" i="2"/>
  <c r="BD265" i="2"/>
  <c r="BD308" i="2"/>
  <c r="BD264" i="2"/>
  <c r="BL317" i="2" s="1"/>
  <c r="DE253" i="2"/>
  <c r="DE246" i="2"/>
  <c r="DE252" i="2"/>
  <c r="DE249" i="2"/>
  <c r="DE247" i="2"/>
  <c r="DE244" i="2"/>
  <c r="DE250" i="2"/>
  <c r="DE245" i="2"/>
  <c r="DE242" i="2"/>
  <c r="DE248" i="2"/>
  <c r="DE243" i="2"/>
  <c r="DE239" i="2"/>
  <c r="DE231" i="2"/>
  <c r="DE251" i="2"/>
  <c r="DE241" i="2"/>
  <c r="DE240" i="2"/>
  <c r="DE232" i="2"/>
  <c r="DE235" i="2"/>
  <c r="DE227" i="2"/>
  <c r="DE236" i="2"/>
  <c r="DE228" i="2"/>
  <c r="DE238" i="2"/>
  <c r="DE237" i="2"/>
  <c r="DE230" i="2"/>
  <c r="DE229" i="2"/>
  <c r="DE234" i="2"/>
  <c r="DE233" i="2"/>
  <c r="DE226" i="2"/>
  <c r="DE225" i="2"/>
  <c r="DE224" i="2"/>
  <c r="DE223" i="2"/>
  <c r="CR222" i="2"/>
  <c r="BD222" i="2"/>
  <c r="BX222" i="2"/>
  <c r="BX308" i="2"/>
  <c r="BX265" i="2"/>
  <c r="BX264" i="2"/>
  <c r="CJ265" i="2"/>
  <c r="CJ308" i="2"/>
  <c r="CJ264" i="2"/>
  <c r="EK222" i="2"/>
  <c r="AZ265" i="2"/>
  <c r="CF265" i="2"/>
  <c r="CF308" i="2"/>
  <c r="CF264" i="2"/>
  <c r="GP248" i="2"/>
  <c r="GP253" i="2"/>
  <c r="GP246" i="2"/>
  <c r="GP247" i="2"/>
  <c r="GP249" i="2"/>
  <c r="GP250" i="2"/>
  <c r="GP233" i="2"/>
  <c r="GP225" i="2"/>
  <c r="GP243" i="2"/>
  <c r="GP252" i="2"/>
  <c r="GP245" i="2"/>
  <c r="GP241" i="2"/>
  <c r="GP234" i="2"/>
  <c r="GP226" i="2"/>
  <c r="GP237" i="2"/>
  <c r="GP229" i="2"/>
  <c r="GP244" i="2"/>
  <c r="GP238" i="2"/>
  <c r="GP230" i="2"/>
  <c r="GP251" i="2"/>
  <c r="GP240" i="2"/>
  <c r="GP232" i="2"/>
  <c r="GP224" i="2"/>
  <c r="GP242" i="2"/>
  <c r="GP235" i="2"/>
  <c r="GP227" i="2"/>
  <c r="GP223" i="2"/>
  <c r="GP236" i="2"/>
  <c r="GP228" i="2"/>
  <c r="GP239" i="2"/>
  <c r="GP231" i="2"/>
  <c r="EO249" i="2"/>
  <c r="EO253" i="2"/>
  <c r="EO247" i="2"/>
  <c r="EO248" i="2"/>
  <c r="EO246" i="2"/>
  <c r="EO244" i="2"/>
  <c r="EO245" i="2"/>
  <c r="EO252" i="2"/>
  <c r="EO241" i="2"/>
  <c r="EO234" i="2"/>
  <c r="EO226" i="2"/>
  <c r="EO251" i="2"/>
  <c r="EO243" i="2"/>
  <c r="EO235" i="2"/>
  <c r="EO227" i="2"/>
  <c r="EO250" i="2"/>
  <c r="EO238" i="2"/>
  <c r="EO230" i="2"/>
  <c r="EO242" i="2"/>
  <c r="EO239" i="2"/>
  <c r="EO231" i="2"/>
  <c r="EO233" i="2"/>
  <c r="EO225" i="2"/>
  <c r="EO223" i="2"/>
  <c r="EO236" i="2"/>
  <c r="EO228" i="2"/>
  <c r="EO224" i="2"/>
  <c r="EO240" i="2"/>
  <c r="EO237" i="2"/>
  <c r="EO232" i="2"/>
  <c r="EO229" i="2"/>
  <c r="BH222" i="2"/>
  <c r="CV308" i="2"/>
  <c r="CV265" i="2"/>
  <c r="CV264" i="2"/>
  <c r="BP308" i="2"/>
  <c r="BP265" i="2"/>
  <c r="BP329" i="2" s="1"/>
  <c r="BP264" i="2"/>
  <c r="BX317" i="2" s="1"/>
  <c r="BH264" i="2"/>
  <c r="BP317" i="2" s="1"/>
  <c r="BH308" i="2"/>
  <c r="BH265" i="2"/>
  <c r="BH329" i="2" s="1"/>
  <c r="GH250" i="2"/>
  <c r="GH248" i="2"/>
  <c r="GH249" i="2"/>
  <c r="GH252" i="2"/>
  <c r="GH245" i="2"/>
  <c r="GH247" i="2"/>
  <c r="GH251" i="2"/>
  <c r="GH242" i="2"/>
  <c r="GH244" i="2"/>
  <c r="GH235" i="2"/>
  <c r="GH227" i="2"/>
  <c r="GH243" i="2"/>
  <c r="GH246" i="2"/>
  <c r="GH236" i="2"/>
  <c r="GH228" i="2"/>
  <c r="GH241" i="2"/>
  <c r="GH239" i="2"/>
  <c r="GH231" i="2"/>
  <c r="GH240" i="2"/>
  <c r="GH232" i="2"/>
  <c r="GH224" i="2"/>
  <c r="GH234" i="2"/>
  <c r="GH233" i="2"/>
  <c r="GH226" i="2"/>
  <c r="GH225" i="2"/>
  <c r="GH223" i="2"/>
  <c r="GH238" i="2"/>
  <c r="GH237" i="2"/>
  <c r="GH230" i="2"/>
  <c r="GH229" i="2"/>
  <c r="GH253" i="2"/>
  <c r="DA253" i="2"/>
  <c r="DA251" i="2"/>
  <c r="DA249" i="2"/>
  <c r="DA250" i="2"/>
  <c r="DA247" i="2"/>
  <c r="DA243" i="2"/>
  <c r="DA252" i="2"/>
  <c r="DA236" i="2"/>
  <c r="DA228" i="2"/>
  <c r="DA244" i="2"/>
  <c r="DA246" i="2"/>
  <c r="DA237" i="2"/>
  <c r="DA229" i="2"/>
  <c r="DA245" i="2"/>
  <c r="DA241" i="2"/>
  <c r="DA240" i="2"/>
  <c r="DA232" i="2"/>
  <c r="DA248" i="2"/>
  <c r="DA233" i="2"/>
  <c r="DA225" i="2"/>
  <c r="DA224" i="2"/>
  <c r="DA223" i="2"/>
  <c r="DA242" i="2"/>
  <c r="DA239" i="2"/>
  <c r="DA235" i="2"/>
  <c r="DA234" i="2"/>
  <c r="DA231" i="2"/>
  <c r="DA227" i="2"/>
  <c r="DA226" i="2"/>
  <c r="DA238" i="2"/>
  <c r="DA230" i="2"/>
  <c r="ES222" i="2"/>
  <c r="DU250" i="2"/>
  <c r="DU248" i="2"/>
  <c r="DU253" i="2"/>
  <c r="DU249" i="2"/>
  <c r="DU251" i="2"/>
  <c r="DU252" i="2"/>
  <c r="DU247" i="2"/>
  <c r="DU245" i="2"/>
  <c r="DU242" i="2"/>
  <c r="DU246" i="2"/>
  <c r="DU241" i="2"/>
  <c r="DU235" i="2"/>
  <c r="DU227" i="2"/>
  <c r="DU236" i="2"/>
  <c r="DU228" i="2"/>
  <c r="DU239" i="2"/>
  <c r="DU231" i="2"/>
  <c r="DU244" i="2"/>
  <c r="DU240" i="2"/>
  <c r="DU232" i="2"/>
  <c r="DU243" i="2"/>
  <c r="DU224" i="2"/>
  <c r="DU234" i="2"/>
  <c r="DU233" i="2"/>
  <c r="DU226" i="2"/>
  <c r="DU225" i="2"/>
  <c r="DU223" i="2"/>
  <c r="DU238" i="2"/>
  <c r="DU237" i="2"/>
  <c r="DU230" i="2"/>
  <c r="DU229" i="2"/>
  <c r="CB308" i="2"/>
  <c r="CB264" i="2"/>
  <c r="CB265" i="2"/>
  <c r="DM253" i="2"/>
  <c r="DM252" i="2"/>
  <c r="DM244" i="2"/>
  <c r="DM250" i="2"/>
  <c r="DM251" i="2"/>
  <c r="DM245" i="2"/>
  <c r="DM237" i="2"/>
  <c r="DM229" i="2"/>
  <c r="DM249" i="2"/>
  <c r="DM246" i="2"/>
  <c r="DM247" i="2"/>
  <c r="DM238" i="2"/>
  <c r="DM230" i="2"/>
  <c r="DM242" i="2"/>
  <c r="DM233" i="2"/>
  <c r="DM225" i="2"/>
  <c r="DM234" i="2"/>
  <c r="DM226" i="2"/>
  <c r="DM243" i="2"/>
  <c r="DM239" i="2"/>
  <c r="DM231" i="2"/>
  <c r="DM235" i="2"/>
  <c r="DM227" i="2"/>
  <c r="DM248" i="2"/>
  <c r="DM240" i="2"/>
  <c r="DM236" i="2"/>
  <c r="DM232" i="2"/>
  <c r="DM228" i="2"/>
  <c r="DM223" i="2"/>
  <c r="DM241" i="2"/>
  <c r="DM224" i="2"/>
  <c r="AO48" i="10"/>
  <c r="AP136" i="10"/>
  <c r="AP163" i="10"/>
  <c r="AP164" i="10" s="1"/>
  <c r="AP165" i="10" s="1"/>
  <c r="AP146" i="10"/>
  <c r="AP147" i="10" s="1"/>
  <c r="AP148" i="10" s="1"/>
  <c r="AP128" i="10"/>
  <c r="AP129" i="10" s="1"/>
  <c r="AP130" i="10" s="1"/>
  <c r="AP153" i="10"/>
  <c r="AP118" i="10"/>
  <c r="LM224" i="2"/>
  <c r="LM225" i="2"/>
  <c r="LM228" i="2"/>
  <c r="LM226" i="2"/>
  <c r="LM227" i="2"/>
  <c r="LM229" i="2"/>
  <c r="LM233" i="2"/>
  <c r="LM230" i="2"/>
  <c r="LM231" i="2"/>
  <c r="LM235" i="2"/>
  <c r="LM236" i="2"/>
  <c r="LM237" i="2"/>
  <c r="LM234" i="2"/>
  <c r="LM238" i="2"/>
  <c r="LM243" i="2"/>
  <c r="LM244" i="2"/>
  <c r="LM245" i="2"/>
  <c r="LM242" i="2"/>
  <c r="LM239" i="2"/>
  <c r="LM241" i="2"/>
  <c r="LM240" i="2"/>
  <c r="LM247" i="2"/>
  <c r="LM248" i="2"/>
  <c r="LM249" i="2"/>
  <c r="LM250" i="2"/>
  <c r="LM246" i="2"/>
  <c r="LM251" i="2"/>
  <c r="LM252" i="2"/>
  <c r="LM223" i="2"/>
  <c r="LM253" i="2"/>
  <c r="LM232" i="2"/>
  <c r="NJ10" i="2"/>
  <c r="NJ309" i="2" s="1"/>
  <c r="FB10" i="2"/>
  <c r="FB309" i="2" s="1"/>
  <c r="FR10" i="2"/>
  <c r="FR309" i="2" s="1"/>
  <c r="IM10" i="2"/>
  <c r="GL10" i="2"/>
  <c r="GL309" i="2" s="1"/>
  <c r="IE10" i="2"/>
  <c r="IE309" i="2" s="1"/>
  <c r="EX10" i="2"/>
  <c r="EX309" i="2" s="1"/>
  <c r="GD10" i="2"/>
  <c r="GD309" i="2" s="1"/>
  <c r="FJ10" i="2"/>
  <c r="FJ309" i="2" s="1"/>
  <c r="HK10" i="2"/>
  <c r="HK309" i="2" s="1"/>
  <c r="CB8" i="2"/>
  <c r="CV8" i="2"/>
  <c r="CW8" i="2" s="1"/>
  <c r="G8" i="16" s="1"/>
  <c r="CF335" i="2"/>
  <c r="CF318" i="2"/>
  <c r="CF316" i="2"/>
  <c r="CF313" i="2"/>
  <c r="CF319" i="2"/>
  <c r="CV335" i="2"/>
  <c r="CV319" i="2"/>
  <c r="CV316" i="2"/>
  <c r="CV313" i="2"/>
  <c r="CV318" i="2"/>
  <c r="BP335" i="2"/>
  <c r="BP318" i="2"/>
  <c r="BP319" i="2"/>
  <c r="BP316" i="2"/>
  <c r="BP313" i="2"/>
  <c r="BD335" i="2"/>
  <c r="BD319" i="2"/>
  <c r="BD313" i="2"/>
  <c r="BD318" i="2"/>
  <c r="BD316" i="2"/>
  <c r="BH335" i="2"/>
  <c r="BH318" i="2"/>
  <c r="BH316" i="2"/>
  <c r="BH313" i="2"/>
  <c r="BH319" i="2"/>
  <c r="CR335" i="2"/>
  <c r="CR319" i="2"/>
  <c r="CR318" i="2"/>
  <c r="CR316" i="2"/>
  <c r="CR313" i="2"/>
  <c r="CJ318" i="2"/>
  <c r="CJ335" i="2"/>
  <c r="CJ319" i="2"/>
  <c r="CJ316" i="2"/>
  <c r="CJ313" i="2"/>
  <c r="CB335" i="2"/>
  <c r="CB319" i="2"/>
  <c r="CB318" i="2"/>
  <c r="CB316" i="2"/>
  <c r="CB313" i="2"/>
  <c r="CN335" i="2"/>
  <c r="CN319" i="2"/>
  <c r="CN316" i="2"/>
  <c r="CN313" i="2"/>
  <c r="CN318" i="2"/>
  <c r="BX335" i="2"/>
  <c r="BX319" i="2"/>
  <c r="BX316" i="2"/>
  <c r="BX313" i="2"/>
  <c r="BX318" i="2"/>
  <c r="BL335" i="2"/>
  <c r="BL319" i="2"/>
  <c r="BL318" i="2"/>
  <c r="BL316" i="2"/>
  <c r="BL313" i="2"/>
  <c r="BT335" i="2"/>
  <c r="BT319" i="2"/>
  <c r="BT316" i="2"/>
  <c r="BT313" i="2"/>
  <c r="BT318" i="2"/>
  <c r="AP102" i="10"/>
  <c r="AP103" i="10" s="1"/>
  <c r="AP92" i="10"/>
  <c r="AP86" i="10"/>
  <c r="AP87" i="10" s="1"/>
  <c r="AP76" i="10"/>
  <c r="AP60" i="10"/>
  <c r="AP70" i="10"/>
  <c r="AP71" i="10" s="1"/>
  <c r="AP72" i="10" s="1"/>
  <c r="AP62" i="10" s="1"/>
  <c r="AL19" i="10"/>
  <c r="AL18" i="10"/>
  <c r="AM20" i="10"/>
  <c r="AR47" i="10"/>
  <c r="AQ46" i="10"/>
  <c r="BL8" i="2"/>
  <c r="BX8" i="2"/>
  <c r="CJ8" i="2"/>
  <c r="CF8" i="2"/>
  <c r="CR8" i="2"/>
  <c r="BP8" i="2"/>
  <c r="CN8" i="2"/>
  <c r="BH8" i="2"/>
  <c r="AY317" i="2"/>
  <c r="K329" i="2"/>
  <c r="AE317" i="2"/>
  <c r="G314" i="2"/>
  <c r="K328" i="2"/>
  <c r="K330" i="2"/>
  <c r="AM329" i="2"/>
  <c r="AU329" i="2"/>
  <c r="AQ317" i="2"/>
  <c r="AU317" i="2"/>
  <c r="W317" i="2"/>
  <c r="AA329" i="2"/>
  <c r="W329" i="2"/>
  <c r="S329" i="2"/>
  <c r="AI329" i="2"/>
  <c r="AQ329" i="2"/>
  <c r="AY329" i="2"/>
  <c r="BH317" i="2"/>
  <c r="BD317" i="2"/>
  <c r="AA317" i="2"/>
  <c r="S317" i="2"/>
  <c r="AI317" i="2"/>
  <c r="O329" i="2"/>
  <c r="K323" i="2"/>
  <c r="K324" i="2"/>
  <c r="AZ335" i="2"/>
  <c r="AZ318" i="2"/>
  <c r="AZ319" i="2"/>
  <c r="AZ313" i="2"/>
  <c r="DA6" i="2"/>
  <c r="EK6" i="2"/>
  <c r="DQ6" i="2"/>
  <c r="ES6" i="2"/>
  <c r="DU6" i="2"/>
  <c r="DM6" i="2"/>
  <c r="DE6" i="2"/>
  <c r="EG6" i="2"/>
  <c r="EC6" i="2"/>
  <c r="DI6" i="2"/>
  <c r="DY6" i="2"/>
  <c r="EO6" i="2"/>
  <c r="G325" i="2"/>
  <c r="AJ79" i="10" l="1"/>
  <c r="AK77" i="10" s="1"/>
  <c r="AJ80" i="10"/>
  <c r="AG96" i="10"/>
  <c r="AG95" i="10"/>
  <c r="AH93" i="10" s="1"/>
  <c r="AH104" i="10"/>
  <c r="AH94" i="10" s="1"/>
  <c r="AD64" i="10"/>
  <c r="AI8" i="16"/>
  <c r="AH8" i="16"/>
  <c r="AG8" i="16"/>
  <c r="Y8" i="16"/>
  <c r="X8" i="16"/>
  <c r="W8" i="16"/>
  <c r="AA8" i="16"/>
  <c r="Q8" i="16"/>
  <c r="B41" i="7"/>
  <c r="IM309" i="2"/>
  <c r="IN309" i="2" s="1"/>
  <c r="AP88" i="10"/>
  <c r="AP78" i="10" s="1"/>
  <c r="DE222" i="2"/>
  <c r="FN222" i="2"/>
  <c r="EX253" i="2"/>
  <c r="EX247" i="2"/>
  <c r="EX245" i="2"/>
  <c r="EX249" i="2"/>
  <c r="EX243" i="2"/>
  <c r="EX246" i="2"/>
  <c r="EX251" i="2"/>
  <c r="EX240" i="2"/>
  <c r="EX232" i="2"/>
  <c r="EX250" i="2"/>
  <c r="EX248" i="2"/>
  <c r="EX241" i="2"/>
  <c r="EX233" i="2"/>
  <c r="EX225" i="2"/>
  <c r="EX244" i="2"/>
  <c r="EX236" i="2"/>
  <c r="EX228" i="2"/>
  <c r="EX237" i="2"/>
  <c r="EX229" i="2"/>
  <c r="EX235" i="2"/>
  <c r="EX234" i="2"/>
  <c r="EX227" i="2"/>
  <c r="EX226" i="2"/>
  <c r="EX224" i="2"/>
  <c r="EX252" i="2"/>
  <c r="EX242" i="2"/>
  <c r="EX239" i="2"/>
  <c r="EX231" i="2"/>
  <c r="EX223" i="2"/>
  <c r="EX238" i="2"/>
  <c r="EX230" i="2"/>
  <c r="GH222" i="2"/>
  <c r="DU264" i="2"/>
  <c r="DU265" i="2"/>
  <c r="DU308" i="2"/>
  <c r="IE253" i="2"/>
  <c r="IE246" i="2"/>
  <c r="IE252" i="2"/>
  <c r="IE247" i="2"/>
  <c r="IE248" i="2"/>
  <c r="IE242" i="2"/>
  <c r="IE250" i="2"/>
  <c r="IE245" i="2"/>
  <c r="IE249" i="2"/>
  <c r="IE239" i="2"/>
  <c r="IE231" i="2"/>
  <c r="IE251" i="2"/>
  <c r="IE244" i="2"/>
  <c r="IE243" i="2"/>
  <c r="IE241" i="2"/>
  <c r="IE240" i="2"/>
  <c r="IE232" i="2"/>
  <c r="IE224" i="2"/>
  <c r="IE235" i="2"/>
  <c r="IE227" i="2"/>
  <c r="IE236" i="2"/>
  <c r="IE228" i="2"/>
  <c r="IE238" i="2"/>
  <c r="IE237" i="2"/>
  <c r="IE230" i="2"/>
  <c r="IE229" i="2"/>
  <c r="IE223" i="2"/>
  <c r="IE234" i="2"/>
  <c r="IE233" i="2"/>
  <c r="IE226" i="2"/>
  <c r="IE225" i="2"/>
  <c r="CW264" i="2"/>
  <c r="EO308" i="2"/>
  <c r="EO265" i="2"/>
  <c r="EO264" i="2"/>
  <c r="ES265" i="2"/>
  <c r="ES264" i="2"/>
  <c r="ES308" i="2"/>
  <c r="GL245" i="2"/>
  <c r="GL253" i="2"/>
  <c r="GL251" i="2"/>
  <c r="GL252" i="2"/>
  <c r="GL243" i="2"/>
  <c r="GL248" i="2"/>
  <c r="GL247" i="2"/>
  <c r="GL241" i="2"/>
  <c r="GL246" i="2"/>
  <c r="GL244" i="2"/>
  <c r="GL238" i="2"/>
  <c r="GL230" i="2"/>
  <c r="GL250" i="2"/>
  <c r="GL249" i="2"/>
  <c r="GL239" i="2"/>
  <c r="GL231" i="2"/>
  <c r="GL234" i="2"/>
  <c r="GL226" i="2"/>
  <c r="GL235" i="2"/>
  <c r="GL227" i="2"/>
  <c r="GL240" i="2"/>
  <c r="GL232" i="2"/>
  <c r="GL224" i="2"/>
  <c r="GL236" i="2"/>
  <c r="GL228" i="2"/>
  <c r="GL242" i="2"/>
  <c r="GL223" i="2"/>
  <c r="GL233" i="2"/>
  <c r="GL225" i="2"/>
  <c r="GL237" i="2"/>
  <c r="GL229" i="2"/>
  <c r="DU222" i="2"/>
  <c r="GP222" i="2"/>
  <c r="DQ308" i="2"/>
  <c r="DQ264" i="2"/>
  <c r="DQ265" i="2"/>
  <c r="DM222" i="2"/>
  <c r="CW265" i="2"/>
  <c r="DI308" i="2"/>
  <c r="DI265" i="2"/>
  <c r="DI264" i="2"/>
  <c r="EK308" i="2"/>
  <c r="EK265" i="2"/>
  <c r="EK264" i="2"/>
  <c r="FR253" i="2"/>
  <c r="FR246" i="2"/>
  <c r="FR252" i="2"/>
  <c r="FR250" i="2"/>
  <c r="FR251" i="2"/>
  <c r="FR244" i="2"/>
  <c r="FR242" i="2"/>
  <c r="FR249" i="2"/>
  <c r="FR239" i="2"/>
  <c r="FR231" i="2"/>
  <c r="FR248" i="2"/>
  <c r="FR240" i="2"/>
  <c r="FR232" i="2"/>
  <c r="FR224" i="2"/>
  <c r="FR235" i="2"/>
  <c r="FR227" i="2"/>
  <c r="FR241" i="2"/>
  <c r="FR236" i="2"/>
  <c r="FR228" i="2"/>
  <c r="FR247" i="2"/>
  <c r="FR238" i="2"/>
  <c r="FR237" i="2"/>
  <c r="FR230" i="2"/>
  <c r="FR229" i="2"/>
  <c r="FR223" i="2"/>
  <c r="FR234" i="2"/>
  <c r="FR233" i="2"/>
  <c r="FR226" i="2"/>
  <c r="FR225" i="2"/>
  <c r="FR245" i="2"/>
  <c r="FR243" i="2"/>
  <c r="DY308" i="2"/>
  <c r="DY264" i="2"/>
  <c r="DY265" i="2"/>
  <c r="DA308" i="2"/>
  <c r="DA265" i="2"/>
  <c r="DA264" i="2"/>
  <c r="HK253" i="2"/>
  <c r="HK247" i="2"/>
  <c r="HK250" i="2"/>
  <c r="HK244" i="2"/>
  <c r="HK251" i="2"/>
  <c r="HK246" i="2"/>
  <c r="HK245" i="2"/>
  <c r="HK243" i="2"/>
  <c r="HK240" i="2"/>
  <c r="HK232" i="2"/>
  <c r="HK224" i="2"/>
  <c r="HK252" i="2"/>
  <c r="HK242" i="2"/>
  <c r="HK249" i="2"/>
  <c r="HK233" i="2"/>
  <c r="HK225" i="2"/>
  <c r="HK236" i="2"/>
  <c r="HK228" i="2"/>
  <c r="HK241" i="2"/>
  <c r="HK237" i="2"/>
  <c r="HK229" i="2"/>
  <c r="HK235" i="2"/>
  <c r="HK234" i="2"/>
  <c r="HK227" i="2"/>
  <c r="HK226" i="2"/>
  <c r="HK248" i="2"/>
  <c r="HK223" i="2"/>
  <c r="HK239" i="2"/>
  <c r="HK231" i="2"/>
  <c r="HK238" i="2"/>
  <c r="HK230" i="2"/>
  <c r="FB253" i="2"/>
  <c r="FB250" i="2"/>
  <c r="FB248" i="2"/>
  <c r="FB249" i="2"/>
  <c r="FB247" i="2"/>
  <c r="FB244" i="2"/>
  <c r="FB242" i="2"/>
  <c r="FB235" i="2"/>
  <c r="FB227" i="2"/>
  <c r="FB236" i="2"/>
  <c r="FB228" i="2"/>
  <c r="FB252" i="2"/>
  <c r="FB239" i="2"/>
  <c r="FB231" i="2"/>
  <c r="FB251" i="2"/>
  <c r="FB245" i="2"/>
  <c r="FB243" i="2"/>
  <c r="FB240" i="2"/>
  <c r="FB232" i="2"/>
  <c r="FB224" i="2"/>
  <c r="FB241" i="2"/>
  <c r="FB238" i="2"/>
  <c r="FB237" i="2"/>
  <c r="FB230" i="2"/>
  <c r="FB229" i="2"/>
  <c r="FB223" i="2"/>
  <c r="FB246" i="2"/>
  <c r="FB234" i="2"/>
  <c r="FB226" i="2"/>
  <c r="FB233" i="2"/>
  <c r="FB225" i="2"/>
  <c r="DA222" i="2"/>
  <c r="EO222" i="2"/>
  <c r="DM265" i="2"/>
  <c r="DM308" i="2"/>
  <c r="DM264" i="2"/>
  <c r="EC308" i="2"/>
  <c r="EC265" i="2"/>
  <c r="EC264" i="2"/>
  <c r="EG308" i="2"/>
  <c r="EG265" i="2"/>
  <c r="EG264" i="2"/>
  <c r="FJ248" i="2"/>
  <c r="FJ246" i="2"/>
  <c r="FJ253" i="2"/>
  <c r="FJ250" i="2"/>
  <c r="FJ251" i="2"/>
  <c r="FJ247" i="2"/>
  <c r="FJ245" i="2"/>
  <c r="FJ233" i="2"/>
  <c r="FJ225" i="2"/>
  <c r="FJ244" i="2"/>
  <c r="FJ252" i="2"/>
  <c r="FJ242" i="2"/>
  <c r="FJ234" i="2"/>
  <c r="FJ226" i="2"/>
  <c r="FJ237" i="2"/>
  <c r="FJ229" i="2"/>
  <c r="FJ238" i="2"/>
  <c r="FJ230" i="2"/>
  <c r="FJ236" i="2"/>
  <c r="FJ228" i="2"/>
  <c r="FJ239" i="2"/>
  <c r="FJ231" i="2"/>
  <c r="FJ223" i="2"/>
  <c r="FJ249" i="2"/>
  <c r="FJ240" i="2"/>
  <c r="FJ232" i="2"/>
  <c r="FJ235" i="2"/>
  <c r="FJ227" i="2"/>
  <c r="FJ224" i="2"/>
  <c r="FJ241" i="2"/>
  <c r="FJ243" i="2"/>
  <c r="CW222" i="2"/>
  <c r="DE264" i="2"/>
  <c r="DE308" i="2"/>
  <c r="DE265" i="2"/>
  <c r="GD253" i="2"/>
  <c r="GD247" i="2"/>
  <c r="GD246" i="2"/>
  <c r="GD244" i="2"/>
  <c r="GD252" i="2"/>
  <c r="GD245" i="2"/>
  <c r="GD248" i="2"/>
  <c r="GD243" i="2"/>
  <c r="GD250" i="2"/>
  <c r="GD240" i="2"/>
  <c r="GD232" i="2"/>
  <c r="GD233" i="2"/>
  <c r="GD225" i="2"/>
  <c r="GD249" i="2"/>
  <c r="GD236" i="2"/>
  <c r="GD228" i="2"/>
  <c r="GD242" i="2"/>
  <c r="GD237" i="2"/>
  <c r="GD229" i="2"/>
  <c r="GD241" i="2"/>
  <c r="GD239" i="2"/>
  <c r="GD238" i="2"/>
  <c r="GD231" i="2"/>
  <c r="GD230" i="2"/>
  <c r="GD251" i="2"/>
  <c r="GD223" i="2"/>
  <c r="GD224" i="2"/>
  <c r="GD235" i="2"/>
  <c r="GD227" i="2"/>
  <c r="GD226" i="2"/>
  <c r="GD234" i="2"/>
  <c r="EG222" i="2"/>
  <c r="BD329" i="2"/>
  <c r="AP48" i="10"/>
  <c r="AQ163" i="10"/>
  <c r="AQ164" i="10" s="1"/>
  <c r="AQ165" i="10" s="1"/>
  <c r="AQ153" i="10"/>
  <c r="AQ128" i="10"/>
  <c r="AQ129" i="10" s="1"/>
  <c r="AQ130" i="10" s="1"/>
  <c r="AQ146" i="10"/>
  <c r="AQ147" i="10" s="1"/>
  <c r="AQ148" i="10" s="1"/>
  <c r="AQ136" i="10"/>
  <c r="AQ118" i="10"/>
  <c r="IM224" i="2"/>
  <c r="IM225" i="2"/>
  <c r="IM226" i="2"/>
  <c r="IM228" i="2"/>
  <c r="IM229" i="2"/>
  <c r="IM227" i="2"/>
  <c r="IM230" i="2"/>
  <c r="IM234" i="2"/>
  <c r="IM235" i="2"/>
  <c r="IM233" i="2"/>
  <c r="IM231" i="2"/>
  <c r="IM236" i="2"/>
  <c r="IM239" i="2"/>
  <c r="IM240" i="2"/>
  <c r="IM238" i="2"/>
  <c r="IM243" i="2"/>
  <c r="IM241" i="2"/>
  <c r="IM245" i="2"/>
  <c r="IM237" i="2"/>
  <c r="IM244" i="2"/>
  <c r="IM242" i="2"/>
  <c r="IM247" i="2"/>
  <c r="IM248" i="2"/>
  <c r="IM249" i="2"/>
  <c r="IM250" i="2"/>
  <c r="IM251" i="2"/>
  <c r="IM246" i="2"/>
  <c r="IM253" i="2"/>
  <c r="IM223" i="2"/>
  <c r="IM252" i="2"/>
  <c r="IM232" i="2"/>
  <c r="NJ224" i="2"/>
  <c r="NJ225" i="2"/>
  <c r="NJ228" i="2"/>
  <c r="NJ226" i="2"/>
  <c r="NJ229" i="2"/>
  <c r="NJ227" i="2"/>
  <c r="NJ233" i="2"/>
  <c r="NJ231" i="2"/>
  <c r="NJ234" i="2"/>
  <c r="NJ230" i="2"/>
  <c r="NJ235" i="2"/>
  <c r="NJ236" i="2"/>
  <c r="NJ237" i="2"/>
  <c r="NJ238" i="2"/>
  <c r="NJ243" i="2"/>
  <c r="NJ244" i="2"/>
  <c r="NJ245" i="2"/>
  <c r="NJ242" i="2"/>
  <c r="NJ240" i="2"/>
  <c r="NJ239" i="2"/>
  <c r="NJ241" i="2"/>
  <c r="NJ247" i="2"/>
  <c r="NJ248" i="2"/>
  <c r="NJ249" i="2"/>
  <c r="NJ250" i="2"/>
  <c r="NJ246" i="2"/>
  <c r="NJ252" i="2"/>
  <c r="NJ251" i="2"/>
  <c r="NJ223" i="2"/>
  <c r="NJ253" i="2"/>
  <c r="NJ232" i="2"/>
  <c r="KB10" i="2"/>
  <c r="KB309" i="2" s="1"/>
  <c r="II10" i="2"/>
  <c r="II309" i="2" s="1"/>
  <c r="HO10" i="2"/>
  <c r="HO309" i="2" s="1"/>
  <c r="JH10" i="2"/>
  <c r="JH309" i="2" s="1"/>
  <c r="GY10" i="2"/>
  <c r="GY309" i="2" s="1"/>
  <c r="HG10" i="2"/>
  <c r="HG309" i="2" s="1"/>
  <c r="PG10" i="2"/>
  <c r="PG309" i="2" s="1"/>
  <c r="KJ10" i="2"/>
  <c r="IA10" i="2"/>
  <c r="IA309" i="2" s="1"/>
  <c r="GU10" i="2"/>
  <c r="GU309" i="2" s="1"/>
  <c r="DI335" i="2"/>
  <c r="DI319" i="2"/>
  <c r="DI318" i="2"/>
  <c r="DI316" i="2"/>
  <c r="DI313" i="2"/>
  <c r="EC335" i="2"/>
  <c r="EC318" i="2"/>
  <c r="EC319" i="2"/>
  <c r="EC316" i="2"/>
  <c r="EC313" i="2"/>
  <c r="DU335" i="2"/>
  <c r="DU318" i="2"/>
  <c r="DU316" i="2"/>
  <c r="DU313" i="2"/>
  <c r="DU319" i="2"/>
  <c r="DA335" i="2"/>
  <c r="DA318" i="2"/>
  <c r="DA319" i="2"/>
  <c r="DA316" i="2"/>
  <c r="DA313" i="2"/>
  <c r="DM335" i="2"/>
  <c r="DM319" i="2"/>
  <c r="DM316" i="2"/>
  <c r="DM313" i="2"/>
  <c r="DM318" i="2"/>
  <c r="EO335" i="2"/>
  <c r="EO319" i="2"/>
  <c r="EO318" i="2"/>
  <c r="EO316" i="2"/>
  <c r="EO313" i="2"/>
  <c r="EG335" i="2"/>
  <c r="EG319" i="2"/>
  <c r="EG318" i="2"/>
  <c r="EG316" i="2"/>
  <c r="EG313" i="2"/>
  <c r="ES335" i="2"/>
  <c r="ES318" i="2"/>
  <c r="ES316" i="2"/>
  <c r="ES313" i="2"/>
  <c r="ES319" i="2"/>
  <c r="EK335" i="2"/>
  <c r="EK319" i="2"/>
  <c r="EK316" i="2"/>
  <c r="EK313" i="2"/>
  <c r="EK318" i="2"/>
  <c r="DY335" i="2"/>
  <c r="DY319" i="2"/>
  <c r="DY318" i="2"/>
  <c r="DY316" i="2"/>
  <c r="DY313" i="2"/>
  <c r="DE335" i="2"/>
  <c r="DE318" i="2"/>
  <c r="DE316" i="2"/>
  <c r="DE313" i="2"/>
  <c r="DE319" i="2"/>
  <c r="DQ335" i="2"/>
  <c r="DQ319" i="2"/>
  <c r="DQ318" i="2"/>
  <c r="DQ316" i="2"/>
  <c r="DQ313" i="2"/>
  <c r="AS47" i="10"/>
  <c r="AR46" i="10"/>
  <c r="AQ102" i="10"/>
  <c r="AQ103" i="10" s="1"/>
  <c r="AQ92" i="10"/>
  <c r="AQ86" i="10"/>
  <c r="AQ87" i="10" s="1"/>
  <c r="AQ70" i="10"/>
  <c r="AQ71" i="10" s="1"/>
  <c r="AQ72" i="10" s="1"/>
  <c r="AQ62" i="10" s="1"/>
  <c r="AQ76" i="10"/>
  <c r="AQ60" i="10"/>
  <c r="AM19" i="10"/>
  <c r="AM18" i="10"/>
  <c r="AN20" i="10"/>
  <c r="AZ317" i="2"/>
  <c r="O330" i="2"/>
  <c r="CB329" i="2"/>
  <c r="CN329" i="2"/>
  <c r="CJ317" i="2"/>
  <c r="CV329" i="2"/>
  <c r="CF317" i="2"/>
  <c r="CR317" i="2"/>
  <c r="BX329" i="2"/>
  <c r="CV317" i="2"/>
  <c r="K314" i="2"/>
  <c r="CJ329" i="2"/>
  <c r="CN317" i="2"/>
  <c r="O328" i="2"/>
  <c r="CR329" i="2"/>
  <c r="CF329" i="2"/>
  <c r="DE317" i="2"/>
  <c r="DA317" i="2"/>
  <c r="AZ329" i="2"/>
  <c r="BL329" i="2"/>
  <c r="O323" i="2"/>
  <c r="O324" i="2"/>
  <c r="CW313" i="2"/>
  <c r="CW335" i="2"/>
  <c r="CW319" i="2"/>
  <c r="CW318" i="2"/>
  <c r="G315" i="2"/>
  <c r="K315" i="2"/>
  <c r="GL6" i="2"/>
  <c r="FF6" i="2"/>
  <c r="GD6" i="2"/>
  <c r="FJ6" i="2"/>
  <c r="GP6" i="2"/>
  <c r="GH6" i="2"/>
  <c r="FV6" i="2"/>
  <c r="FZ6" i="2"/>
  <c r="FB6" i="2"/>
  <c r="FR6" i="2"/>
  <c r="FN6" i="2"/>
  <c r="EX6" i="2"/>
  <c r="K325" i="2"/>
  <c r="O315" i="2"/>
  <c r="AK80" i="10" l="1"/>
  <c r="AK79" i="10"/>
  <c r="AL77" i="10" s="1"/>
  <c r="AH96" i="10"/>
  <c r="AH95" i="10"/>
  <c r="AI93" i="10" s="1"/>
  <c r="AI104" i="10"/>
  <c r="AI94" i="10" s="1"/>
  <c r="KJ309" i="2"/>
  <c r="KK309" i="2" s="1"/>
  <c r="AQ88" i="10"/>
  <c r="AQ78" i="10" s="1"/>
  <c r="GH265" i="2"/>
  <c r="GH308" i="2"/>
  <c r="GH264" i="2"/>
  <c r="HO250" i="2"/>
  <c r="HO248" i="2"/>
  <c r="HO249" i="2"/>
  <c r="HO244" i="2"/>
  <c r="HO251" i="2"/>
  <c r="HO246" i="2"/>
  <c r="HO245" i="2"/>
  <c r="HO253" i="2"/>
  <c r="HO242" i="2"/>
  <c r="HO252" i="2"/>
  <c r="HO235" i="2"/>
  <c r="HO227" i="2"/>
  <c r="HO247" i="2"/>
  <c r="HO236" i="2"/>
  <c r="HO228" i="2"/>
  <c r="HO239" i="2"/>
  <c r="HO231" i="2"/>
  <c r="HO240" i="2"/>
  <c r="HO232" i="2"/>
  <c r="HO224" i="2"/>
  <c r="HO238" i="2"/>
  <c r="HO237" i="2"/>
  <c r="HO230" i="2"/>
  <c r="HO229" i="2"/>
  <c r="HO241" i="2"/>
  <c r="HO223" i="2"/>
  <c r="HO243" i="2"/>
  <c r="HO234" i="2"/>
  <c r="HO226" i="2"/>
  <c r="HO225" i="2"/>
  <c r="HO233" i="2"/>
  <c r="GD222" i="2"/>
  <c r="ET265" i="2"/>
  <c r="GL264" i="2"/>
  <c r="GL308" i="2"/>
  <c r="GL265" i="2"/>
  <c r="GU253" i="2"/>
  <c r="GU251" i="2"/>
  <c r="GU249" i="2"/>
  <c r="GU250" i="2"/>
  <c r="GU248" i="2"/>
  <c r="GU252" i="2"/>
  <c r="GU245" i="2"/>
  <c r="GU243" i="2"/>
  <c r="GU236" i="2"/>
  <c r="GU228" i="2"/>
  <c r="GU246" i="2"/>
  <c r="GU247" i="2"/>
  <c r="GU237" i="2"/>
  <c r="GU229" i="2"/>
  <c r="GU242" i="2"/>
  <c r="GU240" i="2"/>
  <c r="GU232" i="2"/>
  <c r="GU224" i="2"/>
  <c r="GU233" i="2"/>
  <c r="GU225" i="2"/>
  <c r="GU241" i="2"/>
  <c r="GU223" i="2"/>
  <c r="GU234" i="2"/>
  <c r="GU226" i="2"/>
  <c r="GU235" i="2"/>
  <c r="GU227" i="2"/>
  <c r="GU238" i="2"/>
  <c r="GU231" i="2"/>
  <c r="GU244" i="2"/>
  <c r="GU230" i="2"/>
  <c r="GU239" i="2"/>
  <c r="II249" i="2"/>
  <c r="II252" i="2"/>
  <c r="II253" i="2"/>
  <c r="II247" i="2"/>
  <c r="II248" i="2"/>
  <c r="II251" i="2"/>
  <c r="II246" i="2"/>
  <c r="II241" i="2"/>
  <c r="II234" i="2"/>
  <c r="II226" i="2"/>
  <c r="II244" i="2"/>
  <c r="II243" i="2"/>
  <c r="II235" i="2"/>
  <c r="II227" i="2"/>
  <c r="II238" i="2"/>
  <c r="II230" i="2"/>
  <c r="II239" i="2"/>
  <c r="II231" i="2"/>
  <c r="II237" i="2"/>
  <c r="II229" i="2"/>
  <c r="II223" i="2"/>
  <c r="II245" i="2"/>
  <c r="II240" i="2"/>
  <c r="II232" i="2"/>
  <c r="II224" i="2"/>
  <c r="II250" i="2"/>
  <c r="II242" i="2"/>
  <c r="II236" i="2"/>
  <c r="II233" i="2"/>
  <c r="II228" i="2"/>
  <c r="II225" i="2"/>
  <c r="FR265" i="2"/>
  <c r="FR308" i="2"/>
  <c r="FR264" i="2"/>
  <c r="GP265" i="2"/>
  <c r="GP264" i="2"/>
  <c r="GP308" i="2"/>
  <c r="IA251" i="2"/>
  <c r="IA249" i="2"/>
  <c r="IA250" i="2"/>
  <c r="IA247" i="2"/>
  <c r="IA252" i="2"/>
  <c r="IA243" i="2"/>
  <c r="IA236" i="2"/>
  <c r="IA228" i="2"/>
  <c r="IA253" i="2"/>
  <c r="IA244" i="2"/>
  <c r="IA237" i="2"/>
  <c r="IA229" i="2"/>
  <c r="IA248" i="2"/>
  <c r="IA241" i="2"/>
  <c r="IA240" i="2"/>
  <c r="IA232" i="2"/>
  <c r="IA224" i="2"/>
  <c r="IA246" i="2"/>
  <c r="IA245" i="2"/>
  <c r="IA233" i="2"/>
  <c r="IA225" i="2"/>
  <c r="IA242" i="2"/>
  <c r="IA239" i="2"/>
  <c r="IA235" i="2"/>
  <c r="IA234" i="2"/>
  <c r="IA231" i="2"/>
  <c r="IA227" i="2"/>
  <c r="IA226" i="2"/>
  <c r="IA238" i="2"/>
  <c r="IA230" i="2"/>
  <c r="IA223" i="2"/>
  <c r="FN265" i="2"/>
  <c r="FN308" i="2"/>
  <c r="FN264" i="2"/>
  <c r="FB265" i="2"/>
  <c r="FB264" i="2"/>
  <c r="FB308" i="2"/>
  <c r="FJ222" i="2"/>
  <c r="HK222" i="2"/>
  <c r="GL222" i="2"/>
  <c r="EX264" i="2"/>
  <c r="EX265" i="2"/>
  <c r="EX308" i="2"/>
  <c r="FZ264" i="2"/>
  <c r="FZ308" i="2"/>
  <c r="FZ265" i="2"/>
  <c r="FJ264" i="2"/>
  <c r="FJ308" i="2"/>
  <c r="FJ265" i="2"/>
  <c r="GD264" i="2"/>
  <c r="GD265" i="2"/>
  <c r="GD308" i="2"/>
  <c r="HG253" i="2"/>
  <c r="HG252" i="2"/>
  <c r="HG244" i="2"/>
  <c r="HG250" i="2"/>
  <c r="HG251" i="2"/>
  <c r="HG249" i="2"/>
  <c r="HG248" i="2"/>
  <c r="HG246" i="2"/>
  <c r="HG245" i="2"/>
  <c r="HG241" i="2"/>
  <c r="HG237" i="2"/>
  <c r="HG229" i="2"/>
  <c r="HG247" i="2"/>
  <c r="HG242" i="2"/>
  <c r="HG238" i="2"/>
  <c r="HG230" i="2"/>
  <c r="HG233" i="2"/>
  <c r="HG225" i="2"/>
  <c r="HG234" i="2"/>
  <c r="HG226" i="2"/>
  <c r="HG235" i="2"/>
  <c r="HG227" i="2"/>
  <c r="HG243" i="2"/>
  <c r="HG239" i="2"/>
  <c r="HG231" i="2"/>
  <c r="HG223" i="2"/>
  <c r="HG240" i="2"/>
  <c r="HG236" i="2"/>
  <c r="HG232" i="2"/>
  <c r="HG228" i="2"/>
  <c r="HG224" i="2"/>
  <c r="FB222" i="2"/>
  <c r="FR222" i="2"/>
  <c r="IE222" i="2"/>
  <c r="FV265" i="2"/>
  <c r="FV264" i="2"/>
  <c r="FV308" i="2"/>
  <c r="FF265" i="2"/>
  <c r="FF264" i="2"/>
  <c r="FF308" i="2"/>
  <c r="GY253" i="2"/>
  <c r="GY246" i="2"/>
  <c r="GY252" i="2"/>
  <c r="GY249" i="2"/>
  <c r="GY242" i="2"/>
  <c r="GY247" i="2"/>
  <c r="GY243" i="2"/>
  <c r="GY239" i="2"/>
  <c r="GY231" i="2"/>
  <c r="GY245" i="2"/>
  <c r="GY240" i="2"/>
  <c r="GY232" i="2"/>
  <c r="GY224" i="2"/>
  <c r="GY251" i="2"/>
  <c r="GY235" i="2"/>
  <c r="GY227" i="2"/>
  <c r="GY250" i="2"/>
  <c r="GY248" i="2"/>
  <c r="GY236" i="2"/>
  <c r="GY228" i="2"/>
  <c r="GY234" i="2"/>
  <c r="GY233" i="2"/>
  <c r="GY226" i="2"/>
  <c r="GY225" i="2"/>
  <c r="GY223" i="2"/>
  <c r="GY244" i="2"/>
  <c r="GY238" i="2"/>
  <c r="GY237" i="2"/>
  <c r="GY230" i="2"/>
  <c r="GY229" i="2"/>
  <c r="GY241" i="2"/>
  <c r="EX222" i="2"/>
  <c r="ET222" i="2"/>
  <c r="ET264" i="2"/>
  <c r="AQ48" i="10"/>
  <c r="FB316" i="2" s="1"/>
  <c r="AR146" i="10"/>
  <c r="AR147" i="10" s="1"/>
  <c r="AR148" i="10" s="1"/>
  <c r="AR128" i="10"/>
  <c r="AR129" i="10" s="1"/>
  <c r="AR130" i="10" s="1"/>
  <c r="AR163" i="10"/>
  <c r="AR164" i="10" s="1"/>
  <c r="AR165" i="10" s="1"/>
  <c r="AR136" i="10"/>
  <c r="AR118" i="10"/>
  <c r="AR153" i="10"/>
  <c r="KJ224" i="2"/>
  <c r="KJ225" i="2"/>
  <c r="KJ226" i="2"/>
  <c r="KJ227" i="2"/>
  <c r="KJ229" i="2"/>
  <c r="KJ228" i="2"/>
  <c r="KJ230" i="2"/>
  <c r="KJ234" i="2"/>
  <c r="KJ235" i="2"/>
  <c r="KJ233" i="2"/>
  <c r="KJ231" i="2"/>
  <c r="KJ236" i="2"/>
  <c r="KJ239" i="2"/>
  <c r="KJ240" i="2"/>
  <c r="KJ237" i="2"/>
  <c r="KJ238" i="2"/>
  <c r="KJ243" i="2"/>
  <c r="KJ242" i="2"/>
  <c r="KJ245" i="2"/>
  <c r="KJ241" i="2"/>
  <c r="KJ244" i="2"/>
  <c r="KJ246" i="2"/>
  <c r="KJ247" i="2"/>
  <c r="KJ248" i="2"/>
  <c r="KJ249" i="2"/>
  <c r="KJ250" i="2"/>
  <c r="KJ251" i="2"/>
  <c r="KJ253" i="2"/>
  <c r="KJ223" i="2"/>
  <c r="KJ252" i="2"/>
  <c r="KJ232" i="2"/>
  <c r="JH225" i="2"/>
  <c r="JH224" i="2"/>
  <c r="JH228" i="2"/>
  <c r="JH229" i="2"/>
  <c r="JH226" i="2"/>
  <c r="JH227" i="2"/>
  <c r="JH230" i="2"/>
  <c r="JH234" i="2"/>
  <c r="JH233" i="2"/>
  <c r="JH231" i="2"/>
  <c r="JH235" i="2"/>
  <c r="JH241" i="2"/>
  <c r="JH239" i="2"/>
  <c r="JH240" i="2"/>
  <c r="JH236" i="2"/>
  <c r="JH237" i="2"/>
  <c r="JH238" i="2"/>
  <c r="JH245" i="2"/>
  <c r="JH246" i="2"/>
  <c r="JH243" i="2"/>
  <c r="JH242" i="2"/>
  <c r="JH244" i="2"/>
  <c r="JH247" i="2"/>
  <c r="JH248" i="2"/>
  <c r="JH249" i="2"/>
  <c r="JH250" i="2"/>
  <c r="JH223" i="2"/>
  <c r="JH251" i="2"/>
  <c r="JH253" i="2"/>
  <c r="JH252" i="2"/>
  <c r="JH232" i="2"/>
  <c r="PG224" i="2"/>
  <c r="PG228" i="2"/>
  <c r="PG226" i="2"/>
  <c r="PG225" i="2"/>
  <c r="PG227" i="2"/>
  <c r="PG229" i="2"/>
  <c r="PG233" i="2"/>
  <c r="PG230" i="2"/>
  <c r="PG231" i="2"/>
  <c r="PG235" i="2"/>
  <c r="PG236" i="2"/>
  <c r="PG237" i="2"/>
  <c r="PG234" i="2"/>
  <c r="PG238" i="2"/>
  <c r="PG243" i="2"/>
  <c r="PG244" i="2"/>
  <c r="PG242" i="2"/>
  <c r="PG241" i="2"/>
  <c r="PG239" i="2"/>
  <c r="PG240" i="2"/>
  <c r="PG245" i="2"/>
  <c r="PG247" i="2"/>
  <c r="PG248" i="2"/>
  <c r="PG249" i="2"/>
  <c r="PG250" i="2"/>
  <c r="PG246" i="2"/>
  <c r="PG252" i="2"/>
  <c r="PG251" i="2"/>
  <c r="PG223" i="2"/>
  <c r="PG253" i="2"/>
  <c r="PG232" i="2"/>
  <c r="KB224" i="2"/>
  <c r="KB225" i="2"/>
  <c r="KB226" i="2"/>
  <c r="KB227" i="2"/>
  <c r="KB228" i="2"/>
  <c r="KB229" i="2"/>
  <c r="KB231" i="2"/>
  <c r="KB230" i="2"/>
  <c r="KB233" i="2"/>
  <c r="KB236" i="2"/>
  <c r="KB237" i="2"/>
  <c r="KB234" i="2"/>
  <c r="KB235" i="2"/>
  <c r="KB242" i="2"/>
  <c r="KB241" i="2"/>
  <c r="KB239" i="2"/>
  <c r="KB238" i="2"/>
  <c r="KB243" i="2"/>
  <c r="KB245" i="2"/>
  <c r="KB240" i="2"/>
  <c r="KB246" i="2"/>
  <c r="KB244" i="2"/>
  <c r="KB247" i="2"/>
  <c r="KB248" i="2"/>
  <c r="KB249" i="2"/>
  <c r="KB251" i="2"/>
  <c r="KB253" i="2"/>
  <c r="KB223" i="2"/>
  <c r="KB250" i="2"/>
  <c r="KB252" i="2"/>
  <c r="KB232" i="2"/>
  <c r="IV10" i="2"/>
  <c r="IV309" i="2" s="1"/>
  <c r="JD10" i="2"/>
  <c r="JD309" i="2" s="1"/>
  <c r="LE10" i="2"/>
  <c r="LE309" i="2" s="1"/>
  <c r="JL10" i="2"/>
  <c r="JL309" i="2" s="1"/>
  <c r="IR10" i="2"/>
  <c r="IR309" i="2" s="1"/>
  <c r="KF10" i="2"/>
  <c r="KF309" i="2" s="1"/>
  <c r="JX10" i="2"/>
  <c r="JX309" i="2" s="1"/>
  <c r="LY10" i="2"/>
  <c r="LY309" i="2" s="1"/>
  <c r="MG10" i="2"/>
  <c r="MG309" i="2" s="1"/>
  <c r="MH309" i="2" s="1"/>
  <c r="RD10" i="2"/>
  <c r="RD309" i="2" s="1"/>
  <c r="FZ335" i="2"/>
  <c r="FZ319" i="2"/>
  <c r="FZ318" i="2"/>
  <c r="FZ313" i="2"/>
  <c r="GH335" i="2"/>
  <c r="GH318" i="2"/>
  <c r="GH313" i="2"/>
  <c r="GH319" i="2"/>
  <c r="FJ335" i="2"/>
  <c r="FJ319" i="2"/>
  <c r="FJ318" i="2"/>
  <c r="FJ313" i="2"/>
  <c r="FF335" i="2"/>
  <c r="FF319" i="2"/>
  <c r="FF318" i="2"/>
  <c r="FF313" i="2"/>
  <c r="EX335" i="2"/>
  <c r="EX318" i="2"/>
  <c r="EX319" i="2"/>
  <c r="EX316" i="2"/>
  <c r="EX313" i="2"/>
  <c r="FN335" i="2"/>
  <c r="FN318" i="2"/>
  <c r="FN319" i="2"/>
  <c r="FN313" i="2"/>
  <c r="FB335" i="2"/>
  <c r="FB319" i="2"/>
  <c r="FB313" i="2"/>
  <c r="FB318" i="2"/>
  <c r="FV335" i="2"/>
  <c r="FV319" i="2"/>
  <c r="FV318" i="2"/>
  <c r="FV313" i="2"/>
  <c r="FR335" i="2"/>
  <c r="FR318" i="2"/>
  <c r="FR313" i="2"/>
  <c r="FR319" i="2"/>
  <c r="GP335" i="2"/>
  <c r="GP318" i="2"/>
  <c r="GP319" i="2"/>
  <c r="GP313" i="2"/>
  <c r="GD335" i="2"/>
  <c r="GD319" i="2"/>
  <c r="GD318" i="2"/>
  <c r="GD313" i="2"/>
  <c r="GL335" i="2"/>
  <c r="GL319" i="2"/>
  <c r="GL318" i="2"/>
  <c r="GL313" i="2"/>
  <c r="AR102" i="10"/>
  <c r="AR103" i="10" s="1"/>
  <c r="AR92" i="10"/>
  <c r="AR86" i="10"/>
  <c r="AR87" i="10" s="1"/>
  <c r="AR76" i="10"/>
  <c r="AR70" i="10"/>
  <c r="AR71" i="10" s="1"/>
  <c r="AR72" i="10" s="1"/>
  <c r="AR62" i="10" s="1"/>
  <c r="AR60" i="10"/>
  <c r="AO20" i="10"/>
  <c r="AN19" i="10"/>
  <c r="AN18" i="10"/>
  <c r="AS46" i="10"/>
  <c r="AT47" i="10"/>
  <c r="AE61" i="10"/>
  <c r="AE63" i="10" s="1"/>
  <c r="CW317" i="2"/>
  <c r="CW329" i="2"/>
  <c r="DQ329" i="2"/>
  <c r="DE329" i="2"/>
  <c r="DY329" i="2"/>
  <c r="FB317" i="2"/>
  <c r="EX317" i="2"/>
  <c r="EC317" i="2"/>
  <c r="EK329" i="2"/>
  <c r="DM329" i="2"/>
  <c r="DI329" i="2"/>
  <c r="DU317" i="2"/>
  <c r="DM317" i="2"/>
  <c r="O314" i="2"/>
  <c r="DU329" i="2"/>
  <c r="EC329" i="2"/>
  <c r="EO317" i="2"/>
  <c r="EK317" i="2"/>
  <c r="S328" i="2"/>
  <c r="S330" i="2"/>
  <c r="ES329" i="2"/>
  <c r="EG329" i="2"/>
  <c r="EO329" i="2"/>
  <c r="ES317" i="2"/>
  <c r="DQ317" i="2"/>
  <c r="DY317" i="2"/>
  <c r="EG317" i="2"/>
  <c r="S323" i="2"/>
  <c r="S324" i="2"/>
  <c r="ET318" i="2"/>
  <c r="K326" i="2"/>
  <c r="K327" i="2" s="1"/>
  <c r="ET335" i="2"/>
  <c r="ET313" i="2"/>
  <c r="DI317" i="2"/>
  <c r="ET319" i="2"/>
  <c r="O325" i="2"/>
  <c r="DA329" i="2"/>
  <c r="O326" i="2"/>
  <c r="O327" i="2" s="1"/>
  <c r="HK6" i="2"/>
  <c r="GY6" i="2"/>
  <c r="HS6" i="2"/>
  <c r="IE6" i="2"/>
  <c r="HG6" i="2"/>
  <c r="HC6" i="2"/>
  <c r="GU6" i="2"/>
  <c r="HO6" i="2"/>
  <c r="HW6" i="2"/>
  <c r="IM6" i="2"/>
  <c r="IM308" i="2" s="1"/>
  <c r="IA6" i="2"/>
  <c r="II6" i="2"/>
  <c r="S315" i="2"/>
  <c r="AL80" i="10" l="1"/>
  <c r="AL79" i="10"/>
  <c r="AM77" i="10" s="1"/>
  <c r="AI96" i="10"/>
  <c r="AI95" i="10"/>
  <c r="AJ93" i="10" s="1"/>
  <c r="AJ104" i="10"/>
  <c r="AJ94" i="10" s="1"/>
  <c r="AE64" i="10"/>
  <c r="AF61" i="10"/>
  <c r="AF63" i="10" s="1"/>
  <c r="AR88" i="10"/>
  <c r="AR78" i="10" s="1"/>
  <c r="II264" i="2"/>
  <c r="IR317" i="2" s="1"/>
  <c r="II265" i="2"/>
  <c r="II329" i="2" s="1"/>
  <c r="II308" i="2"/>
  <c r="HC264" i="2"/>
  <c r="HK317" i="2" s="1"/>
  <c r="HC265" i="2"/>
  <c r="HC329" i="2" s="1"/>
  <c r="HC308" i="2"/>
  <c r="HK308" i="2"/>
  <c r="HK264" i="2"/>
  <c r="HS317" i="2" s="1"/>
  <c r="HK265" i="2"/>
  <c r="HK329" i="2" s="1"/>
  <c r="GQ264" i="2"/>
  <c r="GU222" i="2"/>
  <c r="IA265" i="2"/>
  <c r="IA329" i="2" s="1"/>
  <c r="IA308" i="2"/>
  <c r="IA264" i="2"/>
  <c r="II317" i="2" s="1"/>
  <c r="HG264" i="2"/>
  <c r="HO317" i="2" s="1"/>
  <c r="HG308" i="2"/>
  <c r="HG265" i="2"/>
  <c r="HG329" i="2" s="1"/>
  <c r="IA222" i="2"/>
  <c r="IE265" i="2"/>
  <c r="IE329" i="2" s="1"/>
  <c r="IE308" i="2"/>
  <c r="IE264" i="2"/>
  <c r="IM317" i="2" s="1"/>
  <c r="GY222" i="2"/>
  <c r="II222" i="2"/>
  <c r="HS265" i="2"/>
  <c r="HS329" i="2" s="1"/>
  <c r="HS308" i="2"/>
  <c r="HS264" i="2"/>
  <c r="IA317" i="2" s="1"/>
  <c r="GQ222" i="2"/>
  <c r="HG222" i="2"/>
  <c r="HO308" i="2"/>
  <c r="HO265" i="2"/>
  <c r="HO329" i="2" s="1"/>
  <c r="HO264" i="2"/>
  <c r="HW317" i="2" s="1"/>
  <c r="GQ265" i="2"/>
  <c r="HW308" i="2"/>
  <c r="HW264" i="2"/>
  <c r="IE317" i="2" s="1"/>
  <c r="HW265" i="2"/>
  <c r="HW329" i="2" s="1"/>
  <c r="GU265" i="2"/>
  <c r="GU264" i="2"/>
  <c r="GU308" i="2"/>
  <c r="GY265" i="2"/>
  <c r="GY329" i="2" s="1"/>
  <c r="GY308" i="2"/>
  <c r="GY264" i="2"/>
  <c r="HG317" i="2" s="1"/>
  <c r="HO222" i="2"/>
  <c r="AR48" i="10"/>
  <c r="AS128" i="10"/>
  <c r="AS129" i="10" s="1"/>
  <c r="AS130" i="10" s="1"/>
  <c r="AS153" i="10"/>
  <c r="AS163" i="10"/>
  <c r="AS164" i="10" s="1"/>
  <c r="AS165" i="10" s="1"/>
  <c r="AS146" i="10"/>
  <c r="AS147" i="10" s="1"/>
  <c r="AS148" i="10" s="1"/>
  <c r="AS118" i="10"/>
  <c r="AS136" i="10"/>
  <c r="MG224" i="2"/>
  <c r="MG225" i="2"/>
  <c r="MG226" i="2"/>
  <c r="MG229" i="2"/>
  <c r="MG227" i="2"/>
  <c r="MG230" i="2"/>
  <c r="MG234" i="2"/>
  <c r="MG233" i="2"/>
  <c r="MG228" i="2"/>
  <c r="MG231" i="2"/>
  <c r="MG235" i="2"/>
  <c r="MG236" i="2"/>
  <c r="MG239" i="2"/>
  <c r="MG240" i="2"/>
  <c r="MG238" i="2"/>
  <c r="MG243" i="2"/>
  <c r="MG241" i="2"/>
  <c r="MG244" i="2"/>
  <c r="MG237" i="2"/>
  <c r="MG245" i="2"/>
  <c r="MG242" i="2"/>
  <c r="MG247" i="2"/>
  <c r="MG248" i="2"/>
  <c r="MG249" i="2"/>
  <c r="MG250" i="2"/>
  <c r="MG251" i="2"/>
  <c r="MG246" i="2"/>
  <c r="MG253" i="2"/>
  <c r="MG223" i="2"/>
  <c r="MG252" i="2"/>
  <c r="MG232" i="2"/>
  <c r="IR225" i="2"/>
  <c r="IR224" i="2"/>
  <c r="IR227" i="2"/>
  <c r="IR228" i="2"/>
  <c r="IR229" i="2"/>
  <c r="IR226" i="2"/>
  <c r="IR230" i="2"/>
  <c r="IR234" i="2"/>
  <c r="IR233" i="2"/>
  <c r="IR231" i="2"/>
  <c r="IR235" i="2"/>
  <c r="IR237" i="2"/>
  <c r="IR241" i="2"/>
  <c r="IR236" i="2"/>
  <c r="IR239" i="2"/>
  <c r="IR240" i="2"/>
  <c r="IR238" i="2"/>
  <c r="IR242" i="2"/>
  <c r="IR246" i="2"/>
  <c r="IR245" i="2"/>
  <c r="IR243" i="2"/>
  <c r="IR244" i="2"/>
  <c r="IR247" i="2"/>
  <c r="IR248" i="2"/>
  <c r="IR249" i="2"/>
  <c r="IR250" i="2"/>
  <c r="IR223" i="2"/>
  <c r="IR253" i="2"/>
  <c r="IR251" i="2"/>
  <c r="IR252" i="2"/>
  <c r="IR232" i="2"/>
  <c r="IV224" i="2"/>
  <c r="IV225" i="2"/>
  <c r="IV226" i="2"/>
  <c r="IV227" i="2"/>
  <c r="IV229" i="2"/>
  <c r="IV231" i="2"/>
  <c r="IV228" i="2"/>
  <c r="IV236" i="2"/>
  <c r="IV237" i="2"/>
  <c r="IV234" i="2"/>
  <c r="IV230" i="2"/>
  <c r="IV233" i="2"/>
  <c r="IV235" i="2"/>
  <c r="IV242" i="2"/>
  <c r="IV241" i="2"/>
  <c r="IV239" i="2"/>
  <c r="IV243" i="2"/>
  <c r="IV244" i="2"/>
  <c r="IV240" i="2"/>
  <c r="IV246" i="2"/>
  <c r="IV238" i="2"/>
  <c r="IV245" i="2"/>
  <c r="IV247" i="2"/>
  <c r="IV248" i="2"/>
  <c r="IV249" i="2"/>
  <c r="IV250" i="2"/>
  <c r="IV253" i="2"/>
  <c r="IV251" i="2"/>
  <c r="IV252" i="2"/>
  <c r="IV223" i="2"/>
  <c r="IV232" i="2"/>
  <c r="LY224" i="2"/>
  <c r="LY225" i="2"/>
  <c r="LY226" i="2"/>
  <c r="LY227" i="2"/>
  <c r="LY228" i="2"/>
  <c r="LY231" i="2"/>
  <c r="LY229" i="2"/>
  <c r="LY230" i="2"/>
  <c r="LY235" i="2"/>
  <c r="LY236" i="2"/>
  <c r="LY237" i="2"/>
  <c r="LY233" i="2"/>
  <c r="LY234" i="2"/>
  <c r="LY242" i="2"/>
  <c r="LY241" i="2"/>
  <c r="LY239" i="2"/>
  <c r="LY245" i="2"/>
  <c r="LY246" i="2"/>
  <c r="LY243" i="2"/>
  <c r="LY238" i="2"/>
  <c r="LY240" i="2"/>
  <c r="LY244" i="2"/>
  <c r="LY247" i="2"/>
  <c r="LY248" i="2"/>
  <c r="LY249" i="2"/>
  <c r="LY250" i="2"/>
  <c r="LY251" i="2"/>
  <c r="LY253" i="2"/>
  <c r="LY223" i="2"/>
  <c r="LY252" i="2"/>
  <c r="LY232" i="2"/>
  <c r="JL224" i="2"/>
  <c r="JL225" i="2"/>
  <c r="JL226" i="2"/>
  <c r="JL227" i="2"/>
  <c r="JL228" i="2"/>
  <c r="JL229" i="2"/>
  <c r="JL230" i="2"/>
  <c r="JL231" i="2"/>
  <c r="JL236" i="2"/>
  <c r="JL237" i="2"/>
  <c r="JL235" i="2"/>
  <c r="JL233" i="2"/>
  <c r="JL234" i="2"/>
  <c r="JL242" i="2"/>
  <c r="JL241" i="2"/>
  <c r="JL239" i="2"/>
  <c r="JL245" i="2"/>
  <c r="JL246" i="2"/>
  <c r="JL243" i="2"/>
  <c r="JL238" i="2"/>
  <c r="JL240" i="2"/>
  <c r="JL244" i="2"/>
  <c r="JL247" i="2"/>
  <c r="JL248" i="2"/>
  <c r="JL249" i="2"/>
  <c r="JL250" i="2"/>
  <c r="JL251" i="2"/>
  <c r="JL253" i="2"/>
  <c r="JL223" i="2"/>
  <c r="JL252" i="2"/>
  <c r="JL232" i="2"/>
  <c r="JX224" i="2"/>
  <c r="JX225" i="2"/>
  <c r="JX226" i="2"/>
  <c r="JX229" i="2"/>
  <c r="JX228" i="2"/>
  <c r="JX227" i="2"/>
  <c r="JX230" i="2"/>
  <c r="JX234" i="2"/>
  <c r="JX233" i="2"/>
  <c r="JX235" i="2"/>
  <c r="JX231" i="2"/>
  <c r="JX237" i="2"/>
  <c r="JX241" i="2"/>
  <c r="JX239" i="2"/>
  <c r="JX240" i="2"/>
  <c r="JX238" i="2"/>
  <c r="JX236" i="2"/>
  <c r="JX242" i="2"/>
  <c r="JX246" i="2"/>
  <c r="JX244" i="2"/>
  <c r="JX247" i="2"/>
  <c r="JX248" i="2"/>
  <c r="JX249" i="2"/>
  <c r="JX243" i="2"/>
  <c r="JX245" i="2"/>
  <c r="JX251" i="2"/>
  <c r="JX223" i="2"/>
  <c r="JX253" i="2"/>
  <c r="JX250" i="2"/>
  <c r="JX252" i="2"/>
  <c r="JX232" i="2"/>
  <c r="LE225" i="2"/>
  <c r="LE224" i="2"/>
  <c r="LE227" i="2"/>
  <c r="LE228" i="2"/>
  <c r="LE229" i="2"/>
  <c r="LE226" i="2"/>
  <c r="LE230" i="2"/>
  <c r="LE234" i="2"/>
  <c r="LE233" i="2"/>
  <c r="LE231" i="2"/>
  <c r="LE235" i="2"/>
  <c r="LE237" i="2"/>
  <c r="LE241" i="2"/>
  <c r="LE236" i="2"/>
  <c r="LE239" i="2"/>
  <c r="LE240" i="2"/>
  <c r="LE238" i="2"/>
  <c r="LE242" i="2"/>
  <c r="LE246" i="2"/>
  <c r="LE245" i="2"/>
  <c r="LE243" i="2"/>
  <c r="LE244" i="2"/>
  <c r="LE247" i="2"/>
  <c r="LE248" i="2"/>
  <c r="LE249" i="2"/>
  <c r="LE223" i="2"/>
  <c r="LE253" i="2"/>
  <c r="LE250" i="2"/>
  <c r="LE251" i="2"/>
  <c r="LE252" i="2"/>
  <c r="LE232" i="2"/>
  <c r="RD224" i="2"/>
  <c r="RD225" i="2"/>
  <c r="RD228" i="2"/>
  <c r="RD226" i="2"/>
  <c r="RD227" i="2"/>
  <c r="RD233" i="2"/>
  <c r="RD231" i="2"/>
  <c r="RD229" i="2"/>
  <c r="RD230" i="2"/>
  <c r="RD234" i="2"/>
  <c r="RD235" i="2"/>
  <c r="RD236" i="2"/>
  <c r="RD237" i="2"/>
  <c r="RD238" i="2"/>
  <c r="RD243" i="2"/>
  <c r="RD244" i="2"/>
  <c r="RD242" i="2"/>
  <c r="RD240" i="2"/>
  <c r="RD239" i="2"/>
  <c r="RD245" i="2"/>
  <c r="RD241" i="2"/>
  <c r="RD247" i="2"/>
  <c r="RD248" i="2"/>
  <c r="RD249" i="2"/>
  <c r="RD250" i="2"/>
  <c r="RD246" i="2"/>
  <c r="RD252" i="2"/>
  <c r="RD223" i="2"/>
  <c r="RD251" i="2"/>
  <c r="RD253" i="2"/>
  <c r="RD232" i="2"/>
  <c r="KF224" i="2"/>
  <c r="KF225" i="2"/>
  <c r="KF228" i="2"/>
  <c r="KF226" i="2"/>
  <c r="KF227" i="2"/>
  <c r="KF230" i="2"/>
  <c r="KF229" i="2"/>
  <c r="KF233" i="2"/>
  <c r="KF231" i="2"/>
  <c r="KF236" i="2"/>
  <c r="KF237" i="2"/>
  <c r="KF234" i="2"/>
  <c r="KF235" i="2"/>
  <c r="KF238" i="2"/>
  <c r="KF243" i="2"/>
  <c r="KF244" i="2"/>
  <c r="KF245" i="2"/>
  <c r="KF242" i="2"/>
  <c r="KF241" i="2"/>
  <c r="KF239" i="2"/>
  <c r="KF240" i="2"/>
  <c r="KF247" i="2"/>
  <c r="KF248" i="2"/>
  <c r="KF249" i="2"/>
  <c r="KF250" i="2"/>
  <c r="KF246" i="2"/>
  <c r="KF252" i="2"/>
  <c r="KF251" i="2"/>
  <c r="KF223" i="2"/>
  <c r="KF253" i="2"/>
  <c r="KF232" i="2"/>
  <c r="JD224" i="2"/>
  <c r="JD225" i="2"/>
  <c r="JD226" i="2"/>
  <c r="JD229" i="2"/>
  <c r="JD228" i="2"/>
  <c r="JD227" i="2"/>
  <c r="JD230" i="2"/>
  <c r="JD234" i="2"/>
  <c r="JD235" i="2"/>
  <c r="JD233" i="2"/>
  <c r="JD231" i="2"/>
  <c r="JD236" i="2"/>
  <c r="JD239" i="2"/>
  <c r="JD240" i="2"/>
  <c r="JD237" i="2"/>
  <c r="JD238" i="2"/>
  <c r="JD243" i="2"/>
  <c r="JD242" i="2"/>
  <c r="JD244" i="2"/>
  <c r="JD241" i="2"/>
  <c r="JD246" i="2"/>
  <c r="JD247" i="2"/>
  <c r="JD248" i="2"/>
  <c r="JD249" i="2"/>
  <c r="JD250" i="2"/>
  <c r="JD251" i="2"/>
  <c r="JD245" i="2"/>
  <c r="JD253" i="2"/>
  <c r="JD223" i="2"/>
  <c r="JD252" i="2"/>
  <c r="JD232" i="2"/>
  <c r="MC10" i="2"/>
  <c r="MC309" i="2" s="1"/>
  <c r="KO10" i="2"/>
  <c r="KO309" i="2" s="1"/>
  <c r="NB10" i="2"/>
  <c r="NB309" i="2" s="1"/>
  <c r="LI10" i="2"/>
  <c r="LI309" i="2" s="1"/>
  <c r="TA10" i="2"/>
  <c r="TA309" i="2" s="1"/>
  <c r="LA10" i="2"/>
  <c r="LA309" i="2" s="1"/>
  <c r="OD10" i="2"/>
  <c r="KS10" i="2"/>
  <c r="KS309" i="2" s="1"/>
  <c r="NV10" i="2"/>
  <c r="NV309" i="2" s="1"/>
  <c r="LU10" i="2"/>
  <c r="LU309" i="2" s="1"/>
  <c r="IA335" i="2"/>
  <c r="IA318" i="2"/>
  <c r="IA313" i="2"/>
  <c r="IA319" i="2"/>
  <c r="GU335" i="2"/>
  <c r="GU319" i="2"/>
  <c r="GU313" i="2"/>
  <c r="GU318" i="2"/>
  <c r="HS335" i="2"/>
  <c r="HS319" i="2"/>
  <c r="HS318" i="2"/>
  <c r="HS313" i="2"/>
  <c r="HK318" i="2"/>
  <c r="HK319" i="2"/>
  <c r="HK335" i="2"/>
  <c r="HK313" i="2"/>
  <c r="HW335" i="2"/>
  <c r="HW319" i="2"/>
  <c r="HW318" i="2"/>
  <c r="HW313" i="2"/>
  <c r="HG335" i="2"/>
  <c r="HG318" i="2"/>
  <c r="HG313" i="2"/>
  <c r="HG319" i="2"/>
  <c r="II335" i="2"/>
  <c r="II319" i="2"/>
  <c r="II318" i="2"/>
  <c r="II313" i="2"/>
  <c r="IM335" i="2"/>
  <c r="IM319" i="2"/>
  <c r="IM313" i="2"/>
  <c r="IM318" i="2"/>
  <c r="HO335" i="2"/>
  <c r="HO319" i="2"/>
  <c r="HO313" i="2"/>
  <c r="HO318" i="2"/>
  <c r="HC335" i="2"/>
  <c r="HC319" i="2"/>
  <c r="HC318" i="2"/>
  <c r="HC313" i="2"/>
  <c r="IE335" i="2"/>
  <c r="IE318" i="2"/>
  <c r="IE313" i="2"/>
  <c r="IE319" i="2"/>
  <c r="GY335" i="2"/>
  <c r="GY319" i="2"/>
  <c r="GY313" i="2"/>
  <c r="GY318" i="2"/>
  <c r="AP20" i="10"/>
  <c r="AO19" i="10"/>
  <c r="AO18" i="10"/>
  <c r="AT46" i="10"/>
  <c r="AU47" i="10"/>
  <c r="AS102" i="10"/>
  <c r="AS103" i="10" s="1"/>
  <c r="AS92" i="10"/>
  <c r="AS70" i="10"/>
  <c r="AS71" i="10" s="1"/>
  <c r="AS72" i="10" s="1"/>
  <c r="AS62" i="10" s="1"/>
  <c r="AS76" i="10"/>
  <c r="AS86" i="10"/>
  <c r="AS87" i="10" s="1"/>
  <c r="AS60" i="10"/>
  <c r="S314" i="2"/>
  <c r="FZ317" i="2"/>
  <c r="GL317" i="2"/>
  <c r="W328" i="2"/>
  <c r="W330" i="2"/>
  <c r="FJ329" i="2"/>
  <c r="FV329" i="2"/>
  <c r="FN329" i="2"/>
  <c r="GD329" i="2"/>
  <c r="FZ329" i="2"/>
  <c r="GD317" i="2"/>
  <c r="FN317" i="2"/>
  <c r="ET317" i="2"/>
  <c r="GY317" i="2"/>
  <c r="FJ317" i="2"/>
  <c r="FR317" i="2"/>
  <c r="FF329" i="2"/>
  <c r="GH329" i="2"/>
  <c r="FB329" i="2"/>
  <c r="GL329" i="2"/>
  <c r="GP329" i="2"/>
  <c r="FR329" i="2"/>
  <c r="FV317" i="2"/>
  <c r="GP317" i="2"/>
  <c r="GH317" i="2"/>
  <c r="GU317" i="2"/>
  <c r="W323" i="2"/>
  <c r="W324" i="2"/>
  <c r="GQ335" i="2"/>
  <c r="IM264" i="2"/>
  <c r="IV317" i="2" s="1"/>
  <c r="ET329" i="2"/>
  <c r="GQ319" i="2"/>
  <c r="FF317" i="2"/>
  <c r="GQ313" i="2"/>
  <c r="GQ318" i="2"/>
  <c r="S325" i="2"/>
  <c r="IM265" i="2"/>
  <c r="IM329" i="2" s="1"/>
  <c r="EX329" i="2"/>
  <c r="S326" i="2"/>
  <c r="S327" i="2" s="1"/>
  <c r="KF6" i="2"/>
  <c r="KF308" i="2" s="1"/>
  <c r="KJ6" i="2"/>
  <c r="KJ308" i="2" s="1"/>
  <c r="JL6" i="2"/>
  <c r="JL308" i="2" s="1"/>
  <c r="IZ6" i="2"/>
  <c r="IZ308" i="2" s="1"/>
  <c r="KB6" i="2"/>
  <c r="KB308" i="2" s="1"/>
  <c r="IV6" i="2"/>
  <c r="IV308" i="2" s="1"/>
  <c r="JX6" i="2"/>
  <c r="JX308" i="2" s="1"/>
  <c r="JT6" i="2"/>
  <c r="JT308" i="2" s="1"/>
  <c r="IR6" i="2"/>
  <c r="IR308" i="2" s="1"/>
  <c r="JD6" i="2"/>
  <c r="JD308" i="2" s="1"/>
  <c r="JP6" i="2"/>
  <c r="JP308" i="2" s="1"/>
  <c r="JH6" i="2"/>
  <c r="JH308" i="2" s="1"/>
  <c r="IM222" i="2"/>
  <c r="W315" i="2"/>
  <c r="AM80" i="10" l="1"/>
  <c r="AM79" i="10"/>
  <c r="AN77" i="10" s="1"/>
  <c r="AJ96" i="10"/>
  <c r="AJ95" i="10"/>
  <c r="AK93" i="10" s="1"/>
  <c r="AK104" i="10"/>
  <c r="AK94" i="10" s="1"/>
  <c r="OD309" i="2"/>
  <c r="OE309" i="2" s="1"/>
  <c r="AF64" i="10"/>
  <c r="AS88" i="10"/>
  <c r="AS78" i="10" s="1"/>
  <c r="AS48" i="10"/>
  <c r="AT163" i="10"/>
  <c r="AT164" i="10" s="1"/>
  <c r="AT165" i="10" s="1"/>
  <c r="AT136" i="10"/>
  <c r="AT128" i="10"/>
  <c r="AT129" i="10" s="1"/>
  <c r="AT130" i="10" s="1"/>
  <c r="AT153" i="10"/>
  <c r="AT146" i="10"/>
  <c r="AT147" i="10" s="1"/>
  <c r="AT148" i="10" s="1"/>
  <c r="AT118" i="10"/>
  <c r="NV224" i="2"/>
  <c r="NV225" i="2"/>
  <c r="NV226" i="2"/>
  <c r="NV227" i="2"/>
  <c r="NV228" i="2"/>
  <c r="NV229" i="2"/>
  <c r="NV230" i="2"/>
  <c r="NV231" i="2"/>
  <c r="NV235" i="2"/>
  <c r="NV236" i="2"/>
  <c r="NV237" i="2"/>
  <c r="NV234" i="2"/>
  <c r="NV233" i="2"/>
  <c r="NV242" i="2"/>
  <c r="NV241" i="2"/>
  <c r="NV239" i="2"/>
  <c r="NV243" i="2"/>
  <c r="NV244" i="2"/>
  <c r="NV240" i="2"/>
  <c r="NV246" i="2"/>
  <c r="NV238" i="2"/>
  <c r="NV245" i="2"/>
  <c r="NV247" i="2"/>
  <c r="NV248" i="2"/>
  <c r="NV249" i="2"/>
  <c r="NV253" i="2"/>
  <c r="NV250" i="2"/>
  <c r="NV251" i="2"/>
  <c r="NV252" i="2"/>
  <c r="NV223" i="2"/>
  <c r="NV232" i="2"/>
  <c r="MC224" i="2"/>
  <c r="MC225" i="2"/>
  <c r="MC228" i="2"/>
  <c r="MC226" i="2"/>
  <c r="MC227" i="2"/>
  <c r="MC229" i="2"/>
  <c r="MC233" i="2"/>
  <c r="MC231" i="2"/>
  <c r="MC230" i="2"/>
  <c r="MC234" i="2"/>
  <c r="MC235" i="2"/>
  <c r="MC236" i="2"/>
  <c r="MC237" i="2"/>
  <c r="MC238" i="2"/>
  <c r="MC243" i="2"/>
  <c r="MC244" i="2"/>
  <c r="MC245" i="2"/>
  <c r="MC242" i="2"/>
  <c r="MC240" i="2"/>
  <c r="MC239" i="2"/>
  <c r="MC241" i="2"/>
  <c r="MC247" i="2"/>
  <c r="MC248" i="2"/>
  <c r="MC249" i="2"/>
  <c r="MC250" i="2"/>
  <c r="MC246" i="2"/>
  <c r="MC252" i="2"/>
  <c r="MC223" i="2"/>
  <c r="MC251" i="2"/>
  <c r="MC253" i="2"/>
  <c r="MC232" i="2"/>
  <c r="TA224" i="2"/>
  <c r="TA225" i="2"/>
  <c r="TA228" i="2"/>
  <c r="TA226" i="2"/>
  <c r="TA227" i="2"/>
  <c r="TA229" i="2"/>
  <c r="TA233" i="2"/>
  <c r="TA230" i="2"/>
  <c r="TA231" i="2"/>
  <c r="TA235" i="2"/>
  <c r="TA236" i="2"/>
  <c r="TA237" i="2"/>
  <c r="TA234" i="2"/>
  <c r="TA238" i="2"/>
  <c r="TA243" i="2"/>
  <c r="TA244" i="2"/>
  <c r="TA242" i="2"/>
  <c r="TA239" i="2"/>
  <c r="TA241" i="2"/>
  <c r="TA240" i="2"/>
  <c r="TA245" i="2"/>
  <c r="TA246" i="2"/>
  <c r="TA247" i="2"/>
  <c r="TA248" i="2"/>
  <c r="TA249" i="2"/>
  <c r="TA250" i="2"/>
  <c r="TA251" i="2"/>
  <c r="TA252" i="2"/>
  <c r="TA223" i="2"/>
  <c r="TA253" i="2"/>
  <c r="TA232" i="2"/>
  <c r="KS224" i="2"/>
  <c r="KS225" i="2"/>
  <c r="KS226" i="2"/>
  <c r="KS227" i="2"/>
  <c r="KS228" i="2"/>
  <c r="KS231" i="2"/>
  <c r="KS229" i="2"/>
  <c r="KS230" i="2"/>
  <c r="KS235" i="2"/>
  <c r="KS236" i="2"/>
  <c r="KS237" i="2"/>
  <c r="KS233" i="2"/>
  <c r="KS234" i="2"/>
  <c r="KS242" i="2"/>
  <c r="KS241" i="2"/>
  <c r="KS239" i="2"/>
  <c r="KS238" i="2"/>
  <c r="KS244" i="2"/>
  <c r="KS246" i="2"/>
  <c r="KS243" i="2"/>
  <c r="KS240" i="2"/>
  <c r="KS245" i="2"/>
  <c r="KS247" i="2"/>
  <c r="KS248" i="2"/>
  <c r="KS249" i="2"/>
  <c r="KS251" i="2"/>
  <c r="KS250" i="2"/>
  <c r="KS253" i="2"/>
  <c r="KS252" i="2"/>
  <c r="KS223" i="2"/>
  <c r="KS232" i="2"/>
  <c r="LI224" i="2"/>
  <c r="LI225" i="2"/>
  <c r="LI226" i="2"/>
  <c r="LI227" i="2"/>
  <c r="LI229" i="2"/>
  <c r="LI228" i="2"/>
  <c r="LI230" i="2"/>
  <c r="LI231" i="2"/>
  <c r="LI235" i="2"/>
  <c r="LI236" i="2"/>
  <c r="LI237" i="2"/>
  <c r="LI234" i="2"/>
  <c r="LI233" i="2"/>
  <c r="LI242" i="2"/>
  <c r="LI241" i="2"/>
  <c r="LI239" i="2"/>
  <c r="LI243" i="2"/>
  <c r="LI244" i="2"/>
  <c r="LI240" i="2"/>
  <c r="LI246" i="2"/>
  <c r="LI238" i="2"/>
  <c r="LI245" i="2"/>
  <c r="LI247" i="2"/>
  <c r="LI248" i="2"/>
  <c r="LI249" i="2"/>
  <c r="LI253" i="2"/>
  <c r="LI250" i="2"/>
  <c r="LI251" i="2"/>
  <c r="LI252" i="2"/>
  <c r="LI223" i="2"/>
  <c r="LI232" i="2"/>
  <c r="OD224" i="2"/>
  <c r="OD225" i="2"/>
  <c r="OD226" i="2"/>
  <c r="OD229" i="2"/>
  <c r="OD228" i="2"/>
  <c r="OD230" i="2"/>
  <c r="OD227" i="2"/>
  <c r="OD234" i="2"/>
  <c r="OD233" i="2"/>
  <c r="OD231" i="2"/>
  <c r="OD235" i="2"/>
  <c r="OD236" i="2"/>
  <c r="OD239" i="2"/>
  <c r="OD240" i="2"/>
  <c r="OD237" i="2"/>
  <c r="OD238" i="2"/>
  <c r="OD243" i="2"/>
  <c r="OD242" i="2"/>
  <c r="OD244" i="2"/>
  <c r="OD241" i="2"/>
  <c r="OD245" i="2"/>
  <c r="OD246" i="2"/>
  <c r="OD247" i="2"/>
  <c r="OD248" i="2"/>
  <c r="OD249" i="2"/>
  <c r="OD250" i="2"/>
  <c r="OD251" i="2"/>
  <c r="OD253" i="2"/>
  <c r="OD223" i="2"/>
  <c r="OD252" i="2"/>
  <c r="OD232" i="2"/>
  <c r="NB224" i="2"/>
  <c r="NB226" i="2"/>
  <c r="NB227" i="2"/>
  <c r="NB229" i="2"/>
  <c r="NB228" i="2"/>
  <c r="NB225" i="2"/>
  <c r="NB230" i="2"/>
  <c r="NB234" i="2"/>
  <c r="NB233" i="2"/>
  <c r="NB231" i="2"/>
  <c r="NB235" i="2"/>
  <c r="NB236" i="2"/>
  <c r="NB241" i="2"/>
  <c r="NB239" i="2"/>
  <c r="NB240" i="2"/>
  <c r="NB237" i="2"/>
  <c r="NB238" i="2"/>
  <c r="NB244" i="2"/>
  <c r="NB246" i="2"/>
  <c r="NB243" i="2"/>
  <c r="NB242" i="2"/>
  <c r="NB245" i="2"/>
  <c r="NB247" i="2"/>
  <c r="NB248" i="2"/>
  <c r="NB249" i="2"/>
  <c r="NB250" i="2"/>
  <c r="NB223" i="2"/>
  <c r="NB253" i="2"/>
  <c r="NB252" i="2"/>
  <c r="NB251" i="2"/>
  <c r="NB232" i="2"/>
  <c r="LU225" i="2"/>
  <c r="LU224" i="2"/>
  <c r="LU228" i="2"/>
  <c r="LU229" i="2"/>
  <c r="LU226" i="2"/>
  <c r="LU227" i="2"/>
  <c r="LU230" i="2"/>
  <c r="LU234" i="2"/>
  <c r="LU233" i="2"/>
  <c r="LU231" i="2"/>
  <c r="LU235" i="2"/>
  <c r="LU241" i="2"/>
  <c r="LU239" i="2"/>
  <c r="LU240" i="2"/>
  <c r="LU236" i="2"/>
  <c r="LU237" i="2"/>
  <c r="LU238" i="2"/>
  <c r="LU245" i="2"/>
  <c r="LU246" i="2"/>
  <c r="LU243" i="2"/>
  <c r="LU242" i="2"/>
  <c r="LU244" i="2"/>
  <c r="LU247" i="2"/>
  <c r="LU248" i="2"/>
  <c r="LU249" i="2"/>
  <c r="LU250" i="2"/>
  <c r="LU223" i="2"/>
  <c r="LU251" i="2"/>
  <c r="LU253" i="2"/>
  <c r="LU252" i="2"/>
  <c r="LU232" i="2"/>
  <c r="LA224" i="2"/>
  <c r="LA225" i="2"/>
  <c r="LA226" i="2"/>
  <c r="LA228" i="2"/>
  <c r="LA229" i="2"/>
  <c r="LA227" i="2"/>
  <c r="LA230" i="2"/>
  <c r="LA234" i="2"/>
  <c r="LA233" i="2"/>
  <c r="LA231" i="2"/>
  <c r="LA235" i="2"/>
  <c r="LA236" i="2"/>
  <c r="LA239" i="2"/>
  <c r="LA240" i="2"/>
  <c r="LA238" i="2"/>
  <c r="LA243" i="2"/>
  <c r="LA237" i="2"/>
  <c r="LA241" i="2"/>
  <c r="LA245" i="2"/>
  <c r="LA244" i="2"/>
  <c r="LA242" i="2"/>
  <c r="LA247" i="2"/>
  <c r="LA248" i="2"/>
  <c r="LA249" i="2"/>
  <c r="LA250" i="2"/>
  <c r="LA251" i="2"/>
  <c r="LA246" i="2"/>
  <c r="LA253" i="2"/>
  <c r="LA223" i="2"/>
  <c r="LA252" i="2"/>
  <c r="LA232" i="2"/>
  <c r="KO224" i="2"/>
  <c r="KO225" i="2"/>
  <c r="KO226" i="2"/>
  <c r="KO227" i="2"/>
  <c r="KO229" i="2"/>
  <c r="KO228" i="2"/>
  <c r="KO230" i="2"/>
  <c r="KO234" i="2"/>
  <c r="KO233" i="2"/>
  <c r="KO231" i="2"/>
  <c r="KO235" i="2"/>
  <c r="KO236" i="2"/>
  <c r="KO241" i="2"/>
  <c r="KO239" i="2"/>
  <c r="KO240" i="2"/>
  <c r="KO237" i="2"/>
  <c r="KO238" i="2"/>
  <c r="KO244" i="2"/>
  <c r="KO246" i="2"/>
  <c r="KO243" i="2"/>
  <c r="KO242" i="2"/>
  <c r="KO245" i="2"/>
  <c r="KO247" i="2"/>
  <c r="KO248" i="2"/>
  <c r="KO249" i="2"/>
  <c r="KO250" i="2"/>
  <c r="KO223" i="2"/>
  <c r="KO253" i="2"/>
  <c r="KO252" i="2"/>
  <c r="KO251" i="2"/>
  <c r="KO232" i="2"/>
  <c r="UX10" i="2"/>
  <c r="UX309" i="2" s="1"/>
  <c r="NF10" i="2"/>
  <c r="NF309" i="2" s="1"/>
  <c r="OY10" i="2"/>
  <c r="OY309" i="2" s="1"/>
  <c r="MX10" i="2"/>
  <c r="MX309" i="2" s="1"/>
  <c r="NR10" i="2"/>
  <c r="NR309" i="2" s="1"/>
  <c r="ML10" i="2"/>
  <c r="ML309" i="2" s="1"/>
  <c r="PS10" i="2"/>
  <c r="PS309" i="2" s="1"/>
  <c r="NZ10" i="2"/>
  <c r="NZ309" i="2" s="1"/>
  <c r="MP10" i="2"/>
  <c r="MP309" i="2" s="1"/>
  <c r="QA10" i="2"/>
  <c r="FF316" i="2"/>
  <c r="JP335" i="2"/>
  <c r="JP319" i="2"/>
  <c r="JP318" i="2"/>
  <c r="JP313" i="2"/>
  <c r="IR335" i="2"/>
  <c r="IR319" i="2"/>
  <c r="IR318" i="2"/>
  <c r="IR313" i="2"/>
  <c r="JX318" i="2"/>
  <c r="JX335" i="2"/>
  <c r="JX319" i="2"/>
  <c r="JX313" i="2"/>
  <c r="KB335" i="2"/>
  <c r="KB319" i="2"/>
  <c r="KB313" i="2"/>
  <c r="KB318" i="2"/>
  <c r="JL335" i="2"/>
  <c r="JL319" i="2"/>
  <c r="JL313" i="2"/>
  <c r="JL318" i="2"/>
  <c r="KF335" i="2"/>
  <c r="KF319" i="2"/>
  <c r="KF318" i="2"/>
  <c r="KF313" i="2"/>
  <c r="JH335" i="2"/>
  <c r="JH319" i="2"/>
  <c r="JH318" i="2"/>
  <c r="JH313" i="2"/>
  <c r="JD335" i="2"/>
  <c r="JD318" i="2"/>
  <c r="JD319" i="2"/>
  <c r="JD313" i="2"/>
  <c r="JT335" i="2"/>
  <c r="JT318" i="2"/>
  <c r="JT319" i="2"/>
  <c r="JT313" i="2"/>
  <c r="IV335" i="2"/>
  <c r="IV318" i="2"/>
  <c r="IV313" i="2"/>
  <c r="IV319" i="2"/>
  <c r="IZ335" i="2"/>
  <c r="IZ319" i="2"/>
  <c r="IZ318" i="2"/>
  <c r="IZ313" i="2"/>
  <c r="KJ335" i="2"/>
  <c r="KJ319" i="2"/>
  <c r="KJ318" i="2"/>
  <c r="KJ313" i="2"/>
  <c r="AT102" i="10"/>
  <c r="AT103" i="10" s="1"/>
  <c r="AT92" i="10"/>
  <c r="AT86" i="10"/>
  <c r="AT87" i="10" s="1"/>
  <c r="AT88" i="10" s="1"/>
  <c r="AT78" i="10" s="1"/>
  <c r="AT76" i="10"/>
  <c r="AT70" i="10"/>
  <c r="AT71" i="10" s="1"/>
  <c r="AT72" i="10" s="1"/>
  <c r="AT62" i="10" s="1"/>
  <c r="AT60" i="10"/>
  <c r="AP19" i="10"/>
  <c r="AP18" i="10"/>
  <c r="AQ20" i="10"/>
  <c r="AV47" i="10"/>
  <c r="AU46" i="10"/>
  <c r="W314" i="2"/>
  <c r="IN222" i="2"/>
  <c r="AA330" i="2"/>
  <c r="GQ317" i="2"/>
  <c r="AA328" i="2"/>
  <c r="AA324" i="2"/>
  <c r="IN318" i="2"/>
  <c r="HC317" i="2"/>
  <c r="IN317" i="2" s="1"/>
  <c r="IN264" i="2"/>
  <c r="JP264" i="2"/>
  <c r="JX317" i="2" s="1"/>
  <c r="IR264" i="2"/>
  <c r="JX264" i="2"/>
  <c r="KF317" i="2" s="1"/>
  <c r="KB264" i="2"/>
  <c r="KJ317" i="2" s="1"/>
  <c r="JL264" i="2"/>
  <c r="JT317" i="2" s="1"/>
  <c r="KF264" i="2"/>
  <c r="KO317" i="2" s="1"/>
  <c r="GQ329" i="2"/>
  <c r="IN335" i="2"/>
  <c r="JH264" i="2"/>
  <c r="JP317" i="2" s="1"/>
  <c r="JD264" i="2"/>
  <c r="JL317" i="2" s="1"/>
  <c r="JT264" i="2"/>
  <c r="KB317" i="2" s="1"/>
  <c r="IV264" i="2"/>
  <c r="JD317" i="2" s="1"/>
  <c r="IZ264" i="2"/>
  <c r="JH317" i="2" s="1"/>
  <c r="KJ264" i="2"/>
  <c r="KS317" i="2" s="1"/>
  <c r="IN313" i="2"/>
  <c r="IN319" i="2"/>
  <c r="AA323" i="2"/>
  <c r="W325" i="2"/>
  <c r="JH265" i="2"/>
  <c r="JH329" i="2" s="1"/>
  <c r="JD265" i="2"/>
  <c r="JD329" i="2" s="1"/>
  <c r="JT265" i="2"/>
  <c r="JT329" i="2" s="1"/>
  <c r="IV265" i="2"/>
  <c r="IV329" i="2" s="1"/>
  <c r="IZ265" i="2"/>
  <c r="IZ329" i="2" s="1"/>
  <c r="KJ265" i="2"/>
  <c r="KJ329" i="2" s="1"/>
  <c r="JP265" i="2"/>
  <c r="JP329" i="2" s="1"/>
  <c r="IR265" i="2"/>
  <c r="JX265" i="2"/>
  <c r="JX329" i="2" s="1"/>
  <c r="KB265" i="2"/>
  <c r="KB329" i="2" s="1"/>
  <c r="GU329" i="2"/>
  <c r="IN265" i="2"/>
  <c r="JL265" i="2"/>
  <c r="JL329" i="2" s="1"/>
  <c r="KF265" i="2"/>
  <c r="KF329" i="2" s="1"/>
  <c r="W326" i="2"/>
  <c r="W327" i="2" s="1"/>
  <c r="LE6" i="2"/>
  <c r="LE308" i="2" s="1"/>
  <c r="LA6" i="2"/>
  <c r="LA308" i="2" s="1"/>
  <c r="LQ6" i="2"/>
  <c r="LQ308" i="2" s="1"/>
  <c r="KS6" i="2"/>
  <c r="KS308" i="2" s="1"/>
  <c r="KW6" i="2"/>
  <c r="KW308" i="2" s="1"/>
  <c r="MG6" i="2"/>
  <c r="MG308" i="2" s="1"/>
  <c r="LM6" i="2"/>
  <c r="LM308" i="2" s="1"/>
  <c r="KO6" i="2"/>
  <c r="KO308" i="2" s="1"/>
  <c r="LU6" i="2"/>
  <c r="LU308" i="2" s="1"/>
  <c r="LY6" i="2"/>
  <c r="LY308" i="2" s="1"/>
  <c r="LI6" i="2"/>
  <c r="LI308" i="2" s="1"/>
  <c r="MC6" i="2"/>
  <c r="MC308" i="2" s="1"/>
  <c r="JL222" i="2"/>
  <c r="JX222" i="2"/>
  <c r="JT222" i="2"/>
  <c r="KF222" i="2"/>
  <c r="JD222" i="2"/>
  <c r="IR222" i="2"/>
  <c r="KJ222" i="2"/>
  <c r="KB222" i="2"/>
  <c r="JP222" i="2"/>
  <c r="JH222" i="2"/>
  <c r="IV222" i="2"/>
  <c r="IZ222" i="2"/>
  <c r="AA315" i="2"/>
  <c r="AN80" i="10" l="1"/>
  <c r="AN79" i="10"/>
  <c r="AO77" i="10" s="1"/>
  <c r="AK96" i="10"/>
  <c r="AK95" i="10"/>
  <c r="AL93" i="10" s="1"/>
  <c r="AL104" i="10"/>
  <c r="AL94" i="10" s="1"/>
  <c r="QA309" i="2"/>
  <c r="QB309" i="2" s="1"/>
  <c r="AT48" i="10"/>
  <c r="AU163" i="10"/>
  <c r="AU164" i="10" s="1"/>
  <c r="AU165" i="10" s="1"/>
  <c r="AU153" i="10"/>
  <c r="AU146" i="10"/>
  <c r="AU147" i="10" s="1"/>
  <c r="AU148" i="10" s="1"/>
  <c r="AU128" i="10"/>
  <c r="AU129" i="10" s="1"/>
  <c r="AU130" i="10" s="1"/>
  <c r="AU118" i="10"/>
  <c r="AU136" i="10"/>
  <c r="NZ224" i="2"/>
  <c r="NZ228" i="2"/>
  <c r="NZ226" i="2"/>
  <c r="NZ225" i="2"/>
  <c r="NZ227" i="2"/>
  <c r="NZ229" i="2"/>
  <c r="NZ233" i="2"/>
  <c r="NZ230" i="2"/>
  <c r="NZ231" i="2"/>
  <c r="NZ235" i="2"/>
  <c r="NZ236" i="2"/>
  <c r="NZ237" i="2"/>
  <c r="NZ234" i="2"/>
  <c r="NZ238" i="2"/>
  <c r="NZ243" i="2"/>
  <c r="NZ244" i="2"/>
  <c r="NZ245" i="2"/>
  <c r="NZ242" i="2"/>
  <c r="NZ239" i="2"/>
  <c r="NZ241" i="2"/>
  <c r="NZ240" i="2"/>
  <c r="NZ247" i="2"/>
  <c r="NZ248" i="2"/>
  <c r="NZ249" i="2"/>
  <c r="NZ250" i="2"/>
  <c r="NZ246" i="2"/>
  <c r="NZ251" i="2"/>
  <c r="NZ252" i="2"/>
  <c r="NZ223" i="2"/>
  <c r="NZ253" i="2"/>
  <c r="NZ232" i="2"/>
  <c r="NR225" i="2"/>
  <c r="NR224" i="2"/>
  <c r="NR227" i="2"/>
  <c r="NR228" i="2"/>
  <c r="NR229" i="2"/>
  <c r="NR230" i="2"/>
  <c r="NR234" i="2"/>
  <c r="NR226" i="2"/>
  <c r="NR233" i="2"/>
  <c r="NR231" i="2"/>
  <c r="NR235" i="2"/>
  <c r="NR237" i="2"/>
  <c r="NR241" i="2"/>
  <c r="NR236" i="2"/>
  <c r="NR239" i="2"/>
  <c r="NR240" i="2"/>
  <c r="NR238" i="2"/>
  <c r="NR242" i="2"/>
  <c r="NR246" i="2"/>
  <c r="NR245" i="2"/>
  <c r="NR244" i="2"/>
  <c r="NR243" i="2"/>
  <c r="NR247" i="2"/>
  <c r="NR248" i="2"/>
  <c r="NR249" i="2"/>
  <c r="NR223" i="2"/>
  <c r="NR253" i="2"/>
  <c r="NR250" i="2"/>
  <c r="NR251" i="2"/>
  <c r="NR252" i="2"/>
  <c r="NR232" i="2"/>
  <c r="UX224" i="2"/>
  <c r="UX228" i="2"/>
  <c r="UX225" i="2"/>
  <c r="UX226" i="2"/>
  <c r="UX229" i="2"/>
  <c r="UX227" i="2"/>
  <c r="UX233" i="2"/>
  <c r="UX231" i="2"/>
  <c r="UX234" i="2"/>
  <c r="UX235" i="2"/>
  <c r="UX236" i="2"/>
  <c r="UX237" i="2"/>
  <c r="UX230" i="2"/>
  <c r="UX238" i="2"/>
  <c r="UX243" i="2"/>
  <c r="UX244" i="2"/>
  <c r="UX242" i="2"/>
  <c r="UX240" i="2"/>
  <c r="UX245" i="2"/>
  <c r="UX239" i="2"/>
  <c r="UX241" i="2"/>
  <c r="UX247" i="2"/>
  <c r="UX248" i="2"/>
  <c r="UX249" i="2"/>
  <c r="UX250" i="2"/>
  <c r="UX246" i="2"/>
  <c r="UX252" i="2"/>
  <c r="UX251" i="2"/>
  <c r="UX223" i="2"/>
  <c r="UX253" i="2"/>
  <c r="UX232" i="2"/>
  <c r="PS224" i="2"/>
  <c r="PS225" i="2"/>
  <c r="PS226" i="2"/>
  <c r="PS227" i="2"/>
  <c r="PS228" i="2"/>
  <c r="PS229" i="2"/>
  <c r="PS231" i="2"/>
  <c r="PS230" i="2"/>
  <c r="PS235" i="2"/>
  <c r="PS236" i="2"/>
  <c r="PS237" i="2"/>
  <c r="PS233" i="2"/>
  <c r="PS234" i="2"/>
  <c r="PS242" i="2"/>
  <c r="PS241" i="2"/>
  <c r="PS239" i="2"/>
  <c r="PS238" i="2"/>
  <c r="PS244" i="2"/>
  <c r="PS245" i="2"/>
  <c r="PS246" i="2"/>
  <c r="PS243" i="2"/>
  <c r="PS240" i="2"/>
  <c r="PS247" i="2"/>
  <c r="PS248" i="2"/>
  <c r="PS249" i="2"/>
  <c r="PS251" i="2"/>
  <c r="PS250" i="2"/>
  <c r="PS253" i="2"/>
  <c r="PS252" i="2"/>
  <c r="PS223" i="2"/>
  <c r="PS232" i="2"/>
  <c r="MX224" i="2"/>
  <c r="MX225" i="2"/>
  <c r="MX226" i="2"/>
  <c r="MX227" i="2"/>
  <c r="MX229" i="2"/>
  <c r="MX228" i="2"/>
  <c r="MX230" i="2"/>
  <c r="MX234" i="2"/>
  <c r="MX233" i="2"/>
  <c r="MX231" i="2"/>
  <c r="MX235" i="2"/>
  <c r="MX236" i="2"/>
  <c r="MX239" i="2"/>
  <c r="MX240" i="2"/>
  <c r="MX237" i="2"/>
  <c r="MX238" i="2"/>
  <c r="MX243" i="2"/>
  <c r="MX242" i="2"/>
  <c r="MX245" i="2"/>
  <c r="MX241" i="2"/>
  <c r="MX246" i="2"/>
  <c r="MX247" i="2"/>
  <c r="MX248" i="2"/>
  <c r="MX249" i="2"/>
  <c r="MX250" i="2"/>
  <c r="MX251" i="2"/>
  <c r="MX244" i="2"/>
  <c r="MX253" i="2"/>
  <c r="MX223" i="2"/>
  <c r="MX252" i="2"/>
  <c r="MX232" i="2"/>
  <c r="QA224" i="2"/>
  <c r="QA225" i="2"/>
  <c r="QA226" i="2"/>
  <c r="QA228" i="2"/>
  <c r="QA227" i="2"/>
  <c r="QA230" i="2"/>
  <c r="QA229" i="2"/>
  <c r="QA234" i="2"/>
  <c r="QA233" i="2"/>
  <c r="QA231" i="2"/>
  <c r="QA235" i="2"/>
  <c r="QA236" i="2"/>
  <c r="QA239" i="2"/>
  <c r="QA240" i="2"/>
  <c r="QA238" i="2"/>
  <c r="QA243" i="2"/>
  <c r="QA237" i="2"/>
  <c r="QA241" i="2"/>
  <c r="QA244" i="2"/>
  <c r="QA242" i="2"/>
  <c r="QA247" i="2"/>
  <c r="QA248" i="2"/>
  <c r="QA249" i="2"/>
  <c r="QA250" i="2"/>
  <c r="QA251" i="2"/>
  <c r="QA246" i="2"/>
  <c r="QA245" i="2"/>
  <c r="QA253" i="2"/>
  <c r="QA223" i="2"/>
  <c r="QA252" i="2"/>
  <c r="QA232" i="2"/>
  <c r="OY224" i="2"/>
  <c r="OY225" i="2"/>
  <c r="OY226" i="2"/>
  <c r="OY229" i="2"/>
  <c r="OY228" i="2"/>
  <c r="OY230" i="2"/>
  <c r="OY234" i="2"/>
  <c r="OY233" i="2"/>
  <c r="OY227" i="2"/>
  <c r="OY231" i="2"/>
  <c r="OY235" i="2"/>
  <c r="OY237" i="2"/>
  <c r="OY241" i="2"/>
  <c r="OY239" i="2"/>
  <c r="OY240" i="2"/>
  <c r="OY238" i="2"/>
  <c r="OY242" i="2"/>
  <c r="OY245" i="2"/>
  <c r="OY246" i="2"/>
  <c r="OY244" i="2"/>
  <c r="OY236" i="2"/>
  <c r="OY247" i="2"/>
  <c r="OY248" i="2"/>
  <c r="OY249" i="2"/>
  <c r="OY243" i="2"/>
  <c r="OY251" i="2"/>
  <c r="OY223" i="2"/>
  <c r="OY253" i="2"/>
  <c r="OY250" i="2"/>
  <c r="OY252" i="2"/>
  <c r="OY232" i="2"/>
  <c r="MP224" i="2"/>
  <c r="MP225" i="2"/>
  <c r="MP226" i="2"/>
  <c r="MP227" i="2"/>
  <c r="MP228" i="2"/>
  <c r="MP229" i="2"/>
  <c r="MP230" i="2"/>
  <c r="MP231" i="2"/>
  <c r="MP233" i="2"/>
  <c r="MP235" i="2"/>
  <c r="MP236" i="2"/>
  <c r="MP237" i="2"/>
  <c r="MP234" i="2"/>
  <c r="MP242" i="2"/>
  <c r="MP241" i="2"/>
  <c r="MP239" i="2"/>
  <c r="MP238" i="2"/>
  <c r="MP243" i="2"/>
  <c r="MP245" i="2"/>
  <c r="MP240" i="2"/>
  <c r="MP246" i="2"/>
  <c r="MP244" i="2"/>
  <c r="MP247" i="2"/>
  <c r="MP248" i="2"/>
  <c r="MP249" i="2"/>
  <c r="MP251" i="2"/>
  <c r="MP253" i="2"/>
  <c r="MP250" i="2"/>
  <c r="MP252" i="2"/>
  <c r="MP223" i="2"/>
  <c r="MP232" i="2"/>
  <c r="ML224" i="2"/>
  <c r="ML225" i="2"/>
  <c r="ML226" i="2"/>
  <c r="ML229" i="2"/>
  <c r="ML228" i="2"/>
  <c r="ML227" i="2"/>
  <c r="ML230" i="2"/>
  <c r="ML234" i="2"/>
  <c r="ML233" i="2"/>
  <c r="ML231" i="2"/>
  <c r="ML235" i="2"/>
  <c r="ML237" i="2"/>
  <c r="ML241" i="2"/>
  <c r="ML239" i="2"/>
  <c r="ML240" i="2"/>
  <c r="ML238" i="2"/>
  <c r="ML242" i="2"/>
  <c r="ML246" i="2"/>
  <c r="ML236" i="2"/>
  <c r="ML244" i="2"/>
  <c r="ML243" i="2"/>
  <c r="ML245" i="2"/>
  <c r="ML247" i="2"/>
  <c r="ML248" i="2"/>
  <c r="ML249" i="2"/>
  <c r="ML251" i="2"/>
  <c r="ML223" i="2"/>
  <c r="ML253" i="2"/>
  <c r="ML250" i="2"/>
  <c r="ML252" i="2"/>
  <c r="ML232" i="2"/>
  <c r="NF224" i="2"/>
  <c r="NF225" i="2"/>
  <c r="NF226" i="2"/>
  <c r="NF227" i="2"/>
  <c r="NF228" i="2"/>
  <c r="NF231" i="2"/>
  <c r="NF230" i="2"/>
  <c r="NF229" i="2"/>
  <c r="NF235" i="2"/>
  <c r="NF236" i="2"/>
  <c r="NF237" i="2"/>
  <c r="NF233" i="2"/>
  <c r="NF234" i="2"/>
  <c r="NF242" i="2"/>
  <c r="NF241" i="2"/>
  <c r="NF239" i="2"/>
  <c r="NF238" i="2"/>
  <c r="NF244" i="2"/>
  <c r="NF246" i="2"/>
  <c r="NF243" i="2"/>
  <c r="NF240" i="2"/>
  <c r="NF245" i="2"/>
  <c r="NF247" i="2"/>
  <c r="NF248" i="2"/>
  <c r="NF249" i="2"/>
  <c r="NF251" i="2"/>
  <c r="NF250" i="2"/>
  <c r="NF253" i="2"/>
  <c r="NF252" i="2"/>
  <c r="NF223" i="2"/>
  <c r="NF232" i="2"/>
  <c r="PO10" i="2"/>
  <c r="PO309" i="2" s="1"/>
  <c r="OI10" i="2"/>
  <c r="OI309" i="2" s="1"/>
  <c r="OU10" i="2"/>
  <c r="OU309" i="2" s="1"/>
  <c r="RX10" i="2"/>
  <c r="QV10" i="2"/>
  <c r="QV309" i="2" s="1"/>
  <c r="OM10" i="2"/>
  <c r="OM309" i="2" s="1"/>
  <c r="PC10" i="2"/>
  <c r="PC309" i="2" s="1"/>
  <c r="PW10" i="2"/>
  <c r="PW309" i="2" s="1"/>
  <c r="WU10" i="2"/>
  <c r="WU309" i="2" s="1"/>
  <c r="RP10" i="2"/>
  <c r="RP309" i="2" s="1"/>
  <c r="AG61" i="10"/>
  <c r="AG63" i="10" s="1"/>
  <c r="FJ316" i="2"/>
  <c r="LI335" i="2"/>
  <c r="LI318" i="2"/>
  <c r="LI313" i="2"/>
  <c r="LI319" i="2"/>
  <c r="LU335" i="2"/>
  <c r="LU319" i="2"/>
  <c r="LU318" i="2"/>
  <c r="LU313" i="2"/>
  <c r="LM335" i="2"/>
  <c r="LM319" i="2"/>
  <c r="LM318" i="2"/>
  <c r="LM313" i="2"/>
  <c r="KW335" i="2"/>
  <c r="KW319" i="2"/>
  <c r="KW318" i="2"/>
  <c r="KW313" i="2"/>
  <c r="LQ335" i="2"/>
  <c r="LQ318" i="2"/>
  <c r="LQ319" i="2"/>
  <c r="LQ313" i="2"/>
  <c r="LE335" i="2"/>
  <c r="LE319" i="2"/>
  <c r="LE318" i="2"/>
  <c r="LE313" i="2"/>
  <c r="MC335" i="2"/>
  <c r="MC319" i="2"/>
  <c r="MC318" i="2"/>
  <c r="MC313" i="2"/>
  <c r="LY335" i="2"/>
  <c r="LY319" i="2"/>
  <c r="LY313" i="2"/>
  <c r="LY318" i="2"/>
  <c r="KO335" i="2"/>
  <c r="KO318" i="2"/>
  <c r="KO313" i="2"/>
  <c r="KO319" i="2"/>
  <c r="MG335" i="2"/>
  <c r="MG318" i="2"/>
  <c r="MG313" i="2"/>
  <c r="MG319" i="2"/>
  <c r="KS335" i="2"/>
  <c r="KS318" i="2"/>
  <c r="KS313" i="2"/>
  <c r="KS319" i="2"/>
  <c r="LA335" i="2"/>
  <c r="LA319" i="2"/>
  <c r="LA313" i="2"/>
  <c r="LA318" i="2"/>
  <c r="AW47" i="10"/>
  <c r="AV46" i="10"/>
  <c r="AQ19" i="10"/>
  <c r="AQ18" i="10"/>
  <c r="AR20" i="10"/>
  <c r="AU102" i="10"/>
  <c r="AU103" i="10" s="1"/>
  <c r="AU86" i="10"/>
  <c r="AU87" i="10" s="1"/>
  <c r="AU88" i="10" s="1"/>
  <c r="AU78" i="10" s="1"/>
  <c r="AU70" i="10"/>
  <c r="AU71" i="10" s="1"/>
  <c r="AU72" i="10" s="1"/>
  <c r="AU62" i="10" s="1"/>
  <c r="AU92" i="10"/>
  <c r="AU60" i="10"/>
  <c r="AU76" i="10"/>
  <c r="AA314" i="2"/>
  <c r="KK222" i="2"/>
  <c r="AE330" i="2"/>
  <c r="AE328" i="2"/>
  <c r="AE323" i="2"/>
  <c r="AE324" i="2"/>
  <c r="AA326" i="2"/>
  <c r="AA327" i="2" s="1"/>
  <c r="IN329" i="2"/>
  <c r="KK318" i="2"/>
  <c r="IZ317" i="2"/>
  <c r="KK317" i="2" s="1"/>
  <c r="KK264" i="2"/>
  <c r="MC264" i="2"/>
  <c r="ML317" i="2" s="1"/>
  <c r="LY264" i="2"/>
  <c r="MG317" i="2" s="1"/>
  <c r="KO264" i="2"/>
  <c r="MG264" i="2"/>
  <c r="MP317" i="2" s="1"/>
  <c r="KS264" i="2"/>
  <c r="LA317" i="2" s="1"/>
  <c r="LA264" i="2"/>
  <c r="LI317" i="2" s="1"/>
  <c r="KK335" i="2"/>
  <c r="KK313" i="2"/>
  <c r="LI264" i="2"/>
  <c r="LQ317" i="2" s="1"/>
  <c r="LU264" i="2"/>
  <c r="MC317" i="2" s="1"/>
  <c r="LM264" i="2"/>
  <c r="LU317" i="2" s="1"/>
  <c r="KW264" i="2"/>
  <c r="LE317" i="2" s="1"/>
  <c r="LQ264" i="2"/>
  <c r="LY317" i="2" s="1"/>
  <c r="LE264" i="2"/>
  <c r="LM317" i="2" s="1"/>
  <c r="KK319" i="2"/>
  <c r="AA325" i="2"/>
  <c r="KS265" i="2"/>
  <c r="KS329" i="2" s="1"/>
  <c r="LA265" i="2"/>
  <c r="LA329" i="2" s="1"/>
  <c r="LI265" i="2"/>
  <c r="LI329" i="2" s="1"/>
  <c r="LU265" i="2"/>
  <c r="LU329" i="2" s="1"/>
  <c r="LM265" i="2"/>
  <c r="LM329" i="2" s="1"/>
  <c r="KW265" i="2"/>
  <c r="KW329" i="2" s="1"/>
  <c r="LQ265" i="2"/>
  <c r="LQ329" i="2" s="1"/>
  <c r="LE265" i="2"/>
  <c r="LE329" i="2" s="1"/>
  <c r="KK265" i="2"/>
  <c r="IR329" i="2"/>
  <c r="MC265" i="2"/>
  <c r="MC329" i="2" s="1"/>
  <c r="LY265" i="2"/>
  <c r="LY329" i="2" s="1"/>
  <c r="KO265" i="2"/>
  <c r="MG265" i="2"/>
  <c r="MG329" i="2" s="1"/>
  <c r="NZ6" i="2"/>
  <c r="NZ308" i="2" s="1"/>
  <c r="NV6" i="2"/>
  <c r="NV308" i="2" s="1"/>
  <c r="ML6" i="2"/>
  <c r="ML308" i="2" s="1"/>
  <c r="OD6" i="2"/>
  <c r="OD308" i="2" s="1"/>
  <c r="MP6" i="2"/>
  <c r="MP308" i="2" s="1"/>
  <c r="MX6" i="2"/>
  <c r="MX308" i="2" s="1"/>
  <c r="NF6" i="2"/>
  <c r="NF308" i="2" s="1"/>
  <c r="NR6" i="2"/>
  <c r="NR308" i="2" s="1"/>
  <c r="NJ6" i="2"/>
  <c r="NJ308" i="2" s="1"/>
  <c r="MT6" i="2"/>
  <c r="MT308" i="2" s="1"/>
  <c r="NN6" i="2"/>
  <c r="NN308" i="2" s="1"/>
  <c r="NB6" i="2"/>
  <c r="NB308" i="2" s="1"/>
  <c r="KO222" i="2"/>
  <c r="MC222" i="2"/>
  <c r="LI222" i="2"/>
  <c r="LU222" i="2"/>
  <c r="LA222" i="2"/>
  <c r="LQ222" i="2"/>
  <c r="MG222" i="2"/>
  <c r="LY222" i="2"/>
  <c r="LM222" i="2"/>
  <c r="LE222" i="2"/>
  <c r="KW222" i="2"/>
  <c r="KS222" i="2"/>
  <c r="AE315" i="2"/>
  <c r="AO80" i="10" l="1"/>
  <c r="AO79" i="10"/>
  <c r="AP77" i="10" s="1"/>
  <c r="AL96" i="10"/>
  <c r="AL95" i="10"/>
  <c r="AM93" i="10" s="1"/>
  <c r="AM104" i="10"/>
  <c r="AM94" i="10" s="1"/>
  <c r="AG64" i="10"/>
  <c r="AH61" i="10"/>
  <c r="AH63" i="10" s="1"/>
  <c r="RX309" i="2"/>
  <c r="RY309" i="2" s="1"/>
  <c r="AU48" i="10"/>
  <c r="FR316" i="2" s="1"/>
  <c r="AV146" i="10"/>
  <c r="AV147" i="10" s="1"/>
  <c r="AV148" i="10" s="1"/>
  <c r="AV163" i="10"/>
  <c r="AV164" i="10" s="1"/>
  <c r="AV165" i="10" s="1"/>
  <c r="AV128" i="10"/>
  <c r="AV129" i="10" s="1"/>
  <c r="AV130" i="10" s="1"/>
  <c r="AV136" i="10"/>
  <c r="AV153" i="10"/>
  <c r="AV118" i="10"/>
  <c r="PC224" i="2"/>
  <c r="PC225" i="2"/>
  <c r="PC226" i="2"/>
  <c r="PC227" i="2"/>
  <c r="PC228" i="2"/>
  <c r="PC229" i="2"/>
  <c r="PC230" i="2"/>
  <c r="PC231" i="2"/>
  <c r="PC233" i="2"/>
  <c r="PC235" i="2"/>
  <c r="PC236" i="2"/>
  <c r="PC237" i="2"/>
  <c r="PC234" i="2"/>
  <c r="PC242" i="2"/>
  <c r="PC241" i="2"/>
  <c r="PC239" i="2"/>
  <c r="PC238" i="2"/>
  <c r="PC243" i="2"/>
  <c r="PC240" i="2"/>
  <c r="PC245" i="2"/>
  <c r="PC246" i="2"/>
  <c r="PC244" i="2"/>
  <c r="PC247" i="2"/>
  <c r="PC248" i="2"/>
  <c r="PC249" i="2"/>
  <c r="PC251" i="2"/>
  <c r="PC253" i="2"/>
  <c r="PC250" i="2"/>
  <c r="PC252" i="2"/>
  <c r="PC223" i="2"/>
  <c r="PC232" i="2"/>
  <c r="RX224" i="2"/>
  <c r="RX226" i="2"/>
  <c r="RX227" i="2"/>
  <c r="RX228" i="2"/>
  <c r="RX230" i="2"/>
  <c r="RX225" i="2"/>
  <c r="RX229" i="2"/>
  <c r="RX234" i="2"/>
  <c r="RX233" i="2"/>
  <c r="RX231" i="2"/>
  <c r="RX235" i="2"/>
  <c r="RX236" i="2"/>
  <c r="RX239" i="2"/>
  <c r="RX240" i="2"/>
  <c r="RX237" i="2"/>
  <c r="RX238" i="2"/>
  <c r="RX243" i="2"/>
  <c r="RX242" i="2"/>
  <c r="RX241" i="2"/>
  <c r="RX246" i="2"/>
  <c r="RX244" i="2"/>
  <c r="RX247" i="2"/>
  <c r="RX248" i="2"/>
  <c r="RX249" i="2"/>
  <c r="RX250" i="2"/>
  <c r="RX251" i="2"/>
  <c r="RX245" i="2"/>
  <c r="RX253" i="2"/>
  <c r="RX223" i="2"/>
  <c r="RX252" i="2"/>
  <c r="RX232" i="2"/>
  <c r="RP224" i="2"/>
  <c r="RP225" i="2"/>
  <c r="RP226" i="2"/>
  <c r="RP227" i="2"/>
  <c r="RP228" i="2"/>
  <c r="RP229" i="2"/>
  <c r="RP230" i="2"/>
  <c r="RP231" i="2"/>
  <c r="RP233" i="2"/>
  <c r="RP235" i="2"/>
  <c r="RP236" i="2"/>
  <c r="RP237" i="2"/>
  <c r="RP234" i="2"/>
  <c r="RP242" i="2"/>
  <c r="RP241" i="2"/>
  <c r="RP239" i="2"/>
  <c r="RP238" i="2"/>
  <c r="RP243" i="2"/>
  <c r="RP240" i="2"/>
  <c r="RP245" i="2"/>
  <c r="RP246" i="2"/>
  <c r="RP244" i="2"/>
  <c r="RP247" i="2"/>
  <c r="RP248" i="2"/>
  <c r="RP249" i="2"/>
  <c r="RP251" i="2"/>
  <c r="RP253" i="2"/>
  <c r="RP250" i="2"/>
  <c r="RP252" i="2"/>
  <c r="RP223" i="2"/>
  <c r="RP232" i="2"/>
  <c r="OM224" i="2"/>
  <c r="OM225" i="2"/>
  <c r="OM226" i="2"/>
  <c r="OM227" i="2"/>
  <c r="OM228" i="2"/>
  <c r="OM229" i="2"/>
  <c r="OM231" i="2"/>
  <c r="OM230" i="2"/>
  <c r="OM235" i="2"/>
  <c r="OM236" i="2"/>
  <c r="OM237" i="2"/>
  <c r="OM233" i="2"/>
  <c r="OM234" i="2"/>
  <c r="OM242" i="2"/>
  <c r="OM241" i="2"/>
  <c r="OM239" i="2"/>
  <c r="OM245" i="2"/>
  <c r="OM246" i="2"/>
  <c r="OM243" i="2"/>
  <c r="OM238" i="2"/>
  <c r="OM240" i="2"/>
  <c r="OM244" i="2"/>
  <c r="OM247" i="2"/>
  <c r="OM248" i="2"/>
  <c r="OM249" i="2"/>
  <c r="OM250" i="2"/>
  <c r="OM251" i="2"/>
  <c r="OM253" i="2"/>
  <c r="OM252" i="2"/>
  <c r="OM223" i="2"/>
  <c r="OM232" i="2"/>
  <c r="OU224" i="2"/>
  <c r="OU225" i="2"/>
  <c r="OU226" i="2"/>
  <c r="OU229" i="2"/>
  <c r="OU227" i="2"/>
  <c r="OU230" i="2"/>
  <c r="OU228" i="2"/>
  <c r="OU234" i="2"/>
  <c r="OU233" i="2"/>
  <c r="OU231" i="2"/>
  <c r="OU235" i="2"/>
  <c r="OU236" i="2"/>
  <c r="OU239" i="2"/>
  <c r="OU240" i="2"/>
  <c r="OU238" i="2"/>
  <c r="OU243" i="2"/>
  <c r="OU241" i="2"/>
  <c r="OU244" i="2"/>
  <c r="OU237" i="2"/>
  <c r="OU242" i="2"/>
  <c r="OU245" i="2"/>
  <c r="OU247" i="2"/>
  <c r="OU248" i="2"/>
  <c r="OU249" i="2"/>
  <c r="OU250" i="2"/>
  <c r="OU251" i="2"/>
  <c r="OU246" i="2"/>
  <c r="OU253" i="2"/>
  <c r="OU223" i="2"/>
  <c r="OU252" i="2"/>
  <c r="OU232" i="2"/>
  <c r="WU224" i="2"/>
  <c r="WU228" i="2"/>
  <c r="WU226" i="2"/>
  <c r="WU225" i="2"/>
  <c r="WU227" i="2"/>
  <c r="WU229" i="2"/>
  <c r="WU233" i="2"/>
  <c r="WU230" i="2"/>
  <c r="WU231" i="2"/>
  <c r="WU235" i="2"/>
  <c r="WU236" i="2"/>
  <c r="WU237" i="2"/>
  <c r="WU234" i="2"/>
  <c r="WU238" i="2"/>
  <c r="WU243" i="2"/>
  <c r="WU244" i="2"/>
  <c r="WU242" i="2"/>
  <c r="WU241" i="2"/>
  <c r="WU239" i="2"/>
  <c r="WU240" i="2"/>
  <c r="WU247" i="2"/>
  <c r="WU248" i="2"/>
  <c r="WU249" i="2"/>
  <c r="WU250" i="2"/>
  <c r="WU246" i="2"/>
  <c r="WU245" i="2"/>
  <c r="WU252" i="2"/>
  <c r="WU251" i="2"/>
  <c r="WU223" i="2"/>
  <c r="WU253" i="2"/>
  <c r="WU232" i="2"/>
  <c r="OI224" i="2"/>
  <c r="OI228" i="2"/>
  <c r="OI229" i="2"/>
  <c r="OI225" i="2"/>
  <c r="OI226" i="2"/>
  <c r="OI227" i="2"/>
  <c r="OI230" i="2"/>
  <c r="OI234" i="2"/>
  <c r="OI233" i="2"/>
  <c r="OI231" i="2"/>
  <c r="OI235" i="2"/>
  <c r="OI241" i="2"/>
  <c r="OI239" i="2"/>
  <c r="OI240" i="2"/>
  <c r="OI236" i="2"/>
  <c r="OI237" i="2"/>
  <c r="OI238" i="2"/>
  <c r="OI245" i="2"/>
  <c r="OI246" i="2"/>
  <c r="OI243" i="2"/>
  <c r="OI242" i="2"/>
  <c r="OI244" i="2"/>
  <c r="OI247" i="2"/>
  <c r="OI248" i="2"/>
  <c r="OI249" i="2"/>
  <c r="OI250" i="2"/>
  <c r="OI223" i="2"/>
  <c r="OI251" i="2"/>
  <c r="OI253" i="2"/>
  <c r="OI252" i="2"/>
  <c r="OI232" i="2"/>
  <c r="PW224" i="2"/>
  <c r="PW225" i="2"/>
  <c r="PW228" i="2"/>
  <c r="PW226" i="2"/>
  <c r="PW227" i="2"/>
  <c r="PW229" i="2"/>
  <c r="PW233" i="2"/>
  <c r="PW231" i="2"/>
  <c r="PW234" i="2"/>
  <c r="PW235" i="2"/>
  <c r="PW236" i="2"/>
  <c r="PW237" i="2"/>
  <c r="PW230" i="2"/>
  <c r="PW238" i="2"/>
  <c r="PW243" i="2"/>
  <c r="PW244" i="2"/>
  <c r="PW242" i="2"/>
  <c r="PW240" i="2"/>
  <c r="PW245" i="2"/>
  <c r="PW239" i="2"/>
  <c r="PW241" i="2"/>
  <c r="PW247" i="2"/>
  <c r="PW248" i="2"/>
  <c r="PW249" i="2"/>
  <c r="PW250" i="2"/>
  <c r="PW246" i="2"/>
  <c r="PW252" i="2"/>
  <c r="PW251" i="2"/>
  <c r="PW223" i="2"/>
  <c r="PW253" i="2"/>
  <c r="PW232" i="2"/>
  <c r="QV228" i="2"/>
  <c r="QV224" i="2"/>
  <c r="QV225" i="2"/>
  <c r="QV229" i="2"/>
  <c r="QV226" i="2"/>
  <c r="QV227" i="2"/>
  <c r="QV230" i="2"/>
  <c r="QV234" i="2"/>
  <c r="QV233" i="2"/>
  <c r="QV231" i="2"/>
  <c r="QV235" i="2"/>
  <c r="QV241" i="2"/>
  <c r="QV239" i="2"/>
  <c r="QV240" i="2"/>
  <c r="QV236" i="2"/>
  <c r="QV237" i="2"/>
  <c r="QV238" i="2"/>
  <c r="QV245" i="2"/>
  <c r="QV246" i="2"/>
  <c r="QV243" i="2"/>
  <c r="QV242" i="2"/>
  <c r="QV244" i="2"/>
  <c r="QV247" i="2"/>
  <c r="QV248" i="2"/>
  <c r="QV249" i="2"/>
  <c r="QV250" i="2"/>
  <c r="QV223" i="2"/>
  <c r="QV251" i="2"/>
  <c r="QV253" i="2"/>
  <c r="QV252" i="2"/>
  <c r="QV232" i="2"/>
  <c r="PO224" i="2"/>
  <c r="PO225" i="2"/>
  <c r="PO226" i="2"/>
  <c r="PO227" i="2"/>
  <c r="PO229" i="2"/>
  <c r="PO230" i="2"/>
  <c r="PO234" i="2"/>
  <c r="PO233" i="2"/>
  <c r="PO228" i="2"/>
  <c r="PO231" i="2"/>
  <c r="PO235" i="2"/>
  <c r="PO236" i="2"/>
  <c r="PO241" i="2"/>
  <c r="PO239" i="2"/>
  <c r="PO240" i="2"/>
  <c r="PO237" i="2"/>
  <c r="PO238" i="2"/>
  <c r="PO244" i="2"/>
  <c r="PO245" i="2"/>
  <c r="PO246" i="2"/>
  <c r="PO243" i="2"/>
  <c r="PO242" i="2"/>
  <c r="PO247" i="2"/>
  <c r="PO248" i="2"/>
  <c r="PO249" i="2"/>
  <c r="PO250" i="2"/>
  <c r="PO223" i="2"/>
  <c r="PO253" i="2"/>
  <c r="PO252" i="2"/>
  <c r="PO251" i="2"/>
  <c r="PO232" i="2"/>
  <c r="SS10" i="2"/>
  <c r="SS309" i="2" s="1"/>
  <c r="TU10" i="2"/>
  <c r="TU309" i="2" s="1"/>
  <c r="TV309" i="2" s="1"/>
  <c r="TM10" i="2"/>
  <c r="TM309" i="2" s="1"/>
  <c r="QR10" i="2"/>
  <c r="QR309" i="2" s="1"/>
  <c r="YR10" i="2"/>
  <c r="YR309" i="2" s="1"/>
  <c r="QF10" i="2"/>
  <c r="QF309" i="2" s="1"/>
  <c r="RT10" i="2"/>
  <c r="RT309" i="2" s="1"/>
  <c r="RL10" i="2"/>
  <c r="RL309" i="2" s="1"/>
  <c r="QZ10" i="2"/>
  <c r="QZ309" i="2" s="1"/>
  <c r="QJ10" i="2"/>
  <c r="QJ309" i="2" s="1"/>
  <c r="FN316" i="2"/>
  <c r="MT335" i="2"/>
  <c r="MT319" i="2"/>
  <c r="MT318" i="2"/>
  <c r="MT313" i="2"/>
  <c r="NR335" i="2"/>
  <c r="NR319" i="2"/>
  <c r="NR318" i="2"/>
  <c r="NR313" i="2"/>
  <c r="MX335" i="2"/>
  <c r="MX319" i="2"/>
  <c r="MX318" i="2"/>
  <c r="MX313" i="2"/>
  <c r="OD335" i="2"/>
  <c r="OD318" i="2"/>
  <c r="OD319" i="2"/>
  <c r="OD313" i="2"/>
  <c r="NV335" i="2"/>
  <c r="NV318" i="2"/>
  <c r="NV313" i="2"/>
  <c r="NV319" i="2"/>
  <c r="NB335" i="2"/>
  <c r="NB318" i="2"/>
  <c r="NB319" i="2"/>
  <c r="NB313" i="2"/>
  <c r="NN335" i="2"/>
  <c r="NN319" i="2"/>
  <c r="NN313" i="2"/>
  <c r="NN318" i="2"/>
  <c r="NJ335" i="2"/>
  <c r="NJ319" i="2"/>
  <c r="NJ318" i="2"/>
  <c r="NJ313" i="2"/>
  <c r="NF335" i="2"/>
  <c r="NF318" i="2"/>
  <c r="NF313" i="2"/>
  <c r="NF319" i="2"/>
  <c r="MP335" i="2"/>
  <c r="MP319" i="2"/>
  <c r="MP313" i="2"/>
  <c r="MP318" i="2"/>
  <c r="ML318" i="2"/>
  <c r="ML335" i="2"/>
  <c r="ML319" i="2"/>
  <c r="ML313" i="2"/>
  <c r="NZ335" i="2"/>
  <c r="NZ319" i="2"/>
  <c r="NZ318" i="2"/>
  <c r="NZ313" i="2"/>
  <c r="AS20" i="10"/>
  <c r="AR19" i="10"/>
  <c r="AR18" i="10"/>
  <c r="AV102" i="10"/>
  <c r="AV103" i="10" s="1"/>
  <c r="AV92" i="10"/>
  <c r="AV86" i="10"/>
  <c r="AV87" i="10" s="1"/>
  <c r="AV76" i="10"/>
  <c r="AV70" i="10"/>
  <c r="AV71" i="10" s="1"/>
  <c r="AV72" i="10" s="1"/>
  <c r="AV62" i="10" s="1"/>
  <c r="AV60" i="10"/>
  <c r="AW46" i="10"/>
  <c r="AX47" i="10"/>
  <c r="AE314" i="2"/>
  <c r="MH222" i="2"/>
  <c r="AI328" i="2"/>
  <c r="AI330" i="2"/>
  <c r="AI323" i="2"/>
  <c r="AI324" i="2"/>
  <c r="NN264" i="2"/>
  <c r="NV317" i="2" s="1"/>
  <c r="NJ264" i="2"/>
  <c r="NR317" i="2" s="1"/>
  <c r="NF264" i="2"/>
  <c r="NN317" i="2" s="1"/>
  <c r="MP264" i="2"/>
  <c r="MX317" i="2" s="1"/>
  <c r="ML264" i="2"/>
  <c r="NZ264" i="2"/>
  <c r="OI317" i="2" s="1"/>
  <c r="KK329" i="2"/>
  <c r="MH318" i="2"/>
  <c r="MH319" i="2"/>
  <c r="NB264" i="2"/>
  <c r="NJ317" i="2" s="1"/>
  <c r="MT264" i="2"/>
  <c r="NB317" i="2" s="1"/>
  <c r="NR264" i="2"/>
  <c r="NZ317" i="2" s="1"/>
  <c r="MX264" i="2"/>
  <c r="NF317" i="2" s="1"/>
  <c r="OD264" i="2"/>
  <c r="OM317" i="2" s="1"/>
  <c r="NV264" i="2"/>
  <c r="OD317" i="2" s="1"/>
  <c r="MH335" i="2"/>
  <c r="MH313" i="2"/>
  <c r="KW317" i="2"/>
  <c r="MH317" i="2" s="1"/>
  <c r="MH264" i="2"/>
  <c r="AE325" i="2"/>
  <c r="NB265" i="2"/>
  <c r="NB329" i="2" s="1"/>
  <c r="MT265" i="2"/>
  <c r="MT329" i="2" s="1"/>
  <c r="NR265" i="2"/>
  <c r="NR329" i="2" s="1"/>
  <c r="MX265" i="2"/>
  <c r="MX329" i="2" s="1"/>
  <c r="OD265" i="2"/>
  <c r="OD329" i="2" s="1"/>
  <c r="NV265" i="2"/>
  <c r="NV329" i="2" s="1"/>
  <c r="NN265" i="2"/>
  <c r="NN329" i="2" s="1"/>
  <c r="MH265" i="2"/>
  <c r="KO329" i="2"/>
  <c r="NJ265" i="2"/>
  <c r="NJ329" i="2" s="1"/>
  <c r="NF265" i="2"/>
  <c r="NF329" i="2" s="1"/>
  <c r="MP265" i="2"/>
  <c r="MP329" i="2" s="1"/>
  <c r="ML265" i="2"/>
  <c r="NZ265" i="2"/>
  <c r="NZ329" i="2" s="1"/>
  <c r="AE326" i="2"/>
  <c r="AE327" i="2" s="1"/>
  <c r="OY6" i="2"/>
  <c r="OY308" i="2" s="1"/>
  <c r="OQ6" i="2"/>
  <c r="OQ308" i="2" s="1"/>
  <c r="PO6" i="2"/>
  <c r="PO308" i="2" s="1"/>
  <c r="OU6" i="2"/>
  <c r="OU308" i="2" s="1"/>
  <c r="QA6" i="2"/>
  <c r="QA308" i="2" s="1"/>
  <c r="PS6" i="2"/>
  <c r="PS308" i="2" s="1"/>
  <c r="PK6" i="2"/>
  <c r="PK308" i="2" s="1"/>
  <c r="PG6" i="2"/>
  <c r="PG308" i="2" s="1"/>
  <c r="PC6" i="2"/>
  <c r="PC308" i="2" s="1"/>
  <c r="OM6" i="2"/>
  <c r="OM308" i="2" s="1"/>
  <c r="OI6" i="2"/>
  <c r="OI308" i="2" s="1"/>
  <c r="PW6" i="2"/>
  <c r="PW308" i="2" s="1"/>
  <c r="MX222" i="2"/>
  <c r="NR222" i="2"/>
  <c r="ML222" i="2"/>
  <c r="NF222" i="2"/>
  <c r="NN222" i="2"/>
  <c r="NZ222" i="2"/>
  <c r="OD222" i="2"/>
  <c r="NV222" i="2"/>
  <c r="NJ222" i="2"/>
  <c r="NB222" i="2"/>
  <c r="MP222" i="2"/>
  <c r="MT222" i="2"/>
  <c r="AI315" i="2"/>
  <c r="AP80" i="10" l="1"/>
  <c r="AP79" i="10"/>
  <c r="AQ77" i="10" s="1"/>
  <c r="AM96" i="10"/>
  <c r="AM95" i="10"/>
  <c r="AN93" i="10" s="1"/>
  <c r="AN104" i="10"/>
  <c r="AN94" i="10" s="1"/>
  <c r="AH64" i="10"/>
  <c r="AI61" i="10"/>
  <c r="AI63" i="10" s="1"/>
  <c r="AV88" i="10"/>
  <c r="AV78" i="10" s="1"/>
  <c r="AV48" i="10"/>
  <c r="AW153" i="10"/>
  <c r="AW163" i="10"/>
  <c r="AW164" i="10" s="1"/>
  <c r="AW165" i="10" s="1"/>
  <c r="AW128" i="10"/>
  <c r="AW129" i="10" s="1"/>
  <c r="AW130" i="10" s="1"/>
  <c r="AW146" i="10"/>
  <c r="AW147" i="10" s="1"/>
  <c r="AW148" i="10" s="1"/>
  <c r="AW118" i="10"/>
  <c r="AW136" i="10"/>
  <c r="QJ224" i="2"/>
  <c r="QJ225" i="2"/>
  <c r="QJ226" i="2"/>
  <c r="QJ227" i="2"/>
  <c r="QJ228" i="2"/>
  <c r="QJ230" i="2"/>
  <c r="QJ231" i="2"/>
  <c r="QJ229" i="2"/>
  <c r="QJ235" i="2"/>
  <c r="QJ236" i="2"/>
  <c r="QJ237" i="2"/>
  <c r="QJ234" i="2"/>
  <c r="QJ233" i="2"/>
  <c r="QJ242" i="2"/>
  <c r="QJ241" i="2"/>
  <c r="QJ239" i="2"/>
  <c r="QJ243" i="2"/>
  <c r="QJ244" i="2"/>
  <c r="QJ240" i="2"/>
  <c r="QJ245" i="2"/>
  <c r="QJ246" i="2"/>
  <c r="QJ238" i="2"/>
  <c r="QJ247" i="2"/>
  <c r="QJ248" i="2"/>
  <c r="QJ249" i="2"/>
  <c r="QJ253" i="2"/>
  <c r="QJ250" i="2"/>
  <c r="QJ251" i="2"/>
  <c r="QJ252" i="2"/>
  <c r="QJ223" i="2"/>
  <c r="QJ232" i="2"/>
  <c r="QF225" i="2"/>
  <c r="QF224" i="2"/>
  <c r="QF227" i="2"/>
  <c r="QF228" i="2"/>
  <c r="QF229" i="2"/>
  <c r="QF226" i="2"/>
  <c r="QF230" i="2"/>
  <c r="QF234" i="2"/>
  <c r="QF233" i="2"/>
  <c r="QF231" i="2"/>
  <c r="QF235" i="2"/>
  <c r="QF237" i="2"/>
  <c r="QF241" i="2"/>
  <c r="QF236" i="2"/>
  <c r="QF239" i="2"/>
  <c r="QF240" i="2"/>
  <c r="QF238" i="2"/>
  <c r="QF242" i="2"/>
  <c r="QF245" i="2"/>
  <c r="QF246" i="2"/>
  <c r="QF243" i="2"/>
  <c r="QF247" i="2"/>
  <c r="QF248" i="2"/>
  <c r="QF249" i="2"/>
  <c r="QF244" i="2"/>
  <c r="QF223" i="2"/>
  <c r="QF253" i="2"/>
  <c r="QF250" i="2"/>
  <c r="QF251" i="2"/>
  <c r="QF252" i="2"/>
  <c r="QF232" i="2"/>
  <c r="TU224" i="2"/>
  <c r="TU225" i="2"/>
  <c r="TU226" i="2"/>
  <c r="TU227" i="2"/>
  <c r="TU228" i="2"/>
  <c r="TU229" i="2"/>
  <c r="TU230" i="2"/>
  <c r="TU234" i="2"/>
  <c r="TU233" i="2"/>
  <c r="TU231" i="2"/>
  <c r="TU235" i="2"/>
  <c r="TU236" i="2"/>
  <c r="TU239" i="2"/>
  <c r="TU240" i="2"/>
  <c r="TU238" i="2"/>
  <c r="TU243" i="2"/>
  <c r="TU241" i="2"/>
  <c r="TU244" i="2"/>
  <c r="TU237" i="2"/>
  <c r="TU242" i="2"/>
  <c r="TU246" i="2"/>
  <c r="TU245" i="2"/>
  <c r="TU247" i="2"/>
  <c r="TU248" i="2"/>
  <c r="TU249" i="2"/>
  <c r="TU250" i="2"/>
  <c r="TU251" i="2"/>
  <c r="TU253" i="2"/>
  <c r="TU223" i="2"/>
  <c r="TU252" i="2"/>
  <c r="TU232" i="2"/>
  <c r="QZ224" i="2"/>
  <c r="QZ225" i="2"/>
  <c r="QZ226" i="2"/>
  <c r="QZ227" i="2"/>
  <c r="QZ228" i="2"/>
  <c r="QZ229" i="2"/>
  <c r="QZ231" i="2"/>
  <c r="QZ230" i="2"/>
  <c r="QZ235" i="2"/>
  <c r="QZ236" i="2"/>
  <c r="QZ237" i="2"/>
  <c r="QZ233" i="2"/>
  <c r="QZ234" i="2"/>
  <c r="QZ242" i="2"/>
  <c r="QZ241" i="2"/>
  <c r="QZ239" i="2"/>
  <c r="QZ245" i="2"/>
  <c r="QZ246" i="2"/>
  <c r="QZ243" i="2"/>
  <c r="QZ238" i="2"/>
  <c r="QZ240" i="2"/>
  <c r="QZ244" i="2"/>
  <c r="QZ247" i="2"/>
  <c r="QZ248" i="2"/>
  <c r="QZ249" i="2"/>
  <c r="QZ250" i="2"/>
  <c r="QZ251" i="2"/>
  <c r="QZ253" i="2"/>
  <c r="QZ252" i="2"/>
  <c r="QZ223" i="2"/>
  <c r="QZ232" i="2"/>
  <c r="YR224" i="2"/>
  <c r="YR226" i="2"/>
  <c r="YR227" i="2"/>
  <c r="YR228" i="2"/>
  <c r="YR229" i="2"/>
  <c r="YR225" i="2"/>
  <c r="YR233" i="2"/>
  <c r="YR231" i="2"/>
  <c r="YR234" i="2"/>
  <c r="YR235" i="2"/>
  <c r="YR236" i="2"/>
  <c r="YR237" i="2"/>
  <c r="YR230" i="2"/>
  <c r="YR238" i="2"/>
  <c r="YR243" i="2"/>
  <c r="YR244" i="2"/>
  <c r="YR242" i="2"/>
  <c r="YR240" i="2"/>
  <c r="YR239" i="2"/>
  <c r="YR241" i="2"/>
  <c r="YR247" i="2"/>
  <c r="YR248" i="2"/>
  <c r="YR249" i="2"/>
  <c r="YR250" i="2"/>
  <c r="YR245" i="2"/>
  <c r="YR246" i="2"/>
  <c r="YR251" i="2"/>
  <c r="YR252" i="2"/>
  <c r="YR223" i="2"/>
  <c r="YR253" i="2"/>
  <c r="YR232" i="2"/>
  <c r="SS224" i="2"/>
  <c r="SS227" i="2"/>
  <c r="SS228" i="2"/>
  <c r="SS229" i="2"/>
  <c r="SS225" i="2"/>
  <c r="SS226" i="2"/>
  <c r="SS230" i="2"/>
  <c r="SS234" i="2"/>
  <c r="SS233" i="2"/>
  <c r="SS231" i="2"/>
  <c r="SS235" i="2"/>
  <c r="SS237" i="2"/>
  <c r="SS241" i="2"/>
  <c r="SS236" i="2"/>
  <c r="SS239" i="2"/>
  <c r="SS240" i="2"/>
  <c r="SS238" i="2"/>
  <c r="SS242" i="2"/>
  <c r="SS245" i="2"/>
  <c r="SS243" i="2"/>
  <c r="SS244" i="2"/>
  <c r="SS247" i="2"/>
  <c r="SS248" i="2"/>
  <c r="SS249" i="2"/>
  <c r="SS246" i="2"/>
  <c r="SS223" i="2"/>
  <c r="SS253" i="2"/>
  <c r="SS250" i="2"/>
  <c r="SS251" i="2"/>
  <c r="SS252" i="2"/>
  <c r="SS232" i="2"/>
  <c r="RL224" i="2"/>
  <c r="RL225" i="2"/>
  <c r="RL226" i="2"/>
  <c r="RL229" i="2"/>
  <c r="RL228" i="2"/>
  <c r="RL227" i="2"/>
  <c r="RL230" i="2"/>
  <c r="RL234" i="2"/>
  <c r="RL233" i="2"/>
  <c r="RL231" i="2"/>
  <c r="RL235" i="2"/>
  <c r="RL237" i="2"/>
  <c r="RL241" i="2"/>
  <c r="RL239" i="2"/>
  <c r="RL240" i="2"/>
  <c r="RL238" i="2"/>
  <c r="RL242" i="2"/>
  <c r="RL245" i="2"/>
  <c r="RL246" i="2"/>
  <c r="RL244" i="2"/>
  <c r="RL236" i="2"/>
  <c r="RL243" i="2"/>
  <c r="RL247" i="2"/>
  <c r="RL248" i="2"/>
  <c r="RL249" i="2"/>
  <c r="RL251" i="2"/>
  <c r="RL223" i="2"/>
  <c r="RL253" i="2"/>
  <c r="RL250" i="2"/>
  <c r="RL252" i="2"/>
  <c r="RL232" i="2"/>
  <c r="QR224" i="2"/>
  <c r="QR225" i="2"/>
  <c r="QR226" i="2"/>
  <c r="QR228" i="2"/>
  <c r="QR227" i="2"/>
  <c r="QR229" i="2"/>
  <c r="QR230" i="2"/>
  <c r="QR234" i="2"/>
  <c r="QR233" i="2"/>
  <c r="QR231" i="2"/>
  <c r="QR235" i="2"/>
  <c r="QR236" i="2"/>
  <c r="QR239" i="2"/>
  <c r="QR240" i="2"/>
  <c r="QR237" i="2"/>
  <c r="QR238" i="2"/>
  <c r="QR243" i="2"/>
  <c r="QR242" i="2"/>
  <c r="QR244" i="2"/>
  <c r="QR241" i="2"/>
  <c r="QR245" i="2"/>
  <c r="QR246" i="2"/>
  <c r="QR247" i="2"/>
  <c r="QR248" i="2"/>
  <c r="QR249" i="2"/>
  <c r="QR250" i="2"/>
  <c r="QR251" i="2"/>
  <c r="QR253" i="2"/>
  <c r="QR223" i="2"/>
  <c r="QR252" i="2"/>
  <c r="QR232" i="2"/>
  <c r="RT224" i="2"/>
  <c r="RT228" i="2"/>
  <c r="RT226" i="2"/>
  <c r="RT225" i="2"/>
  <c r="RT227" i="2"/>
  <c r="RT229" i="2"/>
  <c r="RT233" i="2"/>
  <c r="RT230" i="2"/>
  <c r="RT231" i="2"/>
  <c r="RT235" i="2"/>
  <c r="RT236" i="2"/>
  <c r="RT237" i="2"/>
  <c r="RT234" i="2"/>
  <c r="RT238" i="2"/>
  <c r="RT243" i="2"/>
  <c r="RT244" i="2"/>
  <c r="RT242" i="2"/>
  <c r="RT241" i="2"/>
  <c r="RT239" i="2"/>
  <c r="RT240" i="2"/>
  <c r="RT245" i="2"/>
  <c r="RT247" i="2"/>
  <c r="RT248" i="2"/>
  <c r="RT249" i="2"/>
  <c r="RT250" i="2"/>
  <c r="RT246" i="2"/>
  <c r="RT252" i="2"/>
  <c r="RT251" i="2"/>
  <c r="RT223" i="2"/>
  <c r="RT253" i="2"/>
  <c r="RT232" i="2"/>
  <c r="TM224" i="2"/>
  <c r="TM225" i="2"/>
  <c r="TM226" i="2"/>
  <c r="TM227" i="2"/>
  <c r="TM228" i="2"/>
  <c r="TM231" i="2"/>
  <c r="TM229" i="2"/>
  <c r="TM230" i="2"/>
  <c r="TM235" i="2"/>
  <c r="TM236" i="2"/>
  <c r="TM237" i="2"/>
  <c r="TM233" i="2"/>
  <c r="TM234" i="2"/>
  <c r="TM242" i="2"/>
  <c r="TM241" i="2"/>
  <c r="TM239" i="2"/>
  <c r="TM245" i="2"/>
  <c r="TM246" i="2"/>
  <c r="TM243" i="2"/>
  <c r="TM238" i="2"/>
  <c r="TM240" i="2"/>
  <c r="TM244" i="2"/>
  <c r="TM247" i="2"/>
  <c r="TM248" i="2"/>
  <c r="TM249" i="2"/>
  <c r="TM250" i="2"/>
  <c r="TM251" i="2"/>
  <c r="TM253" i="2"/>
  <c r="TM252" i="2"/>
  <c r="TM223" i="2"/>
  <c r="TM232" i="2"/>
  <c r="SO10" i="2"/>
  <c r="SO309" i="2" s="1"/>
  <c r="VJ10" i="2"/>
  <c r="VJ309" i="2" s="1"/>
  <c r="SC10" i="2"/>
  <c r="SC309" i="2" s="1"/>
  <c r="SG10" i="2"/>
  <c r="SG309" i="2" s="1"/>
  <c r="VR10" i="2"/>
  <c r="SW10" i="2"/>
  <c r="SW309" i="2" s="1"/>
  <c r="UP10" i="2"/>
  <c r="UP309" i="2" s="1"/>
  <c r="TI10" i="2"/>
  <c r="TI309" i="2" s="1"/>
  <c r="TQ10" i="2"/>
  <c r="TQ309" i="2" s="1"/>
  <c r="OI335" i="2"/>
  <c r="OI319" i="2"/>
  <c r="OI313" i="2"/>
  <c r="OI318" i="2"/>
  <c r="PC335" i="2"/>
  <c r="PC319" i="2"/>
  <c r="PC313" i="2"/>
  <c r="PC318" i="2"/>
  <c r="PK335" i="2"/>
  <c r="PK319" i="2"/>
  <c r="PK318" i="2"/>
  <c r="PK313" i="2"/>
  <c r="QA335" i="2"/>
  <c r="QA319" i="2"/>
  <c r="QA318" i="2"/>
  <c r="QA313" i="2"/>
  <c r="PO335" i="2"/>
  <c r="PO318" i="2"/>
  <c r="PO319" i="2"/>
  <c r="PO313" i="2"/>
  <c r="OY335" i="2"/>
  <c r="OY318" i="2"/>
  <c r="OY319" i="2"/>
  <c r="OY313" i="2"/>
  <c r="PW335" i="2"/>
  <c r="PW319" i="2"/>
  <c r="PW318" i="2"/>
  <c r="PW313" i="2"/>
  <c r="OM335" i="2"/>
  <c r="OM319" i="2"/>
  <c r="OM313" i="2"/>
  <c r="OM318" i="2"/>
  <c r="PG335" i="2"/>
  <c r="PG319" i="2"/>
  <c r="PG318" i="2"/>
  <c r="PG313" i="2"/>
  <c r="PS335" i="2"/>
  <c r="PS318" i="2"/>
  <c r="PS313" i="2"/>
  <c r="PS319" i="2"/>
  <c r="OU335" i="2"/>
  <c r="OU318" i="2"/>
  <c r="OU313" i="2"/>
  <c r="OU319" i="2"/>
  <c r="OQ335" i="2"/>
  <c r="OQ319" i="2"/>
  <c r="OQ318" i="2"/>
  <c r="OQ313" i="2"/>
  <c r="AX46" i="10"/>
  <c r="AY47" i="10"/>
  <c r="AT20" i="10"/>
  <c r="AS19" i="10"/>
  <c r="AS18" i="10"/>
  <c r="AW102" i="10"/>
  <c r="AW103" i="10" s="1"/>
  <c r="AW92" i="10"/>
  <c r="AW86" i="10"/>
  <c r="AW87" i="10" s="1"/>
  <c r="AW70" i="10"/>
  <c r="AW71" i="10" s="1"/>
  <c r="AW72" i="10" s="1"/>
  <c r="AW62" i="10" s="1"/>
  <c r="AW60" i="10"/>
  <c r="AW76" i="10"/>
  <c r="AI314" i="2"/>
  <c r="OE222" i="2"/>
  <c r="AM328" i="2"/>
  <c r="AM330" i="2"/>
  <c r="AM323" i="2"/>
  <c r="AM324" i="2"/>
  <c r="OE335" i="2"/>
  <c r="PW264" i="2"/>
  <c r="QF317" i="2" s="1"/>
  <c r="OM264" i="2"/>
  <c r="OU317" i="2" s="1"/>
  <c r="PG264" i="2"/>
  <c r="PO317" i="2" s="1"/>
  <c r="PS264" i="2"/>
  <c r="QA317" i="2" s="1"/>
  <c r="OU264" i="2"/>
  <c r="PC317" i="2" s="1"/>
  <c r="OQ264" i="2"/>
  <c r="OY317" i="2" s="1"/>
  <c r="MH329" i="2"/>
  <c r="MT317" i="2"/>
  <c r="OE317" i="2" s="1"/>
  <c r="OE264" i="2"/>
  <c r="OE313" i="2"/>
  <c r="OE319" i="2"/>
  <c r="OI264" i="2"/>
  <c r="PC264" i="2"/>
  <c r="PK317" i="2" s="1"/>
  <c r="PK264" i="2"/>
  <c r="PS317" i="2" s="1"/>
  <c r="QA264" i="2"/>
  <c r="QJ317" i="2" s="1"/>
  <c r="PO264" i="2"/>
  <c r="PW317" i="2" s="1"/>
  <c r="OY264" i="2"/>
  <c r="PG317" i="2" s="1"/>
  <c r="OE318" i="2"/>
  <c r="PW265" i="2"/>
  <c r="PW329" i="2" s="1"/>
  <c r="OM265" i="2"/>
  <c r="OM329" i="2" s="1"/>
  <c r="PG265" i="2"/>
  <c r="PG329" i="2" s="1"/>
  <c r="AI325" i="2"/>
  <c r="PS265" i="2"/>
  <c r="PS329" i="2" s="1"/>
  <c r="OU265" i="2"/>
  <c r="OU329" i="2" s="1"/>
  <c r="OQ265" i="2"/>
  <c r="OQ329" i="2" s="1"/>
  <c r="OI265" i="2"/>
  <c r="PC265" i="2"/>
  <c r="PC329" i="2" s="1"/>
  <c r="ML329" i="2"/>
  <c r="OE265" i="2"/>
  <c r="PK265" i="2"/>
  <c r="PK329" i="2" s="1"/>
  <c r="QA265" i="2"/>
  <c r="QA329" i="2" s="1"/>
  <c r="PO265" i="2"/>
  <c r="PO329" i="2" s="1"/>
  <c r="OY265" i="2"/>
  <c r="OY329" i="2" s="1"/>
  <c r="AI326" i="2"/>
  <c r="AI327" i="2" s="1"/>
  <c r="RT6" i="2"/>
  <c r="RT308" i="2" s="1"/>
  <c r="QJ6" i="2"/>
  <c r="QJ308" i="2" s="1"/>
  <c r="RD6" i="2"/>
  <c r="RD308" i="2" s="1"/>
  <c r="RP6" i="2"/>
  <c r="RP308" i="2" s="1"/>
  <c r="QR6" i="2"/>
  <c r="QR308" i="2" s="1"/>
  <c r="QN6" i="2"/>
  <c r="QN308" i="2" s="1"/>
  <c r="QF6" i="2"/>
  <c r="QF308" i="2" s="1"/>
  <c r="QZ6" i="2"/>
  <c r="QZ308" i="2" s="1"/>
  <c r="RH6" i="2"/>
  <c r="RH308" i="2" s="1"/>
  <c r="RX6" i="2"/>
  <c r="RX308" i="2" s="1"/>
  <c r="RL6" i="2"/>
  <c r="RL308" i="2" s="1"/>
  <c r="QV6" i="2"/>
  <c r="QV308" i="2" s="1"/>
  <c r="OI222" i="2"/>
  <c r="PK222" i="2"/>
  <c r="PC222" i="2"/>
  <c r="PW222" i="2"/>
  <c r="PO222" i="2"/>
  <c r="OU222" i="2"/>
  <c r="PS222" i="2"/>
  <c r="QA222" i="2"/>
  <c r="PG222" i="2"/>
  <c r="OY222" i="2"/>
  <c r="OQ222" i="2"/>
  <c r="OM222" i="2"/>
  <c r="AM315" i="2"/>
  <c r="AQ80" i="10" l="1"/>
  <c r="AQ79" i="10"/>
  <c r="AR77" i="10" s="1"/>
  <c r="AN96" i="10"/>
  <c r="AN95" i="10"/>
  <c r="AO93" i="10" s="1"/>
  <c r="AO104" i="10"/>
  <c r="AO94" i="10" s="1"/>
  <c r="VR309" i="2"/>
  <c r="VS309" i="2" s="1"/>
  <c r="AI64" i="10"/>
  <c r="AW88" i="10"/>
  <c r="AW78" i="10" s="1"/>
  <c r="AW48" i="10"/>
  <c r="FZ316" i="2" s="1"/>
  <c r="AX163" i="10"/>
  <c r="AX164" i="10" s="1"/>
  <c r="AX165" i="10" s="1"/>
  <c r="AX128" i="10"/>
  <c r="AX129" i="10" s="1"/>
  <c r="AX130" i="10" s="1"/>
  <c r="AX146" i="10"/>
  <c r="AX147" i="10" s="1"/>
  <c r="AX148" i="10" s="1"/>
  <c r="AX153" i="10"/>
  <c r="AX136" i="10"/>
  <c r="AX118" i="10"/>
  <c r="TI225" i="2"/>
  <c r="TI228" i="2"/>
  <c r="TI226" i="2"/>
  <c r="TI227" i="2"/>
  <c r="TI224" i="2"/>
  <c r="TI229" i="2"/>
  <c r="TI230" i="2"/>
  <c r="TI234" i="2"/>
  <c r="TI233" i="2"/>
  <c r="TI231" i="2"/>
  <c r="TI235" i="2"/>
  <c r="TI241" i="2"/>
  <c r="TI239" i="2"/>
  <c r="TI240" i="2"/>
  <c r="TI236" i="2"/>
  <c r="TI237" i="2"/>
  <c r="TI238" i="2"/>
  <c r="TI245" i="2"/>
  <c r="TI243" i="2"/>
  <c r="TI242" i="2"/>
  <c r="TI244" i="2"/>
  <c r="TI246" i="2"/>
  <c r="TI247" i="2"/>
  <c r="TI248" i="2"/>
  <c r="TI249" i="2"/>
  <c r="TI250" i="2"/>
  <c r="TI223" i="2"/>
  <c r="TI251" i="2"/>
  <c r="TI253" i="2"/>
  <c r="TI252" i="2"/>
  <c r="TI232" i="2"/>
  <c r="SG224" i="2"/>
  <c r="SG225" i="2"/>
  <c r="SG226" i="2"/>
  <c r="SG227" i="2"/>
  <c r="SG228" i="2"/>
  <c r="SG229" i="2"/>
  <c r="SG231" i="2"/>
  <c r="SG230" i="2"/>
  <c r="SG235" i="2"/>
  <c r="SG236" i="2"/>
  <c r="SG237" i="2"/>
  <c r="SG233" i="2"/>
  <c r="SG234" i="2"/>
  <c r="SG242" i="2"/>
  <c r="SG241" i="2"/>
  <c r="SG239" i="2"/>
  <c r="SG238" i="2"/>
  <c r="SG244" i="2"/>
  <c r="SG245" i="2"/>
  <c r="SG246" i="2"/>
  <c r="SG243" i="2"/>
  <c r="SG240" i="2"/>
  <c r="SG247" i="2"/>
  <c r="SG248" i="2"/>
  <c r="SG249" i="2"/>
  <c r="SG251" i="2"/>
  <c r="SG250" i="2"/>
  <c r="SG253" i="2"/>
  <c r="SG252" i="2"/>
  <c r="SG223" i="2"/>
  <c r="SG232" i="2"/>
  <c r="UP225" i="2"/>
  <c r="UP224" i="2"/>
  <c r="UP226" i="2"/>
  <c r="UP227" i="2"/>
  <c r="UP228" i="2"/>
  <c r="UP229" i="2"/>
  <c r="UP230" i="2"/>
  <c r="UP234" i="2"/>
  <c r="UP233" i="2"/>
  <c r="UP231" i="2"/>
  <c r="UP235" i="2"/>
  <c r="UP236" i="2"/>
  <c r="UP241" i="2"/>
  <c r="UP239" i="2"/>
  <c r="UP240" i="2"/>
  <c r="UP237" i="2"/>
  <c r="UP238" i="2"/>
  <c r="UP244" i="2"/>
  <c r="UP245" i="2"/>
  <c r="UP243" i="2"/>
  <c r="UP242" i="2"/>
  <c r="UP246" i="2"/>
  <c r="UP247" i="2"/>
  <c r="UP248" i="2"/>
  <c r="UP249" i="2"/>
  <c r="UP250" i="2"/>
  <c r="UP223" i="2"/>
  <c r="UP253" i="2"/>
  <c r="UP252" i="2"/>
  <c r="UP251" i="2"/>
  <c r="UP232" i="2"/>
  <c r="SC225" i="2"/>
  <c r="SC224" i="2"/>
  <c r="SC226" i="2"/>
  <c r="SC227" i="2"/>
  <c r="SC229" i="2"/>
  <c r="SC228" i="2"/>
  <c r="SC230" i="2"/>
  <c r="SC234" i="2"/>
  <c r="SC233" i="2"/>
  <c r="SC231" i="2"/>
  <c r="SC235" i="2"/>
  <c r="SC236" i="2"/>
  <c r="SC241" i="2"/>
  <c r="SC239" i="2"/>
  <c r="SC240" i="2"/>
  <c r="SC237" i="2"/>
  <c r="SC238" i="2"/>
  <c r="SC244" i="2"/>
  <c r="SC245" i="2"/>
  <c r="SC246" i="2"/>
  <c r="SC243" i="2"/>
  <c r="SC242" i="2"/>
  <c r="SC247" i="2"/>
  <c r="SC248" i="2"/>
  <c r="SC249" i="2"/>
  <c r="SC250" i="2"/>
  <c r="SC223" i="2"/>
  <c r="SC253" i="2"/>
  <c r="SC252" i="2"/>
  <c r="SC251" i="2"/>
  <c r="SC232" i="2"/>
  <c r="SW224" i="2"/>
  <c r="SW225" i="2"/>
  <c r="SW226" i="2"/>
  <c r="SW227" i="2"/>
  <c r="SW228" i="2"/>
  <c r="SW230" i="2"/>
  <c r="SW231" i="2"/>
  <c r="SW229" i="2"/>
  <c r="SW235" i="2"/>
  <c r="SW236" i="2"/>
  <c r="SW237" i="2"/>
  <c r="SW234" i="2"/>
  <c r="SW233" i="2"/>
  <c r="SW242" i="2"/>
  <c r="SW241" i="2"/>
  <c r="SW239" i="2"/>
  <c r="SW243" i="2"/>
  <c r="SW244" i="2"/>
  <c r="SW240" i="2"/>
  <c r="SW245" i="2"/>
  <c r="SW246" i="2"/>
  <c r="SW238" i="2"/>
  <c r="SW247" i="2"/>
  <c r="SW248" i="2"/>
  <c r="SW249" i="2"/>
  <c r="SW253" i="2"/>
  <c r="SW250" i="2"/>
  <c r="SW251" i="2"/>
  <c r="SW252" i="2"/>
  <c r="SW223" i="2"/>
  <c r="SW232" i="2"/>
  <c r="VJ224" i="2"/>
  <c r="VJ225" i="2"/>
  <c r="VJ226" i="2"/>
  <c r="VJ227" i="2"/>
  <c r="VJ228" i="2"/>
  <c r="VJ230" i="2"/>
  <c r="VJ231" i="2"/>
  <c r="VJ229" i="2"/>
  <c r="VJ235" i="2"/>
  <c r="VJ236" i="2"/>
  <c r="VJ237" i="2"/>
  <c r="VJ234" i="2"/>
  <c r="VJ233" i="2"/>
  <c r="VJ242" i="2"/>
  <c r="VJ241" i="2"/>
  <c r="VJ239" i="2"/>
  <c r="VJ243" i="2"/>
  <c r="VJ244" i="2"/>
  <c r="VJ240" i="2"/>
  <c r="VJ245" i="2"/>
  <c r="VJ246" i="2"/>
  <c r="VJ238" i="2"/>
  <c r="VJ247" i="2"/>
  <c r="VJ248" i="2"/>
  <c r="VJ249" i="2"/>
  <c r="VJ253" i="2"/>
  <c r="VJ250" i="2"/>
  <c r="VJ251" i="2"/>
  <c r="VJ252" i="2"/>
  <c r="VJ223" i="2"/>
  <c r="VJ232" i="2"/>
  <c r="TQ224" i="2"/>
  <c r="TQ228" i="2"/>
  <c r="TQ226" i="2"/>
  <c r="TQ225" i="2"/>
  <c r="TQ227" i="2"/>
  <c r="TQ229" i="2"/>
  <c r="TQ233" i="2"/>
  <c r="TQ231" i="2"/>
  <c r="TQ234" i="2"/>
  <c r="TQ235" i="2"/>
  <c r="TQ236" i="2"/>
  <c r="TQ237" i="2"/>
  <c r="TQ230" i="2"/>
  <c r="TQ238" i="2"/>
  <c r="TQ243" i="2"/>
  <c r="TQ244" i="2"/>
  <c r="TQ242" i="2"/>
  <c r="TQ240" i="2"/>
  <c r="TQ239" i="2"/>
  <c r="TQ245" i="2"/>
  <c r="TQ241" i="2"/>
  <c r="TQ247" i="2"/>
  <c r="TQ248" i="2"/>
  <c r="TQ249" i="2"/>
  <c r="TQ250" i="2"/>
  <c r="TQ246" i="2"/>
  <c r="TQ252" i="2"/>
  <c r="TQ223" i="2"/>
  <c r="TQ251" i="2"/>
  <c r="TQ253" i="2"/>
  <c r="TQ232" i="2"/>
  <c r="VR224" i="2"/>
  <c r="VR225" i="2"/>
  <c r="VR226" i="2"/>
  <c r="VR228" i="2"/>
  <c r="VR229" i="2"/>
  <c r="VR230" i="2"/>
  <c r="VR234" i="2"/>
  <c r="VR227" i="2"/>
  <c r="VR233" i="2"/>
  <c r="VR231" i="2"/>
  <c r="VR235" i="2"/>
  <c r="VR236" i="2"/>
  <c r="VR239" i="2"/>
  <c r="VR240" i="2"/>
  <c r="VR237" i="2"/>
  <c r="VR238" i="2"/>
  <c r="VR243" i="2"/>
  <c r="VR242" i="2"/>
  <c r="VR244" i="2"/>
  <c r="VR241" i="2"/>
  <c r="VR245" i="2"/>
  <c r="VR246" i="2"/>
  <c r="VR247" i="2"/>
  <c r="VR248" i="2"/>
  <c r="VR249" i="2"/>
  <c r="VR250" i="2"/>
  <c r="VR251" i="2"/>
  <c r="VR253" i="2"/>
  <c r="VR223" i="2"/>
  <c r="VR252" i="2"/>
  <c r="VR232" i="2"/>
  <c r="SO224" i="2"/>
  <c r="SO225" i="2"/>
  <c r="SO226" i="2"/>
  <c r="SO228" i="2"/>
  <c r="SO227" i="2"/>
  <c r="SO230" i="2"/>
  <c r="SO229" i="2"/>
  <c r="SO234" i="2"/>
  <c r="SO233" i="2"/>
  <c r="SO231" i="2"/>
  <c r="SO235" i="2"/>
  <c r="SO236" i="2"/>
  <c r="SO239" i="2"/>
  <c r="SO240" i="2"/>
  <c r="SO238" i="2"/>
  <c r="SO243" i="2"/>
  <c r="SO241" i="2"/>
  <c r="SO237" i="2"/>
  <c r="SO244" i="2"/>
  <c r="SO242" i="2"/>
  <c r="SO247" i="2"/>
  <c r="SO248" i="2"/>
  <c r="SO249" i="2"/>
  <c r="SO250" i="2"/>
  <c r="SO251" i="2"/>
  <c r="SO246" i="2"/>
  <c r="SO245" i="2"/>
  <c r="SO253" i="2"/>
  <c r="SO223" i="2"/>
  <c r="SO252" i="2"/>
  <c r="SO232" i="2"/>
  <c r="UT10" i="2"/>
  <c r="UT309" i="2" s="1"/>
  <c r="XO10" i="2"/>
  <c r="XO309" i="2" s="1"/>
  <c r="XP309" i="2" s="1"/>
  <c r="TZ10" i="2"/>
  <c r="TZ309" i="2" s="1"/>
  <c r="UD10" i="2"/>
  <c r="UD309" i="2" s="1"/>
  <c r="XG10" i="2"/>
  <c r="XG309" i="2" s="1"/>
  <c r="VN10" i="2"/>
  <c r="VN309" i="2" s="1"/>
  <c r="UL10" i="2"/>
  <c r="UL309" i="2" s="1"/>
  <c r="VF10" i="2"/>
  <c r="VF309" i="2" s="1"/>
  <c r="WM10" i="2"/>
  <c r="WM309" i="2" s="1"/>
  <c r="FV316" i="2"/>
  <c r="RH335" i="2"/>
  <c r="RH318" i="2"/>
  <c r="RH313" i="2"/>
  <c r="RH319" i="2"/>
  <c r="RT335" i="2"/>
  <c r="RT319" i="2"/>
  <c r="RT318" i="2"/>
  <c r="RT313" i="2"/>
  <c r="RL318" i="2"/>
  <c r="RL319" i="2"/>
  <c r="RL335" i="2"/>
  <c r="RL313" i="2"/>
  <c r="QR335" i="2"/>
  <c r="QR318" i="2"/>
  <c r="QR319" i="2"/>
  <c r="QR313" i="2"/>
  <c r="QV335" i="2"/>
  <c r="QV319" i="2"/>
  <c r="QV313" i="2"/>
  <c r="QV318" i="2"/>
  <c r="QN335" i="2"/>
  <c r="QN319" i="2"/>
  <c r="QN318" i="2"/>
  <c r="QN313" i="2"/>
  <c r="RP335" i="2"/>
  <c r="RP319" i="2"/>
  <c r="RP313" i="2"/>
  <c r="RP318" i="2"/>
  <c r="QF335" i="2"/>
  <c r="QF319" i="2"/>
  <c r="QF318" i="2"/>
  <c r="QF313" i="2"/>
  <c r="RD335" i="2"/>
  <c r="RD319" i="2"/>
  <c r="RD318" i="2"/>
  <c r="RD313" i="2"/>
  <c r="RX335" i="2"/>
  <c r="RX319" i="2"/>
  <c r="RX318" i="2"/>
  <c r="RX313" i="2"/>
  <c r="QZ335" i="2"/>
  <c r="QZ319" i="2"/>
  <c r="QZ313" i="2"/>
  <c r="QZ318" i="2"/>
  <c r="QJ335" i="2"/>
  <c r="QJ318" i="2"/>
  <c r="QJ313" i="2"/>
  <c r="QJ319" i="2"/>
  <c r="AZ47" i="10"/>
  <c r="AY46" i="10"/>
  <c r="AT19" i="10"/>
  <c r="AT18" i="10"/>
  <c r="AU20" i="10"/>
  <c r="AX102" i="10"/>
  <c r="AX103" i="10" s="1"/>
  <c r="AX92" i="10"/>
  <c r="AX86" i="10"/>
  <c r="AX87" i="10" s="1"/>
  <c r="AX88" i="10" s="1"/>
  <c r="AX78" i="10" s="1"/>
  <c r="AX76" i="10"/>
  <c r="AX70" i="10"/>
  <c r="AX71" i="10" s="1"/>
  <c r="AX72" i="10" s="1"/>
  <c r="AX62" i="10" s="1"/>
  <c r="AX60" i="10"/>
  <c r="AM314" i="2"/>
  <c r="QB222" i="2"/>
  <c r="AQ330" i="2"/>
  <c r="AQ323" i="2"/>
  <c r="AQ324" i="2"/>
  <c r="RL264" i="2"/>
  <c r="RT317" i="2" s="1"/>
  <c r="RH264" i="2"/>
  <c r="RP317" i="2" s="1"/>
  <c r="QF264" i="2"/>
  <c r="QR264" i="2"/>
  <c r="QZ317" i="2" s="1"/>
  <c r="RD264" i="2"/>
  <c r="RL317" i="2" s="1"/>
  <c r="RT264" i="2"/>
  <c r="SC317" i="2" s="1"/>
  <c r="OE329" i="2"/>
  <c r="QB313" i="2"/>
  <c r="QB319" i="2"/>
  <c r="QV264" i="2"/>
  <c r="RD317" i="2" s="1"/>
  <c r="RX264" i="2"/>
  <c r="SG317" i="2" s="1"/>
  <c r="QZ264" i="2"/>
  <c r="RH317" i="2" s="1"/>
  <c r="QN264" i="2"/>
  <c r="QV317" i="2" s="1"/>
  <c r="RP264" i="2"/>
  <c r="RX317" i="2" s="1"/>
  <c r="QJ264" i="2"/>
  <c r="QR317" i="2" s="1"/>
  <c r="QB318" i="2"/>
  <c r="OQ317" i="2"/>
  <c r="QB317" i="2" s="1"/>
  <c r="QB264" i="2"/>
  <c r="QB335" i="2"/>
  <c r="QJ265" i="2"/>
  <c r="QJ329" i="2" s="1"/>
  <c r="RL265" i="2"/>
  <c r="RL329" i="2" s="1"/>
  <c r="RH265" i="2"/>
  <c r="RH329" i="2" s="1"/>
  <c r="QF265" i="2"/>
  <c r="QR265" i="2"/>
  <c r="QR329" i="2" s="1"/>
  <c r="AQ328" i="2"/>
  <c r="RD265" i="2"/>
  <c r="RD329" i="2" s="1"/>
  <c r="RT265" i="2"/>
  <c r="RT329" i="2" s="1"/>
  <c r="QV265" i="2"/>
  <c r="QV329" i="2" s="1"/>
  <c r="RX265" i="2"/>
  <c r="RX329" i="2" s="1"/>
  <c r="QZ265" i="2"/>
  <c r="QZ329" i="2" s="1"/>
  <c r="QN265" i="2"/>
  <c r="QN329" i="2" s="1"/>
  <c r="RP265" i="2"/>
  <c r="RP329" i="2" s="1"/>
  <c r="OI329" i="2"/>
  <c r="QB265" i="2"/>
  <c r="AM325" i="2"/>
  <c r="AM326" i="2"/>
  <c r="AM327" i="2" s="1"/>
  <c r="SS6" i="2"/>
  <c r="SS308" i="2" s="1"/>
  <c r="TU6" i="2"/>
  <c r="TU308" i="2" s="1"/>
  <c r="SW6" i="2"/>
  <c r="SW308" i="2" s="1"/>
  <c r="SK6" i="2"/>
  <c r="SK308" i="2" s="1"/>
  <c r="TM6" i="2"/>
  <c r="TM308" i="2" s="1"/>
  <c r="SG6" i="2"/>
  <c r="SG308" i="2" s="1"/>
  <c r="TI6" i="2"/>
  <c r="TI308" i="2" s="1"/>
  <c r="TE6" i="2"/>
  <c r="TE308" i="2" s="1"/>
  <c r="SC6" i="2"/>
  <c r="SC308" i="2" s="1"/>
  <c r="SO6" i="2"/>
  <c r="SO308" i="2" s="1"/>
  <c r="TA6" i="2"/>
  <c r="TA308" i="2" s="1"/>
  <c r="TQ6" i="2"/>
  <c r="TQ308" i="2" s="1"/>
  <c r="RL222" i="2"/>
  <c r="RT222" i="2"/>
  <c r="RH222" i="2"/>
  <c r="QF222" i="2"/>
  <c r="QZ222" i="2"/>
  <c r="QR222" i="2"/>
  <c r="RX222" i="2"/>
  <c r="RP222" i="2"/>
  <c r="RD222" i="2"/>
  <c r="QV222" i="2"/>
  <c r="QJ222" i="2"/>
  <c r="QN222" i="2"/>
  <c r="AQ315" i="2"/>
  <c r="AR80" i="10" l="1"/>
  <c r="AR79" i="10"/>
  <c r="AS77" i="10" s="1"/>
  <c r="AO96" i="10"/>
  <c r="AO95" i="10"/>
  <c r="AP93" i="10" s="1"/>
  <c r="AP104" i="10"/>
  <c r="AP94" i="10" s="1"/>
  <c r="AX48" i="10"/>
  <c r="GD316" i="2" s="1"/>
  <c r="AY163" i="10"/>
  <c r="AY164" i="10" s="1"/>
  <c r="AY165" i="10" s="1"/>
  <c r="AY153" i="10"/>
  <c r="AY146" i="10"/>
  <c r="AY147" i="10" s="1"/>
  <c r="AY148" i="10" s="1"/>
  <c r="AY128" i="10"/>
  <c r="AY129" i="10" s="1"/>
  <c r="AY130" i="10" s="1"/>
  <c r="AY118" i="10"/>
  <c r="AY136" i="10"/>
  <c r="UL224" i="2"/>
  <c r="UL226" i="2"/>
  <c r="UL227" i="2"/>
  <c r="UL225" i="2"/>
  <c r="UL228" i="2"/>
  <c r="UL229" i="2"/>
  <c r="UL230" i="2"/>
  <c r="UL234" i="2"/>
  <c r="UL233" i="2"/>
  <c r="UL231" i="2"/>
  <c r="UL235" i="2"/>
  <c r="UL236" i="2"/>
  <c r="UL239" i="2"/>
  <c r="UL240" i="2"/>
  <c r="UL237" i="2"/>
  <c r="UL238" i="2"/>
  <c r="UL243" i="2"/>
  <c r="UL242" i="2"/>
  <c r="UL241" i="2"/>
  <c r="UL244" i="2"/>
  <c r="UL247" i="2"/>
  <c r="UL248" i="2"/>
  <c r="UL249" i="2"/>
  <c r="UL250" i="2"/>
  <c r="UL251" i="2"/>
  <c r="UL245" i="2"/>
  <c r="UL246" i="2"/>
  <c r="UL253" i="2"/>
  <c r="UL223" i="2"/>
  <c r="UL252" i="2"/>
  <c r="UL232" i="2"/>
  <c r="UD224" i="2"/>
  <c r="UD225" i="2"/>
  <c r="UD226" i="2"/>
  <c r="UD227" i="2"/>
  <c r="UD228" i="2"/>
  <c r="UD230" i="2"/>
  <c r="UD231" i="2"/>
  <c r="UD229" i="2"/>
  <c r="UD233" i="2"/>
  <c r="UD235" i="2"/>
  <c r="UD236" i="2"/>
  <c r="UD237" i="2"/>
  <c r="UD234" i="2"/>
  <c r="UD242" i="2"/>
  <c r="UD241" i="2"/>
  <c r="UD239" i="2"/>
  <c r="UD238" i="2"/>
  <c r="UD243" i="2"/>
  <c r="UD240" i="2"/>
  <c r="UD245" i="2"/>
  <c r="UD246" i="2"/>
  <c r="UD244" i="2"/>
  <c r="UD247" i="2"/>
  <c r="UD248" i="2"/>
  <c r="UD249" i="2"/>
  <c r="UD251" i="2"/>
  <c r="UD253" i="2"/>
  <c r="UD250" i="2"/>
  <c r="UD252" i="2"/>
  <c r="UD223" i="2"/>
  <c r="UD232" i="2"/>
  <c r="UT224" i="2"/>
  <c r="UT225" i="2"/>
  <c r="UT226" i="2"/>
  <c r="UT227" i="2"/>
  <c r="UT228" i="2"/>
  <c r="UT229" i="2"/>
  <c r="UT231" i="2"/>
  <c r="UT230" i="2"/>
  <c r="UT235" i="2"/>
  <c r="UT236" i="2"/>
  <c r="UT237" i="2"/>
  <c r="UT233" i="2"/>
  <c r="UT234" i="2"/>
  <c r="UT242" i="2"/>
  <c r="UT241" i="2"/>
  <c r="UT239" i="2"/>
  <c r="UT238" i="2"/>
  <c r="UT244" i="2"/>
  <c r="UT245" i="2"/>
  <c r="UT246" i="2"/>
  <c r="UT243" i="2"/>
  <c r="UT240" i="2"/>
  <c r="UT247" i="2"/>
  <c r="UT248" i="2"/>
  <c r="UT249" i="2"/>
  <c r="UT251" i="2"/>
  <c r="UT250" i="2"/>
  <c r="UT253" i="2"/>
  <c r="UT252" i="2"/>
  <c r="UT223" i="2"/>
  <c r="UT232" i="2"/>
  <c r="VN224" i="2"/>
  <c r="VN225" i="2"/>
  <c r="VN228" i="2"/>
  <c r="VN226" i="2"/>
  <c r="VN227" i="2"/>
  <c r="VN229" i="2"/>
  <c r="VN233" i="2"/>
  <c r="VN230" i="2"/>
  <c r="VN231" i="2"/>
  <c r="VN235" i="2"/>
  <c r="VN236" i="2"/>
  <c r="VN237" i="2"/>
  <c r="VN234" i="2"/>
  <c r="VN238" i="2"/>
  <c r="VN243" i="2"/>
  <c r="VN244" i="2"/>
  <c r="VN242" i="2"/>
  <c r="VN239" i="2"/>
  <c r="VN241" i="2"/>
  <c r="VN240" i="2"/>
  <c r="VN245" i="2"/>
  <c r="VN246" i="2"/>
  <c r="VN247" i="2"/>
  <c r="VN248" i="2"/>
  <c r="VN249" i="2"/>
  <c r="VN250" i="2"/>
  <c r="VN251" i="2"/>
  <c r="VN252" i="2"/>
  <c r="VN223" i="2"/>
  <c r="VN253" i="2"/>
  <c r="VN232" i="2"/>
  <c r="TZ224" i="2"/>
  <c r="TZ225" i="2"/>
  <c r="TZ226" i="2"/>
  <c r="TZ228" i="2"/>
  <c r="TZ227" i="2"/>
  <c r="TZ229" i="2"/>
  <c r="TZ230" i="2"/>
  <c r="TZ234" i="2"/>
  <c r="TZ233" i="2"/>
  <c r="TZ231" i="2"/>
  <c r="TZ235" i="2"/>
  <c r="TZ237" i="2"/>
  <c r="TZ241" i="2"/>
  <c r="TZ239" i="2"/>
  <c r="TZ240" i="2"/>
  <c r="TZ238" i="2"/>
  <c r="TZ236" i="2"/>
  <c r="TZ242" i="2"/>
  <c r="TZ245" i="2"/>
  <c r="TZ244" i="2"/>
  <c r="TZ246" i="2"/>
  <c r="TZ247" i="2"/>
  <c r="TZ248" i="2"/>
  <c r="TZ249" i="2"/>
  <c r="TZ243" i="2"/>
  <c r="TZ251" i="2"/>
  <c r="TZ223" i="2"/>
  <c r="TZ253" i="2"/>
  <c r="TZ250" i="2"/>
  <c r="TZ252" i="2"/>
  <c r="TZ232" i="2"/>
  <c r="WM224" i="2"/>
  <c r="WM225" i="2"/>
  <c r="WM226" i="2"/>
  <c r="WM228" i="2"/>
  <c r="WM227" i="2"/>
  <c r="WM229" i="2"/>
  <c r="WM230" i="2"/>
  <c r="WM234" i="2"/>
  <c r="WM233" i="2"/>
  <c r="WM231" i="2"/>
  <c r="WM235" i="2"/>
  <c r="WM237" i="2"/>
  <c r="WM241" i="2"/>
  <c r="WM239" i="2"/>
  <c r="WM240" i="2"/>
  <c r="WM238" i="2"/>
  <c r="WM242" i="2"/>
  <c r="WM245" i="2"/>
  <c r="WM236" i="2"/>
  <c r="WM244" i="2"/>
  <c r="WM243" i="2"/>
  <c r="WM246" i="2"/>
  <c r="WM247" i="2"/>
  <c r="WM248" i="2"/>
  <c r="WM249" i="2"/>
  <c r="WM251" i="2"/>
  <c r="WM223" i="2"/>
  <c r="WM253" i="2"/>
  <c r="WM250" i="2"/>
  <c r="WM252" i="2"/>
  <c r="WM232" i="2"/>
  <c r="XO224" i="2"/>
  <c r="XO225" i="2"/>
  <c r="XO226" i="2"/>
  <c r="XO228" i="2"/>
  <c r="XO227" i="2"/>
  <c r="XO229" i="2"/>
  <c r="XO230" i="2"/>
  <c r="XO234" i="2"/>
  <c r="XO233" i="2"/>
  <c r="XO231" i="2"/>
  <c r="XO235" i="2"/>
  <c r="XO236" i="2"/>
  <c r="XO239" i="2"/>
  <c r="XO240" i="2"/>
  <c r="XO238" i="2"/>
  <c r="XO243" i="2"/>
  <c r="XO241" i="2"/>
  <c r="XO237" i="2"/>
  <c r="XO244" i="2"/>
  <c r="XO242" i="2"/>
  <c r="XO247" i="2"/>
  <c r="XO248" i="2"/>
  <c r="XO249" i="2"/>
  <c r="XO250" i="2"/>
  <c r="XO251" i="2"/>
  <c r="XO245" i="2"/>
  <c r="XO246" i="2"/>
  <c r="XO253" i="2"/>
  <c r="XO223" i="2"/>
  <c r="XO252" i="2"/>
  <c r="XO232" i="2"/>
  <c r="VF224" i="2"/>
  <c r="VF227" i="2"/>
  <c r="VF228" i="2"/>
  <c r="VF225" i="2"/>
  <c r="VF226" i="2"/>
  <c r="VF229" i="2"/>
  <c r="VF230" i="2"/>
  <c r="VF234" i="2"/>
  <c r="VF233" i="2"/>
  <c r="VF231" i="2"/>
  <c r="VF235" i="2"/>
  <c r="VF237" i="2"/>
  <c r="VF241" i="2"/>
  <c r="VF236" i="2"/>
  <c r="VF239" i="2"/>
  <c r="VF240" i="2"/>
  <c r="VF238" i="2"/>
  <c r="VF242" i="2"/>
  <c r="VF245" i="2"/>
  <c r="VF243" i="2"/>
  <c r="VF244" i="2"/>
  <c r="VF247" i="2"/>
  <c r="VF248" i="2"/>
  <c r="VF249" i="2"/>
  <c r="VF246" i="2"/>
  <c r="VF223" i="2"/>
  <c r="VF253" i="2"/>
  <c r="VF250" i="2"/>
  <c r="VF251" i="2"/>
  <c r="VF252" i="2"/>
  <c r="VF232" i="2"/>
  <c r="XG224" i="2"/>
  <c r="XG225" i="2"/>
  <c r="XG226" i="2"/>
  <c r="XG227" i="2"/>
  <c r="XG228" i="2"/>
  <c r="XG229" i="2"/>
  <c r="XG231" i="2"/>
  <c r="XG230" i="2"/>
  <c r="XG235" i="2"/>
  <c r="XG236" i="2"/>
  <c r="XG237" i="2"/>
  <c r="XG233" i="2"/>
  <c r="XG234" i="2"/>
  <c r="XG242" i="2"/>
  <c r="XG241" i="2"/>
  <c r="XG239" i="2"/>
  <c r="XG238" i="2"/>
  <c r="XG244" i="2"/>
  <c r="XG245" i="2"/>
  <c r="XG246" i="2"/>
  <c r="XG243" i="2"/>
  <c r="XG240" i="2"/>
  <c r="XG247" i="2"/>
  <c r="XG248" i="2"/>
  <c r="XG249" i="2"/>
  <c r="XG251" i="2"/>
  <c r="XG250" i="2"/>
  <c r="XG253" i="2"/>
  <c r="XG252" i="2"/>
  <c r="XG223" i="2"/>
  <c r="XG232" i="2"/>
  <c r="ZD10" i="2"/>
  <c r="ZD309" i="2" s="1"/>
  <c r="WA10" i="2"/>
  <c r="WA309" i="2" s="1"/>
  <c r="VW10" i="2"/>
  <c r="VW309" i="2" s="1"/>
  <c r="YJ10" i="2"/>
  <c r="YJ309" i="2" s="1"/>
  <c r="ZL10" i="2"/>
  <c r="XC10" i="2"/>
  <c r="XC309" i="2" s="1"/>
  <c r="WI10" i="2"/>
  <c r="WI309" i="2" s="1"/>
  <c r="WQ10" i="2"/>
  <c r="WQ309" i="2" s="1"/>
  <c r="XK10" i="2"/>
  <c r="XK309" i="2" s="1"/>
  <c r="AJ61" i="10"/>
  <c r="AJ63" i="10" s="1"/>
  <c r="TA335" i="2"/>
  <c r="TA319" i="2"/>
  <c r="TA318" i="2"/>
  <c r="TA313" i="2"/>
  <c r="SC335" i="2"/>
  <c r="SC318" i="2"/>
  <c r="SC313" i="2"/>
  <c r="SC319" i="2"/>
  <c r="TI335" i="2"/>
  <c r="TI319" i="2"/>
  <c r="TI318" i="2"/>
  <c r="TI313" i="2"/>
  <c r="TM335" i="2"/>
  <c r="TM319" i="2"/>
  <c r="TM313" i="2"/>
  <c r="TM318" i="2"/>
  <c r="SW335" i="2"/>
  <c r="SW318" i="2"/>
  <c r="SW313" i="2"/>
  <c r="SW319" i="2"/>
  <c r="SS335" i="2"/>
  <c r="SS319" i="2"/>
  <c r="SS318" i="2"/>
  <c r="SS313" i="2"/>
  <c r="TQ335" i="2"/>
  <c r="TQ319" i="2"/>
  <c r="TQ318" i="2"/>
  <c r="TQ313" i="2"/>
  <c r="SO335" i="2"/>
  <c r="SO319" i="2"/>
  <c r="SO313" i="2"/>
  <c r="SO318" i="2"/>
  <c r="TE335" i="2"/>
  <c r="TE318" i="2"/>
  <c r="TE319" i="2"/>
  <c r="TE313" i="2"/>
  <c r="SG335" i="2"/>
  <c r="SG318" i="2"/>
  <c r="SG313" i="2"/>
  <c r="SG319" i="2"/>
  <c r="SK335" i="2"/>
  <c r="SK319" i="2"/>
  <c r="SK318" i="2"/>
  <c r="SK313" i="2"/>
  <c r="TU335" i="2"/>
  <c r="TU318" i="2"/>
  <c r="TU319" i="2"/>
  <c r="TU313" i="2"/>
  <c r="BA47" i="10"/>
  <c r="AZ46" i="10"/>
  <c r="AU19" i="10"/>
  <c r="AU18" i="10"/>
  <c r="AV20" i="10"/>
  <c r="AY102" i="10"/>
  <c r="AY103" i="10" s="1"/>
  <c r="AY86" i="10"/>
  <c r="AY87" i="10" s="1"/>
  <c r="AY88" i="10" s="1"/>
  <c r="AY78" i="10" s="1"/>
  <c r="AY92" i="10"/>
  <c r="AY70" i="10"/>
  <c r="AY71" i="10" s="1"/>
  <c r="AY72" i="10" s="1"/>
  <c r="AY62" i="10" s="1"/>
  <c r="AY76" i="10"/>
  <c r="AY60" i="10"/>
  <c r="AQ314" i="2"/>
  <c r="RY222" i="2"/>
  <c r="AU330" i="2"/>
  <c r="AU328" i="2"/>
  <c r="AU323" i="2"/>
  <c r="AU324" i="2"/>
  <c r="AQ326" i="2"/>
  <c r="AQ327" i="2" s="1"/>
  <c r="TA264" i="2"/>
  <c r="TI317" i="2" s="1"/>
  <c r="SC264" i="2"/>
  <c r="TI264" i="2"/>
  <c r="TQ317" i="2" s="1"/>
  <c r="TM264" i="2"/>
  <c r="TU317" i="2" s="1"/>
  <c r="SW264" i="2"/>
  <c r="TE317" i="2" s="1"/>
  <c r="SS264" i="2"/>
  <c r="TA317" i="2" s="1"/>
  <c r="QB329" i="2"/>
  <c r="RY313" i="2"/>
  <c r="RY319" i="2"/>
  <c r="QN317" i="2"/>
  <c r="RY317" i="2" s="1"/>
  <c r="RY264" i="2"/>
  <c r="TQ264" i="2"/>
  <c r="TZ317" i="2" s="1"/>
  <c r="SO264" i="2"/>
  <c r="SW317" i="2" s="1"/>
  <c r="TE264" i="2"/>
  <c r="TM317" i="2" s="1"/>
  <c r="SG264" i="2"/>
  <c r="SO317" i="2" s="1"/>
  <c r="SK264" i="2"/>
  <c r="SS317" i="2" s="1"/>
  <c r="TU264" i="2"/>
  <c r="UD317" i="2" s="1"/>
  <c r="RY318" i="2"/>
  <c r="RY335" i="2"/>
  <c r="AY323" i="2"/>
  <c r="AQ325" i="2"/>
  <c r="TM265" i="2"/>
  <c r="TM329" i="2" s="1"/>
  <c r="SW265" i="2"/>
  <c r="SW329" i="2" s="1"/>
  <c r="SS265" i="2"/>
  <c r="SS329" i="2" s="1"/>
  <c r="TQ265" i="2"/>
  <c r="TQ329" i="2" s="1"/>
  <c r="SO265" i="2"/>
  <c r="SO329" i="2" s="1"/>
  <c r="TE265" i="2"/>
  <c r="TE329" i="2" s="1"/>
  <c r="SG265" i="2"/>
  <c r="SG329" i="2" s="1"/>
  <c r="SK265" i="2"/>
  <c r="SK329" i="2" s="1"/>
  <c r="TU265" i="2"/>
  <c r="TU329" i="2" s="1"/>
  <c r="RY265" i="2"/>
  <c r="QF329" i="2"/>
  <c r="TA265" i="2"/>
  <c r="TA329" i="2" s="1"/>
  <c r="SC265" i="2"/>
  <c r="TI265" i="2"/>
  <c r="TI329" i="2" s="1"/>
  <c r="VN6" i="2"/>
  <c r="VN308" i="2" s="1"/>
  <c r="UL6" i="2"/>
  <c r="UL308" i="2" s="1"/>
  <c r="VB6" i="2"/>
  <c r="VB308" i="2" s="1"/>
  <c r="UD6" i="2"/>
  <c r="UD308" i="2" s="1"/>
  <c r="UH6" i="2"/>
  <c r="UH308" i="2" s="1"/>
  <c r="VR6" i="2"/>
  <c r="VR308" i="2" s="1"/>
  <c r="UX6" i="2"/>
  <c r="UX308" i="2" s="1"/>
  <c r="TZ6" i="2"/>
  <c r="TZ308" i="2" s="1"/>
  <c r="VF6" i="2"/>
  <c r="VF308" i="2" s="1"/>
  <c r="VJ6" i="2"/>
  <c r="VJ308" i="2" s="1"/>
  <c r="UT6" i="2"/>
  <c r="UT308" i="2" s="1"/>
  <c r="UP6" i="2"/>
  <c r="UP308" i="2" s="1"/>
  <c r="TE222" i="2"/>
  <c r="SO222" i="2"/>
  <c r="SW222" i="2"/>
  <c r="TI222" i="2"/>
  <c r="TQ222" i="2"/>
  <c r="SC222" i="2"/>
  <c r="TU222" i="2"/>
  <c r="TM222" i="2"/>
  <c r="TA222" i="2"/>
  <c r="SS222" i="2"/>
  <c r="SK222" i="2"/>
  <c r="SG222" i="2"/>
  <c r="AU315" i="2"/>
  <c r="AS79" i="10" l="1"/>
  <c r="AT77" i="10" s="1"/>
  <c r="AS80" i="10"/>
  <c r="AP96" i="10"/>
  <c r="AP95" i="10"/>
  <c r="AQ93" i="10" s="1"/>
  <c r="AQ104" i="10"/>
  <c r="AQ94" i="10" s="1"/>
  <c r="AJ64" i="10"/>
  <c r="AK61" i="10"/>
  <c r="AK63" i="10" s="1"/>
  <c r="ZL309" i="2"/>
  <c r="ZM309" i="2" s="1"/>
  <c r="AY48" i="10"/>
  <c r="AZ146" i="10"/>
  <c r="AZ147" i="10" s="1"/>
  <c r="AZ148" i="10" s="1"/>
  <c r="AZ163" i="10"/>
  <c r="AZ164" i="10" s="1"/>
  <c r="AZ165" i="10" s="1"/>
  <c r="AZ128" i="10"/>
  <c r="AZ129" i="10" s="1"/>
  <c r="AZ130" i="10" s="1"/>
  <c r="AZ153" i="10"/>
  <c r="AZ136" i="10"/>
  <c r="AZ118" i="10"/>
  <c r="WQ224" i="2"/>
  <c r="WQ225" i="2"/>
  <c r="WQ226" i="2"/>
  <c r="WQ227" i="2"/>
  <c r="WQ228" i="2"/>
  <c r="WQ230" i="2"/>
  <c r="WQ231" i="2"/>
  <c r="WQ229" i="2"/>
  <c r="WQ233" i="2"/>
  <c r="WQ235" i="2"/>
  <c r="WQ236" i="2"/>
  <c r="WQ237" i="2"/>
  <c r="WQ234" i="2"/>
  <c r="WQ242" i="2"/>
  <c r="WQ241" i="2"/>
  <c r="WQ239" i="2"/>
  <c r="WQ238" i="2"/>
  <c r="WQ243" i="2"/>
  <c r="WQ240" i="2"/>
  <c r="WQ245" i="2"/>
  <c r="WQ246" i="2"/>
  <c r="WQ244" i="2"/>
  <c r="WQ247" i="2"/>
  <c r="WQ248" i="2"/>
  <c r="WQ249" i="2"/>
  <c r="WQ251" i="2"/>
  <c r="WQ253" i="2"/>
  <c r="WQ250" i="2"/>
  <c r="WQ252" i="2"/>
  <c r="WQ223" i="2"/>
  <c r="WQ232" i="2"/>
  <c r="YJ225" i="2"/>
  <c r="YJ224" i="2"/>
  <c r="YJ228" i="2"/>
  <c r="YJ226" i="2"/>
  <c r="YJ227" i="2"/>
  <c r="YJ229" i="2"/>
  <c r="YJ230" i="2"/>
  <c r="YJ234" i="2"/>
  <c r="YJ233" i="2"/>
  <c r="YJ231" i="2"/>
  <c r="YJ235" i="2"/>
  <c r="YJ241" i="2"/>
  <c r="YJ239" i="2"/>
  <c r="YJ240" i="2"/>
  <c r="YJ236" i="2"/>
  <c r="YJ237" i="2"/>
  <c r="YJ238" i="2"/>
  <c r="YJ245" i="2"/>
  <c r="YJ243" i="2"/>
  <c r="YJ242" i="2"/>
  <c r="YJ244" i="2"/>
  <c r="YJ246" i="2"/>
  <c r="YJ247" i="2"/>
  <c r="YJ248" i="2"/>
  <c r="YJ249" i="2"/>
  <c r="YJ250" i="2"/>
  <c r="YJ223" i="2"/>
  <c r="YJ253" i="2"/>
  <c r="YJ251" i="2"/>
  <c r="YJ252" i="2"/>
  <c r="YJ232" i="2"/>
  <c r="WI224" i="2"/>
  <c r="WI225" i="2"/>
  <c r="WI226" i="2"/>
  <c r="WI227" i="2"/>
  <c r="WI229" i="2"/>
  <c r="WI230" i="2"/>
  <c r="WI234" i="2"/>
  <c r="WI228" i="2"/>
  <c r="WI233" i="2"/>
  <c r="WI231" i="2"/>
  <c r="WI235" i="2"/>
  <c r="WI236" i="2"/>
  <c r="WI239" i="2"/>
  <c r="WI240" i="2"/>
  <c r="WI238" i="2"/>
  <c r="WI243" i="2"/>
  <c r="WI241" i="2"/>
  <c r="WI244" i="2"/>
  <c r="WI237" i="2"/>
  <c r="WI242" i="2"/>
  <c r="WI246" i="2"/>
  <c r="WI247" i="2"/>
  <c r="WI248" i="2"/>
  <c r="WI249" i="2"/>
  <c r="WI250" i="2"/>
  <c r="WI251" i="2"/>
  <c r="WI245" i="2"/>
  <c r="WI253" i="2"/>
  <c r="WI223" i="2"/>
  <c r="WI252" i="2"/>
  <c r="WI232" i="2"/>
  <c r="VW225" i="2"/>
  <c r="VW228" i="2"/>
  <c r="VW224" i="2"/>
  <c r="VW226" i="2"/>
  <c r="VW227" i="2"/>
  <c r="VW229" i="2"/>
  <c r="VW230" i="2"/>
  <c r="VW234" i="2"/>
  <c r="VW233" i="2"/>
  <c r="VW231" i="2"/>
  <c r="VW235" i="2"/>
  <c r="VW241" i="2"/>
  <c r="VW239" i="2"/>
  <c r="VW240" i="2"/>
  <c r="VW236" i="2"/>
  <c r="VW237" i="2"/>
  <c r="VW238" i="2"/>
  <c r="VW245" i="2"/>
  <c r="VW243" i="2"/>
  <c r="VW242" i="2"/>
  <c r="VW244" i="2"/>
  <c r="VW246" i="2"/>
  <c r="VW247" i="2"/>
  <c r="VW248" i="2"/>
  <c r="VW249" i="2"/>
  <c r="VW250" i="2"/>
  <c r="VW223" i="2"/>
  <c r="VW251" i="2"/>
  <c r="VW253" i="2"/>
  <c r="VW252" i="2"/>
  <c r="VW232" i="2"/>
  <c r="XC225" i="2"/>
  <c r="XC224" i="2"/>
  <c r="XC226" i="2"/>
  <c r="XC227" i="2"/>
  <c r="XC228" i="2"/>
  <c r="XC229" i="2"/>
  <c r="XC230" i="2"/>
  <c r="XC234" i="2"/>
  <c r="XC233" i="2"/>
  <c r="XC231" i="2"/>
  <c r="XC235" i="2"/>
  <c r="XC236" i="2"/>
  <c r="XC241" i="2"/>
  <c r="XC239" i="2"/>
  <c r="XC240" i="2"/>
  <c r="XC237" i="2"/>
  <c r="XC238" i="2"/>
  <c r="XC244" i="2"/>
  <c r="XC245" i="2"/>
  <c r="XC243" i="2"/>
  <c r="XC242" i="2"/>
  <c r="XC246" i="2"/>
  <c r="XC247" i="2"/>
  <c r="XC248" i="2"/>
  <c r="XC249" i="2"/>
  <c r="XC250" i="2"/>
  <c r="XC223" i="2"/>
  <c r="XC253" i="2"/>
  <c r="XC252" i="2"/>
  <c r="XC251" i="2"/>
  <c r="XC232" i="2"/>
  <c r="WA224" i="2"/>
  <c r="WA225" i="2"/>
  <c r="WA226" i="2"/>
  <c r="WA227" i="2"/>
  <c r="WA228" i="2"/>
  <c r="WA231" i="2"/>
  <c r="WA229" i="2"/>
  <c r="WA230" i="2"/>
  <c r="WA235" i="2"/>
  <c r="WA236" i="2"/>
  <c r="WA237" i="2"/>
  <c r="WA233" i="2"/>
  <c r="WA234" i="2"/>
  <c r="WA242" i="2"/>
  <c r="WA241" i="2"/>
  <c r="WA239" i="2"/>
  <c r="WA245" i="2"/>
  <c r="WA246" i="2"/>
  <c r="WA243" i="2"/>
  <c r="WA238" i="2"/>
  <c r="WA240" i="2"/>
  <c r="WA244" i="2"/>
  <c r="WA247" i="2"/>
  <c r="WA248" i="2"/>
  <c r="WA249" i="2"/>
  <c r="WA250" i="2"/>
  <c r="WA251" i="2"/>
  <c r="WA253" i="2"/>
  <c r="WA252" i="2"/>
  <c r="WA223" i="2"/>
  <c r="WA232" i="2"/>
  <c r="XK224" i="2"/>
  <c r="XK228" i="2"/>
  <c r="XK225" i="2"/>
  <c r="XK226" i="2"/>
  <c r="XK229" i="2"/>
  <c r="XK227" i="2"/>
  <c r="XK233" i="2"/>
  <c r="XK231" i="2"/>
  <c r="XK234" i="2"/>
  <c r="XK230" i="2"/>
  <c r="XK235" i="2"/>
  <c r="XK236" i="2"/>
  <c r="XK237" i="2"/>
  <c r="XK238" i="2"/>
  <c r="XK243" i="2"/>
  <c r="XK244" i="2"/>
  <c r="XK242" i="2"/>
  <c r="XK240" i="2"/>
  <c r="XK239" i="2"/>
  <c r="XK241" i="2"/>
  <c r="XK247" i="2"/>
  <c r="XK248" i="2"/>
  <c r="XK249" i="2"/>
  <c r="XK250" i="2"/>
  <c r="XK245" i="2"/>
  <c r="XK246" i="2"/>
  <c r="XK252" i="2"/>
  <c r="XK251" i="2"/>
  <c r="XK223" i="2"/>
  <c r="XK253" i="2"/>
  <c r="XK232" i="2"/>
  <c r="ZL224" i="2"/>
  <c r="ZL226" i="2"/>
  <c r="ZL227" i="2"/>
  <c r="ZL228" i="2"/>
  <c r="ZL225" i="2"/>
  <c r="ZL229" i="2"/>
  <c r="ZL230" i="2"/>
  <c r="ZL234" i="2"/>
  <c r="ZL233" i="2"/>
  <c r="ZL231" i="2"/>
  <c r="ZL235" i="2"/>
  <c r="ZL236" i="2"/>
  <c r="ZL239" i="2"/>
  <c r="ZL240" i="2"/>
  <c r="ZL237" i="2"/>
  <c r="ZL238" i="2"/>
  <c r="ZL243" i="2"/>
  <c r="ZL242" i="2"/>
  <c r="ZL241" i="2"/>
  <c r="ZL245" i="2"/>
  <c r="ZL247" i="2"/>
  <c r="ZL248" i="2"/>
  <c r="ZL249" i="2"/>
  <c r="ZL250" i="2"/>
  <c r="ZL244" i="2"/>
  <c r="ZL246" i="2"/>
  <c r="ZL253" i="2"/>
  <c r="ZL223" i="2"/>
  <c r="ZL251" i="2"/>
  <c r="ZL252" i="2"/>
  <c r="ZL232" i="2"/>
  <c r="ZD224" i="2"/>
  <c r="ZD225" i="2"/>
  <c r="ZD226" i="2"/>
  <c r="ZD227" i="2"/>
  <c r="ZD231" i="2"/>
  <c r="ZD230" i="2"/>
  <c r="ZD228" i="2"/>
  <c r="ZD229" i="2"/>
  <c r="ZD233" i="2"/>
  <c r="ZD235" i="2"/>
  <c r="ZD236" i="2"/>
  <c r="ZD237" i="2"/>
  <c r="ZD234" i="2"/>
  <c r="ZD242" i="2"/>
  <c r="ZD241" i="2"/>
  <c r="ZD239" i="2"/>
  <c r="ZD238" i="2"/>
  <c r="ZD243" i="2"/>
  <c r="ZD240" i="2"/>
  <c r="ZD245" i="2"/>
  <c r="ZD246" i="2"/>
  <c r="ZD244" i="2"/>
  <c r="ZD247" i="2"/>
  <c r="ZD248" i="2"/>
  <c r="ZD249" i="2"/>
  <c r="ZD253" i="2"/>
  <c r="ZD250" i="2"/>
  <c r="ZD251" i="2"/>
  <c r="ZD252" i="2"/>
  <c r="ZD223" i="2"/>
  <c r="ZD232" i="2"/>
  <c r="YZ10" i="2"/>
  <c r="YZ309" i="2" s="1"/>
  <c r="XT10" i="2"/>
  <c r="XT309" i="2" s="1"/>
  <c r="XX10" i="2"/>
  <c r="XX309" i="2" s="1"/>
  <c r="YF10" i="2"/>
  <c r="YF309" i="2" s="1"/>
  <c r="ZH10" i="2"/>
  <c r="ZH309" i="2" s="1"/>
  <c r="YN10" i="2"/>
  <c r="YN309" i="2" s="1"/>
  <c r="UP335" i="2"/>
  <c r="UP318" i="2"/>
  <c r="UP313" i="2"/>
  <c r="UP319" i="2"/>
  <c r="VJ335" i="2"/>
  <c r="VJ318" i="2"/>
  <c r="VJ313" i="2"/>
  <c r="VJ319" i="2"/>
  <c r="TZ318" i="2"/>
  <c r="TZ335" i="2"/>
  <c r="TZ319" i="2"/>
  <c r="TZ313" i="2"/>
  <c r="VR335" i="2"/>
  <c r="VR318" i="2"/>
  <c r="VR319" i="2"/>
  <c r="VR313" i="2"/>
  <c r="UD335" i="2"/>
  <c r="UD319" i="2"/>
  <c r="UD313" i="2"/>
  <c r="UD318" i="2"/>
  <c r="UL335" i="2"/>
  <c r="UL319" i="2"/>
  <c r="UL318" i="2"/>
  <c r="UL313" i="2"/>
  <c r="UT335" i="2"/>
  <c r="UT318" i="2"/>
  <c r="UT313" i="2"/>
  <c r="UT319" i="2"/>
  <c r="VF335" i="2"/>
  <c r="VF319" i="2"/>
  <c r="VF318" i="2"/>
  <c r="VF313" i="2"/>
  <c r="UX335" i="2"/>
  <c r="UX319" i="2"/>
  <c r="UX318" i="2"/>
  <c r="UX313" i="2"/>
  <c r="UH335" i="2"/>
  <c r="UH319" i="2"/>
  <c r="UH318" i="2"/>
  <c r="UH313" i="2"/>
  <c r="VB335" i="2"/>
  <c r="VB319" i="2"/>
  <c r="VB313" i="2"/>
  <c r="VB318" i="2"/>
  <c r="VN335" i="2"/>
  <c r="VN319" i="2"/>
  <c r="VN318" i="2"/>
  <c r="VN313" i="2"/>
  <c r="AW20" i="10"/>
  <c r="AV18" i="10"/>
  <c r="AV19" i="10"/>
  <c r="AZ102" i="10"/>
  <c r="AZ103" i="10" s="1"/>
  <c r="AZ92" i="10"/>
  <c r="AZ86" i="10"/>
  <c r="AZ87" i="10" s="1"/>
  <c r="AZ76" i="10"/>
  <c r="AZ70" i="10"/>
  <c r="AZ71" i="10" s="1"/>
  <c r="AZ72" i="10" s="1"/>
  <c r="AZ62" i="10" s="1"/>
  <c r="AZ60" i="10"/>
  <c r="BA46" i="10"/>
  <c r="BB47" i="10"/>
  <c r="AU314" i="2"/>
  <c r="AY324" i="2"/>
  <c r="AZ324" i="2" s="1"/>
  <c r="TV222" i="2"/>
  <c r="AY328" i="2"/>
  <c r="AZ323" i="2"/>
  <c r="TV335" i="2"/>
  <c r="TZ264" i="2"/>
  <c r="UD264" i="2"/>
  <c r="UL317" i="2" s="1"/>
  <c r="UL264" i="2"/>
  <c r="UT317" i="2" s="1"/>
  <c r="UT264" i="2"/>
  <c r="VB317" i="2" s="1"/>
  <c r="VF264" i="2"/>
  <c r="VN317" i="2" s="1"/>
  <c r="UX264" i="2"/>
  <c r="VF317" i="2" s="1"/>
  <c r="UH264" i="2"/>
  <c r="UP317" i="2" s="1"/>
  <c r="VB264" i="2"/>
  <c r="VJ317" i="2" s="1"/>
  <c r="VN264" i="2"/>
  <c r="VW317" i="2" s="1"/>
  <c r="RY329" i="2"/>
  <c r="TV318" i="2"/>
  <c r="UP264" i="2"/>
  <c r="UX317" i="2" s="1"/>
  <c r="VJ264" i="2"/>
  <c r="VR317" i="2" s="1"/>
  <c r="VR264" i="2"/>
  <c r="WA317" i="2" s="1"/>
  <c r="TV313" i="2"/>
  <c r="TV319" i="2"/>
  <c r="SK317" i="2"/>
  <c r="TV317" i="2" s="1"/>
  <c r="TV264" i="2"/>
  <c r="BD323" i="2"/>
  <c r="UD265" i="2"/>
  <c r="UD329" i="2" s="1"/>
  <c r="UL265" i="2"/>
  <c r="UL329" i="2" s="1"/>
  <c r="AU325" i="2"/>
  <c r="UT265" i="2"/>
  <c r="UT329" i="2" s="1"/>
  <c r="VF265" i="2"/>
  <c r="VF329" i="2" s="1"/>
  <c r="UX265" i="2"/>
  <c r="UX329" i="2" s="1"/>
  <c r="UH265" i="2"/>
  <c r="UH329" i="2" s="1"/>
  <c r="VB265" i="2"/>
  <c r="VB329" i="2" s="1"/>
  <c r="VN265" i="2"/>
  <c r="VN329" i="2" s="1"/>
  <c r="SC329" i="2"/>
  <c r="TV265" i="2"/>
  <c r="UP265" i="2"/>
  <c r="UP329" i="2" s="1"/>
  <c r="VJ265" i="2"/>
  <c r="VJ329" i="2" s="1"/>
  <c r="TZ265" i="2"/>
  <c r="VR265" i="2"/>
  <c r="VR329" i="2" s="1"/>
  <c r="AU326" i="2"/>
  <c r="AU327" i="2" s="1"/>
  <c r="WM6" i="2"/>
  <c r="WM308" i="2" s="1"/>
  <c r="XG6" i="2"/>
  <c r="XG308" i="2" s="1"/>
  <c r="VW6" i="2"/>
  <c r="VW308" i="2" s="1"/>
  <c r="XO6" i="2"/>
  <c r="XO308" i="2" s="1"/>
  <c r="WA6" i="2"/>
  <c r="WA308" i="2" s="1"/>
  <c r="WI6" i="2"/>
  <c r="WI308" i="2" s="1"/>
  <c r="WQ6" i="2"/>
  <c r="WQ308" i="2" s="1"/>
  <c r="XC6" i="2"/>
  <c r="XC308" i="2" s="1"/>
  <c r="WU6" i="2"/>
  <c r="WU308" i="2" s="1"/>
  <c r="WE6" i="2"/>
  <c r="WE308" i="2" s="1"/>
  <c r="WY6" i="2"/>
  <c r="WY308" i="2" s="1"/>
  <c r="XK6" i="2"/>
  <c r="XK308" i="2" s="1"/>
  <c r="AY325" i="2"/>
  <c r="VF222" i="2"/>
  <c r="UT222" i="2"/>
  <c r="VB222" i="2"/>
  <c r="TZ222" i="2"/>
  <c r="UL222" i="2"/>
  <c r="VN222" i="2"/>
  <c r="UX222" i="2"/>
  <c r="VR222" i="2"/>
  <c r="VJ222" i="2"/>
  <c r="UP222" i="2"/>
  <c r="UH222" i="2"/>
  <c r="UD222" i="2"/>
  <c r="AY315" i="2"/>
  <c r="AT79" i="10" l="1"/>
  <c r="AU77" i="10" s="1"/>
  <c r="AT80" i="10"/>
  <c r="AQ96" i="10"/>
  <c r="AQ95" i="10"/>
  <c r="AR93" i="10" s="1"/>
  <c r="AR104" i="10"/>
  <c r="AR94" i="10" s="1"/>
  <c r="AK64" i="10"/>
  <c r="AZ88" i="10"/>
  <c r="AZ78" i="10" s="1"/>
  <c r="AZ48" i="10"/>
  <c r="GL316" i="2" s="1"/>
  <c r="BA146" i="10"/>
  <c r="BA147" i="10" s="1"/>
  <c r="BA148" i="10" s="1"/>
  <c r="BA153" i="10"/>
  <c r="BA128" i="10"/>
  <c r="BA129" i="10" s="1"/>
  <c r="BA130" i="10" s="1"/>
  <c r="BA163" i="10"/>
  <c r="BA164" i="10" s="1"/>
  <c r="BA165" i="10" s="1"/>
  <c r="BA136" i="10"/>
  <c r="BA118" i="10"/>
  <c r="ZH224" i="2"/>
  <c r="ZH226" i="2"/>
  <c r="ZH225" i="2"/>
  <c r="ZH227" i="2"/>
  <c r="ZH228" i="2"/>
  <c r="ZH229" i="2"/>
  <c r="ZH233" i="2"/>
  <c r="ZH231" i="2"/>
  <c r="ZH230" i="2"/>
  <c r="ZH235" i="2"/>
  <c r="ZH236" i="2"/>
  <c r="ZH237" i="2"/>
  <c r="ZH234" i="2"/>
  <c r="ZH238" i="2"/>
  <c r="ZH243" i="2"/>
  <c r="ZH244" i="2"/>
  <c r="ZH242" i="2"/>
  <c r="ZH241" i="2"/>
  <c r="ZH239" i="2"/>
  <c r="ZH240" i="2"/>
  <c r="ZH247" i="2"/>
  <c r="ZH248" i="2"/>
  <c r="ZH249" i="2"/>
  <c r="ZH250" i="2"/>
  <c r="ZH246" i="2"/>
  <c r="ZH245" i="2"/>
  <c r="ZH251" i="2"/>
  <c r="ZH252" i="2"/>
  <c r="ZH223" i="2"/>
  <c r="ZH253" i="2"/>
  <c r="ZH232" i="2"/>
  <c r="YZ224" i="2"/>
  <c r="YZ225" i="2"/>
  <c r="YZ226" i="2"/>
  <c r="YZ228" i="2"/>
  <c r="YZ229" i="2"/>
  <c r="YZ230" i="2"/>
  <c r="YZ234" i="2"/>
  <c r="YZ227" i="2"/>
  <c r="YZ233" i="2"/>
  <c r="YZ231" i="2"/>
  <c r="YZ237" i="2"/>
  <c r="YZ241" i="2"/>
  <c r="YZ235" i="2"/>
  <c r="YZ239" i="2"/>
  <c r="YZ240" i="2"/>
  <c r="YZ238" i="2"/>
  <c r="YZ242" i="2"/>
  <c r="YZ245" i="2"/>
  <c r="YZ244" i="2"/>
  <c r="YZ236" i="2"/>
  <c r="YZ246" i="2"/>
  <c r="YZ247" i="2"/>
  <c r="YZ248" i="2"/>
  <c r="YZ249" i="2"/>
  <c r="YZ243" i="2"/>
  <c r="YZ223" i="2"/>
  <c r="YZ253" i="2"/>
  <c r="YZ250" i="2"/>
  <c r="YZ251" i="2"/>
  <c r="YZ252" i="2"/>
  <c r="YZ232" i="2"/>
  <c r="YF224" i="2"/>
  <c r="YF225" i="2"/>
  <c r="YF226" i="2"/>
  <c r="YF228" i="2"/>
  <c r="YF229" i="2"/>
  <c r="YF230" i="2"/>
  <c r="YF227" i="2"/>
  <c r="YF234" i="2"/>
  <c r="YF233" i="2"/>
  <c r="YF231" i="2"/>
  <c r="YF235" i="2"/>
  <c r="YF236" i="2"/>
  <c r="YF239" i="2"/>
  <c r="YF240" i="2"/>
  <c r="YF237" i="2"/>
  <c r="YF238" i="2"/>
  <c r="YF243" i="2"/>
  <c r="YF242" i="2"/>
  <c r="YF244" i="2"/>
  <c r="YF241" i="2"/>
  <c r="YF245" i="2"/>
  <c r="YF246" i="2"/>
  <c r="YF247" i="2"/>
  <c r="YF248" i="2"/>
  <c r="YF249" i="2"/>
  <c r="YF250" i="2"/>
  <c r="YF253" i="2"/>
  <c r="YF223" i="2"/>
  <c r="YF251" i="2"/>
  <c r="YF252" i="2"/>
  <c r="YF232" i="2"/>
  <c r="XX224" i="2"/>
  <c r="XX225" i="2"/>
  <c r="XX226" i="2"/>
  <c r="XX227" i="2"/>
  <c r="XX228" i="2"/>
  <c r="XX230" i="2"/>
  <c r="XX231" i="2"/>
  <c r="XX229" i="2"/>
  <c r="XX235" i="2"/>
  <c r="XX236" i="2"/>
  <c r="XX237" i="2"/>
  <c r="XX234" i="2"/>
  <c r="XX233" i="2"/>
  <c r="XX242" i="2"/>
  <c r="XX241" i="2"/>
  <c r="XX239" i="2"/>
  <c r="XX243" i="2"/>
  <c r="XX244" i="2"/>
  <c r="XX240" i="2"/>
  <c r="XX245" i="2"/>
  <c r="XX246" i="2"/>
  <c r="XX238" i="2"/>
  <c r="XX247" i="2"/>
  <c r="XX248" i="2"/>
  <c r="XX249" i="2"/>
  <c r="XX253" i="2"/>
  <c r="XX250" i="2"/>
  <c r="XX251" i="2"/>
  <c r="XX252" i="2"/>
  <c r="XX223" i="2"/>
  <c r="XX232" i="2"/>
  <c r="YN224" i="2"/>
  <c r="YN225" i="2"/>
  <c r="YN226" i="2"/>
  <c r="YN227" i="2"/>
  <c r="YN228" i="2"/>
  <c r="YN231" i="2"/>
  <c r="YN229" i="2"/>
  <c r="YN230" i="2"/>
  <c r="YN235" i="2"/>
  <c r="YN236" i="2"/>
  <c r="YN237" i="2"/>
  <c r="YN233" i="2"/>
  <c r="YN234" i="2"/>
  <c r="YN242" i="2"/>
  <c r="YN241" i="2"/>
  <c r="YN239" i="2"/>
  <c r="YN245" i="2"/>
  <c r="YN246" i="2"/>
  <c r="YN243" i="2"/>
  <c r="YN238" i="2"/>
  <c r="YN240" i="2"/>
  <c r="YN244" i="2"/>
  <c r="YN247" i="2"/>
  <c r="YN248" i="2"/>
  <c r="YN249" i="2"/>
  <c r="YN250" i="2"/>
  <c r="YN253" i="2"/>
  <c r="YN251" i="2"/>
  <c r="YN252" i="2"/>
  <c r="YN223" i="2"/>
  <c r="YN232" i="2"/>
  <c r="XT224" i="2"/>
  <c r="XT227" i="2"/>
  <c r="XT225" i="2"/>
  <c r="XT228" i="2"/>
  <c r="XT229" i="2"/>
  <c r="XT230" i="2"/>
  <c r="XT234" i="2"/>
  <c r="XT233" i="2"/>
  <c r="XT226" i="2"/>
  <c r="XT231" i="2"/>
  <c r="XT235" i="2"/>
  <c r="XT237" i="2"/>
  <c r="XT241" i="2"/>
  <c r="XT236" i="2"/>
  <c r="XT239" i="2"/>
  <c r="XT240" i="2"/>
  <c r="XT238" i="2"/>
  <c r="XT242" i="2"/>
  <c r="XT245" i="2"/>
  <c r="XT244" i="2"/>
  <c r="XT243" i="2"/>
  <c r="XT247" i="2"/>
  <c r="XT248" i="2"/>
  <c r="XT249" i="2"/>
  <c r="XT246" i="2"/>
  <c r="XT223" i="2"/>
  <c r="XT253" i="2"/>
  <c r="XT250" i="2"/>
  <c r="XT251" i="2"/>
  <c r="XT252" i="2"/>
  <c r="XT232" i="2"/>
  <c r="WE335" i="2"/>
  <c r="WE319" i="2"/>
  <c r="WE318" i="2"/>
  <c r="WE313" i="2"/>
  <c r="WI335" i="2"/>
  <c r="WI318" i="2"/>
  <c r="WI313" i="2"/>
  <c r="WI319" i="2"/>
  <c r="WU335" i="2"/>
  <c r="WU319" i="2"/>
  <c r="WU318" i="2"/>
  <c r="WU313" i="2"/>
  <c r="WA335" i="2"/>
  <c r="WA319" i="2"/>
  <c r="WA313" i="2"/>
  <c r="WA318" i="2"/>
  <c r="XG335" i="2"/>
  <c r="XG318" i="2"/>
  <c r="XG313" i="2"/>
  <c r="XG319" i="2"/>
  <c r="VW335" i="2"/>
  <c r="VW319" i="2"/>
  <c r="VW318" i="2"/>
  <c r="VW313" i="2"/>
  <c r="XK335" i="2"/>
  <c r="XK319" i="2"/>
  <c r="XK318" i="2"/>
  <c r="XK313" i="2"/>
  <c r="XC335" i="2"/>
  <c r="XC318" i="2"/>
  <c r="XC319" i="2"/>
  <c r="XC313" i="2"/>
  <c r="XO335" i="2"/>
  <c r="XO319" i="2"/>
  <c r="XO313" i="2"/>
  <c r="XO318" i="2"/>
  <c r="WM318" i="2"/>
  <c r="WM335" i="2"/>
  <c r="WM319" i="2"/>
  <c r="WM313" i="2"/>
  <c r="WY335" i="2"/>
  <c r="WY319" i="2"/>
  <c r="WY318" i="2"/>
  <c r="WY313" i="2"/>
  <c r="WQ335" i="2"/>
  <c r="WQ319" i="2"/>
  <c r="WQ313" i="2"/>
  <c r="WQ318" i="2"/>
  <c r="BB46" i="10"/>
  <c r="BC47" i="10"/>
  <c r="BA102" i="10"/>
  <c r="BA103" i="10" s="1"/>
  <c r="BA92" i="10"/>
  <c r="BA86" i="10"/>
  <c r="BA87" i="10" s="1"/>
  <c r="BA70" i="10"/>
  <c r="BA71" i="10" s="1"/>
  <c r="BA72" i="10" s="1"/>
  <c r="BA62" i="10" s="1"/>
  <c r="BA76" i="10"/>
  <c r="BA60" i="10"/>
  <c r="AX20" i="10"/>
  <c r="AW19" i="10"/>
  <c r="AW18" i="10"/>
  <c r="BD314" i="2"/>
  <c r="AY314" i="2"/>
  <c r="BH324" i="2"/>
  <c r="VS222" i="2"/>
  <c r="AZ315" i="2"/>
  <c r="BD330" i="2"/>
  <c r="BD328" i="2"/>
  <c r="AZ328" i="2"/>
  <c r="BD324" i="2"/>
  <c r="AY326" i="2"/>
  <c r="AY327" i="2" s="1"/>
  <c r="YB6" i="2"/>
  <c r="YB308" i="2" s="1"/>
  <c r="YF6" i="2"/>
  <c r="YF308" i="2" s="1"/>
  <c r="ZD6" i="2"/>
  <c r="ZD308" i="2" s="1"/>
  <c r="YR6" i="2"/>
  <c r="YR308" i="2" s="1"/>
  <c r="XX6" i="2"/>
  <c r="XX308" i="2" s="1"/>
  <c r="YJ6" i="2"/>
  <c r="YJ308" i="2" s="1"/>
  <c r="ZH6" i="2"/>
  <c r="ZH308" i="2" s="1"/>
  <c r="YZ6" i="2"/>
  <c r="YZ308" i="2" s="1"/>
  <c r="YV6" i="2"/>
  <c r="YV308" i="2" s="1"/>
  <c r="YN6" i="2"/>
  <c r="YN308" i="2" s="1"/>
  <c r="XT6" i="2"/>
  <c r="XT308" i="2" s="1"/>
  <c r="AZ325" i="2"/>
  <c r="ZL6" i="2"/>
  <c r="ZL308" i="2" s="1"/>
  <c r="XK264" i="2"/>
  <c r="XT317" i="2" s="1"/>
  <c r="WE264" i="2"/>
  <c r="WM317" i="2" s="1"/>
  <c r="XC264" i="2"/>
  <c r="XK317" i="2" s="1"/>
  <c r="WI264" i="2"/>
  <c r="WQ317" i="2" s="1"/>
  <c r="XO264" i="2"/>
  <c r="XX317" i="2" s="1"/>
  <c r="XG264" i="2"/>
  <c r="XO317" i="2" s="1"/>
  <c r="VS313" i="2"/>
  <c r="VS335" i="2"/>
  <c r="UH317" i="2"/>
  <c r="VS317" i="2" s="1"/>
  <c r="VS264" i="2"/>
  <c r="WY264" i="2"/>
  <c r="XG317" i="2" s="1"/>
  <c r="WU264" i="2"/>
  <c r="XC317" i="2" s="1"/>
  <c r="WQ264" i="2"/>
  <c r="WY317" i="2" s="1"/>
  <c r="WA264" i="2"/>
  <c r="WI317" i="2" s="1"/>
  <c r="VW264" i="2"/>
  <c r="WM264" i="2"/>
  <c r="WU317" i="2" s="1"/>
  <c r="VS319" i="2"/>
  <c r="TV329" i="2"/>
  <c r="VS318" i="2"/>
  <c r="BH323" i="2"/>
  <c r="AY330" i="2"/>
  <c r="WE265" i="2"/>
  <c r="WE329" i="2" s="1"/>
  <c r="XC265" i="2"/>
  <c r="XC329" i="2" s="1"/>
  <c r="WI265" i="2"/>
  <c r="WI329" i="2" s="1"/>
  <c r="XO265" i="2"/>
  <c r="XO329" i="2" s="1"/>
  <c r="XG265" i="2"/>
  <c r="XG329" i="2" s="1"/>
  <c r="TZ329" i="2"/>
  <c r="VS265" i="2"/>
  <c r="XK265" i="2"/>
  <c r="XK329" i="2" s="1"/>
  <c r="WY265" i="2"/>
  <c r="WY329" i="2" s="1"/>
  <c r="WU265" i="2"/>
  <c r="WU329" i="2" s="1"/>
  <c r="WQ265" i="2"/>
  <c r="WQ329" i="2" s="1"/>
  <c r="WA265" i="2"/>
  <c r="WA329" i="2" s="1"/>
  <c r="VW265" i="2"/>
  <c r="WM265" i="2"/>
  <c r="WM329" i="2" s="1"/>
  <c r="WI222" i="2"/>
  <c r="WY222" i="2"/>
  <c r="WQ222" i="2"/>
  <c r="XC222" i="2"/>
  <c r="XK222" i="2"/>
  <c r="VW222" i="2"/>
  <c r="XO222" i="2"/>
  <c r="XG222" i="2"/>
  <c r="WU222" i="2"/>
  <c r="WM222" i="2"/>
  <c r="WE222" i="2"/>
  <c r="WA222" i="2"/>
  <c r="BD325" i="2"/>
  <c r="BD315" i="2"/>
  <c r="AU80" i="10" l="1"/>
  <c r="AU79" i="10"/>
  <c r="AV77" i="10" s="1"/>
  <c r="AR96" i="10"/>
  <c r="AR95" i="10"/>
  <c r="AS93" i="10" s="1"/>
  <c r="AS104" i="10"/>
  <c r="AS94" i="10" s="1"/>
  <c r="BA88" i="10"/>
  <c r="BA78" i="10" s="1"/>
  <c r="BA48" i="10"/>
  <c r="BB153" i="10"/>
  <c r="BB163" i="10"/>
  <c r="BB164" i="10" s="1"/>
  <c r="BB165" i="10" s="1"/>
  <c r="BB128" i="10"/>
  <c r="BB129" i="10" s="1"/>
  <c r="BB130" i="10" s="1"/>
  <c r="BB146" i="10"/>
  <c r="BB147" i="10" s="1"/>
  <c r="BB148" i="10" s="1"/>
  <c r="BB136" i="10"/>
  <c r="BB118" i="10"/>
  <c r="AL61" i="10"/>
  <c r="AL63" i="10" s="1"/>
  <c r="ZL335" i="2"/>
  <c r="ZL319" i="2"/>
  <c r="ZL318" i="2"/>
  <c r="ZL313" i="2"/>
  <c r="XT335" i="2"/>
  <c r="XT319" i="2"/>
  <c r="XT318" i="2"/>
  <c r="XT313" i="2"/>
  <c r="YV335" i="2"/>
  <c r="YV318" i="2"/>
  <c r="YV313" i="2"/>
  <c r="YV319" i="2"/>
  <c r="ZH335" i="2"/>
  <c r="ZH319" i="2"/>
  <c r="ZH318" i="2"/>
  <c r="ZH313" i="2"/>
  <c r="XX335" i="2"/>
  <c r="XX318" i="2"/>
  <c r="XX313" i="2"/>
  <c r="XX319" i="2"/>
  <c r="ZD264" i="2"/>
  <c r="ZL317" i="2" s="1"/>
  <c r="ZD335" i="2"/>
  <c r="ZD319" i="2"/>
  <c r="ZD313" i="2"/>
  <c r="ZD318" i="2"/>
  <c r="YB335" i="2"/>
  <c r="YB319" i="2"/>
  <c r="YB318" i="2"/>
  <c r="YB313" i="2"/>
  <c r="YN264" i="2"/>
  <c r="YV317" i="2" s="1"/>
  <c r="YN335" i="2"/>
  <c r="YN319" i="2"/>
  <c r="YN313" i="2"/>
  <c r="YN318" i="2"/>
  <c r="YZ335" i="2"/>
  <c r="YZ318" i="2"/>
  <c r="YZ319" i="2"/>
  <c r="YZ313" i="2"/>
  <c r="YJ335" i="2"/>
  <c r="YJ319" i="2"/>
  <c r="YJ313" i="2"/>
  <c r="YJ318" i="2"/>
  <c r="YR335" i="2"/>
  <c r="YR319" i="2"/>
  <c r="YR318" i="2"/>
  <c r="YR313" i="2"/>
  <c r="YF335" i="2"/>
  <c r="YF318" i="2"/>
  <c r="YF319" i="2"/>
  <c r="YF313" i="2"/>
  <c r="BB102" i="10"/>
  <c r="BB103" i="10" s="1"/>
  <c r="BB92" i="10"/>
  <c r="BB86" i="10"/>
  <c r="BB87" i="10" s="1"/>
  <c r="BB88" i="10" s="1"/>
  <c r="BB78" i="10" s="1"/>
  <c r="BB76" i="10"/>
  <c r="BB70" i="10"/>
  <c r="BB71" i="10" s="1"/>
  <c r="BB72" i="10" s="1"/>
  <c r="BB62" i="10" s="1"/>
  <c r="BB60" i="10"/>
  <c r="AX19" i="10"/>
  <c r="AX18" i="10"/>
  <c r="AY20" i="10"/>
  <c r="BD47" i="10"/>
  <c r="BC46" i="10"/>
  <c r="BH314" i="2"/>
  <c r="YF264" i="2"/>
  <c r="YN317" i="2" s="1"/>
  <c r="YJ265" i="2"/>
  <c r="YJ329" i="2" s="1"/>
  <c r="ZH265" i="2"/>
  <c r="ZH329" i="2" s="1"/>
  <c r="ZH264" i="2"/>
  <c r="ZD265" i="2"/>
  <c r="ZD329" i="2" s="1"/>
  <c r="XT264" i="2"/>
  <c r="YB317" i="2" s="1"/>
  <c r="YN265" i="2"/>
  <c r="YN329" i="2" s="1"/>
  <c r="YJ264" i="2"/>
  <c r="YR317" i="2" s="1"/>
  <c r="YF265" i="2"/>
  <c r="YF329" i="2" s="1"/>
  <c r="YB265" i="2"/>
  <c r="YB329" i="2" s="1"/>
  <c r="XX264" i="2"/>
  <c r="YF317" i="2" s="1"/>
  <c r="YV265" i="2"/>
  <c r="YV329" i="2" s="1"/>
  <c r="YV264" i="2"/>
  <c r="ZD317" i="2" s="1"/>
  <c r="YB264" i="2"/>
  <c r="YJ317" i="2" s="1"/>
  <c r="XX265" i="2"/>
  <c r="XX329" i="2" s="1"/>
  <c r="XT265" i="2"/>
  <c r="XT329" i="2" s="1"/>
  <c r="YZ264" i="2"/>
  <c r="ZH317" i="2" s="1"/>
  <c r="XP222" i="2"/>
  <c r="AZ330" i="2"/>
  <c r="BH328" i="2"/>
  <c r="AZ314" i="2"/>
  <c r="BH330" i="2"/>
  <c r="BL324" i="2"/>
  <c r="AZ326" i="2"/>
  <c r="YR265" i="2"/>
  <c r="YR329" i="2" s="1"/>
  <c r="YZ265" i="2"/>
  <c r="YZ329" i="2" s="1"/>
  <c r="YR264" i="2"/>
  <c r="YZ317" i="2" s="1"/>
  <c r="ZL265" i="2"/>
  <c r="ZL329" i="2" s="1"/>
  <c r="ZL264" i="2"/>
  <c r="XP313" i="2"/>
  <c r="XP318" i="2"/>
  <c r="WE317" i="2"/>
  <c r="XP317" i="2" s="1"/>
  <c r="XP264" i="2"/>
  <c r="VS329" i="2"/>
  <c r="XP319" i="2"/>
  <c r="XP335" i="2"/>
  <c r="BD320" i="2"/>
  <c r="BL323" i="2"/>
  <c r="XP265" i="2"/>
  <c r="VW329" i="2"/>
  <c r="BH326" i="2"/>
  <c r="BH327" i="2" s="1"/>
  <c r="BD326" i="2"/>
  <c r="BD327" i="2" s="1"/>
  <c r="BH325" i="2"/>
  <c r="ZH222" i="2"/>
  <c r="YV222" i="2"/>
  <c r="YN222" i="2"/>
  <c r="YZ222" i="2"/>
  <c r="YF222" i="2"/>
  <c r="XT222" i="2"/>
  <c r="XX222" i="2"/>
  <c r="YR222" i="2"/>
  <c r="ZL222" i="2"/>
  <c r="ZD222" i="2"/>
  <c r="YJ222" i="2"/>
  <c r="YB222" i="2"/>
  <c r="BH315" i="2"/>
  <c r="AV80" i="10" l="1"/>
  <c r="AV79" i="10"/>
  <c r="AW77" i="10" s="1"/>
  <c r="AS96" i="10"/>
  <c r="AS95" i="10"/>
  <c r="AT93" i="10" s="1"/>
  <c r="AT104" i="10"/>
  <c r="AT94" i="10" s="1"/>
  <c r="AM61" i="10"/>
  <c r="AM63" i="10" s="1"/>
  <c r="AL64" i="10"/>
  <c r="BB48" i="10"/>
  <c r="BC163" i="10"/>
  <c r="BC164" i="10" s="1"/>
  <c r="BC165" i="10" s="1"/>
  <c r="BC153" i="10"/>
  <c r="BC146" i="10"/>
  <c r="BC147" i="10" s="1"/>
  <c r="BC148" i="10" s="1"/>
  <c r="BC128" i="10"/>
  <c r="BC129" i="10" s="1"/>
  <c r="BC130" i="10" s="1"/>
  <c r="BC118" i="10"/>
  <c r="BC136" i="10"/>
  <c r="BE47" i="10"/>
  <c r="BD46" i="10"/>
  <c r="BC102" i="10"/>
  <c r="BC103" i="10" s="1"/>
  <c r="BC92" i="10"/>
  <c r="BC86" i="10"/>
  <c r="BC87" i="10" s="1"/>
  <c r="BC70" i="10"/>
  <c r="BC71" i="10" s="1"/>
  <c r="BC72" i="10" s="1"/>
  <c r="BC62" i="10" s="1"/>
  <c r="BC60" i="10"/>
  <c r="BC76" i="10"/>
  <c r="AY19" i="10"/>
  <c r="AY18" i="10"/>
  <c r="AZ20" i="10"/>
  <c r="BL314" i="2"/>
  <c r="ZM319" i="2"/>
  <c r="ZM317" i="2"/>
  <c r="ZM335" i="2"/>
  <c r="ZM313" i="2"/>
  <c r="ZM222" i="2"/>
  <c r="BL328" i="2"/>
  <c r="ZM264" i="2"/>
  <c r="BL330" i="2"/>
  <c r="BH320" i="2"/>
  <c r="AZ327" i="2"/>
  <c r="ZM318" i="2"/>
  <c r="ZM265" i="2"/>
  <c r="ZM329" i="2"/>
  <c r="XP329" i="2"/>
  <c r="BP323" i="2"/>
  <c r="BL325" i="2"/>
  <c r="BL315" i="2"/>
  <c r="AW80" i="10" l="1"/>
  <c r="AW79" i="10"/>
  <c r="AX77" i="10" s="1"/>
  <c r="AT96" i="10"/>
  <c r="AT95" i="10"/>
  <c r="AU93" i="10" s="1"/>
  <c r="AU96" i="10" s="1"/>
  <c r="AU104" i="10"/>
  <c r="AU94" i="10" s="1"/>
  <c r="AM64" i="10"/>
  <c r="AN61" i="10"/>
  <c r="AN63" i="10" s="1"/>
  <c r="BC88" i="10"/>
  <c r="BC78" i="10" s="1"/>
  <c r="BC48" i="10"/>
  <c r="BD146" i="10"/>
  <c r="BD147" i="10" s="1"/>
  <c r="BD148" i="10" s="1"/>
  <c r="BD163" i="10"/>
  <c r="BD164" i="10" s="1"/>
  <c r="BD165" i="10" s="1"/>
  <c r="BD128" i="10"/>
  <c r="BD129" i="10" s="1"/>
  <c r="BD130" i="10" s="1"/>
  <c r="BD136" i="10"/>
  <c r="BD118" i="10"/>
  <c r="BD153" i="10"/>
  <c r="BP314" i="2"/>
  <c r="BA20" i="10"/>
  <c r="AZ19" i="10"/>
  <c r="AZ18" i="10"/>
  <c r="BD102" i="10"/>
  <c r="BD103" i="10" s="1"/>
  <c r="BD92" i="10"/>
  <c r="BD86" i="10"/>
  <c r="BD87" i="10" s="1"/>
  <c r="BD76" i="10"/>
  <c r="BD60" i="10"/>
  <c r="BD70" i="10"/>
  <c r="BD71" i="10" s="1"/>
  <c r="BD72" i="10" s="1"/>
  <c r="BD62" i="10" s="1"/>
  <c r="BE46" i="10"/>
  <c r="BF47" i="10"/>
  <c r="BL320" i="2"/>
  <c r="BP330" i="2"/>
  <c r="BP328" i="2"/>
  <c r="BP324" i="2"/>
  <c r="BT323" i="2"/>
  <c r="BP326" i="2"/>
  <c r="BP327" i="2" s="1"/>
  <c r="BL326" i="2"/>
  <c r="BL327" i="2" s="1"/>
  <c r="BP325" i="2"/>
  <c r="BP315" i="2"/>
  <c r="AX79" i="10" l="1"/>
  <c r="AY77" i="10" s="1"/>
  <c r="AX80" i="10"/>
  <c r="AU95" i="10"/>
  <c r="AV93" i="10" s="1"/>
  <c r="AV96" i="10" s="1"/>
  <c r="AV104" i="10"/>
  <c r="AV94" i="10" s="1"/>
  <c r="AN64" i="10"/>
  <c r="AO61" i="10"/>
  <c r="AO63" i="10" s="1"/>
  <c r="BD88" i="10"/>
  <c r="BD78" i="10" s="1"/>
  <c r="BD48" i="10"/>
  <c r="BE163" i="10"/>
  <c r="BE164" i="10" s="1"/>
  <c r="BE165" i="10" s="1"/>
  <c r="BE146" i="10"/>
  <c r="BE147" i="10" s="1"/>
  <c r="BE148" i="10" s="1"/>
  <c r="BE128" i="10"/>
  <c r="BE129" i="10" s="1"/>
  <c r="BE130" i="10" s="1"/>
  <c r="BE153" i="10"/>
  <c r="BE118" i="10"/>
  <c r="BE136" i="10"/>
  <c r="BF46" i="10"/>
  <c r="BG47" i="10"/>
  <c r="BE102" i="10"/>
  <c r="BE103" i="10" s="1"/>
  <c r="BE92" i="10"/>
  <c r="BE86" i="10"/>
  <c r="BE87" i="10" s="1"/>
  <c r="BE88" i="10" s="1"/>
  <c r="BE78" i="10" s="1"/>
  <c r="BE70" i="10"/>
  <c r="BE71" i="10" s="1"/>
  <c r="BE72" i="10" s="1"/>
  <c r="BE62" i="10" s="1"/>
  <c r="BE76" i="10"/>
  <c r="BE60" i="10"/>
  <c r="BB20" i="10"/>
  <c r="BA19" i="10"/>
  <c r="BA18" i="10"/>
  <c r="BT314" i="2"/>
  <c r="BT328" i="2"/>
  <c r="BT330" i="2"/>
  <c r="BT324" i="2"/>
  <c r="BX323" i="2"/>
  <c r="BT326" i="2"/>
  <c r="BT327" i="2" s="1"/>
  <c r="BT325" i="2"/>
  <c r="BT315" i="2"/>
  <c r="AY80" i="10" l="1"/>
  <c r="AY79" i="10"/>
  <c r="AZ77" i="10" s="1"/>
  <c r="AV95" i="10"/>
  <c r="AW93" i="10" s="1"/>
  <c r="AW96" i="10" s="1"/>
  <c r="AW104" i="10"/>
  <c r="AW94" i="10" s="1"/>
  <c r="AO64" i="10"/>
  <c r="AP61" i="10"/>
  <c r="AP63" i="10" s="1"/>
  <c r="BE48" i="10"/>
  <c r="BF136" i="10"/>
  <c r="BF163" i="10"/>
  <c r="BF164" i="10" s="1"/>
  <c r="BF165" i="10" s="1"/>
  <c r="BF146" i="10"/>
  <c r="BF147" i="10" s="1"/>
  <c r="BF148" i="10" s="1"/>
  <c r="BF128" i="10"/>
  <c r="BF129" i="10" s="1"/>
  <c r="BF130" i="10" s="1"/>
  <c r="BF153" i="10"/>
  <c r="BF118" i="10"/>
  <c r="BB19" i="10"/>
  <c r="BB18" i="10"/>
  <c r="BC20" i="10"/>
  <c r="BH47" i="10"/>
  <c r="BG46" i="10"/>
  <c r="BF102" i="10"/>
  <c r="BF103" i="10" s="1"/>
  <c r="BF92" i="10"/>
  <c r="BF86" i="10"/>
  <c r="BF87" i="10" s="1"/>
  <c r="BF76" i="10"/>
  <c r="BF70" i="10"/>
  <c r="BF71" i="10" s="1"/>
  <c r="BF72" i="10" s="1"/>
  <c r="BF62" i="10" s="1"/>
  <c r="BF60" i="10"/>
  <c r="BX314" i="2"/>
  <c r="BX328" i="2"/>
  <c r="BX330" i="2"/>
  <c r="BX324" i="2"/>
  <c r="CB323" i="2"/>
  <c r="BX326" i="2"/>
  <c r="BX327" i="2" s="1"/>
  <c r="BX325" i="2"/>
  <c r="BX315" i="2"/>
  <c r="AZ80" i="10" l="1"/>
  <c r="AZ79" i="10"/>
  <c r="BA77" i="10" s="1"/>
  <c r="AW95" i="10"/>
  <c r="AX93" i="10" s="1"/>
  <c r="AX96" i="10" s="1"/>
  <c r="AX104" i="10"/>
  <c r="AX94" i="10" s="1"/>
  <c r="AP64" i="10"/>
  <c r="BF88" i="10"/>
  <c r="BF78" i="10" s="1"/>
  <c r="BF48" i="10"/>
  <c r="BG163" i="10"/>
  <c r="BG164" i="10" s="1"/>
  <c r="BG165" i="10" s="1"/>
  <c r="BG153" i="10"/>
  <c r="BG146" i="10"/>
  <c r="BG147" i="10" s="1"/>
  <c r="BG148" i="10" s="1"/>
  <c r="BG128" i="10"/>
  <c r="BG129" i="10" s="1"/>
  <c r="BG130" i="10" s="1"/>
  <c r="BG136" i="10"/>
  <c r="BG118" i="10"/>
  <c r="BG102" i="10"/>
  <c r="BG103" i="10" s="1"/>
  <c r="BG92" i="10"/>
  <c r="BG86" i="10"/>
  <c r="BG87" i="10" s="1"/>
  <c r="BG70" i="10"/>
  <c r="BG71" i="10" s="1"/>
  <c r="BG72" i="10" s="1"/>
  <c r="BG62" i="10" s="1"/>
  <c r="BG76" i="10"/>
  <c r="BG60" i="10"/>
  <c r="BI47" i="10"/>
  <c r="BH46" i="10"/>
  <c r="BC19" i="10"/>
  <c r="BC18" i="10"/>
  <c r="BD20" i="10"/>
  <c r="CB314" i="2"/>
  <c r="CB324" i="2"/>
  <c r="CF324" i="2"/>
  <c r="CB330" i="2"/>
  <c r="CB328" i="2"/>
  <c r="CF323" i="2"/>
  <c r="CB325" i="2"/>
  <c r="CB315" i="2"/>
  <c r="BA80" i="10" l="1"/>
  <c r="BA79" i="10"/>
  <c r="BB77" i="10" s="1"/>
  <c r="AX95" i="10"/>
  <c r="AY93" i="10" s="1"/>
  <c r="AY96" i="10" s="1"/>
  <c r="AY104" i="10"/>
  <c r="AY94" i="10" s="1"/>
  <c r="BG88" i="10"/>
  <c r="BG78" i="10" s="1"/>
  <c r="BG48" i="10"/>
  <c r="BH146" i="10"/>
  <c r="BH147" i="10" s="1"/>
  <c r="BH148" i="10" s="1"/>
  <c r="BH163" i="10"/>
  <c r="BH164" i="10" s="1"/>
  <c r="BH165" i="10" s="1"/>
  <c r="BH128" i="10"/>
  <c r="BH129" i="10" s="1"/>
  <c r="BH130" i="10" s="1"/>
  <c r="BH136" i="10"/>
  <c r="BH118" i="10"/>
  <c r="BH153" i="10"/>
  <c r="BE20" i="10"/>
  <c r="BD18" i="10"/>
  <c r="BD19" i="10"/>
  <c r="BH102" i="10"/>
  <c r="BH103" i="10" s="1"/>
  <c r="BH92" i="10"/>
  <c r="BH86" i="10"/>
  <c r="BH87" i="10" s="1"/>
  <c r="BH76" i="10"/>
  <c r="BH70" i="10"/>
  <c r="BH71" i="10" s="1"/>
  <c r="BH72" i="10" s="1"/>
  <c r="BH62" i="10" s="1"/>
  <c r="BH60" i="10"/>
  <c r="BI46" i="10"/>
  <c r="BJ47" i="10"/>
  <c r="AQ61" i="10"/>
  <c r="AQ63" i="10" s="1"/>
  <c r="CF314" i="2"/>
  <c r="CF328" i="2"/>
  <c r="CF330" i="2"/>
  <c r="CJ323" i="2"/>
  <c r="CB326" i="2"/>
  <c r="CB327" i="2" s="1"/>
  <c r="CF325" i="2"/>
  <c r="CF315" i="2"/>
  <c r="BB79" i="10" l="1"/>
  <c r="BC77" i="10" s="1"/>
  <c r="BB80" i="10"/>
  <c r="AY95" i="10"/>
  <c r="AZ93" i="10" s="1"/>
  <c r="AZ96" i="10" s="1"/>
  <c r="AZ104" i="10"/>
  <c r="AZ94" i="10" s="1"/>
  <c r="AQ64" i="10"/>
  <c r="AR61" i="10"/>
  <c r="AR63" i="10" s="1"/>
  <c r="BH88" i="10"/>
  <c r="BH78" i="10" s="1"/>
  <c r="BH48" i="10"/>
  <c r="BI146" i="10"/>
  <c r="BI147" i="10" s="1"/>
  <c r="BI148" i="10" s="1"/>
  <c r="BI153" i="10"/>
  <c r="BI128" i="10"/>
  <c r="BI129" i="10" s="1"/>
  <c r="BI130" i="10" s="1"/>
  <c r="BI163" i="10"/>
  <c r="BI164" i="10" s="1"/>
  <c r="BI165" i="10" s="1"/>
  <c r="BI136" i="10"/>
  <c r="BI118" i="10"/>
  <c r="BJ46" i="10"/>
  <c r="BK47" i="10"/>
  <c r="BF20" i="10"/>
  <c r="BE19" i="10"/>
  <c r="BE18" i="10"/>
  <c r="BI102" i="10"/>
  <c r="BI103" i="10" s="1"/>
  <c r="BI92" i="10"/>
  <c r="BI70" i="10"/>
  <c r="BI71" i="10" s="1"/>
  <c r="BI72" i="10" s="1"/>
  <c r="BI62" i="10" s="1"/>
  <c r="BI76" i="10"/>
  <c r="BI86" i="10"/>
  <c r="BI87" i="10" s="1"/>
  <c r="BI60" i="10"/>
  <c r="CJ314" i="2"/>
  <c r="CJ328" i="2"/>
  <c r="CJ330" i="2"/>
  <c r="CJ324" i="2"/>
  <c r="CN323" i="2"/>
  <c r="CF326" i="2"/>
  <c r="CF327" i="2" s="1"/>
  <c r="CJ325" i="2"/>
  <c r="CJ315" i="2"/>
  <c r="BC80" i="10" l="1"/>
  <c r="BC79" i="10"/>
  <c r="BD77" i="10" s="1"/>
  <c r="AZ95" i="10"/>
  <c r="BA93" i="10" s="1"/>
  <c r="BA96" i="10" s="1"/>
  <c r="BA104" i="10"/>
  <c r="BA94" i="10" s="1"/>
  <c r="AR64" i="10"/>
  <c r="BI88" i="10"/>
  <c r="BI78" i="10" s="1"/>
  <c r="BI48" i="10"/>
  <c r="BJ163" i="10"/>
  <c r="BJ164" i="10" s="1"/>
  <c r="BJ165" i="10" s="1"/>
  <c r="BJ153" i="10"/>
  <c r="BJ128" i="10"/>
  <c r="BJ129" i="10" s="1"/>
  <c r="BJ130" i="10" s="1"/>
  <c r="BJ146" i="10"/>
  <c r="BJ147" i="10" s="1"/>
  <c r="BJ148" i="10" s="1"/>
  <c r="BJ136" i="10"/>
  <c r="BJ118" i="10"/>
  <c r="BF19" i="10"/>
  <c r="BF18" i="10"/>
  <c r="BG20" i="10"/>
  <c r="BL47" i="10"/>
  <c r="BK46" i="10"/>
  <c r="BJ102" i="10"/>
  <c r="BJ103" i="10" s="1"/>
  <c r="BJ92" i="10"/>
  <c r="BJ86" i="10"/>
  <c r="BJ87" i="10" s="1"/>
  <c r="BJ76" i="10"/>
  <c r="BJ70" i="10"/>
  <c r="BJ71" i="10" s="1"/>
  <c r="BJ72" i="10" s="1"/>
  <c r="BJ62" i="10" s="1"/>
  <c r="BJ60" i="10"/>
  <c r="CN314" i="2"/>
  <c r="CN328" i="2"/>
  <c r="CN330" i="2"/>
  <c r="CN324" i="2"/>
  <c r="DE324" i="2"/>
  <c r="DA324" i="2"/>
  <c r="CR323" i="2"/>
  <c r="CJ326" i="2"/>
  <c r="CJ327" i="2" s="1"/>
  <c r="CN326" i="2"/>
  <c r="CN327" i="2" s="1"/>
  <c r="CN325" i="2"/>
  <c r="CN315" i="2"/>
  <c r="BD80" i="10" l="1"/>
  <c r="BD79" i="10"/>
  <c r="BE77" i="10" s="1"/>
  <c r="BA95" i="10"/>
  <c r="BB93" i="10" s="1"/>
  <c r="BB96" i="10" s="1"/>
  <c r="BB104" i="10"/>
  <c r="BB94" i="10" s="1"/>
  <c r="BJ88" i="10"/>
  <c r="BJ78" i="10" s="1"/>
  <c r="BJ48" i="10"/>
  <c r="BK163" i="10"/>
  <c r="BK164" i="10" s="1"/>
  <c r="BK165" i="10" s="1"/>
  <c r="BK146" i="10"/>
  <c r="BK147" i="10" s="1"/>
  <c r="BK148" i="10" s="1"/>
  <c r="BK153" i="10"/>
  <c r="BK128" i="10"/>
  <c r="BK129" i="10" s="1"/>
  <c r="BK130" i="10" s="1"/>
  <c r="BK118" i="10"/>
  <c r="BK136" i="10"/>
  <c r="AS61" i="10"/>
  <c r="AS63" i="10" s="1"/>
  <c r="BK102" i="10"/>
  <c r="BK103" i="10" s="1"/>
  <c r="BK86" i="10"/>
  <c r="BK87" i="10" s="1"/>
  <c r="BK70" i="10"/>
  <c r="BK71" i="10" s="1"/>
  <c r="BK72" i="10" s="1"/>
  <c r="BK62" i="10" s="1"/>
  <c r="BK92" i="10"/>
  <c r="BK60" i="10"/>
  <c r="BK76" i="10"/>
  <c r="BM47" i="10"/>
  <c r="BL46" i="10"/>
  <c r="BG19" i="10"/>
  <c r="BG18" i="10"/>
  <c r="BH20" i="10"/>
  <c r="CR314" i="2"/>
  <c r="CV324" i="2"/>
  <c r="CR330" i="2"/>
  <c r="CR328" i="2"/>
  <c r="CV323" i="2"/>
  <c r="CW323" i="2" s="1"/>
  <c r="CR324" i="2"/>
  <c r="DI324" i="2"/>
  <c r="DA323" i="2"/>
  <c r="CR325" i="2"/>
  <c r="CR315" i="2"/>
  <c r="BE79" i="10" l="1"/>
  <c r="BF77" i="10" s="1"/>
  <c r="BE80" i="10"/>
  <c r="BB95" i="10"/>
  <c r="BC93" i="10" s="1"/>
  <c r="BC96" i="10" s="1"/>
  <c r="BC104" i="10"/>
  <c r="BC94" i="10" s="1"/>
  <c r="AS64" i="10"/>
  <c r="AT61" i="10"/>
  <c r="AT63" i="10" s="1"/>
  <c r="BK88" i="10"/>
  <c r="BK78" i="10" s="1"/>
  <c r="BK48" i="10"/>
  <c r="BL146" i="10"/>
  <c r="BL147" i="10" s="1"/>
  <c r="BL148" i="10" s="1"/>
  <c r="BL163" i="10"/>
  <c r="BL164" i="10" s="1"/>
  <c r="BL165" i="10" s="1"/>
  <c r="BL128" i="10"/>
  <c r="BL129" i="10" s="1"/>
  <c r="BL130" i="10" s="1"/>
  <c r="BL136" i="10"/>
  <c r="BL118" i="10"/>
  <c r="BL153" i="10"/>
  <c r="BM46" i="10"/>
  <c r="BN47" i="10"/>
  <c r="BI20" i="10"/>
  <c r="BH19" i="10"/>
  <c r="BH18" i="10"/>
  <c r="BL102" i="10"/>
  <c r="BL103" i="10" s="1"/>
  <c r="BL92" i="10"/>
  <c r="BL86" i="10"/>
  <c r="BL87" i="10" s="1"/>
  <c r="BL76" i="10"/>
  <c r="BL70" i="10"/>
  <c r="BL71" i="10" s="1"/>
  <c r="BL72" i="10" s="1"/>
  <c r="BL62" i="10" s="1"/>
  <c r="BL60" i="10"/>
  <c r="CV328" i="2"/>
  <c r="CW324" i="2"/>
  <c r="DE323" i="2"/>
  <c r="CR326" i="2"/>
  <c r="CR327" i="2" s="1"/>
  <c r="CV315" i="2"/>
  <c r="BF80" i="10" l="1"/>
  <c r="BF79" i="10"/>
  <c r="BG77" i="10" s="1"/>
  <c r="BC95" i="10"/>
  <c r="BD93" i="10" s="1"/>
  <c r="BD96" i="10" s="1"/>
  <c r="BD104" i="10"/>
  <c r="BD94" i="10" s="1"/>
  <c r="AT64" i="10"/>
  <c r="BL88" i="10"/>
  <c r="BL78" i="10" s="1"/>
  <c r="BL48" i="10"/>
  <c r="BM153" i="10"/>
  <c r="BM163" i="10"/>
  <c r="BM164" i="10" s="1"/>
  <c r="BM165" i="10" s="1"/>
  <c r="BM128" i="10"/>
  <c r="BM129" i="10" s="1"/>
  <c r="BM130" i="10" s="1"/>
  <c r="BM118" i="10"/>
  <c r="BM146" i="10"/>
  <c r="BM147" i="10" s="1"/>
  <c r="BM148" i="10" s="1"/>
  <c r="BM136" i="10"/>
  <c r="CW315" i="2"/>
  <c r="BN46" i="10"/>
  <c r="BO47" i="10"/>
  <c r="BJ20" i="10"/>
  <c r="BI19" i="10"/>
  <c r="BI18" i="10"/>
  <c r="BM102" i="10"/>
  <c r="BM103" i="10" s="1"/>
  <c r="BM92" i="10"/>
  <c r="BM86" i="10"/>
  <c r="BM87" i="10" s="1"/>
  <c r="BM70" i="10"/>
  <c r="BM71" i="10" s="1"/>
  <c r="BM72" i="10" s="1"/>
  <c r="BM62" i="10" s="1"/>
  <c r="BM76" i="10"/>
  <c r="BM60" i="10"/>
  <c r="DA315" i="2"/>
  <c r="DA314" i="2"/>
  <c r="CV314" i="2"/>
  <c r="CW314" i="2" s="1"/>
  <c r="CV325" i="2"/>
  <c r="CW325" i="2" s="1"/>
  <c r="DA330" i="2"/>
  <c r="CW328" i="2"/>
  <c r="DA328" i="2"/>
  <c r="DQ324" i="2"/>
  <c r="DM324" i="2"/>
  <c r="CV330" i="2"/>
  <c r="DI323" i="2"/>
  <c r="CV326" i="2"/>
  <c r="CV327" i="2" s="1"/>
  <c r="DA325" i="2"/>
  <c r="DE315" i="2"/>
  <c r="BG80" i="10" l="1"/>
  <c r="BG79" i="10"/>
  <c r="BH77" i="10" s="1"/>
  <c r="BD95" i="10"/>
  <c r="BE93" i="10" s="1"/>
  <c r="BE96" i="10" s="1"/>
  <c r="BE104" i="10"/>
  <c r="BE94" i="10" s="1"/>
  <c r="BM88" i="10"/>
  <c r="BM78" i="10" s="1"/>
  <c r="BM48" i="10"/>
  <c r="BN163" i="10"/>
  <c r="BN164" i="10" s="1"/>
  <c r="BN165" i="10" s="1"/>
  <c r="BN136" i="10"/>
  <c r="BN128" i="10"/>
  <c r="BN129" i="10" s="1"/>
  <c r="BN130" i="10" s="1"/>
  <c r="BN146" i="10"/>
  <c r="BN147" i="10" s="1"/>
  <c r="BN148" i="10" s="1"/>
  <c r="BN153" i="10"/>
  <c r="BN118" i="10"/>
  <c r="AU61" i="10"/>
  <c r="AU63" i="10" s="1"/>
  <c r="BJ19" i="10"/>
  <c r="BJ18" i="10"/>
  <c r="BK20" i="10"/>
  <c r="BN102" i="10"/>
  <c r="BN103" i="10" s="1"/>
  <c r="BN92" i="10"/>
  <c r="BN86" i="10"/>
  <c r="BN87" i="10" s="1"/>
  <c r="BN76" i="10"/>
  <c r="BN70" i="10"/>
  <c r="BN71" i="10" s="1"/>
  <c r="BN72" i="10" s="1"/>
  <c r="BN62" i="10" s="1"/>
  <c r="BN60" i="10"/>
  <c r="BP47" i="10"/>
  <c r="BO46" i="10"/>
  <c r="DE314" i="2"/>
  <c r="DE328" i="2"/>
  <c r="CW330" i="2"/>
  <c r="DE330" i="2"/>
  <c r="CW326" i="2"/>
  <c r="DM323" i="2"/>
  <c r="DE326" i="2"/>
  <c r="DE327" i="2" s="1"/>
  <c r="DA326" i="2"/>
  <c r="DA327" i="2" s="1"/>
  <c r="DE325" i="2"/>
  <c r="DI315" i="2"/>
  <c r="BH80" i="10" l="1"/>
  <c r="BH79" i="10"/>
  <c r="BI77" i="10" s="1"/>
  <c r="BE95" i="10"/>
  <c r="BF93" i="10" s="1"/>
  <c r="BF96" i="10" s="1"/>
  <c r="BF104" i="10"/>
  <c r="BF94" i="10" s="1"/>
  <c r="AV61" i="10"/>
  <c r="AV63" i="10" s="1"/>
  <c r="AU64" i="10"/>
  <c r="BN88" i="10"/>
  <c r="BN78" i="10" s="1"/>
  <c r="BN48" i="10"/>
  <c r="BO163" i="10"/>
  <c r="BO164" i="10" s="1"/>
  <c r="BO165" i="10" s="1"/>
  <c r="BO153" i="10"/>
  <c r="BO146" i="10"/>
  <c r="BO147" i="10" s="1"/>
  <c r="BO148" i="10" s="1"/>
  <c r="BO128" i="10"/>
  <c r="BO129" i="10" s="1"/>
  <c r="BO130" i="10" s="1"/>
  <c r="BO118" i="10"/>
  <c r="BO136" i="10"/>
  <c r="BQ47" i="10"/>
  <c r="BP46" i="10"/>
  <c r="BK19" i="10"/>
  <c r="BK18" i="10"/>
  <c r="BL20" i="10"/>
  <c r="BO102" i="10"/>
  <c r="BO103" i="10" s="1"/>
  <c r="BO86" i="10"/>
  <c r="BO87" i="10" s="1"/>
  <c r="BO92" i="10"/>
  <c r="BO70" i="10"/>
  <c r="BO71" i="10" s="1"/>
  <c r="BO72" i="10" s="1"/>
  <c r="BO62" i="10" s="1"/>
  <c r="BO76" i="10"/>
  <c r="BO60" i="10"/>
  <c r="DI314" i="2"/>
  <c r="DI330" i="2"/>
  <c r="DI328" i="2"/>
  <c r="DY324" i="2"/>
  <c r="DU324" i="2"/>
  <c r="CW327" i="2"/>
  <c r="DQ323" i="2"/>
  <c r="DI326" i="2"/>
  <c r="DI327" i="2" s="1"/>
  <c r="DI325" i="2"/>
  <c r="DM315" i="2"/>
  <c r="BI79" i="10" l="1"/>
  <c r="BJ77" i="10" s="1"/>
  <c r="BI80" i="10"/>
  <c r="BF95" i="10"/>
  <c r="BG93" i="10" s="1"/>
  <c r="BG96" i="10" s="1"/>
  <c r="BG104" i="10"/>
  <c r="BG94" i="10" s="1"/>
  <c r="AV64" i="10"/>
  <c r="AW61" i="10"/>
  <c r="AW63" i="10" s="1"/>
  <c r="BO88" i="10"/>
  <c r="BO78" i="10" s="1"/>
  <c r="BO48" i="10"/>
  <c r="BP146" i="10"/>
  <c r="BP147" i="10" s="1"/>
  <c r="BP148" i="10" s="1"/>
  <c r="BP163" i="10"/>
  <c r="BP164" i="10" s="1"/>
  <c r="BP165" i="10" s="1"/>
  <c r="BP128" i="10"/>
  <c r="BP129" i="10" s="1"/>
  <c r="BP130" i="10" s="1"/>
  <c r="BP153" i="10"/>
  <c r="BP118" i="10"/>
  <c r="BP136" i="10"/>
  <c r="DM314" i="2"/>
  <c r="BQ46" i="10"/>
  <c r="BR47" i="10"/>
  <c r="BM20" i="10"/>
  <c r="BL19" i="10"/>
  <c r="BL18" i="10"/>
  <c r="BP102" i="10"/>
  <c r="BP103" i="10" s="1"/>
  <c r="BP92" i="10"/>
  <c r="BP86" i="10"/>
  <c r="BP87" i="10" s="1"/>
  <c r="BP76" i="10"/>
  <c r="BP70" i="10"/>
  <c r="BP71" i="10" s="1"/>
  <c r="BP72" i="10" s="1"/>
  <c r="BP62" i="10" s="1"/>
  <c r="BP60" i="10"/>
  <c r="DM330" i="2"/>
  <c r="DM328" i="2"/>
  <c r="EC324" i="2"/>
  <c r="DM326" i="2"/>
  <c r="DM327" i="2" s="1"/>
  <c r="DU323" i="2"/>
  <c r="DM325" i="2"/>
  <c r="DQ315" i="2"/>
  <c r="BJ80" i="10" l="1"/>
  <c r="BJ79" i="10"/>
  <c r="BK77" i="10" s="1"/>
  <c r="BG95" i="10"/>
  <c r="BH93" i="10" s="1"/>
  <c r="BH96" i="10" s="1"/>
  <c r="BH104" i="10"/>
  <c r="BH94" i="10" s="1"/>
  <c r="AW64" i="10"/>
  <c r="AX61" i="10"/>
  <c r="AX63" i="10" s="1"/>
  <c r="BP88" i="10"/>
  <c r="BP78" i="10" s="1"/>
  <c r="BP48" i="10"/>
  <c r="BQ153" i="10"/>
  <c r="BQ146" i="10"/>
  <c r="BQ147" i="10" s="1"/>
  <c r="BQ148" i="10" s="1"/>
  <c r="BQ128" i="10"/>
  <c r="BQ129" i="10" s="1"/>
  <c r="BQ130" i="10" s="1"/>
  <c r="BQ163" i="10"/>
  <c r="BQ164" i="10" s="1"/>
  <c r="BQ165" i="10" s="1"/>
  <c r="BQ136" i="10"/>
  <c r="BQ118" i="10"/>
  <c r="BN20" i="10"/>
  <c r="BM19" i="10"/>
  <c r="BM18" i="10"/>
  <c r="BR46" i="10"/>
  <c r="BS47" i="10"/>
  <c r="BQ102" i="10"/>
  <c r="BQ103" i="10" s="1"/>
  <c r="BQ92" i="10"/>
  <c r="BQ86" i="10"/>
  <c r="BQ87" i="10" s="1"/>
  <c r="BQ70" i="10"/>
  <c r="BQ71" i="10" s="1"/>
  <c r="BQ72" i="10" s="1"/>
  <c r="BQ62" i="10" s="1"/>
  <c r="BQ76" i="10"/>
  <c r="BQ60" i="10"/>
  <c r="DQ314" i="2"/>
  <c r="DQ330" i="2"/>
  <c r="DQ328" i="2"/>
  <c r="EG324" i="2"/>
  <c r="DQ326" i="2"/>
  <c r="DQ327" i="2" s="1"/>
  <c r="DY323" i="2"/>
  <c r="DQ325" i="2"/>
  <c r="DU315" i="2"/>
  <c r="BK80" i="10" l="1"/>
  <c r="BK79" i="10"/>
  <c r="BL77" i="10" s="1"/>
  <c r="BH95" i="10"/>
  <c r="BI93" i="10" s="1"/>
  <c r="BI96" i="10" s="1"/>
  <c r="BI104" i="10"/>
  <c r="BI94" i="10" s="1"/>
  <c r="AX64" i="10"/>
  <c r="AY61" i="10"/>
  <c r="AY63" i="10" s="1"/>
  <c r="BQ88" i="10"/>
  <c r="BQ78" i="10" s="1"/>
  <c r="BQ48" i="10"/>
  <c r="BR153" i="10"/>
  <c r="BR163" i="10"/>
  <c r="BR164" i="10" s="1"/>
  <c r="BR165" i="10" s="1"/>
  <c r="BR128" i="10"/>
  <c r="BR129" i="10" s="1"/>
  <c r="BR130" i="10" s="1"/>
  <c r="BR146" i="10"/>
  <c r="BR147" i="10" s="1"/>
  <c r="BR148" i="10" s="1"/>
  <c r="BR136" i="10"/>
  <c r="BR118" i="10"/>
  <c r="BT47" i="10"/>
  <c r="BS46" i="10"/>
  <c r="BR92" i="10"/>
  <c r="BR102" i="10"/>
  <c r="BR103" i="10" s="1"/>
  <c r="BR86" i="10"/>
  <c r="BR87" i="10" s="1"/>
  <c r="BR88" i="10" s="1"/>
  <c r="BR78" i="10" s="1"/>
  <c r="BR76" i="10"/>
  <c r="BR70" i="10"/>
  <c r="BR71" i="10" s="1"/>
  <c r="BR72" i="10" s="1"/>
  <c r="BR62" i="10" s="1"/>
  <c r="BR60" i="10"/>
  <c r="BN19" i="10"/>
  <c r="BN18" i="10"/>
  <c r="BO20" i="10"/>
  <c r="DU314" i="2"/>
  <c r="DU328" i="2"/>
  <c r="DU330" i="2"/>
  <c r="EC323" i="2"/>
  <c r="DU326" i="2"/>
  <c r="DU327" i="2" s="1"/>
  <c r="DU325" i="2"/>
  <c r="DY315" i="2"/>
  <c r="BL80" i="10" l="1"/>
  <c r="BL79" i="10"/>
  <c r="BM77" i="10" s="1"/>
  <c r="BI95" i="10"/>
  <c r="BJ93" i="10" s="1"/>
  <c r="BJ96" i="10" s="1"/>
  <c r="BJ104" i="10"/>
  <c r="BJ94" i="10" s="1"/>
  <c r="AY64" i="10"/>
  <c r="BR48" i="10"/>
  <c r="BS163" i="10"/>
  <c r="BS164" i="10" s="1"/>
  <c r="BS165" i="10" s="1"/>
  <c r="BS146" i="10"/>
  <c r="BS147" i="10" s="1"/>
  <c r="BS148" i="10" s="1"/>
  <c r="BS153" i="10"/>
  <c r="BS128" i="10"/>
  <c r="BS129" i="10" s="1"/>
  <c r="BS130" i="10" s="1"/>
  <c r="BS118" i="10"/>
  <c r="BS136" i="10"/>
  <c r="BO19" i="10"/>
  <c r="BO18" i="10"/>
  <c r="BP20" i="10"/>
  <c r="BU47" i="10"/>
  <c r="BT46" i="10"/>
  <c r="BS102" i="10"/>
  <c r="BS103" i="10" s="1"/>
  <c r="BS92" i="10"/>
  <c r="BS86" i="10"/>
  <c r="BS87" i="10" s="1"/>
  <c r="BS70" i="10"/>
  <c r="BS71" i="10" s="1"/>
  <c r="BS72" i="10" s="1"/>
  <c r="BS62" i="10" s="1"/>
  <c r="BS60" i="10"/>
  <c r="BS76" i="10"/>
  <c r="DY314" i="2"/>
  <c r="DY330" i="2"/>
  <c r="DY328" i="2"/>
  <c r="EK324" i="2"/>
  <c r="EO324" i="2"/>
  <c r="EG323" i="2"/>
  <c r="DY326" i="2"/>
  <c r="DY327" i="2" s="1"/>
  <c r="DY325" i="2"/>
  <c r="EC315" i="2"/>
  <c r="BM80" i="10" l="1"/>
  <c r="BM79" i="10"/>
  <c r="BN77" i="10" s="1"/>
  <c r="BJ95" i="10"/>
  <c r="BK93" i="10" s="1"/>
  <c r="BK96" i="10" s="1"/>
  <c r="BK104" i="10"/>
  <c r="BK94" i="10" s="1"/>
  <c r="BS88" i="10"/>
  <c r="BS78" i="10" s="1"/>
  <c r="BS48" i="10"/>
  <c r="BT146" i="10"/>
  <c r="BT147" i="10" s="1"/>
  <c r="BT148" i="10" s="1"/>
  <c r="BT163" i="10"/>
  <c r="BT164" i="10" s="1"/>
  <c r="BT165" i="10" s="1"/>
  <c r="BT128" i="10"/>
  <c r="BT129" i="10" s="1"/>
  <c r="BT130" i="10" s="1"/>
  <c r="BT136" i="10"/>
  <c r="BT118" i="10"/>
  <c r="BT153" i="10"/>
  <c r="BT102" i="10"/>
  <c r="BT103" i="10" s="1"/>
  <c r="BT92" i="10"/>
  <c r="BT86" i="10"/>
  <c r="BT87" i="10" s="1"/>
  <c r="BT76" i="10"/>
  <c r="BT70" i="10"/>
  <c r="BT71" i="10" s="1"/>
  <c r="BT72" i="10" s="1"/>
  <c r="BT62" i="10" s="1"/>
  <c r="BT60" i="10"/>
  <c r="BQ20" i="10"/>
  <c r="BP19" i="10"/>
  <c r="BP18" i="10"/>
  <c r="BU46" i="10"/>
  <c r="BV47" i="10"/>
  <c r="AZ61" i="10"/>
  <c r="AZ63" i="10" s="1"/>
  <c r="EC314" i="2"/>
  <c r="EC330" i="2"/>
  <c r="EC328" i="2"/>
  <c r="EC326" i="2"/>
  <c r="EC327" i="2" s="1"/>
  <c r="EK323" i="2"/>
  <c r="ES324" i="2"/>
  <c r="EC325" i="2"/>
  <c r="EG315" i="2"/>
  <c r="BN80" i="10" l="1"/>
  <c r="BN79" i="10"/>
  <c r="BO77" i="10" s="1"/>
  <c r="BK95" i="10"/>
  <c r="BL93" i="10" s="1"/>
  <c r="BL96" i="10" s="1"/>
  <c r="BL104" i="10"/>
  <c r="BL94" i="10" s="1"/>
  <c r="AZ64" i="10"/>
  <c r="BA61" i="10"/>
  <c r="BA63" i="10" s="1"/>
  <c r="BT88" i="10"/>
  <c r="BT78" i="10" s="1"/>
  <c r="BT48" i="10"/>
  <c r="BU163" i="10"/>
  <c r="BU164" i="10" s="1"/>
  <c r="BU165" i="10" s="1"/>
  <c r="BU146" i="10"/>
  <c r="BU147" i="10" s="1"/>
  <c r="BU148" i="10" s="1"/>
  <c r="BU128" i="10"/>
  <c r="BU129" i="10" s="1"/>
  <c r="BU130" i="10" s="1"/>
  <c r="BU153" i="10"/>
  <c r="BU118" i="10"/>
  <c r="BU136" i="10"/>
  <c r="BV46" i="10"/>
  <c r="BW47" i="10"/>
  <c r="BR20" i="10"/>
  <c r="BQ19" i="10"/>
  <c r="BQ18" i="10"/>
  <c r="BU102" i="10"/>
  <c r="BU103" i="10" s="1"/>
  <c r="BU92" i="10"/>
  <c r="BU86" i="10"/>
  <c r="BU87" i="10" s="1"/>
  <c r="BU88" i="10" s="1"/>
  <c r="BU78" i="10" s="1"/>
  <c r="BU70" i="10"/>
  <c r="BU71" i="10" s="1"/>
  <c r="BU72" i="10" s="1"/>
  <c r="BU62" i="10" s="1"/>
  <c r="BU76" i="10"/>
  <c r="BU60" i="10"/>
  <c r="EG314" i="2"/>
  <c r="EG328" i="2"/>
  <c r="EG330" i="2"/>
  <c r="EG326" i="2"/>
  <c r="EG327" i="2" s="1"/>
  <c r="ET324" i="2"/>
  <c r="EO323" i="2"/>
  <c r="EG325" i="2"/>
  <c r="EK315" i="2"/>
  <c r="BO80" i="10" l="1"/>
  <c r="BO79" i="10"/>
  <c r="BP77" i="10" s="1"/>
  <c r="BL95" i="10"/>
  <c r="BM93" i="10" s="1"/>
  <c r="BM96" i="10" s="1"/>
  <c r="BM104" i="10"/>
  <c r="BM94" i="10" s="1"/>
  <c r="BA64" i="10"/>
  <c r="BU48" i="10"/>
  <c r="BV136" i="10"/>
  <c r="BV163" i="10"/>
  <c r="BV164" i="10" s="1"/>
  <c r="BV165" i="10" s="1"/>
  <c r="BV146" i="10"/>
  <c r="BV147" i="10" s="1"/>
  <c r="BV148" i="10" s="1"/>
  <c r="BV128" i="10"/>
  <c r="BV129" i="10" s="1"/>
  <c r="BV130" i="10" s="1"/>
  <c r="BV153" i="10"/>
  <c r="BV118" i="10"/>
  <c r="BV102" i="10"/>
  <c r="BV103" i="10" s="1"/>
  <c r="BV92" i="10"/>
  <c r="BV86" i="10"/>
  <c r="BV87" i="10" s="1"/>
  <c r="BV76" i="10"/>
  <c r="BV70" i="10"/>
  <c r="BV71" i="10" s="1"/>
  <c r="BV72" i="10" s="1"/>
  <c r="BV62" i="10" s="1"/>
  <c r="BV60" i="10"/>
  <c r="BR19" i="10"/>
  <c r="BR18" i="10"/>
  <c r="BS20" i="10"/>
  <c r="BX47" i="10"/>
  <c r="BW46" i="10"/>
  <c r="EK314" i="2"/>
  <c r="EK330" i="2"/>
  <c r="FB324" i="2"/>
  <c r="EK326" i="2"/>
  <c r="EK327" i="2" s="1"/>
  <c r="EX324" i="2"/>
  <c r="EK328" i="2"/>
  <c r="EK325" i="2"/>
  <c r="EO315" i="2"/>
  <c r="BP80" i="10" l="1"/>
  <c r="BP79" i="10"/>
  <c r="BQ77" i="10" s="1"/>
  <c r="BM95" i="10"/>
  <c r="BN93" i="10" s="1"/>
  <c r="BN96" i="10" s="1"/>
  <c r="BN104" i="10"/>
  <c r="BN94" i="10" s="1"/>
  <c r="BV88" i="10"/>
  <c r="BV78" i="10" s="1"/>
  <c r="BV48" i="10"/>
  <c r="BW163" i="10"/>
  <c r="BW164" i="10" s="1"/>
  <c r="BW165" i="10" s="1"/>
  <c r="BW153" i="10"/>
  <c r="BW128" i="10"/>
  <c r="BW129" i="10" s="1"/>
  <c r="BW130" i="10" s="1"/>
  <c r="BW146" i="10"/>
  <c r="BW147" i="10" s="1"/>
  <c r="BW148" i="10" s="1"/>
  <c r="BW136" i="10"/>
  <c r="BW118" i="10"/>
  <c r="BB61" i="10"/>
  <c r="BB63" i="10" s="1"/>
  <c r="BW102" i="10"/>
  <c r="BW103" i="10" s="1"/>
  <c r="BW92" i="10"/>
  <c r="BW86" i="10"/>
  <c r="BW87" i="10" s="1"/>
  <c r="BW70" i="10"/>
  <c r="BW71" i="10" s="1"/>
  <c r="BW72" i="10" s="1"/>
  <c r="BW62" i="10" s="1"/>
  <c r="BW76" i="10"/>
  <c r="BW60" i="10"/>
  <c r="BY47" i="10"/>
  <c r="BX46" i="10"/>
  <c r="BS19" i="10"/>
  <c r="BS18" i="10"/>
  <c r="BT20" i="10"/>
  <c r="EO314" i="2"/>
  <c r="EO328" i="2"/>
  <c r="EO330" i="2"/>
  <c r="ES323" i="2"/>
  <c r="EX323" i="2"/>
  <c r="EO326" i="2"/>
  <c r="EO327" i="2" s="1"/>
  <c r="EO325" i="2"/>
  <c r="ES315" i="2"/>
  <c r="BQ80" i="10" l="1"/>
  <c r="BQ79" i="10"/>
  <c r="BR77" i="10" s="1"/>
  <c r="BN95" i="10"/>
  <c r="BO93" i="10" s="1"/>
  <c r="BO96" i="10" s="1"/>
  <c r="BO104" i="10"/>
  <c r="BO94" i="10" s="1"/>
  <c r="BB64" i="10"/>
  <c r="BC61" i="10"/>
  <c r="BC63" i="10" s="1"/>
  <c r="BW88" i="10"/>
  <c r="BW78" i="10" s="1"/>
  <c r="BW48" i="10"/>
  <c r="BX146" i="10"/>
  <c r="BX147" i="10" s="1"/>
  <c r="BX148" i="10" s="1"/>
  <c r="BX163" i="10"/>
  <c r="BX164" i="10" s="1"/>
  <c r="BX165" i="10" s="1"/>
  <c r="BX128" i="10"/>
  <c r="BX129" i="10" s="1"/>
  <c r="BX130" i="10" s="1"/>
  <c r="BX136" i="10"/>
  <c r="BX118" i="10"/>
  <c r="BX153" i="10"/>
  <c r="ET315" i="2"/>
  <c r="BY46" i="10"/>
  <c r="BZ47" i="10"/>
  <c r="BU20" i="10"/>
  <c r="BT19" i="10"/>
  <c r="BT18" i="10"/>
  <c r="BX102" i="10"/>
  <c r="BX103" i="10" s="1"/>
  <c r="BX92" i="10"/>
  <c r="BX86" i="10"/>
  <c r="BX87" i="10" s="1"/>
  <c r="BX76" i="10"/>
  <c r="BX70" i="10"/>
  <c r="BX71" i="10" s="1"/>
  <c r="BX72" i="10" s="1"/>
  <c r="BX62" i="10" s="1"/>
  <c r="BX60" i="10"/>
  <c r="ES314" i="2"/>
  <c r="ET314" i="2" s="1"/>
  <c r="ES328" i="2"/>
  <c r="ET323" i="2"/>
  <c r="FJ324" i="2"/>
  <c r="FF324" i="2"/>
  <c r="ES326" i="2"/>
  <c r="ES327" i="2" s="1"/>
  <c r="FB323" i="2"/>
  <c r="ES325" i="2"/>
  <c r="EX315" i="2"/>
  <c r="BR80" i="10" l="1"/>
  <c r="BR79" i="10"/>
  <c r="BS77" i="10" s="1"/>
  <c r="BO95" i="10"/>
  <c r="BP93" i="10" s="1"/>
  <c r="BP96" i="10" s="1"/>
  <c r="BP104" i="10"/>
  <c r="BP94" i="10" s="1"/>
  <c r="BC64" i="10"/>
  <c r="BD61" i="10"/>
  <c r="BD63" i="10" s="1"/>
  <c r="BX88" i="10"/>
  <c r="BX78" i="10" s="1"/>
  <c r="BX48" i="10"/>
  <c r="BY153" i="10"/>
  <c r="BY146" i="10"/>
  <c r="BY147" i="10" s="1"/>
  <c r="BY148" i="10" s="1"/>
  <c r="BY128" i="10"/>
  <c r="BY129" i="10" s="1"/>
  <c r="BY130" i="10" s="1"/>
  <c r="BY163" i="10"/>
  <c r="BY164" i="10" s="1"/>
  <c r="BY165" i="10" s="1"/>
  <c r="BY118" i="10"/>
  <c r="BY136" i="10"/>
  <c r="BV20" i="10"/>
  <c r="BU19" i="10"/>
  <c r="BU18" i="10"/>
  <c r="BZ46" i="10"/>
  <c r="CA47" i="10"/>
  <c r="BY102" i="10"/>
  <c r="BY103" i="10" s="1"/>
  <c r="BY92" i="10"/>
  <c r="BY70" i="10"/>
  <c r="BY71" i="10" s="1"/>
  <c r="BY72" i="10" s="1"/>
  <c r="BY62" i="10" s="1"/>
  <c r="BY86" i="10"/>
  <c r="BY87" i="10" s="1"/>
  <c r="BY88" i="10" s="1"/>
  <c r="BY78" i="10" s="1"/>
  <c r="BY76" i="10"/>
  <c r="BY60" i="10"/>
  <c r="EX314" i="2"/>
  <c r="EX326" i="2"/>
  <c r="EX327" i="2" s="1"/>
  <c r="EX328" i="2"/>
  <c r="ET328" i="2"/>
  <c r="EX330" i="2"/>
  <c r="ET326" i="2"/>
  <c r="ET325" i="2"/>
  <c r="FF323" i="2"/>
  <c r="ES330" i="2"/>
  <c r="EX325" i="2"/>
  <c r="FB315" i="2"/>
  <c r="BS80" i="10" l="1"/>
  <c r="BS79" i="10"/>
  <c r="BT77" i="10" s="1"/>
  <c r="BP95" i="10"/>
  <c r="BQ93" i="10" s="1"/>
  <c r="BQ96" i="10" s="1"/>
  <c r="BQ104" i="10"/>
  <c r="BQ94" i="10" s="1"/>
  <c r="BD64" i="10"/>
  <c r="BE61" i="10"/>
  <c r="BE63" i="10" s="1"/>
  <c r="BY48" i="10"/>
  <c r="BZ163" i="10"/>
  <c r="BZ164" i="10" s="1"/>
  <c r="BZ165" i="10" s="1"/>
  <c r="BZ128" i="10"/>
  <c r="BZ129" i="10" s="1"/>
  <c r="BZ130" i="10" s="1"/>
  <c r="BZ136" i="10"/>
  <c r="BZ146" i="10"/>
  <c r="BZ147" i="10" s="1"/>
  <c r="BZ148" i="10" s="1"/>
  <c r="BZ153" i="10"/>
  <c r="BZ118" i="10"/>
  <c r="CB47" i="10"/>
  <c r="CA46" i="10"/>
  <c r="BV19" i="10"/>
  <c r="BV18" i="10"/>
  <c r="BW20" i="10"/>
  <c r="BZ102" i="10"/>
  <c r="BZ103" i="10" s="1"/>
  <c r="BZ92" i="10"/>
  <c r="BZ86" i="10"/>
  <c r="BZ87" i="10" s="1"/>
  <c r="BZ76" i="10"/>
  <c r="BZ70" i="10"/>
  <c r="BZ71" i="10" s="1"/>
  <c r="BZ72" i="10" s="1"/>
  <c r="BZ62" i="10" s="1"/>
  <c r="BZ60" i="10"/>
  <c r="FB314" i="2"/>
  <c r="ET330" i="2"/>
  <c r="FB328" i="2"/>
  <c r="FB330" i="2"/>
  <c r="FR324" i="2"/>
  <c r="FN324" i="2"/>
  <c r="ET327" i="2"/>
  <c r="FB326" i="2"/>
  <c r="FB327" i="2" s="1"/>
  <c r="FJ323" i="2"/>
  <c r="FB325" i="2"/>
  <c r="FF315" i="2"/>
  <c r="BT80" i="10" l="1"/>
  <c r="BT79" i="10"/>
  <c r="BU77" i="10" s="1"/>
  <c r="BQ95" i="10"/>
  <c r="BR93" i="10" s="1"/>
  <c r="BR96" i="10" s="1"/>
  <c r="BR104" i="10"/>
  <c r="BR94" i="10" s="1"/>
  <c r="BE64" i="10"/>
  <c r="BZ88" i="10"/>
  <c r="BZ78" i="10" s="1"/>
  <c r="BZ48" i="10"/>
  <c r="CA163" i="10"/>
  <c r="CA164" i="10" s="1"/>
  <c r="CA165" i="10" s="1"/>
  <c r="CA146" i="10"/>
  <c r="CA147" i="10" s="1"/>
  <c r="CA148" i="10" s="1"/>
  <c r="CA153" i="10"/>
  <c r="CA128" i="10"/>
  <c r="CA129" i="10" s="1"/>
  <c r="CA130" i="10" s="1"/>
  <c r="CA118" i="10"/>
  <c r="CA136" i="10"/>
  <c r="CA102" i="10"/>
  <c r="CA103" i="10" s="1"/>
  <c r="CA92" i="10"/>
  <c r="CA86" i="10"/>
  <c r="CA87" i="10" s="1"/>
  <c r="CA70" i="10"/>
  <c r="CA71" i="10" s="1"/>
  <c r="CA72" i="10" s="1"/>
  <c r="CA62" i="10" s="1"/>
  <c r="CA60" i="10"/>
  <c r="CA76" i="10"/>
  <c r="CC47" i="10"/>
  <c r="CB46" i="10"/>
  <c r="BW19" i="10"/>
  <c r="BW18" i="10"/>
  <c r="BX20" i="10"/>
  <c r="FF314" i="2"/>
  <c r="FF328" i="2"/>
  <c r="FF330" i="2"/>
  <c r="FV324" i="2"/>
  <c r="FN323" i="2"/>
  <c r="FF326" i="2"/>
  <c r="FF327" i="2" s="1"/>
  <c r="FF325" i="2"/>
  <c r="FJ315" i="2"/>
  <c r="BU79" i="10" l="1"/>
  <c r="BV77" i="10" s="1"/>
  <c r="BU80" i="10"/>
  <c r="BR95" i="10"/>
  <c r="BS93" i="10" s="1"/>
  <c r="BS96" i="10" s="1"/>
  <c r="BS104" i="10"/>
  <c r="BS94" i="10" s="1"/>
  <c r="CA88" i="10"/>
  <c r="CA78" i="10" s="1"/>
  <c r="CA48" i="10"/>
  <c r="CB146" i="10"/>
  <c r="CB147" i="10" s="1"/>
  <c r="CB148" i="10" s="1"/>
  <c r="CB163" i="10"/>
  <c r="CB164" i="10" s="1"/>
  <c r="CB165" i="10" s="1"/>
  <c r="CB128" i="10"/>
  <c r="CB129" i="10" s="1"/>
  <c r="CB130" i="10" s="1"/>
  <c r="CB153" i="10"/>
  <c r="CB136" i="10"/>
  <c r="CB118" i="10"/>
  <c r="FJ314" i="2"/>
  <c r="BY20" i="10"/>
  <c r="BX19" i="10"/>
  <c r="BX18" i="10"/>
  <c r="BF61" i="10"/>
  <c r="BF63" i="10" s="1"/>
  <c r="CB102" i="10"/>
  <c r="CB103" i="10" s="1"/>
  <c r="CB92" i="10"/>
  <c r="CB86" i="10"/>
  <c r="CB87" i="10" s="1"/>
  <c r="CB76" i="10"/>
  <c r="CB70" i="10"/>
  <c r="CB71" i="10" s="1"/>
  <c r="CB72" i="10" s="1"/>
  <c r="CB62" i="10" s="1"/>
  <c r="CB60" i="10"/>
  <c r="CC46" i="10"/>
  <c r="CD47" i="10"/>
  <c r="FJ330" i="2"/>
  <c r="FJ326" i="2"/>
  <c r="FJ327" i="2" s="1"/>
  <c r="FJ328" i="2"/>
  <c r="FR323" i="2"/>
  <c r="FJ325" i="2"/>
  <c r="FN315" i="2"/>
  <c r="BV80" i="10" l="1"/>
  <c r="BV79" i="10"/>
  <c r="BW77" i="10" s="1"/>
  <c r="BS95" i="10"/>
  <c r="BT93" i="10" s="1"/>
  <c r="BT96" i="10" s="1"/>
  <c r="BT104" i="10"/>
  <c r="BT94" i="10" s="1"/>
  <c r="BF64" i="10"/>
  <c r="BG61" i="10"/>
  <c r="BG63" i="10" s="1"/>
  <c r="CB88" i="10"/>
  <c r="CB78" i="10" s="1"/>
  <c r="CB48" i="10"/>
  <c r="CC153" i="10"/>
  <c r="CC163" i="10"/>
  <c r="CC164" i="10" s="1"/>
  <c r="CC165" i="10" s="1"/>
  <c r="CC128" i="10"/>
  <c r="CC129" i="10" s="1"/>
  <c r="CC130" i="10" s="1"/>
  <c r="CC118" i="10"/>
  <c r="CC146" i="10"/>
  <c r="CC147" i="10" s="1"/>
  <c r="CC148" i="10" s="1"/>
  <c r="CC136" i="10"/>
  <c r="CC102" i="10"/>
  <c r="CC103" i="10" s="1"/>
  <c r="CC92" i="10"/>
  <c r="CC86" i="10"/>
  <c r="CC87" i="10" s="1"/>
  <c r="CC70" i="10"/>
  <c r="CC71" i="10" s="1"/>
  <c r="CC72" i="10" s="1"/>
  <c r="CC62" i="10" s="1"/>
  <c r="CC76" i="10"/>
  <c r="CC60" i="10"/>
  <c r="BZ20" i="10"/>
  <c r="BY19" i="10"/>
  <c r="BY18" i="10"/>
  <c r="CD46" i="10"/>
  <c r="CE47" i="10"/>
  <c r="FN314" i="2"/>
  <c r="FN326" i="2"/>
  <c r="FN327" i="2" s="1"/>
  <c r="FN328" i="2"/>
  <c r="FN330" i="2"/>
  <c r="GD324" i="2"/>
  <c r="FZ324" i="2"/>
  <c r="FV323" i="2"/>
  <c r="FN325" i="2"/>
  <c r="FR315" i="2"/>
  <c r="BW80" i="10" l="1"/>
  <c r="BW79" i="10"/>
  <c r="BX77" i="10" s="1"/>
  <c r="BT95" i="10"/>
  <c r="BU93" i="10" s="1"/>
  <c r="BU96" i="10" s="1"/>
  <c r="BU104" i="10"/>
  <c r="BU94" i="10" s="1"/>
  <c r="BG64" i="10"/>
  <c r="CC88" i="10"/>
  <c r="CC78" i="10" s="1"/>
  <c r="CC48" i="10"/>
  <c r="CD163" i="10"/>
  <c r="CD164" i="10" s="1"/>
  <c r="CD165" i="10" s="1"/>
  <c r="CD128" i="10"/>
  <c r="CD129" i="10" s="1"/>
  <c r="CD130" i="10" s="1"/>
  <c r="CD153" i="10"/>
  <c r="CD136" i="10"/>
  <c r="CD146" i="10"/>
  <c r="CD147" i="10" s="1"/>
  <c r="CD148" i="10" s="1"/>
  <c r="CD118" i="10"/>
  <c r="CF47" i="10"/>
  <c r="CE46" i="10"/>
  <c r="CD102" i="10"/>
  <c r="CD103" i="10" s="1"/>
  <c r="CD92" i="10"/>
  <c r="CD86" i="10"/>
  <c r="CD87" i="10" s="1"/>
  <c r="CD88" i="10" s="1"/>
  <c r="CD78" i="10" s="1"/>
  <c r="CD76" i="10"/>
  <c r="CD60" i="10"/>
  <c r="CD70" i="10"/>
  <c r="CD71" i="10" s="1"/>
  <c r="CD72" i="10" s="1"/>
  <c r="CD62" i="10" s="1"/>
  <c r="BZ19" i="10"/>
  <c r="BZ18" i="10"/>
  <c r="CA20" i="10"/>
  <c r="FR314" i="2"/>
  <c r="FR330" i="2"/>
  <c r="FZ323" i="2"/>
  <c r="FR328" i="2"/>
  <c r="FR326" i="2"/>
  <c r="FR327" i="2" s="1"/>
  <c r="FR325" i="2"/>
  <c r="FV315" i="2"/>
  <c r="BX80" i="10" l="1"/>
  <c r="BX79" i="10"/>
  <c r="BY77" i="10" s="1"/>
  <c r="BU95" i="10"/>
  <c r="BV93" i="10" s="1"/>
  <c r="BV96" i="10" s="1"/>
  <c r="BV104" i="10"/>
  <c r="BV94" i="10" s="1"/>
  <c r="CD48" i="10"/>
  <c r="CE163" i="10"/>
  <c r="CE164" i="10" s="1"/>
  <c r="CE165" i="10" s="1"/>
  <c r="CE153" i="10"/>
  <c r="CE146" i="10"/>
  <c r="CE147" i="10" s="1"/>
  <c r="CE148" i="10" s="1"/>
  <c r="CE128" i="10"/>
  <c r="CE129" i="10" s="1"/>
  <c r="CE130" i="10" s="1"/>
  <c r="CE118" i="10"/>
  <c r="CE136" i="10"/>
  <c r="BH61" i="10"/>
  <c r="BH63" i="10" s="1"/>
  <c r="CA19" i="10"/>
  <c r="CA18" i="10"/>
  <c r="CB20" i="10"/>
  <c r="CE102" i="10"/>
  <c r="CE103" i="10" s="1"/>
  <c r="CE92" i="10"/>
  <c r="CE86" i="10"/>
  <c r="CE87" i="10" s="1"/>
  <c r="CE70" i="10"/>
  <c r="CE71" i="10" s="1"/>
  <c r="CE72" i="10" s="1"/>
  <c r="CE62" i="10" s="1"/>
  <c r="CE76" i="10"/>
  <c r="CE60" i="10"/>
  <c r="CG47" i="10"/>
  <c r="CF46" i="10"/>
  <c r="FV314" i="2"/>
  <c r="FV330" i="2"/>
  <c r="GL324" i="2"/>
  <c r="GH324" i="2"/>
  <c r="GD323" i="2"/>
  <c r="FV328" i="2"/>
  <c r="FV326" i="2"/>
  <c r="FV327" i="2" s="1"/>
  <c r="FV325" i="2"/>
  <c r="FZ315" i="2"/>
  <c r="BY79" i="10" l="1"/>
  <c r="BZ77" i="10" s="1"/>
  <c r="BY80" i="10"/>
  <c r="BV95" i="10"/>
  <c r="BW93" i="10" s="1"/>
  <c r="BW96" i="10" s="1"/>
  <c r="BW104" i="10"/>
  <c r="BW94" i="10" s="1"/>
  <c r="BH64" i="10"/>
  <c r="BI61" i="10"/>
  <c r="BI63" i="10" s="1"/>
  <c r="CE88" i="10"/>
  <c r="CE78" i="10" s="1"/>
  <c r="CE48" i="10"/>
  <c r="CF146" i="10"/>
  <c r="CF147" i="10" s="1"/>
  <c r="CF148" i="10" s="1"/>
  <c r="CF128" i="10"/>
  <c r="CF129" i="10" s="1"/>
  <c r="CF130" i="10" s="1"/>
  <c r="CF163" i="10"/>
  <c r="CF164" i="10" s="1"/>
  <c r="CF165" i="10" s="1"/>
  <c r="CF153" i="10"/>
  <c r="CF118" i="10"/>
  <c r="CF136" i="10"/>
  <c r="CG46" i="10"/>
  <c r="CH47" i="10"/>
  <c r="CF102" i="10"/>
  <c r="CF103" i="10" s="1"/>
  <c r="CF92" i="10"/>
  <c r="CF86" i="10"/>
  <c r="CF87" i="10" s="1"/>
  <c r="CF76" i="10"/>
  <c r="CF70" i="10"/>
  <c r="CF71" i="10" s="1"/>
  <c r="CF72" i="10" s="1"/>
  <c r="CF62" i="10" s="1"/>
  <c r="CF60" i="10"/>
  <c r="CC20" i="10"/>
  <c r="CB18" i="10"/>
  <c r="CB19" i="10"/>
  <c r="FZ314" i="2"/>
  <c r="FZ330" i="2"/>
  <c r="FZ326" i="2"/>
  <c r="FZ327" i="2" s="1"/>
  <c r="FZ328" i="2"/>
  <c r="GH323" i="2"/>
  <c r="GP324" i="2"/>
  <c r="FZ325" i="2"/>
  <c r="GD315" i="2"/>
  <c r="BZ80" i="10" l="1"/>
  <c r="BZ79" i="10"/>
  <c r="CA77" i="10" s="1"/>
  <c r="BW95" i="10"/>
  <c r="BX93" i="10" s="1"/>
  <c r="BX96" i="10" s="1"/>
  <c r="BX104" i="10"/>
  <c r="BX94" i="10" s="1"/>
  <c r="BI64" i="10"/>
  <c r="BJ61" i="10"/>
  <c r="BJ63" i="10" s="1"/>
  <c r="CF88" i="10"/>
  <c r="CF78" i="10" s="1"/>
  <c r="CF48" i="10"/>
  <c r="CG146" i="10"/>
  <c r="CG147" i="10" s="1"/>
  <c r="CG148" i="10" s="1"/>
  <c r="CG128" i="10"/>
  <c r="CG129" i="10" s="1"/>
  <c r="CG130" i="10" s="1"/>
  <c r="CG163" i="10"/>
  <c r="CG164" i="10" s="1"/>
  <c r="CG165" i="10" s="1"/>
  <c r="CG153" i="10"/>
  <c r="CG118" i="10"/>
  <c r="CG136" i="10"/>
  <c r="CG102" i="10"/>
  <c r="CG103" i="10" s="1"/>
  <c r="CG92" i="10"/>
  <c r="CG86" i="10"/>
  <c r="CG87" i="10" s="1"/>
  <c r="CG88" i="10" s="1"/>
  <c r="CG78" i="10" s="1"/>
  <c r="CG70" i="10"/>
  <c r="CG71" i="10" s="1"/>
  <c r="CG72" i="10" s="1"/>
  <c r="CG62" i="10" s="1"/>
  <c r="CG76" i="10"/>
  <c r="CG60" i="10"/>
  <c r="CD20" i="10"/>
  <c r="CC19" i="10"/>
  <c r="CC18" i="10"/>
  <c r="CH46" i="10"/>
  <c r="CI47" i="10"/>
  <c r="GD314" i="2"/>
  <c r="GD326" i="2"/>
  <c r="GD327" i="2" s="1"/>
  <c r="GD330" i="2"/>
  <c r="GQ324" i="2"/>
  <c r="GD328" i="2"/>
  <c r="GD325" i="2"/>
  <c r="GH315" i="2"/>
  <c r="GY324" i="2"/>
  <c r="GU324" i="2"/>
  <c r="CA80" i="10" l="1"/>
  <c r="CA79" i="10"/>
  <c r="CB77" i="10" s="1"/>
  <c r="BX95" i="10"/>
  <c r="BY93" i="10" s="1"/>
  <c r="BY96" i="10" s="1"/>
  <c r="BY104" i="10"/>
  <c r="BY94" i="10" s="1"/>
  <c r="BJ64" i="10"/>
  <c r="BK61" i="10"/>
  <c r="BK63" i="10" s="1"/>
  <c r="CG48" i="10"/>
  <c r="CH153" i="10"/>
  <c r="CH163" i="10"/>
  <c r="CH164" i="10" s="1"/>
  <c r="CH165" i="10" s="1"/>
  <c r="CH136" i="10"/>
  <c r="CH128" i="10"/>
  <c r="CH129" i="10" s="1"/>
  <c r="CH130" i="10" s="1"/>
  <c r="CH146" i="10"/>
  <c r="CH147" i="10" s="1"/>
  <c r="CH148" i="10" s="1"/>
  <c r="CH118" i="10"/>
  <c r="CD19" i="10"/>
  <c r="CD18" i="10"/>
  <c r="CE20" i="10"/>
  <c r="CH102" i="10"/>
  <c r="CH103" i="10" s="1"/>
  <c r="CH92" i="10"/>
  <c r="CH86" i="10"/>
  <c r="CH87" i="10" s="1"/>
  <c r="CH76" i="10"/>
  <c r="CH70" i="10"/>
  <c r="CH71" i="10" s="1"/>
  <c r="CH72" i="10" s="1"/>
  <c r="CH62" i="10" s="1"/>
  <c r="CH60" i="10"/>
  <c r="CJ47" i="10"/>
  <c r="CI46" i="10"/>
  <c r="GH314" i="2"/>
  <c r="GH330" i="2"/>
  <c r="GP323" i="2"/>
  <c r="GL323" i="2"/>
  <c r="GH328" i="2"/>
  <c r="GH326" i="2"/>
  <c r="GH327" i="2" s="1"/>
  <c r="GH325" i="2"/>
  <c r="GL315" i="2"/>
  <c r="CB80" i="10" l="1"/>
  <c r="CB79" i="10"/>
  <c r="CC77" i="10" s="1"/>
  <c r="BY95" i="10"/>
  <c r="BZ93" i="10" s="1"/>
  <c r="BZ96" i="10" s="1"/>
  <c r="BZ104" i="10"/>
  <c r="BZ94" i="10" s="1"/>
  <c r="BK64" i="10"/>
  <c r="CH88" i="10"/>
  <c r="CH78" i="10" s="1"/>
  <c r="CH48" i="10"/>
  <c r="CI163" i="10"/>
  <c r="CI164" i="10" s="1"/>
  <c r="CI165" i="10" s="1"/>
  <c r="CI153" i="10"/>
  <c r="CI146" i="10"/>
  <c r="CI147" i="10" s="1"/>
  <c r="CI148" i="10" s="1"/>
  <c r="CI128" i="10"/>
  <c r="CI129" i="10" s="1"/>
  <c r="CI130" i="10" s="1"/>
  <c r="CI118" i="10"/>
  <c r="CI136" i="10"/>
  <c r="CK47" i="10"/>
  <c r="CJ46" i="10"/>
  <c r="CI102" i="10"/>
  <c r="CI103" i="10" s="1"/>
  <c r="CI92" i="10"/>
  <c r="CI86" i="10"/>
  <c r="CI87" i="10" s="1"/>
  <c r="CI88" i="10" s="1"/>
  <c r="CI78" i="10" s="1"/>
  <c r="CI70" i="10"/>
  <c r="CI71" i="10" s="1"/>
  <c r="CI72" i="10" s="1"/>
  <c r="CI62" i="10" s="1"/>
  <c r="CI60" i="10"/>
  <c r="CI76" i="10"/>
  <c r="CE19" i="10"/>
  <c r="CE18" i="10"/>
  <c r="CF20" i="10"/>
  <c r="GL314" i="2"/>
  <c r="GL330" i="2"/>
  <c r="GL328" i="2"/>
  <c r="GQ323" i="2"/>
  <c r="GU323" i="2"/>
  <c r="GL326" i="2"/>
  <c r="GL327" i="2" s="1"/>
  <c r="GL325" i="2"/>
  <c r="GP315" i="2"/>
  <c r="HC324" i="2"/>
  <c r="HG324" i="2"/>
  <c r="CC80" i="10" l="1"/>
  <c r="CC79" i="10"/>
  <c r="CD77" i="10" s="1"/>
  <c r="BZ95" i="10"/>
  <c r="CA93" i="10" s="1"/>
  <c r="CA96" i="10" s="1"/>
  <c r="CA104" i="10"/>
  <c r="CA94" i="10" s="1"/>
  <c r="CI48" i="10"/>
  <c r="CJ146" i="10"/>
  <c r="CJ147" i="10" s="1"/>
  <c r="CJ148" i="10" s="1"/>
  <c r="CJ163" i="10"/>
  <c r="CJ164" i="10" s="1"/>
  <c r="CJ165" i="10" s="1"/>
  <c r="CJ128" i="10"/>
  <c r="CJ129" i="10" s="1"/>
  <c r="CJ130" i="10" s="1"/>
  <c r="CJ136" i="10"/>
  <c r="CJ118" i="10"/>
  <c r="CJ153" i="10"/>
  <c r="GU328" i="2"/>
  <c r="GQ315" i="2"/>
  <c r="CJ102" i="10"/>
  <c r="CJ103" i="10" s="1"/>
  <c r="CJ92" i="10"/>
  <c r="CJ86" i="10"/>
  <c r="CJ87" i="10" s="1"/>
  <c r="CJ76" i="10"/>
  <c r="CJ70" i="10"/>
  <c r="CJ71" i="10" s="1"/>
  <c r="CJ72" i="10" s="1"/>
  <c r="CJ62" i="10" s="1"/>
  <c r="CJ60" i="10"/>
  <c r="CG20" i="10"/>
  <c r="CF19" i="10"/>
  <c r="CF18" i="10"/>
  <c r="CK46" i="10"/>
  <c r="CL47" i="10"/>
  <c r="BL61" i="10"/>
  <c r="BL63" i="10" s="1"/>
  <c r="GP314" i="2"/>
  <c r="GQ314" i="2" s="1"/>
  <c r="GP326" i="2"/>
  <c r="GP327" i="2" s="1"/>
  <c r="GP328" i="2"/>
  <c r="GY323" i="2"/>
  <c r="GU330" i="2"/>
  <c r="GP325" i="2"/>
  <c r="GU315" i="2"/>
  <c r="HK324" i="2"/>
  <c r="CD80" i="10" l="1"/>
  <c r="CD79" i="10"/>
  <c r="CE77" i="10" s="1"/>
  <c r="CA95" i="10"/>
  <c r="CB93" i="10" s="1"/>
  <c r="CB96" i="10" s="1"/>
  <c r="CB104" i="10"/>
  <c r="CB94" i="10" s="1"/>
  <c r="BL64" i="10"/>
  <c r="BM61" i="10"/>
  <c r="BM63" i="10" s="1"/>
  <c r="CJ88" i="10"/>
  <c r="CJ78" i="10" s="1"/>
  <c r="CJ48" i="10"/>
  <c r="CK163" i="10"/>
  <c r="CK164" i="10" s="1"/>
  <c r="CK165" i="10" s="1"/>
  <c r="CK153" i="10"/>
  <c r="CK146" i="10"/>
  <c r="CK147" i="10" s="1"/>
  <c r="CK148" i="10" s="1"/>
  <c r="CK128" i="10"/>
  <c r="CK129" i="10" s="1"/>
  <c r="CK130" i="10" s="1"/>
  <c r="CK136" i="10"/>
  <c r="CK118" i="10"/>
  <c r="GY328" i="2"/>
  <c r="CL46" i="10"/>
  <c r="CM47" i="10"/>
  <c r="CH20" i="10"/>
  <c r="CG19" i="10"/>
  <c r="CG18" i="10"/>
  <c r="CK102" i="10"/>
  <c r="CK103" i="10" s="1"/>
  <c r="CK92" i="10"/>
  <c r="CK86" i="10"/>
  <c r="CK87" i="10" s="1"/>
  <c r="CK70" i="10"/>
  <c r="CK71" i="10" s="1"/>
  <c r="CK72" i="10" s="1"/>
  <c r="CK62" i="10" s="1"/>
  <c r="CK76" i="10"/>
  <c r="CK60" i="10"/>
  <c r="GU314" i="2"/>
  <c r="GQ326" i="2"/>
  <c r="GQ328" i="2"/>
  <c r="GU326" i="2"/>
  <c r="GU327" i="2" s="1"/>
  <c r="GQ325" i="2"/>
  <c r="HC323" i="2"/>
  <c r="GP330" i="2"/>
  <c r="GY330" i="2"/>
  <c r="GU325" i="2"/>
  <c r="GY315" i="2"/>
  <c r="CE80" i="10" l="1"/>
  <c r="CE79" i="10"/>
  <c r="CF77" i="10" s="1"/>
  <c r="CB95" i="10"/>
  <c r="CC93" i="10" s="1"/>
  <c r="CC96" i="10" s="1"/>
  <c r="CC104" i="10"/>
  <c r="CC94" i="10" s="1"/>
  <c r="BM64" i="10"/>
  <c r="BN61" i="10"/>
  <c r="BN63" i="10" s="1"/>
  <c r="CK88" i="10"/>
  <c r="CK78" i="10" s="1"/>
  <c r="CK48" i="10"/>
  <c r="CL136" i="10"/>
  <c r="CL163" i="10"/>
  <c r="CL164" i="10" s="1"/>
  <c r="CL165" i="10" s="1"/>
  <c r="CL153" i="10"/>
  <c r="CL146" i="10"/>
  <c r="CL147" i="10" s="1"/>
  <c r="CL148" i="10" s="1"/>
  <c r="CL128" i="10"/>
  <c r="CL129" i="10" s="1"/>
  <c r="CL130" i="10" s="1"/>
  <c r="CL118" i="10"/>
  <c r="CN47" i="10"/>
  <c r="CM46" i="10"/>
  <c r="CL102" i="10"/>
  <c r="CL103" i="10" s="1"/>
  <c r="CL92" i="10"/>
  <c r="CL86" i="10"/>
  <c r="CL87" i="10" s="1"/>
  <c r="CL76" i="10"/>
  <c r="CL70" i="10"/>
  <c r="CL71" i="10" s="1"/>
  <c r="CL72" i="10" s="1"/>
  <c r="CL62" i="10" s="1"/>
  <c r="CL60" i="10"/>
  <c r="CH19" i="10"/>
  <c r="CH18" i="10"/>
  <c r="CI20" i="10"/>
  <c r="GY314" i="2"/>
  <c r="GQ330" i="2"/>
  <c r="GQ327" i="2"/>
  <c r="GY326" i="2"/>
  <c r="GY327" i="2" s="1"/>
  <c r="HG323" i="2"/>
  <c r="HC330" i="2"/>
  <c r="GY325" i="2"/>
  <c r="HC315" i="2"/>
  <c r="HS324" i="2"/>
  <c r="HO324" i="2"/>
  <c r="CF80" i="10" l="1"/>
  <c r="CF79" i="10"/>
  <c r="CG77" i="10" s="1"/>
  <c r="CC95" i="10"/>
  <c r="CD93" i="10" s="1"/>
  <c r="CD96" i="10" s="1"/>
  <c r="CD104" i="10"/>
  <c r="CD94" i="10" s="1"/>
  <c r="BN64" i="10"/>
  <c r="CL88" i="10"/>
  <c r="CL78" i="10" s="1"/>
  <c r="CL48" i="10"/>
  <c r="CM163" i="10"/>
  <c r="CM164" i="10" s="1"/>
  <c r="CM165" i="10" s="1"/>
  <c r="CM153" i="10"/>
  <c r="CM128" i="10"/>
  <c r="CM129" i="10" s="1"/>
  <c r="CM130" i="10" s="1"/>
  <c r="CM146" i="10"/>
  <c r="CM147" i="10" s="1"/>
  <c r="CM148" i="10" s="1"/>
  <c r="CM136" i="10"/>
  <c r="CM118" i="10"/>
  <c r="CI19" i="10"/>
  <c r="CI18" i="10"/>
  <c r="CJ20" i="10"/>
  <c r="CM102" i="10"/>
  <c r="CM103" i="10" s="1"/>
  <c r="CM92" i="10"/>
  <c r="CM86" i="10"/>
  <c r="CM87" i="10" s="1"/>
  <c r="CM70" i="10"/>
  <c r="CM71" i="10" s="1"/>
  <c r="CM72" i="10" s="1"/>
  <c r="CM62" i="10" s="1"/>
  <c r="CM76" i="10"/>
  <c r="CM60" i="10"/>
  <c r="CO47" i="10"/>
  <c r="CN46" i="10"/>
  <c r="HC314" i="2"/>
  <c r="HK323" i="2"/>
  <c r="HC328" i="2"/>
  <c r="HC326" i="2"/>
  <c r="HC327" i="2" s="1"/>
  <c r="HG330" i="2"/>
  <c r="HC325" i="2"/>
  <c r="HG326" i="2" s="1"/>
  <c r="HG327" i="2" s="1"/>
  <c r="HG315" i="2"/>
  <c r="CG79" i="10" l="1"/>
  <c r="CH77" i="10" s="1"/>
  <c r="CG80" i="10"/>
  <c r="CD95" i="10"/>
  <c r="CE93" i="10" s="1"/>
  <c r="CE96" i="10" s="1"/>
  <c r="CE104" i="10"/>
  <c r="CE94" i="10" s="1"/>
  <c r="CM88" i="10"/>
  <c r="CM78" i="10" s="1"/>
  <c r="CM48" i="10"/>
  <c r="CN146" i="10"/>
  <c r="CN147" i="10" s="1"/>
  <c r="CN148" i="10" s="1"/>
  <c r="CN163" i="10"/>
  <c r="CN164" i="10" s="1"/>
  <c r="CN165" i="10" s="1"/>
  <c r="CN128" i="10"/>
  <c r="CN129" i="10" s="1"/>
  <c r="CN130" i="10" s="1"/>
  <c r="CN136" i="10"/>
  <c r="CN118" i="10"/>
  <c r="CN153" i="10"/>
  <c r="HK328" i="2"/>
  <c r="HG314" i="2"/>
  <c r="CO46" i="10"/>
  <c r="CP47" i="10"/>
  <c r="CN102" i="10"/>
  <c r="CN103" i="10" s="1"/>
  <c r="CN86" i="10"/>
  <c r="CN87" i="10" s="1"/>
  <c r="CN88" i="10" s="1"/>
  <c r="CN78" i="10" s="1"/>
  <c r="CN92" i="10"/>
  <c r="CN76" i="10"/>
  <c r="CN70" i="10"/>
  <c r="CN71" i="10" s="1"/>
  <c r="CN72" i="10" s="1"/>
  <c r="CN62" i="10" s="1"/>
  <c r="CN60" i="10"/>
  <c r="CK20" i="10"/>
  <c r="CJ18" i="10"/>
  <c r="CJ19" i="10"/>
  <c r="BO61" i="10"/>
  <c r="BO63" i="10" s="1"/>
  <c r="HO323" i="2"/>
  <c r="HG328" i="2"/>
  <c r="HK330" i="2"/>
  <c r="HG325" i="2"/>
  <c r="HK326" i="2" s="1"/>
  <c r="HK327" i="2" s="1"/>
  <c r="HK315" i="2"/>
  <c r="HW324" i="2"/>
  <c r="IA324" i="2"/>
  <c r="CH80" i="10" l="1"/>
  <c r="CH79" i="10"/>
  <c r="CI77" i="10" s="1"/>
  <c r="CE95" i="10"/>
  <c r="CF93" i="10" s="1"/>
  <c r="CF96" i="10" s="1"/>
  <c r="CF104" i="10"/>
  <c r="CF94" i="10" s="1"/>
  <c r="BO64" i="10"/>
  <c r="BP61" i="10"/>
  <c r="BP63" i="10" s="1"/>
  <c r="CN48" i="10"/>
  <c r="CO146" i="10"/>
  <c r="CO147" i="10" s="1"/>
  <c r="CO148" i="10" s="1"/>
  <c r="CO128" i="10"/>
  <c r="CO129" i="10" s="1"/>
  <c r="CO130" i="10" s="1"/>
  <c r="CO163" i="10"/>
  <c r="CO164" i="10" s="1"/>
  <c r="CO165" i="10" s="1"/>
  <c r="CO153" i="10"/>
  <c r="CO118" i="10"/>
  <c r="CO136" i="10"/>
  <c r="HO328" i="2"/>
  <c r="CL20" i="10"/>
  <c r="CK19" i="10"/>
  <c r="CK18" i="10"/>
  <c r="CP46" i="10"/>
  <c r="CQ47" i="10"/>
  <c r="CO102" i="10"/>
  <c r="CO103" i="10" s="1"/>
  <c r="CO92" i="10"/>
  <c r="CO70" i="10"/>
  <c r="CO71" i="10" s="1"/>
  <c r="CO72" i="10" s="1"/>
  <c r="CO62" i="10" s="1"/>
  <c r="CO76" i="10"/>
  <c r="CO86" i="10"/>
  <c r="CO87" i="10" s="1"/>
  <c r="CO88" i="10" s="1"/>
  <c r="CO78" i="10" s="1"/>
  <c r="CO60" i="10"/>
  <c r="HK314" i="2"/>
  <c r="HS323" i="2"/>
  <c r="HO330" i="2"/>
  <c r="HK325" i="2"/>
  <c r="HO315" i="2"/>
  <c r="IE324" i="2"/>
  <c r="CI80" i="10" l="1"/>
  <c r="CI79" i="10"/>
  <c r="CJ77" i="10" s="1"/>
  <c r="CF95" i="10"/>
  <c r="CG93" i="10" s="1"/>
  <c r="CG96" i="10" s="1"/>
  <c r="CG104" i="10"/>
  <c r="CG94" i="10" s="1"/>
  <c r="BP64" i="10"/>
  <c r="BQ61" i="10"/>
  <c r="BQ63" i="10" s="1"/>
  <c r="CO48" i="10"/>
  <c r="CP163" i="10"/>
  <c r="CP164" i="10" s="1"/>
  <c r="CP165" i="10" s="1"/>
  <c r="CP128" i="10"/>
  <c r="CP129" i="10" s="1"/>
  <c r="CP130" i="10" s="1"/>
  <c r="CP146" i="10"/>
  <c r="CP147" i="10" s="1"/>
  <c r="CP148" i="10" s="1"/>
  <c r="CP153" i="10"/>
  <c r="CP136" i="10"/>
  <c r="CP118" i="10"/>
  <c r="HS328" i="2"/>
  <c r="CR47" i="10"/>
  <c r="CQ46" i="10"/>
  <c r="CP102" i="10"/>
  <c r="CP103" i="10" s="1"/>
  <c r="CP92" i="10"/>
  <c r="CP86" i="10"/>
  <c r="CP87" i="10" s="1"/>
  <c r="CP88" i="10" s="1"/>
  <c r="CP78" i="10" s="1"/>
  <c r="CP76" i="10"/>
  <c r="CP70" i="10"/>
  <c r="CP71" i="10" s="1"/>
  <c r="CP72" i="10" s="1"/>
  <c r="CP62" i="10" s="1"/>
  <c r="CP60" i="10"/>
  <c r="CL19" i="10"/>
  <c r="CL18" i="10"/>
  <c r="CM20" i="10"/>
  <c r="HO314" i="2"/>
  <c r="HW323" i="2"/>
  <c r="HO326" i="2"/>
  <c r="HO327" i="2" s="1"/>
  <c r="HS330" i="2"/>
  <c r="HO325" i="2"/>
  <c r="HS315" i="2"/>
  <c r="CJ80" i="10" l="1"/>
  <c r="CJ79" i="10"/>
  <c r="CK77" i="10" s="1"/>
  <c r="CG95" i="10"/>
  <c r="CH93" i="10" s="1"/>
  <c r="CH96" i="10" s="1"/>
  <c r="CH104" i="10"/>
  <c r="CH94" i="10" s="1"/>
  <c r="BQ64" i="10"/>
  <c r="CP48" i="10"/>
  <c r="CQ163" i="10"/>
  <c r="CQ164" i="10" s="1"/>
  <c r="CQ165" i="10" s="1"/>
  <c r="CQ146" i="10"/>
  <c r="CQ147" i="10" s="1"/>
  <c r="CQ148" i="10" s="1"/>
  <c r="CQ153" i="10"/>
  <c r="CQ128" i="10"/>
  <c r="CQ129" i="10" s="1"/>
  <c r="CQ130" i="10" s="1"/>
  <c r="CQ118" i="10"/>
  <c r="CQ136" i="10"/>
  <c r="HW328" i="2"/>
  <c r="CM19" i="10"/>
  <c r="CM18" i="10"/>
  <c r="CN20" i="10"/>
  <c r="CQ102" i="10"/>
  <c r="CQ103" i="10" s="1"/>
  <c r="CQ92" i="10"/>
  <c r="CQ86" i="10"/>
  <c r="CQ87" i="10" s="1"/>
  <c r="CQ88" i="10" s="1"/>
  <c r="CQ78" i="10" s="1"/>
  <c r="CQ70" i="10"/>
  <c r="CQ71" i="10" s="1"/>
  <c r="CQ72" i="10" s="1"/>
  <c r="CQ62" i="10" s="1"/>
  <c r="CQ60" i="10"/>
  <c r="CQ76" i="10"/>
  <c r="CS47" i="10"/>
  <c r="CR46" i="10"/>
  <c r="HS314" i="2"/>
  <c r="IA323" i="2"/>
  <c r="HS326" i="2"/>
  <c r="HS327" i="2" s="1"/>
  <c r="HW330" i="2"/>
  <c r="HS325" i="2"/>
  <c r="HW326" i="2" s="1"/>
  <c r="HW327" i="2" s="1"/>
  <c r="HW315" i="2"/>
  <c r="II324" i="2"/>
  <c r="CK80" i="10" l="1"/>
  <c r="CK79" i="10"/>
  <c r="CL77" i="10" s="1"/>
  <c r="CH95" i="10"/>
  <c r="CI93" i="10" s="1"/>
  <c r="CI96" i="10" s="1"/>
  <c r="CI104" i="10"/>
  <c r="CI94" i="10" s="1"/>
  <c r="CQ48" i="10"/>
  <c r="CR146" i="10"/>
  <c r="CR147" i="10" s="1"/>
  <c r="CR148" i="10" s="1"/>
  <c r="CR163" i="10"/>
  <c r="CR164" i="10" s="1"/>
  <c r="CR165" i="10" s="1"/>
  <c r="CR128" i="10"/>
  <c r="CR129" i="10" s="1"/>
  <c r="CR130" i="10" s="1"/>
  <c r="CR136" i="10"/>
  <c r="CR118" i="10"/>
  <c r="CR153" i="10"/>
  <c r="CR102" i="10"/>
  <c r="CR103" i="10" s="1"/>
  <c r="CR92" i="10"/>
  <c r="CR86" i="10"/>
  <c r="CR87" i="10" s="1"/>
  <c r="CR88" i="10" s="1"/>
  <c r="CR78" i="10" s="1"/>
  <c r="CR76" i="10"/>
  <c r="CR70" i="10"/>
  <c r="CR71" i="10" s="1"/>
  <c r="CR72" i="10" s="1"/>
  <c r="CR62" i="10" s="1"/>
  <c r="CR60" i="10"/>
  <c r="CS46" i="10"/>
  <c r="CT47" i="10"/>
  <c r="BR61" i="10"/>
  <c r="BR63" i="10" s="1"/>
  <c r="CO20" i="10"/>
  <c r="CN19" i="10"/>
  <c r="CN18" i="10"/>
  <c r="HW314" i="2"/>
  <c r="IM324" i="2"/>
  <c r="IN324" i="2" s="1"/>
  <c r="IE323" i="2"/>
  <c r="HW325" i="2"/>
  <c r="IA326" i="2" s="1"/>
  <c r="IA327" i="2" s="1"/>
  <c r="IA330" i="2"/>
  <c r="IA315" i="2"/>
  <c r="CL80" i="10" l="1"/>
  <c r="CL79" i="10"/>
  <c r="CM77" i="10" s="1"/>
  <c r="CI95" i="10"/>
  <c r="CJ93" i="10" s="1"/>
  <c r="CJ96" i="10" s="1"/>
  <c r="CJ104" i="10"/>
  <c r="CJ94" i="10" s="1"/>
  <c r="BR64" i="10"/>
  <c r="BS61" i="10"/>
  <c r="BS63" i="10" s="1"/>
  <c r="CR48" i="10"/>
  <c r="CS153" i="10"/>
  <c r="CS163" i="10"/>
  <c r="CS164" i="10" s="1"/>
  <c r="CS165" i="10" s="1"/>
  <c r="CS128" i="10"/>
  <c r="CS129" i="10" s="1"/>
  <c r="CS130" i="10" s="1"/>
  <c r="CS146" i="10"/>
  <c r="CS147" i="10" s="1"/>
  <c r="CS148" i="10" s="1"/>
  <c r="CS136" i="10"/>
  <c r="CS118" i="10"/>
  <c r="IE328" i="2"/>
  <c r="CS102" i="10"/>
  <c r="CS103" i="10" s="1"/>
  <c r="CS92" i="10"/>
  <c r="CS86" i="10"/>
  <c r="CS87" i="10" s="1"/>
  <c r="CS70" i="10"/>
  <c r="CS71" i="10" s="1"/>
  <c r="CS72" i="10" s="1"/>
  <c r="CS62" i="10" s="1"/>
  <c r="CS76" i="10"/>
  <c r="CS60" i="10"/>
  <c r="CP20" i="10"/>
  <c r="CO19" i="10"/>
  <c r="CO18" i="10"/>
  <c r="CT46" i="10"/>
  <c r="CU47" i="10"/>
  <c r="IA314" i="2"/>
  <c r="II323" i="2"/>
  <c r="IA328" i="2"/>
  <c r="IE330" i="2"/>
  <c r="IA325" i="2"/>
  <c r="IE315" i="2"/>
  <c r="IV324" i="2"/>
  <c r="IR324" i="2"/>
  <c r="CM80" i="10" l="1"/>
  <c r="CM79" i="10"/>
  <c r="CN77" i="10" s="1"/>
  <c r="CJ95" i="10"/>
  <c r="CK93" i="10" s="1"/>
  <c r="CK96" i="10" s="1"/>
  <c r="CK104" i="10"/>
  <c r="CK94" i="10" s="1"/>
  <c r="BS64" i="10"/>
  <c r="BT61" i="10"/>
  <c r="BT63" i="10" s="1"/>
  <c r="CS88" i="10"/>
  <c r="CS78" i="10" s="1"/>
  <c r="CS48" i="10"/>
  <c r="CT163" i="10"/>
  <c r="CT164" i="10" s="1"/>
  <c r="CT165" i="10" s="1"/>
  <c r="CT153" i="10"/>
  <c r="CT128" i="10"/>
  <c r="CT129" i="10" s="1"/>
  <c r="CT130" i="10" s="1"/>
  <c r="CT146" i="10"/>
  <c r="CT147" i="10" s="1"/>
  <c r="CT148" i="10" s="1"/>
  <c r="CT136" i="10"/>
  <c r="CT118" i="10"/>
  <c r="II328" i="2"/>
  <c r="CV47" i="10"/>
  <c r="CU46" i="10"/>
  <c r="CT102" i="10"/>
  <c r="CT103" i="10" s="1"/>
  <c r="CT92" i="10"/>
  <c r="CT86" i="10"/>
  <c r="CT87" i="10" s="1"/>
  <c r="CT88" i="10" s="1"/>
  <c r="CT78" i="10" s="1"/>
  <c r="CT76" i="10"/>
  <c r="CT60" i="10"/>
  <c r="CT70" i="10"/>
  <c r="CT71" i="10" s="1"/>
  <c r="CT72" i="10" s="1"/>
  <c r="CT62" i="10" s="1"/>
  <c r="CP19" i="10"/>
  <c r="CP18" i="10"/>
  <c r="CQ20" i="10"/>
  <c r="IE314" i="2"/>
  <c r="IE326" i="2"/>
  <c r="IE327" i="2" s="1"/>
  <c r="II330" i="2"/>
  <c r="IE325" i="2"/>
  <c r="II315" i="2"/>
  <c r="CN79" i="10" l="1"/>
  <c r="CO77" i="10" s="1"/>
  <c r="CN80" i="10"/>
  <c r="CK95" i="10"/>
  <c r="CL93" i="10" s="1"/>
  <c r="CL96" i="10" s="1"/>
  <c r="CL104" i="10"/>
  <c r="CL94" i="10" s="1"/>
  <c r="BT64" i="10"/>
  <c r="IM315" i="2"/>
  <c r="CT48" i="10"/>
  <c r="CU163" i="10"/>
  <c r="CU164" i="10" s="1"/>
  <c r="CU165" i="10" s="1"/>
  <c r="CU146" i="10"/>
  <c r="CU147" i="10" s="1"/>
  <c r="CU148" i="10" s="1"/>
  <c r="CU153" i="10"/>
  <c r="CU128" i="10"/>
  <c r="CU129" i="10" s="1"/>
  <c r="CU130" i="10" s="1"/>
  <c r="CU118" i="10"/>
  <c r="CU136" i="10"/>
  <c r="IM328" i="2"/>
  <c r="IN328" i="2" s="1"/>
  <c r="CW47" i="10"/>
  <c r="CV46" i="10"/>
  <c r="CQ19" i="10"/>
  <c r="CQ18" i="10"/>
  <c r="CR20" i="10"/>
  <c r="CU102" i="10"/>
  <c r="CU103" i="10" s="1"/>
  <c r="CU92" i="10"/>
  <c r="CU86" i="10"/>
  <c r="CU87" i="10" s="1"/>
  <c r="CU70" i="10"/>
  <c r="CU71" i="10" s="1"/>
  <c r="CU72" i="10" s="1"/>
  <c r="CU62" i="10" s="1"/>
  <c r="CU76" i="10"/>
  <c r="CU60" i="10"/>
  <c r="II314" i="2"/>
  <c r="IM323" i="2"/>
  <c r="IN323" i="2" s="1"/>
  <c r="II326" i="2"/>
  <c r="II327" i="2" s="1"/>
  <c r="II325" i="2"/>
  <c r="IM326" i="2" s="1"/>
  <c r="IM327" i="2" s="1"/>
  <c r="IZ324" i="2"/>
  <c r="JD324" i="2"/>
  <c r="CO80" i="10" l="1"/>
  <c r="CO79" i="10"/>
  <c r="CP77" i="10" s="1"/>
  <c r="CL95" i="10"/>
  <c r="CM93" i="10" s="1"/>
  <c r="CM96" i="10" s="1"/>
  <c r="CM104" i="10"/>
  <c r="CM94" i="10" s="1"/>
  <c r="IM314" i="2"/>
  <c r="IN314" i="2" s="1"/>
  <c r="IV323" i="2"/>
  <c r="IR323" i="2"/>
  <c r="CU88" i="10"/>
  <c r="CU78" i="10" s="1"/>
  <c r="CU48" i="10"/>
  <c r="CV146" i="10"/>
  <c r="CV147" i="10" s="1"/>
  <c r="CV148" i="10" s="1"/>
  <c r="CV163" i="10"/>
  <c r="CV164" i="10" s="1"/>
  <c r="CV165" i="10" s="1"/>
  <c r="CV128" i="10"/>
  <c r="CV129" i="10" s="1"/>
  <c r="CV130" i="10" s="1"/>
  <c r="CV153" i="10"/>
  <c r="CV136" i="10"/>
  <c r="CV118" i="10"/>
  <c r="IN315" i="2"/>
  <c r="CS20" i="10"/>
  <c r="CR19" i="10"/>
  <c r="CR18" i="10"/>
  <c r="CV102" i="10"/>
  <c r="CV103" i="10" s="1"/>
  <c r="CV92" i="10"/>
  <c r="CV86" i="10"/>
  <c r="CV87" i="10" s="1"/>
  <c r="CV76" i="10"/>
  <c r="CV70" i="10"/>
  <c r="CV71" i="10" s="1"/>
  <c r="CV72" i="10" s="1"/>
  <c r="CV62" i="10" s="1"/>
  <c r="CV60" i="10"/>
  <c r="BU61" i="10"/>
  <c r="BU63" i="10" s="1"/>
  <c r="CW46" i="10"/>
  <c r="CX47" i="10"/>
  <c r="IN327" i="2"/>
  <c r="IN326" i="2"/>
  <c r="IR330" i="2"/>
  <c r="IM325" i="2"/>
  <c r="IR315" i="2"/>
  <c r="JH324" i="2"/>
  <c r="CP79" i="10" l="1"/>
  <c r="CQ77" i="10" s="1"/>
  <c r="CP80" i="10"/>
  <c r="CM95" i="10"/>
  <c r="CN93" i="10" s="1"/>
  <c r="CN96" i="10" s="1"/>
  <c r="CN104" i="10"/>
  <c r="CN94" i="10" s="1"/>
  <c r="BU64" i="10"/>
  <c r="BV61" i="10"/>
  <c r="BV63" i="10" s="1"/>
  <c r="IZ323" i="2"/>
  <c r="IV315" i="2"/>
  <c r="CV88" i="10"/>
  <c r="CV78" i="10" s="1"/>
  <c r="CV48" i="10"/>
  <c r="CW146" i="10"/>
  <c r="CW147" i="10" s="1"/>
  <c r="CW148" i="10" s="1"/>
  <c r="CW128" i="10"/>
  <c r="CW129" i="10" s="1"/>
  <c r="CW130" i="10" s="1"/>
  <c r="CW153" i="10"/>
  <c r="CW163" i="10"/>
  <c r="CW164" i="10" s="1"/>
  <c r="CW165" i="10" s="1"/>
  <c r="CW118" i="10"/>
  <c r="CW136" i="10"/>
  <c r="IV328" i="2"/>
  <c r="CW102" i="10"/>
  <c r="CW103" i="10" s="1"/>
  <c r="CW92" i="10"/>
  <c r="CW86" i="10"/>
  <c r="CW87" i="10" s="1"/>
  <c r="CW88" i="10" s="1"/>
  <c r="CW78" i="10" s="1"/>
  <c r="CW70" i="10"/>
  <c r="CW71" i="10" s="1"/>
  <c r="CW72" i="10" s="1"/>
  <c r="CW62" i="10" s="1"/>
  <c r="CW76" i="10"/>
  <c r="CW60" i="10"/>
  <c r="CX46" i="10"/>
  <c r="CY47" i="10"/>
  <c r="CT20" i="10"/>
  <c r="CS19" i="10"/>
  <c r="CS18" i="10"/>
  <c r="IR314" i="2"/>
  <c r="IR326" i="2"/>
  <c r="IR327" i="2" s="1"/>
  <c r="IN325" i="2"/>
  <c r="IM330" i="2"/>
  <c r="IN330" i="2" s="1"/>
  <c r="IR328" i="2"/>
  <c r="IV330" i="2"/>
  <c r="IR325" i="2"/>
  <c r="IV326" i="2" s="1"/>
  <c r="IV327" i="2" s="1"/>
  <c r="CQ79" i="10" l="1"/>
  <c r="CR77" i="10" s="1"/>
  <c r="CQ80" i="10"/>
  <c r="CN95" i="10"/>
  <c r="CO93" i="10" s="1"/>
  <c r="CO96" i="10" s="1"/>
  <c r="CO104" i="10"/>
  <c r="CO94" i="10" s="1"/>
  <c r="BV64" i="10"/>
  <c r="BW61" i="10"/>
  <c r="BW63" i="10" s="1"/>
  <c r="IZ315" i="2"/>
  <c r="CW48" i="10"/>
  <c r="CX153" i="10"/>
  <c r="CX163" i="10"/>
  <c r="CX164" i="10" s="1"/>
  <c r="CX165" i="10" s="1"/>
  <c r="CX128" i="10"/>
  <c r="CX129" i="10" s="1"/>
  <c r="CX130" i="10" s="1"/>
  <c r="CX136" i="10"/>
  <c r="CX146" i="10"/>
  <c r="CX147" i="10" s="1"/>
  <c r="CX148" i="10" s="1"/>
  <c r="CX118" i="10"/>
  <c r="CX102" i="10"/>
  <c r="CX103" i="10" s="1"/>
  <c r="CX86" i="10"/>
  <c r="CX87" i="10" s="1"/>
  <c r="CX88" i="10" s="1"/>
  <c r="CX78" i="10" s="1"/>
  <c r="CX92" i="10"/>
  <c r="CX76" i="10"/>
  <c r="CX70" i="10"/>
  <c r="CX71" i="10" s="1"/>
  <c r="CX72" i="10" s="1"/>
  <c r="CX62" i="10" s="1"/>
  <c r="CX60" i="10"/>
  <c r="CT19" i="10"/>
  <c r="CT18" i="10"/>
  <c r="CU20" i="10"/>
  <c r="CZ47" i="10"/>
  <c r="CY46" i="10"/>
  <c r="IV314" i="2"/>
  <c r="IV325" i="2"/>
  <c r="IZ330" i="2"/>
  <c r="JP324" i="2"/>
  <c r="JL324" i="2"/>
  <c r="CR79" i="10" l="1"/>
  <c r="CS77" i="10" s="1"/>
  <c r="CR80" i="10"/>
  <c r="CO95" i="10"/>
  <c r="CP93" i="10" s="1"/>
  <c r="CP96" i="10" s="1"/>
  <c r="CP104" i="10"/>
  <c r="CP94" i="10" s="1"/>
  <c r="BW64" i="10"/>
  <c r="JD323" i="2"/>
  <c r="JH323" i="2"/>
  <c r="JD315" i="2"/>
  <c r="CX48" i="10"/>
  <c r="CY163" i="10"/>
  <c r="CY164" i="10" s="1"/>
  <c r="CY165" i="10" s="1"/>
  <c r="CY146" i="10"/>
  <c r="CY147" i="10" s="1"/>
  <c r="CY148" i="10" s="1"/>
  <c r="CY153" i="10"/>
  <c r="CY128" i="10"/>
  <c r="CY129" i="10" s="1"/>
  <c r="CY130" i="10" s="1"/>
  <c r="CY118" i="10"/>
  <c r="CY136" i="10"/>
  <c r="JD328" i="2"/>
  <c r="IZ314" i="2"/>
  <c r="DA47" i="10"/>
  <c r="CZ46" i="10"/>
  <c r="CU19" i="10"/>
  <c r="CU18" i="10"/>
  <c r="CV20" i="10"/>
  <c r="CY102" i="10"/>
  <c r="CY103" i="10" s="1"/>
  <c r="CY92" i="10"/>
  <c r="CY86" i="10"/>
  <c r="CY87" i="10" s="1"/>
  <c r="CY70" i="10"/>
  <c r="CY71" i="10" s="1"/>
  <c r="CY72" i="10" s="1"/>
  <c r="CY62" i="10" s="1"/>
  <c r="CY60" i="10"/>
  <c r="CY76" i="10"/>
  <c r="IZ328" i="2"/>
  <c r="IZ326" i="2"/>
  <c r="IZ327" i="2" s="1"/>
  <c r="JD330" i="2"/>
  <c r="IZ325" i="2"/>
  <c r="JD326" i="2" s="1"/>
  <c r="JD327" i="2" s="1"/>
  <c r="CS80" i="10" l="1"/>
  <c r="CS79" i="10"/>
  <c r="CT77" i="10" s="1"/>
  <c r="CP95" i="10"/>
  <c r="CQ93" i="10" s="1"/>
  <c r="CQ96" i="10" s="1"/>
  <c r="CQ104" i="10"/>
  <c r="CQ94" i="10" s="1"/>
  <c r="JH315" i="2"/>
  <c r="CY88" i="10"/>
  <c r="CY78" i="10" s="1"/>
  <c r="CY48" i="10"/>
  <c r="CZ146" i="10"/>
  <c r="CZ147" i="10" s="1"/>
  <c r="CZ148" i="10" s="1"/>
  <c r="CZ163" i="10"/>
  <c r="CZ164" i="10" s="1"/>
  <c r="CZ165" i="10" s="1"/>
  <c r="CZ128" i="10"/>
  <c r="CZ129" i="10" s="1"/>
  <c r="CZ130" i="10" s="1"/>
  <c r="CZ136" i="10"/>
  <c r="CZ118" i="10"/>
  <c r="CZ153" i="10"/>
  <c r="JH328" i="2"/>
  <c r="BX61" i="10"/>
  <c r="BX63" i="10" s="1"/>
  <c r="CW20" i="10"/>
  <c r="CV19" i="10"/>
  <c r="CV18" i="10"/>
  <c r="CZ102" i="10"/>
  <c r="CZ103" i="10" s="1"/>
  <c r="CZ92" i="10"/>
  <c r="CZ86" i="10"/>
  <c r="CZ87" i="10" s="1"/>
  <c r="CZ76" i="10"/>
  <c r="CZ60" i="10"/>
  <c r="CZ70" i="10"/>
  <c r="CZ71" i="10" s="1"/>
  <c r="CZ72" i="10" s="1"/>
  <c r="CZ62" i="10" s="1"/>
  <c r="DA46" i="10"/>
  <c r="DB47" i="10"/>
  <c r="JD314" i="2"/>
  <c r="JD325" i="2"/>
  <c r="JH326" i="2" s="1"/>
  <c r="JH327" i="2" s="1"/>
  <c r="JH330" i="2"/>
  <c r="JX324" i="2"/>
  <c r="JT324" i="2"/>
  <c r="CT79" i="10" l="1"/>
  <c r="CU77" i="10" s="1"/>
  <c r="CT80" i="10"/>
  <c r="CQ95" i="10"/>
  <c r="CR93" i="10" s="1"/>
  <c r="CR96" i="10" s="1"/>
  <c r="CR104" i="10"/>
  <c r="CR94" i="10" s="1"/>
  <c r="BX64" i="10"/>
  <c r="BY61" i="10"/>
  <c r="BY63" i="10" s="1"/>
  <c r="JL323" i="2"/>
  <c r="JL315" i="2"/>
  <c r="CZ88" i="10"/>
  <c r="CZ78" i="10" s="1"/>
  <c r="CZ48" i="10"/>
  <c r="DA163" i="10"/>
  <c r="DA164" i="10" s="1"/>
  <c r="DA165" i="10" s="1"/>
  <c r="DA153" i="10"/>
  <c r="DA146" i="10"/>
  <c r="DA147" i="10" s="1"/>
  <c r="DA148" i="10" s="1"/>
  <c r="DA128" i="10"/>
  <c r="DA129" i="10" s="1"/>
  <c r="DA130" i="10" s="1"/>
  <c r="DA118" i="10"/>
  <c r="DA136" i="10"/>
  <c r="JL328" i="2"/>
  <c r="CX20" i="10"/>
  <c r="CW19" i="10"/>
  <c r="CW18" i="10"/>
  <c r="DB46" i="10"/>
  <c r="DC47" i="10"/>
  <c r="DA102" i="10"/>
  <c r="DA103" i="10" s="1"/>
  <c r="DA92" i="10"/>
  <c r="DA86" i="10"/>
  <c r="DA87" i="10" s="1"/>
  <c r="DA70" i="10"/>
  <c r="DA71" i="10" s="1"/>
  <c r="DA72" i="10" s="1"/>
  <c r="DA62" i="10" s="1"/>
  <c r="DA76" i="10"/>
  <c r="DA60" i="10"/>
  <c r="JH314" i="2"/>
  <c r="JH325" i="2"/>
  <c r="JL330" i="2"/>
  <c r="CU80" i="10" l="1"/>
  <c r="CU79" i="10"/>
  <c r="CV77" i="10" s="1"/>
  <c r="CR95" i="10"/>
  <c r="CS93" i="10" s="1"/>
  <c r="CS96" i="10" s="1"/>
  <c r="CS104" i="10"/>
  <c r="CS94" i="10" s="1"/>
  <c r="BY64" i="10"/>
  <c r="BZ61" i="10"/>
  <c r="BZ63" i="10" s="1"/>
  <c r="JP323" i="2"/>
  <c r="JP315" i="2"/>
  <c r="DA88" i="10"/>
  <c r="DA78" i="10" s="1"/>
  <c r="DA48" i="10"/>
  <c r="DB136" i="10"/>
  <c r="DB163" i="10"/>
  <c r="DB164" i="10" s="1"/>
  <c r="DB165" i="10" s="1"/>
  <c r="DB146" i="10"/>
  <c r="DB147" i="10" s="1"/>
  <c r="DB148" i="10" s="1"/>
  <c r="DB128" i="10"/>
  <c r="DB129" i="10" s="1"/>
  <c r="DB130" i="10" s="1"/>
  <c r="DB153" i="10"/>
  <c r="DB118" i="10"/>
  <c r="JP328" i="2"/>
  <c r="JL314" i="2"/>
  <c r="CX19" i="10"/>
  <c r="CX18" i="10"/>
  <c r="CY20" i="10"/>
  <c r="DD47" i="10"/>
  <c r="DC46" i="10"/>
  <c r="DB102" i="10"/>
  <c r="DB103" i="10" s="1"/>
  <c r="DB92" i="10"/>
  <c r="DB86" i="10"/>
  <c r="DB87" i="10" s="1"/>
  <c r="DB76" i="10"/>
  <c r="DB60" i="10"/>
  <c r="DB70" i="10"/>
  <c r="DB71" i="10" s="1"/>
  <c r="DB72" i="10" s="1"/>
  <c r="DB62" i="10" s="1"/>
  <c r="JL326" i="2"/>
  <c r="JL327" i="2" s="1"/>
  <c r="JL325" i="2"/>
  <c r="JP330" i="2"/>
  <c r="KB324" i="2"/>
  <c r="CV80" i="10" l="1"/>
  <c r="CV79" i="10"/>
  <c r="CW77" i="10" s="1"/>
  <c r="CS95" i="10"/>
  <c r="CT93" i="10" s="1"/>
  <c r="CT96" i="10" s="1"/>
  <c r="CT104" i="10"/>
  <c r="CT94" i="10" s="1"/>
  <c r="BZ64" i="10"/>
  <c r="JT323" i="2"/>
  <c r="JX323" i="2"/>
  <c r="JT315" i="2"/>
  <c r="DB88" i="10"/>
  <c r="DB78" i="10" s="1"/>
  <c r="DB48" i="10"/>
  <c r="DC163" i="10"/>
  <c r="DC164" i="10" s="1"/>
  <c r="DC165" i="10" s="1"/>
  <c r="DC153" i="10"/>
  <c r="DC146" i="10"/>
  <c r="DC147" i="10" s="1"/>
  <c r="DC148" i="10" s="1"/>
  <c r="DC128" i="10"/>
  <c r="DC129" i="10" s="1"/>
  <c r="DC130" i="10" s="1"/>
  <c r="DC136" i="10"/>
  <c r="DC118" i="10"/>
  <c r="DC102" i="10"/>
  <c r="DC103" i="10" s="1"/>
  <c r="DC92" i="10"/>
  <c r="DC86" i="10"/>
  <c r="DC87" i="10" s="1"/>
  <c r="DC70" i="10"/>
  <c r="DC71" i="10" s="1"/>
  <c r="DC72" i="10" s="1"/>
  <c r="DC62" i="10" s="1"/>
  <c r="DC76" i="10"/>
  <c r="DC60" i="10"/>
  <c r="CY19" i="10"/>
  <c r="CY18" i="10"/>
  <c r="CZ20" i="10"/>
  <c r="DE47" i="10"/>
  <c r="DD46" i="10"/>
  <c r="JP314" i="2"/>
  <c r="KF324" i="2"/>
  <c r="JP326" i="2"/>
  <c r="JP327" i="2" s="1"/>
  <c r="JT330" i="2"/>
  <c r="JP325" i="2"/>
  <c r="JT326" i="2" s="1"/>
  <c r="JT327" i="2" s="1"/>
  <c r="CW79" i="10" l="1"/>
  <c r="CX77" i="10" s="1"/>
  <c r="CW80" i="10"/>
  <c r="CT95" i="10"/>
  <c r="CU93" i="10" s="1"/>
  <c r="CU96" i="10" s="1"/>
  <c r="CU104" i="10"/>
  <c r="CU94" i="10" s="1"/>
  <c r="DC88" i="10"/>
  <c r="DC78" i="10" s="1"/>
  <c r="DC48" i="10"/>
  <c r="DD146" i="10"/>
  <c r="DD147" i="10" s="1"/>
  <c r="DD148" i="10" s="1"/>
  <c r="DD128" i="10"/>
  <c r="DD129" i="10" s="1"/>
  <c r="DD130" i="10" s="1"/>
  <c r="DD163" i="10"/>
  <c r="DD164" i="10" s="1"/>
  <c r="DD165" i="10" s="1"/>
  <c r="DD136" i="10"/>
  <c r="DD118" i="10"/>
  <c r="DD153" i="10"/>
  <c r="JX328" i="2"/>
  <c r="CA61" i="10"/>
  <c r="CA63" i="10" s="1"/>
  <c r="DD102" i="10"/>
  <c r="DD103" i="10" s="1"/>
  <c r="DD86" i="10"/>
  <c r="DD87" i="10" s="1"/>
  <c r="DD88" i="10" s="1"/>
  <c r="DD78" i="10" s="1"/>
  <c r="DD92" i="10"/>
  <c r="DD76" i="10"/>
  <c r="DD70" i="10"/>
  <c r="DD71" i="10" s="1"/>
  <c r="DD72" i="10" s="1"/>
  <c r="DD62" i="10" s="1"/>
  <c r="DD60" i="10"/>
  <c r="DA20" i="10"/>
  <c r="CZ19" i="10"/>
  <c r="CZ18" i="10"/>
  <c r="DE46" i="10"/>
  <c r="DF47" i="10"/>
  <c r="JT314" i="2"/>
  <c r="KB323" i="2"/>
  <c r="JT328" i="2"/>
  <c r="JT325" i="2"/>
  <c r="JX330" i="2"/>
  <c r="JX315" i="2"/>
  <c r="CX79" i="10" l="1"/>
  <c r="CY77" i="10" s="1"/>
  <c r="CX80" i="10"/>
  <c r="CU95" i="10"/>
  <c r="CV93" i="10" s="1"/>
  <c r="CV96" i="10" s="1"/>
  <c r="CV104" i="10"/>
  <c r="CV94" i="10" s="1"/>
  <c r="CA64" i="10"/>
  <c r="CB61" i="10"/>
  <c r="CB63" i="10" s="1"/>
  <c r="KF323" i="2"/>
  <c r="KB315" i="2"/>
  <c r="DD48" i="10"/>
  <c r="DE128" i="10"/>
  <c r="DE129" i="10" s="1"/>
  <c r="DE130" i="10" s="1"/>
  <c r="DE146" i="10"/>
  <c r="DE147" i="10" s="1"/>
  <c r="DE148" i="10" s="1"/>
  <c r="DE163" i="10"/>
  <c r="DE164" i="10" s="1"/>
  <c r="DE165" i="10" s="1"/>
  <c r="DE153" i="10"/>
  <c r="DE118" i="10"/>
  <c r="DE136" i="10"/>
  <c r="KB328" i="2"/>
  <c r="DF46" i="10"/>
  <c r="DG47" i="10"/>
  <c r="DB20" i="10"/>
  <c r="DA19" i="10"/>
  <c r="DA18" i="10"/>
  <c r="DE102" i="10"/>
  <c r="DE103" i="10" s="1"/>
  <c r="DE92" i="10"/>
  <c r="DE70" i="10"/>
  <c r="DE71" i="10" s="1"/>
  <c r="DE72" i="10" s="1"/>
  <c r="DE62" i="10" s="1"/>
  <c r="DE76" i="10"/>
  <c r="DE86" i="10"/>
  <c r="DE87" i="10" s="1"/>
  <c r="DE60" i="10"/>
  <c r="JX314" i="2"/>
  <c r="KJ324" i="2"/>
  <c r="KK324" i="2" s="1"/>
  <c r="JX326" i="2"/>
  <c r="JX327" i="2" s="1"/>
  <c r="JX325" i="2"/>
  <c r="KB330" i="2"/>
  <c r="CY80" i="10" l="1"/>
  <c r="CY79" i="10"/>
  <c r="CZ77" i="10" s="1"/>
  <c r="CV95" i="10"/>
  <c r="CW93" i="10" s="1"/>
  <c r="CW96" i="10" s="1"/>
  <c r="CW104" i="10"/>
  <c r="CW94" i="10" s="1"/>
  <c r="CB64" i="10"/>
  <c r="KF315" i="2"/>
  <c r="DE88" i="10"/>
  <c r="DE78" i="10" s="1"/>
  <c r="DE48" i="10"/>
  <c r="DF163" i="10"/>
  <c r="DF164" i="10" s="1"/>
  <c r="DF165" i="10" s="1"/>
  <c r="DF136" i="10"/>
  <c r="DF128" i="10"/>
  <c r="DF129" i="10" s="1"/>
  <c r="DF130" i="10" s="1"/>
  <c r="DF153" i="10"/>
  <c r="DF146" i="10"/>
  <c r="DF147" i="10" s="1"/>
  <c r="DF148" i="10" s="1"/>
  <c r="DF118" i="10"/>
  <c r="KF328" i="2"/>
  <c r="DF102" i="10"/>
  <c r="DF103" i="10" s="1"/>
  <c r="DF92" i="10"/>
  <c r="DF86" i="10"/>
  <c r="DF87" i="10" s="1"/>
  <c r="DF76" i="10"/>
  <c r="DF70" i="10"/>
  <c r="DF71" i="10" s="1"/>
  <c r="DF72" i="10" s="1"/>
  <c r="DF62" i="10" s="1"/>
  <c r="DF60" i="10"/>
  <c r="DB19" i="10"/>
  <c r="DB18" i="10"/>
  <c r="DC20" i="10"/>
  <c r="DH47" i="10"/>
  <c r="DG46" i="10"/>
  <c r="KB314" i="2"/>
  <c r="KO324" i="2"/>
  <c r="KS324" i="2"/>
  <c r="KB326" i="2"/>
  <c r="KB327" i="2" s="1"/>
  <c r="KF330" i="2"/>
  <c r="KB325" i="2"/>
  <c r="KF326" i="2" s="1"/>
  <c r="KF327" i="2" s="1"/>
  <c r="CZ80" i="10" l="1"/>
  <c r="CZ79" i="10"/>
  <c r="DA77" i="10" s="1"/>
  <c r="CW95" i="10"/>
  <c r="CX93" i="10" s="1"/>
  <c r="CX96" i="10" s="1"/>
  <c r="CX104" i="10"/>
  <c r="CX94" i="10" s="1"/>
  <c r="KO323" i="2"/>
  <c r="KJ315" i="2"/>
  <c r="DF88" i="10"/>
  <c r="DF78" i="10" s="1"/>
  <c r="DF48" i="10"/>
  <c r="DG163" i="10"/>
  <c r="DG164" i="10" s="1"/>
  <c r="DG165" i="10" s="1"/>
  <c r="DG153" i="10"/>
  <c r="DG146" i="10"/>
  <c r="DG147" i="10" s="1"/>
  <c r="DG148" i="10" s="1"/>
  <c r="DG128" i="10"/>
  <c r="DG129" i="10" s="1"/>
  <c r="DG130" i="10" s="1"/>
  <c r="DG118" i="10"/>
  <c r="DG136" i="10"/>
  <c r="CC61" i="10"/>
  <c r="CC63" i="10" s="1"/>
  <c r="KJ328" i="2"/>
  <c r="KK328" i="2" s="1"/>
  <c r="DG102" i="10"/>
  <c r="DG103" i="10" s="1"/>
  <c r="DG92" i="10"/>
  <c r="DG86" i="10"/>
  <c r="DG87" i="10" s="1"/>
  <c r="DG70" i="10"/>
  <c r="DG71" i="10" s="1"/>
  <c r="DG72" i="10" s="1"/>
  <c r="DG62" i="10" s="1"/>
  <c r="DG60" i="10"/>
  <c r="DG76" i="10"/>
  <c r="DI47" i="10"/>
  <c r="DH46" i="10"/>
  <c r="DC19" i="10"/>
  <c r="DC18" i="10"/>
  <c r="DD20" i="10"/>
  <c r="KF314" i="2"/>
  <c r="KW324" i="2"/>
  <c r="KJ323" i="2"/>
  <c r="KK323" i="2" s="1"/>
  <c r="KF325" i="2"/>
  <c r="KJ326" i="2" s="1"/>
  <c r="KJ327" i="2" s="1"/>
  <c r="DA80" i="10" l="1"/>
  <c r="DA79" i="10"/>
  <c r="DB77" i="10" s="1"/>
  <c r="CX95" i="10"/>
  <c r="CY93" i="10" s="1"/>
  <c r="CY96" i="10" s="1"/>
  <c r="CY104" i="10"/>
  <c r="CY94" i="10" s="1"/>
  <c r="CC64" i="10"/>
  <c r="CD61" i="10"/>
  <c r="CD63" i="10" s="1"/>
  <c r="KS323" i="2"/>
  <c r="DG88" i="10"/>
  <c r="DG78" i="10" s="1"/>
  <c r="DG48" i="10"/>
  <c r="DH146" i="10"/>
  <c r="DH147" i="10" s="1"/>
  <c r="DH148" i="10" s="1"/>
  <c r="DH163" i="10"/>
  <c r="DH164" i="10" s="1"/>
  <c r="DH165" i="10" s="1"/>
  <c r="DH128" i="10"/>
  <c r="DH129" i="10" s="1"/>
  <c r="DH130" i="10" s="1"/>
  <c r="DH136" i="10"/>
  <c r="DH118" i="10"/>
  <c r="DH153" i="10"/>
  <c r="KO328" i="2"/>
  <c r="KK315" i="2"/>
  <c r="DH102" i="10"/>
  <c r="DH103" i="10" s="1"/>
  <c r="DH92" i="10"/>
  <c r="DH86" i="10"/>
  <c r="DH87" i="10" s="1"/>
  <c r="DH88" i="10" s="1"/>
  <c r="DH78" i="10" s="1"/>
  <c r="DH76" i="10"/>
  <c r="DH70" i="10"/>
  <c r="DH71" i="10" s="1"/>
  <c r="DH72" i="10" s="1"/>
  <c r="DH62" i="10" s="1"/>
  <c r="DH60" i="10"/>
  <c r="DE20" i="10"/>
  <c r="DD19" i="10"/>
  <c r="DD18" i="10"/>
  <c r="DI46" i="10"/>
  <c r="DJ47" i="10"/>
  <c r="KJ314" i="2"/>
  <c r="KK314" i="2" s="1"/>
  <c r="LA324" i="2"/>
  <c r="KK327" i="2"/>
  <c r="KK326" i="2"/>
  <c r="KJ325" i="2"/>
  <c r="KO330" i="2"/>
  <c r="KO315" i="2"/>
  <c r="DB80" i="10" l="1"/>
  <c r="DB79" i="10"/>
  <c r="DC77" i="10" s="1"/>
  <c r="CY95" i="10"/>
  <c r="CZ93" i="10" s="1"/>
  <c r="CZ96" i="10" s="1"/>
  <c r="CZ104" i="10"/>
  <c r="CZ94" i="10" s="1"/>
  <c r="CD64" i="10"/>
  <c r="DH48" i="10"/>
  <c r="DI153" i="10"/>
  <c r="DI163" i="10"/>
  <c r="DI164" i="10" s="1"/>
  <c r="DI165" i="10" s="1"/>
  <c r="DI128" i="10"/>
  <c r="DI129" i="10" s="1"/>
  <c r="DI130" i="10" s="1"/>
  <c r="DI146" i="10"/>
  <c r="DI147" i="10" s="1"/>
  <c r="DI148" i="10" s="1"/>
  <c r="DI136" i="10"/>
  <c r="DI118" i="10"/>
  <c r="KS328" i="2"/>
  <c r="DJ46" i="10"/>
  <c r="DK47" i="10"/>
  <c r="DF20" i="10"/>
  <c r="DE19" i="10"/>
  <c r="DE18" i="10"/>
  <c r="DI102" i="10"/>
  <c r="DI103" i="10" s="1"/>
  <c r="DI92" i="10"/>
  <c r="DI86" i="10"/>
  <c r="DI87" i="10" s="1"/>
  <c r="DI70" i="10"/>
  <c r="DI71" i="10" s="1"/>
  <c r="DI72" i="10" s="1"/>
  <c r="DI62" i="10" s="1"/>
  <c r="DI60" i="10"/>
  <c r="DI76" i="10"/>
  <c r="KO314" i="2"/>
  <c r="KW323" i="2"/>
  <c r="KO326" i="2"/>
  <c r="KO327" i="2" s="1"/>
  <c r="KK325" i="2"/>
  <c r="KJ330" i="2"/>
  <c r="KK330" i="2" s="1"/>
  <c r="KS330" i="2"/>
  <c r="KO325" i="2"/>
  <c r="KS326" i="2" s="1"/>
  <c r="KS327" i="2" s="1"/>
  <c r="DC80" i="10" l="1"/>
  <c r="DC79" i="10"/>
  <c r="DD77" i="10" s="1"/>
  <c r="CZ95" i="10"/>
  <c r="DA93" i="10" s="1"/>
  <c r="DA96" i="10" s="1"/>
  <c r="DA104" i="10"/>
  <c r="DA94" i="10" s="1"/>
  <c r="LA323" i="2"/>
  <c r="DI88" i="10"/>
  <c r="DI78" i="10" s="1"/>
  <c r="DI48" i="10"/>
  <c r="DJ163" i="10"/>
  <c r="DJ164" i="10" s="1"/>
  <c r="DJ165" i="10" s="1"/>
  <c r="DJ128" i="10"/>
  <c r="DJ129" i="10" s="1"/>
  <c r="DJ130" i="10" s="1"/>
  <c r="DJ146" i="10"/>
  <c r="DJ147" i="10" s="1"/>
  <c r="DJ148" i="10" s="1"/>
  <c r="DJ136" i="10"/>
  <c r="DJ153" i="10"/>
  <c r="DJ118" i="10"/>
  <c r="KW328" i="2"/>
  <c r="CE61" i="10"/>
  <c r="CE63" i="10" s="1"/>
  <c r="DL47" i="10"/>
  <c r="DK46" i="10"/>
  <c r="DJ102" i="10"/>
  <c r="DJ103" i="10" s="1"/>
  <c r="DJ92" i="10"/>
  <c r="DJ86" i="10"/>
  <c r="DJ87" i="10" s="1"/>
  <c r="DJ88" i="10" s="1"/>
  <c r="DJ78" i="10" s="1"/>
  <c r="DJ76" i="10"/>
  <c r="DJ70" i="10"/>
  <c r="DJ71" i="10" s="1"/>
  <c r="DJ72" i="10" s="1"/>
  <c r="DJ62" i="10" s="1"/>
  <c r="DJ60" i="10"/>
  <c r="DF19" i="10"/>
  <c r="DF18" i="10"/>
  <c r="DG20" i="10"/>
  <c r="LE324" i="2"/>
  <c r="LI324" i="2"/>
  <c r="KS325" i="2"/>
  <c r="KW330" i="2"/>
  <c r="DD80" i="10" l="1"/>
  <c r="DD79" i="10"/>
  <c r="DE77" i="10" s="1"/>
  <c r="DA95" i="10"/>
  <c r="DB93" i="10" s="1"/>
  <c r="DB96" i="10" s="1"/>
  <c r="DB104" i="10"/>
  <c r="DB94" i="10" s="1"/>
  <c r="CF61" i="10"/>
  <c r="CF63" i="10" s="1"/>
  <c r="CE64" i="10"/>
  <c r="LE323" i="2"/>
  <c r="DJ48" i="10"/>
  <c r="DK163" i="10"/>
  <c r="DK164" i="10" s="1"/>
  <c r="DK165" i="10" s="1"/>
  <c r="DK146" i="10"/>
  <c r="DK147" i="10" s="1"/>
  <c r="DK148" i="10" s="1"/>
  <c r="DK153" i="10"/>
  <c r="DK128" i="10"/>
  <c r="DK129" i="10" s="1"/>
  <c r="DK130" i="10" s="1"/>
  <c r="DK118" i="10"/>
  <c r="DK136" i="10"/>
  <c r="LA328" i="2"/>
  <c r="DM47" i="10"/>
  <c r="DL46" i="10"/>
  <c r="DK102" i="10"/>
  <c r="DK103" i="10" s="1"/>
  <c r="DK92" i="10"/>
  <c r="DK86" i="10"/>
  <c r="DK87" i="10" s="1"/>
  <c r="DK70" i="10"/>
  <c r="DK71" i="10" s="1"/>
  <c r="DK72" i="10" s="1"/>
  <c r="DK62" i="10" s="1"/>
  <c r="DK76" i="10"/>
  <c r="DK60" i="10"/>
  <c r="DG19" i="10"/>
  <c r="DG18" i="10"/>
  <c r="DH20" i="10"/>
  <c r="KW325" i="2"/>
  <c r="LA330" i="2"/>
  <c r="DE80" i="10" l="1"/>
  <c r="DE79" i="10"/>
  <c r="DF77" i="10" s="1"/>
  <c r="DB95" i="10"/>
  <c r="DC93" i="10" s="1"/>
  <c r="DC96" i="10" s="1"/>
  <c r="DC104" i="10"/>
  <c r="DC94" i="10" s="1"/>
  <c r="CF64" i="10"/>
  <c r="CG61" i="10"/>
  <c r="CG63" i="10" s="1"/>
  <c r="LI323" i="2"/>
  <c r="DK88" i="10"/>
  <c r="DK78" i="10" s="1"/>
  <c r="DK48" i="10"/>
  <c r="DL146" i="10"/>
  <c r="DL147" i="10" s="1"/>
  <c r="DL148" i="10" s="1"/>
  <c r="DL163" i="10"/>
  <c r="DL164" i="10" s="1"/>
  <c r="DL165" i="10" s="1"/>
  <c r="DL128" i="10"/>
  <c r="DL129" i="10" s="1"/>
  <c r="DL130" i="10" s="1"/>
  <c r="DL153" i="10"/>
  <c r="DL118" i="10"/>
  <c r="DL136" i="10"/>
  <c r="LE328" i="2"/>
  <c r="DI20" i="10"/>
  <c r="DH18" i="10"/>
  <c r="DH19" i="10"/>
  <c r="DL102" i="10"/>
  <c r="DL103" i="10" s="1"/>
  <c r="DL92" i="10"/>
  <c r="DL86" i="10"/>
  <c r="DL87" i="10" s="1"/>
  <c r="DL76" i="10"/>
  <c r="DL70" i="10"/>
  <c r="DL71" i="10" s="1"/>
  <c r="DL72" i="10" s="1"/>
  <c r="DL62" i="10" s="1"/>
  <c r="DL60" i="10"/>
  <c r="DM46" i="10"/>
  <c r="DN47" i="10"/>
  <c r="LQ324" i="2"/>
  <c r="LM324" i="2"/>
  <c r="LA325" i="2"/>
  <c r="LE330" i="2"/>
  <c r="DF80" i="10" l="1"/>
  <c r="DF79" i="10"/>
  <c r="DG77" i="10" s="1"/>
  <c r="DC95" i="10"/>
  <c r="DD93" i="10" s="1"/>
  <c r="DD96" i="10" s="1"/>
  <c r="DD104" i="10"/>
  <c r="DD94" i="10" s="1"/>
  <c r="CG64" i="10"/>
  <c r="CH61" i="10"/>
  <c r="CH63" i="10" s="1"/>
  <c r="LM323" i="2"/>
  <c r="DL88" i="10"/>
  <c r="DL78" i="10" s="1"/>
  <c r="DL48" i="10"/>
  <c r="DM146" i="10"/>
  <c r="DM147" i="10" s="1"/>
  <c r="DM148" i="10" s="1"/>
  <c r="DM153" i="10"/>
  <c r="DM128" i="10"/>
  <c r="DM129" i="10" s="1"/>
  <c r="DM130" i="10" s="1"/>
  <c r="DM163" i="10"/>
  <c r="DM164" i="10" s="1"/>
  <c r="DM165" i="10" s="1"/>
  <c r="DM136" i="10"/>
  <c r="DM118" i="10"/>
  <c r="LI328" i="2"/>
  <c r="DM102" i="10"/>
  <c r="DM103" i="10" s="1"/>
  <c r="DM92" i="10"/>
  <c r="DM86" i="10"/>
  <c r="DM87" i="10" s="1"/>
  <c r="DM88" i="10" s="1"/>
  <c r="DM78" i="10" s="1"/>
  <c r="DM70" i="10"/>
  <c r="DM71" i="10" s="1"/>
  <c r="DM72" i="10" s="1"/>
  <c r="DM62" i="10" s="1"/>
  <c r="DM76" i="10"/>
  <c r="DM60" i="10"/>
  <c r="DJ20" i="10"/>
  <c r="DI19" i="10"/>
  <c r="DI18" i="10"/>
  <c r="DN46" i="10"/>
  <c r="DO47" i="10"/>
  <c r="LI330" i="2"/>
  <c r="LE325" i="2"/>
  <c r="DG80" i="10" l="1"/>
  <c r="DG79" i="10"/>
  <c r="DH77" i="10" s="1"/>
  <c r="DD95" i="10"/>
  <c r="DE93" i="10" s="1"/>
  <c r="DE96" i="10" s="1"/>
  <c r="DE104" i="10"/>
  <c r="DE94" i="10" s="1"/>
  <c r="CH64" i="10"/>
  <c r="CI61" i="10"/>
  <c r="CI63" i="10" s="1"/>
  <c r="LM315" i="2"/>
  <c r="DM48" i="10"/>
  <c r="DN153" i="10"/>
  <c r="DN163" i="10"/>
  <c r="DN164" i="10" s="1"/>
  <c r="DN165" i="10" s="1"/>
  <c r="DN128" i="10"/>
  <c r="DN129" i="10" s="1"/>
  <c r="DN130" i="10" s="1"/>
  <c r="DN136" i="10"/>
  <c r="DN146" i="10"/>
  <c r="DN147" i="10" s="1"/>
  <c r="DN148" i="10" s="1"/>
  <c r="DN118" i="10"/>
  <c r="LM328" i="2"/>
  <c r="DN102" i="10"/>
  <c r="DN103" i="10" s="1"/>
  <c r="DN92" i="10"/>
  <c r="DN86" i="10"/>
  <c r="DN87" i="10" s="1"/>
  <c r="DN76" i="10"/>
  <c r="DN70" i="10"/>
  <c r="DN71" i="10" s="1"/>
  <c r="DN72" i="10" s="1"/>
  <c r="DN62" i="10" s="1"/>
  <c r="DN60" i="10"/>
  <c r="DJ19" i="10"/>
  <c r="DJ18" i="10"/>
  <c r="DK20" i="10"/>
  <c r="DP47" i="10"/>
  <c r="DO46" i="10"/>
  <c r="LQ323" i="2"/>
  <c r="LU324" i="2"/>
  <c r="LY324" i="2"/>
  <c r="LI325" i="2"/>
  <c r="DH79" i="10" l="1"/>
  <c r="DI77" i="10" s="1"/>
  <c r="DH80" i="10"/>
  <c r="DE95" i="10"/>
  <c r="DF93" i="10" s="1"/>
  <c r="DF96" i="10" s="1"/>
  <c r="DF104" i="10"/>
  <c r="DF94" i="10" s="1"/>
  <c r="CI64" i="10"/>
  <c r="LM330" i="2"/>
  <c r="LU323" i="2"/>
  <c r="LQ315" i="2"/>
  <c r="DN88" i="10"/>
  <c r="DN78" i="10" s="1"/>
  <c r="DN48" i="10"/>
  <c r="DO163" i="10"/>
  <c r="DO164" i="10" s="1"/>
  <c r="DO165" i="10" s="1"/>
  <c r="DO153" i="10"/>
  <c r="DO146" i="10"/>
  <c r="DO147" i="10" s="1"/>
  <c r="DO148" i="10" s="1"/>
  <c r="DO128" i="10"/>
  <c r="DO129" i="10" s="1"/>
  <c r="DO130" i="10" s="1"/>
  <c r="DO118" i="10"/>
  <c r="DO136" i="10"/>
  <c r="LQ328" i="2"/>
  <c r="DO102" i="10"/>
  <c r="DO103" i="10" s="1"/>
  <c r="DO92" i="10"/>
  <c r="DO86" i="10"/>
  <c r="DO87" i="10" s="1"/>
  <c r="DO88" i="10" s="1"/>
  <c r="DO78" i="10" s="1"/>
  <c r="DO70" i="10"/>
  <c r="DO71" i="10" s="1"/>
  <c r="DO72" i="10" s="1"/>
  <c r="DO62" i="10" s="1"/>
  <c r="DO60" i="10"/>
  <c r="DO76" i="10"/>
  <c r="DQ47" i="10"/>
  <c r="DP46" i="10"/>
  <c r="DK19" i="10"/>
  <c r="DK18" i="10"/>
  <c r="DL20" i="10"/>
  <c r="LM314" i="2"/>
  <c r="MC324" i="2"/>
  <c r="LM325" i="2"/>
  <c r="LQ330" i="2"/>
  <c r="DI80" i="10" l="1"/>
  <c r="DI79" i="10"/>
  <c r="DJ77" i="10" s="1"/>
  <c r="DF95" i="10"/>
  <c r="DG93" i="10" s="1"/>
  <c r="DG96" i="10" s="1"/>
  <c r="DG104" i="10"/>
  <c r="DG94" i="10" s="1"/>
  <c r="LY323" i="2"/>
  <c r="LU315" i="2"/>
  <c r="DO48" i="10"/>
  <c r="DP146" i="10"/>
  <c r="DP147" i="10" s="1"/>
  <c r="DP148" i="10" s="1"/>
  <c r="DP163" i="10"/>
  <c r="DP164" i="10" s="1"/>
  <c r="DP165" i="10" s="1"/>
  <c r="DP128" i="10"/>
  <c r="DP129" i="10" s="1"/>
  <c r="DP130" i="10" s="1"/>
  <c r="DP136" i="10"/>
  <c r="DP118" i="10"/>
  <c r="DP153" i="10"/>
  <c r="LU328" i="2"/>
  <c r="DQ46" i="10"/>
  <c r="DR47" i="10"/>
  <c r="DP102" i="10"/>
  <c r="DP103" i="10" s="1"/>
  <c r="DP92" i="10"/>
  <c r="DP86" i="10"/>
  <c r="DP87" i="10" s="1"/>
  <c r="DP76" i="10"/>
  <c r="DP60" i="10"/>
  <c r="DP70" i="10"/>
  <c r="DP71" i="10" s="1"/>
  <c r="DP72" i="10" s="1"/>
  <c r="DP62" i="10" s="1"/>
  <c r="CJ61" i="10"/>
  <c r="CJ63" i="10" s="1"/>
  <c r="DM20" i="10"/>
  <c r="DL19" i="10"/>
  <c r="DL18" i="10"/>
  <c r="LQ314" i="2"/>
  <c r="MG324" i="2"/>
  <c r="MH324" i="2" s="1"/>
  <c r="LU330" i="2"/>
  <c r="LQ325" i="2"/>
  <c r="LU326" i="2" s="1"/>
  <c r="LU327" i="2" s="1"/>
  <c r="DJ79" i="10" l="1"/>
  <c r="DK77" i="10" s="1"/>
  <c r="DJ80" i="10"/>
  <c r="DG95" i="10"/>
  <c r="DH93" i="10" s="1"/>
  <c r="DH96" i="10" s="1"/>
  <c r="DH104" i="10"/>
  <c r="DH94" i="10" s="1"/>
  <c r="CJ64" i="10"/>
  <c r="CK61" i="10"/>
  <c r="CK63" i="10" s="1"/>
  <c r="DP88" i="10"/>
  <c r="DP78" i="10" s="1"/>
  <c r="DP48" i="10"/>
  <c r="DQ163" i="10"/>
  <c r="DQ164" i="10" s="1"/>
  <c r="DQ165" i="10" s="1"/>
  <c r="DQ146" i="10"/>
  <c r="DQ147" i="10" s="1"/>
  <c r="DQ148" i="10" s="1"/>
  <c r="DQ128" i="10"/>
  <c r="DQ129" i="10" s="1"/>
  <c r="DQ130" i="10" s="1"/>
  <c r="DQ153" i="10"/>
  <c r="DQ118" i="10"/>
  <c r="DQ136" i="10"/>
  <c r="LY328" i="2"/>
  <c r="DN20" i="10"/>
  <c r="DM19" i="10"/>
  <c r="DM18" i="10"/>
  <c r="DR46" i="10"/>
  <c r="DS47" i="10"/>
  <c r="DQ102" i="10"/>
  <c r="DQ103" i="10" s="1"/>
  <c r="DQ92" i="10"/>
  <c r="DQ86" i="10"/>
  <c r="DQ87" i="10" s="1"/>
  <c r="DQ70" i="10"/>
  <c r="DQ71" i="10" s="1"/>
  <c r="DQ72" i="10" s="1"/>
  <c r="DQ62" i="10" s="1"/>
  <c r="DQ76" i="10"/>
  <c r="DQ60" i="10"/>
  <c r="LU314" i="2"/>
  <c r="LU325" i="2"/>
  <c r="LY326" i="2" s="1"/>
  <c r="LY327" i="2" s="1"/>
  <c r="LY330" i="2"/>
  <c r="LY315" i="2"/>
  <c r="DK80" i="10" l="1"/>
  <c r="DK79" i="10"/>
  <c r="DL77" i="10" s="1"/>
  <c r="DH95" i="10"/>
  <c r="DI93" i="10" s="1"/>
  <c r="DI96" i="10" s="1"/>
  <c r="DI104" i="10"/>
  <c r="DI94" i="10" s="1"/>
  <c r="CK64" i="10"/>
  <c r="CL61" i="10"/>
  <c r="CL63" i="10" s="1"/>
  <c r="MC323" i="2"/>
  <c r="MC315" i="2"/>
  <c r="DQ88" i="10"/>
  <c r="DQ78" i="10" s="1"/>
  <c r="DQ48" i="10"/>
  <c r="DR136" i="10"/>
  <c r="DR163" i="10"/>
  <c r="DR164" i="10" s="1"/>
  <c r="DR165" i="10" s="1"/>
  <c r="DR146" i="10"/>
  <c r="DR147" i="10" s="1"/>
  <c r="DR148" i="10" s="1"/>
  <c r="DR128" i="10"/>
  <c r="DR129" i="10" s="1"/>
  <c r="DR130" i="10" s="1"/>
  <c r="DR153" i="10"/>
  <c r="DR118" i="10"/>
  <c r="MC328" i="2"/>
  <c r="DR102" i="10"/>
  <c r="DR103" i="10" s="1"/>
  <c r="DR92" i="10"/>
  <c r="DR86" i="10"/>
  <c r="DR87" i="10" s="1"/>
  <c r="DR88" i="10" s="1"/>
  <c r="DR78" i="10" s="1"/>
  <c r="DR76" i="10"/>
  <c r="DR70" i="10"/>
  <c r="DR71" i="10" s="1"/>
  <c r="DR72" i="10" s="1"/>
  <c r="DR62" i="10" s="1"/>
  <c r="DR60" i="10"/>
  <c r="DN19" i="10"/>
  <c r="DN18" i="10"/>
  <c r="DO20" i="10"/>
  <c r="DT47" i="10"/>
  <c r="DS46" i="10"/>
  <c r="LY314" i="2"/>
  <c r="MP324" i="2"/>
  <c r="ML324" i="2"/>
  <c r="LY325" i="2"/>
  <c r="MC330" i="2"/>
  <c r="DL80" i="10" l="1"/>
  <c r="DL79" i="10"/>
  <c r="DM77" i="10" s="1"/>
  <c r="DI95" i="10"/>
  <c r="DJ93" i="10" s="1"/>
  <c r="DJ96" i="10" s="1"/>
  <c r="DJ104" i="10"/>
  <c r="DJ94" i="10" s="1"/>
  <c r="CL64" i="10"/>
  <c r="ML323" i="2"/>
  <c r="MG315" i="2"/>
  <c r="DR48" i="10"/>
  <c r="DS163" i="10"/>
  <c r="DS164" i="10" s="1"/>
  <c r="DS165" i="10" s="1"/>
  <c r="DS153" i="10"/>
  <c r="DS146" i="10"/>
  <c r="DS147" i="10" s="1"/>
  <c r="DS148" i="10" s="1"/>
  <c r="DS128" i="10"/>
  <c r="DS129" i="10" s="1"/>
  <c r="DS130" i="10" s="1"/>
  <c r="DS136" i="10"/>
  <c r="DS118" i="10"/>
  <c r="MG328" i="2"/>
  <c r="MH328" i="2" s="1"/>
  <c r="DU47" i="10"/>
  <c r="DT46" i="10"/>
  <c r="DS102" i="10"/>
  <c r="DS103" i="10" s="1"/>
  <c r="DS92" i="10"/>
  <c r="DS86" i="10"/>
  <c r="DS87" i="10" s="1"/>
  <c r="DS70" i="10"/>
  <c r="DS71" i="10" s="1"/>
  <c r="DS72" i="10" s="1"/>
  <c r="DS62" i="10" s="1"/>
  <c r="DS76" i="10"/>
  <c r="DS60" i="10"/>
  <c r="DO19" i="10"/>
  <c r="DO18" i="10"/>
  <c r="DP20" i="10"/>
  <c r="MC314" i="2"/>
  <c r="MT324" i="2"/>
  <c r="MG323" i="2"/>
  <c r="MH323" i="2" s="1"/>
  <c r="MC326" i="2"/>
  <c r="MC327" i="2" s="1"/>
  <c r="MC325" i="2"/>
  <c r="DM79" i="10" l="1"/>
  <c r="DN77" i="10" s="1"/>
  <c r="DM80" i="10"/>
  <c r="DJ95" i="10"/>
  <c r="DK93" i="10" s="1"/>
  <c r="DK96" i="10" s="1"/>
  <c r="DK104" i="10"/>
  <c r="DK94" i="10" s="1"/>
  <c r="MP323" i="2"/>
  <c r="DS88" i="10"/>
  <c r="DS78" i="10" s="1"/>
  <c r="DS48" i="10"/>
  <c r="DT146" i="10"/>
  <c r="DT147" i="10" s="1"/>
  <c r="DT148" i="10" s="1"/>
  <c r="DT163" i="10"/>
  <c r="DT164" i="10" s="1"/>
  <c r="DT165" i="10" s="1"/>
  <c r="DT128" i="10"/>
  <c r="DT129" i="10" s="1"/>
  <c r="DT130" i="10" s="1"/>
  <c r="DT136" i="10"/>
  <c r="DT118" i="10"/>
  <c r="DT153" i="10"/>
  <c r="ML328" i="2"/>
  <c r="DT102" i="10"/>
  <c r="DT103" i="10" s="1"/>
  <c r="DT86" i="10"/>
  <c r="DT87" i="10" s="1"/>
  <c r="DT88" i="10" s="1"/>
  <c r="DT78" i="10" s="1"/>
  <c r="DT76" i="10"/>
  <c r="DT70" i="10"/>
  <c r="DT71" i="10" s="1"/>
  <c r="DT72" i="10" s="1"/>
  <c r="DT62" i="10" s="1"/>
  <c r="DT92" i="10"/>
  <c r="DT60" i="10"/>
  <c r="DU46" i="10"/>
  <c r="DV47" i="10"/>
  <c r="CM61" i="10"/>
  <c r="CM63" i="10" s="1"/>
  <c r="DQ20" i="10"/>
  <c r="DP18" i="10"/>
  <c r="DP19" i="10"/>
  <c r="MG326" i="2"/>
  <c r="MG325" i="2"/>
  <c r="ML326" i="2" s="1"/>
  <c r="ML327" i="2" s="1"/>
  <c r="ML330" i="2"/>
  <c r="ML315" i="2"/>
  <c r="DN80" i="10" l="1"/>
  <c r="DN79" i="10"/>
  <c r="DO77" i="10" s="1"/>
  <c r="DK95" i="10"/>
  <c r="DL93" i="10" s="1"/>
  <c r="DL96" i="10" s="1"/>
  <c r="DL104" i="10"/>
  <c r="DL94" i="10" s="1"/>
  <c r="CM64" i="10"/>
  <c r="CN61" i="10"/>
  <c r="CN63" i="10" s="1"/>
  <c r="MG314" i="2"/>
  <c r="MT323" i="2"/>
  <c r="MP315" i="2"/>
  <c r="DT48" i="10"/>
  <c r="DU146" i="10"/>
  <c r="DU147" i="10" s="1"/>
  <c r="DU148" i="10" s="1"/>
  <c r="DU153" i="10"/>
  <c r="DU128" i="10"/>
  <c r="DU129" i="10" s="1"/>
  <c r="DU130" i="10" s="1"/>
  <c r="DU163" i="10"/>
  <c r="DU164" i="10" s="1"/>
  <c r="DU165" i="10" s="1"/>
  <c r="DU118" i="10"/>
  <c r="DU136" i="10"/>
  <c r="MP328" i="2"/>
  <c r="MG327" i="2"/>
  <c r="DU102" i="10"/>
  <c r="DU103" i="10" s="1"/>
  <c r="DU92" i="10"/>
  <c r="DU70" i="10"/>
  <c r="DU71" i="10" s="1"/>
  <c r="DU72" i="10" s="1"/>
  <c r="DU62" i="10" s="1"/>
  <c r="DU76" i="10"/>
  <c r="DU86" i="10"/>
  <c r="DU87" i="10" s="1"/>
  <c r="DU60" i="10"/>
  <c r="DV46" i="10"/>
  <c r="DW47" i="10"/>
  <c r="DR20" i="10"/>
  <c r="DQ19" i="10"/>
  <c r="DQ18" i="10"/>
  <c r="ML314" i="2"/>
  <c r="NB324" i="2"/>
  <c r="MX324" i="2"/>
  <c r="MH325" i="2"/>
  <c r="MG330" i="2"/>
  <c r="MH330" i="2" s="1"/>
  <c r="ML325" i="2"/>
  <c r="MP326" i="2" s="1"/>
  <c r="MP327" i="2" s="1"/>
  <c r="MP330" i="2"/>
  <c r="DO80" i="10" l="1"/>
  <c r="DO79" i="10"/>
  <c r="DP77" i="10" s="1"/>
  <c r="DL95" i="10"/>
  <c r="DM93" i="10" s="1"/>
  <c r="DM96" i="10" s="1"/>
  <c r="DM104" i="10"/>
  <c r="DM94" i="10" s="1"/>
  <c r="CN64" i="10"/>
  <c r="MX323" i="2"/>
  <c r="MT315" i="2"/>
  <c r="DU88" i="10"/>
  <c r="DU78" i="10" s="1"/>
  <c r="DU48" i="10"/>
  <c r="DV163" i="10"/>
  <c r="DV164" i="10" s="1"/>
  <c r="DV165" i="10" s="1"/>
  <c r="DV153" i="10"/>
  <c r="DV128" i="10"/>
  <c r="DV129" i="10" s="1"/>
  <c r="DV130" i="10" s="1"/>
  <c r="DV146" i="10"/>
  <c r="DV147" i="10" s="1"/>
  <c r="DV148" i="10" s="1"/>
  <c r="DV136" i="10"/>
  <c r="DV118" i="10"/>
  <c r="MT328" i="2"/>
  <c r="DX47" i="10"/>
  <c r="DW46" i="10"/>
  <c r="DV102" i="10"/>
  <c r="DV103" i="10" s="1"/>
  <c r="DV92" i="10"/>
  <c r="DV86" i="10"/>
  <c r="DV87" i="10" s="1"/>
  <c r="DV88" i="10" s="1"/>
  <c r="DV78" i="10" s="1"/>
  <c r="DV76" i="10"/>
  <c r="DV70" i="10"/>
  <c r="DV71" i="10" s="1"/>
  <c r="DV72" i="10" s="1"/>
  <c r="DV62" i="10" s="1"/>
  <c r="DV60" i="10"/>
  <c r="DR19" i="10"/>
  <c r="DR18" i="10"/>
  <c r="DS20" i="10"/>
  <c r="MP314" i="2"/>
  <c r="NF324" i="2"/>
  <c r="MT330" i="2"/>
  <c r="MP325" i="2"/>
  <c r="DP80" i="10" l="1"/>
  <c r="DP79" i="10"/>
  <c r="DQ77" i="10" s="1"/>
  <c r="DM95" i="10"/>
  <c r="DN93" i="10" s="1"/>
  <c r="DN96" i="10" s="1"/>
  <c r="DN104" i="10"/>
  <c r="DN94" i="10" s="1"/>
  <c r="DV48" i="10"/>
  <c r="DW163" i="10"/>
  <c r="DW164" i="10" s="1"/>
  <c r="DW165" i="10" s="1"/>
  <c r="DW146" i="10"/>
  <c r="DW147" i="10" s="1"/>
  <c r="DW148" i="10" s="1"/>
  <c r="DW153" i="10"/>
  <c r="DW128" i="10"/>
  <c r="DW129" i="10" s="1"/>
  <c r="DW130" i="10" s="1"/>
  <c r="DW118" i="10"/>
  <c r="DW136" i="10"/>
  <c r="MX328" i="2"/>
  <c r="CO61" i="10"/>
  <c r="CO63" i="10" s="1"/>
  <c r="DW102" i="10"/>
  <c r="DW103" i="10" s="1"/>
  <c r="DW92" i="10"/>
  <c r="DW86" i="10"/>
  <c r="DW87" i="10" s="1"/>
  <c r="DW88" i="10" s="1"/>
  <c r="DW78" i="10" s="1"/>
  <c r="DW70" i="10"/>
  <c r="DW71" i="10" s="1"/>
  <c r="DW72" i="10" s="1"/>
  <c r="DW62" i="10" s="1"/>
  <c r="DW60" i="10"/>
  <c r="DW76" i="10"/>
  <c r="DY47" i="10"/>
  <c r="DX46" i="10"/>
  <c r="DS19" i="10"/>
  <c r="DS18" i="10"/>
  <c r="DT20" i="10"/>
  <c r="MT314" i="2"/>
  <c r="NJ324" i="2"/>
  <c r="MT326" i="2"/>
  <c r="MT327" i="2" s="1"/>
  <c r="MX330" i="2"/>
  <c r="MT325" i="2"/>
  <c r="MX326" i="2" s="1"/>
  <c r="MX327" i="2" s="1"/>
  <c r="MX315" i="2"/>
  <c r="DQ80" i="10" l="1"/>
  <c r="DQ79" i="10"/>
  <c r="DR77" i="10" s="1"/>
  <c r="DN95" i="10"/>
  <c r="DO93" i="10" s="1"/>
  <c r="DO96" i="10" s="1"/>
  <c r="DO104" i="10"/>
  <c r="DO94" i="10" s="1"/>
  <c r="CO64" i="10"/>
  <c r="CP61" i="10"/>
  <c r="CP63" i="10" s="1"/>
  <c r="NB323" i="2"/>
  <c r="NF323" i="2"/>
  <c r="NB315" i="2"/>
  <c r="DW48" i="10"/>
  <c r="DX146" i="10"/>
  <c r="DX147" i="10" s="1"/>
  <c r="DX148" i="10" s="1"/>
  <c r="DX163" i="10"/>
  <c r="DX164" i="10" s="1"/>
  <c r="DX165" i="10" s="1"/>
  <c r="DX128" i="10"/>
  <c r="DX129" i="10" s="1"/>
  <c r="DX130" i="10" s="1"/>
  <c r="DX136" i="10"/>
  <c r="DX118" i="10"/>
  <c r="DX153" i="10"/>
  <c r="NB328" i="2"/>
  <c r="MX314" i="2"/>
  <c r="DX102" i="10"/>
  <c r="DX103" i="10" s="1"/>
  <c r="DX92" i="10"/>
  <c r="DX86" i="10"/>
  <c r="DX87" i="10" s="1"/>
  <c r="DX88" i="10" s="1"/>
  <c r="DX78" i="10" s="1"/>
  <c r="DX76" i="10"/>
  <c r="DX70" i="10"/>
  <c r="DX71" i="10" s="1"/>
  <c r="DX72" i="10" s="1"/>
  <c r="DX62" i="10" s="1"/>
  <c r="DX60" i="10"/>
  <c r="DY46" i="10"/>
  <c r="DZ47" i="10"/>
  <c r="DU20" i="10"/>
  <c r="DT19" i="10"/>
  <c r="DT18" i="10"/>
  <c r="NB330" i="2"/>
  <c r="MX325" i="2"/>
  <c r="NB326" i="2" s="1"/>
  <c r="NB327" i="2" s="1"/>
  <c r="DR80" i="10" l="1"/>
  <c r="DR79" i="10"/>
  <c r="DS77" i="10" s="1"/>
  <c r="DO95" i="10"/>
  <c r="DP93" i="10" s="1"/>
  <c r="DP96" i="10" s="1"/>
  <c r="DP104" i="10"/>
  <c r="DP94" i="10" s="1"/>
  <c r="CP64" i="10"/>
  <c r="CQ61" i="10"/>
  <c r="CQ63" i="10" s="1"/>
  <c r="NJ323" i="2"/>
  <c r="NF315" i="2"/>
  <c r="DX48" i="10"/>
  <c r="DY153" i="10"/>
  <c r="DY163" i="10"/>
  <c r="DY164" i="10" s="1"/>
  <c r="DY165" i="10" s="1"/>
  <c r="DY128" i="10"/>
  <c r="DY129" i="10" s="1"/>
  <c r="DY130" i="10" s="1"/>
  <c r="DY146" i="10"/>
  <c r="DY147" i="10" s="1"/>
  <c r="DY148" i="10" s="1"/>
  <c r="DY136" i="10"/>
  <c r="DY118" i="10"/>
  <c r="NF328" i="2"/>
  <c r="DY102" i="10"/>
  <c r="DY103" i="10" s="1"/>
  <c r="DY92" i="10"/>
  <c r="DY86" i="10"/>
  <c r="DY87" i="10" s="1"/>
  <c r="DY88" i="10" s="1"/>
  <c r="DY78" i="10" s="1"/>
  <c r="DY70" i="10"/>
  <c r="DY71" i="10" s="1"/>
  <c r="DY72" i="10" s="1"/>
  <c r="DY62" i="10" s="1"/>
  <c r="DY60" i="10"/>
  <c r="DY76" i="10"/>
  <c r="DZ46" i="10"/>
  <c r="EA47" i="10"/>
  <c r="DV20" i="10"/>
  <c r="DU19" i="10"/>
  <c r="DU18" i="10"/>
  <c r="NB314" i="2"/>
  <c r="NR324" i="2"/>
  <c r="NN324" i="2"/>
  <c r="NB325" i="2"/>
  <c r="NF330" i="2"/>
  <c r="DS80" i="10" l="1"/>
  <c r="DS79" i="10"/>
  <c r="DT77" i="10" s="1"/>
  <c r="DP95" i="10"/>
  <c r="DQ93" i="10" s="1"/>
  <c r="DQ96" i="10" s="1"/>
  <c r="DQ104" i="10"/>
  <c r="DQ94" i="10" s="1"/>
  <c r="CQ64" i="10"/>
  <c r="CR61" i="10"/>
  <c r="CR63" i="10" s="1"/>
  <c r="NN323" i="2"/>
  <c r="DY48" i="10"/>
  <c r="DZ163" i="10"/>
  <c r="DZ164" i="10" s="1"/>
  <c r="DZ165" i="10" s="1"/>
  <c r="DZ136" i="10"/>
  <c r="DZ128" i="10"/>
  <c r="DZ129" i="10" s="1"/>
  <c r="DZ130" i="10" s="1"/>
  <c r="DZ146" i="10"/>
  <c r="DZ147" i="10" s="1"/>
  <c r="DZ148" i="10" s="1"/>
  <c r="DZ153" i="10"/>
  <c r="DZ118" i="10"/>
  <c r="NJ328" i="2"/>
  <c r="DZ102" i="10"/>
  <c r="DZ103" i="10" s="1"/>
  <c r="DZ92" i="10"/>
  <c r="DZ86" i="10"/>
  <c r="DZ87" i="10" s="1"/>
  <c r="DZ88" i="10" s="1"/>
  <c r="DZ78" i="10" s="1"/>
  <c r="DZ76" i="10"/>
  <c r="DZ70" i="10"/>
  <c r="DZ71" i="10" s="1"/>
  <c r="DZ72" i="10" s="1"/>
  <c r="DZ62" i="10" s="1"/>
  <c r="DZ60" i="10"/>
  <c r="DV19" i="10"/>
  <c r="DV18" i="10"/>
  <c r="DW20" i="10"/>
  <c r="EB47" i="10"/>
  <c r="EA46" i="10"/>
  <c r="NF314" i="2"/>
  <c r="NF326" i="2"/>
  <c r="NF327" i="2" s="1"/>
  <c r="NJ330" i="2"/>
  <c r="NF325" i="2"/>
  <c r="NJ315" i="2"/>
  <c r="DT79" i="10" l="1"/>
  <c r="DU77" i="10" s="1"/>
  <c r="DT80" i="10"/>
  <c r="DQ95" i="10"/>
  <c r="DR93" i="10" s="1"/>
  <c r="DR96" i="10" s="1"/>
  <c r="DR104" i="10"/>
  <c r="DR94" i="10" s="1"/>
  <c r="CR64" i="10"/>
  <c r="NR323" i="2"/>
  <c r="NN315" i="2"/>
  <c r="DZ48" i="10"/>
  <c r="EA163" i="10"/>
  <c r="EA164" i="10" s="1"/>
  <c r="EA165" i="10" s="1"/>
  <c r="EA153" i="10"/>
  <c r="EA146" i="10"/>
  <c r="EA147" i="10" s="1"/>
  <c r="EA148" i="10" s="1"/>
  <c r="EA128" i="10"/>
  <c r="EA129" i="10" s="1"/>
  <c r="EA130" i="10" s="1"/>
  <c r="EA118" i="10"/>
  <c r="EA136" i="10"/>
  <c r="NN328" i="2"/>
  <c r="EA102" i="10"/>
  <c r="EA103" i="10" s="1"/>
  <c r="EA92" i="10"/>
  <c r="EA86" i="10"/>
  <c r="EA87" i="10" s="1"/>
  <c r="EA70" i="10"/>
  <c r="EA71" i="10" s="1"/>
  <c r="EA72" i="10" s="1"/>
  <c r="EA62" i="10" s="1"/>
  <c r="EA76" i="10"/>
  <c r="EA60" i="10"/>
  <c r="EC47" i="10"/>
  <c r="EB46" i="10"/>
  <c r="DW19" i="10"/>
  <c r="DW18" i="10"/>
  <c r="DX20" i="10"/>
  <c r="NJ314" i="2"/>
  <c r="NV324" i="2"/>
  <c r="NZ324" i="2"/>
  <c r="NJ326" i="2"/>
  <c r="NJ327" i="2" s="1"/>
  <c r="NN330" i="2"/>
  <c r="NJ325" i="2"/>
  <c r="NN326" i="2" s="1"/>
  <c r="NN327" i="2" s="1"/>
  <c r="DU80" i="10" l="1"/>
  <c r="DU79" i="10"/>
  <c r="DV77" i="10" s="1"/>
  <c r="DR95" i="10"/>
  <c r="DS93" i="10" s="1"/>
  <c r="DS96" i="10" s="1"/>
  <c r="DS104" i="10"/>
  <c r="DS94" i="10" s="1"/>
  <c r="NV323" i="2"/>
  <c r="EA88" i="10"/>
  <c r="EA78" i="10" s="1"/>
  <c r="EA48" i="10"/>
  <c r="EB146" i="10"/>
  <c r="EB147" i="10" s="1"/>
  <c r="EB148" i="10" s="1"/>
  <c r="EB163" i="10"/>
  <c r="EB164" i="10" s="1"/>
  <c r="EB165" i="10" s="1"/>
  <c r="EB128" i="10"/>
  <c r="EB129" i="10" s="1"/>
  <c r="EB130" i="10" s="1"/>
  <c r="EB153" i="10"/>
  <c r="EB118" i="10"/>
  <c r="EB136" i="10"/>
  <c r="NR328" i="2"/>
  <c r="EB102" i="10"/>
  <c r="EB103" i="10" s="1"/>
  <c r="EB92" i="10"/>
  <c r="EB86" i="10"/>
  <c r="EB87" i="10" s="1"/>
  <c r="EB88" i="10" s="1"/>
  <c r="EB78" i="10" s="1"/>
  <c r="EB76" i="10"/>
  <c r="EB70" i="10"/>
  <c r="EB71" i="10" s="1"/>
  <c r="EB72" i="10" s="1"/>
  <c r="EB62" i="10" s="1"/>
  <c r="EB60" i="10"/>
  <c r="EC46" i="10"/>
  <c r="ED47" i="10"/>
  <c r="CS61" i="10"/>
  <c r="CS63" i="10" s="1"/>
  <c r="DY20" i="10"/>
  <c r="DX19" i="10"/>
  <c r="DX18" i="10"/>
  <c r="NN314" i="2"/>
  <c r="OD324" i="2"/>
  <c r="OE324" i="2" s="1"/>
  <c r="NR330" i="2"/>
  <c r="NN325" i="2"/>
  <c r="NR326" i="2" s="1"/>
  <c r="NR327" i="2" s="1"/>
  <c r="NR315" i="2"/>
  <c r="DV80" i="10" l="1"/>
  <c r="DV79" i="10"/>
  <c r="DW77" i="10" s="1"/>
  <c r="DS95" i="10"/>
  <c r="DT93" i="10" s="1"/>
  <c r="DT96" i="10" s="1"/>
  <c r="DT104" i="10"/>
  <c r="DT94" i="10" s="1"/>
  <c r="CS64" i="10"/>
  <c r="CT61" i="10"/>
  <c r="CT63" i="10" s="1"/>
  <c r="NZ323" i="2"/>
  <c r="NV315" i="2"/>
  <c r="EB48" i="10"/>
  <c r="EC153" i="10"/>
  <c r="EC146" i="10"/>
  <c r="EC147" i="10" s="1"/>
  <c r="EC148" i="10" s="1"/>
  <c r="EC128" i="10"/>
  <c r="EC129" i="10" s="1"/>
  <c r="EC130" i="10" s="1"/>
  <c r="EC163" i="10"/>
  <c r="EC164" i="10" s="1"/>
  <c r="EC165" i="10" s="1"/>
  <c r="EC136" i="10"/>
  <c r="EC118" i="10"/>
  <c r="NV328" i="2"/>
  <c r="DZ20" i="10"/>
  <c r="DY19" i="10"/>
  <c r="DY18" i="10"/>
  <c r="ED46" i="10"/>
  <c r="EE47" i="10"/>
  <c r="EC102" i="10"/>
  <c r="EC103" i="10" s="1"/>
  <c r="EC92" i="10"/>
  <c r="EC86" i="10"/>
  <c r="EC87" i="10" s="1"/>
  <c r="EC70" i="10"/>
  <c r="EC71" i="10" s="1"/>
  <c r="EC72" i="10" s="1"/>
  <c r="EC62" i="10" s="1"/>
  <c r="EC76" i="10"/>
  <c r="EC60" i="10"/>
  <c r="NR314" i="2"/>
  <c r="NV330" i="2"/>
  <c r="NR325" i="2"/>
  <c r="DW80" i="10" l="1"/>
  <c r="DW79" i="10"/>
  <c r="DX77" i="10" s="1"/>
  <c r="DT95" i="10"/>
  <c r="DU93" i="10" s="1"/>
  <c r="DU96" i="10" s="1"/>
  <c r="DU104" i="10"/>
  <c r="DU94" i="10" s="1"/>
  <c r="CT64" i="10"/>
  <c r="EC88" i="10"/>
  <c r="EC78" i="10" s="1"/>
  <c r="EC48" i="10"/>
  <c r="ED153" i="10"/>
  <c r="ED163" i="10"/>
  <c r="ED164" i="10" s="1"/>
  <c r="ED165" i="10" s="1"/>
  <c r="ED128" i="10"/>
  <c r="ED129" i="10" s="1"/>
  <c r="ED130" i="10" s="1"/>
  <c r="ED136" i="10"/>
  <c r="ED146" i="10"/>
  <c r="ED147" i="10" s="1"/>
  <c r="ED148" i="10" s="1"/>
  <c r="ED118" i="10"/>
  <c r="NZ328" i="2"/>
  <c r="ED102" i="10"/>
  <c r="ED103" i="10" s="1"/>
  <c r="ED92" i="10"/>
  <c r="ED86" i="10"/>
  <c r="ED87" i="10" s="1"/>
  <c r="ED88" i="10" s="1"/>
  <c r="ED78" i="10" s="1"/>
  <c r="ED76" i="10"/>
  <c r="ED70" i="10"/>
  <c r="ED71" i="10" s="1"/>
  <c r="ED72" i="10" s="1"/>
  <c r="ED62" i="10" s="1"/>
  <c r="ED60" i="10"/>
  <c r="EF47" i="10"/>
  <c r="EE46" i="10"/>
  <c r="DZ19" i="10"/>
  <c r="DZ18" i="10"/>
  <c r="EA20" i="10"/>
  <c r="NV314" i="2"/>
  <c r="OI324" i="2"/>
  <c r="OM324" i="2"/>
  <c r="NV326" i="2"/>
  <c r="NV327" i="2" s="1"/>
  <c r="NZ330" i="2"/>
  <c r="NV325" i="2"/>
  <c r="NZ315" i="2"/>
  <c r="DX80" i="10" l="1"/>
  <c r="DX79" i="10"/>
  <c r="DY77" i="10" s="1"/>
  <c r="DU95" i="10"/>
  <c r="DV93" i="10" s="1"/>
  <c r="DV96" i="10" s="1"/>
  <c r="DV104" i="10"/>
  <c r="DV94" i="10" s="1"/>
  <c r="OI323" i="2"/>
  <c r="OD315" i="2"/>
  <c r="ED48" i="10"/>
  <c r="EE163" i="10"/>
  <c r="EE164" i="10" s="1"/>
  <c r="EE165" i="10" s="1"/>
  <c r="EE146" i="10"/>
  <c r="EE147" i="10" s="1"/>
  <c r="EE148" i="10" s="1"/>
  <c r="EE128" i="10"/>
  <c r="EE129" i="10" s="1"/>
  <c r="EE130" i="10" s="1"/>
  <c r="EE153" i="10"/>
  <c r="EE118" i="10"/>
  <c r="EE136" i="10"/>
  <c r="OD328" i="2"/>
  <c r="OE328" i="2" s="1"/>
  <c r="CU61" i="10"/>
  <c r="CU63" i="10" s="1"/>
  <c r="EE102" i="10"/>
  <c r="EE103" i="10" s="1"/>
  <c r="EE92" i="10"/>
  <c r="EE86" i="10"/>
  <c r="EE87" i="10" s="1"/>
  <c r="EE88" i="10" s="1"/>
  <c r="EE78" i="10" s="1"/>
  <c r="EE70" i="10"/>
  <c r="EE71" i="10" s="1"/>
  <c r="EE72" i="10" s="1"/>
  <c r="EE62" i="10" s="1"/>
  <c r="EE60" i="10"/>
  <c r="EE76" i="10"/>
  <c r="EG47" i="10"/>
  <c r="EF46" i="10"/>
  <c r="EA19" i="10"/>
  <c r="EA18" i="10"/>
  <c r="EB20" i="10"/>
  <c r="NZ314" i="2"/>
  <c r="OQ324" i="2"/>
  <c r="OD323" i="2"/>
  <c r="OE323" i="2" s="1"/>
  <c r="NZ326" i="2"/>
  <c r="NZ327" i="2" s="1"/>
  <c r="NZ325" i="2"/>
  <c r="DY79" i="10" l="1"/>
  <c r="DZ77" i="10" s="1"/>
  <c r="DY80" i="10"/>
  <c r="DV95" i="10"/>
  <c r="DW93" i="10" s="1"/>
  <c r="DW96" i="10" s="1"/>
  <c r="DW104" i="10"/>
  <c r="DW94" i="10" s="1"/>
  <c r="CU64" i="10"/>
  <c r="CV61" i="10"/>
  <c r="CV63" i="10" s="1"/>
  <c r="OM323" i="2"/>
  <c r="EE48" i="10"/>
  <c r="EF146" i="10"/>
  <c r="EF147" i="10" s="1"/>
  <c r="EF148" i="10" s="1"/>
  <c r="EF163" i="10"/>
  <c r="EF164" i="10" s="1"/>
  <c r="EF165" i="10" s="1"/>
  <c r="EF128" i="10"/>
  <c r="EF129" i="10" s="1"/>
  <c r="EF130" i="10" s="1"/>
  <c r="EF136" i="10"/>
  <c r="EF118" i="10"/>
  <c r="EF153" i="10"/>
  <c r="OI328" i="2"/>
  <c r="OE315" i="2"/>
  <c r="EG46" i="10"/>
  <c r="EH47" i="10"/>
  <c r="EC20" i="10"/>
  <c r="EB19" i="10"/>
  <c r="EB18" i="10"/>
  <c r="EF102" i="10"/>
  <c r="EF103" i="10" s="1"/>
  <c r="EF92" i="10"/>
  <c r="EF86" i="10"/>
  <c r="EF87" i="10" s="1"/>
  <c r="EF88" i="10" s="1"/>
  <c r="EF78" i="10" s="1"/>
  <c r="EF76" i="10"/>
  <c r="EF70" i="10"/>
  <c r="EF71" i="10" s="1"/>
  <c r="EF72" i="10" s="1"/>
  <c r="EF62" i="10" s="1"/>
  <c r="EF60" i="10"/>
  <c r="OD314" i="2"/>
  <c r="OE314" i="2" s="1"/>
  <c r="OD326" i="2"/>
  <c r="OI330" i="2"/>
  <c r="OD325" i="2"/>
  <c r="OI326" i="2" s="1"/>
  <c r="OI327" i="2" s="1"/>
  <c r="OI315" i="2"/>
  <c r="DZ79" i="10" l="1"/>
  <c r="EA77" i="10" s="1"/>
  <c r="DZ80" i="10"/>
  <c r="DW95" i="10"/>
  <c r="DX93" i="10" s="1"/>
  <c r="DX96" i="10" s="1"/>
  <c r="DX104" i="10"/>
  <c r="DX94" i="10" s="1"/>
  <c r="CV64" i="10"/>
  <c r="CW61" i="10"/>
  <c r="CW63" i="10" s="1"/>
  <c r="OQ323" i="2"/>
  <c r="OM315" i="2"/>
  <c r="EF48" i="10"/>
  <c r="EG163" i="10"/>
  <c r="EG164" i="10" s="1"/>
  <c r="EG165" i="10" s="1"/>
  <c r="EG146" i="10"/>
  <c r="EG147" i="10" s="1"/>
  <c r="EG148" i="10" s="1"/>
  <c r="EG128" i="10"/>
  <c r="EG129" i="10" s="1"/>
  <c r="EG130" i="10" s="1"/>
  <c r="EG153" i="10"/>
  <c r="EG118" i="10"/>
  <c r="EG136" i="10"/>
  <c r="OM328" i="2"/>
  <c r="OE326" i="2"/>
  <c r="OD327" i="2"/>
  <c r="OE327" i="2" s="1"/>
  <c r="ED20" i="10"/>
  <c r="EC19" i="10"/>
  <c r="EC18" i="10"/>
  <c r="EH46" i="10"/>
  <c r="EI47" i="10"/>
  <c r="EG102" i="10"/>
  <c r="EG103" i="10" s="1"/>
  <c r="EG92" i="10"/>
  <c r="EG86" i="10"/>
  <c r="EG87" i="10" s="1"/>
  <c r="EG70" i="10"/>
  <c r="EG71" i="10" s="1"/>
  <c r="EG72" i="10" s="1"/>
  <c r="EG62" i="10" s="1"/>
  <c r="EG76" i="10"/>
  <c r="EG60" i="10"/>
  <c r="OI314" i="2"/>
  <c r="OU324" i="2"/>
  <c r="OY324" i="2"/>
  <c r="OE325" i="2"/>
  <c r="OD330" i="2"/>
  <c r="OE330" i="2" s="1"/>
  <c r="OM330" i="2"/>
  <c r="OI325" i="2"/>
  <c r="OM326" i="2" s="1"/>
  <c r="OM327" i="2" s="1"/>
  <c r="EA80" i="10" l="1"/>
  <c r="EA79" i="10"/>
  <c r="EB77" i="10" s="1"/>
  <c r="DX95" i="10"/>
  <c r="DY93" i="10" s="1"/>
  <c r="DY96" i="10" s="1"/>
  <c r="DY104" i="10"/>
  <c r="DY94" i="10" s="1"/>
  <c r="CW64" i="10"/>
  <c r="CX61" i="10"/>
  <c r="CX63" i="10" s="1"/>
  <c r="OU323" i="2"/>
  <c r="OQ315" i="2"/>
  <c r="EG88" i="10"/>
  <c r="EG78" i="10" s="1"/>
  <c r="EG48" i="10"/>
  <c r="EH136" i="10"/>
  <c r="EH163" i="10"/>
  <c r="EH164" i="10" s="1"/>
  <c r="EH165" i="10" s="1"/>
  <c r="EH146" i="10"/>
  <c r="EH147" i="10" s="1"/>
  <c r="EH148" i="10" s="1"/>
  <c r="EH128" i="10"/>
  <c r="EH129" i="10" s="1"/>
  <c r="EH130" i="10" s="1"/>
  <c r="EH153" i="10"/>
  <c r="EH118" i="10"/>
  <c r="OQ328" i="2"/>
  <c r="ED19" i="10"/>
  <c r="ED18" i="10"/>
  <c r="EE20" i="10"/>
  <c r="EJ47" i="10"/>
  <c r="EI46" i="10"/>
  <c r="EH102" i="10"/>
  <c r="EH103" i="10" s="1"/>
  <c r="EH92" i="10"/>
  <c r="EH86" i="10"/>
  <c r="EH87" i="10" s="1"/>
  <c r="EH76" i="10"/>
  <c r="EH70" i="10"/>
  <c r="EH71" i="10" s="1"/>
  <c r="EH72" i="10" s="1"/>
  <c r="EH62" i="10" s="1"/>
  <c r="EH60" i="10"/>
  <c r="OM314" i="2"/>
  <c r="PC324" i="2"/>
  <c r="OQ330" i="2"/>
  <c r="OM325" i="2"/>
  <c r="EB79" i="10" l="1"/>
  <c r="EC77" i="10" s="1"/>
  <c r="EB80" i="10"/>
  <c r="DY95" i="10"/>
  <c r="DZ93" i="10" s="1"/>
  <c r="DZ96" i="10" s="1"/>
  <c r="DZ104" i="10"/>
  <c r="DZ94" i="10" s="1"/>
  <c r="CX64" i="10"/>
  <c r="EH88" i="10"/>
  <c r="EH78" i="10" s="1"/>
  <c r="EH48" i="10"/>
  <c r="EI163" i="10"/>
  <c r="EI164" i="10" s="1"/>
  <c r="EI165" i="10" s="1"/>
  <c r="EI153" i="10"/>
  <c r="EI128" i="10"/>
  <c r="EI129" i="10" s="1"/>
  <c r="EI130" i="10" s="1"/>
  <c r="EI146" i="10"/>
  <c r="EI147" i="10" s="1"/>
  <c r="EI148" i="10" s="1"/>
  <c r="EI136" i="10"/>
  <c r="EI118" i="10"/>
  <c r="OU328" i="2"/>
  <c r="EI102" i="10"/>
  <c r="EI103" i="10" s="1"/>
  <c r="EI92" i="10"/>
  <c r="EI86" i="10"/>
  <c r="EI87" i="10" s="1"/>
  <c r="EI70" i="10"/>
  <c r="EI71" i="10" s="1"/>
  <c r="EI72" i="10" s="1"/>
  <c r="EI62" i="10" s="1"/>
  <c r="EI76" i="10"/>
  <c r="EI60" i="10"/>
  <c r="EE19" i="10"/>
  <c r="EE18" i="10"/>
  <c r="EF20" i="10"/>
  <c r="EK47" i="10"/>
  <c r="EJ46" i="10"/>
  <c r="OQ314" i="2"/>
  <c r="PG324" i="2"/>
  <c r="OQ326" i="2"/>
  <c r="OQ327" i="2" s="1"/>
  <c r="OU330" i="2"/>
  <c r="OQ325" i="2"/>
  <c r="OU326" i="2" s="1"/>
  <c r="OU327" i="2" s="1"/>
  <c r="OU315" i="2"/>
  <c r="EC80" i="10" l="1"/>
  <c r="EC79" i="10"/>
  <c r="ED77" i="10" s="1"/>
  <c r="DZ95" i="10"/>
  <c r="EA93" i="10" s="1"/>
  <c r="EA96" i="10" s="1"/>
  <c r="EA104" i="10"/>
  <c r="EA94" i="10" s="1"/>
  <c r="OY323" i="2"/>
  <c r="OY315" i="2"/>
  <c r="EI88" i="10"/>
  <c r="EI78" i="10" s="1"/>
  <c r="EI48" i="10"/>
  <c r="EJ146" i="10"/>
  <c r="EJ147" i="10" s="1"/>
  <c r="EJ148" i="10" s="1"/>
  <c r="EJ163" i="10"/>
  <c r="EJ164" i="10" s="1"/>
  <c r="EJ165" i="10" s="1"/>
  <c r="EJ128" i="10"/>
  <c r="EJ129" i="10" s="1"/>
  <c r="EJ130" i="10" s="1"/>
  <c r="EJ136" i="10"/>
  <c r="EJ118" i="10"/>
  <c r="EJ153" i="10"/>
  <c r="OY328" i="2"/>
  <c r="EK46" i="10"/>
  <c r="EL47" i="10"/>
  <c r="EG20" i="10"/>
  <c r="EF19" i="10"/>
  <c r="EF18" i="10"/>
  <c r="CY61" i="10"/>
  <c r="CY63" i="10" s="1"/>
  <c r="EJ102" i="10"/>
  <c r="EJ103" i="10" s="1"/>
  <c r="EJ92" i="10"/>
  <c r="EJ86" i="10"/>
  <c r="EJ87" i="10" s="1"/>
  <c r="EJ76" i="10"/>
  <c r="EJ70" i="10"/>
  <c r="EJ71" i="10" s="1"/>
  <c r="EJ72" i="10" s="1"/>
  <c r="EJ62" i="10" s="1"/>
  <c r="EJ60" i="10"/>
  <c r="OU314" i="2"/>
  <c r="PC323" i="2"/>
  <c r="OY330" i="2"/>
  <c r="OU325" i="2"/>
  <c r="OY326" i="2" s="1"/>
  <c r="OY327" i="2" s="1"/>
  <c r="ED79" i="10" l="1"/>
  <c r="EE77" i="10" s="1"/>
  <c r="ED80" i="10"/>
  <c r="EA95" i="10"/>
  <c r="EB93" i="10" s="1"/>
  <c r="EB96" i="10" s="1"/>
  <c r="EB104" i="10"/>
  <c r="EB94" i="10" s="1"/>
  <c r="CY64" i="10"/>
  <c r="CZ61" i="10"/>
  <c r="CZ63" i="10" s="1"/>
  <c r="PG323" i="2"/>
  <c r="EJ88" i="10"/>
  <c r="EJ78" i="10" s="1"/>
  <c r="EJ48" i="10"/>
  <c r="EK153" i="10"/>
  <c r="EK146" i="10"/>
  <c r="EK147" i="10" s="1"/>
  <c r="EK148" i="10" s="1"/>
  <c r="EK128" i="10"/>
  <c r="EK129" i="10" s="1"/>
  <c r="EK130" i="10" s="1"/>
  <c r="EK163" i="10"/>
  <c r="EK164" i="10" s="1"/>
  <c r="EK165" i="10" s="1"/>
  <c r="EK118" i="10"/>
  <c r="EK136" i="10"/>
  <c r="PC328" i="2"/>
  <c r="OY314" i="2"/>
  <c r="EH20" i="10"/>
  <c r="EG19" i="10"/>
  <c r="EG18" i="10"/>
  <c r="EK102" i="10"/>
  <c r="EK103" i="10" s="1"/>
  <c r="EK92" i="10"/>
  <c r="EK70" i="10"/>
  <c r="EK71" i="10" s="1"/>
  <c r="EK72" i="10" s="1"/>
  <c r="EK62" i="10" s="1"/>
  <c r="EK86" i="10"/>
  <c r="EK87" i="10" s="1"/>
  <c r="EK76" i="10"/>
  <c r="EK60" i="10"/>
  <c r="EL46" i="10"/>
  <c r="EM47" i="10"/>
  <c r="PO324" i="2"/>
  <c r="PK324" i="2"/>
  <c r="PC330" i="2"/>
  <c r="OY325" i="2"/>
  <c r="PC315" i="2"/>
  <c r="EE79" i="10" l="1"/>
  <c r="EF77" i="10" s="1"/>
  <c r="EE80" i="10"/>
  <c r="EB95" i="10"/>
  <c r="EC93" i="10" s="1"/>
  <c r="EC96" i="10" s="1"/>
  <c r="EC104" i="10"/>
  <c r="EC94" i="10" s="1"/>
  <c r="CZ64" i="10"/>
  <c r="DA61" i="10"/>
  <c r="DA63" i="10" s="1"/>
  <c r="PK323" i="2"/>
  <c r="PG315" i="2"/>
  <c r="EK88" i="10"/>
  <c r="EK78" i="10" s="1"/>
  <c r="EK48" i="10"/>
  <c r="EL163" i="10"/>
  <c r="EL164" i="10" s="1"/>
  <c r="EL165" i="10" s="1"/>
  <c r="EL128" i="10"/>
  <c r="EL129" i="10" s="1"/>
  <c r="EL130" i="10" s="1"/>
  <c r="EL146" i="10"/>
  <c r="EL147" i="10" s="1"/>
  <c r="EL148" i="10" s="1"/>
  <c r="EL136" i="10"/>
  <c r="EL153" i="10"/>
  <c r="EL118" i="10"/>
  <c r="PG328" i="2"/>
  <c r="EH19" i="10"/>
  <c r="EH18" i="10"/>
  <c r="EI20" i="10"/>
  <c r="EN47" i="10"/>
  <c r="EM46" i="10"/>
  <c r="EL102" i="10"/>
  <c r="EL103" i="10" s="1"/>
  <c r="EL92" i="10"/>
  <c r="EL86" i="10"/>
  <c r="EL87" i="10" s="1"/>
  <c r="EL88" i="10" s="1"/>
  <c r="EL78" i="10" s="1"/>
  <c r="EL76" i="10"/>
  <c r="EL70" i="10"/>
  <c r="EL71" i="10" s="1"/>
  <c r="EL72" i="10" s="1"/>
  <c r="EL62" i="10" s="1"/>
  <c r="EL60" i="10"/>
  <c r="PC314" i="2"/>
  <c r="PC326" i="2"/>
  <c r="PC327" i="2" s="1"/>
  <c r="PG330" i="2"/>
  <c r="PC325" i="2"/>
  <c r="PW324" i="2"/>
  <c r="EF79" i="10" l="1"/>
  <c r="EG77" i="10" s="1"/>
  <c r="EF80" i="10"/>
  <c r="EC95" i="10"/>
  <c r="ED93" i="10" s="1"/>
  <c r="ED96" i="10" s="1"/>
  <c r="ED104" i="10"/>
  <c r="ED94" i="10" s="1"/>
  <c r="DA64" i="10"/>
  <c r="EL48" i="10"/>
  <c r="EM163" i="10"/>
  <c r="EM164" i="10" s="1"/>
  <c r="EM165" i="10" s="1"/>
  <c r="EM146" i="10"/>
  <c r="EM147" i="10" s="1"/>
  <c r="EM148" i="10" s="1"/>
  <c r="EM153" i="10"/>
  <c r="EM128" i="10"/>
  <c r="EM129" i="10" s="1"/>
  <c r="EM130" i="10" s="1"/>
  <c r="EM118" i="10"/>
  <c r="EM136" i="10"/>
  <c r="PK328" i="2"/>
  <c r="EO47" i="10"/>
  <c r="EN46" i="10"/>
  <c r="EM102" i="10"/>
  <c r="EM103" i="10" s="1"/>
  <c r="EM92" i="10"/>
  <c r="EM86" i="10"/>
  <c r="EM87" i="10" s="1"/>
  <c r="EM70" i="10"/>
  <c r="EM71" i="10" s="1"/>
  <c r="EM72" i="10" s="1"/>
  <c r="EM62" i="10" s="1"/>
  <c r="EM60" i="10"/>
  <c r="EM76" i="10"/>
  <c r="EI19" i="10"/>
  <c r="EI18" i="10"/>
  <c r="EJ20" i="10"/>
  <c r="PG314" i="2"/>
  <c r="PO323" i="2"/>
  <c r="PS324" i="2"/>
  <c r="PG326" i="2"/>
  <c r="PG327" i="2" s="1"/>
  <c r="PK330" i="2"/>
  <c r="PG325" i="2"/>
  <c r="PK326" i="2" s="1"/>
  <c r="PK327" i="2" s="1"/>
  <c r="PK315" i="2"/>
  <c r="EG80" i="10" l="1"/>
  <c r="EG79" i="10"/>
  <c r="EH77" i="10" s="1"/>
  <c r="ED95" i="10"/>
  <c r="EE93" i="10" s="1"/>
  <c r="EE96" i="10" s="1"/>
  <c r="EE104" i="10"/>
  <c r="EE94" i="10" s="1"/>
  <c r="PS323" i="2"/>
  <c r="PO315" i="2"/>
  <c r="EM88" i="10"/>
  <c r="EM78" i="10" s="1"/>
  <c r="EM48" i="10"/>
  <c r="EN146" i="10"/>
  <c r="EN147" i="10" s="1"/>
  <c r="EN148" i="10" s="1"/>
  <c r="EN163" i="10"/>
  <c r="EN164" i="10" s="1"/>
  <c r="EN165" i="10" s="1"/>
  <c r="EN128" i="10"/>
  <c r="EN129" i="10" s="1"/>
  <c r="EN130" i="10" s="1"/>
  <c r="EN136" i="10"/>
  <c r="EN118" i="10"/>
  <c r="EN153" i="10"/>
  <c r="PO328" i="2"/>
  <c r="EO46" i="10"/>
  <c r="EP47" i="10"/>
  <c r="EK20" i="10"/>
  <c r="EJ19" i="10"/>
  <c r="EJ18" i="10"/>
  <c r="DB61" i="10"/>
  <c r="DB63" i="10" s="1"/>
  <c r="EN102" i="10"/>
  <c r="EN103" i="10" s="1"/>
  <c r="EN92" i="10"/>
  <c r="EN86" i="10"/>
  <c r="EN87" i="10" s="1"/>
  <c r="EN76" i="10"/>
  <c r="EN70" i="10"/>
  <c r="EN71" i="10" s="1"/>
  <c r="EN72" i="10" s="1"/>
  <c r="EN62" i="10" s="1"/>
  <c r="EN60" i="10"/>
  <c r="PK314" i="2"/>
  <c r="PK325" i="2"/>
  <c r="PO326" i="2" s="1"/>
  <c r="PO327" i="2" s="1"/>
  <c r="PO330" i="2"/>
  <c r="EH80" i="10" l="1"/>
  <c r="EH79" i="10"/>
  <c r="EI77" i="10" s="1"/>
  <c r="EE95" i="10"/>
  <c r="EF93" i="10" s="1"/>
  <c r="EF96" i="10" s="1"/>
  <c r="EF104" i="10"/>
  <c r="EF94" i="10" s="1"/>
  <c r="DB64" i="10"/>
  <c r="PW323" i="2"/>
  <c r="PS315" i="2"/>
  <c r="EN88" i="10"/>
  <c r="EN78" i="10" s="1"/>
  <c r="EN48" i="10"/>
  <c r="EO153" i="10"/>
  <c r="EO163" i="10"/>
  <c r="EO164" i="10" s="1"/>
  <c r="EO165" i="10" s="1"/>
  <c r="EO128" i="10"/>
  <c r="EO129" i="10" s="1"/>
  <c r="EO130" i="10" s="1"/>
  <c r="EO146" i="10"/>
  <c r="EO147" i="10" s="1"/>
  <c r="EO148" i="10" s="1"/>
  <c r="EO136" i="10"/>
  <c r="EO118" i="10"/>
  <c r="PS328" i="2"/>
  <c r="EO102" i="10"/>
  <c r="EO103" i="10" s="1"/>
  <c r="EO92" i="10"/>
  <c r="EO86" i="10"/>
  <c r="EO87" i="10" s="1"/>
  <c r="EO88" i="10" s="1"/>
  <c r="EO78" i="10" s="1"/>
  <c r="EO70" i="10"/>
  <c r="EO71" i="10" s="1"/>
  <c r="EO72" i="10" s="1"/>
  <c r="EO62" i="10" s="1"/>
  <c r="EO76" i="10"/>
  <c r="EO60" i="10"/>
  <c r="EL20" i="10"/>
  <c r="EK19" i="10"/>
  <c r="EK18" i="10"/>
  <c r="EP46" i="10"/>
  <c r="EQ47" i="10"/>
  <c r="PO314" i="2"/>
  <c r="QA324" i="2"/>
  <c r="QB324" i="2" s="1"/>
  <c r="PS330" i="2"/>
  <c r="PO325" i="2"/>
  <c r="EI80" i="10" l="1"/>
  <c r="EI79" i="10"/>
  <c r="EJ77" i="10" s="1"/>
  <c r="EF95" i="10"/>
  <c r="EG93" i="10" s="1"/>
  <c r="EG96" i="10" s="1"/>
  <c r="EG104" i="10"/>
  <c r="EG94" i="10" s="1"/>
  <c r="EO48" i="10"/>
  <c r="EP163" i="10"/>
  <c r="EP164" i="10" s="1"/>
  <c r="EP165" i="10" s="1"/>
  <c r="EP128" i="10"/>
  <c r="EP129" i="10" s="1"/>
  <c r="EP130" i="10" s="1"/>
  <c r="EP153" i="10"/>
  <c r="EP136" i="10"/>
  <c r="EP146" i="10"/>
  <c r="EP147" i="10" s="1"/>
  <c r="EP148" i="10" s="1"/>
  <c r="EP118" i="10"/>
  <c r="DC61" i="10"/>
  <c r="DC63" i="10" s="1"/>
  <c r="PW328" i="2"/>
  <c r="ER47" i="10"/>
  <c r="EQ46" i="10"/>
  <c r="EL19" i="10"/>
  <c r="EL18" i="10"/>
  <c r="EM20" i="10"/>
  <c r="EP102" i="10"/>
  <c r="EP103" i="10" s="1"/>
  <c r="EP92" i="10"/>
  <c r="EP86" i="10"/>
  <c r="EP87" i="10" s="1"/>
  <c r="EP76" i="10"/>
  <c r="EP60" i="10"/>
  <c r="EP70" i="10"/>
  <c r="EP71" i="10" s="1"/>
  <c r="EP72" i="10" s="1"/>
  <c r="EP62" i="10" s="1"/>
  <c r="PS314" i="2"/>
  <c r="QF324" i="2"/>
  <c r="QJ324" i="2"/>
  <c r="PS326" i="2"/>
  <c r="PS327" i="2" s="1"/>
  <c r="PW330" i="2"/>
  <c r="PS325" i="2"/>
  <c r="PW326" i="2" s="1"/>
  <c r="PW327" i="2" s="1"/>
  <c r="PW315" i="2"/>
  <c r="QA323" i="2"/>
  <c r="QB323" i="2" s="1"/>
  <c r="EJ80" i="10" l="1"/>
  <c r="EJ79" i="10"/>
  <c r="EK77" i="10" s="1"/>
  <c r="EG95" i="10"/>
  <c r="EH93" i="10" s="1"/>
  <c r="EH96" i="10" s="1"/>
  <c r="EH104" i="10"/>
  <c r="EH94" i="10" s="1"/>
  <c r="DC64" i="10"/>
  <c r="DD61" i="10"/>
  <c r="DD63" i="10" s="1"/>
  <c r="QF323" i="2"/>
  <c r="QA315" i="2"/>
  <c r="EP88" i="10"/>
  <c r="EP78" i="10" s="1"/>
  <c r="EP48" i="10"/>
  <c r="EQ163" i="10"/>
  <c r="EQ164" i="10" s="1"/>
  <c r="EQ165" i="10" s="1"/>
  <c r="EQ153" i="10"/>
  <c r="EQ146" i="10"/>
  <c r="EQ147" i="10" s="1"/>
  <c r="EQ148" i="10" s="1"/>
  <c r="EQ128" i="10"/>
  <c r="EQ129" i="10" s="1"/>
  <c r="EQ130" i="10" s="1"/>
  <c r="EQ118" i="10"/>
  <c r="EQ136" i="10"/>
  <c r="QA328" i="2"/>
  <c r="QB328" i="2" s="1"/>
  <c r="EQ102" i="10"/>
  <c r="EQ103" i="10" s="1"/>
  <c r="EQ92" i="10"/>
  <c r="EQ86" i="10"/>
  <c r="EQ87" i="10" s="1"/>
  <c r="EQ70" i="10"/>
  <c r="EQ71" i="10" s="1"/>
  <c r="EQ72" i="10" s="1"/>
  <c r="EQ62" i="10" s="1"/>
  <c r="EQ76" i="10"/>
  <c r="EQ60" i="10"/>
  <c r="EM19" i="10"/>
  <c r="EM18" i="10"/>
  <c r="EN20" i="10"/>
  <c r="ES47" i="10"/>
  <c r="ER46" i="10"/>
  <c r="PW314" i="2"/>
  <c r="PW325" i="2"/>
  <c r="EK80" i="10" l="1"/>
  <c r="EK79" i="10"/>
  <c r="EL77" i="10" s="1"/>
  <c r="EH95" i="10"/>
  <c r="EI93" i="10" s="1"/>
  <c r="EI96" i="10" s="1"/>
  <c r="EI104" i="10"/>
  <c r="EI94" i="10" s="1"/>
  <c r="DD64" i="10"/>
  <c r="DE61" i="10"/>
  <c r="DE63" i="10" s="1"/>
  <c r="QA314" i="2"/>
  <c r="QB314" i="2" s="1"/>
  <c r="QJ323" i="2"/>
  <c r="EQ88" i="10"/>
  <c r="EQ78" i="10" s="1"/>
  <c r="EQ48" i="10"/>
  <c r="ER146" i="10"/>
  <c r="ER147" i="10" s="1"/>
  <c r="ER148" i="10" s="1"/>
  <c r="ER128" i="10"/>
  <c r="ER129" i="10" s="1"/>
  <c r="ER130" i="10" s="1"/>
  <c r="ER163" i="10"/>
  <c r="ER164" i="10" s="1"/>
  <c r="ER165" i="10" s="1"/>
  <c r="ER153" i="10"/>
  <c r="ER136" i="10"/>
  <c r="ER118" i="10"/>
  <c r="QB315" i="2"/>
  <c r="ER102" i="10"/>
  <c r="ER103" i="10" s="1"/>
  <c r="ER92" i="10"/>
  <c r="ER86" i="10"/>
  <c r="ER87" i="10" s="1"/>
  <c r="ER76" i="10"/>
  <c r="ER70" i="10"/>
  <c r="ER71" i="10" s="1"/>
  <c r="ER72" i="10" s="1"/>
  <c r="ER62" i="10" s="1"/>
  <c r="ER60" i="10"/>
  <c r="ES46" i="10"/>
  <c r="ET47" i="10"/>
  <c r="EO20" i="10"/>
  <c r="EN18" i="10"/>
  <c r="EN19" i="10"/>
  <c r="QN324" i="2"/>
  <c r="QR324" i="2"/>
  <c r="QA326" i="2"/>
  <c r="QF330" i="2"/>
  <c r="QA325" i="2"/>
  <c r="QF326" i="2" s="1"/>
  <c r="QF327" i="2" s="1"/>
  <c r="QF315" i="2"/>
  <c r="EL79" i="10" l="1"/>
  <c r="EM77" i="10" s="1"/>
  <c r="EL80" i="10"/>
  <c r="EI95" i="10"/>
  <c r="EJ93" i="10" s="1"/>
  <c r="EJ96" i="10" s="1"/>
  <c r="EJ104" i="10"/>
  <c r="EJ94" i="10" s="1"/>
  <c r="DE64" i="10"/>
  <c r="DF61" i="10"/>
  <c r="DF63" i="10" s="1"/>
  <c r="QN323" i="2"/>
  <c r="QJ315" i="2"/>
  <c r="ER88" i="10"/>
  <c r="ER78" i="10" s="1"/>
  <c r="ER48" i="10"/>
  <c r="ES146" i="10"/>
  <c r="ES147" i="10" s="1"/>
  <c r="ES148" i="10" s="1"/>
  <c r="ES128" i="10"/>
  <c r="ES129" i="10" s="1"/>
  <c r="ES130" i="10" s="1"/>
  <c r="ES163" i="10"/>
  <c r="ES164" i="10" s="1"/>
  <c r="ES165" i="10" s="1"/>
  <c r="ES153" i="10"/>
  <c r="ES118" i="10"/>
  <c r="ES136" i="10"/>
  <c r="QJ328" i="2"/>
  <c r="QB326" i="2"/>
  <c r="QA327" i="2"/>
  <c r="QB327" i="2" s="1"/>
  <c r="EP20" i="10"/>
  <c r="EO19" i="10"/>
  <c r="EO18" i="10"/>
  <c r="ES102" i="10"/>
  <c r="ES103" i="10" s="1"/>
  <c r="ES92" i="10"/>
  <c r="ES86" i="10"/>
  <c r="ES87" i="10" s="1"/>
  <c r="ES70" i="10"/>
  <c r="ES71" i="10" s="1"/>
  <c r="ES72" i="10" s="1"/>
  <c r="ES62" i="10" s="1"/>
  <c r="ES76" i="10"/>
  <c r="ES60" i="10"/>
  <c r="ET46" i="10"/>
  <c r="EU47" i="10"/>
  <c r="QF314" i="2"/>
  <c r="QV324" i="2"/>
  <c r="QB325" i="2"/>
  <c r="QA330" i="2"/>
  <c r="QB330" i="2" s="1"/>
  <c r="QF328" i="2"/>
  <c r="QJ330" i="2"/>
  <c r="QF325" i="2"/>
  <c r="EM80" i="10" l="1"/>
  <c r="EM79" i="10"/>
  <c r="EN77" i="10" s="1"/>
  <c r="EJ95" i="10"/>
  <c r="EK93" i="10" s="1"/>
  <c r="EK96" i="10" s="1"/>
  <c r="EK104" i="10"/>
  <c r="EK94" i="10" s="1"/>
  <c r="DF64" i="10"/>
  <c r="DG61" i="10"/>
  <c r="DG63" i="10" s="1"/>
  <c r="QN315" i="2"/>
  <c r="ES88" i="10"/>
  <c r="ES78" i="10" s="1"/>
  <c r="ES48" i="10"/>
  <c r="ET153" i="10"/>
  <c r="ET163" i="10"/>
  <c r="ET164" i="10" s="1"/>
  <c r="ET165" i="10" s="1"/>
  <c r="ET136" i="10"/>
  <c r="ET128" i="10"/>
  <c r="ET129" i="10" s="1"/>
  <c r="ET130" i="10" s="1"/>
  <c r="ET146" i="10"/>
  <c r="ET147" i="10" s="1"/>
  <c r="ET148" i="10" s="1"/>
  <c r="ET118" i="10"/>
  <c r="EV47" i="10"/>
  <c r="EU46" i="10"/>
  <c r="EP19" i="10"/>
  <c r="EP18" i="10"/>
  <c r="EQ20" i="10"/>
  <c r="ET102" i="10"/>
  <c r="ET103" i="10" s="1"/>
  <c r="ET92" i="10"/>
  <c r="ET86" i="10"/>
  <c r="ET87" i="10" s="1"/>
  <c r="ET76" i="10"/>
  <c r="ET70" i="10"/>
  <c r="ET71" i="10" s="1"/>
  <c r="ET72" i="10" s="1"/>
  <c r="ET62" i="10" s="1"/>
  <c r="ET60" i="10"/>
  <c r="QJ314" i="2"/>
  <c r="QJ326" i="2"/>
  <c r="QJ327" i="2" s="1"/>
  <c r="QJ325" i="2"/>
  <c r="QN330" i="2"/>
  <c r="EN80" i="10" l="1"/>
  <c r="EN79" i="10"/>
  <c r="EO77" i="10" s="1"/>
  <c r="EK95" i="10"/>
  <c r="EL93" i="10" s="1"/>
  <c r="EL96" i="10" s="1"/>
  <c r="EL104" i="10"/>
  <c r="EL94" i="10" s="1"/>
  <c r="DG64" i="10"/>
  <c r="QR323" i="2"/>
  <c r="ET88" i="10"/>
  <c r="ET78" i="10" s="1"/>
  <c r="ET48" i="10"/>
  <c r="EU163" i="10"/>
  <c r="EU164" i="10" s="1"/>
  <c r="EU165" i="10" s="1"/>
  <c r="EU146" i="10"/>
  <c r="EU147" i="10" s="1"/>
  <c r="EU148" i="10" s="1"/>
  <c r="EU153" i="10"/>
  <c r="EU128" i="10"/>
  <c r="EU129" i="10" s="1"/>
  <c r="EU130" i="10" s="1"/>
  <c r="EU136" i="10"/>
  <c r="EU118" i="10"/>
  <c r="QR328" i="2"/>
  <c r="EQ19" i="10"/>
  <c r="EQ18" i="10"/>
  <c r="ER20" i="10"/>
  <c r="EU102" i="10"/>
  <c r="EU103" i="10" s="1"/>
  <c r="EU92" i="10"/>
  <c r="EU86" i="10"/>
  <c r="EU87" i="10" s="1"/>
  <c r="EU70" i="10"/>
  <c r="EU71" i="10" s="1"/>
  <c r="EU72" i="10" s="1"/>
  <c r="EU62" i="10" s="1"/>
  <c r="EU60" i="10"/>
  <c r="EU76" i="10"/>
  <c r="EW47" i="10"/>
  <c r="EV46" i="10"/>
  <c r="QN314" i="2"/>
  <c r="RD324" i="2"/>
  <c r="QZ324" i="2"/>
  <c r="QN328" i="2"/>
  <c r="QN326" i="2"/>
  <c r="QN327" i="2" s="1"/>
  <c r="QN325" i="2"/>
  <c r="QR326" i="2" s="1"/>
  <c r="QR327" i="2" s="1"/>
  <c r="QR330" i="2"/>
  <c r="QR315" i="2"/>
  <c r="EO79" i="10" l="1"/>
  <c r="EP77" i="10" s="1"/>
  <c r="EO80" i="10"/>
  <c r="EL95" i="10"/>
  <c r="EM93" i="10" s="1"/>
  <c r="EM96" i="10" s="1"/>
  <c r="EM104" i="10"/>
  <c r="EM94" i="10" s="1"/>
  <c r="QV323" i="2"/>
  <c r="QZ323" i="2"/>
  <c r="QV315" i="2"/>
  <c r="EU88" i="10"/>
  <c r="EU78" i="10" s="1"/>
  <c r="EU48" i="10"/>
  <c r="EV146" i="10"/>
  <c r="EV147" i="10" s="1"/>
  <c r="EV148" i="10" s="1"/>
  <c r="EV163" i="10"/>
  <c r="EV164" i="10" s="1"/>
  <c r="EV165" i="10" s="1"/>
  <c r="EV128" i="10"/>
  <c r="EV129" i="10" s="1"/>
  <c r="EV130" i="10" s="1"/>
  <c r="EV136" i="10"/>
  <c r="EV118" i="10"/>
  <c r="EV153" i="10"/>
  <c r="QV328" i="2"/>
  <c r="QR314" i="2"/>
  <c r="EW46" i="10"/>
  <c r="EX47" i="10"/>
  <c r="ES20" i="10"/>
  <c r="ER19" i="10"/>
  <c r="ER18" i="10"/>
  <c r="EV102" i="10"/>
  <c r="EV103" i="10" s="1"/>
  <c r="EV92" i="10"/>
  <c r="EV86" i="10"/>
  <c r="EV87" i="10" s="1"/>
  <c r="EV76" i="10"/>
  <c r="EV70" i="10"/>
  <c r="EV71" i="10" s="1"/>
  <c r="EV72" i="10" s="1"/>
  <c r="EV62" i="10" s="1"/>
  <c r="EV60" i="10"/>
  <c r="DH61" i="10"/>
  <c r="DH63" i="10" s="1"/>
  <c r="QV330" i="2"/>
  <c r="QR325" i="2"/>
  <c r="QV326" i="2" s="1"/>
  <c r="QV327" i="2" s="1"/>
  <c r="EP80" i="10" l="1"/>
  <c r="EP79" i="10"/>
  <c r="EQ77" i="10" s="1"/>
  <c r="EM95" i="10"/>
  <c r="EN93" i="10" s="1"/>
  <c r="EN96" i="10" s="1"/>
  <c r="EN104" i="10"/>
  <c r="EN94" i="10" s="1"/>
  <c r="DH64" i="10"/>
  <c r="DI61" i="10"/>
  <c r="DI63" i="10" s="1"/>
  <c r="QZ315" i="2"/>
  <c r="EV88" i="10"/>
  <c r="EV78" i="10" s="1"/>
  <c r="EV48" i="10"/>
  <c r="EW163" i="10"/>
  <c r="EW164" i="10" s="1"/>
  <c r="EW165" i="10" s="1"/>
  <c r="EW153" i="10"/>
  <c r="EW146" i="10"/>
  <c r="EW147" i="10" s="1"/>
  <c r="EW148" i="10" s="1"/>
  <c r="EW128" i="10"/>
  <c r="EW129" i="10" s="1"/>
  <c r="EW130" i="10" s="1"/>
  <c r="EW136" i="10"/>
  <c r="EW118" i="10"/>
  <c r="QZ328" i="2"/>
  <c r="ET20" i="10"/>
  <c r="ES19" i="10"/>
  <c r="ES18" i="10"/>
  <c r="EX46" i="10"/>
  <c r="EY47" i="10"/>
  <c r="EW102" i="10"/>
  <c r="EW103" i="10" s="1"/>
  <c r="EW92" i="10"/>
  <c r="EW86" i="10"/>
  <c r="EW87" i="10" s="1"/>
  <c r="EW88" i="10" s="1"/>
  <c r="EW78" i="10" s="1"/>
  <c r="EW70" i="10"/>
  <c r="EW71" i="10" s="1"/>
  <c r="EW72" i="10" s="1"/>
  <c r="EW62" i="10" s="1"/>
  <c r="EW76" i="10"/>
  <c r="EW60" i="10"/>
  <c r="QV314" i="2"/>
  <c r="RL324" i="2"/>
  <c r="RH324" i="2"/>
  <c r="QV325" i="2"/>
  <c r="QZ330" i="2"/>
  <c r="RP324" i="2"/>
  <c r="EQ80" i="10" l="1"/>
  <c r="EQ79" i="10"/>
  <c r="ER77" i="10" s="1"/>
  <c r="EN95" i="10"/>
  <c r="EO93" i="10" s="1"/>
  <c r="EO96" i="10" s="1"/>
  <c r="EO104" i="10"/>
  <c r="EO94" i="10" s="1"/>
  <c r="DI64" i="10"/>
  <c r="RD323" i="2"/>
  <c r="RH323" i="2"/>
  <c r="EW48" i="10"/>
  <c r="EX136" i="10"/>
  <c r="EX163" i="10"/>
  <c r="EX164" i="10" s="1"/>
  <c r="EX165" i="10" s="1"/>
  <c r="EX153" i="10"/>
  <c r="EX146" i="10"/>
  <c r="EX147" i="10" s="1"/>
  <c r="EX148" i="10" s="1"/>
  <c r="EX128" i="10"/>
  <c r="EX129" i="10" s="1"/>
  <c r="EX130" i="10" s="1"/>
  <c r="EX118" i="10"/>
  <c r="RD328" i="2"/>
  <c r="ET19" i="10"/>
  <c r="ET18" i="10"/>
  <c r="EU20" i="10"/>
  <c r="EZ47" i="10"/>
  <c r="EY46" i="10"/>
  <c r="EX102" i="10"/>
  <c r="EX103" i="10" s="1"/>
  <c r="EX92" i="10"/>
  <c r="EX86" i="10"/>
  <c r="EX87" i="10" s="1"/>
  <c r="EX76" i="10"/>
  <c r="EX70" i="10"/>
  <c r="EX71" i="10" s="1"/>
  <c r="EX72" i="10" s="1"/>
  <c r="EX62" i="10" s="1"/>
  <c r="EX60" i="10"/>
  <c r="QZ314" i="2"/>
  <c r="QZ326" i="2"/>
  <c r="QZ327" i="2" s="1"/>
  <c r="RD330" i="2"/>
  <c r="QZ325" i="2"/>
  <c r="RD315" i="2"/>
  <c r="ER80" i="10" l="1"/>
  <c r="ER79" i="10"/>
  <c r="ES77" i="10" s="1"/>
  <c r="EO95" i="10"/>
  <c r="EP93" i="10" s="1"/>
  <c r="EP96" i="10" s="1"/>
  <c r="EP104" i="10"/>
  <c r="EP94" i="10" s="1"/>
  <c r="RH315" i="2"/>
  <c r="EX88" i="10"/>
  <c r="EX78" i="10" s="1"/>
  <c r="EX48" i="10"/>
  <c r="EY163" i="10"/>
  <c r="EY164" i="10" s="1"/>
  <c r="EY165" i="10" s="1"/>
  <c r="EY153" i="10"/>
  <c r="EY146" i="10"/>
  <c r="EY147" i="10" s="1"/>
  <c r="EY148" i="10" s="1"/>
  <c r="EY128" i="10"/>
  <c r="EY129" i="10" s="1"/>
  <c r="EY130" i="10" s="1"/>
  <c r="EY136" i="10"/>
  <c r="EY118" i="10"/>
  <c r="RH328" i="2"/>
  <c r="DJ61" i="10"/>
  <c r="DJ63" i="10" s="1"/>
  <c r="EY102" i="10"/>
  <c r="EY103" i="10" s="1"/>
  <c r="EY92" i="10"/>
  <c r="EY86" i="10"/>
  <c r="EY87" i="10" s="1"/>
  <c r="EY70" i="10"/>
  <c r="EY71" i="10" s="1"/>
  <c r="EY72" i="10" s="1"/>
  <c r="EY62" i="10" s="1"/>
  <c r="EY76" i="10"/>
  <c r="EY60" i="10"/>
  <c r="FA47" i="10"/>
  <c r="EZ46" i="10"/>
  <c r="EU19" i="10"/>
  <c r="EU18" i="10"/>
  <c r="EV20" i="10"/>
  <c r="RD314" i="2"/>
  <c r="RD326" i="2"/>
  <c r="RD327" i="2" s="1"/>
  <c r="RD325" i="2"/>
  <c r="RH326" i="2" s="1"/>
  <c r="RH327" i="2" s="1"/>
  <c r="RH330" i="2"/>
  <c r="RT324" i="2"/>
  <c r="RX324" i="2"/>
  <c r="ES80" i="10" l="1"/>
  <c r="ES79" i="10"/>
  <c r="ET77" i="10" s="1"/>
  <c r="EP95" i="10"/>
  <c r="EQ93" i="10" s="1"/>
  <c r="EQ96" i="10" s="1"/>
  <c r="EQ104" i="10"/>
  <c r="EQ94" i="10" s="1"/>
  <c r="DJ64" i="10"/>
  <c r="DK61" i="10"/>
  <c r="DK63" i="10" s="1"/>
  <c r="RL323" i="2"/>
  <c r="RL315" i="2"/>
  <c r="EY88" i="10"/>
  <c r="EY78" i="10" s="1"/>
  <c r="EY48" i="10"/>
  <c r="EZ146" i="10"/>
  <c r="EZ147" i="10" s="1"/>
  <c r="EZ148" i="10" s="1"/>
  <c r="EZ163" i="10"/>
  <c r="EZ164" i="10" s="1"/>
  <c r="EZ165" i="10" s="1"/>
  <c r="EZ128" i="10"/>
  <c r="EZ129" i="10" s="1"/>
  <c r="EZ130" i="10" s="1"/>
  <c r="EZ136" i="10"/>
  <c r="EZ118" i="10"/>
  <c r="EZ153" i="10"/>
  <c r="RL328" i="2"/>
  <c r="EZ102" i="10"/>
  <c r="EZ103" i="10" s="1"/>
  <c r="EZ86" i="10"/>
  <c r="EZ87" i="10" s="1"/>
  <c r="EZ92" i="10"/>
  <c r="EZ76" i="10"/>
  <c r="EZ70" i="10"/>
  <c r="EZ71" i="10" s="1"/>
  <c r="EZ72" i="10" s="1"/>
  <c r="EZ62" i="10" s="1"/>
  <c r="EZ60" i="10"/>
  <c r="FA46" i="10"/>
  <c r="FB47" i="10"/>
  <c r="EW20" i="10"/>
  <c r="EV18" i="10"/>
  <c r="EV19" i="10"/>
  <c r="RH314" i="2"/>
  <c r="RY324" i="2"/>
  <c r="RL330" i="2"/>
  <c r="RH325" i="2"/>
  <c r="RL326" i="2" s="1"/>
  <c r="RL327" i="2" s="1"/>
  <c r="ET80" i="10" l="1"/>
  <c r="ET79" i="10"/>
  <c r="EU77" i="10" s="1"/>
  <c r="EQ95" i="10"/>
  <c r="ER93" i="10" s="1"/>
  <c r="ER96" i="10" s="1"/>
  <c r="ER104" i="10"/>
  <c r="ER94" i="10" s="1"/>
  <c r="DK64" i="10"/>
  <c r="RP323" i="2"/>
  <c r="EZ88" i="10"/>
  <c r="EZ78" i="10" s="1"/>
  <c r="EZ48" i="10"/>
  <c r="FA128" i="10"/>
  <c r="FA129" i="10" s="1"/>
  <c r="FA130" i="10" s="1"/>
  <c r="FA146" i="10"/>
  <c r="FA147" i="10" s="1"/>
  <c r="FA148" i="10" s="1"/>
  <c r="FA163" i="10"/>
  <c r="FA164" i="10" s="1"/>
  <c r="FA165" i="10" s="1"/>
  <c r="FA153" i="10"/>
  <c r="FA136" i="10"/>
  <c r="FA118" i="10"/>
  <c r="RP328" i="2"/>
  <c r="EX20" i="10"/>
  <c r="EW19" i="10"/>
  <c r="EW18" i="10"/>
  <c r="FA102" i="10"/>
  <c r="FA103" i="10" s="1"/>
  <c r="FA92" i="10"/>
  <c r="FA70" i="10"/>
  <c r="FA71" i="10" s="1"/>
  <c r="FA72" i="10" s="1"/>
  <c r="FA62" i="10" s="1"/>
  <c r="FA76" i="10"/>
  <c r="FA60" i="10"/>
  <c r="FA86" i="10"/>
  <c r="FA87" i="10" s="1"/>
  <c r="FB46" i="10"/>
  <c r="FC47" i="10"/>
  <c r="RL314" i="2"/>
  <c r="RT323" i="2"/>
  <c r="RL325" i="2"/>
  <c r="RP330" i="2"/>
  <c r="RP315" i="2"/>
  <c r="EU80" i="10" l="1"/>
  <c r="EU79" i="10"/>
  <c r="EV77" i="10" s="1"/>
  <c r="ER95" i="10"/>
  <c r="ES93" i="10" s="1"/>
  <c r="ES96" i="10" s="1"/>
  <c r="ES104" i="10"/>
  <c r="ES94" i="10" s="1"/>
  <c r="FA88" i="10"/>
  <c r="FA78" i="10" s="1"/>
  <c r="FA48" i="10"/>
  <c r="FB163" i="10"/>
  <c r="FB164" i="10" s="1"/>
  <c r="FB165" i="10" s="1"/>
  <c r="FB128" i="10"/>
  <c r="FB129" i="10" s="1"/>
  <c r="FB130" i="10" s="1"/>
  <c r="FB146" i="10"/>
  <c r="FB147" i="10" s="1"/>
  <c r="FB148" i="10" s="1"/>
  <c r="FB153" i="10"/>
  <c r="FB136" i="10"/>
  <c r="FB118" i="10"/>
  <c r="RT328" i="2"/>
  <c r="DL61" i="10"/>
  <c r="DL63" i="10" s="1"/>
  <c r="FD47" i="10"/>
  <c r="FC46" i="10"/>
  <c r="EX19" i="10"/>
  <c r="EX18" i="10"/>
  <c r="EY20" i="10"/>
  <c r="FB102" i="10"/>
  <c r="FB103" i="10" s="1"/>
  <c r="FB92" i="10"/>
  <c r="FB86" i="10"/>
  <c r="FB87" i="10" s="1"/>
  <c r="FB76" i="10"/>
  <c r="FB70" i="10"/>
  <c r="FB71" i="10" s="1"/>
  <c r="FB72" i="10" s="1"/>
  <c r="FB62" i="10" s="1"/>
  <c r="FB60" i="10"/>
  <c r="RP314" i="2"/>
  <c r="SG324" i="2"/>
  <c r="SC324" i="2"/>
  <c r="RP326" i="2"/>
  <c r="RP327" i="2" s="1"/>
  <c r="RT330" i="2"/>
  <c r="RP325" i="2"/>
  <c r="RT326" i="2" s="1"/>
  <c r="RT327" i="2" s="1"/>
  <c r="RT315" i="2"/>
  <c r="RX323" i="2"/>
  <c r="RY323" i="2" s="1"/>
  <c r="EV80" i="10" l="1"/>
  <c r="EV79" i="10"/>
  <c r="EW77" i="10" s="1"/>
  <c r="ES95" i="10"/>
  <c r="ET93" i="10" s="1"/>
  <c r="ET96" i="10" s="1"/>
  <c r="ET104" i="10"/>
  <c r="ET94" i="10" s="1"/>
  <c r="DM61" i="10"/>
  <c r="DM63" i="10" s="1"/>
  <c r="DL64" i="10"/>
  <c r="SC323" i="2"/>
  <c r="FB88" i="10"/>
  <c r="FB78" i="10" s="1"/>
  <c r="FB48" i="10"/>
  <c r="FC163" i="10"/>
  <c r="FC164" i="10" s="1"/>
  <c r="FC165" i="10" s="1"/>
  <c r="FC146" i="10"/>
  <c r="FC147" i="10" s="1"/>
  <c r="FC148" i="10" s="1"/>
  <c r="FC153" i="10"/>
  <c r="FC128" i="10"/>
  <c r="FC129" i="10" s="1"/>
  <c r="FC130" i="10" s="1"/>
  <c r="FC118" i="10"/>
  <c r="FC136" i="10"/>
  <c r="RX328" i="2"/>
  <c r="RY328" i="2" s="1"/>
  <c r="FE47" i="10"/>
  <c r="FD46" i="10"/>
  <c r="EY19" i="10"/>
  <c r="EY18" i="10"/>
  <c r="EZ20" i="10"/>
  <c r="FC102" i="10"/>
  <c r="FC103" i="10" s="1"/>
  <c r="FC92" i="10"/>
  <c r="FC86" i="10"/>
  <c r="FC87" i="10" s="1"/>
  <c r="FC88" i="10" s="1"/>
  <c r="FC78" i="10" s="1"/>
  <c r="FC70" i="10"/>
  <c r="FC71" i="10" s="1"/>
  <c r="FC72" i="10" s="1"/>
  <c r="FC62" i="10" s="1"/>
  <c r="FC60" i="10"/>
  <c r="FC76" i="10"/>
  <c r="RT314" i="2"/>
  <c r="RT325" i="2"/>
  <c r="RX326" i="2" s="1"/>
  <c r="RX327" i="2" s="1"/>
  <c r="RX315" i="2"/>
  <c r="EW79" i="10" l="1"/>
  <c r="EX77" i="10" s="1"/>
  <c r="EW80" i="10"/>
  <c r="ET95" i="10"/>
  <c r="EU93" i="10" s="1"/>
  <c r="EU96" i="10" s="1"/>
  <c r="EU104" i="10"/>
  <c r="EU94" i="10" s="1"/>
  <c r="DM64" i="10"/>
  <c r="DN61" i="10"/>
  <c r="DN63" i="10" s="1"/>
  <c r="FC48" i="10"/>
  <c r="FD146" i="10"/>
  <c r="FD147" i="10" s="1"/>
  <c r="FD148" i="10" s="1"/>
  <c r="FD163" i="10"/>
  <c r="FD164" i="10" s="1"/>
  <c r="FD165" i="10" s="1"/>
  <c r="FD128" i="10"/>
  <c r="FD129" i="10" s="1"/>
  <c r="FD130" i="10" s="1"/>
  <c r="FD136" i="10"/>
  <c r="FD118" i="10"/>
  <c r="FD153" i="10"/>
  <c r="SC328" i="2"/>
  <c r="RY315" i="2"/>
  <c r="FE46" i="10"/>
  <c r="FF47" i="10"/>
  <c r="FA20" i="10"/>
  <c r="EZ19" i="10"/>
  <c r="EZ18" i="10"/>
  <c r="FD102" i="10"/>
  <c r="FD103" i="10" s="1"/>
  <c r="FD92" i="10"/>
  <c r="FD86" i="10"/>
  <c r="FD87" i="10" s="1"/>
  <c r="FD76" i="10"/>
  <c r="FD70" i="10"/>
  <c r="FD71" i="10" s="1"/>
  <c r="FD72" i="10" s="1"/>
  <c r="FD62" i="10" s="1"/>
  <c r="FD60" i="10"/>
  <c r="SK324" i="2"/>
  <c r="SO324" i="2"/>
  <c r="RY327" i="2"/>
  <c r="RY326" i="2"/>
  <c r="RX325" i="2"/>
  <c r="SC330" i="2"/>
  <c r="SC315" i="2"/>
  <c r="EX80" i="10" l="1"/>
  <c r="EX79" i="10"/>
  <c r="EY77" i="10" s="1"/>
  <c r="EU95" i="10"/>
  <c r="EV93" i="10" s="1"/>
  <c r="EV96" i="10" s="1"/>
  <c r="EV104" i="10"/>
  <c r="EV94" i="10" s="1"/>
  <c r="DN64" i="10"/>
  <c r="SG323" i="2"/>
  <c r="SK323" i="2"/>
  <c r="SG315" i="2"/>
  <c r="FD88" i="10"/>
  <c r="FD78" i="10" s="1"/>
  <c r="FD48" i="10"/>
  <c r="FE153" i="10"/>
  <c r="FE163" i="10"/>
  <c r="FE164" i="10" s="1"/>
  <c r="FE165" i="10" s="1"/>
  <c r="FE128" i="10"/>
  <c r="FE129" i="10" s="1"/>
  <c r="FE130" i="10" s="1"/>
  <c r="FE146" i="10"/>
  <c r="FE147" i="10" s="1"/>
  <c r="FE148" i="10" s="1"/>
  <c r="FE118" i="10"/>
  <c r="FE136" i="10"/>
  <c r="SG328" i="2"/>
  <c r="FF46" i="10"/>
  <c r="FG47" i="10"/>
  <c r="FB20" i="10"/>
  <c r="FA19" i="10"/>
  <c r="FA18" i="10"/>
  <c r="FE102" i="10"/>
  <c r="FE103" i="10" s="1"/>
  <c r="FE92" i="10"/>
  <c r="FE86" i="10"/>
  <c r="FE87" i="10" s="1"/>
  <c r="FE70" i="10"/>
  <c r="FE71" i="10" s="1"/>
  <c r="FE72" i="10" s="1"/>
  <c r="FE62" i="10" s="1"/>
  <c r="FE76" i="10"/>
  <c r="FE60" i="10"/>
  <c r="SC314" i="2"/>
  <c r="RX314" i="2"/>
  <c r="RY314" i="2" s="1"/>
  <c r="SS324" i="2"/>
  <c r="SC326" i="2"/>
  <c r="SC327" i="2" s="1"/>
  <c r="RY325" i="2"/>
  <c r="RX330" i="2"/>
  <c r="RY330" i="2" s="1"/>
  <c r="SG330" i="2"/>
  <c r="SC325" i="2"/>
  <c r="EY80" i="10" l="1"/>
  <c r="EY79" i="10"/>
  <c r="EZ77" i="10" s="1"/>
  <c r="EV95" i="10"/>
  <c r="EW93" i="10" s="1"/>
  <c r="EW96" i="10" s="1"/>
  <c r="EW104" i="10"/>
  <c r="EW94" i="10" s="1"/>
  <c r="SO323" i="2"/>
  <c r="FE88" i="10"/>
  <c r="FE78" i="10" s="1"/>
  <c r="FE48" i="10"/>
  <c r="FF163" i="10"/>
  <c r="FF164" i="10" s="1"/>
  <c r="FF165" i="10" s="1"/>
  <c r="FF153" i="10"/>
  <c r="FF128" i="10"/>
  <c r="FF129" i="10" s="1"/>
  <c r="FF130" i="10" s="1"/>
  <c r="FF146" i="10"/>
  <c r="FF147" i="10" s="1"/>
  <c r="FF148" i="10" s="1"/>
  <c r="FF136" i="10"/>
  <c r="FF118" i="10"/>
  <c r="DO61" i="10"/>
  <c r="DO63" i="10" s="1"/>
  <c r="FH47" i="10"/>
  <c r="FG46" i="10"/>
  <c r="FB19" i="10"/>
  <c r="FB18" i="10"/>
  <c r="FC20" i="10"/>
  <c r="FF102" i="10"/>
  <c r="FF103" i="10" s="1"/>
  <c r="FF92" i="10"/>
  <c r="FF86" i="10"/>
  <c r="FF87" i="10" s="1"/>
  <c r="FF76" i="10"/>
  <c r="FF60" i="10"/>
  <c r="FF70" i="10"/>
  <c r="FF71" i="10" s="1"/>
  <c r="FF72" i="10" s="1"/>
  <c r="FF62" i="10" s="1"/>
  <c r="SG314" i="2"/>
  <c r="SW324" i="2"/>
  <c r="SG326" i="2"/>
  <c r="SG327" i="2" s="1"/>
  <c r="SG325" i="2"/>
  <c r="SK330" i="2"/>
  <c r="SK315" i="2"/>
  <c r="EZ80" i="10" l="1"/>
  <c r="EZ79" i="10"/>
  <c r="FA77" i="10" s="1"/>
  <c r="EW95" i="10"/>
  <c r="EX93" i="10" s="1"/>
  <c r="EX96" i="10" s="1"/>
  <c r="EX104" i="10"/>
  <c r="EX94" i="10" s="1"/>
  <c r="DO64" i="10"/>
  <c r="DP61" i="10"/>
  <c r="DP63" i="10" s="1"/>
  <c r="SS323" i="2"/>
  <c r="SO315" i="2"/>
  <c r="FF88" i="10"/>
  <c r="FF78" i="10" s="1"/>
  <c r="FF48" i="10"/>
  <c r="FG163" i="10"/>
  <c r="FG164" i="10" s="1"/>
  <c r="FG165" i="10" s="1"/>
  <c r="FG146" i="10"/>
  <c r="FG147" i="10" s="1"/>
  <c r="FG148" i="10" s="1"/>
  <c r="FG153" i="10"/>
  <c r="FG128" i="10"/>
  <c r="FG129" i="10" s="1"/>
  <c r="FG130" i="10" s="1"/>
  <c r="FG118" i="10"/>
  <c r="FG136" i="10"/>
  <c r="SO328" i="2"/>
  <c r="SK314" i="2"/>
  <c r="FI47" i="10"/>
  <c r="FH46" i="10"/>
  <c r="FC19" i="10"/>
  <c r="FC18" i="10"/>
  <c r="FD20" i="10"/>
  <c r="FG102" i="10"/>
  <c r="FG103" i="10" s="1"/>
  <c r="FG92" i="10"/>
  <c r="FG86" i="10"/>
  <c r="FG87" i="10" s="1"/>
  <c r="FG70" i="10"/>
  <c r="FG71" i="10" s="1"/>
  <c r="FG72" i="10" s="1"/>
  <c r="FG62" i="10" s="1"/>
  <c r="FG76" i="10"/>
  <c r="FG60" i="10"/>
  <c r="SK328" i="2"/>
  <c r="SK326" i="2"/>
  <c r="SK327" i="2" s="1"/>
  <c r="SO330" i="2"/>
  <c r="SK325" i="2"/>
  <c r="SO326" i="2" s="1"/>
  <c r="SO327" i="2" s="1"/>
  <c r="FA80" i="10" l="1"/>
  <c r="FA79" i="10"/>
  <c r="FB77" i="10" s="1"/>
  <c r="EX95" i="10"/>
  <c r="EY93" i="10" s="1"/>
  <c r="EY96" i="10" s="1"/>
  <c r="EY104" i="10"/>
  <c r="EY94" i="10" s="1"/>
  <c r="DP64" i="10"/>
  <c r="DQ61" i="10"/>
  <c r="DQ63" i="10" s="1"/>
  <c r="SS315" i="2"/>
  <c r="FG88" i="10"/>
  <c r="FG78" i="10" s="1"/>
  <c r="FG48" i="10"/>
  <c r="FH146" i="10"/>
  <c r="FH147" i="10" s="1"/>
  <c r="FH148" i="10" s="1"/>
  <c r="FH163" i="10"/>
  <c r="FH164" i="10" s="1"/>
  <c r="FH165" i="10" s="1"/>
  <c r="FH128" i="10"/>
  <c r="FH129" i="10" s="1"/>
  <c r="FH130" i="10" s="1"/>
  <c r="FH153" i="10"/>
  <c r="FH136" i="10"/>
  <c r="FH118" i="10"/>
  <c r="SS328" i="2"/>
  <c r="FI46" i="10"/>
  <c r="FJ47" i="10"/>
  <c r="FE20" i="10"/>
  <c r="FD19" i="10"/>
  <c r="FD18" i="10"/>
  <c r="FH102" i="10"/>
  <c r="FH103" i="10" s="1"/>
  <c r="FH92" i="10"/>
  <c r="FH86" i="10"/>
  <c r="FH87" i="10" s="1"/>
  <c r="FH76" i="10"/>
  <c r="FH70" i="10"/>
  <c r="FH71" i="10" s="1"/>
  <c r="FH72" i="10" s="1"/>
  <c r="FH62" i="10" s="1"/>
  <c r="FH60" i="10"/>
  <c r="SO314" i="2"/>
  <c r="TA324" i="2"/>
  <c r="TE324" i="2"/>
  <c r="SO325" i="2"/>
  <c r="SS326" i="2" s="1"/>
  <c r="SS327" i="2" s="1"/>
  <c r="SS330" i="2"/>
  <c r="FB80" i="10" l="1"/>
  <c r="FB79" i="10"/>
  <c r="FC77" i="10" s="1"/>
  <c r="EY95" i="10"/>
  <c r="EZ93" i="10" s="1"/>
  <c r="EZ96" i="10" s="1"/>
  <c r="EZ104" i="10"/>
  <c r="EZ94" i="10" s="1"/>
  <c r="DQ64" i="10"/>
  <c r="DR61" i="10"/>
  <c r="DR63" i="10" s="1"/>
  <c r="SW323" i="2"/>
  <c r="TA323" i="2"/>
  <c r="FH88" i="10"/>
  <c r="FH78" i="10" s="1"/>
  <c r="FH48" i="10"/>
  <c r="FI146" i="10"/>
  <c r="FI147" i="10" s="1"/>
  <c r="FI148" i="10" s="1"/>
  <c r="FI128" i="10"/>
  <c r="FI129" i="10" s="1"/>
  <c r="FI130" i="10" s="1"/>
  <c r="FI163" i="10"/>
  <c r="FI164" i="10" s="1"/>
  <c r="FI165" i="10" s="1"/>
  <c r="FI153" i="10"/>
  <c r="FI118" i="10"/>
  <c r="FI136" i="10"/>
  <c r="SW328" i="2"/>
  <c r="FF20" i="10"/>
  <c r="FE19" i="10"/>
  <c r="FE18" i="10"/>
  <c r="FJ46" i="10"/>
  <c r="FK47" i="10"/>
  <c r="FI102" i="10"/>
  <c r="FI103" i="10" s="1"/>
  <c r="FI92" i="10"/>
  <c r="FI86" i="10"/>
  <c r="FI87" i="10" s="1"/>
  <c r="FI70" i="10"/>
  <c r="FI71" i="10" s="1"/>
  <c r="FI72" i="10" s="1"/>
  <c r="FI62" i="10" s="1"/>
  <c r="FI76" i="10"/>
  <c r="FI60" i="10"/>
  <c r="SS314" i="2"/>
  <c r="SW330" i="2"/>
  <c r="SS325" i="2"/>
  <c r="SW315" i="2"/>
  <c r="TM324" i="2"/>
  <c r="FC79" i="10" l="1"/>
  <c r="FD77" i="10" s="1"/>
  <c r="FC80" i="10"/>
  <c r="EZ95" i="10"/>
  <c r="FA93" i="10" s="1"/>
  <c r="FA96" i="10" s="1"/>
  <c r="FA104" i="10"/>
  <c r="FA94" i="10" s="1"/>
  <c r="DR64" i="10"/>
  <c r="DS61" i="10"/>
  <c r="DS63" i="10" s="1"/>
  <c r="TE323" i="2"/>
  <c r="TA315" i="2"/>
  <c r="FI88" i="10"/>
  <c r="FI78" i="10" s="1"/>
  <c r="FI48" i="10"/>
  <c r="FJ153" i="10"/>
  <c r="FJ163" i="10"/>
  <c r="FJ164" i="10" s="1"/>
  <c r="FJ165" i="10" s="1"/>
  <c r="FJ128" i="10"/>
  <c r="FJ129" i="10" s="1"/>
  <c r="FJ130" i="10" s="1"/>
  <c r="FJ136" i="10"/>
  <c r="FJ146" i="10"/>
  <c r="FJ147" i="10" s="1"/>
  <c r="FJ148" i="10" s="1"/>
  <c r="FJ118" i="10"/>
  <c r="TA328" i="2"/>
  <c r="FJ102" i="10"/>
  <c r="FJ103" i="10" s="1"/>
  <c r="FJ86" i="10"/>
  <c r="FJ87" i="10" s="1"/>
  <c r="FJ88" i="10" s="1"/>
  <c r="FJ78" i="10" s="1"/>
  <c r="FJ76" i="10"/>
  <c r="FJ92" i="10"/>
  <c r="FJ70" i="10"/>
  <c r="FJ71" i="10" s="1"/>
  <c r="FJ72" i="10" s="1"/>
  <c r="FJ62" i="10" s="1"/>
  <c r="FJ60" i="10"/>
  <c r="FF19" i="10"/>
  <c r="FF18" i="10"/>
  <c r="FG20" i="10"/>
  <c r="FL47" i="10"/>
  <c r="FK46" i="10"/>
  <c r="SW314" i="2"/>
  <c r="TI324" i="2"/>
  <c r="SW326" i="2"/>
  <c r="SW327" i="2" s="1"/>
  <c r="SW325" i="2"/>
  <c r="TA330" i="2"/>
  <c r="FD80" i="10" l="1"/>
  <c r="FD79" i="10"/>
  <c r="FE77" i="10" s="1"/>
  <c r="FA95" i="10"/>
  <c r="FB93" i="10" s="1"/>
  <c r="FB96" i="10" s="1"/>
  <c r="FB104" i="10"/>
  <c r="FB94" i="10" s="1"/>
  <c r="DS64" i="10"/>
  <c r="TI323" i="2"/>
  <c r="TE315" i="2"/>
  <c r="FJ48" i="10"/>
  <c r="FK163" i="10"/>
  <c r="FK164" i="10" s="1"/>
  <c r="FK165" i="10" s="1"/>
  <c r="FK153" i="10"/>
  <c r="FK146" i="10"/>
  <c r="FK147" i="10" s="1"/>
  <c r="FK148" i="10" s="1"/>
  <c r="FK128" i="10"/>
  <c r="FK129" i="10" s="1"/>
  <c r="FK130" i="10" s="1"/>
  <c r="FK118" i="10"/>
  <c r="FK136" i="10"/>
  <c r="TE328" i="2"/>
  <c r="FK102" i="10"/>
  <c r="FK103" i="10" s="1"/>
  <c r="FK92" i="10"/>
  <c r="FK86" i="10"/>
  <c r="FK87" i="10" s="1"/>
  <c r="FK70" i="10"/>
  <c r="FK71" i="10" s="1"/>
  <c r="FK72" i="10" s="1"/>
  <c r="FK62" i="10" s="1"/>
  <c r="FK60" i="10"/>
  <c r="FK76" i="10"/>
  <c r="FM47" i="10"/>
  <c r="FL46" i="10"/>
  <c r="FG19" i="10"/>
  <c r="FG18" i="10"/>
  <c r="FH20" i="10"/>
  <c r="TA314" i="2"/>
  <c r="TA326" i="2"/>
  <c r="TA327" i="2" s="1"/>
  <c r="TA325" i="2"/>
  <c r="TE326" i="2" s="1"/>
  <c r="TE327" i="2" s="1"/>
  <c r="TE330" i="2"/>
  <c r="TU324" i="2"/>
  <c r="TQ324" i="2"/>
  <c r="FE80" i="10" l="1"/>
  <c r="FE79" i="10"/>
  <c r="FF77" i="10" s="1"/>
  <c r="FB95" i="10"/>
  <c r="FC93" i="10" s="1"/>
  <c r="FC96" i="10" s="1"/>
  <c r="FC104" i="10"/>
  <c r="FC94" i="10" s="1"/>
  <c r="FK88" i="10"/>
  <c r="FK78" i="10" s="1"/>
  <c r="FK48" i="10"/>
  <c r="FL146" i="10"/>
  <c r="FL147" i="10" s="1"/>
  <c r="FL148" i="10" s="1"/>
  <c r="FL163" i="10"/>
  <c r="FL164" i="10" s="1"/>
  <c r="FL165" i="10" s="1"/>
  <c r="FL128" i="10"/>
  <c r="FL129" i="10" s="1"/>
  <c r="FL130" i="10" s="1"/>
  <c r="FL136" i="10"/>
  <c r="FL118" i="10"/>
  <c r="FL153" i="10"/>
  <c r="TI328" i="2"/>
  <c r="FI20" i="10"/>
  <c r="FH19" i="10"/>
  <c r="FH18" i="10"/>
  <c r="FL102" i="10"/>
  <c r="FL103" i="10" s="1"/>
  <c r="FL92" i="10"/>
  <c r="FL86" i="10"/>
  <c r="FL87" i="10" s="1"/>
  <c r="FL76" i="10"/>
  <c r="FL60" i="10"/>
  <c r="FL70" i="10"/>
  <c r="FL71" i="10" s="1"/>
  <c r="FL72" i="10" s="1"/>
  <c r="FL62" i="10" s="1"/>
  <c r="FM46" i="10"/>
  <c r="FN47" i="10"/>
  <c r="DT61" i="10"/>
  <c r="DT63" i="10" s="1"/>
  <c r="TE314" i="2"/>
  <c r="TV324" i="2"/>
  <c r="TE325" i="2"/>
  <c r="TI330" i="2"/>
  <c r="TI315" i="2"/>
  <c r="FF80" i="10" l="1"/>
  <c r="FF79" i="10"/>
  <c r="FG77" i="10" s="1"/>
  <c r="FC95" i="10"/>
  <c r="FD93" i="10" s="1"/>
  <c r="FD96" i="10" s="1"/>
  <c r="FD104" i="10"/>
  <c r="FD94" i="10" s="1"/>
  <c r="DT64" i="10"/>
  <c r="DU61" i="10"/>
  <c r="DU63" i="10" s="1"/>
  <c r="TM323" i="2"/>
  <c r="TM315" i="2"/>
  <c r="FL88" i="10"/>
  <c r="FL78" i="10" s="1"/>
  <c r="FL48" i="10"/>
  <c r="FM163" i="10"/>
  <c r="FM164" i="10" s="1"/>
  <c r="FM165" i="10" s="1"/>
  <c r="FM153" i="10"/>
  <c r="FM146" i="10"/>
  <c r="FM147" i="10" s="1"/>
  <c r="FM148" i="10" s="1"/>
  <c r="FM128" i="10"/>
  <c r="FM129" i="10" s="1"/>
  <c r="FM130" i="10" s="1"/>
  <c r="FM118" i="10"/>
  <c r="FM136" i="10"/>
  <c r="TM328" i="2"/>
  <c r="FN46" i="10"/>
  <c r="FO47" i="10"/>
  <c r="FJ20" i="10"/>
  <c r="FI19" i="10"/>
  <c r="FI18" i="10"/>
  <c r="FM102" i="10"/>
  <c r="FM103" i="10" s="1"/>
  <c r="FM92" i="10"/>
  <c r="FM86" i="10"/>
  <c r="FM87" i="10" s="1"/>
  <c r="FM70" i="10"/>
  <c r="FM71" i="10" s="1"/>
  <c r="FM72" i="10" s="1"/>
  <c r="FM62" i="10" s="1"/>
  <c r="FM76" i="10"/>
  <c r="FM60" i="10"/>
  <c r="TI314" i="2"/>
  <c r="TI326" i="2"/>
  <c r="TI327" i="2" s="1"/>
  <c r="TI325" i="2"/>
  <c r="TM330" i="2"/>
  <c r="FG80" i="10" l="1"/>
  <c r="FG79" i="10"/>
  <c r="FH77" i="10" s="1"/>
  <c r="FD95" i="10"/>
  <c r="FE93" i="10" s="1"/>
  <c r="FE96" i="10" s="1"/>
  <c r="FE104" i="10"/>
  <c r="FE94" i="10" s="1"/>
  <c r="DU64" i="10"/>
  <c r="DV61" i="10"/>
  <c r="DV63" i="10" s="1"/>
  <c r="TQ323" i="2"/>
  <c r="TQ315" i="2"/>
  <c r="FM88" i="10"/>
  <c r="FM78" i="10" s="1"/>
  <c r="FM48" i="10"/>
  <c r="FN136" i="10"/>
  <c r="FN163" i="10"/>
  <c r="FN164" i="10" s="1"/>
  <c r="FN165" i="10" s="1"/>
  <c r="FN153" i="10"/>
  <c r="FN146" i="10"/>
  <c r="FN147" i="10" s="1"/>
  <c r="FN148" i="10" s="1"/>
  <c r="FN128" i="10"/>
  <c r="FN129" i="10" s="1"/>
  <c r="FN130" i="10" s="1"/>
  <c r="FN118" i="10"/>
  <c r="TQ328" i="2"/>
  <c r="FJ19" i="10"/>
  <c r="FJ18" i="10"/>
  <c r="FK20" i="10"/>
  <c r="FP47" i="10"/>
  <c r="FO46" i="10"/>
  <c r="FN102" i="10"/>
  <c r="FN103" i="10" s="1"/>
  <c r="FN92" i="10"/>
  <c r="FN86" i="10"/>
  <c r="FN87" i="10" s="1"/>
  <c r="FN88" i="10" s="1"/>
  <c r="FN78" i="10" s="1"/>
  <c r="FN76" i="10"/>
  <c r="FN60" i="10"/>
  <c r="FN70" i="10"/>
  <c r="FN71" i="10" s="1"/>
  <c r="FN72" i="10" s="1"/>
  <c r="FN62" i="10" s="1"/>
  <c r="TM314" i="2"/>
  <c r="TZ324" i="2"/>
  <c r="UD324" i="2"/>
  <c r="TM326" i="2"/>
  <c r="TM327" i="2" s="1"/>
  <c r="TM325" i="2"/>
  <c r="TQ330" i="2"/>
  <c r="TU323" i="2"/>
  <c r="FH80" i="10" l="1"/>
  <c r="FH79" i="10"/>
  <c r="FI77" i="10" s="1"/>
  <c r="FE95" i="10"/>
  <c r="FF93" i="10" s="1"/>
  <c r="FF96" i="10" s="1"/>
  <c r="FF104" i="10"/>
  <c r="FF94" i="10" s="1"/>
  <c r="DV64" i="10"/>
  <c r="TV323" i="2"/>
  <c r="TZ323" i="2"/>
  <c r="FN48" i="10"/>
  <c r="FO163" i="10"/>
  <c r="FO164" i="10" s="1"/>
  <c r="FO165" i="10" s="1"/>
  <c r="FO153" i="10"/>
  <c r="FO128" i="10"/>
  <c r="FO129" i="10" s="1"/>
  <c r="FO130" i="10" s="1"/>
  <c r="FO146" i="10"/>
  <c r="FO147" i="10" s="1"/>
  <c r="FO148" i="10" s="1"/>
  <c r="FO136" i="10"/>
  <c r="FO118" i="10"/>
  <c r="TU328" i="2"/>
  <c r="TV328" i="2" s="1"/>
  <c r="FO102" i="10"/>
  <c r="FO103" i="10" s="1"/>
  <c r="FO92" i="10"/>
  <c r="FO86" i="10"/>
  <c r="FO87" i="10" s="1"/>
  <c r="FO70" i="10"/>
  <c r="FO71" i="10" s="1"/>
  <c r="FO72" i="10" s="1"/>
  <c r="FO62" i="10" s="1"/>
  <c r="FO76" i="10"/>
  <c r="FO60" i="10"/>
  <c r="FQ47" i="10"/>
  <c r="FQ46" i="10" s="1"/>
  <c r="FP46" i="10"/>
  <c r="FK19" i="10"/>
  <c r="FK18" i="10"/>
  <c r="FL20" i="10"/>
  <c r="TQ314" i="2"/>
  <c r="TQ326" i="2"/>
  <c r="TQ327" i="2" s="1"/>
  <c r="TQ325" i="2"/>
  <c r="TU326" i="2" s="1"/>
  <c r="TU327" i="2" s="1"/>
  <c r="TU315" i="2"/>
  <c r="FI80" i="10" l="1"/>
  <c r="FI79" i="10"/>
  <c r="FJ77" i="10" s="1"/>
  <c r="FF95" i="10"/>
  <c r="FG93" i="10" s="1"/>
  <c r="FG96" i="10" s="1"/>
  <c r="FG104" i="10"/>
  <c r="FG94" i="10" s="1"/>
  <c r="UD323" i="2"/>
  <c r="FO88" i="10"/>
  <c r="FO78" i="10" s="1"/>
  <c r="FO48" i="10"/>
  <c r="FP146" i="10"/>
  <c r="FP147" i="10" s="1"/>
  <c r="FP148" i="10" s="1"/>
  <c r="FP128" i="10"/>
  <c r="FP129" i="10" s="1"/>
  <c r="FP130" i="10" s="1"/>
  <c r="FP163" i="10"/>
  <c r="FP164" i="10" s="1"/>
  <c r="FP165" i="10" s="1"/>
  <c r="FP118" i="10"/>
  <c r="FP136" i="10"/>
  <c r="FP153" i="10"/>
  <c r="FQ128" i="10"/>
  <c r="FQ129" i="10" s="1"/>
  <c r="FQ146" i="10"/>
  <c r="FQ147" i="10" s="1"/>
  <c r="FQ163" i="10"/>
  <c r="FQ164" i="10" s="1"/>
  <c r="FQ153" i="10"/>
  <c r="FQ118" i="10"/>
  <c r="FQ136" i="10"/>
  <c r="TV315" i="2"/>
  <c r="FP102" i="10"/>
  <c r="FP103" i="10" s="1"/>
  <c r="FP86" i="10"/>
  <c r="FP87" i="10" s="1"/>
  <c r="FP92" i="10"/>
  <c r="FP76" i="10"/>
  <c r="FP70" i="10"/>
  <c r="FP71" i="10" s="1"/>
  <c r="FP72" i="10" s="1"/>
  <c r="FP62" i="10" s="1"/>
  <c r="FP60" i="10"/>
  <c r="DW61" i="10"/>
  <c r="DW63" i="10" s="1"/>
  <c r="FM20" i="10"/>
  <c r="FL19" i="10"/>
  <c r="FL18" i="10"/>
  <c r="FQ102" i="10"/>
  <c r="FQ103" i="10" s="1"/>
  <c r="FQ92" i="10"/>
  <c r="FQ70" i="10"/>
  <c r="FQ71" i="10" s="1"/>
  <c r="FQ72" i="10" s="1"/>
  <c r="FQ62" i="10" s="1"/>
  <c r="FQ76" i="10"/>
  <c r="FQ86" i="10"/>
  <c r="FQ87" i="10" s="1"/>
  <c r="FQ60" i="10"/>
  <c r="UH324" i="2"/>
  <c r="UL324" i="2"/>
  <c r="TV327" i="2"/>
  <c r="TV326" i="2"/>
  <c r="TU325" i="2"/>
  <c r="TZ330" i="2"/>
  <c r="TZ315" i="2"/>
  <c r="FJ79" i="10" l="1"/>
  <c r="FK77" i="10" s="1"/>
  <c r="FJ80" i="10"/>
  <c r="FG95" i="10"/>
  <c r="FH93" i="10" s="1"/>
  <c r="FH96" i="10" s="1"/>
  <c r="FH104" i="10"/>
  <c r="FH94" i="10" s="1"/>
  <c r="DW64" i="10"/>
  <c r="DX61" i="10"/>
  <c r="DX63" i="10" s="1"/>
  <c r="UH323" i="2"/>
  <c r="UD315" i="2"/>
  <c r="FP88" i="10"/>
  <c r="FP78" i="10" s="1"/>
  <c r="FQ88" i="10"/>
  <c r="FQ78" i="10" s="1"/>
  <c r="FP48" i="10"/>
  <c r="FQ48" i="10"/>
  <c r="FQ130" i="10"/>
  <c r="FQ165" i="10"/>
  <c r="FQ148" i="10"/>
  <c r="FN20" i="10"/>
  <c r="FM19" i="10"/>
  <c r="FM18" i="10"/>
  <c r="TZ314" i="2"/>
  <c r="TU314" i="2"/>
  <c r="TV314" i="2" s="1"/>
  <c r="UP324" i="2"/>
  <c r="TZ326" i="2"/>
  <c r="TZ327" i="2" s="1"/>
  <c r="TV325" i="2"/>
  <c r="TU330" i="2"/>
  <c r="TV330" i="2" s="1"/>
  <c r="TZ328" i="2"/>
  <c r="UD330" i="2"/>
  <c r="TZ325" i="2"/>
  <c r="FK80" i="10" l="1"/>
  <c r="FK79" i="10"/>
  <c r="FL77" i="10" s="1"/>
  <c r="FH95" i="10"/>
  <c r="FI93" i="10" s="1"/>
  <c r="FI96" i="10" s="1"/>
  <c r="FI104" i="10"/>
  <c r="FI94" i="10" s="1"/>
  <c r="DX64" i="10"/>
  <c r="DY61" i="10"/>
  <c r="DY63" i="10" s="1"/>
  <c r="UH328" i="2"/>
  <c r="FN19" i="10"/>
  <c r="FN18" i="10"/>
  <c r="UD314" i="2"/>
  <c r="UT324" i="2"/>
  <c r="UD326" i="2"/>
  <c r="UD327" i="2" s="1"/>
  <c r="UD328" i="2"/>
  <c r="UD325" i="2"/>
  <c r="UH330" i="2"/>
  <c r="UH315" i="2"/>
  <c r="FL80" i="10" l="1"/>
  <c r="FL79" i="10"/>
  <c r="FM77" i="10" s="1"/>
  <c r="FI95" i="10"/>
  <c r="FJ93" i="10" s="1"/>
  <c r="FJ96" i="10" s="1"/>
  <c r="FJ104" i="10"/>
  <c r="FJ94" i="10" s="1"/>
  <c r="DY64" i="10"/>
  <c r="UL323" i="2"/>
  <c r="UP323" i="2"/>
  <c r="UL315" i="2"/>
  <c r="UL328" i="2"/>
  <c r="UH314" i="2"/>
  <c r="UX324" i="2"/>
  <c r="UH326" i="2"/>
  <c r="UH327" i="2" s="1"/>
  <c r="UL330" i="2"/>
  <c r="UH325" i="2"/>
  <c r="UL326" i="2" s="1"/>
  <c r="UL327" i="2" s="1"/>
  <c r="FM80" i="10" l="1"/>
  <c r="FM79" i="10"/>
  <c r="FN77" i="10" s="1"/>
  <c r="FJ95" i="10"/>
  <c r="FK93" i="10" s="1"/>
  <c r="FK96" i="10" s="1"/>
  <c r="FK104" i="10"/>
  <c r="FK94" i="10" s="1"/>
  <c r="UT323" i="2"/>
  <c r="UP315" i="2"/>
  <c r="UP328" i="2"/>
  <c r="DZ61" i="10"/>
  <c r="DZ63" i="10" s="1"/>
  <c r="UL314" i="2"/>
  <c r="VB324" i="2"/>
  <c r="UL325" i="2"/>
  <c r="UP326" i="2" s="1"/>
  <c r="UP327" i="2" s="1"/>
  <c r="UP330" i="2"/>
  <c r="FN80" i="10" l="1"/>
  <c r="FN79" i="10"/>
  <c r="FO77" i="10" s="1"/>
  <c r="FK95" i="10"/>
  <c r="FL93" i="10" s="1"/>
  <c r="FL96" i="10" s="1"/>
  <c r="FL104" i="10"/>
  <c r="FL94" i="10" s="1"/>
  <c r="DZ64" i="10"/>
  <c r="UX323" i="2"/>
  <c r="UT328" i="2"/>
  <c r="UP314" i="2"/>
  <c r="UP325" i="2"/>
  <c r="UT326" i="2" s="1"/>
  <c r="UT327" i="2" s="1"/>
  <c r="UT330" i="2"/>
  <c r="UT315" i="2"/>
  <c r="VJ324" i="2"/>
  <c r="FO80" i="10" l="1"/>
  <c r="FO79" i="10"/>
  <c r="FP77" i="10" s="1"/>
  <c r="FL95" i="10"/>
  <c r="FM93" i="10" s="1"/>
  <c r="FM96" i="10" s="1"/>
  <c r="FM104" i="10"/>
  <c r="FM94" i="10" s="1"/>
  <c r="UX315" i="2"/>
  <c r="UX328" i="2"/>
  <c r="EA61" i="10"/>
  <c r="EA63" i="10" s="1"/>
  <c r="UT314" i="2"/>
  <c r="VB323" i="2"/>
  <c r="VF324" i="2"/>
  <c r="UT325" i="2"/>
  <c r="UX326" i="2" s="1"/>
  <c r="UX327" i="2" s="1"/>
  <c r="UX330" i="2"/>
  <c r="FP79" i="10" l="1"/>
  <c r="FQ77" i="10" s="1"/>
  <c r="FP80" i="10"/>
  <c r="FM95" i="10"/>
  <c r="FN93" i="10" s="1"/>
  <c r="FN96" i="10" s="1"/>
  <c r="FN104" i="10"/>
  <c r="FN94" i="10" s="1"/>
  <c r="EB61" i="10"/>
  <c r="EB63" i="10" s="1"/>
  <c r="EA64" i="10"/>
  <c r="VF323" i="2"/>
  <c r="VB315" i="2"/>
  <c r="VB328" i="2"/>
  <c r="UX314" i="2"/>
  <c r="UX325" i="2"/>
  <c r="VB326" i="2" s="1"/>
  <c r="VB327" i="2" s="1"/>
  <c r="VR324" i="2"/>
  <c r="VN324" i="2"/>
  <c r="FQ79" i="10" l="1"/>
  <c r="FQ80" i="10"/>
  <c r="FN95" i="10"/>
  <c r="FO93" i="10" s="1"/>
  <c r="FO96" i="10" s="1"/>
  <c r="FO104" i="10"/>
  <c r="FO94" i="10" s="1"/>
  <c r="EB64" i="10"/>
  <c r="EC61" i="10"/>
  <c r="EC63" i="10" s="1"/>
  <c r="VB330" i="2"/>
  <c r="VF315" i="2"/>
  <c r="VF328" i="2"/>
  <c r="VB314" i="2"/>
  <c r="VS324" i="2"/>
  <c r="VF330" i="2"/>
  <c r="VB325" i="2"/>
  <c r="VF326" i="2" s="1"/>
  <c r="VF327" i="2" s="1"/>
  <c r="FO95" i="10" l="1"/>
  <c r="FP93" i="10" s="1"/>
  <c r="FP96" i="10" s="1"/>
  <c r="FP104" i="10"/>
  <c r="FP94" i="10" s="1"/>
  <c r="EC64" i="10"/>
  <c r="ED61" i="10"/>
  <c r="ED63" i="10" s="1"/>
  <c r="VJ323" i="2"/>
  <c r="VJ328" i="2"/>
  <c r="VF314" i="2"/>
  <c r="VF325" i="2"/>
  <c r="VJ330" i="2"/>
  <c r="VJ315" i="2"/>
  <c r="VW324" i="2"/>
  <c r="WA324" i="2"/>
  <c r="FQ104" i="10" l="1"/>
  <c r="FQ94" i="10" s="1"/>
  <c r="FP95" i="10"/>
  <c r="FQ93" i="10" s="1"/>
  <c r="ED64" i="10"/>
  <c r="VN323" i="2"/>
  <c r="VN315" i="2"/>
  <c r="VN328" i="2"/>
  <c r="VJ314" i="2"/>
  <c r="VJ326" i="2"/>
  <c r="VJ327" i="2" s="1"/>
  <c r="VJ325" i="2"/>
  <c r="VN330" i="2"/>
  <c r="WE324" i="2"/>
  <c r="VR323" i="2"/>
  <c r="FQ95" i="10" l="1"/>
  <c r="FQ96" i="10"/>
  <c r="VS323" i="2"/>
  <c r="VR328" i="2"/>
  <c r="VS328" i="2" s="1"/>
  <c r="EE61" i="10"/>
  <c r="EE63" i="10" s="1"/>
  <c r="VN314" i="2"/>
  <c r="VN326" i="2"/>
  <c r="VN327" i="2" s="1"/>
  <c r="VN325" i="2"/>
  <c r="VR326" i="2" s="1"/>
  <c r="VR327" i="2" s="1"/>
  <c r="VR315" i="2"/>
  <c r="EE64" i="10" l="1"/>
  <c r="EF61" i="10"/>
  <c r="EF63" i="10" s="1"/>
  <c r="VW323" i="2"/>
  <c r="WA323" i="2"/>
  <c r="VW328" i="2"/>
  <c r="VS315" i="2"/>
  <c r="VS327" i="2"/>
  <c r="VS326" i="2"/>
  <c r="VR325" i="2"/>
  <c r="VW326" i="2" s="1"/>
  <c r="VW327" i="2" s="1"/>
  <c r="VW330" i="2"/>
  <c r="VW315" i="2"/>
  <c r="WM324" i="2"/>
  <c r="WI324" i="2"/>
  <c r="EF64" i="10" l="1"/>
  <c r="EG61" i="10"/>
  <c r="EG63" i="10" s="1"/>
  <c r="WA328" i="2"/>
  <c r="VW314" i="2"/>
  <c r="VR314" i="2"/>
  <c r="VS314" i="2" s="1"/>
  <c r="VS325" i="2"/>
  <c r="VR330" i="2"/>
  <c r="VS330" i="2" s="1"/>
  <c r="WA330" i="2"/>
  <c r="VW325" i="2"/>
  <c r="WA315" i="2"/>
  <c r="EG64" i="10" l="1"/>
  <c r="WI323" i="2"/>
  <c r="WE323" i="2"/>
  <c r="WE328" i="2"/>
  <c r="WA314" i="2"/>
  <c r="WA326" i="2"/>
  <c r="WA327" i="2" s="1"/>
  <c r="WE330" i="2"/>
  <c r="WA325" i="2"/>
  <c r="WE326" i="2" s="1"/>
  <c r="WE327" i="2" s="1"/>
  <c r="WE315" i="2"/>
  <c r="WU324" i="2"/>
  <c r="WQ324" i="2"/>
  <c r="WM323" i="2" l="1"/>
  <c r="WI315" i="2"/>
  <c r="WI328" i="2"/>
  <c r="WE314" i="2"/>
  <c r="EH61" i="10"/>
  <c r="EH63" i="10" s="1"/>
  <c r="WI330" i="2"/>
  <c r="WE325" i="2"/>
  <c r="WI326" i="2" s="1"/>
  <c r="WI327" i="2" s="1"/>
  <c r="WY324" i="2"/>
  <c r="EH64" i="10" l="1"/>
  <c r="EI61" i="10"/>
  <c r="EI63" i="10" s="1"/>
  <c r="WM328" i="2"/>
  <c r="WI314" i="2"/>
  <c r="WI325" i="2"/>
  <c r="WM326" i="2" s="1"/>
  <c r="WM327" i="2" s="1"/>
  <c r="WM330" i="2"/>
  <c r="WM315" i="2"/>
  <c r="XC324" i="2"/>
  <c r="EI64" i="10" l="1"/>
  <c r="WQ323" i="2"/>
  <c r="WU323" i="2"/>
  <c r="WQ315" i="2"/>
  <c r="WQ328" i="2"/>
  <c r="WM314" i="2"/>
  <c r="WQ330" i="2"/>
  <c r="WM325" i="2"/>
  <c r="WQ326" i="2" s="1"/>
  <c r="WQ327" i="2" s="1"/>
  <c r="XG324" i="2"/>
  <c r="WU328" i="2" l="1"/>
  <c r="EJ61" i="10"/>
  <c r="EJ63" i="10" s="1"/>
  <c r="WQ314" i="2"/>
  <c r="WU330" i="2"/>
  <c r="WQ325" i="2"/>
  <c r="WU326" i="2" s="1"/>
  <c r="WU327" i="2" s="1"/>
  <c r="WU315" i="2"/>
  <c r="XK324" i="2"/>
  <c r="EK61" i="10" l="1"/>
  <c r="EK63" i="10" s="1"/>
  <c r="EJ64" i="10"/>
  <c r="WY323" i="2"/>
  <c r="WY315" i="2"/>
  <c r="WY328" i="2"/>
  <c r="WU314" i="2"/>
  <c r="WY330" i="2"/>
  <c r="WU325" i="2"/>
  <c r="WY326" i="2" s="1"/>
  <c r="WY327" i="2" s="1"/>
  <c r="EK64" i="10" l="1"/>
  <c r="EL61" i="10"/>
  <c r="EL63" i="10" s="1"/>
  <c r="XC323" i="2"/>
  <c r="XG323" i="2"/>
  <c r="XC328" i="2"/>
  <c r="WY314" i="2"/>
  <c r="XO324" i="2"/>
  <c r="XP324" i="2" s="1"/>
  <c r="XC330" i="2"/>
  <c r="WY325" i="2"/>
  <c r="XC326" i="2" s="1"/>
  <c r="XC327" i="2" s="1"/>
  <c r="XC315" i="2"/>
  <c r="EL64" i="10" l="1"/>
  <c r="EM61" i="10"/>
  <c r="EM63" i="10" s="1"/>
  <c r="XK323" i="2"/>
  <c r="XG315" i="2"/>
  <c r="XC314" i="2"/>
  <c r="XG330" i="2"/>
  <c r="XC325" i="2"/>
  <c r="XT324" i="2"/>
  <c r="XX324" i="2"/>
  <c r="EM64" i="10" l="1"/>
  <c r="XK328" i="2"/>
  <c r="XG314" i="2"/>
  <c r="XG326" i="2"/>
  <c r="XG327" i="2" s="1"/>
  <c r="XG328" i="2"/>
  <c r="XK330" i="2"/>
  <c r="XG325" i="2"/>
  <c r="XK326" i="2" s="1"/>
  <c r="XK327" i="2" s="1"/>
  <c r="XK315" i="2"/>
  <c r="XO323" i="2"/>
  <c r="XP323" i="2" s="1"/>
  <c r="XT323" i="2" l="1"/>
  <c r="XO315" i="2"/>
  <c r="XO328" i="2"/>
  <c r="XP328" i="2" s="1"/>
  <c r="EN61" i="10"/>
  <c r="EN63" i="10" s="1"/>
  <c r="XK314" i="2"/>
  <c r="XK325" i="2"/>
  <c r="XO326" i="2" s="1"/>
  <c r="XO327" i="2" s="1"/>
  <c r="YB324" i="2"/>
  <c r="YF324" i="2"/>
  <c r="EN64" i="10" l="1"/>
  <c r="EO61" i="10"/>
  <c r="EO63" i="10" s="1"/>
  <c r="XT328" i="2"/>
  <c r="XP315" i="2"/>
  <c r="XO314" i="2"/>
  <c r="XP314" i="2" s="1"/>
  <c r="XP327" i="2"/>
  <c r="XP326" i="2"/>
  <c r="XT330" i="2"/>
  <c r="XO325" i="2"/>
  <c r="XT326" i="2" s="1"/>
  <c r="XT327" i="2" s="1"/>
  <c r="XT315" i="2"/>
  <c r="YJ324" i="2"/>
  <c r="EO64" i="10" l="1"/>
  <c r="EP61" i="10"/>
  <c r="EP63" i="10" s="1"/>
  <c r="XX323" i="2"/>
  <c r="XX315" i="2"/>
  <c r="XX328" i="2"/>
  <c r="XT314" i="2"/>
  <c r="XP325" i="2"/>
  <c r="XO330" i="2"/>
  <c r="XP330" i="2" s="1"/>
  <c r="XX330" i="2"/>
  <c r="XT325" i="2"/>
  <c r="YN324" i="2"/>
  <c r="EP64" i="10" l="1"/>
  <c r="EQ61" i="10"/>
  <c r="EQ63" i="10" s="1"/>
  <c r="YB323" i="2"/>
  <c r="YB315" i="2"/>
  <c r="YB328" i="2"/>
  <c r="XX314" i="2"/>
  <c r="XX326" i="2"/>
  <c r="XX327" i="2" s="1"/>
  <c r="YB330" i="2"/>
  <c r="XX325" i="2"/>
  <c r="YR324" i="2"/>
  <c r="EQ64" i="10" l="1"/>
  <c r="YF323" i="2"/>
  <c r="YF328" i="2"/>
  <c r="YB314" i="2"/>
  <c r="YB326" i="2"/>
  <c r="YB327" i="2" s="1"/>
  <c r="YF330" i="2"/>
  <c r="YB325" i="2"/>
  <c r="YF326" i="2" s="1"/>
  <c r="YF327" i="2" s="1"/>
  <c r="YF315" i="2"/>
  <c r="YV324" i="2"/>
  <c r="YJ323" i="2" l="1"/>
  <c r="YN323" i="2"/>
  <c r="YJ315" i="2"/>
  <c r="YJ328" i="2"/>
  <c r="ER61" i="10"/>
  <c r="ER63" i="10" s="1"/>
  <c r="YF314" i="2"/>
  <c r="YJ330" i="2"/>
  <c r="YF325" i="2"/>
  <c r="YJ326" i="2" s="1"/>
  <c r="YJ327" i="2" s="1"/>
  <c r="YZ324" i="2"/>
  <c r="ER64" i="10" l="1"/>
  <c r="ES61" i="10"/>
  <c r="ES63" i="10" s="1"/>
  <c r="YN315" i="2"/>
  <c r="YJ314" i="2"/>
  <c r="YN330" i="2"/>
  <c r="YJ325" i="2"/>
  <c r="YN326" i="2" s="1"/>
  <c r="YN327" i="2" s="1"/>
  <c r="ZD324" i="2"/>
  <c r="ES64" i="10" l="1"/>
  <c r="ET61" i="10"/>
  <c r="ET63" i="10" s="1"/>
  <c r="YR323" i="2"/>
  <c r="YR328" i="2"/>
  <c r="YN314" i="2"/>
  <c r="YN328" i="2"/>
  <c r="YR330" i="2"/>
  <c r="YN325" i="2"/>
  <c r="YR315" i="2"/>
  <c r="ZH324" i="2"/>
  <c r="ET64" i="10" l="1"/>
  <c r="YV323" i="2"/>
  <c r="YV315" i="2"/>
  <c r="YV328" i="2"/>
  <c r="YR314" i="2"/>
  <c r="YR326" i="2"/>
  <c r="YR327" i="2" s="1"/>
  <c r="YV330" i="2"/>
  <c r="YR325" i="2"/>
  <c r="YV326" i="2" s="1"/>
  <c r="YV327" i="2" s="1"/>
  <c r="ZD323" i="2" l="1"/>
  <c r="YZ323" i="2"/>
  <c r="YZ328" i="2"/>
  <c r="EU61" i="10"/>
  <c r="EU63" i="10" s="1"/>
  <c r="YV314" i="2"/>
  <c r="ZL324" i="2"/>
  <c r="ZM324" i="2" s="1"/>
  <c r="YZ330" i="2"/>
  <c r="YV325" i="2"/>
  <c r="YZ326" i="2" s="1"/>
  <c r="YZ327" i="2" s="1"/>
  <c r="YZ315" i="2"/>
  <c r="EU64" i="10" l="1"/>
  <c r="ZH323" i="2"/>
  <c r="ZD315" i="2"/>
  <c r="YZ314" i="2"/>
  <c r="ZD330" i="2"/>
  <c r="YZ325" i="2"/>
  <c r="ZL323" i="2" l="1"/>
  <c r="ZM323" i="2" s="1"/>
  <c r="ZH328" i="2"/>
  <c r="EV61" i="10"/>
  <c r="EV63" i="10" s="1"/>
  <c r="ZD314" i="2"/>
  <c r="ZD326" i="2"/>
  <c r="ZD327" i="2" s="1"/>
  <c r="ZD328" i="2"/>
  <c r="ZH330" i="2"/>
  <c r="ZD325" i="2"/>
  <c r="ZH326" i="2" s="1"/>
  <c r="ZH327" i="2" s="1"/>
  <c r="ZH315" i="2"/>
  <c r="EW61" i="10" l="1"/>
  <c r="EW63" i="10" s="1"/>
  <c r="EV64" i="10"/>
  <c r="ZL330" i="2"/>
  <c r="ZM330" i="2" s="1"/>
  <c r="ZL328" i="2"/>
  <c r="ZM328" i="2" s="1"/>
  <c r="ZH314" i="2"/>
  <c r="ZH325" i="2"/>
  <c r="ZL326" i="2" s="1"/>
  <c r="ZL327" i="2" s="1"/>
  <c r="EW64" i="10" l="1"/>
  <c r="EX61" i="10"/>
  <c r="EX63" i="10" s="1"/>
  <c r="ZL325" i="2"/>
  <c r="ZM325" i="2" s="1"/>
  <c r="ZL315" i="2"/>
  <c r="ZM315" i="2" s="1"/>
  <c r="ZL314" i="2"/>
  <c r="ZM314" i="2" s="1"/>
  <c r="ZM327" i="2"/>
  <c r="ZM326" i="2"/>
  <c r="EX64" i="10" l="1"/>
  <c r="EY61" i="10" l="1"/>
  <c r="EY63" i="10" s="1"/>
  <c r="EZ61" i="10" l="1"/>
  <c r="EZ63" i="10" s="1"/>
  <c r="EY64" i="10"/>
  <c r="EZ64" i="10" l="1"/>
  <c r="FA61" i="10"/>
  <c r="FA63" i="10" s="1"/>
  <c r="FA64" i="10" l="1"/>
  <c r="FB61" i="10"/>
  <c r="FB63" i="10" s="1"/>
  <c r="FB64" i="10" l="1"/>
  <c r="FC61" i="10"/>
  <c r="FC63" i="10" s="1"/>
  <c r="FC64" i="10" l="1"/>
  <c r="FD61" i="10"/>
  <c r="FD63" i="10" s="1"/>
  <c r="FD64" i="10" l="1"/>
  <c r="FE61" i="10"/>
  <c r="FE63" i="10" s="1"/>
  <c r="FF61" i="10" l="1"/>
  <c r="FF63" i="10" s="1"/>
  <c r="FE64" i="10"/>
  <c r="FF64" i="10" l="1"/>
  <c r="FG61" i="10"/>
  <c r="FG63" i="10" s="1"/>
  <c r="FG64" i="10" l="1"/>
  <c r="FH61" i="10"/>
  <c r="FH63" i="10" s="1"/>
  <c r="FH64" i="10" l="1"/>
  <c r="FI61" i="10"/>
  <c r="FI63" i="10" s="1"/>
  <c r="FI64" i="10" l="1"/>
  <c r="FJ61" i="10"/>
  <c r="FJ63" i="10" s="1"/>
  <c r="FJ64" i="10" l="1"/>
  <c r="FK61" i="10"/>
  <c r="FK63" i="10" s="1"/>
  <c r="FK64" i="10" l="1"/>
  <c r="FL61" i="10"/>
  <c r="FL63" i="10" s="1"/>
  <c r="FL64" i="10" l="1"/>
  <c r="FM61" i="10"/>
  <c r="FM63" i="10" s="1"/>
  <c r="FM64" i="10" l="1"/>
  <c r="FN61" i="10"/>
  <c r="FN63" i="10" s="1"/>
  <c r="FN64" i="10" l="1"/>
  <c r="FO61" i="10"/>
  <c r="FO63" i="10" s="1"/>
  <c r="FO64" i="10" l="1"/>
  <c r="FP61" i="10"/>
  <c r="FP63" i="10" s="1"/>
  <c r="FP64" i="10" l="1"/>
  <c r="FQ61" i="10"/>
  <c r="FQ63" i="10" s="1"/>
  <c r="G316" i="2"/>
  <c r="K316" i="2"/>
  <c r="S316" i="2"/>
  <c r="O316" i="2"/>
  <c r="GH316" i="2"/>
  <c r="GP316" i="2"/>
  <c r="HC316" i="2"/>
  <c r="HC320" i="2" s="1"/>
  <c r="IA316" i="2"/>
  <c r="IA320" i="2" s="1"/>
  <c r="II316" i="2"/>
  <c r="II320" i="2" s="1"/>
  <c r="HO316" i="2"/>
  <c r="HO320" i="2" s="1"/>
  <c r="IM316" i="2"/>
  <c r="IM320" i="2" s="1"/>
  <c r="IE316" i="2"/>
  <c r="IE320" i="2" s="1"/>
  <c r="GU316" i="2"/>
  <c r="HS316" i="2"/>
  <c r="HS320" i="2" s="1"/>
  <c r="HW316" i="2"/>
  <c r="HW320" i="2" s="1"/>
  <c r="HG316" i="2"/>
  <c r="HG320" i="2" s="1"/>
  <c r="HK316" i="2"/>
  <c r="HK320" i="2" s="1"/>
  <c r="GY316" i="2"/>
  <c r="GY320" i="2" s="1"/>
  <c r="MP316" i="2"/>
  <c r="KJ316" i="2"/>
  <c r="KJ320" i="2" s="1"/>
  <c r="JP316" i="2"/>
  <c r="JP320" i="2" s="1"/>
  <c r="IR316" i="2"/>
  <c r="IR320" i="2" s="1"/>
  <c r="IZ316" i="2"/>
  <c r="IZ320" i="2" s="1"/>
  <c r="JD316" i="2"/>
  <c r="JT316" i="2"/>
  <c r="JT320" i="2" s="1"/>
  <c r="IV316" i="2"/>
  <c r="IV320" i="2" s="1"/>
  <c r="JH316" i="2"/>
  <c r="JH320" i="2" s="1"/>
  <c r="KB316" i="2"/>
  <c r="KB320" i="2" s="1"/>
  <c r="JL316" i="2"/>
  <c r="JL320" i="2" s="1"/>
  <c r="KF316" i="2"/>
  <c r="KF320" i="2" s="1"/>
  <c r="JX316" i="2"/>
  <c r="JX320" i="2" s="1"/>
  <c r="KS316" i="2"/>
  <c r="MG316" i="2"/>
  <c r="MG320" i="2" s="1"/>
  <c r="LY316" i="2"/>
  <c r="LY320" i="2" s="1"/>
  <c r="KO316" i="2"/>
  <c r="KO320" i="2" s="1"/>
  <c r="LQ316" i="2"/>
  <c r="LQ320" i="2" s="1"/>
  <c r="LM316" i="2"/>
  <c r="LM320" i="2" s="1"/>
  <c r="LE316" i="2"/>
  <c r="MC316" i="2"/>
  <c r="MC320" i="2" s="1"/>
  <c r="LU316" i="2"/>
  <c r="LU320" i="2" s="1"/>
  <c r="KW316" i="2"/>
  <c r="LI316" i="2"/>
  <c r="NV316" i="2"/>
  <c r="NV320" i="2" s="1"/>
  <c r="NR316" i="2"/>
  <c r="NR320" i="2" s="1"/>
  <c r="NF316" i="2"/>
  <c r="NF320" i="2" s="1"/>
  <c r="NN316" i="2"/>
  <c r="NN320" i="2" s="1"/>
  <c r="MX316" i="2"/>
  <c r="MX320" i="2" s="1"/>
  <c r="LA316" i="2"/>
  <c r="OD316" i="2"/>
  <c r="OD320" i="2" s="1"/>
  <c r="NB316" i="2"/>
  <c r="NB320" i="2" s="1"/>
  <c r="MT316" i="2"/>
  <c r="MT320" i="2" s="1"/>
  <c r="NJ316" i="2"/>
  <c r="NJ320" i="2" s="1"/>
  <c r="OM316" i="2"/>
  <c r="OM320" i="2" s="1"/>
  <c r="PW316" i="2"/>
  <c r="PW320" i="2" s="1"/>
  <c r="ML316" i="2"/>
  <c r="ML320" i="2" s="1"/>
  <c r="OQ316" i="2"/>
  <c r="OQ320" i="2" s="1"/>
  <c r="OI316" i="2"/>
  <c r="OI320" i="2" s="1"/>
  <c r="QA316" i="2"/>
  <c r="QA320" i="2" s="1"/>
  <c r="PO316" i="2"/>
  <c r="PO320" i="2" s="1"/>
  <c r="PS316" i="2"/>
  <c r="PS320" i="2" s="1"/>
  <c r="OU316" i="2"/>
  <c r="OU320" i="2" s="1"/>
  <c r="QF316" i="2"/>
  <c r="QF320" i="2" s="1"/>
  <c r="OY316" i="2"/>
  <c r="PG316" i="2"/>
  <c r="PG320" i="2" s="1"/>
  <c r="PK316" i="2"/>
  <c r="PK320" i="2" s="1"/>
  <c r="NZ316" i="2"/>
  <c r="NZ320" i="2" s="1"/>
  <c r="PC316" i="2"/>
  <c r="PC320" i="2" s="1"/>
  <c r="RP316" i="2"/>
  <c r="RP320" i="2" s="1"/>
  <c r="QN316" i="2"/>
  <c r="QN320" i="2" s="1"/>
  <c r="RL316" i="2"/>
  <c r="RL320" i="2" s="1"/>
  <c r="QV316" i="2"/>
  <c r="QV320" i="2" s="1"/>
  <c r="QZ316" i="2"/>
  <c r="QZ320" i="2" s="1"/>
  <c r="QJ316" i="2"/>
  <c r="QJ320" i="2" s="1"/>
  <c r="QR316" i="2"/>
  <c r="RT316" i="2"/>
  <c r="RT320" i="2" s="1"/>
  <c r="RX316" i="2"/>
  <c r="RX320" i="2" s="1"/>
  <c r="RD316" i="2"/>
  <c r="RD320" i="2" s="1"/>
  <c r="RH316" i="2"/>
  <c r="RH320" i="2" s="1"/>
  <c r="SS316" i="2"/>
  <c r="SS320" i="2" s="1"/>
  <c r="TM316" i="2"/>
  <c r="TM320" i="2" s="1"/>
  <c r="SW316" i="2"/>
  <c r="SW320" i="2" s="1"/>
  <c r="SO316" i="2"/>
  <c r="SO320" i="2" s="1"/>
  <c r="SK316" i="2"/>
  <c r="TA316" i="2"/>
  <c r="TA320" i="2" s="1"/>
  <c r="TI316" i="2"/>
  <c r="TI320" i="2" s="1"/>
  <c r="TQ316" i="2"/>
  <c r="TQ320" i="2" s="1"/>
  <c r="SG316" i="2"/>
  <c r="SG320" i="2" s="1"/>
  <c r="TU316" i="2"/>
  <c r="TU320" i="2" s="1"/>
  <c r="TE316" i="2"/>
  <c r="TE320" i="2" s="1"/>
  <c r="SC316" i="2"/>
  <c r="SC320" i="2" s="1"/>
  <c r="UH316" i="2"/>
  <c r="UH320" i="2" s="1"/>
  <c r="UL316" i="2"/>
  <c r="UL320" i="2" s="1"/>
  <c r="VF316" i="2"/>
  <c r="VF320" i="2" s="1"/>
  <c r="VR316" i="2"/>
  <c r="VR320" i="2" s="1"/>
  <c r="UP316" i="2"/>
  <c r="UP320" i="2" s="1"/>
  <c r="UD316" i="2"/>
  <c r="UX316" i="2"/>
  <c r="UX320" i="2" s="1"/>
  <c r="VN316" i="2"/>
  <c r="VN320" i="2" s="1"/>
  <c r="VB316" i="2"/>
  <c r="VB320" i="2" s="1"/>
  <c r="VJ316" i="2"/>
  <c r="VJ320" i="2" s="1"/>
  <c r="UT316" i="2"/>
  <c r="UT320" i="2" s="1"/>
  <c r="TZ316" i="2"/>
  <c r="TZ320" i="2" s="1"/>
  <c r="WY316" i="2"/>
  <c r="WY320" i="2" s="1"/>
  <c r="XC316" i="2"/>
  <c r="XC320" i="2" s="1"/>
  <c r="XK316" i="2"/>
  <c r="XK320" i="2" s="1"/>
  <c r="XG316" i="2"/>
  <c r="XG320" i="2" s="1"/>
  <c r="XO316" i="2"/>
  <c r="XO320" i="2" s="1"/>
  <c r="WA316" i="2"/>
  <c r="WA320" i="2" s="1"/>
  <c r="WQ316" i="2"/>
  <c r="WQ320" i="2" s="1"/>
  <c r="VW316" i="2"/>
  <c r="VW320" i="2" s="1"/>
  <c r="WU316" i="2"/>
  <c r="WU320" i="2" s="1"/>
  <c r="WM316" i="2"/>
  <c r="WI316" i="2"/>
  <c r="WI320" i="2" s="1"/>
  <c r="WE316" i="2"/>
  <c r="WE320" i="2" s="1"/>
  <c r="YN316" i="2"/>
  <c r="YN320" i="2" s="1"/>
  <c r="XX316" i="2"/>
  <c r="XX320" i="2" s="1"/>
  <c r="ZD316" i="2"/>
  <c r="ZD320" i="2" s="1"/>
  <c r="ZH316" i="2"/>
  <c r="ZH320" i="2" s="1"/>
  <c r="YZ316" i="2"/>
  <c r="YZ320" i="2" s="1"/>
  <c r="XT316" i="2"/>
  <c r="XT320" i="2" s="1"/>
  <c r="ZL316" i="2"/>
  <c r="YV316" i="2"/>
  <c r="YV320" i="2" s="1"/>
  <c r="YF316" i="2"/>
  <c r="YF320" i="2" s="1"/>
  <c r="YJ316" i="2"/>
  <c r="YJ320" i="2" s="1"/>
  <c r="YR316" i="2"/>
  <c r="YR320" i="2" s="1"/>
  <c r="YB316" i="2"/>
  <c r="YB320" i="2" s="1"/>
  <c r="FQ64" i="10" l="1"/>
  <c r="AE316" i="2"/>
  <c r="AE320" i="2" s="1"/>
  <c r="AU316" i="2"/>
  <c r="W316" i="2"/>
  <c r="W320" i="2" s="1"/>
  <c r="AQ316" i="2"/>
  <c r="AM316" i="2"/>
  <c r="AA316" i="2"/>
  <c r="AI316" i="2"/>
  <c r="FF320" i="2"/>
  <c r="GD320" i="2"/>
  <c r="GL320" i="2"/>
  <c r="DM320" i="2"/>
  <c r="DY320" i="2"/>
  <c r="ES320" i="2"/>
  <c r="EO320" i="2"/>
  <c r="EC320" i="2"/>
  <c r="CR320" i="2"/>
  <c r="CF320" i="2"/>
  <c r="S320" i="2"/>
  <c r="FR320" i="2"/>
  <c r="GP320" i="2"/>
  <c r="GH320" i="2"/>
  <c r="DI320" i="2"/>
  <c r="DQ320" i="2"/>
  <c r="EG320" i="2"/>
  <c r="CN320" i="2"/>
  <c r="BP320" i="2"/>
  <c r="K320" i="2"/>
  <c r="AY320" i="2"/>
  <c r="EX320" i="2"/>
  <c r="FZ320" i="2"/>
  <c r="DU320" i="2"/>
  <c r="DA320" i="2"/>
  <c r="CJ320" i="2"/>
  <c r="O320" i="2"/>
  <c r="FV320" i="2"/>
  <c r="FJ320" i="2"/>
  <c r="FN320" i="2"/>
  <c r="EK320" i="2"/>
  <c r="CB320" i="2"/>
  <c r="BX320" i="2"/>
  <c r="BT320" i="2"/>
  <c r="TV316" i="2"/>
  <c r="SK320" i="2"/>
  <c r="TV320" i="2" s="1"/>
  <c r="OE316" i="2"/>
  <c r="MP320" i="2"/>
  <c r="MH316" i="2"/>
  <c r="IN316" i="2"/>
  <c r="GU320" i="2"/>
  <c r="CW316" i="2"/>
  <c r="CV320" i="2"/>
  <c r="RY316" i="2"/>
  <c r="QR320" i="2"/>
  <c r="RY320" i="2" s="1"/>
  <c r="KK316" i="2"/>
  <c r="JD320" i="2"/>
  <c r="ZM316" i="2"/>
  <c r="ZL320" i="2"/>
  <c r="XP316" i="2"/>
  <c r="WM320" i="2"/>
  <c r="VS316" i="2"/>
  <c r="UD320" i="2"/>
  <c r="QB316" i="2"/>
  <c r="OY320" i="2"/>
  <c r="GQ316" i="2"/>
  <c r="FB320" i="2"/>
  <c r="ET316" i="2"/>
  <c r="DE320" i="2"/>
  <c r="G320" i="2"/>
  <c r="AI320" i="2" l="1"/>
  <c r="AU320" i="2"/>
  <c r="AM320" i="2"/>
  <c r="AQ320" i="2"/>
  <c r="CW320" i="2"/>
  <c r="GQ320" i="2"/>
  <c r="OE320" i="2"/>
  <c r="ZM320" i="2"/>
  <c r="IN320" i="2"/>
  <c r="ET320" i="2"/>
  <c r="QB320" i="2"/>
  <c r="KK320" i="2"/>
  <c r="VS320" i="2"/>
  <c r="XP320" i="2"/>
  <c r="AA320" i="2" l="1"/>
  <c r="AZ316" i="2"/>
  <c r="AZ320" i="2" l="1"/>
  <c r="R1" i="7" l="1"/>
  <c r="A1" i="9"/>
  <c r="A1" i="3"/>
  <c r="B205" i="2"/>
  <c r="E2" i="16"/>
  <c r="E1" i="16" s="1"/>
  <c r="A81" i="10"/>
  <c r="A80" i="10"/>
  <c r="A96" i="10"/>
  <c r="A97" i="10"/>
  <c r="E11" i="2"/>
  <c r="ES11" i="8" l="1"/>
  <c r="EO11" i="8" s="1"/>
  <c r="ES19" i="8"/>
  <c r="EO19" i="8" s="1"/>
  <c r="ES29" i="8"/>
  <c r="EO29" i="8" s="1"/>
  <c r="ES37" i="8"/>
  <c r="EO37" i="8" s="1"/>
  <c r="ES43" i="8"/>
  <c r="EO43" i="8" s="1"/>
  <c r="ES51" i="8"/>
  <c r="EO51" i="8" s="1"/>
  <c r="ES57" i="8"/>
  <c r="EO57" i="8" s="1"/>
  <c r="ES63" i="8"/>
  <c r="EO63" i="8" s="1"/>
  <c r="ES67" i="8"/>
  <c r="EO67" i="8" s="1"/>
  <c r="ES9" i="8"/>
  <c r="EO9" i="8" s="1"/>
  <c r="ES13" i="8"/>
  <c r="EO13" i="8" s="1"/>
  <c r="ES17" i="8"/>
  <c r="EO17" i="8" s="1"/>
  <c r="ES23" i="8"/>
  <c r="EO23" i="8" s="1"/>
  <c r="ES31" i="8"/>
  <c r="EO31" i="8" s="1"/>
  <c r="ES35" i="8"/>
  <c r="EO35" i="8" s="1"/>
  <c r="ES41" i="8"/>
  <c r="EO41" i="8" s="1"/>
  <c r="ES47" i="8"/>
  <c r="EO47" i="8" s="1"/>
  <c r="ES53" i="8"/>
  <c r="EO53" i="8" s="1"/>
  <c r="ES59" i="8"/>
  <c r="EO59" i="8" s="1"/>
  <c r="ES65" i="8"/>
  <c r="EO65" i="8" s="1"/>
  <c r="ES7" i="8"/>
  <c r="EO7" i="8" s="1"/>
  <c r="ES15" i="8"/>
  <c r="EO15" i="8" s="1"/>
  <c r="ES21" i="8"/>
  <c r="EO21" i="8" s="1"/>
  <c r="ES25" i="8"/>
  <c r="EO25" i="8" s="1"/>
  <c r="ES27" i="8"/>
  <c r="EO27" i="8" s="1"/>
  <c r="ES33" i="8"/>
  <c r="EO33" i="8" s="1"/>
  <c r="ES39" i="8"/>
  <c r="EO39" i="8" s="1"/>
  <c r="ES45" i="8"/>
  <c r="EO45" i="8" s="1"/>
  <c r="ES49" i="8"/>
  <c r="EO49" i="8" s="1"/>
  <c r="ES55" i="8"/>
  <c r="EO55" i="8" s="1"/>
  <c r="ES61" i="8"/>
  <c r="EO61" i="8" s="1"/>
  <c r="ES69" i="8"/>
  <c r="EO69" i="8" s="1"/>
  <c r="ES60" i="8"/>
  <c r="EO60" i="8" s="1"/>
  <c r="ES20" i="8"/>
  <c r="EO20" i="8" s="1"/>
  <c r="ES66" i="8"/>
  <c r="EO66" i="8" s="1"/>
  <c r="ES14" i="8"/>
  <c r="EO14" i="8" s="1"/>
  <c r="ES52" i="8"/>
  <c r="EO52" i="8" s="1"/>
  <c r="ES64" i="8"/>
  <c r="EO64" i="8" s="1"/>
  <c r="ES58" i="8"/>
  <c r="EO58" i="8" s="1"/>
  <c r="ES70" i="8"/>
  <c r="EO70" i="8" s="1"/>
  <c r="ES40" i="8"/>
  <c r="EO40" i="8" s="1"/>
  <c r="ES56" i="8"/>
  <c r="EO56" i="8" s="1"/>
  <c r="ES50" i="8"/>
  <c r="EO50" i="8" s="1"/>
  <c r="ES62" i="8"/>
  <c r="EO62" i="8" s="1"/>
  <c r="ES32" i="8"/>
  <c r="EO32" i="8" s="1"/>
  <c r="ES44" i="8"/>
  <c r="EO44" i="8" s="1"/>
  <c r="ES42" i="8"/>
  <c r="EO42" i="8" s="1"/>
  <c r="ES54" i="8"/>
  <c r="EO54" i="8" s="1"/>
  <c r="ES24" i="8"/>
  <c r="EO24" i="8" s="1"/>
  <c r="ES36" i="8"/>
  <c r="EO36" i="8" s="1"/>
  <c r="ES34" i="8"/>
  <c r="EO34" i="8" s="1"/>
  <c r="ES46" i="8"/>
  <c r="EO46" i="8" s="1"/>
  <c r="ES8" i="8"/>
  <c r="EO8" i="8" s="1"/>
  <c r="ES28" i="8"/>
  <c r="EO28" i="8" s="1"/>
  <c r="ES26" i="8"/>
  <c r="EO26" i="8" s="1"/>
  <c r="ES38" i="8"/>
  <c r="EO38" i="8" s="1"/>
  <c r="ES12" i="8"/>
  <c r="EO12" i="8" s="1"/>
  <c r="ES10" i="8"/>
  <c r="EO10" i="8" s="1"/>
  <c r="ES18" i="8"/>
  <c r="EO18" i="8" s="1"/>
  <c r="ES68" i="8"/>
  <c r="EO68" i="8" s="1"/>
  <c r="ES16" i="8"/>
  <c r="EO16" i="8" s="1"/>
  <c r="ES22" i="8"/>
  <c r="EO22" i="8" s="1"/>
  <c r="ES30" i="8"/>
  <c r="EO30" i="8" s="1"/>
  <c r="ES48" i="8"/>
  <c r="EO48" i="8" s="1"/>
  <c r="ES6" i="8"/>
  <c r="ES5" i="8"/>
  <c r="ES4" i="8"/>
  <c r="ES3" i="8"/>
  <c r="ES126" i="8"/>
  <c r="EO126" i="8" s="1"/>
  <c r="ES75" i="8"/>
  <c r="EO75" i="8" s="1"/>
  <c r="ES91" i="8"/>
  <c r="EO91" i="8" s="1"/>
  <c r="ES107" i="8"/>
  <c r="EO107" i="8" s="1"/>
  <c r="ES123" i="8"/>
  <c r="EO123" i="8" s="1"/>
  <c r="ES139" i="8"/>
  <c r="EO139" i="8" s="1"/>
  <c r="ES155" i="8"/>
  <c r="EO155" i="8" s="1"/>
  <c r="ES102" i="8"/>
  <c r="EO102" i="8" s="1"/>
  <c r="ES142" i="8"/>
  <c r="EO142" i="8" s="1"/>
  <c r="ES76" i="8"/>
  <c r="EO76" i="8" s="1"/>
  <c r="ES92" i="8"/>
  <c r="EO92" i="8" s="1"/>
  <c r="ES108" i="8"/>
  <c r="EO108" i="8" s="1"/>
  <c r="ES124" i="8"/>
  <c r="EO124" i="8" s="1"/>
  <c r="ES140" i="8"/>
  <c r="EO140" i="8" s="1"/>
  <c r="ES156" i="8"/>
  <c r="EO156" i="8" s="1"/>
  <c r="ES110" i="8"/>
  <c r="EO110" i="8" s="1"/>
  <c r="ES150" i="8"/>
  <c r="EO150" i="8" s="1"/>
  <c r="ES81" i="8"/>
  <c r="EO81" i="8" s="1"/>
  <c r="ES97" i="8"/>
  <c r="EO97" i="8" s="1"/>
  <c r="ES113" i="8"/>
  <c r="EO113" i="8" s="1"/>
  <c r="ES129" i="8"/>
  <c r="EO129" i="8" s="1"/>
  <c r="ES145" i="8"/>
  <c r="EO145" i="8" s="1"/>
  <c r="ES161" i="8"/>
  <c r="EO161" i="8" s="1"/>
  <c r="ES82" i="8"/>
  <c r="EO82" i="8" s="1"/>
  <c r="ES138" i="8"/>
  <c r="EO138" i="8" s="1"/>
  <c r="ES79" i="8"/>
  <c r="EO79" i="8" s="1"/>
  <c r="ES95" i="8"/>
  <c r="EO95" i="8" s="1"/>
  <c r="ES111" i="8"/>
  <c r="EO111" i="8" s="1"/>
  <c r="ES127" i="8"/>
  <c r="EO127" i="8" s="1"/>
  <c r="ES143" i="8"/>
  <c r="EO143" i="8" s="1"/>
  <c r="ES159" i="8"/>
  <c r="EO159" i="8" s="1"/>
  <c r="ES114" i="8"/>
  <c r="EO114" i="8" s="1"/>
  <c r="ES154" i="8"/>
  <c r="EO154" i="8" s="1"/>
  <c r="ES80" i="8"/>
  <c r="EO80" i="8" s="1"/>
  <c r="ES96" i="8"/>
  <c r="EO96" i="8" s="1"/>
  <c r="ES112" i="8"/>
  <c r="EO112" i="8" s="1"/>
  <c r="ES128" i="8"/>
  <c r="EO128" i="8" s="1"/>
  <c r="ES144" i="8"/>
  <c r="EO144" i="8" s="1"/>
  <c r="ES160" i="8"/>
  <c r="EO160" i="8" s="1"/>
  <c r="ES78" i="8"/>
  <c r="EO78" i="8" s="1"/>
  <c r="ES118" i="8"/>
  <c r="EO118" i="8" s="1"/>
  <c r="ES166" i="8"/>
  <c r="EO166" i="8" s="1"/>
  <c r="ES85" i="8"/>
  <c r="EO85" i="8" s="1"/>
  <c r="ES101" i="8"/>
  <c r="EO101" i="8" s="1"/>
  <c r="ES117" i="8"/>
  <c r="EO117" i="8" s="1"/>
  <c r="ES133" i="8"/>
  <c r="EO133" i="8" s="1"/>
  <c r="ES149" i="8"/>
  <c r="EO149" i="8" s="1"/>
  <c r="ES165" i="8"/>
  <c r="EO165" i="8" s="1"/>
  <c r="ES94" i="8"/>
  <c r="EO94" i="8" s="1"/>
  <c r="ES158" i="8"/>
  <c r="EO158" i="8" s="1"/>
  <c r="ES83" i="8"/>
  <c r="EO83" i="8" s="1"/>
  <c r="ES99" i="8"/>
  <c r="EO99" i="8" s="1"/>
  <c r="ES115" i="8"/>
  <c r="EO115" i="8" s="1"/>
  <c r="ES131" i="8"/>
  <c r="EO131" i="8" s="1"/>
  <c r="ES147" i="8"/>
  <c r="EO147" i="8" s="1"/>
  <c r="ES163" i="8"/>
  <c r="EO163" i="8" s="1"/>
  <c r="ES74" i="8"/>
  <c r="EO74" i="8" s="1"/>
  <c r="ES122" i="8"/>
  <c r="EO122" i="8" s="1"/>
  <c r="ES162" i="8"/>
  <c r="EO162" i="8" s="1"/>
  <c r="ES84" i="8"/>
  <c r="EO84" i="8" s="1"/>
  <c r="ES100" i="8"/>
  <c r="EO100" i="8" s="1"/>
  <c r="ES116" i="8"/>
  <c r="EO116" i="8" s="1"/>
  <c r="ES132" i="8"/>
  <c r="EO132" i="8" s="1"/>
  <c r="ES148" i="8"/>
  <c r="EO148" i="8" s="1"/>
  <c r="ES164" i="8"/>
  <c r="EO164" i="8" s="1"/>
  <c r="ES86" i="8"/>
  <c r="EO86" i="8" s="1"/>
  <c r="ES134" i="8"/>
  <c r="EO134" i="8" s="1"/>
  <c r="ES73" i="8"/>
  <c r="EO73" i="8" s="1"/>
  <c r="ES89" i="8"/>
  <c r="EO89" i="8" s="1"/>
  <c r="ES105" i="8"/>
  <c r="EO105" i="8" s="1"/>
  <c r="ES121" i="8"/>
  <c r="EO121" i="8" s="1"/>
  <c r="ES137" i="8"/>
  <c r="EO137" i="8" s="1"/>
  <c r="ES153" i="8"/>
  <c r="EO153" i="8" s="1"/>
  <c r="ES169" i="8"/>
  <c r="ES106" i="8"/>
  <c r="EO106" i="8" s="1"/>
  <c r="ES71" i="8"/>
  <c r="EO71" i="8" s="1"/>
  <c r="ES87" i="8"/>
  <c r="EO87" i="8" s="1"/>
  <c r="ES103" i="8"/>
  <c r="EO103" i="8" s="1"/>
  <c r="ES119" i="8"/>
  <c r="EO119" i="8" s="1"/>
  <c r="ES135" i="8"/>
  <c r="EO135" i="8" s="1"/>
  <c r="ES151" i="8"/>
  <c r="EO151" i="8" s="1"/>
  <c r="ES167" i="8"/>
  <c r="ES90" i="8"/>
  <c r="EO90" i="8" s="1"/>
  <c r="ES130" i="8"/>
  <c r="EO130" i="8" s="1"/>
  <c r="ES72" i="8"/>
  <c r="EO72" i="8" s="1"/>
  <c r="ES88" i="8"/>
  <c r="EO88" i="8" s="1"/>
  <c r="ES104" i="8"/>
  <c r="EO104" i="8" s="1"/>
  <c r="ES120" i="8"/>
  <c r="EO120" i="8" s="1"/>
  <c r="ES136" i="8"/>
  <c r="EO136" i="8" s="1"/>
  <c r="ES152" i="8"/>
  <c r="EO152" i="8" s="1"/>
  <c r="ES168" i="8"/>
  <c r="ES98" i="8"/>
  <c r="EO98" i="8" s="1"/>
  <c r="ES146" i="8"/>
  <c r="EO146" i="8" s="1"/>
  <c r="ES77" i="8"/>
  <c r="EO77" i="8" s="1"/>
  <c r="ES93" i="8"/>
  <c r="EO93" i="8" s="1"/>
  <c r="ES109" i="8"/>
  <c r="EO109" i="8" s="1"/>
  <c r="ES125" i="8"/>
  <c r="EO125" i="8" s="1"/>
  <c r="ES141" i="8"/>
  <c r="EO141" i="8" s="1"/>
  <c r="ES157" i="8"/>
  <c r="EO157" i="8" s="1"/>
  <c r="B47" i="6"/>
  <c r="B83" i="6" s="1"/>
  <c r="B119" i="6" s="1"/>
  <c r="B155" i="6" s="1"/>
  <c r="B191" i="6" s="1"/>
  <c r="B227" i="6" s="1"/>
  <c r="B64" i="6"/>
  <c r="B100" i="6" s="1"/>
  <c r="B136" i="6" s="1"/>
  <c r="B172" i="6" s="1"/>
  <c r="B208" i="6" s="1"/>
  <c r="B244" i="6" s="1"/>
  <c r="B60" i="6"/>
  <c r="B96" i="6" s="1"/>
  <c r="B132" i="6" s="1"/>
  <c r="B168" i="6" s="1"/>
  <c r="B204" i="6" s="1"/>
  <c r="B240" i="6" s="1"/>
  <c r="B65" i="6"/>
  <c r="B101" i="6" s="1"/>
  <c r="B137" i="6" s="1"/>
  <c r="B173" i="6" s="1"/>
  <c r="B209" i="6" s="1"/>
  <c r="B245" i="6" s="1"/>
  <c r="B61" i="6"/>
  <c r="B97" i="6" s="1"/>
  <c r="B133" i="6" s="1"/>
  <c r="B169" i="6" s="1"/>
  <c r="B205" i="6" s="1"/>
  <c r="B241" i="6" s="1"/>
  <c r="B62" i="6"/>
  <c r="B98" i="6" s="1"/>
  <c r="B134" i="6" s="1"/>
  <c r="B170" i="6" s="1"/>
  <c r="B206" i="6" s="1"/>
  <c r="B242" i="6" s="1"/>
  <c r="B63" i="6"/>
  <c r="B99" i="6" s="1"/>
  <c r="B135" i="6" s="1"/>
  <c r="B171" i="6" s="1"/>
  <c r="B207" i="6" s="1"/>
  <c r="B243" i="6" s="1"/>
  <c r="B1" i="6"/>
  <c r="B59" i="6"/>
  <c r="B95" i="6" s="1"/>
  <c r="B131" i="6" s="1"/>
  <c r="B167" i="6" s="1"/>
  <c r="B203" i="6" s="1"/>
  <c r="B239" i="6" s="1"/>
  <c r="E266" i="2"/>
  <c r="G205" i="2"/>
  <c r="K205" i="2" s="1"/>
  <c r="O205" i="2" s="1"/>
  <c r="S205" i="2" s="1"/>
  <c r="W205" i="2" s="1"/>
  <c r="AA205" i="2" s="1"/>
  <c r="AE205" i="2" s="1"/>
  <c r="AI205" i="2" s="1"/>
  <c r="AM205" i="2" s="1"/>
  <c r="AQ205" i="2" s="1"/>
  <c r="AU205" i="2" s="1"/>
  <c r="AY205" i="2" s="1"/>
  <c r="F205" i="2"/>
  <c r="J205" i="2" s="1"/>
  <c r="N205" i="2" s="1"/>
  <c r="R205" i="2" s="1"/>
  <c r="V205" i="2" s="1"/>
  <c r="Z205" i="2" s="1"/>
  <c r="AD205" i="2" s="1"/>
  <c r="AH205" i="2" s="1"/>
  <c r="AL205" i="2" s="1"/>
  <c r="AP205" i="2" s="1"/>
  <c r="AT205" i="2" s="1"/>
  <c r="AX205" i="2" s="1"/>
  <c r="BC205" i="2" s="1"/>
  <c r="BG205" i="2" s="1"/>
  <c r="BK205" i="2" s="1"/>
  <c r="BO205" i="2" s="1"/>
  <c r="BS205" i="2" s="1"/>
  <c r="BW205" i="2" s="1"/>
  <c r="CA205" i="2" s="1"/>
  <c r="CE205" i="2" s="1"/>
  <c r="CI205" i="2" s="1"/>
  <c r="CM205" i="2" s="1"/>
  <c r="CQ205" i="2" s="1"/>
  <c r="CU205" i="2" s="1"/>
  <c r="CZ205" i="2" s="1"/>
  <c r="DD205" i="2" s="1"/>
  <c r="DH205" i="2" s="1"/>
  <c r="DL205" i="2" s="1"/>
  <c r="DP205" i="2" s="1"/>
  <c r="DT205" i="2" s="1"/>
  <c r="DX205" i="2" s="1"/>
  <c r="EB205" i="2" s="1"/>
  <c r="EF205" i="2" s="1"/>
  <c r="EJ205" i="2" s="1"/>
  <c r="EN205" i="2" s="1"/>
  <c r="ER205" i="2" s="1"/>
  <c r="EW205" i="2" s="1"/>
  <c r="FA205" i="2" s="1"/>
  <c r="FE205" i="2" s="1"/>
  <c r="FI205" i="2" s="1"/>
  <c r="FM205" i="2" s="1"/>
  <c r="FQ205" i="2" s="1"/>
  <c r="FU205" i="2" s="1"/>
  <c r="FY205" i="2" s="1"/>
  <c r="GC205" i="2" s="1"/>
  <c r="GG205" i="2" s="1"/>
  <c r="GK205" i="2" s="1"/>
  <c r="GO205" i="2" s="1"/>
  <c r="GT205" i="2" s="1"/>
  <c r="GX205" i="2" s="1"/>
  <c r="HB205" i="2" s="1"/>
  <c r="HF205" i="2" s="1"/>
  <c r="HJ205" i="2" s="1"/>
  <c r="HN205" i="2" s="1"/>
  <c r="HR205" i="2" s="1"/>
  <c r="HV205" i="2" s="1"/>
  <c r="HZ205" i="2" s="1"/>
  <c r="ID205" i="2" s="1"/>
  <c r="IH205" i="2" s="1"/>
  <c r="IL205" i="2" s="1"/>
  <c r="IQ205" i="2" s="1"/>
  <c r="IU205" i="2" s="1"/>
  <c r="IY205" i="2" s="1"/>
  <c r="JC205" i="2" s="1"/>
  <c r="JG205" i="2" s="1"/>
  <c r="JK205" i="2" s="1"/>
  <c r="JO205" i="2" s="1"/>
  <c r="JS205" i="2" s="1"/>
  <c r="JW205" i="2" s="1"/>
  <c r="KA205" i="2" s="1"/>
  <c r="KE205" i="2" s="1"/>
  <c r="KI205" i="2" s="1"/>
  <c r="KN205" i="2" s="1"/>
  <c r="KR205" i="2" s="1"/>
  <c r="KV205" i="2" s="1"/>
  <c r="KZ205" i="2" s="1"/>
  <c r="LD205" i="2" s="1"/>
  <c r="LH205" i="2" s="1"/>
  <c r="LL205" i="2" s="1"/>
  <c r="LP205" i="2" s="1"/>
  <c r="LT205" i="2" s="1"/>
  <c r="LX205" i="2" s="1"/>
  <c r="MB205" i="2" s="1"/>
  <c r="MF205" i="2" s="1"/>
  <c r="MK205" i="2" s="1"/>
  <c r="MO205" i="2" s="1"/>
  <c r="MS205" i="2" s="1"/>
  <c r="MW205" i="2" s="1"/>
  <c r="NA205" i="2" s="1"/>
  <c r="NE205" i="2" s="1"/>
  <c r="NI205" i="2" s="1"/>
  <c r="NM205" i="2" s="1"/>
  <c r="NQ205" i="2" s="1"/>
  <c r="NU205" i="2" s="1"/>
  <c r="NY205" i="2" s="1"/>
  <c r="OC205" i="2" s="1"/>
  <c r="OH205" i="2" s="1"/>
  <c r="OL205" i="2" s="1"/>
  <c r="OP205" i="2" s="1"/>
  <c r="OT205" i="2" s="1"/>
  <c r="OX205" i="2" s="1"/>
  <c r="PB205" i="2" s="1"/>
  <c r="PF205" i="2" s="1"/>
  <c r="PJ205" i="2" s="1"/>
  <c r="PN205" i="2" s="1"/>
  <c r="PR205" i="2" s="1"/>
  <c r="PV205" i="2" s="1"/>
  <c r="PZ205" i="2" s="1"/>
  <c r="QE205" i="2" s="1"/>
  <c r="QI205" i="2" s="1"/>
  <c r="QM205" i="2" s="1"/>
  <c r="QQ205" i="2" s="1"/>
  <c r="QU205" i="2" s="1"/>
  <c r="QY205" i="2" s="1"/>
  <c r="RC205" i="2" s="1"/>
  <c r="RG205" i="2" s="1"/>
  <c r="RK205" i="2" s="1"/>
  <c r="RO205" i="2" s="1"/>
  <c r="RS205" i="2" s="1"/>
  <c r="RW205" i="2" s="1"/>
  <c r="SB205" i="2" s="1"/>
  <c r="SF205" i="2" s="1"/>
  <c r="SJ205" i="2" s="1"/>
  <c r="SN205" i="2" s="1"/>
  <c r="SR205" i="2" s="1"/>
  <c r="SV205" i="2" s="1"/>
  <c r="SZ205" i="2" s="1"/>
  <c r="TD205" i="2" s="1"/>
  <c r="TH205" i="2" s="1"/>
  <c r="TL205" i="2" s="1"/>
  <c r="TP205" i="2" s="1"/>
  <c r="TT205" i="2" s="1"/>
  <c r="TY205" i="2" s="1"/>
  <c r="UC205" i="2" s="1"/>
  <c r="UG205" i="2" s="1"/>
  <c r="UK205" i="2" s="1"/>
  <c r="UO205" i="2" s="1"/>
  <c r="US205" i="2" s="1"/>
  <c r="UW205" i="2" s="1"/>
  <c r="VA205" i="2" s="1"/>
  <c r="VE205" i="2" s="1"/>
  <c r="VI205" i="2" s="1"/>
  <c r="VM205" i="2" s="1"/>
  <c r="VQ205" i="2" s="1"/>
  <c r="VV205" i="2" s="1"/>
  <c r="VZ205" i="2" s="1"/>
  <c r="WD205" i="2" s="1"/>
  <c r="WH205" i="2" s="1"/>
  <c r="WL205" i="2" s="1"/>
  <c r="WP205" i="2" s="1"/>
  <c r="WT205" i="2" s="1"/>
  <c r="WX205" i="2" s="1"/>
  <c r="XB205" i="2" s="1"/>
  <c r="XF205" i="2" s="1"/>
  <c r="XJ205" i="2" s="1"/>
  <c r="XN205" i="2" s="1"/>
  <c r="XS205" i="2" s="1"/>
  <c r="XW205" i="2" s="1"/>
  <c r="YA205" i="2" s="1"/>
  <c r="YE205" i="2" s="1"/>
  <c r="YI205" i="2" s="1"/>
  <c r="YM205" i="2" s="1"/>
  <c r="YQ205" i="2" s="1"/>
  <c r="YU205" i="2" s="1"/>
  <c r="YY205" i="2" s="1"/>
  <c r="ZC205" i="2" s="1"/>
  <c r="ZG205" i="2" s="1"/>
  <c r="ZK205" i="2" s="1"/>
  <c r="E205" i="2"/>
  <c r="I205" i="2" s="1"/>
  <c r="M205" i="2" s="1"/>
  <c r="Q205" i="2" s="1"/>
  <c r="U205" i="2" s="1"/>
  <c r="Y205" i="2" s="1"/>
  <c r="AC205" i="2" s="1"/>
  <c r="AG205" i="2" s="1"/>
  <c r="AK205" i="2" s="1"/>
  <c r="AO205" i="2" s="1"/>
  <c r="AS205" i="2" s="1"/>
  <c r="AW205" i="2" s="1"/>
  <c r="BB205" i="2" s="1"/>
  <c r="BF205" i="2" s="1"/>
  <c r="BJ205" i="2" s="1"/>
  <c r="BN205" i="2" s="1"/>
  <c r="BR205" i="2" s="1"/>
  <c r="BV205" i="2" s="1"/>
  <c r="BZ205" i="2" s="1"/>
  <c r="CD205" i="2" s="1"/>
  <c r="CH205" i="2" s="1"/>
  <c r="CL205" i="2" s="1"/>
  <c r="CP205" i="2" s="1"/>
  <c r="CT205" i="2" s="1"/>
  <c r="CY205" i="2" s="1"/>
  <c r="DC205" i="2" s="1"/>
  <c r="DG205" i="2" s="1"/>
  <c r="DK205" i="2" s="1"/>
  <c r="DO205" i="2" s="1"/>
  <c r="DS205" i="2" s="1"/>
  <c r="DW205" i="2" s="1"/>
  <c r="EA205" i="2" s="1"/>
  <c r="EE205" i="2" s="1"/>
  <c r="EI205" i="2" s="1"/>
  <c r="EM205" i="2" s="1"/>
  <c r="EQ205" i="2" s="1"/>
  <c r="EV205" i="2" s="1"/>
  <c r="EZ205" i="2" s="1"/>
  <c r="FD205" i="2" s="1"/>
  <c r="FH205" i="2" s="1"/>
  <c r="FL205" i="2" s="1"/>
  <c r="FP205" i="2" s="1"/>
  <c r="FT205" i="2" s="1"/>
  <c r="FX205" i="2" s="1"/>
  <c r="GB205" i="2" s="1"/>
  <c r="GF205" i="2" s="1"/>
  <c r="GJ205" i="2" s="1"/>
  <c r="GN205" i="2" s="1"/>
  <c r="GS205" i="2" s="1"/>
  <c r="GW205" i="2" s="1"/>
  <c r="HA205" i="2" s="1"/>
  <c r="HE205" i="2" s="1"/>
  <c r="HI205" i="2" s="1"/>
  <c r="HM205" i="2" s="1"/>
  <c r="HQ205" i="2" s="1"/>
  <c r="HU205" i="2" s="1"/>
  <c r="HY205" i="2" s="1"/>
  <c r="IC205" i="2" s="1"/>
  <c r="IG205" i="2" s="1"/>
  <c r="IK205" i="2" s="1"/>
  <c r="IP205" i="2" s="1"/>
  <c r="IT205" i="2" s="1"/>
  <c r="IX205" i="2" s="1"/>
  <c r="JB205" i="2" s="1"/>
  <c r="JF205" i="2" s="1"/>
  <c r="JJ205" i="2" s="1"/>
  <c r="JN205" i="2" s="1"/>
  <c r="JR205" i="2" s="1"/>
  <c r="JV205" i="2" s="1"/>
  <c r="JZ205" i="2" s="1"/>
  <c r="KD205" i="2" s="1"/>
  <c r="KH205" i="2" s="1"/>
  <c r="KM205" i="2" s="1"/>
  <c r="KQ205" i="2" s="1"/>
  <c r="KU205" i="2" s="1"/>
  <c r="KY205" i="2" s="1"/>
  <c r="LC205" i="2" s="1"/>
  <c r="LG205" i="2" s="1"/>
  <c r="LK205" i="2" s="1"/>
  <c r="LO205" i="2" s="1"/>
  <c r="LS205" i="2" s="1"/>
  <c r="LW205" i="2" s="1"/>
  <c r="MA205" i="2" s="1"/>
  <c r="ME205" i="2" s="1"/>
  <c r="MJ205" i="2" s="1"/>
  <c r="MN205" i="2" s="1"/>
  <c r="MR205" i="2" s="1"/>
  <c r="MV205" i="2" s="1"/>
  <c r="MZ205" i="2" s="1"/>
  <c r="ND205" i="2" s="1"/>
  <c r="NH205" i="2" s="1"/>
  <c r="NL205" i="2" s="1"/>
  <c r="NP205" i="2" s="1"/>
  <c r="NT205" i="2" s="1"/>
  <c r="NX205" i="2" s="1"/>
  <c r="OB205" i="2" s="1"/>
  <c r="OG205" i="2" s="1"/>
  <c r="OK205" i="2" s="1"/>
  <c r="OO205" i="2" s="1"/>
  <c r="OS205" i="2" s="1"/>
  <c r="OW205" i="2" s="1"/>
  <c r="PA205" i="2" s="1"/>
  <c r="PE205" i="2" s="1"/>
  <c r="PI205" i="2" s="1"/>
  <c r="PM205" i="2" s="1"/>
  <c r="PQ205" i="2" s="1"/>
  <c r="PU205" i="2" s="1"/>
  <c r="PY205" i="2" s="1"/>
  <c r="QD205" i="2" s="1"/>
  <c r="QH205" i="2" s="1"/>
  <c r="QL205" i="2" s="1"/>
  <c r="QP205" i="2" s="1"/>
  <c r="QT205" i="2" s="1"/>
  <c r="QX205" i="2" s="1"/>
  <c r="RB205" i="2" s="1"/>
  <c r="RF205" i="2" s="1"/>
  <c r="RJ205" i="2" s="1"/>
  <c r="RN205" i="2" s="1"/>
  <c r="RR205" i="2" s="1"/>
  <c r="RV205" i="2" s="1"/>
  <c r="SA205" i="2" s="1"/>
  <c r="SE205" i="2" s="1"/>
  <c r="SI205" i="2" s="1"/>
  <c r="SM205" i="2" s="1"/>
  <c r="SQ205" i="2" s="1"/>
  <c r="SU205" i="2" s="1"/>
  <c r="SY205" i="2" s="1"/>
  <c r="TC205" i="2" s="1"/>
  <c r="TG205" i="2" s="1"/>
  <c r="TK205" i="2" s="1"/>
  <c r="TO205" i="2" s="1"/>
  <c r="TS205" i="2" s="1"/>
  <c r="TX205" i="2" s="1"/>
  <c r="UB205" i="2" s="1"/>
  <c r="UF205" i="2" s="1"/>
  <c r="UJ205" i="2" s="1"/>
  <c r="UN205" i="2" s="1"/>
  <c r="UR205" i="2" s="1"/>
  <c r="UV205" i="2" s="1"/>
  <c r="UZ205" i="2" s="1"/>
  <c r="VD205" i="2" s="1"/>
  <c r="VH205" i="2" s="1"/>
  <c r="VL205" i="2" s="1"/>
  <c r="VP205" i="2" s="1"/>
  <c r="VU205" i="2" s="1"/>
  <c r="VY205" i="2" s="1"/>
  <c r="WC205" i="2" s="1"/>
  <c r="WG205" i="2" s="1"/>
  <c r="WK205" i="2" s="1"/>
  <c r="WO205" i="2" s="1"/>
  <c r="WS205" i="2" s="1"/>
  <c r="WW205" i="2" s="1"/>
  <c r="XA205" i="2" s="1"/>
  <c r="XE205" i="2" s="1"/>
  <c r="XI205" i="2" s="1"/>
  <c r="XM205" i="2" s="1"/>
  <c r="XR205" i="2" s="1"/>
  <c r="XV205" i="2" s="1"/>
  <c r="XZ205" i="2" s="1"/>
  <c r="YD205" i="2" s="1"/>
  <c r="YH205" i="2" s="1"/>
  <c r="YL205" i="2" s="1"/>
  <c r="YP205" i="2" s="1"/>
  <c r="YT205" i="2" s="1"/>
  <c r="YX205" i="2" s="1"/>
  <c r="ZB205" i="2" s="1"/>
  <c r="ZF205" i="2" s="1"/>
  <c r="ZJ205" i="2" s="1"/>
  <c r="B121" i="10"/>
  <c r="B139" i="10" s="1"/>
  <c r="B156" i="10" s="1"/>
  <c r="B141" i="10"/>
  <c r="B158" i="10" s="1"/>
  <c r="B126" i="10"/>
  <c r="B144" i="10" s="1"/>
  <c r="B161" i="10" s="1"/>
  <c r="B140" i="10"/>
  <c r="B157" i="10" s="1"/>
  <c r="B137" i="10"/>
  <c r="B154" i="10" s="1"/>
  <c r="B143" i="10"/>
  <c r="B160" i="10" s="1"/>
  <c r="B136" i="10"/>
  <c r="B153" i="10" s="1"/>
  <c r="B142" i="10"/>
  <c r="B159" i="10" s="1"/>
  <c r="G310" i="2"/>
  <c r="F266" i="2"/>
  <c r="G266" i="2"/>
  <c r="D266" i="2"/>
  <c r="CJ9" i="2"/>
  <c r="EG9" i="2" s="1"/>
  <c r="GD9" i="2" s="1"/>
  <c r="IA9" i="2" s="1"/>
  <c r="JX9" i="2" s="1"/>
  <c r="LU9" i="2" s="1"/>
  <c r="NR9" i="2" s="1"/>
  <c r="PO9" i="2" s="1"/>
  <c r="RL9" i="2" s="1"/>
  <c r="TI9" i="2" s="1"/>
  <c r="VF9" i="2" s="1"/>
  <c r="XC9" i="2" s="1"/>
  <c r="YZ9" i="2" s="1"/>
  <c r="BD9" i="2"/>
  <c r="DA9" i="2" s="1"/>
  <c r="EX9" i="2" s="1"/>
  <c r="GU9" i="2" s="1"/>
  <c r="IR9" i="2" s="1"/>
  <c r="KO9" i="2" s="1"/>
  <c r="ML9" i="2" s="1"/>
  <c r="OI9" i="2" s="1"/>
  <c r="QF9" i="2" s="1"/>
  <c r="SC9" i="2" s="1"/>
  <c r="TZ9" i="2" s="1"/>
  <c r="VW9" i="2" s="1"/>
  <c r="XT9" i="2" s="1"/>
  <c r="BH9" i="2"/>
  <c r="DE9" i="2" s="1"/>
  <c r="FB9" i="2" s="1"/>
  <c r="GY9" i="2" s="1"/>
  <c r="IV9" i="2" s="1"/>
  <c r="KS9" i="2" s="1"/>
  <c r="MP9" i="2" s="1"/>
  <c r="OM9" i="2" s="1"/>
  <c r="QJ9" i="2" s="1"/>
  <c r="SG9" i="2" s="1"/>
  <c r="UD9" i="2" s="1"/>
  <c r="WA9" i="2" s="1"/>
  <c r="XX9" i="2" s="1"/>
  <c r="CF9" i="2"/>
  <c r="EC9" i="2" s="1"/>
  <c r="FZ9" i="2" s="1"/>
  <c r="HW9" i="2" s="1"/>
  <c r="JT9" i="2" s="1"/>
  <c r="LQ9" i="2" s="1"/>
  <c r="NN9" i="2" s="1"/>
  <c r="PK9" i="2" s="1"/>
  <c r="RH9" i="2" s="1"/>
  <c r="TE9" i="2" s="1"/>
  <c r="VB9" i="2" s="1"/>
  <c r="WY9" i="2" s="1"/>
  <c r="YV9" i="2" s="1"/>
  <c r="CB9" i="2"/>
  <c r="DY9" i="2" s="1"/>
  <c r="FV9" i="2" s="1"/>
  <c r="HS9" i="2" s="1"/>
  <c r="JP9" i="2" s="1"/>
  <c r="LM9" i="2" s="1"/>
  <c r="NJ9" i="2" s="1"/>
  <c r="PG9" i="2" s="1"/>
  <c r="RD9" i="2" s="1"/>
  <c r="TA9" i="2" s="1"/>
  <c r="UX9" i="2" s="1"/>
  <c r="WU9" i="2" s="1"/>
  <c r="YR9" i="2" s="1"/>
  <c r="BL9" i="2"/>
  <c r="DI9" i="2" s="1"/>
  <c r="FF9" i="2" s="1"/>
  <c r="HC9" i="2" s="1"/>
  <c r="IZ9" i="2" s="1"/>
  <c r="KW9" i="2" s="1"/>
  <c r="MT9" i="2" s="1"/>
  <c r="OQ9" i="2" s="1"/>
  <c r="QN9" i="2" s="1"/>
  <c r="SK9" i="2" s="1"/>
  <c r="UH9" i="2" s="1"/>
  <c r="WE9" i="2" s="1"/>
  <c r="YB9" i="2" s="1"/>
  <c r="BX9" i="2"/>
  <c r="DU9" i="2" s="1"/>
  <c r="FR9" i="2" s="1"/>
  <c r="HO9" i="2" s="1"/>
  <c r="JL9" i="2" s="1"/>
  <c r="LI9" i="2" s="1"/>
  <c r="NF9" i="2" s="1"/>
  <c r="PC9" i="2" s="1"/>
  <c r="QZ9" i="2" s="1"/>
  <c r="SW9" i="2" s="1"/>
  <c r="UT9" i="2" s="1"/>
  <c r="WQ9" i="2" s="1"/>
  <c r="YN9" i="2" s="1"/>
  <c r="CN9" i="2"/>
  <c r="EK9" i="2" s="1"/>
  <c r="GH9" i="2" s="1"/>
  <c r="IE9" i="2" s="1"/>
  <c r="KB9" i="2" s="1"/>
  <c r="LY9" i="2" s="1"/>
  <c r="NV9" i="2" s="1"/>
  <c r="PS9" i="2" s="1"/>
  <c r="RP9" i="2" s="1"/>
  <c r="TM9" i="2" s="1"/>
  <c r="VJ9" i="2" s="1"/>
  <c r="XG9" i="2" s="1"/>
  <c r="ZD9" i="2" s="1"/>
  <c r="BT9" i="2"/>
  <c r="DQ9" i="2" s="1"/>
  <c r="FN9" i="2" s="1"/>
  <c r="HK9" i="2" s="1"/>
  <c r="JH9" i="2" s="1"/>
  <c r="LE9" i="2" s="1"/>
  <c r="NB9" i="2" s="1"/>
  <c r="OY9" i="2" s="1"/>
  <c r="QV9" i="2" s="1"/>
  <c r="SS9" i="2" s="1"/>
  <c r="UP9" i="2" s="1"/>
  <c r="WM9" i="2" s="1"/>
  <c r="YJ9" i="2" s="1"/>
  <c r="CV9" i="2"/>
  <c r="ES9" i="2" s="1"/>
  <c r="GP9" i="2" s="1"/>
  <c r="IM9" i="2" s="1"/>
  <c r="KJ9" i="2" s="1"/>
  <c r="MG9" i="2" s="1"/>
  <c r="OD9" i="2" s="1"/>
  <c r="QA9" i="2" s="1"/>
  <c r="RX9" i="2" s="1"/>
  <c r="TU9" i="2" s="1"/>
  <c r="VR9" i="2" s="1"/>
  <c r="XO9" i="2" s="1"/>
  <c r="ZL9" i="2" s="1"/>
  <c r="BP9" i="2"/>
  <c r="DM9" i="2" s="1"/>
  <c r="FJ9" i="2" s="1"/>
  <c r="HG9" i="2" s="1"/>
  <c r="JD9" i="2" s="1"/>
  <c r="LA9" i="2" s="1"/>
  <c r="MX9" i="2" s="1"/>
  <c r="OU9" i="2" s="1"/>
  <c r="QR9" i="2" s="1"/>
  <c r="SO9" i="2" s="1"/>
  <c r="UL9" i="2" s="1"/>
  <c r="WI9" i="2" s="1"/>
  <c r="YF9" i="2" s="1"/>
  <c r="CR9" i="2"/>
  <c r="EO9" i="2" s="1"/>
  <c r="GL9" i="2" s="1"/>
  <c r="II9" i="2" s="1"/>
  <c r="KF9" i="2" s="1"/>
  <c r="MC9" i="2" s="1"/>
  <c r="NZ9" i="2" s="1"/>
  <c r="PW9" i="2" s="1"/>
  <c r="RT9" i="2" s="1"/>
  <c r="TQ9" i="2" s="1"/>
  <c r="VN9" i="2" s="1"/>
  <c r="XK9" i="2" s="1"/>
  <c r="ZH9" i="2" s="1"/>
  <c r="B42" i="7"/>
  <c r="B78" i="7" s="1"/>
  <c r="B114" i="7" s="1"/>
  <c r="B150" i="7" s="1"/>
  <c r="B186" i="7" s="1"/>
  <c r="B222" i="7" s="1"/>
  <c r="O42" i="7"/>
  <c r="O78" i="7" s="1"/>
  <c r="O114" i="7" s="1"/>
  <c r="O150" i="7" s="1"/>
  <c r="O186" i="7" s="1"/>
  <c r="O222" i="7" s="1"/>
  <c r="E120" i="10"/>
  <c r="A2" i="9"/>
  <c r="D205" i="2"/>
  <c r="H205" i="2" s="1"/>
  <c r="L205" i="2" s="1"/>
  <c r="P205" i="2" s="1"/>
  <c r="T205" i="2" s="1"/>
  <c r="X205" i="2" s="1"/>
  <c r="AB205" i="2" s="1"/>
  <c r="AF205" i="2" s="1"/>
  <c r="AJ205" i="2" s="1"/>
  <c r="AN205" i="2" s="1"/>
  <c r="AR205" i="2" s="1"/>
  <c r="AV205" i="2" s="1"/>
  <c r="BA205" i="2" s="1"/>
  <c r="BE205" i="2" s="1"/>
  <c r="BI205" i="2" s="1"/>
  <c r="BM205" i="2" s="1"/>
  <c r="BQ205" i="2" s="1"/>
  <c r="BU205" i="2" s="1"/>
  <c r="BY205" i="2" s="1"/>
  <c r="CC205" i="2" s="1"/>
  <c r="CG205" i="2" s="1"/>
  <c r="CK205" i="2" s="1"/>
  <c r="CO205" i="2" s="1"/>
  <c r="CS205" i="2" s="1"/>
  <c r="CX205" i="2" s="1"/>
  <c r="DB205" i="2" s="1"/>
  <c r="DF205" i="2" s="1"/>
  <c r="DJ205" i="2" s="1"/>
  <c r="DN205" i="2" s="1"/>
  <c r="DR205" i="2" s="1"/>
  <c r="DV205" i="2" s="1"/>
  <c r="DZ205" i="2" s="1"/>
  <c r="ED205" i="2" s="1"/>
  <c r="EH205" i="2" s="1"/>
  <c r="EL205" i="2" s="1"/>
  <c r="EP205" i="2" s="1"/>
  <c r="EU205" i="2" s="1"/>
  <c r="EY205" i="2" s="1"/>
  <c r="FC205" i="2" s="1"/>
  <c r="FG205" i="2" s="1"/>
  <c r="FK205" i="2" s="1"/>
  <c r="FO205" i="2" s="1"/>
  <c r="FS205" i="2" s="1"/>
  <c r="FW205" i="2" s="1"/>
  <c r="GA205" i="2" s="1"/>
  <c r="GE205" i="2" s="1"/>
  <c r="GI205" i="2" s="1"/>
  <c r="GM205" i="2" s="1"/>
  <c r="GR205" i="2" s="1"/>
  <c r="GV205" i="2" s="1"/>
  <c r="GZ205" i="2" s="1"/>
  <c r="HD205" i="2" s="1"/>
  <c r="HH205" i="2" s="1"/>
  <c r="HL205" i="2" s="1"/>
  <c r="HP205" i="2" s="1"/>
  <c r="HT205" i="2" s="1"/>
  <c r="HX205" i="2" s="1"/>
  <c r="IB205" i="2" s="1"/>
  <c r="IF205" i="2" s="1"/>
  <c r="IJ205" i="2" s="1"/>
  <c r="IO205" i="2" s="1"/>
  <c r="IS205" i="2" s="1"/>
  <c r="IW205" i="2" s="1"/>
  <c r="JA205" i="2" s="1"/>
  <c r="JE205" i="2" s="1"/>
  <c r="JI205" i="2" s="1"/>
  <c r="JM205" i="2" s="1"/>
  <c r="JQ205" i="2" s="1"/>
  <c r="JU205" i="2" s="1"/>
  <c r="JY205" i="2" s="1"/>
  <c r="KC205" i="2" s="1"/>
  <c r="KG205" i="2" s="1"/>
  <c r="KL205" i="2" s="1"/>
  <c r="KP205" i="2" s="1"/>
  <c r="KT205" i="2" s="1"/>
  <c r="KX205" i="2" s="1"/>
  <c r="LB205" i="2" s="1"/>
  <c r="LF205" i="2" s="1"/>
  <c r="LJ205" i="2" s="1"/>
  <c r="LN205" i="2" s="1"/>
  <c r="LR205" i="2" s="1"/>
  <c r="LV205" i="2" s="1"/>
  <c r="LZ205" i="2" s="1"/>
  <c r="MD205" i="2" s="1"/>
  <c r="MI205" i="2" s="1"/>
  <c r="MM205" i="2" s="1"/>
  <c r="MQ205" i="2" s="1"/>
  <c r="MU205" i="2" s="1"/>
  <c r="MY205" i="2" s="1"/>
  <c r="NC205" i="2" s="1"/>
  <c r="NG205" i="2" s="1"/>
  <c r="NK205" i="2" s="1"/>
  <c r="NO205" i="2" s="1"/>
  <c r="NS205" i="2" s="1"/>
  <c r="NW205" i="2" s="1"/>
  <c r="OA205" i="2" s="1"/>
  <c r="OF205" i="2" s="1"/>
  <c r="OJ205" i="2" s="1"/>
  <c r="ON205" i="2" s="1"/>
  <c r="OR205" i="2" s="1"/>
  <c r="OV205" i="2" s="1"/>
  <c r="OZ205" i="2" s="1"/>
  <c r="PD205" i="2" s="1"/>
  <c r="PH205" i="2" s="1"/>
  <c r="PL205" i="2" s="1"/>
  <c r="PP205" i="2" s="1"/>
  <c r="PT205" i="2" s="1"/>
  <c r="PX205" i="2" s="1"/>
  <c r="QC205" i="2" s="1"/>
  <c r="QG205" i="2" s="1"/>
  <c r="QK205" i="2" s="1"/>
  <c r="QO205" i="2" s="1"/>
  <c r="QS205" i="2" s="1"/>
  <c r="QW205" i="2" s="1"/>
  <c r="RA205" i="2" s="1"/>
  <c r="RE205" i="2" s="1"/>
  <c r="RI205" i="2" s="1"/>
  <c r="RM205" i="2" s="1"/>
  <c r="RQ205" i="2" s="1"/>
  <c r="RU205" i="2" s="1"/>
  <c r="RZ205" i="2" s="1"/>
  <c r="SD205" i="2" s="1"/>
  <c r="SH205" i="2" s="1"/>
  <c r="SL205" i="2" s="1"/>
  <c r="SP205" i="2" s="1"/>
  <c r="ST205" i="2" s="1"/>
  <c r="SX205" i="2" s="1"/>
  <c r="TB205" i="2" s="1"/>
  <c r="TF205" i="2" s="1"/>
  <c r="TJ205" i="2" s="1"/>
  <c r="TN205" i="2" s="1"/>
  <c r="TR205" i="2" s="1"/>
  <c r="TW205" i="2" s="1"/>
  <c r="UA205" i="2" s="1"/>
  <c r="UE205" i="2" s="1"/>
  <c r="UI205" i="2" s="1"/>
  <c r="UM205" i="2" s="1"/>
  <c r="UQ205" i="2" s="1"/>
  <c r="UU205" i="2" s="1"/>
  <c r="UY205" i="2" s="1"/>
  <c r="VC205" i="2" s="1"/>
  <c r="VG205" i="2" s="1"/>
  <c r="VK205" i="2" s="1"/>
  <c r="VO205" i="2" s="1"/>
  <c r="VT205" i="2" s="1"/>
  <c r="VX205" i="2" s="1"/>
  <c r="WB205" i="2" s="1"/>
  <c r="WF205" i="2" s="1"/>
  <c r="WJ205" i="2" s="1"/>
  <c r="WN205" i="2" s="1"/>
  <c r="WR205" i="2" s="1"/>
  <c r="WV205" i="2" s="1"/>
  <c r="WZ205" i="2" s="1"/>
  <c r="XD205" i="2" s="1"/>
  <c r="XH205" i="2" s="1"/>
  <c r="XL205" i="2" s="1"/>
  <c r="XQ205" i="2" s="1"/>
  <c r="XU205" i="2" s="1"/>
  <c r="XY205" i="2" s="1"/>
  <c r="YC205" i="2" s="1"/>
  <c r="YG205" i="2" s="1"/>
  <c r="YK205" i="2" s="1"/>
  <c r="YO205" i="2" s="1"/>
  <c r="YS205" i="2" s="1"/>
  <c r="YW205" i="2" s="1"/>
  <c r="ZA205" i="2" s="1"/>
  <c r="ZE205" i="2" s="1"/>
  <c r="ZI205" i="2" s="1"/>
  <c r="B52" i="6"/>
  <c r="B88" i="6" s="1"/>
  <c r="B124" i="6" s="1"/>
  <c r="B160" i="6" s="1"/>
  <c r="B196" i="6" s="1"/>
  <c r="B232" i="6" s="1"/>
  <c r="B69" i="6"/>
  <c r="B105" i="6" s="1"/>
  <c r="B141" i="6" s="1"/>
  <c r="B177" i="6" s="1"/>
  <c r="B213" i="6" s="1"/>
  <c r="B249" i="6" s="1"/>
  <c r="B45" i="6"/>
  <c r="B81" i="6" s="1"/>
  <c r="B117" i="6" s="1"/>
  <c r="B153" i="6" s="1"/>
  <c r="B189" i="6" s="1"/>
  <c r="B225" i="6" s="1"/>
  <c r="B67" i="6"/>
  <c r="B103" i="6" s="1"/>
  <c r="B139" i="6" s="1"/>
  <c r="B175" i="6" s="1"/>
  <c r="B211" i="6" s="1"/>
  <c r="B247" i="6" s="1"/>
  <c r="B46" i="6"/>
  <c r="B82" i="6" s="1"/>
  <c r="B118" i="6" s="1"/>
  <c r="B154" i="6" s="1"/>
  <c r="B190" i="6" s="1"/>
  <c r="B226" i="6" s="1"/>
  <c r="B73" i="6"/>
  <c r="B109" i="6" s="1"/>
  <c r="B145" i="6" s="1"/>
  <c r="B181" i="6" s="1"/>
  <c r="B217" i="6" s="1"/>
  <c r="B253" i="6" s="1"/>
  <c r="B43" i="6"/>
  <c r="B79" i="6" s="1"/>
  <c r="B115" i="6" s="1"/>
  <c r="B151" i="6" s="1"/>
  <c r="B187" i="6" s="1"/>
  <c r="B223" i="6" s="1"/>
  <c r="B68" i="6"/>
  <c r="B104" i="6" s="1"/>
  <c r="B140" i="6" s="1"/>
  <c r="B176" i="6" s="1"/>
  <c r="B212" i="6" s="1"/>
  <c r="B248" i="6" s="1"/>
  <c r="B74" i="6"/>
  <c r="B110" i="6" s="1"/>
  <c r="B146" i="6" s="1"/>
  <c r="B182" i="6" s="1"/>
  <c r="B218" i="6" s="1"/>
  <c r="B254" i="6" s="1"/>
  <c r="B66" i="6"/>
  <c r="B102" i="6" s="1"/>
  <c r="B138" i="6" s="1"/>
  <c r="B174" i="6" s="1"/>
  <c r="B210" i="6" s="1"/>
  <c r="B246" i="6" s="1"/>
  <c r="B53" i="6"/>
  <c r="B89" i="6" s="1"/>
  <c r="B125" i="6" s="1"/>
  <c r="B161" i="6" s="1"/>
  <c r="B197" i="6" s="1"/>
  <c r="B233" i="6" s="1"/>
  <c r="B76" i="6"/>
  <c r="B112" i="6" s="1"/>
  <c r="B148" i="6" s="1"/>
  <c r="B184" i="6" s="1"/>
  <c r="B220" i="6" s="1"/>
  <c r="B256" i="6" s="1"/>
  <c r="B57" i="6"/>
  <c r="B93" i="6" s="1"/>
  <c r="B129" i="6" s="1"/>
  <c r="B165" i="6" s="1"/>
  <c r="B201" i="6" s="1"/>
  <c r="B237" i="6" s="1"/>
  <c r="B71" i="6"/>
  <c r="B107" i="6" s="1"/>
  <c r="B143" i="6" s="1"/>
  <c r="B179" i="6" s="1"/>
  <c r="B215" i="6" s="1"/>
  <c r="B251" i="6" s="1"/>
  <c r="B48" i="6"/>
  <c r="B84" i="6" s="1"/>
  <c r="B120" i="6" s="1"/>
  <c r="B156" i="6" s="1"/>
  <c r="B192" i="6" s="1"/>
  <c r="B228" i="6" s="1"/>
  <c r="B58" i="6"/>
  <c r="B94" i="6" s="1"/>
  <c r="B130" i="6" s="1"/>
  <c r="B166" i="6" s="1"/>
  <c r="B202" i="6" s="1"/>
  <c r="B238" i="6" s="1"/>
  <c r="B44" i="6"/>
  <c r="B80" i="6" s="1"/>
  <c r="B116" i="6" s="1"/>
  <c r="B152" i="6" s="1"/>
  <c r="B188" i="6" s="1"/>
  <c r="B224" i="6" s="1"/>
  <c r="B51" i="6"/>
  <c r="B87" i="6" s="1"/>
  <c r="B123" i="6" s="1"/>
  <c r="B159" i="6" s="1"/>
  <c r="B195" i="6" s="1"/>
  <c r="B231" i="6" s="1"/>
  <c r="B50" i="6"/>
  <c r="B86" i="6" s="1"/>
  <c r="B122" i="6" s="1"/>
  <c r="B158" i="6" s="1"/>
  <c r="B194" i="6" s="1"/>
  <c r="B230" i="6" s="1"/>
  <c r="B55" i="6"/>
  <c r="B91" i="6" s="1"/>
  <c r="B127" i="6" s="1"/>
  <c r="B163" i="6" s="1"/>
  <c r="B199" i="6" s="1"/>
  <c r="B235" i="6" s="1"/>
  <c r="B44" i="7"/>
  <c r="B80" i="7" s="1"/>
  <c r="B116" i="7" s="1"/>
  <c r="B152" i="7" s="1"/>
  <c r="B188" i="7" s="1"/>
  <c r="B224" i="7" s="1"/>
  <c r="B63" i="7"/>
  <c r="B99" i="7" s="1"/>
  <c r="B135" i="7" s="1"/>
  <c r="B171" i="7" s="1"/>
  <c r="B207" i="7" s="1"/>
  <c r="B243" i="7" s="1"/>
  <c r="B43" i="7"/>
  <c r="B79" i="7" s="1"/>
  <c r="B115" i="7" s="1"/>
  <c r="B151" i="7" s="1"/>
  <c r="B187" i="7" s="1"/>
  <c r="B223" i="7" s="1"/>
  <c r="B48" i="7"/>
  <c r="B84" i="7" s="1"/>
  <c r="B120" i="7" s="1"/>
  <c r="B156" i="7" s="1"/>
  <c r="B192" i="7" s="1"/>
  <c r="B228" i="7" s="1"/>
  <c r="B68" i="7"/>
  <c r="B104" i="7" s="1"/>
  <c r="B140" i="7" s="1"/>
  <c r="B176" i="7" s="1"/>
  <c r="B212" i="7" s="1"/>
  <c r="B248" i="7" s="1"/>
  <c r="B50" i="7"/>
  <c r="B86" i="7" s="1"/>
  <c r="B122" i="7" s="1"/>
  <c r="B158" i="7" s="1"/>
  <c r="B194" i="7" s="1"/>
  <c r="B230" i="7" s="1"/>
  <c r="B55" i="7"/>
  <c r="B91" i="7" s="1"/>
  <c r="B127" i="7" s="1"/>
  <c r="B163" i="7" s="1"/>
  <c r="B199" i="7" s="1"/>
  <c r="B235" i="7" s="1"/>
  <c r="F3" i="7"/>
  <c r="B64" i="7"/>
  <c r="B100" i="7" s="1"/>
  <c r="B136" i="7" s="1"/>
  <c r="B172" i="7" s="1"/>
  <c r="B208" i="7" s="1"/>
  <c r="B244" i="7" s="1"/>
  <c r="B49" i="7"/>
  <c r="B85" i="7" s="1"/>
  <c r="B121" i="7" s="1"/>
  <c r="B157" i="7" s="1"/>
  <c r="B193" i="7" s="1"/>
  <c r="B229" i="7" s="1"/>
  <c r="B46" i="7"/>
  <c r="B82" i="7" s="1"/>
  <c r="B118" i="7" s="1"/>
  <c r="B154" i="7" s="1"/>
  <c r="B190" i="7" s="1"/>
  <c r="B226" i="7" s="1"/>
  <c r="B57" i="7"/>
  <c r="B93" i="7" s="1"/>
  <c r="B129" i="7" s="1"/>
  <c r="B165" i="7" s="1"/>
  <c r="B201" i="7" s="1"/>
  <c r="B237" i="7" s="1"/>
  <c r="L3" i="7"/>
  <c r="B60" i="7"/>
  <c r="B96" i="7" s="1"/>
  <c r="B132" i="7" s="1"/>
  <c r="B168" i="7" s="1"/>
  <c r="B204" i="7" s="1"/>
  <c r="B240" i="7" s="1"/>
  <c r="B47" i="7"/>
  <c r="B83" i="7" s="1"/>
  <c r="B119" i="7" s="1"/>
  <c r="B155" i="7" s="1"/>
  <c r="B191" i="7" s="1"/>
  <c r="B227" i="7" s="1"/>
  <c r="B69" i="7"/>
  <c r="B105" i="7" s="1"/>
  <c r="B141" i="7" s="1"/>
  <c r="B177" i="7" s="1"/>
  <c r="B213" i="7" s="1"/>
  <c r="B249" i="7" s="1"/>
  <c r="B52" i="7"/>
  <c r="B88" i="7" s="1"/>
  <c r="B124" i="7" s="1"/>
  <c r="B160" i="7" s="1"/>
  <c r="B196" i="7" s="1"/>
  <c r="B232" i="7" s="1"/>
  <c r="J3" i="7"/>
  <c r="B61" i="7"/>
  <c r="B97" i="7" s="1"/>
  <c r="B133" i="7" s="1"/>
  <c r="B169" i="7" s="1"/>
  <c r="B205" i="7" s="1"/>
  <c r="B241" i="7" s="1"/>
  <c r="B70" i="7"/>
  <c r="B106" i="7" s="1"/>
  <c r="B142" i="7" s="1"/>
  <c r="B178" i="7" s="1"/>
  <c r="B214" i="7" s="1"/>
  <c r="B250" i="7" s="1"/>
  <c r="B59" i="7"/>
  <c r="B95" i="7" s="1"/>
  <c r="B131" i="7" s="1"/>
  <c r="B167" i="7" s="1"/>
  <c r="B203" i="7" s="1"/>
  <c r="B239" i="7" s="1"/>
  <c r="H3" i="7"/>
  <c r="B53" i="7"/>
  <c r="B89" i="7" s="1"/>
  <c r="B125" i="7" s="1"/>
  <c r="B161" i="7" s="1"/>
  <c r="B197" i="7" s="1"/>
  <c r="B233" i="7" s="1"/>
  <c r="B58" i="7"/>
  <c r="B94" i="7" s="1"/>
  <c r="B130" i="7" s="1"/>
  <c r="B166" i="7" s="1"/>
  <c r="B202" i="7" s="1"/>
  <c r="B238" i="7" s="1"/>
  <c r="B65" i="7"/>
  <c r="B101" i="7" s="1"/>
  <c r="B137" i="7" s="1"/>
  <c r="B173" i="7" s="1"/>
  <c r="B209" i="7" s="1"/>
  <c r="B245" i="7" s="1"/>
  <c r="B51" i="7"/>
  <c r="B87" i="7" s="1"/>
  <c r="B123" i="7" s="1"/>
  <c r="B159" i="7" s="1"/>
  <c r="B195" i="7" s="1"/>
  <c r="B231" i="7" s="1"/>
  <c r="B62" i="7"/>
  <c r="B98" i="7" s="1"/>
  <c r="B134" i="7" s="1"/>
  <c r="B170" i="7" s="1"/>
  <c r="B206" i="7" s="1"/>
  <c r="B242" i="7" s="1"/>
  <c r="B45" i="7"/>
  <c r="B81" i="7" s="1"/>
  <c r="B117" i="7" s="1"/>
  <c r="B153" i="7" s="1"/>
  <c r="B189" i="7" s="1"/>
  <c r="B225" i="7" s="1"/>
  <c r="B66" i="7"/>
  <c r="B102" i="7" s="1"/>
  <c r="B138" i="7" s="1"/>
  <c r="B174" i="7" s="1"/>
  <c r="B210" i="7" s="1"/>
  <c r="B246" i="7" s="1"/>
  <c r="N3" i="7"/>
  <c r="F2" i="7"/>
  <c r="B56" i="7"/>
  <c r="B92" i="7" s="1"/>
  <c r="B128" i="7" s="1"/>
  <c r="B164" i="7" s="1"/>
  <c r="B200" i="7" s="1"/>
  <c r="B236" i="7" s="1"/>
  <c r="B67" i="7"/>
  <c r="B103" i="7" s="1"/>
  <c r="B139" i="7" s="1"/>
  <c r="B175" i="7" s="1"/>
  <c r="B211" i="7" s="1"/>
  <c r="B247" i="7" s="1"/>
  <c r="B74" i="7"/>
  <c r="B110" i="7" s="1"/>
  <c r="B146" i="7" s="1"/>
  <c r="B182" i="7" s="1"/>
  <c r="B218" i="7" s="1"/>
  <c r="B254" i="7" s="1"/>
  <c r="B72" i="7"/>
  <c r="B108" i="7" s="1"/>
  <c r="B144" i="7" s="1"/>
  <c r="B180" i="7" s="1"/>
  <c r="B216" i="7" s="1"/>
  <c r="B252" i="7" s="1"/>
  <c r="B266" i="2" l="1"/>
  <c r="B38" i="2"/>
  <c r="B91" i="2"/>
  <c r="B74" i="2"/>
  <c r="B47" i="2"/>
  <c r="K11" i="2"/>
  <c r="K310" i="2" s="1"/>
  <c r="AZ205" i="2"/>
  <c r="AZ11" i="2" s="1"/>
  <c r="AZ310" i="2" s="1"/>
  <c r="BD205" i="2"/>
  <c r="BH205" i="2" s="1"/>
  <c r="BL205" i="2" s="1"/>
  <c r="BP205" i="2" s="1"/>
  <c r="BT205" i="2" s="1"/>
  <c r="BX205" i="2" s="1"/>
  <c r="CB205" i="2" s="1"/>
  <c r="CF205" i="2" s="1"/>
  <c r="CJ205" i="2" s="1"/>
  <c r="CN205" i="2" s="1"/>
  <c r="CR205" i="2" s="1"/>
  <c r="CV205" i="2" s="1"/>
  <c r="J11" i="2"/>
  <c r="N11" i="2" s="1"/>
  <c r="R11" i="2" s="1"/>
  <c r="V11" i="2" s="1"/>
  <c r="Z11" i="2" s="1"/>
  <c r="AD11" i="2" s="1"/>
  <c r="AH11" i="2" s="1"/>
  <c r="AL11" i="2" s="1"/>
  <c r="AP11" i="2" s="1"/>
  <c r="AT11" i="2" s="1"/>
  <c r="AX11" i="2" s="1"/>
  <c r="BC11" i="2" s="1"/>
  <c r="BG11" i="2" s="1"/>
  <c r="BK11" i="2" s="1"/>
  <c r="BO11" i="2" s="1"/>
  <c r="BS11" i="2" s="1"/>
  <c r="BW11" i="2" s="1"/>
  <c r="CA11" i="2" s="1"/>
  <c r="CE11" i="2" s="1"/>
  <c r="CI11" i="2" s="1"/>
  <c r="CM11" i="2" s="1"/>
  <c r="CQ11" i="2" s="1"/>
  <c r="CU11" i="2" s="1"/>
  <c r="CZ11" i="2" s="1"/>
  <c r="DD11" i="2" s="1"/>
  <c r="DH11" i="2" s="1"/>
  <c r="DL11" i="2" s="1"/>
  <c r="DP11" i="2" s="1"/>
  <c r="DT11" i="2" s="1"/>
  <c r="DX11" i="2" s="1"/>
  <c r="EB11" i="2" s="1"/>
  <c r="EF11" i="2" s="1"/>
  <c r="EJ11" i="2" s="1"/>
  <c r="EN11" i="2" s="1"/>
  <c r="ER11" i="2" s="1"/>
  <c r="EW11" i="2" s="1"/>
  <c r="FA11" i="2" s="1"/>
  <c r="FE11" i="2" s="1"/>
  <c r="FI11" i="2" s="1"/>
  <c r="FM11" i="2" s="1"/>
  <c r="FQ11" i="2" s="1"/>
  <c r="FU11" i="2" s="1"/>
  <c r="FY11" i="2" s="1"/>
  <c r="GC11" i="2" s="1"/>
  <c r="GG11" i="2" s="1"/>
  <c r="GK11" i="2" s="1"/>
  <c r="GO11" i="2" s="1"/>
  <c r="GT11" i="2" s="1"/>
  <c r="GX11" i="2" s="1"/>
  <c r="HB11" i="2" s="1"/>
  <c r="HF11" i="2" s="1"/>
  <c r="HJ11" i="2" s="1"/>
  <c r="HN11" i="2" s="1"/>
  <c r="HR11" i="2" s="1"/>
  <c r="HV11" i="2" s="1"/>
  <c r="HZ11" i="2" s="1"/>
  <c r="ID11" i="2" s="1"/>
  <c r="IH11" i="2" s="1"/>
  <c r="IL11" i="2" s="1"/>
  <c r="IQ11" i="2" s="1"/>
  <c r="IU11" i="2" s="1"/>
  <c r="IY11" i="2" s="1"/>
  <c r="JC11" i="2" s="1"/>
  <c r="JG11" i="2" s="1"/>
  <c r="JK11" i="2" s="1"/>
  <c r="JO11" i="2" s="1"/>
  <c r="JS11" i="2" s="1"/>
  <c r="JW11" i="2" s="1"/>
  <c r="KA11" i="2" s="1"/>
  <c r="KE11" i="2" s="1"/>
  <c r="KI11" i="2" s="1"/>
  <c r="KN11" i="2" s="1"/>
  <c r="KR11" i="2" s="1"/>
  <c r="KV11" i="2" s="1"/>
  <c r="KZ11" i="2" s="1"/>
  <c r="LD11" i="2" s="1"/>
  <c r="LH11" i="2" s="1"/>
  <c r="LL11" i="2" s="1"/>
  <c r="LP11" i="2" s="1"/>
  <c r="LT11" i="2" s="1"/>
  <c r="LX11" i="2" s="1"/>
  <c r="MB11" i="2" s="1"/>
  <c r="MF11" i="2" s="1"/>
  <c r="MK11" i="2" s="1"/>
  <c r="MO11" i="2" s="1"/>
  <c r="MS11" i="2" s="1"/>
  <c r="MW11" i="2" s="1"/>
  <c r="NA11" i="2" s="1"/>
  <c r="NE11" i="2" s="1"/>
  <c r="NI11" i="2" s="1"/>
  <c r="NM11" i="2" s="1"/>
  <c r="NQ11" i="2" s="1"/>
  <c r="NU11" i="2" s="1"/>
  <c r="NY11" i="2" s="1"/>
  <c r="OC11" i="2" s="1"/>
  <c r="OH11" i="2" s="1"/>
  <c r="OL11" i="2" s="1"/>
  <c r="OP11" i="2" s="1"/>
  <c r="OT11" i="2" s="1"/>
  <c r="OX11" i="2" s="1"/>
  <c r="PB11" i="2" s="1"/>
  <c r="PF11" i="2" s="1"/>
  <c r="PJ11" i="2" s="1"/>
  <c r="PN11" i="2" s="1"/>
  <c r="PR11" i="2" s="1"/>
  <c r="PV11" i="2" s="1"/>
  <c r="PZ11" i="2" s="1"/>
  <c r="QE11" i="2" s="1"/>
  <c r="QI11" i="2" s="1"/>
  <c r="QM11" i="2" s="1"/>
  <c r="QQ11" i="2" s="1"/>
  <c r="QU11" i="2" s="1"/>
  <c r="QY11" i="2" s="1"/>
  <c r="RC11" i="2" s="1"/>
  <c r="RG11" i="2" s="1"/>
  <c r="RK11" i="2" s="1"/>
  <c r="RO11" i="2" s="1"/>
  <c r="RS11" i="2" s="1"/>
  <c r="RW11" i="2" s="1"/>
  <c r="SB11" i="2" s="1"/>
  <c r="SF11" i="2" s="1"/>
  <c r="SJ11" i="2" s="1"/>
  <c r="SN11" i="2" s="1"/>
  <c r="SR11" i="2" s="1"/>
  <c r="SV11" i="2" s="1"/>
  <c r="SZ11" i="2" s="1"/>
  <c r="TD11" i="2" s="1"/>
  <c r="TH11" i="2" s="1"/>
  <c r="TL11" i="2" s="1"/>
  <c r="TP11" i="2" s="1"/>
  <c r="TT11" i="2" s="1"/>
  <c r="TY11" i="2" s="1"/>
  <c r="UC11" i="2" s="1"/>
  <c r="UG11" i="2" s="1"/>
  <c r="UK11" i="2" s="1"/>
  <c r="UO11" i="2" s="1"/>
  <c r="US11" i="2" s="1"/>
  <c r="UW11" i="2" s="1"/>
  <c r="VA11" i="2" s="1"/>
  <c r="VE11" i="2" s="1"/>
  <c r="VI11" i="2" s="1"/>
  <c r="VM11" i="2" s="1"/>
  <c r="VQ11" i="2" s="1"/>
  <c r="VV11" i="2" s="1"/>
  <c r="VZ11" i="2" s="1"/>
  <c r="WD11" i="2" s="1"/>
  <c r="WH11" i="2" s="1"/>
  <c r="WL11" i="2" s="1"/>
  <c r="WP11" i="2" s="1"/>
  <c r="WT11" i="2" s="1"/>
  <c r="WX11" i="2" s="1"/>
  <c r="XB11" i="2" s="1"/>
  <c r="XF11" i="2" s="1"/>
  <c r="XJ11" i="2" s="1"/>
  <c r="XN11" i="2" s="1"/>
  <c r="XS11" i="2" s="1"/>
  <c r="XW11" i="2" s="1"/>
  <c r="YA11" i="2" s="1"/>
  <c r="YE11" i="2" s="1"/>
  <c r="YI11" i="2" s="1"/>
  <c r="YM11" i="2" s="1"/>
  <c r="YQ11" i="2" s="1"/>
  <c r="YU11" i="2" s="1"/>
  <c r="YY11" i="2" s="1"/>
  <c r="ZC11" i="2" s="1"/>
  <c r="ZG11" i="2" s="1"/>
  <c r="ZK11" i="2" s="1"/>
  <c r="H11" i="2"/>
  <c r="L11" i="2" s="1"/>
  <c r="P11" i="2" s="1"/>
  <c r="T11" i="2" s="1"/>
  <c r="X11" i="2" s="1"/>
  <c r="AB11" i="2" s="1"/>
  <c r="AF11" i="2" s="1"/>
  <c r="AJ11" i="2" s="1"/>
  <c r="AN11" i="2" s="1"/>
  <c r="AR11" i="2" s="1"/>
  <c r="AV11" i="2" s="1"/>
  <c r="BA11" i="2" s="1"/>
  <c r="BE11" i="2" s="1"/>
  <c r="BI11" i="2" s="1"/>
  <c r="BM11" i="2" s="1"/>
  <c r="BQ11" i="2" s="1"/>
  <c r="BU11" i="2" s="1"/>
  <c r="BY11" i="2" s="1"/>
  <c r="CC11" i="2" s="1"/>
  <c r="CG11" i="2" s="1"/>
  <c r="CK11" i="2" s="1"/>
  <c r="CO11" i="2" s="1"/>
  <c r="CS11" i="2" s="1"/>
  <c r="CX11" i="2" s="1"/>
  <c r="DB11" i="2" s="1"/>
  <c r="DF11" i="2" s="1"/>
  <c r="DJ11" i="2" s="1"/>
  <c r="DN11" i="2" s="1"/>
  <c r="DR11" i="2" s="1"/>
  <c r="DV11" i="2" s="1"/>
  <c r="DZ11" i="2" s="1"/>
  <c r="ED11" i="2" s="1"/>
  <c r="EH11" i="2" s="1"/>
  <c r="EL11" i="2" s="1"/>
  <c r="EP11" i="2" s="1"/>
  <c r="EU11" i="2" s="1"/>
  <c r="EY11" i="2" s="1"/>
  <c r="FC11" i="2" s="1"/>
  <c r="FG11" i="2" s="1"/>
  <c r="FK11" i="2" s="1"/>
  <c r="FO11" i="2" s="1"/>
  <c r="FS11" i="2" s="1"/>
  <c r="FW11" i="2" s="1"/>
  <c r="GA11" i="2" s="1"/>
  <c r="GE11" i="2" s="1"/>
  <c r="GI11" i="2" s="1"/>
  <c r="GM11" i="2" s="1"/>
  <c r="GR11" i="2" s="1"/>
  <c r="GV11" i="2" s="1"/>
  <c r="GZ11" i="2" s="1"/>
  <c r="HD11" i="2" s="1"/>
  <c r="HH11" i="2" s="1"/>
  <c r="HL11" i="2" s="1"/>
  <c r="HP11" i="2" s="1"/>
  <c r="HT11" i="2" s="1"/>
  <c r="HX11" i="2" s="1"/>
  <c r="IB11" i="2" s="1"/>
  <c r="IF11" i="2" s="1"/>
  <c r="IJ11" i="2" s="1"/>
  <c r="IO11" i="2" s="1"/>
  <c r="IS11" i="2" s="1"/>
  <c r="IW11" i="2" s="1"/>
  <c r="JA11" i="2" s="1"/>
  <c r="JE11" i="2" s="1"/>
  <c r="JI11" i="2" s="1"/>
  <c r="JM11" i="2" s="1"/>
  <c r="JQ11" i="2" s="1"/>
  <c r="JU11" i="2" s="1"/>
  <c r="JY11" i="2" s="1"/>
  <c r="KC11" i="2" s="1"/>
  <c r="KG11" i="2" s="1"/>
  <c r="KL11" i="2" s="1"/>
  <c r="KP11" i="2" s="1"/>
  <c r="KT11" i="2" s="1"/>
  <c r="KX11" i="2" s="1"/>
  <c r="LB11" i="2" s="1"/>
  <c r="LF11" i="2" s="1"/>
  <c r="LJ11" i="2" s="1"/>
  <c r="LN11" i="2" s="1"/>
  <c r="LR11" i="2" s="1"/>
  <c r="LV11" i="2" s="1"/>
  <c r="LZ11" i="2" s="1"/>
  <c r="MD11" i="2" s="1"/>
  <c r="MI11" i="2" s="1"/>
  <c r="MM11" i="2" s="1"/>
  <c r="MQ11" i="2" s="1"/>
  <c r="MU11" i="2" s="1"/>
  <c r="MY11" i="2" s="1"/>
  <c r="NC11" i="2" s="1"/>
  <c r="NG11" i="2" s="1"/>
  <c r="NK11" i="2" s="1"/>
  <c r="NO11" i="2" s="1"/>
  <c r="NS11" i="2" s="1"/>
  <c r="NW11" i="2" s="1"/>
  <c r="OA11" i="2" s="1"/>
  <c r="OF11" i="2" s="1"/>
  <c r="OJ11" i="2" s="1"/>
  <c r="ON11" i="2" s="1"/>
  <c r="OR11" i="2" s="1"/>
  <c r="OV11" i="2" s="1"/>
  <c r="OZ11" i="2" s="1"/>
  <c r="PD11" i="2" s="1"/>
  <c r="PH11" i="2" s="1"/>
  <c r="PL11" i="2" s="1"/>
  <c r="PP11" i="2" s="1"/>
  <c r="PT11" i="2" s="1"/>
  <c r="PX11" i="2" s="1"/>
  <c r="QC11" i="2" s="1"/>
  <c r="QG11" i="2" s="1"/>
  <c r="QK11" i="2" s="1"/>
  <c r="QO11" i="2" s="1"/>
  <c r="QS11" i="2" s="1"/>
  <c r="QW11" i="2" s="1"/>
  <c r="RA11" i="2" s="1"/>
  <c r="RE11" i="2" s="1"/>
  <c r="RI11" i="2" s="1"/>
  <c r="RM11" i="2" s="1"/>
  <c r="RQ11" i="2" s="1"/>
  <c r="RU11" i="2" s="1"/>
  <c r="RZ11" i="2" s="1"/>
  <c r="SD11" i="2" s="1"/>
  <c r="SH11" i="2" s="1"/>
  <c r="SL11" i="2" s="1"/>
  <c r="SP11" i="2" s="1"/>
  <c r="ST11" i="2" s="1"/>
  <c r="SX11" i="2" s="1"/>
  <c r="TB11" i="2" s="1"/>
  <c r="TF11" i="2" s="1"/>
  <c r="TJ11" i="2" s="1"/>
  <c r="TN11" i="2" s="1"/>
  <c r="TR11" i="2" s="1"/>
  <c r="TW11" i="2" s="1"/>
  <c r="UA11" i="2" s="1"/>
  <c r="UE11" i="2" s="1"/>
  <c r="UI11" i="2" s="1"/>
  <c r="UM11" i="2" s="1"/>
  <c r="UQ11" i="2" s="1"/>
  <c r="UU11" i="2" s="1"/>
  <c r="UY11" i="2" s="1"/>
  <c r="VC11" i="2" s="1"/>
  <c r="VG11" i="2" s="1"/>
  <c r="VK11" i="2" s="1"/>
  <c r="VO11" i="2" s="1"/>
  <c r="VT11" i="2" s="1"/>
  <c r="VX11" i="2" s="1"/>
  <c r="WB11" i="2" s="1"/>
  <c r="WF11" i="2" s="1"/>
  <c r="WJ11" i="2" s="1"/>
  <c r="WN11" i="2" s="1"/>
  <c r="WR11" i="2" s="1"/>
  <c r="WV11" i="2" s="1"/>
  <c r="WZ11" i="2" s="1"/>
  <c r="XD11" i="2" s="1"/>
  <c r="XH11" i="2" s="1"/>
  <c r="XL11" i="2" s="1"/>
  <c r="XQ11" i="2" s="1"/>
  <c r="XU11" i="2" s="1"/>
  <c r="XY11" i="2" s="1"/>
  <c r="YC11" i="2" s="1"/>
  <c r="YG11" i="2" s="1"/>
  <c r="YK11" i="2" s="1"/>
  <c r="YO11" i="2" s="1"/>
  <c r="YS11" i="2" s="1"/>
  <c r="YW11" i="2" s="1"/>
  <c r="ZA11" i="2" s="1"/>
  <c r="ZE11" i="2" s="1"/>
  <c r="ZI11" i="2" s="1"/>
  <c r="E156" i="10"/>
  <c r="E139" i="10"/>
  <c r="E121" i="10"/>
  <c r="E138" i="10"/>
  <c r="E155" i="10"/>
  <c r="E153" i="10"/>
  <c r="E118" i="10"/>
  <c r="E136" i="10"/>
  <c r="E154" i="10"/>
  <c r="E119" i="10"/>
  <c r="E137" i="10"/>
  <c r="E157" i="10"/>
  <c r="E140" i="10"/>
  <c r="E122" i="10"/>
  <c r="I11" i="2"/>
  <c r="M11" i="2" s="1"/>
  <c r="Q11" i="2" s="1"/>
  <c r="U11" i="2" s="1"/>
  <c r="Y11" i="2" s="1"/>
  <c r="AC11" i="2" s="1"/>
  <c r="AG11" i="2" s="1"/>
  <c r="AK11" i="2" s="1"/>
  <c r="AO11" i="2" s="1"/>
  <c r="AS11" i="2" s="1"/>
  <c r="AW11" i="2" s="1"/>
  <c r="BB11" i="2" s="1"/>
  <c r="BF11" i="2" s="1"/>
  <c r="BJ11" i="2" s="1"/>
  <c r="BN11" i="2" s="1"/>
  <c r="BR11" i="2" s="1"/>
  <c r="BV11" i="2" s="1"/>
  <c r="BZ11" i="2" s="1"/>
  <c r="CD11" i="2" s="1"/>
  <c r="CH11" i="2" s="1"/>
  <c r="CL11" i="2" s="1"/>
  <c r="CP11" i="2" s="1"/>
  <c r="CT11" i="2" s="1"/>
  <c r="CY11" i="2" s="1"/>
  <c r="DC11" i="2" s="1"/>
  <c r="DG11" i="2" s="1"/>
  <c r="DK11" i="2" s="1"/>
  <c r="DO11" i="2" s="1"/>
  <c r="DS11" i="2" s="1"/>
  <c r="DW11" i="2" s="1"/>
  <c r="EA11" i="2" s="1"/>
  <c r="EE11" i="2" s="1"/>
  <c r="EI11" i="2" s="1"/>
  <c r="EM11" i="2" s="1"/>
  <c r="EQ11" i="2" s="1"/>
  <c r="EV11" i="2" s="1"/>
  <c r="EZ11" i="2" s="1"/>
  <c r="FD11" i="2" s="1"/>
  <c r="FH11" i="2" s="1"/>
  <c r="FL11" i="2" s="1"/>
  <c r="FP11" i="2" s="1"/>
  <c r="FT11" i="2" s="1"/>
  <c r="FX11" i="2" s="1"/>
  <c r="GB11" i="2" s="1"/>
  <c r="GF11" i="2" s="1"/>
  <c r="GJ11" i="2" s="1"/>
  <c r="GN11" i="2" s="1"/>
  <c r="GS11" i="2" s="1"/>
  <c r="GW11" i="2" s="1"/>
  <c r="HA11" i="2" s="1"/>
  <c r="HE11" i="2" s="1"/>
  <c r="HI11" i="2" s="1"/>
  <c r="HM11" i="2" s="1"/>
  <c r="HQ11" i="2" s="1"/>
  <c r="HU11" i="2" s="1"/>
  <c r="HY11" i="2" s="1"/>
  <c r="IC11" i="2" s="1"/>
  <c r="IG11" i="2" s="1"/>
  <c r="IK11" i="2" s="1"/>
  <c r="IP11" i="2" s="1"/>
  <c r="IT11" i="2" s="1"/>
  <c r="IX11" i="2" s="1"/>
  <c r="JB11" i="2" s="1"/>
  <c r="JF11" i="2" s="1"/>
  <c r="JJ11" i="2" s="1"/>
  <c r="JN11" i="2" s="1"/>
  <c r="JR11" i="2" s="1"/>
  <c r="JV11" i="2" s="1"/>
  <c r="JZ11" i="2" s="1"/>
  <c r="KD11" i="2" s="1"/>
  <c r="KH11" i="2" s="1"/>
  <c r="KM11" i="2" s="1"/>
  <c r="KQ11" i="2" s="1"/>
  <c r="KU11" i="2" s="1"/>
  <c r="KY11" i="2" s="1"/>
  <c r="LC11" i="2" s="1"/>
  <c r="LG11" i="2" s="1"/>
  <c r="LK11" i="2" s="1"/>
  <c r="LO11" i="2" s="1"/>
  <c r="LS11" i="2" s="1"/>
  <c r="LW11" i="2" s="1"/>
  <c r="MA11" i="2" s="1"/>
  <c r="ME11" i="2" s="1"/>
  <c r="MJ11" i="2" s="1"/>
  <c r="MN11" i="2" s="1"/>
  <c r="MR11" i="2" s="1"/>
  <c r="MV11" i="2" s="1"/>
  <c r="MZ11" i="2" s="1"/>
  <c r="ND11" i="2" s="1"/>
  <c r="NH11" i="2" s="1"/>
  <c r="NL11" i="2" s="1"/>
  <c r="NP11" i="2" s="1"/>
  <c r="NT11" i="2" s="1"/>
  <c r="NX11" i="2" s="1"/>
  <c r="OB11" i="2" s="1"/>
  <c r="OG11" i="2" s="1"/>
  <c r="OK11" i="2" s="1"/>
  <c r="OO11" i="2" s="1"/>
  <c r="OS11" i="2" s="1"/>
  <c r="OW11" i="2" s="1"/>
  <c r="PA11" i="2" s="1"/>
  <c r="PE11" i="2" s="1"/>
  <c r="PI11" i="2" s="1"/>
  <c r="PM11" i="2" s="1"/>
  <c r="PQ11" i="2" s="1"/>
  <c r="PU11" i="2" s="1"/>
  <c r="PY11" i="2" s="1"/>
  <c r="QD11" i="2" s="1"/>
  <c r="QH11" i="2" s="1"/>
  <c r="QL11" i="2" s="1"/>
  <c r="QP11" i="2" s="1"/>
  <c r="QT11" i="2" s="1"/>
  <c r="QX11" i="2" s="1"/>
  <c r="RB11" i="2" s="1"/>
  <c r="RF11" i="2" s="1"/>
  <c r="RJ11" i="2" s="1"/>
  <c r="RN11" i="2" s="1"/>
  <c r="RR11" i="2" s="1"/>
  <c r="RV11" i="2" s="1"/>
  <c r="SA11" i="2" s="1"/>
  <c r="SE11" i="2" s="1"/>
  <c r="SI11" i="2" s="1"/>
  <c r="SM11" i="2" s="1"/>
  <c r="SQ11" i="2" s="1"/>
  <c r="SU11" i="2" s="1"/>
  <c r="SY11" i="2" s="1"/>
  <c r="TC11" i="2" s="1"/>
  <c r="TG11" i="2" s="1"/>
  <c r="TK11" i="2" s="1"/>
  <c r="TO11" i="2" s="1"/>
  <c r="TS11" i="2" s="1"/>
  <c r="TX11" i="2" s="1"/>
  <c r="UB11" i="2" s="1"/>
  <c r="UF11" i="2" s="1"/>
  <c r="UJ11" i="2" s="1"/>
  <c r="UN11" i="2" s="1"/>
  <c r="UR11" i="2" s="1"/>
  <c r="UV11" i="2" s="1"/>
  <c r="UZ11" i="2" s="1"/>
  <c r="VD11" i="2" s="1"/>
  <c r="VH11" i="2" s="1"/>
  <c r="VL11" i="2" s="1"/>
  <c r="VP11" i="2" s="1"/>
  <c r="VU11" i="2" s="1"/>
  <c r="VY11" i="2" s="1"/>
  <c r="WC11" i="2" s="1"/>
  <c r="WG11" i="2" s="1"/>
  <c r="WK11" i="2" s="1"/>
  <c r="WO11" i="2" s="1"/>
  <c r="WS11" i="2" s="1"/>
  <c r="WW11" i="2" s="1"/>
  <c r="XA11" i="2" s="1"/>
  <c r="XE11" i="2" s="1"/>
  <c r="XI11" i="2" s="1"/>
  <c r="XM11" i="2" s="1"/>
  <c r="XR11" i="2" s="1"/>
  <c r="XV11" i="2" s="1"/>
  <c r="XZ11" i="2" s="1"/>
  <c r="YD11" i="2" s="1"/>
  <c r="YH11" i="2" s="1"/>
  <c r="YL11" i="2" s="1"/>
  <c r="YP11" i="2" s="1"/>
  <c r="YT11" i="2" s="1"/>
  <c r="YX11" i="2" s="1"/>
  <c r="ZB11" i="2" s="1"/>
  <c r="ZF11" i="2" s="1"/>
  <c r="ZJ11" i="2" s="1"/>
  <c r="E92" i="10"/>
  <c r="G96" i="10" s="1"/>
  <c r="E76" i="10"/>
  <c r="E60" i="10"/>
  <c r="E77" i="10"/>
  <c r="E93" i="10"/>
  <c r="E61" i="10"/>
  <c r="E79" i="10"/>
  <c r="E63" i="10"/>
  <c r="E95" i="10"/>
  <c r="E62" i="10"/>
  <c r="E78" i="10"/>
  <c r="E94" i="10"/>
  <c r="E67" i="10"/>
  <c r="E99" i="10"/>
  <c r="E83" i="10"/>
  <c r="E96" i="10"/>
  <c r="E80" i="10"/>
  <c r="E64" i="10"/>
  <c r="C79" i="6"/>
  <c r="C187" i="6" s="1"/>
  <c r="C43" i="6"/>
  <c r="C151" i="6" s="1"/>
  <c r="C115" i="6"/>
  <c r="C223" i="6" s="1"/>
  <c r="F157" i="10" l="1"/>
  <c r="F155" i="10" s="1"/>
  <c r="F156" i="10" s="1"/>
  <c r="G154" i="10" s="1"/>
  <c r="G157" i="10" s="1"/>
  <c r="G155" i="10" s="1"/>
  <c r="G80" i="10"/>
  <c r="G64" i="10"/>
  <c r="F64" i="10"/>
  <c r="CW11" i="2"/>
  <c r="CW310" i="2" s="1"/>
  <c r="O11" i="2"/>
  <c r="O310" i="2" s="1"/>
  <c r="DA205" i="2"/>
  <c r="DE205" i="2" s="1"/>
  <c r="DI205" i="2" s="1"/>
  <c r="DM205" i="2" s="1"/>
  <c r="DQ205" i="2" s="1"/>
  <c r="DU205" i="2" s="1"/>
  <c r="DY205" i="2" s="1"/>
  <c r="EC205" i="2" s="1"/>
  <c r="EG205" i="2" s="1"/>
  <c r="EK205" i="2" s="1"/>
  <c r="EO205" i="2" s="1"/>
  <c r="ES205" i="2" s="1"/>
  <c r="EX205" i="2" s="1"/>
  <c r="FB205" i="2" s="1"/>
  <c r="FF205" i="2" s="1"/>
  <c r="FJ205" i="2" s="1"/>
  <c r="FN205" i="2" s="1"/>
  <c r="FR205" i="2" s="1"/>
  <c r="FV205" i="2" s="1"/>
  <c r="FZ205" i="2" s="1"/>
  <c r="GD205" i="2" s="1"/>
  <c r="GH205" i="2" s="1"/>
  <c r="GL205" i="2" s="1"/>
  <c r="GP205" i="2" s="1"/>
  <c r="CW205" i="2"/>
  <c r="F140" i="10"/>
  <c r="F122" i="10"/>
  <c r="F120" i="10" s="1"/>
  <c r="F80" i="10"/>
  <c r="F96" i="10"/>
  <c r="E57" i="10"/>
  <c r="E54" i="10"/>
  <c r="G156" i="10" l="1"/>
  <c r="H154" i="10" s="1"/>
  <c r="H156" i="10" s="1"/>
  <c r="I154" i="10" s="1"/>
  <c r="GQ205" i="2"/>
  <c r="GU205" i="2"/>
  <c r="GY205" i="2" s="1"/>
  <c r="HC205" i="2" s="1"/>
  <c r="HG205" i="2" s="1"/>
  <c r="HK205" i="2" s="1"/>
  <c r="HO205" i="2" s="1"/>
  <c r="HS205" i="2" s="1"/>
  <c r="HW205" i="2" s="1"/>
  <c r="IA205" i="2" s="1"/>
  <c r="IE205" i="2" s="1"/>
  <c r="II205" i="2" s="1"/>
  <c r="IM205" i="2" s="1"/>
  <c r="S11" i="2"/>
  <c r="S310" i="2" s="1"/>
  <c r="ET11" i="2"/>
  <c r="ET310" i="2" s="1"/>
  <c r="ET205" i="2"/>
  <c r="F138" i="10"/>
  <c r="F139" i="10" s="1"/>
  <c r="G137" i="10" s="1"/>
  <c r="F121" i="10"/>
  <c r="H157" i="10" l="1"/>
  <c r="IN205" i="2"/>
  <c r="IR205" i="2"/>
  <c r="IV205" i="2" s="1"/>
  <c r="IZ205" i="2" s="1"/>
  <c r="JD205" i="2" s="1"/>
  <c r="JH205" i="2" s="1"/>
  <c r="JL205" i="2" s="1"/>
  <c r="JP205" i="2" s="1"/>
  <c r="JT205" i="2" s="1"/>
  <c r="JX205" i="2" s="1"/>
  <c r="KB205" i="2" s="1"/>
  <c r="KF205" i="2" s="1"/>
  <c r="KJ205" i="2" s="1"/>
  <c r="GQ11" i="2"/>
  <c r="GQ310" i="2" s="1"/>
  <c r="W11" i="2"/>
  <c r="W310" i="2" s="1"/>
  <c r="I157" i="10"/>
  <c r="G119" i="10"/>
  <c r="F51" i="10"/>
  <c r="F50" i="10"/>
  <c r="G334" i="2" s="1"/>
  <c r="G140" i="10"/>
  <c r="G138" i="10" s="1"/>
  <c r="G139" i="10" s="1"/>
  <c r="I155" i="10" l="1"/>
  <c r="I156" i="10" s="1"/>
  <c r="J154" i="10" s="1"/>
  <c r="KK205" i="2"/>
  <c r="KO205" i="2"/>
  <c r="KS205" i="2" s="1"/>
  <c r="KW205" i="2" s="1"/>
  <c r="LA205" i="2" s="1"/>
  <c r="LE205" i="2" s="1"/>
  <c r="LI205" i="2" s="1"/>
  <c r="LM205" i="2" s="1"/>
  <c r="LQ205" i="2" s="1"/>
  <c r="LU205" i="2" s="1"/>
  <c r="LY205" i="2" s="1"/>
  <c r="MC205" i="2" s="1"/>
  <c r="MG205" i="2" s="1"/>
  <c r="AA11" i="2"/>
  <c r="AA310" i="2" s="1"/>
  <c r="IN11" i="2"/>
  <c r="IN310" i="2" s="1"/>
  <c r="G122" i="10"/>
  <c r="G120" i="10" s="1"/>
  <c r="G50" i="10" s="1"/>
  <c r="K334" i="2" s="1"/>
  <c r="H137" i="10"/>
  <c r="MH205" i="2" l="1"/>
  <c r="ML205" i="2"/>
  <c r="MP205" i="2" s="1"/>
  <c r="MT205" i="2" s="1"/>
  <c r="MX205" i="2" s="1"/>
  <c r="NB205" i="2" s="1"/>
  <c r="NF205" i="2" s="1"/>
  <c r="NJ205" i="2" s="1"/>
  <c r="NN205" i="2" s="1"/>
  <c r="NR205" i="2" s="1"/>
  <c r="NV205" i="2" s="1"/>
  <c r="NZ205" i="2" s="1"/>
  <c r="OD205" i="2" s="1"/>
  <c r="KK11" i="2"/>
  <c r="KK310" i="2" s="1"/>
  <c r="AE11" i="2"/>
  <c r="AE310" i="2" s="1"/>
  <c r="G121" i="10"/>
  <c r="G51" i="10" s="1"/>
  <c r="J157" i="10"/>
  <c r="J155" i="10" s="1"/>
  <c r="J156" i="10" s="1"/>
  <c r="K154" i="10" s="1"/>
  <c r="H140" i="10"/>
  <c r="H138" i="10" s="1"/>
  <c r="H139" i="10" s="1"/>
  <c r="I137" i="10" s="1"/>
  <c r="OE205" i="2" l="1"/>
  <c r="OI205" i="2"/>
  <c r="OM205" i="2" s="1"/>
  <c r="OQ205" i="2" s="1"/>
  <c r="OU205" i="2" s="1"/>
  <c r="OY205" i="2" s="1"/>
  <c r="PC205" i="2" s="1"/>
  <c r="PG205" i="2" s="1"/>
  <c r="PK205" i="2" s="1"/>
  <c r="PO205" i="2" s="1"/>
  <c r="PS205" i="2" s="1"/>
  <c r="PW205" i="2" s="1"/>
  <c r="QA205" i="2" s="1"/>
  <c r="AI11" i="2"/>
  <c r="AI310" i="2" s="1"/>
  <c r="MH11" i="2"/>
  <c r="MH310" i="2" s="1"/>
  <c r="H119" i="10"/>
  <c r="K157" i="10"/>
  <c r="K155" i="10" s="1"/>
  <c r="K156" i="10" s="1"/>
  <c r="I140" i="10"/>
  <c r="I138" i="10" s="1"/>
  <c r="I139" i="10" s="1"/>
  <c r="J137" i="10" s="1"/>
  <c r="H122" i="10" l="1"/>
  <c r="H120" i="10" s="1"/>
  <c r="H50" i="10" s="1"/>
  <c r="O334" i="2" s="1"/>
  <c r="QB205" i="2"/>
  <c r="QF205" i="2"/>
  <c r="QJ205" i="2" s="1"/>
  <c r="QN205" i="2" s="1"/>
  <c r="QR205" i="2" s="1"/>
  <c r="QV205" i="2" s="1"/>
  <c r="QZ205" i="2" s="1"/>
  <c r="RD205" i="2" s="1"/>
  <c r="RH205" i="2" s="1"/>
  <c r="RL205" i="2" s="1"/>
  <c r="RP205" i="2" s="1"/>
  <c r="RT205" i="2" s="1"/>
  <c r="RX205" i="2" s="1"/>
  <c r="OE11" i="2"/>
  <c r="OE310" i="2" s="1"/>
  <c r="AM11" i="2"/>
  <c r="AM310" i="2" s="1"/>
  <c r="J140" i="10"/>
  <c r="J138" i="10" s="1"/>
  <c r="J139" i="10" s="1"/>
  <c r="K137" i="10" s="1"/>
  <c r="K140" i="10" s="1"/>
  <c r="K138" i="10" s="1"/>
  <c r="K139" i="10" s="1"/>
  <c r="L137" i="10" s="1"/>
  <c r="L140" i="10" s="1"/>
  <c r="L138" i="10" s="1"/>
  <c r="L139" i="10" s="1"/>
  <c r="M137" i="10" s="1"/>
  <c r="M140" i="10" s="1"/>
  <c r="M138" i="10" s="1"/>
  <c r="L154" i="10"/>
  <c r="H121" i="10" l="1"/>
  <c r="I119" i="10" s="1"/>
  <c r="I122" i="10" s="1"/>
  <c r="I120" i="10" s="1"/>
  <c r="RY205" i="2"/>
  <c r="SC205" i="2"/>
  <c r="SG205" i="2" s="1"/>
  <c r="SK205" i="2" s="1"/>
  <c r="SO205" i="2" s="1"/>
  <c r="SS205" i="2" s="1"/>
  <c r="SW205" i="2" s="1"/>
  <c r="TA205" i="2" s="1"/>
  <c r="TE205" i="2" s="1"/>
  <c r="TI205" i="2" s="1"/>
  <c r="TM205" i="2" s="1"/>
  <c r="TQ205" i="2" s="1"/>
  <c r="TU205" i="2" s="1"/>
  <c r="AQ11" i="2"/>
  <c r="AQ310" i="2" s="1"/>
  <c r="QB11" i="2"/>
  <c r="QB310" i="2" s="1"/>
  <c r="L157" i="10"/>
  <c r="L155" i="10" s="1"/>
  <c r="L156" i="10" s="1"/>
  <c r="M154" i="10" s="1"/>
  <c r="M139" i="10"/>
  <c r="N137" i="10" s="1"/>
  <c r="N140" i="10" s="1"/>
  <c r="N138" i="10" s="1"/>
  <c r="I121" i="10" l="1"/>
  <c r="I51" i="10" s="1"/>
  <c r="H51" i="10"/>
  <c r="TV205" i="2"/>
  <c r="TZ205" i="2"/>
  <c r="UD205" i="2" s="1"/>
  <c r="UH205" i="2" s="1"/>
  <c r="UL205" i="2" s="1"/>
  <c r="UP205" i="2" s="1"/>
  <c r="UT205" i="2" s="1"/>
  <c r="UX205" i="2" s="1"/>
  <c r="VB205" i="2" s="1"/>
  <c r="VF205" i="2" s="1"/>
  <c r="VJ205" i="2" s="1"/>
  <c r="VN205" i="2" s="1"/>
  <c r="VR205" i="2" s="1"/>
  <c r="RY11" i="2"/>
  <c r="RY310" i="2" s="1"/>
  <c r="AU11" i="2"/>
  <c r="AU310" i="2" s="1"/>
  <c r="M157" i="10"/>
  <c r="M155" i="10" s="1"/>
  <c r="M156" i="10" s="1"/>
  <c r="N154" i="10" s="1"/>
  <c r="I50" i="10"/>
  <c r="S334" i="2" s="1"/>
  <c r="J119" i="10" l="1"/>
  <c r="J122" i="10" s="1"/>
  <c r="J120" i="10" s="1"/>
  <c r="J50" i="10" s="1"/>
  <c r="W334" i="2" s="1"/>
  <c r="VS205" i="2"/>
  <c r="VW205" i="2"/>
  <c r="WA205" i="2" s="1"/>
  <c r="WE205" i="2" s="1"/>
  <c r="WI205" i="2" s="1"/>
  <c r="WM205" i="2" s="1"/>
  <c r="WQ205" i="2" s="1"/>
  <c r="WU205" i="2" s="1"/>
  <c r="WY205" i="2" s="1"/>
  <c r="XC205" i="2" s="1"/>
  <c r="XG205" i="2" s="1"/>
  <c r="XK205" i="2" s="1"/>
  <c r="XO205" i="2" s="1"/>
  <c r="AY11" i="2"/>
  <c r="AY310" i="2" s="1"/>
  <c r="TV11" i="2"/>
  <c r="TV310" i="2" s="1"/>
  <c r="N157" i="10"/>
  <c r="N155" i="10" s="1"/>
  <c r="N156" i="10" s="1"/>
  <c r="O154" i="10" s="1"/>
  <c r="N139" i="10"/>
  <c r="XP205" i="2" l="1"/>
  <c r="XT205" i="2"/>
  <c r="XX205" i="2" s="1"/>
  <c r="YB205" i="2" s="1"/>
  <c r="YF205" i="2" s="1"/>
  <c r="YJ205" i="2" s="1"/>
  <c r="YN205" i="2" s="1"/>
  <c r="YR205" i="2" s="1"/>
  <c r="YV205" i="2" s="1"/>
  <c r="YZ205" i="2" s="1"/>
  <c r="ZD205" i="2" s="1"/>
  <c r="ZH205" i="2" s="1"/>
  <c r="ZL205" i="2" s="1"/>
  <c r="ZM205" i="2" s="1"/>
  <c r="VS11" i="2"/>
  <c r="VS310" i="2" s="1"/>
  <c r="BD11" i="2"/>
  <c r="BD310" i="2" s="1"/>
  <c r="O157" i="10"/>
  <c r="O155" i="10" s="1"/>
  <c r="O156" i="10" s="1"/>
  <c r="P154" i="10" s="1"/>
  <c r="J121" i="10"/>
  <c r="O137" i="10"/>
  <c r="O140" i="10" s="1"/>
  <c r="O138" i="10" s="1"/>
  <c r="O139" i="10" s="1"/>
  <c r="P137" i="10" s="1"/>
  <c r="P140" i="10" s="1"/>
  <c r="P138" i="10" s="1"/>
  <c r="BH11" i="2" l="1"/>
  <c r="BH310" i="2" s="1"/>
  <c r="XP11" i="2"/>
  <c r="XP310" i="2" s="1"/>
  <c r="P157" i="10"/>
  <c r="P155" i="10" s="1"/>
  <c r="P156" i="10" s="1"/>
  <c r="Q154" i="10" s="1"/>
  <c r="K119" i="10"/>
  <c r="K122" i="10" s="1"/>
  <c r="K120" i="10" s="1"/>
  <c r="J51" i="10"/>
  <c r="P139" i="10"/>
  <c r="Q137" i="10" s="1"/>
  <c r="Q140" i="10" s="1"/>
  <c r="Q138" i="10" s="1"/>
  <c r="ZM11" i="2" l="1"/>
  <c r="ZM310" i="2" s="1"/>
  <c r="BL11" i="2"/>
  <c r="BL310" i="2" s="1"/>
  <c r="Q157" i="10"/>
  <c r="Q155" i="10" s="1"/>
  <c r="Q156" i="10" s="1"/>
  <c r="R154" i="10" s="1"/>
  <c r="K121" i="10"/>
  <c r="K50" i="10"/>
  <c r="AA334" i="2" s="1"/>
  <c r="BP11" i="2" l="1"/>
  <c r="BP310" i="2" s="1"/>
  <c r="R157" i="10"/>
  <c r="R155" i="10" s="1"/>
  <c r="R156" i="10" s="1"/>
  <c r="S154" i="10" s="1"/>
  <c r="L119" i="10"/>
  <c r="L122" i="10" s="1"/>
  <c r="L120" i="10" s="1"/>
  <c r="K51" i="10"/>
  <c r="Q139" i="10"/>
  <c r="R137" i="10" s="1"/>
  <c r="R140" i="10" s="1"/>
  <c r="R138" i="10" s="1"/>
  <c r="R139" i="10" s="1"/>
  <c r="S137" i="10" s="1"/>
  <c r="S140" i="10" s="1"/>
  <c r="S138" i="10" s="1"/>
  <c r="BT11" i="2" l="1"/>
  <c r="BT310" i="2" s="1"/>
  <c r="S157" i="10"/>
  <c r="S155" i="10" s="1"/>
  <c r="S156" i="10" s="1"/>
  <c r="T154" i="10" s="1"/>
  <c r="L121" i="10"/>
  <c r="L50" i="10"/>
  <c r="AE334" i="2" s="1"/>
  <c r="BX11" i="2" l="1"/>
  <c r="BX310" i="2" s="1"/>
  <c r="T157" i="10"/>
  <c r="T155" i="10" s="1"/>
  <c r="T156" i="10" s="1"/>
  <c r="U154" i="10" s="1"/>
  <c r="M119" i="10"/>
  <c r="M122" i="10" s="1"/>
  <c r="M120" i="10" s="1"/>
  <c r="L51" i="10"/>
  <c r="S139" i="10"/>
  <c r="T137" i="10" s="1"/>
  <c r="T140" i="10" s="1"/>
  <c r="T138" i="10" s="1"/>
  <c r="CB11" i="2" l="1"/>
  <c r="CB310" i="2" s="1"/>
  <c r="U157" i="10"/>
  <c r="U155" i="10" s="1"/>
  <c r="U156" i="10" s="1"/>
  <c r="V154" i="10" s="1"/>
  <c r="M121" i="10"/>
  <c r="M50" i="10"/>
  <c r="AI334" i="2" s="1"/>
  <c r="CF11" i="2" l="1"/>
  <c r="CF310" i="2" s="1"/>
  <c r="V157" i="10"/>
  <c r="V155" i="10" s="1"/>
  <c r="V156" i="10" s="1"/>
  <c r="W154" i="10" s="1"/>
  <c r="N119" i="10"/>
  <c r="N122" i="10" s="1"/>
  <c r="N120" i="10" s="1"/>
  <c r="M51" i="10"/>
  <c r="T139" i="10"/>
  <c r="U137" i="10" s="1"/>
  <c r="U140" i="10" s="1"/>
  <c r="U138" i="10" s="1"/>
  <c r="U139" i="10" s="1"/>
  <c r="V137" i="10" s="1"/>
  <c r="V140" i="10" s="1"/>
  <c r="V138" i="10" s="1"/>
  <c r="CJ11" i="2" l="1"/>
  <c r="CJ310" i="2" s="1"/>
  <c r="W157" i="10"/>
  <c r="W155" i="10" s="1"/>
  <c r="W156" i="10" s="1"/>
  <c r="X154" i="10" s="1"/>
  <c r="N121" i="10"/>
  <c r="N50" i="10"/>
  <c r="AM334" i="2" s="1"/>
  <c r="J27" i="16" a="1"/>
  <c r="E203" i="7" a="1"/>
  <c r="F231" i="7" a="1"/>
  <c r="H50" i="16" a="1"/>
  <c r="C240" i="7" a="1"/>
  <c r="H202" i="7" a="1"/>
  <c r="K49" i="16" a="1"/>
  <c r="L195" i="7" a="1"/>
  <c r="K241" i="7" a="1"/>
  <c r="H49" i="16" a="1"/>
  <c r="L30" i="16" a="1"/>
  <c r="K24" i="16" a="1"/>
  <c r="I195" i="7" a="1"/>
  <c r="J72" i="16" a="1"/>
  <c r="C249" i="7" a="1"/>
  <c r="C236" i="7" a="1"/>
  <c r="G26" i="16" a="1"/>
  <c r="I206" i="7" a="1"/>
  <c r="F28" i="16" a="1"/>
  <c r="C206" i="7" a="1"/>
  <c r="M206" i="7" a="1"/>
  <c r="L59" i="16" a="1"/>
  <c r="J64" i="16" a="1"/>
  <c r="C192" i="7" a="1"/>
  <c r="H242" i="7" a="1"/>
  <c r="K239" i="7" a="1"/>
  <c r="I194" i="7" a="1"/>
  <c r="I213" i="7" a="1"/>
  <c r="N229" i="7" a="1"/>
  <c r="F71" i="16" a="1"/>
  <c r="H238" i="7" a="1"/>
  <c r="J49" i="16" a="1"/>
  <c r="F238" i="7" a="1"/>
  <c r="C232" i="7" a="1"/>
  <c r="L201" i="7" a="1"/>
  <c r="M191" i="7" a="1"/>
  <c r="N190" i="7" a="1"/>
  <c r="J190" i="7" a="1"/>
  <c r="E226" i="7" a="1"/>
  <c r="F32" i="16" a="1"/>
  <c r="C195" i="7" a="1"/>
  <c r="I28" i="16" a="1"/>
  <c r="K238" i="7" a="1"/>
  <c r="G242" i="7" a="1"/>
  <c r="L25" i="16" a="1"/>
  <c r="G202" i="7" a="1"/>
  <c r="F55" i="16" a="1"/>
  <c r="N206" i="7" a="1"/>
  <c r="G15" i="16" a="1"/>
  <c r="L242" i="7" a="1"/>
  <c r="J65" i="16" a="1"/>
  <c r="E194" i="7" a="1"/>
  <c r="N226" i="7" a="1"/>
  <c r="H10" i="16" a="1"/>
  <c r="L205" i="7" a="1"/>
  <c r="J24" i="16" a="1"/>
  <c r="K60" i="16" a="1"/>
  <c r="F30" i="16" a="1"/>
  <c r="D232" i="7" a="1"/>
  <c r="K72" i="16" a="1"/>
  <c r="L226" i="7" a="1"/>
  <c r="D248" i="7" a="1"/>
  <c r="J71" i="16" a="1"/>
  <c r="H191" i="7" a="1"/>
  <c r="M248" i="7" a="1"/>
  <c r="H16" i="16" a="1"/>
  <c r="H62" i="16" a="1"/>
  <c r="J248" i="7" a="1"/>
  <c r="H25" i="16" a="1"/>
  <c r="I202" i="7" a="1"/>
  <c r="N205" i="7" a="1"/>
  <c r="C203" i="7" a="1"/>
  <c r="J59" i="16" a="1"/>
  <c r="L248" i="7" a="1"/>
  <c r="K63" i="16" a="1"/>
  <c r="K71" i="16" a="1"/>
  <c r="N232" i="7" a="1"/>
  <c r="L24" i="16" a="1"/>
  <c r="K204" i="7" a="1"/>
  <c r="J242" i="7" a="1"/>
  <c r="M249" i="7" a="1"/>
  <c r="L191" i="7" a="1"/>
  <c r="G190" i="7" a="1"/>
  <c r="I204" i="7" a="1"/>
  <c r="J200" i="7" a="1"/>
  <c r="J62" i="16" a="1"/>
  <c r="N242" i="7" a="1"/>
  <c r="F54" i="16" a="1"/>
  <c r="N194" i="7" a="1"/>
  <c r="D194" i="7" a="1"/>
  <c r="K66" i="16" a="1"/>
  <c r="C196" i="7" a="1"/>
  <c r="F11" i="16" a="1"/>
  <c r="I32" i="16" a="1"/>
  <c r="I230" i="7" a="1"/>
  <c r="J243" i="7" a="1"/>
  <c r="G52" i="16" a="1"/>
  <c r="F249" i="7" a="1"/>
  <c r="G212" i="7" a="1"/>
  <c r="N201" i="7" a="1"/>
  <c r="N240" i="7" a="1"/>
  <c r="L194" i="7" a="1"/>
  <c r="K202" i="7" a="1"/>
  <c r="M201" i="7" a="1"/>
  <c r="F230" i="7" a="1"/>
  <c r="G207" i="7" a="1"/>
  <c r="I50" i="16" a="1"/>
  <c r="I229" i="7" a="1"/>
  <c r="D200" i="7" a="1"/>
  <c r="K29" i="16" a="1"/>
  <c r="F15" i="16" a="1"/>
  <c r="K230" i="7" a="1"/>
  <c r="J249" i="7" a="1"/>
  <c r="E201" i="7" a="1"/>
  <c r="N203" i="7" a="1"/>
  <c r="F203" i="7" a="1"/>
  <c r="K26" i="16" a="1"/>
  <c r="G65" i="16" a="1"/>
  <c r="L15" i="16" a="1"/>
  <c r="H51" i="16" a="1"/>
  <c r="I53" i="16" a="1"/>
  <c r="G237" i="7" a="1"/>
  <c r="I238" i="7" a="1"/>
  <c r="G50" i="16" a="1"/>
  <c r="K227" i="7" a="1"/>
  <c r="G61" i="16" a="1"/>
  <c r="K226" i="7" a="1"/>
  <c r="I200" i="7" a="1"/>
  <c r="H53" i="16" a="1"/>
  <c r="D193" i="7" a="1"/>
  <c r="M202" i="7" a="1"/>
  <c r="K55" i="16" a="1"/>
  <c r="D243" i="7" a="1"/>
  <c r="G59" i="16" a="1"/>
  <c r="K203" i="7" a="1"/>
  <c r="L28" i="16" a="1"/>
  <c r="I64" i="16" a="1"/>
  <c r="D229" i="7" a="1"/>
  <c r="D236" i="7" a="1"/>
  <c r="J61" i="16" a="1"/>
  <c r="K190" i="7" a="1"/>
  <c r="I10" i="16" a="1"/>
  <c r="J227" i="7" a="1"/>
  <c r="H192" i="7" a="1"/>
  <c r="G194" i="7" a="1"/>
  <c r="E212" i="7" a="1"/>
  <c r="K196" i="7" a="1"/>
  <c r="K205" i="7" a="1"/>
  <c r="M212" i="7" a="1"/>
  <c r="C237" i="7" a="1"/>
  <c r="H26" i="16" a="1"/>
  <c r="I205" i="7" a="1"/>
  <c r="F29" i="16" a="1"/>
  <c r="N204" i="7" a="1"/>
  <c r="E204" i="7" a="1"/>
  <c r="L193" i="7" a="1"/>
  <c r="K62" i="16" a="1"/>
  <c r="K11" i="16" a="1"/>
  <c r="J193" i="7" a="1"/>
  <c r="G25" i="16" a="1"/>
  <c r="I54" i="16" a="1"/>
  <c r="F236" i="7" a="1"/>
  <c r="H66" i="16" a="1"/>
  <c r="G27" i="16" a="1"/>
  <c r="D206" i="7" a="1"/>
  <c r="N230" i="7" a="1"/>
  <c r="F207" i="7" a="1"/>
  <c r="H27" i="16" a="1"/>
  <c r="H203" i="7" a="1"/>
  <c r="I55" i="16" a="1"/>
  <c r="F51" i="16" a="1"/>
  <c r="M193" i="7" a="1"/>
  <c r="I232" i="7" a="1"/>
  <c r="C231" i="7" a="1"/>
  <c r="K207" i="7" a="1"/>
  <c r="K232" i="7" a="1"/>
  <c r="J212" i="7" a="1"/>
  <c r="H206" i="7" a="1"/>
  <c r="E238" i="7" a="1"/>
  <c r="J201" i="7" a="1"/>
  <c r="N243" i="7" a="1"/>
  <c r="E200" i="7" a="1"/>
  <c r="N228" i="7" a="1"/>
  <c r="K15" i="16" a="1"/>
  <c r="L29" i="16" a="1"/>
  <c r="M232" i="7" a="1"/>
  <c r="I16" i="16" a="1"/>
  <c r="I228" i="7" a="1"/>
  <c r="C230" i="7" a="1"/>
  <c r="G11" i="16" a="1"/>
  <c r="F206" i="7" a="1"/>
  <c r="L227" i="7" a="1"/>
  <c r="E191" i="7" a="1"/>
  <c r="J30" i="16" a="1"/>
  <c r="G10" i="16" a="1"/>
  <c r="L32" i="16" a="1"/>
  <c r="H212" i="7" a="1"/>
  <c r="F202" i="7" a="1"/>
  <c r="C228" i="7" a="1"/>
  <c r="K242" i="7" a="1"/>
  <c r="F194" i="7" a="1"/>
  <c r="I249" i="7" a="1"/>
  <c r="K191" i="7" a="1"/>
  <c r="N207" i="7" a="1"/>
  <c r="J11" i="16" a="1"/>
  <c r="H196" i="7" a="1"/>
  <c r="J16" i="16" a="1"/>
  <c r="J25" i="16" a="1"/>
  <c r="K10" i="16" a="1"/>
  <c r="I61" i="16" a="1"/>
  <c r="N239" i="7" a="1"/>
  <c r="C239" i="7" a="1"/>
  <c r="K23" i="16" a="1"/>
  <c r="J202" i="7" a="1"/>
  <c r="J229" i="7" a="1"/>
  <c r="H249" i="7" a="1"/>
  <c r="K206" i="7" a="1"/>
  <c r="F62" i="16" a="1"/>
  <c r="K16" i="16" a="1"/>
  <c r="H59" i="16" a="1"/>
  <c r="F191" i="7" a="1"/>
  <c r="N249" i="7" a="1"/>
  <c r="I71" i="16" a="1"/>
  <c r="F193" i="7" a="1"/>
  <c r="G249" i="7" a="1"/>
  <c r="E206" i="7" a="1"/>
  <c r="K32" i="16" a="1"/>
  <c r="C229" i="7" a="1"/>
  <c r="F212" i="7" a="1"/>
  <c r="G206" i="7" a="1"/>
  <c r="J23" i="16" a="1"/>
  <c r="I212" i="7" a="1"/>
  <c r="F232" i="7" a="1"/>
  <c r="F26" i="16" a="1"/>
  <c r="K51" i="16" a="1"/>
  <c r="H195" i="7" a="1"/>
  <c r="F205" i="7" a="1"/>
  <c r="F248" i="7" a="1"/>
  <c r="J51" i="16" a="1"/>
  <c r="M200" i="7" a="1"/>
  <c r="D205" i="7" a="1"/>
  <c r="J207" i="7" a="1"/>
  <c r="H11" i="16" a="1"/>
  <c r="N237" i="7" a="1"/>
  <c r="J204" i="7" a="1"/>
  <c r="G55" i="16" a="1"/>
  <c r="C213" i="7" a="1"/>
  <c r="K240" i="7" a="1"/>
  <c r="H193" i="7" a="1"/>
  <c r="I27" i="16" a="1"/>
  <c r="K61" i="16" a="1"/>
  <c r="H194" i="7" a="1"/>
  <c r="M226" i="7" a="1"/>
  <c r="I72" i="16" a="1"/>
  <c r="L60" i="16" a="1"/>
  <c r="C204" i="7" a="1"/>
  <c r="L212" i="7" a="1"/>
  <c r="F237" i="7" a="1"/>
  <c r="I25" i="16" a="1"/>
  <c r="D213" i="7" a="1"/>
  <c r="N248" i="7" a="1"/>
  <c r="L231" i="7" a="1"/>
  <c r="E230" i="7" a="1"/>
  <c r="I227" i="7" a="1"/>
  <c r="I23" i="16" a="1"/>
  <c r="J236" i="7" a="1"/>
  <c r="M227" i="7" a="1"/>
  <c r="C212" i="7" a="1"/>
  <c r="I11" i="16" a="1"/>
  <c r="I201" i="7" a="1"/>
  <c r="H52" i="16" a="1"/>
  <c r="D190" i="7" a="1"/>
  <c r="C205" i="7" a="1"/>
  <c r="G51" i="16" a="1"/>
  <c r="G204" i="7" a="1"/>
  <c r="M195" i="7" a="1"/>
  <c r="E192" i="7" a="1"/>
  <c r="C201" i="7" a="1"/>
  <c r="K30" i="16" a="1"/>
  <c r="L206" i="7" a="1"/>
  <c r="C193" i="7" a="1"/>
  <c r="N212" i="7" a="1"/>
  <c r="G201" i="7" a="1"/>
  <c r="K249" i="7" a="1"/>
  <c r="H54" i="16" a="1"/>
  <c r="M238" i="7" a="1"/>
  <c r="H29" i="16" a="1"/>
  <c r="H236" i="7" a="1"/>
  <c r="J15" i="16" a="1"/>
  <c r="G196" i="7" a="1"/>
  <c r="J228" i="7" a="1"/>
  <c r="J194" i="7" a="1"/>
  <c r="I231" i="7" a="1"/>
  <c r="L65" i="16" a="1"/>
  <c r="I207" i="7" a="1"/>
  <c r="F27" i="16" a="1"/>
  <c r="L52" i="16" a="1"/>
  <c r="E207" i="7" a="1"/>
  <c r="D207" i="7" a="1"/>
  <c r="C200" i="7" a="1"/>
  <c r="F195" i="7" a="1"/>
  <c r="G60" i="16" a="1"/>
  <c r="D226" i="7" a="1"/>
  <c r="G231" i="7" a="1"/>
  <c r="N200" i="7" a="1"/>
  <c r="J232" i="7" a="1"/>
  <c r="L213" i="7" a="1"/>
  <c r="I191" i="7" a="1"/>
  <c r="N241" i="7" a="1"/>
  <c r="H55" i="16" a="1"/>
  <c r="E241" i="7" a="1"/>
  <c r="I196" i="7" a="1"/>
  <c r="K54" i="16" a="1"/>
  <c r="K64" i="16" a="1"/>
  <c r="G230" i="7" a="1"/>
  <c r="I60" i="16" a="1"/>
  <c r="M192" i="7" a="1"/>
  <c r="I59" i="16" a="1"/>
  <c r="N196" i="7" a="1"/>
  <c r="C194" i="7" a="1"/>
  <c r="L64" i="16" a="1"/>
  <c r="J206" i="7" a="1"/>
  <c r="E195" i="7" a="1"/>
  <c r="F190" i="7" a="1"/>
  <c r="G195" i="7" a="1"/>
  <c r="L237" i="7" a="1"/>
  <c r="L53" i="16" a="1"/>
  <c r="L54" i="16" a="1"/>
  <c r="C241" i="7" a="1"/>
  <c r="I66" i="16" a="1"/>
  <c r="K52" i="16" a="1"/>
  <c r="E213" i="7" a="1"/>
  <c r="M228" i="7" a="1"/>
  <c r="H229" i="7" a="1"/>
  <c r="L203" i="7" a="1"/>
  <c r="K228" i="7" a="1"/>
  <c r="M229" i="7" a="1"/>
  <c r="F52" i="16" a="1"/>
  <c r="N213" i="7" a="1"/>
  <c r="J237" i="7" a="1"/>
  <c r="F49" i="16" a="1"/>
  <c r="L238" i="7" a="1"/>
  <c r="L10" i="16" a="1"/>
  <c r="F64" i="16" a="1"/>
  <c r="F192" i="7" a="1"/>
  <c r="I26" i="16" a="1"/>
  <c r="G66" i="16" a="1"/>
  <c r="D212" i="7" a="1"/>
  <c r="L192" i="7" a="1"/>
  <c r="L249" i="7" a="1"/>
  <c r="H230" i="7" a="1"/>
  <c r="M213" i="7" a="1"/>
  <c r="H207" i="7" a="1"/>
  <c r="N192" i="7" a="1"/>
  <c r="E231" i="7" a="1"/>
  <c r="D195" i="7" a="1"/>
  <c r="J32" i="16" a="1"/>
  <c r="I193" i="7" a="1"/>
  <c r="J28" i="16" a="1"/>
  <c r="J238" i="7" a="1"/>
  <c r="C242" i="7" a="1"/>
  <c r="M231" i="7" a="1"/>
  <c r="D196" i="7" a="1"/>
  <c r="D242" i="7" a="1"/>
  <c r="F226" i="7" a="1"/>
  <c r="F50" i="16" a="1"/>
  <c r="L240" i="7" a="1"/>
  <c r="L241" i="7" a="1"/>
  <c r="G53" i="16" a="1"/>
  <c r="F242" i="7" a="1"/>
  <c r="G203" i="7" a="1"/>
  <c r="M190" i="7" a="1"/>
  <c r="J66" i="16" a="1"/>
  <c r="D240" i="7" a="1"/>
  <c r="K229" i="7" a="1"/>
  <c r="J29" i="16" a="1"/>
  <c r="I237" i="7" a="1"/>
  <c r="I243" i="7" a="1"/>
  <c r="J231" i="7" a="1"/>
  <c r="D202" i="7" a="1"/>
  <c r="E249" i="7" a="1"/>
  <c r="G192" i="7" a="1"/>
  <c r="K53" i="16" a="1"/>
  <c r="C248" i="7" a="1"/>
  <c r="L61" i="16" a="1"/>
  <c r="K193" i="7" a="1"/>
  <c r="G32" i="16" a="1"/>
  <c r="D231" i="7" a="1"/>
  <c r="M237" i="7" a="1"/>
  <c r="H72" i="16" a="1"/>
  <c r="D241" i="7" a="1"/>
  <c r="E202" i="7" a="1"/>
  <c r="K65" i="16" a="1"/>
  <c r="L190" i="7" a="1"/>
  <c r="H32" i="16" a="1"/>
  <c r="D249" i="7" a="1"/>
  <c r="G205" i="7" a="1"/>
  <c r="H231" i="7" a="1"/>
  <c r="G54" i="16" a="1"/>
  <c r="K194" i="7" a="1"/>
  <c r="M242" i="7" a="1"/>
  <c r="H205" i="7" a="1"/>
  <c r="M207" i="7" a="1"/>
  <c r="J55" i="16" a="1"/>
  <c r="N227" i="7" a="1"/>
  <c r="M205" i="7" a="1"/>
  <c r="F24" i="16" a="1"/>
  <c r="F213" i="7" a="1"/>
  <c r="F66" i="16" a="1"/>
  <c r="F23" i="16" a="1"/>
  <c r="K200" i="7" a="1"/>
  <c r="J10" i="16" a="1"/>
  <c r="D230" i="7" a="1"/>
  <c r="H241" i="7" a="1"/>
  <c r="F201" i="7" a="1"/>
  <c r="G238" i="7" a="1"/>
  <c r="I192" i="7" a="1"/>
  <c r="G193" i="7" a="1"/>
  <c r="J195" i="7" a="1"/>
  <c r="L55" i="16" a="1"/>
  <c r="E237" i="7" a="1"/>
  <c r="M243" i="7" a="1"/>
  <c r="L228" i="7" a="1"/>
  <c r="L239" i="7" a="1"/>
  <c r="J241" i="7" a="1"/>
  <c r="D238" i="7" a="1"/>
  <c r="L236" i="7" a="1"/>
  <c r="K237" i="7" a="1"/>
  <c r="M203" i="7" a="1"/>
  <c r="E190" i="7" a="1"/>
  <c r="H60" i="16" a="1"/>
  <c r="G191" i="7" a="1"/>
  <c r="H232" i="7" a="1"/>
  <c r="F204" i="7" a="1"/>
  <c r="H65" i="16" a="1"/>
  <c r="M230" i="7" a="1"/>
  <c r="H28" i="16" a="1"/>
  <c r="G200" i="7" a="1"/>
  <c r="E243" i="7" a="1"/>
  <c r="J203" i="7" a="1"/>
  <c r="D203" i="7" a="1"/>
  <c r="I15" i="16" a="1"/>
  <c r="G63" i="16" a="1"/>
  <c r="N231" i="7" a="1"/>
  <c r="D201" i="7" a="1"/>
  <c r="M236" i="7" a="1"/>
  <c r="F65" i="16" a="1"/>
  <c r="K236" i="7" a="1"/>
  <c r="L230" i="7" a="1"/>
  <c r="J213" i="7" a="1"/>
  <c r="H64" i="16" a="1"/>
  <c r="H190" i="7" a="1"/>
  <c r="I226" i="7" a="1"/>
  <c r="J53" i="16" a="1"/>
  <c r="H201" i="7" a="1"/>
  <c r="G213" i="7" a="1"/>
  <c r="E236" i="7" a="1"/>
  <c r="K59" i="16" a="1"/>
  <c r="F53" i="16" a="1"/>
  <c r="J196" i="7" a="1"/>
  <c r="M204" i="7" a="1"/>
  <c r="H61" i="16" a="1"/>
  <c r="L11" i="16" a="1"/>
  <c r="G64" i="16" a="1"/>
  <c r="G226" i="7" a="1"/>
  <c r="H248" i="7" a="1"/>
  <c r="J63" i="16" a="1"/>
  <c r="D237" i="7" a="1"/>
  <c r="K212" i="7" a="1"/>
  <c r="C226" i="7" a="1"/>
  <c r="H226" i="7" a="1"/>
  <c r="H237" i="7" a="1"/>
  <c r="I24" i="16" a="1"/>
  <c r="F72" i="16" a="1"/>
  <c r="I63" i="16" a="1"/>
  <c r="D239" i="7" a="1"/>
  <c r="M239" i="7" a="1"/>
  <c r="J60" i="16" a="1"/>
  <c r="F243" i="7" a="1"/>
  <c r="H213" i="7" a="1"/>
  <c r="F63" i="16" a="1"/>
  <c r="I51" i="16" a="1"/>
  <c r="C227" i="7" a="1"/>
  <c r="L27" i="16" a="1"/>
  <c r="H15" i="16" a="1"/>
  <c r="F59" i="16" a="1"/>
  <c r="F10" i="16" a="1"/>
  <c r="N193" i="7" a="1"/>
  <c r="N195" i="7" a="1"/>
  <c r="F60" i="16" a="1"/>
  <c r="G62" i="16" a="1"/>
  <c r="G243" i="7" a="1"/>
  <c r="M196" i="7" a="1"/>
  <c r="C202" i="7" a="1"/>
  <c r="H24" i="16" a="1"/>
  <c r="G71" i="16" a="1"/>
  <c r="E229" i="7" a="1"/>
  <c r="G29" i="16" a="1"/>
  <c r="M241" i="7" a="1"/>
  <c r="I65" i="16" a="1"/>
  <c r="N238" i="7" a="1"/>
  <c r="J50" i="16" a="1"/>
  <c r="F61" i="16" a="1"/>
  <c r="I52" i="16" a="1"/>
  <c r="N191" i="7" a="1"/>
  <c r="H23" i="16" a="1"/>
  <c r="L16" i="16" a="1"/>
  <c r="G72" i="16" a="1"/>
  <c r="I62" i="16" a="1"/>
  <c r="G241" i="7" a="1"/>
  <c r="E196" i="7" a="1"/>
  <c r="F241" i="7" a="1"/>
  <c r="I248" i="7" a="1"/>
  <c r="K201" i="7" a="1"/>
  <c r="D192" i="7" a="1"/>
  <c r="J230" i="7" a="1"/>
  <c r="H204" i="7" a="1"/>
  <c r="D191" i="7" a="1"/>
  <c r="E205" i="7" a="1"/>
  <c r="G229" i="7" a="1"/>
  <c r="J52" i="16" a="1"/>
  <c r="G30" i="16" a="1"/>
  <c r="L229" i="7" a="1"/>
  <c r="H243" i="7" a="1"/>
  <c r="I242" i="7" a="1"/>
  <c r="C207" i="7" a="1"/>
  <c r="F196" i="7" a="1"/>
  <c r="G16" i="16" a="1"/>
  <c r="J26" i="16" a="1"/>
  <c r="K50" i="16" a="1"/>
  <c r="K248" i="7" a="1"/>
  <c r="L26" i="16" a="1"/>
  <c r="K25" i="16" a="1"/>
  <c r="G23" i="16" a="1"/>
  <c r="L23" i="16" a="1"/>
  <c r="J192" i="7" a="1"/>
  <c r="M240" i="7" a="1"/>
  <c r="G28" i="16" a="1"/>
  <c r="L232" i="7" a="1"/>
  <c r="K192" i="7" a="1"/>
  <c r="E248" i="7" a="1"/>
  <c r="L49" i="16" a="1"/>
  <c r="J205" i="7" a="1"/>
  <c r="G232" i="7" a="1"/>
  <c r="J226" i="7" a="1"/>
  <c r="L72" i="16" a="1"/>
  <c r="F16" i="16" a="1"/>
  <c r="H200" i="7" a="1"/>
  <c r="I30" i="16" a="1"/>
  <c r="D204" i="7" a="1"/>
  <c r="I241" i="7" a="1"/>
  <c r="I203" i="7" a="1"/>
  <c r="L200" i="7" a="1"/>
  <c r="E242" i="7" a="1"/>
  <c r="M194" i="7" a="1"/>
  <c r="J54" i="16" a="1"/>
  <c r="K28" i="16" a="1"/>
  <c r="N236" i="7" a="1"/>
  <c r="L243" i="7" a="1"/>
  <c r="K195" i="7" a="1"/>
  <c r="E232" i="7" a="1"/>
  <c r="E193" i="7" a="1"/>
  <c r="L196" i="7" a="1"/>
  <c r="G248" i="7" a="1"/>
  <c r="L71" i="16" a="1"/>
  <c r="C238" i="7" a="1"/>
  <c r="I190" i="7" a="1"/>
  <c r="F200" i="7" a="1"/>
  <c r="L204" i="7" a="1"/>
  <c r="H71" i="16" a="1"/>
  <c r="G49" i="16" a="1"/>
  <c r="G24" i="16" a="1"/>
  <c r="L66" i="16" a="1"/>
  <c r="L202" i="7" a="1"/>
  <c r="K231" i="7" a="1"/>
  <c r="G236" i="7" a="1"/>
  <c r="L207" i="7" a="1"/>
  <c r="K213" i="7" a="1"/>
  <c r="C243" i="7" a="1"/>
  <c r="I49" i="16" a="1"/>
  <c r="J191" i="7" a="1"/>
  <c r="K243" i="7" a="1"/>
  <c r="H30" i="16" a="1"/>
  <c r="F25" i="16" a="1"/>
  <c r="I236" i="7" a="1"/>
  <c r="F229" i="7" a="1"/>
  <c r="C190" i="7" a="1"/>
  <c r="N202" i="7" a="1"/>
  <c r="I29" i="16" a="1"/>
  <c r="K27" i="16" a="1"/>
  <c r="H63" i="16" a="1"/>
  <c r="C191" i="7" a="1"/>
  <c r="G195" i="7" l="1"/>
  <c r="F26" i="16"/>
  <c r="P26" i="16" s="1"/>
  <c r="K52" i="16"/>
  <c r="U52" i="16" s="1"/>
  <c r="K28" i="16"/>
  <c r="AE28" i="16" s="1"/>
  <c r="N228" i="7"/>
  <c r="I52" i="16"/>
  <c r="S52" i="16" s="1"/>
  <c r="M193" i="7"/>
  <c r="L212" i="7"/>
  <c r="D241" i="7"/>
  <c r="K190" i="7"/>
  <c r="I65" i="16"/>
  <c r="AC65" i="16" s="1"/>
  <c r="J229" i="7"/>
  <c r="K32" i="16"/>
  <c r="U32" i="16" s="1"/>
  <c r="M229" i="7"/>
  <c r="N237" i="7"/>
  <c r="K16" i="16"/>
  <c r="U16" i="16" s="1"/>
  <c r="N201" i="7"/>
  <c r="L202" i="7"/>
  <c r="D226" i="7"/>
  <c r="D237" i="7"/>
  <c r="G59" i="16"/>
  <c r="Q59" i="16" s="1"/>
  <c r="H212" i="7"/>
  <c r="H53" i="16"/>
  <c r="AB53" i="16" s="1"/>
  <c r="L59" i="16"/>
  <c r="V59" i="16" s="1"/>
  <c r="F206" i="7"/>
  <c r="D204" i="7"/>
  <c r="L232" i="7"/>
  <c r="C193" i="7"/>
  <c r="G49" i="16"/>
  <c r="Q49" i="16" s="1"/>
  <c r="C194" i="7"/>
  <c r="F243" i="7"/>
  <c r="H32" i="16"/>
  <c r="R32" i="16" s="1"/>
  <c r="E243" i="7"/>
  <c r="M248" i="7"/>
  <c r="G63" i="16"/>
  <c r="AA63" i="16" s="1"/>
  <c r="L196" i="7"/>
  <c r="I230" i="7"/>
  <c r="G230" i="7"/>
  <c r="E230" i="7"/>
  <c r="N193" i="7"/>
  <c r="F201" i="7"/>
  <c r="H26" i="16"/>
  <c r="AB26" i="16" s="1"/>
  <c r="L64" i="16"/>
  <c r="AF64" i="16" s="1"/>
  <c r="L241" i="7"/>
  <c r="I202" i="7"/>
  <c r="J194" i="7"/>
  <c r="D190" i="7"/>
  <c r="K201" i="7"/>
  <c r="M191" i="7"/>
  <c r="J53" i="16"/>
  <c r="T53" i="16" s="1"/>
  <c r="G203" i="7"/>
  <c r="D191" i="7"/>
  <c r="M206" i="7"/>
  <c r="G238" i="7"/>
  <c r="H66" i="16"/>
  <c r="AB66" i="16" s="1"/>
  <c r="L24" i="16"/>
  <c r="V24" i="16" s="1"/>
  <c r="E229" i="7"/>
  <c r="I207" i="7"/>
  <c r="L248" i="7"/>
  <c r="E226" i="7"/>
  <c r="D194" i="7"/>
  <c r="M243" i="7"/>
  <c r="M238" i="7"/>
  <c r="N204" i="7"/>
  <c r="F202" i="7"/>
  <c r="C207" i="7"/>
  <c r="H242" i="7"/>
  <c r="H201" i="7"/>
  <c r="I248" i="7"/>
  <c r="J228" i="7"/>
  <c r="D232" i="7"/>
  <c r="L193" i="7"/>
  <c r="K242" i="7"/>
  <c r="H200" i="7"/>
  <c r="K203" i="7"/>
  <c r="G51" i="16"/>
  <c r="AA51" i="16" s="1"/>
  <c r="I28" i="16"/>
  <c r="S28" i="16" s="1"/>
  <c r="L61" i="16"/>
  <c r="AF61" i="16" s="1"/>
  <c r="K228" i="7"/>
  <c r="N238" i="7"/>
  <c r="I53" i="16"/>
  <c r="AC53" i="16" s="1"/>
  <c r="I29" i="16"/>
  <c r="S29" i="16" s="1"/>
  <c r="N229" i="7"/>
  <c r="F10" i="16"/>
  <c r="Z10" i="16" s="1"/>
  <c r="H190" i="7"/>
  <c r="D201" i="7"/>
  <c r="H195" i="7"/>
  <c r="C232" i="7"/>
  <c r="N227" i="7"/>
  <c r="F248" i="7"/>
  <c r="D238" i="7"/>
  <c r="C249" i="7"/>
  <c r="G50" i="16"/>
  <c r="Q50" i="16" s="1"/>
  <c r="H61" i="16"/>
  <c r="R61" i="16" s="1"/>
  <c r="K191" i="7"/>
  <c r="F194" i="7"/>
  <c r="I232" i="7"/>
  <c r="J236" i="7"/>
  <c r="K54" i="16"/>
  <c r="AE54" i="16" s="1"/>
  <c r="G61" i="16"/>
  <c r="AA61" i="16" s="1"/>
  <c r="L11" i="16"/>
  <c r="AF11" i="16" s="1"/>
  <c r="M249" i="7"/>
  <c r="K232" i="7"/>
  <c r="G52" i="16"/>
  <c r="AA52" i="16" s="1"/>
  <c r="F23" i="16"/>
  <c r="P23" i="16" s="1"/>
  <c r="K62" i="16"/>
  <c r="AE62" i="16" s="1"/>
  <c r="H15" i="16"/>
  <c r="G32" i="16"/>
  <c r="Q32" i="16" s="1"/>
  <c r="M239" i="7"/>
  <c r="L49" i="16"/>
  <c r="V49" i="16" s="1"/>
  <c r="M237" i="7"/>
  <c r="K23" i="16"/>
  <c r="U23" i="16" s="1"/>
  <c r="I238" i="7"/>
  <c r="H231" i="7"/>
  <c r="J64" i="16"/>
  <c r="AD64" i="16" s="1"/>
  <c r="M213" i="7"/>
  <c r="H59" i="16"/>
  <c r="R59" i="16" s="1"/>
  <c r="J29" i="16"/>
  <c r="T29" i="16" s="1"/>
  <c r="H25" i="16"/>
  <c r="AB25" i="16" s="1"/>
  <c r="H241" i="7"/>
  <c r="I228" i="7"/>
  <c r="K24" i="16"/>
  <c r="AE24" i="16" s="1"/>
  <c r="C229" i="7"/>
  <c r="C206" i="7"/>
  <c r="F229" i="7"/>
  <c r="J196" i="7"/>
  <c r="F231" i="7"/>
  <c r="N196" i="7"/>
  <c r="L52" i="16"/>
  <c r="AF52" i="16" s="1"/>
  <c r="J49" i="16"/>
  <c r="AD49" i="16" s="1"/>
  <c r="C228" i="7"/>
  <c r="I11" i="16"/>
  <c r="AC11" i="16" s="1"/>
  <c r="M202" i="7"/>
  <c r="G248" i="7"/>
  <c r="J25" i="16"/>
  <c r="AD25" i="16" s="1"/>
  <c r="L53" i="16"/>
  <c r="AF53" i="16" s="1"/>
  <c r="G206" i="7"/>
  <c r="H24" i="16"/>
  <c r="F195" i="7"/>
  <c r="H236" i="7"/>
  <c r="H194" i="7"/>
  <c r="E241" i="7"/>
  <c r="F15" i="16"/>
  <c r="Z15" i="16" s="1"/>
  <c r="J242" i="7"/>
  <c r="L204" i="7"/>
  <c r="L200" i="7"/>
  <c r="F24" i="16"/>
  <c r="Z24" i="16" s="1"/>
  <c r="C242" i="7"/>
  <c r="C213" i="7"/>
  <c r="L203" i="7"/>
  <c r="N206" i="7"/>
  <c r="K26" i="16"/>
  <c r="AE26" i="16" s="1"/>
  <c r="L228" i="7"/>
  <c r="K249" i="7"/>
  <c r="I229" i="7"/>
  <c r="F213" i="7"/>
  <c r="J193" i="7"/>
  <c r="L27" i="16"/>
  <c r="V27" i="16" s="1"/>
  <c r="K236" i="7"/>
  <c r="C243" i="7"/>
  <c r="J227" i="7"/>
  <c r="F65" i="16"/>
  <c r="P65" i="16" s="1"/>
  <c r="M241" i="7"/>
  <c r="F51" i="16"/>
  <c r="Z51" i="16" s="1"/>
  <c r="F71" i="16"/>
  <c r="P71" i="16" s="1"/>
  <c r="G66" i="16"/>
  <c r="AA66" i="16" s="1"/>
  <c r="J237" i="7"/>
  <c r="G205" i="7"/>
  <c r="G207" i="7"/>
  <c r="I249" i="7"/>
  <c r="N194" i="7"/>
  <c r="J248" i="7"/>
  <c r="G201" i="7"/>
  <c r="N191" i="7"/>
  <c r="F238" i="7"/>
  <c r="L23" i="16"/>
  <c r="V23" i="16" s="1"/>
  <c r="J71" i="16"/>
  <c r="T71" i="16" s="1"/>
  <c r="H204" i="7"/>
  <c r="J63" i="16"/>
  <c r="T63" i="16" s="1"/>
  <c r="M196" i="7"/>
  <c r="L10" i="16"/>
  <c r="AF10" i="16" s="1"/>
  <c r="G62" i="16"/>
  <c r="AA62" i="16" s="1"/>
  <c r="E248" i="7"/>
  <c r="J203" i="7"/>
  <c r="N205" i="7"/>
  <c r="G194" i="7"/>
  <c r="J60" i="16"/>
  <c r="T60" i="16" s="1"/>
  <c r="L71" i="16"/>
  <c r="AF71" i="16" s="1"/>
  <c r="J206" i="7"/>
  <c r="L205" i="7"/>
  <c r="I23" i="16"/>
  <c r="AC23" i="16" s="1"/>
  <c r="K204" i="7"/>
  <c r="C236" i="7"/>
  <c r="G64" i="16"/>
  <c r="AA64" i="16" s="1"/>
  <c r="J61" i="16"/>
  <c r="T61" i="16" s="1"/>
  <c r="N242" i="7"/>
  <c r="G237" i="7"/>
  <c r="K193" i="7"/>
  <c r="K227" i="7"/>
  <c r="G72" i="16"/>
  <c r="Q72" i="16" s="1"/>
  <c r="L229" i="7"/>
  <c r="K15" i="16"/>
  <c r="U15" i="16" s="1"/>
  <c r="K213" i="7"/>
  <c r="H207" i="7"/>
  <c r="G65" i="16"/>
  <c r="AA65" i="16" s="1"/>
  <c r="K202" i="7"/>
  <c r="N243" i="7"/>
  <c r="K66" i="16"/>
  <c r="AE66" i="16" s="1"/>
  <c r="N226" i="7"/>
  <c r="E201" i="7"/>
  <c r="K10" i="16"/>
  <c r="U10" i="16" s="1"/>
  <c r="I192" i="7"/>
  <c r="H237" i="7"/>
  <c r="I201" i="7"/>
  <c r="F241" i="7"/>
  <c r="I63" i="16"/>
  <c r="AC63" i="16" s="1"/>
  <c r="C190" i="7"/>
  <c r="C241" i="7"/>
  <c r="J241" i="7"/>
  <c r="D196" i="7"/>
  <c r="K240" i="7"/>
  <c r="L16" i="16"/>
  <c r="AF16" i="16" s="1"/>
  <c r="H191" i="7"/>
  <c r="D240" i="7"/>
  <c r="H23" i="16"/>
  <c r="AB23" i="16" s="1"/>
  <c r="J30" i="16"/>
  <c r="AD30" i="16" s="1"/>
  <c r="N241" i="7"/>
  <c r="I212" i="7"/>
  <c r="G243" i="7"/>
  <c r="G60" i="16"/>
  <c r="Q60" i="16" s="1"/>
  <c r="D242" i="7"/>
  <c r="F63" i="16"/>
  <c r="P63" i="16" s="1"/>
  <c r="D249" i="7"/>
  <c r="D206" i="7"/>
  <c r="D193" i="7"/>
  <c r="M205" i="7"/>
  <c r="F29" i="16"/>
  <c r="Z29" i="16" s="1"/>
  <c r="D203" i="7"/>
  <c r="H11" i="16"/>
  <c r="R11" i="16" s="1"/>
  <c r="F236" i="7"/>
  <c r="H205" i="7"/>
  <c r="J195" i="7"/>
  <c r="H196" i="7"/>
  <c r="D207" i="7"/>
  <c r="G24" i="16"/>
  <c r="AA24" i="16" s="1"/>
  <c r="G15" i="16"/>
  <c r="AA15" i="16" s="1"/>
  <c r="M228" i="7"/>
  <c r="J226" i="7"/>
  <c r="J190" i="7"/>
  <c r="D195" i="7"/>
  <c r="I51" i="16"/>
  <c r="S51" i="16" s="1"/>
  <c r="I205" i="7"/>
  <c r="G23" i="16"/>
  <c r="Q23" i="16" s="1"/>
  <c r="C227" i="7"/>
  <c r="E205" i="7"/>
  <c r="I55" i="16"/>
  <c r="AC55" i="16" s="1"/>
  <c r="M192" i="7"/>
  <c r="L213" i="7"/>
  <c r="G200" i="7"/>
  <c r="K11" i="16"/>
  <c r="AE11" i="16" s="1"/>
  <c r="E236" i="7"/>
  <c r="H226" i="7"/>
  <c r="J238" i="7"/>
  <c r="L239" i="7"/>
  <c r="M195" i="7"/>
  <c r="G190" i="7"/>
  <c r="G54" i="16"/>
  <c r="Q54" i="16" s="1"/>
  <c r="I71" i="16"/>
  <c r="AC71" i="16" s="1"/>
  <c r="F11" i="16"/>
  <c r="Z11" i="16" s="1"/>
  <c r="L191" i="7"/>
  <c r="K50" i="16"/>
  <c r="AE50" i="16" s="1"/>
  <c r="L54" i="16"/>
  <c r="AF54" i="16" s="1"/>
  <c r="I27" i="16"/>
  <c r="S27" i="16" s="1"/>
  <c r="H52" i="16"/>
  <c r="AB52" i="16" s="1"/>
  <c r="F226" i="7"/>
  <c r="J23" i="16"/>
  <c r="T23" i="16" s="1"/>
  <c r="I213" i="7"/>
  <c r="K243" i="7"/>
  <c r="K27" i="16"/>
  <c r="AE27" i="16" s="1"/>
  <c r="N202" i="7"/>
  <c r="L25" i="16"/>
  <c r="AF25" i="16" s="1"/>
  <c r="J191" i="7"/>
  <c r="F60" i="16"/>
  <c r="P60" i="16" s="1"/>
  <c r="H238" i="7"/>
  <c r="D230" i="7"/>
  <c r="M242" i="7"/>
  <c r="H192" i="7"/>
  <c r="I62" i="16"/>
  <c r="AC62" i="16" s="1"/>
  <c r="L26" i="16"/>
  <c r="V26" i="16" s="1"/>
  <c r="K229" i="7"/>
  <c r="H49" i="16"/>
  <c r="AB49" i="16" s="1"/>
  <c r="J26" i="16"/>
  <c r="T26" i="16" s="1"/>
  <c r="J230" i="7"/>
  <c r="F207" i="7"/>
  <c r="K207" i="7"/>
  <c r="I190" i="7"/>
  <c r="L190" i="7"/>
  <c r="F54" i="16"/>
  <c r="P54" i="16" s="1"/>
  <c r="F28" i="16"/>
  <c r="Z28" i="16" s="1"/>
  <c r="I193" i="7"/>
  <c r="J243" i="7"/>
  <c r="N232" i="7"/>
  <c r="K241" i="7"/>
  <c r="H63" i="16"/>
  <c r="AB63" i="16" s="1"/>
  <c r="K196" i="7"/>
  <c r="I16" i="16"/>
  <c r="AC16" i="16" s="1"/>
  <c r="C237" i="7"/>
  <c r="F62" i="16"/>
  <c r="P62" i="16" s="1"/>
  <c r="F203" i="7"/>
  <c r="H62" i="16"/>
  <c r="R62" i="16" s="1"/>
  <c r="J232" i="7"/>
  <c r="F64" i="16"/>
  <c r="Z64" i="16" s="1"/>
  <c r="J15" i="16"/>
  <c r="AD15" i="16" s="1"/>
  <c r="L28" i="16"/>
  <c r="AF28" i="16" s="1"/>
  <c r="N195" i="7"/>
  <c r="C200" i="7"/>
  <c r="C205" i="7"/>
  <c r="K53" i="16"/>
  <c r="AE53" i="16" s="1"/>
  <c r="F232" i="7"/>
  <c r="I203" i="7"/>
  <c r="L226" i="7"/>
  <c r="K238" i="7"/>
  <c r="I242" i="7"/>
  <c r="H54" i="16"/>
  <c r="R54" i="16" s="1"/>
  <c r="E203" i="7"/>
  <c r="D236" i="7"/>
  <c r="I196" i="7"/>
  <c r="L243" i="7"/>
  <c r="I195" i="7"/>
  <c r="H230" i="7"/>
  <c r="D205" i="7"/>
  <c r="L242" i="7"/>
  <c r="K25" i="16"/>
  <c r="AE25" i="16" s="1"/>
  <c r="C230" i="7"/>
  <c r="J201" i="7"/>
  <c r="K30" i="16"/>
  <c r="AE30" i="16" s="1"/>
  <c r="C231" i="7"/>
  <c r="M212" i="7"/>
  <c r="F249" i="7"/>
  <c r="E196" i="7"/>
  <c r="I50" i="16"/>
  <c r="AC50" i="16" s="1"/>
  <c r="K205" i="7"/>
  <c r="L206" i="7"/>
  <c r="L65" i="16"/>
  <c r="V65" i="16" s="1"/>
  <c r="M240" i="7"/>
  <c r="G16" i="16"/>
  <c r="AA16" i="16" s="1"/>
  <c r="N231" i="7"/>
  <c r="J27" i="16"/>
  <c r="T27" i="16" s="1"/>
  <c r="K59" i="16"/>
  <c r="U59" i="16" s="1"/>
  <c r="F204" i="7"/>
  <c r="I231" i="7"/>
  <c r="M207" i="7"/>
  <c r="H193" i="7"/>
  <c r="E212" i="7"/>
  <c r="F59" i="16"/>
  <c r="P59" i="16" s="1"/>
  <c r="K61" i="16"/>
  <c r="AE61" i="16" s="1"/>
  <c r="I25" i="16"/>
  <c r="AC25" i="16" s="1"/>
  <c r="F200" i="7"/>
  <c r="E194" i="7"/>
  <c r="L29" i="16"/>
  <c r="V29" i="16" s="1"/>
  <c r="E213" i="7"/>
  <c r="H213" i="7"/>
  <c r="G55" i="16"/>
  <c r="Q55" i="16" s="1"/>
  <c r="D212" i="7"/>
  <c r="F30" i="16"/>
  <c r="Z30" i="16" s="1"/>
  <c r="G193" i="7"/>
  <c r="I241" i="7"/>
  <c r="I15" i="16"/>
  <c r="S15" i="16" s="1"/>
  <c r="C192" i="7"/>
  <c r="I227" i="7"/>
  <c r="K206" i="7"/>
  <c r="G11" i="16"/>
  <c r="AA11" i="16" s="1"/>
  <c r="J207" i="7"/>
  <c r="E231" i="7"/>
  <c r="I66" i="16"/>
  <c r="AC66" i="16" s="1"/>
  <c r="I60" i="16"/>
  <c r="S60" i="16" s="1"/>
  <c r="E204" i="7"/>
  <c r="M204" i="7"/>
  <c r="K64" i="16"/>
  <c r="AE64" i="16" s="1"/>
  <c r="L15" i="16"/>
  <c r="AF15" i="16" s="1"/>
  <c r="H232" i="7"/>
  <c r="J24" i="16"/>
  <c r="T24" i="16" s="1"/>
  <c r="N203" i="7"/>
  <c r="H51" i="16"/>
  <c r="R51" i="16" s="1"/>
  <c r="J28" i="16"/>
  <c r="T28" i="16" s="1"/>
  <c r="I191" i="7"/>
  <c r="M227" i="7"/>
  <c r="G229" i="7"/>
  <c r="F16" i="16"/>
  <c r="P16" i="16" s="1"/>
  <c r="F190" i="7"/>
  <c r="L195" i="7"/>
  <c r="G226" i="7"/>
  <c r="E200" i="7"/>
  <c r="G231" i="7"/>
  <c r="F52" i="16"/>
  <c r="Z52" i="16" s="1"/>
  <c r="K29" i="16"/>
  <c r="AE29" i="16" s="1"/>
  <c r="F237" i="7"/>
  <c r="E192" i="7"/>
  <c r="E249" i="7"/>
  <c r="D231" i="7"/>
  <c r="L230" i="7"/>
  <c r="G53" i="16"/>
  <c r="Q53" i="16" s="1"/>
  <c r="G29" i="16"/>
  <c r="Q29" i="16" s="1"/>
  <c r="K226" i="7"/>
  <c r="K237" i="7"/>
  <c r="D192" i="7"/>
  <c r="D202" i="7"/>
  <c r="F61" i="16"/>
  <c r="P61" i="16" s="1"/>
  <c r="M190" i="7"/>
  <c r="I61" i="16"/>
  <c r="S61" i="16" s="1"/>
  <c r="J213" i="7"/>
  <c r="C201" i="7"/>
  <c r="N248" i="7"/>
  <c r="G30" i="16"/>
  <c r="AA30" i="16" s="1"/>
  <c r="J204" i="7"/>
  <c r="E191" i="7"/>
  <c r="J52" i="16"/>
  <c r="T52" i="16" s="1"/>
  <c r="L66" i="16"/>
  <c r="AF66" i="16" s="1"/>
  <c r="I237" i="7"/>
  <c r="I30" i="16"/>
  <c r="S30" i="16" s="1"/>
  <c r="S66" i="16" s="1"/>
  <c r="G249" i="7"/>
  <c r="H249" i="7"/>
  <c r="J11" i="16"/>
  <c r="T11" i="16" s="1"/>
  <c r="D248" i="7"/>
  <c r="L207" i="7"/>
  <c r="K231" i="7"/>
  <c r="F55" i="16"/>
  <c r="P55" i="16" s="1"/>
  <c r="E232" i="7"/>
  <c r="C196" i="7"/>
  <c r="H60" i="16"/>
  <c r="AB60" i="16" s="1"/>
  <c r="G202" i="7"/>
  <c r="L238" i="7"/>
  <c r="L30" i="16"/>
  <c r="AF30" i="16" s="1"/>
  <c r="H229" i="7"/>
  <c r="I72" i="16"/>
  <c r="S72" i="16" s="1"/>
  <c r="H30" i="16"/>
  <c r="AB30" i="16" s="1"/>
  <c r="C248" i="7"/>
  <c r="J202" i="7"/>
  <c r="I200" i="7"/>
  <c r="L55" i="16"/>
  <c r="AF55" i="16" s="1"/>
  <c r="F27" i="16"/>
  <c r="Z27" i="16" s="1"/>
  <c r="E206" i="7"/>
  <c r="N249" i="7"/>
  <c r="G71" i="16"/>
  <c r="AA71" i="16" s="1"/>
  <c r="C226" i="7"/>
  <c r="M236" i="7"/>
  <c r="K195" i="7"/>
  <c r="D239" i="7"/>
  <c r="L240" i="7"/>
  <c r="C191" i="7"/>
  <c r="M230" i="7"/>
  <c r="C240" i="7"/>
  <c r="C203" i="7"/>
  <c r="L201" i="7"/>
  <c r="G232" i="7"/>
  <c r="G191" i="7"/>
  <c r="G212" i="7"/>
  <c r="F32" i="16"/>
  <c r="P32" i="16" s="1"/>
  <c r="I194" i="7"/>
  <c r="J16" i="16"/>
  <c r="AD16" i="16" s="1"/>
  <c r="I226" i="7"/>
  <c r="H10" i="16"/>
  <c r="R10" i="16" s="1"/>
  <c r="L194" i="7"/>
  <c r="H55" i="16"/>
  <c r="AB55" i="16" s="1"/>
  <c r="N236" i="7"/>
  <c r="M232" i="7"/>
  <c r="J205" i="7"/>
  <c r="C202" i="7"/>
  <c r="I59" i="16"/>
  <c r="S59" i="16" s="1"/>
  <c r="K230" i="7"/>
  <c r="D213" i="7"/>
  <c r="I64" i="16"/>
  <c r="AC64" i="16" s="1"/>
  <c r="N239" i="7"/>
  <c r="H206" i="7"/>
  <c r="N200" i="7"/>
  <c r="D243" i="7"/>
  <c r="F50" i="16"/>
  <c r="P50" i="16" s="1"/>
  <c r="F230" i="7"/>
  <c r="L236" i="7"/>
  <c r="L237" i="7"/>
  <c r="E242" i="7"/>
  <c r="J32" i="16"/>
  <c r="T32" i="16" s="1"/>
  <c r="E207" i="7"/>
  <c r="J50" i="16"/>
  <c r="T50" i="16" s="1"/>
  <c r="M201" i="7"/>
  <c r="J249" i="7"/>
  <c r="L60" i="16"/>
  <c r="V60" i="16" s="1"/>
  <c r="F205" i="7"/>
  <c r="F192" i="7"/>
  <c r="E237" i="7"/>
  <c r="H65" i="16"/>
  <c r="AB65" i="16" s="1"/>
  <c r="K192" i="7"/>
  <c r="C212" i="7"/>
  <c r="K194" i="7"/>
  <c r="I243" i="7"/>
  <c r="K51" i="16"/>
  <c r="U51" i="16" s="1"/>
  <c r="E193" i="7"/>
  <c r="G28" i="16"/>
  <c r="Q28" i="16" s="1"/>
  <c r="I49" i="16"/>
  <c r="AC49" i="16" s="1"/>
  <c r="J72" i="16"/>
  <c r="AD72" i="16" s="1"/>
  <c r="K60" i="16"/>
  <c r="U60" i="16" s="1"/>
  <c r="N230" i="7"/>
  <c r="H16" i="16"/>
  <c r="AB16" i="16" s="1"/>
  <c r="J231" i="7"/>
  <c r="F25" i="16"/>
  <c r="Z25" i="16" s="1"/>
  <c r="K200" i="7"/>
  <c r="E202" i="7"/>
  <c r="N240" i="7"/>
  <c r="K65" i="16"/>
  <c r="U65" i="16" s="1"/>
  <c r="N190" i="7"/>
  <c r="J66" i="16"/>
  <c r="AD66" i="16" s="1"/>
  <c r="F193" i="7"/>
  <c r="M203" i="7"/>
  <c r="M231" i="7"/>
  <c r="K239" i="7"/>
  <c r="G27" i="16"/>
  <c r="Q27" i="16" s="1"/>
  <c r="F72" i="16"/>
  <c r="P72" i="16" s="1"/>
  <c r="K212" i="7"/>
  <c r="J59" i="16"/>
  <c r="T59" i="16" s="1"/>
  <c r="I206" i="7"/>
  <c r="F49" i="16"/>
  <c r="Z49" i="16" s="1"/>
  <c r="E190" i="7"/>
  <c r="N207" i="7"/>
  <c r="J55" i="16"/>
  <c r="T55" i="16" s="1"/>
  <c r="L231" i="7"/>
  <c r="N213" i="7"/>
  <c r="F191" i="7"/>
  <c r="J200" i="7"/>
  <c r="K63" i="16"/>
  <c r="U63" i="16" s="1"/>
  <c r="G204" i="7"/>
  <c r="I236" i="7"/>
  <c r="H64" i="16"/>
  <c r="AB64" i="16" s="1"/>
  <c r="G192" i="7"/>
  <c r="F196" i="7"/>
  <c r="F53" i="16"/>
  <c r="Z53" i="16" s="1"/>
  <c r="C239" i="7"/>
  <c r="H28" i="16"/>
  <c r="R28" i="16" s="1"/>
  <c r="G213" i="7"/>
  <c r="I24" i="16"/>
  <c r="AC24" i="16" s="1"/>
  <c r="H203" i="7"/>
  <c r="C204" i="7"/>
  <c r="F242" i="7"/>
  <c r="H243" i="7"/>
  <c r="J54" i="16"/>
  <c r="AD54" i="16" s="1"/>
  <c r="F66" i="16"/>
  <c r="Z66" i="16" s="1"/>
  <c r="G236" i="7"/>
  <c r="L249" i="7"/>
  <c r="J192" i="7"/>
  <c r="J51" i="16"/>
  <c r="T51" i="16" s="1"/>
  <c r="K71" i="16"/>
  <c r="U71" i="16" s="1"/>
  <c r="C238" i="7"/>
  <c r="I32" i="16"/>
  <c r="AC32" i="16" s="1"/>
  <c r="J62" i="16"/>
  <c r="AD62" i="16" s="1"/>
  <c r="K49" i="16"/>
  <c r="U49" i="16" s="1"/>
  <c r="G25" i="16"/>
  <c r="Q25" i="16" s="1"/>
  <c r="L32" i="16"/>
  <c r="V32" i="16" s="1"/>
  <c r="K55" i="16"/>
  <c r="U55" i="16" s="1"/>
  <c r="M194" i="7"/>
  <c r="J10" i="16"/>
  <c r="T10" i="16" s="1"/>
  <c r="H72" i="16"/>
  <c r="R72" i="16" s="1"/>
  <c r="I54" i="16"/>
  <c r="AC54" i="16" s="1"/>
  <c r="K248" i="7"/>
  <c r="G196" i="7"/>
  <c r="M226" i="7"/>
  <c r="L227" i="7"/>
  <c r="L72" i="16"/>
  <c r="V72" i="16" s="1"/>
  <c r="H202" i="7"/>
  <c r="J212" i="7"/>
  <c r="G242" i="7"/>
  <c r="J65" i="16"/>
  <c r="AD65" i="16" s="1"/>
  <c r="D229" i="7"/>
  <c r="H71" i="16"/>
  <c r="R71" i="16" s="1"/>
  <c r="C195" i="7"/>
  <c r="G241" i="7"/>
  <c r="H50" i="16"/>
  <c r="AB50" i="16" s="1"/>
  <c r="E238" i="7"/>
  <c r="F212" i="7"/>
  <c r="H27" i="16"/>
  <c r="R27" i="16" s="1"/>
  <c r="N212" i="7"/>
  <c r="H29" i="16"/>
  <c r="R29" i="16" s="1"/>
  <c r="M200" i="7"/>
  <c r="I10" i="16"/>
  <c r="S10" i="16" s="1"/>
  <c r="G10" i="16"/>
  <c r="AA10" i="16" s="1"/>
  <c r="K72" i="16"/>
  <c r="AE72" i="16" s="1"/>
  <c r="E195" i="7"/>
  <c r="I204" i="7"/>
  <c r="N192" i="7"/>
  <c r="D200" i="7"/>
  <c r="I26" i="16"/>
  <c r="S26" i="16" s="1"/>
  <c r="H248" i="7"/>
  <c r="G26" i="16"/>
  <c r="AA26" i="16" s="1"/>
  <c r="L192" i="7"/>
  <c r="CN11" i="2"/>
  <c r="CN310" i="2" s="1"/>
  <c r="X157" i="10"/>
  <c r="X155" i="10" s="1"/>
  <c r="X156" i="10" s="1"/>
  <c r="Y154" i="10" s="1"/>
  <c r="O119" i="10"/>
  <c r="O122" i="10" s="1"/>
  <c r="O120" i="10" s="1"/>
  <c r="N51" i="10"/>
  <c r="V139" i="10"/>
  <c r="W137" i="10" s="1"/>
  <c r="W140" i="10" s="1"/>
  <c r="W138" i="10" s="1"/>
  <c r="AE52" i="16" l="1"/>
  <c r="Q63" i="16"/>
  <c r="U28" i="16"/>
  <c r="T30" i="16"/>
  <c r="T66" i="16" s="1"/>
  <c r="Z26" i="16"/>
  <c r="S53" i="16"/>
  <c r="U54" i="16"/>
  <c r="K12" i="16"/>
  <c r="AD17" i="16"/>
  <c r="Z12" i="16"/>
  <c r="AC29" i="16"/>
  <c r="AE10" i="16"/>
  <c r="AE12" i="16" s="1"/>
  <c r="L197" i="7"/>
  <c r="R53" i="16"/>
  <c r="AF12" i="16"/>
  <c r="R52" i="16"/>
  <c r="AC10" i="16"/>
  <c r="AC12" i="16" s="1"/>
  <c r="AB54" i="16"/>
  <c r="T12" i="16"/>
  <c r="Q61" i="16"/>
  <c r="Q10" i="16"/>
  <c r="AD53" i="16"/>
  <c r="AA59" i="16"/>
  <c r="T49" i="16"/>
  <c r="T25" i="16"/>
  <c r="T22" i="16" s="1"/>
  <c r="T64" i="16" s="1"/>
  <c r="AD59" i="16"/>
  <c r="AD11" i="16"/>
  <c r="V10" i="16"/>
  <c r="P10" i="16"/>
  <c r="AF60" i="16"/>
  <c r="U27" i="16"/>
  <c r="Q24" i="16"/>
  <c r="AD71" i="16"/>
  <c r="V52" i="16"/>
  <c r="AC27" i="16"/>
  <c r="R23" i="16"/>
  <c r="S50" i="16"/>
  <c r="P53" i="16"/>
  <c r="AF59" i="16"/>
  <c r="AA12" i="16"/>
  <c r="AA72" i="16"/>
  <c r="V25" i="16"/>
  <c r="R25" i="16"/>
  <c r="V11" i="16"/>
  <c r="R65" i="16"/>
  <c r="AC52" i="16"/>
  <c r="Z32" i="16"/>
  <c r="L12" i="16"/>
  <c r="S25" i="16"/>
  <c r="P49" i="16"/>
  <c r="AB59" i="16"/>
  <c r="AC60" i="16"/>
  <c r="Z71" i="16"/>
  <c r="AA17" i="16"/>
  <c r="AC72" i="16"/>
  <c r="P51" i="16"/>
  <c r="AC30" i="16"/>
  <c r="AH30" i="16" s="1"/>
  <c r="U53" i="16"/>
  <c r="AD23" i="16"/>
  <c r="S49" i="16"/>
  <c r="AD61" i="16"/>
  <c r="P24" i="16"/>
  <c r="AD63" i="16"/>
  <c r="O236" i="7"/>
  <c r="O243" i="7"/>
  <c r="O200" i="7"/>
  <c r="R30" i="16"/>
  <c r="R66" i="16" s="1"/>
  <c r="Q11" i="16"/>
  <c r="O202" i="7"/>
  <c r="K233" i="7"/>
  <c r="D197" i="7"/>
  <c r="O231" i="7"/>
  <c r="N233" i="7"/>
  <c r="M233" i="7"/>
  <c r="AD52" i="16"/>
  <c r="Z16" i="16"/>
  <c r="Z17" i="16" s="1"/>
  <c r="AE60" i="16"/>
  <c r="AD50" i="16"/>
  <c r="AD32" i="16"/>
  <c r="Z63" i="16"/>
  <c r="Z72" i="16"/>
  <c r="H17" i="16"/>
  <c r="Z62" i="16"/>
  <c r="U72" i="16"/>
  <c r="H22" i="16"/>
  <c r="L233" i="7"/>
  <c r="U61" i="16"/>
  <c r="O212" i="7"/>
  <c r="AC59" i="16"/>
  <c r="AA28" i="16"/>
  <c r="AD28" i="16"/>
  <c r="AD26" i="16"/>
  <c r="S54" i="16"/>
  <c r="AE63" i="16"/>
  <c r="V30" i="16"/>
  <c r="V66" i="16" s="1"/>
  <c r="AF26" i="16"/>
  <c r="O248" i="7"/>
  <c r="R49" i="16"/>
  <c r="AF72" i="16"/>
  <c r="Z23" i="16"/>
  <c r="O230" i="7"/>
  <c r="O241" i="7"/>
  <c r="O226" i="7"/>
  <c r="I22" i="16"/>
  <c r="H197" i="7"/>
  <c r="O27" i="16"/>
  <c r="Q62" i="16"/>
  <c r="S63" i="16"/>
  <c r="Z59" i="16"/>
  <c r="O242" i="7"/>
  <c r="AE32" i="16"/>
  <c r="O24" i="16"/>
  <c r="AF49" i="16"/>
  <c r="V71" i="16"/>
  <c r="V53" i="16"/>
  <c r="O238" i="7"/>
  <c r="O192" i="7"/>
  <c r="O203" i="7"/>
  <c r="O229" i="7"/>
  <c r="AA50" i="16"/>
  <c r="G197" i="7"/>
  <c r="AD60" i="16"/>
  <c r="AC61" i="16"/>
  <c r="I197" i="7"/>
  <c r="AF23" i="16"/>
  <c r="AA27" i="16"/>
  <c r="T72" i="16"/>
  <c r="K17" i="16"/>
  <c r="AB27" i="16"/>
  <c r="O194" i="7"/>
  <c r="O195" i="7"/>
  <c r="I233" i="7"/>
  <c r="O196" i="7"/>
  <c r="J22" i="16"/>
  <c r="O201" i="7"/>
  <c r="AF17" i="16"/>
  <c r="C197" i="7"/>
  <c r="Q71" i="16"/>
  <c r="U17" i="16"/>
  <c r="O213" i="7"/>
  <c r="AA25" i="16"/>
  <c r="AI25" i="16" s="1"/>
  <c r="N197" i="7"/>
  <c r="O205" i="7"/>
  <c r="J197" i="7"/>
  <c r="O249" i="7"/>
  <c r="Z60" i="16"/>
  <c r="U24" i="16"/>
  <c r="AE55" i="16"/>
  <c r="M26" i="16"/>
  <c r="P52" i="16"/>
  <c r="G17" i="16"/>
  <c r="K197" i="7"/>
  <c r="E197" i="7"/>
  <c r="O237" i="7"/>
  <c r="M197" i="7"/>
  <c r="O232" i="7"/>
  <c r="AB24" i="16"/>
  <c r="I12" i="16"/>
  <c r="O191" i="7"/>
  <c r="F197" i="7"/>
  <c r="R12" i="16"/>
  <c r="O204" i="7"/>
  <c r="O206" i="7"/>
  <c r="I17" i="16"/>
  <c r="O190" i="7"/>
  <c r="O207" i="7"/>
  <c r="AE49" i="16"/>
  <c r="J233" i="7"/>
  <c r="C233" i="7"/>
  <c r="S62" i="16"/>
  <c r="F22" i="16"/>
  <c r="G12" i="16"/>
  <c r="AF27" i="16"/>
  <c r="P28" i="16"/>
  <c r="W28" i="16" s="1"/>
  <c r="AA60" i="16"/>
  <c r="U11" i="16"/>
  <c r="U12" i="16" s="1"/>
  <c r="S11" i="16"/>
  <c r="S12" i="16" s="1"/>
  <c r="P25" i="16"/>
  <c r="Q51" i="16"/>
  <c r="Q52" i="16"/>
  <c r="R16" i="16"/>
  <c r="AA55" i="16"/>
  <c r="AB29" i="16"/>
  <c r="P29" i="16"/>
  <c r="W29" i="16" s="1"/>
  <c r="Q65" i="16"/>
  <c r="N30" i="16"/>
  <c r="R15" i="16"/>
  <c r="P11" i="16"/>
  <c r="R60" i="16"/>
  <c r="J12" i="16"/>
  <c r="AE15" i="16"/>
  <c r="N16" i="16"/>
  <c r="M24" i="16"/>
  <c r="AC28" i="16"/>
  <c r="R26" i="16"/>
  <c r="S65" i="16"/>
  <c r="AA54" i="16"/>
  <c r="AE23" i="16"/>
  <c r="AE22" i="16" s="1"/>
  <c r="AB11" i="16"/>
  <c r="AA49" i="16"/>
  <c r="AB51" i="16"/>
  <c r="M25" i="16"/>
  <c r="M29" i="16"/>
  <c r="AF32" i="16"/>
  <c r="T62" i="16"/>
  <c r="T15" i="16"/>
  <c r="AB32" i="16"/>
  <c r="N25" i="16"/>
  <c r="AF65" i="16"/>
  <c r="T65" i="16"/>
  <c r="Z50" i="16"/>
  <c r="AB61" i="16"/>
  <c r="Q26" i="16"/>
  <c r="U50" i="16"/>
  <c r="O28" i="16"/>
  <c r="N15" i="16"/>
  <c r="AE59" i="16"/>
  <c r="AC26" i="16"/>
  <c r="N11" i="16"/>
  <c r="O10" i="16"/>
  <c r="N29" i="16"/>
  <c r="V55" i="16"/>
  <c r="F12" i="16"/>
  <c r="P27" i="16"/>
  <c r="W27" i="16" s="1"/>
  <c r="R24" i="16"/>
  <c r="M23" i="16"/>
  <c r="N32" i="16"/>
  <c r="O193" i="7"/>
  <c r="M28" i="16"/>
  <c r="Q15" i="16"/>
  <c r="S32" i="16"/>
  <c r="Y32" i="16" s="1"/>
  <c r="K22" i="16"/>
  <c r="M15" i="16"/>
  <c r="AA23" i="16"/>
  <c r="O15" i="16"/>
  <c r="V15" i="16"/>
  <c r="AD27" i="16"/>
  <c r="AA29" i="16"/>
  <c r="AA32" i="16"/>
  <c r="Z65" i="16"/>
  <c r="AB62" i="16"/>
  <c r="AB28" i="16"/>
  <c r="AA53" i="16"/>
  <c r="O32" i="16"/>
  <c r="AC15" i="16"/>
  <c r="AC17" i="16" s="1"/>
  <c r="M11" i="16"/>
  <c r="Q30" i="16"/>
  <c r="Q66" i="16" s="1"/>
  <c r="AD10" i="16"/>
  <c r="AE16" i="16"/>
  <c r="AD24" i="16"/>
  <c r="Z55" i="16"/>
  <c r="J17" i="16"/>
  <c r="N28" i="16"/>
  <c r="O23" i="16"/>
  <c r="S23" i="16"/>
  <c r="M16" i="16"/>
  <c r="N10" i="16"/>
  <c r="R55" i="16"/>
  <c r="AE51" i="16"/>
  <c r="AD29" i="16"/>
  <c r="Z54" i="16"/>
  <c r="V16" i="16"/>
  <c r="AC51" i="16"/>
  <c r="AB10" i="16"/>
  <c r="L22" i="16"/>
  <c r="O30" i="16"/>
  <c r="V54" i="16"/>
  <c r="O29" i="16"/>
  <c r="N24" i="16"/>
  <c r="M32" i="16"/>
  <c r="O26" i="16"/>
  <c r="AE65" i="16"/>
  <c r="U62" i="16"/>
  <c r="R63" i="16"/>
  <c r="H12" i="16"/>
  <c r="P15" i="16"/>
  <c r="P17" i="16" s="1"/>
  <c r="AB72" i="16"/>
  <c r="G22" i="16"/>
  <c r="Q16" i="16"/>
  <c r="V61" i="16"/>
  <c r="L17" i="16"/>
  <c r="O16" i="16"/>
  <c r="T54" i="16"/>
  <c r="S55" i="16"/>
  <c r="U29" i="16"/>
  <c r="M30" i="16"/>
  <c r="M10" i="16"/>
  <c r="N27" i="16"/>
  <c r="U25" i="16"/>
  <c r="S24" i="16"/>
  <c r="N23" i="16"/>
  <c r="O11" i="16"/>
  <c r="AF29" i="16"/>
  <c r="P30" i="16"/>
  <c r="P66" i="16" s="1"/>
  <c r="V28" i="16"/>
  <c r="F17" i="16"/>
  <c r="S71" i="16"/>
  <c r="O25" i="16"/>
  <c r="M27" i="16"/>
  <c r="AD55" i="16"/>
  <c r="R50" i="16"/>
  <c r="U30" i="16"/>
  <c r="U66" i="16" s="1"/>
  <c r="N26" i="16"/>
  <c r="AB15" i="16"/>
  <c r="AF24" i="16"/>
  <c r="Z61" i="16"/>
  <c r="AD51" i="16"/>
  <c r="T16" i="16"/>
  <c r="S16" i="16"/>
  <c r="S17" i="16" s="1"/>
  <c r="U26" i="16"/>
  <c r="AB71" i="16"/>
  <c r="AE71" i="16"/>
  <c r="CR11" i="2"/>
  <c r="CR310" i="2" s="1"/>
  <c r="Y157" i="10"/>
  <c r="Y155" i="10" s="1"/>
  <c r="Y156" i="10" s="1"/>
  <c r="Z154" i="10" s="1"/>
  <c r="O121" i="10"/>
  <c r="O50" i="10"/>
  <c r="AQ334" i="2" s="1"/>
  <c r="K19" i="16" l="1"/>
  <c r="Z22" i="16"/>
  <c r="Z19" i="16"/>
  <c r="X10" i="16"/>
  <c r="T56" i="16"/>
  <c r="AC19" i="16"/>
  <c r="AB56" i="16"/>
  <c r="AF19" i="16"/>
  <c r="Q56" i="16"/>
  <c r="V12" i="16"/>
  <c r="Q12" i="16"/>
  <c r="AD12" i="16"/>
  <c r="AD19" i="16" s="1"/>
  <c r="AG11" i="16"/>
  <c r="AH32" i="16"/>
  <c r="Y10" i="16"/>
  <c r="W10" i="16"/>
  <c r="W23" i="16"/>
  <c r="V22" i="16"/>
  <c r="V64" i="16" s="1"/>
  <c r="AG16" i="16"/>
  <c r="AG10" i="16"/>
  <c r="Y25" i="16"/>
  <c r="W24" i="16"/>
  <c r="AG26" i="16"/>
  <c r="AC56" i="16"/>
  <c r="AA19" i="16"/>
  <c r="P56" i="16"/>
  <c r="W25" i="16"/>
  <c r="U56" i="16"/>
  <c r="AI30" i="16"/>
  <c r="G19" i="16"/>
  <c r="AG30" i="16"/>
  <c r="R17" i="16"/>
  <c r="R19" i="16" s="1"/>
  <c r="L19" i="16"/>
  <c r="AG23" i="16"/>
  <c r="S56" i="16"/>
  <c r="X16" i="16"/>
  <c r="I19" i="16"/>
  <c r="M17" i="16"/>
  <c r="AG27" i="16"/>
  <c r="Y27" i="16"/>
  <c r="W26" i="16"/>
  <c r="Y23" i="16"/>
  <c r="H19" i="16"/>
  <c r="Z56" i="16"/>
  <c r="V17" i="16"/>
  <c r="O12" i="16"/>
  <c r="AH24" i="16"/>
  <c r="O22" i="16"/>
  <c r="M22" i="16"/>
  <c r="AH28" i="16"/>
  <c r="X24" i="16"/>
  <c r="AH11" i="16"/>
  <c r="AI15" i="16"/>
  <c r="J19" i="16"/>
  <c r="Y11" i="16"/>
  <c r="O197" i="7"/>
  <c r="F19" i="16"/>
  <c r="U19" i="16"/>
  <c r="AG32" i="16"/>
  <c r="AD56" i="16"/>
  <c r="AI32" i="16"/>
  <c r="AE17" i="16"/>
  <c r="AE19" i="16" s="1"/>
  <c r="W30" i="16"/>
  <c r="AG24" i="16"/>
  <c r="X28" i="16"/>
  <c r="AH16" i="16"/>
  <c r="S19" i="16"/>
  <c r="AI10" i="16"/>
  <c r="AH25" i="16"/>
  <c r="X15" i="16"/>
  <c r="AF22" i="16"/>
  <c r="W11" i="16"/>
  <c r="AI26" i="16"/>
  <c r="W16" i="16"/>
  <c r="N12" i="16"/>
  <c r="AA56" i="16"/>
  <c r="Y16" i="16"/>
  <c r="AG15" i="16"/>
  <c r="AI11" i="16"/>
  <c r="AB12" i="16"/>
  <c r="X29" i="16"/>
  <c r="N17" i="16"/>
  <c r="AG25" i="16"/>
  <c r="P22" i="16"/>
  <c r="P64" i="16" s="1"/>
  <c r="AI16" i="16"/>
  <c r="AC22" i="16"/>
  <c r="X11" i="16"/>
  <c r="AH26" i="16"/>
  <c r="W32" i="16"/>
  <c r="AE56" i="16"/>
  <c r="Y26" i="16"/>
  <c r="N22" i="16"/>
  <c r="M12" i="16"/>
  <c r="AI28" i="16"/>
  <c r="Y28" i="16"/>
  <c r="AG29" i="16"/>
  <c r="T17" i="16"/>
  <c r="T19" i="16" s="1"/>
  <c r="AA22" i="16"/>
  <c r="AH10" i="16"/>
  <c r="R56" i="16"/>
  <c r="Y24" i="16"/>
  <c r="X32" i="16"/>
  <c r="O17" i="16"/>
  <c r="AI27" i="16"/>
  <c r="AB22" i="16"/>
  <c r="R22" i="16"/>
  <c r="R64" i="16" s="1"/>
  <c r="AG28" i="16"/>
  <c r="Y30" i="16"/>
  <c r="Y15" i="16"/>
  <c r="AB17" i="16"/>
  <c r="Y29" i="16"/>
  <c r="AI23" i="16"/>
  <c r="AI29" i="16"/>
  <c r="AI24" i="16"/>
  <c r="AH29" i="16"/>
  <c r="W15" i="16"/>
  <c r="Q22" i="16"/>
  <c r="Q64" i="16" s="1"/>
  <c r="AH15" i="16"/>
  <c r="X30" i="16"/>
  <c r="P12" i="16"/>
  <c r="P19" i="16" s="1"/>
  <c r="X26" i="16"/>
  <c r="Q17" i="16"/>
  <c r="AD22" i="16"/>
  <c r="S22" i="16"/>
  <c r="S64" i="16" s="1"/>
  <c r="AH27" i="16"/>
  <c r="X23" i="16"/>
  <c r="U22" i="16"/>
  <c r="U64" i="16" s="1"/>
  <c r="AH23" i="16"/>
  <c r="X27" i="16"/>
  <c r="X25" i="16"/>
  <c r="CV11" i="2"/>
  <c r="CV310" i="2" s="1"/>
  <c r="Z157" i="10"/>
  <c r="Z155" i="10" s="1"/>
  <c r="Z156" i="10" s="1"/>
  <c r="AA154" i="10" s="1"/>
  <c r="P119" i="10"/>
  <c r="P122" i="10" s="1"/>
  <c r="P120" i="10" s="1"/>
  <c r="O51" i="10"/>
  <c r="W139" i="10"/>
  <c r="X137" i="10" s="1"/>
  <c r="X140" i="10" s="1"/>
  <c r="X138" i="10" s="1"/>
  <c r="X139" i="10" s="1"/>
  <c r="Y137" i="10" s="1"/>
  <c r="Y140" i="10" s="1"/>
  <c r="Y138" i="10" s="1"/>
  <c r="Y12" i="16" l="1"/>
  <c r="W12" i="16"/>
  <c r="X12" i="16"/>
  <c r="Q19" i="16"/>
  <c r="V19" i="16"/>
  <c r="AG12" i="16"/>
  <c r="AB19" i="16"/>
  <c r="AG17" i="16"/>
  <c r="Y17" i="16"/>
  <c r="AI17" i="16"/>
  <c r="AH17" i="16"/>
  <c r="X17" i="16"/>
  <c r="O19" i="16"/>
  <c r="M19" i="16"/>
  <c r="AI12" i="16"/>
  <c r="AG22" i="16"/>
  <c r="AH12" i="16"/>
  <c r="AI22" i="16"/>
  <c r="Y22" i="16"/>
  <c r="N19" i="16"/>
  <c r="W17" i="16"/>
  <c r="X22" i="16"/>
  <c r="AH22" i="16"/>
  <c r="W22" i="16"/>
  <c r="DA11" i="2"/>
  <c r="DA310" i="2" s="1"/>
  <c r="AA157" i="10"/>
  <c r="AA155" i="10" s="1"/>
  <c r="AA156" i="10" s="1"/>
  <c r="AB154" i="10" s="1"/>
  <c r="P121" i="10"/>
  <c r="P50" i="10"/>
  <c r="AU334" i="2" s="1"/>
  <c r="Y139" i="10"/>
  <c r="Z137" i="10" s="1"/>
  <c r="Z140" i="10" s="1"/>
  <c r="Z138" i="10" s="1"/>
  <c r="Y19" i="16" l="1"/>
  <c r="W19" i="16"/>
  <c r="X19" i="16"/>
  <c r="AG19" i="16"/>
  <c r="AH19" i="16"/>
  <c r="AI19" i="16"/>
  <c r="DE11" i="2"/>
  <c r="DE310" i="2" s="1"/>
  <c r="AB157" i="10"/>
  <c r="AB155" i="10" s="1"/>
  <c r="AB156" i="10" s="1"/>
  <c r="AC154" i="10" s="1"/>
  <c r="Q119" i="10"/>
  <c r="Q122" i="10" s="1"/>
  <c r="Q120" i="10" s="1"/>
  <c r="P51" i="10"/>
  <c r="Z139" i="10"/>
  <c r="AA137" i="10" s="1"/>
  <c r="DI11" i="2" l="1"/>
  <c r="DI310" i="2" s="1"/>
  <c r="AC157" i="10"/>
  <c r="AC155" i="10" s="1"/>
  <c r="AC156" i="10" s="1"/>
  <c r="AD154" i="10" s="1"/>
  <c r="Q121" i="10"/>
  <c r="Q50" i="10"/>
  <c r="AY334" i="2" s="1"/>
  <c r="AA140" i="10"/>
  <c r="AA138" i="10" s="1"/>
  <c r="AA139" i="10" s="1"/>
  <c r="AB137" i="10" s="1"/>
  <c r="AB140" i="10" s="1"/>
  <c r="AB138" i="10" s="1"/>
  <c r="DM11" i="2" l="1"/>
  <c r="DM310" i="2" s="1"/>
  <c r="AD157" i="10"/>
  <c r="AD155" i="10" s="1"/>
  <c r="AD156" i="10" s="1"/>
  <c r="AE154" i="10" s="1"/>
  <c r="AE157" i="10" s="1"/>
  <c r="AE155" i="10" s="1"/>
  <c r="AZ334" i="2"/>
  <c r="R119" i="10"/>
  <c r="R122" i="10" s="1"/>
  <c r="R120" i="10" s="1"/>
  <c r="Q51" i="10"/>
  <c r="DQ11" i="2" l="1"/>
  <c r="DQ310" i="2" s="1"/>
  <c r="AE156" i="10"/>
  <c r="AF154" i="10" s="1"/>
  <c r="R121" i="10"/>
  <c r="R50" i="10"/>
  <c r="BD334" i="2" s="1"/>
  <c r="AB139" i="10"/>
  <c r="AC137" i="10" s="1"/>
  <c r="AC140" i="10" s="1"/>
  <c r="AC138" i="10" s="1"/>
  <c r="DU11" i="2" l="1"/>
  <c r="DU310" i="2" s="1"/>
  <c r="AF157" i="10"/>
  <c r="AF155" i="10" s="1"/>
  <c r="AF156" i="10" s="1"/>
  <c r="AG154" i="10" s="1"/>
  <c r="S119" i="10"/>
  <c r="S122" i="10" s="1"/>
  <c r="S120" i="10" s="1"/>
  <c r="R51" i="10"/>
  <c r="DY11" i="2" l="1"/>
  <c r="DY310" i="2" s="1"/>
  <c r="AG157" i="10"/>
  <c r="AG155" i="10" s="1"/>
  <c r="AG156" i="10" s="1"/>
  <c r="AH154" i="10" s="1"/>
  <c r="S121" i="10"/>
  <c r="S50" i="10"/>
  <c r="BH334" i="2" s="1"/>
  <c r="AC139" i="10"/>
  <c r="AD137" i="10" s="1"/>
  <c r="AD140" i="10" s="1"/>
  <c r="AD138" i="10" s="1"/>
  <c r="AD139" i="10" s="1"/>
  <c r="AE137" i="10" s="1"/>
  <c r="AE140" i="10" s="1"/>
  <c r="AE138" i="10" s="1"/>
  <c r="EC11" i="2" l="1"/>
  <c r="EC310" i="2" s="1"/>
  <c r="AH157" i="10"/>
  <c r="AH155" i="10" s="1"/>
  <c r="AH156" i="10" s="1"/>
  <c r="AI154" i="10" s="1"/>
  <c r="T119" i="10"/>
  <c r="T122" i="10" s="1"/>
  <c r="T120" i="10" s="1"/>
  <c r="S51" i="10"/>
  <c r="AE139" i="10"/>
  <c r="EG11" i="2" l="1"/>
  <c r="EG310" i="2" s="1"/>
  <c r="AI157" i="10"/>
  <c r="AI155" i="10" s="1"/>
  <c r="AI156" i="10" s="1"/>
  <c r="AJ154" i="10" s="1"/>
  <c r="T121" i="10"/>
  <c r="T50" i="10"/>
  <c r="BL334" i="2" s="1"/>
  <c r="AF137" i="10"/>
  <c r="EK11" i="2" l="1"/>
  <c r="EK310" i="2" s="1"/>
  <c r="AJ157" i="10"/>
  <c r="AJ155" i="10" s="1"/>
  <c r="AJ156" i="10" s="1"/>
  <c r="AK154" i="10" s="1"/>
  <c r="U119" i="10"/>
  <c r="U122" i="10" s="1"/>
  <c r="U120" i="10" s="1"/>
  <c r="T51" i="10"/>
  <c r="AF140" i="10"/>
  <c r="AF138" i="10" s="1"/>
  <c r="AF139" i="10" s="1"/>
  <c r="AG137" i="10" s="1"/>
  <c r="AG140" i="10" s="1"/>
  <c r="AG138" i="10" s="1"/>
  <c r="AG139" i="10" s="1"/>
  <c r="AH137" i="10" s="1"/>
  <c r="EO11" i="2" l="1"/>
  <c r="EO310" i="2" s="1"/>
  <c r="AK157" i="10"/>
  <c r="AK155" i="10" s="1"/>
  <c r="AK156" i="10" s="1"/>
  <c r="AL154" i="10" s="1"/>
  <c r="U121" i="10"/>
  <c r="U50" i="10"/>
  <c r="BP334" i="2" s="1"/>
  <c r="AH140" i="10"/>
  <c r="AH138" i="10" s="1"/>
  <c r="AH139" i="10" s="1"/>
  <c r="AI137" i="10" s="1"/>
  <c r="ES11" i="2" l="1"/>
  <c r="ES310" i="2" s="1"/>
  <c r="AL157" i="10"/>
  <c r="AL155" i="10" s="1"/>
  <c r="AL156" i="10" s="1"/>
  <c r="V119" i="10"/>
  <c r="V122" i="10" s="1"/>
  <c r="V120" i="10" s="1"/>
  <c r="U51" i="10"/>
  <c r="AI140" i="10"/>
  <c r="AI138" i="10" s="1"/>
  <c r="AI139" i="10" s="1"/>
  <c r="AJ137" i="10" s="1"/>
  <c r="AJ140" i="10" s="1"/>
  <c r="AJ138" i="10" s="1"/>
  <c r="AJ139" i="10" s="1"/>
  <c r="AK137" i="10" s="1"/>
  <c r="EX11" i="2" l="1"/>
  <c r="EX310" i="2" s="1"/>
  <c r="V121" i="10"/>
  <c r="V50" i="10"/>
  <c r="BT334" i="2" s="1"/>
  <c r="AK140" i="10"/>
  <c r="AK138" i="10" s="1"/>
  <c r="AK139" i="10" s="1"/>
  <c r="AL137" i="10" s="1"/>
  <c r="AM154" i="10"/>
  <c r="AM157" i="10" s="1"/>
  <c r="AM155" i="10" s="1"/>
  <c r="FB11" i="2" l="1"/>
  <c r="FB310" i="2" s="1"/>
  <c r="AM156" i="10"/>
  <c r="AN154" i="10" s="1"/>
  <c r="W119" i="10"/>
  <c r="W122" i="10" s="1"/>
  <c r="W120" i="10" s="1"/>
  <c r="V51" i="10"/>
  <c r="AL140" i="10"/>
  <c r="AL138" i="10" s="1"/>
  <c r="AL139" i="10" s="1"/>
  <c r="AM137" i="10" s="1"/>
  <c r="AM140" i="10" s="1"/>
  <c r="AM138" i="10" s="1"/>
  <c r="AM139" i="10" s="1"/>
  <c r="AN137" i="10" s="1"/>
  <c r="FF11" i="2" l="1"/>
  <c r="FF310" i="2" s="1"/>
  <c r="AN157" i="10"/>
  <c r="AN155" i="10" s="1"/>
  <c r="AN156" i="10" s="1"/>
  <c r="AO154" i="10" s="1"/>
  <c r="W121" i="10"/>
  <c r="W50" i="10"/>
  <c r="BX334" i="2" s="1"/>
  <c r="AN140" i="10"/>
  <c r="AN138" i="10" s="1"/>
  <c r="AN139" i="10" s="1"/>
  <c r="AO137" i="10" s="1"/>
  <c r="FJ11" i="2" l="1"/>
  <c r="FJ310" i="2" s="1"/>
  <c r="AO157" i="10"/>
  <c r="AO155" i="10" s="1"/>
  <c r="AO156" i="10" s="1"/>
  <c r="X119" i="10"/>
  <c r="X122" i="10" s="1"/>
  <c r="X120" i="10" s="1"/>
  <c r="W51" i="10"/>
  <c r="AO140" i="10"/>
  <c r="AO138" i="10" s="1"/>
  <c r="AO139" i="10" s="1"/>
  <c r="AP137" i="10" s="1"/>
  <c r="AP140" i="10" s="1"/>
  <c r="AP138" i="10" s="1"/>
  <c r="AP139" i="10" s="1"/>
  <c r="AQ137" i="10" s="1"/>
  <c r="FN11" i="2" l="1"/>
  <c r="FN310" i="2" s="1"/>
  <c r="X121" i="10"/>
  <c r="X50" i="10"/>
  <c r="CB334" i="2" s="1"/>
  <c r="AQ140" i="10"/>
  <c r="AQ138" i="10" s="1"/>
  <c r="AQ139" i="10" s="1"/>
  <c r="AR137" i="10" s="1"/>
  <c r="AP154" i="10"/>
  <c r="AP157" i="10" s="1"/>
  <c r="AP155" i="10" s="1"/>
  <c r="FR11" i="2" l="1"/>
  <c r="FR310" i="2" s="1"/>
  <c r="AP156" i="10"/>
  <c r="AQ154" i="10" s="1"/>
  <c r="Y119" i="10"/>
  <c r="Y122" i="10" s="1"/>
  <c r="Y120" i="10" s="1"/>
  <c r="X51" i="10"/>
  <c r="AR140" i="10"/>
  <c r="AR138" i="10" s="1"/>
  <c r="AR139" i="10" s="1"/>
  <c r="AS137" i="10" s="1"/>
  <c r="AS140" i="10" s="1"/>
  <c r="AS138" i="10" s="1"/>
  <c r="AS139" i="10" s="1"/>
  <c r="AT137" i="10" s="1"/>
  <c r="FV11" i="2" l="1"/>
  <c r="FV310" i="2" s="1"/>
  <c r="AQ157" i="10"/>
  <c r="AQ155" i="10" s="1"/>
  <c r="AQ156" i="10" s="1"/>
  <c r="AR154" i="10" s="1"/>
  <c r="Y121" i="10"/>
  <c r="Y50" i="10"/>
  <c r="CF334" i="2" s="1"/>
  <c r="AT140" i="10"/>
  <c r="AT138" i="10" s="1"/>
  <c r="AT139" i="10" s="1"/>
  <c r="AU137" i="10" s="1"/>
  <c r="AU140" i="10" s="1"/>
  <c r="AU138" i="10" s="1"/>
  <c r="FZ11" i="2" l="1"/>
  <c r="FZ310" i="2" s="1"/>
  <c r="AR157" i="10"/>
  <c r="AR155" i="10" s="1"/>
  <c r="AR156" i="10" s="1"/>
  <c r="AS154" i="10" s="1"/>
  <c r="AS157" i="10" s="1"/>
  <c r="AS155" i="10" s="1"/>
  <c r="Z119" i="10"/>
  <c r="Z122" i="10" s="1"/>
  <c r="Z120" i="10" s="1"/>
  <c r="Y51" i="10"/>
  <c r="AU139" i="10"/>
  <c r="AV137" i="10" s="1"/>
  <c r="AV140" i="10" s="1"/>
  <c r="AV138" i="10" s="1"/>
  <c r="AV139" i="10" s="1"/>
  <c r="AW137" i="10" s="1"/>
  <c r="AW140" i="10" s="1"/>
  <c r="AW138" i="10" s="1"/>
  <c r="GD11" i="2" l="1"/>
  <c r="GD310" i="2" s="1"/>
  <c r="AS156" i="10"/>
  <c r="AT154" i="10" s="1"/>
  <c r="Z121" i="10"/>
  <c r="Z50" i="10"/>
  <c r="CJ334" i="2" s="1"/>
  <c r="AW139" i="10"/>
  <c r="GH11" i="2" l="1"/>
  <c r="GH310" i="2" s="1"/>
  <c r="AT157" i="10"/>
  <c r="AT155" i="10" s="1"/>
  <c r="AT156" i="10" s="1"/>
  <c r="AU154" i="10" s="1"/>
  <c r="AA119" i="10"/>
  <c r="AA122" i="10" s="1"/>
  <c r="AA120" i="10" s="1"/>
  <c r="Z51" i="10"/>
  <c r="AX137" i="10"/>
  <c r="AX140" i="10" s="1"/>
  <c r="AX138" i="10" s="1"/>
  <c r="GL11" i="2" l="1"/>
  <c r="GL310" i="2" s="1"/>
  <c r="AU157" i="10"/>
  <c r="AU155" i="10" s="1"/>
  <c r="AU156" i="10" s="1"/>
  <c r="AV154" i="10" s="1"/>
  <c r="AV157" i="10" s="1"/>
  <c r="AV155" i="10" s="1"/>
  <c r="AA121" i="10"/>
  <c r="AA50" i="10"/>
  <c r="CN334" i="2" s="1"/>
  <c r="AX139" i="10"/>
  <c r="AY137" i="10" s="1"/>
  <c r="AY140" i="10" s="1"/>
  <c r="AY138" i="10" s="1"/>
  <c r="AY139" i="10" s="1"/>
  <c r="AZ137" i="10" s="1"/>
  <c r="AZ140" i="10" s="1"/>
  <c r="AZ138" i="10" s="1"/>
  <c r="GP11" i="2" l="1"/>
  <c r="GP310" i="2" s="1"/>
  <c r="AV156" i="10"/>
  <c r="AW154" i="10" s="1"/>
  <c r="AB119" i="10"/>
  <c r="AB122" i="10" s="1"/>
  <c r="AB120" i="10" s="1"/>
  <c r="AA51" i="10"/>
  <c r="AZ139" i="10"/>
  <c r="GU11" i="2" l="1"/>
  <c r="GU310" i="2" s="1"/>
  <c r="AW157" i="10"/>
  <c r="AW155" i="10" s="1"/>
  <c r="AW156" i="10" s="1"/>
  <c r="AX154" i="10" s="1"/>
  <c r="AB121" i="10"/>
  <c r="AB50" i="10"/>
  <c r="CR334" i="2" s="1"/>
  <c r="BA137" i="10"/>
  <c r="BA140" i="10" s="1"/>
  <c r="BA138" i="10" s="1"/>
  <c r="GY11" i="2" l="1"/>
  <c r="GY310" i="2" s="1"/>
  <c r="AX157" i="10"/>
  <c r="AX155" i="10" s="1"/>
  <c r="AX156" i="10" s="1"/>
  <c r="AC119" i="10"/>
  <c r="AC122" i="10" s="1"/>
  <c r="AC120" i="10" s="1"/>
  <c r="AB51" i="10"/>
  <c r="BA139" i="10"/>
  <c r="BB137" i="10" s="1"/>
  <c r="BB140" i="10" s="1"/>
  <c r="BB138" i="10" s="1"/>
  <c r="BB139" i="10" s="1"/>
  <c r="BC137" i="10" s="1"/>
  <c r="BC140" i="10" s="1"/>
  <c r="BC138" i="10" s="1"/>
  <c r="HC11" i="2" l="1"/>
  <c r="HC310" i="2" s="1"/>
  <c r="AC121" i="10"/>
  <c r="AC50" i="10"/>
  <c r="CV334" i="2" s="1"/>
  <c r="BC139" i="10"/>
  <c r="AY154" i="10"/>
  <c r="AY157" i="10" s="1"/>
  <c r="AY155" i="10" s="1"/>
  <c r="HG11" i="2" l="1"/>
  <c r="HG310" i="2" s="1"/>
  <c r="CW334" i="2"/>
  <c r="AY156" i="10"/>
  <c r="AZ154" i="10" s="1"/>
  <c r="AD119" i="10"/>
  <c r="AD122" i="10" s="1"/>
  <c r="AD120" i="10" s="1"/>
  <c r="AC51" i="10"/>
  <c r="BD137" i="10"/>
  <c r="BD140" i="10" s="1"/>
  <c r="BD138" i="10" s="1"/>
  <c r="HK11" i="2" l="1"/>
  <c r="HK310" i="2" s="1"/>
  <c r="AZ157" i="10"/>
  <c r="AZ155" i="10" s="1"/>
  <c r="AZ156" i="10" s="1"/>
  <c r="BA154" i="10" s="1"/>
  <c r="AD121" i="10"/>
  <c r="AD50" i="10"/>
  <c r="DA334" i="2" s="1"/>
  <c r="BD139" i="10"/>
  <c r="BE137" i="10" s="1"/>
  <c r="BE140" i="10" s="1"/>
  <c r="BE138" i="10" s="1"/>
  <c r="BE139" i="10" s="1"/>
  <c r="BF137" i="10" s="1"/>
  <c r="BF140" i="10" s="1"/>
  <c r="BF138" i="10" s="1"/>
  <c r="HO11" i="2" l="1"/>
  <c r="HO310" i="2" s="1"/>
  <c r="BA157" i="10"/>
  <c r="BA155" i="10" s="1"/>
  <c r="BA156" i="10" s="1"/>
  <c r="BB154" i="10" s="1"/>
  <c r="AE119" i="10"/>
  <c r="AE122" i="10" s="1"/>
  <c r="AE120" i="10" s="1"/>
  <c r="AD51" i="10"/>
  <c r="BF139" i="10"/>
  <c r="HS11" i="2" l="1"/>
  <c r="HS310" i="2" s="1"/>
  <c r="BB157" i="10"/>
  <c r="BB155" i="10" s="1"/>
  <c r="BB156" i="10" s="1"/>
  <c r="BC154" i="10" s="1"/>
  <c r="AE121" i="10"/>
  <c r="AE50" i="10"/>
  <c r="DE334" i="2" s="1"/>
  <c r="BG137" i="10"/>
  <c r="BG140" i="10" s="1"/>
  <c r="BG138" i="10" s="1"/>
  <c r="HW11" i="2" l="1"/>
  <c r="HW310" i="2" s="1"/>
  <c r="BC157" i="10"/>
  <c r="BC155" i="10" s="1"/>
  <c r="BC156" i="10" s="1"/>
  <c r="BD154" i="10" s="1"/>
  <c r="AF119" i="10"/>
  <c r="AF122" i="10" s="1"/>
  <c r="AF120" i="10" s="1"/>
  <c r="AE51" i="10"/>
  <c r="BG139" i="10"/>
  <c r="BH137" i="10" s="1"/>
  <c r="BH140" i="10" s="1"/>
  <c r="BH138" i="10" s="1"/>
  <c r="BH139" i="10" s="1"/>
  <c r="BI137" i="10" s="1"/>
  <c r="BI140" i="10" s="1"/>
  <c r="BI138" i="10" s="1"/>
  <c r="IA11" i="2" l="1"/>
  <c r="IA310" i="2" s="1"/>
  <c r="BD157" i="10"/>
  <c r="BD155" i="10" s="1"/>
  <c r="BD156" i="10" s="1"/>
  <c r="AF121" i="10"/>
  <c r="AF50" i="10"/>
  <c r="DI334" i="2" s="1"/>
  <c r="BI139" i="10"/>
  <c r="IE11" i="2" l="1"/>
  <c r="IE310" i="2" s="1"/>
  <c r="AG119" i="10"/>
  <c r="AF51" i="10"/>
  <c r="BJ137" i="10"/>
  <c r="BJ140" i="10" s="1"/>
  <c r="BJ138" i="10" s="1"/>
  <c r="BE154" i="10"/>
  <c r="II11" i="2" l="1"/>
  <c r="II310" i="2" s="1"/>
  <c r="BE157" i="10"/>
  <c r="BE155" i="10" s="1"/>
  <c r="BE156" i="10" s="1"/>
  <c r="BF154" i="10" s="1"/>
  <c r="AG122" i="10"/>
  <c r="AG120" i="10" s="1"/>
  <c r="AG50" i="10" s="1"/>
  <c r="DM334" i="2" s="1"/>
  <c r="BJ139" i="10"/>
  <c r="BK137" i="10" s="1"/>
  <c r="BK140" i="10" s="1"/>
  <c r="BK138" i="10" s="1"/>
  <c r="BK139" i="10" s="1"/>
  <c r="BL137" i="10" s="1"/>
  <c r="BL140" i="10" s="1"/>
  <c r="BL138" i="10" s="1"/>
  <c r="IM11" i="2" l="1"/>
  <c r="IM310" i="2" s="1"/>
  <c r="BF157" i="10"/>
  <c r="BF155" i="10" s="1"/>
  <c r="BF156" i="10" s="1"/>
  <c r="BG154" i="10" s="1"/>
  <c r="AG121" i="10"/>
  <c r="BL139" i="10"/>
  <c r="IR11" i="2" l="1"/>
  <c r="IR310" i="2" s="1"/>
  <c r="BG157" i="10"/>
  <c r="BG155" i="10" s="1"/>
  <c r="BG156" i="10" s="1"/>
  <c r="AG51" i="10"/>
  <c r="AH119" i="10"/>
  <c r="AH122" i="10" s="1"/>
  <c r="AH120" i="10" s="1"/>
  <c r="BM137" i="10"/>
  <c r="BM140" i="10" s="1"/>
  <c r="BM138" i="10" s="1"/>
  <c r="IV11" i="2" l="1"/>
  <c r="IV310" i="2" s="1"/>
  <c r="AH121" i="10"/>
  <c r="AH50" i="10"/>
  <c r="DQ334" i="2" s="1"/>
  <c r="BM139" i="10"/>
  <c r="BN137" i="10" s="1"/>
  <c r="BN140" i="10" s="1"/>
  <c r="BN138" i="10" s="1"/>
  <c r="BH154" i="10"/>
  <c r="BH157" i="10" s="1"/>
  <c r="BH155" i="10" s="1"/>
  <c r="IZ11" i="2" l="1"/>
  <c r="IZ310" i="2" s="1"/>
  <c r="BH156" i="10"/>
  <c r="BI154" i="10" s="1"/>
  <c r="AI119" i="10"/>
  <c r="AI122" i="10" s="1"/>
  <c r="AI120" i="10" s="1"/>
  <c r="AH51" i="10"/>
  <c r="BN139" i="10"/>
  <c r="BO137" i="10" s="1"/>
  <c r="BO140" i="10" s="1"/>
  <c r="BO138" i="10" s="1"/>
  <c r="JD11" i="2" l="1"/>
  <c r="JD310" i="2" s="1"/>
  <c r="BI157" i="10"/>
  <c r="BI155" i="10" s="1"/>
  <c r="BI156" i="10" s="1"/>
  <c r="BJ154" i="10" s="1"/>
  <c r="AI121" i="10"/>
  <c r="AI50" i="10"/>
  <c r="DU334" i="2" s="1"/>
  <c r="BO139" i="10"/>
  <c r="JH11" i="2" l="1"/>
  <c r="JH310" i="2" s="1"/>
  <c r="BJ157" i="10"/>
  <c r="BJ155" i="10" s="1"/>
  <c r="BJ156" i="10" s="1"/>
  <c r="BK154" i="10" s="1"/>
  <c r="AJ119" i="10"/>
  <c r="AJ122" i="10" s="1"/>
  <c r="AJ120" i="10" s="1"/>
  <c r="AI51" i="10"/>
  <c r="BP137" i="10"/>
  <c r="BP140" i="10" s="1"/>
  <c r="BP138" i="10" s="1"/>
  <c r="JL11" i="2" l="1"/>
  <c r="JL310" i="2" s="1"/>
  <c r="BK157" i="10"/>
  <c r="BK155" i="10" s="1"/>
  <c r="BK156" i="10" s="1"/>
  <c r="AJ121" i="10"/>
  <c r="AJ50" i="10"/>
  <c r="DY334" i="2" s="1"/>
  <c r="BP139" i="10"/>
  <c r="BQ137" i="10" s="1"/>
  <c r="JP11" i="2" l="1"/>
  <c r="JP310" i="2" s="1"/>
  <c r="AK119" i="10"/>
  <c r="AK122" i="10" s="1"/>
  <c r="AK120" i="10" s="1"/>
  <c r="AJ51" i="10"/>
  <c r="BQ140" i="10"/>
  <c r="BQ138" i="10" s="1"/>
  <c r="BQ139" i="10" s="1"/>
  <c r="BR137" i="10" s="1"/>
  <c r="BR140" i="10" s="1"/>
  <c r="BR138" i="10" s="1"/>
  <c r="BL154" i="10"/>
  <c r="JT11" i="2" l="1"/>
  <c r="JT310" i="2" s="1"/>
  <c r="BL157" i="10"/>
  <c r="BL155" i="10" s="1"/>
  <c r="BL156" i="10" s="1"/>
  <c r="BM154" i="10" s="1"/>
  <c r="AK121" i="10"/>
  <c r="AK50" i="10"/>
  <c r="EC334" i="2" s="1"/>
  <c r="BR139" i="10"/>
  <c r="JX11" i="2" l="1"/>
  <c r="JX310" i="2" s="1"/>
  <c r="BM157" i="10"/>
  <c r="BM155" i="10" s="1"/>
  <c r="BM156" i="10" s="1"/>
  <c r="BN154" i="10" s="1"/>
  <c r="AL119" i="10"/>
  <c r="AL122" i="10" s="1"/>
  <c r="AL120" i="10" s="1"/>
  <c r="AK51" i="10"/>
  <c r="BS137" i="10"/>
  <c r="BS140" i="10" s="1"/>
  <c r="BS138" i="10" s="1"/>
  <c r="KB11" i="2" l="1"/>
  <c r="KB310" i="2" s="1"/>
  <c r="BN157" i="10"/>
  <c r="BN155" i="10" s="1"/>
  <c r="BN156" i="10" s="1"/>
  <c r="BO154" i="10" s="1"/>
  <c r="AL121" i="10"/>
  <c r="AL50" i="10"/>
  <c r="EG334" i="2" s="1"/>
  <c r="BS139" i="10"/>
  <c r="BT137" i="10" s="1"/>
  <c r="BT140" i="10" s="1"/>
  <c r="BT138" i="10" s="1"/>
  <c r="BT139" i="10" s="1"/>
  <c r="BU137" i="10" s="1"/>
  <c r="BU140" i="10" s="1"/>
  <c r="BU138" i="10" s="1"/>
  <c r="KF11" i="2" l="1"/>
  <c r="KF310" i="2" s="1"/>
  <c r="BO157" i="10"/>
  <c r="BO155" i="10" s="1"/>
  <c r="BO156" i="10" s="1"/>
  <c r="BP154" i="10" s="1"/>
  <c r="AM119" i="10"/>
  <c r="AM122" i="10" s="1"/>
  <c r="AM120" i="10" s="1"/>
  <c r="AL51" i="10"/>
  <c r="BU139" i="10"/>
  <c r="KJ11" i="2" l="1"/>
  <c r="KJ310" i="2" s="1"/>
  <c r="BP157" i="10"/>
  <c r="BP155" i="10" s="1"/>
  <c r="BP156" i="10" s="1"/>
  <c r="BQ154" i="10" s="1"/>
  <c r="AM121" i="10"/>
  <c r="AM50" i="10"/>
  <c r="EK334" i="2" s="1"/>
  <c r="BV137" i="10"/>
  <c r="BV140" i="10" s="1"/>
  <c r="BV138" i="10" s="1"/>
  <c r="KO11" i="2" l="1"/>
  <c r="KO310" i="2" s="1"/>
  <c r="BQ157" i="10"/>
  <c r="BQ155" i="10" s="1"/>
  <c r="BQ156" i="10" s="1"/>
  <c r="BR154" i="10" s="1"/>
  <c r="AN119" i="10"/>
  <c r="AN122" i="10" s="1"/>
  <c r="AN120" i="10" s="1"/>
  <c r="AM51" i="10"/>
  <c r="BV139" i="10"/>
  <c r="BW137" i="10" s="1"/>
  <c r="BW140" i="10" s="1"/>
  <c r="BW138" i="10" s="1"/>
  <c r="BW139" i="10" s="1"/>
  <c r="BX137" i="10" s="1"/>
  <c r="BX140" i="10" s="1"/>
  <c r="BX138" i="10" s="1"/>
  <c r="KS11" i="2" l="1"/>
  <c r="KS310" i="2" s="1"/>
  <c r="BR157" i="10"/>
  <c r="BR155" i="10" s="1"/>
  <c r="BR156" i="10" s="1"/>
  <c r="BS154" i="10" s="1"/>
  <c r="AN121" i="10"/>
  <c r="AN50" i="10"/>
  <c r="EO334" i="2" s="1"/>
  <c r="BX139" i="10"/>
  <c r="KW11" i="2" l="1"/>
  <c r="KW310" i="2" s="1"/>
  <c r="BS157" i="10"/>
  <c r="BS155" i="10" s="1"/>
  <c r="BS156" i="10" s="1"/>
  <c r="AO119" i="10"/>
  <c r="AO122" i="10" s="1"/>
  <c r="AO120" i="10" s="1"/>
  <c r="AN51" i="10"/>
  <c r="BY137" i="10"/>
  <c r="BY140" i="10" s="1"/>
  <c r="BY138" i="10" s="1"/>
  <c r="LA11" i="2" l="1"/>
  <c r="LA310" i="2" s="1"/>
  <c r="AO121" i="10"/>
  <c r="AO50" i="10"/>
  <c r="ES334" i="2" s="1"/>
  <c r="BY139" i="10"/>
  <c r="BZ137" i="10" s="1"/>
  <c r="BZ140" i="10" s="1"/>
  <c r="BZ138" i="10" s="1"/>
  <c r="BZ139" i="10" s="1"/>
  <c r="CA137" i="10" s="1"/>
  <c r="CA140" i="10" s="1"/>
  <c r="CA138" i="10" s="1"/>
  <c r="BT154" i="10"/>
  <c r="LE11" i="2" l="1"/>
  <c r="LE310" i="2" s="1"/>
  <c r="ET334" i="2"/>
  <c r="BT157" i="10"/>
  <c r="BT155" i="10" s="1"/>
  <c r="BT156" i="10" s="1"/>
  <c r="BU154" i="10" s="1"/>
  <c r="AP119" i="10"/>
  <c r="AP122" i="10" s="1"/>
  <c r="AP120" i="10" s="1"/>
  <c r="AO51" i="10"/>
  <c r="CA139" i="10"/>
  <c r="LI11" i="2" l="1"/>
  <c r="LI310" i="2" s="1"/>
  <c r="BU157" i="10"/>
  <c r="BU155" i="10" s="1"/>
  <c r="BU156" i="10" s="1"/>
  <c r="BV154" i="10" s="1"/>
  <c r="AP121" i="10"/>
  <c r="AP50" i="10"/>
  <c r="EX334" i="2" s="1"/>
  <c r="CB137" i="10"/>
  <c r="CB140" i="10" s="1"/>
  <c r="CB138" i="10" s="1"/>
  <c r="LM11" i="2" l="1"/>
  <c r="LM310" i="2" s="1"/>
  <c r="BV157" i="10"/>
  <c r="BV155" i="10" s="1"/>
  <c r="BV156" i="10" s="1"/>
  <c r="AQ119" i="10"/>
  <c r="AQ122" i="10" s="1"/>
  <c r="AQ120" i="10" s="1"/>
  <c r="AP51" i="10"/>
  <c r="CB139" i="10"/>
  <c r="CC137" i="10" s="1"/>
  <c r="CC140" i="10" s="1"/>
  <c r="CC138" i="10" s="1"/>
  <c r="CC139" i="10" s="1"/>
  <c r="CD137" i="10" s="1"/>
  <c r="CD140" i="10" s="1"/>
  <c r="CD138" i="10" s="1"/>
  <c r="LQ11" i="2" l="1"/>
  <c r="LQ310" i="2" s="1"/>
  <c r="AQ121" i="10"/>
  <c r="AQ50" i="10"/>
  <c r="FB334" i="2" s="1"/>
  <c r="CD139" i="10"/>
  <c r="BW154" i="10"/>
  <c r="LU11" i="2" l="1"/>
  <c r="LU310" i="2" s="1"/>
  <c r="BW157" i="10"/>
  <c r="BW155" i="10" s="1"/>
  <c r="BW156" i="10" s="1"/>
  <c r="BX154" i="10" s="1"/>
  <c r="AR119" i="10"/>
  <c r="AR122" i="10" s="1"/>
  <c r="AR120" i="10" s="1"/>
  <c r="AQ51" i="10"/>
  <c r="CE137" i="10"/>
  <c r="CE140" i="10" s="1"/>
  <c r="CE138" i="10" s="1"/>
  <c r="LY11" i="2" l="1"/>
  <c r="LY310" i="2" s="1"/>
  <c r="BX157" i="10"/>
  <c r="BX155" i="10" s="1"/>
  <c r="BX156" i="10" s="1"/>
  <c r="BY154" i="10" s="1"/>
  <c r="AR121" i="10"/>
  <c r="AR50" i="10"/>
  <c r="FF334" i="2" s="1"/>
  <c r="CE139" i="10"/>
  <c r="CF137" i="10" s="1"/>
  <c r="CF140" i="10" s="1"/>
  <c r="CF138" i="10" s="1"/>
  <c r="CF139" i="10" s="1"/>
  <c r="CG137" i="10" s="1"/>
  <c r="CG140" i="10" s="1"/>
  <c r="CG138" i="10" s="1"/>
  <c r="MC11" i="2" l="1"/>
  <c r="MC310" i="2" s="1"/>
  <c r="BY157" i="10"/>
  <c r="BY155" i="10" s="1"/>
  <c r="BY156" i="10" s="1"/>
  <c r="AS119" i="10"/>
  <c r="AS122" i="10" s="1"/>
  <c r="AS120" i="10" s="1"/>
  <c r="AR51" i="10"/>
  <c r="CG139" i="10"/>
  <c r="MG11" i="2" l="1"/>
  <c r="MG310" i="2" s="1"/>
  <c r="AS121" i="10"/>
  <c r="AS50" i="10"/>
  <c r="FJ334" i="2" s="1"/>
  <c r="CH137" i="10"/>
  <c r="CH140" i="10" s="1"/>
  <c r="CH138" i="10" s="1"/>
  <c r="BZ154" i="10"/>
  <c r="BZ157" i="10" s="1"/>
  <c r="BZ155" i="10" s="1"/>
  <c r="ML11" i="2" l="1"/>
  <c r="ML310" i="2" s="1"/>
  <c r="BZ156" i="10"/>
  <c r="CA154" i="10" s="1"/>
  <c r="AT119" i="10"/>
  <c r="AT122" i="10" s="1"/>
  <c r="AT120" i="10" s="1"/>
  <c r="AS51" i="10"/>
  <c r="CH139" i="10"/>
  <c r="CI137" i="10" s="1"/>
  <c r="MP11" i="2" l="1"/>
  <c r="MP310" i="2" s="1"/>
  <c r="CA157" i="10"/>
  <c r="CA155" i="10" s="1"/>
  <c r="CA156" i="10" s="1"/>
  <c r="CB154" i="10" s="1"/>
  <c r="AT121" i="10"/>
  <c r="AT50" i="10"/>
  <c r="FN334" i="2" s="1"/>
  <c r="CI140" i="10"/>
  <c r="CI138" i="10" s="1"/>
  <c r="CI139" i="10" s="1"/>
  <c r="CJ137" i="10" s="1"/>
  <c r="CJ140" i="10" s="1"/>
  <c r="CJ138" i="10" s="1"/>
  <c r="MT11" i="2" l="1"/>
  <c r="MT310" i="2" s="1"/>
  <c r="CB157" i="10"/>
  <c r="CB155" i="10" s="1"/>
  <c r="CB156" i="10" s="1"/>
  <c r="CC154" i="10" s="1"/>
  <c r="AU119" i="10"/>
  <c r="AU122" i="10" s="1"/>
  <c r="AU120" i="10" s="1"/>
  <c r="AT51" i="10"/>
  <c r="CJ139" i="10"/>
  <c r="MX11" i="2" l="1"/>
  <c r="MX310" i="2" s="1"/>
  <c r="CC157" i="10"/>
  <c r="CC155" i="10" s="1"/>
  <c r="CC156" i="10" s="1"/>
  <c r="CD154" i="10" s="1"/>
  <c r="AU121" i="10"/>
  <c r="AU50" i="10"/>
  <c r="FR334" i="2" s="1"/>
  <c r="CK137" i="10"/>
  <c r="CK140" i="10" s="1"/>
  <c r="CK138" i="10" s="1"/>
  <c r="NB11" i="2" l="1"/>
  <c r="NB310" i="2" s="1"/>
  <c r="CD157" i="10"/>
  <c r="CD155" i="10" s="1"/>
  <c r="CD156" i="10" s="1"/>
  <c r="CE154" i="10" s="1"/>
  <c r="AV119" i="10"/>
  <c r="AV122" i="10" s="1"/>
  <c r="AV120" i="10" s="1"/>
  <c r="AU51" i="10"/>
  <c r="CK139" i="10"/>
  <c r="CL137" i="10" s="1"/>
  <c r="CL140" i="10" s="1"/>
  <c r="CL138" i="10" s="1"/>
  <c r="CL139" i="10" s="1"/>
  <c r="CM137" i="10" s="1"/>
  <c r="CM140" i="10" s="1"/>
  <c r="CM138" i="10" s="1"/>
  <c r="NF11" i="2" l="1"/>
  <c r="NF310" i="2" s="1"/>
  <c r="CE157" i="10"/>
  <c r="CE155" i="10" s="1"/>
  <c r="CE156" i="10" s="1"/>
  <c r="AV121" i="10"/>
  <c r="AV50" i="10"/>
  <c r="FV334" i="2" s="1"/>
  <c r="CM139" i="10"/>
  <c r="NJ11" i="2" l="1"/>
  <c r="NJ310" i="2" s="1"/>
  <c r="AW119" i="10"/>
  <c r="AW122" i="10" s="1"/>
  <c r="AW120" i="10" s="1"/>
  <c r="AV51" i="10"/>
  <c r="CN137" i="10"/>
  <c r="CN140" i="10" s="1"/>
  <c r="CN138" i="10" s="1"/>
  <c r="NN11" i="2" l="1"/>
  <c r="NN310" i="2" s="1"/>
  <c r="AW121" i="10"/>
  <c r="AW50" i="10"/>
  <c r="FZ334" i="2" s="1"/>
  <c r="CN139" i="10"/>
  <c r="CO137" i="10" s="1"/>
  <c r="CO140" i="10" s="1"/>
  <c r="CO138" i="10" s="1"/>
  <c r="CO139" i="10" s="1"/>
  <c r="CP137" i="10" s="1"/>
  <c r="CP140" i="10" s="1"/>
  <c r="CP138" i="10" s="1"/>
  <c r="CF154" i="10"/>
  <c r="NR11" i="2" l="1"/>
  <c r="NR310" i="2" s="1"/>
  <c r="CF157" i="10"/>
  <c r="CF155" i="10" s="1"/>
  <c r="CF156" i="10" s="1"/>
  <c r="CG154" i="10" s="1"/>
  <c r="CG157" i="10" s="1"/>
  <c r="CG155" i="10" s="1"/>
  <c r="AX119" i="10"/>
  <c r="AX122" i="10" s="1"/>
  <c r="AX120" i="10" s="1"/>
  <c r="AW51" i="10"/>
  <c r="CP139" i="10"/>
  <c r="NV11" i="2" l="1"/>
  <c r="NV310" i="2" s="1"/>
  <c r="CG156" i="10"/>
  <c r="CH154" i="10" s="1"/>
  <c r="AX121" i="10"/>
  <c r="AX50" i="10"/>
  <c r="GD334" i="2" s="1"/>
  <c r="CQ137" i="10"/>
  <c r="CQ140" i="10" s="1"/>
  <c r="CQ138" i="10" s="1"/>
  <c r="NZ11" i="2" l="1"/>
  <c r="NZ310" i="2" s="1"/>
  <c r="CH157" i="10"/>
  <c r="CH155" i="10" s="1"/>
  <c r="CH156" i="10" s="1"/>
  <c r="CI154" i="10" s="1"/>
  <c r="AY119" i="10"/>
  <c r="AY122" i="10" s="1"/>
  <c r="AY120" i="10" s="1"/>
  <c r="AX51" i="10"/>
  <c r="CQ139" i="10"/>
  <c r="CR137" i="10" s="1"/>
  <c r="CR140" i="10" s="1"/>
  <c r="CR138" i="10" s="1"/>
  <c r="CR139" i="10" s="1"/>
  <c r="CS137" i="10" s="1"/>
  <c r="CS140" i="10" s="1"/>
  <c r="CS138" i="10" s="1"/>
  <c r="OD11" i="2" l="1"/>
  <c r="OD310" i="2" s="1"/>
  <c r="CI157" i="10"/>
  <c r="CI155" i="10" s="1"/>
  <c r="CI156" i="10" s="1"/>
  <c r="CJ154" i="10" s="1"/>
  <c r="AY121" i="10"/>
  <c r="AY50" i="10"/>
  <c r="GH334" i="2" s="1"/>
  <c r="CS139" i="10"/>
  <c r="OI11" i="2" l="1"/>
  <c r="OI310" i="2" s="1"/>
  <c r="CJ157" i="10"/>
  <c r="CJ155" i="10" s="1"/>
  <c r="CJ156" i="10" s="1"/>
  <c r="CK154" i="10" s="1"/>
  <c r="AZ119" i="10"/>
  <c r="AZ122" i="10" s="1"/>
  <c r="AZ120" i="10" s="1"/>
  <c r="AY51" i="10"/>
  <c r="CT137" i="10"/>
  <c r="CT140" i="10" s="1"/>
  <c r="CT138" i="10" s="1"/>
  <c r="OM11" i="2" l="1"/>
  <c r="OM310" i="2" s="1"/>
  <c r="CK157" i="10"/>
  <c r="CK155" i="10" s="1"/>
  <c r="CK156" i="10" s="1"/>
  <c r="AZ121" i="10"/>
  <c r="AZ50" i="10"/>
  <c r="GL334" i="2" s="1"/>
  <c r="CT139" i="10"/>
  <c r="CU137" i="10" s="1"/>
  <c r="CU140" i="10" s="1"/>
  <c r="CU138" i="10" s="1"/>
  <c r="CU139" i="10" s="1"/>
  <c r="CV137" i="10" s="1"/>
  <c r="CV140" i="10" s="1"/>
  <c r="CV138" i="10" s="1"/>
  <c r="OQ11" i="2" l="1"/>
  <c r="OQ310" i="2" s="1"/>
  <c r="BA119" i="10"/>
  <c r="BA122" i="10" s="1"/>
  <c r="BA120" i="10" s="1"/>
  <c r="AZ51" i="10"/>
  <c r="CV139" i="10"/>
  <c r="CL154" i="10"/>
  <c r="OU11" i="2" l="1"/>
  <c r="OU310" i="2" s="1"/>
  <c r="CL157" i="10"/>
  <c r="CL155" i="10" s="1"/>
  <c r="CL156" i="10" s="1"/>
  <c r="CM154" i="10" s="1"/>
  <c r="BA121" i="10"/>
  <c r="BA50" i="10"/>
  <c r="GP334" i="2" s="1"/>
  <c r="CW137" i="10"/>
  <c r="CW140" i="10" s="1"/>
  <c r="CW138" i="10" s="1"/>
  <c r="OY11" i="2" l="1"/>
  <c r="OY310" i="2" s="1"/>
  <c r="GQ334" i="2"/>
  <c r="CM157" i="10"/>
  <c r="CM155" i="10" s="1"/>
  <c r="CM156" i="10" s="1"/>
  <c r="CN154" i="10" s="1"/>
  <c r="BB119" i="10"/>
  <c r="BB122" i="10" s="1"/>
  <c r="BB120" i="10" s="1"/>
  <c r="BA51" i="10"/>
  <c r="CW139" i="10"/>
  <c r="CX137" i="10" s="1"/>
  <c r="CX140" i="10" s="1"/>
  <c r="CX138" i="10" s="1"/>
  <c r="CX139" i="10" s="1"/>
  <c r="CY137" i="10" s="1"/>
  <c r="CY140" i="10" s="1"/>
  <c r="CY138" i="10" s="1"/>
  <c r="PC11" i="2" l="1"/>
  <c r="PC310" i="2" s="1"/>
  <c r="CN157" i="10"/>
  <c r="CN155" i="10" s="1"/>
  <c r="CN156" i="10" s="1"/>
  <c r="BB121" i="10"/>
  <c r="BB50" i="10"/>
  <c r="GU334" i="2" s="1"/>
  <c r="CY139" i="10"/>
  <c r="PG11" i="2" l="1"/>
  <c r="PG310" i="2" s="1"/>
  <c r="BC119" i="10"/>
  <c r="BC122" i="10" s="1"/>
  <c r="BC120" i="10" s="1"/>
  <c r="BB51" i="10"/>
  <c r="CZ137" i="10"/>
  <c r="CZ140" i="10" s="1"/>
  <c r="CZ138" i="10" s="1"/>
  <c r="CO154" i="10"/>
  <c r="PK11" i="2" l="1"/>
  <c r="PK310" i="2" s="1"/>
  <c r="CO157" i="10"/>
  <c r="CO155" i="10" s="1"/>
  <c r="CO156" i="10" s="1"/>
  <c r="CP154" i="10" s="1"/>
  <c r="BC121" i="10"/>
  <c r="BC50" i="10"/>
  <c r="GY334" i="2" s="1"/>
  <c r="CZ139" i="10"/>
  <c r="DA137" i="10" s="1"/>
  <c r="DA140" i="10" s="1"/>
  <c r="DA138" i="10" s="1"/>
  <c r="DA139" i="10" s="1"/>
  <c r="DB137" i="10" s="1"/>
  <c r="DB140" i="10" s="1"/>
  <c r="DB138" i="10" s="1"/>
  <c r="PO11" i="2" l="1"/>
  <c r="PO310" i="2" s="1"/>
  <c r="CP157" i="10"/>
  <c r="CP155" i="10" s="1"/>
  <c r="CP156" i="10" s="1"/>
  <c r="CQ154" i="10" s="1"/>
  <c r="BD119" i="10"/>
  <c r="BD122" i="10" s="1"/>
  <c r="BD120" i="10" s="1"/>
  <c r="BC51" i="10"/>
  <c r="DB139" i="10"/>
  <c r="PS11" i="2" l="1"/>
  <c r="PS310" i="2" s="1"/>
  <c r="CQ157" i="10"/>
  <c r="CQ155" i="10" s="1"/>
  <c r="CQ156" i="10" s="1"/>
  <c r="BD121" i="10"/>
  <c r="BD50" i="10"/>
  <c r="HC334" i="2" s="1"/>
  <c r="DC137" i="10"/>
  <c r="DC140" i="10" s="1"/>
  <c r="DC138" i="10" s="1"/>
  <c r="PW11" i="2" l="1"/>
  <c r="PW310" i="2" s="1"/>
  <c r="BE119" i="10"/>
  <c r="BE122" i="10" s="1"/>
  <c r="BE120" i="10" s="1"/>
  <c r="BD51" i="10"/>
  <c r="DC139" i="10"/>
  <c r="DD137" i="10" s="1"/>
  <c r="DD140" i="10" s="1"/>
  <c r="DD138" i="10" s="1"/>
  <c r="DD139" i="10" s="1"/>
  <c r="DE137" i="10" s="1"/>
  <c r="DE140" i="10" s="1"/>
  <c r="DE138" i="10" s="1"/>
  <c r="CR154" i="10"/>
  <c r="QA11" i="2" l="1"/>
  <c r="QA310" i="2" s="1"/>
  <c r="CR157" i="10"/>
  <c r="CR155" i="10" s="1"/>
  <c r="CR156" i="10" s="1"/>
  <c r="CS154" i="10" s="1"/>
  <c r="BE121" i="10"/>
  <c r="BE50" i="10"/>
  <c r="HG334" i="2" s="1"/>
  <c r="DE139" i="10"/>
  <c r="QF11" i="2" l="1"/>
  <c r="QF310" i="2" s="1"/>
  <c r="CS157" i="10"/>
  <c r="CS155" i="10" s="1"/>
  <c r="CS156" i="10" s="1"/>
  <c r="CT154" i="10" s="1"/>
  <c r="BF119" i="10"/>
  <c r="BF122" i="10" s="1"/>
  <c r="BF120" i="10" s="1"/>
  <c r="BE51" i="10"/>
  <c r="DF137" i="10"/>
  <c r="DF140" i="10" s="1"/>
  <c r="DF138" i="10" s="1"/>
  <c r="QJ11" i="2" l="1"/>
  <c r="QJ310" i="2" s="1"/>
  <c r="CT157" i="10"/>
  <c r="CT155" i="10" s="1"/>
  <c r="CT156" i="10" s="1"/>
  <c r="BF121" i="10"/>
  <c r="BF50" i="10"/>
  <c r="HK334" i="2" s="1"/>
  <c r="DF139" i="10"/>
  <c r="DG137" i="10" s="1"/>
  <c r="DG140" i="10" s="1"/>
  <c r="DG138" i="10" s="1"/>
  <c r="DG139" i="10" s="1"/>
  <c r="DH137" i="10" s="1"/>
  <c r="DH140" i="10" s="1"/>
  <c r="DH138" i="10" s="1"/>
  <c r="QN11" i="2" l="1"/>
  <c r="QN310" i="2" s="1"/>
  <c r="BG119" i="10"/>
  <c r="BG122" i="10" s="1"/>
  <c r="BG120" i="10" s="1"/>
  <c r="BF51" i="10"/>
  <c r="DH139" i="10"/>
  <c r="QR11" i="2" l="1"/>
  <c r="QR310" i="2" s="1"/>
  <c r="BG121" i="10"/>
  <c r="BG50" i="10"/>
  <c r="HO334" i="2" s="1"/>
  <c r="DI137" i="10"/>
  <c r="DI140" i="10" s="1"/>
  <c r="DI138" i="10" s="1"/>
  <c r="CU154" i="10"/>
  <c r="CU157" i="10" s="1"/>
  <c r="CU155" i="10" s="1"/>
  <c r="QV11" i="2" l="1"/>
  <c r="QV310" i="2" s="1"/>
  <c r="CU156" i="10"/>
  <c r="CV154" i="10" s="1"/>
  <c r="BH119" i="10"/>
  <c r="BH122" i="10" s="1"/>
  <c r="BH120" i="10" s="1"/>
  <c r="BG51" i="10"/>
  <c r="DI139" i="10"/>
  <c r="DJ137" i="10" s="1"/>
  <c r="DJ140" i="10" s="1"/>
  <c r="DJ138" i="10" s="1"/>
  <c r="QZ11" i="2" l="1"/>
  <c r="QZ310" i="2" s="1"/>
  <c r="CV157" i="10"/>
  <c r="CV155" i="10" s="1"/>
  <c r="CV156" i="10" s="1"/>
  <c r="CW154" i="10" s="1"/>
  <c r="BH121" i="10"/>
  <c r="BH50" i="10"/>
  <c r="HS334" i="2" s="1"/>
  <c r="DJ139" i="10"/>
  <c r="DK137" i="10" s="1"/>
  <c r="DK140" i="10" s="1"/>
  <c r="DK138" i="10" s="1"/>
  <c r="RD11" i="2" l="1"/>
  <c r="RD310" i="2" s="1"/>
  <c r="CW157" i="10"/>
  <c r="CW155" i="10" s="1"/>
  <c r="CW156" i="10" s="1"/>
  <c r="CX154" i="10" s="1"/>
  <c r="BI119" i="10"/>
  <c r="BI122" i="10" s="1"/>
  <c r="BI120" i="10" s="1"/>
  <c r="BH51" i="10"/>
  <c r="DK139" i="10"/>
  <c r="RH11" i="2" l="1"/>
  <c r="RH310" i="2" s="1"/>
  <c r="CX157" i="10"/>
  <c r="CX155" i="10" s="1"/>
  <c r="CX156" i="10" s="1"/>
  <c r="CY154" i="10" s="1"/>
  <c r="BI121" i="10"/>
  <c r="BI50" i="10"/>
  <c r="HW334" i="2" s="1"/>
  <c r="DL137" i="10"/>
  <c r="DL140" i="10" s="1"/>
  <c r="DL138" i="10" s="1"/>
  <c r="RL11" i="2" l="1"/>
  <c r="RL310" i="2" s="1"/>
  <c r="CY157" i="10"/>
  <c r="CY155" i="10" s="1"/>
  <c r="CY156" i="10" s="1"/>
  <c r="CZ154" i="10" s="1"/>
  <c r="BJ119" i="10"/>
  <c r="BJ122" i="10" s="1"/>
  <c r="BJ120" i="10" s="1"/>
  <c r="BI51" i="10"/>
  <c r="DL139" i="10"/>
  <c r="DM137" i="10" s="1"/>
  <c r="DM140" i="10" s="1"/>
  <c r="DM138" i="10" s="1"/>
  <c r="DM139" i="10" s="1"/>
  <c r="DN137" i="10" s="1"/>
  <c r="DN140" i="10" s="1"/>
  <c r="DN138" i="10" s="1"/>
  <c r="RP11" i="2" l="1"/>
  <c r="RP310" i="2" s="1"/>
  <c r="CZ157" i="10"/>
  <c r="CZ155" i="10" s="1"/>
  <c r="CZ156" i="10" s="1"/>
  <c r="BJ121" i="10"/>
  <c r="BJ50" i="10"/>
  <c r="IA334" i="2" s="1"/>
  <c r="DN139" i="10"/>
  <c r="RT11" i="2" l="1"/>
  <c r="RT310" i="2" s="1"/>
  <c r="BK119" i="10"/>
  <c r="BK122" i="10" s="1"/>
  <c r="BK120" i="10" s="1"/>
  <c r="BJ51" i="10"/>
  <c r="DO137" i="10"/>
  <c r="DO140" i="10" s="1"/>
  <c r="DO138" i="10" s="1"/>
  <c r="DA154" i="10"/>
  <c r="DA157" i="10" s="1"/>
  <c r="DA155" i="10" s="1"/>
  <c r="RX11" i="2" l="1"/>
  <c r="RX310" i="2" s="1"/>
  <c r="DA156" i="10"/>
  <c r="DB154" i="10" s="1"/>
  <c r="BK121" i="10"/>
  <c r="BK50" i="10"/>
  <c r="IE334" i="2" s="1"/>
  <c r="DO139" i="10"/>
  <c r="DP137" i="10" s="1"/>
  <c r="DP140" i="10" s="1"/>
  <c r="DP138" i="10" s="1"/>
  <c r="DP139" i="10" s="1"/>
  <c r="DQ137" i="10" s="1"/>
  <c r="DQ140" i="10" s="1"/>
  <c r="DQ138" i="10" s="1"/>
  <c r="SC11" i="2" l="1"/>
  <c r="SC310" i="2" s="1"/>
  <c r="DB157" i="10"/>
  <c r="DB155" i="10" s="1"/>
  <c r="DB156" i="10" s="1"/>
  <c r="DC154" i="10" s="1"/>
  <c r="BL119" i="10"/>
  <c r="BL122" i="10" s="1"/>
  <c r="BL120" i="10" s="1"/>
  <c r="BK51" i="10"/>
  <c r="DQ139" i="10"/>
  <c r="SG11" i="2" l="1"/>
  <c r="SG310" i="2" s="1"/>
  <c r="DC157" i="10"/>
  <c r="DC155" i="10" s="1"/>
  <c r="DC156" i="10" s="1"/>
  <c r="DD154" i="10" s="1"/>
  <c r="DD157" i="10" s="1"/>
  <c r="DD155" i="10" s="1"/>
  <c r="BL121" i="10"/>
  <c r="BL50" i="10"/>
  <c r="II334" i="2" s="1"/>
  <c r="DR137" i="10"/>
  <c r="DR140" i="10" s="1"/>
  <c r="DR138" i="10" s="1"/>
  <c r="SK11" i="2" l="1"/>
  <c r="SK310" i="2" s="1"/>
  <c r="DD156" i="10"/>
  <c r="DE154" i="10" s="1"/>
  <c r="BM119" i="10"/>
  <c r="BM122" i="10" s="1"/>
  <c r="BM120" i="10" s="1"/>
  <c r="BL51" i="10"/>
  <c r="DR139" i="10"/>
  <c r="DS137" i="10" s="1"/>
  <c r="DS140" i="10" s="1"/>
  <c r="DS138" i="10" s="1"/>
  <c r="DS139" i="10" s="1"/>
  <c r="DT137" i="10" s="1"/>
  <c r="DT140" i="10" s="1"/>
  <c r="DT138" i="10" s="1"/>
  <c r="SO11" i="2" l="1"/>
  <c r="SO310" i="2" s="1"/>
  <c r="DE157" i="10"/>
  <c r="DE155" i="10" s="1"/>
  <c r="DE156" i="10" s="1"/>
  <c r="DF154" i="10" s="1"/>
  <c r="BM121" i="10"/>
  <c r="BM50" i="10"/>
  <c r="IM334" i="2" s="1"/>
  <c r="DT139" i="10"/>
  <c r="SS11" i="2" l="1"/>
  <c r="SS310" i="2" s="1"/>
  <c r="IN334" i="2"/>
  <c r="DF157" i="10"/>
  <c r="DF155" i="10" s="1"/>
  <c r="DF156" i="10" s="1"/>
  <c r="DG154" i="10" s="1"/>
  <c r="BN119" i="10"/>
  <c r="BN122" i="10" s="1"/>
  <c r="BN120" i="10" s="1"/>
  <c r="BM51" i="10"/>
  <c r="DU137" i="10"/>
  <c r="DU140" i="10" s="1"/>
  <c r="DU138" i="10" s="1"/>
  <c r="SW11" i="2" l="1"/>
  <c r="SW310" i="2" s="1"/>
  <c r="DG157" i="10"/>
  <c r="DG155" i="10" s="1"/>
  <c r="DG156" i="10" s="1"/>
  <c r="DH154" i="10" s="1"/>
  <c r="BN121" i="10"/>
  <c r="BN50" i="10"/>
  <c r="IR334" i="2" s="1"/>
  <c r="DU139" i="10"/>
  <c r="DV137" i="10" s="1"/>
  <c r="DV140" i="10" s="1"/>
  <c r="DV138" i="10" s="1"/>
  <c r="DV139" i="10" s="1"/>
  <c r="DW137" i="10" s="1"/>
  <c r="DW140" i="10" s="1"/>
  <c r="DW138" i="10" s="1"/>
  <c r="TA11" i="2" l="1"/>
  <c r="TA310" i="2" s="1"/>
  <c r="DH157" i="10"/>
  <c r="DH155" i="10" s="1"/>
  <c r="DH156" i="10" s="1"/>
  <c r="DI154" i="10" s="1"/>
  <c r="BO119" i="10"/>
  <c r="BO122" i="10" s="1"/>
  <c r="BO120" i="10" s="1"/>
  <c r="BN51" i="10"/>
  <c r="DW139" i="10"/>
  <c r="TE11" i="2" l="1"/>
  <c r="TE310" i="2" s="1"/>
  <c r="DI157" i="10"/>
  <c r="DI155" i="10" s="1"/>
  <c r="DI156" i="10" s="1"/>
  <c r="DJ154" i="10" s="1"/>
  <c r="BO121" i="10"/>
  <c r="BO50" i="10"/>
  <c r="IV334" i="2" s="1"/>
  <c r="DX137" i="10"/>
  <c r="DX140" i="10" s="1"/>
  <c r="DX138" i="10" s="1"/>
  <c r="TI11" i="2" l="1"/>
  <c r="TI310" i="2" s="1"/>
  <c r="DJ157" i="10"/>
  <c r="DJ155" i="10" s="1"/>
  <c r="DJ156" i="10" s="1"/>
  <c r="DK154" i="10" s="1"/>
  <c r="BP119" i="10"/>
  <c r="BP122" i="10" s="1"/>
  <c r="BP120" i="10" s="1"/>
  <c r="BO51" i="10"/>
  <c r="DX139" i="10"/>
  <c r="DY137" i="10" s="1"/>
  <c r="DY140" i="10" s="1"/>
  <c r="DY138" i="10" s="1"/>
  <c r="TM11" i="2" l="1"/>
  <c r="TM310" i="2" s="1"/>
  <c r="DK157" i="10"/>
  <c r="DK155" i="10" s="1"/>
  <c r="DK156" i="10" s="1"/>
  <c r="DL154" i="10" s="1"/>
  <c r="BP121" i="10"/>
  <c r="BP50" i="10"/>
  <c r="IZ334" i="2" s="1"/>
  <c r="DY139" i="10"/>
  <c r="DZ137" i="10" s="1"/>
  <c r="DZ140" i="10" s="1"/>
  <c r="DZ138" i="10" s="1"/>
  <c r="TQ11" i="2" l="1"/>
  <c r="TQ310" i="2" s="1"/>
  <c r="DL157" i="10"/>
  <c r="DL155" i="10" s="1"/>
  <c r="DL156" i="10" s="1"/>
  <c r="BQ119" i="10"/>
  <c r="BQ122" i="10" s="1"/>
  <c r="BQ120" i="10" s="1"/>
  <c r="BP51" i="10"/>
  <c r="DZ139" i="10"/>
  <c r="TU11" i="2" l="1"/>
  <c r="TU310" i="2" s="1"/>
  <c r="BQ121" i="10"/>
  <c r="BQ50" i="10"/>
  <c r="JD334" i="2" s="1"/>
  <c r="EA137" i="10"/>
  <c r="EA140" i="10" s="1"/>
  <c r="EA138" i="10" s="1"/>
  <c r="DM154" i="10"/>
  <c r="DM157" i="10" s="1"/>
  <c r="DM155" i="10" s="1"/>
  <c r="TZ11" i="2" l="1"/>
  <c r="TZ310" i="2" s="1"/>
  <c r="DM156" i="10"/>
  <c r="DN154" i="10" s="1"/>
  <c r="BR119" i="10"/>
  <c r="BR122" i="10" s="1"/>
  <c r="BR120" i="10" s="1"/>
  <c r="BQ51" i="10"/>
  <c r="EA139" i="10"/>
  <c r="EB137" i="10" s="1"/>
  <c r="UD11" i="2" l="1"/>
  <c r="UD310" i="2" s="1"/>
  <c r="DN157" i="10"/>
  <c r="DN155" i="10" s="1"/>
  <c r="DN156" i="10" s="1"/>
  <c r="DO154" i="10" s="1"/>
  <c r="BR121" i="10"/>
  <c r="BR50" i="10"/>
  <c r="JH334" i="2" s="1"/>
  <c r="EB140" i="10"/>
  <c r="EB138" i="10" s="1"/>
  <c r="EB139" i="10" s="1"/>
  <c r="EC137" i="10" s="1"/>
  <c r="EC140" i="10" s="1"/>
  <c r="EC138" i="10" s="1"/>
  <c r="UH11" i="2" l="1"/>
  <c r="UH310" i="2" s="1"/>
  <c r="DO157" i="10"/>
  <c r="DO155" i="10" s="1"/>
  <c r="DO156" i="10" s="1"/>
  <c r="DP154" i="10" s="1"/>
  <c r="BS119" i="10"/>
  <c r="BS122" i="10" s="1"/>
  <c r="BS120" i="10" s="1"/>
  <c r="BR51" i="10"/>
  <c r="EC139" i="10"/>
  <c r="UL11" i="2" l="1"/>
  <c r="UL310" i="2" s="1"/>
  <c r="DP157" i="10"/>
  <c r="DP155" i="10" s="1"/>
  <c r="DP156" i="10" s="1"/>
  <c r="DQ154" i="10" s="1"/>
  <c r="BS121" i="10"/>
  <c r="BS50" i="10"/>
  <c r="JL334" i="2" s="1"/>
  <c r="ED137" i="10"/>
  <c r="ED140" i="10" s="1"/>
  <c r="ED138" i="10" s="1"/>
  <c r="UP11" i="2" l="1"/>
  <c r="UP310" i="2" s="1"/>
  <c r="DQ157" i="10"/>
  <c r="DQ155" i="10" s="1"/>
  <c r="DQ156" i="10" s="1"/>
  <c r="DR154" i="10" s="1"/>
  <c r="BT119" i="10"/>
  <c r="BT122" i="10" s="1"/>
  <c r="BT120" i="10" s="1"/>
  <c r="BS51" i="10"/>
  <c r="ED139" i="10"/>
  <c r="EE137" i="10" s="1"/>
  <c r="UT11" i="2" l="1"/>
  <c r="UT310" i="2" s="1"/>
  <c r="DR157" i="10"/>
  <c r="DR155" i="10" s="1"/>
  <c r="DR156" i="10" s="1"/>
  <c r="BT121" i="10"/>
  <c r="BT50" i="10"/>
  <c r="JP334" i="2" s="1"/>
  <c r="EE140" i="10"/>
  <c r="EE138" i="10" s="1"/>
  <c r="EE139" i="10" s="1"/>
  <c r="EF137" i="10" s="1"/>
  <c r="EF140" i="10" s="1"/>
  <c r="EF138" i="10" s="1"/>
  <c r="UX11" i="2" l="1"/>
  <c r="UX310" i="2" s="1"/>
  <c r="BU119" i="10"/>
  <c r="BU122" i="10" s="1"/>
  <c r="BU120" i="10" s="1"/>
  <c r="BT51" i="10"/>
  <c r="EF139" i="10"/>
  <c r="VB11" i="2" l="1"/>
  <c r="VB310" i="2" s="1"/>
  <c r="BU121" i="10"/>
  <c r="BU50" i="10"/>
  <c r="JT334" i="2" s="1"/>
  <c r="EG137" i="10"/>
  <c r="EG140" i="10" s="1"/>
  <c r="EG138" i="10" s="1"/>
  <c r="DS154" i="10"/>
  <c r="DS157" i="10" s="1"/>
  <c r="DS155" i="10" s="1"/>
  <c r="VF11" i="2" l="1"/>
  <c r="VF310" i="2" s="1"/>
  <c r="DS156" i="10"/>
  <c r="DT154" i="10" s="1"/>
  <c r="BV119" i="10"/>
  <c r="BV122" i="10" s="1"/>
  <c r="BV120" i="10" s="1"/>
  <c r="BU51" i="10"/>
  <c r="EG139" i="10"/>
  <c r="EH137" i="10" s="1"/>
  <c r="EH140" i="10" s="1"/>
  <c r="EH138" i="10" s="1"/>
  <c r="EH139" i="10" s="1"/>
  <c r="EI137" i="10" s="1"/>
  <c r="EI140" i="10" s="1"/>
  <c r="EI138" i="10" s="1"/>
  <c r="VJ11" i="2" l="1"/>
  <c r="VJ310" i="2" s="1"/>
  <c r="DT157" i="10"/>
  <c r="DT155" i="10" s="1"/>
  <c r="DT156" i="10" s="1"/>
  <c r="DU154" i="10" s="1"/>
  <c r="BV121" i="10"/>
  <c r="BV50" i="10"/>
  <c r="JX334" i="2" s="1"/>
  <c r="EI139" i="10"/>
  <c r="VN11" i="2" l="1"/>
  <c r="VN310" i="2" s="1"/>
  <c r="DU157" i="10"/>
  <c r="DU155" i="10" s="1"/>
  <c r="DU156" i="10" s="1"/>
  <c r="DV154" i="10" s="1"/>
  <c r="DV157" i="10" s="1"/>
  <c r="DV155" i="10" s="1"/>
  <c r="BW119" i="10"/>
  <c r="BW122" i="10" s="1"/>
  <c r="BW120" i="10" s="1"/>
  <c r="BV51" i="10"/>
  <c r="EJ137" i="10"/>
  <c r="EJ140" i="10" s="1"/>
  <c r="EJ138" i="10" s="1"/>
  <c r="VR11" i="2" l="1"/>
  <c r="VR310" i="2" s="1"/>
  <c r="DV156" i="10"/>
  <c r="DW154" i="10" s="1"/>
  <c r="BW121" i="10"/>
  <c r="BW50" i="10"/>
  <c r="KB334" i="2" s="1"/>
  <c r="EJ139" i="10"/>
  <c r="EK137" i="10" s="1"/>
  <c r="VW11" i="2" l="1"/>
  <c r="VW310" i="2" s="1"/>
  <c r="DW157" i="10"/>
  <c r="DW155" i="10" s="1"/>
  <c r="DW156" i="10" s="1"/>
  <c r="DX154" i="10" s="1"/>
  <c r="BX119" i="10"/>
  <c r="BX122" i="10" s="1"/>
  <c r="BX120" i="10" s="1"/>
  <c r="BW51" i="10"/>
  <c r="EK140" i="10"/>
  <c r="EK138" i="10" s="1"/>
  <c r="EK139" i="10" s="1"/>
  <c r="EL137" i="10" s="1"/>
  <c r="EL140" i="10" s="1"/>
  <c r="EL138" i="10" s="1"/>
  <c r="WA11" i="2" l="1"/>
  <c r="WA310" i="2" s="1"/>
  <c r="DX157" i="10"/>
  <c r="DX155" i="10" s="1"/>
  <c r="DX156" i="10" s="1"/>
  <c r="BX121" i="10"/>
  <c r="BX50" i="10"/>
  <c r="KF334" i="2" s="1"/>
  <c r="EL139" i="10"/>
  <c r="WE11" i="2" l="1"/>
  <c r="WE310" i="2" s="1"/>
  <c r="BY119" i="10"/>
  <c r="BY122" i="10" s="1"/>
  <c r="BY120" i="10" s="1"/>
  <c r="BX51" i="10"/>
  <c r="EM137" i="10"/>
  <c r="EM140" i="10" s="1"/>
  <c r="EM138" i="10" s="1"/>
  <c r="DY154" i="10"/>
  <c r="DY157" i="10" s="1"/>
  <c r="DY155" i="10" s="1"/>
  <c r="WI11" i="2" l="1"/>
  <c r="WI310" i="2" s="1"/>
  <c r="DY156" i="10"/>
  <c r="DZ154" i="10" s="1"/>
  <c r="BY121" i="10"/>
  <c r="BY50" i="10"/>
  <c r="KJ334" i="2" s="1"/>
  <c r="EM139" i="10"/>
  <c r="EN137" i="10" s="1"/>
  <c r="KK334" i="2" l="1"/>
  <c r="WM11" i="2"/>
  <c r="WM310" i="2" s="1"/>
  <c r="DZ157" i="10"/>
  <c r="DZ155" i="10" s="1"/>
  <c r="DZ156" i="10" s="1"/>
  <c r="EA154" i="10" s="1"/>
  <c r="BZ119" i="10"/>
  <c r="BZ122" i="10" s="1"/>
  <c r="BZ120" i="10" s="1"/>
  <c r="BY51" i="10"/>
  <c r="EN140" i="10"/>
  <c r="EN138" i="10" s="1"/>
  <c r="EN139" i="10" s="1"/>
  <c r="EO137" i="10" s="1"/>
  <c r="EO140" i="10" s="1"/>
  <c r="EO138" i="10" s="1"/>
  <c r="WQ11" i="2" l="1"/>
  <c r="WQ310" i="2" s="1"/>
  <c r="EA157" i="10"/>
  <c r="EA155" i="10" s="1"/>
  <c r="EA156" i="10" s="1"/>
  <c r="BZ121" i="10"/>
  <c r="BZ50" i="10"/>
  <c r="KO334" i="2" s="1"/>
  <c r="EO139" i="10"/>
  <c r="WU11" i="2" l="1"/>
  <c r="WU310" i="2" s="1"/>
  <c r="CA119" i="10"/>
  <c r="CA122" i="10" s="1"/>
  <c r="CA120" i="10" s="1"/>
  <c r="BZ51" i="10"/>
  <c r="EP137" i="10"/>
  <c r="EP140" i="10" s="1"/>
  <c r="EP138" i="10" s="1"/>
  <c r="EB154" i="10"/>
  <c r="EB157" i="10" s="1"/>
  <c r="EB155" i="10" s="1"/>
  <c r="WY11" i="2" l="1"/>
  <c r="WY310" i="2" s="1"/>
  <c r="EB156" i="10"/>
  <c r="EC154" i="10" s="1"/>
  <c r="CA121" i="10"/>
  <c r="CA50" i="10"/>
  <c r="KS334" i="2" s="1"/>
  <c r="EP139" i="10"/>
  <c r="EQ137" i="10" s="1"/>
  <c r="EQ140" i="10" s="1"/>
  <c r="EQ138" i="10" s="1"/>
  <c r="EQ139" i="10" s="1"/>
  <c r="ER137" i="10" s="1"/>
  <c r="ER140" i="10" s="1"/>
  <c r="ER138" i="10" s="1"/>
  <c r="XC11" i="2" l="1"/>
  <c r="XC310" i="2" s="1"/>
  <c r="EC157" i="10"/>
  <c r="EC155" i="10" s="1"/>
  <c r="EC156" i="10" s="1"/>
  <c r="ED154" i="10" s="1"/>
  <c r="CB119" i="10"/>
  <c r="CB122" i="10" s="1"/>
  <c r="CB120" i="10" s="1"/>
  <c r="CA51" i="10"/>
  <c r="ER139" i="10"/>
  <c r="XG11" i="2" l="1"/>
  <c r="XG310" i="2" s="1"/>
  <c r="ED157" i="10"/>
  <c r="ED155" i="10" s="1"/>
  <c r="ED156" i="10" s="1"/>
  <c r="CB121" i="10"/>
  <c r="CB50" i="10"/>
  <c r="KW334" i="2" s="1"/>
  <c r="ES137" i="10"/>
  <c r="ES140" i="10" s="1"/>
  <c r="ES138" i="10" s="1"/>
  <c r="XK11" i="2" l="1"/>
  <c r="XK310" i="2" s="1"/>
  <c r="CC119" i="10"/>
  <c r="CC122" i="10" s="1"/>
  <c r="CC120" i="10" s="1"/>
  <c r="CB51" i="10"/>
  <c r="ES139" i="10"/>
  <c r="ET137" i="10" s="1"/>
  <c r="ET140" i="10" s="1"/>
  <c r="ET138" i="10" s="1"/>
  <c r="ET139" i="10" s="1"/>
  <c r="EU137" i="10" s="1"/>
  <c r="EU140" i="10" s="1"/>
  <c r="EU138" i="10" s="1"/>
  <c r="EE154" i="10"/>
  <c r="EE157" i="10" s="1"/>
  <c r="EE155" i="10" s="1"/>
  <c r="XO11" i="2" l="1"/>
  <c r="XO310" i="2" s="1"/>
  <c r="EE156" i="10"/>
  <c r="EF154" i="10" s="1"/>
  <c r="CC121" i="10"/>
  <c r="CC50" i="10"/>
  <c r="LA334" i="2" s="1"/>
  <c r="EU139" i="10"/>
  <c r="XT11" i="2" l="1"/>
  <c r="XT310" i="2" s="1"/>
  <c r="EF157" i="10"/>
  <c r="EF155" i="10" s="1"/>
  <c r="EF156" i="10" s="1"/>
  <c r="EG154" i="10" s="1"/>
  <c r="CD119" i="10"/>
  <c r="CD122" i="10" s="1"/>
  <c r="CD120" i="10" s="1"/>
  <c r="CC51" i="10"/>
  <c r="EV137" i="10"/>
  <c r="EV140" i="10" s="1"/>
  <c r="EV138" i="10" s="1"/>
  <c r="XX11" i="2" l="1"/>
  <c r="XX310" i="2" s="1"/>
  <c r="EG157" i="10"/>
  <c r="EG155" i="10" s="1"/>
  <c r="EG156" i="10" s="1"/>
  <c r="CD121" i="10"/>
  <c r="CD50" i="10"/>
  <c r="LE334" i="2" s="1"/>
  <c r="EV139" i="10"/>
  <c r="EW137" i="10" s="1"/>
  <c r="EW140" i="10" s="1"/>
  <c r="EW138" i="10" s="1"/>
  <c r="EW139" i="10" s="1"/>
  <c r="EX137" i="10" s="1"/>
  <c r="EX140" i="10" s="1"/>
  <c r="EX138" i="10" s="1"/>
  <c r="C67" i="7" a="1"/>
  <c r="L132" i="7" a="1"/>
  <c r="F61" i="7" a="1"/>
  <c r="I141" i="7" a="1"/>
  <c r="N68" i="7" a="1"/>
  <c r="C119" i="7" a="1"/>
  <c r="J206" i="6" a="1"/>
  <c r="J156" i="7" a="1"/>
  <c r="G207" i="6" a="1"/>
  <c r="I160" i="7" a="1"/>
  <c r="J92" i="7" a="1"/>
  <c r="J87" i="7" a="1"/>
  <c r="G164" i="7" a="1"/>
  <c r="K135" i="7" a="1"/>
  <c r="K176" i="7" a="1"/>
  <c r="K104" i="7" a="1"/>
  <c r="L211" i="7" a="1"/>
  <c r="G98" i="7" a="1"/>
  <c r="D202" i="6" a="1"/>
  <c r="H165" i="7" a="1"/>
  <c r="C175" i="7" a="1"/>
  <c r="F169" i="7" a="1"/>
  <c r="G123" i="7" a="1"/>
  <c r="E166" i="7" a="1"/>
  <c r="D139" i="7" a="1"/>
  <c r="E195" i="6" a="1"/>
  <c r="H177" i="7" a="1"/>
  <c r="G103" i="7" a="1"/>
  <c r="N140" i="7" a="1"/>
  <c r="E207" i="6" a="1"/>
  <c r="G244" i="6" a="1"/>
  <c r="J167" i="7" a="1"/>
  <c r="L47" i="7" a="1"/>
  <c r="H86" i="7" a="1"/>
  <c r="E135" i="7" a="1"/>
  <c r="D165" i="7" a="1"/>
  <c r="I96" i="7" a="1"/>
  <c r="F238" i="6" a="1"/>
  <c r="G132" i="7" a="1"/>
  <c r="F49" i="7" a="1"/>
  <c r="C247" i="7" a="1"/>
  <c r="K69" i="7" a="1"/>
  <c r="L61" i="7" a="1"/>
  <c r="J248" i="6" a="1"/>
  <c r="E231" i="6" a="1"/>
  <c r="D169" i="7" a="1"/>
  <c r="C121" i="7" a="1"/>
  <c r="C129" i="7" a="1"/>
  <c r="E202" i="6" a="1"/>
  <c r="F211" i="7" a="1"/>
  <c r="J50" i="7" a="1"/>
  <c r="M248" i="6" a="1"/>
  <c r="C131" i="7" a="1"/>
  <c r="D85" i="7" a="1"/>
  <c r="L98" i="7" a="1"/>
  <c r="G129" i="7" a="1"/>
  <c r="M244" i="6" a="1"/>
  <c r="I158" i="7" a="1"/>
  <c r="C56" i="7" a="1"/>
  <c r="J205" i="6" a="1"/>
  <c r="E209" i="6" a="1"/>
  <c r="L175" i="7" a="1"/>
  <c r="F130" i="7" a="1"/>
  <c r="I63" i="7" a="1"/>
  <c r="F131" i="7" a="1"/>
  <c r="F69" i="7" a="1"/>
  <c r="K50" i="7" a="1"/>
  <c r="C98" i="7" a="1"/>
  <c r="N132" i="7" a="1"/>
  <c r="I129" i="7" a="1"/>
  <c r="E232" i="6" a="1"/>
  <c r="L191" i="6" a="1"/>
  <c r="K49" i="7" a="1"/>
  <c r="G52" i="7" a="1"/>
  <c r="J208" i="6" a="1"/>
  <c r="G122" i="7" a="1"/>
  <c r="I167" i="7" a="1"/>
  <c r="M141" i="7" a="1"/>
  <c r="K120" i="7" a="1"/>
  <c r="M238" i="6" a="1"/>
  <c r="J164" i="7" a="1"/>
  <c r="C69" i="7" a="1"/>
  <c r="D57" i="7" a="1"/>
  <c r="K155" i="7" a="1"/>
  <c r="I169" i="7" a="1"/>
  <c r="M156" i="7" a="1"/>
  <c r="F128" i="7" a="1"/>
  <c r="K240" i="6" a="1"/>
  <c r="K210" i="6" a="1"/>
  <c r="M191" i="6" a="1"/>
  <c r="K156" i="7" a="1"/>
  <c r="N122" i="7" a="1"/>
  <c r="K56" i="7" a="1"/>
  <c r="H131" i="7" a="1"/>
  <c r="M130" i="7" a="1"/>
  <c r="L204" i="6" a="1"/>
  <c r="F67" i="7" a="1"/>
  <c r="F156" i="7" a="1"/>
  <c r="E84" i="7" a="1"/>
  <c r="D122" i="7" a="1"/>
  <c r="C118" i="7" a="1"/>
  <c r="D61" i="7" a="1"/>
  <c r="M99" i="7" a="1"/>
  <c r="H242" i="6" a="1"/>
  <c r="J69" i="7" a="1"/>
  <c r="M232" i="6" a="1"/>
  <c r="N202" i="6" a="1"/>
  <c r="H93" i="7" a="1"/>
  <c r="G99" i="7" a="1"/>
  <c r="N57" i="7" a="1"/>
  <c r="G165" i="7" a="1"/>
  <c r="J245" i="6" a="1"/>
  <c r="D128" i="7" a="1"/>
  <c r="D206" i="6" a="1"/>
  <c r="C203" i="6" a="1"/>
  <c r="N141" i="7" a="1"/>
  <c r="K243" i="6" a="1"/>
  <c r="M57" i="7" a="1"/>
  <c r="M128" i="7" a="1"/>
  <c r="D119" i="7" a="1"/>
  <c r="L94" i="7" a="1"/>
  <c r="N52" i="7" a="1"/>
  <c r="M59" i="7" a="1"/>
  <c r="F98" i="7" a="1"/>
  <c r="D159" i="7" a="1"/>
  <c r="D46" i="7" a="1"/>
  <c r="F139" i="7" a="1"/>
  <c r="F196" i="6" a="1"/>
  <c r="I171" i="7" a="1"/>
  <c r="C211" i="7" a="1"/>
  <c r="C241" i="6" a="1"/>
  <c r="M190" i="6" a="1"/>
  <c r="N191" i="6" a="1"/>
  <c r="G175" i="7" a="1"/>
  <c r="F209" i="6" a="1"/>
  <c r="N92" i="7" a="1"/>
  <c r="I132" i="7" a="1"/>
  <c r="L196" i="6" a="1"/>
  <c r="I175" i="7" a="1"/>
  <c r="J118" i="7" a="1"/>
  <c r="E238" i="6" a="1"/>
  <c r="D135" i="7" a="1"/>
  <c r="J158" i="7" a="1"/>
  <c r="M61" i="7" a="1"/>
  <c r="C158" i="7" a="1"/>
  <c r="E164" i="7" a="1"/>
  <c r="G212" i="6" a="1"/>
  <c r="G63" i="7" a="1"/>
  <c r="D246" i="6" a="1"/>
  <c r="D96" i="7" a="1"/>
  <c r="N131" i="7" a="1"/>
  <c r="I83" i="7" a="1"/>
  <c r="J238" i="6" a="1"/>
  <c r="C52" i="7" a="1"/>
  <c r="H154" i="7" a="1"/>
  <c r="L238" i="6" a="1"/>
  <c r="E59" i="7" a="1"/>
  <c r="N245" i="6" a="1"/>
  <c r="G60" i="7" a="1"/>
  <c r="I133" i="7" a="1"/>
  <c r="M211" i="7" a="1"/>
  <c r="C82" i="7" a="1"/>
  <c r="F204" i="6" a="1"/>
  <c r="K140" i="7" a="1"/>
  <c r="K129" i="7" a="1"/>
  <c r="N46" i="7" a="1"/>
  <c r="M140" i="7" a="1"/>
  <c r="C154" i="7" a="1"/>
  <c r="C59" i="7" a="1"/>
  <c r="D93" i="7" a="1"/>
  <c r="C95" i="7" a="1"/>
  <c r="H104" i="7" a="1"/>
  <c r="H210" i="6" a="1"/>
  <c r="C226" i="6" a="1"/>
  <c r="I226" i="6" a="1"/>
  <c r="J171" i="7" a="1"/>
  <c r="K57" i="7" a="1"/>
  <c r="J48" i="7" a="1"/>
  <c r="H206" i="6" a="1"/>
  <c r="I99" i="7" a="1"/>
  <c r="C49" i="7" a="1"/>
  <c r="M82" i="7" a="1"/>
  <c r="I227" i="6" a="1"/>
  <c r="L120" i="7" a="1"/>
  <c r="C164" i="7" a="1"/>
  <c r="J131" i="7" a="1"/>
  <c r="E139" i="7" a="1"/>
  <c r="F227" i="6" a="1"/>
  <c r="C240" i="6" a="1"/>
  <c r="K232" i="6" a="1"/>
  <c r="K208" i="6" a="1"/>
  <c r="F141" i="7" a="1"/>
  <c r="N83" i="7" a="1"/>
  <c r="E86" i="7" a="1"/>
  <c r="D171" i="7" a="1"/>
  <c r="D238" i="6" a="1"/>
  <c r="J96" i="7" a="1"/>
  <c r="D190" i="6" a="1"/>
  <c r="F167" i="7" a="1"/>
  <c r="K124" i="7" a="1"/>
  <c r="L154" i="7" a="1"/>
  <c r="D227" i="6" a="1"/>
  <c r="G124" i="7" a="1"/>
  <c r="H140" i="7" a="1"/>
  <c r="N62" i="7" a="1"/>
  <c r="M83" i="7" a="1"/>
  <c r="H47" i="7" a="1"/>
  <c r="H244" i="6" a="1"/>
  <c r="L130" i="7" a="1"/>
  <c r="J246" i="6" a="1"/>
  <c r="D129" i="7" a="1"/>
  <c r="E196" i="6" a="1"/>
  <c r="J196" i="6" a="1"/>
  <c r="C167" i="7" a="1"/>
  <c r="K205" i="6" a="1"/>
  <c r="F140" i="7" a="1"/>
  <c r="L245" i="6" a="1"/>
  <c r="H156" i="7" a="1"/>
  <c r="D232" i="6" a="1"/>
  <c r="H119" i="7" a="1"/>
  <c r="M69" i="7" a="1"/>
  <c r="D48" i="7" a="1"/>
  <c r="D248" i="6" a="1"/>
  <c r="E159" i="7" a="1"/>
  <c r="L177" i="7" a="1"/>
  <c r="K105" i="7" a="1"/>
  <c r="K133" i="7" a="1"/>
  <c r="K96" i="7" a="1"/>
  <c r="H49" i="7" a="1"/>
  <c r="I154" i="7" a="1"/>
  <c r="J120" i="7" a="1"/>
  <c r="E103" i="7" a="1"/>
  <c r="I241" i="6" a="1"/>
  <c r="J63" i="7" a="1"/>
  <c r="N119" i="7" a="1"/>
  <c r="K165" i="7" a="1"/>
  <c r="J119" i="7" a="1"/>
  <c r="I103" i="7" a="1"/>
  <c r="G130" i="7" a="1"/>
  <c r="J169" i="7" a="1"/>
  <c r="M202" i="6" a="1"/>
  <c r="J240" i="6" a="1"/>
  <c r="E177" i="7" a="1"/>
  <c r="F50" i="7" a="1"/>
  <c r="F48" i="7" a="1"/>
  <c r="C232" i="6" a="1"/>
  <c r="C208" i="6" a="1"/>
  <c r="I211" i="7" a="1"/>
  <c r="J104" i="7" a="1"/>
  <c r="C165" i="7" a="1"/>
  <c r="K97" i="7" a="1"/>
  <c r="J61" i="7" a="1"/>
  <c r="L57" i="7" a="1"/>
  <c r="I244" i="6" a="1"/>
  <c r="J175" i="7" a="1"/>
  <c r="C96" i="7" a="1"/>
  <c r="L244" i="6" a="1"/>
  <c r="F83" i="7" a="1"/>
  <c r="E132" i="7" a="1"/>
  <c r="G120" i="7" a="1"/>
  <c r="J210" i="6" a="1"/>
  <c r="J47" i="7" a="1"/>
  <c r="L140" i="7" a="1"/>
  <c r="M226" i="6" a="1"/>
  <c r="N103" i="7" a="1"/>
  <c r="L50" i="7" a="1"/>
  <c r="H124" i="7" a="1"/>
  <c r="M207" i="6" a="1"/>
  <c r="H121" i="7" a="1"/>
  <c r="D160" i="7" a="1"/>
  <c r="M60" i="7" a="1"/>
  <c r="K83" i="7" a="1"/>
  <c r="M85" i="7" a="1"/>
  <c r="J154" i="7" a="1"/>
  <c r="M119" i="7" a="1"/>
  <c r="K99" i="7" a="1"/>
  <c r="L155" i="7" a="1"/>
  <c r="L171" i="7" a="1"/>
  <c r="C60" i="7" a="1"/>
  <c r="G231" i="6" a="1"/>
  <c r="M123" i="7" a="1"/>
  <c r="D118" i="7" a="1"/>
  <c r="N203" i="6" a="1"/>
  <c r="I48" i="7" a="1"/>
  <c r="K164" i="7" a="1"/>
  <c r="K177" i="7" a="1"/>
  <c r="L205" i="6" a="1"/>
  <c r="I56" i="7" a="1"/>
  <c r="L166" i="7" a="1"/>
  <c r="F226" i="6" a="1"/>
  <c r="M95" i="7" a="1"/>
  <c r="K241" i="6" a="1"/>
  <c r="H46" i="7" a="1"/>
  <c r="L96" i="7" a="1"/>
  <c r="E167" i="7" a="1"/>
  <c r="C176" i="7" a="1"/>
  <c r="I130" i="7" a="1"/>
  <c r="N170" i="7" a="1"/>
  <c r="I191" i="6" a="1"/>
  <c r="L58" i="7" a="1"/>
  <c r="L232" i="6" a="1"/>
  <c r="D123" i="7" a="1"/>
  <c r="L231" i="6" a="1"/>
  <c r="L93" i="7" a="1"/>
  <c r="F104" i="7" a="1"/>
  <c r="G171" i="7" a="1"/>
  <c r="K58" i="7" a="1"/>
  <c r="D209" i="6" a="1"/>
  <c r="M131" i="7" a="1"/>
  <c r="L104" i="7" a="1"/>
  <c r="H175" i="7" a="1"/>
  <c r="C85" i="7" a="1"/>
  <c r="N47" i="7" a="1"/>
  <c r="F82" i="7" a="1"/>
  <c r="I232" i="6" a="1"/>
  <c r="E105" i="7" a="1"/>
  <c r="L190" i="6" a="1"/>
  <c r="D205" i="6" a="1"/>
  <c r="G69" i="7" a="1"/>
  <c r="N176" i="7" a="1"/>
  <c r="D58" i="7" a="1"/>
  <c r="E241" i="6" a="1"/>
  <c r="I97" i="7" a="1"/>
  <c r="I123" i="7" a="1"/>
  <c r="I159" i="7" a="1"/>
  <c r="E157" i="7" a="1"/>
  <c r="F232" i="6" a="1"/>
  <c r="N88" i="7" a="1"/>
  <c r="C103" i="7" a="1"/>
  <c r="I93" i="7" a="1"/>
  <c r="F135" i="7" a="1"/>
  <c r="J191" i="6" a="1"/>
  <c r="L48" i="7" a="1"/>
  <c r="J94" i="7" a="1"/>
  <c r="I51" i="7" a="1"/>
  <c r="N205" i="6" a="1"/>
  <c r="C84" i="7" a="1"/>
  <c r="C128" i="7" a="1"/>
  <c r="K92" i="7" a="1"/>
  <c r="I88" i="7" a="1"/>
  <c r="I177" i="7" a="1"/>
  <c r="I242" i="6" a="1"/>
  <c r="N206" i="6" a="1"/>
  <c r="L156" i="7" a="1"/>
  <c r="I231" i="6" a="1"/>
  <c r="F97" i="7" a="1"/>
  <c r="J244" i="6" a="1"/>
  <c r="C88" i="7" a="1"/>
  <c r="L157" i="7" a="1"/>
  <c r="H211" i="7" a="1"/>
  <c r="C212" i="6" a="1"/>
  <c r="J93" i="7" a="1"/>
  <c r="H129" i="7" a="1"/>
  <c r="J160" i="7" a="1"/>
  <c r="D88" i="7" a="1"/>
  <c r="H139" i="7" a="1"/>
  <c r="K86" i="7" a="1"/>
  <c r="J202" i="6" a="1"/>
  <c r="C244" i="6" a="1"/>
  <c r="D104" i="7" a="1"/>
  <c r="E123" i="7" a="1"/>
  <c r="G133" i="7" a="1"/>
  <c r="L133" i="7" a="1"/>
  <c r="D207" i="6" a="1"/>
  <c r="E104" i="7" a="1"/>
  <c r="I245" i="6" a="1"/>
  <c r="H243" i="6" a="1"/>
  <c r="N165" i="7" a="1"/>
  <c r="N246" i="6" a="1"/>
  <c r="K242" i="6" a="1"/>
  <c r="G84" i="7" a="1"/>
  <c r="N130" i="7" a="1"/>
  <c r="E62" i="7" a="1"/>
  <c r="N167" i="7" a="1"/>
  <c r="C171" i="7" a="1"/>
  <c r="E60" i="7" a="1"/>
  <c r="E133" i="7" a="1"/>
  <c r="G246" i="6" a="1"/>
  <c r="D210" i="6" a="1"/>
  <c r="H61" i="7" a="1"/>
  <c r="D175" i="7" a="1"/>
  <c r="E120" i="7" a="1"/>
  <c r="E94" i="7" a="1"/>
  <c r="M68" i="7" a="1"/>
  <c r="N227" i="6" a="1"/>
  <c r="I176" i="7" a="1"/>
  <c r="I58" i="7" a="1"/>
  <c r="E211" i="7" a="1"/>
  <c r="D245" i="6" a="1"/>
  <c r="K118" i="7" a="1"/>
  <c r="M51" i="7" a="1"/>
  <c r="H85" i="7" a="1"/>
  <c r="G140" i="7" a="1"/>
  <c r="M49" i="7" a="1"/>
  <c r="H170" i="7" a="1"/>
  <c r="G58" i="7" a="1"/>
  <c r="I50" i="7" a="1"/>
  <c r="L68" i="7" a="1"/>
  <c r="C210" i="6" a="1"/>
  <c r="N244" i="6" a="1"/>
  <c r="M176" i="7" a="1"/>
  <c r="G211" i="7" a="1"/>
  <c r="D226" i="6" a="1"/>
  <c r="D140" i="7" a="1"/>
  <c r="M212" i="6" a="1"/>
  <c r="J129" i="7" a="1"/>
  <c r="M155" i="7" a="1"/>
  <c r="L52" i="7" a="1"/>
  <c r="G139" i="7" a="1"/>
  <c r="K88" i="7" a="1"/>
  <c r="N232" i="6" a="1"/>
  <c r="H83" i="7" a="1"/>
  <c r="H51" i="7" a="1"/>
  <c r="L170" i="7" a="1"/>
  <c r="L67" i="7" a="1"/>
  <c r="N164" i="7" a="1"/>
  <c r="M168" i="7" a="1"/>
  <c r="F171" i="7" a="1"/>
  <c r="N171" i="7" a="1"/>
  <c r="F93" i="7" a="1"/>
  <c r="N195" i="6" a="1"/>
  <c r="J88" i="7" a="1"/>
  <c r="N177" i="7" a="1"/>
  <c r="H160" i="7" a="1"/>
  <c r="E58" i="7" a="1"/>
  <c r="F46" i="7" a="1"/>
  <c r="K227" i="6" a="1"/>
  <c r="F122" i="7" a="1"/>
  <c r="M56" i="7" a="1"/>
  <c r="N208" i="6" a="1"/>
  <c r="C248" i="6" a="1"/>
  <c r="F231" i="6" a="1"/>
  <c r="I61" i="7" a="1"/>
  <c r="K166" i="7" a="1"/>
  <c r="E170" i="7" a="1"/>
  <c r="F120" i="7" a="1"/>
  <c r="F208" i="6" a="1"/>
  <c r="K134" i="7" a="1"/>
  <c r="I135" i="7" a="1"/>
  <c r="I119" i="7" a="1"/>
  <c r="H167" i="7" a="1"/>
  <c r="L243" i="6" a="1"/>
  <c r="C46" i="7" a="1"/>
  <c r="N210" i="6" a="1"/>
  <c r="J195" i="6" a="1"/>
  <c r="G232" i="6" a="1"/>
  <c r="E141" i="7" a="1"/>
  <c r="M67" i="7" a="1"/>
  <c r="H123" i="7" a="1"/>
  <c r="K212" i="6" a="1"/>
  <c r="J123" i="7" a="1"/>
  <c r="M104" i="7" a="1"/>
  <c r="E140" i="7" a="1"/>
  <c r="L168" i="7" a="1"/>
  <c r="M160" i="7" a="1"/>
  <c r="I157" i="7" a="1"/>
  <c r="N63" i="7" a="1"/>
  <c r="F105" i="7" a="1"/>
  <c r="I208" i="6" a="1"/>
  <c r="K63" i="7" a="1"/>
  <c r="G83" i="7" a="1"/>
  <c r="N238" i="6" a="1"/>
  <c r="E242" i="6" a="1"/>
  <c r="C105" i="7" a="1"/>
  <c r="J157" i="7" a="1"/>
  <c r="L239" i="6" a="1"/>
  <c r="H82" i="7" a="1"/>
  <c r="E49" i="7" a="1"/>
  <c r="N134" i="7" a="1"/>
  <c r="C130" i="7" a="1"/>
  <c r="E48" i="7" a="1"/>
  <c r="N243" i="6" a="1"/>
  <c r="G206" i="6" a="1"/>
  <c r="I86" i="7" a="1"/>
  <c r="G62" i="7" a="1"/>
  <c r="D170" i="7" a="1"/>
  <c r="L105" i="7" a="1"/>
  <c r="L103" i="7" a="1"/>
  <c r="G118" i="7" a="1"/>
  <c r="D67" i="7" a="1"/>
  <c r="F87" i="7" a="1"/>
  <c r="L83" i="7" a="1"/>
  <c r="M84" i="7" a="1"/>
  <c r="J239" i="6" a="1"/>
  <c r="N231" i="6" a="1"/>
  <c r="L195" i="6" a="1"/>
  <c r="N157" i="7" a="1"/>
  <c r="L128" i="7" a="1"/>
  <c r="M196" i="6" a="1"/>
  <c r="C157" i="7" a="1"/>
  <c r="D196" i="6" a="1"/>
  <c r="G204" i="6" a="1"/>
  <c r="L87" i="7" a="1"/>
  <c r="D120" i="7" a="1"/>
  <c r="D155" i="7" a="1"/>
  <c r="I84" i="7" a="1"/>
  <c r="H122" i="7" a="1"/>
  <c r="I204" i="6" a="1"/>
  <c r="L135" i="7" a="1"/>
  <c r="E206" i="6" a="1"/>
  <c r="D157" i="7" a="1"/>
  <c r="L129" i="7" a="1"/>
  <c r="K123" i="7" a="1"/>
  <c r="N51" i="7" a="1"/>
  <c r="G245" i="6" a="1"/>
  <c r="G48" i="7" a="1"/>
  <c r="M241" i="6" a="1"/>
  <c r="M98" i="7" a="1"/>
  <c r="G82" i="7" a="1"/>
  <c r="F248" i="6" a="1"/>
  <c r="K62" i="7" a="1"/>
  <c r="F212" i="6" a="1"/>
  <c r="L207" i="6" a="1"/>
  <c r="K67" i="7" a="1"/>
  <c r="K211" i="7" a="1"/>
  <c r="F159" i="7" a="1"/>
  <c r="H56" i="7" a="1"/>
  <c r="M208" i="6" a="1"/>
  <c r="M231" i="6" a="1"/>
  <c r="F168" i="7" a="1"/>
  <c r="L124" i="7" a="1"/>
  <c r="F133" i="7" a="1"/>
  <c r="I239" i="6" a="1"/>
  <c r="D231" i="6" a="1"/>
  <c r="G209" i="6" a="1"/>
  <c r="G169" i="7" a="1"/>
  <c r="F195" i="6" a="1"/>
  <c r="E130" i="7" a="1"/>
  <c r="H128" i="7" a="1"/>
  <c r="H48" i="7" a="1"/>
  <c r="G168" i="7" a="1"/>
  <c r="H227" i="6" a="1"/>
  <c r="E121" i="7" a="1"/>
  <c r="H105" i="7" a="1"/>
  <c r="F124" i="7" a="1"/>
  <c r="L139" i="7" a="1"/>
  <c r="I156" i="7" a="1"/>
  <c r="E204" i="6" a="1"/>
  <c r="I60" i="7" a="1"/>
  <c r="G248" i="6" a="1"/>
  <c r="G67" i="7" a="1"/>
  <c r="L92" i="7" a="1"/>
  <c r="L118" i="7" a="1"/>
  <c r="L158" i="7" a="1"/>
  <c r="N242" i="6" a="1"/>
  <c r="H120" i="7" a="1"/>
  <c r="K130" i="7" a="1"/>
  <c r="C196" i="6" a="1"/>
  <c r="D56" i="7" a="1"/>
  <c r="C50" i="7" a="1"/>
  <c r="D97" i="7" a="1"/>
  <c r="L159" i="7" a="1"/>
  <c r="E57" i="7" a="1"/>
  <c r="F96" i="7" a="1"/>
  <c r="J190" i="6" a="1"/>
  <c r="G94" i="7" a="1"/>
  <c r="J232" i="6" a="1"/>
  <c r="H96" i="7" a="1"/>
  <c r="M97" i="7" a="1"/>
  <c r="E246" i="6" a="1"/>
  <c r="I207" i="6" a="1"/>
  <c r="F190" i="6" a="1"/>
  <c r="F243" i="6" a="1"/>
  <c r="M124" i="7" a="1"/>
  <c r="K231" i="6" a="1"/>
  <c r="F245" i="6" a="1"/>
  <c r="H231" i="6" a="1"/>
  <c r="C62" i="7" a="1"/>
  <c r="H69" i="7" a="1"/>
  <c r="H176" i="7" a="1"/>
  <c r="I67" i="7" a="1"/>
  <c r="J132" i="7" a="1"/>
  <c r="N121" i="7" a="1"/>
  <c r="H155" i="7" a="1"/>
  <c r="E85" i="7" a="1"/>
  <c r="F176" i="7" a="1"/>
  <c r="J68" i="7" a="1"/>
  <c r="G121" i="7" a="1"/>
  <c r="K141" i="7" a="1"/>
  <c r="G95" i="7" a="1"/>
  <c r="I212" i="6" a="1"/>
  <c r="M203" i="6" a="1"/>
  <c r="G154" i="7" a="1"/>
  <c r="L248" i="6" a="1"/>
  <c r="F134" i="7" a="1"/>
  <c r="E118" i="7" a="1"/>
  <c r="K47" i="7" a="1"/>
  <c r="N155" i="7" a="1"/>
  <c r="K238" i="6" a="1"/>
  <c r="F177" i="7" a="1"/>
  <c r="D212" i="6" a="1"/>
  <c r="L165" i="7" a="1"/>
  <c r="M205" i="6" a="1"/>
  <c r="H191" i="6" a="1"/>
  <c r="M105" i="7" a="1"/>
  <c r="H195" i="6" a="1"/>
  <c r="G49" i="7" a="1"/>
  <c r="L134" i="7" a="1"/>
  <c r="L164" i="7" a="1"/>
  <c r="M164" i="7" a="1"/>
  <c r="I131" i="7" a="1"/>
  <c r="I155" i="7" a="1"/>
  <c r="K85" i="7" a="1"/>
  <c r="N160" i="7" a="1"/>
  <c r="N169" i="7" a="1"/>
  <c r="J83" i="7" a="1"/>
  <c r="C177" i="7" a="1"/>
  <c r="H52" i="7" a="1"/>
  <c r="E160" i="7" a="1"/>
  <c r="I190" i="6" a="1"/>
  <c r="E56" i="7" a="1"/>
  <c r="C104" i="7" a="1"/>
  <c r="C238" i="6" a="1"/>
  <c r="C134" i="7" a="1"/>
  <c r="M242" i="6" a="1"/>
  <c r="H248" i="6" a="1"/>
  <c r="E92" i="7" a="1"/>
  <c r="M170" i="7" a="1"/>
  <c r="I47" i="7" a="1"/>
  <c r="D203" i="6" a="1"/>
  <c r="M92" i="7" a="1"/>
  <c r="J57" i="7" a="1"/>
  <c r="H57" i="7" a="1"/>
  <c r="G239" i="6" a="1"/>
  <c r="K226" i="6" a="1"/>
  <c r="I105" i="7" a="1"/>
  <c r="F129" i="7" a="1"/>
  <c r="M204" i="6" a="1"/>
  <c r="E240" i="6" a="1"/>
  <c r="J168" i="7" a="1"/>
  <c r="H241" i="6" a="1"/>
  <c r="M175" i="7" a="1"/>
  <c r="M206" i="6" a="1"/>
  <c r="N154" i="7" a="1"/>
  <c r="L123" i="7" a="1"/>
  <c r="I104" i="7" a="1"/>
  <c r="M240" i="6" a="1"/>
  <c r="C97" i="7" a="1"/>
  <c r="K175" i="7" a="1"/>
  <c r="D244" i="6" a="1"/>
  <c r="I240" i="6" a="1"/>
  <c r="I118" i="7" a="1"/>
  <c r="L122" i="7" a="1"/>
  <c r="J62" i="7" a="1"/>
  <c r="M209" i="6" a="1"/>
  <c r="C204" i="6" a="1"/>
  <c r="K204" i="6" a="1"/>
  <c r="C99" i="7" a="1"/>
  <c r="K167" i="7" a="1"/>
  <c r="C124" i="7" a="1"/>
  <c r="J60" i="7" a="1"/>
  <c r="N166" i="7" a="1"/>
  <c r="M86" i="7" a="1"/>
  <c r="E82" i="7" a="1"/>
  <c r="F84" i="7" a="1"/>
  <c r="H171" i="7" a="1"/>
  <c r="D156" i="7" a="1"/>
  <c r="I62" i="7" a="1"/>
  <c r="K158" i="7" a="1"/>
  <c r="H99" i="7" a="1"/>
  <c r="D94" i="7" a="1"/>
  <c r="L62" i="7" a="1"/>
  <c r="J84" i="7" a="1"/>
  <c r="J135" i="7" a="1"/>
  <c r="D131" i="7" a="1"/>
  <c r="K84" i="7" a="1"/>
  <c r="H68" i="7" a="1"/>
  <c r="F164" i="7" a="1"/>
  <c r="G241" i="6" a="1"/>
  <c r="C135" i="7" a="1"/>
  <c r="M171" i="7" a="1"/>
  <c r="D49" i="7" a="1"/>
  <c r="J70" i="16" a="1"/>
  <c r="I59" i="7" a="1"/>
  <c r="I134" i="7" a="1"/>
  <c r="C133" i="7" a="1"/>
  <c r="G57" i="7" a="1"/>
  <c r="N97" i="7" a="1"/>
  <c r="I166" i="7" a="1"/>
  <c r="K154" i="7" a="1"/>
  <c r="G227" i="6" a="1"/>
  <c r="C141" i="7" a="1"/>
  <c r="C51" i="7" a="1"/>
  <c r="G61" i="7" a="1"/>
  <c r="H204" i="6" a="1"/>
  <c r="I94" i="7" a="1"/>
  <c r="F123" i="7" a="1"/>
  <c r="J211" i="7" a="1"/>
  <c r="I203" i="6" a="1"/>
  <c r="C68" i="7" a="1"/>
  <c r="M165" i="7" a="1"/>
  <c r="C159" i="7" a="1"/>
  <c r="L206" i="6" a="1"/>
  <c r="J242" i="6" a="1"/>
  <c r="D52" i="7" a="1"/>
  <c r="D86" i="7" a="1"/>
  <c r="F160" i="7" a="1"/>
  <c r="G226" i="6" a="1"/>
  <c r="N159" i="7" a="1"/>
  <c r="I87" i="7" a="1"/>
  <c r="E50" i="7" a="1"/>
  <c r="E227" i="6" a="1"/>
  <c r="H245" i="6" a="1"/>
  <c r="M122" i="7" a="1"/>
  <c r="C93" i="7" a="1"/>
  <c r="L242" i="6" a="1"/>
  <c r="E69" i="7" a="1"/>
  <c r="F68" i="7" a="1"/>
  <c r="I205" i="6" a="1"/>
  <c r="K60" i="7" a="1"/>
  <c r="N105" i="7" a="1"/>
  <c r="M88" i="7" a="1"/>
  <c r="D191" i="6" a="1"/>
  <c r="H208" i="6" a="1"/>
  <c r="E97" i="7" a="1"/>
  <c r="G104" i="7" a="1"/>
  <c r="K94" i="7" a="1"/>
  <c r="D177" i="7" a="1"/>
  <c r="E168" i="7" a="1"/>
  <c r="F191" i="6" a="1"/>
  <c r="F246" i="6" a="1"/>
  <c r="E212" i="6" a="1"/>
  <c r="M48" i="7" a="1"/>
  <c r="F62" i="7" a="1"/>
  <c r="F99" i="7" a="1"/>
  <c r="J97" i="7" a="1"/>
  <c r="D95" i="7" a="1"/>
  <c r="L176" i="7" a="1"/>
  <c r="L99" i="7" a="1"/>
  <c r="C87" i="7" a="1"/>
  <c r="N207" i="6" a="1"/>
  <c r="F155" i="7" a="1"/>
  <c r="E156" i="7" a="1"/>
  <c r="E88" i="7" a="1"/>
  <c r="J165" i="7" a="1"/>
  <c r="D195" i="6" a="1"/>
  <c r="H92" i="7" a="1"/>
  <c r="G51" i="7" a="1"/>
  <c r="G195" i="6" a="1"/>
  <c r="K195" i="6" a="1"/>
  <c r="H226" i="6" a="1"/>
  <c r="K157" i="7" a="1"/>
  <c r="N211" i="7" a="1"/>
  <c r="J124" i="7" a="1"/>
  <c r="N60" i="7" a="1"/>
  <c r="D166" i="7" a="1"/>
  <c r="M120" i="7" a="1"/>
  <c r="N86" i="7" a="1"/>
  <c r="I140" i="7" a="1"/>
  <c r="H212" i="6" a="1"/>
  <c r="I70" i="16" a="1"/>
  <c r="F239" i="6" a="1"/>
  <c r="N158" i="7" a="1"/>
  <c r="N58" i="7" a="1"/>
  <c r="N67" i="7" a="1"/>
  <c r="F70" i="16" a="1"/>
  <c r="L82" i="7" a="1"/>
  <c r="C168" i="7" a="1"/>
  <c r="J204" i="6" a="1"/>
  <c r="G70" i="16" a="1"/>
  <c r="I195" i="6" a="1"/>
  <c r="J207" i="6" a="1"/>
  <c r="L160" i="7" a="1"/>
  <c r="J176" i="7" a="1"/>
  <c r="C239" i="6" a="1"/>
  <c r="E128" i="7" a="1"/>
  <c r="K70" i="16" a="1"/>
  <c r="L202" i="6" a="1"/>
  <c r="H59" i="7" a="1"/>
  <c r="M132" i="7" a="1"/>
  <c r="J105" i="7" a="1"/>
  <c r="N226" i="6" a="1"/>
  <c r="N118" i="7" a="1"/>
  <c r="G50" i="7" a="1"/>
  <c r="I95" i="7" a="1"/>
  <c r="L46" i="7" a="1"/>
  <c r="L121" i="7" a="1"/>
  <c r="M177" i="7" a="1"/>
  <c r="H209" i="6" a="1"/>
  <c r="H190" i="6" a="1"/>
  <c r="K244" i="6" a="1"/>
  <c r="H62" i="7" a="1"/>
  <c r="I209" i="6" a="1"/>
  <c r="H98" i="7" a="1"/>
  <c r="H202" i="6" a="1"/>
  <c r="E210" i="6" a="1"/>
  <c r="I85" i="7" a="1"/>
  <c r="J52" i="7" a="1"/>
  <c r="I52" i="7" a="1"/>
  <c r="N133" i="7" a="1"/>
  <c r="D133" i="7" a="1"/>
  <c r="F121" i="7" a="1"/>
  <c r="I69" i="7" a="1"/>
  <c r="J59" i="7" a="1"/>
  <c r="N128" i="7" a="1"/>
  <c r="N49" i="7" a="1"/>
  <c r="C86" i="7" a="1"/>
  <c r="D241" i="6" a="1"/>
  <c r="J85" i="7" a="1"/>
  <c r="E119" i="7" a="1"/>
  <c r="K239" i="6" a="1"/>
  <c r="C120" i="7" a="1"/>
  <c r="L88" i="7" a="1"/>
  <c r="L119" i="7" a="1"/>
  <c r="D240" i="6" a="1"/>
  <c r="E175" i="7" a="1"/>
  <c r="M121" i="7" a="1"/>
  <c r="G141" i="7" a="1"/>
  <c r="F244" i="6" a="1"/>
  <c r="K206" i="6" a="1"/>
  <c r="N120" i="7" a="1"/>
  <c r="M63" i="7" a="1"/>
  <c r="D167" i="7" a="1"/>
  <c r="K59" i="7" a="1"/>
  <c r="D82" i="7" a="1"/>
  <c r="C209" i="6" a="1"/>
  <c r="M139" i="7" a="1"/>
  <c r="C195" i="6" a="1"/>
  <c r="J99" i="7" a="1"/>
  <c r="F170" i="7" a="1"/>
  <c r="K82" i="7" a="1"/>
  <c r="H60" i="7" a="1"/>
  <c r="M87" i="7" a="1"/>
  <c r="F203" i="6" a="1"/>
  <c r="E155" i="7" a="1"/>
  <c r="N168" i="7" a="1"/>
  <c r="H238" i="6" a="1"/>
  <c r="D47" i="7" a="1"/>
  <c r="D154" i="7" a="1"/>
  <c r="D132" i="7" a="1"/>
  <c r="I196" i="6" a="1"/>
  <c r="G242" i="6" a="1"/>
  <c r="E63" i="7" a="1"/>
  <c r="J121" i="7" a="1"/>
  <c r="D69" i="7" a="1"/>
  <c r="G47" i="7" a="1"/>
  <c r="D60" i="7" a="1"/>
  <c r="I246" i="6" a="1"/>
  <c r="F51" i="7" a="1"/>
  <c r="G96" i="7" a="1"/>
  <c r="F118" i="7" a="1"/>
  <c r="N129" i="7" a="1"/>
  <c r="J98" i="7" a="1"/>
  <c r="C57" i="7" a="1"/>
  <c r="D63" i="7" a="1"/>
  <c r="D141" i="7" a="1"/>
  <c r="K51" i="7" a="1"/>
  <c r="I82" i="7" a="1"/>
  <c r="H133" i="7" a="1"/>
  <c r="N196" i="6" a="1"/>
  <c r="L95" i="7" a="1"/>
  <c r="C92" i="7" a="1"/>
  <c r="G191" i="6" a="1"/>
  <c r="N204" i="6" a="1"/>
  <c r="N156" i="7" a="1"/>
  <c r="F58" i="7" a="1"/>
  <c r="M243" i="6" a="1"/>
  <c r="J139" i="7" a="1"/>
  <c r="N212" i="6" a="1"/>
  <c r="K139" i="7" a="1"/>
  <c r="E61" i="7" a="1"/>
  <c r="M158" i="7" a="1"/>
  <c r="F94" i="7" a="1"/>
  <c r="L51" i="7" a="1"/>
  <c r="M129" i="7" a="1"/>
  <c r="D239" i="6" a="1"/>
  <c r="F56" i="7" a="1"/>
  <c r="E190" i="6" a="1"/>
  <c r="G105" i="7" a="1"/>
  <c r="M93" i="7" a="1"/>
  <c r="N241" i="6" a="1"/>
  <c r="L240" i="6" a="1"/>
  <c r="E98" i="7" a="1"/>
  <c r="D243" i="6" a="1"/>
  <c r="C205" i="6" a="1"/>
  <c r="G243" i="6" a="1"/>
  <c r="H87" i="7" a="1"/>
  <c r="K191" i="6" a="1"/>
  <c r="C122" i="7" a="1"/>
  <c r="I68" i="7" a="1"/>
  <c r="H94" i="7" a="1"/>
  <c r="E95" i="7" a="1"/>
  <c r="F60" i="7" a="1"/>
  <c r="G205" i="6" a="1"/>
  <c r="J170" i="7" a="1"/>
  <c r="H141" i="7" a="1"/>
  <c r="E208" i="6" a="1"/>
  <c r="L246" i="6" a="1"/>
  <c r="D50" i="7" a="1"/>
  <c r="N239" i="6" a="1"/>
  <c r="E171" i="7" a="1"/>
  <c r="J231" i="6" a="1"/>
  <c r="L84" i="7" a="1"/>
  <c r="E243" i="6" a="1"/>
  <c r="E158" i="7" a="1"/>
  <c r="C63" i="7" a="1"/>
  <c r="D105" i="7" a="1"/>
  <c r="K203" i="6" a="1"/>
  <c r="I120" i="7" a="1"/>
  <c r="E165" i="7" a="1"/>
  <c r="J103" i="7" a="1"/>
  <c r="G68" i="7" a="1"/>
  <c r="K246" i="6" a="1"/>
  <c r="F154" i="7" a="1"/>
  <c r="I49" i="7" a="1"/>
  <c r="N82" i="7" a="1"/>
  <c r="E205" i="6" a="1"/>
  <c r="N135" i="7" a="1"/>
  <c r="L131" i="7" a="1"/>
  <c r="N84" i="7" a="1"/>
  <c r="J122" i="7" a="1"/>
  <c r="I243" i="6" a="1"/>
  <c r="F63" i="7" a="1"/>
  <c r="J177" i="7" a="1"/>
  <c r="G56" i="7" a="1"/>
  <c r="E83" i="7" a="1"/>
  <c r="N98" i="7" a="1"/>
  <c r="F207" i="6" a="1"/>
  <c r="F95" i="7" a="1"/>
  <c r="N93" i="7" a="1"/>
  <c r="D51" i="7" a="1"/>
  <c r="K209" i="6" a="1"/>
  <c r="M62" i="7" a="1"/>
  <c r="N59" i="7" a="1"/>
  <c r="N104" i="7" a="1"/>
  <c r="K121" i="7" a="1"/>
  <c r="C48" i="7" a="1"/>
  <c r="J56" i="7" a="1"/>
  <c r="N61" i="7" a="1"/>
  <c r="E191" i="6" a="1"/>
  <c r="G87" i="7" a="1"/>
  <c r="L203" i="6" a="1"/>
  <c r="M157" i="7" a="1"/>
  <c r="G190" i="6" a="1"/>
  <c r="D83" i="7" a="1"/>
  <c r="H169" i="7" a="1"/>
  <c r="G119" i="7" a="1"/>
  <c r="G167" i="7" a="1"/>
  <c r="L85" i="7" a="1"/>
  <c r="J49" i="7" a="1"/>
  <c r="G155" i="7" a="1"/>
  <c r="C166" i="7" a="1"/>
  <c r="J141" i="7" a="1"/>
  <c r="K87" i="7" a="1"/>
  <c r="H207" i="6" a="1"/>
  <c r="J95" i="7" a="1"/>
  <c r="H58" i="7" a="1"/>
  <c r="G203" i="6" a="1"/>
  <c r="I122" i="7" a="1"/>
  <c r="G88" i="7" a="1"/>
  <c r="E51" i="7" a="1"/>
  <c r="D247" i="7" a="1"/>
  <c r="E169" i="7" a="1"/>
  <c r="F132" i="7" a="1"/>
  <c r="M239" i="6" a="1"/>
  <c r="K119" i="7" a="1"/>
  <c r="J203" i="6" a="1"/>
  <c r="F103" i="7" a="1"/>
  <c r="N48" i="7" a="1"/>
  <c r="H67" i="7" a="1"/>
  <c r="F166" i="7" a="1"/>
  <c r="J166" i="7" a="1"/>
  <c r="C206" i="6" a="1"/>
  <c r="J51" i="7" a="1"/>
  <c r="N190" i="6" a="1"/>
  <c r="D130" i="7" a="1"/>
  <c r="C156" i="7" a="1"/>
  <c r="F158" i="7" a="1"/>
  <c r="H205" i="6" a="1"/>
  <c r="E87" i="7" a="1"/>
  <c r="L208" i="6" a="1"/>
  <c r="G157" i="7" a="1"/>
  <c r="N240" i="6" a="1"/>
  <c r="C202" i="6" a="1"/>
  <c r="M58" i="7" a="1"/>
  <c r="E134" i="7" a="1"/>
  <c r="C83" i="7" a="1"/>
  <c r="I121" i="7" a="1"/>
  <c r="F157" i="7" a="1"/>
  <c r="M154" i="7" a="1"/>
  <c r="N69" i="7" a="1"/>
  <c r="I46" i="7" a="1"/>
  <c r="C94" i="7" a="1"/>
  <c r="M118" i="7" a="1"/>
  <c r="M134" i="7" a="1"/>
  <c r="E226" i="6" a="1"/>
  <c r="M246" i="6" a="1"/>
  <c r="E154" i="7" a="1"/>
  <c r="G128" i="7" a="1"/>
  <c r="D98" i="7" a="1"/>
  <c r="J86" i="7" a="1"/>
  <c r="F241" i="6" a="1"/>
  <c r="D84" i="7" a="1"/>
  <c r="D158" i="7" a="1"/>
  <c r="F59" i="7" a="1"/>
  <c r="D87" i="7" a="1"/>
  <c r="K248" i="6" a="1"/>
  <c r="G92" i="7" a="1"/>
  <c r="E99" i="7" a="1"/>
  <c r="G196" i="6" a="1"/>
  <c r="E52" i="7" a="1"/>
  <c r="H84" i="7" a="1"/>
  <c r="F247" i="7" a="1"/>
  <c r="H103" i="7" a="1"/>
  <c r="I210" i="6" a="1"/>
  <c r="I238" i="6" a="1"/>
  <c r="G59" i="7" a="1"/>
  <c r="D92" i="7" a="1"/>
  <c r="C242" i="6" a="1"/>
  <c r="G208" i="6" a="1"/>
  <c r="C139" i="7" a="1"/>
  <c r="I170" i="7" a="1"/>
  <c r="J130" i="7" a="1"/>
  <c r="G210" i="6" a="1"/>
  <c r="E67" i="7" a="1"/>
  <c r="M52" i="7" a="1"/>
  <c r="K168" i="7" a="1"/>
  <c r="G46" i="7" a="1"/>
  <c r="I168" i="7" a="1"/>
  <c r="I98" i="7" a="1"/>
  <c r="N139" i="7" a="1"/>
  <c r="I57" i="7" a="1"/>
  <c r="I92" i="7" a="1"/>
  <c r="D59" i="7" a="1"/>
  <c r="K160" i="7" a="1"/>
  <c r="M166" i="7" a="1"/>
  <c r="N123" i="7" a="1"/>
  <c r="F57" i="7" a="1"/>
  <c r="M135" i="7" a="1"/>
  <c r="E96" i="7" a="1"/>
  <c r="I124" i="7" a="1"/>
  <c r="F88" i="7" a="1"/>
  <c r="K68" i="7" a="1"/>
  <c r="I206" i="6" a="1"/>
  <c r="J155" i="7" a="1"/>
  <c r="K128" i="7" a="1"/>
  <c r="E248" i="6" a="1"/>
  <c r="F242" i="6" a="1"/>
  <c r="C246" i="6" a="1"/>
  <c r="G156" i="7" a="1"/>
  <c r="N94" i="7" a="1"/>
  <c r="N124" i="7" a="1"/>
  <c r="M169" i="7" a="1"/>
  <c r="H203" i="6" a="1"/>
  <c r="C140" i="7" a="1"/>
  <c r="D164" i="7" a="1"/>
  <c r="D68" i="7" a="1"/>
  <c r="M50" i="7" a="1"/>
  <c r="H168" i="7" a="1"/>
  <c r="E68" i="7" a="1"/>
  <c r="C245" i="6" a="1"/>
  <c r="K207" i="6" a="1"/>
  <c r="J243" i="6" a="1"/>
  <c r="H232" i="6" a="1"/>
  <c r="G159" i="7" a="1"/>
  <c r="C61" i="7" a="1"/>
  <c r="J58" i="7" a="1"/>
  <c r="C160" i="7" a="1"/>
  <c r="G177" i="7" a="1"/>
  <c r="J128" i="7" a="1"/>
  <c r="H158" i="7" a="1"/>
  <c r="D208" i="6" a="1"/>
  <c r="K48" i="7" a="1"/>
  <c r="H159" i="7" a="1"/>
  <c r="L56" i="7" a="1"/>
  <c r="H164" i="7" a="1"/>
  <c r="C169" i="7" a="1"/>
  <c r="K93" i="7" a="1"/>
  <c r="G86" i="7" a="1"/>
  <c r="L226" i="6" a="1"/>
  <c r="G134" i="7" a="1"/>
  <c r="G160" i="7" a="1"/>
  <c r="M103" i="7" a="1"/>
  <c r="L167" i="7" a="1"/>
  <c r="K171" i="7" a="1"/>
  <c r="G238" i="6" a="1"/>
  <c r="D176" i="7" a="1"/>
  <c r="N96" i="7" a="1"/>
  <c r="F206" i="6" a="1"/>
  <c r="D134" i="7" a="1"/>
  <c r="N209" i="6" a="1"/>
  <c r="F52" i="7" a="1"/>
  <c r="G93" i="7" a="1"/>
  <c r="C231" i="6" a="1"/>
  <c r="G166" i="7" a="1"/>
  <c r="C47" i="7" a="1"/>
  <c r="L210" i="6" a="1"/>
  <c r="I248" i="6" a="1"/>
  <c r="H132" i="7" a="1"/>
  <c r="I165" i="7" a="1"/>
  <c r="D168" i="7" a="1"/>
  <c r="C155" i="7" a="1"/>
  <c r="G135" i="7" a="1"/>
  <c r="H50" i="7" a="1"/>
  <c r="N248" i="6" a="1"/>
  <c r="C243" i="6" a="1"/>
  <c r="I202" i="6" a="1"/>
  <c r="G170" i="7" a="1"/>
  <c r="H97" i="7" a="1"/>
  <c r="D121" i="7" a="1"/>
  <c r="J134" i="7" a="1"/>
  <c r="G176" i="7" a="1"/>
  <c r="J226" i="6" a="1"/>
  <c r="C191" i="6" a="1"/>
  <c r="E245" i="6" a="1"/>
  <c r="M245" i="6" a="1"/>
  <c r="G85" i="7" a="1"/>
  <c r="F175" i="7" a="1"/>
  <c r="J159" i="7" a="1"/>
  <c r="M195" i="6" a="1"/>
  <c r="C123" i="7" a="1"/>
  <c r="K46" i="7" a="1"/>
  <c r="F92" i="7" a="1"/>
  <c r="J67" i="7" a="1"/>
  <c r="K122" i="7" a="1"/>
  <c r="L69" i="7" a="1"/>
  <c r="E131" i="7" a="1"/>
  <c r="K169" i="7" a="1"/>
  <c r="E247" i="7" a="1"/>
  <c r="K159" i="7" a="1"/>
  <c r="K202" i="6" a="1"/>
  <c r="L63" i="7" a="1"/>
  <c r="D242" i="6" a="1"/>
  <c r="C190" i="6" a="1"/>
  <c r="M46" i="7" a="1"/>
  <c r="D124" i="7" a="1"/>
  <c r="C227" i="6" a="1"/>
  <c r="L227" i="6" a="1"/>
  <c r="E122" i="7" a="1"/>
  <c r="H70" i="16" a="1"/>
  <c r="N50" i="7" a="1"/>
  <c r="M47" i="7" a="1"/>
  <c r="E244" i="6" a="1"/>
  <c r="L49" i="7" a="1"/>
  <c r="N56" i="7" a="1"/>
  <c r="F205" i="6" a="1"/>
  <c r="M96" i="7" a="1"/>
  <c r="M159" i="7" a="1"/>
  <c r="H246" i="6" a="1"/>
  <c r="K131" i="7" a="1"/>
  <c r="H95" i="7" a="1"/>
  <c r="C207" i="6" a="1"/>
  <c r="K245" i="6" a="1"/>
  <c r="L86" i="7" a="1"/>
  <c r="E47" i="7" a="1"/>
  <c r="L212" i="6" a="1"/>
  <c r="D103" i="7" a="1"/>
  <c r="I164" i="7" a="1"/>
  <c r="I128" i="7" a="1"/>
  <c r="K103" i="7" a="1"/>
  <c r="E124" i="7" a="1"/>
  <c r="N175" i="7" a="1"/>
  <c r="J227" i="6" a="1"/>
  <c r="L60" i="7" a="1"/>
  <c r="L169" i="7" a="1"/>
  <c r="E93" i="7" a="1"/>
  <c r="M133" i="7" a="1"/>
  <c r="E46" i="7" a="1"/>
  <c r="C58" i="7" a="1"/>
  <c r="G97" i="7" a="1"/>
  <c r="J82" i="7" a="1"/>
  <c r="L97" i="7" a="1"/>
  <c r="E176" i="7" a="1"/>
  <c r="H118" i="7" a="1"/>
  <c r="E203" i="6" a="1"/>
  <c r="N85" i="7" a="1"/>
  <c r="F210" i="6" a="1"/>
  <c r="G158" i="7" a="1"/>
  <c r="M227" i="6" a="1"/>
  <c r="F240" i="6" a="1"/>
  <c r="M210" i="6" a="1"/>
  <c r="J133" i="7" a="1"/>
  <c r="C170" i="7" a="1"/>
  <c r="K98" i="7" a="1"/>
  <c r="C132" i="7" a="1"/>
  <c r="H63" i="7" a="1"/>
  <c r="J140" i="7" a="1"/>
  <c r="K132" i="7" a="1"/>
  <c r="D204" i="6" a="1"/>
  <c r="M94" i="7" a="1"/>
  <c r="H88" i="7" a="1"/>
  <c r="H166" i="7" a="1"/>
  <c r="H135" i="7" a="1"/>
  <c r="K170" i="7" a="1"/>
  <c r="F86" i="7" a="1"/>
  <c r="D62" i="7" a="1"/>
  <c r="H196" i="6" a="1"/>
  <c r="D211" i="7" a="1"/>
  <c r="D99" i="7" a="1"/>
  <c r="F202" i="6" a="1"/>
  <c r="H130" i="7" a="1"/>
  <c r="F165" i="7" a="1"/>
  <c r="M167" i="7" a="1"/>
  <c r="N95" i="7" a="1"/>
  <c r="J209" i="6" a="1"/>
  <c r="L241" i="6" a="1"/>
  <c r="K196" i="6" a="1"/>
  <c r="L209" i="6" a="1"/>
  <c r="L59" i="7" a="1"/>
  <c r="J46" i="7" a="1"/>
  <c r="J212" i="6" a="1"/>
  <c r="K61" i="7" a="1"/>
  <c r="F85" i="7" a="1"/>
  <c r="H157" i="7" a="1"/>
  <c r="E239" i="6" a="1"/>
  <c r="E129" i="7" a="1"/>
  <c r="F47" i="7" a="1"/>
  <c r="G131" i="7" a="1"/>
  <c r="L141" i="7" a="1"/>
  <c r="I139" i="7" a="1"/>
  <c r="K52" i="7" a="1"/>
  <c r="K95" i="7" a="1"/>
  <c r="J241" i="6" a="1"/>
  <c r="F119" i="7" a="1"/>
  <c r="H240" i="6" a="1"/>
  <c r="N99" i="7" a="1"/>
  <c r="N87" i="7" a="1"/>
  <c r="H239" i="6" a="1"/>
  <c r="G202" i="6" a="1"/>
  <c r="G240" i="6" a="1"/>
  <c r="K190" i="6" a="1"/>
  <c r="H134" i="7" a="1"/>
  <c r="G247" i="7" a="1"/>
  <c r="H134" i="7" l="1"/>
  <c r="K190" i="6"/>
  <c r="G240" i="6"/>
  <c r="G202" i="6"/>
  <c r="H239" i="6"/>
  <c r="N87" i="7"/>
  <c r="N99" i="7"/>
  <c r="H240" i="6"/>
  <c r="F119" i="7"/>
  <c r="J241" i="6"/>
  <c r="K95" i="7"/>
  <c r="K52" i="7"/>
  <c r="I139" i="7"/>
  <c r="L141" i="7"/>
  <c r="G131" i="7"/>
  <c r="F47" i="7"/>
  <c r="E129" i="7"/>
  <c r="E239" i="6"/>
  <c r="H157" i="7"/>
  <c r="F85" i="7"/>
  <c r="K61" i="7"/>
  <c r="J212" i="6"/>
  <c r="J46" i="7"/>
  <c r="L59" i="7"/>
  <c r="L209" i="6"/>
  <c r="K196" i="6"/>
  <c r="L241" i="6"/>
  <c r="J209" i="6"/>
  <c r="N95" i="7"/>
  <c r="M167" i="7"/>
  <c r="F165" i="7"/>
  <c r="H130" i="7"/>
  <c r="F202" i="6"/>
  <c r="D99" i="7"/>
  <c r="D211" i="7"/>
  <c r="H196" i="6"/>
  <c r="D62" i="7"/>
  <c r="F86" i="7"/>
  <c r="K170" i="7"/>
  <c r="H135" i="7"/>
  <c r="H166" i="7"/>
  <c r="H88" i="7"/>
  <c r="M94" i="7"/>
  <c r="D204" i="6"/>
  <c r="K132" i="7"/>
  <c r="J140" i="7"/>
  <c r="H63" i="7"/>
  <c r="C132" i="7"/>
  <c r="K98" i="7"/>
  <c r="C170" i="7"/>
  <c r="J133" i="7"/>
  <c r="M210" i="6"/>
  <c r="F240" i="6"/>
  <c r="M227" i="6"/>
  <c r="G158" i="7"/>
  <c r="F210" i="6"/>
  <c r="N85" i="7"/>
  <c r="E203" i="6"/>
  <c r="H118" i="7"/>
  <c r="E176" i="7"/>
  <c r="L97" i="7"/>
  <c r="J82" i="7"/>
  <c r="G97" i="7"/>
  <c r="C58" i="7"/>
  <c r="E46" i="7"/>
  <c r="M133" i="7"/>
  <c r="E93" i="7"/>
  <c r="L169" i="7"/>
  <c r="L60" i="7"/>
  <c r="J227" i="6"/>
  <c r="N175" i="7"/>
  <c r="E124" i="7"/>
  <c r="K103" i="7"/>
  <c r="I128" i="7"/>
  <c r="I164" i="7"/>
  <c r="D103" i="7"/>
  <c r="L212" i="6"/>
  <c r="E47" i="7"/>
  <c r="L86" i="7"/>
  <c r="K245" i="6"/>
  <c r="C207" i="6"/>
  <c r="H95" i="7"/>
  <c r="K131" i="7"/>
  <c r="H246" i="6"/>
  <c r="M159" i="7"/>
  <c r="M96" i="7"/>
  <c r="F205" i="6"/>
  <c r="N56" i="7"/>
  <c r="L49" i="7"/>
  <c r="E244" i="6"/>
  <c r="M47" i="7"/>
  <c r="N50" i="7"/>
  <c r="H70" i="16"/>
  <c r="AB70" i="16" s="1"/>
  <c r="E122" i="7"/>
  <c r="L227" i="6"/>
  <c r="C227" i="6"/>
  <c r="D124" i="7"/>
  <c r="M46" i="7"/>
  <c r="C190" i="6"/>
  <c r="D242" i="6"/>
  <c r="L63" i="7"/>
  <c r="K202" i="6"/>
  <c r="K159" i="7"/>
  <c r="E247" i="7"/>
  <c r="K169" i="7"/>
  <c r="E131" i="7"/>
  <c r="L69" i="7"/>
  <c r="K122" i="7"/>
  <c r="J67" i="7"/>
  <c r="F92" i="7"/>
  <c r="K46" i="7"/>
  <c r="C123" i="7"/>
  <c r="M195" i="6"/>
  <c r="J159" i="7"/>
  <c r="F175" i="7"/>
  <c r="G85" i="7"/>
  <c r="M245" i="6"/>
  <c r="E245" i="6"/>
  <c r="C191" i="6"/>
  <c r="J226" i="6"/>
  <c r="G176" i="7"/>
  <c r="J134" i="7"/>
  <c r="D121" i="7"/>
  <c r="H97" i="7"/>
  <c r="G170" i="7"/>
  <c r="I202" i="6"/>
  <c r="C243" i="6"/>
  <c r="N248" i="6"/>
  <c r="H50" i="7"/>
  <c r="G135" i="7"/>
  <c r="C155" i="7"/>
  <c r="D168" i="7"/>
  <c r="I165" i="7"/>
  <c r="H132" i="7"/>
  <c r="I248" i="6"/>
  <c r="L210" i="6"/>
  <c r="C47" i="7"/>
  <c r="G166" i="7"/>
  <c r="C231" i="6"/>
  <c r="G93" i="7"/>
  <c r="F52" i="7"/>
  <c r="N209" i="6"/>
  <c r="D134" i="7"/>
  <c r="F206" i="6"/>
  <c r="N96" i="7"/>
  <c r="D176" i="7"/>
  <c r="G238" i="6"/>
  <c r="K171" i="7"/>
  <c r="L167" i="7"/>
  <c r="M103" i="7"/>
  <c r="G160" i="7"/>
  <c r="G134" i="7"/>
  <c r="L226" i="6"/>
  <c r="G86" i="7"/>
  <c r="K93" i="7"/>
  <c r="C169" i="7"/>
  <c r="H164" i="7"/>
  <c r="L56" i="7"/>
  <c r="H159" i="7"/>
  <c r="K48" i="7"/>
  <c r="D208" i="6"/>
  <c r="H158" i="7"/>
  <c r="J128" i="7"/>
  <c r="G177" i="7"/>
  <c r="C160" i="7"/>
  <c r="J58" i="7"/>
  <c r="C61" i="7"/>
  <c r="G159" i="7"/>
  <c r="H232" i="6"/>
  <c r="J243" i="6"/>
  <c r="K207" i="6"/>
  <c r="C245" i="6"/>
  <c r="E68" i="7"/>
  <c r="H168" i="7"/>
  <c r="M50" i="7"/>
  <c r="D68" i="7"/>
  <c r="D164" i="7"/>
  <c r="C140" i="7"/>
  <c r="H203" i="6"/>
  <c r="M169" i="7"/>
  <c r="N124" i="7"/>
  <c r="N94" i="7"/>
  <c r="G156" i="7"/>
  <c r="C246" i="6"/>
  <c r="F242" i="6"/>
  <c r="E248" i="6"/>
  <c r="K128" i="7"/>
  <c r="J155" i="7"/>
  <c r="I206" i="6"/>
  <c r="K68" i="7"/>
  <c r="F88" i="7"/>
  <c r="I124" i="7"/>
  <c r="E96" i="7"/>
  <c r="M135" i="7"/>
  <c r="F57" i="7"/>
  <c r="N123" i="7"/>
  <c r="M166" i="7"/>
  <c r="K160" i="7"/>
  <c r="D59" i="7"/>
  <c r="I92" i="7"/>
  <c r="I57" i="7"/>
  <c r="N139" i="7"/>
  <c r="I98" i="7"/>
  <c r="I168" i="7"/>
  <c r="G46" i="7"/>
  <c r="K168" i="7"/>
  <c r="M52" i="7"/>
  <c r="E67" i="7"/>
  <c r="G210" i="6"/>
  <c r="J130" i="7"/>
  <c r="I170" i="7"/>
  <c r="C139" i="7"/>
  <c r="G208" i="6"/>
  <c r="C242" i="6"/>
  <c r="D92" i="7"/>
  <c r="G59" i="7"/>
  <c r="I238" i="6"/>
  <c r="I210" i="6"/>
  <c r="H103" i="7"/>
  <c r="F247" i="7"/>
  <c r="H84" i="7"/>
  <c r="E52" i="7"/>
  <c r="G196" i="6"/>
  <c r="E99" i="7"/>
  <c r="G92" i="7"/>
  <c r="K248" i="6"/>
  <c r="D87" i="7"/>
  <c r="F59" i="7"/>
  <c r="D158" i="7"/>
  <c r="D84" i="7"/>
  <c r="F241" i="6"/>
  <c r="J86" i="7"/>
  <c r="D98" i="7"/>
  <c r="G128" i="7"/>
  <c r="E154" i="7"/>
  <c r="M246" i="6"/>
  <c r="E226" i="6"/>
  <c r="M134" i="7"/>
  <c r="M118" i="7"/>
  <c r="C94" i="7"/>
  <c r="I46" i="7"/>
  <c r="N69" i="7"/>
  <c r="M154" i="7"/>
  <c r="F157" i="7"/>
  <c r="I121" i="7"/>
  <c r="C83" i="7"/>
  <c r="E134" i="7"/>
  <c r="M58" i="7"/>
  <c r="C202" i="6"/>
  <c r="N240" i="6"/>
  <c r="G157" i="7"/>
  <c r="L208" i="6"/>
  <c r="E87" i="7"/>
  <c r="H205" i="6"/>
  <c r="F158" i="7"/>
  <c r="C156" i="7"/>
  <c r="D130" i="7"/>
  <c r="N190" i="6"/>
  <c r="J51" i="7"/>
  <c r="C206" i="6"/>
  <c r="J166" i="7"/>
  <c r="F166" i="7"/>
  <c r="H67" i="7"/>
  <c r="N48" i="7"/>
  <c r="F103" i="7"/>
  <c r="J203" i="6"/>
  <c r="K119" i="7"/>
  <c r="M239" i="6"/>
  <c r="F132" i="7"/>
  <c r="E169" i="7"/>
  <c r="D247" i="7"/>
  <c r="E51" i="7"/>
  <c r="G88" i="7"/>
  <c r="I122" i="7"/>
  <c r="G203" i="6"/>
  <c r="H58" i="7"/>
  <c r="J95" i="7"/>
  <c r="H207" i="6"/>
  <c r="K87" i="7"/>
  <c r="J141" i="7"/>
  <c r="C166" i="7"/>
  <c r="G155" i="7"/>
  <c r="J49" i="7"/>
  <c r="L85" i="7"/>
  <c r="G167" i="7"/>
  <c r="G119" i="7"/>
  <c r="H169" i="7"/>
  <c r="D83" i="7"/>
  <c r="G190" i="6"/>
  <c r="M157" i="7"/>
  <c r="L203" i="6"/>
  <c r="G87" i="7"/>
  <c r="E191" i="6"/>
  <c r="N61" i="7"/>
  <c r="J56" i="7"/>
  <c r="C48" i="7"/>
  <c r="K121" i="7"/>
  <c r="N104" i="7"/>
  <c r="N59" i="7"/>
  <c r="M62" i="7"/>
  <c r="K209" i="6"/>
  <c r="D51" i="7"/>
  <c r="N93" i="7"/>
  <c r="F95" i="7"/>
  <c r="F207" i="6"/>
  <c r="N98" i="7"/>
  <c r="E83" i="7"/>
  <c r="G56" i="7"/>
  <c r="J177" i="7"/>
  <c r="F63" i="7"/>
  <c r="I243" i="6"/>
  <c r="J122" i="7"/>
  <c r="N84" i="7"/>
  <c r="L131" i="7"/>
  <c r="N135" i="7"/>
  <c r="E205" i="6"/>
  <c r="N82" i="7"/>
  <c r="I49" i="7"/>
  <c r="F154" i="7"/>
  <c r="K246" i="6"/>
  <c r="G68" i="7"/>
  <c r="J103" i="7"/>
  <c r="E165" i="7"/>
  <c r="I120" i="7"/>
  <c r="K203" i="6"/>
  <c r="D105" i="7"/>
  <c r="C63" i="7"/>
  <c r="E158" i="7"/>
  <c r="E243" i="6"/>
  <c r="L84" i="7"/>
  <c r="J231" i="6"/>
  <c r="E171" i="7"/>
  <c r="N239" i="6"/>
  <c r="D50" i="7"/>
  <c r="L246" i="6"/>
  <c r="E208" i="6"/>
  <c r="H141" i="7"/>
  <c r="J170" i="7"/>
  <c r="G205" i="6"/>
  <c r="F60" i="7"/>
  <c r="E95" i="7"/>
  <c r="H94" i="7"/>
  <c r="I68" i="7"/>
  <c r="C122" i="7"/>
  <c r="K191" i="6"/>
  <c r="K192" i="6" s="1"/>
  <c r="H87" i="7"/>
  <c r="G243" i="6"/>
  <c r="C205" i="6"/>
  <c r="D243" i="6"/>
  <c r="E98" i="7"/>
  <c r="L240" i="6"/>
  <c r="N241" i="6"/>
  <c r="M93" i="7"/>
  <c r="G105" i="7"/>
  <c r="E190" i="6"/>
  <c r="F56" i="7"/>
  <c r="D239" i="6"/>
  <c r="M129" i="7"/>
  <c r="L51" i="7"/>
  <c r="F94" i="7"/>
  <c r="M158" i="7"/>
  <c r="E61" i="7"/>
  <c r="K139" i="7"/>
  <c r="N212" i="6"/>
  <c r="J139" i="7"/>
  <c r="M243" i="6"/>
  <c r="F58" i="7"/>
  <c r="N156" i="7"/>
  <c r="N204" i="6"/>
  <c r="G191" i="6"/>
  <c r="C92" i="7"/>
  <c r="L95" i="7"/>
  <c r="N196" i="6"/>
  <c r="H133" i="7"/>
  <c r="I82" i="7"/>
  <c r="K51" i="7"/>
  <c r="D141" i="7"/>
  <c r="D63" i="7"/>
  <c r="C57" i="7"/>
  <c r="J98" i="7"/>
  <c r="N129" i="7"/>
  <c r="F118" i="7"/>
  <c r="G96" i="7"/>
  <c r="F51" i="7"/>
  <c r="I246" i="6"/>
  <c r="D60" i="7"/>
  <c r="G47" i="7"/>
  <c r="D69" i="7"/>
  <c r="J121" i="7"/>
  <c r="E63" i="7"/>
  <c r="G242" i="6"/>
  <c r="I196" i="6"/>
  <c r="D132" i="7"/>
  <c r="D154" i="7"/>
  <c r="D47" i="7"/>
  <c r="H238" i="6"/>
  <c r="N168" i="7"/>
  <c r="E155" i="7"/>
  <c r="F203" i="6"/>
  <c r="M87" i="7"/>
  <c r="H60" i="7"/>
  <c r="K82" i="7"/>
  <c r="F170" i="7"/>
  <c r="J99" i="7"/>
  <c r="C195" i="6"/>
  <c r="M139" i="7"/>
  <c r="C209" i="6"/>
  <c r="D82" i="7"/>
  <c r="K59" i="7"/>
  <c r="D167" i="7"/>
  <c r="M63" i="7"/>
  <c r="N120" i="7"/>
  <c r="K206" i="6"/>
  <c r="F244" i="6"/>
  <c r="G141" i="7"/>
  <c r="M121" i="7"/>
  <c r="E175" i="7"/>
  <c r="D240" i="6"/>
  <c r="L119" i="7"/>
  <c r="L88" i="7"/>
  <c r="C120" i="7"/>
  <c r="K239" i="6"/>
  <c r="E119" i="7"/>
  <c r="J85" i="7"/>
  <c r="D241" i="6"/>
  <c r="C86" i="7"/>
  <c r="N49" i="7"/>
  <c r="N128" i="7"/>
  <c r="J59" i="7"/>
  <c r="I69" i="7"/>
  <c r="F121" i="7"/>
  <c r="D133" i="7"/>
  <c r="N133" i="7"/>
  <c r="I52" i="7"/>
  <c r="J52" i="7"/>
  <c r="I85" i="7"/>
  <c r="E210" i="6"/>
  <c r="H202" i="6"/>
  <c r="H98" i="7"/>
  <c r="I209" i="6"/>
  <c r="H62" i="7"/>
  <c r="K244" i="6"/>
  <c r="H190" i="6"/>
  <c r="H209" i="6"/>
  <c r="M177" i="7"/>
  <c r="L121" i="7"/>
  <c r="L46" i="7"/>
  <c r="I95" i="7"/>
  <c r="G50" i="7"/>
  <c r="N118" i="7"/>
  <c r="N226" i="6"/>
  <c r="J105" i="7"/>
  <c r="M132" i="7"/>
  <c r="H59" i="7"/>
  <c r="L202" i="6"/>
  <c r="K70" i="16"/>
  <c r="U70" i="16" s="1"/>
  <c r="E128" i="7"/>
  <c r="C239" i="6"/>
  <c r="J176" i="7"/>
  <c r="L160" i="7"/>
  <c r="J207" i="6"/>
  <c r="I195" i="6"/>
  <c r="G70" i="16"/>
  <c r="Q70" i="16" s="1"/>
  <c r="J204" i="6"/>
  <c r="C168" i="7"/>
  <c r="L82" i="7"/>
  <c r="F70" i="16"/>
  <c r="P70" i="16" s="1"/>
  <c r="N67" i="7"/>
  <c r="N58" i="7"/>
  <c r="N158" i="7"/>
  <c r="F239" i="6"/>
  <c r="I70" i="16"/>
  <c r="S70" i="16" s="1"/>
  <c r="H212" i="6"/>
  <c r="I140" i="7"/>
  <c r="N86" i="7"/>
  <c r="M120" i="7"/>
  <c r="D166" i="7"/>
  <c r="N60" i="7"/>
  <c r="J124" i="7"/>
  <c r="N211" i="7"/>
  <c r="K157" i="7"/>
  <c r="H226" i="6"/>
  <c r="K195" i="6"/>
  <c r="K197" i="6" s="1"/>
  <c r="G195" i="6"/>
  <c r="G51" i="7"/>
  <c r="H92" i="7"/>
  <c r="D195" i="6"/>
  <c r="J165" i="7"/>
  <c r="E88" i="7"/>
  <c r="E156" i="7"/>
  <c r="F155" i="7"/>
  <c r="N207" i="6"/>
  <c r="C87" i="7"/>
  <c r="L99" i="7"/>
  <c r="L176" i="7"/>
  <c r="D95" i="7"/>
  <c r="J97" i="7"/>
  <c r="F99" i="7"/>
  <c r="F62" i="7"/>
  <c r="M48" i="7"/>
  <c r="E212" i="6"/>
  <c r="F246" i="6"/>
  <c r="F191" i="6"/>
  <c r="E168" i="7"/>
  <c r="D177" i="7"/>
  <c r="K94" i="7"/>
  <c r="G104" i="7"/>
  <c r="E97" i="7"/>
  <c r="H208" i="6"/>
  <c r="D191" i="6"/>
  <c r="M88" i="7"/>
  <c r="N105" i="7"/>
  <c r="K60" i="7"/>
  <c r="I205" i="6"/>
  <c r="F68" i="7"/>
  <c r="E69" i="7"/>
  <c r="L242" i="6"/>
  <c r="C93" i="7"/>
  <c r="M122" i="7"/>
  <c r="H245" i="6"/>
  <c r="E227" i="6"/>
  <c r="E50" i="7"/>
  <c r="I87" i="7"/>
  <c r="N159" i="7"/>
  <c r="G226" i="6"/>
  <c r="F160" i="7"/>
  <c r="D86" i="7"/>
  <c r="D52" i="7"/>
  <c r="J242" i="6"/>
  <c r="L206" i="6"/>
  <c r="C159" i="7"/>
  <c r="M165" i="7"/>
  <c r="C68" i="7"/>
  <c r="I203" i="6"/>
  <c r="J211" i="7"/>
  <c r="F123" i="7"/>
  <c r="I94" i="7"/>
  <c r="H204" i="6"/>
  <c r="G61" i="7"/>
  <c r="C51" i="7"/>
  <c r="C141" i="7"/>
  <c r="G227" i="6"/>
  <c r="K154" i="7"/>
  <c r="I166" i="7"/>
  <c r="N97" i="7"/>
  <c r="G57" i="7"/>
  <c r="C133" i="7"/>
  <c r="I134" i="7"/>
  <c r="I59" i="7"/>
  <c r="J70" i="16"/>
  <c r="AD70" i="16" s="1"/>
  <c r="D49" i="7"/>
  <c r="M171" i="7"/>
  <c r="C135" i="7"/>
  <c r="G241" i="6"/>
  <c r="F164" i="7"/>
  <c r="H68" i="7"/>
  <c r="K84" i="7"/>
  <c r="D131" i="7"/>
  <c r="J135" i="7"/>
  <c r="J84" i="7"/>
  <c r="L62" i="7"/>
  <c r="D94" i="7"/>
  <c r="H99" i="7"/>
  <c r="K158" i="7"/>
  <c r="I62" i="7"/>
  <c r="D156" i="7"/>
  <c r="H171" i="7"/>
  <c r="F84" i="7"/>
  <c r="E82" i="7"/>
  <c r="M86" i="7"/>
  <c r="N166" i="7"/>
  <c r="J60" i="7"/>
  <c r="C124" i="7"/>
  <c r="K167" i="7"/>
  <c r="C99" i="7"/>
  <c r="K204" i="6"/>
  <c r="C204" i="6"/>
  <c r="M209" i="6"/>
  <c r="J62" i="7"/>
  <c r="L122" i="7"/>
  <c r="I118" i="7"/>
  <c r="I240" i="6"/>
  <c r="D244" i="6"/>
  <c r="K175" i="7"/>
  <c r="C97" i="7"/>
  <c r="M240" i="6"/>
  <c r="I104" i="7"/>
  <c r="L123" i="7"/>
  <c r="N154" i="7"/>
  <c r="M206" i="6"/>
  <c r="M175" i="7"/>
  <c r="H241" i="6"/>
  <c r="J168" i="7"/>
  <c r="E240" i="6"/>
  <c r="M204" i="6"/>
  <c r="F129" i="7"/>
  <c r="I105" i="7"/>
  <c r="K226" i="6"/>
  <c r="G239" i="6"/>
  <c r="H57" i="7"/>
  <c r="J57" i="7"/>
  <c r="M92" i="7"/>
  <c r="D203" i="6"/>
  <c r="I47" i="7"/>
  <c r="M170" i="7"/>
  <c r="E92" i="7"/>
  <c r="H248" i="6"/>
  <c r="M242" i="6"/>
  <c r="C134" i="7"/>
  <c r="C238" i="6"/>
  <c r="C104" i="7"/>
  <c r="E56" i="7"/>
  <c r="I190" i="6"/>
  <c r="E160" i="7"/>
  <c r="H52" i="7"/>
  <c r="C177" i="7"/>
  <c r="J83" i="7"/>
  <c r="N169" i="7"/>
  <c r="N160" i="7"/>
  <c r="K85" i="7"/>
  <c r="I155" i="7"/>
  <c r="I131" i="7"/>
  <c r="M164" i="7"/>
  <c r="L164" i="7"/>
  <c r="L134" i="7"/>
  <c r="G49" i="7"/>
  <c r="H195" i="6"/>
  <c r="M105" i="7"/>
  <c r="H191" i="6"/>
  <c r="M205" i="6"/>
  <c r="L165" i="7"/>
  <c r="D212" i="6"/>
  <c r="F177" i="7"/>
  <c r="K238" i="6"/>
  <c r="N155" i="7"/>
  <c r="K47" i="7"/>
  <c r="E118" i="7"/>
  <c r="F134" i="7"/>
  <c r="L248" i="6"/>
  <c r="G154" i="7"/>
  <c r="M203" i="6"/>
  <c r="I212" i="6"/>
  <c r="G95" i="7"/>
  <c r="K141" i="7"/>
  <c r="G121" i="7"/>
  <c r="J68" i="7"/>
  <c r="F176" i="7"/>
  <c r="E85" i="7"/>
  <c r="H155" i="7"/>
  <c r="N121" i="7"/>
  <c r="J132" i="7"/>
  <c r="I67" i="7"/>
  <c r="H176" i="7"/>
  <c r="H69" i="7"/>
  <c r="C62" i="7"/>
  <c r="H231" i="6"/>
  <c r="F245" i="6"/>
  <c r="K231" i="6"/>
  <c r="M124" i="7"/>
  <c r="F243" i="6"/>
  <c r="F190" i="6"/>
  <c r="I207" i="6"/>
  <c r="E246" i="6"/>
  <c r="M97" i="7"/>
  <c r="H96" i="7"/>
  <c r="J232" i="6"/>
  <c r="G94" i="7"/>
  <c r="J190" i="6"/>
  <c r="F96" i="7"/>
  <c r="E57" i="7"/>
  <c r="L159" i="7"/>
  <c r="D97" i="7"/>
  <c r="C50" i="7"/>
  <c r="D56" i="7"/>
  <c r="C196" i="6"/>
  <c r="K130" i="7"/>
  <c r="H120" i="7"/>
  <c r="N242" i="6"/>
  <c r="L158" i="7"/>
  <c r="L118" i="7"/>
  <c r="L92" i="7"/>
  <c r="G67" i="7"/>
  <c r="G248" i="6"/>
  <c r="I60" i="7"/>
  <c r="E204" i="6"/>
  <c r="I156" i="7"/>
  <c r="L139" i="7"/>
  <c r="F124" i="7"/>
  <c r="H105" i="7"/>
  <c r="E121" i="7"/>
  <c r="H227" i="6"/>
  <c r="G168" i="7"/>
  <c r="H48" i="7"/>
  <c r="H128" i="7"/>
  <c r="E130" i="7"/>
  <c r="F195" i="6"/>
  <c r="G169" i="7"/>
  <c r="G209" i="6"/>
  <c r="D231" i="6"/>
  <c r="I239" i="6"/>
  <c r="F133" i="7"/>
  <c r="L124" i="7"/>
  <c r="F168" i="7"/>
  <c r="M231" i="6"/>
  <c r="M208" i="6"/>
  <c r="H56" i="7"/>
  <c r="F159" i="7"/>
  <c r="K211" i="7"/>
  <c r="K67" i="7"/>
  <c r="L207" i="6"/>
  <c r="F212" i="6"/>
  <c r="K62" i="7"/>
  <c r="F248" i="6"/>
  <c r="G82" i="7"/>
  <c r="M98" i="7"/>
  <c r="M241" i="6"/>
  <c r="G48" i="7"/>
  <c r="G245" i="6"/>
  <c r="N51" i="7"/>
  <c r="K123" i="7"/>
  <c r="L129" i="7"/>
  <c r="D157" i="7"/>
  <c r="E206" i="6"/>
  <c r="L135" i="7"/>
  <c r="I204" i="6"/>
  <c r="H122" i="7"/>
  <c r="I84" i="7"/>
  <c r="D155" i="7"/>
  <c r="D120" i="7"/>
  <c r="L87" i="7"/>
  <c r="G204" i="6"/>
  <c r="D196" i="6"/>
  <c r="C157" i="7"/>
  <c r="M196" i="6"/>
  <c r="L128" i="7"/>
  <c r="N157" i="7"/>
  <c r="L195" i="6"/>
  <c r="N231" i="6"/>
  <c r="J239" i="6"/>
  <c r="M84" i="7"/>
  <c r="L83" i="7"/>
  <c r="F87" i="7"/>
  <c r="D67" i="7"/>
  <c r="G118" i="7"/>
  <c r="L103" i="7"/>
  <c r="L105" i="7"/>
  <c r="D170" i="7"/>
  <c r="G62" i="7"/>
  <c r="I86" i="7"/>
  <c r="G206" i="6"/>
  <c r="N243" i="6"/>
  <c r="E48" i="7"/>
  <c r="C130" i="7"/>
  <c r="N134" i="7"/>
  <c r="E49" i="7"/>
  <c r="H82" i="7"/>
  <c r="L239" i="6"/>
  <c r="J157" i="7"/>
  <c r="C105" i="7"/>
  <c r="E242" i="6"/>
  <c r="N238" i="6"/>
  <c r="G83" i="7"/>
  <c r="K63" i="7"/>
  <c r="I208" i="6"/>
  <c r="F105" i="7"/>
  <c r="N63" i="7"/>
  <c r="I157" i="7"/>
  <c r="M160" i="7"/>
  <c r="L168" i="7"/>
  <c r="E140" i="7"/>
  <c r="M104" i="7"/>
  <c r="J123" i="7"/>
  <c r="K212" i="6"/>
  <c r="H123" i="7"/>
  <c r="M67" i="7"/>
  <c r="E141" i="7"/>
  <c r="G232" i="6"/>
  <c r="J195" i="6"/>
  <c r="N210" i="6"/>
  <c r="C46" i="7"/>
  <c r="L243" i="6"/>
  <c r="H167" i="7"/>
  <c r="I119" i="7"/>
  <c r="I135" i="7"/>
  <c r="K134" i="7"/>
  <c r="F208" i="6"/>
  <c r="F120" i="7"/>
  <c r="E170" i="7"/>
  <c r="K166" i="7"/>
  <c r="I61" i="7"/>
  <c r="F231" i="6"/>
  <c r="C248" i="6"/>
  <c r="N208" i="6"/>
  <c r="M56" i="7"/>
  <c r="F122" i="7"/>
  <c r="K227" i="6"/>
  <c r="F46" i="7"/>
  <c r="E58" i="7"/>
  <c r="H160" i="7"/>
  <c r="N177" i="7"/>
  <c r="J88" i="7"/>
  <c r="N195" i="6"/>
  <c r="F93" i="7"/>
  <c r="N171" i="7"/>
  <c r="F171" i="7"/>
  <c r="M168" i="7"/>
  <c r="N164" i="7"/>
  <c r="L67" i="7"/>
  <c r="L170" i="7"/>
  <c r="H51" i="7"/>
  <c r="H83" i="7"/>
  <c r="N232" i="6"/>
  <c r="K88" i="7"/>
  <c r="G139" i="7"/>
  <c r="L52" i="7"/>
  <c r="M155" i="7"/>
  <c r="J129" i="7"/>
  <c r="M212" i="6"/>
  <c r="D140" i="7"/>
  <c r="D226" i="6"/>
  <c r="G211" i="7"/>
  <c r="M176" i="7"/>
  <c r="N244" i="6"/>
  <c r="C210" i="6"/>
  <c r="L68" i="7"/>
  <c r="I50" i="7"/>
  <c r="G58" i="7"/>
  <c r="H170" i="7"/>
  <c r="M49" i="7"/>
  <c r="G140" i="7"/>
  <c r="H85" i="7"/>
  <c r="M51" i="7"/>
  <c r="K118" i="7"/>
  <c r="D245" i="6"/>
  <c r="E211" i="7"/>
  <c r="I58" i="7"/>
  <c r="I176" i="7"/>
  <c r="N227" i="6"/>
  <c r="M68" i="7"/>
  <c r="E94" i="7"/>
  <c r="E120" i="7"/>
  <c r="D175" i="7"/>
  <c r="H61" i="7"/>
  <c r="D210" i="6"/>
  <c r="G246" i="6"/>
  <c r="E133" i="7"/>
  <c r="E60" i="7"/>
  <c r="C171" i="7"/>
  <c r="N167" i="7"/>
  <c r="E62" i="7"/>
  <c r="N130" i="7"/>
  <c r="G84" i="7"/>
  <c r="K242" i="6"/>
  <c r="N246" i="6"/>
  <c r="N165" i="7"/>
  <c r="H243" i="6"/>
  <c r="I245" i="6"/>
  <c r="E104" i="7"/>
  <c r="D207" i="6"/>
  <c r="L133" i="7"/>
  <c r="G133" i="7"/>
  <c r="E123" i="7"/>
  <c r="D104" i="7"/>
  <c r="C244" i="6"/>
  <c r="J202" i="6"/>
  <c r="K86" i="7"/>
  <c r="H139" i="7"/>
  <c r="D88" i="7"/>
  <c r="J160" i="7"/>
  <c r="H129" i="7"/>
  <c r="J93" i="7"/>
  <c r="C212" i="6"/>
  <c r="H211" i="7"/>
  <c r="L157" i="7"/>
  <c r="C88" i="7"/>
  <c r="J244" i="6"/>
  <c r="F97" i="7"/>
  <c r="I231" i="6"/>
  <c r="L156" i="7"/>
  <c r="N206" i="6"/>
  <c r="I242" i="6"/>
  <c r="I177" i="7"/>
  <c r="I88" i="7"/>
  <c r="K92" i="7"/>
  <c r="C128" i="7"/>
  <c r="C84" i="7"/>
  <c r="N205" i="6"/>
  <c r="I51" i="7"/>
  <c r="J94" i="7"/>
  <c r="L48" i="7"/>
  <c r="J191" i="6"/>
  <c r="F135" i="7"/>
  <c r="I93" i="7"/>
  <c r="C103" i="7"/>
  <c r="N88" i="7"/>
  <c r="F232" i="6"/>
  <c r="E157" i="7"/>
  <c r="I159" i="7"/>
  <c r="I123" i="7"/>
  <c r="I97" i="7"/>
  <c r="E241" i="6"/>
  <c r="D58" i="7"/>
  <c r="N176" i="7"/>
  <c r="G69" i="7"/>
  <c r="D205" i="6"/>
  <c r="L190" i="6"/>
  <c r="E105" i="7"/>
  <c r="I232" i="6"/>
  <c r="F82" i="7"/>
  <c r="N47" i="7"/>
  <c r="C85" i="7"/>
  <c r="H175" i="7"/>
  <c r="L104" i="7"/>
  <c r="M131" i="7"/>
  <c r="D209" i="6"/>
  <c r="K58" i="7"/>
  <c r="G171" i="7"/>
  <c r="F104" i="7"/>
  <c r="L93" i="7"/>
  <c r="L231" i="6"/>
  <c r="D123" i="7"/>
  <c r="L232" i="6"/>
  <c r="L58" i="7"/>
  <c r="I191" i="6"/>
  <c r="N170" i="7"/>
  <c r="I130" i="7"/>
  <c r="C176" i="7"/>
  <c r="E167" i="7"/>
  <c r="L96" i="7"/>
  <c r="H46" i="7"/>
  <c r="K241" i="6"/>
  <c r="M95" i="7"/>
  <c r="F226" i="6"/>
  <c r="L166" i="7"/>
  <c r="I56" i="7"/>
  <c r="L205" i="6"/>
  <c r="K177" i="7"/>
  <c r="K164" i="7"/>
  <c r="I48" i="7"/>
  <c r="N203" i="6"/>
  <c r="D118" i="7"/>
  <c r="M123" i="7"/>
  <c r="G231" i="6"/>
  <c r="C60" i="7"/>
  <c r="L171" i="7"/>
  <c r="L155" i="7"/>
  <c r="K99" i="7"/>
  <c r="M119" i="7"/>
  <c r="J154" i="7"/>
  <c r="M85" i="7"/>
  <c r="K83" i="7"/>
  <c r="M60" i="7"/>
  <c r="D160" i="7"/>
  <c r="H121" i="7"/>
  <c r="M207" i="6"/>
  <c r="H124" i="7"/>
  <c r="L50" i="7"/>
  <c r="N103" i="7"/>
  <c r="M226" i="6"/>
  <c r="M228" i="6" s="1"/>
  <c r="L140" i="7"/>
  <c r="J47" i="7"/>
  <c r="J210" i="6"/>
  <c r="G120" i="7"/>
  <c r="E132" i="7"/>
  <c r="F83" i="7"/>
  <c r="L244" i="6"/>
  <c r="C96" i="7"/>
  <c r="J175" i="7"/>
  <c r="I244" i="6"/>
  <c r="L57" i="7"/>
  <c r="J61" i="7"/>
  <c r="K97" i="7"/>
  <c r="C165" i="7"/>
  <c r="J104" i="7"/>
  <c r="I211" i="7"/>
  <c r="C208" i="6"/>
  <c r="C232" i="6"/>
  <c r="F48" i="7"/>
  <c r="F50" i="7"/>
  <c r="E177" i="7"/>
  <c r="J240" i="6"/>
  <c r="M202" i="6"/>
  <c r="J169" i="7"/>
  <c r="G130" i="7"/>
  <c r="I103" i="7"/>
  <c r="J119" i="7"/>
  <c r="K165" i="7"/>
  <c r="N119" i="7"/>
  <c r="J63" i="7"/>
  <c r="I241" i="6"/>
  <c r="E103" i="7"/>
  <c r="J120" i="7"/>
  <c r="I154" i="7"/>
  <c r="H49" i="7"/>
  <c r="K96" i="7"/>
  <c r="K133" i="7"/>
  <c r="K105" i="7"/>
  <c r="L177" i="7"/>
  <c r="E159" i="7"/>
  <c r="D248" i="6"/>
  <c r="D48" i="7"/>
  <c r="M69" i="7"/>
  <c r="H119" i="7"/>
  <c r="D232" i="6"/>
  <c r="H156" i="7"/>
  <c r="L245" i="6"/>
  <c r="F140" i="7"/>
  <c r="K205" i="6"/>
  <c r="C167" i="7"/>
  <c r="J196" i="6"/>
  <c r="E196" i="6"/>
  <c r="D129" i="7"/>
  <c r="J246" i="6"/>
  <c r="L130" i="7"/>
  <c r="H244" i="6"/>
  <c r="H47" i="7"/>
  <c r="M83" i="7"/>
  <c r="N62" i="7"/>
  <c r="H140" i="7"/>
  <c r="G124" i="7"/>
  <c r="D227" i="6"/>
  <c r="L154" i="7"/>
  <c r="K124" i="7"/>
  <c r="F167" i="7"/>
  <c r="D190" i="6"/>
  <c r="J96" i="7"/>
  <c r="D238" i="6"/>
  <c r="D171" i="7"/>
  <c r="E86" i="7"/>
  <c r="N83" i="7"/>
  <c r="F141" i="7"/>
  <c r="K208" i="6"/>
  <c r="K232" i="6"/>
  <c r="C240" i="6"/>
  <c r="F227" i="6"/>
  <c r="E139" i="7"/>
  <c r="J131" i="7"/>
  <c r="C164" i="7"/>
  <c r="L120" i="7"/>
  <c r="I227" i="6"/>
  <c r="M82" i="7"/>
  <c r="C49" i="7"/>
  <c r="I99" i="7"/>
  <c r="H206" i="6"/>
  <c r="J48" i="7"/>
  <c r="K57" i="7"/>
  <c r="J171" i="7"/>
  <c r="I226" i="6"/>
  <c r="C226" i="6"/>
  <c r="C228" i="6" s="1"/>
  <c r="H210" i="6"/>
  <c r="H104" i="7"/>
  <c r="C95" i="7"/>
  <c r="D93" i="7"/>
  <c r="C59" i="7"/>
  <c r="C154" i="7"/>
  <c r="M140" i="7"/>
  <c r="N46" i="7"/>
  <c r="K129" i="7"/>
  <c r="K140" i="7"/>
  <c r="F204" i="6"/>
  <c r="C82" i="7"/>
  <c r="M211" i="7"/>
  <c r="I133" i="7"/>
  <c r="G60" i="7"/>
  <c r="N245" i="6"/>
  <c r="E59" i="7"/>
  <c r="L238" i="6"/>
  <c r="H154" i="7"/>
  <c r="C52" i="7"/>
  <c r="J238" i="6"/>
  <c r="I83" i="7"/>
  <c r="N131" i="7"/>
  <c r="D96" i="7"/>
  <c r="D246" i="6"/>
  <c r="G63" i="7"/>
  <c r="G212" i="6"/>
  <c r="E164" i="7"/>
  <c r="C158" i="7"/>
  <c r="M61" i="7"/>
  <c r="J158" i="7"/>
  <c r="D135" i="7"/>
  <c r="E238" i="6"/>
  <c r="J118" i="7"/>
  <c r="I175" i="7"/>
  <c r="L196" i="6"/>
  <c r="I132" i="7"/>
  <c r="N92" i="7"/>
  <c r="F209" i="6"/>
  <c r="G175" i="7"/>
  <c r="N191" i="6"/>
  <c r="N192" i="6" s="1"/>
  <c r="M190" i="6"/>
  <c r="C241" i="6"/>
  <c r="C211" i="7"/>
  <c r="I171" i="7"/>
  <c r="F196" i="6"/>
  <c r="F139" i="7"/>
  <c r="D46" i="7"/>
  <c r="D159" i="7"/>
  <c r="F98" i="7"/>
  <c r="M59" i="7"/>
  <c r="N52" i="7"/>
  <c r="L94" i="7"/>
  <c r="D119" i="7"/>
  <c r="M128" i="7"/>
  <c r="M57" i="7"/>
  <c r="K243" i="6"/>
  <c r="N141" i="7"/>
  <c r="C203" i="6"/>
  <c r="D206" i="6"/>
  <c r="D128" i="7"/>
  <c r="J245" i="6"/>
  <c r="G165" i="7"/>
  <c r="N57" i="7"/>
  <c r="G99" i="7"/>
  <c r="H93" i="7"/>
  <c r="N202" i="6"/>
  <c r="M232" i="6"/>
  <c r="J69" i="7"/>
  <c r="H242" i="6"/>
  <c r="M99" i="7"/>
  <c r="D61" i="7"/>
  <c r="C118" i="7"/>
  <c r="D122" i="7"/>
  <c r="E84" i="7"/>
  <c r="F156" i="7"/>
  <c r="F67" i="7"/>
  <c r="L204" i="6"/>
  <c r="M130" i="7"/>
  <c r="H131" i="7"/>
  <c r="K56" i="7"/>
  <c r="N122" i="7"/>
  <c r="K156" i="7"/>
  <c r="M191" i="6"/>
  <c r="K210" i="6"/>
  <c r="K240" i="6"/>
  <c r="F128" i="7"/>
  <c r="M156" i="7"/>
  <c r="I169" i="7"/>
  <c r="K155" i="7"/>
  <c r="D57" i="7"/>
  <c r="C69" i="7"/>
  <c r="J164" i="7"/>
  <c r="M238" i="6"/>
  <c r="K120" i="7"/>
  <c r="M141" i="7"/>
  <c r="I167" i="7"/>
  <c r="G122" i="7"/>
  <c r="J208" i="6"/>
  <c r="G52" i="7"/>
  <c r="K49" i="7"/>
  <c r="L191" i="6"/>
  <c r="E232" i="6"/>
  <c r="I129" i="7"/>
  <c r="N132" i="7"/>
  <c r="C98" i="7"/>
  <c r="K50" i="7"/>
  <c r="F69" i="7"/>
  <c r="F131" i="7"/>
  <c r="I63" i="7"/>
  <c r="F130" i="7"/>
  <c r="L175" i="7"/>
  <c r="E209" i="6"/>
  <c r="J205" i="6"/>
  <c r="C56" i="7"/>
  <c r="I158" i="7"/>
  <c r="M244" i="6"/>
  <c r="G129" i="7"/>
  <c r="L98" i="7"/>
  <c r="D85" i="7"/>
  <c r="C131" i="7"/>
  <c r="M248" i="6"/>
  <c r="J50" i="7"/>
  <c r="F211" i="7"/>
  <c r="E202" i="6"/>
  <c r="C129" i="7"/>
  <c r="C121" i="7"/>
  <c r="D169" i="7"/>
  <c r="E231" i="6"/>
  <c r="J248" i="6"/>
  <c r="L61" i="7"/>
  <c r="K69" i="7"/>
  <c r="C247" i="7"/>
  <c r="F49" i="7"/>
  <c r="G132" i="7"/>
  <c r="F238" i="6"/>
  <c r="I96" i="7"/>
  <c r="D165" i="7"/>
  <c r="E135" i="7"/>
  <c r="H86" i="7"/>
  <c r="L47" i="7"/>
  <c r="J167" i="7"/>
  <c r="G244" i="6"/>
  <c r="E207" i="6"/>
  <c r="N140" i="7"/>
  <c r="G103" i="7"/>
  <c r="H177" i="7"/>
  <c r="E195" i="6"/>
  <c r="D139" i="7"/>
  <c r="E166" i="7"/>
  <c r="G123" i="7"/>
  <c r="F169" i="7"/>
  <c r="C175" i="7"/>
  <c r="H165" i="7"/>
  <c r="D202" i="6"/>
  <c r="G98" i="7"/>
  <c r="L211" i="7"/>
  <c r="K104" i="7"/>
  <c r="K176" i="7"/>
  <c r="K135" i="7"/>
  <c r="G164" i="7"/>
  <c r="J87" i="7"/>
  <c r="J92" i="7"/>
  <c r="I160" i="7"/>
  <c r="G207" i="6"/>
  <c r="J156" i="7"/>
  <c r="J206" i="6"/>
  <c r="C119" i="7"/>
  <c r="N68" i="7"/>
  <c r="I141" i="7"/>
  <c r="F61" i="7"/>
  <c r="L132" i="7"/>
  <c r="C67" i="7"/>
  <c r="G247" i="7"/>
  <c r="YB11" i="2"/>
  <c r="YB310" i="2" s="1"/>
  <c r="CE119" i="10"/>
  <c r="CE122" i="10" s="1"/>
  <c r="CE120" i="10" s="1"/>
  <c r="CD51" i="10"/>
  <c r="EX139" i="10"/>
  <c r="EH154" i="10"/>
  <c r="EH157" i="10" s="1"/>
  <c r="EH155" i="10" s="1"/>
  <c r="I228" i="6" l="1"/>
  <c r="AC70" i="16"/>
  <c r="H197" i="6"/>
  <c r="R70" i="16"/>
  <c r="D192" i="6"/>
  <c r="H228" i="6"/>
  <c r="K233" i="6"/>
  <c r="E228" i="6"/>
  <c r="G192" i="6"/>
  <c r="H233" i="6"/>
  <c r="M197" i="6"/>
  <c r="J192" i="6"/>
  <c r="C197" i="6"/>
  <c r="N197" i="6"/>
  <c r="N199" i="6" s="1"/>
  <c r="T70" i="16"/>
  <c r="H192" i="6"/>
  <c r="O203" i="6"/>
  <c r="L233" i="6"/>
  <c r="F197" i="6"/>
  <c r="J228" i="6"/>
  <c r="E192" i="6"/>
  <c r="C233" i="6"/>
  <c r="C235" i="6" s="1"/>
  <c r="C192" i="6"/>
  <c r="Z70" i="16"/>
  <c r="I233" i="6"/>
  <c r="I235" i="6" s="1"/>
  <c r="N228" i="6"/>
  <c r="G228" i="6"/>
  <c r="O231" i="6"/>
  <c r="J233" i="6"/>
  <c r="E197" i="6"/>
  <c r="F228" i="6"/>
  <c r="K228" i="6"/>
  <c r="O207" i="6"/>
  <c r="L192" i="6"/>
  <c r="O210" i="6"/>
  <c r="M233" i="6"/>
  <c r="M235" i="6" s="1"/>
  <c r="O245" i="6"/>
  <c r="O204" i="6"/>
  <c r="O227" i="6"/>
  <c r="G233" i="6"/>
  <c r="F233" i="6"/>
  <c r="F192" i="6"/>
  <c r="O209" i="6"/>
  <c r="L228" i="6"/>
  <c r="J197" i="6"/>
  <c r="I197" i="6"/>
  <c r="AE70" i="16"/>
  <c r="O206" i="6"/>
  <c r="O211" i="7"/>
  <c r="O196" i="6"/>
  <c r="O240" i="6"/>
  <c r="O242" i="6"/>
  <c r="O246" i="6"/>
  <c r="O202" i="6"/>
  <c r="O241" i="6"/>
  <c r="O212" i="6"/>
  <c r="O232" i="6"/>
  <c r="O191" i="6"/>
  <c r="O244" i="6"/>
  <c r="O226" i="6"/>
  <c r="N233" i="6"/>
  <c r="O208" i="6"/>
  <c r="D197" i="6"/>
  <c r="D199" i="6" s="1"/>
  <c r="O239" i="6"/>
  <c r="O190" i="6"/>
  <c r="O243" i="6"/>
  <c r="G197" i="6"/>
  <c r="O248" i="6"/>
  <c r="O205" i="6"/>
  <c r="M192" i="6"/>
  <c r="O238" i="6"/>
  <c r="AA70" i="16"/>
  <c r="D228" i="6"/>
  <c r="I192" i="6"/>
  <c r="L197" i="6"/>
  <c r="D233" i="6"/>
  <c r="O195" i="6"/>
  <c r="E233" i="6"/>
  <c r="K199" i="6"/>
  <c r="YF11" i="2"/>
  <c r="YF310" i="2" s="1"/>
  <c r="EH156" i="10"/>
  <c r="EI154" i="10" s="1"/>
  <c r="CE121" i="10"/>
  <c r="CE50" i="10"/>
  <c r="LI334" i="2" s="1"/>
  <c r="EY137" i="10"/>
  <c r="EY140" i="10" s="1"/>
  <c r="EY138" i="10" s="1"/>
  <c r="H247" i="7" a="1"/>
  <c r="H199" i="6" l="1"/>
  <c r="E235" i="6"/>
  <c r="G199" i="6"/>
  <c r="H235" i="6"/>
  <c r="K235" i="6"/>
  <c r="L235" i="6"/>
  <c r="J199" i="6"/>
  <c r="J235" i="6"/>
  <c r="G235" i="6"/>
  <c r="M199" i="6"/>
  <c r="C199" i="6"/>
  <c r="E199" i="6"/>
  <c r="F235" i="6"/>
  <c r="F199" i="6"/>
  <c r="L199" i="6"/>
  <c r="N235" i="6"/>
  <c r="I199" i="6"/>
  <c r="O233" i="6"/>
  <c r="O192" i="6"/>
  <c r="O197" i="6"/>
  <c r="O228" i="6"/>
  <c r="D235" i="6"/>
  <c r="H247" i="7"/>
  <c r="YJ11" i="2"/>
  <c r="YJ310" i="2" s="1"/>
  <c r="EI157" i="10"/>
  <c r="EI155" i="10" s="1"/>
  <c r="EI156" i="10" s="1"/>
  <c r="EJ154" i="10" s="1"/>
  <c r="CF119" i="10"/>
  <c r="CF122" i="10" s="1"/>
  <c r="CF120" i="10" s="1"/>
  <c r="CE51" i="10"/>
  <c r="EY139" i="10"/>
  <c r="EZ137" i="10" s="1"/>
  <c r="O199" i="6" l="1"/>
  <c r="O235" i="6"/>
  <c r="YN11" i="2"/>
  <c r="YN310" i="2" s="1"/>
  <c r="EJ157" i="10"/>
  <c r="EJ155" i="10" s="1"/>
  <c r="EJ156" i="10" s="1"/>
  <c r="CF121" i="10"/>
  <c r="CF50" i="10"/>
  <c r="LM334" i="2" s="1"/>
  <c r="EZ140" i="10"/>
  <c r="EZ138" i="10" s="1"/>
  <c r="EZ139" i="10" s="1"/>
  <c r="FA137" i="10" s="1"/>
  <c r="FA140" i="10" s="1"/>
  <c r="FA138" i="10" s="1"/>
  <c r="I247" i="7" a="1"/>
  <c r="I247" i="7" l="1"/>
  <c r="YR11" i="2"/>
  <c r="YR310" i="2" s="1"/>
  <c r="CG119" i="10"/>
  <c r="CG122" i="10" s="1"/>
  <c r="CG120" i="10" s="1"/>
  <c r="CF51" i="10"/>
  <c r="FA139" i="10"/>
  <c r="EK154" i="10"/>
  <c r="YV11" i="2" l="1"/>
  <c r="YV310" i="2" s="1"/>
  <c r="EK157" i="10"/>
  <c r="EK155" i="10" s="1"/>
  <c r="EK156" i="10" s="1"/>
  <c r="EL154" i="10" s="1"/>
  <c r="CG121" i="10"/>
  <c r="CG50" i="10"/>
  <c r="LQ334" i="2" s="1"/>
  <c r="FB137" i="10"/>
  <c r="FB140" i="10" s="1"/>
  <c r="FB138" i="10" s="1"/>
  <c r="J247" i="7" a="1"/>
  <c r="J247" i="7" l="1"/>
  <c r="YZ11" i="2"/>
  <c r="YZ310" i="2" s="1"/>
  <c r="EL157" i="10"/>
  <c r="EL155" i="10" s="1"/>
  <c r="EL156" i="10" s="1"/>
  <c r="EM154" i="10" s="1"/>
  <c r="CH119" i="10"/>
  <c r="CH122" i="10" s="1"/>
  <c r="CH120" i="10" s="1"/>
  <c r="CG51" i="10"/>
  <c r="FB139" i="10"/>
  <c r="FC137" i="10" s="1"/>
  <c r="FC140" i="10" s="1"/>
  <c r="FC138" i="10" s="1"/>
  <c r="FC139" i="10" s="1"/>
  <c r="FD137" i="10" s="1"/>
  <c r="FD140" i="10" s="1"/>
  <c r="FD138" i="10" s="1"/>
  <c r="ZD11" i="2" l="1"/>
  <c r="ZD310" i="2" s="1"/>
  <c r="EM157" i="10"/>
  <c r="EM155" i="10" s="1"/>
  <c r="EM156" i="10" s="1"/>
  <c r="CH121" i="10"/>
  <c r="CH50" i="10"/>
  <c r="LU334" i="2" s="1"/>
  <c r="FD139" i="10"/>
  <c r="K247" i="7" a="1"/>
  <c r="K247" i="7" l="1"/>
  <c r="ZH11" i="2"/>
  <c r="ZH310" i="2" s="1"/>
  <c r="CI119" i="10"/>
  <c r="CI122" i="10" s="1"/>
  <c r="CI120" i="10" s="1"/>
  <c r="CH51" i="10"/>
  <c r="FE137" i="10"/>
  <c r="FE140" i="10" s="1"/>
  <c r="FE138" i="10" s="1"/>
  <c r="EN154" i="10"/>
  <c r="EN157" i="10" s="1"/>
  <c r="EN155" i="10" s="1"/>
  <c r="ZL11" i="2" l="1"/>
  <c r="ZL310" i="2" s="1"/>
  <c r="EN156" i="10"/>
  <c r="EO154" i="10" s="1"/>
  <c r="CI121" i="10"/>
  <c r="CI50" i="10"/>
  <c r="LY334" i="2" s="1"/>
  <c r="FE139" i="10"/>
  <c r="FF137" i="10" s="1"/>
  <c r="FF140" i="10" s="1"/>
  <c r="FF138" i="10" s="1"/>
  <c r="FF139" i="10" s="1"/>
  <c r="FG137" i="10" s="1"/>
  <c r="FG140" i="10" s="1"/>
  <c r="FG138" i="10" s="1"/>
  <c r="L247" i="7" a="1"/>
  <c r="L247" i="7" l="1"/>
  <c r="EO157" i="10"/>
  <c r="EO155" i="10" s="1"/>
  <c r="EO156" i="10" s="1"/>
  <c r="EP154" i="10" s="1"/>
  <c r="CJ119" i="10"/>
  <c r="CJ122" i="10" s="1"/>
  <c r="CJ120" i="10" s="1"/>
  <c r="CI51" i="10"/>
  <c r="FG139" i="10"/>
  <c r="EP157" i="10" l="1"/>
  <c r="EP155" i="10" s="1"/>
  <c r="EP156" i="10" s="1"/>
  <c r="EQ154" i="10" s="1"/>
  <c r="EQ157" i="10" s="1"/>
  <c r="EQ155" i="10" s="1"/>
  <c r="CJ121" i="10"/>
  <c r="CJ50" i="10"/>
  <c r="MC334" i="2" s="1"/>
  <c r="FH137" i="10"/>
  <c r="FH140" i="10" s="1"/>
  <c r="FH138" i="10" s="1"/>
  <c r="M247" i="7" a="1"/>
  <c r="M247" i="7" l="1"/>
  <c r="EQ156" i="10"/>
  <c r="ER154" i="10" s="1"/>
  <c r="CK119" i="10"/>
  <c r="CK122" i="10" s="1"/>
  <c r="CK120" i="10" s="1"/>
  <c r="CJ51" i="10"/>
  <c r="FH139" i="10"/>
  <c r="FI137" i="10" s="1"/>
  <c r="FI140" i="10" s="1"/>
  <c r="FI138" i="10" s="1"/>
  <c r="FI139" i="10" s="1"/>
  <c r="FJ137" i="10" s="1"/>
  <c r="FJ140" i="10" s="1"/>
  <c r="FJ138" i="10" s="1"/>
  <c r="ER157" i="10" l="1"/>
  <c r="ER155" i="10" s="1"/>
  <c r="ER156" i="10" s="1"/>
  <c r="ES154" i="10" s="1"/>
  <c r="CK121" i="10"/>
  <c r="CK50" i="10"/>
  <c r="MG334" i="2" s="1"/>
  <c r="FJ139" i="10"/>
  <c r="N247" i="7" a="1"/>
  <c r="N247" i="7" l="1"/>
  <c r="O247" i="7" s="1"/>
  <c r="MH334" i="2"/>
  <c r="ES157" i="10"/>
  <c r="ES155" i="10" s="1"/>
  <c r="ES156" i="10" s="1"/>
  <c r="CL119" i="10"/>
  <c r="CL122" i="10" s="1"/>
  <c r="CL120" i="10" s="1"/>
  <c r="CK51" i="10"/>
  <c r="FK137" i="10"/>
  <c r="FK140" i="10" s="1"/>
  <c r="FK138" i="10" s="1"/>
  <c r="L70" i="16" a="1"/>
  <c r="L70" i="16" l="1"/>
  <c r="CL121" i="10"/>
  <c r="CL50" i="10"/>
  <c r="ML334" i="2" s="1"/>
  <c r="FK139" i="10"/>
  <c r="FL137" i="10" s="1"/>
  <c r="FL140" i="10" s="1"/>
  <c r="FL138" i="10" s="1"/>
  <c r="FL139" i="10" s="1"/>
  <c r="FM137" i="10" s="1"/>
  <c r="FM140" i="10" s="1"/>
  <c r="FM138" i="10" s="1"/>
  <c r="ET154" i="10"/>
  <c r="ET157" i="10" s="1"/>
  <c r="ET155" i="10" s="1"/>
  <c r="V70" i="16" l="1"/>
  <c r="AF70" i="16"/>
  <c r="ET156" i="10"/>
  <c r="EU154" i="10" s="1"/>
  <c r="CM119" i="10"/>
  <c r="CM122" i="10" s="1"/>
  <c r="CM120" i="10" s="1"/>
  <c r="CL51" i="10"/>
  <c r="FM139" i="10"/>
  <c r="EU157" i="10" l="1"/>
  <c r="EU155" i="10" s="1"/>
  <c r="EU156" i="10" s="1"/>
  <c r="EV154" i="10" s="1"/>
  <c r="CM121" i="10"/>
  <c r="CM50" i="10"/>
  <c r="MP334" i="2" s="1"/>
  <c r="FN137" i="10"/>
  <c r="FN140" i="10" s="1"/>
  <c r="FN138" i="10" s="1"/>
  <c r="EV157" i="10" l="1"/>
  <c r="EV155" i="10" s="1"/>
  <c r="EV156" i="10" s="1"/>
  <c r="CN119" i="10"/>
  <c r="CN122" i="10" s="1"/>
  <c r="CN120" i="10" s="1"/>
  <c r="CM51" i="10"/>
  <c r="FN139" i="10"/>
  <c r="FO137" i="10" s="1"/>
  <c r="FO140" i="10" s="1"/>
  <c r="FO138" i="10" s="1"/>
  <c r="FO139" i="10" s="1"/>
  <c r="CN121" i="10" l="1"/>
  <c r="CN50" i="10"/>
  <c r="MT334" i="2" s="1"/>
  <c r="FP137" i="10"/>
  <c r="EW154" i="10"/>
  <c r="EW157" i="10" s="1"/>
  <c r="EW155" i="10" s="1"/>
  <c r="EW156" i="10" l="1"/>
  <c r="EX154" i="10" s="1"/>
  <c r="CO119" i="10"/>
  <c r="CO122" i="10" s="1"/>
  <c r="CO120" i="10" s="1"/>
  <c r="CN51" i="10"/>
  <c r="FP140" i="10"/>
  <c r="FP138" i="10" s="1"/>
  <c r="FP139" i="10" s="1"/>
  <c r="FQ137" i="10" s="1"/>
  <c r="C144" i="10" s="1"/>
  <c r="EX157" i="10" l="1"/>
  <c r="EX155" i="10" s="1"/>
  <c r="EX156" i="10" s="1"/>
  <c r="EY154" i="10" s="1"/>
  <c r="CO121" i="10"/>
  <c r="CO50" i="10"/>
  <c r="MX334" i="2" s="1"/>
  <c r="FQ140" i="10"/>
  <c r="FQ138" i="10" s="1"/>
  <c r="FQ139" i="10" s="1"/>
  <c r="EY157" i="10" l="1"/>
  <c r="EY155" i="10" s="1"/>
  <c r="EY156" i="10" s="1"/>
  <c r="CP119" i="10"/>
  <c r="CP122" i="10" s="1"/>
  <c r="CP120" i="10" s="1"/>
  <c r="CO51" i="10"/>
  <c r="CP121" i="10" l="1"/>
  <c r="CP50" i="10"/>
  <c r="NB334" i="2" s="1"/>
  <c r="EZ154" i="10"/>
  <c r="EZ157" i="10" s="1"/>
  <c r="EZ155" i="10" s="1"/>
  <c r="EZ156" i="10" l="1"/>
  <c r="FA154" i="10" s="1"/>
  <c r="CQ119" i="10"/>
  <c r="CQ122" i="10" s="1"/>
  <c r="CQ120" i="10" s="1"/>
  <c r="CP51" i="10"/>
  <c r="FA157" i="10" l="1"/>
  <c r="FA155" i="10" s="1"/>
  <c r="FA156" i="10" s="1"/>
  <c r="FB154" i="10" s="1"/>
  <c r="CQ121" i="10"/>
  <c r="CQ50" i="10"/>
  <c r="NF334" i="2" s="1"/>
  <c r="FB157" i="10" l="1"/>
  <c r="FB155" i="10" s="1"/>
  <c r="FB156" i="10" s="1"/>
  <c r="FC154" i="10" s="1"/>
  <c r="CR119" i="10"/>
  <c r="CR122" i="10" s="1"/>
  <c r="CR120" i="10" s="1"/>
  <c r="CQ51" i="10"/>
  <c r="FC157" i="10" l="1"/>
  <c r="FC155" i="10" s="1"/>
  <c r="FC156" i="10" s="1"/>
  <c r="FD154" i="10" s="1"/>
  <c r="CR121" i="10"/>
  <c r="CR50" i="10"/>
  <c r="NJ334" i="2" s="1"/>
  <c r="FD157" i="10" l="1"/>
  <c r="FD155" i="10" s="1"/>
  <c r="FD156" i="10" s="1"/>
  <c r="FE154" i="10" s="1"/>
  <c r="CS119" i="10"/>
  <c r="CS122" i="10" s="1"/>
  <c r="CS120" i="10" s="1"/>
  <c r="CR51" i="10"/>
  <c r="FE157" i="10" l="1"/>
  <c r="FE155" i="10" s="1"/>
  <c r="FE156" i="10" s="1"/>
  <c r="CS121" i="10"/>
  <c r="CS50" i="10"/>
  <c r="NN334" i="2" s="1"/>
  <c r="CT119" i="10" l="1"/>
  <c r="CT122" i="10" s="1"/>
  <c r="CT120" i="10" s="1"/>
  <c r="CS51" i="10"/>
  <c r="CT121" i="10" l="1"/>
  <c r="CT50" i="10"/>
  <c r="NR334" i="2" s="1"/>
  <c r="FF154" i="10"/>
  <c r="FF157" i="10" s="1"/>
  <c r="FF155" i="10" s="1"/>
  <c r="FF156" i="10" l="1"/>
  <c r="FG154" i="10" s="1"/>
  <c r="CU119" i="10"/>
  <c r="CU122" i="10" s="1"/>
  <c r="CU120" i="10" s="1"/>
  <c r="CT51" i="10"/>
  <c r="FG157" i="10" l="1"/>
  <c r="FG155" i="10" s="1"/>
  <c r="FG156" i="10" s="1"/>
  <c r="FH154" i="10" s="1"/>
  <c r="CU121" i="10"/>
  <c r="CU50" i="10"/>
  <c r="NV334" i="2" s="1"/>
  <c r="FH157" i="10" l="1"/>
  <c r="FH155" i="10" s="1"/>
  <c r="FH156" i="10" s="1"/>
  <c r="CV119" i="10"/>
  <c r="CV122" i="10" s="1"/>
  <c r="CV120" i="10" s="1"/>
  <c r="CU51" i="10"/>
  <c r="CV121" i="10" l="1"/>
  <c r="CV50" i="10"/>
  <c r="NZ334" i="2" s="1"/>
  <c r="FI154" i="10"/>
  <c r="FI157" i="10" s="1"/>
  <c r="FI155" i="10" s="1"/>
  <c r="FI156" i="10" l="1"/>
  <c r="FJ154" i="10" s="1"/>
  <c r="CW119" i="10"/>
  <c r="CW122" i="10" s="1"/>
  <c r="CW120" i="10" s="1"/>
  <c r="CV51" i="10"/>
  <c r="FJ157" i="10" l="1"/>
  <c r="FJ155" i="10" s="1"/>
  <c r="FJ156" i="10" s="1"/>
  <c r="FK154" i="10" s="1"/>
  <c r="CW121" i="10"/>
  <c r="CW50" i="10"/>
  <c r="OD334" i="2" s="1"/>
  <c r="OE334" i="2" s="1"/>
  <c r="FK157" i="10" l="1"/>
  <c r="FK155" i="10" s="1"/>
  <c r="FK156" i="10" s="1"/>
  <c r="CX119" i="10"/>
  <c r="CX122" i="10" s="1"/>
  <c r="CX120" i="10" s="1"/>
  <c r="CW51" i="10"/>
  <c r="CX121" i="10" l="1"/>
  <c r="CX50" i="10"/>
  <c r="OI334" i="2" s="1"/>
  <c r="FL154" i="10"/>
  <c r="FL157" i="10" l="1"/>
  <c r="FL155" i="10" s="1"/>
  <c r="FL156" i="10" s="1"/>
  <c r="FM154" i="10" s="1"/>
  <c r="CY119" i="10"/>
  <c r="CY122" i="10" s="1"/>
  <c r="CY120" i="10" s="1"/>
  <c r="CX51" i="10"/>
  <c r="FM157" i="10" l="1"/>
  <c r="FM155" i="10" s="1"/>
  <c r="FM156" i="10" s="1"/>
  <c r="FN154" i="10" s="1"/>
  <c r="CY121" i="10"/>
  <c r="CY50" i="10"/>
  <c r="OM334" i="2" s="1"/>
  <c r="FN157" i="10" l="1"/>
  <c r="FN155" i="10" s="1"/>
  <c r="FN156" i="10" s="1"/>
  <c r="FO154" i="10" s="1"/>
  <c r="CZ119" i="10"/>
  <c r="CZ122" i="10" s="1"/>
  <c r="CZ120" i="10" s="1"/>
  <c r="CY51" i="10"/>
  <c r="FO157" i="10" l="1"/>
  <c r="FO155" i="10" s="1"/>
  <c r="FO156" i="10" s="1"/>
  <c r="FP154" i="10" s="1"/>
  <c r="CZ121" i="10"/>
  <c r="CZ50" i="10"/>
  <c r="OQ334" i="2" s="1"/>
  <c r="FP157" i="10" l="1"/>
  <c r="FP155" i="10" s="1"/>
  <c r="FP156" i="10" s="1"/>
  <c r="FQ154" i="10" s="1"/>
  <c r="C161" i="10" s="1"/>
  <c r="DA119" i="10"/>
  <c r="DA122" i="10" s="1"/>
  <c r="DA120" i="10" s="1"/>
  <c r="CZ51" i="10"/>
  <c r="FQ157" i="10" l="1"/>
  <c r="FQ155" i="10" s="1"/>
  <c r="FQ156" i="10" s="1"/>
  <c r="DA121" i="10"/>
  <c r="DA50" i="10"/>
  <c r="OU334" i="2" s="1"/>
  <c r="DB119" i="10" l="1"/>
  <c r="DB122" i="10" s="1"/>
  <c r="DB120" i="10" s="1"/>
  <c r="DA51" i="10"/>
  <c r="DB121" i="10" l="1"/>
  <c r="DB50" i="10"/>
  <c r="OY334" i="2" s="1"/>
  <c r="DC119" i="10" l="1"/>
  <c r="DC122" i="10" s="1"/>
  <c r="DC120" i="10" s="1"/>
  <c r="DB51" i="10"/>
  <c r="DC121" i="10" l="1"/>
  <c r="DC50" i="10"/>
  <c r="PC334" i="2" s="1"/>
  <c r="DD119" i="10" l="1"/>
  <c r="DD122" i="10" s="1"/>
  <c r="DD120" i="10" s="1"/>
  <c r="DC51" i="10"/>
  <c r="DD121" i="10" l="1"/>
  <c r="DD50" i="10"/>
  <c r="PG334" i="2" s="1"/>
  <c r="DE119" i="10" l="1"/>
  <c r="DE122" i="10" s="1"/>
  <c r="DE120" i="10" s="1"/>
  <c r="DD51" i="10"/>
  <c r="DE121" i="10" l="1"/>
  <c r="DE50" i="10"/>
  <c r="PK334" i="2" s="1"/>
  <c r="DF119" i="10" l="1"/>
  <c r="DF122" i="10" s="1"/>
  <c r="DF120" i="10" s="1"/>
  <c r="DE51" i="10"/>
  <c r="DF121" i="10" l="1"/>
  <c r="DF50" i="10"/>
  <c r="PO334" i="2" s="1"/>
  <c r="DG119" i="10" l="1"/>
  <c r="DG122" i="10" s="1"/>
  <c r="DG120" i="10" s="1"/>
  <c r="DF51" i="10"/>
  <c r="DG121" i="10" l="1"/>
  <c r="DG50" i="10"/>
  <c r="PS334" i="2" s="1"/>
  <c r="DH119" i="10" l="1"/>
  <c r="DH122" i="10" s="1"/>
  <c r="DH120" i="10" s="1"/>
  <c r="DG51" i="10"/>
  <c r="DH121" i="10" l="1"/>
  <c r="DH50" i="10"/>
  <c r="PW334" i="2" s="1"/>
  <c r="DI119" i="10" l="1"/>
  <c r="DI122" i="10" s="1"/>
  <c r="DI120" i="10" s="1"/>
  <c r="DH51" i="10"/>
  <c r="DI121" i="10" l="1"/>
  <c r="DI50" i="10"/>
  <c r="QA334" i="2" s="1"/>
  <c r="QB334" i="2" s="1"/>
  <c r="DJ119" i="10" l="1"/>
  <c r="DJ122" i="10" s="1"/>
  <c r="DJ120" i="10" s="1"/>
  <c r="DI51" i="10"/>
  <c r="DJ121" i="10" l="1"/>
  <c r="DJ50" i="10"/>
  <c r="QF334" i="2" s="1"/>
  <c r="DK119" i="10" l="1"/>
  <c r="DK122" i="10" s="1"/>
  <c r="DK120" i="10" s="1"/>
  <c r="DJ51" i="10"/>
  <c r="DK121" i="10" l="1"/>
  <c r="DK50" i="10"/>
  <c r="QJ334" i="2" s="1"/>
  <c r="DL119" i="10" l="1"/>
  <c r="DL122" i="10" s="1"/>
  <c r="DL120" i="10" s="1"/>
  <c r="DK51" i="10"/>
  <c r="DL121" i="10" l="1"/>
  <c r="DL50" i="10"/>
  <c r="QN334" i="2" s="1"/>
  <c r="DM119" i="10" l="1"/>
  <c r="DM122" i="10" s="1"/>
  <c r="DM120" i="10" s="1"/>
  <c r="DL51" i="10"/>
  <c r="DM121" i="10" l="1"/>
  <c r="DM50" i="10"/>
  <c r="QR334" i="2" s="1"/>
  <c r="DN119" i="10" l="1"/>
  <c r="DN122" i="10" s="1"/>
  <c r="DN120" i="10" s="1"/>
  <c r="DM51" i="10"/>
  <c r="DN121" i="10" l="1"/>
  <c r="DN50" i="10"/>
  <c r="QV334" i="2" s="1"/>
  <c r="DO119" i="10" l="1"/>
  <c r="DO122" i="10" s="1"/>
  <c r="DO120" i="10" s="1"/>
  <c r="DN51" i="10"/>
  <c r="DO121" i="10" l="1"/>
  <c r="DO50" i="10"/>
  <c r="QZ334" i="2" s="1"/>
  <c r="DP119" i="10" l="1"/>
  <c r="DP122" i="10" s="1"/>
  <c r="DP120" i="10" s="1"/>
  <c r="DO51" i="10"/>
  <c r="DP121" i="10" l="1"/>
  <c r="DP50" i="10"/>
  <c r="RD334" i="2" s="1"/>
  <c r="DQ119" i="10" l="1"/>
  <c r="DQ122" i="10" s="1"/>
  <c r="DQ120" i="10" s="1"/>
  <c r="DP51" i="10"/>
  <c r="DQ121" i="10" l="1"/>
  <c r="DQ50" i="10"/>
  <c r="RH334" i="2" s="1"/>
  <c r="DR119" i="10" l="1"/>
  <c r="DR122" i="10" s="1"/>
  <c r="DR120" i="10" s="1"/>
  <c r="DQ51" i="10"/>
  <c r="DR121" i="10" l="1"/>
  <c r="DR50" i="10"/>
  <c r="RL334" i="2" s="1"/>
  <c r="DS119" i="10" l="1"/>
  <c r="DS122" i="10" s="1"/>
  <c r="DS120" i="10" s="1"/>
  <c r="DR51" i="10"/>
  <c r="DS121" i="10" l="1"/>
  <c r="DS50" i="10"/>
  <c r="RP334" i="2" s="1"/>
  <c r="DT119" i="10" l="1"/>
  <c r="DT122" i="10" s="1"/>
  <c r="DT120" i="10" s="1"/>
  <c r="DS51" i="10"/>
  <c r="DT121" i="10" l="1"/>
  <c r="DT50" i="10"/>
  <c r="RT334" i="2" s="1"/>
  <c r="DU119" i="10" l="1"/>
  <c r="DU122" i="10" s="1"/>
  <c r="DU120" i="10" s="1"/>
  <c r="DT51" i="10"/>
  <c r="DU121" i="10" l="1"/>
  <c r="DU50" i="10"/>
  <c r="RX334" i="2" s="1"/>
  <c r="RY334" i="2" s="1"/>
  <c r="DV119" i="10" l="1"/>
  <c r="DV122" i="10" s="1"/>
  <c r="DV120" i="10" s="1"/>
  <c r="DU51" i="10"/>
  <c r="DV121" i="10" l="1"/>
  <c r="DV50" i="10"/>
  <c r="SC334" i="2" s="1"/>
  <c r="DW119" i="10" l="1"/>
  <c r="DW122" i="10" s="1"/>
  <c r="DW120" i="10" s="1"/>
  <c r="DV51" i="10"/>
  <c r="DW121" i="10" l="1"/>
  <c r="DW50" i="10"/>
  <c r="SG334" i="2" s="1"/>
  <c r="DX119" i="10" l="1"/>
  <c r="DX122" i="10" s="1"/>
  <c r="DX120" i="10" s="1"/>
  <c r="DW51" i="10"/>
  <c r="DX121" i="10" l="1"/>
  <c r="DX50" i="10"/>
  <c r="SK334" i="2" s="1"/>
  <c r="DY119" i="10" l="1"/>
  <c r="DY122" i="10" s="1"/>
  <c r="DY120" i="10" s="1"/>
  <c r="DX51" i="10"/>
  <c r="DY121" i="10" l="1"/>
  <c r="DY50" i="10"/>
  <c r="SO334" i="2" s="1"/>
  <c r="DZ119" i="10" l="1"/>
  <c r="DZ122" i="10" s="1"/>
  <c r="DZ120" i="10" s="1"/>
  <c r="DY51" i="10"/>
  <c r="DZ121" i="10" l="1"/>
  <c r="DZ50" i="10"/>
  <c r="SS334" i="2" s="1"/>
  <c r="EA119" i="10" l="1"/>
  <c r="EA122" i="10" s="1"/>
  <c r="EA120" i="10" s="1"/>
  <c r="DZ51" i="10"/>
  <c r="EA121" i="10" l="1"/>
  <c r="EA50" i="10"/>
  <c r="SW334" i="2" s="1"/>
  <c r="EB119" i="10" l="1"/>
  <c r="EB122" i="10" s="1"/>
  <c r="EB120" i="10" s="1"/>
  <c r="EA51" i="10"/>
  <c r="EB121" i="10" l="1"/>
  <c r="EB50" i="10"/>
  <c r="TA334" i="2" s="1"/>
  <c r="EC119" i="10" l="1"/>
  <c r="EC122" i="10" s="1"/>
  <c r="EC120" i="10" s="1"/>
  <c r="EB51" i="10"/>
  <c r="EC121" i="10" l="1"/>
  <c r="EC50" i="10"/>
  <c r="TE334" i="2" s="1"/>
  <c r="ED119" i="10" l="1"/>
  <c r="ED122" i="10" s="1"/>
  <c r="ED120" i="10" s="1"/>
  <c r="EC51" i="10"/>
  <c r="ED121" i="10" l="1"/>
  <c r="ED50" i="10"/>
  <c r="TI334" i="2" s="1"/>
  <c r="EE119" i="10" l="1"/>
  <c r="EE122" i="10" s="1"/>
  <c r="EE120" i="10" s="1"/>
  <c r="ED51" i="10"/>
  <c r="EE121" i="10" l="1"/>
  <c r="EE50" i="10"/>
  <c r="TM334" i="2" s="1"/>
  <c r="EF119" i="10" l="1"/>
  <c r="EF122" i="10" s="1"/>
  <c r="EF120" i="10" s="1"/>
  <c r="EE51" i="10"/>
  <c r="EF121" i="10" l="1"/>
  <c r="EF50" i="10"/>
  <c r="TQ334" i="2" s="1"/>
  <c r="EG119" i="10" l="1"/>
  <c r="EG122" i="10" s="1"/>
  <c r="EG120" i="10" s="1"/>
  <c r="EF51" i="10"/>
  <c r="EG121" i="10" l="1"/>
  <c r="EG50" i="10"/>
  <c r="TU334" i="2" s="1"/>
  <c r="TV334" i="2" s="1"/>
  <c r="EH119" i="10" l="1"/>
  <c r="EH122" i="10" s="1"/>
  <c r="EH120" i="10" s="1"/>
  <c r="EG51" i="10"/>
  <c r="EH121" i="10" l="1"/>
  <c r="EH50" i="10"/>
  <c r="TZ334" i="2" s="1"/>
  <c r="EI119" i="10" l="1"/>
  <c r="EI122" i="10" s="1"/>
  <c r="EI120" i="10" s="1"/>
  <c r="EH51" i="10"/>
  <c r="EI121" i="10" l="1"/>
  <c r="EI50" i="10"/>
  <c r="UD334" i="2" s="1"/>
  <c r="EJ119" i="10" l="1"/>
  <c r="EJ122" i="10" s="1"/>
  <c r="EJ120" i="10" s="1"/>
  <c r="EI51" i="10"/>
  <c r="EJ121" i="10" l="1"/>
  <c r="EJ50" i="10"/>
  <c r="UH334" i="2" s="1"/>
  <c r="EK119" i="10" l="1"/>
  <c r="EK122" i="10" s="1"/>
  <c r="EK120" i="10" s="1"/>
  <c r="EJ51" i="10"/>
  <c r="EK121" i="10" l="1"/>
  <c r="EK50" i="10"/>
  <c r="UL334" i="2" s="1"/>
  <c r="EL119" i="10" l="1"/>
  <c r="EL122" i="10" s="1"/>
  <c r="EL120" i="10" s="1"/>
  <c r="EK51" i="10"/>
  <c r="EL121" i="10" l="1"/>
  <c r="EL50" i="10"/>
  <c r="UP334" i="2" s="1"/>
  <c r="EM119" i="10" l="1"/>
  <c r="EM122" i="10" s="1"/>
  <c r="EM120" i="10" s="1"/>
  <c r="EL51" i="10"/>
  <c r="EM121" i="10" l="1"/>
  <c r="EM50" i="10"/>
  <c r="UT334" i="2" s="1"/>
  <c r="EN119" i="10" l="1"/>
  <c r="EN122" i="10" s="1"/>
  <c r="EN120" i="10" s="1"/>
  <c r="EM51" i="10"/>
  <c r="EN121" i="10" l="1"/>
  <c r="EN50" i="10"/>
  <c r="UX334" i="2" s="1"/>
  <c r="EO119" i="10" l="1"/>
  <c r="EO122" i="10" s="1"/>
  <c r="EO120" i="10" s="1"/>
  <c r="EN51" i="10"/>
  <c r="EO121" i="10" l="1"/>
  <c r="EO50" i="10"/>
  <c r="VB334" i="2" s="1"/>
  <c r="EP119" i="10" l="1"/>
  <c r="EP122" i="10" s="1"/>
  <c r="EP120" i="10" s="1"/>
  <c r="EO51" i="10"/>
  <c r="EP121" i="10" l="1"/>
  <c r="EP50" i="10"/>
  <c r="VF334" i="2" s="1"/>
  <c r="EQ119" i="10" l="1"/>
  <c r="EQ122" i="10" s="1"/>
  <c r="EQ120" i="10" s="1"/>
  <c r="EP51" i="10"/>
  <c r="EQ121" i="10" l="1"/>
  <c r="EQ50" i="10"/>
  <c r="VJ334" i="2" s="1"/>
  <c r="ER119" i="10" l="1"/>
  <c r="ER122" i="10" s="1"/>
  <c r="ER120" i="10" s="1"/>
  <c r="EQ51" i="10"/>
  <c r="ER121" i="10" l="1"/>
  <c r="ER50" i="10"/>
  <c r="VN334" i="2" s="1"/>
  <c r="ES119" i="10" l="1"/>
  <c r="ES122" i="10" s="1"/>
  <c r="ES120" i="10" s="1"/>
  <c r="ER51" i="10"/>
  <c r="ES121" i="10" l="1"/>
  <c r="ES50" i="10"/>
  <c r="VR334" i="2" s="1"/>
  <c r="VS334" i="2" s="1"/>
  <c r="ET119" i="10" l="1"/>
  <c r="ET122" i="10" s="1"/>
  <c r="ET120" i="10" s="1"/>
  <c r="ES51" i="10"/>
  <c r="ET121" i="10" l="1"/>
  <c r="ET50" i="10"/>
  <c r="VW334" i="2" s="1"/>
  <c r="EU119" i="10" l="1"/>
  <c r="EU122" i="10" s="1"/>
  <c r="EU120" i="10" s="1"/>
  <c r="ET51" i="10"/>
  <c r="EU121" i="10" l="1"/>
  <c r="EU50" i="10"/>
  <c r="WA334" i="2" s="1"/>
  <c r="EV119" i="10" l="1"/>
  <c r="EV122" i="10" s="1"/>
  <c r="EV120" i="10" s="1"/>
  <c r="EU51" i="10"/>
  <c r="EV121" i="10" l="1"/>
  <c r="EV50" i="10"/>
  <c r="WE334" i="2" s="1"/>
  <c r="EW119" i="10" l="1"/>
  <c r="EW122" i="10" s="1"/>
  <c r="EW120" i="10" s="1"/>
  <c r="EV51" i="10"/>
  <c r="EW121" i="10" l="1"/>
  <c r="EW50" i="10"/>
  <c r="WI334" i="2" s="1"/>
  <c r="EX119" i="10" l="1"/>
  <c r="EX122" i="10" s="1"/>
  <c r="EX120" i="10" s="1"/>
  <c r="EW51" i="10"/>
  <c r="EX121" i="10" l="1"/>
  <c r="EX50" i="10"/>
  <c r="WM334" i="2" s="1"/>
  <c r="EY119" i="10" l="1"/>
  <c r="EY122" i="10" s="1"/>
  <c r="EY120" i="10" s="1"/>
  <c r="EX51" i="10"/>
  <c r="EY121" i="10" l="1"/>
  <c r="EY50" i="10"/>
  <c r="WQ334" i="2" s="1"/>
  <c r="EZ119" i="10" l="1"/>
  <c r="EZ122" i="10" s="1"/>
  <c r="EZ120" i="10" s="1"/>
  <c r="EY51" i="10"/>
  <c r="EZ121" i="10" l="1"/>
  <c r="EZ50" i="10"/>
  <c r="WU334" i="2" s="1"/>
  <c r="FA119" i="10" l="1"/>
  <c r="FA122" i="10" s="1"/>
  <c r="FA120" i="10" s="1"/>
  <c r="EZ51" i="10"/>
  <c r="FA121" i="10" l="1"/>
  <c r="FA50" i="10"/>
  <c r="WY334" i="2" s="1"/>
  <c r="FB119" i="10" l="1"/>
  <c r="FB122" i="10" s="1"/>
  <c r="FB120" i="10" s="1"/>
  <c r="FA51" i="10"/>
  <c r="FB121" i="10" l="1"/>
  <c r="FB50" i="10"/>
  <c r="XC334" i="2" s="1"/>
  <c r="FC119" i="10" l="1"/>
  <c r="FC122" i="10" s="1"/>
  <c r="FC120" i="10" s="1"/>
  <c r="FB51" i="10"/>
  <c r="FC121" i="10" l="1"/>
  <c r="FC50" i="10"/>
  <c r="XG334" i="2" s="1"/>
  <c r="FD119" i="10" l="1"/>
  <c r="FD122" i="10" s="1"/>
  <c r="FD120" i="10" s="1"/>
  <c r="FC51" i="10"/>
  <c r="FD121" i="10" l="1"/>
  <c r="FD50" i="10"/>
  <c r="XK334" i="2" s="1"/>
  <c r="FE119" i="10" l="1"/>
  <c r="FE122" i="10" s="1"/>
  <c r="FE120" i="10" s="1"/>
  <c r="FD51" i="10"/>
  <c r="FE121" i="10" l="1"/>
  <c r="FE50" i="10"/>
  <c r="XO334" i="2" s="1"/>
  <c r="XP334" i="2" s="1"/>
  <c r="FF119" i="10" l="1"/>
  <c r="FF122" i="10" s="1"/>
  <c r="FF120" i="10" s="1"/>
  <c r="FE51" i="10"/>
  <c r="FF121" i="10" l="1"/>
  <c r="FF50" i="10"/>
  <c r="XT334" i="2" s="1"/>
  <c r="FG119" i="10" l="1"/>
  <c r="FG122" i="10" s="1"/>
  <c r="FG120" i="10" s="1"/>
  <c r="FF51" i="10"/>
  <c r="FG121" i="10" l="1"/>
  <c r="FG50" i="10"/>
  <c r="XX334" i="2" s="1"/>
  <c r="FH119" i="10" l="1"/>
  <c r="FH122" i="10" s="1"/>
  <c r="FH120" i="10" s="1"/>
  <c r="FG51" i="10"/>
  <c r="FH121" i="10" l="1"/>
  <c r="FH50" i="10"/>
  <c r="YB334" i="2" s="1"/>
  <c r="FI119" i="10" l="1"/>
  <c r="FI122" i="10" s="1"/>
  <c r="FI120" i="10" s="1"/>
  <c r="FH51" i="10"/>
  <c r="FI121" i="10" l="1"/>
  <c r="FI50" i="10"/>
  <c r="YF334" i="2" s="1"/>
  <c r="FJ119" i="10" l="1"/>
  <c r="FJ122" i="10" s="1"/>
  <c r="FJ120" i="10" s="1"/>
  <c r="FI51" i="10"/>
  <c r="FJ121" i="10" l="1"/>
  <c r="FJ50" i="10"/>
  <c r="YJ334" i="2" s="1"/>
  <c r="FK119" i="10" l="1"/>
  <c r="FK122" i="10" s="1"/>
  <c r="FK120" i="10" s="1"/>
  <c r="FJ51" i="10"/>
  <c r="FK121" i="10" l="1"/>
  <c r="FK50" i="10"/>
  <c r="YN334" i="2" s="1"/>
  <c r="FL119" i="10" l="1"/>
  <c r="FL122" i="10" s="1"/>
  <c r="FL120" i="10" s="1"/>
  <c r="FK51" i="10"/>
  <c r="FL121" i="10" l="1"/>
  <c r="FL50" i="10"/>
  <c r="YR334" i="2" s="1"/>
  <c r="FM119" i="10" l="1"/>
  <c r="FM122" i="10" s="1"/>
  <c r="FM120" i="10" s="1"/>
  <c r="FL51" i="10"/>
  <c r="FM121" i="10" l="1"/>
  <c r="FM50" i="10"/>
  <c r="YV334" i="2" s="1"/>
  <c r="FN119" i="10" l="1"/>
  <c r="FN122" i="10" s="1"/>
  <c r="FN120" i="10" s="1"/>
  <c r="FM51" i="10"/>
  <c r="FN121" i="10" l="1"/>
  <c r="FN50" i="10"/>
  <c r="YZ334" i="2" s="1"/>
  <c r="FO119" i="10" l="1"/>
  <c r="FO122" i="10" s="1"/>
  <c r="FO120" i="10" s="1"/>
  <c r="FN51" i="10"/>
  <c r="FO121" i="10" l="1"/>
  <c r="FO50" i="10"/>
  <c r="ZD334" i="2" s="1"/>
  <c r="FP119" i="10" l="1"/>
  <c r="FP122" i="10" s="1"/>
  <c r="FP120" i="10" s="1"/>
  <c r="FO51" i="10"/>
  <c r="FP121" i="10" l="1"/>
  <c r="FP50" i="10"/>
  <c r="ZH334" i="2" s="1"/>
  <c r="FQ119" i="10" l="1"/>
  <c r="C126" i="10" s="1"/>
  <c r="FP51" i="10"/>
  <c r="FQ122" i="10" l="1"/>
  <c r="FQ120" i="10" s="1"/>
  <c r="FQ121" i="10" s="1"/>
  <c r="FQ51" i="10" s="1"/>
  <c r="FQ50" i="10" l="1"/>
  <c r="ZL334" i="2" s="1"/>
  <c r="ZM334" i="2" s="1"/>
  <c r="KS315" i="2" l="1"/>
  <c r="D228" i="7" a="1"/>
  <c r="D228" i="7" l="1"/>
  <c r="KS314" i="2"/>
  <c r="KW314" i="2"/>
  <c r="LI314" i="2"/>
  <c r="LA314" i="2"/>
  <c r="LE314" i="2"/>
  <c r="LI315" i="2"/>
  <c r="LE315" i="2"/>
  <c r="LA315" i="2"/>
  <c r="KW315" i="2"/>
  <c r="KW326" i="2"/>
  <c r="F228" i="7" a="1"/>
  <c r="F227" i="7" a="1"/>
  <c r="D227" i="7" a="1"/>
  <c r="G227" i="7" a="1"/>
  <c r="H228" i="7" a="1"/>
  <c r="E228" i="7" a="1"/>
  <c r="G228" i="7" a="1"/>
  <c r="E227" i="7" a="1"/>
  <c r="E239" i="7" a="1"/>
  <c r="H227" i="7" a="1"/>
  <c r="G228" i="7" l="1"/>
  <c r="G227" i="7"/>
  <c r="F227" i="7"/>
  <c r="H227" i="7"/>
  <c r="E227" i="7"/>
  <c r="H228" i="7"/>
  <c r="E228" i="7"/>
  <c r="D227" i="7"/>
  <c r="F228" i="7"/>
  <c r="KS320" i="2"/>
  <c r="E239" i="7"/>
  <c r="KW327" i="2"/>
  <c r="MH314" i="2"/>
  <c r="LM326" i="2"/>
  <c r="LE326" i="2"/>
  <c r="KW320" i="2"/>
  <c r="LA326" i="2"/>
  <c r="LA320" i="2"/>
  <c r="LI326" i="2"/>
  <c r="MH315" i="2"/>
  <c r="LQ326" i="2"/>
  <c r="LI320" i="2"/>
  <c r="LE320" i="2"/>
  <c r="E240" i="7" a="1"/>
  <c r="L51" i="16" a="1"/>
  <c r="H239" i="7" a="1"/>
  <c r="J239" i="7" a="1"/>
  <c r="I239" i="7" a="1"/>
  <c r="F239" i="7" a="1"/>
  <c r="G239" i="7" a="1"/>
  <c r="L50" i="16" a="1"/>
  <c r="G233" i="7" l="1"/>
  <c r="F233" i="7"/>
  <c r="O228" i="7"/>
  <c r="L50" i="16"/>
  <c r="L51" i="16"/>
  <c r="D233" i="7"/>
  <c r="O227" i="7"/>
  <c r="E233" i="7"/>
  <c r="H233" i="7"/>
  <c r="F239" i="7"/>
  <c r="G239" i="7"/>
  <c r="I239" i="7"/>
  <c r="E240" i="7"/>
  <c r="J239" i="7"/>
  <c r="H239" i="7"/>
  <c r="LA327" i="2"/>
  <c r="LE327" i="2"/>
  <c r="LM327" i="2"/>
  <c r="LQ327" i="2"/>
  <c r="LI327" i="2"/>
  <c r="MH320" i="2"/>
  <c r="MH326" i="2"/>
  <c r="G240" i="7" a="1"/>
  <c r="J240" i="7" a="1"/>
  <c r="F240" i="7" a="1"/>
  <c r="H240" i="7" a="1"/>
  <c r="I240" i="7" a="1"/>
  <c r="L62" i="16" a="1"/>
  <c r="L62" i="16" l="1"/>
  <c r="O233" i="7"/>
  <c r="V51" i="16"/>
  <c r="AF51" i="16"/>
  <c r="V50" i="16"/>
  <c r="AF50" i="16"/>
  <c r="O239" i="7"/>
  <c r="G240" i="7"/>
  <c r="H240" i="7"/>
  <c r="F240" i="7"/>
  <c r="J240" i="7"/>
  <c r="I240" i="7"/>
  <c r="MH327" i="2"/>
  <c r="FL166" i="10"/>
  <c r="FL21" i="10" s="1"/>
  <c r="FL167" i="10"/>
  <c r="FL22" i="10" s="1"/>
  <c r="L63" i="16" a="1"/>
  <c r="V56" i="16" l="1"/>
  <c r="AF56" i="16"/>
  <c r="L63" i="16"/>
  <c r="AF62" i="16"/>
  <c r="V62" i="16"/>
  <c r="O240" i="7"/>
  <c r="V63" i="16" l="1"/>
  <c r="AF63" i="16"/>
  <c r="FI166" i="10"/>
  <c r="FI21" i="10" s="1"/>
  <c r="FI167" i="10"/>
  <c r="FI22" i="10" s="1"/>
  <c r="G1" i="11" l="1"/>
  <c r="G53" i="7" l="1"/>
  <c r="N53" i="7"/>
  <c r="K53" i="7"/>
  <c r="O46" i="7"/>
  <c r="F53" i="7"/>
  <c r="H53" i="7"/>
  <c r="L53" i="7"/>
  <c r="O48" i="7"/>
  <c r="J53" i="7"/>
  <c r="O51" i="7"/>
  <c r="E53" i="7"/>
  <c r="I53" i="7"/>
  <c r="O52" i="7"/>
  <c r="O47" i="7"/>
  <c r="C53" i="7"/>
  <c r="M53" i="7"/>
  <c r="O49" i="7"/>
  <c r="O50" i="7"/>
  <c r="D53" i="7"/>
  <c r="O61" i="7" l="1"/>
  <c r="O84" i="7"/>
  <c r="N89" i="7"/>
  <c r="C89" i="7"/>
  <c r="O63" i="7"/>
  <c r="O57" i="7"/>
  <c r="O69" i="7"/>
  <c r="K89" i="7"/>
  <c r="H89" i="7"/>
  <c r="O88" i="7"/>
  <c r="O83" i="7"/>
  <c r="L89" i="7"/>
  <c r="O68" i="7"/>
  <c r="O85" i="7"/>
  <c r="E89" i="7"/>
  <c r="F89" i="7"/>
  <c r="O58" i="7"/>
  <c r="I89" i="7"/>
  <c r="O60" i="7"/>
  <c r="O67" i="7"/>
  <c r="J89" i="7"/>
  <c r="M89" i="7"/>
  <c r="O53" i="7"/>
  <c r="O59" i="7"/>
  <c r="O82" i="7"/>
  <c r="O56" i="7"/>
  <c r="O62" i="7"/>
  <c r="O86" i="7"/>
  <c r="O87" i="7"/>
  <c r="G89" i="7"/>
  <c r="D89" i="7"/>
  <c r="M125" i="7" l="1"/>
  <c r="O105" i="7"/>
  <c r="F125" i="7"/>
  <c r="O89" i="7"/>
  <c r="D125" i="7"/>
  <c r="O103" i="7"/>
  <c r="O99" i="7"/>
  <c r="O118" i="7"/>
  <c r="N125" i="7"/>
  <c r="O104" i="7"/>
  <c r="O119" i="7"/>
  <c r="O124" i="7"/>
  <c r="K125" i="7"/>
  <c r="O94" i="7"/>
  <c r="O95" i="7"/>
  <c r="O98" i="7"/>
  <c r="H125" i="7"/>
  <c r="O123" i="7"/>
  <c r="O122" i="7"/>
  <c r="O92" i="7"/>
  <c r="L125" i="7"/>
  <c r="E125" i="7"/>
  <c r="O120" i="7"/>
  <c r="I125" i="7"/>
  <c r="O97" i="7"/>
  <c r="O121" i="7"/>
  <c r="O93" i="7"/>
  <c r="O96" i="7"/>
  <c r="J125" i="7"/>
  <c r="G125" i="7"/>
  <c r="C125" i="7"/>
  <c r="H161" i="7" l="1"/>
  <c r="J161" i="7"/>
  <c r="D161" i="7"/>
  <c r="O133" i="7"/>
  <c r="O135" i="7"/>
  <c r="O132" i="7"/>
  <c r="F161" i="7"/>
  <c r="O156" i="7"/>
  <c r="O159" i="7"/>
  <c r="O130" i="7"/>
  <c r="O134" i="7"/>
  <c r="M161" i="7"/>
  <c r="O131" i="7"/>
  <c r="O128" i="7"/>
  <c r="O141" i="7"/>
  <c r="O157" i="7"/>
  <c r="C161" i="7"/>
  <c r="G161" i="7"/>
  <c r="L161" i="7"/>
  <c r="O140" i="7"/>
  <c r="K161" i="7"/>
  <c r="O155" i="7"/>
  <c r="O129" i="7"/>
  <c r="O139" i="7"/>
  <c r="I161" i="7"/>
  <c r="O154" i="7"/>
  <c r="N161" i="7"/>
  <c r="O158" i="7"/>
  <c r="O125" i="7"/>
  <c r="O160" i="7"/>
  <c r="E161" i="7"/>
  <c r="O168" i="7" l="1"/>
  <c r="O165" i="7"/>
  <c r="O175" i="7"/>
  <c r="O166" i="7"/>
  <c r="O171" i="7"/>
  <c r="O176" i="7"/>
  <c r="O164" i="7"/>
  <c r="O161" i="7"/>
  <c r="O177" i="7"/>
  <c r="O167" i="7"/>
  <c r="O170" i="7"/>
  <c r="O169" i="7"/>
  <c r="H56" i="16" l="1"/>
  <c r="L56" i="16"/>
  <c r="F56" i="16"/>
  <c r="J56" i="16"/>
  <c r="G56" i="16"/>
  <c r="I56" i="16"/>
  <c r="K56" i="16"/>
  <c r="FM166" i="10" l="1"/>
  <c r="FM21" i="10" s="1"/>
  <c r="FM167" i="10"/>
  <c r="FM22" i="10" s="1"/>
  <c r="FJ166" i="10" l="1"/>
  <c r="FJ21" i="10" s="1"/>
  <c r="FJ167" i="10"/>
  <c r="FJ22" i="10" s="1"/>
  <c r="D166" i="10" l="1"/>
  <c r="D21" i="10" s="1"/>
  <c r="K260" i="2" s="1"/>
  <c r="G166" i="10"/>
  <c r="G21" i="10" s="1"/>
  <c r="W260" i="2" s="1"/>
  <c r="J166" i="10"/>
  <c r="J21" i="10" s="1"/>
  <c r="AI260" i="2" s="1"/>
  <c r="M166" i="10"/>
  <c r="M21" i="10" s="1"/>
  <c r="P166" i="10"/>
  <c r="P21" i="10" s="1"/>
  <c r="S166" i="10"/>
  <c r="S21" i="10" s="1"/>
  <c r="V166" i="10"/>
  <c r="V21" i="10" s="1"/>
  <c r="Y166" i="10"/>
  <c r="Y21" i="10" s="1"/>
  <c r="AB166" i="10"/>
  <c r="AB21" i="10" s="1"/>
  <c r="AE166" i="10"/>
  <c r="AE21" i="10" s="1"/>
  <c r="AH166" i="10"/>
  <c r="AH21" i="10" s="1"/>
  <c r="AK166" i="10"/>
  <c r="AK21" i="10" s="1"/>
  <c r="AN166" i="10"/>
  <c r="AN21" i="10" s="1"/>
  <c r="AQ166" i="10"/>
  <c r="AQ21" i="10" s="1"/>
  <c r="AT166" i="10"/>
  <c r="AT21" i="10" s="1"/>
  <c r="AW166" i="10"/>
  <c r="AW21" i="10" s="1"/>
  <c r="AZ166" i="10"/>
  <c r="AZ21" i="10" s="1"/>
  <c r="BC166" i="10"/>
  <c r="BC21" i="10" s="1"/>
  <c r="BF166" i="10"/>
  <c r="BF21" i="10" s="1"/>
  <c r="BI166" i="10"/>
  <c r="BI21" i="10" s="1"/>
  <c r="BL166" i="10"/>
  <c r="BL21" i="10" s="1"/>
  <c r="BO166" i="10"/>
  <c r="BO21" i="10" s="1"/>
  <c r="BR166" i="10"/>
  <c r="BR21" i="10" s="1"/>
  <c r="BU166" i="10"/>
  <c r="BU21" i="10" s="1"/>
  <c r="BX166" i="10"/>
  <c r="BX21" i="10" s="1"/>
  <c r="CA166" i="10"/>
  <c r="CA21" i="10" s="1"/>
  <c r="CD166" i="10"/>
  <c r="CD21" i="10" s="1"/>
  <c r="CG166" i="10"/>
  <c r="CG21" i="10" s="1"/>
  <c r="CJ166" i="10"/>
  <c r="CJ21" i="10" s="1"/>
  <c r="CM166" i="10"/>
  <c r="CM21" i="10" s="1"/>
  <c r="CP166" i="10"/>
  <c r="CP21" i="10" s="1"/>
  <c r="CS166" i="10"/>
  <c r="CS21" i="10" s="1"/>
  <c r="CV166" i="10"/>
  <c r="CV21" i="10" s="1"/>
  <c r="CY166" i="10"/>
  <c r="CY21" i="10" s="1"/>
  <c r="DB166" i="10"/>
  <c r="DB21" i="10" s="1"/>
  <c r="DE166" i="10"/>
  <c r="DE21" i="10" s="1"/>
  <c r="DH166" i="10"/>
  <c r="DH21" i="10" s="1"/>
  <c r="DK166" i="10"/>
  <c r="DK21" i="10" s="1"/>
  <c r="DN166" i="10"/>
  <c r="DN21" i="10" s="1"/>
  <c r="DQ166" i="10"/>
  <c r="DQ21" i="10" s="1"/>
  <c r="DT166" i="10"/>
  <c r="DT21" i="10" s="1"/>
  <c r="DW166" i="10"/>
  <c r="DW21" i="10" s="1"/>
  <c r="DZ166" i="10"/>
  <c r="DZ21" i="10" s="1"/>
  <c r="EC166" i="10"/>
  <c r="EC21" i="10" s="1"/>
  <c r="EF166" i="10"/>
  <c r="EF21" i="10" s="1"/>
  <c r="EI166" i="10"/>
  <c r="EI21" i="10" s="1"/>
  <c r="EL166" i="10"/>
  <c r="EL21" i="10" s="1"/>
  <c r="EO166" i="10"/>
  <c r="EO21" i="10" s="1"/>
  <c r="ER166" i="10"/>
  <c r="ER21" i="10" s="1"/>
  <c r="EU166" i="10"/>
  <c r="EU21" i="10" s="1"/>
  <c r="EX166" i="10"/>
  <c r="EX21" i="10" s="1"/>
  <c r="FA166" i="10"/>
  <c r="FA21" i="10" s="1"/>
  <c r="FD166" i="10"/>
  <c r="FD21" i="10" s="1"/>
  <c r="FG166" i="10"/>
  <c r="FG21" i="10" s="1"/>
  <c r="D167" i="10"/>
  <c r="D22" i="10" s="1"/>
  <c r="K259" i="2" s="1"/>
  <c r="G167" i="10"/>
  <c r="G22" i="10" s="1"/>
  <c r="W259" i="2" s="1"/>
  <c r="J167" i="10"/>
  <c r="J22" i="10" s="1"/>
  <c r="AI259" i="2" s="1"/>
  <c r="M167" i="10"/>
  <c r="M22" i="10" s="1"/>
  <c r="P167" i="10"/>
  <c r="P22" i="10" s="1"/>
  <c r="S167" i="10"/>
  <c r="S22" i="10" s="1"/>
  <c r="V167" i="10"/>
  <c r="V22" i="10" s="1"/>
  <c r="Y167" i="10"/>
  <c r="Y22" i="10" s="1"/>
  <c r="AB167" i="10"/>
  <c r="AB22" i="10" s="1"/>
  <c r="AE167" i="10"/>
  <c r="AE22" i="10" s="1"/>
  <c r="AH167" i="10"/>
  <c r="AH22" i="10" s="1"/>
  <c r="AK167" i="10"/>
  <c r="AK22" i="10" s="1"/>
  <c r="AN167" i="10"/>
  <c r="AN22" i="10" s="1"/>
  <c r="AQ167" i="10"/>
  <c r="AQ22" i="10" s="1"/>
  <c r="AT167" i="10"/>
  <c r="AT22" i="10" s="1"/>
  <c r="AW167" i="10"/>
  <c r="AW22" i="10" s="1"/>
  <c r="AZ167" i="10"/>
  <c r="AZ22" i="10" s="1"/>
  <c r="BC167" i="10"/>
  <c r="BC22" i="10" s="1"/>
  <c r="BF167" i="10"/>
  <c r="BF22" i="10" s="1"/>
  <c r="BI167" i="10"/>
  <c r="BI22" i="10" s="1"/>
  <c r="BL167" i="10"/>
  <c r="BL22" i="10" s="1"/>
  <c r="BO167" i="10"/>
  <c r="BO22" i="10" s="1"/>
  <c r="BR167" i="10"/>
  <c r="BR22" i="10" s="1"/>
  <c r="BU167" i="10"/>
  <c r="BU22" i="10" s="1"/>
  <c r="BX167" i="10"/>
  <c r="BX22" i="10" s="1"/>
  <c r="CA167" i="10"/>
  <c r="CA22" i="10" s="1"/>
  <c r="CD167" i="10"/>
  <c r="CD22" i="10" s="1"/>
  <c r="CG167" i="10"/>
  <c r="CG22" i="10" s="1"/>
  <c r="CJ167" i="10"/>
  <c r="CJ22" i="10" s="1"/>
  <c r="CM167" i="10"/>
  <c r="CM22" i="10" s="1"/>
  <c r="CP167" i="10"/>
  <c r="CP22" i="10" s="1"/>
  <c r="CS167" i="10"/>
  <c r="CS22" i="10" s="1"/>
  <c r="CV167" i="10"/>
  <c r="CV22" i="10" s="1"/>
  <c r="CY167" i="10"/>
  <c r="CY22" i="10" s="1"/>
  <c r="DB167" i="10"/>
  <c r="DB22" i="10" s="1"/>
  <c r="DE167" i="10"/>
  <c r="DE22" i="10" s="1"/>
  <c r="DH167" i="10"/>
  <c r="DH22" i="10" s="1"/>
  <c r="DK167" i="10"/>
  <c r="DK22" i="10" s="1"/>
  <c r="DN167" i="10"/>
  <c r="DN22" i="10" s="1"/>
  <c r="DQ167" i="10"/>
  <c r="DQ22" i="10" s="1"/>
  <c r="DT167" i="10"/>
  <c r="DT22" i="10" s="1"/>
  <c r="DW167" i="10"/>
  <c r="DW22" i="10" s="1"/>
  <c r="DZ167" i="10"/>
  <c r="DZ22" i="10" s="1"/>
  <c r="EC167" i="10"/>
  <c r="EC22" i="10" s="1"/>
  <c r="EF167" i="10"/>
  <c r="EF22" i="10" s="1"/>
  <c r="EI167" i="10"/>
  <c r="EI22" i="10" s="1"/>
  <c r="EL167" i="10"/>
  <c r="EL22" i="10" s="1"/>
  <c r="EO167" i="10"/>
  <c r="EO22" i="10" s="1"/>
  <c r="ER167" i="10"/>
  <c r="ER22" i="10" s="1"/>
  <c r="EU167" i="10"/>
  <c r="EU22" i="10" s="1"/>
  <c r="EX167" i="10"/>
  <c r="EX22" i="10" s="1"/>
  <c r="FA167" i="10"/>
  <c r="FA22" i="10" s="1"/>
  <c r="FD167" i="10"/>
  <c r="FD22" i="10" s="1"/>
  <c r="FG167" i="10"/>
  <c r="FG22" i="10" s="1"/>
  <c r="K331" i="2" l="1"/>
  <c r="AI332" i="2"/>
  <c r="W332" i="2"/>
  <c r="AI331" i="2"/>
  <c r="K332" i="2"/>
  <c r="W331" i="2"/>
  <c r="C166" i="10" l="1"/>
  <c r="C21" i="10" s="1"/>
  <c r="G260" i="2" s="1"/>
  <c r="F166" i="10"/>
  <c r="F21" i="10" s="1"/>
  <c r="S260" i="2" s="1"/>
  <c r="I166" i="10"/>
  <c r="I21" i="10" s="1"/>
  <c r="AE260" i="2" s="1"/>
  <c r="L166" i="10"/>
  <c r="L21" i="10" s="1"/>
  <c r="O166" i="10"/>
  <c r="O21" i="10" s="1"/>
  <c r="R166" i="10"/>
  <c r="R21" i="10" s="1"/>
  <c r="BP260" i="2" s="1"/>
  <c r="U166" i="10"/>
  <c r="U21" i="10" s="1"/>
  <c r="X166" i="10"/>
  <c r="X21" i="10" s="1"/>
  <c r="CN260" i="2" s="1"/>
  <c r="AA166" i="10"/>
  <c r="AA21" i="10" s="1"/>
  <c r="AD166" i="10"/>
  <c r="AD21" i="10" s="1"/>
  <c r="AG166" i="10"/>
  <c r="AG21" i="10" s="1"/>
  <c r="AJ166" i="10"/>
  <c r="AJ21" i="10" s="1"/>
  <c r="AM166" i="10"/>
  <c r="AM21" i="10" s="1"/>
  <c r="AP166" i="10"/>
  <c r="AP21" i="10" s="1"/>
  <c r="AS166" i="10"/>
  <c r="AS21" i="10" s="1"/>
  <c r="AV166" i="10"/>
  <c r="AV21" i="10" s="1"/>
  <c r="GH260" i="2" s="1"/>
  <c r="AY166" i="10"/>
  <c r="AY21" i="10" s="1"/>
  <c r="BB166" i="10"/>
  <c r="BB21" i="10" s="1"/>
  <c r="BE166" i="10"/>
  <c r="BE21" i="10" s="1"/>
  <c r="BH166" i="10"/>
  <c r="BH21" i="10" s="1"/>
  <c r="BK166" i="10"/>
  <c r="BK21" i="10" s="1"/>
  <c r="BN166" i="10"/>
  <c r="BN21" i="10" s="1"/>
  <c r="BQ166" i="10"/>
  <c r="BQ21" i="10" s="1"/>
  <c r="JP260" i="2" s="1"/>
  <c r="BT166" i="10"/>
  <c r="BT21" i="10" s="1"/>
  <c r="KB260" i="2" s="1"/>
  <c r="BW166" i="10"/>
  <c r="BW21" i="10" s="1"/>
  <c r="BZ166" i="10"/>
  <c r="BZ21" i="10" s="1"/>
  <c r="CC166" i="10"/>
  <c r="CC21" i="10" s="1"/>
  <c r="CF166" i="10"/>
  <c r="CF21" i="10" s="1"/>
  <c r="CI166" i="10"/>
  <c r="CI21" i="10" s="1"/>
  <c r="CL166" i="10"/>
  <c r="CL21" i="10" s="1"/>
  <c r="CO166" i="10"/>
  <c r="CO21" i="10" s="1"/>
  <c r="NJ260" i="2" s="1"/>
  <c r="NJ332" i="2" s="1"/>
  <c r="CR166" i="10"/>
  <c r="CR21" i="10" s="1"/>
  <c r="NV260" i="2" s="1"/>
  <c r="NV332" i="2" s="1"/>
  <c r="CU166" i="10"/>
  <c r="CU21" i="10" s="1"/>
  <c r="CX166" i="10"/>
  <c r="CX21" i="10" s="1"/>
  <c r="DA166" i="10"/>
  <c r="DA21" i="10" s="1"/>
  <c r="DD166" i="10"/>
  <c r="DD21" i="10" s="1"/>
  <c r="DG166" i="10"/>
  <c r="DG21" i="10" s="1"/>
  <c r="DJ166" i="10"/>
  <c r="DJ21" i="10" s="1"/>
  <c r="DM166" i="10"/>
  <c r="DM21" i="10" s="1"/>
  <c r="RD260" i="2" s="1"/>
  <c r="RD332" i="2" s="1"/>
  <c r="DP166" i="10"/>
  <c r="DP21" i="10" s="1"/>
  <c r="RP260" i="2" s="1"/>
  <c r="RP332" i="2" s="1"/>
  <c r="DS166" i="10"/>
  <c r="DS21" i="10" s="1"/>
  <c r="DV166" i="10"/>
  <c r="DV21" i="10" s="1"/>
  <c r="DY166" i="10"/>
  <c r="DY21" i="10" s="1"/>
  <c r="EB166" i="10"/>
  <c r="EB21" i="10" s="1"/>
  <c r="EE166" i="10"/>
  <c r="EE21" i="10" s="1"/>
  <c r="EH166" i="10"/>
  <c r="EH21" i="10" s="1"/>
  <c r="EK166" i="10"/>
  <c r="EK21" i="10" s="1"/>
  <c r="UX260" i="2" s="1"/>
  <c r="UX332" i="2" s="1"/>
  <c r="EN166" i="10"/>
  <c r="EN21" i="10" s="1"/>
  <c r="VJ260" i="2" s="1"/>
  <c r="VJ332" i="2" s="1"/>
  <c r="EQ166" i="10"/>
  <c r="EQ21" i="10" s="1"/>
  <c r="ET166" i="10"/>
  <c r="ET21" i="10" s="1"/>
  <c r="EW166" i="10"/>
  <c r="EW21" i="10" s="1"/>
  <c r="EZ166" i="10"/>
  <c r="EZ21" i="10" s="1"/>
  <c r="FC166" i="10"/>
  <c r="FC21" i="10" s="1"/>
  <c r="FF166" i="10"/>
  <c r="FF21" i="10" s="1"/>
  <c r="C167" i="10"/>
  <c r="C22" i="10" s="1"/>
  <c r="G259" i="2" s="1"/>
  <c r="F167" i="10"/>
  <c r="F22" i="10" s="1"/>
  <c r="S259" i="2" s="1"/>
  <c r="I167" i="10"/>
  <c r="I22" i="10" s="1"/>
  <c r="AE259" i="2" s="1"/>
  <c r="L167" i="10"/>
  <c r="L22" i="10" s="1"/>
  <c r="O167" i="10"/>
  <c r="O22" i="10" s="1"/>
  <c r="R167" i="10"/>
  <c r="R22" i="10" s="1"/>
  <c r="U167" i="10"/>
  <c r="U22" i="10" s="1"/>
  <c r="X167" i="10"/>
  <c r="X22" i="10" s="1"/>
  <c r="AA167" i="10"/>
  <c r="AA22" i="10" s="1"/>
  <c r="DA259" i="2" s="1"/>
  <c r="AD167" i="10"/>
  <c r="AD22" i="10" s="1"/>
  <c r="DM259" i="2" s="1"/>
  <c r="AG167" i="10"/>
  <c r="AG22" i="10" s="1"/>
  <c r="AJ167" i="10"/>
  <c r="AJ22" i="10" s="1"/>
  <c r="AM167" i="10"/>
  <c r="AM22" i="10" s="1"/>
  <c r="AP167" i="10"/>
  <c r="AP22" i="10" s="1"/>
  <c r="AS167" i="10"/>
  <c r="AS22" i="10" s="1"/>
  <c r="AV167" i="10"/>
  <c r="AV22" i="10" s="1"/>
  <c r="AY167" i="10"/>
  <c r="AY22" i="10" s="1"/>
  <c r="BB167" i="10"/>
  <c r="BB22" i="10" s="1"/>
  <c r="HG259" i="2" s="1"/>
  <c r="BE167" i="10"/>
  <c r="BE22" i="10" s="1"/>
  <c r="BH167" i="10"/>
  <c r="BH22" i="10" s="1"/>
  <c r="BK167" i="10"/>
  <c r="BK22" i="10" s="1"/>
  <c r="BN167" i="10"/>
  <c r="BN22" i="10" s="1"/>
  <c r="BQ167" i="10"/>
  <c r="BQ22" i="10" s="1"/>
  <c r="BT167" i="10"/>
  <c r="BT22" i="10" s="1"/>
  <c r="BW167" i="10"/>
  <c r="BW22" i="10" s="1"/>
  <c r="KO259" i="2" s="1"/>
  <c r="BZ167" i="10"/>
  <c r="BZ22" i="10" s="1"/>
  <c r="LA259" i="2" s="1"/>
  <c r="CC167" i="10"/>
  <c r="CC22" i="10" s="1"/>
  <c r="CF167" i="10"/>
  <c r="CF22" i="10" s="1"/>
  <c r="CI167" i="10"/>
  <c r="CI22" i="10" s="1"/>
  <c r="CL167" i="10"/>
  <c r="CL22" i="10" s="1"/>
  <c r="CO167" i="10"/>
  <c r="CO22" i="10" s="1"/>
  <c r="CR167" i="10"/>
  <c r="CR22" i="10" s="1"/>
  <c r="CU167" i="10"/>
  <c r="CU22" i="10" s="1"/>
  <c r="CX167" i="10"/>
  <c r="CX22" i="10" s="1"/>
  <c r="OU259" i="2" s="1"/>
  <c r="OU331" i="2" s="1"/>
  <c r="DA167" i="10"/>
  <c r="DA22" i="10" s="1"/>
  <c r="PG259" i="2" s="1"/>
  <c r="PG331" i="2" s="1"/>
  <c r="DD167" i="10"/>
  <c r="DD22" i="10" s="1"/>
  <c r="DG167" i="10"/>
  <c r="DG22" i="10" s="1"/>
  <c r="DJ167" i="10"/>
  <c r="DJ22" i="10" s="1"/>
  <c r="DM167" i="10"/>
  <c r="DM22" i="10" s="1"/>
  <c r="DP167" i="10"/>
  <c r="DP22" i="10" s="1"/>
  <c r="DS167" i="10"/>
  <c r="DS22" i="10" s="1"/>
  <c r="SC259" i="2" s="1"/>
  <c r="SC331" i="2" s="1"/>
  <c r="DV167" i="10"/>
  <c r="DV22" i="10" s="1"/>
  <c r="SO259" i="2" s="1"/>
  <c r="SO331" i="2" s="1"/>
  <c r="DY167" i="10"/>
  <c r="DY22" i="10" s="1"/>
  <c r="TA259" i="2" s="1"/>
  <c r="TA331" i="2" s="1"/>
  <c r="EB167" i="10"/>
  <c r="EB22" i="10" s="1"/>
  <c r="EE167" i="10"/>
  <c r="EE22" i="10" s="1"/>
  <c r="EH167" i="10"/>
  <c r="EH22" i="10" s="1"/>
  <c r="EK167" i="10"/>
  <c r="EK22" i="10" s="1"/>
  <c r="EN167" i="10"/>
  <c r="EN22" i="10" s="1"/>
  <c r="EQ167" i="10"/>
  <c r="EQ22" i="10" s="1"/>
  <c r="VW259" i="2" s="1"/>
  <c r="VW331" i="2" s="1"/>
  <c r="ET167" i="10"/>
  <c r="ET22" i="10" s="1"/>
  <c r="WI259" i="2" s="1"/>
  <c r="WI331" i="2" s="1"/>
  <c r="EW167" i="10"/>
  <c r="EW22" i="10" s="1"/>
  <c r="WU259" i="2" s="1"/>
  <c r="WU331" i="2" s="1"/>
  <c r="EZ167" i="10"/>
  <c r="EZ22" i="10" s="1"/>
  <c r="FC167" i="10"/>
  <c r="FC22" i="10" s="1"/>
  <c r="FF167" i="10"/>
  <c r="FF22" i="10" s="1"/>
  <c r="FV260" i="2" l="1"/>
  <c r="CB260" i="2"/>
  <c r="BD260" i="2"/>
  <c r="LM259" i="2"/>
  <c r="HS259" i="2"/>
  <c r="DY259" i="2"/>
  <c r="DY331" i="2" s="1"/>
  <c r="VW260" i="2"/>
  <c r="VW332" i="2" s="1"/>
  <c r="SC260" i="2"/>
  <c r="SC332" i="2" s="1"/>
  <c r="OI260" i="2"/>
  <c r="OI332" i="2" s="1"/>
  <c r="KO260" i="2"/>
  <c r="GU260" i="2"/>
  <c r="GU332" i="2" s="1"/>
  <c r="DA260" i="2"/>
  <c r="GU259" i="2"/>
  <c r="OI259" i="2"/>
  <c r="OI331" i="2" s="1"/>
  <c r="TM259" i="2"/>
  <c r="TM331" i="2" s="1"/>
  <c r="PS259" i="2"/>
  <c r="PS331" i="2" s="1"/>
  <c r="LY259" i="2"/>
  <c r="IE259" i="2"/>
  <c r="IE331" i="2" s="1"/>
  <c r="EK259" i="2"/>
  <c r="EK331" i="2" s="1"/>
  <c r="AQ259" i="2"/>
  <c r="WI260" i="2"/>
  <c r="WI332" i="2" s="1"/>
  <c r="SO260" i="2"/>
  <c r="SO332" i="2" s="1"/>
  <c r="OU260" i="2"/>
  <c r="OU332" i="2" s="1"/>
  <c r="LA260" i="2"/>
  <c r="LA332" i="2" s="1"/>
  <c r="HG260" i="2"/>
  <c r="HG332" i="2" s="1"/>
  <c r="DM260" i="2"/>
  <c r="DM332" i="2" s="1"/>
  <c r="AQ260" i="2"/>
  <c r="AQ332" i="2" s="1"/>
  <c r="TZ259" i="2"/>
  <c r="TZ331" i="2" s="1"/>
  <c r="QF259" i="2"/>
  <c r="QF331" i="2" s="1"/>
  <c r="RD259" i="2"/>
  <c r="RD331" i="2" s="1"/>
  <c r="TZ260" i="2"/>
  <c r="TZ332" i="2" s="1"/>
  <c r="QF260" i="2"/>
  <c r="QF332" i="2" s="1"/>
  <c r="ML260" i="2"/>
  <c r="ML332" i="2" s="1"/>
  <c r="UX259" i="2"/>
  <c r="UX331" i="2" s="1"/>
  <c r="TM260" i="2"/>
  <c r="TM332" i="2" s="1"/>
  <c r="ML259" i="2"/>
  <c r="ML331" i="2" s="1"/>
  <c r="IR259" i="2"/>
  <c r="EX259" i="2"/>
  <c r="EX331" i="2" s="1"/>
  <c r="BD259" i="2"/>
  <c r="BD331" i="2" s="1"/>
  <c r="WU260" i="2"/>
  <c r="WU332" i="2" s="1"/>
  <c r="TA260" i="2"/>
  <c r="TA332" i="2" s="1"/>
  <c r="PG260" i="2"/>
  <c r="PG332" i="2" s="1"/>
  <c r="LM260" i="2"/>
  <c r="LM332" i="2" s="1"/>
  <c r="HS260" i="2"/>
  <c r="HS332" i="2" s="1"/>
  <c r="DY260" i="2"/>
  <c r="DY332" i="2" s="1"/>
  <c r="NJ259" i="2"/>
  <c r="NJ331" i="2" s="1"/>
  <c r="JP259" i="2"/>
  <c r="JP331" i="2" s="1"/>
  <c r="FV259" i="2"/>
  <c r="FV331" i="2" s="1"/>
  <c r="CB259" i="2"/>
  <c r="CB331" i="2" s="1"/>
  <c r="XT260" i="2"/>
  <c r="XT332" i="2" s="1"/>
  <c r="ZD260" i="2"/>
  <c r="ZD332" i="2" s="1"/>
  <c r="IR260" i="2"/>
  <c r="EX260" i="2"/>
  <c r="EX332" i="2" s="1"/>
  <c r="YF259" i="2"/>
  <c r="YF331" i="2" s="1"/>
  <c r="UL259" i="2"/>
  <c r="UL331" i="2" s="1"/>
  <c r="QR259" i="2"/>
  <c r="QR331" i="2" s="1"/>
  <c r="MX259" i="2"/>
  <c r="MX331" i="2" s="1"/>
  <c r="JD259" i="2"/>
  <c r="JD331" i="2" s="1"/>
  <c r="FJ259" i="2"/>
  <c r="FJ331" i="2" s="1"/>
  <c r="BP259" i="2"/>
  <c r="BP331" i="2" s="1"/>
  <c r="XG260" i="2"/>
  <c r="XG332" i="2" s="1"/>
  <c r="YR260" i="2"/>
  <c r="YR332" i="2" s="1"/>
  <c r="PS260" i="2"/>
  <c r="PS332" i="2" s="1"/>
  <c r="LY260" i="2"/>
  <c r="LY332" i="2" s="1"/>
  <c r="IE260" i="2"/>
  <c r="IE332" i="2" s="1"/>
  <c r="EK260" i="2"/>
  <c r="EK332" i="2" s="1"/>
  <c r="XT259" i="2"/>
  <c r="XT331" i="2" s="1"/>
  <c r="ZD259" i="2"/>
  <c r="ZD331" i="2" s="1"/>
  <c r="XG259" i="2"/>
  <c r="XG331" i="2" s="1"/>
  <c r="YR259" i="2"/>
  <c r="YR331" i="2" s="1"/>
  <c r="VJ259" i="2"/>
  <c r="VJ331" i="2" s="1"/>
  <c r="RP259" i="2"/>
  <c r="RP331" i="2" s="1"/>
  <c r="NV259" i="2"/>
  <c r="NV331" i="2" s="1"/>
  <c r="KB259" i="2"/>
  <c r="KB331" i="2" s="1"/>
  <c r="GH259" i="2"/>
  <c r="GH331" i="2" s="1"/>
  <c r="CN259" i="2"/>
  <c r="CN331" i="2" s="1"/>
  <c r="YF260" i="2"/>
  <c r="YF332" i="2" s="1"/>
  <c r="UL260" i="2"/>
  <c r="UL332" i="2" s="1"/>
  <c r="QR260" i="2"/>
  <c r="QR332" i="2" s="1"/>
  <c r="MX260" i="2"/>
  <c r="MX332" i="2" s="1"/>
  <c r="JD260" i="2"/>
  <c r="JD332" i="2" s="1"/>
  <c r="FJ260" i="2"/>
  <c r="FJ332" i="2" s="1"/>
  <c r="KO331" i="2"/>
  <c r="GU331" i="2"/>
  <c r="DA331" i="2"/>
  <c r="G331" i="2"/>
  <c r="JP332" i="2"/>
  <c r="FV332" i="2"/>
  <c r="CB332" i="2"/>
  <c r="BP332" i="2"/>
  <c r="IR332" i="2"/>
  <c r="BD332" i="2"/>
  <c r="IR331" i="2"/>
  <c r="AE332" i="2"/>
  <c r="LY331" i="2"/>
  <c r="AQ331" i="2"/>
  <c r="S332" i="2"/>
  <c r="LM331" i="2"/>
  <c r="HS331" i="2"/>
  <c r="AE331" i="2"/>
  <c r="DA332" i="2"/>
  <c r="G332" i="2"/>
  <c r="LA331" i="2"/>
  <c r="HG331" i="2"/>
  <c r="DM331" i="2"/>
  <c r="S331" i="2"/>
  <c r="KB332" i="2"/>
  <c r="GH332" i="2"/>
  <c r="CN332" i="2"/>
  <c r="KO332" i="2" l="1"/>
  <c r="FB259" i="2"/>
  <c r="FB331" i="2" s="1"/>
  <c r="DE259" i="2"/>
  <c r="DE331" i="2" s="1"/>
  <c r="BH259" i="2"/>
  <c r="BH331" i="2" s="1"/>
  <c r="IV259" i="2"/>
  <c r="IV331" i="2" s="1"/>
  <c r="GY259" i="2"/>
  <c r="GY331" i="2" s="1"/>
  <c r="KS259" i="2"/>
  <c r="KS331" i="2" s="1"/>
  <c r="GY260" i="2"/>
  <c r="GY332" i="2" s="1"/>
  <c r="BH260" i="2"/>
  <c r="BH332" i="2" s="1"/>
  <c r="KS260" i="2"/>
  <c r="KS332" i="2" s="1"/>
  <c r="IV260" i="2"/>
  <c r="IV332" i="2" s="1"/>
  <c r="FB260" i="2"/>
  <c r="FB332" i="2" s="1"/>
  <c r="DE260" i="2"/>
  <c r="DE332" i="2" s="1"/>
  <c r="LE259" i="2"/>
  <c r="LE331" i="2" s="1"/>
  <c r="LE260" i="2" l="1"/>
  <c r="LE332" i="2" s="1"/>
  <c r="LQ259" i="2" l="1"/>
  <c r="LQ331" i="2" s="1"/>
  <c r="LQ260" i="2" l="1"/>
  <c r="LQ332" i="2" s="1"/>
  <c r="MC259" i="2"/>
  <c r="MC331" i="2" s="1"/>
  <c r="MC260" i="2"/>
  <c r="MC332" i="2" s="1"/>
  <c r="JH259" i="2"/>
  <c r="JH331" i="2" s="1"/>
  <c r="JH260" i="2"/>
  <c r="JH332" i="2" s="1"/>
  <c r="KF259" i="2"/>
  <c r="KF331" i="2" s="1"/>
  <c r="KF260" i="2"/>
  <c r="KF332" i="2" s="1"/>
  <c r="JT259" i="2"/>
  <c r="JT331" i="2" s="1"/>
  <c r="JT260" i="2"/>
  <c r="JT332" i="2" s="1"/>
  <c r="HW259" i="2"/>
  <c r="HW331" i="2" s="1"/>
  <c r="HW260" i="2"/>
  <c r="HW332" i="2" s="1"/>
  <c r="HK259" i="2"/>
  <c r="HK331" i="2" s="1"/>
  <c r="HK260" i="2"/>
  <c r="HK332" i="2" s="1"/>
  <c r="II259" i="2"/>
  <c r="II331" i="2" s="1"/>
  <c r="II260" i="2"/>
  <c r="II332" i="2" s="1"/>
  <c r="FN259" i="2"/>
  <c r="FN331" i="2" s="1"/>
  <c r="FN260" i="2"/>
  <c r="FN332" i="2" s="1"/>
  <c r="GL259" i="2"/>
  <c r="GL331" i="2" s="1"/>
  <c r="GL260" i="2"/>
  <c r="GL332" i="2" s="1"/>
  <c r="FZ259" i="2"/>
  <c r="FZ331" i="2" s="1"/>
  <c r="FZ260" i="2"/>
  <c r="FZ332" i="2" s="1"/>
  <c r="DQ259" i="2"/>
  <c r="DQ331" i="2" s="1"/>
  <c r="DQ260" i="2"/>
  <c r="DQ332" i="2" s="1"/>
  <c r="EO259" i="2"/>
  <c r="EO331" i="2" s="1"/>
  <c r="EO260" i="2"/>
  <c r="EO332" i="2" s="1"/>
  <c r="EC259" i="2"/>
  <c r="EC331" i="2" s="1"/>
  <c r="EC260" i="2"/>
  <c r="EC332" i="2" s="1"/>
  <c r="BT259" i="2"/>
  <c r="BT331" i="2" s="1"/>
  <c r="BT260" i="2"/>
  <c r="BT332" i="2" s="1"/>
  <c r="CR259" i="2"/>
  <c r="CR331" i="2" s="1"/>
  <c r="CR260" i="2"/>
  <c r="CR332" i="2" s="1"/>
  <c r="CF259" i="2"/>
  <c r="CF331" i="2" s="1"/>
  <c r="CF260" i="2"/>
  <c r="CF332" i="2" s="1"/>
  <c r="AU259" i="2"/>
  <c r="AU331" i="2" s="1"/>
  <c r="AU260" i="2"/>
  <c r="AU332" i="2" s="1"/>
  <c r="WA259" i="2"/>
  <c r="WA331" i="2" s="1"/>
  <c r="WA260" i="2"/>
  <c r="WA332" i="2" s="1"/>
  <c r="YV259" i="2"/>
  <c r="YV331" i="2" s="1"/>
  <c r="YV260" i="2"/>
  <c r="YV332" i="2" s="1"/>
  <c r="WM259" i="2"/>
  <c r="WM331" i="2" s="1"/>
  <c r="WM260" i="2"/>
  <c r="WM332" i="2" s="1"/>
  <c r="UD259" i="2"/>
  <c r="UD331" i="2" s="1"/>
  <c r="UD260" i="2"/>
  <c r="UD332" i="2" s="1"/>
  <c r="XK259" i="2"/>
  <c r="XK331" i="2" s="1"/>
  <c r="XK260" i="2"/>
  <c r="XK332" i="2" s="1"/>
  <c r="VB259" i="2"/>
  <c r="VB331" i="2" s="1"/>
  <c r="VB260" i="2"/>
  <c r="VB332" i="2" s="1"/>
  <c r="SS259" i="2"/>
  <c r="SS331" i="2" s="1"/>
  <c r="SS260" i="2"/>
  <c r="SS332" i="2" s="1"/>
  <c r="OM260" i="2"/>
  <c r="OM332" i="2" s="1"/>
  <c r="UP259" i="2"/>
  <c r="UP331" i="2" s="1"/>
  <c r="UP260" i="2"/>
  <c r="UP332" i="2" s="1"/>
  <c r="RT259" i="2"/>
  <c r="RT331" i="2" s="1"/>
  <c r="RT260" i="2"/>
  <c r="RT332" i="2" s="1"/>
  <c r="PK259" i="2"/>
  <c r="PK331" i="2" s="1"/>
  <c r="PK260" i="2"/>
  <c r="PK332" i="2" s="1"/>
  <c r="NB259" i="2"/>
  <c r="NB331" i="2" s="1"/>
  <c r="NB260" i="2"/>
  <c r="NB332" i="2" s="1"/>
  <c r="YJ259" i="2"/>
  <c r="YJ331" i="2" s="1"/>
  <c r="YJ260" i="2"/>
  <c r="YJ332" i="2" s="1"/>
  <c r="NZ259" i="2"/>
  <c r="NZ331" i="2" s="1"/>
  <c r="NZ260" i="2"/>
  <c r="NZ332" i="2" s="1"/>
  <c r="XX260" i="2"/>
  <c r="XX332" i="2" s="1"/>
  <c r="WY259" i="2"/>
  <c r="WY331" i="2" s="1"/>
  <c r="WY260" i="2"/>
  <c r="WY332" i="2" s="1"/>
  <c r="QJ259" i="2"/>
  <c r="QJ331" i="2" s="1"/>
  <c r="QJ260" i="2"/>
  <c r="QJ332" i="2" s="1"/>
  <c r="TQ259" i="2"/>
  <c r="TQ331" i="2" s="1"/>
  <c r="TQ260" i="2"/>
  <c r="TQ332" i="2" s="1"/>
  <c r="RH259" i="2"/>
  <c r="RH331" i="2" s="1"/>
  <c r="RH260" i="2"/>
  <c r="RH332" i="2" s="1"/>
  <c r="OY259" i="2"/>
  <c r="OY331" i="2" s="1"/>
  <c r="OY260" i="2"/>
  <c r="OY332" i="2" s="1"/>
  <c r="MP259" i="2"/>
  <c r="MP331" i="2" s="1"/>
  <c r="MP260" i="2"/>
  <c r="MP332" i="2" s="1"/>
  <c r="ZH259" i="2"/>
  <c r="ZH331" i="2" s="1"/>
  <c r="ZH260" i="2"/>
  <c r="ZH332" i="2" s="1"/>
  <c r="SG259" i="2"/>
  <c r="SG331" i="2" s="1"/>
  <c r="SG260" i="2"/>
  <c r="SG332" i="2" s="1"/>
  <c r="PW259" i="2"/>
  <c r="PW331" i="2" s="1"/>
  <c r="PW260" i="2"/>
  <c r="PW332" i="2" s="1"/>
  <c r="NN259" i="2"/>
  <c r="NN331" i="2" s="1"/>
  <c r="NN260" i="2"/>
  <c r="NN332" i="2" s="1"/>
  <c r="VN259" i="2"/>
  <c r="VN331" i="2" s="1"/>
  <c r="VN260" i="2"/>
  <c r="VN332" i="2" s="1"/>
  <c r="TE259" i="2"/>
  <c r="TE331" i="2" s="1"/>
  <c r="TE260" i="2"/>
  <c r="TE332" i="2" s="1"/>
  <c r="QV259" i="2"/>
  <c r="QV331" i="2" s="1"/>
  <c r="QV260" i="2"/>
  <c r="QV332" i="2" s="1"/>
  <c r="OM259" i="2"/>
  <c r="OM331" i="2" s="1"/>
  <c r="XX259" i="2"/>
  <c r="XX331" i="2" s="1"/>
  <c r="F58" i="10" l="1"/>
  <c r="F57" i="10" l="1"/>
  <c r="F54" i="10"/>
  <c r="F49" i="10" l="1"/>
  <c r="G221" i="2" l="1"/>
  <c r="G333" i="2" s="1"/>
  <c r="G337" i="2" s="1"/>
  <c r="G339" i="2" s="1"/>
  <c r="L4" i="11" a="1"/>
  <c r="L4" i="11" l="1"/>
  <c r="K311" i="2"/>
  <c r="G58" i="10"/>
  <c r="G57" i="10" l="1"/>
  <c r="G54" i="10"/>
  <c r="G49" i="10" l="1"/>
  <c r="K221" i="2" l="1"/>
  <c r="K333" i="2" s="1"/>
  <c r="K337" i="2" l="1"/>
  <c r="K339" i="2" s="1"/>
  <c r="O311" i="2" l="1"/>
  <c r="H58" i="10"/>
  <c r="H54" i="10" l="1"/>
  <c r="H57" i="10"/>
  <c r="H49" i="10" l="1"/>
  <c r="O221" i="2" l="1"/>
  <c r="O333" i="2" l="1"/>
  <c r="G341" i="2" l="1"/>
  <c r="O255" i="2"/>
  <c r="O257" i="2" s="1"/>
  <c r="K255" i="2"/>
  <c r="K257" i="2" s="1"/>
  <c r="G255" i="2"/>
  <c r="G257" i="2" s="1"/>
  <c r="K262" i="2" l="1"/>
  <c r="K341" i="2"/>
  <c r="G262" i="2"/>
  <c r="J32" i="6" a="1"/>
  <c r="L140" i="6" a="1"/>
  <c r="D60" i="6" a="1"/>
  <c r="C169" i="6" a="1"/>
  <c r="D47" i="6" a="1"/>
  <c r="C136" i="6" a="1"/>
  <c r="G30" i="11" a="1"/>
  <c r="L109" i="6" a="1"/>
  <c r="I119" i="6" a="1"/>
  <c r="F10" i="7" a="1"/>
  <c r="H118" i="6" a="1"/>
  <c r="G97" i="11" a="1"/>
  <c r="G44" i="11" a="1"/>
  <c r="D61" i="6" a="1"/>
  <c r="I134" i="6" a="1"/>
  <c r="H22" i="7" a="1"/>
  <c r="I102" i="6" a="1"/>
  <c r="M64" i="6" a="1"/>
  <c r="G55" i="11" a="1"/>
  <c r="J27" i="6" a="1"/>
  <c r="N25" i="7" a="1"/>
  <c r="L209" i="7" a="1"/>
  <c r="F131" i="6" a="1"/>
  <c r="C37" i="6" a="1"/>
  <c r="G26" i="7" a="1"/>
  <c r="M133" i="6" a="1"/>
  <c r="G170" i="11" a="1"/>
  <c r="F172" i="6" a="1"/>
  <c r="F136" i="7" a="1"/>
  <c r="C46" i="6" a="1"/>
  <c r="L124" i="6" a="1"/>
  <c r="H138" i="6" a="1"/>
  <c r="F140" i="6" a="1"/>
  <c r="J25" i="6" a="1"/>
  <c r="G110" i="6" a="1"/>
  <c r="E47" i="6" a="1"/>
  <c r="D136" i="7" a="1"/>
  <c r="M12" i="7" a="1"/>
  <c r="C253" i="6" a="1"/>
  <c r="H170" i="6" a="1"/>
  <c r="K135" i="6" a="1"/>
  <c r="C99" i="6" a="1"/>
  <c r="N24" i="6" a="1"/>
  <c r="G75" i="11" a="1"/>
  <c r="I172" i="6" a="1"/>
  <c r="G28" i="7" a="1"/>
  <c r="D25" i="6" a="1"/>
  <c r="H172" i="6" a="1"/>
  <c r="I10" i="6" a="1"/>
  <c r="G90" i="11" a="1"/>
  <c r="K160" i="6" a="1"/>
  <c r="G82" i="6" a="1"/>
  <c r="C136" i="7" a="1"/>
  <c r="H68" i="6" a="1"/>
  <c r="L176" i="6" a="1"/>
  <c r="H33" i="7" a="1"/>
  <c r="H25" i="7" a="1"/>
  <c r="H30" i="6" a="1"/>
  <c r="C131" i="6" a="1"/>
  <c r="G53" i="11" a="1"/>
  <c r="C173" i="6" a="1"/>
  <c r="J33" i="7" a="1"/>
  <c r="G38" i="6" a="1"/>
  <c r="N27" i="6" a="1"/>
  <c r="I133" i="6" a="1"/>
  <c r="J124" i="6" a="1"/>
  <c r="E64" i="6" a="1"/>
  <c r="G245" i="7" a="1"/>
  <c r="E96" i="6" a="1"/>
  <c r="I37" i="6" a="1"/>
  <c r="K104" i="6" a="1"/>
  <c r="I208" i="7" a="1"/>
  <c r="F208" i="7" a="1"/>
  <c r="L123" i="6" a="1"/>
  <c r="G11" i="11" a="1"/>
  <c r="F30" i="6" a="1"/>
  <c r="D96" i="6" a="1"/>
  <c r="D27" i="7" a="1"/>
  <c r="D174" i="6" a="1"/>
  <c r="C110" i="6" a="1"/>
  <c r="L181" i="6" a="1"/>
  <c r="M73" i="6" a="1"/>
  <c r="G67" i="11" a="1"/>
  <c r="I47" i="6" a="1"/>
  <c r="G58" i="11" a="1"/>
  <c r="M132" i="6" a="1"/>
  <c r="F28" i="6" a="1"/>
  <c r="G94" i="11" a="1"/>
  <c r="C27" i="7" a="1"/>
  <c r="H26" i="7" a="1"/>
  <c r="G23" i="6" a="1"/>
  <c r="G137" i="7" a="1"/>
  <c r="G69" i="11" a="1"/>
  <c r="H97" i="6" a="1"/>
  <c r="K26" i="6" a="1"/>
  <c r="G171" i="6" a="1"/>
  <c r="G126" i="11" a="1"/>
  <c r="G171" i="11" a="1"/>
  <c r="C118" i="6" a="1"/>
  <c r="L46" i="6" a="1"/>
  <c r="M30" i="6" a="1"/>
  <c r="G21" i="7" a="1"/>
  <c r="G24" i="11" a="1"/>
  <c r="K82" i="6" a="1"/>
  <c r="L27" i="7" a="1"/>
  <c r="N20" i="7" a="1"/>
  <c r="M140" i="6" a="1"/>
  <c r="L10" i="7" a="1"/>
  <c r="K15" i="7" a="1"/>
  <c r="E140" i="6" a="1"/>
  <c r="D101" i="6" a="1"/>
  <c r="J16" i="7" a="1"/>
  <c r="L94" i="6" a="1"/>
  <c r="N59" i="6" a="1"/>
  <c r="G28" i="11" a="1"/>
  <c r="M11" i="7" a="1"/>
  <c r="E176" i="6" a="1"/>
  <c r="H99" i="6" a="1"/>
  <c r="K140" i="6" a="1"/>
  <c r="H160" i="6" a="1"/>
  <c r="G58" i="6" a="1"/>
  <c r="G174" i="6" a="1"/>
  <c r="E52" i="6" a="1"/>
  <c r="F27" i="6" a="1"/>
  <c r="I26" i="7" a="1"/>
  <c r="C23" i="6" a="1"/>
  <c r="J58" i="6" a="1"/>
  <c r="H124" i="6" a="1"/>
  <c r="J11" i="7" a="1"/>
  <c r="K46" i="6" a="1"/>
  <c r="G144" i="11" a="1"/>
  <c r="F173" i="6" a="1"/>
  <c r="L15" i="6" a="1"/>
  <c r="L37" i="6" a="1"/>
  <c r="C23" i="7" a="1"/>
  <c r="G132" i="6" a="1"/>
  <c r="L173" i="6" a="1"/>
  <c r="K12" i="7" a="1"/>
  <c r="C133" i="6" a="1"/>
  <c r="E46" i="6" a="1"/>
  <c r="H51" i="6" a="1"/>
  <c r="G124" i="6" a="1"/>
  <c r="D131" i="6" a="1"/>
  <c r="D82" i="6" a="1"/>
  <c r="K27" i="7" a="1"/>
  <c r="K31" i="7" a="1"/>
  <c r="E99" i="6" a="1"/>
  <c r="J176" i="6" a="1"/>
  <c r="J174" i="6" a="1"/>
  <c r="G155" i="11" a="1"/>
  <c r="M62" i="6" a="1"/>
  <c r="M124" i="6" a="1"/>
  <c r="G102" i="6" a="1"/>
  <c r="H29" i="6" a="1"/>
  <c r="E132" i="6" a="1"/>
  <c r="E82" i="6" a="1"/>
  <c r="G142" i="11" a="1"/>
  <c r="L134" i="6" a="1"/>
  <c r="N66" i="6" a="1"/>
  <c r="G89" i="11" a="1"/>
  <c r="J20" i="7" a="1"/>
  <c r="E23" i="7" a="1"/>
  <c r="F160" i="6" a="1"/>
  <c r="H174" i="6" a="1"/>
  <c r="E137" i="6" a="1"/>
  <c r="E61" i="6" a="1"/>
  <c r="G12" i="11" a="1"/>
  <c r="G43" i="11" a="1"/>
  <c r="L12" i="7" a="1"/>
  <c r="E13" i="7" a="1"/>
  <c r="C146" i="6" a="1"/>
  <c r="M99" i="6" a="1"/>
  <c r="F132" i="6" a="1"/>
  <c r="E63" i="6" a="1"/>
  <c r="J65" i="7" a="1"/>
  <c r="J245" i="7" a="1"/>
  <c r="M172" i="6" a="1"/>
  <c r="M13" i="7" a="1"/>
  <c r="I62" i="6" a="1"/>
  <c r="J37" i="6" a="1"/>
  <c r="I21" i="7" a="1"/>
  <c r="L47" i="6" a="1"/>
  <c r="N137" i="6" a="1"/>
  <c r="L87" i="6" a="1"/>
  <c r="G33" i="11" a="1"/>
  <c r="N140" i="6" a="1"/>
  <c r="M155" i="6" a="1"/>
  <c r="G92" i="11" a="1"/>
  <c r="L146" i="6" a="1"/>
  <c r="G105" i="11" a="1"/>
  <c r="E25" i="6" a="1"/>
  <c r="K61" i="6" a="1"/>
  <c r="E172" i="6" a="1"/>
  <c r="D51" i="6" a="1"/>
  <c r="M170" i="6" a="1"/>
  <c r="E88" i="6" a="1"/>
  <c r="I23" i="7" a="1"/>
  <c r="K124" i="6" a="1"/>
  <c r="I22" i="7" a="1"/>
  <c r="H82" i="6" a="1"/>
  <c r="F88" i="6" a="1"/>
  <c r="K176" i="6" a="1"/>
  <c r="I59" i="6" a="1"/>
  <c r="L217" i="6" a="1"/>
  <c r="D22" i="7" a="1"/>
  <c r="M88" i="6" a="1"/>
  <c r="G138" i="11" a="1"/>
  <c r="J154" i="6" a="1"/>
  <c r="K22" i="6" a="1"/>
  <c r="G108" i="11" a="1"/>
  <c r="G73" i="11" a="1"/>
  <c r="G167" i="6" a="1"/>
  <c r="H26" i="6" a="1"/>
  <c r="G8" i="11" a="1"/>
  <c r="G118" i="6" a="1"/>
  <c r="K171" i="6" a="1"/>
  <c r="F104" i="6" a="1"/>
  <c r="G94" i="6" a="1"/>
  <c r="K88" i="6" a="1"/>
  <c r="G73" i="6" a="1"/>
  <c r="M33" i="7" a="1"/>
  <c r="L133" i="6" a="1"/>
  <c r="H119" i="6" a="1"/>
  <c r="E58" i="6" a="1"/>
  <c r="G11" i="7" a="1"/>
  <c r="K100" i="6" a="1"/>
  <c r="G12" i="7" a="1"/>
  <c r="D30" i="7" a="1"/>
  <c r="D173" i="7" a="1"/>
  <c r="M87" i="6" a="1"/>
  <c r="F138" i="6" a="1"/>
  <c r="H58" i="6" a="1"/>
  <c r="J47" i="6" a="1"/>
  <c r="D29" i="7" a="1"/>
  <c r="J62" i="6" a="1"/>
  <c r="C104" i="6" a="1"/>
  <c r="D132" i="6" a="1"/>
  <c r="L32" i="6" a="1"/>
  <c r="D21" i="7" a="1"/>
  <c r="C73" i="6" a="1"/>
  <c r="G95" i="11" a="1"/>
  <c r="G98" i="6" a="1"/>
  <c r="G173" i="6" a="1"/>
  <c r="M63" i="6" a="1"/>
  <c r="G100" i="6" a="1"/>
  <c r="G36" i="11" a="1"/>
  <c r="F253" i="6" a="1"/>
  <c r="L58" i="6" a="1"/>
  <c r="G218" i="6" a="1"/>
  <c r="I174" i="6" a="1"/>
  <c r="M101" i="6" a="1"/>
  <c r="J133" i="6" a="1"/>
  <c r="G109" i="11" a="1"/>
  <c r="G51" i="11" a="1"/>
  <c r="I96" i="6" a="1"/>
  <c r="M65" i="7" a="1"/>
  <c r="D16" i="7" a="1"/>
  <c r="F82" i="6" a="1"/>
  <c r="L173" i="7" a="1"/>
  <c r="L208" i="7" a="1"/>
  <c r="F109" i="6" a="1"/>
  <c r="K27" i="6" a="1"/>
  <c r="M64" i="7" a="1"/>
  <c r="G64" i="6" a="1"/>
  <c r="D30" i="6" a="1"/>
  <c r="G65" i="7" a="1"/>
  <c r="I100" i="7" a="1"/>
  <c r="N21" i="7" a="1"/>
  <c r="E8" i="7" a="1"/>
  <c r="N159" i="6" a="1"/>
  <c r="I124" i="6" a="1"/>
  <c r="E21" i="7" a="1"/>
  <c r="L16" i="7" a="1"/>
  <c r="K20" i="7" a="1"/>
  <c r="D65" i="6" a="1"/>
  <c r="J171" i="6" a="1"/>
  <c r="G24" i="7" a="1"/>
  <c r="K167" i="6" a="1"/>
  <c r="H59" i="6" a="1"/>
  <c r="D172" i="6" a="1"/>
  <c r="L182" i="6" a="1"/>
  <c r="M28" i="7" a="1"/>
  <c r="N87" i="6" a="1"/>
  <c r="M10" i="7" a="1"/>
  <c r="H27" i="7" a="1"/>
  <c r="J135" i="6" a="1"/>
  <c r="C245" i="7" a="1"/>
  <c r="G159" i="11" a="1"/>
  <c r="L26" i="7" a="1"/>
  <c r="N64" i="6" a="1"/>
  <c r="F20" i="7" a="1"/>
  <c r="J99" i="6" a="1"/>
  <c r="G22" i="7" a="1"/>
  <c r="K52" i="6" a="1"/>
  <c r="J64" i="6" a="1"/>
  <c r="D154" i="6" a="1"/>
  <c r="H46" i="6" a="1"/>
  <c r="G150" i="11" a="1"/>
  <c r="C83" i="6" a="1"/>
  <c r="G15" i="6" a="1"/>
  <c r="K137" i="6" a="1"/>
  <c r="C208" i="7" a="1"/>
  <c r="G254" i="6" a="1"/>
  <c r="G60" i="11" a="1"/>
  <c r="M102" i="6" a="1"/>
  <c r="H23" i="7" a="1"/>
  <c r="N82" i="6" a="1"/>
  <c r="N26" i="7" a="1"/>
  <c r="K51" i="6" a="1"/>
  <c r="I254" i="6" a="1"/>
  <c r="G140" i="6" a="1"/>
  <c r="F101" i="7" a="1"/>
  <c r="I130" i="6" a="1"/>
  <c r="G22" i="6" a="1"/>
  <c r="C8" i="7" a="1"/>
  <c r="L22" i="6" a="1"/>
  <c r="M23" i="6" a="1"/>
  <c r="F16" i="7" a="1"/>
  <c r="G104" i="11" a="1"/>
  <c r="H11" i="6" a="1"/>
  <c r="H94" i="6" a="1"/>
  <c r="C64" i="6" a="1"/>
  <c r="I170" i="6" a="1"/>
  <c r="J159" i="6" a="1"/>
  <c r="G28" i="6" a="1"/>
  <c r="N16" i="6" a="1"/>
  <c r="D182" i="6" a="1"/>
  <c r="C102" i="6" a="1"/>
  <c r="G27" i="7" a="1"/>
  <c r="M173" i="6" a="1"/>
  <c r="C16" i="7" a="1"/>
  <c r="K4" i="11" a="1"/>
  <c r="G176" i="6" a="1"/>
  <c r="N83" i="6" a="1"/>
  <c r="C61" i="6" a="1"/>
  <c r="J23" i="6" a="1"/>
  <c r="G111" i="11" a="1"/>
  <c r="H132" i="6" a="1"/>
  <c r="H88" i="6" a="1"/>
  <c r="F245" i="7" a="1"/>
  <c r="L102" i="6" a="1"/>
  <c r="G29" i="11" a="1"/>
  <c r="G27" i="6" a="1"/>
  <c r="G81" i="11" a="1"/>
  <c r="J88" i="6" a="1"/>
  <c r="L172" i="6" a="1"/>
  <c r="M24" i="7" a="1"/>
  <c r="M38" i="6" a="1"/>
  <c r="G154" i="11" a="1"/>
  <c r="J169" i="6" a="1"/>
  <c r="H63" i="6" a="1"/>
  <c r="L33" i="7" a="1"/>
  <c r="F22" i="6" a="1"/>
  <c r="I82" i="6" a="1"/>
  <c r="K130" i="6" a="1"/>
  <c r="J82" i="6" a="1"/>
  <c r="J160" i="6" a="1"/>
  <c r="G148" i="11" a="1"/>
  <c r="I88" i="6" a="1"/>
  <c r="N14" i="7" a="1"/>
  <c r="J59" i="6" a="1"/>
  <c r="H98" i="6" a="1"/>
  <c r="H159" i="6" a="1"/>
  <c r="L68" i="6" a="1"/>
  <c r="G157" i="11" a="1"/>
  <c r="M52" i="6" a="1"/>
  <c r="I52" i="6" a="1"/>
  <c r="D14" i="7" a="1"/>
  <c r="M146" i="6" a="1"/>
  <c r="C26" i="7" a="1"/>
  <c r="L154" i="6" a="1"/>
  <c r="H60" i="6" a="1"/>
  <c r="D176" i="6" a="1"/>
  <c r="G128" i="11" a="1"/>
  <c r="M37" i="6" a="1"/>
  <c r="H24" i="7" a="1"/>
  <c r="K28" i="6" a="1"/>
  <c r="E119" i="6" a="1"/>
  <c r="G101" i="11" a="1"/>
  <c r="D65" i="7" a="1"/>
  <c r="F119" i="6" a="1"/>
  <c r="I64" i="6" a="1"/>
  <c r="I137" i="7" a="1"/>
  <c r="F52" i="6" a="1"/>
  <c r="I95" i="6" a="1"/>
  <c r="L159" i="6" a="1"/>
  <c r="G181" i="6" a="1"/>
  <c r="L170" i="6" a="1"/>
  <c r="E87" i="6" a="1"/>
  <c r="J87" i="6" a="1"/>
  <c r="L22" i="7" a="1"/>
  <c r="I87" i="6" a="1"/>
  <c r="F99" i="6" a="1"/>
  <c r="G25" i="11" a="1"/>
  <c r="I51" i="6" a="1"/>
  <c r="D59" i="6" a="1"/>
  <c r="J101" i="6" a="1"/>
  <c r="F26" i="6" a="1"/>
  <c r="H47" i="6" a="1"/>
  <c r="M68" i="6" a="1"/>
  <c r="E32" i="6" a="1"/>
  <c r="M27" i="7" a="1"/>
  <c r="L20" i="7" a="1"/>
  <c r="E118" i="6" a="1"/>
  <c r="N61" i="6" a="1"/>
  <c r="N29" i="6" a="1"/>
  <c r="G127" i="11" a="1"/>
  <c r="D87" i="6" a="1"/>
  <c r="G160" i="11" a="1"/>
  <c r="F74" i="6" a="1"/>
  <c r="E32" i="7" a="1"/>
  <c r="I244" i="7" a="1"/>
  <c r="F73" i="6" a="1"/>
  <c r="K136" i="6" a="1"/>
  <c r="G10" i="6" a="1"/>
  <c r="F31" i="7" a="1"/>
  <c r="M245" i="7" a="1"/>
  <c r="C140" i="6" a="1"/>
  <c r="E15" i="7" a="1"/>
  <c r="D102" i="6" a="1"/>
  <c r="K47" i="6" a="1"/>
  <c r="M29" i="7" a="1"/>
  <c r="D119" i="6" a="1"/>
  <c r="N102" i="6" a="1"/>
  <c r="F32" i="7" a="1"/>
  <c r="F47" i="6" a="1"/>
  <c r="H155" i="6" a="1"/>
  <c r="M16" i="6" a="1"/>
  <c r="J173" i="7" a="1"/>
  <c r="F154" i="6" a="1"/>
  <c r="L137" i="7" a="1"/>
  <c r="D11" i="7" a="1"/>
  <c r="K87" i="6" a="1"/>
  <c r="G169" i="11" a="1"/>
  <c r="L245" i="7" a="1"/>
  <c r="F130" i="6" a="1"/>
  <c r="C47" i="6" a="1"/>
  <c r="G132" i="11" a="1"/>
  <c r="M32" i="6" a="1"/>
  <c r="K23" i="6" a="1"/>
  <c r="C22" i="6" a="1"/>
  <c r="D123" i="6" a="1"/>
  <c r="L26" i="6" a="1"/>
  <c r="H10" i="7" a="1"/>
  <c r="G22" i="11" a="1"/>
  <c r="F173" i="7" a="1"/>
  <c r="K95" i="6" a="1"/>
  <c r="I73" i="6" a="1"/>
  <c r="F28" i="7" a="1"/>
  <c r="I101" i="7" a="1"/>
  <c r="H62" i="6" a="1"/>
  <c r="L52" i="6" a="1"/>
  <c r="I61" i="6" a="1"/>
  <c r="L5" i="11" a="1"/>
  <c r="J11" i="6" a="1"/>
  <c r="G118" i="11" a="1"/>
  <c r="G76" i="11" a="1"/>
  <c r="E94" i="6" a="1"/>
  <c r="M181" i="6" a="1"/>
  <c r="I29" i="6" a="1"/>
  <c r="E20" i="7" a="1"/>
  <c r="N46" i="6" a="1"/>
  <c r="G74" i="6" a="1"/>
  <c r="D133" i="6" a="1"/>
  <c r="J64" i="7" a="1"/>
  <c r="M208" i="7" a="1"/>
  <c r="J182" i="6" a="1"/>
  <c r="G16" i="6" a="1"/>
  <c r="C167" i="6" a="1"/>
  <c r="G121" i="11" a="1"/>
  <c r="J244" i="7" a="1"/>
  <c r="M182" i="6" a="1"/>
  <c r="M167" i="6" a="1"/>
  <c r="C137" i="7" a="1"/>
  <c r="D124" i="6" a="1"/>
  <c r="N63" i="6" a="1"/>
  <c r="E11" i="6" a="1"/>
  <c r="G14" i="11" a="1"/>
  <c r="C33" i="7" a="1"/>
  <c r="G146" i="11" a="1"/>
  <c r="L62" i="6" a="1"/>
  <c r="G161" i="11" a="1"/>
  <c r="N11" i="6" a="1"/>
  <c r="D66" i="6" a="1"/>
  <c r="I168" i="6" a="1"/>
  <c r="H166" i="6" a="1"/>
  <c r="J96" i="6" a="1"/>
  <c r="F137" i="6" a="1"/>
  <c r="J15" i="6" a="1"/>
  <c r="C100" i="7" a="1"/>
  <c r="F166" i="6" a="1"/>
  <c r="L110" i="6" a="1"/>
  <c r="N135" i="6" a="1"/>
  <c r="G34" i="11" a="1"/>
  <c r="L64" i="7" a="1"/>
  <c r="J15" i="7" a="1"/>
  <c r="K134" i="6" a="1"/>
  <c r="C119" i="6" a="1"/>
  <c r="I15" i="6" a="1"/>
  <c r="I136" i="6" a="1"/>
  <c r="J170" i="6" a="1"/>
  <c r="N173" i="6" a="1"/>
  <c r="G133" i="11" a="1"/>
  <c r="M104" i="6" a="1"/>
  <c r="G145" i="11" a="1"/>
  <c r="G170" i="6" a="1"/>
  <c r="K99" i="6" a="1"/>
  <c r="I24" i="6" a="1"/>
  <c r="F64" i="7" a="1"/>
  <c r="J253" i="6" a="1"/>
  <c r="G62" i="6" a="1"/>
  <c r="D170" i="6" a="1"/>
  <c r="G63" i="6" a="1"/>
  <c r="K65" i="6" a="1"/>
  <c r="N123" i="6" a="1"/>
  <c r="E15" i="6" a="1"/>
  <c r="G130" i="6" a="1"/>
  <c r="N32" i="6" a="1"/>
  <c r="K64" i="6" a="1"/>
  <c r="E65" i="6" a="1"/>
  <c r="L166" i="6" a="1"/>
  <c r="K98" i="6" a="1"/>
  <c r="G14" i="7" a="1"/>
  <c r="G65" i="6" a="1"/>
  <c r="G120" i="11" a="1"/>
  <c r="D32" i="6" a="1"/>
  <c r="G10" i="7" a="1"/>
  <c r="G5" i="11" a="1"/>
  <c r="D155" i="6" a="1"/>
  <c r="J131" i="6" a="1"/>
  <c r="H101" i="6" a="1"/>
  <c r="G143" i="11" a="1"/>
  <c r="G25" i="6" a="1"/>
  <c r="F123" i="6" a="1"/>
  <c r="I217" i="6" a="1"/>
  <c r="G54" i="11" a="1"/>
  <c r="F135" i="6" a="1"/>
  <c r="D10" i="6" a="1"/>
  <c r="G31" i="11" a="1"/>
  <c r="G162" i="11" a="1"/>
  <c r="D95" i="6" a="1"/>
  <c r="L160" i="6" a="1"/>
  <c r="I169" i="6" a="1"/>
  <c r="J119" i="6" a="1"/>
  <c r="J209" i="7" a="1"/>
  <c r="G40" i="11" a="1"/>
  <c r="G119" i="11" a="1"/>
  <c r="L97" i="6" a="1"/>
  <c r="H169" i="6" a="1"/>
  <c r="I167" i="6" a="1"/>
  <c r="N171" i="6" a="1"/>
  <c r="K58" i="6" a="1"/>
  <c r="M253" i="6" a="1"/>
  <c r="L65" i="7" a="1"/>
  <c r="L24" i="6" a="1"/>
  <c r="I173" i="7" a="1"/>
  <c r="G61" i="6" a="1"/>
  <c r="C168" i="6" a="1"/>
  <c r="E33" i="7" a="1"/>
  <c r="L100" i="7" a="1"/>
  <c r="N138" i="6" a="1"/>
  <c r="G83" i="6" a="1"/>
  <c r="D24" i="6" a="1"/>
  <c r="E95" i="6" a="1"/>
  <c r="L21" i="7" a="1"/>
  <c r="G16" i="7" a="1"/>
  <c r="F61" i="6" a="1"/>
  <c r="G27" i="11" a="1"/>
  <c r="H168" i="6" a="1"/>
  <c r="H22" i="6" a="1"/>
  <c r="H130" i="6" a="1"/>
  <c r="G100" i="7" a="1"/>
  <c r="K11" i="7" a="1"/>
  <c r="C95" i="6" a="1"/>
  <c r="E83" i="6" a="1"/>
  <c r="M109" i="6" a="1"/>
  <c r="E26" i="6" a="1"/>
  <c r="M166" i="6" a="1"/>
  <c r="G136" i="7" a="1"/>
  <c r="C135" i="6" a="1"/>
  <c r="D168" i="6" a="1"/>
  <c r="M15" i="6" a="1"/>
  <c r="D171" i="6" a="1"/>
  <c r="G18" i="11" a="1"/>
  <c r="C74" i="6" a="1"/>
  <c r="G42" i="11" a="1"/>
  <c r="L23" i="7" a="1"/>
  <c r="G123" i="6" a="1"/>
  <c r="I64" i="7" a="1"/>
  <c r="G168" i="6" a="1"/>
  <c r="D137" i="6" a="1"/>
  <c r="K168" i="6" a="1"/>
  <c r="F24" i="6" a="1"/>
  <c r="N27" i="7" a="1"/>
  <c r="F176" i="6" a="1"/>
  <c r="I94" i="6" a="1"/>
  <c r="F11" i="7" a="1"/>
  <c r="J52" i="6" a="1"/>
  <c r="G163" i="11" a="1"/>
  <c r="E27" i="7" a="1"/>
  <c r="M131" i="6" a="1"/>
  <c r="G41" i="11" a="1"/>
  <c r="J218" i="6" a="1"/>
  <c r="I12" i="7" a="1"/>
  <c r="C51" i="6" a="1"/>
  <c r="K32" i="7" a="1"/>
  <c r="I31" i="7" a="1"/>
  <c r="G15" i="11" a="1"/>
  <c r="L155" i="6" a="1"/>
  <c r="M83" i="6" a="1"/>
  <c r="L29" i="7" a="1"/>
  <c r="G104" i="6" a="1"/>
  <c r="G122" i="11" a="1"/>
  <c r="I100" i="6" a="1"/>
  <c r="G11" i="6" a="1"/>
  <c r="N94" i="6" a="1"/>
  <c r="C66" i="6" a="1"/>
  <c r="L95" i="6" a="1"/>
  <c r="I63" i="6" a="1"/>
  <c r="G244" i="7" a="1"/>
  <c r="D29" i="6" a="1"/>
  <c r="L132" i="6" a="1"/>
  <c r="F174" i="6" a="1"/>
  <c r="G113" i="11" a="1"/>
  <c r="H15" i="7" a="1"/>
  <c r="D28" i="6" a="1"/>
  <c r="J100" i="6" a="1"/>
  <c r="H65" i="6" a="1"/>
  <c r="E100" i="6" a="1"/>
  <c r="C174" i="6" a="1"/>
  <c r="I60" i="6" a="1"/>
  <c r="C87" i="6" a="1"/>
  <c r="J123" i="6" a="1"/>
  <c r="G93" i="11" a="1"/>
  <c r="H24" i="6" a="1"/>
  <c r="G48" i="11" a="1"/>
  <c r="G107" i="11" a="1"/>
  <c r="H32" i="6" a="1"/>
  <c r="G31" i="7" a="1"/>
  <c r="L30" i="6" a="1"/>
  <c r="G125" i="11" a="1"/>
  <c r="H10" i="6" a="1"/>
  <c r="G17" i="11" a="1"/>
  <c r="L73" i="6" a="1"/>
  <c r="I33" i="7" a="1"/>
  <c r="J100" i="7" a="1"/>
  <c r="M32" i="7" a="1"/>
  <c r="G135" i="11" a="1"/>
  <c r="F15" i="6" a="1"/>
  <c r="G74" i="11" a="1"/>
  <c r="F63" i="6" a="1"/>
  <c r="C58" i="6" a="1"/>
  <c r="K62" i="6" a="1"/>
  <c r="N169" i="6" a="1"/>
  <c r="H100" i="6" a="1"/>
  <c r="J38" i="6" a="1"/>
  <c r="D130" i="6" a="1"/>
  <c r="J140" i="6" a="1"/>
  <c r="G79" i="11" a="1"/>
  <c r="F14" i="7" a="1"/>
  <c r="D26" i="7" a="1"/>
  <c r="J181" i="6" a="1"/>
  <c r="K11" i="6" a="1"/>
  <c r="H61" i="6" a="1"/>
  <c r="K138" i="6" a="1"/>
  <c r="C22" i="7" a="1"/>
  <c r="G87" i="11" a="1"/>
  <c r="G25" i="7" a="1"/>
  <c r="I176" i="6" a="1"/>
  <c r="I137" i="6" a="1"/>
  <c r="G166" i="6" a="1"/>
  <c r="J68" i="6" a="1"/>
  <c r="C159" i="6" a="1"/>
  <c r="J83" i="6" a="1"/>
  <c r="C254" i="6" a="1"/>
  <c r="G32" i="11" a="1"/>
  <c r="H133" i="6" a="1"/>
  <c r="C217" i="6" a="1"/>
  <c r="M137" i="6" a="1"/>
  <c r="F95" i="6" a="1"/>
  <c r="G77" i="11" a="1"/>
  <c r="C134" i="6" a="1"/>
  <c r="D8" i="7" a="1"/>
  <c r="H140" i="6" a="1"/>
  <c r="E135" i="6" a="1"/>
  <c r="N133" i="6" a="1"/>
  <c r="G99" i="11" a="1"/>
  <c r="G64" i="11" a="1"/>
  <c r="M21" i="7" a="1"/>
  <c r="G158" i="11" a="1"/>
  <c r="H137" i="6" a="1"/>
  <c r="J94" i="6" a="1"/>
  <c r="F32" i="6" a="1"/>
  <c r="G99" i="6" a="1"/>
  <c r="I58" i="6" a="1"/>
  <c r="J98" i="6" a="1"/>
  <c r="G134" i="11" a="1"/>
  <c r="I98" i="6" a="1"/>
  <c r="C11" i="7" a="1"/>
  <c r="C28" i="6" a="1"/>
  <c r="M138" i="6" a="1"/>
  <c r="J110" i="6" a="1"/>
  <c r="J4" i="11" a="1"/>
  <c r="I15" i="7" a="1"/>
  <c r="L100" i="6" a="1"/>
  <c r="M98" i="6" a="1"/>
  <c r="E10" i="6" a="1"/>
  <c r="M130" i="6" a="1"/>
  <c r="G20" i="7" a="1"/>
  <c r="L137" i="6" a="1"/>
  <c r="F23" i="6" a="1"/>
  <c r="N132" i="6" a="1"/>
  <c r="D32" i="7" a="1"/>
  <c r="F22" i="7" a="1"/>
  <c r="D101" i="7" a="1"/>
  <c r="J10" i="6" a="1"/>
  <c r="L14" i="7" a="1"/>
  <c r="H102" i="6" a="1"/>
  <c r="F170" i="6" a="1"/>
  <c r="F97" i="6" a="1"/>
  <c r="L66" i="6" a="1"/>
  <c r="E170" i="6" a="1"/>
  <c r="G114" i="11" a="1"/>
  <c r="M110" i="6" a="1"/>
  <c r="C20" i="7" a="1"/>
  <c r="I160" i="6" a="1"/>
  <c r="E171" i="6" a="1"/>
  <c r="L51" i="6" a="1"/>
  <c r="F21" i="7" a="1"/>
  <c r="I11" i="7" a="1"/>
  <c r="I22" i="6" a="1"/>
  <c r="D253" i="6" a="1"/>
  <c r="G153" i="11" a="1"/>
  <c r="F244" i="7" a="1"/>
  <c r="I181" i="6" a="1"/>
  <c r="M22" i="6" a="1"/>
  <c r="M101" i="7" a="1"/>
  <c r="M24" i="6" a="1"/>
  <c r="N23" i="6" a="1"/>
  <c r="L130" i="6" a="1"/>
  <c r="N28" i="6" a="1"/>
  <c r="G123" i="11" a="1"/>
  <c r="M27" i="6" a="1"/>
  <c r="E16" i="7" a="1"/>
  <c r="G78" i="11" a="1"/>
  <c r="J134" i="6" a="1"/>
  <c r="C29" i="7" a="1"/>
  <c r="K24" i="7" a="1"/>
  <c r="J168" i="6" a="1"/>
  <c r="D254" i="6" a="1"/>
  <c r="G9" i="11" a="1"/>
  <c r="M97" i="6" a="1"/>
  <c r="G102" i="11" a="1"/>
  <c r="N88" i="6" a="1"/>
  <c r="H64" i="6" a="1"/>
  <c r="D11" i="6" a="1"/>
  <c r="K26" i="7" a="1"/>
  <c r="E173" i="6" a="1"/>
  <c r="D146" i="6" a="1"/>
  <c r="E59" i="6" a="1"/>
  <c r="F133" i="6" a="1"/>
  <c r="N22" i="6" a="1"/>
  <c r="G39" i="11" a="1"/>
  <c r="I65" i="6" a="1"/>
  <c r="H154" i="6" a="1"/>
  <c r="G119" i="6" a="1"/>
  <c r="E30" i="7" a="1"/>
  <c r="G86" i="11" a="1"/>
  <c r="I166" i="6" a="1"/>
  <c r="G52" i="6" a="1"/>
  <c r="H167" i="6" a="1"/>
  <c r="J31" i="7" a="1"/>
  <c r="L23" i="6" a="1"/>
  <c r="I154" i="6" a="1"/>
  <c r="G66" i="6" a="1"/>
  <c r="F98" i="6" a="1"/>
  <c r="G66" i="11" a="1"/>
  <c r="J12" i="7" a="1"/>
  <c r="C94" i="6" a="1"/>
  <c r="M10" i="6" a="1"/>
  <c r="M174" i="6" a="1"/>
  <c r="M20" i="7" a="1"/>
  <c r="E123" i="6" a="1"/>
  <c r="G217" i="6" a="1"/>
  <c r="J97" i="6" a="1"/>
  <c r="L101" i="7" a="1"/>
  <c r="G88" i="6" a="1"/>
  <c r="G112" i="11" a="1"/>
  <c r="F134" i="6" a="1"/>
  <c r="I97" i="6" a="1"/>
  <c r="F23" i="7" a="1"/>
  <c r="F171" i="6" a="1"/>
  <c r="G51" i="6" a="1"/>
  <c r="M118" i="6" a="1"/>
  <c r="L99" i="6" a="1"/>
  <c r="I135" i="6" a="1"/>
  <c r="F66" i="6" a="1"/>
  <c r="H12" i="7" a="1"/>
  <c r="C170" i="6" a="1"/>
  <c r="D13" i="7" a="1"/>
  <c r="H134" i="6" a="1"/>
  <c r="F25" i="7" a="1"/>
  <c r="L28" i="7" a="1"/>
  <c r="C30" i="7" a="1"/>
  <c r="F169" i="6" a="1"/>
  <c r="K155" i="6" a="1"/>
  <c r="G26" i="6" a="1"/>
  <c r="M160" i="6" a="1"/>
  <c r="G156" i="11" a="1"/>
  <c r="D28" i="7" a="1"/>
  <c r="L168" i="6" a="1"/>
  <c r="G47" i="6" a="1"/>
  <c r="L101" i="6" a="1"/>
  <c r="G83" i="11" a="1"/>
  <c r="D94" i="6" a="1"/>
  <c r="L145" i="6" a="1"/>
  <c r="G173" i="7" a="1"/>
  <c r="J132" i="6" a="1"/>
  <c r="J14" i="7" a="1"/>
  <c r="G182" i="6" a="1"/>
  <c r="M169" i="6" a="1"/>
  <c r="K154" i="6" a="1"/>
  <c r="G21" i="11" a="1"/>
  <c r="L27" i="6" a="1"/>
  <c r="J137" i="7" a="1"/>
  <c r="M29" i="6" a="1"/>
  <c r="F60" i="6" a="1"/>
  <c r="G10" i="11" a="1"/>
  <c r="C15" i="7" a="1"/>
  <c r="F64" i="6" a="1"/>
  <c r="J138" i="6" a="1"/>
  <c r="E98" i="6" a="1"/>
  <c r="G140" i="11" a="1"/>
  <c r="F87" i="6" a="1"/>
  <c r="I32" i="6" a="1"/>
  <c r="G160" i="6" a="1"/>
  <c r="C31" i="7" a="1"/>
  <c r="L24" i="7" a="1"/>
  <c r="J167" i="6" a="1"/>
  <c r="J172" i="6" a="1"/>
  <c r="N65" i="6" a="1"/>
  <c r="G141" i="11" a="1"/>
  <c r="G136" i="6" a="1"/>
  <c r="H27" i="6" a="1"/>
  <c r="D58" i="6" a="1"/>
  <c r="C181" i="6" a="1"/>
  <c r="G47" i="11" a="1"/>
  <c r="I245" i="7" a="1"/>
  <c r="F218" i="6" a="1"/>
  <c r="K169" i="6" a="1"/>
  <c r="J63" i="6" a="1"/>
  <c r="G65" i="11" a="1"/>
  <c r="G169" i="6" a="1"/>
  <c r="K32" i="6" a="1"/>
  <c r="C100" i="6" a="1"/>
  <c r="M176" i="6" a="1"/>
  <c r="N23" i="7" a="1"/>
  <c r="E51" i="6" a="1"/>
  <c r="H136" i="6" a="1"/>
  <c r="M46" i="6" a="1"/>
  <c r="K16" i="7" a="1"/>
  <c r="N25" i="6" a="1"/>
  <c r="I83" i="6" a="1"/>
  <c r="C65" i="7" a="1"/>
  <c r="D136" i="6" a="1"/>
  <c r="D24" i="7" a="1"/>
  <c r="I27" i="6" a="1"/>
  <c r="C14" i="7" a="1"/>
  <c r="E12" i="7" a="1"/>
  <c r="F59" i="6" a="1"/>
  <c r="L60" i="6" a="1"/>
  <c r="J102" i="6" a="1"/>
  <c r="C176" i="6" a="1"/>
  <c r="J26" i="7" a="1"/>
  <c r="G23" i="11" a="1"/>
  <c r="D52" i="6" a="1"/>
  <c r="E31" i="7" a="1"/>
  <c r="I38" i="6" a="1"/>
  <c r="C138" i="6" a="1"/>
  <c r="E154" i="6" a="1"/>
  <c r="D159" i="6" a="1"/>
  <c r="K10" i="6" a="1"/>
  <c r="H13" i="7" a="1"/>
  <c r="G7" i="11" a="1"/>
  <c r="E60" i="6" a="1"/>
  <c r="G117" i="11" a="1"/>
  <c r="D110" i="6" a="1"/>
  <c r="G129" i="11" a="1"/>
  <c r="D145" i="6" a="1"/>
  <c r="N10" i="6" a="1"/>
  <c r="M31" i="7" a="1"/>
  <c r="K170" i="6" a="1"/>
  <c r="C52" i="6" a="1"/>
  <c r="F10" i="6" a="1"/>
  <c r="G137" i="11" a="1"/>
  <c r="K60" i="6" a="1"/>
  <c r="N68" i="6" a="1"/>
  <c r="E27" i="6" a="1"/>
  <c r="G134" i="6" a="1"/>
  <c r="J104" i="6" a="1"/>
  <c r="G172" i="6" a="1"/>
  <c r="F83" i="6" a="1"/>
  <c r="D167" i="6" a="1"/>
  <c r="G208" i="7" a="1"/>
  <c r="K25" i="7" a="1"/>
  <c r="F29" i="7" a="1"/>
  <c r="M217" i="6" a="1"/>
  <c r="G29" i="6" a="1"/>
  <c r="K68" i="6" a="1"/>
  <c r="K15" i="6" a="1"/>
  <c r="C11" i="6" a="1"/>
  <c r="M145" i="6" a="1"/>
  <c r="C25" i="7" a="1"/>
  <c r="L15" i="7" a="1"/>
  <c r="M137" i="7" a="1"/>
  <c r="E26" i="7" a="1"/>
  <c r="C166" i="6" a="1"/>
  <c r="C13" i="7" a="1"/>
  <c r="G152" i="11" a="1"/>
  <c r="G96" i="6" a="1"/>
  <c r="F11" i="6" a="1"/>
  <c r="K13" i="7" a="1"/>
  <c r="C62" i="6" a="1"/>
  <c r="J21" i="7" a="1"/>
  <c r="C160" i="6" a="1"/>
  <c r="I101" i="6" a="1"/>
  <c r="C28" i="7" a="1"/>
  <c r="C26" i="6" a="1"/>
  <c r="K23" i="7" a="1"/>
  <c r="L218" i="6" a="1"/>
  <c r="G151" i="11" a="1"/>
  <c r="G101" i="7" a="1"/>
  <c r="C10" i="6" a="1"/>
  <c r="M23" i="7" a="1"/>
  <c r="C137" i="6" a="1"/>
  <c r="G98" i="11" a="1"/>
  <c r="M28" i="6" a="1"/>
  <c r="G91" i="11" a="1"/>
  <c r="F217" i="6" a="1"/>
  <c r="N31" i="7" a="1"/>
  <c r="M11" i="6" a="1"/>
  <c r="C38" i="6" a="1"/>
  <c r="C68" i="6" a="1"/>
  <c r="D26" i="6" a="1"/>
  <c r="D118" i="6" a="1"/>
  <c r="K97" i="6" a="1"/>
  <c r="I109" i="6" a="1"/>
  <c r="N100" i="6" a="1"/>
  <c r="C10" i="7" a="1"/>
  <c r="D245" i="7" a="1"/>
  <c r="H16" i="6" a="1"/>
  <c r="I25" i="6" a="1"/>
  <c r="N96" i="6" a="1"/>
  <c r="L29" i="6" a="1"/>
  <c r="K24" i="6" a="1"/>
  <c r="F51" i="6" a="1"/>
  <c r="H176" i="6" a="1"/>
  <c r="G145" i="6" a="1"/>
  <c r="L172" i="7" a="1"/>
  <c r="G26" i="11" a="1"/>
  <c r="K96" i="6" a="1"/>
  <c r="F68" i="6" a="1"/>
  <c r="G64" i="7" a="1"/>
  <c r="G116" i="11" a="1"/>
  <c r="J166" i="6" a="1"/>
  <c r="D15" i="7" a="1"/>
  <c r="D104" i="6" a="1"/>
  <c r="C101" i="7" a="1"/>
  <c r="E169" i="6" a="1"/>
  <c r="G133" i="6" a="1"/>
  <c r="I10" i="7" a="1"/>
  <c r="E133" i="6" a="1"/>
  <c r="G32" i="7" a="1"/>
  <c r="J60" i="6" a="1"/>
  <c r="G56" i="11" a="1"/>
  <c r="C97" i="6" a="1"/>
  <c r="N52" i="6" a="1"/>
  <c r="F100" i="6" a="1"/>
  <c r="L135" i="6" a="1"/>
  <c r="D100" i="7" a="1"/>
  <c r="M47" i="6" a="1"/>
  <c r="E97" i="6" a="1"/>
  <c r="K166" i="6" a="1"/>
  <c r="C171" i="6" a="1"/>
  <c r="M136" i="7" a="1"/>
  <c r="N174" i="6" a="1"/>
  <c r="G253" i="6" a="1"/>
  <c r="G80" i="11" a="1"/>
  <c r="I66" i="6" a="1"/>
  <c r="D218" i="6" a="1"/>
  <c r="C123" i="6" a="1"/>
  <c r="G139" i="11" a="1"/>
  <c r="D16" i="6" a="1"/>
  <c r="L65" i="6" a="1"/>
  <c r="F33" i="7" a="1"/>
  <c r="C21" i="7" a="1"/>
  <c r="G32" i="6" a="1"/>
  <c r="C145" i="6" a="1"/>
  <c r="L174" i="6" a="1"/>
  <c r="M58" i="6" a="1"/>
  <c r="K21" i="7" a="1"/>
  <c r="K119" i="6" a="1"/>
  <c r="C32" i="6" a="1"/>
  <c r="M25" i="6" a="1"/>
  <c r="E166" i="6" a="1"/>
  <c r="I68" i="6" a="1"/>
  <c r="F110" i="6" a="1"/>
  <c r="G138" i="6" a="1"/>
  <c r="I20" i="7" a="1"/>
  <c r="N167" i="6" a="1"/>
  <c r="H95" i="6" a="1"/>
  <c r="E24" i="7" a="1"/>
  <c r="F94" i="6" a="1"/>
  <c r="C244" i="7" a="1"/>
  <c r="J217" i="6" a="1"/>
  <c r="I25" i="7" a="1"/>
  <c r="C16" i="6" a="1"/>
  <c r="F29" i="6" a="1"/>
  <c r="M5" i="11" a="1"/>
  <c r="G137" i="6" a="1"/>
  <c r="I46" i="6" a="1"/>
  <c r="C65" i="6" a="1"/>
  <c r="N130" i="6" a="1"/>
  <c r="I140" i="6" a="1"/>
  <c r="F100" i="7" a="1"/>
  <c r="D208" i="7" a="1"/>
  <c r="L64" i="6" a="1"/>
  <c r="L169" i="6" a="1"/>
  <c r="K25" i="6" a="1"/>
  <c r="J29" i="7" a="1"/>
  <c r="H31" i="7" a="1"/>
  <c r="N166" i="6" a="1"/>
  <c r="K133" i="6" a="1"/>
  <c r="L28" i="6" a="1"/>
  <c r="F124" i="6" a="1"/>
  <c r="C24" i="6" a="1"/>
  <c r="G49" i="11" a="1"/>
  <c r="M22" i="7" a="1"/>
  <c r="C124" i="6" a="1"/>
  <c r="M154" i="6" a="1"/>
  <c r="G110" i="11" a="1"/>
  <c r="C109" i="6" a="1"/>
  <c r="C88" i="6" a="1"/>
  <c r="D62" i="6" a="1"/>
  <c r="G84" i="11" a="1"/>
  <c r="I155" i="6" a="1"/>
  <c r="I209" i="7" a="1"/>
  <c r="D140" i="6" a="1"/>
  <c r="J6" i="11" a="1"/>
  <c r="K172" i="6" a="1"/>
  <c r="D15" i="6" a="1"/>
  <c r="G4" i="11" a="1"/>
  <c r="I29" i="7" a="1"/>
  <c r="J13" i="7" a="1"/>
  <c r="C59" i="6" a="1"/>
  <c r="J73" i="6" a="1"/>
  <c r="N168" i="6" a="1"/>
  <c r="M96" i="6" a="1"/>
  <c r="G164" i="11" a="1"/>
  <c r="N97" i="6" a="1"/>
  <c r="F38" i="6" a="1"/>
  <c r="G29" i="7" a="1"/>
  <c r="I131" i="6" a="1"/>
  <c r="H87" i="6" a="1"/>
  <c r="D83" i="6" a="1"/>
  <c r="K94" i="6" a="1"/>
  <c r="C218" i="6" a="1"/>
  <c r="G131" i="6" a="1"/>
  <c r="J65" i="6" a="1"/>
  <c r="N15" i="7" a="1"/>
  <c r="F24" i="7" a="1"/>
  <c r="D135" i="6" a="1"/>
  <c r="L11" i="7" a="1"/>
  <c r="D68" i="6" a="1"/>
  <c r="G72" i="11" a="1"/>
  <c r="G149" i="11" a="1"/>
  <c r="G70" i="11" a="1"/>
  <c r="H135" i="6" a="1"/>
  <c r="D166" i="6" a="1"/>
  <c r="D160" i="6" a="1"/>
  <c r="F145" i="6" a="1"/>
  <c r="F37" i="6" a="1"/>
  <c r="L13" i="7" a="1"/>
  <c r="L32" i="7" a="1"/>
  <c r="J208" i="7" a="1"/>
  <c r="E160" i="6" a="1"/>
  <c r="J61" i="6" a="1"/>
  <c r="J254" i="6" a="1"/>
  <c r="G13" i="7" a="1"/>
  <c r="F209" i="7" a="1"/>
  <c r="C24" i="7" a="1"/>
  <c r="J24" i="7" a="1"/>
  <c r="L74" i="6" a="1"/>
  <c r="D38" i="6" a="1"/>
  <c r="I32" i="7" a="1"/>
  <c r="F102" i="6" a="1"/>
  <c r="M135" i="6" a="1"/>
  <c r="E131" i="6" a="1"/>
  <c r="J173" i="6" a="1"/>
  <c r="N22" i="7" a="1"/>
  <c r="N104" i="6" a="1"/>
  <c r="D109" i="6" a="1"/>
  <c r="G97" i="6" a="1"/>
  <c r="D169" i="6" a="1"/>
  <c r="D181" i="6" a="1"/>
  <c r="G15" i="7" a="1"/>
  <c r="J51" i="6" a="1"/>
  <c r="M26" i="6" a="1"/>
  <c r="G37" i="11" a="1"/>
  <c r="F159" i="6" a="1"/>
  <c r="L31" i="7" a="1"/>
  <c r="F62" i="6" a="1"/>
  <c r="G87" i="6" a="1"/>
  <c r="C96" i="6" a="1"/>
  <c r="M94" i="6" a="1"/>
  <c r="I23" i="6" a="1"/>
  <c r="H123" i="6" a="1"/>
  <c r="M172" i="7" a="1"/>
  <c r="N32" i="7" a="1"/>
  <c r="J146" i="6" a="1"/>
  <c r="E16" i="6" a="1"/>
  <c r="M136" i="6" a="1"/>
  <c r="G23" i="7" a="1"/>
  <c r="I132" i="6" a="1"/>
  <c r="F146" i="6" a="1"/>
  <c r="C15" i="6" a="1"/>
  <c r="M4" i="11" a="1"/>
  <c r="J23" i="7" a="1"/>
  <c r="D37" i="6" a="1"/>
  <c r="L136" i="7" a="1"/>
  <c r="E68" i="6" a="1"/>
  <c r="D31" i="6" a="1"/>
  <c r="G135" i="6" a="1"/>
  <c r="F182" i="6" a="1"/>
  <c r="G166" i="11" a="1"/>
  <c r="I118" i="6" a="1"/>
  <c r="D244" i="7" a="1"/>
  <c r="L167" i="6" a="1"/>
  <c r="E22" i="7" a="1"/>
  <c r="N15" i="6" a="1"/>
  <c r="N62" i="6" a="1"/>
  <c r="F26" i="7" a="1"/>
  <c r="C27" i="6" a="1"/>
  <c r="K101" i="6" a="1"/>
  <c r="K66" i="6" a="1"/>
  <c r="J136" i="6" a="1"/>
  <c r="G95" i="6" a="1"/>
  <c r="F155" i="6" a="1"/>
  <c r="G115" i="11" a="1"/>
  <c r="G124" i="11" a="1"/>
  <c r="L254" i="6" a="1"/>
  <c r="G172" i="7" a="1"/>
  <c r="M74" i="6" a="1"/>
  <c r="G45" i="11" a="1"/>
  <c r="G30" i="6" a="1"/>
  <c r="H104" i="6" a="1"/>
  <c r="N30" i="6" a="1"/>
  <c r="I253" i="6" a="1"/>
  <c r="D137" i="7" a="1"/>
  <c r="C155" i="6" a="1"/>
  <c r="J118" i="6" a="1"/>
  <c r="N154" i="6" a="1"/>
  <c r="N51" i="6" a="1"/>
  <c r="D100" i="6" a="1"/>
  <c r="L131" i="6" a="1"/>
  <c r="J136" i="7" a="1"/>
  <c r="N155" i="6" a="1"/>
  <c r="G159" i="6" a="1"/>
  <c r="H15" i="6" a="1"/>
  <c r="E62" i="6" a="1"/>
  <c r="F46" i="6" a="1"/>
  <c r="L119" i="6" a="1"/>
  <c r="H20" i="7" a="1"/>
  <c r="D73" i="6" a="1"/>
  <c r="G101" i="6" a="1"/>
  <c r="J29" i="6" a="1"/>
  <c r="N134" i="6" a="1"/>
  <c r="N124" i="6" a="1"/>
  <c r="G59" i="11" a="1"/>
  <c r="E10" i="7" a="1"/>
  <c r="M218" i="6" a="1"/>
  <c r="M159" i="6" a="1"/>
  <c r="K132" i="6" a="1"/>
  <c r="M119" i="6" a="1"/>
  <c r="J172" i="7" a="1"/>
  <c r="E14" i="7" a="1"/>
  <c r="L61" i="6" a="1"/>
  <c r="E31" i="6" a="1"/>
  <c r="J22" i="7" a="1"/>
  <c r="I136" i="7" a="1"/>
  <c r="G168" i="11" a="1"/>
  <c r="F12" i="7" a="1"/>
  <c r="J16" i="6" a="1"/>
  <c r="D134" i="6" a="1"/>
  <c r="H11" i="7" a="1"/>
  <c r="F65" i="6" a="1"/>
  <c r="J26" i="6" a="1"/>
  <c r="I145" i="6" a="1"/>
  <c r="K174" i="6" a="1"/>
  <c r="D23" i="6" a="1"/>
  <c r="L83" i="6" a="1"/>
  <c r="C12" i="7" a="1"/>
  <c r="N16" i="7" a="1"/>
  <c r="L244" i="7" a="1"/>
  <c r="H66" i="6" a="1"/>
  <c r="H171" i="6" a="1"/>
  <c r="N11" i="7" a="1"/>
  <c r="F58" i="6" a="1"/>
  <c r="G59" i="6" a="1"/>
  <c r="L98" i="6" a="1"/>
  <c r="D27" i="6" a="1"/>
  <c r="J28" i="6" a="1"/>
  <c r="C182" i="6" a="1"/>
  <c r="G62" i="11" a="1"/>
  <c r="E30" i="6" a="1"/>
  <c r="M171" i="6" a="1"/>
  <c r="J145" i="6" a="1"/>
  <c r="E11" i="7" a="1"/>
  <c r="D64" i="6" a="1"/>
  <c r="N24" i="7" a="1"/>
  <c r="L136" i="6" a="1"/>
  <c r="G131" i="11" a="1"/>
  <c r="K118" i="6" a="1"/>
  <c r="L138" i="6" a="1"/>
  <c r="G46" i="11" a="1"/>
  <c r="D22" i="6" a="1"/>
  <c r="N26" i="6" a="1"/>
  <c r="J109" i="6" a="1"/>
  <c r="D63" i="6" a="1"/>
  <c r="G46" i="6" a="1"/>
  <c r="J130" i="6" a="1"/>
  <c r="L88" i="6" a="1"/>
  <c r="K173" i="6" a="1"/>
  <c r="C29" i="6" a="1"/>
  <c r="L16" i="6" a="1"/>
  <c r="C101" i="6" a="1"/>
  <c r="N119" i="6" a="1"/>
  <c r="G61" i="11" a="1"/>
  <c r="G82" i="11" a="1"/>
  <c r="M100" i="7" a="1"/>
  <c r="E104" i="6" a="1"/>
  <c r="N10" i="7" a="1"/>
  <c r="N176" i="6" a="1"/>
  <c r="M61" i="6" a="1"/>
  <c r="N60" i="6" a="1"/>
  <c r="G57" i="11" a="1"/>
  <c r="G24" i="6" a="1"/>
  <c r="H21" i="7" a="1"/>
  <c r="I218" i="6" a="1"/>
  <c r="H96" i="6" a="1"/>
  <c r="N98" i="6" a="1"/>
  <c r="L63" i="6" a="1"/>
  <c r="E168" i="6" a="1"/>
  <c r="L38" i="6" a="1"/>
  <c r="L11" i="6" a="1"/>
  <c r="I146" i="6" a="1"/>
  <c r="C30" i="6" a="1"/>
  <c r="N131" i="6" a="1"/>
  <c r="G20" i="11" a="1"/>
  <c r="I16" i="7" a="1"/>
  <c r="L25" i="7" a="1"/>
  <c r="M14" i="7" a="1"/>
  <c r="D20" i="7" a="1"/>
  <c r="K22" i="7" a="1"/>
  <c r="I171" i="6" a="1"/>
  <c r="J32" i="7" a="1"/>
  <c r="M244" i="7" a="1"/>
  <c r="N170" i="6" a="1"/>
  <c r="M65" i="6" a="1"/>
  <c r="G50" i="11" a="1"/>
  <c r="I138" i="6" a="1"/>
  <c r="D97" i="6" a="1"/>
  <c r="I30" i="6" a="1"/>
  <c r="C132" i="6" a="1"/>
  <c r="I104" i="6" a="1"/>
  <c r="E130" i="6" a="1"/>
  <c r="K131" i="6" a="1"/>
  <c r="J137" i="6" a="1"/>
  <c r="H28" i="6" a="1"/>
  <c r="M254" i="6" a="1"/>
  <c r="F16" i="6" a="1"/>
  <c r="G209" i="7" a="1"/>
  <c r="C154" i="6" a="1"/>
  <c r="F181" i="6" a="1"/>
  <c r="J10" i="7" a="1"/>
  <c r="N118" i="6" a="1"/>
  <c r="N136" i="6" a="1"/>
  <c r="L118" i="6" a="1"/>
  <c r="M209" i="7" a="1"/>
  <c r="K59" i="6" a="1"/>
  <c r="F172" i="7" a="1"/>
  <c r="D88" i="6" a="1"/>
  <c r="N12" i="7" a="1"/>
  <c r="F25" i="6" a="1"/>
  <c r="K63" i="6" a="1"/>
  <c r="F118" i="6" a="1"/>
  <c r="G71" i="11" a="1"/>
  <c r="I159" i="6" a="1"/>
  <c r="I74" i="6" a="1"/>
  <c r="N33" i="7" a="1"/>
  <c r="M51" i="6" a="1"/>
  <c r="C31" i="6" a="1"/>
  <c r="M123" i="6" a="1"/>
  <c r="I123" i="6" a="1"/>
  <c r="J24" i="6" a="1"/>
  <c r="F13" i="7" a="1"/>
  <c r="M168" i="6" a="1"/>
  <c r="L171" i="6" a="1"/>
  <c r="F65" i="7" a="1"/>
  <c r="F137" i="7" a="1"/>
  <c r="I172" i="7" a="1"/>
  <c r="F15" i="7" a="1"/>
  <c r="C173" i="7" a="1"/>
  <c r="E66" i="6" a="1"/>
  <c r="G37" i="6" a="1"/>
  <c r="H14" i="7" a="1"/>
  <c r="K159" i="6" a="1"/>
  <c r="M15" i="7" a="1"/>
  <c r="F167" i="6" a="1"/>
  <c r="M66" i="6" a="1"/>
  <c r="E25" i="7" a="1"/>
  <c r="L59" i="6" a="1"/>
  <c r="C63" i="6" a="1"/>
  <c r="L10" i="6" a="1"/>
  <c r="D74" i="6" a="1"/>
  <c r="K30" i="6" a="1"/>
  <c r="G68" i="11" a="1"/>
  <c r="D172" i="7" a="1"/>
  <c r="G96" i="11" a="1"/>
  <c r="J46" i="6" a="1"/>
  <c r="G52" i="11" a="1"/>
  <c r="D12" i="7" a="1"/>
  <c r="L25" i="6" a="1"/>
  <c r="K33" i="7" a="1"/>
  <c r="E155" i="6" a="1"/>
  <c r="M16" i="7" a="1"/>
  <c r="C130" i="6" a="1"/>
  <c r="G167" i="11" a="1"/>
  <c r="I27" i="7" a="1"/>
  <c r="G106" i="11" a="1"/>
  <c r="E174" i="6" a="1"/>
  <c r="D98" i="6" a="1"/>
  <c r="G130" i="11" a="1"/>
  <c r="I13" i="7" a="1"/>
  <c r="J30" i="6" a="1"/>
  <c r="D25" i="7" a="1"/>
  <c r="H173" i="6" a="1"/>
  <c r="D99" i="6" a="1"/>
  <c r="E136" i="6" a="1"/>
  <c r="E29" i="6" a="1"/>
  <c r="I65" i="7" a="1"/>
  <c r="M26" i="7" a="1"/>
  <c r="K5" i="11" a="1"/>
  <c r="L253" i="6" a="1"/>
  <c r="D31" i="7" a="1"/>
  <c r="N160" i="6" a="1"/>
  <c r="D209" i="7" a="1"/>
  <c r="G13" i="11" a="1"/>
  <c r="L104" i="6" a="1"/>
  <c r="E134" i="6" a="1"/>
  <c r="I11" i="6" a="1"/>
  <c r="M82" i="6" a="1"/>
  <c r="G85" i="11" a="1"/>
  <c r="N172" i="6" a="1"/>
  <c r="G100" i="11" a="1"/>
  <c r="C209" i="7" a="1"/>
  <c r="G155" i="6" a="1"/>
  <c r="C98" i="6" a="1"/>
  <c r="J27" i="7" a="1"/>
  <c r="K102" i="6" a="1"/>
  <c r="H16" i="7" a="1"/>
  <c r="I173" i="6" a="1"/>
  <c r="D46" i="6" a="1"/>
  <c r="E102" i="6" a="1"/>
  <c r="E22" i="6" a="1"/>
  <c r="D138" i="6" a="1"/>
  <c r="M60" i="6" a="1"/>
  <c r="N47" i="6" a="1"/>
  <c r="K14" i="7" a="1"/>
  <c r="G147" i="11" a="1"/>
  <c r="G33" i="7" a="1"/>
  <c r="J95" i="6" a="1"/>
  <c r="K123" i="6" a="1"/>
  <c r="M25" i="7" a="1"/>
  <c r="G146" i="6" a="1"/>
  <c r="J101" i="7" a="1"/>
  <c r="M100" i="6" a="1"/>
  <c r="F96" i="6" a="1"/>
  <c r="L82" i="6" a="1"/>
  <c r="E138" i="6" a="1"/>
  <c r="I28" i="6" a="1"/>
  <c r="C82" i="6" a="1"/>
  <c r="G136" i="11" a="1"/>
  <c r="G68" i="6" a="1"/>
  <c r="J155" i="6" a="1"/>
  <c r="E28" i="6" a="1"/>
  <c r="G16" i="11" a="1"/>
  <c r="H52" i="6" a="1"/>
  <c r="K83" i="6" a="1"/>
  <c r="D23" i="7" a="1"/>
  <c r="G165" i="11" a="1"/>
  <c r="K10" i="7" a="1"/>
  <c r="I16" i="6" a="1"/>
  <c r="N95" i="6" a="1"/>
  <c r="I99" i="6" a="1"/>
  <c r="N99" i="6" a="1"/>
  <c r="D64" i="7" a="1"/>
  <c r="H83" i="6" a="1"/>
  <c r="M59" i="6" a="1"/>
  <c r="I28" i="7" a="1"/>
  <c r="N58" i="6" a="1"/>
  <c r="G35" i="11" a="1"/>
  <c r="E167" i="6" a="1"/>
  <c r="I14" i="7" a="1"/>
  <c r="E124" i="6" a="1"/>
  <c r="K16" i="6" a="1"/>
  <c r="G38" i="11" a="1"/>
  <c r="I26" i="6" a="1"/>
  <c r="F254" i="6" a="1"/>
  <c r="N101" i="6" a="1"/>
  <c r="C25" i="6" a="1"/>
  <c r="M134" i="6" a="1"/>
  <c r="H25" i="6" a="1"/>
  <c r="G6" i="11" a="1"/>
  <c r="J66" i="6" a="1"/>
  <c r="C64" i="7" a="1"/>
  <c r="N13" i="7" a="1"/>
  <c r="H32" i="7" a="1"/>
  <c r="C32" i="7" a="1"/>
  <c r="F168" i="6" a="1"/>
  <c r="M95" i="6" a="1"/>
  <c r="H131" i="6" a="1"/>
  <c r="G154" i="6" a="1"/>
  <c r="F136" i="6" a="1"/>
  <c r="L96" i="6" a="1"/>
  <c r="G60" i="6" a="1"/>
  <c r="D217" i="6" a="1"/>
  <c r="E101" i="6" a="1"/>
  <c r="J28" i="7" a="1"/>
  <c r="I182" i="6" a="1"/>
  <c r="E159" i="6" a="1"/>
  <c r="G109" i="6" a="1"/>
  <c r="C172" i="6" a="1"/>
  <c r="G63" i="11" a="1"/>
  <c r="C172" i="7" a="1"/>
  <c r="J74" i="6" a="1"/>
  <c r="J5" i="11" a="1"/>
  <c r="H23" i="6" a="1"/>
  <c r="D173" i="6" a="1"/>
  <c r="K29" i="6" a="1"/>
  <c r="J25" i="7" a="1"/>
  <c r="I24" i="7" a="1"/>
  <c r="C60" i="6" a="1"/>
  <c r="G103" i="11" a="1"/>
  <c r="D10" i="7" a="1"/>
  <c r="M173" i="7" a="1"/>
  <c r="E23" i="6" a="1"/>
  <c r="G19" i="11" a="1"/>
  <c r="F27" i="7" a="1"/>
  <c r="G88" i="11" a="1"/>
  <c r="I110" i="6" a="1"/>
  <c r="D33" i="7" a="1"/>
  <c r="J22" i="6" a="1"/>
  <c r="E24" i="6" a="1"/>
  <c r="F101" i="6" a="1"/>
  <c r="F101" i="6" l="1"/>
  <c r="E24" i="6"/>
  <c r="J22" i="6"/>
  <c r="D33" i="7"/>
  <c r="I110" i="6"/>
  <c r="G88" i="11"/>
  <c r="N88" i="11" s="1"/>
  <c r="F27" i="7"/>
  <c r="G19" i="11"/>
  <c r="N19" i="11" s="1"/>
  <c r="E23" i="6"/>
  <c r="M173" i="7"/>
  <c r="D10" i="7"/>
  <c r="G103" i="11"/>
  <c r="N103" i="11" s="1"/>
  <c r="C60" i="6"/>
  <c r="I24" i="7"/>
  <c r="J25" i="7"/>
  <c r="K29" i="6"/>
  <c r="D173" i="6"/>
  <c r="H23" i="6"/>
  <c r="J5" i="11"/>
  <c r="J74" i="6"/>
  <c r="C172" i="7"/>
  <c r="G63" i="11"/>
  <c r="N63" i="11" s="1"/>
  <c r="C172" i="6"/>
  <c r="G109" i="6"/>
  <c r="E159" i="6"/>
  <c r="I182" i="6"/>
  <c r="J28" i="7"/>
  <c r="E101" i="6"/>
  <c r="D217" i="6"/>
  <c r="G60" i="6"/>
  <c r="L96" i="6"/>
  <c r="F136" i="6"/>
  <c r="G154" i="6"/>
  <c r="H131" i="6"/>
  <c r="M95" i="6"/>
  <c r="F168" i="6"/>
  <c r="C32" i="7"/>
  <c r="H32" i="7"/>
  <c r="N13" i="7"/>
  <c r="C64" i="7"/>
  <c r="J66" i="6"/>
  <c r="G6" i="11"/>
  <c r="N6" i="11" s="1"/>
  <c r="H25" i="6"/>
  <c r="M134" i="6"/>
  <c r="C25" i="6"/>
  <c r="N101" i="6"/>
  <c r="F254" i="6"/>
  <c r="I26" i="6"/>
  <c r="G38" i="11"/>
  <c r="N38" i="11" s="1"/>
  <c r="K16" i="6"/>
  <c r="E124" i="6"/>
  <c r="I14" i="7"/>
  <c r="E167" i="6"/>
  <c r="G35" i="11"/>
  <c r="N35" i="11" s="1"/>
  <c r="N58" i="6"/>
  <c r="I28" i="7"/>
  <c r="M59" i="6"/>
  <c r="H83" i="6"/>
  <c r="D64" i="7"/>
  <c r="N99" i="6"/>
  <c r="I99" i="6"/>
  <c r="N95" i="6"/>
  <c r="I16" i="6"/>
  <c r="K10" i="7"/>
  <c r="G165" i="11"/>
  <c r="N165" i="11" s="1"/>
  <c r="D23" i="7"/>
  <c r="K83" i="6"/>
  <c r="H52" i="6"/>
  <c r="G16" i="11"/>
  <c r="N16" i="11" s="1"/>
  <c r="E28" i="6"/>
  <c r="J155" i="6"/>
  <c r="G68" i="6"/>
  <c r="G136" i="11"/>
  <c r="N136" i="11" s="1"/>
  <c r="C82" i="6"/>
  <c r="I28" i="6"/>
  <c r="E138" i="6"/>
  <c r="L82" i="6"/>
  <c r="F96" i="6"/>
  <c r="M100" i="6"/>
  <c r="J101" i="7"/>
  <c r="G146" i="6"/>
  <c r="M25" i="7"/>
  <c r="K123" i="6"/>
  <c r="J95" i="6"/>
  <c r="G33" i="7"/>
  <c r="G147" i="11"/>
  <c r="N147" i="11" s="1"/>
  <c r="K14" i="7"/>
  <c r="N47" i="6"/>
  <c r="M60" i="6"/>
  <c r="D138" i="6"/>
  <c r="E22" i="6"/>
  <c r="E102" i="6"/>
  <c r="D46" i="6"/>
  <c r="I173" i="6"/>
  <c r="H16" i="7"/>
  <c r="K102" i="6"/>
  <c r="J27" i="7"/>
  <c r="C98" i="6"/>
  <c r="G155" i="6"/>
  <c r="C209" i="7"/>
  <c r="G100" i="11"/>
  <c r="N100" i="11" s="1"/>
  <c r="N172" i="6"/>
  <c r="G85" i="11"/>
  <c r="N85" i="11" s="1"/>
  <c r="M82" i="6"/>
  <c r="I11" i="6"/>
  <c r="E134" i="6"/>
  <c r="L104" i="6"/>
  <c r="G13" i="11"/>
  <c r="N13" i="11" s="1"/>
  <c r="D209" i="7"/>
  <c r="N160" i="6"/>
  <c r="D31" i="7"/>
  <c r="L253" i="6"/>
  <c r="K5" i="11"/>
  <c r="M26" i="7"/>
  <c r="I65" i="7"/>
  <c r="E29" i="6"/>
  <c r="E136" i="6"/>
  <c r="D99" i="6"/>
  <c r="H173" i="6"/>
  <c r="D25" i="7"/>
  <c r="J30" i="6"/>
  <c r="I13" i="7"/>
  <c r="G130" i="11"/>
  <c r="N130" i="11" s="1"/>
  <c r="D98" i="6"/>
  <c r="E174" i="6"/>
  <c r="G106" i="11"/>
  <c r="N106" i="11" s="1"/>
  <c r="I27" i="7"/>
  <c r="G167" i="11"/>
  <c r="N167" i="11" s="1"/>
  <c r="C130" i="6"/>
  <c r="M16" i="7"/>
  <c r="E155" i="6"/>
  <c r="K33" i="7"/>
  <c r="L25" i="6"/>
  <c r="D12" i="7"/>
  <c r="G52" i="11"/>
  <c r="N52" i="11" s="1"/>
  <c r="J46" i="6"/>
  <c r="G96" i="11"/>
  <c r="N96" i="11" s="1"/>
  <c r="D172" i="7"/>
  <c r="G68" i="11"/>
  <c r="N68" i="11" s="1"/>
  <c r="K30" i="6"/>
  <c r="D74" i="6"/>
  <c r="L10" i="6"/>
  <c r="C63" i="6"/>
  <c r="L59" i="6"/>
  <c r="E25" i="7"/>
  <c r="M66" i="6"/>
  <c r="F167" i="6"/>
  <c r="M15" i="7"/>
  <c r="K159" i="6"/>
  <c r="H14" i="7"/>
  <c r="G37" i="6"/>
  <c r="E66" i="6"/>
  <c r="C173" i="7"/>
  <c r="F15" i="7"/>
  <c r="I172" i="7"/>
  <c r="F137" i="7"/>
  <c r="F65" i="7"/>
  <c r="L171" i="6"/>
  <c r="M168" i="6"/>
  <c r="F13" i="7"/>
  <c r="J24" i="6"/>
  <c r="I123" i="6"/>
  <c r="M123" i="6"/>
  <c r="C31" i="6"/>
  <c r="M51" i="6"/>
  <c r="N33" i="7"/>
  <c r="I74" i="6"/>
  <c r="I159" i="6"/>
  <c r="G71" i="11"/>
  <c r="N71" i="11" s="1"/>
  <c r="F118" i="6"/>
  <c r="K63" i="6"/>
  <c r="F25" i="6"/>
  <c r="N12" i="7"/>
  <c r="D88" i="6"/>
  <c r="F172" i="7"/>
  <c r="K59" i="6"/>
  <c r="M209" i="7"/>
  <c r="L118" i="6"/>
  <c r="N136" i="6"/>
  <c r="N118" i="6"/>
  <c r="J10" i="7"/>
  <c r="F181" i="6"/>
  <c r="C154" i="6"/>
  <c r="G209" i="7"/>
  <c r="F16" i="6"/>
  <c r="M254" i="6"/>
  <c r="H28" i="6"/>
  <c r="J137" i="6"/>
  <c r="K131" i="6"/>
  <c r="E130" i="6"/>
  <c r="I104" i="6"/>
  <c r="C132" i="6"/>
  <c r="I30" i="6"/>
  <c r="D97" i="6"/>
  <c r="I138" i="6"/>
  <c r="G50" i="11"/>
  <c r="N50" i="11" s="1"/>
  <c r="M65" i="6"/>
  <c r="N170" i="6"/>
  <c r="M244" i="7"/>
  <c r="J32" i="7"/>
  <c r="I171" i="6"/>
  <c r="K22" i="7"/>
  <c r="D20" i="7"/>
  <c r="M14" i="7"/>
  <c r="L25" i="7"/>
  <c r="I16" i="7"/>
  <c r="G20" i="11"/>
  <c r="N20" i="11" s="1"/>
  <c r="N131" i="6"/>
  <c r="C30" i="6"/>
  <c r="I146" i="6"/>
  <c r="L11" i="6"/>
  <c r="L38" i="6"/>
  <c r="E168" i="6"/>
  <c r="L63" i="6"/>
  <c r="N98" i="6"/>
  <c r="H96" i="6"/>
  <c r="I218" i="6"/>
  <c r="H21" i="7"/>
  <c r="G24" i="6"/>
  <c r="G57" i="11"/>
  <c r="N57" i="11" s="1"/>
  <c r="N60" i="6"/>
  <c r="M61" i="6"/>
  <c r="N176" i="6"/>
  <c r="N10" i="7"/>
  <c r="E104" i="6"/>
  <c r="M100" i="7"/>
  <c r="G82" i="11"/>
  <c r="N82" i="11" s="1"/>
  <c r="G61" i="11"/>
  <c r="N61" i="11" s="1"/>
  <c r="N119" i="6"/>
  <c r="C101" i="6"/>
  <c r="L16" i="6"/>
  <c r="C29" i="6"/>
  <c r="K173" i="6"/>
  <c r="L88" i="6"/>
  <c r="J130" i="6"/>
  <c r="G46" i="6"/>
  <c r="D63" i="6"/>
  <c r="J109" i="6"/>
  <c r="N26" i="6"/>
  <c r="D22" i="6"/>
  <c r="G46" i="11"/>
  <c r="N46" i="11" s="1"/>
  <c r="L138" i="6"/>
  <c r="K118" i="6"/>
  <c r="G131" i="11"/>
  <c r="N131" i="11" s="1"/>
  <c r="L136" i="6"/>
  <c r="N24" i="7"/>
  <c r="D64" i="6"/>
  <c r="E11" i="7"/>
  <c r="J145" i="6"/>
  <c r="M171" i="6"/>
  <c r="E30" i="6"/>
  <c r="G62" i="11"/>
  <c r="N62" i="11" s="1"/>
  <c r="C182" i="6"/>
  <c r="J28" i="6"/>
  <c r="D27" i="6"/>
  <c r="L98" i="6"/>
  <c r="G59" i="6"/>
  <c r="F58" i="6"/>
  <c r="N11" i="7"/>
  <c r="H171" i="6"/>
  <c r="H66" i="6"/>
  <c r="L244" i="7"/>
  <c r="N16" i="7"/>
  <c r="C12" i="7"/>
  <c r="L83" i="6"/>
  <c r="D23" i="6"/>
  <c r="K174" i="6"/>
  <c r="I145" i="6"/>
  <c r="J26" i="6"/>
  <c r="F65" i="6"/>
  <c r="H11" i="7"/>
  <c r="D134" i="6"/>
  <c r="J16" i="6"/>
  <c r="F12" i="7"/>
  <c r="G168" i="11"/>
  <c r="N168" i="11" s="1"/>
  <c r="I136" i="7"/>
  <c r="J22" i="7"/>
  <c r="E31" i="6"/>
  <c r="L61" i="6"/>
  <c r="E14" i="7"/>
  <c r="J172" i="7"/>
  <c r="M119" i="6"/>
  <c r="K132" i="6"/>
  <c r="M159" i="6"/>
  <c r="M218" i="6"/>
  <c r="E10" i="7"/>
  <c r="G59" i="11"/>
  <c r="N59" i="11" s="1"/>
  <c r="N124" i="6"/>
  <c r="N134" i="6"/>
  <c r="J29" i="6"/>
  <c r="G101" i="6"/>
  <c r="D73" i="6"/>
  <c r="H20" i="7"/>
  <c r="L119" i="6"/>
  <c r="F46" i="6"/>
  <c r="E62" i="6"/>
  <c r="H15" i="6"/>
  <c r="G159" i="6"/>
  <c r="N155" i="6"/>
  <c r="J136" i="7"/>
  <c r="L131" i="6"/>
  <c r="D100" i="6"/>
  <c r="N51" i="6"/>
  <c r="N154" i="6"/>
  <c r="J118" i="6"/>
  <c r="C155" i="6"/>
  <c r="D137" i="7"/>
  <c r="I253" i="6"/>
  <c r="N30" i="6"/>
  <c r="H104" i="6"/>
  <c r="G30" i="6"/>
  <c r="G45" i="11"/>
  <c r="N45" i="11" s="1"/>
  <c r="M74" i="6"/>
  <c r="G172" i="7"/>
  <c r="L254" i="6"/>
  <c r="G124" i="11"/>
  <c r="N124" i="11" s="1"/>
  <c r="G115" i="11"/>
  <c r="N115" i="11" s="1"/>
  <c r="F155" i="6"/>
  <c r="G95" i="6"/>
  <c r="J136" i="6"/>
  <c r="K66" i="6"/>
  <c r="K101" i="6"/>
  <c r="C27" i="6"/>
  <c r="F26" i="7"/>
  <c r="N62" i="6"/>
  <c r="N15" i="6"/>
  <c r="E22" i="7"/>
  <c r="L167" i="6"/>
  <c r="D244" i="7"/>
  <c r="I118" i="6"/>
  <c r="G166" i="11"/>
  <c r="N166" i="11" s="1"/>
  <c r="F182" i="6"/>
  <c r="G135" i="6"/>
  <c r="D31" i="6"/>
  <c r="E68" i="6"/>
  <c r="L136" i="7"/>
  <c r="D37" i="6"/>
  <c r="J23" i="7"/>
  <c r="M4" i="11"/>
  <c r="C15" i="6"/>
  <c r="F146" i="6"/>
  <c r="I132" i="6"/>
  <c r="G23" i="7"/>
  <c r="M136" i="6"/>
  <c r="E16" i="6"/>
  <c r="J146" i="6"/>
  <c r="N32" i="7"/>
  <c r="M172" i="7"/>
  <c r="H123" i="6"/>
  <c r="I23" i="6"/>
  <c r="M94" i="6"/>
  <c r="C96" i="6"/>
  <c r="G87" i="6"/>
  <c r="F62" i="6"/>
  <c r="L31" i="7"/>
  <c r="F159" i="6"/>
  <c r="G37" i="11"/>
  <c r="N37" i="11" s="1"/>
  <c r="M26" i="6"/>
  <c r="J51" i="6"/>
  <c r="G15" i="7"/>
  <c r="D181" i="6"/>
  <c r="D169" i="6"/>
  <c r="G97" i="6"/>
  <c r="D109" i="6"/>
  <c r="N104" i="6"/>
  <c r="N22" i="7"/>
  <c r="J173" i="6"/>
  <c r="E131" i="6"/>
  <c r="M135" i="6"/>
  <c r="F102" i="6"/>
  <c r="I32" i="7"/>
  <c r="D38" i="6"/>
  <c r="L74" i="6"/>
  <c r="J24" i="7"/>
  <c r="C24" i="7"/>
  <c r="F209" i="7"/>
  <c r="G13" i="7"/>
  <c r="J254" i="6"/>
  <c r="J61" i="6"/>
  <c r="E160" i="6"/>
  <c r="J208" i="7"/>
  <c r="L32" i="7"/>
  <c r="L13" i="7"/>
  <c r="F37" i="6"/>
  <c r="F145" i="6"/>
  <c r="D160" i="6"/>
  <c r="D166" i="6"/>
  <c r="H135" i="6"/>
  <c r="G70" i="11"/>
  <c r="N70" i="11" s="1"/>
  <c r="G149" i="11"/>
  <c r="N149" i="11" s="1"/>
  <c r="G72" i="11"/>
  <c r="N72" i="11" s="1"/>
  <c r="D68" i="6"/>
  <c r="L11" i="7"/>
  <c r="D135" i="6"/>
  <c r="F24" i="7"/>
  <c r="N15" i="7"/>
  <c r="J65" i="6"/>
  <c r="G131" i="6"/>
  <c r="C218" i="6"/>
  <c r="K94" i="6"/>
  <c r="D83" i="6"/>
  <c r="H87" i="6"/>
  <c r="I131" i="6"/>
  <c r="G29" i="7"/>
  <c r="F38" i="6"/>
  <c r="N97" i="6"/>
  <c r="G164" i="11"/>
  <c r="N164" i="11" s="1"/>
  <c r="M96" i="6"/>
  <c r="N168" i="6"/>
  <c r="J73" i="6"/>
  <c r="C59" i="6"/>
  <c r="J13" i="7"/>
  <c r="I29" i="7"/>
  <c r="G4" i="11"/>
  <c r="N4" i="11" s="1"/>
  <c r="D15" i="6"/>
  <c r="K172" i="6"/>
  <c r="J6" i="11"/>
  <c r="D140" i="6"/>
  <c r="I209" i="7"/>
  <c r="I155" i="6"/>
  <c r="G84" i="11"/>
  <c r="N84" i="11" s="1"/>
  <c r="D62" i="6"/>
  <c r="C88" i="6"/>
  <c r="C109" i="6"/>
  <c r="G110" i="11"/>
  <c r="N110" i="11" s="1"/>
  <c r="M154" i="6"/>
  <c r="C124" i="6"/>
  <c r="M22" i="7"/>
  <c r="G49" i="11"/>
  <c r="N49" i="11" s="1"/>
  <c r="C24" i="6"/>
  <c r="F124" i="6"/>
  <c r="L28" i="6"/>
  <c r="K133" i="6"/>
  <c r="N166" i="6"/>
  <c r="H31" i="7"/>
  <c r="J29" i="7"/>
  <c r="K25" i="6"/>
  <c r="L169" i="6"/>
  <c r="L64" i="6"/>
  <c r="D208" i="7"/>
  <c r="F100" i="7"/>
  <c r="I140" i="6"/>
  <c r="N130" i="6"/>
  <c r="C65" i="6"/>
  <c r="I46" i="6"/>
  <c r="G137" i="6"/>
  <c r="M5" i="11"/>
  <c r="F29" i="6"/>
  <c r="C16" i="6"/>
  <c r="I25" i="7"/>
  <c r="J217" i="6"/>
  <c r="C244" i="7"/>
  <c r="F94" i="6"/>
  <c r="E24" i="7"/>
  <c r="H95" i="6"/>
  <c r="N167" i="6"/>
  <c r="I20" i="7"/>
  <c r="G138" i="6"/>
  <c r="F110" i="6"/>
  <c r="I68" i="6"/>
  <c r="E166" i="6"/>
  <c r="M25" i="6"/>
  <c r="C32" i="6"/>
  <c r="K119" i="6"/>
  <c r="K21" i="7"/>
  <c r="M58" i="6"/>
  <c r="L174" i="6"/>
  <c r="C145" i="6"/>
  <c r="G32" i="6"/>
  <c r="C21" i="7"/>
  <c r="F33" i="7"/>
  <c r="L65" i="6"/>
  <c r="D16" i="6"/>
  <c r="G139" i="11"/>
  <c r="N139" i="11" s="1"/>
  <c r="C123" i="6"/>
  <c r="D218" i="6"/>
  <c r="I66" i="6"/>
  <c r="G80" i="11"/>
  <c r="N80" i="11" s="1"/>
  <c r="G253" i="6"/>
  <c r="N174" i="6"/>
  <c r="M136" i="7"/>
  <c r="C171" i="6"/>
  <c r="K166" i="6"/>
  <c r="E97" i="6"/>
  <c r="M47" i="6"/>
  <c r="D100" i="7"/>
  <c r="L135" i="6"/>
  <c r="F100" i="6"/>
  <c r="N52" i="6"/>
  <c r="C97" i="6"/>
  <c r="G56" i="11"/>
  <c r="N56" i="11" s="1"/>
  <c r="J60" i="6"/>
  <c r="G32" i="7"/>
  <c r="E133" i="6"/>
  <c r="I10" i="7"/>
  <c r="G133" i="6"/>
  <c r="E169" i="6"/>
  <c r="C101" i="7"/>
  <c r="D104" i="6"/>
  <c r="D15" i="7"/>
  <c r="J166" i="6"/>
  <c r="G116" i="11"/>
  <c r="N116" i="11" s="1"/>
  <c r="G64" i="7"/>
  <c r="F68" i="6"/>
  <c r="K96" i="6"/>
  <c r="G26" i="11"/>
  <c r="N26" i="11" s="1"/>
  <c r="L172" i="7"/>
  <c r="G145" i="6"/>
  <c r="H176" i="6"/>
  <c r="F51" i="6"/>
  <c r="K24" i="6"/>
  <c r="L29" i="6"/>
  <c r="N96" i="6"/>
  <c r="I25" i="6"/>
  <c r="H16" i="6"/>
  <c r="D245" i="7"/>
  <c r="C10" i="7"/>
  <c r="N100" i="6"/>
  <c r="I109" i="6"/>
  <c r="K97" i="6"/>
  <c r="D118" i="6"/>
  <c r="D26" i="6"/>
  <c r="C68" i="6"/>
  <c r="C38" i="6"/>
  <c r="M11" i="6"/>
  <c r="N31" i="7"/>
  <c r="F217" i="6"/>
  <c r="G91" i="11"/>
  <c r="N91" i="11" s="1"/>
  <c r="M28" i="6"/>
  <c r="G98" i="11"/>
  <c r="N98" i="11" s="1"/>
  <c r="C137" i="6"/>
  <c r="M23" i="7"/>
  <c r="C10" i="6"/>
  <c r="G101" i="7"/>
  <c r="G151" i="11"/>
  <c r="N151" i="11" s="1"/>
  <c r="L218" i="6"/>
  <c r="K23" i="7"/>
  <c r="C26" i="6"/>
  <c r="C28" i="7"/>
  <c r="I101" i="6"/>
  <c r="C160" i="6"/>
  <c r="J21" i="7"/>
  <c r="C62" i="6"/>
  <c r="K13" i="7"/>
  <c r="F11" i="6"/>
  <c r="G96" i="6"/>
  <c r="G152" i="11"/>
  <c r="N152" i="11" s="1"/>
  <c r="C13" i="7"/>
  <c r="C166" i="6"/>
  <c r="E26" i="7"/>
  <c r="M137" i="7"/>
  <c r="L15" i="7"/>
  <c r="C25" i="7"/>
  <c r="M145" i="6"/>
  <c r="C11" i="6"/>
  <c r="K15" i="6"/>
  <c r="K17" i="6" s="1"/>
  <c r="K68" i="6"/>
  <c r="G29" i="6"/>
  <c r="M217" i="6"/>
  <c r="F29" i="7"/>
  <c r="K25" i="7"/>
  <c r="G208" i="7"/>
  <c r="D167" i="6"/>
  <c r="F83" i="6"/>
  <c r="G172" i="6"/>
  <c r="J104" i="6"/>
  <c r="G134" i="6"/>
  <c r="E27" i="6"/>
  <c r="N68" i="6"/>
  <c r="K60" i="6"/>
  <c r="G137" i="11"/>
  <c r="N137" i="11" s="1"/>
  <c r="F10" i="6"/>
  <c r="C52" i="6"/>
  <c r="K170" i="6"/>
  <c r="M31" i="7"/>
  <c r="N10" i="6"/>
  <c r="D145" i="6"/>
  <c r="G129" i="11"/>
  <c r="N129" i="11" s="1"/>
  <c r="D110" i="6"/>
  <c r="G117" i="11"/>
  <c r="N117" i="11" s="1"/>
  <c r="E60" i="6"/>
  <c r="G7" i="11"/>
  <c r="N7" i="11" s="1"/>
  <c r="H13" i="7"/>
  <c r="K10" i="6"/>
  <c r="D159" i="6"/>
  <c r="E154" i="6"/>
  <c r="C138" i="6"/>
  <c r="I38" i="6"/>
  <c r="E31" i="7"/>
  <c r="D52" i="6"/>
  <c r="G23" i="11"/>
  <c r="N23" i="11" s="1"/>
  <c r="J26" i="7"/>
  <c r="C176" i="6"/>
  <c r="J102" i="6"/>
  <c r="L60" i="6"/>
  <c r="F59" i="6"/>
  <c r="E12" i="7"/>
  <c r="C14" i="7"/>
  <c r="I27" i="6"/>
  <c r="D24" i="7"/>
  <c r="D136" i="6"/>
  <c r="C65" i="7"/>
  <c r="I83" i="6"/>
  <c r="N25" i="6"/>
  <c r="K16" i="7"/>
  <c r="M46" i="6"/>
  <c r="H136" i="6"/>
  <c r="E51" i="6"/>
  <c r="N23" i="7"/>
  <c r="M176" i="6"/>
  <c r="C100" i="6"/>
  <c r="K32" i="6"/>
  <c r="G169" i="6"/>
  <c r="G65" i="11"/>
  <c r="N65" i="11" s="1"/>
  <c r="J63" i="6"/>
  <c r="K169" i="6"/>
  <c r="F218" i="6"/>
  <c r="I245" i="7"/>
  <c r="G47" i="11"/>
  <c r="N47" i="11" s="1"/>
  <c r="C181" i="6"/>
  <c r="D58" i="6"/>
  <c r="H27" i="6"/>
  <c r="G136" i="6"/>
  <c r="G141" i="11"/>
  <c r="N141" i="11" s="1"/>
  <c r="N65" i="6"/>
  <c r="J172" i="6"/>
  <c r="J167" i="6"/>
  <c r="L24" i="7"/>
  <c r="C31" i="7"/>
  <c r="G160" i="6"/>
  <c r="I32" i="6"/>
  <c r="F87" i="6"/>
  <c r="G140" i="11"/>
  <c r="N140" i="11" s="1"/>
  <c r="E98" i="6"/>
  <c r="J138" i="6"/>
  <c r="F64" i="6"/>
  <c r="C15" i="7"/>
  <c r="G10" i="11"/>
  <c r="N10" i="11" s="1"/>
  <c r="F60" i="6"/>
  <c r="M29" i="6"/>
  <c r="J137" i="7"/>
  <c r="L27" i="6"/>
  <c r="G21" i="11"/>
  <c r="N21" i="11" s="1"/>
  <c r="K154" i="6"/>
  <c r="M169" i="6"/>
  <c r="G182" i="6"/>
  <c r="J14" i="7"/>
  <c r="J132" i="6"/>
  <c r="G173" i="7"/>
  <c r="L145" i="6"/>
  <c r="D94" i="6"/>
  <c r="G83" i="11"/>
  <c r="N83" i="11" s="1"/>
  <c r="L101" i="6"/>
  <c r="G47" i="6"/>
  <c r="L168" i="6"/>
  <c r="D28" i="7"/>
  <c r="G156" i="11"/>
  <c r="N156" i="11" s="1"/>
  <c r="M160" i="6"/>
  <c r="G26" i="6"/>
  <c r="K155" i="6"/>
  <c r="F169" i="6"/>
  <c r="C30" i="7"/>
  <c r="L28" i="7"/>
  <c r="F25" i="7"/>
  <c r="H134" i="6"/>
  <c r="D13" i="7"/>
  <c r="C170" i="6"/>
  <c r="H12" i="7"/>
  <c r="F66" i="6"/>
  <c r="I135" i="6"/>
  <c r="L99" i="6"/>
  <c r="M118" i="6"/>
  <c r="G51" i="6"/>
  <c r="F171" i="6"/>
  <c r="F23" i="7"/>
  <c r="I97" i="6"/>
  <c r="F134" i="6"/>
  <c r="G112" i="11"/>
  <c r="N112" i="11" s="1"/>
  <c r="G88" i="6"/>
  <c r="L101" i="7"/>
  <c r="J97" i="6"/>
  <c r="G217" i="6"/>
  <c r="E123" i="6"/>
  <c r="E125" i="6" s="1"/>
  <c r="M20" i="7"/>
  <c r="M174" i="6"/>
  <c r="M10" i="6"/>
  <c r="C94" i="6"/>
  <c r="J12" i="7"/>
  <c r="G66" i="11"/>
  <c r="N66" i="11" s="1"/>
  <c r="F98" i="6"/>
  <c r="G66" i="6"/>
  <c r="I154" i="6"/>
  <c r="I156" i="6" s="1"/>
  <c r="L23" i="6"/>
  <c r="J31" i="7"/>
  <c r="H167" i="6"/>
  <c r="G52" i="6"/>
  <c r="I166" i="6"/>
  <c r="G86" i="11"/>
  <c r="N86" i="11" s="1"/>
  <c r="E30" i="7"/>
  <c r="G119" i="6"/>
  <c r="H154" i="6"/>
  <c r="I65" i="6"/>
  <c r="G39" i="11"/>
  <c r="N39" i="11" s="1"/>
  <c r="N22" i="6"/>
  <c r="F133" i="6"/>
  <c r="E59" i="6"/>
  <c r="D146" i="6"/>
  <c r="E173" i="6"/>
  <c r="K26" i="7"/>
  <c r="D11" i="6"/>
  <c r="H64" i="6"/>
  <c r="N88" i="6"/>
  <c r="G102" i="11"/>
  <c r="N102" i="11" s="1"/>
  <c r="M97" i="6"/>
  <c r="G9" i="11"/>
  <c r="N9" i="11" s="1"/>
  <c r="D254" i="6"/>
  <c r="J168" i="6"/>
  <c r="K24" i="7"/>
  <c r="C29" i="7"/>
  <c r="J134" i="6"/>
  <c r="G78" i="11"/>
  <c r="N78" i="11" s="1"/>
  <c r="E16" i="7"/>
  <c r="M27" i="6"/>
  <c r="G123" i="11"/>
  <c r="N123" i="11" s="1"/>
  <c r="N28" i="6"/>
  <c r="L130" i="6"/>
  <c r="N23" i="6"/>
  <c r="M24" i="6"/>
  <c r="M101" i="7"/>
  <c r="M22" i="6"/>
  <c r="I181" i="6"/>
  <c r="F244" i="7"/>
  <c r="G153" i="11"/>
  <c r="N153" i="11" s="1"/>
  <c r="D253" i="6"/>
  <c r="I22" i="6"/>
  <c r="I11" i="7"/>
  <c r="F21" i="7"/>
  <c r="L51" i="6"/>
  <c r="E171" i="6"/>
  <c r="I160" i="6"/>
  <c r="C20" i="7"/>
  <c r="M110" i="6"/>
  <c r="G114" i="11"/>
  <c r="N114" i="11" s="1"/>
  <c r="E170" i="6"/>
  <c r="L66" i="6"/>
  <c r="F97" i="6"/>
  <c r="F170" i="6"/>
  <c r="H102" i="6"/>
  <c r="L14" i="7"/>
  <c r="J10" i="6"/>
  <c r="D101" i="7"/>
  <c r="F22" i="7"/>
  <c r="D32" i="7"/>
  <c r="N132" i="6"/>
  <c r="F23" i="6"/>
  <c r="L137" i="6"/>
  <c r="G20" i="7"/>
  <c r="M130" i="6"/>
  <c r="E10" i="6"/>
  <c r="M98" i="6"/>
  <c r="L100" i="6"/>
  <c r="I15" i="7"/>
  <c r="J4" i="11"/>
  <c r="J110" i="6"/>
  <c r="M138" i="6"/>
  <c r="C28" i="6"/>
  <c r="C11" i="7"/>
  <c r="I98" i="6"/>
  <c r="G134" i="11"/>
  <c r="N134" i="11" s="1"/>
  <c r="J98" i="6"/>
  <c r="I58" i="6"/>
  <c r="G99" i="6"/>
  <c r="F32" i="6"/>
  <c r="J94" i="6"/>
  <c r="H137" i="6"/>
  <c r="G158" i="11"/>
  <c r="N158" i="11" s="1"/>
  <c r="M21" i="7"/>
  <c r="G64" i="11"/>
  <c r="N64" i="11" s="1"/>
  <c r="G99" i="11"/>
  <c r="N99" i="11" s="1"/>
  <c r="N133" i="6"/>
  <c r="E135" i="6"/>
  <c r="H140" i="6"/>
  <c r="D8" i="7"/>
  <c r="C134" i="6"/>
  <c r="G77" i="11"/>
  <c r="N77" i="11" s="1"/>
  <c r="F95" i="6"/>
  <c r="M137" i="6"/>
  <c r="C217" i="6"/>
  <c r="H133" i="6"/>
  <c r="G32" i="11"/>
  <c r="N32" i="11" s="1"/>
  <c r="C254" i="6"/>
  <c r="J83" i="6"/>
  <c r="C159" i="6"/>
  <c r="J68" i="6"/>
  <c r="G166" i="6"/>
  <c r="I137" i="6"/>
  <c r="I176" i="6"/>
  <c r="G25" i="7"/>
  <c r="G87" i="11"/>
  <c r="N87" i="11" s="1"/>
  <c r="C22" i="7"/>
  <c r="K138" i="6"/>
  <c r="H61" i="6"/>
  <c r="K11" i="6"/>
  <c r="J181" i="6"/>
  <c r="D26" i="7"/>
  <c r="F14" i="7"/>
  <c r="G79" i="11"/>
  <c r="N79" i="11" s="1"/>
  <c r="J140" i="6"/>
  <c r="D130" i="6"/>
  <c r="J38" i="6"/>
  <c r="H100" i="6"/>
  <c r="N169" i="6"/>
  <c r="K62" i="6"/>
  <c r="C58" i="6"/>
  <c r="F63" i="6"/>
  <c r="G74" i="11"/>
  <c r="N74" i="11" s="1"/>
  <c r="F15" i="6"/>
  <c r="F17" i="6" s="1"/>
  <c r="G135" i="11"/>
  <c r="N135" i="11" s="1"/>
  <c r="M32" i="7"/>
  <c r="J100" i="7"/>
  <c r="I33" i="7"/>
  <c r="L73" i="6"/>
  <c r="G17" i="11"/>
  <c r="N17" i="11" s="1"/>
  <c r="H10" i="6"/>
  <c r="G125" i="11"/>
  <c r="N125" i="11" s="1"/>
  <c r="L30" i="6"/>
  <c r="G31" i="7"/>
  <c r="H32" i="6"/>
  <c r="G107" i="11"/>
  <c r="N107" i="11" s="1"/>
  <c r="G48" i="11"/>
  <c r="N48" i="11" s="1"/>
  <c r="H24" i="6"/>
  <c r="G93" i="11"/>
  <c r="N93" i="11" s="1"/>
  <c r="J123" i="6"/>
  <c r="C87" i="6"/>
  <c r="I60" i="6"/>
  <c r="C174" i="6"/>
  <c r="E100" i="6"/>
  <c r="H65" i="6"/>
  <c r="J100" i="6"/>
  <c r="D28" i="6"/>
  <c r="H15" i="7"/>
  <c r="G113" i="11"/>
  <c r="N113" i="11" s="1"/>
  <c r="F174" i="6"/>
  <c r="L132" i="6"/>
  <c r="D29" i="6"/>
  <c r="G244" i="7"/>
  <c r="I63" i="6"/>
  <c r="L95" i="6"/>
  <c r="C66" i="6"/>
  <c r="N94" i="6"/>
  <c r="G11" i="6"/>
  <c r="I100" i="6"/>
  <c r="G122" i="11"/>
  <c r="N122" i="11" s="1"/>
  <c r="G104" i="6"/>
  <c r="L29" i="7"/>
  <c r="M83" i="6"/>
  <c r="L155" i="6"/>
  <c r="G15" i="11"/>
  <c r="N15" i="11" s="1"/>
  <c r="I31" i="7"/>
  <c r="K32" i="7"/>
  <c r="C51" i="6"/>
  <c r="I12" i="7"/>
  <c r="J218" i="6"/>
  <c r="G41" i="11"/>
  <c r="N41" i="11" s="1"/>
  <c r="M131" i="6"/>
  <c r="E27" i="7"/>
  <c r="G163" i="11"/>
  <c r="N163" i="11" s="1"/>
  <c r="J52" i="6"/>
  <c r="F11" i="7"/>
  <c r="I94" i="6"/>
  <c r="F176" i="6"/>
  <c r="N27" i="7"/>
  <c r="F24" i="6"/>
  <c r="K168" i="6"/>
  <c r="D137" i="6"/>
  <c r="G168" i="6"/>
  <c r="I64" i="7"/>
  <c r="G123" i="6"/>
  <c r="L23" i="7"/>
  <c r="G42" i="11"/>
  <c r="N42" i="11" s="1"/>
  <c r="C74" i="6"/>
  <c r="G18" i="11"/>
  <c r="N18" i="11" s="1"/>
  <c r="D171" i="6"/>
  <c r="M15" i="6"/>
  <c r="D168" i="6"/>
  <c r="C135" i="6"/>
  <c r="G136" i="7"/>
  <c r="M166" i="6"/>
  <c r="E26" i="6"/>
  <c r="M109" i="6"/>
  <c r="E83" i="6"/>
  <c r="C95" i="6"/>
  <c r="K11" i="7"/>
  <c r="G100" i="7"/>
  <c r="H130" i="6"/>
  <c r="H22" i="6"/>
  <c r="H168" i="6"/>
  <c r="G27" i="11"/>
  <c r="N27" i="11" s="1"/>
  <c r="F61" i="6"/>
  <c r="G16" i="7"/>
  <c r="L21" i="7"/>
  <c r="E95" i="6"/>
  <c r="D24" i="6"/>
  <c r="G83" i="6"/>
  <c r="N138" i="6"/>
  <c r="L100" i="7"/>
  <c r="E33" i="7"/>
  <c r="C168" i="6"/>
  <c r="G61" i="6"/>
  <c r="I173" i="7"/>
  <c r="L24" i="6"/>
  <c r="L65" i="7"/>
  <c r="M253" i="6"/>
  <c r="K58" i="6"/>
  <c r="N171" i="6"/>
  <c r="I167" i="6"/>
  <c r="H169" i="6"/>
  <c r="L97" i="6"/>
  <c r="G119" i="11"/>
  <c r="N119" i="11" s="1"/>
  <c r="G40" i="11"/>
  <c r="N40" i="11" s="1"/>
  <c r="J209" i="7"/>
  <c r="J119" i="6"/>
  <c r="I169" i="6"/>
  <c r="L160" i="6"/>
  <c r="D95" i="6"/>
  <c r="G162" i="11"/>
  <c r="N162" i="11" s="1"/>
  <c r="G31" i="11"/>
  <c r="N31" i="11" s="1"/>
  <c r="D10" i="6"/>
  <c r="F135" i="6"/>
  <c r="G54" i="11"/>
  <c r="N54" i="11" s="1"/>
  <c r="I217" i="6"/>
  <c r="F123" i="6"/>
  <c r="G25" i="6"/>
  <c r="G143" i="11"/>
  <c r="N143" i="11" s="1"/>
  <c r="H101" i="6"/>
  <c r="J131" i="6"/>
  <c r="D155" i="6"/>
  <c r="G5" i="11"/>
  <c r="N5" i="11" s="1"/>
  <c r="G10" i="7"/>
  <c r="D32" i="6"/>
  <c r="G120" i="11"/>
  <c r="N120" i="11" s="1"/>
  <c r="G65" i="6"/>
  <c r="G14" i="7"/>
  <c r="K98" i="6"/>
  <c r="L166" i="6"/>
  <c r="E65" i="6"/>
  <c r="K64" i="6"/>
  <c r="N32" i="6"/>
  <c r="G130" i="6"/>
  <c r="E15" i="6"/>
  <c r="N123" i="6"/>
  <c r="K65" i="6"/>
  <c r="G63" i="6"/>
  <c r="D170" i="6"/>
  <c r="G62" i="6"/>
  <c r="J253" i="6"/>
  <c r="F64" i="7"/>
  <c r="I24" i="6"/>
  <c r="K99" i="6"/>
  <c r="G170" i="6"/>
  <c r="G145" i="11"/>
  <c r="N145" i="11" s="1"/>
  <c r="M104" i="6"/>
  <c r="G133" i="11"/>
  <c r="N133" i="11" s="1"/>
  <c r="N173" i="6"/>
  <c r="J170" i="6"/>
  <c r="I136" i="6"/>
  <c r="I15" i="6"/>
  <c r="I17" i="6" s="1"/>
  <c r="C119" i="6"/>
  <c r="K134" i="6"/>
  <c r="J15" i="7"/>
  <c r="L64" i="7"/>
  <c r="G34" i="11"/>
  <c r="N34" i="11" s="1"/>
  <c r="N135" i="6"/>
  <c r="L110" i="6"/>
  <c r="F166" i="6"/>
  <c r="C100" i="7"/>
  <c r="J15" i="6"/>
  <c r="J17" i="6" s="1"/>
  <c r="F137" i="6"/>
  <c r="J96" i="6"/>
  <c r="H166" i="6"/>
  <c r="I168" i="6"/>
  <c r="D66" i="6"/>
  <c r="N11" i="6"/>
  <c r="G161" i="11"/>
  <c r="N161" i="11" s="1"/>
  <c r="L62" i="6"/>
  <c r="G146" i="11"/>
  <c r="N146" i="11" s="1"/>
  <c r="C33" i="7"/>
  <c r="G14" i="11"/>
  <c r="N14" i="11" s="1"/>
  <c r="E11" i="6"/>
  <c r="N63" i="6"/>
  <c r="D124" i="6"/>
  <c r="C137" i="7"/>
  <c r="M167" i="6"/>
  <c r="M182" i="6"/>
  <c r="J244" i="7"/>
  <c r="G121" i="11"/>
  <c r="N121" i="11" s="1"/>
  <c r="C167" i="6"/>
  <c r="G16" i="6"/>
  <c r="J182" i="6"/>
  <c r="M208" i="7"/>
  <c r="J64" i="7"/>
  <c r="D133" i="6"/>
  <c r="G74" i="6"/>
  <c r="N46" i="6"/>
  <c r="E20" i="7"/>
  <c r="I29" i="6"/>
  <c r="M181" i="6"/>
  <c r="E94" i="6"/>
  <c r="G76" i="11"/>
  <c r="N76" i="11" s="1"/>
  <c r="G118" i="11"/>
  <c r="N118" i="11" s="1"/>
  <c r="J11" i="6"/>
  <c r="L5" i="11"/>
  <c r="I61" i="6"/>
  <c r="L52" i="6"/>
  <c r="H62" i="6"/>
  <c r="I101" i="7"/>
  <c r="F28" i="7"/>
  <c r="I73" i="6"/>
  <c r="K95" i="6"/>
  <c r="F173" i="7"/>
  <c r="G22" i="11"/>
  <c r="N22" i="11" s="1"/>
  <c r="H10" i="7"/>
  <c r="L26" i="6"/>
  <c r="D123" i="6"/>
  <c r="C22" i="6"/>
  <c r="K23" i="6"/>
  <c r="M32" i="6"/>
  <c r="G132" i="11"/>
  <c r="N132" i="11" s="1"/>
  <c r="C47" i="6"/>
  <c r="F130" i="6"/>
  <c r="L245" i="7"/>
  <c r="G169" i="11"/>
  <c r="N169" i="11" s="1"/>
  <c r="K87" i="6"/>
  <c r="D11" i="7"/>
  <c r="L137" i="7"/>
  <c r="F154" i="6"/>
  <c r="J173" i="7"/>
  <c r="M16" i="6"/>
  <c r="H155" i="6"/>
  <c r="F47" i="6"/>
  <c r="F32" i="7"/>
  <c r="N102" i="6"/>
  <c r="D119" i="6"/>
  <c r="M29" i="7"/>
  <c r="K47" i="6"/>
  <c r="D102" i="6"/>
  <c r="E15" i="7"/>
  <c r="C140" i="6"/>
  <c r="M245" i="7"/>
  <c r="F31" i="7"/>
  <c r="G10" i="6"/>
  <c r="G12" i="6" s="1"/>
  <c r="K136" i="6"/>
  <c r="F73" i="6"/>
  <c r="I244" i="7"/>
  <c r="E32" i="7"/>
  <c r="F74" i="6"/>
  <c r="G160" i="11"/>
  <c r="N160" i="11" s="1"/>
  <c r="D87" i="6"/>
  <c r="G127" i="11"/>
  <c r="N127" i="11" s="1"/>
  <c r="N29" i="6"/>
  <c r="N61" i="6"/>
  <c r="E118" i="6"/>
  <c r="L20" i="7"/>
  <c r="M27" i="7"/>
  <c r="E32" i="6"/>
  <c r="M68" i="6"/>
  <c r="H47" i="6"/>
  <c r="F26" i="6"/>
  <c r="J101" i="6"/>
  <c r="D59" i="6"/>
  <c r="I51" i="6"/>
  <c r="G25" i="11"/>
  <c r="N25" i="11" s="1"/>
  <c r="F99" i="6"/>
  <c r="I87" i="6"/>
  <c r="L22" i="7"/>
  <c r="J87" i="6"/>
  <c r="E87" i="6"/>
  <c r="L170" i="6"/>
  <c r="G181" i="6"/>
  <c r="L159" i="6"/>
  <c r="I95" i="6"/>
  <c r="F52" i="6"/>
  <c r="I137" i="7"/>
  <c r="I64" i="6"/>
  <c r="F119" i="6"/>
  <c r="D65" i="7"/>
  <c r="G101" i="11"/>
  <c r="N101" i="11" s="1"/>
  <c r="E119" i="6"/>
  <c r="K28" i="6"/>
  <c r="H24" i="7"/>
  <c r="M37" i="6"/>
  <c r="G128" i="11"/>
  <c r="N128" i="11" s="1"/>
  <c r="D176" i="6"/>
  <c r="H60" i="6"/>
  <c r="L154" i="6"/>
  <c r="C26" i="7"/>
  <c r="M146" i="6"/>
  <c r="D14" i="7"/>
  <c r="I52" i="6"/>
  <c r="M52" i="6"/>
  <c r="G157" i="11"/>
  <c r="N157" i="11" s="1"/>
  <c r="L68" i="6"/>
  <c r="H159" i="6"/>
  <c r="H98" i="6"/>
  <c r="J59" i="6"/>
  <c r="N14" i="7"/>
  <c r="I88" i="6"/>
  <c r="G148" i="11"/>
  <c r="N148" i="11" s="1"/>
  <c r="J160" i="6"/>
  <c r="J82" i="6"/>
  <c r="K130" i="6"/>
  <c r="I82" i="6"/>
  <c r="F22" i="6"/>
  <c r="L33" i="7"/>
  <c r="H63" i="6"/>
  <c r="J169" i="6"/>
  <c r="G154" i="11"/>
  <c r="N154" i="11" s="1"/>
  <c r="M38" i="6"/>
  <c r="M24" i="7"/>
  <c r="L172" i="6"/>
  <c r="J88" i="6"/>
  <c r="G81" i="11"/>
  <c r="N81" i="11" s="1"/>
  <c r="G27" i="6"/>
  <c r="G29" i="11"/>
  <c r="N29" i="11" s="1"/>
  <c r="L102" i="6"/>
  <c r="F245" i="7"/>
  <c r="H88" i="6"/>
  <c r="H132" i="6"/>
  <c r="G111" i="11"/>
  <c r="N111" i="11" s="1"/>
  <c r="J23" i="6"/>
  <c r="C61" i="6"/>
  <c r="N83" i="6"/>
  <c r="G176" i="6"/>
  <c r="K4" i="11"/>
  <c r="C16" i="7"/>
  <c r="M173" i="6"/>
  <c r="G27" i="7"/>
  <c r="C102" i="6"/>
  <c r="D182" i="6"/>
  <c r="N16" i="6"/>
  <c r="G28" i="6"/>
  <c r="J159" i="6"/>
  <c r="I170" i="6"/>
  <c r="C64" i="6"/>
  <c r="H94" i="6"/>
  <c r="H11" i="6"/>
  <c r="G104" i="11"/>
  <c r="N104" i="11" s="1"/>
  <c r="F16" i="7"/>
  <c r="M23" i="6"/>
  <c r="L22" i="6"/>
  <c r="C8" i="7"/>
  <c r="G22" i="6"/>
  <c r="I130" i="6"/>
  <c r="F101" i="7"/>
  <c r="G140" i="6"/>
  <c r="I254" i="6"/>
  <c r="K51" i="6"/>
  <c r="N26" i="7"/>
  <c r="N82" i="6"/>
  <c r="H23" i="7"/>
  <c r="M102" i="6"/>
  <c r="G60" i="11"/>
  <c r="N60" i="11" s="1"/>
  <c r="G254" i="6"/>
  <c r="C208" i="7"/>
  <c r="K137" i="6"/>
  <c r="G15" i="6"/>
  <c r="G17" i="6" s="1"/>
  <c r="C83" i="6"/>
  <c r="G150" i="11"/>
  <c r="N150" i="11" s="1"/>
  <c r="H46" i="6"/>
  <c r="D154" i="6"/>
  <c r="J64" i="6"/>
  <c r="K52" i="6"/>
  <c r="G22" i="7"/>
  <c r="J99" i="6"/>
  <c r="F20" i="7"/>
  <c r="N64" i="6"/>
  <c r="L26" i="7"/>
  <c r="G159" i="11"/>
  <c r="N159" i="11" s="1"/>
  <c r="C245" i="7"/>
  <c r="J135" i="6"/>
  <c r="H27" i="7"/>
  <c r="M10" i="7"/>
  <c r="N87" i="6"/>
  <c r="M28" i="7"/>
  <c r="L182" i="6"/>
  <c r="D172" i="6"/>
  <c r="H59" i="6"/>
  <c r="K167" i="6"/>
  <c r="G24" i="7"/>
  <c r="J171" i="6"/>
  <c r="D65" i="6"/>
  <c r="K20" i="7"/>
  <c r="L16" i="7"/>
  <c r="E21" i="7"/>
  <c r="I124" i="6"/>
  <c r="N159" i="6"/>
  <c r="E8" i="7"/>
  <c r="N21" i="7"/>
  <c r="I100" i="7"/>
  <c r="G65" i="7"/>
  <c r="D30" i="6"/>
  <c r="G64" i="6"/>
  <c r="M64" i="7"/>
  <c r="K27" i="6"/>
  <c r="F109" i="6"/>
  <c r="L208" i="7"/>
  <c r="L173" i="7"/>
  <c r="F82" i="6"/>
  <c r="D16" i="7"/>
  <c r="M65" i="7"/>
  <c r="I96" i="6"/>
  <c r="G51" i="11"/>
  <c r="N51" i="11" s="1"/>
  <c r="G109" i="11"/>
  <c r="N109" i="11" s="1"/>
  <c r="J133" i="6"/>
  <c r="M101" i="6"/>
  <c r="I174" i="6"/>
  <c r="G218" i="6"/>
  <c r="L58" i="6"/>
  <c r="F253" i="6"/>
  <c r="G36" i="11"/>
  <c r="N36" i="11" s="1"/>
  <c r="G100" i="6"/>
  <c r="M63" i="6"/>
  <c r="G173" i="6"/>
  <c r="G98" i="6"/>
  <c r="G95" i="11"/>
  <c r="N95" i="11" s="1"/>
  <c r="C73" i="6"/>
  <c r="D21" i="7"/>
  <c r="L32" i="6"/>
  <c r="D132" i="6"/>
  <c r="C104" i="6"/>
  <c r="J62" i="6"/>
  <c r="D29" i="7"/>
  <c r="J47" i="6"/>
  <c r="H58" i="6"/>
  <c r="F138" i="6"/>
  <c r="M87" i="6"/>
  <c r="D173" i="7"/>
  <c r="D30" i="7"/>
  <c r="G12" i="7"/>
  <c r="K100" i="6"/>
  <c r="G11" i="7"/>
  <c r="E58" i="6"/>
  <c r="H119" i="6"/>
  <c r="L133" i="6"/>
  <c r="M33" i="7"/>
  <c r="G73" i="6"/>
  <c r="K88" i="6"/>
  <c r="G94" i="6"/>
  <c r="F104" i="6"/>
  <c r="K171" i="6"/>
  <c r="G118" i="6"/>
  <c r="G8" i="11"/>
  <c r="N8" i="11" s="1"/>
  <c r="H26" i="6"/>
  <c r="G167" i="6"/>
  <c r="G73" i="11"/>
  <c r="N73" i="11" s="1"/>
  <c r="G108" i="11"/>
  <c r="N108" i="11" s="1"/>
  <c r="K22" i="6"/>
  <c r="J154" i="6"/>
  <c r="G138" i="11"/>
  <c r="N138" i="11" s="1"/>
  <c r="M88" i="6"/>
  <c r="D22" i="7"/>
  <c r="L217" i="6"/>
  <c r="I59" i="6"/>
  <c r="K176" i="6"/>
  <c r="F88" i="6"/>
  <c r="H82" i="6"/>
  <c r="H84" i="6" s="1"/>
  <c r="I22" i="7"/>
  <c r="K124" i="6"/>
  <c r="I23" i="7"/>
  <c r="E88" i="6"/>
  <c r="M170" i="6"/>
  <c r="D51" i="6"/>
  <c r="E172" i="6"/>
  <c r="K61" i="6"/>
  <c r="E25" i="6"/>
  <c r="G105" i="11"/>
  <c r="N105" i="11" s="1"/>
  <c r="L146" i="6"/>
  <c r="G92" i="11"/>
  <c r="N92" i="11" s="1"/>
  <c r="M155" i="6"/>
  <c r="N140" i="6"/>
  <c r="G33" i="11"/>
  <c r="N33" i="11" s="1"/>
  <c r="L87" i="6"/>
  <c r="N137" i="6"/>
  <c r="L47" i="6"/>
  <c r="I21" i="7"/>
  <c r="J37" i="6"/>
  <c r="I62" i="6"/>
  <c r="M13" i="7"/>
  <c r="M172" i="6"/>
  <c r="J245" i="7"/>
  <c r="J65" i="7"/>
  <c r="E63" i="6"/>
  <c r="F132" i="6"/>
  <c r="M99" i="6"/>
  <c r="C146" i="6"/>
  <c r="E13" i="7"/>
  <c r="L12" i="7"/>
  <c r="G43" i="11"/>
  <c r="N43" i="11" s="1"/>
  <c r="G12" i="11"/>
  <c r="N12" i="11" s="1"/>
  <c r="E61" i="6"/>
  <c r="E137" i="6"/>
  <c r="H174" i="6"/>
  <c r="F160" i="6"/>
  <c r="E23" i="7"/>
  <c r="J20" i="7"/>
  <c r="G89" i="11"/>
  <c r="N89" i="11" s="1"/>
  <c r="N66" i="6"/>
  <c r="L134" i="6"/>
  <c r="G142" i="11"/>
  <c r="N142" i="11" s="1"/>
  <c r="E82" i="6"/>
  <c r="E132" i="6"/>
  <c r="H29" i="6"/>
  <c r="G102" i="6"/>
  <c r="M124" i="6"/>
  <c r="M62" i="6"/>
  <c r="G155" i="11"/>
  <c r="N155" i="11" s="1"/>
  <c r="J174" i="6"/>
  <c r="J176" i="6"/>
  <c r="E99" i="6"/>
  <c r="K31" i="7"/>
  <c r="K27" i="7"/>
  <c r="D82" i="6"/>
  <c r="D131" i="6"/>
  <c r="G124" i="6"/>
  <c r="H51" i="6"/>
  <c r="H53" i="6" s="1"/>
  <c r="E46" i="6"/>
  <c r="C133" i="6"/>
  <c r="K12" i="7"/>
  <c r="L173" i="6"/>
  <c r="G132" i="6"/>
  <c r="C23" i="7"/>
  <c r="L37" i="6"/>
  <c r="L15" i="6"/>
  <c r="F173" i="6"/>
  <c r="G144" i="11"/>
  <c r="N144" i="11" s="1"/>
  <c r="K46" i="6"/>
  <c r="J11" i="7"/>
  <c r="H124" i="6"/>
  <c r="J58" i="6"/>
  <c r="C23" i="6"/>
  <c r="I26" i="7"/>
  <c r="F27" i="6"/>
  <c r="E52" i="6"/>
  <c r="G174" i="6"/>
  <c r="G58" i="6"/>
  <c r="H160" i="6"/>
  <c r="K140" i="6"/>
  <c r="H99" i="6"/>
  <c r="E176" i="6"/>
  <c r="M11" i="7"/>
  <c r="G28" i="11"/>
  <c r="N28" i="11" s="1"/>
  <c r="N59" i="6"/>
  <c r="L94" i="6"/>
  <c r="J16" i="7"/>
  <c r="D101" i="6"/>
  <c r="E140" i="6"/>
  <c r="K15" i="7"/>
  <c r="L10" i="7"/>
  <c r="M140" i="6"/>
  <c r="N20" i="7"/>
  <c r="L27" i="7"/>
  <c r="K82" i="6"/>
  <c r="G24" i="11"/>
  <c r="N24" i="11" s="1"/>
  <c r="G21" i="7"/>
  <c r="M30" i="6"/>
  <c r="L46" i="6"/>
  <c r="C118" i="6"/>
  <c r="G171" i="11"/>
  <c r="N171" i="11" s="1"/>
  <c r="G126" i="11"/>
  <c r="N126" i="11" s="1"/>
  <c r="G171" i="6"/>
  <c r="K26" i="6"/>
  <c r="H97" i="6"/>
  <c r="G69" i="11"/>
  <c r="N69" i="11" s="1"/>
  <c r="G137" i="7"/>
  <c r="G23" i="6"/>
  <c r="H26" i="7"/>
  <c r="C27" i="7"/>
  <c r="G94" i="11"/>
  <c r="N94" i="11" s="1"/>
  <c r="F28" i="6"/>
  <c r="M132" i="6"/>
  <c r="G58" i="11"/>
  <c r="N58" i="11" s="1"/>
  <c r="I47" i="6"/>
  <c r="G67" i="11"/>
  <c r="N67" i="11" s="1"/>
  <c r="M73" i="6"/>
  <c r="L181" i="6"/>
  <c r="C110" i="6"/>
  <c r="D174" i="6"/>
  <c r="D27" i="7"/>
  <c r="D96" i="6"/>
  <c r="F30" i="6"/>
  <c r="G11" i="11"/>
  <c r="N11" i="11" s="1"/>
  <c r="L123" i="6"/>
  <c r="F208" i="7"/>
  <c r="I208" i="7"/>
  <c r="K104" i="6"/>
  <c r="I37" i="6"/>
  <c r="E96" i="6"/>
  <c r="G245" i="7"/>
  <c r="E64" i="6"/>
  <c r="J124" i="6"/>
  <c r="I133" i="6"/>
  <c r="N27" i="6"/>
  <c r="G38" i="6"/>
  <c r="J33" i="7"/>
  <c r="C173" i="6"/>
  <c r="G53" i="11"/>
  <c r="N53" i="11" s="1"/>
  <c r="C131" i="6"/>
  <c r="H30" i="6"/>
  <c r="H25" i="7"/>
  <c r="H33" i="7"/>
  <c r="L176" i="6"/>
  <c r="H68" i="6"/>
  <c r="C136" i="7"/>
  <c r="G82" i="6"/>
  <c r="K160" i="6"/>
  <c r="G90" i="11"/>
  <c r="N90" i="11" s="1"/>
  <c r="I10" i="6"/>
  <c r="I12" i="6" s="1"/>
  <c r="H172" i="6"/>
  <c r="D25" i="6"/>
  <c r="G28" i="7"/>
  <c r="I172" i="6"/>
  <c r="G75" i="11"/>
  <c r="N75" i="11" s="1"/>
  <c r="N24" i="6"/>
  <c r="C99" i="6"/>
  <c r="K135" i="6"/>
  <c r="H170" i="6"/>
  <c r="C253" i="6"/>
  <c r="M12" i="7"/>
  <c r="D136" i="7"/>
  <c r="E47" i="6"/>
  <c r="G110" i="6"/>
  <c r="J25" i="6"/>
  <c r="F140" i="6"/>
  <c r="H138" i="6"/>
  <c r="L124" i="6"/>
  <c r="C46" i="6"/>
  <c r="F136" i="7"/>
  <c r="F172" i="6"/>
  <c r="G170" i="11"/>
  <c r="N170" i="11" s="1"/>
  <c r="M133" i="6"/>
  <c r="G26" i="7"/>
  <c r="C37" i="6"/>
  <c r="F131" i="6"/>
  <c r="L209" i="7"/>
  <c r="N25" i="7"/>
  <c r="J27" i="6"/>
  <c r="G55" i="11"/>
  <c r="N55" i="11" s="1"/>
  <c r="M64" i="6"/>
  <c r="I102" i="6"/>
  <c r="H22" i="7"/>
  <c r="I134" i="6"/>
  <c r="D61" i="6"/>
  <c r="G44" i="11"/>
  <c r="N44" i="11" s="1"/>
  <c r="G97" i="11"/>
  <c r="N97" i="11" s="1"/>
  <c r="H118" i="6"/>
  <c r="F10" i="7"/>
  <c r="I119" i="6"/>
  <c r="L109" i="6"/>
  <c r="G30" i="11"/>
  <c r="N30" i="11" s="1"/>
  <c r="C136" i="6"/>
  <c r="D47" i="6"/>
  <c r="C169" i="6"/>
  <c r="D60" i="6"/>
  <c r="L140" i="6"/>
  <c r="J32" i="6"/>
  <c r="L89" i="6" l="1"/>
  <c r="N48" i="6"/>
  <c r="D84" i="6"/>
  <c r="G120" i="6"/>
  <c r="M120" i="6"/>
  <c r="D53" i="6"/>
  <c r="F84" i="6"/>
  <c r="N161" i="6"/>
  <c r="F156" i="6"/>
  <c r="K84" i="6"/>
  <c r="D89" i="6"/>
  <c r="D91" i="6" s="1"/>
  <c r="E156" i="6"/>
  <c r="L161" i="6"/>
  <c r="E17" i="6"/>
  <c r="J156" i="6"/>
  <c r="D12" i="6"/>
  <c r="N89" i="6"/>
  <c r="N84" i="6"/>
  <c r="H161" i="6"/>
  <c r="N125" i="6"/>
  <c r="G84" i="6"/>
  <c r="J84" i="6"/>
  <c r="K53" i="6"/>
  <c r="G53" i="6"/>
  <c r="D161" i="6"/>
  <c r="F17" i="7"/>
  <c r="G19" i="6"/>
  <c r="E89" i="6"/>
  <c r="O27" i="7"/>
  <c r="I84" i="6"/>
  <c r="E84" i="6"/>
  <c r="L12" i="6"/>
  <c r="O83" i="6"/>
  <c r="I53" i="6"/>
  <c r="L17" i="6"/>
  <c r="H120" i="6"/>
  <c r="O136" i="6"/>
  <c r="F125" i="6"/>
  <c r="M17" i="6"/>
  <c r="F12" i="6"/>
  <c r="F19" i="6" s="1"/>
  <c r="H48" i="6"/>
  <c r="H55" i="6" s="1"/>
  <c r="K89" i="6"/>
  <c r="O66" i="6"/>
  <c r="J125" i="6"/>
  <c r="O99" i="6"/>
  <c r="L125" i="6"/>
  <c r="K48" i="6"/>
  <c r="K55" i="6" s="1"/>
  <c r="O64" i="6"/>
  <c r="O26" i="7"/>
  <c r="O140" i="6"/>
  <c r="D125" i="6"/>
  <c r="O119" i="6"/>
  <c r="H12" i="6"/>
  <c r="O22" i="7"/>
  <c r="O134" i="6"/>
  <c r="F89" i="6"/>
  <c r="F91" i="6" s="1"/>
  <c r="E53" i="6"/>
  <c r="K12" i="6"/>
  <c r="K19" i="6" s="1"/>
  <c r="N12" i="6"/>
  <c r="O96" i="6"/>
  <c r="N156" i="6"/>
  <c r="O12" i="7"/>
  <c r="D33" i="6"/>
  <c r="O29" i="6"/>
  <c r="N17" i="7"/>
  <c r="O132" i="6"/>
  <c r="I161" i="6"/>
  <c r="J48" i="6"/>
  <c r="M84" i="6"/>
  <c r="K17" i="7"/>
  <c r="O131" i="6"/>
  <c r="O133" i="6"/>
  <c r="L156" i="6"/>
  <c r="L163" i="6" s="1"/>
  <c r="O11" i="7"/>
  <c r="E12" i="6"/>
  <c r="O94" i="6"/>
  <c r="O62" i="6"/>
  <c r="I17" i="7"/>
  <c r="O32" i="6"/>
  <c r="O88" i="6"/>
  <c r="D17" i="6"/>
  <c r="O24" i="7"/>
  <c r="J53" i="6"/>
  <c r="N53" i="6"/>
  <c r="N55" i="6" s="1"/>
  <c r="F48" i="6"/>
  <c r="C156" i="6"/>
  <c r="O154" i="6"/>
  <c r="O63" i="6"/>
  <c r="O172" i="6"/>
  <c r="O118" i="6"/>
  <c r="C120" i="6"/>
  <c r="O16" i="7"/>
  <c r="I19" i="6"/>
  <c r="O169" i="6"/>
  <c r="L48" i="6"/>
  <c r="L17" i="7"/>
  <c r="E48" i="6"/>
  <c r="E55" i="6" s="1"/>
  <c r="O104" i="6"/>
  <c r="M17" i="7"/>
  <c r="J161" i="6"/>
  <c r="J163" i="6" s="1"/>
  <c r="E120" i="6"/>
  <c r="E127" i="6" s="1"/>
  <c r="H17" i="7"/>
  <c r="O135" i="6"/>
  <c r="G125" i="6"/>
  <c r="G127" i="6" s="1"/>
  <c r="O58" i="6"/>
  <c r="O28" i="6"/>
  <c r="J12" i="6"/>
  <c r="J19" i="6" s="1"/>
  <c r="M12" i="6"/>
  <c r="M19" i="6" s="1"/>
  <c r="M48" i="6"/>
  <c r="O14" i="7"/>
  <c r="F53" i="6"/>
  <c r="O21" i="7"/>
  <c r="O24" i="6"/>
  <c r="N17" i="6"/>
  <c r="E17" i="7"/>
  <c r="O101" i="6"/>
  <c r="O173" i="6"/>
  <c r="O47" i="6"/>
  <c r="O167" i="6"/>
  <c r="C53" i="6"/>
  <c r="O51" i="6"/>
  <c r="O20" i="7"/>
  <c r="H156" i="6"/>
  <c r="H163" i="6" s="1"/>
  <c r="O15" i="7"/>
  <c r="O31" i="7"/>
  <c r="O52" i="6"/>
  <c r="O166" i="6"/>
  <c r="O160" i="6"/>
  <c r="C12" i="6"/>
  <c r="O10" i="6"/>
  <c r="C17" i="7"/>
  <c r="O10" i="7"/>
  <c r="I48" i="6"/>
  <c r="H125" i="6"/>
  <c r="J17" i="7"/>
  <c r="M53" i="6"/>
  <c r="K161" i="6"/>
  <c r="D48" i="6"/>
  <c r="D55" i="6" s="1"/>
  <c r="L84" i="6"/>
  <c r="L91" i="6" s="1"/>
  <c r="O25" i="6"/>
  <c r="O32" i="7"/>
  <c r="O60" i="6"/>
  <c r="C48" i="6"/>
  <c r="O46" i="6"/>
  <c r="O23" i="6"/>
  <c r="M89" i="6"/>
  <c r="J89" i="6"/>
  <c r="O168" i="6"/>
  <c r="O95" i="6"/>
  <c r="O174" i="6"/>
  <c r="I163" i="6"/>
  <c r="K156" i="6"/>
  <c r="O13" i="7"/>
  <c r="O65" i="6"/>
  <c r="F161" i="6"/>
  <c r="C17" i="6"/>
  <c r="O15" i="6"/>
  <c r="M161" i="6"/>
  <c r="G48" i="6"/>
  <c r="N120" i="6"/>
  <c r="O61" i="6"/>
  <c r="O33" i="7"/>
  <c r="G17" i="7"/>
  <c r="O170" i="6"/>
  <c r="O100" i="6"/>
  <c r="O138" i="6"/>
  <c r="O11" i="6"/>
  <c r="O137" i="6"/>
  <c r="O68" i="6"/>
  <c r="O123" i="6"/>
  <c r="C125" i="6"/>
  <c r="O124" i="6"/>
  <c r="O59" i="6"/>
  <c r="O27" i="6"/>
  <c r="K120" i="6"/>
  <c r="M125" i="6"/>
  <c r="M127" i="6" s="1"/>
  <c r="E33" i="6"/>
  <c r="K125" i="6"/>
  <c r="D17" i="7"/>
  <c r="C34" i="7"/>
  <c r="O23" i="7"/>
  <c r="D156" i="6"/>
  <c r="D163" i="6" s="1"/>
  <c r="O102" i="6"/>
  <c r="I89" i="6"/>
  <c r="C89" i="6"/>
  <c r="O87" i="6"/>
  <c r="L53" i="6"/>
  <c r="O26" i="6"/>
  <c r="O97" i="6"/>
  <c r="O171" i="6"/>
  <c r="M156" i="6"/>
  <c r="H89" i="6"/>
  <c r="H91" i="6" s="1"/>
  <c r="I120" i="6"/>
  <c r="O155" i="6"/>
  <c r="G161" i="6"/>
  <c r="L120" i="6"/>
  <c r="L127" i="6" s="1"/>
  <c r="F120" i="6"/>
  <c r="I125" i="6"/>
  <c r="O98" i="6"/>
  <c r="C84" i="6"/>
  <c r="O82" i="6"/>
  <c r="O84" i="6" s="1"/>
  <c r="D34" i="7"/>
  <c r="C33" i="6"/>
  <c r="O22" i="6"/>
  <c r="O159" i="6"/>
  <c r="C161" i="6"/>
  <c r="O176" i="6"/>
  <c r="O25" i="7"/>
  <c r="D120" i="6"/>
  <c r="D127" i="6" s="1"/>
  <c r="O16" i="6"/>
  <c r="G89" i="6"/>
  <c r="G91" i="6" s="1"/>
  <c r="J120" i="6"/>
  <c r="J127" i="6" s="1"/>
  <c r="H17" i="6"/>
  <c r="O30" i="6"/>
  <c r="O130" i="6"/>
  <c r="G156" i="6"/>
  <c r="E161" i="6"/>
  <c r="E163" i="6" s="1"/>
  <c r="E19" i="6" l="1"/>
  <c r="D19" i="6"/>
  <c r="F163" i="6"/>
  <c r="N163" i="6"/>
  <c r="K91" i="6"/>
  <c r="E91" i="6"/>
  <c r="O120" i="6"/>
  <c r="N127" i="6"/>
  <c r="H127" i="6"/>
  <c r="J91" i="6"/>
  <c r="F127" i="6"/>
  <c r="G55" i="6"/>
  <c r="O48" i="6"/>
  <c r="D35" i="6"/>
  <c r="D40" i="6" s="1"/>
  <c r="N91" i="6"/>
  <c r="K163" i="6"/>
  <c r="I91" i="6"/>
  <c r="I55" i="6"/>
  <c r="L19" i="6"/>
  <c r="O161" i="6"/>
  <c r="O89" i="6"/>
  <c r="O17" i="6"/>
  <c r="C55" i="6"/>
  <c r="D36" i="7"/>
  <c r="M163" i="6"/>
  <c r="O125" i="6"/>
  <c r="O53" i="6"/>
  <c r="L55" i="6"/>
  <c r="C127" i="6"/>
  <c r="O156" i="6"/>
  <c r="C91" i="6"/>
  <c r="K127" i="6"/>
  <c r="C163" i="6"/>
  <c r="O17" i="7"/>
  <c r="C36" i="7"/>
  <c r="C38" i="7" s="1"/>
  <c r="F55" i="6"/>
  <c r="N19" i="6"/>
  <c r="H19" i="6"/>
  <c r="O12" i="6"/>
  <c r="M55" i="6"/>
  <c r="E35" i="6"/>
  <c r="C19" i="6"/>
  <c r="M91" i="6"/>
  <c r="I127" i="6"/>
  <c r="G163" i="6"/>
  <c r="J55" i="6"/>
  <c r="D38" i="7" l="1"/>
  <c r="C35" i="6"/>
  <c r="C40" i="6" s="1"/>
  <c r="O19" i="6"/>
  <c r="O127" i="6"/>
  <c r="O163" i="6"/>
  <c r="O55" i="6"/>
  <c r="O91" i="6"/>
  <c r="K6" i="11" a="1"/>
  <c r="K6" i="11"/>
  <c r="L6" i="11" a="1"/>
  <c r="L6" i="11"/>
  <c r="M6" i="11" a="1"/>
  <c r="M6" i="11"/>
  <c r="J7" i="11" a="1"/>
  <c r="J7" i="11"/>
  <c r="K7" i="11" a="1"/>
  <c r="K7" i="11"/>
  <c r="L7" i="11" a="1"/>
  <c r="L7" i="11"/>
  <c r="M7" i="11" a="1"/>
  <c r="M7" i="11"/>
  <c r="J8" i="11" a="1"/>
  <c r="J8" i="11"/>
  <c r="K8" i="11" a="1"/>
  <c r="K8" i="11"/>
  <c r="L8" i="11" a="1"/>
  <c r="L8" i="11"/>
  <c r="M8" i="11" a="1"/>
  <c r="M8" i="11"/>
  <c r="J9" i="11" a="1"/>
  <c r="J9" i="11"/>
  <c r="K9" i="11" a="1"/>
  <c r="K9" i="11"/>
  <c r="L9" i="11" a="1"/>
  <c r="L9" i="11"/>
  <c r="M9" i="11" a="1"/>
  <c r="M9" i="11"/>
  <c r="J10" i="11" a="1"/>
  <c r="J10" i="11"/>
  <c r="K10" i="11" a="1"/>
  <c r="K10" i="11"/>
  <c r="L10" i="11" a="1"/>
  <c r="L10" i="11"/>
  <c r="M10" i="11" a="1"/>
  <c r="M10" i="11"/>
  <c r="J11" i="11" a="1"/>
  <c r="J11" i="11"/>
  <c r="K11" i="11" a="1"/>
  <c r="K11" i="11"/>
  <c r="L11" i="11" a="1"/>
  <c r="L11" i="11"/>
  <c r="M11" i="11" a="1"/>
  <c r="M11" i="11"/>
  <c r="J12" i="11" a="1"/>
  <c r="J12" i="11"/>
  <c r="K12" i="11" a="1"/>
  <c r="K12" i="11"/>
  <c r="L12" i="11" a="1"/>
  <c r="L12" i="11"/>
  <c r="M12" i="11" a="1"/>
  <c r="M12" i="11"/>
  <c r="J13" i="11" a="1"/>
  <c r="J13" i="11"/>
  <c r="K13" i="11" a="1"/>
  <c r="K13" i="11"/>
  <c r="L13" i="11" a="1"/>
  <c r="L13" i="11"/>
  <c r="M13" i="11" a="1"/>
  <c r="M13" i="11"/>
  <c r="J14" i="11" a="1"/>
  <c r="J14" i="11"/>
  <c r="K14" i="11" a="1"/>
  <c r="K14" i="11"/>
  <c r="L14" i="11" a="1"/>
  <c r="L14" i="11"/>
  <c r="M14" i="11" a="1"/>
  <c r="M14" i="11"/>
  <c r="J15" i="11" a="1"/>
  <c r="J15" i="11"/>
  <c r="K15" i="11" a="1"/>
  <c r="K15" i="11"/>
  <c r="L15" i="11" a="1"/>
  <c r="L15" i="11"/>
  <c r="M15" i="11" a="1"/>
  <c r="M15" i="11"/>
  <c r="J16" i="11" a="1"/>
  <c r="J16" i="11"/>
  <c r="K16" i="11" a="1"/>
  <c r="K16" i="11"/>
  <c r="L16" i="11" a="1"/>
  <c r="L16" i="11"/>
  <c r="M16" i="11" a="1"/>
  <c r="M16" i="11"/>
  <c r="J17" i="11" a="1"/>
  <c r="J17" i="11"/>
  <c r="K17" i="11" a="1"/>
  <c r="K17" i="11"/>
  <c r="L17" i="11" a="1"/>
  <c r="L17" i="11"/>
  <c r="M17" i="11" a="1"/>
  <c r="M17" i="11"/>
  <c r="J18" i="11" a="1"/>
  <c r="J18" i="11"/>
  <c r="K18" i="11" a="1"/>
  <c r="K18" i="11"/>
  <c r="L18" i="11" a="1"/>
  <c r="L18" i="11"/>
  <c r="M18" i="11" a="1"/>
  <c r="M18" i="11"/>
  <c r="J19" i="11" a="1"/>
  <c r="J19" i="11"/>
  <c r="K19" i="11" a="1"/>
  <c r="K19" i="11"/>
  <c r="L19" i="11" a="1"/>
  <c r="L19" i="11"/>
  <c r="M19" i="11" a="1"/>
  <c r="M19" i="11"/>
  <c r="J20" i="11" a="1"/>
  <c r="J20" i="11"/>
  <c r="K20" i="11" a="1"/>
  <c r="K20" i="11"/>
  <c r="L20" i="11" a="1"/>
  <c r="L20" i="11"/>
  <c r="M20" i="11" a="1"/>
  <c r="M20" i="11"/>
  <c r="J21" i="11" a="1"/>
  <c r="J21" i="11"/>
  <c r="K21" i="11" a="1"/>
  <c r="K21" i="11"/>
  <c r="L21" i="11" a="1"/>
  <c r="L21" i="11"/>
  <c r="M21" i="11" a="1"/>
  <c r="M21" i="11"/>
  <c r="J22" i="11" a="1"/>
  <c r="J22" i="11"/>
  <c r="K22" i="11" a="1"/>
  <c r="K22" i="11"/>
  <c r="L22" i="11" a="1"/>
  <c r="L22" i="11"/>
  <c r="M22" i="11" a="1"/>
  <c r="M22" i="11"/>
  <c r="J23" i="11" a="1"/>
  <c r="J23" i="11"/>
  <c r="K23" i="11" a="1"/>
  <c r="K23" i="11"/>
  <c r="L23" i="11" a="1"/>
  <c r="L23" i="11"/>
  <c r="M23" i="11" a="1"/>
  <c r="M23" i="11"/>
  <c r="J24" i="11" a="1"/>
  <c r="J24" i="11"/>
  <c r="K24" i="11" a="1"/>
  <c r="K24" i="11"/>
  <c r="L24" i="11" a="1"/>
  <c r="L24" i="11"/>
  <c r="M24" i="11" a="1"/>
  <c r="M24" i="11"/>
  <c r="J25" i="11" a="1"/>
  <c r="J25" i="11"/>
  <c r="K25" i="11" a="1"/>
  <c r="K25" i="11"/>
  <c r="L25" i="11" a="1"/>
  <c r="L25" i="11"/>
  <c r="M25" i="11" a="1"/>
  <c r="M25" i="11"/>
  <c r="J26" i="11" a="1"/>
  <c r="J26" i="11"/>
  <c r="K26" i="11" a="1"/>
  <c r="K26" i="11"/>
  <c r="L26" i="11" a="1"/>
  <c r="L26" i="11"/>
  <c r="M26" i="11" a="1"/>
  <c r="M26" i="11"/>
  <c r="J27" i="11" a="1"/>
  <c r="J27" i="11"/>
  <c r="K27" i="11" a="1"/>
  <c r="K27" i="11"/>
  <c r="L27" i="11" a="1"/>
  <c r="L27" i="11"/>
  <c r="M27" i="11" a="1"/>
  <c r="M27" i="11"/>
  <c r="J28" i="11" a="1"/>
  <c r="J28" i="11"/>
  <c r="K28" i="11" a="1"/>
  <c r="K28" i="11"/>
  <c r="L28" i="11" a="1"/>
  <c r="L28" i="11"/>
  <c r="M28" i="11" a="1"/>
  <c r="M28" i="11"/>
  <c r="J29" i="11" a="1"/>
  <c r="J29" i="11"/>
  <c r="K29" i="11" a="1"/>
  <c r="K29" i="11"/>
  <c r="L29" i="11" a="1"/>
  <c r="L29" i="11"/>
  <c r="M29" i="11" a="1"/>
  <c r="M29" i="11"/>
  <c r="J30" i="11" a="1"/>
  <c r="J30" i="11"/>
  <c r="K30" i="11" a="1"/>
  <c r="K30" i="11"/>
  <c r="L30" i="11" a="1"/>
  <c r="L30" i="11"/>
  <c r="M30" i="11" a="1"/>
  <c r="M30" i="11"/>
  <c r="J31" i="11" a="1"/>
  <c r="J31" i="11"/>
  <c r="K31" i="11" a="1"/>
  <c r="K31" i="11"/>
  <c r="L31" i="11" a="1"/>
  <c r="L31" i="11"/>
  <c r="M31" i="11" a="1"/>
  <c r="M31" i="11"/>
  <c r="J32" i="11" a="1"/>
  <c r="J32" i="11"/>
  <c r="K32" i="11" a="1"/>
  <c r="K32" i="11"/>
  <c r="L32" i="11" a="1"/>
  <c r="L32" i="11"/>
  <c r="M32" i="11" a="1"/>
  <c r="M32" i="11"/>
  <c r="J33" i="11" a="1"/>
  <c r="J33" i="11"/>
  <c r="K33" i="11" a="1"/>
  <c r="K33" i="11"/>
  <c r="L33" i="11" a="1"/>
  <c r="L33" i="11"/>
  <c r="M33" i="11" a="1"/>
  <c r="M33" i="11"/>
  <c r="J34" i="11" a="1"/>
  <c r="J34" i="11"/>
  <c r="K34" i="11" a="1"/>
  <c r="K34" i="11"/>
  <c r="L34" i="11" a="1"/>
  <c r="L34" i="11"/>
  <c r="M34" i="11" a="1"/>
  <c r="M34" i="11"/>
  <c r="J35" i="11" a="1"/>
  <c r="J35" i="11"/>
  <c r="K35" i="11" a="1"/>
  <c r="K35" i="11"/>
  <c r="L35" i="11" a="1"/>
  <c r="L35" i="11"/>
  <c r="M35" i="11" a="1"/>
  <c r="M35" i="11"/>
  <c r="J36" i="11" a="1"/>
  <c r="J36" i="11"/>
  <c r="K36" i="11" a="1"/>
  <c r="K36" i="11"/>
  <c r="L36" i="11" a="1"/>
  <c r="L36" i="11"/>
  <c r="M36" i="11" a="1"/>
  <c r="M36" i="11"/>
  <c r="J37" i="11" a="1"/>
  <c r="J37" i="11"/>
  <c r="K37" i="11" a="1"/>
  <c r="K37" i="11"/>
  <c r="L37" i="11" a="1"/>
  <c r="L37" i="11"/>
  <c r="M37" i="11" a="1"/>
  <c r="M37" i="11"/>
  <c r="J38" i="11" a="1"/>
  <c r="J38" i="11"/>
  <c r="K38" i="11" a="1"/>
  <c r="K38" i="11"/>
  <c r="L38" i="11" a="1"/>
  <c r="L38" i="11"/>
  <c r="M38" i="11" a="1"/>
  <c r="M38" i="11"/>
  <c r="J39" i="11" a="1"/>
  <c r="J39" i="11"/>
  <c r="K39" i="11" a="1"/>
  <c r="K39" i="11"/>
  <c r="L39" i="11" a="1"/>
  <c r="L39" i="11"/>
  <c r="M39" i="11" a="1"/>
  <c r="M39" i="11"/>
  <c r="J40" i="11" a="1"/>
  <c r="J40" i="11"/>
  <c r="K40" i="11" a="1"/>
  <c r="K40" i="11"/>
  <c r="L40" i="11" a="1"/>
  <c r="L40" i="11"/>
  <c r="M40" i="11" a="1"/>
  <c r="M40" i="11"/>
  <c r="J41" i="11" a="1"/>
  <c r="J41" i="11"/>
  <c r="K41" i="11" a="1"/>
  <c r="K41" i="11"/>
  <c r="L41" i="11" a="1"/>
  <c r="L41" i="11"/>
  <c r="M41" i="11" a="1"/>
  <c r="M41" i="11"/>
  <c r="J42" i="11" a="1"/>
  <c r="J42" i="11"/>
  <c r="K42" i="11" a="1"/>
  <c r="K42" i="11"/>
  <c r="L42" i="11" a="1"/>
  <c r="L42" i="11"/>
  <c r="M42" i="11" a="1"/>
  <c r="M42" i="11"/>
  <c r="J43" i="11" a="1"/>
  <c r="J43" i="11"/>
  <c r="K43" i="11" a="1"/>
  <c r="K43" i="11"/>
  <c r="L43" i="11" a="1"/>
  <c r="L43" i="11"/>
  <c r="M43" i="11" a="1"/>
  <c r="M43" i="11"/>
  <c r="J44" i="11" a="1"/>
  <c r="J44" i="11"/>
  <c r="K44" i="11" a="1"/>
  <c r="K44" i="11"/>
  <c r="L44" i="11" a="1"/>
  <c r="L44" i="11"/>
  <c r="M44" i="11" a="1"/>
  <c r="M44" i="11"/>
  <c r="J45" i="11" a="1"/>
  <c r="J45" i="11"/>
  <c r="K45" i="11" a="1"/>
  <c r="K45" i="11"/>
  <c r="L45" i="11" a="1"/>
  <c r="L45" i="11"/>
  <c r="M45" i="11" a="1"/>
  <c r="M45" i="11"/>
  <c r="J46" i="11" a="1"/>
  <c r="J46" i="11"/>
  <c r="K46" i="11" a="1"/>
  <c r="K46" i="11"/>
  <c r="L46" i="11" a="1"/>
  <c r="L46" i="11"/>
  <c r="M46" i="11" a="1"/>
  <c r="M46" i="11"/>
  <c r="J47" i="11" a="1"/>
  <c r="J47" i="11"/>
  <c r="K47" i="11" a="1"/>
  <c r="K47" i="11"/>
  <c r="L47" i="11" a="1"/>
  <c r="L47" i="11"/>
  <c r="M47" i="11" a="1"/>
  <c r="M47" i="11"/>
  <c r="J48" i="11" a="1"/>
  <c r="J48" i="11"/>
  <c r="K48" i="11" a="1"/>
  <c r="K48" i="11"/>
  <c r="L48" i="11" a="1"/>
  <c r="L48" i="11"/>
  <c r="M48" i="11" a="1"/>
  <c r="M48" i="11"/>
  <c r="J49" i="11" a="1"/>
  <c r="J49" i="11"/>
  <c r="K49" i="11" a="1"/>
  <c r="K49" i="11"/>
  <c r="L49" i="11" a="1"/>
  <c r="L49" i="11"/>
  <c r="M49" i="11" a="1"/>
  <c r="M49" i="11"/>
  <c r="J50" i="11" a="1"/>
  <c r="J50" i="11"/>
  <c r="K50" i="11" a="1"/>
  <c r="K50" i="11"/>
  <c r="L50" i="11" a="1"/>
  <c r="L50" i="11"/>
  <c r="M50" i="11" a="1"/>
  <c r="M50" i="11"/>
  <c r="J51" i="11" a="1"/>
  <c r="J51" i="11"/>
  <c r="K51" i="11" a="1"/>
  <c r="K51" i="11"/>
  <c r="L51" i="11" a="1"/>
  <c r="L51" i="11"/>
  <c r="M51" i="11" a="1"/>
  <c r="M51" i="11"/>
  <c r="J52" i="11" a="1"/>
  <c r="J52" i="11"/>
  <c r="K52" i="11" a="1"/>
  <c r="K52" i="11"/>
  <c r="L52" i="11" a="1"/>
  <c r="L52" i="11"/>
  <c r="M52" i="11" a="1"/>
  <c r="M52" i="11"/>
  <c r="J53" i="11" a="1"/>
  <c r="J53" i="11"/>
  <c r="K53" i="11" a="1"/>
  <c r="K53" i="11"/>
  <c r="L53" i="11" a="1"/>
  <c r="L53" i="11"/>
  <c r="M53" i="11" a="1"/>
  <c r="M53" i="11"/>
  <c r="J54" i="11" a="1"/>
  <c r="J54" i="11"/>
  <c r="K54" i="11" a="1"/>
  <c r="K54" i="11"/>
  <c r="L54" i="11" a="1"/>
  <c r="L54" i="11"/>
  <c r="M54" i="11" a="1"/>
  <c r="M54" i="11"/>
  <c r="J55" i="11" a="1"/>
  <c r="J55" i="11"/>
  <c r="K55" i="11" a="1"/>
  <c r="K55" i="11"/>
  <c r="L55" i="11" a="1"/>
  <c r="L55" i="11"/>
  <c r="M55" i="11" a="1"/>
  <c r="M55" i="11"/>
  <c r="J56" i="11" a="1"/>
  <c r="J56" i="11"/>
  <c r="K56" i="11" a="1"/>
  <c r="K56" i="11"/>
  <c r="L56" i="11" a="1"/>
  <c r="L56" i="11"/>
  <c r="M56" i="11" a="1"/>
  <c r="M56" i="11"/>
  <c r="J57" i="11" a="1"/>
  <c r="J57" i="11"/>
  <c r="K57" i="11" a="1"/>
  <c r="K57" i="11"/>
  <c r="L57" i="11" a="1"/>
  <c r="L57" i="11"/>
  <c r="M57" i="11" a="1"/>
  <c r="M57" i="11"/>
  <c r="J58" i="11" a="1"/>
  <c r="J58" i="11"/>
  <c r="K58" i="11" a="1"/>
  <c r="K58" i="11"/>
  <c r="L58" i="11" a="1"/>
  <c r="L58" i="11"/>
  <c r="M58" i="11" a="1"/>
  <c r="M58" i="11"/>
  <c r="J59" i="11" a="1"/>
  <c r="J59" i="11"/>
  <c r="K59" i="11" a="1"/>
  <c r="K59" i="11"/>
  <c r="L59" i="11" a="1"/>
  <c r="L59" i="11"/>
  <c r="M59" i="11" a="1"/>
  <c r="M59" i="11"/>
  <c r="J60" i="11" a="1"/>
  <c r="J60" i="11"/>
  <c r="K60" i="11" a="1"/>
  <c r="K60" i="11"/>
  <c r="L60" i="11" a="1"/>
  <c r="L60" i="11"/>
  <c r="M60" i="11" a="1"/>
  <c r="M60" i="11"/>
  <c r="J61" i="11" a="1"/>
  <c r="J61" i="11"/>
  <c r="K61" i="11" a="1"/>
  <c r="K61" i="11"/>
  <c r="L61" i="11" a="1"/>
  <c r="L61" i="11"/>
  <c r="M61" i="11" a="1"/>
  <c r="M61" i="11"/>
  <c r="J62" i="11" a="1"/>
  <c r="J62" i="11"/>
  <c r="K62" i="11" a="1"/>
  <c r="K62" i="11"/>
  <c r="L62" i="11" a="1"/>
  <c r="L62" i="11"/>
  <c r="M62" i="11" a="1"/>
  <c r="M62" i="11"/>
  <c r="J63" i="11" a="1"/>
  <c r="J63" i="11"/>
  <c r="K63" i="11" a="1"/>
  <c r="K63" i="11"/>
  <c r="L63" i="11" a="1"/>
  <c r="L63" i="11"/>
  <c r="M63" i="11" a="1"/>
  <c r="M63" i="11"/>
  <c r="J64" i="11" a="1"/>
  <c r="J64" i="11"/>
  <c r="K64" i="11" a="1"/>
  <c r="K64" i="11"/>
  <c r="L64" i="11" a="1"/>
  <c r="L64" i="11"/>
  <c r="M64" i="11" a="1"/>
  <c r="M64" i="11"/>
  <c r="J65" i="11" a="1"/>
  <c r="J65" i="11"/>
  <c r="K65" i="11" a="1"/>
  <c r="K65" i="11"/>
  <c r="L65" i="11" a="1"/>
  <c r="L65" i="11"/>
  <c r="M65" i="11" a="1"/>
  <c r="M65" i="11"/>
  <c r="J66" i="11" a="1"/>
  <c r="J66" i="11"/>
  <c r="K66" i="11" a="1"/>
  <c r="K66" i="11"/>
  <c r="L66" i="11" a="1"/>
  <c r="L66" i="11"/>
  <c r="M66" i="11" a="1"/>
  <c r="M66" i="11"/>
  <c r="J67" i="11" a="1"/>
  <c r="J67" i="11"/>
  <c r="K67" i="11" a="1"/>
  <c r="K67" i="11"/>
  <c r="L67" i="11" a="1"/>
  <c r="L67" i="11"/>
  <c r="M67" i="11" a="1"/>
  <c r="M67" i="11"/>
  <c r="J68" i="11" a="1"/>
  <c r="J68" i="11"/>
  <c r="K68" i="11" a="1"/>
  <c r="K68" i="11"/>
  <c r="L68" i="11" a="1"/>
  <c r="L68" i="11"/>
  <c r="M68" i="11" a="1"/>
  <c r="M68" i="11"/>
  <c r="J69" i="11" a="1"/>
  <c r="J69" i="11"/>
  <c r="K69" i="11" a="1"/>
  <c r="K69" i="11"/>
  <c r="L69" i="11" a="1"/>
  <c r="L69" i="11"/>
  <c r="M69" i="11" a="1"/>
  <c r="M69" i="11"/>
  <c r="J70" i="11" a="1"/>
  <c r="J70" i="11"/>
  <c r="K70" i="11" a="1"/>
  <c r="K70" i="11"/>
  <c r="L70" i="11" a="1"/>
  <c r="L70" i="11"/>
  <c r="M70" i="11" a="1"/>
  <c r="M70" i="11"/>
  <c r="J71" i="11" a="1"/>
  <c r="J71" i="11"/>
  <c r="K71" i="11" a="1"/>
  <c r="K71" i="11"/>
  <c r="L71" i="11" a="1"/>
  <c r="L71" i="11"/>
  <c r="M71" i="11" a="1"/>
  <c r="M71" i="11"/>
  <c r="J72" i="11" a="1"/>
  <c r="J72" i="11"/>
  <c r="K72" i="11" a="1"/>
  <c r="K72" i="11"/>
  <c r="L72" i="11" a="1"/>
  <c r="L72" i="11"/>
  <c r="M72" i="11" a="1"/>
  <c r="M72" i="11"/>
  <c r="J73" i="11" a="1"/>
  <c r="J73" i="11"/>
  <c r="K73" i="11" a="1"/>
  <c r="K73" i="11"/>
  <c r="L73" i="11" a="1"/>
  <c r="L73" i="11"/>
  <c r="M73" i="11" a="1"/>
  <c r="M73" i="11"/>
  <c r="J74" i="11" a="1"/>
  <c r="J74" i="11"/>
  <c r="K74" i="11" a="1"/>
  <c r="K74" i="11"/>
  <c r="L74" i="11" a="1"/>
  <c r="L74" i="11"/>
  <c r="M74" i="11" a="1"/>
  <c r="M74" i="11"/>
  <c r="J75" i="11" a="1"/>
  <c r="J75" i="11"/>
  <c r="K75" i="11" a="1"/>
  <c r="K75" i="11"/>
  <c r="L75" i="11" a="1"/>
  <c r="L75" i="11"/>
  <c r="M75" i="11" a="1"/>
  <c r="M75" i="11"/>
  <c r="J76" i="11" a="1"/>
  <c r="J76" i="11"/>
  <c r="K76" i="11" a="1"/>
  <c r="K76" i="11"/>
  <c r="L76" i="11" a="1"/>
  <c r="L76" i="11"/>
  <c r="M76" i="11" a="1"/>
  <c r="M76" i="11"/>
  <c r="J77" i="11" a="1"/>
  <c r="J77" i="11"/>
  <c r="K77" i="11" a="1"/>
  <c r="K77" i="11"/>
  <c r="L77" i="11" a="1"/>
  <c r="L77" i="11"/>
  <c r="M77" i="11" a="1"/>
  <c r="M77" i="11"/>
  <c r="J78" i="11" a="1"/>
  <c r="J78" i="11"/>
  <c r="K78" i="11" a="1"/>
  <c r="K78" i="11"/>
  <c r="L78" i="11" a="1"/>
  <c r="L78" i="11"/>
  <c r="M78" i="11" a="1"/>
  <c r="M78" i="11"/>
  <c r="J79" i="11" a="1"/>
  <c r="J79" i="11"/>
  <c r="K79" i="11" a="1"/>
  <c r="K79" i="11"/>
  <c r="L79" i="11" a="1"/>
  <c r="L79" i="11"/>
  <c r="M79" i="11" a="1"/>
  <c r="M79" i="11"/>
  <c r="J80" i="11" a="1"/>
  <c r="J80" i="11"/>
  <c r="K80" i="11" a="1"/>
  <c r="K80" i="11"/>
  <c r="L80" i="11" a="1"/>
  <c r="L80" i="11"/>
  <c r="M80" i="11" a="1"/>
  <c r="M80" i="11"/>
  <c r="J81" i="11" a="1"/>
  <c r="J81" i="11"/>
  <c r="K81" i="11" a="1"/>
  <c r="K81" i="11"/>
  <c r="L81" i="11" a="1"/>
  <c r="L81" i="11"/>
  <c r="M81" i="11" a="1"/>
  <c r="M81" i="11"/>
  <c r="J82" i="11" a="1"/>
  <c r="J82" i="11"/>
  <c r="K82" i="11" a="1"/>
  <c r="K82" i="11"/>
  <c r="L82" i="11" a="1"/>
  <c r="L82" i="11"/>
  <c r="M82" i="11" a="1"/>
  <c r="M82" i="11"/>
  <c r="J83" i="11" a="1"/>
  <c r="J83" i="11"/>
  <c r="K83" i="11" a="1"/>
  <c r="K83" i="11"/>
  <c r="L83" i="11" a="1"/>
  <c r="L83" i="11"/>
  <c r="M83" i="11" a="1"/>
  <c r="M83" i="11"/>
  <c r="J84" i="11" a="1"/>
  <c r="J84" i="11"/>
  <c r="K84" i="11" a="1"/>
  <c r="K84" i="11"/>
  <c r="L84" i="11" a="1"/>
  <c r="L84" i="11"/>
  <c r="M84" i="11" a="1"/>
  <c r="M84" i="11"/>
  <c r="J85" i="11" a="1"/>
  <c r="J85" i="11"/>
  <c r="K85" i="11" a="1"/>
  <c r="K85" i="11"/>
  <c r="L85" i="11" a="1"/>
  <c r="L85" i="11"/>
  <c r="M85" i="11" a="1"/>
  <c r="M85" i="11"/>
  <c r="J86" i="11" a="1"/>
  <c r="J86" i="11"/>
  <c r="K86" i="11" a="1"/>
  <c r="K86" i="11"/>
  <c r="L86" i="11" a="1"/>
  <c r="L86" i="11"/>
  <c r="M86" i="11" a="1"/>
  <c r="M86" i="11"/>
  <c r="J87" i="11" a="1"/>
  <c r="J87" i="11"/>
  <c r="K87" i="11" a="1"/>
  <c r="K87" i="11"/>
  <c r="L87" i="11" a="1"/>
  <c r="L87" i="11"/>
  <c r="M87" i="11" a="1"/>
  <c r="M87" i="11"/>
  <c r="J88" i="11" a="1"/>
  <c r="J88" i="11"/>
  <c r="K88" i="11" a="1"/>
  <c r="K88" i="11"/>
  <c r="L88" i="11" a="1"/>
  <c r="L88" i="11"/>
  <c r="M88" i="11" a="1"/>
  <c r="M88" i="11"/>
  <c r="J89" i="11" a="1"/>
  <c r="J89" i="11"/>
  <c r="K89" i="11" a="1"/>
  <c r="K89" i="11"/>
  <c r="L89" i="11" a="1"/>
  <c r="L89" i="11"/>
  <c r="M89" i="11" a="1"/>
  <c r="M89" i="11"/>
  <c r="J90" i="11" a="1"/>
  <c r="J90" i="11"/>
  <c r="K90" i="11" a="1"/>
  <c r="K90" i="11"/>
  <c r="L90" i="11" a="1"/>
  <c r="L90" i="11"/>
  <c r="M90" i="11" a="1"/>
  <c r="M90" i="11"/>
  <c r="J91" i="11" a="1"/>
  <c r="J91" i="11"/>
  <c r="K91" i="11" a="1"/>
  <c r="K91" i="11"/>
  <c r="L91" i="11" a="1"/>
  <c r="L91" i="11"/>
  <c r="M91" i="11" a="1"/>
  <c r="M91" i="11"/>
  <c r="J92" i="11" a="1"/>
  <c r="J92" i="11"/>
  <c r="K92" i="11" a="1"/>
  <c r="K92" i="11"/>
  <c r="L92" i="11" a="1"/>
  <c r="L92" i="11"/>
  <c r="M92" i="11" a="1"/>
  <c r="M92" i="11"/>
  <c r="J93" i="11" a="1"/>
  <c r="J93" i="11"/>
  <c r="K93" i="11" a="1"/>
  <c r="K93" i="11"/>
  <c r="L93" i="11" a="1"/>
  <c r="L93" i="11"/>
  <c r="M93" i="11" a="1"/>
  <c r="M93" i="11"/>
  <c r="J94" i="11" a="1"/>
  <c r="J94" i="11"/>
  <c r="K94" i="11" a="1"/>
  <c r="K94" i="11"/>
  <c r="L94" i="11" a="1"/>
  <c r="L94" i="11"/>
  <c r="M94" i="11" a="1"/>
  <c r="M94" i="11"/>
  <c r="J95" i="11" a="1"/>
  <c r="J95" i="11"/>
  <c r="K95" i="11" a="1"/>
  <c r="K95" i="11"/>
  <c r="L95" i="11" a="1"/>
  <c r="L95" i="11"/>
  <c r="M95" i="11" a="1"/>
  <c r="M95" i="11"/>
  <c r="J96" i="11" a="1"/>
  <c r="J96" i="11"/>
  <c r="K96" i="11" a="1"/>
  <c r="K96" i="11"/>
  <c r="L96" i="11" a="1"/>
  <c r="L96" i="11"/>
  <c r="M96" i="11" a="1"/>
  <c r="M96" i="11"/>
  <c r="J97" i="11" a="1"/>
  <c r="J97" i="11"/>
  <c r="K97" i="11" a="1"/>
  <c r="K97" i="11"/>
  <c r="L97" i="11" a="1"/>
  <c r="L97" i="11"/>
  <c r="M97" i="11" a="1"/>
  <c r="M97" i="11"/>
  <c r="J98" i="11" a="1"/>
  <c r="J98" i="11"/>
  <c r="K98" i="11" a="1"/>
  <c r="K98" i="11"/>
  <c r="L98" i="11" a="1"/>
  <c r="L98" i="11"/>
  <c r="M98" i="11" a="1"/>
  <c r="M98" i="11"/>
  <c r="J99" i="11" a="1"/>
  <c r="J99" i="11"/>
  <c r="K99" i="11" a="1"/>
  <c r="K99" i="11"/>
  <c r="L99" i="11" a="1"/>
  <c r="L99" i="11"/>
  <c r="M99" i="11" a="1"/>
  <c r="M99" i="11"/>
  <c r="J100" i="11" a="1"/>
  <c r="J100" i="11"/>
  <c r="K100" i="11" a="1"/>
  <c r="K100" i="11"/>
  <c r="L100" i="11" a="1"/>
  <c r="L100" i="11"/>
  <c r="M100" i="11" a="1"/>
  <c r="M100" i="11"/>
  <c r="J101" i="11" a="1"/>
  <c r="J101" i="11"/>
  <c r="K101" i="11" a="1"/>
  <c r="K101" i="11"/>
  <c r="L101" i="11" a="1"/>
  <c r="L101" i="11"/>
  <c r="M101" i="11" a="1"/>
  <c r="M101" i="11"/>
  <c r="J102" i="11" a="1"/>
  <c r="J102" i="11"/>
  <c r="K102" i="11" a="1"/>
  <c r="K102" i="11"/>
  <c r="L102" i="11" a="1"/>
  <c r="L102" i="11"/>
  <c r="M102" i="11" a="1"/>
  <c r="M102" i="11"/>
  <c r="J103" i="11" a="1"/>
  <c r="J103" i="11"/>
  <c r="K103" i="11" a="1"/>
  <c r="K103" i="11"/>
  <c r="L103" i="11" a="1"/>
  <c r="L103" i="11"/>
  <c r="M103" i="11" a="1"/>
  <c r="M103" i="11"/>
  <c r="J104" i="11" a="1"/>
  <c r="J104" i="11"/>
  <c r="K104" i="11" a="1"/>
  <c r="K104" i="11"/>
  <c r="L104" i="11" a="1"/>
  <c r="L104" i="11"/>
  <c r="M104" i="11" a="1"/>
  <c r="M104" i="11"/>
  <c r="J105" i="11" a="1"/>
  <c r="J105" i="11"/>
  <c r="K105" i="11" a="1"/>
  <c r="K105" i="11"/>
  <c r="L105" i="11" a="1"/>
  <c r="L105" i="11"/>
  <c r="M105" i="11" a="1"/>
  <c r="M105" i="11"/>
  <c r="J106" i="11" a="1"/>
  <c r="J106" i="11"/>
  <c r="K106" i="11" a="1"/>
  <c r="K106" i="11"/>
  <c r="L106" i="11" a="1"/>
  <c r="L106" i="11"/>
  <c r="M106" i="11" a="1"/>
  <c r="M106" i="11"/>
  <c r="J107" i="11" a="1"/>
  <c r="J107" i="11"/>
  <c r="K107" i="11" a="1"/>
  <c r="K107" i="11"/>
  <c r="L107" i="11" a="1"/>
  <c r="L107" i="11"/>
  <c r="M107" i="11" a="1"/>
  <c r="M107" i="11"/>
  <c r="J108" i="11" a="1"/>
  <c r="J108" i="11"/>
  <c r="K108" i="11" a="1"/>
  <c r="K108" i="11"/>
  <c r="L108" i="11" a="1"/>
  <c r="L108" i="11"/>
  <c r="M108" i="11" a="1"/>
  <c r="M108" i="11"/>
  <c r="J109" i="11" a="1"/>
  <c r="J109" i="11"/>
  <c r="K109" i="11" a="1"/>
  <c r="K109" i="11"/>
  <c r="L109" i="11" a="1"/>
  <c r="L109" i="11"/>
  <c r="M109" i="11" a="1"/>
  <c r="M109" i="11"/>
  <c r="J110" i="11" a="1"/>
  <c r="J110" i="11"/>
  <c r="K110" i="11" a="1"/>
  <c r="K110" i="11"/>
  <c r="L110" i="11" a="1"/>
  <c r="L110" i="11"/>
  <c r="M110" i="11" a="1"/>
  <c r="M110" i="11"/>
  <c r="J111" i="11" a="1"/>
  <c r="J111" i="11"/>
  <c r="K111" i="11" a="1"/>
  <c r="K111" i="11"/>
  <c r="L111" i="11" a="1"/>
  <c r="L111" i="11"/>
  <c r="M111" i="11" a="1"/>
  <c r="M111" i="11"/>
  <c r="J112" i="11" a="1"/>
  <c r="J112" i="11"/>
  <c r="K112" i="11" a="1"/>
  <c r="K112" i="11"/>
  <c r="L112" i="11" a="1"/>
  <c r="L112" i="11"/>
  <c r="M112" i="11" a="1"/>
  <c r="M112" i="11"/>
  <c r="J113" i="11" a="1"/>
  <c r="J113" i="11"/>
  <c r="K113" i="11" a="1"/>
  <c r="K113" i="11"/>
  <c r="L113" i="11" a="1"/>
  <c r="L113" i="11"/>
  <c r="M113" i="11" a="1"/>
  <c r="M113" i="11"/>
  <c r="J114" i="11" a="1"/>
  <c r="J114" i="11"/>
  <c r="K114" i="11" a="1"/>
  <c r="K114" i="11"/>
  <c r="L114" i="11" a="1"/>
  <c r="L114" i="11"/>
  <c r="M114" i="11" a="1"/>
  <c r="M114" i="11"/>
  <c r="J115" i="11" a="1"/>
  <c r="J115" i="11"/>
  <c r="K115" i="11" a="1"/>
  <c r="K115" i="11"/>
  <c r="L115" i="11" a="1"/>
  <c r="L115" i="11"/>
  <c r="M115" i="11" a="1"/>
  <c r="M115" i="11"/>
  <c r="J116" i="11" a="1"/>
  <c r="J116" i="11"/>
  <c r="K116" i="11" a="1"/>
  <c r="K116" i="11"/>
  <c r="L116" i="11" a="1"/>
  <c r="L116" i="11"/>
  <c r="M116" i="11" a="1"/>
  <c r="M116" i="11"/>
  <c r="J117" i="11" a="1"/>
  <c r="J117" i="11"/>
  <c r="K117" i="11" a="1"/>
  <c r="K117" i="11"/>
  <c r="L117" i="11" a="1"/>
  <c r="L117" i="11"/>
  <c r="M117" i="11" a="1"/>
  <c r="M117" i="11"/>
  <c r="J118" i="11" a="1"/>
  <c r="J118" i="11"/>
  <c r="K118" i="11" a="1"/>
  <c r="K118" i="11"/>
  <c r="L118" i="11" a="1"/>
  <c r="L118" i="11"/>
  <c r="M118" i="11" a="1"/>
  <c r="M118" i="11"/>
  <c r="J119" i="11" a="1"/>
  <c r="J119" i="11"/>
  <c r="K119" i="11" a="1"/>
  <c r="K119" i="11"/>
  <c r="L119" i="11" a="1"/>
  <c r="L119" i="11"/>
  <c r="M119" i="11" a="1"/>
  <c r="M119" i="11"/>
  <c r="J120" i="11" a="1"/>
  <c r="J120" i="11"/>
  <c r="K120" i="11" a="1"/>
  <c r="K120" i="11"/>
  <c r="L120" i="11" a="1"/>
  <c r="L120" i="11"/>
  <c r="M120" i="11" a="1"/>
  <c r="M120" i="11"/>
  <c r="J121" i="11" a="1"/>
  <c r="J121" i="11"/>
  <c r="K121" i="11" a="1"/>
  <c r="K121" i="11"/>
  <c r="L121" i="11" a="1"/>
  <c r="L121" i="11"/>
  <c r="M121" i="11" a="1"/>
  <c r="M121" i="11"/>
  <c r="J122" i="11" a="1"/>
  <c r="J122" i="11"/>
  <c r="K122" i="11" a="1"/>
  <c r="K122" i="11"/>
  <c r="L122" i="11" a="1"/>
  <c r="L122" i="11"/>
  <c r="M122" i="11" a="1"/>
  <c r="M122" i="11"/>
  <c r="J123" i="11" a="1"/>
  <c r="J123" i="11"/>
  <c r="K123" i="11" a="1"/>
  <c r="K123" i="11"/>
  <c r="L123" i="11" a="1"/>
  <c r="L123" i="11"/>
  <c r="M123" i="11" a="1"/>
  <c r="M123" i="11"/>
  <c r="J124" i="11" a="1"/>
  <c r="J124" i="11"/>
  <c r="K124" i="11" a="1"/>
  <c r="K124" i="11"/>
  <c r="L124" i="11" a="1"/>
  <c r="L124" i="11"/>
  <c r="M124" i="11" a="1"/>
  <c r="M124" i="11"/>
  <c r="J125" i="11" a="1"/>
  <c r="J125" i="11"/>
  <c r="K125" i="11" a="1"/>
  <c r="K125" i="11"/>
  <c r="L125" i="11" a="1"/>
  <c r="L125" i="11"/>
  <c r="M125" i="11" a="1"/>
  <c r="M125" i="11"/>
  <c r="J126" i="11" a="1"/>
  <c r="J126" i="11"/>
  <c r="K126" i="11" a="1"/>
  <c r="K126" i="11"/>
  <c r="L126" i="11" a="1"/>
  <c r="L126" i="11"/>
  <c r="M126" i="11" a="1"/>
  <c r="M126" i="11"/>
  <c r="J127" i="11" a="1"/>
  <c r="J127" i="11"/>
  <c r="K127" i="11" a="1"/>
  <c r="K127" i="11"/>
  <c r="L127" i="11" a="1"/>
  <c r="L127" i="11"/>
  <c r="M127" i="11" a="1"/>
  <c r="M127" i="11"/>
  <c r="J128" i="11" a="1"/>
  <c r="J128" i="11"/>
  <c r="K128" i="11" a="1"/>
  <c r="K128" i="11"/>
  <c r="L128" i="11" a="1"/>
  <c r="L128" i="11"/>
  <c r="M128" i="11" a="1"/>
  <c r="M128" i="11"/>
  <c r="J129" i="11" a="1"/>
  <c r="J129" i="11"/>
  <c r="K129" i="11" a="1"/>
  <c r="K129" i="11"/>
  <c r="L129" i="11" a="1"/>
  <c r="L129" i="11"/>
  <c r="M129" i="11" a="1"/>
  <c r="M129" i="11"/>
  <c r="J130" i="11" a="1"/>
  <c r="J130" i="11"/>
  <c r="K130" i="11" a="1"/>
  <c r="K130" i="11"/>
  <c r="L130" i="11" a="1"/>
  <c r="L130" i="11"/>
  <c r="M130" i="11" a="1"/>
  <c r="M130" i="11"/>
  <c r="J131" i="11" a="1"/>
  <c r="J131" i="11"/>
  <c r="K131" i="11" a="1"/>
  <c r="K131" i="11"/>
  <c r="L131" i="11" a="1"/>
  <c r="L131" i="11"/>
  <c r="M131" i="11" a="1"/>
  <c r="M131" i="11"/>
  <c r="J132" i="11" a="1"/>
  <c r="J132" i="11"/>
  <c r="K132" i="11" a="1"/>
  <c r="K132" i="11"/>
  <c r="L132" i="11" a="1"/>
  <c r="L132" i="11"/>
  <c r="M132" i="11" a="1"/>
  <c r="M132" i="11"/>
  <c r="J133" i="11" a="1"/>
  <c r="J133" i="11"/>
  <c r="K133" i="11" a="1"/>
  <c r="K133" i="11"/>
  <c r="L133" i="11" a="1"/>
  <c r="L133" i="11"/>
  <c r="M133" i="11" a="1"/>
  <c r="M133" i="11"/>
  <c r="J134" i="11" a="1"/>
  <c r="J134" i="11"/>
  <c r="K134" i="11" a="1"/>
  <c r="K134" i="11"/>
  <c r="L134" i="11" a="1"/>
  <c r="L134" i="11"/>
  <c r="M134" i="11" a="1"/>
  <c r="M134" i="11"/>
  <c r="J135" i="11" a="1"/>
  <c r="J135" i="11"/>
  <c r="K135" i="11" a="1"/>
  <c r="K135" i="11"/>
  <c r="L135" i="11" a="1"/>
  <c r="L135" i="11"/>
  <c r="M135" i="11" a="1"/>
  <c r="M135" i="11"/>
  <c r="J136" i="11" a="1"/>
  <c r="J136" i="11"/>
  <c r="K136" i="11" a="1"/>
  <c r="K136" i="11"/>
  <c r="L136" i="11" a="1"/>
  <c r="L136" i="11"/>
  <c r="M136" i="11" a="1"/>
  <c r="M136" i="11"/>
  <c r="J137" i="11" a="1"/>
  <c r="J137" i="11"/>
  <c r="K137" i="11" a="1"/>
  <c r="K137" i="11"/>
  <c r="L137" i="11" a="1"/>
  <c r="L137" i="11"/>
  <c r="M137" i="11" a="1"/>
  <c r="M137" i="11"/>
  <c r="J138" i="11" a="1"/>
  <c r="J138" i="11"/>
  <c r="K138" i="11" a="1"/>
  <c r="K138" i="11"/>
  <c r="L138" i="11" a="1"/>
  <c r="L138" i="11"/>
  <c r="M138" i="11" a="1"/>
  <c r="M138" i="11"/>
  <c r="J139" i="11" a="1"/>
  <c r="J139" i="11"/>
  <c r="K139" i="11" a="1"/>
  <c r="K139" i="11"/>
  <c r="L139" i="11" a="1"/>
  <c r="L139" i="11"/>
  <c r="M139" i="11" a="1"/>
  <c r="M139" i="11"/>
  <c r="J140" i="11" a="1"/>
  <c r="J140" i="11"/>
  <c r="K140" i="11" a="1"/>
  <c r="K140" i="11"/>
  <c r="L140" i="11" a="1"/>
  <c r="L140" i="11"/>
  <c r="M140" i="11" a="1"/>
  <c r="M140" i="11"/>
  <c r="J141" i="11" a="1"/>
  <c r="J141" i="11"/>
  <c r="K141" i="11" a="1"/>
  <c r="K141" i="11"/>
  <c r="L141" i="11" a="1"/>
  <c r="L141" i="11"/>
  <c r="M141" i="11" a="1"/>
  <c r="M141" i="11"/>
  <c r="J142" i="11" a="1"/>
  <c r="J142" i="11"/>
  <c r="K142" i="11" a="1"/>
  <c r="K142" i="11"/>
  <c r="L142" i="11" a="1"/>
  <c r="L142" i="11"/>
  <c r="M142" i="11" a="1"/>
  <c r="M142" i="11"/>
  <c r="J143" i="11" a="1"/>
  <c r="J143" i="11"/>
  <c r="K143" i="11" a="1"/>
  <c r="K143" i="11"/>
  <c r="L143" i="11" a="1"/>
  <c r="L143" i="11"/>
  <c r="M143" i="11" a="1"/>
  <c r="M143" i="11"/>
  <c r="J144" i="11" a="1"/>
  <c r="J144" i="11"/>
  <c r="K144" i="11" a="1"/>
  <c r="K144" i="11"/>
  <c r="L144" i="11" a="1"/>
  <c r="L144" i="11"/>
  <c r="M144" i="11" a="1"/>
  <c r="M144" i="11"/>
  <c r="J145" i="11" a="1"/>
  <c r="J145" i="11"/>
  <c r="K145" i="11" a="1"/>
  <c r="K145" i="11"/>
  <c r="L145" i="11" a="1"/>
  <c r="L145" i="11"/>
  <c r="M145" i="11" a="1"/>
  <c r="M145" i="11"/>
  <c r="J146" i="11" a="1"/>
  <c r="J146" i="11"/>
  <c r="K146" i="11" a="1"/>
  <c r="K146" i="11"/>
  <c r="L146" i="11" a="1"/>
  <c r="L146" i="11"/>
  <c r="M146" i="11" a="1"/>
  <c r="M146" i="11"/>
  <c r="J147" i="11" a="1"/>
  <c r="J147" i="11"/>
  <c r="K147" i="11" a="1"/>
  <c r="K147" i="11"/>
  <c r="L147" i="11" a="1"/>
  <c r="L147" i="11"/>
  <c r="M147" i="11" a="1"/>
  <c r="M147" i="11"/>
  <c r="J148" i="11" a="1"/>
  <c r="J148" i="11"/>
  <c r="K148" i="11" a="1"/>
  <c r="K148" i="11"/>
  <c r="L148" i="11" a="1"/>
  <c r="L148" i="11"/>
  <c r="M148" i="11" a="1"/>
  <c r="M148" i="11"/>
  <c r="J149" i="11" a="1"/>
  <c r="J149" i="11"/>
  <c r="K149" i="11" a="1"/>
  <c r="K149" i="11"/>
  <c r="L149" i="11" a="1"/>
  <c r="L149" i="11"/>
  <c r="M149" i="11" a="1"/>
  <c r="M149" i="11"/>
  <c r="J150" i="11" a="1"/>
  <c r="J150" i="11"/>
  <c r="K150" i="11" a="1"/>
  <c r="K150" i="11"/>
  <c r="L150" i="11" a="1"/>
  <c r="L150" i="11"/>
  <c r="M150" i="11" a="1"/>
  <c r="M150" i="11"/>
  <c r="J151" i="11" a="1"/>
  <c r="J151" i="11"/>
  <c r="K151" i="11" a="1"/>
  <c r="K151" i="11"/>
  <c r="L151" i="11" a="1"/>
  <c r="L151" i="11"/>
  <c r="M151" i="11" a="1"/>
  <c r="M151" i="11"/>
  <c r="J152" i="11" a="1"/>
  <c r="J152" i="11"/>
  <c r="K152" i="11" a="1"/>
  <c r="K152" i="11"/>
  <c r="L152" i="11" a="1"/>
  <c r="L152" i="11"/>
  <c r="M152" i="11" a="1"/>
  <c r="M152" i="11"/>
  <c r="J153" i="11" a="1"/>
  <c r="J153" i="11"/>
  <c r="K153" i="11" a="1"/>
  <c r="K153" i="11"/>
  <c r="L153" i="11" a="1"/>
  <c r="L153" i="11"/>
  <c r="M153" i="11" a="1"/>
  <c r="M153" i="11"/>
  <c r="J154" i="11" a="1"/>
  <c r="J154" i="11"/>
  <c r="K154" i="11" a="1"/>
  <c r="K154" i="11"/>
  <c r="L154" i="11" a="1"/>
  <c r="L154" i="11"/>
  <c r="M154" i="11" a="1"/>
  <c r="M154" i="11"/>
  <c r="J155" i="11" a="1"/>
  <c r="J155" i="11"/>
  <c r="K155" i="11" a="1"/>
  <c r="K155" i="11"/>
  <c r="L155" i="11" a="1"/>
  <c r="L155" i="11"/>
  <c r="M155" i="11" a="1"/>
  <c r="M155" i="11"/>
  <c r="J156" i="11" a="1"/>
  <c r="J156" i="11"/>
  <c r="K156" i="11" a="1"/>
  <c r="K156" i="11"/>
  <c r="L156" i="11" a="1"/>
  <c r="L156" i="11"/>
  <c r="M156" i="11" a="1"/>
  <c r="M156" i="11"/>
  <c r="J157" i="11" a="1"/>
  <c r="J157" i="11"/>
  <c r="K157" i="11" a="1"/>
  <c r="K157" i="11"/>
  <c r="L157" i="11" a="1"/>
  <c r="L157" i="11"/>
  <c r="M157" i="11" a="1"/>
  <c r="M157" i="11"/>
  <c r="J158" i="11" a="1"/>
  <c r="J158" i="11"/>
  <c r="K158" i="11" a="1"/>
  <c r="K158" i="11"/>
  <c r="L158" i="11" a="1"/>
  <c r="L158" i="11"/>
  <c r="M158" i="11" a="1"/>
  <c r="M158" i="11"/>
  <c r="J159" i="11" a="1"/>
  <c r="J159" i="11"/>
  <c r="K159" i="11" a="1"/>
  <c r="K159" i="11"/>
  <c r="L159" i="11" a="1"/>
  <c r="L159" i="11"/>
  <c r="M159" i="11" a="1"/>
  <c r="M159" i="11"/>
  <c r="J160" i="11" a="1"/>
  <c r="J160" i="11"/>
  <c r="K160" i="11" a="1"/>
  <c r="K160" i="11"/>
  <c r="L160" i="11" a="1"/>
  <c r="L160" i="11"/>
  <c r="M160" i="11" a="1"/>
  <c r="M160" i="11"/>
  <c r="J161" i="11" a="1"/>
  <c r="J161" i="11"/>
  <c r="K161" i="11" a="1"/>
  <c r="K161" i="11"/>
  <c r="L161" i="11" a="1"/>
  <c r="L161" i="11"/>
  <c r="M161" i="11" a="1"/>
  <c r="M161" i="11"/>
  <c r="J162" i="11" a="1"/>
  <c r="J162" i="11"/>
  <c r="K162" i="11" a="1"/>
  <c r="K162" i="11"/>
  <c r="L162" i="11" a="1"/>
  <c r="L162" i="11"/>
  <c r="M162" i="11" a="1"/>
  <c r="M162" i="11"/>
  <c r="J163" i="11" a="1"/>
  <c r="J163" i="11"/>
  <c r="K163" i="11" a="1"/>
  <c r="K163" i="11"/>
  <c r="L163" i="11" a="1"/>
  <c r="L163" i="11"/>
  <c r="M163" i="11" a="1"/>
  <c r="M163" i="11"/>
  <c r="J164" i="11" a="1"/>
  <c r="J164" i="11"/>
  <c r="K164" i="11" a="1"/>
  <c r="K164" i="11"/>
  <c r="L164" i="11" a="1"/>
  <c r="L164" i="11"/>
  <c r="M164" i="11" a="1"/>
  <c r="M164" i="11"/>
  <c r="J165" i="11" a="1"/>
  <c r="J165" i="11"/>
  <c r="K165" i="11" a="1"/>
  <c r="K165" i="11"/>
  <c r="L165" i="11" a="1"/>
  <c r="L165" i="11"/>
  <c r="M165" i="11" a="1"/>
  <c r="M165" i="11"/>
  <c r="J166" i="11" a="1"/>
  <c r="J166" i="11"/>
  <c r="K166" i="11" a="1"/>
  <c r="K166" i="11"/>
  <c r="L166" i="11" a="1"/>
  <c r="L166" i="11"/>
  <c r="M166" i="11" a="1"/>
  <c r="M166" i="11"/>
  <c r="J167" i="11" a="1"/>
  <c r="J167" i="11"/>
  <c r="K167" i="11" a="1"/>
  <c r="K167" i="11"/>
  <c r="L167" i="11" a="1"/>
  <c r="L167" i="11"/>
  <c r="M167" i="11" a="1"/>
  <c r="M167" i="11"/>
  <c r="J168" i="11" a="1"/>
  <c r="J168" i="11"/>
  <c r="K168" i="11" a="1"/>
  <c r="K168" i="11"/>
  <c r="L168" i="11" a="1"/>
  <c r="L168" i="11"/>
  <c r="M168" i="11" a="1"/>
  <c r="M168" i="11"/>
  <c r="J169" i="11" a="1"/>
  <c r="J169" i="11"/>
  <c r="K169" i="11" a="1"/>
  <c r="K169" i="11"/>
  <c r="L169" i="11" a="1"/>
  <c r="L169" i="11"/>
  <c r="M169" i="11" a="1"/>
  <c r="M169" i="11"/>
  <c r="J170" i="11" a="1"/>
  <c r="J170" i="11"/>
  <c r="K170" i="11" a="1"/>
  <c r="K170" i="11"/>
  <c r="L170" i="11" a="1"/>
  <c r="L170" i="11"/>
  <c r="M170" i="11" a="1"/>
  <c r="M170" i="11"/>
  <c r="J171" i="11" a="1"/>
  <c r="J171" i="11"/>
  <c r="K171" i="11" a="1"/>
  <c r="K171" i="11"/>
  <c r="L171" i="11" a="1"/>
  <c r="L171" i="11"/>
  <c r="M171" i="11" a="1"/>
  <c r="M171" i="11"/>
  <c r="B1" i="2"/>
  <c r="B8" i="2"/>
  <c r="S221" i="2"/>
  <c r="W221" i="2"/>
  <c r="AA221" i="2"/>
  <c r="AE221" i="2"/>
  <c r="AI221" i="2"/>
  <c r="AM221" i="2"/>
  <c r="AQ221" i="2"/>
  <c r="AU221" i="2"/>
  <c r="AY221" i="2"/>
  <c r="AZ221" i="2"/>
  <c r="BD221" i="2"/>
  <c r="BH221" i="2"/>
  <c r="BL221" i="2"/>
  <c r="BP221" i="2"/>
  <c r="BT221" i="2"/>
  <c r="BX221" i="2"/>
  <c r="CB221" i="2"/>
  <c r="CF221" i="2"/>
  <c r="CJ221" i="2"/>
  <c r="CN221" i="2"/>
  <c r="CR221" i="2"/>
  <c r="CV221" i="2"/>
  <c r="CW221" i="2"/>
  <c r="DA221" i="2"/>
  <c r="DE221" i="2"/>
  <c r="DI221" i="2"/>
  <c r="DM221" i="2"/>
  <c r="DQ221" i="2"/>
  <c r="DU221" i="2"/>
  <c r="DY221" i="2"/>
  <c r="EC221" i="2"/>
  <c r="EG221" i="2"/>
  <c r="EK221" i="2"/>
  <c r="EO221" i="2"/>
  <c r="ES221" i="2"/>
  <c r="ET221" i="2"/>
  <c r="EX221" i="2"/>
  <c r="FB221" i="2"/>
  <c r="FF221" i="2"/>
  <c r="FJ221" i="2"/>
  <c r="FN221" i="2"/>
  <c r="FR221" i="2"/>
  <c r="FV221" i="2"/>
  <c r="FZ221" i="2"/>
  <c r="GD221" i="2"/>
  <c r="GH221" i="2"/>
  <c r="GL221" i="2"/>
  <c r="GP221" i="2"/>
  <c r="GQ221" i="2"/>
  <c r="GU221" i="2"/>
  <c r="GY221" i="2"/>
  <c r="HC221" i="2"/>
  <c r="HG221" i="2"/>
  <c r="HK221" i="2"/>
  <c r="HO221" i="2"/>
  <c r="HS221" i="2"/>
  <c r="HW221" i="2"/>
  <c r="IA221" i="2"/>
  <c r="IE221" i="2"/>
  <c r="II221" i="2"/>
  <c r="IM221" i="2"/>
  <c r="IN221" i="2"/>
  <c r="IR221" i="2"/>
  <c r="IV221" i="2"/>
  <c r="IZ221" i="2"/>
  <c r="JD221" i="2"/>
  <c r="JH221" i="2"/>
  <c r="JL221" i="2"/>
  <c r="JP221" i="2"/>
  <c r="JT221" i="2"/>
  <c r="JX221" i="2"/>
  <c r="KB221" i="2"/>
  <c r="KF221" i="2"/>
  <c r="KJ221" i="2"/>
  <c r="KK221" i="2"/>
  <c r="KO221" i="2"/>
  <c r="KS221" i="2"/>
  <c r="KW221" i="2"/>
  <c r="LA221" i="2"/>
  <c r="LE221" i="2"/>
  <c r="LI221" i="2"/>
  <c r="LM221" i="2"/>
  <c r="LQ221" i="2"/>
  <c r="LU221" i="2"/>
  <c r="LY221" i="2"/>
  <c r="MC221" i="2"/>
  <c r="MG221" i="2"/>
  <c r="MH221" i="2"/>
  <c r="ML221" i="2"/>
  <c r="MP221" i="2"/>
  <c r="MT221" i="2"/>
  <c r="MX221" i="2"/>
  <c r="NB221" i="2"/>
  <c r="NF221" i="2"/>
  <c r="NJ221" i="2"/>
  <c r="NN221" i="2"/>
  <c r="NR221" i="2"/>
  <c r="NV221" i="2"/>
  <c r="NZ221" i="2"/>
  <c r="OD221" i="2"/>
  <c r="OE221" i="2"/>
  <c r="OI221" i="2"/>
  <c r="OM221" i="2"/>
  <c r="OQ221" i="2"/>
  <c r="OU221" i="2"/>
  <c r="OY221" i="2"/>
  <c r="PC221" i="2"/>
  <c r="PG221" i="2"/>
  <c r="PK221" i="2"/>
  <c r="PO221" i="2"/>
  <c r="PS221" i="2"/>
  <c r="PW221" i="2"/>
  <c r="QA221" i="2"/>
  <c r="QB221" i="2"/>
  <c r="QF221" i="2"/>
  <c r="QJ221" i="2"/>
  <c r="QN221" i="2"/>
  <c r="QR221" i="2"/>
  <c r="QV221" i="2"/>
  <c r="QZ221" i="2"/>
  <c r="RD221" i="2"/>
  <c r="RH221" i="2"/>
  <c r="RL221" i="2"/>
  <c r="RP221" i="2"/>
  <c r="RT221" i="2"/>
  <c r="RX221" i="2"/>
  <c r="RY221" i="2"/>
  <c r="SC221" i="2"/>
  <c r="SG221" i="2"/>
  <c r="SK221" i="2"/>
  <c r="SO221" i="2"/>
  <c r="SS221" i="2"/>
  <c r="SW221" i="2"/>
  <c r="TA221" i="2"/>
  <c r="TE221" i="2"/>
  <c r="TI221" i="2"/>
  <c r="TM221" i="2"/>
  <c r="TQ221" i="2"/>
  <c r="TU221" i="2"/>
  <c r="TV221" i="2"/>
  <c r="TZ221" i="2"/>
  <c r="UD221" i="2"/>
  <c r="UH221" i="2"/>
  <c r="UL221" i="2"/>
  <c r="UP221" i="2"/>
  <c r="UT221" i="2"/>
  <c r="UX221" i="2"/>
  <c r="VB221" i="2"/>
  <c r="VF221" i="2"/>
  <c r="VJ221" i="2"/>
  <c r="VN221" i="2"/>
  <c r="VR221" i="2"/>
  <c r="VS221" i="2"/>
  <c r="VW221" i="2"/>
  <c r="WA221" i="2"/>
  <c r="WE221" i="2"/>
  <c r="WI221" i="2"/>
  <c r="WM221" i="2"/>
  <c r="WQ221" i="2"/>
  <c r="WU221" i="2"/>
  <c r="WY221" i="2"/>
  <c r="XC221" i="2"/>
  <c r="XG221" i="2"/>
  <c r="XK221" i="2"/>
  <c r="XO221" i="2"/>
  <c r="XP221" i="2"/>
  <c r="XT221" i="2"/>
  <c r="XX221" i="2"/>
  <c r="YB221" i="2"/>
  <c r="YF221" i="2"/>
  <c r="YJ221" i="2"/>
  <c r="YN221" i="2"/>
  <c r="YR221" i="2"/>
  <c r="YV221" i="2"/>
  <c r="YZ221" i="2"/>
  <c r="ZD221" i="2"/>
  <c r="ZH221" i="2"/>
  <c r="ZL221" i="2"/>
  <c r="ZM221" i="2"/>
  <c r="S255" i="2"/>
  <c r="W255" i="2"/>
  <c r="AA255" i="2"/>
  <c r="AE255" i="2"/>
  <c r="AI255" i="2"/>
  <c r="AM255" i="2"/>
  <c r="AQ255" i="2"/>
  <c r="AU255" i="2"/>
  <c r="AY255" i="2"/>
  <c r="AZ255" i="2"/>
  <c r="BD255" i="2"/>
  <c r="BH255" i="2"/>
  <c r="BL255" i="2"/>
  <c r="BP255" i="2"/>
  <c r="BT255" i="2"/>
  <c r="BX255" i="2"/>
  <c r="CB255" i="2"/>
  <c r="CF255" i="2"/>
  <c r="CJ255" i="2"/>
  <c r="CN255" i="2"/>
  <c r="CR255" i="2"/>
  <c r="CV255" i="2"/>
  <c r="CW255" i="2"/>
  <c r="DA255" i="2"/>
  <c r="DE255" i="2"/>
  <c r="DI255" i="2"/>
  <c r="DM255" i="2"/>
  <c r="DQ255" i="2"/>
  <c r="DU255" i="2"/>
  <c r="DY255" i="2"/>
  <c r="EC255" i="2"/>
  <c r="EG255" i="2"/>
  <c r="EK255" i="2"/>
  <c r="EO255" i="2"/>
  <c r="ES255" i="2"/>
  <c r="ET255" i="2"/>
  <c r="EX255" i="2"/>
  <c r="FB255" i="2"/>
  <c r="FF255" i="2"/>
  <c r="FJ255" i="2"/>
  <c r="FN255" i="2"/>
  <c r="FR255" i="2"/>
  <c r="FV255" i="2"/>
  <c r="FZ255" i="2"/>
  <c r="GD255" i="2"/>
  <c r="GH255" i="2"/>
  <c r="GL255" i="2"/>
  <c r="GP255" i="2"/>
  <c r="GQ255" i="2"/>
  <c r="GU255" i="2"/>
  <c r="GY255" i="2"/>
  <c r="HC255" i="2"/>
  <c r="HG255" i="2"/>
  <c r="HK255" i="2"/>
  <c r="HO255" i="2"/>
  <c r="HS255" i="2"/>
  <c r="HW255" i="2"/>
  <c r="IA255" i="2"/>
  <c r="IE255" i="2"/>
  <c r="II255" i="2"/>
  <c r="IM255" i="2"/>
  <c r="IN255" i="2"/>
  <c r="IR255" i="2"/>
  <c r="IV255" i="2"/>
  <c r="IZ255" i="2"/>
  <c r="JD255" i="2"/>
  <c r="JH255" i="2"/>
  <c r="JL255" i="2"/>
  <c r="JP255" i="2"/>
  <c r="JT255" i="2"/>
  <c r="JX255" i="2"/>
  <c r="KB255" i="2"/>
  <c r="KF255" i="2"/>
  <c r="KJ255" i="2"/>
  <c r="KK255" i="2"/>
  <c r="KO255" i="2"/>
  <c r="KS255" i="2"/>
  <c r="KW255" i="2"/>
  <c r="LA255" i="2"/>
  <c r="LE255" i="2"/>
  <c r="LI255" i="2"/>
  <c r="LM255" i="2"/>
  <c r="LQ255" i="2"/>
  <c r="LU255" i="2"/>
  <c r="LY255" i="2"/>
  <c r="MC255" i="2"/>
  <c r="MG255" i="2"/>
  <c r="MH255" i="2"/>
  <c r="ML255" i="2"/>
  <c r="MP255" i="2"/>
  <c r="MT255" i="2"/>
  <c r="MX255" i="2"/>
  <c r="NB255" i="2"/>
  <c r="NF255" i="2"/>
  <c r="NJ255" i="2"/>
  <c r="NN255" i="2"/>
  <c r="NR255" i="2"/>
  <c r="NV255" i="2"/>
  <c r="NZ255" i="2"/>
  <c r="OD255" i="2"/>
  <c r="OE255" i="2"/>
  <c r="OI255" i="2"/>
  <c r="OM255" i="2"/>
  <c r="OQ255" i="2"/>
  <c r="OU255" i="2"/>
  <c r="OY255" i="2"/>
  <c r="PC255" i="2"/>
  <c r="PG255" i="2"/>
  <c r="PK255" i="2"/>
  <c r="PO255" i="2"/>
  <c r="PS255" i="2"/>
  <c r="PW255" i="2"/>
  <c r="QA255" i="2"/>
  <c r="QB255" i="2"/>
  <c r="QF255" i="2"/>
  <c r="QJ255" i="2"/>
  <c r="QN255" i="2"/>
  <c r="QR255" i="2"/>
  <c r="QV255" i="2"/>
  <c r="QZ255" i="2"/>
  <c r="RD255" i="2"/>
  <c r="RH255" i="2"/>
  <c r="RL255" i="2"/>
  <c r="RP255" i="2"/>
  <c r="RT255" i="2"/>
  <c r="RX255" i="2"/>
  <c r="RY255" i="2"/>
  <c r="SC255" i="2"/>
  <c r="SG255" i="2"/>
  <c r="SK255" i="2"/>
  <c r="SO255" i="2"/>
  <c r="SS255" i="2"/>
  <c r="SW255" i="2"/>
  <c r="TA255" i="2"/>
  <c r="TE255" i="2"/>
  <c r="TI255" i="2"/>
  <c r="TM255" i="2"/>
  <c r="TQ255" i="2"/>
  <c r="TU255" i="2"/>
  <c r="TV255" i="2"/>
  <c r="TZ255" i="2"/>
  <c r="UD255" i="2"/>
  <c r="UH255" i="2"/>
  <c r="UL255" i="2"/>
  <c r="UP255" i="2"/>
  <c r="UT255" i="2"/>
  <c r="UX255" i="2"/>
  <c r="VB255" i="2"/>
  <c r="VF255" i="2"/>
  <c r="VJ255" i="2"/>
  <c r="VN255" i="2"/>
  <c r="VR255" i="2"/>
  <c r="VS255" i="2"/>
  <c r="VW255" i="2"/>
  <c r="WA255" i="2"/>
  <c r="WE255" i="2"/>
  <c r="WI255" i="2"/>
  <c r="WM255" i="2"/>
  <c r="WQ255" i="2"/>
  <c r="WU255" i="2"/>
  <c r="WY255" i="2"/>
  <c r="XC255" i="2"/>
  <c r="XG255" i="2"/>
  <c r="XK255" i="2"/>
  <c r="XO255" i="2"/>
  <c r="XP255" i="2"/>
  <c r="XT255" i="2"/>
  <c r="XX255" i="2"/>
  <c r="YB255" i="2"/>
  <c r="YF255" i="2"/>
  <c r="YJ255" i="2"/>
  <c r="YN255" i="2"/>
  <c r="YR255" i="2"/>
  <c r="YV255" i="2"/>
  <c r="YZ255" i="2"/>
  <c r="ZD255" i="2"/>
  <c r="ZH255" i="2"/>
  <c r="ZL255" i="2"/>
  <c r="ZM255" i="2"/>
  <c r="S257" i="2"/>
  <c r="W257" i="2"/>
  <c r="AA257" i="2"/>
  <c r="AE257" i="2"/>
  <c r="AI257" i="2"/>
  <c r="AM257" i="2"/>
  <c r="AQ257" i="2"/>
  <c r="AU257" i="2"/>
  <c r="AY257" i="2"/>
  <c r="AZ257" i="2"/>
  <c r="BD257" i="2"/>
  <c r="BH257" i="2"/>
  <c r="BL257" i="2"/>
  <c r="BP257" i="2"/>
  <c r="BT257" i="2"/>
  <c r="BX257" i="2"/>
  <c r="CB257" i="2"/>
  <c r="CF257" i="2"/>
  <c r="CJ257" i="2"/>
  <c r="CN257" i="2"/>
  <c r="CR257" i="2"/>
  <c r="CV257" i="2"/>
  <c r="CW257" i="2"/>
  <c r="DA257" i="2"/>
  <c r="DE257" i="2"/>
  <c r="DI257" i="2"/>
  <c r="DM257" i="2"/>
  <c r="DQ257" i="2"/>
  <c r="DU257" i="2"/>
  <c r="DY257" i="2"/>
  <c r="EC257" i="2"/>
  <c r="EG257" i="2"/>
  <c r="EK257" i="2"/>
  <c r="EO257" i="2"/>
  <c r="ES257" i="2"/>
  <c r="ET257" i="2"/>
  <c r="EX257" i="2"/>
  <c r="FB257" i="2"/>
  <c r="FF257" i="2"/>
  <c r="FJ257" i="2"/>
  <c r="FN257" i="2"/>
  <c r="FR257" i="2"/>
  <c r="FV257" i="2"/>
  <c r="FZ257" i="2"/>
  <c r="GD257" i="2"/>
  <c r="GH257" i="2"/>
  <c r="GL257" i="2"/>
  <c r="GP257" i="2"/>
  <c r="GQ257" i="2"/>
  <c r="GU257" i="2"/>
  <c r="GY257" i="2"/>
  <c r="HC257" i="2"/>
  <c r="HG257" i="2"/>
  <c r="HK257" i="2"/>
  <c r="HO257" i="2"/>
  <c r="HS257" i="2"/>
  <c r="HW257" i="2"/>
  <c r="IA257" i="2"/>
  <c r="IE257" i="2"/>
  <c r="II257" i="2"/>
  <c r="IM257" i="2"/>
  <c r="IN257" i="2"/>
  <c r="IR257" i="2"/>
  <c r="IV257" i="2"/>
  <c r="IZ257" i="2"/>
  <c r="JD257" i="2"/>
  <c r="JH257" i="2"/>
  <c r="JL257" i="2"/>
  <c r="JP257" i="2"/>
  <c r="JT257" i="2"/>
  <c r="JX257" i="2"/>
  <c r="KB257" i="2"/>
  <c r="KF257" i="2"/>
  <c r="KJ257" i="2"/>
  <c r="KK257" i="2"/>
  <c r="KO257" i="2"/>
  <c r="KS257" i="2"/>
  <c r="KW257" i="2"/>
  <c r="LA257" i="2"/>
  <c r="LE257" i="2"/>
  <c r="LI257" i="2"/>
  <c r="LM257" i="2"/>
  <c r="LQ257" i="2"/>
  <c r="LU257" i="2"/>
  <c r="LY257" i="2"/>
  <c r="MC257" i="2"/>
  <c r="MG257" i="2"/>
  <c r="MH257" i="2"/>
  <c r="ML257" i="2"/>
  <c r="MP257" i="2"/>
  <c r="MT257" i="2"/>
  <c r="MX257" i="2"/>
  <c r="NB257" i="2"/>
  <c r="NF257" i="2"/>
  <c r="NJ257" i="2"/>
  <c r="NN257" i="2"/>
  <c r="NR257" i="2"/>
  <c r="NV257" i="2"/>
  <c r="NZ257" i="2"/>
  <c r="OD257" i="2"/>
  <c r="OE257" i="2"/>
  <c r="OI257" i="2"/>
  <c r="OM257" i="2"/>
  <c r="OQ257" i="2"/>
  <c r="OU257" i="2"/>
  <c r="OY257" i="2"/>
  <c r="PC257" i="2"/>
  <c r="PG257" i="2"/>
  <c r="PK257" i="2"/>
  <c r="PO257" i="2"/>
  <c r="PS257" i="2"/>
  <c r="PW257" i="2"/>
  <c r="QA257" i="2"/>
  <c r="QB257" i="2"/>
  <c r="QF257" i="2"/>
  <c r="QJ257" i="2"/>
  <c r="QN257" i="2"/>
  <c r="QR257" i="2"/>
  <c r="QV257" i="2"/>
  <c r="QZ257" i="2"/>
  <c r="RD257" i="2"/>
  <c r="RH257" i="2"/>
  <c r="RL257" i="2"/>
  <c r="RP257" i="2"/>
  <c r="RT257" i="2"/>
  <c r="RX257" i="2"/>
  <c r="RY257" i="2"/>
  <c r="SC257" i="2"/>
  <c r="SG257" i="2"/>
  <c r="SK257" i="2"/>
  <c r="SO257" i="2"/>
  <c r="SS257" i="2"/>
  <c r="SW257" i="2"/>
  <c r="TA257" i="2"/>
  <c r="TE257" i="2"/>
  <c r="TI257" i="2"/>
  <c r="TM257" i="2"/>
  <c r="TQ257" i="2"/>
  <c r="TU257" i="2"/>
  <c r="TV257" i="2"/>
  <c r="TZ257" i="2"/>
  <c r="UD257" i="2"/>
  <c r="UH257" i="2"/>
  <c r="UL257" i="2"/>
  <c r="UP257" i="2"/>
  <c r="UT257" i="2"/>
  <c r="UX257" i="2"/>
  <c r="VB257" i="2"/>
  <c r="VF257" i="2"/>
  <c r="VJ257" i="2"/>
  <c r="VN257" i="2"/>
  <c r="VR257" i="2"/>
  <c r="VS257" i="2"/>
  <c r="VW257" i="2"/>
  <c r="WA257" i="2"/>
  <c r="WE257" i="2"/>
  <c r="WI257" i="2"/>
  <c r="WM257" i="2"/>
  <c r="WQ257" i="2"/>
  <c r="WU257" i="2"/>
  <c r="WY257" i="2"/>
  <c r="XC257" i="2"/>
  <c r="XG257" i="2"/>
  <c r="XK257" i="2"/>
  <c r="XO257" i="2"/>
  <c r="XP257" i="2"/>
  <c r="XT257" i="2"/>
  <c r="XX257" i="2"/>
  <c r="YB257" i="2"/>
  <c r="YF257" i="2"/>
  <c r="YJ257" i="2"/>
  <c r="YN257" i="2"/>
  <c r="YR257" i="2"/>
  <c r="YV257" i="2"/>
  <c r="YZ257" i="2"/>
  <c r="ZD257" i="2"/>
  <c r="ZH257" i="2"/>
  <c r="ZL257" i="2"/>
  <c r="ZM257" i="2"/>
  <c r="O259" i="2"/>
  <c r="AA259" i="2"/>
  <c r="AM259" i="2"/>
  <c r="AY259" i="2"/>
  <c r="AZ259" i="2"/>
  <c r="BL259" i="2"/>
  <c r="BX259" i="2"/>
  <c r="CJ259" i="2"/>
  <c r="CV259" i="2"/>
  <c r="CW259" i="2"/>
  <c r="DI259" i="2"/>
  <c r="DU259" i="2"/>
  <c r="EG259" i="2"/>
  <c r="ES259" i="2"/>
  <c r="ET259" i="2"/>
  <c r="FF259" i="2"/>
  <c r="FR259" i="2"/>
  <c r="GD259" i="2"/>
  <c r="GP259" i="2"/>
  <c r="GQ259" i="2"/>
  <c r="HC259" i="2"/>
  <c r="HO259" i="2"/>
  <c r="IA259" i="2"/>
  <c r="IM259" i="2"/>
  <c r="IN259" i="2"/>
  <c r="IZ259" i="2"/>
  <c r="JL259" i="2"/>
  <c r="JX259" i="2"/>
  <c r="KJ259" i="2"/>
  <c r="KK259" i="2"/>
  <c r="KW259" i="2"/>
  <c r="LI259" i="2"/>
  <c r="LU259" i="2"/>
  <c r="MG259" i="2"/>
  <c r="MH259" i="2"/>
  <c r="MT259" i="2"/>
  <c r="NF259" i="2"/>
  <c r="NR259" i="2"/>
  <c r="OD259" i="2"/>
  <c r="OE259" i="2"/>
  <c r="OQ259" i="2"/>
  <c r="PC259" i="2"/>
  <c r="PO259" i="2"/>
  <c r="QA259" i="2"/>
  <c r="QB259" i="2"/>
  <c r="QN259" i="2"/>
  <c r="QZ259" i="2"/>
  <c r="RL259" i="2"/>
  <c r="RX259" i="2"/>
  <c r="RY259" i="2"/>
  <c r="SK259" i="2"/>
  <c r="SW259" i="2"/>
  <c r="TI259" i="2"/>
  <c r="TU259" i="2"/>
  <c r="TV259" i="2"/>
  <c r="UH259" i="2"/>
  <c r="UT259" i="2"/>
  <c r="VF259" i="2"/>
  <c r="VR259" i="2"/>
  <c r="VS259" i="2"/>
  <c r="WE259" i="2"/>
  <c r="WQ259" i="2"/>
  <c r="XC259" i="2"/>
  <c r="XO259" i="2"/>
  <c r="XP259" i="2"/>
  <c r="YB259" i="2"/>
  <c r="YN259" i="2"/>
  <c r="YZ259" i="2"/>
  <c r="ZL259" i="2"/>
  <c r="ZM259" i="2"/>
  <c r="O260" i="2"/>
  <c r="AA260" i="2"/>
  <c r="AM260" i="2"/>
  <c r="AY260" i="2"/>
  <c r="AZ260" i="2"/>
  <c r="BL260" i="2"/>
  <c r="BX260" i="2"/>
  <c r="CJ260" i="2"/>
  <c r="CV260" i="2"/>
  <c r="CW260" i="2"/>
  <c r="DI260" i="2"/>
  <c r="DU260" i="2"/>
  <c r="EG260" i="2"/>
  <c r="ES260" i="2"/>
  <c r="ET260" i="2"/>
  <c r="FF260" i="2"/>
  <c r="FR260" i="2"/>
  <c r="GD260" i="2"/>
  <c r="GP260" i="2"/>
  <c r="GQ260" i="2"/>
  <c r="HC260" i="2"/>
  <c r="HO260" i="2"/>
  <c r="IA260" i="2"/>
  <c r="IM260" i="2"/>
  <c r="IN260" i="2"/>
  <c r="IZ260" i="2"/>
  <c r="JL260" i="2"/>
  <c r="JX260" i="2"/>
  <c r="KJ260" i="2"/>
  <c r="KK260" i="2"/>
  <c r="KW260" i="2"/>
  <c r="LI260" i="2"/>
  <c r="LU260" i="2"/>
  <c r="MG260" i="2"/>
  <c r="MH260" i="2"/>
  <c r="MT260" i="2"/>
  <c r="NF260" i="2"/>
  <c r="NR260" i="2"/>
  <c r="OD260" i="2"/>
  <c r="OE260" i="2"/>
  <c r="OQ260" i="2"/>
  <c r="PC260" i="2"/>
  <c r="PO260" i="2"/>
  <c r="QA260" i="2"/>
  <c r="QB260" i="2"/>
  <c r="QN260" i="2"/>
  <c r="QZ260" i="2"/>
  <c r="RL260" i="2"/>
  <c r="RX260" i="2"/>
  <c r="RY260" i="2"/>
  <c r="SK260" i="2"/>
  <c r="SW260" i="2"/>
  <c r="TI260" i="2"/>
  <c r="TU260" i="2"/>
  <c r="TV260" i="2"/>
  <c r="UH260" i="2"/>
  <c r="UT260" i="2"/>
  <c r="VF260" i="2"/>
  <c r="VR260" i="2"/>
  <c r="VS260" i="2"/>
  <c r="WE260" i="2"/>
  <c r="WQ260" i="2"/>
  <c r="XC260" i="2"/>
  <c r="XO260" i="2"/>
  <c r="XP260" i="2"/>
  <c r="YB260" i="2"/>
  <c r="YN260" i="2"/>
  <c r="YZ260" i="2"/>
  <c r="ZL260" i="2"/>
  <c r="ZM260" i="2"/>
  <c r="O262" i="2"/>
  <c r="S262" i="2"/>
  <c r="W262" i="2"/>
  <c r="AA262" i="2"/>
  <c r="AE262" i="2"/>
  <c r="AI262" i="2"/>
  <c r="AM262" i="2"/>
  <c r="AQ262" i="2"/>
  <c r="AU262" i="2"/>
  <c r="AY262" i="2"/>
  <c r="AZ262" i="2"/>
  <c r="BD262" i="2"/>
  <c r="BH262" i="2"/>
  <c r="BL262" i="2"/>
  <c r="BP262" i="2"/>
  <c r="BT262" i="2"/>
  <c r="BX262" i="2"/>
  <c r="CB262" i="2"/>
  <c r="CF262" i="2"/>
  <c r="CJ262" i="2"/>
  <c r="CN262" i="2"/>
  <c r="CR262" i="2"/>
  <c r="CV262" i="2"/>
  <c r="CW262" i="2"/>
  <c r="DA262" i="2"/>
  <c r="DE262" i="2"/>
  <c r="DI262" i="2"/>
  <c r="DM262" i="2"/>
  <c r="DQ262" i="2"/>
  <c r="DU262" i="2"/>
  <c r="DY262" i="2"/>
  <c r="EC262" i="2"/>
  <c r="EG262" i="2"/>
  <c r="EK262" i="2"/>
  <c r="EO262" i="2"/>
  <c r="ES262" i="2"/>
  <c r="ET262" i="2"/>
  <c r="EX262" i="2"/>
  <c r="FB262" i="2"/>
  <c r="FF262" i="2"/>
  <c r="FJ262" i="2"/>
  <c r="FN262" i="2"/>
  <c r="FR262" i="2"/>
  <c r="FV262" i="2"/>
  <c r="FZ262" i="2"/>
  <c r="GD262" i="2"/>
  <c r="GH262" i="2"/>
  <c r="GL262" i="2"/>
  <c r="GP262" i="2"/>
  <c r="GQ262" i="2"/>
  <c r="GU262" i="2"/>
  <c r="GY262" i="2"/>
  <c r="HC262" i="2"/>
  <c r="HG262" i="2"/>
  <c r="HK262" i="2"/>
  <c r="HO262" i="2"/>
  <c r="HS262" i="2"/>
  <c r="HW262" i="2"/>
  <c r="IA262" i="2"/>
  <c r="IE262" i="2"/>
  <c r="II262" i="2"/>
  <c r="IM262" i="2"/>
  <c r="IN262" i="2"/>
  <c r="IR262" i="2"/>
  <c r="IV262" i="2"/>
  <c r="IZ262" i="2"/>
  <c r="JD262" i="2"/>
  <c r="JH262" i="2"/>
  <c r="JL262" i="2"/>
  <c r="JP262" i="2"/>
  <c r="JT262" i="2"/>
  <c r="JX262" i="2"/>
  <c r="KB262" i="2"/>
  <c r="KF262" i="2"/>
  <c r="KJ262" i="2"/>
  <c r="KK262" i="2"/>
  <c r="KO262" i="2"/>
  <c r="KS262" i="2"/>
  <c r="KW262" i="2"/>
  <c r="LA262" i="2"/>
  <c r="LE262" i="2"/>
  <c r="LI262" i="2"/>
  <c r="LM262" i="2"/>
  <c r="LQ262" i="2"/>
  <c r="LU262" i="2"/>
  <c r="LY262" i="2"/>
  <c r="MC262" i="2"/>
  <c r="MG262" i="2"/>
  <c r="MH262" i="2"/>
  <c r="ML262" i="2"/>
  <c r="MP262" i="2"/>
  <c r="MT262" i="2"/>
  <c r="MX262" i="2"/>
  <c r="NB262" i="2"/>
  <c r="NF262" i="2"/>
  <c r="NJ262" i="2"/>
  <c r="NN262" i="2"/>
  <c r="NR262" i="2"/>
  <c r="NV262" i="2"/>
  <c r="NZ262" i="2"/>
  <c r="OD262" i="2"/>
  <c r="OE262" i="2"/>
  <c r="OI262" i="2"/>
  <c r="OM262" i="2"/>
  <c r="OQ262" i="2"/>
  <c r="OU262" i="2"/>
  <c r="OY262" i="2"/>
  <c r="PC262" i="2"/>
  <c r="PG262" i="2"/>
  <c r="PK262" i="2"/>
  <c r="PO262" i="2"/>
  <c r="PS262" i="2"/>
  <c r="PW262" i="2"/>
  <c r="QA262" i="2"/>
  <c r="QB262" i="2"/>
  <c r="QF262" i="2"/>
  <c r="QJ262" i="2"/>
  <c r="QN262" i="2"/>
  <c r="QR262" i="2"/>
  <c r="QV262" i="2"/>
  <c r="QZ262" i="2"/>
  <c r="RD262" i="2"/>
  <c r="RH262" i="2"/>
  <c r="RL262" i="2"/>
  <c r="RP262" i="2"/>
  <c r="RT262" i="2"/>
  <c r="RX262" i="2"/>
  <c r="RY262" i="2"/>
  <c r="SC262" i="2"/>
  <c r="SG262" i="2"/>
  <c r="SK262" i="2"/>
  <c r="SO262" i="2"/>
  <c r="SS262" i="2"/>
  <c r="SW262" i="2"/>
  <c r="TA262" i="2"/>
  <c r="TE262" i="2"/>
  <c r="TI262" i="2"/>
  <c r="TM262" i="2"/>
  <c r="TQ262" i="2"/>
  <c r="TU262" i="2"/>
  <c r="TV262" i="2"/>
  <c r="TZ262" i="2"/>
  <c r="UD262" i="2"/>
  <c r="UH262" i="2"/>
  <c r="UL262" i="2"/>
  <c r="UP262" i="2"/>
  <c r="UT262" i="2"/>
  <c r="UX262" i="2"/>
  <c r="VB262" i="2"/>
  <c r="VF262" i="2"/>
  <c r="VJ262" i="2"/>
  <c r="VN262" i="2"/>
  <c r="VR262" i="2"/>
  <c r="VS262" i="2"/>
  <c r="VW262" i="2"/>
  <c r="WA262" i="2"/>
  <c r="WE262" i="2"/>
  <c r="WI262" i="2"/>
  <c r="WM262" i="2"/>
  <c r="WQ262" i="2"/>
  <c r="WU262" i="2"/>
  <c r="WY262" i="2"/>
  <c r="XC262" i="2"/>
  <c r="XG262" i="2"/>
  <c r="XK262" i="2"/>
  <c r="XO262" i="2"/>
  <c r="XP262" i="2"/>
  <c r="XT262" i="2"/>
  <c r="XX262" i="2"/>
  <c r="YB262" i="2"/>
  <c r="YF262" i="2"/>
  <c r="YJ262" i="2"/>
  <c r="YN262" i="2"/>
  <c r="YR262" i="2"/>
  <c r="YV262" i="2"/>
  <c r="YZ262" i="2"/>
  <c r="ZD262" i="2"/>
  <c r="ZH262" i="2"/>
  <c r="ZL262" i="2"/>
  <c r="ZM262" i="2"/>
  <c r="S311" i="2"/>
  <c r="W311" i="2"/>
  <c r="AA311" i="2"/>
  <c r="AE311" i="2"/>
  <c r="AI311" i="2"/>
  <c r="AM311" i="2"/>
  <c r="AQ311" i="2"/>
  <c r="AU311" i="2"/>
  <c r="AY311" i="2"/>
  <c r="AZ311" i="2"/>
  <c r="BD311" i="2"/>
  <c r="BH311" i="2"/>
  <c r="BL311" i="2"/>
  <c r="BP311" i="2"/>
  <c r="BT311" i="2"/>
  <c r="BX311" i="2"/>
  <c r="CB311" i="2"/>
  <c r="CF311" i="2"/>
  <c r="CJ311" i="2"/>
  <c r="CN311" i="2"/>
  <c r="CR311" i="2"/>
  <c r="CV311" i="2"/>
  <c r="CW311" i="2"/>
  <c r="DA311" i="2"/>
  <c r="DE311" i="2"/>
  <c r="DI311" i="2"/>
  <c r="DM311" i="2"/>
  <c r="DQ311" i="2"/>
  <c r="DU311" i="2"/>
  <c r="DY311" i="2"/>
  <c r="EC311" i="2"/>
  <c r="EG311" i="2"/>
  <c r="EK311" i="2"/>
  <c r="EO311" i="2"/>
  <c r="ES311" i="2"/>
  <c r="ET311" i="2"/>
  <c r="EX311" i="2"/>
  <c r="FB311" i="2"/>
  <c r="FF311" i="2"/>
  <c r="FJ311" i="2"/>
  <c r="FN311" i="2"/>
  <c r="FR311" i="2"/>
  <c r="FV311" i="2"/>
  <c r="FZ311" i="2"/>
  <c r="GD311" i="2"/>
  <c r="GH311" i="2"/>
  <c r="GL311" i="2"/>
  <c r="GP311" i="2"/>
  <c r="GQ311" i="2"/>
  <c r="GU311" i="2"/>
  <c r="GY311" i="2"/>
  <c r="HC311" i="2"/>
  <c r="HG311" i="2"/>
  <c r="HK311" i="2"/>
  <c r="HO311" i="2"/>
  <c r="HS311" i="2"/>
  <c r="HW311" i="2"/>
  <c r="IA311" i="2"/>
  <c r="IE311" i="2"/>
  <c r="II311" i="2"/>
  <c r="IM311" i="2"/>
  <c r="IN311" i="2"/>
  <c r="IR311" i="2"/>
  <c r="IV311" i="2"/>
  <c r="IZ311" i="2"/>
  <c r="JD311" i="2"/>
  <c r="JH311" i="2"/>
  <c r="JL311" i="2"/>
  <c r="JP311" i="2"/>
  <c r="JT311" i="2"/>
  <c r="JX311" i="2"/>
  <c r="KB311" i="2"/>
  <c r="KF311" i="2"/>
  <c r="KJ311" i="2"/>
  <c r="KK311" i="2"/>
  <c r="KO311" i="2"/>
  <c r="KS311" i="2"/>
  <c r="KW311" i="2"/>
  <c r="LA311" i="2"/>
  <c r="LE311" i="2"/>
  <c r="LI311" i="2"/>
  <c r="LM311" i="2"/>
  <c r="LQ311" i="2"/>
  <c r="LU311" i="2"/>
  <c r="LY311" i="2"/>
  <c r="MC311" i="2"/>
  <c r="MG311" i="2"/>
  <c r="MH311" i="2"/>
  <c r="ML311" i="2"/>
  <c r="MP311" i="2"/>
  <c r="MT311" i="2"/>
  <c r="MX311" i="2"/>
  <c r="NB311" i="2"/>
  <c r="NF311" i="2"/>
  <c r="NJ311" i="2"/>
  <c r="NN311" i="2"/>
  <c r="NR311" i="2"/>
  <c r="NV311" i="2"/>
  <c r="NZ311" i="2"/>
  <c r="OD311" i="2"/>
  <c r="OE311" i="2"/>
  <c r="OI311" i="2"/>
  <c r="OM311" i="2"/>
  <c r="OQ311" i="2"/>
  <c r="OU311" i="2"/>
  <c r="OY311" i="2"/>
  <c r="PC311" i="2"/>
  <c r="PG311" i="2"/>
  <c r="PK311" i="2"/>
  <c r="PO311" i="2"/>
  <c r="PS311" i="2"/>
  <c r="PW311" i="2"/>
  <c r="QA311" i="2"/>
  <c r="QB311" i="2"/>
  <c r="QF311" i="2"/>
  <c r="QJ311" i="2"/>
  <c r="QN311" i="2"/>
  <c r="QR311" i="2"/>
  <c r="QV311" i="2"/>
  <c r="QZ311" i="2"/>
  <c r="RD311" i="2"/>
  <c r="RH311" i="2"/>
  <c r="RL311" i="2"/>
  <c r="RP311" i="2"/>
  <c r="RT311" i="2"/>
  <c r="RX311" i="2"/>
  <c r="RY311" i="2"/>
  <c r="SC311" i="2"/>
  <c r="SG311" i="2"/>
  <c r="SK311" i="2"/>
  <c r="SO311" i="2"/>
  <c r="SS311" i="2"/>
  <c r="SW311" i="2"/>
  <c r="TA311" i="2"/>
  <c r="TE311" i="2"/>
  <c r="TI311" i="2"/>
  <c r="TM311" i="2"/>
  <c r="TQ311" i="2"/>
  <c r="TU311" i="2"/>
  <c r="TV311" i="2"/>
  <c r="TZ311" i="2"/>
  <c r="UD311" i="2"/>
  <c r="UH311" i="2"/>
  <c r="UL311" i="2"/>
  <c r="UP311" i="2"/>
  <c r="UT311" i="2"/>
  <c r="UX311" i="2"/>
  <c r="VB311" i="2"/>
  <c r="VF311" i="2"/>
  <c r="VJ311" i="2"/>
  <c r="VN311" i="2"/>
  <c r="VR311" i="2"/>
  <c r="VS311" i="2"/>
  <c r="VW311" i="2"/>
  <c r="WA311" i="2"/>
  <c r="WE311" i="2"/>
  <c r="WI311" i="2"/>
  <c r="WM311" i="2"/>
  <c r="WQ311" i="2"/>
  <c r="WU311" i="2"/>
  <c r="WY311" i="2"/>
  <c r="XC311" i="2"/>
  <c r="XG311" i="2"/>
  <c r="XK311" i="2"/>
  <c r="XO311" i="2"/>
  <c r="XP311" i="2"/>
  <c r="XT311" i="2"/>
  <c r="XX311" i="2"/>
  <c r="YB311" i="2"/>
  <c r="YF311" i="2"/>
  <c r="YJ311" i="2"/>
  <c r="YN311" i="2"/>
  <c r="YR311" i="2"/>
  <c r="YV311" i="2"/>
  <c r="YZ311" i="2"/>
  <c r="ZD311" i="2"/>
  <c r="ZH311" i="2"/>
  <c r="ZL311" i="2"/>
  <c r="ZM311" i="2"/>
  <c r="O331" i="2"/>
  <c r="AA331" i="2"/>
  <c r="AM331" i="2"/>
  <c r="AY331" i="2"/>
  <c r="AZ331" i="2"/>
  <c r="BL331" i="2"/>
  <c r="BX331" i="2"/>
  <c r="CJ331" i="2"/>
  <c r="CV331" i="2"/>
  <c r="CW331" i="2"/>
  <c r="DI331" i="2"/>
  <c r="DU331" i="2"/>
  <c r="EG331" i="2"/>
  <c r="ES331" i="2"/>
  <c r="ET331" i="2"/>
  <c r="FF331" i="2"/>
  <c r="FR331" i="2"/>
  <c r="GD331" i="2"/>
  <c r="GP331" i="2"/>
  <c r="GQ331" i="2"/>
  <c r="HC331" i="2"/>
  <c r="HO331" i="2"/>
  <c r="IA331" i="2"/>
  <c r="IM331" i="2"/>
  <c r="IN331" i="2"/>
  <c r="IZ331" i="2"/>
  <c r="JL331" i="2"/>
  <c r="JX331" i="2"/>
  <c r="KJ331" i="2"/>
  <c r="KK331" i="2"/>
  <c r="KW331" i="2"/>
  <c r="LI331" i="2"/>
  <c r="LU331" i="2"/>
  <c r="MG331" i="2"/>
  <c r="MH331" i="2"/>
  <c r="MT331" i="2"/>
  <c r="NF331" i="2"/>
  <c r="NR331" i="2"/>
  <c r="OD331" i="2"/>
  <c r="OE331" i="2"/>
  <c r="OQ331" i="2"/>
  <c r="PC331" i="2"/>
  <c r="PO331" i="2"/>
  <c r="QA331" i="2"/>
  <c r="QB331" i="2"/>
  <c r="QN331" i="2"/>
  <c r="QZ331" i="2"/>
  <c r="RL331" i="2"/>
  <c r="RX331" i="2"/>
  <c r="RY331" i="2"/>
  <c r="SK331" i="2"/>
  <c r="SW331" i="2"/>
  <c r="TI331" i="2"/>
  <c r="TU331" i="2"/>
  <c r="TV331" i="2"/>
  <c r="UH331" i="2"/>
  <c r="UT331" i="2"/>
  <c r="VF331" i="2"/>
  <c r="VR331" i="2"/>
  <c r="VS331" i="2"/>
  <c r="WE331" i="2"/>
  <c r="WQ331" i="2"/>
  <c r="XC331" i="2"/>
  <c r="XO331" i="2"/>
  <c r="XP331" i="2"/>
  <c r="YB331" i="2"/>
  <c r="YN331" i="2"/>
  <c r="YZ331" i="2"/>
  <c r="ZL331" i="2"/>
  <c r="ZM331" i="2"/>
  <c r="O332" i="2"/>
  <c r="AA332" i="2"/>
  <c r="AM332" i="2"/>
  <c r="AY332" i="2"/>
  <c r="AZ332" i="2"/>
  <c r="BL332" i="2"/>
  <c r="BX332" i="2"/>
  <c r="CJ332" i="2"/>
  <c r="CV332" i="2"/>
  <c r="CW332" i="2"/>
  <c r="DI332" i="2"/>
  <c r="DU332" i="2"/>
  <c r="EG332" i="2"/>
  <c r="ES332" i="2"/>
  <c r="ET332" i="2"/>
  <c r="FF332" i="2"/>
  <c r="FR332" i="2"/>
  <c r="GD332" i="2"/>
  <c r="GP332" i="2"/>
  <c r="GQ332" i="2"/>
  <c r="HC332" i="2"/>
  <c r="HO332" i="2"/>
  <c r="IA332" i="2"/>
  <c r="IM332" i="2"/>
  <c r="IN332" i="2"/>
  <c r="IZ332" i="2"/>
  <c r="JL332" i="2"/>
  <c r="JX332" i="2"/>
  <c r="KJ332" i="2"/>
  <c r="KK332" i="2"/>
  <c r="KW332" i="2"/>
  <c r="LI332" i="2"/>
  <c r="LU332" i="2"/>
  <c r="MG332" i="2"/>
  <c r="MH332" i="2"/>
  <c r="MT332" i="2"/>
  <c r="NF332" i="2"/>
  <c r="NR332" i="2"/>
  <c r="OD332" i="2"/>
  <c r="OE332" i="2"/>
  <c r="OQ332" i="2"/>
  <c r="PC332" i="2"/>
  <c r="PO332" i="2"/>
  <c r="QA332" i="2"/>
  <c r="QB332" i="2"/>
  <c r="QN332" i="2"/>
  <c r="QZ332" i="2"/>
  <c r="RL332" i="2"/>
  <c r="RX332" i="2"/>
  <c r="RY332" i="2"/>
  <c r="SK332" i="2"/>
  <c r="SW332" i="2"/>
  <c r="TI332" i="2"/>
  <c r="TU332" i="2"/>
  <c r="TV332" i="2"/>
  <c r="UH332" i="2"/>
  <c r="UT332" i="2"/>
  <c r="VF332" i="2"/>
  <c r="VR332" i="2"/>
  <c r="VS332" i="2"/>
  <c r="WE332" i="2"/>
  <c r="WQ332" i="2"/>
  <c r="XC332" i="2"/>
  <c r="XO332" i="2"/>
  <c r="XP332" i="2"/>
  <c r="YB332" i="2"/>
  <c r="YN332" i="2"/>
  <c r="YZ332" i="2"/>
  <c r="ZL332" i="2"/>
  <c r="ZM332" i="2"/>
  <c r="S333" i="2"/>
  <c r="W333" i="2"/>
  <c r="AA333" i="2"/>
  <c r="AE333" i="2"/>
  <c r="AI333" i="2"/>
  <c r="AM333" i="2"/>
  <c r="AQ333" i="2"/>
  <c r="AU333" i="2"/>
  <c r="AY333" i="2"/>
  <c r="AZ333" i="2"/>
  <c r="BD333" i="2"/>
  <c r="BH333" i="2"/>
  <c r="BL333" i="2"/>
  <c r="BP333" i="2"/>
  <c r="BT333" i="2"/>
  <c r="BX333" i="2"/>
  <c r="CB333" i="2"/>
  <c r="CF333" i="2"/>
  <c r="CJ333" i="2"/>
  <c r="CN333" i="2"/>
  <c r="CR333" i="2"/>
  <c r="CV333" i="2"/>
  <c r="CW333" i="2"/>
  <c r="DA333" i="2"/>
  <c r="DE333" i="2"/>
  <c r="DI333" i="2"/>
  <c r="DM333" i="2"/>
  <c r="DQ333" i="2"/>
  <c r="DU333" i="2"/>
  <c r="DY333" i="2"/>
  <c r="EC333" i="2"/>
  <c r="EG333" i="2"/>
  <c r="EK333" i="2"/>
  <c r="EO333" i="2"/>
  <c r="ES333" i="2"/>
  <c r="ET333" i="2"/>
  <c r="EX333" i="2"/>
  <c r="FB333" i="2"/>
  <c r="FF333" i="2"/>
  <c r="FJ333" i="2"/>
  <c r="FN333" i="2"/>
  <c r="FR333" i="2"/>
  <c r="FV333" i="2"/>
  <c r="FZ333" i="2"/>
  <c r="GD333" i="2"/>
  <c r="GH333" i="2"/>
  <c r="GL333" i="2"/>
  <c r="GP333" i="2"/>
  <c r="GQ333" i="2"/>
  <c r="GU333" i="2"/>
  <c r="GY333" i="2"/>
  <c r="HC333" i="2"/>
  <c r="HG333" i="2"/>
  <c r="HK333" i="2"/>
  <c r="HO333" i="2"/>
  <c r="HS333" i="2"/>
  <c r="HW333" i="2"/>
  <c r="IA333" i="2"/>
  <c r="IE333" i="2"/>
  <c r="II333" i="2"/>
  <c r="IM333" i="2"/>
  <c r="IN333" i="2"/>
  <c r="IR333" i="2"/>
  <c r="IV333" i="2"/>
  <c r="IZ333" i="2"/>
  <c r="JD333" i="2"/>
  <c r="JH333" i="2"/>
  <c r="JL333" i="2"/>
  <c r="JP333" i="2"/>
  <c r="JT333" i="2"/>
  <c r="JX333" i="2"/>
  <c r="KB333" i="2"/>
  <c r="KF333" i="2"/>
  <c r="KJ333" i="2"/>
  <c r="KK333" i="2"/>
  <c r="KO333" i="2"/>
  <c r="KS333" i="2"/>
  <c r="KW333" i="2"/>
  <c r="LA333" i="2"/>
  <c r="LE333" i="2"/>
  <c r="LI333" i="2"/>
  <c r="LM333" i="2"/>
  <c r="LQ333" i="2"/>
  <c r="LU333" i="2"/>
  <c r="LY333" i="2"/>
  <c r="MC333" i="2"/>
  <c r="MG333" i="2"/>
  <c r="MH333" i="2"/>
  <c r="ML333" i="2"/>
  <c r="MP333" i="2"/>
  <c r="MT333" i="2"/>
  <c r="MX333" i="2"/>
  <c r="NB333" i="2"/>
  <c r="NF333" i="2"/>
  <c r="NJ333" i="2"/>
  <c r="NN333" i="2"/>
  <c r="NR333" i="2"/>
  <c r="NV333" i="2"/>
  <c r="NZ333" i="2"/>
  <c r="OD333" i="2"/>
  <c r="OE333" i="2"/>
  <c r="OI333" i="2"/>
  <c r="OM333" i="2"/>
  <c r="OQ333" i="2"/>
  <c r="OU333" i="2"/>
  <c r="OY333" i="2"/>
  <c r="PC333" i="2"/>
  <c r="PG333" i="2"/>
  <c r="PK333" i="2"/>
  <c r="PO333" i="2"/>
  <c r="PS333" i="2"/>
  <c r="PW333" i="2"/>
  <c r="QA333" i="2"/>
  <c r="QB333" i="2"/>
  <c r="QF333" i="2"/>
  <c r="QJ333" i="2"/>
  <c r="QN333" i="2"/>
  <c r="QR333" i="2"/>
  <c r="QV333" i="2"/>
  <c r="QZ333" i="2"/>
  <c r="RD333" i="2"/>
  <c r="RH333" i="2"/>
  <c r="RL333" i="2"/>
  <c r="RP333" i="2"/>
  <c r="RT333" i="2"/>
  <c r="RX333" i="2"/>
  <c r="RY333" i="2"/>
  <c r="SC333" i="2"/>
  <c r="SG333" i="2"/>
  <c r="SK333" i="2"/>
  <c r="SO333" i="2"/>
  <c r="SS333" i="2"/>
  <c r="SW333" i="2"/>
  <c r="TA333" i="2"/>
  <c r="TE333" i="2"/>
  <c r="TI333" i="2"/>
  <c r="TM333" i="2"/>
  <c r="TQ333" i="2"/>
  <c r="TU333" i="2"/>
  <c r="TV333" i="2"/>
  <c r="TZ333" i="2"/>
  <c r="UD333" i="2"/>
  <c r="UH333" i="2"/>
  <c r="UL333" i="2"/>
  <c r="UP333" i="2"/>
  <c r="UT333" i="2"/>
  <c r="UX333" i="2"/>
  <c r="VB333" i="2"/>
  <c r="VF333" i="2"/>
  <c r="VJ333" i="2"/>
  <c r="VN333" i="2"/>
  <c r="VR333" i="2"/>
  <c r="VS333" i="2"/>
  <c r="VW333" i="2"/>
  <c r="WA333" i="2"/>
  <c r="WE333" i="2"/>
  <c r="WI333" i="2"/>
  <c r="WM333" i="2"/>
  <c r="WQ333" i="2"/>
  <c r="WU333" i="2"/>
  <c r="WY333" i="2"/>
  <c r="XC333" i="2"/>
  <c r="XG333" i="2"/>
  <c r="XK333" i="2"/>
  <c r="XO333" i="2"/>
  <c r="XP333" i="2"/>
  <c r="XT333" i="2"/>
  <c r="XX333" i="2"/>
  <c r="YB333" i="2"/>
  <c r="YF333" i="2"/>
  <c r="YJ333" i="2"/>
  <c r="YN333" i="2"/>
  <c r="YR333" i="2"/>
  <c r="YV333" i="2"/>
  <c r="YZ333" i="2"/>
  <c r="ZD333" i="2"/>
  <c r="ZH333" i="2"/>
  <c r="ZL333" i="2"/>
  <c r="ZM333" i="2"/>
  <c r="O337" i="2"/>
  <c r="S337" i="2"/>
  <c r="W337" i="2"/>
  <c r="AA337" i="2"/>
  <c r="AE337" i="2"/>
  <c r="AI337" i="2"/>
  <c r="AM337" i="2"/>
  <c r="AQ337" i="2"/>
  <c r="AU337" i="2"/>
  <c r="AY337" i="2"/>
  <c r="AZ337" i="2"/>
  <c r="BD337" i="2"/>
  <c r="BH337" i="2"/>
  <c r="BL337" i="2"/>
  <c r="BP337" i="2"/>
  <c r="BT337" i="2"/>
  <c r="BX337" i="2"/>
  <c r="CB337" i="2"/>
  <c r="CF337" i="2"/>
  <c r="CJ337" i="2"/>
  <c r="CN337" i="2"/>
  <c r="CR337" i="2"/>
  <c r="CV337" i="2"/>
  <c r="CW337" i="2"/>
  <c r="DA337" i="2"/>
  <c r="DE337" i="2"/>
  <c r="DI337" i="2"/>
  <c r="DM337" i="2"/>
  <c r="DQ337" i="2"/>
  <c r="DU337" i="2"/>
  <c r="DY337" i="2"/>
  <c r="EC337" i="2"/>
  <c r="EG337" i="2"/>
  <c r="EK337" i="2"/>
  <c r="EO337" i="2"/>
  <c r="ES337" i="2"/>
  <c r="ET337" i="2"/>
  <c r="EX337" i="2"/>
  <c r="FB337" i="2"/>
  <c r="FF337" i="2"/>
  <c r="FJ337" i="2"/>
  <c r="FN337" i="2"/>
  <c r="FR337" i="2"/>
  <c r="FV337" i="2"/>
  <c r="FZ337" i="2"/>
  <c r="GD337" i="2"/>
  <c r="GH337" i="2"/>
  <c r="GL337" i="2"/>
  <c r="GP337" i="2"/>
  <c r="GQ337" i="2"/>
  <c r="GU337" i="2"/>
  <c r="GY337" i="2"/>
  <c r="HC337" i="2"/>
  <c r="HG337" i="2"/>
  <c r="HK337" i="2"/>
  <c r="HO337" i="2"/>
  <c r="HS337" i="2"/>
  <c r="HW337" i="2"/>
  <c r="IA337" i="2"/>
  <c r="IE337" i="2"/>
  <c r="II337" i="2"/>
  <c r="IM337" i="2"/>
  <c r="IN337" i="2"/>
  <c r="IR337" i="2"/>
  <c r="IV337" i="2"/>
  <c r="IZ337" i="2"/>
  <c r="JD337" i="2"/>
  <c r="JH337" i="2"/>
  <c r="JL337" i="2"/>
  <c r="JP337" i="2"/>
  <c r="JT337" i="2"/>
  <c r="JX337" i="2"/>
  <c r="KB337" i="2"/>
  <c r="KF337" i="2"/>
  <c r="KJ337" i="2"/>
  <c r="KK337" i="2"/>
  <c r="KO337" i="2"/>
  <c r="KS337" i="2"/>
  <c r="KW337" i="2"/>
  <c r="LA337" i="2"/>
  <c r="LE337" i="2"/>
  <c r="LI337" i="2"/>
  <c r="LM337" i="2"/>
  <c r="LQ337" i="2"/>
  <c r="LU337" i="2"/>
  <c r="LY337" i="2"/>
  <c r="MC337" i="2"/>
  <c r="MG337" i="2"/>
  <c r="MH337" i="2"/>
  <c r="ML337" i="2"/>
  <c r="MP337" i="2"/>
  <c r="MT337" i="2"/>
  <c r="MX337" i="2"/>
  <c r="NB337" i="2"/>
  <c r="NF337" i="2"/>
  <c r="NJ337" i="2"/>
  <c r="NN337" i="2"/>
  <c r="NR337" i="2"/>
  <c r="NV337" i="2"/>
  <c r="NZ337" i="2"/>
  <c r="OD337" i="2"/>
  <c r="OE337" i="2"/>
  <c r="OI337" i="2"/>
  <c r="OM337" i="2"/>
  <c r="OQ337" i="2"/>
  <c r="OU337" i="2"/>
  <c r="OY337" i="2"/>
  <c r="PC337" i="2"/>
  <c r="PG337" i="2"/>
  <c r="PK337" i="2"/>
  <c r="PO337" i="2"/>
  <c r="PS337" i="2"/>
  <c r="PW337" i="2"/>
  <c r="QA337" i="2"/>
  <c r="QB337" i="2"/>
  <c r="QF337" i="2"/>
  <c r="QJ337" i="2"/>
  <c r="QN337" i="2"/>
  <c r="QR337" i="2"/>
  <c r="QV337" i="2"/>
  <c r="QZ337" i="2"/>
  <c r="RD337" i="2"/>
  <c r="RH337" i="2"/>
  <c r="RL337" i="2"/>
  <c r="RP337" i="2"/>
  <c r="RT337" i="2"/>
  <c r="RX337" i="2"/>
  <c r="RY337" i="2"/>
  <c r="SC337" i="2"/>
  <c r="SG337" i="2"/>
  <c r="SK337" i="2"/>
  <c r="SO337" i="2"/>
  <c r="SS337" i="2"/>
  <c r="SW337" i="2"/>
  <c r="TA337" i="2"/>
  <c r="TE337" i="2"/>
  <c r="TI337" i="2"/>
  <c r="TM337" i="2"/>
  <c r="TQ337" i="2"/>
  <c r="TU337" i="2"/>
  <c r="TV337" i="2"/>
  <c r="TZ337" i="2"/>
  <c r="UD337" i="2"/>
  <c r="UH337" i="2"/>
  <c r="UL337" i="2"/>
  <c r="UP337" i="2"/>
  <c r="UT337" i="2"/>
  <c r="UX337" i="2"/>
  <c r="VB337" i="2"/>
  <c r="VF337" i="2"/>
  <c r="VJ337" i="2"/>
  <c r="VN337" i="2"/>
  <c r="VR337" i="2"/>
  <c r="VS337" i="2"/>
  <c r="VW337" i="2"/>
  <c r="WA337" i="2"/>
  <c r="WE337" i="2"/>
  <c r="WI337" i="2"/>
  <c r="WM337" i="2"/>
  <c r="WQ337" i="2"/>
  <c r="WU337" i="2"/>
  <c r="WY337" i="2"/>
  <c r="XC337" i="2"/>
  <c r="XG337" i="2"/>
  <c r="XK337" i="2"/>
  <c r="XO337" i="2"/>
  <c r="XP337" i="2"/>
  <c r="XT337" i="2"/>
  <c r="XX337" i="2"/>
  <c r="YB337" i="2"/>
  <c r="YF337" i="2"/>
  <c r="YJ337" i="2"/>
  <c r="YN337" i="2"/>
  <c r="YR337" i="2"/>
  <c r="YV337" i="2"/>
  <c r="YZ337" i="2"/>
  <c r="ZD337" i="2"/>
  <c r="ZH337" i="2"/>
  <c r="ZL337" i="2"/>
  <c r="ZM337" i="2"/>
  <c r="O339" i="2"/>
  <c r="S339" i="2"/>
  <c r="W339" i="2"/>
  <c r="AA339" i="2"/>
  <c r="AE339" i="2"/>
  <c r="AI339" i="2"/>
  <c r="AM339" i="2"/>
  <c r="AQ339" i="2"/>
  <c r="AU339" i="2"/>
  <c r="AY339" i="2"/>
  <c r="AZ339" i="2"/>
  <c r="BD339" i="2"/>
  <c r="BH339" i="2"/>
  <c r="BL339" i="2"/>
  <c r="BP339" i="2"/>
  <c r="BT339" i="2"/>
  <c r="BX339" i="2"/>
  <c r="CB339" i="2"/>
  <c r="CF339" i="2"/>
  <c r="CJ339" i="2"/>
  <c r="CN339" i="2"/>
  <c r="CR339" i="2"/>
  <c r="CV339" i="2"/>
  <c r="CW339" i="2"/>
  <c r="DA339" i="2"/>
  <c r="DE339" i="2"/>
  <c r="DI339" i="2"/>
  <c r="DM339" i="2"/>
  <c r="DQ339" i="2"/>
  <c r="DU339" i="2"/>
  <c r="DY339" i="2"/>
  <c r="EC339" i="2"/>
  <c r="EG339" i="2"/>
  <c r="EK339" i="2"/>
  <c r="EO339" i="2"/>
  <c r="ES339" i="2"/>
  <c r="ET339" i="2"/>
  <c r="EX339" i="2"/>
  <c r="FB339" i="2"/>
  <c r="FF339" i="2"/>
  <c r="FJ339" i="2"/>
  <c r="FN339" i="2"/>
  <c r="FR339" i="2"/>
  <c r="FV339" i="2"/>
  <c r="FZ339" i="2"/>
  <c r="GD339" i="2"/>
  <c r="GH339" i="2"/>
  <c r="GL339" i="2"/>
  <c r="GP339" i="2"/>
  <c r="GQ339" i="2"/>
  <c r="GU339" i="2"/>
  <c r="GY339" i="2"/>
  <c r="HC339" i="2"/>
  <c r="HG339" i="2"/>
  <c r="HK339" i="2"/>
  <c r="HO339" i="2"/>
  <c r="HS339" i="2"/>
  <c r="HW339" i="2"/>
  <c r="IA339" i="2"/>
  <c r="IE339" i="2"/>
  <c r="II339" i="2"/>
  <c r="IM339" i="2"/>
  <c r="IN339" i="2"/>
  <c r="IR339" i="2"/>
  <c r="IV339" i="2"/>
  <c r="IZ339" i="2"/>
  <c r="JD339" i="2"/>
  <c r="JH339" i="2"/>
  <c r="JL339" i="2"/>
  <c r="JP339" i="2"/>
  <c r="JT339" i="2"/>
  <c r="JX339" i="2"/>
  <c r="KB339" i="2"/>
  <c r="KF339" i="2"/>
  <c r="KJ339" i="2"/>
  <c r="KK339" i="2"/>
  <c r="KO339" i="2"/>
  <c r="KS339" i="2"/>
  <c r="KW339" i="2"/>
  <c r="LA339" i="2"/>
  <c r="LE339" i="2"/>
  <c r="LI339" i="2"/>
  <c r="LM339" i="2"/>
  <c r="LQ339" i="2"/>
  <c r="LU339" i="2"/>
  <c r="LY339" i="2"/>
  <c r="MC339" i="2"/>
  <c r="MG339" i="2"/>
  <c r="MH339" i="2"/>
  <c r="ML339" i="2"/>
  <c r="MP339" i="2"/>
  <c r="MT339" i="2"/>
  <c r="MX339" i="2"/>
  <c r="NB339" i="2"/>
  <c r="NF339" i="2"/>
  <c r="NJ339" i="2"/>
  <c r="NN339" i="2"/>
  <c r="NR339" i="2"/>
  <c r="NV339" i="2"/>
  <c r="NZ339" i="2"/>
  <c r="OD339" i="2"/>
  <c r="OE339" i="2"/>
  <c r="OI339" i="2"/>
  <c r="OM339" i="2"/>
  <c r="OQ339" i="2"/>
  <c r="OU339" i="2"/>
  <c r="OY339" i="2"/>
  <c r="PC339" i="2"/>
  <c r="PG339" i="2"/>
  <c r="PK339" i="2"/>
  <c r="PO339" i="2"/>
  <c r="PS339" i="2"/>
  <c r="PW339" i="2"/>
  <c r="QA339" i="2"/>
  <c r="QB339" i="2"/>
  <c r="QF339" i="2"/>
  <c r="QJ339" i="2"/>
  <c r="QN339" i="2"/>
  <c r="QR339" i="2"/>
  <c r="QV339" i="2"/>
  <c r="QZ339" i="2"/>
  <c r="RD339" i="2"/>
  <c r="RH339" i="2"/>
  <c r="RL339" i="2"/>
  <c r="RP339" i="2"/>
  <c r="RT339" i="2"/>
  <c r="RX339" i="2"/>
  <c r="RY339" i="2"/>
  <c r="SC339" i="2"/>
  <c r="SG339" i="2"/>
  <c r="SK339" i="2"/>
  <c r="SO339" i="2"/>
  <c r="SS339" i="2"/>
  <c r="SW339" i="2"/>
  <c r="TA339" i="2"/>
  <c r="TE339" i="2"/>
  <c r="TI339" i="2"/>
  <c r="TM339" i="2"/>
  <c r="TQ339" i="2"/>
  <c r="TU339" i="2"/>
  <c r="TV339" i="2"/>
  <c r="TZ339" i="2"/>
  <c r="UD339" i="2"/>
  <c r="UH339" i="2"/>
  <c r="UL339" i="2"/>
  <c r="UP339" i="2"/>
  <c r="UT339" i="2"/>
  <c r="UX339" i="2"/>
  <c r="VB339" i="2"/>
  <c r="VF339" i="2"/>
  <c r="VJ339" i="2"/>
  <c r="VN339" i="2"/>
  <c r="VR339" i="2"/>
  <c r="VS339" i="2"/>
  <c r="VW339" i="2"/>
  <c r="WA339" i="2"/>
  <c r="WE339" i="2"/>
  <c r="WI339" i="2"/>
  <c r="WM339" i="2"/>
  <c r="WQ339" i="2"/>
  <c r="WU339" i="2"/>
  <c r="WY339" i="2"/>
  <c r="XC339" i="2"/>
  <c r="XG339" i="2"/>
  <c r="XK339" i="2"/>
  <c r="XO339" i="2"/>
  <c r="XP339" i="2"/>
  <c r="XT339" i="2"/>
  <c r="XX339" i="2"/>
  <c r="YB339" i="2"/>
  <c r="YF339" i="2"/>
  <c r="YJ339" i="2"/>
  <c r="YN339" i="2"/>
  <c r="YR339" i="2"/>
  <c r="YV339" i="2"/>
  <c r="YZ339" i="2"/>
  <c r="ZD339" i="2"/>
  <c r="ZH339" i="2"/>
  <c r="ZL339" i="2"/>
  <c r="ZM339" i="2"/>
  <c r="O341" i="2"/>
  <c r="S341" i="2"/>
  <c r="W341" i="2"/>
  <c r="AA341" i="2"/>
  <c r="AE341" i="2"/>
  <c r="AI341" i="2"/>
  <c r="AM341" i="2"/>
  <c r="AQ341" i="2"/>
  <c r="AU341" i="2"/>
  <c r="AY341" i="2"/>
  <c r="AZ341" i="2"/>
  <c r="BD341" i="2"/>
  <c r="BH341" i="2"/>
  <c r="BL341" i="2"/>
  <c r="BP341" i="2"/>
  <c r="BT341" i="2"/>
  <c r="BX341" i="2"/>
  <c r="CB341" i="2"/>
  <c r="CF341" i="2"/>
  <c r="CJ341" i="2"/>
  <c r="CN341" i="2"/>
  <c r="CR341" i="2"/>
  <c r="CV341" i="2"/>
  <c r="CW341" i="2"/>
  <c r="DA341" i="2"/>
  <c r="DE341" i="2"/>
  <c r="DI341" i="2"/>
  <c r="DM341" i="2"/>
  <c r="DQ341" i="2"/>
  <c r="DU341" i="2"/>
  <c r="DY341" i="2"/>
  <c r="EC341" i="2"/>
  <c r="EG341" i="2"/>
  <c r="EK341" i="2"/>
  <c r="EO341" i="2"/>
  <c r="ES341" i="2"/>
  <c r="ET341" i="2"/>
  <c r="EX341" i="2"/>
  <c r="FB341" i="2"/>
  <c r="FF341" i="2"/>
  <c r="FJ341" i="2"/>
  <c r="FN341" i="2"/>
  <c r="FR341" i="2"/>
  <c r="FV341" i="2"/>
  <c r="FZ341" i="2"/>
  <c r="GD341" i="2"/>
  <c r="GH341" i="2"/>
  <c r="GL341" i="2"/>
  <c r="GP341" i="2"/>
  <c r="GQ341" i="2"/>
  <c r="GU341" i="2"/>
  <c r="GY341" i="2"/>
  <c r="HC341" i="2"/>
  <c r="HG341" i="2"/>
  <c r="HK341" i="2"/>
  <c r="HO341" i="2"/>
  <c r="HS341" i="2"/>
  <c r="HW341" i="2"/>
  <c r="IA341" i="2"/>
  <c r="IE341" i="2"/>
  <c r="II341" i="2"/>
  <c r="IM341" i="2"/>
  <c r="IN341" i="2"/>
  <c r="IR341" i="2"/>
  <c r="IV341" i="2"/>
  <c r="IZ341" i="2"/>
  <c r="JD341" i="2"/>
  <c r="JH341" i="2"/>
  <c r="JL341" i="2"/>
  <c r="JP341" i="2"/>
  <c r="JT341" i="2"/>
  <c r="JX341" i="2"/>
  <c r="KB341" i="2"/>
  <c r="KF341" i="2"/>
  <c r="KJ341" i="2"/>
  <c r="KK341" i="2"/>
  <c r="KO341" i="2"/>
  <c r="KS341" i="2"/>
  <c r="KW341" i="2"/>
  <c r="LA341" i="2"/>
  <c r="LE341" i="2"/>
  <c r="LI341" i="2"/>
  <c r="LM341" i="2"/>
  <c r="LQ341" i="2"/>
  <c r="LU341" i="2"/>
  <c r="LY341" i="2"/>
  <c r="MC341" i="2"/>
  <c r="MG341" i="2"/>
  <c r="MH341" i="2"/>
  <c r="ML341" i="2"/>
  <c r="MP341" i="2"/>
  <c r="MT341" i="2"/>
  <c r="MX341" i="2"/>
  <c r="NB341" i="2"/>
  <c r="NF341" i="2"/>
  <c r="NJ341" i="2"/>
  <c r="NN341" i="2"/>
  <c r="NR341" i="2"/>
  <c r="NV341" i="2"/>
  <c r="NZ341" i="2"/>
  <c r="OD341" i="2"/>
  <c r="OE341" i="2"/>
  <c r="OI341" i="2"/>
  <c r="OM341" i="2"/>
  <c r="OQ341" i="2"/>
  <c r="OU341" i="2"/>
  <c r="OY341" i="2"/>
  <c r="PC341" i="2"/>
  <c r="PG341" i="2"/>
  <c r="PK341" i="2"/>
  <c r="PO341" i="2"/>
  <c r="PS341" i="2"/>
  <c r="PW341" i="2"/>
  <c r="QA341" i="2"/>
  <c r="QB341" i="2"/>
  <c r="QF341" i="2"/>
  <c r="QJ341" i="2"/>
  <c r="QN341" i="2"/>
  <c r="QR341" i="2"/>
  <c r="QV341" i="2"/>
  <c r="QZ341" i="2"/>
  <c r="RD341" i="2"/>
  <c r="RH341" i="2"/>
  <c r="RL341" i="2"/>
  <c r="RP341" i="2"/>
  <c r="RT341" i="2"/>
  <c r="RX341" i="2"/>
  <c r="RY341" i="2"/>
  <c r="SC341" i="2"/>
  <c r="SG341" i="2"/>
  <c r="SK341" i="2"/>
  <c r="SO341" i="2"/>
  <c r="SS341" i="2"/>
  <c r="SW341" i="2"/>
  <c r="TA341" i="2"/>
  <c r="TE341" i="2"/>
  <c r="TI341" i="2"/>
  <c r="TM341" i="2"/>
  <c r="TQ341" i="2"/>
  <c r="TU341" i="2"/>
  <c r="TV341" i="2"/>
  <c r="TZ341" i="2"/>
  <c r="UD341" i="2"/>
  <c r="UH341" i="2"/>
  <c r="UL341" i="2"/>
  <c r="UP341" i="2"/>
  <c r="UT341" i="2"/>
  <c r="UX341" i="2"/>
  <c r="VB341" i="2"/>
  <c r="VF341" i="2"/>
  <c r="VJ341" i="2"/>
  <c r="VN341" i="2"/>
  <c r="VR341" i="2"/>
  <c r="VS341" i="2"/>
  <c r="VW341" i="2"/>
  <c r="WA341" i="2"/>
  <c r="WE341" i="2"/>
  <c r="WI341" i="2"/>
  <c r="WM341" i="2"/>
  <c r="WQ341" i="2"/>
  <c r="WU341" i="2"/>
  <c r="WY341" i="2"/>
  <c r="XC341" i="2"/>
  <c r="XG341" i="2"/>
  <c r="XK341" i="2"/>
  <c r="XO341" i="2"/>
  <c r="XP341" i="2"/>
  <c r="XT341" i="2"/>
  <c r="XX341" i="2"/>
  <c r="YB341" i="2"/>
  <c r="YF341" i="2"/>
  <c r="YJ341" i="2"/>
  <c r="YN341" i="2"/>
  <c r="YR341" i="2"/>
  <c r="YV341" i="2"/>
  <c r="YZ341" i="2"/>
  <c r="ZD341" i="2"/>
  <c r="ZH341" i="2"/>
  <c r="ZL341" i="2"/>
  <c r="ZM341" i="2"/>
  <c r="B1" i="10"/>
  <c r="H1" i="10"/>
  <c r="I1" i="10"/>
  <c r="Q1" i="10"/>
  <c r="F2" i="10"/>
  <c r="Q2" i="10"/>
  <c r="C3" i="10"/>
  <c r="Q3" i="10"/>
  <c r="Q4" i="10"/>
  <c r="A9" i="10"/>
  <c r="E21" i="10"/>
  <c r="H21" i="10"/>
  <c r="K21" i="10"/>
  <c r="N21" i="10"/>
  <c r="Q21" i="10"/>
  <c r="T21" i="10"/>
  <c r="W21" i="10"/>
  <c r="Z21" i="10"/>
  <c r="AC21" i="10"/>
  <c r="AF21" i="10"/>
  <c r="AI21" i="10"/>
  <c r="AL21" i="10"/>
  <c r="AO21" i="10"/>
  <c r="AR21" i="10"/>
  <c r="AU21" i="10"/>
  <c r="AX21" i="10"/>
  <c r="BA21" i="10"/>
  <c r="BD21" i="10"/>
  <c r="BG21" i="10"/>
  <c r="BJ21" i="10"/>
  <c r="BM21" i="10"/>
  <c r="BP21" i="10"/>
  <c r="BS21" i="10"/>
  <c r="BV21" i="10"/>
  <c r="BY21" i="10"/>
  <c r="CB21" i="10"/>
  <c r="CE21" i="10"/>
  <c r="CH21" i="10"/>
  <c r="CK21" i="10"/>
  <c r="CN21" i="10"/>
  <c r="CQ21" i="10"/>
  <c r="CT21" i="10"/>
  <c r="CW21" i="10"/>
  <c r="CZ21" i="10"/>
  <c r="DC21" i="10"/>
  <c r="DF21" i="10"/>
  <c r="DI21" i="10"/>
  <c r="DL21" i="10"/>
  <c r="DO21" i="10"/>
  <c r="DR21" i="10"/>
  <c r="DU21" i="10"/>
  <c r="DX21" i="10"/>
  <c r="EA21" i="10"/>
  <c r="ED21" i="10"/>
  <c r="EG21" i="10"/>
  <c r="EJ21" i="10"/>
  <c r="EM21" i="10"/>
  <c r="EP21" i="10"/>
  <c r="ES21" i="10"/>
  <c r="EV21" i="10"/>
  <c r="EY21" i="10"/>
  <c r="FB21" i="10"/>
  <c r="FE21" i="10"/>
  <c r="FH21" i="10"/>
  <c r="FK21" i="10"/>
  <c r="FN21" i="10"/>
  <c r="E22" i="10"/>
  <c r="H22" i="10"/>
  <c r="K22" i="10"/>
  <c r="N22" i="10"/>
  <c r="Q22" i="10"/>
  <c r="T22" i="10"/>
  <c r="W22" i="10"/>
  <c r="Z22" i="10"/>
  <c r="AC22" i="10"/>
  <c r="AF22" i="10"/>
  <c r="AI22" i="10"/>
  <c r="AL22" i="10"/>
  <c r="AO22" i="10"/>
  <c r="AR22" i="10"/>
  <c r="AU22" i="10"/>
  <c r="AX22" i="10"/>
  <c r="BA22" i="10"/>
  <c r="BD22" i="10"/>
  <c r="BG22" i="10"/>
  <c r="BJ22" i="10"/>
  <c r="BM22" i="10"/>
  <c r="BP22" i="10"/>
  <c r="BS22" i="10"/>
  <c r="BV22" i="10"/>
  <c r="BY22" i="10"/>
  <c r="CB22" i="10"/>
  <c r="CE22" i="10"/>
  <c r="CH22" i="10"/>
  <c r="CK22" i="10"/>
  <c r="CN22" i="10"/>
  <c r="CQ22" i="10"/>
  <c r="CT22" i="10"/>
  <c r="CW22" i="10"/>
  <c r="CZ22" i="10"/>
  <c r="DC22" i="10"/>
  <c r="DF22" i="10"/>
  <c r="DI22" i="10"/>
  <c r="DL22" i="10"/>
  <c r="DO22" i="10"/>
  <c r="DR22" i="10"/>
  <c r="DU22" i="10"/>
  <c r="DX22" i="10"/>
  <c r="EA22" i="10"/>
  <c r="ED22" i="10"/>
  <c r="EG22" i="10"/>
  <c r="EJ22" i="10"/>
  <c r="EM22" i="10"/>
  <c r="EP22" i="10"/>
  <c r="ES22" i="10"/>
  <c r="EV22" i="10"/>
  <c r="EY22" i="10"/>
  <c r="FB22" i="10"/>
  <c r="FE22" i="10"/>
  <c r="FH22" i="10"/>
  <c r="FK22" i="10"/>
  <c r="FN22" i="10"/>
  <c r="I49" i="10"/>
  <c r="J49" i="10"/>
  <c r="K49" i="10"/>
  <c r="L49" i="10"/>
  <c r="M49" i="10"/>
  <c r="N49" i="10"/>
  <c r="O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ED49" i="10"/>
  <c r="EE49" i="10"/>
  <c r="EF49" i="10"/>
  <c r="EG49" i="10"/>
  <c r="EH49" i="10"/>
  <c r="EI49" i="10"/>
  <c r="EJ49" i="10"/>
  <c r="EK49" i="10"/>
  <c r="EL49" i="10"/>
  <c r="EM49" i="10"/>
  <c r="EN49" i="10"/>
  <c r="EO49" i="10"/>
  <c r="EP49" i="10"/>
  <c r="EQ49" i="10"/>
  <c r="ER49" i="10"/>
  <c r="ES49" i="10"/>
  <c r="ET49" i="10"/>
  <c r="EU49" i="10"/>
  <c r="EV49" i="10"/>
  <c r="EW49" i="10"/>
  <c r="EX49" i="10"/>
  <c r="EY49" i="10"/>
  <c r="EZ49" i="10"/>
  <c r="FA49" i="10"/>
  <c r="FB49" i="10"/>
  <c r="FC49" i="10"/>
  <c r="FD49" i="10"/>
  <c r="FE49" i="10"/>
  <c r="FF49" i="10"/>
  <c r="FG49" i="10"/>
  <c r="FH49" i="10"/>
  <c r="FI49" i="10"/>
  <c r="FJ49" i="10"/>
  <c r="FK49" i="10"/>
  <c r="FL49" i="10"/>
  <c r="FM49" i="10"/>
  <c r="FN49" i="10"/>
  <c r="FO49" i="10"/>
  <c r="FP49" i="10"/>
  <c r="FQ49" i="10"/>
  <c r="I54" i="10"/>
  <c r="J54" i="10"/>
  <c r="K54" i="10"/>
  <c r="L54" i="10"/>
  <c r="M54" i="10"/>
  <c r="N54" i="10"/>
  <c r="O54" i="10"/>
  <c r="P54" i="10"/>
  <c r="Q54" i="10"/>
  <c r="R54" i="10"/>
  <c r="S54" i="10"/>
  <c r="T54" i="10"/>
  <c r="U54" i="10"/>
  <c r="V54" i="10"/>
  <c r="W54" i="10"/>
  <c r="X54" i="10"/>
  <c r="Y54" i="10"/>
  <c r="Z54" i="10"/>
  <c r="AA54" i="10"/>
  <c r="AB54" i="10"/>
  <c r="AC54" i="10"/>
  <c r="AD54" i="10"/>
  <c r="AE54" i="10"/>
  <c r="AF54" i="10"/>
  <c r="AG54" i="10"/>
  <c r="AH54" i="10"/>
  <c r="AI54" i="10"/>
  <c r="AJ54" i="10"/>
  <c r="AK54" i="10"/>
  <c r="AL54" i="10"/>
  <c r="AM54" i="10"/>
  <c r="AN54" i="10"/>
  <c r="AO54" i="10"/>
  <c r="AP54" i="10"/>
  <c r="AQ54" i="10"/>
  <c r="AR54" i="10"/>
  <c r="AS54" i="10"/>
  <c r="AT54" i="10"/>
  <c r="AU54" i="10"/>
  <c r="AV54" i="10"/>
  <c r="AW54" i="10"/>
  <c r="AX54" i="10"/>
  <c r="AY54" i="10"/>
  <c r="AZ54" i="10"/>
  <c r="BA54" i="10"/>
  <c r="BB54" i="10"/>
  <c r="BC54" i="10"/>
  <c r="BD54" i="10"/>
  <c r="BE54" i="10"/>
  <c r="BF54" i="10"/>
  <c r="BG54" i="10"/>
  <c r="BH54" i="10"/>
  <c r="BI54" i="10"/>
  <c r="BJ54" i="10"/>
  <c r="BK54" i="10"/>
  <c r="BL54" i="10"/>
  <c r="BM54" i="10"/>
  <c r="BN54" i="10"/>
  <c r="BO54" i="10"/>
  <c r="BP54" i="10"/>
  <c r="BQ54" i="10"/>
  <c r="BR54" i="10"/>
  <c r="BS54" i="10"/>
  <c r="BT54" i="10"/>
  <c r="BU54" i="10"/>
  <c r="BV54" i="10"/>
  <c r="BW54" i="10"/>
  <c r="BX54" i="10"/>
  <c r="BY54" i="10"/>
  <c r="BZ54" i="10"/>
  <c r="CA54" i="10"/>
  <c r="CB54" i="10"/>
  <c r="CC54" i="10"/>
  <c r="CD54" i="10"/>
  <c r="CE54" i="10"/>
  <c r="CF54" i="10"/>
  <c r="CG54" i="10"/>
  <c r="CH54" i="10"/>
  <c r="CI54" i="10"/>
  <c r="CJ54" i="10"/>
  <c r="CK54" i="10"/>
  <c r="CL54" i="10"/>
  <c r="CM54" i="10"/>
  <c r="CN54" i="10"/>
  <c r="CO54" i="10"/>
  <c r="CP54" i="10"/>
  <c r="CQ54" i="10"/>
  <c r="CR54" i="10"/>
  <c r="CS54" i="10"/>
  <c r="CT54" i="10"/>
  <c r="CU54" i="10"/>
  <c r="CV54" i="10"/>
  <c r="CW54" i="10"/>
  <c r="CX54" i="10"/>
  <c r="CY54" i="10"/>
  <c r="CZ54" i="10"/>
  <c r="DA54" i="10"/>
  <c r="DB54" i="10"/>
  <c r="DC54" i="10"/>
  <c r="DD54" i="10"/>
  <c r="DE54" i="10"/>
  <c r="DF54" i="10"/>
  <c r="DG54" i="10"/>
  <c r="DH54" i="10"/>
  <c r="DI54" i="10"/>
  <c r="DJ54" i="10"/>
  <c r="DK54" i="10"/>
  <c r="DL54" i="10"/>
  <c r="DM54" i="10"/>
  <c r="DN54" i="10"/>
  <c r="DO54" i="10"/>
  <c r="DP54" i="10"/>
  <c r="DQ54" i="10"/>
  <c r="DR54" i="10"/>
  <c r="DS54" i="10"/>
  <c r="DT54" i="10"/>
  <c r="DU54" i="10"/>
  <c r="DV54" i="10"/>
  <c r="DW54" i="10"/>
  <c r="DX54" i="10"/>
  <c r="DY54" i="10"/>
  <c r="DZ54" i="10"/>
  <c r="EA54" i="10"/>
  <c r="EB54" i="10"/>
  <c r="EC54" i="10"/>
  <c r="ED54" i="10"/>
  <c r="EE54" i="10"/>
  <c r="EF54" i="10"/>
  <c r="EG54" i="10"/>
  <c r="EH54" i="10"/>
  <c r="EI54" i="10"/>
  <c r="EJ54" i="10"/>
  <c r="EK54" i="10"/>
  <c r="EL54" i="10"/>
  <c r="EM54" i="10"/>
  <c r="EN54" i="10"/>
  <c r="EO54" i="10"/>
  <c r="EP54" i="10"/>
  <c r="EQ54" i="10"/>
  <c r="ER54" i="10"/>
  <c r="ES54" i="10"/>
  <c r="ET54" i="10"/>
  <c r="EU54" i="10"/>
  <c r="EV54" i="10"/>
  <c r="EW54" i="10"/>
  <c r="EX54" i="10"/>
  <c r="EY54" i="10"/>
  <c r="EZ54" i="10"/>
  <c r="FA54" i="10"/>
  <c r="FB54" i="10"/>
  <c r="FC54" i="10"/>
  <c r="FD54" i="10"/>
  <c r="FE54" i="10"/>
  <c r="FF54" i="10"/>
  <c r="FG54" i="10"/>
  <c r="FH54" i="10"/>
  <c r="FI54" i="10"/>
  <c r="FJ54" i="10"/>
  <c r="FK54" i="10"/>
  <c r="FL54" i="10"/>
  <c r="FM54" i="10"/>
  <c r="FN54" i="10"/>
  <c r="FO54" i="10"/>
  <c r="FP54" i="10"/>
  <c r="FQ54" i="10"/>
  <c r="I57" i="10"/>
  <c r="J57" i="10"/>
  <c r="K57" i="10"/>
  <c r="L57" i="10"/>
  <c r="M57" i="10"/>
  <c r="N57" i="10"/>
  <c r="O57" i="10"/>
  <c r="P57" i="10"/>
  <c r="Q57" i="10"/>
  <c r="R57" i="10"/>
  <c r="S57" i="10"/>
  <c r="T57" i="10"/>
  <c r="U57" i="10"/>
  <c r="V57" i="10"/>
  <c r="W57" i="10"/>
  <c r="X57" i="10"/>
  <c r="Y57" i="10"/>
  <c r="Z57" i="10"/>
  <c r="AA57" i="10"/>
  <c r="AB57" i="10"/>
  <c r="AC57" i="10"/>
  <c r="AD57" i="10"/>
  <c r="AE57" i="10"/>
  <c r="AF57" i="10"/>
  <c r="AG57" i="10"/>
  <c r="AH57" i="10"/>
  <c r="AI57" i="10"/>
  <c r="AJ57" i="10"/>
  <c r="AK57" i="10"/>
  <c r="AL57" i="10"/>
  <c r="AM57" i="10"/>
  <c r="AN57" i="10"/>
  <c r="AO57" i="10"/>
  <c r="AP57" i="10"/>
  <c r="AQ57" i="10"/>
  <c r="AR57" i="10"/>
  <c r="AS57" i="10"/>
  <c r="AT57" i="10"/>
  <c r="AU57" i="10"/>
  <c r="AV57" i="10"/>
  <c r="AW57" i="10"/>
  <c r="AX57" i="10"/>
  <c r="AY57" i="10"/>
  <c r="AZ57" i="10"/>
  <c r="BA57" i="10"/>
  <c r="BB57" i="10"/>
  <c r="BC57" i="10"/>
  <c r="BD57" i="10"/>
  <c r="BE57" i="10"/>
  <c r="BF57" i="10"/>
  <c r="BG57" i="10"/>
  <c r="BH57" i="10"/>
  <c r="BI57" i="10"/>
  <c r="BJ57" i="10"/>
  <c r="BK57" i="10"/>
  <c r="BL57" i="10"/>
  <c r="BM57" i="10"/>
  <c r="BN57" i="10"/>
  <c r="BO57" i="10"/>
  <c r="BP57" i="10"/>
  <c r="BQ57" i="10"/>
  <c r="BR57" i="10"/>
  <c r="BS57" i="10"/>
  <c r="BT57" i="10"/>
  <c r="BU57" i="10"/>
  <c r="BV57" i="10"/>
  <c r="BW57" i="10"/>
  <c r="BX57" i="10"/>
  <c r="BY57" i="10"/>
  <c r="BZ57" i="10"/>
  <c r="CA57" i="10"/>
  <c r="CB57" i="10"/>
  <c r="CC57" i="10"/>
  <c r="CD57" i="10"/>
  <c r="CE57" i="10"/>
  <c r="CF57" i="10"/>
  <c r="CG57" i="10"/>
  <c r="CH57" i="10"/>
  <c r="CI57" i="10"/>
  <c r="CJ57" i="10"/>
  <c r="CK57" i="10"/>
  <c r="CL57" i="10"/>
  <c r="CM57" i="10"/>
  <c r="CN57" i="10"/>
  <c r="CO57" i="10"/>
  <c r="CP57" i="10"/>
  <c r="CQ57" i="10"/>
  <c r="CR57" i="10"/>
  <c r="CS57" i="10"/>
  <c r="CT57" i="10"/>
  <c r="CU57" i="10"/>
  <c r="CV57" i="10"/>
  <c r="CW57" i="10"/>
  <c r="CX57" i="10"/>
  <c r="CY57" i="10"/>
  <c r="CZ57" i="10"/>
  <c r="DA57" i="10"/>
  <c r="DB57" i="10"/>
  <c r="DC57" i="10"/>
  <c r="DD57" i="10"/>
  <c r="DE57" i="10"/>
  <c r="DF57" i="10"/>
  <c r="DG57" i="10"/>
  <c r="DH57" i="10"/>
  <c r="DI57" i="10"/>
  <c r="DJ57" i="10"/>
  <c r="DK57" i="10"/>
  <c r="DL57" i="10"/>
  <c r="DM57" i="10"/>
  <c r="DN57" i="10"/>
  <c r="DO57" i="10"/>
  <c r="DP57" i="10"/>
  <c r="DQ57" i="10"/>
  <c r="DR57" i="10"/>
  <c r="DS57" i="10"/>
  <c r="DT57" i="10"/>
  <c r="DU57" i="10"/>
  <c r="DV57" i="10"/>
  <c r="DW57" i="10"/>
  <c r="DX57" i="10"/>
  <c r="DY57" i="10"/>
  <c r="DZ57" i="10"/>
  <c r="EA57" i="10"/>
  <c r="EB57" i="10"/>
  <c r="EC57" i="10"/>
  <c r="ED57" i="10"/>
  <c r="EE57" i="10"/>
  <c r="EF57" i="10"/>
  <c r="EG57" i="10"/>
  <c r="EH57" i="10"/>
  <c r="EI57" i="10"/>
  <c r="EJ57" i="10"/>
  <c r="EK57" i="10"/>
  <c r="EL57" i="10"/>
  <c r="EM57" i="10"/>
  <c r="EN57" i="10"/>
  <c r="EO57" i="10"/>
  <c r="EP57" i="10"/>
  <c r="EQ57" i="10"/>
  <c r="ER57" i="10"/>
  <c r="ES57" i="10"/>
  <c r="ET57" i="10"/>
  <c r="EU57" i="10"/>
  <c r="EV57" i="10"/>
  <c r="EW57" i="10"/>
  <c r="EX57" i="10"/>
  <c r="EY57" i="10"/>
  <c r="EZ57" i="10"/>
  <c r="FA57" i="10"/>
  <c r="FB57" i="10"/>
  <c r="FC57" i="10"/>
  <c r="FD57" i="10"/>
  <c r="FE57" i="10"/>
  <c r="FF57" i="10"/>
  <c r="FG57" i="10"/>
  <c r="FH57" i="10"/>
  <c r="FI57" i="10"/>
  <c r="FJ57" i="10"/>
  <c r="FK57" i="10"/>
  <c r="FL57" i="10"/>
  <c r="FM57" i="10"/>
  <c r="FN57" i="10"/>
  <c r="FO57" i="10"/>
  <c r="FP57" i="10"/>
  <c r="FQ57" i="10"/>
  <c r="I58" i="10"/>
  <c r="J58" i="10"/>
  <c r="K58" i="10"/>
  <c r="L58" i="10"/>
  <c r="M58" i="10"/>
  <c r="N58" i="10"/>
  <c r="O58" i="10"/>
  <c r="P58" i="10"/>
  <c r="Q58" i="10"/>
  <c r="R58" i="10"/>
  <c r="S58" i="10"/>
  <c r="T58" i="10"/>
  <c r="U58" i="10"/>
  <c r="V58" i="10"/>
  <c r="W58" i="10"/>
  <c r="X58" i="10"/>
  <c r="Y58" i="10"/>
  <c r="Z58" i="10"/>
  <c r="AA58" i="10"/>
  <c r="AB58" i="10"/>
  <c r="AC58" i="10"/>
  <c r="AD58" i="10"/>
  <c r="AE58" i="10"/>
  <c r="AF58" i="10"/>
  <c r="AG58" i="10"/>
  <c r="AH58" i="10"/>
  <c r="AI58" i="10"/>
  <c r="AJ58" i="10"/>
  <c r="AK58" i="10"/>
  <c r="AL58" i="10"/>
  <c r="AM58" i="10"/>
  <c r="AN58" i="10"/>
  <c r="AO58" i="10"/>
  <c r="AP58" i="10"/>
  <c r="AQ58" i="10"/>
  <c r="AR58" i="10"/>
  <c r="AS58" i="10"/>
  <c r="AT58" i="10"/>
  <c r="AU58" i="10"/>
  <c r="AV58" i="10"/>
  <c r="AW58" i="10"/>
  <c r="AX58" i="10"/>
  <c r="AY58" i="10"/>
  <c r="AZ58" i="10"/>
  <c r="BA58" i="10"/>
  <c r="BB58" i="10"/>
  <c r="BC58" i="10"/>
  <c r="BD58" i="10"/>
  <c r="BE58" i="10"/>
  <c r="BF58" i="10"/>
  <c r="BG58" i="10"/>
  <c r="BH58" i="10"/>
  <c r="BI58" i="10"/>
  <c r="BJ58" i="10"/>
  <c r="BK58" i="10"/>
  <c r="BL58" i="10"/>
  <c r="BM58" i="10"/>
  <c r="BN58" i="10"/>
  <c r="BO58" i="10"/>
  <c r="BP58" i="10"/>
  <c r="BQ58" i="10"/>
  <c r="BR58" i="10"/>
  <c r="BS58" i="10"/>
  <c r="BT58" i="10"/>
  <c r="BU58" i="10"/>
  <c r="BV58" i="10"/>
  <c r="BW58" i="10"/>
  <c r="BX58" i="10"/>
  <c r="BY58" i="10"/>
  <c r="BZ58" i="10"/>
  <c r="CA58" i="10"/>
  <c r="CB58" i="10"/>
  <c r="CC58" i="10"/>
  <c r="CD58" i="10"/>
  <c r="CE58" i="10"/>
  <c r="CF58" i="10"/>
  <c r="CG58" i="10"/>
  <c r="CH58" i="10"/>
  <c r="CI58" i="10"/>
  <c r="CJ58" i="10"/>
  <c r="CK58" i="10"/>
  <c r="CL58" i="10"/>
  <c r="CM58" i="10"/>
  <c r="CN58" i="10"/>
  <c r="CO58" i="10"/>
  <c r="CP58" i="10"/>
  <c r="CQ58" i="10"/>
  <c r="CR58" i="10"/>
  <c r="CS58" i="10"/>
  <c r="CT58" i="10"/>
  <c r="CU58" i="10"/>
  <c r="CV58" i="10"/>
  <c r="CW58" i="10"/>
  <c r="CX58" i="10"/>
  <c r="CY58" i="10"/>
  <c r="CZ58" i="10"/>
  <c r="DA58" i="10"/>
  <c r="DB58" i="10"/>
  <c r="DC58" i="10"/>
  <c r="DD58" i="10"/>
  <c r="DE58" i="10"/>
  <c r="DF58" i="10"/>
  <c r="DG58" i="10"/>
  <c r="DH58" i="10"/>
  <c r="DI58" i="10"/>
  <c r="DJ58" i="10"/>
  <c r="DK58" i="10"/>
  <c r="DL58" i="10"/>
  <c r="DM58" i="10"/>
  <c r="DN58" i="10"/>
  <c r="DO58" i="10"/>
  <c r="DP58" i="10"/>
  <c r="DQ58" i="10"/>
  <c r="DR58" i="10"/>
  <c r="DS58" i="10"/>
  <c r="DT58" i="10"/>
  <c r="DU58" i="10"/>
  <c r="DV58" i="10"/>
  <c r="DW58" i="10"/>
  <c r="DX58" i="10"/>
  <c r="DY58" i="10"/>
  <c r="DZ58" i="10"/>
  <c r="EA58" i="10"/>
  <c r="EB58" i="10"/>
  <c r="EC58" i="10"/>
  <c r="ED58" i="10"/>
  <c r="EE58" i="10"/>
  <c r="EF58" i="10"/>
  <c r="EG58" i="10"/>
  <c r="EH58" i="10"/>
  <c r="EI58" i="10"/>
  <c r="EJ58" i="10"/>
  <c r="EK58" i="10"/>
  <c r="EL58" i="10"/>
  <c r="EM58" i="10"/>
  <c r="EN58" i="10"/>
  <c r="EO58" i="10"/>
  <c r="EP58" i="10"/>
  <c r="EQ58" i="10"/>
  <c r="ER58" i="10"/>
  <c r="ES58" i="10"/>
  <c r="ET58" i="10"/>
  <c r="EU58" i="10"/>
  <c r="EV58" i="10"/>
  <c r="EW58" i="10"/>
  <c r="EX58" i="10"/>
  <c r="EY58" i="10"/>
  <c r="EZ58" i="10"/>
  <c r="FA58" i="10"/>
  <c r="FB58" i="10"/>
  <c r="FC58" i="10"/>
  <c r="FD58" i="10"/>
  <c r="FE58" i="10"/>
  <c r="FF58" i="10"/>
  <c r="FG58" i="10"/>
  <c r="FH58" i="10"/>
  <c r="FI58" i="10"/>
  <c r="FJ58" i="10"/>
  <c r="FK58" i="10"/>
  <c r="FL58" i="10"/>
  <c r="FM58" i="10"/>
  <c r="FN58" i="10"/>
  <c r="FO58" i="10"/>
  <c r="FP58" i="10"/>
  <c r="FQ58" i="10"/>
  <c r="E166" i="10"/>
  <c r="H166" i="10"/>
  <c r="K166" i="10"/>
  <c r="N166" i="10"/>
  <c r="Q166" i="10"/>
  <c r="T166" i="10"/>
  <c r="W166" i="10"/>
  <c r="Z166" i="10"/>
  <c r="AC166" i="10"/>
  <c r="AF166" i="10"/>
  <c r="AI166" i="10"/>
  <c r="AL166" i="10"/>
  <c r="AO166" i="10"/>
  <c r="AR166" i="10"/>
  <c r="AU166" i="10"/>
  <c r="AX166" i="10"/>
  <c r="BA166" i="10"/>
  <c r="BD166" i="10"/>
  <c r="BG166" i="10"/>
  <c r="BJ166" i="10"/>
  <c r="BM166" i="10"/>
  <c r="BP166" i="10"/>
  <c r="BS166" i="10"/>
  <c r="BV166" i="10"/>
  <c r="BY166" i="10"/>
  <c r="CB166" i="10"/>
  <c r="CE166" i="10"/>
  <c r="CH166" i="10"/>
  <c r="CK166" i="10"/>
  <c r="CN166" i="10"/>
  <c r="CQ166" i="10"/>
  <c r="CT166" i="10"/>
  <c r="CW166" i="10"/>
  <c r="CZ166" i="10"/>
  <c r="DC166" i="10"/>
  <c r="DF166" i="10"/>
  <c r="DI166" i="10"/>
  <c r="DL166" i="10"/>
  <c r="DO166" i="10"/>
  <c r="DR166" i="10"/>
  <c r="DU166" i="10"/>
  <c r="DX166" i="10"/>
  <c r="EA166" i="10"/>
  <c r="ED166" i="10"/>
  <c r="EG166" i="10"/>
  <c r="EJ166" i="10"/>
  <c r="EM166" i="10"/>
  <c r="EP166" i="10"/>
  <c r="ES166" i="10"/>
  <c r="EV166" i="10"/>
  <c r="EY166" i="10"/>
  <c r="FB166" i="10"/>
  <c r="FE166" i="10"/>
  <c r="FH166" i="10"/>
  <c r="FK166" i="10"/>
  <c r="FN166" i="10"/>
  <c r="E167" i="10"/>
  <c r="H167" i="10"/>
  <c r="K167" i="10"/>
  <c r="N167" i="10"/>
  <c r="Q167" i="10"/>
  <c r="T167" i="10"/>
  <c r="W167" i="10"/>
  <c r="Z167" i="10"/>
  <c r="AC167" i="10"/>
  <c r="AF167" i="10"/>
  <c r="AI167" i="10"/>
  <c r="AL167" i="10"/>
  <c r="AO167" i="10"/>
  <c r="AR167" i="10"/>
  <c r="AU167" i="10"/>
  <c r="AX167" i="10"/>
  <c r="BA167" i="10"/>
  <c r="BD167" i="10"/>
  <c r="BG167" i="10"/>
  <c r="BJ167" i="10"/>
  <c r="BM167" i="10"/>
  <c r="BP167" i="10"/>
  <c r="BS167" i="10"/>
  <c r="BV167" i="10"/>
  <c r="BY167" i="10"/>
  <c r="CB167" i="10"/>
  <c r="CE167" i="10"/>
  <c r="CH167" i="10"/>
  <c r="CK167" i="10"/>
  <c r="CN167" i="10"/>
  <c r="CQ167" i="10"/>
  <c r="CT167" i="10"/>
  <c r="CW167" i="10"/>
  <c r="CZ167" i="10"/>
  <c r="DC167" i="10"/>
  <c r="DF167" i="10"/>
  <c r="DI167" i="10"/>
  <c r="DL167" i="10"/>
  <c r="DO167" i="10"/>
  <c r="DR167" i="10"/>
  <c r="DU167" i="10"/>
  <c r="DX167" i="10"/>
  <c r="EA167" i="10"/>
  <c r="ED167" i="10"/>
  <c r="EG167" i="10"/>
  <c r="EJ167" i="10"/>
  <c r="EM167" i="10"/>
  <c r="EP167" i="10"/>
  <c r="ES167" i="10"/>
  <c r="EV167" i="10"/>
  <c r="EY167" i="10"/>
  <c r="FB167" i="10"/>
  <c r="FE167" i="10"/>
  <c r="FH167" i="10"/>
  <c r="FK167" i="10"/>
  <c r="FN167" i="10"/>
  <c r="B2" i="7"/>
  <c r="C3" i="7"/>
  <c r="F8" i="7" a="1"/>
  <c r="F8" i="7"/>
  <c r="G8" i="7" a="1"/>
  <c r="G8" i="7"/>
  <c r="H8" i="7" a="1"/>
  <c r="H8" i="7"/>
  <c r="I8" i="7" a="1"/>
  <c r="I8" i="7"/>
  <c r="J8" i="7" a="1"/>
  <c r="J8" i="7"/>
  <c r="K8" i="7" a="1"/>
  <c r="K8" i="7"/>
  <c r="L8" i="7" a="1"/>
  <c r="L8" i="7"/>
  <c r="M8" i="7" a="1"/>
  <c r="M8" i="7"/>
  <c r="N8" i="7" a="1"/>
  <c r="N8" i="7"/>
  <c r="E28" i="7" a="1"/>
  <c r="E28" i="7"/>
  <c r="H28" i="7" a="1"/>
  <c r="H28" i="7"/>
  <c r="K28" i="7" a="1"/>
  <c r="K28" i="7"/>
  <c r="N28" i="7" a="1"/>
  <c r="N28" i="7"/>
  <c r="O28" i="7"/>
  <c r="E29" i="7" a="1"/>
  <c r="E29" i="7"/>
  <c r="H29" i="7" a="1"/>
  <c r="H29" i="7"/>
  <c r="K29" i="7" a="1"/>
  <c r="K29" i="7"/>
  <c r="N29" i="7" a="1"/>
  <c r="N29" i="7"/>
  <c r="O29" i="7"/>
  <c r="F30" i="7" a="1"/>
  <c r="F30" i="7"/>
  <c r="G30" i="7" a="1"/>
  <c r="G30" i="7"/>
  <c r="H30" i="7" a="1"/>
  <c r="H30" i="7"/>
  <c r="I30" i="7" a="1"/>
  <c r="I30" i="7"/>
  <c r="J30" i="7" a="1"/>
  <c r="J30" i="7"/>
  <c r="K30" i="7" a="1"/>
  <c r="K30" i="7"/>
  <c r="L30" i="7" a="1"/>
  <c r="L30" i="7"/>
  <c r="M30" i="7" a="1"/>
  <c r="M30" i="7"/>
  <c r="N30" i="7" a="1"/>
  <c r="N30" i="7"/>
  <c r="O30" i="7"/>
  <c r="E34" i="7"/>
  <c r="F34" i="7"/>
  <c r="G34" i="7"/>
  <c r="H34" i="7"/>
  <c r="I34" i="7"/>
  <c r="J34" i="7"/>
  <c r="K34" i="7"/>
  <c r="L34" i="7"/>
  <c r="M34" i="7"/>
  <c r="N34" i="7"/>
  <c r="O34" i="7"/>
  <c r="E36" i="7"/>
  <c r="F36" i="7"/>
  <c r="G36" i="7"/>
  <c r="H36" i="7"/>
  <c r="I36" i="7"/>
  <c r="J36" i="7"/>
  <c r="K36" i="7"/>
  <c r="L36" i="7"/>
  <c r="M36" i="7"/>
  <c r="N36" i="7"/>
  <c r="O36" i="7"/>
  <c r="E38" i="7"/>
  <c r="F38" i="7"/>
  <c r="G38" i="7"/>
  <c r="H38" i="7"/>
  <c r="I38" i="7"/>
  <c r="J38" i="7"/>
  <c r="K38" i="7"/>
  <c r="L38" i="7"/>
  <c r="M38" i="7"/>
  <c r="N38" i="7"/>
  <c r="O38" i="7"/>
  <c r="C44" i="7" a="1"/>
  <c r="C44" i="7"/>
  <c r="D44" i="7" a="1"/>
  <c r="D44" i="7"/>
  <c r="E44" i="7" a="1"/>
  <c r="E44" i="7"/>
  <c r="F44" i="7" a="1"/>
  <c r="F44" i="7"/>
  <c r="G44" i="7" a="1"/>
  <c r="G44" i="7"/>
  <c r="H44" i="7" a="1"/>
  <c r="H44" i="7"/>
  <c r="I44" i="7" a="1"/>
  <c r="I44" i="7"/>
  <c r="J44" i="7" a="1"/>
  <c r="J44" i="7"/>
  <c r="K44" i="7" a="1"/>
  <c r="K44" i="7"/>
  <c r="L44" i="7" a="1"/>
  <c r="L44" i="7"/>
  <c r="M44" i="7" a="1"/>
  <c r="M44" i="7"/>
  <c r="N44" i="7" a="1"/>
  <c r="N44" i="7"/>
  <c r="E64" i="7" a="1"/>
  <c r="E64" i="7"/>
  <c r="H64" i="7" a="1"/>
  <c r="H64" i="7"/>
  <c r="K64" i="7" a="1"/>
  <c r="K64" i="7"/>
  <c r="N64" i="7" a="1"/>
  <c r="N64" i="7"/>
  <c r="O64" i="7"/>
  <c r="E65" i="7" a="1"/>
  <c r="E65" i="7"/>
  <c r="H65" i="7" a="1"/>
  <c r="H65" i="7"/>
  <c r="K65" i="7" a="1"/>
  <c r="K65" i="7"/>
  <c r="N65" i="7" a="1"/>
  <c r="N65" i="7"/>
  <c r="O65" i="7"/>
  <c r="C66" i="7" a="1"/>
  <c r="C66" i="7"/>
  <c r="D66" i="7" a="1"/>
  <c r="D66" i="7"/>
  <c r="E66" i="7" a="1"/>
  <c r="E66" i="7"/>
  <c r="F66" i="7" a="1"/>
  <c r="F66" i="7"/>
  <c r="G66" i="7" a="1"/>
  <c r="G66" i="7"/>
  <c r="H66" i="7" a="1"/>
  <c r="H66" i="7"/>
  <c r="I66" i="7" a="1"/>
  <c r="I66" i="7"/>
  <c r="J66" i="7" a="1"/>
  <c r="J66" i="7"/>
  <c r="K66" i="7" a="1"/>
  <c r="K66" i="7"/>
  <c r="L66" i="7" a="1"/>
  <c r="L66" i="7"/>
  <c r="M66" i="7" a="1"/>
  <c r="M66" i="7"/>
  <c r="N66" i="7" a="1"/>
  <c r="N66" i="7"/>
  <c r="O66" i="7"/>
  <c r="C70" i="7"/>
  <c r="D70" i="7"/>
  <c r="E70" i="7"/>
  <c r="F70" i="7"/>
  <c r="G70" i="7"/>
  <c r="H70" i="7"/>
  <c r="I70" i="7"/>
  <c r="J70" i="7"/>
  <c r="K70" i="7"/>
  <c r="L70" i="7"/>
  <c r="M70" i="7"/>
  <c r="N70" i="7"/>
  <c r="O70" i="7"/>
  <c r="C72" i="7"/>
  <c r="D72" i="7"/>
  <c r="E72" i="7"/>
  <c r="F72" i="7"/>
  <c r="G72" i="7"/>
  <c r="H72" i="7"/>
  <c r="I72" i="7"/>
  <c r="J72" i="7"/>
  <c r="K72" i="7"/>
  <c r="L72" i="7"/>
  <c r="M72" i="7"/>
  <c r="N72" i="7"/>
  <c r="O72" i="7"/>
  <c r="C74" i="7"/>
  <c r="D74" i="7"/>
  <c r="E74" i="7"/>
  <c r="F74" i="7"/>
  <c r="G74" i="7"/>
  <c r="H74" i="7"/>
  <c r="I74" i="7"/>
  <c r="J74" i="7"/>
  <c r="K74" i="7"/>
  <c r="L74" i="7"/>
  <c r="M74" i="7"/>
  <c r="N74" i="7"/>
  <c r="O74" i="7"/>
  <c r="C80" i="7" a="1"/>
  <c r="C80" i="7"/>
  <c r="D80" i="7" a="1"/>
  <c r="D80" i="7"/>
  <c r="E80" i="7" a="1"/>
  <c r="E80" i="7"/>
  <c r="F80" i="7" a="1"/>
  <c r="F80" i="7"/>
  <c r="G80" i="7" a="1"/>
  <c r="G80" i="7"/>
  <c r="H80" i="7" a="1"/>
  <c r="H80" i="7"/>
  <c r="I80" i="7" a="1"/>
  <c r="I80" i="7"/>
  <c r="J80" i="7" a="1"/>
  <c r="J80" i="7"/>
  <c r="K80" i="7" a="1"/>
  <c r="K80" i="7"/>
  <c r="L80" i="7" a="1"/>
  <c r="L80" i="7"/>
  <c r="M80" i="7" a="1"/>
  <c r="M80" i="7"/>
  <c r="N80" i="7" a="1"/>
  <c r="N80" i="7"/>
  <c r="E100" i="7" a="1"/>
  <c r="E100" i="7"/>
  <c r="H100" i="7" a="1"/>
  <c r="H100" i="7"/>
  <c r="K100" i="7" a="1"/>
  <c r="K100" i="7"/>
  <c r="N100" i="7" a="1"/>
  <c r="N100" i="7"/>
  <c r="O100" i="7"/>
  <c r="E101" i="7" a="1"/>
  <c r="E101" i="7"/>
  <c r="H101" i="7" a="1"/>
  <c r="H101" i="7"/>
  <c r="K101" i="7" a="1"/>
  <c r="K101" i="7"/>
  <c r="N101" i="7" a="1"/>
  <c r="N101" i="7"/>
  <c r="O101" i="7"/>
  <c r="C102" i="7" a="1"/>
  <c r="C102" i="7"/>
  <c r="D102" i="7" a="1"/>
  <c r="D102" i="7"/>
  <c r="E102" i="7" a="1"/>
  <c r="E102" i="7"/>
  <c r="F102" i="7" a="1"/>
  <c r="F102" i="7"/>
  <c r="G102" i="7" a="1"/>
  <c r="G102" i="7"/>
  <c r="H102" i="7" a="1"/>
  <c r="H102" i="7"/>
  <c r="I102" i="7" a="1"/>
  <c r="I102" i="7"/>
  <c r="J102" i="7" a="1"/>
  <c r="J102" i="7"/>
  <c r="K102" i="7" a="1"/>
  <c r="K102" i="7"/>
  <c r="L102" i="7" a="1"/>
  <c r="L102" i="7"/>
  <c r="M102" i="7" a="1"/>
  <c r="M102" i="7"/>
  <c r="N102" i="7" a="1"/>
  <c r="N102" i="7"/>
  <c r="O102" i="7"/>
  <c r="C106" i="7"/>
  <c r="D106" i="7"/>
  <c r="E106" i="7"/>
  <c r="F106" i="7"/>
  <c r="G106" i="7"/>
  <c r="H106" i="7"/>
  <c r="I106" i="7"/>
  <c r="J106" i="7"/>
  <c r="K106" i="7"/>
  <c r="L106" i="7"/>
  <c r="M106" i="7"/>
  <c r="N106" i="7"/>
  <c r="O106" i="7"/>
  <c r="C108" i="7"/>
  <c r="D108" i="7"/>
  <c r="E108" i="7"/>
  <c r="F108" i="7"/>
  <c r="G108" i="7"/>
  <c r="H108" i="7"/>
  <c r="I108" i="7"/>
  <c r="J108" i="7"/>
  <c r="K108" i="7"/>
  <c r="L108" i="7"/>
  <c r="M108" i="7"/>
  <c r="N108" i="7"/>
  <c r="O108" i="7"/>
  <c r="C110" i="7"/>
  <c r="D110" i="7"/>
  <c r="E110" i="7"/>
  <c r="F110" i="7"/>
  <c r="G110" i="7"/>
  <c r="H110" i="7"/>
  <c r="I110" i="7"/>
  <c r="J110" i="7"/>
  <c r="K110" i="7"/>
  <c r="L110" i="7"/>
  <c r="M110" i="7"/>
  <c r="N110" i="7"/>
  <c r="O110" i="7"/>
  <c r="C116" i="7" a="1"/>
  <c r="C116" i="7"/>
  <c r="D116" i="7" a="1"/>
  <c r="D116" i="7"/>
  <c r="E116" i="7" a="1"/>
  <c r="E116" i="7"/>
  <c r="F116" i="7" a="1"/>
  <c r="F116" i="7"/>
  <c r="G116" i="7" a="1"/>
  <c r="G116" i="7"/>
  <c r="H116" i="7" a="1"/>
  <c r="H116" i="7"/>
  <c r="I116" i="7" a="1"/>
  <c r="I116" i="7"/>
  <c r="J116" i="7" a="1"/>
  <c r="J116" i="7"/>
  <c r="K116" i="7" a="1"/>
  <c r="K116" i="7"/>
  <c r="L116" i="7" a="1"/>
  <c r="L116" i="7"/>
  <c r="M116" i="7" a="1"/>
  <c r="M116" i="7"/>
  <c r="N116" i="7" a="1"/>
  <c r="N116" i="7"/>
  <c r="E136" i="7" a="1"/>
  <c r="E136" i="7"/>
  <c r="H136" i="7" a="1"/>
  <c r="H136" i="7"/>
  <c r="K136" i="7" a="1"/>
  <c r="K136" i="7"/>
  <c r="N136" i="7" a="1"/>
  <c r="N136" i="7"/>
  <c r="O136" i="7"/>
  <c r="E137" i="7" a="1"/>
  <c r="E137" i="7"/>
  <c r="H137" i="7" a="1"/>
  <c r="H137" i="7"/>
  <c r="K137" i="7" a="1"/>
  <c r="K137" i="7"/>
  <c r="N137" i="7" a="1"/>
  <c r="N137" i="7"/>
  <c r="O137" i="7"/>
  <c r="C138" i="7" a="1"/>
  <c r="C138" i="7"/>
  <c r="D138" i="7" a="1"/>
  <c r="D138" i="7"/>
  <c r="E138" i="7" a="1"/>
  <c r="E138" i="7"/>
  <c r="F138" i="7" a="1"/>
  <c r="F138" i="7"/>
  <c r="G138" i="7" a="1"/>
  <c r="G138" i="7"/>
  <c r="H138" i="7" a="1"/>
  <c r="H138" i="7"/>
  <c r="I138" i="7" a="1"/>
  <c r="I138" i="7"/>
  <c r="J138" i="7" a="1"/>
  <c r="J138" i="7"/>
  <c r="K138" i="7" a="1"/>
  <c r="K138" i="7"/>
  <c r="L138" i="7" a="1"/>
  <c r="L138" i="7"/>
  <c r="M138" i="7" a="1"/>
  <c r="M138" i="7"/>
  <c r="N138" i="7" a="1"/>
  <c r="N138" i="7"/>
  <c r="O138" i="7"/>
  <c r="C142" i="7"/>
  <c r="D142" i="7"/>
  <c r="E142" i="7"/>
  <c r="F142" i="7"/>
  <c r="G142" i="7"/>
  <c r="H142" i="7"/>
  <c r="I142" i="7"/>
  <c r="J142" i="7"/>
  <c r="K142" i="7"/>
  <c r="L142" i="7"/>
  <c r="M142" i="7"/>
  <c r="N142" i="7"/>
  <c r="O142" i="7"/>
  <c r="C144" i="7"/>
  <c r="D144" i="7"/>
  <c r="E144" i="7"/>
  <c r="F144" i="7"/>
  <c r="G144" i="7"/>
  <c r="H144" i="7"/>
  <c r="I144" i="7"/>
  <c r="J144" i="7"/>
  <c r="K144" i="7"/>
  <c r="L144" i="7"/>
  <c r="M144" i="7"/>
  <c r="N144" i="7"/>
  <c r="O144" i="7"/>
  <c r="C146" i="7"/>
  <c r="D146" i="7"/>
  <c r="E146" i="7"/>
  <c r="F146" i="7"/>
  <c r="G146" i="7"/>
  <c r="H146" i="7"/>
  <c r="I146" i="7"/>
  <c r="J146" i="7"/>
  <c r="K146" i="7"/>
  <c r="L146" i="7"/>
  <c r="M146" i="7"/>
  <c r="N146" i="7"/>
  <c r="O146" i="7"/>
  <c r="C152" i="7" a="1"/>
  <c r="C152" i="7"/>
  <c r="D152" i="7" a="1"/>
  <c r="D152" i="7"/>
  <c r="E152" i="7" a="1"/>
  <c r="E152" i="7"/>
  <c r="F152" i="7" a="1"/>
  <c r="F152" i="7"/>
  <c r="G152" i="7" a="1"/>
  <c r="G152" i="7"/>
  <c r="H152" i="7" a="1"/>
  <c r="H152" i="7"/>
  <c r="I152" i="7" a="1"/>
  <c r="I152" i="7"/>
  <c r="J152" i="7" a="1"/>
  <c r="J152" i="7"/>
  <c r="K152" i="7" a="1"/>
  <c r="K152" i="7"/>
  <c r="L152" i="7" a="1"/>
  <c r="L152" i="7"/>
  <c r="M152" i="7" a="1"/>
  <c r="M152" i="7"/>
  <c r="N152" i="7" a="1"/>
  <c r="N152" i="7"/>
  <c r="E172" i="7" a="1"/>
  <c r="E172" i="7"/>
  <c r="H172" i="7" a="1"/>
  <c r="H172" i="7"/>
  <c r="K172" i="7" a="1"/>
  <c r="K172" i="7"/>
  <c r="N172" i="7" a="1"/>
  <c r="N172" i="7"/>
  <c r="O172" i="7"/>
  <c r="E173" i="7" a="1"/>
  <c r="E173" i="7"/>
  <c r="H173" i="7" a="1"/>
  <c r="H173" i="7"/>
  <c r="K173" i="7" a="1"/>
  <c r="K173" i="7"/>
  <c r="N173" i="7" a="1"/>
  <c r="N173" i="7"/>
  <c r="O173" i="7"/>
  <c r="C174" i="7" a="1"/>
  <c r="C174" i="7"/>
  <c r="D174" i="7" a="1"/>
  <c r="D174" i="7"/>
  <c r="E174" i="7" a="1"/>
  <c r="E174" i="7"/>
  <c r="F174" i="7" a="1"/>
  <c r="F174" i="7"/>
  <c r="G174" i="7" a="1"/>
  <c r="G174" i="7"/>
  <c r="H174" i="7" a="1"/>
  <c r="H174" i="7"/>
  <c r="I174" i="7" a="1"/>
  <c r="I174" i="7"/>
  <c r="J174" i="7" a="1"/>
  <c r="J174" i="7"/>
  <c r="K174" i="7" a="1"/>
  <c r="K174" i="7"/>
  <c r="L174" i="7" a="1"/>
  <c r="L174" i="7"/>
  <c r="M174" i="7" a="1"/>
  <c r="M174" i="7"/>
  <c r="N174" i="7" a="1"/>
  <c r="N174" i="7"/>
  <c r="O174" i="7"/>
  <c r="C178" i="7"/>
  <c r="D178" i="7"/>
  <c r="E178" i="7"/>
  <c r="F178" i="7"/>
  <c r="G178" i="7"/>
  <c r="H178" i="7"/>
  <c r="I178" i="7"/>
  <c r="J178" i="7"/>
  <c r="K178" i="7"/>
  <c r="L178" i="7"/>
  <c r="M178" i="7"/>
  <c r="N178" i="7"/>
  <c r="O178" i="7"/>
  <c r="C180" i="7"/>
  <c r="D180" i="7"/>
  <c r="E180" i="7"/>
  <c r="F180" i="7"/>
  <c r="G180" i="7"/>
  <c r="H180" i="7"/>
  <c r="I180" i="7"/>
  <c r="J180" i="7"/>
  <c r="K180" i="7"/>
  <c r="L180" i="7"/>
  <c r="M180" i="7"/>
  <c r="N180" i="7"/>
  <c r="O180" i="7"/>
  <c r="C182" i="7"/>
  <c r="D182" i="7"/>
  <c r="E182" i="7"/>
  <c r="F182" i="7"/>
  <c r="G182" i="7"/>
  <c r="H182" i="7"/>
  <c r="I182" i="7"/>
  <c r="J182" i="7"/>
  <c r="K182" i="7"/>
  <c r="L182" i="7"/>
  <c r="M182" i="7"/>
  <c r="N182" i="7"/>
  <c r="O182" i="7"/>
  <c r="C188" i="7" a="1"/>
  <c r="C188" i="7"/>
  <c r="D188" i="7" a="1"/>
  <c r="D188" i="7"/>
  <c r="E188" i="7" a="1"/>
  <c r="E188" i="7"/>
  <c r="F188" i="7" a="1"/>
  <c r="F188" i="7"/>
  <c r="G188" i="7" a="1"/>
  <c r="G188" i="7"/>
  <c r="H188" i="7" a="1"/>
  <c r="H188" i="7"/>
  <c r="I188" i="7" a="1"/>
  <c r="I188" i="7"/>
  <c r="J188" i="7" a="1"/>
  <c r="J188" i="7"/>
  <c r="K188" i="7" a="1"/>
  <c r="K188" i="7"/>
  <c r="L188" i="7" a="1"/>
  <c r="L188" i="7"/>
  <c r="M188" i="7" a="1"/>
  <c r="M188" i="7"/>
  <c r="N188" i="7" a="1"/>
  <c r="N188" i="7"/>
  <c r="E208" i="7" a="1"/>
  <c r="E208" i="7"/>
  <c r="H208" i="7" a="1"/>
  <c r="H208" i="7"/>
  <c r="K208" i="7" a="1"/>
  <c r="K208" i="7"/>
  <c r="N208" i="7" a="1"/>
  <c r="N208" i="7"/>
  <c r="O208" i="7"/>
  <c r="E209" i="7" a="1"/>
  <c r="E209" i="7"/>
  <c r="H209" i="7" a="1"/>
  <c r="H209" i="7"/>
  <c r="K209" i="7" a="1"/>
  <c r="K209" i="7"/>
  <c r="N209" i="7" a="1"/>
  <c r="N209" i="7"/>
  <c r="O209" i="7"/>
  <c r="C210" i="7" a="1"/>
  <c r="C210" i="7"/>
  <c r="D210" i="7" a="1"/>
  <c r="D210" i="7"/>
  <c r="E210" i="7" a="1"/>
  <c r="E210" i="7"/>
  <c r="F210" i="7" a="1"/>
  <c r="F210" i="7"/>
  <c r="G210" i="7" a="1"/>
  <c r="G210" i="7"/>
  <c r="H210" i="7" a="1"/>
  <c r="H210" i="7"/>
  <c r="I210" i="7" a="1"/>
  <c r="I210" i="7"/>
  <c r="J210" i="7" a="1"/>
  <c r="J210" i="7"/>
  <c r="K210" i="7" a="1"/>
  <c r="K210" i="7"/>
  <c r="L210" i="7" a="1"/>
  <c r="L210" i="7"/>
  <c r="M210" i="7" a="1"/>
  <c r="M210" i="7"/>
  <c r="N210" i="7" a="1"/>
  <c r="N210" i="7"/>
  <c r="O210" i="7"/>
  <c r="C214" i="7"/>
  <c r="D214" i="7"/>
  <c r="E214" i="7"/>
  <c r="F214" i="7"/>
  <c r="G214" i="7"/>
  <c r="H214" i="7"/>
  <c r="I214" i="7"/>
  <c r="J214" i="7"/>
  <c r="K214" i="7"/>
  <c r="L214" i="7"/>
  <c r="M214" i="7"/>
  <c r="N214" i="7"/>
  <c r="O214" i="7"/>
  <c r="C216" i="7"/>
  <c r="D216" i="7"/>
  <c r="E216" i="7"/>
  <c r="F216" i="7"/>
  <c r="G216" i="7"/>
  <c r="H216" i="7"/>
  <c r="I216" i="7"/>
  <c r="J216" i="7"/>
  <c r="K216" i="7"/>
  <c r="L216" i="7"/>
  <c r="M216" i="7"/>
  <c r="N216" i="7"/>
  <c r="O216" i="7"/>
  <c r="C218" i="7"/>
  <c r="D218" i="7"/>
  <c r="E218" i="7"/>
  <c r="F218" i="7"/>
  <c r="G218" i="7"/>
  <c r="H218" i="7"/>
  <c r="I218" i="7"/>
  <c r="J218" i="7"/>
  <c r="K218" i="7"/>
  <c r="L218" i="7"/>
  <c r="M218" i="7"/>
  <c r="N218" i="7"/>
  <c r="O218" i="7"/>
  <c r="C224" i="7" a="1"/>
  <c r="C224" i="7"/>
  <c r="D224" i="7" a="1"/>
  <c r="D224" i="7"/>
  <c r="E224" i="7" a="1"/>
  <c r="E224" i="7"/>
  <c r="F224" i="7" a="1"/>
  <c r="F224" i="7"/>
  <c r="G224" i="7" a="1"/>
  <c r="G224" i="7"/>
  <c r="H224" i="7" a="1"/>
  <c r="H224" i="7"/>
  <c r="I224" i="7" a="1"/>
  <c r="I224" i="7"/>
  <c r="J224" i="7" a="1"/>
  <c r="J224" i="7"/>
  <c r="K224" i="7" a="1"/>
  <c r="K224" i="7"/>
  <c r="L224" i="7" a="1"/>
  <c r="L224" i="7"/>
  <c r="M224" i="7" a="1"/>
  <c r="M224" i="7"/>
  <c r="N224" i="7" a="1"/>
  <c r="N224" i="7"/>
  <c r="E244" i="7" a="1"/>
  <c r="E244" i="7"/>
  <c r="H244" i="7" a="1"/>
  <c r="H244" i="7"/>
  <c r="K244" i="7" a="1"/>
  <c r="K244" i="7"/>
  <c r="N244" i="7" a="1"/>
  <c r="N244" i="7"/>
  <c r="O244" i="7"/>
  <c r="E245" i="7" a="1"/>
  <c r="E245" i="7"/>
  <c r="H245" i="7" a="1"/>
  <c r="H245" i="7"/>
  <c r="K245" i="7" a="1"/>
  <c r="K245" i="7"/>
  <c r="N245" i="7" a="1"/>
  <c r="N245" i="7"/>
  <c r="O245" i="7"/>
  <c r="C246" i="7" a="1"/>
  <c r="C246" i="7"/>
  <c r="D246" i="7" a="1"/>
  <c r="D246" i="7"/>
  <c r="E246" i="7" a="1"/>
  <c r="E246" i="7"/>
  <c r="F246" i="7" a="1"/>
  <c r="F246" i="7"/>
  <c r="G246" i="7" a="1"/>
  <c r="G246" i="7"/>
  <c r="H246" i="7" a="1"/>
  <c r="H246" i="7"/>
  <c r="I246" i="7" a="1"/>
  <c r="I246" i="7"/>
  <c r="J246" i="7" a="1"/>
  <c r="J246" i="7"/>
  <c r="K246" i="7" a="1"/>
  <c r="K246" i="7"/>
  <c r="L246" i="7" a="1"/>
  <c r="L246" i="7"/>
  <c r="M246" i="7" a="1"/>
  <c r="M246" i="7"/>
  <c r="N246" i="7" a="1"/>
  <c r="N246" i="7"/>
  <c r="O246" i="7"/>
  <c r="C250" i="7"/>
  <c r="D250" i="7"/>
  <c r="E250" i="7"/>
  <c r="F250" i="7"/>
  <c r="G250" i="7"/>
  <c r="H250" i="7"/>
  <c r="I250" i="7"/>
  <c r="J250" i="7"/>
  <c r="K250" i="7"/>
  <c r="L250" i="7"/>
  <c r="M250" i="7"/>
  <c r="N250" i="7"/>
  <c r="O250" i="7"/>
  <c r="C252" i="7"/>
  <c r="D252" i="7"/>
  <c r="E252" i="7"/>
  <c r="F252" i="7"/>
  <c r="G252" i="7"/>
  <c r="H252" i="7"/>
  <c r="I252" i="7"/>
  <c r="J252" i="7"/>
  <c r="K252" i="7"/>
  <c r="L252" i="7"/>
  <c r="M252" i="7"/>
  <c r="N252" i="7"/>
  <c r="O252" i="7"/>
  <c r="C254" i="7"/>
  <c r="D254" i="7"/>
  <c r="E254" i="7"/>
  <c r="F254" i="7"/>
  <c r="G254" i="7"/>
  <c r="H254" i="7"/>
  <c r="I254" i="7"/>
  <c r="J254" i="7"/>
  <c r="K254" i="7"/>
  <c r="L254" i="7"/>
  <c r="M254" i="7"/>
  <c r="N254" i="7"/>
  <c r="O254" i="7"/>
  <c r="D6" i="3"/>
  <c r="F3" i="16"/>
  <c r="F31" i="16" a="1"/>
  <c r="F31" i="16"/>
  <c r="G31" i="16" a="1"/>
  <c r="G31" i="16"/>
  <c r="H31" i="16" a="1"/>
  <c r="H31" i="16"/>
  <c r="I31" i="16" a="1"/>
  <c r="I31" i="16"/>
  <c r="J31" i="16" a="1"/>
  <c r="J31" i="16"/>
  <c r="K31" i="16" a="1"/>
  <c r="K31" i="16"/>
  <c r="L31" i="16" a="1"/>
  <c r="L31" i="16"/>
  <c r="M31" i="16"/>
  <c r="N31" i="16"/>
  <c r="O31" i="16"/>
  <c r="P31" i="16"/>
  <c r="Q31" i="16"/>
  <c r="R31" i="16"/>
  <c r="S31" i="16"/>
  <c r="T31" i="16"/>
  <c r="U31" i="16"/>
  <c r="V31" i="16"/>
  <c r="W31" i="16"/>
  <c r="X31" i="16"/>
  <c r="Y31" i="16"/>
  <c r="Z31" i="16"/>
  <c r="AA31" i="16"/>
  <c r="AB31" i="16"/>
  <c r="AC31" i="16"/>
  <c r="AD31" i="16"/>
  <c r="AE31" i="16"/>
  <c r="AF31" i="16"/>
  <c r="AG31" i="16"/>
  <c r="AH31" i="16"/>
  <c r="AI31" i="16"/>
  <c r="F33" i="16"/>
  <c r="G33" i="16"/>
  <c r="H33" i="16"/>
  <c r="I33" i="16"/>
  <c r="J33" i="16"/>
  <c r="K33" i="16"/>
  <c r="L33" i="16"/>
  <c r="M33" i="16"/>
  <c r="N33" i="16"/>
  <c r="O33" i="16"/>
  <c r="P33" i="16"/>
  <c r="Q33" i="16"/>
  <c r="R33" i="16"/>
  <c r="S33" i="16"/>
  <c r="T33" i="16"/>
  <c r="U33" i="16"/>
  <c r="V33" i="16"/>
  <c r="W33" i="16"/>
  <c r="X33" i="16"/>
  <c r="Y33" i="16"/>
  <c r="Z33" i="16"/>
  <c r="AA33" i="16"/>
  <c r="AB33" i="16"/>
  <c r="AC33" i="16"/>
  <c r="AD33" i="16"/>
  <c r="AE33" i="16"/>
  <c r="AF33" i="16"/>
  <c r="AG33" i="16"/>
  <c r="AH33" i="16"/>
  <c r="AI33" i="16"/>
  <c r="F35" i="16"/>
  <c r="G35" i="16"/>
  <c r="H35" i="16"/>
  <c r="I35" i="16"/>
  <c r="J35" i="16"/>
  <c r="K35" i="16"/>
  <c r="L35" i="16"/>
  <c r="M35" i="16"/>
  <c r="N35" i="16"/>
  <c r="O35" i="16"/>
  <c r="P35" i="16"/>
  <c r="Q35" i="16"/>
  <c r="R35" i="16"/>
  <c r="S35" i="16"/>
  <c r="T35" i="16"/>
  <c r="U35" i="16"/>
  <c r="V35" i="16"/>
  <c r="W35" i="16"/>
  <c r="X35" i="16"/>
  <c r="Y35" i="16"/>
  <c r="Z35" i="16"/>
  <c r="AA35" i="16"/>
  <c r="AB35" i="16"/>
  <c r="AC35" i="16"/>
  <c r="AD35" i="16"/>
  <c r="AE35" i="16"/>
  <c r="AF35" i="16"/>
  <c r="AG35" i="16"/>
  <c r="AH35" i="16"/>
  <c r="AI35" i="16"/>
  <c r="F37" i="16" a="1"/>
  <c r="F37" i="16"/>
  <c r="G37" i="16" a="1"/>
  <c r="G37" i="16"/>
  <c r="H37" i="16" a="1"/>
  <c r="H37" i="16"/>
  <c r="I37" i="16" a="1"/>
  <c r="I37" i="16"/>
  <c r="J37" i="16" a="1"/>
  <c r="J37" i="16"/>
  <c r="K37" i="16" a="1"/>
  <c r="K37" i="16"/>
  <c r="L37" i="16" a="1"/>
  <c r="L37" i="16"/>
  <c r="M37" i="16"/>
  <c r="N37" i="16"/>
  <c r="O37" i="16"/>
  <c r="P37" i="16"/>
  <c r="Q37" i="16"/>
  <c r="R37" i="16"/>
  <c r="S37" i="16"/>
  <c r="T37" i="16"/>
  <c r="U37" i="16"/>
  <c r="V37" i="16"/>
  <c r="W37" i="16"/>
  <c r="X37" i="16"/>
  <c r="Y37" i="16"/>
  <c r="Z37" i="16"/>
  <c r="AA37" i="16"/>
  <c r="AB37" i="16"/>
  <c r="AC37" i="16"/>
  <c r="AD37" i="16"/>
  <c r="AE37" i="16"/>
  <c r="AF37" i="16"/>
  <c r="AG37" i="16"/>
  <c r="AH37" i="16"/>
  <c r="AI37" i="16"/>
  <c r="F38" i="16" a="1"/>
  <c r="F38" i="16"/>
  <c r="G38" i="16" a="1"/>
  <c r="G38" i="16"/>
  <c r="H38" i="16" a="1"/>
  <c r="H38" i="16"/>
  <c r="I38" i="16" a="1"/>
  <c r="I38" i="16"/>
  <c r="J38" i="16" a="1"/>
  <c r="J38" i="16"/>
  <c r="K38" i="16" a="1"/>
  <c r="K38" i="16"/>
  <c r="L38" i="16" a="1"/>
  <c r="L38" i="16"/>
  <c r="M38" i="16"/>
  <c r="N38" i="16"/>
  <c r="O38" i="16"/>
  <c r="P38" i="16"/>
  <c r="Q38" i="16"/>
  <c r="R38" i="16"/>
  <c r="S38" i="16"/>
  <c r="T38" i="16"/>
  <c r="U38" i="16"/>
  <c r="V38" i="16"/>
  <c r="W38" i="16"/>
  <c r="X38" i="16"/>
  <c r="Y38" i="16"/>
  <c r="Z38" i="16"/>
  <c r="AA38" i="16"/>
  <c r="AB38" i="16"/>
  <c r="AC38" i="16"/>
  <c r="AD38" i="16"/>
  <c r="AE38" i="16"/>
  <c r="AF38" i="16"/>
  <c r="AG38" i="16"/>
  <c r="AH38" i="16"/>
  <c r="AI38" i="16"/>
  <c r="F40" i="16"/>
  <c r="G40" i="16"/>
  <c r="H40" i="16"/>
  <c r="I40" i="16"/>
  <c r="J40" i="16"/>
  <c r="K40" i="16"/>
  <c r="L40" i="16"/>
  <c r="M40" i="16"/>
  <c r="N40" i="16"/>
  <c r="O40" i="16"/>
  <c r="P40" i="16"/>
  <c r="Q40" i="16"/>
  <c r="R40" i="16"/>
  <c r="S40" i="16"/>
  <c r="T40" i="16"/>
  <c r="U40" i="16"/>
  <c r="V40" i="16"/>
  <c r="W40" i="16"/>
  <c r="X40" i="16"/>
  <c r="Y40" i="16"/>
  <c r="Z40" i="16"/>
  <c r="AA40" i="16"/>
  <c r="AB40" i="16"/>
  <c r="AC40" i="16"/>
  <c r="AD40" i="16"/>
  <c r="AE40" i="16"/>
  <c r="AF40" i="16"/>
  <c r="AG40" i="16"/>
  <c r="AH40" i="16"/>
  <c r="AI40" i="16"/>
  <c r="F47" i="16"/>
  <c r="G47" i="16"/>
  <c r="H47" i="16"/>
  <c r="I47" i="16"/>
  <c r="J47" i="16"/>
  <c r="K47" i="16"/>
  <c r="L47" i="16"/>
  <c r="P47" i="16"/>
  <c r="Q47" i="16"/>
  <c r="R47" i="16"/>
  <c r="S47" i="16"/>
  <c r="T47" i="16"/>
  <c r="U47" i="16"/>
  <c r="V47" i="16"/>
  <c r="Z47" i="16"/>
  <c r="AA47" i="16"/>
  <c r="AB47" i="16"/>
  <c r="AC47" i="16"/>
  <c r="AD47" i="16"/>
  <c r="AE47" i="16"/>
  <c r="AF47" i="16"/>
  <c r="F67" i="16" a="1"/>
  <c r="F67" i="16"/>
  <c r="G67" i="16" a="1"/>
  <c r="G67" i="16"/>
  <c r="H67" i="16" a="1"/>
  <c r="H67" i="16"/>
  <c r="I67" i="16" a="1"/>
  <c r="I67" i="16"/>
  <c r="J67" i="16" a="1"/>
  <c r="J67" i="16"/>
  <c r="K67" i="16" a="1"/>
  <c r="K67" i="16"/>
  <c r="L67" i="16" a="1"/>
  <c r="L67" i="16"/>
  <c r="P67" i="16"/>
  <c r="Q67" i="16"/>
  <c r="R67" i="16"/>
  <c r="S67" i="16"/>
  <c r="T67" i="16"/>
  <c r="U67" i="16"/>
  <c r="V67" i="16"/>
  <c r="Z67" i="16"/>
  <c r="AA67" i="16"/>
  <c r="AB67" i="16"/>
  <c r="AC67" i="16"/>
  <c r="AD67" i="16"/>
  <c r="AE67" i="16"/>
  <c r="AF67" i="16"/>
  <c r="F68" i="16" a="1"/>
  <c r="F68" i="16"/>
  <c r="G68" i="16" a="1"/>
  <c r="G68" i="16"/>
  <c r="H68" i="16" a="1"/>
  <c r="H68" i="16"/>
  <c r="I68" i="16" a="1"/>
  <c r="I68" i="16"/>
  <c r="J68" i="16" a="1"/>
  <c r="J68" i="16"/>
  <c r="K68" i="16" a="1"/>
  <c r="K68" i="16"/>
  <c r="L68" i="16" a="1"/>
  <c r="L68" i="16"/>
  <c r="P68" i="16"/>
  <c r="Q68" i="16"/>
  <c r="R68" i="16"/>
  <c r="S68" i="16"/>
  <c r="T68" i="16"/>
  <c r="U68" i="16"/>
  <c r="V68" i="16"/>
  <c r="Z68" i="16"/>
  <c r="AA68" i="16"/>
  <c r="AB68" i="16"/>
  <c r="AC68" i="16"/>
  <c r="AD68" i="16"/>
  <c r="AE68" i="16"/>
  <c r="AF68" i="16"/>
  <c r="F69" i="16" a="1"/>
  <c r="F69" i="16"/>
  <c r="G69" i="16" a="1"/>
  <c r="G69" i="16"/>
  <c r="H69" i="16" a="1"/>
  <c r="H69" i="16"/>
  <c r="I69" i="16" a="1"/>
  <c r="I69" i="16"/>
  <c r="J69" i="16" a="1"/>
  <c r="J69" i="16"/>
  <c r="K69" i="16" a="1"/>
  <c r="K69" i="16"/>
  <c r="L69" i="16" a="1"/>
  <c r="L69" i="16"/>
  <c r="P69" i="16"/>
  <c r="Q69" i="16"/>
  <c r="R69" i="16"/>
  <c r="S69" i="16"/>
  <c r="T69" i="16"/>
  <c r="U69" i="16"/>
  <c r="V69" i="16"/>
  <c r="Z69" i="16"/>
  <c r="AA69" i="16"/>
  <c r="AB69" i="16"/>
  <c r="AC69" i="16"/>
  <c r="AD69" i="16"/>
  <c r="AE69" i="16"/>
  <c r="AF69" i="16"/>
  <c r="F73" i="16"/>
  <c r="G73" i="16"/>
  <c r="H73" i="16"/>
  <c r="I73" i="16"/>
  <c r="J73" i="16"/>
  <c r="K73" i="16"/>
  <c r="L73" i="16"/>
  <c r="P73" i="16"/>
  <c r="Q73" i="16"/>
  <c r="R73" i="16"/>
  <c r="S73" i="16"/>
  <c r="T73" i="16"/>
  <c r="U73" i="16"/>
  <c r="V73" i="16"/>
  <c r="Z73" i="16"/>
  <c r="AA73" i="16"/>
  <c r="AB73" i="16"/>
  <c r="AC73" i="16"/>
  <c r="AD73" i="16"/>
  <c r="AE73" i="16"/>
  <c r="AF73" i="16"/>
  <c r="F75" i="16"/>
  <c r="G75" i="16"/>
  <c r="H75" i="16"/>
  <c r="I75" i="16"/>
  <c r="J75" i="16"/>
  <c r="K75" i="16"/>
  <c r="L75" i="16"/>
  <c r="P75" i="16"/>
  <c r="Q75" i="16"/>
  <c r="R75" i="16"/>
  <c r="S75" i="16"/>
  <c r="T75" i="16"/>
  <c r="U75" i="16"/>
  <c r="V75" i="16"/>
  <c r="Z75" i="16"/>
  <c r="AA75" i="16"/>
  <c r="AB75" i="16"/>
  <c r="AC75" i="16"/>
  <c r="AD75" i="16"/>
  <c r="AE75" i="16"/>
  <c r="AF75" i="16"/>
  <c r="F77" i="16"/>
  <c r="G77" i="16"/>
  <c r="H77" i="16"/>
  <c r="I77" i="16"/>
  <c r="J77" i="16"/>
  <c r="K77" i="16"/>
  <c r="L77" i="16"/>
  <c r="P77" i="16"/>
  <c r="Q77" i="16"/>
  <c r="R77" i="16"/>
  <c r="S77" i="16"/>
  <c r="T77" i="16"/>
  <c r="U77" i="16"/>
  <c r="V77" i="16"/>
  <c r="Z77" i="16"/>
  <c r="AA77" i="16"/>
  <c r="AB77" i="16"/>
  <c r="AC77" i="16"/>
  <c r="AD77" i="16"/>
  <c r="AE77" i="16"/>
  <c r="AF77" i="16"/>
  <c r="D3" i="6"/>
  <c r="B5" i="6"/>
  <c r="F31" i="6" a="1"/>
  <c r="F31" i="6"/>
  <c r="G31" i="6" a="1"/>
  <c r="G31" i="6"/>
  <c r="H31" i="6" a="1"/>
  <c r="H31" i="6"/>
  <c r="I31" i="6" a="1"/>
  <c r="I31" i="6"/>
  <c r="J31" i="6" a="1"/>
  <c r="J31" i="6"/>
  <c r="K31" i="6" a="1"/>
  <c r="K31" i="6"/>
  <c r="L31" i="6" a="1"/>
  <c r="L31" i="6"/>
  <c r="M31" i="6" a="1"/>
  <c r="M31" i="6"/>
  <c r="N31" i="6" a="1"/>
  <c r="N31" i="6"/>
  <c r="O31" i="6"/>
  <c r="F33" i="6"/>
  <c r="G33" i="6"/>
  <c r="H33" i="6"/>
  <c r="I33" i="6"/>
  <c r="J33" i="6"/>
  <c r="K33" i="6"/>
  <c r="L33" i="6"/>
  <c r="M33" i="6"/>
  <c r="N33" i="6"/>
  <c r="O33" i="6"/>
  <c r="F35" i="6"/>
  <c r="G35" i="6"/>
  <c r="H35" i="6"/>
  <c r="I35" i="6"/>
  <c r="J35" i="6"/>
  <c r="K35" i="6"/>
  <c r="L35" i="6"/>
  <c r="M35" i="6"/>
  <c r="N35" i="6"/>
  <c r="O35" i="6"/>
  <c r="E37" i="6" a="1"/>
  <c r="E37" i="6"/>
  <c r="H37" i="6" a="1"/>
  <c r="H37" i="6"/>
  <c r="K37" i="6" a="1"/>
  <c r="K37" i="6"/>
  <c r="N37" i="6" a="1"/>
  <c r="N37" i="6"/>
  <c r="O37" i="6"/>
  <c r="E38" i="6" a="1"/>
  <c r="E38" i="6"/>
  <c r="H38" i="6" a="1"/>
  <c r="H38" i="6"/>
  <c r="K38" i="6" a="1"/>
  <c r="K38" i="6"/>
  <c r="N38" i="6" a="1"/>
  <c r="N38" i="6"/>
  <c r="O38" i="6"/>
  <c r="E40" i="6"/>
  <c r="F40" i="6"/>
  <c r="G40" i="6"/>
  <c r="H40" i="6"/>
  <c r="I40" i="6"/>
  <c r="J40" i="6"/>
  <c r="K40" i="6"/>
  <c r="L40" i="6"/>
  <c r="M40" i="6"/>
  <c r="N40" i="6"/>
  <c r="O40" i="6"/>
  <c r="C67" i="6" a="1"/>
  <c r="C67" i="6"/>
  <c r="D67" i="6" a="1"/>
  <c r="D67" i="6"/>
  <c r="E67" i="6" a="1"/>
  <c r="E67" i="6"/>
  <c r="F67" i="6" a="1"/>
  <c r="F67" i="6"/>
  <c r="G67" i="6" a="1"/>
  <c r="G67" i="6"/>
  <c r="H67" i="6" a="1"/>
  <c r="H67" i="6"/>
  <c r="I67" i="6" a="1"/>
  <c r="I67" i="6"/>
  <c r="J67" i="6" a="1"/>
  <c r="J67" i="6"/>
  <c r="K67" i="6" a="1"/>
  <c r="K67" i="6"/>
  <c r="L67" i="6" a="1"/>
  <c r="L67" i="6"/>
  <c r="M67" i="6" a="1"/>
  <c r="M67" i="6"/>
  <c r="N67" i="6" a="1"/>
  <c r="N67" i="6"/>
  <c r="O67" i="6"/>
  <c r="C69" i="6"/>
  <c r="D69" i="6"/>
  <c r="E69" i="6"/>
  <c r="F69" i="6"/>
  <c r="G69" i="6"/>
  <c r="H69" i="6"/>
  <c r="I69" i="6"/>
  <c r="J69" i="6"/>
  <c r="K69" i="6"/>
  <c r="L69" i="6"/>
  <c r="M69" i="6"/>
  <c r="N69" i="6"/>
  <c r="O69" i="6"/>
  <c r="C71" i="6"/>
  <c r="D71" i="6"/>
  <c r="E71" i="6"/>
  <c r="F71" i="6"/>
  <c r="G71" i="6"/>
  <c r="H71" i="6"/>
  <c r="I71" i="6"/>
  <c r="J71" i="6"/>
  <c r="K71" i="6"/>
  <c r="L71" i="6"/>
  <c r="M71" i="6"/>
  <c r="N71" i="6"/>
  <c r="O71" i="6"/>
  <c r="E73" i="6" a="1"/>
  <c r="E73" i="6"/>
  <c r="H73" i="6" a="1"/>
  <c r="H73" i="6"/>
  <c r="K73" i="6" a="1"/>
  <c r="K73" i="6"/>
  <c r="N73" i="6" a="1"/>
  <c r="N73" i="6"/>
  <c r="O73" i="6"/>
  <c r="E74" i="6" a="1"/>
  <c r="E74" i="6"/>
  <c r="H74" i="6" a="1"/>
  <c r="H74" i="6"/>
  <c r="K74" i="6" a="1"/>
  <c r="K74" i="6"/>
  <c r="N74" i="6" a="1"/>
  <c r="N74" i="6"/>
  <c r="O74" i="6"/>
  <c r="C76" i="6"/>
  <c r="D76" i="6"/>
  <c r="E76" i="6"/>
  <c r="F76" i="6"/>
  <c r="G76" i="6"/>
  <c r="H76" i="6"/>
  <c r="I76" i="6"/>
  <c r="J76" i="6"/>
  <c r="K76" i="6"/>
  <c r="L76" i="6"/>
  <c r="M76" i="6"/>
  <c r="N76" i="6"/>
  <c r="O76" i="6"/>
  <c r="C103" i="6" a="1"/>
  <c r="C103" i="6"/>
  <c r="D103" i="6" a="1"/>
  <c r="D103" i="6"/>
  <c r="E103" i="6" a="1"/>
  <c r="E103" i="6"/>
  <c r="F103" i="6" a="1"/>
  <c r="F103" i="6"/>
  <c r="G103" i="6" a="1"/>
  <c r="G103" i="6"/>
  <c r="H103" i="6" a="1"/>
  <c r="H103" i="6"/>
  <c r="I103" i="6" a="1"/>
  <c r="I103" i="6"/>
  <c r="J103" i="6" a="1"/>
  <c r="J103" i="6"/>
  <c r="K103" i="6" a="1"/>
  <c r="K103" i="6"/>
  <c r="L103" i="6" a="1"/>
  <c r="L103" i="6"/>
  <c r="M103" i="6" a="1"/>
  <c r="M103" i="6"/>
  <c r="N103" i="6" a="1"/>
  <c r="N103" i="6"/>
  <c r="O103" i="6"/>
  <c r="C105" i="6"/>
  <c r="D105" i="6"/>
  <c r="E105" i="6"/>
  <c r="F105" i="6"/>
  <c r="G105" i="6"/>
  <c r="H105" i="6"/>
  <c r="I105" i="6"/>
  <c r="J105" i="6"/>
  <c r="K105" i="6"/>
  <c r="L105" i="6"/>
  <c r="M105" i="6"/>
  <c r="N105" i="6"/>
  <c r="O105" i="6"/>
  <c r="C107" i="6"/>
  <c r="D107" i="6"/>
  <c r="E107" i="6"/>
  <c r="F107" i="6"/>
  <c r="G107" i="6"/>
  <c r="H107" i="6"/>
  <c r="I107" i="6"/>
  <c r="J107" i="6"/>
  <c r="K107" i="6"/>
  <c r="L107" i="6"/>
  <c r="M107" i="6"/>
  <c r="N107" i="6"/>
  <c r="O107" i="6"/>
  <c r="E109" i="6" a="1"/>
  <c r="E109" i="6"/>
  <c r="H109" i="6" a="1"/>
  <c r="H109" i="6"/>
  <c r="K109" i="6" a="1"/>
  <c r="K109" i="6"/>
  <c r="N109" i="6" a="1"/>
  <c r="N109" i="6"/>
  <c r="O109" i="6"/>
  <c r="E110" i="6" a="1"/>
  <c r="E110" i="6"/>
  <c r="H110" i="6" a="1"/>
  <c r="H110" i="6"/>
  <c r="K110" i="6" a="1"/>
  <c r="K110" i="6"/>
  <c r="N110" i="6" a="1"/>
  <c r="N110" i="6"/>
  <c r="O110" i="6"/>
  <c r="C112" i="6"/>
  <c r="D112" i="6"/>
  <c r="E112" i="6"/>
  <c r="F112" i="6"/>
  <c r="G112" i="6"/>
  <c r="H112" i="6"/>
  <c r="I112" i="6"/>
  <c r="J112" i="6"/>
  <c r="K112" i="6"/>
  <c r="L112" i="6"/>
  <c r="M112" i="6"/>
  <c r="N112" i="6"/>
  <c r="O112" i="6"/>
  <c r="C139" i="6" a="1"/>
  <c r="C139" i="6"/>
  <c r="D139" i="6" a="1"/>
  <c r="D139" i="6"/>
  <c r="E139" i="6" a="1"/>
  <c r="E139" i="6"/>
  <c r="F139" i="6" a="1"/>
  <c r="F139" i="6"/>
  <c r="G139" i="6" a="1"/>
  <c r="G139" i="6"/>
  <c r="H139" i="6" a="1"/>
  <c r="H139" i="6"/>
  <c r="I139" i="6" a="1"/>
  <c r="I139" i="6"/>
  <c r="J139" i="6" a="1"/>
  <c r="J139" i="6"/>
  <c r="K139" i="6" a="1"/>
  <c r="K139" i="6"/>
  <c r="L139" i="6" a="1"/>
  <c r="L139" i="6"/>
  <c r="M139" i="6" a="1"/>
  <c r="M139" i="6"/>
  <c r="N139" i="6" a="1"/>
  <c r="N139" i="6"/>
  <c r="O139" i="6"/>
  <c r="C141" i="6"/>
  <c r="D141" i="6"/>
  <c r="E141" i="6"/>
  <c r="F141" i="6"/>
  <c r="G141" i="6"/>
  <c r="H141" i="6"/>
  <c r="I141" i="6"/>
  <c r="J141" i="6"/>
  <c r="K141" i="6"/>
  <c r="L141" i="6"/>
  <c r="M141" i="6"/>
  <c r="N141" i="6"/>
  <c r="O141" i="6"/>
  <c r="C143" i="6"/>
  <c r="D143" i="6"/>
  <c r="E143" i="6"/>
  <c r="F143" i="6"/>
  <c r="G143" i="6"/>
  <c r="H143" i="6"/>
  <c r="I143" i="6"/>
  <c r="J143" i="6"/>
  <c r="K143" i="6"/>
  <c r="L143" i="6"/>
  <c r="M143" i="6"/>
  <c r="N143" i="6"/>
  <c r="O143" i="6"/>
  <c r="E145" i="6" a="1"/>
  <c r="E145" i="6"/>
  <c r="H145" i="6" a="1"/>
  <c r="H145" i="6"/>
  <c r="K145" i="6" a="1"/>
  <c r="K145" i="6"/>
  <c r="N145" i="6" a="1"/>
  <c r="N145" i="6"/>
  <c r="O145" i="6"/>
  <c r="E146" i="6" a="1"/>
  <c r="E146" i="6"/>
  <c r="H146" i="6" a="1"/>
  <c r="H146" i="6"/>
  <c r="K146" i="6" a="1"/>
  <c r="K146" i="6"/>
  <c r="N146" i="6" a="1"/>
  <c r="N146" i="6"/>
  <c r="O146" i="6"/>
  <c r="C148" i="6"/>
  <c r="D148" i="6"/>
  <c r="E148" i="6"/>
  <c r="F148" i="6"/>
  <c r="G148" i="6"/>
  <c r="H148" i="6"/>
  <c r="I148" i="6"/>
  <c r="J148" i="6"/>
  <c r="K148" i="6"/>
  <c r="L148" i="6"/>
  <c r="M148" i="6"/>
  <c r="N148" i="6"/>
  <c r="O148" i="6"/>
  <c r="C175" i="6" a="1"/>
  <c r="C175" i="6"/>
  <c r="D175" i="6" a="1"/>
  <c r="D175" i="6"/>
  <c r="E175" i="6" a="1"/>
  <c r="E175" i="6"/>
  <c r="F175" i="6" a="1"/>
  <c r="F175" i="6"/>
  <c r="G175" i="6" a="1"/>
  <c r="G175" i="6"/>
  <c r="H175" i="6" a="1"/>
  <c r="H175" i="6"/>
  <c r="I175" i="6" a="1"/>
  <c r="I175" i="6"/>
  <c r="J175" i="6" a="1"/>
  <c r="J175" i="6"/>
  <c r="K175" i="6" a="1"/>
  <c r="K175" i="6"/>
  <c r="L175" i="6" a="1"/>
  <c r="L175" i="6"/>
  <c r="M175" i="6" a="1"/>
  <c r="M175" i="6"/>
  <c r="N175" i="6" a="1"/>
  <c r="N175" i="6"/>
  <c r="O175" i="6"/>
  <c r="C177" i="6"/>
  <c r="D177" i="6"/>
  <c r="E177" i="6"/>
  <c r="F177" i="6"/>
  <c r="G177" i="6"/>
  <c r="H177" i="6"/>
  <c r="I177" i="6"/>
  <c r="J177" i="6"/>
  <c r="K177" i="6"/>
  <c r="L177" i="6"/>
  <c r="M177" i="6"/>
  <c r="N177" i="6"/>
  <c r="O177" i="6"/>
  <c r="C179" i="6"/>
  <c r="D179" i="6"/>
  <c r="E179" i="6"/>
  <c r="F179" i="6"/>
  <c r="G179" i="6"/>
  <c r="H179" i="6"/>
  <c r="I179" i="6"/>
  <c r="J179" i="6"/>
  <c r="K179" i="6"/>
  <c r="L179" i="6"/>
  <c r="M179" i="6"/>
  <c r="N179" i="6"/>
  <c r="O179" i="6"/>
  <c r="E181" i="6" a="1"/>
  <c r="E181" i="6"/>
  <c r="H181" i="6" a="1"/>
  <c r="H181" i="6"/>
  <c r="K181" i="6" a="1"/>
  <c r="K181" i="6"/>
  <c r="N181" i="6" a="1"/>
  <c r="N181" i="6"/>
  <c r="O181" i="6"/>
  <c r="E182" i="6" a="1"/>
  <c r="E182" i="6"/>
  <c r="H182" i="6" a="1"/>
  <c r="H182" i="6"/>
  <c r="K182" i="6" a="1"/>
  <c r="K182" i="6"/>
  <c r="N182" i="6" a="1"/>
  <c r="N182" i="6"/>
  <c r="O182" i="6"/>
  <c r="C184" i="6"/>
  <c r="D184" i="6"/>
  <c r="E184" i="6"/>
  <c r="F184" i="6"/>
  <c r="G184" i="6"/>
  <c r="H184" i="6"/>
  <c r="I184" i="6"/>
  <c r="J184" i="6"/>
  <c r="K184" i="6"/>
  <c r="L184" i="6"/>
  <c r="M184" i="6"/>
  <c r="N184" i="6"/>
  <c r="O184" i="6"/>
  <c r="C211" i="6" a="1"/>
  <c r="C211" i="6"/>
  <c r="D211" i="6" a="1"/>
  <c r="D211" i="6"/>
  <c r="E211" i="6" a="1"/>
  <c r="E211" i="6"/>
  <c r="F211" i="6" a="1"/>
  <c r="F211" i="6"/>
  <c r="G211" i="6" a="1"/>
  <c r="G211" i="6"/>
  <c r="H211" i="6" a="1"/>
  <c r="H211" i="6"/>
  <c r="I211" i="6" a="1"/>
  <c r="I211" i="6"/>
  <c r="J211" i="6" a="1"/>
  <c r="J211" i="6"/>
  <c r="K211" i="6" a="1"/>
  <c r="K211" i="6"/>
  <c r="L211" i="6" a="1"/>
  <c r="L211" i="6"/>
  <c r="M211" i="6" a="1"/>
  <c r="M211" i="6"/>
  <c r="N211" i="6" a="1"/>
  <c r="N211" i="6"/>
  <c r="O211" i="6"/>
  <c r="C213" i="6"/>
  <c r="D213" i="6"/>
  <c r="E213" i="6"/>
  <c r="F213" i="6"/>
  <c r="G213" i="6"/>
  <c r="H213" i="6"/>
  <c r="I213" i="6"/>
  <c r="J213" i="6"/>
  <c r="K213" i="6"/>
  <c r="L213" i="6"/>
  <c r="M213" i="6"/>
  <c r="N213" i="6"/>
  <c r="O213" i="6"/>
  <c r="C215" i="6"/>
  <c r="D215" i="6"/>
  <c r="E215" i="6"/>
  <c r="F215" i="6"/>
  <c r="G215" i="6"/>
  <c r="H215" i="6"/>
  <c r="I215" i="6"/>
  <c r="J215" i="6"/>
  <c r="K215" i="6"/>
  <c r="L215" i="6"/>
  <c r="M215" i="6"/>
  <c r="N215" i="6"/>
  <c r="O215" i="6"/>
  <c r="E217" i="6" a="1"/>
  <c r="E217" i="6"/>
  <c r="H217" i="6" a="1"/>
  <c r="H217" i="6"/>
  <c r="K217" i="6" a="1"/>
  <c r="K217" i="6"/>
  <c r="N217" i="6" a="1"/>
  <c r="N217" i="6"/>
  <c r="O217" i="6"/>
  <c r="E218" i="6" a="1"/>
  <c r="E218" i="6"/>
  <c r="H218" i="6" a="1"/>
  <c r="H218" i="6"/>
  <c r="K218" i="6" a="1"/>
  <c r="K218" i="6"/>
  <c r="N218" i="6" a="1"/>
  <c r="N218" i="6"/>
  <c r="O218" i="6"/>
  <c r="C220" i="6"/>
  <c r="D220" i="6"/>
  <c r="E220" i="6"/>
  <c r="F220" i="6"/>
  <c r="G220" i="6"/>
  <c r="H220" i="6"/>
  <c r="I220" i="6"/>
  <c r="J220" i="6"/>
  <c r="K220" i="6"/>
  <c r="L220" i="6"/>
  <c r="M220" i="6"/>
  <c r="N220" i="6"/>
  <c r="O220" i="6"/>
  <c r="C247" i="6" a="1"/>
  <c r="C247" i="6"/>
  <c r="D247" i="6" a="1"/>
  <c r="D247" i="6"/>
  <c r="E247" i="6" a="1"/>
  <c r="E247" i="6"/>
  <c r="F247" i="6" a="1"/>
  <c r="F247" i="6"/>
  <c r="G247" i="6" a="1"/>
  <c r="G247" i="6"/>
  <c r="H247" i="6" a="1"/>
  <c r="H247" i="6"/>
  <c r="I247" i="6" a="1"/>
  <c r="I247" i="6"/>
  <c r="J247" i="6" a="1"/>
  <c r="J247" i="6"/>
  <c r="K247" i="6" a="1"/>
  <c r="K247" i="6"/>
  <c r="L247" i="6" a="1"/>
  <c r="L247" i="6"/>
  <c r="M247" i="6" a="1"/>
  <c r="M247" i="6"/>
  <c r="N247" i="6" a="1"/>
  <c r="N247" i="6"/>
  <c r="O247" i="6"/>
  <c r="C249" i="6"/>
  <c r="D249" i="6"/>
  <c r="E249" i="6"/>
  <c r="F249" i="6"/>
  <c r="G249" i="6"/>
  <c r="H249" i="6"/>
  <c r="I249" i="6"/>
  <c r="J249" i="6"/>
  <c r="K249" i="6"/>
  <c r="L249" i="6"/>
  <c r="M249" i="6"/>
  <c r="N249" i="6"/>
  <c r="O249" i="6"/>
  <c r="C251" i="6"/>
  <c r="D251" i="6"/>
  <c r="E251" i="6"/>
  <c r="F251" i="6"/>
  <c r="G251" i="6"/>
  <c r="H251" i="6"/>
  <c r="I251" i="6"/>
  <c r="J251" i="6"/>
  <c r="K251" i="6"/>
  <c r="L251" i="6"/>
  <c r="M251" i="6"/>
  <c r="N251" i="6"/>
  <c r="O251" i="6"/>
  <c r="E253" i="6" a="1"/>
  <c r="E253" i="6"/>
  <c r="H253" i="6" a="1"/>
  <c r="H253" i="6"/>
  <c r="K253" i="6" a="1"/>
  <c r="K253" i="6"/>
  <c r="N253" i="6" a="1"/>
  <c r="N253" i="6"/>
  <c r="O253" i="6"/>
  <c r="E254" i="6" a="1"/>
  <c r="E254" i="6"/>
  <c r="H254" i="6" a="1"/>
  <c r="H254" i="6"/>
  <c r="K254" i="6" a="1"/>
  <c r="K254" i="6"/>
  <c r="N254" i="6" a="1"/>
  <c r="N254" i="6"/>
  <c r="O254" i="6"/>
  <c r="C256" i="6"/>
  <c r="D256" i="6"/>
  <c r="E256" i="6"/>
  <c r="F256" i="6"/>
  <c r="G256" i="6"/>
  <c r="H256" i="6"/>
  <c r="I256" i="6"/>
  <c r="J256" i="6"/>
  <c r="K256" i="6"/>
  <c r="L256" i="6"/>
  <c r="M256" i="6"/>
  <c r="N256" i="6"/>
  <c r="O256" i="6"/>
  <c r="H1" i="8"/>
  <c r="H3" i="8"/>
  <c r="H4" i="8"/>
  <c r="H5" i="8"/>
  <c r="D6" i="8"/>
  <c r="H6" i="8"/>
  <c r="D9" i="8"/>
  <c r="D10" i="8"/>
  <c r="D1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9BBA0944-9B2C-4AED-AC22-1DC7D3B66C16}">
      <text>
        <r>
          <rPr>
            <sz val="11"/>
            <color indexed="81"/>
            <rFont val="Calibri"/>
            <family val="2"/>
          </rPr>
          <t>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t>
        </r>
      </text>
    </comment>
    <comment ref="B5" authorId="0" shapeId="0" xr:uid="{2B70E983-444E-441C-A13F-60543625343C}">
      <text>
        <r>
          <rPr>
            <sz val="11"/>
            <color indexed="81"/>
            <rFont val="Calibri"/>
            <family val="2"/>
          </rPr>
          <t>Language: Click in the input field on the right and select your language from the list (small triangle on the right).</t>
        </r>
      </text>
    </comment>
    <comment ref="C5" authorId="0" shapeId="0" xr:uid="{9ACE3F94-834C-49BA-95B9-45B21FE442C9}">
      <text>
        <r>
          <rPr>
            <sz val="11"/>
            <color indexed="81"/>
            <rFont val="Calibri"/>
            <family val="2"/>
          </rPr>
          <t>Language selection: Select your language from the list (small triangle on the right). There are 9 languages to choose from.</t>
        </r>
      </text>
    </comment>
    <comment ref="B6" authorId="0" shapeId="0" xr:uid="{4CA195DC-42AF-49F9-90CB-65C9994836F3}">
      <text>
        <r>
          <rPr>
            <sz val="11"/>
            <color indexed="81"/>
            <rFont val="Calibri"/>
            <family val="2"/>
          </rPr>
          <t>Currency: Select your currency from the list (small triangle on the right).</t>
        </r>
      </text>
    </comment>
    <comment ref="B8" authorId="0" shapeId="0" xr:uid="{CE267352-693D-454C-8332-FC485F6CA449}">
      <text>
        <r>
          <rPr>
            <sz val="11"/>
            <color indexed="81"/>
            <rFont val="Calibri"/>
            <family val="2"/>
          </rPr>
          <t>Name of the project: Enter the name of your project here, if possible the correct company name.</t>
        </r>
      </text>
    </comment>
    <comment ref="B9" authorId="0" shapeId="0" xr:uid="{41CFEDC1-00F1-491A-9AC9-FF41D3100F8D}">
      <text>
        <r>
          <rPr>
            <sz val="11"/>
            <color indexed="81"/>
            <rFont val="Calibri"/>
            <family val="2"/>
          </rPr>
          <t>Start of the project: Enter the start date here that you want to use for your financial planning. All other date fields in the entire financial planning tool will be automatically adjusted.</t>
        </r>
      </text>
    </comment>
    <comment ref="B10" authorId="0" shapeId="0" xr:uid="{18A56336-0D3D-4E06-8A39-2D2AF5C33406}">
      <text>
        <r>
          <rPr>
            <sz val="11"/>
            <color indexed="81"/>
            <rFont val="Calibri"/>
            <family val="2"/>
          </rPr>
          <t>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t>
        </r>
      </text>
    </comment>
    <comment ref="B11" authorId="0" shapeId="0" xr:uid="{74CF682F-78A8-4FD6-89E7-F1203F5CB2A7}">
      <text>
        <r>
          <rPr>
            <sz val="11"/>
            <color indexed="81"/>
            <rFont val="Calibri"/>
            <family val="2"/>
          </rPr>
          <t>VAT-liable: Entrepreneurs whose sales do not exceed EUR 22,000 (small business regulation) do not have to pay the sales tax they collect to the tax office and do not have to report it. Talk to your tax advisor!</t>
        </r>
      </text>
    </comment>
    <comment ref="B12" authorId="0" shapeId="0" xr:uid="{7D2D936A-DAF3-4E77-A0B6-B491B9FC6903}">
      <text>
        <r>
          <rPr>
            <sz val="11"/>
            <color indexed="81"/>
            <rFont val="Calibri"/>
            <family val="2"/>
          </rPr>
          <t>Actual taxation: With so-called actual taxation, you only have to pay the sales tax when you have received the money from your customers. Otherwise, the sales tax is due when the invoice is issued.</t>
        </r>
      </text>
    </comment>
    <comment ref="B13" authorId="0" shapeId="0" xr:uid="{7ADF5C87-77BE-4556-AA5A-04205958760A}">
      <text>
        <r>
          <rPr>
            <sz val="11"/>
            <color indexed="81"/>
            <rFont val="Calibri"/>
            <family val="2"/>
          </rPr>
          <t>If you have a corporation (e.g. AG, GmbH, UG, cooperative, association): If you have a corporation, you pay corporate tax and trade tax. The tool then automatically calculates the taxation on the usual payment dates (see tax payments). Talk to your tax advisor!!!</t>
        </r>
      </text>
    </comment>
    <comment ref="B15" authorId="0" shapeId="0" xr:uid="{0CD1D429-109B-4F50-8B49-7BC4D6D1DAB6}">
      <text>
        <r>
          <rPr>
            <sz val="11"/>
            <color indexed="81"/>
            <rFont val="Calibri"/>
            <family val="2"/>
          </rPr>
          <t>Corporation tax: Corporation tax is a tax on the income of certain legal entities (e.g. GmbH, UG, associations) and is currently 15% in Germany. Tax rates vary greatly around the world. Talk to your tax advisor!!!</t>
        </r>
      </text>
    </comment>
    <comment ref="C15" authorId="0" shapeId="0" xr:uid="{A17BFB83-015C-40FA-B60F-C1A03DD6750B}">
      <text>
        <r>
          <rPr>
            <sz val="11"/>
            <color indexed="81"/>
            <rFont val="Calibri"/>
            <family val="2"/>
          </rPr>
          <t>Corporation tax rate: You can change the corporation tax rate here. The tool then calculates accordingly if you have entered “Do you have a UG, GmbH...” in the line above with a 1 for Yes.</t>
        </r>
      </text>
    </comment>
    <comment ref="B16" authorId="0" shapeId="0" xr:uid="{46E4E9F0-18CC-43F1-8401-D5C8B4045190}">
      <text>
        <r>
          <rPr>
            <sz val="11"/>
            <color indexed="81"/>
            <rFont val="Calibri"/>
            <family val="2"/>
          </rPr>
          <t>Trade tax: The trade tax is determined in a complex way, but can be assumed to be 15% for corporations. The tax-free amount for partnerships in 2024 is EUR 24,500. Be sure to talk to your tax advisor!!!</t>
        </r>
      </text>
    </comment>
    <comment ref="C16" authorId="0" shapeId="0" xr:uid="{CCB724AF-3547-4A23-BAC4-B308BCA352D5}">
      <text>
        <r>
          <rPr>
            <sz val="11"/>
            <color indexed="81"/>
            <rFont val="Calibri"/>
            <family val="2"/>
          </rPr>
          <t>Trade tax rate: For corporations, you can assume a trade tax rate of 15% for simplicity's sake. However, you can also overwrite the number here. Be sure to talk to your tax advisor!!!</t>
        </r>
      </text>
    </comment>
    <comment ref="B21" authorId="0" shapeId="0" xr:uid="{DFABBA5D-F2CD-48AC-8D0C-979121846E7C}">
      <text>
        <r>
          <rPr>
            <sz val="11"/>
            <color indexed="81"/>
            <rFont val="Calibri"/>
            <family val="2"/>
          </rPr>
          <t>Tax payment: For corporations, the tax payment is automatically calculated using the values entered above. For partnerships, you can enter the tax payment manually here. Be sure to talk to your tax advisor!!!</t>
        </r>
      </text>
    </comment>
    <comment ref="B22" authorId="0" shapeId="0" xr:uid="{91FA80DF-6B66-4BC2-8605-2B477B4E1A3E}">
      <text>
        <r>
          <rPr>
            <sz val="11"/>
            <color indexed="81"/>
            <rFont val="Calibri"/>
            <family val="2"/>
          </rPr>
          <t>Trade tax payment: For corporations, the trade tax payment is automatically calculated here using the trade tax rate specified above. Partnerships can enter the trade tax payment manually here. Talk to your tax advisor!!!</t>
        </r>
      </text>
    </comment>
    <comment ref="B27" authorId="0" shapeId="0" xr:uid="{B52E1E15-DF1C-4B1D-AABA-C431444418CA}">
      <text>
        <r>
          <rPr>
            <sz val="11"/>
            <color indexed="81"/>
            <rFont val="Calibri"/>
            <family val="2"/>
          </rPr>
          <t>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t>
        </r>
      </text>
    </comment>
    <comment ref="B29" authorId="0" shapeId="0" xr:uid="{60CBB507-7017-4E61-9A3C-56DFD20BAFD9}">
      <text>
        <r>
          <rPr>
            <sz val="11"/>
            <color indexed="81"/>
            <rFont val="Calibri"/>
            <family val="2"/>
          </rPr>
          <t>Equity/equity capital: Enter here when you will pay in your equity.</t>
        </r>
      </text>
    </comment>
    <comment ref="B33" authorId="0" shapeId="0" xr:uid="{96FDC8BE-CB78-4F72-88E4-F9B8DAE97F30}">
      <text>
        <r>
          <rPr>
            <sz val="11"/>
            <color indexed="81"/>
            <rFont val="Calibri"/>
            <family val="2"/>
          </rPr>
          <t>Business startup grant: Here you can enter when the startup grant will be paid to you and in what amount.</t>
        </r>
      </text>
    </comment>
    <comment ref="B38" authorId="0" shapeId="0" xr:uid="{E0C0DF45-E867-4FCB-854F-EBB9C6DF73E0}">
      <text>
        <r>
          <rPr>
            <sz val="11"/>
            <color indexed="81"/>
            <rFont val="Calibri"/>
            <family val="2"/>
          </rPr>
          <t>Other incoming payments: Other incoming payments can be, for example, interest-free cash grants from relatives or prize money that you win or government grants.</t>
        </r>
      </text>
    </comment>
    <comment ref="B42" authorId="0" shapeId="0" xr:uid="{0C871A3C-23CE-43B6-BCFE-DCCD175A8E46}">
      <text>
        <r>
          <rPr>
            <sz val="11"/>
            <color indexed="81"/>
            <rFont val="Calibri"/>
            <family val="2"/>
          </rPr>
          <t>Other payments: Other payments can be withdrawals or repayments of cash received from family and friends.</t>
        </r>
      </text>
    </comment>
    <comment ref="E49" authorId="0" shapeId="0" xr:uid="{6ACE6E5B-CBBF-42ED-B14F-97AD6B52F587}">
      <text>
        <r>
          <rPr>
            <sz val="11"/>
            <color indexed="81"/>
            <rFont val="Calibri"/>
            <family val="2"/>
          </rPr>
          <t>Note: If there is interest income or interest surplus, these are displayed as negative numbers.</t>
        </r>
      </text>
    </comment>
    <comment ref="B53" authorId="0" shapeId="0" xr:uid="{4A569B84-ED8C-4725-8D33-A3AC02EF32BD}">
      <text>
        <r>
          <rPr>
            <sz val="11"/>
            <color indexed="81"/>
            <rFont val="Calibri"/>
            <family val="2"/>
          </rPr>
          <t>Credit interest: Enter the credit interest rate of your current business account here. The tool then automatically calculates the interest payment using the bank balance from the liquidity plan. If necessary, ask your bank for the current credit interest rate.</t>
        </r>
      </text>
    </comment>
    <comment ref="B54" authorId="0" shapeId="0" xr:uid="{67384D44-5A43-48E4-B69F-1D2FCC8083B5}">
      <text>
        <r>
          <rPr>
            <sz val="11"/>
            <color indexed="81"/>
            <rFont val="Calibri"/>
            <family val="2"/>
          </rPr>
          <t>Credit interest rate: Ask your bank for the credit interest rate for your account.</t>
        </r>
      </text>
    </comment>
    <comment ref="E54" authorId="0" shapeId="0" xr:uid="{727F6FAD-D075-4021-9410-BABEF8CE5A8A}">
      <text>
        <r>
          <rPr>
            <sz val="11"/>
            <color indexed="81"/>
            <rFont val="Calibri"/>
            <family val="2"/>
          </rPr>
          <t>Credit interest payment: The interest payment is calculated automatically. However, you can overwrite it manually.</t>
        </r>
      </text>
    </comment>
    <comment ref="B56" authorId="0" shapeId="0" xr:uid="{95D141D6-422F-45F9-AF84-C602E1576F6A}">
      <text>
        <r>
          <rPr>
            <sz val="11"/>
            <color indexed="81"/>
            <rFont val="Calibri"/>
            <family val="2"/>
          </rPr>
          <t>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t>
        </r>
      </text>
    </comment>
    <comment ref="B57" authorId="0" shapeId="0" xr:uid="{2D5EEFF2-FFA4-40F6-9B69-F1ABC495C0A4}">
      <text>
        <r>
          <rPr>
            <sz val="11"/>
            <color indexed="81"/>
            <rFont val="Calibri"/>
            <family val="2"/>
          </rPr>
          <t>Debit interest rate: Ask your bank for the debit interest rate (also known as the current account interest rate or overdraft interest rate) for your account.</t>
        </r>
      </text>
    </comment>
    <comment ref="E57" authorId="0" shapeId="0" xr:uid="{DDE0600C-F9F3-4F60-9F3E-ECB4472A9F61}">
      <text>
        <r>
          <rPr>
            <sz val="11"/>
            <color indexed="81"/>
            <rFont val="Calibri"/>
            <family val="2"/>
          </rPr>
          <t>Debit interest payment: The interest payment is calculated automatically. However, you can manually overwrite it.</t>
        </r>
      </text>
    </comment>
    <comment ref="B59" authorId="0" shapeId="0" xr:uid="{03CCE008-EBCC-4745-9E13-1EBEF679B5E4}">
      <text>
        <r>
          <rPr>
            <sz val="11"/>
            <color indexed="81"/>
            <rFont val="Calibri"/>
            <family val="2"/>
          </rPr>
          <t>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t>
        </r>
      </text>
    </comment>
    <comment ref="B66" authorId="0" shapeId="0" xr:uid="{A35CE024-3FC5-4BA9-B69F-DB730E769FCE}">
      <text>
        <r>
          <rPr>
            <sz val="11"/>
            <color indexed="81"/>
            <rFont val="Calibri"/>
            <family val="2"/>
          </rPr>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r>
      </text>
    </comment>
    <comment ref="B67" authorId="0" shapeId="0" xr:uid="{E28BA0C2-0166-4859-9C0F-524BFD1AA0AA}">
      <text>
        <r>
          <rPr>
            <sz val="11"/>
            <color indexed="81"/>
            <rFont val="Calibri"/>
            <family val="2"/>
          </rPr>
          <t>When entering the term with quarterly repayment, please take into account a possible difference between the date of disbursement and the start of repayment. If, for example, you take out a loan with a disbursement date of October 1 and repayment does not start until December 1, please extend the loan term (usually 12, 24, 36, 48 or 60 months) by the difference between the start of repayment and the disbursement date in months, i.e. by 2 months. Otherwise, the loan installments will not be calculated correctly. This only applies to QUARTERLY repayment, not to monthly repayment.</t>
        </r>
      </text>
    </comment>
    <comment ref="B82" authorId="0" shapeId="0" xr:uid="{E09367C0-A9D9-4B46-85BF-547FD2284D45}">
      <text>
        <r>
          <rPr>
            <sz val="11"/>
            <color indexed="81"/>
            <rFont val="Calibri"/>
            <family val="2"/>
          </rPr>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r>
      </text>
    </comment>
    <comment ref="B83" authorId="0" shapeId="0" xr:uid="{6D18C72F-BBC0-41F7-916C-292B39F7D165}">
      <text>
        <r>
          <rPr>
            <sz val="11"/>
            <color indexed="81"/>
            <rFont val="Calibri"/>
            <family val="2"/>
          </rPr>
          <t>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t>
        </r>
      </text>
    </comment>
    <comment ref="B98" authorId="0" shapeId="0" xr:uid="{F922CB77-7F0C-493B-8250-44864F50711C}">
      <text>
        <r>
          <rPr>
            <sz val="11"/>
            <color indexed="81"/>
            <rFont val="Calibri"/>
            <family val="2"/>
          </rPr>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r>
      </text>
    </comment>
    <comment ref="B99" authorId="0" shapeId="0" xr:uid="{553148AE-7E8D-4379-A8FF-EE73479242E2}">
      <text>
        <r>
          <rPr>
            <sz val="11"/>
            <color indexed="81"/>
            <rFont val="Calibri"/>
            <family val="2"/>
          </rPr>
          <t>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t>
        </r>
      </text>
    </comment>
    <comment ref="B117" authorId="0" shapeId="0" xr:uid="{3F3489AE-B90A-4CCE-94DA-A04EBF4AE66D}">
      <text>
        <r>
          <rPr>
            <sz val="11"/>
            <color indexed="81"/>
            <rFont val="Calibri"/>
            <family val="2"/>
          </rPr>
          <t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260F4F19-BCBF-400E-940A-106701737ED7}">
      <text>
        <r>
          <rPr>
            <sz val="11"/>
            <color indexed="81"/>
            <rFont val="Calibri"/>
            <family val="2"/>
          </rPr>
          <t>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t>
        </r>
      </text>
    </comment>
    <comment ref="C9" authorId="0" shapeId="0" xr:uid="{F5D6BC81-157E-47E3-89E1-9F10AAE02D38}">
      <text>
        <r>
          <rPr>
            <sz val="11"/>
            <color indexed="81"/>
            <rFont val="Calibri"/>
            <family val="2"/>
          </rPr>
          <t>Profit and loss statement: The profit and loss statement is the centerpiece of financial planning. You will quickly find that the planning process here is very convenient. Simply go through the individual items step by step</t>
        </r>
      </text>
    </comment>
    <comment ref="B12" authorId="0" shapeId="0" xr:uid="{404F4485-3E47-4515-80CD-8FD87558D1EA}">
      <text>
        <r>
          <rPr>
            <sz val="11"/>
            <color indexed="81"/>
            <rFont val="Calibri"/>
            <family val="2"/>
          </rPr>
          <t>Sales tax rate: You can set the sales tax rate individually for each product. The usual 19% is preset. However, the value can be overwritten in each case.</t>
        </r>
      </text>
    </comment>
    <comment ref="C12" authorId="0" shapeId="0" xr:uid="{D8F17854-5BBD-4182-AA22-82D0002FD583}">
      <text>
        <r>
          <rPr>
            <sz val="11"/>
            <color indexed="81"/>
            <rFont val="Calibri"/>
            <family val="2"/>
          </rPr>
          <t>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t>
        </r>
      </text>
    </comment>
    <comment ref="C38" authorId="0" shapeId="0" xr:uid="{22437487-E655-4AFF-A368-9D2E58172D57}">
      <text>
        <r>
          <rPr>
            <sz val="11"/>
            <color indexed="81"/>
            <rFont val="Calibri"/>
            <family val="2"/>
          </rPr>
          <t xml:space="preserve">Other income: The same input principle as for sales/revenues also applies here for other income. </t>
        </r>
      </text>
    </comment>
    <comment ref="C47" authorId="0" shapeId="0" xr:uid="{1B4404C7-D259-44CA-9ACB-BB0EE7699F75}">
      <text>
        <r>
          <rPr>
            <sz val="11"/>
            <color indexed="81"/>
            <rFont val="Calibri"/>
            <family val="2"/>
          </rPr>
          <t>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t>
        </r>
      </text>
    </comment>
    <comment ref="C74" authorId="0" shapeId="0" xr:uid="{F01DDC4B-8704-4766-932E-1D0023F48516}">
      <text>
        <r>
          <rPr>
            <sz val="11"/>
            <color indexed="81"/>
            <rFont val="Calibri"/>
            <family val="2"/>
          </rPr>
          <t>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t>
        </r>
      </text>
    </comment>
    <comment ref="C91" authorId="0" shapeId="0" xr:uid="{222C8DA3-EE35-4FDA-9F14-A6A42C9EE0D5}">
      <text>
        <r>
          <rPr>
            <sz val="11"/>
            <color indexed="81"/>
            <rFont val="Calibri"/>
            <family val="2"/>
          </rPr>
          <t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t>
        </r>
      </text>
    </comment>
    <comment ref="B205" authorId="0" shapeId="0" xr:uid="{9E71C7F9-4A51-4A93-A209-F870562C3CA2}">
      <text>
        <r>
          <rPr>
            <sz val="11"/>
            <color indexed="81"/>
            <rFont val="Calibri"/>
            <family val="2"/>
          </rPr>
          <t>Social security costs in %: The social security costs are preset at 23%. This is an average value and can be different in individual cases and should then be overwritten. For part-time employees, the social security costs are 30%.</t>
        </r>
      </text>
    </comment>
    <comment ref="C205" authorId="0" shapeId="0" xr:uid="{63950797-3F09-4334-A710-65C5A83EFFF1}">
      <text>
        <r>
          <rPr>
            <sz val="11"/>
            <color indexed="81"/>
            <rFont val="Calibri"/>
            <family val="2"/>
          </rPr>
          <t>Employees: Enter your employees here. You can create meaningful groups if the salaries are the same. For example: managing director, mini-jobber, etc.</t>
        </r>
      </text>
    </comment>
    <comment ref="D205" authorId="0" shapeId="0" xr:uid="{43C3F961-A70D-4426-BB7A-9E71BDFC78B3}">
      <text>
        <r>
          <rPr>
            <sz val="11"/>
            <color indexed="81"/>
            <rFont val="Calibri"/>
            <family val="2"/>
          </rPr>
          <t>Number: Enter the number of employees here. For example, 2 if there are two managing directors. For single persons, this is of course 1. The entry is automatically adopted in the following months and can, of course, be overwritten there.</t>
        </r>
      </text>
    </comment>
    <comment ref="E205" authorId="0" shapeId="0" xr:uid="{B60052D1-8B1B-40C8-8B7C-AF9F8A20E35E}">
      <text>
        <r>
          <rPr>
            <sz val="11"/>
            <color indexed="81"/>
            <rFont val="Calibri"/>
            <family val="2"/>
          </rPr>
          <t>Salary: Enter the gross salary for an employee here. The entry is automatically adopted in the following months and can, of course, be overwritten there.</t>
        </r>
      </text>
    </comment>
    <comment ref="F205" authorId="0" shapeId="0" xr:uid="{F85170EF-36C5-49DC-A346-5EB1342CC80D}">
      <text>
        <r>
          <rPr>
            <sz val="11"/>
            <color indexed="81"/>
            <rFont val="Calibri"/>
            <family val="2"/>
          </rPr>
          <t>Social costs: The social costs are calculated automatically.</t>
        </r>
      </text>
    </comment>
    <comment ref="G205" authorId="0" shapeId="0" xr:uid="{5162837F-66EA-4BB6-B11F-15DEEE52A024}">
      <text>
        <r>
          <rPr>
            <sz val="11"/>
            <color indexed="81"/>
            <rFont val="Calibri"/>
            <family val="2"/>
          </rPr>
          <t>Total: The total expenditure is calculated automatically.</t>
        </r>
      </text>
    </comment>
    <comment ref="C221" authorId="0" shapeId="0" xr:uid="{47DA2AA7-0683-4ACA-A691-A41EF15DFF9A}">
      <text>
        <r>
          <rPr>
            <sz val="11"/>
            <color indexed="81"/>
            <rFont val="Calibri"/>
            <family val="2"/>
          </rPr>
          <t>Interest: The interest is automatically determined (input sheet) and adopted.</t>
        </r>
      </text>
    </comment>
    <comment ref="C222" authorId="0" shapeId="0" xr:uid="{98B959CF-C84D-414D-AE58-5F6BDF6649B0}">
      <text>
        <r>
          <rPr>
            <sz val="11"/>
            <color indexed="81"/>
            <rFont val="Calibri"/>
            <family val="2"/>
          </rPr>
          <t>Depreciation: Depreciation is calculated automatically (investment entries).</t>
        </r>
      </text>
    </comment>
    <comment ref="C259" authorId="0" shapeId="0" xr:uid="{D9A54EFD-6968-46CF-B865-FA6D5C76560C}">
      <text>
        <r>
          <rPr>
            <sz val="11"/>
            <color indexed="81"/>
            <rFont val="Calibri"/>
            <family val="2"/>
          </rPr>
          <t>Trade tax: Trade tax is automatically calculated based on the entries in the input sheet</t>
        </r>
      </text>
    </comment>
    <comment ref="C260" authorId="0" shapeId="0" xr:uid="{8D2093C5-5885-4CE8-821E-73D67D78393F}">
      <text>
        <r>
          <rPr>
            <sz val="11"/>
            <color indexed="81"/>
            <rFont val="Calibri"/>
            <family val="2"/>
          </rPr>
          <t>Taxes on entrepreneurial profit: The taxes are adopted from the input sheet.</t>
        </r>
      </text>
    </comment>
    <comment ref="C264" authorId="0" shapeId="0" xr:uid="{D4374BD7-99DA-4032-A538-DDECCC36E69D}">
      <text>
        <r>
          <rPr>
            <sz val="11"/>
            <color indexed="81"/>
            <rFont val="Calibri"/>
            <family val="2"/>
          </rPr>
          <t>Sales tax on investments: This figure is calculated automatically.</t>
        </r>
      </text>
    </comment>
    <comment ref="C265" authorId="0" shapeId="0" xr:uid="{62615B62-C247-41DD-974B-2F68F990613E}">
      <text>
        <r>
          <rPr>
            <sz val="11"/>
            <color indexed="81"/>
            <rFont val="Calibri"/>
            <family val="2"/>
          </rPr>
          <t>Investments: Enter your investments below. Everything else is calculated automatically, e.g. depreciation.</t>
        </r>
      </text>
    </comment>
    <comment ref="B266" authorId="0" shapeId="0" xr:uid="{DA6C59DD-B3D1-467E-B605-F5F750E223A4}">
      <text>
        <r>
          <rPr>
            <sz val="11"/>
            <color indexed="81"/>
            <rFont val="Calibri"/>
            <family val="2"/>
          </rPr>
          <t>Sales tax: You can set the sales tax individually for each investment. The usual 19% is preset, but can be overwritten.</t>
        </r>
      </text>
    </comment>
    <comment ref="C266" authorId="0" shapeId="0" xr:uid="{96DFF59D-4547-4229-93BA-419A367F26DA}">
      <text>
        <r>
          <rPr>
            <sz val="11"/>
            <color indexed="81"/>
            <rFont val="Calibri"/>
            <family val="2"/>
          </rPr>
          <t>Title for the investment: Enter your investments or capital goods below. There are 31 lines available for this. If necessary, you can group them in a meaningful way.</t>
        </r>
      </text>
    </comment>
    <comment ref="D266" authorId="0" shapeId="0" xr:uid="{448637B7-FA62-413C-978F-7218BAFEB2D3}">
      <text>
        <r>
          <rPr>
            <sz val="11"/>
            <color indexed="81"/>
            <rFont val="Calibri"/>
            <family val="2"/>
          </rPr>
          <t>Please enter the date of purchase as follows: DD.MM.YYYY</t>
        </r>
      </text>
    </comment>
    <comment ref="E266" authorId="0" shapeId="0" xr:uid="{B874280C-01F2-442F-94C3-147B21C52632}">
      <text>
        <r>
          <rPr>
            <sz val="11"/>
            <color indexed="81"/>
            <rFont val="Calibri"/>
            <family val="2"/>
          </rPr>
          <t>Price: Enter the net purchase price. Unless you are not subject to VAT (small business regulation), then please enter the gross price. Also pay attention to the corresponding note.</t>
        </r>
      </text>
    </comment>
    <comment ref="F266" authorId="0" shapeId="0" xr:uid="{5F078668-EE9A-4F6C-8CF5-5AC0E936F0D3}">
      <text>
        <r>
          <rPr>
            <sz val="11"/>
            <color indexed="81"/>
            <rFont val="Calibri"/>
            <family val="2"/>
          </rPr>
          <t>Sales tax: The sales tax is calculated automatically.</t>
        </r>
      </text>
    </comment>
    <comment ref="G266" authorId="0" shapeId="0" xr:uid="{98EC901C-E9AD-413A-B90A-D1B4A0C00B5D}">
      <text>
        <r>
          <rPr>
            <sz val="11"/>
            <color indexed="81"/>
            <rFont val="Calibri"/>
            <family val="2"/>
          </rPr>
          <t>Depreciation years: Enter the depreciation period in years. Discuss this with your tax advisor. The blue worksheet “Depreciation periods” provides you with an initial indication. Here are some selected assets listed, but without any guarantee of being up to date. Talk to your tax advisor!!! At the bottom of the “Depreciation periods” worksheet, you will also find a link to the Federal Ministry of Finance, where you can find further information and depreciation periods.</t>
        </r>
      </text>
    </comment>
    <comment ref="C301" authorId="0" shapeId="0" xr:uid="{1EF1B9D4-8D31-480C-86B3-5FD108885C31}">
      <text>
        <r>
          <rPr>
            <sz val="11"/>
            <color indexed="81"/>
            <rFont val="Calibri"/>
            <family val="2"/>
          </rPr>
          <t>Liquidity forecast: The liquidity forecast is calculated automatically from the profit and loss statement and the entries on the input sheet. You only need to define the sales distribution in %.</t>
        </r>
      </text>
    </comment>
    <comment ref="C303" authorId="0" shapeId="0" xr:uid="{F8F3BC6A-9838-4F5F-81F6-D76E66B564CB}">
      <text>
        <r>
          <rPr>
            <sz val="11"/>
            <color indexed="81"/>
            <rFont val="Calibri"/>
            <family val="2"/>
          </rPr>
          <t>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t>
        </r>
      </text>
    </comment>
    <comment ref="C311" authorId="0" shapeId="0" xr:uid="{E115CD8C-A357-445C-8480-3337B1BBA3DE}">
      <text>
        <r>
          <rPr>
            <sz val="11"/>
            <color indexed="81"/>
            <rFont val="Calibri"/>
            <family val="2"/>
          </rPr>
          <t>Bank balance: The bank balance is an important result of your financial planning so far. You have to deal with a negative bank balance. If necessary, you have to plan for higher equity or financing. To do this, go back to the “Input sheet” to make any adjustments.</t>
        </r>
      </text>
    </comment>
    <comment ref="C333" authorId="0" shapeId="0" xr:uid="{DEB45E5F-343A-477B-B040-D69C53AD5FC6}">
      <text>
        <r>
          <rPr>
            <sz val="11"/>
            <color indexed="81"/>
            <rFont val="Calibri"/>
            <family val="2"/>
          </rPr>
          <t>Note: If there is interest income or interest surplus, these are displayed as negative numbers.</t>
        </r>
      </text>
    </comment>
    <comment ref="C344" authorId="0" shapeId="0" xr:uid="{5CB01677-3902-4CED-A459-4EF1678F8386}">
      <text>
        <r>
          <rPr>
            <sz val="11"/>
            <color indexed="81"/>
            <rFont val="Calibri"/>
            <family val="2"/>
          </rPr>
          <t>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74F3B0A2-225D-47B9-80E0-2F8940C3D30C}">
      <text>
        <r>
          <rPr>
            <sz val="11"/>
            <color indexed="81"/>
            <rFont val="Calibri"/>
            <family val="2"/>
          </rPr>
          <t>Personal costs: You should only complete this workbook if you want to apply to the German Employment Agency for a start-up grant and are a partnership. If you are a corporation (UG, GmbH, etc.), then you pay yourself a managing director's salary that should be high enough to cover your living expenses.</t>
        </r>
      </text>
    </comment>
    <comment ref="B6" authorId="0" shapeId="0" xr:uid="{53B7BA77-6CFC-4D00-9630-5DCB3B3A9EBD}">
      <text>
        <r>
          <rPr>
            <sz val="11"/>
            <color indexed="81"/>
            <rFont val="Calibri"/>
            <family val="2"/>
          </rPr>
          <t>Inflation rate: If you have entered inflation rates in column “A”, then these will be taken into account from the year entered in cell “C6”.</t>
        </r>
      </text>
    </comment>
    <comment ref="A8" authorId="0" shapeId="0" xr:uid="{46E6EED0-6B5A-44CB-8105-E69950624222}">
      <text>
        <r>
          <rPr>
            <sz val="11"/>
            <color indexed="81"/>
            <rFont val="Calibri"/>
            <family val="2"/>
          </rPr>
          <t>Inflation: Not all personal costs are affected by inflationary increases. In most cases, inflation does not immediately affect insurance premiums, maintenance obligations, etc. If an entry is affected by inflationary increases, please enter a 1 here. The default value is 0.</t>
        </r>
      </text>
    </comment>
    <comment ref="B8" authorId="0" shapeId="0" xr:uid="{E3755194-E26E-4654-9FC8-FB5957407170}">
      <text>
        <r>
          <rPr>
            <sz val="11"/>
            <color indexed="81"/>
            <rFont val="Calibri"/>
            <family val="2"/>
          </rPr>
          <t>Monthly costs: The list of personal costs is to be understood as a checklist. You only fill in what applies to you. If necessary, you can simply overwrite items.</t>
        </r>
      </text>
    </comment>
    <comment ref="C8" authorId="0" shapeId="0" xr:uid="{9736036B-EC56-4963-AF1B-0328ACF23742}">
      <text>
        <r>
          <rPr>
            <sz val="11"/>
            <color indexed="81"/>
            <rFont val="Calibri"/>
            <family val="2"/>
          </rPr>
          <t>Please enter monthly values as a matter of principle. Please convert other rates to months. Everything else is calculated automatically. You can enter an inflation rate for each item on the left. The fields are largely not protected here. So you can also overwrite the following years if necessary. However, you should only do this if it is really necessary.</t>
        </r>
      </text>
    </comment>
    <comment ref="C10" authorId="0" shapeId="0" xr:uid="{7E54B347-6CA9-49D5-95CC-5FF490E3AAD3}">
      <text>
        <r>
          <rPr>
            <sz val="11"/>
            <color indexed="81"/>
            <rFont val="Calibri"/>
            <family val="2"/>
          </rPr>
          <t>Please always enter monthly values. Please convert other rate forms to the month. Everything else is calculated automatically. You can enter an inflation rate for each item on the left. The fields are largely not protected here. So you can also overwrite the following years if necessary. However, you should only do this if it is really necessary.</t>
        </r>
      </text>
    </comment>
    <comment ref="B48" authorId="0" shapeId="0" xr:uid="{6F1FA374-50B8-44AD-8621-F551C8F8ED2E}">
      <text>
        <r>
          <rPr>
            <sz val="11"/>
            <color indexed="81"/>
            <rFont val="Calibri"/>
            <family val="2"/>
          </rPr>
          <t>Note: For partnerships including freelancers, the (estimated) income tax is to be entered here. (The estimated tax can be calculated using the tax calculator linked on the right).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C3" authorId="0" shapeId="0" xr:uid="{D23ADD6D-9C32-410C-97CB-7CB4EA35042E}">
      <text>
        <r>
          <rPr>
            <sz val="9"/>
            <color indexed="81"/>
            <rFont val="Segoe UI"/>
            <family val="2"/>
          </rPr>
          <t xml:space="preserve">
Status -1 = Lizenz abgelaufen
Status 0 = kein Code eingegeben
Status 1 = Trial Periode
Status 2 = Lizenperiode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F5" authorId="0" shapeId="0" xr:uid="{0799AD11-A07A-4355-A5ED-9AD8425613E5}">
      <text>
        <r>
          <rPr>
            <sz val="11"/>
            <color indexed="81"/>
            <rFont val="Calibri"/>
            <family val="2"/>
          </rPr>
          <t>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t>
        </r>
      </text>
    </comment>
    <comment ref="F7" authorId="0" shapeId="0" xr:uid="{87A965C9-7EEB-4B7A-B209-F5F706982D88}">
      <text>
        <r>
          <rPr>
            <sz val="11"/>
            <color indexed="81"/>
            <rFont val="Calibri"/>
            <family val="2"/>
          </rPr>
          <t>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t>
        </r>
      </text>
    </comment>
    <comment ref="P7" authorId="0" shapeId="0" xr:uid="{49DCBAB8-636F-4FCD-A91D-240379FE783E}">
      <text>
        <r>
          <rPr>
            <sz val="11"/>
            <color indexed="81"/>
            <rFont val="Calibri"/>
            <family val="2"/>
          </rPr>
          <t>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t>
        </r>
      </text>
    </comment>
    <comment ref="Z7" authorId="0" shapeId="0" xr:uid="{77B45A59-967E-4EEA-9556-DAFDC36CDED4}">
      <text>
        <r>
          <rPr>
            <sz val="11"/>
            <color indexed="81"/>
            <rFont val="Calibri"/>
            <family val="2"/>
          </rPr>
          <t>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t>
        </r>
      </text>
    </comment>
    <comment ref="B8" authorId="0" shapeId="0" xr:uid="{5A67F929-799C-40DA-8331-E12131223B1F}">
      <text>
        <r>
          <rPr>
            <sz val="11"/>
            <color indexed="81"/>
            <rFont val="Calibri"/>
            <family val="2"/>
          </rPr>
          <t>Percentage deviation of the “Worst Case” from the “Base Case”. A percentage can be entered here to indicate the deviation of the individual planning categories in the “Worst Case” from the “Base Case”. Usually, revenues are lower and costs are higher.</t>
        </r>
      </text>
    </comment>
    <comment ref="C8" authorId="0" shapeId="0" xr:uid="{841145AE-60CA-42BF-9101-68D4E35CC88A}">
      <text>
        <r>
          <rPr>
            <sz val="11"/>
            <color indexed="81"/>
            <rFont val="Calibri"/>
            <family val="2"/>
          </rPr>
          <t>Percentage deviation of the “best case” from the “base case”. A percentage can be entered here to indicate the deviation of the individual planning categories in the “best case” from the “base case”. Usually, revenues are higher and costs are lower.</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<sst xmlns="http://schemas.openxmlformats.org/spreadsheetml/2006/main" count="19906" uniqueCount="8653">
  <si>
    <t>H0</t>
  </si>
  <si>
    <t>T0.1</t>
  </si>
  <si>
    <t>LZ</t>
  </si>
  <si>
    <t>T0.2</t>
  </si>
  <si>
    <t>T0.3</t>
  </si>
  <si>
    <t>T.04</t>
  </si>
  <si>
    <t>T0.5</t>
  </si>
  <si>
    <t>T0.6</t>
  </si>
  <si>
    <t>H1</t>
  </si>
  <si>
    <t>T1.1</t>
  </si>
  <si>
    <t>T1.2</t>
  </si>
  <si>
    <t>T1.3</t>
  </si>
  <si>
    <t>T1.4</t>
  </si>
  <si>
    <t>T1.5</t>
  </si>
  <si>
    <t>T1.6</t>
  </si>
  <si>
    <t>T1.7</t>
  </si>
  <si>
    <t>H2</t>
  </si>
  <si>
    <t>T2.1</t>
  </si>
  <si>
    <t>H2.1</t>
  </si>
  <si>
    <t>H2.2</t>
  </si>
  <si>
    <t>T2.2</t>
  </si>
  <si>
    <t>H2.3</t>
  </si>
  <si>
    <t>T2.3</t>
  </si>
  <si>
    <t>H3</t>
  </si>
  <si>
    <t>T3.1</t>
  </si>
  <si>
    <t>T3.2</t>
  </si>
  <si>
    <t>T3.3</t>
  </si>
  <si>
    <t>T3.4</t>
  </si>
  <si>
    <t>T3.5</t>
  </si>
  <si>
    <t>T3.6</t>
  </si>
  <si>
    <t>T3.7</t>
  </si>
  <si>
    <t>H4</t>
  </si>
  <si>
    <t>T4.1</t>
  </si>
  <si>
    <t>T4.2</t>
  </si>
  <si>
    <t>T4.3</t>
  </si>
  <si>
    <t>T4.4</t>
  </si>
  <si>
    <t>T4.5</t>
  </si>
  <si>
    <t>H5</t>
  </si>
  <si>
    <t>T5.1</t>
  </si>
  <si>
    <t>T5.2</t>
  </si>
  <si>
    <t>T5.3</t>
  </si>
  <si>
    <t>T5.4</t>
  </si>
  <si>
    <t>H5.1</t>
  </si>
  <si>
    <t>T5.1.1</t>
  </si>
  <si>
    <t>T5.1.2</t>
  </si>
  <si>
    <t>T5.1.3</t>
  </si>
  <si>
    <t>H5.2</t>
  </si>
  <si>
    <t>T5.2.1</t>
  </si>
  <si>
    <t>H5.3</t>
  </si>
  <si>
    <t>T5.3.1</t>
  </si>
  <si>
    <t>T5.3.2</t>
  </si>
  <si>
    <t>H5.4</t>
  </si>
  <si>
    <t>T5.4.1</t>
  </si>
  <si>
    <t>H5.5</t>
  </si>
  <si>
    <t>T5.5.1</t>
  </si>
  <si>
    <t>H5.6</t>
  </si>
  <si>
    <t>T5.6.1</t>
  </si>
  <si>
    <t>T5.6.2</t>
  </si>
  <si>
    <t>T5.6.3</t>
  </si>
  <si>
    <t>T5.6.4</t>
  </si>
  <si>
    <t>H5.7</t>
  </si>
  <si>
    <t>T5.7.1</t>
  </si>
  <si>
    <t>T5.7.2</t>
  </si>
  <si>
    <t>T5.7.3</t>
  </si>
  <si>
    <t>T5.7.4</t>
  </si>
  <si>
    <t>T5.7.5</t>
  </si>
  <si>
    <t>T5.7.6</t>
  </si>
  <si>
    <t>H5.8</t>
  </si>
  <si>
    <t>T5.8.1</t>
  </si>
  <si>
    <t>H5.9</t>
  </si>
  <si>
    <t>T5.9.1</t>
  </si>
  <si>
    <t>T5.9.2</t>
  </si>
  <si>
    <t>Gewerbesteuer Rechner</t>
  </si>
  <si>
    <t>T5.9.3</t>
  </si>
  <si>
    <t>Gründerlexikon Steuern</t>
  </si>
  <si>
    <t>T5.9.4</t>
  </si>
  <si>
    <t>T5.9.5</t>
  </si>
  <si>
    <t>T5.9.6</t>
  </si>
  <si>
    <t>T5.9.7</t>
  </si>
  <si>
    <t>H6</t>
  </si>
  <si>
    <t>H6.1</t>
  </si>
  <si>
    <t>E.1</t>
  </si>
  <si>
    <t>E.2</t>
  </si>
  <si>
    <t>E.3</t>
  </si>
  <si>
    <t>E.4</t>
  </si>
  <si>
    <t>E.5</t>
  </si>
  <si>
    <t>E.6</t>
  </si>
  <si>
    <t>www.start-up-assist.com</t>
  </si>
  <si>
    <t>L.0</t>
  </si>
  <si>
    <t>LH.1</t>
  </si>
  <si>
    <t>LT.1</t>
  </si>
  <si>
    <t>LH.2</t>
  </si>
  <si>
    <t>LT.2</t>
  </si>
  <si>
    <t>LH.3</t>
  </si>
  <si>
    <t>LT.3</t>
  </si>
  <si>
    <t>LH.4</t>
  </si>
  <si>
    <t>LT.4</t>
  </si>
  <si>
    <t>LH.5</t>
  </si>
  <si>
    <t>LT.5</t>
  </si>
  <si>
    <t>LH.6</t>
  </si>
  <si>
    <t>LT.6</t>
  </si>
  <si>
    <t>LH.7</t>
  </si>
  <si>
    <t>LT.7.1</t>
  </si>
  <si>
    <t>LT.7.2</t>
  </si>
  <si>
    <t>EL.1</t>
  </si>
  <si>
    <t>EL.2</t>
  </si>
  <si>
    <t>E</t>
  </si>
  <si>
    <t>Deutsch</t>
  </si>
  <si>
    <t>EUR</t>
  </si>
  <si>
    <t>[Name Ihres Unternehmens / Name of your company]</t>
  </si>
  <si>
    <t>p. a.</t>
  </si>
  <si>
    <t>Tilgungsbeginn</t>
  </si>
  <si>
    <t>Tilgungsmonat</t>
  </si>
  <si>
    <t xml:space="preserve">p. a. </t>
  </si>
  <si>
    <t>monatlich</t>
  </si>
  <si>
    <t>Jahre</t>
  </si>
  <si>
    <t>Spalten(4)</t>
  </si>
  <si>
    <t>Spalten(5)</t>
  </si>
  <si>
    <t>IO:ZN</t>
  </si>
  <si>
    <t>I:R</t>
  </si>
  <si>
    <t>KL:ZN</t>
  </si>
  <si>
    <t>J:R</t>
  </si>
  <si>
    <t>MI:ZN</t>
  </si>
  <si>
    <t>K:R</t>
  </si>
  <si>
    <t>OF:ZN</t>
  </si>
  <si>
    <t>L:R</t>
  </si>
  <si>
    <t>QC:ZN</t>
  </si>
  <si>
    <t>M:R</t>
  </si>
  <si>
    <t>RZ:ZN</t>
  </si>
  <si>
    <t>N:R</t>
  </si>
  <si>
    <t>TW:ZN</t>
  </si>
  <si>
    <t>O:R</t>
  </si>
  <si>
    <t>VT:ZN</t>
  </si>
  <si>
    <t>P:R</t>
  </si>
  <si>
    <t>XQ:ZN</t>
  </si>
  <si>
    <t>Q:R</t>
  </si>
  <si>
    <t>ZN:ZN</t>
  </si>
  <si>
    <t>R:R</t>
  </si>
  <si>
    <t>Produkt 1</t>
  </si>
  <si>
    <t>Produkt 2</t>
  </si>
  <si>
    <t>Produkt 3</t>
  </si>
  <si>
    <t>Produkt 4</t>
  </si>
  <si>
    <t>Produkt 5</t>
  </si>
  <si>
    <t>Produkt 6</t>
  </si>
  <si>
    <t>Produkt 7</t>
  </si>
  <si>
    <t>Produkt 8</t>
  </si>
  <si>
    <t>Produkt 9</t>
  </si>
  <si>
    <t>Produkt 10</t>
  </si>
  <si>
    <t>Produkt 11</t>
  </si>
  <si>
    <t>Produkt 12</t>
  </si>
  <si>
    <t>Produkt 13</t>
  </si>
  <si>
    <t>Produkt 14</t>
  </si>
  <si>
    <t>Produkt 15</t>
  </si>
  <si>
    <t>Produkt 16</t>
  </si>
  <si>
    <t>Produkt 17</t>
  </si>
  <si>
    <t>Produkt 18</t>
  </si>
  <si>
    <t>Produkt 19</t>
  </si>
  <si>
    <t>Produkt 20</t>
  </si>
  <si>
    <t>Produkt 21</t>
  </si>
  <si>
    <t>Produkt 22</t>
  </si>
  <si>
    <t>Produkt 23</t>
  </si>
  <si>
    <t>Produkt 24</t>
  </si>
  <si>
    <t>Produkt 25</t>
  </si>
  <si>
    <t>-</t>
  </si>
  <si>
    <t>NN1</t>
  </si>
  <si>
    <t>NN2</t>
  </si>
  <si>
    <t>NN3</t>
  </si>
  <si>
    <t>NN4</t>
  </si>
  <si>
    <t>NN5</t>
  </si>
  <si>
    <t>Maschine 1</t>
  </si>
  <si>
    <t>Maschine 2</t>
  </si>
  <si>
    <t>Maschine 3</t>
  </si>
  <si>
    <t>Maschine 4</t>
  </si>
  <si>
    <t>Maschine 5</t>
  </si>
  <si>
    <t>Maschine 6</t>
  </si>
  <si>
    <t>Maschine 7</t>
  </si>
  <si>
    <t>Maschine 8</t>
  </si>
  <si>
    <t>Maschine 9</t>
  </si>
  <si>
    <t>Maschine 10</t>
  </si>
  <si>
    <t>Maschine 11</t>
  </si>
  <si>
    <t>Maschine 12</t>
  </si>
  <si>
    <t>Maschine 13</t>
  </si>
  <si>
    <t>Maschine 14</t>
  </si>
  <si>
    <t>Maschine 15</t>
  </si>
  <si>
    <t>Maschine 16</t>
  </si>
  <si>
    <t>Maschine 17</t>
  </si>
  <si>
    <t>Maschine 18</t>
  </si>
  <si>
    <t>Maschine 19</t>
  </si>
  <si>
    <t>Maschine 20</t>
  </si>
  <si>
    <t>Maschine 21</t>
  </si>
  <si>
    <t>Maschine 22</t>
  </si>
  <si>
    <t>Maschine 23</t>
  </si>
  <si>
    <t>Maschine 24</t>
  </si>
  <si>
    <t>Maschine 25</t>
  </si>
  <si>
    <t>Maschine 26</t>
  </si>
  <si>
    <t>Maschine 27</t>
  </si>
  <si>
    <t>Maschine 28</t>
  </si>
  <si>
    <t>Maschine 29</t>
  </si>
  <si>
    <t>Maschine 30</t>
  </si>
  <si>
    <t>Maschine 31</t>
  </si>
  <si>
    <t>Hilfszeile Vorsteuer</t>
  </si>
  <si>
    <t>Infl.</t>
  </si>
  <si>
    <t>https://www.bmf-steuerrechner.de/ekst/eingabeformekst.xhtml</t>
  </si>
  <si>
    <t>http://www.bundesfinanzministerium.de/Web/DE/Themen/Steuern/Steuerverwaltungu-Steuerrecht/Betriebspruefung/AfA_Tabellen/afa_tabellen.html</t>
  </si>
  <si>
    <t>Valid</t>
  </si>
  <si>
    <t>X</t>
  </si>
  <si>
    <t>Initial</t>
  </si>
  <si>
    <t>Item</t>
  </si>
  <si>
    <t>NDM</t>
  </si>
  <si>
    <t>NDJ</t>
  </si>
  <si>
    <t>b1</t>
  </si>
  <si>
    <t>wsb</t>
  </si>
  <si>
    <t>Zeilen Finanzplan</t>
  </si>
  <si>
    <t>∑</t>
  </si>
  <si>
    <t>Key</t>
  </si>
  <si>
    <t>C1</t>
  </si>
  <si>
    <t>Liquiditätsplan 24 Monate</t>
  </si>
  <si>
    <t>C2</t>
  </si>
  <si>
    <t>Monat</t>
  </si>
  <si>
    <t>C3</t>
  </si>
  <si>
    <t>Gesamt</t>
  </si>
  <si>
    <t>A</t>
  </si>
  <si>
    <t>B</t>
  </si>
  <si>
    <t>C</t>
  </si>
  <si>
    <t>D</t>
  </si>
  <si>
    <t>Datenblatt</t>
  </si>
  <si>
    <t>Spalte</t>
  </si>
  <si>
    <t>Datum</t>
  </si>
  <si>
    <t>_Erträge</t>
  </si>
  <si>
    <t>_Rohertrag</t>
  </si>
  <si>
    <t>_Gewinn/Verlust vor Steuern</t>
  </si>
  <si>
    <t>_Gewinn nach Steuern</t>
  </si>
  <si>
    <t>_Über-/Unterdeckung</t>
  </si>
  <si>
    <t>_Über-/Unterdeckung kumuliert</t>
  </si>
  <si>
    <t>Jahre (Datum)</t>
  </si>
  <si>
    <t>Quartale (Datum)</t>
  </si>
  <si>
    <t>Monate (Datum)</t>
  </si>
  <si>
    <t>Text</t>
  </si>
  <si>
    <t>English</t>
  </si>
  <si>
    <t>Français</t>
  </si>
  <si>
    <t>Italiano</t>
  </si>
  <si>
    <t>Español</t>
  </si>
  <si>
    <t>Português</t>
  </si>
  <si>
    <t>Türkçe</t>
  </si>
  <si>
    <t>Polski</t>
  </si>
  <si>
    <t>Indonesia</t>
  </si>
  <si>
    <t>اللغة العربية</t>
  </si>
  <si>
    <t>ZZ</t>
  </si>
  <si>
    <t>Zeile "Datum"</t>
  </si>
  <si>
    <t xml:space="preserve">Unternehmensergebnis - </t>
  </si>
  <si>
    <t xml:space="preserve">Company result - </t>
  </si>
  <si>
    <t xml:space="preserve">Résultat de l'entreprise - </t>
  </si>
  <si>
    <t xml:space="preserve">Risultato della società - </t>
  </si>
  <si>
    <t xml:space="preserve">Resultado de la empresa - </t>
  </si>
  <si>
    <t xml:space="preserve">Resultado da empresa - </t>
  </si>
  <si>
    <t xml:space="preserve">Şirket sonucu - </t>
  </si>
  <si>
    <t xml:space="preserve">Wynik spółki - </t>
  </si>
  <si>
    <t xml:space="preserve">Hasil perusahaan - </t>
  </si>
  <si>
    <t xml:space="preserve">نتيجة الشركة - </t>
  </si>
  <si>
    <t>Zeile "Erträge"</t>
  </si>
  <si>
    <t xml:space="preserve">Über-/Unterdeckung kumuliert - </t>
  </si>
  <si>
    <t xml:space="preserve">Accumulated surplus/deficit - </t>
  </si>
  <si>
    <t xml:space="preserve">Excédent/déficit de couverture cumulé - </t>
  </si>
  <si>
    <t xml:space="preserve">Eccedenza/disavanzo accumulati - </t>
  </si>
  <si>
    <t xml:space="preserve">Excedente/déficit acumulado - </t>
  </si>
  <si>
    <t xml:space="preserve">Excedente/défice acumulado - </t>
  </si>
  <si>
    <t xml:space="preserve">Birikmiş fazla/açık - </t>
  </si>
  <si>
    <t xml:space="preserve">Skumulowana nadwyżka/deficyt - </t>
  </si>
  <si>
    <t xml:space="preserve">Akumulasi surplus/defisit - </t>
  </si>
  <si>
    <t xml:space="preserve">الفائض/العجز المتراكم - </t>
  </si>
  <si>
    <t>Zeile "Rohertrag"</t>
  </si>
  <si>
    <t>Gewinn nach Steuern</t>
  </si>
  <si>
    <t>Profit after tax</t>
  </si>
  <si>
    <t>Bénéfice après impôts</t>
  </si>
  <si>
    <t>Utile al netto delle imposte</t>
  </si>
  <si>
    <t>Beneficio después de impuestos</t>
  </si>
  <si>
    <t>Resultado após impostos</t>
  </si>
  <si>
    <t>Vergi sonrası kâr</t>
  </si>
  <si>
    <t>Zysk po opodatkowaniu</t>
  </si>
  <si>
    <t>Laba setelah pajak</t>
  </si>
  <si>
    <t>الربح بعد الضريبة</t>
  </si>
  <si>
    <t>Zeile "Gewinn/Verlust vor Steuern"</t>
  </si>
  <si>
    <t>Über-/Unterdeckung</t>
  </si>
  <si>
    <t>Surplus/shortfall</t>
  </si>
  <si>
    <t>Excédent/déficit de couverture</t>
  </si>
  <si>
    <t>Eccedenza/disavanzo</t>
  </si>
  <si>
    <t>Excedente/déficit</t>
  </si>
  <si>
    <t>Excedente/défice</t>
  </si>
  <si>
    <t>Fazlalık/eksiklik</t>
  </si>
  <si>
    <t>Nadwyżka/deficyt</t>
  </si>
  <si>
    <t>Surplus/kekurangan</t>
  </si>
  <si>
    <t>الفائض/العجز</t>
  </si>
  <si>
    <t>Zeile "Gewinn nach Steuern"</t>
  </si>
  <si>
    <t>Zeile "Über-/Unterdeckung"</t>
  </si>
  <si>
    <t>Zeile "Über-/Unterdeckung kumuliert"</t>
  </si>
  <si>
    <t>Variable</t>
  </si>
  <si>
    <t>Codes</t>
  </si>
  <si>
    <t>#</t>
  </si>
  <si>
    <t>Sprache</t>
  </si>
  <si>
    <t>Nr</t>
  </si>
  <si>
    <t>Blatt</t>
  </si>
  <si>
    <t>YY</t>
  </si>
  <si>
    <t>Code</t>
  </si>
  <si>
    <t>Text1</t>
  </si>
  <si>
    <t>Text2</t>
  </si>
  <si>
    <t>ISO</t>
  </si>
  <si>
    <t>Land</t>
  </si>
  <si>
    <t>Nr.</t>
  </si>
  <si>
    <t>Hinweis</t>
  </si>
  <si>
    <t>Zellkommentar</t>
  </si>
  <si>
    <t>Sheet</t>
  </si>
  <si>
    <t>Range</t>
  </si>
  <si>
    <t>#Zeichen</t>
  </si>
  <si>
    <t>Inhalt</t>
  </si>
  <si>
    <t>CURR</t>
  </si>
  <si>
    <t>Label</t>
  </si>
  <si>
    <t>Key2</t>
  </si>
  <si>
    <t>Favorit</t>
  </si>
  <si>
    <t>End</t>
  </si>
  <si>
    <t>Status:</t>
  </si>
  <si>
    <t>Anleitung</t>
  </si>
  <si>
    <t>Instructions</t>
  </si>
  <si>
    <t>Istruzioni per l'uso</t>
  </si>
  <si>
    <t>Instrucciones</t>
  </si>
  <si>
    <t>Instruções de utilização</t>
  </si>
  <si>
    <t>Talimatlar</t>
  </si>
  <si>
    <t>Instrukcje</t>
  </si>
  <si>
    <t>Petunjuk</t>
  </si>
  <si>
    <t>Anzahl</t>
  </si>
  <si>
    <t>Quantity</t>
  </si>
  <si>
    <t>Nombre</t>
  </si>
  <si>
    <t>Quantità</t>
  </si>
  <si>
    <t>Cantidad</t>
  </si>
  <si>
    <t>Quantidade</t>
  </si>
  <si>
    <t>Miktar</t>
  </si>
  <si>
    <t>Ilość</t>
  </si>
  <si>
    <t>Kuantitas</t>
  </si>
  <si>
    <t>Testversion - gültig bis</t>
  </si>
  <si>
    <t>Lizenz gültig bis</t>
  </si>
  <si>
    <t>EU / Eurozone</t>
  </si>
  <si>
    <t>Durch die Nutzung dieses Programms stimmen Sie den Bedingungen der Haftungsfreistellung (siehe Tabellenblatt Haftungsausschluss) zu.</t>
  </si>
  <si>
    <t>En utilisant ce programme, vous acceptez les conditions de la clause de non-responsabilité (voir la feuille de calcul Clause de non-responsabilité).</t>
  </si>
  <si>
    <t>Utilizzando questo programma, l'utente accetta i termini del disclaimer (vedi tabella del disclaimer).</t>
  </si>
  <si>
    <t>Al utilizar este programa, usted acepta las condiciones del descargo de responsabilidad (véase el cuadro de descargo de responsabilidad).</t>
  </si>
  <si>
    <t>Ao utilizar este programa, o utilizador concorda com os termos da declaração de exoneração de responsabilidade (ver quadro de exoneração de responsabilidade).</t>
  </si>
  <si>
    <t>Bu programı kullanarak, feragatname koşullarını kabul etmiş olursunuz (bkz. feragatname tablosu).</t>
  </si>
  <si>
    <t>Korzystając z tego programu, użytkownik wyraża zgodę na warunki wyłączenia odpowiedzialności (patrz tabela wyłączenia odpowiedzialności).</t>
  </si>
  <si>
    <t>Dengan menggunakan program ini, Anda menyetujui ketentuan-ketentuan dalam disclaimer (lihat tabel disclaimer).</t>
  </si>
  <si>
    <t>B2</t>
  </si>
  <si>
    <t>Basiseingaben: Im Eingabeblatt nehmen Sie grundlegende allgemeine Eingaben vor, die für automatische Anpassungen im gesamten Finanzplanungstool sorgen. Gehen Sie dabei am besten von oben nach unten Punkt für Punkt vor. Beginnen Sie mit der Auswahl der Sprache. Sie finden zu vielen Begriffen und Eingabefeldern solche Informationsfenster. Sie erkennen diese an dem kleinen roten Dreieck oben rechts der jeweiligen Zelle. Wenn Sie mit dem Cursor darüber gehen, öffnet sich das Informationsfenster.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Noch ein Tipp zur Navigation: Mit der Tastenkombination &lt;STRG&gt; und &lt;POS1&gt; gelangen Sie an den Anfang jedes Tabellenblattes nach oben links. Drücken Sie nur die Taste pos1, dann gelangen Sie in der gleichen Zeile nach ganz links.</t>
  </si>
  <si>
    <t>Saisies de base: Dans la feuille de saisie, vous effectuez des saisies générales de base qui garantissent des adaptations automatiques dans l'ensemble de l'outil de planification financière. Il est préférable de procéder point par point, de haut en bas. Commencez par choisir la langue. Vous trouverez de telles fenêtres d'information pour de nombreux termes et champs de saisie. Vous les reconnaîtrez au petit triangle rouge en haut à droite de la cellule correspondante. Si vous placez le curseur dessus, la fenêtre d'information s'ouvre. Lorsque vous avez terminé votre planification financière, c'est-à-dire après avoir traité la feuille de saisie, la planification financière et, le cas échéant, les coûts personnels, vous trouverez dans les feuilles de calcul jaunes "Aperçu financier" et "Prévisions de liquidités" des vues optimisées pour l'impression ou l'édition au format PDF. Encore un conseil pour la navigation: avec la combinaison de touches &lt;STRG&gt; et &lt;POS1&gt;, vous arrivez au début de chaque feuille de calcul en haut à gauche. Si vous appuyez uniquement sur la touche pos1, vous arrivez alors à l'extrême gauche de la même ligne.</t>
  </si>
  <si>
    <t>Voci di base: Nel foglio di input, si effettuano le voci generali di base che garantiscono gli aggiustamenti automatici in tutto lo strumento di pianificazione finanziaria. È meglio procedere punto per punto, dall'inizio alla fine. Si inizia selezionando la lingua. Per molti termini e campi di immissione si trovano finestre informative di questo tipo. Si riconoscono dal piccolo triangolo rosso in alto a destra della rispettiva cella. Se si sposta il cursore su di esso, si apre la finestra informativa. Una volta completata la pianificazione finanziaria, cioè dopo aver modificato il foglio di input, la pianificazione finanziaria e, se del caso, i costi personali, nei fogli di calcolo gialli "Panoramica finanziaria" e "Anteprima di liquidità" troverete delle visualizzazioni ottimizzate per la stampa o l'output in formato PDF. Un altro consiglio per la navigazione: utilizzate la combinazione di tasti &lt;CTRL&gt; e &lt;POS1&gt; per andare in alto a sinistra di ogni foglio di lavoro. Se si preme solo il tasto pos1, si andrà all'estrema sinistra della stessa riga.</t>
  </si>
  <si>
    <t>Entradas básicas: En la hoja de entrada, se realizan las entradas generales básicas que garantizan los ajustes automáticos en toda la herramienta de planificación financiera. Lo mejor es proceder punto por punto de arriba abajo. Empiece por seleccionar el idioma. Encontrará ventanas de información para muchos términos y campos de entrada. Puede reconocerlas por el pequeño triángulo rojo situado en la parte superior derecha de la celda correspondiente. Si pasa el cursor por encima, se abrirá la ventana de información. Cuando haya completado su planificación financiera, es decir, después de editar la hoja de entrada, la planificación financiera y, en su caso, los gastos personales, encontrará vistas optimizadas para imprimir o imprimir como PDF en las hojas de cálculo amarillas "Visión general financiera" y "Previsión de liquidez". Otro consejo para la navegación: utilice la combinación de teclas &lt;CTRL&gt; y &lt;POS1&gt; para ir a la parte superior izquierda de cada hoja de cálculo. Si sólo pulsa la tecla pos1, irá al extremo izquierdo de la misma fila.</t>
  </si>
  <si>
    <t>Entradas básicas: Na folha de entrada, são feitas entradas gerais básicas que garantem ajustes automáticos em toda a ferramenta de planejamento financeiro. É melhor proceder ponto por ponto, de cima para baixo. Comece por selecionar a língua. Encontrará estas janelas de informação para muitos termos e campos de entrada. Pode reconhecê-las pelo pequeno triângulo vermelho no canto superior direito da respectiva célula. Se passar o cursor sobre ele, abre-se a janela de informação. Quando tiver concluído o seu planeamento financeiro, ou seja, depois de editar a folha de entrada, o planeamento financeiro e, se aplicável, os custos pessoais, encontrará vistas optimizadas para impressão ou saída em PDF nas folhas de cálculo amarelas "Síntese financeira" e "Previsão de liquidez". Outra dica de navegação: Utilize a combinação de teclas &lt;CTRL&gt; e &lt;POS1&gt; para ir para o canto superior esquerdo de cada folha de cálculo. Se premir apenas a tecla pos1, será levado para a extrema esquerda na mesma linha.</t>
  </si>
  <si>
    <t>Temel girişler: Giriş sayfasında, finansal planlama aracı boyunca otomatik ayarlamalar yapılmasını sağlayan temel genel girişleri yaparsınız. En iyisi yukarıdan aşağıya doğru nokta nokta ilerlemektir. Dili seçerek başlayın. Birçok terim ve giriş alanı için bu tür bilgi pencereleri bulacaksınız. Bunları ilgili hücrenin sağ üst köşesindeki küçük kırmızı üçgenden tanıyabilirsiniz. İmleci bunun üzerine getirirseniz, bilgi penceresi açılacaktır. Finansal planlamanızı tamamladığınızda, yani giriş sayfasını, finansal planlamayı ve varsa kişisel maliyetleri düzenledikten sonra, sarı renkli "Finansal genel bakış" ve "Likidite önizlemesi" elektronik tablolarında yazdırma veya PDF olarak çıktı alma için optimize edilmiş görünümler bulacaksınız. Navigasyon için başka bir ipucu: Her çalışma sayfasının sol üst köşesine gitmek için &lt;CTRL&gt; ve &lt;POS1&gt; tuş kombinasyonunu kullanın. Yalnızca pos1 tuşuna basarsanız, aynı satırda en sola yönlendirilirsiniz.</t>
  </si>
  <si>
    <t>Podstawowe wpisy: W arkuszu wprowadzania danych dokonujesz podstawowych wpisów ogólnych, które zapewniają automatyczne korekty w całym narzędziu do planowania finansowego. Najlepiej jest postępować punkt po punkcie od góry do dołu. Zacznij od wybrania języka. Takie okna informacyjne znajdują się dla wielu terminów i pól wprowadzania. Można je rozpoznać po małym czerwonym trójkącie w prawym górnym rogu odpowiedniej komórki. Po najechaniu na niego kursorem otworzy się okno informacyjne. Po zakończeniu planowania finansowego, tj. po edycji arkusza wejściowego, planowania finansowego i, w stosownych przypadkach, kosztów osobistych, w żółtych arkuszach kalkulacyjnych "Przegląd finansowy" i "Podgląd płynności" znajdziesz widoki zoptymalizowane do drukowania lub drukowania w formacie PDF. Kolejna wskazówka dotycząca nawigacji: Użyj kombinacji klawiszy &lt;CTRL&gt; i &lt;POS1&gt;, aby przejść do lewego górnego rogu każdego arkusza. Jeśli naciśniesz tylko klawisz pos1, zostaniesz przeniesiony do lewej strony w tym samym wierszu.</t>
  </si>
  <si>
    <t>Entri dasar: Pada lembar input, Anda membuat entri umum dasar yang memastikan penyesuaian otomatis di seluruh alat perencanaan keuangan. Yang terbaik adalah melanjutkan poin demi poin dari atas ke bawah. Mulailah dengan memilih bahasa. Anda akan menemukan jendela informasi untuk banyak istilah dan kolom input. Anda dapat mengenalinya dengan segitiga merah kecil di kanan atas sel yang bersangkutan. Jika Anda menggerakkan kursor di atasnya, jendela informasi akan terbuka. Ketika Anda telah menyelesaikan perencanaan keuangan Anda, yaitu setelah mengedit lembar input, perencanaan keuangan dan, jika ada, biaya pribadi, Anda akan menemukan tampilan yang dioptimalkan untuk dicetak atau dikeluarkan sebagai PDF dalam lembar kerja "Ikhtisar keuangan" dan "Pratinjau likuiditas" yang berwarna kuning. Tips lain untuk navigasi: Gunakan kombinasi tombol &lt;CTRL&gt; dan &lt;POS1&gt; untuk membuka bagian kiri atas setiap lembar kerja. Jika Anda hanya menekan tombol pos1, Anda akan dibawa ke paling kiri di baris yang sama.</t>
  </si>
  <si>
    <t>3B1</t>
  </si>
  <si>
    <t>Anleitung zur Benutzung des Finanzplanungstool „HHR Financial Plan“</t>
  </si>
  <si>
    <t>Instructions for using the financial planning tool “HHR Financial Plan”</t>
  </si>
  <si>
    <t>Instructions pour l'utilisation de l'outil de planification financière « HHR Financial Plan ».</t>
  </si>
  <si>
    <t>Istruzioni per l'utilizzo dello strumento di pianificazione finanziaria “HHR Financial Plan</t>
  </si>
  <si>
    <t>Instrucciones para utilizar la herramienta de planificación financiera «Plan Financiero HHR</t>
  </si>
  <si>
    <t>Instruções de utilização da ferramenta de planeamento financeiro “HHR Financial Plan</t>
  </si>
  <si>
    <t>“HHR Finansal Plan” finansal planlama aracını kullanma talimatları</t>
  </si>
  <si>
    <t>Instrukcja korzystania z narzędzia do planowania finansowego „Plan Finansowy HHR”</t>
  </si>
  <si>
    <t>Petunjuk penggunaan alat bantu perencanaan keuangan “Rencana Keuangan SDM”</t>
  </si>
  <si>
    <t>Alle Angaben sind ohne Gewähr! Bitte wenden Sie sich an Ihren Steuerberater!</t>
  </si>
  <si>
    <t>Toutes les informations sont sans garantie ! Veuillez contacter votre conseiller fiscal !</t>
  </si>
  <si>
    <t>Tutte le informazioni sono senza garanzia! Rivolgetevi al vostro consulente fiscale!</t>
  </si>
  <si>
    <t>¡Toda la información es sin garantía! Póngase en contacto con su asesor fiscal.</t>
  </si>
  <si>
    <t>Todas as informações não são garantidas! Por favor, contacte o seu consultor fiscal!</t>
  </si>
  <si>
    <t>Tüm bilgiler garantisizdir! Lütfen vergi danışmanınıza başvurun!</t>
  </si>
  <si>
    <t>Wszystkie informacje są bez gwarancji! Prosimy o kontakt z doradcą podatkowym!</t>
  </si>
  <si>
    <t>Semua informasi tidak ada jaminan! Silakan hubungi penasihat pajak Anda!</t>
  </si>
  <si>
    <t># Codes:</t>
  </si>
  <si>
    <t>Nutzungsbedingungen</t>
  </si>
  <si>
    <t>Terms of use</t>
  </si>
  <si>
    <t>Conditions d'utilisation</t>
  </si>
  <si>
    <t>Condizioni di utilizzo</t>
  </si>
  <si>
    <t>Condiciones de uso</t>
  </si>
  <si>
    <t>Termos de utilização</t>
  </si>
  <si>
    <t>Kullanım Koşulları</t>
  </si>
  <si>
    <t>Warunki użytkowania</t>
  </si>
  <si>
    <t>Ketentuan penggunaan</t>
  </si>
  <si>
    <t>Preis netto</t>
  </si>
  <si>
    <t>Net price</t>
  </si>
  <si>
    <t>Prix net</t>
  </si>
  <si>
    <t>Prezzo netto</t>
  </si>
  <si>
    <t>Precio neto</t>
  </si>
  <si>
    <t>Preço líquido</t>
  </si>
  <si>
    <t>Net fiyat</t>
  </si>
  <si>
    <t>Cena netto</t>
  </si>
  <si>
    <t>Harga bersih</t>
  </si>
  <si>
    <t>Trial version - valid until</t>
  </si>
  <si>
    <t>License valid until</t>
  </si>
  <si>
    <t>GBP</t>
  </si>
  <si>
    <t>Großbritannien</t>
  </si>
  <si>
    <t>Bitte lesen Sie die Bedingungen sorgfältig durch.</t>
  </si>
  <si>
    <t>Veuillez lire attentivement ces conditions.</t>
  </si>
  <si>
    <t>Si prega di leggere attentamente le condizioni.</t>
  </si>
  <si>
    <t>Lea atentamente las condiciones.</t>
  </si>
  <si>
    <t>Leia atentamente as condições.</t>
  </si>
  <si>
    <t>Lütfen koşulları dikkatlice okuyun.</t>
  </si>
  <si>
    <t>Prosimy o uważne zapoznanie się z warunkami.</t>
  </si>
  <si>
    <t>Harap baca ketentuan dengan cermat.</t>
  </si>
  <si>
    <t>B4</t>
  </si>
  <si>
    <t>Spaltenbreite: Hier können sie im Tabellenblatt Finanzplanung die Spaltenbreite ändern. Rechts können Sie diese sogar individuell anpassen. Bei großen Zahlen kann dies manchmal notwendig sein. Normalerweise ist eine Spaltenbreite von 15 bzw. 20 Punkten aber ausreichend.</t>
  </si>
  <si>
    <t>Largeur de colonne: vous pouvez ici modifier la largeur des colonnes dans la feuille de calcul Planification financière. À droite, vous pouvez même l'adapter individuellement. Cela peut parfois être nécessaire pour les grands nombres. Normalement, une largeur de colonne de 15 ou 20 points est suffisante.</t>
  </si>
  <si>
    <t>Larghezza delle colonne: qui è possibile modificare la larghezza delle colonne del foglio di lavoro Pianificazione finanziaria. È possibile personalizzarla anche a destra. A volte può essere necessario per cifre elevate. Tuttavia, una larghezza di colonna di 15 o 20 punti è normalmente sufficiente.</t>
  </si>
  <si>
    <t>Anchura de columna: Aquí puede cambiar la anchura de columna en la hoja de trabajo Planificación financiera. Incluso puede personalizarlo a la derecha. Esto puede ser a veces necesario para cifras grandes. Sin embargo, una anchura de columna de 15 o 20 puntos suele ser suficiente.</t>
  </si>
  <si>
    <t>Largura da coluna: Aqui pode alterar a largura da coluna na folha de cálculo do planeamento financeiro. Pode até personalizá-la à direita. Por vezes, isto pode ser necessário para números grandes. No entanto, uma largura de coluna de 15 ou 20 pontos é normalmente suficiente.</t>
  </si>
  <si>
    <t>Sütun genişliği: Burada Finansal planlama çalışma sayfasındaki sütun genişliğini değiştirebilirsiniz. Hatta bunu sağ tarafta özelleştirebilirsiniz. Bu bazen büyük rakamlar için gerekli olabilir. Ancak normalde 15 veya 20 punto sütun genişliği yeterlidir.</t>
  </si>
  <si>
    <t>Szerokość kolumny: W tym miejscu można zmienić szerokość kolumny w arkuszu planowania finansowego. Można ją nawet dostosować po prawej stronie. Czasami może to być konieczne w przypadku dużych liczb. Jednak szerokość kolumny wynosząca 15 lub 20 punktów jest zwykle wystarczająca.</t>
  </si>
  <si>
    <t>Lebar kolom: Di sini Anda dapat mengubah lebar kolom di lembar kerja Perencanaan keuangan. Anda bahkan dapat menyesuaikan ini di sebelah kanan. Hal ini terkadang diperlukan untuk angka-angka yang besar. Namun, lebar kolom 15 atau 20 poin biasanya sudah cukup.</t>
  </si>
  <si>
    <t>3H1</t>
  </si>
  <si>
    <t xml:space="preserve">Lizenz gültig bis </t>
  </si>
  <si>
    <t xml:space="preserve">License valid until </t>
  </si>
  <si>
    <t xml:space="preserve">Licence valable jusqu'au </t>
  </si>
  <si>
    <t xml:space="preserve">Licenza valida fino a </t>
  </si>
  <si>
    <t xml:space="preserve">Licencia válida hasta </t>
  </si>
  <si>
    <t xml:space="preserve">Licença válida até </t>
  </si>
  <si>
    <t xml:space="preserve">Lisans şu tarihe kadar geçerlidir </t>
  </si>
  <si>
    <t xml:space="preserve">Licencja ważna do </t>
  </si>
  <si>
    <t xml:space="preserve">Lisensi berlaku hingga </t>
  </si>
  <si>
    <t>Vielen Dank und herzlichen Glückwunsch, dass Sie sich für die Nutzung des Finanzplanungstool „HHR Financial Plan“ entschieden haben.</t>
  </si>
  <si>
    <t>Thank you and congratulations for choosing to use the financial planning tool “HHR Financial Plan”.</t>
  </si>
  <si>
    <t>Nous vous remercions et vous félicitons d'avoir choisi d'utiliser l'outil de planification financière « HHR Financial Plan ».</t>
  </si>
  <si>
    <t>Grazie e complimenti per aver deciso di utilizzare lo strumento di pianificazione finanziaria “HHR Financial Plan”.</t>
  </si>
  <si>
    <t>Gracias y enhorabuena por decidirse a utilizar la herramienta de planificación financiera «Plan Financiero HHR».</t>
  </si>
  <si>
    <t>Obrigado e parabéns por ter decidido utilizar o instrumento de planeamento financeiro “Plano Financeiro HHR”.</t>
  </si>
  <si>
    <t>“HHR Finansal Plan” finansal planlama aracını kullanmaya karar verdiğiniz için teşekkür ve tebrik ederiz.</t>
  </si>
  <si>
    <t>Dziękujemy i gratulujemy podjęcia decyzji o skorzystaniu z narzędzia do planowania finansowego „Plan Finansowy HHR”.</t>
  </si>
  <si>
    <t>Terima kasih dan selamat karena Anda telah memutuskan untuk menggunakan alat bantu perencanaan keuangan “Rencana Keuangan SDM”.</t>
  </si>
  <si>
    <t>Abschreibungszeiträume (Auswahl)</t>
  </si>
  <si>
    <t>périodes d'amortissement (sélection)</t>
  </si>
  <si>
    <t>periodi di ammortamento (selezione)</t>
  </si>
  <si>
    <t>plazos de amortización (selección)</t>
  </si>
  <si>
    <t>períodos de amortização (seleção)</t>
  </si>
  <si>
    <t>Amortisman süreleri (seçim)</t>
  </si>
  <si>
    <t>Okresy amortyzacji (wybór)</t>
  </si>
  <si>
    <t>periode amortisasi (pilihan)</t>
  </si>
  <si>
    <t>Expiration date:</t>
  </si>
  <si>
    <t>Eingabeblatt</t>
  </si>
  <si>
    <t>Input sheet</t>
  </si>
  <si>
    <t>Feuille de saisie</t>
  </si>
  <si>
    <t>Scheda di input</t>
  </si>
  <si>
    <t>Hoja de entrada</t>
  </si>
  <si>
    <t>Folha de registo</t>
  </si>
  <si>
    <t>Giriş sayfası</t>
  </si>
  <si>
    <t>Arkusz wprowadzania danych</t>
  </si>
  <si>
    <t>Lembar masukan</t>
  </si>
  <si>
    <t>Preis brutto</t>
  </si>
  <si>
    <t>Gross price</t>
  </si>
  <si>
    <t>Prix brut</t>
  </si>
  <si>
    <t>Prezzo lordo</t>
  </si>
  <si>
    <t>Precio bruto</t>
  </si>
  <si>
    <t>Preço bruto</t>
  </si>
  <si>
    <t>Brüt fiyat</t>
  </si>
  <si>
    <t>Cena brutto</t>
  </si>
  <si>
    <t>Harga kotor</t>
  </si>
  <si>
    <t>Version d'essai - valable jusqu'à</t>
  </si>
  <si>
    <t>Licence valable jusqu'au</t>
  </si>
  <si>
    <t>CHF</t>
  </si>
  <si>
    <t>Schweiz</t>
  </si>
  <si>
    <t>Hier sind noch einige wichtige Hinweise:</t>
  </si>
  <si>
    <t>Here are some important notes:</t>
  </si>
  <si>
    <t>Voici encore quelques remarques importantes :</t>
  </si>
  <si>
    <t>Ecco alcune note importanti:</t>
  </si>
  <si>
    <t>He aquí algunas notas importantes:</t>
  </si>
  <si>
    <t>Seguem-se algumas notas importantes:</t>
  </si>
  <si>
    <t>İşte bazı önemli notlar:</t>
  </si>
  <si>
    <t>Oto kilka ważnych uwag:</t>
  </si>
  <si>
    <t>Berikut adalah beberapa catatan penting:</t>
  </si>
  <si>
    <t>C4</t>
  </si>
  <si>
    <t>Auswahl Spaltenbreite: Sie können hier nur zwischen 1 und 2 wählen. 1 entspricht einer Spaltenbreite von 15 Punkten, die 2 einer Spaltenbreite von 20 Punkten. Rechts können sie diese Werte aber individuell anpassen. Machen Sie davon aber nicht unnötig Gebrauch.</t>
  </si>
  <si>
    <t>Sélection de la largeur de colonne: vous ne pouvez choisir ici qu'entre 1 et 2. 1 correspond à une largeur de colonne de 15 points, 2 à une largeur de colonne de 20 points. Vous pouvez toutefois adapter ces valeurs individuellement à droite. N'en faites cependant pas un usage inutile.</t>
  </si>
  <si>
    <t>Selezione della larghezza della colonna: qui è possibile scegliere solo tra 1 e 2. 1 corrisponde a una larghezza di colonna di 15 punti, 2 a una larghezza di colonna di 20 punti. Tuttavia, è possibile personalizzare questi valori sulla destra. Tuttavia, non utilizzateli inutilmente.</t>
  </si>
  <si>
    <t>Selección del ancho de columna: Aquí sólo puede elegir entre 1 y 2. 1 corresponde a un ancho de columna de 15 puntos, 2 a un ancho de columna de 20 puntos. No obstante, puede personalizar estos valores a la derecha. No obstante, no lo utilice innecesariamente.</t>
  </si>
  <si>
    <t>Seleção da largura da coluna: Aqui só pode escolher entre 1 e 2. 1 corresponde a uma largura de coluna de 15 pontos, 2 a uma largura de coluna de 20 pontos. No entanto, pode personalizar estes valores à direita. No entanto, não os utilize desnecessariamente.</t>
  </si>
  <si>
    <t>Sütun genişliği seçimi: Burada yalnızca 1 ve 2 arasında seçim yapabilirsiniz. 1, 15 punto sütun genişliğine, 2 ise 20 punto sütun genişliğine karşılık gelir. Ancak, bu değerleri sağ tarafta özelleştirebilirsiniz. Ancak bunu gereksiz yere kullanmayın.</t>
  </si>
  <si>
    <t>Wybór szerokości kolumny: Tutaj można wybrać tylko pomiędzy 1 i 2. 1 odpowiada szerokości kolumny 15 punktów, 2 szerokości kolumny 20 punktów. Wartości te można jednak dostosować po prawej stronie. Nie należy jednak używać tego niepotrzebnie.</t>
  </si>
  <si>
    <t>Pilihan lebar kolom: Anda hanya bisa memilih antara 1 dan 2 di sini. 1 sesuai dengan lebar kolom 15 poin, 2 untuk lebar kolom 20 poin. Namun demikian, Anda bisa menyesuaikan nilai ini di sebelah kanan. Namun demikian, jangan gunakan ini jika tidak perlu.</t>
  </si>
  <si>
    <t>3B2</t>
  </si>
  <si>
    <t>Basiseingaben</t>
  </si>
  <si>
    <t>Saisies de base</t>
  </si>
  <si>
    <t>Iscrizioni di base</t>
  </si>
  <si>
    <t>Entradas básicas</t>
  </si>
  <si>
    <t>Temel girişler</t>
  </si>
  <si>
    <t>Podstawowe wpisy</t>
  </si>
  <si>
    <t>Entri dasar</t>
  </si>
  <si>
    <t xml:space="preserve">Mit Hilfe der Anleitung und einem kaufmännischen Grundverständnis werden Sie das sehr komfortable Finanzplanungstool „HHR Financial Plan“ ohne Schwierigkeiten ausfüllen können. </t>
  </si>
  <si>
    <t xml:space="preserve">With the help of the instructions and a basic understanding of business, you will be able to complete the very convenient financial planning tool “HHR Financial Plan” without difficulty. </t>
  </si>
  <si>
    <t xml:space="preserve">Grâce aux instructions et à vos connaissances commerciales de base, vous n'aurez aucun mal à remplir le très confortable outil de planification financière « HHR Financial Plan ». </t>
  </si>
  <si>
    <t xml:space="preserve">Con l'aiuto delle istruzioni e di una conoscenza commerciale di base, sarete in grado di completare senza problemi il comodissimo strumento di pianificazione finanziaria “HHR Financial Plan”. </t>
  </si>
  <si>
    <t xml:space="preserve">Con la ayuda de las instrucciones y unos conocimientos comerciales básicos, podrá completar sin dificultad la práctica herramienta de planificación financiera «Plan financiero HHR». </t>
  </si>
  <si>
    <t xml:space="preserve">Com a ajuda das instruções e de um conhecimento comercial básico, poderá completar sem dificuldade a ferramenta de planeamento financeiro “Plano Financeiro HHR”, que é muito prática. </t>
  </si>
  <si>
    <t xml:space="preserve">Talimatlar ve temel bir ticari anlayış yardımıyla, çok kullanışlı “HHR Financial Plan” finansal planlama aracını zorlanmadan tamamlayabileceksiniz. </t>
  </si>
  <si>
    <t xml:space="preserve">Z pomocą instrukcji i podstawowej wiedzy handlowej będziesz w stanie bez trudu wypełnić bardzo wygodne narzędzie do planowania finansowego „Plan Finansowy HHR”. </t>
  </si>
  <si>
    <t xml:space="preserve">Dengan bantuan petunjuk dan pemahaman komersial dasar, Anda akan dapat menyelesaikan alat bantu perencanaan keuangan “HHR Financial Plan” yang sangat nyaman tanpa kesulitan. </t>
  </si>
  <si>
    <t>AfA - Tabelle gem. BMF gültig ab 1.1.2001</t>
  </si>
  <si>
    <t>Tableau d'amortissement selon le BMF valable à partir du 01.01.2001</t>
  </si>
  <si>
    <t>Tabella di ammortamento secondo BMF valida dall' 01.01.2001</t>
  </si>
  <si>
    <t>Tabla de amortización según BMF válida a partir del 01.01.2001</t>
  </si>
  <si>
    <t>Tabela de depreciação de acordo com o BMF válida a partir de 01.01.2001</t>
  </si>
  <si>
    <t>BMF'ye göre 01.01.2001 tarihinden itibaren geçerli olan amortisman tablosu</t>
  </si>
  <si>
    <t>Tabela amortyzacji według BMF obowiązująca od 01.01.2001 r.</t>
  </si>
  <si>
    <t>Tabel penyusutan menurut BMF berlaku mulai 01.01.2001</t>
  </si>
  <si>
    <t>CR &amp; DC accepted:</t>
  </si>
  <si>
    <t>Finanzplanung</t>
  </si>
  <si>
    <t>Financial planning</t>
  </si>
  <si>
    <t>Planification financière</t>
  </si>
  <si>
    <t>Pianificazione finanziaria</t>
  </si>
  <si>
    <t>Planificación financiera</t>
  </si>
  <si>
    <t>Planeamento financeiro</t>
  </si>
  <si>
    <t>Finansal planlama</t>
  </si>
  <si>
    <t>Planowanie finansowe</t>
  </si>
  <si>
    <t>Perencanaan keuangan</t>
  </si>
  <si>
    <t>U.-St.</t>
  </si>
  <si>
    <t>VAT</t>
  </si>
  <si>
    <t>T.V.A.</t>
  </si>
  <si>
    <t>IVA</t>
  </si>
  <si>
    <t>KDV</t>
  </si>
  <si>
    <t>PPN</t>
  </si>
  <si>
    <t>Versione di prova - valida fino al</t>
  </si>
  <si>
    <t>Licenza valida fino a</t>
  </si>
  <si>
    <t>PLN</t>
  </si>
  <si>
    <t>Polen</t>
  </si>
  <si>
    <t>1. Lesen Sie die Anleitung (Tabellenblatt Anleitung) bitte gründlich durch.</t>
  </si>
  <si>
    <t>1. veuillez lire attentivement les instructions (feuille de calcul Instructions).</t>
  </si>
  <si>
    <t>1. leggere attentamente le istruzioni (tabella Scheda Istruzioni).</t>
  </si>
  <si>
    <t>1. lea atentamente las instrucciones (tabla hoja Instrucciones).</t>
  </si>
  <si>
    <t>1. leia atentamente as instruções (tabela de instruções).</t>
  </si>
  <si>
    <t>1. lütfen talimatları (tablo sayfası Talimatlar) dikkatlice okuyun.</t>
  </si>
  <si>
    <t>1. należy uważnie przeczytać instrukcje (arkusz tabeli Instrukcje).</t>
  </si>
  <si>
    <t>1. Harap baca petunjuk (lembar tabel Petunjuk) dengan seksama.</t>
  </si>
  <si>
    <t>B5</t>
  </si>
  <si>
    <t>Sprache: Klicken Sie in das Eingabefeld rechts und wählen Sie hier aus der Liste (kleines Dreieck rechts) Ihre Sprache aus.</t>
  </si>
  <si>
    <t>Language: Click in the input field on the right and select your language from the list (small triangle on the right).</t>
  </si>
  <si>
    <t>Langue: cliquez dans le champ de saisie à droite et choisissez ici votre langue dans la liste (petit triangle à droite).</t>
  </si>
  <si>
    <t>Lingua: fare clic nel campo di immissione a destra e selezionare la lingua dall'elenco (triangolo a destra).</t>
  </si>
  <si>
    <t>Idioma: Haga clic en el campo de entrada de la derecha y seleccione su idioma en la lista (triángulo pequeño a la derecha).</t>
  </si>
  <si>
    <t>Língua: Clique no campo de entrada à direita e seleccione a sua língua na lista (pequeno triângulo à direita).</t>
  </si>
  <si>
    <t>Dil: Sağdaki giriş alanına tıklayın ve listeden dilinizi seçin (sağdaki küçük üçgen).</t>
  </si>
  <si>
    <t>Język: Kliknij pole wprowadzania po prawej stronie i wybierz język z listy (mały trójkąt po prawej stronie).</t>
  </si>
  <si>
    <t>Bahasa: Klik pada kolom input di sebelah kanan dan pilih bahasa Anda dari daftar (segitiga kecil di sebelah kanan).</t>
  </si>
  <si>
    <t>3C2</t>
  </si>
  <si>
    <t xml:space="preserve">Testversion - gültig bis </t>
  </si>
  <si>
    <t xml:space="preserve">Trial version - valid until </t>
  </si>
  <si>
    <t xml:space="preserve">Version d'essai - valable jusqu'au </t>
  </si>
  <si>
    <t xml:space="preserve">Versione di prova - valida fino a </t>
  </si>
  <si>
    <t xml:space="preserve">Versión de prueba - válida hasta </t>
  </si>
  <si>
    <t xml:space="preserve">Versão de teste - válida até </t>
  </si>
  <si>
    <t xml:space="preserve">Deneme sürümü - şu tarihe kadar geçerlidir </t>
  </si>
  <si>
    <t xml:space="preserve">Wersja próbna - ważna do </t>
  </si>
  <si>
    <t xml:space="preserve">Versi uji coba -berlaku hingga </t>
  </si>
  <si>
    <t>Sollten Sie dabei eine Beratung wünschen, dann kann Ihnen in Deutschland z. B. ein Berater von den Wirtschafts-Senioren bei der Befüllung zur Seite stehen. Hier finden Sie den für Ihre Region zuständigen Verein: https://wirtschaftssenioren.net</t>
  </si>
  <si>
    <t>If you would like advice, you can contact a consultant from the Wirtschafts-Senioren (Business Seniors) in Germany, for example, to help you fill it in. You can find the association responsible for your region here: https://wirtschaftssenioren.net</t>
  </si>
  <si>
    <t>Si vous souhaitez bénéficier d'un conseil, un conseiller des seniors économiques en Allemagne peut par exemple vous aider à remplir l'outil. Vous trouverez ici l'association compétente pour votre région : https://wirtschaftssenioren.net</t>
  </si>
  <si>
    <t>Se desiderate una consulenza, un consulente di Wirtschafts-Senioren in Germania, ad esempio, può aiutarvi a compilare il modulo. Potete trovare l'organizzazione competente per la vostra regione qui: https://wirtschaftssenioren.net.</t>
  </si>
  <si>
    <t>Si desea asesoramiento, un asesor de Wirtschafts-Senioren en Alemania, por ejemplo, puede ayudarle a rellenar el formulario. Puede encontrar la organización responsable de su región aquí: https://wirtschaftssenioren.net</t>
  </si>
  <si>
    <t>Se desejar obter aconselhamento, um consultor da Wirtschafts-Senioren na Alemanha, por exemplo, pode ajudá-lo a preencher o formulário. Pode encontrar a organização responsável pela sua região aqui: https://wirtschaftssenioren.net</t>
  </si>
  <si>
    <t>Tavsiye almak isterseniz, örneğin Almanya'daki Wirtschafts-Senioren'den bir danışman formu doldurmanıza yardımcı olabilir. Bölgenizden sorumlu kuruluşu burada bulabilirsiniz: https://wirtschaftssenioren.net</t>
  </si>
  <si>
    <t>Jeśli potrzebujesz porady, doradca z Wirtschafts-Senioren w Niemczech, na przykład, może pomóc Ci wypełnić formularz. Organizację odpowiedzialną za dany region można znaleźć tutaj: https://wirtschaftssenioren.net.</t>
  </si>
  <si>
    <t>Jika Anda memerlukan saran, penasihat dari Wirtschafts-Senioren di Jerman, misalnya, dapat membantu Anda mengisi formulir tersebut. Anda dapat menemukan organisasi yang bertanggung jawab untuk wilayah Anda di sini: https://wirtschaftssenioren.net</t>
  </si>
  <si>
    <t>Anlagegüter</t>
  </si>
  <si>
    <t>actifs immobilisés</t>
  </si>
  <si>
    <t>immobilizzazioni</t>
  </si>
  <si>
    <t>inmovilizado</t>
  </si>
  <si>
    <t>activos fixos</t>
  </si>
  <si>
    <t>Duran varlıklar</t>
  </si>
  <si>
    <t>Środki trwałe</t>
  </si>
  <si>
    <t>aset tetap</t>
  </si>
  <si>
    <t>Build:</t>
  </si>
  <si>
    <t>Persönliche Kosten</t>
  </si>
  <si>
    <t>Personal costs</t>
  </si>
  <si>
    <t>Frais personnels</t>
  </si>
  <si>
    <t>Costi personali</t>
  </si>
  <si>
    <t>Costes personales</t>
  </si>
  <si>
    <t>Custos pessoais</t>
  </si>
  <si>
    <t>Kişisel masraflar</t>
  </si>
  <si>
    <t>Koszty osobiste</t>
  </si>
  <si>
    <t>Biaya pribadi</t>
  </si>
  <si>
    <t>Betrag</t>
  </si>
  <si>
    <t>Amount</t>
  </si>
  <si>
    <t>Montant</t>
  </si>
  <si>
    <t>Importo</t>
  </si>
  <si>
    <t>Importe</t>
  </si>
  <si>
    <t>Kwota</t>
  </si>
  <si>
    <t>Jumlah</t>
  </si>
  <si>
    <t>Versión de evaluación - válida hasta</t>
  </si>
  <si>
    <t>Licencia válida hasta</t>
  </si>
  <si>
    <t>TRY</t>
  </si>
  <si>
    <t>Türkei</t>
  </si>
  <si>
    <t xml:space="preserve">2. Sie finden zu vielen Begriffen und Eingabefeldern gelbe Informationsfenster. Sie erkennen diese an dem kleinen roten Dreieck oben rechts der jeweiligen Zelle. Wenn Sie mit dem Cursor darüber gehen öffnet sich das Informationsfenster. </t>
  </si>
  <si>
    <t xml:space="preserve">2. vous trouverez des fenêtres d'information jaunes pour de nombreux termes et champs de saisie. Vous les reconnaissez au petit triangle rouge en haut à droite de la cellule correspondante. Si vous placez le curseur dessus, la fenêtre d'information s'ouvre. </t>
  </si>
  <si>
    <t xml:space="preserve">2. Per molti termini e campi di immissione si trovano finestre informative gialle. Si riconoscono dal triangolo rosso in alto a destra della rispettiva cella. La finestra informativa si apre quando si sposta il cursore su di essa. </t>
  </si>
  <si>
    <t xml:space="preserve">2. encontrará ventanas de información amarillas para muchos términos y campos de entrada. Puede reconocerlas por el pequeño triángulo rojo situado en la parte superior derecha de la celda correspondiente. La ventana de información se abre al situar el cursor sobre ella. </t>
  </si>
  <si>
    <t xml:space="preserve">2. Encontrará janelas de informação amarelas para muitos termos e campos de entrada. Pode reconhecê-las pelo pequeno triângulo vermelho no canto superior direito da respectiva célula. A janela de informação abre-se quando se passa o cursor sobre ela. </t>
  </si>
  <si>
    <t xml:space="preserve">2. Birçok terim ve giriş alanı için sarı bilgi pencereleri bulacaksınız. Bunları ilgili hücrenin sağ üst köşesindeki küçük kırmızı üçgenden tanıyabilirsiniz. İmleci üzerine getirdiğinizde bilgi penceresi açılır. </t>
  </si>
  <si>
    <t xml:space="preserve">2. znajdziesz żółte okna informacyjne dla wielu terminów i pól wejściowych. Można je rozpoznać po małym czerwonym trójkącie w prawym górnym rogu odpowiedniej komórki. Okno informacyjne otwiera się po najechaniu na nie kursorem. </t>
  </si>
  <si>
    <t xml:space="preserve">2. Anda akan menemukan jendela informasi berwarna kuning untuk berbagai istilah dan bidang input. Anda dapat mengenalinya dengan segitiga merah kecil di kanan atas sel yang bersangkutan. Jendela informasi akan terbuka ketika anda menggerakkan kursor di atasnya. </t>
  </si>
  <si>
    <t>C5</t>
  </si>
  <si>
    <t>Sprachauswahl: Wählen Sie hier aus der Liste (kleines Dreieck rechts) Ihre Sprache aus. Es stehen 9 Sprachen zur Auswahl.</t>
  </si>
  <si>
    <t>Language selection: Select your language from the list (small triangle on the right). There are 9 languages to choose from.</t>
  </si>
  <si>
    <t>Choix de la langue: Sélectionnez ici votre langue dans la liste (petit triangle à droite). Vous avez le choix entre 9 langues.</t>
  </si>
  <si>
    <t>Selezione della lingua: Selezionare la lingua dall'elenco (triangolo a destra). È possibile scegliere tra 9 lingue.</t>
  </si>
  <si>
    <t>Selección de idioma: Seleccione su idioma de la lista (triángulo pequeño a la derecha). Hay 9 idiomas para elegir.</t>
  </si>
  <si>
    <t>Seleção da língua: Seleccione a sua língua a partir da lista (pequeno triângulo à direita). Existem 9 línguas à escolha.</t>
  </si>
  <si>
    <t>Dil seçimi: Listeden dilinizi seçin (sağdaki küçük üçgen). Aralarından seçim yapabileceğiniz 9 dil vardır.</t>
  </si>
  <si>
    <t>Wybór języka: Wybierz język z listy (mały trójkąt po prawej stronie). Do wyboru jest 9 języków.</t>
  </si>
  <si>
    <t>Pilihan bahasa: Pilih bahasa Anda dari daftar (segitiga kecil di sebelah kanan). Ada 9 bahasa yang dapat dipilih.</t>
  </si>
  <si>
    <t>3B4</t>
  </si>
  <si>
    <t>Spaltenbreite</t>
  </si>
  <si>
    <t>Column width</t>
  </si>
  <si>
    <t>Largeur de colonne</t>
  </si>
  <si>
    <t>Larghezza della colonna</t>
  </si>
  <si>
    <t>Ancho de columna</t>
  </si>
  <si>
    <t>Largura da coluna</t>
  </si>
  <si>
    <t>Sütun genişliği</t>
  </si>
  <si>
    <t>Szerokość kolumny</t>
  </si>
  <si>
    <t>Lebar kolom</t>
  </si>
  <si>
    <t>Das Finanzplanungstool „HHR Financial Plan“ ist ein effektives Instrument für die zahlenbasierte Finanzplanung Ihres Unternehmens. Es ist speziell für Existenzgründungen bzw. Start-ups geeignet, egal in welcher Rechtsform, kann aber auch für alle anderen Unternehmen genutzt werden.</t>
  </si>
  <si>
    <t>The financial planning tool “HHR Financial Plan” is an effective tool for the number-based financial planning of your company. It is particularly suitable for start-ups, regardless of their legal form, but can also be used for all other companies.</t>
  </si>
  <si>
    <t>L'outil de planification financière « HHR Financial Plan » est un instrument efficace pour la planification financière de votre entreprise basée sur des chiffres. Il est spécialement adapté aux créations d'entreprises ou aux start-ups, quelle que soit leur forme juridique, mais peut également être utilisé pour toutes les autres entreprises.</t>
  </si>
  <si>
    <t>Lo strumento di pianificazione finanziaria “HHR Financial Plan” è uno strumento efficace per la pianificazione finanziaria della vostra azienda basata sui numeri. È particolarmente adatto alle start-up, indipendentemente dalla loro forma giuridica, ma può essere utilizzato anche per tutte le altre aziende.</t>
  </si>
  <si>
    <t>La herramienta de planificación financiera «HHR Financial Plan» es un instrumento eficaz para la planificación financiera numérica de su empresa. Está especialmente indicado para empresas de nueva creación, independientemente de su forma jurídica, pero también puede utilizarse para el resto de empresas.</t>
  </si>
  <si>
    <t>A ferramenta de planeamento financeiro “HHR Financial Plan” é um instrumento eficaz para o planeamento financeiro da sua empresa com base em números. É particularmente adequada para empresas em fase de arranque, independentemente da sua forma jurídica, mas também pode ser utilizada para todas as outras empresas.</t>
  </si>
  <si>
    <t>Finansal planlama aracı “HHR Financial Plan”, şirketinizin sayılara dayalı finansal planlaması için etkili bir araçtır. Yasal yapıları ne olursa olsun özellikle yeni kurulan şirketler için uygundur, ancak diğer tüm şirketler için de kullanılabilir.</t>
  </si>
  <si>
    <t>Narzędzie do planowania finansowego „HHR Financial Plan” jest skutecznym instrumentem do liczbowego planowania finansowego firmy. Jest ono szczególnie odpowiednie dla start-upów, niezależnie od ich formy prawnej, ale może być również stosowane we wszystkich innych firmach.</t>
  </si>
  <si>
    <t>Alat bantu perencanaan keuangan “Rencana Keuangan SDM” adalah instrumen yang efektif untuk perencanaan keuangan berbasis angka di perusahaan Anda. Alat ini sangat cocok untuk perusahaan baru, apa pun bentuk hukumnya, tetapi juga dapat digunakan untuk semua perusahaan lain.</t>
  </si>
  <si>
    <t>a1</t>
  </si>
  <si>
    <t>Aktenvernichter</t>
  </si>
  <si>
    <t>Destructeur de documents</t>
  </si>
  <si>
    <t>Distruggi documenti</t>
  </si>
  <si>
    <t>Destructoras de documentos</t>
  </si>
  <si>
    <t>Triturador de documentos</t>
  </si>
  <si>
    <t>Belge öğütücüler</t>
  </si>
  <si>
    <t>Niszczarki dokumentów</t>
  </si>
  <si>
    <t>Mesin penghancur dokumen</t>
  </si>
  <si>
    <t>Trial period days:</t>
  </si>
  <si>
    <t>AfA-Zeiten</t>
  </si>
  <si>
    <t>Depreciation periods</t>
  </si>
  <si>
    <t>Périodes d'amortissement</t>
  </si>
  <si>
    <t>Periodi di ammortamento</t>
  </si>
  <si>
    <t>Periodos de amortización</t>
  </si>
  <si>
    <t>Períodos de amortização</t>
  </si>
  <si>
    <t>Amortisman dönemleri</t>
  </si>
  <si>
    <t>Okresy amortyzacji</t>
  </si>
  <si>
    <t>Periode penyusutan</t>
  </si>
  <si>
    <t>Versão de teste - válida até</t>
  </si>
  <si>
    <t>Licença válida até</t>
  </si>
  <si>
    <t>IDR</t>
  </si>
  <si>
    <t>Indonesien</t>
  </si>
  <si>
    <t>3. Beginnen Sie im Eingabeblatt ganz oben bei den Basiseingaben. Und nun wünschen wir Ihnen viel Erfolg bei der Planung!</t>
  </si>
  <si>
    <t>3. commencez tout en haut de la feuille de saisie par les données de base. Et maintenant, nous vous souhaitons beaucoup de succès dans votre planification !</t>
  </si>
  <si>
    <t>3. iniziare dall'inizio del foglio di input con le voci di base. E ora vi auguriamo un buon lavoro di pianificazione!</t>
  </si>
  <si>
    <t>3. Empiece por la parte superior de la hoja de entrada con las entradas básicas. Le deseamos mucho éxito en su planificación.</t>
  </si>
  <si>
    <t>3. Comece no topo da folha de introdução com as entradas básicas. E agora desejamos-lhe o maior sucesso no seu planeamento!</t>
  </si>
  <si>
    <t>3. Giriş sayfasının en üstünden temel girişlerle başlayın. Şimdi size planlamanızda başarılar diliyoruz!</t>
  </si>
  <si>
    <t>3. Zacznij od góry arkusza wprowadzania z podstawowymi wpisami. A teraz życzymy powodzenia w planowaniu!</t>
  </si>
  <si>
    <t>3. Mulailah dari bagian atas lembar input dengan entri-entri dasar. Dan sekarang kami berharap Anda sukses dengan perencanaan Anda!</t>
  </si>
  <si>
    <t>B6</t>
  </si>
  <si>
    <t>Währung: Wählen Sie hier aus der Liste (kleines Dreieck rechts) ihre Währung aus.</t>
  </si>
  <si>
    <t>Currency: Select your currency from the list (small triangle on the right).</t>
  </si>
  <si>
    <t>Devise: choisissez ici votre devise dans la liste (petit triangle à droite).</t>
  </si>
  <si>
    <t>Valuta: selezionare la valuta dall'elenco (triangolo a destra).</t>
  </si>
  <si>
    <t>Moneda: Seleccione su moneda de la lista (triángulo pequeño a la derecha).</t>
  </si>
  <si>
    <t>Moeda: Seleccione a sua moeda a partir da lista (pequeno triângulo à direita).</t>
  </si>
  <si>
    <t>Para birimi: Listeden para biriminizi seçin (sağdaki küçük üçgen).</t>
  </si>
  <si>
    <t>Waluta: Wybierz walutę z listy (mały trójkąt po prawej stronie).</t>
  </si>
  <si>
    <t>Mata uang: Pilih mata uang Anda dari daftar (segitiga kecil di sebelah kanan).</t>
  </si>
  <si>
    <t>3D4</t>
  </si>
  <si>
    <t>normal (16 Punkte)</t>
  </si>
  <si>
    <t>normal (16 points)</t>
  </si>
  <si>
    <t>normale (16 punti)</t>
  </si>
  <si>
    <t>normal (16 puntos)</t>
  </si>
  <si>
    <t>normal (16 pontos)</t>
  </si>
  <si>
    <t>normal (16 puan)</t>
  </si>
  <si>
    <t>normalna (16 punktów)</t>
  </si>
  <si>
    <t>normal (16 poin)</t>
  </si>
  <si>
    <t>Im ersten Moment mutet die Finanzübersicht umfangreich an. Sie werden sich aber schnell zurechtfinden. Sie werden sogar schnell feststellen, dass mit dem Finanzplanungstool „HHR Financial Plan“ der Planungsvorgang sehr komfortabel und einfach zu bewerkstelligen ist. Vieles wird automatisch errechnet und in die Folgemonate und Folgejahre übernommen. Es sind keine "Doppeleintragungen" notwendig. Mit dem Finanzplanungstool „HHR Financial Plan“ lässt sich Ihr Finanzplan mit sehr überschaubarem Zeitaufwand in hoher Qualität erstellen.</t>
  </si>
  <si>
    <t>At first glance, the financial overview may seem extensive. However, you will quickly find your way around. You will even quickly realize that the planning process is very convenient and easy to manage with the financial planning tool “HHR Financial Plan”. Much is calculated automatically and carried over to the following months and years. No “double entries” are necessary. With the financial planning tool “HHR Financial Plan”, you can create your financial plan in a very manageable amount of time and with a high level of quality.</t>
  </si>
  <si>
    <t>Au premier abord, l'aperçu financier peut sembler volumineux. Mais vous vous y retrouverez rapidement. Vous constaterez même rapidement qu'avec l'outil de planification financière « HHR Financial Plan », le processus de planification est très confortable et facile à réaliser. Beaucoup de choses sont calculées automatiquement et reprises dans les mois et années suivants. Il n'est pas nécessaire de faire des « doubles saisies ». L'outil de planification financière « HHR Financial Plan » permet d'établir votre plan financier en un temps très limité et avec une grande qualité.</t>
  </si>
  <si>
    <t>A prima vista, la panoramica finanziaria può sembrare ampia. Tuttavia, vi orienterete rapidamente. Vi renderete anche subito conto che lo strumento di pianificazione finanziaria “HHR Financial Plan” rende il processo di pianificazione molto comodo e facile da gestire. Molte cose vengono calcolate automaticamente e trasferite ai mesi e agli anni successivi. Non sono necessarie “doppie registrazioni”. Con lo strumento di pianificazione finanziaria “HHR Financial Plan” è possibile creare un piano finanziario di alta qualità in un tempo molto breve.</t>
  </si>
  <si>
    <t>A primera vista, el resumen financiero puede parecer extenso. Sin embargo, enseguida se orientará. Incluso se dará cuenta rápidamente de que la herramienta de planificación financiera «HHR Financial Plan» hace que el proceso de planificación sea muy cómodo y fácil de gestionar. Muchas cosas se calculan automáticamente y se transfieren a los meses y años siguientes. No son necesarias las «entradas dobles». Con la herramienta de planificación financiera «HHR Plan Financiero», puede crear un plan financiero de alta calidad en un tiempo muy manejable.</t>
  </si>
  <si>
    <t>À primeira vista, o panorama financeiro pode parecer extenso. No entanto, rapidamente se orientará. Perceberá também rapidamente que a ferramenta de planeamento financeiro “HHR Financial Plan” torna o processo de planeamento muito prático e fácil de gerir. Muitas coisas são calculadas automaticamente e transferidas para os meses e anos seguintes. Não são necessárias “entradas duplas”. Com a ferramenta de planeamento financeiro “HHR Financial Plan”, pode criar um plano financeiro de alta qualidade num período de tempo muito manejável.</t>
  </si>
  <si>
    <t>İlk bakışta, finansal genel bakış kapsamlı görünebilir. Ancak, hızlı bir şekilde yolunuzu bulacaksınız. Hatta “HHR Financial Plan” finansal planlama aracının planlama sürecini çok rahat ve kolay yönetilebilir hale getirdiğini hemen fark edeceksiniz. Birçok şey otomatik olarak hesaplanır ve sonraki aylara ve yıllara aktarılır. “Çift giriş” gerekmez. “HHR Financial Plan” finansal planlama aracı ile çok kısa bir sürede yüksek kaliteli bir finansal plan oluşturabilirsiniz.</t>
  </si>
  <si>
    <t>Na pierwszy rzut oka przegląd finansowy może wydawać się obszerny. Szybko jednak można się w nim odnaleźć. Szybko zdasz sobie sprawę, że narzędzie do planowania finansowego „HHR Financial Plan” sprawia, że proces planowania jest bardzo wygodny i łatwy w zarządzaniu. Wiele rzeczy jest obliczanych automatycznie i przenoszonych na kolejne miesiące i lata. Nie ma potrzeby dokonywania „podwójnych wpisów”. Dzięki narzędziu do planowania finansowego „HHR Financial Plan” można stworzyć wysokiej jakości plan finansowy w bardzo krótkim czasie.</t>
  </si>
  <si>
    <t>Sekilas, gambaran umum keuangannya mungkin tampak luas. Namun, Anda akan segera menemukan jalan keluarnya. Anda bahkan akan segera menyadari bahwa alat perencanaan keuangan “Rencana Keuangan SDM” membuat proses perencanaan menjadi sangat nyaman dan mudah dikelola. Banyak hal yang dihitung secara otomatis dan ditransfer ke bulan dan tahun berikutnya. Tidak ada “entri ganda” yang diperlukan. Dengan alat perencanaan keuangan “Rencana Keuangan SDM”, Anda dapat membuat rencana keuangan berkualitas tinggi dalam waktu yang sangat singkat.</t>
  </si>
  <si>
    <t>a2</t>
  </si>
  <si>
    <t>Alarmanlagen</t>
  </si>
  <si>
    <t>Alarm systems</t>
  </si>
  <si>
    <t>Systèmes d'alarme</t>
  </si>
  <si>
    <t>Sistemi di allarme</t>
  </si>
  <si>
    <t>Sistemas de alarma</t>
  </si>
  <si>
    <t>Sistemas de alarme</t>
  </si>
  <si>
    <t>Alarm sistemleri</t>
  </si>
  <si>
    <t>Systemy alarmowe</t>
  </si>
  <si>
    <t>Sistem alarm</t>
  </si>
  <si>
    <t>Gewinn &amp; Verlust</t>
  </si>
  <si>
    <t>Bénéfices &amp; pertes</t>
  </si>
  <si>
    <t>Profitti e perdite</t>
  </si>
  <si>
    <t>Resultados</t>
  </si>
  <si>
    <t>Kâr ve zarar</t>
  </si>
  <si>
    <t>Zysk i strata</t>
  </si>
  <si>
    <t>Laba &amp; rugi</t>
  </si>
  <si>
    <t>Deneme sürümü -şu tarihe kadar geçerli</t>
  </si>
  <si>
    <t>Ruhsat şu tarihe kadar geçerlidir</t>
  </si>
  <si>
    <t>USD</t>
  </si>
  <si>
    <t>Vereinigte Staaten, "Dollar-Länder</t>
  </si>
  <si>
    <t>H7</t>
  </si>
  <si>
    <t>Wichtige Hinweise</t>
  </si>
  <si>
    <t>Important notes</t>
  </si>
  <si>
    <t>Informations importantes</t>
  </si>
  <si>
    <t>Note importanti</t>
  </si>
  <si>
    <t>Notas importantes</t>
  </si>
  <si>
    <t>Önemli notlar</t>
  </si>
  <si>
    <t>Ważne uwagi</t>
  </si>
  <si>
    <t>Catatan penting</t>
  </si>
  <si>
    <t>B8</t>
  </si>
  <si>
    <t>Name des Vorhabens: Geben Sie hier den Namen Ihres Vorhabens ein, wenn möglich die korrekte Firmenbezeichnung.</t>
  </si>
  <si>
    <t>Nom du projet: saisissez ici le nom de votre projet, si possible la désignation correcte de l'entreprise.</t>
  </si>
  <si>
    <t>Nome del progetto: inserire qui il nome del progetto, se possibile il nome corretto della società.</t>
  </si>
  <si>
    <t>Nombre del proyecto: Introduzca aquí el nombre de su proyecto, a ser posible el nombre correcto de la empresa.</t>
  </si>
  <si>
    <t>Nome do projeto: Introduza aqui o nome do seu projeto, se possível o nome correto da empresa.</t>
  </si>
  <si>
    <t>Proje adı: Projenizin adını, mümkünse doğru şirket adını buraya girin.</t>
  </si>
  <si>
    <t>Nazwa projektu: Wprowadź tutaj nazwę swojego projektu, jeśli to możliwe, poprawną nazwę firmy.</t>
  </si>
  <si>
    <t>Nama proyek: Masukkan nama proyek Anda di sini, jika mungkin nama perusahaan yang benar.</t>
  </si>
  <si>
    <t>3H4</t>
  </si>
  <si>
    <t>normal</t>
  </si>
  <si>
    <t>normale</t>
  </si>
  <si>
    <t>normalny</t>
  </si>
  <si>
    <t>BITTE lesen Sie diese Anleitung gründlich durch und folgen Sie den Anweisungen!</t>
  </si>
  <si>
    <t>PLEASE read these instructions carefully and follow them!</t>
  </si>
  <si>
    <t>VEUILLEZ lire attentivement ce guide et suivre les instructions !</t>
  </si>
  <si>
    <t>Si prega di leggere attentamente le presenti istruzioni e di seguirle!</t>
  </si>
  <si>
    <t>POR FAVOR, lea atentamente estas instrucciones y siga las indicaciones.</t>
  </si>
  <si>
    <t>POR FAVOR, leia atentamente estas instruções e siga-as!</t>
  </si>
  <si>
    <t>LÜTFEN bu talimatları dikkatlice okuyun ve talimatlara uyun!</t>
  </si>
  <si>
    <t>Prosimy o uważne przeczytanie niniejszej instrukcji i postępowanie zgodnie z jej zaleceniami!</t>
  </si>
  <si>
    <t>TOLONG baca petunjuk ini dengan seksama dan ikuti instruksinya!</t>
  </si>
  <si>
    <t>a3</t>
  </si>
  <si>
    <t>Audiogeräte</t>
  </si>
  <si>
    <t>Appareils audio</t>
  </si>
  <si>
    <t>Dispositivi audio</t>
  </si>
  <si>
    <t>Dispositivos de audio</t>
  </si>
  <si>
    <t>Dispositivos áudio</t>
  </si>
  <si>
    <t>Ses ekipmanları</t>
  </si>
  <si>
    <t>Sprzęt audio</t>
  </si>
  <si>
    <t>Perangkat audio</t>
  </si>
  <si>
    <t>Liquiditätsübersicht</t>
  </si>
  <si>
    <t>Liquidity overview</t>
  </si>
  <si>
    <t>Aperçu des liquidités</t>
  </si>
  <si>
    <t>Panoramica della liquidità</t>
  </si>
  <si>
    <t>Visión general de la liquidez</t>
  </si>
  <si>
    <t>Síntese da liquidez</t>
  </si>
  <si>
    <t>Likiditeye genel bakış</t>
  </si>
  <si>
    <t>Przegląd płynności</t>
  </si>
  <si>
    <t>Ikhtisar likuiditas</t>
  </si>
  <si>
    <t>Januar</t>
  </si>
  <si>
    <t>January</t>
  </si>
  <si>
    <t>Janvier</t>
  </si>
  <si>
    <t>Gennaio</t>
  </si>
  <si>
    <t>Enero</t>
  </si>
  <si>
    <t>janeiro</t>
  </si>
  <si>
    <t>Ocak</t>
  </si>
  <si>
    <t>Styczeń</t>
  </si>
  <si>
    <t>Januari</t>
  </si>
  <si>
    <t>Wersja próbna - ważna do</t>
  </si>
  <si>
    <t>Licencja ważna do</t>
  </si>
  <si>
    <t>H8</t>
  </si>
  <si>
    <t>Sie müssen den Bedingungen der Haftungsfreistellung zustimmen, um fortzufahren. Das Programm wird jetzt geschlossen.</t>
  </si>
  <si>
    <t>Vous devez accepter les conditions de la décharge de responsabilité pour pouvoir continuer. Le programme se ferme maintenant.</t>
  </si>
  <si>
    <t>Per proseguire è necessario accettare le condizioni dell'indennità. Il programma viene chiuso.</t>
  </si>
  <si>
    <t>Debe aceptar las condiciones de la indemnización para poder continuar. El programa se cerrará.</t>
  </si>
  <si>
    <t>Para continuar, é necessário aceitar as condições da indemnização. O programa será agora encerrado.</t>
  </si>
  <si>
    <t>Devam edebilmeniz için tazminat koşullarını kabul etmeniz gerekmektedir. Program şimdi kapatılacaktır.</t>
  </si>
  <si>
    <t>Aby kontynuować, musisz wyrazić zgodę na warunki odszkodowania. Program zostanie teraz zamknięty.</t>
  </si>
  <si>
    <t>Anda harus menyetujui persyaratan ganti rugi untuk melanjutkan. Program ini sekarang akan ditutup.</t>
  </si>
  <si>
    <t>B9</t>
  </si>
  <si>
    <t>Start des Vorhabens: Geben Sie hier das Start-Datum ein, mit dem Ihre Finanzplanung beginnen soll. Es werden alle anderen Datumsfelder im gesamten Finanzplanungstool automatisch angepasst.</t>
  </si>
  <si>
    <t>Début du projet: saisissez ici la date de début de votre planification financière. Tous les autres champs de date de l'outil de planification financière sont automatiquement adaptés.</t>
  </si>
  <si>
    <t>Inizio del progetto: inserire qui la data di inizio della pianificazione finanziaria. Tutti gli altri campi data dell'intero strumento di pianificazione finanziaria verranno adattati automaticamente.</t>
  </si>
  <si>
    <t>Inicio del proyecto: Introduzca aquí la fecha de inicio de su planificación financiera. Todos los demás campos de fecha de la herramienta de planificación financiera se ajustarán automáticamente.</t>
  </si>
  <si>
    <t>Início do projeto: Introduza aqui a data de início do seu planeamento financeiro. Todos os outros campos de data em toda a ferramenta de planeamento financeiro serão ajustados automaticamente.</t>
  </si>
  <si>
    <t>Projenin başlangıcı: Finansal planlamanızın başlangıç tarihini buraya girin. Tüm finansal planlama aracındaki diğer tüm tarih alanları otomatik olarak ayarlanacaktır.</t>
  </si>
  <si>
    <t>Początek projektu: Wprowadź tutaj datę rozpoczęcia planowania finansowego. Wszystkie inne pola daty w całym narzędziu do planowania finansowego zostaną dostosowane automatycznie.</t>
  </si>
  <si>
    <t>Tanggal mulai proyek: Masukkan tanggal mulai perencanaan keuangan Anda di sini. Semua kolom tanggal lainnya di seluruh alat perencanaan keuangan akan disesuaikan secara otomatis.</t>
  </si>
  <si>
    <t>3J4</t>
  </si>
  <si>
    <t>Punkte</t>
  </si>
  <si>
    <t>points</t>
  </si>
  <si>
    <t>Points</t>
  </si>
  <si>
    <t>punti</t>
  </si>
  <si>
    <t>puntos</t>
  </si>
  <si>
    <t>pontos</t>
  </si>
  <si>
    <t>noktalar</t>
  </si>
  <si>
    <t>punkty</t>
  </si>
  <si>
    <t>poin</t>
  </si>
  <si>
    <t>1 - Voraussetzungen</t>
  </si>
  <si>
    <t>1 - Requirements</t>
  </si>
  <si>
    <t>1 - Conditions préalables</t>
  </si>
  <si>
    <t>1 - Prerequisiti</t>
  </si>
  <si>
    <t>1 - Requisitos previos</t>
  </si>
  <si>
    <t>1 - Pré-requisitos</t>
  </si>
  <si>
    <t>1 - Ön Koşullar</t>
  </si>
  <si>
    <t>1 - Wymagania wstępne</t>
  </si>
  <si>
    <t>1 - Prasyarat</t>
  </si>
  <si>
    <t>a4</t>
  </si>
  <si>
    <t>Auto (Pkw)</t>
  </si>
  <si>
    <t>Car (passenger car)</t>
  </si>
  <si>
    <t>Voiture (voiture particulière)</t>
  </si>
  <si>
    <t>Auto (autovetture)</t>
  </si>
  <si>
    <t>Automóvil (turismo)</t>
  </si>
  <si>
    <t>Automóvel (automóvel de passageiros)</t>
  </si>
  <si>
    <t>Araba (binek araç)</t>
  </si>
  <si>
    <t>Samochód (samochód osobowy)</t>
  </si>
  <si>
    <t>Mobil (mobil penumpang)</t>
  </si>
  <si>
    <t>Grafik</t>
  </si>
  <si>
    <t>Graphic</t>
  </si>
  <si>
    <t>Graphique</t>
  </si>
  <si>
    <t>Grafico</t>
  </si>
  <si>
    <t>Gráfico</t>
  </si>
  <si>
    <t>Grafika</t>
  </si>
  <si>
    <t>Februar</t>
  </si>
  <si>
    <t>February</t>
  </si>
  <si>
    <t>Février</t>
  </si>
  <si>
    <t>Febbraio</t>
  </si>
  <si>
    <t>febrero</t>
  </si>
  <si>
    <t>fevereiro</t>
  </si>
  <si>
    <t>Şubat</t>
  </si>
  <si>
    <t>luty</t>
  </si>
  <si>
    <t>Februari</t>
  </si>
  <si>
    <t>Versi uji coba - berlaku hingga</t>
  </si>
  <si>
    <t>Lisensi berlaku hingga</t>
  </si>
  <si>
    <t>L1</t>
  </si>
  <si>
    <t>Nutzungstage noch vorhanden. Bitte kaufen sie einen neuen Lizenzschlüssel</t>
  </si>
  <si>
    <t>jours d'utilisation restants. Veuillez acheter un nouveau code de licence</t>
  </si>
  <si>
    <t>giorni di utilizzo rimanenti. Acquistare un nuovo codice di licenza</t>
  </si>
  <si>
    <t>días de uso restantes. Por favor, compre un nuevo código de licencia</t>
  </si>
  <si>
    <t>dias de utilização restantes. Por favor, compre um novo código de licença</t>
  </si>
  <si>
    <t>gün kullanım süresi kaldı. Lütfen yeni bir lisans kodu satın alın</t>
  </si>
  <si>
    <t>dni użytkowania. Należy kupić nowy kod licencyjny</t>
  </si>
  <si>
    <t>hari penggunaan tersisa. Silakan beli kode lisensi baru</t>
  </si>
  <si>
    <t>B10</t>
  </si>
  <si>
    <t>Der Planungszeitraum des "HHR FinancialPlan" beträgt maximal 14 Jahre (Gründungsjahr plus maximal 13 Folgejahre). Unter Umständen kann ein kleinerer Planungszeitraum gewünscht werden. In diesem Fall kann zwischen einem Zeitraum von 5 bis 14 Jahren gewählt werden. Durch die Einstellung werden die Folgejahre über den Planungszeitraum nur ausgeblendet und können jederzeit durch Änderung der Einstellung wieder sichtbar gemacht werden. Sie verlieren hier also keine Daten.</t>
  </si>
  <si>
    <t>La période de planification du « HHR FinancialPlan » est de 14 ans maximum (année de création plus 13 années suivantes maximum). Dans certaines circonstances, une période de planification plus courte peut être souhaitée. Dans ce cas, il est possible de choisir entre une période de 5 à 14 ans. Grâce à ce réglage, les années suivantes sont uniquement masquées sur la période de planification et peuvent être rendues visibles à tout moment en modifiant le réglage. Vous ne perdez donc ici aucune donnée.</t>
  </si>
  <si>
    <t>Il periodo di pianificazione dell'“HHR FinancialPlan” è di massimo 14 anni (anno di fondazione più un massimo di 13 anni successivi). In determinate circostanze si può desiderare un periodo di pianificazione più breve. In questo caso, è possibile scegliere tra un periodo compreso tra 5 e 14 anni. L'impostazione nasconde solo gli anni successivi al periodo di pianificazione e può essere resa visibile in qualsiasi momento modificando l'impostazione. In questo modo non si perde alcun dato.</t>
  </si>
  <si>
    <t>El periodo de planificación del «HHR FinancialPlan» es de un máximo de 14 años (año de fundación más un máximo de 13 años posteriores). En determinadas circunstancias, puede desearse un periodo de planificación más corto. En este caso, puede elegir entre un periodo de 5 a 14 años. La configuración sólo oculta los años posteriores al periodo de planificación y puede volver a hacerlos visibles en cualquier momento modificando la configuración. Por lo tanto, no se pierde ningún dato.</t>
  </si>
  <si>
    <t>O período de planeamento do “Plano Financeiro HHR” é de, no máximo, 14 anos (ano de fundação e, no máximo, 13 anos subsequentes). Em determinadas circunstâncias, pode ser desejado um período de planeamento mais curto. Neste caso, é possível escolher entre um período de 5 a 14 anos. A opção apenas oculta os anos subsequentes ao período de planeamento e pode voltar a ser visível em qualquer altura, alterando a opção. Portanto, não se perde nenhum dado aqui.</t>
  </si>
  <si>
    <t>“HHR Mali Planı ”nın planlama dönemi en fazla 14 yıldır (kuruluş yılı artı sonraki en fazla 13 yıl). Belirli koşullar altında, daha kısa bir planlama dönemi istenebilir. Bu durumda, 5 ila 14 yıllık bir süre arasında seçim yapabilirsiniz. Bu ayar sadece planlama dönemi üzerindeki sonraki yılları gizler ve ayar değiştirilerek istenildiği zaman tekrar görünür hale getirilebilir. Dolayısıyla burada herhangi bir veri kaybetmezsiniz.</t>
  </si>
  <si>
    <t>Okres planowania „HHR FinancialPlan” wynosi maksymalnie 14 lat (rok założenia plus maksymalnie 13 kolejnych lat). W pewnych okolicznościach może być pożądany krótszy okres planowania. W takim przypadku można wybrać okres od 5 do 14 lat. Ustawienie ukrywa tylko kolejne lata w okresie planowania i może być ponownie widoczne w dowolnym momencie poprzez zmianę ustawienia. Nie powoduje to utraty żadnych danych.</t>
  </si>
  <si>
    <t>Periode perencanaan “HHR FinancialPlan” adalah maksimum 14 tahun (tahun dasar ditambah maksimum 13 tahun berikutnya). Dalam keadaan tertentu, periode perencanaan yang lebih pendek mungkin diinginkan. Dalam hal ini, Anda dapat memilih antara periode 5 hingga 14 tahun. Pengaturan ini hanya menyembunyikan tahun-tahun berikutnya selama periode perencanaan dan dapat ditampilkan kembali kapan saja dengan mengubah pengaturan. Oleh karena itu, Anda tidak akan kehilangan data apa pun di sini.</t>
  </si>
  <si>
    <t>3B5</t>
  </si>
  <si>
    <t>Sprache / language</t>
  </si>
  <si>
    <t>langue / language</t>
  </si>
  <si>
    <t>Lingua</t>
  </si>
  <si>
    <t>Sprache / idioma</t>
  </si>
  <si>
    <t>Língua / idioma</t>
  </si>
  <si>
    <t>Sprache / dil</t>
  </si>
  <si>
    <t>Sprache / język</t>
  </si>
  <si>
    <t>Sprache / bahasa</t>
  </si>
  <si>
    <t xml:space="preserve">Zur Bearbeitung dieser Arbeitsmappe benötigen Sie Microsoft Excel™. </t>
  </si>
  <si>
    <t xml:space="preserve">To work with this workbook, you need Microsoft Excel™. </t>
  </si>
  <si>
    <t xml:space="preserve">Pour travailler sur ce classeur, vous avez besoin de Microsoft Excel™. </t>
  </si>
  <si>
    <t xml:space="preserve">Per modificare questa cartella di lavoro è necessario Microsoft Excel™. </t>
  </si>
  <si>
    <t xml:space="preserve">Necesitará Microsoft Excel™ para editar este libro de trabajo. </t>
  </si>
  <si>
    <t xml:space="preserve">Necessita do Microsoft Excel™ para editar este livro de exercícios. </t>
  </si>
  <si>
    <t xml:space="preserve">Bu çalışma kitabını düzenlemek için Microsoft Excel™'e ihtiyacınız olacaktır. </t>
  </si>
  <si>
    <t xml:space="preserve">Do edycji tego skoroszytu potrzebny będzie program Microsoft Excel™. </t>
  </si>
  <si>
    <t xml:space="preserve">Anda memerlukan Microsoft Excel™ untuk mengedit buku kerja ini. </t>
  </si>
  <si>
    <t>a5</t>
  </si>
  <si>
    <t>Beleuchtung (Außen-, Straßen-)</t>
  </si>
  <si>
    <t>Lighting (outdoor, street)</t>
  </si>
  <si>
    <t>Eclairage (extérieur, rue)</t>
  </si>
  <si>
    <t>Illuminazione (esterna, stradale)</t>
  </si>
  <si>
    <t>Iluminación (exterior, calles)</t>
  </si>
  <si>
    <t>Iluminação (exterior, rua)</t>
  </si>
  <si>
    <t>Aydınlatma (dış mekan, sokak)</t>
  </si>
  <si>
    <t>Oświetlenie (zewnętrzne, uliczne)</t>
  </si>
  <si>
    <t>Penerangan (luar ruangan, jalan)</t>
  </si>
  <si>
    <t>DS - Grafik</t>
  </si>
  <si>
    <t>DS - Graphic</t>
  </si>
  <si>
    <t>DS - Graphique</t>
  </si>
  <si>
    <t>DS - Grafico</t>
  </si>
  <si>
    <t>DS - Gráfico</t>
  </si>
  <si>
    <t>DS - Grafika</t>
  </si>
  <si>
    <t>März</t>
  </si>
  <si>
    <t>March</t>
  </si>
  <si>
    <t>Mars</t>
  </si>
  <si>
    <t>Marzo</t>
  </si>
  <si>
    <t>marzo</t>
  </si>
  <si>
    <t>março</t>
  </si>
  <si>
    <t>Mart</t>
  </si>
  <si>
    <t>marzec</t>
  </si>
  <si>
    <t>Maret</t>
  </si>
  <si>
    <t>Please aktivate macros first!</t>
  </si>
  <si>
    <t>CRA</t>
  </si>
  <si>
    <t>Copyright &amp; Disclaimer akzeptiert:</t>
  </si>
  <si>
    <t>Copyright &amp; Disclaimer acceptés :</t>
  </si>
  <si>
    <t>Copyright &amp; Disclaimer accettati:</t>
  </si>
  <si>
    <t>Derechos de autor y exención de responsabilidad aceptados:</t>
  </si>
  <si>
    <t>Direitos de autor e isenção de responsabilidade aceites:</t>
  </si>
  <si>
    <t>Telif Hakkı ve Feragatname kabul edildi:</t>
  </si>
  <si>
    <t>zrzeczenie się odpowiedzialności i prawa autorskie zaakceptowane:</t>
  </si>
  <si>
    <t>Hak Cipta &amp; Penafian diterima:</t>
  </si>
  <si>
    <t>B11</t>
  </si>
  <si>
    <t>Umsatzsteuerpflichtig: Unternehmer, deren Umsätze 22.000 EUR nicht überschreiten (Kleinunternehmer-Regelung), müssen die eingenommene Umsatzsteuer nicht an das Finanzamt abführen und darüber auch keine Mitteilung machen. Sprechen Sie mit Ihrem Steuerberater!</t>
  </si>
  <si>
    <t>Assujetti à la TVA: les entrepreneurs dont le chiffre d'affaires ne dépasse pas 22.000 EUR (régime des petites entreprises) ne sont pas tenus de verser la TVA perçue à l'administration fiscale ni de faire une déclaration à ce sujet. Parlez-en à votre conseiller fiscal !</t>
  </si>
  <si>
    <t>Soggetto all'IVA: Gli imprenditori il cui fatturato non supera i 22.000 euro (normativa sulle piccole imprese) non devono pagare l'IVA all'ufficio delle imposte e non sono tenuti a dichiararla. Rivolgetevi al vostro consulente fiscale!</t>
  </si>
  <si>
    <t>Sujeto al IVA: Los empresarios cuyo volumen de negocios no supere los 22.000 euros (reglamento de la pequeña empresa) no tienen que pagar el IVA a la Agencia Tributaria y no tienen que declararlo. ¡Hable con su asesor fiscal!</t>
  </si>
  <si>
    <t>Sujeito a IVA: Os empresários cujo volume de negócios não exceda 22.000 euros (regulamento das pequenas empresas) não têm de pagar IVA à administração fiscal e não têm de o declarar. Fale com o seu consultor fiscal!</t>
  </si>
  <si>
    <t>KDV'ye tabi: Cirosu 22.000 Euro'yu aşmayan girişimciler (küçük işletme yönetmeliği) vergi dairesine KDV ödemek zorunda değildir ve bunu bildirmek zorunda değildir. Vergi danışmanınızla konuşun!</t>
  </si>
  <si>
    <t>Podlega VAT: Przedsiębiorcy, których obroty nie przekraczają 22 000 EUR (przepisy dotyczące małych firm), nie muszą płacić podatku VAT do urzędu skarbowego i nie muszą go zgłaszać. Porozmawiaj ze swoim doradcą podatkowym!</t>
  </si>
  <si>
    <t>Dikenakan PPN: Pengusaha yang omsetnya tidak melebihi EUR 22.000 (peraturan bisnis kecil) tidak perlu membayar PPN ke kantor pajak dan tidak perlu melaporkannya. Bicaralah dengan penasihat pajak Anda!</t>
  </si>
  <si>
    <t>3H5</t>
  </si>
  <si>
    <t>breit</t>
  </si>
  <si>
    <t>wide</t>
  </si>
  <si>
    <t>large</t>
  </si>
  <si>
    <t>ampio</t>
  </si>
  <si>
    <t>ancho</t>
  </si>
  <si>
    <t>largo</t>
  </si>
  <si>
    <t>geniş</t>
  </si>
  <si>
    <t>szeroki</t>
  </si>
  <si>
    <t>lebar</t>
  </si>
  <si>
    <t>Bevor Sie starten müssen Sie unter Windows 11 unbedingt die Datei als „vertrauenswürdig“ erklären und Makros zulassen, da die Arbeitsmappe ansonsten nicht funktioniert: Klicken Sie dazu mit der rechten Maustaste auf die Datei und öffnen Sie das Fenster „Eigenschaften“ und setzen unten rechts in dem Kästchen „Zulassen“ ein Häkchen.</t>
  </si>
  <si>
    <t>Before you start, you must declare the file as “trusted” and allow macros under Windows 11, otherwise the workbook will not work: To do this, right-click on the file and open the “Properties” window, then check the “Allow” box at the bottom right.</t>
  </si>
  <si>
    <t>Avant de commencer, sous Windows 11, vous devez impérativement déclarer le fichier comme « digne de confiance » et autoriser les macros, sinon le classeur ne fonctionnera pas : Pour ce faire, cliquez avec le bouton droit de la souris sur le fichier, ouvrez la fenêtre « Propriétés » et cochez la case « Autoriser » en bas à droite.</t>
  </si>
  <si>
    <t>Prima di iniziare, è necessario dichiarare il file come “attendibile” in Windows 11 e consentire le macro, altrimenti la cartella di lavoro non funzionerà: A tale scopo, fate clic con il tasto destro del mouse sul file, aprite la finestra “Proprietà” e spuntate la casella “Consenti” in basso a destra.</t>
  </si>
  <si>
    <t>Antes de empezar, debe declarar el archivo como «de confianza» en Windows 11 y permitir macros, de lo contrario el libro no funcionará: Para ello, haga clic con el botón derecho en el archivo, abra la ventana «Propiedades» y marque la casilla «Permitir» en la parte inferior derecha.</t>
  </si>
  <si>
    <t>Antes de começar, deve declarar o ficheiro como “fidedigno” no Windows 11 e permitir macros, caso contrário o livro de exercícios não funcionará: Para tal, clique com o botão direito do rato no ficheiro, abra a janela “Propriedades” e assinale a caixa “Permitir” no canto inferior direito.</t>
  </si>
  <si>
    <t>Başlamadan önce, dosyayı Windows 11 altında “güvenilir” olarak bildirmeli ve makrolara izin vermelisiniz, aksi takdirde çalışma kitabı çalışmayacaktır: Bunu yapmak için dosyaya sağ tıklayın ve “Özellikler” penceresini açın ve sağ alttaki “İzin ver” kutusunu işaretleyin.</t>
  </si>
  <si>
    <t>Przed rozpoczęciem należy zadeklarować plik jako „zaufany” w systemie Windows 11 i zezwolić na makra, w przeciwnym razie skoroszyt nie będzie działał: Aby to zrobić, kliknij plik prawym przyciskiem myszy, otwórz okno „Właściwości” i zaznacz pole „Zezwalaj” w prawym dolnym rogu.</t>
  </si>
  <si>
    <t>Sebelum memulai, Anda harus mendeklarasikan file sebagai “tepercaya” di bawah Windows 11 dan mengizinkan makro, jika tidak, buku kerja tidak akan berfungsi: Untuk melakukan ini, klik kanan pada file dan buka jendela “Properties” dan centang kotak “Izinkan” di kanan bawah.</t>
  </si>
  <si>
    <t>a6</t>
  </si>
  <si>
    <t>Bepflanzungen in Gebäuden</t>
  </si>
  <si>
    <t>Plantation d'arbres dans les bâtiments</t>
  </si>
  <si>
    <t>Impianti negli edifici</t>
  </si>
  <si>
    <t>Plantación en edificios</t>
  </si>
  <si>
    <t>Plantação em edifícios</t>
  </si>
  <si>
    <t>Binalarda dikim</t>
  </si>
  <si>
    <t>Nasadzenia w budynkach</t>
  </si>
  <si>
    <t>Penanaman di dalam gedung</t>
  </si>
  <si>
    <t>Übersetzung</t>
  </si>
  <si>
    <t>Translation</t>
  </si>
  <si>
    <t>Traduction</t>
  </si>
  <si>
    <t>Traduzione</t>
  </si>
  <si>
    <t>Traducción</t>
  </si>
  <si>
    <t>Conversão</t>
  </si>
  <si>
    <t>Çeviri</t>
  </si>
  <si>
    <t>Tłumaczenie</t>
  </si>
  <si>
    <t>Terjemahan</t>
  </si>
  <si>
    <t>April</t>
  </si>
  <si>
    <t>Avril</t>
  </si>
  <si>
    <t>Aprile</t>
  </si>
  <si>
    <t>Abril</t>
  </si>
  <si>
    <t>abril</t>
  </si>
  <si>
    <t>Nisan</t>
  </si>
  <si>
    <t>kwiecień</t>
  </si>
  <si>
    <t>RO</t>
  </si>
  <si>
    <t>Sämtliche Eingabefelder sind gesperrt</t>
  </si>
  <si>
    <t>Tous les champs de saisie sont bloqués</t>
  </si>
  <si>
    <t>Tutti i campi di input sono bloccati</t>
  </si>
  <si>
    <t>Todos los campos de entrada están bloqueados</t>
  </si>
  <si>
    <t>Todos os campos de entrada estão bloqueados</t>
  </si>
  <si>
    <t>Tüm giriş alanları kilitli</t>
  </si>
  <si>
    <t>Wszystkie pola wejściowe są zablokowane</t>
  </si>
  <si>
    <t>Semua bidang input terkunci</t>
  </si>
  <si>
    <t>B12</t>
  </si>
  <si>
    <t>IST-Besteuerung: Bei der sogenannten IST-Besteuerung müssen Sie die Umsatzsteuer erst dann abführen, wenn Sie das Geld von Ihren Kunden erhalten haben. Ansonsten wird die Umsatzsteuer mit der Rechnungsstellung fällig.</t>
  </si>
  <si>
    <t>Imposition réelle: dans le cas de l'imposition dite réelle, vous ne devez verser la TVA que lorsque vous avez reçu l'argent de vos clients. Dans le cas contraire, la TVA est due au moment de la facturation.</t>
  </si>
  <si>
    <t>Tassazione effettiva: con la cosiddetta tassazione effettiva, dovete pagare l'IVA solo quando avete ricevuto il denaro dai vostri clienti. Altrimenti, l'IVA è dovuta al momento dell'emissione della fattura.</t>
  </si>
  <si>
    <t>Tributación REAL: Con la llamada tributación REAL, sólo tiene que pagar el IVA cuando haya recibido el dinero de sus clientes. De lo contrario, el IVA se devenga cuando se emite la factura.</t>
  </si>
  <si>
    <t>Tributação ACTUAL: Com a chamada tributação ACTUAL, só tem de pagar o IVA quando receber o dinheiro dos seus clientes. Caso contrário, o IVA é devido quando a fatura é emitida.</t>
  </si>
  <si>
    <t>FİİLİ vergilendirme: FİİLİ vergilendirme olarak adlandırılan yöntemde, KDV'yi yalnızca müşterilerinizden parayı aldığınızda ödemek zorundasınız. Aksi takdirde, fatura düzenlendiğinde KDV ödenmesi gerekir.</t>
  </si>
  <si>
    <t>FAKTYCZNE opodatkowanie: W przypadku tak zwanego FAKTYCZNEGO opodatkowania, podatek VAT należy zapłacić dopiero po otrzymaniu pieniędzy od klientów. W przeciwnym razie podatek VAT jest należny w momencie wystawienia faktury.</t>
  </si>
  <si>
    <t>Perpajakan AKTUAL: Dengan apa yang disebut perpajakan AKTUAL, Anda hanya perlu membayar PPN ketika Anda telah menerima uang dari pelanggan Anda. Jika tidak, PPN akan jatuh tempo saat faktur diterbitkan.</t>
  </si>
  <si>
    <t>3J5</t>
  </si>
  <si>
    <t>Ferner müssen Sie unbedingt die sogenannte „Iterative Berechnung“ aktivieren. Dazu gehen Sie bitte in Excel auf die Menüpunkte Datei -&gt;Optionen -&gt; Formeln und setzen bei „Iterative Berechnung zulassen“ ein Häkchen. Die maximale Iterationszahl ist normalerweise mit 100 voreingestellt. Dies können Sie so übernehmen. Sie können aber auch dort die Iterationszahl auf 200 hochsetzen.</t>
  </si>
  <si>
    <t>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t>
  </si>
  <si>
    <t>En outre, vous devez absolument activer le « calcul itératif ». Pour cela, allez dans le menu Fichier -&gt;Options -&gt; Formules et cochez la case « Autoriser le calcul itératif ». Le nombre maximal d'itérations est normalement préréglé à 100. Vous pouvez accepter cette valeur. Mais vous pouvez également augmenter le nombre d'itérations à 200.</t>
  </si>
  <si>
    <t>È inoltre necessario attivare il cosiddetto “calcolo iterativo”. A tale scopo, andare alle voci di menu File -&gt;Opzioni -&gt; Formule in Excel e selezionare la casella “Consenti calcolo iterativo”. Il numero massimo di iterazioni è normalmente preimpostato a 100. È possibile accettare questa impostazione. È possibile accettare questa impostazione. Tuttavia, è anche possibile aumentare il numero di iterazioni a 200.</t>
  </si>
  <si>
    <t>También debe activar el llamado «Cálculo iterativo». Para ello, vaya al menú Archivo -&gt;Opciones -&gt; Fórmulas en Excel y marque la casilla «Permitir cálculo iterativo». Normalmente, el número máximo de iteraciones está preestablecido en 100. Puede aceptar esta configuración. Sin embargo, también puede aumentar el número de iteraciones a 200.</t>
  </si>
  <si>
    <t>Também é necessário ativar o chamado “Cálculo iterativo”. Para tal, vá ao menu Ficheiro -&gt;Opções -&gt; Fórmulas no Excel e seleccione a caixa “Permitir cálculo iterativo”. O número máximo de iterações está normalmente predefinido para 100. Pode aceitar esta definição. No entanto, também pode aumentar o número de iterações para 200.</t>
  </si>
  <si>
    <t>Ayrıca “Yinelemeli hesaplama” olarak adlandırılan özelliği de etkinleştirmeniz gerekir. Bunu yapmak için, lütfen Excel'de Dosya -&gt; Seçenekler -&gt; Formüller menü öğelerine gidin ve “Yinelemeli hesaplamaya izin ver” kutusunu işaretleyin. Maksimum yineleme sayısı normalde 100 olarak önceden ayarlanmıştır. Bu ayarı kabul edebilirsiniz. Ancak, yineleme sayısını 200'e de çıkarabilirsiniz.</t>
  </si>
  <si>
    <t>Należy również aktywować tak zwane „obliczenia iteracyjne”. Aby to zrobić, przejdź do pozycji menu Plik -&gt; Opcje -&gt; Formuły w Excelu i zaznacz pole „Zezwalaj na obliczenia iteracyjne”. Maksymalna liczba iteracji jest zwykle ustawiona na 100. Możesz zaakceptować to ustawienie. Można jednak również zwiększyć liczbę iteracji do 200.</t>
  </si>
  <si>
    <t>Anda juga harus mengaktifkan apa yang disebut “Perhitungan berulang”. Untuk melakukan ini, silakan buka item menu File -&gt;Options -&gt; Formulas in Excel dan centang kotak “Izinkan penghitungan berulang”. Jumlah maksimum iterasi biasanya diatur ke 100. Anda dapat menerima pengaturan ini. Namun, Anda juga dapat meningkatkan jumlah iterasi hingga 200.</t>
  </si>
  <si>
    <t>a7</t>
  </si>
  <si>
    <t>Beschallungsanlagen</t>
  </si>
  <si>
    <t>Systèmes de sonorisation</t>
  </si>
  <si>
    <t>Sistemi di diffusione sonora</t>
  </si>
  <si>
    <t>Sistemas de megafonía</t>
  </si>
  <si>
    <t>Sistemas de som para o público</t>
  </si>
  <si>
    <t>Genel seslendirme sistemleri</t>
  </si>
  <si>
    <t>Systemy nagłośnieniowe</t>
  </si>
  <si>
    <t>Sistem alamat publik</t>
  </si>
  <si>
    <t>12</t>
  </si>
  <si>
    <t>Export</t>
  </si>
  <si>
    <t>Exportation</t>
  </si>
  <si>
    <t>Esportazione</t>
  </si>
  <si>
    <t>Exportar</t>
  </si>
  <si>
    <t>Exportação</t>
  </si>
  <si>
    <t>İhracat</t>
  </si>
  <si>
    <t>Eksport</t>
  </si>
  <si>
    <t>Ekspor</t>
  </si>
  <si>
    <t>Mai</t>
  </si>
  <si>
    <t>May</t>
  </si>
  <si>
    <t>Maggio</t>
  </si>
  <si>
    <t>Mayo</t>
  </si>
  <si>
    <t>maio</t>
  </si>
  <si>
    <t>Mayıs</t>
  </si>
  <si>
    <t>maj</t>
  </si>
  <si>
    <t>Mei</t>
  </si>
  <si>
    <t>B13</t>
  </si>
  <si>
    <t>Haben Sie eine Kapitalgesellschaft (z. B.: AG, GmbH, UG, Genossenschaft, Verein): Wenn sie eine Kapitalgesellschaft haben, zahlen Sie Körperschaftssteuer und Gewerbesteuer. Das Tool rechnet dann die Besteuerung zu den üblichen Zahlungsterminen automatisch aus (siehe Steuerzahlungen). Sprechen Sie mit Ihrem Steuerberater!!!</t>
  </si>
  <si>
    <t>Si vous avez une société de capitaux (par exemple: SA, SARL, UG, coopérative, association): Si vous avez une société de capitaux, vous payez l'impôt sur les sociétés et la taxe professionnelle. L'outil calcule alors automatiquement l'imposition aux dates de paiement habituelles (voir Paiement des impôts). Parlez-en à votre conseiller fiscal !</t>
  </si>
  <si>
    <t>Se avete una società (ad esempio AG, GmbH, UG, cooperativa, associazione): Se avete una società, pagate l'imposta sulle società e l'imposta sul commercio. Lo strumento calcola automaticamente le imposte alle date di pagamento abituali (vedere Pagamenti fiscali). Rivolgetevi al vostro consulente fiscale!!!</t>
  </si>
  <si>
    <t>Si tiene una sociedad anónima (por ejemplo, AG, GmbH, UG, cooperativa, asociación): Si tiene una sociedad, paga el impuesto de sociedades y el impuesto sobre actividades económicas. La herramienta calcula automáticamente el impuesto en las fechas de pago habituales (véase Pago de impuestos). ¡Hable con su asesor fiscal!</t>
  </si>
  <si>
    <t>Se tiver uma sociedade (por exemplo, AG, GmbH, UG, cooperativa, associação): Se tem uma sociedade, paga o imposto sobre as sociedades e o imposto sobre o comércio. A ferramenta calcula automaticamente o imposto nas datas de pagamento habituais (ver Pagamentos de impostos). Fale com o seu consultor fiscal!!!</t>
  </si>
  <si>
    <t>Bir şirketiniz varsa (örneğin AG, GmbH, UG, kooperatif, dernek): Bir şirketiniz varsa, kurumlar vergisi ve ticaret vergisi ödersiniz. Araç daha sonra vergiyi normal ödeme tarihlerinde otomatik olarak hesaplar (bkz. Vergi ödemeleri). Vergi danışmanınızla konuşun!!!</t>
  </si>
  <si>
    <t>Jeśli posiadasz spółkę (np. AG, GmbH, UG, spółdzielnię, stowarzyszenie): Jeśli posiadasz spółkę, płacisz podatek dochodowy od osób prawnych i podatek handlowy. Narzędzie automatycznie oblicza podatek w zwykłych terminach płatności (patrz Płatności podatkowe). Porozmawiaj ze swoim doradcą podatkowym!</t>
  </si>
  <si>
    <t>Jika Anda memiliki perusahaan (misalnya AG, GmbH, UG, koperasi, asosiasi): Jika Anda memiliki perusahaan, Anda membayar pajak perusahaan dan pajak perdagangan. Alat ini kemudian secara otomatis menghitung pajak pada tanggal pembayaran yang biasa (lihat Pembayaran pajak). Bicaralah dengan penasihat pajak Anda!!!</t>
  </si>
  <si>
    <t>3B6</t>
  </si>
  <si>
    <t>Währung</t>
  </si>
  <si>
    <t>Currency</t>
  </si>
  <si>
    <t>Monnaie</t>
  </si>
  <si>
    <t>Valuta</t>
  </si>
  <si>
    <t>Moneda</t>
  </si>
  <si>
    <t>Moeda</t>
  </si>
  <si>
    <t>Para Birimi</t>
  </si>
  <si>
    <t>Waluta</t>
  </si>
  <si>
    <t>Mata uang</t>
  </si>
  <si>
    <t>Eventuell werden Sie gefragt "Inhalte aktivieren" und/oder "Bearbeitung aktivieren", bitte klicken Sie dieses an und aktivieren Sie damit die für die Arbeitsmappe erforderlichen Makros und/oder die Bearbeitung der Inhalte.</t>
  </si>
  <si>
    <t>You may be asked to “Activate content” and/or “Activate editing”. Please click on this to activate the macros required for the workbook and/or to edit the content.</t>
  </si>
  <si>
    <t>Il se peut que l'on vous demande « Activer le contenu » et/ou « Activer l'édition », veuillez cliquer sur cette option et activer ainsi les macros nécessaires pour le classeur et/ou l'édition du contenu.</t>
  </si>
  <si>
    <t>Potrebbe essere richiesto di “Attivare il contenuto” e/o “Attivare la modifica”; fare clic su questo pulsante e attivare le macro necessarie per la cartella di lavoro e/o la modifica del contenuto.</t>
  </si>
  <si>
    <t>Puede que se le pida «Activar contenido» y/o «Activar edición», por favor haga clic en esto y active las macros necesarias para el libro de trabajo y/o la edición del contenido.</t>
  </si>
  <si>
    <t>Pode ser-lhe pedido para “Ativar o conteúdo” e/ou “Ativar a edição”. Clique nesta opção e active as macros necessárias para o livro de trabalho e/ou a edição do conteúdo.</t>
  </si>
  <si>
    <t>Sizden “İçeriği etkinleştir” ve/veya “Düzenlemeyi etkinleştir” istenebilir, lütfen buna tıklayın ve çalışma kitabı ve/veya içeriğin düzenlenmesi için gerekli makroları etkinleştirin.</t>
  </si>
  <si>
    <t>Możesz zostać poproszony o „Aktywowanie zawartości” i/lub „Aktywowanie edycji”, kliknij na to i aktywuj makra wymagane dla skoroszytu i/lub edycji zawartości.</t>
  </si>
  <si>
    <t>Anda mungkin akan diminta untuk “Mengaktifkan konten” dan/atau “Mengaktifkan pengeditan”, silakan klik ini dan aktifkan makro yang diperlukan untuk buku kerja dan/atau pengeditan konten.</t>
  </si>
  <si>
    <t>a8</t>
  </si>
  <si>
    <t>Bildschirme</t>
  </si>
  <si>
    <t>Écrans</t>
  </si>
  <si>
    <t>Display</t>
  </si>
  <si>
    <t>Pantallas</t>
  </si>
  <si>
    <t>Ecrãs</t>
  </si>
  <si>
    <t>Ekranlar</t>
  </si>
  <si>
    <t>Ekrany</t>
  </si>
  <si>
    <t>Tampilan</t>
  </si>
  <si>
    <t>13</t>
  </si>
  <si>
    <t>Planungsszenarien</t>
  </si>
  <si>
    <t>Scénarios de planification</t>
  </si>
  <si>
    <t>Scenari di pianificazione</t>
  </si>
  <si>
    <t>Escenarios de planificación</t>
  </si>
  <si>
    <t>Cenários de planeamento</t>
  </si>
  <si>
    <t>Planlama senaryoları</t>
  </si>
  <si>
    <t>Scenariusze planowania</t>
  </si>
  <si>
    <t>Skenario perencanaan</t>
  </si>
  <si>
    <t>Juni</t>
  </si>
  <si>
    <t>June</t>
  </si>
  <si>
    <t>Juin</t>
  </si>
  <si>
    <t>Giugno</t>
  </si>
  <si>
    <t>Junio</t>
  </si>
  <si>
    <t>junho</t>
  </si>
  <si>
    <t>Haziran</t>
  </si>
  <si>
    <t>czerwiec</t>
  </si>
  <si>
    <t>B15</t>
  </si>
  <si>
    <t>Körperschaftssteuer: Die Körperschaftssteuer ist eine Steuer auf das Einkommen bestimmter juristischer Personen (z.B. GmbH, UG, Vereine) und beträgt in Deutschland zurzeit 15 %. Die Steuersätze sind weltweit sehr unterschiedlich. Sprechen Sie mit Ihrem Steuerberater!!!</t>
  </si>
  <si>
    <t>Impôt sur les sociétés: l'impôt sur les sociétés est un impôt sur le revenu de certaines personnes morales (p. ex. GmbH, UG, associations) et s'élève actuellement à 15 % en Allemagne. Les taux d'imposition sont très différents dans le monde entier. Parlez-en à votre conseiller fiscal !!</t>
  </si>
  <si>
    <t>Imposta sulle società: l'imposta sulle società è un'imposta sul reddito di alcune persone giuridiche (ad esempio, GmbH, UG, associazioni) e attualmente ammonta al 15% in Germania. Le aliquote fiscali variano notevolmente in tutto il mondo. Rivolgetevi al vostro consulente fiscale!!!</t>
  </si>
  <si>
    <t>Impuesto de sociedades: El impuesto de sociedades es un impuesto sobre los ingresos de determinadas personas jurídicas (por ejemplo, GmbH, UG, asociaciones) y actualmente asciende al 15% en Alemania. Los tipos impositivos varían mucho de un país a otro. ¡¡¡Hable con su asesor fiscal!!!</t>
  </si>
  <si>
    <t>Imposto sobre o rendimento das pessoas colectivas: O imposto sobre o rendimento das pessoas colectivas é um imposto que incide sobre os rendimentos de determinadas pessoas colectivas (por exemplo, GmbH, UG, associações) e que na Alemanha ascende atualmente a 15%. As taxas de imposto variam muito em todo o mundo. Fale com o seu consultor fiscal!!!</t>
  </si>
  <si>
    <t>Kurumlar vergisi: Kurumlar vergisi, belirli tüzel kişiliklerin (örn. GmbH, UG, dernekler) gelirleri üzerinden alınan bir vergidir ve şu anda Almanya'da %15'tir. Vergi oranları dünya çapında büyük farklılıklar göstermektedir. Vergi danışmanınızla konuşun!!!</t>
  </si>
  <si>
    <t>Podatek dochodowy od osób prawnych: Podatek dochodowy od osób prawnych jest podatkiem od dochodów niektórych podmiotów prawnych (np. GmbH, UG, stowarzyszeń) i obecnie wynosi 15% w Niemczech. Stawki podatku różnią się znacznie na całym świecie. Porozmawiaj ze swoim doradcą podatkowym!</t>
  </si>
  <si>
    <t>Pajak perusahaan: Pajak perusahaan adalah pajak atas pendapatan badan hukum tertentu (misalnya GmbH, UG, asosiasi) dan saat ini berjumlah 15% di Jerman. Tarif pajak sangat bervariasi di seluruh dunia. Bicaralah dengan penasihat pajak Anda!!!</t>
  </si>
  <si>
    <t>3B8</t>
  </si>
  <si>
    <t>Name des Vorhabens:</t>
  </si>
  <si>
    <t>Nom de l'opération :</t>
  </si>
  <si>
    <t>Nome del progetto:</t>
  </si>
  <si>
    <t>Nombre del proyecto</t>
  </si>
  <si>
    <t>Nome do projeto:</t>
  </si>
  <si>
    <t>Projenin adı:</t>
  </si>
  <si>
    <t>Nazwa projektu:</t>
  </si>
  <si>
    <t>Nama proyek:</t>
  </si>
  <si>
    <t>Hinweis: unter Umständen erscheinen die Beschriftungen der Eingabefelder erst, wenn Sie die Arbeit mit Makros in Excel zugelassen haben.</t>
  </si>
  <si>
    <t>Note: the labels for the input fields may not appear until you have allowed macros to run in Excel.</t>
  </si>
  <si>
    <t>Remarque : dans certaines circonstances, les étiquettes des champs de saisie n'apparaissent que si vous avez autorisé le travail avec des macros dans Excel.</t>
  </si>
  <si>
    <t>Nota: le etichette dei campi di immissione potrebbero non apparire finché non si è autorizzato il lavoro con le macro in Excel.</t>
  </si>
  <si>
    <t>Nota: es posible que las etiquetas de los campos de entrada no aparezcan hasta que haya autorizado el trabajo con macros en Excel.</t>
  </si>
  <si>
    <t>Nota: as etiquetas dos campos de entrada podem não aparecer até que tenha autorizado o trabalho com macros no Excel.</t>
  </si>
  <si>
    <t>Not: Excel'de makrolarla çalışma yetkisi verene kadar giriş alanlarının etiketleri görünmeyebilir.</t>
  </si>
  <si>
    <t>Uwaga: etykiety pól wejściowych mogą pojawić się dopiero po autoryzacji pracy z makrami w programie Excel.</t>
  </si>
  <si>
    <t>Catatan: label bidang input mungkin tidak akan muncul hingga Anda mengizinkan pekerjaan dengan makro di Excel.</t>
  </si>
  <si>
    <t>a9</t>
  </si>
  <si>
    <t>Bohrmaschinen, mobil</t>
  </si>
  <si>
    <t>Drilling machines, mobile</t>
  </si>
  <si>
    <t>Machines de forage, mobiles</t>
  </si>
  <si>
    <t>Macchine per la perforazione, mobili</t>
  </si>
  <si>
    <t>Máquinas perforadoras, móviles</t>
  </si>
  <si>
    <t>Máquinas de perfuração, móveis</t>
  </si>
  <si>
    <t>Sondaj makineleri, mobil</t>
  </si>
  <si>
    <t>Wiertarki, mobilne</t>
  </si>
  <si>
    <t>Mesin bor, ponsel</t>
  </si>
  <si>
    <t>Juli</t>
  </si>
  <si>
    <t>July</t>
  </si>
  <si>
    <t>Juillet</t>
  </si>
  <si>
    <t>Iuglio</t>
  </si>
  <si>
    <t>Julio</t>
  </si>
  <si>
    <t>julho</t>
  </si>
  <si>
    <t>Temmuz</t>
  </si>
  <si>
    <t>lipiec</t>
  </si>
  <si>
    <t>C15</t>
  </si>
  <si>
    <t>Körperschaftssteuersatz: Sie können den Körperschaftssteuersatz hier ändern. Das Tool rechnet dann entsprechend, wenn Sie in der Zeile zuvor "Haben Sie eine UG, GmbH…"im  eine 1 für Ja eingegeben haben.</t>
  </si>
  <si>
    <t>Taux de l'impôt sur les sociétés: vous pouvez modifier le taux de l'impôt sur les sociétés ici. L'outil calcule alors en conséquence si vous avez saisi un 1 pour oui dans la ligne précédente "Avez-vous une UG, GmbH...".</t>
  </si>
  <si>
    <t>Aliquota d'imposta sulle società: qui è possibile modificare l'aliquota d'imposta sulle società. Lo strumento calcola di conseguenza se avete inserito 1 per Sì nella riga precedente "Avete una UG, GmbH...".</t>
  </si>
  <si>
    <t>Tipo del impuesto de sociedades: Aquí puede modificar el tipo del impuesto de sociedades. La herramienta calcula en consecuencia si ha introducido 1 para Sí en la línea anterior "¿Tiene una UG, GmbH...".</t>
  </si>
  <si>
    <t>Taxa de imposto sobre as sociedades: Pode alterar a taxa de imposto sobre as sociedades aqui. A ferramenta efectua o cálculo em conformidade se tiver introduzido 1 para Sim na linha anterior "Tem uma UG, GmbH...".</t>
  </si>
  <si>
    <t>Kurumlar vergisi oranı: Kurumlar vergisi oranını buradan değiştirebilirsiniz. Araç, önceki "UG, GmbH... var mı?" satırında Evet için 1 girdiyseniz buna göre hesaplama yapar.</t>
  </si>
  <si>
    <t>Stawka podatku od osób prawnych: Tutaj można zmienić stawkę podatku od osób prawnych. Narzędzie dokona odpowiednich obliczeń, jeśli w poprzednim wierszu "Czy posiadasz UG, GmbH..." wpisano 1 dla Tak.</t>
  </si>
  <si>
    <t>Tarif pajak perusahaan: Anda dapat mengubah tarif pajak perusahaan di sini. Alat ini kemudian akan menghitungnya jika Anda telah memasukkan 1 untuk Ya pada baris sebelumnya "Apakah Anda memiliki UG, GmbH...".</t>
  </si>
  <si>
    <t>3B9</t>
  </si>
  <si>
    <t>Start des Vorhabens (TT.MM.JJJJ):</t>
  </si>
  <si>
    <t>Début du projet (jj.mm.aaaa) :</t>
  </si>
  <si>
    <t>Inizio del progetto (GG.MM.AAAA):</t>
  </si>
  <si>
    <t>Inicio del proyecto (DD.MM.AAAA):</t>
  </si>
  <si>
    <t>Início do projeto (DD.MM.AAAA):</t>
  </si>
  <si>
    <t>Projenin başlangıcı (DD.MM.YYYY):</t>
  </si>
  <si>
    <t>Początek projektu (DD.MM.RRRR):</t>
  </si>
  <si>
    <t>Tanggal dimulainya proyek (DD.MM.YYYY):</t>
  </si>
  <si>
    <t>Es kommt eine Abfrage zur Eingabe des Lizenzschlüssels. Geben Sie hier bitte den Ihnen zur Verfügung gestellten Lizenzschlüssel ein und Sie können jetzt mit dem HHR Financial Plan arbeiten.</t>
  </si>
  <si>
    <t>You will be asked to enter the license key. Please enter the license key provided to you here and you can now work with the HHR Financial Plan.</t>
  </si>
  <si>
    <t>Une demande de saisie de la clé de licence apparaît. Veuillez entrer ici la clé de licence qui vous a été fournie et vous pouvez maintenant travailler avec le plan financier RHS.</t>
  </si>
  <si>
    <t>Verrà richiesto di inserire la chiave di licenza. Inserite la chiave di licenza qui fornita e potrete lavorare con il piano finanziario HHR.</t>
  </si>
  <si>
    <t>Se le pedirá que introduzca la clave de licencia. Por favor, introduzca la clave de licencia que se le ha proporcionado aquí y ya podrá trabajar con el Plan Financiero HHR.</t>
  </si>
  <si>
    <t>Ser-lhe-á pedido que introduza a chave de licença. Introduza a chave de licença que lhe foi fornecida aqui e já pode trabalhar com o Plano Financeiro HHR.</t>
  </si>
  <si>
    <t>Lisans anahtarını girmeniz istenecektir. Lütfen size verilen lisans anahtarını buraya girin ve artık HHR Mali Planı ile çalışabilirsiniz.</t>
  </si>
  <si>
    <t>Zostaniesz poproszony o wprowadzenie klucza licencyjnego. Wprowadź klucz licencyjny dostarczony tutaj i możesz teraz pracować z Planem Finansowym HHR.</t>
  </si>
  <si>
    <t>Anda akan diminta untuk memasukkan kunci lisensi. Masukkan kunci lisensi yang diberikan kepada Anda di sini dan Anda bisa mulai bekerja dengan Rencana Keuangan SDM.</t>
  </si>
  <si>
    <t>a10</t>
  </si>
  <si>
    <t>Brennstofftanks</t>
  </si>
  <si>
    <t>Réservoirs de carburant</t>
  </si>
  <si>
    <t>Serbatoi di carburante</t>
  </si>
  <si>
    <t>Depósitos de combustible</t>
  </si>
  <si>
    <t>Depósitos de combustível</t>
  </si>
  <si>
    <t>Yakıt tankları</t>
  </si>
  <si>
    <t>Zbiorniki paliwa</t>
  </si>
  <si>
    <t>Tangki bahan bakar</t>
  </si>
  <si>
    <t>August</t>
  </si>
  <si>
    <t>Août</t>
  </si>
  <si>
    <t>Agosto</t>
  </si>
  <si>
    <t>agosto</t>
  </si>
  <si>
    <t>Ağustos</t>
  </si>
  <si>
    <t>sierpień</t>
  </si>
  <si>
    <t>Agustus</t>
  </si>
  <si>
    <t>B16</t>
  </si>
  <si>
    <t>Gewerbesteuer: Die Gewerbesteuer wird komplex ermittelt, kann aber bei Kapitalgesellschaften vereinfacht mit 15 % angenommen werden. Der Freibetrag für Personengesellschaften beträgt im Jahr 2024 EUR 24.500,--. Sprechen Sie unbedingt mit Ihrem Steuerberater!!!</t>
  </si>
  <si>
    <t>Taxe professionnelle: la taxe professionnelle est déterminée de manière complexe, mais peut être estimée de manière simplifiée à 15 % pour les sociétés de capitaux. Le montant exonéré pour les sociétés de personnes s'élève à 24.500 euros en 2024. Consultez impérativement votre conseiller fiscal !!!</t>
  </si>
  <si>
    <t>Imposta sul commercio: l'imposta sul commercio è calcolata in modo complesso, ma può essere semplificata al 15% per le società di capitali. L'importo esente da imposte per le società di persone è di 24.500 euro nel 2024. Rivolgetevi al vostro consulente fiscale!!!</t>
  </si>
  <si>
    <t>Impuesto sobre actividades económicas: El impuesto sobre actividades económicas se calcula de forma compleja, pero puede simplificarse al 15% para las sociedades. El importe libre de impuestos para las sociedades es de 24.500 EUR en 2024. No deje de consultar a su asesor fiscal.</t>
  </si>
  <si>
    <t>Imposto sobre o comércio: O imposto sobre o comércio é calculado de forma complexa, mas pode ser simplificado para 15% no caso das sociedades. O montante isento de impostos para as sociedades de pessoas é de 24.500 euros em 2024. Não se esqueça de falar com o seu consultor fiscal!!!</t>
  </si>
  <si>
    <t>Ticaret vergisi: Ticaret vergisi karmaşık bir şekilde hesaplanır, ancak şirketler için %15'e kadar basitleştirilebilir. Ortaklıklar için vergiden muaf tutar 2024 yılında 24.500 Euro'dur. Vergi danışmanınızla konuştuğunuzdan emin olun!!!</t>
  </si>
  <si>
    <t>Podatek handlowy: Podatek handlowy jest obliczany w złożony sposób, ale można go uprościć do 15% dla korporacji. Kwota wolna od podatku dla spółek osobowych wynosi 24 500 EUR w 2024 roku. Koniecznie porozmawiaj ze swoim doradcą podatkowym!!!</t>
  </si>
  <si>
    <t>Pajak perdagangan: Pajak perdagangan dihitung dengan cara yang rumit, tetapi dapat disederhanakan menjadi 15% untuk perusahaan. Jumlah bebas pajak untuk kemitraan adalah EUR 24.500 pada tahun 2024. Pastikan untuk berbicara dengan penasihat pajak Anda !!!</t>
  </si>
  <si>
    <t>3B10</t>
  </si>
  <si>
    <t>Planungszeitraum (Jahre):</t>
  </si>
  <si>
    <t>Planning period (years):</t>
  </si>
  <si>
    <t>Période de planification (années) :</t>
  </si>
  <si>
    <t>Periodo di pianificazione (anni):</t>
  </si>
  <si>
    <t>Periodo de planificación (años):</t>
  </si>
  <si>
    <t>Período de planeamento (anos):</t>
  </si>
  <si>
    <t>Planlama süresi (yıl):</t>
  </si>
  <si>
    <t>Okres planowania (lata):</t>
  </si>
  <si>
    <t>Periode perencanaan (tahun):</t>
  </si>
  <si>
    <t>Die einzelnen Tabellenblätter der Arbeitsmappe sind geschützt und es sollte nur das frei sein, was auch befüllt werden kann bzw. soll.  Speichern Sie sich bitte zur Sicherheit trotzdem eine blanke "Rohversion" des „HHR Financial Plan“ separat ab. Im Falle eines Falles können Sie dann darauf zurückgreifen.</t>
  </si>
  <si>
    <t>The individual worksheets in the workbook are protected and only those that can or should be filled in should be free. Nevertheless, please save a blank “raw version” of the “HHR Financial Plan” separately for security. In case of an emergency, you can then fall back on it.</t>
  </si>
  <si>
    <t>Les différentes feuilles de calcul du classeur sont protégées et seules les feuilles qui peuvent ou doivent être remplies sont libres.  Pour plus de sécurité, veuillez tout de même sauvegarder séparément une « version brute » du « HHR Financial Plan ». Vous pourrez ainsi vous y référer en cas de besoin.</t>
  </si>
  <si>
    <t>I singoli fogli di lavoro della cartella di lavoro sono protetti e dovrebbero essere disponibili solo quelli che possono o devono essere compilati.  Per sicurezza, salvate separatamente una “versione grezza” del “Piano finanziario HHR”. In questo modo, se necessario, si potrà fare riferimento ad essa.</t>
  </si>
  <si>
    <t>Las hojas de cálculo individuales del libro de trabajo están protegidas y sólo estarán disponibles aquellas que puedan o deban rellenarse.  Para mayor seguridad, guarde por separado una «versión en bruto» en blanco del «Plan financiero HHR». Así podrá consultarla en caso necesario.</t>
  </si>
  <si>
    <t>As folhas de cálculo individuais do livro de trabalho estão protegidas e apenas as que podem ou devem ser preenchidas devem estar disponíveis.  Por razões de segurança, guarde separadamente uma “versão bruta” em branco do “Plano Financeiro HHR”. Se necessário, poderá voltar a consultá-la.</t>
  </si>
  <si>
    <t>Çalışma kitabındaki her bir çalışma sayfası korumalıdır ve yalnızca doldurulabilecek veya doldurulması gerekenler kullanılabilir olmalıdır.  Güvenli tarafta olmak için lütfen “HHR Finansal Planı ‘nın boş bir ’ham versiyonunu” ayrı olarak kaydedin. Daha sonra gerektiğinde buna geri dönebilirsiniz.</t>
  </si>
  <si>
    <t>Poszczególne arkusze w skoroszycie są chronione i tylko te, które mogą lub powinny być wypełnione, powinny być dostępne.  Aby zachować bezpieczeństwo, należy zapisać pustą „surową wersję” „Planu Finansowego HHR” osobno. W razie potrzeby będzie można do niej wrócić.</t>
  </si>
  <si>
    <t>Masing-masing lembar kerja di dalam buku kerja dilindungi dan hanya lembar kerja yang dapat atau harus diisi yang akan ditampilkan.  Untuk berjaga-jaga, simpanlah “versi mentah” kosong dari “Rencana Keuangan SDM” secara terpisah. Anda dapat merujuk kembali ke sana jika perlu.</t>
  </si>
  <si>
    <t>a11</t>
  </si>
  <si>
    <t>Buden (Verkaufs-)</t>
  </si>
  <si>
    <t>Kiosques (vente)</t>
  </si>
  <si>
    <t>Cabine (vendita)</t>
  </si>
  <si>
    <t>Cabinas (ventas)</t>
  </si>
  <si>
    <t>Standes (vendas)</t>
  </si>
  <si>
    <t>Standlar (satış)</t>
  </si>
  <si>
    <t>Budki (sprzedażowe)</t>
  </si>
  <si>
    <t>Gerai (penjualan)</t>
  </si>
  <si>
    <t>September</t>
  </si>
  <si>
    <t>Septembre</t>
  </si>
  <si>
    <t>Settembre</t>
  </si>
  <si>
    <t>Septiembre</t>
  </si>
  <si>
    <t>setembro</t>
  </si>
  <si>
    <t>Eylül</t>
  </si>
  <si>
    <t>wrzesień</t>
  </si>
  <si>
    <t>C16</t>
  </si>
  <si>
    <t>Gewerbesteuersatz: Für Kapitalgesellschaften können Sie den Gewerbesteuersatz mit 15% vereinfacht annehmen. Sie können die Zahl aber hier auch überschreiben. Sprechen Sie unbedingt mit Ihrem Steuerberater!!!</t>
  </si>
  <si>
    <t>Taux de la taxe professionnelle: pour les sociétés de capitaux, vous pouvez simplifier le taux de la taxe professionnelle à 15%. Mais vous pouvez également écraser ce chiffre. Consultez impérativement votre conseiller fiscal !</t>
  </si>
  <si>
    <t>Aliquota d'imposta sulle attività commerciali: per le società di capitali si può ipotizzare un'aliquota d'imposta sulle attività commerciali semplificata al 15%. Tuttavia, è anche possibile sovrascrivere la cifra. Rivolgetevi al vostro consulente fiscale!!!</t>
  </si>
  <si>
    <t>Tipo del impuesto sobre actividades económicas: Para las sociedades, puede asumir un tipo simplificado del impuesto sobre actividades económicas del 15%. Sin embargo, también puede sobrescribir la cifra aquí. Consulte a su asesor fiscal.</t>
  </si>
  <si>
    <t>Taxa de imposto sobre as vendas: Para as sociedades, pode assumir uma taxa simplificada de imposto sobre as vendas de 15%. No entanto, também é possível sobrescrever o valor aqui. Não se esqueça de falar com o seu consultor fiscal!!!</t>
  </si>
  <si>
    <t>Ticaret vergisi oranı: Şirketler için %15'lik basitleştirilmiş bir ticaret vergisi oranı varsayabilirsiniz. Ancak, buradaki rakamın üzerine de yazabilirsiniz. Vergi danışmanınızla konuştuğunuzdan emin olun!!!</t>
  </si>
  <si>
    <t>Stawka podatku handlowego: W przypadku spółek kapitałowych można przyjąć uproszczoną stawkę podatku handlowego w wysokości 15%. Można jednak również nadpisać tę liczbę tutaj. Koniecznie skonsultuj się ze swoim doradcą podatkowym!!!</t>
  </si>
  <si>
    <t>Tarif pajak perdagangan: Untuk perusahaan, Anda dapat mengasumsikan tarif pajak perdagangan yang disederhanakan sebesar 15%. Namun, Anda juga dapat menimpa angka tersebut di sini. Pastikan untuk berbicara dengan penasihat pajak Anda!!!</t>
  </si>
  <si>
    <t>3B11</t>
  </si>
  <si>
    <t>Sind Sie Umsatzsteuerpflichtig? (Ja = 1; Nein = 0):</t>
  </si>
  <si>
    <t>Êtes-vous assujetti à la TVA ? (Oui = 1 ; Non = 0) :</t>
  </si>
  <si>
    <t>Siete soggetti all'IVA? (Sì = 1; No = 0):</t>
  </si>
  <si>
    <t>¿Está sujeto al IVA? (Sí = 1; No = 0):</t>
  </si>
  <si>
    <t>Está sujeito a IVA? (Sim = 1; Não = 0):</t>
  </si>
  <si>
    <t>KDV mükellefiyetiniz var mı? (Evet = 1; Hayır = 0):</t>
  </si>
  <si>
    <t>Czy jesteś płatnikiem podatku VAT? (Tak = 1; Nie = 0):</t>
  </si>
  <si>
    <t>Apakah Anda bertanggung jawab atas PPN? (Ya = 1; Tidak = 0):</t>
  </si>
  <si>
    <t>2 - Bedienungshinweise</t>
  </si>
  <si>
    <t>2 - Instructions</t>
  </si>
  <si>
    <t>2 - Instructions d'utilisation</t>
  </si>
  <si>
    <t>2 - Istruzioni per l'uso</t>
  </si>
  <si>
    <t>2 - Instrucciones de uso</t>
  </si>
  <si>
    <t>2 - Instruções de utilização</t>
  </si>
  <si>
    <t>2 - Kullanım talimatları</t>
  </si>
  <si>
    <t>2 - Instrukcja obsługi</t>
  </si>
  <si>
    <t>2 - Petunjuk pengoperasian</t>
  </si>
  <si>
    <t>a12</t>
  </si>
  <si>
    <t>Büromöbel</t>
  </si>
  <si>
    <t>Meubles de bureau</t>
  </si>
  <si>
    <t>Mobili per ufficio</t>
  </si>
  <si>
    <t>Mobiliario de oficina</t>
  </si>
  <si>
    <t>Mobiliário de escritório</t>
  </si>
  <si>
    <t>Ofis mobilyaları</t>
  </si>
  <si>
    <t>Meble biurowe</t>
  </si>
  <si>
    <t>Perabot kantor</t>
  </si>
  <si>
    <t>Oktober</t>
  </si>
  <si>
    <t>October</t>
  </si>
  <si>
    <t>Octobre</t>
  </si>
  <si>
    <t>Ottobre</t>
  </si>
  <si>
    <t>Octubre</t>
  </si>
  <si>
    <t>outubro</t>
  </si>
  <si>
    <t>Ekim</t>
  </si>
  <si>
    <t>październik</t>
  </si>
  <si>
    <t>B21</t>
  </si>
  <si>
    <t>Steuerzahlung: Bei Kapitalgesellschaften wird die Steuerzahlung mit den oben eingegebenen Werten automatisch gerechnet. Bei Personengesellschaften können Sie hier die Steuerzahlung manuell eintragen. Sprechen Sie mit Ihrem Steuerberater!!!</t>
  </si>
  <si>
    <t>Paiement de l'impôt: pour les sociétés de capitaux, le paiement de l'impôt est calculé automatiquement avec les valeurs saisies ci-dessus. Pour les sociétés de personnes, vous pouvez saisir ici le paiement de l'impôt manuellement. Parlez-en à votre conseiller fiscal !!</t>
  </si>
  <si>
    <t>Pagamento delle imposte: per le società di capitali, il pagamento delle imposte viene calcolato automaticamente in base ai valori inseriti in precedenza. Per le società di persone, è possibile inserire manualmente il pagamento delle imposte. Rivolgetevi al vostro consulente fiscale!!!</t>
  </si>
  <si>
    <t>Pago de impuestos: Para las sociedades, el pago de impuestos se calcula automáticamente utilizando los valores introducidos anteriormente. Para las sociedades colectivas, puede introducir aquí el pago de impuestos manualmente. Consulte a su asesor fiscal.</t>
  </si>
  <si>
    <t>Pagamento do imposto: para as sociedades, o pagamento do imposto é calculado automaticamente com base nos valores introduzidos acima. Para as sociedades de pessoas, pode introduzir o pagamento de impostos manualmente aqui. Fale com o seu consultor fiscal!!!</t>
  </si>
  <si>
    <t>Vergi ödemesi: Şirketler için vergi ödemesi yukarıda girilen değerler kullanılarak otomatik olarak hesaplanır. Ortaklıklar için vergi ödemesini buraya manuel olarak girebilirsiniz. Vergi danışmanınızla konuşun!!!</t>
  </si>
  <si>
    <t>Płatność podatku: W przypadku korporacji płatność podatku jest obliczana automatycznie na podstawie wartości wprowadzonych powyżej. W przypadku spółek osobowych płatność podatku można wprowadzić ręcznie. Porozmawiaj ze swoim doradcą podatkowym!</t>
  </si>
  <si>
    <t>Pembayaran pajak: Untuk perusahaan, pembayaran pajak secara otomatis dihitung menggunakan nilai yang dimasukkan di atas. Untuk kemitraan, Anda dapat memasukkan pembayaran pajak secara manual di sini. Bicaralah dengan penasihat pajak Anda!!!</t>
  </si>
  <si>
    <t>3B12</t>
  </si>
  <si>
    <t>Êtes-vous une profession libérale* ou avez-vous un chiffre d'affaires annuel &lt; 600 KEUR ?_x000D_
 (dite imposition au réel de la TVA) ? (Oui = 1 ; Non = 0) :</t>
  </si>
  <si>
    <t>Siete un libero professionista o avete un fatturato annuo &lt; 600 kEUR_x000D_
 (la cosiddetta tassazione effettiva dell'imposta sulle vendite)? (Sì = 1; No = 0):</t>
  </si>
  <si>
    <t>¿Es usted autónomo o tiene un volumen de negocios anual &lt; 600 kEUR?_x000D_
 (la denominada tributación REAL del IVA)? (Sí = 1; No = 0):</t>
  </si>
  <si>
    <t>É um trabalhador independente ou tem um volume de negócios anual &lt; 600 kEUR_x000D_
 (a chamada tributação ACTUAL do imposto sobre vendas)? (Sim = 1; Não = 0):</t>
  </si>
  <si>
    <t>Serbest çalışan mısınız veya yıllık cironuz &lt; 600 kEUR_x000D_
 (satış vergisinin GERÇEK vergilendirilmesi olarak adlandırılır)? (Evet = 1; Hayır = 0):</t>
  </si>
  <si>
    <t>Czy jesteś freelancerem lub roczny obrót &lt; 600 kEUR_x000D_
 (tzw. rzeczywiste opodatkowanie podatkiem od sprzedaży)? (Tak = 1; Nie = 0):</t>
  </si>
  <si>
    <t>Apakah Anda seorang pekerja lepas atau omset tahunan &lt;600 EUR_x000D_
 (yang disebut pajak AKTUAL dari pajak penjualan)? (Ya = 1; Tidak = 0):</t>
  </si>
  <si>
    <t>Das Finanzplanungstool „HHR Financial Plan“ hat verschiedene Tabellenblätter mit verschiedenen Farben, deren Bedeutung wie folgt ist:</t>
  </si>
  <si>
    <t>The financial planning tool “HHR Financial Plan” has different sheets with different colors, whose meaning is as follows:</t>
  </si>
  <si>
    <t>L'outil de planification financière « HHR Financial Plan » comporte plusieurs feuilles de calcul de différentes couleurs, dont la signification est la suivante :</t>
  </si>
  <si>
    <t>Lo strumento di pianificazione finanziaria “HHR Financial Plan” presenta diversi fogli di calcolo con colori diversi, il cui significato è il seguente:</t>
  </si>
  <si>
    <t>La herramienta de planificación financiera «Plan Financiero HHR» dispone de varias hojas de cálculo con diferentes colores, cuyo significado es el siguiente:</t>
  </si>
  <si>
    <t>A ferramenta de planeamento financeiro “Plano Financeiro HHR” é composta por várias folhas de cálculo com cores diferentes, cujo significado é o seguinte</t>
  </si>
  <si>
    <t>“HHR Finansal Plan” finansal planlama aracında, anlamları aşağıdaki gibi olan farklı renklere sahip çeşitli elektronik tablolar bulunmaktadır:</t>
  </si>
  <si>
    <t>Narzędzie do planowania finansowego „HHR Financial Plan” ma różne arkusze kalkulacyjne z różnymi kolorami, których znaczenie jest następujące:</t>
  </si>
  <si>
    <t>Alat bantu perencanaan keuangan “Rencana Keuangan SDM” memiliki beberapa lembar kerja dengan warna yang berbeda, yang artinya adalah sebagai berikut:</t>
  </si>
  <si>
    <t>a13</t>
  </si>
  <si>
    <t>Casettenrekorder</t>
  </si>
  <si>
    <t>Enregistreur à cassettes</t>
  </si>
  <si>
    <t>Registratore a casette</t>
  </si>
  <si>
    <t>Grabadora de casete</t>
  </si>
  <si>
    <t>Gravador de cassetes</t>
  </si>
  <si>
    <t>Kaset kaydediciler</t>
  </si>
  <si>
    <t>Magnetofony kasetowe</t>
  </si>
  <si>
    <t>Perekam kaset</t>
  </si>
  <si>
    <t>November</t>
  </si>
  <si>
    <t>Novembre</t>
  </si>
  <si>
    <t>Noviembre</t>
  </si>
  <si>
    <t>novembro</t>
  </si>
  <si>
    <t>Kasım</t>
  </si>
  <si>
    <t>listopad</t>
  </si>
  <si>
    <t>B22</t>
  </si>
  <si>
    <t>Gewerbesteuerzahlung: Bei Kapitalgesellschaften wird die Gewerbesteuerzahlung hier automatisch mit dem oben festgelegten Gewerbesteuersatz berechnet. Personengesellschaften können die Gewerbesteuerzahlung hier manuell eintragen. Sprechen Sie mit Ihrem Steuerberater!!!</t>
  </si>
  <si>
    <t>Paiement de la taxe professionnelle: pour les sociétés de capitaux, le paiement de la taxe professionnelle est calculé ici automatiquement avec le taux de taxe professionnelle défini ci-dessus. Les sociétés de personnes peuvent inscrire ici manuellement le paiement de la taxe professionnelle. Parlez-en à votre conseiller fiscal !!</t>
  </si>
  <si>
    <t>Pagamento dell'imposta commerciale: per le società, il pagamento dell'imposta commerciale viene calcolato automaticamente in base all'aliquota dell'imposta commerciale specificata in precedenza. Le società di persone possono inserire manualmente il pagamento dell'imposta commerciale. Rivolgersi al proprio consulente fiscale!!!</t>
  </si>
  <si>
    <t>Pago del impuesto sobre actividades económicas: Para las sociedades, el pago del impuesto sobre actividades económicas se calcula automáticamente aquí utilizando el tipo del impuesto sobre actividades económicas especificado anteriormente. Las sociedades pueden introducir aquí el pago del impuesto sobre actividades económicas manualmente. Consulte a su asesor fiscal.</t>
  </si>
  <si>
    <t>Pagamento do imposto sobre comércio e indústria: Para as empresas, o pagamento do imposto sobre comércio e indústria é calculado automaticamente aqui usando a taxa do imposto sobre comércio e indústria especificada acima. As parcerias podem introduzir o pagamento do imposto sobre comércio e indústria aqui manualmente. Fale com o seu consultor fiscal!!!</t>
  </si>
  <si>
    <t>Ticari vergi ödemesi: Şirketler için ticari vergi ödemesi, yukarıda belirtilen ticari vergi oranı kullanılarak burada otomatik olarak hesaplanır. Ortaklıklar ticari vergi ödemesini buraya manuel olarak girebilir. Vergi danışmanınızla konuşun!!!</t>
  </si>
  <si>
    <t>Płatność podatku handlowego: W przypadku korporacji płatność podatku handlowego jest obliczana automatycznie przy użyciu stawki podatku handlowego określonej powyżej. Spółki osobowe mogą wprowadzić płatność podatku handlowego ręcznie. Porozmawiaj ze swoim doradcą podatkowym!</t>
  </si>
  <si>
    <t>Pembayaran pajak perdagangan: Untuk perusahaan, pembayaran pajak perdagangan secara otomatis dihitung di sini menggunakan tarif pajak perdagangan yang ditentukan di atas. Kemitraan dapat memasukkan pembayaran pajak perdagangan di sini secara manual. Bicaralah dengan penasihat pajak Anda!!!</t>
  </si>
  <si>
    <t>3B13</t>
  </si>
  <si>
    <t>Haben Sie eine UG, GmbH oder AG (Kapitalges.)? (Ja = 1; Nein = 0):</t>
  </si>
  <si>
    <t>Avez-vous une UG, GmbH ou AG (Kapitalges.) ? (Oui = 1 ; Non = 0) :</t>
  </si>
  <si>
    <t>Avete una UG, GmbH o AG (Kapitalges.)? (Sì = 1; No = 0):</t>
  </si>
  <si>
    <t>¿Tiene una UG, GmbH o AG (Kapitalges.)? (Sí = 1; No = 0):</t>
  </si>
  <si>
    <t>Tem uma UG, GmbH ou AG (Kapitalges.)? (Sim = 1; Não = 0):</t>
  </si>
  <si>
    <t>Bir UG, GmbH veya AG (Kapitalges.) şirketiniz var mı? (Evet = 1; Hayır = 0):</t>
  </si>
  <si>
    <t>Czy posiadasz spółkę UG, GmbH lub AG (Kapitalges.)? (Tak = 1; Nie = 0):</t>
  </si>
  <si>
    <t>Apakah Anda memiliki UG, GmbH atau AG (Kapitalges)? (Ya = 1; Tidak = 0):</t>
  </si>
  <si>
    <t>2.1 - blaue Tabellenblätter</t>
  </si>
  <si>
    <t>2.1 - blue sheets</t>
  </si>
  <si>
    <t>2.1 - feuilles de calcul bleues</t>
  </si>
  <si>
    <t>2.1 - Schede blu</t>
  </si>
  <si>
    <t>2.1 - Pestañas azules</t>
  </si>
  <si>
    <t>2.1 - Separadores azuis</t>
  </si>
  <si>
    <t>2.1 - Mavi sekmeler</t>
  </si>
  <si>
    <t>2.1 - Niebieskie zakładki</t>
  </si>
  <si>
    <t>2.1 - Tab biru</t>
  </si>
  <si>
    <t>a14</t>
  </si>
  <si>
    <t>CD / DVD - Player</t>
  </si>
  <si>
    <t>CD / DVD player</t>
  </si>
  <si>
    <t>Lecteur CD / DVD</t>
  </si>
  <si>
    <t>Lettore CD/DVD</t>
  </si>
  <si>
    <t>Reproductor de CD / DVD</t>
  </si>
  <si>
    <t>Leitor de CD / DVD</t>
  </si>
  <si>
    <t>CD / DVD oynatıcılar</t>
  </si>
  <si>
    <t>Odtwarzacze CD/DVD</t>
  </si>
  <si>
    <t>Pemutar CD / DVD</t>
  </si>
  <si>
    <t>Dezember</t>
  </si>
  <si>
    <t>December</t>
  </si>
  <si>
    <t>Décembre</t>
  </si>
  <si>
    <t>Dicembre</t>
  </si>
  <si>
    <t>Diciembre</t>
  </si>
  <si>
    <t>dezembro</t>
  </si>
  <si>
    <t>Aralık</t>
  </si>
  <si>
    <t>Grudzień</t>
  </si>
  <si>
    <t>Desember</t>
  </si>
  <si>
    <t>B27</t>
  </si>
  <si>
    <t>Finanzmittel: Hier geben Sie alle Finanzmittel ein und diese werden automatisch in die Finanzplanung und den Liquiditätsplan übernommen. Sie können diese Eingaben aber auch später machen bzw. teilweise später. Das ist manchmal sinnvoll, weil sich die genaue Höhe des Finanzbedarfs oft erst nach Fertigstellung der Finanzplanung ergibt. Finanzmittel, die aber jetzt schon genau feststehen (z. B. Gründerzuschuss oder Eigenmittel) sollten/können Sie aber jetzt schon eingeben. Nach Abschluss der Finanzplanung kommen Sie ggfs. noch einmal hierhin zurück. Gehen Sie dann jetzt zum Tabellenblatt "Finanzplanung"!</t>
  </si>
  <si>
    <t>Ressources financières: vous saisissez ici toutes les ressources financières, qui sont automatiquement reprises dans le plan financier et le plan de trésorerie. Mais vous pouvez également effectuer ces saisies plus tard ou partiellement plus tard. C'est parfois utile, car le montant exact des besoins financiers n'apparaît souvent qu'une fois le plan financier terminé. Les ressources financières qui sont déjà connues avec précision (p. ex. subvention de création d'entreprise ou fonds propres) doivent/peuvent être saisies dès maintenant. Une fois le plan financier terminé, revenez éventuellement ici. Passez alors à la feuille de calcul "Planification financière" !</t>
  </si>
  <si>
    <t>Risorse finanziarie: inserire qui tutte le risorse finanziarie, che verranno automaticamente trasferite al piano di pianificazione finanziaria e di liquidità. Tuttavia, è possibile inserire queste voci anche in un secondo momento o parzialmente. A volte è utile perché spesso l'esatto ammontare del fabbisogno finanziario emerge solo dopo la conclusione della pianificazione finanziaria. Tuttavia, è opportuno/possibile inserire ora le risorse finanziarie già note (ad esempio, sovvenzioni per l'avvio o fondi propri). Dopo aver completato la pianificazione finanziaria, potrebbe essere necessario tornare qui. Passate quindi al foglio di lavoro "Pianificazione finanziaria"!</t>
  </si>
  <si>
    <t>Recursos financieros: Introduzca aquí todos los recursos financieros y se transferirán automáticamente al plan de liquidez y planificación financiera. Sin embargo, también puede hacer estas entradas más tarde o parcialmente más tarde. A veces, esto resulta útil porque el importe exacto de las necesidades financieras no suele conocerse hasta que se ha finalizado la planificación financiera. Sin embargo, debe/puede introducir ahora los recursos financieros que ya se conocen (por ejemplo, la subvención de puesta en marcha o los fondos propios). Una vez finalizada la planificación financiera, es posible que tenga que volver aquí de nuevo. A continuación, vaya a la hoja de trabajo "Planificación financiera".</t>
  </si>
  <si>
    <t>Recursos financeiros: Introduza aqui todos os recursos financeiros e estes serão automaticamente transferidos para o plano de planeamento financeiro e de liquidez. No entanto, também é possível efetuar estas entradas mais tarde ou parcialmente mais tarde. Isto é por vezes útil porque o montante exato das necessidades financeiras muitas vezes só surge depois de o planeamento financeiro ter sido finalizado. No entanto, deve/pode registar agora os recursos financeiros que já são conhecidos (por exemplo, subsídio de arranque ou fundos próprios). Depois de finalizar o planeamento financeiro, pode ser necessário voltar aqui novamente. Em seguida, vá para a ficha de trabalho "Planeamento financeiro"!</t>
  </si>
  <si>
    <t>Finansal kaynaklar: Tüm finansal kaynakları buraya girin ve bunlar otomatik olarak finansal planlama ve likidite planına aktarılacaktır. Ancak, bu girişleri daha sonra veya kısmen daha sonra da yapabilirsiniz. Bu bazen yararlıdır çünkü finansal gereksinimlerin tam miktarı genellikle ancak finansal planlama tamamlandıktan sonra ortaya çıkar. Ancak, halihazırda bilinen mali kaynakları (örneğin başlangıç sübvansiyonu veya öz kaynaklar) şimdi girmelisiniz/girebilirsiniz. Finansal planlamayı tamamladıktan sonra buraya tekrar gelmeniz gerekebilir. Daha sonra "Finansal planlama" çalışma sayfasına gidin!</t>
  </si>
  <si>
    <t>Zasoby finansowe: Wprowadź tutaj wszystkie zasoby finansowe, a zostaną one automatycznie przeniesione do planu planowania finansowego i płynności. Można jednak również wprowadzić te wpisy później lub częściowo później. Jest to czasami przydatne, ponieważ dokładna kwota potrzeb finansowych często pojawia się dopiero po zakończeniu planowania finansowego. Należy jednak/można wprowadzić zasoby finansowe, które są już znane (np. dotacja na rozpoczęcie działalności lub środki własne). Po zakończeniu planowania finansowego może być konieczne ponowne przejście tutaj. Następnie przejdź do arkusza "Planowanie finansowe"!</t>
  </si>
  <si>
    <t>Sumber daya keuangan: Masukkan semua sumber daya keuangan di sini dan akan secara otomatis ditransfer ke perencanaan keuangan dan rencana likuiditas. Namun, Anda juga dapat membuat entri ini nanti atau sebagian nanti. Hal ini terkadang berguna karena jumlah kebutuhan keuangan yang tepat sering kali baru muncul setelah perencanaan keuangan diselesaikan. Namun, Anda harus/bisa memasukkan sumber daya keuangan yang sudah diketahui (misalnya subsidi awal atau dana sendiri) sekarang. Setelah menyelesaikan perencanaan keuangan, Anda mungkin perlu kembali ke sini lagi. Kemudian buka lembar kerja "Perencanaan keuangan"!</t>
  </si>
  <si>
    <t>3B15</t>
  </si>
  <si>
    <t>Körperschaftssteuersatz:</t>
  </si>
  <si>
    <t>Corporation tax rate:</t>
  </si>
  <si>
    <t>Taux de l'impôt sur les sociétés :</t>
  </si>
  <si>
    <t>Aliquota d'imposta sulle società:</t>
  </si>
  <si>
    <t>Tipo del impuesto de sociedades:</t>
  </si>
  <si>
    <t>Taxa de imposto sobre as sociedades:</t>
  </si>
  <si>
    <t>Kurumlar vergisi oranı:</t>
  </si>
  <si>
    <t>Stawka podatku dochodowego od osób prawnych:</t>
  </si>
  <si>
    <t>Tarif pajak perusahaan:</t>
  </si>
  <si>
    <t>Die Tabellenblätter mit den blauen Registerkarten („Anleitung“, „Nutzungsbedingungen“ und „AfA-Zeiten“ sind reine Informationsblätter und nur zum Lesen bestimmt.</t>
  </si>
  <si>
    <t>The sheets with the blue tabs (“Instructions”, “Terms of Use” and “Depreciation periods”) are for information only and are for reading only.</t>
  </si>
  <si>
    <t>Les feuilles de calcul avec les onglets bleus (« Instructions », « Conditions d'utilisation » et « Périodes d'amortissement ») sont des feuilles d'information uniquement et sont destinées à être lues.</t>
  </si>
  <si>
    <t>I fogli di calcolo con le schede blu (“Istruzioni”, “Condizioni d'uso” e “Periodi di ammortamento”) sono fogli puramente informativi e sono destinati alla sola lettura.</t>
  </si>
  <si>
    <t>Las hojas de cálculo con las pestañas azules («Instrucciones», «Condiciones de uso» y «Periodos de amortización» son hojas puramente informativas y están destinadas únicamente a la lectura.</t>
  </si>
  <si>
    <t>As folhas de cálculo com os separadores azuis (“Instruções”, “Condições de utilização” e “Períodos de amortização”) são folhas meramente informativas e destinam-se apenas a leitura.</t>
  </si>
  <si>
    <t>Mavi sekmeli elektronik tablolar (“Talimatlar”, “Kullanım şartları” ve “Amortisman süreleri”) sadece bilgi amaçlı olup, sadece okuma amaçlıdır.</t>
  </si>
  <si>
    <t>Arkusze kalkulacyjne z niebieskimi zakładkami („Instrukcje”, „Warunki użytkowania” i „Okresy amortyzacji” są arkuszami czysto informacyjnymi i są przeznaczone wyłącznie do czytania.</t>
  </si>
  <si>
    <t>Spreadsheet dengan tab biru (“Petunjuk”, “Ketentuan penggunaan” dan “Periode penyusutan” adalah lembar informasi murni dan dimaksudkan untuk dibaca saja.</t>
  </si>
  <si>
    <t>a15</t>
  </si>
  <si>
    <t>Computer (Personal)</t>
  </si>
  <si>
    <t>Ordinateur (personnel)</t>
  </si>
  <si>
    <t>Computer (personale)</t>
  </si>
  <si>
    <t>Ordenador (personal)</t>
  </si>
  <si>
    <t>Computador (pessoal)</t>
  </si>
  <si>
    <t>Bilgisayarlar (kişisel)</t>
  </si>
  <si>
    <t>Komputery (osobiste)</t>
  </si>
  <si>
    <t>Komputer (pribadi)</t>
  </si>
  <si>
    <t>B29</t>
  </si>
  <si>
    <t>Eigenmittel/Eigenkapital: Geben Sie hier ein, wann Sie Ihr Eigenkapital einzahlen.</t>
  </si>
  <si>
    <t>Fonds propres/capitaux propres: indiquez ici la date de versement de vos fonds propres.</t>
  </si>
  <si>
    <t>Fondi propri/equity: indicare qui quando si verserà il capitale proprio.</t>
  </si>
  <si>
    <t>Fondos propios: Indique aquí cuándo va a desembolsar los fondos propios.</t>
  </si>
  <si>
    <t>Fundos próprios/capitais próprios: Introduza aqui a data em que vai efetuar a entrada de capital próprio.</t>
  </si>
  <si>
    <t>Özkaynaklar/özsermaye: Özsermayenizi ne zaman ödeyeceğinizi buraya girin.</t>
  </si>
  <si>
    <t>Środki własne/kapitał własny: Wpisz tutaj, kiedy wpłacisz kapitał własny.</t>
  </si>
  <si>
    <t>Dana sendiri/ekuitas: Masukkan di sini ketika Anda akan membayar modal ekuitas Anda.</t>
  </si>
  <si>
    <t>3B16</t>
  </si>
  <si>
    <t>Gewerbessteuersatz:</t>
  </si>
  <si>
    <t>Trade tax rate:</t>
  </si>
  <si>
    <t>Taux de la taxe professionnelle :</t>
  </si>
  <si>
    <t>Aliquota d'imposta sul commercio:</t>
  </si>
  <si>
    <t>Tipo del impuesto sobre actividades económicas:</t>
  </si>
  <si>
    <t>Taxa de imposto sobre o comércio:</t>
  </si>
  <si>
    <t>Ticaret vergisi oranı:</t>
  </si>
  <si>
    <t>Stawka podatku handlowego:</t>
  </si>
  <si>
    <t>Tarif pajak perdagangan:</t>
  </si>
  <si>
    <t>2.2 - weiße Tabellenblätter</t>
  </si>
  <si>
    <t>2.2 - White spreadsheets</t>
  </si>
  <si>
    <t>2.2 - feuilles de calcul blanches</t>
  </si>
  <si>
    <t>2.2 - Fogli di calcolo bianchi</t>
  </si>
  <si>
    <t>2.2 - Hojas blancas</t>
  </si>
  <si>
    <t>2.2 - Folhas de cálculo brancas</t>
  </si>
  <si>
    <t>2.2 - Beyaz elektronik tablolar</t>
  </si>
  <si>
    <t>2.2 - Białe arkusze kalkulacyjne</t>
  </si>
  <si>
    <t>2.2 - Lembar kerja putih</t>
  </si>
  <si>
    <t>a16</t>
  </si>
  <si>
    <t>Dampfhochdruckreiniger</t>
  </si>
  <si>
    <t>Nettoyeur à vapeur haute pression</t>
  </si>
  <si>
    <t>Pulitore a vapore ad alta pressione</t>
  </si>
  <si>
    <t>Limpiadora de vapor de alta presión</t>
  </si>
  <si>
    <t>Máquina de limpeza a vapor de alta pressão</t>
  </si>
  <si>
    <t>Yüksek basınçlı buharlı temizleyiciler</t>
  </si>
  <si>
    <t>Myjki parowe wysokociśnieniowe</t>
  </si>
  <si>
    <t>Pembersih uap bertekanan tinggi</t>
  </si>
  <si>
    <t>B33</t>
  </si>
  <si>
    <t>Gründerzuschuss: Hier können Sie eingeben, wann Ihnen der Gründerzuschuss in welcher Höhe gezahlt wird.</t>
  </si>
  <si>
    <t>Subvention de création d'entreprise: Vous pouvez saisir ici la date et le montant de la subvention de création d'entreprise qui vous sera versée.</t>
  </si>
  <si>
    <t>Sovvenzione all'avviamento: Qui potete inserire quando e quanto vi sarà versata la sovvenzione per l'avviamento.</t>
  </si>
  <si>
    <t>Subvención inicial: Aquí puede introducir cuándo y qué cantidad de la subvención de puesta en marcha se le pagará.</t>
  </si>
  <si>
    <t>Subsídio de arranque: Aqui pode indicar quando e quanto do subsídio de arranque lhe será pago.</t>
  </si>
  <si>
    <t>Başlangıç sübvansiyonu: Buraya başlangıç sübvansiyonunun ne zaman ve ne kadarının size ödeneceğini girebilirsiniz.</t>
  </si>
  <si>
    <t>Dotacja na rozpoczęcie działalności: Tutaj możesz wpisać, kiedy i w jakiej wysokości zostanie ci wypłacona dotacja na rozpoczęcie działalności.</t>
  </si>
  <si>
    <t>Subsidi awal: Di sini Anda dapat memasukkan kapan dan berapa banyak subsidi awal yang akan dibayarkan kepada Anda.</t>
  </si>
  <si>
    <t>3E16</t>
  </si>
  <si>
    <t>Alle Beträge in</t>
  </si>
  <si>
    <t>All amounts in</t>
  </si>
  <si>
    <t>Tous les montants en</t>
  </si>
  <si>
    <t>Tutti gli importi in</t>
  </si>
  <si>
    <t>Todos los importes en</t>
  </si>
  <si>
    <t>Todos os montantes em</t>
  </si>
  <si>
    <t>Tüm tutarlar cinsinden</t>
  </si>
  <si>
    <t>Wszystkie kwoty w</t>
  </si>
  <si>
    <t>Semua jumlah dalam</t>
  </si>
  <si>
    <t>Die Tabellenblätter mit den weißen Registerkarten („Eingabeblatt“, „Finanzplanung“ und „persönliche Kosten“ sind die eigentlichen Planungsblätter. In diesen können und sollen Sie ihre Planungseingaben vornehmen.</t>
  </si>
  <si>
    <t>The spreadsheets with the white tabs (“Input sheet”, “Financial planning” and “Personal costs”) are the actual planning sheets. You can and should enter your planning data in these.</t>
  </si>
  <si>
    <t>Les feuilles de calcul avec les onglets blancs (« Feuille de saisie », « Planification financière » et « Coûts personnels ») sont les feuilles de planification proprement dites. C'est dans ces dernières que vous pouvez et devez effectuer vos saisies de planification.</t>
  </si>
  <si>
    <t>I fogli di calcolo con le schede bianche (“Foglio di input”, “Pianificazione finanziaria” e “Costi personali”) sono i fogli di pianificazione veri e propri. In questi fogli si possono e si devono inserire le voci di pianificazione.</t>
  </si>
  <si>
    <t>Las hojas de cálculo con pestañas blancas («Hoja de entrada», «Planificación financiera» y «Costes personales») son las hojas de planificación propiamente dichas. En ellas puede y debe hacer sus anotaciones de planificación.</t>
  </si>
  <si>
    <t>As folhas de cálculo com os separadores brancos (“Folha de introdução”, “Planeamento financeiro” e “Custos pessoais”) são as folhas de planeamento propriamente ditas. Nestas folhas pode e deve efetuar as suas entradas de planeamento.</t>
  </si>
  <si>
    <t>Beyaz sekmeli elektronik tablolar (“Giriş sayfası”, “Finansal planlama” ve “Kişisel maliyetler”) gerçek planlama sayfalarıdır. Planlama girişlerinizi bu sayfalarda yapabilirsiniz ve yapmalısınız.</t>
  </si>
  <si>
    <t>Arkusze kalkulacyjne z białymi zakładkami („Arkusz wprowadzania danych”, „Planowanie finansowe” i „Koszty osobiste” to rzeczywiste arkusze planowania. W tych arkuszach można i należy dokonywać wpisów dotyczących planowania.</t>
  </si>
  <si>
    <t>Spreadsheet dengan tab putih (“Lembar masukan”, “Perencanaan keuangan” dan “Biaya pribadi” adalah lembar perencanaan yang sebenarnya. Anda dapat dan harus membuat entri perencanaan Anda di lembar-lembar ini.</t>
  </si>
  <si>
    <t>a17</t>
  </si>
  <si>
    <t>Desinfektionsgeräte</t>
  </si>
  <si>
    <t>Appareil de désinfection</t>
  </si>
  <si>
    <t>Dispositivi di disinfezione</t>
  </si>
  <si>
    <t>Aparatos de desinfección</t>
  </si>
  <si>
    <t>Aparelhos de desinfeção</t>
  </si>
  <si>
    <t>Dezenfeksiyon cihazları</t>
  </si>
  <si>
    <t>Urządzenia do dezynfekcji</t>
  </si>
  <si>
    <t>Perangkat desinfeksi</t>
  </si>
  <si>
    <t>B38</t>
  </si>
  <si>
    <t>Sonstige Einzahlungen: Sonstige Einzahlungen können z. B. unverzinste Geldzuwendungen von Verwandten sein oder Preisgelder, die Sie gewinnen oder staatliche Zuschüsse.</t>
  </si>
  <si>
    <t>Autres versements: Les autres versements peuvent être par exemple des dons d'argent non rémunérés de la part de proches, des prix que vous gagnez ou des subventions de l'État.</t>
  </si>
  <si>
    <t>Altri versamenti: Gli altri versamenti possono essere, ad esempio, contributi in contanti infruttiferi da parte di parenti o premi vinti o sovvenzioni governative.</t>
  </si>
  <si>
    <t>Otros ingresos: Otros ingresos pueden ser, por ejemplo, aportaciones en efectivo sin intereses de familiares o premios en metálico que gane o subvenciones públicas.</t>
  </si>
  <si>
    <t>Outros depósitos: Os outros pagamentos podem ser, por exemplo, contribuições em dinheiro não remuneradas de familiares ou prémios em dinheiro que ganhe ou subsídios do governo.</t>
  </si>
  <si>
    <t>Diğer depozitolar: Diğer ödemeler, örneğin akrabalarınızdan gelen faiz getirmeyen nakit katkılar veya kazandığınız para ödülleri veya devlet hibeleri olabilir.</t>
  </si>
  <si>
    <t>Inne wpłaty: Innymi wpłatami mogą być na przykład nieoprocentowane wpłaty gotówkowe od krewnych, wygrane nagrody pieniężne lub dotacje rządowe.</t>
  </si>
  <si>
    <t>Setoran lainnya: Pembayaran lainnya dapat berupa, misalnya, kontribusi tunai tanpa bunga dari kerabat atau hadiah uang yang Anda menangkan atau hibah dari pemerintah.</t>
  </si>
  <si>
    <t>3E17</t>
  </si>
  <si>
    <t xml:space="preserve">Diese Steuerberechnung gibt nur einen ersten sehr groben Anhaltspunkt (siehe auch Tabellenblatt "Anleitung"). Bitte sprechen Sie für steuerliche Fragen und Themen Ihren Steuerberater an. </t>
  </si>
  <si>
    <t xml:space="preserve">Ce calcul de l'impôt ne donne qu'une première indication très approximative (voir également la feuille de calcul « Instructions »). Veuillez consulter votre conseiller fiscal pour toute question ou tout sujet d'ordre fiscal. </t>
  </si>
  <si>
    <t xml:space="preserve">Questo calcolo delle imposte fornisce solo una prima guida molto approssimativa (si veda anche il foglio di lavoro “Istruzioni”). Per domande e problemi di natura fiscale, rivolgersi al proprio consulente fiscale. </t>
  </si>
  <si>
    <t xml:space="preserve">Este cálculo fiscal sólo proporciona una primera orientación muy aproximada (véase también la hoja de trabajo «Instrucciones»). Póngase en contacto con su asesor fiscal para cualquier duda o cuestión relacionada con los impuestos. </t>
  </si>
  <si>
    <t xml:space="preserve">Este cálculo de impostos fornece apenas uma primeira orientação muito aproximada (ver também a folha de cálculo “Instruções”). Contacte o seu consultor fiscal para questões e problemas relacionados com impostos. </t>
  </si>
  <si>
    <t xml:space="preserve">Bu vergi hesaplaması yalnızca başlangıçta çok kaba bir kılavuz sağlar (ayrıca “Talimatlar” çalışma sayfasına bakın). Vergi ile ilgili soru ve sorunlarınız için lütfen vergi danışmanınızla iletişime geçin. </t>
  </si>
  <si>
    <t xml:space="preserve">Niniejsza kalkulacja podatkowa stanowi jedynie wstępną, bardzo przybliżoną wskazówkę (patrz również arkusz roboczy „Instrukcje”). W przypadku pytań i kwestii związanych z podatkami prosimy o kontakt z doradcą podatkowym. </t>
  </si>
  <si>
    <t xml:space="preserve">Perhitungan pajak ini hanya memberikan panduan awal yang sangat kasar (lihat juga lembar kerja “Petunjuk”). Silakan hubungi konsultan pajak Anda untuk pertanyaan dan masalah terkait pajak. </t>
  </si>
  <si>
    <t>2.3 - gelbe Tabellenblätter</t>
  </si>
  <si>
    <t>2.3 - Yellow spreadsheets</t>
  </si>
  <si>
    <t>2.3 - Feuilles de calcul jaunes</t>
  </si>
  <si>
    <t>2.3 - Fogli di calcolo gialli</t>
  </si>
  <si>
    <t>2.3 - Hojas de cálculo amarillas</t>
  </si>
  <si>
    <t>2.3 - Folhas de cálculo amarelas</t>
  </si>
  <si>
    <t>2.3 - Sarı elektronik tablolar</t>
  </si>
  <si>
    <t>2.3 - Żółte arkusze kalkulacyjne</t>
  </si>
  <si>
    <t>2.3 - Lembar kerja berwarna kuning</t>
  </si>
  <si>
    <t>a18</t>
  </si>
  <si>
    <t>Drahtzaun</t>
  </si>
  <si>
    <t>Grille de protection</t>
  </si>
  <si>
    <t>Recinzione in filo metallico</t>
  </si>
  <si>
    <t>Cercas de alambre</t>
  </si>
  <si>
    <t>Vedação de arame</t>
  </si>
  <si>
    <t>Tel çit</t>
  </si>
  <si>
    <t>Ogrodzenia z drutu</t>
  </si>
  <si>
    <t>Pagar kawat</t>
  </si>
  <si>
    <t>Entgelt</t>
  </si>
  <si>
    <t>Rémunération</t>
  </si>
  <si>
    <t>Remunerazione</t>
  </si>
  <si>
    <t>Remuneración</t>
  </si>
  <si>
    <t>Remuneração</t>
  </si>
  <si>
    <t>Ücretlendirme</t>
  </si>
  <si>
    <t>Wynagrodzenie</t>
  </si>
  <si>
    <t>Remunerasi</t>
  </si>
  <si>
    <t>B42</t>
  </si>
  <si>
    <t>Sonstige Auszahlungen: Sonstige Auszahlungen können z. B. Entnahmen sein oder Rückzahlung von erhaltenen Geldzuwendungen von Family &amp; Friends.</t>
  </si>
  <si>
    <t>Autres décaissements: Les autres versements peuvent être des retraits ou des remboursements de dons reçus de Family &amp; Friends.</t>
  </si>
  <si>
    <t>Altri esborsi: Gli altri esborsi possono essere, ad esempio, prelievi o rimborsi di sovvenzioni in contanti ricevute da parenti e amici.</t>
  </si>
  <si>
    <t>Otros desembolsos: Otros desembolsos pueden ser, por ejemplo, reintegros o reembolsos de subvenciones en efectivo recibidas de familiares y amigos.</t>
  </si>
  <si>
    <t>Outros pagamentos: Os outros desembolsos podem ser, por exemplo, levantamentos ou reembolsos de subsídios em dinheiro recebidos de familiares e amigos.</t>
  </si>
  <si>
    <t>Diğer ödemeler: Diğer ödemeler, örneğin, Aile ve Arkadaşlardan alınan nakit hibelerin geri çekilmesi veya geri ödenmesi olabilir.</t>
  </si>
  <si>
    <t>Inne wypłaty: Innymi wypłatami mogą być na przykład wypłaty lub spłaty dotacji pieniężnych otrzymanych od rodziny i przyjaciół.</t>
  </si>
  <si>
    <t>Pencairan lainnya: Pencairan lainnya dapat berupa, misalnya, penarikan atau pembayaran kembali hibah tunai yang diterima dari Keluarga &amp; Teman.</t>
  </si>
  <si>
    <t>3B20</t>
  </si>
  <si>
    <t>Steuerzahlungen</t>
  </si>
  <si>
    <t>Tax payments</t>
  </si>
  <si>
    <t>Paiements d'impôts</t>
  </si>
  <si>
    <t>Pagamenti fiscali</t>
  </si>
  <si>
    <t>Pago de impuestos</t>
  </si>
  <si>
    <t>Pagamentos de impostos</t>
  </si>
  <si>
    <t>Vergi ödemeleri</t>
  </si>
  <si>
    <t>Płatności podatkowe</t>
  </si>
  <si>
    <t>Pembayaran pajak</t>
  </si>
  <si>
    <t>Die Tabellenblätter mit den gelben Registerkarten („Gewinn &amp; Verlust“ und „Liquiditätsvorschau“) sind aus den Arbeitsblättern zur Planung abgeleitete Ausgabeblätter, die für eine Druck- und/oder PDF-Ausgabe optimiert sind.</t>
  </si>
  <si>
    <t>The spreadsheets with the yellow tabs (“Profit &amp; Loss” and “Liquidity Forecast”) are output sheets derived from the planning worksheets that are optimized for printing and/or PDF output.</t>
  </si>
  <si>
    <t>Les feuilles de calcul avec les onglets jaunes (« Bénéfices et pertes » et « Prévisions de trésorerie ») sont des feuilles de sortie dérivées des feuilles de calcul de la planification, optimisées pour une sortie imprimée et/ou PDF.</t>
  </si>
  <si>
    <t>I fogli di calcolo con le schede gialle (“Profitti e perdite” e “Previsioni di liquidità”) sono fogli di output derivati dai fogli di lavoro della pianificazione, ottimizzati per la stampa e/o per l'output in PDF.</t>
  </si>
  <si>
    <t>Las hojas de cálculo con las pestañas amarillas («Pérdidas y ganancias» y «Previsión de liquidez») son hojas de salida derivadas de las hojas de planificación que están optimizadas para su impresión y/o salida en PDF.</t>
  </si>
  <si>
    <t>As folhas de cálculo com os separadores amarelos (“Lucros e perdas” e “Previsão de tesouraria”) são folhas de saída derivadas das folhas de cálculo de planeamento que estão optimizadas para impressão e/ou saída em PDF.</t>
  </si>
  <si>
    <t>Sarı sekmeli elektronik tablolar (“Kar ve zarar” ve “Likidite tahmini”), yazdırma ve/veya PDF çıktısı için optimize edilmiş planlama çalışma sayfalarından türetilen çıktı sayfalarıdır.</t>
  </si>
  <si>
    <t>Arkusze kalkulacyjne z żółtymi zakładkami („Zysk i strata” oraz „Prognoza płynności”) to arkusze wyjściowe pochodzące z arkuszy planowania, które są zoptymalizowane pod kątem wydruku i/lub wydruku PDF.</t>
  </si>
  <si>
    <t>Spreadsheet dengan tab kuning (“Laba rugi” dan “Perkiraan likuiditas”) adalah lembar keluaran yang berasal dari lembar kerja perencanaan yang dioptimalkan untuk hasil cetak dan/atau PDF.</t>
  </si>
  <si>
    <t>a19</t>
  </si>
  <si>
    <t>Drehbänke</t>
  </si>
  <si>
    <t>Tours</t>
  </si>
  <si>
    <t>Torni</t>
  </si>
  <si>
    <t>Tornos</t>
  </si>
  <si>
    <t>Torna Tezgahları</t>
  </si>
  <si>
    <t>Tokarki</t>
  </si>
  <si>
    <t>Mesin bubut</t>
  </si>
  <si>
    <t>Sozialkosten</t>
  </si>
  <si>
    <t>Charges sociales</t>
  </si>
  <si>
    <t>Costi sociali</t>
  </si>
  <si>
    <t>Costes sociales</t>
  </si>
  <si>
    <t>Custos sociais</t>
  </si>
  <si>
    <t>Sosyal maliyetler</t>
  </si>
  <si>
    <t>Koszty socjalne</t>
  </si>
  <si>
    <t>Biaya sosial</t>
  </si>
  <si>
    <t>B53</t>
  </si>
  <si>
    <t>Guthabenverzinsung: Geben Sie hier den Habenzinssatz ihres laufenden Geschäftskontos ein. Das Tool rechnet dann mit dem Banksaldo aus dem Liquiditätsplan automatisch die Zinszahlung. Fragen Sie ggfs. Ihre Bank nach dem aktuellen Habenzinssatz.</t>
  </si>
  <si>
    <t>Rémunération du solde: saisissez ici le taux d'intérêt créditeur de votre compte professionnel courant. L'outil calcule alors automatiquement le paiement des intérêts à l'aide du solde bancaire issu du plan de trésorerie. Le cas échéant, demandez à votre banque le taux d'intérêt créditeur actuel.</t>
  </si>
  <si>
    <t>Interessi sul saldo a credito: inserire qui il tasso di interesse a credito del proprio conto corrente aziendale. Lo strumento calcola automaticamente il pagamento degli interessi utilizzando il saldo bancario del piano di liquidità. Se necessario, chiedete alla vostra banca l'attuale tasso di interesse sul credito.</t>
  </si>
  <si>
    <t>Intereses sobre el saldo acreedor: Introduzca aquí el tipo de interés acreedor de su cuenta corriente de empresa. A continuación, la herramienta calcula automáticamente el pago de intereses utilizando el saldo bancario del plan de liquidez. En caso necesario, solicite a su banco el tipo de interés del crédito actual.</t>
  </si>
  <si>
    <t>Juros sobre o saldo do crédito: Introduza aqui a taxa de juro do crédito da sua conta corrente da empresa. A ferramenta calcula automaticamente o pagamento de juros utilizando o saldo bancário do plano de liquidez. Se necessário, peça ao seu banco a taxa de juro de crédito atual.</t>
  </si>
  <si>
    <t>Kredi bakiyesi faizi: Mevcut işletme hesabınızın kredi faiz oranını buraya girin. Araç daha sonra likidite planındaki banka bakiyesini kullanarak faiz ödemesini otomatik olarak hesaplar. Gerekirse, bankanızdan güncel kredi faiz oranını isteyin.</t>
  </si>
  <si>
    <t>Odsetki od salda kredytu: W tym miejscu należy wprowadzić oprocentowanie kredytu na bieżącym koncie biznesowym. Narzędzie następnie automatycznie oblicza płatność odsetek przy użyciu salda bankowego z planu płynności. W razie potrzeby zapytaj swój bank o aktualną stopę oprocentowania kredytu.</t>
  </si>
  <si>
    <t>Bunga atas saldo kredit: Masukkan suku bunga kredit akun bisnis Anda saat ini di sini. Alat ini kemudian secara otomatis menghitung pembayaran bunga menggunakan saldo bank dari rencana likuiditas. Jika perlu, tanyakan kepada bank Anda untuk mengetahui suku bunga kredit saat ini.</t>
  </si>
  <si>
    <t>3B21</t>
  </si>
  <si>
    <t>Körperschaftssteuer oder Steuern auf Unternehmergewinn:</t>
  </si>
  <si>
    <t>Corporation tax or tax on business profits:</t>
  </si>
  <si>
    <t>Impôt sur les sociétés ou impôts sur les bénéfices des entrepreneurs :</t>
  </si>
  <si>
    <t>Imposta sulle società o imposte sugli utili d'impresa:</t>
  </si>
  <si>
    <t>Impuesto de sociedades o impuestos sobre los beneficios empresariales:</t>
  </si>
  <si>
    <t>Imposto sobre o rendimento das pessoas colectivas ou impostos sobre os lucros das empresas:</t>
  </si>
  <si>
    <t>Kurumlar vergisi veya girişimci kârları üzerinden alınan vergiler:</t>
  </si>
  <si>
    <t>Podatek dochodowy od osób prawnych lub podatek od zysków przedsiębiorcy:</t>
  </si>
  <si>
    <t>Pajak perusahaan atau pajak atas laba usaha:</t>
  </si>
  <si>
    <t>3 - Planung</t>
  </si>
  <si>
    <t>3 - Planning</t>
  </si>
  <si>
    <t>3 - Planification</t>
  </si>
  <si>
    <t>3 - Pianificazione</t>
  </si>
  <si>
    <t>3 - Planificación</t>
  </si>
  <si>
    <t>3 - Planeamento</t>
  </si>
  <si>
    <t>3 - Planlama</t>
  </si>
  <si>
    <t>3 - Planowanie</t>
  </si>
  <si>
    <t>3 - Perencanaan</t>
  </si>
  <si>
    <t>a20</t>
  </si>
  <si>
    <t>Drucker</t>
  </si>
  <si>
    <t>Printer</t>
  </si>
  <si>
    <t>Imprimante</t>
  </si>
  <si>
    <t>Stampanti</t>
  </si>
  <si>
    <t>Impresora</t>
  </si>
  <si>
    <t>Impressoras</t>
  </si>
  <si>
    <t>yazıcılar</t>
  </si>
  <si>
    <t>Drukarki</t>
  </si>
  <si>
    <t>Total</t>
  </si>
  <si>
    <t>Totale</t>
  </si>
  <si>
    <t>Toplam</t>
  </si>
  <si>
    <t>Razem</t>
  </si>
  <si>
    <t>B54</t>
  </si>
  <si>
    <t>Habenzinssatz: Fragen Sie Ihre Bank nach dem Habenzinssatz für Ihr Konto.</t>
  </si>
  <si>
    <t>Credit interest rate: Ask your bank for the credit interest rate for your account.</t>
  </si>
  <si>
    <t>Taux d'intérêt créditeur: demandez à votre banque le taux d'intérêt créditeur pour votre compte.</t>
  </si>
  <si>
    <t>Tasso d'interesse di credito: chiedete alla vostra banca il tasso d'interesse di credito del vostro conto.</t>
  </si>
  <si>
    <t>Tipo de interés del crédito: Solicite a su banco el tipo de interés del crédito de su cuenta.</t>
  </si>
  <si>
    <t>Taxa de juro de crédito: Peça ao seu banco a taxa de juro de crédito da sua conta.</t>
  </si>
  <si>
    <t>Kredi faiz oranı: Bankanızdan hesabınız için kredi faiz oranını isteyin.</t>
  </si>
  <si>
    <t>Oprocentowanie kredytu: Zapytaj swój bank o oprocentowanie kredytu dla Twojego konta.</t>
  </si>
  <si>
    <t>Suku bunga kredit: Tanyakan kepada bank Anda untuk mengetahui suku bunga kredit untuk rekening Anda.</t>
  </si>
  <si>
    <t>3B22</t>
  </si>
  <si>
    <t>Gewerbessteuer:</t>
  </si>
  <si>
    <t>Trade tax:</t>
  </si>
  <si>
    <t>Taxe professionnelle :</t>
  </si>
  <si>
    <t>Imposta sul commercio:</t>
  </si>
  <si>
    <t>Impuesto sobre actividades económicas:</t>
  </si>
  <si>
    <t>Imposto sobre o comércio:</t>
  </si>
  <si>
    <t>Ticaret vergisi:</t>
  </si>
  <si>
    <t>Podatek handlowy:</t>
  </si>
  <si>
    <t>Pajak perdagangan:</t>
  </si>
  <si>
    <t>Geplant wird im Wesentlichen in den Arbeitsblättern „Eingabeblatt“ und „Finanzplanung“. Sie können die relevanten Spalten und Zeilen einfach über die Gliederungssymbole "+" am Blattrandrand aufklappen bzw. über die Gliederungssymbole "-" wieder zuklappen. Oder Sie klicken auf die Zahlen für die Gliederungsebenen (1, 2 oder 3). Gleiches gilt für die Spalten. Über die Zahl "3" klappen Sie alle Spalten auf, über die "2" reduzieren Sie die Ansicht auf Jahre und Monate und über die "1" auf Jahre.</t>
  </si>
  <si>
    <t>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t>
  </si>
  <si>
    <t>La planification se fait essentiellement dans les feuilles de calcul « Feuille de saisie » et « Planification financière ». Vous pouvez simplement ouvrir les colonnes et les lignes pertinentes en cliquant sur les symboles de structure « + » au bord de la feuille ou les refermer en cliquant sur les symboles de structure « - ». Vous pouvez également cliquer sur les chiffres correspondant aux niveaux de structure (1, 2 ou 3). Il en va de même pour les colonnes. Le chiffre « 3 » permet d'ouvrir toutes les colonnes, le chiffre « 2 » de réduire l'affichage aux années et aux mois et le chiffre « 1 » aux années.</t>
  </si>
  <si>
    <t>La pianificazione viene effettuata essenzialmente nei fogli di lavoro “Foglio di input” e “Pianificazione finanziaria”. È possibile espandere le colonne e le righe in questione con i simboli “+” sul bordo del foglio o ridurle con i simboli “-”. Oppure si può cliccare sui numeri dei livelli di struttura (1, 2 o 3). Lo stesso vale per le colonne. Utilizzate il numero “3” per espandere tutte le colonne, “2” per ridurre la visualizzazione ad anni e mesi e “1” ad anni.</t>
  </si>
  <si>
    <t>La planificación se realiza esencialmente en las hojas de trabajo «Hoja de entrada» y «Planificación financiera». Basta con desplegar las columnas y filas correspondientes mediante los símbolos «+» situados en el borde de la hoja o volver a contraerlas mediante los símbolos «-». También puede hacer clic en los números de los niveles de estructura (1, 2 o 3). Lo mismo ocurre con las columnas. Utilice el número «3» para expandir todas las columnas, «2» para reducir la vista a años y meses y «1» a años.</t>
  </si>
  <si>
    <t>O planeamento é essencialmente efectuado nas folhas de cálculo “Folha de entrada” e “Planeamento financeiro”. Pode simplesmente expandir as colunas e linhas relevantes utilizando os símbolos “+” no bordo da folha ou voltar a reduzi-las utilizando os símbolos “-”. Ou pode clicar nos números dos níveis de estrutura (1, 2 ou 3). O mesmo se aplica às colunas. Utilize o número “3” para expandir todas as colunas, “2” para reduzir a visualização para anos e meses e “1” para anos.</t>
  </si>
  <si>
    <t>Planlama esas olarak “Giriş sayfası” ve “Finansal planlama” çalışma sayfalarında gerçekleştirilir. Sayfanın kenarındaki “+” sembollerini kullanarak ilgili sütunları ve satırları genişletebilir veya “-” sembollerini kullanarak bunları tekrar daraltabilirsiniz. Ya da yapı seviyeleri için sayılara tıklayabilirsiniz (1, 2 veya 3). Aynı şey sütunlar için de geçerlidir. Tüm sütunları genişletmek için “3”, görünümü yıllara ve aylara indirmek için “2” ve yıllara indirmek için “1” rakamını kullanın.</t>
  </si>
  <si>
    <t>Planowanie jest zasadniczo przeprowadzane w arkuszach „Arkusz wejściowy” i „Planowanie finansowe”. Możesz po prostu rozwinąć odpowiednie kolumny i wiersze za pomocą symboli „+” na krawędzi arkusza lub zwinąć je ponownie za pomocą symboli „-”. Możesz też kliknąć numery poziomów struktury (1, 2 lub 3). To samo dotyczy kolumn. Użyj cyfry „3”, aby rozwinąć wszystkie kolumny, „2”, aby zmniejszyć widok do lat i miesięcy, a „1” do lat.</t>
  </si>
  <si>
    <t>Perencanaan pada dasarnya dilakukan di lembar kerja “Lembar input” dan “Perencanaan keuangan”. Anda cukup memperluas kolom dan baris yang relevan menggunakan simbol “+” di tepi lembar kerja atau menciutkannya kembali menggunakan simbol “-”. Atau Anda bisa mengklik angka untuk level struktur (1, 2 atau 3). Hal yang sama berlaku untuk kolom. Gunakan angka “3” untuk memperluas semua kolom, “2” untuk memperkecil tampilan menjadi tahun dan bulan, dan “1” untuk tahun.</t>
  </si>
  <si>
    <t>a21</t>
  </si>
  <si>
    <t>Druckluftanlagen</t>
  </si>
  <si>
    <t>Systèmes d'air comprimé</t>
  </si>
  <si>
    <t>Sistemi ad aria compressa</t>
  </si>
  <si>
    <t>Sistemas de aire comprimido</t>
  </si>
  <si>
    <t>Sistemas de ar comprimido</t>
  </si>
  <si>
    <t>Basınçlı hava sistemleri</t>
  </si>
  <si>
    <t>Systemy sprężonego powietrza</t>
  </si>
  <si>
    <t>Sistem udara terkompresi</t>
  </si>
  <si>
    <t>E54</t>
  </si>
  <si>
    <t>Haben-Zinszahlung: Die Zinszahlung wird automatisch errechnet. Sie können diese aber manuell überschreiben.</t>
  </si>
  <si>
    <t>Paiement des intérêts créditeurs: le paiement des intérêts est calculé automatiquement. Vous pouvez toutefois le remplacer manuellement.</t>
  </si>
  <si>
    <t>Pagamento degli interessi di credito: il pagamento degli interessi viene calcolato automaticamente. Tuttavia, è possibile sovrascriverlo manualmente.</t>
  </si>
  <si>
    <t>Pago de intereses del crédito: El pago de intereses se calcula automáticamente. No obstante, puede modificarlo manualmente.</t>
  </si>
  <si>
    <t>Pagamento de juros de crédito: O pagamento de juros é calculado automaticamente. No entanto, é possível substituí-lo manualmente.</t>
  </si>
  <si>
    <t>Kredi faiz ödemesi: Faiz ödemesi otomatik olarak hesaplanır. Ancak, bunun üzerine manuel olarak yazabilirsiniz.</t>
  </si>
  <si>
    <t>Spłata odsetek kredytu: Spłata odsetek jest obliczana automatycznie. Można ją jednak nadpisać ręcznie.</t>
  </si>
  <si>
    <t>Pembayaran bunga kredit: Pembayaran bunga dihitung secara otomatis. Namun, Anda dapat menimpa ini secara manual.</t>
  </si>
  <si>
    <t>3B27</t>
  </si>
  <si>
    <t>Finanzmittel</t>
  </si>
  <si>
    <t>Financial resources</t>
  </si>
  <si>
    <t>Ressources financières</t>
  </si>
  <si>
    <t>Risorse finanziarie</t>
  </si>
  <si>
    <t>Recursos financieros</t>
  </si>
  <si>
    <t>Recursos financeiros</t>
  </si>
  <si>
    <t>Finansal kaynaklar</t>
  </si>
  <si>
    <t>Zasoby finansowe</t>
  </si>
  <si>
    <t>Sumber daya keuangan</t>
  </si>
  <si>
    <t xml:space="preserve">Bei Personengesellschaften und bei Beantragung des Gründerzuschusses bei der Arbeitsagentur Deutschland (ALG-I – Empfänger) ist auch das Tabellenblatt "Persönliche Kosten" zu befüllen. Hier tragen Sie bitte ihre monatlichen Ausgaben in der Spalte „Monat“ ein (Vierteljahresraten etc. bitte auf den Monat umrechnen). Die Hochrechnung für das Rumpfjahr der Gründung und die Folgejahre erfolgen automatisch. </t>
  </si>
  <si>
    <t xml:space="preserve">For partnerships and when applying for the start-up grant from the German employment agency (ALG-I recipients), the “Personal Costs” worksheet must also be completed. Please enter your monthly expenses in the “Month” column (please convert quarterly installments, etc. to monthly amounts). The projection for the short year of the start-up and the subsequent years is done automatically. </t>
  </si>
  <si>
    <t xml:space="preserve">Pour les sociétés de personnes et en cas de demande de subvention de création d'entreprise auprès de l'agence pour l'emploi en Allemagne (bénéficiaires de l'ALG-I), la feuille de calcul « Frais personnels » doit également être remplie. Veuillez y inscrire vos dépenses mensuelles dans la colonne « Mois » (veuillez convertir les versements trimestriels etc. au mois). L'extrapolation pour l'année de fondation et les années suivantes se fait automatiquement. </t>
  </si>
  <si>
    <t xml:space="preserve">Per le società di persone e per la richiesta del sussidio di avviamento dell'Agenzia tedesca per il lavoro (beneficiari ALG-I), è necessario compilare anche il foglio di lavoro “Spese personali”. Inserire le spese mensili nella colonna “Mese” (convertire le rate trimestrali ecc. in mese). L'estrapolazione per l'anno di fondazione breve e per gli anni successivi viene effettuata automaticamente. </t>
  </si>
  <si>
    <t xml:space="preserve">En el caso de las asociaciones y cuando solicite la subvención de puesta en marcha de la Agencia de Empleo alemana (beneficiarios de ALG-I), deberá cumplimentar también la hoja de trabajo «Gastos personales». Introduzca sus gastos mensuales en la columna «Mes» (convierta las cuotas trimestrales, etc., al mes). La extrapolación para el año corto de fundación y los años siguientes se realiza automáticamente. </t>
  </si>
  <si>
    <t xml:space="preserve">Para as sociedades em nome coletivo e para os pedidos de subsídio de arranque da Agência Alemã de Emprego (beneficiários ALG-I), a folha “Despesas pessoais” também deve ser preenchida. Na coluna “Mês”, indique as suas despesas mensais (converta as prestações trimestrais, etc., para o mês). A extrapolação para o curto ano de fundação e para os anos seguintes é efectuada automaticamente. </t>
  </si>
  <si>
    <t xml:space="preserve">Ortaklıklar için ve Alman İş Ajansı'ndan (ALG-I alıcıları) başlangıç sübvansiyonu için başvururken, “Kişisel masraflar” çalışma sayfası da doldurulmalıdır. Lütfen aylık giderlerinizi “Ay” sütununa girin (lütfen üç aylık taksitleri vb. aya çevirin). Kısa kuruluş yılı ve sonraki yıllar için ekstrapolasyon otomatik olarak yapılır. </t>
  </si>
  <si>
    <t xml:space="preserve">W przypadku spółek osobowych i ubiegania się o dotację na rozpoczęcie działalności z Niemieckiej Agencji Pracy (odbiorcy ALG-I) należy również wypełnić arkusz „Koszty osobiste”. W kolumnie „Miesiąc” należy wpisać miesięczne wydatki (raty kwartalne itp. należy przeliczyć na miesiąc). Ekstrapolacja dla krótkiego roku założenia i kolejnych lat jest wykonywana automatycznie. </t>
  </si>
  <si>
    <t xml:space="preserve">Untuk kemitraan dan saat mengajukan permohonan subsidi awal dari Badan Ketenagakerjaan Jerman (penerima ALG-I), lembar kerja “Biaya pribadi” juga harus diisi. Masukkan biaya bulanan Anda di kolom “Bulan” (harap konversikan cicilan triwulanan, dll., ke dalam bulan). Ekstrapolasi untuk tahun awal pendirian dan tahun-tahun berikutnya dilakukan secara otomatis. </t>
  </si>
  <si>
    <t>a22</t>
  </si>
  <si>
    <t>EC - Kartenleser</t>
  </si>
  <si>
    <t>Lecteur de cartes EC</t>
  </si>
  <si>
    <t>Lettore di schede EC</t>
  </si>
  <si>
    <t>Lector de tarjetas EC</t>
  </si>
  <si>
    <t>Leitor de cartões CE</t>
  </si>
  <si>
    <t>EC kart okuyucuları</t>
  </si>
  <si>
    <t>Czytniki kart EC</t>
  </si>
  <si>
    <t>Pembaca kartu EC</t>
  </si>
  <si>
    <t>B56</t>
  </si>
  <si>
    <t>Kontokorrentkredit/Überziehungskredit: Wenn Ihr Banksaldo negativ wird, müssen Sie Kontokorrentzinsen oder Überziehungszinsen zahlen. Geben Sie hier den entsprechenden Sollzinssatz ein und das Tool errechnet die Zinszahlung automatisch auf Basis des Banksaldos im Liquiditätsplan (Tabellenblatt "Finanzplanung". Fragen Sie ggfs. Ihre Bank nach dem aktuellen Sollzinssatz</t>
  </si>
  <si>
    <t>Crédit en compte courant/découvert: si le solde de votre banque devient négatif, vous devez payer des intérêts en compte courant ou en découvert. Saisissez ici le taux d'intérêt débiteur correspondant et l'outil calculera automatiquement le paiement des intérêts sur la base du solde bancaire dans le plan de trésorerie (feuille de calcul "Planification financière"). Le cas échéant, demandez à votre banque le taux d'intérêt débiteur actuel.</t>
  </si>
  <si>
    <t>Scoperto/scoperto di conto corrente: se il saldo bancario diventa negativo, si dovranno pagare gli interessi di conto corrente o di scoperto. Inserite qui il relativo tasso di interesse debitore e lo strumento calcolerà automaticamente il pagamento degli interessi in base al saldo bancario nel piano di liquidità (foglio di lavoro "Pianificazione finanziaria"). Se necessario, chiedete alla vostra banca il tasso di interesse debitore attuale.</t>
  </si>
  <si>
    <t>Cuenta corriente en descubierto: Si su saldo bancario es negativo, tendrá que pagar intereses por cuenta corriente o por descubierto. Introduzca aquí el tipo de interés deudor correspondiente y la herramienta calculará automáticamente el pago de intereses basándose en el saldo bancario del plan de liquidez (hoja de cálculo "Planificación financiera"). Si es necesario, solicite a su banco el tipo de interés deudor actual</t>
  </si>
  <si>
    <t>Descoberto em conta corrente/Facilidade de descoberto: Se o seu saldo bancário se tornar negativo, terá de pagar juros de conta corrente ou juros de descoberto. Introduza aqui a taxa de juro de débito relevante e a ferramenta calculará automaticamente o pagamento de juros com base no saldo bancário no plano de liquidez (folha de cálculo "Planeamento financeiro"). Se necessário, peça ao seu banco a taxa de juro de débito atual</t>
  </si>
  <si>
    <t>Cari hesap kredili mevduat/ kredili mevduat hesabı: Banka bakiyeniz eksiye düşerse, cari hesap faizi veya kredili mevduat faizi ödemeniz gerekecektir. İlgili borç faiz oranını buraya girin ve araç likidite planındaki ("Finansal planlama" çalışma sayfası) banka bakiyesine göre faiz ödemesini otomatik olarak hesaplayacaktır. Gerekirse, bankanızdan güncel borç faiz oranını isteyin</t>
  </si>
  <si>
    <t>Kredyt w rachunku bieżącym/kredyt w rachunku bieżącym: Jeśli saldo Twojego rachunku bankowego stanie się ujemne, będziesz musiał zapłacić odsetki od kredytu w rachunku bieżącym lub kredytu w rachunku bieżącym. Wprowadź tutaj odpowiednią stopę procentową debetu, a narzędzie automatycznie obliczy płatność odsetek na podstawie salda bankowego w planie płynności (arkusz "Planowanie finansowe"). W razie potrzeby zapytaj swój bank o aktualną stopę oprocentowania debetu</t>
  </si>
  <si>
    <t>Fasilitas cerukan rekening koran/ cerukan: Jika saldo bank Anda menjadi negatif, Anda harus membayar bunga rekening koran atau cerukan. Masukkan suku bunga debit yang relevan di sini dan alat ini akan secara otomatis menghitung pembayaran bunga berdasarkan saldo bank di rencana likuiditas (lembar kerja "Perencanaan keuangan"). Jika perlu, tanyakan kepada bank Anda untuk suku bunga debit saat ini</t>
  </si>
  <si>
    <t>3B29</t>
  </si>
  <si>
    <t>Eigenmittel</t>
  </si>
  <si>
    <t>Equity</t>
  </si>
  <si>
    <t>Ressources propres</t>
  </si>
  <si>
    <t>Fondi propri</t>
  </si>
  <si>
    <t>Fondos propios</t>
  </si>
  <si>
    <t>Fundos próprios</t>
  </si>
  <si>
    <t>Özkaynaklar</t>
  </si>
  <si>
    <t>Środki własne</t>
  </si>
  <si>
    <t>Dana sendiri</t>
  </si>
  <si>
    <t>Wenn Sie möchten, können Sie links in der Spalte für jede Ausgabenposition noch eine Inflationsrate festlegen. Diese gilt ab dem angezeigten Jahr in der Excel-Zelle "C6". Die Werte werden automatisch in das Arbeitsblatt „Finanzplanung“ (blauer Bereich "Liquiditätsvorschau", ab Zeile 225) übernommen.</t>
  </si>
  <si>
    <t>If you wish, you can also specify an inflation rate for each expense item in the column on the left. This applies from the year displayed in the Excel cell “C6”. The values are automatically transferred to the “Financial planning” worksheet (blue area “Liquidity forecast”, from line 225).</t>
  </si>
  <si>
    <t>Si vous le souhaitez, vous pouvez encore définir un taux d'inflation pour chaque poste de dépenses dans la colonne de gauche. Celui-ci s'applique à partir de l'année affichée dans la cellule Excel « C6 ». Les valeurs sont automatiquement reprises dans la feuille de calcul « Planification financière » (zone bleue « Prévisions de liquidités », à partir de la ligne 225).</t>
  </si>
  <si>
    <t>Se lo si desidera, è possibile specificare un tasso di inflazione per ogni voce di spesa nella colonna a sinistra. Questo vale a partire dall'anno visualizzato nella cella Excel “C6”. I valori vengono trasferiti automaticamente al foglio di lavoro “Pianificazione finanziaria” (area blu “Previsione di liquidità”, dalla riga 225).</t>
  </si>
  <si>
    <t>Si lo desea, puede especificar una tasa de inflación para cada partida de gastos en la columna de la izquierda. Esto se aplica a partir del año que aparece en la celda «C6» de Excel. Los valores se transfieren automáticamente a la hoja de cálculo «Planificación financiera» (área azul «Previsión de liquidez», a partir de la fila 225).</t>
  </si>
  <si>
    <t>Se desejar, pode indicar uma taxa de inflação para cada rubrica de despesas na coluna da esquerda. Isto aplica-se a partir do ano apresentado na célula Excel “C6”. Os valores são automaticamente transferidos para a folha de cálculo “Planeamento financeiro” (área azul “Previsão de liquidez”, a partir da linha 225).</t>
  </si>
  <si>
    <t>Dilerseniz soldaki sütunda her harcama kalemi için bir enflasyon oranı belirleyebilirsiniz. Bu, “C6” Excel hücresinde görüntülenen yıldan itibaren geçerlidir. Değerler otomatik olarak “Finansal planlama” çalışma sayfasına aktarılır (mavi “Likidite tahmini” alanı, 225. satırdan itibaren).</t>
  </si>
  <si>
    <t>Jeśli chcesz, możesz określić stopę inflacji dla każdej pozycji wydatków w kolumnie po lewej stronie. Dotyczy to roku wyświetlanego w komórce Excela „C6”. Wartości są automatycznie przenoszone do arkusza „Planowanie finansowe” (niebieski obszar „Prognoza płynności”, od wiersza 225).</t>
  </si>
  <si>
    <t>Jika Anda mau, Anda dapat menentukan tingkat inflasi untuk setiap item pengeluaran di kolom sebelah kiri. Ini berlaku dari tahun yang ditampilkan di sel Excel “C6”. Nilai-nilai tersebut secara otomatis ditransfer ke lembar kerja “Perencanaan keuangan” (area “Prakiraan likuiditas” berwarna biru, dari baris 225).</t>
  </si>
  <si>
    <t>a23</t>
  </si>
  <si>
    <t>Enthärtungsanlagen(Wasser-)</t>
  </si>
  <si>
    <t>Systèmes d'adoucissement (eau)</t>
  </si>
  <si>
    <t>Sistemi di addolcimento (acqua)</t>
  </si>
  <si>
    <t>Sistemas de ablandamiento (agua)</t>
  </si>
  <si>
    <t>Sistemas de amaciamento (água)</t>
  </si>
  <si>
    <t>Yumuşatma sistemleri (su)</t>
  </si>
  <si>
    <t>Systemy zmiękczania (wody)</t>
  </si>
  <si>
    <t>Sistem pelunakan (air)</t>
  </si>
  <si>
    <t>B57</t>
  </si>
  <si>
    <t>Sollzinssatz: Fragen Sie Ihre Bank nach dem Sollzinssatz (auch Kontokorrentzinssatz oder Überziehungszinssatz) für Ihr Konto.</t>
  </si>
  <si>
    <t>Debit interest rate: Ask your bank for the debit interest rate (also known as the current account interest rate or overdraft interest rate) for your account.</t>
  </si>
  <si>
    <t>Taux d'intérêt débiteur: demandez à votre banque le taux d'intérêt débiteur (également le taux d'intérêt du compte courant ou le taux d'intérêt du découvert) pour votre compte.</t>
  </si>
  <si>
    <t>Tasso d'interesse debitore: chiedete alla vostra banca il tasso d'interesse debitore (noto anche come tasso d'interesse del conto corrente o tasso d'interesse dello scoperto) del vostro conto.</t>
  </si>
  <si>
    <t>Tipo de interés deudor: Solicite a su banco el tipo de interés deudor (también conocido como tipo de interés de cuenta corriente o tipo de interés de descubierto) de su cuenta.</t>
  </si>
  <si>
    <t>Taxa de juro de débito: Peça ao seu banco a taxa de juro de débito (também conhecida como taxa de juro de conta corrente ou taxa de juro de descoberto) da sua conta.</t>
  </si>
  <si>
    <t>Borç faiz oranı: Bankanızdan hesabınız için borç faiz oranını (cari hesap faiz oranı veya kredili mevduat faiz oranı olarak da bilinir) isteyin.</t>
  </si>
  <si>
    <t>Oprocentowanie debetu: Zapytaj swój bank o oprocentowanie debetu (znane również jako oprocentowanie rachunku bieżącego lub oprocentowanie debetu w rachunku bieżącym) dla Twojego konta.</t>
  </si>
  <si>
    <t>Suku bunga debit: Tanyakan kepada bank Anda suku bunga debit (juga dikenal sebagai suku bunga rekening koran atau suku bunga cerukan) untuk rekening Anda.</t>
  </si>
  <si>
    <t>3B30</t>
  </si>
  <si>
    <t>Einzahlung am:</t>
  </si>
  <si>
    <t>Dépôt le :</t>
  </si>
  <si>
    <t>Deposito su:</t>
  </si>
  <si>
    <t>Depósito en:</t>
  </si>
  <si>
    <t>Depósito em:</t>
  </si>
  <si>
    <t>Depozito tarihi:</t>
  </si>
  <si>
    <t>Depozyt na:</t>
  </si>
  <si>
    <t>Setoran pada:</t>
  </si>
  <si>
    <t>Grundsätzlich sind die Eingaben netto (also ohne die Umsatzsteuer) einzugeben. Zu Ihrer Erleichterung finden Sie einen kleinen Brutto/Netto-Rechner ganz oben links im Tabellenblatt "Finanzplanung".</t>
  </si>
  <si>
    <t>In principle, the entries should be net (i.e. excluding VAT). To make things easier for you, you will find a small gross/net calculator at the top left of the “Financial planning” worksheet.</t>
  </si>
  <si>
    <t>En principe, les données doivent être saisies en net (c'est-à-dire sans la TVA). Pour vous faciliter la tâche, vous trouverez un petit calculateur brut/net tout en haut à gauche de la feuille de calcul « Planification financière ».</t>
  </si>
  <si>
    <t>Le voci devono sempre essere inserite al netto (cioè senza IVA). Per comodità, in alto a sinistra del foglio di lavoro “Pianificazione finanziaria” si trova un piccolo calcolatore lordo/netto.</t>
  </si>
  <si>
    <t>Las entradas deben introducirse siempre netas (es decir, sin IVA). Para su comodidad, encontrará una pequeña calculadora bruto/neto en la parte superior izquierda de la hoja de trabajo «Planificación financiera».</t>
  </si>
  <si>
    <t>As entradas devem ser sempre efectuadas pelo valor líquido (ou seja, sem IVA). Para sua conveniência, encontrará uma pequena calculadora bruta/líquida no canto superior esquerdo da folha de cálculo “Planeamento financeiro”.</t>
  </si>
  <si>
    <t>Girişler her zaman net olarak girilmelidir (yani KDV hariç). Size kolaylık sağlamak için, “Finansal planlama” çalışma sayfasının sol üst köşesinde küçük bir brüt/net hesaplayıcı bulacaksınız.</t>
  </si>
  <si>
    <t>Wpisy muszą być zawsze wprowadzane netto (tj. bez podatku VAT). Dla wygody użytkownika w lewym górnym rogu arkusza „Planowanie finansowe” znajduje się mały kalkulator brutto/netto.</t>
  </si>
  <si>
    <t>Entri harus selalu dimasukkan secara bersih (yaitu tanpa PPN). Untuk memudahkan Anda, Anda akan menemukan kalkulator bruto/neto kecil di kiri atas lembar kerja “Perencanaan keuangan”.</t>
  </si>
  <si>
    <t>a24</t>
  </si>
  <si>
    <t>Entstaubungsvorrichtungen</t>
  </si>
  <si>
    <t>Dispositifs de dépoussiérage</t>
  </si>
  <si>
    <t>Dispositivi di depolverizzazione</t>
  </si>
  <si>
    <t>Dispositivos de desempolvado</t>
  </si>
  <si>
    <t>Dispositivos de despoeiramento</t>
  </si>
  <si>
    <t>Tozsuzlaştırma cihazları</t>
  </si>
  <si>
    <t>Urządzenia odpylające</t>
  </si>
  <si>
    <t>Perangkat pengupas kulit</t>
  </si>
  <si>
    <t>E57</t>
  </si>
  <si>
    <t>Soll-Zinszahlung: Die Zinszahlung wird automatisch errechnet. Sie können diese aber manuell überschreiben.</t>
  </si>
  <si>
    <t>Paiement des intérêts débiteurs: le paiement des intérêts est calculé automatiquement. Vous pouvez toutefois le remplacer manuellement.</t>
  </si>
  <si>
    <t>Interessi di addebito: gli interessi di addebito vengono calcolati automaticamente. Tuttavia, è possibile sovrascriverlo manualmente.</t>
  </si>
  <si>
    <t>Pago de intereses deudores: El pago de intereses se calcula automáticamente. No obstante, puede modificarlo manualmente.</t>
  </si>
  <si>
    <t>Pagamento de juros a débito: O pagamento de juros é calculado automaticamente. No entanto, pode alterar este cálculo manualmente.</t>
  </si>
  <si>
    <t>Borç faiz ödemesi: Faiz ödemesi otomatik olarak hesaplanır. Ancak bunun üzerine manuel olarak yazabilirsiniz.</t>
  </si>
  <si>
    <t>Spłata odsetek debetowych: Spłata odsetek jest obliczana automatycznie. Można to jednak zmienić ręcznie.</t>
  </si>
  <si>
    <t>Pembayaran bunga debit: Pembayaran bunga dihitung secara otomatis. Namun, Anda dapat menimpa ini secara manual.</t>
  </si>
  <si>
    <t>3B31</t>
  </si>
  <si>
    <t>Betrag:</t>
  </si>
  <si>
    <t>Amount:</t>
  </si>
  <si>
    <t>Montant :</t>
  </si>
  <si>
    <t>Importo:</t>
  </si>
  <si>
    <t>Montante:</t>
  </si>
  <si>
    <t>Tutar</t>
  </si>
  <si>
    <t>Kwota:</t>
  </si>
  <si>
    <t>Sind Sie jedoch von der Umsatzsteuer befreit (sogenannte Kleinunternehmer-Regelung) dann geben Sie die Werte brutto ein.</t>
  </si>
  <si>
    <t>However, if you are exempt from VAT (so-called small business regulation), then enter the values gross.</t>
  </si>
  <si>
    <t>Si vous êtes exonéré de la TVA (régime de la micro-entreprise), saisissez les valeurs brutes.</t>
  </si>
  <si>
    <t>Tuttavia, se siete esenti da IVA (la cosiddetta normativa sulle piccole imprese), inserite i valori al lordo.</t>
  </si>
  <si>
    <t>No obstante, si está exento del IVA (la denominada normativa de pequeñas empresas), introduzca los valores brutos.</t>
  </si>
  <si>
    <t>No entanto, se estiver isento de IVA (o chamado regulamento das pequenas empresas), introduza os valores brutos.</t>
  </si>
  <si>
    <t>Ancak, KDV'den muafsanız (küçük işletme yönetmeliği olarak adlandırılır), değerleri brüt olarak girin.</t>
  </si>
  <si>
    <t>Jeśli jednak jesteś zwolniony z podatku VAT (tzw. przepisy dotyczące małych firm), wprowadź wartości brutto.</t>
  </si>
  <si>
    <t>Namun, jika Anda dibebaskan dari PPN (yang disebut peraturan bisnis kecil) maka masukkan nilai kotor.</t>
  </si>
  <si>
    <t>a25</t>
  </si>
  <si>
    <t>Etikettiermaschinen</t>
  </si>
  <si>
    <t>Machines à étiqueter</t>
  </si>
  <si>
    <t>Macchine etichettatrici</t>
  </si>
  <si>
    <t>Etiquetadoras</t>
  </si>
  <si>
    <t>Máquinas de etiquetagem</t>
  </si>
  <si>
    <t>Etiketleme makineleri</t>
  </si>
  <si>
    <t>Maszyny etykietujące</t>
  </si>
  <si>
    <t>Mesin pelabelan</t>
  </si>
  <si>
    <t>B59</t>
  </si>
  <si>
    <t>Finanzierung 1 bis 3 und Annuitätendarlehen 1 bis 3: Sie haben im Folgenden die Möglichkeit bis zu 3 Tilgungskredite einzugeben und weiter unten bis zu 3 Annuitätendarlehen einzugeben. Geben Sie die Finanzierungskonditionen ein und das Tool rechnet die Raten, Zinsen und Tilgungen automatisch. Und es wird auch alles automatisch in den Finanzplan und den Liquiditätsplan übernommen. Es kann dabei zu rechnerischen Abweichungen zu evtl. Zahlungs- und Tilgungsplänen Ihrer Bank:. Diese dürften aber nicht gravierend sein. Finanzierung 1 bis 3 sind sogenannte Tilgungskredite, d.h. die Tilgungsrate bleibt in aller Regel gleich und mit zunehmender Tilgung wird die Zinszahlung entsprechend kleiner. Somit wird dann auch die Gesamtbelastung aus Zins und Tilgung zunehmend kleiner. Anders beim Annuitätendarlehen, wo die Ratenhöhe gleichbleibt (siehe Infobox dort).</t>
  </si>
  <si>
    <t>Financement 1 à 3 et prêts par annuités 1 à 3: vous avez la possibilité de saisir ci-dessous jusqu'à 3 crédits de remboursement et plus bas jusqu'à 3 prêts par annuités. Saisissez les conditions de financement et l'outil calculera automatiquement les mensualités, les intérêts et les remboursements. Et tout est automatiquement repris dans le plan financier et le plan de trésorerie. Il peut y avoir des différences de calcul avec les plans de paiement et de remboursement de votre banque. Mais ces écarts ne devraient pas être importants. Les financements 1 à 3 sont des crédits dits amortissables, c'est-à-dire que le taux d'amortissement reste en général le même et que le paiement des intérêts diminue au fur et à mesure de l'amortissement. La charge totale des intérêts et des remboursements diminue donc progressivement. Il en va autrement pour le prêt à annuités, où le montant des mensualités reste identique (voir l'encadré).</t>
  </si>
  <si>
    <t>Finanziamenti da 1 a 3 e prestiti di rendita da 1 a 3: avete la possibilità di inserire fino a 3 prestiti di ammortamento in basso e fino a 3 prestiti di rendita in basso. Inserite le condizioni di finanziamento e lo strumento calcolerà automaticamente le rate, gli interessi e i rimborsi. Il tutto viene trasferito automaticamente al piano finanziario e al piano di liquidità. Potrebbero verificarsi scostamenti aritmetici rispetto ai piani di pagamento e di ammortamento della vostra banca. Tuttavia, non dovrebbero essere gravi. I finanziamenti da 1 a 3 sono i cosiddetti prestiti con ammortamento, vale a dire che la rata di rimborso rimane generalmente la stessa e il pagamento degli interessi diminuisce di conseguenza con l'aumentare del rimborso. Ciò significa che l'onere totale degli interessi e dell'ammortamento diventa sempre più piccolo. Questo non è il caso dei prestiti con rendita, in cui l'importo della rata rimane invariato (vedi riquadro informativo).</t>
  </si>
  <si>
    <t>Financiación 1 a 3 y préstamos por anualidades 1 a 3: Tiene la posibilidad de introducir hasta 3 préstamos amortizables más abajo y hasta 3 préstamos por anualidades más abajo. Introduzca las condiciones de financiación y la herramienta calculará automáticamente las cuotas, los intereses y los reembolsos. Además, todo se transfiere automáticamente al plan de financiación y al plan de liquidez. Puede haber desviaciones aritméticas respecto a los planes de pago y amortización de su banco. Sin embargo, éstas no deberían ser graves. Las financiaciones 1 a 3 son los denominados préstamos amortizables, es decir, la cuota de amortización suele ser la misma y el pago de intereses disminuye en consecuencia con el aumento de la amortización. Esto significa que la carga total de intereses y amortización es cada vez menor. No ocurre lo mismo con los préstamos de renta vitalicia, en los que el importe de la cuota no varía (véase el recuadro informativo).</t>
  </si>
  <si>
    <t>Financiamentos 1 a 3 e empréstimos com anuidade 1 a 3: Tem a possibilidade de introduzir até 3 empréstimos com amortização abaixo e até 3 empréstimos com anuidade mais abaixo. Introduza as condições de financiamento e a ferramenta calculará automaticamente as prestações, os juros e os reembolsos. Tudo é também automaticamente transferido para o plano de financiamento e para o plano de tesouraria. Pode haver desvios aritméticos em relação aos planos de pagamento e de amortização do seu banco. No entanto, estes não devem ser graves. Os financiamentos 1 a 3 são os chamados empréstimos de amortização, ou seja, a prestação de reembolso permanece geralmente a mesma e o pagamento de juros diminui em conformidade com o aumento do reembolso. Isto significa que a carga total de juros e amortizações se torna cada vez menor. Não é o caso dos empréstimos com anuidade, em que o montante da prestação permanece inalterado (ver caixa de informação).</t>
  </si>
  <si>
    <t>1'den 3'e kadar finansman ve 1'den 3'e kadar anüite kredisi: Aşağıda 3 adede kadar amortisman kredisi ve daha aşağıda 3 adede kadar anüite kredisi girme seçeneğiniz vardır. Finansman koşullarını girdiğinizde araç taksitleri, faizleri ve geri ödemeleri otomatik olarak hesaplayacaktır. Ayrıca her şey otomatik olarak finansman planına ve likidite planına aktarılır. Bankanızın ödeme ve amortisman planlarından aritmetik sapmalar olabilir. Ancak bunlar ciddi olmamalıdır. Finansman 1 ila 3, amortisman kredileri olarak adlandırılır, yani geri ödeme taksiti genellikle aynı kalır ve faiz ödemesi artan geri ödeme ile buna göre azalır. Bu, toplam faiz ve amortisman yükünün giderek azaldığı anlamına gelir. Taksit tutarının aynı kaldığı anüite kredilerinde durum böyle değildir (buradaki bilgi kutusuna bakınız).</t>
  </si>
  <si>
    <t>Finansowanie od 1 do 3 i pożyczki annuitetowe od 1 do 3: Masz możliwość wprowadzenia do 3 pożyczek amortyzowanych poniżej i do 3 pożyczek annuitetowych poniżej. Wprowadź warunki finansowania, a narzędzie automatycznie obliczy raty, odsetki i spłaty. Wszystko jest również automatycznie przenoszone do planu finansowego i planu płynności. Mogą wystąpić arytmetyczne odchylenia od planów płatności i amortyzacji banku. Nie powinny być one jednak poważne. Finansowanie od 1 do 3 to tzw. kredyty amortyzowane, tzn. rata spłaty zasadniczo pozostaje taka sama, a spłata odsetek odpowiednio maleje wraz ze wzrostem spłaty. Oznacza to, że całkowite obciążenie odsetkami i amortyzacją staje się coraz mniejsze. Inaczej jest w przypadku kredytów annuitetowych, gdzie wysokość raty pozostaje taka sama (patrz ramka informacyjna).</t>
  </si>
  <si>
    <t>Pembiayaan 1 hingga 3 dan pinjaman anuitas 1 hingga 3: Anda memiliki opsi untuk memasukkan hingga 3 pinjaman amortisasi di bawah ini dan hingga 3 pinjaman anuitas di bagian bawah. Masukkan kondisi pembiayaan dan alat ini akan secara otomatis menghitung cicilan, bunga, dan pelunasan. Semuanya juga secara otomatis ditransfer ke rencana keuangan dan rencana likuiditas. Mungkin ada penyimpangan aritmatika dari rencana pembayaran dan amortisasi bank Anda. Namun, hal ini seharusnya tidak serius. Pembiayaan 1 hingga 3 disebut sebagai pinjaman amortisasi, yaitu angsuran pembayaran umumnya tetap sama dan pembayaran bunga menurun sesuai dengan peningkatan pembayaran. Ini berarti total beban bunga dan amortisasi menjadi semakin kecil. Tidak demikian halnya dengan pinjaman anuitas, di mana jumlah cicilannya tetap sama (lihat kotak info di sana).</t>
  </si>
  <si>
    <t>3B33</t>
  </si>
  <si>
    <t>Gründerzuschuss</t>
  </si>
  <si>
    <t>Subvention de création d'entreprise</t>
  </si>
  <si>
    <t>Sovvenzione all'avviamento</t>
  </si>
  <si>
    <t>Subvención inicial</t>
  </si>
  <si>
    <t>Subvenção de arranque</t>
  </si>
  <si>
    <t>Başlangıç hibesi</t>
  </si>
  <si>
    <t>Dotacja na rozpoczęcie działalności</t>
  </si>
  <si>
    <t>Hibah awal</t>
  </si>
  <si>
    <t>Beginnen Sie Ihre Planung in dem Arbeitsblatt „Eingabeblatt“!</t>
  </si>
  <si>
    <t>Start your planning in the “Input sheet” worksheet!</t>
  </si>
  <si>
    <t>Commencez votre planification dans la feuille de calcul « Feuille de saisie » !</t>
  </si>
  <si>
    <t>Iniziate la vostra pianificazione nel foglio di lavoro “Foglio d'ingresso”!</t>
  </si>
  <si>
    <t>Comience su planificación en la hoja de trabajo «Hoja de entrada».</t>
  </si>
  <si>
    <t>Comece o seu planeamento na folha de cálculo “Folha de introdução”!</t>
  </si>
  <si>
    <t>Planlamanıza “Giriş sayfası” çalışma sayfasından başlayın!</t>
  </si>
  <si>
    <t>Rozpocznij planowanie w arkuszu „Arkusz wprowadzania danych”!</t>
  </si>
  <si>
    <t>Mulailah perencanaan Anda di lembar kerja “Lembar input”!</t>
  </si>
  <si>
    <t>a26</t>
  </si>
  <si>
    <t>Fahrräder</t>
  </si>
  <si>
    <t>Bicyclettes</t>
  </si>
  <si>
    <t>Biciclette</t>
  </si>
  <si>
    <t>Bicicletas</t>
  </si>
  <si>
    <t>Bisikletler</t>
  </si>
  <si>
    <t>Rowery</t>
  </si>
  <si>
    <t>Sepeda</t>
  </si>
  <si>
    <t>B117</t>
  </si>
  <si>
    <t xml:space="preserve">Annuitätendarlehen: Bei einem Annuitätendarlehen bleibt die (monatliche oder vierteljährliche) Rate gleich. Die Ratenhöhe ergibt sich aus dem Zins- und Tilgungssatz. Im Zeitverlauf wird dann mit zunehmender Tilgung der Zinsanteil immer kleiner und der Tilgungsanteil entsprechend höher. Zum Ende der Laufzeit tilgt sich das Darlehen daher schneller als zu Beginn. </t>
  </si>
  <si>
    <t xml:space="preserve">Le prêt par annuités: Dans le cas d'un prêt par annuités, la mensualité (mensuelle ou trimestrielle) reste la même. Le montant des mensualités résulte du taux d'intérêt et du taux d'amortissement. Au fil du temps, la part des intérêts diminue au fur et à mesure que les remboursements augmentent, et la part des remboursements augmente en conséquence. A la fin de la durée, le prêt s'amortit donc plus rapidement qu'au début. </t>
  </si>
  <si>
    <t xml:space="preserve">Prestito di rendita: Con un prestito vitalizio, la rata (mensile o trimestrale) rimane invariata. L'importo della rata deriva dal tasso di interesse e di rimborso. Nel corso del tempo, con l'aumentare dell'ammortamento, la quota di interessi diventa sempre più piccola e la quota di ammortamento di conseguenza più alta. Alla fine della durata, il prestito viene quindi rimborsato più rapidamente che all'inizio. </t>
  </si>
  <si>
    <t xml:space="preserve">Préstamo por anualidades: En un préstamo de renta vitalicia, la cuota (mensual o trimestral) no varía. El importe de la cuota resulta del tipo de interés y de amortización. Con el tiempo, a medida que aumenta la amortización, la parte correspondiente a los intereses es cada vez menor y la parte correspondiente a la amortización es cada vez mayor. Por lo tanto, al final del plazo, el préstamo se reembolsa más rápidamente que al principio. </t>
  </si>
  <si>
    <t xml:space="preserve">Empréstimo com anuidade: Num empréstimo com anuidade, a prestação (mensal ou trimestral) mantém-se inalterada. O montante da prestação resulta da taxa de juro e da taxa de amortização. Com o passar do tempo, à medida que a amortização aumenta, a parte dos juros torna-se cada vez mais pequena e a parte da amortização correspondentemente mais elevada. No final do prazo, o empréstimo é assim reembolsado mais rapidamente do que no início. </t>
  </si>
  <si>
    <t xml:space="preserve">Anüite kredisi: Anüite kredisinde (aylık veya üç aylık) taksit tutarı aynı kalır. Taksit tutarı faiz ve geri ödeme oranından kaynaklanır. Zaman içinde, amortisman arttıkça, faiz kısmı gittikçe küçülür ve amortisman kısmı da buna bağlı olarak artar. Bu nedenle vade sonunda kredi, başlangıçtakinden daha hızlı bir şekilde geri ödenir. </t>
  </si>
  <si>
    <t xml:space="preserve">Pożyczka annuitetowa: W przypadku kredytu annuitetowego rata (miesięczna lub kwartalna) pozostaje taka sama. Wysokość raty wynika z oprocentowania i stopy spłaty. Z biegiem czasu, wraz ze wzrostem amortyzacji, część odsetkowa staje się coraz mniejsza, a część amortyzacyjna odpowiednio wyższa. Na koniec okresu kredytowania pożyczka jest zatem spłacana szybciej niż na początku. </t>
  </si>
  <si>
    <t xml:space="preserve">Pinjaman anuitas: Dengan pinjaman anuitas, jumlah angsuran (bulanan atau kuartalan) tetap sama. Jumlah cicilan merupakan hasil dari bunga dan tingkat pengembalian. Seiring berjalannya waktu, seiring dengan meningkatnya amortisasi, porsi bunga menjadi semakin kecil dan porsi amortisasi semakin besar. Pada akhir jangka waktu, pinjaman akan dilunasi lebih cepat daripada di awal. </t>
  </si>
  <si>
    <t>3B34</t>
  </si>
  <si>
    <t>Versement le :</t>
  </si>
  <si>
    <t>Pagamento il:</t>
  </si>
  <si>
    <t>Pago el:</t>
  </si>
  <si>
    <t>Pagamento em:</t>
  </si>
  <si>
    <t>Ödeme tarihi:</t>
  </si>
  <si>
    <t>Płatność w dniu:</t>
  </si>
  <si>
    <t>Pembayaran pada:</t>
  </si>
  <si>
    <t>HINWEIS: Sie finden in allen „weißen“ Planungsblättern weitere Erläuterungen. Gehen Sie mit dem Cursor einfach über die Zellen mit einem kleinen Dreieck oben rechts und es öffnet sich ein gelbes Informationsfenster mit hilfreichen und wichtigen Informationen.</t>
  </si>
  <si>
    <t>NOTE: You will find further explanations in all the “white” planning sheets. Simply move the cursor over the cells with a small triangle in the top right corner and a yellow information window will open with helpful and important information.</t>
  </si>
  <si>
    <t>REMARQUE : Vous trouverez des explications supplémentaires dans toutes les feuilles de planification « blanches ». Passez simplement le curseur sur les cellules avec un petit triangle en haut à droite et une fenêtre d'information jaune s'ouvre avec des informations utiles et importantes.</t>
  </si>
  <si>
    <t>NOTA: troverete ulteriori spiegazioni in tutti i fogli di pianificazione “bianchi”. Basta spostare il cursore sulle celle con un piccolo triangolo in alto a destra e si aprirà una finestra informativa gialla con informazioni utili e importanti.</t>
  </si>
  <si>
    <t>NOTA: Encontrará más explicaciones en todas las hojas de planificación «blancas». Simplemente mueva el cursor sobre las celdas con un pequeño triángulo en la parte superior derecha y se abrirá una ventana amarilla con información útil e importante.</t>
  </si>
  <si>
    <t>NOTA: Encontrará mais explicações em todas as folhas de planeamento “brancas”. Basta passar o cursor sobre as células com um pequeno triângulo no canto superior direito e abrir-se-á uma janela de informação amarela com informações úteis e importantes.</t>
  </si>
  <si>
    <t>NOT: Tüm “beyaz” planlama sayfalarında daha fazla açıklama bulacaksınız. İmleci sağ üstte küçük bir üçgen bulunan hücrelerin üzerine getirdiğinizde yararlı ve önemli bilgiler içeren sarı bir bilgi penceresi açılacaktır.</t>
  </si>
  <si>
    <t>UWAGA: Dalsze wyjaśnienia znajdują się we wszystkich „białych” arkuszach planowania. Wystarczy przesunąć kursor na komórki z małym trójkątem w prawym górnym rogu, a otworzy się żółte okno informacyjne z pomocnymi i ważnymi informacjami.</t>
  </si>
  <si>
    <t>CATATAN: Anda akan menemukan penjelasan lebih lanjut di semua lembar kerja “putih”. Cukup gerakkan kursor ke sel dengan segitiga kecil di kanan atas dan jendela informasi berwarna kuning dengan informasi yang berguna dan penting akan terbuka.</t>
  </si>
  <si>
    <t>a27</t>
  </si>
  <si>
    <t>Falzmaschinen</t>
  </si>
  <si>
    <t>Machines à plier</t>
  </si>
  <si>
    <t>Macchine piegatrici</t>
  </si>
  <si>
    <t>Plegadoras</t>
  </si>
  <si>
    <t>Máquinas de dobrar</t>
  </si>
  <si>
    <t>Katlama makineleri</t>
  </si>
  <si>
    <t>Maszyny składające</t>
  </si>
  <si>
    <t>Mesin lipat</t>
  </si>
  <si>
    <t>Brutto-Netto-Rechner: Dieses kleine Rechentool soll Ihnen helfen schnell den Nettowert zu ermitteln, denn in diesem Finanzplanungstool wird grundsätzlich mit Nettowerten geplant, es sei denn Sie sind nicht Umsatzsteuerpflichtig. Geben Sie dazu den Umsatzsteuersatz ein (mit 19 % voreingestellt, kann aber geändert werden) und den Bruttobetrag, den Sie umrechnen wollen.</t>
  </si>
  <si>
    <t>Calculateur brut/net: ce petit outil de calcul doit vous aider à déterminer rapidement la valeur nette, car dans cet outil de planification financière, la planification se fait toujours avec des valeurs nettes, sauf si vous n'êtes pas assujetti à la TVA. Pour ce faire, saisissez le taux de TVA (par défaut 19 %, mais vous pouvez le modifier) et le montant brut que vous souhaitez convertir.</t>
  </si>
  <si>
    <t>Calcolatore lordo-netto: questo piccolo strumento di calcolo dovrebbe aiutarvi a determinare rapidamente il valore netto, poiché questo strumento di pianificazione finanziaria pianifica sempre con valori netti, a meno che non siate soggetti all'IVA. A tal fine, è necessario inserire l'aliquota IVA (preimpostata al 19%, ma modificabile) e l'importo lordo che si desidera convertire.</t>
  </si>
  <si>
    <t>Calculadora bruto-neto: Esta pequeña herramienta de cálculo le ayudará a determinar rápidamente el valor neto, ya que esta herramienta de planificación financiera siempre planifica con valores netos, a menos que no esté sujeto al IVA. Para ello, introduzca el tipo de IVA (preestablecido en el 19 %, pero puede modificarse) y el importe bruto que desea convertir.</t>
  </si>
  <si>
    <t>Calculadora bruta-líquida: Esta pequena ferramenta de cálculo deve ajudá-lo a determinar rapidamente o valor líquido, uma vez que esta ferramenta de planeamento financeiro planeia sempre com valores líquidos, a menos que não esteja sujeito a IVA. Para o fazer, introduza a taxa de IVA (predefinida em 19%, mas que pode ser alterada) e o montante bruto que pretende converter.</t>
  </si>
  <si>
    <t>Brüt-net hesaplayıcı: Bu küçük hesaplama aracı, net değeri hızlı bir şekilde belirlemenize yardımcı olacaktır, çünkü bu finansal planlama aracı, KDV yükümlülüğünüz olmadığı sürece her zaman net değerlerle plan yapar. Bunu yapmak için KDV oranını (önceden %19 olarak ayarlanmıştır, ancak değiştirilebilir) ve dönüştürmek istediğiniz brüt tutarı girin.</t>
  </si>
  <si>
    <t>Kalkulator brutto-netto: To małe narzędzie obliczeniowe powinno pomóc w szybkim określeniu wartości netto, ponieważ to narzędzie do planowania finansowego zawsze planuje z wartościami netto, chyba że nie jesteś płatnikiem podatku VAT. Aby to zrobić, wprowadź stawkę VAT (wstępnie ustawioną na 19%, ale można ją zmienić) i kwotę brutto, którą chcesz przeliczyć.</t>
  </si>
  <si>
    <t>Kalkulator bruto-bersih: Alat bantu kalkulasi kecil ini akan membantu Anda menentukan nilai bersih dengan cepat, karena alat bantu perencanaan keuangan ini selalu merencanakan dengan nilai bersih, kecuali jika Anda tidak dikenakan PPN. Untuk melakukannya, masukkan tarif PPN (telah ditetapkan sebesar 19%, tetapi dapat diubah) dan jumlah bruto yang ingin Anda konversikan.</t>
  </si>
  <si>
    <t>3B35</t>
  </si>
  <si>
    <t>Tutar:</t>
  </si>
  <si>
    <t>4 - Arbeitsblatt „Eingabeblatt“</t>
  </si>
  <si>
    <t>4 - “Input sheet” worksheet</t>
  </si>
  <si>
    <t>4 - Feuille de travail « Feuille de saisie</t>
  </si>
  <si>
    <t>4 - Foglio di lavoro “Foglio di input</t>
  </si>
  <si>
    <t>4 - Hoja de trabajo «Hoja de entrada</t>
  </si>
  <si>
    <t>4 - Folha de planeamento “Folha de introdução</t>
  </si>
  <si>
    <t>4 - “Giriş sayfası” çalışma sayfası</t>
  </si>
  <si>
    <t>4 - Arkusz roboczy „Arkusz wprowadzania”</t>
  </si>
  <si>
    <t>4 - Lembar kerja “Lembar masukan”</t>
  </si>
  <si>
    <t>a28</t>
  </si>
  <si>
    <t>Faxgeräte</t>
  </si>
  <si>
    <t>Télécopieurs</t>
  </si>
  <si>
    <t>Macchine per fax</t>
  </si>
  <si>
    <t>Máquinas de fax</t>
  </si>
  <si>
    <t>Faks makineleri</t>
  </si>
  <si>
    <t>Faksy</t>
  </si>
  <si>
    <t>Mesin faks</t>
  </si>
  <si>
    <t>C9</t>
  </si>
  <si>
    <t>Gewinn- und Verlustrechnung: Die Gewinn- und Verlustrechnung, oft kurz GuV, ist das Herzstück der Finanzplanung. Sie werden schnell feststellen, dass der Planungsprozess hier sehr komfortabel ist. Gehen Sie einfach Schritt für Schritt durch die einzelnen Positionen</t>
  </si>
  <si>
    <t>Compte de résultat: le compte de résultat, souvent abrégé en P&amp;L, est la pièce maîtresse de la planification financière. Vous constaterez rapidement que le processus de planification est ici très confortable. Il vous suffit de parcourir les différents postes étape par étape.</t>
  </si>
  <si>
    <t>Conto economico: il conto economico, spesso abbreviato in P&amp;L, è il fulcro della pianificazione finanziaria. Ci si rende subito conto che il processo di pianificazione è molto comodo. È sufficiente scorrere le singole voci passo dopo passo</t>
  </si>
  <si>
    <t>Cuenta de pérdidas y ganancias: La cuenta de pérdidas y ganancias, a menudo abreviada como PyG, es la pieza central de la planificación financiera. Rápidamente se dará cuenta de que el proceso de planificación es muy cómodo. Basta con ir paso a paso por las distintas partidas</t>
  </si>
  <si>
    <t>Conta de ganhos e perdas: A conta de ganhos e perdas, muitas vezes abreviada para P&amp;L, é a peça central do planeamento financeiro. Rapidamente se aperceberá que o processo de planeamento aqui é muito conveniente. Basta percorrer passo a passo as rubricas individuais</t>
  </si>
  <si>
    <t>Kar ve zarar hesabı: Genellikle P&amp;L olarak kısaltılan kar ve zarar hesabı, finansal planlamanın en önemli parçasıdır. Buradaki planlama sürecinin çok kolay olduğunu hemen fark edeceksiniz. Tek tek kalemleri adım adım gözden geçirmeniz yeterlidir</t>
  </si>
  <si>
    <t>Rachunek zysków i strat: Rachunek zysków i strat, często skracany do P&amp;L, jest centralnym elementem planowania finansowego. Szybko zdasz sobie sprawę, że proces planowania w tym miejscu jest bardzo wygodny. Wystarczy przejść przez poszczególne pozycje krok po kroku</t>
  </si>
  <si>
    <t>Akun laba rugi: Akun laba rugi, sering disingkat P&amp;L, adalah inti dari perencanaan keuangan. Anda akan segera menyadari bahwa proses perencanaan di sini sangat mudah. Cukup telusuri setiap item selangkah demi selangkah</t>
  </si>
  <si>
    <t>3B38</t>
  </si>
  <si>
    <t>Sonstige Einzahlungen</t>
  </si>
  <si>
    <t>Other payments</t>
  </si>
  <si>
    <t>Autres versements</t>
  </si>
  <si>
    <t>Altri depositi</t>
  </si>
  <si>
    <t>Otros depósitos</t>
  </si>
  <si>
    <t>Outros depósitos</t>
  </si>
  <si>
    <t>Diğer mevduatlar</t>
  </si>
  <si>
    <t>Inne depozyty</t>
  </si>
  <si>
    <t>Setoran lainnya</t>
  </si>
  <si>
    <t>Zunächst sind die Basiseingaben vorzunehmen bzw. die entsprechenden Fragen zu beantworten oder über das jeweilige Auswahlmenü zu selektieren (Gründungsdatum, Name ihres Unternehmens, Sprache der Benutzerführung dieser Arbeitsmappe etc.). _x000B_Mit dem eingetragenen Startdatum der Gründung passt sich das gesamte Finanzplanungstool automatisch diesem Datum an. Auch werden in der Finanzplanung die nicht relevanten Monate des Rumpfjahres grau eingefärbt, so dass nicht versehentlich im "falschen" Monat geplant wird.</t>
  </si>
  <si>
    <t>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t>
  </si>
  <si>
    <t>Il faut tout d'abord effectuer les saisies de base ou répondre aux questions correspondantes ou les sélectionner via le menu de sélection respectif (date de création, nom de votre entreprise, langue du guide utilisateur de cette feuille de calcul, etc.) Lorsque la date de création est saisie, l'outil de planification financière s'adapte automatiquement à cette date. De même, les mois de l'année écourtée qui ne sont pas pertinents sont grisés dans la planification financière, afin d'éviter de planifier par erreur le « mauvais » mois.</t>
  </si>
  <si>
    <t>Per prima cosa è necessario effettuare le immissioni di base o rispondere alle domande corrispondenti o selezionarle tramite il rispettivo menu di selezione (data di fondazione, nome dell'azienda, lingua della guida per l'utente di questa cartella di lavoro, ecc.) L'intero strumento di pianificazione finanziaria si adatta automaticamente alla data di inizio della fondazione. Anche i mesi non pertinenti dell'anno breve sono colorati in grigio nella pianificazione finanziaria, in modo da non effettuare inavvertitamente la pianificazione nel mese “sbagliato”.</t>
  </si>
  <si>
    <t>En primer lugar, hay que realizar las entradas básicas o responder a las preguntas correspondientes o seleccionarlas a través del menú de selección respectivo (fecha de fundación, nombre de su empresa, idioma de la guía del usuario para este libro de trabajo, etc.). Toda la herramienta de planificación financiera se ajusta automáticamente a la fecha de inicio introducida para la fundación. Los meses irrelevantes del año corto también se colorean de gris en la planificación financiera para que no se realice inadvertidamente la planificación en el mes «equivocado».</t>
  </si>
  <si>
    <t>Em primeiro lugar, é necessário efetuar as entradas básicas ou responder às perguntas correspondentes ou seleccioná-las através do respetivo menu de seleção (data de fundação, nome da sua empresa, língua do guia do utilizador para este livro de exercícios, etc.). Toda a ferramenta de planeamento financeiro ajusta-se automaticamente à data de início introduzida para a fundação. Os meses irrelevantes do ano curto também são coloridos a cinzento no planeamento financeiro para que o planeamento não seja inadvertidamente realizado no mês “errado”.</t>
  </si>
  <si>
    <t>İlk olarak, temel girişler yapılmalı veya ilgili sorular cevaplanmalı veya ilgili seçim menüsü aracılığıyla seçilmelidir (kuruluş tarihi, şirketinizin adı, bu çalışma kitabı için kullanıcı kılavuzunun dili, vb.) Tüm finansal planlama aracı, kuruluş için girilen başlangıç tarihine otomatik olarak ayarlanır. Kısa yılın ilgisiz ayları da finansal planlamada gri renkte gösterilir, böylece planlama yanlışlıkla “yanlış” ayda yapılmaz.</t>
  </si>
  <si>
    <t>Po pierwsze, należy dokonać podstawowych wpisów lub odpowiedzieć na odpowiednie pytania lub wybrać je za pomocą odpowiedniego menu wyboru (data założenia, nazwa firmy, język wskazówek dla użytkownika dla tego skoroszytu itp.) Całe narzędzie do planowania finansowego automatycznie dostosowuje się do wprowadzonej daty rozpoczęcia działalności. Nieistotne miesiące krótkiego roku są również pokolorowane na szaro w planowaniu finansowym, aby planowanie nie zostało przypadkowo przeprowadzone w „niewłaściwym” miesiącu.</t>
  </si>
  <si>
    <t>Pertama, entri dasar harus dibuat atau pertanyaan yang sesuai harus dijawab atau dipilih melalui menu pilihan masing-masing (tanggal pendirian, nama perusahaan Anda, bahasa panduan pengguna untuk buku kerja ini, dll.). Seluruh alat bantu perencanaan keuangan secara otomatis menyesuaikan dengan tanggal mulai yang dimasukkan untuk yayasan. Bulan-bulan yang tidak relevan dalam tahun yang pendek juga diberi warna abu-abu dalam perencanaan keuangan agar perencanaan tidak secara tidak sengaja dilakukan pada bulan yang “salah”.</t>
  </si>
  <si>
    <t>a29</t>
  </si>
  <si>
    <t>Fernseher</t>
  </si>
  <si>
    <t>Télévision</t>
  </si>
  <si>
    <t>Televisori</t>
  </si>
  <si>
    <t>Televisión</t>
  </si>
  <si>
    <t>Televisão</t>
  </si>
  <si>
    <t>Televizyonlar</t>
  </si>
  <si>
    <t>Telewizory</t>
  </si>
  <si>
    <t>Televisi</t>
  </si>
  <si>
    <t>Umsatzsteuersatz: Sie können zu jedem Produkt den Umsatzsteuersatz individuell festlegen. Die üblichen 19 % sind voreingestellt. Der Wert kann aber jeweils überschrieben werden.</t>
  </si>
  <si>
    <t>Taux de TVA: vous pouvez définir individuellement le taux de TVA pour chaque produit. Les 19 % habituels sont prédéfinis. Il est toutefois possible d'écraser cette valeur.</t>
  </si>
  <si>
    <t>Aliquota IVA: è possibile impostare l'aliquota IVA individualmente per ogni prodotto. Il 19 % standard è preimpostato. Tuttavia, il valore può essere sovrascritto in ogni caso.</t>
  </si>
  <si>
    <t>Tipo de IVA: Puede fijar el tipo de IVA individualmente para cada producto. El tipo estándar es del 19 %. Sin embargo, el valor puede sobrescribirse en cada caso.</t>
  </si>
  <si>
    <t>Taxa de IVA: Pode definir a taxa de IVA individualmente para cada produto. O valor padrão de 19% está predefinido. No entanto, o valor pode ser substituído em cada caso.</t>
  </si>
  <si>
    <t>KDV oranı: KDV oranını her ürün için ayrı ayrı ayarlayabilirsiniz. Normalde %19 önceden ayarlanmıştır. Ancak, her durumda değerin üzerine yazılabilir.</t>
  </si>
  <si>
    <t>Stawka VAT: stawkę VAT można ustawić indywidualnie dla każdego produktu. Standardowo ustawione jest 19%. Wartość ta może jednak zostać nadpisana w każdym przypadku.</t>
  </si>
  <si>
    <t>Tarif PPN: Anda dapat mengatur tarif PPN secara individual untuk setiap produk. Standar 19% sudah ditetapkan sebelumnya. Namun, nilainya dapat ditimpa pada setiap kasus.</t>
  </si>
  <si>
    <t>3B39</t>
  </si>
  <si>
    <t>Dépôt effectué le :</t>
  </si>
  <si>
    <t>Depósito el:</t>
  </si>
  <si>
    <t>Die Angaben zu den Steuerzahlungen tragen Sie erst am Ende ein, wenn Sie die Finanzplanung abgeschlossen haben.</t>
  </si>
  <si>
    <t>You only enter the information on tax payments at the end, once you have completed the financial planning.</t>
  </si>
  <si>
    <t>Vous ne saisissez les données relatives aux paiements d'impôts qu'à la fin, lorsque vous avez terminé la planification financière.</t>
  </si>
  <si>
    <t>Le informazioni sul pagamento delle imposte vengono inserite solo alla fine, quando si è completata la pianificazione finanziaria.</t>
  </si>
  <si>
    <t>La información sobre el pago de impuestos sólo se introduce al final, cuando se ha completado la planificación financiera.</t>
  </si>
  <si>
    <t>As informações sobre os pagamentos de impostos só são introduzidas no final, quando o planeamento financeiro estiver concluído.</t>
  </si>
  <si>
    <t>Vergi ödemelerine ilişkin bilgileri yalnızca finansal planlamayı tamamladığınızda girersiniz.</t>
  </si>
  <si>
    <t>Informacje o płatnościach podatkowych należy wprowadzić dopiero po zakończeniu planowania finansowego.</t>
  </si>
  <si>
    <t>Anda hanya memasukkan informasi pembayaran pajak di bagian akhir ketika Anda telah menyelesaikan perencanaan keuangan.</t>
  </si>
  <si>
    <t>a30</t>
  </si>
  <si>
    <t>Fettabscheider</t>
  </si>
  <si>
    <t>Séparateur de graisse</t>
  </si>
  <si>
    <t>Separatori di grasso</t>
  </si>
  <si>
    <t>Separadores de grasa</t>
  </si>
  <si>
    <t>Separador de gorduras</t>
  </si>
  <si>
    <t>Yağ ayırıcılar</t>
  </si>
  <si>
    <t>Separatory tłuszczu</t>
  </si>
  <si>
    <t>Pemisah minyak</t>
  </si>
  <si>
    <t>C12</t>
  </si>
  <si>
    <t>Umsatz/Erlöse: Die Planung des Umsatzes ist ein ganz wesentlicher Teil der Finanzplanung. Geben Sie das Produkt ein, es sind 25 Zeilen für Produkte vorgesehen, ggfs. bilden Sie sinnvolle Produktgruppen. Nach rechts geben Sie für den Startmonat die Verkaufszahl (Anzahl) ein und den Stückpreis netto, alles weitere wird automatisch errechnet. Diese Werte werden dann auch in alle Folgemonate übernommen. Diese können Sie natürlich Monat für Monat überschreiben, z. B., um einen saisonalen Verlauf abzubilden oder stetiges Umsatzwachstum. Nach dem ersten vollen Jahr wird der saisonale Verlauf dann in die Folgejahre übernommen. Achtung: Fällt der Startmonat nicht auf den Januar, dann sind die Vormonate grau unterlegt, damit nicht versehentlich vor dem eigentlichen Start geplant wird. Und noch einmal Achtung: Falls Sie nicht Umsatzsteuerpflichtig sind, dann geben Sie bitte Brutto-Werte ein. Es wird aber auch jeweils angezeigt, ob Sie brutto oder netto eingeben sollen.</t>
  </si>
  <si>
    <t>Chiffre d'affaires/produits: la planification du chiffre d'affaires est une partie essentielle de la planification financière. Saisissez le produit, 25 lignes sont prévues pour les produits, le cas échéant, créez des groupes de produits judicieux. Vers la droite, saisissez le nombre de ventes (nombre) et le prix unitaire net pour le mois de départ, le reste est calculé automatiquement. Ces valeurs sont ensuite reprises pour tous les mois suivants. Vous pouvez bien sûr les écraser mois après mois, par exemple pour représenter une évolution saisonnière ou une croissance constante du chiffre d'affaires. Après la première année complète, l'évolution saisonnière est reprise dans les années suivantes. Attention: si le mois de départ n'est pas le mois de janvier, les mois précédents sont grisés afin de ne pas planifier par erreur avant le véritable départ. Et encore une fois, attention: si vous n'êtes pas assujetti à la TVA, veuillez saisir des valeurs brutes. Mais il est également indiqué à chaque fois si vous devez saisir le brut ou le net.</t>
  </si>
  <si>
    <t>Fatturato/ricavi: la pianificazione del fatturato è una parte essenziale della pianificazione finanziaria. Inserire il prodotto, ci sono 25 righe per i prodotti; se necessario, creare gruppi di prodotti significativi. A destra, inserire la cifra di vendita (numero) per il mese iniziale e il prezzo netto unitario; tutto il resto viene calcolato automaticamente. Questi valori vengono poi trasferiti a tutti i mesi successivi. Naturalmente, è possibile sovrascrivere questi valori mese per mese, ad esempio per mostrare una tendenza stagionale o una crescita continua delle vendite. Dopo il primo anno completo, l'andamento stagionale viene trasferito agli anni successivi. Nota bene: se il mese di inizio non è gennaio, i mesi precedenti sono evidenziati in grigio per evitare una pianificazione accidentale prima dell'inizio effettivo. Ancora una volta: se non siete soggetti all'IVA, inserite i valori lordi. Tuttavia, vi verrà anche indicato se dovete inserire i valori lordi o netti.</t>
  </si>
  <si>
    <t>Facturación/ingresos: La planificación de la facturación es una parte esencial de la planificación financiera. Introduzca el producto, hay 25 líneas para productos, si es necesario, cree grupos de productos significativos. A la derecha, introduzca la cifra de ventas (número) para el mes de inicio y el precio unitario neto; todo lo demás se calcula automáticamente. Estos valores se transfieren a todos los meses siguientes. Por supuesto, puede sobrescribir estos valores mes a mes, por ejemplo, para mostrar una tendencia estacional o un crecimiento continuo de las ventas. Después del primer año completo, la tendencia estacional se transfiere a los años siguientes. Nota: Si el mes de inicio no es enero, los meses anteriores se resaltan en gris para evitar una planificación accidental antes del inicio real. Y una vez más, tenga en cuenta lo siguiente: Si no está sujeto al IVA, introduzca los valores brutos. No obstante, también se le indicará si debe introducir valores brutos o netos.</t>
  </si>
  <si>
    <t>Volume de negócios/receitas: O planeamento do volume de negócios é uma parte essencial do planeamento financeiro. Introduzir o produto, existem 25 linhas para os produtos, se necessário, criar grupos de produtos significativos. À direita, introduzir o valor das vendas (número) para o mês inicial e o preço unitário líquido; tudo o resto é calculado automaticamente. Estes valores são depois transferidos para todos os meses seguintes. Naturalmente, é possível sobregravar estes valores mês a mês, por exemplo, para mostrar uma tendência sazonal ou um crescimento contínuo das vendas. Após o primeiro ano completo, a tendência sazonal é transferida para os anos seguintes. Atenção: Se o mês de início não for janeiro, os meses anteriores são destacados a cinzento para evitar um planeamento acidental antes do início efetivo. E mais uma vez, atenção: se não estiver sujeito a IVA, introduza os valores brutos. No entanto, ser-lhe-á igualmente indicado se deve indicar os valores brutos ou líquidos.</t>
  </si>
  <si>
    <t>Ciro/gelir: Cironun planlanması finansal planlamanın önemli bir parçasıdır. Ürünü girin, ürünler için 25 satır vardır, gerekirse anlamlı ürün grupları oluşturun. Sağ tarafa, başlangıç ayı için satış rakamını (sayı) ve net birim fiyatı girin; diğer her şey otomatik olarak hesaplanır. Bu değerler daha sonra sonraki tüm aylara aktarılır. Elbette, örneğin mevsimsel bir eğilim veya sürekli satış büyümesi göstermek için bu değerlerin üzerine aydan aya yazabilirsiniz. İlk tam yıldan sonra, mevsimsel eğilim sonraki yıllara aktarılır. Lütfen dikkat: Başlangıç ayı Ocak değilse, gerçek başlangıçtan önce yanlışlıkla planlama yapılmasını önlemek için önceki aylar gri renkle vurgulanır. Ve bir kez daha lütfen unutmayın: KDV mükellefi değilseniz, lütfen brüt değerleri girin. Bununla birlikte, brüt veya net değerler girmeniz gerekip gerekmediği de size gösterilecektir.</t>
  </si>
  <si>
    <t>Obrót/przychód: Planowanie obrotu jest istotną częścią planowania finansowego. Wprowadź produkt, istnieje 25 linii dla produktów, w razie potrzeby utwórz znaczące grupy produktów. Po prawej stronie wprowadź wartość sprzedaży (liczbę) dla miesiąca początkowego i cenę jednostkową netto; wszystko inne jest obliczane automatycznie. Wartości te są następnie przenoszone do wszystkich kolejnych miesięcy. Oczywiście można nadpisywać te wartości z miesiąca na miesiąc, np. w celu pokazania trendu sezonowego lub ciągłego wzrostu sprzedaży. Po pierwszym pełnym roku trend sezonowy jest następnie przenoszony na kolejne lata. Uwaga: Jeśli miesiącem początkowym nie jest styczeń, poprzednie miesiące są podświetlone na szaro, aby zapobiec przypadkowemu planowaniu przed faktycznym rozpoczęciem. I jeszcze raz uwaga: jeśli nie jesteś płatnikiem VAT, wprowadź wartości brutto. Zostaniesz jednak również poinformowany, czy powinieneś wprowadzić wartości brutto czy netto.</t>
  </si>
  <si>
    <t>Omset/pendapatan: Merencanakan omset adalah bagian penting dari perencanaan keuangan. Masukkan produk, ada 25 baris untuk produk, jika perlu, buat grup produk yang berarti. Di sebelah kanan, masukkan angka penjualan (angka) untuk bulan awal dan harga unit bersih; yang lainnya dihitung secara otomatis. Nilai-nilai ini kemudian ditransfer ke semua bulan berikutnya. Tentu saja, Anda dapat menimpa nilai-nilai ini dari bulan ke bulan, misalnya untuk menunjukkan tren musiman atau pertumbuhan penjualan yang berkelanjutan. Setelah satu tahun penuh pertama, tren musiman kemudian ditransfer ke tahun-tahun berikutnya. Harap diperhatikan: Jika bulan awal bukan Januari, bulan-bulan sebelumnya disorot dengan warna abu-abu untuk mencegah perencanaan yang tidak disengaja sebelum awal yang sebenarnya. Dan sekali lagi, harap diperhatikan: Jika Anda tidak bertanggung jawab atas PPN, silakan masukkan nilai kotor. Namun, Anda juga akan diperlihatkan apakah Anda harus memasukkan nilai bruto atau nilai bersih.</t>
  </si>
  <si>
    <t>3B40</t>
  </si>
  <si>
    <t>Importe:</t>
  </si>
  <si>
    <t>Wenn Sie im Eingabeblatt bei der Frage nach Kapitalgesellschaft mit Ja geantwortet haben, errechnet sich die Steuer automatisch mit dem eingegebenen Körperschaftssteuersatz und Gewerbesteuersatz (letzterer allerdings nur überschlägig auf den Gewinn, ohne die Hinzurechnungen und ohne genauen Hebesatz etc.). Diese Steuerberechnung gibt nur einen ersten sehr groben Anhaltspunkt; bitte sprechen Sie für steuerliche Fragen und Themen Ihren Steuerberater an. Der Zahlungsmodus ist mit vierteljährlich, wie in Deutschland üblich, eingestellt. Sie können die Steuerzahlung manuell überschreiben. Sprechen Sie auch hier unbedingt Ihren Steuerberater an!</t>
  </si>
  <si>
    <t>If you answered Yes to the question about a corporation in the input sheet, the tax is automatically calculated using the entered corporate tax rate and trade tax rate (the latter, however, only as an estimate of the profit, without the additions and without the exact assessment rate, etc.). This tax calculation is only a very rough guide; please contact your tax advisor for tax questions and issues. The payment method is set to quarterly, as is usual in Germany. You can overwrite the tax payment manually. In this case, too, it is essential that you consult your tax advisor!</t>
  </si>
  <si>
    <t>Si vous avez répondu oui à la question sur la société de capitaux dans la feuille de saisie, l'impôt se calcule automatiquement avec le taux d'impôt sur les sociétés et le taux de taxe professionnelle saisis (ce dernier n'est toutefois qu'approximatif sur le bénéfice, sans les suppléments et sans taux de prélèvement précis, etc.) Ce calcul de l'impôt ne donne qu'une première indication très approximative ; veuillez vous adresser à votre conseiller fiscal pour les questions et thèmes fiscaux. Le mode de paiement est paramétré sur trimestriel, comme c'est généralement le cas en Allemagne. Vous pouvez écraser manuellement le paiement des impôts. Dans ce cas également, consultez impérativement votre conseiller fiscal !</t>
  </si>
  <si>
    <t>Se nel foglio di input si è risposto Sì alla domanda relativa a una società, l'imposta viene calcolata automaticamente utilizzando l'aliquota dell'imposta sulle società e l'aliquota dell'imposta sulle attività produttive inserite (quest'ultima, tuttavia, si basa solo in modo approssimativo sull'utile, senza le aggiunte e senza l'aliquota esatta, ecc.) Questo calcolo delle imposte fornisce solo un'indicazione iniziale molto approssimativa; si prega di contattare il proprio consulente fiscale per domande e problemi di natura fiscale. La modalità di pagamento è impostata su trimestrale, come di consueto in Germania. È possibile sovrascrivere manualmente il pagamento delle imposte. Consultate anche qui il vostro consulente fiscale!</t>
  </si>
  <si>
    <t>Si ha respondido Sí a la pregunta sobre una sociedad en la hoja de entrada, el impuesto se calcula automáticamente utilizando el tipo del impuesto de sociedades y el tipo del impuesto sobre actividades económicas introducidos (este último, sin embargo, sólo se basa de forma aproximada en el beneficio, sin las adiciones y sin el tipo de gravamen exacto, etc.). Este cálculo de impuestos sólo proporciona una guía inicial muy aproximada; por favor, póngase en contacto con su asesor fiscal para preguntas y cuestiones relacionadas con los impuestos. El modo de pago es trimestral, como es habitual en Alemania. Puede sobrescribir el pago de impuestos manualmente. Consulte también aquí a su asesor fiscal.</t>
  </si>
  <si>
    <t>Se tiver respondido Sim à pergunta sobre uma empresa na folha de introdução, o imposto é automaticamente calculado utilizando a taxa de imposto sobre as sociedades e a taxa de imposto comercial introduzidas (esta última, no entanto, baseia-se apenas aproximadamente no lucro, sem os acréscimos e sem a taxa de avaliação exacta, etc.). Este cálculo de imposto fornece apenas uma primeira orientação muito aproximada; contacte o seu consultor fiscal para questões e problemas relacionados com impostos. O modo de pagamento está definido para trimestral, como é habitual na Alemanha. Pode substituir o pagamento do imposto manualmente. Consulte também aqui o seu consultor fiscal!</t>
  </si>
  <si>
    <t>Giriş sayfasındaki bir şirketle ilgili soruya Evet yanıtını verdiyseniz, vergi, girilen kurumlar vergisi oranı ve ticari vergi oranı kullanılarak otomatik olarak hesaplanır (ancak ikincisi, eklemeler ve kesin değerlendirme oranı vb. olmadan yalnızca kabaca kâra dayanır). Bu vergi hesaplaması yalnızca başlangıçta çok kaba bir kılavuz sağlar; vergi ile ilgili soru ve sorunlarınız için lütfen vergi danışmanınızla iletişime geçin. Ödeme modu, Almanya'da olduğu gibi üç aylık olarak ayarlanmıştır. Vergi ödemesinin üzerine manuel olarak yazabilirsiniz. Lütfen burada da vergi danışmanınıza danışın!</t>
  </si>
  <si>
    <t>Jeśli odpowiedziałeś Tak na pytanie o spółkę w arkuszu wprowadzania, podatek jest obliczany automatycznie przy użyciu wprowadzonej stawki podatku dochodowego od osób prawnych i stawki podatku handlowego (ta ostatnia jest jednak tylko w przybliżeniu oparta na zysku, bez dodatków i bez dokładnej stawki podatku itp.) To obliczenie podatku stanowi jedynie wstępną, bardzo przybliżoną wskazówkę; w przypadku pytań i kwestii związanych z podatkami prosimy o kontakt z doradcą podatkowym. Tryb płatności jest ustawiony na kwartalny, jak zwykle w Niemczech. Płatność podatku można nadpisać ręcznie. Tutaj również należy skonsultować się z doradcą podatkowym!</t>
  </si>
  <si>
    <t>Jika Anda telah menjawab Ya untuk pertanyaan tentang perusahaan di lembar input, pajak secara otomatis dihitung menggunakan tarif pajak perusahaan dan tarif pajak perdagangan yang dimasukkan (yang terakhir, bagaimanapun, hanya secara kasar berdasarkan laba, tanpa tambahan dan tanpa tingkat penilaian yang tepat, dll.). Perhitungan pajak ini hanya memberikan panduan awal yang sangat kasar; silakan hubungi konsultan pajak Anda untuk pertanyaan dan masalah terkait pajak. Mode pembayaran diatur ke triwulanan, seperti yang biasa dilakukan di Jerman. Anda dapat menimpa pembayaran pajak secara manual. Silakan juga berkonsultasi dengan penasihat pajak Anda di sini!</t>
  </si>
  <si>
    <t>a31</t>
  </si>
  <si>
    <t>Filmgeräte</t>
  </si>
  <si>
    <t>Dispositifs de film</t>
  </si>
  <si>
    <t>Dispositivi per film</t>
  </si>
  <si>
    <t>Aparatos de film</t>
  </si>
  <si>
    <t>Dispositivos de película</t>
  </si>
  <si>
    <t>Film makineleri</t>
  </si>
  <si>
    <t>Maszyny do produkcji folii</t>
  </si>
  <si>
    <t>Perangkat film</t>
  </si>
  <si>
    <t>C38</t>
  </si>
  <si>
    <t xml:space="preserve">Sonstige Erträge: Das gleiche Eingabeprinzip wie bei Umsatz/Erlöse findet auch hier bei den Sonstigen Erträgen Anwendung. </t>
  </si>
  <si>
    <t xml:space="preserve">Autres revenus: Le même principe de saisie que pour le chiffre d'affaires/produits s'applique ici aussi aux autres produits. </t>
  </si>
  <si>
    <t xml:space="preserve">Altre entrate: Anche per gli altri ricavi vale lo stesso principio di inserimento del fatturato/ricavi. </t>
  </si>
  <si>
    <t xml:space="preserve">Otros ingresos: Para otros ingresos se aplica el mismo principio que para el volumen de negocios/ingresos. </t>
  </si>
  <si>
    <t xml:space="preserve">Outros rendimentos: O mesmo princípio de entrada que para o volume de negócios/receitas também se aplica aqui para outros rendimentos. </t>
  </si>
  <si>
    <t xml:space="preserve">Diğer gelirler: Ciro/gelir için geçerli olan girdi prensibi burada diğer gelirler için de geçerlidir. </t>
  </si>
  <si>
    <t xml:space="preserve">Inne dochody: Ta sama zasada wprowadzania danych, co w przypadku obrotów/dochodów, obowiązuje również w przypadku innych dochodów. </t>
  </si>
  <si>
    <t xml:space="preserve">Penghasilan lainnya: Prinsip input yang sama dengan omset/pendapatan juga berlaku di sini untuk pendapatan lainnya. </t>
  </si>
  <si>
    <t>3B42</t>
  </si>
  <si>
    <t>Sonstige Auszahlungen</t>
  </si>
  <si>
    <t>Altri versamenti</t>
  </si>
  <si>
    <t>Otros pagos</t>
  </si>
  <si>
    <t>Outros pagamentos</t>
  </si>
  <si>
    <t>Diğer ödemeler</t>
  </si>
  <si>
    <t>Inne wypłaty</t>
  </si>
  <si>
    <t>Pembayaran lainnya</t>
  </si>
  <si>
    <t>Wenn Ihnen die Daten der Finanzmittel (eigene Mittel und/oder Kredite) schon bekannt sind, können Sie diese eintragen, ansonsten kann auch dies am Ende, nach Abschluss der Finanzplanung, erfolgen. Oft ergibt sich auch der Finanzbedarf erst mit der Finanzplanung.</t>
  </si>
  <si>
    <t>If you already know the financial data (own funds and/or loans), you can enter it here, otherwise you can do so at the end, after completing the financial planning. Often, the financial requirements only become apparent during the financial planning.</t>
  </si>
  <si>
    <t>Si vous connaissez déjà les données relatives aux moyens financiers (fonds propres et/ou crédits), vous pouvez les saisir, sinon cela peut également se faire à la fin, une fois la planification financière terminée. Souvent, les besoins financiers n'apparaissent qu'au moment de la planification financière.</t>
  </si>
  <si>
    <t>Se si conoscono già i dettagli delle risorse finanziarie (fondi propri e/o prestiti), è possibile inserirli, altrimenti questo può essere fatto anche alla fine, dopo aver concluso la pianificazione finanziaria. Spesso i requisiti finanziari emergono solo con la pianificazione finanziaria.</t>
  </si>
  <si>
    <t>Si ya conoce los detalles de los recursos financieros (fondos propios y/o préstamos), puede introducirlos; de lo contrario, también puede hacerlo al final, tras finalizar la planificación financiera. A menudo, las necesidades financieras sólo surgen con la planificación financiera.</t>
  </si>
  <si>
    <t>Se já conhece os detalhes dos recursos financeiros (fundos próprios e/ou empréstimos), pode introduzi-los, caso contrário, também pode fazê-lo no final, depois de finalizar o planeamento financeiro. Muitas vezes, as necessidades financeiras só surgem com o planeamento financeiro.</t>
  </si>
  <si>
    <t>Finansal kaynakların (özkaynaklar ve/veya krediler) ayrıntılarını zaten biliyorsanız, bunları girebilirsiniz, aksi takdirde bu, finansal planlamayı tamamladıktan sonra da yapılabilir. Finansal gereksinimler genellikle sadece finansal planlama ile ortaya çıkar.</t>
  </si>
  <si>
    <t>Jeśli znasz już szczegóły dotyczące zasobów finansowych (środki własne i/lub pożyczki), możesz je wprowadzić, w przeciwnym razie można to również zrobić na końcu, po zakończeniu planowania finansowego. Wymagania finansowe często pojawiają się dopiero podczas planowania finansowego.</t>
  </si>
  <si>
    <t>Jika Anda sudah mengetahui rincian sumber keuangan (dana sendiri dan/atau pinjaman), Anda dapat memasukkannya, jika tidak, hal ini juga dapat dilakukan di akhir, setelah menyelesaikan perencanaan keuangan. Persyaratan keuangan sering kali baru muncul setelah perencanaan keuangan.</t>
  </si>
  <si>
    <t>a32</t>
  </si>
  <si>
    <t>Folienschweißgeräte</t>
  </si>
  <si>
    <t>Scelleuses de films</t>
  </si>
  <si>
    <t>Sigillatrici per film</t>
  </si>
  <si>
    <t>Selladoras de film</t>
  </si>
  <si>
    <t>Seladoras de película</t>
  </si>
  <si>
    <t>Film mühürleyiciler</t>
  </si>
  <si>
    <t>Zgrzewarki do folii</t>
  </si>
  <si>
    <t>Penyegel film</t>
  </si>
  <si>
    <t>C47</t>
  </si>
  <si>
    <t>Wareneinsatz: Auch hier gilt das gleiche Eingabeprinzip wie bei den Erträgen. Auch hier wird in gleicher Weise alles fortgeschrieben und kann entsprechend angepasst werden. Auch hier wird ein saisonaler Verlauf ab dem ersten vollen Jahr entsprechend übernommen. Auch hier sind alle Preise netto einzugeben, es sei denn Sie sind nicht Umsatzsteuerpflichtig (achten Sie auch auf den Hinweis, ob brutto oder netto einzugeben ist). Der Umsatzsteuersatz kann auch hier für jeden Einkaufsartikel einzeln festgelegt werden. Es stehen 26 Zeilen zur Verfügung und auch hier kann es sinnvoll sein ggfs. Artikelgruppen zu bilden.</t>
  </si>
  <si>
    <t>Utilisation des marchandises: le même principe de saisie que pour les produits s'applique ici aussi. Ici aussi, tout est mis à jour de la même manière et peut être adapté en conséquence. Ici aussi, une évolution saisonnière est reprise à partir de la première année complète. Ici aussi, tous les prix doivent être saisis nets, sauf si vous n'êtes pas assujetti à la TVA (faites attention à l'indication si vous devez saisir le montant brut ou net). Le taux de TVA peut ici aussi être défini individuellement pour chaque article acheté. Il y a 26 lignes à disposition et il peut être utile ici aussi de créer des groupes d'articles.</t>
  </si>
  <si>
    <t>Costo del venduto: anche qui vale lo stesso principio di inserimento del fatturato. Anche in questo caso, tutto viene aggiornato allo stesso modo e può essere adattato di conseguenza. Anche in questo caso, l'andamento stagionale viene ripreso di conseguenza dal primo anno completo. Anche in questo caso, tutti i prezzi devono essere inseriti al netto, a meno che non si sia soggetti all'IVA (si noti anche se si deve inserire il lordo o il netto). L'aliquota IVA può essere impostata anche singolarmente per ogni voce di acquisto. Sono disponibili 26 righe e può essere utile creare gruppi di articoli anche qui.</t>
  </si>
  <si>
    <t>Coste de las mercancías vendidas: Aquí se aplica el mismo principio de introducción que para los ingresos. También aquí todo se actualiza de la misma manera y puede ajustarse en consecuencia. También en este caso se adopta una tendencia estacional desde el primer año completo. También en este caso, todos los precios deben introducirse netos, a menos que no esté sujeto al IVA (tenga en cuenta también si debe introducirse bruto o neto). El tipo de IVA también puede fijarse individualmente para cada artículo de compra. Hay 26 líneas disponibles y también puede ser útil crear grupos de artículos aquí.</t>
  </si>
  <si>
    <t>Custo das mercadorias vendidas: O mesmo princípio de entrada aplica-se aqui como para as receitas. Também aqui, tudo é atualizado da mesma forma e pode ser ajustado em conformidade. Também aqui, uma tendência sazonal é assumida em conformidade a partir do primeiro ano completo. Também aqui, todos os preços devem ser registados líquidos, a não ser que não esteja sujeito a IVA (tenha também em atenção se deve ser registado o valor bruto ou líquido). A taxa de IVA também pode ser definida individualmente para cada item de compra. Existem 26 linhas disponíveis e também pode ser útil criar grupos de artigos aqui.</t>
  </si>
  <si>
    <t>Satılan malın maliyeti: Gelir için geçerli olan girdi prensibinin aynısı burada da geçerlidir. Burada da her şey aynı şekilde güncellenir ve buna göre ayarlanabilir. Burada da, ilk tam yıldan itibaren mevsimsel bir eğilim devralınır. Burada da, KDV yükümlülüğünüz yoksa tüm fiyatlar net olarak girilmelidir (brüt mü yoksa net mi girileceğine de dikkat edin). KDV oranı da her bir satın alma kalemi için ayrı ayrı belirlenebilir. 26 satır mevcuttur ve burada ürün grupları oluşturmak da faydalı olabilir.</t>
  </si>
  <si>
    <t>Koszt sprzedanych towarów: Obowiązuje tu ta sama zasada wprowadzania danych, co w przypadku przychodów. Tutaj również wszystko jest aktualizowane w ten sam sposób i można je odpowiednio dostosować. Również w tym przypadku trend sezonowy jest przejmowany odpowiednio od pierwszego pełnego roku. Również w tym przypadku wszystkie ceny muszą być wprowadzane netto, chyba że nie jesteś płatnikiem podatku VAT (zwróć również uwagę, czy należy wprowadzić wartość brutto czy netto). Stawkę VAT można również ustawić indywidualnie dla każdej pozycji zakupu. Dostępnych jest 26 wierszy i przydatne może być również utworzenie tutaj grup artykułów.</t>
  </si>
  <si>
    <t>Harga pokok penjualan: Prinsip input yang sama berlaku di sini untuk pendapatan. Di sini juga, semuanya diperbarui dengan cara yang sama dan dapat disesuaikan. Di sini juga, tren musiman diambil alih dari tahun pertama. Di sini juga, semua harga harus dimasukkan secara bersih, kecuali jika Anda tidak bertanggung jawab atas PPN (perhatikan juga apakah bruto atau neto yang akan dimasukkan). Tarif PPN juga dapat diatur secara individual untuk setiap item pembelian. Terdapat 26 baris yang tersedia dan mungkin juga berguna untuk membuat grup artikel di sini.</t>
  </si>
  <si>
    <t>3B43</t>
  </si>
  <si>
    <t>Auszahlung am:</t>
  </si>
  <si>
    <t>Payment on:</t>
  </si>
  <si>
    <t>Versamento in data:</t>
  </si>
  <si>
    <t>Wypłata na:</t>
  </si>
  <si>
    <t>REMARQUE : vous trouverez des explications supplémentaires dans toutes les feuilles de planification « blanches ». Il suffit de passer le curseur sur les cellules avec un petit triangle en haut à droite pour qu'une fenêtre d'information jaune s'ouvre avec des informations utiles et importantes.</t>
  </si>
  <si>
    <t>NOTA: in tutti i fogli di pianificazione “bianchi” sono presenti ulteriori spiegazioni. Basta spostare il cursore sulle celle con un piccolo triangolo in alto a destra e si aprirà una finestra informativa gialla con informazioni utili e importanti.</t>
  </si>
  <si>
    <t>CATATAN: Anda akan menemukan penjelasan lebih lanjut di semua lembar perencanaan “putih”. Cukup gerakkan kursor ke sel dengan segitiga kecil di kanan atas dan jendela informasi berwarna kuning dengan informasi yang berguna dan penting akan terbuka.</t>
  </si>
  <si>
    <t>a33</t>
  </si>
  <si>
    <t>Förderbänder</t>
  </si>
  <si>
    <t>Conveyor belts</t>
  </si>
  <si>
    <t>Bandes transporteuses</t>
  </si>
  <si>
    <t>Nastri trasportatori</t>
  </si>
  <si>
    <t>Cintas transportadoras</t>
  </si>
  <si>
    <t>Correias transportadoras</t>
  </si>
  <si>
    <t>konveyör bantları</t>
  </si>
  <si>
    <t>przenośniki taśmowe</t>
  </si>
  <si>
    <t>Sabuk konveyor</t>
  </si>
  <si>
    <t>C74</t>
  </si>
  <si>
    <t>Prestations de tiers: Une prestation externe est une prestation qu'un donneur d'ordre achète à une entreprise tierce afin de fournir une prestation à son mandataire. Par contre, les prestations propres sont celles que l'entreprise contractante fournit de manière indépendante. Voici quelques exemples typiques de prestations de tiers: 
1. Travail en sous-traitance: Une entreprise met à la disposition d'une autre la prestation de travail de ses collaborateurs. 
2. Consommation intermédiaire: Il s'agit de services et de biens qui sont traités, consommés ou transformés au cours du processus de production. Par exemple, un boulanger transforme la farine en pain, ou une entreprise est approvisionnée en peinture par un sous-traitant pour peindre des maisons. 
3. Services de sous-traitance: Une entreprise fournit certains services pour le compte d'une autre entreprise (entreprise principale). Par exemple, un organisateur d'événements engage un service de restauration externe ou fait appel à un graphiste indépendant pour créer un nouveau logo de site web pour un client. 
4. Finition à façon: Il s'agit de la transformation ou de l'usinage de marchandises en échange d'un salaire dans le cadre d'un contrat d'entreprise.</t>
  </si>
  <si>
    <t>Servizi esterni: Un servizio esterno è un servizio che un cliente acquista da un'azienda terza per fornire un servizio al suo contraente. Al contrario, i servizi propri sono quelli che l'azienda appaltatrice fornisce autonomamente. Ecco alcuni esempi tipici di servizi di terzi: 
1. Un'azienda fornisce i servizi di manodopera della propria azienda: Un'azienda fornisce i servizi di manodopera dei propri dipendenti a un'altra azienda. 
2. Servizi di input: Comprendono servizi e beni che vengono lavorati, consumati o trasformati durante il processo produttivo. Ad esempio, un panettiere trasforma la farina in pane, oppure un'azienda riceve da un fornitore la vernice per dipingere le case. 
3 Servizi in subappalto: Un'azienda fornisce determinati servizi per conto di un'altra azienda (azienda principale). Ad esempio, un organizzatore di eventi assume un servizio di catering esterno o un grafico freelance per creare il logo di un nuovo sito web per un cliente. 
4. Lavorazioni in conto terzi: Si tratta di ulteriori lavorazioni o finiture di beni in cambio di un salario o di una retribuzione in base a un contratto di lavoro.</t>
  </si>
  <si>
    <t>Servicios externos: Un servicio externo es un servicio que un cliente compra a una tercera empresa para prestar un servicio a su contratista. Por el contrario, los servicios propios son aquellos que la empresa contratista presta de forma independiente. Estos son algunos ejemplos típicos de servicios de terceros:
1. Una empresa presta los servicios laborales de sus empleados a otra empresa. 
2. Servicios de insumos: Incluyen los servicios y bienes que se procesan, consumen o transforman durante el proceso de producción. Por ejemplo, un panadero transforma la harina en pan, o un proveedor suministra pintura a una empresa para que pinte casas. 
3 Servicios subcontratados: Una empresa presta determinados servicios en nombre de otra empresa (empresa principal). Por ejemplo, un organizador de eventos contrata un servicio externo de catering o contrata a un diseñador gráfico autónomo para que cree el logotipo de una nueva página web para un cliente. 
4. Transformación por encargo: Se trata de la transformación o el acabado de bienes a cambio de un sueldo o salario en virtud de un contrato de trabajo#.</t>
  </si>
  <si>
    <t>Serviços externos: Um serviço externo é um serviço que um cliente adquire a uma empresa terceira para prestar um serviço ao seu contratante. Em contrapartida, serviços próprios são aqueles que a empresa contratante fornece de forma independente. Eis alguns exemplos típicos de serviços de terceiros: 
1: Uma empresa fornece os serviços laborais dos seus empregados a outra empresa. 
2. Serviços de entrada: Estes incluem serviços e bens que são processados, consumidos ou transformados durante o processo de produção. Por exemplo, um padeiro transforma farinha em pão, ou uma empresa recebe tinta de um fornecedor para pintar casas. 
3 Serviços subcontratados: Uma empresa presta determinados serviços em nome de outra empresa (empresa principal). Por exemplo, um organizador de eventos contrata um serviço de catering externo ou contrata um designer gráfico freelancer para criar um novo logótipo para o sítio Web de um cliente. 
4. Processamento por contrato: Trata-se do processamento ou acabamento adicional de bens em troca de um salário ou vencimento ao abrigo de um contrato de trabalho.</t>
  </si>
  <si>
    <t>Harici hizmetler: Bir harici hizmet, bir müşterinin yüklenicisine bir hizmet sağlamak için üçüncü taraf bir şirketten satın aldığı bir hizmettir. Buna karşılık, kendi hizmetleri yüklenici şirketin bağımsız olarak sağladığı hizmetlerdir. Üçüncü taraf hizmetlerinin bazı tipik örnekleri şunlardır: 
1. Bir şirket, yüklenicinin işçilik hizmetlerini sağlar: Bir şirket, çalışanlarının işgücü hizmetlerini başka bir şirkete sağlar. 
2. Girdi hizmetleri: Bunlar, üretim sürecinde işlenen, tüketilen veya dönüştürülen hizmet ve malları içerir. Örneğin, bir fırıncı unu işleyerek ekmeğe dönüştürür veya bir şirkete evleri boyaması için bir tedarikçi tarafından boya tedarik edilir. 
3 Taşeronluk hizmetleri: Bir şirket, başka bir şirket (ana şirket) adına belirli hizmetleri sağlar. Örneğin, bir etkinlik organizatörü harici bir catering hizmeti kiralar veya bir müşteri için yeni bir web sitesi logosu oluşturmak üzere serbest çalışan bir grafik tasarımcı tutar. 
4. Sözleşme işlemleri: Bunlar, bir iş sözleşmesi kapsamında ücret veya maaş karşılığında malların daha fazla işlenmesi veya tamamlanmasıdır.</t>
  </si>
  <si>
    <t>Usługi zewnętrzne: Usługa zewnętrzna to usługa, którą klient nabywa od firmy zewnętrznej w celu wykonania usługi dla swojego kontrahenta. Z kolei usługi własne to te, które firma zamawiająca świadczy niezależnie. Oto kilka typowych przykładów usług zewnętrznych: 
1: Spółka świadczy usługi pracy swoich pracowników na rzecz innej spółki. 
2. Usługi wejściowe: Obejmują one usługi i towary, które są przetwarzane, konsumowane lub przekształcane podczas procesu produkcji. Na przykład piekarz przetwarza mąkę na chleb lub firma jest zaopatrywana przez dostawcę w farbę do malowania domów. 
3 Usługi zlecone: Firma świadczy określone usługi w imieniu innej firmy (firmy głównej). Na przykład organizator wydarzenia wynajmuje zewnętrzną firmę cateringową lub zatrudnia niezależnego grafika do stworzenia nowego logo strony internetowej dla klienta. 
4. Przetwarzanie na zlecenie: Są to dalsze przetwarzanie lub wykańczanie towarów w zamian za wynagrodzenie lub pensję w ramach umowy o dzieło.</t>
  </si>
  <si>
    <t>Layanan eksternal: Sebuah layanan eksternal adalah layanan yang dibeli oleh klien dari perusahaan pihak ketiga untuk menyediakan layanan bagi kontraktornya. Sebaliknya, layanan internal adalah layanan yang disediakan oleh perusahaan kontraktor secara mandiri. Berikut ini beberapa contoh umum dari layanan pihak ketiga: 
1: Sebuah perusahaan menyediakan layanan tenaga kerja karyawannya kepada perusahaan lain. 
2. Jasa masukan: Ini termasuk layanan dan barang yang diproses, dikonsumsi atau diubah selama proses produksi. Misalnya, seorang pembuat roti memproses tepung menjadi roti, atau sebuah perusahaan dipasok cat oleh pemasok untuk mengecat rumah. 
3 Layanan yang disubkontrakkan: Sebuah perusahaan menyediakan layanan tertentu atas nama perusahaan lain (perusahaan utama). Misalnya, penyelenggara acara menyewa layanan katering eksternal atau menyewa desainer grafis lepas untuk membuat logo situs web baru untuk klien. 
4. Pemrosesan kontrak: Ini adalah pemrosesan lebih lanjut atau penyelesaian barang dengan imbalan upah atau gaji berdasarkan kontrak kerja.</t>
  </si>
  <si>
    <t>3B44</t>
  </si>
  <si>
    <t>5 - Finanzplanung</t>
  </si>
  <si>
    <t>5 - Financial planning</t>
  </si>
  <si>
    <t>5 - Planification financière</t>
  </si>
  <si>
    <t>5 - Pianificazione finanziaria</t>
  </si>
  <si>
    <t>5 - Planificación financiera</t>
  </si>
  <si>
    <t>5 - Planeamento financeiro</t>
  </si>
  <si>
    <t>5 - Finansal planlama</t>
  </si>
  <si>
    <t>5 - Planowanie finansowe</t>
  </si>
  <si>
    <t>5 - Perencanaan keuangan</t>
  </si>
  <si>
    <t>a34</t>
  </si>
  <si>
    <t>Fotogeräte</t>
  </si>
  <si>
    <t>Appareils photo</t>
  </si>
  <si>
    <t>Dispositivi fotografici</t>
  </si>
  <si>
    <t>Dispositivos fotográficos</t>
  </si>
  <si>
    <t>fotoğraf maki̇neleri̇</t>
  </si>
  <si>
    <t>Maszyny fotograficzne</t>
  </si>
  <si>
    <t>Perangkat foto</t>
  </si>
  <si>
    <t>C91</t>
  </si>
  <si>
    <t xml:space="preserve">Betriebliche Kosten: Hier finden Sie bereits eine umfangreiche Vorgabe an typischen betrieblichen Kosten, quasi als Checkliste. Diese können Sie aber ggfs. überschreiben und adaptieren. Bitte überprüfen Sie unbedingt die Umsatz-Steuersätze in der linken Spalte!!  Auch in diesem Tabellenblatt werden die Kosten ab dem Monat der ersten Eingabe automatisch übernommen, eventuelle Preiserhöhungen/Inflation sind aber manuell anzupassen. Jahreszahlungen oder vierteljährliche Zahlungen etc. werden nach dem ersten vollen Jahr in den Folgejahren berücksichtigt. </t>
  </si>
  <si>
    <t xml:space="preserve">Frais d'exploitation: vous trouverez ici une liste détaillée de frais d'exploitation typiques, quasiment sous forme de liste de contrôle. Vous pouvez toutefois l'écraser et l'adapter si nécessaire. Veuillez impérativement vérifier les taux de TVA dans la colonne de gauche ! Dans cette feuille de calcul également, les coûts sont automatiquement repris à partir du mois de la première saisie, mais les éventuelles augmentations de prix/inflation doivent être adaptées manuellement. Les paiements annuels ou trimestriels, etc. sont pris en compte les années suivantes après la première année complète. </t>
  </si>
  <si>
    <t xml:space="preserve">Costi operativi: qui troverete un elenco completo dei costi operativi tipici, come una sorta di lista di controllo. Tuttavia, è possibile sovrascriverli e adattarli se necessario. Assicuratevi di controllare le aliquote dell'imposta sulle vendite nella colonna di sinistra!  Anche in questo foglio di calcolo i costi vengono adottati automaticamente a partire dal mese di prima immissione, ma eventuali aumenti di prezzo/inflazione devono essere adeguati manualmente. I pagamenti annuali o trimestrali ecc. vengono presi in considerazione negli anni successivi al primo anno completo. </t>
  </si>
  <si>
    <t xml:space="preserve">5. Costes de explotación: Aquí encontrará una lista exhaustiva de los costes de explotación típicos, a modo de lista de comprobación. No obstante, puede sobrescribirlos y adaptarlos si es necesario. No olvide comprobar los tipos del IVA en la columna de la izquierda.  También en esta hoja de cálculo, los costes se adoptan automáticamente a partir del mes de la primera entrada, pero cualquier aumento/inflación de precios debe ajustarse manualmente. Los pagos anuales o trimestrales, etc., se tienen en cuenta en los años posteriores al primer año completo. </t>
  </si>
  <si>
    <t xml:space="preserve">Custos de funcionamento: Aqui encontrará uma lista completa de custos de funcionamento típicos, como uma espécie de lista de controlo. No entanto, pode substituí-la e adaptá-la, se necessário. Não se esqueça de verificar as taxas de imposto sobre as vendas na coluna da esquerda!  Também nesta folha de cálculo, os custos são automaticamente adoptados a partir do mês da primeira entrada, mas quaisquer aumentos/inflação de preços têm de ser ajustados manualmente. Os pagamentos anuais ou trimestrais, etc., são tidos em conta nos anos seguintes após o primeiro ano completo. </t>
  </si>
  <si>
    <t xml:space="preserve">İşletme maliyetleri: Burada bir tür kontrol listesi olarak tipik işletme maliyetlerinin kapsamlı bir listesini bulacaksınız. Ancak, gerekirse bunların üzerine yazabilir ve uyarlayabilirsiniz. Lütfen sol sütundaki satış vergisi oranlarını kontrol ettiğinizden emin olun!  Bu hesap tablosunda da maliyetler ilk girişin yapıldığı aydan itibaren otomatik olarak kabul edilir, ancak fiyat artışları/enflasyon manuel olarak ayarlanmalıdır. Yıllık ödemeler veya üç aylık ödemeler vb. ilk tam yıldan sonraki yıllarda dikkate alınır. </t>
  </si>
  <si>
    <t xml:space="preserve">Koszty operacyjne: Tutaj znajdziesz obszerną listę typowych kosztów operacyjnych, jako rodzaj listy kontrolnej. W razie potrzeby można je jednak nadpisać i dostosować. Pamiętaj, aby sprawdzić stawki podatku od sprzedaży w kolumnie po lewej stronie!  Również w tym arkuszu kalkulacyjnym koszty są automatycznie przyjmowane od miesiąca pierwszego wpisu, ale wszelkie wzrosty cen/inflacja muszą być dostosowywane ręcznie. Płatności roczne lub kwartalne itp. są uwzględniane w kolejnych latach po pierwszym pełnym roku. </t>
  </si>
  <si>
    <t xml:space="preserve">Biaya operasional: Di sini Anda akan menemukan daftar lengkap biaya operasional yang umum, sebagai semacam daftar periksa. Namun, Anda dapat menimpa dan menyesuaikannya jika perlu. Pastikan untuk memeriksa tarif pajak penjualan di kolom sebelah kiri!  Dalam spreadsheet ini juga, biaya-biaya secara otomatis diadopsi dari bulan entri pertama, tetapi setiap kenaikan harga/inflasi harus disesuaikan secara manual. Pembayaran tahunan atau pembayaran triwulanan, dll. diperhitungkan di tahun-tahun berikutnya setelah tahun penuh pertama. </t>
  </si>
  <si>
    <t>3C47</t>
  </si>
  <si>
    <t>Summe Finanzierungen</t>
  </si>
  <si>
    <t>Total financing</t>
  </si>
  <si>
    <t>Total des financements</t>
  </si>
  <si>
    <t>Totale finanziamento</t>
  </si>
  <si>
    <t>Financiación total</t>
  </si>
  <si>
    <t>Financiamento total</t>
  </si>
  <si>
    <t>Toplam finansman</t>
  </si>
  <si>
    <t>Łączne finansowanie</t>
  </si>
  <si>
    <t>Total pembiayaan</t>
  </si>
  <si>
    <t>NOTA: ulteriori spiegazioni sono presenti in tutti i fogli di pianificazione “bianchi”. È sufficiente spostare il cursore sulle celle con un triangolino in alto a destra per aprire una finestra gialla con informazioni utili e importanti.</t>
  </si>
  <si>
    <t>UWAGA: Dalsze wyjaśnienia znajdują się we wszystkich „białych” arkuszach planowania. Po prostu przesuń kursor nad komórki z małym trójkątem w prawym górnym rogu, a otworzy się żółte okno informacyjne z pomocnymi i ważnymi informacjami.</t>
  </si>
  <si>
    <t>CATATAN: Anda akan menemukan penjelasan lebih lanjut di semua lembar perencanaan “putih”. Cukup gerakkan kursor ke sel dengan segitiga kecil di kanan atas dan jendela informasi kuning dengan informasi yang berguna dan penting akan terbuka.</t>
  </si>
  <si>
    <t>a35</t>
  </si>
  <si>
    <t>Frankiermaschinen</t>
  </si>
  <si>
    <t>Franking machines</t>
  </si>
  <si>
    <t>Machines à affranchir</t>
  </si>
  <si>
    <t>Macchine affrancatrici</t>
  </si>
  <si>
    <t>Máquinas franqueadoras</t>
  </si>
  <si>
    <t>Máquinas de franquiar</t>
  </si>
  <si>
    <t>Franking makineleri</t>
  </si>
  <si>
    <t>Maszyny do frankowania</t>
  </si>
  <si>
    <t>Mesin pengikat</t>
  </si>
  <si>
    <t>B205</t>
  </si>
  <si>
    <t>Sozialkosten in %: Die Sozialkosten sind mit 23 % voreingestellt. Dies ist ein Durchschnittswert und dieser kann im Einzelfall anders sein und ist dann zu überschreiben. Bei geringfügig Beschäftigten sind die Sozialkosten bei 30 %.</t>
  </si>
  <si>
    <t>Coûts sociaux en %: Les coûts sociaux sont prédéfinis à 23 %. Il s'agit d'une valeur moyenne qui peut être différente dans certains cas et qui doit alors être remplacée. Pour les travailleurs peu qualifiés, les charges sociales sont de 30 %.</t>
  </si>
  <si>
    <t>Costi sociali in %: I costi sociali sono preimpostati al 23%. Si tratta di un valore medio che può essere diverso nei singoli casi e che deve essere sovrascritto. Per i dipendenti marginali, i costi sociali sono del 30%.</t>
  </si>
  <si>
    <t>Costes sociales en %: Los costes sociales están preestablecidos en un 23%. Se trata de un valor medio y puede ser diferente en casos individuales, por lo que debe sobrescribirse. Para los trabajadores marginales, los costes sociales son del 30%.</t>
  </si>
  <si>
    <t>Custos sociais em %: Os custos sociais estão predefinidos em 23%. Este é um valor médio e pode ser diferente em casos individuais e deve ser substituído. Para os trabalhadores marginais, os custos sociais são de 30 %.</t>
  </si>
  <si>
    <t>Sosyal maliyetler % olarak: Sosyal maliyetler önceden %23 olarak ayarlanmıştır. Bu ortalama bir değerdir ve münferit durumlarda farklı olabilir ve daha sonra üzerine yazılmalıdır. Marjinal çalışanlar için sosyal maliyetler %30'dur.</t>
  </si>
  <si>
    <t>Koszty społeczne w %: Koszty społeczne są wstępnie ustawione na 23%. Jest to wartość średnia i może być inna w poszczególnych przypadkach, a następnie musi zostać nadpisana. W przypadku pracowników marginalnych koszty socjalne wynoszą 30%.</t>
  </si>
  <si>
    <t>Biaya sosial dalam %: Biaya sosial sudah ditetapkan sebelumnya sebesar 23%. Ini adalah nilai rata-rata dan mungkin berbeda dalam kasus-kasus individual dan kemudian harus ditimpa. Untuk karyawan marjinal, biaya sosialnya adalah 30%.</t>
  </si>
  <si>
    <t>3E48</t>
  </si>
  <si>
    <t>Anfangssaldo</t>
  </si>
  <si>
    <t>Opening balance</t>
  </si>
  <si>
    <t>Solde initial</t>
  </si>
  <si>
    <t>Saldo iniziale</t>
  </si>
  <si>
    <t>Saldo inicial</t>
  </si>
  <si>
    <t>Açılış bakiyesi</t>
  </si>
  <si>
    <t>Bilans otwarcia</t>
  </si>
  <si>
    <t>Saldo pembukaan</t>
  </si>
  <si>
    <t>Das Tabellenblatt „Finanzplanung“ folgt einer einfachen Logik durch Aufklappen und Zuklappen von Zeilen und Spalten. Über die kleinen Nummern können Sie die Spalten in 2 Schritten aufklappen bzw. zuklappen, so dass Sie eine Jahressicht, eine Monats- und Jahressicht sowie die kompletten Details sehen können. Gleiches gilt für die Zeilen.</t>
  </si>
  <si>
    <t>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t>
  </si>
  <si>
    <t>La feuille de calcul « Planification financière » suit une logique simple en ouvrant et en fermant des lignes et des colonnes. Les petits numéros permettent d'ouvrir ou de fermer les colonnes en 2 étapes, de sorte que vous pouvez voir une vue annuelle, une vue mensuelle et annuelle ainsi que les détails complets. Il en va de même pour les lignes.</t>
  </si>
  <si>
    <t>Il foglio di lavoro “Pianificazione finanziaria” segue una semplice logica di espansione e collasso di righe e colonne. Utilizzando i numeri piccoli, è possibile espandere o ridurre le colonne in 2 fasi, in modo da visualizzare una vista annuale, mensile e annuale, nonché i dettagli completi. Lo stesso vale per le righe.</t>
  </si>
  <si>
    <t>La hoja de cálculo «Planificación financiera» sigue una lógica sencilla de expansión y contracción de filas y columnas. Utilizando los números pequeños, puedes expandir o contraer las columnas en 2 pasos para poder ver una vista anual, una vista mensual y anual, así como los detalles completos. Lo mismo ocurre con las filas.</t>
  </si>
  <si>
    <t>A folha de cálculo “Planeamento financeiro” segue uma lógica simples de expansão e colapso de linhas e colunas. Utilizando os números pequenos, pode expandir ou recolher as colunas em 2 passos, de modo a poder ver uma vista anual, uma vista mensal e anual, bem como os detalhes completos. O mesmo se aplica às linhas.</t>
  </si>
  <si>
    <t>“Finansal planlama” çalışma sayfası, satır ve sütunları genişletme ve daraltma gibi basit bir mantık izler. Küçük sayıları kullanarak sütunları 2 adımda genişletebilir veya daraltabilirsiniz, böylece yıllık görünüm, aylık ve yıllık görünümün yanı sıra tüm ayrıntıları görebilirsiniz. Aynı şey satırlar için de geçerlidir.</t>
  </si>
  <si>
    <t>Arkusz „Planowanie finansowe” opiera się na prostej logice rozszerzania i zwijania wierszy i kolumn. Korzystając z małych liczb, możesz rozwinąć lub zwinąć kolumny w 2 krokach, aby zobaczyć widok roczny, miesięczny i roczny, a także pełne szczegóły. To samo dotyczy wierszy.</t>
  </si>
  <si>
    <t>Lembar kerja “Perencanaan keuangan” mengikuti logika sederhana untuk memperluas dan menciutkan baris dan kolom. Dengan menggunakan angka-angka kecil, Anda dapat memperluas atau menciutkan kolom dalam 2 langkah sehingga Anda dapat melihat tampilan tahunan, tampilan bulanan dan tahunan serta detail lengkapnya. Hal yang sama berlaku untuk baris.</t>
  </si>
  <si>
    <t>a36</t>
  </si>
  <si>
    <t>Funktelefon</t>
  </si>
  <si>
    <t>Radio téléphone</t>
  </si>
  <si>
    <t>Radiotelefono</t>
  </si>
  <si>
    <t>Radioteléfonos</t>
  </si>
  <si>
    <t>Rádio-telefone</t>
  </si>
  <si>
    <t>Telsiz telefon</t>
  </si>
  <si>
    <t>Radiotelefony</t>
  </si>
  <si>
    <t>Telepon radio</t>
  </si>
  <si>
    <t>C205</t>
  </si>
  <si>
    <t>Mitarbeiter/in: Geben Sie hier Ihre Mitarbeiter ein. Sie können sinnvolle Gruppen bilden, sofern die Gehälter gleich sind. Zum Beispiel: Geschäftsführer, Mini-Jobber usw.</t>
  </si>
  <si>
    <t>Employé(e): saisissez ici vos employés. Vous pouvez former des groupes significatifs, à condition que les salaires soient identiques. Par exemple: directeur, mini-jobbers, etc.</t>
  </si>
  <si>
    <t>Dipendenti: inserire qui i dipendenti. È possibile creare gruppi significativi se gli stipendi sono gli stessi. Ad esempio: amministratori delegati, mini-lavoratori, ecc.</t>
  </si>
  <si>
    <t>Empleados: Introduzca aquí sus empleados. Puede crear grupos significativos si los salarios son los mismos. Por ejemplo: directores generales, mini-empleados, etc.</t>
  </si>
  <si>
    <t>Empregados: Introduzir aqui os empregados. Pode criar grupos significativos se os salários forem os mesmos. Por exemplo: directores executivos, mini-empregados, etc.</t>
  </si>
  <si>
    <t>Çalışanlar: Çalışanlarınızı buraya girin. Maaşlar aynıysa anlamlı gruplar oluşturabilirsiniz. Örneğin: genel müdürler, mini işçiler vb.</t>
  </si>
  <si>
    <t>Pracownicy: Tutaj należy wprowadzić pracowników. Możesz utworzyć znaczące grupy, jeśli wynagrodzenia są takie same. Na przykład: dyrektorzy zarządzający, minipracownicy itp.</t>
  </si>
  <si>
    <t>Karyawan: Masukkan karyawan anda di sini. Anda bisa membuat grup yang berarti jika gajinya sama. Sebagai contoh: direktur pelaksana, pekerja mini, dll.</t>
  </si>
  <si>
    <t>3E49</t>
  </si>
  <si>
    <t>Summe Zinsen</t>
  </si>
  <si>
    <t>Total interest</t>
  </si>
  <si>
    <t>Total intérêts</t>
  </si>
  <si>
    <t>Totale interessi</t>
  </si>
  <si>
    <t>Total intereses</t>
  </si>
  <si>
    <t>Total de juros</t>
  </si>
  <si>
    <t>Toplam faiz</t>
  </si>
  <si>
    <t>Odsetki ogółem</t>
  </si>
  <si>
    <t>Total bunga</t>
  </si>
  <si>
    <t>Der obere Teil ist die „Gewinn und Verlust Rechnung“, der untere Teil ab Zeile 300 ergibt die Liquiditätsvorschau. In letztere sind keine Eingaben vorzunehmen, die Liquiditätsvorschau errechnet sich vollständig aus den Eingaben im oberen gelben Teil und den Eingaben im Eingabeblatt.</t>
  </si>
  <si>
    <t>The upper part is the “profit and loss account”, the lower part from row 300 onwards is the liquidity forecast. No entries are to be made in the latter; the liquidity forecast is calculated entirely from the entries in the upper yellow part and the entries in the input sheet.</t>
  </si>
  <si>
    <t>La partie supérieure est le « calcul des pertes et profits », la partie inférieure à partir de la ligne 300 donne les prévisions de liquidités. Aucune saisie n'est à effectuer dans cette dernière, les prévisions de liquidités sont entièrement calculées à partir des données saisies dans la partie supérieure jaune et des données saisies dans la feuille de saisie.</t>
  </si>
  <si>
    <t>La parte superiore è il “Conto economico”, quella inferiore, dalla riga 300, è la previsione di liquidità. In quest'ultima non è necessario effettuare alcuna registrazione; la previsione di liquidità viene calcolata interamente a partire dalle voci della sezione gialla superiore e dalle voci del foglio di input.</t>
  </si>
  <si>
    <t>La parte superior es la «Cuenta de pérdidas y ganancias», la parte inferior a partir de la línea 300 es la previsión de liquidez. En esta última no hay que hacer ningún asiento; la previsión de liquidez se calcula íntegramente a partir de los asientos de la parte amarilla superior y de los asientos de la hoja de entrada.</t>
  </si>
  <si>
    <t>A parte superior é a “Conta de ganhos e perdas”, a parte inferior a partir da linha 300 é a previsão de tesouraria. Não é necessário efetuar quaisquer entradas nesta última; a previsão de tesouraria é calculada inteiramente a partir das entradas na secção amarela superior e das entradas na folha de registo.</t>
  </si>
  <si>
    <t>Üst kısım “Kar ve zarar hesabı”, 300. satırdan itibaren alt kısım ise likidite tahminidir. İkincisinde herhangi bir giriş yapılmasına gerek yoktur; likidite tahmini tamamen üst sarı bölümdeki girişlerden ve giriş sayfasındaki girişlerden hesaplanır.</t>
  </si>
  <si>
    <t>Górna część to „Rachunek zysków i strat”, dolna część od wiersza 300 to prognoza płynności. W tej ostatniej nie trzeba dokonywać żadnych wpisów; prognoza płynności jest obliczana w całości na podstawie wpisów w górnej żółtej sekcji i wpisów w arkuszu wejściowym.</t>
  </si>
  <si>
    <t>Bagian atas adalah “Akun laba rugi”, bagian bawah dari baris 300 adalah perkiraan likuiditas. Tidak ada entri yang perlu dibuat di bagian yang terakhir; perkiraan likuiditas dihitung sepenuhnya dari entri di bagian kuning atas dan entri di lembar input.</t>
  </si>
  <si>
    <t>a37</t>
  </si>
  <si>
    <t>Gaststätteneinbauten</t>
  </si>
  <si>
    <t>Restaurant fixtures</t>
  </si>
  <si>
    <t>Installations de restaurant</t>
  </si>
  <si>
    <t>Apparecchiature per ristoranti</t>
  </si>
  <si>
    <t>Accesorios para restaurantes</t>
  </si>
  <si>
    <t>Aparelhos de restaurante</t>
  </si>
  <si>
    <t>İkram ekipmanları</t>
  </si>
  <si>
    <t>Sprzęt gastronomiczny</t>
  </si>
  <si>
    <t>Perlengkapan restoran</t>
  </si>
  <si>
    <t>D205</t>
  </si>
  <si>
    <t>Anzahl: Geben Sie hier die Anzahl der Beschäftigten ein. Zum Beispiel 2, wenn es zwei Geschäftsführer gibt. Bei Einzelpersonen steht hier natürlich eine 1. Die Eingabe wird automatisch in die Folgemonate übernommen und kann dort selbstverständlich überschrieben werden.</t>
  </si>
  <si>
    <t>Nombre: indiquez ici le nombre d'employés. Par exemple 2 s'il y a deux directeurs. Pour les personnes seules, il s'agit bien entendu d'un 1. L'entrée est automatiquement reprise dans les mois suivants et peut bien entendu y être écrasée.</t>
  </si>
  <si>
    <t>Numero: inserire il numero di dipendenti. Ad esempio, 2 se ci sono due amministratori delegati. Nel caso di persone singole, il numero è ovviamente 1. La voce viene trasferita automaticamente ai mesi successivi e può ovviamente essere sovrascritta.</t>
  </si>
  <si>
    <t>Número: Introduzca aquí el número de empleados. Por ejemplo, 2 si hay dos directores generales. Si se trata de una sola persona, por supuesto es 1. La entrada se transfiere automáticamente a los meses siguientes y, por supuesto, puede sobrescribirse allí.</t>
  </si>
  <si>
    <t>Número: Introduza aqui o número de empregados. Por exemplo, 2 se houver dois directores executivos. No caso de pessoas solteiras, trata-se, naturalmente, de 1. A entrada é automaticamente transferida para os meses seguintes e pode, naturalmente, ser sobregravada aí.</t>
  </si>
  <si>
    <t>Sayı: Buraya çalışan sayısını girin. Örneğin, iki genel müdür varsa 2. Tek kişi olması durumunda bu sayı tabii ki 1'dir. Giriş otomatik olarak sonraki aylara aktarılır ve tabii ki orada üzerine yazılabilir.</t>
  </si>
  <si>
    <t>Liczba: W tym miejscu należy wprowadzić liczbę pracowników. Na przykład 2, jeśli jest dwóch dyrektorów zarządzających. W przypadku pojedynczych osób jest to oczywiście 1. Wpis jest automatycznie przenoszony do kolejnych miesięcy i można go tam oczywiście nadpisać.</t>
  </si>
  <si>
    <t>Jumlah: Masukkan jumlah karyawan di sini. Misalnya, 2 jika ada dua direktur pelaksana. Dalam kasus satu orang, tentu saja 1. Entri secara otomatis ditransfer ke bulan-bulan berikutnya dan tentu saja dapat ditimpa di sana.</t>
  </si>
  <si>
    <t>3E50</t>
  </si>
  <si>
    <t>Summe Tilgung</t>
  </si>
  <si>
    <t>Total repayment</t>
  </si>
  <si>
    <t>Total des remboursements</t>
  </si>
  <si>
    <t>Totale ammortamento</t>
  </si>
  <si>
    <t>Total amortización</t>
  </si>
  <si>
    <t>Total das amortizações</t>
  </si>
  <si>
    <t>Toplam amortisman</t>
  </si>
  <si>
    <t>Całkowita amortyzacja</t>
  </si>
  <si>
    <t>Total amortisasi</t>
  </si>
  <si>
    <t>Beginnen wir mit der Planung der Umsätze bzw. Erlöse:</t>
  </si>
  <si>
    <t>Let's start with planning sales or revenues:</t>
  </si>
  <si>
    <t>Commençons par la planification du chiffre d'affaires et des produits :</t>
  </si>
  <si>
    <t>Cominciamo con la pianificazione delle vendite e delle entrate:</t>
  </si>
  <si>
    <t>Empecemos por la planificación de las ventas y los ingresos:</t>
  </si>
  <si>
    <t>Comecemos pelo planeamento das vendas e das receitas:</t>
  </si>
  <si>
    <t>Satış ve gelir planlaması ile başlayalım:</t>
  </si>
  <si>
    <t>Zacznijmy od planowania sprzedaży i przychodów:</t>
  </si>
  <si>
    <t>Mari kita mulai dengan perencanaan penjualan dan pendapatan:</t>
  </si>
  <si>
    <t>a38</t>
  </si>
  <si>
    <t>Gebläse</t>
  </si>
  <si>
    <t>Blower</t>
  </si>
  <si>
    <t>Soufflerie</t>
  </si>
  <si>
    <t>Soffiatore</t>
  </si>
  <si>
    <t>Soplador</t>
  </si>
  <si>
    <t>Sopradores</t>
  </si>
  <si>
    <t>Üfleyiciler</t>
  </si>
  <si>
    <t>Dmuchawy</t>
  </si>
  <si>
    <t>E205</t>
  </si>
  <si>
    <t>Entgelt: Geben Sie hier die Höhe des Bruttogehaltes für eine/n Beschäftigte/n ein. Die Eingabe wird automatisch in die Folgemonate übernommen und kann dort selbstverständlich überschrieben werden.</t>
  </si>
  <si>
    <t>Rémunération: Indiquez ici le montant du salaire brut d'un(e) employé(e). L'entrée est automatiquement reprise dans les mois suivants et peut bien entendu y être remplacée.</t>
  </si>
  <si>
    <t>Retribuzione: Inserire qui l'importo della retribuzione lorda di un dipendente. La voce viene trasferita automaticamente ai mesi successivi e può ovviamente essere sovrascritta.</t>
  </si>
  <si>
    <t>Remuneración: Introduzca aquí el importe del salario bruto de un empleado. La entrada se transfiere automáticamente a los meses siguientes y, por supuesto, puede sobrescribirse.</t>
  </si>
  <si>
    <t>Remuneração: Introduzir aqui o montante do salário bruto de um empregado. A entrada é automaticamente transferida para os meses seguintes e pode, naturalmente, ser sobregravada.</t>
  </si>
  <si>
    <t>Ücretlendirme: Bir çalışan için brüt maaş tutarını buraya girin. Giriş otomatik olarak sonraki aylara aktarılır ve elbette üzerine yazılabilir.</t>
  </si>
  <si>
    <t>Wynagrodzenie: Tutaj należy wpisać kwotę wynagrodzenia brutto pracownika. Wpis jest automatycznie przenoszony do kolejnych miesięcy i można go tam oczywiście nadpisać.</t>
  </si>
  <si>
    <t>Remunerasi: Masukkan jumlah gaji kotor untuk seorang karyawan di sini. Entri ini secara otomatis ditransfer ke bulan-bulan berikutnya dan tentu saja dapat ditimpa di sana.</t>
  </si>
  <si>
    <t>3E51</t>
  </si>
  <si>
    <t>Summe Restsaldo</t>
  </si>
  <si>
    <t>Total remaining balance</t>
  </si>
  <si>
    <t>Total solde restant</t>
  </si>
  <si>
    <t>Totale saldo residuo</t>
  </si>
  <si>
    <t>Total saldo restante</t>
  </si>
  <si>
    <t>Total do saldo remanescente</t>
  </si>
  <si>
    <t>Toplam kalan bakiye</t>
  </si>
  <si>
    <t>Pozostałe saldo ogółem</t>
  </si>
  <si>
    <t>Total saldo yang tersisa</t>
  </si>
  <si>
    <t>5.1 - Umsatz/Erlöse</t>
  </si>
  <si>
    <t>5.1 - Sales/revenues</t>
  </si>
  <si>
    <t>5.1 - Chiffre d'affaires/produits</t>
  </si>
  <si>
    <t>5.1 - Fatturato/ricavi</t>
  </si>
  <si>
    <t>5.1 - Volumen de negocios/ingresos</t>
  </si>
  <si>
    <t>5.1 - Volume de negócios/receitas</t>
  </si>
  <si>
    <t>5.1 - Ciro/gelir</t>
  </si>
  <si>
    <t>5.1 - Obrót/przychód</t>
  </si>
  <si>
    <t>5.1 - Omset/pendapatan</t>
  </si>
  <si>
    <t>a39</t>
  </si>
  <si>
    <t>Geldgeräte (Prüf-, Wechsel-, Zähl-)</t>
  </si>
  <si>
    <t>Dispositifs monétaires (contrôle, change, comptage)</t>
  </si>
  <si>
    <t>Dispositivi per il denaro (controllo, cambio, conteggio)</t>
  </si>
  <si>
    <t>Dispositivos de dinero (comprobación, cambio, recuento)</t>
  </si>
  <si>
    <t>Dispositivos de dinheiro (controlo, troca, contagem)</t>
  </si>
  <si>
    <t>Para çekme makineleri (kontrol, değiştirme, sayma)</t>
  </si>
  <si>
    <t>Bankomaty (sprawdzanie, wymiana, liczenie)</t>
  </si>
  <si>
    <t>Perangkat uang (memeriksa, menukar, menghitung)</t>
  </si>
  <si>
    <t>F205</t>
  </si>
  <si>
    <t>Sozialkosten: Die Sozialkosten werden automatisch errechnet.</t>
  </si>
  <si>
    <t>Social costs: The social costs are calculated automatically.</t>
  </si>
  <si>
    <t>Charges sociales: les charges sociales sont calculées automatiquement.</t>
  </si>
  <si>
    <t>Costi sociali: i costi sociali vengono calcolati automaticamente.</t>
  </si>
  <si>
    <t>Costes sociales: Los costes sociales se calculan automáticamente.</t>
  </si>
  <si>
    <t>Custos sociais: Os custos sociais são calculados automaticamente.</t>
  </si>
  <si>
    <t>Sosyal maliyetler: Sosyal maliyetler otomatik olarak hesaplanır.</t>
  </si>
  <si>
    <t>Koszty socjalne: Koszty socjalne są obliczane automatycznie.</t>
  </si>
  <si>
    <t>Biaya sosial: Biaya sosial dihitung secara otomatis.</t>
  </si>
  <si>
    <t>3B53</t>
  </si>
  <si>
    <t>Guthabenverzinsung</t>
  </si>
  <si>
    <t>Credit interest</t>
  </si>
  <si>
    <t>Taux d'intérêt créditeur</t>
  </si>
  <si>
    <t>Interessi sul saldo a credito</t>
  </si>
  <si>
    <t>Intereses sobre el saldo acreedor</t>
  </si>
  <si>
    <t>Juros sobre o saldo credor</t>
  </si>
  <si>
    <t>Kredi bakiyesi faizi</t>
  </si>
  <si>
    <t>Odsetki od salda kredytu</t>
  </si>
  <si>
    <t>Bunga atas saldo kredit</t>
  </si>
  <si>
    <t>Geben Sie die Produkte ein und die Anzahl und den Preis (netto) pro Monat. Produkte und Preis übertragen sich automatisch in weitere Spalten, können aber überschrieben werden. Geben Sie den Preis netto ein (also ohne MwSt.). Berücksichtigen Sie eventuelle Zyklen/Saisongeschäft. Die Umsatzsteuer können Sie für jedes einzelne Produkt bzw. Produktgruppe in der Excelspalte B eintragen.</t>
  </si>
  <si>
    <t>Enter the products, the number and the price (net) per month. Products and prices are automatically transferred to the other columns, but can be overwritten. Enter the net price (i.e. without VAT). Take into account any cycles/seasonal business. You can enter the VAT for each individual product or product group in Excel column B.</t>
  </si>
  <si>
    <t>Saisissez les produits, le nombre et le prix (net) par mois. Les produits et le prix se reportent automatiquement dans d'autres colonnes, mais peuvent être remplacés. Indiquez le prix net (donc sans TVA). Tenez compte des éventuels cycles/affaires de saison. Vous pouvez saisir la TVA pour chaque produit ou groupe de produits dans la colonne B d'Excel.</t>
  </si>
  <si>
    <t>Inserire i prodotti, il numero e il prezzo (netto) al mese. I prodotti e il prezzo vengono trasferiti automaticamente in altre colonne, ma possono essere sovrascritti. Inserire il prezzo netto (cioè senza IVA). Tenere conto di eventuali cicli/stagioni. È possibile inserire l'IVA per ogni singolo prodotto o gruppo di prodotti nella colonna B di Excel.</t>
  </si>
  <si>
    <t>Introduzca los productos y el número y precio (neto) por mes. Los productos y el precio se transfieren automáticamente a otras columnas, pero pueden sobrescribirse. Introduzca el precio neto (es decir, sin IVA). Tenga en cuenta los posibles ciclos/temporadas comerciales. Puede introducir el IVA para cada producto individual o grupo de productos en la columna B de Excel.</t>
  </si>
  <si>
    <t>Introduzir os produtos, o número e o preço (líquido) por mês. Os produtos e o preço são automaticamente transferidos para outras colunas, mas podem ser substituídos. Indique o preço líquido (ou seja, sem IVA). Ter em conta eventuais ciclos/sazonalidades. Pode introduzir o IVA para cada produto individual ou grupo de produtos na coluna B do Excel.</t>
  </si>
  <si>
    <t>Ürünleri ve aylık sayı ve fiyatı (net) girin. Ürünler ve fiyat otomatik olarak diğer sütunlara aktarılır, ancak üzerine yazılabilir. Net fiyatı girin (yani KDV hariç). Döngüleri/mevsimsel işleri dikkate alın. Her bir ürün veya ürün grubu için KDV'yi Excel sütun B'ye girebilirsiniz.</t>
  </si>
  <si>
    <t>Wprowadź produkty oraz ich liczbę i cenę (netto) na miesiąc. Produkty i cena są automatycznie przenoszone do innych kolumn, ale można je nadpisać. Wprowadź cenę netto (tj. bez VAT). Uwzględnij wszelkie cykle/sezony działalności. Możesz wprowadzić podatek VAT dla każdego produktu lub grupy produktów w kolumnie B programu Excel.</t>
  </si>
  <si>
    <t>Masukkan produk dan jumlah serta harga (bersih) per bulan. Produk dan harga secara otomatis dipindahkan ke kolom lain, tetapi bisa ditimpa. Masukkan harga bersih (tanpa PPN). Pertimbangkan siklus bisnis/musiman. Anda dapat memasukkan PPN untuk setiap produk atau kelompok produk di kolom B Excel.</t>
  </si>
  <si>
    <t>a40</t>
  </si>
  <si>
    <t>Geschirrspülmaschinen</t>
  </si>
  <si>
    <t>Lave-vaisselle</t>
  </si>
  <si>
    <t>Lavastoviglie</t>
  </si>
  <si>
    <t>Lavavajillas</t>
  </si>
  <si>
    <t>Máquinas de lavar louça</t>
  </si>
  <si>
    <t>Bulaşık Makineleri</t>
  </si>
  <si>
    <t>Zmywarki do naczyń</t>
  </si>
  <si>
    <t>Mesin pencuci piring</t>
  </si>
  <si>
    <t>G205</t>
  </si>
  <si>
    <t>Gesamt: Der Gesamtaufwand wird automatisch errechnet.</t>
  </si>
  <si>
    <t>Total: The total expenditure is calculated automatically.</t>
  </si>
  <si>
    <t>Total: les charges totales sont calculées automatiquement.</t>
  </si>
  <si>
    <t>Totale: il totale delle spese viene calcolato automaticamente.</t>
  </si>
  <si>
    <t>Total: El gasto total se calcula automáticamente.</t>
  </si>
  <si>
    <t>Total: O total das despesas é calculado automaticamente.</t>
  </si>
  <si>
    <t>Toplam: Toplam harcama otomatik olarak hesaplanır.</t>
  </si>
  <si>
    <t>Razem: Całkowite wydatki są obliczane automatycznie.</t>
  </si>
  <si>
    <t>Total: Total pengeluaran dihitung secara otomatis.</t>
  </si>
  <si>
    <t>3B54</t>
  </si>
  <si>
    <t>Habenzinssatz:</t>
  </si>
  <si>
    <t>Credit interest rate:</t>
  </si>
  <si>
    <t>Taux d'intérêt créditeur :</t>
  </si>
  <si>
    <t>Tasso di interesse sul credito:</t>
  </si>
  <si>
    <t>Tipo de interés del crédito:</t>
  </si>
  <si>
    <t>Taxa de juro do crédito:</t>
  </si>
  <si>
    <t>Kredi faiz oranı:</t>
  </si>
  <si>
    <t>Oprocentowanie kredytu:</t>
  </si>
  <si>
    <t>Suku bunga kredit:</t>
  </si>
  <si>
    <t>Bei sehr vielen Produkten clustern Sie diese ggfs. zu Produktgruppen.</t>
  </si>
  <si>
    <t>If you have a large number of products, you may want to group them into product groups.</t>
  </si>
  <si>
    <t>Si vous avez beaucoup de produits, regroupez-les éventuellement en groupes de produits.</t>
  </si>
  <si>
    <t>Se il numero di prodotti è elevato, raggrupparli in gruppi di prodotti, se necessario.</t>
  </si>
  <si>
    <t>Si tiene un gran número de productos, agrúpelos en grupos de productos si es necesario.</t>
  </si>
  <si>
    <t>Se tiver um grande número de produtos, agrupe-os em grupos de produtos, se necessário.</t>
  </si>
  <si>
    <t>Çok sayıda ürününüz varsa, gerekirse bunları ürün grupları halinde kümeleyin.</t>
  </si>
  <si>
    <t>Jeśli masz dużą liczbę produktów, w razie potrzeby pogrupuj je w grupy produktów.</t>
  </si>
  <si>
    <t>Jika Anda memiliki banyak produk, kelompokkan ke dalam kelompok produk jika perlu.</t>
  </si>
  <si>
    <t>a41</t>
  </si>
  <si>
    <t>Getränkeautomaten</t>
  </si>
  <si>
    <t>Beverage vending machines</t>
  </si>
  <si>
    <t>Distributeurs automatiques de boissons</t>
  </si>
  <si>
    <t>Distributori automatici di bevande</t>
  </si>
  <si>
    <t>Máquinas expendedoras de bebidas</t>
  </si>
  <si>
    <t>Máquinas de venda automática de bebidas</t>
  </si>
  <si>
    <t>İçecek otomatları</t>
  </si>
  <si>
    <t>Automaty do sprzedaży napojów</t>
  </si>
  <si>
    <t>Mesin penjual minuman</t>
  </si>
  <si>
    <t>C221</t>
  </si>
  <si>
    <t>Zinsen: Die Zinsen werden automatisch ermittelt (Eingabeblatt) und übernommen.</t>
  </si>
  <si>
    <t>Intérêts: Les intérêts sont calculés automatiquement (feuille de saisie) et repris.</t>
  </si>
  <si>
    <t>Interessi: gli interessi vengono calcolati automaticamente (foglio di input) e trasferiti.</t>
  </si>
  <si>
    <t>Intereses: Los intereses se calculan automáticamente (hoja de entrada) y se transfieren.</t>
  </si>
  <si>
    <t>Juros: Os juros são calculados automaticamente (folha de registo) e transferidos.</t>
  </si>
  <si>
    <t>Faiz: Faiz otomatik olarak hesaplanır (giriş sayfası) ve aktarılır.</t>
  </si>
  <si>
    <t>Odsetki: Odsetki są obliczane automatycznie (arkusz wprowadzania) i przenoszone.</t>
  </si>
  <si>
    <t>Bunga: Bunga dihitung secara otomatis (lembar input) dan ditransfer.</t>
  </si>
  <si>
    <t>3B56</t>
  </si>
  <si>
    <t>Kontokorrentkredit</t>
  </si>
  <si>
    <t>Crédit en compte courant</t>
  </si>
  <si>
    <t>Fido di conto corrente</t>
  </si>
  <si>
    <t>Línea de descubierto</t>
  </si>
  <si>
    <t>Facilidade de descoberto</t>
  </si>
  <si>
    <t>Kredili mevduat imkanı</t>
  </si>
  <si>
    <t>Kredyt w rachunku bieżącym</t>
  </si>
  <si>
    <t>Fasilitas cerukan</t>
  </si>
  <si>
    <t>Beginnen Sie mit dem Monat des Vorhabenbeginns (die Vormonate sind zur Orientierung grau unterlegt). Ab dem Folgejahr des ersten vollen Jahres werden auch evtl. geplante Zyklen fortgeschrieben (d.h. der zyklische Verlauf wird übernommen).</t>
  </si>
  <si>
    <t>Start with the month in which the project begins (the previous months are shaded gray for orientation). From the year following the first full year, any planned cycles will also be updated (i.e. the cyclical pattern will be adopted).</t>
  </si>
  <si>
    <t>Commencez par le mois du début du projet (les mois précédents sont grisés à des fins d'orientation). A partir de l'année suivante de la première année complète, les cycles éventuellement prévus sont également mis à jour (c'est-à-dire que le déroulement cyclique est repris).</t>
  </si>
  <si>
    <t>Iniziare con il mese di inizio del progetto (i mesi precedenti sono evidenziati in grigio per orientarsi). A partire dall'anno successivo al primo anno completo, vengono aggiornati anche gli eventuali cicli previsti (si adotta cioè la progressione ciclica).</t>
  </si>
  <si>
    <t>Empiece por el mes de inicio del proyecto (los meses anteriores están resaltados en gris para orientarse). A partir del año siguiente del primer año completo, se actualizan también los ciclos previstos (es decir, se adopta la progresión cíclica).</t>
  </si>
  <si>
    <t>Comece pelo mês em que o projeto teve início (os meses anteriores estão destacados a cinzento para orientação). A partir do ano seguinte ao primeiro ano completo, os ciclos previstos são igualmente actualizados (ou seja, é adoptada a progressão cíclica).</t>
  </si>
  <si>
    <t>Projenin başladığı ay ile başlayın (önceki aylar oryantasyon için gri ile vurgulanmıştır). İlk tam yılın takip eden yılından itibaren, planlanan tüm döngüler de güncellenir (yani döngüsel ilerleme benimsenir).</t>
  </si>
  <si>
    <t>Rozpocznij od miesiąca, w którym rozpoczął się projekt (poprzednie miesiące są zaznaczone na szaro dla orientacji). Począwszy od następnego roku pierwszego pełnego roku, wszelkie planowane cykle są również aktualizowane (tj. przyjmowana jest progresja cykliczna).</t>
  </si>
  <si>
    <t>Mulailah dengan bulan di mana proyek dimulai (bulan-bulan sebelumnya ditandai dengan warna abu-abu untuk orientasi). Mulai tahun berikutnya dari tahun penuh pertama, semua siklus yang direncanakan juga diperbarui (yaitu, perkembangan siklus diadopsi).</t>
  </si>
  <si>
    <t>a42</t>
  </si>
  <si>
    <t>Golfplätze</t>
  </si>
  <si>
    <t>Golf courses</t>
  </si>
  <si>
    <t>Terrains de golf</t>
  </si>
  <si>
    <t>Campi da golf</t>
  </si>
  <si>
    <t>Campos de golf</t>
  </si>
  <si>
    <t>Campos de golfe</t>
  </si>
  <si>
    <t>Golf sahaları</t>
  </si>
  <si>
    <t>Pola golfowe</t>
  </si>
  <si>
    <t>Lapangan golf</t>
  </si>
  <si>
    <t>C222</t>
  </si>
  <si>
    <t>Abschreibungen: Die Abschreibungen werden automatisch errechnet (Eingaben Investitionen).</t>
  </si>
  <si>
    <t>Amortissements: Les amortissements sont calculés automatiquement (saisie des investissements).</t>
  </si>
  <si>
    <t>Ammortamento: L'ammortamento viene calcolato automaticamente (investimenti in entrata).</t>
  </si>
  <si>
    <t>Amortizaciones: La depreciación se calcula automáticamente (inversiones de entrada).</t>
  </si>
  <si>
    <t>Amortização: A depreciação é calculada automaticamente (investimentos de entrada).</t>
  </si>
  <si>
    <t>Amortisman: Amortisman otomatik olarak hesaplanır (girdi yatırımları).</t>
  </si>
  <si>
    <t>Amortyzacja: Amortyzacja jest obliczana automatycznie (inwestycje wejściowe).</t>
  </si>
  <si>
    <t>Penyusutan: Penyusutan dihitung secara otomatis (input investasi).</t>
  </si>
  <si>
    <t>3B57</t>
  </si>
  <si>
    <t>Sollzinssatz:</t>
  </si>
  <si>
    <t>Debit interest rate:</t>
  </si>
  <si>
    <t>Taux d'intérêt débiteur :</t>
  </si>
  <si>
    <t>Tasso di interesse a debito:</t>
  </si>
  <si>
    <t>Tipo de interés del débito:</t>
  </si>
  <si>
    <t>Taxa de juro a débito:</t>
  </si>
  <si>
    <t>Borç faiz oranı:</t>
  </si>
  <si>
    <t>Oprocentowanie debetu:</t>
  </si>
  <si>
    <t>Suku bunga debit:</t>
  </si>
  <si>
    <t>5.2 - sonstige Erträge, Wareneinkauf, Fremdleistungen.</t>
  </si>
  <si>
    <t>5.2 - other income, goods purchased, third-party services.</t>
  </si>
  <si>
    <t>5.2 - autres produits, achats de marchandises, prestations de tiers.</t>
  </si>
  <si>
    <t>5.2 - Altre entrate, acquisto di beni, servizi esterni.</t>
  </si>
  <si>
    <t>5.2 - Otros ingresos, compra de bienes, servicios exteriores.</t>
  </si>
  <si>
    <t>5.2 - Outros rendimentos, aquisição de bens, serviços externos.</t>
  </si>
  <si>
    <t>5.2 - Diğer gelirler, mal alımları, harici hizmetler.</t>
  </si>
  <si>
    <t>5.2 - Inne dochody, zakup towarów, usługi zewnętrzne.</t>
  </si>
  <si>
    <t>5.2 - Pendapatan lain, pembelian barang, jasa eksternal.</t>
  </si>
  <si>
    <t>a43</t>
  </si>
  <si>
    <t>Großrechner</t>
  </si>
  <si>
    <t>Ordinateur central</t>
  </si>
  <si>
    <t>Computer mainframe</t>
  </si>
  <si>
    <t>Ordenador central</t>
  </si>
  <si>
    <t>Computador mainframe</t>
  </si>
  <si>
    <t>Ana bilgisayarlar</t>
  </si>
  <si>
    <t>Komputery mainframe</t>
  </si>
  <si>
    <t>Komputer mainframe</t>
  </si>
  <si>
    <t>C259</t>
  </si>
  <si>
    <t>Gewerbesteuer: Die Gewerbesteuer wird anhand der Eingaben im Eingabeblatt automatisch errechnet</t>
  </si>
  <si>
    <t>Taxe professionnelle: la taxe professionnelle est calculée automatiquement sur la base des données saisies dans la feuille de saisie.</t>
  </si>
  <si>
    <t>Imposta commerciale: l'imposta commerciale viene calcolata automaticamente in base alle voci del foglio di input.</t>
  </si>
  <si>
    <t>Impuesto sobre actividades económicas: El impuesto sobre actividades económicas se calcula automáticamente a partir de las entradas de la hoja de insumos.</t>
  </si>
  <si>
    <t>Imposto comercial: O imposto comercial é calculado automaticamente com base nas entradas da folha de registo</t>
  </si>
  <si>
    <t>Ticaret vergisi: Ticaret vergisi, girdi sayfasındaki girişlere göre otomatik olarak hesaplanır</t>
  </si>
  <si>
    <t>Podatek handlowy: Podatek handlowy jest obliczany automatycznie na podstawie wpisów w arkuszu wprowadzania danych</t>
  </si>
  <si>
    <t>Pajak perdagangan: Pajak perdagangan dihitung secara otomatis berdasarkan entri di lembar input</t>
  </si>
  <si>
    <t>3B59</t>
  </si>
  <si>
    <t>Finanzierung 1</t>
  </si>
  <si>
    <t>Financing 1</t>
  </si>
  <si>
    <t>Financement 1</t>
  </si>
  <si>
    <t>Finanziamento 1</t>
  </si>
  <si>
    <t>Financiación 1</t>
  </si>
  <si>
    <t>Financiamento 1</t>
  </si>
  <si>
    <t>Finansman 1</t>
  </si>
  <si>
    <t>Finansowanie 1</t>
  </si>
  <si>
    <t>Pembiayaan 1</t>
  </si>
  <si>
    <t>Diese Vorgehensweise gilt entsprechend auch für alle weiteren Planungsrubriken: sonstige Erträge, Wareneinkauf, Fremdleistungen.</t>
  </si>
  <si>
    <t>This procedure also applies to all other planning categories: other income, goods purchased, third-party services.</t>
  </si>
  <si>
    <t>Cette procédure s'applique également à toutes les autres rubriques de planification : autres produits, achats de marchandises, prestations externes.</t>
  </si>
  <si>
    <t>Questa procedura si applica di conseguenza anche a tutte le altre categorie di pianificazione: altri ricavi, acquisto di beni, servizi esterni.</t>
  </si>
  <si>
    <t>Este procedimiento también se aplica en consecuencia a todas las demás categorías de planificación: otros ingresos, compra de bienes, servicios externos.</t>
  </si>
  <si>
    <t>Este procedimento também se aplica em conformidade a todas as outras categorias de planeamento: outros rendimentos, aquisição de bens, serviços externos.</t>
  </si>
  <si>
    <t>Bu prosedür diğer tüm planlama kategorileri için de geçerlidir: diğer gelirler, mal alımları, dış hizmetler.</t>
  </si>
  <si>
    <t>Procedura ta ma również odpowiednie zastosowanie do wszystkich innych kategorii planowania: inne przychody, zakup towarów, usługi zewnętrzne.</t>
  </si>
  <si>
    <t>Prosedur ini juga berlaku untuk semua kategori perencanaan lainnya: pendapatan lain, pembelian barang, jasa eksternal.</t>
  </si>
  <si>
    <t>a44</t>
  </si>
  <si>
    <t>Grünanlagen</t>
  </si>
  <si>
    <t>Green spaces</t>
  </si>
  <si>
    <t>Espaces verts</t>
  </si>
  <si>
    <t>Spazi verdi</t>
  </si>
  <si>
    <t>Espacios verdes</t>
  </si>
  <si>
    <t>Espaços verdes</t>
  </si>
  <si>
    <t>Yeşil alanlar</t>
  </si>
  <si>
    <t>Tereny zielone</t>
  </si>
  <si>
    <t>Ruang hijau</t>
  </si>
  <si>
    <t>C260</t>
  </si>
  <si>
    <t>Steuern auf den Unternehmergewinn: Die Steuern werden vom Eingabeblatt übernommen.</t>
  </si>
  <si>
    <t>Impôts sur le bénéfice de l'entrepreneur: les impôts sont repris de la feuille de saisie.</t>
  </si>
  <si>
    <t>Imposte sugli utili d'impresa: le imposte vengono prese dal foglio di input.</t>
  </si>
  <si>
    <t>Impuestos sobre los beneficios empresariales: Los impuestos se toman de la hoja de entrada.</t>
  </si>
  <si>
    <t>Impostos sobre lucros comerciais: os impostos são retirados da folha de registo.</t>
  </si>
  <si>
    <t>Ticari karlar üzerindeki vergiler: Vergiler girdi tablosundan alınır.</t>
  </si>
  <si>
    <t>Podatki od zysków biznesowych: Podatki są pobierane z arkusza wprowadzania.</t>
  </si>
  <si>
    <t>Pajak atas keuntungan bisnis: Pajak diambil dari lembar input.</t>
  </si>
  <si>
    <t>3B60</t>
  </si>
  <si>
    <t>Pagamento su:</t>
  </si>
  <si>
    <t>Pago en:</t>
  </si>
  <si>
    <t>5.3 - Betriebliche Kosten</t>
  </si>
  <si>
    <t>5.3 - Operating costs</t>
  </si>
  <si>
    <t>5.3 - Coûts d'exploitation</t>
  </si>
  <si>
    <t>5.3 - Costi operativi</t>
  </si>
  <si>
    <t>5.3 - Gastos de funcionamiento</t>
  </si>
  <si>
    <t>5.3 - Custos de exploração</t>
  </si>
  <si>
    <t>5.3 - İşletme maliyetleri</t>
  </si>
  <si>
    <t>5.3 - Koszty operacyjne</t>
  </si>
  <si>
    <t>5.3 - Biaya operasional</t>
  </si>
  <si>
    <t>a45</t>
  </si>
  <si>
    <t>Hallen (Leichtbauweise)</t>
  </si>
  <si>
    <t>Halls (lightweight construction)</t>
  </si>
  <si>
    <t>Salles (construction légère)</t>
  </si>
  <si>
    <t>Sale (costruzione leggera)</t>
  </si>
  <si>
    <t>Salas (construcción ligera)</t>
  </si>
  <si>
    <t>Pavilhões (construção ligeira)</t>
  </si>
  <si>
    <t>Salonlar (hafif yapı)</t>
  </si>
  <si>
    <t>Hale (lekka konstrukcja)</t>
  </si>
  <si>
    <t>Aula (konstruksi ringan)</t>
  </si>
  <si>
    <t>C264</t>
  </si>
  <si>
    <t>Umsatzsteuer auf Investitionen: Diese Zahl wird automatisch errechnet.</t>
  </si>
  <si>
    <t>Taxe sur le chiffre d'affaires sur les investissements: Ce chiffre est calculé automatiquement.</t>
  </si>
  <si>
    <t>Imposta sul valore aggiunto sugli investimenti: Questa cifra viene calcolata automaticamente.</t>
  </si>
  <si>
    <t>Impuesto sobre el valor añadido de las inversiones: Esta cifra se calcula automáticamente.</t>
  </si>
  <si>
    <t>Imposto sobre o valor acrescentado sobre os investimentos: Este valor é calculado automaticamente.</t>
  </si>
  <si>
    <t>Yatırımlar üzerindeki katma değer vergisi: Bu rakam otomatik olarak hesaplanır.</t>
  </si>
  <si>
    <t>Podatek od wartości dodanej od inwestycji: Wartość ta jest obliczana automatycznie.</t>
  </si>
  <si>
    <t>Pajak pertambahan nilai atas investasi: Angka ini dihitung secara otomatis.</t>
  </si>
  <si>
    <t>3B61</t>
  </si>
  <si>
    <t>Finanzierungsbetrag:</t>
  </si>
  <si>
    <t>Financing amount:</t>
  </si>
  <si>
    <t>Montant du financement :</t>
  </si>
  <si>
    <t>Importo finanziato:</t>
  </si>
  <si>
    <t>Importe financiado:</t>
  </si>
  <si>
    <t>Montante financiado:</t>
  </si>
  <si>
    <t>Finanse edilen miktar:</t>
  </si>
  <si>
    <t>Kwota finansowana:</t>
  </si>
  <si>
    <t>Jumlah yang dibiayai:</t>
  </si>
  <si>
    <t>Hier finden Sie eine vorgegebene Checkliste, an der Sie sich orientieren können. Diese soll helfen, keine Position zu vergessen. Sie können aber alle aufgeführten Positionen überschreiben und werden in den seltensten Fällen alle benötigen. Es sind ferner vier freie Zeilen vorgesehen (NN1 bis NN4). Auch hier tragen Sie den Monatswert ein und dieser wird in alle weiteren Monate automatisch fortgeschrieben. Beispiel: Haben Sie z. B. einen Jahresbeitrag, dann tragen Sie diesen in dem Monat der Fälligkeit ein und im Folgemonat eine "0". Ähnlich wie bei der Umsatzplanung werden auch hier ab dem Folgejahr des ersten Jahres diese Jahres- oder Quartalszahlungen etc. oder saisonale Verläufe übernommen.</t>
  </si>
  <si>
    <t>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t>
  </si>
  <si>
    <t>Vous trouverez ici une liste de contrôle prédéfinie à laquelle vous pouvez vous référer. Celle-ci doit vous aider à n'oublier aucun poste. Vous pouvez toutefois écraser toutes les positions mentionnées et vous n'aurez que très rarement besoin de toutes. Quatre lignes libres sont également prévues (NN1 à NN4). Ici aussi, vous inscrivez la valeur mensuelle qui sera automatiquement mise à jour pour tous les autres mois. Exemple : Si vous avez par exemple une cotisation annuelle, inscrivez-la dans le mois de l'échéance et inscrivez un « 0 » le mois suivant. Comme pour la planification du chiffre d'affaires, ces paiements annuels ou trimestriels, etc. ou les évolutions saisonnières sont repris à partir de l'année suivante de la première année.</t>
  </si>
  <si>
    <t>Qui troverete una lista di controllo predefinita che potrete utilizzare come guida. Questo dovrebbe aiutarvi a non dimenticare nessuna voce. Tuttavia, è possibile sovrascrivere tutte le voci elencate e raramente saranno necessarie tutte. Ci sono anche quattro righe libere (da NN1 a NN4). Anche qui si inserisce il valore mensile, che viene aggiornato automaticamente in tutti i mesi successivi. Esempio: Se ad esempio avete un contributo annuale, inseritelo nel mese in cui è dovuto e inserite uno “0” nel mese successivo. Come per la pianificazione delle vendite, anche questi pagamenti annuali o trimestrali ecc. o le tendenze stagionali vengono adottate a partire dall'anno successivo al primo.</t>
  </si>
  <si>
    <t>Aquí encontrará una lista de control predefinida que puede utilizar como guía. Esto le ayudará a no olvidar ningún elemento. No obstante, puede sobrescribir todos los elementos de la lista y rara vez los necesitará todos. También hay cuatro líneas libres (NN1 a NN4). Aquí también se introduce el valor mensual, que se actualiza automáticamente en todos los meses siguientes. Ejemplo: Si tiene una cuota anual, por ejemplo, introdúzcala en el mes en que vence y un «0» en el mes siguiente. Al igual que en la planificación de ventas, estos pagos anuales o trimestrales, etc., o las tendencias estacionales también se adoptan a partir del año siguiente del primer año.</t>
  </si>
  <si>
    <t>Aqui encontrará uma lista de verificação predefinida que pode utilizar como guia. Isto deve ajudá-lo a não se esquecer de nenhum item. No entanto, pode substituir todos os itens listados e raramente precisará de todos eles. Existem também quatro linhas livres (NN1 a NN4). Também aqui se introduz o valor mensal e este é automaticamente atualizado em todos os meses seguintes. Por exemplo: Se tiver uma contribuição anual, por exemplo, introduza-a no mês em que é devida e um “0” no mês seguinte. Tal como acontece com o planeamento de vendas, estes pagamentos anuais ou trimestrais, etc., ou tendências sazonais são também adoptados a partir do ano seguinte do primeiro ano.</t>
  </si>
  <si>
    <t>Burada rehber olarak kullanabileceğiniz önceden tanımlanmış bir kontrol listesi bulacaksınız. Bu, herhangi bir öğeyi unutmamanıza yardımcı olacaktır. Ancak, listelenen tüm öğelerin üzerine yazabilirsiniz ve nadiren hepsine ihtiyacınız olacaktır. Ayrıca dört serbest satır (NN1 ila NN4) bulunmaktadır. Burada da aylık değeri girersiniz ve bu sonraki tüm aylarda otomatik olarak güncellenir. Örnek: Örneğin yıllık bir katkı payınız varsa, bunu vadesinin geldiği aya girin ve bir sonraki aya “0” girin. Satış planlamasında olduğu gibi, bu yıllık veya üç aylık ödemeler vb. veya mevsimsel eğilimler de ilk yılın bir sonraki yılından itibaren benimsenir.</t>
  </si>
  <si>
    <t>Tutaj znajdziesz predefiniowaną listę kontrolną, którą możesz wykorzystać jako przewodnik. Powinno to pomóc nie zapomnieć o żadnych pozycjach. Można jednak nadpisać wszystkie wymienione pozycje i rzadko będą one potrzebne. Dostępne są również cztery wolne linie (NN1 do NN4). Tutaj również można wprowadzić miesięczną wartość, która będzie automatycznie aktualizowana we wszystkich kolejnych miesiącach. Przykład: Jeśli na przykład masz roczną składkę, wprowadź ją w miesiącu, w którym jest należna, a „0” w następnym miesiącu. Podobnie jak w przypadku planowania sprzedaży, te roczne lub kwartalne płatności itp. lub trendy sezonowe są również przyjmowane od następnego roku pierwszego roku.</t>
  </si>
  <si>
    <t>Di sini Anda akan menemukan daftar periksa yang sudah ditentukan sebelumnya yang dapat Anda gunakan sebagai panduan. Hal ini akan membantu Anda untuk tidak melupakan satu item pun. Namun, Anda bisa menimpa semua item yang terdaftar dan jarang sekali membutuhkan semuanya. Terdapat juga empat baris bebas (NN1 sampai NN4). Di sini, Anda juga memasukkan nilai bulanan dan ini akan secara otomatis diperbarui di bulan-bulan berikutnya. Contoh: Jika Anda memiliki kontribusi tahunan, misalnya, masukkan ini di bulan jatuh tempo dan “0” di bulan berikutnya. Seperti halnya perencanaan penjualan, pembayaran tahunan atau triwulanan, dll. atau tren musiman ini juga diadopsi dari tahun berikutnya dari tahun pertama.</t>
  </si>
  <si>
    <t>a46</t>
  </si>
  <si>
    <t>Hallen (Sonstige)</t>
  </si>
  <si>
    <t>Halls (other)</t>
  </si>
  <si>
    <t>Salles (autres)</t>
  </si>
  <si>
    <t>Capannoni (altro)</t>
  </si>
  <si>
    <t>Salas (otras)</t>
  </si>
  <si>
    <t>Pavilhões (outros)</t>
  </si>
  <si>
    <t>Salonlar (diğer)</t>
  </si>
  <si>
    <t>Hale (inne)</t>
  </si>
  <si>
    <t>Aula (lainnya)</t>
  </si>
  <si>
    <t>C265</t>
  </si>
  <si>
    <t>Investitionen: Geben Sie nachfolgend Ihre Investitionen ein. Alles weitere wird automatisch errechnet, z. B. die Abschreibung.</t>
  </si>
  <si>
    <t>Investments: Enter your investments below. Everything else is calculated automatically, e.g. depreciation.</t>
  </si>
  <si>
    <t>Investissements: les investissements sont indiqués: Indiquez ci-dessous vos investissements. Tout le reste est calculé automatiquement, par exemple l'amortissement.</t>
  </si>
  <si>
    <t>Investimenti: Inserire gli investimenti di seguito. Tutto il resto viene calcolato automaticamente, ad esempio gli ammortamenti.</t>
  </si>
  <si>
    <t>Inversiones: Introduzca a continuación sus inversiones. Todo lo demás se calcula automáticamente, por ejemplo, la depreciación.</t>
  </si>
  <si>
    <t>Investimentos: Introduza os seus investimentos abaixo. Tudo o resto é calculado automaticamente, por exemplo, a depreciação.</t>
  </si>
  <si>
    <t>Yatırımlar: Yatırımlarınızı aşağıya girin. Diğer her şey otomatik olarak hesaplanır, örneğin amortisman.</t>
  </si>
  <si>
    <t>Inwestycje: Wprowadź swoje inwestycje poniżej. Wszystko inne jest obliczane automatycznie, np. amortyzacja.</t>
  </si>
  <si>
    <t>Investasi: Masukkan investasi Anda di bawah ini. Hal lainnya dihitung secara otomatis, seperti penyusutan.</t>
  </si>
  <si>
    <t>3B63</t>
  </si>
  <si>
    <t>Zinssatz:</t>
  </si>
  <si>
    <t>Interest rate:</t>
  </si>
  <si>
    <t>Taux d'intérêt :</t>
  </si>
  <si>
    <t>Tasso di interesse:</t>
  </si>
  <si>
    <t>Tipo de interés:</t>
  </si>
  <si>
    <t>Taxa de juro:</t>
  </si>
  <si>
    <t>Faiz oranı:</t>
  </si>
  <si>
    <t>Oprocentowanie:</t>
  </si>
  <si>
    <t>Suku bunga:</t>
  </si>
  <si>
    <t>Die Höhe der Umsatzsteuer ist in Spalte B mit 19% voreingestellt. Sie können diese aber für jede einzelne Position überschreiben.</t>
  </si>
  <si>
    <t>The VAT rate is set at 19% in column B. However, you can overwrite this for each individual item.</t>
  </si>
  <si>
    <t>Le montant de la TVA est prédéfini dans la colonne B à 19%. Vous pouvez toutefois le remplacer pour chaque poste individuel.</t>
  </si>
  <si>
    <t>L'importo delle imposte sulle vendite è preimpostato al 19% nella colonna B. Tuttavia, è possibile sovrascriverlo per ogni singolo articolo.</t>
  </si>
  <si>
    <t>El importe del impuesto sobre las ventas está preestablecido al 19% en la columna B. Sin embargo, puede sobrescribirse para cada artículo individual.</t>
  </si>
  <si>
    <t>O montante do imposto sobre as vendas está predefinido para 19% na coluna B. No entanto, é possível sobregravar este valor para cada item individual.</t>
  </si>
  <si>
    <t>Satış vergisi miktarı B sütununda %19 olarak önceden ayarlanmıştır. Ancak, her bir kalem için bunun üzerine yazabilirsiniz.</t>
  </si>
  <si>
    <t>Kwota podatku od sprzedaży jest wstępnie ustawiona na 19% w kolumnie B. Można ją jednak nadpisać dla każdej pozycji z osobna.</t>
  </si>
  <si>
    <t>Jumlah pajak penjualan telah diatur sebelumnya ke 19% di kolom B. Namun, anda bisa menimpa ini untuk masing-masing item.</t>
  </si>
  <si>
    <t>a47</t>
  </si>
  <si>
    <t>Handy</t>
  </si>
  <si>
    <t>Téléphone portable</t>
  </si>
  <si>
    <t>Telefono cellulare</t>
  </si>
  <si>
    <t>Teléfonos móviles</t>
  </si>
  <si>
    <t>Telemóveis</t>
  </si>
  <si>
    <t>Cep telefonları</t>
  </si>
  <si>
    <t>Telefony komórkowe</t>
  </si>
  <si>
    <t>Telepon seluler</t>
  </si>
  <si>
    <t>B266</t>
  </si>
  <si>
    <t>Umsatzsteuer: Sie können die Umsatzsteuer zu jeder Investition individuell festlegen. Die üblichen 19 % sind voreingestellt, können aber überschrieben werden.</t>
  </si>
  <si>
    <t>Taxe sur le chiffre d'affaires: vous pouvez définir individuellement la taxe sur le chiffre d'affaires pour chaque investissement. Les 19 % habituels sont prédéfinis, mais peuvent être remplacés.</t>
  </si>
  <si>
    <t>Imposta sulle vendite: è possibile specificare l'imposta sulle vendite per ogni singolo investimento. È preimpostato il solito 19 %, ma può essere sovrascritto.</t>
  </si>
  <si>
    <t>Impuesto sobre las ventas: Puede especificar el impuesto sobre las ventas para cada inversión individualmente. El 19 % habitual está preestablecido, pero puede sobrescribirse.</t>
  </si>
  <si>
    <t>Imposto sobre vendas: Pode especificar o imposto sobre vendas para cada investimento individualmente. O valor habitual de 19% está predefinido, mas pode ser substituído.</t>
  </si>
  <si>
    <t>Satış vergisi: Her yatırım için satış vergisini ayrı ayrı belirleyebilirsiniz. Normal %19 önceden ayarlanmıştır, ancak üzerine yazılabilir.</t>
  </si>
  <si>
    <t>Podatek od sprzedaży: Możesz określić podatek od sprzedaży dla każdej inwestycji indywidualnie. Zazwyczaj ustawiona jest wartość 19%, ale można ją zmienić.</t>
  </si>
  <si>
    <t>Pajak penjualan: Anda dapat menentukan pajak penjualan untuk setiap investasi satu per satu. Angka 19% yang biasa digunakan sudah diatur sebelumnya, tetapi dapat diganti.</t>
  </si>
  <si>
    <t>3A64</t>
  </si>
  <si>
    <t>mensuel</t>
  </si>
  <si>
    <t>Mensile</t>
  </si>
  <si>
    <t>Mensualidad</t>
  </si>
  <si>
    <t>Mensal</t>
  </si>
  <si>
    <t>Aylık</t>
  </si>
  <si>
    <t>Miesięcznie</t>
  </si>
  <si>
    <t>Bulanan</t>
  </si>
  <si>
    <t>5.4 - Personalkosten</t>
  </si>
  <si>
    <t>5.4 - Personnel costs</t>
  </si>
  <si>
    <t>5.4 - Frais de personnel</t>
  </si>
  <si>
    <t>5.4 - Costi del personale</t>
  </si>
  <si>
    <t>5.4 - Gastos de personal</t>
  </si>
  <si>
    <t>5.4 - Custos com pessoal</t>
  </si>
  <si>
    <t>5.4 - Personel maliyetleri</t>
  </si>
  <si>
    <t>5.4 - Koszty osobowe</t>
  </si>
  <si>
    <t>5.4 - Biaya personalia</t>
  </si>
  <si>
    <t>a48</t>
  </si>
  <si>
    <t>Heftmaschinen</t>
  </si>
  <si>
    <t>Machines à coudre</t>
  </si>
  <si>
    <t>Macchine per cucire</t>
  </si>
  <si>
    <t>Máquinas de coser</t>
  </si>
  <si>
    <t>Máquinas de costura</t>
  </si>
  <si>
    <t>Zımbalama makineleri</t>
  </si>
  <si>
    <t>Maszyny zszywające</t>
  </si>
  <si>
    <t>Mesin jahit</t>
  </si>
  <si>
    <t>C266</t>
  </si>
  <si>
    <t>Titel für die Investition: Geben Sie nachfolgend Ihre Investitionen bzw. Investitionsgüter ein. Sie haben dafür 31 Zeilen zur Verfügung. Wenn notwendig können Sie sinnvoll gruppieren.</t>
  </si>
  <si>
    <t>Titre de l'investissement: saisissez ci-dessous vos investissements ou biens d'investissement. Vous disposez de 31 lignes à cet effet. Si nécessaire, vous pouvez les regrouper de manière judicieuse.</t>
  </si>
  <si>
    <t>Titolo dell'investimento: inserire gli investimenti o i beni strumentali. Sono disponibili 31 righe per questo scopo. Se necessario, è possibile raggrupparle in modo appropriato.</t>
  </si>
  <si>
    <t>Título de la inversión: Introduzca a continuación sus inversiones o bienes de capital. Dispone de 31 líneas para ello. Si es necesario, puede agruparlas adecuadamente.</t>
  </si>
  <si>
    <t>Título para o investimento: Introduzir os investimentos ou bens de capital abaixo. O usuário tem 31 linhas disponíveis para isso. Se necessário, é possível agrupá-las adequadamente.</t>
  </si>
  <si>
    <t>Yatırım başlığı: Yatırımlarınızı veya sermaye mallarınızı aşağıya girin. Bunun için 31 satırınız mevcuttur. Gerekirse bunları uygun şekilde gruplandırabilirsiniz.</t>
  </si>
  <si>
    <t>Nazwa inwestycji: Wprowadź swoje inwestycje lub dobra kapitałowe poniżej. Dostępnych jest 31 wierszy. W razie potrzeby można je odpowiednio pogrupować.</t>
  </si>
  <si>
    <t>Judul untuk investasi: Masukkan investasi atau barang modal anda di bawah ini. Anda memiliki 31 baris yang tersedia untuk ini. Jika perlu, anda bisa mengelompokkannya dengan tepat.</t>
  </si>
  <si>
    <t>3B64</t>
  </si>
  <si>
    <t>Tilgungsbeginn:</t>
  </si>
  <si>
    <t>Début du remboursement :</t>
  </si>
  <si>
    <t>Data di inizio del rimborso:</t>
  </si>
  <si>
    <t>Fecha de inicio de la amortización</t>
  </si>
  <si>
    <t>Data de início do reembolso:</t>
  </si>
  <si>
    <t>Geri ödeme başlangıç tarihi:</t>
  </si>
  <si>
    <t>Data rozpoczęcia spłaty:</t>
  </si>
  <si>
    <t>Tanggal mulai pembayaran:</t>
  </si>
  <si>
    <t>Das gleiche Prinzip wie bisher. Sie planen die Mitarbeiter (ggfs. können Sie Gruppen bilden, daher gibt es auch die Spalte „Anzahl“). Bitte geben Sie immer das Bruttogehalt ein. Die Sozialkosten sind mit 23 % voreingestellt (Spalte B), können aber überschrieben werden.</t>
  </si>
  <si>
    <t>The same principle as before. You plan the employees (if necessary, you can form groups, which is why there is also a “Number” column). Please always enter the gross salary. The social costs are preset at 23% (column B), but can be overwritten.</t>
  </si>
  <si>
    <t>Même principe que précédemment. Vous planifiez les employés (le cas échéant, vous pouvez former des groupes, d'où la colonne « Nombre »). Indiquez toujours le salaire brut. Les charges sociales sont prédéfinies à 23 % (colonne B), mais vous pouvez les écraser.</t>
  </si>
  <si>
    <t>Lo stesso principio di prima. Si pianificano i dipendenti (se necessario, si possono formare dei gruppi, per questo c'è anche una colonna “Numero”). Inserire sempre il salario lordo. I costi sociali sono preimpostati al 23% (colonna B), ma possono essere sovrascritti.</t>
  </si>
  <si>
    <t>El mismo principio que antes. Usted planifica los empleados (si es necesario, puede formar grupos, por lo que también hay una columna «Número»). Introduzca siempre el salario bruto. Los costes sociales están preestablecidos en el 23% (columna B), pero pueden modificarse.</t>
  </si>
  <si>
    <t>O mesmo princípio que anteriormente. Planeia os empregados (se necessário, pode formar grupos, e é por isso que existe também uma coluna “Número”). Por favor, introduza sempre o salário bruto. Os encargos sociais estão predefinidos a 23% (coluna B), mas podem ser substituídos.</t>
  </si>
  <si>
    <t>Daha önce olduğu gibi aynı prensip. Çalışanları planlarsınız (gerekirse gruplar oluşturabilirsiniz, bu nedenle bir “Sayı” sütunu da vardır). Lütfen her zaman brüt maaşı girin. Sosyal maliyetler önceden %23 olarak ayarlanmıştır (sütun B), ancak üzerine yazılabilir.</t>
  </si>
  <si>
    <t>Ta sama zasada jak poprzednio. Planujesz pracowników (w razie potrzeby możesz tworzyć grupy, dlatego jest też kolumna „Liczba”). Należy zawsze podawać wynagrodzenie brutto. Koszty socjalne są wstępnie ustawione na 23% (kolumna B), ale można je nadpisać.</t>
  </si>
  <si>
    <t>Prinsip yang sama seperti sebelumnya. Anda merencanakan karyawan (jika perlu, anda bisa membentuk kelompok, itulah mengapa ada kolom “Jumlah”). Harap selalu masukkan gaji kotor. Biaya sosial sudah diatur pada 23% (kolom B), tetapi dapat ditimpa.</t>
  </si>
  <si>
    <t>a49</t>
  </si>
  <si>
    <t>Heißluftgebläse (mobil)</t>
  </si>
  <si>
    <t>Soufflerie d'air chaud (mobile)</t>
  </si>
  <si>
    <t>Soffiatore d'aria calda (mobile)</t>
  </si>
  <si>
    <t>Soplador de aire caliente (móvil)</t>
  </si>
  <si>
    <t>Soprador de ar quente (móvel)</t>
  </si>
  <si>
    <t>Sıcak hava üfleyiciler (mobil)</t>
  </si>
  <si>
    <t>Dmuchawy gorącego powietrza (mobilne)</t>
  </si>
  <si>
    <t>Peniup udara panas (ponsel)</t>
  </si>
  <si>
    <t>D266</t>
  </si>
  <si>
    <t>Bitte geben Sie das Datum der Anschaffung wie folgt ein: TT.MM.JJJJ</t>
  </si>
  <si>
    <t>Veuillez saisir la date d'acquisition comme suit: JJ.MM.AAAA</t>
  </si>
  <si>
    <t>Inserire la data di acquisizione come segue: GG.MM.AAAA</t>
  </si>
  <si>
    <t>Introduzca la fecha de adquisición de la siguiente manera DD.MM.AAAA</t>
  </si>
  <si>
    <t>Introduza a data de aquisição da seguinte forma: DD.MM.AAAA</t>
  </si>
  <si>
    <t>Lütfen satın alma tarihini aşağıdaki gibi girin: DD.MM.YYYY</t>
  </si>
  <si>
    <t>Wprowadź datę nabycia w następujący sposób: DD.MM.RRRR</t>
  </si>
  <si>
    <t>Masukkan tanggal akuisisi sebagai berikut: DD.MM.YYYY</t>
  </si>
  <si>
    <t>3A65</t>
  </si>
  <si>
    <t>trimestriel</t>
  </si>
  <si>
    <t>trimestrale</t>
  </si>
  <si>
    <t>trimestral</t>
  </si>
  <si>
    <t>üç ayda bir</t>
  </si>
  <si>
    <t>kwartalnie</t>
  </si>
  <si>
    <t>triwulanan</t>
  </si>
  <si>
    <t>5.5 - Zinsen, Abschreibungen, Steuern</t>
  </si>
  <si>
    <t>5.5 - Interest, depreciation, taxes</t>
  </si>
  <si>
    <t>5.5 - Intérêts, amortissements, impôts</t>
  </si>
  <si>
    <t>5.5 - Interessi, ammortamenti e tasse</t>
  </si>
  <si>
    <t>5.5 - Intereses, depreciación, amortización, impuestos</t>
  </si>
  <si>
    <t>5.5 - Juros, depreciações, amortizações, impostos</t>
  </si>
  <si>
    <t>5.5 - Faiz, amortisman, itfa, vergiler</t>
  </si>
  <si>
    <t>5.5 - Odsetki, amortyzacja, podatki</t>
  </si>
  <si>
    <t>5.5 - Bunga, penyusutan, amortisasi, pajak</t>
  </si>
  <si>
    <t>a50</t>
  </si>
  <si>
    <t>Hochdruckreiniger</t>
  </si>
  <si>
    <t>Nettoyeur haute pression</t>
  </si>
  <si>
    <t>Idropulitrice</t>
  </si>
  <si>
    <t>Limpiadora de alta presión</t>
  </si>
  <si>
    <t>Máquina de limpeza a alta pressão</t>
  </si>
  <si>
    <t>Yüksek basınçlı temizleyiciler</t>
  </si>
  <si>
    <t>Myjki wysokociśnieniowe</t>
  </si>
  <si>
    <t>Pembersih bertekanan tinggi</t>
  </si>
  <si>
    <t>E266</t>
  </si>
  <si>
    <t>Preis: Geben Sie den Anschaffungspreis netto ein. Es sei denn Sie sind nicht Umsatzsteuerpflichtig (Kleinunternehmer-Regelung), dann bitte brutto. Achten Sie auch auf den entsprechenden Hinweis.</t>
  </si>
  <si>
    <t>Prix: indiquez le prix d'acquisition net. Sauf si vous n'êtes pas assujetti à la TVA (régime des petites entreprises), veuillez indiquer le montant brut. Veillez également à la mention correspondante.</t>
  </si>
  <si>
    <t>Prezzo: inserire il prezzo netto di acquisto. A meno che non siate soggetti all'IVA (normativa sulle piccole imprese), inserite il prezzo lordo. Si prega di prestare attenzione anche alla nota corrispondente.</t>
  </si>
  <si>
    <t>Precio: Introduzca el precio neto de compra. A menos que no esté sujeto al IVA (normativa sobre pequeñas empresas), introduzca el precio bruto. Preste también atención a la nota correspondiente.</t>
  </si>
  <si>
    <t>Preço: Indique o preço de compra líquido. A menos que não esteja sujeito a IVA (regulamento das pequenas empresas), introduza o preço bruto. Tenha também em atenção a nota correspondente.</t>
  </si>
  <si>
    <t>Fiyat: Net satın alma fiyatını girin. KDV mükellefi değilseniz (küçük işletme yönetmeliği), lütfen brüt fiyatı girin. Lütfen ilgili nota da dikkat edin.</t>
  </si>
  <si>
    <t>Cena: Wprowadź cenę zakupu netto. Jeśli nie jesteś płatnikiem VAT (przepisy dotyczące małych firm), wprowadź cenę brutto. Zwróć również uwagę na odpowiednią uwagę.</t>
  </si>
  <si>
    <t>Harga: Masukkan harga pembelian bersih. Kecuali jika Anda tidak bertanggung jawab atas PPN (peraturan usaha kecil), silakan masukkan harga kotor. Harap perhatikan juga catatan yang sesuai.</t>
  </si>
  <si>
    <t>3B65</t>
  </si>
  <si>
    <t>Tilgungsbetrag:</t>
  </si>
  <si>
    <t>Repayment amount:</t>
  </si>
  <si>
    <t>Montant du remboursement :</t>
  </si>
  <si>
    <t>Importo dell'ammortamento:</t>
  </si>
  <si>
    <t>Importe de amortización:</t>
  </si>
  <si>
    <t>Montante da amortização:</t>
  </si>
  <si>
    <t>Amortisman tutarı:</t>
  </si>
  <si>
    <t>Kwota amortyzacji:</t>
  </si>
  <si>
    <t>Jumlah amortisasi:</t>
  </si>
  <si>
    <t xml:space="preserve">Die weiteren Positionen Zinsen, Abschreibungen, Steuern werden aus dem Arbeitsblatt „Eingabeblatt“ übernommen bzw. aus den Investitionen errechnet. Sie können in diesen Zeilen auch nichts eingeben, da die Zellen gesperrt sind. </t>
  </si>
  <si>
    <t xml:space="preserve">The other items, interest, depreciation and taxes, are taken from the “Input sheet” or calculated from the investments. You cannot enter anything in these rows, as the cells are locked. </t>
  </si>
  <si>
    <t xml:space="preserve">Les autres postes Intérêts, amortissements, impôts sont repris de la feuille de calcul « Feuille de saisie » ou calculés à partir des investissements. Vous ne pouvez pas non plus saisir quoi que ce soit dans ces lignes, car les cellules sont verrouillées. </t>
  </si>
  <si>
    <t xml:space="preserve">Le altre voci Interessi, ammortamenti, imposte sono prese dal foglio di lavoro “Foglio di input” o calcolate dagli investimenti. Non è possibile inserire nulla in queste righe perché le celle sono bloccate. </t>
  </si>
  <si>
    <t xml:space="preserve">Las demás partidas, Intereses, Amortizaciones, Impuestos, se toman de la hoja de cálculo «Hoja de entrada» o se calculan a partir de las inversiones. No se puede introducir nada en estas filas ya que las celdas están bloqueadas. </t>
  </si>
  <si>
    <t xml:space="preserve">As outras rubricas Juros, Amortizações, Impostos são retiradas da folha de cálculo “Folha de entrada” ou calculadas a partir dos investimentos. Não é possível introduzir nada nestas linhas, uma vez que as células estão bloqueadas. </t>
  </si>
  <si>
    <t xml:space="preserve">Diğer kalemler Faiz, Amortisman, Vergiler “Giriş sayfası” çalışma sayfasından alınır veya yatırımlardan hesaplanır. Hücreler kilitli olduğu için bu satırlara herhangi bir şey giremezsiniz. </t>
  </si>
  <si>
    <t xml:space="preserve">Pozostałe pozycje Odsetki, Amortyzacja, Podatki są pobierane z arkusza „Arkusz wprowadzania” lub obliczane na podstawie inwestycji. Nie można wprowadzać żadnych danych w tych wierszach, ponieważ komórki są zablokowane. </t>
  </si>
  <si>
    <t xml:space="preserve">Item-item lain Bunga, Penyusutan, Pajak diambil dari lembar kerja “Lembar input” atau dihitung dari investasi. Anda tidak bisa memasukkan apapun di baris ini karena selnya terkunci. </t>
  </si>
  <si>
    <t>a51</t>
  </si>
  <si>
    <t>Hochregallager</t>
  </si>
  <si>
    <t>Entrepôt à hauts rayonnages</t>
  </si>
  <si>
    <t>Magazzino a scaffali alti</t>
  </si>
  <si>
    <t>Almacén de estanterías altas</t>
  </si>
  <si>
    <t>Armazém de cais alto</t>
  </si>
  <si>
    <t>Yüksek raflı depo</t>
  </si>
  <si>
    <t>Magazyn wysokiego składowania</t>
  </si>
  <si>
    <t>Gudang teluk tinggi</t>
  </si>
  <si>
    <t>F266</t>
  </si>
  <si>
    <t>Umsatzsteuer: Die Umsatzsteuer wird automatisch errechnet.</t>
  </si>
  <si>
    <t>Sales tax: The sales tax is calculated automatically.</t>
  </si>
  <si>
    <t>Taxe sur le chiffre d'affaires: la taxe sur le chiffre d'affaires est calculée automatiquement.</t>
  </si>
  <si>
    <t>Imposta sul valore aggiunto: l'imposta sul valore aggiunto viene calcolata automaticamente.</t>
  </si>
  <si>
    <t>Impuesto sobre el valor añadido: El impuesto sobre el valor añadido se calcula automáticamente.</t>
  </si>
  <si>
    <t>Imposto sobre o valor acrescentado: O imposto sobre o valor acrescentado é calculado automaticamente.</t>
  </si>
  <si>
    <t>Katma değer vergisi: Katma değer vergisi otomatik olarak hesaplanır.</t>
  </si>
  <si>
    <t>Podatek VAT: Podatek VAT jest obliczany automatycznie.</t>
  </si>
  <si>
    <t>Pajak pertambahan nilai: Pajak pertambahan nilai dihitung secara otomatis.</t>
  </si>
  <si>
    <t>3B66</t>
  </si>
  <si>
    <t>Tilgung:</t>
  </si>
  <si>
    <t>Remboursement :</t>
  </si>
  <si>
    <t>Ammortamento:</t>
  </si>
  <si>
    <t>Amortización:</t>
  </si>
  <si>
    <t>Amortização:</t>
  </si>
  <si>
    <t>Amortisman:</t>
  </si>
  <si>
    <t>Amortyzacja:</t>
  </si>
  <si>
    <t>Amortisasi:</t>
  </si>
  <si>
    <t>5.6 - Investitionen</t>
  </si>
  <si>
    <t>5.6 - Investments</t>
  </si>
  <si>
    <t>5.6 - Investissements</t>
  </si>
  <si>
    <t>5.6 - Investimenti</t>
  </si>
  <si>
    <t>5.6 - Inversiones</t>
  </si>
  <si>
    <t>5.6 - Investimentos</t>
  </si>
  <si>
    <t>5.6 - Yatırımlar</t>
  </si>
  <si>
    <t>5.6 - Inwestycje</t>
  </si>
  <si>
    <t>5.6 - Investasi</t>
  </si>
  <si>
    <t>a52</t>
  </si>
  <si>
    <t>Holzzaun</t>
  </si>
  <si>
    <t>Wooden fence</t>
  </si>
  <si>
    <t>Clôture en bois</t>
  </si>
  <si>
    <t>Recinzione in legno</t>
  </si>
  <si>
    <t>Valla de madera</t>
  </si>
  <si>
    <t>Vedação de madeira</t>
  </si>
  <si>
    <t>Ahşap çit</t>
  </si>
  <si>
    <t>Ogrodzenie drewniane</t>
  </si>
  <si>
    <t>Pagar kayu</t>
  </si>
  <si>
    <t>G266</t>
  </si>
  <si>
    <t>AfA-Jahre: Geben Sie die Abschreibungsdauer in Jahren ein. Sprechen Sie darüber mit Ihrem Steuerberater. Das blaue Tabellenblatt "AfA-Zeiten" gibt Ihnen aber schon einen ersten Hinweis. Hier sind einige ausgewählte Wirtschaftsgüter aufgeführt, aber ohne Anspruch auf Aktualität und somit ohne jede Gewähr. Sprechen Sie mit Ihrem Steuerberater!!! Sie finden ganz unten auf dem Tabellenblatt "AfA-Zeiten" auch einen Link zum Bundesfinanzministerium, wo Sie weitere Informationen und AfA-Zeiten finden können.</t>
  </si>
  <si>
    <t>Années d'amortissement: indiquez la durée d'amortissement en années. Parlez-en à votre conseiller fiscal. La feuille de calcul bleue "Durée d'amortissement" vous donne toutefois déjà une première indication. Quelques biens économiques sélectionnés y sont mentionnés, mais sans prétention à l'actualité et donc sans aucune garantie. Parlez-en à votre conseiller fiscal !! Tout en bas de la feuille de calcul "Durée d'amortissement", vous trouverez également un lien vers le ministère fédéral des Finances, où vous pourrez trouver de plus amples informations et les durées d'amortissement.</t>
  </si>
  <si>
    <t>Anni di ammortamento: inserire il periodo di ammortamento in anni. Discutetene con il vostro consulente fiscale. Tuttavia, il foglio di lavoro blu "Periodi di ammortamento" fornisce già una prima indicazione. Alcuni beni selezionati sono elencati qui, ma senza alcuna pretesa di essere aggiornati e quindi senza alcuna garanzia. Rivolgetevi al vostro consulente fiscale!!! In fondo al foglio di lavoro "Periodi di ammortamento" troverete anche un link al Ministero federale delle Finanze, dove potrete trovare ulteriori informazioni e periodi di ammortamento.</t>
  </si>
  <si>
    <t>Años de amortización: Introduzca el periodo de amortización en años. Consúltelo con su asesor fiscal. No obstante, la hoja de trabajo azul "Periodos de amortización" ya le ofrece una primera indicación. Algunos activos seleccionados figuran aquí, pero sin ninguna pretensión de estar actualizados y, por tanto, sin ninguna garantía. ¡¡¡Hable con su asesor fiscal!!! En la parte inferior de la hoja de cálculo "Periodos de amortización" encontrará también un enlace al Ministerio Federal de Hacienda, donde podrá encontrar más información y periodos de amortización.</t>
  </si>
  <si>
    <t>Anos de amortização: Introduza o período de amortização em anos. Discuta esta questão com o seu consultor fiscal. No entanto, a folha de cálculo azul "Períodos de depreciação" já lhe dá uma primeira indicação. Alguns activos seleccionados estão aqui listados, mas sem qualquer pretensão de estarem actualizados e, portanto, sem qualquer garantia. Fale com o seu consultor fiscal!!! Na parte inferior da folha "Períodos de amortização", encontrará também uma ligação para o Ministério Federal das Finanças, onde poderá encontrar mais informações e períodos de amortização.</t>
  </si>
  <si>
    <t>Amortisman yılları: Amortisman süresini yıl olarak girin. Bunu vergi danışmanınızla görüşün. Ancak, mavi "Amortisman süreleri" çalışma sayfası zaten size bir ilk gösterge verir. Seçilen bazı varlıklar burada listelenmiştir, ancak güncel olma iddiası ve dolayısıyla herhangi bir garanti yoktur. Vergi danışmanınızla konuşun!!! "Amortisman süreleri" çalışma sayfasının altında, daha fazla bilgi ve amortisman süreleri bulabileceğiniz Federal Maliye Bakanlığı'na bir bağlantı da bulacaksınız.</t>
  </si>
  <si>
    <t>Lata amortyzacji: Wprowadź okres amortyzacji w latach. Przedyskutuj to ze swoim doradcą podatkowym. Jednak niebieski arkusz roboczy "Okresy amortyzacji" daje już wstępne wskazanie. Niektóre wybrane aktywa są tutaj wymienione, ale bez żadnych roszczeń do aktualności, a zatem bez żadnej gwarancji. Porozmawiaj ze swoim doradcą podatkowym! Na dole arkusza "Okresy amortyzacji" znajduje się również link do Federalnego Ministerstwa Finansów, gdzie można znaleźć dalsze informacje i okresy amortyzacji.</t>
  </si>
  <si>
    <t>Tahun penyusutan: Masukkan periode penyusutan dalam tahun. Diskusikan hal ini dengan penasihat pajak Anda. Namun, lembar kerja "Periode penyusutan" yang berwarna biru sudah memberikan indikasi awal. Beberapa aset yang dipilih tercantum di sini, tetapi tanpa klaim sebagai aset yang mutakhir dan oleh karena itu tanpa jaminan apa pun. Bicaralah dengan penasihat pajak Anda!!! Di bagian bawah lembar kerja "Periode penyusutan" Anda juga akan menemukan tautan ke Kementerian Keuangan Federal, di mana Anda dapat menemukan informasi lebih lanjut dan periode penyusutan.</t>
  </si>
  <si>
    <t>3B67</t>
  </si>
  <si>
    <t>Laufzeit in Monaten:</t>
  </si>
  <si>
    <t>Term in months:</t>
  </si>
  <si>
    <t>Durée en mois :</t>
  </si>
  <si>
    <t>Durata in mesi:</t>
  </si>
  <si>
    <t>Plazo en meses:</t>
  </si>
  <si>
    <t>Prazo em meses:</t>
  </si>
  <si>
    <t>Ay cinsinden vade:</t>
  </si>
  <si>
    <t>Okres w miesiącach:</t>
  </si>
  <si>
    <t>Jangka waktu dalam bulan:</t>
  </si>
  <si>
    <t>Dies ist die vorletzte Eingabe im Tabellenblatt "Finanzplanung". Sie sind also fast am Ziel mit ihrer Planung!</t>
  </si>
  <si>
    <t>This is the penultimate entry in the “Financial planning” worksheet. So you are almost there with your planning!</t>
  </si>
  <si>
    <t>Il s'agit de l'avant-dernière entrée de la feuille de calcul « Planification financière ». Vous êtes donc presque arrivé au bout de votre planification !</t>
  </si>
  <si>
    <t>Questa è la penultima voce del foglio di lavoro “Pianificazione finanziaria”. Siete quasi giunti alla fine della pianificazione!</t>
  </si>
  <si>
    <t>Esta es la penúltima entrada de la hoja de trabajo «Planificación financiera». Ya casi ha llegado al final de la planificación.</t>
  </si>
  <si>
    <t>Esta é a penúltima entrada na folha de cálculo “Planeamento financeiro”. Está quase no fim do seu planeamento!</t>
  </si>
  <si>
    <t>Bu, “Finansal planlama” çalışma sayfasındaki sondan bir önceki girdidir. Planlamanızın neredeyse sonuna geldiniz!</t>
  </si>
  <si>
    <t>Jest to przedostatni wpis w arkuszu „Planowanie finansowe”. To już prawie koniec planowania!</t>
  </si>
  <si>
    <t>Ini adalah entri kedua dari belakang di lembar kerja “Perencanaan keuangan”. Anda hampir sampai pada akhir perencanaan Anda!</t>
  </si>
  <si>
    <t>a53</t>
  </si>
  <si>
    <t>Hubwagen</t>
  </si>
  <si>
    <t>Chariot élévateur</t>
  </si>
  <si>
    <t>Carrello elevatore</t>
  </si>
  <si>
    <t>Carretilla elevadora</t>
  </si>
  <si>
    <t>Camião de elevação</t>
  </si>
  <si>
    <t>Asansörlü kamyon</t>
  </si>
  <si>
    <t>Wózek podnośnikowy</t>
  </si>
  <si>
    <t>Angkat truk</t>
  </si>
  <si>
    <t>C301</t>
  </si>
  <si>
    <t>Liquiditätsvorschau: Die Liquiditätsvorschau errechnet sich vollkommen automatisch aus der Gewinn- und Verlustrechnung und den Eingaben des Eingabeblatts. Sie müssen lediglich die Umsatzverteilung in % festlegen.</t>
  </si>
  <si>
    <t>Prévisions de liquidités: Les prévisions de trésorerie se calculent entièrement automatiquement à partir du compte de résultats et des données saisies dans la feuille de saisie. Il vous suffit de définir la répartition du chiffre d'affaires en %.</t>
  </si>
  <si>
    <t>Previsione di liquidità: La previsione di liquidità viene calcolata in modo completamente automatico a partire dal conto economico e dalle voci del foglio di input. È sufficiente specificare la distribuzione delle vendite in %.</t>
  </si>
  <si>
    <t>Previsión de liquidez: La previsión de liquidez se calcula de forma totalmente automática a partir de la cuenta de pérdidas y ganancias y los asientos de la hoja de entrada. Sólo tiene que especificar la distribución de ventas en %.</t>
  </si>
  <si>
    <t>Previsão de liquidez: A previsão de tesouraria é calculada de forma totalmente automática a partir da conta de ganhos e perdas e das entradas na folha de registo. Tudo o que tem de fazer é especificar a distribuição de vendas em %.</t>
  </si>
  <si>
    <t>Likidite tahmini: Likidite tahmini, kar ve zarar hesabından ve giriş sayfasındaki girişlerden tamamen otomatik olarak hesaplanır. Tek yapmanız gereken satış dağılımını % olarak belirtmektir.</t>
  </si>
  <si>
    <t>Prognoza płynności: Prognoza płynności jest obliczana całkowicie automatycznie na podstawie rachunku zysków i strat oraz wpisów w arkuszu wejściowym. Wszystko, co musisz zrobić, to określić rozkład sprzedaży w %.</t>
  </si>
  <si>
    <t>Perkiraan likuiditas: Perkiraan likuiditas dihitung secara otomatis sepenuhnya dari akun laba rugi dan entri-entri di lembar input. Yang harus Anda lakukan adalah menentukan distribusi penjualan dalam %.</t>
  </si>
  <si>
    <t>3B68</t>
  </si>
  <si>
    <t>Tilgungsende:</t>
  </si>
  <si>
    <t>Fin du remboursement :</t>
  </si>
  <si>
    <t>Fine del rimborso:</t>
  </si>
  <si>
    <t>Fin de amortización:</t>
  </si>
  <si>
    <t>Fim da amortização:</t>
  </si>
  <si>
    <t>Geri ödeme sonu:</t>
  </si>
  <si>
    <t>Koniec spłaty:</t>
  </si>
  <si>
    <t>Akhir pembayaran:</t>
  </si>
  <si>
    <t xml:space="preserve">Die Umsatzsteuer ist auch hier mit 19 % voreingestellt und kann überschrieben werden. Tragen Sie die Investition ein (z.B. Computer, das Datum der Anschaffung in einem gültigen Datumsformat wie TT.MM.JJJJ, den Nettowert der Anschaffung und Abschreibungsdauer in Jahren. Alles weitere wird automatisch errechnet und an die richtige Stelle gebracht. </t>
  </si>
  <si>
    <t xml:space="preserve">The VAT rate is also preset at 19% and can be overwritten. Enter the investment (e.g. computer), the date of purchase in a valid date format such as DD.MM.YYYY, the net value of the purchase and the depreciation period in years. Everything else is calculated automatically and placed in the correct position. </t>
  </si>
  <si>
    <t xml:space="preserve">La TVA est ici aussi prédéfinie à 19 % et peut être remplacée. Saisissez l'investissement (par ex. ordinateur), la date d'achat dans un format de date valable tel que JJ.MM.AAAA, la valeur nette de l'achat et la durée d'amortissement en années. Tout le reste est calculé automatiquement et placé au bon endroit. </t>
  </si>
  <si>
    <t xml:space="preserve">Anche qui l'IVA è preimpostata al 19 % e può essere sovrascritta. Inserire l'investimento (ad esempio un computer), la data di acquisto in un formato valido come GG.MM.AAAA, il valore netto dell'acquisto e il periodo di ammortamento in anni. Tutto il resto viene calcolato automaticamente e collocato nella posizione corretta. </t>
  </si>
  <si>
    <t xml:space="preserve">El IVA también está preestablecido aquí en el 19 % y puede sobrescribirse. Introduzca la inversión (por ejemplo, un ordenador), la fecha de compra en un formato de fecha válido como DD.MM.AAAA, el valor neto de la compra y el periodo de amortización en años. Todo lo demás se calcula automáticamente y se coloca en la posición correcta. </t>
  </si>
  <si>
    <t xml:space="preserve">O IVA também está predefinido aqui em 19% e pode ser substituído. Introduza o investimento (por exemplo, computador, a data de compra num formato de data válido, como DD.MM.AAAA, o valor líquido da compra e o período de amortização em anos. Tudo o resto é calculado automaticamente e colocado na posição correcta. </t>
  </si>
  <si>
    <t xml:space="preserve">KDV de burada %19 olarak önceden ayarlanmıştır ve üzerine yazılabilir. Yatırımı (örneğin bilgisayar, DD.MM.YYYY gibi geçerli bir tarih formatında satın alma tarihi, satın almanın net değeri ve yıl cinsinden amortisman süresini girin. Diğer her şey otomatik olarak hesaplanır ve doğru konuma yerleştirilir. </t>
  </si>
  <si>
    <t xml:space="preserve">Podatek VAT jest tu również wstępnie ustawiony na 19% i może zostać nadpisany. Wprowadź inwestycję (np. komputer), datę zakupu w prawidłowym formacie daty, takim jak DD.MM.RRRR, wartość netto zakupu i okres amortyzacji w latach. Wszystko inne jest obliczane automatycznie i umieszczane we właściwej pozycji. </t>
  </si>
  <si>
    <t xml:space="preserve">PPN juga sudah diatur di sini sebesar 19% dan dapat ditimpa. Masukkan investasi (misalnya komputer, tanggal pembelian dalam format tanggal yang valid seperti DD.MM.YYYY, nilai bersih pembelian dan periode amortisasi dalam tahun. Segala sesuatu yang lain dihitung secara otomatis dan ditempatkan pada posisi yang benar. </t>
  </si>
  <si>
    <t>a54</t>
  </si>
  <si>
    <t>Industriestaubsauger</t>
  </si>
  <si>
    <t>Aspirateur industriel</t>
  </si>
  <si>
    <t>Aspiratore industriale</t>
  </si>
  <si>
    <t>Aspiradora industrial</t>
  </si>
  <si>
    <t>Aspirador industrial</t>
  </si>
  <si>
    <t>Endüstriyel elektrikli süpürge</t>
  </si>
  <si>
    <t>Odkurzacz przemysłowy</t>
  </si>
  <si>
    <t>Penyedot debu industri</t>
  </si>
  <si>
    <t>C303</t>
  </si>
  <si>
    <t>Umsatzverteilung in %: Hier können Sie eingeben, wann Ihre Kunden zahlen. Erhalten Sie z. B. alles sofort oder gar Vorkasse, dann geben Sie bei „Monat 1: 100% ein. Alle anderen Monate sind auf 0% zu setzen. Ein anderes Beispiel: Ein Viertel Ihrer Kunden zahlt sofort, der Rest nach 30 Tagen. Dann geben Sie bei „Monat 1:“ 25 % und bei „Monat 2:“ 75 % ein und bei allen anderen Monate 0%. Addieren sich die %-Zahlen nicht zu 100 %, dann färben sich die Zellen mit den Prozentangaben rot ein und weisen so auf den Fehler hin. Wenn die Summe der %-Zahlen 100% ergibt, färben sich die Zellen wieder grün ein. Noch ein Beispiel: Alle Ihre Kunden zahlen nach 60 Tagen, dann geben Sie bei Monat 3: 100 % ein. Monat 4 entspricht also einem Zahlungsziel von 90 Tagen und Monat 5 entspricht einem Zahlungsziel von 120 Tagen.</t>
  </si>
  <si>
    <t>Répartition du chiffre d'affaires en %: Vous pouvez indiquer ici quand vos clients paient. Si, par exemple, vous recevez tout immédiatement ou même un paiement anticipé, saisissez 100% pour "Mois 1: 100%". Tous les autres mois doivent être réglés sur 0%. Autre exemple: un quart de vos clients paient immédiatement, le reste après 30 jours. Dans ce cas, indiquez 25 % pour "Mois 1: ", 75 % pour "Mois 2: " et 0 % pour tous les autres mois. Si les pourcentages ne s'additionnent pas à 100 %, les cellules contenant les pourcentages se colorent en rouge et indiquent ainsi l'erreur. Si la somme des % est égale à 100%, les cellules se colorent à nouveau en vert. Un autre exemple: tous vos clients paient après 60 jours, vous saisissez alors pour le mois 3: 100 %. Le mois 4 correspond donc à un délai de paiement de 90 jours et le mois 5 à un délai de paiement de 120 jours.</t>
  </si>
  <si>
    <t>Distribuzione delle vendite in %: Qui è possibile indicare quando i clienti pagano. Ad esempio, se ricevete tutto subito o addirittura in anticipo, inserite il 100% per il "Mese 1". Tutti gli altri mesi devono essere impostati su 0%. Un altro esempio: un quarto dei vostri clienti paga subito, il resto dopo 30 giorni. Allora inserite il 25% per "Mese 1:" e il 75% per "Mese 2:" e lo 0% per tutti gli altri mesi. Se la somma delle percentuali non raggiunge il 100%, le celle con le percentuali diventano rosse per indicare l'errore. Se la somma delle percentuali è pari al 100%, le celle tornano a colorarsi di verde. Un altro esempio: tutti i vostri clienti pagano dopo 60 giorni, quindi inserite il 100% per il mese 3. Il mese 4 corrisponde quindi a un termine di pagamento di 90 giorni e il mese 5 a un termine di pagamento di 120 giorni.</t>
  </si>
  <si>
    <t>Distribución de ventas en %: Aquí puede introducir cuándo pagan sus clientes. Por ejemplo, si usted recibe todo inmediatamente o incluso por adelantado, entonces introduzca 100% para el "Mes 1". Todos los demás meses deben fijarse en 0%. Otro ejemplo: Una cuarta parte de sus clientes pagan inmediatamente, el resto a los 30 días. Entonces introduzca un 25% para "Mes 1:" y un 75% para "Mes 2:" y un 0% para el resto de meses. Si las cifras en % no suman 100%, las celdas con los porcentajes se volverán rojas para indicar el error. Si la suma de las cifras en % es 100%, las celdas vuelven a colorearse de verde. Otro ejemplo: Todos sus clientes pagan a los 60 días, entonces introduzca el 100% para el mes 3. Por lo tanto, el mes 4 corresponde a un plazo de pago de 90 días y el mes 5 corresponde a un plazo de pago de 120 días.</t>
  </si>
  <si>
    <t>Distribuição de vendas em %: Aqui pode introduzir quando os seus clientes pagam. Por exemplo, se receber tudo imediatamente ou mesmo antecipadamente, introduza 100% para "Mês 1". Todos os outros meses devem ser definidos como 0%. Outro exemplo: Um quarto dos seus clientes paga imediatamente, os restantes pagam após 30 dias. Nesse caso, introduza 25% para "Mês 1:" e 75% para "Mês 2:" e 0% para todos os outros meses. Se os valores de % não totalizarem 100%, as células com as percentagens ficarão vermelhas para indicar o erro. Se a soma das percentagens for de 100%, as células voltam a ficar verdes. Outro exemplo: todos os seus clientes pagam após 60 dias, então introduza 100% para o mês 3. Assim, o mês 4 corresponde a um prazo de pagamento de 90 dias e o mês 5 corresponde a um prazo de pagamento de 120 dias.</t>
  </si>
  <si>
    <t>Satış dağılımı % olarak: Burada müşterilerinizin ne zaman ödeme yapacağını girebilirsiniz. Örneğin, her şeyi hemen veya hatta peşin alıyorsanız, "1. Ay" için %100 girin. Diğer tüm aylar %0 olarak ayarlanmalıdır. Başka bir örnek: Müşterilerinizin dörtte biri hemen, geri kalanı 30 gün sonra ödeme yapıyor. O zaman "1. Ay:" için %25, "2. Ay:" için %75 ve diğer tüm aylar için %0 girin. Eğer % rakamları %100'e ulaşmazsa, yüzdelerin bulunduğu hücreler hatayı belirtmek için kırmızıya dönecektir. Eğer % rakamlarının toplamı %100 ise, hücreler tekrar yeşil renk alır. Başka bir örnek: Tüm müşterileriniz 60 gün sonra ödeme yapıyor, o zaman 3. ay için %100 girin. Dolayısıyla 4. ay 90 günlük bir ödeme vadesine ve 5. ay 120 günlük bir ödeme vadesine karşılık gelir.</t>
  </si>
  <si>
    <t>Rozkład sprzedaży w %: W tym miejscu można wprowadzić, kiedy klienci dokonują płatności. Na przykład, jeśli otrzymujesz wszystko natychmiast lub nawet z góry, wprowadź 100% dla "Miesiąca 1". Wszystkie pozostałe miesiące powinny być ustawione na 0%. Inny przykład: Jedna czwarta klientów płaci natychmiast, reszta po 30 dniach. Następnie wprowadź 25% dla "Miesiąc 1:" i 75% dla "Miesiąc 2:" i 0% dla wszystkich pozostałych miesięcy. Jeśli wartości procentowe nie sumują się do 100%, komórki z wartościami procentowymi zmienią kolor na czerwony, aby wskazać błąd. Jeśli suma wartości procentowych wynosi 100%, komórki ponownie zmieniają kolor na zielony. Inny przykład: Wszyscy klienci płacą po 60 dniach, a następnie wprowadzają 100% dla miesiąca 3. Miesiąc 4 odpowiada zatem terminowi płatności wynoszącemu 90 dni, a miesiąc 5 odpowiada terminowi płatności wynoszącemu 120 dni.</t>
  </si>
  <si>
    <t>Distribusi penjualan dalam %: Di sini Anda dapat memasukkan kapan pelanggan Anda membayar. Misalnya, jika Anda menerima semuanya dengan segera atau bahkan di muka, maka masukkan 100% untuk "Bulan 1. Semua bulan lainnya harus diatur ke 0%. Contoh lain: Seperempat dari pelanggan Anda membayar segera, sisanya setelah 30 hari. Kemudian masukkan 25% untuk "Bulan 1:" dan 75% untuk "Bulan 2:" dan 0% untuk semua bulan lainnya. Jika angka% tidak berjumlah 100%, sel dengan persentase akan berubah menjadi merah untuk menunjukkan kesalahan. Jika jumlah angka % adalah 100%, sel akan kembali berwarna hijau. Contoh lain: Semua pelanggan Anda membayar setelah 60 hari, lalu masukkan 100% untuk bulan ke-3. Bulan 4 akan sesuai dengan jangka waktu pembayaran 90 hari dan bulan 5 akan sesuai dengan jangka waktu pembayaran 120 hari.</t>
  </si>
  <si>
    <t>3B75</t>
  </si>
  <si>
    <t>Finanzierung 2</t>
  </si>
  <si>
    <t>Financing 2</t>
  </si>
  <si>
    <t>Financement 2</t>
  </si>
  <si>
    <t>Finanziamento 2</t>
  </si>
  <si>
    <t>Financiación 2</t>
  </si>
  <si>
    <t>Financiamento 2</t>
  </si>
  <si>
    <t>Finansman 2</t>
  </si>
  <si>
    <t>Finansowanie 2</t>
  </si>
  <si>
    <t>Pembiayaan 2</t>
  </si>
  <si>
    <t>Die Abschreibungsdauer besprechen Sie bitte mit Ihrem Steuerberater. Möglicherweise ist das blaue Tabellenblatt "AfA-Zeiten" hilfreich.</t>
  </si>
  <si>
    <t>Please discuss the depreciation period with your tax advisor. The blue worksheet “Depreciation periods” may be helpful.</t>
  </si>
  <si>
    <t>Pour la durée d'amortissement, veuillez consulter votre conseiller fiscal. La feuille de calcul bleue « Durée d'amortissement » peut vous être utile.</t>
  </si>
  <si>
    <t>Si prega di discutere il periodo di ammortamento con il proprio consulente fiscale. Il foglio di lavoro blu “Periodi di ammortamento” può essere utile.</t>
  </si>
  <si>
    <t>Consulte el periodo de amortización con su asesor fiscal. La hoja de cálculo azul «Periodos de amortización» puede serle útil.</t>
  </si>
  <si>
    <t>O período de amortização deve ser discutido com o seu consultor fiscal. A folha de cálculo azul “Períodos de amortização” pode ser útil.</t>
  </si>
  <si>
    <t>Lütfen amortisman süresini vergi danışmanınızla görüşün. Mavi renkli “Amortisman süreleri” çalışma sayfası yardımcı olabilir.</t>
  </si>
  <si>
    <t>Przedyskutuj okres amortyzacji ze swoim doradcą podatkowym. Pomocny może być niebieski arkusz „Okresy amortyzacji”.</t>
  </si>
  <si>
    <t>Silakan diskusikan periode amortisasi dengan penasihat pajak Anda. Lembar kerja “Periode penyusutan” berwarna biru dapat membantu.</t>
  </si>
  <si>
    <t>Kälteanlagen</t>
  </si>
  <si>
    <t>Refrigeration systems</t>
  </si>
  <si>
    <t>Systèmes de réfrigération</t>
  </si>
  <si>
    <t>Sistemi di refrigerazione</t>
  </si>
  <si>
    <t>Sistemas de refrigeración</t>
  </si>
  <si>
    <t>Sistemas de refrigeração</t>
  </si>
  <si>
    <t>Soğutma sistemleri</t>
  </si>
  <si>
    <t>Systemy chłodnicze</t>
  </si>
  <si>
    <t>Sistem pendingin</t>
  </si>
  <si>
    <t>C311</t>
  </si>
  <si>
    <t>Banksaldo: Der Banksaldo ist ein wichtiges Ergebnis Ihrer bis hierhin erfolgte Finanzplanung. Mit einem negativen Banksaldo müssen Sie sich befassen. Gegebenenfalls müssen Sie höhere Eigenmittel oder Finanzierungen einplanen. Gehen Sie dazu wieder auf das „Eingabeblatt“, um evtl. Anpassungen vorzunehmen.</t>
  </si>
  <si>
    <t>Solde bancaire: le solde bancaire est un résultat important de la planification financière que vous avez effectuée jusqu'ici. Un solde bancaire négatif doit être pris en considération. Le cas échéant, vous devez prévoir des fonds propres ou des financements plus importants. Pour ce faire, retournez à la "feuille de saisie" afin de procéder à d'éventuelles adaptations.</t>
  </si>
  <si>
    <t>Saldo bancario: il saldo bancario è un risultato importante della vostra pianificazione finanziaria fino a questo punto. Dovete affrontare un saldo bancario negativo. Potrebbe essere necessario pianificare un aumento del capitale proprio o un finanziamento. A tal fine, tornate al "Foglio di input" per apportare le modifiche necessarie.</t>
  </si>
  <si>
    <t>Saldo bancario: El saldo bancario es un resultado importante de su planificación financiera hasta este punto. Debe hacer frente a un saldo bancario negativo. Es posible que tenga que planificar un mayor capital o financiación. Para ello, vuelva a la "Hoja de entrada" para hacer los ajustes necesarios.</t>
  </si>
  <si>
    <t>Saldo bancário: O saldo bancário é um resultado importante do seu planeamento financeiro até este ponto. Tem de lidar com um saldo bancário negativo. Pode ser necessário planear um capital próprio ou um financiamento mais elevado. Para tal, volte à "Folha de entrada" para efetuar os ajustamentos necessários.</t>
  </si>
  <si>
    <t>Banka bakiyesi: Banka bakiyesi, bu noktaya kadar yaptığınız finansal planlamanın önemli bir sonucudur. Negatif bir banka bakiyesi ile başa çıkmalısınız. Daha yüksek özkaynak veya finansman için planlama yapmanız gerekebilir. Bunu yapmak için, gerekli ayarlamaları yapmak üzere "Giriş sayfasına" geri dönün.</t>
  </si>
  <si>
    <t>Saldo bankowe: Saldo bankowe jest ważnym wynikiem dotychczasowego planowania finansowego. Musisz poradzić sobie z ujemnym saldem bankowym. Konieczne może być zaplanowanie wyższego kapitału własnego lub finansowania. Aby to zrobić, wróć do "Arkusza wejściowego", aby dokonać niezbędnych korekt.</t>
  </si>
  <si>
    <t>Saldo bank: Saldo bank adalah hasil penting dari perencanaan keuangan Anda hingga saat ini. Anda harus berurusan dengan saldo bank yang negatif. Anda mungkin perlu merencanakan ekuitas atau pembiayaan yang lebih tinggi. Untuk melakukan ini, kembali ke "Lembar masukan" untuk membuat penyesuaian yang diperlukan.</t>
  </si>
  <si>
    <t>3B76</t>
  </si>
  <si>
    <t>Disbursement on:</t>
  </si>
  <si>
    <t>Erogazione in data:</t>
  </si>
  <si>
    <t>Desembolso el:</t>
  </si>
  <si>
    <t>Desembolso em:</t>
  </si>
  <si>
    <t>Wypłata w dniu:</t>
  </si>
  <si>
    <t>Pencairan pada:</t>
  </si>
  <si>
    <t>Falls Sie den Nettopreis nicht zur Hand haben: Sie erinnern sich an den hilfreichen Brutto/Netto-Rechner ganz oben links?</t>
  </si>
  <si>
    <t>If you don't have the net price to hand: do you remember the helpful gross/net calculator at the top left?</t>
  </si>
  <si>
    <t>Si vous n'avez pas le prix net sous la main : Vous vous souvenez de l'utile calculateur brut/net tout en haut à gauche ?</t>
  </si>
  <si>
    <t>Se non avete a portata di mano il prezzo netto: Ricordate l'utile calcolatore lordo/netto in alto a sinistra?</t>
  </si>
  <si>
    <t>Si no tiene a mano el precio neto: ¿Recuerda la útil calculadora bruto/neto de la parte superior izquierda?</t>
  </si>
  <si>
    <t>Se não tiver o preço líquido à mão: Lembra-se da útil calculadora bruta/líquida no canto superior esquerdo?</t>
  </si>
  <si>
    <t>Eğer elinizde net fiyat yoksa: Sol üstteki yararlı brüt/net hesaplayıcıyı hatırlıyor musunuz?</t>
  </si>
  <si>
    <t>Jeśli nie masz pod ręką ceny netto: Czy pamiętasz pomocny kalkulator brutto/netto w lewym górnym rogu?</t>
  </si>
  <si>
    <t>Jika Anda tidak memiliki harga bersih: Apakah Anda ingat kalkulator bruto/neto yang berguna di bagian kiri atas?</t>
  </si>
  <si>
    <t>b2</t>
  </si>
  <si>
    <t>Kameras</t>
  </si>
  <si>
    <t>Cameras</t>
  </si>
  <si>
    <t>Caméras</t>
  </si>
  <si>
    <t>Macchine fotografiche</t>
  </si>
  <si>
    <t>Cámaras</t>
  </si>
  <si>
    <t>Câmaras fotográficas</t>
  </si>
  <si>
    <t>kameralar</t>
  </si>
  <si>
    <t>kamery</t>
  </si>
  <si>
    <t>Kamera</t>
  </si>
  <si>
    <t>C344</t>
  </si>
  <si>
    <t>ENDE: Alles ausgefüllt, was für Ihren Finanzplanungsfall auszufüllen war? Banksaldo im Wesentlichen in schwarzen Zahlen? Dann haben Sie es vermutlich geschafft und Ihr Finanzplan ist fertig.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Herzlichen Glückwunsch! War doch nicht schwer, oder?</t>
  </si>
  <si>
    <t>FIN: Tout ce qui devait être rempli pour votre cas de planification financière l'a été ? Le solde bancaire est essentiellement dans les chiffres noirs ? Alors vous avez probablement réussi et votre plan financier est terminé. Lorsque vous avez terminé votre planification financière, c'est-à-dire après avoir traité la feuille de saisie, la planification financière et, le cas échéant, les coûts personnels, vous trouverez dans les feuilles de calcul jaunes "Aperçu financier" et "Prévisions de liquidités" des vues optimisées pour l'impression ou l'édition au format PDF. Toutes nos félicitations ! Ce n'était pas difficile, n'est-ce pas ?</t>
  </si>
  <si>
    <t>FINE: avete completato tutto ciò che dovevate completare per il vostro caso di pianificazione finanziaria? Il saldo bancario è sostanzialmente in attivo? Allora probabilmente avete fatto tutto e il vostro piano finanziario è finito. Una volta completata la pianificazione finanziaria, cioè dopo aver modificato il foglio di input, la pianificazione finanziaria e, se necessario, i costi personali, nei fogli di lavoro gialli "Panoramica finanziaria" e "Previsione di liquidità" troverete visualizzazioni ottimizzate per la stampa o l'output in formato PDF. Congratulazioni! Non è stato difficile, vero?</t>
  </si>
  <si>
    <t>FIN: ¿Ha completado todo lo que tenía que completar para su caso de planificación financiera? ¿El saldo bancario está esencialmente en números negros? Entonces probablemente lo ha hecho y su plan financiero está terminado. Cuando haya completado su planificación financiera, es decir, después de editar la hoja de entrada, la planificación financiera y, si es necesario, los costes personales, encontrará vistas optimizadas para imprimir o imprimir como PDF en las hojas de trabajo amarillas "Resumen financiero" y "Previsión de liquidez". Enhorabuena. No ha sido difícil, ¿verdad?</t>
  </si>
  <si>
    <t>FIM: Completou tudo o que precisava para o seu caso de planeamento financeiro? O saldo bancário está essencialmente no azul? Então, provavelmente já o fez e o seu plano financeiro está concluído. Quando tiver concluído o seu planeamento financeiro, ou seja, depois de editar a folha de entrada, o planeamento financeiro e, se necessário, os custos pessoais, encontrará vistas optimizadas para impressão ou saída em PDF nas folhas de trabalho amarelas "Síntese financeira" e "Previsão de liquidez". Parabéns! Não foi difícil, pois não?</t>
  </si>
  <si>
    <t>SON: Finansal planlama dosyanız için tamamlamanız gereken her şeyi tamamladınız mı? Banka bakiyesi esasen siyah mı? O zaman muhtemelen tamamladınız ve finansal planınız bitti. Finansal planlamanızı tamamladığınızda, yani giriş sayfasını, finansal planlamayı ve gerekirse kişisel maliyetleri düzenledikten sonra, sarı renkli "Finansal genel bakış" ve "Likidite tahmini" çalışma sayfalarında baskı veya PDF olarak çıktı almak için optimize edilmiş görünümler bulacaksınız. Tebrikler! Zor olmadı, değil mi?</t>
  </si>
  <si>
    <t>ZAKOŃCZENIE: Czy ukończyłeś wszystko, co trzeba było ukończyć w przypadku planowania finansowego? Saldo bankowe zasadniczo na plusie? W takim razie prawdopodobnie to zrobiłeś i Twój plan finansowy jest gotowy. Po zakończeniu planowania finansowego, tj. po edycji arkusza wejściowego, planowania finansowego i, w razie potrzeby, kosztów osobistych, w żółtych arkuszach "Przegląd finansowy" i "Prognoza płynności" znajdziesz zoptymalizowane widoki do wydrukowania lub wydrukowania w formacie PDF. Gratulacje! To nie było trudne, prawda?</t>
  </si>
  <si>
    <t>AKHIR: Sudahkah Anda menyelesaikan semua yang perlu Anda selesaikan untuk kasus perencanaan keuangan Anda? Saldo bank pada dasarnya dalam keadaan hitam? Maka Anda mungkin telah menyelesaikannya dan rencana keuangan Anda telah selesai. Ketika Anda telah menyelesaikan perencanaan keuangan Anda, yaitu setelah mengedit lembar masukan, perencanaan keuangan dan, jika perlu, biaya pribadi, Anda akan menemukan tampilan yang dioptimalkan untuk dicetak atau dikeluarkan sebagai PDF di lembar kerja "Ikhtisar keuangan" dan "Prakiraan likuiditas" yang berwarna kuning. Selamat! Tidak sulit, bukan?</t>
  </si>
  <si>
    <t>3B77</t>
  </si>
  <si>
    <t>5.7 - Liquiditätsvorschau</t>
  </si>
  <si>
    <t>5.7 - Liquidity forecast</t>
  </si>
  <si>
    <t>5.7 - Prévisions de liquidités</t>
  </si>
  <si>
    <t>5.7 - Anteprima della liquidità</t>
  </si>
  <si>
    <t>5.7 - Previsión de liquidez</t>
  </si>
  <si>
    <t>5.7 - Previsão da liquidez</t>
  </si>
  <si>
    <t>5.7 - Likidite önizlemesi</t>
  </si>
  <si>
    <t>5.7 - Podgląd płynności</t>
  </si>
  <si>
    <t>5.7 - Pratinjau likuiditas</t>
  </si>
  <si>
    <t>b3</t>
  </si>
  <si>
    <t>Kartenleser (EC-, Kredit-)</t>
  </si>
  <si>
    <t>Lecteur de cartes (CE, crédit)</t>
  </si>
  <si>
    <t>Lettore di carte (EC, credito)</t>
  </si>
  <si>
    <t>Lector de tarjetas (EC, crédito)</t>
  </si>
  <si>
    <t>Leitor de cartões (CE, crédito)</t>
  </si>
  <si>
    <t>Kart okuyucular (EC, kredi)</t>
  </si>
  <si>
    <t>Czytniki kart (EC, kredytowe)</t>
  </si>
  <si>
    <t>Pembaca kartu (EC, kredit)</t>
  </si>
  <si>
    <t>A8</t>
  </si>
  <si>
    <t>Inflation: Nicht alle persönlichen Kosten sind von inflationären Steigerungen beeinflusst. So wirkt sich die Inflation meist nicht sofort auf Versicherungsbeiträge, Unterhaltsverpflichtungen etc. aus. Falls ein Eintrag von inflationären Steigerungen betroffen ist, tragen sie hier bitte eine 1 ein. Der Default Wert ist 0.</t>
  </si>
  <si>
    <t>Inflation: tous les coûts personnels ne sont pas influencés par les augmentations inflationnistes. Ainsi, l'inflation n'a généralement pas d'effet immédiat sur les cotisations d'assurance, les obligations d'entretien, etc. Si une entrée est affectée par des augmentations inflationnistes, veuillez inscrire ici un 1. La valeur par défaut est 0.</t>
  </si>
  <si>
    <t>Inflazione: non tutti i costi personali sono influenzati dagli aumenti dell'inflazione. Ad esempio, l'inflazione di solito non ha un effetto immediato sui premi assicurativi, sugli obblighi di manutenzione, ecc. Se una voce è influenzata dagli aumenti dell'inflazione, inserire qui un 1. Il valore predefinito è 0. Il valore predefinito è 0.</t>
  </si>
  <si>
    <t>Inflación: No todos los gastos personales se ven afectados por los aumentos de la inflación. Por ejemplo, la inflación no suele tener un efecto inmediato en las primas de seguros, las obligaciones de mantenimiento, etc. Si un gasto se ve afectado por los aumentos de la inflación, introduzca un 1 aquí. El valor por defecto es 0.</t>
  </si>
  <si>
    <t>Inflação: Nem todos os custos pessoais são afectados pelos aumentos da inflação. Por exemplo, a inflação não tem normalmente um efeito imediato nos prémios de seguro, nas obrigações de manutenção, etc. Se uma entrada for afetada por aumentos inflacionários, introduza aqui um 1. O valor por defeito é 0.</t>
  </si>
  <si>
    <t>Enflasyon: Tüm kişisel maliyetler enflasyon artışlarından etkilenmez. Örneğin, enflasyon genellikle sigorta primleri, bakım yükümlülükleri vb. üzerinde hemen bir etkiye sahip değildir. Eğer bir girdi enflasyonist artışlardan etkileniyorsa, lütfen buraya 1 girin. Varsayılan değer 0'dır.</t>
  </si>
  <si>
    <t>Inflacja: Nie na wszystkie koszty osobiste ma wpływ wzrost inflacji. Na przykład inflacja zazwyczaj nie ma natychmiastowego wpływu na składki ubezpieczeniowe, zobowiązania alimentacyjne itp. Jeśli na daną pozycję ma wpływ wzrost inflacji, wpisz tutaj 1. Domyślną wartością jest 0.</t>
  </si>
  <si>
    <t>Inflasi: Tidak semua biaya pribadi terpengaruh oleh kenaikan inflasi. Sebagai contoh, inflasi biasanya tidak berdampak langsung pada premi asuransi, kewajiban perawatan, dll. Jika sebuah entri dipengaruhi oleh kenaikan inflasi, masukkan angka 1 di sini. Nilai defaultnya adalah 0.</t>
  </si>
  <si>
    <t>3B79</t>
  </si>
  <si>
    <t>Stopa procentowa:</t>
  </si>
  <si>
    <t>Erhalten Sie z. B. alles sofort oder gar Vorkasse, dann geben Sie bei „Monat 1:“ 100% ein. Alle anderen Monate sind auf 0% zu setzen.</t>
  </si>
  <si>
    <t>If, for example, you receive everything immediately or even in advance, then enter 100% for “Month 1:”. All other months should be set to 0%.</t>
  </si>
  <si>
    <t>Si, par exemple, vous recevez tout immédiatement ou même en avance, saisissez 100% pour « Mois 1 : ». Tous les autres mois doivent être mis à 0%.</t>
  </si>
  <si>
    <t>Ad esempio, se ricevete tutto immediatamente o addirittura in anticipo, inserite 100% per “Mese 1:”. Tutti gli altri mesi devono essere impostati su 0%.</t>
  </si>
  <si>
    <t>Por ejemplo, si recibe todo inmediatamente o incluso por adelantado, introduzca 100% para el «Mes 1:». Todos los demás meses deben fijarse en 0%.</t>
  </si>
  <si>
    <t>Por exemplo, se receber tudo imediatamente ou mesmo antecipadamente, introduza 100% para “Mês 1:”. Todos os outros meses devem ser definidos como 0%.</t>
  </si>
  <si>
    <t>Örneğin, her şeyi hemen veya hatta önceden alıyorsanız, “Ay 1:” için %100 girin. Diğer tüm aylar %0 olarak ayarlanmalıdır.</t>
  </si>
  <si>
    <t>Na przykład, jeśli otrzymujesz wszystko natychmiast lub nawet z góry, wprowadź 100% dla „Miesiąc 1:”. Wszystkie pozostałe miesiące powinny być ustawione na 0%.</t>
  </si>
  <si>
    <t>Sebagai contoh, jika anda menerima semuanya dengan segera atau bahkan sebelumnya, masukkan 100% untuk “Bulan 1:”. Semua bulan lainnya harus diatur ke 0%.</t>
  </si>
  <si>
    <t>b4</t>
  </si>
  <si>
    <t>Kassen (Registrier-)</t>
  </si>
  <si>
    <t>Caisses enregistreuses (enregistrement)</t>
  </si>
  <si>
    <t>Registratori di cassa (registrazione)</t>
  </si>
  <si>
    <t>Cajas registradoras (grabación)</t>
  </si>
  <si>
    <t>Caixas registadoras (gravação)</t>
  </si>
  <si>
    <t>Yazar kasalar (kayıt)</t>
  </si>
  <si>
    <t>Kasy fiskalne (rejestrujące)</t>
  </si>
  <si>
    <t>Mesin kasir (pencatatan)</t>
  </si>
  <si>
    <t>Persönliche Kosten: Diese Arbeitsmappe sollten Sie nur befüllen, wenn Sie den Gründerzuschuss bei der Deutschen Agentur für Arbeit beantragen wollen und eine Personengesellschaft sind. Sind Sie eine Kapitalgesellschaft (UG, GmbH etc.), dann zahlen Sie sich ein Geschäftsführergehalt, das so hoch bemessen sein sollte, das Ihre Kosten der Lebensführung damit gedeckt werden können.</t>
  </si>
  <si>
    <t>Frais personnels : vous ne devez remplir ce dossier que si vous souhaitez demander la subvention de création d'entreprise auprès de l'Agence allemande pour l'emploi et si vous êtes une société de personnes. Si vous êtes une société de capitaux (UG, GmbH, etc.), vous devez vous verser un salaire de gérant qui doit être suffisamment élevé pour couvrir vos frais de vie.</t>
  </si>
  <si>
    <t>Costi personali: questa cartella di lavoro deve essere compilata solo se si vuole richiedere la sovvenzione per l'avviamento dell'Agenzia Federale Tedesca per il Lavoro e se si è una società di persone. Se siete una società di capitali (UG, GmbH, ecc.), allora dovrete pagare uno stipendio da amministratore delegato che sia abbastanza alto da coprire le vostre spese di vita.</t>
  </si>
  <si>
    <t>Costes personales: sólo debe rellenar este cuaderno si desea solicitar la subvención de puesta en marcha de la Agencia Federal de Empleo alemana y es una sociedad. Si es una sociedad anónima (UG, GmbH, etc.), deberá pagarse a sí mismo un salario de gerente lo suficientemente alto como para cubrir sus gastos de manutención.</t>
  </si>
  <si>
    <t>Custos pessoais: Só deve preencher este caderno se pretender candidatar-se à subvenção de arranque da Agência Federal de Emprego alemã e se for uma sociedade de pessoas. Se for uma sociedade anónima (UG, GmbH, etc.), deve pagar a si próprio um salário de diretor-geral suficientemente elevado para cobrir as suas despesas de subsistência.</t>
  </si>
  <si>
    <t>Kişisel masraflar: Bu çalışma kitabını yalnızca Federal İş Ajansı'nın başlangıç hibesine başvurmak istiyorsanız ve bir ortaklıksanız doldurmalısınız. Eğer bir şirketseniz (UG, GmbH, vb.), o zaman kendinize geçim masraflarınızı karşılayacak kadar yüksek bir genel müdür maaşı ödemelisiniz.</t>
  </si>
  <si>
    <t>Koszty osobiste: Niniejszy zeszyt należy wypełnić tylko w przypadku ubiegania się o dotację na rozpoczęcie działalności gospodarczej z Niemieckiej Federalnej Agencji Pracy i spółki osobowej. Jeśli jesteś spółką kapitałową (UG, GmbH itp.), powinieneś wypłacać sobie wynagrodzenie dyrektora zarządzającego, które jest wystarczająco wysokie, aby pokryć koszty utrzymania.</t>
  </si>
  <si>
    <t>Biaya pribadi: Anda hanya perlu mengisi buku kerja ini jika Anda ingin mengajukan permohonan hibah start-up dari Badan Ketenagakerjaan Federal Jerman dan merupakan sebuah kemitraan. Jika Anda adalah perusahaan (UG, GmbH, dll.), maka Anda harus membayar gaji direktur utama yang cukup tinggi untuk menutupi biaya hidup Anda.</t>
  </si>
  <si>
    <t>3B80</t>
  </si>
  <si>
    <t>Start of repayment:</t>
  </si>
  <si>
    <t>Fecha de inicio del reembolso:</t>
  </si>
  <si>
    <t>Data de início da amortização:</t>
  </si>
  <si>
    <t>Ein anderes Beispiel: Ein Viertel Ihrer Kunden zahlt sofort, der Rest nach 30 Tagen. Dann geben Sie bei „Monat 1:“ 25 % und bei „Monat 2:“ 75 % ein und bei allen anderen Monate 0%.</t>
  </si>
  <si>
    <t>Another example: one quarter of your customers pay immediately, the rest after 30 days. Then enter 25% for “Month 1:” and 75% for “Month 2:” and 0% for all other months.</t>
  </si>
  <si>
    <t>Autre exemple : un quart de vos clients paient immédiatement, le reste après 30 jours. Dans ce cas, saisissez 25 % pour le « mois 1 : », 75 % pour le « mois 2 : » et 0 % pour tous les autres mois.</t>
  </si>
  <si>
    <t>Un altro esempio: un quarto dei vostri clienti paga subito, il resto dopo 30 giorni. Allora inserite il 25% per “Mese 1:” e il 75% per “Mese 2:” e lo 0% per tutti gli altri mesi.</t>
  </si>
  <si>
    <t>Otro ejemplo: Una cuarta parte de sus clientes pagan inmediatamente, el resto a los 30 días. Entonces introduzca un 25% para el «Mes 1:» y un 75% para el «Mes 2:» y un 0% para el resto de meses.</t>
  </si>
  <si>
    <t>Outro exemplo: um quarto dos seus clientes paga imediatamente e os restantes após 30 dias. Nesse caso, introduza 25% para “Mês 1:” e 75% para “Mês 2:” e 0% para todos os outros meses.</t>
  </si>
  <si>
    <t>Başka bir örnek: Müşterilerinizin dörtte biri hemen, geri kalanı 30 gün sonra ödeme yapıyor. O zaman “1. Ay:” için %25, “2. Ay:” için %75 ve diğer tüm aylar için %0 girin.</t>
  </si>
  <si>
    <t>Inny przykład: Jedna czwarta klientów płaci natychmiast, reszta po 30 dniach. Następnie wprowadź 25% dla „Miesiąc 1:” i 75% dla „Miesiąc 2:” i 0% dla wszystkich pozostałych miesięcy.</t>
  </si>
  <si>
    <t>Contoh lain: Seperempat dari pelanggan Anda membayar segera, sisanya setelah 30 hari. Kemudian masukkan 25% untuk “Bulan 1:” dan 75% untuk “Bulan 2:” dan 0% untuk semua bulan lainnya.</t>
  </si>
  <si>
    <t>b5</t>
  </si>
  <si>
    <t>Kasettenrekorder</t>
  </si>
  <si>
    <t>Enregistreur à cassette</t>
  </si>
  <si>
    <t>Registratore a cassette</t>
  </si>
  <si>
    <t>Grabadoras de casete</t>
  </si>
  <si>
    <t>Rejestratory kasetowe</t>
  </si>
  <si>
    <t>Inflationsrate ab: Wenn sie in die Spalte "A" Inflationsraten eingeragen haben, dann werden diese ab dem in der Zelle "C6" eingetragenem Jahr in Anrechnung gebracht.</t>
  </si>
  <si>
    <t>taux d'inflation : Si vous avez introduit des taux d'inflation dans la colonne "A", ceux-ci seront pris en compte à partir de l'année indiquée dans la cellule "C6".</t>
  </si>
  <si>
    <t>Tasso di inflazione: Se nella colonna "A" sono stati inseriti i tassi di inflazione, questi verranno presi in considerazione a partire dall'anno inserito nella cella "C6".</t>
  </si>
  <si>
    <t>Tasa de inflación: Si ha introducido tasas de inflación en la columna "A", éstas se tendrán en cuenta a partir del año introducido en la celda "C6".</t>
  </si>
  <si>
    <t>Taxa de inflação: Se tiver introduzido taxas de inflação na coluna "A", estas serão tidas em conta a partir do ano introduzido na célula "C6".</t>
  </si>
  <si>
    <t>Enflasyon oranı: "A" sütununa enflasyon oranlarını girdiyseniz, bunlar "C6" hücresine girilen yıldan itibaren dikkate alınacaktır.</t>
  </si>
  <si>
    <t>Stopa inflacji: Jeśli wprowadziłeś stopy inflacji w kolumnie "A", zostaną one uwzględnione od roku wprowadzonego w komórce "C6".</t>
  </si>
  <si>
    <t>Tingkat inflasi: Jika Anda telah memasukkan tingkat inflasi di kolom "A", ini akan diperhitungkan sejak tahun yang dimasukkan di sel "C6".</t>
  </si>
  <si>
    <t>3B81</t>
  </si>
  <si>
    <t>Addieren sich die %-Zahlen nicht zu 100 %, dann färben sich die Zellen mit den Prozentangaben rot ein und weisen so auf den Fehler hin. Wenn die Summe der %-Zahlen 100% ergibt, färben sich die Zellen wieder grün ein.</t>
  </si>
  <si>
    <t>If the percentages do not add up to 100%, the cells with the percentage figures will turn red, indicating an error. If the sum of the percentages adds up to 100%, the cells will turn green again.</t>
  </si>
  <si>
    <t>Si les pourcentages ne s'additionnent pas à 100 %, les cellules contenant les pourcentages se colorent en rouge et indiquent ainsi l'erreur. Si la somme des % est égale à 100%, les cellules redeviennent vertes.</t>
  </si>
  <si>
    <t>Se la somma delle percentuali non raggiunge il 100%, le celle con le percentuali diventano rosse per indicare l'errore. Se la somma delle percentuali è pari al 100%, le celle tornano verdi.</t>
  </si>
  <si>
    <t>Si las cifras en % no suman 100%, las celdas con los porcentajes se volverán rojas para indicar el error. Si la suma de los porcentajes es 100%, las celdas se volverán verdes de nuevo.</t>
  </si>
  <si>
    <t>Se os valores de % não totalizarem 100%, as células com as percentagens ficarão vermelhas para indicar o erro. Se a soma das percentagens for 100%, as células voltam a ficar verdes.</t>
  </si>
  <si>
    <t>Eğer % rakamları %100'e ulaşmazsa, yüzdelerin bulunduğu hücreler hatayı belirtmek için kırmızıya dönecektir. Eğer % rakamlarının toplamı %100 ise, hücreler tekrar yeşile dönecektir.</t>
  </si>
  <si>
    <t>Jeśli wartości procentowe nie sumują się do 100%, komórki z wartościami procentowymi zmienią kolor na czerwony, aby wskazać błąd. Jeśli suma wartości procentowych wyniesie 100%, komórki ponownie zmienią kolor na zielony.</t>
  </si>
  <si>
    <t>Jika angka% tidak berjumlah 100%, sel dengan persentase akan berubah menjadi merah untuk menunjukkan kesalahan. Jika jumlah angka % adalah 100%, sel akan berubah menjadi hijau lagi.</t>
  </si>
  <si>
    <t>b6</t>
  </si>
  <si>
    <t>Kehrmaschinen</t>
  </si>
  <si>
    <t>Balayeuses</t>
  </si>
  <si>
    <t>Spazzatrici</t>
  </si>
  <si>
    <t>Barredoras</t>
  </si>
  <si>
    <t>Varredoras</t>
  </si>
  <si>
    <t>Süpürücüler</t>
  </si>
  <si>
    <t>Zamiatarki</t>
  </si>
  <si>
    <t>Penyapu</t>
  </si>
  <si>
    <t>Monatliche Kosten: Die Liste der persönlichen Kosten ist wie eine Checkliste zu verstehen. Sie füllen nur das aus, was auch auf Sie zutrifft. Sie können gegebenfalls Positionen auch einfach überschreiben.</t>
  </si>
  <si>
    <t>Frais mensuels : la liste des frais personnels doit être considérée comme une check-list. Vous ne remplissez que ce qui vous concerne. Vous pouvez aussi, le cas échéant, simplement écraser des postes.</t>
  </si>
  <si>
    <t>Costi mensili: l'elenco dei costi personali è come una lista di controllo. Dovete compilare solo le voci che vi interessano. Se necessario, potete anche sovrascrivere le voci.</t>
  </si>
  <si>
    <t>Gastos mensuales: La lista de gastos personales es como una lista de control. Rellene sólo los campos que le correspondan. También puede simplemente sobrescribir los elementos si es necesario.</t>
  </si>
  <si>
    <t>Despesas mensais: A lista de despesas pessoais é como uma lista de controlo. Preenche apenas os itens que se aplicam a si. Se necessário, pode simplesmente substituir as rubricas.</t>
  </si>
  <si>
    <t>Aylık masraflar: Kişisel masraflar listesi bir kontrol listesi gibidir. Sadece sizin için geçerli olan maddeleri doldurun. Gerekirse öğelerin üzerine de yazabilirsiniz.</t>
  </si>
  <si>
    <t>Koszty miesięczne: Lista kosztów osobistych jest jak lista kontrolna. Wypełniasz tylko te pozycje, które Cię dotyczą. W razie potrzeby możesz też po prostu nadpisać pozycje.</t>
  </si>
  <si>
    <t>Biaya bulanan: Daftar biaya pribadi seperti daftar periksa. Anda hanya mengisi item yang berlaku untuk Anda. Anda juga dapat menimpa item jika perlu.</t>
  </si>
  <si>
    <t>3B82</t>
  </si>
  <si>
    <t>Möglicherweise sind Sie jetzt fertig und können sich Ihre Finanzplanung im Detail ansehen.</t>
  </si>
  <si>
    <t>You may now be finished and can look at your financial plan in detail.</t>
  </si>
  <si>
    <t>Vous avez peut-être terminé et pouvez maintenant consulter votre planification financière en détail.</t>
  </si>
  <si>
    <t>A questo punto è possibile visualizzare la pianificazione finanziaria in dettaglio.</t>
  </si>
  <si>
    <t>Ahora ya puede ver en detalle su planificación financiera.</t>
  </si>
  <si>
    <t>Pode agora terminar e ver o seu planeamento financeiro em pormenor.</t>
  </si>
  <si>
    <t>Artık işiniz bitmiş olabilir ve finansal planlamanızı ayrıntılı olarak görüntüleyebilirsiniz.</t>
  </si>
  <si>
    <t>Możesz teraz zakończyć i przejrzeć szczegółowo swoje planowanie finansowe.</t>
  </si>
  <si>
    <t>Anda mungkin sudah selesai dan dapat melihat perencanaan keuangan Anda secara detail.</t>
  </si>
  <si>
    <t>b7</t>
  </si>
  <si>
    <t>Klimageräte (mobil)</t>
  </si>
  <si>
    <t>Climatiseurs (mobiles)</t>
  </si>
  <si>
    <t>Condizionatori d'aria (mobili)</t>
  </si>
  <si>
    <t>Acondicionadores de aire (móviles)</t>
  </si>
  <si>
    <t>Aparelhos de ar condicionado (móveis)</t>
  </si>
  <si>
    <t>Klimalar (mobil)</t>
  </si>
  <si>
    <t>Klimatyzatory (przenośne)</t>
  </si>
  <si>
    <t>Pendingin udara (seluler)</t>
  </si>
  <si>
    <t>C8</t>
  </si>
  <si>
    <t>Bitte geben Sie grundsätzlich Monatswerte ein. Andere Raten 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t>
  </si>
  <si>
    <t>Veuillez toujours saisir les valeurs mensuelles. Veuillez convertir les autres taux en mois. Tout le reste est calculé automatiquement. Vous pouvez saisir un taux d'inflation pour chaque poste à gauche. Les champs ne sont en grande partie pas protégés. Vous pouvez donc, le cas échéant, écraser les années suivantes. Ne le faites toutefois que si c'est vraiment nécessaire.</t>
  </si>
  <si>
    <t>Inserire sempre valori mensili. Si prega di convertire le altre forme di pagamento al mese. Tutto il resto viene calcolato automaticamente. È possibile inserire un tasso di inflazione per ogni voce a sinistra. I campi qui sono in gran parte non protetti. Se necessario, è possibile sovrascrivere gli anni successivi. Tuttavia, si consiglia di farlo solo se è veramente necessario.</t>
  </si>
  <si>
    <t>Introduzca siempre valores mensuales. Convierta las demás formas de pago al mes. Todo lo demás se calcula automáticamente. Puede introducir una tasa de inflación para cada elemento de la izquierda. Los campos aquí están en gran parte desprotegidos. Por lo tanto, también puede sobrescribir los años siguientes si es necesario. Sin embargo, sólo debería hacerlo si es realmente necesario.</t>
  </si>
  <si>
    <t>Por favor, introduza sempre valores mensais. Por favor, converta outras formas de prestação para o mês. Tudo o resto é calculado automaticamente. Pode introduzir uma taxa de inflação para cada rubrica à esquerda. Os campos aqui estão em grande parte desprotegidos. Por conseguinte, se necessário, pode também sobrescrever os anos seguintes. No entanto, só o deve fazer se for realmente necessário.</t>
  </si>
  <si>
    <t>Lütfen her zaman aylık değerleri girin. Lütfen diğer taksit formlarını aya çevirin. Diğer her şey otomatik olarak hesaplanır. Sol taraftaki her bir kalem için bir enflasyon oranı girebilirsiniz. Buradaki alanlar büyük ölçüde korumasızdır. Bu nedenle gerekirse sonraki yılların üzerine de yazabilirsiniz. Ancak bunu sadece gerçekten gerekliyse yapmalısınız.</t>
  </si>
  <si>
    <t>Zawsze podawaj wartości miesięczne. Inne formy rat należy przeliczać na miesiąc. Wszystko inne jest obliczane automatycznie. Możesz wprowadzić stopę inflacji dla każdej pozycji po lewej stronie. Pola tutaj są w dużej mierze niezabezpieczone. W razie potrzeby można również nadpisać kolejne lata. Należy to jednak robić tylko wtedy, gdy jest to naprawdę konieczne.</t>
  </si>
  <si>
    <t>Harap selalu masukkan nilai bulanan. Harap konversikan bentuk angsuran lainnya ke bulan. Yang lainnya akan dihitung secara otomatis. Anda dapat memasukkan tingkat inflasi untuk setiap item di sebelah kiri. Kolom-kolom di sini sebagian besar tidak terlindungi. Oleh karena itu, anda juga bisa menimpa tahun-tahun berikutnya jika perlu. Namun, anda hanya boleh melakukan hal ini jika memang diperlukan.</t>
  </si>
  <si>
    <t>3B83</t>
  </si>
  <si>
    <t>Ggfs. können Sie aber jetzt auch in der Liquiditätsvorschau den Finanzierungsbedarf erkennen und im Eingabeblatt die entsprechenden Finanzmittel eintragen.</t>
  </si>
  <si>
    <t>However, you may also be able to identify your financing requirements in the liquidity forecast and enter the corresponding funds in the input sheet.</t>
  </si>
  <si>
    <t>Le cas échéant, vous pouvez également identifier le besoin de financement dans les prévisions de liquidités et saisir les moyens financiers correspondants dans la feuille de saisie.</t>
  </si>
  <si>
    <t>Se necessario, è possibile riconoscere il fabbisogno finanziario nell'anteprima della liquidità e inserire i fondi corrispondenti nel foglio di input.</t>
  </si>
  <si>
    <t>Si es necesario, ahora también puede reconocer las necesidades de financiación en la vista previa de liquidez e introducir los fondos correspondientes en la hoja de entrada.</t>
  </si>
  <si>
    <t>Se necessário, pode agora reconhecer as necessidades de financiamento na pré-visualização da liquidez e introduzir os fundos correspondentes na folha de registo.</t>
  </si>
  <si>
    <t>Gerekirse, artık likidite önizlemesindeki finansman gereksinimlerini de tanıyabilir ve ilgili fonları giriş sayfasına girebilirsiniz.</t>
  </si>
  <si>
    <t>W razie potrzeby można teraz również rozpoznać wymagania finansowe w podglądzie płynności i wprowadzić odpowiednie środki w arkuszu wprowadzania.</t>
  </si>
  <si>
    <t>Jika perlu, Anda sekarang juga bisa mengenali kebutuhan pendanaan di pratinjau likuiditas dan memasukkan dana yang sesuai di lembar input.</t>
  </si>
  <si>
    <t>b8</t>
  </si>
  <si>
    <t>Kombiwagen</t>
  </si>
  <si>
    <t>Station wagon</t>
  </si>
  <si>
    <t>Chariot de gare</t>
  </si>
  <si>
    <t>Estacionómetros</t>
  </si>
  <si>
    <t>Carrinha</t>
  </si>
  <si>
    <t>Kombinasyon arabaları</t>
  </si>
  <si>
    <t>Wózki wielofunkcyjne</t>
  </si>
  <si>
    <t>Mobil station wagon</t>
  </si>
  <si>
    <t>C10</t>
  </si>
  <si>
    <t>Bitte geben Sie grundsätzlich Monatswerte ein. Andere Ratenformen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t>
  </si>
  <si>
    <t>Veuillez toujours saisir les valeurs mensuelles. Veuillez convertir les autres formes de versement en mois. Tout le reste est calculé automatiquement. Vous pouvez saisir un taux d'inflation pour chaque poste à gauche. Les champs ne sont en grande partie pas protégés. Vous pouvez donc, le cas échéant, écraser les années suivantes. Ne le faites toutefois que si cela est vraiment nécessaire.</t>
  </si>
  <si>
    <t>Inserire sempre valori mensili. Si prega di convertire gli altri moduli di rateizzazione in mese. Tutto il resto viene calcolato automaticamente. È possibile inserire un tasso di inflazione per ogni voce a sinistra. I campi qui sono in gran parte non protetti. Se necessario, è possibile sovrascrivere gli anni successivi. Tuttavia, si consiglia di farlo solo se è veramente necessario.</t>
  </si>
  <si>
    <t>Introduzca siempre valores mensuales. Por favor, convierta otras formas de pago al mes. Todo lo demás se calcula automáticamente. A la izquierda puede introducir una tasa de inflación para cada concepto. Los campos aquí están en gran parte desprotegidos. Por lo tanto, también puede sobrescribir los años siguientes si es necesario. Sin embargo, sólo debería hacerlo si es realmente necesario.</t>
  </si>
  <si>
    <t>Por favor, introduza sempre valores mensais. Por favor, converta outras formas de prestação para o mês. Tudo o resto é calculado automaticamente. Pode introduzir uma taxa de inflação para cada rubrica do lado esquerdo. Os campos aqui estão em grande parte desprotegidos. Por conseguinte, se necessário, pode também sobrescrever os anos seguintes. No entanto, só o deve fazer se for realmente necessário.</t>
  </si>
  <si>
    <t>Lütfen her zaman aylık değerleri girin. Lütfen diğer taksit formlarını aya çevirin. Diğer her şey otomatik olarak hesaplanır. Sol taraftaki her bir kalem için bir enflasyon oranı girebilirsiniz. Buradaki alanlar büyük ölçüde korumasızdır. Bu nedenle gerekirse sonraki yılların üzerine de yazabilirsiniz. Ancak, bunu yalnızca gerçekten gerekliyse yapmalısınız.</t>
  </si>
  <si>
    <t>Należy zawsze podawać wartości miesięczne. Inne formularze rat należy przeliczać na miesiąc. Wszystko inne jest obliczane automatycznie. Możesz wprowadzić stopę inflacji dla każdej pozycji po lewej stronie. Pola tutaj są w dużej mierze niezabezpieczone. W razie potrzeby można również nadpisać kolejne lata. Należy to jednak robić tylko wtedy, gdy jest to naprawdę konieczne.</t>
  </si>
  <si>
    <t>Harap selalu masukkan nilai bulanan. Harap konversikan bentuk angsuran lainnya ke bulan. Yang lainnya akan dihitung secara otomatis. Anda dapat memasukkan tingkat inflasi untuk setiap item di sebelah kiri. Kolom-kolom di sini sebagian besar tidak terlindungi. Oleh karena itu, anda juga bisa menimpa tahun-tahun berikutnya jika perlu. Namun, anda sebaiknya hanya melakukan hal ini jika memang diperlukan.</t>
  </si>
  <si>
    <t>3B84</t>
  </si>
  <si>
    <t>Fin del reembolso:</t>
  </si>
  <si>
    <t>Fim do reembolso:</t>
  </si>
  <si>
    <t xml:space="preserve">Ebenso können Sie dort den evtl. Gründerzuschuss eintragen. </t>
  </si>
  <si>
    <t xml:space="preserve">You can also enter any start-up grants there. </t>
  </si>
  <si>
    <t xml:space="preserve">Vous pouvez également y inscrire l'éventuelle subvention de création d'entreprise. </t>
  </si>
  <si>
    <t xml:space="preserve">È inoltre possibile inserire eventuali sovvenzioni per l'avviamento. </t>
  </si>
  <si>
    <t xml:space="preserve">También puede introducir allí cualquier subvención para la puesta en marcha. </t>
  </si>
  <si>
    <t xml:space="preserve">Pode também introduzir um eventual subsídio de arranque. </t>
  </si>
  <si>
    <t xml:space="preserve">Ayrıca herhangi bir başlangıç sübvansiyonunu da girebilirsiniz. </t>
  </si>
  <si>
    <t xml:space="preserve">Można tam również wprowadzić wszelkie dotacje na rozpoczęcie działalności. </t>
  </si>
  <si>
    <t xml:space="preserve">Anda juga bisa memasukkan subsidi awal di sana. </t>
  </si>
  <si>
    <t>b9</t>
  </si>
  <si>
    <t>Kommunikationsgeräte (Allgemein)</t>
  </si>
  <si>
    <t>Communication devices (general)</t>
  </si>
  <si>
    <t>Appareils de communication (général)</t>
  </si>
  <si>
    <t>Dispositivi di comunicazione (generale)</t>
  </si>
  <si>
    <t>Aparatos de comunicación (general)</t>
  </si>
  <si>
    <t>Aparelhos de comunicação (geral)</t>
  </si>
  <si>
    <t>İletişim cihazları (genel)</t>
  </si>
  <si>
    <t>Urządzenia komunikacyjne (ogólne)</t>
  </si>
  <si>
    <t>Perangkat komunikasi (umum)</t>
  </si>
  <si>
    <t>B48</t>
  </si>
  <si>
    <t>Hinweis: Bei Personengesellschaften inkl. Freiberufler ist hier die (voraussichtliche) Einkommenssteuer einzutragen. (Die voraussichtliche Steuer kann mit dem rechts verlinkten Steuerrechner berechnet werden)</t>
  </si>
  <si>
    <t>Remarque: pour les sociétés de personnes, y compris les professions libérales, l'impôt sur le revenu (prévisionnel) doit être saisi ici. (L'impôt probable peut être calculé à l'aide du calculateur d'impôt lié à droite).</t>
  </si>
  <si>
    <t>Nota: per le società di persone, compresi i liberi professionisti, è necessario inserire l'imposta sul reddito (prevista). (L'imposta prevista può essere calcolata con il calcolatore fiscale collegato a destra).</t>
  </si>
  <si>
    <t>Nota: Para las sociedades, incluidos los autónomos, el impuesto sobre la renta (esperado) debe introducirse aquí. (El impuesto previsto puede calcularse con la calculadora de impuestos que aparece a la derecha).</t>
  </si>
  <si>
    <t>Nota: Para as sociedades de pessoas, incluindo os trabalhadores independentes, o imposto sobre o rendimento (previsto) deve ser introduzido aqui. (O imposto esperado pode ser calculado utilizando a calculadora de impostos ligada à direita)</t>
  </si>
  <si>
    <t>Not: Serbest çalışanlar da dahil olmak üzere ortaklıklar için (beklenen) gelir vergisi buraya girilmelidir. (Beklenen vergi, sağ tarafta bağlantısı verilen vergi hesaplayıcısı kullanılarak hesaplanabilir)</t>
  </si>
  <si>
    <t>Uwaga: W przypadku spółek osobowych, w tym freelancerów, w tym miejscu należy wprowadzić (oczekiwany) podatek dochodowy. (Oczekiwany podatek można obliczyć za pomocą kalkulatora podatkowego, do którego link znajduje się po prawej stronie).</t>
  </si>
  <si>
    <t>Catatan: Untuk kemitraan, termasuk pekerja lepas, pajak penghasilan (yang diharapkan) harus dimasukkan di sini. (Pajak yang diharapkan dapat dihitung dengan menggunakan kalkulator pajak yang tertaut di sebelah kanan)</t>
  </si>
  <si>
    <t>3B91</t>
  </si>
  <si>
    <t>Finanzierung 3</t>
  </si>
  <si>
    <t>Financing 3</t>
  </si>
  <si>
    <t>Financement 3</t>
  </si>
  <si>
    <t>Finanziamento 3</t>
  </si>
  <si>
    <t>Financiación 3</t>
  </si>
  <si>
    <t>Financiamento 3</t>
  </si>
  <si>
    <t>Finansman 3</t>
  </si>
  <si>
    <t>Finansowanie 3</t>
  </si>
  <si>
    <t>Pembiayaan 3</t>
  </si>
  <si>
    <t>5.8 - Arbeitsblatt „Persönliche Kosten“</t>
  </si>
  <si>
    <t>5.8 - Worksheet “Personal costs”</t>
  </si>
  <si>
    <t>5.8 - Feuille de travail « Frais personnels ».</t>
  </si>
  <si>
    <t>5.8 - Foglio di lavoro “Spese personali</t>
  </si>
  <si>
    <t>5.8 - Hoja de cálculo «Gastos personales</t>
  </si>
  <si>
    <t>5.8 - Folha de cálculo “Custos pessoais</t>
  </si>
  <si>
    <t>5.8 - “Kişisel maliyetler” çalışma sayfası</t>
  </si>
  <si>
    <t>5.8 - Arkusz „Koszty osobiste”</t>
  </si>
  <si>
    <t>5.8 - Lembar kerja “Biaya pribadi”</t>
  </si>
  <si>
    <t>b10</t>
  </si>
  <si>
    <t>Kompressoren</t>
  </si>
  <si>
    <t>Compressors</t>
  </si>
  <si>
    <t>Compresseurs</t>
  </si>
  <si>
    <t>Compressori</t>
  </si>
  <si>
    <t>Compresores</t>
  </si>
  <si>
    <t>Compressores</t>
  </si>
  <si>
    <t>Kompresörler</t>
  </si>
  <si>
    <t>Sprężarki</t>
  </si>
  <si>
    <t>Kompresor</t>
  </si>
  <si>
    <t>F5</t>
  </si>
  <si>
    <t>Que signifient exactement les scénarios "Base Case " (scénario de base), "Best Case" et "Worst Case" dans la planification financière ? 
Dans le domaine de la planification et de l'analyse financières, les scénarios de base, les scénarios les plus favorables et les scénarios les plus défavorables sont utilisés pour évaluer les résultats financiers possibles d'une entreprise ou d'un projet dans différentes hypothèses et conditions. Ces scénarios permettent d'identifier les risques et d'aider à la prise de décision. En comparant ces scénarios, les entreprises peuvent mieux comprendre l'éventail des résultats financiers possibles et les risques qui y sont associés. Cela permet de prendre des décisions et de planifier en connaissance de cause. Les entreprises peuvent élaborer des stratégies et des plans afin de se préparer à différentes éventualités. Cela inclut la création de réserves, la planification de réductions de coûts ou l'adaptation des plans d'investissement. Ces scénarios aident également à communiquer avec les investisseurs, les prêteurs et les autres parties prenantes en fournissant une représentation claire des développements financiers potentiels et des risques. En résumé, le "cas de base", le "meilleur cas" et le "pire cas" offrent une méthode structurée pour analyser et planifier l'avenir financier d'une entreprise dans différentes conditions.</t>
  </si>
  <si>
    <t>Cosa significano esattamente gli scenari "base case", "best case" e "worst case" nella pianificazione finanziaria? 
Nella pianificazione e nell'analisi finanziaria, il "caso base", il "caso migliore" e il "caso peggiore" sono scenari utilizzati per valutare i possibili risultati finanziari di un'azienda o di un progetto in base a diverse ipotesi e condizioni. Questi scenari aiutano a identificare i rischi e a supportare il processo decisionale. Confrontando questi scenari, le aziende possono comprendere meglio la gamma dei possibili risultati finanziari e i rischi associati. Ciò supporta un processo decisionale e di pianificazione informato. Le aziende possono sviluppare strategie e piani per prepararsi a diverse eventualità. Ciò include la creazione di riserve, la pianificazione di riduzioni dei costi o l'adeguamento dei piani di investimento. Questi scenari aiutano anche a comunicare con gli investitori, i finanziatori e le altre parti interessate, fornendo un quadro chiaro dei potenziali sviluppi finanziari e dei rischi. In sintesi, il "caso base", il "caso migliore" e il "caso peggiore" forniscono un metodo strutturato per analizzare e pianificare il futuro finanziario di un'azienda in condizioni diverse.</t>
  </si>
  <si>
    <t>¿Qué significan exactamente los escenarios "caso base", "mejor caso" y "peor caso" en planificación financiera? 
En planificación y análisis financiero, "caso base", "mejor caso" y "peor caso" son escenarios que se utilizan para evaluar los posibles resultados financieros de una empresa o proyecto bajo diferentes supuestos y condiciones. Estos escenarios ayudan a identificar riesgos y apoyan la toma de decisiones. Al comparar estos escenarios, las empresas pueden comprender mejor la gama de posibles resultados financieros y los riesgos asociados. De este modo, se facilita la toma de decisiones y la planificación con conocimiento de causa. Las empresas pueden desarrollar estrategias y planes para prepararse ante distintas eventualidades. Esto incluye la creación de reservas, la planificación de reducciones de costes o el ajuste de los planes de inversión. Estos escenarios también ayudan en la comunicación con inversores, prestamistas y otras partes interesadas, al ofrecer una imagen clara de la evolución y los riesgos financieros potenciales. En resumen, el "caso base", el "mejor caso" y el "peor caso" proporcionan un método estructurado para analizar y planificar el futuro financiero de una empresa en diferentes condiciones.</t>
  </si>
  <si>
    <t>O que significam exatamente os cenários "base case", "best case" e "worst case" no planeamento financeiro? 
No planeamento e análise financeiros, "cenário de base", "melhor cenário" e "pior cenário" são cenários utilizados para avaliar os possíveis resultados financeiros de uma empresa ou projeto sob diferentes pressupostos e condições. Estes cenários ajudam a identificar os riscos e a apoiar a tomada de decisões. Ao comparar estes cenários, as empresas podem compreender melhor a gama de resultados financeiros possíveis e os riscos associados. Isto apoia a tomada de decisões e o planeamento informados. As empresas podem desenvolver estratégias e planos para se prepararem para diferentes eventualidades. Isto inclui a criação de reservas, o planeamento de reduções de custos ou o ajustamento dos planos de investimento. Estes cenários também ajudam na comunicação com investidores, mutuantes e outras partes interessadas, fornecendo uma imagem clara dos potenciais desenvolvimentos e riscos financeiros. Em resumo, o "cenário de base", o "melhor cenário" e o "pior cenário" fornecem um método estruturado para analisar e planear o futuro financeiro de uma empresa em diferentes condições.</t>
  </si>
  <si>
    <t>Finansal planlamada "baz durum", "en iyi durum" ve "en kötü durum" senaryoları tam olarak ne anlama gelir? 
Finansal planlama ve analizde "baz durum", "en iyi durum" ve "en kötü durum", bir şirketin veya projenin farklı varsayımlar ve koşullar altında olası finansal sonuçlarını değerlendirmek için kullanılan senaryolardır. Bu senaryolar risklerin belirlenmesine yardımcı olur ve karar alma sürecini destekler. Şirketler bu senaryoları karşılaştırarak olası finansal sonuçların aralığını ve ilgili riskleri daha iyi anlayabilir. Bu da bilinçli karar alma ve planlamayı destekler. Şirketler farklı olasılıklara hazırlanmak için stratejiler ve planlar geliştirebilir. Bu, rezerv oluşturmayı, maliyet azaltmayı planlamayı veya yatırım planlarını ayarlamayı içerir. Bu senaryolar aynı zamanda potansiyel finansal gelişmeler ve riskler hakkında net bir resim sunarak yatırımcılar, kredi verenler ve diğer paydaşlarla iletişim kurmaya da yardımcı olur. Özetle, "temel durum", "en iyi durum" ve "en kötü durum", farklı koşullar altında bir şirketin finansal geleceğini analiz etmek ve planlamak için yapılandırılmış bir yöntem sağlar.</t>
  </si>
  <si>
    <t>Co dokładnie oznaczają scenariusze "bazowy", "najlepszy" i "najgorszy" w planowaniu finansowym? 
W planowaniu i analizie finansowej "przypadek bazowy", "najlepszy przypadek" i "najgorszy przypadek" to scenariusze, które są wykorzystywane do oceny możliwych wyników finansowych firmy lub projektu przy różnych założeniach i warunkach. Scenariusze te pomagają zidentyfikować ryzyko i wspierają podejmowanie decyzji. Porównując te scenariusze, firmy mogą lepiej zrozumieć zakres możliwych wyników finansowych i związane z nimi ryzyko. Wspiera to świadome podejmowanie decyzji i planowanie. Firmy mogą opracowywać strategie i plany, aby przygotować się na różne ewentualności. Obejmuje to tworzenie rezerw, planowanie redukcji kosztów lub dostosowywanie planów inwestycyjnych. Scenariusze te pomagają również w komunikacji z inwestorami, kredytodawcami i innymi zainteresowanymi stronami, zapewniając jasny obraz potencjalnego rozwoju sytuacji finansowej i ryzyka. Podsumowując, "scenariusz bazowy", "najlepszy scenariusz" i "najgorszy scenariusz" zapewniają ustrukturyzowaną metodę analizy i planowania przyszłości finansowej spółki w różnych warunkach.</t>
  </si>
  <si>
    <t>Apa sebenarnya arti skenario "kasus dasar", "kasus terbaik", dan "kasus terburuk" dalam perencanaan keuangan? 
Dalam perencanaan dan analisis keuangan, "kasus dasar", "kasus terbaik", dan "kasus terburuk" adalah skenario yang digunakan untuk mengevaluasi kemungkinan hasil keuangan perusahaan atau proyek di bawah asumsi dan kondisi yang berbeda. Skenario-skenario ini membantu mengidentifikasi risiko dan mendukung pengambilan keputusan. Dengan membandingkan skenario-skenario ini, perusahaan dapat lebih memahami berbagai kemungkinan hasil keuangan dan risiko terkait. Hal ini mendukung pengambilan keputusan dan perencanaan yang tepat. Perusahaan dapat mengembangkan strategi dan rencana untuk mempersiapkan diri menghadapi berbagai kemungkinan. Hal ini termasuk membuat cadangan, merencanakan pengurangan biaya atau menyesuaikan rencana investasi. Skenario ini juga membantu dalam berkomunikasi dengan investor, pemberi pinjaman, dan pemangku kepentingan lainnya dengan memberikan gambaran yang jelas tentang potensi perkembangan dan risiko keuangan. Singkatnya, "kasus dasar", "kasus terbaik", dan "kasus terburuk" memberikan metode terstruktur untuk menganalisis dan merencanakan masa depan keuangan perusahaan dalam berbagai kondisi.</t>
  </si>
  <si>
    <t>3B92</t>
  </si>
  <si>
    <t>Falls Sie eine Personengesellschaft sind, ist ggfs. auch das Tabellenblatt "Persönliche Kosten" auszufüllen (Siehe auch die Hinweise oben im Abschnitt 2.4).</t>
  </si>
  <si>
    <t>If you are a partnership, you may also need to complete the “Personal costs” worksheet (see also the notes above in section 2.4).</t>
  </si>
  <si>
    <t>Si vous êtes une société de personnes, vous devez éventuellement remplir également la feuille de calcul « Frais personnels » (voir également les remarques ci-dessus au paragraphe 2.4).</t>
  </si>
  <si>
    <t>Se si tratta di una società di persone, potrebbe essere necessario compilare anche il foglio di lavoro “Costi personali” (si vedano anche le note al paragrafo 2.4).</t>
  </si>
  <si>
    <t>Si se trata de una sociedad, es posible que también tenga que rellenar la hoja de trabajo «Costes personales» (véanse también las notas anteriores en el apartado 2.4).</t>
  </si>
  <si>
    <t>Se for uma sociedade de pessoas, pode também ter de preencher a folha de cálculo “Custos pessoais” (ver também as notas acima na secção 2.4).</t>
  </si>
  <si>
    <t>Eğer bir ortaklık iseniz, “Kişisel maliyetler” çalışma sayfasını da doldurmanız gerekebilir (ayrıca yukarıdaki 2.4 bölümündeki notlara da bakınız).</t>
  </si>
  <si>
    <t>Jeśli jesteś spółką osobową, konieczne może być również wypełnienie arkusza „Koszty osobiste” (patrz również uwagi powyżej w sekcji 2.4).</t>
  </si>
  <si>
    <t>Jika anda merupakan kemitraan, anda mungkin juga perlu mengisi lembar kerja “Biaya pribadi” (lihat juga catatan di atas pada bagian 2.4).</t>
  </si>
  <si>
    <t>b11</t>
  </si>
  <si>
    <t>Kopiergeräte</t>
  </si>
  <si>
    <t>Machines à copier</t>
  </si>
  <si>
    <t>Macchine fotocopiatrici</t>
  </si>
  <si>
    <t>Copiadoras</t>
  </si>
  <si>
    <t>Fotocopiadoras</t>
  </si>
  <si>
    <t>fotokopi makineleri</t>
  </si>
  <si>
    <t>Kserokopiarki</t>
  </si>
  <si>
    <t>Mesin fotokopi</t>
  </si>
  <si>
    <t>Pourcentage d'écart entre le "Worst Case" et le "Base Case". 
Il est possible de saisir ici un pourcentage d'écart entre les différentes catégories de planification du "Worst Case" et le "Base Case". En règle générale, les produits sont ici plus faibles et les coûts plus élevés.</t>
  </si>
  <si>
    <t>Percentuale di scostamento del "caso peggiore" dal "caso base". 
È possibile inserire una percentuale di scostamento delle singole categorie di pianificazione nel caso peggiore rispetto al caso base. Di norma, in questo caso i ricavi sono più bassi e i costi più alti.</t>
  </si>
  <si>
    <t>Porcentaje de desviación del "peor caso" con respecto al "caso base". 
Aquí puede introducirse el porcentaje en que se desvían del caso base las distintas categorías de planificación en el peor de los casos. Por regla general, en este caso los ingresos son menores y los costes mayores.</t>
  </si>
  <si>
    <t>Percentagem de desvio do "pior cenário" em relação ao "cenário de base". 
Aqui pode ser introduzida uma percentagem pela qual as categorias de planeamento individuais no pior cenário se desviam do cenário de base. Como regra, as receitas são menores e os custos são maiores nesse caso.</t>
  </si>
  <si>
    <t>En kötü durum un "temel durum "dan sapma yüzdesi. 
Buraya, en kötü durumdaki bireysel planlama kategorilerinin temel durumdan sapma yüzdesi girilebilir. Kural olarak, bu durumda gelirler daha düşük ve maliyetler daha yüksektir.</t>
  </si>
  <si>
    <t>Procentowe odchylenie "najgorszego przypadku" od "przypadku bazowego". 
W tym miejscu można wprowadzić wartość procentową, o jaką poszczególne kategorie planowania w najgorszym przypadku odbiegają od przypadku bazowego. Z reguły w takim przypadku przychody są niższe, a koszty wyższe.</t>
  </si>
  <si>
    <t>Persentase deviasi "kasus terburuk" dari "kasus dasar". 
Persentase dapat dimasukkan di sini di mana kategori perencanaan individu dalam kasus terburuk menyimpang dari kasus dasar. Biasanya, pendapatan lebih rendah dan biaya lebih tinggi dalam kasus ini.</t>
  </si>
  <si>
    <t>5.9 - Weitere Eintragungen im Arbeitsblatt „Eingabeblatt“</t>
  </si>
  <si>
    <t>5.9 - Further entries in the “Input sheet” worksheet</t>
  </si>
  <si>
    <t>5.9 - Autres saisies dans la feuille de calcul « Feuille de saisie</t>
  </si>
  <si>
    <t>5.9 - Altre voci del foglio di lavoro “Scheda di iscrizione</t>
  </si>
  <si>
    <t>5.9 - Otras entradas en la hoja de trabajo «Hoja de entrada</t>
  </si>
  <si>
    <t>5.9 - Outras entradas na folha de cálculo “Folha de registo”</t>
  </si>
  <si>
    <t>5.9 - “Giriş sayfası” çalışma sayfasındaki diğer girişler</t>
  </si>
  <si>
    <t>5.9 - Dalsze wpisy w arkuszu „Arkusz wprowadzania danych”</t>
  </si>
  <si>
    <t>5.9 - Entri lebih lanjut dalam lembar kerja “Lembar entri”</t>
  </si>
  <si>
    <t>b12</t>
  </si>
  <si>
    <t>Kraftwagen (Personen)</t>
  </si>
  <si>
    <t>Motor vehicles (passenger)</t>
  </si>
  <si>
    <t>Véhicules à moteur (passagers)</t>
  </si>
  <si>
    <t>Veicoli a motore (passeggeri)</t>
  </si>
  <si>
    <t>Vehículos de motor (pasajeros)</t>
  </si>
  <si>
    <t>Veículos a motor (passageiros)</t>
  </si>
  <si>
    <t>Motorlu taşıtlar (yolcu)</t>
  </si>
  <si>
    <t>Pojazdy silnikowe (osobowe)</t>
  </si>
  <si>
    <t>Kendaraan bermotor (penumpang)</t>
  </si>
  <si>
    <t>Pourcentage d'écart entre le "Best Case" et le "Base Case". 
Il est possible de saisir ici un pourcentage d'écart entre les différentes catégories de planification du "Best Case" et le "Base Case". En règle générale, les produits sont ici plus élevés et les coûts plus faibles.</t>
  </si>
  <si>
    <t>Percentuale di scostamento del "caso migliore" dal "caso base". 
È possibile inserire una percentuale con cui le singole categorie di pianificazione del caso migliore si discostano dal caso base. Di norma, in questo caso i ricavi sono più alti e i costi più bassi.</t>
  </si>
  <si>
    <t>Porcentaje de desviación del "mejor caso" con respecto al "caso base". 
Aquí puede introducirse el porcentaje en el que las categorías de planificación individuales del mejor caso se desvían del caso base. Por regla general, aquí los ingresos son mayores y los costes menores.</t>
  </si>
  <si>
    <t>Desvio percentual do "melhor caso" em relação ao "caso base". 
Aqui pode ser entrada uma porcentagem pela qual as categorias de planejamento individuais no melhor caso se desviam do cenário base. Como regra, as receitas são mais altas e os custos são mais baixos aqui.</t>
  </si>
  <si>
    <t>En iyi durum un "temel durum "dan sapma yüzdesi. B
uraya, en iyi durumdaki bireysel planlama kategorilerinin temel durumdan sapma yüzdesi girilebilir. Kural olarak burada gelirler daha yüksek ve maliyetler daha düşüktür.</t>
  </si>
  <si>
    <t>Procentowe odchylenie "najlepszego przypadku" od "przypadku bazowego". 
W tym miejscu można wprowadzić wartość procentową, o jaką poszczególne kategorie planowania w najlepszym przypadku odbiegają od przypadku bazowego. Z reguły przychody są tu wyższe, a koszty niższe.</t>
  </si>
  <si>
    <t>Persentase deviasi dari "kasus terbaik" dari "kasus dasar". 
Persentase dapat dimasukkan di sini di mana kategori perencanaan individu dalam kasus terbaik menyimpang dari kasus dasar. Biasanya, pendapatan lebih tinggi dan biaya lebih rendah di sini.</t>
  </si>
  <si>
    <t>3B95</t>
  </si>
  <si>
    <t>Als Personengesellschaft müssen Sie die Steuern auf den Unternehmergewinn und die Gewerbesteuer im Arbeitsblatt „Eingabeblatt“ manuell eintragen, am besten nach Rücksprache mit Ihrem Steuerberater. Auf der rechten Seite finden Sie einige möglicherweise hilfreiche Weblinks.</t>
  </si>
  <si>
    <t>As a partnership, you must enter the taxes on the business profits and the trade tax in the “Input sheet” manually, preferably after consulting your tax advisor. On the right-hand side, you will find some web links that may be helpful.</t>
  </si>
  <si>
    <t>En tant que société de personnes, vous devez saisir manuellement les impôts sur le bénéfice de l'entrepreneur et la taxe professionnelle dans la feuille de calcul « Feuille de saisie », de préférence après avoir consulté votre conseiller fiscal. Sur la droite, vous trouverez quelques liens Internet susceptibles de vous être utiles.</t>
  </si>
  <si>
    <t>In qualità di società di persone, dovete inserire manualmente nel foglio di lavoro “Foglio d'ingresso” le imposte sull'utile e l'imposta commerciale dell'imprenditore, possibilmente dopo aver consultato il vostro consulente fiscale. Sul lato destro troverete alcuni link web potenzialmente utili.</t>
  </si>
  <si>
    <t>Como sociedad colectiva, debe introducir manualmente los impuestos sobre los beneficios y el impuesto sobre actividades económicas del empresario en la hoja de trabajo «Hoja de entrada», idealmente después de consultar a su asesor fiscal. En la parte derecha encontrará algunos enlaces web que pueden resultarle útiles.</t>
  </si>
  <si>
    <t>Enquanto sociedade de pessoas, os impostos sobre os lucros e o imposto profissional do empresário devem ser registados manualmente na folha “Folha de registo”, de preferência após consulta do seu consultor fiscal. No lado direito, encontrará algumas ligações Web potencialmente úteis.</t>
  </si>
  <si>
    <t>Bir ortaklık olarak, ideal olarak vergi danışmanınıza danıştıktan sonra, girişimcinin kâr ve ticaret vergisi üzerindeki vergileri “Giriş sayfası” çalışma sayfasına manuel olarak girmelisiniz. Sağ tarafta faydalı olabilecek bazı web bağlantıları bulacaksınız.</t>
  </si>
  <si>
    <t>Jako spółka osobowa musisz ręcznie wprowadzić podatki od zysku przedsiębiorcy i podatek handlowy w arkuszu „Arkusz wprowadzania”, najlepiej po konsultacji z doradcą podatkowym. Po prawej stronie znajduje się kilka potencjalnie pomocnych linków internetowych.</t>
  </si>
  <si>
    <t>Sebagai sebuah kemitraan, Anda harus memasukkan pajak atas laba pengusaha dan pajak perdagangan secara manual di lembar kerja “Lembar masukan”, idealnya setelah berkonsultasi dengan penasihat pajak Anda. Anda akan menemukan beberapa tautan web yang mungkin berguna di sisi kanan.</t>
  </si>
  <si>
    <t>b13</t>
  </si>
  <si>
    <t>Kühleinrichtungen</t>
  </si>
  <si>
    <t>Groupes frigorifiques</t>
  </si>
  <si>
    <t>Unità di raffreddamento</t>
  </si>
  <si>
    <t>Refrigeradores</t>
  </si>
  <si>
    <t>Unidades de refrigeração</t>
  </si>
  <si>
    <t>Soğutma ekipmanları</t>
  </si>
  <si>
    <t>Urządzenia chłodnicze</t>
  </si>
  <si>
    <t>Unit pendingin</t>
  </si>
  <si>
    <t>F7</t>
  </si>
  <si>
    <t>Base Case (scénario de base). 
Le "Base Case" ou scénario de base représente l'estimation la plus réaliste des performances financières futures, sur la base des données et hypothèses actuellement disponibles. Il prend en compte les attentes les plus probables en termes de chiffre d'affaires, de coûts, de conditions de marché et d'autres facteurs pertinents. Il sert de point de départ pour la planification financière et la budgétisation et constitue le scénario de référence auquel les autres scénarios ("best case" et "worst case") sont comparés. Le "cas de base" se base sur des données historiques, des analyses de marché, des stratégies commerciales actuelles et des attentes raisonnables concernant les développements futurs.</t>
  </si>
  <si>
    <t>Caso base (scenario base). 
Lo scenario di base rappresenta la stima più realistica dei risultati finanziari futuri sulla base dei dati e delle ipotesi attualmente disponibili. Tiene conto delle aspettative più probabili per quanto riguarda le vendite, i costi, le condizioni di mercato e altri fattori rilevanti. Serve come punto di partenza per la pianificazione finanziaria e il budgeting ed è lo scenario di riferimento rispetto al quale vengono confrontati gli altri scenari ("best case" e "worst case"). Il caso base si basa su dati storici, analisi di mercato, strategie aziendali attuali e ragionevoli aspettative sugli sviluppi futuri.</t>
  </si>
  <si>
    <t>Caso base (escenario base). 
El caso base o escenario base representa la estimación más realista del rendimiento financiero futuro basado en los datos e hipótesis disponibles en la actualidad. Tiene en cuenta las expectativas más probables en cuanto a ventas, costes, condiciones de mercado y otros factores relevantes. Sirve de punto de partida para la planificación financiera y la elaboración de presupuestos y es el escenario de referencia con el que se comparan los demás escenarios ("mejor caso" y "peor caso"). El caso base se basa en datos históricos, análisis de mercado, estrategias empresariales actuales y expectativas razonables sobre la evolución futura.</t>
  </si>
  <si>
    <t>Caso base (cenário base). 
O cenário base representa a estimativa mais realista do desempenho financeiro futuro com base nos dados e pressupostos atualmente disponíveis. Tem em conta as expectativas mais prováveis no que respeita a vendas, custos, condições de mercado e outros factores relevantes. Serve de ponto de partida para o planeamento financeiro e a elaboração do orçamento e é o cenário de referência com o qual os outros cenários ("melhor" e "pior") são comparados. O cenário de base baseia-se em dados históricos, análises de mercado, estratégias comerciais actuais e expectativas razoáveis relativamente a desenvolvimentos futuros.</t>
  </si>
  <si>
    <t>Baz durum (baz senaryo). 
Baz durum veya baz senaryo, şu anda mevcut olan veri ve varsayımlara dayalı olarak gelecekteki mali performansın en gerçekçi tahminini temsil eder. Satışlar, maliyetler, piyasa koşulları ve diğer ilgili faktörlerle ilgili en olası beklentileri dikkate alır. Finansal planlama ve bütçeleme için başlangıç noktası olarak hizmet eder ve diğer senaryoların ("en iyi durum" ve "en kötü durum") karşılaştırıldığı referans senaryodur. Temel senaryo geçmiş verilere, piyasa analizlerine, mevcut iş stratejilerine ve gelecekteki gelişmelere ilişkin makul beklentilere dayanır.</t>
  </si>
  <si>
    <t>Przypadek bazowy (scenariusz bazowy). 
Przypadek bazowy lub scenariusz bazowy stanowi najbardziej realistyczne oszacowanie przyszłych wyników finansowych w oparciu o aktualnie dostępne dane i założenia. Uwzględnia on najbardziej prawdopodobne oczekiwania w odniesieniu do sprzedaży, kosztów, warunków rynkowych i innych istotnych czynników. Służy jako punkt wyjścia do planowania finansowego i budżetowania i jest scenariuszem odniesienia, z którym porównywane są inne scenariusze ("najlepszy" i "najgorszy"). Scenariusz bazowy opiera się na danych historycznych, analizach rynkowych, bieżących strategiach biznesowych i uzasadnionych oczekiwaniach dotyczących przyszłego rozwoju.</t>
  </si>
  <si>
    <t>Kasus dasar (skenario dasar). 
Kasus dasar atau skenario dasar mewakili perkiraan paling realistis dari kinerja keuangan masa depan berdasarkan data dan asumsi yang tersedia saat ini. Skenario ini memperhitungkan ekspektasi yang paling mungkin terjadi sehubungan dengan penjualan, biaya, kondisi pasar, dan faktor relevan lainnya. Hal ini berfungsi sebagai titik awal untuk perencanaan dan penganggaran keuangan dan merupakan skenario referensi yang digunakan untuk membandingkan skenario lainnya ("kasus terbaik" dan "kasus terburuk"). Kasus dasar didasarkan pada data historis, analisis pasar, strategi bisnis saat ini, dan ekspektasi yang masuk akal terkait perkembangan di masa depan.</t>
  </si>
  <si>
    <t>3B96</t>
  </si>
  <si>
    <t>Tanggal mulai pelunasan:</t>
  </si>
  <si>
    <t xml:space="preserve">Hinweise zu den Gewerbesteuern: </t>
  </si>
  <si>
    <t xml:space="preserve">Information on trade taxes: </t>
  </si>
  <si>
    <t xml:space="preserve">Remarques sur les impôts commerciaux : </t>
  </si>
  <si>
    <t xml:space="preserve">Note sull'imposta commerciale: </t>
  </si>
  <si>
    <t xml:space="preserve">Notas sobre el impuesto sobre actividades económicas: </t>
  </si>
  <si>
    <t xml:space="preserve">Notas sobre o imposto sobre as vendas: </t>
  </si>
  <si>
    <t xml:space="preserve">Ticaret vergisi hakkında notlar: </t>
  </si>
  <si>
    <t xml:space="preserve">Uwagi dotyczące podatku od działalności gospodarczej: </t>
  </si>
  <si>
    <t xml:space="preserve">Catatan tentang pajak perdagangan: </t>
  </si>
  <si>
    <t>b14</t>
  </si>
  <si>
    <t>Kühlschränke</t>
  </si>
  <si>
    <t>Refrigerators</t>
  </si>
  <si>
    <t>Réfrigérateurs</t>
  </si>
  <si>
    <t>Frigoriferi</t>
  </si>
  <si>
    <t>Frigoríficos</t>
  </si>
  <si>
    <t>Buzdolapları</t>
  </si>
  <si>
    <t>Lodówki</t>
  </si>
  <si>
    <t>Lemari es</t>
  </si>
  <si>
    <t>P7</t>
  </si>
  <si>
    <t>Le scénario du pire. 
Le scénario du "pire" représente l'estimation la plus pessimiste de la performance financière, basée sur des hypothèses et des conditions particulièrement défavorables. On part ici du principe que tout se passera moins bien que prévu. Ce scénario sert à évaluer et à réduire les risques. Il aide les entreprises à se préparer aux défis potentiels et aux difficultés financières et à élaborer des plans d'urgence. Le scénario du pire comprend des hypothèses telles que la baisse du chiffre d'affaires, l'augmentation des coûts, des conditions de marché défavorables, des retards dans le lancement de produits et une efficacité moindre. Il tient compte des influences négatives et des hypothèses qui sont rares dans le cours normal des affaires.</t>
  </si>
  <si>
    <t>Caso peggiore. 
Lo scenario peggiore rappresenta la valutazione più pessimistica della performance finanziaria, basata su ipotesi e condizioni particolarmente sfavorevoli. In questo caso si ipotizza che tutto si riveli peggiore del previsto. Questo scenario viene utilizzato per valutare e minimizzare il rischio. Aiuta le aziende a prepararsi a potenziali sfide e difficoltà finanziarie e a sviluppare piani di emergenza. Lo scenario "peggiore" comprende ipotesi come la diminuzione delle vendite, l'aumento dei costi, condizioni di mercato sfavorevoli, ritardi nel lancio dei prodotti e una minore efficienza. Prende in considerazione influenze e ipotesi negative che sono rare nel normale corso degli affari.</t>
  </si>
  <si>
    <t>Peor caso. 
El peor escenario representa la evaluación más pesimista de los resultados financieros, basada en supuestos y condiciones especialmente desfavorables. Aquí se asume que todo saldrá peor de lo esperado. Este escenario se utiliza para evaluar y minimizar el riesgo. Ayuda a las empresas a prepararse para posibles retos y dificultades financieras y a desarrollar planes de contingencia. El escenario del "peor caso" incluye supuestos como menores ventas, mayores costes, condiciones de mercado desfavorables, retrasos en el lanzamiento de productos y menor eficiencia. Tiene en cuenta influencias negativas y supuestos poco frecuentes en el curso normal de los negocios.</t>
  </si>
  <si>
    <t>Pior cenário. 
O pior cenário representa a avaliação mais pessimista do desempenho financeiro, baseada em pressupostos e condições particularmente desfavoráveis. Neste caso, assume-se que tudo correrá pior do que o esperado. Este cenário é utilizado para avaliar e minimizar o risco. Ajuda as empresas a prepararem-se para potenciais desafios e dificuldades financeiras e a desenvolverem planos de contingência. O "pior cenário" inclui pressupostos como vendas mais baixas, custos mais elevados, condições de mercado desfavoráveis, atrasos no lançamento de produtos e menor eficiência. Tem em conta influências e pressupostos negativos que são raros no decurso normal da atividade.</t>
  </si>
  <si>
    <t>En Kötü Durum. 
En kötü durum senaryosu, özellikle olumsuz varsayımlara ve koşullara dayalı olarak finansal performansın en kötümser değerlendirmesini temsil eder. Burada her şeyin beklenenden daha kötü sonuçlanacağı varsayılır. Bu senaryo riski değerlendirmek ve en aza indirmek için kullanılır. Şirketlerin olası zorluklara ve finansal güçlüklere hazırlanmalarına ve acil durum planları geliştirmelerine yardımcı olur. "En kötü durum" senaryosu daha düşük satışlar, daha yüksek maliyetler, olumsuz piyasa koşulları, ürün lansmanlarında gecikmeler ve daha düşük verimlilik gibi varsayımları içerir. Normal iş akışında nadir görülen olumsuz etkileri ve varsayımları dikkate alır.</t>
  </si>
  <si>
    <t>Najgorszy przypadek. 
Najgorszy scenariusz reprezentuje najbardziej pesymistyczną ocenę wyników finansowych, opartą na szczególnie niekorzystnych założeniach i warunkach. W tym przypadku zakłada się, że wszystko potoczy się gorzej niż oczekiwano. Scenariusz ten jest wykorzystywany do oceny i minimalizacji ryzyka. Pomaga firmom przygotować się na potencjalne wyzwania i trudności finansowe oraz opracować plany awaryjne. Scenariusz "najgorszego przypadku" obejmuje takie założenia, jak niższa sprzedaż, wyższe koszty, niekorzystne warunki rynkowe, opóźnienia we wprowadzaniu produktów na rynek i niższa wydajność. Uwzględnia on negatywne wpływy i założenia, które rzadko występują w normalnym toku działalności.</t>
  </si>
  <si>
    <t>Kasus Terburuk. 
Skenario kasus terburuk merupakan penilaian kinerja keuangan yang paling pesimis, berdasarkan asumsi dan kondisi yang tidak menguntungkan. Di sini diasumsikan bahwa segala sesuatu akan menjadi lebih buruk dari yang diharapkan. Skenario ini digunakan untuk menilai dan meminimalkan risiko. Skenario ini membantu perusahaan untuk mempersiapkan diri menghadapi potensi tantangan dan kesulitan keuangan serta mengembangkan rencana darurat. Skenario "kasus terburuk" mencakup asumsi seperti penjualan yang lebih rendah, biaya yang lebih tinggi, kondisi pasar yang tidak menguntungkan, penundaan peluncuran produk dan efisiensi yang lebih rendah. Skenario ini memperhitungkan pengaruh dan asumsi negatif yang jarang terjadi dalam kegiatan bisnis normal.</t>
  </si>
  <si>
    <t>3B97</t>
  </si>
  <si>
    <t>Steuerhinweise für Existenzgründer:</t>
  </si>
  <si>
    <t>Tax information for business start-ups:</t>
  </si>
  <si>
    <t>Conseils fiscaux pour les créateurs d'entreprise :</t>
  </si>
  <si>
    <t>Consigli fiscali per la creazione di un'impresa:</t>
  </si>
  <si>
    <t>Asesoramiento fiscal para la creación de empresas:</t>
  </si>
  <si>
    <t>Conselhos fiscais para a criação de empresas:</t>
  </si>
  <si>
    <t>İşe yeni başlayanlar için vergi tavsiyesi:</t>
  </si>
  <si>
    <t>Porady podatkowe dla osób rozpoczynających działalność gospodarczą:</t>
  </si>
  <si>
    <t>Nasihat pajak untuk perusahaan baru:</t>
  </si>
  <si>
    <t>b15</t>
  </si>
  <si>
    <t>Kuvertiermaschinen</t>
  </si>
  <si>
    <t>Inserting machines</t>
  </si>
  <si>
    <t>Machines de mise sous pli</t>
  </si>
  <si>
    <t>Macchine inseritrici</t>
  </si>
  <si>
    <t>Máquinas insertadoras</t>
  </si>
  <si>
    <t>Máquinas de encartar</t>
  </si>
  <si>
    <t>Yerleştirme makineleri</t>
  </si>
  <si>
    <t>Wtryskarki</t>
  </si>
  <si>
    <t>Mesin penyisipan</t>
  </si>
  <si>
    <t>Z7</t>
  </si>
  <si>
    <t>Meilleur scénario . 
Le scénario "best case" représente l'estimation la plus optimiste de la performance financière, basée sur des hypothèses et des conditions particulièrement favorables. On part ici du principe que tout se passe mieux que prévu. Ce scénario permet d'identifier le potentiel maximal d'un projet ou d'une entreprise et sert de motivation et d'objectif. Le scénario "best case" comprend des hypothèses telles qu'un chiffre d'affaires plus élevé, des coûts plus faibles, des conditions de marché favorables, des lancements de produits plus réussis et une efficacité accrue. Il prend en compte des influences et des hypothèses positives qui sont plutôt rares dans le cours normal des affaires.</t>
  </si>
  <si>
    <t>Scenario migliore. 
Lo scenario "best case" rappresenta la valutazione più ottimistica della performance finanziaria, basata su ipotesi e condizioni particolarmente favorevoli. Presuppone che tutto vada meglio del previsto. Questo scenario aiuta a identificare il potenziale massimo di un progetto o di un'azienda e serve come motivazione e obiettivo. Lo scenario "best case" comprende ipotesi come l'aumento delle vendite, la riduzione dei costi, le condizioni di mercato favorevoli, il lancio di prodotti di maggior successo e una maggiore efficienza. Prende in considerazione influenze e ipotesi positive che sono piuttosto rare nel normale corso degli affari.</t>
  </si>
  <si>
    <t>El mejor de los casos. 
El escenario "optimista" representa la evaluación más optimista de los resultados financieros, basada en hipótesis y condiciones especialmente favorables. Supone que todo saldrá mejor de lo esperado. Este escenario ayuda a identificar el máximo potencial de un proyecto o empresa y sirve de motivación y objetivo. El escenario "optimista" incluye supuestos como mayores ventas, menores costes, condiciones de mercado favorables, mayor éxito en el lanzamiento de productos y mayor eficiencia. Tiene en cuenta influencias positivas y supuestos que son bastante infrecuentes en el curso normal de los negocios.</t>
  </si>
  <si>
    <t>Melhor cenário. 
O cenário "otimista" representa a avaliação mais otimista do desempenho financeiro, com base em pressupostos e condições particularmente favoráveis. Pressupõe que tudo correrá melhor do que o previsto. Este cenário ajuda a identificar o potencial máximo de um projeto ou de uma empresa e serve de motivação e de objetivo. O "melhor cenário" inclui pressupostos como vendas mais elevadas, custos mais baixos, condições de mercado favoráveis, lançamentos de produtos mais bem sucedidos e maior eficiência. Tem em conta influências e pressupostos positivos que são bastante raros no decurso normal da atividade empresarial.</t>
  </si>
  <si>
    <t>En iyi durum. 
"En iyi durum" senaryosu, özellikle elverişli varsayımlara ve koşullara dayalı olarak finansal performansın en iyimser değerlendirmesini temsil eder. Her şeyin beklenenden daha iyi sonuçlanacağını varsayar. Bu senaryo, bir projenin veya şirketin maksimum potansiyelinin belirlenmesine yardımcı olur ve bir motivasyon ve hedef görevi görür. "En iyi durum" senaryosu daha yüksek satışlar, daha düşük maliyetler, elverişli piyasa koşulları, daha başarılı ürün lansmanları ve daha fazla verimlilik gibi varsayımları içerir. Normal iş akışında oldukça nadir görülen olumlu etkileri ve varsayımları dikkate alır.</t>
  </si>
  <si>
    <t>Najlepszy przypadek. 
Scenariusz "best case" stanowi najbardziej optymistyczną ocenę wyników finansowych, opartą na szczególnie korzystnych założeniach i warunkach. Zakłada on, że wszystko potoczy się lepiej niż oczekiwano. Scenariusz ten pomaga zidentyfikować maksymalny potencjał projektu lub firmy i służy jako motywacja i cel. Scenariusz "best case" obejmuje takie założenia, jak wyższa sprzedaż, niższe koszty, korzystne warunki rynkowe, bardziej udane premiery produktów i większa wydajność. Uwzględnia on pozytywne wpływy i założenia, które są raczej rzadkie w normalnym toku działalności.</t>
  </si>
  <si>
    <t>Kasus terbaik. 
Skenario "kasus terbaik" mewakili penilaian kinerja keuangan yang paling optimis, berdasarkan asumsi dan kondisi yang menguntungkan. Skenario ini mengasumsikan bahwa segala sesuatu akan menjadi lebih baik dari yang diharapkan. Skenario ini membantu mengidentifikasi potensi maksimum dari sebuah proyek atau perusahaan dan berfungsi sebagai motivasi dan target. Skenario "kasus terbaik" mencakup asumsi seperti penjualan yang lebih tinggi, biaya yang lebih rendah, kondisi pasar yang menguntungkan, peluncuran produk yang lebih sukses, dan efisiensi yang lebih besar. Skenario ini memperhitungkan pengaruh dan asumsi positif yang jarang terjadi dalam kegiatan bisnis normal.</t>
  </si>
  <si>
    <t>3B98</t>
  </si>
  <si>
    <t xml:space="preserve">Wenn Sie im Arbeitsblatt „Eingabeblatt“ die Frage nach Kapitalgesellschaft mit „Ja“ beantwortet haben, errechnet sich die Steuer automatisch mit dem angegebenen Körperschaftssteuersatz und Gewerbesteuersatz (letzterer allerdings nur überschlägig auf den Gewinn, ohne die Hinzurechnungen und ohne genauen Hebesatz etc.). </t>
  </si>
  <si>
    <t xml:space="preserve">If you answered “Yes” to the question about a corporation in the “Input sheet” worksheet, the tax is automatically calculated using the specified corporate tax rate and trade tax rate (the latter, however, only as an estimate of the profit, without the additions and without the exact assessment rate, etc.). </t>
  </si>
  <si>
    <t xml:space="preserve">Si vous avez répondu « oui » à la question concernant la société de capitaux dans la feuille de calcul « Feuille de saisie », l'impôt se calcule automatiquement avec le taux d'impôt sur les sociétés et le taux de taxe professionnelle indiqués (ce dernier n'étant toutefois qu'approximatif sur le bénéfice, sans les ajouts et sans taux de prélèvement précis, etc.) </t>
  </si>
  <si>
    <t xml:space="preserve">Se avete risposto “Sì” alla domanda sulle società nel foglio di lavoro “Foglio di input”, l'imposta viene calcolata automaticamente utilizzando l'aliquota dell'imposta sulle società e l'aliquota dell'imposta sulle attività produttive (quest'ultima, tuttavia, si basa solo in modo approssimativo sull'utile, senza le aggiunte e senza l'aliquota esatta, ecc.) </t>
  </si>
  <si>
    <t xml:space="preserve">Si ha respondido «Sí» a la pregunta sobre sociedades en la hoja de trabajo «Hoja de entrada», el impuesto se calcula automáticamente utilizando el tipo del impuesto de sociedades y el tipo del impuesto sobre actividades económicas especificados (este último, sin embargo, sólo se basa de forma aproximada en el beneficio, sin las adiciones y sin el tipo de gravamen exacto, etc.). </t>
  </si>
  <si>
    <t xml:space="preserve">Se respondeu “Sim” à pergunta sobre o imposto sobre as sociedades na folha de cálculo “Input sheet”, o imposto é automaticamente calculado utilizando a taxa de imposto sobre as sociedades e a taxa de imposto sobre as vendas especificadas (esta última, no entanto, baseia-se apenas aproximadamente no lucro, sem os acréscimos e sem a taxa de avaliação exacta, etc.). </t>
  </si>
  <si>
    <t xml:space="preserve">“Giriş sayfası” çalışma sayfasındaki kurumlar ile ilgili soruya “Evet” yanıtını verdiyseniz, vergi otomatik olarak belirtilen kurumlar vergisi oranı ve ticari vergi oranı kullanılarak hesaplanır (ancak ikincisi, eklemeler ve kesin değerlendirme oranı vb. olmadan yalnızca kabaca kâra dayanır). </t>
  </si>
  <si>
    <t xml:space="preserve">Jeśli odpowiedziałeś „Tak” na pytanie o podatek dochodowy od osób prawnych w arkuszu „Arkusz wprowadzania”, podatek jest obliczany automatycznie przy użyciu określonej stawki podatku dochodowego od osób prawnych i stawki podatku od działalności gospodarczej (ta ostatnia jest jednak tylko w przybliżeniu oparta na zysku, bez dodatków i bez dokładnej stawki szacunkowej itp.) </t>
  </si>
  <si>
    <t xml:space="preserve">Jika Anda telah menjawab “Ya” untuk pertanyaan tentang perusahaan di lembar kerja “Lembar input”, pajak secara otomatis dihitung menggunakan tarif pajak perusahaan dan tarif pajak perdagangan yang ditentukan (yang terakhir, bagaimanapun, hanya secara kasar berdasarkan laba, tanpa tambahan dan tanpa tarif penilaian yang tepat, dll.). </t>
  </si>
  <si>
    <t>b16</t>
  </si>
  <si>
    <t>Laboreinrichtungen</t>
  </si>
  <si>
    <t>Installations de laboratoire</t>
  </si>
  <si>
    <t>Attrezzature di laboratorio</t>
  </si>
  <si>
    <t>Instalaciones de laboratorio</t>
  </si>
  <si>
    <t>Instalações de laboratório</t>
  </si>
  <si>
    <t>Laboratuvar ekipmanları</t>
  </si>
  <si>
    <t>Sprzęt laboratoryjny</t>
  </si>
  <si>
    <t>Fasilitas laboratorium</t>
  </si>
  <si>
    <t>3B99</t>
  </si>
  <si>
    <t>Diese Steuerberechnung gibt nur einen ersten groben Anhaltspunkt; bitte sprechen Sie für steuerliche Fragen und Themen unbedingt Ihren Steuerberater an.</t>
  </si>
  <si>
    <t>This tax calculation is only a rough guide; please be sure to consult your tax advisor for any tax-related questions or issues.</t>
  </si>
  <si>
    <t>Ce calcul de l'impôt ne donne qu'une première indication approximative ; veuillez impérativement consulter votre conseiller fiscal pour les questions et thèmes fiscaux.</t>
  </si>
  <si>
    <t>Questo calcolo delle imposte fornisce solo una prima indicazione di massima; per domande e problemi di natura fiscale, rivolgersi al proprio consulente fiscale.</t>
  </si>
  <si>
    <t>Este cálculo de impuestos sólo proporciona una guía aproximada inicial; por favor, póngase en contacto con su asesor fiscal para preguntas y cuestiones relacionadas con los impuestos.</t>
  </si>
  <si>
    <t>Este cálculo do imposto é apenas uma primeira orientação; contacte o seu consultor fiscal para questões e problemas relacionados com impostos.</t>
  </si>
  <si>
    <t>Bu vergi hesaplaması yalnızca başlangıçta kaba bir kılavuz sağlar; vergiyle ilgili soru ve sorunlarınız için lütfen vergi danışmanınızla iletişime geçin.</t>
  </si>
  <si>
    <t>To obliczenie podatku stanowi jedynie wstępną orientację; w przypadku pytań i kwestii związanych z podatkami należy skontaktować się z doradcą podatkowym.</t>
  </si>
  <si>
    <t>Perhitungan pajak ini hanya memberikan panduan kasar awal; silakan hubungi penasihat pajak Anda untuk pertanyaan dan masalah terkait pajak.</t>
  </si>
  <si>
    <t>b17</t>
  </si>
  <si>
    <t>Laborgeräte</t>
  </si>
  <si>
    <t>Laboratory equipment</t>
  </si>
  <si>
    <t>Équipement de laboratoire</t>
  </si>
  <si>
    <t>Equipos de laboratorio</t>
  </si>
  <si>
    <t>Equipamento de laboratório</t>
  </si>
  <si>
    <t>Peralatan laboratorium</t>
  </si>
  <si>
    <t>3B100</t>
  </si>
  <si>
    <t>Fine ammortamento:</t>
  </si>
  <si>
    <t>Fin de la amortización:</t>
  </si>
  <si>
    <t>Amortisman sonu:</t>
  </si>
  <si>
    <t>Koniec amortyzacji:</t>
  </si>
  <si>
    <t>Akhir amortisasi:</t>
  </si>
  <si>
    <t>Der Zahlungsmodus ist auf „vierteljährlich“ eingestellt, wie es in Deutschland üblich ist.</t>
  </si>
  <si>
    <t>The payment method is set to “quarterly”, as is customary in Germany.</t>
  </si>
  <si>
    <t>Le mode de paiement est réglé sur « trimestriel », comme c'est l'usage en Allemagne.</t>
  </si>
  <si>
    <t>La modalità di pagamento è impostata su “trimestrale”, come di consueto in Germania.</t>
  </si>
  <si>
    <t>El modo de pago está ajustado a «trimestral», como es habitual en Alemania.</t>
  </si>
  <si>
    <t>O modo de pagamento está definido para “trimestral”, como é habitual na Alemanha.</t>
  </si>
  <si>
    <t>Ödeme modu, Almanya'da alışılageldiği üzere “üç ayda bir” olarak ayarlanmıştır.</t>
  </si>
  <si>
    <t>Tryb płatności jest ustawiony na „kwartalny”, jak zwykle w Niemczech.</t>
  </si>
  <si>
    <t>Mode pembayaran diatur ke “triwulanan”, seperti yang biasa dilakukan di Jerman.</t>
  </si>
  <si>
    <t>b18</t>
  </si>
  <si>
    <t>Lackiermaschinen</t>
  </si>
  <si>
    <t>Painting machines</t>
  </si>
  <si>
    <t>Machines à peindre</t>
  </si>
  <si>
    <t>Macchine per la verniciatura</t>
  </si>
  <si>
    <t>Máquinas de pintura</t>
  </si>
  <si>
    <t>Kaplama makineleri</t>
  </si>
  <si>
    <t>Maszyny do powlekania</t>
  </si>
  <si>
    <t>Mesin pengecatan</t>
  </si>
  <si>
    <t>3E109</t>
  </si>
  <si>
    <t>Falls in Ihrem Land ein anderer Zahlungsrhythmus besteht, können Sie die Steuerzahlung auch manuell überschreiben</t>
  </si>
  <si>
    <t>If your country has a different payment frequency, you can also overwrite the tax payment manually</t>
  </si>
  <si>
    <t>Si un autre rythme de paiement existe dans votre pays, vous pouvez également remplacer manuellement le paiement de l'impôt.</t>
  </si>
  <si>
    <t>Se nel vostro Paese la frequenza di pagamento è diversa, potete anche sovrascrivere manualmente il pagamento delle imposte.</t>
  </si>
  <si>
    <t>Si en su país existe una frecuencia de pago diferente, también puede sobrescribir el pago de impuestos manualmente.</t>
  </si>
  <si>
    <t>Se houver uma frequência de pagamento diferente no seu país, pode também substituir o pagamento de impostos manualmente</t>
  </si>
  <si>
    <t>Ülkenizde farklı bir ödeme sıklığı varsa, vergi ödemesinin üzerine manuel olarak da yazabilirsiniz</t>
  </si>
  <si>
    <t>Jeśli w Twoim kraju obowiązuje inna częstotliwość płatności, możesz również ręcznie nadpisać płatność podatku</t>
  </si>
  <si>
    <t>Jika ada frekuensi pembayaran yang berbeda di negara Anda, Anda juga dapat menimpa pembayaran pajak secara manual</t>
  </si>
  <si>
    <t>b19</t>
  </si>
  <si>
    <t>Ladeneinbauten</t>
  </si>
  <si>
    <t>Aménagement de magasins</t>
  </si>
  <si>
    <t>Attrezzature per magazzini</t>
  </si>
  <si>
    <t>Instalaciones de almacén</t>
  </si>
  <si>
    <t>Acessórios para armazéns</t>
  </si>
  <si>
    <t>Mağaza donanımları</t>
  </si>
  <si>
    <t>Wyposażenie sklepów</t>
  </si>
  <si>
    <t>Perlengkapan toko</t>
  </si>
  <si>
    <t>3E110</t>
  </si>
  <si>
    <t>Neuer Anfangssaldo</t>
  </si>
  <si>
    <t>New opening balance</t>
  </si>
  <si>
    <t>Nouveau solde initial</t>
  </si>
  <si>
    <t>Nuovo saldo iniziale</t>
  </si>
  <si>
    <t>Nuevo saldo inicial</t>
  </si>
  <si>
    <t>Novo saldo inicial</t>
  </si>
  <si>
    <t>Yeni açılış bakiyesi</t>
  </si>
  <si>
    <t>Nowy bilans otwarcia</t>
  </si>
  <si>
    <t>Saldo pembukaan baru</t>
  </si>
  <si>
    <t>6 - Ausdruck oder PDF-Export</t>
  </si>
  <si>
    <t>6 - Printout or PDF export</t>
  </si>
  <si>
    <t>6 - Impression ou exportation PDF</t>
  </si>
  <si>
    <t>6 - Stampa o esportazione in PDF</t>
  </si>
  <si>
    <t>6 - Impresión o exportación a PDF</t>
  </si>
  <si>
    <t>6 - Imprimir ou exportar em PDF</t>
  </si>
  <si>
    <t>6 - Çıktı veya PDF dışa aktarımı</t>
  </si>
  <si>
    <t>6 - Wydruk lub eksport PDF</t>
  </si>
  <si>
    <t>6 - Cetak atau ekspor PDF</t>
  </si>
  <si>
    <t>b20</t>
  </si>
  <si>
    <t>Lagereinrichtungen</t>
  </si>
  <si>
    <t>Equipement de stockage</t>
  </si>
  <si>
    <t>Attrezzature per il magazzino</t>
  </si>
  <si>
    <t>Instalaciones de almacenamiento</t>
  </si>
  <si>
    <t>Instalações de armazenamento</t>
  </si>
  <si>
    <t>Depolama ekipmanları</t>
  </si>
  <si>
    <t>Wyposażenie magazynowe</t>
  </si>
  <si>
    <t>Fasilitas penyimpanan</t>
  </si>
  <si>
    <t>3E111</t>
  </si>
  <si>
    <t>Tilgung</t>
  </si>
  <si>
    <t>Repayment</t>
  </si>
  <si>
    <t>Remboursement</t>
  </si>
  <si>
    <t>Rimborso</t>
  </si>
  <si>
    <t>Reembolso</t>
  </si>
  <si>
    <t>Amortização</t>
  </si>
  <si>
    <t>Geri Ödeme</t>
  </si>
  <si>
    <t>Spłata</t>
  </si>
  <si>
    <t>Pelunasan</t>
  </si>
  <si>
    <t>Sie möchten Ihre Finanzplanung ausdrucken oder in eine PDF-Datei umwandeln? Dann bedienen Sie sich der Druckoptimierten „gelben“ Tabellenblätter „Gewinn &amp; Verlust“ und „Liquiditätsübersicht“.</t>
  </si>
  <si>
    <t>Would you like to print out your financial plan or convert it into a PDF file? Then use the print-optimized “yellow” spreadsheets “Profit &amp; Loss” and “Liquidity Overview”.</t>
  </si>
  <si>
    <t>Vous souhaitez imprimer votre planification financière ou la convertir en fichier PDF ? Dans ce cas, utilisez les feuilles de calcul « jaunes » optimisées pour l'impression « Bénéfices et pertes » et « Aperçu des liquidités ».</t>
  </si>
  <si>
    <t>Volete stampare la vostra pianificazione finanziaria o convertirla in un file PDF? Allora utilizzate i fogli di calcolo “gialli” ottimizzati per la stampa “Profit &amp; Loss” e “Liquidity Overview”.</t>
  </si>
  <si>
    <t>¿Desea imprimir su planificación financiera o convertirla en un archivo PDF? Entonces utilice las hojas de cálculo «amarillas» optimizadas para la impresión «Pérdidas y ganancias» y «Visión general de la liquidez».</t>
  </si>
  <si>
    <t>Gostaria de imprimir o seu planeamento financeiro ou de o converter num ficheiro PDF? Então utilize as folhas de cálculo “amarelas” optimizadas para impressão “Profit &amp; Loss” e “Liquidity Overview”.</t>
  </si>
  <si>
    <t>Finansal planlamanızı yazdırmak veya PDF dosyasına dönüştürmek ister misiniz? O zaman baskı için optimize edilmiş “sarı” hesap tabloları “Kar &amp; Zarar” ve “Likiditeye Genel Bakış ”ı kullanın.</t>
  </si>
  <si>
    <t>Chcesz wydrukować swoje plany finansowe lub przekonwertować je do pliku PDF? W takim razie użyj zoptymalizowanych pod kątem wydruku „żółtych” arkuszy kalkulacyjnych „Zysk i strata” oraz „Przegląd płynności”.</t>
  </si>
  <si>
    <t>Apakah Anda ingin mencetak perencanaan keuangan Anda atau mengonversinya ke dalam file PDF? Kemudian gunakan lembar kerja “kuning” yang dioptimalkan untuk dicetak, yaitu “Laba Rugi” dan “Ikhtisar Likuiditas”.</t>
  </si>
  <si>
    <t>b21</t>
  </si>
  <si>
    <t>Laptop</t>
  </si>
  <si>
    <t>Ordinateur portable</t>
  </si>
  <si>
    <t>Computer portatile</t>
  </si>
  <si>
    <t>Ordenador portátil</t>
  </si>
  <si>
    <t>Computador portátil</t>
  </si>
  <si>
    <t>dizüstü bilgisayar</t>
  </si>
  <si>
    <t>laptop</t>
  </si>
  <si>
    <t>3E112</t>
  </si>
  <si>
    <t>Restsaldo</t>
  </si>
  <si>
    <t>Remaining balance</t>
  </si>
  <si>
    <t>Solde restant</t>
  </si>
  <si>
    <t>Saldo residuo</t>
  </si>
  <si>
    <t>Saldo restante</t>
  </si>
  <si>
    <t>Saldo remanescente</t>
  </si>
  <si>
    <t>Kalan bakiye</t>
  </si>
  <si>
    <t>Pozostałe saldo</t>
  </si>
  <si>
    <t>Saldo yang tersisa</t>
  </si>
  <si>
    <t>Bitte beachten Sie auch die Hinweise im Tabellenblatt "Nutzungsbedingungen"!</t>
  </si>
  <si>
    <t>Please also note the information in the “Terms of use” sheet!</t>
  </si>
  <si>
    <t>Veuillez également tenir compte des indications figurant dans la feuille de calcul « Conditions d'utilisation » !</t>
  </si>
  <si>
    <t>Si prega di osservare anche le informazioni contenute nel foglio di lavoro “Condizioni d'uso”!</t>
  </si>
  <si>
    <t>Tenga en cuenta también la información de la hoja de cálculo «Condiciones de uso».</t>
  </si>
  <si>
    <t>Tenha também em atenção as informações contidas na folha de cálculo “Condições de utilização”!</t>
  </si>
  <si>
    <t>Lütfen “Kullanım Koşulları” çalışma sayfasındaki bilgilere de dikkat edin!</t>
  </si>
  <si>
    <t>Zwróć również uwagę na informacje zawarte w arkuszu „Warunki użytkowania”!</t>
  </si>
  <si>
    <t>Harap perhatikan juga informasi dalam lembar kerja “Ketentuan penggunaan”!</t>
  </si>
  <si>
    <t>b22</t>
  </si>
  <si>
    <t>Lastkraftwagen</t>
  </si>
  <si>
    <t>Camions</t>
  </si>
  <si>
    <t>Camion</t>
  </si>
  <si>
    <t>Camiones</t>
  </si>
  <si>
    <t>Camiões</t>
  </si>
  <si>
    <t>kamyonlar</t>
  </si>
  <si>
    <t>ciężarówki</t>
  </si>
  <si>
    <t>Truk</t>
  </si>
  <si>
    <t>3E113</t>
  </si>
  <si>
    <t>Zinszahlung</t>
  </si>
  <si>
    <t>Interest payment</t>
  </si>
  <si>
    <t>Paiement des intérêts</t>
  </si>
  <si>
    <t>Interessi pagati</t>
  </si>
  <si>
    <t>Pago de intereses</t>
  </si>
  <si>
    <t>Pagamento de juros</t>
  </si>
  <si>
    <t>Faiz ödemesi</t>
  </si>
  <si>
    <t>Spłata odsetek</t>
  </si>
  <si>
    <t>Pembayaran bunga</t>
  </si>
  <si>
    <t>Bei Fragen wenden Sie sich gerne an uns (Siehe auch „Kontaktformular“ auf unserer Webseite www.start-up-assist.com“) .</t>
  </si>
  <si>
    <t>If you have any questions, please do not hesitate to contact us (see also the “Contact form” on our website www.start-up-assist.com").</t>
  </si>
  <si>
    <t>N'hésitez pas à nous contacter si vous avez des questions (voir également le « formulaire de contact » sur notre site web www.start-up-assist.com).</t>
  </si>
  <si>
    <t>Per qualsiasi domanda, non esitate a contattarci (vedi anche “Modulo di contatto” sul nostro sito web www.start-up-assist.com").</t>
  </si>
  <si>
    <t>Si tiene alguna pregunta, no dude en ponerse en contacto con nosotros (consulte también el «Formulario de contacto» de nuestro sitio web www.start-up-assist.com").</t>
  </si>
  <si>
    <t>Se tiver alguma dúvida, não hesite em contactar-nos (ver também “Formulário de contacto” no nosso sítio Web www.start-up-assist.com").</t>
  </si>
  <si>
    <t>Herhangi bir sorunuz varsa, lütfen bizimle iletişime geçmekten çekinmeyin (www.start-up-assist.com web sitemizdeki “İletişim formu ”na da bakın).</t>
  </si>
  <si>
    <t>W razie jakichkolwiek pytań prosimy o kontakt (patrz również „Formularz kontaktowy” na naszej stronie internetowej www.start-up-assist.com").</t>
  </si>
  <si>
    <t>Jika Anda memiliki pertanyaan, jangan ragu untuk menghubungi kami (lihat juga “Formulir kontak” di situs web kami www.start-up-assist.com").</t>
  </si>
  <si>
    <t>b23</t>
  </si>
  <si>
    <t>Lautsprecher</t>
  </si>
  <si>
    <t>Haut-parleurs</t>
  </si>
  <si>
    <t>Altoparlanti</t>
  </si>
  <si>
    <t>Altavoces</t>
  </si>
  <si>
    <t>Altifalantes</t>
  </si>
  <si>
    <t>Hoparlörler</t>
  </si>
  <si>
    <t>Głośniki</t>
  </si>
  <si>
    <t>Pengeras suara</t>
  </si>
  <si>
    <t>3E114</t>
  </si>
  <si>
    <t>Années</t>
  </si>
  <si>
    <t>Anni</t>
  </si>
  <si>
    <t>Años</t>
  </si>
  <si>
    <t>Anos</t>
  </si>
  <si>
    <t>Yıllar</t>
  </si>
  <si>
    <t>Lata</t>
  </si>
  <si>
    <t>Tahun</t>
  </si>
  <si>
    <t>Und nun viel Erfolg bei der Planung und Ihrem Vorhaben mit dem Finanzplanungstool „HHR Financial Plan“!</t>
  </si>
  <si>
    <t>And now we wish you every success with your plans and the financial planning tool “HHR Financial Plan”!</t>
  </si>
  <si>
    <t>Et maintenant, nous vous souhaitons beaucoup de succès dans votre planification et vos projets avec l'outil de planification financière « HHR Financial Plan » !</t>
  </si>
  <si>
    <t>E ora buona fortuna per la vostra pianificazione e il vostro progetto con lo strumento di pianificazione finanziaria “HHR Financial Plan”!</t>
  </si>
  <si>
    <t>Y ahora, ¡buena suerte con su planificación y su proyecto con la herramienta de planificación financiera «Plan Financiero HHR»!</t>
  </si>
  <si>
    <t>E agora boa sorte para o seu planeamento e para o seu projeto com a ferramenta de planeamento financeiro “HHR Financial Plan”!</t>
  </si>
  <si>
    <t>Finansal planlama aracı “HHR Financial Plan” ile planlamanızda ve projenizde iyi şanslar!</t>
  </si>
  <si>
    <t>A teraz życzymy powodzenia w planowaniu i realizacji projektu za pomocą narzędzia do planowania finansowego „HHR Financial Plan”!</t>
  </si>
  <si>
    <t>Dan sekarang, semoga sukses dengan perencanaan Anda dan proyek Anda dengan alat perencanaan keuangan “Rencana Keuangan HRD”!</t>
  </si>
  <si>
    <t>b24</t>
  </si>
  <si>
    <t>Leinwände</t>
  </si>
  <si>
    <t>Toiles</t>
  </si>
  <si>
    <t>Tele</t>
  </si>
  <si>
    <t>Lonas</t>
  </si>
  <si>
    <t>Telas</t>
  </si>
  <si>
    <t>ekranlar</t>
  </si>
  <si>
    <t>ekrany</t>
  </si>
  <si>
    <t>Kanvas</t>
  </si>
  <si>
    <t>3B117</t>
  </si>
  <si>
    <t>Annuitätendarlehen 1</t>
  </si>
  <si>
    <t>Annuity loan 1</t>
  </si>
  <si>
    <t>Prêt à annuité 1</t>
  </si>
  <si>
    <t>Prestito di rendita 1</t>
  </si>
  <si>
    <t>Préstamo de anualidad 1</t>
  </si>
  <si>
    <t>Empréstimo de anuidade 1</t>
  </si>
  <si>
    <t>Anüite kredisi 1</t>
  </si>
  <si>
    <t>Pożyczka dożywotnia 1</t>
  </si>
  <si>
    <t>Pinjaman anuitas 1</t>
  </si>
  <si>
    <t>Ihre Finanzplanungsexperten</t>
  </si>
  <si>
    <t>Your financial planning experts</t>
  </si>
  <si>
    <t>Vos experts en planification financière</t>
  </si>
  <si>
    <t>I vostri esperti di pianificazione finanziaria</t>
  </si>
  <si>
    <t>Sus expertos en planificación financiera</t>
  </si>
  <si>
    <t>Os seus especialistas em planeamento financeiro</t>
  </si>
  <si>
    <t>Finansal planlama uzmanlarınız</t>
  </si>
  <si>
    <t>Eksperci ds. planowania finansowego</t>
  </si>
  <si>
    <t>Pakar perencanaan keuangan Anda</t>
  </si>
  <si>
    <t>b25</t>
  </si>
  <si>
    <t>Lichtreklame</t>
  </si>
  <si>
    <t>Illuminated advertising</t>
  </si>
  <si>
    <t>Publicité lumineuse</t>
  </si>
  <si>
    <t>Pubblicità illuminata</t>
  </si>
  <si>
    <t>Publicidad luminosa</t>
  </si>
  <si>
    <t>Publicidade luminosa</t>
  </si>
  <si>
    <t>ışıklı reklam</t>
  </si>
  <si>
    <t>reklamy świetlne</t>
  </si>
  <si>
    <t>Iklan yang diterangi</t>
  </si>
  <si>
    <t>3B122</t>
  </si>
  <si>
    <t>Beginn Annuität</t>
  </si>
  <si>
    <t>Start of annuity</t>
  </si>
  <si>
    <t>Début de l'annuité</t>
  </si>
  <si>
    <t>Inizio della rendita</t>
  </si>
  <si>
    <t>Inicio de la anualidad</t>
  </si>
  <si>
    <t>Início da anuidade</t>
  </si>
  <si>
    <t>Yıllık ödemenin başlangıcı</t>
  </si>
  <si>
    <t>Rozpoczęcie annuitetu</t>
  </si>
  <si>
    <t>Awal anuitas</t>
  </si>
  <si>
    <t>Reinhard Hahn &amp; Holger Gasau</t>
  </si>
  <si>
    <t>Reinhard Hahn e Holger Gasau</t>
  </si>
  <si>
    <t>b26</t>
  </si>
  <si>
    <t>Lötgeräte</t>
  </si>
  <si>
    <t>Soldering equipment</t>
  </si>
  <si>
    <t>Matériel de soudure</t>
  </si>
  <si>
    <t>Apparecchiature di saldatura</t>
  </si>
  <si>
    <t>Equipos de soldadura</t>
  </si>
  <si>
    <t>Equipamento de soldadura</t>
  </si>
  <si>
    <t>Lehimleme ekipmanları</t>
  </si>
  <si>
    <t>Sprzęt do lutowania</t>
  </si>
  <si>
    <t>Peralatan solder</t>
  </si>
  <si>
    <t>3B123</t>
  </si>
  <si>
    <t>Annuitätsrate</t>
  </si>
  <si>
    <t>Annuity installment</t>
  </si>
  <si>
    <t>Taux d'annuité</t>
  </si>
  <si>
    <t>Rata della rendita</t>
  </si>
  <si>
    <t>Cuota de la anualidad</t>
  </si>
  <si>
    <t>Prestação da anuidade</t>
  </si>
  <si>
    <t>Anüite taksiti</t>
  </si>
  <si>
    <t>Rata annuitetowa</t>
  </si>
  <si>
    <t>Angsuran anuitas</t>
  </si>
  <si>
    <t>Start-up-Assist HHR UG (haftungsbeschränkt), Hamburg / Deutschland</t>
  </si>
  <si>
    <t>Start-up-Assist HHR UG (haftungsbeschränkt), Hamburg / Germany</t>
  </si>
  <si>
    <t>Start-up-Assist HHR UG (haftungsbeschränkt), Hambourg / Allemagne</t>
  </si>
  <si>
    <t>Start-up-Assist HHR UG (haftungsbeschränkt), Amburgo / Germania</t>
  </si>
  <si>
    <t>Start-up-Assist HHR UG (haftungsbeschränkt), Hamburgo / Alemania</t>
  </si>
  <si>
    <t>Start-up-Assist HHR UG (haftungsbeschränkt), Hamburgo / Alemanha</t>
  </si>
  <si>
    <t>Start-up-Assist HHR UG (haftungsbeschränkt), Hamburg / Almanya</t>
  </si>
  <si>
    <t>Start-up-Assist HHR UG (haftungsbeschränkt), Hamburg / Niemcy</t>
  </si>
  <si>
    <t>Start-up-Assist HHR UG (haftungsbeschränkt), Hamburg / Jerman</t>
  </si>
  <si>
    <t>b27</t>
  </si>
  <si>
    <t>Magnetabscheider</t>
  </si>
  <si>
    <t>Séparateur magnétique</t>
  </si>
  <si>
    <t>Separatori magnetici</t>
  </si>
  <si>
    <t>Separador magnético</t>
  </si>
  <si>
    <t>Manyetik ayırıcılar</t>
  </si>
  <si>
    <t>Separatory magnetyczne</t>
  </si>
  <si>
    <t>Pemisah magnetik</t>
  </si>
  <si>
    <t>3B124</t>
  </si>
  <si>
    <t>Zahlweise</t>
  </si>
  <si>
    <t>Payment method</t>
  </si>
  <si>
    <t>Mode de paiement</t>
  </si>
  <si>
    <t>Modalità di pagamento</t>
  </si>
  <si>
    <t>Forma de pago</t>
  </si>
  <si>
    <t>Modo de pagamento</t>
  </si>
  <si>
    <t>Ödeme yöntemi</t>
  </si>
  <si>
    <t>Metoda płatności</t>
  </si>
  <si>
    <t>Metode pembayaran</t>
  </si>
  <si>
    <t>Nutzungsbedingungen für die Verwendung der Excel-Tabelle „HHR Financial Plan“</t>
  </si>
  <si>
    <t>Terms of use for the Excel spreadsheet “HHR Financial Plan”</t>
  </si>
  <si>
    <t>Conditions d'utilisation pour l'utilisation du tableau Excel « HHR Financial Plan</t>
  </si>
  <si>
    <t>Condizioni d'uso per l'utilizzo del foglio Excel “HHR Financial Plan”.</t>
  </si>
  <si>
    <t>Condiciones de uso para la utilización de la hoja de cálculo Excel «Plan financiero HHR»</t>
  </si>
  <si>
    <t>Termos de utilização para a utilização da folha de cálculo Excel “Plano Financeiro HHR”</t>
  </si>
  <si>
    <t>“HHR Finansal Planı” Excel elektronik tablosunun kullanımı için kullanım koşulları</t>
  </si>
  <si>
    <t>Warunki korzystania z arkusza kalkulacyjnego Excel „Plan finansowy HHR”</t>
  </si>
  <si>
    <t>Ketentuan penggunaan untuk penggunaan lembar kerja Excel “Rencana Keuangan HHR”</t>
  </si>
  <si>
    <t>b28</t>
  </si>
  <si>
    <t>Materialprüfgeräte</t>
  </si>
  <si>
    <t>Appareils d'essai des matériaux</t>
  </si>
  <si>
    <t>Dispositivi per il test dei materiali</t>
  </si>
  <si>
    <t>Dispositivos de ensayo de materiales</t>
  </si>
  <si>
    <t>Dispositivos de teste de materiais</t>
  </si>
  <si>
    <t>Malzeme test cihazları</t>
  </si>
  <si>
    <t>Urządzenia do testowania materiałów</t>
  </si>
  <si>
    <t>Perangkat pengujian material</t>
  </si>
  <si>
    <t>3B125</t>
  </si>
  <si>
    <t>Tilgungssatz</t>
  </si>
  <si>
    <t>Repayment rate</t>
  </si>
  <si>
    <t>Taux de remboursement</t>
  </si>
  <si>
    <t>Tasso di rimborso</t>
  </si>
  <si>
    <t>Tipo de reembolso</t>
  </si>
  <si>
    <t>Taxa de reembolso</t>
  </si>
  <si>
    <t>Geri ödeme oranı</t>
  </si>
  <si>
    <t>Stopa spłaty</t>
  </si>
  <si>
    <t>Tingkat pembayaran kembali</t>
  </si>
  <si>
    <t>1. Lizensierung:</t>
  </si>
  <si>
    <t>1. Licensing:</t>
  </si>
  <si>
    <t>1. Licence d'utilisation :</t>
  </si>
  <si>
    <t>1. Licenza:</t>
  </si>
  <si>
    <t>1. Concesión de licencia:</t>
  </si>
  <si>
    <t>1. Licenciamento:</t>
  </si>
  <si>
    <t>1. Lisanslama:</t>
  </si>
  <si>
    <t>1. Licencjonowanie:</t>
  </si>
  <si>
    <t>1. Lisensi:</t>
  </si>
  <si>
    <t>b29</t>
  </si>
  <si>
    <t>Messeinrichtungen</t>
  </si>
  <si>
    <t>Measuring equipment</t>
  </si>
  <si>
    <t>Appareils de mesure</t>
  </si>
  <si>
    <t>Apparecchiature di misurazione</t>
  </si>
  <si>
    <t>Aparatos de medición</t>
  </si>
  <si>
    <t>Equipamento de medição</t>
  </si>
  <si>
    <t>Ölçüm ekipmanları</t>
  </si>
  <si>
    <t>Urządzenia pomiarowe</t>
  </si>
  <si>
    <t>Peralatan pengukur</t>
  </si>
  <si>
    <t>3B135</t>
  </si>
  <si>
    <t>Annuitätendarlehen 2</t>
  </si>
  <si>
    <t>Annuity loan 2</t>
  </si>
  <si>
    <t>Prêt à annuité 2</t>
  </si>
  <si>
    <t>Prestito di rendita 2</t>
  </si>
  <si>
    <t>Préstamo de anualidad 2</t>
  </si>
  <si>
    <t>Empréstimo de anuidade 2</t>
  </si>
  <si>
    <t>Anüite kredisi 2</t>
  </si>
  <si>
    <t>Pożyczka dożywotnia 2</t>
  </si>
  <si>
    <t>Pinjaman anuitas 2</t>
  </si>
  <si>
    <t>Durch das Herunterladen dieser Excel-Tabelle erhalten Sie eine nicht-exklusive, nicht übertragbare Lizenz zur Nutzung der Tabelle für persönliche oder geschäftliche Zwecke.</t>
  </si>
  <si>
    <t>By downloading this Excel spreadsheet, you are granted a non-exclusive, non-transferable license to use the spreadsheet for personal or business purposes.</t>
  </si>
  <si>
    <t>En téléchargeant ce tableau Excel, vous obtenez une licence non exclusive et non transférable pour utiliser le tableau à des fins personnelles ou professionnelles.</t>
  </si>
  <si>
    <t>Scaricando il presente foglio di calcolo Excel, l'utente riceve una licenza non esclusiva e non trasferibile per l'utilizzo del foglio di calcolo per scopi personali o aziendali.</t>
  </si>
  <si>
    <t>Al descargar esta hoja de cálculo Excel, usted recibe una licencia no exclusiva e intransferible para utilizar la hoja de cálculo con fines personales o comerciales.</t>
  </si>
  <si>
    <t>Ao descarregar esta folha de cálculo Excel, o utilizador recebe uma licença não exclusiva e intransmissível para utilizar a folha de cálculo para fins pessoais ou comerciais.</t>
  </si>
  <si>
    <t>Bu Excel elektronik tablosunu indirerek, elektronik tabloyu kişisel veya ticari amaçlarla kullanmak için münhasır olmayan, devredilemez bir lisans alırsınız.</t>
  </si>
  <si>
    <t>Pobierając niniejszy arkusz kalkulacyjny Excel, użytkownik otrzymuje niewyłączną, niezbywalną licencję na korzystanie z arkusza kalkulacyjnego do celów osobistych lub biznesowych.</t>
  </si>
  <si>
    <t>Dengan mengunduh spreadsheet Excel ini, Anda menerima lisensi non-eksklusif dan tidak dapat dipindahtangankan untuk menggunakan spreadsheet ini untuk tujuan pribadi atau bisnis.</t>
  </si>
  <si>
    <t>b30</t>
  </si>
  <si>
    <t>Mikroskope</t>
  </si>
  <si>
    <t>Microscopes</t>
  </si>
  <si>
    <t>Microscopi</t>
  </si>
  <si>
    <t>Microscopios</t>
  </si>
  <si>
    <t>Microscópios</t>
  </si>
  <si>
    <t>Mikroskoplar</t>
  </si>
  <si>
    <t>Mikroskopy</t>
  </si>
  <si>
    <t>Mikroskop</t>
  </si>
  <si>
    <t>3B152</t>
  </si>
  <si>
    <t>Annuitätendarlehen 3</t>
  </si>
  <si>
    <t>Annuity loan 3</t>
  </si>
  <si>
    <t>Prêt à annuité 3</t>
  </si>
  <si>
    <t>Prestito di rendita 3</t>
  </si>
  <si>
    <t>Préstamo de anualidad 3</t>
  </si>
  <si>
    <t>Empréstimo de anuidade 3</t>
  </si>
  <si>
    <t>Anüite kredisi 3</t>
  </si>
  <si>
    <t>Pożyczka dożywotnia 3</t>
  </si>
  <si>
    <t>Pinjaman anuitas 3</t>
  </si>
  <si>
    <t xml:space="preserve">2. Eigentumsrecht: </t>
  </si>
  <si>
    <t xml:space="preserve">2. Property rights: </t>
  </si>
  <si>
    <t xml:space="preserve">2. Droit de propriété : </t>
  </si>
  <si>
    <t xml:space="preserve">2. Proprietà: </t>
  </si>
  <si>
    <t xml:space="preserve">2. Propiedad: </t>
  </si>
  <si>
    <t xml:space="preserve">2. Propriedade: </t>
  </si>
  <si>
    <t xml:space="preserve">2. Sahiplik: </t>
  </si>
  <si>
    <t xml:space="preserve">2. Własność: </t>
  </si>
  <si>
    <t xml:space="preserve">2. Kepemilikan: </t>
  </si>
  <si>
    <t>b31</t>
  </si>
  <si>
    <t>Mikrowellengeräte</t>
  </si>
  <si>
    <t>Fours à micro-ondes</t>
  </si>
  <si>
    <t>Forni a microonde</t>
  </si>
  <si>
    <t>Hornos microondas</t>
  </si>
  <si>
    <t>Fornos de micro-ondas</t>
  </si>
  <si>
    <t>Mikrodalga fırınlar</t>
  </si>
  <si>
    <t>Kuchenki mikrofalowe</t>
  </si>
  <si>
    <t>Oven microwave</t>
  </si>
  <si>
    <t>4B2</t>
  </si>
  <si>
    <t>Brutto-Netto-Rechner</t>
  </si>
  <si>
    <t>Gross-net calculator</t>
  </si>
  <si>
    <t>Calculateur brut/net</t>
  </si>
  <si>
    <t>Calcolatore lordo-netto</t>
  </si>
  <si>
    <t>Calculadora bruto-neto</t>
  </si>
  <si>
    <t>Calculadora bruto-líquido</t>
  </si>
  <si>
    <t>Brüt-net hesaplayıcı</t>
  </si>
  <si>
    <t>Kalkulator brutto-netto</t>
  </si>
  <si>
    <t>Kalkulator bruto-bersih</t>
  </si>
  <si>
    <t>Die Start-up-Assist HHR UG (haftungsbeschränkt), nachfolgend als Anbieter bezeichnet, behält das Eigentumsrecht an der Excel-Tabelle. Sie dürfen die Tabelle nicht reproduzieren, weiterverkaufen, verteilen oder anderweitig verwenden, außer wie in diesen Nutzungsbedingungen vorgesehen.</t>
  </si>
  <si>
    <t>Start-up-Assist HHR UG (haftungsbeschränkt), hereinafter referred to as the provider, retains ownership of the Excel spreadsheet. You may not reproduce, resell, distribute or otherwise use the spreadsheet except as provided in these terms of use.</t>
  </si>
  <si>
    <t>Start-up-Assist HHR UG (haftungsbeschränkt), ci-après dénommé le fournisseur, conserve le droit de propriété sur le tableau Excel. Vous ne pouvez pas reproduire, revendre, distribuer ou utiliser le tableau d'une autre manière, sauf comme prévu dans les présentes conditions d'utilisation.</t>
  </si>
  <si>
    <t>Start-up-Assist HHR UG (haftungsbeschränkt), di seguito denominato fornitore, mantiene la proprietà del foglio Excel. L'utente non può riprodurre, rivendere, distribuire o utilizzare in altro modo il foglio di calcolo, salvo quanto previsto dalle presenti Condizioni d'uso.</t>
  </si>
  <si>
    <t>Start-up-Assist HHR UG (haftungsbeschränkt), en adelante el proveedor, conserva la propiedad de la hoja de cálculo Excel. Usted no podrá reproducir, revender, distribuir o utilizar de cualquier otro modo la hoja de cálculo, salvo en los casos previstos en las presentes Condiciones de Uso.</t>
  </si>
  <si>
    <t>A Start-up-Assist HHR UG (haftungsbeschränkt), a seguir designada por “fornecedor”, detém a propriedade da folha de cálculo Excel. O utilizador não pode reproduzir, revender, distribuir ou utilizar a folha de cálculo de qualquer outra forma, exceto nos casos previstos nas presentes Condições de Utilização.</t>
  </si>
  <si>
    <t>Start-up-Assist HHR UG (haftungsbeschränkt), bundan böyle sağlayıcı olarak anılacaktır, Excel elektronik tablosunun mülkiyetini elinde tutar. Bu Kullanım Koşullarında belirtilenler dışında elektronik tabloyu çoğaltamaz, yeniden satamaz, dağıtamaz veya başka bir şekilde kullanamazsınız.</t>
  </si>
  <si>
    <t>Start-up-Assist HHR UG (haftungsbeschränkt), zwany dalej dostawcą, zachowuje prawo własności do arkusza kalkulacyjnego Excel. Użytkownik nie może powielać, odsprzedawać, rozpowszechniać ani w inny sposób wykorzystywać arkusza kalkulacyjnego, z wyjątkiem przypadków określonych w niniejszych Warunkach użytkowania.</t>
  </si>
  <si>
    <t>Start-up-Assist HHR UG (haftungsbeschränkt), yang selanjutnya disebut sebagai penyedia, mempertahankan kepemilikan atas lembar kerja Excel. Anda tidak boleh mereproduksi, menjual kembali, mendistribusikan, atau menggunakan spreadsheet kecuali sebagaimana ditentukan dalam Ketentuan Penggunaan ini.</t>
  </si>
  <si>
    <t>b32</t>
  </si>
  <si>
    <t>Monitore</t>
  </si>
  <si>
    <t>Monitors</t>
  </si>
  <si>
    <t>Moniteurs</t>
  </si>
  <si>
    <t>Monitor</t>
  </si>
  <si>
    <t>Monitores</t>
  </si>
  <si>
    <t>Monitörler</t>
  </si>
  <si>
    <t>Monitory</t>
  </si>
  <si>
    <t>4B3</t>
  </si>
  <si>
    <t xml:space="preserve">3. Nutzungseinschränkungen: </t>
  </si>
  <si>
    <t xml:space="preserve">3. Restrictions on use: </t>
  </si>
  <si>
    <t xml:space="preserve">3. Restrictions d'utilisation : </t>
  </si>
  <si>
    <t xml:space="preserve">3. Restrizioni d'uso: </t>
  </si>
  <si>
    <t xml:space="preserve">3. Restricciones de uso: </t>
  </si>
  <si>
    <t xml:space="preserve">3. Restrições de utilização: </t>
  </si>
  <si>
    <t xml:space="preserve">3. Kullanim kisitlamalari: </t>
  </si>
  <si>
    <t xml:space="preserve">3. Ograniczenia użytkowania: </t>
  </si>
  <si>
    <t xml:space="preserve">3. Pembatasan penggunaan: </t>
  </si>
  <si>
    <t>b33</t>
  </si>
  <si>
    <t>Motorräder</t>
  </si>
  <si>
    <t>Motorcycles</t>
  </si>
  <si>
    <t>Motocyclettes</t>
  </si>
  <si>
    <t>Motocicli</t>
  </si>
  <si>
    <t>Motocicletas</t>
  </si>
  <si>
    <t>Motociclos</t>
  </si>
  <si>
    <t>Motosikletler</t>
  </si>
  <si>
    <t>Motocykle</t>
  </si>
  <si>
    <t>Sepeda motor</t>
  </si>
  <si>
    <t>4B4</t>
  </si>
  <si>
    <t>Brutto</t>
  </si>
  <si>
    <t>Brut</t>
  </si>
  <si>
    <t>Lordo</t>
  </si>
  <si>
    <t>Bruto</t>
  </si>
  <si>
    <t>Brüt</t>
  </si>
  <si>
    <t>Die Tabelle darf nicht für illegale, betrügerische oder unethische Zwecke verwendet werden. Sie dürfen die Tabelle nicht modifizieren und auch kein „reverse engineering“ vornehmen, um den Verkauf oder die Weitergabe als Ihr eigenes Produkt zu ermöglichen.</t>
  </si>
  <si>
    <t>The table may not be used for illegal, fraudulent or unethical purposes. You may not modify the table or reverse engineer it to enable it to be sold or distributed as your own product.</t>
  </si>
  <si>
    <t>Vous ne pouvez pas utiliser le tableau à des fins illégales, frauduleuses ou contraires à l'éthique. Vous ne devez pas modifier le tableau ni procéder à une « ingénierie inverse » pour permettre sa vente ou sa distribution comme votre propre produit.</t>
  </si>
  <si>
    <t>L'utente non può utilizzare il foglio di calcolo per scopi illegali, fraudolenti o non etici. Non è consentito modificare o decodificare il foglio di calcolo per consentirne la vendita o la ridistribuzione come prodotto proprio.</t>
  </si>
  <si>
    <t>No podrá utilizar la hoja de cálculo con fines ilegales, fraudulentos o contrarios a la ética. No está permitido modificar o aplicar ingeniería inversa a la hoja de cálculo para poder venderla o redistribuirla como producto propio.</t>
  </si>
  <si>
    <t>O utilizador não pode utilizar a folha de cálculo para fins ilegais, fraudulentos ou pouco éticos. O utilizador não pode modificar ou efetuar engenharia inversa da folha de cálculo para permitir a sua venda ou redistribuição como produto próprio.</t>
  </si>
  <si>
    <t>Elektronik tabloyu herhangi bir yasadışı, hileli veya etik olmayan amaç için kullanamazsınız. Kendi ürününüz olarak satılmasını veya yeniden dağıtılmasını sağlamak için elektronik tabloyu değiştiremez veya tersine mühendislik yapamazsınız.</t>
  </si>
  <si>
    <t>Użytkownik nie może wykorzystywać arkusza kalkulacyjnego do żadnych nielegalnych, oszukańczych lub nieetycznych celów. Użytkownik nie może modyfikować ani poddawać inżynierii wstecznej arkusza kalkulacyjnego w celu umożliwienia jego sprzedaży lub redystrybucji jako własnego produktu.</t>
  </si>
  <si>
    <t>Anda tidak boleh menggunakan spreadsheet untuk tujuan ilegal, curang, atau tidak etis. Anda tidak boleh memodifikasi atau merekayasa ulang spreadsheet untuk memungkinkannya dijual atau didistribusikan kembali sebagai produk Anda sendiri.</t>
  </si>
  <si>
    <t>b34</t>
  </si>
  <si>
    <t>Motorroller</t>
  </si>
  <si>
    <t>Scooter</t>
  </si>
  <si>
    <t>Trotinetes</t>
  </si>
  <si>
    <t>Scooterlar</t>
  </si>
  <si>
    <t>Skutery</t>
  </si>
  <si>
    <t>Skuter</t>
  </si>
  <si>
    <t>4B5</t>
  </si>
  <si>
    <t>Netto</t>
  </si>
  <si>
    <t>Net</t>
  </si>
  <si>
    <t>Neto</t>
  </si>
  <si>
    <t>Líquido</t>
  </si>
  <si>
    <t>Bersih</t>
  </si>
  <si>
    <t>4. Garantie und Haftungsausschluss:</t>
  </si>
  <si>
    <t>4. Warranty and disclaimer:</t>
  </si>
  <si>
    <t>4. Garantie et exclusion de responsabilité :</t>
  </si>
  <si>
    <t>4. Garanzia ed esclusione di responsabilità:</t>
  </si>
  <si>
    <t>4. Garantía y exención de responsabilidad:</t>
  </si>
  <si>
    <t>4. Garantia e isenção de responsabilidade:</t>
  </si>
  <si>
    <t>4 Garanti ve feragatname:</t>
  </si>
  <si>
    <t>4. Gwarancja i wyłączenie odpowiedzialności:</t>
  </si>
  <si>
    <t>4. Jaminan dan penafian:</t>
  </si>
  <si>
    <t>b35</t>
  </si>
  <si>
    <t>Musikautomaten</t>
  </si>
  <si>
    <t>Machines à musique</t>
  </si>
  <si>
    <t>Macchine da musica</t>
  </si>
  <si>
    <t>Máquinas de música</t>
  </si>
  <si>
    <t>Müzik makineleri</t>
  </si>
  <si>
    <t>Maszyny muzyczne</t>
  </si>
  <si>
    <t>Mesin musik</t>
  </si>
  <si>
    <t>4B8</t>
  </si>
  <si>
    <t>Der Anbieter gewährleistet nicht, dass die Excel-Tabelle fehlerfrei oder für einen bestimmten Zweck geeignet ist. Die Verwendung der Tabelle erfolgt auf eigenes Risiko. Der Anbieter haftet nicht für direkte, indirekte oder Folgeschäden, die aus der Nutzung der Tabelle resultieren.</t>
  </si>
  <si>
    <t>The provider does not guarantee that the Excel table is error-free or suitable for a particular purpose. Use of the table is at your own risk. The provider is not liable for direct, indirect or consequential damages resulting from the use of the table.</t>
  </si>
  <si>
    <t>Le fournisseur ne garantit pas que le tableau Excel soit exempt d'erreurs ou qu'il convienne à un usage particulier. L'utilisation du tableau se fait à vos propres risques. Le fournisseur n'est pas responsable des dommages directs, indirects ou consécutifs résultant de l'utilisation du tableau.</t>
  </si>
  <si>
    <t>Il Fornitore non garantisce che il foglio di calcolo Excel sia privo di errori o adatto a uno scopo particolare. L'uso del foglio di calcolo è a rischio dell'utente. Il fornitore non è responsabile di eventuali danni diretti, indiretti o conseguenti derivanti dall'uso del foglio di calcolo.</t>
  </si>
  <si>
    <t>El Proveedor no garantiza que la hoja de cálculo Excel esté libre de errores o sea adecuada para un fin determinado. El uso de la hoja de cálculo corre por su cuenta y riesgo. El proveedor no se hace responsable de ningún daño directo, indirecto o consecuente derivado del uso de la hoja de cálculo.</t>
  </si>
  <si>
    <t>O fornecedor não garante que a folha de cálculo Excel esteja isenta de erros ou seja adequada para um determinado fim. A utilização da folha de cálculo é feita por conta e risco do utilizador. O fornecedor não é responsável por quaisquer danos directos, indirectos ou consequentes resultantes da utilização da folha de cálculo.</t>
  </si>
  <si>
    <t>Sağlayıcı, Excel elektronik tablosunun hatasız veya belirli bir amaca uygun olduğunu garanti etmez. Elektronik tablonun kullanım riski size aittir. Sağlayıcı, elektronik tablonun kullanımından kaynaklanan doğrudan, dolaylı veya sonuç olarak ortaya çıkan zararlardan sorumlu değildir.</t>
  </si>
  <si>
    <t>Dostawca nie gwarantuje, że arkusz kalkulacyjny Excel jest wolny od błędów lub nadaje się do określonego celu. Użytkownik korzysta z arkusza kalkulacyjnego na własne ryzyko. Dostawca nie ponosi odpowiedzialności za jakiekolwiek bezpośrednie, pośrednie lub wtórne szkody wynikające z korzystania z arkusza kalkulacyjnego.</t>
  </si>
  <si>
    <t>Penyedia tidak menjamin bahwa spreadsheet Excel bebas dari kesalahan atau cocok untuk tujuan tertentu. Penggunaan spreadsheet merupakan risiko Anda sendiri. Penyedia tidak bertanggung jawab atas kerusakan langsung, tidak langsung, atau konsekuensial yang diakibatkan oleh penggunaan spreadsheet.</t>
  </si>
  <si>
    <t>b36</t>
  </si>
  <si>
    <t>Nassabscheider</t>
  </si>
  <si>
    <t>Séparateur humide</t>
  </si>
  <si>
    <t>Separatore di liquidi</t>
  </si>
  <si>
    <t>Separador húmedo</t>
  </si>
  <si>
    <t>Separador de humidade</t>
  </si>
  <si>
    <t>Islak separatörler</t>
  </si>
  <si>
    <t>Separatory wilgoci</t>
  </si>
  <si>
    <t>Pemisah basah</t>
  </si>
  <si>
    <t>4C9</t>
  </si>
  <si>
    <t>Gewinn- und Verlustrechnung</t>
  </si>
  <si>
    <t>Compte de résultat</t>
  </si>
  <si>
    <t>Conto economico</t>
  </si>
  <si>
    <t>Cuenta de pérdidas y ganancias</t>
  </si>
  <si>
    <t>Conta de ganhos e perdas</t>
  </si>
  <si>
    <t>Kâr ve zarar hesabı</t>
  </si>
  <si>
    <t>Rachunek zysków i strat</t>
  </si>
  <si>
    <t>Akun laba rugi</t>
  </si>
  <si>
    <t>5. Support und Aktualisierungen:</t>
  </si>
  <si>
    <t>5. Support and updates:</t>
  </si>
  <si>
    <t>5. Assistance et mises à jour :</t>
  </si>
  <si>
    <t>5. Assistenza e aggiornamenti:</t>
  </si>
  <si>
    <t>5. Soporte y actualizaciones:</t>
  </si>
  <si>
    <t>5. Suporte e actualizações:</t>
  </si>
  <si>
    <t>5 Destek ve güncellemeler:</t>
  </si>
  <si>
    <t>5. Wsparcie i aktualizacje:</t>
  </si>
  <si>
    <t>5. Dukungan dan pembaruan:</t>
  </si>
  <si>
    <t>b37</t>
  </si>
  <si>
    <t>Nebenstellenanlagen (Telefon-)</t>
  </si>
  <si>
    <t>Centrales téléphoniques privées (téléphone)</t>
  </si>
  <si>
    <t>Centrali telefoniche private (telefono)</t>
  </si>
  <si>
    <t>Centralitas telefónicas</t>
  </si>
  <si>
    <t>Centrais telefónicas privadas (telefone)</t>
  </si>
  <si>
    <t>Özel şube santralleri (telefon)</t>
  </si>
  <si>
    <t>Prywatne centrale telefoniczne</t>
  </si>
  <si>
    <t>Pertukaran cabang pribadi (telepon)</t>
  </si>
  <si>
    <t>4G9</t>
  </si>
  <si>
    <t>Der Anbieter kann nach eigenem Ermessen Support oder Aktualisierungen für die Excel-Tabelle anbieten, ist jedoch nicht dazu verpflichtet.</t>
  </si>
  <si>
    <t>The provider may, at its discretion, offer support or updates for the Excel spreadsheet, but is not obliged to do so.</t>
  </si>
  <si>
    <t>Le fournisseur peut, à sa discrétion, fournir une assistance ou des mises à jour pour le tableau Excel, mais il n'est pas tenu de le faire.</t>
  </si>
  <si>
    <t>Il Fornitore può fornire supporto o aggiornamenti per il foglio di calcolo Excel a propria discrezione, ma non ha alcun obbligo in tal senso.</t>
  </si>
  <si>
    <t>El proveedor puede proporcionar soporte o actualizaciones para la hoja de cálculo Excel a su propia discreción, pero no tiene ninguna obligación de hacerlo.</t>
  </si>
  <si>
    <t>O Fornecedor pode fornecer suporte ou actualizações para a folha de cálculo Excel à sua discrição, mas não tem qualquer obrigação de o fazer.</t>
  </si>
  <si>
    <t>Sağlayıcı, kendi takdirine bağlı olarak Excel elektronik tablosu için destek veya güncellemeler sağlayabilir, ancak bunu yapma yükümlülüğü yoktur.</t>
  </si>
  <si>
    <t>Dostawca może zapewnić wsparcie lub aktualizacje arkusza kalkulacyjnego Excel według własnego uznania, ale nie jest do tego zobowiązany.</t>
  </si>
  <si>
    <t>Penyedia dapat memberikan dukungan atau pembaruan untuk spreadsheet Excel atas kebijakannya sendiri, tetapi tidak berkewajiban untuk melakukannya.</t>
  </si>
  <si>
    <t>b38</t>
  </si>
  <si>
    <t>Notebooks</t>
  </si>
  <si>
    <t>Ordinateurs portables</t>
  </si>
  <si>
    <t>Notebook</t>
  </si>
  <si>
    <t>Portátiles</t>
  </si>
  <si>
    <t>Computadores portáteis</t>
  </si>
  <si>
    <t>defterler</t>
  </si>
  <si>
    <t>Notebooki</t>
  </si>
  <si>
    <t>Buku catatan</t>
  </si>
  <si>
    <t>4K9</t>
  </si>
  <si>
    <t>febbraio</t>
  </si>
  <si>
    <t>Luty</t>
  </si>
  <si>
    <t>6. Änderungen an den Nutzungsbedingungen:</t>
  </si>
  <si>
    <t>6. Changes to the terms of use:</t>
  </si>
  <si>
    <t>6. Modifications des conditions d'utilisation :</t>
  </si>
  <si>
    <t>6. Modifiche ai termini di utilizzo:</t>
  </si>
  <si>
    <t>6. Cambios en las condiciones de uso:</t>
  </si>
  <si>
    <t>6. Alterações aos termos de utilização:</t>
  </si>
  <si>
    <t>6. Kullanım koşullarındaki değişiklikler:</t>
  </si>
  <si>
    <t>6. Zmiany warunków użytkowania:</t>
  </si>
  <si>
    <t>6. Perubahan pada ketentuan penggunaan:</t>
  </si>
  <si>
    <t>b39</t>
  </si>
  <si>
    <t>Notstromaggregate</t>
  </si>
  <si>
    <t>Générateurs d'électricité de secours</t>
  </si>
  <si>
    <t>Generatori di emergenza</t>
  </si>
  <si>
    <t>Generadores eléctricos de emergencia</t>
  </si>
  <si>
    <t>Geradores de energia de emergência</t>
  </si>
  <si>
    <t>Acil durum güç jeneratörleri</t>
  </si>
  <si>
    <t>Generatory zasilania awaryjnego</t>
  </si>
  <si>
    <t>Generator listrik darurat</t>
  </si>
  <si>
    <t>4O9</t>
  </si>
  <si>
    <t>mart</t>
  </si>
  <si>
    <t>Der Anbieter behält sich das Recht vor, diese Nutzungsbedingungen jederzeit ohne vorherige Ankündigung zu ändern. Es liegt in Ihrer Verantwortung, regelmäßig die Nutzungsbedingungen zu überprüfen.</t>
  </si>
  <si>
    <t>The provider reserves the right to change these terms of use at any time without prior notice. It is your responsibility to regularly check the terms of use.</t>
  </si>
  <si>
    <t>Le fournisseur se réserve le droit de modifier les présentes conditions d'utilisation à tout moment et sans préavis. Il est de votre responsabilité de consulter régulièrement les conditions d'utilisation.</t>
  </si>
  <si>
    <t>Il Fornitore si riserva il diritto di modificare le presenti Condizioni d'uso in qualsiasi momento e senza preavviso. È responsabilità dell'utente controllare regolarmente le Condizioni d'uso.</t>
  </si>
  <si>
    <t>El Proveedor se reserva el derecho de cambiar estos Términos de Uso en cualquier momento sin previo aviso. Es su responsabilidad comprobar las Condiciones de Uso con regularidad.</t>
  </si>
  <si>
    <t>O Fornecedor reserva-se o direito de alterar estes Termos de Utilização em qualquer altura sem aviso prévio. É da responsabilidade do utilizador verificar regularmente os Termos de Utilização.</t>
  </si>
  <si>
    <t>Sağlayıcı, bu Kullanım Koşullarını önceden haber vermeksizin istediği zaman değiştirme hakkını saklı tutar. Kullanım Koşullarını düzenli olarak kontrol etmek sizin sorumluluğunuzdadır.</t>
  </si>
  <si>
    <t>Dostawca zastrzega sobie prawo do zmiany niniejszych Warunków użytkowania w dowolnym momencie bez wcześniejszego powiadomienia. Obowiązkiem użytkownika jest regularne sprawdzanie Warunków użytkowania.</t>
  </si>
  <si>
    <t>Penyedia berhak untuk mengubah Ketentuan Penggunaan ini kapan saja tanpa pemberitahuan sebelumnya. Anda bertanggung jawab untuk memeriksa Ketentuan Penggunaan secara teratur.</t>
  </si>
  <si>
    <t>b40</t>
  </si>
  <si>
    <t>Obstwaagen</t>
  </si>
  <si>
    <t>Fruit scales</t>
  </si>
  <si>
    <t>Pèse-fruits</t>
  </si>
  <si>
    <t>Bilance per frutta</t>
  </si>
  <si>
    <t>Balanzas de fruta</t>
  </si>
  <si>
    <t>Balanças de fruta</t>
  </si>
  <si>
    <t>Meyve pulları</t>
  </si>
  <si>
    <t>Wagi do owoców</t>
  </si>
  <si>
    <t>Timbangan buah</t>
  </si>
  <si>
    <t>4S9</t>
  </si>
  <si>
    <t>aprile</t>
  </si>
  <si>
    <t>7. Anwendbares Recht:</t>
  </si>
  <si>
    <t>7. Applicable law:</t>
  </si>
  <si>
    <t>7. Droit applicable :</t>
  </si>
  <si>
    <t>7. Legge applicabile:</t>
  </si>
  <si>
    <t>7. Legislación aplicable:</t>
  </si>
  <si>
    <t>7. Lei aplicável:</t>
  </si>
  <si>
    <t>7. Uygulanabilir hukuk:</t>
  </si>
  <si>
    <t>7. Prawo właściwe:</t>
  </si>
  <si>
    <t>7. Hukum yang berlaku:</t>
  </si>
  <si>
    <t>b41</t>
  </si>
  <si>
    <t>Omnibusse</t>
  </si>
  <si>
    <t>Buses</t>
  </si>
  <si>
    <t>Bus</t>
  </si>
  <si>
    <t>Autobus</t>
  </si>
  <si>
    <t>Autobuses</t>
  </si>
  <si>
    <t>Autocarros</t>
  </si>
  <si>
    <t>Otobüsler ve yolcu otobüsleri</t>
  </si>
  <si>
    <t>Autobusy i autokary</t>
  </si>
  <si>
    <t>4W9</t>
  </si>
  <si>
    <t>maggio</t>
  </si>
  <si>
    <t>Diese Nutzungsbedingungen unterliegen den Gesetzen Deutschlands.</t>
  </si>
  <si>
    <t>These Terms of Use are governed by the laws of Germany.</t>
  </si>
  <si>
    <t>Les présentes conditions d'utilisation sont régies par les lois de l'Allemagne.</t>
  </si>
  <si>
    <t>Le presenti Condizioni d'uso sono regolate dalle leggi della Germania.</t>
  </si>
  <si>
    <t>Las presentes Condiciones de Uso se rigen por la legislación de Alemania.</t>
  </si>
  <si>
    <t>Estes Termos de Utilização regem-se pelas leis da Alemanha.</t>
  </si>
  <si>
    <t>Bu Kullanım Koşulları Almanya yasalarına tabidir.</t>
  </si>
  <si>
    <t>Niniejsze Warunki użytkowania podlegają prawu niemieckiemu.</t>
  </si>
  <si>
    <t>Ketentuan Penggunaan ini diatur oleh hukum Jerman.</t>
  </si>
  <si>
    <t>b42</t>
  </si>
  <si>
    <t>Orientierungssysteme</t>
  </si>
  <si>
    <t>Orientation systems</t>
  </si>
  <si>
    <t>Systèmes d'orientation</t>
  </si>
  <si>
    <t>Sistemi di orientamento</t>
  </si>
  <si>
    <t>Sistemas de orientación</t>
  </si>
  <si>
    <t>Sistemas de orientação</t>
  </si>
  <si>
    <t>Oryantasyon sistemleri</t>
  </si>
  <si>
    <t>Systemy orientacji</t>
  </si>
  <si>
    <t>Sistem orientasi</t>
  </si>
  <si>
    <t>4AA9</t>
  </si>
  <si>
    <t>giugno</t>
  </si>
  <si>
    <t>Czerwiec</t>
  </si>
  <si>
    <t>Durch das Herunterladen und die Nutzung dieser Excel-Tabelle erklären Sie sich mit den oben genannten Nutzungsbedingungen einverstanden.</t>
  </si>
  <si>
    <t>By downloading and using this Excel spreadsheet, you agree to the above terms of use.</t>
  </si>
  <si>
    <t>En téléchargeant et en utilisant cette feuille de calcul Excel, vous acceptez les conditions d'utilisation susmentionnées.</t>
  </si>
  <si>
    <t>Scaricando e utilizzando questo foglio Excel, l'utente accetta le condizioni d'uso di cui sopra.</t>
  </si>
  <si>
    <t>Al descargar y utilizar esta hoja de cálculo Excel, usted acepta las anteriores condiciones de uso.</t>
  </si>
  <si>
    <t>Ao descarregar e utilizar esta folha de cálculo Excel, o utilizador concorda com os termos de utilização acima referidos.</t>
  </si>
  <si>
    <t>Bu Excel elektronik tablosunu indirerek ve kullanarak yukarıdaki kullanım koşullarını kabul etmiş olursunuz.</t>
  </si>
  <si>
    <t>Pobierając i korzystając z tego arkusza kalkulacyjnego Excel, użytkownik wyraża zgodę na powyższe warunki użytkowania.</t>
  </si>
  <si>
    <t>Dengan mengunduh dan menggunakan spreadsheet Excel ini, Anda menyetujui persyaratan penggunaan di atas.</t>
  </si>
  <si>
    <t>b43</t>
  </si>
  <si>
    <t>Overheadprojektoren</t>
  </si>
  <si>
    <t>Overhead projectors</t>
  </si>
  <si>
    <t>Rétroprojecteurs</t>
  </si>
  <si>
    <t>Lavagne luminose</t>
  </si>
  <si>
    <t>Retroproyectores</t>
  </si>
  <si>
    <t>Projectores de transparências</t>
  </si>
  <si>
    <t>Tepegöz projektörleri</t>
  </si>
  <si>
    <t>Rzutniki pisma</t>
  </si>
  <si>
    <t>Proyektor overhead</t>
  </si>
  <si>
    <t>4AE9</t>
  </si>
  <si>
    <t>luglio</t>
  </si>
  <si>
    <t>Lipiec</t>
  </si>
  <si>
    <t>Hamburg, Juni 2024</t>
  </si>
  <si>
    <t>Hamburg, June 2024</t>
  </si>
  <si>
    <t>Hambourg, juin 2024</t>
  </si>
  <si>
    <t>Amburgo, giugno 2024</t>
  </si>
  <si>
    <t>Hamburgo, junio de 2024</t>
  </si>
  <si>
    <t>Hamburgo, junho de 2024</t>
  </si>
  <si>
    <t>Hamburg, Haziran 2024</t>
  </si>
  <si>
    <t>Hamburg, czerwiec 2024 r.</t>
  </si>
  <si>
    <t>b44</t>
  </si>
  <si>
    <t>Paginiermaschinen</t>
  </si>
  <si>
    <t>Pagination machines</t>
  </si>
  <si>
    <t>Machines à paginer</t>
  </si>
  <si>
    <t>Macchine per l'impaginazione</t>
  </si>
  <si>
    <t>Máquinas paginadoras</t>
  </si>
  <si>
    <t>Máquinas de paginação</t>
  </si>
  <si>
    <t>Sayfalandırma makineleri</t>
  </si>
  <si>
    <t>Maszyny do paginacji</t>
  </si>
  <si>
    <t>Mesin penomoran halaman</t>
  </si>
  <si>
    <t>4AI9</t>
  </si>
  <si>
    <t>Start-up-Assist HHR UG (haftungsbeschränkt)</t>
  </si>
  <si>
    <t>Start-up-Assist HHR UG (limited liability)</t>
  </si>
  <si>
    <t>Start-up-Assist HHR UG (a responsabilità limitata)</t>
  </si>
  <si>
    <t>Start-up-Assist HHR UG (responsabilidad limitada)</t>
  </si>
  <si>
    <t>Start-up-Assist HHR UG (responsabilidade limitada)</t>
  </si>
  <si>
    <t>Start-up-Assist HHR UG (sınırlı sorumluluk)</t>
  </si>
  <si>
    <t>Start-up-Assist HHR UG (spółka z ograniczoną odpowiedzialnością)</t>
  </si>
  <si>
    <t>Start-up-Assist HHR UG (tanggung jawab terbatas)</t>
  </si>
  <si>
    <t>b45</t>
  </si>
  <si>
    <t>Panzerschränke</t>
  </si>
  <si>
    <t>Armoires blindées</t>
  </si>
  <si>
    <t>Armadi blindati</t>
  </si>
  <si>
    <t>Armarios blindados</t>
  </si>
  <si>
    <t>Armários blindados</t>
  </si>
  <si>
    <t>Zırhlı dolaplar</t>
  </si>
  <si>
    <t>Szafy pancerne</t>
  </si>
  <si>
    <t>Lemari lapis baja</t>
  </si>
  <si>
    <t>4AM9</t>
  </si>
  <si>
    <t>settembre</t>
  </si>
  <si>
    <t>b46</t>
  </si>
  <si>
    <t>Peripheriegeräte (Drucker, Scanner ect.)</t>
  </si>
  <si>
    <t>Peripheral devices (printers, scanners, etc.)</t>
  </si>
  <si>
    <t>Périphériques (imprimantes, scanners, etc.)</t>
  </si>
  <si>
    <t>Dispositivi periferici (stampanti, scanner, ecc.)</t>
  </si>
  <si>
    <t>Dispositivos periféricos (impresoras, escáneres, etc.)</t>
  </si>
  <si>
    <t>Dispositivos periféricos (impressoras, scanners, etc.)</t>
  </si>
  <si>
    <t>Çevresel aygıtlar (yazıcılar, tarayıcılar, vb.)</t>
  </si>
  <si>
    <t>Urządzenia peryferyjne (drukarki, skanery itp.)</t>
  </si>
  <si>
    <t>Perangkat periferal (printer, pemindai, dll.)</t>
  </si>
  <si>
    <t>4AQ9</t>
  </si>
  <si>
    <t>ottobre</t>
  </si>
  <si>
    <t>b47</t>
  </si>
  <si>
    <t>Personalcomputer (PC)</t>
  </si>
  <si>
    <t>Personal computer (PC)</t>
  </si>
  <si>
    <t>Ordinateur personnel (PC)</t>
  </si>
  <si>
    <t>Ordenador personal (PC)</t>
  </si>
  <si>
    <t>Computador pessoal (PC)</t>
  </si>
  <si>
    <t>Kişisel bilgisayarlar (PC)</t>
  </si>
  <si>
    <t>Komputery osobiste (PC)</t>
  </si>
  <si>
    <t>Komputer pribadi (PC)</t>
  </si>
  <si>
    <t>4AU9</t>
  </si>
  <si>
    <t>novembre</t>
  </si>
  <si>
    <t>b48</t>
  </si>
  <si>
    <t>Personenkraftwagen</t>
  </si>
  <si>
    <t>Voiture de tourisme</t>
  </si>
  <si>
    <t>Autovetture</t>
  </si>
  <si>
    <t>Vehículos de pasajeros</t>
  </si>
  <si>
    <t>Automóvel de passageiros</t>
  </si>
  <si>
    <t>Binek araçlar</t>
  </si>
  <si>
    <t>Samochody osobowe</t>
  </si>
  <si>
    <t>Mobil penumpang</t>
  </si>
  <si>
    <t>4AY9</t>
  </si>
  <si>
    <t>b49</t>
  </si>
  <si>
    <t>Präsentationsgeräte</t>
  </si>
  <si>
    <t>Presentation devices</t>
  </si>
  <si>
    <t>Appareils de présentation</t>
  </si>
  <si>
    <t>Dispositivi di presentazione</t>
  </si>
  <si>
    <t>Dispositivos de presentación</t>
  </si>
  <si>
    <t>Dispositivos de apresentação</t>
  </si>
  <si>
    <t>Sunum cihazları</t>
  </si>
  <si>
    <t>Urządzenia prezentacyjne</t>
  </si>
  <si>
    <t>Perangkat presentasi</t>
  </si>
  <si>
    <t>4C11</t>
  </si>
  <si>
    <t>Erträge</t>
  </si>
  <si>
    <t>Rendements</t>
  </si>
  <si>
    <t>Rendimenti</t>
  </si>
  <si>
    <t>Rendimientos</t>
  </si>
  <si>
    <t>Rendimentos</t>
  </si>
  <si>
    <t>Verim</t>
  </si>
  <si>
    <t>Wydajność</t>
  </si>
  <si>
    <t>Hasil</t>
  </si>
  <si>
    <t>b50</t>
  </si>
  <si>
    <t>Präzisionswaagen</t>
  </si>
  <si>
    <t>Precision scales</t>
  </si>
  <si>
    <t>Balance de précision</t>
  </si>
  <si>
    <t>Bilance di precisione</t>
  </si>
  <si>
    <t>Balanzas de precisión</t>
  </si>
  <si>
    <t>Balanças de precisão</t>
  </si>
  <si>
    <t>Hassas teraziler</t>
  </si>
  <si>
    <t>Wagi precyzyjne</t>
  </si>
  <si>
    <t>Timbangan presisi</t>
  </si>
  <si>
    <t>4D11</t>
  </si>
  <si>
    <t>c1</t>
  </si>
  <si>
    <t>Radios</t>
  </si>
  <si>
    <t>Radio</t>
  </si>
  <si>
    <t>Rádios</t>
  </si>
  <si>
    <t>Radyolar</t>
  </si>
  <si>
    <t>Radia</t>
  </si>
  <si>
    <t>4E11</t>
  </si>
  <si>
    <t>c2</t>
  </si>
  <si>
    <t>Rasenmäher</t>
  </si>
  <si>
    <t>Tondeuse à gazon</t>
  </si>
  <si>
    <t>Tosaerba</t>
  </si>
  <si>
    <t>Cortadoras de césped</t>
  </si>
  <si>
    <t>Cortador de relva</t>
  </si>
  <si>
    <t>Çim biçme makineleri</t>
  </si>
  <si>
    <t>Kosiarki do trawy</t>
  </si>
  <si>
    <t>Mesin pemotong rumput</t>
  </si>
  <si>
    <t>4F11</t>
  </si>
  <si>
    <t>T.U.</t>
  </si>
  <si>
    <t>c3</t>
  </si>
  <si>
    <t>Räumgeräte</t>
  </si>
  <si>
    <t>Clearing equipment</t>
  </si>
  <si>
    <t>Matériel de débroussaillage</t>
  </si>
  <si>
    <t>Apparecchiature di pulizia</t>
  </si>
  <si>
    <t>Equipos de limpieza</t>
  </si>
  <si>
    <t>Equipamento de limpeza</t>
  </si>
  <si>
    <t>Temizleme ekipmanları</t>
  </si>
  <si>
    <t>Urządzenia czyszczące</t>
  </si>
  <si>
    <t>Peralatan kliring</t>
  </si>
  <si>
    <t>4G11</t>
  </si>
  <si>
    <t>Montante emos</t>
  </si>
  <si>
    <t>c4</t>
  </si>
  <si>
    <t>Recorder</t>
  </si>
  <si>
    <t>Enregistreur</t>
  </si>
  <si>
    <t>Registratore</t>
  </si>
  <si>
    <t>Grabadora</t>
  </si>
  <si>
    <t>Gravador</t>
  </si>
  <si>
    <t>Kayıt Cihazları</t>
  </si>
  <si>
    <t>Rejestratory</t>
  </si>
  <si>
    <t>Perekam</t>
  </si>
  <si>
    <t>4B12</t>
  </si>
  <si>
    <t>c5</t>
  </si>
  <si>
    <t>Regeleinrichtungen (Allgemein)</t>
  </si>
  <si>
    <t>Équipement de contrôle (général)</t>
  </si>
  <si>
    <t>Apparecchiature di controllo (generali)</t>
  </si>
  <si>
    <t>Equipos de control (general)</t>
  </si>
  <si>
    <t>Equipamento de controlo (geral)</t>
  </si>
  <si>
    <t>Düzenleme ekipmanı (genel)</t>
  </si>
  <si>
    <t>Sprzęt regulacyjny (ogólny)</t>
  </si>
  <si>
    <t>Peralatan kontrol (umum)</t>
  </si>
  <si>
    <t>4C12</t>
  </si>
  <si>
    <t>+ Umsatz/Erlöse</t>
  </si>
  <si>
    <t>+ chiffre d'affaires/recettes</t>
  </si>
  <si>
    <t>+ Fatturato/ricavi</t>
  </si>
  <si>
    <t>+ Facturación/ingresos</t>
  </si>
  <si>
    <t>+ Volume de negócios/receitas</t>
  </si>
  <si>
    <t>+ Ciro/gelir</t>
  </si>
  <si>
    <t>+ Obrót/Dochód</t>
  </si>
  <si>
    <t>+ Omset/pendapatan</t>
  </si>
  <si>
    <t>c6</t>
  </si>
  <si>
    <t>Registrierkassen</t>
  </si>
  <si>
    <t>Cash registers</t>
  </si>
  <si>
    <t>Caisses enregistreuses</t>
  </si>
  <si>
    <t>Registratori di cassa</t>
  </si>
  <si>
    <t>Cajas registradoras</t>
  </si>
  <si>
    <t>Caixas registadoras</t>
  </si>
  <si>
    <t>Yazar Kasalar</t>
  </si>
  <si>
    <t>Kasy rejestrujące</t>
  </si>
  <si>
    <t>Mesin kasir</t>
  </si>
  <si>
    <t>4C38</t>
  </si>
  <si>
    <t>+ Sonstige Erträge</t>
  </si>
  <si>
    <t>+ autres produits</t>
  </si>
  <si>
    <t>+ Altri ricavi</t>
  </si>
  <si>
    <t>+ Otros ingresos</t>
  </si>
  <si>
    <t>+ Outros rendimentos</t>
  </si>
  <si>
    <t>+ Diğer gelirler</t>
  </si>
  <si>
    <t>+ Pozostałe przychody</t>
  </si>
  <si>
    <t>+ Penghasilan lainnya</t>
  </si>
  <si>
    <t>c7</t>
  </si>
  <si>
    <t>Reinigungsanlagen (Wasser-)</t>
  </si>
  <si>
    <t>Cleaning systems (water)</t>
  </si>
  <si>
    <t>Systèmes de nettoyage (eau)</t>
  </si>
  <si>
    <t>Sistemi di pulizia (acqua)</t>
  </si>
  <si>
    <t>Sistemas de limpieza (agua)</t>
  </si>
  <si>
    <t>Sistemas de limpeza (água)</t>
  </si>
  <si>
    <t>Temizlik ekipmanları (su)</t>
  </si>
  <si>
    <t>Sprzęt czyszczący (woda)</t>
  </si>
  <si>
    <t>Sistem pembersihan (air)</t>
  </si>
  <si>
    <t>4C44</t>
  </si>
  <si>
    <t>1. Summe Erträge</t>
  </si>
  <si>
    <t>1. total des produits</t>
  </si>
  <si>
    <t>1. Totale ricavi</t>
  </si>
  <si>
    <t>1. ingresos totales</t>
  </si>
  <si>
    <t>1. Total dos rendimentos</t>
  </si>
  <si>
    <t>1. toplam gelir</t>
  </si>
  <si>
    <t>1. całkowity dochód</t>
  </si>
  <si>
    <t>1. total pendapatan</t>
  </si>
  <si>
    <t>c8</t>
  </si>
  <si>
    <t>Reißwölfe (Aktenvernichter)</t>
  </si>
  <si>
    <t>Déchiqueteuses (destructeurs de documents)</t>
  </si>
  <si>
    <t>Trituratori (distruggi documenti)</t>
  </si>
  <si>
    <t>Destructoras (destructoras de documentos)</t>
  </si>
  <si>
    <t>Trituradores (trituradores de documentos)</t>
  </si>
  <si>
    <t>Öğütücüler (belge öğütücüler)</t>
  </si>
  <si>
    <t>Niszczarki (niszczarki dokumentów)</t>
  </si>
  <si>
    <t>Mesin penghancur kertas (mesin penghancur dokumen)</t>
  </si>
  <si>
    <t>4C46</t>
  </si>
  <si>
    <t>- Wareneinsatz/Fremdleistungen</t>
  </si>
  <si>
    <t>- Utilisation de marchandises/prestations de tiers</t>
  </si>
  <si>
    <t>- Costo dei beni venduti/servizi esterni</t>
  </si>
  <si>
    <t>- Coste de los bienes vendidos/servicios externos</t>
  </si>
  <si>
    <t>- Custo das mercadorias vendidas/serviços externos</t>
  </si>
  <si>
    <t>- Satılan malların maliyeti/harici hizmetler</t>
  </si>
  <si>
    <t>- Koszt sprzedanych towarów/usług zewnętrznych</t>
  </si>
  <si>
    <t>- Harga pokok penjualan/jasa eksternal</t>
  </si>
  <si>
    <t>c9</t>
  </si>
  <si>
    <t>Sägen aller Art (mobil)</t>
  </si>
  <si>
    <t>Scies de toutes sortes (mobiles)</t>
  </si>
  <si>
    <t>Seghe di tutti i tipi (mobili)</t>
  </si>
  <si>
    <t>Sierras de todo tipo (móviles)</t>
  </si>
  <si>
    <t>Serras de todos os tipos (móveis)</t>
  </si>
  <si>
    <t>Her türlü testere (mobil)</t>
  </si>
  <si>
    <t>Piły wszelkiego rodzaju (mobilne)</t>
  </si>
  <si>
    <t>Gergaji dari segala jenis (seluler)</t>
  </si>
  <si>
    <t>4C47</t>
  </si>
  <si>
    <t xml:space="preserve">- Wareneinkauf </t>
  </si>
  <si>
    <t>- Achat de marchandises</t>
  </si>
  <si>
    <t>- Acquisto di beni</t>
  </si>
  <si>
    <t>- Compra de bienes</t>
  </si>
  <si>
    <t>- Compra de bens</t>
  </si>
  <si>
    <t>- Mal alımı</t>
  </si>
  <si>
    <t>- Zakup towarów</t>
  </si>
  <si>
    <t>- Pembelian barang</t>
  </si>
  <si>
    <t>c10</t>
  </si>
  <si>
    <t>Scanner</t>
  </si>
  <si>
    <t>Escáner</t>
  </si>
  <si>
    <t>Tarayıcılar</t>
  </si>
  <si>
    <t>Skanery</t>
  </si>
  <si>
    <t>Pemindai</t>
  </si>
  <si>
    <t>4C74</t>
  </si>
  <si>
    <t>- Fremdleistungen</t>
  </si>
  <si>
    <t>- prestations de tiers</t>
  </si>
  <si>
    <t>- servizi esterni</t>
  </si>
  <si>
    <t>- servicios externos</t>
  </si>
  <si>
    <t>- serviços externos</t>
  </si>
  <si>
    <t>- harici hizmetler</t>
  </si>
  <si>
    <t>- Usługi obce</t>
  </si>
  <si>
    <t>- jasa eksternal</t>
  </si>
  <si>
    <t>c11</t>
  </si>
  <si>
    <t>Schaufensteranlagen</t>
  </si>
  <si>
    <t>Vitrines</t>
  </si>
  <si>
    <t>Vetrine</t>
  </si>
  <si>
    <t>Escaparates</t>
  </si>
  <si>
    <t>Vitrinas</t>
  </si>
  <si>
    <t>Vitrin sistemleri</t>
  </si>
  <si>
    <t>Systemy wystaw sklepowych</t>
  </si>
  <si>
    <t>Jendela toko</t>
  </si>
  <si>
    <t>4C86</t>
  </si>
  <si>
    <t>2. Summe Wareneinsatz/Fremdleistungen</t>
  </si>
  <si>
    <t>2. total des achats de marchandises/prestations de tiers</t>
  </si>
  <si>
    <t>2. Costo totale delle merci vendute/servizi esterni</t>
  </si>
  <si>
    <t>2. coste total de los bienes vendidos/servicios externos</t>
  </si>
  <si>
    <t>2. custo total das mercadorias vendidas/serviços externos</t>
  </si>
  <si>
    <t>2. satılan malların/harici hizmetlerin toplam maliyeti</t>
  </si>
  <si>
    <t>2. całkowity koszt sprzedanych towarów/usług obcych</t>
  </si>
  <si>
    <t>2. total beban pokok penjualan/jasa eksternal</t>
  </si>
  <si>
    <t>c12</t>
  </si>
  <si>
    <t>Schaukästen</t>
  </si>
  <si>
    <t>Vitrinler</t>
  </si>
  <si>
    <t>Gabloty</t>
  </si>
  <si>
    <t>Etalase</t>
  </si>
  <si>
    <t>4C88</t>
  </si>
  <si>
    <t>3. Rohertrag/Rohgewinn</t>
  </si>
  <si>
    <t>3. Gross profit/gross margin</t>
  </si>
  <si>
    <t>3. produit brut/bénéfice brut</t>
  </si>
  <si>
    <t>3. profitto lordo/utile lordo</t>
  </si>
  <si>
    <t>3. beneficio bruto/beneficio bruto</t>
  </si>
  <si>
    <t>3. lucro bruto/lucro bruto</t>
  </si>
  <si>
    <t>3. brüt kâr/brüt kâr</t>
  </si>
  <si>
    <t>3. zysk brutto/zysk brutto</t>
  </si>
  <si>
    <t>3. laba kotor/laba kotor</t>
  </si>
  <si>
    <t>c13</t>
  </si>
  <si>
    <t>Scheren (mobil)</t>
  </si>
  <si>
    <t>Ciseaux (mobiles)</t>
  </si>
  <si>
    <t>Forbici (mobili)</t>
  </si>
  <si>
    <t>Tijeras (móviles)</t>
  </si>
  <si>
    <t>Tesouras (móveis)</t>
  </si>
  <si>
    <t>Makas (mobil)</t>
  </si>
  <si>
    <t>Nożyczki (mobilne)</t>
  </si>
  <si>
    <t>Gunting (seluler)</t>
  </si>
  <si>
    <t>4C90</t>
  </si>
  <si>
    <t>- Aufwendungen</t>
  </si>
  <si>
    <t>- Expenses</t>
  </si>
  <si>
    <t>- Charges</t>
  </si>
  <si>
    <t>- Costi</t>
  </si>
  <si>
    <t>- Gastos de explotación</t>
  </si>
  <si>
    <t>- Custos</t>
  </si>
  <si>
    <t>- Giderler</t>
  </si>
  <si>
    <t>- Wydatki</t>
  </si>
  <si>
    <t>- Beban</t>
  </si>
  <si>
    <t>c14</t>
  </si>
  <si>
    <t>Schneidemaschinen (mobil)</t>
  </si>
  <si>
    <t>Machines à découper (mobiles)</t>
  </si>
  <si>
    <t>Macchine da taglio (mobili)</t>
  </si>
  <si>
    <t>Cortadoras (móvil)</t>
  </si>
  <si>
    <t>Máquinas de corte (móveis)</t>
  </si>
  <si>
    <t>Kesme makineleri (mobil)</t>
  </si>
  <si>
    <t>Maszyny do cięcia (mobilne)</t>
  </si>
  <si>
    <t>Mesin pemotong (seluler)</t>
  </si>
  <si>
    <t>4C91</t>
  </si>
  <si>
    <t>- Betriebliche Kosten</t>
  </si>
  <si>
    <t>Operating costs</t>
  </si>
  <si>
    <t>- Coûts d'exploitation</t>
  </si>
  <si>
    <t>- Costi operativi</t>
  </si>
  <si>
    <t>- Custos de exploração</t>
  </si>
  <si>
    <t>- İşletme maliyetleri</t>
  </si>
  <si>
    <t>- Koszty operacyjne</t>
  </si>
  <si>
    <t>- Biaya operasional</t>
  </si>
  <si>
    <t>c15</t>
  </si>
  <si>
    <t>Schränke (Stahl-)</t>
  </si>
  <si>
    <t>Armoires (acier)</t>
  </si>
  <si>
    <t>Armadi (acciaio)</t>
  </si>
  <si>
    <t>Armarios (acero)</t>
  </si>
  <si>
    <t>Armários (aço)</t>
  </si>
  <si>
    <t>Dolaplar (çelik)</t>
  </si>
  <si>
    <t>Szafy (stalowe)</t>
  </si>
  <si>
    <t>Lemari (baja)</t>
  </si>
  <si>
    <t>4C92</t>
  </si>
  <si>
    <t>Raumkosten</t>
  </si>
  <si>
    <t>Frais de locaux</t>
  </si>
  <si>
    <t>Costi dei locali</t>
  </si>
  <si>
    <t>Costes del local</t>
  </si>
  <si>
    <t>Custos das instalações</t>
  </si>
  <si>
    <t>Tesis maliyetleri</t>
  </si>
  <si>
    <t>Koszty lokalowe</t>
  </si>
  <si>
    <t>Biaya tempat</t>
  </si>
  <si>
    <t>c16</t>
  </si>
  <si>
    <t>Schreibmaschinen</t>
  </si>
  <si>
    <t>Machines à écrire</t>
  </si>
  <si>
    <t>Macchine da scrivere</t>
  </si>
  <si>
    <t>Máquinas de escribir</t>
  </si>
  <si>
    <t>Máquinas de escrever</t>
  </si>
  <si>
    <t>Daktilolar</t>
  </si>
  <si>
    <t>Maszyny do pisania</t>
  </si>
  <si>
    <t>Mesin ketik</t>
  </si>
  <si>
    <t>4C93</t>
  </si>
  <si>
    <t>Büromiete</t>
  </si>
  <si>
    <t>Location de bureaux</t>
  </si>
  <si>
    <t>Affitto dell'ufficio</t>
  </si>
  <si>
    <t>Alquiler de oficinas</t>
  </si>
  <si>
    <t>Aluguer de escritórios</t>
  </si>
  <si>
    <t>Ofis kirası</t>
  </si>
  <si>
    <t>Czynsz za wynajem biura</t>
  </si>
  <si>
    <t>Sewa kantor</t>
  </si>
  <si>
    <t>c17</t>
  </si>
  <si>
    <t>Schuppen</t>
  </si>
  <si>
    <t>Hangar</t>
  </si>
  <si>
    <t>Capannone</t>
  </si>
  <si>
    <t>Cobertizo</t>
  </si>
  <si>
    <t>Galpão</t>
  </si>
  <si>
    <t>Barakalar</t>
  </si>
  <si>
    <t>Szopy</t>
  </si>
  <si>
    <t>Gudang</t>
  </si>
  <si>
    <t>4C94</t>
  </si>
  <si>
    <t>Heizung</t>
  </si>
  <si>
    <t>Chauffage</t>
  </si>
  <si>
    <t>Costi di riscaldamento</t>
  </si>
  <si>
    <t>Gastos de calefacción</t>
  </si>
  <si>
    <t>Custos de aquecimento</t>
  </si>
  <si>
    <t>Isıtma maliyetleri</t>
  </si>
  <si>
    <t>Koszty ogrzewania</t>
  </si>
  <si>
    <t>Biaya pemanas</t>
  </si>
  <si>
    <t>c18</t>
  </si>
  <si>
    <t>Schweißgeräte</t>
  </si>
  <si>
    <t>Matériel de soudage</t>
  </si>
  <si>
    <t>Attrezzatura per saldatura</t>
  </si>
  <si>
    <t>Kaynak ekipmanları</t>
  </si>
  <si>
    <t>Sprzęt spawalniczy</t>
  </si>
  <si>
    <t>Peralatan pengelasan</t>
  </si>
  <si>
    <t>4C95</t>
  </si>
  <si>
    <t>Strom</t>
  </si>
  <si>
    <t>electricity</t>
  </si>
  <si>
    <t>Électricité</t>
  </si>
  <si>
    <t>Elettricità</t>
  </si>
  <si>
    <t>Electricidad</t>
  </si>
  <si>
    <t>Eletricidade</t>
  </si>
  <si>
    <t>Elektrik</t>
  </si>
  <si>
    <t>Energia elektryczna</t>
  </si>
  <si>
    <t>Biaya listrik</t>
  </si>
  <si>
    <t>c19</t>
  </si>
  <si>
    <t>Schweißgeräte (Folien-)</t>
  </si>
  <si>
    <t>Matériel de soudage (feuille)</t>
  </si>
  <si>
    <t>Apparecchiature di saldatura (lamina)</t>
  </si>
  <si>
    <t>Equipos de soldadura (lámina)</t>
  </si>
  <si>
    <t>Equipamento de soldadura (folha)</t>
  </si>
  <si>
    <t>Kaynak ekipmanları (folyo)</t>
  </si>
  <si>
    <t>Sprzęt spawalniczy (folia)</t>
  </si>
  <si>
    <t>Peralatan las (foil)</t>
  </si>
  <si>
    <t>4C96</t>
  </si>
  <si>
    <t>Wasser</t>
  </si>
  <si>
    <t>water</t>
  </si>
  <si>
    <t>Eau</t>
  </si>
  <si>
    <t>Costi dell'acqua</t>
  </si>
  <si>
    <t>Gastos de agua</t>
  </si>
  <si>
    <t>Custos de água</t>
  </si>
  <si>
    <t>Su maliyetleri</t>
  </si>
  <si>
    <t>Koszty wody</t>
  </si>
  <si>
    <t>Biaya air</t>
  </si>
  <si>
    <t>c20</t>
  </si>
  <si>
    <t>Shredder</t>
  </si>
  <si>
    <t>Déchiqueteuse</t>
  </si>
  <si>
    <t>Trituratore</t>
  </si>
  <si>
    <t>Trituradora</t>
  </si>
  <si>
    <t>Triturador</t>
  </si>
  <si>
    <t>Öğütücüler</t>
  </si>
  <si>
    <t>Niszczarki</t>
  </si>
  <si>
    <t>Mesin penghancur kertas</t>
  </si>
  <si>
    <t>4C97</t>
  </si>
  <si>
    <t>Reinigung</t>
  </si>
  <si>
    <t>Nettoyage</t>
  </si>
  <si>
    <t>Costi di pulizia</t>
  </si>
  <si>
    <t>Gastos de limpieza</t>
  </si>
  <si>
    <t>Custos de limpeza</t>
  </si>
  <si>
    <t>Temizlik masrafları</t>
  </si>
  <si>
    <t>Koszty sprzątania</t>
  </si>
  <si>
    <t>Biaya pembersihan</t>
  </si>
  <si>
    <t>c21</t>
  </si>
  <si>
    <t>Solaranlagen</t>
  </si>
  <si>
    <t>Systèmes solaires</t>
  </si>
  <si>
    <t>Sistemi solari</t>
  </si>
  <si>
    <t>Sistemas solares</t>
  </si>
  <si>
    <t>Güneş sistemleri</t>
  </si>
  <si>
    <t>Systemy solarne</t>
  </si>
  <si>
    <t>Tata surya</t>
  </si>
  <si>
    <t>4C98</t>
  </si>
  <si>
    <t>Sonstiges</t>
  </si>
  <si>
    <t>Other</t>
  </si>
  <si>
    <t>Autres</t>
  </si>
  <si>
    <t>Altri costi</t>
  </si>
  <si>
    <t>Otros gastos</t>
  </si>
  <si>
    <t>Outros custos</t>
  </si>
  <si>
    <t>Diğer maliyetler</t>
  </si>
  <si>
    <t>Inne koszty</t>
  </si>
  <si>
    <t>Biaya lainnya</t>
  </si>
  <si>
    <t>c22</t>
  </si>
  <si>
    <t>Sprinkleranlagen</t>
  </si>
  <si>
    <t>Systèmes d'arrosage</t>
  </si>
  <si>
    <t>Impianti di irrigazione</t>
  </si>
  <si>
    <t>Sistemas de aspersión</t>
  </si>
  <si>
    <t>Sistemas de aspersão</t>
  </si>
  <si>
    <t>Sprinkler sistemleri</t>
  </si>
  <si>
    <t>Systemy zraszaczy</t>
  </si>
  <si>
    <t>Sistem penyiram</t>
  </si>
  <si>
    <t>4C99</t>
  </si>
  <si>
    <t>c23</t>
  </si>
  <si>
    <t>Spülmaschinen (Geschirr-)</t>
  </si>
  <si>
    <t>Lave-vaisselle (vaisselle)</t>
  </si>
  <si>
    <t>Lavastoviglie (stoviglie)</t>
  </si>
  <si>
    <t>Lavavajillas (vajilla)</t>
  </si>
  <si>
    <t>Máquinas de lavar louça (louça)</t>
  </si>
  <si>
    <t>Bulaşık makineleri (çanak çömlek)</t>
  </si>
  <si>
    <t>Zmywarki (naczynia)</t>
  </si>
  <si>
    <t>Mesin pencuci piring (barang pecah belah)</t>
  </si>
  <si>
    <t>4C100</t>
  </si>
  <si>
    <t>c24</t>
  </si>
  <si>
    <t>Stahlschränke</t>
  </si>
  <si>
    <t>Armoires en acier</t>
  </si>
  <si>
    <t>Armadi in acciaio</t>
  </si>
  <si>
    <t>Armarios de acero</t>
  </si>
  <si>
    <t>Armários de aço</t>
  </si>
  <si>
    <t>Çelik dolaplar</t>
  </si>
  <si>
    <t>Szafy stalowe</t>
  </si>
  <si>
    <t>Lemari baja</t>
  </si>
  <si>
    <t>4C101</t>
  </si>
  <si>
    <t>c25</t>
  </si>
  <si>
    <t>Stände (Verkaufs-)</t>
  </si>
  <si>
    <t>Stands (sales)</t>
  </si>
  <si>
    <t>Stands (vente)</t>
  </si>
  <si>
    <t>Stand (vendita)</t>
  </si>
  <si>
    <t>Stands (venta)</t>
  </si>
  <si>
    <t>Stands (venda)</t>
  </si>
  <si>
    <t>Stojaki (sprzedaż)</t>
  </si>
  <si>
    <t>Stand (penjualan)</t>
  </si>
  <si>
    <t>4C102</t>
  </si>
  <si>
    <t>c26</t>
  </si>
  <si>
    <t>Stapler</t>
  </si>
  <si>
    <t>Chariot élévateur à fourche</t>
  </si>
  <si>
    <t>Carrelli elevatori</t>
  </si>
  <si>
    <t>Empilhadores</t>
  </si>
  <si>
    <t>Forkliftler</t>
  </si>
  <si>
    <t>Wózki widłowe</t>
  </si>
  <si>
    <t>Truk forklift</t>
  </si>
  <si>
    <t>4C103</t>
  </si>
  <si>
    <t>c27</t>
  </si>
  <si>
    <t>Staubsauger (Industrie-)</t>
  </si>
  <si>
    <t>Aspirateur (industrie)</t>
  </si>
  <si>
    <t>Aspirapolvere (industria)</t>
  </si>
  <si>
    <t>Aspiradora (industria)</t>
  </si>
  <si>
    <t>Aspirador de pó (indústria)</t>
  </si>
  <si>
    <t>Hoovers (endüstriyel)</t>
  </si>
  <si>
    <t>Odkurzacze (przemysłowe)</t>
  </si>
  <si>
    <t>Penyedot debu (industri)</t>
  </si>
  <si>
    <t>4C104</t>
  </si>
  <si>
    <t>Hallenmiete</t>
  </si>
  <si>
    <t>Location de la salle</t>
  </si>
  <si>
    <t>Sala affittare</t>
  </si>
  <si>
    <t>Alquiler de salas</t>
  </si>
  <si>
    <t>Aluguer de pavilhões</t>
  </si>
  <si>
    <t>Salon kirası</t>
  </si>
  <si>
    <t>Wynajem hali</t>
  </si>
  <si>
    <t>Sewa aula</t>
  </si>
  <si>
    <t>c28</t>
  </si>
  <si>
    <t>Teppiche (ab € 500,-- / m²)</t>
  </si>
  <si>
    <t>Tapis (à partir de ? 500,-- / m )</t>
  </si>
  <si>
    <t>Tappeti (da ? 500,-- / m )</t>
  </si>
  <si>
    <t>Alfombras (a partir de ? 500,-- / m )</t>
  </si>
  <si>
    <t>Alcatifas (a partir de ? 500,-- / m )</t>
  </si>
  <si>
    <t>Halılar (500,-- € / m²'den başlayan fiyatlarla)</t>
  </si>
  <si>
    <t>Dywany (od € 500,-- / m²)</t>
  </si>
  <si>
    <t>Karpet (mulai dari Rp 500,- / m)</t>
  </si>
  <si>
    <t>4C105</t>
  </si>
  <si>
    <t>Riscaldamento</t>
  </si>
  <si>
    <t>Calefacción</t>
  </si>
  <si>
    <t>Aquecimento</t>
  </si>
  <si>
    <t>Isıtma</t>
  </si>
  <si>
    <t>Ogrzewanie</t>
  </si>
  <si>
    <t>Pemanasan</t>
  </si>
  <si>
    <t>c29</t>
  </si>
  <si>
    <t>Teppiche (normal)</t>
  </si>
  <si>
    <t>Carpets (normal)</t>
  </si>
  <si>
    <t>Tapis (normal)</t>
  </si>
  <si>
    <t>Tappeti (normale)</t>
  </si>
  <si>
    <t>Alfombras (normal)</t>
  </si>
  <si>
    <t>Alcatifas (normal)</t>
  </si>
  <si>
    <t>Halılar (normal)</t>
  </si>
  <si>
    <t>Wykładziny (normalne)</t>
  </si>
  <si>
    <t>Karpet (normal)</t>
  </si>
  <si>
    <t>4C106</t>
  </si>
  <si>
    <t>Listrik</t>
  </si>
  <si>
    <t>c30</t>
  </si>
  <si>
    <t>Theken (Verkaufs-)</t>
  </si>
  <si>
    <t>Counters (sales)</t>
  </si>
  <si>
    <t>Comptoirs (vente)</t>
  </si>
  <si>
    <t>Banconi (vendita)</t>
  </si>
  <si>
    <t>Mostradores (venta)</t>
  </si>
  <si>
    <t>Balcões (venda)</t>
  </si>
  <si>
    <t>Sayaçlar (satış)</t>
  </si>
  <si>
    <t>Liczniki (sprzedaż)</t>
  </si>
  <si>
    <t>Penghitung (penjualan)</t>
  </si>
  <si>
    <t>4C107</t>
  </si>
  <si>
    <t>acqua</t>
  </si>
  <si>
    <t>agua</t>
  </si>
  <si>
    <t>água</t>
  </si>
  <si>
    <t>su</t>
  </si>
  <si>
    <t>woda</t>
  </si>
  <si>
    <t>air</t>
  </si>
  <si>
    <t>c31</t>
  </si>
  <si>
    <t>Tresore</t>
  </si>
  <si>
    <t>Safes</t>
  </si>
  <si>
    <t>Coffres-forts</t>
  </si>
  <si>
    <t>Casseforti</t>
  </si>
  <si>
    <t>Cajas fuertes</t>
  </si>
  <si>
    <t>Cofres</t>
  </si>
  <si>
    <t>KASALAR</t>
  </si>
  <si>
    <t>Sejfy</t>
  </si>
  <si>
    <t>Brankas</t>
  </si>
  <si>
    <t>4C108</t>
  </si>
  <si>
    <t>c32</t>
  </si>
  <si>
    <t>Trockner (Wäsche-)</t>
  </si>
  <si>
    <t>Sèche-linge (blanchisserie)</t>
  </si>
  <si>
    <t>Asciugatrice (lavanderia)</t>
  </si>
  <si>
    <t>Secadora (lavandería)</t>
  </si>
  <si>
    <t>Secador (lavandaria)</t>
  </si>
  <si>
    <t>Kurutucular (çamaşırhane)</t>
  </si>
  <si>
    <t>Suszarki (pralnia)</t>
  </si>
  <si>
    <t>Pengering (binatu)</t>
  </si>
  <si>
    <t>4C109</t>
  </si>
  <si>
    <t>c33</t>
  </si>
  <si>
    <t>Überwachungsanlagen</t>
  </si>
  <si>
    <t>Systèmes de surveillance</t>
  </si>
  <si>
    <t>Sistemi di monitoraggio</t>
  </si>
  <si>
    <t>Sistemas de vigilancia</t>
  </si>
  <si>
    <t>Sistemas de controlo</t>
  </si>
  <si>
    <t>Gözetim sistemleri</t>
  </si>
  <si>
    <t>Systemy nadzoru</t>
  </si>
  <si>
    <t>Sistem pemantauan</t>
  </si>
  <si>
    <t>4C115</t>
  </si>
  <si>
    <t>Fahrzeugkosten/Mobilität</t>
  </si>
  <si>
    <t>Vehicle costs/mobility</t>
  </si>
  <si>
    <t>Frais de véhicule/mobilité</t>
  </si>
  <si>
    <t>Costi del veicolo/mobilità</t>
  </si>
  <si>
    <t>Gastos de vehículo/movilidad</t>
  </si>
  <si>
    <t>Custos de veículos/mobilidade</t>
  </si>
  <si>
    <t>Araç maliyetleri/mobilite</t>
  </si>
  <si>
    <t>Koszty pojazdów/mobilność</t>
  </si>
  <si>
    <t>Biaya kendaraan/mobilitas</t>
  </si>
  <si>
    <t>c34</t>
  </si>
  <si>
    <t>Unterhaltungsautomaten (Musik)</t>
  </si>
  <si>
    <t>Amusement machines (music)</t>
  </si>
  <si>
    <t>Machines d'amusement (musique)</t>
  </si>
  <si>
    <t>Macchine da intrattenimento (musica)</t>
  </si>
  <si>
    <t>Máquinas recreativas (música)</t>
  </si>
  <si>
    <t>Máquinas de diversão (música)</t>
  </si>
  <si>
    <t>Eğlence makineleri (müzik)</t>
  </si>
  <si>
    <t>Maszyny rozrywkowe (muzyka)</t>
  </si>
  <si>
    <t>Mesin hiburan (musik)</t>
  </si>
  <si>
    <t>4C116</t>
  </si>
  <si>
    <t>Leasing Fahrzeug #1</t>
  </si>
  <si>
    <t>Leasing véhicule #1</t>
  </si>
  <si>
    <t>Leasing veicolo #1</t>
  </si>
  <si>
    <t>Arrendamiento del vehículo nº 1</t>
  </si>
  <si>
    <t>Aluguer de veículo #1</t>
  </si>
  <si>
    <t>Kiralık araç #1</t>
  </si>
  <si>
    <t>Leasing pojazdu #1</t>
  </si>
  <si>
    <t>Menyewa kendaraan #1</t>
  </si>
  <si>
    <t>c35</t>
  </si>
  <si>
    <t>Ventilatoren</t>
  </si>
  <si>
    <t>Fans</t>
  </si>
  <si>
    <t>Ventilateurs</t>
  </si>
  <si>
    <t>Ventilatori</t>
  </si>
  <si>
    <t>Ventiladores</t>
  </si>
  <si>
    <t>Vantilatörler</t>
  </si>
  <si>
    <t>wentylatory</t>
  </si>
  <si>
    <t>Kipas angin</t>
  </si>
  <si>
    <t>4C117</t>
  </si>
  <si>
    <t>Nebenkosten Fahrzeug #1</t>
  </si>
  <si>
    <t>Vehicle #1 additional costs</t>
  </si>
  <si>
    <t>Frais annexes véhicule #1</t>
  </si>
  <si>
    <t>Costi aggiuntivi veicolo #1</t>
  </si>
  <si>
    <t>Costes adicionales vehículo nº 1</t>
  </si>
  <si>
    <t>Custos adicionais veículo #1</t>
  </si>
  <si>
    <t>Ek maliyetler araç #1</t>
  </si>
  <si>
    <t>Koszty dodatkowe pojazd #1</t>
  </si>
  <si>
    <t>Biaya tambahan kendaraan #1</t>
  </si>
  <si>
    <t>c36</t>
  </si>
  <si>
    <t>Verkaufsbuden</t>
  </si>
  <si>
    <t>Sales booths</t>
  </si>
  <si>
    <t>Kiosques de vente</t>
  </si>
  <si>
    <t>Cabine di vendita</t>
  </si>
  <si>
    <t>Cabinas de venta</t>
  </si>
  <si>
    <t>Cabinas de venda</t>
  </si>
  <si>
    <t>Satış kabinleri</t>
  </si>
  <si>
    <t>Stoiska sprzedaży</t>
  </si>
  <si>
    <t>Stan penjualan</t>
  </si>
  <si>
    <t>4C118</t>
  </si>
  <si>
    <t>KfZ-Steuer/Versicherung Fahrzeug #1</t>
  </si>
  <si>
    <t>Taxe de circulation/assurance véhicule #1</t>
  </si>
  <si>
    <t>Tassa di circolazione/assicurazione veicolo #1</t>
  </si>
  <si>
    <t>Impuesto/seguro del vehículo vehículo nº 1</t>
  </si>
  <si>
    <t>Imposto/seguro do veículo veículo #1</t>
  </si>
  <si>
    <t>Araç vergisi/sigortası araç #1</t>
  </si>
  <si>
    <t>Podatek od pojazdu/ubezpieczenie pojazdu #1</t>
  </si>
  <si>
    <t>Pajak kendaraan/asuransi kendaraan #1</t>
  </si>
  <si>
    <t>c37</t>
  </si>
  <si>
    <t>Verkaufsstände</t>
  </si>
  <si>
    <t>Sales stands</t>
  </si>
  <si>
    <t>Salons de vente</t>
  </si>
  <si>
    <t>Stand di vendita</t>
  </si>
  <si>
    <t>Puestos de venta</t>
  </si>
  <si>
    <t>Estandes de vendas</t>
  </si>
  <si>
    <t>Satış standları</t>
  </si>
  <si>
    <t>Stanowiska sprzedaży</t>
  </si>
  <si>
    <t>4C119</t>
  </si>
  <si>
    <t>Sonstiges Fahrzeug #1</t>
  </si>
  <si>
    <t>Autre véhicule #1</t>
  </si>
  <si>
    <t>Altro veicolo #1</t>
  </si>
  <si>
    <t>Otros gastos vehículo nº 1</t>
  </si>
  <si>
    <t>Outro veículo #1</t>
  </si>
  <si>
    <t>Diğer araç #1</t>
  </si>
  <si>
    <t>Inne koszty pojazdu #1</t>
  </si>
  <si>
    <t>Kendaraan lain #1</t>
  </si>
  <si>
    <t>c38</t>
  </si>
  <si>
    <t>Verkaufstheken</t>
  </si>
  <si>
    <t>Sales counters</t>
  </si>
  <si>
    <t>Comptoirs de vente</t>
  </si>
  <si>
    <t>Banchi di vendita</t>
  </si>
  <si>
    <t>Mostradores de venta</t>
  </si>
  <si>
    <t>Balcões de venda</t>
  </si>
  <si>
    <t>Satış bankoları</t>
  </si>
  <si>
    <t>Lady sprzedażowe</t>
  </si>
  <si>
    <t>Konter penjualan</t>
  </si>
  <si>
    <t>4C120</t>
  </si>
  <si>
    <t>Leasing Fahrzeug #2</t>
  </si>
  <si>
    <t>Leasing véhicule #2</t>
  </si>
  <si>
    <t>Veicolo in leasing #2</t>
  </si>
  <si>
    <t>Leasing vehículo #2</t>
  </si>
  <si>
    <t>Veículo em leasing #2</t>
  </si>
  <si>
    <t>Kiralık araç #2</t>
  </si>
  <si>
    <t>Leasing pojazdu #2</t>
  </si>
  <si>
    <t>Kendaraan sewa guna usaha #2</t>
  </si>
  <si>
    <t>c39</t>
  </si>
  <si>
    <t>Verpackungsmaschinen</t>
  </si>
  <si>
    <t>Packaging machines</t>
  </si>
  <si>
    <t>Machines d'emballage</t>
  </si>
  <si>
    <t>Macchine per l'imballaggio</t>
  </si>
  <si>
    <t>Máquinas de embalaje</t>
  </si>
  <si>
    <t>Máquinas de embalagem</t>
  </si>
  <si>
    <t>Paketleme makineleri</t>
  </si>
  <si>
    <t>Maszyny pakujące</t>
  </si>
  <si>
    <t>Mesin pengemasan</t>
  </si>
  <si>
    <t>4C121</t>
  </si>
  <si>
    <t>Nebenkosten Fahrzeug #2</t>
  </si>
  <si>
    <t>Frais annexes véhicule #2</t>
  </si>
  <si>
    <t>Costi aggiuntivi veicolo #2</t>
  </si>
  <si>
    <t>Costes adicionales vehículo nº 2</t>
  </si>
  <si>
    <t>Custos adicionais veículo #2</t>
  </si>
  <si>
    <t>Ek maliyetler araç #2</t>
  </si>
  <si>
    <t>Koszty dodatkowe pojazd #2</t>
  </si>
  <si>
    <t>Biaya tambahan kendaraan #2</t>
  </si>
  <si>
    <t>c40</t>
  </si>
  <si>
    <t>Verstärker</t>
  </si>
  <si>
    <t>Amplifier</t>
  </si>
  <si>
    <t>Amplificateur</t>
  </si>
  <si>
    <t>Amplificatori</t>
  </si>
  <si>
    <t>Amplificador</t>
  </si>
  <si>
    <t>Amplificadores</t>
  </si>
  <si>
    <t>Amplifikatörler</t>
  </si>
  <si>
    <t>Wzmacniacze</t>
  </si>
  <si>
    <t>Penguat</t>
  </si>
  <si>
    <t>4C122</t>
  </si>
  <si>
    <t>KfZ-Steuer/Versicherung Fahrzeug #2</t>
  </si>
  <si>
    <t>Vehicle tax/insurance vehicle #2</t>
  </si>
  <si>
    <t>Taxe/assurance véhicule #2</t>
  </si>
  <si>
    <t>Tassa sul veicolo/assicurazione veicolo #2</t>
  </si>
  <si>
    <t>Impuesto/seguro del vehículo #2</t>
  </si>
  <si>
    <t>Imposto sobre veículos/seguro veículo #2</t>
  </si>
  <si>
    <t>Araç vergisi/sigortası araç #2</t>
  </si>
  <si>
    <t>Podatek od pojazdu/ubezpieczenie pojazdu #2</t>
  </si>
  <si>
    <t>Pajak kendaraan/asuransi kendaraan #2</t>
  </si>
  <si>
    <t>c41</t>
  </si>
  <si>
    <t>Vervielfätigungsgeräte</t>
  </si>
  <si>
    <t>Multiplicateurs</t>
  </si>
  <si>
    <t>Moltiplicatori</t>
  </si>
  <si>
    <t>Multiplicadores</t>
  </si>
  <si>
    <t>Çarpanlar</t>
  </si>
  <si>
    <t>Mnożniki</t>
  </si>
  <si>
    <t>Pengganda</t>
  </si>
  <si>
    <t>4C123</t>
  </si>
  <si>
    <t>Sonstiges Fahrzeug #2</t>
  </si>
  <si>
    <t>Autre véhicule #2</t>
  </si>
  <si>
    <t>Altro veicolo #2</t>
  </si>
  <si>
    <t>Otro vehículo nº 2</t>
  </si>
  <si>
    <t>Outro veículo #2</t>
  </si>
  <si>
    <t>Diğer araç #2</t>
  </si>
  <si>
    <t>Inny pojazd #2</t>
  </si>
  <si>
    <t>Kendaraan lain #2</t>
  </si>
  <si>
    <t>c42</t>
  </si>
  <si>
    <t>Vitrinen</t>
  </si>
  <si>
    <t>vitrinler</t>
  </si>
  <si>
    <t>gabloty</t>
  </si>
  <si>
    <t>4C124</t>
  </si>
  <si>
    <t>Leasing Fahrzeug #3</t>
  </si>
  <si>
    <t>Leasing vehicle #3</t>
  </si>
  <si>
    <t>Leasing véhicule #3</t>
  </si>
  <si>
    <t>Veicolo in leasing #3</t>
  </si>
  <si>
    <t>Arrendamiento financiero del vehículo nº 3</t>
  </si>
  <si>
    <t>Veículo em leasing #3</t>
  </si>
  <si>
    <t>Kiralık araç #3</t>
  </si>
  <si>
    <t>Pojazd w leasingu #3</t>
  </si>
  <si>
    <t>Kendaraan sewa guna usaha #3</t>
  </si>
  <si>
    <t>c43</t>
  </si>
  <si>
    <t>Waagen (Obst-, Gemüse-, Fleisch-)</t>
  </si>
  <si>
    <t>Scales (fruit, vegetable, meat)</t>
  </si>
  <si>
    <t>Balances (fruits, légumes, viande)</t>
  </si>
  <si>
    <t>Bilance (frutta, verdura, carne)</t>
  </si>
  <si>
    <t>Balanzas (fruta, verdura, carne)</t>
  </si>
  <si>
    <t>Balanças (fruta, legumes, carne)</t>
  </si>
  <si>
    <t>Terazi (meyve, sebze, et)</t>
  </si>
  <si>
    <t>Wagi (owocowe, warzywne, mięsne)</t>
  </si>
  <si>
    <t>Timbangan (buah, sayur, daging)</t>
  </si>
  <si>
    <t>4C125</t>
  </si>
  <si>
    <t>Nebenkosten Fahrzeug #3</t>
  </si>
  <si>
    <t>Frais annexes véhicule #3</t>
  </si>
  <si>
    <t>Costi aggiuntivi veicolo #3</t>
  </si>
  <si>
    <t>Costes adicionales vehículo nº 3</t>
  </si>
  <si>
    <t>Custos adicionais veículo #3</t>
  </si>
  <si>
    <t>Ek maliyetler araç #3</t>
  </si>
  <si>
    <t>Dodatkowe koszty pojazd #3</t>
  </si>
  <si>
    <t>Biaya tambahan kendaraan #3</t>
  </si>
  <si>
    <t>c44</t>
  </si>
  <si>
    <t>Warenautomaten</t>
  </si>
  <si>
    <t>Vending machines</t>
  </si>
  <si>
    <t>Distributeurs automatiques</t>
  </si>
  <si>
    <t>Distributori automatici</t>
  </si>
  <si>
    <t>Máquinas expendedoras</t>
  </si>
  <si>
    <t>Máquinas de venda automática</t>
  </si>
  <si>
    <t>otomatlar</t>
  </si>
  <si>
    <t>Automaty sprzedające</t>
  </si>
  <si>
    <t>Mesin penjual otomatis</t>
  </si>
  <si>
    <t>4C126</t>
  </si>
  <si>
    <t>KfZ-Steuer/Versicherung Fahrzeug #3</t>
  </si>
  <si>
    <t>Taxe/assurance véhicule #3</t>
  </si>
  <si>
    <t>Tassa sul veicolo/assicurazione veicolo #3</t>
  </si>
  <si>
    <t>Impuesto sobre vehículos/seguro del vehículo nº 3</t>
  </si>
  <si>
    <t>Imposto sobre veículos/seguro do veículo #3</t>
  </si>
  <si>
    <t>Araç vergisi/sigorta aracı #3</t>
  </si>
  <si>
    <t>Podatek od pojazdu/ubezpieczenie pojazdu #3</t>
  </si>
  <si>
    <t>Pajak kendaraan/asuransi kendaraan #3</t>
  </si>
  <si>
    <t>c45</t>
  </si>
  <si>
    <t>Wärmetauscher</t>
  </si>
  <si>
    <t>Echangeur de chaleur</t>
  </si>
  <si>
    <t>Scambiatore di calore</t>
  </si>
  <si>
    <t>Intercambiador de calor</t>
  </si>
  <si>
    <t>Trocador de calor</t>
  </si>
  <si>
    <t>Isı eşanjörleri</t>
  </si>
  <si>
    <t>Wymienniki ciepła</t>
  </si>
  <si>
    <t>Penukar panas</t>
  </si>
  <si>
    <t>4C127</t>
  </si>
  <si>
    <t>Sonstiges Fahrzeug #3</t>
  </si>
  <si>
    <t>Autre véhicule #3</t>
  </si>
  <si>
    <t>Altro veicolo #3</t>
  </si>
  <si>
    <t>Otro vehículo #3</t>
  </si>
  <si>
    <t>Outro veículo #3</t>
  </si>
  <si>
    <t>Diğer araç #3</t>
  </si>
  <si>
    <t>Inny pojazd #3</t>
  </si>
  <si>
    <t>Kendaraan lain #3</t>
  </si>
  <si>
    <t>c46</t>
  </si>
  <si>
    <t>Wäschetrockner</t>
  </si>
  <si>
    <t>Sèche-linge</t>
  </si>
  <si>
    <t>Asciugatrice</t>
  </si>
  <si>
    <t>Secadoras</t>
  </si>
  <si>
    <t>Máquina de secar roupa</t>
  </si>
  <si>
    <t>Çamaşır kurutma makineleri</t>
  </si>
  <si>
    <t>Suszarki bębnowe</t>
  </si>
  <si>
    <t>Mesin pengering</t>
  </si>
  <si>
    <t>4C128</t>
  </si>
  <si>
    <t>Bahnkarte #1</t>
  </si>
  <si>
    <t>Carte de train #1</t>
  </si>
  <si>
    <t>Biglietto ferroviario #1</t>
  </si>
  <si>
    <t>Billete de tren #1</t>
  </si>
  <si>
    <t>Bilhete de comboio #1</t>
  </si>
  <si>
    <t>Tren bileti #1</t>
  </si>
  <si>
    <t>Bilet kolejowy #1</t>
  </si>
  <si>
    <t>Tiket kereta api #1</t>
  </si>
  <si>
    <t>c47</t>
  </si>
  <si>
    <t>Waschmaschinen</t>
  </si>
  <si>
    <t>Washing machines</t>
  </si>
  <si>
    <t>Machines à laver</t>
  </si>
  <si>
    <t>Macchine per il lavaggio</t>
  </si>
  <si>
    <t>Lavadoras</t>
  </si>
  <si>
    <t>Máquinas de lavar roupa</t>
  </si>
  <si>
    <t>Çamaşır makineleri</t>
  </si>
  <si>
    <t>Pralki</t>
  </si>
  <si>
    <t>Mesin cuci</t>
  </si>
  <si>
    <t>4C129</t>
  </si>
  <si>
    <t>Bahnkarte #2</t>
  </si>
  <si>
    <t>Carte de train #2</t>
  </si>
  <si>
    <t>Biglietto ferroviario #2</t>
  </si>
  <si>
    <t>Tarjeta de tren nº 2</t>
  </si>
  <si>
    <t>Cartão de comboio #2</t>
  </si>
  <si>
    <t>Railcard #2</t>
  </si>
  <si>
    <t>Karta kolejowa #2</t>
  </si>
  <si>
    <t>Kartu kereta api #2</t>
  </si>
  <si>
    <t>c48</t>
  </si>
  <si>
    <t>Wasseraufbereitungsanlagen</t>
  </si>
  <si>
    <t>Water treatment plants</t>
  </si>
  <si>
    <t>Installations de traitement de l'eau</t>
  </si>
  <si>
    <t>Impianti di trattamento dell'acqua</t>
  </si>
  <si>
    <t>Plantas de tratamiento de agua</t>
  </si>
  <si>
    <t>Estações de tratamento de água</t>
  </si>
  <si>
    <t>Su arıtma tesisleri</t>
  </si>
  <si>
    <t>Stacje uzdatniania wody</t>
  </si>
  <si>
    <t>Instalasi pengolahan air</t>
  </si>
  <si>
    <t>4C130</t>
  </si>
  <si>
    <t>Bahnkarte #3</t>
  </si>
  <si>
    <t>Carte de train #3</t>
  </si>
  <si>
    <t>Biglietto ferroviario #3</t>
  </si>
  <si>
    <t>Railcard #3</t>
  </si>
  <si>
    <t>Cartão de comboio #3</t>
  </si>
  <si>
    <t>Karta kolejowa nr 3</t>
  </si>
  <si>
    <t>Kartu kereta api #3</t>
  </si>
  <si>
    <t>c49</t>
  </si>
  <si>
    <t>Wasserhochdruckreiniger</t>
  </si>
  <si>
    <t>Nettoyeur d'eau à haute pression</t>
  </si>
  <si>
    <t>Idropulitrici ad alta pressione</t>
  </si>
  <si>
    <t>Limpiadora de agua a alta presión</t>
  </si>
  <si>
    <t>Limpador de água a alta pressão</t>
  </si>
  <si>
    <t>Yüksek basınçlı su temizleyicileri</t>
  </si>
  <si>
    <t>Pembersih air bertekanan tinggi</t>
  </si>
  <si>
    <t>4C136</t>
  </si>
  <si>
    <t>Kommunikation/Marketing/IT/Reisekosten</t>
  </si>
  <si>
    <t>Communication/marketing/IT/frais de déplacement</t>
  </si>
  <si>
    <t>Spese di comunicazione/marketing/informatica/viaggio</t>
  </si>
  <si>
    <t>Gastos de comunicación/marketing/TI/viajes</t>
  </si>
  <si>
    <t>Despesas de comunicação/marketing/TI/viagens</t>
  </si>
  <si>
    <t>İletişim/pazarlama/IT/seyahat giderleri</t>
  </si>
  <si>
    <t>Komunikacja/marketing/IT/wydatki na podróże</t>
  </si>
  <si>
    <t>Biaya komunikasi/pemasaran/IT/biaya perjalanan</t>
  </si>
  <si>
    <t>c50</t>
  </si>
  <si>
    <t>Werkstatteinrichtungen</t>
  </si>
  <si>
    <t>Workshop equipment</t>
  </si>
  <si>
    <t>Équipement d'atelier</t>
  </si>
  <si>
    <t>Attrezzature per officina</t>
  </si>
  <si>
    <t>Equipos de taller</t>
  </si>
  <si>
    <t>Equipamento de oficina</t>
  </si>
  <si>
    <t>Atölye ekipmanları</t>
  </si>
  <si>
    <t>Wyposażenie warsztatowe</t>
  </si>
  <si>
    <t>Peralatan bengkel</t>
  </si>
  <si>
    <t>4C137</t>
  </si>
  <si>
    <t>Internetauftritt</t>
  </si>
  <si>
    <t>Website</t>
  </si>
  <si>
    <t>Présence sur Internet</t>
  </si>
  <si>
    <t>Presenza su Internet</t>
  </si>
  <si>
    <t>Presencia en Internet</t>
  </si>
  <si>
    <t>Presença na Internet</t>
  </si>
  <si>
    <t>İnternet varlığı</t>
  </si>
  <si>
    <t>Obecność w Internecie</t>
  </si>
  <si>
    <t>Kehadiran internet</t>
  </si>
  <si>
    <t>c51</t>
  </si>
  <si>
    <t>Workstations</t>
  </si>
  <si>
    <t>Postes de travail</t>
  </si>
  <si>
    <t>Postazioni di lavoro</t>
  </si>
  <si>
    <t>Estaciones de trabajo</t>
  </si>
  <si>
    <t>Estações de trabalho</t>
  </si>
  <si>
    <t>İş İstasyonları</t>
  </si>
  <si>
    <t>Stacje robocze</t>
  </si>
  <si>
    <t>Stasiun kerja</t>
  </si>
  <si>
    <t>4C138</t>
  </si>
  <si>
    <t>Kommunikation (Telefon etc.)</t>
  </si>
  <si>
    <t>Communication (téléphone, etc.)</t>
  </si>
  <si>
    <t>Comunicazione (telefono, ecc.)</t>
  </si>
  <si>
    <t>Comunicación (teléfono, etc.)</t>
  </si>
  <si>
    <t>Comunicação (telefone, etc.)</t>
  </si>
  <si>
    <t>İletişim (telefon vb.)</t>
  </si>
  <si>
    <t>Komunikacja (telefon itp.)</t>
  </si>
  <si>
    <t>Komunikasi (telepon, dll.)</t>
  </si>
  <si>
    <t>c52</t>
  </si>
  <si>
    <t>Zeichengeräte (elektronisch)</t>
  </si>
  <si>
    <t>Instruments de dessin (électroniques)</t>
  </si>
  <si>
    <t>Strumenti di disegno (elettronici)</t>
  </si>
  <si>
    <t>Instrumentos de dibujo (electrónicos)</t>
  </si>
  <si>
    <t>Instrumentos de desenho (electrónicos)</t>
  </si>
  <si>
    <t>Çizim makineleri (elektronik)</t>
  </si>
  <si>
    <t>Maszyny do rysowania (elektroniczne)</t>
  </si>
  <si>
    <t>Instrumen gambar (elektronik)</t>
  </si>
  <si>
    <t>4C139</t>
  </si>
  <si>
    <t>EDV/IT</t>
  </si>
  <si>
    <t>EDP/IT</t>
  </si>
  <si>
    <t>INFORMATIQUE/IT</t>
  </si>
  <si>
    <t>EDP/TI</t>
  </si>
  <si>
    <t>c53</t>
  </si>
  <si>
    <t>Zeichengeräte ( mechanisch)</t>
  </si>
  <si>
    <t>Instruments de dessin (mécaniques)</t>
  </si>
  <si>
    <t>Strumenti di disegno (meccanici)</t>
  </si>
  <si>
    <t>Instrumentos de dibujo (mecánicos)</t>
  </si>
  <si>
    <t>Instrumentos de desenho (mecânicos)</t>
  </si>
  <si>
    <t>Çizim makineleri (mekanik)</t>
  </si>
  <si>
    <t>Maszyny kreślarskie (mechaniczne)</t>
  </si>
  <si>
    <t>Instrumen gambar (mekanis)</t>
  </si>
  <si>
    <t>4C140</t>
  </si>
  <si>
    <t>Verbandsbeiträge</t>
  </si>
  <si>
    <t>Association fees</t>
  </si>
  <si>
    <t>Cotisations à l'association</t>
  </si>
  <si>
    <t>Quote associative</t>
  </si>
  <si>
    <t>Cuotas de asociación</t>
  </si>
  <si>
    <t>Quotas de associações</t>
  </si>
  <si>
    <t>Dernek ücretleri</t>
  </si>
  <si>
    <t>Opłaty stowarzyszeniowe</t>
  </si>
  <si>
    <t>Biaya asosiasi</t>
  </si>
  <si>
    <t>c54</t>
  </si>
  <si>
    <t>Zeiterfassungsgeräte</t>
  </si>
  <si>
    <t>Time recording devices</t>
  </si>
  <si>
    <t>Appareils d'enregistrement du temps</t>
  </si>
  <si>
    <t>Dispositivi di registrazione del tempo</t>
  </si>
  <si>
    <t>Registradores de tiempo</t>
  </si>
  <si>
    <t>Dispositivos de registo de tempo</t>
  </si>
  <si>
    <t>Zaman kayıt cihazları</t>
  </si>
  <si>
    <t>Urządzenia do rejestracji czasu pracy</t>
  </si>
  <si>
    <t>Alat perekam waktu</t>
  </si>
  <si>
    <t>4C141</t>
  </si>
  <si>
    <t>Informationen/Zeitschriften</t>
  </si>
  <si>
    <t>Information/magazines</t>
  </si>
  <si>
    <t>Informations/magazines</t>
  </si>
  <si>
    <t>Informazioni/riviste</t>
  </si>
  <si>
    <t>Información/revistas</t>
  </si>
  <si>
    <t>Informação/revistas</t>
  </si>
  <si>
    <t>Bilgi/dergiler</t>
  </si>
  <si>
    <t>Informacje/czasopisma</t>
  </si>
  <si>
    <t>Informasi/majalah</t>
  </si>
  <si>
    <t>c55</t>
  </si>
  <si>
    <t>Zelte (Arbeitszelte)</t>
  </si>
  <si>
    <t>Tents (work tents)</t>
  </si>
  <si>
    <t>Tentes (tentes de travail)</t>
  </si>
  <si>
    <t>Tende (tende da lavoro)</t>
  </si>
  <si>
    <t>Carpas (carpas de trabajo)</t>
  </si>
  <si>
    <t>Tendas (tendas de trabalho)</t>
  </si>
  <si>
    <t>Çadırlar (çalışma çadırları)</t>
  </si>
  <si>
    <t>Namioty (namioty robocze)</t>
  </si>
  <si>
    <t>Tenda (tenda kerja)</t>
  </si>
  <si>
    <t>4C142</t>
  </si>
  <si>
    <t>Marketing/Werbung</t>
  </si>
  <si>
    <t>Marketing/publicité</t>
  </si>
  <si>
    <t>Marketing/pubblicità</t>
  </si>
  <si>
    <t>Marketing/publicidad</t>
  </si>
  <si>
    <t>Marketing/publicidade</t>
  </si>
  <si>
    <t>Pazarlama/reklamcılık</t>
  </si>
  <si>
    <t>Marketing/reklama</t>
  </si>
  <si>
    <t>Pemasaran/iklan</t>
  </si>
  <si>
    <t>c56</t>
  </si>
  <si>
    <t>Zelte (Bierzelte)</t>
  </si>
  <si>
    <t>Tents (beer tents)</t>
  </si>
  <si>
    <t>Tentes (tentes à bière)</t>
  </si>
  <si>
    <t>Tende (tende da birra)</t>
  </si>
  <si>
    <t>Tiendas (de cerveza)</t>
  </si>
  <si>
    <t>Tendas (tendas de cerveja)</t>
  </si>
  <si>
    <t>Çadırlar (bira çadırları)</t>
  </si>
  <si>
    <t>Namioty (namioty piwne)</t>
  </si>
  <si>
    <t>Tenda (tenda bir)</t>
  </si>
  <si>
    <t>4C143</t>
  </si>
  <si>
    <t>Büromaterial</t>
  </si>
  <si>
    <t>Office supplies</t>
  </si>
  <si>
    <t>Matériel de bureau</t>
  </si>
  <si>
    <t>Forniture per ufficio</t>
  </si>
  <si>
    <t>Material de oficina</t>
  </si>
  <si>
    <t>Material de escritório</t>
  </si>
  <si>
    <t>Ofis malzemeleri</t>
  </si>
  <si>
    <t>Materiały biurowe</t>
  </si>
  <si>
    <t>Perlengkapan kantor</t>
  </si>
  <si>
    <t>h1</t>
  </si>
  <si>
    <t>Nutzungsdauer</t>
  </si>
  <si>
    <t>Useful life</t>
  </si>
  <si>
    <t>Durée d'utilisation</t>
  </si>
  <si>
    <t>Vita utile</t>
  </si>
  <si>
    <t>Vida útil</t>
  </si>
  <si>
    <t>Faydalı ömür</t>
  </si>
  <si>
    <t>Okres użytkowania</t>
  </si>
  <si>
    <t>Kehidupan yang berguna</t>
  </si>
  <si>
    <t>4C144</t>
  </si>
  <si>
    <t>Gema/GEZ</t>
  </si>
  <si>
    <t>h2</t>
  </si>
  <si>
    <t>(Jahre)</t>
  </si>
  <si>
    <t>(years)</t>
  </si>
  <si>
    <t>(années)</t>
  </si>
  <si>
    <t>(anni)</t>
  </si>
  <si>
    <t>(años)</t>
  </si>
  <si>
    <t>(anos)</t>
  </si>
  <si>
    <t>(yıl)</t>
  </si>
  <si>
    <t>(lata)</t>
  </si>
  <si>
    <t>(tahun)</t>
  </si>
  <si>
    <t>4C145</t>
  </si>
  <si>
    <t>Reisekosten</t>
  </si>
  <si>
    <t>Travel expenses</t>
  </si>
  <si>
    <t>Frais de déplacement</t>
  </si>
  <si>
    <t>Spese di viaggio</t>
  </si>
  <si>
    <t>Gastos de viaje</t>
  </si>
  <si>
    <t>Despesas de deslocação</t>
  </si>
  <si>
    <t>Seyahat masrafları</t>
  </si>
  <si>
    <t>Koszty podróży</t>
  </si>
  <si>
    <t>Biaya perjalanan</t>
  </si>
  <si>
    <t>h3</t>
  </si>
  <si>
    <t>(Monate)</t>
  </si>
  <si>
    <t>(months)</t>
  </si>
  <si>
    <t>(mois)</t>
  </si>
  <si>
    <t>(mesi)</t>
  </si>
  <si>
    <t>(meses)</t>
  </si>
  <si>
    <t>(aylar)</t>
  </si>
  <si>
    <t>(miesiące)</t>
  </si>
  <si>
    <t>(bulan)</t>
  </si>
  <si>
    <t>4C146</t>
  </si>
  <si>
    <t>Altre spese</t>
  </si>
  <si>
    <t>Outras despesas</t>
  </si>
  <si>
    <t>Diğer giderler</t>
  </si>
  <si>
    <t>Inne wydatki</t>
  </si>
  <si>
    <t>Pengeluaran lainnya</t>
  </si>
  <si>
    <t>4C152</t>
  </si>
  <si>
    <t>Versicherungen/Beiträge</t>
  </si>
  <si>
    <t>Insurance/contributions</t>
  </si>
  <si>
    <t>Assurances/cotisations</t>
  </si>
  <si>
    <t>Assicurazione/contributi</t>
  </si>
  <si>
    <t>Seguros/contribuciones</t>
  </si>
  <si>
    <t>Seguros/contribuições</t>
  </si>
  <si>
    <t>Sigorta/katkı payları</t>
  </si>
  <si>
    <t>Ubezpieczenie/składki</t>
  </si>
  <si>
    <t>Asuransi/kontribusi</t>
  </si>
  <si>
    <t>4C153</t>
  </si>
  <si>
    <t>Betriebshaftpflichtversicherung</t>
  </si>
  <si>
    <t>Assurance responsabilité civile d'entreprise</t>
  </si>
  <si>
    <t>Assicurazione di responsabilità civile</t>
  </si>
  <si>
    <t>Seguro de responsabilidad civil</t>
  </si>
  <si>
    <t>Seguro de responsabilidade civil</t>
  </si>
  <si>
    <t>Kamu sorumluluk sigortası</t>
  </si>
  <si>
    <t>Ubezpieczenie od odpowiedzialności cywilnej</t>
  </si>
  <si>
    <t>Asuransi kewajiban publik</t>
  </si>
  <si>
    <t>4C154</t>
  </si>
  <si>
    <t>Vermögensschadenhaftpflichtversicherung</t>
  </si>
  <si>
    <t>Financial loss liability insurance</t>
  </si>
  <si>
    <t>Assurance responsabilité civile pour dommages pécuniaires</t>
  </si>
  <si>
    <t>Assicurazione di responsabilità civile per perdite finanziarie</t>
  </si>
  <si>
    <t>Seguro de responsabilidad por pérdidas financieras</t>
  </si>
  <si>
    <t>Seguro de responsabilidade por perdas financeiras</t>
  </si>
  <si>
    <t>Mali zarar sorumluluk sigortası</t>
  </si>
  <si>
    <t>Ubezpieczenie od odpowiedzialności za straty finansowe</t>
  </si>
  <si>
    <t>Asuransi tanggung jawab kerugian finansial</t>
  </si>
  <si>
    <t>4C155</t>
  </si>
  <si>
    <t>Betriebsunterbrechungsversicherung</t>
  </si>
  <si>
    <t>Business interruption insurance</t>
  </si>
  <si>
    <t>Assurance perte d'exploitation</t>
  </si>
  <si>
    <t>Assicurazione contro l'interruzione dell'attività</t>
  </si>
  <si>
    <t>Seguro de interrupción de la actividad</t>
  </si>
  <si>
    <t>Seguro de interrupção de atividade</t>
  </si>
  <si>
    <t>İş kesintisi sigortası</t>
  </si>
  <si>
    <t>Ubezpieczenie od przerw w działalności</t>
  </si>
  <si>
    <t>Asuransi gangguan bisnis</t>
  </si>
  <si>
    <t>4C156</t>
  </si>
  <si>
    <t>Inhaltsversicherung</t>
  </si>
  <si>
    <t>Contents insurance</t>
  </si>
  <si>
    <t>Assurance contenu</t>
  </si>
  <si>
    <t>Assicurazione del contenuto</t>
  </si>
  <si>
    <t>Seguro de contenido</t>
  </si>
  <si>
    <t>Seguro de conteúdos</t>
  </si>
  <si>
    <t>İçindekiler sigortası</t>
  </si>
  <si>
    <t>Ubezpieczenie mienia</t>
  </si>
  <si>
    <t>Asuransi isi</t>
  </si>
  <si>
    <t>4C157</t>
  </si>
  <si>
    <t>Maschinen- und Elektronikversicherung</t>
  </si>
  <si>
    <t>Machinery and electronics insurance</t>
  </si>
  <si>
    <t>Assurance machines et électronique</t>
  </si>
  <si>
    <t>Assicurazione macchine ed elettronica</t>
  </si>
  <si>
    <t>Seguro de maquinaria y electrónica</t>
  </si>
  <si>
    <t>Seguro de máquinas e eletrónica</t>
  </si>
  <si>
    <t>Makine ve elektronik sigortası</t>
  </si>
  <si>
    <t>Ubezpieczenie maszyn i sprzętu elektronicznego</t>
  </si>
  <si>
    <t>Asuransi mesin dan elektronik</t>
  </si>
  <si>
    <t>4C158</t>
  </si>
  <si>
    <t>Berufshaftpflichtversicherung</t>
  </si>
  <si>
    <t>Professional liability insurance</t>
  </si>
  <si>
    <t>Assurance responsabilité civile professionnelle</t>
  </si>
  <si>
    <t>Assicurazione di responsabilità civile professionale</t>
  </si>
  <si>
    <t>Seguro de responsabilidad civil profesional</t>
  </si>
  <si>
    <t>Seguro de responsabilidade civil profissional</t>
  </si>
  <si>
    <t>Mesleki sorumluluk sigortası</t>
  </si>
  <si>
    <t>Ubezpieczenie odpowiedzialności zawodowej</t>
  </si>
  <si>
    <t>Asuransi tanggung gugat profesional</t>
  </si>
  <si>
    <t>4C159</t>
  </si>
  <si>
    <t>Rechtsschutzversicherung</t>
  </si>
  <si>
    <t>Legal expenses insurance</t>
  </si>
  <si>
    <t>Assurance protection juridique</t>
  </si>
  <si>
    <t>Assicurazione di protezione giuridica</t>
  </si>
  <si>
    <t>Seguro de defensa jurídica</t>
  </si>
  <si>
    <t>Seguro de proteção jurídica</t>
  </si>
  <si>
    <t>Yasal gider sigortası</t>
  </si>
  <si>
    <t>Ubezpieczenie ochrony prawnej</t>
  </si>
  <si>
    <t>Asuransi biaya hukum</t>
  </si>
  <si>
    <t>4C160</t>
  </si>
  <si>
    <t>Unfallversicherung</t>
  </si>
  <si>
    <t>Accident insurance</t>
  </si>
  <si>
    <t>Assurance accident</t>
  </si>
  <si>
    <t>Assicurazione contro gli infortuni</t>
  </si>
  <si>
    <t>Seguro de accidentes</t>
  </si>
  <si>
    <t>Seguro de acidentes</t>
  </si>
  <si>
    <t>Kaza sigortası</t>
  </si>
  <si>
    <t>Ubezpieczenie od następstw nieszczęśliwych wypadków</t>
  </si>
  <si>
    <t>Asuransi kecelakaan</t>
  </si>
  <si>
    <t>4C161</t>
  </si>
  <si>
    <t>Berufsunfähigkeitsversicherung</t>
  </si>
  <si>
    <t>Assurance invalidité professionnelle</t>
  </si>
  <si>
    <t>Assicurazione contro l'invalidità professionale</t>
  </si>
  <si>
    <t>Seguro de incapacidad laboral</t>
  </si>
  <si>
    <t>Seguro de invalidez profissional</t>
  </si>
  <si>
    <t>Mesleki maluliyet sigortası</t>
  </si>
  <si>
    <t>Ubezpieczenie od niezdolności do pracy</t>
  </si>
  <si>
    <t>Asuransi kecacatan akibat kerja</t>
  </si>
  <si>
    <t>4C162</t>
  </si>
  <si>
    <t>Krankentagegeldversicherung</t>
  </si>
  <si>
    <t>Assurance d'indemnités journalières en cas de maladie</t>
  </si>
  <si>
    <t>Assicurazione d'indennità giornaliera per malattia</t>
  </si>
  <si>
    <t>Seguro de subsidio diario de enfermedad</t>
  </si>
  <si>
    <t>Seguro de subsídio diário de doença</t>
  </si>
  <si>
    <t>Günlük hastalık ödeneği sigortası</t>
  </si>
  <si>
    <t>Ubezpieczenie dziennego zasiłku chorobowego</t>
  </si>
  <si>
    <t>Asuransi tunjangan sakit harian</t>
  </si>
  <si>
    <t>4C163</t>
  </si>
  <si>
    <t>Krankenversicherung</t>
  </si>
  <si>
    <t>Health insurance</t>
  </si>
  <si>
    <t>Assurance maladie</t>
  </si>
  <si>
    <t>Assicurazione sanitaria</t>
  </si>
  <si>
    <t>Seguro de enfermedad</t>
  </si>
  <si>
    <t>Seguro de saúde</t>
  </si>
  <si>
    <t>Sağlık sigortası</t>
  </si>
  <si>
    <t>Ubezpieczenie zdrowotne</t>
  </si>
  <si>
    <t>Asuransi kesehatan</t>
  </si>
  <si>
    <t>4C164</t>
  </si>
  <si>
    <t>Altersvorsorgeversicherung</t>
  </si>
  <si>
    <t>Pension insurance</t>
  </si>
  <si>
    <t>Assurance prévoyance vieillesse</t>
  </si>
  <si>
    <t>Assicurazione di vecchiaia</t>
  </si>
  <si>
    <t>Seguro de vejez</t>
  </si>
  <si>
    <t>Seguro de velhice</t>
  </si>
  <si>
    <t>Yaşlılık sigortası</t>
  </si>
  <si>
    <t>Ubezpieczenie emerytalne</t>
  </si>
  <si>
    <t>Asuransi tunjangan hari tua</t>
  </si>
  <si>
    <t>4C165</t>
  </si>
  <si>
    <t>Berufsgenossenschaft</t>
  </si>
  <si>
    <t>Professional association</t>
  </si>
  <si>
    <t>Association professionnelle</t>
  </si>
  <si>
    <t>Assicurazione di responsabilità civile del datore di lavoro</t>
  </si>
  <si>
    <t>Seguro de responsabilidad civil patronal</t>
  </si>
  <si>
    <t>Seguro de responsabilidade civil da entidade patronal</t>
  </si>
  <si>
    <t>İşveren sorumluluk sigortası</t>
  </si>
  <si>
    <t>Ubezpieczenie odpowiedzialności cywilnej pracodawcy</t>
  </si>
  <si>
    <t>Asuransi tanggung jawab pemberi kerja</t>
  </si>
  <si>
    <t>4C170</t>
  </si>
  <si>
    <t>Reparatur / Instandhaltung</t>
  </si>
  <si>
    <t>Repair / Maintenance</t>
  </si>
  <si>
    <t>Réparation / entretien</t>
  </si>
  <si>
    <t>Riparazione / Manutenzione</t>
  </si>
  <si>
    <t>Reparación / Mantenimiento</t>
  </si>
  <si>
    <t>Reparação / Manutenção</t>
  </si>
  <si>
    <t>Onarım / Bakım</t>
  </si>
  <si>
    <t>Naprawa / konserwacja</t>
  </si>
  <si>
    <t>Perbaikan / Pemeliharaan</t>
  </si>
  <si>
    <t>4C171</t>
  </si>
  <si>
    <t>Wartung</t>
  </si>
  <si>
    <t>Maintenance</t>
  </si>
  <si>
    <t>Manutenzione</t>
  </si>
  <si>
    <t>Mantenimiento</t>
  </si>
  <si>
    <t>Manutenção</t>
  </si>
  <si>
    <t>Bakım</t>
  </si>
  <si>
    <t>Konserwacja</t>
  </si>
  <si>
    <t>Pemeliharaan</t>
  </si>
  <si>
    <t>4C172</t>
  </si>
  <si>
    <t>Instandhaltung</t>
  </si>
  <si>
    <t>Manutenzione e riparazione</t>
  </si>
  <si>
    <t>Mantenimiento y reparación</t>
  </si>
  <si>
    <t>Manutenção e reparação</t>
  </si>
  <si>
    <t>Bakım ve onarım</t>
  </si>
  <si>
    <t>Konserwacja i naprawy</t>
  </si>
  <si>
    <t>Pemeliharaan dan perbaikan</t>
  </si>
  <si>
    <t>4C173</t>
  </si>
  <si>
    <t>Reparaturen</t>
  </si>
  <si>
    <t>Repairs</t>
  </si>
  <si>
    <t>Réparations</t>
  </si>
  <si>
    <t>Riparazioni</t>
  </si>
  <si>
    <t>Reparaciones</t>
  </si>
  <si>
    <t>Reparações</t>
  </si>
  <si>
    <t>Onarımlar</t>
  </si>
  <si>
    <t>Naprawy</t>
  </si>
  <si>
    <t>Perbaikan</t>
  </si>
  <si>
    <t>4C174</t>
  </si>
  <si>
    <t>4C180</t>
  </si>
  <si>
    <t>Kosten der Warenabgabe</t>
  </si>
  <si>
    <t>Costs of delivery</t>
  </si>
  <si>
    <t>Frais de sortie des marchandises</t>
  </si>
  <si>
    <t>Costi di emissione merci</t>
  </si>
  <si>
    <t>Gastos de salida de mercancías</t>
  </si>
  <si>
    <t>Custos de saída de mercadorias</t>
  </si>
  <si>
    <t>İhraç edilen malların maliyetleri</t>
  </si>
  <si>
    <t>Koszty wydania towarów</t>
  </si>
  <si>
    <t>Biaya masalah barang</t>
  </si>
  <si>
    <t>4C181</t>
  </si>
  <si>
    <t>Lagerkosten</t>
  </si>
  <si>
    <t>Storage costs</t>
  </si>
  <si>
    <t>Frais de stockage</t>
  </si>
  <si>
    <t>Costi di stoccaggio</t>
  </si>
  <si>
    <t>Costes de almacenamiento</t>
  </si>
  <si>
    <t>Custos de armazenagem</t>
  </si>
  <si>
    <t>Depolama maliyetleri</t>
  </si>
  <si>
    <t>Koszty magazynowania</t>
  </si>
  <si>
    <t>Biaya penyimpanan</t>
  </si>
  <si>
    <t>4C182</t>
  </si>
  <si>
    <t>Ausgangsfrachten</t>
  </si>
  <si>
    <t>Outgoing freight</t>
  </si>
  <si>
    <t>Frais de sortie</t>
  </si>
  <si>
    <t>Trasporto in uscita</t>
  </si>
  <si>
    <t>Flete de salida</t>
  </si>
  <si>
    <t>Frete de saída</t>
  </si>
  <si>
    <t>Giden yük</t>
  </si>
  <si>
    <t>Fracht wychodzący</t>
  </si>
  <si>
    <t>Pengiriman barang keluar</t>
  </si>
  <si>
    <t>4C183</t>
  </si>
  <si>
    <t>Prüfungskosten (IHK etc.)</t>
  </si>
  <si>
    <t>Inspection costs (IHK etc.)</t>
  </si>
  <si>
    <t>Frais d'examen (CCI, etc.)</t>
  </si>
  <si>
    <t>Costi di ispezione (IHK, ecc.)</t>
  </si>
  <si>
    <t>Costes de inspección (IHK, etc.)</t>
  </si>
  <si>
    <t>Custos de inspeção (IHK, etc.)</t>
  </si>
  <si>
    <t>Denetim maliyetleri (IHK vb.)</t>
  </si>
  <si>
    <t>Koszty inspekcji (IHK itp.)</t>
  </si>
  <si>
    <t>Biaya inspeksi (IHK, dll.)</t>
  </si>
  <si>
    <t>4C184</t>
  </si>
  <si>
    <t>Diğer masraflar</t>
  </si>
  <si>
    <t>4C190</t>
  </si>
  <si>
    <t>Sonstige Kosten</t>
  </si>
  <si>
    <t>Other costs</t>
  </si>
  <si>
    <t>Autres frais</t>
  </si>
  <si>
    <t>4C191</t>
  </si>
  <si>
    <t>Beratungen</t>
  </si>
  <si>
    <t>Consultancy</t>
  </si>
  <si>
    <t>Consultations</t>
  </si>
  <si>
    <t>Consulenza</t>
  </si>
  <si>
    <t>Consultoría</t>
  </si>
  <si>
    <t>Consultadoria</t>
  </si>
  <si>
    <t>Danışmanlık</t>
  </si>
  <si>
    <t>Doradztwo</t>
  </si>
  <si>
    <t>Konsultasi</t>
  </si>
  <si>
    <t>4C192</t>
  </si>
  <si>
    <t>Steuerberater/WP</t>
  </si>
  <si>
    <t>Conseiller fiscal/avocat</t>
  </si>
  <si>
    <t>Consulente fiscale/WP</t>
  </si>
  <si>
    <t>Asesor fiscal/WP</t>
  </si>
  <si>
    <t>Consultor fiscal/WP</t>
  </si>
  <si>
    <t>Vergi danışmanı/WP</t>
  </si>
  <si>
    <t>Doradca podatkowy/WP</t>
  </si>
  <si>
    <t>Konsultan pajak/WP</t>
  </si>
  <si>
    <t>4C193</t>
  </si>
  <si>
    <t>Weiterbildung</t>
  </si>
  <si>
    <t>Further training</t>
  </si>
  <si>
    <t>Formation continue</t>
  </si>
  <si>
    <t>Formazione continua</t>
  </si>
  <si>
    <t>Formación continua</t>
  </si>
  <si>
    <t>Formação contínua</t>
  </si>
  <si>
    <t>İleri eğitim</t>
  </si>
  <si>
    <t>Dalsze szkolenia</t>
  </si>
  <si>
    <t>Pelatihan lebih lanjut</t>
  </si>
  <si>
    <t>4C194</t>
  </si>
  <si>
    <t>Bewirtung</t>
  </si>
  <si>
    <t>Hospitality</t>
  </si>
  <si>
    <t>Accueil</t>
  </si>
  <si>
    <t>Ospitalità</t>
  </si>
  <si>
    <t>Hospitalidad</t>
  </si>
  <si>
    <t>Hospitalidade</t>
  </si>
  <si>
    <t>Misafirperverlik</t>
  </si>
  <si>
    <t>Gościnność</t>
  </si>
  <si>
    <t>Perhotelan</t>
  </si>
  <si>
    <t>4C195</t>
  </si>
  <si>
    <t>Bankkosten</t>
  </si>
  <si>
    <t>Frais bancaires</t>
  </si>
  <si>
    <t>Costi bancari</t>
  </si>
  <si>
    <t>Gastos bancarios</t>
  </si>
  <si>
    <t>Custos bancários</t>
  </si>
  <si>
    <t>Banka masrafları</t>
  </si>
  <si>
    <t>Koszty bankowe</t>
  </si>
  <si>
    <t>Biaya bank</t>
  </si>
  <si>
    <t>4C196</t>
  </si>
  <si>
    <t>Verschiedenes/Reserve</t>
  </si>
  <si>
    <t>Miscellaneous/reserves</t>
  </si>
  <si>
    <t>Divers/réserve</t>
  </si>
  <si>
    <t>Varie/riserve</t>
  </si>
  <si>
    <t>Varios/reserva</t>
  </si>
  <si>
    <t>Diversos/reserva</t>
  </si>
  <si>
    <t>Muhtelif/yedek</t>
  </si>
  <si>
    <t>Różne/rezerwa</t>
  </si>
  <si>
    <t>Lain-lain/cadangan</t>
  </si>
  <si>
    <t>4C197</t>
  </si>
  <si>
    <t>4C204</t>
  </si>
  <si>
    <t>- Personalkosten</t>
  </si>
  <si>
    <t>- Personnel costs</t>
  </si>
  <si>
    <t>- Frais de Personnel</t>
  </si>
  <si>
    <t>- Costi del personale</t>
  </si>
  <si>
    <t>- Gastos de personal</t>
  </si>
  <si>
    <t>- Custos de pessoal</t>
  </si>
  <si>
    <t>- Personel maliyetleri</t>
  </si>
  <si>
    <t>- Koszty osobowe</t>
  </si>
  <si>
    <t>- Biaya personalia</t>
  </si>
  <si>
    <t>4C205</t>
  </si>
  <si>
    <t>Mitarbeiter/in</t>
  </si>
  <si>
    <t>Employee</t>
  </si>
  <si>
    <t>Employé(e)</t>
  </si>
  <si>
    <t>Dipendenti</t>
  </si>
  <si>
    <t>Empleado</t>
  </si>
  <si>
    <t>Empregado</t>
  </si>
  <si>
    <t>Çalışan</t>
  </si>
  <si>
    <t>Pracownicy</t>
  </si>
  <si>
    <t>Karyawan</t>
  </si>
  <si>
    <t>4E205</t>
  </si>
  <si>
    <t>Salary</t>
  </si>
  <si>
    <t>Retribuzione</t>
  </si>
  <si>
    <t>4F205</t>
  </si>
  <si>
    <t>Social security costs</t>
  </si>
  <si>
    <t>Coûts sociaux</t>
  </si>
  <si>
    <t>Encargos sociais</t>
  </si>
  <si>
    <t>4G205</t>
  </si>
  <si>
    <t>Toplam Avro</t>
  </si>
  <si>
    <t>4C221</t>
  </si>
  <si>
    <t>- Zinsen</t>
  </si>
  <si>
    <t>- Interest</t>
  </si>
  <si>
    <t>- Intérêts</t>
  </si>
  <si>
    <t>- Interessi</t>
  </si>
  <si>
    <t>- Intereses</t>
  </si>
  <si>
    <t>- Juros</t>
  </si>
  <si>
    <t>- Faiz</t>
  </si>
  <si>
    <t>- Odsetki</t>
  </si>
  <si>
    <t>- Bunga</t>
  </si>
  <si>
    <t>4C222</t>
  </si>
  <si>
    <t>- Abschreibungen</t>
  </si>
  <si>
    <t>- Amortissements</t>
  </si>
  <si>
    <t>- Ammortamento</t>
  </si>
  <si>
    <t>- Depreciación y amortización</t>
  </si>
  <si>
    <t>- Depreciação e amortização</t>
  </si>
  <si>
    <t>- Amortisman ve itfa payları</t>
  </si>
  <si>
    <t>- Amortyzacja</t>
  </si>
  <si>
    <t>- Penyusutan dan amortisasi</t>
  </si>
  <si>
    <t>4C255</t>
  </si>
  <si>
    <t>4. Summe Aufwendungen</t>
  </si>
  <si>
    <t>4. Total expenses</t>
  </si>
  <si>
    <t>4. total des charges</t>
  </si>
  <si>
    <t>4. Totale spese</t>
  </si>
  <si>
    <t>4. gastos totales</t>
  </si>
  <si>
    <t>4. Total das despesas</t>
  </si>
  <si>
    <t>4. Toplam giderler</t>
  </si>
  <si>
    <t>4. koszty ogółem</t>
  </si>
  <si>
    <t>4. total biaya</t>
  </si>
  <si>
    <t>4C257</t>
  </si>
  <si>
    <t>5. Gewinn/Verlust vor Steuern</t>
  </si>
  <si>
    <t>5. Profit/loss before taxes</t>
  </si>
  <si>
    <t>5. bénéfice/perte avant impôts</t>
  </si>
  <si>
    <t>5. profitto/perdita prima delle imposte</t>
  </si>
  <si>
    <t>5. beneficio/pérdida antes de impuestos</t>
  </si>
  <si>
    <t>5. lucro/perda antes de impostos</t>
  </si>
  <si>
    <t>5. Vergi öncesi kar/zarar</t>
  </si>
  <si>
    <t>5. zysk/strata przed opodatkowaniem</t>
  </si>
  <si>
    <t>5. laba/rugi sebelum pajak</t>
  </si>
  <si>
    <t>4C259</t>
  </si>
  <si>
    <t>- Gewerbesteuer (nicht Freiberufler)</t>
  </si>
  <si>
    <t>- Trade tax (not freelancers)</t>
  </si>
  <si>
    <t>- Taxe professionnelle (pas pour les professions libérales)</t>
  </si>
  <si>
    <t>- Imposta sul commercio (non sui liberi professionisti)</t>
  </si>
  <si>
    <t>- Impuesto sobre actividades económicas (no autónomos)</t>
  </si>
  <si>
    <t>- Imposto sobre o comércio (não freelancers)</t>
  </si>
  <si>
    <t>- Ticaret vergisi (serbest çalışanlar değil)</t>
  </si>
  <si>
    <t>- Podatek od działalności gospodarczej (nie freelancerzy)</t>
  </si>
  <si>
    <t>- Pajak perdagangan (bukan pekerja lepas)</t>
  </si>
  <si>
    <t>4C260</t>
  </si>
  <si>
    <t>- Steuern auf den Unternehmergewinn</t>
  </si>
  <si>
    <t>- Taxes on business profits</t>
  </si>
  <si>
    <t>- Impôts sur le bénéfice de l'entrepreneur</t>
  </si>
  <si>
    <t>- Imposte sul profitto dell'imprenditore</t>
  </si>
  <si>
    <t>- Impuestos sobre el beneficio del empresario</t>
  </si>
  <si>
    <t>- Impostos sobre o lucro do empresário</t>
  </si>
  <si>
    <t>- Girişimcinin kârı üzerinden alınan vergiler</t>
  </si>
  <si>
    <t>- Podatek od zysku przedsiębiorcy</t>
  </si>
  <si>
    <t>- Pajak atas laba pengusaha</t>
  </si>
  <si>
    <t>4C262</t>
  </si>
  <si>
    <t>6. Gewinn nach Steuern</t>
  </si>
  <si>
    <t>6. Profit after taxes</t>
  </si>
  <si>
    <t>6. bénéfice après impôts</t>
  </si>
  <si>
    <t>6. Utile al netto delle imposte</t>
  </si>
  <si>
    <t>6. beneficio después de impuestos</t>
  </si>
  <si>
    <t>6. lucro após impostos</t>
  </si>
  <si>
    <t>6. Vergi sonrası kar</t>
  </si>
  <si>
    <t>6. zysk po opodatkowaniu</t>
  </si>
  <si>
    <t>6. laba setelah pajak</t>
  </si>
  <si>
    <t>4C264</t>
  </si>
  <si>
    <t>Umsatzsteuer auf  Investitionen</t>
  </si>
  <si>
    <t>VAT on investments</t>
  </si>
  <si>
    <t>Taxe sur le chiffre d'affaires sur les investissements</t>
  </si>
  <si>
    <t>Imposta sul valore aggiunto sugli investimenti</t>
  </si>
  <si>
    <t>Impuesto sobre el valor añadido de las inversiones</t>
  </si>
  <si>
    <t>Imposto sobre o valor acrescentado sobre os investimentos</t>
  </si>
  <si>
    <t>Yatırımlar üzerinden alınan katma değer vergisi</t>
  </si>
  <si>
    <t>Podatek od wartości dodanej od inwestycji</t>
  </si>
  <si>
    <t>Pajak pertambahan nilai atas investasi</t>
  </si>
  <si>
    <t>4C265</t>
  </si>
  <si>
    <t>Investitionen</t>
  </si>
  <si>
    <t>Investments</t>
  </si>
  <si>
    <t>Investissements</t>
  </si>
  <si>
    <t>Investimenti</t>
  </si>
  <si>
    <t>Inversiones</t>
  </si>
  <si>
    <t>Investimentos</t>
  </si>
  <si>
    <t>Yatırımlar</t>
  </si>
  <si>
    <t>Inwestycje</t>
  </si>
  <si>
    <t>Investasi</t>
  </si>
  <si>
    <t>4C266</t>
  </si>
  <si>
    <t>Titel</t>
  </si>
  <si>
    <t>Title</t>
  </si>
  <si>
    <t>Titre</t>
  </si>
  <si>
    <t>Titolo</t>
  </si>
  <si>
    <t>Título</t>
  </si>
  <si>
    <t>Başlık</t>
  </si>
  <si>
    <t>Tytuł</t>
  </si>
  <si>
    <t>Judul</t>
  </si>
  <si>
    <t>4C301</t>
  </si>
  <si>
    <t>Liquiditätsvorschau</t>
  </si>
  <si>
    <t>Liquidity forecast</t>
  </si>
  <si>
    <t>Prévisions de trésorerie</t>
  </si>
  <si>
    <t>Previsione di liquidità</t>
  </si>
  <si>
    <t>Previsión de liquidez</t>
  </si>
  <si>
    <t>Previsão de liquidez</t>
  </si>
  <si>
    <t>Likidite tahmini</t>
  </si>
  <si>
    <t>Prognoza płynności</t>
  </si>
  <si>
    <t>Perkiraan likuiditas</t>
  </si>
  <si>
    <t>4C303</t>
  </si>
  <si>
    <t>Umsatzverteilung in %</t>
  </si>
  <si>
    <t>Répartition du chiffre d'affaires en</t>
  </si>
  <si>
    <t>Distribuzione delle vendite in %</t>
  </si>
  <si>
    <t>Distribución de las ventas en %</t>
  </si>
  <si>
    <t>Distribuição das vendas em %</t>
  </si>
  <si>
    <t>Satışların % olarak dağılımı</t>
  </si>
  <si>
    <t>Rozkład sprzedaży w %</t>
  </si>
  <si>
    <t>Distribusi penjualan dalam %</t>
  </si>
  <si>
    <t>4B304</t>
  </si>
  <si>
    <t>Monat 1</t>
  </si>
  <si>
    <t>Month 1</t>
  </si>
  <si>
    <t>Mois 1</t>
  </si>
  <si>
    <t>Mese 1</t>
  </si>
  <si>
    <t>Mes 1</t>
  </si>
  <si>
    <t>Mês 1</t>
  </si>
  <si>
    <t>1. Ay</t>
  </si>
  <si>
    <t>Miesiąc 1</t>
  </si>
  <si>
    <t>Bulan 1</t>
  </si>
  <si>
    <t>4B305</t>
  </si>
  <si>
    <t>Monat 2</t>
  </si>
  <si>
    <t>Month 2</t>
  </si>
  <si>
    <t>Mois 2</t>
  </si>
  <si>
    <t>Mese 2</t>
  </si>
  <si>
    <t>Mes 2</t>
  </si>
  <si>
    <t>Mês 2</t>
  </si>
  <si>
    <t>2. Ay</t>
  </si>
  <si>
    <t>Miesiąc 2</t>
  </si>
  <si>
    <t>Bulan 2</t>
  </si>
  <si>
    <t>4B306</t>
  </si>
  <si>
    <t>Monat 3</t>
  </si>
  <si>
    <t>Month 3</t>
  </si>
  <si>
    <t>Mois 3</t>
  </si>
  <si>
    <t>Mese 3</t>
  </si>
  <si>
    <t>Mes 3</t>
  </si>
  <si>
    <t>Mês 3</t>
  </si>
  <si>
    <t>3. Ay</t>
  </si>
  <si>
    <t>Miesiąc 3</t>
  </si>
  <si>
    <t>Bulan 3</t>
  </si>
  <si>
    <t>4B307</t>
  </si>
  <si>
    <t>Monat 4</t>
  </si>
  <si>
    <t>Month 4</t>
  </si>
  <si>
    <t>Mois 4</t>
  </si>
  <si>
    <t>Mese 4</t>
  </si>
  <si>
    <t>Mes 4</t>
  </si>
  <si>
    <t>Mês 4</t>
  </si>
  <si>
    <t>4. Ay</t>
  </si>
  <si>
    <t>Miesiąc 4</t>
  </si>
  <si>
    <t>Bulan 4</t>
  </si>
  <si>
    <t>4B308</t>
  </si>
  <si>
    <t>Monat 5</t>
  </si>
  <si>
    <t>Month 5</t>
  </si>
  <si>
    <t>Mois 5</t>
  </si>
  <si>
    <t>Mese 5</t>
  </si>
  <si>
    <t>Mes 5</t>
  </si>
  <si>
    <t>Mês 5</t>
  </si>
  <si>
    <t>5. Ay</t>
  </si>
  <si>
    <t>Miesiąc 5</t>
  </si>
  <si>
    <t>Bulan 5</t>
  </si>
  <si>
    <t>4C310</t>
  </si>
  <si>
    <t>Liquide Mittel</t>
  </si>
  <si>
    <t>Liquidités et équivalents de liquidités</t>
  </si>
  <si>
    <t>Liquidità e mezzi equivalenti</t>
  </si>
  <si>
    <t>Efectivo y equivalentes de efectivo</t>
  </si>
  <si>
    <t>Caixa e equivalentes de caixa</t>
  </si>
  <si>
    <t>Nakit ve nakit benzerleri</t>
  </si>
  <si>
    <t>Środki pieniężne i ich ekwiwalenty</t>
  </si>
  <si>
    <t>Kas dan setara kas</t>
  </si>
  <si>
    <t>4C311</t>
  </si>
  <si>
    <t>Banksaldo</t>
  </si>
  <si>
    <t>Bank balance</t>
  </si>
  <si>
    <t>Solde bancaire</t>
  </si>
  <si>
    <t>Saldo bancario</t>
  </si>
  <si>
    <t>Saldo bancário</t>
  </si>
  <si>
    <t>Banka bakiyesi</t>
  </si>
  <si>
    <t>Saldo bankowe</t>
  </si>
  <si>
    <t>Saldo bank</t>
  </si>
  <si>
    <t>4C312</t>
  </si>
  <si>
    <t>Einzahlungen (netto)</t>
  </si>
  <si>
    <t>Versements (nets)</t>
  </si>
  <si>
    <t>Depositi (netti)</t>
  </si>
  <si>
    <t>Depósitos (neto)</t>
  </si>
  <si>
    <t>Depósitos (líquidos)</t>
  </si>
  <si>
    <t>Mevduat (net)</t>
  </si>
  <si>
    <t>Depozyty (netto)</t>
  </si>
  <si>
    <t>Simpanan (bersih)</t>
  </si>
  <si>
    <t>4C313</t>
  </si>
  <si>
    <t>Kasse/Bank</t>
  </si>
  <si>
    <t>Cash/bank</t>
  </si>
  <si>
    <t>Caisse/banque</t>
  </si>
  <si>
    <t>Liquidità/banca</t>
  </si>
  <si>
    <t>Caja/banco</t>
  </si>
  <si>
    <t>Caixa/banco</t>
  </si>
  <si>
    <t>Nakit/banka</t>
  </si>
  <si>
    <t>Środki pieniężne/bank</t>
  </si>
  <si>
    <t>Kas/bank</t>
  </si>
  <si>
    <t>4C314</t>
  </si>
  <si>
    <t>aus Forderungseingängen</t>
  </si>
  <si>
    <t>from incoming receivables</t>
  </si>
  <si>
    <t>provenant de l'encaissement de créances</t>
  </si>
  <si>
    <t>da crediti</t>
  </si>
  <si>
    <t>por cobrar</t>
  </si>
  <si>
    <t>de contas a receber</t>
  </si>
  <si>
    <t>alacaklardan</t>
  </si>
  <si>
    <t>z tytułu należności</t>
  </si>
  <si>
    <t>dari piutang usaha</t>
  </si>
  <si>
    <t>4C315</t>
  </si>
  <si>
    <t>Umsatzsteuereinnahme</t>
  </si>
  <si>
    <t>VAT receipts</t>
  </si>
  <si>
    <t>Recettes de la TVA</t>
  </si>
  <si>
    <t>Incassi dell'imposta sulle vendite</t>
  </si>
  <si>
    <t>Ingresos por impuestos sobre ventas</t>
  </si>
  <si>
    <t>Receitas de impostos sobre vendas</t>
  </si>
  <si>
    <t>Satış vergisi makbuzları</t>
  </si>
  <si>
    <t>Wpływy z tytułu podatku od sprzedaży</t>
  </si>
  <si>
    <t>Penerimaan pajak penjualan</t>
  </si>
  <si>
    <t>4C316</t>
  </si>
  <si>
    <t>Mittel aus Kredit</t>
  </si>
  <si>
    <t>Funds from credit</t>
  </si>
  <si>
    <t>Ressources provenant de crédits</t>
  </si>
  <si>
    <t>Fondi da crediti</t>
  </si>
  <si>
    <t>Fondos procedentes de créditos</t>
  </si>
  <si>
    <t>Fundos de crédito</t>
  </si>
  <si>
    <t>Krediden sağlanan fonlar</t>
  </si>
  <si>
    <t>Środki z kredytu</t>
  </si>
  <si>
    <t>Dana dari kredit</t>
  </si>
  <si>
    <t>4C317</t>
  </si>
  <si>
    <t>Mehrwertsteuer-Rückerstattung</t>
  </si>
  <si>
    <t>VAT refund</t>
  </si>
  <si>
    <t>Remboursement de la TVA</t>
  </si>
  <si>
    <t>Rimborso IVA</t>
  </si>
  <si>
    <t>Devolución IVA</t>
  </si>
  <si>
    <t>Reembolso do IVA</t>
  </si>
  <si>
    <t>KDV iadesi</t>
  </si>
  <si>
    <t>Zwrot podatku VAT</t>
  </si>
  <si>
    <t>Pengembalian pajak penghasilan</t>
  </si>
  <si>
    <t>4C318</t>
  </si>
  <si>
    <t>Altre entrate</t>
  </si>
  <si>
    <t>Otros ingresos</t>
  </si>
  <si>
    <t>Outros rendimentos</t>
  </si>
  <si>
    <t>Diğer gelirler</t>
  </si>
  <si>
    <t>Pozostałe przychody</t>
  </si>
  <si>
    <t>Penghasilan lainnya</t>
  </si>
  <si>
    <t>4C319</t>
  </si>
  <si>
    <t>Start-up grant</t>
  </si>
  <si>
    <t>Subvención de puesta en marcha</t>
  </si>
  <si>
    <t>Subsídio de arranque</t>
  </si>
  <si>
    <t>Başlangıç sübvansiyonu</t>
  </si>
  <si>
    <t>Subsidi awal</t>
  </si>
  <si>
    <t>4C320</t>
  </si>
  <si>
    <t>Summe Einzahlungen</t>
  </si>
  <si>
    <t>Total payments</t>
  </si>
  <si>
    <t>Total des encaissements</t>
  </si>
  <si>
    <t>Totale pagamenti ricevuti</t>
  </si>
  <si>
    <t>Total pagos recibidos</t>
  </si>
  <si>
    <t>Total dos pagamentos recebidos</t>
  </si>
  <si>
    <t>Alınan toplam ödemeler</t>
  </si>
  <si>
    <t>Otrzymane płatności ogółem</t>
  </si>
  <si>
    <t>Total pembayaran yang diterima</t>
  </si>
  <si>
    <t>4C322</t>
  </si>
  <si>
    <t>Auszahlungen (netto)</t>
  </si>
  <si>
    <t>Payments (net)</t>
  </si>
  <si>
    <t>Décaissements (nets)</t>
  </si>
  <si>
    <t>Pagamenti (netti)</t>
  </si>
  <si>
    <t>Pagos (netos)</t>
  </si>
  <si>
    <t>Pagamentos (líquidos)</t>
  </si>
  <si>
    <t>Ödemeler (net)</t>
  </si>
  <si>
    <t>Płatności (netto)</t>
  </si>
  <si>
    <t>Pembayaran (bersih)</t>
  </si>
  <si>
    <t>4C323</t>
  </si>
  <si>
    <t>Wareneinkauf</t>
  </si>
  <si>
    <t>Achat de marchandises</t>
  </si>
  <si>
    <t>Acquisto di beni</t>
  </si>
  <si>
    <t>Compra de bienes</t>
  </si>
  <si>
    <t>Aquisição de bens</t>
  </si>
  <si>
    <t>Mal alımı</t>
  </si>
  <si>
    <t>Zakup towarów</t>
  </si>
  <si>
    <t>Pembelian barang</t>
  </si>
  <si>
    <t>4C324</t>
  </si>
  <si>
    <t>Fremdleistungen</t>
  </si>
  <si>
    <t>Third-party services</t>
  </si>
  <si>
    <t>Prestations de tiers</t>
  </si>
  <si>
    <t>Servizi esterni</t>
  </si>
  <si>
    <t>Servicios externos</t>
  </si>
  <si>
    <t>Serviços externos</t>
  </si>
  <si>
    <t>Harici hizmetler</t>
  </si>
  <si>
    <t>Usługi obce</t>
  </si>
  <si>
    <t>Layanan eksternal</t>
  </si>
  <si>
    <t>4C325</t>
  </si>
  <si>
    <t>Umsatzsteuerausgabe (Vorsteuer)</t>
  </si>
  <si>
    <t>Sortie de la taxe sur le chiffre d'affaires (TVA en amont)</t>
  </si>
  <si>
    <t>Spesa per l'imposta sul valore aggiunto (imposta a monte)</t>
  </si>
  <si>
    <t>Gasto por impuesto sobre el valor añadido (IVA soportado)</t>
  </si>
  <si>
    <t>Despesas com o imposto sobre o valor acrescentado (imposto a montante)</t>
  </si>
  <si>
    <t>Katma değer vergisi harcaması (girdi vergisi)</t>
  </si>
  <si>
    <t>Wydatki z tytułu podatku od towarów i usług (podatek naliczony)</t>
  </si>
  <si>
    <t>Pengeluaran pajak pertambahan nilai (pajak masukan)</t>
  </si>
  <si>
    <t>4C327</t>
  </si>
  <si>
    <t>Umsatzsteuerzahllast an Finanzamt</t>
  </si>
  <si>
    <t>TVA à payer à l'administration fiscale</t>
  </si>
  <si>
    <t>Imposta sul valore aggiunto da versare all'ufficio delle imposte</t>
  </si>
  <si>
    <t>Impuesto sobre el valor añadido a pagar a Hacienda</t>
  </si>
  <si>
    <t>Imposto sobre o valor acrescentado a pagar à administração fiscal</t>
  </si>
  <si>
    <t>Vergi dairesine ödenecek katma değer vergisi</t>
  </si>
  <si>
    <t>Podatek od towarów i usług należny urzędowi skarbowemu</t>
  </si>
  <si>
    <t>Pajak pertambahan nilai yang dibayarkan ke kantor pajak</t>
  </si>
  <si>
    <t>4C328</t>
  </si>
  <si>
    <t>Betriebliche Kosten</t>
  </si>
  <si>
    <t>Frais d'exploitation</t>
  </si>
  <si>
    <t>Costi di gestione</t>
  </si>
  <si>
    <t>Gastos de explotación</t>
  </si>
  <si>
    <t>Despesas de funcionamento</t>
  </si>
  <si>
    <t>İşletme maliyetleri</t>
  </si>
  <si>
    <t>Koszty operacyjne</t>
  </si>
  <si>
    <t>Biaya operasional</t>
  </si>
  <si>
    <t>4C329</t>
  </si>
  <si>
    <t>4C330</t>
  </si>
  <si>
    <t>Personalkosten gesamt</t>
  </si>
  <si>
    <t>Total personnel costs</t>
  </si>
  <si>
    <t>Total des frais de personnel</t>
  </si>
  <si>
    <t>Totale costi del personale</t>
  </si>
  <si>
    <t>Total gastos de personal</t>
  </si>
  <si>
    <t>Total das despesas de pessoal</t>
  </si>
  <si>
    <t>Toplam personel giderleri</t>
  </si>
  <si>
    <t>Koszty osobowe ogółem</t>
  </si>
  <si>
    <t>Total biaya personalia</t>
  </si>
  <si>
    <t>4C331</t>
  </si>
  <si>
    <t>Gewerbesteuer</t>
  </si>
  <si>
    <t>Trade tax</t>
  </si>
  <si>
    <t>Taxe professionnelle</t>
  </si>
  <si>
    <t>Imposta sul commercio</t>
  </si>
  <si>
    <t>Impuesto sobre actividades económicas</t>
  </si>
  <si>
    <t>Imposto sobre o comércio</t>
  </si>
  <si>
    <t>Ticaret vergisi</t>
  </si>
  <si>
    <t>Podatek od działalności gospodarczej</t>
  </si>
  <si>
    <t>Pajak perdagangan</t>
  </si>
  <si>
    <t>4C332</t>
  </si>
  <si>
    <t>Steuern auf Unternehmergewinn</t>
  </si>
  <si>
    <t>Taxes on business profits</t>
  </si>
  <si>
    <t>Impôts sur le bénéfice de l'entrepreneur</t>
  </si>
  <si>
    <t>Imposte sull'utile d'impresa</t>
  </si>
  <si>
    <t>Impuestos sobre el beneficio empresarial</t>
  </si>
  <si>
    <t>Impostos sobre o lucro empresarial</t>
  </si>
  <si>
    <t>Girişimci kârı üzerinden alınan vergiler</t>
  </si>
  <si>
    <t>Podatek od zysku przedsiębiorcy</t>
  </si>
  <si>
    <t>Pajak atas laba usaha</t>
  </si>
  <si>
    <t>4C333</t>
  </si>
  <si>
    <t>Zinsen inkl. Kontokorrent</t>
  </si>
  <si>
    <t>Interest incl. current account</t>
  </si>
  <si>
    <t>Intérêts, y compris compte courant</t>
  </si>
  <si>
    <t>Interessi incl. conto corrente</t>
  </si>
  <si>
    <t>Intereses incl. cuenta corriente</t>
  </si>
  <si>
    <t>Juros incl. conta corrente</t>
  </si>
  <si>
    <t>Cari hesap dahil faiz</t>
  </si>
  <si>
    <t>Odsetki, w tym na rachunku bieżącym</t>
  </si>
  <si>
    <t>Bunga termasuk rekening giro</t>
  </si>
  <si>
    <t>4C334</t>
  </si>
  <si>
    <t>Tilgungen</t>
  </si>
  <si>
    <t>Repayments</t>
  </si>
  <si>
    <t>Remboursements</t>
  </si>
  <si>
    <t>Rimborsi</t>
  </si>
  <si>
    <t>Reembolsos</t>
  </si>
  <si>
    <t>Geri ödemeler</t>
  </si>
  <si>
    <t>Spłaty</t>
  </si>
  <si>
    <t>Pembayaran kembali</t>
  </si>
  <si>
    <t>4C335</t>
  </si>
  <si>
    <t>Penghasilan lain</t>
  </si>
  <si>
    <t>4C336</t>
  </si>
  <si>
    <t>Privatentnahmen</t>
  </si>
  <si>
    <t>Private withdrawals</t>
  </si>
  <si>
    <t>Prélèvements privés</t>
  </si>
  <si>
    <t>Prelievi privati</t>
  </si>
  <si>
    <t>Retiradas privadas</t>
  </si>
  <si>
    <t>Özel para çekme işlemleri</t>
  </si>
  <si>
    <t>Wypłaty prywatne</t>
  </si>
  <si>
    <t>Penarikan pribadi</t>
  </si>
  <si>
    <t>4C337</t>
  </si>
  <si>
    <t>Summe Auszahlungen</t>
  </si>
  <si>
    <t>Total des décaissements</t>
  </si>
  <si>
    <t>Totale esborsi</t>
  </si>
  <si>
    <t>Total desembolsos</t>
  </si>
  <si>
    <t>Total de desembolsos</t>
  </si>
  <si>
    <t>Toplam ödemeler</t>
  </si>
  <si>
    <t>Wypłaty ogółem</t>
  </si>
  <si>
    <t>Total pencairan</t>
  </si>
  <si>
    <t>4C339</t>
  </si>
  <si>
    <t>Über-/Unterdeckung / Monat</t>
  </si>
  <si>
    <t>Sur-/sous-couverture / mois</t>
  </si>
  <si>
    <t>Sovra/sottofinanziamento / mese</t>
  </si>
  <si>
    <t>Exceso/infrafinanciación / mes</t>
  </si>
  <si>
    <t>Excesso/subfinanciamento / mês</t>
  </si>
  <si>
    <t>Fazla/eksik fonlama / ay</t>
  </si>
  <si>
    <t>Nad/niedofinansowanie / miesiąc</t>
  </si>
  <si>
    <t>Kelebihan/kekurangan dana / bulan</t>
  </si>
  <si>
    <t>4C341</t>
  </si>
  <si>
    <t>Uber-/Unterdeckung kumuliert</t>
  </si>
  <si>
    <t>Sur-/sous-couverture cumulée</t>
  </si>
  <si>
    <t>Sovra/sottofinanziamento cumulativo</t>
  </si>
  <si>
    <t>Sobrefinanciación/infrafinanciación acumulada</t>
  </si>
  <si>
    <t>Excesso/subfinanciamento acumulado</t>
  </si>
  <si>
    <t>Kümülatif fazla/eksik fonlama</t>
  </si>
  <si>
    <t>Łączna nadwyżka/niedofinansowanie</t>
  </si>
  <si>
    <t>Kelebihan/kekurangan dana kumulatif</t>
  </si>
  <si>
    <t>4C344</t>
  </si>
  <si>
    <t>ENDE</t>
  </si>
  <si>
    <t>END</t>
  </si>
  <si>
    <t>FIN</t>
  </si>
  <si>
    <t>FINE</t>
  </si>
  <si>
    <t>FIM</t>
  </si>
  <si>
    <t>SON</t>
  </si>
  <si>
    <t>KONIEC</t>
  </si>
  <si>
    <t>AKHIR</t>
  </si>
  <si>
    <t>4D351</t>
  </si>
  <si>
    <t>Date</t>
  </si>
  <si>
    <t>Data</t>
  </si>
  <si>
    <t>Fecha</t>
  </si>
  <si>
    <t>Tarih</t>
  </si>
  <si>
    <t>Tanggal</t>
  </si>
  <si>
    <t>4D352</t>
  </si>
  <si>
    <t>AfA-Jahre</t>
  </si>
  <si>
    <t>Depreciation years</t>
  </si>
  <si>
    <t>Années d'amortissement</t>
  </si>
  <si>
    <t>Anni di ammortamento</t>
  </si>
  <si>
    <t>Años de amortización</t>
  </si>
  <si>
    <t>Anos de depreciação</t>
  </si>
  <si>
    <t>Amortisman yılları</t>
  </si>
  <si>
    <t>Lata amortyzacji</t>
  </si>
  <si>
    <t>Tahun penyusutan</t>
  </si>
  <si>
    <t>5B2</t>
  </si>
  <si>
    <t>Gastos personales</t>
  </si>
  <si>
    <t>5D2</t>
  </si>
  <si>
    <t>Tüm tutarlar cinsindendir</t>
  </si>
  <si>
    <t>5B4</t>
  </si>
  <si>
    <t>Berechnung Einkommenssteuer</t>
  </si>
  <si>
    <t>Calcul de l'impôt sur le revenu</t>
  </si>
  <si>
    <t>Calcolo dell'imposta sul reddito</t>
  </si>
  <si>
    <t>Cálculo del impuesto sobre la renta</t>
  </si>
  <si>
    <t>Cálculo do imposto sobre o rendimento</t>
  </si>
  <si>
    <t>Gelir vergisinin hesaplanması</t>
  </si>
  <si>
    <t>Obliczenie podatku dochodowego</t>
  </si>
  <si>
    <t>Perhitungan pajak penghasilan</t>
  </si>
  <si>
    <t>5B6</t>
  </si>
  <si>
    <t>Inflationsrate ab:</t>
  </si>
  <si>
    <t>Inflation rate from:</t>
  </si>
  <si>
    <t>Taux d'inflation à partir de :</t>
  </si>
  <si>
    <t>Tasso di inflazione da:</t>
  </si>
  <si>
    <t>Tasa de inflación a partir de:</t>
  </si>
  <si>
    <t>Taxa de inflação de:</t>
  </si>
  <si>
    <t>Enflasyon oranı itibaren:</t>
  </si>
  <si>
    <t>Stopa inflacji od:</t>
  </si>
  <si>
    <t>Tingkat inflasi dari:</t>
  </si>
  <si>
    <t>5B7</t>
  </si>
  <si>
    <t>je Monat 1. Jahr</t>
  </si>
  <si>
    <t>per month 1st year</t>
  </si>
  <si>
    <t>par mois 1ère année</t>
  </si>
  <si>
    <t>per mese 1° anno</t>
  </si>
  <si>
    <t>por mes 1er año</t>
  </si>
  <si>
    <t>por mês 1º ano</t>
  </si>
  <si>
    <t>aylık 1. yıl</t>
  </si>
  <si>
    <t>miesięcznie 1. rok</t>
  </si>
  <si>
    <t>per bulan tahun pertama</t>
  </si>
  <si>
    <t>5C7</t>
  </si>
  <si>
    <t>Bitte nur den aktuellen Monatsbetrag eintragen! Bei Quartals-, Halbjahres- oder Jahresraten bitte auf Monat umrechnen.</t>
  </si>
  <si>
    <t>Veuillez n'indiquer que le montant mensuel actuel ! Pour les versements trimestriels, semestriels ou annuels, veuillez convertir en mois.</t>
  </si>
  <si>
    <t>Inserire solo l'importo mensile attuale! Per le rate trimestrali, semestrali o annuali, si prega di convertire in mensile.</t>
  </si>
  <si>
    <t>Introduzca sólo el importe mensual actual. Para tramos trimestrales, semestrales o anuales, por favor convierta a mensual.</t>
  </si>
  <si>
    <t>Indique apenas o montante mensal atual! No caso de prestações trimestrais, semestrais ou anuais, queira converter para mensal.</t>
  </si>
  <si>
    <t>Lütfen sadece güncel aylık tutarı girin! Üç aylık, altı aylık veya yıllık taksitler için lütfen aylığa çevirin.</t>
  </si>
  <si>
    <t>Wprowadź tylko aktualną kwotę miesięczną! W przypadku rat kwartalnych, półrocznych lub rocznych prosimy o przeliczenie na miesięczne.</t>
  </si>
  <si>
    <t>Harap hanya masukkan jumlah bulanan saat ini! Untuk angsuran triwulanan, setengah tahunan, atau tahunan, harap ubah ke bulanan.</t>
  </si>
  <si>
    <t>5B8</t>
  </si>
  <si>
    <t>Monatlich in</t>
  </si>
  <si>
    <t>Mensuel enos</t>
  </si>
  <si>
    <t>Mensile ino</t>
  </si>
  <si>
    <t>Mensual enos</t>
  </si>
  <si>
    <t>Mensal emos</t>
  </si>
  <si>
    <t>Euro cinsinden aylık</t>
  </si>
  <si>
    <t>Miesięcznie wo</t>
  </si>
  <si>
    <t>Bulanan dalamo</t>
  </si>
  <si>
    <t>5C8</t>
  </si>
  <si>
    <t>Month</t>
  </si>
  <si>
    <t>Mois</t>
  </si>
  <si>
    <t>Mensual</t>
  </si>
  <si>
    <t>5D8</t>
  </si>
  <si>
    <t>Rumpfjahr</t>
  </si>
  <si>
    <t>Année écourtée</t>
  </si>
  <si>
    <t>Anno breve</t>
  </si>
  <si>
    <t>Año corto</t>
  </si>
  <si>
    <t>Ano curto</t>
  </si>
  <si>
    <t>Kısa yıl</t>
  </si>
  <si>
    <t>Krótki rok</t>
  </si>
  <si>
    <t>Tahun pendek</t>
  </si>
  <si>
    <t>5B9</t>
  </si>
  <si>
    <t>a) Wohnen/Leben</t>
  </si>
  <si>
    <t>a) Living</t>
  </si>
  <si>
    <t>a) Logement/vie</t>
  </si>
  <si>
    <t>a) Abitazione/abitazione</t>
  </si>
  <si>
    <t>a) Vivienda/vivienda</t>
  </si>
  <si>
    <t>a) Habitação/vivência</t>
  </si>
  <si>
    <t>a) Barınma/yaşam</t>
  </si>
  <si>
    <t>a) Mieszkanie/życie</t>
  </si>
  <si>
    <t>a) Perumahan/tempat tinggal</t>
  </si>
  <si>
    <t>5B10</t>
  </si>
  <si>
    <t>Miete oder vgl. Belastung</t>
  </si>
  <si>
    <t>Loyer ou charge comparable</t>
  </si>
  <si>
    <t>Affitto o spese simili</t>
  </si>
  <si>
    <t>Alquiler o gastos similares</t>
  </si>
  <si>
    <t>Renda ou encargos similares</t>
  </si>
  <si>
    <t>Kira veya benzeri masraflar</t>
  </si>
  <si>
    <t>Czynsz lub podobne opłaty</t>
  </si>
  <si>
    <t>Sewa atau biaya serupa</t>
  </si>
  <si>
    <t>5B11</t>
  </si>
  <si>
    <t>5B12</t>
  </si>
  <si>
    <t>heating</t>
  </si>
  <si>
    <t>riscaldamento</t>
  </si>
  <si>
    <t>calefacción</t>
  </si>
  <si>
    <t>aquecimento</t>
  </si>
  <si>
    <t>ısıtma</t>
  </si>
  <si>
    <t>ogrzewanie</t>
  </si>
  <si>
    <t>pemanas</t>
  </si>
  <si>
    <t>5B13</t>
  </si>
  <si>
    <t>5B14</t>
  </si>
  <si>
    <t>Müll</t>
  </si>
  <si>
    <t>Ordures ménagères</t>
  </si>
  <si>
    <t>spazzatura</t>
  </si>
  <si>
    <t>basura</t>
  </si>
  <si>
    <t>lixo</t>
  </si>
  <si>
    <t>ÇÖP</t>
  </si>
  <si>
    <t>śmieci</t>
  </si>
  <si>
    <t>sampah</t>
  </si>
  <si>
    <t>5B15</t>
  </si>
  <si>
    <t>Telefon</t>
  </si>
  <si>
    <t>Téléphone</t>
  </si>
  <si>
    <t>telefono</t>
  </si>
  <si>
    <t>teléfono</t>
  </si>
  <si>
    <t>telefone</t>
  </si>
  <si>
    <t>telefon</t>
  </si>
  <si>
    <t>telepon</t>
  </si>
  <si>
    <t>5B16</t>
  </si>
  <si>
    <t>Rundfunk/Fernsehen</t>
  </si>
  <si>
    <t>Radio/télévision</t>
  </si>
  <si>
    <t>Radio/TV</t>
  </si>
  <si>
    <t>Rádio/TV</t>
  </si>
  <si>
    <t>Radyo/TV</t>
  </si>
  <si>
    <t>5B17</t>
  </si>
  <si>
    <t>Sonstiges z.B. Grundsteuern</t>
  </si>
  <si>
    <t>Autres, par ex. impôts fonciers</t>
  </si>
  <si>
    <t>Altro, ad esempio tasse di proprietà</t>
  </si>
  <si>
    <t>Otros, por ejemplo, impuestos sobre la propiedad</t>
  </si>
  <si>
    <t>Outros, por exemplo, impostos sobre a propriedade</t>
  </si>
  <si>
    <t>Diğer, örneğin emlak vergileri</t>
  </si>
  <si>
    <t>Inne, np. podatki od nieruchomości</t>
  </si>
  <si>
    <t>Lainnya, misalnya pajak properti</t>
  </si>
  <si>
    <t>5B18</t>
  </si>
  <si>
    <t>Haushaltsgeld</t>
  </si>
  <si>
    <t>household money</t>
  </si>
  <si>
    <t>Argent du ménage</t>
  </si>
  <si>
    <t>Indennità di famiglia</t>
  </si>
  <si>
    <t>Asignación familiar</t>
  </si>
  <si>
    <t>Abono de família</t>
  </si>
  <si>
    <t>Hane halkı ödeneği</t>
  </si>
  <si>
    <t>Dodatek na gospodarstwo domowe</t>
  </si>
  <si>
    <t>Tunjangan rumah tangga</t>
  </si>
  <si>
    <t>5B19</t>
  </si>
  <si>
    <t>Internet</t>
  </si>
  <si>
    <t>İnternet</t>
  </si>
  <si>
    <t>5B20</t>
  </si>
  <si>
    <t>Summe</t>
  </si>
  <si>
    <t>5B21</t>
  </si>
  <si>
    <t>b) Private Versicherungen</t>
  </si>
  <si>
    <t>b) Private insurance</t>
  </si>
  <si>
    <t>b) Assurances privées</t>
  </si>
  <si>
    <t>b) Assicurazione privata</t>
  </si>
  <si>
    <t>b) Seguros privados</t>
  </si>
  <si>
    <t>b) Özel sigorta</t>
  </si>
  <si>
    <t>b) Ubezpieczenie prywatne</t>
  </si>
  <si>
    <t>b) Asuransi swasta</t>
  </si>
  <si>
    <t>5B22</t>
  </si>
  <si>
    <t>Lebensversicherung</t>
  </si>
  <si>
    <t>Assurance vie</t>
  </si>
  <si>
    <t>Assicurazione sulla vita</t>
  </si>
  <si>
    <t>Seguro de vida</t>
  </si>
  <si>
    <t>Hayat sigortası</t>
  </si>
  <si>
    <t>Ubezpieczenie na życie</t>
  </si>
  <si>
    <t>Asuransi jiwa</t>
  </si>
  <si>
    <t>5B23</t>
  </si>
  <si>
    <t>5B24</t>
  </si>
  <si>
    <t>Assurance accidents</t>
  </si>
  <si>
    <t>Assicurazione infortuni</t>
  </si>
  <si>
    <t>Ubezpieczenie wypadkowe</t>
  </si>
  <si>
    <t>5B25</t>
  </si>
  <si>
    <t>Berufsunfähigkeits-Versicherung</t>
  </si>
  <si>
    <t>Assurance incapacité de travail</t>
  </si>
  <si>
    <t>5B26</t>
  </si>
  <si>
    <t>Rentenversicherung/Altersvorsorge</t>
  </si>
  <si>
    <t>Assurance retraite/prévoyance vieillesse</t>
  </si>
  <si>
    <t>Assicurazione pensione/previdenza</t>
  </si>
  <si>
    <t>Seguro de jubilación</t>
  </si>
  <si>
    <t>Seguro de pensão/reforma</t>
  </si>
  <si>
    <t>Emeklilik sigortası/emeklilik karşılığı</t>
  </si>
  <si>
    <t>Ubezpieczenie emerytalne/świadczenie emerytalne</t>
  </si>
  <si>
    <t>Asuransi pensiun/ jaminan hari tua</t>
  </si>
  <si>
    <t>5B27</t>
  </si>
  <si>
    <t>Hausratsversicherung</t>
  </si>
  <si>
    <t>Home contents insurance</t>
  </si>
  <si>
    <t>Assurance ménage</t>
  </si>
  <si>
    <t>Assicurazione della mobilia domestica</t>
  </si>
  <si>
    <t>Seguro del contenido del hogar</t>
  </si>
  <si>
    <t>Seguro do recheio da casa</t>
  </si>
  <si>
    <t>Ev eşyası sigortası</t>
  </si>
  <si>
    <t>Ubezpieczenie zawartości gospodarstwa domowego</t>
  </si>
  <si>
    <t>Asuransi isi rumah tangga</t>
  </si>
  <si>
    <t>5B28</t>
  </si>
  <si>
    <t>Haftpflicht</t>
  </si>
  <si>
    <t>Responsabilité civile</t>
  </si>
  <si>
    <t>Sorumluluk sigortası</t>
  </si>
  <si>
    <t>Asuransi tanggung gugat</t>
  </si>
  <si>
    <t>5B29</t>
  </si>
  <si>
    <t>Rechtsschutz</t>
  </si>
  <si>
    <t>Protection juridique</t>
  </si>
  <si>
    <t>Protezione giuridica</t>
  </si>
  <si>
    <t>Protección jurídica</t>
  </si>
  <si>
    <t>Proteção jurídica</t>
  </si>
  <si>
    <t>Yasal koruma</t>
  </si>
  <si>
    <t>Ochrona prawna</t>
  </si>
  <si>
    <t>Perlindungan hukum</t>
  </si>
  <si>
    <t>5B30</t>
  </si>
  <si>
    <t>Sonstiges, Rücklagen</t>
  </si>
  <si>
    <t>Autres, réserves</t>
  </si>
  <si>
    <t>Altro, riserve</t>
  </si>
  <si>
    <t>Otros, reservas</t>
  </si>
  <si>
    <t>Outros, reservas</t>
  </si>
  <si>
    <t>Diğer, rezervler</t>
  </si>
  <si>
    <t>Inne, rezerwy</t>
  </si>
  <si>
    <t>Lainnya, cadangan</t>
  </si>
  <si>
    <t>5B31</t>
  </si>
  <si>
    <t>5B32</t>
  </si>
  <si>
    <t>c) Auto</t>
  </si>
  <si>
    <t>c) Car</t>
  </si>
  <si>
    <t>c) Voiture</t>
  </si>
  <si>
    <t>c) Automóvil</t>
  </si>
  <si>
    <t>c) Automóvel</t>
  </si>
  <si>
    <t>c) Araba</t>
  </si>
  <si>
    <t>c) Samochód</t>
  </si>
  <si>
    <t>c) Mobil</t>
  </si>
  <si>
    <t>5B33</t>
  </si>
  <si>
    <t>Kredit/Leasing</t>
  </si>
  <si>
    <t>Crédit/leasing</t>
  </si>
  <si>
    <t>Credito/leasing</t>
  </si>
  <si>
    <t>Crédito/leasing</t>
  </si>
  <si>
    <t>Kredi/leasing</t>
  </si>
  <si>
    <t>Kredyt/leasing</t>
  </si>
  <si>
    <t>Kredit/sewa guna usaha</t>
  </si>
  <si>
    <t>5B34</t>
  </si>
  <si>
    <t>Versicherungen</t>
  </si>
  <si>
    <t>Insurance</t>
  </si>
  <si>
    <t>Assurances</t>
  </si>
  <si>
    <t>Assicurazione</t>
  </si>
  <si>
    <t>Seguros</t>
  </si>
  <si>
    <t>Sigorta</t>
  </si>
  <si>
    <t>Ubezpieczenie</t>
  </si>
  <si>
    <t>Asuransi</t>
  </si>
  <si>
    <t>5B35</t>
  </si>
  <si>
    <t>Beiträge, z. B. ADAC</t>
  </si>
  <si>
    <t>Cotisations, par ex. ADAC</t>
  </si>
  <si>
    <t>Contributi, ad esempio ADAC</t>
  </si>
  <si>
    <t>Contribuciones, p. ej. ADAC</t>
  </si>
  <si>
    <t>Contribuições, p. ex. ADAC</t>
  </si>
  <si>
    <t>Katkılar, örneğin ADAC</t>
  </si>
  <si>
    <t>Składki, np. ADAC</t>
  </si>
  <si>
    <t>Iuran, misalnya ADAC</t>
  </si>
  <si>
    <t>5B36</t>
  </si>
  <si>
    <t>Benzin</t>
  </si>
  <si>
    <t>Essence</t>
  </si>
  <si>
    <t>benzina</t>
  </si>
  <si>
    <t>gasolina</t>
  </si>
  <si>
    <t>benzin</t>
  </si>
  <si>
    <t>benzyna</t>
  </si>
  <si>
    <t>bensin</t>
  </si>
  <si>
    <t>5B37</t>
  </si>
  <si>
    <t>Steuern</t>
  </si>
  <si>
    <t>Taxes</t>
  </si>
  <si>
    <t>tasse</t>
  </si>
  <si>
    <t>impuestos</t>
  </si>
  <si>
    <t>impostos</t>
  </si>
  <si>
    <t>Vergiler</t>
  </si>
  <si>
    <t>podatki</t>
  </si>
  <si>
    <t>pajak</t>
  </si>
  <si>
    <t>5B38</t>
  </si>
  <si>
    <t>riparazioni</t>
  </si>
  <si>
    <t>5B39</t>
  </si>
  <si>
    <t>5B40</t>
  </si>
  <si>
    <t>d) Zahlungsverpflichtungen</t>
  </si>
  <si>
    <t>d) Payment obligations</t>
  </si>
  <si>
    <t>d) Obligations de paiement</t>
  </si>
  <si>
    <t>d) Obblighi di pagamento</t>
  </si>
  <si>
    <t>d) Obligaciones de pago</t>
  </si>
  <si>
    <t>d) Obrigações de pagamento</t>
  </si>
  <si>
    <t>d) Ödeme yükümlülükleri</t>
  </si>
  <si>
    <t>d) Zobowiązania płatnicze</t>
  </si>
  <si>
    <t>d) Kewajiban pembayaran</t>
  </si>
  <si>
    <t>5B41</t>
  </si>
  <si>
    <t xml:space="preserve">Unterhalt </t>
  </si>
  <si>
    <t xml:space="preserve">Entretien </t>
  </si>
  <si>
    <t xml:space="preserve">Manutenzione </t>
  </si>
  <si>
    <t xml:space="preserve">Mantenimiento </t>
  </si>
  <si>
    <t xml:space="preserve">Manutenção </t>
  </si>
  <si>
    <t xml:space="preserve">Bakım </t>
  </si>
  <si>
    <t xml:space="preserve">Utrzymanie </t>
  </si>
  <si>
    <t xml:space="preserve">Pemeliharaan </t>
  </si>
  <si>
    <t>5B42</t>
  </si>
  <si>
    <t>Kredite</t>
  </si>
  <si>
    <t>Crédits</t>
  </si>
  <si>
    <t>prestiti</t>
  </si>
  <si>
    <t>préstamos</t>
  </si>
  <si>
    <t>empréstimos</t>
  </si>
  <si>
    <t>Krediler</t>
  </si>
  <si>
    <t>pożyczki</t>
  </si>
  <si>
    <t>pinjaman</t>
  </si>
  <si>
    <t>5B43</t>
  </si>
  <si>
    <t>5B44</t>
  </si>
  <si>
    <t>e) Sonstiges/Steuern</t>
  </si>
  <si>
    <t>e) Other/taxes</t>
  </si>
  <si>
    <t>e) Autres/impôts</t>
  </si>
  <si>
    <t>e) Altre imposte</t>
  </si>
  <si>
    <t>e) Otros/impuestos</t>
  </si>
  <si>
    <t>e) Outros/impostos</t>
  </si>
  <si>
    <t>e) Diğer/vergiler</t>
  </si>
  <si>
    <t>e) Inne/podatki</t>
  </si>
  <si>
    <t>e) Lain-lain/pajak</t>
  </si>
  <si>
    <t>5B45</t>
  </si>
  <si>
    <t>Freizeit/Unterhaltung</t>
  </si>
  <si>
    <t>Loisirs/divertissements</t>
  </si>
  <si>
    <t>Tempo libero/divertimento</t>
  </si>
  <si>
    <t>Ocio/entretenimiento</t>
  </si>
  <si>
    <t>Lazer/entretenimento</t>
  </si>
  <si>
    <t>Boş zaman/eğlence</t>
  </si>
  <si>
    <t>Wypoczynek/rozrywka</t>
  </si>
  <si>
    <t>Waktu luang/hiburan</t>
  </si>
  <si>
    <t>5B46</t>
  </si>
  <si>
    <t>Urlaub</t>
  </si>
  <si>
    <t>Vacation</t>
  </si>
  <si>
    <t>Vacances</t>
  </si>
  <si>
    <t>Vacanze</t>
  </si>
  <si>
    <t>Vacaciones</t>
  </si>
  <si>
    <t>Férias</t>
  </si>
  <si>
    <t>Tatiller</t>
  </si>
  <si>
    <t>Wakacje</t>
  </si>
  <si>
    <t>Liburan</t>
  </si>
  <si>
    <t>5B47</t>
  </si>
  <si>
    <t>Ersatzanschaffungen</t>
  </si>
  <si>
    <t>Replacement purchases</t>
  </si>
  <si>
    <t>Achats de remplacement</t>
  </si>
  <si>
    <t>Acquisti di sostituzione</t>
  </si>
  <si>
    <t>Compras de reposición</t>
  </si>
  <si>
    <t>Compras de substituição</t>
  </si>
  <si>
    <t>Yedek alımlar</t>
  </si>
  <si>
    <t>Zakupy zastępcze</t>
  </si>
  <si>
    <t>Pembelian pengganti</t>
  </si>
  <si>
    <t>5B48</t>
  </si>
  <si>
    <t>Private Steuern</t>
  </si>
  <si>
    <t>Private taxes</t>
  </si>
  <si>
    <t>Impôts privés</t>
  </si>
  <si>
    <t>Imposte private</t>
  </si>
  <si>
    <t>Impuestos privados</t>
  </si>
  <si>
    <t>Impostos privados</t>
  </si>
  <si>
    <t>Özel vergiler</t>
  </si>
  <si>
    <t>Podatki prywatne</t>
  </si>
  <si>
    <t>Pajak pribadi</t>
  </si>
  <si>
    <t>5B49</t>
  </si>
  <si>
    <t>5B50</t>
  </si>
  <si>
    <t>= Gesamtkosten</t>
  </si>
  <si>
    <t xml:space="preserve"> Total costs</t>
  </si>
  <si>
    <t xml:space="preserve"> Total des Frais</t>
  </si>
  <si>
    <t xml:space="preserve"> Costi totali</t>
  </si>
  <si>
    <t xml:space="preserve"> Gastos totales</t>
  </si>
  <si>
    <t xml:space="preserve"> Custos totais</t>
  </si>
  <si>
    <t xml:space="preserve"> Toplam maliyetler</t>
  </si>
  <si>
    <t xml:space="preserve"> Całkowite Koszty</t>
  </si>
  <si>
    <t xml:space="preserve"> Total Biaya</t>
  </si>
  <si>
    <t>5B51</t>
  </si>
  <si>
    <t>+ Sonstige Einnahmen (Kindergeld)</t>
  </si>
  <si>
    <t>+ autres revenus (allocations familiales)</t>
  </si>
  <si>
    <t>+ Altre entrate (assegni familiari)</t>
  </si>
  <si>
    <t>+ Otros ingresos (subsidio familiar)</t>
  </si>
  <si>
    <t>+ Outros rendimentos (abono de família)</t>
  </si>
  <si>
    <t>+ Diğer gelirler (çocuk parası)</t>
  </si>
  <si>
    <t>+ Inne dochody (zasiłek rodzinny)</t>
  </si>
  <si>
    <t>+ Penghasilan lain (tunjangan anak)</t>
  </si>
  <si>
    <t>5B52</t>
  </si>
  <si>
    <t>+ Unterhaltszahlungen</t>
  </si>
  <si>
    <t>+ pension alimentaire</t>
  </si>
  <si>
    <t>+ assegni alimentari</t>
  </si>
  <si>
    <t>+ pensiones alimenticias</t>
  </si>
  <si>
    <t>+ pensões de alimentos</t>
  </si>
  <si>
    <t>+ bakım ödemeleri</t>
  </si>
  <si>
    <t>+ alimenty</t>
  </si>
  <si>
    <t>+ pembayaran pemeliharaan</t>
  </si>
  <si>
    <t>5B53</t>
  </si>
  <si>
    <t>+ NN</t>
  </si>
  <si>
    <t>5B54</t>
  </si>
  <si>
    <t>f) Summe Einnahmen</t>
  </si>
  <si>
    <t>f) Total income</t>
  </si>
  <si>
    <t>f) Total des recettes</t>
  </si>
  <si>
    <t>f) Reddito totale</t>
  </si>
  <si>
    <t>f) Ingresos totales</t>
  </si>
  <si>
    <t>f) Rendimento total</t>
  </si>
  <si>
    <t>f) Toplam gelir</t>
  </si>
  <si>
    <t>f) Całkowity dochód</t>
  </si>
  <si>
    <t>f) Total pendapatan</t>
  </si>
  <si>
    <t>5B56</t>
  </si>
  <si>
    <t>Reddito totale</t>
  </si>
  <si>
    <t>Ingresos totales</t>
  </si>
  <si>
    <t>Total dos rendimentos</t>
  </si>
  <si>
    <t>Toplam gelir</t>
  </si>
  <si>
    <t>Całkowity dochód</t>
  </si>
  <si>
    <t>Total pendapatan</t>
  </si>
  <si>
    <t>6B1</t>
  </si>
  <si>
    <t>All information is provided without guarantee! Please consult your tax advisor!</t>
  </si>
  <si>
    <t>Toutes les données sont sans garantie ! Veuillez vous adresser à votre conseiller fiscal !</t>
  </si>
  <si>
    <t>Tutte le informazioni non sono garantite! Consultate il vostro consulente fiscale!</t>
  </si>
  <si>
    <t>¡Toda la información es sin garantía! Consulte a su asesor fiscal.</t>
  </si>
  <si>
    <t>Todas as informações não são garantidas! Consulte o seu consultor fiscal!</t>
  </si>
  <si>
    <t>Tüm bilgiler garantisizdir! Lütfen vergi danışmanınıza danışın!</t>
  </si>
  <si>
    <t>Wszystkie informacje są bez gwarancji! Należy skonsultować się z doradcą podatkowym!</t>
  </si>
  <si>
    <t>Semua informasi tidak ada jaminan! Silakan berkonsultasi dengan penasihat pajak Anda!</t>
  </si>
  <si>
    <t>6B4</t>
  </si>
  <si>
    <t>Depreciation periods (selection)</t>
  </si>
  <si>
    <t>Périodes d'amortissement (sélection)</t>
  </si>
  <si>
    <t>Periodi di ammortamento (selezione)</t>
  </si>
  <si>
    <t>Periodos de amortización (selección)</t>
  </si>
  <si>
    <t>Períodos de amortização (seleção)</t>
  </si>
  <si>
    <t>Periode penyusutan (pilihan)</t>
  </si>
  <si>
    <t>6B5</t>
  </si>
  <si>
    <t>Tableau d'amortissement selon le BMF valable à partir du 1.1.2001</t>
  </si>
  <si>
    <t>Tabella di ammortamento secondo BMF valida dal 1.1.2001</t>
  </si>
  <si>
    <t>Tabla de amortización según BMF válida a partir del 1.1.2001</t>
  </si>
  <si>
    <t>Tabela de amortizações de acordo com a BMF válida a partir de 1.1.2001</t>
  </si>
  <si>
    <t>BMF'ye göre 1.1.2001 tarihinden itibaren geçerli olan amortisman tablosu</t>
  </si>
  <si>
    <t>Tabela amortyzacji według BMF obowiązująca od 1.1.2001 r.</t>
  </si>
  <si>
    <t>Tabel penyusutan menurut BMF berlaku mulai 1.1.2001</t>
  </si>
  <si>
    <t>6B16</t>
  </si>
  <si>
    <t>Fixed assets</t>
  </si>
  <si>
    <t>Biens d'équipement</t>
  </si>
  <si>
    <t>Immobilizzazioni</t>
  </si>
  <si>
    <t>Inmovilizado</t>
  </si>
  <si>
    <t>Activos fixos</t>
  </si>
  <si>
    <t>Aset tetap</t>
  </si>
  <si>
    <t>6C16</t>
  </si>
  <si>
    <t>Masa manfaat</t>
  </si>
  <si>
    <t>6C17</t>
  </si>
  <si>
    <t>6D17</t>
  </si>
  <si>
    <t>7B2</t>
  </si>
  <si>
    <t>7M4</t>
  </si>
  <si>
    <t>Datum der Gründung:</t>
  </si>
  <si>
    <t>Date de création de l'entreprise :</t>
  </si>
  <si>
    <t>Data di fondazione:</t>
  </si>
  <si>
    <t>Fecha de fundación</t>
  </si>
  <si>
    <t>Data de fundação:</t>
  </si>
  <si>
    <t>Kuruluş tarihi:</t>
  </si>
  <si>
    <t>Data założenia:</t>
  </si>
  <si>
    <t>Tanggal pendirian:</t>
  </si>
  <si>
    <t>7B7</t>
  </si>
  <si>
    <t>Compte de profits et pertes</t>
  </si>
  <si>
    <t>Akun untung dan rugi</t>
  </si>
  <si>
    <t>7E7</t>
  </si>
  <si>
    <t>7M7</t>
  </si>
  <si>
    <t>Gründungsjahr</t>
  </si>
  <si>
    <t>Année de création</t>
  </si>
  <si>
    <t>Anno di fondazione</t>
  </si>
  <si>
    <t>Año de fundación</t>
  </si>
  <si>
    <t>Ano de fundação</t>
  </si>
  <si>
    <t>Kuruluş yılı</t>
  </si>
  <si>
    <t>Rok założenia</t>
  </si>
  <si>
    <t>Tahun pendirian</t>
  </si>
  <si>
    <t>7B8</t>
  </si>
  <si>
    <t>Monate:</t>
  </si>
  <si>
    <t>Months:</t>
  </si>
  <si>
    <t>mois :</t>
  </si>
  <si>
    <t>Mesi:</t>
  </si>
  <si>
    <t>Meses</t>
  </si>
  <si>
    <t>Meses:</t>
  </si>
  <si>
    <t>Aylar:</t>
  </si>
  <si>
    <t>Miesiące:</t>
  </si>
  <si>
    <t>Bulan</t>
  </si>
  <si>
    <t>7B9</t>
  </si>
  <si>
    <t xml:space="preserve">Erträge                                      </t>
  </si>
  <si>
    <t xml:space="preserve">Revenus                                      </t>
  </si>
  <si>
    <t xml:space="preserve">Entrate                                      </t>
  </si>
  <si>
    <t xml:space="preserve">Ingresos                                      </t>
  </si>
  <si>
    <t xml:space="preserve">Receitas                                      </t>
  </si>
  <si>
    <t xml:space="preserve">Gelir                                      </t>
  </si>
  <si>
    <t xml:space="preserve">Dochód                                      </t>
  </si>
  <si>
    <t xml:space="preserve">Pendapatan                                      </t>
  </si>
  <si>
    <t>7B10</t>
  </si>
  <si>
    <t>+ Chiffre d'affaires/produits</t>
  </si>
  <si>
    <t>7B11</t>
  </si>
  <si>
    <t>+ autres revenus</t>
  </si>
  <si>
    <t>+ Altre entrate</t>
  </si>
  <si>
    <t>+ Inne dochody</t>
  </si>
  <si>
    <t>+ pendapatan lainnya</t>
  </si>
  <si>
    <t>7B12</t>
  </si>
  <si>
    <t>1. reddito totale</t>
  </si>
  <si>
    <t>7B14</t>
  </si>
  <si>
    <t>- Harga pokok penjualan/layanan eksternal</t>
  </si>
  <si>
    <t>7B15</t>
  </si>
  <si>
    <t>7B16</t>
  </si>
  <si>
    <t>7B17</t>
  </si>
  <si>
    <t>7B19</t>
  </si>
  <si>
    <t>7B21</t>
  </si>
  <si>
    <t>7B22</t>
  </si>
  <si>
    <t>7B23</t>
  </si>
  <si>
    <t>Costes de los locales</t>
  </si>
  <si>
    <t>7B24</t>
  </si>
  <si>
    <t>Frais de véhicules/mobilité</t>
  </si>
  <si>
    <t>Costi dei veicoli/mobilità</t>
  </si>
  <si>
    <t>Costes de vehículos/movilidad</t>
  </si>
  <si>
    <t>Koszty pojazdów/mobilności</t>
  </si>
  <si>
    <t>7B25</t>
  </si>
  <si>
    <t>Communication/marketing/IT/travel expenses</t>
  </si>
  <si>
    <t>Spese di comunicazione/marketing/IT/viaggio</t>
  </si>
  <si>
    <t>Comunicação/marketing/TI/despesas de deslocação</t>
  </si>
  <si>
    <t>7B26</t>
  </si>
  <si>
    <t>7B27</t>
  </si>
  <si>
    <t>Riparazione/manutenzione</t>
  </si>
  <si>
    <t>Reparación/mantenimiento</t>
  </si>
  <si>
    <t>Reparação/manutenção</t>
  </si>
  <si>
    <t>Onarım/bakım</t>
  </si>
  <si>
    <t>Naprawa/konserwacja</t>
  </si>
  <si>
    <t>Perbaikan/pemeliharaan</t>
  </si>
  <si>
    <t>7B28</t>
  </si>
  <si>
    <t>Coûts de distribution des marchandises</t>
  </si>
  <si>
    <t>Costi di spedizione merci</t>
  </si>
  <si>
    <t>Costes de expedición de mercancías</t>
  </si>
  <si>
    <t>Custos de expedição de mercadorias</t>
  </si>
  <si>
    <t>Mal sevkiyatı maliyetleri</t>
  </si>
  <si>
    <t>Koszty wysyłki towarów</t>
  </si>
  <si>
    <t>Biaya pengiriman barang</t>
  </si>
  <si>
    <t>7B29</t>
  </si>
  <si>
    <t>7B30</t>
  </si>
  <si>
    <t>- Custos com o pessoal</t>
  </si>
  <si>
    <t>7B31</t>
  </si>
  <si>
    <t>7B32</t>
  </si>
  <si>
    <t>- Depreciações e amortizações</t>
  </si>
  <si>
    <t>7B33</t>
  </si>
  <si>
    <t>4. Total dos custos</t>
  </si>
  <si>
    <t>7B35</t>
  </si>
  <si>
    <t>5. utile/perdita prima delle imposte</t>
  </si>
  <si>
    <t>5. resultado antes de impostos</t>
  </si>
  <si>
    <t>7B37</t>
  </si>
  <si>
    <t>- Imposto sobre o comércio (não para os trabalhadores independentes)</t>
  </si>
  <si>
    <t>- Podatek od działalności gospodarczej (nie dotyczy freelancerów)</t>
  </si>
  <si>
    <t>7B38</t>
  </si>
  <si>
    <t>7B40</t>
  </si>
  <si>
    <t>7M43</t>
  </si>
  <si>
    <t>1. Folgejahr</t>
  </si>
  <si>
    <t>1ère année suivante</t>
  </si>
  <si>
    <t>1° anno successivo</t>
  </si>
  <si>
    <t>1er año siguiente</t>
  </si>
  <si>
    <t>1º ano subsequente</t>
  </si>
  <si>
    <t>Takip eden 1. yıl</t>
  </si>
  <si>
    <t>1. kolejny rok</t>
  </si>
  <si>
    <t>Tahun pertama berikutnya</t>
  </si>
  <si>
    <t>7M79</t>
  </si>
  <si>
    <t>2. Folgejahr</t>
  </si>
  <si>
    <t>2ème année consécutive</t>
  </si>
  <si>
    <t>2° anno successivo</t>
  </si>
  <si>
    <t>2º año siguiente</t>
  </si>
  <si>
    <t>2º ano seguinte</t>
  </si>
  <si>
    <t>Takip eden 2. yıl</t>
  </si>
  <si>
    <t>2. kolejny rok</t>
  </si>
  <si>
    <t>Tahun kedua berikutnya</t>
  </si>
  <si>
    <t>7M115</t>
  </si>
  <si>
    <t>3.  Folgejahr</t>
  </si>
  <si>
    <t>3ème année consécutive</t>
  </si>
  <si>
    <t>3° anno successivo</t>
  </si>
  <si>
    <t>3er año siguiente</t>
  </si>
  <si>
    <t>3º ano subsequente</t>
  </si>
  <si>
    <t>Takip eden 3. yıl</t>
  </si>
  <si>
    <t>3. kolejny rok</t>
  </si>
  <si>
    <t>Tahun ketiga berikutnya</t>
  </si>
  <si>
    <t>7M151</t>
  </si>
  <si>
    <t>4.  Folgejahr</t>
  </si>
  <si>
    <t>4e année consécutive</t>
  </si>
  <si>
    <t>4° anno successivo</t>
  </si>
  <si>
    <t>4º año siguiente</t>
  </si>
  <si>
    <t>4º ano subsequente</t>
  </si>
  <si>
    <t>Takip eden 4. yıl</t>
  </si>
  <si>
    <t>4. kolejny rok</t>
  </si>
  <si>
    <t>Tahun ke-4 berikutnya</t>
  </si>
  <si>
    <t>7M187</t>
  </si>
  <si>
    <t>5. Folgejahr</t>
  </si>
  <si>
    <t>5.  Folgejahr</t>
  </si>
  <si>
    <t>5e année consécutive</t>
  </si>
  <si>
    <t>5° anno successivo</t>
  </si>
  <si>
    <t>5º año siguiente</t>
  </si>
  <si>
    <t>5º ano subsequente</t>
  </si>
  <si>
    <t>Takip eden 5. yıl</t>
  </si>
  <si>
    <t>5. kolejny rok</t>
  </si>
  <si>
    <t>Tahun ke-5 berikutnya</t>
  </si>
  <si>
    <t>7M223</t>
  </si>
  <si>
    <t>6. Folgejahr</t>
  </si>
  <si>
    <t>6.  Folgejahr</t>
  </si>
  <si>
    <t>6e année consécutive</t>
  </si>
  <si>
    <t>6° anno successivo</t>
  </si>
  <si>
    <t>6º año siguiente</t>
  </si>
  <si>
    <t>6º ano subsequente</t>
  </si>
  <si>
    <t>Takip eden 6. yıl</t>
  </si>
  <si>
    <t>6. kolejny rok</t>
  </si>
  <si>
    <t>Tahun ke-6 berikutnya</t>
  </si>
  <si>
    <t>8B1</t>
  </si>
  <si>
    <t>Liquiditätsplan</t>
  </si>
  <si>
    <t>Liquidity plan</t>
  </si>
  <si>
    <t>Plan de trésorerie</t>
  </si>
  <si>
    <t>Piano di liquidità</t>
  </si>
  <si>
    <t>Plan de liquidez</t>
  </si>
  <si>
    <t>Plano de liquidez</t>
  </si>
  <si>
    <t>Likidite planı</t>
  </si>
  <si>
    <t>Plan płynności</t>
  </si>
  <si>
    <t>Rencana likuiditas</t>
  </si>
  <si>
    <t>8R2</t>
  </si>
  <si>
    <t>Plan financier</t>
  </si>
  <si>
    <t>8D4</t>
  </si>
  <si>
    <t>Fecha de fundación:</t>
  </si>
  <si>
    <t>8B6</t>
  </si>
  <si>
    <t>month</t>
  </si>
  <si>
    <t>Mese</t>
  </si>
  <si>
    <t>Mes</t>
  </si>
  <si>
    <t>Mês</t>
  </si>
  <si>
    <t>Ay</t>
  </si>
  <si>
    <t>Miesiąc</t>
  </si>
  <si>
    <t>8B7</t>
  </si>
  <si>
    <t>Jahr</t>
  </si>
  <si>
    <t>Year</t>
  </si>
  <si>
    <t>Année</t>
  </si>
  <si>
    <t>Anno</t>
  </si>
  <si>
    <t>Año</t>
  </si>
  <si>
    <t>Ano</t>
  </si>
  <si>
    <t>Yıl</t>
  </si>
  <si>
    <t>Rok</t>
  </si>
  <si>
    <t>8O6</t>
  </si>
  <si>
    <t>Liquid funds</t>
  </si>
  <si>
    <t>8B8</t>
  </si>
  <si>
    <t>8B9</t>
  </si>
  <si>
    <t>8B10</t>
  </si>
  <si>
    <t>Cassa/banca</t>
  </si>
  <si>
    <t>8B11</t>
  </si>
  <si>
    <t>8B12</t>
  </si>
  <si>
    <t>8B13</t>
  </si>
  <si>
    <t>8B14</t>
  </si>
  <si>
    <t>8B15</t>
  </si>
  <si>
    <t>8B16</t>
  </si>
  <si>
    <t>8B17</t>
  </si>
  <si>
    <t>Summe der Einzahlungen</t>
  </si>
  <si>
    <t>8B19</t>
  </si>
  <si>
    <t>8B20</t>
  </si>
  <si>
    <t>8B21</t>
  </si>
  <si>
    <t>8B22</t>
  </si>
  <si>
    <t>VAT output (input tax)</t>
  </si>
  <si>
    <t>Sortie de la taxe sur le chiffre d'affaires (TVA déductible)</t>
  </si>
  <si>
    <t>Gastos del impuesto sobre el valor añadido (IVA soportado)</t>
  </si>
  <si>
    <t>Despesas do imposto sobre o valor acrescentado (imposto a montante)</t>
  </si>
  <si>
    <t>Wydatki na podatek od wartości dodanej (podatek naliczony)</t>
  </si>
  <si>
    <t>8B23</t>
  </si>
  <si>
    <t>Auxiliary line input tax</t>
  </si>
  <si>
    <t>Ligne auxiliaire TVA déductible</t>
  </si>
  <si>
    <t>Imposta a monte della linea ausiliaria</t>
  </si>
  <si>
    <t>Línea auxiliar impuesto soportado</t>
  </si>
  <si>
    <t>Imposto a montante da linha auxiliar</t>
  </si>
  <si>
    <t>Yardımcı hat giriş vergisi</t>
  </si>
  <si>
    <t>Podatek naliczony w linii pomocniczej</t>
  </si>
  <si>
    <t>Pajak masukan jalur tambahan</t>
  </si>
  <si>
    <t>8B24</t>
  </si>
  <si>
    <t>8B25</t>
  </si>
  <si>
    <t>Koszty działalności operacyjnej</t>
  </si>
  <si>
    <t>8B26</t>
  </si>
  <si>
    <t>8B27</t>
  </si>
  <si>
    <t>8B28</t>
  </si>
  <si>
    <t>8B29</t>
  </si>
  <si>
    <t>8B30</t>
  </si>
  <si>
    <t>8B31</t>
  </si>
  <si>
    <t>8B32</t>
  </si>
  <si>
    <t>8B33</t>
  </si>
  <si>
    <t>8B34</t>
  </si>
  <si>
    <t>Summe der Auszahlungen</t>
  </si>
  <si>
    <t>8B36</t>
  </si>
  <si>
    <t>Over-/underfunding / month</t>
  </si>
  <si>
    <t>Excédent/déficit / mois</t>
  </si>
  <si>
    <t>Eccedenza/sottocopertura / mese</t>
  </si>
  <si>
    <t>Superávit/déficit / mes</t>
  </si>
  <si>
    <t>Excedente/défice / mês</t>
  </si>
  <si>
    <t>Fazla/eksik / ay</t>
  </si>
  <si>
    <t>Nadwyżka/niedobór / miesiąc</t>
  </si>
  <si>
    <t>Surplus/kekurangan / bulan</t>
  </si>
  <si>
    <t>8B38</t>
  </si>
  <si>
    <t>Über-/Unterdeckung / Monat kumuliert</t>
  </si>
  <si>
    <t>Excédent/déficit / mois cumulé</t>
  </si>
  <si>
    <t>Eccedenza/sottocopertura cumulativa / mese</t>
  </si>
  <si>
    <t>Superávit/infracobertura acumulada / mes</t>
  </si>
  <si>
    <t>Excesso/sub-recuperação acumulada / mês</t>
  </si>
  <si>
    <t>Kümülatif fazla/eksik geri kazanım / ay</t>
  </si>
  <si>
    <t>Skumulowana nadwyżka/niedobór / miesiąc</t>
  </si>
  <si>
    <t>Kelebihan/kekurangan kumulatif / bulan</t>
  </si>
  <si>
    <t>8B186</t>
  </si>
  <si>
    <t>8B187</t>
  </si>
  <si>
    <t>8B188</t>
  </si>
  <si>
    <t>8B189</t>
  </si>
  <si>
    <t>8B190</t>
  </si>
  <si>
    <t>8B191</t>
  </si>
  <si>
    <t>9B4</t>
  </si>
  <si>
    <t>Unternehmensergebnis</t>
  </si>
  <si>
    <t>Company result</t>
  </si>
  <si>
    <t>Résultat de l'entreprise</t>
  </si>
  <si>
    <t>Risultato della società</t>
  </si>
  <si>
    <t>Resultado de la empresa</t>
  </si>
  <si>
    <t>Resultado da empresa</t>
  </si>
  <si>
    <t>Şirket sonucu</t>
  </si>
  <si>
    <t>Wynik spółki</t>
  </si>
  <si>
    <t>Hasil perusahaan</t>
  </si>
  <si>
    <t>9B5</t>
  </si>
  <si>
    <t>Über-/Unterdeckung kumuliert</t>
  </si>
  <si>
    <t>Excédent/déficit de couverture cumulé</t>
  </si>
  <si>
    <t>Avanzo/disavanzo cumulativo</t>
  </si>
  <si>
    <t>Superávit/déficit acumulado</t>
  </si>
  <si>
    <t>Excedente/excedente acumulado</t>
  </si>
  <si>
    <t>Kümülatif fazla/eksik</t>
  </si>
  <si>
    <t>Skumulowana nadwyżka/niedobór</t>
  </si>
  <si>
    <t>Surplus/kekurangan kumulatif</t>
  </si>
  <si>
    <t>9B6</t>
  </si>
  <si>
    <t>A - Gewinn nach Steuern</t>
  </si>
  <si>
    <t>A - Profit after tax</t>
  </si>
  <si>
    <t>A - Bénéfice après impôts</t>
  </si>
  <si>
    <t>A - Utile al netto delle imposte</t>
  </si>
  <si>
    <t>A - Beneficio después de impuestos</t>
  </si>
  <si>
    <t>A - Lucro após impostos</t>
  </si>
  <si>
    <t>A - Vergi sonrası kâr</t>
  </si>
  <si>
    <t>A - Zysk po opodatkowaniu</t>
  </si>
  <si>
    <t>A - Laba setelah pajak</t>
  </si>
  <si>
    <t>9B7</t>
  </si>
  <si>
    <t>B - Über-/Unterdeckung</t>
  </si>
  <si>
    <t>B - excédent/déficit de couverture</t>
  </si>
  <si>
    <t>B - Eccedenza/scomparsa</t>
  </si>
  <si>
    <t>B - Excedente/cortocircuito</t>
  </si>
  <si>
    <t>B - Excedente/défice</t>
  </si>
  <si>
    <t>B - Fazlalık/eksiklik</t>
  </si>
  <si>
    <t>B - Nadwyżka/niedobór</t>
  </si>
  <si>
    <t>B - Surplus/kekurangan</t>
  </si>
  <si>
    <t>13F5</t>
  </si>
  <si>
    <t>Planning scenarios</t>
  </si>
  <si>
    <t>13F7</t>
  </si>
  <si>
    <t>"Base Case" - Szenario</t>
  </si>
  <si>
    <t>Scénario "Base Case" (cas de base)</t>
  </si>
  <si>
    <t>Scenario di base</t>
  </si>
  <si>
    <t>Escenario base</t>
  </si>
  <si>
    <t>Cenário de base</t>
  </si>
  <si>
    <t>Temel durum senaryosu</t>
  </si>
  <si>
    <t>Scenariusz "podstawowy"</t>
  </si>
  <si>
    <t>Skenario "kasus dasar"</t>
  </si>
  <si>
    <t>13P7</t>
  </si>
  <si>
    <t>"Worst Case" - Szenario</t>
  </si>
  <si>
    <t>Scénario du pire</t>
  </si>
  <si>
    <t>Scenario "peggiore"</t>
  </si>
  <si>
    <t>Peor escenario</t>
  </si>
  <si>
    <t>Cenário "mais desfavorável"</t>
  </si>
  <si>
    <t>En kötü senaryosu</t>
  </si>
  <si>
    <t>Scenariusz "najgorszego przypadku"</t>
  </si>
  <si>
    <t>Skenario "kasus terburuk"</t>
  </si>
  <si>
    <t>13Z7</t>
  </si>
  <si>
    <t>"Best Case" - Szenario</t>
  </si>
  <si>
    <t>Meilleur scénario</t>
  </si>
  <si>
    <t>Scenario "caso migliore"</t>
  </si>
  <si>
    <t>El mejor de los casos</t>
  </si>
  <si>
    <t>Cenário "otimista"</t>
  </si>
  <si>
    <t>En iyi durum senaryosu</t>
  </si>
  <si>
    <t>Scenariusz "Najlepszy przypadek"</t>
  </si>
  <si>
    <t>Skenario "Kasus terbaik"</t>
  </si>
  <si>
    <t>Punti</t>
  </si>
  <si>
    <t>Puntos</t>
  </si>
  <si>
    <t>Pontos</t>
  </si>
  <si>
    <t>Puanlar</t>
  </si>
  <si>
    <t>Punkty</t>
  </si>
  <si>
    <t>Poin</t>
  </si>
  <si>
    <t>M0</t>
  </si>
  <si>
    <t>Beträge ohne MwSt. in</t>
  </si>
  <si>
    <t>Montants hors TVA. En</t>
  </si>
  <si>
    <t>Importi senza IVA in</t>
  </si>
  <si>
    <t>Importes sin IVA en</t>
  </si>
  <si>
    <t>Montantes sem IVA emos</t>
  </si>
  <si>
    <t>KDV hariç tutarlar</t>
  </si>
  <si>
    <t>Kwoty bez VAT w</t>
  </si>
  <si>
    <t>Jumlah tanpa PPN dalam</t>
  </si>
  <si>
    <t>M1</t>
  </si>
  <si>
    <t>Beträge mit MwSt. in</t>
  </si>
  <si>
    <t>Amounts with VAT in</t>
  </si>
  <si>
    <t>Montants avec TVA en</t>
  </si>
  <si>
    <t>Importi con IVA in</t>
  </si>
  <si>
    <t>Importes con IVA en</t>
  </si>
  <si>
    <t>Montantes com IVA em</t>
  </si>
  <si>
    <t>KDV dahil tutarlar</t>
  </si>
  <si>
    <t>Kwoty z podatkiem VAT w</t>
  </si>
  <si>
    <t>Jumlah dengan PPN dalam</t>
  </si>
  <si>
    <t>2024-06-12_19:53</t>
  </si>
  <si>
    <t/>
  </si>
  <si>
    <t>HHR FinancialPlan Export File</t>
  </si>
  <si>
    <t>Export date:</t>
  </si>
  <si>
    <t>=VLOOKUP(CONCATENATE($Z$1,ADDRESS(ROW(),COLUMN(),4)),TRANSL_MAIN[[Key]:[Inhalt]],2,FALSE)</t>
  </si>
  <si>
    <t>0</t>
  </si>
  <si>
    <t>0.5</t>
  </si>
  <si>
    <t>=G6</t>
  </si>
  <si>
    <t>=H6</t>
  </si>
  <si>
    <t>=I6</t>
  </si>
  <si>
    <t>=J6</t>
  </si>
  <si>
    <t>=K6</t>
  </si>
  <si>
    <t>=L6</t>
  </si>
  <si>
    <t>=M6</t>
  </si>
  <si>
    <t>=N6</t>
  </si>
  <si>
    <t>=O6</t>
  </si>
  <si>
    <t>=P6</t>
  </si>
  <si>
    <t>=Q6</t>
  </si>
  <si>
    <t>=R6</t>
  </si>
  <si>
    <t>=S6</t>
  </si>
  <si>
    <t>=T6</t>
  </si>
  <si>
    <t>=U6</t>
  </si>
  <si>
    <t>=V6</t>
  </si>
  <si>
    <t>=W6</t>
  </si>
  <si>
    <t>=X6</t>
  </si>
  <si>
    <t>=Y6</t>
  </si>
  <si>
    <t>=Z6</t>
  </si>
  <si>
    <t>=AA6</t>
  </si>
  <si>
    <t>=AB6</t>
  </si>
  <si>
    <t>=AC6</t>
  </si>
  <si>
    <t>=AD6</t>
  </si>
  <si>
    <t>=AE6</t>
  </si>
  <si>
    <t>=AF6</t>
  </si>
  <si>
    <t>=AG6</t>
  </si>
  <si>
    <t>=AH6</t>
  </si>
  <si>
    <t>=AI6</t>
  </si>
  <si>
    <t>=AJ6</t>
  </si>
  <si>
    <t>=AK6</t>
  </si>
  <si>
    <t>=AL6</t>
  </si>
  <si>
    <t>=AM6</t>
  </si>
  <si>
    <t>=AN6</t>
  </si>
  <si>
    <t>=AO6</t>
  </si>
  <si>
    <t>=AP6</t>
  </si>
  <si>
    <t>=AQ6</t>
  </si>
  <si>
    <t>=AR6</t>
  </si>
  <si>
    <t>=AS6</t>
  </si>
  <si>
    <t>=AT6</t>
  </si>
  <si>
    <t>=AU6</t>
  </si>
  <si>
    <t>=AV6</t>
  </si>
  <si>
    <t>=AW6</t>
  </si>
  <si>
    <t>=AX6</t>
  </si>
  <si>
    <t>=AY6</t>
  </si>
  <si>
    <t>=AZ6</t>
  </si>
  <si>
    <t>=BA6</t>
  </si>
  <si>
    <t>=BB6</t>
  </si>
  <si>
    <t>=BC6</t>
  </si>
  <si>
    <t>=BD6</t>
  </si>
  <si>
    <t>=BE6</t>
  </si>
  <si>
    <t>=BF6</t>
  </si>
  <si>
    <t>=BG6</t>
  </si>
  <si>
    <t>=BH6</t>
  </si>
  <si>
    <t>=BI6</t>
  </si>
  <si>
    <t>=BJ6</t>
  </si>
  <si>
    <t>=BK6</t>
  </si>
  <si>
    <t>=BL6</t>
  </si>
  <si>
    <t>=BM6</t>
  </si>
  <si>
    <t>=BN6</t>
  </si>
  <si>
    <t>=BO6</t>
  </si>
  <si>
    <t>=BP6</t>
  </si>
  <si>
    <t>=BQ6</t>
  </si>
  <si>
    <t>=BR6</t>
  </si>
  <si>
    <t>=BS6</t>
  </si>
  <si>
    <t>=BT6</t>
  </si>
  <si>
    <t>=BU6</t>
  </si>
  <si>
    <t>=BV6</t>
  </si>
  <si>
    <t>=BW6</t>
  </si>
  <si>
    <t>=BX6</t>
  </si>
  <si>
    <t>=BY6</t>
  </si>
  <si>
    <t>=BZ6</t>
  </si>
  <si>
    <t>=CA6</t>
  </si>
  <si>
    <t>=CB6</t>
  </si>
  <si>
    <t>=CC6</t>
  </si>
  <si>
    <t>=CD6</t>
  </si>
  <si>
    <t>=CE6</t>
  </si>
  <si>
    <t>=CF6</t>
  </si>
  <si>
    <t>=CG6</t>
  </si>
  <si>
    <t>=CH6</t>
  </si>
  <si>
    <t>=CI6</t>
  </si>
  <si>
    <t>=CJ6</t>
  </si>
  <si>
    <t>=CK6</t>
  </si>
  <si>
    <t>=CL6</t>
  </si>
  <si>
    <t>=CM6</t>
  </si>
  <si>
    <t>=CN6</t>
  </si>
  <si>
    <t>=CO6</t>
  </si>
  <si>
    <t>=CP6</t>
  </si>
  <si>
    <t>=CQ6</t>
  </si>
  <si>
    <t>=CR6</t>
  </si>
  <si>
    <t>=CS6</t>
  </si>
  <si>
    <t>=CT6</t>
  </si>
  <si>
    <t>=CU6</t>
  </si>
  <si>
    <t>=CV6</t>
  </si>
  <si>
    <t>=CW6</t>
  </si>
  <si>
    <t>=CX6</t>
  </si>
  <si>
    <t>=CY6</t>
  </si>
  <si>
    <t>=CZ6</t>
  </si>
  <si>
    <t>=DA6</t>
  </si>
  <si>
    <t>=DB6</t>
  </si>
  <si>
    <t>=DC6</t>
  </si>
  <si>
    <t>=DD6</t>
  </si>
  <si>
    <t>=DE6</t>
  </si>
  <si>
    <t>=DF6</t>
  </si>
  <si>
    <t>=DG6</t>
  </si>
  <si>
    <t>=DH6</t>
  </si>
  <si>
    <t>=DI6</t>
  </si>
  <si>
    <t>=DJ6</t>
  </si>
  <si>
    <t>=DK6</t>
  </si>
  <si>
    <t>=DL6</t>
  </si>
  <si>
    <t>=DM6</t>
  </si>
  <si>
    <t>=DN6</t>
  </si>
  <si>
    <t>=DO6</t>
  </si>
  <si>
    <t>=DP6</t>
  </si>
  <si>
    <t>=DQ6</t>
  </si>
  <si>
    <t>=DR6</t>
  </si>
  <si>
    <t>=DS6</t>
  </si>
  <si>
    <t>=DT6</t>
  </si>
  <si>
    <t>=DU6</t>
  </si>
  <si>
    <t>=DV6</t>
  </si>
  <si>
    <t>=DW6</t>
  </si>
  <si>
    <t>=DX6</t>
  </si>
  <si>
    <t>=DY6</t>
  </si>
  <si>
    <t>=DZ6</t>
  </si>
  <si>
    <t>=EA6</t>
  </si>
  <si>
    <t>=EB6</t>
  </si>
  <si>
    <t>=EC6</t>
  </si>
  <si>
    <t>=ED6</t>
  </si>
  <si>
    <t>=EE6</t>
  </si>
  <si>
    <t>=EF6</t>
  </si>
  <si>
    <t>=EG6</t>
  </si>
  <si>
    <t>=EH6</t>
  </si>
  <si>
    <t>=EI6</t>
  </si>
  <si>
    <t>=EJ6</t>
  </si>
  <si>
    <t>=EK6</t>
  </si>
  <si>
    <t>=EL6</t>
  </si>
  <si>
    <t>=EM6</t>
  </si>
  <si>
    <t>=EN6</t>
  </si>
  <si>
    <t>=EO6</t>
  </si>
  <si>
    <t>=EP6</t>
  </si>
  <si>
    <t>=EQ6</t>
  </si>
  <si>
    <t>=ER6</t>
  </si>
  <si>
    <t>=ES6</t>
  </si>
  <si>
    <t>=ET6</t>
  </si>
  <si>
    <t>=EU6</t>
  </si>
  <si>
    <t>=EV6</t>
  </si>
  <si>
    <t>=EW6</t>
  </si>
  <si>
    <t>=EX6</t>
  </si>
  <si>
    <t>=EY6</t>
  </si>
  <si>
    <t>=EZ6</t>
  </si>
  <si>
    <t>=FA6</t>
  </si>
  <si>
    <t>=FB6</t>
  </si>
  <si>
    <t>=FC6</t>
  </si>
  <si>
    <t>=FD6</t>
  </si>
  <si>
    <t>=FE6</t>
  </si>
  <si>
    <t>=FF6</t>
  </si>
  <si>
    <t>=FG6</t>
  </si>
  <si>
    <t>=FH6</t>
  </si>
  <si>
    <t>=FI6</t>
  </si>
  <si>
    <t>=FJ6</t>
  </si>
  <si>
    <t>=FK6</t>
  </si>
  <si>
    <t>=FL6</t>
  </si>
  <si>
    <t>=FM6</t>
  </si>
  <si>
    <t>=FN6</t>
  </si>
  <si>
    <t>=FO6</t>
  </si>
  <si>
    <t>=FP6</t>
  </si>
  <si>
    <t>=FQ6</t>
  </si>
  <si>
    <t>=FR6</t>
  </si>
  <si>
    <t>=FS6</t>
  </si>
  <si>
    <t>=FT6</t>
  </si>
  <si>
    <t>=FU6</t>
  </si>
  <si>
    <t>=FV6</t>
  </si>
  <si>
    <t>=FW6</t>
  </si>
  <si>
    <t>=FX6</t>
  </si>
  <si>
    <t>=FY6</t>
  </si>
  <si>
    <t>=FZ6</t>
  </si>
  <si>
    <t>=GA6</t>
  </si>
  <si>
    <t>=GB6</t>
  </si>
  <si>
    <t>=GC6</t>
  </si>
  <si>
    <t>=GD6</t>
  </si>
  <si>
    <t>=GE6</t>
  </si>
  <si>
    <t>=GF6</t>
  </si>
  <si>
    <t>=GG6</t>
  </si>
  <si>
    <t>=GH6</t>
  </si>
  <si>
    <t>=GI6</t>
  </si>
  <si>
    <t>=GJ6</t>
  </si>
  <si>
    <t>=GK6</t>
  </si>
  <si>
    <t>=GL6</t>
  </si>
  <si>
    <t>=GM6</t>
  </si>
  <si>
    <t>=GN6</t>
  </si>
  <si>
    <t>=GO6</t>
  </si>
  <si>
    <t>=GP6</t>
  </si>
  <si>
    <t>=GQ6</t>
  </si>
  <si>
    <t>=GR6</t>
  </si>
  <si>
    <t>=GS6</t>
  </si>
  <si>
    <t>=GT6</t>
  </si>
  <si>
    <t>=GU6</t>
  </si>
  <si>
    <t>=GV6</t>
  </si>
  <si>
    <t>=GW6</t>
  </si>
  <si>
    <t>=GX6</t>
  </si>
  <si>
    <t>=GY6</t>
  </si>
  <si>
    <t>=GZ6</t>
  </si>
  <si>
    <t>=HA6</t>
  </si>
  <si>
    <t>=HB6</t>
  </si>
  <si>
    <t>=HC6</t>
  </si>
  <si>
    <t>=HD6</t>
  </si>
  <si>
    <t>=HE6</t>
  </si>
  <si>
    <t>=HF6</t>
  </si>
  <si>
    <t>=HG6</t>
  </si>
  <si>
    <t>=HH6</t>
  </si>
  <si>
    <t>=HI6</t>
  </si>
  <si>
    <t>=HJ6</t>
  </si>
  <si>
    <t>=HK6</t>
  </si>
  <si>
    <t>=HL6</t>
  </si>
  <si>
    <t>=HM6</t>
  </si>
  <si>
    <t>=HN6</t>
  </si>
  <si>
    <t>=HO6</t>
  </si>
  <si>
    <t>=HP6</t>
  </si>
  <si>
    <t>=HQ6</t>
  </si>
  <si>
    <t>=HR6</t>
  </si>
  <si>
    <t>=HS6</t>
  </si>
  <si>
    <t>=HT6</t>
  </si>
  <si>
    <t>=HU6</t>
  </si>
  <si>
    <t>=HV6</t>
  </si>
  <si>
    <t>=HW6</t>
  </si>
  <si>
    <t>=HX6</t>
  </si>
  <si>
    <t>=HY6</t>
  </si>
  <si>
    <t>=HZ6</t>
  </si>
  <si>
    <t>=IA6</t>
  </si>
  <si>
    <t>=IB6</t>
  </si>
  <si>
    <t>=IC6</t>
  </si>
  <si>
    <t>=ID6</t>
  </si>
  <si>
    <t>=IE6</t>
  </si>
  <si>
    <t>=IF6</t>
  </si>
  <si>
    <t>=IG6</t>
  </si>
  <si>
    <t>=IH6</t>
  </si>
  <si>
    <t>=II6</t>
  </si>
  <si>
    <t>=IJ6</t>
  </si>
  <si>
    <t>=IK6</t>
  </si>
  <si>
    <t>=IL6</t>
  </si>
  <si>
    <t>=IM6</t>
  </si>
  <si>
    <t>=IN6</t>
  </si>
  <si>
    <t>=IO6</t>
  </si>
  <si>
    <t>=IP6</t>
  </si>
  <si>
    <t>=IQ6</t>
  </si>
  <si>
    <t>=IR6</t>
  </si>
  <si>
    <t>=IS6</t>
  </si>
  <si>
    <t>=IT6</t>
  </si>
  <si>
    <t>=IU6</t>
  </si>
  <si>
    <t>=IV6</t>
  </si>
  <si>
    <t>=IW6</t>
  </si>
  <si>
    <t>=IX6</t>
  </si>
  <si>
    <t>=IY6</t>
  </si>
  <si>
    <t>=IZ6</t>
  </si>
  <si>
    <t>=JA6</t>
  </si>
  <si>
    <t>=JB6</t>
  </si>
  <si>
    <t>=JC6</t>
  </si>
  <si>
    <t>=JD6</t>
  </si>
  <si>
    <t>=JE6</t>
  </si>
  <si>
    <t>=JF6</t>
  </si>
  <si>
    <t>=JG6</t>
  </si>
  <si>
    <t>=JH6</t>
  </si>
  <si>
    <t>=JI6</t>
  </si>
  <si>
    <t>=JJ6</t>
  </si>
  <si>
    <t>=JK6</t>
  </si>
  <si>
    <t>=JL6</t>
  </si>
  <si>
    <t>=JM6</t>
  </si>
  <si>
    <t>=JN6</t>
  </si>
  <si>
    <t>=JO6</t>
  </si>
  <si>
    <t>=JP6</t>
  </si>
  <si>
    <t>=JQ6</t>
  </si>
  <si>
    <t>=JR6</t>
  </si>
  <si>
    <t>=JS6</t>
  </si>
  <si>
    <t>=JT6</t>
  </si>
  <si>
    <t>=JU6</t>
  </si>
  <si>
    <t>=JV6</t>
  </si>
  <si>
    <t>=JW6</t>
  </si>
  <si>
    <t>=JX6</t>
  </si>
  <si>
    <t>=JY6</t>
  </si>
  <si>
    <t>=JZ6</t>
  </si>
  <si>
    <t>=KA6</t>
  </si>
  <si>
    <t>=KB6</t>
  </si>
  <si>
    <t>=KC6</t>
  </si>
  <si>
    <t>=KD6</t>
  </si>
  <si>
    <t>=KE6</t>
  </si>
  <si>
    <t>=KF6</t>
  </si>
  <si>
    <t>=KG6</t>
  </si>
  <si>
    <t>=KH6</t>
  </si>
  <si>
    <t>=KI6</t>
  </si>
  <si>
    <t>=KJ6</t>
  </si>
  <si>
    <t>=KK6</t>
  </si>
  <si>
    <t>=KL6</t>
  </si>
  <si>
    <t>=KM6</t>
  </si>
  <si>
    <t>=KN6</t>
  </si>
  <si>
    <t>=KO6</t>
  </si>
  <si>
    <t>=KP6</t>
  </si>
  <si>
    <t>=KQ6</t>
  </si>
  <si>
    <t>=KR6</t>
  </si>
  <si>
    <t>=KS6</t>
  </si>
  <si>
    <t>=KT6</t>
  </si>
  <si>
    <t>=KU6</t>
  </si>
  <si>
    <t>=KV6</t>
  </si>
  <si>
    <t>=KW6</t>
  </si>
  <si>
    <t>=KX6</t>
  </si>
  <si>
    <t>=KY6</t>
  </si>
  <si>
    <t>=KZ6</t>
  </si>
  <si>
    <t>=LA6</t>
  </si>
  <si>
    <t>=LB6</t>
  </si>
  <si>
    <t>=LC6</t>
  </si>
  <si>
    <t>=LD6</t>
  </si>
  <si>
    <t>=LE6</t>
  </si>
  <si>
    <t>=LF6</t>
  </si>
  <si>
    <t>=LG6</t>
  </si>
  <si>
    <t>=LH6</t>
  </si>
  <si>
    <t>=LI6</t>
  </si>
  <si>
    <t>=LJ6</t>
  </si>
  <si>
    <t>=LK6</t>
  </si>
  <si>
    <t>=LL6</t>
  </si>
  <si>
    <t>=LM6</t>
  </si>
  <si>
    <t>=LN6</t>
  </si>
  <si>
    <t>=LO6</t>
  </si>
  <si>
    <t>=LP6</t>
  </si>
  <si>
    <t>=LQ6</t>
  </si>
  <si>
    <t>=LR6</t>
  </si>
  <si>
    <t>=LS6</t>
  </si>
  <si>
    <t>=LT6</t>
  </si>
  <si>
    <t>=LU6</t>
  </si>
  <si>
    <t>=LV6</t>
  </si>
  <si>
    <t>=LW6</t>
  </si>
  <si>
    <t>=LX6</t>
  </si>
  <si>
    <t>=LY6</t>
  </si>
  <si>
    <t>=LZ6</t>
  </si>
  <si>
    <t>=MA6</t>
  </si>
  <si>
    <t>=MB6</t>
  </si>
  <si>
    <t>=MC6</t>
  </si>
  <si>
    <t>=MD6</t>
  </si>
  <si>
    <t>=ME6</t>
  </si>
  <si>
    <t>=MF6</t>
  </si>
  <si>
    <t>=MG6</t>
  </si>
  <si>
    <t>=MH6</t>
  </si>
  <si>
    <t>=MI6</t>
  </si>
  <si>
    <t>=MJ6</t>
  </si>
  <si>
    <t>=MK6</t>
  </si>
  <si>
    <t>=ML6</t>
  </si>
  <si>
    <t>=MM6</t>
  </si>
  <si>
    <t>=MN6</t>
  </si>
  <si>
    <t>=MO6</t>
  </si>
  <si>
    <t>=MP6</t>
  </si>
  <si>
    <t>=MQ6</t>
  </si>
  <si>
    <t>=MR6</t>
  </si>
  <si>
    <t>=MS6</t>
  </si>
  <si>
    <t>=MT6</t>
  </si>
  <si>
    <t>=MU6</t>
  </si>
  <si>
    <t>=MV6</t>
  </si>
  <si>
    <t>=MW6</t>
  </si>
  <si>
    <t>=MX6</t>
  </si>
  <si>
    <t>=MY6</t>
  </si>
  <si>
    <t>=MZ6</t>
  </si>
  <si>
    <t>=NA6</t>
  </si>
  <si>
    <t>=NB6</t>
  </si>
  <si>
    <t>=NC6</t>
  </si>
  <si>
    <t>=ND6</t>
  </si>
  <si>
    <t>=NE6</t>
  </si>
  <si>
    <t>=NF6</t>
  </si>
  <si>
    <t>=NG6</t>
  </si>
  <si>
    <t>=NH6</t>
  </si>
  <si>
    <t>=NI6</t>
  </si>
  <si>
    <t>=NJ6</t>
  </si>
  <si>
    <t>=NK6</t>
  </si>
  <si>
    <t>=NL6</t>
  </si>
  <si>
    <t>=NM6</t>
  </si>
  <si>
    <t>=NN6</t>
  </si>
  <si>
    <t>=NO6</t>
  </si>
  <si>
    <t>=NP6</t>
  </si>
  <si>
    <t>=NQ6</t>
  </si>
  <si>
    <t>=NR6</t>
  </si>
  <si>
    <t>=NS6</t>
  </si>
  <si>
    <t>=NT6</t>
  </si>
  <si>
    <t>=NU6</t>
  </si>
  <si>
    <t>=NV6</t>
  </si>
  <si>
    <t>=NW6</t>
  </si>
  <si>
    <t>=NX6</t>
  </si>
  <si>
    <t>=NY6</t>
  </si>
  <si>
    <t>=NZ6</t>
  </si>
  <si>
    <t>=OA6</t>
  </si>
  <si>
    <t>=OB6</t>
  </si>
  <si>
    <t>=OC6</t>
  </si>
  <si>
    <t>=OD6</t>
  </si>
  <si>
    <t>=OE6</t>
  </si>
  <si>
    <t>=OF6</t>
  </si>
  <si>
    <t>=OG6</t>
  </si>
  <si>
    <t>=OH6</t>
  </si>
  <si>
    <t>=OI6</t>
  </si>
  <si>
    <t>=OJ6</t>
  </si>
  <si>
    <t>=OK6</t>
  </si>
  <si>
    <t>=OL6</t>
  </si>
  <si>
    <t>=OM6</t>
  </si>
  <si>
    <t>=ON6</t>
  </si>
  <si>
    <t>=OO6</t>
  </si>
  <si>
    <t>=OP6</t>
  </si>
  <si>
    <t>=OQ6</t>
  </si>
  <si>
    <t>=OR6</t>
  </si>
  <si>
    <t>=OS6</t>
  </si>
  <si>
    <t>=OT6</t>
  </si>
  <si>
    <t>=OU6</t>
  </si>
  <si>
    <t>=OV6</t>
  </si>
  <si>
    <t>=OW6</t>
  </si>
  <si>
    <t>=OX6</t>
  </si>
  <si>
    <t>=OY6</t>
  </si>
  <si>
    <t>=OZ6</t>
  </si>
  <si>
    <t>=PA6</t>
  </si>
  <si>
    <t>=PB6</t>
  </si>
  <si>
    <t>=PC6</t>
  </si>
  <si>
    <t>=PD6</t>
  </si>
  <si>
    <t>=PE6</t>
  </si>
  <si>
    <t>=PF6</t>
  </si>
  <si>
    <t>=PG6</t>
  </si>
  <si>
    <t>=PH6</t>
  </si>
  <si>
    <t>=PI6</t>
  </si>
  <si>
    <t>=PJ6</t>
  </si>
  <si>
    <t>=PK6</t>
  </si>
  <si>
    <t>=PL6</t>
  </si>
  <si>
    <t>=PM6</t>
  </si>
  <si>
    <t>=PN6</t>
  </si>
  <si>
    <t>=PO6</t>
  </si>
  <si>
    <t>=PP6</t>
  </si>
  <si>
    <t>=PQ6</t>
  </si>
  <si>
    <t>=PR6</t>
  </si>
  <si>
    <t>=PS6</t>
  </si>
  <si>
    <t>=PT6</t>
  </si>
  <si>
    <t>=PU6</t>
  </si>
  <si>
    <t>=PV6</t>
  </si>
  <si>
    <t>=PW6</t>
  </si>
  <si>
    <t>=PX6</t>
  </si>
  <si>
    <t>=PY6</t>
  </si>
  <si>
    <t>=PZ6</t>
  </si>
  <si>
    <t>=QA6</t>
  </si>
  <si>
    <t>=QB6</t>
  </si>
  <si>
    <t>=QC6</t>
  </si>
  <si>
    <t>=QD6</t>
  </si>
  <si>
    <t>=QE6</t>
  </si>
  <si>
    <t>=QF6</t>
  </si>
  <si>
    <t>=QG6</t>
  </si>
  <si>
    <t>=QH6</t>
  </si>
  <si>
    <t>=QI6</t>
  </si>
  <si>
    <t>=QJ6</t>
  </si>
  <si>
    <t>=QK6</t>
  </si>
  <si>
    <t>=QL6</t>
  </si>
  <si>
    <t>=QM6</t>
  </si>
  <si>
    <t>=QN6</t>
  </si>
  <si>
    <t>=QO6</t>
  </si>
  <si>
    <t>=QP6</t>
  </si>
  <si>
    <t>=QQ6</t>
  </si>
  <si>
    <t>=QR6</t>
  </si>
  <si>
    <t>=QS6</t>
  </si>
  <si>
    <t>=QT6</t>
  </si>
  <si>
    <t>=QU6</t>
  </si>
  <si>
    <t>=QV6</t>
  </si>
  <si>
    <t>=QW6</t>
  </si>
  <si>
    <t>=QX6</t>
  </si>
  <si>
    <t>=QY6</t>
  </si>
  <si>
    <t>=QZ6</t>
  </si>
  <si>
    <t>=RA6</t>
  </si>
  <si>
    <t>=RB6</t>
  </si>
  <si>
    <t>=RC6</t>
  </si>
  <si>
    <t>=RD6</t>
  </si>
  <si>
    <t>=RE6</t>
  </si>
  <si>
    <t>=RF6</t>
  </si>
  <si>
    <t>=RG6</t>
  </si>
  <si>
    <t>=RH6</t>
  </si>
  <si>
    <t>=RI6</t>
  </si>
  <si>
    <t>=RJ6</t>
  </si>
  <si>
    <t>=RK6</t>
  </si>
  <si>
    <t>=RL6</t>
  </si>
  <si>
    <t>=RM6</t>
  </si>
  <si>
    <t>=RN6</t>
  </si>
  <si>
    <t>=RO6</t>
  </si>
  <si>
    <t>=RP6</t>
  </si>
  <si>
    <t>=RQ6</t>
  </si>
  <si>
    <t>=RR6</t>
  </si>
  <si>
    <t>=RS6</t>
  </si>
  <si>
    <t>=RT6</t>
  </si>
  <si>
    <t>=RU6</t>
  </si>
  <si>
    <t>=RV6</t>
  </si>
  <si>
    <t>=RW6</t>
  </si>
  <si>
    <t>=RX6</t>
  </si>
  <si>
    <t>=RY6</t>
  </si>
  <si>
    <t>=RZ6</t>
  </si>
  <si>
    <t>=SA6</t>
  </si>
  <si>
    <t>=SB6</t>
  </si>
  <si>
    <t>=SC6</t>
  </si>
  <si>
    <t>=SD6</t>
  </si>
  <si>
    <t>=SE6</t>
  </si>
  <si>
    <t>=SF6</t>
  </si>
  <si>
    <t>=SG6</t>
  </si>
  <si>
    <t>=SH6</t>
  </si>
  <si>
    <t>=SI6</t>
  </si>
  <si>
    <t>=SJ6</t>
  </si>
  <si>
    <t>=SK6</t>
  </si>
  <si>
    <t>=SL6</t>
  </si>
  <si>
    <t>=SM6</t>
  </si>
  <si>
    <t>=SN6</t>
  </si>
  <si>
    <t>=SO6</t>
  </si>
  <si>
    <t>=SP6</t>
  </si>
  <si>
    <t>=SQ6</t>
  </si>
  <si>
    <t>=SR6</t>
  </si>
  <si>
    <t>=SS6</t>
  </si>
  <si>
    <t>=ST6</t>
  </si>
  <si>
    <t>=SU6</t>
  </si>
  <si>
    <t>=SV6</t>
  </si>
  <si>
    <t>=SW6</t>
  </si>
  <si>
    <t>=SX6</t>
  </si>
  <si>
    <t>=SY6</t>
  </si>
  <si>
    <t>=SZ6</t>
  </si>
  <si>
    <t>=TA6</t>
  </si>
  <si>
    <t>=TB6</t>
  </si>
  <si>
    <t>=TC6</t>
  </si>
  <si>
    <t>=TD6</t>
  </si>
  <si>
    <t>=TE6</t>
  </si>
  <si>
    <t>=TF6</t>
  </si>
  <si>
    <t>=TG6</t>
  </si>
  <si>
    <t>=TH6</t>
  </si>
  <si>
    <t>=TI6</t>
  </si>
  <si>
    <t>=TJ6</t>
  </si>
  <si>
    <t>=TK6</t>
  </si>
  <si>
    <t>=TL6</t>
  </si>
  <si>
    <t>=TM6</t>
  </si>
  <si>
    <t>=TN6</t>
  </si>
  <si>
    <t>=TO6</t>
  </si>
  <si>
    <t>=TP6</t>
  </si>
  <si>
    <t>=TQ6</t>
  </si>
  <si>
    <t>=TR6</t>
  </si>
  <si>
    <t>=TS6</t>
  </si>
  <si>
    <t>=TT6</t>
  </si>
  <si>
    <t>=TU6</t>
  </si>
  <si>
    <t>=TV6</t>
  </si>
  <si>
    <t>=TW6</t>
  </si>
  <si>
    <t>=TX6</t>
  </si>
  <si>
    <t>=TY6</t>
  </si>
  <si>
    <t>=TZ6</t>
  </si>
  <si>
    <t>=UA6</t>
  </si>
  <si>
    <t>=UB6</t>
  </si>
  <si>
    <t>=UC6</t>
  </si>
  <si>
    <t>=UD6</t>
  </si>
  <si>
    <t>=UE6</t>
  </si>
  <si>
    <t>=UF6</t>
  </si>
  <si>
    <t>=UG6</t>
  </si>
  <si>
    <t>=UH6</t>
  </si>
  <si>
    <t>=UI6</t>
  </si>
  <si>
    <t>=UJ6</t>
  </si>
  <si>
    <t>=UK6</t>
  </si>
  <si>
    <t>=UL6</t>
  </si>
  <si>
    <t>=UM6</t>
  </si>
  <si>
    <t>=UN6</t>
  </si>
  <si>
    <t>=UO6</t>
  </si>
  <si>
    <t>=UP6</t>
  </si>
  <si>
    <t>=UQ6</t>
  </si>
  <si>
    <t>=UR6</t>
  </si>
  <si>
    <t>=US6</t>
  </si>
  <si>
    <t>=UT6</t>
  </si>
  <si>
    <t>=UU6</t>
  </si>
  <si>
    <t>=UV6</t>
  </si>
  <si>
    <t>=UW6</t>
  </si>
  <si>
    <t>=UX6</t>
  </si>
  <si>
    <t>=UY6</t>
  </si>
  <si>
    <t>=UZ6</t>
  </si>
  <si>
    <t>=VA6</t>
  </si>
  <si>
    <t>=VB6</t>
  </si>
  <si>
    <t>=VC6</t>
  </si>
  <si>
    <t>=VD6</t>
  </si>
  <si>
    <t>=VE6</t>
  </si>
  <si>
    <t>=VF6</t>
  </si>
  <si>
    <t>=VG6</t>
  </si>
  <si>
    <t>=VH6</t>
  </si>
  <si>
    <t>=VI6</t>
  </si>
  <si>
    <t>=VJ6</t>
  </si>
  <si>
    <t>=VK6</t>
  </si>
  <si>
    <t>=VL6</t>
  </si>
  <si>
    <t>=VM6</t>
  </si>
  <si>
    <t>=VN6</t>
  </si>
  <si>
    <t>=VO6</t>
  </si>
  <si>
    <t>=VP6</t>
  </si>
  <si>
    <t>=VQ6</t>
  </si>
  <si>
    <t>=VR6</t>
  </si>
  <si>
    <t>=VS6</t>
  </si>
  <si>
    <t>=VT6</t>
  </si>
  <si>
    <t>=VU6</t>
  </si>
  <si>
    <t>=VV6</t>
  </si>
  <si>
    <t>=VW6</t>
  </si>
  <si>
    <t>=VX6</t>
  </si>
  <si>
    <t>=VY6</t>
  </si>
  <si>
    <t>=VZ6</t>
  </si>
  <si>
    <t>=WA6</t>
  </si>
  <si>
    <t>=WB6</t>
  </si>
  <si>
    <t>=WC6</t>
  </si>
  <si>
    <t>=WD6</t>
  </si>
  <si>
    <t>=WE6</t>
  </si>
  <si>
    <t>=WF6</t>
  </si>
  <si>
    <t>=WG6</t>
  </si>
  <si>
    <t>=WH6</t>
  </si>
  <si>
    <t>=WI6</t>
  </si>
  <si>
    <t>=WJ6</t>
  </si>
  <si>
    <t>=WK6</t>
  </si>
  <si>
    <t>=WL6</t>
  </si>
  <si>
    <t>=WM6</t>
  </si>
  <si>
    <t>=WN6</t>
  </si>
  <si>
    <t>=WO6</t>
  </si>
  <si>
    <t>=WP6</t>
  </si>
  <si>
    <t>=WQ6</t>
  </si>
  <si>
    <t>=WR6</t>
  </si>
  <si>
    <t>=WS6</t>
  </si>
  <si>
    <t>=WT6</t>
  </si>
  <si>
    <t>=WU6</t>
  </si>
  <si>
    <t>=WV6</t>
  </si>
  <si>
    <t>=WW6</t>
  </si>
  <si>
    <t>=WX6</t>
  </si>
  <si>
    <t>=WY6</t>
  </si>
  <si>
    <t>=WZ6</t>
  </si>
  <si>
    <t>=XA6</t>
  </si>
  <si>
    <t>=XB6</t>
  </si>
  <si>
    <t>=XC6</t>
  </si>
  <si>
    <t>=XD6</t>
  </si>
  <si>
    <t>=XE6</t>
  </si>
  <si>
    <t>=XF6</t>
  </si>
  <si>
    <t>=XG6</t>
  </si>
  <si>
    <t>=XH6</t>
  </si>
  <si>
    <t>=XI6</t>
  </si>
  <si>
    <t>=XJ6</t>
  </si>
  <si>
    <t>=XK6</t>
  </si>
  <si>
    <t>=XL6</t>
  </si>
  <si>
    <t>=XM6</t>
  </si>
  <si>
    <t>=XN6</t>
  </si>
  <si>
    <t>=XO6</t>
  </si>
  <si>
    <t>=XP6</t>
  </si>
  <si>
    <t>=XQ6</t>
  </si>
  <si>
    <t>=XR6</t>
  </si>
  <si>
    <t>=XS6</t>
  </si>
  <si>
    <t>=XT6</t>
  </si>
  <si>
    <t>=XU6</t>
  </si>
  <si>
    <t>=XV6</t>
  </si>
  <si>
    <t>=XW6</t>
  </si>
  <si>
    <t>=XX6</t>
  </si>
  <si>
    <t>=XY6</t>
  </si>
  <si>
    <t>=XZ6</t>
  </si>
  <si>
    <t>=YA6</t>
  </si>
  <si>
    <t>=YB6</t>
  </si>
  <si>
    <t>=YC6</t>
  </si>
  <si>
    <t>=YD6</t>
  </si>
  <si>
    <t>=YE6</t>
  </si>
  <si>
    <t>=YF6</t>
  </si>
  <si>
    <t>=YG6</t>
  </si>
  <si>
    <t>=YH6</t>
  </si>
  <si>
    <t>=YI6</t>
  </si>
  <si>
    <t>=YJ6</t>
  </si>
  <si>
    <t>=YK6</t>
  </si>
  <si>
    <t>=YL6</t>
  </si>
  <si>
    <t>=YM6</t>
  </si>
  <si>
    <t>=YN6</t>
  </si>
  <si>
    <t>=YO6</t>
  </si>
  <si>
    <t>=YP6</t>
  </si>
  <si>
    <t>=YQ6</t>
  </si>
  <si>
    <t>=YR6</t>
  </si>
  <si>
    <t>=YS6</t>
  </si>
  <si>
    <t>=YT6</t>
  </si>
  <si>
    <t>=YU6</t>
  </si>
  <si>
    <t>=YV6</t>
  </si>
  <si>
    <t>=YW6</t>
  </si>
  <si>
    <t>=YX6</t>
  </si>
  <si>
    <t>=YY6</t>
  </si>
  <si>
    <t>=YZ6</t>
  </si>
  <si>
    <t>=ZA6</t>
  </si>
  <si>
    <t>=ZB6</t>
  </si>
  <si>
    <t>=ZC6</t>
  </si>
  <si>
    <t>=ZD6</t>
  </si>
  <si>
    <t>=ZE6</t>
  </si>
  <si>
    <t>=ZF6</t>
  </si>
  <si>
    <t>=ZG6</t>
  </si>
  <si>
    <t>=ZH6</t>
  </si>
  <si>
    <t>=ZI6</t>
  </si>
  <si>
    <t>=ZJ6</t>
  </si>
  <si>
    <t>=ZK6</t>
  </si>
  <si>
    <t>=ZL6</t>
  </si>
  <si>
    <t>=ZM6</t>
  </si>
  <si>
    <t>=Eingabeblatt!D5 +2</t>
  </si>
  <si>
    <t>=13-(MONTH(Eingabeblatt!$C$9))</t>
  </si>
  <si>
    <t>=Eingabeblatt!E16</t>
  </si>
  <si>
    <t>=Eingabeblatt!C1</t>
  </si>
  <si>
    <t>=Eingabeblatt!C2</t>
  </si>
  <si>
    <t>2025</t>
  </si>
  <si>
    <t>=Finanzplanung!B8</t>
  </si>
  <si>
    <t>=YEAR(Eingabeblatt!C9)+1</t>
  </si>
  <si>
    <t>=E8+1</t>
  </si>
  <si>
    <t>=F8+1</t>
  </si>
  <si>
    <t>=G8+1</t>
  </si>
  <si>
    <t>=H8+1</t>
  </si>
  <si>
    <t>=I8+1</t>
  </si>
  <si>
    <t>=J8+1</t>
  </si>
  <si>
    <t>=K8+1</t>
  </si>
  <si>
    <t>=L8+1</t>
  </si>
  <si>
    <t>=M8+1</t>
  </si>
  <si>
    <t>=N8+1</t>
  </si>
  <si>
    <t>=O8+1</t>
  </si>
  <si>
    <t>=C10*$C$2</t>
  </si>
  <si>
    <t>=IF(E$8&gt;=$C$6, $C10*12 *(1+$A10),$C10*12)</t>
  </si>
  <si>
    <t>=IF(F$8&gt;=$C$6, E10 *(1+$A10),E10)</t>
  </si>
  <si>
    <t>=IF(G$8&gt;=$C$6, F10 *(1+$A10),F10)</t>
  </si>
  <si>
    <t>=IF(H$8&gt;=$C$6, G10 *(1+$A10),G10)</t>
  </si>
  <si>
    <t>=IF(I$8&gt;=$C$6, H10 *(1+$A10),H10)</t>
  </si>
  <si>
    <t>=IF(J$8&gt;=$C$6, I10 *(1+$A10),I10)</t>
  </si>
  <si>
    <t>=IF(K$8&gt;=$C$6, J10 *(1+$A10),J10)</t>
  </si>
  <si>
    <t>=IF(L$8&gt;=$C$6, K10 *(1+$A10),K10)</t>
  </si>
  <si>
    <t>=IF(M$8&gt;=$C$6, L10 *(1+$A10),L10)</t>
  </si>
  <si>
    <t>=IF(N$8&gt;=$C$6, M10 *(1+$A10),M10)</t>
  </si>
  <si>
    <t>=IF(O$8&gt;=$C$6, N10 *(1+$A10),N10)</t>
  </si>
  <si>
    <t>=IF(P$8&gt;=$C$6, O10 *(1+$A10),O10)</t>
  </si>
  <si>
    <t>=C11*$C$2</t>
  </si>
  <si>
    <t>=IF(E$8&gt;=$C$6, $C11*12 *(1+$A11),$C11*12)</t>
  </si>
  <si>
    <t>=IF(F$8&gt;=$C$6, E11 *(1+$A11),E11)</t>
  </si>
  <si>
    <t>=IF(G$8&gt;=$C$6, F11 *(1+$A11),F11)</t>
  </si>
  <si>
    <t>=IF(H$8&gt;=$C$6, G11 *(1+$A11),G11)</t>
  </si>
  <si>
    <t>=IF(I$8&gt;=$C$6, H11 *(1+$A11),H11)</t>
  </si>
  <si>
    <t>=IF(J$8&gt;=$C$6, I11 *(1+$A11),I11)</t>
  </si>
  <si>
    <t>=IF(K$8&gt;=$C$6, J11 *(1+$A11),J11)</t>
  </si>
  <si>
    <t>=IF(L$8&gt;=$C$6, K11 *(1+$A11),K11)</t>
  </si>
  <si>
    <t>=IF(M$8&gt;=$C$6, L11 *(1+$A11),L11)</t>
  </si>
  <si>
    <t>=IF(N$8&gt;=$C$6, M11 *(1+$A11),M11)</t>
  </si>
  <si>
    <t>=IF(O$8&gt;=$C$6, N11 *(1+$A11),N11)</t>
  </si>
  <si>
    <t>=IF(P$8&gt;=$C$6, O11 *(1+$A11),O11)</t>
  </si>
  <si>
    <t>=C12*$C$2</t>
  </si>
  <si>
    <t>=IF(E$8&gt;=$C$6, $C12*12 *(1+$A12),$C12*12)</t>
  </si>
  <si>
    <t>=IF(F$8&gt;=$C$6, E12 *(1+$A12),E12)</t>
  </si>
  <si>
    <t>=IF(G$8&gt;=$C$6, F12 *(1+$A12),F12)</t>
  </si>
  <si>
    <t>=IF(H$8&gt;=$C$6, G12 *(1+$A12),G12)</t>
  </si>
  <si>
    <t>=IF(I$8&gt;=$C$6, H12 *(1+$A12),H12)</t>
  </si>
  <si>
    <t>=IF(J$8&gt;=$C$6, I12 *(1+$A12),I12)</t>
  </si>
  <si>
    <t>=IF(K$8&gt;=$C$6, J12 *(1+$A12),J12)</t>
  </si>
  <si>
    <t>=IF(L$8&gt;=$C$6, K12 *(1+$A12),K12)</t>
  </si>
  <si>
    <t>=IF(M$8&gt;=$C$6, L12 *(1+$A12),L12)</t>
  </si>
  <si>
    <t>=IF(N$8&gt;=$C$6, M12 *(1+$A12),M12)</t>
  </si>
  <si>
    <t>=IF(O$8&gt;=$C$6, N12 *(1+$A12),N12)</t>
  </si>
  <si>
    <t>=IF(P$8&gt;=$C$6, O12 *(1+$A12),O12)</t>
  </si>
  <si>
    <t>=C13*$C$2</t>
  </si>
  <si>
    <t>=IF(E$8&gt;=$C$6, $C13*12 *(1+$A13),$C13*12)</t>
  </si>
  <si>
    <t>=IF(F$8&gt;=$C$6, E13 *(1+$A13),E13)</t>
  </si>
  <si>
    <t>=IF(G$8&gt;=$C$6, F13 *(1+$A13),F13)</t>
  </si>
  <si>
    <t>=IF(H$8&gt;=$C$6, G13 *(1+$A13),G13)</t>
  </si>
  <si>
    <t>=IF(I$8&gt;=$C$6, H13 *(1+$A13),H13)</t>
  </si>
  <si>
    <t>=IF(J$8&gt;=$C$6, I13 *(1+$A13),I13)</t>
  </si>
  <si>
    <t>=IF(K$8&gt;=$C$6, J13 *(1+$A13),J13)</t>
  </si>
  <si>
    <t>=IF(L$8&gt;=$C$6, K13 *(1+$A13),K13)</t>
  </si>
  <si>
    <t>=IF(M$8&gt;=$C$6, L13 *(1+$A13),L13)</t>
  </si>
  <si>
    <t>=IF(N$8&gt;=$C$6, M13 *(1+$A13),M13)</t>
  </si>
  <si>
    <t>=IF(O$8&gt;=$C$6, N13 *(1+$A13),N13)</t>
  </si>
  <si>
    <t>=IF(P$8&gt;=$C$6, O13 *(1+$A13),O13)</t>
  </si>
  <si>
    <t>=C14*$C$2</t>
  </si>
  <si>
    <t>=IF(E$8&gt;=$C$6, $C14*12 *(1+$A14),$C14*12)</t>
  </si>
  <si>
    <t>=IF(F$8&gt;=$C$6, E14 *(1+$A14),E14)</t>
  </si>
  <si>
    <t>=IF(G$8&gt;=$C$6, F14 *(1+$A14),F14)</t>
  </si>
  <si>
    <t>=IF(H$8&gt;=$C$6, G14 *(1+$A14),G14)</t>
  </si>
  <si>
    <t>=IF(I$8&gt;=$C$6, H14 *(1+$A14),H14)</t>
  </si>
  <si>
    <t>=IF(J$8&gt;=$C$6, I14 *(1+$A14),I14)</t>
  </si>
  <si>
    <t>=IF(K$8&gt;=$C$6, J14 *(1+$A14),J14)</t>
  </si>
  <si>
    <t>=IF(L$8&gt;=$C$6, K14 *(1+$A14),K14)</t>
  </si>
  <si>
    <t>=IF(M$8&gt;=$C$6, L14 *(1+$A14),L14)</t>
  </si>
  <si>
    <t>=IF(N$8&gt;=$C$6, M14 *(1+$A14),M14)</t>
  </si>
  <si>
    <t>=IF(O$8&gt;=$C$6, N14 *(1+$A14),N14)</t>
  </si>
  <si>
    <t>=IF(P$8&gt;=$C$6, O14 *(1+$A14),O14)</t>
  </si>
  <si>
    <t>=C15*$C$2</t>
  </si>
  <si>
    <t>=IF(E$8&gt;=$C$6, $C15*12 *(1+$A15),$C15*12)</t>
  </si>
  <si>
    <t>=IF(F$8&gt;=$C$6, E15 *(1+$A15),E15)</t>
  </si>
  <si>
    <t>=IF(G$8&gt;=$C$6, F15 *(1+$A15),F15)</t>
  </si>
  <si>
    <t>=IF(H$8&gt;=$C$6, G15 *(1+$A15),G15)</t>
  </si>
  <si>
    <t>=IF(I$8&gt;=$C$6, H15 *(1+$A15),H15)</t>
  </si>
  <si>
    <t>=IF(J$8&gt;=$C$6, I15 *(1+$A15),I15)</t>
  </si>
  <si>
    <t>=IF(K$8&gt;=$C$6, J15 *(1+$A15),J15)</t>
  </si>
  <si>
    <t>=IF(L$8&gt;=$C$6, K15 *(1+$A15),K15)</t>
  </si>
  <si>
    <t>=IF(M$8&gt;=$C$6, L15 *(1+$A15),L15)</t>
  </si>
  <si>
    <t>=IF(N$8&gt;=$C$6, M15 *(1+$A15),M15)</t>
  </si>
  <si>
    <t>=IF(O$8&gt;=$C$6, N15 *(1+$A15),N15)</t>
  </si>
  <si>
    <t>=IF(P$8&gt;=$C$6, O15 *(1+$A15),O15)</t>
  </si>
  <si>
    <t>=C16*$C$2</t>
  </si>
  <si>
    <t>=IF(E$8&gt;=$C$6, $C16*12 *(1+$A16),$C16*12)</t>
  </si>
  <si>
    <t>=IF(F$8&gt;=$C$6, E16 *(1+$A16),E16)</t>
  </si>
  <si>
    <t>=IF(G$8&gt;=$C$6, F16 *(1+$A16),F16)</t>
  </si>
  <si>
    <t>=IF(H$8&gt;=$C$6, G16 *(1+$A16),G16)</t>
  </si>
  <si>
    <t>=IF(I$8&gt;=$C$6, H16 *(1+$A16),H16)</t>
  </si>
  <si>
    <t>=IF(J$8&gt;=$C$6, I16 *(1+$A16),I16)</t>
  </si>
  <si>
    <t>=IF(K$8&gt;=$C$6, J16 *(1+$A16),J16)</t>
  </si>
  <si>
    <t>=IF(L$8&gt;=$C$6, K16 *(1+$A16),K16)</t>
  </si>
  <si>
    <t>=IF(M$8&gt;=$C$6, L16 *(1+$A16),L16)</t>
  </si>
  <si>
    <t>=IF(N$8&gt;=$C$6, M16 *(1+$A16),M16)</t>
  </si>
  <si>
    <t>=IF(O$8&gt;=$C$6, N16 *(1+$A16),N16)</t>
  </si>
  <si>
    <t>=IF(P$8&gt;=$C$6, O16 *(1+$A16),O16)</t>
  </si>
  <si>
    <t>=C17*$C$2</t>
  </si>
  <si>
    <t>=IF(E$8&gt;=$C$6, $C17*12 *(1+$A17),$C17*12)</t>
  </si>
  <si>
    <t>=IF(F$8&gt;=$C$6, E17 *(1+$A17),E17)</t>
  </si>
  <si>
    <t>=IF(G$8&gt;=$C$6, F17 *(1+$A17),F17)</t>
  </si>
  <si>
    <t>=IF(H$8&gt;=$C$6, G17 *(1+$A17),G17)</t>
  </si>
  <si>
    <t>=IF(I$8&gt;=$C$6, H17 *(1+$A17),H17)</t>
  </si>
  <si>
    <t>=IF(J$8&gt;=$C$6, I17 *(1+$A17),I17)</t>
  </si>
  <si>
    <t>=IF(K$8&gt;=$C$6, J17 *(1+$A17),J17)</t>
  </si>
  <si>
    <t>=IF(L$8&gt;=$C$6, K17 *(1+$A17),K17)</t>
  </si>
  <si>
    <t>=IF(M$8&gt;=$C$6, L17 *(1+$A17),L17)</t>
  </si>
  <si>
    <t>=IF(N$8&gt;=$C$6, M17 *(1+$A17),M17)</t>
  </si>
  <si>
    <t>=IF(O$8&gt;=$C$6, N17 *(1+$A17),N17)</t>
  </si>
  <si>
    <t>=IF(P$8&gt;=$C$6, O17 *(1+$A17),O17)</t>
  </si>
  <si>
    <t>=C18*$C$2</t>
  </si>
  <si>
    <t>=IF(E$8&gt;=$C$6, $C18*12 *(1+$A18),$C18*12)</t>
  </si>
  <si>
    <t>=IF(F$8&gt;=$C$6, E18 *(1+$A18),E18)</t>
  </si>
  <si>
    <t>=IF(G$8&gt;=$C$6, F18 *(1+$A18),F18)</t>
  </si>
  <si>
    <t>=IF(H$8&gt;=$C$6, G18 *(1+$A18),G18)</t>
  </si>
  <si>
    <t>=IF(I$8&gt;=$C$6, H18 *(1+$A18),H18)</t>
  </si>
  <si>
    <t>=IF(J$8&gt;=$C$6, I18 *(1+$A18),I18)</t>
  </si>
  <si>
    <t>=IF(K$8&gt;=$C$6, J18 *(1+$A18),J18)</t>
  </si>
  <si>
    <t>=IF(L$8&gt;=$C$6, K18 *(1+$A18),K18)</t>
  </si>
  <si>
    <t>=IF(M$8&gt;=$C$6, L18 *(1+$A18),L18)</t>
  </si>
  <si>
    <t>=IF(N$8&gt;=$C$6, M18 *(1+$A18),M18)</t>
  </si>
  <si>
    <t>=IF(O$8&gt;=$C$6, N18 *(1+$A18),N18)</t>
  </si>
  <si>
    <t>=IF(P$8&gt;=$C$6, O18 *(1+$A18),O18)</t>
  </si>
  <si>
    <t>=C19*$C$2</t>
  </si>
  <si>
    <t>=IF(E$8&gt;=$C$6, $C19*12 *(1+$A19),$C19*12)</t>
  </si>
  <si>
    <t>=IF(F$8&gt;=$C$6, E19 *(1+$A19),E19)</t>
  </si>
  <si>
    <t>=IF(G$8&gt;=$C$6, F19 *(1+$A19),F19)</t>
  </si>
  <si>
    <t>=IF(H$8&gt;=$C$6, G19 *(1+$A19),G19)</t>
  </si>
  <si>
    <t>=IF(I$8&gt;=$C$6, H19 *(1+$A19),H19)</t>
  </si>
  <si>
    <t>=IF(J$8&gt;=$C$6, I19 *(1+$A19),I19)</t>
  </si>
  <si>
    <t>=IF(K$8&gt;=$C$6, J19 *(1+$A19),J19)</t>
  </si>
  <si>
    <t>=IF(L$8&gt;=$C$6, K19 *(1+$A19),K19)</t>
  </si>
  <si>
    <t>=IF(M$8&gt;=$C$6, L19 *(1+$A19),L19)</t>
  </si>
  <si>
    <t>=IF(N$8&gt;=$C$6, M19 *(1+$A19),M19)</t>
  </si>
  <si>
    <t>=IF(O$8&gt;=$C$6, N19 *(1+$A19),N19)</t>
  </si>
  <si>
    <t>=IF(P$8&gt;=$C$6, O19 *(1+$A19),O19)</t>
  </si>
  <si>
    <t>=SUM(C10:C19)</t>
  </si>
  <si>
    <t>=SUM(D10:D19)</t>
  </si>
  <si>
    <t>=SUM(E10:E19)</t>
  </si>
  <si>
    <t>=SUM(F10:F19)</t>
  </si>
  <si>
    <t>=SUM(G10:G19)</t>
  </si>
  <si>
    <t>=SUM(H10:H19)</t>
  </si>
  <si>
    <t>=SUM(I10:I19)</t>
  </si>
  <si>
    <t>=SUM(J10:J19)</t>
  </si>
  <si>
    <t>=SUM(K10:K19)</t>
  </si>
  <si>
    <t>=SUM(L10:L19)</t>
  </si>
  <si>
    <t>=SUM(M10:M19)</t>
  </si>
  <si>
    <t>=SUM(N10:N19)</t>
  </si>
  <si>
    <t>=SUM(O10:O19)</t>
  </si>
  <si>
    <t>=SUM(P10:P19)</t>
  </si>
  <si>
    <t>=C22*$C$2</t>
  </si>
  <si>
    <t>=IF(E$8&gt;=$C$6, $C22*12 *(1+$A22),$C22*12)</t>
  </si>
  <si>
    <t>=IF(F$8&gt;=$C$6, E22 *(1+$A22),E22)</t>
  </si>
  <si>
    <t>=IF(G$8&gt;=$C$6, F22 *(1+$A22),F22)</t>
  </si>
  <si>
    <t>=IF(H$8&gt;=$C$6, G22 *(1+$A22),G22)</t>
  </si>
  <si>
    <t>=IF(I$8&gt;=$C$6, H22 *(1+$A22),H22)</t>
  </si>
  <si>
    <t>=IF(J$8&gt;=$C$6, I22 *(1+$A22),I22)</t>
  </si>
  <si>
    <t>=IF(K$8&gt;=$C$6, J22 *(1+$A22),J22)</t>
  </si>
  <si>
    <t>=IF(L$8&gt;=$C$6, K22 *(1+$A22),K22)</t>
  </si>
  <si>
    <t>=IF(M$8&gt;=$C$6, L22 *(1+$A22),L22)</t>
  </si>
  <si>
    <t>=IF(N$8&gt;=$C$6, M22 *(1+$A22),M22)</t>
  </si>
  <si>
    <t>=IF(O$8&gt;=$C$6, N22 *(1+$A22),N22)</t>
  </si>
  <si>
    <t>=IF(P$8&gt;=$C$6, O22 *(1+$A22),O22)</t>
  </si>
  <si>
    <t>=C23*$C$2</t>
  </si>
  <si>
    <t>=IF(E$8&gt;=$C$6, $C23*12 *(1+$A23),$C23*12)</t>
  </si>
  <si>
    <t>=IF(F$8&gt;=$C$6, E23 *(1+$A23),E23)</t>
  </si>
  <si>
    <t>=IF(G$8&gt;=$C$6, F23 *(1+$A23),F23)</t>
  </si>
  <si>
    <t>=IF(H$8&gt;=$C$6, G23 *(1+$A23),G23)</t>
  </si>
  <si>
    <t>=IF(I$8&gt;=$C$6, H23 *(1+$A23),H23)</t>
  </si>
  <si>
    <t>=IF(J$8&gt;=$C$6, I23 *(1+$A23),I23)</t>
  </si>
  <si>
    <t>=IF(K$8&gt;=$C$6, J23 *(1+$A23),J23)</t>
  </si>
  <si>
    <t>=IF(L$8&gt;=$C$6, K23 *(1+$A23),K23)</t>
  </si>
  <si>
    <t>=IF(M$8&gt;=$C$6, L23 *(1+$A23),L23)</t>
  </si>
  <si>
    <t>=IF(N$8&gt;=$C$6, M23 *(1+$A23),M23)</t>
  </si>
  <si>
    <t>=IF(O$8&gt;=$C$6, N23 *(1+$A23),N23)</t>
  </si>
  <si>
    <t>=IF(P$8&gt;=$C$6, O23 *(1+$A23),O23)</t>
  </si>
  <si>
    <t>=C24*$C$2</t>
  </si>
  <si>
    <t>=IF(E$8&gt;=$C$6, $C24*12 *(1+$A24),$C24*12)</t>
  </si>
  <si>
    <t>=IF(F$8&gt;=$C$6, E24 *(1+$A24),E24)</t>
  </si>
  <si>
    <t>=IF(G$8&gt;=$C$6, F24 *(1+$A24),F24)</t>
  </si>
  <si>
    <t>=IF(H$8&gt;=$C$6, G24 *(1+$A24),G24)</t>
  </si>
  <si>
    <t>=IF(I$8&gt;=$C$6, H24 *(1+$A24),H24)</t>
  </si>
  <si>
    <t>=IF(J$8&gt;=$C$6, I24 *(1+$A24),I24)</t>
  </si>
  <si>
    <t>=IF(K$8&gt;=$C$6, J24 *(1+$A24),J24)</t>
  </si>
  <si>
    <t>=IF(L$8&gt;=$C$6, K24 *(1+$A24),K24)</t>
  </si>
  <si>
    <t>=IF(M$8&gt;=$C$6, L24 *(1+$A24),L24)</t>
  </si>
  <si>
    <t>=IF(N$8&gt;=$C$6, M24 *(1+$A24),M24)</t>
  </si>
  <si>
    <t>=IF(O$8&gt;=$C$6, N24 *(1+$A24),N24)</t>
  </si>
  <si>
    <t>=IF(P$8&gt;=$C$6, O24 *(1+$A24),O24)</t>
  </si>
  <si>
    <t>=C25*$C$2</t>
  </si>
  <si>
    <t>=IF(E$8&gt;=$C$6, $C25*12 *(1+$A25),$C25*12)</t>
  </si>
  <si>
    <t>=IF(F$8&gt;=$C$6, E25 *(1+$A25),E25)</t>
  </si>
  <si>
    <t>=IF(G$8&gt;=$C$6, F25 *(1+$A25),F25)</t>
  </si>
  <si>
    <t>=IF(H$8&gt;=$C$6, G25 *(1+$A25),G25)</t>
  </si>
  <si>
    <t>=IF(I$8&gt;=$C$6, H25 *(1+$A25),H25)</t>
  </si>
  <si>
    <t>=IF(J$8&gt;=$C$6, I25 *(1+$A25),I25)</t>
  </si>
  <si>
    <t>=IF(K$8&gt;=$C$6, J25 *(1+$A25),J25)</t>
  </si>
  <si>
    <t>=IF(L$8&gt;=$C$6, K25 *(1+$A25),K25)</t>
  </si>
  <si>
    <t>=IF(M$8&gt;=$C$6, L25 *(1+$A25),L25)</t>
  </si>
  <si>
    <t>=IF(N$8&gt;=$C$6, M25 *(1+$A25),M25)</t>
  </si>
  <si>
    <t>=IF(O$8&gt;=$C$6, N25 *(1+$A25),N25)</t>
  </si>
  <si>
    <t>=IF(P$8&gt;=$C$6, O25 *(1+$A25),O25)</t>
  </si>
  <si>
    <t>=C26*$C$2</t>
  </si>
  <si>
    <t>=IF(E$8&gt;=$C$6, $C26*12 *(1+$A26),$C26*12)</t>
  </si>
  <si>
    <t>=IF(F$8&gt;=$C$6, E26 *(1+$A26),E26)</t>
  </si>
  <si>
    <t>=IF(G$8&gt;=$C$6, F26 *(1+$A26),F26)</t>
  </si>
  <si>
    <t>=IF(H$8&gt;=$C$6, G26 *(1+$A26),G26)</t>
  </si>
  <si>
    <t>=IF(I$8&gt;=$C$6, H26 *(1+$A26),H26)</t>
  </si>
  <si>
    <t>=IF(J$8&gt;=$C$6, I26 *(1+$A26),I26)</t>
  </si>
  <si>
    <t>=IF(K$8&gt;=$C$6, J26 *(1+$A26),J26)</t>
  </si>
  <si>
    <t>=IF(L$8&gt;=$C$6, K26 *(1+$A26),K26)</t>
  </si>
  <si>
    <t>=IF(M$8&gt;=$C$6, L26 *(1+$A26),L26)</t>
  </si>
  <si>
    <t>=IF(N$8&gt;=$C$6, M26 *(1+$A26),M26)</t>
  </si>
  <si>
    <t>=IF(O$8&gt;=$C$6, N26 *(1+$A26),N26)</t>
  </si>
  <si>
    <t>=IF(P$8&gt;=$C$6, O26 *(1+$A26),O26)</t>
  </si>
  <si>
    <t>=C27*$C$2</t>
  </si>
  <si>
    <t>=IF(E$8&gt;=$C$6, $C27*12 *(1+$A27),$C27*12)</t>
  </si>
  <si>
    <t>=IF(F$8&gt;=$C$6, E27 *(1+$A27),E27)</t>
  </si>
  <si>
    <t>=IF(G$8&gt;=$C$6, F27 *(1+$A27),F27)</t>
  </si>
  <si>
    <t>=IF(H$8&gt;=$C$6, G27 *(1+$A27),G27)</t>
  </si>
  <si>
    <t>=IF(I$8&gt;=$C$6, H27 *(1+$A27),H27)</t>
  </si>
  <si>
    <t>=IF(J$8&gt;=$C$6, I27 *(1+$A27),I27)</t>
  </si>
  <si>
    <t>=IF(K$8&gt;=$C$6, J27 *(1+$A27),J27)</t>
  </si>
  <si>
    <t>=IF(L$8&gt;=$C$6, K27 *(1+$A27),K27)</t>
  </si>
  <si>
    <t>=IF(M$8&gt;=$C$6, L27 *(1+$A27),L27)</t>
  </si>
  <si>
    <t>=IF(N$8&gt;=$C$6, M27 *(1+$A27),M27)</t>
  </si>
  <si>
    <t>=IF(O$8&gt;=$C$6, N27 *(1+$A27),N27)</t>
  </si>
  <si>
    <t>=IF(P$8&gt;=$C$6, O27 *(1+$A27),O27)</t>
  </si>
  <si>
    <t>=C28*$C$2</t>
  </si>
  <si>
    <t>=IF(E$8&gt;=$C$6, $C28*12 *(1+$A28),$C28*12)</t>
  </si>
  <si>
    <t>=IF(F$8&gt;=$C$6, E28 *(1+$A28),E28)</t>
  </si>
  <si>
    <t>=IF(G$8&gt;=$C$6, F28 *(1+$A28),F28)</t>
  </si>
  <si>
    <t>=IF(H$8&gt;=$C$6, G28 *(1+$A28),G28)</t>
  </si>
  <si>
    <t>=IF(I$8&gt;=$C$6, H28 *(1+$A28),H28)</t>
  </si>
  <si>
    <t>=IF(J$8&gt;=$C$6, I28 *(1+$A28),I28)</t>
  </si>
  <si>
    <t>=IF(K$8&gt;=$C$6, J28 *(1+$A28),J28)</t>
  </si>
  <si>
    <t>=IF(L$8&gt;=$C$6, K28 *(1+$A28),K28)</t>
  </si>
  <si>
    <t>=IF(M$8&gt;=$C$6, L28 *(1+$A28),L28)</t>
  </si>
  <si>
    <t>=IF(N$8&gt;=$C$6, M28 *(1+$A28),M28)</t>
  </si>
  <si>
    <t>=IF(O$8&gt;=$C$6, N28 *(1+$A28),N28)</t>
  </si>
  <si>
    <t>=IF(P$8&gt;=$C$6, O28 *(1+$A28),O28)</t>
  </si>
  <si>
    <t>=C29*$C$2</t>
  </si>
  <si>
    <t>=IF(E$8&gt;=$C$6, $C29*12 *(1+$A29),$C29*12)</t>
  </si>
  <si>
    <t>=IF(F$8&gt;=$C$6, E29 *(1+$A29),E29)</t>
  </si>
  <si>
    <t>=IF(G$8&gt;=$C$6, F29 *(1+$A29),F29)</t>
  </si>
  <si>
    <t>=IF(H$8&gt;=$C$6, G29 *(1+$A29),G29)</t>
  </si>
  <si>
    <t>=IF(I$8&gt;=$C$6, H29 *(1+$A29),H29)</t>
  </si>
  <si>
    <t>=IF(J$8&gt;=$C$6, I29 *(1+$A29),I29)</t>
  </si>
  <si>
    <t>=IF(K$8&gt;=$C$6, J29 *(1+$A29),J29)</t>
  </si>
  <si>
    <t>=IF(L$8&gt;=$C$6, K29 *(1+$A29),K29)</t>
  </si>
  <si>
    <t>=IF(M$8&gt;=$C$6, L29 *(1+$A29),L29)</t>
  </si>
  <si>
    <t>=IF(N$8&gt;=$C$6, M29 *(1+$A29),M29)</t>
  </si>
  <si>
    <t>=IF(O$8&gt;=$C$6, N29 *(1+$A29),N29)</t>
  </si>
  <si>
    <t>=IF(P$8&gt;=$C$6, O29 *(1+$A29),O29)</t>
  </si>
  <si>
    <t>=C30*$C$2</t>
  </si>
  <si>
    <t>=IF(E$8&gt;=$C$6, $C30*12 *(1+$A30),$C30*12)</t>
  </si>
  <si>
    <t>=IF(F$8&gt;=$C$6, E30 *(1+$A30),E30)</t>
  </si>
  <si>
    <t>=IF(G$8&gt;=$C$6, F30 *(1+$A30),F30)</t>
  </si>
  <si>
    <t>=IF(H$8&gt;=$C$6, G30 *(1+$A30),G30)</t>
  </si>
  <si>
    <t>=IF(I$8&gt;=$C$6, H30 *(1+$A30),H30)</t>
  </si>
  <si>
    <t>=IF(J$8&gt;=$C$6, I30 *(1+$A30),I30)</t>
  </si>
  <si>
    <t>=IF(K$8&gt;=$C$6, J30 *(1+$A30),J30)</t>
  </si>
  <si>
    <t>=IF(L$8&gt;=$C$6, K30 *(1+$A30),K30)</t>
  </si>
  <si>
    <t>=IF(M$8&gt;=$C$6, L30 *(1+$A30),L30)</t>
  </si>
  <si>
    <t>=IF(N$8&gt;=$C$6, M30 *(1+$A30),M30)</t>
  </si>
  <si>
    <t>=IF(O$8&gt;=$C$6, N30 *(1+$A30),N30)</t>
  </si>
  <si>
    <t>=IF(P$8&gt;=$C$6, O30 *(1+$A30),O30)</t>
  </si>
  <si>
    <t>=SUM(C22:C30)</t>
  </si>
  <si>
    <t>=SUM(D22:D30)</t>
  </si>
  <si>
    <t>=SUM(E22:E30)</t>
  </si>
  <si>
    <t>=SUM(F22:F30)</t>
  </si>
  <si>
    <t>=SUM(G22:G30)</t>
  </si>
  <si>
    <t>=SUM(H22:H30)</t>
  </si>
  <si>
    <t>=SUM(I22:I30)</t>
  </si>
  <si>
    <t>=SUM(J22:J30)</t>
  </si>
  <si>
    <t>=SUM(K22:K30)</t>
  </si>
  <si>
    <t>=SUM(L22:L30)</t>
  </si>
  <si>
    <t>=SUM(M22:M30)</t>
  </si>
  <si>
    <t>=SUM(N22:N30)</t>
  </si>
  <si>
    <t>=SUM(O22:O30)</t>
  </si>
  <si>
    <t>=SUM(P22:P30)</t>
  </si>
  <si>
    <t>=C33*$C$2</t>
  </si>
  <si>
    <t>=IF(E$8&gt;=$C$6, $C33*12 *(1+$A33),$C33*12)</t>
  </si>
  <si>
    <t>=IF(F$8&gt;=$C$6, E33 *(1+$A33),E33)</t>
  </si>
  <si>
    <t>=IF(G$8&gt;=$C$6, F33 *(1+$A33),F33)</t>
  </si>
  <si>
    <t>=IF(H$8&gt;=$C$6, G33 *(1+$A33),G33)</t>
  </si>
  <si>
    <t>=IF(I$8&gt;=$C$6, H33 *(1+$A33),H33)</t>
  </si>
  <si>
    <t>=IF(J$8&gt;=$C$6, I33 *(1+$A33),I33)</t>
  </si>
  <si>
    <t>=IF(K$8&gt;=$C$6, J33 *(1+$A33),J33)</t>
  </si>
  <si>
    <t>=IF(L$8&gt;=$C$6, K33 *(1+$A33),K33)</t>
  </si>
  <si>
    <t>=IF(M$8&gt;=$C$6, L33 *(1+$A33),L33)</t>
  </si>
  <si>
    <t>=IF(N$8&gt;=$C$6, M33 *(1+$A33),M33)</t>
  </si>
  <si>
    <t>=IF(O$8&gt;=$C$6, N33 *(1+$A33),N33)</t>
  </si>
  <si>
    <t>=IF(P$8&gt;=$C$6, O33 *(1+$A33),O33)</t>
  </si>
  <si>
    <t>=C34*$C$2</t>
  </si>
  <si>
    <t>=IF(E$8&gt;=$C$6, $C34*12 *(1+$A34),$C34*12)</t>
  </si>
  <si>
    <t>=IF(F$8&gt;=$C$6, E34 *(1+$A34),E34)</t>
  </si>
  <si>
    <t>=IF(G$8&gt;=$C$6, F34 *(1+$A34),F34)</t>
  </si>
  <si>
    <t>=IF(H$8&gt;=$C$6, G34 *(1+$A34),G34)</t>
  </si>
  <si>
    <t>=IF(I$8&gt;=$C$6, H34 *(1+$A34),H34)</t>
  </si>
  <si>
    <t>=IF(J$8&gt;=$C$6, I34 *(1+$A34),I34)</t>
  </si>
  <si>
    <t>=IF(K$8&gt;=$C$6, J34 *(1+$A34),J34)</t>
  </si>
  <si>
    <t>=IF(L$8&gt;=$C$6, K34 *(1+$A34),K34)</t>
  </si>
  <si>
    <t>=IF(M$8&gt;=$C$6, L34 *(1+$A34),L34)</t>
  </si>
  <si>
    <t>=IF(N$8&gt;=$C$6, M34 *(1+$A34),M34)</t>
  </si>
  <si>
    <t>=IF(O$8&gt;=$C$6, N34 *(1+$A34),N34)</t>
  </si>
  <si>
    <t>=IF(P$8&gt;=$C$6, O34 *(1+$A34),O34)</t>
  </si>
  <si>
    <t>=C35*$C$2</t>
  </si>
  <si>
    <t>=IF(E$8&gt;=$C$6, $C35*12 *(1+$A35),$C35*12)</t>
  </si>
  <si>
    <t>=IF(F$8&gt;=$C$6, E35 *(1+$A35),E35)</t>
  </si>
  <si>
    <t>=IF(G$8&gt;=$C$6, F35 *(1+$A35),F35)</t>
  </si>
  <si>
    <t>=IF(H$8&gt;=$C$6, G35 *(1+$A35),G35)</t>
  </si>
  <si>
    <t>=IF(I$8&gt;=$C$6, H35 *(1+$A35),H35)</t>
  </si>
  <si>
    <t>=IF(J$8&gt;=$C$6, I35 *(1+$A35),I35)</t>
  </si>
  <si>
    <t>=IF(K$8&gt;=$C$6, J35 *(1+$A35),J35)</t>
  </si>
  <si>
    <t>=IF(L$8&gt;=$C$6, K35 *(1+$A35),K35)</t>
  </si>
  <si>
    <t>=IF(M$8&gt;=$C$6, L35 *(1+$A35),L35)</t>
  </si>
  <si>
    <t>=IF(N$8&gt;=$C$6, M35 *(1+$A35),M35)</t>
  </si>
  <si>
    <t>=IF(O$8&gt;=$C$6, N35 *(1+$A35),N35)</t>
  </si>
  <si>
    <t>=IF(P$8&gt;=$C$6, O35 *(1+$A35),O35)</t>
  </si>
  <si>
    <t>=C36*$C$2</t>
  </si>
  <si>
    <t>=IF(E$8&gt;=$C$6, $C36*12 *(1+$A36),$C36*12)</t>
  </si>
  <si>
    <t>=IF(F$8&gt;=$C$6, E36 *(1+$A36),E36)</t>
  </si>
  <si>
    <t>=IF(G$8&gt;=$C$6, F36 *(1+$A36),F36)</t>
  </si>
  <si>
    <t>=IF(H$8&gt;=$C$6, G36 *(1+$A36),G36)</t>
  </si>
  <si>
    <t>=IF(I$8&gt;=$C$6, H36 *(1+$A36),H36)</t>
  </si>
  <si>
    <t>=IF(J$8&gt;=$C$6, I36 *(1+$A36),I36)</t>
  </si>
  <si>
    <t>=IF(K$8&gt;=$C$6, J36 *(1+$A36),J36)</t>
  </si>
  <si>
    <t>=IF(L$8&gt;=$C$6, K36 *(1+$A36),K36)</t>
  </si>
  <si>
    <t>=IF(M$8&gt;=$C$6, L36 *(1+$A36),L36)</t>
  </si>
  <si>
    <t>=IF(N$8&gt;=$C$6, M36 *(1+$A36),M36)</t>
  </si>
  <si>
    <t>=IF(O$8&gt;=$C$6, N36 *(1+$A36),N36)</t>
  </si>
  <si>
    <t>=IF(P$8&gt;=$C$6, O36 *(1+$A36),O36)</t>
  </si>
  <si>
    <t>=C37*$C$2</t>
  </si>
  <si>
    <t>=IF(E$8&gt;=$C$6, $C37*12 *(1+$A37),$C37*12)</t>
  </si>
  <si>
    <t>=IF(F$8&gt;=$C$6, E37 *(1+$A37),E37)</t>
  </si>
  <si>
    <t>=IF(G$8&gt;=$C$6, F37 *(1+$A37),F37)</t>
  </si>
  <si>
    <t>=IF(H$8&gt;=$C$6, G37 *(1+$A37),G37)</t>
  </si>
  <si>
    <t>=IF(I$8&gt;=$C$6, H37 *(1+$A37),H37)</t>
  </si>
  <si>
    <t>=IF(J$8&gt;=$C$6, I37 *(1+$A37),I37)</t>
  </si>
  <si>
    <t>=IF(K$8&gt;=$C$6, J37 *(1+$A37),J37)</t>
  </si>
  <si>
    <t>=IF(L$8&gt;=$C$6, K37 *(1+$A37),K37)</t>
  </si>
  <si>
    <t>=IF(M$8&gt;=$C$6, L37 *(1+$A37),L37)</t>
  </si>
  <si>
    <t>=IF(N$8&gt;=$C$6, M37 *(1+$A37),M37)</t>
  </si>
  <si>
    <t>=IF(O$8&gt;=$C$6, N37 *(1+$A37),N37)</t>
  </si>
  <si>
    <t>=IF(P$8&gt;=$C$6, O37 *(1+$A37),O37)</t>
  </si>
  <si>
    <t>=C38*$C$2</t>
  </si>
  <si>
    <t>=IF(E$8&gt;=$C$6, $C38*12 *(1+$A38),$C38*12)</t>
  </si>
  <si>
    <t>=IF(F$8&gt;=$C$6, E38 *(1+$A38),E38)</t>
  </si>
  <si>
    <t>=IF(G$8&gt;=$C$6, F38 *(1+$A38),F38)</t>
  </si>
  <si>
    <t>=IF(H$8&gt;=$C$6, G38 *(1+$A38),G38)</t>
  </si>
  <si>
    <t>=IF(I$8&gt;=$C$6, H38 *(1+$A38),H38)</t>
  </si>
  <si>
    <t>=IF(J$8&gt;=$C$6, I38 *(1+$A38),I38)</t>
  </si>
  <si>
    <t>=IF(K$8&gt;=$C$6, J38 *(1+$A38),J38)</t>
  </si>
  <si>
    <t>=IF(L$8&gt;=$C$6, K38 *(1+$A38),K38)</t>
  </si>
  <si>
    <t>=IF(M$8&gt;=$C$6, L38 *(1+$A38),L38)</t>
  </si>
  <si>
    <t>=IF(N$8&gt;=$C$6, M38 *(1+$A38),M38)</t>
  </si>
  <si>
    <t>=IF(O$8&gt;=$C$6, N38 *(1+$A38),N38)</t>
  </si>
  <si>
    <t>=IF(P$8&gt;=$C$6, O38 *(1+$A38),O38)</t>
  </si>
  <si>
    <t>=SUM(C33:C38)</t>
  </si>
  <si>
    <t>=SUM(D33:D38)</t>
  </si>
  <si>
    <t>=SUM(E33:E38)</t>
  </si>
  <si>
    <t>=SUM(F33:F38)</t>
  </si>
  <si>
    <t>=SUM(G33:G38)</t>
  </si>
  <si>
    <t>=SUM(H33:H38)</t>
  </si>
  <si>
    <t>=SUM(I33:I38)</t>
  </si>
  <si>
    <t>=SUM(J33:J38)</t>
  </si>
  <si>
    <t>=SUM(K33:K38)</t>
  </si>
  <si>
    <t>=SUM(L33:L38)</t>
  </si>
  <si>
    <t>=SUM(M33:M38)</t>
  </si>
  <si>
    <t>=SUM(N33:N38)</t>
  </si>
  <si>
    <t>=SUM(O33:O38)</t>
  </si>
  <si>
    <t>=SUM(P33:P38)</t>
  </si>
  <si>
    <t>=C41*$C$2</t>
  </si>
  <si>
    <t>=IF(E$8&gt;=$C$6, $C41*12 *(1+$A41),$C41*12)</t>
  </si>
  <si>
    <t>=IF(F$8&gt;=$C$6, E41 *(1+$A41),E41)</t>
  </si>
  <si>
    <t>=IF(G$8&gt;=$C$6, F41 *(1+$A41),F41)</t>
  </si>
  <si>
    <t>=IF(H$8&gt;=$C$6, G41 *(1+$A41),G41)</t>
  </si>
  <si>
    <t>=IF(I$8&gt;=$C$6, H41 *(1+$A41),H41)</t>
  </si>
  <si>
    <t>=IF(J$8&gt;=$C$6, I41 *(1+$A41),I41)</t>
  </si>
  <si>
    <t>=IF(K$8&gt;=$C$6, J41 *(1+$A41),J41)</t>
  </si>
  <si>
    <t>=IF(L$8&gt;=$C$6, K41 *(1+$A41),K41)</t>
  </si>
  <si>
    <t>=IF(M$8&gt;=$C$6, L41 *(1+$A41),L41)</t>
  </si>
  <si>
    <t>=IF(N$8&gt;=$C$6, M41 *(1+$A41),M41)</t>
  </si>
  <si>
    <t>=IF(O$8&gt;=$C$6, N41 *(1+$A41),N41)</t>
  </si>
  <si>
    <t>=IF(P$8&gt;=$C$6, O41 *(1+$A41),O41)</t>
  </si>
  <si>
    <t>=C42*$C$2</t>
  </si>
  <si>
    <t>=IF(E$8&gt;=$C$6, $C42*12 *(1+$A42),$C42*12)</t>
  </si>
  <si>
    <t>=IF(F$8&gt;=$C$6, E42 *(1+$A42),E42)</t>
  </si>
  <si>
    <t>=IF(G$8&gt;=$C$6, F42 *(1+$A42),F42)</t>
  </si>
  <si>
    <t>=IF(H$8&gt;=$C$6, G42 *(1+$A42),G42)</t>
  </si>
  <si>
    <t>=IF(I$8&gt;=$C$6, H42 *(1+$A42),H42)</t>
  </si>
  <si>
    <t>=IF(J$8&gt;=$C$6, I42 *(1+$A42),I42)</t>
  </si>
  <si>
    <t>=IF(K$8&gt;=$C$6, J42 *(1+$A42),J42)</t>
  </si>
  <si>
    <t>=IF(L$8&gt;=$C$6, K42 *(1+$A42),K42)</t>
  </si>
  <si>
    <t>=IF(M$8&gt;=$C$6, L42 *(1+$A42),L42)</t>
  </si>
  <si>
    <t>=IF(N$8&gt;=$C$6, M42 *(1+$A42),M42)</t>
  </si>
  <si>
    <t>=IF(O$8&gt;=$C$6, N42 *(1+$A42),N42)</t>
  </si>
  <si>
    <t>=IF(P$8&gt;=$C$6, O42 *(1+$A42),O42)</t>
  </si>
  <si>
    <t>=SUM(C41:C42)</t>
  </si>
  <si>
    <t>=SUM(D41:D42)</t>
  </si>
  <si>
    <t>=SUM(E41:E42)</t>
  </si>
  <si>
    <t>=SUM(F41:F42)</t>
  </si>
  <si>
    <t>=SUM(G41:G42)</t>
  </si>
  <si>
    <t>=SUM(H41:H42)</t>
  </si>
  <si>
    <t>=SUM(I41:I42)</t>
  </si>
  <si>
    <t>=SUM(J41:J42)</t>
  </si>
  <si>
    <t>=SUM(K41:K42)</t>
  </si>
  <si>
    <t>=SUM(L41:L42)</t>
  </si>
  <si>
    <t>=SUM(M41:M42)</t>
  </si>
  <si>
    <t>=SUM(N41:N42)</t>
  </si>
  <si>
    <t>=SUM(O41:O42)</t>
  </si>
  <si>
    <t>=SUM(P41:P42)</t>
  </si>
  <si>
    <t>=C45*$C$2</t>
  </si>
  <si>
    <t>=IF(E$8&gt;=$C$6, $C45*12 *(1+$A45),$C45*12)</t>
  </si>
  <si>
    <t>=IF(F$8&gt;=$C$6, E45 *(1+$A45),E45)</t>
  </si>
  <si>
    <t>=IF(G$8&gt;=$C$6, F45 *(1+$A45),F45)</t>
  </si>
  <si>
    <t>=IF(H$8&gt;=$C$6, G45 *(1+$A45),G45)</t>
  </si>
  <si>
    <t>=IF(I$8&gt;=$C$6, H45 *(1+$A45),H45)</t>
  </si>
  <si>
    <t>=IF(J$8&gt;=$C$6, I45 *(1+$A45),I45)</t>
  </si>
  <si>
    <t>=IF(K$8&gt;=$C$6, J45 *(1+$A45),J45)</t>
  </si>
  <si>
    <t>=IF(L$8&gt;=$C$6, K45 *(1+$A45),K45)</t>
  </si>
  <si>
    <t>=IF(M$8&gt;=$C$6, L45 *(1+$A45),L45)</t>
  </si>
  <si>
    <t>=IF(N$8&gt;=$C$6, M45 *(1+$A45),M45)</t>
  </si>
  <si>
    <t>=IF(O$8&gt;=$C$6, N45 *(1+$A45),N45)</t>
  </si>
  <si>
    <t>=IF(P$8&gt;=$C$6, O45 *(1+$A45),O45)</t>
  </si>
  <si>
    <t>=C46*$C$2</t>
  </si>
  <si>
    <t>=IF(E$8&gt;=$C$6, $C46*12 *(1+$A46),$C46*12)</t>
  </si>
  <si>
    <t>=IF(F$8&gt;=$C$6, E46 *(1+$A46),E46)</t>
  </si>
  <si>
    <t>=IF(G$8&gt;=$C$6, F46 *(1+$A46),F46)</t>
  </si>
  <si>
    <t>=IF(H$8&gt;=$C$6, G46 *(1+$A46),G46)</t>
  </si>
  <si>
    <t>=IF(I$8&gt;=$C$6, H46 *(1+$A46),H46)</t>
  </si>
  <si>
    <t>=IF(J$8&gt;=$C$6, I46 *(1+$A46),I46)</t>
  </si>
  <si>
    <t>=IF(K$8&gt;=$C$6, J46 *(1+$A46),J46)</t>
  </si>
  <si>
    <t>=IF(L$8&gt;=$C$6, K46 *(1+$A46),K46)</t>
  </si>
  <si>
    <t>=IF(M$8&gt;=$C$6, L46 *(1+$A46),L46)</t>
  </si>
  <si>
    <t>=IF(N$8&gt;=$C$6, M46 *(1+$A46),M46)</t>
  </si>
  <si>
    <t>=IF(O$8&gt;=$C$6, N46 *(1+$A46),N46)</t>
  </si>
  <si>
    <t>=IF(P$8&gt;=$C$6, O46 *(1+$A46),O46)</t>
  </si>
  <si>
    <t>=C47*$C$2</t>
  </si>
  <si>
    <t>=IF(E$8&gt;=$C$6, $C47*12 *(1+$A47),$C47*12)</t>
  </si>
  <si>
    <t>=IF(F$8&gt;=$C$6, E47 *(1+$A47),E47)</t>
  </si>
  <si>
    <t>=IF(G$8&gt;=$C$6, F47 *(1+$A47),F47)</t>
  </si>
  <si>
    <t>=IF(H$8&gt;=$C$6, G47 *(1+$A47),G47)</t>
  </si>
  <si>
    <t>=IF(I$8&gt;=$C$6, H47 *(1+$A47),H47)</t>
  </si>
  <si>
    <t>=IF(J$8&gt;=$C$6, I47 *(1+$A47),I47)</t>
  </si>
  <si>
    <t>=IF(K$8&gt;=$C$6, J47 *(1+$A47),J47)</t>
  </si>
  <si>
    <t>=IF(L$8&gt;=$C$6, K47 *(1+$A47),K47)</t>
  </si>
  <si>
    <t>=IF(M$8&gt;=$C$6, L47 *(1+$A47),L47)</t>
  </si>
  <si>
    <t>=IF(N$8&gt;=$C$6, M47 *(1+$A47),M47)</t>
  </si>
  <si>
    <t>=IF(O$8&gt;=$C$6, N47 *(1+$A47),N47)</t>
  </si>
  <si>
    <t>=IF(P$8&gt;=$C$6, O47 *(1+$A47),O47)</t>
  </si>
  <si>
    <t>=C48*$G$6</t>
  </si>
  <si>
    <t>=IF(E$5&gt;=$E$3, $C48*12 *(1+$A48*$C$3),$C48*12)</t>
  </si>
  <si>
    <t>=IF(F$5&gt;=$E$3, E48 *(1+$A48*$C$3),E48)</t>
  </si>
  <si>
    <t>=IF(G$5&gt;=$E$3, F48 *(1+$A48*$C$3),F48)</t>
  </si>
  <si>
    <t>=IF(H$5&gt;=$E$3, G48 *(1+$A48*$C$3),G48)</t>
  </si>
  <si>
    <t>=IF(I$5&gt;=$E$3, H48 *(1+$A48*$C$3),H48)</t>
  </si>
  <si>
    <t>=IF(J$5&gt;=$E$3, I48 *(1+$A48*$C$3),I48)</t>
  </si>
  <si>
    <t>=IF(K$5&gt;=$E$3, J48 *(1+$A48*$C$3),J48)</t>
  </si>
  <si>
    <t>=IF(L$5&gt;=$E$3, K48 *(1+$A48*$C$3),K48)</t>
  </si>
  <si>
    <t>=IF(M$5&gt;=$E$3, L48 *(1+$A48*$C$3),L48)</t>
  </si>
  <si>
    <t>=IF(N$5&gt;=$E$3, M48 *(1+$A48*$C$3),M48)</t>
  </si>
  <si>
    <t>=IF(O$5&gt;=$E$3, N48 *(1+$A48*$C$3),N48)</t>
  </si>
  <si>
    <t>=IF(P$5&gt;=$E$3, O48 *(1+$A48*$C$3),O48)</t>
  </si>
  <si>
    <t>=SUM(C45:C48)</t>
  </si>
  <si>
    <t>=SUM(D45:D48)</t>
  </si>
  <si>
    <t>=SUM(E45:E48)</t>
  </si>
  <si>
    <t>=SUM(F45:F48)</t>
  </si>
  <si>
    <t>=SUM(G45:G48)</t>
  </si>
  <si>
    <t>=SUM(H45:H48)</t>
  </si>
  <si>
    <t>=SUM(I45:I48)</t>
  </si>
  <si>
    <t>=SUM(J45:J48)</t>
  </si>
  <si>
    <t>=SUM(K45:K48)</t>
  </si>
  <si>
    <t>=SUM(L45:L48)</t>
  </si>
  <si>
    <t>=SUM(M45:M48)</t>
  </si>
  <si>
    <t>=SUM(N45:N48)</t>
  </si>
  <si>
    <t>=SUM(O45:O48)</t>
  </si>
  <si>
    <t>=SUM(P45:P48)</t>
  </si>
  <si>
    <t>=C20+C31+C39+C43+C49</t>
  </si>
  <si>
    <t>=D20+D31+D39+D43+D49</t>
  </si>
  <si>
    <t>=E20+E31+E39+E43+E49</t>
  </si>
  <si>
    <t>=F20+F31+F39+F43+F49</t>
  </si>
  <si>
    <t>=G20+G31+G39+G43+G49</t>
  </si>
  <si>
    <t>=H20+H31+H39+H43+H49</t>
  </si>
  <si>
    <t>=I20+I31+I39+I43+I49</t>
  </si>
  <si>
    <t>=J20+J31+J39+J43+J49</t>
  </si>
  <si>
    <t>=K20+K31+K39+K43+K49</t>
  </si>
  <si>
    <t>=L20+L31+L39+L43+L49</t>
  </si>
  <si>
    <t>=M20+M31+M39+M43+M49</t>
  </si>
  <si>
    <t>=N20+N31+N39+N43+N49</t>
  </si>
  <si>
    <t>=O20+O31+O39+O43+O49</t>
  </si>
  <si>
    <t>=P20+P31+P39+P43+P49</t>
  </si>
  <si>
    <t>=C51*$C$2</t>
  </si>
  <si>
    <t>=IF(E$8&gt;=$C$6, $C51*12 *(1+$A51),$C51*12)</t>
  </si>
  <si>
    <t>=IF(F$8&gt;=$C$6, E51 *(1+$A51),E51)</t>
  </si>
  <si>
    <t>=IF(G$8&gt;=$C$6, F51 *(1+$A51),F51)</t>
  </si>
  <si>
    <t>=IF(H$8&gt;=$C$6, G51 *(1+$A51),G51)</t>
  </si>
  <si>
    <t>=IF(I$8&gt;=$C$6, H51 *(1+$A51),H51)</t>
  </si>
  <si>
    <t>=IF(J$8&gt;=$C$6, I51 *(1+$A51),I51)</t>
  </si>
  <si>
    <t>=IF(K$8&gt;=$C$6, J51 *(1+$A51),J51)</t>
  </si>
  <si>
    <t>=IF(L$8&gt;=$C$6, K51 *(1+$A51),K51)</t>
  </si>
  <si>
    <t>=IF(M$8&gt;=$C$6, L51 *(1+$A51),L51)</t>
  </si>
  <si>
    <t>=IF(N$8&gt;=$C$6, M51 *(1+$A51),M51)</t>
  </si>
  <si>
    <t>=IF(O$8&gt;=$C$6, N51 *(1+$A51),N51)</t>
  </si>
  <si>
    <t>=IF(P$8&gt;=$C$6, O51 *(1+$A51),O51)</t>
  </si>
  <si>
    <t>=C52*$C$2</t>
  </si>
  <si>
    <t>=IF(E$8&gt;=$C$6, $C52*12 *(1+$A52),$C52*12)</t>
  </si>
  <si>
    <t>=IF(F$8&gt;=$C$6, E52 *(1+$A52),E52)</t>
  </si>
  <si>
    <t>=IF(G$8&gt;=$C$6, F52 *(1+$A52),F52)</t>
  </si>
  <si>
    <t>=IF(H$8&gt;=$C$6, G52 *(1+$A52),G52)</t>
  </si>
  <si>
    <t>=IF(I$8&gt;=$C$6, H52 *(1+$A52),H52)</t>
  </si>
  <si>
    <t>=IF(J$8&gt;=$C$6, I52 *(1+$A52),I52)</t>
  </si>
  <si>
    <t>=IF(K$8&gt;=$C$6, J52 *(1+$A52),J52)</t>
  </si>
  <si>
    <t>=IF(L$8&gt;=$C$6, K52 *(1+$A52),K52)</t>
  </si>
  <si>
    <t>=IF(M$8&gt;=$C$6, L52 *(1+$A52),L52)</t>
  </si>
  <si>
    <t>=IF(N$8&gt;=$C$6, M52 *(1+$A52),M52)</t>
  </si>
  <si>
    <t>=IF(O$8&gt;=$C$6, N52 *(1+$A52),N52)</t>
  </si>
  <si>
    <t>=IF(P$8&gt;=$C$6, O52 *(1+$A52),O52)</t>
  </si>
  <si>
    <t>=C53*$C$2</t>
  </si>
  <si>
    <t>=IF(E$8&gt;=$C$6, $C53*12 *(1+$A53),$C53*12)</t>
  </si>
  <si>
    <t>=IF(F$8&gt;=$C$6, E53 *(1+$A53),E53)</t>
  </si>
  <si>
    <t>=IF(G$8&gt;=$C$6, F53 *(1+$A53),F53)</t>
  </si>
  <si>
    <t>=IF(H$8&gt;=$C$6, G53 *(1+$A53),G53)</t>
  </si>
  <si>
    <t>=IF(I$8&gt;=$C$6, H53 *(1+$A53),H53)</t>
  </si>
  <si>
    <t>=IF(J$8&gt;=$C$6, I53 *(1+$A53),I53)</t>
  </si>
  <si>
    <t>=IF(K$8&gt;=$C$6, J53 *(1+$A53),J53)</t>
  </si>
  <si>
    <t>=IF(L$8&gt;=$C$6, K53 *(1+$A53),K53)</t>
  </si>
  <si>
    <t>=IF(M$8&gt;=$C$6, L53 *(1+$A53),L53)</t>
  </si>
  <si>
    <t>=IF(N$8&gt;=$C$6, M53 *(1+$A53),M53)</t>
  </si>
  <si>
    <t>=IF(O$8&gt;=$C$6, N53 *(1+$A53),N53)</t>
  </si>
  <si>
    <t>=IF(P$8&gt;=$C$6, O53 *(1+$A53),O53)</t>
  </si>
  <si>
    <t>=SUM(C51:C53)</t>
  </si>
  <si>
    <t>=SUM(D51:D53)</t>
  </si>
  <si>
    <t>=SUM(E51:E53)</t>
  </si>
  <si>
    <t>=SUM(F51:F53)</t>
  </si>
  <si>
    <t>=SUM(G51:G53)</t>
  </si>
  <si>
    <t>=SUM(H51:H53)</t>
  </si>
  <si>
    <t>=SUM(I51:I53)</t>
  </si>
  <si>
    <t>=SUM(J51:J53)</t>
  </si>
  <si>
    <t>=SUM(K51:K53)</t>
  </si>
  <si>
    <t>=SUM(L51:L53)</t>
  </si>
  <si>
    <t>=SUM(M51:M53)</t>
  </si>
  <si>
    <t>=SUM(N51:N53)</t>
  </si>
  <si>
    <t>=SUM(O51:O53)</t>
  </si>
  <si>
    <t>=SUM(P51:P53)</t>
  </si>
  <si>
    <t>worst case</t>
  </si>
  <si>
    <t>best case</t>
  </si>
  <si>
    <t>E49</t>
  </si>
  <si>
    <t>C333</t>
  </si>
  <si>
    <t>Hinweis: Falls es zu Zinseinnahmen bzw. Zinsüberschüsse kommt, werden diese als negative Zahlen dargestellt.</t>
  </si>
  <si>
    <t>Catatan: Jika terdapat pendapatan bunga atau surplus bunga, maka akan ditampilkan sebagai angka negatif.</t>
  </si>
  <si>
    <t>Uwaga: Jeśli występują przychody z odsetek lub nadwyżki odsetek, są one wykazywane jako liczby ujemne.</t>
  </si>
  <si>
    <t>Not: Faiz geliri veya faiz fazlası varsa, bunlar negatif rakamlar olarak gösterilir.</t>
  </si>
  <si>
    <t>Nota: Se houver rendimentos de juros ou excedentes de juros, estes são apresentados como valores negativos.</t>
  </si>
  <si>
    <t>Nota: Si hay ingresos por intereses o excedentes de intereses, se muestran como cifras negativas.</t>
  </si>
  <si>
    <t>Nota: se ci sono interessi attivi o surplus di interessi, questi sono indicati come cifre negative.</t>
  </si>
  <si>
    <t>Remarque : si des intérêts sont perçus ou excédentaires, ils sont présentés sous forme de chiffres négatifs.</t>
  </si>
  <si>
    <t>G</t>
  </si>
  <si>
    <t>H</t>
  </si>
  <si>
    <t>I</t>
  </si>
  <si>
    <t>L</t>
  </si>
  <si>
    <t>M</t>
  </si>
  <si>
    <t>N</t>
  </si>
  <si>
    <t>P</t>
  </si>
  <si>
    <t>R</t>
  </si>
  <si>
    <t>S</t>
  </si>
  <si>
    <t>V</t>
  </si>
  <si>
    <t>3B93</t>
  </si>
  <si>
    <t>Copyright &amp; Disclaimer akzeptiert</t>
  </si>
  <si>
    <t xml:space="preserve">Copyright &amp; Disclaimer acceptés  </t>
  </si>
  <si>
    <t xml:space="preserve">Copyright e Disclaimer accettati </t>
  </si>
  <si>
    <t xml:space="preserve">Derechos de autor y descargo de responsabilidad aceptados </t>
  </si>
  <si>
    <t xml:space="preserve">Direitos de autor e declaração de exoneração de responsabilidade aceites </t>
  </si>
  <si>
    <t xml:space="preserve">Telif Hakkı ve Feragatname kabul edildi </t>
  </si>
  <si>
    <t xml:space="preserve">Prawa autorskie i wyłączenie odpowiedzialności zostały zaakceptowane </t>
  </si>
  <si>
    <t xml:space="preserve">Hak Cipta &amp; Penafian diterima </t>
  </si>
  <si>
    <t>Testversion</t>
  </si>
  <si>
    <t>Trial version</t>
  </si>
  <si>
    <t>Version d'essai</t>
  </si>
  <si>
    <t>Versione di prova</t>
  </si>
  <si>
    <t>Versión de prueba</t>
  </si>
  <si>
    <t>Versão de teste</t>
  </si>
  <si>
    <t>Deneme sürümü</t>
  </si>
  <si>
    <t>Wersja próbna</t>
  </si>
  <si>
    <t>Versi uji coba</t>
  </si>
  <si>
    <t>B67</t>
  </si>
  <si>
    <t>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t>
  </si>
  <si>
    <t>Lors de la saisie de la durée pour un remboursement quadriennal, veuillez tenir compte d'une éventuelle différence entre la date de versement et le début du remboursement. Si, par exemple, vous prenez un crédit dont la date de paiement est le 01/10 et que le remboursement ne commence que le 01/12, veuillez prolonger la durée du crédit (généralement 12, 24, 36, 48 ou 60 mois) de la différence entre le début du remboursement et la date de paiement en mois, c'est-à-dire de 2 mois. Dans le cas contraire, le calcul des mensualités de crédit ne sera pas correct. Ceci n'est valable que pour les remboursements trimestriels, pas pour les remboursements mensuels.</t>
  </si>
  <si>
    <t>Quando si inserisce la durata per i rimborsi trimestrali, si prega di tenere conto di un'eventuale differenza tra la data di erogazione e l'inizio del rimborso. Ad esempio, se si sottoscrive un prestito con data di erogazione il 1° ottobre e il rimborso non inizia prima del 1° dicembre, si prega di estendere la durata del prestito (di solito 12, 24, 36, 48 o 60 mesi) della differenza tra la data di inizio del rimborso e la data di erogazione in mesi, cioè di 2 mesi. In caso contrario, le rate del prestito non saranno calcolate correttamente. Questo vale solo per i rimborsi TRIMESTRALI, non per quelli mensili.</t>
  </si>
  <si>
    <t>Cuando introduzca el plazo para los reembolsos trimestrales, tenga en cuenta la posible diferencia entre la fecha de desembolso y el inicio del reembolso. Por ejemplo, si suscribe un préstamo con fecha de desembolso 1 de octubre y el reembolso no comienza hasta el 1 de diciembre, amplíe el plazo del préstamo (normalmente 12, 24, 36, 48 o 60 meses) en la diferencia en meses entre el inicio del reembolso y la fecha de desembolso, es decir, en 2 meses. De lo contrario, las cuotas del préstamo no se calcularán correctamente. Esto sólo se aplica a los reembolsos TRIMESTRALES, no a los mensuales.</t>
  </si>
  <si>
    <t>Ao introduzir o prazo para os reembolsos trimestrais, deve ter em conta uma eventual diferença entre a data de desembolso e o início do reembolso. Por exemplo, se contrair um empréstimo com uma data de desembolso de 1 de outubro e o reembolso só começar em 1 de dezembro, prolongue o prazo do empréstimo (normalmente 12, 24, 36, 48 ou 60 meses) pela diferença entre o início do reembolso e a data de desembolso em meses, ou seja, por 2 meses. Caso contrário, as prestações do empréstimo não serão calculadas corretamente. Isto só se aplica aos reembolsos TRIMESTRAIS e não aos reembolsos mensais.</t>
  </si>
  <si>
    <t>Üç aylık geri ödemeler için vade girerken, lütfen ödeme tarihi ile geri ödemenin başlangıcı arasındaki olası bir farkı dikkate alın. Örneğin, ödeme tarihi 1 Ekim olan bir kredi aldıysanız ve geri ödeme 1 Aralık'a kadar başlamayacaksa, lütfen kredi vadesini (genellikle 12, 24, 36, 48 veya 60 ay) geri ödemenin başlangıcı ile ödeme tarihi arasındaki ay farkı kadar, yani 2 ay uzatın. Aksi takdirde kredi taksitleri doğru hesaplanmayacaktır. Bu sadece ÇEYREK geri ödemeler için geçerlidir, aylık geri ödemeler için geçerli değildir.</t>
  </si>
  <si>
    <t>Wprowadzając okres kwartalnych spłat, należy wziąć pod uwagę ewentualną różnicę między datą wypłaty a datą rozpoczęcia spłaty. Przykładowo, jeśli zaciągasz pożyczkę z datą wypłaty 1 października, a spłata rozpoczyna się dopiero 1 grudnia, wydłuż okres kredytowania (zwykle 12, 24, 36, 48 lub 60 miesięcy) o różnicę między datą rozpoczęcia spłaty a datą wypłaty w miesiącach, tj. o 2 miesiące. W przeciwnym razie raty pożyczki nie zostaną obliczone prawidłowo. Dotyczy to tylko spłat KWARTALNYCH, a nie miesięcznych.</t>
  </si>
  <si>
    <t>Saat memasukkan jangka waktu untuk pembayaran triwulanan, harap pertimbangkan kemungkinan perbedaan antara tanggal pencairan dan dimulainya pembayaran. Sebagai contoh, jika Anda mengambil pinjaman dengan tanggal pencairan 1 Oktober dan pelunasan baru dimulai pada 1 Desember, mohon perpanjang jangka waktu pinjaman (biasanya 12, 24, 36, 48, atau 60 bulan) dengan selisih antara awal pelunasan dan tanggal pencairan dalam bulan, yaitu 2 bulan. Jika tidak, angsuran pinjaman tidak akan dihitung dengan benar. Hal ini hanya berlaku untuk pembayaran triwulanan, bukan pembayaran bulanan.</t>
  </si>
  <si>
    <t>B83</t>
  </si>
  <si>
    <t>B99</t>
  </si>
  <si>
    <t>Expiration date trial:</t>
  </si>
  <si>
    <t>Start trial period:</t>
  </si>
  <si>
    <t>Filename - Trial:</t>
  </si>
  <si>
    <t>Suffix - Trial:</t>
  </si>
  <si>
    <t>Filename - org:</t>
  </si>
  <si>
    <t>Check Trial:</t>
  </si>
  <si>
    <t>Filename:</t>
  </si>
  <si>
    <t>trial</t>
  </si>
  <si>
    <t>Start of operation:</t>
  </si>
  <si>
    <t>DE</t>
  </si>
  <si>
    <t>ES</t>
  </si>
  <si>
    <t>FR</t>
  </si>
  <si>
    <t>IN</t>
  </si>
  <si>
    <t>IT</t>
  </si>
  <si>
    <t>EN</t>
  </si>
  <si>
    <t>PL</t>
  </si>
  <si>
    <t>PT</t>
  </si>
  <si>
    <t>TR</t>
  </si>
  <si>
    <t>XX</t>
  </si>
  <si>
    <t>9E1</t>
  </si>
  <si>
    <t>Filename - XLSX:</t>
  </si>
  <si>
    <t>License expired on</t>
  </si>
  <si>
    <t>Lizenz abgelaufen am</t>
  </si>
  <si>
    <t>Licence expirée le</t>
  </si>
  <si>
    <t>Licenza scaduta il</t>
  </si>
  <si>
    <t>La licencia expiró el</t>
  </si>
  <si>
    <t>A licença expirou em</t>
  </si>
  <si>
    <t>Ruhsatın süresi</t>
  </si>
  <si>
    <t>Licencja wygasła w dniu</t>
  </si>
  <si>
    <t>Lisensi berakhir pada</t>
  </si>
  <si>
    <t>Bitte ggfs. die Anzeige aktualisieren (Menü "Daten / Alles aktualisieren")</t>
  </si>
  <si>
    <t>Please refresh the display if necessary (menu “Data / Update all”)</t>
  </si>
  <si>
    <t>Veuillez actualiser l'affichage si nécessaire (menu « Données / Actualiser tout »)</t>
  </si>
  <si>
    <t>Se necessario, aggiornare il display (menu “Dati / Aggiorna tutto”).</t>
  </si>
  <si>
    <t>Si es necesario, actualice la pantalla (menú «Datos / Actualizar todo»)</t>
  </si>
  <si>
    <t>Se necessário, atualizar a visualização (menu “Dados / Atualizar tudo”)</t>
  </si>
  <si>
    <t>Gerekirse, lütfen ekranı güncelleyin (“Veri / Tümünü güncelle” menüsü)</t>
  </si>
  <si>
    <t>W razie potrzeby należy zaktualizować wyświetlacz (menu „Dane / Aktualizuj wszystko”).</t>
  </si>
  <si>
    <t>Jika perlu, perbarui tampilan (menu “Data / Perbarui semua”)</t>
  </si>
  <si>
    <t>Grant  period days</t>
  </si>
  <si>
    <t>R1</t>
  </si>
  <si>
    <t>Lizenz abgelaufen, sämtliche Details sind ausgeblendet</t>
  </si>
  <si>
    <t>Lisensi kedaluwarsa, semua detail disembunyikan</t>
  </si>
  <si>
    <t>Licencja wygasła, wszystkie szczegóły są ukryte</t>
  </si>
  <si>
    <t>Lisansın süresi doldu, tüm ayrıntılar gizli</t>
  </si>
  <si>
    <t>A licença expirou, todos os detalhes estão ocultos</t>
  </si>
  <si>
    <t>Licencia caducada, todos los datos están ocultos</t>
  </si>
  <si>
    <t>Licenza scaduta, tutti i dettagli sono nascosti</t>
  </si>
  <si>
    <t>Licence expirée, tous les détails sont masqués</t>
  </si>
  <si>
    <t>--</t>
  </si>
  <si>
    <t>S1</t>
  </si>
  <si>
    <t>Dieses Arbeitsblatt ist nur in der Vollversion sichtbar</t>
  </si>
  <si>
    <t>Cette fiche de travail n'est visible que dans la version complète</t>
  </si>
  <si>
    <t>Questo foglio di lavoro è visibile solo nella versione completa.</t>
  </si>
  <si>
    <t>Esta hoja de cálculo sólo es visible en la versión completa</t>
  </si>
  <si>
    <t>Esta folha de cálculo só é visível na versão completa</t>
  </si>
  <si>
    <t>Bu çalışma sayfası yalnızca tam sürümde görülebilir</t>
  </si>
  <si>
    <t>Ten arkusz jest widoczny tylko w pełnej wersji</t>
  </si>
  <si>
    <t>Lembar kerja ini hanya dapat dilihat dalam versi lengkap</t>
  </si>
  <si>
    <t>S2</t>
  </si>
  <si>
    <t>Die Grafik ist nur in der Vollversion sichtbar</t>
  </si>
  <si>
    <t>Grafik hanya dapat dilihat dalam versi lengkap</t>
  </si>
  <si>
    <t>Grafika jest widoczna tylko w pełnej wersji</t>
  </si>
  <si>
    <t>Grafik yalnızca tam sürümde görülebilir</t>
  </si>
  <si>
    <t>O gráfico só é visível na versão completa</t>
  </si>
  <si>
    <t>El gráfico sólo es visible en la versión completa</t>
  </si>
  <si>
    <t>Il grafico è visibile solo nella versione completa</t>
  </si>
  <si>
    <t>Le graphique n'est visible que dans la version complète</t>
  </si>
  <si>
    <t>CDA</t>
  </si>
  <si>
    <t>Mit dem Eintrag eines Startdatums akzeptieren Sie die Nutzungsbedingungen!</t>
  </si>
  <si>
    <t>By entering a start date, you accept the terms of use!</t>
  </si>
  <si>
    <t>En inscrivant une date de début, vous acceptez les conditions d'utilisation !</t>
  </si>
  <si>
    <t>Inserendo una data di inizio si accettano le condizioni di utilizzo!</t>
  </si>
  <si>
    <t>Al introducir una fecha de inicio, acepta las condiciones de uso.</t>
  </si>
  <si>
    <t>Ao introduzir uma data de início, aceita as condições de utilização!</t>
  </si>
  <si>
    <t>Bir başlangıç tarihi girerek kullanım koşullarını kabul etmiş olursunuz!</t>
  </si>
  <si>
    <t>Wprowadzenie daty rozpoczęcia oznacza akceptację warunków użytkowania!</t>
  </si>
  <si>
    <t>Dengan memasukkan tanggal mulai, Anda menerima persyaratan penggunaan!</t>
  </si>
  <si>
    <t>2nd. License key</t>
  </si>
  <si>
    <t>1st. License Key</t>
  </si>
  <si>
    <t>3rd. License key</t>
  </si>
  <si>
    <t>4th. License key</t>
  </si>
  <si>
    <t>BRA</t>
  </si>
  <si>
    <t>Brasilien</t>
  </si>
  <si>
    <t>MXN</t>
  </si>
  <si>
    <t>Mexiko</t>
  </si>
  <si>
    <t>ARS</t>
  </si>
  <si>
    <t>Argentinien</t>
  </si>
  <si>
    <t>CLP</t>
  </si>
  <si>
    <t>Chile</t>
  </si>
  <si>
    <t>UYU</t>
  </si>
  <si>
    <t>Uruguay</t>
  </si>
  <si>
    <t>CAD</t>
  </si>
  <si>
    <t>KanadA</t>
  </si>
  <si>
    <t>ISO1</t>
  </si>
  <si>
    <t>ISO2</t>
  </si>
  <si>
    <t>11</t>
  </si>
  <si>
    <t>Value</t>
  </si>
  <si>
    <t>Profit &amp; loss</t>
  </si>
  <si>
    <t>Instruções de uso</t>
  </si>
  <si>
    <t>Termos de uso</t>
  </si>
  <si>
    <t>Folha de entrada</t>
  </si>
  <si>
    <t>Planejamento financeiro</t>
  </si>
  <si>
    <t>Períodos de depreciação</t>
  </si>
  <si>
    <t>Lucros e perdas</t>
  </si>
  <si>
    <t>Visão geral da liquidez</t>
  </si>
  <si>
    <t>Cenários de planejamento</t>
  </si>
  <si>
    <t>Português (Brasil)</t>
  </si>
  <si>
    <t>Janeiro</t>
  </si>
  <si>
    <t>Outubro</t>
  </si>
  <si>
    <t>Novembro</t>
  </si>
  <si>
    <t>Dezembro</t>
  </si>
  <si>
    <t>By using this program, you agree to the terms of the indemnity (see worksheet Disclaimer).</t>
  </si>
  <si>
    <t>Please read the terms carefully.</t>
  </si>
  <si>
    <t>1. Please read the instructions (worksheet Instructions) thoroughly.</t>
  </si>
  <si>
    <t xml:space="preserve">2. You will find yellow information windows for many terms and input fields. You can recognize these by the small red triangle in the upper right corner of the respective cell. If you move the cursor over it, the information window will open. </t>
  </si>
  <si>
    <t>3. Start at the very top of the input sheet with the basic entries. And now we wish you good luck with your planning!</t>
  </si>
  <si>
    <t>You must agree to the terms of the indemnity to continue. The program will now close.</t>
  </si>
  <si>
    <t>Days of use still available. Please purchase a new license key.</t>
  </si>
  <si>
    <t>Copyright &amp; disclaimer accepted:</t>
  </si>
  <si>
    <t>All input fields are disabled</t>
  </si>
  <si>
    <t>License expired, all details are hidden</t>
  </si>
  <si>
    <t>This worksheet is only visible in the full version</t>
  </si>
  <si>
    <t>The graphic is only visible in the full version</t>
  </si>
  <si>
    <t>Ao usar este programa, você concorda com os termos da isenção de responsabilidade (consulte a tabela de isenção de responsabilidade).</t>
  </si>
  <si>
    <t>Aqui estão algumas observações importantes:</t>
  </si>
  <si>
    <t>1. Leia atentamente as instruções (folha de tabela Instruções).</t>
  </si>
  <si>
    <t xml:space="preserve">2. Você encontrará janelas de informações amarelas para muitos termos e campos de entrada. Você pode reconhecê-las pelo pequeno triângulo vermelho no canto superior direito da respectiva célula. Se você mover o cursor sobre ele, a janela de informações será aberta. </t>
  </si>
  <si>
    <t>3. Comece na parte superior da planilha de entrada com as entradas básicas. E agora desejamos a você muito sucesso com o seu planejamento!</t>
  </si>
  <si>
    <t>Observações importantes</t>
  </si>
  <si>
    <t>Você deve concordar com as condições da indenização antes de continuar. O programa está encerrado.</t>
  </si>
  <si>
    <t>Ainda há dias de uso disponíveis. Adquira uma nova chave de licença</t>
  </si>
  <si>
    <t>Ao inserir uma data de início, você aceita os termos de uso!</t>
  </si>
  <si>
    <t>Direitos autorais e isenção de responsabilidade aceitos:</t>
  </si>
  <si>
    <t>Esta planilha só é visível na versão completa</t>
  </si>
  <si>
    <t>O gráfico só pode ser visto na versão completa</t>
  </si>
  <si>
    <t>Entradas básicas: Na planilha de entrada, você faz entradas gerais básicas que garantem ajustes automáticos em toda a ferramenta de planejamento financeiro. É melhor proceder ponto a ponto, de cima para baixo. Comece selecionando o idioma. Você encontrará essas janelas de informações para muitos termos e campos de entrada. Você pode reconhecê-las pelo pequeno triângulo vermelho no canto superior direito da respectiva célula. Se você mover o cursor sobre ele, a janela de informações será aberta. Quando tiver concluído o planejamento financeiro, ou seja, depois de editar a planilha de entrada, o planejamento financeiro e, se aplicável, os custos pessoais, você encontrará visualizações otimizadas para impressão ou saída como PDF nas planilhas amarelas “Financial overview” (Visão geral financeira) e “Liquidity preview” (Visualização de liquidez). Outra dica de navegação: use a combinação de teclas &lt;CTRL&gt; e &lt;POS1&gt; para ir para o canto superior esquerdo de cada planilha. Se você pressionar apenas a tecla pos1, será levado para a extrema esquerda na mesma linha.</t>
  </si>
  <si>
    <t>Largura da coluna: Aqui você pode alterar a largura da coluna na planilha de planejamento financeiro. Você pode até mesmo personalizar isso à direita. Às vezes, isso pode ser necessário para números grandes. Entretanto, uma largura de coluna de 15 ou 20 pontos normalmente é suficiente.</t>
  </si>
  <si>
    <t>Seleção da largura da coluna: Você só pode escolher entre 1 e 2 aqui. 1 corresponde a uma largura de coluna de 15 pontos, 2 corresponde a uma largura de coluna de 20 pontos. No entanto, você pode personalizar esses valores à direita. Entretanto, não use isso desnecessariamente.</t>
  </si>
  <si>
    <t>Idioma: clique no campo de entrada à direita e selecione seu idioma na lista (pequeno triângulo à direita).</t>
  </si>
  <si>
    <t>Seleção de idioma: Selecione seu idioma na lista (pequeno triângulo à direita). Há 9 idiomas para escolher.</t>
  </si>
  <si>
    <t>Moeda: Selecione sua moeda na lista (pequeno triângulo à direita).</t>
  </si>
  <si>
    <t>Nome do projeto: Digite o nome de seu projeto aqui, se possível o nome correto da empresa.</t>
  </si>
  <si>
    <t>Início do projeto: Digite aqui a data de início do seu planejamento financeiro. Todos os outros campos de data em toda a ferramenta de planejamento financeiro serão ajustados automaticamente.</t>
  </si>
  <si>
    <t>O período de planejamento do “HHR FinancialPlan” é de no máximo 14 anos (ano de fundação mais um máximo de 13 anos subsequentes). Em determinadas circunstâncias, pode ser desejado um período de planejamento mais curto. Nesse caso, você pode escolher entre um período de 5 a 14 anos. A configuração oculta apenas os anos subsequentes ao longo do período de planejamento e pode ser tornada visível novamente a qualquer momento, alterando a configuração. Portanto, você não perderá nenhum dado aqui.</t>
  </si>
  <si>
    <t>Tributação REAL: com a chamada tributação REAL, você só precisa pagar o IVA quando receber o dinheiro de seus clientes. Caso contrário, o IVA é devido quando a fatura é emitida.</t>
  </si>
  <si>
    <t>Se você tiver uma empresa (por exemplo, AG, GmbH, UG, cooperativa, associação): Se você tiver uma corporação, pagará o imposto sobre as sociedades e o imposto sobre o comércio. A ferramenta calcula automaticamente o imposto nas datas de pagamento habituais (consulte Pagamentos de impostos). Fale com seu consultor fiscal!!!</t>
  </si>
  <si>
    <t>Taxa de imposto comercial: para empresas, você pode assumir uma taxa de imposto comercial simplificada de 15%. No entanto, você também pode sobrescrever o valor aqui. Não deixe de falar com seu consultor fiscal!!!</t>
  </si>
  <si>
    <t>Pagamento de imposto: para empresas, o pagamento de imposto é calculado automaticamente usando os valores inseridos acima. Para parcerias, você pode inserir o pagamento de impostos manualmente aqui. Fale com seu consultor fiscal!!!</t>
  </si>
  <si>
    <t>Pagamento de imposto comercial: para empresas, o pagamento de imposto comercial é calculado automaticamente aqui usando a taxa de imposto comercial especificada acima. As parcerias podem inserir o pagamento do imposto comercial aqui manualmente. Fale com seu consultor fiscal!!!</t>
  </si>
  <si>
    <t>Fundos próprios/patrimônio líquido: Insira aqui quando você integralizará seu capital social.</t>
  </si>
  <si>
    <t>Subsídio inicial: Aqui você pode inserir quando e quanto do subsídio inicial será pago a você.</t>
  </si>
  <si>
    <t>Outros depósitos: Outros pagamentos podem ser, por exemplo, contribuições em dinheiro sem juros de parentes ou prêmios em dinheiro que você ganhar ou subsídios do governo.</t>
  </si>
  <si>
    <t>Outros desembolsos: Outros desembolsos podem ser, por exemplo, saques ou reembolso de subsídios em dinheiro recebidos do Family &amp; Friends.</t>
  </si>
  <si>
    <t>Juros sobre o saldo de crédito: Insira a taxa de juros de crédito de sua conta comercial atual aqui. A ferramenta calcula automaticamente o pagamento de juros usando o saldo bancário do plano de liquidez. Se necessário, solicite ao seu banco a taxa de juros de crédito atual.</t>
  </si>
  <si>
    <t>Taxa de juros de crédito: Solicite ao seu banco a taxa de juros de crédito de sua conta.</t>
  </si>
  <si>
    <t>Conta corrente a descoberto/facilidade de saque a descoberto: Se o seu saldo bancário ficar negativo, você terá de pagar juros de conta corrente ou juros de saque a descoberto. Insira a taxa de juros de débito relevante aqui e a ferramenta calculará automaticamente o pagamento de juros com base no saldo bancário no plano de liquidez (planilha “Planejamento financeiro”). Se necessário, solicite ao seu banco a taxa de juros de débito atual</t>
  </si>
  <si>
    <t>Taxa de juros de débito: Solicite ao seu banco a taxa de juros de débito (também conhecida como taxa de juros de conta corrente ou taxa de juros de cheque especial) para sua conta.</t>
  </si>
  <si>
    <t>Pagamento de juros de débito: o pagamento de juros é calculado automaticamente. Entretanto, você pode substituí-lo manualmente.</t>
  </si>
  <si>
    <t>Ao inserir o prazo para as amortizações trimestrais, leve em conta uma possível diferença entre a data de desembolso e o início da amortização. Por exemplo, se você contrair um empréstimo com data de desembolso em 1º de outubro e a amortização não começar até 1º de dezembro, estenda o prazo do empréstimo (geralmente 12, 24, 36, 48 ou 60 meses) pela diferença entre o início da amortização e a data de desembolso em meses, ou seja, por 2 meses. Caso contrário, as prestações do empréstimo não serão calculadas corretamente. Isso se aplica somente a amortizações TRIMESTRAIS, não a amortizações mensais.</t>
  </si>
  <si>
    <t>Ao inserir o prazo para pagamentos trimestrais, leve em conta uma possível diferença entre a data de desembolso e o início do pagamento. Por exemplo, se você contrair um empréstimo com data de desembolso em 1º de outubro e a amortização não começar até 1º de dezembro, estenda o prazo do empréstimo (geralmente 12, 24, 36, 48 ou 60 meses) pela diferença entre o início da amortização e a data de desembolso em meses, ou seja, por 2 meses. Caso contrário, as prestações do empréstimo não serão calculadas corretamente. Isso se aplica somente a amortizações TRIMESTRAIS, não a amortizações mensais.</t>
  </si>
  <si>
    <t xml:space="preserve">Empréstimo com anuidade: Com um empréstimo com anuidade, a prestação (mensal ou trimestral) permanece a mesma. O valor da prestação resulta da taxa de juros e de amortização. Com o passar do tempo, à medida que a amortização aumenta, a parcela de juros se torna cada vez menor e a parcela de amortização, correspondentemente maior. No final do prazo, o empréstimo é, portanto, pago mais rapidamente do que no início. </t>
  </si>
  <si>
    <t>Observação: se houver receita de juros ou excedentes de juros, eles serão mostrados como números negativos.</t>
  </si>
  <si>
    <t>Calculadora bruto-líquido: essa pequena ferramenta de cálculo deve ajudá-lo a determinar rapidamente o valor líquido, pois essa ferramenta de planejamento financeiro sempre planeja com valores líquidos, a menos que você não esteja sujeito a IVA. Para fazer isso, insira a taxa de IVA (predefinida em 19%, mas pode ser alterada) e o valor bruto que você deseja converter.</t>
  </si>
  <si>
    <t>Conta de lucros e perdas: A conta de lucros e perdas, geralmente abreviada como P&amp;L, é a peça central do planejamento financeiro. Você perceberá rapidamente que o processo de planejamento aqui é muito conveniente. Basta percorrer os itens individuais passo a passo</t>
  </si>
  <si>
    <t>Taxa de IVA: Você pode definir a taxa de IVA individualmente para cada produto. A taxa usual de 19% está predefinida. No entanto, o valor pode ser substituído em cada caso.</t>
  </si>
  <si>
    <t>Volume de negócios/receita: O planejamento do volume de negócios é uma parte essencial do planejamento financeiro. Insira o produto; há 25 linhas para produtos; se necessário, crie grupos de produtos significativos. À direita, insira o valor de vendas (número) para o mês inicial e o preço unitário líquido; todo o resto é calculado automaticamente. Esses valores são então transferidos para todos os meses subsequentes. É claro que você pode substituir esses valores mês a mês, por exemplo, para representar uma tendência sazonal ou um crescimento contínuo das vendas. Após o primeiro ano completo, a tendência sazonal é transferida para os anos seguintes. Observação: se o mês de início não for janeiro, os meses anteriores serão destacados em cinza para evitar planejamento acidental antes do início real. E, mais uma vez, observe: se você não estiver sujeito a IVA, insira os valores brutos. No entanto, também será mostrado se você deve inserir valores brutos ou líquidos.</t>
  </si>
  <si>
    <t xml:space="preserve">Outras receitas: O mesmo princípio de entrada do volume de negócios/receita também se aplica aqui para outras receitas. </t>
  </si>
  <si>
    <t>Custos sociais em %: Os custos sociais são predefinidos em 23%. Esse é um valor médio e pode ser diferente em casos individuais e, portanto, deve ser sobrescrito. Para funcionários marginais, os custos sociais são de 30%.</t>
  </si>
  <si>
    <t>Número: Insira o número de funcionários aqui. Por exemplo, 2 se houver dois diretores executivos. No caso de pessoas solteiras, esse número é, obviamente, 1. A entrada é transferida automaticamente para os meses seguintes e pode, obviamente, ser substituída lá.</t>
  </si>
  <si>
    <t>Remuneração: Digite aqui o valor do salário bruto de um funcionário. A entrada é automaticamente transferida para os meses seguintes e pode, obviamente, ser sobrescrita.</t>
  </si>
  <si>
    <t>Total: O total de despesas é calculado automaticamente.</t>
  </si>
  <si>
    <t>Depreciação: A depreciação é calculada automaticamente (investimentos de entrada).</t>
  </si>
  <si>
    <t>Imposto comercial: o imposto comercial é calculado automaticamente com base nas entradas da planilha de entrada</t>
  </si>
  <si>
    <t>Impostos sobre lucros comerciais: os impostos são retirados da planilha de entrada.</t>
  </si>
  <si>
    <t>Imposto sobre valor agregado sobre investimentos: Esse valor é calculado automaticamente.</t>
  </si>
  <si>
    <t>Investimentos: Insira seus investimentos abaixo. Todo o resto é calculado automaticamente, como, por exemplo, a depreciação.</t>
  </si>
  <si>
    <t>Imposto sobre vendas: Você pode especificar o imposto sobre vendas para cada investimento individualmente. O valor usual de 19% está predefinido, mas pode ser substituído.</t>
  </si>
  <si>
    <t>Título do investimento: Insira seus investimentos ou bens de capital abaixo. Você tem 31 linhas disponíveis para isso. Se necessário, você pode agrupá-las adequadamente.</t>
  </si>
  <si>
    <t>Insira a data de aquisição da seguinte forma: DD.MM.AAAA</t>
  </si>
  <si>
    <t>Imposto sobre valor agregado: O imposto sobre valor agregado é calculado automaticamente.</t>
  </si>
  <si>
    <t>Anos de depreciação: Insira o período de depreciação em anos. Discuta isso com seu consultor fiscal. Entretanto, a planilha azul “Depreciation periods” (Períodos de depreciação) já lhe dá uma indicação inicial. Alguns ativos selecionados estão listados aqui, mas sem qualquer pretensão de estarem atualizados e, portanto, sem qualquer garantia. Fale com seu consultor fiscal!!! Na parte inferior da planilha “Depreciation periods” (Períodos de depreciação), você também encontrará um link para o Ministério Federal da Fazenda, onde poderá encontrar mais informações e períodos de depreciação.</t>
  </si>
  <si>
    <t>Previsão de liquidez: A previsão de liquidez é calculada de forma totalmente automática a partir da conta de lucros e perdas e das entradas na planilha de entrada. Tudo o que você precisa fazer é especificar a distribuição de vendas em %.</t>
  </si>
  <si>
    <t>Observação: Se houver receita de juros ou excedentes de juros, eles serão mostrados como números negativos.</t>
  </si>
  <si>
    <t>FIM: Você preencheu tudo o que precisa preencher para o seu caso de planejamento financeiro? O saldo bancário está basicamente no azul? Então, provavelmente, você conseguiu e seu plano financeiro está completo. Quando tiver concluído o planejamento financeiro, ou seja, depois de editar a planilha de entrada, o planejamento financeiro e, se aplicável, os custos pessoais, você encontrará visualizações otimizadas para impressão ou saída como PDF nas planilhas amarelas “Financial overview” (Visão geral financeira) e “Liquidity forecast” (Previsão de liquidez). Parabéns! Não foi difícil, foi?</t>
  </si>
  <si>
    <t>Inflação: nem todos os custos pessoais são afetados por aumentos inflacionários. Por exemplo, a inflação não costuma ter um efeito imediato sobre os prêmios de seguro, obrigações de manutenção, etc. Se uma entrada for afetada por aumentos inflacionários, insira 1 aqui. O valor padrão é 0.</t>
  </si>
  <si>
    <t>Custos pessoais: Você só deve preencher essa pasta de trabalho se quiser solicitar o subsídio para início de atividades da Agência Federal de Emprego da Alemanha e for uma sociedade. Se você for uma corporação (UG, GmbH etc.), deverá pagar a si mesmo um salário de diretor administrativo que seja alto o suficiente para cobrir suas despesas de subsistência.</t>
  </si>
  <si>
    <t>Taxa de inflação: Se você tiver inserido taxas de inflação na coluna “A”, elas serão levadas em conta a partir do ano inserido na célula “C6”.</t>
  </si>
  <si>
    <t>Custos mensais: A lista de custos pessoais deve ser entendida como uma lista de verificação. Preencha apenas o que se aplica a você. Se necessário, você também pode simplesmente sobrescrever os itens.</t>
  </si>
  <si>
    <t>Favor sempre inserir valores mensais. Converta outras formas de parcelamento para o mês. Todo o resto é calculado automaticamente. Você pode inserir uma taxa de inflação para cada item à esquerda. Os campos aqui são amplamente desprotegidos. Portanto, você também pode sobrescrever os anos subsequentes, se necessário. Entretanto, isso só deve ser feito se for realmente necessário.</t>
  </si>
  <si>
    <t>Sempre insira valores mensais. Converta outros formulários de prestações para o mês. Todo o resto é calculado automaticamente. Você pode inserir uma taxa de inflação para cada item à esquerda. Os campos aqui são amplamente desprotegidos. Portanto, você também pode sobrescrever os anos subsequentes, se necessário. Entretanto, você só deve fazer isso se for realmente necessário.</t>
  </si>
  <si>
    <t>Observação: Para parcerias, incluindo freelancers, o imposto de renda (esperado) deve ser inserido aqui. (O imposto esperado pode ser calculado usando a calculadora de impostos vinculada à direita)</t>
  </si>
  <si>
    <t>Juros: Os juros são calculados automaticamente (planilha de entrada) e transferidos.</t>
  </si>
  <si>
    <t>Sujeito ao IVA: os empreendedores cujo volume de negócios não exceda 22.000 euros (regulamento de pequenas empresas) não precisam pagar o IVA recolhido à repartição de finanças e não precisam declará-lo. Fale com seu consultor fiscal!</t>
  </si>
  <si>
    <t>Imposto sobre a sociedade anônima: o imposto sobre a sociedade anônima é um imposto sobre a renda de determinadas pessoas jurídicas (por exemplo, GmbH, UG, associações) e atualmente é de 15% na Alemanha. As alíquotas de imposto variam muito em todo o mundo. Fale com seu consultor fiscal!!!</t>
  </si>
  <si>
    <t>Taxa de imposto corporativo: você pode alterar a taxa de imposto corporativo aqui. A ferramenta calcula de acordo se você tiver inserido 1 para Sim na linha anterior “Do you have a UG, GmbH...”.</t>
  </si>
  <si>
    <t>Imposto sobre comércio: o imposto sobre comércio é calculado de forma complexa, mas pode ser simplificado para 15% para empresas. O valor isento de impostos para parcerias é de 24.500 euros em 2024. Não deixe de falar com seu consultor tributário!!!</t>
  </si>
  <si>
    <t>Pagamento de juros de crédito: O pagamento de juros é calculado automaticamente. Entretanto, você pode substituí-lo manualmente.</t>
  </si>
  <si>
    <t>Financiamento de 1 a 3 e empréstimos de anuidade de 1 a 3: Você pode inserir até 3 empréstimos de amortização abaixo e até 3 empréstimos de anuidade mais abaixo. Insira as condições de financiamento e a ferramenta calculará automaticamente as prestações, os juros e os reembolsos. Tudo também é transferido automaticamente para o plano de financiamento e o plano de liquidez. Pode haver desvios aritméticos em relação aos planos de pagamento e amortização de seu banco. Entretanto, isso não deve ser grave. Os financiamentos 1 a 3 são os chamados empréstimos de amortização, ou seja, a parcela de reembolso geralmente permanece a mesma e o pagamento de juros diminui de acordo com o aumento do reembolso. Isso significa que a carga total de juros e amortização se torna cada vez menor. Esse não é o caso dos empréstimos com anuidade, em que o valor da prestação permanece o mesmo (consulte a caixa de informações aqui).</t>
  </si>
  <si>
    <t>Custo dos produtos vendidos: o mesmo princípio de entrada se aplica aqui como para a receita. Aqui também, tudo é atualizado da mesma forma e pode ser ajustado de acordo. Aqui também, uma tendência sazonal é assumida de acordo com o primeiro ano completo. Aqui também, todos os preços devem ser inseridos líquidos, a menos que você não esteja sujeito a IVA (observe também se deve ser inserido o valor bruto ou líquido). A taxa de IVA também pode ser definida individualmente para cada item de compra. Há 26 linhas disponíveis e também pode ser útil criar grupos de artigos aqui.</t>
  </si>
  <si>
    <t>Funcionários: Insira seus funcionários aqui. Você pode criar grupos significativos se os salários forem os mesmos. Por exemplo: diretores-gerais, mini-empregados, etc.</t>
  </si>
  <si>
    <t>Fremdleistungen: Eine Fremdleistung ist eine Leistung, die ein Auftraggeber von einem Drittunternehmen hinzukauft, um eine Leistung für seinen Auftragnehmer zu erbringen. Im Gegensatz dazu sind Eigenleistungen solche, die das Auftrag nehmende Unternehmen selbständig erbringt.  Hier sind einige typische Beispiele für Fremdleistungen:  1. Leiharbeit: Ein Unternehmen stellt einem anderen die Arbeitsleistung seiner Mitarbeiter zur Verfügung.  2. Vorleistungen: Diese umfassen Dienstleistungen und Güter, die während des Produktionsprozesses verarbeitet, verbraucht oder umgewandelt werden. Zum Beispiel verarbeitet ein Bäcker Mehl zu Brot, oder ein Unternehmen wird von einem Zulieferer mit Farbe beliefert, um Häuser zu streichen.  3. Subunternehmerleistungen: Ein Unternehmen erbringt im Auftrag eines anderen Unternehmens (Hauptunternehmen) bestimmte Leistungen. Beispielsweise engagiert ein Event-Veranstalter einen externen Cateringservice oder beauftragt einen freiberuflichen Grafikdesigner, der ein neues Website-Logo für einen Kunden erstellt. 4. Lohnveredelungen: Dies sind Weiterverarbeitung- oder Bearbeitungen von Waren gegen Lohn oder Gehalt im Rahmen eines Werkvertrags.</t>
  </si>
  <si>
    <t>Recursos financeiros: insira todos os recursos financeiros aqui e eles serão automaticamente transferidos para o planejamento financeiro e o plano de liquidez. No entanto, você também pode fazer essas entradas mais tarde ou parcialmente mais tarde. Isso às vezes é útil porque o valor exato das necessidades financeiras geralmente só surge depois que o planejamento financeiro foi finalizado. No entanto, você deve/pode inserir agora os recursos financeiros que já são conhecidos (por exemplo, subsídio inicial ou fundos próprios). Depois de finalizar o planejamento financeiro, talvez seja necessário voltar aqui novamente. Em seguida, vá para a planilha “Planejamento financeiro”!</t>
  </si>
  <si>
    <t>Serviços externos: Um serviço externo é um serviço que um cliente compra de uma empresa terceirizada para fornecer um serviço para seu contratante. Por outro lado, os serviços internos são aqueles que a empresa contratante fornece de forma independente. Veja a seguir alguns exemplos típicos de serviços de terceiros: 1. mão de obra temporária: uma empresa disponibiliza o trabalho de seus funcionários para outra empresa. 2. consumo intermediário: Inclui serviços e bens que são processados, consumidos ou transformados durante o processo de produção. Por exemplo, um padeiro transforma farinha em pão, ou uma empresa recebe tinta de um subcontratado para pintar casas. 3. Serviços subcontratados: Uma empresa presta determinados serviços em nome de outra empresa (empresa principal). Por exemplo, um organizador de eventos contrata um serviço de bufê externo ou contrata um designer gráfico autônomo para criar um novo logotipo para o site de um cliente. 4. processamento de contratos: Trata-se de processamento ou acabamento adicional de mercadorias em troca de salário ou remuneração em um contrato de trabalho.</t>
  </si>
  <si>
    <t xml:space="preserve">Custos operacionais: aqui você encontrará uma lista abrangente de custos operacionais típicos, como uma espécie de lista de verificação. Entretanto, você pode substituí-la e adaptá-la, se necessário. Não se esqueça de verificar as alíquotas de imposto sobre vendas na coluna da esquerda! Nessa planilha, também, os custos são adotados automaticamente a partir do mês da primeira entrada, mas qualquer aumento/inflação de preços deve ser ajustado manualmente. Os pagamentos anuais ou trimestrais etc. são levados em conta nos anos subsequentes após o primeiro ano completo. </t>
  </si>
  <si>
    <t>Preço: Insira o preço líquido de compra. A menos que você não esteja sujeito a IVA (regulamento para pequenas empresas), insira o preço bruto. Preste atenção também à nota correspondente.</t>
  </si>
  <si>
    <t>Distribuição de vendas em %: Aqui você pode inserir quando seus clientes pagam. Por exemplo, se você receber tudo imediatamente ou até mesmo antecipadamente, insira 100% para “Mês 1”. Todos os outros meses devem ser definidos como 0%. Outro exemplo: Um quarto de seus clientes paga imediatamente, o restante paga depois de 30 dias. Então, insira 25% para “Mês 1:” e 75% para “Mês 2:” e 0% para todos os outros meses. Se os valores de % não somarem 100%, as células com as porcentagens ficarão vermelhas para indicar o erro. Se a soma dos valores percentuais for 100%, as células ficarão verdes novamente. Outro exemplo: Todos os seus clientes pagam após 60 dias, então insira 100% para o mês 3. Portanto, o mês 4 corresponde a um prazo de pagamento de 90 dias e o mês 5 corresponde a um prazo de pagamento de 120 dias.</t>
  </si>
  <si>
    <t>Saldo bancário: O saldo bancário é um resultado importante do seu planejamento financeiro até este ponto. Você deve lidar com um saldo bancário negativo. Talvez seja necessário planejar um patrimônio líquido ou financiamento maior. Para fazer isso, volte à “Folha de entrada” para fazer os ajustes necessários.</t>
  </si>
  <si>
    <t>Was genau bedeuten eigentlich in der Finanzplanung die Szenarien „Base Case „ (Basis-Szenario), „Best Case“ und „Worst Case“?  In der Finanzplanung und -analyse sind "Base Case", "Best Case" und "Worst Case" Szenarien, die dazu verwendet werden, die möglichen finanziellen Ergebnisse eines Unternehmens oder Projekts unter unterschiedlichen Annahmen und Bedingungen zu bewerten. Diese Szenarien helfen dabei, Risiken zu identifizieren und die Entscheidungsfindung zu unterstützen. Durch den Vergleich dieser Szenarien können Unternehmen die Bandbreite der möglichen finanziellen Ergebnisse und die damit verbundenen Risiken besser verstehen. Dieses unterstützt eine fundierte Entscheidungsfindung und Planung. Unternehmen können Strategien und Pläne entwickeln, um sich auf verschiedene Eventualitäten vorzubereiten. Dies beinhaltet die Schaffung von Reserven, die Planung von Kostenreduktionen oder die Anpassung von Investitionsplänen. Diese Szenarien helfen auch bei der Kommunikation mit Investoren, Kreditgebern und anderen Stakeholdern, indem sie eine klare Darstellung der potenziellen finanziellen Entwicklungen und Risiken bieten. Zusammengefasst bieten der „Base Case,“ der „Best Case“ und der „Worst Case“ eine strukturierte Methode, um die finanzielle Zukunft eines Unternehmens unter verschiedenen Bedingungen zu analysieren und zu planen.</t>
  </si>
  <si>
    <t>Prozentuale Abweichung des „Worst Case“ vom „Base Case“. Hier kann ein Prozentsatz eingetragen werden, um den die einzelnen Planungskategorien im „Worst Case“ vom „Base Case“ abweichen. In der Regel sind hier die Erlöse niedriger und die Kosten höher.</t>
  </si>
  <si>
    <t>Prozentuale Abweichung des "Best Case" vom "Base Case". Hier kann ein Prozentsatz eingetragen werden, um den die einzelnen Planungskategorien im „Best Case“ vom „Base Case“ abweichen. In der Regel sind hier die Erlöse höher und die Kosten niedriger.</t>
  </si>
  <si>
    <t>Base Case (Basis-Szenario). Der „Base Case“ bzw. das Basisszenario stellt die realistischste Einschätzung der zukünftigen finanziellen Leistung dar, basierend auf den aktuell verfügbaren Daten und Annahmen. Es berücksichtigt die wahrscheinlichsten Erwartungen hinsichtlich Umsätze, Kosten, Marktbedingungen und anderen relevanten Faktoren. Es dient als Ausgangspunkt für die Finanzplanung und Budgetierung und ist das Referenzszenario, mit dem die anderen Szenarien („Best Case“ und“ Worst Case“) verglichen werden. Der „Base Case“ beruht auf historischen Daten, Marktanalysen, aktuellen Geschäftsstrategien und vernünftigen Erwartungen hinsichtlich zukünftiger Entwicklungen.</t>
  </si>
  <si>
    <t>Worst Case. Das „Worst Case“ - Szenario stellt die pessimistischste Einschätzung der finanziellen Leistung dar, basierend auf besonders ungünstigen Annahmen und Bedingungen. Hier wird davon ausgegangen, dass alles schlechter als erwartet verläuft. Dieses Szenario dient der Risikobewertung und -minderung. Es hilft Unternehmen, sich auf potenzielle Herausforderungen und finanzielle Schwierigkeiten vorzubereiten und Notfallpläne zu entwickeln. Das „Worst Case“ – Szenario beinhaltet Annahmen wie niedrigere Umsätze, höheren Kosten, ungünstigen Marktbedingungen, Verzögerungen bei Produkteinführungen und niedrigere Effizienz. Es berücksichtigt negative Einflüsse und Annahmen, die im normalen Geschäftsverlauf selten sind.</t>
  </si>
  <si>
    <t>Best Case. Das „Best Case“ - Szenario stellt die optimistischste Einschätzung der finanziellen Leistung dar, basierend auf besonders günstigen Annahmen und Bedingungen. Hier wird davon ausgegangen, dass alles besser als erwartet verläuft. Dieses Szenario hilft dabei, das maximale Potenzial eines Projekts oder Unternehmens zu identifizieren und dient als Motivation sowie Zielvorgabe. Das „Best Case“ – Szenario beinhaltet Annahmen wie höhere Umsätze, niedrigere Kosten, günstige Marktbedingungen, erfolgreichere Produkteinführungen und höhere Effizienz. Es berücksichtigt positive Einflüsse und Annahmen, die im normalen Geschäftsverlauf eher selten sind.</t>
  </si>
  <si>
    <t>O que significam exatamente os cenários “caso base”, “melhor caso” e “pior caso” no planejamento financeiro? No planejamento e na análise financeira, “caso base”, “melhor caso” e “pior caso” são cenários usados para avaliar os possíveis resultados financeiros de uma empresa ou projeto sob diferentes suposições e condições. Esses cenários ajudam a identificar riscos e a apoiar a tomada de decisões. Ao comparar esses cenários, as empresas podem entender melhor a gama de possíveis resultados financeiros e os riscos associados. Isso favorece a tomada de decisões e o planejamento informados. As empresas podem desenvolver estratégias e planos para se preparar para diferentes eventualidades. Isso inclui a criação de reservas, o planejamento de reduções de custos ou o ajuste de planos de investimento. Esses cenários também ajudam na comunicação com investidores, credores e outras partes interessadas, fornecendo um quadro claro dos possíveis desenvolvimentos e riscos financeiros. Em resumo, o “caso base”, o “melhor caso” e o “pior caso” fornecem um método estruturado para analisar e planejar o futuro financeiro de uma empresa em diferentes condições.</t>
  </si>
  <si>
    <t>Desvio percentual do “pior caso” em relação ao “caso base”. Aqui pode ser inserida uma porcentagem pela qual as categorias de planejamento individuais no pior caso se desviam do caso base. Como regra, as receitas são menores e os custos são maiores nesse caso.</t>
  </si>
  <si>
    <t>Desvio percentual do “melhor caso” em relação ao “caso base”. Aqui pode ser inserida uma porcentagem pela qual as categorias de planejamento individuais no melhor caso se desviam do caso base. Como regra, as receitas são maiores e os custos são menores aqui.</t>
  </si>
  <si>
    <t>Caso base (cenário base). O caso base ou cenário base representa a estimativa mais realista do desempenho financeiro futuro com base nos dados e premissas atualmente disponíveis. Ele leva em conta as expectativas mais prováveis com relação a vendas, custos, condições de mercado e outros fatores relevantes. Ele serve como ponto de partida para o planejamento financeiro e o orçamento e é o cenário de referência com o qual os outros cenários (“melhor caso” e “pior caso”) são comparados. O cenário base baseia-se em dados históricos, análises de mercado, estratégias comerciais atuais e expectativas razoáveis com relação a desenvolvimentos futuros.</t>
  </si>
  <si>
    <t>Pior caso. O pior cenário representa a avaliação mais pessimista do desempenho financeiro, com base em suposições e condições particularmente desfavoráveis. Nesse caso, presume-se que tudo sairá pior do que o esperado. Esse cenário é usado para avaliar e minimizar o risco. Ele ajuda as empresas a se prepararem para possíveis desafios e dificuldades financeiras e a desenvolverem planos de contingência. O cenário do “pior caso” inclui suposições como vendas menores, custos mais altos, condições de mercado desfavoráveis, atrasos no lançamento de produtos e menor eficiência. Ele leva em conta influências e suposições negativas que são raras no curso normal dos negócios.</t>
  </si>
  <si>
    <t>Melhor cenário. O cenário de “melhor caso” representa a avaliação mais otimista do desempenho financeiro, com base em suposições e condições particularmente favoráveis. Ele pressupõe que tudo sairá melhor do que o esperado. Esse cenário ajuda a identificar o potencial máximo de um projeto ou empresa e serve como motivação e meta. O cenário de “melhor caso” inclui suposições como vendas mais altas, custos mais baixos, condições de mercado favoráveis, lançamentos de produtos mais bem-sucedidos e maior eficiência. Ele leva em conta influências e suposições positivas que são bastante raras no curso normal dos negócios.</t>
  </si>
  <si>
    <t>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t>
  </si>
  <si>
    <t>Column width: Here you can change the column width in the financial planning worksheet. On the right, you can even adjust these individually. This may sometimes be necessary for large numbers. However, a column width of 15 or 20 points is usually sufficient.</t>
  </si>
  <si>
    <t>Column width selection: You can only choose between 1 and 2 here. 1 corresponds to a column width of 15 points, 2 to a column width of 20 points. On the right, however, you can adjust these values individually. But don't do this unnecessarily.</t>
  </si>
  <si>
    <t>Name of the project: Enter the name of your project here, if possible the correct company name.</t>
  </si>
  <si>
    <t>Start of the project: Enter the start date here that you want to use for your financial planning. All other date fields in the entire financial planning tool will be automatically adjusted.</t>
  </si>
  <si>
    <t>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t>
  </si>
  <si>
    <t>VAT-liable: Entrepreneurs whose sales do not exceed EUR 22,000 (small business regulation) do not have to pay the sales tax they collect to the tax office and do not have to report it. Talk to your tax advisor!</t>
  </si>
  <si>
    <t>Actual taxation: With so-called actual taxation, you only have to pay the sales tax when you have received the money from your customers. Otherwise, the sales tax is due when the invoice is issued.</t>
  </si>
  <si>
    <t>If you have a corporation (e.g. AG, GmbH, UG, cooperative, association): If you have a corporation, you pay corporate tax and trade tax. The tool then automatically calculates the taxation on the usual payment dates (see tax payments). Talk to your tax advisor!!!</t>
  </si>
  <si>
    <t>Corporation tax: Corporation tax is a tax on the income of certain legal entities (e.g. GmbH, UG, associations) and is currently 15% in Germany. Tax rates vary greatly around the world. Talk to your tax advisor!!!</t>
  </si>
  <si>
    <t>Corporation tax rate: You can change the corporation tax rate here. The tool then calculates accordingly if you have entered “Do you have a UG, GmbH...” in the line above with a 1 for Yes.</t>
  </si>
  <si>
    <t>Trade tax: The trade tax is determined in a complex way, but can be assumed to be 15% for corporations. The tax-free amount for partnerships in 2024 is EUR 24,500. Be sure to talk to your tax advisor!!!</t>
  </si>
  <si>
    <t>Trade tax rate: For corporations, you can assume a trade tax rate of 15% for simplicity's sake. However, you can also overwrite the number here. Be sure to talk to your tax advisor!!!</t>
  </si>
  <si>
    <t>Tax payment: For corporations, the tax payment is automatically calculated using the values entered above. For partnerships, you can enter the tax payment manually here. Be sure to talk to your tax advisor!!!</t>
  </si>
  <si>
    <t>Trade tax payment: For corporations, the trade tax payment is automatically calculated here using the trade tax rate specified above. Partnerships can enter the trade tax payment manually here. Talk to your tax advisor!!!</t>
  </si>
  <si>
    <t>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t>
  </si>
  <si>
    <t>Equity/equity capital: Enter here when you will pay in your equity.</t>
  </si>
  <si>
    <t>Business startup grant: Here you can enter when the startup grant will be paid to you and in what amount.</t>
  </si>
  <si>
    <t>Other incoming payments: Other incoming payments can be, for example, interest-free cash grants from relatives or prize money that you win or government grants.</t>
  </si>
  <si>
    <t>Other payments: Other payments can be withdrawals or repayments of cash received from family and friends.</t>
  </si>
  <si>
    <t>Credit interest: Enter the credit interest rate of your current business account here. The tool then automatically calculates the interest payment using the bank balance from the liquidity plan. If necessary, ask your bank for the current credit interest rate.</t>
  </si>
  <si>
    <t>Credit interest payment: The interest payment is calculated automatically. However, you can overwrite it manually.</t>
  </si>
  <si>
    <t>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t>
  </si>
  <si>
    <t>Debit interest payment: The interest payment is calculated automatically. However, you can manually overwrite it.</t>
  </si>
  <si>
    <t>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t>
  </si>
  <si>
    <t>When entering the term with quarterly repayment, please take into account a possible difference between the date of disbursement and the start of repayment. If, for example, you take out a loan with a disbursement date of October 1 and repayment does not start until December 1, please extend the loan term (usually 12, 24, 36, 48 or 60 months) by the difference between the start of repayment and the disbursement date in months, i.e. by 2 months. Otherwise, the loan installments will not be calculated correctly. This only applies to QUARTERLY repayment, not to monthly repayment.</t>
  </si>
  <si>
    <t>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t>
  </si>
  <si>
    <t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t>
  </si>
  <si>
    <t>Note: If there is interest income or interest surplus, these are displayed as negative numbers.</t>
  </si>
  <si>
    <t>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t>
  </si>
  <si>
    <t>Profit and loss statement: The profit and loss statement is the centerpiece of financial planning. You will quickly find that the planning process here is very convenient. Simply go through the individual items step by step</t>
  </si>
  <si>
    <t>Sales tax rate: You can set the sales tax rate individually for each product. The usual 19% is preset. However, the value can be overwritten in each case.</t>
  </si>
  <si>
    <t>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t>
  </si>
  <si>
    <t xml:space="preserve">Other income: The same input principle as for sales/revenues also applies here for other income. </t>
  </si>
  <si>
    <t>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t>
  </si>
  <si>
    <t>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t>
  </si>
  <si>
    <t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t>
  </si>
  <si>
    <t>Social security costs in %: The social security costs are preset at 23%. This is an average value and can be different in individual cases and should then be overwritten. For part-time employees, the social security costs are 30%.</t>
  </si>
  <si>
    <t>Employees: Enter your employees here. You can create meaningful groups if the salaries are the same. For example: managing director, mini-jobber, etc.</t>
  </si>
  <si>
    <t>Number: Enter the number of employees here. For example, 2 if there are two managing directors. For single persons, this is of course 1. The entry is automatically adopted in the following months and can, of course, be overwritten there.</t>
  </si>
  <si>
    <t>Salary: Enter the gross salary for an employee here. The entry is automatically adopted in the following months and can, of course, be overwritten there.</t>
  </si>
  <si>
    <t>Interest: The interest is automatically determined (input sheet) and adopted.</t>
  </si>
  <si>
    <t>Depreciation: Depreciation is calculated automatically (investment entries).</t>
  </si>
  <si>
    <t>Trade tax: Trade tax is automatically calculated based on the entries in the input sheet</t>
  </si>
  <si>
    <t>Taxes on entrepreneurial profit: The taxes are adopted from the input sheet.</t>
  </si>
  <si>
    <t>Sales tax on investments: This figure is calculated automatically.</t>
  </si>
  <si>
    <t>Sales tax: You can set the sales tax individually for each investment. The usual 19% is preset, but can be overwritten.</t>
  </si>
  <si>
    <t>Title for the investment: Enter your investments or capital goods below. There are 31 lines available for this. If necessary, you can group them in a meaningful way.</t>
  </si>
  <si>
    <t>Please enter the date of purchase as follows: DD.MM.YYYY</t>
  </si>
  <si>
    <t>Price: Enter the net purchase price. Unless you are not subject to VAT (small business regulation), then please enter the gross price. Also pay attention to the corresponding note.</t>
  </si>
  <si>
    <t>Depreciation years: Enter the depreciation period in years. Discuss this with your tax advisor. The blue worksheet “Depreciation periods” provides you with an initial indication. Here are some selected assets listed, but without any guarantee of being up to date. Talk to your tax advisor!!! At the bottom of the “Depreciation periods” worksheet, you will also find a link to the Federal Ministry of Finance, where you can find further information and depreciation periods.</t>
  </si>
  <si>
    <t>Liquidity forecast: The liquidity forecast is calculated automatically from the profit and loss statement and the entries on the input sheet. You only need to define the sales distribution in %.</t>
  </si>
  <si>
    <t>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t>
  </si>
  <si>
    <t>Bank balance: The bank balance is an important result of your financial planning so far. You have to deal with a negative bank balance. If necessary, you have to plan for higher equity or financing. To do this, go back to the “Input sheet” to make any adjustments.</t>
  </si>
  <si>
    <t>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t>
  </si>
  <si>
    <t>Inflation: Not all personal costs are affected by inflationary increases. In most cases, inflation does not immediately affect insurance premiums, maintenance obligations, etc. If an entry is affected by inflationary increases, please enter a 1 here. The default value is 0.</t>
  </si>
  <si>
    <t>Personal costs: You should only complete this workbook if you want to apply to the German Employment Agency for a start-up grant and are a partnership. If you are a corporation (UG, GmbH, etc.), then you pay yourself a managing director's salary that should be high enough to cover your living expenses.</t>
  </si>
  <si>
    <t>Inflation rate: If you have entered inflation rates in column “A”, then these will be taken into account from the year entered in cell “C6”.</t>
  </si>
  <si>
    <t>Monthly costs: The list of personal costs is to be understood as a checklist. You only fill in what applies to you. If necessary, you can simply overwrite items.</t>
  </si>
  <si>
    <t>Please enter monthly values as a matter of principle. Please convert other rates to months. Everything else is calculated automatically. You can enter an inflation rate for each item on the left. The fields are largely not protected here. So you can also overwrite the following years if necessary. However, you should only do this if it is really necessary.</t>
  </si>
  <si>
    <t>Please always enter monthly values. Please convert other rate forms to the month. Everything else is calculated automatically. You can enter an inflation rate for each item on the left. The fields are largely not protected here. So you can also overwrite the following years if necessary. However, you should only do this if it is really necessary.</t>
  </si>
  <si>
    <t>Note: For partnerships including freelancers, the (estimated) income tax is to be entered here. (The estimated tax can be calculated using the tax calculator linked on the right).</t>
  </si>
  <si>
    <t>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t>
  </si>
  <si>
    <t>Percentage deviation of the “Worst Case” from the “Base Case”. A percentage can be entered here to indicate the deviation of the individual planning categories in the “Worst Case” from the “Base Case”. Usually, revenues are lower and costs are higher.</t>
  </si>
  <si>
    <t>Percentage deviation of the “best case” from the “base case”. A percentage can be entered here to indicate the deviation of the individual planning categories in the “best case” from the “base case”. Usually, revenues are higher and costs are lower.</t>
  </si>
  <si>
    <t>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t>
  </si>
  <si>
    <t>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t>
  </si>
  <si>
    <t>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t>
  </si>
  <si>
    <t>Copyright &amp; Disclaimer accepted</t>
  </si>
  <si>
    <t>Language</t>
  </si>
  <si>
    <t>Project name:</t>
  </si>
  <si>
    <t>Start of the project (DD.MM.YYYY):</t>
  </si>
  <si>
    <t xml:space="preserve">This tax calculation only provides a very rough initial estimate (see also the “Instructions” worksheet). Please consult your tax advisor for tax questions and topics. </t>
  </si>
  <si>
    <t>Inpayment on:</t>
  </si>
  <si>
    <t>Other inpayments</t>
  </si>
  <si>
    <t>Overdraft</t>
  </si>
  <si>
    <t>Monthly</t>
  </si>
  <si>
    <t>Quarterly</t>
  </si>
  <si>
    <t>repayment:</t>
  </si>
  <si>
    <t>Repayment end:</t>
  </si>
  <si>
    <t>Years</t>
  </si>
  <si>
    <t>Gross</t>
  </si>
  <si>
    <t>Revenue</t>
  </si>
  <si>
    <t>Number</t>
  </si>
  <si>
    <t>Tax</t>
  </si>
  <si>
    <t>Vehicle tax/insurance vehicle #3</t>
  </si>
  <si>
    <t>Train ticket #1</t>
  </si>
  <si>
    <t>Train ticket #2</t>
  </si>
  <si>
    <t>Train ticket #3</t>
  </si>
  <si>
    <t>Communication (telephone etc.)</t>
  </si>
  <si>
    <t>Marketing/advertising</t>
  </si>
  <si>
    <t>Disability insurance</t>
  </si>
  <si>
    <t>Tax advisor/auditor</t>
  </si>
  <si>
    <t>Bank costs</t>
  </si>
  <si>
    <t>Sales distribution in %</t>
  </si>
  <si>
    <t>Incoming payments (net)</t>
  </si>
  <si>
    <t>Purchase of goods</t>
  </si>
  <si>
    <t>VAT payable to tax office</t>
  </si>
  <si>
    <t>Monthly in</t>
  </si>
  <si>
    <t>short year</t>
  </si>
  <si>
    <t>Liability insurance</t>
  </si>
  <si>
    <t>Other, savings</t>
  </si>
  <si>
    <t>Loan/leasing</t>
  </si>
  <si>
    <t>Petrol</t>
  </si>
  <si>
    <t>Loans</t>
  </si>
  <si>
    <t>Leisure/entertainment</t>
  </si>
  <si>
    <t>Depreciation table according to the Federal Ministry of Finance, valid from January 1, 2001</t>
  </si>
  <si>
    <t>Date of establishment:</t>
  </si>
  <si>
    <t>Profit and loss statement</t>
  </si>
  <si>
    <t>Year of establishment</t>
  </si>
  <si>
    <t>1. Following year</t>
  </si>
  <si>
    <t>2. Following year</t>
  </si>
  <si>
    <t>3. Following year</t>
  </si>
  <si>
    <t>4. Following year</t>
  </si>
  <si>
    <t>5. Following year</t>
  </si>
  <si>
    <t>6. Following year</t>
  </si>
  <si>
    <t>Financial plan</t>
  </si>
  <si>
    <t>VAT revenue</t>
  </si>
  <si>
    <t>Funds from loan</t>
  </si>
  <si>
    <t>Total incoming payments</t>
  </si>
  <si>
    <t>VAT expenditure (input tax)</t>
  </si>
  <si>
    <t>Over-/underabsorption accumulated</t>
  </si>
  <si>
    <t>B - Over-/underabsorption</t>
  </si>
  <si>
    <t>“Base Case” - Scenario</t>
  </si>
  <si>
    <t>“Worst Case” - Scenario</t>
  </si>
  <si>
    <t>“Best Case” - Scenario</t>
  </si>
  <si>
    <t>Amounts without VAT in</t>
  </si>
  <si>
    <t>Sind Sie Freiberufler*In oder Jahresumsatz &lt; 600 TEUR (sogenannte IST-Besteuerung der Umsatzsteuer)? (Ja = 1; Nein = 0):</t>
  </si>
  <si>
    <t>Basic entries</t>
  </si>
  <si>
    <t>Additional costs vehicle #2</t>
  </si>
  <si>
    <t>Additional costs vehicle #3</t>
  </si>
  <si>
    <t>Business liability insurance</t>
  </si>
  <si>
    <t>repayment end:</t>
  </si>
  <si>
    <t>Miscellaneous vehicle #2</t>
  </si>
  <si>
    <t>Miscellaneous vehicle #3</t>
  </si>
  <si>
    <t>1. Total revenue</t>
  </si>
  <si>
    <t>[leer]</t>
  </si>
  <si>
    <t>[empty]</t>
  </si>
  <si>
    <t>2. Total cost of sales/external services</t>
  </si>
  <si>
    <t>Vehicle leasing #1</t>
  </si>
  <si>
    <t>Vehicle #1 road tax/insurance</t>
  </si>
  <si>
    <t>Vehicle #1 other</t>
  </si>
  <si>
    <t>Vehicle #1 leasing</t>
  </si>
  <si>
    <t>Sickness benefit insurance</t>
  </si>
  <si>
    <t>Net incoming payments</t>
  </si>
  <si>
    <t>Outgoing payments (net)</t>
  </si>
  <si>
    <t>Over-/underfunding accumulated</t>
  </si>
  <si>
    <t>Calculation of income tax</t>
  </si>
  <si>
    <t>Please enter only the current monthly amount! For quarterly, semi-annual or annual installments, please convert to monthly.</t>
  </si>
  <si>
    <t>rent or comparable expenses</t>
  </si>
  <si>
    <t>garbage</t>
  </si>
  <si>
    <t>telephone</t>
  </si>
  <si>
    <t>radio/television</t>
  </si>
  <si>
    <t>other, e.g. property taxes</t>
  </si>
  <si>
    <t>internet</t>
  </si>
  <si>
    <t>total</t>
  </si>
  <si>
    <t>life insurance</t>
  </si>
  <si>
    <t>health insurance</t>
  </si>
  <si>
    <t>accident insurance</t>
  </si>
  <si>
    <t>Pension insurance/retirement savings</t>
  </si>
  <si>
    <t>Membership fees, e.g. for the ADAC</t>
  </si>
  <si>
    <t xml:space="preserve">Alimony </t>
  </si>
  <si>
    <t>(Months)</t>
  </si>
  <si>
    <t xml:space="preserve">Earnings </t>
  </si>
  <si>
    <t>1. Total earnings</t>
  </si>
  <si>
    <t>2. Total cost of sales/third-party services</t>
  </si>
  <si>
    <t>Cost of premises</t>
  </si>
  <si>
    <t>Repair/maintenance</t>
  </si>
  <si>
    <t>Delivery costs</t>
  </si>
  <si>
    <t>liquid funds</t>
  </si>
  <si>
    <t>Cash/Bank</t>
  </si>
  <si>
    <t>VAT tax liability to tax office</t>
  </si>
  <si>
    <t>Over-/underfunding / month accumulated</t>
  </si>
  <si>
    <t>Are you liable for sales tax? (Yes ' 1; No ' 0):</t>
  </si>
  <si>
    <t>Are you a freelancer or do you have an annual turnover of less than 600 TEUR (so-called IST taxation of sales tax)? (Yes ' 1; No ' 0):</t>
  </si>
  <si>
    <t>Do you have a UG, GmbH or AG (Kapitalges.)? (Yes ' 1; No ' 0):</t>
  </si>
  <si>
    <t>+ Sales/Revenues</t>
  </si>
  <si>
    <t>+ Other Revenue</t>
  </si>
  <si>
    <t>- Cost of Sales/External Services</t>
  </si>
  <si>
    <t>- Purchase of Goods</t>
  </si>
  <si>
    <t>- External Services</t>
  </si>
  <si>
    <t>- Operating costs</t>
  </si>
  <si>
    <t>- Cost of premises</t>
  </si>
  <si>
    <t>- Office rent</t>
  </si>
  <si>
    <t>- Heating</t>
  </si>
  <si>
    <t>- Electricity</t>
  </si>
  <si>
    <t>- Water</t>
  </si>
  <si>
    <t>- Cleaning</t>
  </si>
  <si>
    <t>- Miscellaneous</t>
  </si>
  <si>
    <t>- Warehouse rent</t>
  </si>
  <si>
    <t>- Depreciation</t>
  </si>
  <si>
    <t>+ Other Income (child benefit)</t>
  </si>
  <si>
    <t>+ Alimony payments</t>
  </si>
  <si>
    <t>+ Other earnings</t>
  </si>
  <si>
    <t>- Cost of Sales/third-party Services</t>
  </si>
  <si>
    <t>- third-party Services</t>
  </si>
  <si>
    <t>Direitos autorais e isenção de responsabilidade aceitos</t>
  </si>
  <si>
    <t>Período de planejamento (anos):</t>
  </si>
  <si>
    <t>Todos os valores em</t>
  </si>
  <si>
    <t xml:space="preserve">Esse cálculo de imposto fornece apenas um guia inicial muito aproximado (consulte também a planilha “Instruções”). Entre em contato com seu consultor fiscal para perguntas e questões relacionadas a impostos. </t>
  </si>
  <si>
    <t>Imposto sobre as sociedades ou impostos sobre os lucros da empresa:</t>
  </si>
  <si>
    <t>Valor:</t>
  </si>
  <si>
    <t>Subsídio inicial</t>
  </si>
  <si>
    <t>Amortização total</t>
  </si>
  <si>
    <t>Saldo total restante</t>
  </si>
  <si>
    <t>Juros sobre o saldo de crédito</t>
  </si>
  <si>
    <t>Taxa de juros do crédito:</t>
  </si>
  <si>
    <t>Facilidade de saque a descoberto</t>
  </si>
  <si>
    <t>Taxa de juros de débito:</t>
  </si>
  <si>
    <t>Valor financiado:</t>
  </si>
  <si>
    <t>Taxa de juros:</t>
  </si>
  <si>
    <t>Valor da amortização:</t>
  </si>
  <si>
    <t>Método de pagamento</t>
  </si>
  <si>
    <t>Taxa de pagamento</t>
  </si>
  <si>
    <t>[Em branco]</t>
  </si>
  <si>
    <t>Conta de lucros e perdas</t>
  </si>
  <si>
    <t>Fevereiro</t>
  </si>
  <si>
    <t>Março</t>
  </si>
  <si>
    <t>Maio</t>
  </si>
  <si>
    <t>Junho</t>
  </si>
  <si>
    <t>Julho</t>
  </si>
  <si>
    <t>Valor</t>
  </si>
  <si>
    <t>1. receita total</t>
  </si>
  <si>
    <t>2. Custo total de mercadorias vendidas/serviços externos</t>
  </si>
  <si>
    <t>3. Lucro bruto/lucro bruto</t>
  </si>
  <si>
    <t>Aluguel do escritório</t>
  </si>
  <si>
    <t>Aluguel do salão</t>
  </si>
  <si>
    <t>Aluguel do veículo nº 1</t>
  </si>
  <si>
    <t>Custos adicionais veículo nº 1</t>
  </si>
  <si>
    <t>Imposto/seguro do veículo veículo nº 1</t>
  </si>
  <si>
    <t>Outro veículo nº 1</t>
  </si>
  <si>
    <t>Veículo de leasing nº 2</t>
  </si>
  <si>
    <t>Custos adicionais do veículo nº 2</t>
  </si>
  <si>
    <t>Imposto sobre o veículo/seguro do veículo nº 2</t>
  </si>
  <si>
    <t>Outro veículo nº 2</t>
  </si>
  <si>
    <t>Veículo de leasing nº 3</t>
  </si>
  <si>
    <t>Custos adicionais do veículo nº 3</t>
  </si>
  <si>
    <t>Imposto sobre o veículo/seguro do veículo nº 3</t>
  </si>
  <si>
    <t>Outro veículo nº 3</t>
  </si>
  <si>
    <t>Passagem de trem #1</t>
  </si>
  <si>
    <t>Cartão de trem nº 2</t>
  </si>
  <si>
    <t>Cartão de trem nº 3</t>
  </si>
  <si>
    <t>Despesas de comunicação/marketing/TI/viagem</t>
  </si>
  <si>
    <t>Comunicação (telefone etc.)</t>
  </si>
  <si>
    <t>Taxas de associação</t>
  </si>
  <si>
    <t>Informações/revistas</t>
  </si>
  <si>
    <t>Despesas de viagem</t>
  </si>
  <si>
    <t>Seguro contra interrupção de negócios</t>
  </si>
  <si>
    <t>Seguro de conteúdo</t>
  </si>
  <si>
    <t>Seguro de máquinas e eletrônicos</t>
  </si>
  <si>
    <t>Seguro de responsabilidade profissional</t>
  </si>
  <si>
    <t>Seguro de despesas jurídicas</t>
  </si>
  <si>
    <t>Seguro contra acidentes</t>
  </si>
  <si>
    <t>Seguro de invalidez ocupacional</t>
  </si>
  <si>
    <t>Seguro de auxílio-doença diário</t>
  </si>
  <si>
    <t>Seguro de provisão para idosos</t>
  </si>
  <si>
    <t>Seguro de responsabilidade civil do empregador</t>
  </si>
  <si>
    <t>Reparo / Manutenção</t>
  </si>
  <si>
    <t>Manutenção e reparo</t>
  </si>
  <si>
    <t>Reparos</t>
  </si>
  <si>
    <t>Custos de armazenamento</t>
  </si>
  <si>
    <t>Custos de inspeção (IHK etc.)</t>
  </si>
  <si>
    <t>Consultoria</t>
  </si>
  <si>
    <t>Consultor tributário/WP</t>
  </si>
  <si>
    <t>Treinamento adicional</t>
  </si>
  <si>
    <t>Funcionários</t>
  </si>
  <si>
    <t>Custos totais</t>
  </si>
  <si>
    <t>4. despesas totais</t>
  </si>
  <si>
    <t>5. lucro/prejuízo antes dos impostos</t>
  </si>
  <si>
    <t>6. Lucro após impostos</t>
  </si>
  <si>
    <t>Imposto sobre valor agregado sobre investimentos</t>
  </si>
  <si>
    <t>Distribuição de vendas em %</t>
  </si>
  <si>
    <t>Recebimentos de impostos sobre vendas</t>
  </si>
  <si>
    <t>Reembolso de IVA</t>
  </si>
  <si>
    <t>Outras receitas</t>
  </si>
  <si>
    <t>Total de pagamentos recebidos</t>
  </si>
  <si>
    <t>Compra de mercadorias</t>
  </si>
  <si>
    <t>Despesas com imposto sobre valor agregado (imposto sobre insumos)</t>
  </si>
  <si>
    <t>Imposto sobre valor agregado a pagar à repartição fiscal</t>
  </si>
  <si>
    <t>Custos operacionais</t>
  </si>
  <si>
    <t>Total de custos com pessoal</t>
  </si>
  <si>
    <t>Imposto comercial</t>
  </si>
  <si>
    <t>Juros, inclusive em conta corrente</t>
  </si>
  <si>
    <t>Saques privados</t>
  </si>
  <si>
    <t>Cálculo do imposto de renda</t>
  </si>
  <si>
    <t>Informe apenas o valor mensal atual! Para parcelas trimestrais, semestrais ou anuais, converta para mensal.</t>
  </si>
  <si>
    <t>Mensal em</t>
  </si>
  <si>
    <t>mês</t>
  </si>
  <si>
    <t>a) Moradia/vivência</t>
  </si>
  <si>
    <t>Aluguel ou encargos similares</t>
  </si>
  <si>
    <t>calefação</t>
  </si>
  <si>
    <t>Telefone</t>
  </si>
  <si>
    <t>Subsídio doméstico</t>
  </si>
  <si>
    <t>b) Seguro privado</t>
  </si>
  <si>
    <t>Seguro de pensão/aposentadoria</t>
  </si>
  <si>
    <t>Seguro de conteúdo doméstico</t>
  </si>
  <si>
    <t>Proteção legal</t>
  </si>
  <si>
    <t>Contribuições, por exemplo, ADAC</t>
  </si>
  <si>
    <t>Empréstimos</t>
  </si>
  <si>
    <t>Compras de reposição</t>
  </si>
  <si>
    <t>f) Renda total</t>
  </si>
  <si>
    <t>Renda total</t>
  </si>
  <si>
    <t>Todas as informações não são garantidas! Consulte seu consultor fiscal!</t>
  </si>
  <si>
    <t>Períodos de depreciação (seleção)</t>
  </si>
  <si>
    <t>Tabela de depreciação de acordo com a BMF válida a partir de 1.1.2001</t>
  </si>
  <si>
    <t>Ativos fixos</t>
  </si>
  <si>
    <t>Data da fundação:</t>
  </si>
  <si>
    <t xml:space="preserve">Renda </t>
  </si>
  <si>
    <t>1. Receita total</t>
  </si>
  <si>
    <t>Comunicação/marketing/TI/despesas de viagem</t>
  </si>
  <si>
    <t>Reparo/manutenção</t>
  </si>
  <si>
    <t>4. Despesas totais</t>
  </si>
  <si>
    <t>2º ano subsequente</t>
  </si>
  <si>
    <t>Subsídio para início de atividades</t>
  </si>
  <si>
    <t>Imposto de entrada de linha auxiliar</t>
  </si>
  <si>
    <t>Superávit/déficit / mês</t>
  </si>
  <si>
    <t>Atualize a exibição, se necessário (menu “Data / Update all”)</t>
  </si>
  <si>
    <t>B - Superávit/déficit</t>
  </si>
  <si>
    <t>“Cenário de base</t>
  </si>
  <si>
    <t>“Cenário de “pior caso</t>
  </si>
  <si>
    <t>“Cenário de “melhor caso</t>
  </si>
  <si>
    <t>amplo</t>
  </si>
  <si>
    <t>Valores sem IVA em</t>
  </si>
  <si>
    <t>Valores com IVA em</t>
  </si>
  <si>
    <t>Você está sujeito a IVA? (Sim ' 1; Não ' 0):</t>
  </si>
  <si>
    <t>Você é um freelancer ou tem faturamento anual &lt; 600 kEUR (a chamada tributação do IVA REAL)? (Sim ' 1; Não ' 0):</t>
  </si>
  <si>
    <t>Você tem uma UG, GmbH ou AG (Kapitalges.)? (Sim ' 1; Não ' 0):</t>
  </si>
  <si>
    <t>+ Volume de negócios/receita</t>
  </si>
  <si>
    <t>+ Outras receitas</t>
  </si>
  <si>
    <t>- Custo dos produtos vendidos/serviços externos</t>
  </si>
  <si>
    <t>- Compra de mercadorias</t>
  </si>
  <si>
    <t>- Despesas</t>
  </si>
  <si>
    <t>- Custos operacionais</t>
  </si>
  <si>
    <t>- Custos com pessoal</t>
  </si>
  <si>
    <t>- Imposto comercial (não para autônomos)</t>
  </si>
  <si>
    <t>+ Outras rendas (abono de família)</t>
  </si>
  <si>
    <t>+ pagamentos de pensão alimentícia</t>
  </si>
  <si>
    <t>Instruções para usar a ferramenta de planejamento financeiro “HHR Financial Plan</t>
  </si>
  <si>
    <t>Obrigado e parabéns por ter decidido usar a ferramenta de planejamento financeiro “HHR Financial Plan”.</t>
  </si>
  <si>
    <t xml:space="preserve">Com a ajuda das instruções e um entendimento comercial básico, você poderá concluir a ferramenta de planejamento financeiro “HHR Financial Plan” sem dificuldades. </t>
  </si>
  <si>
    <t>Caso deseje alguma orientação, um consultor da Wirtschafts-Senioren na Alemanha, por exemplo, poderá ajudá-lo a preencher o formulário. Você pode encontrar a organização responsável por sua região aqui: https://wirtschaftssenioren.net</t>
  </si>
  <si>
    <t>A ferramenta de planejamento financeiro “HHR Financial Plan” é um instrumento eficaz para o planejamento financeiro baseado em números da sua empresa. Ela é particularmente adequada para empresas iniciantes, independentemente de sua forma jurídica, mas também pode ser usada por todas as outras empresas.</t>
  </si>
  <si>
    <t>À primeira vista, a visão geral financeira pode parecer extensa. No entanto, você encontrará o caminho rapidamente. Você perceberá rapidamente que a ferramenta de planejamento financeiro “HHR Financial Plan” torna o processo de planejamento muito conveniente e fácil de gerenciar. Muitas coisas são calculadas automaticamente e transferidas para os meses e anos seguintes. Não são necessárias “entradas duplas”. Com a ferramenta de planejamento financeiro “HHR Financial Plan”, você pode criar um plano financeiro de alta qualidade em um período de tempo bastante gerenciável.</t>
  </si>
  <si>
    <t>POR FAVOR, leia estas instruções com atenção e siga-as!</t>
  </si>
  <si>
    <t xml:space="preserve">Você precisará do Microsoft Excel™ para editar esta pasta de trabalho. </t>
  </si>
  <si>
    <t>Antes de começar, você deve declarar o arquivo como “confiável” no Windows 11 e permitir macros, caso contrário, a pasta de trabalho não funcionará: Para fazer isso, clique com o botão direito do mouse no arquivo, abra a janela “Propriedades” e marque a caixa “Permitir” no canto inferior direito.</t>
  </si>
  <si>
    <t>Você também deve ativar o chamado “Cálculo iterativo”. Para isso, vá até os itens de menu Arquivo -&gt;Opções -&gt; Fórmulas no Excel e marque a caixa “Permitir cálculo iterativo”. O número máximo de iterações normalmente é predefinido como 100. Você pode aceitar essa configuração. Entretanto, você também pode aumentar o número de iterações para 200.</t>
  </si>
  <si>
    <t>Pode ser solicitado que você “Ative o conteúdo” e/ou “Ative a edição”. Clique nessa opção e ative as macros necessárias para a pasta de trabalho e/ou a edição do conteúdo.</t>
  </si>
  <si>
    <t>Observação: os rótulos dos campos de entrada podem não aparecer até que você tenha autorizado o trabalho com macros no Excel.</t>
  </si>
  <si>
    <t>Você será solicitado a digitar a chave de licença. Digite a chave de licença fornecida aqui e agora você poderá trabalhar com o Plano Financeiro da HHR.</t>
  </si>
  <si>
    <t>As planilhas individuais da pasta de trabalho são protegidas e somente aquelas que podem ou devem ser preenchidas devem estar disponíveis. Por segurança, salve separadamente uma “versão bruta” em branco do “HHR Financial Plan”. Assim, você poderá consultá-la novamente, se necessário.</t>
  </si>
  <si>
    <t>2 - Instruções de operação</t>
  </si>
  <si>
    <t>A ferramenta de planejamento financeiro “HHR Financial Plan” tem várias planilhas com cores diferentes, cujo significado é o seguinte:</t>
  </si>
  <si>
    <t>2.1 - Abas azuis</t>
  </si>
  <si>
    <t>As planilhas com as abas azuis (“Instruções”, “Termos de uso” e “Períodos de depreciação”) são meramente informativas e destinam-se apenas à leitura.</t>
  </si>
  <si>
    <t>2.2 - Planilhas brancas</t>
  </si>
  <si>
    <t>As planilhas com as guias brancas (“Input sheet”, “Financial planning” e “Personal costs”) são as planilhas de planejamento reais. Você pode e deve fazer suas entradas de planejamento nessas planilhas.</t>
  </si>
  <si>
    <t>2.3 - Planilhas amarelas</t>
  </si>
  <si>
    <t>As planilhas com as guias amarelas (“Profit &amp; loss” e “Liquidity forecast”) são planilhas de saída derivadas das planilhas de planejamento otimizadas para impressão e/ou saída em PDF.</t>
  </si>
  <si>
    <t>3 - Planejamento</t>
  </si>
  <si>
    <t>O planejamento é essencialmente realizado nas planilhas “Input sheet” e “Financial planning”. Você pode simplesmente expandir as colunas e linhas relevantes usando os símbolos “+” na borda da planilha ou recolhê-las novamente usando os símbolos “-”. Ou você pode clicar nos números dos níveis de estrutura (1, 2 ou 3). O mesmo se aplica às colunas. Use o número “3” para expandir todas as colunas, “2” para reduzir a visualização para anos e meses e “1” para anos.</t>
  </si>
  <si>
    <t xml:space="preserve">Para parcerias e ao solicitar o subsídio para início de atividades da Agência Alemã de Emprego (beneficiários do ALG-I), a planilha “Personal costs” (Custos pessoais) também deve ser preenchida. Insira suas despesas mensais na coluna “Mês” (converta as parcelas trimestrais etc. para o mês). A extrapolação para o curto ano de fundação e os anos seguintes é feita automaticamente. </t>
  </si>
  <si>
    <t>Se desejar, você pode especificar uma taxa de inflação para cada item de despesa na coluna à esquerda. Isso se aplica a partir do ano exibido na célula “C6” do Excel. Os valores são transferidos automaticamente para a planilha “Planejamento financeiro” (área azul “Previsão de liquidez”, a partir da linha 225).</t>
  </si>
  <si>
    <t>As entradas devem sempre ser inseridas pelo valor líquido (ou seja, sem IVA). Para sua conveniência, você encontrará uma pequena calculadora bruta/líquida no canto superior esquerdo da planilha “Financial planning” (Planejamento financeiro).</t>
  </si>
  <si>
    <t>Entretanto, se você estiver isento de IVA (a chamada regulamentação para pequenas empresas), insira os valores brutos.</t>
  </si>
  <si>
    <t>Comece seu planejamento na planilha “Input sheet” (Folha de entrada)!</t>
  </si>
  <si>
    <t>OBSERVAÇÃO: Você encontrará explicações adicionais em todas as planilhas de planejamento “brancas”. Basta mover o cursor sobre as células com um pequeno triângulo no canto superior direito e uma janela de informações amarela com informações úteis e importantes será aberta.</t>
  </si>
  <si>
    <t>4 - Planilha “Input sheet</t>
  </si>
  <si>
    <t>Primeiramente, as entradas básicas devem ser feitas ou as perguntas correspondentes devem ser respondidas ou selecionadas por meio do respectivo menu de seleção (data de fundação, nome da sua empresa, idioma do guia do usuário para essa pasta de trabalho etc.). Toda a ferramenta de planejamento financeiro se ajusta automaticamente à data de início inserida para a fundação. Os meses irrelevantes do ano curto também são coloridos em cinza no planejamento financeiro para que o planejamento não seja realizado inadvertidamente no mês “errado”.</t>
  </si>
  <si>
    <t>As informações sobre pagamentos de impostos só são inseridas no final, quando o planejamento financeiro estiver concluído.</t>
  </si>
  <si>
    <t>Se você respondeu Sim à pergunta sobre uma corporação na planilha de entrada, o imposto é calculado automaticamente usando a alíquota do imposto sobre a corporação e a alíquota do imposto comercial inseridas (esta última, no entanto, baseia-se apenas aproximadamente no lucro, sem os acréscimos e sem a alíquota exata de avaliação etc.). Esse cálculo de imposto fornece apenas um guia inicial muito aproximado; entre em contato com seu consultor fiscal para questões e problemas relacionados a impostos. O modo de pagamento está definido como trimestral, como é comum na Alemanha. Você pode substituir o pagamento de impostos manualmente. Consulte também seu consultor fiscal aqui!</t>
  </si>
  <si>
    <t>Se você já conhece os detalhes dos recursos financeiros (fundos próprios e/ou empréstimos), pode inseri-los; caso contrário, isso também pode ser feito no final, após a finalização do planejamento financeiro. As necessidades financeiras geralmente só surgem com o planejamento financeiro.</t>
  </si>
  <si>
    <t>5 - Planejamento financeiro</t>
  </si>
  <si>
    <t>OBSERVAÇÃO: você encontrará mais explicações em todas as planilhas de planejamento “brancas”. Basta mover o cursor sobre as células com um pequeno triângulo no canto superior direito e uma janela de informações amarela com informações úteis e importantes será aberta.</t>
  </si>
  <si>
    <t>A planilha “Planejamento financeiro” segue uma lógica simples de expansão e recolhimento de linhas e colunas. Usando os números pequenos, você pode expandir e recolher as colunas em duas etapas, de modo que possa ter uma visão anual, uma visão mensal e anual e os detalhes completos. O mesmo se aplica às linhas.</t>
  </si>
  <si>
    <t>A parte superior é a “Conta de lucros e perdas”, a parte inferior da linha 300 é a previsão de liquidez. Nenhuma entrada precisa ser feita na última; a previsão de liquidez é calculada inteiramente a partir das entradas na seção amarela superior e das entradas na planilha de entrada.</t>
  </si>
  <si>
    <t>Vamos começar com o planejamento de vendas e receita:</t>
  </si>
  <si>
    <t>5.1 - Volume de negócios/receita</t>
  </si>
  <si>
    <t>Insira os produtos, o número e o preço (líquido) por mês. Os produtos e o preço são transferidos automaticamente para outras colunas, mas podem ser substituídos. Insira o preço líquido (ou seja, sem IVA). Leve em conta quaisquer ciclos/negócios sazonais. Você pode inserir o IVA para cada produto individual ou grupo de produtos na coluna B do Excel.</t>
  </si>
  <si>
    <t>Se você tiver um grande número de produtos, agrupe-os em grupos de produtos, se necessário.</t>
  </si>
  <si>
    <t>Comece com o mês em que o projeto começou (os meses anteriores são destacados em cinza para orientação). A partir do ano seguinte do primeiro ano completo, todos os ciclos planejados também são atualizados (ou seja, a progressão cíclica é adotada).</t>
  </si>
  <si>
    <t>5.2 - Outras receitas, compra de mercadorias, serviços externos.</t>
  </si>
  <si>
    <t>Esse procedimento também se aplica a todas as outras categorias de planejamento: outras receitas, compra de mercadorias, serviços externos.</t>
  </si>
  <si>
    <t>5.3 - Custos operacionais</t>
  </si>
  <si>
    <t>Aqui você encontrará uma lista de verificação predefinida que pode ser usada como guia. Isso deve ajudá-lo a não se esquecer de nenhum item. No entanto, você pode substituir todos os itens listados e raramente precisará de todos eles. Há também quatro linhas livres (NN1 a NN4). Aqui, também, você insere o valor mensal e ele é atualizado automaticamente em todos os meses subsequentes. Exemplo: Se você tiver uma contribuição anual, por exemplo, insira esse valor no mês em que é devido e um “0” no mês seguinte. Assim como no planejamento de vendas, esses pagamentos anuais ou trimestrais etc. ou tendências sazonais também são adotados a partir do ano seguinte do primeiro ano.</t>
  </si>
  <si>
    <t>O valor do imposto sobre vendas é predefinido como 19% na coluna B. Entretanto, é possível sobrescrever esse valor para cada item individual.</t>
  </si>
  <si>
    <t>5.4 - Custos de pessoal</t>
  </si>
  <si>
    <t>O mesmo princípio anterior. Você planeja os funcionários (se necessário, pode formar grupos, e é por isso que há também uma coluna “Número”). Informe sempre o salário bruto. Os custos sociais são predefinidos em 23% (coluna B), mas podem ser substituídos.</t>
  </si>
  <si>
    <t>5.5 - Juros, depreciação, amortização, impostos</t>
  </si>
  <si>
    <t xml:space="preserve">Os outros itens Juros, Depreciação, Impostos são retirados da planilha “Input sheet” ou calculados com base nos investimentos. Não é possível inserir nada nessas linhas, pois as células estão bloqueadas. </t>
  </si>
  <si>
    <t>Esta é a penúltima entrada na planilha “Financial planning” (Planejamento financeiro). Você está quase no fim do seu planejamento!</t>
  </si>
  <si>
    <t xml:space="preserve">O IVA também está predefinido aqui em 19% e pode ser substituído. Insira o investimento (por exemplo, computador, a data da compra em um formato de data válido, como DD.MM.AAAA, o valor líquido da compra e o período de amortização em anos. Todo o resto é calculado automaticamente e colocado na posição correta. </t>
  </si>
  <si>
    <t>Discuta o período de amortização com seu consultor fiscal. A planilha azul “Períodos de amortização” pode ser útil.</t>
  </si>
  <si>
    <t>Se você não tiver o preço líquido em mãos: Você se lembra da útil calculadora bruta/líquida no canto superior esquerdo?</t>
  </si>
  <si>
    <t>5.7 - Previsão de liquidez</t>
  </si>
  <si>
    <t>Por exemplo, se você receber tudo imediatamente ou até mesmo antecipadamente, insira 100% para “Mês 1:”. Todos os outros meses devem ser definidos como 0%.</t>
  </si>
  <si>
    <t>Outro exemplo: Um quarto de seus clientes paga imediatamente e o restante após 30 dias. Então, insira 25% para “Mês 1:” e 75% para “Mês 2:” e 0% para todos os outros meses.</t>
  </si>
  <si>
    <t>Se os valores de % não somarem 100%, as células com as porcentagens ficarão vermelhas para indicar o erro. Se a soma dos valores de % for 100%, as células ficarão verdes novamente.</t>
  </si>
  <si>
    <t>Agora você já deve ter terminado e pode visualizar seu planejamento financeiro em detalhes.</t>
  </si>
  <si>
    <t>Se necessário, agora você também pode reconhecer os requisitos de financiamento na visualização de liquidez e inserir os fundos correspondentes na planilha de entrada.</t>
  </si>
  <si>
    <t xml:space="preserve">Você também pode inserir qualquer subsídio inicial. </t>
  </si>
  <si>
    <t>5.8 - Planilha “Custos pessoais”</t>
  </si>
  <si>
    <t>Se for uma sociedade, talvez também seja necessário preencher a planilha “Custos pessoais” (consulte também as notas acima na seção 2.4).</t>
  </si>
  <si>
    <t>5.9 - Outras entradas na planilha “Folha de registro”</t>
  </si>
  <si>
    <t>Como uma sociedade, você deve inserir os impostos sobre o lucro do empresário e o imposto comercial manualmente na planilha “Folha de entrada”, de preferência após consultar seu consultor fiscal. Você encontrará alguns links da Web potencialmente úteis no lado direito.</t>
  </si>
  <si>
    <t xml:space="preserve">Notas sobre imposto comercial: </t>
  </si>
  <si>
    <t>Consultoria tributária para empresas iniciantes:</t>
  </si>
  <si>
    <t xml:space="preserve">Se você tiver respondido “Sim” à pergunta sobre corporação na planilha “Input sheet” (Folha de entrada), o imposto será calculado automaticamente usando a alíquota de imposto sobre a corporação e a alíquota de imposto sobre o comércio especificadas (esta última, no entanto, baseia-se apenas aproximadamente no lucro, sem os acréscimos e sem a alíquota exata de avaliação etc.). </t>
  </si>
  <si>
    <t>Esse cálculo de imposto fornece apenas um guia aproximado inicial; entre em contato com seu consultor fiscal para questões e problemas relacionados a impostos.</t>
  </si>
  <si>
    <t>O modo de pagamento está definido como “trimestral”, como é comum na Alemanha.</t>
  </si>
  <si>
    <t>Se houver uma frequência de pagamento diferente em seu país, você também poderá substituir o pagamento de impostos manualmente</t>
  </si>
  <si>
    <t>6 - Impressão ou exportação em PDF</t>
  </si>
  <si>
    <t>Gostaria de imprimir seu planejamento financeiro ou convertê-lo em um arquivo PDF? Então use as planilhas “amarelas” otimizadas para impressão “Profit &amp; Loss” e “Liquidity Overview”.</t>
  </si>
  <si>
    <t>Observe também as informações da planilha “Termos de uso”!</t>
  </si>
  <si>
    <t>Em caso de dúvidas, não hesite em entrar em contato conosco (consulte também “Formulário de contato” em nosso site www.start-up-assist.com").</t>
  </si>
  <si>
    <t>E agora boa sorte com seu planejamento e seu projeto com a ferramenta de planejamento financeiro “HHR Financial Plan”!</t>
  </si>
  <si>
    <t>Seus especialistas em planejamento financeiro</t>
  </si>
  <si>
    <t>Termos de uso para a utilização da planilha eletrônica Excel “HHR Financial Plan” (Plano financeiro HHR)</t>
  </si>
  <si>
    <t>1. licenciamento:</t>
  </si>
  <si>
    <t>Ao fazer o download desta planilha do Excel, você recebe uma licença não exclusiva e intransferível para usar a planilha para fins pessoais ou comerciais.</t>
  </si>
  <si>
    <t>A Start-up-Assist HHR UG (haftungsbeschränkt), doravante denominada provedor, mantém a propriedade da planilha do Excel. Você não pode reproduzir, revender, distribuir ou usar a planilha de outra forma, exceto conforme previsto nestes Termos de Uso.</t>
  </si>
  <si>
    <t xml:space="preserve">3. restrições de uso: </t>
  </si>
  <si>
    <t>O usuário não pode usar a planilha para fins ilegais, fraudulentos ou antiéticos. Você não pode modificar ou fazer engenharia reversa da planilha para permitir que ela seja vendida ou redistribuída como seu próprio produto.</t>
  </si>
  <si>
    <t>4 Garantia e isenção de responsabilidade:</t>
  </si>
  <si>
    <t>O Provedor não garante que a planilha do Excel esteja livre de erros ou seja adequada a uma finalidade específica. O uso da planilha é feito por sua própria conta e risco. O provedor não se responsabiliza por quaisquer danos diretos, indiretos ou consequenciais resultantes do uso da planilha.</t>
  </si>
  <si>
    <t>5 Suporte e atualizações:</t>
  </si>
  <si>
    <t>O provedor poderá fornecer suporte ou atualizações para a planilha do Excel a seu próprio critério, mas não tem obrigação de fazê-lo.</t>
  </si>
  <si>
    <t>6. Alterações nos termos de uso:</t>
  </si>
  <si>
    <t>O Provedor se reserva o direito de alterar estes Termos de Uso a qualquer momento, sem aviso prévio. É sua responsabilidade verificar os Termos de Uso regularmente.</t>
  </si>
  <si>
    <t>Estes Termos de Uso são regidos pelas leis da Alemanha.</t>
  </si>
  <si>
    <t>Ao fazer o download e usar esta planilha do Excel, você concorda com os termos de uso acima.</t>
  </si>
  <si>
    <t>Todas as informações são sem garantia! Entre em contato com seu consultor fiscal!</t>
  </si>
  <si>
    <t>Trituradores de documentos</t>
  </si>
  <si>
    <t>Equipamentos de áudio</t>
  </si>
  <si>
    <t>Carro (carro de passeio)</t>
  </si>
  <si>
    <t>Iluminação (externa, de rua)</t>
  </si>
  <si>
    <t>Plantio em edifícios</t>
  </si>
  <si>
    <t>Sistemas de endereços públicos</t>
  </si>
  <si>
    <t>Tanques de combustível</t>
  </si>
  <si>
    <t>Estandes (vendas)</t>
  </si>
  <si>
    <t>Móveis de escritório</t>
  </si>
  <si>
    <t>Gravadores de fita cassete</t>
  </si>
  <si>
    <t>CD / DVD players</t>
  </si>
  <si>
    <t>Computadores (pessoais)</t>
  </si>
  <si>
    <t>Limpadores a vapor de alta pressão</t>
  </si>
  <si>
    <t>Equipamentos de desinfecção</t>
  </si>
  <si>
    <t>Cercas de arame</t>
  </si>
  <si>
    <t>Leitores de cartões EC</t>
  </si>
  <si>
    <t>Sistemas de abrandamento (água)</t>
  </si>
  <si>
    <t>Aparelhos de fax</t>
  </si>
  <si>
    <t>Televisores</t>
  </si>
  <si>
    <t>Separadores de graxa</t>
  </si>
  <si>
    <t>Máquinas de filme</t>
  </si>
  <si>
    <t>Seladoras de filme</t>
  </si>
  <si>
    <t>Máquinas fotográficas</t>
  </si>
  <si>
    <t>Máquinas de franquear</t>
  </si>
  <si>
    <t>Equipamentos de catering</t>
  </si>
  <si>
    <t>Máquinas de dinheiro (verificação, troca, contagem)</t>
  </si>
  <si>
    <t>Lavadoras de louça</t>
  </si>
  <si>
    <t>Computadores mainframe</t>
  </si>
  <si>
    <t>Áreas verdes</t>
  </si>
  <si>
    <t>Halls (construção leve)</t>
  </si>
  <si>
    <t>Halls (outros)</t>
  </si>
  <si>
    <t>Telefones celulares</t>
  </si>
  <si>
    <t>Máquinas de grampear</t>
  </si>
  <si>
    <t>Sopradores de ar quente (móveis)</t>
  </si>
  <si>
    <t>Limpadores de alta pressão</t>
  </si>
  <si>
    <t>Armazém de prateleiras altas</t>
  </si>
  <si>
    <t>Cerca de madeira</t>
  </si>
  <si>
    <t>Caminhão de elevação</t>
  </si>
  <si>
    <t>Aspirador de pó industrial</t>
  </si>
  <si>
    <t>Câmeras</t>
  </si>
  <si>
    <t>Leitores de cartão (EC, crédito)</t>
  </si>
  <si>
    <t>Caixas registradoras (gravação)</t>
  </si>
  <si>
    <t>Gravadores de cassetes</t>
  </si>
  <si>
    <t>Condicionadores de ar (móveis)</t>
  </si>
  <si>
    <t>Carrinhos combinados</t>
  </si>
  <si>
    <t>Dispositivos de comunicação (geral)</t>
  </si>
  <si>
    <t>Veículos motorizados (pessoas)</t>
  </si>
  <si>
    <t>Equipamentos de refrigeração</t>
  </si>
  <si>
    <t>Máquinas de inserção</t>
  </si>
  <si>
    <t>Equipamentos de laboratório</t>
  </si>
  <si>
    <t>Máquinas de revestimento</t>
  </si>
  <si>
    <t>Acessórios para lojas</t>
  </si>
  <si>
    <t>Equipamento de armazenamento</t>
  </si>
  <si>
    <t>Caminhões</t>
  </si>
  <si>
    <t>Alto-falantes</t>
  </si>
  <si>
    <t>telas</t>
  </si>
  <si>
    <t>anúncios luminosos</t>
  </si>
  <si>
    <t>Equipamentos de solda</t>
  </si>
  <si>
    <t>Separadores magnéticos</t>
  </si>
  <si>
    <t>Equipamentos de medição</t>
  </si>
  <si>
    <t>Fornos de microondas</t>
  </si>
  <si>
    <t>Scooters</t>
  </si>
  <si>
    <t>Separadores de umidade</t>
  </si>
  <si>
    <t>Trocas de ramais privados (telefone)</t>
  </si>
  <si>
    <t>Balanças de frutas</t>
  </si>
  <si>
    <t>Ônibus e ônibus</t>
  </si>
  <si>
    <t>Projetores suspensos</t>
  </si>
  <si>
    <t>Computadores pessoais (PC)</t>
  </si>
  <si>
    <t>Carros de passageiros</t>
  </si>
  <si>
    <t>Cortadores de grama</t>
  </si>
  <si>
    <t>Equipamentos de limpeza</t>
  </si>
  <si>
    <t>Registradores</t>
  </si>
  <si>
    <t>Equipamentos de regulagem (geral)</t>
  </si>
  <si>
    <t>Caixas registradoras</t>
  </si>
  <si>
    <t>Equipamentos de limpeza (água)</t>
  </si>
  <si>
    <t>Scanners</t>
  </si>
  <si>
    <t>Sistemas de vitrines</t>
  </si>
  <si>
    <t>Galpões</t>
  </si>
  <si>
    <t>Equipamentos de soldagem</t>
  </si>
  <si>
    <t>Equipamento de soldagem (folha)</t>
  </si>
  <si>
    <t>Trituradores</t>
  </si>
  <si>
    <t>Sistemas de sprinklers</t>
  </si>
  <si>
    <t>Stands (vendas)</t>
  </si>
  <si>
    <t>Empilhadeiras</t>
  </si>
  <si>
    <t>Aspiradores (industriais)</t>
  </si>
  <si>
    <t>Carpetes (a partir de € 500,-- / m²)</t>
  </si>
  <si>
    <t>Carpetes (normais)</t>
  </si>
  <si>
    <t>Balcões (vendas)</t>
  </si>
  <si>
    <t>Secadoras (lavanderia)</t>
  </si>
  <si>
    <t>Sistemas de vigilância</t>
  </si>
  <si>
    <t>ventiladores</t>
  </si>
  <si>
    <t>Cabines de vendas</t>
  </si>
  <si>
    <t>Balcões de vendas</t>
  </si>
  <si>
    <t>Balanças (frutas, vegetais, carne)</t>
  </si>
  <si>
    <t>Trocadores de calor</t>
  </si>
  <si>
    <t>Secadoras de roupa</t>
  </si>
  <si>
    <t>Lavadoras de água de alta pressão</t>
  </si>
  <si>
    <t>Equipamentos de oficina</t>
  </si>
  <si>
    <t>Máquinas de desenho (eletrônicas)</t>
  </si>
  <si>
    <t>Máquinas de desenho (mecânicas)</t>
  </si>
  <si>
    <t>Dispositivos de registro de tempo</t>
  </si>
  <si>
    <t>All information is provided without guarantee! Please contact your tax consultant!</t>
  </si>
  <si>
    <t>Depreciation table according to the Federal Ministry of Finance, valid from 1 January 2001</t>
  </si>
  <si>
    <t>Document shredders</t>
  </si>
  <si>
    <t>Audio equipment</t>
  </si>
  <si>
    <t>Plantings in buildings</t>
  </si>
  <si>
    <t>Sound systems</t>
  </si>
  <si>
    <t>Screens</t>
  </si>
  <si>
    <t>fuel tanks</t>
  </si>
  <si>
    <t>stalls (sales)</t>
  </si>
  <si>
    <t>office furniture</t>
  </si>
  <si>
    <t>cassette recorder</t>
  </si>
  <si>
    <t>computer (personal)</t>
  </si>
  <si>
    <t>steam high-pressure cleaner</t>
  </si>
  <si>
    <t>disinfection devices</t>
  </si>
  <si>
    <t>wire fence</t>
  </si>
  <si>
    <t>lathes</t>
  </si>
  <si>
    <t>printers</t>
  </si>
  <si>
    <t>compressed air systems</t>
  </si>
  <si>
    <t>debit card reader</t>
  </si>
  <si>
    <t>softening systems (water)</t>
  </si>
  <si>
    <t>dust removal devices</t>
  </si>
  <si>
    <t>labeling machines</t>
  </si>
  <si>
    <t>bicycles</t>
  </si>
  <si>
    <t>folding machines</t>
  </si>
  <si>
    <t>fax machines</t>
  </si>
  <si>
    <t>televisions</t>
  </si>
  <si>
    <t>Fat separators</t>
  </si>
  <si>
    <t>Film equipment</t>
  </si>
  <si>
    <t>Film sealing devices</t>
  </si>
  <si>
    <t>Photographic equipment</t>
  </si>
  <si>
    <t>Radio telephones</t>
  </si>
  <si>
    <t>Blowers</t>
  </si>
  <si>
    <t>Money-handling equipment (testing, changing, counting)</t>
  </si>
  <si>
    <t>Dishwashing machines</t>
  </si>
  <si>
    <t>Mainframes</t>
  </si>
  <si>
    <t>Mobile phones</t>
  </si>
  <si>
    <t>Staplers</t>
  </si>
  <si>
    <t>Hot air blowers (mobile)</t>
  </si>
  <si>
    <t>Pressure washers</t>
  </si>
  <si>
    <t>High-bay warehouses</t>
  </si>
  <si>
    <t>Pallet trucks</t>
  </si>
  <si>
    <t>Industrial vacuum cleaners</t>
  </si>
  <si>
    <t>Card readers (debit/credit)</t>
  </si>
  <si>
    <t>Cassette recorders</t>
  </si>
  <si>
    <t>Street sweepers</t>
  </si>
  <si>
    <t>Air conditioners (portable)</t>
  </si>
  <si>
    <t>Station wagons</t>
  </si>
  <si>
    <t>Copying machines</t>
  </si>
  <si>
    <t>Refrigeration equipment</t>
  </si>
  <si>
    <t>Laboratory furniture</t>
  </si>
  <si>
    <t>Shop fittings</t>
  </si>
  <si>
    <t>Storage equipment</t>
  </si>
  <si>
    <t>Lorries</t>
  </si>
  <si>
    <t>Loudspeakers</t>
  </si>
  <si>
    <t>Magnetic separators</t>
  </si>
  <si>
    <t>Material testing equipment</t>
  </si>
  <si>
    <t>Microwaves</t>
  </si>
  <si>
    <t>Music boxes</t>
  </si>
  <si>
    <t>Wet separators</t>
  </si>
  <si>
    <t>Telephone systems</t>
  </si>
  <si>
    <t>Emergency generators</t>
  </si>
  <si>
    <t>Safe cabinets</t>
  </si>
  <si>
    <t>Personal computers (PC)</t>
  </si>
  <si>
    <t>Passenger vehicles</t>
  </si>
  <si>
    <t>Lawn mowers</t>
  </si>
  <si>
    <t>Recorders</t>
  </si>
  <si>
    <t>Control devices (general)</t>
  </si>
  <si>
    <t>shredders (document shredders)</t>
  </si>
  <si>
    <t>saws of all kinds (mobile)</t>
  </si>
  <si>
    <t>scanners</t>
  </si>
  <si>
    <t>showcase systems</t>
  </si>
  <si>
    <t>showcases</t>
  </si>
  <si>
    <t>scissors (mobile)</t>
  </si>
  <si>
    <t>cutting machines (mobile)</t>
  </si>
  <si>
    <t>cabinets (steel)</t>
  </si>
  <si>
    <t>typewriters</t>
  </si>
  <si>
    <t>sheds</t>
  </si>
  <si>
    <t>welding equipment</t>
  </si>
  <si>
    <t>welding equipment (film)</t>
  </si>
  <si>
    <t>shredders</t>
  </si>
  <si>
    <t>solar systems</t>
  </si>
  <si>
    <t>sprinkler systems</t>
  </si>
  <si>
    <t>dishwashers (dishwasher)</t>
  </si>
  <si>
    <t>steel cabinets</t>
  </si>
  <si>
    <t>Stackers</t>
  </si>
  <si>
    <t>Vacuum cleaners (industrial)</t>
  </si>
  <si>
    <t>Carpets (from € 500,-- / m²)</t>
  </si>
  <si>
    <t>Dryers (laundry)</t>
  </si>
  <si>
    <t>Surveillance systems</t>
  </si>
  <si>
    <t>Duplicators</t>
  </si>
  <si>
    <t>Display cabinets</t>
  </si>
  <si>
    <t>Heat exchangers</t>
  </si>
  <si>
    <t>Tumble dryers</t>
  </si>
  <si>
    <t>Water high-pressure cleaners</t>
  </si>
  <si>
    <t>Drafting equipment (electronic)</t>
  </si>
  <si>
    <t>Drafting equipment (mechanical)</t>
  </si>
  <si>
    <t>1.4.08</t>
  </si>
  <si>
    <t>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t>
  </si>
  <si>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</si>
  <si>
    <t>Indiquez ici si vous remboursez mensuellement ou trimestriellement. Les remboursements sont calculés en conséquence et inscrits automatiquement. Les intérêts sont également payés mensuellement ou trimestriellement, mais selon la fréquence de paiement trimestrielle habituelle des banques (c'est-à-dire mars, juin, septembre et décembre). La fréquence de paiement trimestrielle pour les remboursements peut être différente</t>
  </si>
  <si>
    <t>Indicare qui se il rimborso è mensile o trimestrale. Le rate di rimborso vengono calcolate di conseguenza e inserite automaticamente. Anche il pagamento degli interessi viene effettuato mensilmente o trimestralmente, ma segue il consueto ciclo di pagamento trimestrale delle banche (ovvero marzo, giugno, settembre e dicembre). La frequenza di pagamento trimestrale per la rata di rimborso può essere diversa</t>
  </si>
  <si>
    <t>Indique aquí si el reembolso es mensual o trimestral. Las cuotas de reembolso se calculan en consecuencia y se introducen automáticamente. Los pagos de intereses también se realizan mensual o trimestralmente, pero siguen el ciclo de pago trimestral habitual de los bancos (es decir, marzo, junio, septiembre y diciembre). La frecuencia de pago trimestral de la cuota de amortización puede ser diferente</t>
  </si>
  <si>
    <t>Indicar aqui se a amortização é mensal ou trimestral. As prestações de amortização são calculadas em conformidade e introduzidas automaticamente. Os pagamentos de juros também são efectuados mensal ou trimestralmente, mas seguem o ciclo de pagamento trimestral habitual dos bancos (ou seja, março, junho, setembro e dezembro). A frequência de pagamento trimestral da prestação de amortização pode ser diferente</t>
  </si>
  <si>
    <t>Geri ödemeyi aylık mı yoksa üç aylık mı yapacağınızı buraya girin. Geri ödeme taksitleri buna göre hesaplanır ve otomatik olarak girilir. Faiz ödemeleri de aylık veya üç aylık olarak yapılır, ancak bankalar için olağan üç aylık ödeme döngüsünü takip eder (yani Mart, Haziran, Eylül ve Aralık). Geri ödeme taksiti için üç aylık ödeme sıklığı farklı olabilir</t>
  </si>
  <si>
    <t>Wpisz tutaj, czy spłacasz raty miesięczne czy kwartalne. Raty spłaty są odpowiednio obliczane i wprowadzane automatycznie. Spłaty odsetek są również dokonywane miesięcznie lub kwartalnie, ale zgodnie ze zwykłym kwartalnym cyklem płatności dla banków (tj. marzec, czerwiec, wrzesień i grudzień). Kwartalna częstotliwość płatności raty spłaty może być inna</t>
  </si>
  <si>
    <t>Masukkan di sini apakah Anda akan membayar cicilan bulanan atau triwulanan. Angsuran pelunasan akan dihitung dan dimasukkan secara otomatis. Pembayaran bunga juga dilakukan secara bulanan atau triwulanan, namun mengikuti siklus pembayaran triwulanan yang biasa dilakukan oleh bank (misalnya Maret, Juni, September, dan Desember). Frekuensi pembayaran triwulanan untuk cicilan pelunasan mungkin berbeda</t>
  </si>
  <si>
    <t>Digite aqui se você está pagando mensalmente ou trimestralmente. As parcelas de amortização são calculadas de acordo e inseridas automaticamente. Os pagamentos de juros também são feitos mensal ou trimestralmente, mas seguem o ciclo de pagamento trimestral usual dos bancos (ou seja, março, junho, setembro e dezembro). A frequência de pagamento trimestral para a prestação de amortização pode ser diferente</t>
  </si>
  <si>
    <t>B66</t>
  </si>
  <si>
    <t>B82</t>
  </si>
  <si>
    <t>B98</t>
  </si>
  <si>
    <t>Se você tiver um empréstimo FINAL, insira a data de vencimento para o início do reembolso e selecione o prazo do empréstimo exatamente um mês a mais. EXEMPLO: Desembolso em 01.03.2025 e vencimento final em 01.09.2025, então insira 01.09.2025 para o início do pagamento e 7 meses para o prazo (em vez dos 6 meses reais).</t>
  </si>
  <si>
    <t>Jika Anda memiliki pinjaman FINAL, masukkan tanggal jatuh tempo untuk awal pelunasan dan pilih jangka waktu pinjaman tepat 1 bulan lebih lama. CONTOH: Pencairan pada tanggal 01.03.2025 dan jatuh tempo akhir pada tanggal 01.09.2025, maka masukkan tanggal 01.09.2025 untuk awal pelunasan dan 7 bulan untuk jangka waktu (bukan 6 bulan yang sebenarnya).</t>
  </si>
  <si>
    <t>Jeśli masz pożyczkę FINAL, wprowadź datę zapadalności dla początku spłaty i wybierz okres pożyczki dokładnie o 1 miesiąc dłuższy. PRZYKŁAD: Wypłata w dniu 01.03.2025 r. i ostateczny termin spłaty w dniu 01.09.2025 r., a następnie wprowadź 01.09.2025 r. jako początek spłaty i 7 miesięcy jako okres spłaty (zamiast rzeczywistych 6 miesięcy).</t>
  </si>
  <si>
    <t>NİHAİ bir krediniz varsa, lütfen geri ödemenin başlangıcı için vade tarihini girin ve kredi vadesini tam olarak 1 ay daha uzun seçin. ÖRNEK: 01.03.2025 tarihinde ödeme ve 01.09.2025 tarihinde nihai vade, o zaman geri ödemenin başlangıcı için 01.09.2025 ve vade için 7 ay girin (gerçek 6 ay yerine).</t>
  </si>
  <si>
    <t>Se tiver um empréstimo FINAL, introduza a data de vencimento para o início do reembolso e selecione o prazo do empréstimo exatamente 1 mês mais longo. EXEMPLO: desembolso em 01.03.2025 e vencimento final em 01.09.2025, introduza 01.09.2025 para o início do reembolso e 7 meses para o prazo (em vez dos 6 meses actuais).</t>
  </si>
  <si>
    <t>Si tiene un préstamo FINAL, introduzca la fecha de vencimiento para el inicio del reembolso y seleccione el plazo del préstamo exactamente 1 mes más. EJEMPLO: Desembolso el 01.03.2025 y vencimiento final el 01.09.2025, entonces introduzca 01.09.2025 para el inicio del reembolso y 7 meses para el plazo (en lugar de los 6 meses reales).</t>
  </si>
  <si>
    <t>Se avete un prestito FINALE, inserite la data di scadenza per l'inizio del rimborso e selezionate la durata del prestito esattamente 1 mese in più. ESEMPIO: erogazione il 01.03.2025 e scadenza finale il 01.09.2025, quindi inserire 01.09.2025 per l'inizio del rimborso e 7 mesi per la durata (invece dei 6 mesi effettivi).</t>
  </si>
  <si>
    <t>Si vous avez un prêt FINAL, veuillez saisir la date d'échéance pour le début du remboursement et choisir une durée de crédit exactement 1 mois plus longue. EXEMPLE : versement le 01.03.2025 et échéance finale le 01.09.2025, saisissez alors le 01.09.2025 pour le début du remboursement et 7 mois pour la durée (au lieu des 6 mois réels).</t>
  </si>
  <si>
    <t>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t>
  </si>
  <si>
    <t>Falls Sie ein ENDFÄLLIGES Darlehen haben, geben Sie bitte bei Tilgungsbeginn das Datum der Fälligkeit ein und wählen die Kreditlaufzeit genau 1 Monat länger. BEISPIEL: Auszahlung am 01.03.2025 und Endfälligkeit am 01.09.2025, dann geben Sie bei Tilgungsbeginn den 01.09.2025 ein und bei Laufzeit 7 Monate (anstatt der tatsächlichen 6 Monate).</t>
  </si>
  <si>
    <t>vierteljährlich</t>
  </si>
  <si>
    <t>https:\\wirtschaftssenioren.net</t>
  </si>
  <si>
    <t>b</t>
  </si>
  <si>
    <t>f</t>
  </si>
  <si>
    <t>o</t>
  </si>
  <si>
    <t>t</t>
  </si>
  <si>
    <t>w</t>
  </si>
  <si>
    <t>HHR Financial Plan - v1.4.08 - EN.xlsb</t>
  </si>
  <si>
    <t>T</t>
  </si>
  <si>
    <t>Feph@19041283!</t>
  </si>
  <si>
    <t>Glum_16363270#</t>
  </si>
  <si>
    <t>Jzga!29440225@</t>
  </si>
  <si>
    <t>Zamv#11747224!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</si>
</sst>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_(&quot;$&quot;* #,##0.00_);_(&quot;$&quot;* \(#,##0.00\);_(&quot;$&quot;* &quot;-&quot;??_);_(@_)"/>
    <numFmt numFmtId="165" formatCode="_-* #,##0.00\ [$€-407]_-;\-* #,##0.00\ [$€-407]_-;_-* &quot;-&quot;??\ [$€-407]_-;_-@_-"/>
    <numFmt numFmtId="166" formatCode="0.0"/>
    <numFmt numFmtId="167" formatCode="0.0_ ;[Red]\-0.0\ "/>
    <numFmt numFmtId="168" formatCode="#,##0\ &quot;$&quot;;[Red]\-#,##0\ &quot;$&quot;;\ \-\-\ "/>
    <numFmt numFmtId="169" formatCode="#,##0_ ;[Red]\-#,##0\ ;\ \-\-\ "/>
    <numFmt numFmtId="170" formatCode="mm\ yyyy"/>
    <numFmt numFmtId="171" formatCode="0_ ;[Red]\-0\ ;\ \-\-\ "/>
    <numFmt numFmtId="172" formatCode="_-* #,##0.00\ &quot;$&quot;_-;[Red]\-* #,##0.00\ &quot;$&quot;_-;_-* &quot;-&quot;??\ &quot;$&quot;_-;_-@_-"/>
    <numFmt numFmtId="173" formatCode="0.0%"/>
    <numFmt numFmtId="174" formatCode="_-* #,##0\ [$€-407]_-;\-* #,##0\ [$€-407]_-;_-* &quot;-&quot;??\ [$€-407]_-;_-@_-"/>
    <numFmt numFmtId="175" formatCode="mmm\ yyyy"/>
    <numFmt numFmtId="176" formatCode="#,##0_ ;[Red]\-#,##0\ "/>
    <numFmt numFmtId="177" formatCode="0.0%;[Red]\-0.0%;\ \-\-\ "/>
    <numFmt numFmtId="178" formatCode="_-* #,##0\ _€_-;\-* #,##0\ _€_-;_-* &quot;-&quot;\ _€_-;_-@_-"/>
    <numFmt numFmtId="179" formatCode="_-* #,##0.00\ _€_-;\-* #,##0.00\ _€_-;_-* &quot;-&quot;??\ _€_-;_-@_-"/>
    <numFmt numFmtId="180" formatCode="#,##0\ _€;[Red]\-#,##0\ _€;\ \-\-\ "/>
    <numFmt numFmtId="181" formatCode="#,##0\ _€;[Red]\-#,##0\ _€;\ \-\-\ \ "/>
    <numFmt numFmtId="182" formatCode="#,##0.00\ _€;[Red]\-#,##0.00\ _€;\ \-\-\ \ "/>
    <numFmt numFmtId="183" formatCode="#,##0.00\ _€;[Red]\-#,##0.00\ _€;\ \-\-"/>
    <numFmt numFmtId="184" formatCode="#,##0.00\ _€;[Red]\-#,##0.00\ _€;\ \-\-\ "/>
    <numFmt numFmtId="185" formatCode="0%;[Red]\-0%;\ \-\-\ "/>
    <numFmt numFmtId="186" formatCode="\+0%;[Red]\-0%;\ \-\-\ "/>
    <numFmt numFmtId="187" formatCode="0.00_ ;[Red]\-0.00\ ;\ \-\-\ "/>
  </numFmts>
  <fonts count="108"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b/>
      <sz val="11"/>
      <color theme="0"/>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sz val="9"/>
      <color indexed="81"/>
      <name val="Segoe UI"/>
      <family val="2"/>
    </font>
    <font>
      <sz val="8"/>
      <name val="Calibri"/>
      <family val="2"/>
      <scheme val="minor"/>
    </font>
    <font>
      <sz val="11"/>
      <color theme="1"/>
      <name val="Calibri"/>
      <family val="2"/>
      <scheme val="minor"/>
    </font>
    <font>
      <sz val="10"/>
      <name val="Arial"/>
      <family val="2"/>
    </font>
    <font>
      <sz val="11"/>
      <name val="Calibri"/>
      <family val="2"/>
      <scheme val="minor"/>
    </font>
    <font>
      <b/>
      <sz val="11"/>
      <name val="Calibri"/>
      <family val="2"/>
      <scheme val="minor"/>
    </font>
    <font>
      <b/>
      <sz val="10"/>
      <name val="Calibri"/>
      <family val="2"/>
      <scheme val="minor"/>
    </font>
    <font>
      <b/>
      <sz val="10"/>
      <name val="Arial"/>
      <family val="2"/>
    </font>
    <font>
      <sz val="9"/>
      <name val="Arial"/>
      <family val="2"/>
    </font>
    <font>
      <b/>
      <sz val="12"/>
      <color theme="0"/>
      <name val="Calibri"/>
      <family val="2"/>
      <scheme val="minor"/>
    </font>
    <font>
      <sz val="11"/>
      <color rgb="FFFF0000"/>
      <name val="Calibri"/>
      <family val="2"/>
      <scheme val="minor"/>
    </font>
    <font>
      <sz val="11"/>
      <color rgb="FFC00000"/>
      <name val="Calibri"/>
      <family val="2"/>
      <scheme val="minor"/>
    </font>
    <font>
      <sz val="11"/>
      <color theme="0" tint="-4.9989318521683403E-2"/>
      <name val="Calibri"/>
      <family val="2"/>
      <scheme val="minor"/>
    </font>
    <font>
      <sz val="11"/>
      <color theme="0" tint="-0.34998626667073579"/>
      <name val="Calibri"/>
      <family val="2"/>
      <scheme val="minor"/>
    </font>
    <font>
      <u/>
      <sz val="11"/>
      <color theme="10"/>
      <name val="Calibri"/>
      <family val="2"/>
      <scheme val="minor"/>
    </font>
    <font>
      <b/>
      <sz val="12"/>
      <name val="Calibri"/>
      <family val="2"/>
      <scheme val="minor"/>
    </font>
    <font>
      <sz val="12"/>
      <name val="Calibri"/>
      <family val="2"/>
      <scheme val="minor"/>
    </font>
    <font>
      <i/>
      <sz val="11"/>
      <color theme="0" tint="-0.14999847407452621"/>
      <name val="Calibri"/>
      <family val="2"/>
      <scheme val="minor"/>
    </font>
    <font>
      <sz val="12"/>
      <color rgb="FF0D79AE"/>
      <name val="Calibri"/>
      <family val="2"/>
      <scheme val="minor"/>
    </font>
    <font>
      <u/>
      <sz val="11"/>
      <name val="Calibri"/>
      <family val="2"/>
      <scheme val="minor"/>
    </font>
    <font>
      <b/>
      <sz val="16"/>
      <color theme="0"/>
      <name val="Calibri"/>
      <family val="2"/>
      <scheme val="minor"/>
    </font>
    <font>
      <b/>
      <sz val="14"/>
      <color theme="1"/>
      <name val="Calibri"/>
      <family val="2"/>
      <scheme val="minor"/>
    </font>
    <font>
      <b/>
      <sz val="8"/>
      <name val="Calibri"/>
      <family val="2"/>
      <scheme val="minor"/>
    </font>
    <font>
      <sz val="10"/>
      <name val="Calibri"/>
      <family val="2"/>
      <scheme val="minor"/>
    </font>
    <font>
      <i/>
      <sz val="11"/>
      <color theme="1"/>
      <name val="Calibri"/>
      <family val="2"/>
      <scheme val="minor"/>
    </font>
    <font>
      <sz val="11"/>
      <color theme="4" tint="-0.249977111117893"/>
      <name val="Calibri"/>
      <family val="2"/>
      <scheme val="minor"/>
    </font>
    <font>
      <sz val="11"/>
      <color theme="0" tint="-0.14999847407452621"/>
      <name val="Calibri"/>
      <family val="2"/>
      <scheme val="minor"/>
    </font>
    <font>
      <b/>
      <sz val="14"/>
      <color rgb="FFFF0000"/>
      <name val="Calibri"/>
      <family val="2"/>
      <scheme val="minor"/>
    </font>
    <font>
      <sz val="8"/>
      <color theme="1"/>
      <name val="Calibri"/>
      <family val="2"/>
      <scheme val="minor"/>
    </font>
    <font>
      <b/>
      <sz val="11"/>
      <color rgb="FFC00000"/>
      <name val="Calibri"/>
      <family val="2"/>
      <scheme val="minor"/>
    </font>
    <font>
      <b/>
      <sz val="14"/>
      <color theme="0"/>
      <name val="Calibri"/>
      <family val="2"/>
      <scheme val="minor"/>
    </font>
    <font>
      <b/>
      <sz val="12"/>
      <color theme="0" tint="-4.9989318521683403E-2"/>
      <name val="Calibri"/>
      <family val="2"/>
      <scheme val="minor"/>
    </font>
    <font>
      <sz val="10"/>
      <color theme="0" tint="-0.499984740745262"/>
      <name val="Calibri"/>
      <family val="2"/>
      <scheme val="minor"/>
    </font>
    <font>
      <sz val="10"/>
      <color theme="0" tint="-0.249977111117893"/>
      <name val="Calibri"/>
      <family val="2"/>
      <scheme val="minor"/>
    </font>
    <font>
      <b/>
      <sz val="14"/>
      <name val="Calibri"/>
      <family val="2"/>
      <scheme val="minor"/>
    </font>
    <font>
      <sz val="9"/>
      <color theme="0" tint="-0.499984740745262"/>
      <name val="Calibri"/>
      <family val="2"/>
      <scheme val="minor"/>
    </font>
    <font>
      <sz val="10"/>
      <color theme="0" tint="-0.14999847407452621"/>
      <name val="Calibri"/>
      <family val="2"/>
      <scheme val="minor"/>
    </font>
    <font>
      <sz val="10"/>
      <color theme="1"/>
      <name val="Calibri"/>
      <family val="2"/>
      <scheme val="minor"/>
    </font>
    <font>
      <b/>
      <sz val="11"/>
      <color theme="0"/>
      <name val="Calibri"/>
      <family val="2"/>
    </font>
    <font>
      <sz val="9"/>
      <color theme="0" tint="-0.14999847407452621"/>
      <name val="Calibri"/>
      <family val="2"/>
      <scheme val="minor"/>
    </font>
    <font>
      <b/>
      <sz val="14"/>
      <color rgb="FF0D79AE"/>
      <name val="Calibri"/>
      <family val="2"/>
      <scheme val="minor"/>
    </font>
    <font>
      <sz val="9"/>
      <color theme="0" tint="-4.9989318521683403E-2"/>
      <name val="Calibri"/>
      <family val="2"/>
      <scheme val="minor"/>
    </font>
    <font>
      <sz val="8"/>
      <name val="Arial"/>
      <family val="2"/>
    </font>
    <font>
      <sz val="9"/>
      <color rgb="FF0D79AE"/>
      <name val="Arial"/>
      <family val="2"/>
    </font>
    <font>
      <sz val="11"/>
      <color theme="1" tint="0.499984740745262"/>
      <name val="Calibri"/>
      <family val="2"/>
      <scheme val="minor"/>
    </font>
    <font>
      <sz val="10"/>
      <color theme="0" tint="-4.9989318521683403E-2"/>
      <name val="Calibri"/>
      <family val="2"/>
      <scheme val="minor"/>
    </font>
    <font>
      <i/>
      <sz val="11"/>
      <name val="Calibri"/>
      <family val="2"/>
      <scheme val="minor"/>
    </font>
    <font>
      <b/>
      <i/>
      <sz val="11"/>
      <name val="Calibri"/>
      <family val="2"/>
      <scheme val="minor"/>
    </font>
    <font>
      <sz val="10"/>
      <color rgb="FF0D79AE"/>
      <name val="Calibri"/>
      <family val="2"/>
      <scheme val="minor"/>
    </font>
    <font>
      <b/>
      <sz val="8"/>
      <color theme="0" tint="-4.9989318521683403E-2"/>
      <name val="Calibri"/>
      <family val="2"/>
      <scheme val="minor"/>
    </font>
    <font>
      <sz val="11"/>
      <color theme="0"/>
      <name val="Calibri"/>
      <family val="2"/>
      <scheme val="minor"/>
    </font>
    <font>
      <sz val="14"/>
      <color theme="1"/>
      <name val="Calibri"/>
      <family val="2"/>
      <scheme val="minor"/>
    </font>
    <font>
      <b/>
      <sz val="16"/>
      <color rgb="FF0D79AE"/>
      <name val="Calibri"/>
      <family val="2"/>
      <scheme val="minor"/>
    </font>
    <font>
      <sz val="11"/>
      <color indexed="81"/>
      <name val="Calibri"/>
      <family val="2"/>
    </font>
    <font>
      <b/>
      <sz val="12"/>
      <color rgb="FFFF0000"/>
      <name val="Calibri"/>
      <family val="2"/>
      <scheme val="minor"/>
    </font>
    <font>
      <b/>
      <sz val="11"/>
      <color rgb="FFFF0000"/>
      <name val="Calibri"/>
      <family val="2"/>
      <scheme val="minor"/>
    </font>
    <font>
      <b/>
      <sz val="10"/>
      <color theme="0"/>
      <name val="Calibri"/>
      <family val="2"/>
      <scheme val="minor"/>
    </font>
    <font>
      <sz val="9"/>
      <color theme="0"/>
      <name val="Calibri"/>
      <family val="2"/>
      <scheme val="minor"/>
    </font>
    <font>
      <i/>
      <sz val="10"/>
      <color theme="1"/>
      <name val="Calibri"/>
      <family val="2"/>
      <scheme val="minor"/>
    </font>
    <font>
      <b/>
      <sz val="10"/>
      <color theme="0"/>
      <name val="Arial"/>
      <family val="2"/>
    </font>
    <font>
      <sz val="8"/>
      <color theme="0"/>
      <name val="Arial"/>
      <family val="2"/>
    </font>
    <font>
      <b/>
      <sz val="12"/>
      <color theme="8" tint="-0.499984740745262"/>
      <name val="Calibri"/>
      <family val="2"/>
      <scheme val="minor"/>
    </font>
    <font>
      <sz val="10"/>
      <color theme="0"/>
      <name val="Calibri"/>
      <family val="2"/>
      <scheme val="minor"/>
    </font>
    <font>
      <b/>
      <sz val="11"/>
      <color theme="0" tint="-4.9989318521683403E-2"/>
      <name val="Calibri"/>
      <family val="2"/>
      <scheme val="minor"/>
    </font>
    <font>
      <i/>
      <sz val="11"/>
      <color theme="0"/>
      <name val="Calibri"/>
      <family val="2"/>
      <scheme val="minor"/>
    </font>
    <font>
      <u/>
      <sz val="11"/>
      <color rgb="FF0070C0"/>
      <name val="Calibri"/>
      <family val="2"/>
      <scheme val="minor"/>
    </font>
    <font>
      <sz val="11"/>
      <color rgb="FF0070C0"/>
      <name val="Calibri"/>
      <family val="2"/>
      <scheme val="minor"/>
    </font>
    <font>
      <u/>
      <sz val="11"/>
      <color theme="5" tint="-0.249977111117893"/>
      <name val="Calibri"/>
      <family val="2"/>
      <scheme val="minor"/>
    </font>
    <font>
      <b/>
      <sz val="18"/>
      <color rgb="FF0070C0"/>
      <name val="Calibri"/>
      <family val="2"/>
      <scheme val="minor"/>
    </font>
    <font>
      <b/>
      <sz val="14"/>
      <color rgb="FF0070C0"/>
      <name val="Calibri"/>
      <family val="2"/>
      <scheme val="minor"/>
    </font>
    <font>
      <i/>
      <u/>
      <sz val="14"/>
      <color theme="1"/>
      <name val="Calibri"/>
      <family val="2"/>
      <scheme val="minor"/>
    </font>
    <font>
      <u/>
      <sz val="14"/>
      <color rgb="FF0D79AE"/>
      <name val="Calibri"/>
      <family val="2"/>
      <scheme val="minor"/>
    </font>
    <font>
      <sz val="9"/>
      <color theme="1"/>
      <name val="Calibri"/>
      <family val="2"/>
      <scheme val="minor"/>
    </font>
    <font>
      <u/>
      <sz val="11"/>
      <color rgb="FF0D79AE"/>
      <name val="Calibri"/>
      <family val="2"/>
      <scheme val="minor"/>
    </font>
    <font>
      <b/>
      <sz val="11"/>
      <name val="Arial"/>
      <family val="2"/>
    </font>
    <font>
      <b/>
      <sz val="12"/>
      <color rgb="FF0D79AE"/>
      <name val="Calibri"/>
      <family val="2"/>
      <scheme val="minor"/>
    </font>
    <font>
      <sz val="11"/>
      <color theme="0" tint="-0.499984740745262"/>
      <name val="Calibri"/>
      <family val="2"/>
      <scheme val="minor"/>
    </font>
    <font>
      <sz val="10"/>
      <color theme="0" tint="-0.34998626667073579"/>
      <name val="Calibri"/>
      <family val="2"/>
      <scheme val="minor"/>
    </font>
    <font>
      <b/>
      <sz val="10"/>
      <color theme="0"/>
      <name val="Calibri"/>
      <family val="2"/>
    </font>
    <font>
      <b/>
      <sz val="10"/>
      <color theme="0" tint="-4.9989318521683403E-2"/>
      <name val="Calibri"/>
      <family val="2"/>
      <scheme val="minor"/>
    </font>
    <font>
      <b/>
      <sz val="10"/>
      <color theme="1"/>
      <name val="Calibri"/>
      <family val="2"/>
      <scheme val="minor"/>
    </font>
    <font>
      <b/>
      <sz val="10"/>
      <color rgb="FF0D79AE"/>
      <name val="Calibri"/>
      <family val="2"/>
      <scheme val="minor"/>
    </font>
    <font>
      <b/>
      <sz val="20"/>
      <color rgb="FF0D79AE"/>
      <name val="Calibri"/>
      <family val="2"/>
      <scheme val="minor"/>
    </font>
    <font>
      <i/>
      <sz val="10"/>
      <name val="Calibri"/>
      <family val="2"/>
      <scheme val="minor"/>
    </font>
    <font>
      <b/>
      <sz val="16"/>
      <color theme="1"/>
      <name val="Calibri"/>
      <family val="2"/>
      <scheme val="minor"/>
    </font>
    <font>
      <b/>
      <sz val="18"/>
      <color rgb="FF0D79AE"/>
      <name val="Calibri"/>
      <family val="2"/>
      <scheme val="minor"/>
    </font>
    <font>
      <sz val="18"/>
      <color rgb="FF0D79AE"/>
      <name val="Calibri"/>
      <family val="2"/>
      <scheme val="minor"/>
    </font>
    <font>
      <b/>
      <sz val="18"/>
      <color theme="1"/>
      <name val="Calibri"/>
      <family val="2"/>
      <scheme val="minor"/>
    </font>
    <font>
      <b/>
      <sz val="11"/>
      <color rgb="FF0D79AE"/>
      <name val="Calibri"/>
      <family val="2"/>
      <scheme val="minor"/>
    </font>
    <font>
      <b/>
      <sz val="11"/>
      <color indexed="30"/>
      <name val="Calibri"/>
      <family val="2"/>
      <scheme val="minor"/>
    </font>
    <font>
      <sz val="11"/>
      <color indexed="22"/>
      <name val="Calibri"/>
      <family val="2"/>
      <scheme val="minor"/>
    </font>
    <font>
      <sz val="11"/>
      <color theme="8" tint="0.59999389629810485"/>
      <name val="Calibri"/>
      <family val="2"/>
      <scheme val="minor"/>
    </font>
    <font>
      <i/>
      <sz val="14"/>
      <color theme="1"/>
      <name val="Calibri"/>
      <family val="2"/>
      <scheme val="minor"/>
    </font>
    <font>
      <sz val="10"/>
      <color rgb="FFFF0000"/>
      <name val="Calibri"/>
      <family val="2"/>
      <scheme val="minor"/>
    </font>
    <font>
      <b/>
      <sz val="16"/>
      <color indexed="30"/>
      <name val="Calibri"/>
      <family val="2"/>
      <scheme val="minor"/>
    </font>
    <font>
      <b/>
      <sz val="10"/>
      <color theme="5" tint="-0.499984740745262"/>
      <name val="Calibri"/>
      <family val="2"/>
      <scheme val="minor"/>
    </font>
    <font>
      <sz val="12"/>
      <color theme="0"/>
      <name val="Calibri"/>
      <family val="2"/>
      <scheme val="minor"/>
    </font>
    <font>
      <sz val="8"/>
      <color theme="0" tint="-4.9989318521683403E-2"/>
      <name val="Calibri"/>
      <family val="2"/>
      <scheme val="minor"/>
    </font>
    <font>
      <sz val="11"/>
      <color rgb="FF000000"/>
      <name val="Calibri"/>
      <family val="2"/>
      <scheme val="minor"/>
    </font>
    <font>
      <sz val="8"/>
      <color theme="0"/>
      <name val="Calibri"/>
      <family val="2"/>
      <scheme val="minor"/>
    </font>
  </fonts>
  <fills count="24">
    <fill>
      <patternFill patternType="none"/>
    </fill>
    <fill>
      <patternFill patternType="gray125"/>
    </fill>
    <fill>
      <patternFill patternType="solid">
        <fgColor theme="0"/>
        <bgColor indexed="64"/>
      </patternFill>
    </fill>
    <fill>
      <patternFill patternType="solid">
        <fgColor rgb="FF0D79AE"/>
        <bgColor indexed="64"/>
      </patternFill>
    </fill>
    <fill>
      <patternFill patternType="solid">
        <fgColor indexed="44"/>
        <bgColor indexed="64"/>
      </patternFill>
    </fill>
    <fill>
      <patternFill patternType="solid">
        <fgColor theme="4" tint="0.79998168889431442"/>
        <bgColor indexed="64"/>
      </patternFill>
    </fill>
    <fill>
      <patternFill patternType="solid">
        <fgColor indexed="9"/>
        <bgColor indexed="64"/>
      </patternFill>
    </fill>
    <fill>
      <patternFill patternType="solid">
        <fgColor theme="0" tint="-4.9989318521683403E-2"/>
        <bgColor indexed="64"/>
      </patternFill>
    </fill>
    <fill>
      <patternFill patternType="solid">
        <fgColor rgb="FF99CCFF"/>
        <bgColor indexed="64"/>
      </patternFill>
    </fill>
    <fill>
      <patternFill patternType="solid">
        <fgColor rgb="FF0D79AE"/>
        <bgColor theme="0" tint="-4.9989318521683403E-2"/>
      </patternFill>
    </fill>
    <fill>
      <patternFill patternType="solid">
        <fgColor theme="7"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8" tint="0.59999389629810485"/>
        <bgColor theme="0" tint="-4.9989318521683403E-2"/>
      </patternFill>
    </fill>
    <fill>
      <patternFill patternType="gray0625">
        <fgColor theme="0" tint="-4.9989318521683403E-2"/>
        <bgColor theme="8" tint="0.59999389629810485"/>
      </patternFill>
    </fill>
    <fill>
      <patternFill patternType="solid">
        <fgColor rgb="FFF5F9FD"/>
        <bgColor indexed="64"/>
      </patternFill>
    </fill>
    <fill>
      <patternFill patternType="solid">
        <fgColor theme="8" tint="-0.249977111117893"/>
        <bgColor indexed="64"/>
      </patternFill>
    </fill>
    <fill>
      <patternFill patternType="solid">
        <fgColor rgb="FFFF0000"/>
        <bgColor indexed="64"/>
      </patternFill>
    </fill>
    <fill>
      <patternFill patternType="solid">
        <fgColor theme="8" tint="-0.499984740745262"/>
        <bgColor indexed="64"/>
      </patternFill>
    </fill>
    <fill>
      <patternFill patternType="solid">
        <fgColor theme="9" tint="-0.249977111117893"/>
        <bgColor indexed="64"/>
      </patternFill>
    </fill>
    <fill>
      <patternFill patternType="solid">
        <fgColor rgb="FFFFFF00"/>
        <bgColor indexed="64"/>
      </patternFill>
    </fill>
    <fill>
      <patternFill patternType="solid">
        <fgColor theme="0" tint="-0.249977111117893"/>
        <bgColor indexed="64"/>
      </patternFill>
    </fill>
  </fills>
  <borders count="94">
    <border>
      <left/>
      <right/>
      <top/>
      <bottom/>
      <diagonal/>
    </border>
    <border>
      <left style="thin">
        <color indexed="64"/>
      </left>
      <right style="thin">
        <color indexed="64"/>
      </right>
      <top/>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auto="1"/>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bottom/>
      <diagonal/>
    </border>
    <border>
      <left/>
      <right/>
      <top style="medium">
        <color indexed="64"/>
      </top>
      <bottom style="thin">
        <color auto="1"/>
      </bottom>
      <diagonal/>
    </border>
    <border>
      <left style="thin">
        <color theme="0" tint="-0.499984740745262"/>
      </left>
      <right/>
      <top style="thin">
        <color theme="0" tint="-0.499984740745262"/>
      </top>
      <bottom style="thin">
        <color theme="0" tint="-0.499984740745262"/>
      </bottom>
      <diagonal/>
    </border>
    <border>
      <left/>
      <right style="medium">
        <color indexed="64"/>
      </right>
      <top/>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medium">
        <color indexed="64"/>
      </top>
      <bottom style="medium">
        <color indexed="64"/>
      </bottom>
      <diagonal/>
    </border>
    <border>
      <left style="thin">
        <color auto="1"/>
      </left>
      <right style="thin">
        <color indexed="64"/>
      </right>
      <top style="medium">
        <color auto="1"/>
      </top>
      <bottom style="medium">
        <color auto="1"/>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auto="1"/>
      </right>
      <top style="medium">
        <color auto="1"/>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499984740745262"/>
      </right>
      <top/>
      <bottom/>
      <diagonal/>
    </border>
    <border>
      <left/>
      <right/>
      <top style="thin">
        <color theme="0" tint="-0.499984740745262"/>
      </top>
      <bottom style="thin">
        <color theme="0" tint="-0.499984740745262"/>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auto="1"/>
      </top>
      <bottom style="thin">
        <color auto="1"/>
      </bottom>
      <diagonal/>
    </border>
    <border>
      <left style="medium">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style="medium">
        <color theme="0" tint="-0.499984740745262"/>
      </right>
      <top style="medium">
        <color theme="0" tint="-0.499984740745262"/>
      </top>
      <bottom style="thin">
        <color theme="0" tint="-0.499984740745262"/>
      </bottom>
      <diagonal/>
    </border>
    <border>
      <left style="medium">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medium">
        <color theme="0" tint="-0.499984740745262"/>
      </right>
      <top style="thin">
        <color theme="0" tint="-0.499984740745262"/>
      </top>
      <bottom style="medium">
        <color theme="0" tint="-0.499984740745262"/>
      </bottom>
      <diagonal/>
    </border>
    <border>
      <left style="medium">
        <color theme="0" tint="-0.499984740745262"/>
      </left>
      <right/>
      <top style="medium">
        <color theme="0" tint="-0.499984740745262"/>
      </top>
      <bottom style="medium">
        <color theme="0" tint="-0.499984740745262"/>
      </bottom>
      <diagonal/>
    </border>
    <border>
      <left/>
      <right/>
      <top style="medium">
        <color theme="0" tint="-0.499984740745262"/>
      </top>
      <bottom style="medium">
        <color theme="0" tint="-0.499984740745262"/>
      </bottom>
      <diagonal/>
    </border>
    <border>
      <left/>
      <right style="medium">
        <color theme="0" tint="-0.499984740745262"/>
      </right>
      <top style="medium">
        <color theme="0" tint="-0.499984740745262"/>
      </top>
      <bottom style="medium">
        <color theme="0" tint="-0.499984740745262"/>
      </bottom>
      <diagonal/>
    </border>
    <border>
      <left style="medium">
        <color theme="0" tint="-0.499984740745262"/>
      </left>
      <right style="medium">
        <color theme="0" tint="-0.499984740745262"/>
      </right>
      <top style="medium">
        <color theme="0" tint="-0.499984740745262"/>
      </top>
      <bottom style="dashed">
        <color theme="0" tint="-0.499984740745262"/>
      </bottom>
      <diagonal/>
    </border>
    <border>
      <left style="medium">
        <color theme="0" tint="-0.499984740745262"/>
      </left>
      <right style="medium">
        <color theme="0" tint="-0.499984740745262"/>
      </right>
      <top style="dashed">
        <color theme="0" tint="-0.499984740745262"/>
      </top>
      <bottom style="medium">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diagonal/>
    </border>
    <border>
      <left/>
      <right/>
      <top/>
      <bottom style="thin">
        <color theme="0" tint="-0.499984740745262"/>
      </bottom>
      <diagonal/>
    </border>
    <border>
      <left/>
      <right style="thin">
        <color theme="0" tint="-0.499984740745262"/>
      </right>
      <top/>
      <bottom/>
      <diagonal/>
    </border>
    <border>
      <left style="thin">
        <color theme="0" tint="-0.499984740745262"/>
      </left>
      <right/>
      <top/>
      <bottom/>
      <diagonal/>
    </border>
    <border>
      <left/>
      <right style="thin">
        <color indexed="8"/>
      </right>
      <top/>
      <bottom/>
      <diagonal/>
    </border>
    <border>
      <left style="thin">
        <color theme="0" tint="-0.499984740745262"/>
      </left>
      <right/>
      <top style="thin">
        <color theme="0" tint="-0.499984740745262"/>
      </top>
      <bottom style="thin">
        <color auto="1"/>
      </bottom>
      <diagonal/>
    </border>
    <border>
      <left style="thin">
        <color theme="0" tint="-0.499984740745262"/>
      </left>
      <right/>
      <top/>
      <bottom style="thin">
        <color indexed="64"/>
      </bottom>
      <diagonal/>
    </border>
    <border>
      <left style="thin">
        <color theme="0" tint="-0.499984740745262"/>
      </left>
      <right/>
      <top style="medium">
        <color indexed="64"/>
      </top>
      <bottom style="thin">
        <color auto="1"/>
      </bottom>
      <diagonal/>
    </border>
    <border>
      <left style="thin">
        <color theme="0" tint="-0.499984740745262"/>
      </left>
      <right/>
      <top style="thin">
        <color indexed="64"/>
      </top>
      <bottom style="thin">
        <color theme="0" tint="-0.499984740745262"/>
      </bottom>
      <diagonal/>
    </border>
    <border>
      <left style="medium">
        <color theme="0" tint="-0.499984740745262"/>
      </left>
      <right style="medium">
        <color theme="0" tint="-0.499984740745262"/>
      </right>
      <top style="thin">
        <color theme="0" tint="-0.499984740745262"/>
      </top>
      <bottom style="thin">
        <color auto="1"/>
      </bottom>
      <diagonal/>
    </border>
    <border>
      <left style="medium">
        <color theme="0" tint="-0.499984740745262"/>
      </left>
      <right style="medium">
        <color theme="0" tint="-0.499984740745262"/>
      </right>
      <top/>
      <bottom style="thin">
        <color auto="1"/>
      </bottom>
      <diagonal/>
    </border>
    <border>
      <left style="medium">
        <color theme="0" tint="-0.499984740745262"/>
      </left>
      <right style="medium">
        <color theme="0" tint="-0.499984740745262"/>
      </right>
      <top/>
      <bottom/>
      <diagonal/>
    </border>
    <border>
      <left style="medium">
        <color theme="0" tint="-0.499984740745262"/>
      </left>
      <right style="medium">
        <color theme="0" tint="-0.499984740745262"/>
      </right>
      <top style="thin">
        <color indexed="64"/>
      </top>
      <bottom style="medium">
        <color indexed="64"/>
      </bottom>
      <diagonal/>
    </border>
    <border>
      <left style="medium">
        <color theme="0" tint="-0.499984740745262"/>
      </left>
      <right style="medium">
        <color theme="0" tint="-0.499984740745262"/>
      </right>
      <top style="thin">
        <color indexed="64"/>
      </top>
      <bottom style="double">
        <color indexed="64"/>
      </bottom>
      <diagonal/>
    </border>
    <border>
      <left style="medium">
        <color theme="0" tint="-0.499984740745262"/>
      </left>
      <right style="medium">
        <color theme="0" tint="-0.499984740745262"/>
      </right>
      <top/>
      <bottom style="double">
        <color indexed="64"/>
      </bottom>
      <diagonal/>
    </border>
    <border>
      <left style="medium">
        <color theme="0" tint="-0.499984740745262"/>
      </left>
      <right style="medium">
        <color theme="0" tint="-0.499984740745262"/>
      </right>
      <top/>
      <bottom style="thin">
        <color theme="0" tint="-0.499984740745262"/>
      </bottom>
      <diagonal/>
    </border>
    <border>
      <left style="thin">
        <color indexed="64"/>
      </left>
      <right style="thin">
        <color indexed="64"/>
      </right>
      <top/>
      <bottom style="thin">
        <color indexed="64"/>
      </bottom>
      <diagonal/>
    </border>
    <border>
      <left/>
      <right style="medium">
        <color theme="0" tint="-0.499984740745262"/>
      </right>
      <top/>
      <bottom style="medium">
        <color auto="1"/>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medium">
        <color theme="8" tint="-0.499984740745262"/>
      </left>
      <right style="medium">
        <color theme="8" tint="-0.499984740745262"/>
      </right>
      <top style="medium">
        <color theme="8" tint="-0.499984740745262"/>
      </top>
      <bottom style="medium">
        <color theme="8" tint="-0.499984740745262"/>
      </bottom>
      <diagonal/>
    </border>
    <border>
      <left style="thin">
        <color theme="8" tint="-0.499984740745262"/>
      </left>
      <right style="thin">
        <color theme="8" tint="-0.499984740745262"/>
      </right>
      <top/>
      <bottom style="thin">
        <color theme="8" tint="-0.499984740745262"/>
      </bottom>
      <diagonal/>
    </border>
    <border>
      <left style="thin">
        <color indexed="64"/>
      </left>
      <right/>
      <top style="thin">
        <color indexed="64"/>
      </top>
      <bottom style="medium">
        <color indexed="64"/>
      </bottom>
      <diagonal/>
    </border>
    <border>
      <left style="thin">
        <color auto="1"/>
      </left>
      <right/>
      <top style="medium">
        <color auto="1"/>
      </top>
      <bottom style="medium">
        <color auto="1"/>
      </bottom>
      <diagonal/>
    </border>
    <border>
      <left style="medium">
        <color indexed="64"/>
      </left>
      <right style="medium">
        <color indexed="64"/>
      </right>
      <top style="thin">
        <color indexed="64"/>
      </top>
      <bottom style="medium">
        <color indexed="64"/>
      </bottom>
      <diagonal/>
    </border>
    <border>
      <left style="medium">
        <color auto="1"/>
      </left>
      <right style="medium">
        <color auto="1"/>
      </right>
      <top style="medium">
        <color auto="1"/>
      </top>
      <bottom style="medium">
        <color indexed="64"/>
      </bottom>
      <diagonal/>
    </border>
    <border>
      <left style="medium">
        <color indexed="64"/>
      </left>
      <right style="medium">
        <color indexed="64"/>
      </right>
      <top/>
      <bottom style="medium">
        <color indexed="64"/>
      </bottom>
      <diagonal/>
    </border>
    <border>
      <left style="thin">
        <color theme="0" tint="-0.499984740745262"/>
      </left>
      <right/>
      <top style="thin">
        <color auto="1"/>
      </top>
      <bottom style="thin">
        <color auto="1"/>
      </bottom>
      <diagonal/>
    </border>
    <border>
      <left style="medium">
        <color theme="0" tint="-0.499984740745262"/>
      </left>
      <right style="medium">
        <color theme="0" tint="-0.499984740745262"/>
      </right>
      <top style="thin">
        <color auto="1"/>
      </top>
      <bottom style="thin">
        <color auto="1"/>
      </bottom>
      <diagonal/>
    </border>
    <border>
      <left style="medium">
        <color indexed="64"/>
      </left>
      <right/>
      <top style="thin">
        <color indexed="64"/>
      </top>
      <bottom style="thin">
        <color indexed="64"/>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thin">
        <color indexed="64"/>
      </bottom>
      <diagonal/>
    </border>
    <border>
      <left style="thin">
        <color indexed="8"/>
      </left>
      <right/>
      <top style="thin">
        <color indexed="8"/>
      </top>
      <bottom style="thin">
        <color indexed="8"/>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theme="0" tint="-0.499984740745262"/>
      </left>
      <right/>
      <top style="thin">
        <color indexed="64"/>
      </top>
      <bottom/>
      <diagonal/>
    </border>
    <border>
      <left style="medium">
        <color theme="0" tint="-0.499984740745262"/>
      </left>
      <right style="medium">
        <color theme="0" tint="-0.499984740745262"/>
      </right>
      <top style="thin">
        <color indexed="64"/>
      </top>
      <bottom/>
      <diagonal/>
    </border>
    <border>
      <left/>
      <right/>
      <top style="thin">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medium">
        <color theme="0" tint="-0.499984740745262"/>
      </right>
      <top style="medium">
        <color theme="0" tint="-0.499984740745262"/>
      </top>
      <bottom style="medium">
        <color indexed="64"/>
      </bottom>
      <diagonal/>
    </border>
    <border>
      <left/>
      <right/>
      <top/>
      <bottom style="medium">
        <color theme="0" tint="-0.499984740745262"/>
      </bottom>
      <diagonal/>
    </border>
    <border>
      <left style="medium">
        <color theme="0" tint="-0.499984740745262"/>
      </left>
      <right/>
      <top style="medium">
        <color theme="0" tint="-0.499984740745262"/>
      </top>
      <bottom/>
      <diagonal/>
    </border>
    <border>
      <left/>
      <right/>
      <top style="medium">
        <color theme="0" tint="-0.499984740745262"/>
      </top>
      <bottom/>
      <diagonal/>
    </border>
  </borders>
  <cellStyleXfs count="5">
    <xf numFmtId="0" fontId="0" fillId="0" borderId="0"/>
    <xf numFmtId="9" fontId="10" fillId="0" borderId="0" applyFont="0" applyFill="0" applyBorder="0" applyAlignment="0" applyProtection="0"/>
    <xf numFmtId="0" fontId="11" fillId="0" borderId="0"/>
    <xf numFmtId="164" fontId="10" fillId="0" borderId="0" applyFont="0" applyFill="0" applyBorder="0" applyAlignment="0" applyProtection="0"/>
    <xf numFmtId="0" fontId="22" fillId="0" borderId="0" applyNumberFormat="0" applyFill="0" applyBorder="0" applyAlignment="0" applyProtection="0"/>
  </cellStyleXfs>
  <cellXfs count="899">
    <xf numFmtId="0" fontId="0" fillId="0" borderId="0" xfId="0"/>
    <xf numFmtId="0" fontId="0" fillId="0" borderId="0" xfId="0" applyAlignment="1">
      <alignment horizontal="center"/>
    </xf>
    <xf numFmtId="0" fontId="12" fillId="0" borderId="0" xfId="0" applyFont="1"/>
    <xf numFmtId="170" fontId="17" fillId="3" borderId="0" xfId="0" applyNumberFormat="1" applyFont="1" applyFill="1" applyAlignment="1">
      <alignment horizontal="center" wrapText="1"/>
    </xf>
    <xf numFmtId="0" fontId="0" fillId="7" borderId="0" xfId="0" applyFill="1"/>
    <xf numFmtId="0" fontId="0" fillId="7" borderId="0" xfId="0" applyFill="1" applyAlignment="1">
      <alignment horizontal="center"/>
    </xf>
    <xf numFmtId="165" fontId="19" fillId="7" borderId="0" xfId="0" applyNumberFormat="1" applyFont="1" applyFill="1" applyAlignment="1">
      <alignment horizontal="center"/>
    </xf>
    <xf numFmtId="172" fontId="18" fillId="7" borderId="0" xfId="0" applyNumberFormat="1" applyFont="1" applyFill="1"/>
    <xf numFmtId="0" fontId="21" fillId="7" borderId="0" xfId="0" applyFont="1" applyFill="1" applyAlignment="1">
      <alignment horizontal="center"/>
    </xf>
    <xf numFmtId="0" fontId="0" fillId="7" borderId="0" xfId="0" applyFill="1" applyAlignment="1">
      <alignment horizontal="left" indent="1"/>
    </xf>
    <xf numFmtId="173" fontId="0" fillId="7" borderId="0" xfId="1" applyNumberFormat="1" applyFont="1" applyFill="1" applyBorder="1" applyAlignment="1">
      <alignment horizontal="center"/>
    </xf>
    <xf numFmtId="0" fontId="0" fillId="3" borderId="0" xfId="0" applyFill="1"/>
    <xf numFmtId="0" fontId="12" fillId="0" borderId="0" xfId="2" applyFont="1" applyAlignment="1">
      <alignment horizontal="center"/>
    </xf>
    <xf numFmtId="0" fontId="12" fillId="0" borderId="0" xfId="2" applyFont="1" applyAlignment="1" applyProtection="1">
      <alignment horizontal="center"/>
      <protection locked="0"/>
    </xf>
    <xf numFmtId="174" fontId="0" fillId="7" borderId="0" xfId="0" applyNumberFormat="1" applyFill="1"/>
    <xf numFmtId="0" fontId="21" fillId="7" borderId="0" xfId="1" applyNumberFormat="1" applyFont="1" applyFill="1" applyBorder="1" applyAlignment="1">
      <alignment horizontal="center"/>
    </xf>
    <xf numFmtId="0" fontId="21" fillId="7" borderId="0" xfId="0" applyFont="1" applyFill="1" applyAlignment="1">
      <alignment horizontal="right" indent="1"/>
    </xf>
    <xf numFmtId="170" fontId="21" fillId="7" borderId="6" xfId="0" applyNumberFormat="1" applyFont="1" applyFill="1" applyBorder="1" applyAlignment="1">
      <alignment horizontal="center"/>
    </xf>
    <xf numFmtId="171" fontId="21" fillId="7" borderId="6" xfId="0" applyNumberFormat="1" applyFont="1" applyFill="1" applyBorder="1" applyAlignment="1">
      <alignment horizontal="center"/>
    </xf>
    <xf numFmtId="1" fontId="21" fillId="0" borderId="0" xfId="0" applyNumberFormat="1" applyFont="1" applyAlignment="1">
      <alignment horizontal="center"/>
    </xf>
    <xf numFmtId="0" fontId="0" fillId="0" borderId="0" xfId="0" applyAlignment="1">
      <alignment horizontal="left" indent="1"/>
    </xf>
    <xf numFmtId="0" fontId="5" fillId="2" borderId="0" xfId="0" applyFont="1" applyFill="1" applyAlignment="1">
      <alignment horizontal="left" indent="1"/>
    </xf>
    <xf numFmtId="0" fontId="0" fillId="7" borderId="0" xfId="0" applyFill="1" applyAlignment="1">
      <alignment horizontal="left" vertical="center"/>
    </xf>
    <xf numFmtId="0" fontId="31" fillId="0" borderId="0" xfId="0" applyFont="1" applyAlignment="1">
      <alignment horizontal="center"/>
    </xf>
    <xf numFmtId="0" fontId="31" fillId="0" borderId="0" xfId="0" applyFont="1" applyAlignment="1">
      <alignment horizontal="left" indent="1"/>
    </xf>
    <xf numFmtId="0" fontId="45" fillId="0" borderId="0" xfId="0" applyFont="1"/>
    <xf numFmtId="0" fontId="45" fillId="0" borderId="0" xfId="0" applyFont="1" applyAlignment="1">
      <alignment horizontal="center"/>
    </xf>
    <xf numFmtId="0" fontId="45" fillId="0" borderId="0" xfId="0" applyFont="1" applyAlignment="1">
      <alignment horizontal="left" indent="1"/>
    </xf>
    <xf numFmtId="0" fontId="31" fillId="0" borderId="0" xfId="0" applyFont="1" applyAlignment="1">
      <alignment horizontal="right" indent="1"/>
    </xf>
    <xf numFmtId="0" fontId="45" fillId="0" borderId="0" xfId="0" applyFont="1" applyAlignment="1">
      <alignment horizontal="right" indent="1"/>
    </xf>
    <xf numFmtId="0" fontId="4" fillId="3" borderId="0" xfId="0" applyFont="1" applyFill="1" applyAlignment="1">
      <alignment horizontal="left" vertical="center"/>
    </xf>
    <xf numFmtId="0" fontId="34" fillId="7" borderId="0" xfId="0" applyFont="1" applyFill="1"/>
    <xf numFmtId="0" fontId="52" fillId="7" borderId="0" xfId="0" applyFont="1" applyFill="1" applyAlignment="1" applyProtection="1">
      <alignment horizontal="center"/>
      <protection hidden="1"/>
    </xf>
    <xf numFmtId="0" fontId="52" fillId="7" borderId="0" xfId="0" applyFont="1" applyFill="1" applyAlignment="1" applyProtection="1">
      <alignment wrapText="1"/>
      <protection hidden="1"/>
    </xf>
    <xf numFmtId="0" fontId="44" fillId="0" borderId="0" xfId="0" applyFont="1" applyAlignment="1">
      <alignment horizontal="center"/>
    </xf>
    <xf numFmtId="175" fontId="45" fillId="0" borderId="0" xfId="0" applyNumberFormat="1" applyFont="1" applyAlignment="1">
      <alignment horizontal="center"/>
    </xf>
    <xf numFmtId="1" fontId="41" fillId="0" borderId="0" xfId="0" applyNumberFormat="1" applyFont="1" applyAlignment="1">
      <alignment horizontal="center" vertical="center"/>
    </xf>
    <xf numFmtId="14" fontId="45" fillId="0" borderId="0" xfId="0" applyNumberFormat="1" applyFont="1" applyAlignment="1">
      <alignment horizontal="center"/>
    </xf>
    <xf numFmtId="168" fontId="31" fillId="0" borderId="0" xfId="0" applyNumberFormat="1" applyFont="1" applyAlignment="1">
      <alignment horizontal="right" indent="1"/>
    </xf>
    <xf numFmtId="168" fontId="45" fillId="0" borderId="0" xfId="0" applyNumberFormat="1" applyFont="1" applyAlignment="1">
      <alignment horizontal="right" indent="1"/>
    </xf>
    <xf numFmtId="0" fontId="0" fillId="0" borderId="0" xfId="0" applyAlignment="1" applyProtection="1">
      <alignment horizontal="center" vertical="center"/>
      <protection hidden="1"/>
    </xf>
    <xf numFmtId="0" fontId="0" fillId="0" borderId="0" xfId="0" applyProtection="1">
      <protection hidden="1"/>
    </xf>
    <xf numFmtId="0" fontId="34" fillId="0" borderId="0" xfId="0" applyFont="1" applyAlignment="1" applyProtection="1">
      <alignment horizontal="center" vertical="center"/>
      <protection hidden="1"/>
    </xf>
    <xf numFmtId="0" fontId="40" fillId="0" borderId="0" xfId="0" applyFont="1" applyAlignment="1" applyProtection="1">
      <alignment horizontal="center"/>
      <protection hidden="1"/>
    </xf>
    <xf numFmtId="0" fontId="0" fillId="7" borderId="0" xfId="0" applyFill="1" applyProtection="1">
      <protection hidden="1"/>
    </xf>
    <xf numFmtId="0" fontId="4" fillId="3" borderId="16" xfId="0" applyFont="1" applyFill="1" applyBorder="1" applyAlignment="1" applyProtection="1">
      <alignment horizontal="right"/>
      <protection hidden="1"/>
    </xf>
    <xf numFmtId="0" fontId="4" fillId="3" borderId="5" xfId="0" applyFont="1" applyFill="1" applyBorder="1" applyAlignment="1" applyProtection="1">
      <alignment horizontal="center"/>
      <protection hidden="1"/>
    </xf>
    <xf numFmtId="0" fontId="0" fillId="0" borderId="12" xfId="0" applyBorder="1" applyProtection="1">
      <protection hidden="1"/>
    </xf>
    <xf numFmtId="0" fontId="6" fillId="2" borderId="12" xfId="0" applyFont="1" applyFill="1" applyBorder="1" applyProtection="1">
      <protection hidden="1"/>
    </xf>
    <xf numFmtId="0" fontId="0" fillId="0" borderId="17" xfId="0" quotePrefix="1" applyBorder="1" applyProtection="1">
      <protection hidden="1"/>
    </xf>
    <xf numFmtId="0" fontId="5" fillId="2" borderId="12" xfId="0" applyFont="1" applyFill="1" applyBorder="1" applyAlignment="1" applyProtection="1">
      <alignment horizontal="right"/>
      <protection hidden="1"/>
    </xf>
    <xf numFmtId="15" fontId="7" fillId="2" borderId="16" xfId="0" quotePrefix="1" applyNumberFormat="1" applyFont="1" applyFill="1" applyBorder="1" applyProtection="1">
      <protection hidden="1"/>
    </xf>
    <xf numFmtId="15" fontId="7" fillId="2" borderId="17" xfId="0" quotePrefix="1" applyNumberFormat="1" applyFont="1" applyFill="1" applyBorder="1" applyProtection="1">
      <protection hidden="1"/>
    </xf>
    <xf numFmtId="169" fontId="4" fillId="3" borderId="9" xfId="0" applyNumberFormat="1" applyFont="1" applyFill="1" applyBorder="1" applyAlignment="1" applyProtection="1">
      <alignment horizontal="center"/>
      <protection hidden="1"/>
    </xf>
    <xf numFmtId="0" fontId="41" fillId="0" borderId="0" xfId="0" applyFont="1" applyAlignment="1" applyProtection="1">
      <alignment horizontal="center" vertical="center"/>
      <protection hidden="1"/>
    </xf>
    <xf numFmtId="0" fontId="38" fillId="3" borderId="22" xfId="0" applyFont="1" applyFill="1" applyBorder="1" applyAlignment="1" applyProtection="1">
      <alignment horizontal="center"/>
      <protection hidden="1"/>
    </xf>
    <xf numFmtId="1" fontId="43" fillId="3" borderId="23" xfId="0" applyNumberFormat="1" applyFont="1" applyFill="1" applyBorder="1" applyAlignment="1" applyProtection="1">
      <alignment horizontal="center" vertical="center"/>
      <protection hidden="1"/>
    </xf>
    <xf numFmtId="0" fontId="6" fillId="0" borderId="0" xfId="0" applyFont="1" applyProtection="1">
      <protection hidden="1"/>
    </xf>
    <xf numFmtId="0" fontId="4" fillId="3" borderId="12" xfId="0" applyFont="1" applyFill="1" applyBorder="1" applyAlignment="1" applyProtection="1">
      <alignment horizontal="right" indent="1"/>
      <protection hidden="1"/>
    </xf>
    <xf numFmtId="0" fontId="43" fillId="0" borderId="0" xfId="0" applyFont="1" applyProtection="1">
      <protection hidden="1"/>
    </xf>
    <xf numFmtId="0" fontId="43" fillId="0" borderId="0" xfId="0" applyFont="1" applyAlignment="1" applyProtection="1">
      <alignment horizontal="center"/>
      <protection hidden="1"/>
    </xf>
    <xf numFmtId="167" fontId="4" fillId="3" borderId="21" xfId="0" applyNumberFormat="1" applyFont="1" applyFill="1" applyBorder="1" applyProtection="1">
      <protection hidden="1"/>
    </xf>
    <xf numFmtId="178" fontId="0" fillId="0" borderId="0" xfId="0" applyNumberFormat="1" applyProtection="1">
      <protection hidden="1"/>
    </xf>
    <xf numFmtId="0" fontId="49" fillId="0" borderId="0" xfId="0" applyFont="1" applyAlignment="1" applyProtection="1">
      <alignment horizontal="center"/>
      <protection hidden="1"/>
    </xf>
    <xf numFmtId="0" fontId="20" fillId="0" borderId="0" xfId="0" applyFont="1" applyProtection="1">
      <protection hidden="1"/>
    </xf>
    <xf numFmtId="166" fontId="13" fillId="4" borderId="17" xfId="0" applyNumberFormat="1" applyFont="1" applyFill="1" applyBorder="1" applyAlignment="1" applyProtection="1">
      <alignment horizontal="left"/>
      <protection hidden="1"/>
    </xf>
    <xf numFmtId="0" fontId="0" fillId="0" borderId="0" xfId="0" pivotButton="1"/>
    <xf numFmtId="0" fontId="20" fillId="7" borderId="0" xfId="0" applyFont="1" applyFill="1" applyAlignment="1">
      <alignment horizontal="center"/>
    </xf>
    <xf numFmtId="0" fontId="0" fillId="7" borderId="0" xfId="0" applyFill="1" applyAlignment="1" applyProtection="1">
      <alignment wrapText="1"/>
      <protection hidden="1"/>
    </xf>
    <xf numFmtId="0" fontId="0" fillId="7" borderId="0" xfId="0" applyFill="1" applyAlignment="1" applyProtection="1">
      <alignment horizontal="center"/>
      <protection hidden="1"/>
    </xf>
    <xf numFmtId="178" fontId="4" fillId="3" borderId="5" xfId="0" applyNumberFormat="1" applyFont="1" applyFill="1" applyBorder="1" applyAlignment="1" applyProtection="1">
      <alignment horizontal="center"/>
      <protection hidden="1"/>
    </xf>
    <xf numFmtId="178" fontId="4" fillId="3" borderId="9" xfId="0" applyNumberFormat="1" applyFont="1" applyFill="1" applyBorder="1" applyAlignment="1" applyProtection="1">
      <alignment horizontal="center"/>
      <protection hidden="1"/>
    </xf>
    <xf numFmtId="180" fontId="0" fillId="2" borderId="0" xfId="0" applyNumberFormat="1" applyFill="1" applyAlignment="1" applyProtection="1">
      <alignment horizontal="right"/>
      <protection hidden="1"/>
    </xf>
    <xf numFmtId="180" fontId="6" fillId="2" borderId="0" xfId="0" applyNumberFormat="1" applyFont="1" applyFill="1" applyProtection="1">
      <protection hidden="1"/>
    </xf>
    <xf numFmtId="180" fontId="0" fillId="2" borderId="15" xfId="0" applyNumberFormat="1" applyFill="1" applyBorder="1" applyAlignment="1" applyProtection="1">
      <alignment horizontal="right"/>
      <protection hidden="1"/>
    </xf>
    <xf numFmtId="180" fontId="5" fillId="2" borderId="15" xfId="0" applyNumberFormat="1" applyFont="1" applyFill="1" applyBorder="1" applyAlignment="1" applyProtection="1">
      <alignment horizontal="right"/>
      <protection hidden="1"/>
    </xf>
    <xf numFmtId="180" fontId="5" fillId="2" borderId="0" xfId="0" applyNumberFormat="1" applyFont="1" applyFill="1" applyAlignment="1" applyProtection="1">
      <alignment horizontal="center"/>
      <protection hidden="1"/>
    </xf>
    <xf numFmtId="180" fontId="5" fillId="2" borderId="15" xfId="0" applyNumberFormat="1" applyFont="1" applyFill="1" applyBorder="1" applyAlignment="1" applyProtection="1">
      <alignment horizontal="center"/>
      <protection hidden="1"/>
    </xf>
    <xf numFmtId="181" fontId="13" fillId="4" borderId="4" xfId="0" applyNumberFormat="1" applyFont="1" applyFill="1" applyBorder="1" applyAlignment="1" applyProtection="1">
      <alignment horizontal="right"/>
      <protection hidden="1"/>
    </xf>
    <xf numFmtId="181" fontId="13" fillId="0" borderId="0" xfId="0" applyNumberFormat="1" applyFont="1" applyAlignment="1" applyProtection="1">
      <alignment horizontal="right"/>
      <protection hidden="1"/>
    </xf>
    <xf numFmtId="181" fontId="13" fillId="0" borderId="24" xfId="0" applyNumberFormat="1" applyFont="1" applyBorder="1" applyProtection="1">
      <protection hidden="1"/>
    </xf>
    <xf numFmtId="181" fontId="4" fillId="3" borderId="19" xfId="0" applyNumberFormat="1" applyFont="1" applyFill="1" applyBorder="1" applyAlignment="1" applyProtection="1">
      <alignment horizontal="right"/>
      <protection hidden="1"/>
    </xf>
    <xf numFmtId="181" fontId="4" fillId="3" borderId="20" xfId="0" applyNumberFormat="1" applyFont="1" applyFill="1" applyBorder="1" applyAlignment="1" applyProtection="1">
      <alignment horizontal="right"/>
      <protection hidden="1"/>
    </xf>
    <xf numFmtId="182" fontId="0" fillId="7" borderId="0" xfId="0" applyNumberFormat="1" applyFill="1" applyProtection="1">
      <protection hidden="1"/>
    </xf>
    <xf numFmtId="182" fontId="0" fillId="7" borderId="0" xfId="0" applyNumberFormat="1" applyFill="1"/>
    <xf numFmtId="0" fontId="49" fillId="0" borderId="8" xfId="0" applyFont="1" applyBorder="1" applyAlignment="1" applyProtection="1">
      <alignment horizontal="center" vertical="center"/>
      <protection hidden="1"/>
    </xf>
    <xf numFmtId="179" fontId="58" fillId="0" borderId="0" xfId="0" applyNumberFormat="1" applyFont="1" applyAlignment="1">
      <alignment horizontal="right" indent="1"/>
    </xf>
    <xf numFmtId="0" fontId="58" fillId="0" borderId="0" xfId="0" applyFont="1" applyAlignment="1">
      <alignment horizontal="right" indent="1"/>
    </xf>
    <xf numFmtId="178" fontId="58" fillId="0" borderId="0" xfId="0" applyNumberFormat="1" applyFont="1" applyAlignment="1">
      <alignment horizontal="right" indent="1"/>
    </xf>
    <xf numFmtId="183" fontId="58" fillId="0" borderId="0" xfId="0" applyNumberFormat="1" applyFont="1" applyAlignment="1">
      <alignment horizontal="right" indent="1"/>
    </xf>
    <xf numFmtId="182" fontId="58" fillId="0" borderId="0" xfId="0" applyNumberFormat="1" applyFont="1" applyAlignment="1">
      <alignment horizontal="right" indent="1"/>
    </xf>
    <xf numFmtId="0" fontId="49" fillId="7" borderId="0" xfId="0" applyFont="1" applyFill="1" applyAlignment="1">
      <alignment vertical="center"/>
    </xf>
    <xf numFmtId="0" fontId="49" fillId="7" borderId="0" xfId="0" applyFont="1" applyFill="1" applyAlignment="1">
      <alignment horizontal="center"/>
    </xf>
    <xf numFmtId="0" fontId="18" fillId="7" borderId="0" xfId="0" applyFont="1" applyFill="1" applyProtection="1">
      <protection hidden="1"/>
    </xf>
    <xf numFmtId="165" fontId="58" fillId="0" borderId="0" xfId="0" applyNumberFormat="1" applyFont="1" applyAlignment="1">
      <alignment horizontal="right" indent="1"/>
    </xf>
    <xf numFmtId="0" fontId="53" fillId="7" borderId="0" xfId="0" applyFont="1" applyFill="1" applyAlignment="1" applyProtection="1">
      <alignment horizontal="center"/>
      <protection hidden="1"/>
    </xf>
    <xf numFmtId="49" fontId="3" fillId="0" borderId="0" xfId="0" applyNumberFormat="1" applyFont="1" applyAlignment="1">
      <alignment horizontal="center"/>
    </xf>
    <xf numFmtId="0" fontId="52" fillId="7" borderId="0" xfId="0" applyFont="1" applyFill="1" applyAlignment="1" applyProtection="1">
      <alignment horizontal="left" indent="1"/>
      <protection hidden="1"/>
    </xf>
    <xf numFmtId="0" fontId="20" fillId="7" borderId="0" xfId="0" applyFont="1" applyFill="1" applyAlignment="1" applyProtection="1">
      <alignment horizontal="center" vertical="center" wrapText="1"/>
      <protection hidden="1"/>
    </xf>
    <xf numFmtId="0" fontId="20" fillId="7" borderId="0" xfId="0" applyFont="1" applyFill="1" applyAlignment="1" applyProtection="1">
      <alignment wrapText="1"/>
      <protection hidden="1"/>
    </xf>
    <xf numFmtId="0" fontId="12" fillId="7" borderId="0" xfId="0" applyFont="1" applyFill="1" applyAlignment="1" applyProtection="1">
      <alignment horizontal="right" vertical="center" wrapText="1" indent="1"/>
      <protection hidden="1"/>
    </xf>
    <xf numFmtId="0" fontId="18" fillId="7" borderId="0" xfId="0" applyFont="1" applyFill="1" applyAlignment="1" applyProtection="1">
      <alignment horizontal="right" wrapText="1" indent="1"/>
      <protection hidden="1"/>
    </xf>
    <xf numFmtId="0" fontId="0" fillId="7" borderId="0" xfId="0" applyFill="1" applyAlignment="1" applyProtection="1">
      <alignment horizontal="right" vertical="center" wrapText="1" indent="1"/>
      <protection hidden="1"/>
    </xf>
    <xf numFmtId="0" fontId="0" fillId="7" borderId="0" xfId="0" applyFill="1" applyAlignment="1" applyProtection="1">
      <alignment horizontal="right" wrapText="1" indent="1"/>
      <protection hidden="1"/>
    </xf>
    <xf numFmtId="0" fontId="5" fillId="7" borderId="0" xfId="0" applyFont="1" applyFill="1" applyAlignment="1" applyProtection="1">
      <alignment horizontal="right" wrapText="1"/>
      <protection hidden="1"/>
    </xf>
    <xf numFmtId="0" fontId="0" fillId="7" borderId="0" xfId="0" applyFill="1" applyAlignment="1" applyProtection="1">
      <alignment horizontal="right" wrapText="1"/>
      <protection hidden="1"/>
    </xf>
    <xf numFmtId="0" fontId="19" fillId="7" borderId="0" xfId="0" applyFont="1" applyFill="1" applyAlignment="1" applyProtection="1">
      <alignment horizontal="right" wrapText="1"/>
      <protection hidden="1"/>
    </xf>
    <xf numFmtId="0" fontId="6" fillId="7" borderId="0" xfId="0" applyFont="1" applyFill="1" applyAlignment="1" applyProtection="1">
      <alignment wrapText="1"/>
      <protection hidden="1"/>
    </xf>
    <xf numFmtId="0" fontId="0" fillId="7" borderId="0" xfId="0" applyFill="1" applyAlignment="1" applyProtection="1">
      <alignment horizontal="left" indent="1"/>
      <protection hidden="1"/>
    </xf>
    <xf numFmtId="0" fontId="47" fillId="7" borderId="0" xfId="0" applyFont="1" applyFill="1" applyAlignment="1" applyProtection="1">
      <alignment horizontal="left" vertical="center" indent="1"/>
      <protection hidden="1"/>
    </xf>
    <xf numFmtId="165" fontId="47" fillId="7" borderId="0" xfId="0" applyNumberFormat="1" applyFont="1" applyFill="1" applyAlignment="1" applyProtection="1">
      <alignment horizontal="left" vertical="center" indent="1"/>
      <protection hidden="1"/>
    </xf>
    <xf numFmtId="0" fontId="34" fillId="7" borderId="0" xfId="0" applyFont="1" applyFill="1" applyAlignment="1" applyProtection="1">
      <alignment horizontal="left" indent="1"/>
      <protection hidden="1"/>
    </xf>
    <xf numFmtId="0" fontId="49" fillId="0" borderId="0" xfId="0" applyFont="1" applyAlignment="1" applyProtection="1">
      <alignment horizontal="center" vertical="center"/>
      <protection hidden="1"/>
    </xf>
    <xf numFmtId="1" fontId="31" fillId="13" borderId="0" xfId="0" applyNumberFormat="1" applyFont="1" applyFill="1" applyAlignment="1">
      <alignment horizontal="center" vertical="center"/>
    </xf>
    <xf numFmtId="0" fontId="35" fillId="7" borderId="0" xfId="0" applyFont="1" applyFill="1" applyAlignment="1" applyProtection="1">
      <alignment vertical="center"/>
      <protection hidden="1"/>
    </xf>
    <xf numFmtId="0" fontId="59" fillId="7" borderId="0" xfId="0" applyFont="1" applyFill="1" applyAlignment="1" applyProtection="1">
      <alignment vertical="center"/>
      <protection hidden="1"/>
    </xf>
    <xf numFmtId="0" fontId="62" fillId="7" borderId="0" xfId="0" applyFont="1" applyFill="1" applyAlignment="1" applyProtection="1">
      <alignment horizontal="center" vertical="center"/>
      <protection hidden="1"/>
    </xf>
    <xf numFmtId="0" fontId="12" fillId="7" borderId="0" xfId="0" applyFont="1" applyFill="1" applyAlignment="1" applyProtection="1">
      <alignment horizontal="center" vertical="center"/>
      <protection hidden="1"/>
    </xf>
    <xf numFmtId="0" fontId="63" fillId="7" borderId="0" xfId="0" applyFont="1" applyFill="1" applyAlignment="1" applyProtection="1">
      <alignment horizontal="center" vertical="center"/>
      <protection hidden="1"/>
    </xf>
    <xf numFmtId="0" fontId="13" fillId="7" borderId="0" xfId="0" applyFont="1" applyFill="1" applyAlignment="1" applyProtection="1">
      <alignment horizontal="right" vertical="center" wrapText="1" indent="1"/>
      <protection hidden="1"/>
    </xf>
    <xf numFmtId="0" fontId="7" fillId="7" borderId="0" xfId="0" applyFont="1" applyFill="1" applyAlignment="1" applyProtection="1">
      <alignment horizontal="right" vertical="center" wrapText="1" indent="1"/>
      <protection hidden="1"/>
    </xf>
    <xf numFmtId="0" fontId="0" fillId="7" borderId="0" xfId="0" applyFill="1" applyAlignment="1" applyProtection="1">
      <alignment horizontal="right" vertical="center"/>
      <protection hidden="1"/>
    </xf>
    <xf numFmtId="165" fontId="47" fillId="7" borderId="0" xfId="0" applyNumberFormat="1" applyFont="1" applyFill="1" applyAlignment="1" applyProtection="1">
      <alignment horizontal="left" vertical="center"/>
      <protection hidden="1"/>
    </xf>
    <xf numFmtId="0" fontId="0" fillId="7" borderId="0" xfId="0" applyFill="1" applyAlignment="1">
      <alignment vertical="center"/>
    </xf>
    <xf numFmtId="0" fontId="34" fillId="7" borderId="0" xfId="0" applyFont="1" applyFill="1" applyAlignment="1" applyProtection="1">
      <alignment horizontal="left" vertical="center"/>
      <protection hidden="1"/>
    </xf>
    <xf numFmtId="182" fontId="0" fillId="7" borderId="0" xfId="0" applyNumberFormat="1" applyFill="1" applyAlignment="1" applyProtection="1">
      <alignment horizontal="center" vertical="center"/>
      <protection hidden="1"/>
    </xf>
    <xf numFmtId="14" fontId="0" fillId="7" borderId="0" xfId="0" applyNumberFormat="1" applyFill="1" applyAlignment="1" applyProtection="1">
      <alignment horizontal="center" vertical="center"/>
      <protection hidden="1"/>
    </xf>
    <xf numFmtId="170" fontId="17" fillId="3" borderId="0" xfId="0" applyNumberFormat="1" applyFont="1" applyFill="1" applyAlignment="1" applyProtection="1">
      <alignment horizontal="center" wrapText="1"/>
      <protection hidden="1"/>
    </xf>
    <xf numFmtId="0" fontId="4" fillId="3" borderId="0" xfId="0" applyFont="1" applyFill="1" applyAlignment="1" applyProtection="1">
      <alignment horizontal="center"/>
      <protection hidden="1"/>
    </xf>
    <xf numFmtId="0" fontId="4" fillId="0" borderId="0" xfId="0" applyFont="1" applyAlignment="1" applyProtection="1">
      <alignment horizontal="center"/>
      <protection hidden="1"/>
    </xf>
    <xf numFmtId="0" fontId="39" fillId="0" borderId="0" xfId="0" applyFont="1" applyProtection="1">
      <protection hidden="1"/>
    </xf>
    <xf numFmtId="0" fontId="17" fillId="0" borderId="0" xfId="0" applyFont="1" applyProtection="1">
      <protection hidden="1"/>
    </xf>
    <xf numFmtId="0" fontId="17" fillId="0" borderId="0" xfId="0" applyFont="1" applyAlignment="1" applyProtection="1">
      <alignment horizontal="center"/>
      <protection hidden="1"/>
    </xf>
    <xf numFmtId="0" fontId="17" fillId="3" borderId="0" xfId="0" applyFont="1" applyFill="1" applyAlignment="1" applyProtection="1">
      <alignment horizontal="center"/>
      <protection hidden="1"/>
    </xf>
    <xf numFmtId="175" fontId="4" fillId="3" borderId="0" xfId="0" applyNumberFormat="1" applyFont="1" applyFill="1" applyAlignment="1" applyProtection="1">
      <alignment horizontal="right" indent="1"/>
      <protection hidden="1"/>
    </xf>
    <xf numFmtId="1" fontId="4" fillId="3" borderId="0" xfId="0" applyNumberFormat="1" applyFont="1" applyFill="1" applyAlignment="1" applyProtection="1">
      <alignment horizontal="right" indent="1"/>
      <protection hidden="1"/>
    </xf>
    <xf numFmtId="0" fontId="32" fillId="0" borderId="0" xfId="0" applyFont="1" applyAlignment="1" applyProtection="1">
      <alignment horizontal="right" indent="1"/>
      <protection hidden="1"/>
    </xf>
    <xf numFmtId="179" fontId="32" fillId="0" borderId="0" xfId="0" applyNumberFormat="1" applyFont="1" applyAlignment="1" applyProtection="1">
      <alignment horizontal="right" indent="1"/>
      <protection hidden="1"/>
    </xf>
    <xf numFmtId="180" fontId="32" fillId="0" borderId="0" xfId="0" applyNumberFormat="1" applyFont="1" applyAlignment="1" applyProtection="1">
      <alignment horizontal="right" indent="1"/>
      <protection hidden="1"/>
    </xf>
    <xf numFmtId="167" fontId="4" fillId="3" borderId="5" xfId="0" applyNumberFormat="1" applyFont="1" applyFill="1" applyBorder="1" applyAlignment="1" applyProtection="1">
      <alignment horizontal="left" indent="1"/>
      <protection hidden="1"/>
    </xf>
    <xf numFmtId="182" fontId="21" fillId="7" borderId="6" xfId="0" applyNumberFormat="1" applyFont="1" applyFill="1" applyBorder="1" applyAlignment="1" applyProtection="1">
      <alignment horizontal="center"/>
      <protection hidden="1"/>
    </xf>
    <xf numFmtId="175" fontId="17" fillId="3" borderId="0" xfId="0" applyNumberFormat="1" applyFont="1" applyFill="1" applyAlignment="1" applyProtection="1">
      <alignment horizontal="center" wrapText="1"/>
      <protection hidden="1"/>
    </xf>
    <xf numFmtId="0" fontId="4" fillId="3" borderId="0" xfId="0" applyFont="1" applyFill="1" applyAlignment="1" applyProtection="1">
      <alignment horizontal="right" vertical="center" wrapText="1" indent="5"/>
      <protection hidden="1"/>
    </xf>
    <xf numFmtId="0" fontId="29" fillId="7" borderId="0" xfId="0" applyFont="1" applyFill="1" applyAlignment="1" applyProtection="1">
      <alignment horizontal="right" wrapText="1" indent="1"/>
      <protection hidden="1"/>
    </xf>
    <xf numFmtId="166" fontId="64" fillId="3" borderId="3" xfId="0" applyNumberFormat="1" applyFont="1" applyFill="1" applyBorder="1" applyAlignment="1" applyProtection="1">
      <alignment horizontal="center"/>
      <protection hidden="1"/>
    </xf>
    <xf numFmtId="181" fontId="0" fillId="0" borderId="0" xfId="0" applyNumberFormat="1" applyProtection="1">
      <protection hidden="1"/>
    </xf>
    <xf numFmtId="0" fontId="57" fillId="0" borderId="0" xfId="0" applyFont="1" applyAlignment="1" applyProtection="1">
      <alignment horizontal="center" vertical="center"/>
      <protection hidden="1"/>
    </xf>
    <xf numFmtId="0" fontId="20" fillId="0" borderId="0" xfId="0" applyFont="1" applyAlignment="1" applyProtection="1">
      <alignment horizontal="center"/>
      <protection hidden="1"/>
    </xf>
    <xf numFmtId="165" fontId="20" fillId="0" borderId="0" xfId="0" applyNumberFormat="1" applyFont="1" applyAlignment="1" applyProtection="1">
      <alignment horizontal="center"/>
      <protection hidden="1"/>
    </xf>
    <xf numFmtId="0" fontId="20" fillId="7" borderId="0" xfId="0" applyFont="1" applyFill="1" applyAlignment="1">
      <alignment horizontal="left" indent="6"/>
    </xf>
    <xf numFmtId="0" fontId="53" fillId="7" borderId="0" xfId="0" applyFont="1" applyFill="1" applyAlignment="1" applyProtection="1">
      <alignment horizontal="center" vertical="center"/>
      <protection hidden="1"/>
    </xf>
    <xf numFmtId="1" fontId="31" fillId="13" borderId="0" xfId="0" applyNumberFormat="1" applyFont="1" applyFill="1" applyAlignment="1">
      <alignment horizontal="left" vertical="center"/>
    </xf>
    <xf numFmtId="49" fontId="3" fillId="0" borderId="0" xfId="0" applyNumberFormat="1" applyFont="1"/>
    <xf numFmtId="49" fontId="3" fillId="0" borderId="0" xfId="0" applyNumberFormat="1" applyFont="1" applyAlignment="1">
      <alignment horizontal="left"/>
    </xf>
    <xf numFmtId="0" fontId="58" fillId="0" borderId="0" xfId="0" applyFont="1" applyAlignment="1" applyProtection="1">
      <alignment horizontal="center"/>
      <protection hidden="1"/>
    </xf>
    <xf numFmtId="0" fontId="58" fillId="0" borderId="0" xfId="0" applyFont="1" applyProtection="1">
      <protection hidden="1"/>
    </xf>
    <xf numFmtId="1" fontId="25" fillId="7" borderId="0" xfId="0" applyNumberFormat="1" applyFont="1" applyFill="1" applyAlignment="1" applyProtection="1">
      <alignment horizontal="center"/>
      <protection hidden="1"/>
    </xf>
    <xf numFmtId="0" fontId="20" fillId="7" borderId="0" xfId="0" applyFont="1" applyFill="1"/>
    <xf numFmtId="0" fontId="49" fillId="7" borderId="0" xfId="0" applyFont="1" applyFill="1" applyAlignment="1" applyProtection="1">
      <alignment horizontal="center"/>
      <protection hidden="1"/>
    </xf>
    <xf numFmtId="0" fontId="49" fillId="7" borderId="0" xfId="0" applyFont="1" applyFill="1" applyAlignment="1" applyProtection="1">
      <alignment horizontal="left" vertical="center"/>
      <protection hidden="1"/>
    </xf>
    <xf numFmtId="0" fontId="49" fillId="7" borderId="0" xfId="0" applyFont="1" applyFill="1" applyAlignment="1" applyProtection="1">
      <alignment horizontal="left" vertical="center" indent="1"/>
      <protection hidden="1"/>
    </xf>
    <xf numFmtId="9" fontId="58" fillId="0" borderId="0" xfId="0" applyNumberFormat="1" applyFont="1" applyAlignment="1">
      <alignment horizontal="right" indent="1"/>
    </xf>
    <xf numFmtId="9" fontId="58" fillId="0" borderId="0" xfId="0" applyNumberFormat="1" applyFont="1" applyAlignment="1" applyProtection="1">
      <alignment horizontal="right" indent="1"/>
      <protection hidden="1"/>
    </xf>
    <xf numFmtId="0" fontId="13" fillId="11" borderId="0" xfId="0" applyFont="1" applyFill="1" applyAlignment="1" applyProtection="1">
      <alignment horizontal="left" wrapText="1" indent="1"/>
      <protection hidden="1"/>
    </xf>
    <xf numFmtId="0" fontId="13" fillId="11" borderId="25" xfId="2" applyFont="1" applyFill="1" applyBorder="1" applyAlignment="1" applyProtection="1">
      <alignment horizontal="left" vertical="center" wrapText="1" indent="1"/>
      <protection hidden="1"/>
    </xf>
    <xf numFmtId="0" fontId="13" fillId="11" borderId="0" xfId="0" applyFont="1" applyFill="1" applyAlignment="1" applyProtection="1">
      <alignment horizontal="right" wrapText="1" indent="1"/>
      <protection hidden="1"/>
    </xf>
    <xf numFmtId="0" fontId="13" fillId="11" borderId="47" xfId="2" applyFont="1" applyFill="1" applyBorder="1" applyAlignment="1" applyProtection="1">
      <alignment horizontal="right" vertical="center" wrapText="1" indent="1"/>
      <protection hidden="1"/>
    </xf>
    <xf numFmtId="182" fontId="13" fillId="11" borderId="47" xfId="2" applyNumberFormat="1" applyFont="1" applyFill="1" applyBorder="1" applyAlignment="1" applyProtection="1">
      <alignment horizontal="right" vertical="center" wrapText="1" indent="1"/>
      <protection hidden="1"/>
    </xf>
    <xf numFmtId="182" fontId="12" fillId="0" borderId="28" xfId="0" applyNumberFormat="1" applyFont="1" applyBorder="1" applyAlignment="1">
      <alignment horizontal="right" indent="1"/>
    </xf>
    <xf numFmtId="182" fontId="12" fillId="0" borderId="0" xfId="0" applyNumberFormat="1" applyFont="1" applyAlignment="1">
      <alignment horizontal="right" indent="1"/>
    </xf>
    <xf numFmtId="182" fontId="13" fillId="11" borderId="0" xfId="0" applyNumberFormat="1" applyFont="1" applyFill="1" applyAlignment="1" applyProtection="1">
      <alignment horizontal="right" wrapText="1" indent="1"/>
      <protection hidden="1"/>
    </xf>
    <xf numFmtId="182" fontId="13" fillId="11" borderId="11" xfId="0" applyNumberFormat="1" applyFont="1" applyFill="1" applyBorder="1" applyAlignment="1" applyProtection="1">
      <alignment horizontal="right" indent="1"/>
      <protection hidden="1"/>
    </xf>
    <xf numFmtId="182" fontId="0" fillId="0" borderId="0" xfId="0" applyNumberFormat="1" applyAlignment="1">
      <alignment horizontal="right" indent="1"/>
    </xf>
    <xf numFmtId="182" fontId="0" fillId="0" borderId="0" xfId="0" applyNumberFormat="1" applyAlignment="1" applyProtection="1">
      <alignment horizontal="right" indent="1"/>
      <protection hidden="1"/>
    </xf>
    <xf numFmtId="165" fontId="0" fillId="0" borderId="0" xfId="0" applyNumberFormat="1" applyAlignment="1">
      <alignment horizontal="center"/>
    </xf>
    <xf numFmtId="2" fontId="0" fillId="0" borderId="0" xfId="0" applyNumberFormat="1" applyAlignment="1">
      <alignment horizontal="center"/>
    </xf>
    <xf numFmtId="0" fontId="0" fillId="0" borderId="0" xfId="0" applyAlignment="1" applyProtection="1">
      <alignment horizontal="center"/>
      <protection hidden="1"/>
    </xf>
    <xf numFmtId="179" fontId="0" fillId="0" borderId="0" xfId="0" applyNumberFormat="1" applyAlignment="1">
      <alignment horizontal="right" indent="1"/>
    </xf>
    <xf numFmtId="178" fontId="0" fillId="0" borderId="0" xfId="0" applyNumberFormat="1" applyAlignment="1">
      <alignment horizontal="right" indent="1"/>
    </xf>
    <xf numFmtId="0" fontId="0" fillId="0" borderId="0" xfId="0" applyAlignment="1" applyProtection="1">
      <alignment vertical="center"/>
      <protection hidden="1"/>
    </xf>
    <xf numFmtId="0" fontId="0" fillId="0" borderId="28" xfId="0" quotePrefix="1" applyBorder="1" applyAlignment="1">
      <alignment horizontal="left" indent="1"/>
    </xf>
    <xf numFmtId="0" fontId="0" fillId="0" borderId="0" xfId="0" applyAlignment="1">
      <alignment horizontal="right" indent="1"/>
    </xf>
    <xf numFmtId="182" fontId="0" fillId="0" borderId="0" xfId="0" applyNumberFormat="1"/>
    <xf numFmtId="182" fontId="0" fillId="0" borderId="6" xfId="0" applyNumberFormat="1" applyBorder="1" applyAlignment="1">
      <alignment horizontal="right" indent="1"/>
    </xf>
    <xf numFmtId="165" fontId="0" fillId="0" borderId="0" xfId="0" applyNumberFormat="1" applyAlignment="1">
      <alignment horizontal="right" indent="1"/>
    </xf>
    <xf numFmtId="183" fontId="0" fillId="0" borderId="0" xfId="0" applyNumberFormat="1" applyAlignment="1">
      <alignment horizontal="right" indent="1"/>
    </xf>
    <xf numFmtId="182" fontId="0" fillId="11" borderId="0" xfId="0" applyNumberFormat="1" applyFill="1" applyAlignment="1">
      <alignment horizontal="right" indent="1"/>
    </xf>
    <xf numFmtId="0" fontId="23" fillId="4" borderId="0" xfId="0" applyFont="1" applyFill="1" applyAlignment="1" applyProtection="1">
      <alignment horizontal="left" indent="1"/>
      <protection hidden="1"/>
    </xf>
    <xf numFmtId="0" fontId="0" fillId="0" borderId="0" xfId="0" applyAlignment="1" applyProtection="1">
      <alignment horizontal="right" indent="1"/>
      <protection hidden="1"/>
    </xf>
    <xf numFmtId="179" fontId="0" fillId="0" borderId="0" xfId="0" applyNumberFormat="1" applyAlignment="1" applyProtection="1">
      <alignment horizontal="right" indent="1"/>
      <protection hidden="1"/>
    </xf>
    <xf numFmtId="175" fontId="0" fillId="0" borderId="0" xfId="0" applyNumberFormat="1" applyAlignment="1" applyProtection="1">
      <alignment horizontal="right" indent="1"/>
      <protection hidden="1"/>
    </xf>
    <xf numFmtId="180" fontId="0" fillId="0" borderId="0" xfId="0" applyNumberFormat="1" applyAlignment="1" applyProtection="1">
      <alignment horizontal="right" indent="1"/>
      <protection hidden="1"/>
    </xf>
    <xf numFmtId="165" fontId="0" fillId="0" borderId="0" xfId="0" applyNumberFormat="1" applyAlignment="1" applyProtection="1">
      <alignment horizontal="right" indent="1"/>
      <protection hidden="1"/>
    </xf>
    <xf numFmtId="183" fontId="0" fillId="0" borderId="0" xfId="0" applyNumberFormat="1" applyAlignment="1" applyProtection="1">
      <alignment horizontal="right" indent="1"/>
      <protection hidden="1"/>
    </xf>
    <xf numFmtId="0" fontId="0" fillId="0" borderId="1" xfId="0" applyBorder="1" applyAlignment="1" applyProtection="1">
      <alignment horizontal="left" indent="1"/>
      <protection hidden="1"/>
    </xf>
    <xf numFmtId="0" fontId="0" fillId="0" borderId="0" xfId="0" applyAlignment="1" applyProtection="1">
      <alignment horizontal="left" indent="1"/>
      <protection hidden="1"/>
    </xf>
    <xf numFmtId="179" fontId="0" fillId="0" borderId="0" xfId="0" applyNumberFormat="1" applyAlignment="1">
      <alignment horizontal="center"/>
    </xf>
    <xf numFmtId="178" fontId="0" fillId="0" borderId="0" xfId="0" applyNumberFormat="1" applyAlignment="1">
      <alignment horizontal="center"/>
    </xf>
    <xf numFmtId="179" fontId="0" fillId="0" borderId="0" xfId="0" applyNumberFormat="1"/>
    <xf numFmtId="178" fontId="0" fillId="0" borderId="0" xfId="0" applyNumberFormat="1"/>
    <xf numFmtId="183" fontId="0" fillId="0" borderId="0" xfId="0" applyNumberFormat="1"/>
    <xf numFmtId="180" fontId="12" fillId="0" borderId="0" xfId="0" applyNumberFormat="1" applyFont="1" applyAlignment="1" applyProtection="1">
      <alignment horizontal="right" indent="1"/>
      <protection hidden="1"/>
    </xf>
    <xf numFmtId="166" fontId="13" fillId="4" borderId="4" xfId="0" applyNumberFormat="1" applyFont="1" applyFill="1" applyBorder="1" applyAlignment="1" applyProtection="1">
      <alignment horizontal="left" indent="1"/>
      <protection hidden="1"/>
    </xf>
    <xf numFmtId="180" fontId="13" fillId="0" borderId="1" xfId="0" applyNumberFormat="1" applyFont="1" applyBorder="1" applyAlignment="1" applyProtection="1">
      <alignment horizontal="right" indent="1"/>
      <protection hidden="1"/>
    </xf>
    <xf numFmtId="180" fontId="4" fillId="3" borderId="5" xfId="0" applyNumberFormat="1" applyFont="1" applyFill="1" applyBorder="1" applyAlignment="1" applyProtection="1">
      <alignment horizontal="right" indent="1"/>
      <protection hidden="1"/>
    </xf>
    <xf numFmtId="0" fontId="4" fillId="9" borderId="48" xfId="2" applyFont="1" applyFill="1" applyBorder="1" applyAlignment="1">
      <alignment horizontal="center"/>
    </xf>
    <xf numFmtId="0" fontId="4" fillId="3" borderId="51" xfId="0" applyFont="1" applyFill="1" applyBorder="1" applyAlignment="1">
      <alignment horizontal="center"/>
    </xf>
    <xf numFmtId="0" fontId="17" fillId="3" borderId="52" xfId="2" applyFont="1" applyFill="1" applyBorder="1"/>
    <xf numFmtId="0" fontId="17" fillId="3" borderId="52" xfId="2" applyFont="1" applyFill="1" applyBorder="1" applyAlignment="1">
      <alignment horizontal="center"/>
    </xf>
    <xf numFmtId="178" fontId="4" fillId="3" borderId="58" xfId="0" applyNumberFormat="1" applyFont="1" applyFill="1" applyBorder="1" applyAlignment="1">
      <alignment horizontal="right" indent="1"/>
    </xf>
    <xf numFmtId="0" fontId="29" fillId="0" borderId="0" xfId="0" applyFont="1" applyAlignment="1" applyProtection="1">
      <alignment horizontal="center" vertical="center"/>
      <protection hidden="1"/>
    </xf>
    <xf numFmtId="0" fontId="53" fillId="0" borderId="0" xfId="0" applyFont="1" applyAlignment="1" applyProtection="1">
      <alignment horizontal="center" vertical="center"/>
      <protection hidden="1"/>
    </xf>
    <xf numFmtId="0" fontId="36" fillId="0" borderId="0" xfId="0" applyFont="1" applyProtection="1">
      <protection hidden="1"/>
    </xf>
    <xf numFmtId="0" fontId="44"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178" fontId="37" fillId="0" borderId="0" xfId="0" applyNumberFormat="1" applyFont="1" applyProtection="1">
      <protection hidden="1"/>
    </xf>
    <xf numFmtId="0" fontId="0" fillId="0" borderId="0" xfId="0" applyAlignment="1" applyProtection="1">
      <alignment horizontal="left" vertical="center"/>
      <protection hidden="1"/>
    </xf>
    <xf numFmtId="0" fontId="29" fillId="0" borderId="0" xfId="0" applyFont="1" applyAlignment="1" applyProtection="1">
      <alignment vertical="center"/>
      <protection hidden="1"/>
    </xf>
    <xf numFmtId="178" fontId="12" fillId="11" borderId="53" xfId="2" applyNumberFormat="1" applyFont="1" applyFill="1" applyBorder="1" applyAlignment="1">
      <alignment horizontal="right" indent="1"/>
    </xf>
    <xf numFmtId="0" fontId="12" fillId="16" borderId="53" xfId="2" applyFont="1" applyFill="1" applyBorder="1" applyAlignment="1">
      <alignment horizontal="right" indent="1"/>
    </xf>
    <xf numFmtId="0" fontId="12" fillId="16" borderId="54" xfId="2" applyFont="1" applyFill="1" applyBorder="1" applyAlignment="1">
      <alignment horizontal="right" indent="1"/>
    </xf>
    <xf numFmtId="178" fontId="12" fillId="11" borderId="55" xfId="2" applyNumberFormat="1" applyFont="1" applyFill="1" applyBorder="1" applyAlignment="1">
      <alignment horizontal="right" indent="1"/>
    </xf>
    <xf numFmtId="0" fontId="12" fillId="11" borderId="50" xfId="2" applyFont="1" applyFill="1" applyBorder="1" applyAlignment="1">
      <alignment horizontal="center"/>
    </xf>
    <xf numFmtId="178" fontId="12" fillId="11" borderId="56" xfId="2" applyNumberFormat="1" applyFont="1" applyFill="1" applyBorder="1" applyAlignment="1">
      <alignment horizontal="right" indent="1"/>
    </xf>
    <xf numFmtId="178" fontId="12" fillId="11" borderId="57" xfId="2" applyNumberFormat="1" applyFont="1" applyFill="1" applyBorder="1" applyAlignment="1">
      <alignment horizontal="right" indent="1"/>
    </xf>
    <xf numFmtId="178" fontId="12" fillId="2" borderId="0" xfId="2" applyNumberFormat="1" applyFont="1" applyFill="1" applyAlignment="1">
      <alignment horizontal="right" indent="1"/>
    </xf>
    <xf numFmtId="178" fontId="12" fillId="12" borderId="55" xfId="2" applyNumberFormat="1" applyFont="1" applyFill="1" applyBorder="1" applyAlignment="1" applyProtection="1">
      <alignment horizontal="right" indent="1"/>
      <protection locked="0"/>
    </xf>
    <xf numFmtId="181" fontId="12" fillId="12" borderId="7" xfId="0" applyNumberFormat="1" applyFont="1" applyFill="1" applyBorder="1" applyAlignment="1" applyProtection="1">
      <alignment horizontal="right"/>
      <protection hidden="1"/>
    </xf>
    <xf numFmtId="0" fontId="6" fillId="11" borderId="17" xfId="0" applyFont="1" applyFill="1" applyBorder="1" applyProtection="1">
      <protection hidden="1"/>
    </xf>
    <xf numFmtId="180" fontId="0" fillId="11" borderId="4" xfId="0" applyNumberFormat="1" applyFill="1" applyBorder="1" applyAlignment="1" applyProtection="1">
      <alignment horizontal="right"/>
      <protection hidden="1"/>
    </xf>
    <xf numFmtId="180" fontId="5" fillId="11" borderId="29" xfId="0" applyNumberFormat="1" applyFont="1" applyFill="1" applyBorder="1" applyAlignment="1" applyProtection="1">
      <alignment horizontal="right"/>
      <protection hidden="1"/>
    </xf>
    <xf numFmtId="0" fontId="6" fillId="11" borderId="2" xfId="0" quotePrefix="1" applyFont="1" applyFill="1" applyBorder="1" applyProtection="1">
      <protection hidden="1"/>
    </xf>
    <xf numFmtId="180" fontId="0" fillId="11" borderId="13" xfId="0" applyNumberFormat="1" applyFill="1" applyBorder="1" applyAlignment="1" applyProtection="1">
      <alignment horizontal="right"/>
      <protection hidden="1"/>
    </xf>
    <xf numFmtId="180" fontId="0" fillId="11" borderId="3" xfId="0" applyNumberFormat="1" applyFill="1" applyBorder="1" applyAlignment="1" applyProtection="1">
      <alignment horizontal="right"/>
      <protection hidden="1"/>
    </xf>
    <xf numFmtId="0" fontId="6" fillId="11" borderId="18" xfId="0" applyFont="1" applyFill="1" applyBorder="1" applyProtection="1">
      <protection hidden="1"/>
    </xf>
    <xf numFmtId="180" fontId="0" fillId="11" borderId="19" xfId="0" applyNumberFormat="1" applyFill="1" applyBorder="1" applyAlignment="1" applyProtection="1">
      <alignment horizontal="right"/>
      <protection hidden="1"/>
    </xf>
    <xf numFmtId="180" fontId="5" fillId="11" borderId="20" xfId="0" applyNumberFormat="1" applyFont="1" applyFill="1" applyBorder="1" applyAlignment="1" applyProtection="1">
      <alignment horizontal="right"/>
      <protection hidden="1"/>
    </xf>
    <xf numFmtId="180" fontId="5" fillId="11" borderId="19" xfId="0" applyNumberFormat="1" applyFont="1" applyFill="1" applyBorder="1" applyAlignment="1" applyProtection="1">
      <alignment horizontal="right"/>
      <protection hidden="1"/>
    </xf>
    <xf numFmtId="180" fontId="5" fillId="11" borderId="4" xfId="0" applyNumberFormat="1" applyFont="1" applyFill="1" applyBorder="1" applyAlignment="1" applyProtection="1">
      <alignment horizontal="right"/>
      <protection hidden="1"/>
    </xf>
    <xf numFmtId="180" fontId="0" fillId="11" borderId="30" xfId="0" applyNumberFormat="1" applyFill="1" applyBorder="1" applyAlignment="1" applyProtection="1">
      <alignment horizontal="right"/>
      <protection hidden="1"/>
    </xf>
    <xf numFmtId="180" fontId="5" fillId="11" borderId="31" xfId="0" applyNumberFormat="1" applyFont="1" applyFill="1" applyBorder="1" applyAlignment="1" applyProtection="1">
      <alignment horizontal="right"/>
      <protection hidden="1"/>
    </xf>
    <xf numFmtId="180" fontId="0" fillId="12" borderId="4" xfId="0" applyNumberFormat="1" applyFill="1" applyBorder="1" applyAlignment="1" applyProtection="1">
      <alignment horizontal="right"/>
      <protection hidden="1"/>
    </xf>
    <xf numFmtId="180" fontId="0" fillId="12" borderId="29" xfId="0" applyNumberFormat="1" applyFill="1" applyBorder="1" applyAlignment="1" applyProtection="1">
      <alignment horizontal="right"/>
      <protection hidden="1"/>
    </xf>
    <xf numFmtId="180" fontId="0" fillId="12" borderId="5" xfId="0" applyNumberFormat="1" applyFill="1" applyBorder="1" applyAlignment="1" applyProtection="1">
      <alignment horizontal="right"/>
      <protection hidden="1"/>
    </xf>
    <xf numFmtId="180" fontId="0" fillId="12" borderId="32" xfId="0" applyNumberFormat="1" applyFill="1" applyBorder="1" applyAlignment="1" applyProtection="1">
      <alignment horizontal="right"/>
      <protection hidden="1"/>
    </xf>
    <xf numFmtId="0" fontId="0" fillId="0" borderId="0" xfId="0" applyAlignment="1" applyProtection="1">
      <alignment horizontal="right" vertical="center" indent="1"/>
      <protection hidden="1"/>
    </xf>
    <xf numFmtId="178" fontId="29" fillId="0" borderId="0" xfId="0" applyNumberFormat="1" applyFont="1" applyAlignment="1" applyProtection="1">
      <alignment horizontal="center" vertical="center"/>
      <protection hidden="1"/>
    </xf>
    <xf numFmtId="0" fontId="4" fillId="3" borderId="59" xfId="0" applyFont="1" applyFill="1" applyBorder="1" applyAlignment="1" applyProtection="1">
      <alignment horizontal="center"/>
      <protection hidden="1"/>
    </xf>
    <xf numFmtId="0" fontId="46" fillId="3" borderId="10" xfId="0" applyFont="1" applyFill="1" applyBorder="1" applyAlignment="1" applyProtection="1">
      <alignment horizontal="center"/>
      <protection hidden="1"/>
    </xf>
    <xf numFmtId="0" fontId="38" fillId="3" borderId="0" xfId="0" applyFont="1" applyFill="1" applyAlignment="1" applyProtection="1">
      <alignment horizontal="left" vertical="center" indent="1"/>
      <protection hidden="1"/>
    </xf>
    <xf numFmtId="0" fontId="2" fillId="0" borderId="0" xfId="0" applyFont="1" applyAlignment="1">
      <alignment horizontal="left" indent="1"/>
    </xf>
    <xf numFmtId="0" fontId="2" fillId="0" borderId="0" xfId="0" quotePrefix="1" applyFont="1" applyAlignment="1">
      <alignment horizontal="left" indent="1"/>
    </xf>
    <xf numFmtId="0" fontId="0" fillId="0" borderId="0" xfId="0" pivotButton="1" applyAlignment="1">
      <alignment horizontal="left" indent="1"/>
    </xf>
    <xf numFmtId="178" fontId="15" fillId="0" borderId="0" xfId="0" applyNumberFormat="1" applyFont="1" applyProtection="1">
      <protection hidden="1"/>
    </xf>
    <xf numFmtId="178" fontId="15" fillId="0" borderId="0" xfId="0" applyNumberFormat="1" applyFont="1" applyAlignment="1" applyProtection="1">
      <alignment horizontal="center"/>
      <protection hidden="1"/>
    </xf>
    <xf numFmtId="178" fontId="50" fillId="0" borderId="0" xfId="0" applyNumberFormat="1" applyFont="1" applyAlignment="1" applyProtection="1">
      <alignment horizontal="center"/>
      <protection hidden="1"/>
    </xf>
    <xf numFmtId="178" fontId="16" fillId="0" borderId="0" xfId="0" applyNumberFormat="1" applyFont="1" applyProtection="1">
      <protection hidden="1"/>
    </xf>
    <xf numFmtId="178" fontId="16" fillId="0" borderId="0" xfId="0" applyNumberFormat="1" applyFont="1" applyAlignment="1" applyProtection="1">
      <alignment horizontal="center"/>
      <protection hidden="1"/>
    </xf>
    <xf numFmtId="178" fontId="49" fillId="0" borderId="0" xfId="0" applyNumberFormat="1" applyFont="1" applyAlignment="1" applyProtection="1">
      <alignment horizontal="center"/>
      <protection hidden="1"/>
    </xf>
    <xf numFmtId="178" fontId="51" fillId="0" borderId="0" xfId="0" applyNumberFormat="1" applyFont="1" applyProtection="1">
      <protection hidden="1"/>
    </xf>
    <xf numFmtId="178" fontId="51" fillId="0" borderId="0" xfId="0" applyNumberFormat="1" applyFont="1" applyAlignment="1" applyProtection="1">
      <alignment horizontal="center"/>
      <protection hidden="1"/>
    </xf>
    <xf numFmtId="178" fontId="22" fillId="0" borderId="0" xfId="4" applyNumberFormat="1" applyFill="1" applyBorder="1" applyAlignment="1" applyProtection="1">
      <alignment horizontal="left" vertical="top" wrapText="1" indent="1"/>
      <protection hidden="1"/>
    </xf>
    <xf numFmtId="0" fontId="0" fillId="0" borderId="0" xfId="0" applyAlignment="1" applyProtection="1">
      <alignment horizontal="left" vertical="top" indent="1"/>
      <protection hidden="1"/>
    </xf>
    <xf numFmtId="171" fontId="49" fillId="0" borderId="0" xfId="0" applyNumberFormat="1" applyFont="1" applyAlignment="1" applyProtection="1">
      <alignment horizontal="center" vertical="center"/>
      <protection hidden="1"/>
    </xf>
    <xf numFmtId="178" fontId="16" fillId="0" borderId="27" xfId="0" applyNumberFormat="1" applyFont="1" applyBorder="1" applyAlignment="1" applyProtection="1">
      <alignment horizontal="center"/>
      <protection hidden="1"/>
    </xf>
    <xf numFmtId="178" fontId="16" fillId="0" borderId="26" xfId="0" applyNumberFormat="1" applyFont="1" applyBorder="1" applyAlignment="1" applyProtection="1">
      <alignment horizontal="center"/>
      <protection hidden="1"/>
    </xf>
    <xf numFmtId="178" fontId="0" fillId="0" borderId="0" xfId="0" applyNumberFormat="1" applyAlignment="1" applyProtection="1">
      <alignment horizontal="left" indent="1"/>
      <protection hidden="1"/>
    </xf>
    <xf numFmtId="178" fontId="16" fillId="0" borderId="27" xfId="0" applyNumberFormat="1" applyFont="1" applyBorder="1" applyAlignment="1" applyProtection="1">
      <alignment horizontal="left" indent="1"/>
      <protection hidden="1"/>
    </xf>
    <xf numFmtId="178" fontId="16" fillId="0" borderId="26" xfId="0" applyNumberFormat="1" applyFont="1" applyBorder="1" applyAlignment="1" applyProtection="1">
      <alignment horizontal="left" indent="1"/>
      <protection hidden="1"/>
    </xf>
    <xf numFmtId="0" fontId="17" fillId="3" borderId="0" xfId="0" applyFont="1" applyFill="1" applyAlignment="1" applyProtection="1">
      <alignment horizontal="left" vertical="center" indent="1"/>
      <protection hidden="1"/>
    </xf>
    <xf numFmtId="182" fontId="0" fillId="12" borderId="6" xfId="0" applyNumberFormat="1" applyFill="1" applyBorder="1" applyAlignment="1">
      <alignment horizontal="right" indent="1"/>
    </xf>
    <xf numFmtId="182" fontId="0" fillId="12" borderId="0" xfId="0" applyNumberFormat="1" applyFill="1" applyAlignment="1">
      <alignment horizontal="right" indent="1"/>
    </xf>
    <xf numFmtId="0" fontId="0" fillId="12" borderId="6" xfId="0" quotePrefix="1" applyFill="1" applyBorder="1" applyAlignment="1">
      <alignment horizontal="left" indent="3"/>
    </xf>
    <xf numFmtId="0" fontId="0" fillId="12" borderId="0" xfId="0" applyFill="1" applyAlignment="1">
      <alignment horizontal="right" indent="1"/>
    </xf>
    <xf numFmtId="182" fontId="12" fillId="12" borderId="6" xfId="0" applyNumberFormat="1" applyFont="1" applyFill="1" applyBorder="1" applyAlignment="1">
      <alignment horizontal="right" indent="1"/>
    </xf>
    <xf numFmtId="0" fontId="0" fillId="11" borderId="6" xfId="0" quotePrefix="1" applyFill="1" applyBorder="1" applyAlignment="1" applyProtection="1">
      <alignment horizontal="left" indent="1"/>
      <protection hidden="1"/>
    </xf>
    <xf numFmtId="171" fontId="0" fillId="11" borderId="28" xfId="0" applyNumberFormat="1" applyFill="1" applyBorder="1" applyAlignment="1">
      <alignment horizontal="right" indent="1"/>
    </xf>
    <xf numFmtId="182" fontId="0" fillId="11" borderId="28" xfId="0" applyNumberFormat="1" applyFill="1" applyBorder="1" applyAlignment="1">
      <alignment horizontal="right" indent="1"/>
    </xf>
    <xf numFmtId="182" fontId="0" fillId="11" borderId="6" xfId="0" applyNumberFormat="1" applyFill="1" applyBorder="1" applyAlignment="1">
      <alignment horizontal="right" indent="1"/>
    </xf>
    <xf numFmtId="182" fontId="4" fillId="18" borderId="6" xfId="0" applyNumberFormat="1" applyFont="1" applyFill="1" applyBorder="1" applyAlignment="1" applyProtection="1">
      <alignment horizontal="right" indent="1"/>
      <protection hidden="1"/>
    </xf>
    <xf numFmtId="0" fontId="17" fillId="18" borderId="0" xfId="0" applyFont="1" applyFill="1" applyAlignment="1" applyProtection="1">
      <alignment horizontal="left" vertical="center" indent="1"/>
      <protection hidden="1"/>
    </xf>
    <xf numFmtId="0" fontId="0" fillId="11" borderId="25" xfId="0" quotePrefix="1" applyFill="1" applyBorder="1" applyAlignment="1" applyProtection="1">
      <alignment horizontal="left" indent="1"/>
      <protection hidden="1"/>
    </xf>
    <xf numFmtId="171" fontId="0" fillId="11" borderId="0" xfId="0" applyNumberFormat="1" applyFill="1" applyAlignment="1">
      <alignment horizontal="right" indent="1"/>
    </xf>
    <xf numFmtId="0" fontId="0" fillId="11" borderId="27" xfId="0" quotePrefix="1" applyFill="1" applyBorder="1" applyAlignment="1" applyProtection="1">
      <alignment horizontal="left" indent="1"/>
      <protection hidden="1"/>
    </xf>
    <xf numFmtId="182" fontId="0" fillId="11" borderId="27" xfId="0" applyNumberFormat="1" applyFill="1" applyBorder="1" applyAlignment="1">
      <alignment horizontal="right" indent="1"/>
    </xf>
    <xf numFmtId="169" fontId="0" fillId="11" borderId="0" xfId="0" applyNumberFormat="1" applyFill="1" applyAlignment="1">
      <alignment horizontal="right" indent="1"/>
    </xf>
    <xf numFmtId="0" fontId="4" fillId="3" borderId="26" xfId="0" applyFont="1" applyFill="1" applyBorder="1" applyAlignment="1" applyProtection="1">
      <alignment horizontal="left" indent="1"/>
      <protection hidden="1"/>
    </xf>
    <xf numFmtId="182" fontId="4" fillId="3" borderId="44" xfId="0" applyNumberFormat="1" applyFont="1" applyFill="1" applyBorder="1" applyAlignment="1" applyProtection="1">
      <alignment horizontal="right" indent="1"/>
      <protection hidden="1"/>
    </xf>
    <xf numFmtId="182" fontId="4" fillId="3" borderId="26" xfId="0" applyNumberFormat="1" applyFont="1" applyFill="1" applyBorder="1" applyAlignment="1" applyProtection="1">
      <alignment horizontal="right" indent="1"/>
      <protection hidden="1"/>
    </xf>
    <xf numFmtId="169" fontId="4" fillId="3" borderId="44" xfId="0" applyNumberFormat="1" applyFont="1" applyFill="1" applyBorder="1" applyAlignment="1" applyProtection="1">
      <alignment horizontal="right" indent="1"/>
      <protection hidden="1"/>
    </xf>
    <xf numFmtId="182" fontId="4" fillId="3" borderId="0" xfId="0" applyNumberFormat="1" applyFont="1" applyFill="1" applyAlignment="1" applyProtection="1">
      <alignment horizontal="right" indent="1"/>
      <protection hidden="1"/>
    </xf>
    <xf numFmtId="182" fontId="4" fillId="3" borderId="6" xfId="0" applyNumberFormat="1" applyFont="1" applyFill="1" applyBorder="1" applyAlignment="1" applyProtection="1">
      <alignment horizontal="right" indent="1"/>
      <protection hidden="1"/>
    </xf>
    <xf numFmtId="184" fontId="0" fillId="11" borderId="0" xfId="0" applyNumberFormat="1" applyFill="1" applyAlignment="1">
      <alignment horizontal="right" indent="1"/>
    </xf>
    <xf numFmtId="0" fontId="0" fillId="12" borderId="43" xfId="0" applyFill="1" applyBorder="1" applyAlignment="1" applyProtection="1">
      <alignment horizontal="left" indent="3"/>
      <protection hidden="1"/>
    </xf>
    <xf numFmtId="171" fontId="0" fillId="12" borderId="14" xfId="0" applyNumberFormat="1" applyFill="1" applyBorder="1" applyAlignment="1">
      <alignment horizontal="right" indent="1"/>
    </xf>
    <xf numFmtId="182" fontId="0" fillId="12" borderId="42" xfId="0" applyNumberFormat="1" applyFill="1" applyBorder="1" applyAlignment="1">
      <alignment horizontal="right" indent="1"/>
    </xf>
    <xf numFmtId="0" fontId="0" fillId="12" borderId="6" xfId="0" applyFill="1" applyBorder="1" applyAlignment="1" applyProtection="1">
      <alignment horizontal="left" indent="3"/>
      <protection hidden="1"/>
    </xf>
    <xf numFmtId="171" fontId="12" fillId="11" borderId="6" xfId="0" applyNumberFormat="1" applyFont="1" applyFill="1" applyBorder="1" applyAlignment="1">
      <alignment horizontal="right" indent="1"/>
    </xf>
    <xf numFmtId="182" fontId="12" fillId="11" borderId="6" xfId="0" applyNumberFormat="1" applyFont="1" applyFill="1" applyBorder="1" applyAlignment="1">
      <alignment horizontal="right" indent="1"/>
    </xf>
    <xf numFmtId="0" fontId="24" fillId="11" borderId="0" xfId="0" applyFont="1" applyFill="1" applyAlignment="1" applyProtection="1">
      <alignment horizontal="left" vertical="center" indent="1"/>
      <protection hidden="1"/>
    </xf>
    <xf numFmtId="0" fontId="12" fillId="11" borderId="0" xfId="0" applyFont="1" applyFill="1" applyAlignment="1">
      <alignment horizontal="right" indent="1"/>
    </xf>
    <xf numFmtId="182" fontId="12" fillId="11" borderId="0" xfId="0" applyNumberFormat="1" applyFont="1" applyFill="1" applyAlignment="1">
      <alignment horizontal="right" indent="1"/>
    </xf>
    <xf numFmtId="182" fontId="12" fillId="11" borderId="26" xfId="0" applyNumberFormat="1" applyFont="1" applyFill="1" applyBorder="1" applyAlignment="1">
      <alignment horizontal="right" indent="1"/>
    </xf>
    <xf numFmtId="182" fontId="4" fillId="18" borderId="0" xfId="0" applyNumberFormat="1" applyFont="1" applyFill="1" applyAlignment="1" applyProtection="1">
      <alignment horizontal="right" indent="1"/>
      <protection hidden="1"/>
    </xf>
    <xf numFmtId="171" fontId="0" fillId="12" borderId="46" xfId="0" applyNumberFormat="1" applyFill="1" applyBorder="1" applyAlignment="1">
      <alignment horizontal="right" indent="1"/>
    </xf>
    <xf numFmtId="182" fontId="0" fillId="12" borderId="45" xfId="0" applyNumberFormat="1" applyFill="1" applyBorder="1" applyAlignment="1">
      <alignment horizontal="right" indent="1"/>
    </xf>
    <xf numFmtId="15" fontId="0" fillId="11" borderId="6" xfId="0" quotePrefix="1" applyNumberFormat="1" applyFill="1" applyBorder="1" applyAlignment="1" applyProtection="1">
      <alignment horizontal="left" indent="1"/>
      <protection hidden="1"/>
    </xf>
    <xf numFmtId="0" fontId="12" fillId="11" borderId="6" xfId="0" applyFont="1" applyFill="1" applyBorder="1" applyAlignment="1" applyProtection="1">
      <alignment horizontal="left" indent="1"/>
      <protection hidden="1"/>
    </xf>
    <xf numFmtId="182" fontId="0" fillId="11" borderId="0" xfId="0" applyNumberFormat="1" applyFill="1" applyAlignment="1" applyProtection="1">
      <alignment horizontal="right" indent="1"/>
      <protection hidden="1"/>
    </xf>
    <xf numFmtId="182" fontId="0" fillId="11" borderId="6" xfId="0" applyNumberFormat="1" applyFill="1" applyBorder="1" applyAlignment="1" applyProtection="1">
      <alignment horizontal="right" indent="1"/>
      <protection hidden="1"/>
    </xf>
    <xf numFmtId="182" fontId="13" fillId="11" borderId="0" xfId="0" applyNumberFormat="1" applyFont="1" applyFill="1" applyAlignment="1" applyProtection="1">
      <alignment horizontal="right" indent="1"/>
      <protection hidden="1"/>
    </xf>
    <xf numFmtId="182" fontId="12" fillId="11" borderId="0" xfId="0" applyNumberFormat="1" applyFont="1" applyFill="1" applyAlignment="1" applyProtection="1">
      <alignment horizontal="right" indent="1"/>
      <protection hidden="1"/>
    </xf>
    <xf numFmtId="171" fontId="0" fillId="3" borderId="0" xfId="0" applyNumberFormat="1" applyFill="1" applyAlignment="1" applyProtection="1">
      <alignment horizontal="right" indent="1"/>
      <protection locked="0"/>
    </xf>
    <xf numFmtId="182" fontId="0" fillId="3" borderId="0" xfId="0" applyNumberFormat="1" applyFill="1" applyAlignment="1" applyProtection="1">
      <alignment horizontal="right" indent="1"/>
      <protection locked="0"/>
    </xf>
    <xf numFmtId="182" fontId="4" fillId="3" borderId="0" xfId="0" applyNumberFormat="1" applyFont="1" applyFill="1" applyAlignment="1" applyProtection="1">
      <alignment horizontal="right" indent="1"/>
      <protection locked="0"/>
    </xf>
    <xf numFmtId="171" fontId="4" fillId="3" borderId="0" xfId="0" applyNumberFormat="1" applyFont="1" applyFill="1" applyAlignment="1" applyProtection="1">
      <alignment horizontal="right" indent="1"/>
      <protection locked="0"/>
    </xf>
    <xf numFmtId="0" fontId="4" fillId="3" borderId="6" xfId="0" applyFont="1" applyFill="1" applyBorder="1" applyAlignment="1" applyProtection="1">
      <alignment horizontal="left" indent="1"/>
      <protection hidden="1"/>
    </xf>
    <xf numFmtId="171" fontId="4" fillId="3" borderId="28" xfId="0" applyNumberFormat="1" applyFont="1" applyFill="1" applyBorder="1" applyAlignment="1" applyProtection="1">
      <alignment horizontal="right" indent="1"/>
      <protection hidden="1"/>
    </xf>
    <xf numFmtId="182" fontId="4" fillId="3" borderId="28" xfId="0" applyNumberFormat="1" applyFont="1" applyFill="1" applyBorder="1" applyAlignment="1" applyProtection="1">
      <alignment horizontal="right" indent="1"/>
      <protection hidden="1"/>
    </xf>
    <xf numFmtId="171" fontId="58" fillId="3" borderId="0" xfId="0" applyNumberFormat="1" applyFont="1" applyFill="1" applyAlignment="1" applyProtection="1">
      <alignment horizontal="right" indent="1"/>
      <protection locked="0"/>
    </xf>
    <xf numFmtId="182" fontId="58" fillId="3" borderId="0" xfId="0" applyNumberFormat="1" applyFont="1" applyFill="1" applyAlignment="1" applyProtection="1">
      <alignment horizontal="right" indent="1"/>
      <protection locked="0"/>
    </xf>
    <xf numFmtId="180" fontId="4" fillId="3" borderId="0" xfId="0" applyNumberFormat="1" applyFont="1" applyFill="1" applyAlignment="1" applyProtection="1">
      <alignment horizontal="right" indent="1"/>
      <protection hidden="1"/>
    </xf>
    <xf numFmtId="0" fontId="60" fillId="0" borderId="0" xfId="0" applyFont="1" applyAlignment="1" applyProtection="1">
      <alignment horizontal="left" vertical="center" indent="1"/>
      <protection hidden="1"/>
    </xf>
    <xf numFmtId="0" fontId="24" fillId="4" borderId="0" xfId="0" applyFont="1" applyFill="1" applyAlignment="1" applyProtection="1">
      <alignment horizontal="left" indent="1"/>
      <protection hidden="1"/>
    </xf>
    <xf numFmtId="181" fontId="0" fillId="11" borderId="6" xfId="0" applyNumberFormat="1" applyFill="1" applyBorder="1" applyAlignment="1">
      <alignment horizontal="right" indent="1"/>
    </xf>
    <xf numFmtId="181" fontId="4" fillId="3" borderId="6" xfId="0" applyNumberFormat="1" applyFont="1" applyFill="1" applyBorder="1" applyAlignment="1" applyProtection="1">
      <alignment horizontal="right" indent="1"/>
      <protection hidden="1"/>
    </xf>
    <xf numFmtId="181" fontId="0" fillId="11" borderId="27" xfId="0" applyNumberFormat="1" applyFill="1" applyBorder="1" applyAlignment="1">
      <alignment horizontal="right" indent="1"/>
    </xf>
    <xf numFmtId="181" fontId="4" fillId="3" borderId="26" xfId="0" applyNumberFormat="1" applyFont="1" applyFill="1" applyBorder="1" applyAlignment="1" applyProtection="1">
      <alignment horizontal="right" indent="1"/>
      <protection hidden="1"/>
    </xf>
    <xf numFmtId="181" fontId="12" fillId="11" borderId="6" xfId="0" applyNumberFormat="1" applyFont="1" applyFill="1" applyBorder="1" applyAlignment="1">
      <alignment horizontal="right" indent="1"/>
    </xf>
    <xf numFmtId="181" fontId="12" fillId="11" borderId="26" xfId="0" applyNumberFormat="1" applyFont="1" applyFill="1" applyBorder="1" applyAlignment="1">
      <alignment horizontal="right" indent="1"/>
    </xf>
    <xf numFmtId="181" fontId="4" fillId="18" borderId="6" xfId="0" applyNumberFormat="1" applyFont="1" applyFill="1" applyBorder="1" applyAlignment="1" applyProtection="1">
      <alignment horizontal="right" indent="1"/>
      <protection hidden="1"/>
    </xf>
    <xf numFmtId="181" fontId="0" fillId="11" borderId="6" xfId="0" applyNumberFormat="1" applyFill="1" applyBorder="1" applyAlignment="1" applyProtection="1">
      <alignment horizontal="right" indent="1"/>
      <protection hidden="1"/>
    </xf>
    <xf numFmtId="181" fontId="4" fillId="3" borderId="0" xfId="0" applyNumberFormat="1" applyFont="1" applyFill="1" applyAlignment="1" applyProtection="1">
      <alignment horizontal="right" indent="1"/>
      <protection locked="0"/>
    </xf>
    <xf numFmtId="181" fontId="58" fillId="3" borderId="0" xfId="0" applyNumberFormat="1" applyFont="1" applyFill="1" applyAlignment="1" applyProtection="1">
      <alignment horizontal="right" indent="1"/>
      <protection locked="0"/>
    </xf>
    <xf numFmtId="181" fontId="0" fillId="11" borderId="25" xfId="0" applyNumberFormat="1" applyFill="1" applyBorder="1" applyAlignment="1">
      <alignment horizontal="right" indent="1"/>
    </xf>
    <xf numFmtId="181" fontId="13" fillId="11" borderId="27" xfId="2" applyNumberFormat="1" applyFont="1" applyFill="1" applyBorder="1" applyAlignment="1" applyProtection="1">
      <alignment horizontal="right" vertical="center" wrapText="1" indent="1"/>
      <protection hidden="1"/>
    </xf>
    <xf numFmtId="181" fontId="0" fillId="12" borderId="6" xfId="0" applyNumberFormat="1" applyFill="1" applyBorder="1" applyAlignment="1">
      <alignment horizontal="right" indent="1"/>
    </xf>
    <xf numFmtId="181" fontId="0" fillId="0" borderId="28" xfId="0" applyNumberFormat="1" applyBorder="1" applyAlignment="1">
      <alignment horizontal="right" indent="1"/>
    </xf>
    <xf numFmtId="181" fontId="0" fillId="0" borderId="0" xfId="0" applyNumberFormat="1" applyAlignment="1">
      <alignment horizontal="right" indent="1"/>
    </xf>
    <xf numFmtId="0" fontId="58" fillId="3" borderId="0" xfId="0" applyFont="1" applyFill="1" applyAlignment="1">
      <alignment horizontal="left" indent="1"/>
    </xf>
    <xf numFmtId="0" fontId="12" fillId="12" borderId="0" xfId="0" applyFont="1" applyFill="1" applyAlignment="1" applyProtection="1">
      <alignment horizontal="center"/>
      <protection hidden="1"/>
    </xf>
    <xf numFmtId="0" fontId="12" fillId="12" borderId="6" xfId="0" applyFont="1" applyFill="1" applyBorder="1" applyAlignment="1" applyProtection="1">
      <alignment horizontal="center"/>
      <protection hidden="1"/>
    </xf>
    <xf numFmtId="22" fontId="2" fillId="10" borderId="0" xfId="0" applyNumberFormat="1" applyFont="1" applyFill="1" applyAlignment="1">
      <alignment horizontal="left" indent="1"/>
    </xf>
    <xf numFmtId="178" fontId="68" fillId="3" borderId="27" xfId="0" applyNumberFormat="1" applyFont="1" applyFill="1" applyBorder="1" applyAlignment="1" applyProtection="1">
      <alignment horizontal="center"/>
      <protection hidden="1"/>
    </xf>
    <xf numFmtId="0" fontId="39" fillId="0" borderId="0" xfId="0" applyFont="1" applyAlignment="1">
      <alignment horizontal="center" vertical="center"/>
    </xf>
    <xf numFmtId="0" fontId="17" fillId="3" borderId="52" xfId="2" applyFont="1" applyFill="1" applyBorder="1" applyAlignment="1">
      <alignment horizontal="center" wrapText="1"/>
    </xf>
    <xf numFmtId="0" fontId="7" fillId="0" borderId="0" xfId="0" applyFont="1"/>
    <xf numFmtId="0" fontId="69" fillId="0" borderId="0" xfId="0" applyFont="1" applyAlignment="1" applyProtection="1">
      <alignment horizontal="left" vertical="center" indent="2"/>
      <protection hidden="1"/>
    </xf>
    <xf numFmtId="0" fontId="70" fillId="0" borderId="0" xfId="0" applyFont="1" applyAlignment="1" applyProtection="1">
      <alignment horizontal="center" vertical="center"/>
      <protection hidden="1"/>
    </xf>
    <xf numFmtId="171" fontId="21" fillId="7" borderId="25" xfId="0" applyNumberFormat="1" applyFont="1" applyFill="1" applyBorder="1" applyAlignment="1">
      <alignment horizontal="center"/>
    </xf>
    <xf numFmtId="180" fontId="34" fillId="7" borderId="0" xfId="1" applyNumberFormat="1" applyFont="1" applyFill="1" applyBorder="1" applyAlignment="1" applyProtection="1">
      <alignment horizontal="center"/>
      <protection hidden="1"/>
    </xf>
    <xf numFmtId="0" fontId="70" fillId="0" borderId="0" xfId="0" applyFont="1" applyProtection="1">
      <protection hidden="1"/>
    </xf>
    <xf numFmtId="0" fontId="58" fillId="3" borderId="0" xfId="0" applyFont="1" applyFill="1" applyAlignment="1" applyProtection="1">
      <alignment horizontal="center"/>
      <protection hidden="1"/>
    </xf>
    <xf numFmtId="0" fontId="0" fillId="7" borderId="0" xfId="0" applyFill="1" applyAlignment="1" applyProtection="1">
      <alignment horizontal="center" wrapText="1"/>
      <protection hidden="1"/>
    </xf>
    <xf numFmtId="1" fontId="0" fillId="2" borderId="0" xfId="0" applyNumberFormat="1" applyFill="1" applyAlignment="1" applyProtection="1">
      <alignment horizontal="center"/>
      <protection locked="0"/>
    </xf>
    <xf numFmtId="14" fontId="0" fillId="2" borderId="33" xfId="0" applyNumberFormat="1" applyFill="1" applyBorder="1" applyAlignment="1" applyProtection="1">
      <alignment horizontal="center"/>
      <protection locked="0"/>
    </xf>
    <xf numFmtId="0" fontId="0" fillId="2" borderId="34" xfId="0" applyFill="1" applyBorder="1" applyAlignment="1" applyProtection="1">
      <alignment horizontal="center" vertical="center"/>
      <protection locked="0"/>
    </xf>
    <xf numFmtId="0" fontId="0" fillId="2" borderId="35" xfId="0" applyFill="1" applyBorder="1" applyAlignment="1" applyProtection="1">
      <alignment horizontal="center" vertical="center"/>
      <protection locked="0"/>
    </xf>
    <xf numFmtId="0" fontId="0" fillId="2" borderId="36" xfId="0" applyFill="1" applyBorder="1" applyAlignment="1" applyProtection="1">
      <alignment horizontal="center" vertical="center"/>
      <protection locked="0"/>
    </xf>
    <xf numFmtId="173" fontId="0" fillId="0" borderId="40" xfId="1" applyNumberFormat="1" applyFont="1" applyFill="1" applyBorder="1" applyAlignment="1" applyProtection="1">
      <alignment horizontal="center" vertical="center"/>
      <protection locked="0"/>
    </xf>
    <xf numFmtId="173" fontId="0" fillId="0" borderId="41" xfId="1" applyNumberFormat="1" applyFont="1" applyFill="1" applyBorder="1" applyAlignment="1" applyProtection="1">
      <alignment horizontal="center" vertical="center"/>
      <protection locked="0"/>
    </xf>
    <xf numFmtId="9" fontId="20" fillId="0" borderId="0" xfId="0" applyNumberFormat="1" applyFont="1" applyAlignment="1" applyProtection="1">
      <alignment horizontal="center"/>
      <protection locked="0" hidden="1"/>
    </xf>
    <xf numFmtId="9" fontId="0" fillId="0" borderId="6" xfId="1" applyFont="1" applyBorder="1" applyAlignment="1" applyProtection="1">
      <alignment horizontal="center"/>
      <protection locked="0"/>
    </xf>
    <xf numFmtId="0" fontId="0" fillId="0" borderId="6" xfId="0" quotePrefix="1" applyBorder="1" applyAlignment="1" applyProtection="1">
      <alignment horizontal="left" indent="1"/>
      <protection locked="0"/>
    </xf>
    <xf numFmtId="171" fontId="0" fillId="0" borderId="6" xfId="0" applyNumberFormat="1" applyBorder="1" applyAlignment="1" applyProtection="1">
      <alignment horizontal="right" indent="1"/>
      <protection locked="0"/>
    </xf>
    <xf numFmtId="182" fontId="0" fillId="0" borderId="14" xfId="0" applyNumberFormat="1" applyBorder="1" applyAlignment="1" applyProtection="1">
      <alignment horizontal="right" indent="1"/>
      <protection locked="0"/>
    </xf>
    <xf numFmtId="0" fontId="20" fillId="0" borderId="0" xfId="0" applyFont="1" applyProtection="1">
      <protection locked="0" hidden="1"/>
    </xf>
    <xf numFmtId="0" fontId="0" fillId="0" borderId="6" xfId="0" quotePrefix="1" applyBorder="1" applyAlignment="1" applyProtection="1">
      <alignment horizontal="left" indent="2"/>
      <protection locked="0"/>
    </xf>
    <xf numFmtId="9" fontId="0" fillId="0" borderId="0" xfId="0" applyNumberFormat="1" applyAlignment="1" applyProtection="1">
      <alignment horizontal="center"/>
      <protection locked="0" hidden="1"/>
    </xf>
    <xf numFmtId="9" fontId="0" fillId="0" borderId="0" xfId="0" applyNumberFormat="1" applyAlignment="1" applyProtection="1">
      <alignment horizontal="center"/>
      <protection locked="0"/>
    </xf>
    <xf numFmtId="0" fontId="0" fillId="0" borderId="0" xfId="0" applyAlignment="1" applyProtection="1">
      <alignment horizontal="left" indent="1"/>
      <protection locked="0"/>
    </xf>
    <xf numFmtId="171" fontId="0" fillId="0" borderId="0" xfId="0" applyNumberFormat="1" applyAlignment="1" applyProtection="1">
      <alignment horizontal="right" indent="1"/>
      <protection locked="0"/>
    </xf>
    <xf numFmtId="182" fontId="0" fillId="0" borderId="0" xfId="0" applyNumberFormat="1" applyAlignment="1" applyProtection="1">
      <alignment horizontal="right" indent="1"/>
      <protection locked="0"/>
    </xf>
    <xf numFmtId="181" fontId="0" fillId="0" borderId="0" xfId="0" applyNumberFormat="1" applyAlignment="1" applyProtection="1">
      <alignment horizontal="right" indent="1"/>
      <protection locked="0"/>
    </xf>
    <xf numFmtId="182" fontId="0" fillId="0" borderId="6" xfId="0" applyNumberFormat="1" applyBorder="1" applyAlignment="1" applyProtection="1">
      <alignment horizontal="right" indent="1"/>
      <protection locked="0"/>
    </xf>
    <xf numFmtId="169" fontId="0" fillId="0" borderId="6" xfId="0" applyNumberFormat="1" applyBorder="1" applyAlignment="1" applyProtection="1">
      <alignment horizontal="right" indent="1"/>
      <protection locked="0"/>
    </xf>
    <xf numFmtId="182" fontId="0" fillId="0" borderId="26" xfId="0" applyNumberFormat="1" applyBorder="1" applyAlignment="1" applyProtection="1">
      <alignment horizontal="right" indent="1"/>
      <protection locked="0"/>
    </xf>
    <xf numFmtId="0" fontId="6" fillId="2" borderId="0" xfId="0" applyFont="1" applyFill="1" applyAlignment="1" applyProtection="1">
      <alignment horizontal="left" indent="1"/>
      <protection locked="0"/>
    </xf>
    <xf numFmtId="0" fontId="5" fillId="0" borderId="6" xfId="0" applyFont="1" applyBorder="1" applyAlignment="1" applyProtection="1">
      <alignment horizontal="left" indent="4"/>
      <protection locked="0" hidden="1"/>
    </xf>
    <xf numFmtId="0" fontId="0" fillId="0" borderId="6" xfId="0" applyBorder="1" applyAlignment="1" applyProtection="1">
      <alignment horizontal="left" indent="4"/>
      <protection locked="0" hidden="1"/>
    </xf>
    <xf numFmtId="0" fontId="0" fillId="0" borderId="6" xfId="0" applyBorder="1" applyAlignment="1" applyProtection="1">
      <alignment horizontal="left" indent="4"/>
      <protection locked="0"/>
    </xf>
    <xf numFmtId="0" fontId="0" fillId="0" borderId="0" xfId="0" applyAlignment="1" applyProtection="1">
      <alignment horizontal="center"/>
      <protection locked="0"/>
    </xf>
    <xf numFmtId="0" fontId="20" fillId="0" borderId="0" xfId="0" applyFont="1" applyAlignment="1" applyProtection="1">
      <alignment vertical="center"/>
      <protection locked="0" hidden="1"/>
    </xf>
    <xf numFmtId="0" fontId="20" fillId="0" borderId="0" xfId="0" applyFont="1" applyProtection="1">
      <protection locked="0"/>
    </xf>
    <xf numFmtId="10" fontId="12" fillId="0" borderId="0" xfId="0" applyNumberFormat="1" applyFont="1" applyAlignment="1" applyProtection="1">
      <alignment horizontal="center"/>
      <protection locked="0"/>
    </xf>
    <xf numFmtId="0" fontId="12" fillId="0" borderId="6" xfId="0" quotePrefix="1" applyFont="1" applyBorder="1" applyAlignment="1" applyProtection="1">
      <alignment horizontal="left" indent="2"/>
      <protection locked="0"/>
    </xf>
    <xf numFmtId="171" fontId="12" fillId="0" borderId="6" xfId="2" applyNumberFormat="1" applyFont="1" applyBorder="1" applyAlignment="1" applyProtection="1">
      <alignment horizontal="right" wrapText="1" indent="1"/>
      <protection locked="0"/>
    </xf>
    <xf numFmtId="10" fontId="0" fillId="0" borderId="0" xfId="0" applyNumberFormat="1" applyAlignment="1" applyProtection="1">
      <alignment horizontal="center"/>
      <protection locked="0"/>
    </xf>
    <xf numFmtId="0" fontId="0" fillId="0" borderId="0" xfId="0" applyProtection="1">
      <protection locked="0"/>
    </xf>
    <xf numFmtId="0" fontId="70" fillId="0" borderId="0" xfId="0" applyFont="1" applyAlignment="1" applyProtection="1">
      <alignment horizontal="center" vertical="center"/>
      <protection locked="0"/>
    </xf>
    <xf numFmtId="0" fontId="24" fillId="0" borderId="0" xfId="2" applyFont="1" applyProtection="1">
      <protection locked="0"/>
    </xf>
    <xf numFmtId="177" fontId="12" fillId="0" borderId="46" xfId="1" applyNumberFormat="1" applyFont="1" applyBorder="1" applyAlignment="1" applyProtection="1">
      <alignment horizontal="center"/>
      <protection locked="0"/>
    </xf>
    <xf numFmtId="177" fontId="12" fillId="0" borderId="49" xfId="1" applyNumberFormat="1" applyFont="1" applyBorder="1" applyAlignment="1" applyProtection="1">
      <alignment horizontal="center"/>
      <protection locked="0"/>
    </xf>
    <xf numFmtId="178" fontId="12" fillId="0" borderId="53" xfId="2" applyNumberFormat="1" applyFont="1" applyBorder="1" applyAlignment="1" applyProtection="1">
      <alignment horizontal="right" indent="1"/>
      <protection locked="0"/>
    </xf>
    <xf numFmtId="168" fontId="31" fillId="0" borderId="0" xfId="0" applyNumberFormat="1" applyFont="1" applyAlignment="1">
      <alignment horizontal="center"/>
    </xf>
    <xf numFmtId="0" fontId="0" fillId="12" borderId="6" xfId="0" applyFill="1" applyBorder="1" applyAlignment="1" applyProtection="1">
      <alignment horizontal="left" indent="4"/>
      <protection locked="0"/>
    </xf>
    <xf numFmtId="0" fontId="24" fillId="11" borderId="6" xfId="0" applyFont="1" applyFill="1" applyBorder="1" applyAlignment="1" applyProtection="1">
      <alignment horizontal="left" vertical="center" indent="1"/>
      <protection hidden="1"/>
    </xf>
    <xf numFmtId="0" fontId="2" fillId="0" borderId="0" xfId="0" applyFont="1" applyAlignment="1">
      <alignment horizontal="center"/>
    </xf>
    <xf numFmtId="0" fontId="20" fillId="0" borderId="33" xfId="0" applyFont="1" applyBorder="1" applyAlignment="1" applyProtection="1">
      <alignment horizontal="center"/>
      <protection hidden="1"/>
    </xf>
    <xf numFmtId="0" fontId="5" fillId="0" borderId="33" xfId="0" applyFont="1" applyBorder="1" applyAlignment="1" applyProtection="1">
      <alignment horizontal="left" indent="1"/>
      <protection hidden="1"/>
    </xf>
    <xf numFmtId="0" fontId="5" fillId="5" borderId="33" xfId="0" applyFont="1" applyFill="1" applyBorder="1" applyAlignment="1" applyProtection="1">
      <alignment horizontal="left" indent="1"/>
      <protection hidden="1"/>
    </xf>
    <xf numFmtId="179" fontId="0" fillId="5" borderId="33" xfId="0" applyNumberFormat="1" applyFill="1" applyBorder="1" applyAlignment="1" applyProtection="1">
      <alignment horizontal="center"/>
      <protection hidden="1"/>
    </xf>
    <xf numFmtId="179" fontId="0" fillId="0" borderId="33" xfId="1" applyNumberFormat="1" applyFont="1" applyBorder="1" applyAlignment="1" applyProtection="1">
      <alignment horizontal="center"/>
      <protection locked="0"/>
    </xf>
    <xf numFmtId="9" fontId="0" fillId="0" borderId="33" xfId="1" applyFont="1" applyBorder="1" applyAlignment="1" applyProtection="1">
      <alignment horizontal="center"/>
      <protection locked="0"/>
    </xf>
    <xf numFmtId="182" fontId="0" fillId="12" borderId="6" xfId="0" applyNumberFormat="1" applyFill="1" applyBorder="1" applyAlignment="1" applyProtection="1">
      <alignment horizontal="right" indent="1"/>
      <protection locked="0"/>
    </xf>
    <xf numFmtId="178" fontId="53" fillId="0" borderId="0" xfId="0" applyNumberFormat="1" applyFont="1" applyAlignment="1" applyProtection="1">
      <alignment horizontal="center" vertical="center"/>
      <protection hidden="1"/>
    </xf>
    <xf numFmtId="0" fontId="73" fillId="0" borderId="0" xfId="4" applyFont="1" applyAlignment="1" applyProtection="1">
      <alignment vertical="center"/>
      <protection locked="0"/>
    </xf>
    <xf numFmtId="0" fontId="75" fillId="0" borderId="0" xfId="4" applyFont="1"/>
    <xf numFmtId="165" fontId="0" fillId="7" borderId="0" xfId="0" applyNumberFormat="1" applyFill="1" applyAlignment="1" applyProtection="1">
      <alignment horizontal="center"/>
      <protection locked="0"/>
    </xf>
    <xf numFmtId="165" fontId="0" fillId="7" borderId="0" xfId="0" applyNumberFormat="1" applyFill="1" applyProtection="1">
      <protection locked="0"/>
    </xf>
    <xf numFmtId="0" fontId="0" fillId="7" borderId="0" xfId="0" applyFill="1" applyAlignment="1" applyProtection="1">
      <alignment horizontal="right"/>
      <protection hidden="1"/>
    </xf>
    <xf numFmtId="0" fontId="5" fillId="7" borderId="0" xfId="0" applyFont="1" applyFill="1" applyAlignment="1" applyProtection="1">
      <alignment horizontal="right"/>
      <protection hidden="1"/>
    </xf>
    <xf numFmtId="0" fontId="52" fillId="7" borderId="0" xfId="0" applyFont="1" applyFill="1" applyAlignment="1" applyProtection="1">
      <alignment horizontal="right"/>
      <protection hidden="1"/>
    </xf>
    <xf numFmtId="0" fontId="21" fillId="7" borderId="0" xfId="0" applyFont="1" applyFill="1" applyAlignment="1" applyProtection="1">
      <alignment horizontal="right"/>
      <protection hidden="1"/>
    </xf>
    <xf numFmtId="1" fontId="49" fillId="7" borderId="0" xfId="0" applyNumberFormat="1" applyFont="1" applyFill="1" applyAlignment="1" applyProtection="1">
      <alignment horizontal="center" vertical="center"/>
      <protection hidden="1"/>
    </xf>
    <xf numFmtId="0" fontId="0" fillId="0" borderId="0" xfId="0" applyAlignment="1">
      <alignment horizontal="left" vertical="top" wrapText="1" indent="1"/>
    </xf>
    <xf numFmtId="0" fontId="65" fillId="0" borderId="0" xfId="0" applyFont="1" applyAlignment="1">
      <alignment horizontal="left" vertical="top" indent="1"/>
    </xf>
    <xf numFmtId="0" fontId="65" fillId="0" borderId="0" xfId="0" applyFont="1" applyAlignment="1" applyProtection="1">
      <alignment horizontal="left" vertical="top" indent="1"/>
      <protection hidden="1"/>
    </xf>
    <xf numFmtId="0" fontId="0" fillId="0" borderId="0" xfId="0" applyAlignment="1" applyProtection="1">
      <alignment horizontal="left" vertical="top" wrapText="1" indent="1"/>
      <protection hidden="1"/>
    </xf>
    <xf numFmtId="0" fontId="76" fillId="0" borderId="0" xfId="0" applyFont="1" applyAlignment="1" applyProtection="1">
      <alignment horizontal="left" vertical="top" wrapText="1" indent="1"/>
      <protection hidden="1"/>
    </xf>
    <xf numFmtId="0" fontId="59" fillId="0" borderId="0" xfId="0" applyFont="1" applyAlignment="1" applyProtection="1">
      <alignment horizontal="left" vertical="top" wrapText="1" indent="1"/>
      <protection hidden="1"/>
    </xf>
    <xf numFmtId="0" fontId="48" fillId="0" borderId="0" xfId="0" applyFont="1" applyAlignment="1" applyProtection="1">
      <alignment horizontal="left" vertical="top" wrapText="1" indent="1"/>
      <protection hidden="1"/>
    </xf>
    <xf numFmtId="0" fontId="77" fillId="0" borderId="0" xfId="0" applyFont="1" applyAlignment="1" applyProtection="1">
      <alignment horizontal="left" vertical="top" wrapText="1" indent="1"/>
      <protection hidden="1"/>
    </xf>
    <xf numFmtId="0" fontId="78" fillId="0" borderId="0" xfId="0" applyFont="1" applyAlignment="1" applyProtection="1">
      <alignment horizontal="left" vertical="top" wrapText="1" indent="1"/>
      <protection hidden="1"/>
    </xf>
    <xf numFmtId="0" fontId="59" fillId="0" borderId="0" xfId="0" applyFont="1" applyAlignment="1" applyProtection="1">
      <alignment horizontal="right" vertical="top" wrapText="1" indent="1"/>
      <protection hidden="1"/>
    </xf>
    <xf numFmtId="0" fontId="79" fillId="0" borderId="0" xfId="4" applyFont="1" applyAlignment="1" applyProtection="1">
      <alignment horizontal="left" vertical="top" wrapText="1" indent="1"/>
      <protection hidden="1"/>
    </xf>
    <xf numFmtId="0" fontId="65" fillId="0" borderId="0" xfId="0" applyFont="1" applyAlignment="1">
      <alignment horizontal="center" vertical="center"/>
    </xf>
    <xf numFmtId="0" fontId="65" fillId="0" borderId="0" xfId="0" applyFont="1" applyAlignment="1" applyProtection="1">
      <alignment horizontal="center" vertical="center"/>
      <protection hidden="1"/>
    </xf>
    <xf numFmtId="0" fontId="80" fillId="0" borderId="0" xfId="0" applyFont="1" applyAlignment="1" applyProtection="1">
      <alignment horizontal="center" vertical="center"/>
      <protection hidden="1"/>
    </xf>
    <xf numFmtId="0" fontId="81" fillId="0" borderId="0" xfId="4" applyFont="1"/>
    <xf numFmtId="178" fontId="82" fillId="0" borderId="0" xfId="0" applyNumberFormat="1" applyFont="1" applyAlignment="1" applyProtection="1">
      <alignment horizontal="left" indent="1"/>
      <protection hidden="1"/>
    </xf>
    <xf numFmtId="180" fontId="84" fillId="7" borderId="0" xfId="1" applyNumberFormat="1" applyFont="1" applyFill="1" applyBorder="1" applyAlignment="1" applyProtection="1">
      <alignment horizontal="center"/>
      <protection hidden="1"/>
    </xf>
    <xf numFmtId="0" fontId="84" fillId="7" borderId="0" xfId="0" applyFont="1" applyFill="1"/>
    <xf numFmtId="0" fontId="70" fillId="0" borderId="0" xfId="0" applyFont="1" applyAlignment="1" applyProtection="1">
      <alignment horizontal="left" vertical="center" indent="1"/>
      <protection hidden="1"/>
    </xf>
    <xf numFmtId="0" fontId="85" fillId="0" borderId="0" xfId="0" applyFont="1" applyAlignment="1">
      <alignment horizontal="center"/>
    </xf>
    <xf numFmtId="0" fontId="85" fillId="0" borderId="0" xfId="0" applyFont="1" applyAlignment="1">
      <alignment horizontal="center" vertical="center"/>
    </xf>
    <xf numFmtId="0" fontId="18" fillId="0" borderId="0" xfId="0" applyFont="1" applyProtection="1">
      <protection hidden="1"/>
    </xf>
    <xf numFmtId="1" fontId="4" fillId="3" borderId="39" xfId="0" applyNumberFormat="1" applyFont="1" applyFill="1" applyBorder="1" applyAlignment="1" applyProtection="1">
      <alignment horizontal="center" vertical="center"/>
      <protection hidden="1"/>
    </xf>
    <xf numFmtId="0" fontId="4" fillId="3" borderId="39" xfId="0" applyFont="1" applyFill="1" applyBorder="1" applyAlignment="1" applyProtection="1">
      <alignment horizontal="center" vertical="center"/>
      <protection hidden="1"/>
    </xf>
    <xf numFmtId="178" fontId="70" fillId="0" borderId="0" xfId="0" applyNumberFormat="1" applyFont="1" applyAlignment="1" applyProtection="1">
      <alignment horizontal="center" vertical="center"/>
      <protection hidden="1"/>
    </xf>
    <xf numFmtId="49" fontId="2" fillId="0" borderId="0" xfId="0" applyNumberFormat="1" applyFont="1" applyAlignment="1">
      <alignment horizontal="center"/>
    </xf>
    <xf numFmtId="0" fontId="2" fillId="0" borderId="0" xfId="0" applyFont="1" applyProtection="1">
      <protection hidden="1"/>
    </xf>
    <xf numFmtId="0" fontId="2" fillId="0" borderId="0" xfId="0" applyFont="1"/>
    <xf numFmtId="0" fontId="2" fillId="0" borderId="0" xfId="0" applyFont="1" applyAlignment="1">
      <alignment horizontal="center" vertical="center"/>
    </xf>
    <xf numFmtId="0" fontId="87" fillId="0" borderId="0" xfId="0" applyFont="1" applyAlignment="1" applyProtection="1">
      <alignment horizontal="center" vertical="center"/>
      <protection hidden="1"/>
    </xf>
    <xf numFmtId="0" fontId="64" fillId="3" borderId="5" xfId="0" applyFont="1" applyFill="1" applyBorder="1" applyAlignment="1" applyProtection="1">
      <alignment horizontal="center"/>
      <protection hidden="1"/>
    </xf>
    <xf numFmtId="0" fontId="86" fillId="3" borderId="10" xfId="0" applyFont="1" applyFill="1" applyBorder="1" applyAlignment="1" applyProtection="1">
      <alignment horizontal="center"/>
      <protection hidden="1"/>
    </xf>
    <xf numFmtId="0" fontId="2" fillId="0" borderId="12" xfId="0" applyFont="1" applyBorder="1" applyProtection="1">
      <protection hidden="1"/>
    </xf>
    <xf numFmtId="0" fontId="88" fillId="11" borderId="17" xfId="0" applyFont="1" applyFill="1" applyBorder="1" applyProtection="1">
      <protection hidden="1"/>
    </xf>
    <xf numFmtId="180" fontId="2" fillId="11" borderId="4" xfId="0" applyNumberFormat="1" applyFont="1" applyFill="1" applyBorder="1" applyAlignment="1" applyProtection="1">
      <alignment horizontal="right"/>
      <protection hidden="1"/>
    </xf>
    <xf numFmtId="180" fontId="2" fillId="2" borderId="0" xfId="0" applyNumberFormat="1" applyFont="1" applyFill="1" applyAlignment="1" applyProtection="1">
      <alignment horizontal="right"/>
      <protection hidden="1"/>
    </xf>
    <xf numFmtId="180" fontId="88" fillId="2" borderId="0" xfId="0" applyNumberFormat="1" applyFont="1" applyFill="1" applyProtection="1">
      <protection hidden="1"/>
    </xf>
    <xf numFmtId="180" fontId="2" fillId="2" borderId="15" xfId="0" applyNumberFormat="1" applyFont="1" applyFill="1" applyBorder="1" applyAlignment="1" applyProtection="1">
      <alignment horizontal="right"/>
      <protection hidden="1"/>
    </xf>
    <xf numFmtId="0" fontId="88" fillId="11" borderId="2" xfId="0" quotePrefix="1" applyFont="1" applyFill="1" applyBorder="1" applyProtection="1">
      <protection hidden="1"/>
    </xf>
    <xf numFmtId="180" fontId="2" fillId="11" borderId="13" xfId="0" applyNumberFormat="1" applyFont="1" applyFill="1" applyBorder="1" applyAlignment="1" applyProtection="1">
      <alignment horizontal="right"/>
      <protection hidden="1"/>
    </xf>
    <xf numFmtId="180" fontId="2" fillId="11" borderId="3" xfId="0" applyNumberFormat="1" applyFont="1" applyFill="1" applyBorder="1" applyAlignment="1" applyProtection="1">
      <alignment horizontal="right"/>
      <protection hidden="1"/>
    </xf>
    <xf numFmtId="180" fontId="88" fillId="2" borderId="15" xfId="0" applyNumberFormat="1" applyFont="1" applyFill="1" applyBorder="1" applyAlignment="1" applyProtection="1">
      <alignment horizontal="right"/>
      <protection hidden="1"/>
    </xf>
    <xf numFmtId="0" fontId="88" fillId="11" borderId="18" xfId="0" applyFont="1" applyFill="1" applyBorder="1" applyProtection="1">
      <protection hidden="1"/>
    </xf>
    <xf numFmtId="180" fontId="2" fillId="11" borderId="19" xfId="0" applyNumberFormat="1" applyFont="1" applyFill="1" applyBorder="1" applyAlignment="1" applyProtection="1">
      <alignment horizontal="right"/>
      <protection hidden="1"/>
    </xf>
    <xf numFmtId="0" fontId="88" fillId="2" borderId="12" xfId="0" applyFont="1" applyFill="1" applyBorder="1" applyProtection="1">
      <protection hidden="1"/>
    </xf>
    <xf numFmtId="0" fontId="2" fillId="0" borderId="17" xfId="0" quotePrefix="1" applyFont="1" applyBorder="1" applyProtection="1">
      <protection hidden="1"/>
    </xf>
    <xf numFmtId="180" fontId="2" fillId="12" borderId="4" xfId="0" applyNumberFormat="1" applyFont="1" applyFill="1" applyBorder="1" applyAlignment="1" applyProtection="1">
      <alignment horizontal="right"/>
      <protection hidden="1"/>
    </xf>
    <xf numFmtId="180" fontId="88" fillId="11" borderId="19" xfId="0" applyNumberFormat="1" applyFont="1" applyFill="1" applyBorder="1" applyAlignment="1" applyProtection="1">
      <alignment horizontal="right"/>
      <protection hidden="1"/>
    </xf>
    <xf numFmtId="0" fontId="88" fillId="2" borderId="12" xfId="0" applyFont="1" applyFill="1" applyBorder="1" applyAlignment="1" applyProtection="1">
      <alignment horizontal="right"/>
      <protection hidden="1"/>
    </xf>
    <xf numFmtId="180" fontId="88" fillId="2" borderId="0" xfId="0" applyNumberFormat="1" applyFont="1" applyFill="1" applyAlignment="1" applyProtection="1">
      <alignment horizontal="center"/>
      <protection hidden="1"/>
    </xf>
    <xf numFmtId="180" fontId="88" fillId="2" borderId="15" xfId="0" applyNumberFormat="1" applyFont="1" applyFill="1" applyBorder="1" applyAlignment="1" applyProtection="1">
      <alignment horizontal="center"/>
      <protection hidden="1"/>
    </xf>
    <xf numFmtId="15" fontId="2" fillId="2" borderId="16" xfId="0" quotePrefix="1" applyNumberFormat="1" applyFont="1" applyFill="1" applyBorder="1" applyProtection="1">
      <protection hidden="1"/>
    </xf>
    <xf numFmtId="15" fontId="2" fillId="2" borderId="17" xfId="0" quotePrefix="1" applyNumberFormat="1" applyFont="1" applyFill="1" applyBorder="1" applyProtection="1">
      <protection hidden="1"/>
    </xf>
    <xf numFmtId="185" fontId="2" fillId="0" borderId="0" xfId="0" applyNumberFormat="1" applyFont="1" applyAlignment="1">
      <alignment horizontal="center"/>
    </xf>
    <xf numFmtId="186" fontId="2" fillId="0" borderId="0" xfId="0" applyNumberFormat="1" applyFont="1" applyAlignment="1">
      <alignment horizontal="center"/>
    </xf>
    <xf numFmtId="185" fontId="2" fillId="0" borderId="61" xfId="0" applyNumberFormat="1" applyFont="1" applyBorder="1" applyAlignment="1" applyProtection="1">
      <alignment horizontal="center"/>
      <protection locked="0"/>
    </xf>
    <xf numFmtId="186" fontId="2" fillId="0" borderId="61" xfId="0" applyNumberFormat="1" applyFont="1" applyBorder="1" applyAlignment="1" applyProtection="1">
      <alignment horizontal="center"/>
      <protection locked="0"/>
    </xf>
    <xf numFmtId="185" fontId="2" fillId="0" borderId="63" xfId="0" applyNumberFormat="1" applyFont="1" applyBorder="1" applyAlignment="1" applyProtection="1">
      <alignment horizontal="center"/>
      <protection locked="0"/>
    </xf>
    <xf numFmtId="186" fontId="2" fillId="0" borderId="63" xfId="0" applyNumberFormat="1" applyFont="1" applyBorder="1" applyAlignment="1" applyProtection="1">
      <alignment horizontal="center"/>
      <protection locked="0"/>
    </xf>
    <xf numFmtId="0" fontId="64" fillId="3" borderId="11" xfId="0" applyFont="1" applyFill="1" applyBorder="1" applyAlignment="1" applyProtection="1">
      <alignment horizontal="center"/>
      <protection hidden="1"/>
    </xf>
    <xf numFmtId="180" fontId="2" fillId="11" borderId="64" xfId="0" applyNumberFormat="1" applyFont="1" applyFill="1" applyBorder="1" applyAlignment="1" applyProtection="1">
      <alignment horizontal="right"/>
      <protection hidden="1"/>
    </xf>
    <xf numFmtId="180" fontId="2" fillId="11" borderId="65" xfId="0" applyNumberFormat="1" applyFont="1" applyFill="1" applyBorder="1" applyAlignment="1" applyProtection="1">
      <alignment horizontal="right"/>
      <protection hidden="1"/>
    </xf>
    <xf numFmtId="180" fontId="88" fillId="11" borderId="65" xfId="0" applyNumberFormat="1" applyFont="1" applyFill="1" applyBorder="1" applyAlignment="1" applyProtection="1">
      <alignment horizontal="right"/>
      <protection hidden="1"/>
    </xf>
    <xf numFmtId="180" fontId="88" fillId="11" borderId="66" xfId="0" applyNumberFormat="1" applyFont="1" applyFill="1" applyBorder="1" applyAlignment="1" applyProtection="1">
      <alignment horizontal="right"/>
      <protection hidden="1"/>
    </xf>
    <xf numFmtId="180" fontId="2" fillId="12" borderId="64" xfId="0" applyNumberFormat="1" applyFont="1" applyFill="1" applyBorder="1" applyAlignment="1" applyProtection="1">
      <alignment horizontal="right"/>
      <protection hidden="1"/>
    </xf>
    <xf numFmtId="180" fontId="88" fillId="11" borderId="67" xfId="0" applyNumberFormat="1" applyFont="1" applyFill="1" applyBorder="1" applyAlignment="1" applyProtection="1">
      <alignment horizontal="right"/>
      <protection hidden="1"/>
    </xf>
    <xf numFmtId="180" fontId="2" fillId="12" borderId="66" xfId="0" applyNumberFormat="1" applyFont="1" applyFill="1" applyBorder="1" applyAlignment="1" applyProtection="1">
      <alignment horizontal="right"/>
      <protection hidden="1"/>
    </xf>
    <xf numFmtId="0" fontId="64" fillId="3" borderId="12" xfId="0" applyFont="1" applyFill="1" applyBorder="1" applyAlignment="1" applyProtection="1">
      <alignment horizontal="right" indent="1"/>
      <protection hidden="1"/>
    </xf>
    <xf numFmtId="181" fontId="31" fillId="12" borderId="7" xfId="0" applyNumberFormat="1" applyFont="1" applyFill="1" applyBorder="1" applyAlignment="1" applyProtection="1">
      <alignment horizontal="right"/>
      <protection hidden="1"/>
    </xf>
    <xf numFmtId="166" fontId="14" fillId="4" borderId="17" xfId="0" applyNumberFormat="1" applyFont="1" applyFill="1" applyBorder="1" applyAlignment="1" applyProtection="1">
      <alignment horizontal="left"/>
      <protection hidden="1"/>
    </xf>
    <xf numFmtId="181" fontId="14" fillId="4" borderId="4" xfId="0" applyNumberFormat="1" applyFont="1" applyFill="1" applyBorder="1" applyAlignment="1" applyProtection="1">
      <alignment horizontal="right"/>
      <protection hidden="1"/>
    </xf>
    <xf numFmtId="181" fontId="14" fillId="0" borderId="0" xfId="0" applyNumberFormat="1" applyFont="1" applyAlignment="1" applyProtection="1">
      <alignment horizontal="right"/>
      <protection hidden="1"/>
    </xf>
    <xf numFmtId="167" fontId="64" fillId="3" borderId="21" xfId="0" applyNumberFormat="1" applyFont="1" applyFill="1" applyBorder="1" applyProtection="1">
      <protection hidden="1"/>
    </xf>
    <xf numFmtId="181" fontId="64" fillId="3" borderId="19" xfId="0" applyNumberFormat="1" applyFont="1" applyFill="1" applyBorder="1" applyAlignment="1" applyProtection="1">
      <alignment horizontal="right"/>
      <protection hidden="1"/>
    </xf>
    <xf numFmtId="181" fontId="2" fillId="0" borderId="0" xfId="0" applyNumberFormat="1" applyFont="1" applyProtection="1">
      <protection hidden="1"/>
    </xf>
    <xf numFmtId="1" fontId="40" fillId="0" borderId="0" xfId="0" applyNumberFormat="1" applyFont="1" applyAlignment="1" applyProtection="1">
      <alignment horizontal="center" vertical="center"/>
      <protection hidden="1"/>
    </xf>
    <xf numFmtId="0" fontId="64" fillId="0" borderId="7" xfId="0" applyFont="1" applyBorder="1" applyAlignment="1" applyProtection="1">
      <alignment horizontal="center"/>
      <protection hidden="1"/>
    </xf>
    <xf numFmtId="0" fontId="64" fillId="0" borderId="0" xfId="0" applyFont="1" applyAlignment="1" applyProtection="1">
      <alignment horizontal="center"/>
      <protection hidden="1"/>
    </xf>
    <xf numFmtId="166" fontId="14" fillId="0" borderId="7" xfId="0" applyNumberFormat="1" applyFont="1" applyBorder="1" applyAlignment="1" applyProtection="1">
      <alignment horizontal="right"/>
      <protection hidden="1"/>
    </xf>
    <xf numFmtId="166" fontId="14" fillId="0" borderId="0" xfId="0" applyNumberFormat="1" applyFont="1" applyAlignment="1" applyProtection="1">
      <alignment horizontal="right"/>
      <protection hidden="1"/>
    </xf>
    <xf numFmtId="181" fontId="2" fillId="0" borderId="7" xfId="0" applyNumberFormat="1" applyFont="1" applyBorder="1" applyAlignment="1" applyProtection="1">
      <alignment horizontal="right"/>
      <protection hidden="1"/>
    </xf>
    <xf numFmtId="181" fontId="2" fillId="0" borderId="0" xfId="0" applyNumberFormat="1" applyFont="1" applyAlignment="1" applyProtection="1">
      <alignment horizontal="right"/>
      <protection hidden="1"/>
    </xf>
    <xf numFmtId="181" fontId="14" fillId="0" borderId="7" xfId="0" applyNumberFormat="1" applyFont="1" applyBorder="1" applyAlignment="1" applyProtection="1">
      <alignment horizontal="right"/>
      <protection hidden="1"/>
    </xf>
    <xf numFmtId="181" fontId="31" fillId="0" borderId="7" xfId="0" applyNumberFormat="1" applyFont="1" applyBorder="1" applyAlignment="1" applyProtection="1">
      <alignment horizontal="right"/>
      <protection hidden="1"/>
    </xf>
    <xf numFmtId="181" fontId="31" fillId="0" borderId="0" xfId="0" applyNumberFormat="1" applyFont="1" applyAlignment="1" applyProtection="1">
      <alignment horizontal="right"/>
      <protection hidden="1"/>
    </xf>
    <xf numFmtId="181" fontId="91" fillId="0" borderId="7" xfId="0" applyNumberFormat="1" applyFont="1" applyBorder="1" applyAlignment="1" applyProtection="1">
      <alignment horizontal="right"/>
      <protection hidden="1"/>
    </xf>
    <xf numFmtId="181" fontId="91" fillId="0" borderId="0" xfId="0" applyNumberFormat="1" applyFont="1" applyAlignment="1" applyProtection="1">
      <alignment horizontal="right"/>
      <protection hidden="1"/>
    </xf>
    <xf numFmtId="181" fontId="64" fillId="0" borderId="7" xfId="0" applyNumberFormat="1" applyFont="1" applyBorder="1" applyAlignment="1" applyProtection="1">
      <alignment horizontal="right"/>
      <protection hidden="1"/>
    </xf>
    <xf numFmtId="181" fontId="64" fillId="0" borderId="0" xfId="0" applyNumberFormat="1" applyFont="1" applyAlignment="1" applyProtection="1">
      <alignment horizontal="right"/>
      <protection hidden="1"/>
    </xf>
    <xf numFmtId="0" fontId="64" fillId="3" borderId="16" xfId="0" applyFont="1" applyFill="1" applyBorder="1" applyAlignment="1" applyProtection="1">
      <alignment horizontal="right" indent="1"/>
      <protection hidden="1"/>
    </xf>
    <xf numFmtId="185" fontId="2" fillId="0" borderId="0" xfId="0" applyNumberFormat="1" applyFont="1"/>
    <xf numFmtId="186" fontId="2" fillId="0" borderId="0" xfId="0" applyNumberFormat="1" applyFont="1"/>
    <xf numFmtId="0" fontId="0" fillId="0" borderId="0" xfId="0" applyAlignment="1">
      <alignment horizontal="center" vertical="center"/>
    </xf>
    <xf numFmtId="0" fontId="90" fillId="0" borderId="0" xfId="0" applyFont="1" applyAlignment="1">
      <alignment horizontal="center" vertical="center"/>
    </xf>
    <xf numFmtId="0" fontId="38" fillId="3" borderId="68" xfId="0" applyFont="1" applyFill="1" applyBorder="1" applyAlignment="1" applyProtection="1">
      <alignment horizontal="left" vertical="center" indent="1"/>
      <protection hidden="1"/>
    </xf>
    <xf numFmtId="0" fontId="59" fillId="0" borderId="0" xfId="0" applyFont="1" applyAlignment="1">
      <alignment horizontal="center" vertical="center"/>
    </xf>
    <xf numFmtId="0" fontId="48" fillId="0" borderId="8" xfId="0" applyFont="1" applyBorder="1" applyAlignment="1">
      <alignment horizontal="left" vertical="center" indent="1"/>
    </xf>
    <xf numFmtId="0" fontId="59" fillId="0" borderId="8" xfId="0" applyFont="1" applyBorder="1" applyAlignment="1">
      <alignment horizontal="left" vertical="center" indent="1"/>
    </xf>
    <xf numFmtId="0" fontId="48" fillId="0" borderId="0" xfId="0" applyFont="1" applyAlignment="1">
      <alignment horizontal="left" vertical="center" indent="1"/>
    </xf>
    <xf numFmtId="0" fontId="48" fillId="0" borderId="12" xfId="0" applyFont="1" applyBorder="1" applyAlignment="1">
      <alignment horizontal="left" vertical="center" indent="1"/>
    </xf>
    <xf numFmtId="0" fontId="92" fillId="0" borderId="0" xfId="0" applyFont="1" applyAlignment="1">
      <alignment horizontal="center" vertical="center"/>
    </xf>
    <xf numFmtId="0" fontId="20" fillId="0" borderId="0" xfId="0" applyFont="1" applyAlignment="1" applyProtection="1">
      <alignment horizontal="center" vertical="center"/>
      <protection hidden="1"/>
    </xf>
    <xf numFmtId="0" fontId="38" fillId="3" borderId="22" xfId="0" applyFont="1" applyFill="1" applyBorder="1" applyAlignment="1" applyProtection="1">
      <alignment horizontal="left" vertical="center" indent="1"/>
      <protection hidden="1"/>
    </xf>
    <xf numFmtId="0" fontId="2" fillId="7" borderId="14" xfId="0" applyFont="1" applyFill="1" applyBorder="1" applyAlignment="1" applyProtection="1">
      <alignment horizontal="right" vertical="center" indent="1"/>
      <protection hidden="1"/>
    </xf>
    <xf numFmtId="0" fontId="2" fillId="2" borderId="28" xfId="0" applyFont="1" applyFill="1" applyBorder="1" applyAlignment="1" applyProtection="1">
      <alignment horizontal="left" vertical="center" indent="1"/>
      <protection locked="0"/>
    </xf>
    <xf numFmtId="0" fontId="2" fillId="7" borderId="42" xfId="0" applyFont="1" applyFill="1" applyBorder="1" applyAlignment="1" applyProtection="1">
      <alignment horizontal="left" vertical="center" indent="1"/>
      <protection hidden="1"/>
    </xf>
    <xf numFmtId="0" fontId="12" fillId="15" borderId="69" xfId="2" applyFont="1" applyFill="1" applyBorder="1" applyAlignment="1">
      <alignment horizontal="center"/>
    </xf>
    <xf numFmtId="178" fontId="12" fillId="0" borderId="70" xfId="2" applyNumberFormat="1" applyFont="1" applyBorder="1" applyAlignment="1" applyProtection="1">
      <alignment horizontal="right" indent="1"/>
      <protection locked="0"/>
    </xf>
    <xf numFmtId="178" fontId="12" fillId="12" borderId="70" xfId="2" applyNumberFormat="1" applyFont="1" applyFill="1" applyBorder="1" applyAlignment="1" applyProtection="1">
      <alignment horizontal="right" indent="1"/>
      <protection locked="0"/>
    </xf>
    <xf numFmtId="0" fontId="12" fillId="11" borderId="69" xfId="2" applyFont="1" applyFill="1" applyBorder="1" applyAlignment="1">
      <alignment horizontal="center"/>
    </xf>
    <xf numFmtId="178" fontId="27" fillId="17" borderId="70" xfId="2" applyNumberFormat="1" applyFont="1" applyFill="1" applyBorder="1" applyAlignment="1" applyProtection="1">
      <alignment horizontal="right" indent="1"/>
      <protection locked="0"/>
    </xf>
    <xf numFmtId="0" fontId="6" fillId="11" borderId="71" xfId="0" applyFont="1" applyFill="1" applyBorder="1" applyProtection="1">
      <protection hidden="1"/>
    </xf>
    <xf numFmtId="0" fontId="7" fillId="0" borderId="72" xfId="0" quotePrefix="1" applyFont="1" applyBorder="1" applyProtection="1">
      <protection hidden="1"/>
    </xf>
    <xf numFmtId="180" fontId="0" fillId="12" borderId="73" xfId="0" applyNumberFormat="1" applyFill="1" applyBorder="1" applyAlignment="1" applyProtection="1">
      <alignment horizontal="right"/>
      <protection hidden="1"/>
    </xf>
    <xf numFmtId="180" fontId="0" fillId="12" borderId="74" xfId="0" applyNumberFormat="1" applyFill="1" applyBorder="1" applyAlignment="1" applyProtection="1">
      <alignment horizontal="right"/>
      <protection hidden="1"/>
    </xf>
    <xf numFmtId="0" fontId="0" fillId="0" borderId="72" xfId="0" quotePrefix="1" applyBorder="1" applyProtection="1">
      <protection hidden="1"/>
    </xf>
    <xf numFmtId="0" fontId="66" fillId="0" borderId="72" xfId="0" quotePrefix="1" applyFont="1" applyBorder="1" applyAlignment="1" applyProtection="1">
      <alignment horizontal="left" indent="2"/>
      <protection hidden="1"/>
    </xf>
    <xf numFmtId="180" fontId="66" fillId="12" borderId="73" xfId="0" applyNumberFormat="1" applyFont="1" applyFill="1" applyBorder="1" applyAlignment="1" applyProtection="1">
      <alignment horizontal="right"/>
      <protection hidden="1"/>
    </xf>
    <xf numFmtId="180" fontId="66" fillId="12" borderId="74" xfId="0" applyNumberFormat="1" applyFont="1" applyFill="1" applyBorder="1" applyAlignment="1" applyProtection="1">
      <alignment horizontal="right"/>
      <protection hidden="1"/>
    </xf>
    <xf numFmtId="0" fontId="5" fillId="0" borderId="73" xfId="0" applyFont="1" applyBorder="1" applyAlignment="1" applyProtection="1">
      <alignment horizontal="left" indent="1"/>
      <protection hidden="1"/>
    </xf>
    <xf numFmtId="0" fontId="64" fillId="3" borderId="73" xfId="0" applyFont="1" applyFill="1" applyBorder="1" applyAlignment="1" applyProtection="1">
      <alignment horizontal="center"/>
      <protection hidden="1"/>
    </xf>
    <xf numFmtId="0" fontId="64" fillId="3" borderId="74" xfId="0" applyFont="1" applyFill="1" applyBorder="1" applyAlignment="1" applyProtection="1">
      <alignment horizontal="center"/>
      <protection hidden="1"/>
    </xf>
    <xf numFmtId="0" fontId="13" fillId="4" borderId="71" xfId="0" applyFont="1" applyFill="1" applyBorder="1" applyProtection="1">
      <protection hidden="1"/>
    </xf>
    <xf numFmtId="166" fontId="13" fillId="4" borderId="73" xfId="0" applyNumberFormat="1" applyFont="1" applyFill="1" applyBorder="1" applyAlignment="1" applyProtection="1">
      <alignment horizontal="right"/>
      <protection hidden="1"/>
    </xf>
    <xf numFmtId="166" fontId="13" fillId="4" borderId="74" xfId="0" applyNumberFormat="1" applyFont="1" applyFill="1" applyBorder="1" applyProtection="1">
      <protection hidden="1"/>
    </xf>
    <xf numFmtId="0" fontId="0" fillId="5" borderId="72" xfId="0" applyFill="1" applyBorder="1" applyAlignment="1" applyProtection="1">
      <alignment horizontal="left" indent="1"/>
      <protection hidden="1"/>
    </xf>
    <xf numFmtId="181" fontId="0" fillId="12" borderId="73" xfId="0" applyNumberFormat="1" applyFill="1" applyBorder="1" applyAlignment="1" applyProtection="1">
      <alignment horizontal="right"/>
      <protection hidden="1"/>
    </xf>
    <xf numFmtId="181" fontId="0" fillId="12" borderId="74" xfId="0" applyNumberFormat="1" applyFill="1" applyBorder="1" applyProtection="1">
      <protection hidden="1"/>
    </xf>
    <xf numFmtId="181" fontId="13" fillId="4" borderId="73" xfId="0" applyNumberFormat="1" applyFont="1" applyFill="1" applyBorder="1" applyAlignment="1" applyProtection="1">
      <alignment horizontal="right"/>
      <protection hidden="1"/>
    </xf>
    <xf numFmtId="181" fontId="13" fillId="4" borderId="74" xfId="0" applyNumberFormat="1" applyFont="1" applyFill="1" applyBorder="1" applyProtection="1">
      <protection hidden="1"/>
    </xf>
    <xf numFmtId="0" fontId="0" fillId="0" borderId="72" xfId="0" applyBorder="1" applyAlignment="1" applyProtection="1">
      <alignment horizontal="left" indent="1"/>
      <protection hidden="1"/>
    </xf>
    <xf numFmtId="181" fontId="13" fillId="12" borderId="74" xfId="0" applyNumberFormat="1" applyFont="1" applyFill="1" applyBorder="1" applyProtection="1">
      <protection hidden="1"/>
    </xf>
    <xf numFmtId="0" fontId="0" fillId="0" borderId="72" xfId="0" applyBorder="1" applyAlignment="1" applyProtection="1">
      <alignment horizontal="left" wrapText="1" indent="1"/>
      <protection hidden="1"/>
    </xf>
    <xf numFmtId="0" fontId="0" fillId="0" borderId="72" xfId="0" quotePrefix="1" applyBorder="1" applyAlignment="1" applyProtection="1">
      <alignment horizontal="left" indent="1"/>
      <protection hidden="1"/>
    </xf>
    <xf numFmtId="181" fontId="12" fillId="12" borderId="73" xfId="0" applyNumberFormat="1" applyFont="1" applyFill="1" applyBorder="1" applyAlignment="1" applyProtection="1">
      <alignment horizontal="right"/>
      <protection hidden="1"/>
    </xf>
    <xf numFmtId="0" fontId="5" fillId="4" borderId="72" xfId="0" applyFont="1" applyFill="1" applyBorder="1" applyProtection="1">
      <protection hidden="1"/>
    </xf>
    <xf numFmtId="181" fontId="13" fillId="4" borderId="74" xfId="0" applyNumberFormat="1" applyFont="1" applyFill="1" applyBorder="1" applyAlignment="1" applyProtection="1">
      <alignment horizontal="right"/>
      <protection hidden="1"/>
    </xf>
    <xf numFmtId="0" fontId="0" fillId="6" borderId="72" xfId="0" applyFill="1" applyBorder="1" applyProtection="1">
      <protection hidden="1"/>
    </xf>
    <xf numFmtId="181" fontId="13" fillId="6" borderId="73" xfId="0" applyNumberFormat="1" applyFont="1" applyFill="1" applyBorder="1" applyAlignment="1" applyProtection="1">
      <alignment horizontal="right"/>
      <protection hidden="1"/>
    </xf>
    <xf numFmtId="181" fontId="13" fillId="6" borderId="74" xfId="0" applyNumberFormat="1" applyFont="1" applyFill="1" applyBorder="1" applyProtection="1">
      <protection hidden="1"/>
    </xf>
    <xf numFmtId="0" fontId="13" fillId="4" borderId="72" xfId="0" applyFont="1" applyFill="1" applyBorder="1" applyProtection="1">
      <protection hidden="1"/>
    </xf>
    <xf numFmtId="0" fontId="32" fillId="0" borderId="72" xfId="0" applyFont="1" applyBorder="1" applyAlignment="1" applyProtection="1">
      <alignment horizontal="left" indent="2"/>
      <protection hidden="1"/>
    </xf>
    <xf numFmtId="181" fontId="54" fillId="12" borderId="73" xfId="0" applyNumberFormat="1" applyFont="1" applyFill="1" applyBorder="1" applyAlignment="1" applyProtection="1">
      <alignment horizontal="right"/>
      <protection hidden="1"/>
    </xf>
    <xf numFmtId="181" fontId="55" fillId="12" borderId="74" xfId="0" applyNumberFormat="1" applyFont="1" applyFill="1" applyBorder="1" applyProtection="1">
      <protection hidden="1"/>
    </xf>
    <xf numFmtId="166" fontId="14" fillId="4" borderId="74" xfId="0" applyNumberFormat="1" applyFont="1" applyFill="1" applyBorder="1" applyProtection="1">
      <protection hidden="1"/>
    </xf>
    <xf numFmtId="0" fontId="2" fillId="0" borderId="0" xfId="0" applyFont="1" applyAlignment="1">
      <alignment horizontal="right" indent="1"/>
    </xf>
    <xf numFmtId="175" fontId="2" fillId="0" borderId="0" xfId="0" applyNumberFormat="1" applyFont="1" applyAlignment="1">
      <alignment horizontal="center"/>
    </xf>
    <xf numFmtId="14" fontId="2" fillId="0" borderId="0" xfId="0" applyNumberFormat="1" applyFont="1" applyAlignment="1">
      <alignment horizontal="center"/>
    </xf>
    <xf numFmtId="0" fontId="2" fillId="13" borderId="0" xfId="0" applyFont="1" applyFill="1" applyAlignment="1">
      <alignment horizontal="left" indent="1"/>
    </xf>
    <xf numFmtId="0" fontId="2" fillId="10" borderId="0" xfId="0" quotePrefix="1" applyFont="1" applyFill="1" applyAlignment="1">
      <alignment horizontal="left" indent="1"/>
    </xf>
    <xf numFmtId="0" fontId="2" fillId="10" borderId="0" xfId="0" applyFont="1" applyFill="1" applyAlignment="1">
      <alignment horizontal="left" indent="1"/>
    </xf>
    <xf numFmtId="49" fontId="2" fillId="10" borderId="0" xfId="0" applyNumberFormat="1" applyFont="1" applyFill="1"/>
    <xf numFmtId="0" fontId="2" fillId="10" borderId="0" xfId="0" applyFont="1" applyFill="1"/>
    <xf numFmtId="49" fontId="2" fillId="0" borderId="0" xfId="0" applyNumberFormat="1" applyFont="1"/>
    <xf numFmtId="49" fontId="2" fillId="0" borderId="0" xfId="0" applyNumberFormat="1" applyFont="1" applyAlignment="1">
      <alignment horizontal="left"/>
    </xf>
    <xf numFmtId="49" fontId="2" fillId="0" borderId="0" xfId="0" quotePrefix="1" applyNumberFormat="1" applyFont="1" applyAlignment="1">
      <alignment horizontal="center"/>
    </xf>
    <xf numFmtId="49" fontId="2" fillId="14" borderId="0" xfId="0" applyNumberFormat="1" applyFont="1" applyFill="1" applyAlignment="1">
      <alignment horizontal="left" indent="1"/>
    </xf>
    <xf numFmtId="49" fontId="2" fillId="10" borderId="0" xfId="0" applyNumberFormat="1" applyFont="1" applyFill="1" applyAlignment="1">
      <alignment horizontal="left" indent="1"/>
    </xf>
    <xf numFmtId="0" fontId="88" fillId="11" borderId="71" xfId="0" applyFont="1" applyFill="1" applyBorder="1" applyProtection="1">
      <protection hidden="1"/>
    </xf>
    <xf numFmtId="0" fontId="2" fillId="0" borderId="72" xfId="0" quotePrefix="1" applyFont="1" applyBorder="1" applyProtection="1">
      <protection hidden="1"/>
    </xf>
    <xf numFmtId="180" fontId="2" fillId="12" borderId="73" xfId="0" applyNumberFormat="1" applyFont="1" applyFill="1" applyBorder="1" applyAlignment="1" applyProtection="1">
      <alignment horizontal="right"/>
      <protection hidden="1"/>
    </xf>
    <xf numFmtId="180" fontId="2" fillId="12" borderId="76" xfId="0" applyNumberFormat="1" applyFont="1" applyFill="1" applyBorder="1" applyAlignment="1" applyProtection="1">
      <alignment horizontal="right"/>
      <protection hidden="1"/>
    </xf>
    <xf numFmtId="180" fontId="66" fillId="12" borderId="76" xfId="0" applyNumberFormat="1" applyFont="1" applyFill="1" applyBorder="1" applyAlignment="1" applyProtection="1">
      <alignment horizontal="right"/>
      <protection hidden="1"/>
    </xf>
    <xf numFmtId="0" fontId="14" fillId="4" borderId="71" xfId="0" applyFont="1" applyFill="1" applyBorder="1" applyAlignment="1" applyProtection="1">
      <alignment vertical="center"/>
      <protection hidden="1"/>
    </xf>
    <xf numFmtId="166" fontId="14" fillId="4" borderId="73" xfId="0" applyNumberFormat="1" applyFont="1" applyFill="1" applyBorder="1" applyAlignment="1" applyProtection="1">
      <alignment horizontal="right"/>
      <protection hidden="1"/>
    </xf>
    <xf numFmtId="0" fontId="2" fillId="5" borderId="72" xfId="0" applyFont="1" applyFill="1" applyBorder="1" applyAlignment="1" applyProtection="1">
      <alignment horizontal="left" indent="1"/>
      <protection hidden="1"/>
    </xf>
    <xf numFmtId="181" fontId="2" fillId="12" borderId="73" xfId="0" applyNumberFormat="1" applyFont="1" applyFill="1" applyBorder="1" applyAlignment="1" applyProtection="1">
      <alignment horizontal="right"/>
      <protection hidden="1"/>
    </xf>
    <xf numFmtId="0" fontId="14" fillId="4" borderId="71" xfId="0" applyFont="1" applyFill="1" applyBorder="1" applyProtection="1">
      <protection hidden="1"/>
    </xf>
    <xf numFmtId="181" fontId="14" fillId="4" borderId="73" xfId="0" applyNumberFormat="1" applyFont="1" applyFill="1" applyBorder="1" applyAlignment="1" applyProtection="1">
      <alignment horizontal="right"/>
      <protection hidden="1"/>
    </xf>
    <xf numFmtId="0" fontId="2" fillId="0" borderId="72" xfId="0" applyFont="1" applyBorder="1" applyAlignment="1" applyProtection="1">
      <alignment horizontal="left" indent="1"/>
      <protection hidden="1"/>
    </xf>
    <xf numFmtId="0" fontId="2" fillId="0" borderId="72" xfId="0" applyFont="1" applyBorder="1" applyAlignment="1" applyProtection="1">
      <alignment horizontal="left" wrapText="1" indent="1"/>
      <protection hidden="1"/>
    </xf>
    <xf numFmtId="0" fontId="2" fillId="0" borderId="72" xfId="0" quotePrefix="1" applyFont="1" applyBorder="1" applyAlignment="1" applyProtection="1">
      <alignment horizontal="left" indent="1"/>
      <protection hidden="1"/>
    </xf>
    <xf numFmtId="181" fontId="31" fillId="12" borderId="73" xfId="0" applyNumberFormat="1" applyFont="1" applyFill="1" applyBorder="1" applyAlignment="1" applyProtection="1">
      <alignment horizontal="right"/>
      <protection hidden="1"/>
    </xf>
    <xf numFmtId="0" fontId="88" fillId="4" borderId="72" xfId="0" applyFont="1" applyFill="1" applyBorder="1" applyProtection="1">
      <protection hidden="1"/>
    </xf>
    <xf numFmtId="0" fontId="2" fillId="6" borderId="72" xfId="0" applyFont="1" applyFill="1" applyBorder="1" applyProtection="1">
      <protection hidden="1"/>
    </xf>
    <xf numFmtId="181" fontId="14" fillId="6" borderId="73" xfId="0" applyNumberFormat="1" applyFont="1" applyFill="1" applyBorder="1" applyAlignment="1" applyProtection="1">
      <alignment horizontal="right"/>
      <protection hidden="1"/>
    </xf>
    <xf numFmtId="0" fontId="14" fillId="4" borderId="72" xfId="0" applyFont="1" applyFill="1" applyBorder="1" applyProtection="1">
      <protection hidden="1"/>
    </xf>
    <xf numFmtId="0" fontId="66" fillId="0" borderId="72" xfId="0" applyFont="1" applyBorder="1" applyAlignment="1" applyProtection="1">
      <alignment horizontal="left" indent="2"/>
      <protection hidden="1"/>
    </xf>
    <xf numFmtId="181" fontId="91" fillId="12" borderId="73" xfId="0" applyNumberFormat="1" applyFont="1" applyFill="1" applyBorder="1" applyAlignment="1" applyProtection="1">
      <alignment horizontal="right"/>
      <protection hidden="1"/>
    </xf>
    <xf numFmtId="180" fontId="0" fillId="0" borderId="73" xfId="1" applyNumberFormat="1" applyFont="1" applyFill="1" applyBorder="1" applyAlignment="1" applyProtection="1">
      <alignment horizontal="center"/>
      <protection locked="0"/>
    </xf>
    <xf numFmtId="14" fontId="0" fillId="2" borderId="73" xfId="0" applyNumberFormat="1" applyFill="1" applyBorder="1" applyAlignment="1" applyProtection="1">
      <alignment horizontal="center"/>
      <protection locked="0"/>
    </xf>
    <xf numFmtId="182" fontId="0" fillId="2" borderId="73" xfId="0" applyNumberFormat="1" applyFill="1" applyBorder="1" applyAlignment="1" applyProtection="1">
      <alignment horizontal="center"/>
      <protection locked="0"/>
    </xf>
    <xf numFmtId="182" fontId="0" fillId="2" borderId="73" xfId="0" applyNumberFormat="1" applyFill="1" applyBorder="1" applyProtection="1">
      <protection locked="0"/>
    </xf>
    <xf numFmtId="10" fontId="0" fillId="2" borderId="73" xfId="1" applyNumberFormat="1" applyFont="1" applyFill="1" applyBorder="1" applyAlignment="1" applyProtection="1">
      <alignment horizontal="center" vertical="center"/>
      <protection locked="0"/>
    </xf>
    <xf numFmtId="14" fontId="0" fillId="2" borderId="73" xfId="0" applyNumberFormat="1" applyFill="1" applyBorder="1" applyAlignment="1" applyProtection="1">
      <alignment horizontal="center" vertical="center"/>
      <protection locked="0"/>
    </xf>
    <xf numFmtId="181" fontId="0" fillId="2" borderId="73" xfId="3" applyNumberFormat="1" applyFont="1" applyFill="1" applyBorder="1" applyAlignment="1" applyProtection="1">
      <alignment horizontal="center" vertical="center"/>
      <protection locked="0"/>
    </xf>
    <xf numFmtId="0" fontId="0" fillId="2" borderId="73" xfId="0" applyFill="1" applyBorder="1" applyAlignment="1" applyProtection="1">
      <alignment horizontal="center" vertical="center"/>
      <protection locked="0"/>
    </xf>
    <xf numFmtId="9" fontId="0" fillId="0" borderId="75" xfId="1" applyFont="1" applyBorder="1" applyAlignment="1" applyProtection="1">
      <alignment horizontal="center"/>
      <protection locked="0"/>
    </xf>
    <xf numFmtId="0" fontId="30" fillId="12" borderId="77" xfId="2" applyFont="1" applyFill="1" applyBorder="1" applyAlignment="1" applyProtection="1">
      <alignment horizontal="center" vertical="center" wrapText="1"/>
      <protection hidden="1"/>
    </xf>
    <xf numFmtId="9" fontId="0" fillId="0" borderId="73" xfId="1" applyFont="1" applyBorder="1" applyAlignment="1" applyProtection="1">
      <alignment horizontal="center"/>
      <protection locked="0"/>
    </xf>
    <xf numFmtId="0" fontId="0" fillId="0" borderId="73" xfId="0" applyBorder="1" applyAlignment="1" applyProtection="1">
      <alignment horizontal="left" indent="1"/>
      <protection locked="0"/>
    </xf>
    <xf numFmtId="14" fontId="0" fillId="0" borderId="73" xfId="0" applyNumberFormat="1" applyBorder="1" applyAlignment="1" applyProtection="1">
      <alignment horizontal="right" indent="1"/>
      <protection locked="0"/>
    </xf>
    <xf numFmtId="182" fontId="0" fillId="0" borderId="73" xfId="0" applyNumberFormat="1" applyBorder="1" applyAlignment="1" applyProtection="1">
      <alignment horizontal="right" indent="1"/>
      <protection locked="0"/>
    </xf>
    <xf numFmtId="9" fontId="4" fillId="19" borderId="73" xfId="1" applyFont="1" applyFill="1" applyBorder="1" applyAlignment="1" applyProtection="1">
      <alignment horizontal="right" indent="1"/>
      <protection locked="0"/>
    </xf>
    <xf numFmtId="0" fontId="13" fillId="4" borderId="73" xfId="0" applyFont="1" applyFill="1" applyBorder="1" applyAlignment="1" applyProtection="1">
      <alignment horizontal="left" indent="1"/>
      <protection hidden="1"/>
    </xf>
    <xf numFmtId="0" fontId="0" fillId="5" borderId="73" xfId="0" applyFill="1" applyBorder="1" applyAlignment="1" applyProtection="1">
      <alignment horizontal="left" indent="2"/>
      <protection hidden="1"/>
    </xf>
    <xf numFmtId="180" fontId="0" fillId="5" borderId="73" xfId="0" applyNumberFormat="1" applyFill="1" applyBorder="1" applyAlignment="1" applyProtection="1">
      <alignment horizontal="right" indent="1"/>
      <protection hidden="1"/>
    </xf>
    <xf numFmtId="179" fontId="13" fillId="4" borderId="73" xfId="0" applyNumberFormat="1" applyFont="1" applyFill="1" applyBorder="1" applyAlignment="1" applyProtection="1">
      <alignment horizontal="right" indent="1"/>
      <protection hidden="1"/>
    </xf>
    <xf numFmtId="178" fontId="13" fillId="4" borderId="73" xfId="0" applyNumberFormat="1" applyFont="1" applyFill="1" applyBorder="1" applyAlignment="1" applyProtection="1">
      <alignment horizontal="right" indent="1"/>
      <protection hidden="1"/>
    </xf>
    <xf numFmtId="183" fontId="13" fillId="4" borderId="73" xfId="0" applyNumberFormat="1" applyFont="1" applyFill="1" applyBorder="1" applyAlignment="1" applyProtection="1">
      <alignment horizontal="right" indent="1"/>
      <protection hidden="1"/>
    </xf>
    <xf numFmtId="182" fontId="13" fillId="4" borderId="73" xfId="0" applyNumberFormat="1" applyFont="1" applyFill="1" applyBorder="1" applyAlignment="1" applyProtection="1">
      <alignment horizontal="right" indent="1"/>
      <protection hidden="1"/>
    </xf>
    <xf numFmtId="0" fontId="0" fillId="12" borderId="73" xfId="0" applyFill="1" applyBorder="1" applyAlignment="1" applyProtection="1">
      <alignment horizontal="left" indent="2"/>
      <protection hidden="1"/>
    </xf>
    <xf numFmtId="180" fontId="12" fillId="12" borderId="73" xfId="0" applyNumberFormat="1" applyFont="1" applyFill="1" applyBorder="1" applyAlignment="1" applyProtection="1">
      <alignment horizontal="right" indent="1"/>
      <protection hidden="1"/>
    </xf>
    <xf numFmtId="180" fontId="12" fillId="11" borderId="73" xfId="0" applyNumberFormat="1" applyFont="1" applyFill="1" applyBorder="1" applyAlignment="1" applyProtection="1">
      <alignment horizontal="right" indent="1"/>
      <protection hidden="1"/>
    </xf>
    <xf numFmtId="180" fontId="0" fillId="12" borderId="73" xfId="0" applyNumberFormat="1" applyFill="1" applyBorder="1" applyAlignment="1" applyProtection="1">
      <alignment horizontal="right" indent="1"/>
      <protection hidden="1"/>
    </xf>
    <xf numFmtId="0" fontId="0" fillId="12" borderId="73" xfId="0" quotePrefix="1" applyFill="1" applyBorder="1" applyAlignment="1" applyProtection="1">
      <alignment horizontal="left" indent="2"/>
      <protection hidden="1"/>
    </xf>
    <xf numFmtId="0" fontId="5" fillId="4" borderId="73" xfId="0" applyFont="1" applyFill="1" applyBorder="1" applyAlignment="1" applyProtection="1">
      <alignment horizontal="left" indent="1"/>
      <protection hidden="1"/>
    </xf>
    <xf numFmtId="180" fontId="13" fillId="4" borderId="73" xfId="0" applyNumberFormat="1" applyFont="1" applyFill="1" applyBorder="1" applyAlignment="1" applyProtection="1">
      <alignment horizontal="right" indent="1"/>
      <protection hidden="1"/>
    </xf>
    <xf numFmtId="180" fontId="13" fillId="8" borderId="73" xfId="0" applyNumberFormat="1" applyFont="1" applyFill="1" applyBorder="1" applyAlignment="1" applyProtection="1">
      <alignment horizontal="right" indent="1"/>
      <protection hidden="1"/>
    </xf>
    <xf numFmtId="178" fontId="13" fillId="8" borderId="73" xfId="0" applyNumberFormat="1" applyFont="1" applyFill="1" applyBorder="1" applyAlignment="1" applyProtection="1">
      <alignment horizontal="right" indent="1"/>
      <protection hidden="1"/>
    </xf>
    <xf numFmtId="0" fontId="32" fillId="12" borderId="73" xfId="0" applyFont="1" applyFill="1" applyBorder="1" applyAlignment="1" applyProtection="1">
      <alignment horizontal="left" indent="3"/>
      <protection hidden="1"/>
    </xf>
    <xf numFmtId="180" fontId="54" fillId="12" borderId="73" xfId="0" applyNumberFormat="1" applyFont="1" applyFill="1" applyBorder="1" applyAlignment="1" applyProtection="1">
      <alignment horizontal="right" indent="1"/>
      <protection hidden="1"/>
    </xf>
    <xf numFmtId="180" fontId="54" fillId="11" borderId="73" xfId="0" applyNumberFormat="1" applyFont="1" applyFill="1" applyBorder="1" applyAlignment="1" applyProtection="1">
      <alignment horizontal="right" indent="1"/>
      <protection hidden="1"/>
    </xf>
    <xf numFmtId="180" fontId="12" fillId="7" borderId="73" xfId="0" applyNumberFormat="1" applyFont="1" applyFill="1" applyBorder="1" applyAlignment="1" applyProtection="1">
      <alignment horizontal="right" indent="1"/>
      <protection hidden="1"/>
    </xf>
    <xf numFmtId="0" fontId="23" fillId="0" borderId="78" xfId="2" applyFont="1" applyBorder="1" applyAlignment="1" applyProtection="1">
      <alignment horizontal="right" indent="1"/>
      <protection locked="0"/>
    </xf>
    <xf numFmtId="0" fontId="24" fillId="0" borderId="79" xfId="2" applyFont="1" applyBorder="1" applyAlignment="1" applyProtection="1">
      <alignment horizontal="center" vertical="center"/>
      <protection locked="0"/>
    </xf>
    <xf numFmtId="177" fontId="12" fillId="0" borderId="80" xfId="1" applyNumberFormat="1" applyFont="1" applyBorder="1" applyAlignment="1" applyProtection="1">
      <alignment horizontal="center"/>
      <protection locked="0"/>
    </xf>
    <xf numFmtId="0" fontId="12" fillId="11" borderId="80" xfId="2" applyFont="1" applyFill="1" applyBorder="1" applyAlignment="1">
      <alignment horizontal="center"/>
    </xf>
    <xf numFmtId="178" fontId="12" fillId="11" borderId="81" xfId="2" applyNumberFormat="1" applyFont="1" applyFill="1" applyBorder="1" applyAlignment="1">
      <alignment horizontal="right" indent="1"/>
    </xf>
    <xf numFmtId="0" fontId="12" fillId="2" borderId="82" xfId="2" applyFont="1" applyFill="1" applyBorder="1" applyAlignment="1">
      <alignment horizontal="center"/>
    </xf>
    <xf numFmtId="3" fontId="0" fillId="11" borderId="83" xfId="0" applyNumberFormat="1" applyFill="1" applyBorder="1" applyAlignment="1" applyProtection="1">
      <alignment horizontal="center"/>
      <protection hidden="1"/>
    </xf>
    <xf numFmtId="3" fontId="0" fillId="11" borderId="84" xfId="0" applyNumberFormat="1" applyFill="1" applyBorder="1" applyAlignment="1" applyProtection="1">
      <alignment horizontal="center"/>
      <protection hidden="1"/>
    </xf>
    <xf numFmtId="0" fontId="7" fillId="0" borderId="85" xfId="0" quotePrefix="1" applyFont="1" applyBorder="1" applyProtection="1">
      <protection hidden="1"/>
    </xf>
    <xf numFmtId="180" fontId="0" fillId="12" borderId="86" xfId="0" applyNumberFormat="1" applyFill="1" applyBorder="1" applyAlignment="1" applyProtection="1">
      <alignment horizontal="right"/>
      <protection hidden="1"/>
    </xf>
    <xf numFmtId="180" fontId="0" fillId="12" borderId="87" xfId="0" applyNumberFormat="1" applyFill="1" applyBorder="1" applyAlignment="1" applyProtection="1">
      <alignment horizontal="right"/>
      <protection hidden="1"/>
    </xf>
    <xf numFmtId="178" fontId="0" fillId="11" borderId="83" xfId="0" applyNumberFormat="1" applyFill="1" applyBorder="1" applyAlignment="1" applyProtection="1">
      <alignment horizontal="center"/>
      <protection hidden="1"/>
    </xf>
    <xf numFmtId="178" fontId="0" fillId="11" borderId="84" xfId="0" applyNumberFormat="1" applyFill="1" applyBorder="1" applyAlignment="1" applyProtection="1">
      <alignment horizontal="center"/>
      <protection hidden="1"/>
    </xf>
    <xf numFmtId="0" fontId="64" fillId="3" borderId="78" xfId="0" applyFont="1" applyFill="1" applyBorder="1" applyAlignment="1" applyProtection="1">
      <alignment horizontal="center"/>
      <protection hidden="1"/>
    </xf>
    <xf numFmtId="166" fontId="13" fillId="4" borderId="83" xfId="0" applyNumberFormat="1" applyFont="1" applyFill="1" applyBorder="1" applyAlignment="1" applyProtection="1">
      <alignment horizontal="right"/>
      <protection hidden="1"/>
    </xf>
    <xf numFmtId="3" fontId="2" fillId="11" borderId="83" xfId="0" applyNumberFormat="1" applyFont="1" applyFill="1" applyBorder="1" applyAlignment="1" applyProtection="1">
      <alignment horizontal="center"/>
      <protection hidden="1"/>
    </xf>
    <xf numFmtId="3" fontId="2" fillId="11" borderId="84" xfId="0" applyNumberFormat="1" applyFont="1" applyFill="1" applyBorder="1" applyAlignment="1" applyProtection="1">
      <alignment horizontal="center"/>
      <protection hidden="1"/>
    </xf>
    <xf numFmtId="180" fontId="2" fillId="12" borderId="78" xfId="0" applyNumberFormat="1" applyFont="1" applyFill="1" applyBorder="1" applyAlignment="1" applyProtection="1">
      <alignment horizontal="right"/>
      <protection hidden="1"/>
    </xf>
    <xf numFmtId="0" fontId="2" fillId="0" borderId="85" xfId="0" quotePrefix="1" applyFont="1" applyBorder="1" applyProtection="1">
      <protection hidden="1"/>
    </xf>
    <xf numFmtId="180" fontId="2" fillId="12" borderId="86" xfId="0" applyNumberFormat="1" applyFont="1" applyFill="1" applyBorder="1" applyAlignment="1" applyProtection="1">
      <alignment horizontal="right"/>
      <protection hidden="1"/>
    </xf>
    <xf numFmtId="180" fontId="2" fillId="12" borderId="88" xfId="0" applyNumberFormat="1" applyFont="1" applyFill="1" applyBorder="1" applyAlignment="1" applyProtection="1">
      <alignment horizontal="right"/>
      <protection hidden="1"/>
    </xf>
    <xf numFmtId="180" fontId="2" fillId="12" borderId="89" xfId="0" applyNumberFormat="1" applyFont="1" applyFill="1" applyBorder="1" applyAlignment="1" applyProtection="1">
      <alignment horizontal="right"/>
      <protection hidden="1"/>
    </xf>
    <xf numFmtId="180" fontId="66" fillId="12" borderId="78" xfId="0" applyNumberFormat="1" applyFont="1" applyFill="1" applyBorder="1" applyAlignment="1" applyProtection="1">
      <alignment horizontal="right"/>
      <protection hidden="1"/>
    </xf>
    <xf numFmtId="166" fontId="14" fillId="4" borderId="83" xfId="0" applyNumberFormat="1" applyFont="1" applyFill="1" applyBorder="1" applyAlignment="1" applyProtection="1">
      <alignment horizontal="right"/>
      <protection hidden="1"/>
    </xf>
    <xf numFmtId="9" fontId="4" fillId="19" borderId="73" xfId="1" applyFont="1" applyFill="1" applyBorder="1" applyAlignment="1" applyProtection="1">
      <alignment horizontal="right" indent="1"/>
      <protection hidden="1"/>
    </xf>
    <xf numFmtId="9" fontId="72" fillId="19" borderId="73" xfId="1" applyFont="1" applyFill="1" applyBorder="1" applyAlignment="1" applyProtection="1">
      <alignment horizontal="right" indent="1"/>
      <protection hidden="1"/>
    </xf>
    <xf numFmtId="180" fontId="99" fillId="11" borderId="73" xfId="0" applyNumberFormat="1" applyFont="1" applyFill="1" applyBorder="1" applyAlignment="1" applyProtection="1">
      <alignment horizontal="right" indent="1"/>
      <protection hidden="1"/>
    </xf>
    <xf numFmtId="0" fontId="96" fillId="0" borderId="0" xfId="0" applyFont="1" applyAlignment="1" applyProtection="1">
      <alignment horizontal="center" vertical="center"/>
      <protection hidden="1"/>
    </xf>
    <xf numFmtId="0" fontId="14" fillId="11" borderId="37" xfId="0" applyFont="1" applyFill="1" applyBorder="1" applyAlignment="1" applyProtection="1">
      <alignment horizontal="left" vertical="center" indent="1"/>
      <protection hidden="1"/>
    </xf>
    <xf numFmtId="14" fontId="14" fillId="11" borderId="90" xfId="0" applyNumberFormat="1" applyFont="1" applyFill="1" applyBorder="1" applyAlignment="1" applyProtection="1">
      <alignment horizontal="left" vertical="center" indent="1"/>
      <protection hidden="1"/>
    </xf>
    <xf numFmtId="14" fontId="58" fillId="0" borderId="0" xfId="0" applyNumberFormat="1" applyFont="1" applyAlignment="1">
      <alignment horizontal="center" vertical="center"/>
    </xf>
    <xf numFmtId="14" fontId="70" fillId="0" borderId="0" xfId="0" applyNumberFormat="1" applyFont="1" applyAlignment="1">
      <alignment horizontal="center" vertical="center"/>
    </xf>
    <xf numFmtId="22" fontId="20" fillId="0" borderId="0" xfId="0" applyNumberFormat="1" applyFont="1" applyAlignment="1" applyProtection="1">
      <alignment horizontal="center"/>
      <protection hidden="1"/>
    </xf>
    <xf numFmtId="169" fontId="2" fillId="0" borderId="0" xfId="0" applyNumberFormat="1" applyFont="1" applyAlignment="1">
      <alignment horizontal="right" indent="1"/>
    </xf>
    <xf numFmtId="169" fontId="2" fillId="0" borderId="0" xfId="0" applyNumberFormat="1" applyFont="1" applyAlignment="1">
      <alignment horizontal="center"/>
    </xf>
    <xf numFmtId="0" fontId="70" fillId="0" borderId="0" xfId="0" applyFont="1" applyAlignment="1">
      <alignment horizontal="left" vertical="center" indent="1"/>
    </xf>
    <xf numFmtId="0" fontId="0" fillId="0" borderId="0" xfId="0" applyAlignment="1">
      <alignment horizontal="left" vertical="center" indent="1"/>
    </xf>
    <xf numFmtId="0" fontId="0" fillId="0" borderId="0" xfId="0" applyAlignment="1">
      <alignment horizontal="left" wrapText="1" indent="1"/>
    </xf>
    <xf numFmtId="0" fontId="39" fillId="0" borderId="0" xfId="0" applyFont="1" applyAlignment="1" applyProtection="1">
      <alignment horizontal="center" vertical="center"/>
      <protection hidden="1"/>
    </xf>
    <xf numFmtId="0" fontId="19" fillId="7" borderId="0" xfId="0" applyFont="1" applyFill="1" applyAlignment="1" applyProtection="1">
      <alignment horizontal="left" vertical="center"/>
      <protection hidden="1"/>
    </xf>
    <xf numFmtId="0" fontId="20" fillId="7" borderId="0" xfId="0" applyFont="1" applyFill="1" applyAlignment="1" applyProtection="1">
      <alignment horizontal="left" vertical="center" indent="1"/>
      <protection hidden="1"/>
    </xf>
    <xf numFmtId="14" fontId="20" fillId="7" borderId="0" xfId="0" applyNumberFormat="1" applyFont="1" applyFill="1" applyAlignment="1" applyProtection="1">
      <alignment horizontal="center" vertical="center"/>
      <protection hidden="1"/>
    </xf>
    <xf numFmtId="14" fontId="58" fillId="0" borderId="0" xfId="0" applyNumberFormat="1" applyFont="1" applyAlignment="1">
      <alignment horizontal="left" vertical="center" indent="1"/>
    </xf>
    <xf numFmtId="0" fontId="100" fillId="0" borderId="0" xfId="0" applyFont="1" applyAlignment="1" applyProtection="1">
      <alignment horizontal="left" vertical="top" wrapText="1" indent="1"/>
      <protection hidden="1"/>
    </xf>
    <xf numFmtId="0" fontId="53" fillId="7" borderId="0" xfId="0" applyFont="1" applyFill="1" applyAlignment="1">
      <alignment horizontal="center"/>
    </xf>
    <xf numFmtId="22" fontId="53" fillId="7" borderId="0" xfId="0" applyNumberFormat="1" applyFont="1" applyFill="1" applyAlignment="1" applyProtection="1">
      <alignment horizontal="center" vertical="center"/>
      <protection hidden="1"/>
    </xf>
    <xf numFmtId="0" fontId="53" fillId="7" borderId="0" xfId="0" applyFont="1" applyFill="1" applyAlignment="1" applyProtection="1">
      <alignment horizontal="center" wrapText="1"/>
      <protection hidden="1"/>
    </xf>
    <xf numFmtId="0" fontId="101" fillId="7" borderId="0" xfId="0" applyFont="1" applyFill="1" applyProtection="1">
      <protection hidden="1"/>
    </xf>
    <xf numFmtId="0" fontId="53" fillId="7" borderId="0" xfId="0" applyFont="1" applyFill="1" applyAlignment="1" applyProtection="1">
      <alignment horizontal="right" indent="1"/>
      <protection hidden="1"/>
    </xf>
    <xf numFmtId="0" fontId="53" fillId="7" borderId="0" xfId="0" applyFont="1" applyFill="1" applyAlignment="1" applyProtection="1">
      <alignment horizontal="left" indent="1"/>
      <protection hidden="1"/>
    </xf>
    <xf numFmtId="0" fontId="2" fillId="7" borderId="0" xfId="0" applyFont="1" applyFill="1" applyProtection="1">
      <protection hidden="1"/>
    </xf>
    <xf numFmtId="174" fontId="2" fillId="7" borderId="0" xfId="0" applyNumberFormat="1" applyFont="1" applyFill="1"/>
    <xf numFmtId="0" fontId="53" fillId="7" borderId="0" xfId="0" applyFont="1" applyFill="1" applyAlignment="1" applyProtection="1">
      <alignment horizontal="left" vertical="center"/>
      <protection hidden="1"/>
    </xf>
    <xf numFmtId="0" fontId="53" fillId="23" borderId="0" xfId="0" applyFont="1" applyFill="1" applyAlignment="1">
      <alignment horizontal="center"/>
    </xf>
    <xf numFmtId="0" fontId="20" fillId="7" borderId="0" xfId="0" applyFont="1" applyFill="1" applyAlignment="1" applyProtection="1">
      <alignment horizontal="left" vertical="top" wrapText="1" indent="1"/>
      <protection hidden="1"/>
    </xf>
    <xf numFmtId="14" fontId="12" fillId="7" borderId="0" xfId="0" applyNumberFormat="1" applyFont="1" applyFill="1" applyAlignment="1" applyProtection="1">
      <alignment horizontal="center"/>
      <protection hidden="1"/>
    </xf>
    <xf numFmtId="0" fontId="53" fillId="7" borderId="0" xfId="0" applyFont="1" applyFill="1" applyAlignment="1" applyProtection="1">
      <alignment horizontal="right" vertical="center" indent="1"/>
      <protection hidden="1"/>
    </xf>
    <xf numFmtId="14" fontId="53" fillId="7" borderId="0" xfId="0" applyNumberFormat="1" applyFont="1" applyFill="1" applyAlignment="1" applyProtection="1">
      <alignment horizontal="left" vertical="center" indent="1"/>
      <protection hidden="1"/>
    </xf>
    <xf numFmtId="1" fontId="53" fillId="7" borderId="0" xfId="0" applyNumberFormat="1" applyFont="1" applyFill="1" applyAlignment="1" applyProtection="1">
      <alignment horizontal="center" vertical="center"/>
      <protection hidden="1"/>
    </xf>
    <xf numFmtId="0" fontId="53" fillId="7" borderId="0" xfId="0" quotePrefix="1" applyFont="1" applyFill="1" applyAlignment="1" applyProtection="1">
      <alignment horizontal="center" vertical="center"/>
      <protection hidden="1"/>
    </xf>
    <xf numFmtId="0" fontId="70" fillId="0" borderId="0" xfId="0" applyFont="1" applyAlignment="1">
      <alignment horizontal="center" vertical="center"/>
    </xf>
    <xf numFmtId="0" fontId="105" fillId="0" borderId="0" xfId="0" applyFont="1" applyAlignment="1" applyProtection="1">
      <alignment horizontal="center"/>
      <protection hidden="1"/>
    </xf>
    <xf numFmtId="0" fontId="1" fillId="2" borderId="25" xfId="0" applyFont="1" applyFill="1" applyBorder="1" applyAlignment="1" applyProtection="1">
      <alignment horizontal="center" vertical="center"/>
      <protection locked="0"/>
    </xf>
    <xf numFmtId="0" fontId="1" fillId="2" borderId="27" xfId="0" applyFont="1" applyFill="1" applyBorder="1" applyAlignment="1" applyProtection="1">
      <alignment horizontal="center" vertical="center"/>
      <protection locked="0"/>
    </xf>
    <xf numFmtId="0" fontId="1" fillId="2" borderId="26" xfId="0" applyFont="1" applyFill="1" applyBorder="1" applyAlignment="1" applyProtection="1">
      <alignment horizontal="center" vertical="center"/>
      <protection locked="0"/>
    </xf>
    <xf numFmtId="0" fontId="49" fillId="7" borderId="0" xfId="0" applyFont="1" applyFill="1" applyAlignment="1">
      <alignment horizontal="center" vertical="center"/>
    </xf>
    <xf numFmtId="14" fontId="53" fillId="7" borderId="0" xfId="0" applyNumberFormat="1" applyFont="1" applyFill="1" applyAlignment="1" applyProtection="1">
      <alignment horizontal="center"/>
      <protection hidden="1"/>
    </xf>
    <xf numFmtId="0" fontId="53" fillId="7" borderId="0" xfId="0" applyFont="1" applyFill="1" applyAlignment="1">
      <alignment horizontal="left" indent="1"/>
    </xf>
    <xf numFmtId="0" fontId="20" fillId="7" borderId="0" xfId="0" applyFont="1" applyFill="1" applyAlignment="1" applyProtection="1">
      <alignment horizontal="left" wrapText="1"/>
      <protection hidden="1"/>
    </xf>
    <xf numFmtId="0" fontId="0" fillId="7" borderId="0" xfId="0" applyFill="1" applyAlignment="1">
      <alignment wrapText="1"/>
    </xf>
    <xf numFmtId="0" fontId="2" fillId="0" borderId="0" xfId="0" applyFont="1" applyAlignment="1" applyProtection="1">
      <alignment horizontal="left" indent="1"/>
      <protection hidden="1"/>
    </xf>
    <xf numFmtId="0" fontId="40" fillId="0" borderId="0" xfId="0" applyFont="1" applyAlignment="1" applyProtection="1">
      <alignment horizontal="center" vertical="center"/>
      <protection hidden="1"/>
    </xf>
    <xf numFmtId="0" fontId="2" fillId="0" borderId="0" xfId="0" applyFont="1" applyAlignment="1" applyProtection="1">
      <alignment horizontal="center" vertical="center"/>
      <protection hidden="1"/>
    </xf>
    <xf numFmtId="49" fontId="2" fillId="0" borderId="0" xfId="0" applyNumberFormat="1" applyFont="1" applyAlignment="1" applyProtection="1">
      <alignment horizontal="left" indent="1"/>
      <protection hidden="1"/>
    </xf>
    <xf numFmtId="49" fontId="2" fillId="0" borderId="0" xfId="0" applyNumberFormat="1" applyFont="1" applyAlignment="1" applyProtection="1">
      <alignment horizontal="center"/>
      <protection hidden="1"/>
    </xf>
    <xf numFmtId="0" fontId="2" fillId="0" borderId="0" xfId="0" applyFont="1" applyAlignment="1" applyProtection="1">
      <alignment horizontal="right" indent="1"/>
      <protection hidden="1"/>
    </xf>
    <xf numFmtId="0" fontId="2" fillId="0" borderId="0" xfId="0" applyFont="1" applyAlignment="1" applyProtection="1">
      <alignment horizontal="center"/>
      <protection hidden="1"/>
    </xf>
    <xf numFmtId="0" fontId="88" fillId="12" borderId="0" xfId="0" applyFont="1" applyFill="1" applyAlignment="1" applyProtection="1">
      <alignment horizontal="left" indent="1"/>
      <protection hidden="1"/>
    </xf>
    <xf numFmtId="0" fontId="70" fillId="21" borderId="0" xfId="0" applyFont="1" applyFill="1" applyAlignment="1" applyProtection="1">
      <alignment horizontal="left" indent="1"/>
      <protection hidden="1"/>
    </xf>
    <xf numFmtId="0" fontId="64" fillId="20" borderId="0" xfId="0" applyFont="1" applyFill="1" applyAlignment="1" applyProtection="1">
      <alignment horizontal="left" vertical="center" indent="1"/>
      <protection hidden="1"/>
    </xf>
    <xf numFmtId="0" fontId="64" fillId="21" borderId="0" xfId="0" applyFont="1" applyFill="1" applyAlignment="1" applyProtection="1">
      <alignment horizontal="left" indent="1"/>
      <protection hidden="1"/>
    </xf>
    <xf numFmtId="0" fontId="45" fillId="0" borderId="0" xfId="0" applyFont="1" applyProtection="1">
      <protection hidden="1"/>
    </xf>
    <xf numFmtId="0" fontId="31" fillId="0" borderId="0" xfId="0" applyFont="1" applyAlignment="1" applyProtection="1">
      <alignment horizontal="center" vertical="center"/>
      <protection hidden="1"/>
    </xf>
    <xf numFmtId="0" fontId="0" fillId="13" borderId="0" xfId="0" applyFill="1" applyAlignment="1" applyProtection="1">
      <alignment horizontal="left" vertical="center" indent="1"/>
      <protection hidden="1"/>
    </xf>
    <xf numFmtId="0" fontId="31" fillId="0" borderId="0" xfId="0" applyFont="1" applyAlignment="1" applyProtection="1">
      <alignment horizontal="left" indent="1"/>
      <protection hidden="1"/>
    </xf>
    <xf numFmtId="0" fontId="31" fillId="0" borderId="0" xfId="0" applyFont="1" applyAlignment="1" applyProtection="1">
      <alignment horizontal="center"/>
      <protection hidden="1"/>
    </xf>
    <xf numFmtId="49" fontId="31" fillId="0" borderId="0" xfId="0" applyNumberFormat="1" applyFont="1" applyAlignment="1" applyProtection="1">
      <alignment horizontal="center"/>
      <protection hidden="1"/>
    </xf>
    <xf numFmtId="49" fontId="31" fillId="0" borderId="0" xfId="0" applyNumberFormat="1" applyFont="1" applyAlignment="1" applyProtection="1">
      <alignment horizontal="left" indent="1"/>
      <protection hidden="1"/>
    </xf>
    <xf numFmtId="0" fontId="31" fillId="0" borderId="0" xfId="0" quotePrefix="1" applyFont="1" applyAlignment="1" applyProtection="1">
      <alignment horizontal="left" indent="1"/>
      <protection hidden="1"/>
    </xf>
    <xf numFmtId="0" fontId="31" fillId="0" borderId="0" xfId="0" applyFont="1" applyAlignment="1" applyProtection="1">
      <alignment horizontal="right" indent="1"/>
      <protection hidden="1"/>
    </xf>
    <xf numFmtId="0" fontId="2" fillId="14" borderId="0" xfId="0" applyFont="1" applyFill="1" applyAlignment="1" applyProtection="1">
      <alignment horizontal="left" indent="1"/>
      <protection hidden="1"/>
    </xf>
    <xf numFmtId="0" fontId="2" fillId="10" borderId="0" xfId="0" applyFont="1" applyFill="1" applyAlignment="1" applyProtection="1">
      <alignment horizontal="left" indent="1"/>
      <protection hidden="1"/>
    </xf>
    <xf numFmtId="0" fontId="2" fillId="0" borderId="0" xfId="0" quotePrefix="1" applyFont="1" applyAlignment="1" applyProtection="1">
      <alignment horizontal="left" indent="1"/>
      <protection hidden="1"/>
    </xf>
    <xf numFmtId="0" fontId="1" fillId="0" borderId="0" xfId="0" applyFont="1" applyAlignment="1" applyProtection="1">
      <alignment horizontal="left" indent="1"/>
      <protection hidden="1"/>
    </xf>
    <xf numFmtId="14" fontId="2" fillId="0" borderId="0" xfId="0" applyNumberFormat="1" applyFont="1" applyAlignment="1" applyProtection="1">
      <alignment horizontal="center"/>
      <protection hidden="1"/>
    </xf>
    <xf numFmtId="49" fontId="2" fillId="0" borderId="0" xfId="0" quotePrefix="1" applyNumberFormat="1" applyFont="1" applyAlignment="1" applyProtection="1">
      <alignment horizontal="center"/>
      <protection hidden="1"/>
    </xf>
    <xf numFmtId="49" fontId="2" fillId="0" borderId="0" xfId="0" quotePrefix="1" applyNumberFormat="1" applyFont="1" applyAlignment="1" applyProtection="1">
      <alignment horizontal="left" indent="1"/>
      <protection hidden="1"/>
    </xf>
    <xf numFmtId="0" fontId="1" fillId="0" borderId="0" xfId="0" quotePrefix="1" applyFont="1" applyAlignment="1" applyProtection="1">
      <alignment horizontal="center"/>
      <protection hidden="1"/>
    </xf>
    <xf numFmtId="0" fontId="1" fillId="0" borderId="0" xfId="0" quotePrefix="1" applyFont="1" applyAlignment="1" applyProtection="1">
      <alignment horizontal="left" indent="1"/>
      <protection hidden="1"/>
    </xf>
    <xf numFmtId="176" fontId="2" fillId="0" borderId="0" xfId="0" applyNumberFormat="1" applyFont="1" applyAlignment="1" applyProtection="1">
      <alignment horizontal="center"/>
      <protection hidden="1"/>
    </xf>
    <xf numFmtId="0" fontId="2" fillId="0" borderId="0" xfId="0" quotePrefix="1" applyFont="1" applyAlignment="1" applyProtection="1">
      <alignment horizontal="center"/>
      <protection hidden="1"/>
    </xf>
    <xf numFmtId="0" fontId="31" fillId="0" borderId="0" xfId="0" applyFont="1" applyAlignment="1" applyProtection="1">
      <alignment horizontal="left" vertical="top" indent="1"/>
      <protection hidden="1"/>
    </xf>
    <xf numFmtId="0" fontId="2" fillId="0" borderId="0" xfId="0" applyFont="1" applyAlignment="1" applyProtection="1">
      <alignment horizontal="left" vertical="top" indent="1"/>
      <protection hidden="1"/>
    </xf>
    <xf numFmtId="0" fontId="2" fillId="0" borderId="0" xfId="0" quotePrefix="1" applyFont="1" applyAlignment="1" applyProtection="1">
      <alignment horizontal="right" indent="1"/>
      <protection hidden="1"/>
    </xf>
    <xf numFmtId="22" fontId="2" fillId="14" borderId="0" xfId="0" applyNumberFormat="1" applyFont="1" applyFill="1" applyAlignment="1" applyProtection="1">
      <alignment horizontal="left" indent="1"/>
      <protection hidden="1"/>
    </xf>
    <xf numFmtId="22" fontId="2" fillId="10" borderId="0" xfId="0" applyNumberFormat="1" applyFont="1" applyFill="1" applyAlignment="1" applyProtection="1">
      <alignment horizontal="left" indent="1"/>
      <protection hidden="1"/>
    </xf>
    <xf numFmtId="0" fontId="1" fillId="0" borderId="0" xfId="0" applyFont="1" applyAlignment="1" applyProtection="1">
      <alignment horizontal="center"/>
      <protection hidden="1"/>
    </xf>
    <xf numFmtId="0" fontId="2" fillId="22" borderId="0" xfId="0" applyFont="1" applyFill="1" applyAlignment="1" applyProtection="1">
      <alignment horizontal="left" indent="1"/>
      <protection hidden="1"/>
    </xf>
    <xf numFmtId="49" fontId="1" fillId="10" borderId="0" xfId="0" quotePrefix="1" applyNumberFormat="1" applyFont="1" applyFill="1" applyAlignment="1" applyProtection="1">
      <alignment horizontal="left" indent="1"/>
      <protection hidden="1"/>
    </xf>
    <xf numFmtId="1" fontId="2" fillId="10" borderId="0" xfId="0" applyNumberFormat="1" applyFont="1" applyFill="1" applyAlignment="1" applyProtection="1">
      <alignment horizontal="left" indent="1"/>
      <protection hidden="1"/>
    </xf>
    <xf numFmtId="22" fontId="40" fillId="14" borderId="0" xfId="0" applyNumberFormat="1" applyFont="1" applyFill="1" applyAlignment="1" applyProtection="1">
      <alignment horizontal="left" indent="1"/>
      <protection hidden="1"/>
    </xf>
    <xf numFmtId="22" fontId="40" fillId="10" borderId="0" xfId="0" applyNumberFormat="1" applyFont="1" applyFill="1" applyAlignment="1" applyProtection="1">
      <alignment horizontal="left" indent="1"/>
      <protection hidden="1"/>
    </xf>
    <xf numFmtId="49" fontId="1" fillId="0" borderId="0" xfId="0" quotePrefix="1" applyNumberFormat="1" applyFont="1" applyAlignment="1" applyProtection="1">
      <alignment horizontal="center"/>
      <protection hidden="1"/>
    </xf>
    <xf numFmtId="49" fontId="1" fillId="0" borderId="0" xfId="0" applyNumberFormat="1" applyFont="1" applyAlignment="1" applyProtection="1">
      <alignment horizontal="left" indent="1"/>
      <protection hidden="1"/>
    </xf>
    <xf numFmtId="1" fontId="40" fillId="10" borderId="0" xfId="0" applyNumberFormat="1" applyFont="1" applyFill="1" applyAlignment="1" applyProtection="1">
      <alignment horizontal="left" indent="1"/>
      <protection hidden="1"/>
    </xf>
    <xf numFmtId="49" fontId="1" fillId="0" borderId="0" xfId="0" quotePrefix="1" applyNumberFormat="1" applyFont="1" applyAlignment="1" applyProtection="1">
      <alignment horizontal="left" indent="1"/>
      <protection hidden="1"/>
    </xf>
    <xf numFmtId="0" fontId="2" fillId="0" borderId="0" xfId="0" quotePrefix="1" applyFont="1" applyAlignment="1" applyProtection="1">
      <alignment horizontal="center" vertical="center"/>
      <protection hidden="1"/>
    </xf>
    <xf numFmtId="0" fontId="45" fillId="0" borderId="0" xfId="0" applyFont="1" applyAlignment="1" applyProtection="1">
      <alignment horizontal="left" indent="1"/>
      <protection hidden="1"/>
    </xf>
    <xf numFmtId="22" fontId="1" fillId="14" borderId="0" xfId="0" applyNumberFormat="1" applyFont="1" applyFill="1" applyAlignment="1" applyProtection="1">
      <alignment horizontal="left" indent="1"/>
      <protection hidden="1"/>
    </xf>
    <xf numFmtId="49" fontId="2" fillId="0" borderId="0" xfId="0" applyNumberFormat="1" applyFont="1" applyAlignment="1" applyProtection="1">
      <alignment horizontal="left" indent="3"/>
      <protection hidden="1"/>
    </xf>
    <xf numFmtId="1" fontId="2" fillId="0" borderId="0" xfId="0" applyNumberFormat="1" applyFont="1" applyAlignment="1" applyProtection="1">
      <alignment horizontal="left" indent="1"/>
      <protection hidden="1"/>
    </xf>
    <xf numFmtId="14" fontId="2" fillId="0" borderId="0" xfId="0" applyNumberFormat="1" applyFont="1" applyAlignment="1" applyProtection="1">
      <alignment horizontal="left" indent="1"/>
      <protection hidden="1"/>
    </xf>
    <xf numFmtId="0" fontId="45" fillId="0" borderId="0" xfId="0" applyFont="1" applyAlignment="1" applyProtection="1">
      <alignment horizontal="center"/>
      <protection hidden="1"/>
    </xf>
    <xf numFmtId="49" fontId="45" fillId="0" borderId="0" xfId="0" applyNumberFormat="1" applyFont="1" applyAlignment="1" applyProtection="1">
      <alignment horizontal="left" indent="1"/>
      <protection hidden="1"/>
    </xf>
    <xf numFmtId="49" fontId="45" fillId="0" borderId="0" xfId="0" applyNumberFormat="1" applyFont="1" applyAlignment="1" applyProtection="1">
      <alignment horizontal="center"/>
      <protection hidden="1"/>
    </xf>
    <xf numFmtId="0" fontId="45" fillId="0" borderId="0" xfId="0" applyFont="1" applyAlignment="1" applyProtection="1">
      <alignment horizontal="right" indent="1"/>
      <protection hidden="1"/>
    </xf>
    <xf numFmtId="0" fontId="2" fillId="0" borderId="0" xfId="0" applyFont="1" applyAlignment="1" applyProtection="1">
      <alignment horizontal="right" vertical="top" indent="1"/>
      <protection hidden="1"/>
    </xf>
    <xf numFmtId="0" fontId="2" fillId="0" borderId="0" xfId="0" quotePrefix="1" applyFont="1" applyAlignment="1" applyProtection="1">
      <alignment horizontal="left" vertical="top" indent="1"/>
      <protection hidden="1"/>
    </xf>
    <xf numFmtId="0" fontId="2" fillId="0" borderId="0" xfId="0" quotePrefix="1" applyFont="1" applyAlignment="1" applyProtection="1">
      <alignment horizontal="center" vertical="top"/>
      <protection hidden="1"/>
    </xf>
    <xf numFmtId="176" fontId="2" fillId="0" borderId="0" xfId="0" quotePrefix="1" applyNumberFormat="1" applyFont="1" applyAlignment="1" applyProtection="1">
      <alignment horizontal="center" vertical="top"/>
      <protection hidden="1"/>
    </xf>
    <xf numFmtId="49" fontId="1" fillId="0" borderId="0" xfId="0" quotePrefix="1" applyNumberFormat="1" applyFont="1" applyAlignment="1" applyProtection="1">
      <alignment horizontal="left" vertical="top" indent="1"/>
      <protection hidden="1"/>
    </xf>
    <xf numFmtId="0" fontId="1" fillId="0" borderId="0" xfId="0" applyFont="1" applyAlignment="1" applyProtection="1">
      <alignment horizontal="left" vertical="top" indent="1"/>
      <protection hidden="1"/>
    </xf>
    <xf numFmtId="176" fontId="2" fillId="0" borderId="0" xfId="0" quotePrefix="1" applyNumberFormat="1" applyFont="1" applyAlignment="1" applyProtection="1">
      <alignment horizontal="center"/>
      <protection hidden="1"/>
    </xf>
    <xf numFmtId="17" fontId="2" fillId="0" borderId="0" xfId="0" applyNumberFormat="1" applyFont="1" applyAlignment="1" applyProtection="1">
      <alignment horizontal="left" indent="1"/>
      <protection hidden="1"/>
    </xf>
    <xf numFmtId="49" fontId="31" fillId="0" borderId="0" xfId="0" quotePrefix="1" applyNumberFormat="1" applyFont="1" applyAlignment="1" applyProtection="1">
      <alignment horizontal="left" indent="1"/>
      <protection hidden="1"/>
    </xf>
    <xf numFmtId="49" fontId="31" fillId="0" borderId="0" xfId="0" quotePrefix="1" applyNumberFormat="1" applyFont="1" applyAlignment="1" applyProtection="1">
      <alignment horizontal="center"/>
      <protection hidden="1"/>
    </xf>
    <xf numFmtId="0" fontId="31" fillId="0" borderId="0" xfId="0" applyFont="1" applyAlignment="1" applyProtection="1">
      <alignment horizontal="left" vertical="top" wrapText="1" indent="1"/>
      <protection hidden="1"/>
    </xf>
    <xf numFmtId="0" fontId="31" fillId="0" borderId="0" xfId="0" applyFont="1" applyAlignment="1" applyProtection="1">
      <alignment horizontal="center" vertical="top" wrapText="1"/>
      <protection hidden="1"/>
    </xf>
    <xf numFmtId="49" fontId="31" fillId="0" borderId="0" xfId="0" quotePrefix="1" applyNumberFormat="1" applyFont="1" applyAlignment="1" applyProtection="1">
      <alignment horizontal="left" vertical="top" wrapText="1" indent="1"/>
      <protection hidden="1"/>
    </xf>
    <xf numFmtId="49" fontId="31" fillId="0" borderId="0" xfId="0" quotePrefix="1" applyNumberFormat="1" applyFont="1" applyAlignment="1" applyProtection="1">
      <alignment horizontal="center" vertical="top" wrapText="1"/>
      <protection hidden="1"/>
    </xf>
    <xf numFmtId="11" fontId="2" fillId="0" borderId="0" xfId="0" quotePrefix="1" applyNumberFormat="1" applyFont="1" applyAlignment="1" applyProtection="1">
      <alignment horizontal="left" indent="1"/>
      <protection hidden="1"/>
    </xf>
    <xf numFmtId="0" fontId="4" fillId="3" borderId="0" xfId="0" applyFont="1" applyFill="1" applyAlignment="1" applyProtection="1">
      <alignment horizontal="right" vertical="center" wrapText="1" indent="1"/>
      <protection hidden="1"/>
    </xf>
    <xf numFmtId="0" fontId="70" fillId="0" borderId="0" xfId="0" applyFont="1" applyAlignment="1" applyProtection="1">
      <alignment horizontal="left" indent="1"/>
      <protection hidden="1"/>
    </xf>
    <xf numFmtId="0" fontId="70" fillId="0" borderId="0" xfId="0" applyFont="1" applyAlignment="1" applyProtection="1">
      <alignment horizontal="center"/>
      <protection hidden="1"/>
    </xf>
    <xf numFmtId="14" fontId="70" fillId="0" borderId="0" xfId="0" applyNumberFormat="1" applyFont="1" applyAlignment="1" applyProtection="1">
      <alignment horizontal="center"/>
      <protection hidden="1"/>
    </xf>
    <xf numFmtId="0" fontId="58" fillId="0" borderId="0" xfId="0" applyFont="1" applyAlignment="1">
      <alignment horizontal="center"/>
    </xf>
    <xf numFmtId="0" fontId="58" fillId="0" borderId="0" xfId="0" applyFont="1"/>
    <xf numFmtId="0" fontId="106" fillId="7" borderId="0" xfId="0" applyFont="1" applyFill="1" applyAlignment="1">
      <alignment horizontal="center"/>
    </xf>
    <xf numFmtId="0" fontId="0" fillId="7" borderId="0" xfId="0" applyFill="1" applyAlignment="1" applyProtection="1">
      <alignment horizontal="left" vertical="center"/>
      <protection hidden="1"/>
    </xf>
    <xf numFmtId="0" fontId="0" fillId="7" borderId="0" xfId="0" applyFill="1" applyAlignment="1" applyProtection="1">
      <alignment horizontal="left"/>
      <protection hidden="1"/>
    </xf>
    <xf numFmtId="187" fontId="0" fillId="7" borderId="0" xfId="0" applyNumberFormat="1" applyFill="1" applyAlignment="1" applyProtection="1">
      <alignment horizontal="left" vertical="center" indent="1"/>
      <protection hidden="1"/>
    </xf>
    <xf numFmtId="182" fontId="0" fillId="7" borderId="6" xfId="0" applyNumberFormat="1" applyFill="1" applyBorder="1" applyProtection="1">
      <protection hidden="1"/>
    </xf>
    <xf numFmtId="175" fontId="17" fillId="3" borderId="0" xfId="0" applyNumberFormat="1" applyFont="1" applyFill="1" applyAlignment="1">
      <alignment horizontal="center" vertical="center" wrapText="1"/>
    </xf>
    <xf numFmtId="182" fontId="20" fillId="7" borderId="0" xfId="0" applyNumberFormat="1" applyFont="1" applyFill="1" applyProtection="1">
      <protection hidden="1"/>
    </xf>
    <xf numFmtId="176" fontId="1" fillId="0" borderId="0" xfId="0" applyNumberFormat="1" applyFont="1" applyAlignment="1" applyProtection="1">
      <alignment horizontal="center"/>
      <protection hidden="1"/>
    </xf>
    <xf numFmtId="0" fontId="0" fillId="7" borderId="45" xfId="0" applyFill="1" applyBorder="1" applyAlignment="1" applyProtection="1">
      <alignment horizontal="right"/>
      <protection hidden="1"/>
    </xf>
    <xf numFmtId="0" fontId="0" fillId="7" borderId="45" xfId="0" applyFill="1" applyBorder="1" applyAlignment="1" applyProtection="1">
      <alignment horizontal="right" vertical="center"/>
      <protection hidden="1"/>
    </xf>
    <xf numFmtId="176" fontId="53" fillId="7" borderId="0" xfId="0" applyNumberFormat="1" applyFont="1" applyFill="1" applyAlignment="1" applyProtection="1">
      <alignment horizontal="center" vertical="center"/>
      <protection locked="0"/>
    </xf>
    <xf numFmtId="171" fontId="70" fillId="0" borderId="0" xfId="0" applyNumberFormat="1" applyFont="1" applyAlignment="1" applyProtection="1">
      <alignment horizontal="center" vertical="center" wrapText="1"/>
      <protection hidden="1"/>
    </xf>
    <xf numFmtId="0" fontId="65" fillId="0" borderId="0" xfId="0" applyFont="1" applyAlignment="1" applyProtection="1">
      <alignment horizontal="center" vertical="top"/>
      <protection hidden="1"/>
    </xf>
    <xf numFmtId="171" fontId="107" fillId="0" borderId="0" xfId="0" applyNumberFormat="1" applyFont="1" applyAlignment="1" applyProtection="1">
      <alignment horizontal="center" vertical="center"/>
      <protection hidden="1"/>
    </xf>
    <xf numFmtId="0" fontId="73" fillId="0" borderId="0" xfId="4" applyFont="1" applyAlignment="1">
      <alignment vertical="center"/>
    </xf>
    <xf numFmtId="0" fontId="7" fillId="7" borderId="0" xfId="0" applyFont="1" applyFill="1" applyAlignment="1" applyProtection="1">
      <alignment horizontal="left" vertical="center" indent="1"/>
      <protection hidden="1"/>
    </xf>
    <xf numFmtId="0" fontId="12" fillId="16" borderId="53" xfId="2" applyFont="1" applyFill="1" applyBorder="1" applyProtection="1">
      <protection hidden="1"/>
    </xf>
    <xf numFmtId="0" fontId="12" fillId="0" borderId="70" xfId="2" applyFont="1" applyBorder="1" applyAlignment="1" applyProtection="1">
      <alignment horizontal="left" indent="1"/>
      <protection locked="0" hidden="1"/>
    </xf>
    <xf numFmtId="0" fontId="12" fillId="0" borderId="53" xfId="2" applyFont="1" applyBorder="1" applyAlignment="1" applyProtection="1">
      <alignment horizontal="left" indent="1"/>
      <protection locked="0" hidden="1"/>
    </xf>
    <xf numFmtId="0" fontId="12" fillId="11" borderId="55" xfId="2" applyFont="1" applyFill="1" applyBorder="1" applyProtection="1">
      <protection hidden="1"/>
    </xf>
    <xf numFmtId="0" fontId="12" fillId="11" borderId="53" xfId="2" applyFont="1" applyFill="1" applyBorder="1" applyProtection="1">
      <protection hidden="1"/>
    </xf>
    <xf numFmtId="0" fontId="12" fillId="0" borderId="54" xfId="2" applyFont="1" applyBorder="1" applyAlignment="1" applyProtection="1">
      <alignment horizontal="left" indent="1"/>
      <protection locked="0" hidden="1"/>
    </xf>
    <xf numFmtId="0" fontId="12" fillId="11" borderId="54" xfId="2" applyFont="1" applyFill="1" applyBorder="1" applyProtection="1">
      <protection hidden="1"/>
    </xf>
    <xf numFmtId="0" fontId="27" fillId="17" borderId="53" xfId="2" applyFont="1" applyFill="1" applyBorder="1" applyAlignment="1" applyProtection="1">
      <alignment horizontal="left" indent="1"/>
      <protection locked="0" hidden="1"/>
    </xf>
    <xf numFmtId="0" fontId="12" fillId="11" borderId="81" xfId="2" applyFont="1" applyFill="1" applyBorder="1" applyProtection="1">
      <protection hidden="1"/>
    </xf>
    <xf numFmtId="0" fontId="12" fillId="11" borderId="56" xfId="2" quotePrefix="1" applyFont="1" applyFill="1" applyBorder="1" applyProtection="1">
      <protection hidden="1"/>
    </xf>
    <xf numFmtId="0" fontId="12" fillId="0" borderId="53" xfId="2" quotePrefix="1" applyFont="1" applyBorder="1" applyAlignment="1" applyProtection="1">
      <alignment horizontal="left" indent="1"/>
      <protection locked="0" hidden="1"/>
    </xf>
    <xf numFmtId="0" fontId="12" fillId="0" borderId="70" xfId="2" quotePrefix="1" applyFont="1" applyBorder="1" applyAlignment="1" applyProtection="1">
      <alignment horizontal="left" indent="1"/>
      <protection locked="0" hidden="1"/>
    </xf>
    <xf numFmtId="0" fontId="12" fillId="11" borderId="56" xfId="2" applyFont="1" applyFill="1" applyBorder="1" applyProtection="1">
      <protection hidden="1"/>
    </xf>
    <xf numFmtId="0" fontId="12" fillId="2" borderId="0" xfId="2" applyFont="1" applyFill="1" applyProtection="1">
      <protection hidden="1"/>
    </xf>
    <xf numFmtId="0" fontId="4" fillId="3" borderId="58" xfId="0" applyFont="1" applyFill="1" applyBorder="1" applyProtection="1">
      <protection hidden="1"/>
    </xf>
    <xf numFmtId="0" fontId="28" fillId="3" borderId="73" xfId="2" applyFont="1" applyFill="1" applyBorder="1" applyAlignment="1" applyProtection="1">
      <alignment horizontal="left" vertical="center" indent="1"/>
      <protection hidden="1"/>
    </xf>
    <xf numFmtId="1" fontId="25" fillId="0" borderId="0" xfId="0" applyNumberFormat="1" applyFont="1" applyAlignment="1" applyProtection="1">
      <alignment horizontal="center" vertical="center"/>
      <protection hidden="1"/>
    </xf>
    <xf numFmtId="0" fontId="1" fillId="7" borderId="0" xfId="0" applyFont="1" applyFill="1" applyAlignment="1" applyProtection="1">
      <alignment horizontal="center"/>
      <protection hidden="1"/>
    </xf>
    <xf numFmtId="175" fontId="70" fillId="7" borderId="0" xfId="0" applyNumberFormat="1" applyFont="1" applyFill="1" applyAlignment="1" applyProtection="1">
      <alignment horizontal="center" vertical="center"/>
      <protection hidden="1"/>
    </xf>
    <xf numFmtId="0" fontId="0" fillId="7" borderId="0" xfId="0" applyFill="1" applyAlignment="1" applyProtection="1">
      <alignment horizontal="left" vertical="center" indent="1"/>
      <protection hidden="1"/>
    </xf>
    <xf numFmtId="0" fontId="103" fillId="7" borderId="0" xfId="0" applyFont="1" applyFill="1" applyAlignment="1" applyProtection="1">
      <alignment horizontal="center" vertical="center"/>
      <protection hidden="1"/>
    </xf>
    <xf numFmtId="0" fontId="0" fillId="7" borderId="0" xfId="0" applyFill="1" applyAlignment="1" applyProtection="1">
      <alignment horizontal="center" vertical="center"/>
      <protection hidden="1"/>
    </xf>
    <xf numFmtId="0" fontId="0" fillId="0" borderId="0" xfId="0"/>
    <xf numFmtId="0" fontId="31" fillId="7" borderId="0" xfId="0" applyFont="1" applyFill="1" applyAlignment="1" applyProtection="1">
      <alignment horizontal="left" indent="1"/>
      <protection hidden="1"/>
    </xf>
    <xf numFmtId="0" fontId="2" fillId="0" borderId="0" xfId="0" applyFont="1" applyAlignment="1" applyProtection="1">
      <alignment horizontal="left" indent="1"/>
      <protection hidden="1"/>
    </xf>
    <xf numFmtId="0" fontId="29" fillId="2" borderId="37" xfId="0" applyFont="1" applyFill="1" applyBorder="1" applyAlignment="1" applyProtection="1">
      <alignment horizontal="left" vertical="center" indent="1"/>
      <protection locked="0"/>
    </xf>
    <xf numFmtId="0" fontId="29" fillId="2" borderId="38" xfId="0" applyFont="1" applyFill="1" applyBorder="1" applyAlignment="1" applyProtection="1">
      <alignment horizontal="left" vertical="center" indent="1"/>
      <protection locked="0"/>
    </xf>
    <xf numFmtId="0" fontId="29" fillId="2" borderId="39" xfId="0" applyFont="1" applyFill="1" applyBorder="1" applyAlignment="1" applyProtection="1">
      <alignment horizontal="left" vertical="center" indent="1"/>
      <protection locked="0"/>
    </xf>
    <xf numFmtId="0" fontId="6" fillId="7" borderId="0" xfId="0" applyFont="1" applyFill="1" applyAlignment="1" applyProtection="1">
      <alignment horizontal="center"/>
      <protection hidden="1"/>
    </xf>
    <xf numFmtId="0" fontId="6" fillId="0" borderId="0" xfId="0" applyFont="1" applyAlignment="1" applyProtection="1">
      <alignment horizontal="center"/>
      <protection hidden="1"/>
    </xf>
    <xf numFmtId="0" fontId="6" fillId="7" borderId="0" xfId="0" applyFont="1" applyFill="1" applyAlignment="1">
      <alignment horizontal="center"/>
    </xf>
    <xf numFmtId="0" fontId="6" fillId="0" borderId="0" xfId="0" applyFont="1" applyAlignment="1">
      <alignment horizontal="center"/>
    </xf>
    <xf numFmtId="0" fontId="20" fillId="7" borderId="91" xfId="0" applyFont="1" applyFill="1" applyBorder="1" applyAlignment="1" applyProtection="1">
      <alignment horizontal="left" vertical="center" indent="1"/>
      <protection hidden="1"/>
    </xf>
    <xf numFmtId="0" fontId="20" fillId="0" borderId="91" xfId="0" applyFont="1" applyBorder="1" applyAlignment="1" applyProtection="1">
      <alignment horizontal="left" vertical="center" indent="1"/>
      <protection hidden="1"/>
    </xf>
    <xf numFmtId="0" fontId="49" fillId="7" borderId="92" xfId="0" applyFont="1" applyFill="1" applyBorder="1" applyAlignment="1" applyProtection="1">
      <alignment horizontal="left" vertical="center" indent="1"/>
      <protection hidden="1"/>
    </xf>
    <xf numFmtId="0" fontId="20" fillId="0" borderId="93" xfId="0" applyFont="1" applyBorder="1" applyAlignment="1" applyProtection="1">
      <alignment horizontal="left" indent="1"/>
      <protection hidden="1"/>
    </xf>
    <xf numFmtId="0" fontId="20" fillId="7" borderId="93" xfId="0" applyFont="1" applyFill="1" applyBorder="1" applyAlignment="1" applyProtection="1">
      <alignment horizontal="left" wrapText="1" indent="1"/>
      <protection hidden="1"/>
    </xf>
    <xf numFmtId="0" fontId="0" fillId="0" borderId="93" xfId="0" applyBorder="1" applyAlignment="1" applyProtection="1">
      <alignment horizontal="left" wrapText="1" indent="1"/>
      <protection hidden="1"/>
    </xf>
    <xf numFmtId="0" fontId="0" fillId="0" borderId="0" xfId="0" applyAlignment="1" applyProtection="1">
      <alignment horizontal="left" wrapText="1" indent="1"/>
      <protection hidden="1"/>
    </xf>
    <xf numFmtId="0" fontId="20" fillId="7" borderId="0" xfId="0" applyFont="1" applyFill="1" applyAlignment="1">
      <alignment horizontal="center" vertical="center"/>
    </xf>
    <xf numFmtId="0" fontId="20" fillId="0" borderId="0" xfId="0" applyFont="1" applyAlignment="1">
      <alignment horizontal="center" vertical="center"/>
    </xf>
    <xf numFmtId="0" fontId="5" fillId="0" borderId="37" xfId="0" applyFont="1" applyBorder="1" applyAlignment="1" applyProtection="1">
      <alignment horizontal="center"/>
      <protection hidden="1"/>
    </xf>
    <xf numFmtId="0" fontId="5" fillId="0" borderId="39" xfId="0" applyFont="1" applyBorder="1" applyAlignment="1" applyProtection="1">
      <alignment horizontal="center"/>
      <protection hidden="1"/>
    </xf>
    <xf numFmtId="0" fontId="70" fillId="0" borderId="0" xfId="0" applyFont="1" applyAlignment="1" applyProtection="1">
      <alignment horizontal="left" vertical="center" indent="1"/>
      <protection hidden="1"/>
    </xf>
    <xf numFmtId="0" fontId="2" fillId="0" borderId="0" xfId="0" applyFont="1" applyAlignment="1">
      <alignment horizontal="left" vertical="center" indent="1"/>
    </xf>
    <xf numFmtId="0" fontId="26" fillId="0" borderId="0" xfId="2" applyFont="1" applyAlignment="1" applyProtection="1">
      <alignment horizontal="left" vertical="center" wrapText="1" indent="1"/>
      <protection hidden="1"/>
    </xf>
    <xf numFmtId="0" fontId="26" fillId="0" borderId="0" xfId="0" applyFont="1" applyAlignment="1" applyProtection="1">
      <alignment horizontal="left" vertical="center" wrapText="1" indent="1"/>
      <protection hidden="1"/>
    </xf>
    <xf numFmtId="0" fontId="0" fillId="0" borderId="0" xfId="0" applyAlignment="1" applyProtection="1">
      <alignment horizontal="left" indent="1"/>
      <protection hidden="1"/>
    </xf>
    <xf numFmtId="0" fontId="53" fillId="0" borderId="7" xfId="0" applyFont="1" applyBorder="1" applyAlignment="1">
      <alignment horizontal="left" vertical="center" indent="1"/>
    </xf>
    <xf numFmtId="0" fontId="53" fillId="0" borderId="0" xfId="0" applyFont="1" applyAlignment="1">
      <alignment horizontal="left" vertical="center" indent="1"/>
    </xf>
    <xf numFmtId="0" fontId="2" fillId="0" borderId="0" xfId="0" applyFont="1" applyAlignment="1">
      <alignment horizontal="left" indent="1"/>
    </xf>
    <xf numFmtId="0" fontId="17" fillId="3" borderId="0" xfId="0" applyFont="1" applyFill="1" applyAlignment="1" applyProtection="1">
      <alignment horizontal="center" vertical="center"/>
      <protection hidden="1"/>
    </xf>
    <xf numFmtId="0" fontId="7" fillId="0" borderId="0" xfId="0" applyFont="1" applyProtection="1">
      <protection hidden="1"/>
    </xf>
    <xf numFmtId="0" fontId="70"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178" fontId="67" fillId="3" borderId="25" xfId="0" applyNumberFormat="1" applyFont="1" applyFill="1" applyBorder="1" applyAlignment="1" applyProtection="1">
      <alignment horizontal="center"/>
      <protection hidden="1"/>
    </xf>
    <xf numFmtId="178" fontId="73" fillId="0" borderId="0" xfId="4" applyNumberFormat="1" applyFont="1" applyFill="1" applyBorder="1" applyAlignment="1" applyProtection="1">
      <alignment horizontal="left" vertical="center" wrapText="1" indent="1"/>
      <protection hidden="1"/>
    </xf>
    <xf numFmtId="0" fontId="74" fillId="0" borderId="0" xfId="0" applyFont="1" applyAlignment="1" applyProtection="1">
      <alignment horizontal="left" vertical="center" indent="1"/>
      <protection hidden="1"/>
    </xf>
    <xf numFmtId="178" fontId="50" fillId="0" borderId="0" xfId="0" applyNumberFormat="1" applyFont="1" applyAlignment="1" applyProtection="1">
      <alignment horizontal="left" vertical="center" indent="1"/>
      <protection hidden="1"/>
    </xf>
    <xf numFmtId="0" fontId="0" fillId="0" borderId="0" xfId="0" applyAlignment="1">
      <alignment horizontal="left" vertical="center" indent="1"/>
    </xf>
    <xf numFmtId="178" fontId="67" fillId="3" borderId="25" xfId="0" applyNumberFormat="1" applyFont="1" applyFill="1" applyBorder="1" applyAlignment="1" applyProtection="1">
      <alignment horizontal="left" vertical="center" wrapText="1" indent="1"/>
      <protection hidden="1"/>
    </xf>
    <xf numFmtId="0" fontId="58" fillId="3" borderId="27" xfId="0" applyFont="1" applyFill="1" applyBorder="1" applyAlignment="1">
      <alignment horizontal="left" vertical="center" wrapText="1" indent="1"/>
    </xf>
    <xf numFmtId="178" fontId="83" fillId="0" borderId="0" xfId="0" applyNumberFormat="1" applyFont="1" applyAlignment="1" applyProtection="1">
      <alignment horizontal="left" indent="1"/>
      <protection hidden="1"/>
    </xf>
    <xf numFmtId="0" fontId="0" fillId="0" borderId="0" xfId="0" applyAlignment="1">
      <alignment horizontal="left" indent="1"/>
    </xf>
    <xf numFmtId="178" fontId="48" fillId="0" borderId="8" xfId="0" applyNumberFormat="1" applyFont="1" applyBorder="1" applyAlignment="1" applyProtection="1">
      <alignment horizontal="center" vertical="center"/>
      <protection hidden="1"/>
    </xf>
    <xf numFmtId="0" fontId="29" fillId="0" borderId="8" xfId="0" quotePrefix="1" applyFont="1" applyBorder="1" applyAlignment="1" applyProtection="1">
      <alignment horizontal="left" vertical="center" indent="1"/>
      <protection hidden="1"/>
    </xf>
    <xf numFmtId="0" fontId="0" fillId="0" borderId="8" xfId="0" applyBorder="1" applyAlignment="1">
      <alignment horizontal="left" indent="1"/>
    </xf>
    <xf numFmtId="0" fontId="0" fillId="0" borderId="60" xfId="0" applyBorder="1" applyAlignment="1">
      <alignment horizontal="left" indent="1"/>
    </xf>
    <xf numFmtId="0" fontId="38" fillId="3" borderId="37" xfId="0" applyFont="1" applyFill="1" applyBorder="1" applyAlignment="1" applyProtection="1">
      <alignment horizontal="right" vertical="center" indent="1"/>
      <protection hidden="1"/>
    </xf>
    <xf numFmtId="0" fontId="58" fillId="3" borderId="38" xfId="0" applyFont="1" applyFill="1" applyBorder="1" applyAlignment="1">
      <alignment horizontal="right" indent="1"/>
    </xf>
    <xf numFmtId="0" fontId="40"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wrapText="1"/>
      <protection hidden="1"/>
    </xf>
    <xf numFmtId="0" fontId="48" fillId="0" borderId="8" xfId="0" applyFont="1" applyBorder="1" applyAlignment="1" applyProtection="1">
      <alignment horizontal="center" vertical="center"/>
      <protection hidden="1"/>
    </xf>
    <xf numFmtId="0" fontId="56" fillId="0" borderId="0" xfId="0" applyFont="1" applyAlignment="1" applyProtection="1">
      <alignment horizontal="left" vertical="center" indent="1"/>
      <protection hidden="1"/>
    </xf>
    <xf numFmtId="0" fontId="33" fillId="0" borderId="0" xfId="0" applyFont="1" applyAlignment="1" applyProtection="1">
      <alignment horizontal="center" vertical="center"/>
      <protection hidden="1"/>
    </xf>
    <xf numFmtId="14" fontId="0" fillId="0" borderId="0" xfId="0" applyNumberFormat="1" applyAlignment="1" applyProtection="1">
      <alignment horizontal="center" vertical="center"/>
      <protection hidden="1"/>
    </xf>
    <xf numFmtId="0" fontId="0" fillId="0" borderId="0" xfId="0" applyProtection="1">
      <protection hidden="1"/>
    </xf>
    <xf numFmtId="0" fontId="5" fillId="0" borderId="0" xfId="0" applyFont="1" applyAlignment="1" applyProtection="1">
      <alignment horizontal="right" vertical="center" indent="1"/>
      <protection hidden="1"/>
    </xf>
    <xf numFmtId="0" fontId="0" fillId="0" borderId="0" xfId="0" applyAlignment="1" applyProtection="1">
      <alignment horizontal="right" indent="1"/>
      <protection hidden="1"/>
    </xf>
    <xf numFmtId="0" fontId="71" fillId="0" borderId="0" xfId="0" applyFont="1" applyAlignment="1" applyProtection="1">
      <alignment horizontal="center" vertical="center"/>
      <protection hidden="1"/>
    </xf>
    <xf numFmtId="0" fontId="0" fillId="0" borderId="0" xfId="0" applyAlignment="1">
      <alignment horizontal="center"/>
    </xf>
    <xf numFmtId="0" fontId="42" fillId="0" borderId="0" xfId="0" applyFont="1" applyAlignment="1" applyProtection="1">
      <alignment horizontal="left" indent="1"/>
      <protection hidden="1"/>
    </xf>
    <xf numFmtId="0" fontId="104" fillId="0" borderId="0" xfId="0" applyFont="1" applyAlignment="1" applyProtection="1">
      <alignment horizontal="left" vertical="center" indent="1"/>
      <protection hidden="1"/>
    </xf>
    <xf numFmtId="0" fontId="7" fillId="0" borderId="0" xfId="0" applyFont="1" applyAlignment="1">
      <alignment horizontal="left" vertical="center" indent="1"/>
    </xf>
    <xf numFmtId="0" fontId="58" fillId="0" borderId="0" xfId="0" applyFont="1" applyAlignment="1" applyProtection="1">
      <alignment horizontal="left" vertical="center" indent="1"/>
      <protection hidden="1"/>
    </xf>
    <xf numFmtId="0" fontId="58" fillId="0" borderId="0" xfId="0" applyFont="1" applyAlignment="1">
      <alignment horizontal="left" vertical="center" indent="1"/>
    </xf>
    <xf numFmtId="0" fontId="58" fillId="0" borderId="0" xfId="0" applyFont="1" applyAlignment="1">
      <alignment horizontal="left" indent="1"/>
    </xf>
    <xf numFmtId="0" fontId="20" fillId="0" borderId="0" xfId="0" applyFont="1" applyAlignment="1" applyProtection="1">
      <alignment horizontal="left" indent="2"/>
      <protection hidden="1"/>
    </xf>
    <xf numFmtId="0" fontId="58" fillId="0" borderId="0" xfId="0" applyFont="1" applyAlignment="1" applyProtection="1">
      <alignment horizontal="center" vertical="center"/>
      <protection hidden="1"/>
    </xf>
    <xf numFmtId="49" fontId="6" fillId="13" borderId="0" xfId="0" applyNumberFormat="1" applyFont="1" applyFill="1" applyAlignment="1">
      <alignment horizontal="left" vertical="center" indent="1"/>
    </xf>
    <xf numFmtId="0" fontId="6" fillId="13" borderId="0" xfId="0" applyFont="1" applyFill="1" applyAlignment="1">
      <alignment horizontal="left" vertical="center" indent="1"/>
    </xf>
    <xf numFmtId="0" fontId="89" fillId="0" borderId="62" xfId="0" applyFont="1" applyBorder="1" applyAlignment="1">
      <alignment horizontal="center" vertical="center" wrapText="1"/>
    </xf>
    <xf numFmtId="0" fontId="0" fillId="0" borderId="62" xfId="0" applyBorder="1" applyAlignment="1">
      <alignment horizontal="center" vertical="center" wrapText="1"/>
    </xf>
    <xf numFmtId="0" fontId="2" fillId="0" borderId="0" xfId="0" applyFont="1" applyAlignment="1" applyProtection="1">
      <alignment vertical="center" wrapText="1"/>
      <protection hidden="1"/>
    </xf>
    <xf numFmtId="0" fontId="2" fillId="0" borderId="0" xfId="0" applyFont="1" applyAlignment="1" applyProtection="1">
      <alignment wrapText="1"/>
      <protection hidden="1"/>
    </xf>
    <xf numFmtId="1" fontId="48" fillId="0" borderId="11" xfId="0" applyNumberFormat="1" applyFont="1" applyBorder="1" applyAlignment="1" applyProtection="1">
      <alignment horizontal="center" vertical="center"/>
      <protection hidden="1"/>
    </xf>
    <xf numFmtId="0" fontId="48" fillId="0" borderId="11" xfId="0" applyFont="1" applyBorder="1" applyAlignment="1">
      <alignment horizontal="center" vertical="center"/>
    </xf>
    <xf numFmtId="0" fontId="93" fillId="0" borderId="0" xfId="0" applyFont="1" applyAlignment="1">
      <alignment horizontal="center" vertical="center"/>
    </xf>
    <xf numFmtId="0" fontId="94" fillId="0" borderId="0" xfId="0" applyFont="1" applyAlignment="1">
      <alignment horizontal="center" vertical="center"/>
    </xf>
    <xf numFmtId="0" fontId="95" fillId="0" borderId="0" xfId="0" applyFont="1" applyAlignment="1">
      <alignment horizontal="left" vertical="center" wrapText="1" indent="1"/>
    </xf>
    <xf numFmtId="0" fontId="0" fillId="0" borderId="0" xfId="0" applyAlignment="1">
      <alignment horizontal="left" wrapText="1" indent="1"/>
    </xf>
    <xf numFmtId="0" fontId="0" fillId="0" borderId="0" xfId="0" pivotButton="1" applyFont="1"/>
    <xf numFmtId="0" fontId="31" fillId="2" borderId="34" xfId="0" applyFont="1" applyFill="1" applyBorder="1" applyAlignment="1" applyProtection="1">
      <alignment horizontal="center" vertical="center"/>
    </xf>
    <xf numFmtId="0" fontId="13" fillId="2" borderId="35" xfId="0" applyFont="1" applyFill="1" applyBorder="1" applyAlignment="1" applyProtection="1">
      <alignment horizontal="center" vertical="center"/>
    </xf>
    <xf numFmtId="0" fontId="12" fillId="2" borderId="36" xfId="0" applyFont="1" applyFill="1" applyBorder="1" applyAlignment="1" applyProtection="1">
      <alignment horizontal="center" vertical="center"/>
    </xf>
    <xf numFmtId="1" fontId="12" fillId="2" borderId="33" xfId="0" applyNumberFormat="1" applyFont="1" applyFill="1" applyBorder="1" applyAlignment="1" applyProtection="1">
      <alignment horizontal="center"/>
    </xf>
  </cellXfs>
  <cellStyles count="5">
    <cellStyle name="Link" xfId="4" builtinId="8"/>
    <cellStyle name="Prozent" xfId="1" builtinId="5"/>
    <cellStyle name="Standard" xfId="0" builtinId="0"/>
    <cellStyle name="Standard 2" xfId="2" xr:uid="{02B8799A-F4CE-4A2C-B6A9-D463FCDF370C}"/>
    <cellStyle name="Währung" xfId="3" builtinId="4"/>
  </cellStyles>
  <dxfs count="325">
    <dxf>
      <font>
        <b/>
        <i val="0"/>
        <color theme="0"/>
      </font>
      <fill>
        <patternFill>
          <bgColor theme="9" tint="-0.24994659260841701"/>
        </patternFill>
      </fill>
    </dxf>
    <dxf>
      <font>
        <color rgb="FFC00000"/>
      </font>
    </dxf>
    <dxf>
      <font>
        <color theme="0"/>
      </font>
      <fill>
        <patternFill>
          <bgColor theme="0"/>
        </patternFill>
      </fill>
      <border>
        <left/>
        <right/>
        <top/>
        <bottom/>
        <vertical/>
        <horizontal/>
      </border>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176" formatCode="#,##0_ ;[Red]\-#,##0\ "/>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numFmt numFmtId="30" formatCode="@"/>
      <fill>
        <patternFill patternType="none">
          <fgColor indexed="64"/>
          <bgColor indexed="65"/>
        </patternFill>
      </fil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protection locked="1" hidden="1"/>
    </dxf>
    <dxf>
      <font>
        <strike val="0"/>
        <outline val="0"/>
        <shadow val="0"/>
        <u val="none"/>
        <vertAlign val="baseline"/>
        <sz val="10"/>
        <color auto="1"/>
        <name val="Calibri"/>
        <family val="2"/>
        <scheme val="minor"/>
      </font>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protection locked="1" hidden="1"/>
    </dxf>
    <dxf>
      <font>
        <strike val="0"/>
        <outline val="0"/>
        <shadow val="0"/>
        <u val="none"/>
        <vertAlign val="baseline"/>
        <sz val="10"/>
        <color auto="1"/>
        <name val="Calibri"/>
        <family val="2"/>
        <scheme val="minor"/>
      </font>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strike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center" vertical="bottom" textRotation="0" wrapText="0" indent="0" justifyLastLine="0" shrinkToFit="0" readingOrder="0"/>
      <protection locked="1" hidden="1"/>
    </dxf>
    <dxf>
      <font>
        <strike val="0"/>
        <outline val="0"/>
        <shadow val="0"/>
        <u val="none"/>
        <vertAlign val="baseline"/>
        <sz val="10"/>
        <name val="Calibri"/>
        <family val="2"/>
        <scheme val="minor"/>
      </font>
      <protection locked="1" hidden="1"/>
    </dxf>
    <dxf>
      <font>
        <strike val="0"/>
        <outline val="0"/>
        <shadow val="0"/>
        <u val="none"/>
        <vertAlign val="baseline"/>
        <sz val="10"/>
        <color auto="1"/>
        <name val="Calibri"/>
        <family val="2"/>
        <scheme val="minor"/>
      </font>
      <protection locked="1" hidden="1"/>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center" textRotation="0" wrapText="0" indent="0"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auto="1"/>
        <name val="Calibri"/>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88" formatCode="m/d/yyyy"/>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dxf>
    <dxf>
      <font>
        <b val="0"/>
        <i val="0"/>
        <strike val="0"/>
        <condense val="0"/>
        <extend val="0"/>
        <outline val="0"/>
        <shadow val="0"/>
        <u val="none"/>
        <vertAlign val="baseline"/>
        <sz val="10"/>
        <color auto="1"/>
        <name val="Calibri"/>
        <family val="2"/>
        <scheme val="minor"/>
      </font>
      <numFmt numFmtId="168" formatCode="#,##0\ &quot;$&quot;;[Red]\-#,##0\ &quot;$&quot;;\ \-\-\ "/>
      <alignment horizontal="right" vertical="bottom" textRotation="0" wrapText="0" indent="1" justifyLastLine="0" shrinkToFit="0" readingOrder="0"/>
    </dxf>
    <dxf>
      <font>
        <color rgb="FFC00000"/>
      </font>
      <fill>
        <patternFill patternType="none">
          <bgColor auto="1"/>
        </patternFill>
      </fill>
    </dxf>
    <dxf>
      <font>
        <b/>
        <i val="0"/>
        <color theme="0"/>
      </font>
      <fill>
        <patternFill>
          <bgColor theme="9" tint="-0.24994659260841701"/>
        </patternFill>
      </fill>
    </dxf>
    <dxf>
      <font>
        <color rgb="FFC00000"/>
      </font>
    </dxf>
    <dxf>
      <font>
        <b/>
        <i val="0"/>
        <color theme="7" tint="-0.499984740745262"/>
      </font>
    </dxf>
    <dxf>
      <font>
        <b/>
        <i val="0"/>
        <color theme="0"/>
      </font>
      <fill>
        <patternFill>
          <bgColor theme="9" tint="-0.24994659260841701"/>
        </patternFill>
      </fill>
    </dxf>
    <dxf>
      <font>
        <color rgb="FFC00000"/>
      </font>
    </dxf>
    <dxf>
      <font>
        <color theme="0"/>
      </font>
      <fill>
        <patternFill>
          <bgColor theme="0"/>
        </patternFill>
      </fill>
      <border>
        <left/>
        <right/>
        <top/>
        <bottom/>
        <vertical/>
        <horizontal/>
      </border>
    </dxf>
    <dxf>
      <font>
        <b/>
        <i val="0"/>
        <color rgb="FFC00000"/>
      </font>
      <fill>
        <patternFill>
          <bgColor rgb="FFFFC000"/>
        </patternFill>
      </fill>
    </dxf>
    <dxf>
      <font>
        <color theme="8" tint="0.79998168889431442"/>
      </font>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ill>
        <patternFill>
          <bgColor theme="4" tint="0.79998168889431442"/>
        </patternFill>
      </fill>
    </dxf>
    <dxf>
      <fill>
        <patternFill>
          <bgColor theme="4" tint="0.79998168889431442"/>
        </patternFill>
      </fill>
    </dxf>
    <dxf>
      <font>
        <b val="0"/>
        <i val="0"/>
        <color theme="1"/>
      </font>
      <fill>
        <patternFill>
          <bgColor theme="9"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color rgb="FFC00000"/>
      </font>
      <fill>
        <patternFill>
          <bgColor rgb="FFFFC000"/>
        </patternFill>
      </fill>
    </dxf>
    <dxf>
      <font>
        <color theme="8" tint="0.79998168889431442"/>
      </font>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rgb="FFC00000"/>
      </font>
      <fill>
        <patternFill>
          <bgColor rgb="FFFFC000"/>
        </patternFill>
      </fill>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ont>
        <color theme="0" tint="-0.14996795556505021"/>
      </font>
      <fill>
        <patternFill>
          <bgColor theme="5" tint="0.39994506668294322"/>
        </patternFill>
      </fill>
    </dxf>
    <dxf>
      <alignment horizontal="center"/>
    </dxf>
    <dxf>
      <font>
        <color theme="1"/>
      </font>
    </dxf>
    <dxf>
      <alignment horizontal="left" indent="1"/>
    </dxf>
    <dxf>
      <alignment horizontal="left" indent="1"/>
    </dxf>
    <dxf>
      <alignment horizontal="left" indent="1"/>
    </dxf>
    <dxf>
      <font>
        <color auto="1"/>
      </font>
    </dxf>
    <dxf>
      <border>
        <top style="thin">
          <color theme="0" tint="-0.499984740745262"/>
        </top>
        <vertical/>
        <horizontal/>
      </border>
    </dxf>
    <dxf>
      <font>
        <color theme="0"/>
      </font>
      <fill>
        <patternFill>
          <bgColor theme="0"/>
        </patternFill>
      </fill>
      <border>
        <left/>
        <right/>
        <bottom/>
        <vertical/>
        <horizontal/>
      </border>
    </dxf>
    <dxf>
      <font>
        <color theme="0"/>
      </font>
    </dxf>
    <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8" tint="-0.499984740745262"/>
      </font>
      <fill>
        <patternFill>
          <bgColor theme="8" tint="0.79998168889431442"/>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b/>
        <i val="0"/>
        <color theme="1"/>
      </font>
      <fill>
        <patternFill>
          <bgColor theme="7" tint="0.59996337778862885"/>
        </patternFill>
      </fill>
      <border>
        <left style="thin">
          <color rgb="FFC00000"/>
        </left>
        <right style="thin">
          <color rgb="FFC00000"/>
        </right>
        <top style="thin">
          <color rgb="FFC00000"/>
        </top>
        <bottom style="thin">
          <color rgb="FFC00000"/>
        </bottom>
        <vertical/>
        <horizontal/>
      </border>
    </dxf>
    <dxf>
      <fill>
        <patternFill>
          <bgColor theme="4" tint="0.79998168889431442"/>
        </patternFill>
      </fill>
    </dxf>
    <dxf>
      <font>
        <color theme="0" tint="-4.9989318521683403E-2"/>
      </font>
      <fill>
        <patternFill patternType="none">
          <bgColor auto="1"/>
        </patternFill>
      </fill>
      <border>
        <left/>
        <right/>
        <top/>
        <bottom/>
        <vertical/>
        <horizontal/>
      </border>
    </dxf>
    <dxf>
      <font>
        <color rgb="FFC00000"/>
      </font>
    </dxf>
    <dxf>
      <font>
        <color theme="0"/>
      </font>
    </dxf>
    <dxf>
      <font>
        <color theme="0" tint="-0.24994659260841701"/>
      </font>
      <fill>
        <patternFill>
          <bgColor theme="5" tint="0.39994506668294322"/>
        </patternFill>
      </fill>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8" tint="-0.499984740745262"/>
      </font>
      <fill>
        <patternFill>
          <bgColor theme="8" tint="0.79998168889431442"/>
        </patternFill>
      </fill>
      <border>
        <left style="thin">
          <color theme="0" tint="-0.499984740745262"/>
        </left>
        <right style="thin">
          <color theme="0" tint="-0.499984740745262"/>
        </right>
        <top style="thin">
          <color theme="0" tint="-0.499984740745262"/>
        </top>
        <bottom style="thin">
          <color theme="0" tint="-0.499984740745262"/>
        </bottom>
        <vertical/>
        <horizontal/>
      </border>
    </dxf>
    <dxf>
      <font>
        <b/>
        <i val="0"/>
        <color theme="0"/>
      </font>
      <fill>
        <patternFill>
          <bgColor rgb="FFC00000"/>
        </patternFill>
      </fill>
    </dxf>
    <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rgb="FFFF0000"/>
      </font>
      <fill>
        <patternFill>
          <bgColor theme="8" tint="0.79998168889431442"/>
        </patternFill>
      </fill>
    </dxf>
    <dxf>
      <font>
        <b/>
        <i val="0"/>
        <color rgb="FFFF0000"/>
      </font>
      <fill>
        <patternFill>
          <bgColor theme="8" tint="0.79998168889431442"/>
        </patternFill>
      </fill>
    </dxf>
    <dxf>
      <font>
        <b/>
        <i val="0"/>
        <color rgb="FFFF0000"/>
      </font>
      <fill>
        <patternFill>
          <bgColor theme="8" tint="0.79998168889431442"/>
        </patternFill>
      </fill>
    </dxf>
    <dxf>
      <font>
        <b val="0"/>
        <i val="0"/>
        <color theme="1"/>
      </font>
      <fill>
        <patternFill>
          <bgColor theme="6"/>
        </patternFill>
      </fill>
    </dxf>
    <dxf>
      <font>
        <b val="0"/>
        <i val="0"/>
        <color auto="1"/>
      </font>
      <fill>
        <patternFill>
          <bgColor theme="8" tint="0.79998168889431442"/>
        </patternFill>
      </fill>
    </dxf>
    <dxf>
      <font>
        <b val="0"/>
        <i val="0"/>
        <color auto="1"/>
      </font>
      <fill>
        <patternFill>
          <bgColor theme="8" tint="0.79998168889431442"/>
        </patternFill>
      </fill>
    </dxf>
    <dxf>
      <font>
        <b val="0"/>
        <i val="0"/>
        <color auto="1"/>
      </font>
      <fill>
        <patternFill>
          <bgColor theme="8" tint="0.79998168889431442"/>
        </patternFill>
      </fill>
    </dxf>
    <dxf>
      <font>
        <b val="0"/>
        <i val="0"/>
        <color theme="1"/>
      </font>
      <fill>
        <patternFill>
          <bgColor theme="8" tint="0.79998168889431442"/>
        </patternFill>
      </fill>
      <border>
        <left/>
        <right/>
        <top/>
        <bottom/>
      </border>
    </dxf>
    <dxf>
      <font>
        <b/>
        <i val="0"/>
        <color rgb="FF0070C0"/>
      </font>
      <fill>
        <patternFill patternType="solid">
          <bgColor theme="0" tint="-4.9989318521683403E-2"/>
        </patternFill>
      </fill>
    </dxf>
    <dxf>
      <font>
        <b/>
        <i val="0"/>
        <color rgb="FFC00000"/>
      </font>
      <fill>
        <patternFill>
          <bgColor rgb="FFFFC000"/>
        </patternFill>
      </fill>
      <border>
        <left style="thin">
          <color rgb="FFC00000"/>
        </left>
        <right style="thin">
          <color rgb="FFC00000"/>
        </right>
        <top style="thin">
          <color rgb="FFC00000"/>
        </top>
        <bottom style="thin">
          <color rgb="FFC00000"/>
        </bottom>
      </border>
    </dxf>
    <dxf>
      <font>
        <color theme="0" tint="-4.9989318521683403E-2"/>
      </font>
      <fill>
        <patternFill>
          <bgColor theme="0" tint="-4.9989318521683403E-2"/>
        </patternFill>
      </fill>
      <border>
        <left/>
        <right/>
        <top/>
        <bottom/>
        <vertical/>
        <horizontal/>
      </border>
    </dxf>
    <dxf>
      <font>
        <color theme="0" tint="-4.9989318521683403E-2"/>
      </font>
      <fill>
        <patternFill>
          <bgColor theme="0" tint="-4.9989318521683403E-2"/>
        </patternFill>
      </fill>
      <border>
        <left/>
        <right/>
        <top/>
        <bottom/>
        <vertical/>
        <horizontal/>
      </border>
    </dxf>
    <dxf>
      <fill>
        <patternFill>
          <bgColor rgb="FFFFC000"/>
        </patternFill>
      </fill>
    </dxf>
    <dxf>
      <fill>
        <patternFill>
          <bgColor rgb="FFFFC000"/>
        </patternFill>
      </fill>
    </dxf>
    <dxf>
      <fill>
        <patternFill>
          <bgColor rgb="FFFFC000"/>
        </patternFill>
      </fill>
    </dxf>
    <dxf>
      <font>
        <color theme="0" tint="-4.9989318521683403E-2"/>
      </font>
      <fill>
        <patternFill>
          <bgColor theme="0" tint="-4.9989318521683403E-2"/>
        </patternFill>
      </fill>
      <border>
        <left/>
        <right/>
        <top/>
        <bottom/>
        <vertical/>
        <horizontal/>
      </border>
    </dxf>
    <dxf>
      <font>
        <color theme="0" tint="-0.499984740745262"/>
      </font>
      <fill>
        <patternFill>
          <bgColor theme="0" tint="-4.9989318521683403E-2"/>
        </patternFill>
      </fill>
    </dxf>
    <dxf>
      <font>
        <color theme="1"/>
      </font>
    </dxf>
    <dxf>
      <fill>
        <patternFill>
          <bgColor theme="0" tint="-4.9989318521683403E-2"/>
        </patternFill>
      </fill>
      <border>
        <left/>
        <right/>
        <top/>
        <bottom/>
        <vertical/>
        <horizontal/>
      </border>
    </dxf>
    <dxf>
      <font>
        <b/>
        <i val="0"/>
        <color theme="0"/>
      </font>
      <fill>
        <patternFill>
          <bgColor rgb="FF0070C0"/>
        </patternFill>
      </fill>
    </dxf>
    <dxf>
      <font>
        <color theme="0" tint="-4.9989318521683403E-2"/>
      </font>
      <fill>
        <patternFill>
          <bgColor theme="0" tint="-4.9989318521683403E-2"/>
        </patternFill>
      </fill>
      <border>
        <left/>
        <right/>
        <top/>
        <vertical/>
        <horizontal/>
      </border>
    </dxf>
    <dxf>
      <font>
        <b/>
        <i val="0"/>
        <color theme="0"/>
      </font>
      <fill>
        <patternFill>
          <bgColor theme="9" tint="-0.499984740745262"/>
        </patternFill>
      </fill>
    </dxf>
    <dxf>
      <font>
        <b/>
        <i val="0"/>
        <color theme="0"/>
      </font>
      <fill>
        <patternFill>
          <bgColor rgb="FFC00000"/>
        </patternFill>
      </fill>
    </dxf>
    <dxf>
      <font>
        <color theme="0"/>
      </font>
      <fill>
        <patternFill>
          <bgColor rgb="FFC00000"/>
        </patternFill>
      </fill>
    </dxf>
    <dxf>
      <font>
        <color theme="0" tint="-4.9989318521683403E-2"/>
      </font>
      <fill>
        <patternFill>
          <bgColor theme="0" tint="-4.9989318521683403E-2"/>
        </patternFill>
      </fill>
      <border>
        <left/>
        <right/>
        <top/>
        <bottom/>
        <vertical/>
        <horizontal/>
      </border>
    </dxf>
    <dxf>
      <font>
        <color auto="1"/>
      </font>
      <fill>
        <patternFill patternType="none">
          <bgColor auto="1"/>
        </patternFill>
      </fill>
    </dxf>
    <dxf>
      <font>
        <b/>
        <i val="0"/>
        <color theme="0"/>
      </font>
      <fill>
        <patternFill>
          <bgColor rgb="FF0070C0"/>
        </patternFill>
      </fill>
    </dxf>
    <dxf>
      <font>
        <b/>
        <i val="0"/>
        <color theme="0"/>
      </font>
      <fill>
        <patternFill>
          <bgColor theme="6" tint="-0.24994659260841701"/>
        </patternFill>
      </fill>
    </dxf>
    <dxf>
      <font>
        <b/>
        <i val="0"/>
        <color theme="0"/>
      </font>
      <fill>
        <patternFill>
          <bgColor theme="6" tint="-0.24994659260841701"/>
        </patternFill>
      </fill>
    </dxf>
    <dxf>
      <font>
        <b/>
        <i val="0"/>
        <color theme="0"/>
      </font>
      <fill>
        <patternFill>
          <bgColor theme="6" tint="-0.24994659260841701"/>
        </patternFill>
      </fill>
    </dxf>
    <dxf>
      <font>
        <color rgb="FFC00000"/>
      </font>
    </dxf>
    <dxf>
      <font>
        <color theme="0" tint="-0.34998626667073579"/>
      </font>
      <fill>
        <patternFill>
          <bgColor theme="0" tint="-4.9989318521683403E-2"/>
        </patternFill>
      </fill>
    </dxf>
    <dxf>
      <font>
        <b/>
        <i val="0"/>
        <color rgb="FFC00000"/>
      </font>
      <fill>
        <patternFill>
          <bgColor rgb="FFFFC000"/>
        </patternFill>
      </fill>
    </dxf>
    <dxf>
      <font>
        <b/>
        <i val="0"/>
        <color theme="0"/>
      </font>
      <fill>
        <patternFill>
          <bgColor rgb="FF0070C0"/>
        </patternFill>
      </fill>
    </dxf>
    <dxf>
      <fill>
        <patternFill>
          <bgColor rgb="FFFFC000"/>
        </patternFill>
      </fill>
    </dxf>
    <dxf>
      <font>
        <color rgb="FF0070C0"/>
      </font>
    </dxf>
    <dxf>
      <font>
        <b/>
        <i val="0"/>
        <color theme="1"/>
      </font>
      <fill>
        <patternFill>
          <bgColor theme="8" tint="0.59996337778862885"/>
        </patternFill>
      </fill>
    </dxf>
    <dxf>
      <font>
        <b/>
        <i val="0"/>
        <color theme="1"/>
      </font>
      <fill>
        <patternFill>
          <bgColor theme="8" tint="0.59996337778862885"/>
        </patternFill>
      </fill>
      <border>
        <left/>
        <right/>
        <top/>
        <bottom/>
      </border>
    </dxf>
    <dxf>
      <font>
        <b/>
        <i val="0"/>
        <color theme="1"/>
      </font>
      <fill>
        <patternFill>
          <bgColor theme="8" tint="0.59996337778862885"/>
        </patternFill>
      </fill>
      <border>
        <left/>
        <right/>
        <top/>
        <bottom/>
      </border>
    </dxf>
    <dxf>
      <font>
        <color rgb="FFC00000"/>
      </font>
    </dxf>
    <dxf>
      <font>
        <color rgb="FFC00000"/>
      </font>
    </dxf>
  </dxfs>
  <tableStyles count="0" defaultTableStyle="TableStyleMedium2" defaultPivotStyle="PivotStyleLight16"/>
  <colors>
    <mruColors>
      <color rgb="FF000000"/>
      <color rgb="FF0D79AE"/>
      <color rgb="FFF5F9FD"/>
      <color rgb="FFFFFF00"/>
      <color rgb="FFBFBFBF"/>
      <color rgb="FFD0CECE"/>
      <color rgb="FF99CCFF"/>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11/relationships/timelineCache" Target="timelineCaches/timelineCache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07/relationships/slicerCache" Target="slicerCaches/slicerCache2.xml"/><Relationship Id="rId2" Type="http://schemas.openxmlformats.org/officeDocument/2006/relationships/worksheet" Target="worksheets/sheet2.xml"/><Relationship Id="rId16" Type="http://schemas.microsoft.com/office/2007/relationships/slicerCache" Target="slicerCaches/slicerCache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pivotCacheDefinition" Target="pivotCache/pivotCacheDefinition2.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 Id="rId22" Type="http://schemas.openxmlformats.org/officeDocument/2006/relationships/sheetMetadata" Target="metadata.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[HHR Financial Plan - v1.4.08 - EN - EN - trial.xlsx]DS - Graphic!PV_DEU_1</c:name>
    <c:fmtId val="8"/>
  </c:pivotSource>
  <c:chart>
    <c:title>
      <c:tx>
        <c:strRef>
          <c:f>Graphic!$B$4</c:f>
          <c:strCache>
            <c:ptCount val="1"/>
            <c:pt idx="0">
              <c:v>Company result - [Name Ihres Unternehmens / Name of your company]</c:v>
            </c:pt>
          </c:strCache>
        </c:strRef>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de-DE"/>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circle"/>
          <c:size val="5"/>
          <c:spPr>
            <a:solidFill>
              <a:schemeClr val="accent2"/>
            </a:solidFill>
            <a:ln w="9525">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6">
                <a:lumMod val="75000"/>
              </a:schemeClr>
            </a:solidFill>
            <a:prstDash val="sysDash"/>
            <a:round/>
          </a:ln>
          <a:effectLst/>
        </c:spPr>
        <c:marker>
          <c:symbol val="none"/>
        </c:marker>
      </c:pivotFmt>
    </c:pivotFmts>
    <c:plotArea>
      <c:layout/>
      <c:lineChart>
        <c:grouping val="standard"/>
        <c:varyColors val="0"/>
        <c:dLbls>
          <c:showLegendKey val="0"/>
          <c:showVal val="0"/>
          <c:showCatName val="0"/>
          <c:showSerName val="0"/>
          <c:showPercent val="0"/>
          <c:showBubbleSize val="0"/>
        </c:dLbls>
        <c:marker val="1"/>
        <c:smooth val="0"/>
        <c:axId val="737859280"/>
        <c:axId val="801653584"/>
      </c:lineChart>
      <c:catAx>
        <c:axId val="737859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01653584"/>
        <c:crosses val="autoZero"/>
        <c:auto val="1"/>
        <c:lblAlgn val="ctr"/>
        <c:lblOffset val="100"/>
        <c:noMultiLvlLbl val="0"/>
      </c:catAx>
      <c:valAx>
        <c:axId val="801653584"/>
        <c:scaling>
          <c:orientation val="minMax"/>
        </c:scaling>
        <c:delete val="0"/>
        <c:axPos val="l"/>
        <c:majorGridlines>
          <c:spPr>
            <a:ln w="9525" cap="flat" cmpd="sng" algn="ctr">
              <a:solidFill>
                <a:schemeClr val="tx1">
                  <a:lumMod val="15000"/>
                  <a:lumOff val="85000"/>
                </a:schemeClr>
              </a:solidFill>
              <a:round/>
            </a:ln>
            <a:effectLst/>
          </c:spPr>
        </c:majorGridlines>
        <c:numFmt formatCode="#,##0_ ;[Red]\-#,##0\ ;\ \-\-\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37859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de-DE"/>
    </a:p>
  </c:txPr>
  <c:printSettings>
    <c:headerFooter/>
    <c:pageMargins b="0.78740157499999996" l="0.7" r="0.7" t="0.78740157499999996" header="0.3" footer="0.3"/>
    <c:pageSetup/>
  </c:printSettings>
  <c:extLst>
    <c:ext xmlns:c14="http://schemas.microsoft.com/office/drawing/2007/8/2/chart" uri="{781A3756-C4B2-4CAC-9D66-4F8BD8637D16}">
      <c14:pivotOptions>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[HHR Financial Plan - v1.4.08 - EN - EN - trial.xlsx]DS - Graphic!PV_DEU_2</c:name>
    <c:fmtId val="20"/>
  </c:pivotSource>
  <c:chart>
    <c:title>
      <c:tx>
        <c:strRef>
          <c:f>Graphic!$B$5</c:f>
          <c:strCache>
            <c:ptCount val="1"/>
            <c:pt idx="0">
              <c:v>Over-/underabsorption accumulated - [Name Ihres Unternehmens / Name of your company]</c:v>
            </c:pt>
          </c:strCache>
        </c:strRef>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de-DE"/>
        </a:p>
      </c:txPr>
    </c:title>
    <c:autoTitleDeleted val="0"/>
    <c:pivotFmts>
      <c:pivotFmt>
        <c:idx val="0"/>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cked"/>
        <c:varyColors val="0"/>
        <c:dLbls>
          <c:showLegendKey val="0"/>
          <c:showVal val="0"/>
          <c:showCatName val="0"/>
          <c:showSerName val="0"/>
          <c:showPercent val="0"/>
          <c:showBubbleSize val="0"/>
        </c:dLbls>
        <c:marker val="1"/>
        <c:smooth val="0"/>
        <c:axId val="1178448767"/>
        <c:axId val="1178447327"/>
      </c:lineChart>
      <c:catAx>
        <c:axId val="117844876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178447327"/>
        <c:crosses val="autoZero"/>
        <c:auto val="1"/>
        <c:lblAlgn val="ctr"/>
        <c:lblOffset val="100"/>
        <c:noMultiLvlLbl val="0"/>
      </c:catAx>
      <c:valAx>
        <c:axId val="1178447327"/>
        <c:scaling>
          <c:orientation val="minMax"/>
        </c:scaling>
        <c:delete val="0"/>
        <c:axPos val="l"/>
        <c:majorGridlines>
          <c:spPr>
            <a:ln w="9525" cap="flat" cmpd="sng" algn="ctr">
              <a:solidFill>
                <a:schemeClr val="tx1">
                  <a:lumMod val="15000"/>
                  <a:lumOff val="85000"/>
                </a:schemeClr>
              </a:solidFill>
              <a:round/>
            </a:ln>
            <a:effectLst/>
          </c:spPr>
        </c:majorGridlines>
        <c:numFmt formatCode="#,##0_ ;[Red]\-#,##0\ ;\ \-\-\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178448767"/>
        <c:crosses val="autoZero"/>
        <c:crossBetween val="between"/>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de-DE"/>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absolute">
    <xdr:from>
      <xdr:col>1</xdr:col>
      <xdr:colOff>8865523</xdr:colOff>
      <xdr:row>1</xdr:row>
      <xdr:rowOff>44335</xdr:rowOff>
    </xdr:from>
    <xdr:to>
      <xdr:col>1</xdr:col>
      <xdr:colOff>9619556</xdr:colOff>
      <xdr:row>1</xdr:row>
      <xdr:rowOff>701187</xdr:rowOff>
    </xdr:to>
    <xdr:pic>
      <xdr:nvPicPr>
        <xdr:cNvPr id="3" name="Grafik 2" descr="Ein Bild, das Logo, Schrift, Symbol, Grafiken enthält.&#10;&#10;Automatisch generierte Beschreibung">
          <a:extLst>
            <a:ext uri="{FF2B5EF4-FFF2-40B4-BE49-F238E27FC236}">
              <a16:creationId xmlns:a16="http://schemas.microsoft.com/office/drawing/2014/main" id="{47F4783B-44E1-7A0F-79FA-58ED754E06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08423" y="227215"/>
          <a:ext cx="887383" cy="656852"/>
        </a:xfrm>
        <a:prstGeom prst="rect">
          <a:avLst/>
        </a:prstGeom>
        <a:effectLst>
          <a:outerShdw blurRad="50800" dist="38100" dir="2700000" algn="tl" rotWithShape="0">
            <a:prstClr val="black">
              <a:alpha val="40000"/>
            </a:prstClr>
          </a:outerShdw>
        </a:effectLst>
      </xdr:spPr>
    </xdr:pic>
    <xdr:clientData/>
  </xdr:twoCellAnchor>
  <xdr:twoCellAnchor>
    <xdr:from>
      <xdr:col>1</xdr:col>
      <xdr:colOff>8671560</xdr:colOff>
      <xdr:row>110</xdr:row>
      <xdr:rowOff>0</xdr:rowOff>
    </xdr:from>
    <xdr:to>
      <xdr:col>1</xdr:col>
      <xdr:colOff>9558943</xdr:colOff>
      <xdr:row>112</xdr:row>
      <xdr:rowOff>176792</xdr:rowOff>
    </xdr:to>
    <xdr:pic>
      <xdr:nvPicPr>
        <xdr:cNvPr id="2" name="Grafik 1" descr="Ein Bild, das Logo, Schrift, Symbol, Grafiken enthält.&#10;&#10;Automatisch generierte Beschreibung">
          <a:extLst>
            <a:ext uri="{FF2B5EF4-FFF2-40B4-BE49-F238E27FC236}">
              <a16:creationId xmlns:a16="http://schemas.microsoft.com/office/drawing/2014/main" id="{95D76FD5-548C-452B-8BD5-ED215F80BA0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014460" y="48897540"/>
          <a:ext cx="88738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8903623</xdr:colOff>
      <xdr:row>1</xdr:row>
      <xdr:rowOff>44335</xdr:rowOff>
    </xdr:from>
    <xdr:to>
      <xdr:col>1</xdr:col>
      <xdr:colOff>9552881</xdr:colOff>
      <xdr:row>1</xdr:row>
      <xdr:rowOff>701187</xdr:rowOff>
    </xdr:to>
    <xdr:pic>
      <xdr:nvPicPr>
        <xdr:cNvPr id="2" name="Grafik 1" descr="Ein Bild, das Logo, Schrift, Symbol, Grafiken enthält.&#10;&#10;Automatisch generierte Beschreibung">
          <a:extLst>
            <a:ext uri="{FF2B5EF4-FFF2-40B4-BE49-F238E27FC236}">
              <a16:creationId xmlns:a16="http://schemas.microsoft.com/office/drawing/2014/main" id="{C6DB5BF8-2F9B-426D-AF8B-235461F135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08423" y="227215"/>
          <a:ext cx="887383" cy="656852"/>
        </a:xfrm>
        <a:prstGeom prst="rect">
          <a:avLst/>
        </a:prstGeom>
        <a:effectLst>
          <a:outerShdw blurRad="50800" dist="38100" dir="2700000" algn="tl" rotWithShape="0">
            <a:prstClr val="black">
              <a:alpha val="40000"/>
            </a:prstClr>
          </a:outerShdw>
        </a:effectLst>
      </xdr:spPr>
    </xdr:pic>
    <xdr:clientData/>
  </xdr:twoCellAnchor>
  <xdr:twoCellAnchor editAs="absolute">
    <xdr:from>
      <xdr:col>1</xdr:col>
      <xdr:colOff>8884920</xdr:colOff>
      <xdr:row>5</xdr:row>
      <xdr:rowOff>163830</xdr:rowOff>
    </xdr:from>
    <xdr:to>
      <xdr:col>1</xdr:col>
      <xdr:colOff>9553228</xdr:colOff>
      <xdr:row>5</xdr:row>
      <xdr:rowOff>164092</xdr:rowOff>
    </xdr:to>
    <xdr:pic>
      <xdr:nvPicPr>
        <xdr:cNvPr id="3" name="Grafik 2" descr="Ein Bild, das Logo, Schrift, Symbol, Grafiken enthält.&#10;&#10;Automatisch generierte Beschreibung">
          <a:extLst>
            <a:ext uri="{FF2B5EF4-FFF2-40B4-BE49-F238E27FC236}">
              <a16:creationId xmlns:a16="http://schemas.microsoft.com/office/drawing/2014/main" id="{FA37AF3D-4E7D-49E3-86F5-435DDFBBE6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89720" y="47038260"/>
          <a:ext cx="88738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6</xdr:col>
          <xdr:colOff>0</xdr:colOff>
          <xdr:row>1</xdr:row>
          <xdr:rowOff>0</xdr:rowOff>
        </xdr:from>
        <xdr:to>
          <xdr:col>7</xdr:col>
          <xdr:colOff>180975</xdr:colOff>
          <xdr:row>2</xdr:row>
          <xdr:rowOff>57150</xdr:rowOff>
        </xdr:to>
        <xdr:sp macro="" textlink="">
          <xdr:nvSpPr>
            <xdr:cNvPr id="14338" name="Button 2" hidden="1">
              <a:extLst>
                <a:ext uri="{63B3BB69-23CF-44E3-9099-C40C66FF867C}">
                  <a14:compatExt spid="_x0000_s14338"/>
                </a:ext>
                <a:ext uri="{FF2B5EF4-FFF2-40B4-BE49-F238E27FC236}">
                  <a16:creationId xmlns:a16="http://schemas.microsoft.com/office/drawing/2014/main" id="{00000000-0008-0000-0200-000002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1" i="0" u="none" strike="noStrike" baseline="0">
                  <a:solidFill>
                    <a:srgbClr val="0066CC"/>
                  </a:solidFill>
                  <a:latin typeface="Calibri"/>
                  <a:ea typeface="Calibri"/>
                  <a:cs typeface="Calibri"/>
                </a:rPr>
                <a:t>Enter License Code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19050</xdr:colOff>
          <xdr:row>2</xdr:row>
          <xdr:rowOff>9525</xdr:rowOff>
        </xdr:from>
        <xdr:to>
          <xdr:col>1</xdr:col>
          <xdr:colOff>628650</xdr:colOff>
          <xdr:row>3</xdr:row>
          <xdr:rowOff>0</xdr:rowOff>
        </xdr:to>
        <xdr:sp macro="" textlink="">
          <xdr:nvSpPr>
            <xdr:cNvPr id="14340" name="Button 4" hidden="1">
              <a:extLst>
                <a:ext uri="{63B3BB69-23CF-44E3-9099-C40C66FF867C}">
                  <a14:compatExt spid="_x0000_s14340"/>
                </a:ext>
                <a:ext uri="{FF2B5EF4-FFF2-40B4-BE49-F238E27FC236}">
                  <a16:creationId xmlns:a16="http://schemas.microsoft.com/office/drawing/2014/main" id="{00000000-0008-0000-0200-000004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C0C0C0"/>
                  </a:solidFill>
                  <a:latin typeface="Calibri"/>
                  <a:ea typeface="Calibri"/>
                  <a:cs typeface="Calibri"/>
                </a:rPr>
                <a:t>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704850</xdr:colOff>
          <xdr:row>2</xdr:row>
          <xdr:rowOff>9525</xdr:rowOff>
        </xdr:from>
        <xdr:to>
          <xdr:col>1</xdr:col>
          <xdr:colOff>1314450</xdr:colOff>
          <xdr:row>3</xdr:row>
          <xdr:rowOff>0</xdr:rowOff>
        </xdr:to>
        <xdr:sp macro="" textlink="">
          <xdr:nvSpPr>
            <xdr:cNvPr id="14341" name="Button 5" hidden="1">
              <a:extLst>
                <a:ext uri="{63B3BB69-23CF-44E3-9099-C40C66FF867C}">
                  <a14:compatExt spid="_x0000_s14341"/>
                </a:ext>
                <a:ext uri="{FF2B5EF4-FFF2-40B4-BE49-F238E27FC236}">
                  <a16:creationId xmlns:a16="http://schemas.microsoft.com/office/drawing/2014/main" id="{0D6044AE-3D91-44F5-E561-8E7507936F7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000000"/>
                  </a:solidFill>
                  <a:latin typeface="Calibri"/>
                  <a:ea typeface="Calibri"/>
                  <a:cs typeface="Calibri"/>
                </a:rPr>
                <a:t>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3</xdr:row>
          <xdr:rowOff>99059</xdr:rowOff>
        </xdr:from>
        <xdr:to>
          <xdr:col>1</xdr:col>
          <xdr:colOff>3421380</xdr:colOff>
          <xdr:row>6</xdr:row>
          <xdr:rowOff>152399</xdr:rowOff>
        </xdr:to>
        <xdr:sp macro="" textlink="">
          <xdr:nvSpPr>
            <xdr:cNvPr id="140524" name="Button 10476" hidden="1">
              <a:extLst>
                <a:ext uri="{63B3BB69-23CF-44E3-9099-C40C66FF867C}">
                  <a14:compatExt spid="_x0000_s140524"/>
                </a:ext>
                <a:ext uri="{FF2B5EF4-FFF2-40B4-BE49-F238E27FC236}">
                  <a16:creationId xmlns:a16="http://schemas.microsoft.com/office/drawing/2014/main" id="{00000000-0008-0000-0200-0000EC240200}"/>
                </a:ext>
              </a:extLst>
            </xdr:cNvPr>
            <xdr:cNvSpPr/>
          </xdr:nvSpPr>
          <xdr:spPr bwMode="auto">
            <a:xfrm>
              <a:off x="0" y="0"/>
              <a:ext cx="0" cy="0"/>
            </a:xfrm>
            <a:prstGeom prst="rect">
              <a:avLst/>
            </a:prstGeom>
            <a:noFill/>
            <a:ln w="9525">
              <a:miter lim="800000"/>
              <a:headEnd/>
              <a:tailEnd/>
            </a:ln>
          </xdr:spPr>
          <xdr:txBody>
            <a:bodyPr vertOverflow="clip" wrap="square" lIns="45720" tIns="41148" rIns="45720" bIns="41148" anchor="ctr" upright="1"/>
            <a:lstStyle/>
            <a:p>
              <a:pPr algn="ctr" rtl="0">
                <a:defRPr sz="1000"/>
              </a:pPr>
              <a:r>
                <a:rPr lang="de-DE" sz="1600" b="1" i="0" u="none" strike="noStrike" baseline="0">
                  <a:solidFill>
                    <a:srgbClr val="0066CC"/>
                  </a:solidFill>
                  <a:latin typeface="Calibri"/>
                  <a:ea typeface="Calibri"/>
                  <a:cs typeface="Calibri"/>
                </a:rPr>
                <a:t>Generate .xlsx version </a:t>
              </a:r>
            </a:p>
            <a:p>
              <a:pPr algn="ctr" rtl="0">
                <a:defRPr sz="1000"/>
              </a:pPr>
              <a:r>
                <a:rPr lang="de-DE" sz="1600" b="1" i="0" u="none" strike="noStrike" baseline="0">
                  <a:solidFill>
                    <a:srgbClr val="0066CC"/>
                  </a:solidFill>
                  <a:latin typeface="Calibri"/>
                  <a:ea typeface="Calibri"/>
                  <a:cs typeface="Calibri"/>
                </a:rPr>
                <a:t>(trial or full version w/o macros)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2</xdr:col>
      <xdr:colOff>215900</xdr:colOff>
      <xdr:row>6</xdr:row>
      <xdr:rowOff>95251</xdr:rowOff>
    </xdr:from>
    <xdr:to>
      <xdr:col>3</xdr:col>
      <xdr:colOff>565160</xdr:colOff>
      <xdr:row>14</xdr:row>
      <xdr:rowOff>58420</xdr:rowOff>
    </xdr:to>
    <mc:AlternateContent xmlns:mc="http://schemas.openxmlformats.org/markup-compatibility/2006" xmlns:a14="http://schemas.microsoft.com/office/drawing/2010/main">
      <mc:Choice Requires="a14">
        <xdr:graphicFrame macro="">
          <xdr:nvGraphicFramePr>
            <xdr:cNvPr id="2" name="Favorit">
              <a:extLst>
                <a:ext uri="{FF2B5EF4-FFF2-40B4-BE49-F238E27FC236}">
                  <a16:creationId xmlns:a16="http://schemas.microsoft.com/office/drawing/2014/main" id="{40E32515-9083-FDA6-B95E-F5BFF1574992}"/>
                </a:ext>
              </a:extLst>
            </xdr:cNvPr>
            <xdr:cNvGraphicFramePr/>
          </xdr:nvGraphicFramePr>
          <xdr:xfrm>
            <a:off x="0" y="0"/>
            <a:ext cx="0" cy="0"/>
          </xdr:xfrm>
          <a:graphic>
            <a:graphicData uri="http://schemas.microsoft.com/office/drawing/2010/slicer">
              <sle:slicer xmlns:sle="http://schemas.microsoft.com/office/drawing/2010/slicer" name="Favorit"/>
            </a:graphicData>
          </a:graphic>
        </xdr:graphicFrame>
      </mc:Choice>
      <mc:Fallback xmlns="">
        <xdr:sp macro="" textlink="">
          <xdr:nvSpPr>
            <xdr:cNvPr id="0" name=""/>
            <xdr:cNvSpPr>
              <a:spLocks noTextEdit="1"/>
            </xdr:cNvSpPr>
          </xdr:nvSpPr>
          <xdr:spPr>
            <a:xfrm>
              <a:off x="3157220" y="1253491"/>
              <a:ext cx="936000" cy="1426209"/>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1</xdr:col>
      <xdr:colOff>15240</xdr:colOff>
      <xdr:row>6</xdr:row>
      <xdr:rowOff>95251</xdr:rowOff>
    </xdr:from>
    <xdr:to>
      <xdr:col>2</xdr:col>
      <xdr:colOff>146470</xdr:colOff>
      <xdr:row>14</xdr:row>
      <xdr:rowOff>63321</xdr:rowOff>
    </xdr:to>
    <mc:AlternateContent xmlns:mc="http://schemas.openxmlformats.org/markup-compatibility/2006" xmlns:a14="http://schemas.microsoft.com/office/drawing/2010/main">
      <mc:Choice Requires="a14">
        <xdr:graphicFrame macro="">
          <xdr:nvGraphicFramePr>
            <xdr:cNvPr id="3" name="Initial">
              <a:extLst>
                <a:ext uri="{FF2B5EF4-FFF2-40B4-BE49-F238E27FC236}">
                  <a16:creationId xmlns:a16="http://schemas.microsoft.com/office/drawing/2014/main" id="{10959A96-B5D0-985D-9969-B3495BBF45D7}"/>
                </a:ext>
              </a:extLst>
            </xdr:cNvPr>
            <xdr:cNvGraphicFramePr/>
          </xdr:nvGraphicFramePr>
          <xdr:xfrm>
            <a:off x="0" y="0"/>
            <a:ext cx="0" cy="0"/>
          </xdr:xfrm>
          <a:graphic>
            <a:graphicData uri="http://schemas.microsoft.com/office/drawing/2010/slicer">
              <sle:slicer xmlns:sle="http://schemas.microsoft.com/office/drawing/2010/slicer" name="Initial"/>
            </a:graphicData>
          </a:graphic>
        </xdr:graphicFrame>
      </mc:Choice>
      <mc:Fallback xmlns="">
        <xdr:sp macro="" textlink="">
          <xdr:nvSpPr>
            <xdr:cNvPr id="0" name=""/>
            <xdr:cNvSpPr>
              <a:spLocks noTextEdit="1"/>
            </xdr:cNvSpPr>
          </xdr:nvSpPr>
          <xdr:spPr>
            <a:xfrm>
              <a:off x="259080" y="1253491"/>
              <a:ext cx="2828710" cy="143111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3</xdr:col>
      <xdr:colOff>217599</xdr:colOff>
      <xdr:row>10</xdr:row>
      <xdr:rowOff>41084</xdr:rowOff>
    </xdr:from>
    <xdr:to>
      <xdr:col>13</xdr:col>
      <xdr:colOff>624932</xdr:colOff>
      <xdr:row>29</xdr:row>
      <xdr:rowOff>102018</xdr:rowOff>
    </xdr:to>
    <xdr:grpSp>
      <xdr:nvGrpSpPr>
        <xdr:cNvPr id="9" name="Gruppieren 8">
          <a:extLst>
            <a:ext uri="{FF2B5EF4-FFF2-40B4-BE49-F238E27FC236}">
              <a16:creationId xmlns:a16="http://schemas.microsoft.com/office/drawing/2014/main" id="{F1DE391B-3093-BAD0-3B69-44477EB83DF4}"/>
            </a:ext>
          </a:extLst>
        </xdr:cNvPr>
        <xdr:cNvGrpSpPr/>
      </xdr:nvGrpSpPr>
      <xdr:grpSpPr>
        <a:xfrm>
          <a:off x="217599" y="1896388"/>
          <a:ext cx="11141594" cy="3586013"/>
          <a:chOff x="4910667" y="1236133"/>
          <a:chExt cx="7560000" cy="3600000"/>
        </a:xfrm>
      </xdr:grpSpPr>
      <xdr:graphicFrame macro="">
        <xdr:nvGraphicFramePr>
          <xdr:cNvPr id="8" name="Diagramm 7">
            <a:extLst>
              <a:ext uri="{FF2B5EF4-FFF2-40B4-BE49-F238E27FC236}">
                <a16:creationId xmlns:a16="http://schemas.microsoft.com/office/drawing/2014/main" id="{51CCEDC0-D26F-462C-AEA4-81128B91FAF6}"/>
              </a:ext>
            </a:extLst>
          </xdr:cNvPr>
          <xdr:cNvGraphicFramePr>
            <a:graphicFrameLocks/>
          </xdr:cNvGraphicFramePr>
        </xdr:nvGraphicFramePr>
        <xdr:xfrm>
          <a:off x="4910667" y="1236133"/>
          <a:ext cx="7560000" cy="3600000"/>
        </xdr:xfrm>
        <a:graphic>
          <a:graphicData uri="http://schemas.openxmlformats.org/drawingml/2006/chart">
            <c:chart xmlns:c="http://schemas.openxmlformats.org/drawingml/2006/chart" xmlns:r="http://schemas.openxmlformats.org/officeDocument/2006/relationships" r:id="rId1"/>
          </a:graphicData>
        </a:graphic>
      </xdr:graphicFrame>
      <xdr:grpSp>
        <xdr:nvGrpSpPr>
          <xdr:cNvPr id="5" name="Gruppieren 4">
            <a:extLst>
              <a:ext uri="{FF2B5EF4-FFF2-40B4-BE49-F238E27FC236}">
                <a16:creationId xmlns:a16="http://schemas.microsoft.com/office/drawing/2014/main" id="{0A624E6B-0F8A-4410-B1B8-F532BB711057}"/>
              </a:ext>
            </a:extLst>
          </xdr:cNvPr>
          <xdr:cNvGrpSpPr/>
        </xdr:nvGrpSpPr>
        <xdr:grpSpPr>
          <a:xfrm>
            <a:off x="7230540" y="4504267"/>
            <a:ext cx="2887797" cy="237067"/>
            <a:chOff x="7476066" y="5698066"/>
            <a:chExt cx="2887797" cy="237067"/>
          </a:xfrm>
        </xdr:grpSpPr>
        <xdr:sp macro="" textlink="$B$6">
          <xdr:nvSpPr>
            <xdr:cNvPr id="6" name="Textfeld 5">
              <a:extLst>
                <a:ext uri="{FF2B5EF4-FFF2-40B4-BE49-F238E27FC236}">
                  <a16:creationId xmlns:a16="http://schemas.microsoft.com/office/drawing/2014/main" id="{892DC540-8208-969D-0EF4-808CC1EB12E8}"/>
                </a:ext>
              </a:extLst>
            </xdr:cNvPr>
            <xdr:cNvSpPr txBox="1"/>
          </xdr:nvSpPr>
          <xdr:spPr>
            <a:xfrm>
              <a:off x="7476066" y="5698066"/>
              <a:ext cx="1440000" cy="237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A36CECE-78DA-462B-BC7F-AB5396E054D6}" type="TxLink">
                <a:rPr lang="en-US" sz="900" b="0" i="0" u="none" strike="noStrike">
                  <a:solidFill>
                    <a:srgbClr val="000000"/>
                  </a:solidFill>
                  <a:latin typeface="Calibri"/>
                  <a:ea typeface="Calibri"/>
                  <a:cs typeface="Calibri"/>
                </a:rPr>
                <a:pPr/>
                <a:t>A - Profit after tax</a:t>
              </a:fld>
              <a:endParaRPr lang="de-DE" sz="900"/>
            </a:p>
          </xdr:txBody>
        </xdr:sp>
        <xdr:sp macro="" textlink="$B$7">
          <xdr:nvSpPr>
            <xdr:cNvPr id="7" name="Textfeld 6">
              <a:extLst>
                <a:ext uri="{FF2B5EF4-FFF2-40B4-BE49-F238E27FC236}">
                  <a16:creationId xmlns:a16="http://schemas.microsoft.com/office/drawing/2014/main" id="{B2490180-3382-04CC-E8CE-D02C08A77FFA}"/>
                </a:ext>
              </a:extLst>
            </xdr:cNvPr>
            <xdr:cNvSpPr txBox="1"/>
          </xdr:nvSpPr>
          <xdr:spPr>
            <a:xfrm>
              <a:off x="8923863" y="5698066"/>
              <a:ext cx="1440000" cy="237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CE2CBFC-56B7-4E5C-9F84-3C88589C8030}" type="TxLink">
                <a:rPr lang="en-US" sz="900" b="0" i="0" u="none" strike="noStrike">
                  <a:solidFill>
                    <a:srgbClr val="000000"/>
                  </a:solidFill>
                  <a:latin typeface="Calibri"/>
                  <a:ea typeface="Calibri"/>
                  <a:cs typeface="Calibri"/>
                </a:rPr>
                <a:pPr/>
                <a:t>B - Over-/underabsorption</a:t>
              </a:fld>
              <a:endParaRPr lang="de-DE" sz="900"/>
            </a:p>
          </xdr:txBody>
        </xdr:sp>
      </xdr:grpSp>
    </xdr:grpSp>
    <xdr:clientData/>
  </xdr:twoCellAnchor>
  <xdr:twoCellAnchor>
    <xdr:from>
      <xdr:col>3</xdr:col>
      <xdr:colOff>203198</xdr:colOff>
      <xdr:row>2</xdr:row>
      <xdr:rowOff>59276</xdr:rowOff>
    </xdr:from>
    <xdr:to>
      <xdr:col>13</xdr:col>
      <xdr:colOff>610531</xdr:colOff>
      <xdr:row>9</xdr:row>
      <xdr:rowOff>135474</xdr:rowOff>
    </xdr:to>
    <mc:AlternateContent xmlns:mc="http://schemas.openxmlformats.org/markup-compatibility/2006" xmlns:tsle="http://schemas.microsoft.com/office/drawing/2012/timeslicer">
      <mc:Choice Requires="tsle">
        <xdr:graphicFrame macro="">
          <xdr:nvGraphicFramePr>
            <xdr:cNvPr id="2" name="Datum">
              <a:extLst>
                <a:ext uri="{FF2B5EF4-FFF2-40B4-BE49-F238E27FC236}">
                  <a16:creationId xmlns:a16="http://schemas.microsoft.com/office/drawing/2014/main" id="{39086872-9C2D-40B5-BF36-D5BDDD675716}"/>
                </a:ext>
              </a:extLst>
            </xdr:cNvPr>
            <xdr:cNvGraphicFramePr/>
          </xdr:nvGraphicFramePr>
          <xdr:xfrm>
            <a:off x="0" y="0"/>
            <a:ext cx="0" cy="0"/>
          </xdr:xfrm>
          <a:graphic>
            <a:graphicData uri="http://schemas.microsoft.com/office/drawing/2012/timeslicer">
              <tsle:timeslicer name="Datum"/>
            </a:graphicData>
          </a:graphic>
        </xdr:graphicFrame>
      </mc:Choice>
      <mc:Fallback xmlns="">
        <xdr:sp macro="" textlink="">
          <xdr:nvSpPr>
            <xdr:cNvPr id="0" name=""/>
            <xdr:cNvSpPr>
              <a:spLocks noTextEdit="1"/>
            </xdr:cNvSpPr>
          </xdr:nvSpPr>
          <xdr:spPr>
            <a:xfrm>
              <a:off x="203198" y="431809"/>
              <a:ext cx="11160000" cy="1380065"/>
            </a:xfrm>
            <a:prstGeom prst="rect">
              <a:avLst/>
            </a:prstGeom>
            <a:solidFill>
              <a:prstClr val="white"/>
            </a:solidFill>
            <a:ln w="1">
              <a:solidFill>
                <a:prstClr val="green"/>
              </a:solidFill>
            </a:ln>
          </xdr:spPr>
          <xdr:txBody>
            <a:bodyPr vertOverflow="clip" horzOverflow="clip"/>
            <a:lstStyle/>
            <a:p>
              <a:r>
                <a:rPr lang="de-DE" sz="1100"/>
                <a:t>Zeitachse: Funktioniert in Excel 2013 oder höher. Nicht verschieben oder die Größe ändern.</a:t>
              </a:r>
            </a:p>
          </xdr:txBody>
        </xdr:sp>
      </mc:Fallback>
    </mc:AlternateContent>
    <xdr:clientData/>
  </xdr:twoCellAnchor>
  <xdr:twoCellAnchor>
    <xdr:from>
      <xdr:col>3</xdr:col>
      <xdr:colOff>220132</xdr:colOff>
      <xdr:row>30</xdr:row>
      <xdr:rowOff>76206</xdr:rowOff>
    </xdr:from>
    <xdr:to>
      <xdr:col>13</xdr:col>
      <xdr:colOff>627465</xdr:colOff>
      <xdr:row>49</xdr:row>
      <xdr:rowOff>137139</xdr:rowOff>
    </xdr:to>
    <xdr:graphicFrame macro="">
      <xdr:nvGraphicFramePr>
        <xdr:cNvPr id="3" name="Diagramm 2">
          <a:extLst>
            <a:ext uri="{FF2B5EF4-FFF2-40B4-BE49-F238E27FC236}">
              <a16:creationId xmlns:a16="http://schemas.microsoft.com/office/drawing/2014/main" id="{C9AA5CE6-8E8D-41B6-8B16-BA6001458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OnLoad="1" refreshedBy="Holger Gasau" refreshedDate="45575.800784259256" createdVersion="8" refreshedVersion="8" minRefreshableVersion="3" recordCount="167" xr:uid="{D1706EC6-571F-4457-8EBA-6703BC3C6860}">
  <cacheSource type="worksheet">
    <worksheetSource name="HT_AFA"/>
  </cacheSource>
  <cacheFields count="8">
    <cacheField name="Key" numFmtId="0">
      <sharedItems containsMixedTypes="1" containsNumber="1" containsInteger="1" minValue="1" maxValue="16"/>
    </cacheField>
    <cacheField name="Valid" numFmtId="0">
      <sharedItems count="2">
        <s v="-"/>
        <s v="X"/>
      </sharedItems>
    </cacheField>
    <cacheField name="Initial" numFmtId="0">
      <sharedItems count="24">
        <s v="-"/>
        <s v="D"/>
        <s v="A"/>
        <s v="C"/>
        <s v="L"/>
        <s v="P"/>
        <s v="S"/>
        <s v="f"/>
        <s v="o"/>
        <s v="w"/>
        <s v="b"/>
        <s v="t"/>
        <s v="R"/>
        <s v="M"/>
        <s v="G"/>
        <s v="H"/>
        <s v="I"/>
        <s v="N"/>
        <s v="E"/>
        <s v="V"/>
        <s v="K" u="1"/>
        <s v="Ü" u="1"/>
        <s v="U" u="1"/>
        <s v="Z" u="1"/>
      </sharedItems>
    </cacheField>
    <cacheField name="Favorit" numFmtId="0">
      <sharedItems count="2">
        <s v="-"/>
        <s v="X"/>
      </sharedItems>
    </cacheField>
    <cacheField name="NDM" numFmtId="0">
      <sharedItems containsString="0" containsBlank="1" containsNumber="1" containsInteger="1" minValue="36" maxValue="300" count="20">
        <m/>
        <n v="96"/>
        <n v="132"/>
        <n v="84"/>
        <n v="72"/>
        <n v="228"/>
        <n v="120"/>
        <n v="108"/>
        <n v="36"/>
        <n v="300"/>
        <n v="156"/>
        <n v="204"/>
        <n v="192"/>
        <n v="144"/>
        <n v="168"/>
        <n v="60"/>
        <n v="240"/>
        <n v="180"/>
        <n v="216"/>
        <n v="276"/>
      </sharedItems>
    </cacheField>
    <cacheField name="NDJ" numFmtId="0">
      <sharedItems containsSemiMixedTypes="0" containsString="0" containsNumber="1" containsInteger="1" minValue="0" maxValue="25" count="20">
        <n v="0"/>
        <n v="8"/>
        <n v="11"/>
        <n v="7"/>
        <n v="6"/>
        <n v="19"/>
        <n v="10"/>
        <n v="9"/>
        <n v="3"/>
        <n v="25"/>
        <n v="13"/>
        <n v="17"/>
        <n v="16"/>
        <n v="12"/>
        <n v="14"/>
        <n v="5"/>
        <n v="20"/>
        <n v="15"/>
        <n v="18"/>
        <n v="23"/>
      </sharedItems>
    </cacheField>
    <cacheField name="Item" numFmtId="0">
      <sharedItems count="400">
        <s v="All information is provided without guarantee! Please contact your tax consultant!"/>
        <s v="Depreciation periods (selection)"/>
        <s v="Depreciation table according to the Federal Ministry of Finance, valid from 1 January 2001"/>
        <s v="Fixed assets"/>
        <s v="Document shredders"/>
        <s v="Alarm systems"/>
        <s v="Audio equipment"/>
        <s v="Car (passenger car)"/>
        <s v="Lighting (outdoor, street)"/>
        <s v="Plantings in buildings"/>
        <s v="Sound systems"/>
        <s v="Screens"/>
        <s v="Drilling machines, mobile"/>
        <s v="fuel tanks"/>
        <s v="stalls (sales)"/>
        <s v="office furniture"/>
        <s v="cassette recorder"/>
        <s v="CD / DVD player"/>
        <s v="computer (personal)"/>
        <s v="steam high-pressure cleaner"/>
        <s v="disinfection devices"/>
        <s v="wire fence"/>
        <s v="lathes"/>
        <s v="printers"/>
        <s v="compressed air systems"/>
        <s v="debit card reader"/>
        <s v="softening systems (water)"/>
        <s v="dust removal devices"/>
        <s v="labeling machines"/>
        <s v="bicycles"/>
        <s v="folding machines"/>
        <s v="fax machines"/>
        <s v="televisions"/>
        <s v="Fat separators"/>
        <s v="Film equipment"/>
        <s v="Film sealing devices"/>
        <s v="Conveyor belts"/>
        <s v="Photographic equipment"/>
        <s v="Franking machines"/>
        <s v="Radio telephones"/>
        <s v="Restaurant fixtures"/>
        <s v="Blowers"/>
        <s v="Money-handling equipment (testing, changing, counting)"/>
        <s v="Dishwashing machines"/>
        <s v="Beverage vending machines"/>
        <s v="Golf courses"/>
        <s v="Mainframes"/>
        <s v="Green spaces"/>
        <s v="Halls (lightweight construction)"/>
        <s v="Halls (other)"/>
        <s v="Mobile phones"/>
        <s v="Staplers"/>
        <s v="Hot air blowers (mobile)"/>
        <s v="Pressure washers"/>
        <s v="High-bay warehouses"/>
        <s v="Wooden fence"/>
        <s v="Pallet trucks"/>
        <s v="Industrial vacuum cleaners"/>
        <s v="Refrigeration systems"/>
        <s v="Cameras"/>
        <s v="Card readers (debit/credit)"/>
        <s v="Cash registers"/>
        <s v="Cassette recorders"/>
        <s v="Street sweepers"/>
        <s v="Air conditioners (portable)"/>
        <s v="Station wagons"/>
        <s v="Communication devices (general)"/>
        <s v="Compressors"/>
        <s v="Copying machines"/>
        <s v="Motor vehicles (passenger)"/>
        <s v="Refrigeration equipment"/>
        <s v="Refrigerators"/>
        <s v="Inserting machines"/>
        <s v="Laboratory equipment"/>
        <s v="Laboratory furniture"/>
        <s v="Painting machines"/>
        <s v="Shop fittings"/>
        <s v="Storage equipment"/>
        <s v="Laptop"/>
        <s v="Lorries"/>
        <s v="Loudspeakers"/>
        <s v="Illuminated advertising"/>
        <s v="Soldering equipment"/>
        <s v="Magnetic separators"/>
        <s v="Material testing equipment"/>
        <s v="Measuring equipment"/>
        <s v="Microscopes"/>
        <s v="Microwaves"/>
        <s v="Monitors"/>
        <s v="Motorcycles"/>
        <s v="Scooters"/>
        <s v="Music boxes"/>
        <s v="Wet separators"/>
        <s v="Telephone systems"/>
        <s v="Notebooks"/>
        <s v="Emergency generators"/>
        <s v="Fruit scales"/>
        <s v="Buses"/>
        <s v="Orientation systems"/>
        <s v="Overhead projectors"/>
        <s v="Pagination machines"/>
        <s v="Safe cabinets"/>
        <s v="Peripheral devices (printers, scanners, etc.)"/>
        <s v="Personal computers (PC)"/>
        <s v="Passenger vehicles"/>
        <s v="Presentation devices"/>
        <s v="Precision scales"/>
        <s v="Radios"/>
        <s v="Lawn mowers"/>
        <s v="Clearing equipment"/>
        <s v="Recorders"/>
        <s v="Control devices (general)"/>
        <s v="Cleaning systems (water)"/>
        <s v="shredders (document shredders)"/>
        <s v="saws of all kinds (mobile)"/>
        <s v="scanners"/>
        <s v="showcase systems"/>
        <s v="showcases"/>
        <s v="scissors (mobile)"/>
        <s v="cutting machines (mobile)"/>
        <s v="cabinets (steel)"/>
        <s v="typewriters"/>
        <s v="sheds"/>
        <s v="welding equipment"/>
        <s v="welding equipment (film)"/>
        <s v="shredders"/>
        <s v="solar systems"/>
        <s v="sprinkler systems"/>
        <s v="dishwashers (dishwasher)"/>
        <s v="steel cabinets"/>
        <s v="Stands (sales)"/>
        <s v="Stackers"/>
        <s v="Vacuum cleaners (industrial)"/>
        <s v="Carpets (from € 500,-- / m²)"/>
        <s v="Carpets (normal)"/>
        <s v="Counters (sales)"/>
        <s v="Safes"/>
        <s v="Dryers (laundry)"/>
        <s v="Surveillance systems"/>
        <s v="Amusement machines (music)"/>
        <s v="Fans"/>
        <s v="Sales booths"/>
        <s v="Sales stands"/>
        <s v="Sales counters"/>
        <s v="Packaging machines"/>
        <s v="Amplifier"/>
        <s v="Duplicators"/>
        <s v="Display cabinets"/>
        <s v="Scales (fruit, vegetable, meat)"/>
        <s v="Vending machines"/>
        <s v="Heat exchangers"/>
        <s v="Tumble dryers"/>
        <s v="Washing machines"/>
        <s v="Water treatment plants"/>
        <s v="Water high-pressure cleaners"/>
        <s v="Workshop equipment"/>
        <s v="Workstations"/>
        <s v="Drafting equipment (electronic)"/>
        <s v="Drafting equipment (mechanical)"/>
        <s v="Time recording devices"/>
        <s v="Tents (work tents)"/>
        <s v="Tents (beer tents)"/>
        <s v="Useful life"/>
        <s v="(years)"/>
        <s v="(months)"/>
        <s v="Alle Angaben sind ohne Gewähr! Bitte wenden Sie sich an Ihren Steuerberater!" u="1"/>
        <s v="Abschreibungszeiträume (Auswahl)" u="1"/>
        <s v="AfA - Tabelle gem. BMF gültig ab 1.1.2001" u="1"/>
        <s v="Anlagegüter" u="1"/>
        <s v="Aktenvernichter" u="1"/>
        <s v="Alarmanlagen" u="1"/>
        <s v="Audiogeräte" u="1"/>
        <s v="Auto (Pkw)" u="1"/>
        <s v="Beleuchtung (Außen-, Straßen-)" u="1"/>
        <s v="Bepflanzungen in Gebäuden" u="1"/>
        <s v="Beschallungsanlagen" u="1"/>
        <s v="Bildschirme" u="1"/>
        <s v="Bohrmaschinen, mobil" u="1"/>
        <s v="Brennstofftanks" u="1"/>
        <s v="Buden (Verkaufs-)" u="1"/>
        <s v="Büromöbel" u="1"/>
        <s v="Casettenrekorder" u="1"/>
        <s v="CD / DVD - Player" u="1"/>
        <s v="Dampfhochdruckreiniger" u="1"/>
        <s v="Desinfektionsgeräte" u="1"/>
        <s v="Drahtzaun" u="1"/>
        <s v="Drehbänke" u="1"/>
        <s v="Drucker" u="1"/>
        <s v="Druckluftanlagen" u="1"/>
        <s v="EC - Kartenleser" u="1"/>
        <s v="Enthärtungsanlagen(Wasser-)" u="1"/>
        <s v="Entstaubungsvorrichtungen" u="1"/>
        <s v="Etikettiermaschinen" u="1"/>
        <s v="Fahrräder" u="1"/>
        <s v="Falzmaschinen" u="1"/>
        <s v="Faxgeräte" u="1"/>
        <s v="Fernseher" u="1"/>
        <s v="Fettabscheider" u="1"/>
        <s v="Filmgeräte" u="1"/>
        <s v="Folienschweißgeräte" u="1"/>
        <s v="Förderbänder" u="1"/>
        <s v="Fotogeräte" u="1"/>
        <s v="Frankiermaschinen" u="1"/>
        <s v="Funktelefon" u="1"/>
        <s v="Gaststätteneinbauten" u="1"/>
        <s v="Gebläse" u="1"/>
        <s v="Geldgeräte (Prüf-, Wechsel-, Zähl-)" u="1"/>
        <s v="Geschirrspülmaschinen" u="1"/>
        <s v="Getränkeautomaten" u="1"/>
        <s v="Golfplätze" u="1"/>
        <s v="Großrechner" u="1"/>
        <s v="Grünanlagen" u="1"/>
        <s v="Hallen (Leichtbauweise)" u="1"/>
        <s v="Hallen (Sonstige)" u="1"/>
        <s v="Handy" u="1"/>
        <s v="Heftmaschinen" u="1"/>
        <s v="Heißluftgebläse (mobil)" u="1"/>
        <s v="Hochdruckreiniger" u="1"/>
        <s v="Hochregallager" u="1"/>
        <s v="Holzzaun" u="1"/>
        <s v="Hubwagen" u="1"/>
        <s v="Industriestaubsauger" u="1"/>
        <s v="Kälteanlagen" u="1"/>
        <s v="Kameras" u="1"/>
        <s v="Kartenleser (EC-, Kredit-)" u="1"/>
        <s v="Kassen (Registrier-)" u="1"/>
        <s v="Kasettenrekorder" u="1"/>
        <s v="Kehrmaschinen" u="1"/>
        <s v="Klimageräte (mobil)" u="1"/>
        <s v="Kombiwagen" u="1"/>
        <s v="Kommunikationsgeräte (Allgemein)" u="1"/>
        <s v="Kompressoren" u="1"/>
        <s v="Kopiergeräte" u="1"/>
        <s v="Kraftwagen (Personen)" u="1"/>
        <s v="Kühleinrichtungen" u="1"/>
        <s v="Kühlschränke" u="1"/>
        <s v="Kuvertiermaschinen" u="1"/>
        <s v="Laboreinrichtungen" u="1"/>
        <s v="Laborgeräte" u="1"/>
        <s v="Lackiermaschinen" u="1"/>
        <s v="Ladeneinbauten" u="1"/>
        <s v="Lagereinrichtungen" u="1"/>
        <s v="Lastkraftwagen" u="1"/>
        <s v="Lautsprecher" u="1"/>
        <s v="Leinwände" u="1"/>
        <s v="Lichtreklame" u="1"/>
        <s v="Lötgeräte" u="1"/>
        <s v="Magnetabscheider" u="1"/>
        <s v="Materialprüfgeräte" u="1"/>
        <s v="Messeinrichtungen" u="1"/>
        <s v="Mikroskope" u="1"/>
        <s v="Mikrowellengeräte" u="1"/>
        <s v="Monitore" u="1"/>
        <s v="Motorräder" u="1"/>
        <s v="Motorroller" u="1"/>
        <s v="Musikautomaten" u="1"/>
        <s v="Nassabscheider" u="1"/>
        <s v="Nebenstellenanlagen (Telefon-)" u="1"/>
        <s v="Notstromaggregate" u="1"/>
        <s v="Obstwaagen" u="1"/>
        <s v="Omnibusse" u="1"/>
        <s v="Orientierungssysteme" u="1"/>
        <s v="Overheadprojektoren" u="1"/>
        <s v="Paginiermaschinen" u="1"/>
        <s v="Panzerschränke" u="1"/>
        <s v="Peripheriegeräte (Drucker, Scanner ect.)" u="1"/>
        <s v="Personalcomputer (PC)" u="1"/>
        <s v="Personenkraftwagen" u="1"/>
        <s v="Präsentationsgeräte" u="1"/>
        <s v="Präzisionswaagen" u="1"/>
        <s v="Rasenmäher" u="1"/>
        <s v="Räumgeräte" u="1"/>
        <s v="Recorder" u="1"/>
        <s v="Regeleinrichtungen (Allgemein)" u="1"/>
        <s v="Registrierkassen" u="1"/>
        <s v="Reinigungsanlagen (Wasser-)" u="1"/>
        <s v="Reißwölfe (Aktenvernichter)" u="1"/>
        <s v="Sägen aller Art (mobil)" u="1"/>
        <s v="Scanner" u="1"/>
        <s v="Schaufensteranlagen" u="1"/>
        <s v="Schaukästen" u="1"/>
        <s v="Scheren (mobil)" u="1"/>
        <s v="Schneidemaschinen (mobil)" u="1"/>
        <s v="Schränke (Stahl-)" u="1"/>
        <s v="Schreibmaschinen" u="1"/>
        <s v="Schuppen" u="1"/>
        <s v="Schweißgeräte" u="1"/>
        <s v="Schweißgeräte (Folien-)" u="1"/>
        <s v="Shredder" u="1"/>
        <s v="Solaranlagen" u="1"/>
        <s v="Sprinkleranlagen" u="1"/>
        <s v="Spülmaschinen (Geschirr-)" u="1"/>
        <s v="Stahlschränke" u="1"/>
        <s v="Stände (Verkaufs-)" u="1"/>
        <s v="Stapler" u="1"/>
        <s v="Staubsauger (Industrie-)" u="1"/>
        <s v="Teppiche (ab € 500,-- / m²)" u="1"/>
        <s v="Teppiche (normal)" u="1"/>
        <s v="Theken (Verkaufs-)" u="1"/>
        <s v="Tresore" u="1"/>
        <s v="Trockner (Wäsche-)" u="1"/>
        <s v="Überwachungsanlagen" u="1"/>
        <s v="Unterhaltungsautomaten (Musik)" u="1"/>
        <s v="Ventilatoren" u="1"/>
        <s v="Verkaufsbuden" u="1"/>
        <s v="Verkaufsstände" u="1"/>
        <s v="Verkaufstheken" u="1"/>
        <s v="Verpackungsmaschinen" u="1"/>
        <s v="Verstärker" u="1"/>
        <s v="Vervielfätigungsgeräte" u="1"/>
        <s v="Vitrinen" u="1"/>
        <s v="Waagen (Obst-, Gemüse-, Fleisch-)" u="1"/>
        <s v="Warenautomaten" u="1"/>
        <s v="Wärmetauscher" u="1"/>
        <s v="Wäschetrockner" u="1"/>
        <s v="Waschmaschinen" u="1"/>
        <s v="Wasseraufbereitungsanlagen" u="1"/>
        <s v="Wasserhochdruckreiniger" u="1"/>
        <s v="Werkstatteinrichtungen" u="1"/>
        <s v="Zeichengeräte (elektronisch)" u="1"/>
        <s v="Zeichengeräte ( mechanisch)" u="1"/>
        <s v="Zeiterfassungsgeräte" u="1"/>
        <s v="Zelte (Arbeitszelte)" u="1"/>
        <s v="Zelte (Bierzelte)" u="1"/>
        <s v="Nutzungsdauer" u="1"/>
        <s v="(Jahre)" u="1"/>
        <s v="(Monate)" u="1"/>
        <s v="All information is without guarantee! Please contact your tax advisor!" u="1"/>
        <s v="amortization periods (selection)" u="1"/>
        <s v="Depreciation table according to BMF valid from 01.01.2001" u="1"/>
        <s v="Document shredder" u="1"/>
        <s v="Audio devices" u="1"/>
        <s v="Planting in buildings" u="1"/>
        <s v="Public address systems" u="1"/>
        <s v="Displays" u="1"/>
        <s v="Booths (sales)" u="1"/>
        <s v="Casette recorder" u="1"/>
        <s v="High-pressure steam cleaner" u="1"/>
        <s v="Printer" u="1"/>
        <s v="EC card reader" u="1"/>
        <s v="Dedusting devices" u="1"/>
        <s v="Television" u="1"/>
        <s v="Grease separator" u="1"/>
        <s v="Film devices" u="1"/>
        <s v="Film sealers" u="1"/>
        <s v="Photo devices" u="1"/>
        <s v="Radio telephone" u="1"/>
        <s v="Blower" u="1"/>
        <s v="Money devices (checking, changing, counting)" u="1"/>
        <s v="Dishwashers" u="1"/>
        <s v="Mainframe computer" u="1"/>
        <s v="Cell phone" u="1"/>
        <s v="Stitching machines" u="1"/>
        <s v="Hot air blower (mobile)" u="1"/>
        <s v="High pressure cleaner" u="1"/>
        <s v="High-bay warehouse" u="1"/>
        <s v="Lift truck" u="1"/>
        <s v="Industrial vacuum cleaner" u="1"/>
        <s v="Card reader (EC, credit)" u="1"/>
        <s v="Cash registers (recording)" u="1"/>
        <s v="Sweepers" u="1"/>
        <s v="Air conditioners (mobile)" u="1"/>
        <s v="Station wagon" u="1"/>
        <s v="Copy machines" u="1"/>
        <s v="Cooling units" u="1"/>
        <s v="Laboratory facilities" u="1"/>
        <s v="Store fittings" u="1"/>
        <s v="Storage facilities" u="1"/>
        <s v="Trucks" u="1"/>
        <s v="Loudspeaker" u="1"/>
        <s v="Canvases" u="1"/>
        <s v="Magnetic separator" u="1"/>
        <s v="Material testing devices" u="1"/>
        <s v="Microwave ovens" u="1"/>
        <s v="Scooter" u="1"/>
        <s v="Music machines" u="1"/>
        <s v="Wet separator" u="1"/>
        <s v="Private branch exchanges (telephone)" u="1"/>
        <s v="Emergency power generators" u="1"/>
        <s v="Armored cabinets" u="1"/>
        <s v="Personal computer (PC)" u="1"/>
        <s v="Passenger car" u="1"/>
        <s v="Lawn mower" u="1"/>
        <s v="Control equipment (general)" u="1"/>
        <s v="Shop windows" u="1"/>
        <s v="Shed" u="1"/>
        <s v="Welding equipment (foil)" u="1"/>
        <s v="Dishwashers (crockery)" u="1"/>
        <s v="Forklift truck" u="1"/>
        <s v="Vacuum cleaner (industry)" u="1"/>
        <s v="Carpets (from ? 500,-- / m )" u="1"/>
        <s v="Dryer (laundry)" u="1"/>
        <s v="Monitoring systems" u="1"/>
        <s v="Multipliers" u="1"/>
        <s v="Heat exchanger" u="1"/>
        <s v="Tumble dryer" u="1"/>
        <s v="High-pressure water cleaner" u="1"/>
        <s v="Drawing instruments (electronic)" u="1"/>
        <s v="Drawing instruments ( mechanical)" u="1"/>
        <s v="-" u="1"/>
      </sharedItems>
    </cacheField>
    <cacheField name="End" numFmtId="0">
      <sharedItems/>
    </cacheField>
  </cacheFields>
  <extLst>
    <ext xmlns:x14="http://schemas.microsoft.com/office/spreadsheetml/2009/9/main" uri="{725AE2AE-9491-48be-B2B4-4EB974FC3084}">
      <x14:pivotCacheDefinition pivotCacheId="1236446080"/>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OnLoad="1" refreshedBy="Holger Gasau" refreshedDate="45575.800788541666" createdVersion="8" refreshedVersion="8" minRefreshableVersion="3" recordCount="168" xr:uid="{CA54918E-F886-47C3-92CB-C10F08155612}">
  <cacheSource type="worksheet">
    <worksheetSource name="DB_DEU"/>
  </cacheSource>
  <cacheFields count="11">
    <cacheField name="Datum" numFmtId="14">
      <sharedItems containsSemiMixedTypes="0" containsNonDate="0" containsDate="1" containsString="0" minDate="1899-12-30T00:00:00" maxDate="2038-12-04T00:00:00" count="351">
        <d v="1899-12-31T00:00:00"/>
        <d v="1900-01-31T00:00:00"/>
        <d v="1900-03-04T00:00:00"/>
        <d v="1900-04-01T00:00:00"/>
        <d v="1900-05-03T00:00:00"/>
        <d v="1900-06-01T00:00:00"/>
        <d v="1900-07-03T00:00:00"/>
        <d v="1900-08-03T00:00:00"/>
        <d v="1900-09-01T00:00:00"/>
        <d v="1900-10-03T00:00:00"/>
        <d v="1900-11-01T00:00:00"/>
        <d v="1900-12-03T00:00:00"/>
        <d v="1901-01-01T00:00:00"/>
        <d v="1901-02-01T00:00:00"/>
        <d v="1901-03-04T00:00:00"/>
        <d v="1901-04-01T00:00:00"/>
        <d v="1901-05-03T00:00:00"/>
        <d v="1901-06-01T00:00:00"/>
        <d v="1901-07-03T00:00:00"/>
        <d v="1901-08-03T00:00:00"/>
        <d v="1901-09-01T00:00:00"/>
        <d v="1901-10-03T00:00:00"/>
        <d v="1901-11-01T00:00:00"/>
        <d v="1901-12-03T00:00:00"/>
        <d v="1902-01-01T00:00:00"/>
        <d v="1902-02-01T00:00:00"/>
        <d v="1902-03-04T00:00:00"/>
        <d v="1902-04-01T00:00:00"/>
        <d v="1902-05-03T00:00:00"/>
        <d v="1902-06-01T00:00:00"/>
        <d v="1902-07-03T00:00:00"/>
        <d v="1902-08-03T00:00:00"/>
        <d v="1902-09-01T00:00:00"/>
        <d v="1902-10-03T00:00:00"/>
        <d v="1902-11-01T00:00:00"/>
        <d v="1902-12-03T00:00:00"/>
        <d v="1903-01-01T00:00:00"/>
        <d v="1903-02-01T00:00:00"/>
        <d v="1903-03-04T00:00:00"/>
        <d v="1903-04-01T00:00:00"/>
        <d v="1903-05-03T00:00:00"/>
        <d v="1903-06-01T00:00:00"/>
        <d v="1903-07-03T00:00:00"/>
        <d v="1903-08-03T00:00:00"/>
        <d v="1903-09-01T00:00:00"/>
        <d v="1903-10-03T00:00:00"/>
        <d v="1903-11-01T00:00:00"/>
        <d v="1903-12-03T00:00:00"/>
        <d v="1904-01-01T00:00:00"/>
        <d v="1904-02-01T00:00:00"/>
        <d v="1904-03-04T00:00:00"/>
        <d v="1904-04-01T00:00:00"/>
        <d v="1904-05-03T00:00:00"/>
        <d v="1904-06-01T00:00:00"/>
        <d v="1904-07-03T00:00:00"/>
        <d v="1904-08-03T00:00:00"/>
        <d v="1904-09-01T00:00:00"/>
        <d v="1904-10-03T00:00:00"/>
        <d v="1904-11-01T00:00:00"/>
        <d v="1904-12-03T00:00:00"/>
        <d v="1905-01-01T00:00:00"/>
        <d v="1905-02-01T00:00:00"/>
        <d v="1905-03-04T00:00:00"/>
        <d v="1905-04-01T00:00:00"/>
        <d v="1905-05-03T00:00:00"/>
        <d v="1905-06-01T00:00:00"/>
        <d v="1905-07-03T00:00:00"/>
        <d v="1905-08-03T00:00:00"/>
        <d v="1905-09-01T00:00:00"/>
        <d v="1905-10-03T00:00:00"/>
        <d v="1905-11-01T00:00:00"/>
        <d v="1905-12-03T00:00:00"/>
        <d v="1906-01-01T00:00:00"/>
        <d v="1906-02-01T00:00:00"/>
        <d v="1906-03-04T00:00:00"/>
        <d v="1906-04-01T00:00:00"/>
        <d v="1906-05-03T00:00:00"/>
        <d v="1906-06-01T00:00:00"/>
        <d v="1906-07-03T00:00:00"/>
        <d v="1906-08-03T00:00:00"/>
        <d v="1906-09-01T00:00:00"/>
        <d v="1906-10-03T00:00:00"/>
        <d v="1906-11-01T00:00:00"/>
        <d v="1906-12-03T00:00:00"/>
        <d v="1907-01-01T00:00:00"/>
        <d v="1907-02-01T00:00:00"/>
        <d v="1907-03-04T00:00:00"/>
        <d v="1907-04-01T00:00:00"/>
        <d v="1907-05-03T00:00:00"/>
        <d v="1907-06-01T00:00:00"/>
        <d v="1907-07-03T00:00:00"/>
        <d v="1907-08-03T00:00:00"/>
        <d v="1907-09-01T00:00:00"/>
        <d v="1907-10-03T00:00:00"/>
        <d v="1907-11-01T00:00:00"/>
        <d v="1907-12-03T00:00:00"/>
        <d v="1908-01-01T00:00:00"/>
        <d v="1908-02-01T00:00:00"/>
        <d v="1908-03-04T00:00:00"/>
        <d v="1908-04-01T00:00:00"/>
        <d v="1908-05-03T00:00:00"/>
        <d v="1908-06-01T00:00:00"/>
        <d v="1908-07-03T00:00:00"/>
        <d v="1908-08-03T00:00:00"/>
        <d v="1908-09-01T00:00:00"/>
        <d v="1908-10-03T00:00:00"/>
        <d v="1908-11-01T00:00:00"/>
        <d v="1908-12-03T00:00:00"/>
        <d v="1909-01-01T00:00:00"/>
        <d v="1909-02-01T00:00:00"/>
        <d v="1909-03-04T00:00:00"/>
        <d v="1909-04-01T00:00:00"/>
        <d v="1909-05-03T00:00:00"/>
        <d v="1909-06-01T00:00:00"/>
        <d v="1909-07-03T00:00:00"/>
        <d v="1909-08-03T00:00:00"/>
        <d v="1909-09-01T00:00:00"/>
        <d v="1909-10-03T00:00:00"/>
        <d v="1909-11-01T00:00:00"/>
        <d v="1909-12-03T00:00:00"/>
        <d v="1910-01-01T00:00:00"/>
        <d v="1910-02-01T00:00:00"/>
        <d v="1910-03-04T00:00:00"/>
        <d v="1910-04-01T00:00:00"/>
        <d v="1910-05-03T00:00:00"/>
        <d v="1910-06-01T00:00:00"/>
        <d v="1910-07-03T00:00:00"/>
        <d v="1910-08-03T00:00:00"/>
        <d v="1910-09-01T00:00:00"/>
        <d v="1910-10-03T00:00:00"/>
        <d v="1910-11-01T00:00:00"/>
        <d v="1910-12-03T00:00:00"/>
        <d v="1911-01-01T00:00:00"/>
        <d v="1911-02-01T00:00:00"/>
        <d v="1911-03-04T00:00:00"/>
        <d v="1911-04-01T00:00:00"/>
        <d v="1911-05-03T00:00:00"/>
        <d v="1911-06-01T00:00:00"/>
        <d v="1911-07-03T00:00:00"/>
        <d v="1911-08-03T00:00:00"/>
        <d v="1911-09-01T00:00:00"/>
        <d v="1911-10-03T00:00:00"/>
        <d v="1911-11-01T00:00:00"/>
        <d v="1911-12-03T00:00:00"/>
        <d v="1912-01-01T00:00:00"/>
        <d v="1912-02-01T00:00:00"/>
        <d v="1912-03-04T00:00:00"/>
        <d v="1912-04-01T00:00:00"/>
        <d v="1912-05-03T00:00:00"/>
        <d v="1912-06-01T00:00:00"/>
        <d v="1912-07-03T00:00:00"/>
        <d v="1912-08-03T00:00:00"/>
        <d v="1912-09-01T00:00:00"/>
        <d v="1912-10-03T00:00:00"/>
        <d v="1912-11-01T00:00:00"/>
        <d v="1912-12-03T00:00:00"/>
        <d v="1913-01-01T00:00:00"/>
        <d v="1913-02-01T00:00:00"/>
        <d v="1913-03-04T00:00:00"/>
        <d v="1913-04-01T00:00:00"/>
        <d v="1913-05-03T00:00:00"/>
        <d v="1913-06-01T00:00:00"/>
        <d v="1913-07-03T00:00:00"/>
        <d v="1913-08-03T00:00:00"/>
        <d v="1913-09-01T00:00:00"/>
        <d v="1913-10-03T00:00:00"/>
        <d v="1913-11-01T00:00:00"/>
        <d v="1913-12-03T00:00:00"/>
        <d v="2024-01-01T00:00:00" u="1"/>
        <d v="2024-02-01T00:00:00" u="1"/>
        <d v="2024-03-04T00:00:00" u="1"/>
        <d v="2024-04-01T00:00:00" u="1"/>
        <d v="2024-05-03T00:00:00" u="1"/>
        <d v="2024-06-01T00:00:00" u="1"/>
        <d v="2024-07-03T00:00:00" u="1"/>
        <d v="2024-08-03T00:00:00" u="1"/>
        <d v="2024-09-01T00:00:00" u="1"/>
        <d v="2024-10-03T00:00:00" u="1"/>
        <d v="2024-11-01T00:00:00" u="1"/>
        <d v="2024-12-03T00:00:00" u="1"/>
        <d v="2025-01-01T00:00:00" u="1"/>
        <d v="2025-02-01T00:00:00" u="1"/>
        <d v="2025-03-04T00:00:00" u="1"/>
        <d v="2025-04-01T00:00:00" u="1"/>
        <d v="2025-05-03T00:00:00" u="1"/>
        <d v="2025-06-01T00:00:00" u="1"/>
        <d v="2025-07-03T00:00:00" u="1"/>
        <d v="2025-08-03T00:00:00" u="1"/>
        <d v="2025-09-01T00:00:00" u="1"/>
        <d v="2025-10-03T00:00:00" u="1"/>
        <d v="2025-11-01T00:00:00" u="1"/>
        <d v="2025-12-03T00:00:00" u="1"/>
        <d v="2026-01-01T00:00:00" u="1"/>
        <d v="2026-02-01T00:00:00" u="1"/>
        <d v="2026-03-04T00:00:00" u="1"/>
        <d v="2026-04-01T00:00:00" u="1"/>
        <d v="2026-05-03T00:00:00" u="1"/>
        <d v="2026-06-01T00:00:00" u="1"/>
        <d v="2026-07-03T00:00:00" u="1"/>
        <d v="2026-08-03T00:00:00" u="1"/>
        <d v="2026-09-01T00:00:00" u="1"/>
        <d v="2026-10-03T00:00:00" u="1"/>
        <d v="2026-11-01T00:00:00" u="1"/>
        <d v="2026-12-03T00:00:00" u="1"/>
        <d v="2027-01-01T00:00:00" u="1"/>
        <d v="2027-02-01T00:00:00" u="1"/>
        <d v="2027-03-04T00:00:00" u="1"/>
        <d v="2027-04-01T00:00:00" u="1"/>
        <d v="2027-05-03T00:00:00" u="1"/>
        <d v="2027-06-01T00:00:00" u="1"/>
        <d v="2027-07-03T00:00:00" u="1"/>
        <d v="2027-08-03T00:00:00" u="1"/>
        <d v="2027-09-01T00:00:00" u="1"/>
        <d v="2027-10-03T00:00:00" u="1"/>
        <d v="2027-11-01T00:00:00" u="1"/>
        <d v="2027-12-03T00:00:00" u="1"/>
        <d v="2028-01-01T00:00:00" u="1"/>
        <d v="2028-02-01T00:00:00" u="1"/>
        <d v="2028-03-04T00:00:00" u="1"/>
        <d v="2028-04-01T00:00:00" u="1"/>
        <d v="2028-05-03T00:00:00" u="1"/>
        <d v="2028-06-01T00:00:00" u="1"/>
        <d v="2028-07-03T00:00:00" u="1"/>
        <d v="2028-08-03T00:00:00" u="1"/>
        <d v="2028-09-01T00:00:00" u="1"/>
        <d v="2028-10-03T00:00:00" u="1"/>
        <d v="2028-11-01T00:00:00" u="1"/>
        <d v="2028-12-03T00:00:00" u="1"/>
        <d v="2029-01-01T00:00:00" u="1"/>
        <d v="2029-02-01T00:00:00" u="1"/>
        <d v="2029-03-04T00:00:00" u="1"/>
        <d v="2029-04-01T00:00:00" u="1"/>
        <d v="2029-05-03T00:00:00" u="1"/>
        <d v="2029-06-01T00:00:00" u="1"/>
        <d v="2029-07-03T00:00:00" u="1"/>
        <d v="2029-08-03T00:00:00" u="1"/>
        <d v="2029-09-01T00:00:00" u="1"/>
        <d v="2029-10-03T00:00:00" u="1"/>
        <d v="2029-11-01T00:00:00" u="1"/>
        <d v="2029-12-03T00:00:00" u="1"/>
        <d v="2030-01-01T00:00:00" u="1"/>
        <d v="2030-02-01T00:00:00" u="1"/>
        <d v="2030-03-04T00:00:00" u="1"/>
        <d v="2030-04-01T00:00:00" u="1"/>
        <d v="2030-05-03T00:00:00" u="1"/>
        <d v="2030-06-01T00:00:00" u="1"/>
        <d v="2030-07-03T00:00:00" u="1"/>
        <d v="2030-08-03T00:00:00" u="1"/>
        <d v="2030-09-01T00:00:00" u="1"/>
        <d v="2030-10-03T00:00:00" u="1"/>
        <d v="2030-11-01T00:00:00" u="1"/>
        <d v="2030-12-03T00:00:00" u="1"/>
        <d v="2031-01-01T00:00:00" u="1"/>
        <d v="2031-02-01T00:00:00" u="1"/>
        <d v="2031-03-04T00:00:00" u="1"/>
        <d v="2031-04-01T00:00:00" u="1"/>
        <d v="2031-05-03T00:00:00" u="1"/>
        <d v="2031-06-01T00:00:00" u="1"/>
        <d v="2031-07-03T00:00:00" u="1"/>
        <d v="2031-08-03T00:00:00" u="1"/>
        <d v="2031-09-01T00:00:00" u="1"/>
        <d v="2031-10-03T00:00:00" u="1"/>
        <d v="2031-11-01T00:00:00" u="1"/>
        <d v="2031-12-03T00:00:00" u="1"/>
        <d v="2032-01-01T00:00:00" u="1"/>
        <d v="2032-02-01T00:00:00" u="1"/>
        <d v="2032-03-04T00:00:00" u="1"/>
        <d v="2032-04-01T00:00:00" u="1"/>
        <d v="2032-05-03T00:00:00" u="1"/>
        <d v="2032-06-01T00:00:00" u="1"/>
        <d v="2032-07-03T00:00:00" u="1"/>
        <d v="2032-08-03T00:00:00" u="1"/>
        <d v="2032-09-01T00:00:00" u="1"/>
        <d v="2032-10-03T00:00:00" u="1"/>
        <d v="2032-11-01T00:00:00" u="1"/>
        <d v="2032-12-03T00:00:00" u="1"/>
        <d v="2033-01-01T00:00:00" u="1"/>
        <d v="2033-02-01T00:00:00" u="1"/>
        <d v="2033-03-04T00:00:00" u="1"/>
        <d v="2033-04-01T00:00:00" u="1"/>
        <d v="2033-05-03T00:00:00" u="1"/>
        <d v="2033-06-01T00:00:00" u="1"/>
        <d v="2033-07-03T00:00:00" u="1"/>
        <d v="2033-08-03T00:00:00" u="1"/>
        <d v="2033-09-01T00:00:00" u="1"/>
        <d v="2033-10-03T00:00:00" u="1"/>
        <d v="2033-11-01T00:00:00" u="1"/>
        <d v="2033-12-03T00:00:00" u="1"/>
        <d v="2034-01-01T00:00:00" u="1"/>
        <d v="2034-02-01T00:00:00" u="1"/>
        <d v="2034-03-04T00:00:00" u="1"/>
        <d v="2034-04-01T00:00:00" u="1"/>
        <d v="2034-05-03T00:00:00" u="1"/>
        <d v="2034-06-01T00:00:00" u="1"/>
        <d v="2034-07-03T00:00:00" u="1"/>
        <d v="2034-08-03T00:00:00" u="1"/>
        <d v="2034-09-01T00:00:00" u="1"/>
        <d v="2034-10-03T00:00:00" u="1"/>
        <d v="2034-11-01T00:00:00" u="1"/>
        <d v="2034-12-03T00:00:00" u="1"/>
        <d v="2035-01-01T00:00:00" u="1"/>
        <d v="2035-02-01T00:00:00" u="1"/>
        <d v="2035-03-04T00:00:00" u="1"/>
        <d v="2035-04-01T00:00:00" u="1"/>
        <d v="2035-05-03T00:00:00" u="1"/>
        <d v="2035-06-01T00:00:00" u="1"/>
        <d v="2035-07-03T00:00:00" u="1"/>
        <d v="2035-08-03T00:00:00" u="1"/>
        <d v="2035-09-01T00:00:00" u="1"/>
        <d v="2035-10-03T00:00:00" u="1"/>
        <d v="2035-11-01T00:00:00" u="1"/>
        <d v="2035-12-03T00:00:00" u="1"/>
        <d v="2036-01-01T00:00:00" u="1"/>
        <d v="2036-02-01T00:00:00" u="1"/>
        <d v="2036-03-04T00:00:00" u="1"/>
        <d v="2036-04-01T00:00:00" u="1"/>
        <d v="2036-05-03T00:00:00" u="1"/>
        <d v="2036-06-01T00:00:00" u="1"/>
        <d v="2036-07-03T00:00:00" u="1"/>
        <d v="2036-08-03T00:00:00" u="1"/>
        <d v="2036-09-01T00:00:00" u="1"/>
        <d v="2036-10-03T00:00:00" u="1"/>
        <d v="2036-11-01T00:00:00" u="1"/>
        <d v="2036-12-03T00:00:00" u="1"/>
        <d v="2037-01-01T00:00:00" u="1"/>
        <d v="2037-02-01T00:00:00" u="1"/>
        <d v="2037-03-04T00:00:00" u="1"/>
        <d v="2037-04-01T00:00:00" u="1"/>
        <d v="2037-05-03T00:00:00" u="1"/>
        <d v="2037-06-01T00:00:00" u="1"/>
        <d v="2037-07-03T00:00:00" u="1"/>
        <d v="2037-08-03T00:00:00" u="1"/>
        <d v="2037-09-01T00:00:00" u="1"/>
        <d v="2037-10-03T00:00:00" u="1"/>
        <d v="2037-11-01T00:00:00" u="1"/>
        <d v="2037-12-03T00:00:00" u="1"/>
        <d v="2038-01-01T00:00:00" u="1"/>
        <d v="2038-02-01T00:00:00" u="1"/>
        <d v="2038-03-04T00:00:00" u="1"/>
        <d v="2038-04-01T00:00:00" u="1"/>
        <d v="2038-05-03T00:00:00" u="1"/>
        <d v="2038-06-01T00:00:00" u="1"/>
        <d v="2038-07-03T00:00:00" u="1"/>
        <d v="2038-08-03T00:00:00" u="1"/>
        <d v="2038-09-01T00:00:00" u="1"/>
        <d v="2038-10-03T00:00:00" u="1"/>
        <d v="2038-11-01T00:00:00" u="1"/>
        <d v="2038-12-03T00:00:00" u="1"/>
        <d v="2024-08-01T00:00:00" u="1"/>
        <d v="2024-07-05T00:00:00" u="1"/>
        <d v="1899-12-30T00:00:00" u="1"/>
      </sharedItems>
      <fieldGroup par="10"/>
    </cacheField>
    <cacheField name="_Erträge" numFmtId="169">
      <sharedItems containsSemiMixedTypes="0" containsString="0" containsNumber="1" containsInteger="1" minValue="0" maxValue="0"/>
    </cacheField>
    <cacheField name="_Rohertrag" numFmtId="169">
      <sharedItems containsSemiMixedTypes="0" containsString="0" containsNumber="1" containsInteger="1" minValue="0" maxValue="0"/>
    </cacheField>
    <cacheField name="_Gewinn/Verlust vor Steuern" numFmtId="169">
      <sharedItems containsSemiMixedTypes="0" containsString="0" containsNumber="1" containsInteger="1" minValue="0" maxValue="0"/>
    </cacheField>
    <cacheField name="_Gewinn nach Steuern" numFmtId="169">
      <sharedItems containsSemiMixedTypes="0" containsString="0" containsNumber="1" containsInteger="1" minValue="0" maxValue="0"/>
    </cacheField>
    <cacheField name="_Über-/Unterdeckung" numFmtId="169">
      <sharedItems containsSemiMixedTypes="0" containsString="0" containsNumber="1" containsInteger="1" minValue="0" maxValue="0"/>
    </cacheField>
    <cacheField name="_Über-/Unterdeckung kumuliert" numFmtId="169">
      <sharedItems containsSemiMixedTypes="0" containsString="0" containsNumber="1" containsInteger="1" minValue="0" maxValue="0"/>
    </cacheField>
    <cacheField name="Valid" numFmtId="169">
      <sharedItems count="2">
        <s v="X"/>
        <s v="-"/>
      </sharedItems>
    </cacheField>
    <cacheField name="Monate (Datum)" numFmtId="0" databaseField="0">
      <fieldGroup base="0">
        <rangePr groupBy="months" startDate="1899-12-31T00:00:00" endDate="1913-12-04T00:00:00"/>
        <groupItems count="14">
          <s v="&lt;01.01.1900"/>
          <s v="Jan"/>
          <s v="Feb"/>
          <s v="Mrz"/>
          <s v="Apr"/>
          <s v="Mai"/>
          <s v="Jun"/>
          <s v="Jul"/>
          <s v="Aug"/>
          <s v="Sep"/>
          <s v="Okt"/>
          <s v="Nov"/>
          <s v="Dez"/>
          <s v="&gt;04.12.1913"/>
        </groupItems>
      </fieldGroup>
    </cacheField>
    <cacheField name="Quartale (Datum)" numFmtId="0" databaseField="0">
      <fieldGroup base="0">
        <rangePr groupBy="quarters" startDate="1899-12-31T00:00:00" endDate="1913-12-04T00:00:00"/>
        <groupItems count="6">
          <s v="&lt;01.01.1900"/>
          <s v="Qrtl1"/>
          <s v="Qrtl2"/>
          <s v="Qrtl3"/>
          <s v="Qrtl4"/>
          <s v="&gt;04.12.1913"/>
        </groupItems>
      </fieldGroup>
    </cacheField>
    <cacheField name="Jahre (Datum)" numFmtId="0" databaseField="0">
      <fieldGroup base="0">
        <rangePr groupBy="years" startDate="1899-12-31T00:00:00" endDate="1913-12-04T00:00:00"/>
        <groupItems count="16">
          <s v="&lt;01.01.1900"/>
          <s v="1900"/>
          <s v="1901"/>
          <s v="1902"/>
          <s v="1903"/>
          <s v="1904"/>
          <s v="1905"/>
          <s v="1906"/>
          <s v="1907"/>
          <s v="1908"/>
          <s v="1909"/>
          <s v="1910"/>
          <s v="1911"/>
          <s v="1912"/>
          <s v="1913"/>
          <s v="&gt;04.12.1913"/>
        </groupItems>
      </fieldGroup>
    </cacheField>
  </cacheFields>
  <extLst>
    <ext xmlns:x14="http://schemas.microsoft.com/office/spreadsheetml/2009/9/main" uri="{725AE2AE-9491-48be-B2B4-4EB974FC3084}">
      <x14:pivotCacheDefinition pivotCacheId="620237370"/>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660BD0D-7417-44B3-9AC8-0B1FF0B66161}" name="PV_AFA" cacheId="43" applyNumberFormats="0" applyBorderFormats="0" applyFontFormats="0" applyPatternFormats="0" applyAlignmentFormats="0" applyWidthHeightFormats="1" dataCaption="Werte" updatedVersion="8" minRefreshableVersion="3" showDrill="0" enableDrill="0" useAutoFormatting="1" rowGrandTotals="0" colGrandTotals="0" itemPrintTitles="1" createdVersion="8" indent="0" compact="0" compactData="0" multipleFieldFilters="0">
  <location ref="I17:L176" firstHeaderRow="1" firstDataRow="1" firstDataCol="4" rowPageCount="1" colPageCount="1"/>
  <pivotFields count="8">
    <pivotField compact="0" outline="0" showAll="0"/>
    <pivotField axis="axisPage" compact="0" outline="0" showAll="0">
      <items count="3">
        <item x="0"/>
        <item x="1"/>
        <item t="default"/>
      </items>
    </pivotField>
    <pivotField axis="axisRow" compact="0" outline="0" showAll="0" sortType="ascending" defaultSubtotal="0">
      <items count="24">
        <item x="0"/>
        <item x="2"/>
        <item x="10"/>
        <item x="3"/>
        <item x="1"/>
        <item x="18"/>
        <item x="7"/>
        <item x="14"/>
        <item x="15"/>
        <item x="16"/>
        <item m="1" x="20"/>
        <item x="4"/>
        <item x="13"/>
        <item x="17"/>
        <item x="8"/>
        <item x="5"/>
        <item x="12"/>
        <item x="6"/>
        <item x="11"/>
        <item m="1" x="22"/>
        <item m="1" x="21"/>
        <item x="19"/>
        <item x="9"/>
        <item m="1" x="23"/>
      </items>
      <extLst>
        <ext xmlns:x14="http://schemas.microsoft.com/office/spreadsheetml/2009/9/main" uri="{2946ED86-A175-432a-8AC1-64E0C546D7DE}">
          <x14:pivotField fillDownLabels="1"/>
        </ext>
      </extLst>
    </pivotField>
    <pivotField compact="0" outline="0" showAll="0">
      <items count="3">
        <item x="0"/>
        <item x="1"/>
        <item t="default"/>
      </items>
    </pivotField>
    <pivotField axis="axisRow" compact="0" outline="0" showAll="0" defaultSubtotal="0">
      <items count="20">
        <item x="8"/>
        <item x="15"/>
        <item x="4"/>
        <item x="3"/>
        <item x="1"/>
        <item x="7"/>
        <item x="6"/>
        <item x="2"/>
        <item x="13"/>
        <item x="10"/>
        <item x="14"/>
        <item x="17"/>
        <item x="12"/>
        <item x="11"/>
        <item x="18"/>
        <item x="5"/>
        <item x="16"/>
        <item x="19"/>
        <item x="9"/>
        <item x="0"/>
      </items>
      <extLst>
        <ext xmlns:x14="http://schemas.microsoft.com/office/spreadsheetml/2009/9/main" uri="{2946ED86-A175-432a-8AC1-64E0C546D7DE}">
          <x14:pivotField fillDownLabels="1"/>
        </ext>
      </extLst>
    </pivotField>
    <pivotField axis="axisRow" compact="0" outline="0" showAll="0">
      <items count="21">
        <item x="0"/>
        <item x="8"/>
        <item x="15"/>
        <item x="4"/>
        <item x="3"/>
        <item x="1"/>
        <item x="7"/>
        <item x="6"/>
        <item x="2"/>
        <item x="13"/>
        <item x="10"/>
        <item x="14"/>
        <item x="17"/>
        <item x="12"/>
        <item x="11"/>
        <item x="18"/>
        <item x="5"/>
        <item x="16"/>
        <item x="19"/>
        <item x="9"/>
        <item t="default"/>
      </items>
    </pivotField>
    <pivotField axis="axisRow" compact="0" outline="0" showAll="0" sortType="ascending" defaultSubtotal="0">
      <items count="400">
        <item m="1" x="399"/>
        <item m="1" x="325"/>
        <item m="1" x="326"/>
        <item x="164"/>
        <item x="163"/>
        <item m="1" x="166"/>
        <item m="1" x="167"/>
        <item m="1" x="361"/>
        <item x="64"/>
        <item m="1" x="169"/>
        <item x="5"/>
        <item m="1" x="170"/>
        <item x="0"/>
        <item m="1" x="327"/>
        <item m="1" x="165"/>
        <item m="1" x="328"/>
        <item x="145"/>
        <item x="139"/>
        <item m="1" x="168"/>
        <item m="1" x="379"/>
        <item m="1" x="331"/>
        <item x="6"/>
        <item m="1" x="171"/>
        <item m="1" x="172"/>
        <item m="1" x="173"/>
        <item m="1" x="174"/>
        <item m="1" x="175"/>
        <item x="44"/>
        <item x="29"/>
        <item m="1" x="176"/>
        <item m="1" x="347"/>
        <item x="41"/>
        <item m="1" x="177"/>
        <item m="1" x="335"/>
        <item m="1" x="178"/>
        <item m="1" x="179"/>
        <item m="1" x="180"/>
        <item x="97"/>
        <item x="120"/>
        <item x="59"/>
        <item m="1" x="370"/>
        <item x="7"/>
        <item m="1" x="358"/>
        <item x="60"/>
        <item m="1" x="390"/>
        <item x="133"/>
        <item x="134"/>
        <item m="1" x="336"/>
        <item m="1" x="181"/>
        <item x="61"/>
        <item m="1" x="359"/>
        <item x="16"/>
        <item x="62"/>
        <item m="1" x="182"/>
        <item x="17"/>
        <item m="1" x="351"/>
        <item x="112"/>
        <item x="109"/>
        <item x="66"/>
        <item x="24"/>
        <item x="67"/>
        <item x="18"/>
        <item x="111"/>
        <item m="1" x="383"/>
        <item x="36"/>
        <item m="1" x="364"/>
        <item m="1" x="363"/>
        <item x="68"/>
        <item x="135"/>
        <item x="119"/>
        <item m="1" x="183"/>
        <item x="25"/>
        <item m="1" x="340"/>
        <item x="1"/>
        <item m="1" x="329"/>
        <item x="2"/>
        <item m="1" x="184"/>
        <item m="1" x="349"/>
        <item m="1" x="387"/>
        <item x="128"/>
        <item x="43"/>
        <item x="20"/>
        <item x="147"/>
        <item m="1" x="334"/>
        <item m="1" x="330"/>
        <item x="4"/>
        <item x="157"/>
        <item x="158"/>
        <item m="1" x="185"/>
        <item m="1" x="398"/>
        <item m="1" x="397"/>
        <item m="1" x="186"/>
        <item x="12"/>
        <item m="1" x="187"/>
        <item m="1" x="188"/>
        <item m="1" x="391"/>
        <item x="137"/>
        <item x="146"/>
        <item x="27"/>
        <item m="1" x="189"/>
        <item m="1" x="339"/>
        <item x="95"/>
        <item m="1" x="378"/>
        <item m="1" x="190"/>
        <item m="1" x="191"/>
        <item m="1" x="192"/>
        <item m="1" x="193"/>
        <item m="1" x="194"/>
        <item x="140"/>
        <item x="33"/>
        <item x="31"/>
        <item m="1" x="195"/>
        <item m="1" x="196"/>
        <item m="1" x="197"/>
        <item m="1" x="343"/>
        <item x="34"/>
        <item m="1" x="344"/>
        <item x="35"/>
        <item m="1" x="198"/>
        <item x="3"/>
        <item x="30"/>
        <item m="1" x="199"/>
        <item m="1" x="200"/>
        <item m="1" x="388"/>
        <item m="1" x="201"/>
        <item m="1" x="202"/>
        <item x="38"/>
        <item x="96"/>
        <item x="13"/>
        <item m="1" x="203"/>
        <item m="1" x="204"/>
        <item m="1" x="205"/>
        <item m="1" x="206"/>
        <item m="1" x="207"/>
        <item m="1" x="208"/>
        <item x="45"/>
        <item m="1" x="209"/>
        <item m="1" x="342"/>
        <item x="47"/>
        <item m="1" x="210"/>
        <item m="1" x="211"/>
        <item m="1" x="212"/>
        <item m="1" x="213"/>
        <item x="48"/>
        <item x="49"/>
        <item m="1" x="214"/>
        <item m="1" x="394"/>
        <item x="150"/>
        <item m="1" x="215"/>
        <item m="1" x="216"/>
        <item m="1" x="354"/>
        <item m="1" x="355"/>
        <item x="54"/>
        <item m="1" x="337"/>
        <item m="1" x="396"/>
        <item m="1" x="217"/>
        <item m="1" x="218"/>
        <item m="1" x="219"/>
        <item m="1" x="353"/>
        <item x="52"/>
        <item m="1" x="220"/>
        <item x="81"/>
        <item m="1" x="357"/>
        <item x="57"/>
        <item m="1" x="221"/>
        <item x="72"/>
        <item m="1" x="222"/>
        <item m="1" x="223"/>
        <item m="1" x="224"/>
        <item m="1" x="226"/>
        <item m="1" x="225"/>
        <item m="1" x="227"/>
        <item m="1" x="228"/>
        <item m="1" x="229"/>
        <item m="1" x="230"/>
        <item m="1" x="231"/>
        <item m="1" x="232"/>
        <item m="1" x="233"/>
        <item m="1" x="234"/>
        <item m="1" x="235"/>
        <item m="1" x="236"/>
        <item x="28"/>
        <item x="73"/>
        <item m="1" x="365"/>
        <item x="74"/>
        <item m="1" x="237"/>
        <item m="1" x="238"/>
        <item m="1" x="239"/>
        <item m="1" x="240"/>
        <item m="1" x="241"/>
        <item x="78"/>
        <item m="1" x="242"/>
        <item x="22"/>
        <item m="1" x="243"/>
        <item m="1" x="382"/>
        <item x="108"/>
        <item m="1" x="244"/>
        <item m="1" x="245"/>
        <item m="1" x="356"/>
        <item x="8"/>
        <item x="79"/>
        <item m="1" x="246"/>
        <item m="1" x="369"/>
        <item x="80"/>
        <item m="1" x="247"/>
        <item m="1" x="371"/>
        <item x="83"/>
        <item m="1" x="350"/>
        <item x="46"/>
        <item m="1" x="372"/>
        <item x="84"/>
        <item m="1" x="248"/>
        <item x="85"/>
        <item m="1" x="249"/>
        <item x="86"/>
        <item m="1" x="373"/>
        <item x="87"/>
        <item m="1" x="250"/>
        <item m="1" x="251"/>
        <item x="50"/>
        <item m="1" x="348"/>
        <item x="42"/>
        <item m="1" x="252"/>
        <item m="1" x="392"/>
        <item x="88"/>
        <item x="69"/>
        <item x="89"/>
        <item m="1" x="253"/>
        <item m="1" x="254"/>
        <item m="1" x="393"/>
        <item x="91"/>
        <item m="1" x="375"/>
        <item m="1" x="255"/>
        <item m="1" x="256"/>
        <item m="1" x="257"/>
        <item x="94"/>
        <item m="1" x="258"/>
        <item m="1" x="324"/>
        <item m="1" x="259"/>
        <item x="15"/>
        <item m="1" x="260"/>
        <item x="98"/>
        <item m="1" x="261"/>
        <item x="99"/>
        <item m="1" x="262"/>
        <item x="144"/>
        <item x="100"/>
        <item m="1" x="263"/>
        <item x="75"/>
        <item x="56"/>
        <item m="1" x="264"/>
        <item m="1" x="381"/>
        <item x="104"/>
        <item x="102"/>
        <item m="1" x="265"/>
        <item m="1" x="380"/>
        <item x="103"/>
        <item m="1" x="266"/>
        <item m="1" x="267"/>
        <item m="1" x="345"/>
        <item x="37"/>
        <item m="1" x="332"/>
        <item x="9"/>
        <item m="1" x="268"/>
        <item m="1" x="269"/>
        <item x="106"/>
        <item x="105"/>
        <item x="53"/>
        <item m="1" x="338"/>
        <item x="23"/>
        <item m="1" x="377"/>
        <item m="1" x="333"/>
        <item m="1" x="346"/>
        <item x="39"/>
        <item x="107"/>
        <item m="1" x="270"/>
        <item m="1" x="271"/>
        <item m="1" x="272"/>
        <item x="110"/>
        <item x="70"/>
        <item x="58"/>
        <item x="71"/>
        <item m="1" x="273"/>
        <item m="1" x="274"/>
        <item m="1" x="275"/>
        <item m="1" x="276"/>
        <item x="40"/>
        <item x="101"/>
        <item x="136"/>
        <item m="1" x="277"/>
        <item x="141"/>
        <item x="143"/>
        <item x="142"/>
        <item x="114"/>
        <item x="148"/>
        <item m="1" x="278"/>
        <item x="115"/>
        <item m="1" x="279"/>
        <item m="1" x="280"/>
        <item m="1" x="281"/>
        <item m="1" x="282"/>
        <item m="1" x="283"/>
        <item m="1" x="284"/>
        <item m="1" x="285"/>
        <item m="1" x="286"/>
        <item m="1" x="287"/>
        <item x="118"/>
        <item m="1" x="374"/>
        <item x="90"/>
        <item x="11"/>
        <item m="1" x="385"/>
        <item x="122"/>
        <item x="76"/>
        <item m="1" x="384"/>
        <item x="116"/>
        <item x="117"/>
        <item m="1" x="288"/>
        <item x="125"/>
        <item x="113"/>
        <item x="26"/>
        <item x="126"/>
        <item m="1" x="289"/>
        <item x="82"/>
        <item x="10"/>
        <item x="127"/>
        <item m="1" x="290"/>
        <item m="1" x="291"/>
        <item x="131"/>
        <item m="1" x="292"/>
        <item x="14"/>
        <item m="1" x="293"/>
        <item x="130"/>
        <item m="1" x="294"/>
        <item x="51"/>
        <item m="1" x="362"/>
        <item x="65"/>
        <item m="1" x="295"/>
        <item x="19"/>
        <item x="129"/>
        <item m="1" x="352"/>
        <item x="77"/>
        <item m="1" x="367"/>
        <item m="1" x="366"/>
        <item x="63"/>
        <item x="138"/>
        <item m="1" x="360"/>
        <item x="93"/>
        <item m="1" x="341"/>
        <item x="32"/>
        <item x="161"/>
        <item x="160"/>
        <item m="1" x="296"/>
        <item m="1" x="297"/>
        <item m="1" x="298"/>
        <item x="159"/>
        <item m="1" x="299"/>
        <item m="1" x="300"/>
        <item m="1" x="368"/>
        <item m="1" x="395"/>
        <item x="151"/>
        <item x="121"/>
        <item m="1" x="301"/>
        <item m="1" x="302"/>
        <item x="162"/>
        <item m="1" x="389"/>
        <item x="132"/>
        <item x="149"/>
        <item m="1" x="303"/>
        <item m="1" x="304"/>
        <item m="1" x="305"/>
        <item m="1" x="306"/>
        <item m="1" x="307"/>
        <item m="1" x="308"/>
        <item m="1" x="309"/>
        <item m="1" x="310"/>
        <item m="1" x="311"/>
        <item m="1" x="312"/>
        <item m="1" x="313"/>
        <item m="1" x="314"/>
        <item m="1" x="315"/>
        <item x="152"/>
        <item m="1" x="316"/>
        <item m="1" x="317"/>
        <item x="154"/>
        <item x="153"/>
        <item x="123"/>
        <item x="124"/>
        <item m="1" x="386"/>
        <item m="1" x="318"/>
        <item m="1" x="376"/>
        <item x="92"/>
        <item x="21"/>
        <item x="55"/>
        <item x="155"/>
        <item x="156"/>
        <item m="1" x="320"/>
        <item m="1" x="319"/>
        <item m="1" x="321"/>
        <item m="1" x="322"/>
        <item m="1" x="323"/>
      </items>
      <extLst>
        <ext xmlns:x14="http://schemas.microsoft.com/office/spreadsheetml/2009/9/main" uri="{2946ED86-A175-432a-8AC1-64E0C546D7DE}">
          <x14:pivotField fillDownLabels="1"/>
        </ext>
      </extLst>
    </pivotField>
    <pivotField compact="0" outline="0" showAll="0"/>
  </pivotFields>
  <rowFields count="4">
    <field x="2"/>
    <field x="6"/>
    <field x="4"/>
    <field x="5"/>
  </rowFields>
  <rowItems count="159">
    <i>
      <x v="1"/>
      <x v="8"/>
      <x v="7"/>
      <x v="8"/>
    </i>
    <i r="1">
      <x v="10"/>
      <x v="7"/>
      <x v="8"/>
    </i>
    <i r="1">
      <x v="16"/>
      <x v="3"/>
      <x v="4"/>
    </i>
    <i r="1">
      <x v="17"/>
      <x v="4"/>
      <x v="5"/>
    </i>
    <i r="1">
      <x v="21"/>
      <x v="3"/>
      <x v="4"/>
    </i>
    <i>
      <x v="2"/>
      <x v="27"/>
      <x v="3"/>
      <x v="4"/>
    </i>
    <i r="1">
      <x v="28"/>
      <x v="3"/>
      <x v="4"/>
    </i>
    <i r="1">
      <x v="31"/>
      <x v="7"/>
      <x v="8"/>
    </i>
    <i r="1">
      <x v="37"/>
      <x v="5"/>
      <x v="6"/>
    </i>
    <i>
      <x v="3"/>
      <x v="38"/>
      <x v="10"/>
      <x v="11"/>
    </i>
    <i r="1">
      <x v="39"/>
      <x v="3"/>
      <x v="4"/>
    </i>
    <i r="1">
      <x v="41"/>
      <x v="2"/>
      <x v="3"/>
    </i>
    <i r="1">
      <x v="43"/>
      <x v="4"/>
      <x v="5"/>
    </i>
    <i r="1">
      <x v="45"/>
      <x v="11"/>
      <x v="12"/>
    </i>
    <i r="1">
      <x v="46"/>
      <x v="4"/>
      <x v="5"/>
    </i>
    <i r="1">
      <x v="49"/>
      <x v="2"/>
      <x v="3"/>
    </i>
    <i r="1">
      <x v="51"/>
      <x v="3"/>
      <x v="4"/>
    </i>
    <i r="1">
      <x v="52"/>
      <x v="3"/>
      <x v="4"/>
    </i>
    <i r="1">
      <x v="54"/>
      <x v="3"/>
      <x v="4"/>
    </i>
    <i r="1">
      <x v="56"/>
      <x v="7"/>
      <x v="8"/>
    </i>
    <i r="1">
      <x v="57"/>
      <x v="5"/>
      <x v="6"/>
    </i>
    <i r="1">
      <x v="58"/>
      <x v="4"/>
      <x v="5"/>
    </i>
    <i r="1">
      <x v="59"/>
      <x v="8"/>
      <x v="9"/>
    </i>
    <i r="1">
      <x v="60"/>
      <x v="10"/>
      <x v="11"/>
    </i>
    <i r="1">
      <x v="61"/>
      <x/>
      <x v="1"/>
    </i>
    <i r="1">
      <x v="62"/>
      <x v="14"/>
      <x v="15"/>
    </i>
    <i r="1">
      <x v="64"/>
      <x v="10"/>
      <x v="11"/>
    </i>
    <i r="1">
      <x v="67"/>
      <x v="3"/>
      <x v="4"/>
    </i>
    <i r="1">
      <x v="68"/>
      <x v="6"/>
      <x v="7"/>
    </i>
    <i r="1">
      <x v="69"/>
      <x v="4"/>
      <x v="5"/>
    </i>
    <i>
      <x v="4"/>
      <x v="71"/>
      <x v="4"/>
      <x v="5"/>
    </i>
    <i r="1">
      <x v="79"/>
      <x v="3"/>
      <x v="4"/>
    </i>
    <i r="1">
      <x v="80"/>
      <x v="3"/>
      <x v="4"/>
    </i>
    <i r="1">
      <x v="81"/>
      <x v="6"/>
      <x v="7"/>
    </i>
    <i r="1">
      <x v="82"/>
      <x v="5"/>
      <x v="6"/>
    </i>
    <i r="1">
      <x v="85"/>
      <x v="4"/>
      <x v="5"/>
    </i>
    <i r="1">
      <x v="86"/>
      <x v="4"/>
      <x v="5"/>
    </i>
    <i r="1">
      <x v="87"/>
      <x v="10"/>
      <x v="11"/>
    </i>
    <i r="1">
      <x v="92"/>
      <x v="4"/>
      <x v="5"/>
    </i>
    <i r="1">
      <x v="96"/>
      <x v="4"/>
      <x v="5"/>
    </i>
    <i r="1">
      <x v="97"/>
      <x v="3"/>
      <x v="4"/>
    </i>
    <i r="1">
      <x v="98"/>
      <x v="10"/>
      <x v="11"/>
    </i>
    <i>
      <x v="5"/>
      <x v="101"/>
      <x v="15"/>
      <x v="16"/>
    </i>
    <i>
      <x v="6"/>
      <x v="108"/>
      <x v="10"/>
      <x v="11"/>
    </i>
    <i r="1">
      <x v="109"/>
      <x v="1"/>
      <x v="2"/>
    </i>
    <i r="1">
      <x v="110"/>
      <x v="2"/>
      <x v="3"/>
    </i>
    <i r="1">
      <x v="115"/>
      <x v="3"/>
      <x v="4"/>
    </i>
    <i r="1">
      <x v="117"/>
      <x v="9"/>
      <x v="10"/>
    </i>
    <i r="1">
      <x v="120"/>
      <x v="9"/>
      <x v="10"/>
    </i>
    <i r="1">
      <x v="126"/>
      <x v="4"/>
      <x v="5"/>
    </i>
    <i r="1">
      <x v="127"/>
      <x v="7"/>
      <x v="8"/>
    </i>
    <i r="1">
      <x v="128"/>
      <x v="18"/>
      <x v="19"/>
    </i>
    <i>
      <x v="7"/>
      <x v="135"/>
      <x v="16"/>
      <x v="17"/>
    </i>
    <i r="1">
      <x v="138"/>
      <x v="11"/>
      <x v="12"/>
    </i>
    <i>
      <x v="8"/>
      <x v="143"/>
      <x v="10"/>
      <x v="11"/>
    </i>
    <i r="1">
      <x v="144"/>
      <x v="16"/>
      <x v="17"/>
    </i>
    <i r="1">
      <x v="147"/>
      <x v="11"/>
      <x v="12"/>
    </i>
    <i r="1">
      <x v="152"/>
      <x v="11"/>
      <x v="12"/>
    </i>
    <i r="1">
      <x v="159"/>
      <x v="7"/>
      <x v="8"/>
    </i>
    <i>
      <x v="9"/>
      <x v="161"/>
      <x v="5"/>
      <x v="6"/>
    </i>
    <i r="1">
      <x v="163"/>
      <x v="3"/>
      <x v="4"/>
    </i>
    <i r="1">
      <x v="165"/>
      <x v="4"/>
      <x v="5"/>
    </i>
    <i>
      <x v="11"/>
      <x v="181"/>
      <x v="9"/>
      <x v="10"/>
    </i>
    <i r="1">
      <x v="182"/>
      <x v="10"/>
      <x v="11"/>
    </i>
    <i r="1">
      <x v="184"/>
      <x v="9"/>
      <x v="10"/>
    </i>
    <i r="1">
      <x v="190"/>
      <x/>
      <x v="1"/>
    </i>
    <i r="1">
      <x v="192"/>
      <x v="12"/>
      <x v="13"/>
    </i>
    <i r="1">
      <x v="195"/>
      <x v="5"/>
      <x v="6"/>
    </i>
    <i r="1">
      <x v="199"/>
      <x v="15"/>
      <x v="16"/>
    </i>
    <i r="1">
      <x v="200"/>
      <x v="5"/>
      <x v="6"/>
    </i>
    <i r="1">
      <x v="203"/>
      <x v="3"/>
      <x v="4"/>
    </i>
    <i>
      <x v="12"/>
      <x v="206"/>
      <x v="2"/>
      <x v="3"/>
    </i>
    <i r="1">
      <x v="208"/>
      <x v="3"/>
      <x v="4"/>
    </i>
    <i r="1">
      <x v="210"/>
      <x v="6"/>
      <x v="7"/>
    </i>
    <i r="1">
      <x v="212"/>
      <x v="14"/>
      <x v="15"/>
    </i>
    <i r="1">
      <x v="214"/>
      <x v="9"/>
      <x v="10"/>
    </i>
    <i r="1">
      <x v="216"/>
      <x v="4"/>
      <x v="5"/>
    </i>
    <i r="1">
      <x v="219"/>
      <x v="1"/>
      <x v="2"/>
    </i>
    <i r="1">
      <x v="221"/>
      <x v="3"/>
      <x v="4"/>
    </i>
    <i r="1">
      <x v="224"/>
      <x v="3"/>
      <x v="4"/>
    </i>
    <i r="1">
      <x v="225"/>
      <x v="2"/>
      <x v="3"/>
    </i>
    <i r="1">
      <x v="226"/>
      <x v="3"/>
      <x v="4"/>
    </i>
    <i r="1">
      <x v="230"/>
      <x v="4"/>
      <x v="5"/>
    </i>
    <i>
      <x v="13"/>
      <x v="235"/>
      <x/>
      <x v="1"/>
    </i>
    <i>
      <x v="14"/>
      <x v="239"/>
      <x v="9"/>
      <x v="10"/>
    </i>
    <i r="1">
      <x v="241"/>
      <x v="6"/>
      <x v="7"/>
    </i>
    <i r="1">
      <x v="243"/>
      <x v="4"/>
      <x v="5"/>
    </i>
    <i>
      <x v="15"/>
      <x v="245"/>
      <x v="9"/>
      <x v="10"/>
    </i>
    <i r="1">
      <x v="246"/>
      <x v="4"/>
      <x v="5"/>
    </i>
    <i r="1">
      <x v="248"/>
      <x v="9"/>
      <x v="10"/>
    </i>
    <i r="1">
      <x v="249"/>
      <x v="4"/>
      <x v="5"/>
    </i>
    <i r="1">
      <x v="252"/>
      <x v="2"/>
      <x v="3"/>
    </i>
    <i r="1">
      <x v="253"/>
      <x/>
      <x v="1"/>
    </i>
    <i r="1">
      <x v="256"/>
      <x/>
      <x v="1"/>
    </i>
    <i r="1">
      <x v="260"/>
      <x v="3"/>
      <x v="4"/>
    </i>
    <i r="1">
      <x v="262"/>
      <x v="6"/>
      <x v="7"/>
    </i>
    <i r="1">
      <x v="265"/>
      <x v="9"/>
      <x v="10"/>
    </i>
    <i r="1">
      <x v="266"/>
      <x v="4"/>
      <x v="5"/>
    </i>
    <i r="1">
      <x v="267"/>
      <x v="4"/>
      <x v="5"/>
    </i>
    <i r="1">
      <x v="269"/>
      <x/>
      <x v="1"/>
    </i>
    <i>
      <x v="16"/>
      <x v="273"/>
      <x v="1"/>
      <x v="2"/>
    </i>
    <i r="1">
      <x v="274"/>
      <x v="3"/>
      <x v="4"/>
    </i>
    <i r="1">
      <x v="278"/>
      <x v="3"/>
      <x v="4"/>
    </i>
    <i r="1">
      <x v="279"/>
      <x v="4"/>
      <x v="5"/>
    </i>
    <i r="1">
      <x v="280"/>
      <x v="10"/>
      <x v="11"/>
    </i>
    <i r="1">
      <x v="281"/>
      <x v="6"/>
      <x v="7"/>
    </i>
    <i r="1">
      <x v="286"/>
      <x v="4"/>
      <x v="5"/>
    </i>
    <i>
      <x v="17"/>
      <x v="287"/>
      <x v="17"/>
      <x v="18"/>
    </i>
    <i r="1">
      <x v="288"/>
      <x v="17"/>
      <x v="18"/>
    </i>
    <i r="1">
      <x v="290"/>
      <x v="4"/>
      <x v="5"/>
    </i>
    <i r="1">
      <x v="291"/>
      <x v="6"/>
      <x v="7"/>
    </i>
    <i r="1">
      <x v="292"/>
      <x v="4"/>
      <x v="5"/>
    </i>
    <i r="1">
      <x v="293"/>
      <x v="4"/>
      <x v="5"/>
    </i>
    <i r="1">
      <x v="294"/>
      <x v="7"/>
      <x v="8"/>
    </i>
    <i r="1">
      <x v="296"/>
      <x/>
      <x v="1"/>
    </i>
    <i r="1">
      <x v="306"/>
      <x v="4"/>
      <x v="5"/>
    </i>
    <i r="1">
      <x v="308"/>
      <x v="3"/>
      <x v="4"/>
    </i>
    <i r="1">
      <x v="309"/>
      <x/>
      <x v="1"/>
    </i>
    <i r="2">
      <x v="4"/>
      <x v="5"/>
    </i>
    <i r="1">
      <x v="311"/>
      <x v="12"/>
      <x v="13"/>
    </i>
    <i r="1">
      <x v="312"/>
      <x v="4"/>
      <x v="5"/>
    </i>
    <i r="1">
      <x v="314"/>
      <x v="4"/>
      <x v="5"/>
    </i>
    <i r="1">
      <x v="315"/>
      <x v="5"/>
      <x v="6"/>
    </i>
    <i r="1">
      <x v="317"/>
      <x v="2"/>
      <x v="3"/>
    </i>
    <i r="1">
      <x v="318"/>
      <x v="4"/>
      <x v="5"/>
    </i>
    <i r="1">
      <x v="319"/>
      <x v="8"/>
      <x v="9"/>
    </i>
    <i r="1">
      <x v="320"/>
      <x v="6"/>
      <x v="7"/>
    </i>
    <i r="1">
      <x v="322"/>
      <x v="9"/>
      <x v="10"/>
    </i>
    <i r="1">
      <x v="323"/>
      <x v="5"/>
      <x v="6"/>
    </i>
    <i r="1">
      <x v="324"/>
      <x v="16"/>
      <x v="17"/>
    </i>
    <i r="1">
      <x v="327"/>
      <x v="4"/>
      <x v="5"/>
    </i>
    <i r="1">
      <x v="329"/>
      <x v="4"/>
      <x v="5"/>
    </i>
    <i r="1">
      <x v="331"/>
      <x v="4"/>
      <x v="5"/>
    </i>
    <i r="1">
      <x v="333"/>
      <x v="9"/>
      <x v="10"/>
    </i>
    <i r="1">
      <x v="335"/>
      <x v="2"/>
      <x v="3"/>
    </i>
    <i r="1">
      <x v="337"/>
      <x v="4"/>
      <x v="5"/>
    </i>
    <i r="1">
      <x v="338"/>
      <x v="10"/>
      <x v="11"/>
    </i>
    <i r="1">
      <x v="340"/>
      <x v="10"/>
      <x v="11"/>
    </i>
    <i r="1">
      <x v="343"/>
      <x v="5"/>
      <x v="6"/>
    </i>
    <i r="1">
      <x v="344"/>
      <x v="7"/>
      <x v="8"/>
    </i>
    <i>
      <x v="18"/>
      <x v="346"/>
      <x v="6"/>
      <x v="7"/>
    </i>
    <i r="1">
      <x v="348"/>
      <x v="3"/>
      <x v="4"/>
    </i>
    <i r="1">
      <x v="349"/>
      <x v="4"/>
      <x v="5"/>
    </i>
    <i r="1">
      <x v="350"/>
      <x v="2"/>
      <x v="3"/>
    </i>
    <i r="1">
      <x v="354"/>
      <x v="4"/>
      <x v="5"/>
    </i>
    <i r="1">
      <x v="359"/>
      <x v="4"/>
      <x v="5"/>
    </i>
    <i r="1">
      <x v="360"/>
      <x v="5"/>
      <x v="6"/>
    </i>
    <i>
      <x v="21"/>
      <x v="365"/>
      <x v="3"/>
      <x v="4"/>
    </i>
    <i r="1">
      <x v="366"/>
      <x v="1"/>
      <x v="2"/>
    </i>
    <i>
      <x v="22"/>
      <x v="380"/>
      <x v="6"/>
      <x v="7"/>
    </i>
    <i r="1">
      <x v="383"/>
      <x v="4"/>
      <x v="5"/>
    </i>
    <i r="1">
      <x v="384"/>
      <x v="8"/>
      <x v="9"/>
    </i>
    <i r="1">
      <x v="385"/>
      <x v="9"/>
      <x v="10"/>
    </i>
    <i r="1">
      <x v="386"/>
      <x v="9"/>
      <x v="10"/>
    </i>
    <i r="1">
      <x v="390"/>
      <x v="1"/>
      <x v="2"/>
    </i>
    <i r="1">
      <x v="391"/>
      <x v="13"/>
      <x v="14"/>
    </i>
    <i r="1">
      <x v="392"/>
      <x v="1"/>
      <x v="2"/>
    </i>
    <i r="1">
      <x v="393"/>
      <x v="10"/>
      <x v="11"/>
    </i>
    <i r="1">
      <x v="394"/>
      <x/>
      <x v="1"/>
    </i>
  </rowItems>
  <colItems count="1">
    <i/>
  </colItems>
  <pageFields count="1">
    <pageField fld="1" item="1" hier="-1"/>
  </pageFields>
  <formats count="6">
    <format dxfId="268">
      <pivotArea dataOnly="0" labelOnly="1" outline="0" fieldPosition="0">
        <references count="1">
          <reference field="6" count="0"/>
        </references>
      </pivotArea>
    </format>
    <format dxfId="267">
      <pivotArea field="1" type="button" dataOnly="0" labelOnly="1" outline="0" axis="axisPage" fieldPosition="0"/>
    </format>
    <format dxfId="266">
      <pivotArea field="6" type="button" dataOnly="0" labelOnly="1" outline="0" axis="axisRow" fieldPosition="1"/>
    </format>
    <format dxfId="265">
      <pivotArea dataOnly="0" labelOnly="1" grandRow="1" outline="0" fieldPosition="0"/>
    </format>
    <format dxfId="264">
      <pivotArea field="2" type="button" dataOnly="0" labelOnly="1" outline="0" axis="axisRow" fieldPosition="0"/>
    </format>
    <format dxfId="263">
      <pivotArea dataOnly="0" labelOnly="1" outline="0" fieldPosition="0">
        <references count="1">
          <reference field="2" count="0"/>
        </references>
      </pivotArea>
    </format>
  </formats>
  <pivotTableStyleInfo name="PivotStyleMedium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70385A6-2760-4DB1-8E82-D2D9CA10306B}" name="PV_DEU_2" cacheId="53" applyNumberFormats="0" applyBorderFormats="0" applyFontFormats="0" applyPatternFormats="0" applyAlignmentFormats="0" applyWidthHeightFormats="1" dataCaption="Werte" updatedVersion="8" minRefreshableVersion="5" enableDrill="0" useAutoFormatting="1" rowGrandTotals="0" colGrandTotals="0" itemPrintTitles="1" createdVersion="8" indent="0" compact="0" compactData="0" multipleFieldFilters="0" chartFormat="23">
  <location ref="V3:X3" firstHeaderRow="1" firstDataRow="1" firstDataCol="2" rowPageCount="1" colPageCount="1"/>
  <pivotFields count="11">
    <pivotField compact="0" numFmtId="14" outline="0" showAll="0">
      <items count="352">
        <item m="1" x="350"/>
        <item m="1" x="349"/>
        <item m="1" x="168"/>
        <item m="1" x="169"/>
        <item m="1" x="170"/>
        <item m="1" x="171"/>
        <item m="1" x="172"/>
        <item m="1" x="173"/>
        <item m="1" x="174"/>
        <item m="1" x="175"/>
        <item m="1" x="176"/>
        <item m="1" x="177"/>
        <item m="1" x="178"/>
        <item m="1" x="179"/>
        <item m="1" x="180"/>
        <item m="1" x="181"/>
        <item m="1" x="182"/>
        <item m="1" x="183"/>
        <item m="1" x="184"/>
        <item m="1" x="185"/>
        <item m="1" x="186"/>
        <item m="1" x="187"/>
        <item m="1" x="188"/>
        <item m="1" x="189"/>
        <item m="1" x="190"/>
        <item m="1" x="191"/>
        <item m="1" x="192"/>
        <item m="1" x="193"/>
        <item m="1" x="194"/>
        <item m="1" x="195"/>
        <item m="1" x="196"/>
        <item m="1" x="197"/>
        <item m="1" x="198"/>
        <item m="1" x="199"/>
        <item m="1" x="200"/>
        <item m="1" x="201"/>
        <item m="1" x="202"/>
        <item m="1" x="203"/>
        <item m="1" x="204"/>
        <item m="1" x="205"/>
        <item m="1" x="206"/>
        <item m="1" x="207"/>
        <item m="1" x="208"/>
        <item m="1" x="209"/>
        <item m="1" x="210"/>
        <item m="1" x="211"/>
        <item m="1" x="212"/>
        <item m="1" x="213"/>
        <item m="1" x="214"/>
        <item m="1" x="215"/>
        <item m="1" x="216"/>
        <item m="1" x="217"/>
        <item m="1" x="218"/>
        <item m="1" x="219"/>
        <item m="1" x="220"/>
        <item m="1" x="221"/>
        <item m="1" x="222"/>
        <item m="1" x="223"/>
        <item m="1" x="224"/>
        <item m="1" x="225"/>
        <item m="1" x="226"/>
        <item m="1" x="227"/>
        <item m="1" x="228"/>
        <item m="1" x="229"/>
        <item m="1" x="230"/>
        <item m="1" x="231"/>
        <item m="1" x="232"/>
        <item m="1" x="233"/>
        <item m="1" x="234"/>
        <item m="1" x="235"/>
        <item m="1" x="236"/>
        <item m="1" x="237"/>
        <item m="1" x="238"/>
        <item m="1" x="239"/>
        <item m="1" x="240"/>
        <item m="1" x="241"/>
        <item m="1" x="242"/>
        <item m="1" x="243"/>
        <item m="1" x="244"/>
        <item m="1" x="245"/>
        <item m="1" x="246"/>
        <item m="1" x="247"/>
        <item m="1" x="248"/>
        <item m="1" x="249"/>
        <item m="1" x="250"/>
        <item m="1" x="251"/>
        <item m="1" x="252"/>
        <item m="1" x="253"/>
        <item m="1" x="254"/>
        <item m="1" x="255"/>
        <item m="1" x="256"/>
        <item m="1" x="257"/>
        <item m="1" x="258"/>
        <item m="1" x="259"/>
        <item m="1" x="260"/>
        <item m="1" x="261"/>
        <item m="1" x="262"/>
        <item m="1" x="263"/>
        <item m="1" x="264"/>
        <item m="1" x="265"/>
        <item m="1" x="266"/>
        <item m="1" x="267"/>
        <item m="1" x="268"/>
        <item m="1" x="269"/>
        <item m="1" x="270"/>
        <item m="1" x="271"/>
        <item m="1" x="272"/>
        <item m="1" x="273"/>
        <item m="1" x="274"/>
        <item m="1" x="275"/>
        <item m="1" x="276"/>
        <item m="1" x="277"/>
        <item m="1" x="278"/>
        <item m="1" x="279"/>
        <item m="1" x="280"/>
        <item m="1" x="281"/>
        <item m="1" x="282"/>
        <item m="1" x="283"/>
        <item m="1" x="284"/>
        <item m="1" x="285"/>
        <item m="1" x="286"/>
        <item m="1" x="287"/>
        <item m="1" x="288"/>
        <item m="1" x="289"/>
        <item m="1" x="290"/>
        <item m="1" x="291"/>
        <item m="1" x="292"/>
        <item m="1" x="293"/>
        <item m="1" x="294"/>
        <item m="1" x="295"/>
        <item m="1" x="296"/>
        <item m="1" x="297"/>
        <item m="1" x="298"/>
        <item m="1" x="299"/>
        <item m="1" x="300"/>
        <item m="1" x="301"/>
        <item m="1" x="302"/>
        <item m="1" x="303"/>
        <item m="1" x="304"/>
        <item m="1" x="305"/>
        <item m="1" x="306"/>
        <item m="1" x="307"/>
        <item m="1" x="308"/>
        <item m="1" x="309"/>
        <item m="1" x="310"/>
        <item m="1" x="311"/>
        <item m="1" x="312"/>
        <item m="1" x="313"/>
        <item m="1" x="314"/>
        <item m="1" x="315"/>
        <item m="1" x="316"/>
        <item m="1" x="317"/>
        <item m="1" x="318"/>
        <item m="1" x="319"/>
        <item m="1" x="320"/>
        <item m="1" x="321"/>
        <item m="1" x="322"/>
        <item m="1" x="323"/>
        <item m="1" x="324"/>
        <item m="1" x="325"/>
        <item m="1" x="326"/>
        <item m="1" x="327"/>
        <item m="1" x="328"/>
        <item m="1" x="329"/>
        <item m="1" x="330"/>
        <item m="1" x="331"/>
        <item m="1" x="332"/>
        <item m="1" x="333"/>
        <item m="1" x="334"/>
        <item m="1" x="335"/>
        <item m="1" x="336"/>
        <item m="1" x="337"/>
        <item m="1" x="338"/>
        <item m="1" x="339"/>
        <item m="1" x="340"/>
        <item m="1" x="341"/>
        <item m="1" x="342"/>
        <item m="1" x="343"/>
        <item m="1" x="344"/>
        <item m="1" x="345"/>
        <item m="1" x="346"/>
        <item m="1" x="347"/>
        <item m="1" x="3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t="default"/>
      </items>
    </pivotField>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axis="axisPage" compact="0" outline="0" showAll="0">
      <items count="3">
        <item x="0"/>
        <item x="1"/>
        <item t="default"/>
      </items>
    </pivotField>
    <pivotField axis="axisRow" compact="0" outline="0" showAll="0">
      <items count="15">
        <item x="0"/>
        <item x="1"/>
        <item x="2"/>
        <item x="3"/>
        <item x="4"/>
        <item x="5"/>
        <item x="6"/>
        <item x="7"/>
        <item x="8"/>
        <item x="9"/>
        <item x="10"/>
        <item x="11"/>
        <item x="12"/>
        <item x="13"/>
        <item t="default"/>
      </items>
    </pivotField>
    <pivotField compact="0" outline="0" showAll="0">
      <items count="7">
        <item x="1"/>
        <item x="2"/>
        <item x="3"/>
        <item x="4"/>
        <item x="0"/>
        <item x="5"/>
        <item t="default"/>
      </items>
    </pivotField>
    <pivotField axis="axisRow" compact="0" outline="0" showAll="0">
      <items count="17">
        <item x="0"/>
        <item x="1"/>
        <item x="2"/>
        <item x="3"/>
        <item x="4"/>
        <item x="5"/>
        <item x="6"/>
        <item x="7"/>
        <item x="8"/>
        <item x="9"/>
        <item x="10"/>
        <item x="11"/>
        <item x="12"/>
        <item x="13"/>
        <item x="14"/>
        <item x="15"/>
        <item t="default"/>
      </items>
    </pivotField>
  </pivotFields>
  <rowFields count="2">
    <field x="10"/>
    <field x="8"/>
  </rowFields>
  <colItems count="1">
    <i/>
  </colItems>
  <pageFields count="1">
    <pageField fld="7" item="0" hier="-1"/>
  </pageFields>
  <dataFields count="1">
    <dataField name="C" fld="6" baseField="8" baseItem="9" numFmtId="169"/>
  </dataFields>
  <chartFormats count="6">
    <chartFormat chart="10" format="3" series="1">
      <pivotArea type="data" outline="0" fieldPosition="0">
        <references count="1">
          <reference field="4294967294" count="1" selected="0">
            <x v="0"/>
          </reference>
        </references>
      </pivotArea>
    </chartFormat>
    <chartFormat chart="12" format="1"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5" format="3" series="1">
      <pivotArea type="data" outline="0" fieldPosition="0">
        <references count="1">
          <reference field="4294967294" count="1" selected="0">
            <x v="0"/>
          </reference>
        </references>
      </pivotArea>
    </chartFormat>
    <chartFormat chart="19" format="1"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s>
  <pivotTableStyleInfo name="PivotStyleLight22" showRowHeaders="1" showColHeaders="1" showRowStripes="0" showColStripes="0" showLastColumn="1"/>
  <filters count="1">
    <filter fld="0" type="dateBetween" evalOrder="-1" id="2303" name="Datum">
      <autoFilter ref="A1">
        <filterColumn colId="0">
          <customFilters and="1">
            <customFilter operator="greaterThanOrEqual" val="45292"/>
            <customFilter operator="lessThanOrEqual" val="47848"/>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10CC310A-5331-4457-8A3A-25D9AE1BD86F}" name="PV_DEU_1" cacheId="53" applyNumberFormats="0" applyBorderFormats="0" applyFontFormats="0" applyPatternFormats="0" applyAlignmentFormats="0" applyWidthHeightFormats="1" dataCaption="Werte" updatedVersion="8" minRefreshableVersion="5" enableDrill="0" useAutoFormatting="1" rowGrandTotals="0" colGrandTotals="0" itemPrintTitles="1" createdVersion="8" indent="0" compact="0" compactData="0" multipleFieldFilters="0" chartFormat="12">
  <location ref="P3:T3" firstHeaderRow="0" firstDataRow="1" firstDataCol="3" rowPageCount="1" colPageCount="1"/>
  <pivotFields count="11">
    <pivotField compact="0" numFmtId="14" outline="0" showAll="0">
      <items count="352">
        <item m="1" x="350"/>
        <item m="1" x="349"/>
        <item m="1" x="168"/>
        <item m="1" x="169"/>
        <item m="1" x="170"/>
        <item m="1" x="171"/>
        <item m="1" x="172"/>
        <item m="1" x="173"/>
        <item m="1" x="174"/>
        <item m="1" x="175"/>
        <item m="1" x="176"/>
        <item m="1" x="177"/>
        <item m="1" x="178"/>
        <item m="1" x="179"/>
        <item m="1" x="180"/>
        <item m="1" x="181"/>
        <item m="1" x="182"/>
        <item m="1" x="183"/>
        <item m="1" x="184"/>
        <item m="1" x="185"/>
        <item m="1" x="186"/>
        <item m="1" x="187"/>
        <item m="1" x="188"/>
        <item m="1" x="189"/>
        <item m="1" x="190"/>
        <item m="1" x="191"/>
        <item m="1" x="192"/>
        <item m="1" x="193"/>
        <item m="1" x="194"/>
        <item m="1" x="195"/>
        <item m="1" x="196"/>
        <item m="1" x="197"/>
        <item m="1" x="198"/>
        <item m="1" x="199"/>
        <item m="1" x="200"/>
        <item m="1" x="201"/>
        <item m="1" x="202"/>
        <item m="1" x="203"/>
        <item m="1" x="204"/>
        <item m="1" x="205"/>
        <item m="1" x="206"/>
        <item m="1" x="207"/>
        <item m="1" x="208"/>
        <item m="1" x="209"/>
        <item m="1" x="210"/>
        <item m="1" x="211"/>
        <item m="1" x="212"/>
        <item m="1" x="213"/>
        <item m="1" x="214"/>
        <item m="1" x="215"/>
        <item m="1" x="216"/>
        <item m="1" x="217"/>
        <item m="1" x="218"/>
        <item m="1" x="219"/>
        <item m="1" x="220"/>
        <item m="1" x="221"/>
        <item m="1" x="222"/>
        <item m="1" x="223"/>
        <item m="1" x="224"/>
        <item m="1" x="225"/>
        <item m="1" x="226"/>
        <item m="1" x="227"/>
        <item m="1" x="228"/>
        <item m="1" x="229"/>
        <item m="1" x="230"/>
        <item m="1" x="231"/>
        <item m="1" x="232"/>
        <item m="1" x="233"/>
        <item m="1" x="234"/>
        <item m="1" x="235"/>
        <item m="1" x="236"/>
        <item m="1" x="237"/>
        <item m="1" x="238"/>
        <item m="1" x="239"/>
        <item m="1" x="240"/>
        <item m="1" x="241"/>
        <item m="1" x="242"/>
        <item m="1" x="243"/>
        <item m="1" x="244"/>
        <item m="1" x="245"/>
        <item m="1" x="246"/>
        <item m="1" x="247"/>
        <item m="1" x="248"/>
        <item m="1" x="249"/>
        <item m="1" x="250"/>
        <item m="1" x="251"/>
        <item m="1" x="252"/>
        <item m="1" x="253"/>
        <item m="1" x="254"/>
        <item m="1" x="255"/>
        <item m="1" x="256"/>
        <item m="1" x="257"/>
        <item m="1" x="258"/>
        <item m="1" x="259"/>
        <item m="1" x="260"/>
        <item m="1" x="261"/>
        <item m="1" x="262"/>
        <item m="1" x="263"/>
        <item m="1" x="264"/>
        <item m="1" x="265"/>
        <item m="1" x="266"/>
        <item m="1" x="267"/>
        <item m="1" x="268"/>
        <item m="1" x="269"/>
        <item m="1" x="270"/>
        <item m="1" x="271"/>
        <item m="1" x="272"/>
        <item m="1" x="273"/>
        <item m="1" x="274"/>
        <item m="1" x="275"/>
        <item m="1" x="276"/>
        <item m="1" x="277"/>
        <item m="1" x="278"/>
        <item m="1" x="279"/>
        <item m="1" x="280"/>
        <item m="1" x="281"/>
        <item m="1" x="282"/>
        <item m="1" x="283"/>
        <item m="1" x="284"/>
        <item m="1" x="285"/>
        <item m="1" x="286"/>
        <item m="1" x="287"/>
        <item m="1" x="288"/>
        <item m="1" x="289"/>
        <item m="1" x="290"/>
        <item m="1" x="291"/>
        <item m="1" x="292"/>
        <item m="1" x="293"/>
        <item m="1" x="294"/>
        <item m="1" x="295"/>
        <item m="1" x="296"/>
        <item m="1" x="297"/>
        <item m="1" x="298"/>
        <item m="1" x="299"/>
        <item m="1" x="300"/>
        <item m="1" x="301"/>
        <item m="1" x="302"/>
        <item m="1" x="303"/>
        <item m="1" x="304"/>
        <item m="1" x="305"/>
        <item m="1" x="306"/>
        <item m="1" x="307"/>
        <item m="1" x="308"/>
        <item m="1" x="309"/>
        <item m="1" x="310"/>
        <item m="1" x="311"/>
        <item m="1" x="312"/>
        <item m="1" x="313"/>
        <item m="1" x="314"/>
        <item m="1" x="315"/>
        <item m="1" x="316"/>
        <item m="1" x="317"/>
        <item m="1" x="318"/>
        <item m="1" x="319"/>
        <item m="1" x="320"/>
        <item m="1" x="321"/>
        <item m="1" x="322"/>
        <item m="1" x="323"/>
        <item m="1" x="324"/>
        <item m="1" x="325"/>
        <item m="1" x="326"/>
        <item m="1" x="327"/>
        <item m="1" x="328"/>
        <item m="1" x="329"/>
        <item m="1" x="330"/>
        <item m="1" x="331"/>
        <item m="1" x="332"/>
        <item m="1" x="333"/>
        <item m="1" x="334"/>
        <item m="1" x="335"/>
        <item m="1" x="336"/>
        <item m="1" x="337"/>
        <item m="1" x="338"/>
        <item m="1" x="339"/>
        <item m="1" x="340"/>
        <item m="1" x="341"/>
        <item m="1" x="342"/>
        <item m="1" x="343"/>
        <item m="1" x="344"/>
        <item m="1" x="345"/>
        <item m="1" x="346"/>
        <item m="1" x="347"/>
        <item m="1" x="3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t="default"/>
      </items>
    </pivotField>
    <pivotField compact="0" numFmtId="168" outline="0" showAll="0"/>
    <pivotField compact="0" numFmtId="168" outline="0" showAll="0"/>
    <pivotField compact="0" numFmtId="168" outline="0" showAll="0"/>
    <pivotField dataField="1" compact="0" numFmtId="168" outline="0" showAll="0"/>
    <pivotField dataField="1" compact="0" numFmtId="168" outline="0" showAll="0"/>
    <pivotField compact="0" numFmtId="168" outline="0" showAll="0"/>
    <pivotField axis="axisPage" compact="0" outline="0" showAll="0">
      <items count="3">
        <item x="0"/>
        <item x="1"/>
        <item t="default"/>
      </items>
    </pivotField>
    <pivotField axis="axisRow" compact="0" outline="0" showAll="0">
      <items count="15">
        <item sd="0" x="0"/>
        <item sd="0" x="1"/>
        <item sd="0" x="2"/>
        <item sd="0" x="3"/>
        <item sd="0" x="4"/>
        <item sd="0" x="5"/>
        <item sd="0" x="6"/>
        <item sd="0" x="7"/>
        <item sd="0" x="8"/>
        <item sd="0" x="9"/>
        <item sd="0" x="10"/>
        <item sd="0" x="11"/>
        <item sd="0" x="12"/>
        <item sd="0" x="13"/>
        <item t="default"/>
      </items>
    </pivotField>
    <pivotField axis="axisRow" compact="0" outline="0" showAll="0">
      <items count="7">
        <item x="1"/>
        <item x="2"/>
        <item x="3"/>
        <item x="4"/>
        <item x="0"/>
        <item x="5"/>
        <item t="default" sd="0"/>
      </items>
    </pivotField>
    <pivotField axis="axisRow" compact="0" outline="0" showAll="0">
      <items count="17">
        <item x="0"/>
        <item x="1"/>
        <item x="2"/>
        <item x="3"/>
        <item x="4"/>
        <item x="5"/>
        <item x="6"/>
        <item x="7"/>
        <item x="8"/>
        <item x="9"/>
        <item x="10"/>
        <item x="11"/>
        <item x="12"/>
        <item x="13"/>
        <item x="14"/>
        <item x="15"/>
        <item t="default"/>
      </items>
    </pivotField>
  </pivotFields>
  <rowFields count="3">
    <field x="10"/>
    <field x="9"/>
    <field x="8"/>
  </rowFields>
  <colFields count="1">
    <field x="-2"/>
  </colFields>
  <colItems count="2">
    <i>
      <x/>
    </i>
    <i i="1">
      <x v="1"/>
    </i>
  </colItems>
  <pageFields count="1">
    <pageField fld="7" item="0" hier="-1"/>
  </pageFields>
  <dataFields count="2">
    <dataField name="A" fld="4" baseField="8" baseItem="5" numFmtId="169"/>
    <dataField name="B" fld="5" baseField="8" baseItem="4" numFmtId="169"/>
  </dataFields>
  <chartFormats count="4">
    <chartFormat chart="5" format="6" series="1">
      <pivotArea type="data" outline="0" fieldPosition="0">
        <references count="1">
          <reference field="4294967294" count="1" selected="0">
            <x v="0"/>
          </reference>
        </references>
      </pivotArea>
    </chartFormat>
    <chartFormat chart="5" format="7" series="1">
      <pivotArea type="data" outline="0" fieldPosition="0">
        <references count="1">
          <reference field="4294967294" count="1" selected="0">
            <x v="1"/>
          </reference>
        </references>
      </pivotArea>
    </chartFormat>
    <chartFormat chart="8" format="4" series="1">
      <pivotArea type="data" outline="0" fieldPosition="0">
        <references count="1">
          <reference field="4294967294" count="1" selected="0">
            <x v="0"/>
          </reference>
        </references>
      </pivotArea>
    </chartFormat>
    <chartFormat chart="8" format="5" series="1">
      <pivotArea type="data" outline="0" fieldPosition="0">
        <references count="1">
          <reference field="4294967294" count="1" selected="0">
            <x v="1"/>
          </reference>
        </references>
      </pivotArea>
    </chartFormat>
  </chartFormats>
  <pivotTableStyleInfo name="PivotStyleLight22" showRowHeaders="1" showColHeaders="1" showRowStripes="0" showColStripes="0" showLastColumn="1"/>
  <filters count="1">
    <filter fld="0" type="dateBetween" evalOrder="-1" id="2309" name="Datum">
      <autoFilter ref="A1">
        <filterColumn colId="0">
          <customFilters and="1">
            <customFilter operator="greaterThanOrEqual" val="45292"/>
            <customFilter operator="lessThanOrEqual" val="47848"/>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Favorit" xr10:uid="{22E603D5-FEBE-4007-BECE-F2A81FF9A369}" sourceName="Favorit">
  <pivotTables>
    <pivotTable tabId="9" name="PV_AFA"/>
  </pivotTables>
  <data>
    <tabular pivotCacheId="1236446080" sortOrder="descending" customListSort="0">
      <items count="2">
        <i x="1" s="1"/>
        <i x="0" s="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Initial" xr10:uid="{22556D2E-5DC9-45C1-AB08-C49229133910}" sourceName="Initial">
  <pivotTables>
    <pivotTable tabId="9" name="PV_AFA"/>
  </pivotTables>
  <data>
    <tabular pivotCacheId="1236446080" showMissing="0">
      <items count="24">
        <i x="2" s="1"/>
        <i x="10" s="1"/>
        <i x="3" s="1"/>
        <i x="1" s="1"/>
        <i x="18" s="1"/>
        <i x="7" s="1"/>
        <i x="14" s="1"/>
        <i x="15" s="1"/>
        <i x="16" s="1"/>
        <i x="4" s="1"/>
        <i x="13" s="1"/>
        <i x="17" s="1"/>
        <i x="8" s="1"/>
        <i x="5" s="1"/>
        <i x="12" s="1"/>
        <i x="6" s="1"/>
        <i x="11" s="1"/>
        <i x="19" s="1"/>
        <i x="9" s="1"/>
        <i x="0" s="1" nd="1"/>
        <i x="20" s="1" nd="1"/>
        <i x="22" s="1" nd="1"/>
        <i x="21" s="1" nd="1"/>
        <i x="23"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avorit" xr10:uid="{7FB8FF95-ED8B-40B9-88CA-0D11CCA5D346}" cache="Datenschnitt_Favorit" caption="Top" style="SlicerStyleDark2" rowHeight="241300"/>
  <slicer name="Initial" xr10:uid="{F12F9890-9395-40DB-8947-57CC2F1E01AD}" cache="Datenschnitt_Initial" caption="A - Z" columnCount="7" style="SlicerStyleDark2"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51557A6-03B5-4218-A515-04803332008A}" name="DB_DEU" displayName="DB_DEU" ref="G3:N171" totalsRowShown="0" headerRowDxfId="224" dataDxfId="223">
  <autoFilter ref="G3:N171" xr:uid="{89E510E2-A9AE-47A1-84C7-9BAE9CABE419}"/>
  <tableColumns count="8">
    <tableColumn id="1" xr3:uid="{138EDF97-EDF2-493C-A62A-BAD3A2F469A6}" name="Datum" dataDxfId="222">
      <calculatedColumnFormula array="1">IFERROR(INDIRECT(CONCATENATE($D$3,ADDRESS($D$4,$F4,4))),G$1)</calculatedColumnFormula>
    </tableColumn>
    <tableColumn id="2" xr3:uid="{E81F6FFA-FD03-4852-9389-DFEC20EB5855}" name="_Erträge" dataDxfId="221">
      <calculatedColumnFormula array="1">IFERROR(INDIRECT(CONCATENATE($D$3,ADDRESS($D$5,$F4,4))),0)*$H$1</calculatedColumnFormula>
    </tableColumn>
    <tableColumn id="3" xr3:uid="{E93204D1-9983-4358-9738-715CA64FB281}" name="_Rohertrag" dataDxfId="220">
      <calculatedColumnFormula array="1">IFERROR(INDIRECT(CONCATENATE($D$3,ADDRESS($D$6,$F4,4))),0)*$H$1</calculatedColumnFormula>
    </tableColumn>
    <tableColumn id="4" xr3:uid="{7AB89D77-F946-4F36-8F01-ED957E81FE6F}" name="_Gewinn/Verlust vor Steuern" dataDxfId="219">
      <calculatedColumnFormula array="1">IFERROR(INDIRECT(CONCATENATE($D$3,ADDRESS($D$7,$F4,4))),0)*$H$1</calculatedColumnFormula>
    </tableColumn>
    <tableColumn id="5" xr3:uid="{A215D68E-6382-42A7-875E-E0980B67514F}" name="_Gewinn nach Steuern" dataDxfId="218">
      <calculatedColumnFormula array="1">IFERROR(INDIRECT(CONCATENATE($D$3,ADDRESS($D$8,$F4,4))),0)*$H$1</calculatedColumnFormula>
    </tableColumn>
    <tableColumn id="6" xr3:uid="{C6466075-31EF-46DF-851E-ADC1FE7B65DA}" name="_Über-/Unterdeckung" dataDxfId="217">
      <calculatedColumnFormula array="1">IFERROR(INDIRECT(CONCATENATE($D$3,ADDRESS($D$9,$F4,4))),0)*$H$1</calculatedColumnFormula>
    </tableColumn>
    <tableColumn id="7" xr3:uid="{E2585F0C-F74C-4A7F-8F04-694825ABD210}" name="_Über-/Unterdeckung kumuliert" dataDxfId="216">
      <calculatedColumnFormula array="1">IFERROR(INDIRECT(CONCATENATE($D$3,ADDRESS($D$10,$F4,4))),0)*$H$1</calculatedColumnFormula>
    </tableColumn>
    <tableColumn id="8" xr3:uid="{B7748F98-B567-4921-8859-45ADE61A98F7}" name="Valid" dataDxfId="215">
      <calculatedColumnFormula>IF(DB_DEU[[#This Row],[Datum]]&lt;=N$1,"X","-")</calculatedColumnFormula>
    </tableColumn>
  </tableColumns>
  <tableStyleInfo name="TableStyleMedium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774E549-8EE4-4CD6-A183-33C724479501}" name="TRANSL_GRAFIK" displayName="TRANSL_GRAFIK" ref="Z3:AK7" totalsRowShown="0" headerRowDxfId="214" dataDxfId="213">
  <autoFilter ref="Z3:AK7" xr:uid="{64036635-E5EE-46F3-8E36-073985F69D15}"/>
  <tableColumns count="12">
    <tableColumn id="1" xr3:uid="{F6EEA66C-1742-4AFA-9C4D-D05B485ABC86}" name="Text" dataDxfId="212"/>
    <tableColumn id="2" xr3:uid="{C33E5AFD-3BCC-4867-9B28-260263F43FFF}" name="Deutsch" dataDxfId="211"/>
    <tableColumn id="3" xr3:uid="{1C3A3A88-28E3-4A33-9DFC-16272CFEAB87}" name="English" dataDxfId="210"/>
    <tableColumn id="4" xr3:uid="{F31630CC-889C-4608-91EA-C7A281BC22E5}" name="Français" dataDxfId="209"/>
    <tableColumn id="5" xr3:uid="{2CABA2F7-81F9-4DF2-8CFF-DA06531579BD}" name="Italiano" dataDxfId="208"/>
    <tableColumn id="6" xr3:uid="{4BAA55A1-090C-4381-A49D-7C4D8924C529}" name="Español" dataDxfId="207"/>
    <tableColumn id="7" xr3:uid="{4FA79148-E778-47C0-B43D-CF65A944196C}" name="Português" dataDxfId="206"/>
    <tableColumn id="8" xr3:uid="{263B6706-EC96-4741-A1DF-DEAAB0A25262}" name="Türkçe" dataDxfId="205"/>
    <tableColumn id="9" xr3:uid="{E3FEE27B-1911-4041-94C8-AF512DD5EBDF}" name="Polski" dataDxfId="204"/>
    <tableColumn id="10" xr3:uid="{56BCC359-61B4-48A0-989F-CC567EC70D36}" name="Indonesia" dataDxfId="203"/>
    <tableColumn id="12" xr3:uid="{37236801-1DA6-44AD-822C-31E64DF4BF00}" name="اللغة العربية" dataDxfId="202"/>
    <tableColumn id="11" xr3:uid="{8358EAD6-398E-48AA-8EEC-6478EB9DECB1}" name="ZZ" dataDxfId="201"/>
  </tableColumns>
  <tableStyleInfo name="TableStyleMedium5"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08B0781-74C3-42BB-BCD8-AF52CBB76F8C}" name="TRANSLATION_MONATE" displayName="TRANSLATION_MONATE" ref="AE9:AR21" totalsRowShown="0" headerRowDxfId="200" dataDxfId="199">
  <autoFilter ref="AE9:AR21" xr:uid="{808B0781-74C3-42BB-BCD8-AF52CBB76F8C}"/>
  <tableColumns count="14">
    <tableColumn id="1" xr3:uid="{88F86937-3EE8-425F-8D97-EA12F1EB62F4}" name="Spalte" dataDxfId="198"/>
    <tableColumn id="2" xr3:uid="{81F063EC-3BD0-4D0B-B710-2BC6CC20BF01}" name="Deutsch" dataDxfId="197"/>
    <tableColumn id="3" xr3:uid="{9EA989CE-5796-44CC-A1F7-5BD8D0202DB8}" name="English" dataDxfId="196"/>
    <tableColumn id="4" xr3:uid="{666C7B3D-0C7B-48B5-949F-991F9E81D412}" name="Français" dataDxfId="195"/>
    <tableColumn id="5" xr3:uid="{6BFE3A2B-DF2B-4F47-8CF5-E7FAD6A956A9}" name="Italiano" dataDxfId="194"/>
    <tableColumn id="6" xr3:uid="{4D178F6C-97A0-45A7-9276-9A3014061B8C}" name="Español" dataDxfId="193"/>
    <tableColumn id="7" xr3:uid="{F603A81C-9181-4A32-B1CA-965601EE34CC}" name="Português" dataDxfId="192"/>
    <tableColumn id="8" xr3:uid="{87F3220A-37DE-42A6-801E-EC92AD6B493D}" name="Türkçe" dataDxfId="191"/>
    <tableColumn id="9" xr3:uid="{97D246A7-5007-4FB1-9E32-50956C004FFC}" name="Polski" dataDxfId="190"/>
    <tableColumn id="10" xr3:uid="{9C59C1F4-DE9F-4B73-8D63-36E991FCB25D}" name="Indonesia" dataDxfId="189"/>
    <tableColumn id="11" xr3:uid="{521D5AE3-D43F-4F29-855A-670A147F59DF}" name="Português (Brasil)" dataDxfId="188"/>
    <tableColumn id="12" xr3:uid="{8BD4A558-2818-42A8-BED1-397AB3EDB435}" name="XX" dataDxfId="187"/>
    <tableColumn id="13" xr3:uid="{18708850-6088-4537-99D0-21E70420F958}" name="YY" dataDxfId="186"/>
    <tableColumn id="14" xr3:uid="{B3285EC7-DE02-4F70-BCBF-419DF49AE162}" name="ZZ" dataDxfId="185"/>
  </tableColumns>
  <tableStyleInfo name="TableStyleMedium6" showFirstColumn="0" showLastColumn="0" showRowStripes="0" showColumnStripes="1"/>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8769A8C-56C2-4CA3-9E70-4BC3C465AE37}" name="SPRACHEN" displayName="SPRACHEN" ref="K2:N15" totalsRowShown="0" headerRowDxfId="184" dataDxfId="183">
  <autoFilter ref="K2:N15" xr:uid="{98769A8C-56C2-4CA3-9E70-4BC3C465AE37}"/>
  <sortState xmlns:xlrd2="http://schemas.microsoft.com/office/spreadsheetml/2017/richdata2" ref="K3:M13">
    <sortCondition ref="L3:L13"/>
  </sortState>
  <tableColumns count="4">
    <tableColumn id="1" xr3:uid="{DDF18013-A0A1-402A-A548-08118B602FF9}" name="#" dataDxfId="182"/>
    <tableColumn id="2" xr3:uid="{5CDCD335-72E9-4B84-8031-0903BD048794}" name="Sprache" dataDxfId="181"/>
    <tableColumn id="3" xr3:uid="{7682FFC0-AEA3-4106-BF9F-753340FDADC7}" name="Nr" dataDxfId="180">
      <calculatedColumnFormula>SPRACHEN[[#This Row],['#]]</calculatedColumnFormula>
    </tableColumn>
    <tableColumn id="4" xr3:uid="{B357D1FA-6052-4008-91A8-5F4224ACB19A}" name="Code" dataDxfId="179"/>
  </tableColumns>
  <tableStyleInfo name="TableStyleMedium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B616C60-C155-4B46-9CFC-59D5ACC8A199}" name="TRANSL_FP_SP" displayName="TRANSL_FP_SP" ref="AE2:AR7" totalsRowShown="0" headerRowDxfId="178" dataDxfId="177">
  <autoFilter ref="AE2:AR7" xr:uid="{CB616C60-C155-4B46-9CFC-59D5ACC8A199}"/>
  <tableColumns count="14">
    <tableColumn id="1" xr3:uid="{A77DE010-2547-42B1-982C-C13DD36F53BA}" name="Spalte" dataDxfId="176"/>
    <tableColumn id="2" xr3:uid="{33EC970F-53BC-4C87-BF0B-53EB3807F519}" name="Deutsch" dataDxfId="175"/>
    <tableColumn id="3" xr3:uid="{54B94F57-16B6-4D26-9AC7-8264539B2F5B}" name="English" dataDxfId="174"/>
    <tableColumn id="4" xr3:uid="{14B123EC-6B20-459D-916A-B4492436D29B}" name="Français" dataDxfId="173"/>
    <tableColumn id="5" xr3:uid="{8C64F4E7-8387-4806-A6E2-B0B7ECE4E7A9}" name="Italiano" dataDxfId="172"/>
    <tableColumn id="6" xr3:uid="{F9DB2C27-F056-4282-A24E-99584275E83F}" name="Español" dataDxfId="171"/>
    <tableColumn id="7" xr3:uid="{AE7719C3-1F10-410F-ABC3-75BD22756097}" name="Português" dataDxfId="170"/>
    <tableColumn id="8" xr3:uid="{6A3F3039-EE09-45BC-91D3-0E15689C12C2}" name="Türkçe" dataDxfId="169"/>
    <tableColumn id="9" xr3:uid="{222F3362-FEFD-4F40-9367-7CA64E905A90}" name="Polski" dataDxfId="168"/>
    <tableColumn id="10" xr3:uid="{5745FE8D-6126-4A1D-8CE8-5B220603814E}" name="Indonesia" dataDxfId="167"/>
    <tableColumn id="11" xr3:uid="{C26A1908-5E62-4924-98C8-D3F8E7C11418}" name="Português (Brasil)" dataDxfId="166"/>
    <tableColumn id="12" xr3:uid="{CB4C2D41-4093-4ACF-96F0-C01429A64D7A}" name="XX" dataDxfId="165"/>
    <tableColumn id="13" xr3:uid="{1D61139B-0C2D-4E9E-BDC2-234C4AD264BA}" name="YY" dataDxfId="164"/>
    <tableColumn id="14" xr3:uid="{53454439-556F-4C0E-A92F-0B87A5F55E45}" name="ZZ" dataDxfId="163"/>
  </tableColumns>
  <tableStyleInfo name="TableStyleMedium6" showFirstColumn="0" showLastColumn="0" showRowStripes="0" showColumnStripes="1"/>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85A3105-6329-4D66-94DE-6DBC4CE22E75}" name="TRANSL_AFA_ZN" displayName="TRANSL_AFA_ZN" ref="DX2:EK169" totalsRowShown="0" headerRowDxfId="162" dataDxfId="161">
  <autoFilter ref="DX2:EK169" xr:uid="{085A3105-6329-4D66-94DE-6DBC4CE22E75}"/>
  <tableColumns count="14">
    <tableColumn id="1" xr3:uid="{6A7841C9-9350-4856-9A1D-454F87636C24}" name="Key" dataDxfId="160"/>
    <tableColumn id="2" xr3:uid="{6D9E32AC-AC50-4183-A574-C8F480716BA6}" name="Deutsch" dataDxfId="159"/>
    <tableColumn id="3" xr3:uid="{4E1F0001-404D-4291-B77E-9E759DFA14B4}" name="English" dataDxfId="158"/>
    <tableColumn id="4" xr3:uid="{F6D03C9D-C9EF-407E-8F00-37148C34C4F1}" name="Français" dataDxfId="157"/>
    <tableColumn id="5" xr3:uid="{FA091487-BB93-42C3-BA5C-D0AE44FB00A1}" name="Italiano" dataDxfId="156"/>
    <tableColumn id="6" xr3:uid="{3E697B95-EE7C-4EC5-93C3-E4F24ECE0AD6}" name="Español" dataDxfId="155"/>
    <tableColumn id="7" xr3:uid="{84314A71-B898-4B9A-8F43-DB523E34BA45}" name="Português" dataDxfId="154"/>
    <tableColumn id="8" xr3:uid="{074F577D-5464-462A-ADB7-4C9CC1ED66F0}" name="Türkçe" dataDxfId="153"/>
    <tableColumn id="9" xr3:uid="{DA0800C1-D4E6-4095-BC45-05949D9B5AA3}" name="Polski" dataDxfId="152"/>
    <tableColumn id="10" xr3:uid="{52D6FFAB-9F76-4091-BC4F-EA56EE6F7014}" name="Indonesia" dataDxfId="151"/>
    <tableColumn id="14" xr3:uid="{497C1580-6846-4D70-885C-6E16CE08FE1A}" name="Português (Brasil)" dataDxfId="150"/>
    <tableColumn id="13" xr3:uid="{3F0BF246-E70B-41AA-BEC3-8455BFCE9B80}" name="XX" dataDxfId="149"/>
    <tableColumn id="11" xr3:uid="{00CF6419-BFEB-456D-939A-6CFF75F6C08C}" name="YY" dataDxfId="148"/>
    <tableColumn id="12" xr3:uid="{5B247D51-A531-4A26-8469-CF134CBE986F}" name="ZZ" dataDxfId="147"/>
  </tableColumns>
  <tableStyleInfo name="TableStyleMedium6" showFirstColumn="0" showLastColumn="0" showRowStripes="0" showColumnStripes="1"/>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870B13D-D56A-4CB2-B197-810260575339}" name="TAB_CODE" displayName="TAB_CODE" ref="E2:E22" totalsRowShown="0" headerRowDxfId="146" dataDxfId="145">
  <autoFilter ref="E2:E22" xr:uid="{9870B13D-D56A-4CB2-B197-810260575339}"/>
  <tableColumns count="1">
    <tableColumn id="1" xr3:uid="{CAEF75A7-5CAD-48F5-A775-61DDCA8A90FF}" name="Codes" dataDxfId="144"/>
  </tableColumns>
  <tableStyleInfo name="TableStyleMedium5"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440AC1C-5F51-47F9-9D54-7DD9E5748343}" name="TRANSL_TEST" displayName="TRANSL_TEST" ref="AT2:AV13" totalsRowShown="0" headerRowDxfId="143" dataDxfId="142">
  <autoFilter ref="AT2:AV13" xr:uid="{0440AC1C-5F51-47F9-9D54-7DD9E5748343}"/>
  <tableColumns count="3">
    <tableColumn id="1" xr3:uid="{2151F42C-C847-4068-924B-C8EF1D9EA2A0}" name="Code" dataDxfId="141"/>
    <tableColumn id="2" xr3:uid="{D541648B-3F81-4FE3-AD5A-3CE9D8B35E47}" name="Text1" dataDxfId="140"/>
    <tableColumn id="3" xr3:uid="{1D313051-791A-4D46-A4AE-164466341197}" name="Text2" dataDxfId="139"/>
  </tableColumns>
  <tableStyleInfo name="TableStyleMedium6"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BD7BAD5-4D76-4F8F-B353-3539C85C12C4}" name="TRANSL_FP_SP17" displayName="TRANSL_FP_SP17" ref="AE24:AR28" totalsRowShown="0" headerRowDxfId="138" dataDxfId="137">
  <autoFilter ref="AE24:AR28" xr:uid="{0BD7BAD5-4D76-4F8F-B353-3539C85C12C4}"/>
  <tableColumns count="14">
    <tableColumn id="1" xr3:uid="{134588FB-C7D1-4549-8EF9-E4D1B8782AE5}" name="Spalte" dataDxfId="136"/>
    <tableColumn id="2" xr3:uid="{F9895399-0E2E-4EA3-8F61-94A6ED59FF72}" name="Deutsch" dataDxfId="135"/>
    <tableColumn id="3" xr3:uid="{99B5BC7B-BA09-41A2-AE33-6D90EEB76EE3}" name="English" dataDxfId="134"/>
    <tableColumn id="4" xr3:uid="{35CD296A-3AF8-4778-88F6-BA00C8CFA0CE}" name="Français" dataDxfId="133"/>
    <tableColumn id="5" xr3:uid="{AC67360B-F6A8-4306-BEEF-5DCF0EE6EBE1}" name="Italiano" dataDxfId="132"/>
    <tableColumn id="6" xr3:uid="{D4362D47-F772-47F7-A420-3105F0DFC00E}" name="Español" dataDxfId="131"/>
    <tableColumn id="7" xr3:uid="{78730ECD-D4D8-46DE-86C3-170706A13E03}" name="Português" dataDxfId="130"/>
    <tableColumn id="8" xr3:uid="{1D08BFE2-B81C-410C-89DD-BFAE30C901FB}" name="Türkçe" dataDxfId="129"/>
    <tableColumn id="9" xr3:uid="{04F0DB16-A76F-4CBD-83E0-97BDC60A2121}" name="Polski" dataDxfId="128"/>
    <tableColumn id="10" xr3:uid="{3E1BC269-F1CA-42DF-86B5-0279ED621AEE}" name="Indonesia" dataDxfId="127"/>
    <tableColumn id="11" xr3:uid="{EF5E82FA-9149-41BF-82E6-CC5554F2BE72}" name="Português (Brasil)" dataDxfId="126"/>
    <tableColumn id="12" xr3:uid="{64A90BED-9A7E-4B86-BC01-D4112C69C055}" name="XX" dataDxfId="125"/>
    <tableColumn id="13" xr3:uid="{8D7E7C4A-E893-415B-A35B-604F20D1002C}" name="YY" dataDxfId="124"/>
    <tableColumn id="14" xr3:uid="{249F4F06-ED55-47A6-B57B-8DF9E8277EF9}" name="ZZ" dataDxfId="123"/>
  </tableColumns>
  <tableStyleInfo name="TableStyleMedium6" showFirstColumn="0" showLastColumn="0" showRowStripes="0" showColumnStripes="1"/>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9F94C0F-B06E-45A1-B35C-064810E69B45}" name="CURR" displayName="CURR" ref="AX2:AZ15" totalsRowShown="0" headerRowDxfId="122" dataDxfId="121">
  <autoFilter ref="AX2:AZ15" xr:uid="{69F94C0F-B06E-45A1-B35C-064810E69B45}"/>
  <sortState xmlns:xlrd2="http://schemas.microsoft.com/office/spreadsheetml/2017/richdata2" ref="AX3:AZ15">
    <sortCondition ref="AX3:AX15"/>
  </sortState>
  <tableColumns count="3">
    <tableColumn id="1" xr3:uid="{9D99700B-2504-4668-848A-ECCC5BF8C4F0}" name="ISO" dataDxfId="120"/>
    <tableColumn id="2" xr3:uid="{7428A64C-AEA4-469C-B21A-72D85CCBD721}" name="Land" dataDxfId="119"/>
    <tableColumn id="3" xr3:uid="{63908824-EB9C-43F6-A0B2-F7808131E46B}" name="CURR" dataDxfId="118">
      <calculatedColumnFormula>IF(AZ$1&lt;&gt;2,AX$1,CURR[[#This Row],[ISO]])</calculatedColumnFormula>
    </tableColumn>
  </tableColumns>
  <tableStyleInfo name="TableStyleMedium6"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3CA4002-1BF3-4EB3-AD14-B49FEACB7870}" name="TRANSL_HINWEISE" displayName="TRANSL_HINWEISE" ref="BB2:BQ17" totalsRowShown="0" headerRowDxfId="117" dataDxfId="116">
  <autoFilter ref="BB2:BQ17" xr:uid="{43CA4002-1BF3-4EB3-AD14-B49FEACB7870}"/>
  <tableColumns count="16">
    <tableColumn id="1" xr3:uid="{F745B351-7A93-43F9-849E-DAEE6B86FADA}" name="Nr." dataDxfId="115">
      <calculatedColumnFormula>ROW()</calculatedColumnFormula>
    </tableColumn>
    <tableColumn id="2" xr3:uid="{F57C6B1D-0DED-48E2-8FDD-AA741DC06417}" name="Hinweis" dataDxfId="114">
      <calculatedColumnFormula>VLOOKUP(TRANSL_HINWEISE[[#This Row],[Key]],TRANSL_HINWEISE[[Key]:[Português (Brasil)]],BC$1,FALSE)</calculatedColumnFormula>
    </tableColumn>
    <tableColumn id="6" xr3:uid="{B8C7F428-41BB-435B-A352-BAECD9E290F1}" name="Key" dataDxfId="113"/>
    <tableColumn id="8" xr3:uid="{7E4088C8-90C9-49D2-8067-76C9984663AA}" name="Deutsch" dataDxfId="112"/>
    <tableColumn id="9" xr3:uid="{90B8BA81-C7C2-426C-889D-89ABCE648BCA}" name="English" dataDxfId="111"/>
    <tableColumn id="10" xr3:uid="{D7CB4072-5A89-4A3E-BF06-E54A9ED3AD5C}" name="Français" dataDxfId="110"/>
    <tableColumn id="11" xr3:uid="{6B868565-2FD4-45D6-A2F6-DA93C1CA9BE9}" name="Italiano" dataDxfId="109"/>
    <tableColumn id="12" xr3:uid="{F96F881F-F483-4491-AB3E-FAE05D51546C}" name="Español" dataDxfId="108"/>
    <tableColumn id="13" xr3:uid="{4208E10B-B291-4903-8FA4-BBC02B030D4A}" name="Português" dataDxfId="107"/>
    <tableColumn id="14" xr3:uid="{8120528D-29A4-4EE1-91B5-9FC1F183F9A8}" name="Türkçe" dataDxfId="106"/>
    <tableColumn id="15" xr3:uid="{39F1D973-1AF8-4483-8C68-92E9E6E31BF4}" name="Polski" dataDxfId="105"/>
    <tableColumn id="16" xr3:uid="{77B984E5-E2B3-47D9-AB41-001FEFDF2117}" name="Indonesia" dataDxfId="104"/>
    <tableColumn id="17" xr3:uid="{97711E86-9498-4479-AD0C-E82BB1665F1D}" name="Português (Brasil)" dataDxfId="103"/>
    <tableColumn id="18" xr3:uid="{2629C9ED-C1DE-4379-A887-CB9E27FA3DB8}" name="XX" dataDxfId="102"/>
    <tableColumn id="3" xr3:uid="{4B692FDD-AE1C-41D1-83D4-E8818540B081}" name="YY" dataDxfId="101"/>
    <tableColumn id="4" xr3:uid="{333E251D-B43A-4811-98A3-34F0D1A41D4F}" name="ZZ" dataDxfId="100"/>
  </tableColumns>
  <tableStyleInfo name="TableStyleMedium6" showFirstColumn="0" showLastColumn="0" showRowStripes="0" showColumnStripes="1"/>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ABAD3681-3F79-48C2-B8BD-6E24CA1F277E}" name="HT_AFA" displayName="HT_AFA" ref="EM2:ET169" totalsRowShown="0" headerRowDxfId="99" dataDxfId="98">
  <autoFilter ref="EM2:ET169" xr:uid="{ABAD3681-3F79-48C2-B8BD-6E24CA1F277E}"/>
  <tableColumns count="8">
    <tableColumn id="1" xr3:uid="{92F08D1C-A026-4798-BE45-A0A23E99FEEF}" name="Key" dataDxfId="97">
      <calculatedColumnFormula>DX3</calculatedColumnFormula>
    </tableColumn>
    <tableColumn id="5" xr3:uid="{78815458-FF4B-4368-A65D-FE9942326D0D}" name="Valid" dataDxfId="96"/>
    <tableColumn id="4" xr3:uid="{47BC90F6-2DA4-4A91-8BF0-221E5925FA67}" name="Initial" dataDxfId="95"/>
    <tableColumn id="3" xr3:uid="{4F9417D0-64D3-491A-84FF-F62B700F60D0}" name="Favorit" dataDxfId="94"/>
    <tableColumn id="7" xr3:uid="{4A80CB16-07CA-431B-875C-960BBABA1B31}" name="NDM" dataDxfId="93"/>
    <tableColumn id="6" xr3:uid="{D0941C90-05C8-475F-BBBF-DA2A6B32B642}" name="NDJ" dataDxfId="92">
      <calculatedColumnFormula>HT_AFA[[#This Row],[NDM]]/12</calculatedColumnFormula>
    </tableColumn>
    <tableColumn id="2" xr3:uid="{313B808B-A96B-4F8C-99BF-C58F33E2433A}" name="Item" dataDxfId="91">
      <calculatedColumnFormula>VLOOKUP(EM3,TRANSL_AFA_ZN[],'Depreciation periods'!$A$1+2,FALSE)</calculatedColumnFormula>
    </tableColumn>
    <tableColumn id="8" xr3:uid="{B81A9CFD-B2CB-4D33-A179-E0838C8D60D8}" name="End" dataDxfId="90"/>
  </tableColumns>
  <tableStyleInfo name="TableStyleMedium3" showFirstColumn="0" showLastColumn="0" showRowStripes="0" showColumnStripes="1"/>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20109AE-B48F-44F5-A4A1-CB41017CDFF8}" name="TRANSL_ANL" displayName="TRANSL_ANL" ref="DF2:DV105" totalsRowShown="0" headerRowDxfId="89" dataDxfId="88">
  <autoFilter ref="DF2:DV105" xr:uid="{920109AE-B48F-44F5-A4A1-CB41017CDFF8}"/>
  <tableColumns count="17">
    <tableColumn id="1" xr3:uid="{CE90DE3E-0414-4928-81CF-C6EF173DF48F}" name="Nr" dataDxfId="87"/>
    <tableColumn id="2" xr3:uid="{0CB0FFD8-84A8-4C27-B203-B16522AEB603}" name="Key" dataDxfId="86"/>
    <tableColumn id="3" xr3:uid="{585744D6-53A0-474D-ABEF-2F4278EE6036}" name="Text" dataDxfId="85">
      <calculatedColumnFormula>VLOOKUP(TRANSL_ANL[[#This Row],[Key]],TRANSL_ANL[[Key2]:[ZZ]],DF$1,FALSE)</calculatedColumnFormula>
    </tableColumn>
    <tableColumn id="4" xr3:uid="{21794A01-C98A-4C12-92A8-D93933837A35}" name="Key2" dataDxfId="84">
      <calculatedColumnFormula>TRANSL_ANL[[#This Row],[Key]]</calculatedColumnFormula>
    </tableColumn>
    <tableColumn id="5" xr3:uid="{36D0DC37-F697-491C-A3CA-FA046F131387}" name="Deutsch" dataDxfId="83"/>
    <tableColumn id="6" xr3:uid="{852798B0-07CC-4057-8C20-80F25DD7CA80}" name="English" dataDxfId="82"/>
    <tableColumn id="7" xr3:uid="{97A9769F-DF34-4637-9DF8-374A34B4A5CE}" name="Français" dataDxfId="81"/>
    <tableColumn id="8" xr3:uid="{568D93B5-6887-424E-8F2F-DD4D0045D58C}" name="Italiano" dataDxfId="80"/>
    <tableColumn id="9" xr3:uid="{4274ED9F-362A-4BA4-A031-E94E158A869A}" name="Español" dataDxfId="79"/>
    <tableColumn id="10" xr3:uid="{DBF4EEBD-39C0-458B-8BDA-681937D83216}" name="Português" dataDxfId="78"/>
    <tableColumn id="11" xr3:uid="{3049FD14-C18A-4689-A4EA-F2B202FE8B19}" name="Türkçe" dataDxfId="77"/>
    <tableColumn id="12" xr3:uid="{B09AB802-28E7-41ED-A05C-5EAB31449F69}" name="Polski" dataDxfId="76"/>
    <tableColumn id="13" xr3:uid="{CE94F226-382D-4E80-AF47-4A4DC82A6356}" name="Indonesia" dataDxfId="75"/>
    <tableColumn id="14" xr3:uid="{D14B0925-6592-48A7-BF40-D4AA54FEA02B}" name="Português (Brasil)" dataDxfId="74"/>
    <tableColumn id="15" xr3:uid="{1AC45E52-3AC4-4755-A279-A3AB2F7E695A}" name="XX" dataDxfId="73"/>
    <tableColumn id="16" xr3:uid="{98C85379-CFE9-4032-B832-C09B1FCE09D7}" name="YY" dataDxfId="72"/>
    <tableColumn id="17" xr3:uid="{890E5F3B-931F-40D3-97F4-7667FD1B20F5}" name="ZZ" dataDxfId="71"/>
  </tableColumns>
  <tableStyleInfo name="TableStyleMedium6" showFirstColumn="0" showLastColumn="0" showRowStripes="0" showColumnStripes="1"/>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5DDFC2E-E804-45F9-B1F9-0C525BAF4754}" name="TRANSL_MAIN" displayName="TRANSL_MAIN" ref="CM2:DD413" totalsRowShown="0" headerRowDxfId="70" dataDxfId="69">
  <autoFilter ref="CM2:DD413" xr:uid="{D5DDFC2E-E804-45F9-B1F9-0C525BAF4754}"/>
  <tableColumns count="18">
    <tableColumn id="1" xr3:uid="{26A2373A-C56F-4300-AA0A-829298F3E538}" name="Key" dataDxfId="68"/>
    <tableColumn id="2" xr3:uid="{097C400F-3781-4D08-AF3A-8965E145247D}" name="Inhalt" dataDxfId="67">
      <calculatedColumnFormula>IF(TRANSL_MAIN[[#This Row],[CURR]]="X",CONCATENATE(TRANSL_MAIN[[#This Row],[Label]]," ",$CO$1),TRANSL_MAIN[[#This Row],[Label]])</calculatedColumnFormula>
    </tableColumn>
    <tableColumn id="16" xr3:uid="{DFF4FCE5-0608-4C94-9FD4-514357C76FC0}" name="CURR" dataDxfId="66"/>
    <tableColumn id="15" xr3:uid="{7E6DDEC3-562F-454C-94D7-D89FC5834295}" name="Label" dataDxfId="65">
      <calculatedColumnFormula>VLOOKUP(TRANSL_MAIN[[#This Row],[Key]],TRANSL_MAIN[[Key2]:[ZZ]],CP$1,FALSE)</calculatedColumnFormula>
    </tableColumn>
    <tableColumn id="3" xr3:uid="{AEFC30CD-4E15-4C00-8675-4709A1A2BFEC}" name="Key2" dataDxfId="64">
      <calculatedColumnFormula>TRANSL_MAIN[[#This Row],[Key]]</calculatedColumnFormula>
    </tableColumn>
    <tableColumn id="4" xr3:uid="{27785087-6A41-49A4-BA50-77675C573695}" name="Deutsch" dataDxfId="63"/>
    <tableColumn id="5" xr3:uid="{F26EC7DA-FC51-4D0F-8325-72ED18201383}" name="English" dataDxfId="62"/>
    <tableColumn id="6" xr3:uid="{7C714177-7F39-42CB-A938-3D59A40230F4}" name="Français" dataDxfId="61"/>
    <tableColumn id="7" xr3:uid="{88101261-5520-464D-ACBF-71952B6BCBD0}" name="Italiano" dataDxfId="60"/>
    <tableColumn id="8" xr3:uid="{CCD8F792-8AE7-4984-AC3B-454445262DC0}" name="Español" dataDxfId="59"/>
    <tableColumn id="9" xr3:uid="{36FD0B7C-917F-4479-95C8-6FE87192564D}" name="Português" dataDxfId="58"/>
    <tableColumn id="10" xr3:uid="{3C5DE4E3-BCBD-4501-B14C-6B665679BF5D}" name="Türkçe" dataDxfId="57"/>
    <tableColumn id="11" xr3:uid="{792C9A2B-9A61-40A9-999A-1FF3FF7DD80F}" name="Polski" dataDxfId="56"/>
    <tableColumn id="12" xr3:uid="{983EC02C-DC7D-4F0D-A9C9-4EAFB64E3081}" name="Indonesia" dataDxfId="55"/>
    <tableColumn id="18" xr3:uid="{EC6D7E46-03DD-48D8-A607-5AA205D29B0E}" name="Português (Brasil)" dataDxfId="54"/>
    <tableColumn id="17" xr3:uid="{90C05D20-C80B-4B6B-8B1E-B3819E0D6F18}" name="XX" dataDxfId="53"/>
    <tableColumn id="13" xr3:uid="{D2642751-6DC3-4902-A13C-B8FC1587EA18}" name="YY" dataDxfId="52"/>
    <tableColumn id="14" xr3:uid="{0BC9FA8C-4C9B-4279-A3E7-015517E17B34}" name="ZZ" dataDxfId="51"/>
  </tableColumns>
  <tableStyleInfo name="TableStyleMedium6"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71BF31E-C996-484E-AC01-3577662B4EDE}" name="TRANSL_SHEETS" displayName="TRANSL_SHEETS" ref="P2:AC15" totalsRowShown="0" headerRowDxfId="50" dataDxfId="49">
  <autoFilter ref="P2:AC15" xr:uid="{971BF31E-C996-484E-AC01-3577662B4EDE}"/>
  <tableColumns count="14">
    <tableColumn id="1" xr3:uid="{FFECC6A0-8117-406F-A64B-8E714E345361}" name="Blatt" dataDxfId="48"/>
    <tableColumn id="2" xr3:uid="{25D14AEB-7505-4C76-B62F-E22E518BB3B2}" name="Deutsch" dataDxfId="47"/>
    <tableColumn id="3" xr3:uid="{4486471B-C30B-43C9-ADF7-DC47526B6061}" name="English" dataDxfId="46"/>
    <tableColumn id="4" xr3:uid="{48858D16-95FC-422B-ADBF-512D34DBB035}" name="Français" dataDxfId="45"/>
    <tableColumn id="5" xr3:uid="{8110E340-1E57-4C52-8C95-9CD7DDE1F85D}" name="Italiano" dataDxfId="44"/>
    <tableColumn id="6" xr3:uid="{8DB149D6-4A05-43DC-863D-00139A6CF54E}" name="Español" dataDxfId="43"/>
    <tableColumn id="7" xr3:uid="{F50A6C61-CCC6-4859-80F4-699383832EFE}" name="Português" dataDxfId="42"/>
    <tableColumn id="8" xr3:uid="{15C60373-EF42-4C84-AE7C-34A95F028D95}" name="Türkçe" dataDxfId="41"/>
    <tableColumn id="9" xr3:uid="{8490C6D0-1AB6-4FB8-ADDB-BECA308F83A4}" name="Polski" dataDxfId="40"/>
    <tableColumn id="10" xr3:uid="{CFC5083B-DB16-46F6-9F07-A11B30370175}" name="Indonesia" dataDxfId="39"/>
    <tableColumn id="11" xr3:uid="{29ADFA08-0B39-4B1F-A6A6-2871EB3CBBA6}" name="Português (Brasil)" dataDxfId="38"/>
    <tableColumn id="12" xr3:uid="{E8CAD4DC-1445-401A-B2C4-E43CAA418924}" name="XX" dataDxfId="37"/>
    <tableColumn id="13" xr3:uid="{8DFF0D28-DB29-4772-8D6C-EEBA2814CBBF}" name="YY" dataDxfId="36"/>
    <tableColumn id="14" xr3:uid="{DA30B3E9-509B-4BEC-A004-5C31F9D0B835}" name="ZZ" dataDxfId="35"/>
  </tableColumns>
  <tableStyleInfo name="TableStyleMedium6" showFirstColumn="0" showLastColumn="0" showRowStripes="0" showColumnStripes="1"/>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CF75347-E36D-443E-B45D-6A2CE8809EA9}" name="TRANSL_NOTES" displayName="TRANSL_NOTES" ref="BS2:CK87" totalsRowShown="0" headerRowDxfId="34" dataDxfId="33">
  <autoFilter ref="BS2:CK87" xr:uid="{8CF75347-E36D-443E-B45D-6A2CE8809EA9}"/>
  <sortState xmlns:xlrd2="http://schemas.microsoft.com/office/spreadsheetml/2017/richdata2" ref="BS3:CK87">
    <sortCondition ref="BX3:BX87"/>
  </sortState>
  <tableColumns count="19">
    <tableColumn id="16" xr3:uid="{7941445F-10FB-4BAB-ACBC-BF8D45C0C2BD}" name="Nr." dataDxfId="32">
      <calculatedColumnFormula>ROW()</calculatedColumnFormula>
    </tableColumn>
    <tableColumn id="1" xr3:uid="{95F9B9F1-D0C1-454E-A000-3CD249FC4487}" name="Zellkommentar" dataDxfId="31">
      <calculatedColumnFormula>VLOOKUP(TRANSL_NOTES[[#This Row],[Key]],TRANSL_NOTES[[Key]:[XX]],BT$1,FALSE)</calculatedColumnFormula>
    </tableColumn>
    <tableColumn id="2" xr3:uid="{99888108-ADF3-48D8-BC62-8C3631AD434C}" name="Sheet" dataDxfId="30"/>
    <tableColumn id="3" xr3:uid="{978020AB-AB8B-4EC6-B450-0BDF58D2289D}" name="Range" dataDxfId="29"/>
    <tableColumn id="17" xr3:uid="{D6C1F59A-3738-45EB-AC58-A63EA7D31C55}" name="#Zeichen" dataDxfId="28">
      <calculatedColumnFormula>LEN(TRANSL_NOTES[[#This Row],[Zellkommentar]])</calculatedColumnFormula>
    </tableColumn>
    <tableColumn id="4" xr3:uid="{DE0F440F-42A9-4F96-9F01-226ED716171F}" name="Key" dataDxfId="27">
      <calculatedColumnFormula>CONCATENATE(BU3,SUBSTITUTE(BV3,"$",""))</calculatedColumnFormula>
    </tableColumn>
    <tableColumn id="5" xr3:uid="{3ED1DA8E-0948-4F27-9E73-ED56776B2740}" name="Deutsch" dataDxfId="26"/>
    <tableColumn id="6" xr3:uid="{E88A99F3-7A8E-48BC-B3AE-DB5E6549F96D}" name="English" dataDxfId="25"/>
    <tableColumn id="7" xr3:uid="{26B1625A-4FE2-45D8-84D1-60C953B77973}" name="Français" dataDxfId="24"/>
    <tableColumn id="8" xr3:uid="{878B4632-391F-4901-BFC9-60E7DF015A35}" name="Italiano" dataDxfId="23"/>
    <tableColumn id="9" xr3:uid="{38E4759D-FED0-4A82-89D3-FDD26A1C798F}" name="Español" dataDxfId="22"/>
    <tableColumn id="10" xr3:uid="{77720576-D24E-461D-A208-F701845C5C45}" name="Português" dataDxfId="21"/>
    <tableColumn id="11" xr3:uid="{8C81E9BE-E99C-4E59-AEB7-C04387A8E07A}" name="Türkçe" dataDxfId="20"/>
    <tableColumn id="12" xr3:uid="{241CDCE4-977A-4C87-B9BC-34D672DF174B}" name="Polski" dataDxfId="19"/>
    <tableColumn id="13" xr3:uid="{A73C8FC7-5192-4363-AFE2-74CB2AD82397}" name="Indonesia" dataDxfId="18"/>
    <tableColumn id="14" xr3:uid="{EB6A4508-34C9-49EB-89BA-E6855FF4E58D}" name="Português (Brasil)" dataDxfId="17"/>
    <tableColumn id="15" xr3:uid="{AD411E27-15BE-40E9-8A6F-F98C4F250797}" name="XX" dataDxfId="16"/>
    <tableColumn id="18" xr3:uid="{52594984-B796-4676-B200-95DC233C7BCD}" name="YY" dataDxfId="15"/>
    <tableColumn id="19" xr3:uid="{CFEE2E1D-9495-4C5D-8A9D-85C813DFE1F0}" name="ZZ" dataDxfId="14"/>
  </tableColumns>
  <tableStyleInfo name="TableStyleMedium6" showFirstColumn="0" showLastColumn="0" showRowStripes="0" showColumnStripes="1"/>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287D3FB-0DEE-413B-870A-0935BA946CD9}" name="CURR_2" displayName="CURR_2" ref="AX19:AZ26" totalsRowShown="0" headerRowDxfId="13" dataDxfId="12">
  <autoFilter ref="AX19:AZ26" xr:uid="{C287D3FB-0DEE-413B-870A-0935BA946CD9}"/>
  <sortState xmlns:xlrd2="http://schemas.microsoft.com/office/spreadsheetml/2017/richdata2" ref="AX20:AZ26">
    <sortCondition ref="AX20:AX26"/>
  </sortState>
  <tableColumns count="3">
    <tableColumn id="1" xr3:uid="{C9685832-25A6-4E26-91C6-A8D03A1F9FA3}" name="ISO1" dataDxfId="11"/>
    <tableColumn id="2" xr3:uid="{B1E74684-2FA3-4076-8B83-8237052615E7}" name="Land" dataDxfId="10">
      <calculatedColumnFormula>VLOOKUP(CURR_2[[#This Row],[ISO1]],CURR[],2,FALSE)</calculatedColumnFormula>
    </tableColumn>
    <tableColumn id="3" xr3:uid="{D5348C1E-5D35-4DF3-8EC4-708D15EC1678}" name="ISO2" dataDxfId="9">
      <calculatedColumnFormula>VLOOKUP(CURR_2[[#This Row],[ISO1]],CURR[],3,FALSE)</calculatedColumnFormula>
    </tableColumn>
  </tableColumns>
  <tableStyleInfo name="TableStyleMedium6" showFirstColumn="0" showLastColumn="0" showRowStripes="1" showColumnStripes="0"/>
</table>
</file>

<file path=xl/theme/theme1.xml><?xml version="1.0" encoding="utf-8"?>
<a:theme xmlns:a="http://schemas.openxmlformats.org/drawingml/2006/main" name="Office 2013 – 2022-Design">
  <a:themeElements>
    <a:clrScheme name="SuA #1">
      <a:dk1>
        <a:sysClr val="windowText" lastClr="000000"/>
      </a:dk1>
      <a:lt1>
        <a:sysClr val="window" lastClr="FFFFFF"/>
      </a:lt1>
      <a:dk2>
        <a:srgbClr val="17406D"/>
      </a:dk2>
      <a:lt2>
        <a:srgbClr val="DBEFF9"/>
      </a:lt2>
      <a:accent1>
        <a:srgbClr val="197DD2"/>
      </a:accent1>
      <a:accent2>
        <a:srgbClr val="00AFF0"/>
      </a:accent2>
      <a:accent3>
        <a:srgbClr val="00FAC8"/>
      </a:accent3>
      <a:accent4>
        <a:srgbClr val="00FFFF"/>
      </a:accent4>
      <a:accent5>
        <a:srgbClr val="00E1B4"/>
      </a:accent5>
      <a:accent6>
        <a:srgbClr val="00CCA5"/>
      </a:accent6>
      <a:hlink>
        <a:srgbClr val="FFAB2F"/>
      </a:hlink>
      <a:folHlink>
        <a:srgbClr val="85DFD0"/>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iveZeitachse_Datum" xr10:uid="{E094FE78-8E4F-4F26-B67E-EAD54AA72A07}" sourceName="Datum">
  <pivotTables>
    <pivotTable tabId="11" name="PV_DEU_1"/>
    <pivotTable tabId="11" name="PV_DEU_2"/>
  </pivotTables>
  <state minimalRefreshVersion="6" lastRefreshVersion="6" pivotCacheId="620237370" filterType="dateBetween">
    <selection startDate="2024-01-01T00:00:00" endDate="2030-12-31T00:00:00"/>
    <bounds startDate="1899-12-31T00:00:00" endDate="2039-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um" xr10:uid="{47712EA1-E4DC-463F-A6A8-C37885591D5F}" cache="NativeZeitachse_Datum" caption="Datum" showHeader="0" level="0" selectionLevel="0" scrollPosition="2024-01-01T00:00:00" style="TimeSlicerStyleDark4"/>
</timelines>
</file>

<file path=xl/worksheets/_rels/sheet1.xml.rels><?xml version="1.0" encoding="UTF-8" standalone="yes"?>
<Relationships xmlns="http://schemas.openxmlformats.org/package/2006/relationships"><Relationship Id="rId3" Type="http://schemas.openxmlformats.org/officeDocument/2006/relationships/hyperlink" Target="http://www.start-up-assist.com/" TargetMode="External"/><Relationship Id="rId2" Type="http://schemas.openxmlformats.org/officeDocument/2006/relationships/hyperlink" Target="https://www.gruenderlexikon.de/checkliste/fuehren/steuern-finanzamt/wieviel-steuern/" TargetMode="External"/><Relationship Id="rId1" Type="http://schemas.openxmlformats.org/officeDocument/2006/relationships/hyperlink" Target="https://www.zinsen-berechnen.de/gewerbesteuer-rechner.php"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irtschaftssenioren.ne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xml"/><Relationship Id="rId3" Type="http://schemas.openxmlformats.org/officeDocument/2006/relationships/vmlDrawing" Target="../drawings/vmlDrawing1.vml"/><Relationship Id="rId7" Type="http://schemas.openxmlformats.org/officeDocument/2006/relationships/ctrlProp" Target="../ctrlProps/ctrlProp3.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 Id="rId9"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hyperlink" Target="https://www.bmf-steuerrechner.de/ekst/eingabeformekst.xhtml" TargetMode="External"/><Relationship Id="rId1" Type="http://schemas.openxmlformats.org/officeDocument/2006/relationships/hyperlink" Target="https://www.bmf-steuerrechner.de/" TargetMode="Externa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bundesfinanzministerium.de/Web/DE/Themen/Steuern/Steuerverwaltungu-Steuerrecht/Betriebspruefung/AfA_Tabellen/afa_tabellen.html" TargetMode="External"/><Relationship Id="rId1" Type="http://schemas.openxmlformats.org/officeDocument/2006/relationships/pivotTable" Target="../pivotTables/pivotTable1.xml"/><Relationship Id="rId5" Type="http://schemas.microsoft.com/office/2007/relationships/slicer" Target="../slicers/slicer1.xml"/><Relationship Id="rId4"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microsoft.com/office/2011/relationships/timeline" Target="../timelines/timeline1.xml"/><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ivotTable" Target="../pivotTables/pivotTable3.xml"/><Relationship Id="rId1" Type="http://schemas.openxmlformats.org/officeDocument/2006/relationships/pivotTable" Target="../pivotTables/pivotTable2.xml"/><Relationship Id="rId5" Type="http://schemas.openxmlformats.org/officeDocument/2006/relationships/table" Target="../tables/table2.xml"/><Relationship Id="rId4" Type="http://schemas.openxmlformats.org/officeDocument/2006/relationships/table" Target="../tables/table1.xml"/></Relationships>
</file>

<file path=xl/worksheets/_rels/sheet11.xml.rels><?xml version="1.0" encoding="UTF-8" standalone="yes"?>
<Relationships xmlns="http://schemas.openxmlformats.org/package/2006/relationships"><Relationship Id="rId8" Type="http://schemas.openxmlformats.org/officeDocument/2006/relationships/table" Target="../tables/table8.xml"/><Relationship Id="rId13" Type="http://schemas.openxmlformats.org/officeDocument/2006/relationships/table" Target="../tables/table13.xml"/><Relationship Id="rId18" Type="http://schemas.openxmlformats.org/officeDocument/2006/relationships/comments" Target="../comments4.xml"/><Relationship Id="rId3" Type="http://schemas.openxmlformats.org/officeDocument/2006/relationships/table" Target="../tables/table3.xml"/><Relationship Id="rId7" Type="http://schemas.openxmlformats.org/officeDocument/2006/relationships/table" Target="../tables/table7.xml"/><Relationship Id="rId12" Type="http://schemas.openxmlformats.org/officeDocument/2006/relationships/table" Target="../tables/table12.xml"/><Relationship Id="rId17" Type="http://schemas.openxmlformats.org/officeDocument/2006/relationships/table" Target="../tables/table17.xml"/><Relationship Id="rId2" Type="http://schemas.openxmlformats.org/officeDocument/2006/relationships/vmlDrawing" Target="../drawings/vmlDrawing7.vml"/><Relationship Id="rId16" Type="http://schemas.openxmlformats.org/officeDocument/2006/relationships/table" Target="../tables/table16.xml"/><Relationship Id="rId1" Type="http://schemas.openxmlformats.org/officeDocument/2006/relationships/printerSettings" Target="../printerSettings/printerSettings10.bin"/><Relationship Id="rId6" Type="http://schemas.openxmlformats.org/officeDocument/2006/relationships/table" Target="../tables/table6.xml"/><Relationship Id="rId11" Type="http://schemas.openxmlformats.org/officeDocument/2006/relationships/table" Target="../tables/table11.xml"/><Relationship Id="rId5" Type="http://schemas.openxmlformats.org/officeDocument/2006/relationships/table" Target="../tables/table5.xml"/><Relationship Id="rId15" Type="http://schemas.openxmlformats.org/officeDocument/2006/relationships/table" Target="../tables/table15.xml"/><Relationship Id="rId10" Type="http://schemas.openxmlformats.org/officeDocument/2006/relationships/table" Target="../tables/table10.xml"/><Relationship Id="rId4" Type="http://schemas.openxmlformats.org/officeDocument/2006/relationships/table" Target="../tables/table4.xml"/><Relationship Id="rId9" Type="http://schemas.openxmlformats.org/officeDocument/2006/relationships/table" Target="../tables/table9.xml"/><Relationship Id="rId14" Type="http://schemas.openxmlformats.org/officeDocument/2006/relationships/table" Target="../tables/table14.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FA7D4-11C8-45B9-B455-179BACE3B5C0}">
  <sheetPr codeName="Tabelle01">
    <tabColor theme="4" tint="0.59999389629810485"/>
    <pageSetUpPr fitToPage="1"/>
  </sheetPr>
  <dimension ref="A1:D156"/>
  <sheetViews>
    <sheetView showGridLines="0" showRowColHeaders="0" zoomScaleNormal="100" workbookViewId="0"/>
  </sheetViews>
  <sheetFormatPr baseColWidth="10" defaultColWidth="11.44140625" defaultRowHeight="14.4" x14ac:dyDescent="0.3"/>
  <cols>
    <col min="1" max="1" width="5" style="416" customWidth="1"/>
    <col min="2" max="2" width="175.77734375" style="415" customWidth="1"/>
    <col min="3" max="3" width="5.77734375" style="415" hidden="1" customWidth="1"/>
    <col min="4" max="4" width="20.6640625" bestFit="1" customWidth="1"/>
  </cols>
  <sheetData>
    <row r="1" spans="1:4" x14ac:dyDescent="0.3">
      <c r="A1" s="417">
        <v>4</v>
      </c>
      <c r="B1" s="418"/>
      <c r="C1" s="787">
        <f>LEN(B1)</f>
        <v>0</v>
      </c>
    </row>
    <row r="2" spans="1:4" ht="60" customHeight="1" x14ac:dyDescent="0.3">
      <c r="A2" s="417" t="s">
        <v>0</v>
      </c>
      <c r="B2" s="419" t="str">
        <f>VLOOKUP(A2,TRANSL_ANL[[Key]:[Text]],2,FALSE)</f>
        <v>Instructions for using the financial planning tool “HHR Financial Plan”</v>
      </c>
      <c r="C2" s="787">
        <f t="shared" ref="C2:C45" si="0">LEN(B2)</f>
        <v>71</v>
      </c>
    </row>
    <row r="3" spans="1:4" ht="10.050000000000001" customHeight="1" x14ac:dyDescent="0.3">
      <c r="A3" s="417" t="s">
        <v>2</v>
      </c>
      <c r="B3" s="419"/>
      <c r="C3" s="787"/>
    </row>
    <row r="4" spans="1:4" ht="18" x14ac:dyDescent="0.3">
      <c r="A4" s="417" t="s">
        <v>1</v>
      </c>
      <c r="B4" s="420" t="str">
        <f>VLOOKUP(A4,TRANSL_ANL[[Key]:[Text]],2,FALSE)</f>
        <v>Thank you and congratulations for choosing to use the financial planning tool “HHR Financial Plan”.</v>
      </c>
      <c r="C4" s="787">
        <f t="shared" si="0"/>
        <v>99</v>
      </c>
    </row>
    <row r="5" spans="1:4" ht="36" x14ac:dyDescent="0.3">
      <c r="A5" s="417" t="s">
        <v>3</v>
      </c>
      <c r="B5" s="420" t="str">
        <f>VLOOKUP(A5,TRANSL_ANL[[Key]:[Text]],2,FALSE)</f>
        <v xml:space="preserve">With the help of the instructions and a basic understanding of business, you will be able to complete the very convenient financial planning tool “HHR Financial Plan” without difficulty. </v>
      </c>
      <c r="C5" s="787">
        <f t="shared" si="0"/>
        <v>187</v>
      </c>
    </row>
    <row r="6" spans="1:4" ht="36" x14ac:dyDescent="0.3">
      <c r="A6" s="417" t="s">
        <v>4</v>
      </c>
      <c r="B6" s="420" t="str">
        <f>VLOOKUP(A6,TRANSL_ANL[[Key]:[Text]],2,FALSE)</f>
        <v>If you would like advice, you can contact a consultant from the Wirtschafts-Senioren (Business Seniors) in Germany, for example, to help you fill it in. You can find the association responsible for your region here: https://wirtschaftssenioren.net</v>
      </c>
      <c r="C6" s="787">
        <f t="shared" si="0"/>
        <v>247</v>
      </c>
      <c r="D6" s="790" t="s">
        <v>8641</v>
      </c>
    </row>
    <row r="7" spans="1:4" ht="36" x14ac:dyDescent="0.3">
      <c r="A7" s="417" t="s">
        <v>5</v>
      </c>
      <c r="B7" s="420" t="str">
        <f>VLOOKUP(A7,TRANSL_ANL[[Key]:[Text]],2,FALSE)</f>
        <v>The financial planning tool “HHR Financial Plan” is an effective tool for the number-based financial planning of your company. It is particularly suitable for start-ups, regardless of their legal form, but can also be used for all other companies.</v>
      </c>
      <c r="C7" s="787">
        <f t="shared" si="0"/>
        <v>247</v>
      </c>
    </row>
    <row r="8" spans="1:4" ht="72" x14ac:dyDescent="0.3">
      <c r="A8" s="417" t="s">
        <v>6</v>
      </c>
      <c r="B8" s="420" t="str">
        <f>VLOOKUP(A8,TRANSL_ANL[[Key]:[Text]],2,FALSE)</f>
        <v>At first glance, the financial overview may seem extensive. However, you will quickly find your way around. You will even quickly realize that the planning process is very convenient and easy to manage with the financial planning tool “HHR Financial Plan”. Much is calculated automatically and carried over to the following months and years. No “double entries” are necessary. With the financial planning tool “HHR Financial Plan”, you can create your financial plan in a very manageable amount of time and with a high level of quality.</v>
      </c>
      <c r="C8" s="787">
        <f t="shared" si="0"/>
        <v>536</v>
      </c>
    </row>
    <row r="9" spans="1:4" ht="10.050000000000001" customHeight="1" x14ac:dyDescent="0.3">
      <c r="A9" s="417" t="s">
        <v>2</v>
      </c>
      <c r="B9" s="420"/>
      <c r="C9" s="787">
        <f t="shared" si="0"/>
        <v>0</v>
      </c>
    </row>
    <row r="10" spans="1:4" ht="18" x14ac:dyDescent="0.3">
      <c r="A10" s="417" t="s">
        <v>7</v>
      </c>
      <c r="B10" s="421" t="str">
        <f>VLOOKUP(A10,TRANSL_ANL[[Key]:[Text]],2,FALSE)</f>
        <v>PLEASE read these instructions carefully and follow them!</v>
      </c>
      <c r="C10" s="787">
        <f t="shared" si="0"/>
        <v>57</v>
      </c>
    </row>
    <row r="11" spans="1:4" ht="10.050000000000001" customHeight="1" x14ac:dyDescent="0.3">
      <c r="A11" s="417" t="s">
        <v>2</v>
      </c>
      <c r="B11" s="420"/>
      <c r="C11" s="787">
        <f t="shared" si="0"/>
        <v>0</v>
      </c>
    </row>
    <row r="12" spans="1:4" ht="18" x14ac:dyDescent="0.3">
      <c r="A12" s="417" t="s">
        <v>8</v>
      </c>
      <c r="B12" s="422" t="str">
        <f>VLOOKUP(A12,TRANSL_ANL[[Key]:[Text]],2,FALSE)</f>
        <v>1 - Requirements</v>
      </c>
      <c r="C12" s="787">
        <f t="shared" si="0"/>
        <v>16</v>
      </c>
    </row>
    <row r="13" spans="1:4" ht="18" x14ac:dyDescent="0.3">
      <c r="A13" s="417" t="s">
        <v>9</v>
      </c>
      <c r="B13" s="420" t="str">
        <f>VLOOKUP(A13,TRANSL_ANL[[Key]:[Text]],2,FALSE)</f>
        <v xml:space="preserve">To work with this workbook, you need Microsoft Excel™. </v>
      </c>
      <c r="C13" s="787">
        <f t="shared" si="0"/>
        <v>55</v>
      </c>
    </row>
    <row r="14" spans="1:4" ht="0.15" customHeight="1" x14ac:dyDescent="0.3">
      <c r="A14" s="417" t="s">
        <v>10</v>
      </c>
      <c r="B14" s="420" t="str">
        <f>IF('Input sheet'!F1="V",VLOOKUP(A14,TRANSL_ANL[[Key]:[Text]],2,FALSE),"")</f>
        <v/>
      </c>
      <c r="C14" s="787">
        <f t="shared" si="0"/>
        <v>0</v>
      </c>
    </row>
    <row r="15" spans="1:4" ht="54" x14ac:dyDescent="0.3">
      <c r="A15" s="417" t="s">
        <v>11</v>
      </c>
      <c r="B15" s="420" t="str">
        <f>VLOOKUP(A15,TRANSL_ANL[[Key]:[Text]],2,FALSE)</f>
        <v>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v>
      </c>
      <c r="C15" s="787">
        <f t="shared" si="0"/>
        <v>341</v>
      </c>
    </row>
    <row r="16" spans="1:4" ht="0.15" customHeight="1" x14ac:dyDescent="0.3">
      <c r="A16" s="417" t="s">
        <v>12</v>
      </c>
      <c r="B16" s="420" t="str">
        <f>IF('Input sheet'!F1="V",VLOOKUP(A16,TRANSL_ANL[[Key]:[Text]],2,FALSE),"")</f>
        <v/>
      </c>
      <c r="C16" s="787">
        <f t="shared" si="0"/>
        <v>0</v>
      </c>
    </row>
    <row r="17" spans="1:3" ht="0.15" customHeight="1" x14ac:dyDescent="0.3">
      <c r="A17" s="417" t="s">
        <v>13</v>
      </c>
      <c r="B17" s="672" t="str">
        <f>IF('Input sheet'!F1="V",VLOOKUP(A17,TRANSL_ANL[[Key]:[Text]],2,FALSE),"")</f>
        <v/>
      </c>
      <c r="C17" s="787">
        <f t="shared" si="0"/>
        <v>0</v>
      </c>
    </row>
    <row r="18" spans="1:3" ht="0.15" customHeight="1" x14ac:dyDescent="0.3">
      <c r="A18" s="417" t="s">
        <v>14</v>
      </c>
      <c r="B18" s="420" t="str">
        <f>IF('Input sheet'!F1="V",VLOOKUP(A18,TRANSL_ANL[[Key]:[Text]],2,FALSE),"")</f>
        <v/>
      </c>
      <c r="C18" s="787">
        <f t="shared" si="0"/>
        <v>0</v>
      </c>
    </row>
    <row r="19" spans="1:3" ht="36" x14ac:dyDescent="0.3">
      <c r="A19" s="417" t="s">
        <v>15</v>
      </c>
      <c r="B19" s="420" t="str">
        <f>VLOOKUP(A19,TRANSL_ANL[[Key]:[Text]],2,FALSE)</f>
        <v>The individual worksheets in the workbook are protected and only those that can or should be filled in should be free. Nevertheless, please save a blank “raw version” of the “HHR Financial Plan” separately for security. In case of an emergency, you can then fall back on it.</v>
      </c>
      <c r="C19" s="787">
        <f t="shared" si="0"/>
        <v>274</v>
      </c>
    </row>
    <row r="20" spans="1:3" ht="10.050000000000001" customHeight="1" x14ac:dyDescent="0.3">
      <c r="A20" s="417" t="s">
        <v>2</v>
      </c>
      <c r="B20" s="420"/>
      <c r="C20" s="787"/>
    </row>
    <row r="21" spans="1:3" ht="18" x14ac:dyDescent="0.3">
      <c r="A21" s="417" t="s">
        <v>16</v>
      </c>
      <c r="B21" s="422" t="str">
        <f>VLOOKUP(A21,TRANSL_ANL[[Key]:[Text]],2,FALSE)</f>
        <v>2 - Instructions</v>
      </c>
      <c r="C21" s="787">
        <f t="shared" si="0"/>
        <v>16</v>
      </c>
    </row>
    <row r="22" spans="1:3" ht="18" x14ac:dyDescent="0.3">
      <c r="A22" s="417" t="s">
        <v>17</v>
      </c>
      <c r="B22" s="420" t="str">
        <f>VLOOKUP(A22,TRANSL_ANL[[Key]:[Text]],2,FALSE)</f>
        <v>The financial planning tool “HHR Financial Plan” has different sheets with different colors, whose meaning is as follows:</v>
      </c>
      <c r="C22" s="787">
        <f t="shared" si="0"/>
        <v>121</v>
      </c>
    </row>
    <row r="23" spans="1:3" ht="10.050000000000001" customHeight="1" x14ac:dyDescent="0.3">
      <c r="A23" s="417" t="s">
        <v>2</v>
      </c>
      <c r="B23" s="420"/>
      <c r="C23" s="787">
        <f t="shared" si="0"/>
        <v>0</v>
      </c>
    </row>
    <row r="24" spans="1:3" ht="18" x14ac:dyDescent="0.3">
      <c r="A24" s="417" t="s">
        <v>18</v>
      </c>
      <c r="B24" s="422" t="str">
        <f>VLOOKUP(A24,TRANSL_ANL[[Key]:[Text]],2,FALSE)</f>
        <v>2.1 - blue sheets</v>
      </c>
      <c r="C24" s="787">
        <f t="shared" si="0"/>
        <v>17</v>
      </c>
    </row>
    <row r="25" spans="1:3" ht="18" x14ac:dyDescent="0.3">
      <c r="A25" s="417" t="s">
        <v>17</v>
      </c>
      <c r="B25" s="420" t="str">
        <f>VLOOKUP(A25,TRANSL_ANL[[Key]:[Text]],2,FALSE)</f>
        <v>The financial planning tool “HHR Financial Plan” has different sheets with different colors, whose meaning is as follows:</v>
      </c>
      <c r="C25" s="787">
        <f t="shared" si="0"/>
        <v>121</v>
      </c>
    </row>
    <row r="26" spans="1:3" ht="10.050000000000001" customHeight="1" x14ac:dyDescent="0.3">
      <c r="A26" s="417" t="s">
        <v>2</v>
      </c>
      <c r="B26" s="420"/>
      <c r="C26" s="787">
        <f t="shared" si="0"/>
        <v>0</v>
      </c>
    </row>
    <row r="27" spans="1:3" ht="18" x14ac:dyDescent="0.3">
      <c r="A27" s="417" t="s">
        <v>19</v>
      </c>
      <c r="B27" s="422" t="str">
        <f>VLOOKUP(A27,TRANSL_ANL[[Key]:[Text]],2,FALSE)</f>
        <v>2.2 - White spreadsheets</v>
      </c>
      <c r="C27" s="787">
        <f t="shared" si="0"/>
        <v>24</v>
      </c>
    </row>
    <row r="28" spans="1:3" ht="36" x14ac:dyDescent="0.3">
      <c r="A28" s="417" t="s">
        <v>20</v>
      </c>
      <c r="B28" s="420" t="str">
        <f>VLOOKUP(A28,TRANSL_ANL[[Key]:[Text]],2,FALSE)</f>
        <v>The spreadsheets with the white tabs (“Input sheet”, “Financial planning” and “Personal costs”) are the actual planning sheets. You can and should enter your planning data in these.</v>
      </c>
      <c r="C28" s="787">
        <f t="shared" si="0"/>
        <v>181</v>
      </c>
    </row>
    <row r="29" spans="1:3" ht="10.050000000000001" customHeight="1" x14ac:dyDescent="0.3">
      <c r="A29" s="417" t="s">
        <v>2</v>
      </c>
      <c r="B29" s="420"/>
      <c r="C29" s="787">
        <f t="shared" si="0"/>
        <v>0</v>
      </c>
    </row>
    <row r="30" spans="1:3" ht="18" x14ac:dyDescent="0.3">
      <c r="A30" s="417" t="s">
        <v>21</v>
      </c>
      <c r="B30" s="422" t="str">
        <f>VLOOKUP(A30,TRANSL_ANL[[Key]:[Text]],2,FALSE)</f>
        <v>2.3 - Yellow spreadsheets</v>
      </c>
      <c r="C30" s="787">
        <f t="shared" si="0"/>
        <v>25</v>
      </c>
    </row>
    <row r="31" spans="1:3" ht="36" x14ac:dyDescent="0.3">
      <c r="A31" s="417" t="s">
        <v>22</v>
      </c>
      <c r="B31" s="420" t="str">
        <f>VLOOKUP(A31,TRANSL_ANL[[Key]:[Text]],2,FALSE)</f>
        <v>The spreadsheets with the yellow tabs (“Profit &amp; Loss” and “Liquidity Forecast”) are output sheets derived from the planning worksheets that are optimized for printing and/or PDF output.</v>
      </c>
      <c r="C31" s="787">
        <f t="shared" si="0"/>
        <v>186</v>
      </c>
    </row>
    <row r="32" spans="1:3" ht="10.050000000000001" customHeight="1" x14ac:dyDescent="0.3">
      <c r="A32" s="417" t="s">
        <v>2</v>
      </c>
      <c r="B32" s="420"/>
      <c r="C32" s="787">
        <f t="shared" si="0"/>
        <v>0</v>
      </c>
    </row>
    <row r="33" spans="1:3" ht="18" x14ac:dyDescent="0.3">
      <c r="A33" s="417" t="s">
        <v>23</v>
      </c>
      <c r="B33" s="422" t="str">
        <f>VLOOKUP(A33,TRANSL_ANL[[Key]:[Text]],2,FALSE)</f>
        <v>3 - Planning</v>
      </c>
      <c r="C33" s="787">
        <f t="shared" si="0"/>
        <v>12</v>
      </c>
    </row>
    <row r="34" spans="1:3" ht="54" x14ac:dyDescent="0.3">
      <c r="A34" s="417" t="s">
        <v>24</v>
      </c>
      <c r="B34" s="420" t="str">
        <f>VLOOKUP(A34,TRANSL_ANL[[Key]:[Text]],2,FALSE)</f>
        <v>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v>
      </c>
      <c r="C34" s="787">
        <f t="shared" si="0"/>
        <v>481</v>
      </c>
    </row>
    <row r="35" spans="1:3" ht="54" x14ac:dyDescent="0.3">
      <c r="A35" s="417" t="s">
        <v>25</v>
      </c>
      <c r="B35" s="420" t="str">
        <f>VLOOKUP(A35,TRANSL_ANL[[Key]:[Text]],2,FALSE)</f>
        <v xml:space="preserve">For partnerships and when applying for the start-up grant from the German employment agency (ALG-I recipients), the “Personal Costs” worksheet must also be completed. Please enter your monthly expenses in the “Month” column (please convert quarterly installments, etc. to monthly amounts). The projection for the short year of the start-up and the subsequent years is done automatically. </v>
      </c>
      <c r="C35" s="787">
        <f t="shared" si="0"/>
        <v>388</v>
      </c>
    </row>
    <row r="36" spans="1:3" ht="36" x14ac:dyDescent="0.3">
      <c r="A36" s="417" t="s">
        <v>26</v>
      </c>
      <c r="B36" s="420" t="str">
        <f>VLOOKUP(A36,TRANSL_ANL[[Key]:[Text]],2,FALSE)</f>
        <v>If you wish, you can also specify an inflation rate for each expense item in the column on the left. This applies from the year displayed in the Excel cell “C6”. The values are automatically transferred to the “Financial planning” worksheet (blue area “Liquidity forecast”, from line 225).</v>
      </c>
      <c r="C36" s="787">
        <f t="shared" si="0"/>
        <v>289</v>
      </c>
    </row>
    <row r="37" spans="1:3" ht="36" x14ac:dyDescent="0.3">
      <c r="A37" s="417" t="s">
        <v>27</v>
      </c>
      <c r="B37" s="420" t="str">
        <f>VLOOKUP(A37,TRANSL_ANL[[Key]:[Text]],2,FALSE)</f>
        <v>In principle, the entries should be net (i.e. excluding VAT). To make things easier for you, you will find a small gross/net calculator at the top left of the “Financial planning” worksheet.</v>
      </c>
      <c r="C37" s="787">
        <f t="shared" si="0"/>
        <v>190</v>
      </c>
    </row>
    <row r="38" spans="1:3" ht="18" x14ac:dyDescent="0.3">
      <c r="A38" s="417" t="s">
        <v>28</v>
      </c>
      <c r="B38" s="420" t="str">
        <f>VLOOKUP(A38,TRANSL_ANL[[Key]:[Text]],2,FALSE)</f>
        <v>However, if you are exempt from VAT (so-called small business regulation), then enter the values gross.</v>
      </c>
      <c r="C38" s="787">
        <f t="shared" si="0"/>
        <v>103</v>
      </c>
    </row>
    <row r="39" spans="1:3" ht="18" x14ac:dyDescent="0.3">
      <c r="A39" s="417" t="s">
        <v>29</v>
      </c>
      <c r="B39" s="420" t="str">
        <f>VLOOKUP(A39,TRANSL_ANL[[Key]:[Text]],2,FALSE)</f>
        <v>Start your planning in the “Input sheet” worksheet!</v>
      </c>
      <c r="C39" s="787">
        <f t="shared" si="0"/>
        <v>51</v>
      </c>
    </row>
    <row r="40" spans="1:3" ht="10.050000000000001" customHeight="1" x14ac:dyDescent="0.3">
      <c r="A40" s="417" t="s">
        <v>2</v>
      </c>
      <c r="B40" s="420"/>
      <c r="C40" s="787">
        <f t="shared" si="0"/>
        <v>0</v>
      </c>
    </row>
    <row r="41" spans="1:3" ht="36" x14ac:dyDescent="0.3">
      <c r="A41" s="417" t="s">
        <v>30</v>
      </c>
      <c r="B41" s="423" t="str">
        <f>VLOOKUP(A41,TRANSL_ANL[[Key]:[Text]],2,FALSE)</f>
        <v>NOTE: You will find further explanations in all the “white” planning sheets. Simply move the cursor over the cells with a small triangle in the top right corner and a yellow information window will open with helpful and important information.</v>
      </c>
      <c r="C41" s="787">
        <f t="shared" si="0"/>
        <v>242</v>
      </c>
    </row>
    <row r="42" spans="1:3" ht="10.050000000000001" customHeight="1" x14ac:dyDescent="0.3">
      <c r="A42" s="417" t="s">
        <v>2</v>
      </c>
      <c r="B42" s="420"/>
      <c r="C42" s="787">
        <f t="shared" si="0"/>
        <v>0</v>
      </c>
    </row>
    <row r="43" spans="1:3" ht="18" x14ac:dyDescent="0.3">
      <c r="A43" s="417" t="s">
        <v>31</v>
      </c>
      <c r="B43" s="422" t="str">
        <f>VLOOKUP(A43,TRANSL_ANL[[Key]:[Text]],2,FALSE)</f>
        <v>4 - “Input sheet” worksheet</v>
      </c>
      <c r="C43" s="787">
        <f t="shared" si="0"/>
        <v>27</v>
      </c>
    </row>
    <row r="44" spans="1:3" ht="72" x14ac:dyDescent="0.3">
      <c r="A44" s="417" t="s">
        <v>32</v>
      </c>
      <c r="B44" s="420" t="str">
        <f>VLOOKUP(A44,TRANSL_ANL[[Key]:[Text]],2,FALSE)</f>
        <v>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v>
      </c>
      <c r="C44" s="787">
        <f t="shared" si="0"/>
        <v>512</v>
      </c>
    </row>
    <row r="45" spans="1:3" ht="18" x14ac:dyDescent="0.3">
      <c r="A45" s="417" t="s">
        <v>33</v>
      </c>
      <c r="B45" s="420" t="str">
        <f>VLOOKUP(A45,TRANSL_ANL[[Key]:[Text]],2,FALSE)</f>
        <v>You only enter the information on tax payments at the end, once you have completed the financial planning.</v>
      </c>
      <c r="C45" s="787">
        <f t="shared" si="0"/>
        <v>106</v>
      </c>
    </row>
    <row r="46" spans="1:3" ht="72" x14ac:dyDescent="0.3">
      <c r="A46" s="417" t="s">
        <v>34</v>
      </c>
      <c r="B46" s="420" t="str">
        <f>VLOOKUP(A46,TRANSL_ANL[[Key]:[Text]],2,FALSE)</f>
        <v>If you answered Yes to the question about a corporation in the input sheet, the tax is automatically calculated using the entered corporate tax rate and trade tax rate (the latter, however, only as an estimate of the profit, without the additions and without the exact assessment rate, etc.). This tax calculation is only a very rough guide; please contact your tax advisor for tax questions and issues. The payment method is set to quarterly, as is usual in Germany. You can overwrite the tax payment manually. In this case, too, it is essential that you consult your tax advisor!</v>
      </c>
      <c r="C46" s="787">
        <f t="shared" ref="C46:C91" si="1">LEN(B46)</f>
        <v>581</v>
      </c>
    </row>
    <row r="47" spans="1:3" ht="36" x14ac:dyDescent="0.3">
      <c r="A47" s="417" t="s">
        <v>35</v>
      </c>
      <c r="B47" s="420" t="str">
        <f>VLOOKUP(A47,TRANSL_ANL[[Key]:[Text]],2,FALSE)</f>
        <v>If you already know the financial data (own funds and/or loans), you can enter it here, otherwise you can do so at the end, after completing the financial planning. Often, the financial requirements only become apparent during the financial planning.</v>
      </c>
      <c r="C47" s="787">
        <f t="shared" si="1"/>
        <v>250</v>
      </c>
    </row>
    <row r="48" spans="1:3" ht="36" x14ac:dyDescent="0.3">
      <c r="A48" s="417" t="s">
        <v>36</v>
      </c>
      <c r="B48" s="420" t="str">
        <f>VLOOKUP(A48,TRANSL_ANL[[Key]:[Text]],2,FALSE)</f>
        <v>NOTE: You will find further explanations in all the “white” planning sheets. Simply move the cursor over the cells with a small triangle in the top right corner and a yellow information window will open with helpful and important information.</v>
      </c>
      <c r="C48" s="787">
        <f t="shared" si="1"/>
        <v>242</v>
      </c>
    </row>
    <row r="49" spans="1:3" ht="10.050000000000001" customHeight="1" x14ac:dyDescent="0.3">
      <c r="A49" s="417" t="s">
        <v>2</v>
      </c>
      <c r="B49" s="420"/>
      <c r="C49" s="787">
        <f t="shared" si="1"/>
        <v>0</v>
      </c>
    </row>
    <row r="50" spans="1:3" ht="18" x14ac:dyDescent="0.3">
      <c r="A50" s="417" t="s">
        <v>37</v>
      </c>
      <c r="B50" s="421" t="str">
        <f>VLOOKUP(A50,TRANSL_ANL[[Key]:[Text]],2,FALSE)</f>
        <v>5 - Financial planning</v>
      </c>
      <c r="C50" s="787">
        <f t="shared" si="1"/>
        <v>22</v>
      </c>
    </row>
    <row r="51" spans="1:3" ht="36" x14ac:dyDescent="0.3">
      <c r="A51" s="417" t="s">
        <v>38</v>
      </c>
      <c r="B51" s="420" t="str">
        <f>VLOOKUP(A51,TRANSL_ANL[[Key]:[Text]],2,FALSE)</f>
        <v>NOTE: You will find further explanations in all the “white” planning sheets. Simply move the cursor over the cells with a small triangle in the top right corner and a yellow information window will open with helpful and important information.</v>
      </c>
      <c r="C51" s="787">
        <f t="shared" si="1"/>
        <v>242</v>
      </c>
    </row>
    <row r="52" spans="1:3" ht="36" x14ac:dyDescent="0.3">
      <c r="A52" s="417" t="s">
        <v>39</v>
      </c>
      <c r="B52" s="420" t="str">
        <f>VLOOKUP(A52,TRANSL_ANL[[Key]:[Text]],2,FALSE)</f>
        <v>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v>
      </c>
      <c r="C52" s="787">
        <f t="shared" si="1"/>
        <v>300</v>
      </c>
    </row>
    <row r="53" spans="1:3" ht="36" x14ac:dyDescent="0.3">
      <c r="A53" s="417" t="s">
        <v>40</v>
      </c>
      <c r="B53" s="420" t="str">
        <f>VLOOKUP(A53,TRANSL_ANL[[Key]:[Text]],2,FALSE)</f>
        <v>The upper part is the “profit and loss account”, the lower part from row 300 onwards is the liquidity forecast. No entries are to be made in the latter; the liquidity forecast is calculated entirely from the entries in the upper yellow part and the entries in the input sheet.</v>
      </c>
      <c r="C53" s="787">
        <f t="shared" si="1"/>
        <v>276</v>
      </c>
    </row>
    <row r="54" spans="1:3" ht="18" x14ac:dyDescent="0.3">
      <c r="A54" s="417" t="s">
        <v>41</v>
      </c>
      <c r="B54" s="420" t="str">
        <f>VLOOKUP(A54,TRANSL_ANL[[Key]:[Text]],2,FALSE)</f>
        <v>Let's start with planning sales or revenues:</v>
      </c>
      <c r="C54" s="787">
        <f t="shared" si="1"/>
        <v>44</v>
      </c>
    </row>
    <row r="55" spans="1:3" ht="10.050000000000001" customHeight="1" x14ac:dyDescent="0.3">
      <c r="A55" s="417" t="s">
        <v>2</v>
      </c>
      <c r="B55" s="420"/>
      <c r="C55" s="787">
        <f t="shared" si="1"/>
        <v>0</v>
      </c>
    </row>
    <row r="56" spans="1:3" ht="18" x14ac:dyDescent="0.3">
      <c r="A56" s="417" t="s">
        <v>42</v>
      </c>
      <c r="B56" s="421" t="str">
        <f>VLOOKUP(A56,TRANSL_ANL[[Key]:[Text]],2,FALSE)</f>
        <v>5.1 - Sales/revenues</v>
      </c>
      <c r="C56" s="787">
        <f t="shared" si="1"/>
        <v>20</v>
      </c>
    </row>
    <row r="57" spans="1:3" ht="54" x14ac:dyDescent="0.3">
      <c r="A57" s="417" t="s">
        <v>43</v>
      </c>
      <c r="B57" s="420" t="str">
        <f>VLOOKUP(A57,TRANSL_ANL[[Key]:[Text]],2,FALSE)</f>
        <v>Enter the products, the number and the price (net) per month. Products and prices are automatically transferred to the other columns, but can be overwritten. Enter the net price (i.e. without VAT). Take into account any cycles/seasonal business. You can enter the VAT for each individual product or product group in Excel column B.</v>
      </c>
      <c r="C57" s="787">
        <f t="shared" si="1"/>
        <v>331</v>
      </c>
    </row>
    <row r="58" spans="1:3" ht="18" x14ac:dyDescent="0.3">
      <c r="A58" s="417" t="s">
        <v>44</v>
      </c>
      <c r="B58" s="420" t="str">
        <f>VLOOKUP(A58,TRANSL_ANL[[Key]:[Text]],2,FALSE)</f>
        <v>If you have a large number of products, you may want to group them into product groups.</v>
      </c>
      <c r="C58" s="787">
        <f t="shared" si="1"/>
        <v>87</v>
      </c>
    </row>
    <row r="59" spans="1:3" ht="36" x14ac:dyDescent="0.3">
      <c r="A59" s="417" t="s">
        <v>45</v>
      </c>
      <c r="B59" s="420" t="str">
        <f>VLOOKUP(A59,TRANSL_ANL[[Key]:[Text]],2,FALSE)</f>
        <v>Start with the month in which the project begins (the previous months are shaded gray for orientation). From the year following the first full year, any planned cycles will also be updated (i.e. the cyclical pattern will be adopted).</v>
      </c>
      <c r="C59" s="787">
        <f t="shared" si="1"/>
        <v>233</v>
      </c>
    </row>
    <row r="60" spans="1:3" ht="10.050000000000001" customHeight="1" x14ac:dyDescent="0.3">
      <c r="A60" s="417" t="s">
        <v>2</v>
      </c>
      <c r="B60" s="420"/>
      <c r="C60" s="787">
        <f t="shared" si="1"/>
        <v>0</v>
      </c>
    </row>
    <row r="61" spans="1:3" ht="18" x14ac:dyDescent="0.3">
      <c r="A61" s="417" t="s">
        <v>46</v>
      </c>
      <c r="B61" s="421" t="str">
        <f>VLOOKUP(A61,TRANSL_ANL[[Key]:[Text]],2,FALSE)</f>
        <v>5.2 - other income, goods purchased, third-party services.</v>
      </c>
      <c r="C61" s="787">
        <f t="shared" si="1"/>
        <v>58</v>
      </c>
    </row>
    <row r="62" spans="1:3" ht="18" x14ac:dyDescent="0.3">
      <c r="A62" s="417" t="s">
        <v>47</v>
      </c>
      <c r="B62" s="420" t="str">
        <f>VLOOKUP(A62,TRANSL_ANL[[Key]:[Text]],2,FALSE)</f>
        <v>This procedure also applies to all other planning categories: other income, goods purchased, third-party services.</v>
      </c>
      <c r="C62" s="787">
        <f t="shared" si="1"/>
        <v>114</v>
      </c>
    </row>
    <row r="63" spans="1:3" ht="10.050000000000001" customHeight="1" x14ac:dyDescent="0.3">
      <c r="A63" s="417" t="s">
        <v>2</v>
      </c>
      <c r="B63" s="420"/>
      <c r="C63" s="787">
        <f t="shared" si="1"/>
        <v>0</v>
      </c>
    </row>
    <row r="64" spans="1:3" ht="18" x14ac:dyDescent="0.3">
      <c r="A64" s="417" t="s">
        <v>48</v>
      </c>
      <c r="B64" s="421" t="str">
        <f>VLOOKUP(A64,TRANSL_ANL[[Key]:[Text]],2,FALSE)</f>
        <v>5.3 - Operating costs</v>
      </c>
      <c r="C64" s="787">
        <f t="shared" si="1"/>
        <v>21</v>
      </c>
    </row>
    <row r="65" spans="1:3" ht="72" x14ac:dyDescent="0.3">
      <c r="A65" s="417" t="s">
        <v>49</v>
      </c>
      <c r="B65" s="420" t="str">
        <f>VLOOKUP(A65,TRANSL_ANL[[Key]:[Text]],2,FALSE)</f>
        <v>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v>
      </c>
      <c r="C65" s="787">
        <f t="shared" si="1"/>
        <v>607</v>
      </c>
    </row>
    <row r="66" spans="1:3" ht="18" x14ac:dyDescent="0.3">
      <c r="A66" s="417" t="s">
        <v>50</v>
      </c>
      <c r="B66" s="420" t="str">
        <f>VLOOKUP(A66,TRANSL_ANL[[Key]:[Text]],2,FALSE)</f>
        <v>The VAT rate is set at 19% in column B. However, you can overwrite this for each individual item.</v>
      </c>
      <c r="C66" s="787">
        <f t="shared" si="1"/>
        <v>97</v>
      </c>
    </row>
    <row r="67" spans="1:3" ht="10.050000000000001" customHeight="1" x14ac:dyDescent="0.3">
      <c r="A67" s="417" t="s">
        <v>2</v>
      </c>
      <c r="B67" s="420"/>
      <c r="C67" s="787">
        <f t="shared" si="1"/>
        <v>0</v>
      </c>
    </row>
    <row r="68" spans="1:3" ht="18" x14ac:dyDescent="0.3">
      <c r="A68" s="417" t="s">
        <v>51</v>
      </c>
      <c r="B68" s="421" t="str">
        <f>VLOOKUP(A68,TRANSL_ANL[[Key]:[Text]],2,FALSE)</f>
        <v>5.4 - Personnel costs</v>
      </c>
      <c r="C68" s="787">
        <f t="shared" si="1"/>
        <v>21</v>
      </c>
    </row>
    <row r="69" spans="1:3" ht="36" x14ac:dyDescent="0.3">
      <c r="A69" s="417" t="s">
        <v>52</v>
      </c>
      <c r="B69" s="420" t="str">
        <f>VLOOKUP(A69,TRANSL_ANL[[Key]:[Text]],2,FALSE)</f>
        <v>The same principle as before. You plan the employees (if necessary, you can form groups, which is why there is also a “Number” column). Please always enter the gross salary. The social costs are preset at 23% (column B), but can be overwritten.</v>
      </c>
      <c r="C69" s="787">
        <f t="shared" si="1"/>
        <v>244</v>
      </c>
    </row>
    <row r="70" spans="1:3" ht="10.050000000000001" customHeight="1" x14ac:dyDescent="0.3">
      <c r="A70" s="417" t="s">
        <v>2</v>
      </c>
      <c r="B70" s="420"/>
      <c r="C70" s="787">
        <f t="shared" si="1"/>
        <v>0</v>
      </c>
    </row>
    <row r="71" spans="1:3" ht="18" x14ac:dyDescent="0.3">
      <c r="A71" s="417" t="s">
        <v>53</v>
      </c>
      <c r="B71" s="421" t="str">
        <f>VLOOKUP(A71,TRANSL_ANL[[Key]:[Text]],2,FALSE)</f>
        <v>5.5 - Interest, depreciation, taxes</v>
      </c>
      <c r="C71" s="787">
        <f t="shared" si="1"/>
        <v>35</v>
      </c>
    </row>
    <row r="72" spans="1:3" ht="36" x14ac:dyDescent="0.3">
      <c r="A72" s="417" t="s">
        <v>54</v>
      </c>
      <c r="B72" s="420" t="str">
        <f>VLOOKUP(A72,TRANSL_ANL[[Key]:[Text]],2,FALSE)</f>
        <v xml:space="preserve">The other items, interest, depreciation and taxes, are taken from the “Input sheet” or calculated from the investments. You cannot enter anything in these rows, as the cells are locked. </v>
      </c>
      <c r="C72" s="787">
        <f t="shared" si="1"/>
        <v>186</v>
      </c>
    </row>
    <row r="73" spans="1:3" ht="10.050000000000001" customHeight="1" x14ac:dyDescent="0.3">
      <c r="A73" s="417" t="s">
        <v>2</v>
      </c>
      <c r="B73" s="420"/>
      <c r="C73" s="787">
        <f t="shared" si="1"/>
        <v>0</v>
      </c>
    </row>
    <row r="74" spans="1:3" ht="18" x14ac:dyDescent="0.3">
      <c r="A74" s="417" t="s">
        <v>55</v>
      </c>
      <c r="B74" s="421" t="str">
        <f>VLOOKUP(A74,TRANSL_ANL[[Key]:[Text]],2,FALSE)</f>
        <v>5.6 - Investments</v>
      </c>
      <c r="C74" s="787">
        <f t="shared" si="1"/>
        <v>17</v>
      </c>
    </row>
    <row r="75" spans="1:3" ht="18" x14ac:dyDescent="0.3">
      <c r="A75" s="417" t="s">
        <v>56</v>
      </c>
      <c r="B75" s="420" t="str">
        <f>VLOOKUP(A75,TRANSL_ANL[[Key]:[Text]],2,FALSE)</f>
        <v>This is the penultimate entry in the “Financial planning” worksheet. So you are almost there with your planning!</v>
      </c>
      <c r="C75" s="787">
        <f t="shared" si="1"/>
        <v>112</v>
      </c>
    </row>
    <row r="76" spans="1:3" ht="36" x14ac:dyDescent="0.3">
      <c r="A76" s="417" t="s">
        <v>57</v>
      </c>
      <c r="B76" s="420" t="str">
        <f>VLOOKUP(A76,TRANSL_ANL[[Key]:[Text]],2,FALSE)</f>
        <v xml:space="preserve">The VAT rate is also preset at 19% and can be overwritten. Enter the investment (e.g. computer), the date of purchase in a valid date format such as DD.MM.YYYY, the net value of the purchase and the depreciation period in years. Everything else is calculated automatically and placed in the correct position. </v>
      </c>
      <c r="C76" s="787">
        <f t="shared" si="1"/>
        <v>309</v>
      </c>
    </row>
    <row r="77" spans="1:3" ht="18" x14ac:dyDescent="0.3">
      <c r="A77" s="417" t="s">
        <v>58</v>
      </c>
      <c r="B77" s="420" t="str">
        <f>VLOOKUP(A77,TRANSL_ANL[[Key]:[Text]],2,FALSE)</f>
        <v>Please discuss the depreciation period with your tax advisor. The blue worksheet “Depreciation periods” may be helpful.</v>
      </c>
      <c r="C77" s="787">
        <f t="shared" si="1"/>
        <v>119</v>
      </c>
    </row>
    <row r="78" spans="1:3" ht="18" x14ac:dyDescent="0.3">
      <c r="A78" s="417" t="s">
        <v>59</v>
      </c>
      <c r="B78" s="420" t="str">
        <f>VLOOKUP(A78,TRANSL_ANL[[Key]:[Text]],2,FALSE)</f>
        <v>If you don't have the net price to hand: do you remember the helpful gross/net calculator at the top left?</v>
      </c>
      <c r="C78" s="787">
        <f t="shared" si="1"/>
        <v>106</v>
      </c>
    </row>
    <row r="79" spans="1:3" ht="10.050000000000001" customHeight="1" x14ac:dyDescent="0.3">
      <c r="A79" s="417" t="s">
        <v>2</v>
      </c>
      <c r="B79" s="420"/>
      <c r="C79" s="787">
        <f t="shared" si="1"/>
        <v>0</v>
      </c>
    </row>
    <row r="80" spans="1:3" ht="18" x14ac:dyDescent="0.3">
      <c r="A80" s="417" t="s">
        <v>60</v>
      </c>
      <c r="B80" s="421" t="str">
        <f>VLOOKUP(A80,TRANSL_ANL[[Key]:[Text]],2,FALSE)</f>
        <v>5.7 - Liquidity forecast</v>
      </c>
      <c r="C80" s="787">
        <f t="shared" si="1"/>
        <v>24</v>
      </c>
    </row>
    <row r="81" spans="1:4" ht="18" x14ac:dyDescent="0.3">
      <c r="A81" s="417" t="s">
        <v>61</v>
      </c>
      <c r="B81" s="420" t="str">
        <f>VLOOKUP(A81,TRANSL_ANL[[Key]:[Text]],2,FALSE)</f>
        <v>If, for example, you receive everything immediately or even in advance, then enter 100% for “Month 1:”. All other months should be set to 0%.</v>
      </c>
      <c r="C81" s="787">
        <f t="shared" si="1"/>
        <v>141</v>
      </c>
    </row>
    <row r="82" spans="1:4" ht="36" x14ac:dyDescent="0.3">
      <c r="A82" s="417" t="s">
        <v>62</v>
      </c>
      <c r="B82" s="420" t="str">
        <f>VLOOKUP(A82,TRANSL_ANL[[Key]:[Text]],2,FALSE)</f>
        <v>Another example: one quarter of your customers pay immediately, the rest after 30 days. Then enter 25% for “Month 1:” and 75% for “Month 2:” and 0% for all other months.</v>
      </c>
      <c r="C82" s="787">
        <f t="shared" si="1"/>
        <v>169</v>
      </c>
    </row>
    <row r="83" spans="1:4" ht="36" x14ac:dyDescent="0.3">
      <c r="A83" s="417" t="s">
        <v>63</v>
      </c>
      <c r="B83" s="420" t="str">
        <f>VLOOKUP(A83,TRANSL_ANL[[Key]:[Text]],2,FALSE)</f>
        <v>If the percentages do not add up to 100%, the cells with the percentage figures will turn red, indicating an error. If the sum of the percentages adds up to 100%, the cells will turn green again.</v>
      </c>
      <c r="C83" s="787">
        <f t="shared" si="1"/>
        <v>195</v>
      </c>
    </row>
    <row r="84" spans="1:4" ht="18" x14ac:dyDescent="0.3">
      <c r="A84" s="417" t="s">
        <v>64</v>
      </c>
      <c r="B84" s="420" t="str">
        <f>VLOOKUP(A84,TRANSL_ANL[[Key]:[Text]],2,FALSE)</f>
        <v>You may now be finished and can look at your financial plan in detail.</v>
      </c>
      <c r="C84" s="787">
        <f t="shared" si="1"/>
        <v>70</v>
      </c>
    </row>
    <row r="85" spans="1:4" ht="18" x14ac:dyDescent="0.3">
      <c r="A85" s="417" t="s">
        <v>65</v>
      </c>
      <c r="B85" s="420" t="str">
        <f>VLOOKUP(A85,TRANSL_ANL[[Key]:[Text]],2,FALSE)</f>
        <v>However, you may also be able to identify your financing requirements in the liquidity forecast and enter the corresponding funds in the input sheet.</v>
      </c>
      <c r="C85" s="787">
        <f t="shared" si="1"/>
        <v>149</v>
      </c>
    </row>
    <row r="86" spans="1:4" ht="18" x14ac:dyDescent="0.3">
      <c r="A86" s="417" t="s">
        <v>66</v>
      </c>
      <c r="B86" s="420" t="str">
        <f>VLOOKUP(A86,TRANSL_ANL[[Key]:[Text]],2,FALSE)</f>
        <v xml:space="preserve">You can also enter any start-up grants there. </v>
      </c>
      <c r="C86" s="787">
        <f t="shared" si="1"/>
        <v>46</v>
      </c>
    </row>
    <row r="87" spans="1:4" ht="10.050000000000001" customHeight="1" x14ac:dyDescent="0.3">
      <c r="A87" s="417" t="s">
        <v>2</v>
      </c>
      <c r="B87" s="420"/>
      <c r="C87" s="787">
        <f t="shared" si="1"/>
        <v>0</v>
      </c>
    </row>
    <row r="88" spans="1:4" ht="18" x14ac:dyDescent="0.3">
      <c r="A88" s="417" t="s">
        <v>67</v>
      </c>
      <c r="B88" s="421" t="str">
        <f>VLOOKUP(A88,TRANSL_ANL[[Key]:[Text]],2,FALSE)</f>
        <v>5.8 - Worksheet “Personal costs”</v>
      </c>
      <c r="C88" s="787">
        <f t="shared" si="1"/>
        <v>32</v>
      </c>
    </row>
    <row r="89" spans="1:4" ht="18" x14ac:dyDescent="0.3">
      <c r="A89" s="417" t="s">
        <v>68</v>
      </c>
      <c r="B89" s="420" t="str">
        <f>VLOOKUP(A89,TRANSL_ANL[[Key]:[Text]],2,FALSE)</f>
        <v>If you are a partnership, you may also need to complete the “Personal costs” worksheet (see also the notes above in section 2.4).</v>
      </c>
      <c r="C89" s="787">
        <f t="shared" si="1"/>
        <v>129</v>
      </c>
    </row>
    <row r="90" spans="1:4" ht="10.050000000000001" customHeight="1" x14ac:dyDescent="0.3">
      <c r="A90" s="417" t="s">
        <v>2</v>
      </c>
      <c r="B90" s="420"/>
      <c r="C90" s="787">
        <f t="shared" si="1"/>
        <v>0</v>
      </c>
    </row>
    <row r="91" spans="1:4" ht="18" x14ac:dyDescent="0.3">
      <c r="A91" s="417" t="s">
        <v>69</v>
      </c>
      <c r="B91" s="421" t="str">
        <f>VLOOKUP(A91,TRANSL_ANL[[Key]:[Text]],2,FALSE)</f>
        <v>5.9 - Further entries in the “Input sheet” worksheet</v>
      </c>
      <c r="C91" s="787">
        <f t="shared" si="1"/>
        <v>52</v>
      </c>
    </row>
    <row r="92" spans="1:4" ht="36" x14ac:dyDescent="0.3">
      <c r="A92" s="417" t="s">
        <v>70</v>
      </c>
      <c r="B92" s="420" t="str">
        <f>VLOOKUP(A92,TRANSL_ANL[[Key]:[Text]],2,FALSE)</f>
        <v>As a partnership, you must enter the taxes on the business profits and the trade tax in the “Input sheet” manually, preferably after consulting your tax advisor. On the right-hand side, you will find some web links that may be helpful.</v>
      </c>
      <c r="C92" s="787">
        <f t="shared" ref="C92:C149" si="2">LEN(B92)</f>
        <v>235</v>
      </c>
    </row>
    <row r="93" spans="1:4" ht="18" x14ac:dyDescent="0.3">
      <c r="A93" s="417" t="s">
        <v>71</v>
      </c>
      <c r="B93" s="424" t="str">
        <f>VLOOKUP(A93,TRANSL_ANL[[Key]:[Text]],2,FALSE)</f>
        <v xml:space="preserve">Information on trade taxes: </v>
      </c>
      <c r="C93" s="787">
        <f t="shared" si="2"/>
        <v>28</v>
      </c>
      <c r="D93" s="407" t="s">
        <v>72</v>
      </c>
    </row>
    <row r="94" spans="1:4" ht="18" x14ac:dyDescent="0.3">
      <c r="A94" s="417" t="s">
        <v>73</v>
      </c>
      <c r="B94" s="424" t="str">
        <f>VLOOKUP(A94,TRANSL_ANL[[Key]:[Text]],2,FALSE)</f>
        <v>Tax information for business start-ups:</v>
      </c>
      <c r="C94" s="787">
        <f t="shared" si="2"/>
        <v>39</v>
      </c>
      <c r="D94" s="407" t="s">
        <v>74</v>
      </c>
    </row>
    <row r="95" spans="1:4" ht="10.050000000000001" customHeight="1" x14ac:dyDescent="0.3">
      <c r="A95" s="417" t="s">
        <v>2</v>
      </c>
      <c r="B95" s="424"/>
      <c r="C95" s="787"/>
      <c r="D95" s="407"/>
    </row>
    <row r="96" spans="1:4" ht="36" x14ac:dyDescent="0.3">
      <c r="A96" s="417" t="s">
        <v>75</v>
      </c>
      <c r="B96" s="420" t="str">
        <f>VLOOKUP(A96,TRANSL_ANL[[Key]:[Text]],2,FALSE)</f>
        <v xml:space="preserve">If you answered “Yes” to the question about a corporation in the “Input sheet” worksheet, the tax is automatically calculated using the specified corporate tax rate and trade tax rate (the latter, however, only as an estimate of the profit, without the additions and without the exact assessment rate, etc.). </v>
      </c>
      <c r="C96" s="787">
        <f t="shared" si="2"/>
        <v>309</v>
      </c>
    </row>
    <row r="97" spans="1:3" ht="18" x14ac:dyDescent="0.3">
      <c r="A97" s="417" t="s">
        <v>76</v>
      </c>
      <c r="B97" s="420" t="str">
        <f>VLOOKUP(A97,TRANSL_ANL[[Key]:[Text]],2,FALSE)</f>
        <v>This tax calculation is only a rough guide; please be sure to consult your tax advisor for any tax-related questions or issues.</v>
      </c>
      <c r="C97" s="787">
        <f t="shared" si="2"/>
        <v>127</v>
      </c>
    </row>
    <row r="98" spans="1:3" ht="18" x14ac:dyDescent="0.3">
      <c r="A98" s="417" t="s">
        <v>77</v>
      </c>
      <c r="B98" s="420" t="str">
        <f>VLOOKUP(A98,TRANSL_ANL[[Key]:[Text]],2,FALSE)</f>
        <v>The payment method is set to “quarterly”, as is customary in Germany.</v>
      </c>
      <c r="C98" s="787">
        <f t="shared" si="2"/>
        <v>69</v>
      </c>
    </row>
    <row r="99" spans="1:3" ht="18" x14ac:dyDescent="0.3">
      <c r="A99" s="417" t="s">
        <v>78</v>
      </c>
      <c r="B99" s="420" t="str">
        <f>VLOOKUP(A99,TRANSL_ANL[[Key]:[Text]],2,FALSE)</f>
        <v>If your country has a different payment frequency, you can also overwrite the tax payment manually</v>
      </c>
      <c r="C99" s="787">
        <f t="shared" si="2"/>
        <v>98</v>
      </c>
    </row>
    <row r="100" spans="1:3" ht="10.050000000000001" customHeight="1" x14ac:dyDescent="0.3">
      <c r="A100" s="417" t="s">
        <v>2</v>
      </c>
      <c r="B100" s="420"/>
      <c r="C100" s="787">
        <f t="shared" si="2"/>
        <v>0</v>
      </c>
    </row>
    <row r="101" spans="1:3" ht="18" x14ac:dyDescent="0.3">
      <c r="A101" s="417" t="s">
        <v>79</v>
      </c>
      <c r="B101" s="421" t="str">
        <f>VLOOKUP(A101,TRANSL_ANL[[Key]:[Text]],2,FALSE)</f>
        <v>6 - Printout or PDF export</v>
      </c>
      <c r="C101" s="787">
        <f t="shared" si="2"/>
        <v>26</v>
      </c>
    </row>
    <row r="102" spans="1:3" ht="36" x14ac:dyDescent="0.3">
      <c r="A102" s="417" t="s">
        <v>80</v>
      </c>
      <c r="B102" s="420" t="str">
        <f>VLOOKUP(A102,TRANSL_ANL[[Key]:[Text]],2,FALSE)</f>
        <v>Would you like to print out your financial plan or convert it into a PDF file? Then use the print-optimized “yellow” spreadsheets “Profit &amp; Loss” and “Liquidity Overview”.</v>
      </c>
      <c r="C102" s="787">
        <f t="shared" si="2"/>
        <v>171</v>
      </c>
    </row>
    <row r="103" spans="1:3" ht="10.050000000000001" customHeight="1" x14ac:dyDescent="0.3">
      <c r="A103" s="417" t="s">
        <v>2</v>
      </c>
      <c r="B103" s="420"/>
      <c r="C103" s="787">
        <f t="shared" si="2"/>
        <v>0</v>
      </c>
    </row>
    <row r="104" spans="1:3" ht="18" x14ac:dyDescent="0.3">
      <c r="A104" s="417" t="s">
        <v>81</v>
      </c>
      <c r="B104" s="421" t="str">
        <f>VLOOKUP(A104,TRANSL_ANL[[Key]:[Text]],2,FALSE)</f>
        <v>Please also note the information in the “Terms of use” sheet!</v>
      </c>
      <c r="C104" s="787">
        <f t="shared" si="2"/>
        <v>61</v>
      </c>
    </row>
    <row r="105" spans="1:3" ht="10.050000000000001" customHeight="1" x14ac:dyDescent="0.3">
      <c r="A105" s="417" t="s">
        <v>2</v>
      </c>
      <c r="B105" s="420"/>
      <c r="C105" s="787">
        <f t="shared" si="2"/>
        <v>0</v>
      </c>
    </row>
    <row r="106" spans="1:3" ht="18" x14ac:dyDescent="0.3">
      <c r="A106" s="417" t="s">
        <v>82</v>
      </c>
      <c r="B106" s="420" t="str">
        <f>VLOOKUP(A106,TRANSL_ANL[[Key]:[Text]],2,FALSE)</f>
        <v>If you have any questions, please do not hesitate to contact us (see also the “Contact form” on our website www.start-up-assist.com").</v>
      </c>
      <c r="C106" s="787">
        <f t="shared" si="2"/>
        <v>134</v>
      </c>
    </row>
    <row r="107" spans="1:3" ht="10.050000000000001" customHeight="1" x14ac:dyDescent="0.3">
      <c r="A107" s="417" t="s">
        <v>2</v>
      </c>
      <c r="B107" s="420"/>
      <c r="C107" s="787">
        <f t="shared" si="2"/>
        <v>0</v>
      </c>
    </row>
    <row r="108" spans="1:3" ht="18" x14ac:dyDescent="0.3">
      <c r="A108" s="417" t="s">
        <v>83</v>
      </c>
      <c r="B108" s="420" t="str">
        <f>VLOOKUP(A108,TRANSL_ANL[[Key]:[Text]],2,FALSE)</f>
        <v>And now we wish you every success with your plans and the financial planning tool “HHR Financial Plan”!</v>
      </c>
      <c r="C108" s="787">
        <f t="shared" si="2"/>
        <v>103</v>
      </c>
    </row>
    <row r="109" spans="1:3" ht="18" x14ac:dyDescent="0.3">
      <c r="A109" s="417" t="s">
        <v>2</v>
      </c>
      <c r="B109" s="420"/>
      <c r="C109" s="787">
        <f t="shared" si="2"/>
        <v>0</v>
      </c>
    </row>
    <row r="110" spans="1:3" ht="18" x14ac:dyDescent="0.3">
      <c r="A110" s="417" t="s">
        <v>84</v>
      </c>
      <c r="B110" s="420" t="str">
        <f>VLOOKUP(A110,TRANSL_ANL[[Key]:[Text]],2,FALSE)</f>
        <v>Your financial planning experts</v>
      </c>
      <c r="C110" s="787">
        <f t="shared" si="2"/>
        <v>31</v>
      </c>
    </row>
    <row r="111" spans="1:3" ht="18" x14ac:dyDescent="0.3">
      <c r="A111" s="417" t="s">
        <v>85</v>
      </c>
      <c r="B111" s="420" t="str">
        <f>VLOOKUP(A111,TRANSL_ANL[[Key]:[Text]],2,FALSE)</f>
        <v>Reinhard Hahn &amp; Holger Gasau</v>
      </c>
      <c r="C111" s="787">
        <f t="shared" si="2"/>
        <v>28</v>
      </c>
    </row>
    <row r="112" spans="1:3" ht="18" x14ac:dyDescent="0.3">
      <c r="A112" s="417" t="s">
        <v>86</v>
      </c>
      <c r="B112" s="421" t="str">
        <f>VLOOKUP(A112,TRANSL_ANL[[Key]:[Text]],2,FALSE)</f>
        <v>Start-up-Assist HHR UG (haftungsbeschränkt), Hamburg / Germany</v>
      </c>
      <c r="C112" s="787">
        <f t="shared" si="2"/>
        <v>62</v>
      </c>
    </row>
    <row r="113" spans="1:3" ht="18" x14ac:dyDescent="0.3">
      <c r="A113" s="417"/>
      <c r="B113" s="425" t="s">
        <v>87</v>
      </c>
      <c r="C113" s="787">
        <f t="shared" si="2"/>
        <v>23</v>
      </c>
    </row>
    <row r="114" spans="1:3" ht="18" x14ac:dyDescent="0.3">
      <c r="A114" s="417"/>
      <c r="B114" s="420"/>
      <c r="C114" s="787">
        <f t="shared" si="2"/>
        <v>0</v>
      </c>
    </row>
    <row r="115" spans="1:3" x14ac:dyDescent="0.3">
      <c r="C115" s="787">
        <f t="shared" si="2"/>
        <v>0</v>
      </c>
    </row>
    <row r="116" spans="1:3" x14ac:dyDescent="0.3">
      <c r="C116" s="787">
        <f t="shared" si="2"/>
        <v>0</v>
      </c>
    </row>
    <row r="117" spans="1:3" x14ac:dyDescent="0.3">
      <c r="C117" s="787">
        <f t="shared" si="2"/>
        <v>0</v>
      </c>
    </row>
    <row r="118" spans="1:3" x14ac:dyDescent="0.3">
      <c r="C118" s="787">
        <f t="shared" si="2"/>
        <v>0</v>
      </c>
    </row>
    <row r="119" spans="1:3" x14ac:dyDescent="0.3">
      <c r="C119" s="787">
        <f t="shared" si="2"/>
        <v>0</v>
      </c>
    </row>
    <row r="120" spans="1:3" x14ac:dyDescent="0.3">
      <c r="C120" s="787">
        <f t="shared" si="2"/>
        <v>0</v>
      </c>
    </row>
    <row r="121" spans="1:3" x14ac:dyDescent="0.3">
      <c r="C121" s="787">
        <f t="shared" si="2"/>
        <v>0</v>
      </c>
    </row>
    <row r="122" spans="1:3" x14ac:dyDescent="0.3">
      <c r="C122" s="787">
        <f t="shared" si="2"/>
        <v>0</v>
      </c>
    </row>
    <row r="123" spans="1:3" x14ac:dyDescent="0.3">
      <c r="C123" s="787">
        <f t="shared" si="2"/>
        <v>0</v>
      </c>
    </row>
    <row r="124" spans="1:3" x14ac:dyDescent="0.3">
      <c r="C124" s="787">
        <f t="shared" si="2"/>
        <v>0</v>
      </c>
    </row>
    <row r="125" spans="1:3" x14ac:dyDescent="0.3">
      <c r="C125" s="787">
        <f t="shared" si="2"/>
        <v>0</v>
      </c>
    </row>
    <row r="126" spans="1:3" x14ac:dyDescent="0.3">
      <c r="C126" s="787">
        <f t="shared" si="2"/>
        <v>0</v>
      </c>
    </row>
    <row r="127" spans="1:3" x14ac:dyDescent="0.3">
      <c r="C127" s="787">
        <f t="shared" si="2"/>
        <v>0</v>
      </c>
    </row>
    <row r="128" spans="1:3" x14ac:dyDescent="0.3">
      <c r="C128" s="787">
        <f t="shared" si="2"/>
        <v>0</v>
      </c>
    </row>
    <row r="129" spans="3:3" x14ac:dyDescent="0.3">
      <c r="C129" s="787">
        <f t="shared" si="2"/>
        <v>0</v>
      </c>
    </row>
    <row r="130" spans="3:3" x14ac:dyDescent="0.3">
      <c r="C130" s="787">
        <f t="shared" si="2"/>
        <v>0</v>
      </c>
    </row>
    <row r="131" spans="3:3" x14ac:dyDescent="0.3">
      <c r="C131" s="787">
        <f t="shared" si="2"/>
        <v>0</v>
      </c>
    </row>
    <row r="132" spans="3:3" x14ac:dyDescent="0.3">
      <c r="C132" s="787">
        <f t="shared" si="2"/>
        <v>0</v>
      </c>
    </row>
    <row r="133" spans="3:3" x14ac:dyDescent="0.3">
      <c r="C133" s="787">
        <f t="shared" si="2"/>
        <v>0</v>
      </c>
    </row>
    <row r="134" spans="3:3" x14ac:dyDescent="0.3">
      <c r="C134" s="787">
        <f t="shared" si="2"/>
        <v>0</v>
      </c>
    </row>
    <row r="135" spans="3:3" x14ac:dyDescent="0.3">
      <c r="C135" s="787">
        <f t="shared" si="2"/>
        <v>0</v>
      </c>
    </row>
    <row r="136" spans="3:3" x14ac:dyDescent="0.3">
      <c r="C136" s="787">
        <f t="shared" si="2"/>
        <v>0</v>
      </c>
    </row>
    <row r="137" spans="3:3" x14ac:dyDescent="0.3">
      <c r="C137" s="787">
        <f t="shared" si="2"/>
        <v>0</v>
      </c>
    </row>
    <row r="138" spans="3:3" x14ac:dyDescent="0.3">
      <c r="C138" s="787">
        <f t="shared" si="2"/>
        <v>0</v>
      </c>
    </row>
    <row r="139" spans="3:3" x14ac:dyDescent="0.3">
      <c r="C139" s="787">
        <f t="shared" si="2"/>
        <v>0</v>
      </c>
    </row>
    <row r="140" spans="3:3" x14ac:dyDescent="0.3">
      <c r="C140" s="787">
        <f t="shared" si="2"/>
        <v>0</v>
      </c>
    </row>
    <row r="141" spans="3:3" x14ac:dyDescent="0.3">
      <c r="C141" s="787">
        <f t="shared" si="2"/>
        <v>0</v>
      </c>
    </row>
    <row r="142" spans="3:3" x14ac:dyDescent="0.3">
      <c r="C142" s="787">
        <f t="shared" si="2"/>
        <v>0</v>
      </c>
    </row>
    <row r="143" spans="3:3" x14ac:dyDescent="0.3">
      <c r="C143" s="787">
        <f t="shared" si="2"/>
        <v>0</v>
      </c>
    </row>
    <row r="144" spans="3:3" x14ac:dyDescent="0.3">
      <c r="C144" s="787">
        <f t="shared" si="2"/>
        <v>0</v>
      </c>
    </row>
    <row r="145" spans="3:3" x14ac:dyDescent="0.3">
      <c r="C145" s="787">
        <f t="shared" si="2"/>
        <v>0</v>
      </c>
    </row>
    <row r="146" spans="3:3" x14ac:dyDescent="0.3">
      <c r="C146" s="787">
        <f t="shared" si="2"/>
        <v>0</v>
      </c>
    </row>
    <row r="147" spans="3:3" x14ac:dyDescent="0.3">
      <c r="C147" s="787">
        <f t="shared" si="2"/>
        <v>0</v>
      </c>
    </row>
    <row r="148" spans="3:3" x14ac:dyDescent="0.3">
      <c r="C148" s="787">
        <f t="shared" si="2"/>
        <v>0</v>
      </c>
    </row>
    <row r="149" spans="3:3" x14ac:dyDescent="0.3">
      <c r="C149" s="787">
        <f t="shared" si="2"/>
        <v>0</v>
      </c>
    </row>
    <row r="150" spans="3:3" x14ac:dyDescent="0.3">
      <c r="C150" s="787">
        <f t="shared" ref="C150:C156" si="3">LEN(B150)</f>
        <v>0</v>
      </c>
    </row>
    <row r="151" spans="3:3" x14ac:dyDescent="0.3">
      <c r="C151" s="787">
        <f t="shared" si="3"/>
        <v>0</v>
      </c>
    </row>
    <row r="152" spans="3:3" x14ac:dyDescent="0.3">
      <c r="C152" s="787">
        <f t="shared" si="3"/>
        <v>0</v>
      </c>
    </row>
    <row r="153" spans="3:3" x14ac:dyDescent="0.3">
      <c r="C153" s="787">
        <f t="shared" si="3"/>
        <v>0</v>
      </c>
    </row>
    <row r="154" spans="3:3" x14ac:dyDescent="0.3">
      <c r="C154" s="787">
        <f t="shared" si="3"/>
        <v>0</v>
      </c>
    </row>
    <row r="155" spans="3:3" x14ac:dyDescent="0.3">
      <c r="C155" s="787">
        <f t="shared" si="3"/>
        <v>0</v>
      </c>
    </row>
    <row r="156" spans="3:3" x14ac:dyDescent="0.3">
      <c r="C156" s="787">
        <f t="shared" si="3"/>
        <v>0</v>
      </c>
    </row>
  </sheetData>
  <sheetProtection algorithmName="SHA-512" hashValue="jpzy/dAcsHkL93+YBO5s9L5lyl93cC9yvxJ9rwVsoW0lOND1CZpJSlA7y0UdAAEmbY2jq3t+ib04fUCe24i6Pg==" saltValue="C14pXf87LEvEh2VzEx1NMA==" spinCount="100000" sheet="1" objects="1" scenarios="1"/>
  <hyperlinks>
    <hyperlink ref="D93" r:id="rId1" xr:uid="{6EDF3D09-AD68-4B48-A1C6-80E8F2627A4D}"/>
    <hyperlink ref="D94" r:id="rId2" xr:uid="{BCBAD31F-90C3-48E0-A4D9-EBBA789B9363}"/>
    <hyperlink ref="B113" r:id="rId3" xr:uid="{C3954E75-9E7E-43D1-A004-91C3266598AA}"/>
    <hyperlink ref="D6" r:id="rId4" xr:uid="{6B906465-C91D-4924-877B-3B011958F359}"/>
  </hyperlinks>
  <pageMargins left="0.39370078740157483" right="0.19685039370078741" top="0.78740157480314965" bottom="0.59055118110236227" header="0.19685039370078741" footer="0.19685039370078741"/>
  <pageSetup paperSize="9" scale="68" fitToHeight="0" orientation="portrait" r:id="rId5"/>
  <headerFooter>
    <oddHeader>&amp;C&amp;"-,Fett"&amp;A</oddHeader>
    <oddFooter>&amp;C&amp;P / &amp;N</oddFooter>
  </headerFooter>
  <drawing r:id="rId6"/>
  <extLst>
    <ext xmlns:x14="http://schemas.microsoft.com/office/spreadsheetml/2009/9/main" uri="{78C0D931-6437-407d-A8EE-F0AAD7539E65}">
      <x14:conditionalFormattings>
        <x14:conditionalFormatting xmlns:xm="http://schemas.microsoft.com/office/excel/2006/main">
          <x14:cfRule type="expression" priority="1" id="{4496E753-7B80-4C61-B7D8-2C4DB0287D1D}">
            <xm:f>'Input sheet'!$E$1="E"</xm:f>
            <x14:dxf>
              <font>
                <color rgb="FFC00000"/>
              </font>
            </x14:dxf>
          </x14:cfRule>
          <xm:sqref>A1:A156 C1:C156</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FF35B-7B78-40E5-A752-AC270DA69F33}">
  <sheetPr codeName="Tabelle02">
    <tabColor theme="4" tint="0.59999389629810485"/>
    <pageSetUpPr fitToPage="1"/>
  </sheetPr>
  <dimension ref="A1:C107"/>
  <sheetViews>
    <sheetView showGridLines="0" showRowColHeaders="0" zoomScaleNormal="100" workbookViewId="0"/>
  </sheetViews>
  <sheetFormatPr baseColWidth="10" defaultColWidth="11.5546875" defaultRowHeight="14.4" x14ac:dyDescent="0.3"/>
  <cols>
    <col min="1" max="1" width="4.44140625" style="417" customWidth="1"/>
    <col min="2" max="2" width="190.77734375" style="418" customWidth="1"/>
    <col min="3" max="3" width="5.77734375" style="41" customWidth="1"/>
    <col min="4" max="16384" width="11.5546875" style="41"/>
  </cols>
  <sheetData>
    <row r="1" spans="1:3" x14ac:dyDescent="0.3">
      <c r="A1" s="788"/>
      <c r="C1" s="789">
        <f>LEN(B1)</f>
        <v>0</v>
      </c>
    </row>
    <row r="2" spans="1:3" ht="60" customHeight="1" x14ac:dyDescent="0.3">
      <c r="A2" s="788" t="s">
        <v>88</v>
      </c>
      <c r="B2" s="419" t="str">
        <f>VLOOKUP(A2,TRANSL_ANL[[Key]:[Text]],2,FALSE)</f>
        <v>Terms of use for the Excel spreadsheet “HHR Financial Plan”</v>
      </c>
      <c r="C2" s="789">
        <f t="shared" ref="C2:C29" si="0">LEN(B2)</f>
        <v>59</v>
      </c>
    </row>
    <row r="3" spans="1:3" ht="10.050000000000001" customHeight="1" x14ac:dyDescent="0.3">
      <c r="A3" s="788" t="s">
        <v>2</v>
      </c>
      <c r="B3" s="419"/>
      <c r="C3" s="789">
        <f t="shared" si="0"/>
        <v>0</v>
      </c>
    </row>
    <row r="4" spans="1:3" ht="10.050000000000001" customHeight="1" x14ac:dyDescent="0.3">
      <c r="A4" s="788" t="s">
        <v>2</v>
      </c>
      <c r="B4" s="419"/>
      <c r="C4" s="789">
        <f t="shared" si="0"/>
        <v>0</v>
      </c>
    </row>
    <row r="5" spans="1:3" ht="18" x14ac:dyDescent="0.3">
      <c r="A5" s="788" t="s">
        <v>89</v>
      </c>
      <c r="B5" s="421" t="str">
        <f>VLOOKUP(A5,TRANSL_ANL[[Key]:[Text]],2,FALSE)</f>
        <v>1. Licensing:</v>
      </c>
      <c r="C5" s="789">
        <f t="shared" si="0"/>
        <v>13</v>
      </c>
    </row>
    <row r="6" spans="1:3" ht="18" x14ac:dyDescent="0.3">
      <c r="A6" s="788" t="s">
        <v>90</v>
      </c>
      <c r="B6" s="420" t="str">
        <f>VLOOKUP(A6,TRANSL_ANL[[Key]:[Text]],2,FALSE)</f>
        <v>By downloading this Excel spreadsheet, you are granted a non-exclusive, non-transferable license to use the spreadsheet for personal or business purposes.</v>
      </c>
      <c r="C6" s="789">
        <f t="shared" si="0"/>
        <v>154</v>
      </c>
    </row>
    <row r="7" spans="1:3" ht="10.050000000000001" customHeight="1" x14ac:dyDescent="0.3">
      <c r="A7" s="788" t="s">
        <v>2</v>
      </c>
      <c r="B7" s="420"/>
      <c r="C7" s="789">
        <f t="shared" si="0"/>
        <v>0</v>
      </c>
    </row>
    <row r="8" spans="1:3" ht="18" x14ac:dyDescent="0.3">
      <c r="A8" s="788" t="s">
        <v>91</v>
      </c>
      <c r="B8" s="421" t="str">
        <f>VLOOKUP(A8,TRANSL_ANL[[Key]:[Text]],2,FALSE)</f>
        <v xml:space="preserve">2. Property rights: </v>
      </c>
      <c r="C8" s="789">
        <f t="shared" si="0"/>
        <v>20</v>
      </c>
    </row>
    <row r="9" spans="1:3" ht="36" x14ac:dyDescent="0.3">
      <c r="A9" s="788" t="s">
        <v>92</v>
      </c>
      <c r="B9" s="420" t="str">
        <f>VLOOKUP(A9,TRANSL_ANL[[Key]:[Text]],2,FALSE)</f>
        <v>Start-up-Assist HHR UG (haftungsbeschränkt), hereinafter referred to as the provider, retains ownership of the Excel spreadsheet. You may not reproduce, resell, distribute or otherwise use the spreadsheet except as provided in these terms of use.</v>
      </c>
      <c r="C9" s="789">
        <f t="shared" si="0"/>
        <v>246</v>
      </c>
    </row>
    <row r="10" spans="1:3" ht="10.050000000000001" customHeight="1" x14ac:dyDescent="0.3">
      <c r="A10" s="788" t="s">
        <v>2</v>
      </c>
      <c r="B10" s="420"/>
      <c r="C10" s="789">
        <f t="shared" si="0"/>
        <v>0</v>
      </c>
    </row>
    <row r="11" spans="1:3" ht="18" x14ac:dyDescent="0.3">
      <c r="A11" s="788" t="s">
        <v>93</v>
      </c>
      <c r="B11" s="421" t="str">
        <f>VLOOKUP(A11,TRANSL_ANL[[Key]:[Text]],2,FALSE)</f>
        <v xml:space="preserve">3. Restrictions on use: </v>
      </c>
      <c r="C11" s="789">
        <f t="shared" si="0"/>
        <v>24</v>
      </c>
    </row>
    <row r="12" spans="1:3" ht="36" x14ac:dyDescent="0.3">
      <c r="A12" s="788" t="s">
        <v>94</v>
      </c>
      <c r="B12" s="420" t="str">
        <f>VLOOKUP(A12,TRANSL_ANL[[Key]:[Text]],2,FALSE)</f>
        <v>The table may not be used for illegal, fraudulent or unethical purposes. You may not modify the table or reverse engineer it to enable it to be sold or distributed as your own product.</v>
      </c>
      <c r="C12" s="789">
        <f t="shared" si="0"/>
        <v>184</v>
      </c>
    </row>
    <row r="13" spans="1:3" ht="10.050000000000001" customHeight="1" x14ac:dyDescent="0.3">
      <c r="A13" s="788" t="s">
        <v>2</v>
      </c>
      <c r="B13" s="420"/>
      <c r="C13" s="789">
        <f t="shared" si="0"/>
        <v>0</v>
      </c>
    </row>
    <row r="14" spans="1:3" ht="18" x14ac:dyDescent="0.3">
      <c r="A14" s="788" t="s">
        <v>95</v>
      </c>
      <c r="B14" s="421" t="str">
        <f>VLOOKUP(A14,TRANSL_ANL[[Key]:[Text]],2,FALSE)</f>
        <v>4. Warranty and disclaimer:</v>
      </c>
      <c r="C14" s="789">
        <f t="shared" si="0"/>
        <v>27</v>
      </c>
    </row>
    <row r="15" spans="1:3" ht="36" x14ac:dyDescent="0.3">
      <c r="A15" s="788" t="s">
        <v>96</v>
      </c>
      <c r="B15" s="420" t="str">
        <f>VLOOKUP(A15,TRANSL_ANL[[Key]:[Text]],2,FALSE)</f>
        <v>The provider does not guarantee that the Excel table is error-free or suitable for a particular purpose. Use of the table is at your own risk. The provider is not liable for direct, indirect or consequential damages resulting from the use of the table.</v>
      </c>
      <c r="C15" s="789">
        <f t="shared" si="0"/>
        <v>252</v>
      </c>
    </row>
    <row r="16" spans="1:3" ht="10.050000000000001" customHeight="1" x14ac:dyDescent="0.3">
      <c r="A16" s="788" t="s">
        <v>2</v>
      </c>
      <c r="B16" s="420"/>
      <c r="C16" s="789">
        <f t="shared" si="0"/>
        <v>0</v>
      </c>
    </row>
    <row r="17" spans="1:3" ht="18" x14ac:dyDescent="0.3">
      <c r="A17" s="788" t="s">
        <v>97</v>
      </c>
      <c r="B17" s="421" t="str">
        <f>VLOOKUP(A17,TRANSL_ANL[[Key]:[Text]],2,FALSE)</f>
        <v>5. Support and updates:</v>
      </c>
      <c r="C17" s="789">
        <f t="shared" si="0"/>
        <v>23</v>
      </c>
    </row>
    <row r="18" spans="1:3" ht="18" x14ac:dyDescent="0.3">
      <c r="A18" s="788" t="s">
        <v>98</v>
      </c>
      <c r="B18" s="420" t="str">
        <f>VLOOKUP(A18,TRANSL_ANL[[Key]:[Text]],2,FALSE)</f>
        <v>The provider may, at its discretion, offer support or updates for the Excel spreadsheet, but is not obliged to do so.</v>
      </c>
      <c r="C18" s="789">
        <f t="shared" si="0"/>
        <v>117</v>
      </c>
    </row>
    <row r="19" spans="1:3" ht="10.050000000000001" customHeight="1" x14ac:dyDescent="0.3">
      <c r="A19" s="788" t="s">
        <v>2</v>
      </c>
      <c r="B19" s="420"/>
      <c r="C19" s="789">
        <f t="shared" si="0"/>
        <v>0</v>
      </c>
    </row>
    <row r="20" spans="1:3" ht="18" x14ac:dyDescent="0.3">
      <c r="A20" s="788" t="s">
        <v>99</v>
      </c>
      <c r="B20" s="421" t="str">
        <f>VLOOKUP(A20,TRANSL_ANL[[Key]:[Text]],2,FALSE)</f>
        <v>6. Changes to the terms of use:</v>
      </c>
      <c r="C20" s="789">
        <f t="shared" si="0"/>
        <v>31</v>
      </c>
    </row>
    <row r="21" spans="1:3" ht="18" x14ac:dyDescent="0.3">
      <c r="A21" s="788" t="s">
        <v>100</v>
      </c>
      <c r="B21" s="420" t="str">
        <f>VLOOKUP(A21,TRANSL_ANL[[Key]:[Text]],2,FALSE)</f>
        <v>The provider reserves the right to change these terms of use at any time without prior notice. It is your responsibility to regularly check the terms of use.</v>
      </c>
      <c r="C21" s="789">
        <f t="shared" si="0"/>
        <v>157</v>
      </c>
    </row>
    <row r="22" spans="1:3" ht="10.050000000000001" customHeight="1" x14ac:dyDescent="0.3">
      <c r="A22" s="788" t="s">
        <v>2</v>
      </c>
      <c r="B22" s="420"/>
      <c r="C22" s="789">
        <f t="shared" si="0"/>
        <v>0</v>
      </c>
    </row>
    <row r="23" spans="1:3" ht="18" x14ac:dyDescent="0.3">
      <c r="A23" s="788" t="s">
        <v>101</v>
      </c>
      <c r="B23" s="421" t="str">
        <f>VLOOKUP(A23,TRANSL_ANL[[Key]:[Text]],2,FALSE)</f>
        <v>7. Applicable law:</v>
      </c>
      <c r="C23" s="789">
        <f t="shared" si="0"/>
        <v>18</v>
      </c>
    </row>
    <row r="24" spans="1:3" ht="18" x14ac:dyDescent="0.3">
      <c r="A24" s="788" t="s">
        <v>102</v>
      </c>
      <c r="B24" s="420" t="str">
        <f>VLOOKUP(A24,TRANSL_ANL[[Key]:[Text]],2,FALSE)</f>
        <v>These Terms of Use are governed by the laws of Germany.</v>
      </c>
      <c r="C24" s="789">
        <f t="shared" si="0"/>
        <v>55</v>
      </c>
    </row>
    <row r="25" spans="1:3" ht="18" x14ac:dyDescent="0.3">
      <c r="A25" s="788" t="s">
        <v>103</v>
      </c>
      <c r="B25" s="420" t="str">
        <f>VLOOKUP(A25,TRANSL_ANL[[Key]:[Text]],2,FALSE)</f>
        <v>By downloading and using this Excel spreadsheet, you agree to the above terms of use.</v>
      </c>
      <c r="C25" s="789">
        <f t="shared" si="0"/>
        <v>85</v>
      </c>
    </row>
    <row r="26" spans="1:3" ht="10.050000000000001" customHeight="1" x14ac:dyDescent="0.3">
      <c r="A26" s="788" t="s">
        <v>2</v>
      </c>
      <c r="B26" s="420"/>
      <c r="C26" s="789">
        <f t="shared" si="0"/>
        <v>0</v>
      </c>
    </row>
    <row r="27" spans="1:3" ht="10.050000000000001" customHeight="1" x14ac:dyDescent="0.3">
      <c r="A27" s="788" t="s">
        <v>2</v>
      </c>
      <c r="B27" s="420"/>
      <c r="C27" s="789">
        <f t="shared" si="0"/>
        <v>0</v>
      </c>
    </row>
    <row r="28" spans="1:3" ht="18" x14ac:dyDescent="0.3">
      <c r="A28" s="788" t="s">
        <v>104</v>
      </c>
      <c r="B28" s="420" t="str">
        <f>VLOOKUP(A28,TRANSL_ANL[[Key]:[Text]],2,FALSE)</f>
        <v>Hamburg, June 2024</v>
      </c>
      <c r="C28" s="789">
        <f t="shared" si="0"/>
        <v>18</v>
      </c>
    </row>
    <row r="29" spans="1:3" ht="18" x14ac:dyDescent="0.3">
      <c r="A29" s="788" t="s">
        <v>86</v>
      </c>
      <c r="B29" s="421" t="str">
        <f>VLOOKUP(A29,TRANSL_ANL[[Key]:[Text]],2,FALSE)</f>
        <v>Start-up-Assist HHR UG (haftungsbeschränkt), Hamburg / Germany</v>
      </c>
      <c r="C29" s="789">
        <f t="shared" si="0"/>
        <v>62</v>
      </c>
    </row>
    <row r="30" spans="1:3" ht="0.15" customHeight="1" x14ac:dyDescent="0.3">
      <c r="A30" s="788"/>
      <c r="B30" s="420"/>
    </row>
    <row r="31" spans="1:3" ht="0.15" customHeight="1" x14ac:dyDescent="0.3">
      <c r="A31" s="788"/>
    </row>
    <row r="32" spans="1:3" ht="0.15" customHeight="1" x14ac:dyDescent="0.3"/>
    <row r="33" ht="0.15" customHeight="1" x14ac:dyDescent="0.3"/>
    <row r="34" ht="0.15" customHeight="1" x14ac:dyDescent="0.3"/>
    <row r="35" ht="0.15" customHeight="1" x14ac:dyDescent="0.3"/>
    <row r="36" ht="0.15" customHeight="1" x14ac:dyDescent="0.3"/>
    <row r="37" ht="0.15" customHeight="1" x14ac:dyDescent="0.3"/>
    <row r="38" ht="0.15" customHeight="1" x14ac:dyDescent="0.3"/>
    <row r="39" ht="0.15" customHeight="1" x14ac:dyDescent="0.3"/>
    <row r="40" ht="0.15" customHeight="1" x14ac:dyDescent="0.3"/>
    <row r="41" ht="0.15" customHeight="1" x14ac:dyDescent="0.3"/>
    <row r="42" ht="0.15" customHeight="1" x14ac:dyDescent="0.3"/>
    <row r="43" ht="0.15" customHeight="1" x14ac:dyDescent="0.3"/>
    <row r="44" ht="0.15" customHeight="1" x14ac:dyDescent="0.3"/>
    <row r="45" ht="0.15" customHeight="1" x14ac:dyDescent="0.3"/>
    <row r="46" ht="0.15" customHeight="1" x14ac:dyDescent="0.3"/>
    <row r="47" ht="0.15" customHeight="1" x14ac:dyDescent="0.3"/>
    <row r="48" ht="0.15" customHeight="1" x14ac:dyDescent="0.3"/>
    <row r="49" ht="0.15" customHeight="1" x14ac:dyDescent="0.3"/>
    <row r="50" ht="0.15" customHeight="1" x14ac:dyDescent="0.3"/>
    <row r="51" ht="0.15" customHeight="1" x14ac:dyDescent="0.3"/>
    <row r="52" ht="0.15" customHeight="1" x14ac:dyDescent="0.3"/>
    <row r="53" ht="0.15" customHeight="1" x14ac:dyDescent="0.3"/>
    <row r="54" ht="0.15" customHeight="1" x14ac:dyDescent="0.3"/>
    <row r="55" ht="0.15" customHeight="1" x14ac:dyDescent="0.3"/>
    <row r="56" ht="0.15" customHeight="1" x14ac:dyDescent="0.3"/>
    <row r="57" ht="0.15" customHeight="1" x14ac:dyDescent="0.3"/>
    <row r="58" ht="0.15" customHeight="1" x14ac:dyDescent="0.3"/>
    <row r="59" ht="0.15" customHeight="1" x14ac:dyDescent="0.3"/>
    <row r="60" ht="0.15" customHeight="1" x14ac:dyDescent="0.3"/>
    <row r="61" ht="0.15" customHeight="1" x14ac:dyDescent="0.3"/>
    <row r="62" ht="0.15" customHeight="1" x14ac:dyDescent="0.3"/>
    <row r="63" ht="0.15" customHeight="1" x14ac:dyDescent="0.3"/>
    <row r="64" ht="0.15" customHeight="1" x14ac:dyDescent="0.3"/>
    <row r="65" ht="0.15" customHeight="1" x14ac:dyDescent="0.3"/>
    <row r="66" ht="0.15" customHeight="1" x14ac:dyDescent="0.3"/>
    <row r="67" ht="0.15" customHeight="1" x14ac:dyDescent="0.3"/>
    <row r="68" ht="0.15" customHeight="1" x14ac:dyDescent="0.3"/>
    <row r="69" ht="0.15" customHeight="1" x14ac:dyDescent="0.3"/>
    <row r="70" ht="0.15" customHeight="1" x14ac:dyDescent="0.3"/>
    <row r="71" ht="0.15" customHeight="1" x14ac:dyDescent="0.3"/>
    <row r="72" ht="0.15" customHeight="1" x14ac:dyDescent="0.3"/>
    <row r="73" ht="0.15" customHeight="1" x14ac:dyDescent="0.3"/>
    <row r="74" ht="0.15" customHeight="1" x14ac:dyDescent="0.3"/>
    <row r="75" ht="0.15" customHeight="1" x14ac:dyDescent="0.3"/>
    <row r="76" ht="0.15" customHeight="1" x14ac:dyDescent="0.3"/>
    <row r="77" ht="0.15" customHeight="1" x14ac:dyDescent="0.3"/>
    <row r="78" ht="0.15" customHeight="1" x14ac:dyDescent="0.3"/>
    <row r="79" ht="0.15" customHeight="1" x14ac:dyDescent="0.3"/>
    <row r="80" ht="0.15" customHeight="1" x14ac:dyDescent="0.3"/>
    <row r="81" ht="0.15" customHeight="1" x14ac:dyDescent="0.3"/>
    <row r="82" ht="0.15" customHeight="1" x14ac:dyDescent="0.3"/>
    <row r="83" ht="0.15" customHeight="1" x14ac:dyDescent="0.3"/>
    <row r="84" ht="0.15" customHeight="1" x14ac:dyDescent="0.3"/>
    <row r="85" ht="0.15" customHeight="1" x14ac:dyDescent="0.3"/>
    <row r="86" ht="0.15" customHeight="1" x14ac:dyDescent="0.3"/>
    <row r="87" ht="0.15" customHeight="1" x14ac:dyDescent="0.3"/>
    <row r="88" ht="0.15" customHeight="1" x14ac:dyDescent="0.3"/>
    <row r="89" ht="0.15" customHeight="1" x14ac:dyDescent="0.3"/>
    <row r="90" ht="0.15" customHeight="1" x14ac:dyDescent="0.3"/>
    <row r="91" ht="0.15" customHeight="1" x14ac:dyDescent="0.3"/>
    <row r="92" ht="0.15" customHeight="1" x14ac:dyDescent="0.3"/>
    <row r="93" ht="0.15" customHeight="1" x14ac:dyDescent="0.3"/>
    <row r="94" ht="0.15" customHeight="1" x14ac:dyDescent="0.3"/>
    <row r="95" ht="0.15" customHeight="1" x14ac:dyDescent="0.3"/>
    <row r="96" ht="0.15" customHeight="1" x14ac:dyDescent="0.3"/>
    <row r="97" ht="0.15" customHeight="1" x14ac:dyDescent="0.3"/>
    <row r="98" ht="0.15" customHeight="1" x14ac:dyDescent="0.3"/>
    <row r="99" ht="0.15" customHeight="1" x14ac:dyDescent="0.3"/>
    <row r="100" ht="0.15" customHeight="1" x14ac:dyDescent="0.3"/>
    <row r="101" ht="0.15" customHeight="1" x14ac:dyDescent="0.3"/>
    <row r="102" ht="0.15" customHeight="1" x14ac:dyDescent="0.3"/>
    <row r="103" ht="0.15" customHeight="1" x14ac:dyDescent="0.3"/>
    <row r="104" ht="0.15" customHeight="1" x14ac:dyDescent="0.3"/>
    <row r="105" ht="0.15" customHeight="1" x14ac:dyDescent="0.3"/>
    <row r="106" ht="0.15" customHeight="1" x14ac:dyDescent="0.3"/>
    <row r="107" ht="0.15" customHeight="1" x14ac:dyDescent="0.3"/>
  </sheetData>
  <sheetProtection algorithmName="SHA-512" hashValue="nJnuA4i24ot5Uaj2rtlLPFQdRAIdZiAKGHFPkI8Ukzmsorl9YDWTKkn3o4nk/29HYdyfIB/j4p5N1LVCLYL0gw==" saltValue="xsFd4o58y51/KW12UV/KgQ==" spinCount="100000" sheet="1" objects="1" scenarios="1"/>
  <pageMargins left="0.39370078740157483" right="0.19685039370078741" top="0.78740157480314965" bottom="0.59055118110236227" header="0.19685039370078741" footer="0.19685039370078741"/>
  <pageSetup paperSize="9" scale="68" fitToHeight="0" orientation="portrait" r:id="rId1"/>
  <headerFooter>
    <oddHeader>&amp;C&amp;"-,Fett"&amp;A</oddHeader>
    <oddFooter>&amp;C&amp;P /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 id="{C6CF48ED-9976-49EA-8D58-845753503883}">
            <xm:f>'Input sheet'!$E$1="E"</xm:f>
            <x14:dxf>
              <font>
                <color rgb="FFC00000"/>
              </font>
            </x14:dxf>
          </x14:cfRule>
          <xm:sqref>A1:A31 C1:C31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EB180-0A4C-4AD9-9D98-7C7776B13F81}">
  <sheetPr codeName="Tabelle03">
    <tabColor theme="0"/>
    <outlinePr summaryBelow="0" summaryRight="0"/>
    <pageSetUpPr fitToPage="1"/>
  </sheetPr>
  <dimension ref="A1:FQ180"/>
  <sheetViews>
    <sheetView tabSelected="1" zoomScale="90" zoomScaleNormal="90" workbookViewId="0">
      <selection activeCell="C9" sqref="C9"/>
    </sheetView>
  </sheetViews>
  <sheetFormatPr baseColWidth="10" defaultColWidth="11.44140625" defaultRowHeight="14.4" x14ac:dyDescent="0.3"/>
  <cols>
    <col min="1" max="1" width="3.6640625" style="673" customWidth="1"/>
    <col min="2" max="2" width="70.44140625" style="68" customWidth="1"/>
    <col min="3" max="3" width="16.6640625" style="5" customWidth="1"/>
    <col min="4" max="4" width="15.6640625" style="4" customWidth="1"/>
    <col min="5" max="5" width="16.6640625" style="4" customWidth="1"/>
    <col min="6" max="182" width="15.6640625" style="4" customWidth="1"/>
    <col min="183" max="16384" width="11.44140625" style="4"/>
  </cols>
  <sheetData>
    <row r="1" spans="1:26" x14ac:dyDescent="0.3">
      <c r="A1" s="95">
        <f>D5</f>
        <v>1</v>
      </c>
      <c r="B1" s="150" t="str">
        <f ca="1">IF(Translation!D6=0,"",VLOOKUP(CONCATENATE(Z1,ADDRESS(ROW(),COLUMN(),4)),TRANSL_MAIN[[Key]:[Inhalt]],2,FALSE))</f>
        <v/>
      </c>
      <c r="C1" s="150">
        <f>IF(F1="V",Translation!D3,Translation!I1)</f>
        <v>1</v>
      </c>
      <c r="D1" s="674">
        <f>Translation!D5</f>
        <v>0</v>
      </c>
      <c r="E1" s="675" t="s">
        <v>7733</v>
      </c>
      <c r="F1" s="150" t="s">
        <v>8648</v>
      </c>
      <c r="G1" s="812" t="str">
        <f>CONCATENATE("Build: ",Translation!D7)</f>
        <v>Build: 1.4.08</v>
      </c>
      <c r="H1" s="685" t="str">
        <f ca="1">IF(Translation!D6=0,"","CDA:")</f>
        <v/>
      </c>
      <c r="I1" s="686">
        <f ca="1">IF(F1="T",Translation!D10,IF(Translation!D6=0,"",Translation!D6))</f>
        <v>0</v>
      </c>
      <c r="J1" s="786">
        <v>0</v>
      </c>
      <c r="K1" s="687" t="b">
        <f>AND(F1="T",C1=1,A15&lt;&gt;"F")</f>
        <v>1</v>
      </c>
      <c r="O1" s="696" t="s">
        <v>7846</v>
      </c>
      <c r="P1" s="691"/>
      <c r="Q1" s="695">
        <f ca="1">Translation!H3</f>
        <v>45575</v>
      </c>
      <c r="Z1" s="694">
        <v>3</v>
      </c>
    </row>
    <row r="2" spans="1:26" x14ac:dyDescent="0.3">
      <c r="A2" s="95">
        <f>A1+2</f>
        <v>3</v>
      </c>
      <c r="B2" s="770" t="str">
        <f>VLOOKUP(CONCATENATE($Z$1,ADDRESS(ROW(),COLUMN(),4)),TRANSL_MAIN[[Key]:[Inhalt]],2,FALSE)</f>
        <v>Basic entries</v>
      </c>
      <c r="C2" s="813" t="str">
        <f>IF(C1=-1,VLOOKUP("C4",TRANSL_MAIN[],2,FALSE),
IF(C1=1,VLOOKUP(D5,TRANSL_TEST[],2,FALSE),
IF(C1=2,VLOOKUP(D5,TRANSL_TEST[],3,FALSE),"")))</f>
        <v>Trial version - valid until</v>
      </c>
      <c r="D2" s="814"/>
      <c r="E2" s="814"/>
      <c r="F2" s="684">
        <f ca="1">IF(F1="V",Translation!D5,MAX(Q1:Q4))</f>
        <v>45575</v>
      </c>
      <c r="G2" s="414">
        <f>Translation!D8</f>
        <v>28</v>
      </c>
      <c r="I2" s="149"/>
      <c r="J2" s="149"/>
      <c r="K2" s="149"/>
      <c r="L2" s="149"/>
      <c r="O2" s="696" t="s">
        <v>7845</v>
      </c>
      <c r="P2" s="692"/>
      <c r="Q2" s="695">
        <f ca="1">Translation!H4</f>
        <v>45575</v>
      </c>
    </row>
    <row r="3" spans="1:26" ht="15" thickBot="1" x14ac:dyDescent="0.35">
      <c r="A3" s="95">
        <v>0</v>
      </c>
      <c r="B3" s="98" t="str">
        <f>IF(E1="E","Edit mode","")</f>
        <v/>
      </c>
      <c r="C3" s="831" t="str">
        <f ca="1">'Financial planning'!B8</f>
        <v>-</v>
      </c>
      <c r="D3" s="832"/>
      <c r="E3" s="832"/>
      <c r="F3" s="832"/>
      <c r="G3" s="5"/>
      <c r="H3" s="44"/>
      <c r="J3" s="44"/>
      <c r="O3" s="696" t="s">
        <v>7847</v>
      </c>
      <c r="P3" s="692"/>
      <c r="Q3" s="695">
        <f ca="1">Translation!H5</f>
        <v>45575</v>
      </c>
    </row>
    <row r="4" spans="1:26" x14ac:dyDescent="0.3">
      <c r="A4" s="95">
        <v>1</v>
      </c>
      <c r="B4" s="100" t="str">
        <f>VLOOKUP(CONCATENATE($Z$1,ADDRESS(ROW(),COLUMN(),4)),TRANSL_MAIN[[Key]:[Inhalt]],2,FALSE)</f>
        <v>Column width</v>
      </c>
      <c r="C4" s="895">
        <v>1</v>
      </c>
      <c r="D4" s="815" t="str">
        <f>IF(E5=0,"-",IF(C1=-1,"-",VLOOKUP(C4,$G$4:$K$5,5,FALSE)))</f>
        <v>normal (16 points)</v>
      </c>
      <c r="E4" s="816"/>
      <c r="F4" s="676"/>
      <c r="G4" s="677">
        <v>1</v>
      </c>
      <c r="H4" s="518" t="str">
        <f>VLOOKUP(CONCATENATE($Z$1,ADDRESS(ROW(),COLUMN(),4)),TRANSL_MAIN[[Key]:[Inhalt]],2,FALSE)</f>
        <v>normal</v>
      </c>
      <c r="I4" s="519">
        <v>16</v>
      </c>
      <c r="J4" s="520" t="str">
        <f>VLOOKUP(CONCATENATE($Z$1,ADDRESS(ROW(),COLUMN(),4)),TRANSL_MAIN[[Key]:[Inhalt]],2,FALSE)</f>
        <v>points</v>
      </c>
      <c r="K4" s="91" t="str">
        <f>CONCATENATE(H4," (",I4," ",J4,")")</f>
        <v>normal (16 points)</v>
      </c>
      <c r="O4" s="696" t="s">
        <v>7848</v>
      </c>
      <c r="P4" s="693"/>
      <c r="Q4" s="695">
        <f ca="1">Translation!H6</f>
        <v>45575</v>
      </c>
    </row>
    <row r="5" spans="1:26" ht="15.75" customHeight="1" x14ac:dyDescent="0.3">
      <c r="A5" s="95"/>
      <c r="B5" s="119" t="str">
        <f>VLOOKUP(CONCATENATE($Z$1,ADDRESS(ROW(),COLUMN(),4)),TRANSL_MAIN[[Key]:[Inhalt]],2,FALSE)</f>
        <v>Language</v>
      </c>
      <c r="C5" s="896" t="s">
        <v>238</v>
      </c>
      <c r="D5" s="95">
        <f>IF(E5=0,MAX(SPRACHEN['#]),VLOOKUP(C5,SPRACHEN[[Sprache]:[Nr]],2,FALSE))</f>
        <v>1</v>
      </c>
      <c r="E5" s="678">
        <v>1</v>
      </c>
      <c r="F5" s="676"/>
      <c r="G5" s="677">
        <v>2</v>
      </c>
      <c r="H5" s="518" t="str">
        <f>VLOOKUP(CONCATENATE($Z$1,ADDRESS(ROW(),COLUMN(),4)),TRANSL_MAIN[[Key]:[Inhalt]],2,FALSE)</f>
        <v>wide</v>
      </c>
      <c r="I5" s="519">
        <v>20</v>
      </c>
      <c r="J5" s="520" t="str">
        <f>VLOOKUP(CONCATENATE($Z$1,ADDRESS(ROW(),COLUMN(),4)),TRANSL_MAIN[[Key]:[Inhalt]],2,FALSE)</f>
        <v>points</v>
      </c>
      <c r="K5" s="92" t="str">
        <f>CONCATENATE(H5," (",I5," ",J5,")")</f>
        <v>wide (20 points)</v>
      </c>
      <c r="Y5" s="684"/>
    </row>
    <row r="6" spans="1:26" ht="15.75" customHeight="1" thickBot="1" x14ac:dyDescent="0.35">
      <c r="A6" s="95">
        <v>1</v>
      </c>
      <c r="B6" s="100" t="str">
        <f>VLOOKUP(CONCATENATE($Z$1,ADDRESS(ROW(),COLUMN(),4)),TRANSL_MAIN[[Key]:[Inhalt]],2,FALSE)</f>
        <v>Currency</v>
      </c>
      <c r="C6" s="897" t="s">
        <v>108</v>
      </c>
      <c r="D6" s="93"/>
      <c r="E6" s="678"/>
      <c r="F6" s="93"/>
      <c r="G6" s="44"/>
      <c r="H6" s="44"/>
      <c r="J6" s="44"/>
    </row>
    <row r="7" spans="1:26" ht="15" thickBot="1" x14ac:dyDescent="0.35">
      <c r="A7" s="95">
        <v>2</v>
      </c>
      <c r="B7" s="101"/>
      <c r="C7" s="824" t="str">
        <f>IF(A13="V","Please check the planning period in cell E10 and set it correctly, as a full XLSX version will be generated. Please also clear cell C9.","---""")</f>
        <v>---"</v>
      </c>
      <c r="D7" s="825"/>
      <c r="E7" s="825"/>
      <c r="F7" s="825"/>
      <c r="G7" s="825"/>
      <c r="H7" s="825"/>
      <c r="I7" s="825"/>
      <c r="J7" s="825"/>
    </row>
    <row r="8" spans="1:26" s="22" customFormat="1" ht="28.5" customHeight="1" thickBot="1" x14ac:dyDescent="0.35">
      <c r="A8" s="687">
        <f>Translation!D18</f>
        <v>3</v>
      </c>
      <c r="B8" s="102" t="str">
        <f>VLOOKUP(CONCATENATE($Z$1,ADDRESS(ROW(),COLUMN(),4)),TRANSL_MAIN[[Key]:[Inhalt]],2,FALSE)</f>
        <v>Project name:</v>
      </c>
      <c r="C8" s="817" t="s">
        <v>109</v>
      </c>
      <c r="D8" s="818"/>
      <c r="E8" s="818"/>
      <c r="F8" s="818"/>
      <c r="G8" s="818"/>
      <c r="H8" s="818"/>
      <c r="I8" s="818"/>
      <c r="J8" s="819"/>
    </row>
    <row r="9" spans="1:26" ht="15" thickBot="1" x14ac:dyDescent="0.35">
      <c r="A9" s="95">
        <f ca="1">IF(AND(F2+A8&gt;=TODAY(),J1=0),0,1)</f>
        <v>0</v>
      </c>
      <c r="B9" s="102" t="str">
        <f>VLOOKUP(CONCATENATE($Z$1,ADDRESS(ROW(),COLUMN(),4)),TRANSL_MAIN[[Key]:[Inhalt]],2,FALSE)</f>
        <v>Start of the project (DD.MM.YYYY):</v>
      </c>
      <c r="C9" s="355"/>
      <c r="D9" s="826" t="str">
        <f>IF(AND(F1="T",ISBLANK(C9)),VLOOKUP("CDA",TRANSL_HINWEISE[],2,FALSE),"---")</f>
        <v>By entering a start date, you accept the terms of use!</v>
      </c>
      <c r="E9" s="827"/>
      <c r="F9" s="827"/>
      <c r="G9" s="827"/>
      <c r="H9" s="828" t="str">
        <f>IF(AND(E1="E",C9&gt;0),"Please clear cell C9 before generating an .xlsx version!","--")</f>
        <v>--</v>
      </c>
      <c r="I9" s="829"/>
      <c r="J9" s="829"/>
      <c r="K9" s="697"/>
    </row>
    <row r="10" spans="1:26" ht="15" thickBot="1" x14ac:dyDescent="0.35">
      <c r="A10" s="688" t="s">
        <v>7731</v>
      </c>
      <c r="B10" s="103" t="str">
        <f>VLOOKUP(CONCATENATE($Z$1,ADDRESS(ROW(),COLUMN(),4)),TRANSL_MAIN[[Key]:[Inhalt]],2,FALSE)</f>
        <v>Planning period (years):</v>
      </c>
      <c r="C10" s="898">
        <v>7</v>
      </c>
      <c r="D10" s="809" t="str">
        <f>CONCATENATE(TEXT(YEAR(C9),"0000")," - ",TEXT(YEAR(C9) + C10 - 1,"0000"))</f>
        <v>1900 - 1906</v>
      </c>
      <c r="E10" s="95" t="str">
        <f>IFERROR(VLOOKUP($C10,$C$171:$E$180,2,FALSE),"-")</f>
        <v>MI:ZN</v>
      </c>
      <c r="F10" s="95" t="str">
        <f>IFERROR(VLOOKUP($C10,$C$171:$E$180,3,FALSE),"-")</f>
        <v>K:R</v>
      </c>
      <c r="G10" s="95">
        <f>VLOOKUP(C10,$C$171:$F$180,4,FALSE)</f>
        <v>347</v>
      </c>
      <c r="H10" s="830"/>
      <c r="I10" s="830"/>
      <c r="J10" s="830"/>
      <c r="K10" s="698"/>
    </row>
    <row r="11" spans="1:26" x14ac:dyDescent="0.3">
      <c r="A11" s="688" t="s">
        <v>163</v>
      </c>
      <c r="B11" s="102" t="str">
        <f>VLOOKUP(CONCATENATE($Z$1,ADDRESS(ROW(),COLUMN(),4)),TRANSL_MAIN[[Key]:[Inhalt]],2,FALSE)</f>
        <v>Are you liable for sales tax? (Yes ' 1; No ' 0):</v>
      </c>
      <c r="C11" s="356">
        <v>1</v>
      </c>
      <c r="D11" s="810" t="str">
        <f>CONCATENATE(TEXT(YEAR(C9)+C10,"0000"),"-",TEXT(MONTH(C9),"00"))</f>
        <v>1907-01</v>
      </c>
      <c r="E11" s="44"/>
      <c r="F11" s="44"/>
      <c r="G11" s="44"/>
      <c r="H11" s="44"/>
      <c r="I11" s="811"/>
      <c r="J11" s="811"/>
    </row>
    <row r="12" spans="1:26" ht="42" customHeight="1" x14ac:dyDescent="0.3">
      <c r="A12" s="688" t="s">
        <v>163</v>
      </c>
      <c r="B12" s="102" t="str">
        <f>VLOOKUP(CONCATENATE($Z$1,ADDRESS(ROW(),COLUMN(),4)),TRANSL_MAIN[[Key]:[Inhalt]],2,FALSE)</f>
        <v>Are you a freelancer or do you have an annual turnover of less than 600 TEUR (so-called IST taxation of sales tax)? (Yes ' 1; No ' 0):</v>
      </c>
      <c r="C12" s="357">
        <v>1</v>
      </c>
      <c r="D12" s="44"/>
      <c r="E12" s="44"/>
      <c r="F12" s="44"/>
      <c r="G12" s="44"/>
      <c r="H12" s="811"/>
      <c r="I12" s="811"/>
      <c r="J12" s="811"/>
    </row>
    <row r="13" spans="1:26" ht="21" customHeight="1" thickBot="1" x14ac:dyDescent="0.35">
      <c r="A13" s="688" t="s">
        <v>163</v>
      </c>
      <c r="B13" s="102" t="str">
        <f>VLOOKUP(CONCATENATE($Z$1,ADDRESS(ROW(),COLUMN(),4)),TRANSL_MAIN[[Key]:[Inhalt]],2,FALSE)</f>
        <v>Do you have a UG, GmbH or AG (Kapitalges.)? (Yes ' 1; No ' 0):</v>
      </c>
      <c r="C13" s="358">
        <v>1</v>
      </c>
      <c r="D13" s="44"/>
      <c r="E13" s="44"/>
      <c r="F13" s="44"/>
      <c r="G13" s="44"/>
      <c r="H13" s="44"/>
      <c r="I13" s="44"/>
      <c r="J13" s="44"/>
    </row>
    <row r="14" spans="1:26" ht="15" thickBot="1" x14ac:dyDescent="0.35">
      <c r="A14" s="688">
        <v>2</v>
      </c>
      <c r="B14" s="683" t="str">
        <f>IF(A13="V",VLOOKUP("3E114",TRANSL_MAIN[],2,FALSE),"")</f>
        <v/>
      </c>
      <c r="D14" s="44"/>
      <c r="E14" s="44"/>
      <c r="F14" s="44"/>
      <c r="G14" s="44"/>
      <c r="H14" s="44"/>
      <c r="I14" s="44"/>
      <c r="J14" s="44"/>
    </row>
    <row r="15" spans="1:26" x14ac:dyDescent="0.3">
      <c r="A15" s="688" t="s">
        <v>7816</v>
      </c>
      <c r="B15" s="102" t="str">
        <f>VLOOKUP(CONCATENATE($Z$1,ADDRESS(ROW(),COLUMN(),4)),TRANSL_MAIN[[Key]:[Inhalt]],2,FALSE)</f>
        <v>Corporation tax rate:</v>
      </c>
      <c r="C15" s="359">
        <v>0.15</v>
      </c>
      <c r="D15" s="44"/>
      <c r="E15" s="156">
        <f>(13-(MONTH($C$9)))/3</f>
        <v>4</v>
      </c>
      <c r="F15" s="44"/>
      <c r="G15" s="44"/>
      <c r="H15" s="44"/>
      <c r="I15" s="44"/>
      <c r="J15" s="44"/>
    </row>
    <row r="16" spans="1:26" ht="16.2" thickBot="1" x14ac:dyDescent="0.35">
      <c r="B16" s="102" t="str">
        <f>VLOOKUP(CONCATENATE($Z$1,ADDRESS(ROW(),COLUMN(),4)),TRANSL_MAIN[[Key]:[Inhalt]],2,FALSE)</f>
        <v>Trade tax rate:</v>
      </c>
      <c r="C16" s="360">
        <v>0.15</v>
      </c>
      <c r="D16" s="44"/>
      <c r="E16" s="820" t="str">
        <f>VLOOKUP(CONCATENATE($Z$1,ADDRESS(ROW(),COLUMN(),4)),TRANSL_MAIN[[Key]:[Inhalt]],2,FALSE)</f>
        <v>All amounts in EUR</v>
      </c>
      <c r="F16" s="821" t="e">
        <f>VLOOKUP(CONCATENATE($Z$1,ADDRESS(ROW(),COLUMN(),4)),TRANSL_MAIN[[Key]:[Inhalt]],2,FALSE)</f>
        <v>#N/A</v>
      </c>
      <c r="G16" s="44"/>
      <c r="H16" s="44"/>
      <c r="I16" s="44"/>
      <c r="J16" s="44"/>
    </row>
    <row r="17" spans="1:170" ht="18" x14ac:dyDescent="0.3">
      <c r="B17" s="114"/>
      <c r="C17" s="117"/>
      <c r="D17" s="118"/>
      <c r="E17" s="116" t="str">
        <f>VLOOKUP(CONCATENATE($Z$1,ADDRESS(ROW(),COLUMN(),4)),TRANSL_MAIN[[Key]:[Inhalt]],2,FALSE)</f>
        <v xml:space="preserve">This tax calculation only provides a very rough initial estimate (see also the “Instructions” worksheet). Please consult your tax advisor for tax questions and topics. </v>
      </c>
      <c r="F17" s="115"/>
      <c r="G17" s="115"/>
      <c r="H17" s="115"/>
      <c r="I17" s="115"/>
      <c r="J17" s="115"/>
      <c r="K17" s="115"/>
    </row>
    <row r="18" spans="1:170" hidden="1" x14ac:dyDescent="0.3">
      <c r="B18" s="104"/>
      <c r="C18" s="8" t="str">
        <f>CONCATENATE(TEXT(YEAR(C20),"0000"),"-",TEXT(MONTH(C20),"00"))</f>
        <v>1900-01</v>
      </c>
      <c r="D18" s="8" t="str">
        <f t="shared" ref="D18:BO18" si="0">CONCATENATE(TEXT(YEAR(D20),"0000"),"-",TEXT(MONTH(D20),"00"))</f>
        <v>1900-02</v>
      </c>
      <c r="E18" s="8" t="str">
        <f t="shared" si="0"/>
        <v>1900-03</v>
      </c>
      <c r="F18" s="8" t="str">
        <f t="shared" si="0"/>
        <v>1900-04</v>
      </c>
      <c r="G18" s="8" t="str">
        <f t="shared" si="0"/>
        <v>1900-05</v>
      </c>
      <c r="H18" s="8" t="str">
        <f t="shared" si="0"/>
        <v>1900-06</v>
      </c>
      <c r="I18" s="8" t="str">
        <f t="shared" si="0"/>
        <v>1900-07</v>
      </c>
      <c r="J18" s="8" t="str">
        <f t="shared" si="0"/>
        <v>1900-08</v>
      </c>
      <c r="K18" s="8" t="str">
        <f t="shared" si="0"/>
        <v>1900-09</v>
      </c>
      <c r="L18" s="8" t="str">
        <f t="shared" si="0"/>
        <v>1900-10</v>
      </c>
      <c r="M18" s="8" t="str">
        <f t="shared" si="0"/>
        <v>1900-11</v>
      </c>
      <c r="N18" s="8" t="str">
        <f t="shared" si="0"/>
        <v>1900-12</v>
      </c>
      <c r="O18" s="8" t="str">
        <f t="shared" si="0"/>
        <v>1901-01</v>
      </c>
      <c r="P18" s="8" t="str">
        <f t="shared" si="0"/>
        <v>1901-02</v>
      </c>
      <c r="Q18" s="8" t="str">
        <f t="shared" si="0"/>
        <v>1901-03</v>
      </c>
      <c r="R18" s="8" t="str">
        <f t="shared" si="0"/>
        <v>1901-04</v>
      </c>
      <c r="S18" s="8" t="str">
        <f t="shared" si="0"/>
        <v>1901-05</v>
      </c>
      <c r="T18" s="8" t="str">
        <f t="shared" si="0"/>
        <v>1901-06</v>
      </c>
      <c r="U18" s="8" t="str">
        <f t="shared" si="0"/>
        <v>1901-07</v>
      </c>
      <c r="V18" s="8" t="str">
        <f t="shared" si="0"/>
        <v>1901-08</v>
      </c>
      <c r="W18" s="8" t="str">
        <f t="shared" si="0"/>
        <v>1901-09</v>
      </c>
      <c r="X18" s="8" t="str">
        <f t="shared" si="0"/>
        <v>1901-10</v>
      </c>
      <c r="Y18" s="8" t="str">
        <f t="shared" si="0"/>
        <v>1901-11</v>
      </c>
      <c r="Z18" s="8" t="str">
        <f t="shared" si="0"/>
        <v>1901-12</v>
      </c>
      <c r="AA18" s="8" t="str">
        <f t="shared" si="0"/>
        <v>1902-01</v>
      </c>
      <c r="AB18" s="8" t="str">
        <f t="shared" si="0"/>
        <v>1902-02</v>
      </c>
      <c r="AC18" s="8" t="str">
        <f t="shared" si="0"/>
        <v>1902-03</v>
      </c>
      <c r="AD18" s="8" t="str">
        <f t="shared" si="0"/>
        <v>1902-04</v>
      </c>
      <c r="AE18" s="8" t="str">
        <f t="shared" si="0"/>
        <v>1902-05</v>
      </c>
      <c r="AF18" s="8" t="str">
        <f t="shared" si="0"/>
        <v>1902-06</v>
      </c>
      <c r="AG18" s="8" t="str">
        <f t="shared" si="0"/>
        <v>1902-07</v>
      </c>
      <c r="AH18" s="8" t="str">
        <f t="shared" si="0"/>
        <v>1902-08</v>
      </c>
      <c r="AI18" s="8" t="str">
        <f t="shared" si="0"/>
        <v>1902-09</v>
      </c>
      <c r="AJ18" s="8" t="str">
        <f t="shared" si="0"/>
        <v>1902-10</v>
      </c>
      <c r="AK18" s="8" t="str">
        <f t="shared" si="0"/>
        <v>1902-11</v>
      </c>
      <c r="AL18" s="8" t="str">
        <f t="shared" si="0"/>
        <v>1902-12</v>
      </c>
      <c r="AM18" s="8" t="str">
        <f t="shared" si="0"/>
        <v>1903-01</v>
      </c>
      <c r="AN18" s="8" t="str">
        <f t="shared" si="0"/>
        <v>1903-02</v>
      </c>
      <c r="AO18" s="8" t="str">
        <f t="shared" si="0"/>
        <v>1903-03</v>
      </c>
      <c r="AP18" s="8" t="str">
        <f t="shared" si="0"/>
        <v>1903-04</v>
      </c>
      <c r="AQ18" s="8" t="str">
        <f t="shared" si="0"/>
        <v>1903-05</v>
      </c>
      <c r="AR18" s="8" t="str">
        <f t="shared" si="0"/>
        <v>1903-06</v>
      </c>
      <c r="AS18" s="8" t="str">
        <f t="shared" si="0"/>
        <v>1903-07</v>
      </c>
      <c r="AT18" s="8" t="str">
        <f t="shared" si="0"/>
        <v>1903-08</v>
      </c>
      <c r="AU18" s="8" t="str">
        <f t="shared" si="0"/>
        <v>1903-09</v>
      </c>
      <c r="AV18" s="8" t="str">
        <f t="shared" si="0"/>
        <v>1903-10</v>
      </c>
      <c r="AW18" s="8" t="str">
        <f t="shared" si="0"/>
        <v>1903-11</v>
      </c>
      <c r="AX18" s="8" t="str">
        <f t="shared" si="0"/>
        <v>1903-12</v>
      </c>
      <c r="AY18" s="8" t="str">
        <f t="shared" si="0"/>
        <v>1904-01</v>
      </c>
      <c r="AZ18" s="8" t="str">
        <f t="shared" si="0"/>
        <v>1904-02</v>
      </c>
      <c r="BA18" s="8" t="str">
        <f t="shared" si="0"/>
        <v>1904-03</v>
      </c>
      <c r="BB18" s="8" t="str">
        <f t="shared" si="0"/>
        <v>1904-04</v>
      </c>
      <c r="BC18" s="8" t="str">
        <f t="shared" si="0"/>
        <v>1904-05</v>
      </c>
      <c r="BD18" s="8" t="str">
        <f t="shared" si="0"/>
        <v>1904-06</v>
      </c>
      <c r="BE18" s="8" t="str">
        <f t="shared" si="0"/>
        <v>1904-07</v>
      </c>
      <c r="BF18" s="8" t="str">
        <f t="shared" si="0"/>
        <v>1904-08</v>
      </c>
      <c r="BG18" s="8" t="str">
        <f t="shared" si="0"/>
        <v>1904-09</v>
      </c>
      <c r="BH18" s="8" t="str">
        <f t="shared" si="0"/>
        <v>1904-10</v>
      </c>
      <c r="BI18" s="8" t="str">
        <f t="shared" si="0"/>
        <v>1904-11</v>
      </c>
      <c r="BJ18" s="8" t="str">
        <f t="shared" si="0"/>
        <v>1904-12</v>
      </c>
      <c r="BK18" s="8" t="str">
        <f t="shared" si="0"/>
        <v>1905-01</v>
      </c>
      <c r="BL18" s="8" t="str">
        <f t="shared" si="0"/>
        <v>1905-02</v>
      </c>
      <c r="BM18" s="8" t="str">
        <f t="shared" si="0"/>
        <v>1905-03</v>
      </c>
      <c r="BN18" s="8" t="str">
        <f t="shared" si="0"/>
        <v>1905-04</v>
      </c>
      <c r="BO18" s="8" t="str">
        <f t="shared" si="0"/>
        <v>1905-05</v>
      </c>
      <c r="BP18" s="8" t="str">
        <f t="shared" ref="BP18:EA18" si="1">CONCATENATE(TEXT(YEAR(BP20),"0000"),"-",TEXT(MONTH(BP20),"00"))</f>
        <v>1905-06</v>
      </c>
      <c r="BQ18" s="8" t="str">
        <f t="shared" si="1"/>
        <v>1905-07</v>
      </c>
      <c r="BR18" s="8" t="str">
        <f t="shared" si="1"/>
        <v>1905-08</v>
      </c>
      <c r="BS18" s="8" t="str">
        <f t="shared" si="1"/>
        <v>1905-09</v>
      </c>
      <c r="BT18" s="8" t="str">
        <f t="shared" si="1"/>
        <v>1905-10</v>
      </c>
      <c r="BU18" s="8" t="str">
        <f t="shared" si="1"/>
        <v>1905-11</v>
      </c>
      <c r="BV18" s="8" t="str">
        <f t="shared" si="1"/>
        <v>1905-12</v>
      </c>
      <c r="BW18" s="8" t="str">
        <f t="shared" si="1"/>
        <v>1906-01</v>
      </c>
      <c r="BX18" s="8" t="str">
        <f t="shared" si="1"/>
        <v>1906-02</v>
      </c>
      <c r="BY18" s="8" t="str">
        <f t="shared" si="1"/>
        <v>1906-03</v>
      </c>
      <c r="BZ18" s="8" t="str">
        <f t="shared" si="1"/>
        <v>1906-04</v>
      </c>
      <c r="CA18" s="8" t="str">
        <f t="shared" si="1"/>
        <v>1906-05</v>
      </c>
      <c r="CB18" s="8" t="str">
        <f t="shared" si="1"/>
        <v>1906-06</v>
      </c>
      <c r="CC18" s="8" t="str">
        <f t="shared" si="1"/>
        <v>1906-07</v>
      </c>
      <c r="CD18" s="8" t="str">
        <f t="shared" si="1"/>
        <v>1906-08</v>
      </c>
      <c r="CE18" s="8" t="str">
        <f t="shared" si="1"/>
        <v>1906-09</v>
      </c>
      <c r="CF18" s="8" t="str">
        <f t="shared" si="1"/>
        <v>1906-10</v>
      </c>
      <c r="CG18" s="8" t="str">
        <f t="shared" si="1"/>
        <v>1906-11</v>
      </c>
      <c r="CH18" s="8" t="str">
        <f t="shared" si="1"/>
        <v>1906-12</v>
      </c>
      <c r="CI18" s="8" t="str">
        <f t="shared" si="1"/>
        <v>1907-01</v>
      </c>
      <c r="CJ18" s="8" t="str">
        <f t="shared" si="1"/>
        <v>1907-02</v>
      </c>
      <c r="CK18" s="8" t="str">
        <f t="shared" si="1"/>
        <v>1907-03</v>
      </c>
      <c r="CL18" s="8" t="str">
        <f t="shared" si="1"/>
        <v>1907-04</v>
      </c>
      <c r="CM18" s="8" t="str">
        <f t="shared" si="1"/>
        <v>1907-05</v>
      </c>
      <c r="CN18" s="8" t="str">
        <f t="shared" si="1"/>
        <v>1907-06</v>
      </c>
      <c r="CO18" s="8" t="str">
        <f t="shared" si="1"/>
        <v>1907-07</v>
      </c>
      <c r="CP18" s="8" t="str">
        <f t="shared" si="1"/>
        <v>1907-08</v>
      </c>
      <c r="CQ18" s="8" t="str">
        <f t="shared" si="1"/>
        <v>1907-09</v>
      </c>
      <c r="CR18" s="8" t="str">
        <f t="shared" si="1"/>
        <v>1907-10</v>
      </c>
      <c r="CS18" s="8" t="str">
        <f t="shared" si="1"/>
        <v>1907-11</v>
      </c>
      <c r="CT18" s="8" t="str">
        <f t="shared" si="1"/>
        <v>1907-12</v>
      </c>
      <c r="CU18" s="8" t="str">
        <f t="shared" si="1"/>
        <v>1908-01</v>
      </c>
      <c r="CV18" s="8" t="str">
        <f t="shared" si="1"/>
        <v>1908-02</v>
      </c>
      <c r="CW18" s="8" t="str">
        <f t="shared" si="1"/>
        <v>1908-03</v>
      </c>
      <c r="CX18" s="8" t="str">
        <f t="shared" si="1"/>
        <v>1908-04</v>
      </c>
      <c r="CY18" s="8" t="str">
        <f t="shared" si="1"/>
        <v>1908-05</v>
      </c>
      <c r="CZ18" s="8" t="str">
        <f t="shared" si="1"/>
        <v>1908-06</v>
      </c>
      <c r="DA18" s="8" t="str">
        <f t="shared" si="1"/>
        <v>1908-07</v>
      </c>
      <c r="DB18" s="8" t="str">
        <f t="shared" si="1"/>
        <v>1908-08</v>
      </c>
      <c r="DC18" s="8" t="str">
        <f t="shared" si="1"/>
        <v>1908-09</v>
      </c>
      <c r="DD18" s="8" t="str">
        <f t="shared" si="1"/>
        <v>1908-10</v>
      </c>
      <c r="DE18" s="8" t="str">
        <f t="shared" si="1"/>
        <v>1908-11</v>
      </c>
      <c r="DF18" s="8" t="str">
        <f t="shared" si="1"/>
        <v>1908-12</v>
      </c>
      <c r="DG18" s="8" t="str">
        <f t="shared" si="1"/>
        <v>1909-01</v>
      </c>
      <c r="DH18" s="8" t="str">
        <f t="shared" si="1"/>
        <v>1909-02</v>
      </c>
      <c r="DI18" s="8" t="str">
        <f t="shared" si="1"/>
        <v>1909-03</v>
      </c>
      <c r="DJ18" s="8" t="str">
        <f t="shared" si="1"/>
        <v>1909-04</v>
      </c>
      <c r="DK18" s="8" t="str">
        <f t="shared" si="1"/>
        <v>1909-05</v>
      </c>
      <c r="DL18" s="8" t="str">
        <f t="shared" si="1"/>
        <v>1909-06</v>
      </c>
      <c r="DM18" s="8" t="str">
        <f t="shared" si="1"/>
        <v>1909-07</v>
      </c>
      <c r="DN18" s="8" t="str">
        <f t="shared" si="1"/>
        <v>1909-08</v>
      </c>
      <c r="DO18" s="8" t="str">
        <f t="shared" si="1"/>
        <v>1909-09</v>
      </c>
      <c r="DP18" s="8" t="str">
        <f t="shared" si="1"/>
        <v>1909-10</v>
      </c>
      <c r="DQ18" s="8" t="str">
        <f t="shared" si="1"/>
        <v>1909-11</v>
      </c>
      <c r="DR18" s="8" t="str">
        <f t="shared" si="1"/>
        <v>1909-12</v>
      </c>
      <c r="DS18" s="8" t="str">
        <f t="shared" si="1"/>
        <v>1910-01</v>
      </c>
      <c r="DT18" s="8" t="str">
        <f t="shared" si="1"/>
        <v>1910-02</v>
      </c>
      <c r="DU18" s="8" t="str">
        <f t="shared" si="1"/>
        <v>1910-03</v>
      </c>
      <c r="DV18" s="8" t="str">
        <f t="shared" si="1"/>
        <v>1910-04</v>
      </c>
      <c r="DW18" s="8" t="str">
        <f t="shared" si="1"/>
        <v>1910-05</v>
      </c>
      <c r="DX18" s="8" t="str">
        <f t="shared" si="1"/>
        <v>1910-06</v>
      </c>
      <c r="DY18" s="8" t="str">
        <f t="shared" si="1"/>
        <v>1910-07</v>
      </c>
      <c r="DZ18" s="8" t="str">
        <f t="shared" si="1"/>
        <v>1910-08</v>
      </c>
      <c r="EA18" s="8" t="str">
        <f t="shared" si="1"/>
        <v>1910-09</v>
      </c>
      <c r="EB18" s="8" t="str">
        <f t="shared" ref="EB18:FN18" si="2">CONCATENATE(TEXT(YEAR(EB20),"0000"),"-",TEXT(MONTH(EB20),"00"))</f>
        <v>1910-10</v>
      </c>
      <c r="EC18" s="8" t="str">
        <f t="shared" si="2"/>
        <v>1910-11</v>
      </c>
      <c r="ED18" s="8" t="str">
        <f t="shared" si="2"/>
        <v>1910-12</v>
      </c>
      <c r="EE18" s="8" t="str">
        <f t="shared" si="2"/>
        <v>1911-01</v>
      </c>
      <c r="EF18" s="8" t="str">
        <f t="shared" si="2"/>
        <v>1911-02</v>
      </c>
      <c r="EG18" s="8" t="str">
        <f t="shared" si="2"/>
        <v>1911-03</v>
      </c>
      <c r="EH18" s="8" t="str">
        <f t="shared" si="2"/>
        <v>1911-04</v>
      </c>
      <c r="EI18" s="8" t="str">
        <f t="shared" si="2"/>
        <v>1911-05</v>
      </c>
      <c r="EJ18" s="8" t="str">
        <f t="shared" si="2"/>
        <v>1911-06</v>
      </c>
      <c r="EK18" s="8" t="str">
        <f t="shared" si="2"/>
        <v>1911-07</v>
      </c>
      <c r="EL18" s="8" t="str">
        <f t="shared" si="2"/>
        <v>1911-08</v>
      </c>
      <c r="EM18" s="8" t="str">
        <f t="shared" si="2"/>
        <v>1911-09</v>
      </c>
      <c r="EN18" s="8" t="str">
        <f t="shared" si="2"/>
        <v>1911-10</v>
      </c>
      <c r="EO18" s="8" t="str">
        <f t="shared" si="2"/>
        <v>1911-11</v>
      </c>
      <c r="EP18" s="8" t="str">
        <f t="shared" si="2"/>
        <v>1911-12</v>
      </c>
      <c r="EQ18" s="8" t="str">
        <f t="shared" si="2"/>
        <v>1912-01</v>
      </c>
      <c r="ER18" s="8" t="str">
        <f t="shared" si="2"/>
        <v>1912-02</v>
      </c>
      <c r="ES18" s="8" t="str">
        <f t="shared" si="2"/>
        <v>1912-03</v>
      </c>
      <c r="ET18" s="8" t="str">
        <f t="shared" si="2"/>
        <v>1912-04</v>
      </c>
      <c r="EU18" s="8" t="str">
        <f t="shared" si="2"/>
        <v>1912-05</v>
      </c>
      <c r="EV18" s="8" t="str">
        <f t="shared" si="2"/>
        <v>1912-06</v>
      </c>
      <c r="EW18" s="8" t="str">
        <f t="shared" si="2"/>
        <v>1912-07</v>
      </c>
      <c r="EX18" s="8" t="str">
        <f t="shared" si="2"/>
        <v>1912-08</v>
      </c>
      <c r="EY18" s="8" t="str">
        <f t="shared" si="2"/>
        <v>1912-09</v>
      </c>
      <c r="EZ18" s="8" t="str">
        <f t="shared" si="2"/>
        <v>1912-10</v>
      </c>
      <c r="FA18" s="8" t="str">
        <f t="shared" si="2"/>
        <v>1912-11</v>
      </c>
      <c r="FB18" s="8" t="str">
        <f t="shared" si="2"/>
        <v>1912-12</v>
      </c>
      <c r="FC18" s="8" t="str">
        <f t="shared" si="2"/>
        <v>1913-01</v>
      </c>
      <c r="FD18" s="8" t="str">
        <f t="shared" si="2"/>
        <v>1913-02</v>
      </c>
      <c r="FE18" s="8" t="str">
        <f t="shared" si="2"/>
        <v>1913-03</v>
      </c>
      <c r="FF18" s="8" t="str">
        <f t="shared" si="2"/>
        <v>1913-04</v>
      </c>
      <c r="FG18" s="8" t="str">
        <f t="shared" si="2"/>
        <v>1913-05</v>
      </c>
      <c r="FH18" s="8" t="str">
        <f t="shared" si="2"/>
        <v>1913-06</v>
      </c>
      <c r="FI18" s="8" t="str">
        <f t="shared" si="2"/>
        <v>1913-07</v>
      </c>
      <c r="FJ18" s="8" t="str">
        <f t="shared" si="2"/>
        <v>1913-08</v>
      </c>
      <c r="FK18" s="8" t="str">
        <f t="shared" si="2"/>
        <v>1913-09</v>
      </c>
      <c r="FL18" s="8" t="str">
        <f t="shared" si="2"/>
        <v>1913-10</v>
      </c>
      <c r="FM18" s="8" t="str">
        <f t="shared" si="2"/>
        <v>1913-11</v>
      </c>
      <c r="FN18" s="8" t="str">
        <f t="shared" si="2"/>
        <v>1913-12</v>
      </c>
    </row>
    <row r="19" spans="1:170" hidden="1" x14ac:dyDescent="0.3">
      <c r="B19" s="104"/>
      <c r="C19" s="15">
        <f>MONTH(C20)</f>
        <v>1</v>
      </c>
      <c r="D19" s="15">
        <f>MONTH(D20)</f>
        <v>2</v>
      </c>
      <c r="E19" s="15">
        <f t="shared" ref="E19:BP19" si="3">MONTH(E20)</f>
        <v>3</v>
      </c>
      <c r="F19" s="15">
        <f t="shared" si="3"/>
        <v>4</v>
      </c>
      <c r="G19" s="15">
        <f t="shared" si="3"/>
        <v>5</v>
      </c>
      <c r="H19" s="15">
        <f t="shared" si="3"/>
        <v>6</v>
      </c>
      <c r="I19" s="15">
        <f t="shared" si="3"/>
        <v>7</v>
      </c>
      <c r="J19" s="15">
        <f t="shared" si="3"/>
        <v>8</v>
      </c>
      <c r="K19" s="15">
        <f t="shared" si="3"/>
        <v>9</v>
      </c>
      <c r="L19" s="15">
        <f t="shared" si="3"/>
        <v>10</v>
      </c>
      <c r="M19" s="15">
        <f t="shared" si="3"/>
        <v>11</v>
      </c>
      <c r="N19" s="15">
        <f t="shared" si="3"/>
        <v>12</v>
      </c>
      <c r="O19" s="15">
        <f t="shared" si="3"/>
        <v>1</v>
      </c>
      <c r="P19" s="15">
        <f t="shared" si="3"/>
        <v>2</v>
      </c>
      <c r="Q19" s="15">
        <f t="shared" si="3"/>
        <v>3</v>
      </c>
      <c r="R19" s="15">
        <f t="shared" si="3"/>
        <v>4</v>
      </c>
      <c r="S19" s="15">
        <f t="shared" si="3"/>
        <v>5</v>
      </c>
      <c r="T19" s="15">
        <f t="shared" si="3"/>
        <v>6</v>
      </c>
      <c r="U19" s="15">
        <f t="shared" si="3"/>
        <v>7</v>
      </c>
      <c r="V19" s="15">
        <f t="shared" si="3"/>
        <v>8</v>
      </c>
      <c r="W19" s="15">
        <f t="shared" si="3"/>
        <v>9</v>
      </c>
      <c r="X19" s="15">
        <f t="shared" si="3"/>
        <v>10</v>
      </c>
      <c r="Y19" s="15">
        <f t="shared" si="3"/>
        <v>11</v>
      </c>
      <c r="Z19" s="15">
        <f t="shared" si="3"/>
        <v>12</v>
      </c>
      <c r="AA19" s="15">
        <f t="shared" si="3"/>
        <v>1</v>
      </c>
      <c r="AB19" s="15">
        <f t="shared" si="3"/>
        <v>2</v>
      </c>
      <c r="AC19" s="15">
        <f t="shared" si="3"/>
        <v>3</v>
      </c>
      <c r="AD19" s="15">
        <f t="shared" si="3"/>
        <v>4</v>
      </c>
      <c r="AE19" s="15">
        <f t="shared" si="3"/>
        <v>5</v>
      </c>
      <c r="AF19" s="15">
        <f t="shared" si="3"/>
        <v>6</v>
      </c>
      <c r="AG19" s="15">
        <f t="shared" si="3"/>
        <v>7</v>
      </c>
      <c r="AH19" s="15">
        <f t="shared" si="3"/>
        <v>8</v>
      </c>
      <c r="AI19" s="15">
        <f t="shared" si="3"/>
        <v>9</v>
      </c>
      <c r="AJ19" s="15">
        <f t="shared" si="3"/>
        <v>10</v>
      </c>
      <c r="AK19" s="15">
        <f t="shared" si="3"/>
        <v>11</v>
      </c>
      <c r="AL19" s="15">
        <f t="shared" si="3"/>
        <v>12</v>
      </c>
      <c r="AM19" s="15">
        <f t="shared" si="3"/>
        <v>1</v>
      </c>
      <c r="AN19" s="15">
        <f t="shared" si="3"/>
        <v>2</v>
      </c>
      <c r="AO19" s="15">
        <f t="shared" si="3"/>
        <v>3</v>
      </c>
      <c r="AP19" s="15">
        <f t="shared" si="3"/>
        <v>4</v>
      </c>
      <c r="AQ19" s="15">
        <f t="shared" si="3"/>
        <v>5</v>
      </c>
      <c r="AR19" s="15">
        <f t="shared" si="3"/>
        <v>6</v>
      </c>
      <c r="AS19" s="15">
        <f t="shared" si="3"/>
        <v>7</v>
      </c>
      <c r="AT19" s="15">
        <f t="shared" si="3"/>
        <v>8</v>
      </c>
      <c r="AU19" s="15">
        <f t="shared" si="3"/>
        <v>9</v>
      </c>
      <c r="AV19" s="15">
        <f t="shared" si="3"/>
        <v>10</v>
      </c>
      <c r="AW19" s="15">
        <f t="shared" si="3"/>
        <v>11</v>
      </c>
      <c r="AX19" s="15">
        <f t="shared" si="3"/>
        <v>12</v>
      </c>
      <c r="AY19" s="15">
        <f t="shared" si="3"/>
        <v>1</v>
      </c>
      <c r="AZ19" s="15">
        <f t="shared" si="3"/>
        <v>2</v>
      </c>
      <c r="BA19" s="15">
        <f t="shared" si="3"/>
        <v>3</v>
      </c>
      <c r="BB19" s="15">
        <f t="shared" si="3"/>
        <v>4</v>
      </c>
      <c r="BC19" s="15">
        <f t="shared" si="3"/>
        <v>5</v>
      </c>
      <c r="BD19" s="15">
        <f t="shared" si="3"/>
        <v>6</v>
      </c>
      <c r="BE19" s="15">
        <f t="shared" si="3"/>
        <v>7</v>
      </c>
      <c r="BF19" s="15">
        <f t="shared" si="3"/>
        <v>8</v>
      </c>
      <c r="BG19" s="15">
        <f t="shared" si="3"/>
        <v>9</v>
      </c>
      <c r="BH19" s="15">
        <f t="shared" si="3"/>
        <v>10</v>
      </c>
      <c r="BI19" s="15">
        <f t="shared" si="3"/>
        <v>11</v>
      </c>
      <c r="BJ19" s="15">
        <f t="shared" si="3"/>
        <v>12</v>
      </c>
      <c r="BK19" s="15">
        <f t="shared" si="3"/>
        <v>1</v>
      </c>
      <c r="BL19" s="15">
        <f t="shared" si="3"/>
        <v>2</v>
      </c>
      <c r="BM19" s="15">
        <f t="shared" si="3"/>
        <v>3</v>
      </c>
      <c r="BN19" s="15">
        <f t="shared" si="3"/>
        <v>4</v>
      </c>
      <c r="BO19" s="15">
        <f t="shared" si="3"/>
        <v>5</v>
      </c>
      <c r="BP19" s="15">
        <f t="shared" si="3"/>
        <v>6</v>
      </c>
      <c r="BQ19" s="15">
        <f t="shared" ref="BQ19:EC19" si="4">MONTH(BQ20)</f>
        <v>7</v>
      </c>
      <c r="BR19" s="15">
        <f t="shared" si="4"/>
        <v>8</v>
      </c>
      <c r="BS19" s="15">
        <f t="shared" si="4"/>
        <v>9</v>
      </c>
      <c r="BT19" s="15">
        <f t="shared" si="4"/>
        <v>10</v>
      </c>
      <c r="BU19" s="15">
        <f t="shared" si="4"/>
        <v>11</v>
      </c>
      <c r="BV19" s="15">
        <f t="shared" si="4"/>
        <v>12</v>
      </c>
      <c r="BW19" s="15">
        <f t="shared" si="4"/>
        <v>1</v>
      </c>
      <c r="BX19" s="15">
        <f t="shared" si="4"/>
        <v>2</v>
      </c>
      <c r="BY19" s="15">
        <f t="shared" si="4"/>
        <v>3</v>
      </c>
      <c r="BZ19" s="15">
        <f t="shared" si="4"/>
        <v>4</v>
      </c>
      <c r="CA19" s="15">
        <f t="shared" si="4"/>
        <v>5</v>
      </c>
      <c r="CB19" s="15">
        <f t="shared" si="4"/>
        <v>6</v>
      </c>
      <c r="CC19" s="15">
        <f t="shared" si="4"/>
        <v>7</v>
      </c>
      <c r="CD19" s="15">
        <f t="shared" si="4"/>
        <v>8</v>
      </c>
      <c r="CE19" s="15">
        <f t="shared" si="4"/>
        <v>9</v>
      </c>
      <c r="CF19" s="15">
        <f t="shared" si="4"/>
        <v>10</v>
      </c>
      <c r="CG19" s="15">
        <f t="shared" si="4"/>
        <v>11</v>
      </c>
      <c r="CH19" s="15">
        <f t="shared" si="4"/>
        <v>12</v>
      </c>
      <c r="CI19" s="15">
        <f t="shared" si="4"/>
        <v>1</v>
      </c>
      <c r="CJ19" s="15">
        <f t="shared" si="4"/>
        <v>2</v>
      </c>
      <c r="CK19" s="15">
        <f t="shared" si="4"/>
        <v>3</v>
      </c>
      <c r="CL19" s="15">
        <f t="shared" si="4"/>
        <v>4</v>
      </c>
      <c r="CM19" s="15">
        <f t="shared" si="4"/>
        <v>5</v>
      </c>
      <c r="CN19" s="15">
        <f t="shared" si="4"/>
        <v>6</v>
      </c>
      <c r="CO19" s="15">
        <f t="shared" si="4"/>
        <v>7</v>
      </c>
      <c r="CP19" s="15">
        <f t="shared" si="4"/>
        <v>8</v>
      </c>
      <c r="CQ19" s="15">
        <f t="shared" si="4"/>
        <v>9</v>
      </c>
      <c r="CR19" s="15">
        <f t="shared" si="4"/>
        <v>10</v>
      </c>
      <c r="CS19" s="15">
        <f t="shared" si="4"/>
        <v>11</v>
      </c>
      <c r="CT19" s="15">
        <f t="shared" si="4"/>
        <v>12</v>
      </c>
      <c r="CU19" s="15">
        <f t="shared" si="4"/>
        <v>1</v>
      </c>
      <c r="CV19" s="15">
        <f t="shared" si="4"/>
        <v>2</v>
      </c>
      <c r="CW19" s="15">
        <f t="shared" si="4"/>
        <v>3</v>
      </c>
      <c r="CX19" s="15">
        <f t="shared" si="4"/>
        <v>4</v>
      </c>
      <c r="CY19" s="15">
        <f t="shared" si="4"/>
        <v>5</v>
      </c>
      <c r="CZ19" s="15">
        <f t="shared" si="4"/>
        <v>6</v>
      </c>
      <c r="DA19" s="15">
        <f t="shared" si="4"/>
        <v>7</v>
      </c>
      <c r="DB19" s="15">
        <f t="shared" si="4"/>
        <v>8</v>
      </c>
      <c r="DC19" s="15">
        <f t="shared" si="4"/>
        <v>9</v>
      </c>
      <c r="DD19" s="15">
        <f t="shared" si="4"/>
        <v>10</v>
      </c>
      <c r="DE19" s="15">
        <f t="shared" si="4"/>
        <v>11</v>
      </c>
      <c r="DF19" s="15">
        <f t="shared" si="4"/>
        <v>12</v>
      </c>
      <c r="DG19" s="15">
        <f t="shared" si="4"/>
        <v>1</v>
      </c>
      <c r="DH19" s="15">
        <f t="shared" si="4"/>
        <v>2</v>
      </c>
      <c r="DI19" s="15">
        <f t="shared" si="4"/>
        <v>3</v>
      </c>
      <c r="DJ19" s="15">
        <f t="shared" si="4"/>
        <v>4</v>
      </c>
      <c r="DK19" s="15">
        <f t="shared" si="4"/>
        <v>5</v>
      </c>
      <c r="DL19" s="15">
        <f t="shared" si="4"/>
        <v>6</v>
      </c>
      <c r="DM19" s="15">
        <f t="shared" si="4"/>
        <v>7</v>
      </c>
      <c r="DN19" s="15">
        <f t="shared" si="4"/>
        <v>8</v>
      </c>
      <c r="DO19" s="15">
        <f t="shared" si="4"/>
        <v>9</v>
      </c>
      <c r="DP19" s="15">
        <f t="shared" si="4"/>
        <v>10</v>
      </c>
      <c r="DQ19" s="15">
        <f t="shared" si="4"/>
        <v>11</v>
      </c>
      <c r="DR19" s="15">
        <f t="shared" si="4"/>
        <v>12</v>
      </c>
      <c r="DS19" s="15">
        <f t="shared" si="4"/>
        <v>1</v>
      </c>
      <c r="DT19" s="15">
        <f t="shared" si="4"/>
        <v>2</v>
      </c>
      <c r="DU19" s="15">
        <f t="shared" si="4"/>
        <v>3</v>
      </c>
      <c r="DV19" s="15">
        <f t="shared" si="4"/>
        <v>4</v>
      </c>
      <c r="DW19" s="15">
        <f t="shared" si="4"/>
        <v>5</v>
      </c>
      <c r="DX19" s="15">
        <f t="shared" si="4"/>
        <v>6</v>
      </c>
      <c r="DY19" s="15">
        <f t="shared" si="4"/>
        <v>7</v>
      </c>
      <c r="DZ19" s="15">
        <f t="shared" si="4"/>
        <v>8</v>
      </c>
      <c r="EA19" s="15">
        <f t="shared" si="4"/>
        <v>9</v>
      </c>
      <c r="EB19" s="15">
        <f t="shared" si="4"/>
        <v>10</v>
      </c>
      <c r="EC19" s="15">
        <f t="shared" si="4"/>
        <v>11</v>
      </c>
      <c r="ED19" s="15">
        <f t="shared" ref="ED19:FN19" si="5">MONTH(ED20)</f>
        <v>12</v>
      </c>
      <c r="EE19" s="15">
        <f t="shared" si="5"/>
        <v>1</v>
      </c>
      <c r="EF19" s="15">
        <f t="shared" si="5"/>
        <v>2</v>
      </c>
      <c r="EG19" s="15">
        <f t="shared" si="5"/>
        <v>3</v>
      </c>
      <c r="EH19" s="15">
        <f t="shared" si="5"/>
        <v>4</v>
      </c>
      <c r="EI19" s="15">
        <f t="shared" si="5"/>
        <v>5</v>
      </c>
      <c r="EJ19" s="15">
        <f t="shared" si="5"/>
        <v>6</v>
      </c>
      <c r="EK19" s="15">
        <f t="shared" si="5"/>
        <v>7</v>
      </c>
      <c r="EL19" s="15">
        <f t="shared" si="5"/>
        <v>8</v>
      </c>
      <c r="EM19" s="15">
        <f t="shared" si="5"/>
        <v>9</v>
      </c>
      <c r="EN19" s="15">
        <f t="shared" si="5"/>
        <v>10</v>
      </c>
      <c r="EO19" s="15">
        <f t="shared" si="5"/>
        <v>11</v>
      </c>
      <c r="EP19" s="15">
        <f t="shared" si="5"/>
        <v>12</v>
      </c>
      <c r="EQ19" s="15">
        <f t="shared" si="5"/>
        <v>1</v>
      </c>
      <c r="ER19" s="15">
        <f t="shared" si="5"/>
        <v>2</v>
      </c>
      <c r="ES19" s="15">
        <f t="shared" si="5"/>
        <v>3</v>
      </c>
      <c r="ET19" s="15">
        <f t="shared" si="5"/>
        <v>4</v>
      </c>
      <c r="EU19" s="15">
        <f t="shared" si="5"/>
        <v>5</v>
      </c>
      <c r="EV19" s="15">
        <f t="shared" si="5"/>
        <v>6</v>
      </c>
      <c r="EW19" s="15">
        <f t="shared" si="5"/>
        <v>7</v>
      </c>
      <c r="EX19" s="15">
        <f t="shared" si="5"/>
        <v>8</v>
      </c>
      <c r="EY19" s="15">
        <f t="shared" si="5"/>
        <v>9</v>
      </c>
      <c r="EZ19" s="15">
        <f t="shared" si="5"/>
        <v>10</v>
      </c>
      <c r="FA19" s="15">
        <f t="shared" si="5"/>
        <v>11</v>
      </c>
      <c r="FB19" s="15">
        <f t="shared" si="5"/>
        <v>12</v>
      </c>
      <c r="FC19" s="15">
        <f t="shared" si="5"/>
        <v>1</v>
      </c>
      <c r="FD19" s="15">
        <f t="shared" si="5"/>
        <v>2</v>
      </c>
      <c r="FE19" s="15">
        <f t="shared" si="5"/>
        <v>3</v>
      </c>
      <c r="FF19" s="15">
        <f t="shared" si="5"/>
        <v>4</v>
      </c>
      <c r="FG19" s="15">
        <f t="shared" si="5"/>
        <v>5</v>
      </c>
      <c r="FH19" s="15">
        <f t="shared" si="5"/>
        <v>6</v>
      </c>
      <c r="FI19" s="15">
        <f t="shared" si="5"/>
        <v>7</v>
      </c>
      <c r="FJ19" s="15">
        <f t="shared" si="5"/>
        <v>8</v>
      </c>
      <c r="FK19" s="15">
        <f t="shared" si="5"/>
        <v>9</v>
      </c>
      <c r="FL19" s="15">
        <f t="shared" si="5"/>
        <v>10</v>
      </c>
      <c r="FM19" s="15">
        <f t="shared" si="5"/>
        <v>11</v>
      </c>
      <c r="FN19" s="15">
        <f t="shared" si="5"/>
        <v>12</v>
      </c>
    </row>
    <row r="20" spans="1:170" s="44" customFormat="1" ht="15.6" x14ac:dyDescent="0.3">
      <c r="A20" s="679"/>
      <c r="B20" s="142" t="str">
        <f>VLOOKUP(CONCATENATE($Z$1,ADDRESS(ROW(),COLUMN(),4)),TRANSL_MAIN[[Key]:[Inhalt]],2,FALSE)</f>
        <v>Tax payments</v>
      </c>
      <c r="C20" s="141">
        <f>DATE(YEAR($C$9),MONTH($C$9),1)</f>
        <v>1</v>
      </c>
      <c r="D20" s="141">
        <f>DATE(YEAR($C$9),MONTH($C$9)+1,1)</f>
        <v>32</v>
      </c>
      <c r="E20" s="141">
        <f>DATE(YEAR(D20),MONTH(D20)+1,1)</f>
        <v>61</v>
      </c>
      <c r="F20" s="141">
        <f>DATE(YEAR(E20),MONTH(E20)+1,1)</f>
        <v>92</v>
      </c>
      <c r="G20" s="141">
        <f t="shared" ref="G20:L20" si="6">DATE(YEAR(F20),MONTH(F20)+1,1)</f>
        <v>122</v>
      </c>
      <c r="H20" s="141">
        <f t="shared" si="6"/>
        <v>153</v>
      </c>
      <c r="I20" s="141">
        <f t="shared" si="6"/>
        <v>183</v>
      </c>
      <c r="J20" s="141">
        <f t="shared" si="6"/>
        <v>214</v>
      </c>
      <c r="K20" s="141">
        <f t="shared" si="6"/>
        <v>245</v>
      </c>
      <c r="L20" s="141">
        <f t="shared" si="6"/>
        <v>275</v>
      </c>
      <c r="M20" s="141">
        <f>DATE(YEAR(L20),MONTH(L20)+1,1)</f>
        <v>306</v>
      </c>
      <c r="N20" s="141">
        <f>DATE(YEAR(M20),MONTH(M20)+1,1)</f>
        <v>336</v>
      </c>
      <c r="O20" s="141">
        <f>DATE(YEAR(N20),MONTH(N20)+1,1)</f>
        <v>367</v>
      </c>
      <c r="P20" s="141">
        <f t="shared" ref="P20:CA20" si="7">DATE(YEAR(O20),MONTH(O20)+1,1)</f>
        <v>398</v>
      </c>
      <c r="Q20" s="141">
        <f t="shared" si="7"/>
        <v>426</v>
      </c>
      <c r="R20" s="141">
        <f t="shared" si="7"/>
        <v>457</v>
      </c>
      <c r="S20" s="141">
        <f t="shared" si="7"/>
        <v>487</v>
      </c>
      <c r="T20" s="141">
        <f t="shared" si="7"/>
        <v>518</v>
      </c>
      <c r="U20" s="141">
        <f t="shared" si="7"/>
        <v>548</v>
      </c>
      <c r="V20" s="141">
        <f t="shared" si="7"/>
        <v>579</v>
      </c>
      <c r="W20" s="141">
        <f t="shared" si="7"/>
        <v>610</v>
      </c>
      <c r="X20" s="141">
        <f t="shared" si="7"/>
        <v>640</v>
      </c>
      <c r="Y20" s="141">
        <f t="shared" si="7"/>
        <v>671</v>
      </c>
      <c r="Z20" s="141">
        <f t="shared" si="7"/>
        <v>701</v>
      </c>
      <c r="AA20" s="141">
        <f t="shared" si="7"/>
        <v>732</v>
      </c>
      <c r="AB20" s="141">
        <f t="shared" si="7"/>
        <v>763</v>
      </c>
      <c r="AC20" s="141">
        <f t="shared" si="7"/>
        <v>791</v>
      </c>
      <c r="AD20" s="141">
        <f t="shared" si="7"/>
        <v>822</v>
      </c>
      <c r="AE20" s="141">
        <f t="shared" si="7"/>
        <v>852</v>
      </c>
      <c r="AF20" s="141">
        <f t="shared" si="7"/>
        <v>883</v>
      </c>
      <c r="AG20" s="141">
        <f t="shared" si="7"/>
        <v>913</v>
      </c>
      <c r="AH20" s="141">
        <f t="shared" si="7"/>
        <v>944</v>
      </c>
      <c r="AI20" s="141">
        <f t="shared" si="7"/>
        <v>975</v>
      </c>
      <c r="AJ20" s="141">
        <f t="shared" si="7"/>
        <v>1005</v>
      </c>
      <c r="AK20" s="141">
        <f t="shared" si="7"/>
        <v>1036</v>
      </c>
      <c r="AL20" s="141">
        <f t="shared" si="7"/>
        <v>1066</v>
      </c>
      <c r="AM20" s="141">
        <f t="shared" si="7"/>
        <v>1097</v>
      </c>
      <c r="AN20" s="141">
        <f t="shared" si="7"/>
        <v>1128</v>
      </c>
      <c r="AO20" s="141">
        <f t="shared" si="7"/>
        <v>1156</v>
      </c>
      <c r="AP20" s="141">
        <f t="shared" si="7"/>
        <v>1187</v>
      </c>
      <c r="AQ20" s="141">
        <f t="shared" si="7"/>
        <v>1217</v>
      </c>
      <c r="AR20" s="141">
        <f t="shared" si="7"/>
        <v>1248</v>
      </c>
      <c r="AS20" s="141">
        <f t="shared" si="7"/>
        <v>1278</v>
      </c>
      <c r="AT20" s="141">
        <f t="shared" si="7"/>
        <v>1309</v>
      </c>
      <c r="AU20" s="141">
        <f t="shared" si="7"/>
        <v>1340</v>
      </c>
      <c r="AV20" s="141">
        <f t="shared" si="7"/>
        <v>1370</v>
      </c>
      <c r="AW20" s="141">
        <f t="shared" si="7"/>
        <v>1401</v>
      </c>
      <c r="AX20" s="141">
        <f t="shared" si="7"/>
        <v>1431</v>
      </c>
      <c r="AY20" s="141">
        <f t="shared" si="7"/>
        <v>1462</v>
      </c>
      <c r="AZ20" s="141">
        <f t="shared" si="7"/>
        <v>1493</v>
      </c>
      <c r="BA20" s="141">
        <f t="shared" si="7"/>
        <v>1522</v>
      </c>
      <c r="BB20" s="141">
        <f t="shared" si="7"/>
        <v>1553</v>
      </c>
      <c r="BC20" s="141">
        <f t="shared" si="7"/>
        <v>1583</v>
      </c>
      <c r="BD20" s="141">
        <f t="shared" si="7"/>
        <v>1614</v>
      </c>
      <c r="BE20" s="141">
        <f t="shared" si="7"/>
        <v>1644</v>
      </c>
      <c r="BF20" s="141">
        <f t="shared" si="7"/>
        <v>1675</v>
      </c>
      <c r="BG20" s="141">
        <f t="shared" si="7"/>
        <v>1706</v>
      </c>
      <c r="BH20" s="141">
        <f t="shared" si="7"/>
        <v>1736</v>
      </c>
      <c r="BI20" s="141">
        <f t="shared" si="7"/>
        <v>1767</v>
      </c>
      <c r="BJ20" s="141">
        <f t="shared" si="7"/>
        <v>1797</v>
      </c>
      <c r="BK20" s="141">
        <f t="shared" si="7"/>
        <v>1828</v>
      </c>
      <c r="BL20" s="141">
        <f t="shared" si="7"/>
        <v>1859</v>
      </c>
      <c r="BM20" s="141">
        <f t="shared" si="7"/>
        <v>1887</v>
      </c>
      <c r="BN20" s="141">
        <f t="shared" si="7"/>
        <v>1918</v>
      </c>
      <c r="BO20" s="141">
        <f t="shared" si="7"/>
        <v>1948</v>
      </c>
      <c r="BP20" s="141">
        <f t="shared" si="7"/>
        <v>1979</v>
      </c>
      <c r="BQ20" s="141">
        <f t="shared" si="7"/>
        <v>2009</v>
      </c>
      <c r="BR20" s="141">
        <f t="shared" si="7"/>
        <v>2040</v>
      </c>
      <c r="BS20" s="141">
        <f t="shared" si="7"/>
        <v>2071</v>
      </c>
      <c r="BT20" s="141">
        <f t="shared" si="7"/>
        <v>2101</v>
      </c>
      <c r="BU20" s="141">
        <f t="shared" si="7"/>
        <v>2132</v>
      </c>
      <c r="BV20" s="141">
        <f t="shared" si="7"/>
        <v>2162</v>
      </c>
      <c r="BW20" s="141">
        <f t="shared" si="7"/>
        <v>2193</v>
      </c>
      <c r="BX20" s="141">
        <f t="shared" si="7"/>
        <v>2224</v>
      </c>
      <c r="BY20" s="141">
        <f t="shared" si="7"/>
        <v>2252</v>
      </c>
      <c r="BZ20" s="141">
        <f t="shared" si="7"/>
        <v>2283</v>
      </c>
      <c r="CA20" s="141">
        <f t="shared" si="7"/>
        <v>2313</v>
      </c>
      <c r="CB20" s="141">
        <f t="shared" ref="CB20:ED20" si="8">DATE(YEAR(CA20),MONTH(CA20)+1,1)</f>
        <v>2344</v>
      </c>
      <c r="CC20" s="141">
        <f t="shared" si="8"/>
        <v>2374</v>
      </c>
      <c r="CD20" s="141">
        <f t="shared" si="8"/>
        <v>2405</v>
      </c>
      <c r="CE20" s="141">
        <f t="shared" si="8"/>
        <v>2436</v>
      </c>
      <c r="CF20" s="141">
        <f t="shared" si="8"/>
        <v>2466</v>
      </c>
      <c r="CG20" s="141">
        <f t="shared" si="8"/>
        <v>2497</v>
      </c>
      <c r="CH20" s="141">
        <f t="shared" si="8"/>
        <v>2527</v>
      </c>
      <c r="CI20" s="141">
        <f t="shared" si="8"/>
        <v>2558</v>
      </c>
      <c r="CJ20" s="141">
        <f t="shared" si="8"/>
        <v>2589</v>
      </c>
      <c r="CK20" s="141">
        <f t="shared" si="8"/>
        <v>2617</v>
      </c>
      <c r="CL20" s="141">
        <f t="shared" si="8"/>
        <v>2648</v>
      </c>
      <c r="CM20" s="141">
        <f t="shared" si="8"/>
        <v>2678</v>
      </c>
      <c r="CN20" s="141">
        <f t="shared" si="8"/>
        <v>2709</v>
      </c>
      <c r="CO20" s="141">
        <f t="shared" si="8"/>
        <v>2739</v>
      </c>
      <c r="CP20" s="141">
        <f t="shared" si="8"/>
        <v>2770</v>
      </c>
      <c r="CQ20" s="141">
        <f t="shared" si="8"/>
        <v>2801</v>
      </c>
      <c r="CR20" s="141">
        <f t="shared" si="8"/>
        <v>2831</v>
      </c>
      <c r="CS20" s="141">
        <f t="shared" si="8"/>
        <v>2862</v>
      </c>
      <c r="CT20" s="141">
        <f t="shared" si="8"/>
        <v>2892</v>
      </c>
      <c r="CU20" s="141">
        <f t="shared" si="8"/>
        <v>2923</v>
      </c>
      <c r="CV20" s="141">
        <f t="shared" si="8"/>
        <v>2954</v>
      </c>
      <c r="CW20" s="141">
        <f t="shared" si="8"/>
        <v>2983</v>
      </c>
      <c r="CX20" s="141">
        <f t="shared" si="8"/>
        <v>3014</v>
      </c>
      <c r="CY20" s="141">
        <f t="shared" si="8"/>
        <v>3044</v>
      </c>
      <c r="CZ20" s="141">
        <f t="shared" si="8"/>
        <v>3075</v>
      </c>
      <c r="DA20" s="141">
        <f t="shared" si="8"/>
        <v>3105</v>
      </c>
      <c r="DB20" s="141">
        <f t="shared" si="8"/>
        <v>3136</v>
      </c>
      <c r="DC20" s="141">
        <f t="shared" si="8"/>
        <v>3167</v>
      </c>
      <c r="DD20" s="141">
        <f t="shared" si="8"/>
        <v>3197</v>
      </c>
      <c r="DE20" s="141">
        <f t="shared" si="8"/>
        <v>3228</v>
      </c>
      <c r="DF20" s="141">
        <f t="shared" si="8"/>
        <v>3258</v>
      </c>
      <c r="DG20" s="141">
        <f t="shared" si="8"/>
        <v>3289</v>
      </c>
      <c r="DH20" s="141">
        <f t="shared" si="8"/>
        <v>3320</v>
      </c>
      <c r="DI20" s="141">
        <f t="shared" si="8"/>
        <v>3348</v>
      </c>
      <c r="DJ20" s="141">
        <f t="shared" si="8"/>
        <v>3379</v>
      </c>
      <c r="DK20" s="141">
        <f t="shared" si="8"/>
        <v>3409</v>
      </c>
      <c r="DL20" s="141">
        <f t="shared" si="8"/>
        <v>3440</v>
      </c>
      <c r="DM20" s="141">
        <f t="shared" si="8"/>
        <v>3470</v>
      </c>
      <c r="DN20" s="141">
        <f t="shared" si="8"/>
        <v>3501</v>
      </c>
      <c r="DO20" s="141">
        <f t="shared" si="8"/>
        <v>3532</v>
      </c>
      <c r="DP20" s="141">
        <f t="shared" si="8"/>
        <v>3562</v>
      </c>
      <c r="DQ20" s="141">
        <f t="shared" si="8"/>
        <v>3593</v>
      </c>
      <c r="DR20" s="141">
        <f t="shared" si="8"/>
        <v>3623</v>
      </c>
      <c r="DS20" s="141">
        <f t="shared" si="8"/>
        <v>3654</v>
      </c>
      <c r="DT20" s="141">
        <f t="shared" si="8"/>
        <v>3685</v>
      </c>
      <c r="DU20" s="141">
        <f t="shared" si="8"/>
        <v>3713</v>
      </c>
      <c r="DV20" s="141">
        <f t="shared" si="8"/>
        <v>3744</v>
      </c>
      <c r="DW20" s="141">
        <f t="shared" si="8"/>
        <v>3774</v>
      </c>
      <c r="DX20" s="141">
        <f t="shared" si="8"/>
        <v>3805</v>
      </c>
      <c r="DY20" s="141">
        <f t="shared" si="8"/>
        <v>3835</v>
      </c>
      <c r="DZ20" s="141">
        <f t="shared" si="8"/>
        <v>3866</v>
      </c>
      <c r="EA20" s="141">
        <f t="shared" si="8"/>
        <v>3897</v>
      </c>
      <c r="EB20" s="141">
        <f t="shared" si="8"/>
        <v>3927</v>
      </c>
      <c r="EC20" s="141">
        <f t="shared" si="8"/>
        <v>3958</v>
      </c>
      <c r="ED20" s="141">
        <f t="shared" si="8"/>
        <v>3988</v>
      </c>
      <c r="EE20" s="141">
        <f>DATE(YEAR(ED20),MONTH(ED20)+1,1)</f>
        <v>4019</v>
      </c>
      <c r="EF20" s="141">
        <f t="shared" ref="EF20:EK20" si="9">DATE(YEAR(EE20),MONTH(EE20)+1,1)</f>
        <v>4050</v>
      </c>
      <c r="EG20" s="141">
        <f t="shared" si="9"/>
        <v>4078</v>
      </c>
      <c r="EH20" s="141">
        <f t="shared" si="9"/>
        <v>4109</v>
      </c>
      <c r="EI20" s="141">
        <f t="shared" si="9"/>
        <v>4139</v>
      </c>
      <c r="EJ20" s="141">
        <f t="shared" si="9"/>
        <v>4170</v>
      </c>
      <c r="EK20" s="141">
        <f t="shared" si="9"/>
        <v>4200</v>
      </c>
      <c r="EL20" s="141">
        <f>DATE(YEAR(EK20),MONTH(EK20)+1,1)</f>
        <v>4231</v>
      </c>
      <c r="EM20" s="141">
        <f>DATE(YEAR(EL20),MONTH(EL20)+1,1)</f>
        <v>4262</v>
      </c>
      <c r="EN20" s="141">
        <f>DATE(YEAR(EM20),MONTH(EM20)+1,1)</f>
        <v>4292</v>
      </c>
      <c r="EO20" s="141">
        <f t="shared" ref="EO20:FD20" si="10">DATE(YEAR(EN20),MONTH(EN20)+1,1)</f>
        <v>4323</v>
      </c>
      <c r="EP20" s="141">
        <f t="shared" si="10"/>
        <v>4353</v>
      </c>
      <c r="EQ20" s="141">
        <f t="shared" si="10"/>
        <v>4384</v>
      </c>
      <c r="ER20" s="141">
        <f t="shared" si="10"/>
        <v>4415</v>
      </c>
      <c r="ES20" s="141">
        <f t="shared" si="10"/>
        <v>4444</v>
      </c>
      <c r="ET20" s="141">
        <f t="shared" si="10"/>
        <v>4475</v>
      </c>
      <c r="EU20" s="141">
        <f t="shared" si="10"/>
        <v>4505</v>
      </c>
      <c r="EV20" s="141">
        <f t="shared" si="10"/>
        <v>4536</v>
      </c>
      <c r="EW20" s="141">
        <f t="shared" si="10"/>
        <v>4566</v>
      </c>
      <c r="EX20" s="141">
        <f t="shared" si="10"/>
        <v>4597</v>
      </c>
      <c r="EY20" s="141">
        <f t="shared" si="10"/>
        <v>4628</v>
      </c>
      <c r="EZ20" s="141">
        <f t="shared" si="10"/>
        <v>4658</v>
      </c>
      <c r="FA20" s="141">
        <f t="shared" si="10"/>
        <v>4689</v>
      </c>
      <c r="FB20" s="141">
        <f t="shared" si="10"/>
        <v>4719</v>
      </c>
      <c r="FC20" s="141">
        <f t="shared" si="10"/>
        <v>4750</v>
      </c>
      <c r="FD20" s="141">
        <f t="shared" si="10"/>
        <v>4781</v>
      </c>
      <c r="FE20" s="141">
        <f>DATE(YEAR(FD20),MONTH(FD20)+1,1)</f>
        <v>4809</v>
      </c>
      <c r="FF20" s="141">
        <f t="shared" ref="FF20:FK20" si="11">DATE(YEAR(FE20),MONTH(FE20)+1,1)</f>
        <v>4840</v>
      </c>
      <c r="FG20" s="141">
        <f t="shared" si="11"/>
        <v>4870</v>
      </c>
      <c r="FH20" s="141">
        <f t="shared" si="11"/>
        <v>4901</v>
      </c>
      <c r="FI20" s="141">
        <f t="shared" si="11"/>
        <v>4931</v>
      </c>
      <c r="FJ20" s="141">
        <f t="shared" si="11"/>
        <v>4962</v>
      </c>
      <c r="FK20" s="141">
        <f t="shared" si="11"/>
        <v>4993</v>
      </c>
      <c r="FL20" s="141">
        <f>DATE(YEAR(FK20),MONTH(FK20)+1,1)</f>
        <v>5023</v>
      </c>
      <c r="FM20" s="141">
        <f>DATE(YEAR(FL20),MONTH(FL20)+1,1)</f>
        <v>5054</v>
      </c>
      <c r="FN20" s="141">
        <f>DATE(YEAR(FM20),MONTH(FM20)+1,1)</f>
        <v>5084</v>
      </c>
    </row>
    <row r="21" spans="1:170" s="14" customFormat="1" x14ac:dyDescent="0.3">
      <c r="A21" s="680"/>
      <c r="B21" s="102" t="str">
        <f>VLOOKUP(CONCATENATE($Z$1,ADDRESS(ROW(),COLUMN(),4)),TRANSL_MAIN[[Key]:[Inhalt]],2,FALSE)</f>
        <v>Corporation tax or tax on business profits:</v>
      </c>
      <c r="C21" s="594">
        <f>C166</f>
        <v>0</v>
      </c>
      <c r="D21" s="594">
        <f t="shared" ref="D21:BO21" si="12">D166</f>
        <v>0</v>
      </c>
      <c r="E21" s="594">
        <f t="shared" ca="1" si="12"/>
        <v>0</v>
      </c>
      <c r="F21" s="594">
        <f t="shared" si="12"/>
        <v>0</v>
      </c>
      <c r="G21" s="594">
        <f t="shared" si="12"/>
        <v>0</v>
      </c>
      <c r="H21" s="594">
        <f t="shared" ca="1" si="12"/>
        <v>0</v>
      </c>
      <c r="I21" s="594">
        <f t="shared" si="12"/>
        <v>0</v>
      </c>
      <c r="J21" s="594">
        <f t="shared" si="12"/>
        <v>0</v>
      </c>
      <c r="K21" s="594">
        <f t="shared" ca="1" si="12"/>
        <v>0</v>
      </c>
      <c r="L21" s="594">
        <f t="shared" si="12"/>
        <v>0</v>
      </c>
      <c r="M21" s="594">
        <f t="shared" si="12"/>
        <v>0</v>
      </c>
      <c r="N21" s="594">
        <f t="shared" ca="1" si="12"/>
        <v>0</v>
      </c>
      <c r="O21" s="594">
        <f t="shared" si="12"/>
        <v>0</v>
      </c>
      <c r="P21" s="594">
        <f t="shared" si="12"/>
        <v>0</v>
      </c>
      <c r="Q21" s="594">
        <f t="shared" ca="1" si="12"/>
        <v>0</v>
      </c>
      <c r="R21" s="594">
        <f t="shared" si="12"/>
        <v>0</v>
      </c>
      <c r="S21" s="594">
        <f t="shared" si="12"/>
        <v>0</v>
      </c>
      <c r="T21" s="594">
        <f t="shared" ca="1" si="12"/>
        <v>0</v>
      </c>
      <c r="U21" s="594">
        <f t="shared" si="12"/>
        <v>0</v>
      </c>
      <c r="V21" s="594">
        <f t="shared" si="12"/>
        <v>0</v>
      </c>
      <c r="W21" s="594">
        <f t="shared" ca="1" si="12"/>
        <v>0</v>
      </c>
      <c r="X21" s="594">
        <f t="shared" si="12"/>
        <v>0</v>
      </c>
      <c r="Y21" s="594">
        <f t="shared" si="12"/>
        <v>0</v>
      </c>
      <c r="Z21" s="594">
        <f t="shared" ca="1" si="12"/>
        <v>0</v>
      </c>
      <c r="AA21" s="594">
        <f t="shared" si="12"/>
        <v>0</v>
      </c>
      <c r="AB21" s="594">
        <f t="shared" si="12"/>
        <v>0</v>
      </c>
      <c r="AC21" s="594">
        <f t="shared" ca="1" si="12"/>
        <v>0</v>
      </c>
      <c r="AD21" s="594">
        <f t="shared" si="12"/>
        <v>0</v>
      </c>
      <c r="AE21" s="594">
        <f t="shared" si="12"/>
        <v>0</v>
      </c>
      <c r="AF21" s="594">
        <f t="shared" ca="1" si="12"/>
        <v>0</v>
      </c>
      <c r="AG21" s="594">
        <f t="shared" si="12"/>
        <v>0</v>
      </c>
      <c r="AH21" s="594">
        <f t="shared" si="12"/>
        <v>0</v>
      </c>
      <c r="AI21" s="594">
        <f t="shared" ca="1" si="12"/>
        <v>0</v>
      </c>
      <c r="AJ21" s="594">
        <f t="shared" si="12"/>
        <v>0</v>
      </c>
      <c r="AK21" s="594">
        <f t="shared" si="12"/>
        <v>0</v>
      </c>
      <c r="AL21" s="594">
        <f t="shared" ca="1" si="12"/>
        <v>0</v>
      </c>
      <c r="AM21" s="594">
        <f t="shared" si="12"/>
        <v>0</v>
      </c>
      <c r="AN21" s="594">
        <f t="shared" si="12"/>
        <v>0</v>
      </c>
      <c r="AO21" s="594">
        <f t="shared" ca="1" si="12"/>
        <v>0</v>
      </c>
      <c r="AP21" s="594">
        <f t="shared" si="12"/>
        <v>0</v>
      </c>
      <c r="AQ21" s="594">
        <f t="shared" si="12"/>
        <v>0</v>
      </c>
      <c r="AR21" s="594">
        <f t="shared" ca="1" si="12"/>
        <v>0</v>
      </c>
      <c r="AS21" s="594">
        <f t="shared" si="12"/>
        <v>0</v>
      </c>
      <c r="AT21" s="594">
        <f t="shared" si="12"/>
        <v>0</v>
      </c>
      <c r="AU21" s="594">
        <f t="shared" ca="1" si="12"/>
        <v>0</v>
      </c>
      <c r="AV21" s="594">
        <f t="shared" si="12"/>
        <v>0</v>
      </c>
      <c r="AW21" s="594">
        <f t="shared" si="12"/>
        <v>0</v>
      </c>
      <c r="AX21" s="594">
        <f t="shared" ca="1" si="12"/>
        <v>0</v>
      </c>
      <c r="AY21" s="594">
        <f t="shared" si="12"/>
        <v>0</v>
      </c>
      <c r="AZ21" s="594">
        <f t="shared" si="12"/>
        <v>0</v>
      </c>
      <c r="BA21" s="594">
        <f t="shared" ca="1" si="12"/>
        <v>0</v>
      </c>
      <c r="BB21" s="594">
        <f t="shared" si="12"/>
        <v>0</v>
      </c>
      <c r="BC21" s="594">
        <f t="shared" si="12"/>
        <v>0</v>
      </c>
      <c r="BD21" s="594">
        <f t="shared" ca="1" si="12"/>
        <v>0</v>
      </c>
      <c r="BE21" s="594">
        <f t="shared" si="12"/>
        <v>0</v>
      </c>
      <c r="BF21" s="594">
        <f t="shared" si="12"/>
        <v>0</v>
      </c>
      <c r="BG21" s="594">
        <f t="shared" ca="1" si="12"/>
        <v>0</v>
      </c>
      <c r="BH21" s="594">
        <f t="shared" si="12"/>
        <v>0</v>
      </c>
      <c r="BI21" s="594">
        <f t="shared" si="12"/>
        <v>0</v>
      </c>
      <c r="BJ21" s="594">
        <f t="shared" ca="1" si="12"/>
        <v>0</v>
      </c>
      <c r="BK21" s="594">
        <f t="shared" si="12"/>
        <v>0</v>
      </c>
      <c r="BL21" s="594">
        <f t="shared" si="12"/>
        <v>0</v>
      </c>
      <c r="BM21" s="594">
        <f t="shared" ca="1" si="12"/>
        <v>0</v>
      </c>
      <c r="BN21" s="594">
        <f t="shared" si="12"/>
        <v>0</v>
      </c>
      <c r="BO21" s="594">
        <f t="shared" si="12"/>
        <v>0</v>
      </c>
      <c r="BP21" s="594">
        <f t="shared" ref="BP21:EA21" ca="1" si="13">BP166</f>
        <v>0</v>
      </c>
      <c r="BQ21" s="594">
        <f t="shared" si="13"/>
        <v>0</v>
      </c>
      <c r="BR21" s="594">
        <f t="shared" si="13"/>
        <v>0</v>
      </c>
      <c r="BS21" s="594">
        <f t="shared" ca="1" si="13"/>
        <v>0</v>
      </c>
      <c r="BT21" s="594">
        <f t="shared" si="13"/>
        <v>0</v>
      </c>
      <c r="BU21" s="594">
        <f t="shared" si="13"/>
        <v>0</v>
      </c>
      <c r="BV21" s="594">
        <f t="shared" ca="1" si="13"/>
        <v>0</v>
      </c>
      <c r="BW21" s="594">
        <f t="shared" si="13"/>
        <v>0</v>
      </c>
      <c r="BX21" s="594">
        <f t="shared" si="13"/>
        <v>0</v>
      </c>
      <c r="BY21" s="594">
        <f t="shared" ca="1" si="13"/>
        <v>0</v>
      </c>
      <c r="BZ21" s="594">
        <f t="shared" si="13"/>
        <v>0</v>
      </c>
      <c r="CA21" s="594">
        <f t="shared" si="13"/>
        <v>0</v>
      </c>
      <c r="CB21" s="594">
        <f t="shared" ca="1" si="13"/>
        <v>0</v>
      </c>
      <c r="CC21" s="594">
        <f t="shared" si="13"/>
        <v>0</v>
      </c>
      <c r="CD21" s="594">
        <f t="shared" si="13"/>
        <v>0</v>
      </c>
      <c r="CE21" s="594">
        <f t="shared" ca="1" si="13"/>
        <v>0</v>
      </c>
      <c r="CF21" s="594">
        <f t="shared" si="13"/>
        <v>0</v>
      </c>
      <c r="CG21" s="594">
        <f t="shared" si="13"/>
        <v>0</v>
      </c>
      <c r="CH21" s="594">
        <f t="shared" ca="1" si="13"/>
        <v>0</v>
      </c>
      <c r="CI21" s="594">
        <f t="shared" si="13"/>
        <v>0</v>
      </c>
      <c r="CJ21" s="594">
        <f t="shared" si="13"/>
        <v>0</v>
      </c>
      <c r="CK21" s="594">
        <f t="shared" ca="1" si="13"/>
        <v>0</v>
      </c>
      <c r="CL21" s="594">
        <f t="shared" si="13"/>
        <v>0</v>
      </c>
      <c r="CM21" s="594">
        <f t="shared" si="13"/>
        <v>0</v>
      </c>
      <c r="CN21" s="594">
        <f t="shared" ca="1" si="13"/>
        <v>0</v>
      </c>
      <c r="CO21" s="594">
        <f t="shared" si="13"/>
        <v>0</v>
      </c>
      <c r="CP21" s="594">
        <f t="shared" si="13"/>
        <v>0</v>
      </c>
      <c r="CQ21" s="594">
        <f t="shared" ca="1" si="13"/>
        <v>0</v>
      </c>
      <c r="CR21" s="594">
        <f t="shared" si="13"/>
        <v>0</v>
      </c>
      <c r="CS21" s="594">
        <f t="shared" si="13"/>
        <v>0</v>
      </c>
      <c r="CT21" s="594">
        <f t="shared" ca="1" si="13"/>
        <v>0</v>
      </c>
      <c r="CU21" s="594">
        <f t="shared" si="13"/>
        <v>0</v>
      </c>
      <c r="CV21" s="594">
        <f t="shared" si="13"/>
        <v>0</v>
      </c>
      <c r="CW21" s="594">
        <f t="shared" ca="1" si="13"/>
        <v>0</v>
      </c>
      <c r="CX21" s="594">
        <f t="shared" si="13"/>
        <v>0</v>
      </c>
      <c r="CY21" s="594">
        <f t="shared" si="13"/>
        <v>0</v>
      </c>
      <c r="CZ21" s="594">
        <f t="shared" ca="1" si="13"/>
        <v>0</v>
      </c>
      <c r="DA21" s="594">
        <f t="shared" si="13"/>
        <v>0</v>
      </c>
      <c r="DB21" s="594">
        <f t="shared" si="13"/>
        <v>0</v>
      </c>
      <c r="DC21" s="594">
        <f t="shared" ca="1" si="13"/>
        <v>0</v>
      </c>
      <c r="DD21" s="594">
        <f t="shared" si="13"/>
        <v>0</v>
      </c>
      <c r="DE21" s="594">
        <f t="shared" si="13"/>
        <v>0</v>
      </c>
      <c r="DF21" s="594">
        <f t="shared" ca="1" si="13"/>
        <v>0</v>
      </c>
      <c r="DG21" s="594">
        <f t="shared" si="13"/>
        <v>0</v>
      </c>
      <c r="DH21" s="594">
        <f t="shared" si="13"/>
        <v>0</v>
      </c>
      <c r="DI21" s="594">
        <f t="shared" ca="1" si="13"/>
        <v>0</v>
      </c>
      <c r="DJ21" s="594">
        <f t="shared" si="13"/>
        <v>0</v>
      </c>
      <c r="DK21" s="594">
        <f t="shared" si="13"/>
        <v>0</v>
      </c>
      <c r="DL21" s="594">
        <f t="shared" ca="1" si="13"/>
        <v>0</v>
      </c>
      <c r="DM21" s="594">
        <f t="shared" si="13"/>
        <v>0</v>
      </c>
      <c r="DN21" s="594">
        <f t="shared" si="13"/>
        <v>0</v>
      </c>
      <c r="DO21" s="594">
        <f t="shared" ca="1" si="13"/>
        <v>0</v>
      </c>
      <c r="DP21" s="594">
        <f t="shared" si="13"/>
        <v>0</v>
      </c>
      <c r="DQ21" s="594">
        <f t="shared" si="13"/>
        <v>0</v>
      </c>
      <c r="DR21" s="594">
        <f t="shared" ca="1" si="13"/>
        <v>0</v>
      </c>
      <c r="DS21" s="594">
        <f t="shared" si="13"/>
        <v>0</v>
      </c>
      <c r="DT21" s="594">
        <f t="shared" si="13"/>
        <v>0</v>
      </c>
      <c r="DU21" s="594">
        <f t="shared" ca="1" si="13"/>
        <v>0</v>
      </c>
      <c r="DV21" s="594">
        <f t="shared" si="13"/>
        <v>0</v>
      </c>
      <c r="DW21" s="594">
        <f t="shared" si="13"/>
        <v>0</v>
      </c>
      <c r="DX21" s="594">
        <f t="shared" ca="1" si="13"/>
        <v>0</v>
      </c>
      <c r="DY21" s="594">
        <f t="shared" si="13"/>
        <v>0</v>
      </c>
      <c r="DZ21" s="594">
        <f t="shared" si="13"/>
        <v>0</v>
      </c>
      <c r="EA21" s="594">
        <f t="shared" ca="1" si="13"/>
        <v>0</v>
      </c>
      <c r="EB21" s="594">
        <f t="shared" ref="EB21:FN21" si="14">EB166</f>
        <v>0</v>
      </c>
      <c r="EC21" s="594">
        <f t="shared" si="14"/>
        <v>0</v>
      </c>
      <c r="ED21" s="594">
        <f t="shared" ca="1" si="14"/>
        <v>0</v>
      </c>
      <c r="EE21" s="594">
        <f t="shared" si="14"/>
        <v>0</v>
      </c>
      <c r="EF21" s="594">
        <f t="shared" si="14"/>
        <v>0</v>
      </c>
      <c r="EG21" s="594">
        <f t="shared" ca="1" si="14"/>
        <v>0</v>
      </c>
      <c r="EH21" s="594">
        <f t="shared" si="14"/>
        <v>0</v>
      </c>
      <c r="EI21" s="594">
        <f t="shared" si="14"/>
        <v>0</v>
      </c>
      <c r="EJ21" s="594">
        <f t="shared" ca="1" si="14"/>
        <v>0</v>
      </c>
      <c r="EK21" s="594">
        <f t="shared" si="14"/>
        <v>0</v>
      </c>
      <c r="EL21" s="594">
        <f t="shared" si="14"/>
        <v>0</v>
      </c>
      <c r="EM21" s="594">
        <f t="shared" ca="1" si="14"/>
        <v>0</v>
      </c>
      <c r="EN21" s="594">
        <f t="shared" si="14"/>
        <v>0</v>
      </c>
      <c r="EO21" s="594">
        <f t="shared" si="14"/>
        <v>0</v>
      </c>
      <c r="EP21" s="594">
        <f t="shared" ca="1" si="14"/>
        <v>0</v>
      </c>
      <c r="EQ21" s="594">
        <f t="shared" si="14"/>
        <v>0</v>
      </c>
      <c r="ER21" s="594">
        <f t="shared" si="14"/>
        <v>0</v>
      </c>
      <c r="ES21" s="594">
        <f t="shared" ca="1" si="14"/>
        <v>0</v>
      </c>
      <c r="ET21" s="594">
        <f t="shared" si="14"/>
        <v>0</v>
      </c>
      <c r="EU21" s="594">
        <f t="shared" si="14"/>
        <v>0</v>
      </c>
      <c r="EV21" s="594">
        <f t="shared" ca="1" si="14"/>
        <v>0</v>
      </c>
      <c r="EW21" s="594">
        <f t="shared" si="14"/>
        <v>0</v>
      </c>
      <c r="EX21" s="594">
        <f t="shared" si="14"/>
        <v>0</v>
      </c>
      <c r="EY21" s="594">
        <f t="shared" ca="1" si="14"/>
        <v>0</v>
      </c>
      <c r="EZ21" s="594">
        <f t="shared" si="14"/>
        <v>0</v>
      </c>
      <c r="FA21" s="594">
        <f t="shared" si="14"/>
        <v>0</v>
      </c>
      <c r="FB21" s="594">
        <f t="shared" ca="1" si="14"/>
        <v>0</v>
      </c>
      <c r="FC21" s="594">
        <f t="shared" si="14"/>
        <v>0</v>
      </c>
      <c r="FD21" s="594">
        <f t="shared" si="14"/>
        <v>0</v>
      </c>
      <c r="FE21" s="594">
        <f t="shared" ca="1" si="14"/>
        <v>0</v>
      </c>
      <c r="FF21" s="594">
        <f t="shared" si="14"/>
        <v>0</v>
      </c>
      <c r="FG21" s="594">
        <f t="shared" si="14"/>
        <v>0</v>
      </c>
      <c r="FH21" s="594">
        <f t="shared" ca="1" si="14"/>
        <v>0</v>
      </c>
      <c r="FI21" s="594">
        <f t="shared" si="14"/>
        <v>0</v>
      </c>
      <c r="FJ21" s="594">
        <f t="shared" si="14"/>
        <v>0</v>
      </c>
      <c r="FK21" s="594">
        <f t="shared" ca="1" si="14"/>
        <v>0</v>
      </c>
      <c r="FL21" s="594">
        <f t="shared" si="14"/>
        <v>0</v>
      </c>
      <c r="FM21" s="594">
        <f t="shared" si="14"/>
        <v>0</v>
      </c>
      <c r="FN21" s="594">
        <f t="shared" ca="1" si="14"/>
        <v>0</v>
      </c>
    </row>
    <row r="22" spans="1:170" s="14" customFormat="1" x14ac:dyDescent="0.3">
      <c r="A22" s="680"/>
      <c r="B22" s="102" t="str">
        <f>VLOOKUP(CONCATENATE($Z$1,ADDRESS(ROW(),COLUMN(),4)),TRANSL_MAIN[[Key]:[Inhalt]],2,FALSE)</f>
        <v>Trade tax:</v>
      </c>
      <c r="C22" s="594">
        <f>C167</f>
        <v>0</v>
      </c>
      <c r="D22" s="594">
        <f t="shared" ref="D22:BO22" si="15">D167</f>
        <v>0</v>
      </c>
      <c r="E22" s="594">
        <f t="shared" ca="1" si="15"/>
        <v>0</v>
      </c>
      <c r="F22" s="594">
        <f t="shared" si="15"/>
        <v>0</v>
      </c>
      <c r="G22" s="594">
        <f t="shared" si="15"/>
        <v>0</v>
      </c>
      <c r="H22" s="594">
        <f t="shared" ca="1" si="15"/>
        <v>0</v>
      </c>
      <c r="I22" s="594">
        <f t="shared" si="15"/>
        <v>0</v>
      </c>
      <c r="J22" s="594">
        <f t="shared" si="15"/>
        <v>0</v>
      </c>
      <c r="K22" s="594">
        <f t="shared" ca="1" si="15"/>
        <v>0</v>
      </c>
      <c r="L22" s="594">
        <f t="shared" si="15"/>
        <v>0</v>
      </c>
      <c r="M22" s="594">
        <f t="shared" si="15"/>
        <v>0</v>
      </c>
      <c r="N22" s="594">
        <f t="shared" ca="1" si="15"/>
        <v>0</v>
      </c>
      <c r="O22" s="594">
        <f t="shared" si="15"/>
        <v>0</v>
      </c>
      <c r="P22" s="594">
        <f t="shared" si="15"/>
        <v>0</v>
      </c>
      <c r="Q22" s="594">
        <f t="shared" ca="1" si="15"/>
        <v>0</v>
      </c>
      <c r="R22" s="594">
        <f t="shared" si="15"/>
        <v>0</v>
      </c>
      <c r="S22" s="594">
        <f t="shared" si="15"/>
        <v>0</v>
      </c>
      <c r="T22" s="594">
        <f t="shared" ca="1" si="15"/>
        <v>0</v>
      </c>
      <c r="U22" s="594">
        <f t="shared" si="15"/>
        <v>0</v>
      </c>
      <c r="V22" s="594">
        <f t="shared" si="15"/>
        <v>0</v>
      </c>
      <c r="W22" s="594">
        <f t="shared" ca="1" si="15"/>
        <v>0</v>
      </c>
      <c r="X22" s="594">
        <f t="shared" si="15"/>
        <v>0</v>
      </c>
      <c r="Y22" s="594">
        <f t="shared" si="15"/>
        <v>0</v>
      </c>
      <c r="Z22" s="594">
        <f t="shared" ca="1" si="15"/>
        <v>0</v>
      </c>
      <c r="AA22" s="594">
        <f t="shared" si="15"/>
        <v>0</v>
      </c>
      <c r="AB22" s="594">
        <f t="shared" si="15"/>
        <v>0</v>
      </c>
      <c r="AC22" s="594">
        <f t="shared" ca="1" si="15"/>
        <v>0</v>
      </c>
      <c r="AD22" s="594">
        <f t="shared" si="15"/>
        <v>0</v>
      </c>
      <c r="AE22" s="594">
        <f t="shared" si="15"/>
        <v>0</v>
      </c>
      <c r="AF22" s="594">
        <f t="shared" ca="1" si="15"/>
        <v>0</v>
      </c>
      <c r="AG22" s="594">
        <f t="shared" si="15"/>
        <v>0</v>
      </c>
      <c r="AH22" s="594">
        <f t="shared" si="15"/>
        <v>0</v>
      </c>
      <c r="AI22" s="594">
        <f t="shared" ca="1" si="15"/>
        <v>0</v>
      </c>
      <c r="AJ22" s="594">
        <f t="shared" si="15"/>
        <v>0</v>
      </c>
      <c r="AK22" s="594">
        <f t="shared" si="15"/>
        <v>0</v>
      </c>
      <c r="AL22" s="594">
        <f t="shared" ca="1" si="15"/>
        <v>0</v>
      </c>
      <c r="AM22" s="594">
        <f t="shared" si="15"/>
        <v>0</v>
      </c>
      <c r="AN22" s="594">
        <f t="shared" si="15"/>
        <v>0</v>
      </c>
      <c r="AO22" s="594">
        <f t="shared" ca="1" si="15"/>
        <v>0</v>
      </c>
      <c r="AP22" s="594">
        <f t="shared" si="15"/>
        <v>0</v>
      </c>
      <c r="AQ22" s="594">
        <f t="shared" si="15"/>
        <v>0</v>
      </c>
      <c r="AR22" s="594">
        <f t="shared" ca="1" si="15"/>
        <v>0</v>
      </c>
      <c r="AS22" s="594">
        <f t="shared" si="15"/>
        <v>0</v>
      </c>
      <c r="AT22" s="594">
        <f t="shared" si="15"/>
        <v>0</v>
      </c>
      <c r="AU22" s="594">
        <f t="shared" ca="1" si="15"/>
        <v>0</v>
      </c>
      <c r="AV22" s="594">
        <f t="shared" si="15"/>
        <v>0</v>
      </c>
      <c r="AW22" s="594">
        <f t="shared" si="15"/>
        <v>0</v>
      </c>
      <c r="AX22" s="594">
        <f t="shared" ca="1" si="15"/>
        <v>0</v>
      </c>
      <c r="AY22" s="594">
        <f t="shared" si="15"/>
        <v>0</v>
      </c>
      <c r="AZ22" s="594">
        <f t="shared" si="15"/>
        <v>0</v>
      </c>
      <c r="BA22" s="594">
        <f t="shared" ca="1" si="15"/>
        <v>0</v>
      </c>
      <c r="BB22" s="594">
        <f t="shared" si="15"/>
        <v>0</v>
      </c>
      <c r="BC22" s="594">
        <f t="shared" si="15"/>
        <v>0</v>
      </c>
      <c r="BD22" s="594">
        <f t="shared" ca="1" si="15"/>
        <v>0</v>
      </c>
      <c r="BE22" s="594">
        <f t="shared" si="15"/>
        <v>0</v>
      </c>
      <c r="BF22" s="594">
        <f t="shared" si="15"/>
        <v>0</v>
      </c>
      <c r="BG22" s="594">
        <f t="shared" ca="1" si="15"/>
        <v>0</v>
      </c>
      <c r="BH22" s="594">
        <f t="shared" si="15"/>
        <v>0</v>
      </c>
      <c r="BI22" s="594">
        <f t="shared" si="15"/>
        <v>0</v>
      </c>
      <c r="BJ22" s="594">
        <f t="shared" ca="1" si="15"/>
        <v>0</v>
      </c>
      <c r="BK22" s="594">
        <f t="shared" si="15"/>
        <v>0</v>
      </c>
      <c r="BL22" s="594">
        <f t="shared" si="15"/>
        <v>0</v>
      </c>
      <c r="BM22" s="594">
        <f t="shared" ca="1" si="15"/>
        <v>0</v>
      </c>
      <c r="BN22" s="594">
        <f t="shared" si="15"/>
        <v>0</v>
      </c>
      <c r="BO22" s="594">
        <f t="shared" si="15"/>
        <v>0</v>
      </c>
      <c r="BP22" s="594">
        <f t="shared" ref="BP22:EA22" ca="1" si="16">BP167</f>
        <v>0</v>
      </c>
      <c r="BQ22" s="594">
        <f t="shared" si="16"/>
        <v>0</v>
      </c>
      <c r="BR22" s="594">
        <f t="shared" si="16"/>
        <v>0</v>
      </c>
      <c r="BS22" s="594">
        <f t="shared" ca="1" si="16"/>
        <v>0</v>
      </c>
      <c r="BT22" s="594">
        <f t="shared" si="16"/>
        <v>0</v>
      </c>
      <c r="BU22" s="594">
        <f t="shared" si="16"/>
        <v>0</v>
      </c>
      <c r="BV22" s="594">
        <f t="shared" ca="1" si="16"/>
        <v>0</v>
      </c>
      <c r="BW22" s="594">
        <f t="shared" si="16"/>
        <v>0</v>
      </c>
      <c r="BX22" s="594">
        <f t="shared" si="16"/>
        <v>0</v>
      </c>
      <c r="BY22" s="594">
        <f t="shared" ca="1" si="16"/>
        <v>0</v>
      </c>
      <c r="BZ22" s="594">
        <f t="shared" si="16"/>
        <v>0</v>
      </c>
      <c r="CA22" s="594">
        <f t="shared" si="16"/>
        <v>0</v>
      </c>
      <c r="CB22" s="594">
        <f t="shared" ca="1" si="16"/>
        <v>0</v>
      </c>
      <c r="CC22" s="594">
        <f t="shared" si="16"/>
        <v>0</v>
      </c>
      <c r="CD22" s="594">
        <f t="shared" si="16"/>
        <v>0</v>
      </c>
      <c r="CE22" s="594">
        <f t="shared" ca="1" si="16"/>
        <v>0</v>
      </c>
      <c r="CF22" s="594">
        <f t="shared" si="16"/>
        <v>0</v>
      </c>
      <c r="CG22" s="594">
        <f t="shared" si="16"/>
        <v>0</v>
      </c>
      <c r="CH22" s="594">
        <f t="shared" ca="1" si="16"/>
        <v>0</v>
      </c>
      <c r="CI22" s="594">
        <f t="shared" si="16"/>
        <v>0</v>
      </c>
      <c r="CJ22" s="594">
        <f t="shared" si="16"/>
        <v>0</v>
      </c>
      <c r="CK22" s="594">
        <f t="shared" ca="1" si="16"/>
        <v>0</v>
      </c>
      <c r="CL22" s="594">
        <f t="shared" si="16"/>
        <v>0</v>
      </c>
      <c r="CM22" s="594">
        <f t="shared" si="16"/>
        <v>0</v>
      </c>
      <c r="CN22" s="594">
        <f t="shared" ca="1" si="16"/>
        <v>0</v>
      </c>
      <c r="CO22" s="594">
        <f t="shared" si="16"/>
        <v>0</v>
      </c>
      <c r="CP22" s="594">
        <f t="shared" si="16"/>
        <v>0</v>
      </c>
      <c r="CQ22" s="594">
        <f t="shared" ca="1" si="16"/>
        <v>0</v>
      </c>
      <c r="CR22" s="594">
        <f t="shared" si="16"/>
        <v>0</v>
      </c>
      <c r="CS22" s="594">
        <f t="shared" si="16"/>
        <v>0</v>
      </c>
      <c r="CT22" s="594">
        <f t="shared" ca="1" si="16"/>
        <v>0</v>
      </c>
      <c r="CU22" s="594">
        <f t="shared" si="16"/>
        <v>0</v>
      </c>
      <c r="CV22" s="594">
        <f t="shared" si="16"/>
        <v>0</v>
      </c>
      <c r="CW22" s="594">
        <f t="shared" ca="1" si="16"/>
        <v>0</v>
      </c>
      <c r="CX22" s="594">
        <f t="shared" si="16"/>
        <v>0</v>
      </c>
      <c r="CY22" s="594">
        <f t="shared" si="16"/>
        <v>0</v>
      </c>
      <c r="CZ22" s="594">
        <f t="shared" ca="1" si="16"/>
        <v>0</v>
      </c>
      <c r="DA22" s="594">
        <f t="shared" si="16"/>
        <v>0</v>
      </c>
      <c r="DB22" s="594">
        <f t="shared" si="16"/>
        <v>0</v>
      </c>
      <c r="DC22" s="594">
        <f t="shared" ca="1" si="16"/>
        <v>0</v>
      </c>
      <c r="DD22" s="594">
        <f t="shared" si="16"/>
        <v>0</v>
      </c>
      <c r="DE22" s="594">
        <f t="shared" si="16"/>
        <v>0</v>
      </c>
      <c r="DF22" s="594">
        <f t="shared" ca="1" si="16"/>
        <v>0</v>
      </c>
      <c r="DG22" s="594">
        <f t="shared" si="16"/>
        <v>0</v>
      </c>
      <c r="DH22" s="594">
        <f t="shared" si="16"/>
        <v>0</v>
      </c>
      <c r="DI22" s="594">
        <f t="shared" ca="1" si="16"/>
        <v>0</v>
      </c>
      <c r="DJ22" s="594">
        <f t="shared" si="16"/>
        <v>0</v>
      </c>
      <c r="DK22" s="594">
        <f t="shared" si="16"/>
        <v>0</v>
      </c>
      <c r="DL22" s="594">
        <f t="shared" ca="1" si="16"/>
        <v>0</v>
      </c>
      <c r="DM22" s="594">
        <f t="shared" si="16"/>
        <v>0</v>
      </c>
      <c r="DN22" s="594">
        <f t="shared" si="16"/>
        <v>0</v>
      </c>
      <c r="DO22" s="594">
        <f t="shared" ca="1" si="16"/>
        <v>0</v>
      </c>
      <c r="DP22" s="594">
        <f t="shared" si="16"/>
        <v>0</v>
      </c>
      <c r="DQ22" s="594">
        <f t="shared" si="16"/>
        <v>0</v>
      </c>
      <c r="DR22" s="594">
        <f t="shared" ca="1" si="16"/>
        <v>0</v>
      </c>
      <c r="DS22" s="594">
        <f t="shared" si="16"/>
        <v>0</v>
      </c>
      <c r="DT22" s="594">
        <f t="shared" si="16"/>
        <v>0</v>
      </c>
      <c r="DU22" s="594">
        <f t="shared" ca="1" si="16"/>
        <v>0</v>
      </c>
      <c r="DV22" s="594">
        <f t="shared" si="16"/>
        <v>0</v>
      </c>
      <c r="DW22" s="594">
        <f t="shared" si="16"/>
        <v>0</v>
      </c>
      <c r="DX22" s="594">
        <f t="shared" ca="1" si="16"/>
        <v>0</v>
      </c>
      <c r="DY22" s="594">
        <f t="shared" si="16"/>
        <v>0</v>
      </c>
      <c r="DZ22" s="594">
        <f t="shared" si="16"/>
        <v>0</v>
      </c>
      <c r="EA22" s="594">
        <f t="shared" ca="1" si="16"/>
        <v>0</v>
      </c>
      <c r="EB22" s="594">
        <f t="shared" ref="EB22:FN22" si="17">EB167</f>
        <v>0</v>
      </c>
      <c r="EC22" s="594">
        <f t="shared" si="17"/>
        <v>0</v>
      </c>
      <c r="ED22" s="594">
        <f t="shared" ca="1" si="17"/>
        <v>0</v>
      </c>
      <c r="EE22" s="594">
        <f t="shared" si="17"/>
        <v>0</v>
      </c>
      <c r="EF22" s="594">
        <f t="shared" si="17"/>
        <v>0</v>
      </c>
      <c r="EG22" s="594">
        <f t="shared" ca="1" si="17"/>
        <v>0</v>
      </c>
      <c r="EH22" s="594">
        <f t="shared" si="17"/>
        <v>0</v>
      </c>
      <c r="EI22" s="594">
        <f t="shared" si="17"/>
        <v>0</v>
      </c>
      <c r="EJ22" s="594">
        <f t="shared" ca="1" si="17"/>
        <v>0</v>
      </c>
      <c r="EK22" s="594">
        <f t="shared" si="17"/>
        <v>0</v>
      </c>
      <c r="EL22" s="594">
        <f t="shared" si="17"/>
        <v>0</v>
      </c>
      <c r="EM22" s="594">
        <f t="shared" ca="1" si="17"/>
        <v>0</v>
      </c>
      <c r="EN22" s="594">
        <f t="shared" si="17"/>
        <v>0</v>
      </c>
      <c r="EO22" s="594">
        <f t="shared" si="17"/>
        <v>0</v>
      </c>
      <c r="EP22" s="594">
        <f t="shared" ca="1" si="17"/>
        <v>0</v>
      </c>
      <c r="EQ22" s="594">
        <f t="shared" si="17"/>
        <v>0</v>
      </c>
      <c r="ER22" s="594">
        <f t="shared" si="17"/>
        <v>0</v>
      </c>
      <c r="ES22" s="594">
        <f t="shared" ca="1" si="17"/>
        <v>0</v>
      </c>
      <c r="ET22" s="594">
        <f t="shared" si="17"/>
        <v>0</v>
      </c>
      <c r="EU22" s="594">
        <f t="shared" si="17"/>
        <v>0</v>
      </c>
      <c r="EV22" s="594">
        <f t="shared" ca="1" si="17"/>
        <v>0</v>
      </c>
      <c r="EW22" s="594">
        <f t="shared" si="17"/>
        <v>0</v>
      </c>
      <c r="EX22" s="594">
        <f t="shared" si="17"/>
        <v>0</v>
      </c>
      <c r="EY22" s="594">
        <f t="shared" ca="1" si="17"/>
        <v>0</v>
      </c>
      <c r="EZ22" s="594">
        <f t="shared" si="17"/>
        <v>0</v>
      </c>
      <c r="FA22" s="594">
        <f t="shared" si="17"/>
        <v>0</v>
      </c>
      <c r="FB22" s="594">
        <f t="shared" ca="1" si="17"/>
        <v>0</v>
      </c>
      <c r="FC22" s="594">
        <f t="shared" si="17"/>
        <v>0</v>
      </c>
      <c r="FD22" s="594">
        <f t="shared" si="17"/>
        <v>0</v>
      </c>
      <c r="FE22" s="594">
        <f t="shared" ca="1" si="17"/>
        <v>0</v>
      </c>
      <c r="FF22" s="594">
        <f t="shared" si="17"/>
        <v>0</v>
      </c>
      <c r="FG22" s="594">
        <f t="shared" si="17"/>
        <v>0</v>
      </c>
      <c r="FH22" s="594">
        <f t="shared" ca="1" si="17"/>
        <v>0</v>
      </c>
      <c r="FI22" s="594">
        <f t="shared" si="17"/>
        <v>0</v>
      </c>
      <c r="FJ22" s="594">
        <f t="shared" si="17"/>
        <v>0</v>
      </c>
      <c r="FK22" s="594">
        <f t="shared" ca="1" si="17"/>
        <v>0</v>
      </c>
      <c r="FL22" s="594">
        <f t="shared" si="17"/>
        <v>0</v>
      </c>
      <c r="FM22" s="594">
        <f t="shared" si="17"/>
        <v>0</v>
      </c>
      <c r="FN22" s="594">
        <f t="shared" ca="1" si="17"/>
        <v>0</v>
      </c>
    </row>
    <row r="23" spans="1:170" s="14" customFormat="1" x14ac:dyDescent="0.3">
      <c r="A23" s="680"/>
      <c r="B23" s="104"/>
      <c r="C23" s="10"/>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row>
    <row r="24" spans="1:170" x14ac:dyDescent="0.3">
      <c r="B24" s="104"/>
    </row>
    <row r="25" spans="1:170" x14ac:dyDescent="0.3">
      <c r="B25" s="104"/>
    </row>
    <row r="27" spans="1:170" ht="15.6" x14ac:dyDescent="0.3">
      <c r="B27" s="142" t="str">
        <f>VLOOKUP(CONCATENATE($Z$1,ADDRESS(ROW(),COLUMN(),4)),TRANSL_MAIN[[Key]:[Inhalt]],2,FALSE)</f>
        <v>Financial resources</v>
      </c>
      <c r="E27" s="822" t="str">
        <f>E16</f>
        <v>All amounts in EUR</v>
      </c>
      <c r="F27" s="823" t="e">
        <f>VLOOKUP(CONCATENATE($Z$1,ADDRESS(ROW(),COLUMN(),4)),TRANSL_MAIN[[Key]:[Inhalt]],2,FALSE)</f>
        <v>#N/A</v>
      </c>
    </row>
    <row r="29" spans="1:170" s="44" customFormat="1" ht="18" x14ac:dyDescent="0.35">
      <c r="A29" s="679"/>
      <c r="B29" s="143" t="str">
        <f>VLOOKUP(CONCATENATE($Z$1,ADDRESS(ROW(),COLUMN(),4)),TRANSL_MAIN[[Key]:[Inhalt]],2,FALSE)</f>
        <v>Equity</v>
      </c>
      <c r="C29" s="127" t="str">
        <f>IF(C30="","-",CONCATENATE(TEXT(YEAR(C30),"0000"),"-",TEXT(MONTH(C30),"00")))</f>
        <v>-</v>
      </c>
      <c r="D29" s="127" t="str">
        <f>IF(D30="","-",CONCATENATE(TEXT(YEAR(D30),"0000"),"-",TEXT(MONTH(D30),"00")))</f>
        <v>-</v>
      </c>
      <c r="E29" s="127" t="str">
        <f>IF(E30="","-",CONCATENATE(TEXT(YEAR(E30),"0000"),"-",TEXT(MONTH(E30),"00")))</f>
        <v>-</v>
      </c>
      <c r="F29" s="127" t="str">
        <f>IF(F30="","-",CONCATENATE(TEXT(YEAR(F30),"0000"),"-",TEXT(MONTH(F30),"00")))</f>
        <v>-</v>
      </c>
      <c r="G29" s="127" t="str">
        <f>IF(G30="","-",CONCATENATE(TEXT(YEAR(G30),"0000"),"-",TEXT(MONTH(G30),"00")))</f>
        <v>-</v>
      </c>
      <c r="H29" s="127" t="str">
        <f t="shared" ref="H29:R29" si="18">IF(H30="","-",CONCATENATE(TEXT(YEAR(H30),"0000"),"-",TEXT(MONTH(H30),"00")))</f>
        <v>-</v>
      </c>
      <c r="I29" s="127" t="str">
        <f t="shared" si="18"/>
        <v>-</v>
      </c>
      <c r="J29" s="127" t="str">
        <f t="shared" si="18"/>
        <v>-</v>
      </c>
      <c r="K29" s="127" t="str">
        <f t="shared" si="18"/>
        <v>-</v>
      </c>
      <c r="L29" s="127" t="str">
        <f t="shared" si="18"/>
        <v>-</v>
      </c>
      <c r="M29" s="127" t="str">
        <f t="shared" si="18"/>
        <v>-</v>
      </c>
      <c r="N29" s="127" t="str">
        <f t="shared" si="18"/>
        <v>-</v>
      </c>
      <c r="O29" s="127" t="str">
        <f t="shared" si="18"/>
        <v>-</v>
      </c>
      <c r="P29" s="127" t="str">
        <f t="shared" si="18"/>
        <v>-</v>
      </c>
      <c r="Q29" s="127" t="str">
        <f t="shared" si="18"/>
        <v>-</v>
      </c>
      <c r="R29" s="127" t="str">
        <f t="shared" si="18"/>
        <v>-</v>
      </c>
    </row>
    <row r="30" spans="1:170" x14ac:dyDescent="0.3">
      <c r="B30" s="102" t="str">
        <f>VLOOKUP(CONCATENATE($Z$1,ADDRESS(ROW(),COLUMN(),4)),TRANSL_MAIN[[Key]:[Inhalt]],2,FALSE)</f>
        <v>Inpayment on:</v>
      </c>
      <c r="C30" s="595"/>
      <c r="D30" s="595"/>
      <c r="E30" s="595"/>
      <c r="F30" s="595"/>
      <c r="G30" s="595"/>
      <c r="H30" s="595"/>
      <c r="I30" s="595"/>
      <c r="J30" s="595"/>
      <c r="K30" s="595"/>
      <c r="L30" s="595"/>
      <c r="M30" s="595"/>
      <c r="N30" s="595"/>
      <c r="O30" s="595"/>
      <c r="P30" s="595"/>
      <c r="Q30" s="595"/>
      <c r="R30" s="595"/>
    </row>
    <row r="31" spans="1:170" x14ac:dyDescent="0.3">
      <c r="B31" s="102" t="str">
        <f>VLOOKUP(CONCATENATE($Z$1,ADDRESS(ROW(),COLUMN(),4)),TRANSL_MAIN[[Key]:[Inhalt]],2,FALSE)</f>
        <v>Amount:</v>
      </c>
      <c r="C31" s="596"/>
      <c r="D31" s="597"/>
      <c r="E31" s="597"/>
      <c r="F31" s="597"/>
      <c r="G31" s="597"/>
      <c r="H31" s="597"/>
      <c r="I31" s="597"/>
      <c r="J31" s="597"/>
      <c r="K31" s="597"/>
      <c r="L31" s="597"/>
      <c r="M31" s="597"/>
      <c r="N31" s="597"/>
      <c r="O31" s="597"/>
      <c r="P31" s="597"/>
      <c r="Q31" s="597"/>
      <c r="R31" s="597"/>
    </row>
    <row r="33" spans="2:173" s="44" customFormat="1" ht="18" x14ac:dyDescent="0.35">
      <c r="B33" s="143" t="str">
        <f>VLOOKUP(CONCATENATE($Z$1,ADDRESS(ROW(),COLUMN(),4)),TRANSL_MAIN[[Key]:[Inhalt]],2,FALSE)</f>
        <v>Start-up grant</v>
      </c>
      <c r="C33" s="127" t="str">
        <f>IF(C34="","-",CONCATENATE(TEXT(YEAR(C34),"0000"),"-",TEXT(MONTH(C34),"00")))</f>
        <v>-</v>
      </c>
      <c r="D33" s="127" t="str">
        <f>IF(D34="","-",CONCATENATE(TEXT(YEAR(D34),"0000"),"-",TEXT(MONTH(D34),"00")))</f>
        <v>-</v>
      </c>
      <c r="E33" s="127" t="str">
        <f>IF(E34="","-",CONCATENATE(TEXT(YEAR(E34),"0000"),"-",TEXT(MONTH(E34),"00")))</f>
        <v>-</v>
      </c>
      <c r="F33" s="127" t="str">
        <f>IF(F34="","-",CONCATENATE(TEXT(YEAR(F34),"0000"),"-",TEXT(MONTH(F34),"00")))</f>
        <v>-</v>
      </c>
      <c r="G33" s="127" t="str">
        <f>IF(G34="","-",CONCATENATE(TEXT(YEAR(G34),"0000"),"-",TEXT(MONTH(G34),"00")))</f>
        <v>-</v>
      </c>
      <c r="H33" s="127" t="str">
        <f t="shared" ref="H33:R33" si="19">IF(H34="","-",CONCATENATE(TEXT(YEAR(H34),"0000"),"-",TEXT(MONTH(H34),"00")))</f>
        <v>-</v>
      </c>
      <c r="I33" s="127" t="str">
        <f t="shared" si="19"/>
        <v>-</v>
      </c>
      <c r="J33" s="127" t="str">
        <f t="shared" si="19"/>
        <v>-</v>
      </c>
      <c r="K33" s="127" t="str">
        <f t="shared" si="19"/>
        <v>-</v>
      </c>
      <c r="L33" s="127" t="str">
        <f t="shared" si="19"/>
        <v>-</v>
      </c>
      <c r="M33" s="127" t="str">
        <f t="shared" si="19"/>
        <v>-</v>
      </c>
      <c r="N33" s="127" t="str">
        <f t="shared" si="19"/>
        <v>-</v>
      </c>
      <c r="O33" s="127" t="str">
        <f t="shared" si="19"/>
        <v>-</v>
      </c>
      <c r="P33" s="127" t="str">
        <f t="shared" si="19"/>
        <v>-</v>
      </c>
      <c r="Q33" s="127" t="str">
        <f t="shared" si="19"/>
        <v>-</v>
      </c>
      <c r="R33" s="127" t="str">
        <f t="shared" si="19"/>
        <v>-</v>
      </c>
    </row>
    <row r="34" spans="2:173" x14ac:dyDescent="0.3">
      <c r="B34" s="103" t="str">
        <f>VLOOKUP(CONCATENATE($Z$1,ADDRESS(ROW(),COLUMN(),4)),TRANSL_MAIN[[Key]:[Inhalt]],2,FALSE)</f>
        <v>Inpayment on:</v>
      </c>
      <c r="C34" s="595"/>
      <c r="D34" s="595"/>
      <c r="E34" s="595"/>
      <c r="F34" s="595"/>
      <c r="G34" s="595"/>
      <c r="H34" s="595"/>
      <c r="I34" s="595"/>
      <c r="J34" s="595"/>
      <c r="K34" s="595"/>
      <c r="L34" s="595"/>
      <c r="M34" s="595"/>
      <c r="N34" s="595"/>
      <c r="O34" s="595"/>
      <c r="P34" s="595"/>
      <c r="Q34" s="595"/>
      <c r="R34" s="595"/>
    </row>
    <row r="35" spans="2:173" x14ac:dyDescent="0.3">
      <c r="B35" s="103" t="str">
        <f>VLOOKUP(CONCATENATE($Z$1,ADDRESS(ROW(),COLUMN(),4)),TRANSL_MAIN[[Key]:[Inhalt]],2,FALSE)</f>
        <v>Amount:</v>
      </c>
      <c r="C35" s="596"/>
      <c r="D35" s="597"/>
      <c r="E35" s="597"/>
      <c r="F35" s="597"/>
      <c r="G35" s="597"/>
      <c r="H35" s="597"/>
      <c r="I35" s="597"/>
      <c r="J35" s="597"/>
      <c r="K35" s="597"/>
      <c r="L35" s="597"/>
      <c r="M35" s="597"/>
      <c r="N35" s="597"/>
      <c r="O35" s="597"/>
      <c r="P35" s="597"/>
      <c r="Q35" s="597"/>
      <c r="R35" s="597"/>
    </row>
    <row r="36" spans="2:173" x14ac:dyDescent="0.3">
      <c r="B36" s="105"/>
      <c r="C36" s="408"/>
      <c r="D36" s="409"/>
      <c r="E36" s="409"/>
      <c r="F36" s="409"/>
      <c r="G36" s="409"/>
      <c r="H36" s="409"/>
      <c r="I36" s="409"/>
      <c r="J36" s="409"/>
      <c r="K36" s="409"/>
      <c r="L36" s="409"/>
      <c r="M36" s="409"/>
      <c r="N36" s="409"/>
      <c r="O36" s="409"/>
      <c r="P36" s="409"/>
      <c r="Q36" s="409"/>
      <c r="R36" s="409"/>
    </row>
    <row r="37" spans="2:173" x14ac:dyDescent="0.3">
      <c r="C37" s="4"/>
    </row>
    <row r="38" spans="2:173" ht="18" x14ac:dyDescent="0.35">
      <c r="B38" s="143" t="str">
        <f>VLOOKUP(CONCATENATE($Z$1,ADDRESS(ROW(),COLUMN(),4)),TRANSL_MAIN[[Key]:[Inhalt]],2,FALSE)</f>
        <v>Other inpayments</v>
      </c>
      <c r="C38" s="3" t="str">
        <f>IF(C39="","-",CONCATENATE(TEXT(YEAR(C39),"0000"),"-",TEXT(MONTH(C39),"00")))</f>
        <v>-</v>
      </c>
      <c r="D38" s="3" t="str">
        <f>IF(D39="","-",CONCATENATE(TEXT(YEAR(D39),"0000"),"-",TEXT(MONTH(D39),"00")))</f>
        <v>-</v>
      </c>
      <c r="E38" s="3" t="str">
        <f>IF(E39="","-",CONCATENATE(TEXT(YEAR(E39),"0000"),"-",TEXT(MONTH(E39),"00")))</f>
        <v>-</v>
      </c>
      <c r="F38" s="3" t="str">
        <f>IF(F39="","-",CONCATENATE(TEXT(YEAR(F39),"0000"),"-",TEXT(MONTH(F39),"00")))</f>
        <v>-</v>
      </c>
      <c r="G38" s="3" t="str">
        <f>IF(G39="","-",CONCATENATE(TEXT(YEAR(G39),"0000"),"-",TEXT(MONTH(G39),"00")))</f>
        <v>-</v>
      </c>
      <c r="H38" s="3" t="str">
        <f t="shared" ref="H38:R38" si="20">IF(H39="","-",CONCATENATE(TEXT(YEAR(H39),"0000"),"-",TEXT(MONTH(H39),"00")))</f>
        <v>-</v>
      </c>
      <c r="I38" s="3" t="str">
        <f t="shared" si="20"/>
        <v>-</v>
      </c>
      <c r="J38" s="3" t="str">
        <f t="shared" si="20"/>
        <v>-</v>
      </c>
      <c r="K38" s="3" t="str">
        <f t="shared" si="20"/>
        <v>-</v>
      </c>
      <c r="L38" s="3" t="str">
        <f t="shared" si="20"/>
        <v>-</v>
      </c>
      <c r="M38" s="3" t="str">
        <f t="shared" si="20"/>
        <v>-</v>
      </c>
      <c r="N38" s="3" t="str">
        <f t="shared" si="20"/>
        <v>-</v>
      </c>
      <c r="O38" s="3" t="str">
        <f t="shared" si="20"/>
        <v>-</v>
      </c>
      <c r="P38" s="3" t="str">
        <f t="shared" si="20"/>
        <v>-</v>
      </c>
      <c r="Q38" s="3" t="str">
        <f t="shared" si="20"/>
        <v>-</v>
      </c>
      <c r="R38" s="3" t="str">
        <f t="shared" si="20"/>
        <v>-</v>
      </c>
    </row>
    <row r="39" spans="2:173" x14ac:dyDescent="0.3">
      <c r="B39" s="102" t="str">
        <f>VLOOKUP(CONCATENATE($Z$1,ADDRESS(ROW(),COLUMN(),4)),TRANSL_MAIN[[Key]:[Inhalt]],2,FALSE)</f>
        <v>Inpayment on:</v>
      </c>
      <c r="C39" s="595"/>
      <c r="D39" s="595"/>
      <c r="E39" s="595"/>
      <c r="F39" s="595"/>
      <c r="G39" s="595"/>
      <c r="H39" s="595"/>
      <c r="I39" s="595"/>
      <c r="J39" s="595"/>
      <c r="K39" s="595"/>
      <c r="L39" s="595"/>
      <c r="M39" s="595"/>
      <c r="N39" s="595"/>
      <c r="O39" s="595"/>
      <c r="P39" s="595"/>
      <c r="Q39" s="595"/>
      <c r="R39" s="595"/>
    </row>
    <row r="40" spans="2:173" x14ac:dyDescent="0.3">
      <c r="B40" s="102" t="str">
        <f>VLOOKUP(CONCATENATE($Z$1,ADDRESS(ROW(),COLUMN(),4)),TRANSL_MAIN[[Key]:[Inhalt]],2,FALSE)</f>
        <v>Amount:</v>
      </c>
      <c r="C40" s="596"/>
      <c r="D40" s="597"/>
      <c r="E40" s="597"/>
      <c r="F40" s="597"/>
      <c r="G40" s="597"/>
      <c r="H40" s="597"/>
      <c r="I40" s="597"/>
      <c r="J40" s="597"/>
      <c r="K40" s="597"/>
      <c r="L40" s="597"/>
      <c r="M40" s="597"/>
      <c r="N40" s="597"/>
      <c r="O40" s="597"/>
      <c r="P40" s="597"/>
      <c r="Q40" s="597"/>
      <c r="R40" s="597"/>
    </row>
    <row r="41" spans="2:173" x14ac:dyDescent="0.3">
      <c r="C41" s="4"/>
    </row>
    <row r="42" spans="2:173" ht="18" x14ac:dyDescent="0.35">
      <c r="B42" s="143" t="str">
        <f>VLOOKUP(CONCATENATE($Z$1,ADDRESS(ROW(),COLUMN(),4)),TRANSL_MAIN[[Key]:[Inhalt]],2,FALSE)</f>
        <v>Other payments</v>
      </c>
      <c r="C42" s="3" t="str">
        <f>IF(C43="","-",CONCATENATE(TEXT(YEAR(C43),"0000"),"-",TEXT(MONTH(C43),"00")))</f>
        <v>-</v>
      </c>
      <c r="D42" s="3" t="str">
        <f>IF(D43="","-",CONCATENATE(TEXT(YEAR(D43),"0000"),"-",TEXT(MONTH(D43),"00")))</f>
        <v>-</v>
      </c>
      <c r="E42" s="3" t="str">
        <f>IF(E43="","-",CONCATENATE(TEXT(YEAR(E43),"0000"),"-",TEXT(MONTH(E43),"00")))</f>
        <v>-</v>
      </c>
      <c r="F42" s="3" t="str">
        <f>IF(F43="","-",CONCATENATE(TEXT(YEAR(F43),"0000"),"-",TEXT(MONTH(F43),"00")))</f>
        <v>-</v>
      </c>
      <c r="G42" s="3" t="str">
        <f>IF(G43="","-",CONCATENATE(TEXT(YEAR(G43),"0000"),"-",TEXT(MONTH(G43),"00")))</f>
        <v>-</v>
      </c>
      <c r="H42" s="3" t="str">
        <f t="shared" ref="H42:R42" si="21">IF(H43="","-",CONCATENATE(TEXT(YEAR(H43),"0000"),"-",TEXT(MONTH(H43),"00")))</f>
        <v>-</v>
      </c>
      <c r="I42" s="3" t="str">
        <f t="shared" si="21"/>
        <v>-</v>
      </c>
      <c r="J42" s="3" t="str">
        <f t="shared" si="21"/>
        <v>-</v>
      </c>
      <c r="K42" s="3" t="str">
        <f t="shared" si="21"/>
        <v>-</v>
      </c>
      <c r="L42" s="3" t="str">
        <f t="shared" si="21"/>
        <v>-</v>
      </c>
      <c r="M42" s="3" t="str">
        <f t="shared" si="21"/>
        <v>-</v>
      </c>
      <c r="N42" s="3" t="str">
        <f t="shared" si="21"/>
        <v>-</v>
      </c>
      <c r="O42" s="3" t="str">
        <f t="shared" si="21"/>
        <v>-</v>
      </c>
      <c r="P42" s="3" t="str">
        <f t="shared" si="21"/>
        <v>-</v>
      </c>
      <c r="Q42" s="3" t="str">
        <f t="shared" si="21"/>
        <v>-</v>
      </c>
      <c r="R42" s="3" t="str">
        <f t="shared" si="21"/>
        <v>-</v>
      </c>
    </row>
    <row r="43" spans="2:173" x14ac:dyDescent="0.3">
      <c r="B43" s="102" t="str">
        <f>VLOOKUP(CONCATENATE($Z$1,ADDRESS(ROW(),COLUMN(),4)),TRANSL_MAIN[[Key]:[Inhalt]],2,FALSE)</f>
        <v>Payment on:</v>
      </c>
      <c r="C43" s="595"/>
      <c r="D43" s="595"/>
      <c r="E43" s="595"/>
      <c r="F43" s="595"/>
      <c r="G43" s="595"/>
      <c r="H43" s="595"/>
      <c r="I43" s="595"/>
      <c r="J43" s="595"/>
      <c r="K43" s="595"/>
      <c r="L43" s="595"/>
      <c r="M43" s="595"/>
      <c r="N43" s="595"/>
      <c r="O43" s="595"/>
      <c r="P43" s="595"/>
      <c r="Q43" s="595"/>
      <c r="R43" s="595"/>
    </row>
    <row r="44" spans="2:173" x14ac:dyDescent="0.3">
      <c r="B44" s="102" t="str">
        <f>VLOOKUP(CONCATENATE($Z$1,ADDRESS(ROW(),COLUMN(),4)),TRANSL_MAIN[[Key]:[Inhalt]],2,FALSE)</f>
        <v>Amount:</v>
      </c>
      <c r="C44" s="596"/>
      <c r="D44" s="597"/>
      <c r="E44" s="597"/>
      <c r="F44" s="597"/>
      <c r="G44" s="597"/>
      <c r="H44" s="597"/>
      <c r="I44" s="597"/>
      <c r="J44" s="597"/>
      <c r="K44" s="597"/>
      <c r="L44" s="597"/>
      <c r="M44" s="597"/>
      <c r="N44" s="597"/>
      <c r="O44" s="597"/>
      <c r="P44" s="597"/>
      <c r="Q44" s="597"/>
      <c r="R44" s="597"/>
    </row>
    <row r="45" spans="2:173" x14ac:dyDescent="0.3">
      <c r="B45" s="105"/>
      <c r="C45" s="408"/>
      <c r="D45" s="409"/>
      <c r="E45" s="409"/>
      <c r="F45" s="409"/>
      <c r="G45" s="409"/>
      <c r="H45" s="409"/>
      <c r="I45" s="409"/>
      <c r="J45" s="409"/>
      <c r="K45" s="409"/>
      <c r="L45" s="409"/>
      <c r="M45" s="409"/>
      <c r="N45" s="409"/>
      <c r="O45" s="409"/>
      <c r="P45" s="409"/>
      <c r="Q45" s="409"/>
      <c r="R45" s="409"/>
    </row>
    <row r="46" spans="2:173" s="31" customFormat="1" x14ac:dyDescent="0.3">
      <c r="B46" s="99"/>
      <c r="C46" s="67"/>
      <c r="D46" s="157"/>
      <c r="E46" s="157"/>
      <c r="F46" s="67" t="str">
        <f>CONCATENATE(TEXT(YEAR(F47),"0000"),"-",TEXT(MONTH(F47),"00"))</f>
        <v>1900-01</v>
      </c>
      <c r="G46" s="67" t="str">
        <f t="shared" ref="G46:BR46" si="22">CONCATENATE(TEXT(YEAR(G47),"0000"),"-",TEXT(MONTH(G47),"00"))</f>
        <v>1900-02</v>
      </c>
      <c r="H46" s="67" t="str">
        <f t="shared" si="22"/>
        <v>1900-03</v>
      </c>
      <c r="I46" s="67" t="str">
        <f t="shared" si="22"/>
        <v>1900-04</v>
      </c>
      <c r="J46" s="67" t="str">
        <f t="shared" si="22"/>
        <v>1900-05</v>
      </c>
      <c r="K46" s="67" t="str">
        <f t="shared" si="22"/>
        <v>1900-06</v>
      </c>
      <c r="L46" s="67" t="str">
        <f t="shared" si="22"/>
        <v>1900-07</v>
      </c>
      <c r="M46" s="67" t="str">
        <f t="shared" si="22"/>
        <v>1900-08</v>
      </c>
      <c r="N46" s="67" t="str">
        <f t="shared" si="22"/>
        <v>1900-09</v>
      </c>
      <c r="O46" s="67" t="str">
        <f t="shared" si="22"/>
        <v>1900-10</v>
      </c>
      <c r="P46" s="67" t="str">
        <f t="shared" si="22"/>
        <v>1900-11</v>
      </c>
      <c r="Q46" s="67" t="str">
        <f t="shared" si="22"/>
        <v>1900-12</v>
      </c>
      <c r="R46" s="776" t="str">
        <f t="shared" si="22"/>
        <v>1901-01</v>
      </c>
      <c r="S46" s="67" t="str">
        <f t="shared" si="22"/>
        <v>1901-02</v>
      </c>
      <c r="T46" s="67" t="str">
        <f t="shared" si="22"/>
        <v>1901-03</v>
      </c>
      <c r="U46" s="67" t="str">
        <f t="shared" si="22"/>
        <v>1901-04</v>
      </c>
      <c r="V46" s="67" t="str">
        <f t="shared" si="22"/>
        <v>1901-05</v>
      </c>
      <c r="W46" s="67" t="str">
        <f t="shared" si="22"/>
        <v>1901-06</v>
      </c>
      <c r="X46" s="67" t="str">
        <f t="shared" si="22"/>
        <v>1901-07</v>
      </c>
      <c r="Y46" s="67" t="str">
        <f t="shared" si="22"/>
        <v>1901-08</v>
      </c>
      <c r="Z46" s="67" t="str">
        <f t="shared" si="22"/>
        <v>1901-09</v>
      </c>
      <c r="AA46" s="67" t="str">
        <f t="shared" si="22"/>
        <v>1901-10</v>
      </c>
      <c r="AB46" s="67" t="str">
        <f t="shared" si="22"/>
        <v>1901-11</v>
      </c>
      <c r="AC46" s="67" t="str">
        <f t="shared" si="22"/>
        <v>1901-12</v>
      </c>
      <c r="AD46" s="67" t="str">
        <f t="shared" si="22"/>
        <v>1902-01</v>
      </c>
      <c r="AE46" s="67" t="str">
        <f t="shared" si="22"/>
        <v>1902-02</v>
      </c>
      <c r="AF46" s="67" t="str">
        <f t="shared" si="22"/>
        <v>1902-03</v>
      </c>
      <c r="AG46" s="67" t="str">
        <f t="shared" si="22"/>
        <v>1902-04</v>
      </c>
      <c r="AH46" s="67" t="str">
        <f t="shared" si="22"/>
        <v>1902-05</v>
      </c>
      <c r="AI46" s="67" t="str">
        <f t="shared" si="22"/>
        <v>1902-06</v>
      </c>
      <c r="AJ46" s="67" t="str">
        <f t="shared" si="22"/>
        <v>1902-07</v>
      </c>
      <c r="AK46" s="67" t="str">
        <f t="shared" si="22"/>
        <v>1902-08</v>
      </c>
      <c r="AL46" s="67" t="str">
        <f t="shared" si="22"/>
        <v>1902-09</v>
      </c>
      <c r="AM46" s="67" t="str">
        <f t="shared" si="22"/>
        <v>1902-10</v>
      </c>
      <c r="AN46" s="67" t="str">
        <f t="shared" si="22"/>
        <v>1902-11</v>
      </c>
      <c r="AO46" s="67" t="str">
        <f t="shared" si="22"/>
        <v>1902-12</v>
      </c>
      <c r="AP46" s="67" t="str">
        <f t="shared" si="22"/>
        <v>1903-01</v>
      </c>
      <c r="AQ46" s="67" t="str">
        <f t="shared" si="22"/>
        <v>1903-02</v>
      </c>
      <c r="AR46" s="67" t="str">
        <f t="shared" si="22"/>
        <v>1903-03</v>
      </c>
      <c r="AS46" s="67" t="str">
        <f t="shared" si="22"/>
        <v>1903-04</v>
      </c>
      <c r="AT46" s="67" t="str">
        <f t="shared" si="22"/>
        <v>1903-05</v>
      </c>
      <c r="AU46" s="67" t="str">
        <f t="shared" si="22"/>
        <v>1903-06</v>
      </c>
      <c r="AV46" s="67" t="str">
        <f t="shared" si="22"/>
        <v>1903-07</v>
      </c>
      <c r="AW46" s="67" t="str">
        <f t="shared" si="22"/>
        <v>1903-08</v>
      </c>
      <c r="AX46" s="67" t="str">
        <f t="shared" si="22"/>
        <v>1903-09</v>
      </c>
      <c r="AY46" s="67" t="str">
        <f t="shared" si="22"/>
        <v>1903-10</v>
      </c>
      <c r="AZ46" s="67" t="str">
        <f t="shared" si="22"/>
        <v>1903-11</v>
      </c>
      <c r="BA46" s="67" t="str">
        <f t="shared" si="22"/>
        <v>1903-12</v>
      </c>
      <c r="BB46" s="67" t="str">
        <f t="shared" si="22"/>
        <v>1904-01</v>
      </c>
      <c r="BC46" s="67" t="str">
        <f t="shared" si="22"/>
        <v>1904-02</v>
      </c>
      <c r="BD46" s="67" t="str">
        <f t="shared" si="22"/>
        <v>1904-03</v>
      </c>
      <c r="BE46" s="67" t="str">
        <f t="shared" si="22"/>
        <v>1904-04</v>
      </c>
      <c r="BF46" s="67" t="str">
        <f t="shared" si="22"/>
        <v>1904-05</v>
      </c>
      <c r="BG46" s="67" t="str">
        <f t="shared" si="22"/>
        <v>1904-06</v>
      </c>
      <c r="BH46" s="67" t="str">
        <f t="shared" si="22"/>
        <v>1904-07</v>
      </c>
      <c r="BI46" s="67" t="str">
        <f t="shared" si="22"/>
        <v>1904-08</v>
      </c>
      <c r="BJ46" s="67" t="str">
        <f t="shared" si="22"/>
        <v>1904-09</v>
      </c>
      <c r="BK46" s="67" t="str">
        <f t="shared" si="22"/>
        <v>1904-10</v>
      </c>
      <c r="BL46" s="67" t="str">
        <f t="shared" si="22"/>
        <v>1904-11</v>
      </c>
      <c r="BM46" s="67" t="str">
        <f t="shared" si="22"/>
        <v>1904-12</v>
      </c>
      <c r="BN46" s="67" t="str">
        <f t="shared" si="22"/>
        <v>1905-01</v>
      </c>
      <c r="BO46" s="67" t="str">
        <f t="shared" si="22"/>
        <v>1905-02</v>
      </c>
      <c r="BP46" s="67" t="str">
        <f t="shared" si="22"/>
        <v>1905-03</v>
      </c>
      <c r="BQ46" s="67" t="str">
        <f t="shared" si="22"/>
        <v>1905-04</v>
      </c>
      <c r="BR46" s="67" t="str">
        <f t="shared" si="22"/>
        <v>1905-05</v>
      </c>
      <c r="BS46" s="67" t="str">
        <f t="shared" ref="BS46:ED46" si="23">CONCATENATE(TEXT(YEAR(BS47),"0000"),"-",TEXT(MONTH(BS47),"00"))</f>
        <v>1905-06</v>
      </c>
      <c r="BT46" s="67" t="str">
        <f t="shared" si="23"/>
        <v>1905-07</v>
      </c>
      <c r="BU46" s="67" t="str">
        <f t="shared" si="23"/>
        <v>1905-08</v>
      </c>
      <c r="BV46" s="67" t="str">
        <f t="shared" si="23"/>
        <v>1905-09</v>
      </c>
      <c r="BW46" s="67" t="str">
        <f t="shared" si="23"/>
        <v>1905-10</v>
      </c>
      <c r="BX46" s="67" t="str">
        <f t="shared" si="23"/>
        <v>1905-11</v>
      </c>
      <c r="BY46" s="67" t="str">
        <f t="shared" si="23"/>
        <v>1905-12</v>
      </c>
      <c r="BZ46" s="67" t="str">
        <f t="shared" si="23"/>
        <v>1906-01</v>
      </c>
      <c r="CA46" s="67" t="str">
        <f t="shared" si="23"/>
        <v>1906-02</v>
      </c>
      <c r="CB46" s="67" t="str">
        <f t="shared" si="23"/>
        <v>1906-03</v>
      </c>
      <c r="CC46" s="67" t="str">
        <f t="shared" si="23"/>
        <v>1906-04</v>
      </c>
      <c r="CD46" s="67" t="str">
        <f t="shared" si="23"/>
        <v>1906-05</v>
      </c>
      <c r="CE46" s="67" t="str">
        <f t="shared" si="23"/>
        <v>1906-06</v>
      </c>
      <c r="CF46" s="67" t="str">
        <f t="shared" si="23"/>
        <v>1906-07</v>
      </c>
      <c r="CG46" s="67" t="str">
        <f t="shared" si="23"/>
        <v>1906-08</v>
      </c>
      <c r="CH46" s="67" t="str">
        <f t="shared" si="23"/>
        <v>1906-09</v>
      </c>
      <c r="CI46" s="67" t="str">
        <f t="shared" si="23"/>
        <v>1906-10</v>
      </c>
      <c r="CJ46" s="67" t="str">
        <f t="shared" si="23"/>
        <v>1906-11</v>
      </c>
      <c r="CK46" s="67" t="str">
        <f t="shared" si="23"/>
        <v>1906-12</v>
      </c>
      <c r="CL46" s="67" t="str">
        <f t="shared" si="23"/>
        <v>1907-01</v>
      </c>
      <c r="CM46" s="67" t="str">
        <f t="shared" si="23"/>
        <v>1907-02</v>
      </c>
      <c r="CN46" s="67" t="str">
        <f t="shared" si="23"/>
        <v>1907-03</v>
      </c>
      <c r="CO46" s="67" t="str">
        <f t="shared" si="23"/>
        <v>1907-04</v>
      </c>
      <c r="CP46" s="67" t="str">
        <f t="shared" si="23"/>
        <v>1907-05</v>
      </c>
      <c r="CQ46" s="67" t="str">
        <f t="shared" si="23"/>
        <v>1907-06</v>
      </c>
      <c r="CR46" s="67" t="str">
        <f t="shared" si="23"/>
        <v>1907-07</v>
      </c>
      <c r="CS46" s="67" t="str">
        <f t="shared" si="23"/>
        <v>1907-08</v>
      </c>
      <c r="CT46" s="67" t="str">
        <f t="shared" si="23"/>
        <v>1907-09</v>
      </c>
      <c r="CU46" s="67" t="str">
        <f t="shared" si="23"/>
        <v>1907-10</v>
      </c>
      <c r="CV46" s="67" t="str">
        <f t="shared" si="23"/>
        <v>1907-11</v>
      </c>
      <c r="CW46" s="67" t="str">
        <f t="shared" si="23"/>
        <v>1907-12</v>
      </c>
      <c r="CX46" s="67" t="str">
        <f t="shared" si="23"/>
        <v>1908-01</v>
      </c>
      <c r="CY46" s="67" t="str">
        <f t="shared" si="23"/>
        <v>1908-02</v>
      </c>
      <c r="CZ46" s="67" t="str">
        <f t="shared" si="23"/>
        <v>1908-03</v>
      </c>
      <c r="DA46" s="67" t="str">
        <f t="shared" si="23"/>
        <v>1908-04</v>
      </c>
      <c r="DB46" s="67" t="str">
        <f t="shared" si="23"/>
        <v>1908-05</v>
      </c>
      <c r="DC46" s="67" t="str">
        <f t="shared" si="23"/>
        <v>1908-06</v>
      </c>
      <c r="DD46" s="67" t="str">
        <f t="shared" si="23"/>
        <v>1908-07</v>
      </c>
      <c r="DE46" s="67" t="str">
        <f t="shared" si="23"/>
        <v>1908-08</v>
      </c>
      <c r="DF46" s="67" t="str">
        <f t="shared" si="23"/>
        <v>1908-09</v>
      </c>
      <c r="DG46" s="67" t="str">
        <f t="shared" si="23"/>
        <v>1908-10</v>
      </c>
      <c r="DH46" s="67" t="str">
        <f t="shared" si="23"/>
        <v>1908-11</v>
      </c>
      <c r="DI46" s="67" t="str">
        <f t="shared" si="23"/>
        <v>1908-12</v>
      </c>
      <c r="DJ46" s="67" t="str">
        <f t="shared" si="23"/>
        <v>1909-01</v>
      </c>
      <c r="DK46" s="67" t="str">
        <f t="shared" si="23"/>
        <v>1909-02</v>
      </c>
      <c r="DL46" s="67" t="str">
        <f t="shared" si="23"/>
        <v>1909-03</v>
      </c>
      <c r="DM46" s="67" t="str">
        <f t="shared" si="23"/>
        <v>1909-04</v>
      </c>
      <c r="DN46" s="67" t="str">
        <f t="shared" si="23"/>
        <v>1909-05</v>
      </c>
      <c r="DO46" s="67" t="str">
        <f t="shared" si="23"/>
        <v>1909-06</v>
      </c>
      <c r="DP46" s="67" t="str">
        <f t="shared" si="23"/>
        <v>1909-07</v>
      </c>
      <c r="DQ46" s="67" t="str">
        <f t="shared" si="23"/>
        <v>1909-08</v>
      </c>
      <c r="DR46" s="67" t="str">
        <f t="shared" si="23"/>
        <v>1909-09</v>
      </c>
      <c r="DS46" s="67" t="str">
        <f t="shared" si="23"/>
        <v>1909-10</v>
      </c>
      <c r="DT46" s="67" t="str">
        <f t="shared" si="23"/>
        <v>1909-11</v>
      </c>
      <c r="DU46" s="67" t="str">
        <f t="shared" si="23"/>
        <v>1909-12</v>
      </c>
      <c r="DV46" s="67" t="str">
        <f t="shared" si="23"/>
        <v>1910-01</v>
      </c>
      <c r="DW46" s="67" t="str">
        <f t="shared" si="23"/>
        <v>1910-02</v>
      </c>
      <c r="DX46" s="67" t="str">
        <f t="shared" si="23"/>
        <v>1910-03</v>
      </c>
      <c r="DY46" s="67" t="str">
        <f t="shared" si="23"/>
        <v>1910-04</v>
      </c>
      <c r="DZ46" s="67" t="str">
        <f t="shared" si="23"/>
        <v>1910-05</v>
      </c>
      <c r="EA46" s="67" t="str">
        <f t="shared" si="23"/>
        <v>1910-06</v>
      </c>
      <c r="EB46" s="67" t="str">
        <f t="shared" si="23"/>
        <v>1910-07</v>
      </c>
      <c r="EC46" s="67" t="str">
        <f t="shared" si="23"/>
        <v>1910-08</v>
      </c>
      <c r="ED46" s="67" t="str">
        <f t="shared" si="23"/>
        <v>1910-09</v>
      </c>
      <c r="EE46" s="67" t="str">
        <f t="shared" ref="EE46:FQ46" si="24">CONCATENATE(TEXT(YEAR(EE47),"0000"),"-",TEXT(MONTH(EE47),"00"))</f>
        <v>1910-10</v>
      </c>
      <c r="EF46" s="67" t="str">
        <f t="shared" si="24"/>
        <v>1910-11</v>
      </c>
      <c r="EG46" s="67" t="str">
        <f t="shared" si="24"/>
        <v>1910-12</v>
      </c>
      <c r="EH46" s="67" t="str">
        <f t="shared" si="24"/>
        <v>1911-01</v>
      </c>
      <c r="EI46" s="67" t="str">
        <f t="shared" si="24"/>
        <v>1911-02</v>
      </c>
      <c r="EJ46" s="67" t="str">
        <f t="shared" si="24"/>
        <v>1911-03</v>
      </c>
      <c r="EK46" s="67" t="str">
        <f t="shared" si="24"/>
        <v>1911-04</v>
      </c>
      <c r="EL46" s="67" t="str">
        <f t="shared" si="24"/>
        <v>1911-05</v>
      </c>
      <c r="EM46" s="67" t="str">
        <f t="shared" si="24"/>
        <v>1911-06</v>
      </c>
      <c r="EN46" s="67" t="str">
        <f t="shared" si="24"/>
        <v>1911-07</v>
      </c>
      <c r="EO46" s="67" t="str">
        <f t="shared" si="24"/>
        <v>1911-08</v>
      </c>
      <c r="EP46" s="67" t="str">
        <f t="shared" si="24"/>
        <v>1911-09</v>
      </c>
      <c r="EQ46" s="67" t="str">
        <f t="shared" si="24"/>
        <v>1911-10</v>
      </c>
      <c r="ER46" s="67" t="str">
        <f t="shared" si="24"/>
        <v>1911-11</v>
      </c>
      <c r="ES46" s="67" t="str">
        <f t="shared" si="24"/>
        <v>1911-12</v>
      </c>
      <c r="ET46" s="67" t="str">
        <f t="shared" si="24"/>
        <v>1912-01</v>
      </c>
      <c r="EU46" s="67" t="str">
        <f t="shared" si="24"/>
        <v>1912-02</v>
      </c>
      <c r="EV46" s="67" t="str">
        <f t="shared" si="24"/>
        <v>1912-03</v>
      </c>
      <c r="EW46" s="67" t="str">
        <f t="shared" si="24"/>
        <v>1912-04</v>
      </c>
      <c r="EX46" s="67" t="str">
        <f t="shared" si="24"/>
        <v>1912-05</v>
      </c>
      <c r="EY46" s="67" t="str">
        <f t="shared" si="24"/>
        <v>1912-06</v>
      </c>
      <c r="EZ46" s="67" t="str">
        <f t="shared" si="24"/>
        <v>1912-07</v>
      </c>
      <c r="FA46" s="67" t="str">
        <f t="shared" si="24"/>
        <v>1912-08</v>
      </c>
      <c r="FB46" s="67" t="str">
        <f t="shared" si="24"/>
        <v>1912-09</v>
      </c>
      <c r="FC46" s="67" t="str">
        <f t="shared" si="24"/>
        <v>1912-10</v>
      </c>
      <c r="FD46" s="67" t="str">
        <f t="shared" si="24"/>
        <v>1912-11</v>
      </c>
      <c r="FE46" s="67" t="str">
        <f t="shared" si="24"/>
        <v>1912-12</v>
      </c>
      <c r="FF46" s="67" t="str">
        <f t="shared" si="24"/>
        <v>1913-01</v>
      </c>
      <c r="FG46" s="67" t="str">
        <f t="shared" si="24"/>
        <v>1913-02</v>
      </c>
      <c r="FH46" s="67" t="str">
        <f t="shared" si="24"/>
        <v>1913-03</v>
      </c>
      <c r="FI46" s="67" t="str">
        <f t="shared" si="24"/>
        <v>1913-04</v>
      </c>
      <c r="FJ46" s="67" t="str">
        <f t="shared" si="24"/>
        <v>1913-05</v>
      </c>
      <c r="FK46" s="67" t="str">
        <f t="shared" si="24"/>
        <v>1913-06</v>
      </c>
      <c r="FL46" s="67" t="str">
        <f t="shared" si="24"/>
        <v>1913-07</v>
      </c>
      <c r="FM46" s="67" t="str">
        <f t="shared" si="24"/>
        <v>1913-08</v>
      </c>
      <c r="FN46" s="67" t="str">
        <f t="shared" si="24"/>
        <v>1913-09</v>
      </c>
      <c r="FO46" s="67" t="str">
        <f t="shared" si="24"/>
        <v>1913-10</v>
      </c>
      <c r="FP46" s="67" t="str">
        <f t="shared" si="24"/>
        <v>1913-11</v>
      </c>
      <c r="FQ46" s="67" t="str">
        <f t="shared" si="24"/>
        <v>1913-12</v>
      </c>
    </row>
    <row r="47" spans="2:173" ht="15.75" customHeight="1" x14ac:dyDescent="0.3">
      <c r="C47" s="30" t="str">
        <f>VLOOKUP(CONCATENATE($Z$1,ADDRESS(ROW(),COLUMN(),4)),TRANSL_MAIN[[Key]:[Inhalt]],2,FALSE)</f>
        <v>Total financing</v>
      </c>
      <c r="D47" s="11"/>
      <c r="E47" s="11"/>
      <c r="F47" s="781">
        <f>DATE(YEAR($C$9),MONTH($C$9),1)</f>
        <v>1</v>
      </c>
      <c r="G47" s="781">
        <f>DATE(YEAR($C$9),MONTH($C$9)+1,1)</f>
        <v>32</v>
      </c>
      <c r="H47" s="781">
        <f>DATE(YEAR(G47),MONTH(G47)+1,1)</f>
        <v>61</v>
      </c>
      <c r="I47" s="781">
        <f>DATE(YEAR(H47),MONTH(H47)+1,1)</f>
        <v>92</v>
      </c>
      <c r="J47" s="781">
        <f t="shared" ref="J47:O47" si="25">DATE(YEAR(I47),MONTH(I47)+1,1)</f>
        <v>122</v>
      </c>
      <c r="K47" s="781">
        <f t="shared" si="25"/>
        <v>153</v>
      </c>
      <c r="L47" s="781">
        <f t="shared" si="25"/>
        <v>183</v>
      </c>
      <c r="M47" s="781">
        <f t="shared" si="25"/>
        <v>214</v>
      </c>
      <c r="N47" s="781">
        <f t="shared" si="25"/>
        <v>245</v>
      </c>
      <c r="O47" s="781">
        <f t="shared" si="25"/>
        <v>275</v>
      </c>
      <c r="P47" s="781">
        <f>DATE(YEAR(O47),MONTH(O47)+1,1)</f>
        <v>306</v>
      </c>
      <c r="Q47" s="781">
        <f>DATE(YEAR(P47),MONTH(P47)+1,1)</f>
        <v>336</v>
      </c>
      <c r="R47" s="781">
        <f>DATE(YEAR(Q47),MONTH(Q47)+1,1)</f>
        <v>367</v>
      </c>
      <c r="S47" s="781">
        <f>DATE(YEAR(R47),MONTH(R47)+1,1)</f>
        <v>398</v>
      </c>
      <c r="T47" s="781">
        <f t="shared" ref="T47:CE47" si="26">DATE(YEAR(S47),MONTH(S47)+1,1)</f>
        <v>426</v>
      </c>
      <c r="U47" s="781">
        <f t="shared" si="26"/>
        <v>457</v>
      </c>
      <c r="V47" s="781">
        <f t="shared" si="26"/>
        <v>487</v>
      </c>
      <c r="W47" s="781">
        <f t="shared" si="26"/>
        <v>518</v>
      </c>
      <c r="X47" s="781">
        <f t="shared" si="26"/>
        <v>548</v>
      </c>
      <c r="Y47" s="781">
        <f t="shared" si="26"/>
        <v>579</v>
      </c>
      <c r="Z47" s="781">
        <f t="shared" si="26"/>
        <v>610</v>
      </c>
      <c r="AA47" s="781">
        <f t="shared" si="26"/>
        <v>640</v>
      </c>
      <c r="AB47" s="781">
        <f t="shared" si="26"/>
        <v>671</v>
      </c>
      <c r="AC47" s="781">
        <f t="shared" si="26"/>
        <v>701</v>
      </c>
      <c r="AD47" s="781">
        <f t="shared" si="26"/>
        <v>732</v>
      </c>
      <c r="AE47" s="781">
        <f t="shared" si="26"/>
        <v>763</v>
      </c>
      <c r="AF47" s="781">
        <f t="shared" si="26"/>
        <v>791</v>
      </c>
      <c r="AG47" s="781">
        <f t="shared" si="26"/>
        <v>822</v>
      </c>
      <c r="AH47" s="781">
        <f t="shared" si="26"/>
        <v>852</v>
      </c>
      <c r="AI47" s="781">
        <f t="shared" si="26"/>
        <v>883</v>
      </c>
      <c r="AJ47" s="781">
        <f t="shared" si="26"/>
        <v>913</v>
      </c>
      <c r="AK47" s="781">
        <f t="shared" si="26"/>
        <v>944</v>
      </c>
      <c r="AL47" s="781">
        <f t="shared" si="26"/>
        <v>975</v>
      </c>
      <c r="AM47" s="781">
        <f t="shared" si="26"/>
        <v>1005</v>
      </c>
      <c r="AN47" s="781">
        <f t="shared" si="26"/>
        <v>1036</v>
      </c>
      <c r="AO47" s="781">
        <f t="shared" si="26"/>
        <v>1066</v>
      </c>
      <c r="AP47" s="781">
        <f t="shared" si="26"/>
        <v>1097</v>
      </c>
      <c r="AQ47" s="781">
        <f t="shared" si="26"/>
        <v>1128</v>
      </c>
      <c r="AR47" s="781">
        <f t="shared" si="26"/>
        <v>1156</v>
      </c>
      <c r="AS47" s="781">
        <f t="shared" si="26"/>
        <v>1187</v>
      </c>
      <c r="AT47" s="781">
        <f t="shared" si="26"/>
        <v>1217</v>
      </c>
      <c r="AU47" s="781">
        <f t="shared" si="26"/>
        <v>1248</v>
      </c>
      <c r="AV47" s="781">
        <f t="shared" si="26"/>
        <v>1278</v>
      </c>
      <c r="AW47" s="781">
        <f t="shared" si="26"/>
        <v>1309</v>
      </c>
      <c r="AX47" s="781">
        <f t="shared" si="26"/>
        <v>1340</v>
      </c>
      <c r="AY47" s="781">
        <f t="shared" si="26"/>
        <v>1370</v>
      </c>
      <c r="AZ47" s="781">
        <f t="shared" si="26"/>
        <v>1401</v>
      </c>
      <c r="BA47" s="781">
        <f t="shared" si="26"/>
        <v>1431</v>
      </c>
      <c r="BB47" s="781">
        <f t="shared" si="26"/>
        <v>1462</v>
      </c>
      <c r="BC47" s="781">
        <f t="shared" si="26"/>
        <v>1493</v>
      </c>
      <c r="BD47" s="781">
        <f t="shared" si="26"/>
        <v>1522</v>
      </c>
      <c r="BE47" s="781">
        <f t="shared" si="26"/>
        <v>1553</v>
      </c>
      <c r="BF47" s="781">
        <f t="shared" si="26"/>
        <v>1583</v>
      </c>
      <c r="BG47" s="781">
        <f t="shared" si="26"/>
        <v>1614</v>
      </c>
      <c r="BH47" s="781">
        <f t="shared" si="26"/>
        <v>1644</v>
      </c>
      <c r="BI47" s="781">
        <f t="shared" si="26"/>
        <v>1675</v>
      </c>
      <c r="BJ47" s="781">
        <f t="shared" si="26"/>
        <v>1706</v>
      </c>
      <c r="BK47" s="781">
        <f t="shared" si="26"/>
        <v>1736</v>
      </c>
      <c r="BL47" s="781">
        <f t="shared" si="26"/>
        <v>1767</v>
      </c>
      <c r="BM47" s="781">
        <f t="shared" si="26"/>
        <v>1797</v>
      </c>
      <c r="BN47" s="781">
        <f t="shared" si="26"/>
        <v>1828</v>
      </c>
      <c r="BO47" s="781">
        <f t="shared" si="26"/>
        <v>1859</v>
      </c>
      <c r="BP47" s="781">
        <f t="shared" si="26"/>
        <v>1887</v>
      </c>
      <c r="BQ47" s="781">
        <f t="shared" si="26"/>
        <v>1918</v>
      </c>
      <c r="BR47" s="781">
        <f t="shared" si="26"/>
        <v>1948</v>
      </c>
      <c r="BS47" s="781">
        <f t="shared" si="26"/>
        <v>1979</v>
      </c>
      <c r="BT47" s="781">
        <f t="shared" si="26"/>
        <v>2009</v>
      </c>
      <c r="BU47" s="781">
        <f t="shared" si="26"/>
        <v>2040</v>
      </c>
      <c r="BV47" s="781">
        <f t="shared" si="26"/>
        <v>2071</v>
      </c>
      <c r="BW47" s="781">
        <f t="shared" si="26"/>
        <v>2101</v>
      </c>
      <c r="BX47" s="781">
        <f t="shared" si="26"/>
        <v>2132</v>
      </c>
      <c r="BY47" s="781">
        <f t="shared" si="26"/>
        <v>2162</v>
      </c>
      <c r="BZ47" s="781">
        <f t="shared" si="26"/>
        <v>2193</v>
      </c>
      <c r="CA47" s="781">
        <f t="shared" si="26"/>
        <v>2224</v>
      </c>
      <c r="CB47" s="781">
        <f t="shared" si="26"/>
        <v>2252</v>
      </c>
      <c r="CC47" s="781">
        <f t="shared" si="26"/>
        <v>2283</v>
      </c>
      <c r="CD47" s="781">
        <f t="shared" si="26"/>
        <v>2313</v>
      </c>
      <c r="CE47" s="781">
        <f t="shared" si="26"/>
        <v>2344</v>
      </c>
      <c r="CF47" s="781">
        <f t="shared" ref="CF47:EF47" si="27">DATE(YEAR(CE47),MONTH(CE47)+1,1)</f>
        <v>2374</v>
      </c>
      <c r="CG47" s="781">
        <f t="shared" si="27"/>
        <v>2405</v>
      </c>
      <c r="CH47" s="781">
        <f t="shared" si="27"/>
        <v>2436</v>
      </c>
      <c r="CI47" s="781">
        <f t="shared" si="27"/>
        <v>2466</v>
      </c>
      <c r="CJ47" s="781">
        <f t="shared" si="27"/>
        <v>2497</v>
      </c>
      <c r="CK47" s="781">
        <f t="shared" si="27"/>
        <v>2527</v>
      </c>
      <c r="CL47" s="781">
        <f t="shared" si="27"/>
        <v>2558</v>
      </c>
      <c r="CM47" s="781">
        <f t="shared" si="27"/>
        <v>2589</v>
      </c>
      <c r="CN47" s="781">
        <f t="shared" si="27"/>
        <v>2617</v>
      </c>
      <c r="CO47" s="781">
        <f t="shared" si="27"/>
        <v>2648</v>
      </c>
      <c r="CP47" s="781">
        <f t="shared" si="27"/>
        <v>2678</v>
      </c>
      <c r="CQ47" s="781">
        <f t="shared" si="27"/>
        <v>2709</v>
      </c>
      <c r="CR47" s="781">
        <f t="shared" si="27"/>
        <v>2739</v>
      </c>
      <c r="CS47" s="781">
        <f t="shared" si="27"/>
        <v>2770</v>
      </c>
      <c r="CT47" s="781">
        <f t="shared" si="27"/>
        <v>2801</v>
      </c>
      <c r="CU47" s="781">
        <f t="shared" si="27"/>
        <v>2831</v>
      </c>
      <c r="CV47" s="781">
        <f t="shared" si="27"/>
        <v>2862</v>
      </c>
      <c r="CW47" s="781">
        <f t="shared" si="27"/>
        <v>2892</v>
      </c>
      <c r="CX47" s="781">
        <f t="shared" si="27"/>
        <v>2923</v>
      </c>
      <c r="CY47" s="781">
        <f t="shared" si="27"/>
        <v>2954</v>
      </c>
      <c r="CZ47" s="781">
        <f t="shared" si="27"/>
        <v>2983</v>
      </c>
      <c r="DA47" s="781">
        <f t="shared" si="27"/>
        <v>3014</v>
      </c>
      <c r="DB47" s="781">
        <f t="shared" si="27"/>
        <v>3044</v>
      </c>
      <c r="DC47" s="781">
        <f t="shared" si="27"/>
        <v>3075</v>
      </c>
      <c r="DD47" s="781">
        <f t="shared" si="27"/>
        <v>3105</v>
      </c>
      <c r="DE47" s="781">
        <f t="shared" si="27"/>
        <v>3136</v>
      </c>
      <c r="DF47" s="781">
        <f t="shared" si="27"/>
        <v>3167</v>
      </c>
      <c r="DG47" s="781">
        <f t="shared" si="27"/>
        <v>3197</v>
      </c>
      <c r="DH47" s="781">
        <f t="shared" si="27"/>
        <v>3228</v>
      </c>
      <c r="DI47" s="781">
        <f t="shared" si="27"/>
        <v>3258</v>
      </c>
      <c r="DJ47" s="781">
        <f t="shared" si="27"/>
        <v>3289</v>
      </c>
      <c r="DK47" s="781">
        <f t="shared" si="27"/>
        <v>3320</v>
      </c>
      <c r="DL47" s="781">
        <f t="shared" si="27"/>
        <v>3348</v>
      </c>
      <c r="DM47" s="781">
        <f t="shared" si="27"/>
        <v>3379</v>
      </c>
      <c r="DN47" s="781">
        <f t="shared" si="27"/>
        <v>3409</v>
      </c>
      <c r="DO47" s="781">
        <f t="shared" si="27"/>
        <v>3440</v>
      </c>
      <c r="DP47" s="781">
        <f t="shared" si="27"/>
        <v>3470</v>
      </c>
      <c r="DQ47" s="781">
        <f t="shared" si="27"/>
        <v>3501</v>
      </c>
      <c r="DR47" s="781">
        <f t="shared" si="27"/>
        <v>3532</v>
      </c>
      <c r="DS47" s="781">
        <f t="shared" si="27"/>
        <v>3562</v>
      </c>
      <c r="DT47" s="781">
        <f t="shared" si="27"/>
        <v>3593</v>
      </c>
      <c r="DU47" s="781">
        <f t="shared" si="27"/>
        <v>3623</v>
      </c>
      <c r="DV47" s="781">
        <f t="shared" si="27"/>
        <v>3654</v>
      </c>
      <c r="DW47" s="781">
        <f t="shared" si="27"/>
        <v>3685</v>
      </c>
      <c r="DX47" s="781">
        <f t="shared" si="27"/>
        <v>3713</v>
      </c>
      <c r="DY47" s="781">
        <f t="shared" si="27"/>
        <v>3744</v>
      </c>
      <c r="DZ47" s="781">
        <f t="shared" si="27"/>
        <v>3774</v>
      </c>
      <c r="EA47" s="781">
        <f t="shared" si="27"/>
        <v>3805</v>
      </c>
      <c r="EB47" s="781">
        <f t="shared" si="27"/>
        <v>3835</v>
      </c>
      <c r="EC47" s="781">
        <f t="shared" si="27"/>
        <v>3866</v>
      </c>
      <c r="ED47" s="781">
        <f t="shared" si="27"/>
        <v>3897</v>
      </c>
      <c r="EE47" s="781">
        <f t="shared" si="27"/>
        <v>3927</v>
      </c>
      <c r="EF47" s="781">
        <f t="shared" si="27"/>
        <v>3958</v>
      </c>
      <c r="EG47" s="781">
        <f>DATE(YEAR(EF47),MONTH(EF47)+1,1)</f>
        <v>3988</v>
      </c>
      <c r="EH47" s="781">
        <f>DATE(YEAR(EG47),MONTH(EG47)+1,1)</f>
        <v>4019</v>
      </c>
      <c r="EI47" s="781">
        <f t="shared" ref="EI47:EN47" si="28">DATE(YEAR(EH47),MONTH(EH47)+1,1)</f>
        <v>4050</v>
      </c>
      <c r="EJ47" s="781">
        <f t="shared" si="28"/>
        <v>4078</v>
      </c>
      <c r="EK47" s="781">
        <f t="shared" si="28"/>
        <v>4109</v>
      </c>
      <c r="EL47" s="781">
        <f t="shared" si="28"/>
        <v>4139</v>
      </c>
      <c r="EM47" s="781">
        <f t="shared" si="28"/>
        <v>4170</v>
      </c>
      <c r="EN47" s="781">
        <f t="shared" si="28"/>
        <v>4200</v>
      </c>
      <c r="EO47" s="781">
        <f>DATE(YEAR(EN47),MONTH(EN47)+1,1)</f>
        <v>4231</v>
      </c>
      <c r="EP47" s="781">
        <f>DATE(YEAR(EO47),MONTH(EO47)+1,1)</f>
        <v>4262</v>
      </c>
      <c r="EQ47" s="781">
        <f>DATE(YEAR(EP47),MONTH(EP47)+1,1)</f>
        <v>4292</v>
      </c>
      <c r="ER47" s="781">
        <f t="shared" ref="ER47:FF47" si="29">DATE(YEAR(EQ47),MONTH(EQ47)+1,1)</f>
        <v>4323</v>
      </c>
      <c r="ES47" s="781">
        <f t="shared" si="29"/>
        <v>4353</v>
      </c>
      <c r="ET47" s="781">
        <f t="shared" si="29"/>
        <v>4384</v>
      </c>
      <c r="EU47" s="781">
        <f t="shared" si="29"/>
        <v>4415</v>
      </c>
      <c r="EV47" s="781">
        <f t="shared" si="29"/>
        <v>4444</v>
      </c>
      <c r="EW47" s="781">
        <f t="shared" si="29"/>
        <v>4475</v>
      </c>
      <c r="EX47" s="781">
        <f t="shared" si="29"/>
        <v>4505</v>
      </c>
      <c r="EY47" s="781">
        <f t="shared" si="29"/>
        <v>4536</v>
      </c>
      <c r="EZ47" s="781">
        <f t="shared" si="29"/>
        <v>4566</v>
      </c>
      <c r="FA47" s="781">
        <f t="shared" si="29"/>
        <v>4597</v>
      </c>
      <c r="FB47" s="781">
        <f t="shared" si="29"/>
        <v>4628</v>
      </c>
      <c r="FC47" s="781">
        <f t="shared" si="29"/>
        <v>4658</v>
      </c>
      <c r="FD47" s="781">
        <f t="shared" si="29"/>
        <v>4689</v>
      </c>
      <c r="FE47" s="781">
        <f t="shared" si="29"/>
        <v>4719</v>
      </c>
      <c r="FF47" s="781">
        <f t="shared" si="29"/>
        <v>4750</v>
      </c>
      <c r="FG47" s="781">
        <f>DATE(YEAR(FF47),MONTH(FF47)+1,1)</f>
        <v>4781</v>
      </c>
      <c r="FH47" s="781">
        <f>DATE(YEAR(FG47),MONTH(FG47)+1,1)</f>
        <v>4809</v>
      </c>
      <c r="FI47" s="781">
        <f t="shared" ref="FI47:FN47" si="30">DATE(YEAR(FH47),MONTH(FH47)+1,1)</f>
        <v>4840</v>
      </c>
      <c r="FJ47" s="781">
        <f t="shared" si="30"/>
        <v>4870</v>
      </c>
      <c r="FK47" s="781">
        <f t="shared" si="30"/>
        <v>4901</v>
      </c>
      <c r="FL47" s="781">
        <f t="shared" si="30"/>
        <v>4931</v>
      </c>
      <c r="FM47" s="781">
        <f t="shared" si="30"/>
        <v>4962</v>
      </c>
      <c r="FN47" s="781">
        <f t="shared" si="30"/>
        <v>4993</v>
      </c>
      <c r="FO47" s="781">
        <f>DATE(YEAR(FN47),MONTH(FN47)+1,1)</f>
        <v>5023</v>
      </c>
      <c r="FP47" s="781">
        <f>DATE(YEAR(FO47),MONTH(FO47)+1,1)</f>
        <v>5054</v>
      </c>
      <c r="FQ47" s="781">
        <f>DATE(YEAR(FP47),MONTH(FP47)+1,1)</f>
        <v>5084</v>
      </c>
    </row>
    <row r="48" spans="2:173" x14ac:dyDescent="0.3">
      <c r="C48" s="44"/>
      <c r="D48" s="44"/>
      <c r="E48" s="784" t="str">
        <f>VLOOKUP(CONCATENATE($Z$1,ADDRESS(ROW(),COLUMN(),4)),TRANSL_MAIN[[Key]:[Inhalt]],2,FALSE)</f>
        <v>Opening balance</v>
      </c>
      <c r="F48" s="780">
        <f t="shared" ref="F48:AK48" si="31">F60+F76+F92+F118+F136+F153</f>
        <v>0</v>
      </c>
      <c r="G48" s="780">
        <f t="shared" si="31"/>
        <v>0</v>
      </c>
      <c r="H48" s="780">
        <f t="shared" si="31"/>
        <v>0</v>
      </c>
      <c r="I48" s="780">
        <f t="shared" si="31"/>
        <v>0</v>
      </c>
      <c r="J48" s="780">
        <f t="shared" si="31"/>
        <v>0</v>
      </c>
      <c r="K48" s="780">
        <f t="shared" si="31"/>
        <v>0</v>
      </c>
      <c r="L48" s="780">
        <f t="shared" si="31"/>
        <v>0</v>
      </c>
      <c r="M48" s="780">
        <f t="shared" si="31"/>
        <v>0</v>
      </c>
      <c r="N48" s="780">
        <f t="shared" si="31"/>
        <v>0</v>
      </c>
      <c r="O48" s="780">
        <f t="shared" si="31"/>
        <v>0</v>
      </c>
      <c r="P48" s="780">
        <f t="shared" si="31"/>
        <v>0</v>
      </c>
      <c r="Q48" s="780">
        <f t="shared" si="31"/>
        <v>0</v>
      </c>
      <c r="R48" s="780">
        <f t="shared" si="31"/>
        <v>0</v>
      </c>
      <c r="S48" s="780">
        <f t="shared" si="31"/>
        <v>0</v>
      </c>
      <c r="T48" s="780">
        <f t="shared" si="31"/>
        <v>0</v>
      </c>
      <c r="U48" s="780">
        <f t="shared" si="31"/>
        <v>0</v>
      </c>
      <c r="V48" s="780">
        <f t="shared" si="31"/>
        <v>0</v>
      </c>
      <c r="W48" s="780">
        <f t="shared" si="31"/>
        <v>0</v>
      </c>
      <c r="X48" s="780">
        <f t="shared" si="31"/>
        <v>0</v>
      </c>
      <c r="Y48" s="780">
        <f t="shared" si="31"/>
        <v>0</v>
      </c>
      <c r="Z48" s="780">
        <f t="shared" si="31"/>
        <v>0</v>
      </c>
      <c r="AA48" s="780">
        <f t="shared" si="31"/>
        <v>0</v>
      </c>
      <c r="AB48" s="780">
        <f t="shared" si="31"/>
        <v>0</v>
      </c>
      <c r="AC48" s="780">
        <f t="shared" si="31"/>
        <v>0</v>
      </c>
      <c r="AD48" s="780">
        <f t="shared" si="31"/>
        <v>0</v>
      </c>
      <c r="AE48" s="780">
        <f t="shared" si="31"/>
        <v>0</v>
      </c>
      <c r="AF48" s="780">
        <f t="shared" si="31"/>
        <v>0</v>
      </c>
      <c r="AG48" s="780">
        <f t="shared" si="31"/>
        <v>0</v>
      </c>
      <c r="AH48" s="780">
        <f t="shared" si="31"/>
        <v>0</v>
      </c>
      <c r="AI48" s="780">
        <f t="shared" si="31"/>
        <v>0</v>
      </c>
      <c r="AJ48" s="780">
        <f t="shared" si="31"/>
        <v>0</v>
      </c>
      <c r="AK48" s="780">
        <f t="shared" si="31"/>
        <v>0</v>
      </c>
      <c r="AL48" s="780">
        <f t="shared" ref="AL48:BQ48" si="32">AL60+AL76+AL92+AL118+AL136+AL153</f>
        <v>0</v>
      </c>
      <c r="AM48" s="780">
        <f t="shared" si="32"/>
        <v>0</v>
      </c>
      <c r="AN48" s="780">
        <f t="shared" si="32"/>
        <v>0</v>
      </c>
      <c r="AO48" s="780">
        <f t="shared" si="32"/>
        <v>0</v>
      </c>
      <c r="AP48" s="780">
        <f t="shared" si="32"/>
        <v>0</v>
      </c>
      <c r="AQ48" s="780">
        <f t="shared" si="32"/>
        <v>0</v>
      </c>
      <c r="AR48" s="780">
        <f t="shared" si="32"/>
        <v>0</v>
      </c>
      <c r="AS48" s="780">
        <f t="shared" si="32"/>
        <v>0</v>
      </c>
      <c r="AT48" s="780">
        <f t="shared" si="32"/>
        <v>0</v>
      </c>
      <c r="AU48" s="780">
        <f t="shared" si="32"/>
        <v>0</v>
      </c>
      <c r="AV48" s="780">
        <f t="shared" si="32"/>
        <v>0</v>
      </c>
      <c r="AW48" s="780">
        <f t="shared" si="32"/>
        <v>0</v>
      </c>
      <c r="AX48" s="780">
        <f t="shared" si="32"/>
        <v>0</v>
      </c>
      <c r="AY48" s="780">
        <f t="shared" si="32"/>
        <v>0</v>
      </c>
      <c r="AZ48" s="780">
        <f t="shared" si="32"/>
        <v>0</v>
      </c>
      <c r="BA48" s="780">
        <f t="shared" si="32"/>
        <v>0</v>
      </c>
      <c r="BB48" s="780">
        <f t="shared" si="32"/>
        <v>0</v>
      </c>
      <c r="BC48" s="780">
        <f t="shared" si="32"/>
        <v>0</v>
      </c>
      <c r="BD48" s="780">
        <f t="shared" si="32"/>
        <v>0</v>
      </c>
      <c r="BE48" s="780">
        <f t="shared" si="32"/>
        <v>0</v>
      </c>
      <c r="BF48" s="780">
        <f t="shared" si="32"/>
        <v>0</v>
      </c>
      <c r="BG48" s="780">
        <f t="shared" si="32"/>
        <v>0</v>
      </c>
      <c r="BH48" s="780">
        <f t="shared" si="32"/>
        <v>0</v>
      </c>
      <c r="BI48" s="780">
        <f t="shared" si="32"/>
        <v>0</v>
      </c>
      <c r="BJ48" s="780">
        <f t="shared" si="32"/>
        <v>0</v>
      </c>
      <c r="BK48" s="780">
        <f t="shared" si="32"/>
        <v>0</v>
      </c>
      <c r="BL48" s="780">
        <f t="shared" si="32"/>
        <v>0</v>
      </c>
      <c r="BM48" s="780">
        <f t="shared" si="32"/>
        <v>0</v>
      </c>
      <c r="BN48" s="780">
        <f t="shared" si="32"/>
        <v>0</v>
      </c>
      <c r="BO48" s="780">
        <f t="shared" si="32"/>
        <v>0</v>
      </c>
      <c r="BP48" s="780">
        <f t="shared" si="32"/>
        <v>0</v>
      </c>
      <c r="BQ48" s="780">
        <f t="shared" si="32"/>
        <v>0</v>
      </c>
      <c r="BR48" s="780">
        <f t="shared" ref="BR48:CW48" si="33">BR60+BR76+BR92+BR118+BR136+BR153</f>
        <v>0</v>
      </c>
      <c r="BS48" s="780">
        <f t="shared" si="33"/>
        <v>0</v>
      </c>
      <c r="BT48" s="780">
        <f t="shared" si="33"/>
        <v>0</v>
      </c>
      <c r="BU48" s="780">
        <f t="shared" si="33"/>
        <v>0</v>
      </c>
      <c r="BV48" s="780">
        <f t="shared" si="33"/>
        <v>0</v>
      </c>
      <c r="BW48" s="780">
        <f t="shared" si="33"/>
        <v>0</v>
      </c>
      <c r="BX48" s="780">
        <f t="shared" si="33"/>
        <v>0</v>
      </c>
      <c r="BY48" s="780">
        <f t="shared" si="33"/>
        <v>0</v>
      </c>
      <c r="BZ48" s="780">
        <f t="shared" si="33"/>
        <v>0</v>
      </c>
      <c r="CA48" s="780">
        <f t="shared" si="33"/>
        <v>0</v>
      </c>
      <c r="CB48" s="780">
        <f t="shared" si="33"/>
        <v>0</v>
      </c>
      <c r="CC48" s="780">
        <f t="shared" si="33"/>
        <v>0</v>
      </c>
      <c r="CD48" s="780">
        <f t="shared" si="33"/>
        <v>0</v>
      </c>
      <c r="CE48" s="780">
        <f t="shared" si="33"/>
        <v>0</v>
      </c>
      <c r="CF48" s="780">
        <f t="shared" si="33"/>
        <v>0</v>
      </c>
      <c r="CG48" s="780">
        <f t="shared" si="33"/>
        <v>0</v>
      </c>
      <c r="CH48" s="780">
        <f t="shared" si="33"/>
        <v>0</v>
      </c>
      <c r="CI48" s="780">
        <f t="shared" si="33"/>
        <v>0</v>
      </c>
      <c r="CJ48" s="780">
        <f t="shared" si="33"/>
        <v>0</v>
      </c>
      <c r="CK48" s="780">
        <f t="shared" si="33"/>
        <v>0</v>
      </c>
      <c r="CL48" s="780">
        <f t="shared" si="33"/>
        <v>0</v>
      </c>
      <c r="CM48" s="780">
        <f t="shared" si="33"/>
        <v>0</v>
      </c>
      <c r="CN48" s="780">
        <f t="shared" si="33"/>
        <v>0</v>
      </c>
      <c r="CO48" s="780">
        <f t="shared" si="33"/>
        <v>0</v>
      </c>
      <c r="CP48" s="780">
        <f t="shared" si="33"/>
        <v>0</v>
      </c>
      <c r="CQ48" s="780">
        <f t="shared" si="33"/>
        <v>0</v>
      </c>
      <c r="CR48" s="780">
        <f t="shared" si="33"/>
        <v>0</v>
      </c>
      <c r="CS48" s="780">
        <f t="shared" si="33"/>
        <v>0</v>
      </c>
      <c r="CT48" s="780">
        <f t="shared" si="33"/>
        <v>0</v>
      </c>
      <c r="CU48" s="780">
        <f t="shared" si="33"/>
        <v>0</v>
      </c>
      <c r="CV48" s="780">
        <f t="shared" si="33"/>
        <v>0</v>
      </c>
      <c r="CW48" s="780">
        <f t="shared" si="33"/>
        <v>0</v>
      </c>
      <c r="CX48" s="780">
        <f t="shared" ref="CX48:EC48" si="34">CX60+CX76+CX92+CX118+CX136+CX153</f>
        <v>0</v>
      </c>
      <c r="CY48" s="780">
        <f t="shared" si="34"/>
        <v>0</v>
      </c>
      <c r="CZ48" s="780">
        <f t="shared" si="34"/>
        <v>0</v>
      </c>
      <c r="DA48" s="780">
        <f t="shared" si="34"/>
        <v>0</v>
      </c>
      <c r="DB48" s="780">
        <f t="shared" si="34"/>
        <v>0</v>
      </c>
      <c r="DC48" s="780">
        <f t="shared" si="34"/>
        <v>0</v>
      </c>
      <c r="DD48" s="780">
        <f t="shared" si="34"/>
        <v>0</v>
      </c>
      <c r="DE48" s="780">
        <f t="shared" si="34"/>
        <v>0</v>
      </c>
      <c r="DF48" s="780">
        <f t="shared" si="34"/>
        <v>0</v>
      </c>
      <c r="DG48" s="780">
        <f t="shared" si="34"/>
        <v>0</v>
      </c>
      <c r="DH48" s="780">
        <f t="shared" si="34"/>
        <v>0</v>
      </c>
      <c r="DI48" s="780">
        <f t="shared" si="34"/>
        <v>0</v>
      </c>
      <c r="DJ48" s="780">
        <f t="shared" si="34"/>
        <v>0</v>
      </c>
      <c r="DK48" s="780">
        <f t="shared" si="34"/>
        <v>0</v>
      </c>
      <c r="DL48" s="780">
        <f t="shared" si="34"/>
        <v>0</v>
      </c>
      <c r="DM48" s="780">
        <f t="shared" si="34"/>
        <v>0</v>
      </c>
      <c r="DN48" s="780">
        <f t="shared" si="34"/>
        <v>0</v>
      </c>
      <c r="DO48" s="780">
        <f t="shared" si="34"/>
        <v>0</v>
      </c>
      <c r="DP48" s="780">
        <f t="shared" si="34"/>
        <v>0</v>
      </c>
      <c r="DQ48" s="780">
        <f t="shared" si="34"/>
        <v>0</v>
      </c>
      <c r="DR48" s="780">
        <f t="shared" si="34"/>
        <v>0</v>
      </c>
      <c r="DS48" s="780">
        <f t="shared" si="34"/>
        <v>0</v>
      </c>
      <c r="DT48" s="780">
        <f t="shared" si="34"/>
        <v>0</v>
      </c>
      <c r="DU48" s="780">
        <f t="shared" si="34"/>
        <v>0</v>
      </c>
      <c r="DV48" s="780">
        <f t="shared" si="34"/>
        <v>0</v>
      </c>
      <c r="DW48" s="780">
        <f t="shared" si="34"/>
        <v>0</v>
      </c>
      <c r="DX48" s="780">
        <f t="shared" si="34"/>
        <v>0</v>
      </c>
      <c r="DY48" s="780">
        <f t="shared" si="34"/>
        <v>0</v>
      </c>
      <c r="DZ48" s="780">
        <f t="shared" si="34"/>
        <v>0</v>
      </c>
      <c r="EA48" s="780">
        <f t="shared" si="34"/>
        <v>0</v>
      </c>
      <c r="EB48" s="780">
        <f t="shared" si="34"/>
        <v>0</v>
      </c>
      <c r="EC48" s="780">
        <f t="shared" si="34"/>
        <v>0</v>
      </c>
      <c r="ED48" s="780">
        <f t="shared" ref="ED48:FI48" si="35">ED60+ED76+ED92+ED118+ED136+ED153</f>
        <v>0</v>
      </c>
      <c r="EE48" s="780">
        <f t="shared" si="35"/>
        <v>0</v>
      </c>
      <c r="EF48" s="780">
        <f t="shared" si="35"/>
        <v>0</v>
      </c>
      <c r="EG48" s="780">
        <f t="shared" si="35"/>
        <v>0</v>
      </c>
      <c r="EH48" s="780">
        <f t="shared" si="35"/>
        <v>0</v>
      </c>
      <c r="EI48" s="780">
        <f t="shared" si="35"/>
        <v>0</v>
      </c>
      <c r="EJ48" s="780">
        <f t="shared" si="35"/>
        <v>0</v>
      </c>
      <c r="EK48" s="780">
        <f t="shared" si="35"/>
        <v>0</v>
      </c>
      <c r="EL48" s="780">
        <f t="shared" si="35"/>
        <v>0</v>
      </c>
      <c r="EM48" s="780">
        <f t="shared" si="35"/>
        <v>0</v>
      </c>
      <c r="EN48" s="780">
        <f t="shared" si="35"/>
        <v>0</v>
      </c>
      <c r="EO48" s="780">
        <f t="shared" si="35"/>
        <v>0</v>
      </c>
      <c r="EP48" s="780">
        <f t="shared" si="35"/>
        <v>0</v>
      </c>
      <c r="EQ48" s="780">
        <f t="shared" si="35"/>
        <v>0</v>
      </c>
      <c r="ER48" s="780">
        <f t="shared" si="35"/>
        <v>0</v>
      </c>
      <c r="ES48" s="780">
        <f t="shared" si="35"/>
        <v>0</v>
      </c>
      <c r="ET48" s="780">
        <f t="shared" si="35"/>
        <v>0</v>
      </c>
      <c r="EU48" s="780">
        <f t="shared" si="35"/>
        <v>0</v>
      </c>
      <c r="EV48" s="780">
        <f t="shared" si="35"/>
        <v>0</v>
      </c>
      <c r="EW48" s="780">
        <f t="shared" si="35"/>
        <v>0</v>
      </c>
      <c r="EX48" s="780">
        <f t="shared" si="35"/>
        <v>0</v>
      </c>
      <c r="EY48" s="780">
        <f t="shared" si="35"/>
        <v>0</v>
      </c>
      <c r="EZ48" s="780">
        <f t="shared" si="35"/>
        <v>0</v>
      </c>
      <c r="FA48" s="780">
        <f t="shared" si="35"/>
        <v>0</v>
      </c>
      <c r="FB48" s="780">
        <f t="shared" si="35"/>
        <v>0</v>
      </c>
      <c r="FC48" s="780">
        <f t="shared" si="35"/>
        <v>0</v>
      </c>
      <c r="FD48" s="780">
        <f t="shared" si="35"/>
        <v>0</v>
      </c>
      <c r="FE48" s="780">
        <f t="shared" si="35"/>
        <v>0</v>
      </c>
      <c r="FF48" s="780">
        <f t="shared" si="35"/>
        <v>0</v>
      </c>
      <c r="FG48" s="780">
        <f t="shared" si="35"/>
        <v>0</v>
      </c>
      <c r="FH48" s="780">
        <f t="shared" si="35"/>
        <v>0</v>
      </c>
      <c r="FI48" s="780">
        <f t="shared" si="35"/>
        <v>0</v>
      </c>
      <c r="FJ48" s="780">
        <f t="shared" ref="FJ48:FQ48" si="36">FJ60+FJ76+FJ92+FJ118+FJ136+FJ153</f>
        <v>0</v>
      </c>
      <c r="FK48" s="780">
        <f t="shared" si="36"/>
        <v>0</v>
      </c>
      <c r="FL48" s="780">
        <f t="shared" si="36"/>
        <v>0</v>
      </c>
      <c r="FM48" s="780">
        <f t="shared" si="36"/>
        <v>0</v>
      </c>
      <c r="FN48" s="780">
        <f t="shared" si="36"/>
        <v>0</v>
      </c>
      <c r="FO48" s="780">
        <f t="shared" si="36"/>
        <v>0</v>
      </c>
      <c r="FP48" s="780">
        <f t="shared" si="36"/>
        <v>0</v>
      </c>
      <c r="FQ48" s="780">
        <f t="shared" si="36"/>
        <v>0</v>
      </c>
    </row>
    <row r="49" spans="1:173" x14ac:dyDescent="0.3">
      <c r="A49" s="95"/>
      <c r="C49" s="69"/>
      <c r="D49" s="44"/>
      <c r="E49" s="784" t="str">
        <f>VLOOKUP(CONCATENATE($Z$1,ADDRESS(ROW(),COLUMN(),4)),TRANSL_MAIN[[Key]:[Inhalt]],2,FALSE)</f>
        <v>Total interest</v>
      </c>
      <c r="F49" s="780">
        <f t="shared" ref="F49:AK49" si="37">F64+F80+F96+F57-F54+F122+F140+F157</f>
        <v>0</v>
      </c>
      <c r="G49" s="780">
        <f t="shared" si="37"/>
        <v>0</v>
      </c>
      <c r="H49" s="780">
        <f t="shared" si="37"/>
        <v>0</v>
      </c>
      <c r="I49" s="780">
        <f t="shared" ca="1" si="37"/>
        <v>0</v>
      </c>
      <c r="J49" s="780">
        <f t="shared" ca="1" si="37"/>
        <v>0</v>
      </c>
      <c r="K49" s="780">
        <f t="shared" ca="1" si="37"/>
        <v>0</v>
      </c>
      <c r="L49" s="780">
        <f t="shared" ca="1" si="37"/>
        <v>0</v>
      </c>
      <c r="M49" s="780">
        <f t="shared" ca="1" si="37"/>
        <v>0</v>
      </c>
      <c r="N49" s="780">
        <f t="shared" ca="1" si="37"/>
        <v>0</v>
      </c>
      <c r="O49" s="780">
        <f t="shared" ca="1" si="37"/>
        <v>0</v>
      </c>
      <c r="P49" s="780">
        <f t="shared" ca="1" si="37"/>
        <v>0</v>
      </c>
      <c r="Q49" s="780">
        <f t="shared" ca="1" si="37"/>
        <v>0</v>
      </c>
      <c r="R49" s="780">
        <f t="shared" ca="1" si="37"/>
        <v>0</v>
      </c>
      <c r="S49" s="780">
        <f t="shared" ca="1" si="37"/>
        <v>0</v>
      </c>
      <c r="T49" s="780">
        <f t="shared" ca="1" si="37"/>
        <v>0</v>
      </c>
      <c r="U49" s="780">
        <f t="shared" ca="1" si="37"/>
        <v>0</v>
      </c>
      <c r="V49" s="780">
        <f t="shared" ca="1" si="37"/>
        <v>0</v>
      </c>
      <c r="W49" s="780">
        <f t="shared" ca="1" si="37"/>
        <v>0</v>
      </c>
      <c r="X49" s="780">
        <f t="shared" ca="1" si="37"/>
        <v>0</v>
      </c>
      <c r="Y49" s="780">
        <f t="shared" ca="1" si="37"/>
        <v>0</v>
      </c>
      <c r="Z49" s="780">
        <f t="shared" ca="1" si="37"/>
        <v>0</v>
      </c>
      <c r="AA49" s="780">
        <f t="shared" ca="1" si="37"/>
        <v>0</v>
      </c>
      <c r="AB49" s="780">
        <f t="shared" ca="1" si="37"/>
        <v>0</v>
      </c>
      <c r="AC49" s="780">
        <f t="shared" ca="1" si="37"/>
        <v>0</v>
      </c>
      <c r="AD49" s="780">
        <f t="shared" ca="1" si="37"/>
        <v>0</v>
      </c>
      <c r="AE49" s="780">
        <f t="shared" ca="1" si="37"/>
        <v>0</v>
      </c>
      <c r="AF49" s="780">
        <f t="shared" ca="1" si="37"/>
        <v>0</v>
      </c>
      <c r="AG49" s="780">
        <f t="shared" ca="1" si="37"/>
        <v>0</v>
      </c>
      <c r="AH49" s="780">
        <f t="shared" ca="1" si="37"/>
        <v>0</v>
      </c>
      <c r="AI49" s="780">
        <f t="shared" ca="1" si="37"/>
        <v>0</v>
      </c>
      <c r="AJ49" s="780">
        <f t="shared" ca="1" si="37"/>
        <v>0</v>
      </c>
      <c r="AK49" s="780">
        <f t="shared" ca="1" si="37"/>
        <v>0</v>
      </c>
      <c r="AL49" s="780">
        <f t="shared" ref="AL49:BQ49" ca="1" si="38">AL64+AL80+AL96+AL57-AL54+AL122+AL140+AL157</f>
        <v>0</v>
      </c>
      <c r="AM49" s="780">
        <f t="shared" ca="1" si="38"/>
        <v>0</v>
      </c>
      <c r="AN49" s="780">
        <f t="shared" ca="1" si="38"/>
        <v>0</v>
      </c>
      <c r="AO49" s="780">
        <f t="shared" ca="1" si="38"/>
        <v>0</v>
      </c>
      <c r="AP49" s="780">
        <f t="shared" ca="1" si="38"/>
        <v>0</v>
      </c>
      <c r="AQ49" s="780">
        <f t="shared" ca="1" si="38"/>
        <v>0</v>
      </c>
      <c r="AR49" s="780">
        <f t="shared" ca="1" si="38"/>
        <v>0</v>
      </c>
      <c r="AS49" s="780">
        <f t="shared" ca="1" si="38"/>
        <v>0</v>
      </c>
      <c r="AT49" s="780">
        <f t="shared" ca="1" si="38"/>
        <v>0</v>
      </c>
      <c r="AU49" s="780">
        <f t="shared" ca="1" si="38"/>
        <v>0</v>
      </c>
      <c r="AV49" s="780">
        <f t="shared" ca="1" si="38"/>
        <v>0</v>
      </c>
      <c r="AW49" s="780">
        <f t="shared" ca="1" si="38"/>
        <v>0</v>
      </c>
      <c r="AX49" s="780">
        <f t="shared" ca="1" si="38"/>
        <v>0</v>
      </c>
      <c r="AY49" s="780">
        <f t="shared" ca="1" si="38"/>
        <v>0</v>
      </c>
      <c r="AZ49" s="780">
        <f t="shared" ca="1" si="38"/>
        <v>0</v>
      </c>
      <c r="BA49" s="780">
        <f t="shared" ca="1" si="38"/>
        <v>0</v>
      </c>
      <c r="BB49" s="780">
        <f t="shared" ca="1" si="38"/>
        <v>0</v>
      </c>
      <c r="BC49" s="780">
        <f t="shared" ca="1" si="38"/>
        <v>0</v>
      </c>
      <c r="BD49" s="780">
        <f t="shared" ca="1" si="38"/>
        <v>0</v>
      </c>
      <c r="BE49" s="780">
        <f t="shared" ca="1" si="38"/>
        <v>0</v>
      </c>
      <c r="BF49" s="780">
        <f t="shared" ca="1" si="38"/>
        <v>0</v>
      </c>
      <c r="BG49" s="780">
        <f t="shared" ca="1" si="38"/>
        <v>0</v>
      </c>
      <c r="BH49" s="780">
        <f t="shared" ca="1" si="38"/>
        <v>0</v>
      </c>
      <c r="BI49" s="780">
        <f t="shared" ca="1" si="38"/>
        <v>0</v>
      </c>
      <c r="BJ49" s="780">
        <f t="shared" ca="1" si="38"/>
        <v>0</v>
      </c>
      <c r="BK49" s="780">
        <f t="shared" ca="1" si="38"/>
        <v>0</v>
      </c>
      <c r="BL49" s="780">
        <f t="shared" ca="1" si="38"/>
        <v>0</v>
      </c>
      <c r="BM49" s="780">
        <f t="shared" ca="1" si="38"/>
        <v>0</v>
      </c>
      <c r="BN49" s="780">
        <f t="shared" ca="1" si="38"/>
        <v>0</v>
      </c>
      <c r="BO49" s="780">
        <f t="shared" ca="1" si="38"/>
        <v>0</v>
      </c>
      <c r="BP49" s="780">
        <f t="shared" ca="1" si="38"/>
        <v>0</v>
      </c>
      <c r="BQ49" s="780">
        <f t="shared" ca="1" si="38"/>
        <v>0</v>
      </c>
      <c r="BR49" s="780">
        <f t="shared" ref="BR49:CW49" ca="1" si="39">BR64+BR80+BR96+BR57-BR54+BR122+BR140+BR157</f>
        <v>0</v>
      </c>
      <c r="BS49" s="780">
        <f t="shared" ca="1" si="39"/>
        <v>0</v>
      </c>
      <c r="BT49" s="780">
        <f t="shared" ca="1" si="39"/>
        <v>0</v>
      </c>
      <c r="BU49" s="780">
        <f t="shared" ca="1" si="39"/>
        <v>0</v>
      </c>
      <c r="BV49" s="780">
        <f t="shared" ca="1" si="39"/>
        <v>0</v>
      </c>
      <c r="BW49" s="780">
        <f t="shared" ca="1" si="39"/>
        <v>0</v>
      </c>
      <c r="BX49" s="780">
        <f t="shared" ca="1" si="39"/>
        <v>0</v>
      </c>
      <c r="BY49" s="780">
        <f t="shared" ca="1" si="39"/>
        <v>0</v>
      </c>
      <c r="BZ49" s="780">
        <f t="shared" ca="1" si="39"/>
        <v>0</v>
      </c>
      <c r="CA49" s="780">
        <f t="shared" ca="1" si="39"/>
        <v>0</v>
      </c>
      <c r="CB49" s="780">
        <f t="shared" ca="1" si="39"/>
        <v>0</v>
      </c>
      <c r="CC49" s="780">
        <f t="shared" ca="1" si="39"/>
        <v>0</v>
      </c>
      <c r="CD49" s="780">
        <f t="shared" ca="1" si="39"/>
        <v>0</v>
      </c>
      <c r="CE49" s="780">
        <f t="shared" ca="1" si="39"/>
        <v>0</v>
      </c>
      <c r="CF49" s="780">
        <f t="shared" ca="1" si="39"/>
        <v>0</v>
      </c>
      <c r="CG49" s="780">
        <f t="shared" ca="1" si="39"/>
        <v>0</v>
      </c>
      <c r="CH49" s="780">
        <f t="shared" ca="1" si="39"/>
        <v>0</v>
      </c>
      <c r="CI49" s="780">
        <f t="shared" ca="1" si="39"/>
        <v>0</v>
      </c>
      <c r="CJ49" s="780">
        <f t="shared" ca="1" si="39"/>
        <v>0</v>
      </c>
      <c r="CK49" s="780">
        <f t="shared" ca="1" si="39"/>
        <v>0</v>
      </c>
      <c r="CL49" s="780">
        <f t="shared" ca="1" si="39"/>
        <v>0</v>
      </c>
      <c r="CM49" s="780">
        <f t="shared" ca="1" si="39"/>
        <v>0</v>
      </c>
      <c r="CN49" s="780">
        <f t="shared" ca="1" si="39"/>
        <v>0</v>
      </c>
      <c r="CO49" s="780">
        <f t="shared" ca="1" si="39"/>
        <v>0</v>
      </c>
      <c r="CP49" s="780">
        <f t="shared" ca="1" si="39"/>
        <v>0</v>
      </c>
      <c r="CQ49" s="780">
        <f t="shared" ca="1" si="39"/>
        <v>0</v>
      </c>
      <c r="CR49" s="780">
        <f t="shared" ca="1" si="39"/>
        <v>0</v>
      </c>
      <c r="CS49" s="780">
        <f t="shared" ca="1" si="39"/>
        <v>0</v>
      </c>
      <c r="CT49" s="780">
        <f t="shared" ca="1" si="39"/>
        <v>0</v>
      </c>
      <c r="CU49" s="780">
        <f t="shared" ca="1" si="39"/>
        <v>0</v>
      </c>
      <c r="CV49" s="780">
        <f t="shared" ca="1" si="39"/>
        <v>0</v>
      </c>
      <c r="CW49" s="780">
        <f t="shared" ca="1" si="39"/>
        <v>0</v>
      </c>
      <c r="CX49" s="780">
        <f t="shared" ref="CX49:EC49" ca="1" si="40">CX64+CX80+CX96+CX57-CX54+CX122+CX140+CX157</f>
        <v>0</v>
      </c>
      <c r="CY49" s="780">
        <f t="shared" ca="1" si="40"/>
        <v>0</v>
      </c>
      <c r="CZ49" s="780">
        <f t="shared" ca="1" si="40"/>
        <v>0</v>
      </c>
      <c r="DA49" s="780">
        <f t="shared" ca="1" si="40"/>
        <v>0</v>
      </c>
      <c r="DB49" s="780">
        <f t="shared" ca="1" si="40"/>
        <v>0</v>
      </c>
      <c r="DC49" s="780">
        <f t="shared" ca="1" si="40"/>
        <v>0</v>
      </c>
      <c r="DD49" s="780">
        <f t="shared" ca="1" si="40"/>
        <v>0</v>
      </c>
      <c r="DE49" s="780">
        <f t="shared" ca="1" si="40"/>
        <v>0</v>
      </c>
      <c r="DF49" s="780">
        <f t="shared" ca="1" si="40"/>
        <v>0</v>
      </c>
      <c r="DG49" s="780">
        <f t="shared" ca="1" si="40"/>
        <v>0</v>
      </c>
      <c r="DH49" s="780">
        <f t="shared" ca="1" si="40"/>
        <v>0</v>
      </c>
      <c r="DI49" s="780">
        <f t="shared" ca="1" si="40"/>
        <v>0</v>
      </c>
      <c r="DJ49" s="780">
        <f t="shared" ca="1" si="40"/>
        <v>0</v>
      </c>
      <c r="DK49" s="780">
        <f t="shared" ca="1" si="40"/>
        <v>0</v>
      </c>
      <c r="DL49" s="780">
        <f t="shared" ca="1" si="40"/>
        <v>0</v>
      </c>
      <c r="DM49" s="780">
        <f t="shared" ca="1" si="40"/>
        <v>0</v>
      </c>
      <c r="DN49" s="780">
        <f t="shared" ca="1" si="40"/>
        <v>0</v>
      </c>
      <c r="DO49" s="780">
        <f t="shared" ca="1" si="40"/>
        <v>0</v>
      </c>
      <c r="DP49" s="780">
        <f t="shared" ca="1" si="40"/>
        <v>0</v>
      </c>
      <c r="DQ49" s="780">
        <f t="shared" ca="1" si="40"/>
        <v>0</v>
      </c>
      <c r="DR49" s="780">
        <f t="shared" ca="1" si="40"/>
        <v>0</v>
      </c>
      <c r="DS49" s="780">
        <f t="shared" ca="1" si="40"/>
        <v>0</v>
      </c>
      <c r="DT49" s="780">
        <f t="shared" ca="1" si="40"/>
        <v>0</v>
      </c>
      <c r="DU49" s="780">
        <f t="shared" ca="1" si="40"/>
        <v>0</v>
      </c>
      <c r="DV49" s="780">
        <f t="shared" ca="1" si="40"/>
        <v>0</v>
      </c>
      <c r="DW49" s="780">
        <f t="shared" ca="1" si="40"/>
        <v>0</v>
      </c>
      <c r="DX49" s="780">
        <f t="shared" ca="1" si="40"/>
        <v>0</v>
      </c>
      <c r="DY49" s="780">
        <f t="shared" ca="1" si="40"/>
        <v>0</v>
      </c>
      <c r="DZ49" s="780">
        <f t="shared" ca="1" si="40"/>
        <v>0</v>
      </c>
      <c r="EA49" s="780">
        <f t="shared" ca="1" si="40"/>
        <v>0</v>
      </c>
      <c r="EB49" s="780">
        <f t="shared" ca="1" si="40"/>
        <v>0</v>
      </c>
      <c r="EC49" s="780">
        <f t="shared" ca="1" si="40"/>
        <v>0</v>
      </c>
      <c r="ED49" s="780">
        <f t="shared" ref="ED49:FI49" ca="1" si="41">ED64+ED80+ED96+ED57-ED54+ED122+ED140+ED157</f>
        <v>0</v>
      </c>
      <c r="EE49" s="780">
        <f t="shared" ca="1" si="41"/>
        <v>0</v>
      </c>
      <c r="EF49" s="780">
        <f t="shared" ca="1" si="41"/>
        <v>0</v>
      </c>
      <c r="EG49" s="780">
        <f t="shared" ca="1" si="41"/>
        <v>0</v>
      </c>
      <c r="EH49" s="780">
        <f t="shared" ca="1" si="41"/>
        <v>0</v>
      </c>
      <c r="EI49" s="780">
        <f t="shared" ca="1" si="41"/>
        <v>0</v>
      </c>
      <c r="EJ49" s="780">
        <f t="shared" ca="1" si="41"/>
        <v>0</v>
      </c>
      <c r="EK49" s="780">
        <f t="shared" ca="1" si="41"/>
        <v>0</v>
      </c>
      <c r="EL49" s="780">
        <f t="shared" ca="1" si="41"/>
        <v>0</v>
      </c>
      <c r="EM49" s="780">
        <f t="shared" ca="1" si="41"/>
        <v>0</v>
      </c>
      <c r="EN49" s="780">
        <f t="shared" ca="1" si="41"/>
        <v>0</v>
      </c>
      <c r="EO49" s="780">
        <f t="shared" ca="1" si="41"/>
        <v>0</v>
      </c>
      <c r="EP49" s="780">
        <f t="shared" ca="1" si="41"/>
        <v>0</v>
      </c>
      <c r="EQ49" s="780">
        <f t="shared" ca="1" si="41"/>
        <v>0</v>
      </c>
      <c r="ER49" s="780">
        <f t="shared" ca="1" si="41"/>
        <v>0</v>
      </c>
      <c r="ES49" s="780">
        <f t="shared" ca="1" si="41"/>
        <v>0</v>
      </c>
      <c r="ET49" s="780">
        <f t="shared" ca="1" si="41"/>
        <v>0</v>
      </c>
      <c r="EU49" s="780">
        <f t="shared" ca="1" si="41"/>
        <v>0</v>
      </c>
      <c r="EV49" s="780">
        <f t="shared" ca="1" si="41"/>
        <v>0</v>
      </c>
      <c r="EW49" s="780">
        <f t="shared" ca="1" si="41"/>
        <v>0</v>
      </c>
      <c r="EX49" s="780">
        <f t="shared" ca="1" si="41"/>
        <v>0</v>
      </c>
      <c r="EY49" s="780">
        <f t="shared" ca="1" si="41"/>
        <v>0</v>
      </c>
      <c r="EZ49" s="780">
        <f t="shared" ca="1" si="41"/>
        <v>0</v>
      </c>
      <c r="FA49" s="780">
        <f t="shared" ca="1" si="41"/>
        <v>0</v>
      </c>
      <c r="FB49" s="780">
        <f t="shared" ca="1" si="41"/>
        <v>0</v>
      </c>
      <c r="FC49" s="780">
        <f t="shared" ca="1" si="41"/>
        <v>0</v>
      </c>
      <c r="FD49" s="780">
        <f t="shared" ca="1" si="41"/>
        <v>0</v>
      </c>
      <c r="FE49" s="780">
        <f t="shared" ca="1" si="41"/>
        <v>0</v>
      </c>
      <c r="FF49" s="780">
        <f t="shared" ca="1" si="41"/>
        <v>0</v>
      </c>
      <c r="FG49" s="780">
        <f t="shared" ca="1" si="41"/>
        <v>0</v>
      </c>
      <c r="FH49" s="780">
        <f t="shared" ca="1" si="41"/>
        <v>0</v>
      </c>
      <c r="FI49" s="780">
        <f t="shared" ca="1" si="41"/>
        <v>0</v>
      </c>
      <c r="FJ49" s="780">
        <f t="shared" ref="FJ49:FQ49" ca="1" si="42">FJ64+FJ80+FJ96+FJ57-FJ54+FJ122+FJ140+FJ157</f>
        <v>0</v>
      </c>
      <c r="FK49" s="780">
        <f t="shared" ca="1" si="42"/>
        <v>0</v>
      </c>
      <c r="FL49" s="780">
        <f t="shared" ca="1" si="42"/>
        <v>0</v>
      </c>
      <c r="FM49" s="780">
        <f t="shared" ca="1" si="42"/>
        <v>0</v>
      </c>
      <c r="FN49" s="780">
        <f t="shared" ca="1" si="42"/>
        <v>0</v>
      </c>
      <c r="FO49" s="780">
        <f t="shared" ca="1" si="42"/>
        <v>0</v>
      </c>
      <c r="FP49" s="780">
        <f t="shared" ca="1" si="42"/>
        <v>0</v>
      </c>
      <c r="FQ49" s="780">
        <f t="shared" ca="1" si="42"/>
        <v>0</v>
      </c>
    </row>
    <row r="50" spans="1:173" x14ac:dyDescent="0.3">
      <c r="A50" s="95"/>
      <c r="C50" s="69"/>
      <c r="D50" s="44"/>
      <c r="E50" s="784" t="str">
        <f>VLOOKUP(CONCATENATE($Z$1,ADDRESS(ROW(),COLUMN(),4)),TRANSL_MAIN[[Key]:[Inhalt]],2,FALSE)</f>
        <v>Total repayment</v>
      </c>
      <c r="F50" s="780">
        <f t="shared" ref="F50:AK50" si="43">F62+F78+F94+F120+F138+F155</f>
        <v>0</v>
      </c>
      <c r="G50" s="780">
        <f t="shared" si="43"/>
        <v>0</v>
      </c>
      <c r="H50" s="780">
        <f t="shared" si="43"/>
        <v>0</v>
      </c>
      <c r="I50" s="780">
        <f t="shared" si="43"/>
        <v>0</v>
      </c>
      <c r="J50" s="780">
        <f t="shared" si="43"/>
        <v>0</v>
      </c>
      <c r="K50" s="780">
        <f t="shared" si="43"/>
        <v>0</v>
      </c>
      <c r="L50" s="780">
        <f t="shared" si="43"/>
        <v>0</v>
      </c>
      <c r="M50" s="780">
        <f t="shared" si="43"/>
        <v>0</v>
      </c>
      <c r="N50" s="780">
        <f t="shared" si="43"/>
        <v>0</v>
      </c>
      <c r="O50" s="780">
        <f t="shared" si="43"/>
        <v>0</v>
      </c>
      <c r="P50" s="780">
        <f t="shared" si="43"/>
        <v>0</v>
      </c>
      <c r="Q50" s="780">
        <f t="shared" si="43"/>
        <v>0</v>
      </c>
      <c r="R50" s="780">
        <f t="shared" si="43"/>
        <v>0</v>
      </c>
      <c r="S50" s="780">
        <f t="shared" si="43"/>
        <v>0</v>
      </c>
      <c r="T50" s="780">
        <f t="shared" si="43"/>
        <v>0</v>
      </c>
      <c r="U50" s="780">
        <f t="shared" si="43"/>
        <v>0</v>
      </c>
      <c r="V50" s="780">
        <f t="shared" si="43"/>
        <v>0</v>
      </c>
      <c r="W50" s="780">
        <f t="shared" si="43"/>
        <v>0</v>
      </c>
      <c r="X50" s="780">
        <f t="shared" si="43"/>
        <v>0</v>
      </c>
      <c r="Y50" s="780">
        <f t="shared" si="43"/>
        <v>0</v>
      </c>
      <c r="Z50" s="780">
        <f t="shared" si="43"/>
        <v>0</v>
      </c>
      <c r="AA50" s="780">
        <f t="shared" si="43"/>
        <v>0</v>
      </c>
      <c r="AB50" s="780">
        <f t="shared" si="43"/>
        <v>0</v>
      </c>
      <c r="AC50" s="780">
        <f t="shared" si="43"/>
        <v>0</v>
      </c>
      <c r="AD50" s="780">
        <f t="shared" si="43"/>
        <v>0</v>
      </c>
      <c r="AE50" s="780">
        <f t="shared" si="43"/>
        <v>0</v>
      </c>
      <c r="AF50" s="780">
        <f t="shared" si="43"/>
        <v>0</v>
      </c>
      <c r="AG50" s="780">
        <f t="shared" si="43"/>
        <v>0</v>
      </c>
      <c r="AH50" s="780">
        <f t="shared" si="43"/>
        <v>0</v>
      </c>
      <c r="AI50" s="780">
        <f t="shared" si="43"/>
        <v>0</v>
      </c>
      <c r="AJ50" s="780">
        <f t="shared" si="43"/>
        <v>0</v>
      </c>
      <c r="AK50" s="780">
        <f t="shared" si="43"/>
        <v>0</v>
      </c>
      <c r="AL50" s="780">
        <f t="shared" ref="AL50:BQ50" si="44">AL62+AL78+AL94+AL120+AL138+AL155</f>
        <v>0</v>
      </c>
      <c r="AM50" s="780">
        <f t="shared" si="44"/>
        <v>0</v>
      </c>
      <c r="AN50" s="780">
        <f t="shared" si="44"/>
        <v>0</v>
      </c>
      <c r="AO50" s="780">
        <f t="shared" si="44"/>
        <v>0</v>
      </c>
      <c r="AP50" s="780">
        <f t="shared" si="44"/>
        <v>0</v>
      </c>
      <c r="AQ50" s="780">
        <f t="shared" si="44"/>
        <v>0</v>
      </c>
      <c r="AR50" s="780">
        <f t="shared" si="44"/>
        <v>0</v>
      </c>
      <c r="AS50" s="780">
        <f t="shared" si="44"/>
        <v>0</v>
      </c>
      <c r="AT50" s="780">
        <f t="shared" si="44"/>
        <v>0</v>
      </c>
      <c r="AU50" s="780">
        <f t="shared" si="44"/>
        <v>0</v>
      </c>
      <c r="AV50" s="780">
        <f t="shared" si="44"/>
        <v>0</v>
      </c>
      <c r="AW50" s="780">
        <f t="shared" si="44"/>
        <v>0</v>
      </c>
      <c r="AX50" s="780">
        <f t="shared" si="44"/>
        <v>0</v>
      </c>
      <c r="AY50" s="780">
        <f t="shared" si="44"/>
        <v>0</v>
      </c>
      <c r="AZ50" s="780">
        <f t="shared" si="44"/>
        <v>0</v>
      </c>
      <c r="BA50" s="780">
        <f t="shared" si="44"/>
        <v>0</v>
      </c>
      <c r="BB50" s="780">
        <f t="shared" si="44"/>
        <v>0</v>
      </c>
      <c r="BC50" s="780">
        <f t="shared" si="44"/>
        <v>0</v>
      </c>
      <c r="BD50" s="780">
        <f t="shared" si="44"/>
        <v>0</v>
      </c>
      <c r="BE50" s="780">
        <f t="shared" si="44"/>
        <v>0</v>
      </c>
      <c r="BF50" s="780">
        <f t="shared" si="44"/>
        <v>0</v>
      </c>
      <c r="BG50" s="780">
        <f t="shared" si="44"/>
        <v>0</v>
      </c>
      <c r="BH50" s="780">
        <f t="shared" si="44"/>
        <v>0</v>
      </c>
      <c r="BI50" s="780">
        <f t="shared" si="44"/>
        <v>0</v>
      </c>
      <c r="BJ50" s="780">
        <f t="shared" si="44"/>
        <v>0</v>
      </c>
      <c r="BK50" s="780">
        <f t="shared" si="44"/>
        <v>0</v>
      </c>
      <c r="BL50" s="780">
        <f t="shared" si="44"/>
        <v>0</v>
      </c>
      <c r="BM50" s="780">
        <f t="shared" si="44"/>
        <v>0</v>
      </c>
      <c r="BN50" s="780">
        <f t="shared" si="44"/>
        <v>0</v>
      </c>
      <c r="BO50" s="780">
        <f t="shared" si="44"/>
        <v>0</v>
      </c>
      <c r="BP50" s="780">
        <f t="shared" si="44"/>
        <v>0</v>
      </c>
      <c r="BQ50" s="780">
        <f t="shared" si="44"/>
        <v>0</v>
      </c>
      <c r="BR50" s="780">
        <f t="shared" ref="BR50:CW50" si="45">BR62+BR78+BR94+BR120+BR138+BR155</f>
        <v>0</v>
      </c>
      <c r="BS50" s="780">
        <f t="shared" si="45"/>
        <v>0</v>
      </c>
      <c r="BT50" s="780">
        <f t="shared" si="45"/>
        <v>0</v>
      </c>
      <c r="BU50" s="780">
        <f t="shared" si="45"/>
        <v>0</v>
      </c>
      <c r="BV50" s="780">
        <f t="shared" si="45"/>
        <v>0</v>
      </c>
      <c r="BW50" s="780">
        <f t="shared" si="45"/>
        <v>0</v>
      </c>
      <c r="BX50" s="780">
        <f t="shared" si="45"/>
        <v>0</v>
      </c>
      <c r="BY50" s="780">
        <f t="shared" si="45"/>
        <v>0</v>
      </c>
      <c r="BZ50" s="780">
        <f t="shared" si="45"/>
        <v>0</v>
      </c>
      <c r="CA50" s="780">
        <f t="shared" si="45"/>
        <v>0</v>
      </c>
      <c r="CB50" s="780">
        <f t="shared" si="45"/>
        <v>0</v>
      </c>
      <c r="CC50" s="780">
        <f t="shared" si="45"/>
        <v>0</v>
      </c>
      <c r="CD50" s="780">
        <f t="shared" si="45"/>
        <v>0</v>
      </c>
      <c r="CE50" s="780">
        <f t="shared" si="45"/>
        <v>0</v>
      </c>
      <c r="CF50" s="780">
        <f t="shared" si="45"/>
        <v>0</v>
      </c>
      <c r="CG50" s="780">
        <f t="shared" si="45"/>
        <v>0</v>
      </c>
      <c r="CH50" s="780">
        <f t="shared" si="45"/>
        <v>0</v>
      </c>
      <c r="CI50" s="780">
        <f t="shared" si="45"/>
        <v>0</v>
      </c>
      <c r="CJ50" s="780">
        <f t="shared" si="45"/>
        <v>0</v>
      </c>
      <c r="CK50" s="780">
        <f t="shared" si="45"/>
        <v>0</v>
      </c>
      <c r="CL50" s="780">
        <f t="shared" si="45"/>
        <v>0</v>
      </c>
      <c r="CM50" s="780">
        <f t="shared" si="45"/>
        <v>0</v>
      </c>
      <c r="CN50" s="780">
        <f t="shared" si="45"/>
        <v>0</v>
      </c>
      <c r="CO50" s="780">
        <f t="shared" si="45"/>
        <v>0</v>
      </c>
      <c r="CP50" s="780">
        <f t="shared" si="45"/>
        <v>0</v>
      </c>
      <c r="CQ50" s="780">
        <f t="shared" si="45"/>
        <v>0</v>
      </c>
      <c r="CR50" s="780">
        <f t="shared" si="45"/>
        <v>0</v>
      </c>
      <c r="CS50" s="780">
        <f t="shared" si="45"/>
        <v>0</v>
      </c>
      <c r="CT50" s="780">
        <f t="shared" si="45"/>
        <v>0</v>
      </c>
      <c r="CU50" s="780">
        <f t="shared" si="45"/>
        <v>0</v>
      </c>
      <c r="CV50" s="780">
        <f t="shared" si="45"/>
        <v>0</v>
      </c>
      <c r="CW50" s="780">
        <f t="shared" si="45"/>
        <v>0</v>
      </c>
      <c r="CX50" s="780">
        <f t="shared" ref="CX50:EC50" si="46">CX62+CX78+CX94+CX120+CX138+CX155</f>
        <v>0</v>
      </c>
      <c r="CY50" s="780">
        <f t="shared" si="46"/>
        <v>0</v>
      </c>
      <c r="CZ50" s="780">
        <f t="shared" si="46"/>
        <v>0</v>
      </c>
      <c r="DA50" s="780">
        <f t="shared" si="46"/>
        <v>0</v>
      </c>
      <c r="DB50" s="780">
        <f t="shared" si="46"/>
        <v>0</v>
      </c>
      <c r="DC50" s="780">
        <f t="shared" si="46"/>
        <v>0</v>
      </c>
      <c r="DD50" s="780">
        <f t="shared" si="46"/>
        <v>0</v>
      </c>
      <c r="DE50" s="780">
        <f t="shared" si="46"/>
        <v>0</v>
      </c>
      <c r="DF50" s="780">
        <f t="shared" si="46"/>
        <v>0</v>
      </c>
      <c r="DG50" s="780">
        <f t="shared" si="46"/>
        <v>0</v>
      </c>
      <c r="DH50" s="780">
        <f t="shared" si="46"/>
        <v>0</v>
      </c>
      <c r="DI50" s="780">
        <f t="shared" si="46"/>
        <v>0</v>
      </c>
      <c r="DJ50" s="780">
        <f t="shared" si="46"/>
        <v>0</v>
      </c>
      <c r="DK50" s="780">
        <f t="shared" si="46"/>
        <v>0</v>
      </c>
      <c r="DL50" s="780">
        <f t="shared" si="46"/>
        <v>0</v>
      </c>
      <c r="DM50" s="780">
        <f t="shared" si="46"/>
        <v>0</v>
      </c>
      <c r="DN50" s="780">
        <f t="shared" si="46"/>
        <v>0</v>
      </c>
      <c r="DO50" s="780">
        <f t="shared" si="46"/>
        <v>0</v>
      </c>
      <c r="DP50" s="780">
        <f t="shared" si="46"/>
        <v>0</v>
      </c>
      <c r="DQ50" s="780">
        <f t="shared" si="46"/>
        <v>0</v>
      </c>
      <c r="DR50" s="780">
        <f t="shared" si="46"/>
        <v>0</v>
      </c>
      <c r="DS50" s="780">
        <f t="shared" si="46"/>
        <v>0</v>
      </c>
      <c r="DT50" s="780">
        <f t="shared" si="46"/>
        <v>0</v>
      </c>
      <c r="DU50" s="780">
        <f t="shared" si="46"/>
        <v>0</v>
      </c>
      <c r="DV50" s="780">
        <f t="shared" si="46"/>
        <v>0</v>
      </c>
      <c r="DW50" s="780">
        <f t="shared" si="46"/>
        <v>0</v>
      </c>
      <c r="DX50" s="780">
        <f t="shared" si="46"/>
        <v>0</v>
      </c>
      <c r="DY50" s="780">
        <f t="shared" si="46"/>
        <v>0</v>
      </c>
      <c r="DZ50" s="780">
        <f t="shared" si="46"/>
        <v>0</v>
      </c>
      <c r="EA50" s="780">
        <f t="shared" si="46"/>
        <v>0</v>
      </c>
      <c r="EB50" s="780">
        <f t="shared" si="46"/>
        <v>0</v>
      </c>
      <c r="EC50" s="780">
        <f t="shared" si="46"/>
        <v>0</v>
      </c>
      <c r="ED50" s="780">
        <f t="shared" ref="ED50:FI50" si="47">ED62+ED78+ED94+ED120+ED138+ED155</f>
        <v>0</v>
      </c>
      <c r="EE50" s="780">
        <f t="shared" si="47"/>
        <v>0</v>
      </c>
      <c r="EF50" s="780">
        <f t="shared" si="47"/>
        <v>0</v>
      </c>
      <c r="EG50" s="780">
        <f t="shared" si="47"/>
        <v>0</v>
      </c>
      <c r="EH50" s="780">
        <f t="shared" si="47"/>
        <v>0</v>
      </c>
      <c r="EI50" s="780">
        <f t="shared" si="47"/>
        <v>0</v>
      </c>
      <c r="EJ50" s="780">
        <f t="shared" si="47"/>
        <v>0</v>
      </c>
      <c r="EK50" s="780">
        <f t="shared" si="47"/>
        <v>0</v>
      </c>
      <c r="EL50" s="780">
        <f t="shared" si="47"/>
        <v>0</v>
      </c>
      <c r="EM50" s="780">
        <f t="shared" si="47"/>
        <v>0</v>
      </c>
      <c r="EN50" s="780">
        <f t="shared" si="47"/>
        <v>0</v>
      </c>
      <c r="EO50" s="780">
        <f t="shared" si="47"/>
        <v>0</v>
      </c>
      <c r="EP50" s="780">
        <f t="shared" si="47"/>
        <v>0</v>
      </c>
      <c r="EQ50" s="780">
        <f t="shared" si="47"/>
        <v>0</v>
      </c>
      <c r="ER50" s="780">
        <f t="shared" si="47"/>
        <v>0</v>
      </c>
      <c r="ES50" s="780">
        <f t="shared" si="47"/>
        <v>0</v>
      </c>
      <c r="ET50" s="780">
        <f t="shared" si="47"/>
        <v>0</v>
      </c>
      <c r="EU50" s="780">
        <f t="shared" si="47"/>
        <v>0</v>
      </c>
      <c r="EV50" s="780">
        <f t="shared" si="47"/>
        <v>0</v>
      </c>
      <c r="EW50" s="780">
        <f t="shared" si="47"/>
        <v>0</v>
      </c>
      <c r="EX50" s="780">
        <f t="shared" si="47"/>
        <v>0</v>
      </c>
      <c r="EY50" s="780">
        <f t="shared" si="47"/>
        <v>0</v>
      </c>
      <c r="EZ50" s="780">
        <f t="shared" si="47"/>
        <v>0</v>
      </c>
      <c r="FA50" s="780">
        <f t="shared" si="47"/>
        <v>0</v>
      </c>
      <c r="FB50" s="780">
        <f t="shared" si="47"/>
        <v>0</v>
      </c>
      <c r="FC50" s="780">
        <f t="shared" si="47"/>
        <v>0</v>
      </c>
      <c r="FD50" s="780">
        <f t="shared" si="47"/>
        <v>0</v>
      </c>
      <c r="FE50" s="780">
        <f t="shared" si="47"/>
        <v>0</v>
      </c>
      <c r="FF50" s="780">
        <f t="shared" si="47"/>
        <v>0</v>
      </c>
      <c r="FG50" s="780">
        <f t="shared" si="47"/>
        <v>0</v>
      </c>
      <c r="FH50" s="780">
        <f t="shared" si="47"/>
        <v>0</v>
      </c>
      <c r="FI50" s="780">
        <f t="shared" si="47"/>
        <v>0</v>
      </c>
      <c r="FJ50" s="780">
        <f t="shared" ref="FJ50:FQ50" si="48">FJ62+FJ78+FJ94+FJ120+FJ138+FJ155</f>
        <v>0</v>
      </c>
      <c r="FK50" s="780">
        <f t="shared" si="48"/>
        <v>0</v>
      </c>
      <c r="FL50" s="780">
        <f t="shared" si="48"/>
        <v>0</v>
      </c>
      <c r="FM50" s="780">
        <f t="shared" si="48"/>
        <v>0</v>
      </c>
      <c r="FN50" s="780">
        <f t="shared" si="48"/>
        <v>0</v>
      </c>
      <c r="FO50" s="780">
        <f t="shared" si="48"/>
        <v>0</v>
      </c>
      <c r="FP50" s="780">
        <f t="shared" si="48"/>
        <v>0</v>
      </c>
      <c r="FQ50" s="780">
        <f t="shared" si="48"/>
        <v>0</v>
      </c>
    </row>
    <row r="51" spans="1:173" x14ac:dyDescent="0.3">
      <c r="A51" s="95"/>
      <c r="C51" s="69"/>
      <c r="D51" s="44"/>
      <c r="E51" s="784" t="str">
        <f>VLOOKUP(CONCATENATE($Z$1,ADDRESS(ROW(),COLUMN(),4)),TRANSL_MAIN[[Key]:[Inhalt]],2,FALSE)</f>
        <v>Total remaining balance</v>
      </c>
      <c r="F51" s="780">
        <f t="shared" ref="F51:AK51" si="49">F63+F79+F95+F121+F139+F156</f>
        <v>0</v>
      </c>
      <c r="G51" s="780">
        <f t="shared" si="49"/>
        <v>0</v>
      </c>
      <c r="H51" s="780">
        <f t="shared" si="49"/>
        <v>0</v>
      </c>
      <c r="I51" s="780">
        <f t="shared" si="49"/>
        <v>0</v>
      </c>
      <c r="J51" s="780">
        <f t="shared" si="49"/>
        <v>0</v>
      </c>
      <c r="K51" s="780">
        <f t="shared" si="49"/>
        <v>0</v>
      </c>
      <c r="L51" s="780">
        <f t="shared" si="49"/>
        <v>0</v>
      </c>
      <c r="M51" s="780">
        <f t="shared" si="49"/>
        <v>0</v>
      </c>
      <c r="N51" s="780">
        <f t="shared" si="49"/>
        <v>0</v>
      </c>
      <c r="O51" s="780">
        <f t="shared" si="49"/>
        <v>0</v>
      </c>
      <c r="P51" s="780">
        <f t="shared" si="49"/>
        <v>0</v>
      </c>
      <c r="Q51" s="780">
        <f t="shared" si="49"/>
        <v>0</v>
      </c>
      <c r="R51" s="780">
        <f t="shared" si="49"/>
        <v>0</v>
      </c>
      <c r="S51" s="780">
        <f t="shared" si="49"/>
        <v>0</v>
      </c>
      <c r="T51" s="780">
        <f t="shared" si="49"/>
        <v>0</v>
      </c>
      <c r="U51" s="780">
        <f t="shared" si="49"/>
        <v>0</v>
      </c>
      <c r="V51" s="780">
        <f t="shared" si="49"/>
        <v>0</v>
      </c>
      <c r="W51" s="780">
        <f t="shared" si="49"/>
        <v>0</v>
      </c>
      <c r="X51" s="780">
        <f t="shared" si="49"/>
        <v>0</v>
      </c>
      <c r="Y51" s="780">
        <f t="shared" si="49"/>
        <v>0</v>
      </c>
      <c r="Z51" s="780">
        <f t="shared" si="49"/>
        <v>0</v>
      </c>
      <c r="AA51" s="780">
        <f t="shared" si="49"/>
        <v>0</v>
      </c>
      <c r="AB51" s="780">
        <f t="shared" si="49"/>
        <v>0</v>
      </c>
      <c r="AC51" s="780">
        <f t="shared" si="49"/>
        <v>0</v>
      </c>
      <c r="AD51" s="780">
        <f t="shared" si="49"/>
        <v>0</v>
      </c>
      <c r="AE51" s="780">
        <f t="shared" si="49"/>
        <v>0</v>
      </c>
      <c r="AF51" s="780">
        <f t="shared" si="49"/>
        <v>0</v>
      </c>
      <c r="AG51" s="780">
        <f t="shared" si="49"/>
        <v>0</v>
      </c>
      <c r="AH51" s="780">
        <f t="shared" si="49"/>
        <v>0</v>
      </c>
      <c r="AI51" s="780">
        <f t="shared" si="49"/>
        <v>0</v>
      </c>
      <c r="AJ51" s="780">
        <f t="shared" si="49"/>
        <v>0</v>
      </c>
      <c r="AK51" s="780">
        <f t="shared" si="49"/>
        <v>0</v>
      </c>
      <c r="AL51" s="780">
        <f t="shared" ref="AL51:BQ51" si="50">AL63+AL79+AL95+AL121+AL139+AL156</f>
        <v>0</v>
      </c>
      <c r="AM51" s="780">
        <f t="shared" si="50"/>
        <v>0</v>
      </c>
      <c r="AN51" s="780">
        <f t="shared" si="50"/>
        <v>0</v>
      </c>
      <c r="AO51" s="780">
        <f t="shared" si="50"/>
        <v>0</v>
      </c>
      <c r="AP51" s="780">
        <f t="shared" si="50"/>
        <v>0</v>
      </c>
      <c r="AQ51" s="780">
        <f t="shared" si="50"/>
        <v>0</v>
      </c>
      <c r="AR51" s="780">
        <f t="shared" si="50"/>
        <v>0</v>
      </c>
      <c r="AS51" s="780">
        <f t="shared" si="50"/>
        <v>0</v>
      </c>
      <c r="AT51" s="780">
        <f t="shared" si="50"/>
        <v>0</v>
      </c>
      <c r="AU51" s="780">
        <f t="shared" si="50"/>
        <v>0</v>
      </c>
      <c r="AV51" s="780">
        <f t="shared" si="50"/>
        <v>0</v>
      </c>
      <c r="AW51" s="780">
        <f t="shared" si="50"/>
        <v>0</v>
      </c>
      <c r="AX51" s="780">
        <f t="shared" si="50"/>
        <v>0</v>
      </c>
      <c r="AY51" s="780">
        <f t="shared" si="50"/>
        <v>0</v>
      </c>
      <c r="AZ51" s="780">
        <f t="shared" si="50"/>
        <v>0</v>
      </c>
      <c r="BA51" s="780">
        <f t="shared" si="50"/>
        <v>0</v>
      </c>
      <c r="BB51" s="780">
        <f t="shared" si="50"/>
        <v>0</v>
      </c>
      <c r="BC51" s="780">
        <f t="shared" si="50"/>
        <v>0</v>
      </c>
      <c r="BD51" s="780">
        <f t="shared" si="50"/>
        <v>0</v>
      </c>
      <c r="BE51" s="780">
        <f t="shared" si="50"/>
        <v>0</v>
      </c>
      <c r="BF51" s="780">
        <f t="shared" si="50"/>
        <v>0</v>
      </c>
      <c r="BG51" s="780">
        <f t="shared" si="50"/>
        <v>0</v>
      </c>
      <c r="BH51" s="780">
        <f t="shared" si="50"/>
        <v>0</v>
      </c>
      <c r="BI51" s="780">
        <f t="shared" si="50"/>
        <v>0</v>
      </c>
      <c r="BJ51" s="780">
        <f t="shared" si="50"/>
        <v>0</v>
      </c>
      <c r="BK51" s="780">
        <f t="shared" si="50"/>
        <v>0</v>
      </c>
      <c r="BL51" s="780">
        <f t="shared" si="50"/>
        <v>0</v>
      </c>
      <c r="BM51" s="780">
        <f t="shared" si="50"/>
        <v>0</v>
      </c>
      <c r="BN51" s="780">
        <f t="shared" si="50"/>
        <v>0</v>
      </c>
      <c r="BO51" s="780">
        <f t="shared" si="50"/>
        <v>0</v>
      </c>
      <c r="BP51" s="780">
        <f t="shared" si="50"/>
        <v>0</v>
      </c>
      <c r="BQ51" s="780">
        <f t="shared" si="50"/>
        <v>0</v>
      </c>
      <c r="BR51" s="780">
        <f t="shared" ref="BR51:CW51" si="51">BR63+BR79+BR95+BR121+BR139+BR156</f>
        <v>0</v>
      </c>
      <c r="BS51" s="780">
        <f t="shared" si="51"/>
        <v>0</v>
      </c>
      <c r="BT51" s="780">
        <f t="shared" si="51"/>
        <v>0</v>
      </c>
      <c r="BU51" s="780">
        <f t="shared" si="51"/>
        <v>0</v>
      </c>
      <c r="BV51" s="780">
        <f t="shared" si="51"/>
        <v>0</v>
      </c>
      <c r="BW51" s="780">
        <f t="shared" si="51"/>
        <v>0</v>
      </c>
      <c r="BX51" s="780">
        <f t="shared" si="51"/>
        <v>0</v>
      </c>
      <c r="BY51" s="780">
        <f t="shared" si="51"/>
        <v>0</v>
      </c>
      <c r="BZ51" s="780">
        <f t="shared" si="51"/>
        <v>0</v>
      </c>
      <c r="CA51" s="780">
        <f t="shared" si="51"/>
        <v>0</v>
      </c>
      <c r="CB51" s="780">
        <f t="shared" si="51"/>
        <v>0</v>
      </c>
      <c r="CC51" s="780">
        <f t="shared" si="51"/>
        <v>0</v>
      </c>
      <c r="CD51" s="780">
        <f t="shared" si="51"/>
        <v>0</v>
      </c>
      <c r="CE51" s="780">
        <f t="shared" si="51"/>
        <v>0</v>
      </c>
      <c r="CF51" s="780">
        <f t="shared" si="51"/>
        <v>0</v>
      </c>
      <c r="CG51" s="780">
        <f t="shared" si="51"/>
        <v>0</v>
      </c>
      <c r="CH51" s="780">
        <f t="shared" si="51"/>
        <v>0</v>
      </c>
      <c r="CI51" s="780">
        <f t="shared" si="51"/>
        <v>0</v>
      </c>
      <c r="CJ51" s="780">
        <f t="shared" si="51"/>
        <v>0</v>
      </c>
      <c r="CK51" s="780">
        <f t="shared" si="51"/>
        <v>0</v>
      </c>
      <c r="CL51" s="780">
        <f t="shared" si="51"/>
        <v>0</v>
      </c>
      <c r="CM51" s="780">
        <f t="shared" si="51"/>
        <v>0</v>
      </c>
      <c r="CN51" s="780">
        <f t="shared" si="51"/>
        <v>0</v>
      </c>
      <c r="CO51" s="780">
        <f t="shared" si="51"/>
        <v>0</v>
      </c>
      <c r="CP51" s="780">
        <f t="shared" si="51"/>
        <v>0</v>
      </c>
      <c r="CQ51" s="780">
        <f t="shared" si="51"/>
        <v>0</v>
      </c>
      <c r="CR51" s="780">
        <f t="shared" si="51"/>
        <v>0</v>
      </c>
      <c r="CS51" s="780">
        <f t="shared" si="51"/>
        <v>0</v>
      </c>
      <c r="CT51" s="780">
        <f t="shared" si="51"/>
        <v>0</v>
      </c>
      <c r="CU51" s="780">
        <f t="shared" si="51"/>
        <v>0</v>
      </c>
      <c r="CV51" s="780">
        <f t="shared" si="51"/>
        <v>0</v>
      </c>
      <c r="CW51" s="780">
        <f t="shared" si="51"/>
        <v>0</v>
      </c>
      <c r="CX51" s="780">
        <f t="shared" ref="CX51:EC51" si="52">CX63+CX79+CX95+CX121+CX139+CX156</f>
        <v>0</v>
      </c>
      <c r="CY51" s="780">
        <f t="shared" si="52"/>
        <v>0</v>
      </c>
      <c r="CZ51" s="780">
        <f t="shared" si="52"/>
        <v>0</v>
      </c>
      <c r="DA51" s="780">
        <f t="shared" si="52"/>
        <v>0</v>
      </c>
      <c r="DB51" s="780">
        <f t="shared" si="52"/>
        <v>0</v>
      </c>
      <c r="DC51" s="780">
        <f t="shared" si="52"/>
        <v>0</v>
      </c>
      <c r="DD51" s="780">
        <f t="shared" si="52"/>
        <v>0</v>
      </c>
      <c r="DE51" s="780">
        <f t="shared" si="52"/>
        <v>0</v>
      </c>
      <c r="DF51" s="780">
        <f t="shared" si="52"/>
        <v>0</v>
      </c>
      <c r="DG51" s="780">
        <f t="shared" si="52"/>
        <v>0</v>
      </c>
      <c r="DH51" s="780">
        <f t="shared" si="52"/>
        <v>0</v>
      </c>
      <c r="DI51" s="780">
        <f t="shared" si="52"/>
        <v>0</v>
      </c>
      <c r="DJ51" s="780">
        <f t="shared" si="52"/>
        <v>0</v>
      </c>
      <c r="DK51" s="780">
        <f t="shared" si="52"/>
        <v>0</v>
      </c>
      <c r="DL51" s="780">
        <f t="shared" si="52"/>
        <v>0</v>
      </c>
      <c r="DM51" s="780">
        <f t="shared" si="52"/>
        <v>0</v>
      </c>
      <c r="DN51" s="780">
        <f t="shared" si="52"/>
        <v>0</v>
      </c>
      <c r="DO51" s="780">
        <f t="shared" si="52"/>
        <v>0</v>
      </c>
      <c r="DP51" s="780">
        <f t="shared" si="52"/>
        <v>0</v>
      </c>
      <c r="DQ51" s="780">
        <f t="shared" si="52"/>
        <v>0</v>
      </c>
      <c r="DR51" s="780">
        <f t="shared" si="52"/>
        <v>0</v>
      </c>
      <c r="DS51" s="780">
        <f t="shared" si="52"/>
        <v>0</v>
      </c>
      <c r="DT51" s="780">
        <f t="shared" si="52"/>
        <v>0</v>
      </c>
      <c r="DU51" s="780">
        <f t="shared" si="52"/>
        <v>0</v>
      </c>
      <c r="DV51" s="780">
        <f t="shared" si="52"/>
        <v>0</v>
      </c>
      <c r="DW51" s="780">
        <f t="shared" si="52"/>
        <v>0</v>
      </c>
      <c r="DX51" s="780">
        <f t="shared" si="52"/>
        <v>0</v>
      </c>
      <c r="DY51" s="780">
        <f t="shared" si="52"/>
        <v>0</v>
      </c>
      <c r="DZ51" s="780">
        <f t="shared" si="52"/>
        <v>0</v>
      </c>
      <c r="EA51" s="780">
        <f t="shared" si="52"/>
        <v>0</v>
      </c>
      <c r="EB51" s="780">
        <f t="shared" si="52"/>
        <v>0</v>
      </c>
      <c r="EC51" s="780">
        <f t="shared" si="52"/>
        <v>0</v>
      </c>
      <c r="ED51" s="780">
        <f t="shared" ref="ED51:FI51" si="53">ED63+ED79+ED95+ED121+ED139+ED156</f>
        <v>0</v>
      </c>
      <c r="EE51" s="780">
        <f t="shared" si="53"/>
        <v>0</v>
      </c>
      <c r="EF51" s="780">
        <f t="shared" si="53"/>
        <v>0</v>
      </c>
      <c r="EG51" s="780">
        <f t="shared" si="53"/>
        <v>0</v>
      </c>
      <c r="EH51" s="780">
        <f t="shared" si="53"/>
        <v>0</v>
      </c>
      <c r="EI51" s="780">
        <f t="shared" si="53"/>
        <v>0</v>
      </c>
      <c r="EJ51" s="780">
        <f t="shared" si="53"/>
        <v>0</v>
      </c>
      <c r="EK51" s="780">
        <f t="shared" si="53"/>
        <v>0</v>
      </c>
      <c r="EL51" s="780">
        <f t="shared" si="53"/>
        <v>0</v>
      </c>
      <c r="EM51" s="780">
        <f t="shared" si="53"/>
        <v>0</v>
      </c>
      <c r="EN51" s="780">
        <f t="shared" si="53"/>
        <v>0</v>
      </c>
      <c r="EO51" s="780">
        <f t="shared" si="53"/>
        <v>0</v>
      </c>
      <c r="EP51" s="780">
        <f t="shared" si="53"/>
        <v>0</v>
      </c>
      <c r="EQ51" s="780">
        <f t="shared" si="53"/>
        <v>0</v>
      </c>
      <c r="ER51" s="780">
        <f t="shared" si="53"/>
        <v>0</v>
      </c>
      <c r="ES51" s="780">
        <f t="shared" si="53"/>
        <v>0</v>
      </c>
      <c r="ET51" s="780">
        <f t="shared" si="53"/>
        <v>0</v>
      </c>
      <c r="EU51" s="780">
        <f t="shared" si="53"/>
        <v>0</v>
      </c>
      <c r="EV51" s="780">
        <f t="shared" si="53"/>
        <v>0</v>
      </c>
      <c r="EW51" s="780">
        <f t="shared" si="53"/>
        <v>0</v>
      </c>
      <c r="EX51" s="780">
        <f t="shared" si="53"/>
        <v>0</v>
      </c>
      <c r="EY51" s="780">
        <f t="shared" si="53"/>
        <v>0</v>
      </c>
      <c r="EZ51" s="780">
        <f t="shared" si="53"/>
        <v>0</v>
      </c>
      <c r="FA51" s="780">
        <f t="shared" si="53"/>
        <v>0</v>
      </c>
      <c r="FB51" s="780">
        <f t="shared" si="53"/>
        <v>0</v>
      </c>
      <c r="FC51" s="780">
        <f t="shared" si="53"/>
        <v>0</v>
      </c>
      <c r="FD51" s="780">
        <f t="shared" si="53"/>
        <v>0</v>
      </c>
      <c r="FE51" s="780">
        <f t="shared" si="53"/>
        <v>0</v>
      </c>
      <c r="FF51" s="780">
        <f t="shared" si="53"/>
        <v>0</v>
      </c>
      <c r="FG51" s="780">
        <f t="shared" si="53"/>
        <v>0</v>
      </c>
      <c r="FH51" s="780">
        <f t="shared" si="53"/>
        <v>0</v>
      </c>
      <c r="FI51" s="780">
        <f t="shared" si="53"/>
        <v>0</v>
      </c>
      <c r="FJ51" s="780">
        <f t="shared" ref="FJ51:FQ51" si="54">FJ63+FJ79+FJ95+FJ121+FJ139+FJ156</f>
        <v>0</v>
      </c>
      <c r="FK51" s="780">
        <f t="shared" si="54"/>
        <v>0</v>
      </c>
      <c r="FL51" s="780">
        <f t="shared" si="54"/>
        <v>0</v>
      </c>
      <c r="FM51" s="780">
        <f t="shared" si="54"/>
        <v>0</v>
      </c>
      <c r="FN51" s="780">
        <f t="shared" si="54"/>
        <v>0</v>
      </c>
      <c r="FO51" s="780">
        <f t="shared" si="54"/>
        <v>0</v>
      </c>
      <c r="FP51" s="780">
        <f t="shared" si="54"/>
        <v>0</v>
      </c>
      <c r="FQ51" s="780">
        <f t="shared" si="54"/>
        <v>0</v>
      </c>
    </row>
    <row r="52" spans="1:173" x14ac:dyDescent="0.3">
      <c r="A52" s="95"/>
      <c r="C52" s="69"/>
      <c r="D52" s="44"/>
      <c r="E52" s="411"/>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83"/>
      <c r="AR52" s="83"/>
      <c r="AS52" s="83"/>
      <c r="AT52" s="83"/>
      <c r="AU52" s="83"/>
      <c r="AV52" s="83"/>
      <c r="AW52" s="83"/>
      <c r="AX52" s="83"/>
      <c r="AY52" s="83"/>
      <c r="AZ52" s="83"/>
      <c r="BA52" s="83"/>
      <c r="BB52" s="83"/>
      <c r="BC52" s="83"/>
      <c r="BD52" s="83"/>
      <c r="BE52" s="83"/>
      <c r="BF52" s="83"/>
      <c r="BG52" s="83"/>
      <c r="BH52" s="83"/>
      <c r="BI52" s="83"/>
      <c r="BJ52" s="83"/>
      <c r="BK52" s="83"/>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83"/>
      <c r="DI52" s="83"/>
      <c r="DJ52" s="83"/>
      <c r="DK52" s="83"/>
      <c r="DL52" s="83"/>
      <c r="DM52" s="83"/>
      <c r="DN52" s="83"/>
      <c r="DO52" s="83"/>
      <c r="DP52" s="83"/>
      <c r="DQ52" s="83"/>
      <c r="DR52" s="83"/>
      <c r="DS52" s="83"/>
      <c r="DT52" s="83"/>
      <c r="DU52" s="83"/>
      <c r="DV52" s="83"/>
      <c r="DW52" s="83"/>
      <c r="DX52" s="83"/>
      <c r="DY52" s="83"/>
      <c r="DZ52" s="83"/>
      <c r="EA52" s="83"/>
      <c r="EB52" s="83"/>
      <c r="EC52" s="83"/>
      <c r="ED52" s="83"/>
      <c r="EE52" s="83"/>
      <c r="EF52" s="83"/>
      <c r="EG52" s="83"/>
      <c r="EH52" s="83"/>
      <c r="EI52" s="83"/>
      <c r="EJ52" s="83"/>
      <c r="EK52" s="83"/>
      <c r="EL52" s="83"/>
      <c r="EM52" s="83"/>
      <c r="EN52" s="83"/>
      <c r="EO52" s="83"/>
      <c r="EP52" s="83"/>
      <c r="EQ52" s="83"/>
      <c r="ER52" s="83"/>
      <c r="ES52" s="83"/>
      <c r="ET52" s="83"/>
      <c r="EU52" s="83"/>
      <c r="EV52" s="83"/>
      <c r="EW52" s="83"/>
      <c r="EX52" s="83"/>
      <c r="EY52" s="83"/>
      <c r="EZ52" s="83"/>
      <c r="FA52" s="83"/>
      <c r="FB52" s="83"/>
      <c r="FC52" s="83"/>
      <c r="FD52" s="83"/>
      <c r="FE52" s="83"/>
      <c r="FF52" s="83"/>
      <c r="FG52" s="83"/>
      <c r="FH52" s="83"/>
      <c r="FI52" s="83"/>
      <c r="FJ52" s="83"/>
      <c r="FK52" s="83"/>
      <c r="FL52" s="83"/>
      <c r="FM52" s="83"/>
      <c r="FN52" s="83"/>
      <c r="FO52" s="83"/>
      <c r="FP52" s="83"/>
      <c r="FQ52" s="83"/>
    </row>
    <row r="53" spans="1:173" ht="18" x14ac:dyDescent="0.35">
      <c r="A53" s="95"/>
      <c r="B53" s="143" t="str">
        <f>VLOOKUP(CONCATENATE($Z$1,ADDRESS(ROW(),COLUMN(),4)),TRANSL_MAIN[[Key]:[Inhalt]],2,FALSE)</f>
        <v>Credit interest</v>
      </c>
      <c r="C53" s="69"/>
      <c r="D53" s="44"/>
      <c r="E53" s="411"/>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83"/>
      <c r="AR53" s="83"/>
      <c r="AS53" s="83"/>
      <c r="AT53" s="83"/>
      <c r="AU53" s="83"/>
      <c r="AV53" s="83"/>
      <c r="AW53" s="83"/>
      <c r="AX53" s="83"/>
      <c r="AY53" s="83"/>
      <c r="AZ53" s="83"/>
      <c r="BA53" s="83"/>
      <c r="BB53" s="83"/>
      <c r="BC53" s="83"/>
      <c r="BD53" s="83"/>
      <c r="BE53" s="83"/>
      <c r="BF53" s="83"/>
      <c r="BG53" s="83"/>
      <c r="BH53" s="83"/>
      <c r="BI53" s="83"/>
      <c r="BJ53" s="83"/>
      <c r="BK53" s="83"/>
      <c r="BL53" s="83"/>
      <c r="BM53" s="83"/>
      <c r="BN53" s="83"/>
      <c r="BO53" s="83"/>
      <c r="BP53" s="83"/>
      <c r="BQ53" s="83"/>
      <c r="BR53" s="83"/>
      <c r="BS53" s="83"/>
      <c r="BT53" s="83"/>
      <c r="BU53" s="83"/>
      <c r="BV53" s="83"/>
      <c r="BW53" s="83"/>
      <c r="BX53" s="83"/>
      <c r="BY53" s="83"/>
      <c r="BZ53" s="83"/>
      <c r="CA53" s="83"/>
      <c r="CB53" s="83"/>
      <c r="CC53" s="83"/>
      <c r="CD53" s="83"/>
      <c r="CE53" s="83"/>
      <c r="CF53" s="83"/>
      <c r="CG53" s="83"/>
      <c r="CH53" s="83"/>
      <c r="CI53" s="83"/>
      <c r="CJ53" s="83"/>
      <c r="CK53" s="83"/>
      <c r="CL53" s="83"/>
      <c r="CM53" s="83"/>
      <c r="CN53" s="83"/>
      <c r="CO53" s="83"/>
      <c r="CP53" s="83"/>
      <c r="CQ53" s="83"/>
      <c r="CR53" s="83"/>
      <c r="CS53" s="83"/>
      <c r="CT53" s="83"/>
      <c r="CU53" s="83"/>
      <c r="CV53" s="83"/>
      <c r="CW53" s="83"/>
      <c r="CX53" s="83"/>
      <c r="CY53" s="83"/>
      <c r="CZ53" s="83"/>
      <c r="DA53" s="83"/>
      <c r="DB53" s="83"/>
      <c r="DC53" s="83"/>
      <c r="DD53" s="83"/>
      <c r="DE53" s="83"/>
      <c r="DF53" s="83"/>
      <c r="DG53" s="83"/>
      <c r="DH53" s="83"/>
      <c r="DI53" s="83"/>
      <c r="DJ53" s="83"/>
      <c r="DK53" s="83"/>
      <c r="DL53" s="83"/>
      <c r="DM53" s="83"/>
      <c r="DN53" s="83"/>
      <c r="DO53" s="83"/>
      <c r="DP53" s="83"/>
      <c r="DQ53" s="83"/>
      <c r="DR53" s="83"/>
      <c r="DS53" s="83"/>
      <c r="DT53" s="83"/>
      <c r="DU53" s="83"/>
      <c r="DV53" s="83"/>
      <c r="DW53" s="83"/>
      <c r="DX53" s="83"/>
      <c r="DY53" s="83"/>
      <c r="DZ53" s="83"/>
      <c r="EA53" s="83"/>
      <c r="EB53" s="83"/>
      <c r="EC53" s="83"/>
      <c r="ED53" s="83"/>
      <c r="EE53" s="83"/>
      <c r="EF53" s="83"/>
      <c r="EG53" s="83"/>
      <c r="EH53" s="83"/>
      <c r="EI53" s="83"/>
      <c r="EJ53" s="83"/>
      <c r="EK53" s="83"/>
      <c r="EL53" s="83"/>
      <c r="EM53" s="83"/>
      <c r="EN53" s="83"/>
      <c r="EO53" s="83"/>
      <c r="EP53" s="83"/>
      <c r="EQ53" s="83"/>
      <c r="ER53" s="83"/>
      <c r="ES53" s="83"/>
      <c r="ET53" s="83"/>
      <c r="EU53" s="83"/>
      <c r="EV53" s="83"/>
      <c r="EW53" s="83"/>
      <c r="EX53" s="83"/>
      <c r="EY53" s="83"/>
      <c r="EZ53" s="83"/>
      <c r="FA53" s="83"/>
      <c r="FB53" s="83"/>
      <c r="FC53" s="83"/>
      <c r="FD53" s="83"/>
      <c r="FE53" s="83"/>
      <c r="FF53" s="83"/>
      <c r="FG53" s="83"/>
      <c r="FH53" s="83"/>
      <c r="FI53" s="83"/>
      <c r="FJ53" s="83"/>
      <c r="FK53" s="83"/>
      <c r="FL53" s="83"/>
      <c r="FM53" s="83"/>
      <c r="FN53" s="83"/>
      <c r="FO53" s="83"/>
      <c r="FP53" s="83"/>
      <c r="FQ53" s="83"/>
    </row>
    <row r="54" spans="1:173" ht="15.6" x14ac:dyDescent="0.3">
      <c r="B54" s="120" t="str">
        <f>VLOOKUP(CONCATENATE($Z$1,ADDRESS(ROW(),COLUMN(),4)),TRANSL_MAIN[[Key]:[Inhalt]],2,FALSE)</f>
        <v>Credit interest rate:</v>
      </c>
      <c r="C54" s="598"/>
      <c r="D54" s="108" t="s">
        <v>110</v>
      </c>
      <c r="E54" s="410" t="str">
        <f>E64</f>
        <v>Interest payment</v>
      </c>
      <c r="F54" s="597">
        <f>IF(F58&gt;0,F58*$C$54/12,0)</f>
        <v>0</v>
      </c>
      <c r="G54" s="597">
        <f t="shared" ref="G54:BR54" si="55">IF(G58&gt;0,G58*$C$54/12,0)</f>
        <v>0</v>
      </c>
      <c r="H54" s="597">
        <f t="shared" si="55"/>
        <v>0</v>
      </c>
      <c r="I54" s="597">
        <f t="shared" ca="1" si="55"/>
        <v>0</v>
      </c>
      <c r="J54" s="597">
        <f t="shared" ca="1" si="55"/>
        <v>0</v>
      </c>
      <c r="K54" s="597">
        <f t="shared" ca="1" si="55"/>
        <v>0</v>
      </c>
      <c r="L54" s="597">
        <f t="shared" ca="1" si="55"/>
        <v>0</v>
      </c>
      <c r="M54" s="597">
        <f t="shared" ca="1" si="55"/>
        <v>0</v>
      </c>
      <c r="N54" s="597">
        <f t="shared" ca="1" si="55"/>
        <v>0</v>
      </c>
      <c r="O54" s="597">
        <f t="shared" ca="1" si="55"/>
        <v>0</v>
      </c>
      <c r="P54" s="597">
        <f t="shared" ca="1" si="55"/>
        <v>0</v>
      </c>
      <c r="Q54" s="597">
        <f t="shared" ca="1" si="55"/>
        <v>0</v>
      </c>
      <c r="R54" s="597">
        <f t="shared" ca="1" si="55"/>
        <v>0</v>
      </c>
      <c r="S54" s="597">
        <f t="shared" ca="1" si="55"/>
        <v>0</v>
      </c>
      <c r="T54" s="597">
        <f t="shared" ca="1" si="55"/>
        <v>0</v>
      </c>
      <c r="U54" s="597">
        <f t="shared" ca="1" si="55"/>
        <v>0</v>
      </c>
      <c r="V54" s="597">
        <f t="shared" ca="1" si="55"/>
        <v>0</v>
      </c>
      <c r="W54" s="597">
        <f t="shared" ca="1" si="55"/>
        <v>0</v>
      </c>
      <c r="X54" s="597">
        <f t="shared" ca="1" si="55"/>
        <v>0</v>
      </c>
      <c r="Y54" s="597">
        <f t="shared" ca="1" si="55"/>
        <v>0</v>
      </c>
      <c r="Z54" s="597">
        <f t="shared" ca="1" si="55"/>
        <v>0</v>
      </c>
      <c r="AA54" s="597">
        <f t="shared" ca="1" si="55"/>
        <v>0</v>
      </c>
      <c r="AB54" s="597">
        <f t="shared" ca="1" si="55"/>
        <v>0</v>
      </c>
      <c r="AC54" s="597">
        <f t="shared" ca="1" si="55"/>
        <v>0</v>
      </c>
      <c r="AD54" s="597">
        <f t="shared" ca="1" si="55"/>
        <v>0</v>
      </c>
      <c r="AE54" s="597">
        <f t="shared" ca="1" si="55"/>
        <v>0</v>
      </c>
      <c r="AF54" s="597">
        <f t="shared" ca="1" si="55"/>
        <v>0</v>
      </c>
      <c r="AG54" s="597">
        <f t="shared" ca="1" si="55"/>
        <v>0</v>
      </c>
      <c r="AH54" s="597">
        <f t="shared" ca="1" si="55"/>
        <v>0</v>
      </c>
      <c r="AI54" s="597">
        <f t="shared" ca="1" si="55"/>
        <v>0</v>
      </c>
      <c r="AJ54" s="597">
        <f t="shared" ca="1" si="55"/>
        <v>0</v>
      </c>
      <c r="AK54" s="597">
        <f t="shared" ca="1" si="55"/>
        <v>0</v>
      </c>
      <c r="AL54" s="597">
        <f t="shared" ca="1" si="55"/>
        <v>0</v>
      </c>
      <c r="AM54" s="597">
        <f t="shared" ca="1" si="55"/>
        <v>0</v>
      </c>
      <c r="AN54" s="597">
        <f t="shared" ca="1" si="55"/>
        <v>0</v>
      </c>
      <c r="AO54" s="597">
        <f t="shared" ca="1" si="55"/>
        <v>0</v>
      </c>
      <c r="AP54" s="597">
        <f t="shared" ca="1" si="55"/>
        <v>0</v>
      </c>
      <c r="AQ54" s="597">
        <f t="shared" ca="1" si="55"/>
        <v>0</v>
      </c>
      <c r="AR54" s="597">
        <f t="shared" ca="1" si="55"/>
        <v>0</v>
      </c>
      <c r="AS54" s="597">
        <f t="shared" ca="1" si="55"/>
        <v>0</v>
      </c>
      <c r="AT54" s="597">
        <f t="shared" ca="1" si="55"/>
        <v>0</v>
      </c>
      <c r="AU54" s="597">
        <f t="shared" ca="1" si="55"/>
        <v>0</v>
      </c>
      <c r="AV54" s="597">
        <f t="shared" ca="1" si="55"/>
        <v>0</v>
      </c>
      <c r="AW54" s="597">
        <f t="shared" ca="1" si="55"/>
        <v>0</v>
      </c>
      <c r="AX54" s="597">
        <f t="shared" ca="1" si="55"/>
        <v>0</v>
      </c>
      <c r="AY54" s="597">
        <f t="shared" ca="1" si="55"/>
        <v>0</v>
      </c>
      <c r="AZ54" s="597">
        <f t="shared" ca="1" si="55"/>
        <v>0</v>
      </c>
      <c r="BA54" s="597">
        <f t="shared" ca="1" si="55"/>
        <v>0</v>
      </c>
      <c r="BB54" s="597">
        <f t="shared" ca="1" si="55"/>
        <v>0</v>
      </c>
      <c r="BC54" s="597">
        <f t="shared" ca="1" si="55"/>
        <v>0</v>
      </c>
      <c r="BD54" s="597">
        <f t="shared" ca="1" si="55"/>
        <v>0</v>
      </c>
      <c r="BE54" s="597">
        <f t="shared" ca="1" si="55"/>
        <v>0</v>
      </c>
      <c r="BF54" s="597">
        <f t="shared" ca="1" si="55"/>
        <v>0</v>
      </c>
      <c r="BG54" s="597">
        <f t="shared" ca="1" si="55"/>
        <v>0</v>
      </c>
      <c r="BH54" s="597">
        <f t="shared" ca="1" si="55"/>
        <v>0</v>
      </c>
      <c r="BI54" s="597">
        <f t="shared" ca="1" si="55"/>
        <v>0</v>
      </c>
      <c r="BJ54" s="597">
        <f t="shared" ca="1" si="55"/>
        <v>0</v>
      </c>
      <c r="BK54" s="597">
        <f t="shared" ca="1" si="55"/>
        <v>0</v>
      </c>
      <c r="BL54" s="597">
        <f t="shared" ca="1" si="55"/>
        <v>0</v>
      </c>
      <c r="BM54" s="597">
        <f t="shared" ca="1" si="55"/>
        <v>0</v>
      </c>
      <c r="BN54" s="597">
        <f t="shared" ca="1" si="55"/>
        <v>0</v>
      </c>
      <c r="BO54" s="597">
        <f t="shared" ca="1" si="55"/>
        <v>0</v>
      </c>
      <c r="BP54" s="597">
        <f t="shared" ca="1" si="55"/>
        <v>0</v>
      </c>
      <c r="BQ54" s="597">
        <f t="shared" ca="1" si="55"/>
        <v>0</v>
      </c>
      <c r="BR54" s="597">
        <f t="shared" ca="1" si="55"/>
        <v>0</v>
      </c>
      <c r="BS54" s="597">
        <f t="shared" ref="BS54:ED54" ca="1" si="56">IF(BS58&gt;0,BS58*$C$54/12,0)</f>
        <v>0</v>
      </c>
      <c r="BT54" s="597">
        <f t="shared" ca="1" si="56"/>
        <v>0</v>
      </c>
      <c r="BU54" s="597">
        <f t="shared" ca="1" si="56"/>
        <v>0</v>
      </c>
      <c r="BV54" s="597">
        <f t="shared" ca="1" si="56"/>
        <v>0</v>
      </c>
      <c r="BW54" s="597">
        <f t="shared" ca="1" si="56"/>
        <v>0</v>
      </c>
      <c r="BX54" s="597">
        <f t="shared" ca="1" si="56"/>
        <v>0</v>
      </c>
      <c r="BY54" s="597">
        <f t="shared" ca="1" si="56"/>
        <v>0</v>
      </c>
      <c r="BZ54" s="597">
        <f t="shared" ca="1" si="56"/>
        <v>0</v>
      </c>
      <c r="CA54" s="597">
        <f t="shared" ca="1" si="56"/>
        <v>0</v>
      </c>
      <c r="CB54" s="597">
        <f t="shared" ca="1" si="56"/>
        <v>0</v>
      </c>
      <c r="CC54" s="597">
        <f t="shared" ca="1" si="56"/>
        <v>0</v>
      </c>
      <c r="CD54" s="597">
        <f t="shared" ca="1" si="56"/>
        <v>0</v>
      </c>
      <c r="CE54" s="597">
        <f t="shared" ca="1" si="56"/>
        <v>0</v>
      </c>
      <c r="CF54" s="597">
        <f t="shared" ca="1" si="56"/>
        <v>0</v>
      </c>
      <c r="CG54" s="597">
        <f t="shared" ca="1" si="56"/>
        <v>0</v>
      </c>
      <c r="CH54" s="597">
        <f t="shared" ca="1" si="56"/>
        <v>0</v>
      </c>
      <c r="CI54" s="597">
        <f t="shared" ca="1" si="56"/>
        <v>0</v>
      </c>
      <c r="CJ54" s="597">
        <f t="shared" ca="1" si="56"/>
        <v>0</v>
      </c>
      <c r="CK54" s="597">
        <f t="shared" ca="1" si="56"/>
        <v>0</v>
      </c>
      <c r="CL54" s="597">
        <f t="shared" ca="1" si="56"/>
        <v>0</v>
      </c>
      <c r="CM54" s="597">
        <f t="shared" ca="1" si="56"/>
        <v>0</v>
      </c>
      <c r="CN54" s="597">
        <f t="shared" ca="1" si="56"/>
        <v>0</v>
      </c>
      <c r="CO54" s="597">
        <f t="shared" ca="1" si="56"/>
        <v>0</v>
      </c>
      <c r="CP54" s="597">
        <f t="shared" ca="1" si="56"/>
        <v>0</v>
      </c>
      <c r="CQ54" s="597">
        <f t="shared" ca="1" si="56"/>
        <v>0</v>
      </c>
      <c r="CR54" s="597">
        <f t="shared" ca="1" si="56"/>
        <v>0</v>
      </c>
      <c r="CS54" s="597">
        <f t="shared" ca="1" si="56"/>
        <v>0</v>
      </c>
      <c r="CT54" s="597">
        <f t="shared" ca="1" si="56"/>
        <v>0</v>
      </c>
      <c r="CU54" s="597">
        <f t="shared" ca="1" si="56"/>
        <v>0</v>
      </c>
      <c r="CV54" s="597">
        <f t="shared" ca="1" si="56"/>
        <v>0</v>
      </c>
      <c r="CW54" s="597">
        <f t="shared" ca="1" si="56"/>
        <v>0</v>
      </c>
      <c r="CX54" s="597">
        <f t="shared" ca="1" si="56"/>
        <v>0</v>
      </c>
      <c r="CY54" s="597">
        <f t="shared" ca="1" si="56"/>
        <v>0</v>
      </c>
      <c r="CZ54" s="597">
        <f t="shared" ca="1" si="56"/>
        <v>0</v>
      </c>
      <c r="DA54" s="597">
        <f t="shared" ca="1" si="56"/>
        <v>0</v>
      </c>
      <c r="DB54" s="597">
        <f t="shared" ca="1" si="56"/>
        <v>0</v>
      </c>
      <c r="DC54" s="597">
        <f t="shared" ca="1" si="56"/>
        <v>0</v>
      </c>
      <c r="DD54" s="597">
        <f t="shared" ca="1" si="56"/>
        <v>0</v>
      </c>
      <c r="DE54" s="597">
        <f t="shared" ca="1" si="56"/>
        <v>0</v>
      </c>
      <c r="DF54" s="597">
        <f t="shared" ca="1" si="56"/>
        <v>0</v>
      </c>
      <c r="DG54" s="597">
        <f t="shared" ca="1" si="56"/>
        <v>0</v>
      </c>
      <c r="DH54" s="597">
        <f t="shared" ca="1" si="56"/>
        <v>0</v>
      </c>
      <c r="DI54" s="597">
        <f t="shared" ca="1" si="56"/>
        <v>0</v>
      </c>
      <c r="DJ54" s="597">
        <f t="shared" ca="1" si="56"/>
        <v>0</v>
      </c>
      <c r="DK54" s="597">
        <f t="shared" ca="1" si="56"/>
        <v>0</v>
      </c>
      <c r="DL54" s="597">
        <f t="shared" ca="1" si="56"/>
        <v>0</v>
      </c>
      <c r="DM54" s="597">
        <f t="shared" ca="1" si="56"/>
        <v>0</v>
      </c>
      <c r="DN54" s="597">
        <f t="shared" ca="1" si="56"/>
        <v>0</v>
      </c>
      <c r="DO54" s="597">
        <f t="shared" ca="1" si="56"/>
        <v>0</v>
      </c>
      <c r="DP54" s="597">
        <f t="shared" ca="1" si="56"/>
        <v>0</v>
      </c>
      <c r="DQ54" s="597">
        <f t="shared" ca="1" si="56"/>
        <v>0</v>
      </c>
      <c r="DR54" s="597">
        <f t="shared" ca="1" si="56"/>
        <v>0</v>
      </c>
      <c r="DS54" s="597">
        <f t="shared" ca="1" si="56"/>
        <v>0</v>
      </c>
      <c r="DT54" s="597">
        <f t="shared" ca="1" si="56"/>
        <v>0</v>
      </c>
      <c r="DU54" s="597">
        <f t="shared" ca="1" si="56"/>
        <v>0</v>
      </c>
      <c r="DV54" s="597">
        <f t="shared" ca="1" si="56"/>
        <v>0</v>
      </c>
      <c r="DW54" s="597">
        <f t="shared" ca="1" si="56"/>
        <v>0</v>
      </c>
      <c r="DX54" s="597">
        <f t="shared" ca="1" si="56"/>
        <v>0</v>
      </c>
      <c r="DY54" s="597">
        <f t="shared" ca="1" si="56"/>
        <v>0</v>
      </c>
      <c r="DZ54" s="597">
        <f t="shared" ca="1" si="56"/>
        <v>0</v>
      </c>
      <c r="EA54" s="597">
        <f t="shared" ca="1" si="56"/>
        <v>0</v>
      </c>
      <c r="EB54" s="597">
        <f t="shared" ca="1" si="56"/>
        <v>0</v>
      </c>
      <c r="EC54" s="597">
        <f t="shared" ca="1" si="56"/>
        <v>0</v>
      </c>
      <c r="ED54" s="597">
        <f t="shared" ca="1" si="56"/>
        <v>0</v>
      </c>
      <c r="EE54" s="597">
        <f t="shared" ref="EE54:FQ54" ca="1" si="57">IF(EE58&gt;0,EE58*$C$54/12,0)</f>
        <v>0</v>
      </c>
      <c r="EF54" s="597">
        <f t="shared" ca="1" si="57"/>
        <v>0</v>
      </c>
      <c r="EG54" s="597">
        <f t="shared" ca="1" si="57"/>
        <v>0</v>
      </c>
      <c r="EH54" s="597">
        <f t="shared" ca="1" si="57"/>
        <v>0</v>
      </c>
      <c r="EI54" s="597">
        <f t="shared" ca="1" si="57"/>
        <v>0</v>
      </c>
      <c r="EJ54" s="597">
        <f t="shared" ca="1" si="57"/>
        <v>0</v>
      </c>
      <c r="EK54" s="597">
        <f t="shared" ca="1" si="57"/>
        <v>0</v>
      </c>
      <c r="EL54" s="597">
        <f t="shared" ca="1" si="57"/>
        <v>0</v>
      </c>
      <c r="EM54" s="597">
        <f t="shared" ca="1" si="57"/>
        <v>0</v>
      </c>
      <c r="EN54" s="597">
        <f t="shared" ca="1" si="57"/>
        <v>0</v>
      </c>
      <c r="EO54" s="597">
        <f t="shared" ca="1" si="57"/>
        <v>0</v>
      </c>
      <c r="EP54" s="597">
        <f t="shared" ca="1" si="57"/>
        <v>0</v>
      </c>
      <c r="EQ54" s="597">
        <f t="shared" ca="1" si="57"/>
        <v>0</v>
      </c>
      <c r="ER54" s="597">
        <f t="shared" ca="1" si="57"/>
        <v>0</v>
      </c>
      <c r="ES54" s="597">
        <f t="shared" ca="1" si="57"/>
        <v>0</v>
      </c>
      <c r="ET54" s="597">
        <f t="shared" ca="1" si="57"/>
        <v>0</v>
      </c>
      <c r="EU54" s="597">
        <f t="shared" ca="1" si="57"/>
        <v>0</v>
      </c>
      <c r="EV54" s="597">
        <f t="shared" ca="1" si="57"/>
        <v>0</v>
      </c>
      <c r="EW54" s="597">
        <f t="shared" ca="1" si="57"/>
        <v>0</v>
      </c>
      <c r="EX54" s="597">
        <f t="shared" ca="1" si="57"/>
        <v>0</v>
      </c>
      <c r="EY54" s="597">
        <f t="shared" ca="1" si="57"/>
        <v>0</v>
      </c>
      <c r="EZ54" s="597">
        <f t="shared" ca="1" si="57"/>
        <v>0</v>
      </c>
      <c r="FA54" s="597">
        <f t="shared" ca="1" si="57"/>
        <v>0</v>
      </c>
      <c r="FB54" s="597">
        <f t="shared" ca="1" si="57"/>
        <v>0</v>
      </c>
      <c r="FC54" s="597">
        <f t="shared" ca="1" si="57"/>
        <v>0</v>
      </c>
      <c r="FD54" s="597">
        <f t="shared" ca="1" si="57"/>
        <v>0</v>
      </c>
      <c r="FE54" s="597">
        <f t="shared" ca="1" si="57"/>
        <v>0</v>
      </c>
      <c r="FF54" s="597">
        <f t="shared" ca="1" si="57"/>
        <v>0</v>
      </c>
      <c r="FG54" s="597">
        <f t="shared" ca="1" si="57"/>
        <v>0</v>
      </c>
      <c r="FH54" s="597">
        <f t="shared" ca="1" si="57"/>
        <v>0</v>
      </c>
      <c r="FI54" s="597">
        <f t="shared" ca="1" si="57"/>
        <v>0</v>
      </c>
      <c r="FJ54" s="597">
        <f t="shared" ca="1" si="57"/>
        <v>0</v>
      </c>
      <c r="FK54" s="597">
        <f t="shared" ca="1" si="57"/>
        <v>0</v>
      </c>
      <c r="FL54" s="597">
        <f t="shared" ca="1" si="57"/>
        <v>0</v>
      </c>
      <c r="FM54" s="597">
        <f t="shared" ca="1" si="57"/>
        <v>0</v>
      </c>
      <c r="FN54" s="597">
        <f t="shared" ca="1" si="57"/>
        <v>0</v>
      </c>
      <c r="FO54" s="597">
        <f t="shared" ca="1" si="57"/>
        <v>0</v>
      </c>
      <c r="FP54" s="597">
        <f t="shared" ca="1" si="57"/>
        <v>0</v>
      </c>
      <c r="FQ54" s="597">
        <f t="shared" ca="1" si="57"/>
        <v>0</v>
      </c>
    </row>
    <row r="55" spans="1:173" x14ac:dyDescent="0.3">
      <c r="D55" s="108"/>
      <c r="E55" s="410"/>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c r="CX55" s="84"/>
      <c r="CY55" s="84"/>
      <c r="CZ55" s="84"/>
      <c r="DA55" s="84"/>
      <c r="DB55" s="84"/>
      <c r="DC55" s="84"/>
      <c r="DD55" s="84"/>
      <c r="DE55" s="84"/>
      <c r="DF55" s="84"/>
      <c r="DG55" s="84"/>
      <c r="DH55" s="84"/>
      <c r="DI55" s="84"/>
      <c r="DJ55" s="84"/>
      <c r="DK55" s="84"/>
      <c r="DL55" s="84"/>
      <c r="DM55" s="84"/>
      <c r="DN55" s="84"/>
      <c r="DO55" s="84"/>
      <c r="DP55" s="84"/>
      <c r="DQ55" s="84"/>
      <c r="DR55" s="84"/>
      <c r="DS55" s="84"/>
      <c r="DT55" s="84"/>
      <c r="DU55" s="84"/>
      <c r="DV55" s="84"/>
      <c r="DW55" s="84"/>
      <c r="DX55" s="84"/>
      <c r="DY55" s="84"/>
      <c r="DZ55" s="84"/>
      <c r="EA55" s="84"/>
      <c r="EB55" s="84"/>
      <c r="EC55" s="84"/>
      <c r="ED55" s="84"/>
      <c r="EE55" s="84"/>
      <c r="EF55" s="84"/>
      <c r="EG55" s="84"/>
      <c r="EH55" s="84"/>
      <c r="EI55" s="84"/>
      <c r="EJ55" s="84"/>
      <c r="EK55" s="84"/>
      <c r="EL55" s="84"/>
      <c r="EM55" s="84"/>
      <c r="EN55" s="84"/>
      <c r="EO55" s="84"/>
      <c r="EP55" s="84"/>
      <c r="EQ55" s="84"/>
      <c r="ER55" s="84"/>
      <c r="ES55" s="84"/>
      <c r="ET55" s="84"/>
      <c r="EU55" s="84"/>
      <c r="EV55" s="84"/>
      <c r="EW55" s="84"/>
      <c r="EX55" s="84"/>
      <c r="EY55" s="84"/>
      <c r="EZ55" s="84"/>
      <c r="FA55" s="84"/>
      <c r="FB55" s="84"/>
      <c r="FC55" s="84"/>
      <c r="FD55" s="84"/>
      <c r="FE55" s="84"/>
      <c r="FF55" s="84"/>
      <c r="FG55" s="84"/>
      <c r="FH55" s="84"/>
      <c r="FI55" s="84"/>
      <c r="FJ55" s="84"/>
      <c r="FK55" s="84"/>
      <c r="FL55" s="84"/>
      <c r="FM55" s="84"/>
      <c r="FN55" s="84"/>
      <c r="FO55" s="84"/>
      <c r="FP55" s="84"/>
      <c r="FQ55" s="84"/>
    </row>
    <row r="56" spans="1:173" ht="18" x14ac:dyDescent="0.35">
      <c r="B56" s="143" t="str">
        <f>VLOOKUP(CONCATENATE($Z$1,ADDRESS(ROW(),COLUMN(),4)),TRANSL_MAIN[[Key]:[Inhalt]],2,FALSE)</f>
        <v>Overdraft</v>
      </c>
      <c r="D56" s="108"/>
      <c r="E56" s="410"/>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c r="CX56" s="84"/>
      <c r="CY56" s="84"/>
      <c r="CZ56" s="84"/>
      <c r="DA56" s="84"/>
      <c r="DB56" s="84"/>
      <c r="DC56" s="84"/>
      <c r="DD56" s="84"/>
      <c r="DE56" s="84"/>
      <c r="DF56" s="84"/>
      <c r="DG56" s="84"/>
      <c r="DH56" s="84"/>
      <c r="DI56" s="84"/>
      <c r="DJ56" s="84"/>
      <c r="DK56" s="84"/>
      <c r="DL56" s="84"/>
      <c r="DM56" s="84"/>
      <c r="DN56" s="84"/>
      <c r="DO56" s="84"/>
      <c r="DP56" s="84"/>
      <c r="DQ56" s="84"/>
      <c r="DR56" s="84"/>
      <c r="DS56" s="84"/>
      <c r="DT56" s="84"/>
      <c r="DU56" s="84"/>
      <c r="DV56" s="84"/>
      <c r="DW56" s="84"/>
      <c r="DX56" s="84"/>
      <c r="DY56" s="84"/>
      <c r="DZ56" s="84"/>
      <c r="EA56" s="84"/>
      <c r="EB56" s="84"/>
      <c r="EC56" s="84"/>
      <c r="ED56" s="84"/>
      <c r="EE56" s="84"/>
      <c r="EF56" s="84"/>
      <c r="EG56" s="84"/>
      <c r="EH56" s="84"/>
      <c r="EI56" s="84"/>
      <c r="EJ56" s="84"/>
      <c r="EK56" s="84"/>
      <c r="EL56" s="84"/>
      <c r="EM56" s="84"/>
      <c r="EN56" s="84"/>
      <c r="EO56" s="84"/>
      <c r="EP56" s="84"/>
      <c r="EQ56" s="84"/>
      <c r="ER56" s="84"/>
      <c r="ES56" s="84"/>
      <c r="ET56" s="84"/>
      <c r="EU56" s="84"/>
      <c r="EV56" s="84"/>
      <c r="EW56" s="84"/>
      <c r="EX56" s="84"/>
      <c r="EY56" s="84"/>
      <c r="EZ56" s="84"/>
      <c r="FA56" s="84"/>
      <c r="FB56" s="84"/>
      <c r="FC56" s="84"/>
      <c r="FD56" s="84"/>
      <c r="FE56" s="84"/>
      <c r="FF56" s="84"/>
      <c r="FG56" s="84"/>
      <c r="FH56" s="84"/>
      <c r="FI56" s="84"/>
      <c r="FJ56" s="84"/>
      <c r="FK56" s="84"/>
      <c r="FL56" s="84"/>
      <c r="FM56" s="84"/>
      <c r="FN56" s="84"/>
      <c r="FO56" s="84"/>
      <c r="FP56" s="84"/>
      <c r="FQ56" s="84"/>
    </row>
    <row r="57" spans="1:173" ht="15.6" x14ac:dyDescent="0.3">
      <c r="B57" s="120" t="str">
        <f>VLOOKUP(CONCATENATE($Z$1,ADDRESS(ROW(),COLUMN(),4)),TRANSL_MAIN[[Key]:[Inhalt]],2,FALSE)</f>
        <v>Debit interest rate:</v>
      </c>
      <c r="C57" s="598"/>
      <c r="D57" s="108" t="s">
        <v>110</v>
      </c>
      <c r="E57" s="410" t="str">
        <f>E64</f>
        <v>Interest payment</v>
      </c>
      <c r="F57" s="597">
        <f>IF(F58&lt;0,F58*$C$57/12*-1,0)</f>
        <v>0</v>
      </c>
      <c r="G57" s="597">
        <f>IF(G58&lt;0,G58*$C$57/12*-1,0)</f>
        <v>0</v>
      </c>
      <c r="H57" s="597">
        <f t="shared" ref="H57:BR57" si="58">IF(H58&lt;0,H58*$C$57/12*-1,0)</f>
        <v>0</v>
      </c>
      <c r="I57" s="597">
        <f t="shared" ca="1" si="58"/>
        <v>0</v>
      </c>
      <c r="J57" s="597">
        <f t="shared" ca="1" si="58"/>
        <v>0</v>
      </c>
      <c r="K57" s="597">
        <f t="shared" ca="1" si="58"/>
        <v>0</v>
      </c>
      <c r="L57" s="597">
        <f t="shared" ca="1" si="58"/>
        <v>0</v>
      </c>
      <c r="M57" s="597">
        <f t="shared" ca="1" si="58"/>
        <v>0</v>
      </c>
      <c r="N57" s="597">
        <f t="shared" ca="1" si="58"/>
        <v>0</v>
      </c>
      <c r="O57" s="597">
        <f t="shared" ca="1" si="58"/>
        <v>0</v>
      </c>
      <c r="P57" s="597">
        <f t="shared" ca="1" si="58"/>
        <v>0</v>
      </c>
      <c r="Q57" s="597">
        <f t="shared" ca="1" si="58"/>
        <v>0</v>
      </c>
      <c r="R57" s="597">
        <f t="shared" ca="1" si="58"/>
        <v>0</v>
      </c>
      <c r="S57" s="597">
        <f t="shared" ca="1" si="58"/>
        <v>0</v>
      </c>
      <c r="T57" s="597">
        <f t="shared" ca="1" si="58"/>
        <v>0</v>
      </c>
      <c r="U57" s="597">
        <f t="shared" ca="1" si="58"/>
        <v>0</v>
      </c>
      <c r="V57" s="597">
        <f t="shared" ca="1" si="58"/>
        <v>0</v>
      </c>
      <c r="W57" s="597">
        <f t="shared" ca="1" si="58"/>
        <v>0</v>
      </c>
      <c r="X57" s="597">
        <f t="shared" ca="1" si="58"/>
        <v>0</v>
      </c>
      <c r="Y57" s="597">
        <f t="shared" ca="1" si="58"/>
        <v>0</v>
      </c>
      <c r="Z57" s="597">
        <f t="shared" ca="1" si="58"/>
        <v>0</v>
      </c>
      <c r="AA57" s="597">
        <f t="shared" ca="1" si="58"/>
        <v>0</v>
      </c>
      <c r="AB57" s="597">
        <f t="shared" ca="1" si="58"/>
        <v>0</v>
      </c>
      <c r="AC57" s="597">
        <f t="shared" ca="1" si="58"/>
        <v>0</v>
      </c>
      <c r="AD57" s="597">
        <f t="shared" ca="1" si="58"/>
        <v>0</v>
      </c>
      <c r="AE57" s="597">
        <f t="shared" ca="1" si="58"/>
        <v>0</v>
      </c>
      <c r="AF57" s="597">
        <f t="shared" ca="1" si="58"/>
        <v>0</v>
      </c>
      <c r="AG57" s="597">
        <f t="shared" ca="1" si="58"/>
        <v>0</v>
      </c>
      <c r="AH57" s="597">
        <f t="shared" ca="1" si="58"/>
        <v>0</v>
      </c>
      <c r="AI57" s="597">
        <f t="shared" ca="1" si="58"/>
        <v>0</v>
      </c>
      <c r="AJ57" s="597">
        <f t="shared" ca="1" si="58"/>
        <v>0</v>
      </c>
      <c r="AK57" s="597">
        <f t="shared" ca="1" si="58"/>
        <v>0</v>
      </c>
      <c r="AL57" s="597">
        <f t="shared" ca="1" si="58"/>
        <v>0</v>
      </c>
      <c r="AM57" s="597">
        <f t="shared" ca="1" si="58"/>
        <v>0</v>
      </c>
      <c r="AN57" s="597">
        <f t="shared" ca="1" si="58"/>
        <v>0</v>
      </c>
      <c r="AO57" s="597">
        <f t="shared" ca="1" si="58"/>
        <v>0</v>
      </c>
      <c r="AP57" s="597">
        <f t="shared" ca="1" si="58"/>
        <v>0</v>
      </c>
      <c r="AQ57" s="597">
        <f t="shared" ca="1" si="58"/>
        <v>0</v>
      </c>
      <c r="AR57" s="597">
        <f t="shared" ca="1" si="58"/>
        <v>0</v>
      </c>
      <c r="AS57" s="597">
        <f t="shared" ca="1" si="58"/>
        <v>0</v>
      </c>
      <c r="AT57" s="597">
        <f t="shared" ca="1" si="58"/>
        <v>0</v>
      </c>
      <c r="AU57" s="597">
        <f t="shared" ca="1" si="58"/>
        <v>0</v>
      </c>
      <c r="AV57" s="597">
        <f t="shared" ca="1" si="58"/>
        <v>0</v>
      </c>
      <c r="AW57" s="597">
        <f t="shared" ca="1" si="58"/>
        <v>0</v>
      </c>
      <c r="AX57" s="597">
        <f t="shared" ca="1" si="58"/>
        <v>0</v>
      </c>
      <c r="AY57" s="597">
        <f t="shared" ca="1" si="58"/>
        <v>0</v>
      </c>
      <c r="AZ57" s="597">
        <f t="shared" ca="1" si="58"/>
        <v>0</v>
      </c>
      <c r="BA57" s="597">
        <f t="shared" ca="1" si="58"/>
        <v>0</v>
      </c>
      <c r="BB57" s="597">
        <f t="shared" ca="1" si="58"/>
        <v>0</v>
      </c>
      <c r="BC57" s="597">
        <f t="shared" ca="1" si="58"/>
        <v>0</v>
      </c>
      <c r="BD57" s="597">
        <f t="shared" ca="1" si="58"/>
        <v>0</v>
      </c>
      <c r="BE57" s="597">
        <f t="shared" ca="1" si="58"/>
        <v>0</v>
      </c>
      <c r="BF57" s="597">
        <f t="shared" ca="1" si="58"/>
        <v>0</v>
      </c>
      <c r="BG57" s="597">
        <f t="shared" ca="1" si="58"/>
        <v>0</v>
      </c>
      <c r="BH57" s="597">
        <f t="shared" ca="1" si="58"/>
        <v>0</v>
      </c>
      <c r="BI57" s="597">
        <f t="shared" ca="1" si="58"/>
        <v>0</v>
      </c>
      <c r="BJ57" s="597">
        <f t="shared" ca="1" si="58"/>
        <v>0</v>
      </c>
      <c r="BK57" s="597">
        <f t="shared" ca="1" si="58"/>
        <v>0</v>
      </c>
      <c r="BL57" s="597">
        <f t="shared" ca="1" si="58"/>
        <v>0</v>
      </c>
      <c r="BM57" s="597">
        <f t="shared" ca="1" si="58"/>
        <v>0</v>
      </c>
      <c r="BN57" s="597">
        <f t="shared" ca="1" si="58"/>
        <v>0</v>
      </c>
      <c r="BO57" s="597">
        <f t="shared" ca="1" si="58"/>
        <v>0</v>
      </c>
      <c r="BP57" s="597">
        <f t="shared" ca="1" si="58"/>
        <v>0</v>
      </c>
      <c r="BQ57" s="597">
        <f t="shared" ca="1" si="58"/>
        <v>0</v>
      </c>
      <c r="BR57" s="597">
        <f t="shared" ca="1" si="58"/>
        <v>0</v>
      </c>
      <c r="BS57" s="597">
        <f t="shared" ref="BS57:ED57" ca="1" si="59">IF(BS58&lt;0,BS58*$C$57/12*-1,0)</f>
        <v>0</v>
      </c>
      <c r="BT57" s="597">
        <f t="shared" ca="1" si="59"/>
        <v>0</v>
      </c>
      <c r="BU57" s="597">
        <f t="shared" ca="1" si="59"/>
        <v>0</v>
      </c>
      <c r="BV57" s="597">
        <f t="shared" ca="1" si="59"/>
        <v>0</v>
      </c>
      <c r="BW57" s="597">
        <f t="shared" ca="1" si="59"/>
        <v>0</v>
      </c>
      <c r="BX57" s="597">
        <f t="shared" ca="1" si="59"/>
        <v>0</v>
      </c>
      <c r="BY57" s="597">
        <f t="shared" ca="1" si="59"/>
        <v>0</v>
      </c>
      <c r="BZ57" s="597">
        <f t="shared" ca="1" si="59"/>
        <v>0</v>
      </c>
      <c r="CA57" s="597">
        <f t="shared" ca="1" si="59"/>
        <v>0</v>
      </c>
      <c r="CB57" s="597">
        <f t="shared" ca="1" si="59"/>
        <v>0</v>
      </c>
      <c r="CC57" s="597">
        <f t="shared" ca="1" si="59"/>
        <v>0</v>
      </c>
      <c r="CD57" s="597">
        <f t="shared" ca="1" si="59"/>
        <v>0</v>
      </c>
      <c r="CE57" s="597">
        <f t="shared" ca="1" si="59"/>
        <v>0</v>
      </c>
      <c r="CF57" s="597">
        <f t="shared" ca="1" si="59"/>
        <v>0</v>
      </c>
      <c r="CG57" s="597">
        <f t="shared" ca="1" si="59"/>
        <v>0</v>
      </c>
      <c r="CH57" s="597">
        <f t="shared" ca="1" si="59"/>
        <v>0</v>
      </c>
      <c r="CI57" s="597">
        <f t="shared" ca="1" si="59"/>
        <v>0</v>
      </c>
      <c r="CJ57" s="597">
        <f t="shared" ca="1" si="59"/>
        <v>0</v>
      </c>
      <c r="CK57" s="597">
        <f t="shared" ca="1" si="59"/>
        <v>0</v>
      </c>
      <c r="CL57" s="597">
        <f t="shared" ca="1" si="59"/>
        <v>0</v>
      </c>
      <c r="CM57" s="597">
        <f t="shared" ca="1" si="59"/>
        <v>0</v>
      </c>
      <c r="CN57" s="597">
        <f t="shared" ca="1" si="59"/>
        <v>0</v>
      </c>
      <c r="CO57" s="597">
        <f t="shared" ca="1" si="59"/>
        <v>0</v>
      </c>
      <c r="CP57" s="597">
        <f t="shared" ca="1" si="59"/>
        <v>0</v>
      </c>
      <c r="CQ57" s="597">
        <f t="shared" ca="1" si="59"/>
        <v>0</v>
      </c>
      <c r="CR57" s="597">
        <f t="shared" ca="1" si="59"/>
        <v>0</v>
      </c>
      <c r="CS57" s="597">
        <f t="shared" ca="1" si="59"/>
        <v>0</v>
      </c>
      <c r="CT57" s="597">
        <f t="shared" ca="1" si="59"/>
        <v>0</v>
      </c>
      <c r="CU57" s="597">
        <f t="shared" ca="1" si="59"/>
        <v>0</v>
      </c>
      <c r="CV57" s="597">
        <f t="shared" ca="1" si="59"/>
        <v>0</v>
      </c>
      <c r="CW57" s="597">
        <f t="shared" ca="1" si="59"/>
        <v>0</v>
      </c>
      <c r="CX57" s="597">
        <f t="shared" ca="1" si="59"/>
        <v>0</v>
      </c>
      <c r="CY57" s="597">
        <f t="shared" ca="1" si="59"/>
        <v>0</v>
      </c>
      <c r="CZ57" s="597">
        <f t="shared" ca="1" si="59"/>
        <v>0</v>
      </c>
      <c r="DA57" s="597">
        <f t="shared" ca="1" si="59"/>
        <v>0</v>
      </c>
      <c r="DB57" s="597">
        <f t="shared" ca="1" si="59"/>
        <v>0</v>
      </c>
      <c r="DC57" s="597">
        <f t="shared" ca="1" si="59"/>
        <v>0</v>
      </c>
      <c r="DD57" s="597">
        <f t="shared" ca="1" si="59"/>
        <v>0</v>
      </c>
      <c r="DE57" s="597">
        <f t="shared" ca="1" si="59"/>
        <v>0</v>
      </c>
      <c r="DF57" s="597">
        <f t="shared" ca="1" si="59"/>
        <v>0</v>
      </c>
      <c r="DG57" s="597">
        <f t="shared" ca="1" si="59"/>
        <v>0</v>
      </c>
      <c r="DH57" s="597">
        <f t="shared" ca="1" si="59"/>
        <v>0</v>
      </c>
      <c r="DI57" s="597">
        <f t="shared" ca="1" si="59"/>
        <v>0</v>
      </c>
      <c r="DJ57" s="597">
        <f t="shared" ca="1" si="59"/>
        <v>0</v>
      </c>
      <c r="DK57" s="597">
        <f t="shared" ca="1" si="59"/>
        <v>0</v>
      </c>
      <c r="DL57" s="597">
        <f t="shared" ca="1" si="59"/>
        <v>0</v>
      </c>
      <c r="DM57" s="597">
        <f t="shared" ca="1" si="59"/>
        <v>0</v>
      </c>
      <c r="DN57" s="597">
        <f t="shared" ca="1" si="59"/>
        <v>0</v>
      </c>
      <c r="DO57" s="597">
        <f t="shared" ca="1" si="59"/>
        <v>0</v>
      </c>
      <c r="DP57" s="597">
        <f t="shared" ca="1" si="59"/>
        <v>0</v>
      </c>
      <c r="DQ57" s="597">
        <f t="shared" ca="1" si="59"/>
        <v>0</v>
      </c>
      <c r="DR57" s="597">
        <f t="shared" ca="1" si="59"/>
        <v>0</v>
      </c>
      <c r="DS57" s="597">
        <f t="shared" ca="1" si="59"/>
        <v>0</v>
      </c>
      <c r="DT57" s="597">
        <f t="shared" ca="1" si="59"/>
        <v>0</v>
      </c>
      <c r="DU57" s="597">
        <f t="shared" ca="1" si="59"/>
        <v>0</v>
      </c>
      <c r="DV57" s="597">
        <f t="shared" ca="1" si="59"/>
        <v>0</v>
      </c>
      <c r="DW57" s="597">
        <f t="shared" ca="1" si="59"/>
        <v>0</v>
      </c>
      <c r="DX57" s="597">
        <f t="shared" ca="1" si="59"/>
        <v>0</v>
      </c>
      <c r="DY57" s="597">
        <f t="shared" ca="1" si="59"/>
        <v>0</v>
      </c>
      <c r="DZ57" s="597">
        <f t="shared" ca="1" si="59"/>
        <v>0</v>
      </c>
      <c r="EA57" s="597">
        <f t="shared" ca="1" si="59"/>
        <v>0</v>
      </c>
      <c r="EB57" s="597">
        <f t="shared" ca="1" si="59"/>
        <v>0</v>
      </c>
      <c r="EC57" s="597">
        <f t="shared" ca="1" si="59"/>
        <v>0</v>
      </c>
      <c r="ED57" s="597">
        <f t="shared" ca="1" si="59"/>
        <v>0</v>
      </c>
      <c r="EE57" s="597">
        <f t="shared" ref="EE57:FQ57" ca="1" si="60">IF(EE58&lt;0,EE58*$C$57/12*-1,0)</f>
        <v>0</v>
      </c>
      <c r="EF57" s="597">
        <f t="shared" ca="1" si="60"/>
        <v>0</v>
      </c>
      <c r="EG57" s="597">
        <f t="shared" ca="1" si="60"/>
        <v>0</v>
      </c>
      <c r="EH57" s="597">
        <f t="shared" ca="1" si="60"/>
        <v>0</v>
      </c>
      <c r="EI57" s="597">
        <f t="shared" ca="1" si="60"/>
        <v>0</v>
      </c>
      <c r="EJ57" s="597">
        <f t="shared" ca="1" si="60"/>
        <v>0</v>
      </c>
      <c r="EK57" s="597">
        <f t="shared" ca="1" si="60"/>
        <v>0</v>
      </c>
      <c r="EL57" s="597">
        <f t="shared" ca="1" si="60"/>
        <v>0</v>
      </c>
      <c r="EM57" s="597">
        <f t="shared" ca="1" si="60"/>
        <v>0</v>
      </c>
      <c r="EN57" s="597">
        <f t="shared" ca="1" si="60"/>
        <v>0</v>
      </c>
      <c r="EO57" s="597">
        <f t="shared" ca="1" si="60"/>
        <v>0</v>
      </c>
      <c r="EP57" s="597">
        <f t="shared" ca="1" si="60"/>
        <v>0</v>
      </c>
      <c r="EQ57" s="597">
        <f t="shared" ca="1" si="60"/>
        <v>0</v>
      </c>
      <c r="ER57" s="597">
        <f t="shared" ca="1" si="60"/>
        <v>0</v>
      </c>
      <c r="ES57" s="597">
        <f t="shared" ca="1" si="60"/>
        <v>0</v>
      </c>
      <c r="ET57" s="597">
        <f t="shared" ca="1" si="60"/>
        <v>0</v>
      </c>
      <c r="EU57" s="597">
        <f t="shared" ca="1" si="60"/>
        <v>0</v>
      </c>
      <c r="EV57" s="597">
        <f t="shared" ca="1" si="60"/>
        <v>0</v>
      </c>
      <c r="EW57" s="597">
        <f t="shared" ca="1" si="60"/>
        <v>0</v>
      </c>
      <c r="EX57" s="597">
        <f t="shared" ca="1" si="60"/>
        <v>0</v>
      </c>
      <c r="EY57" s="597">
        <f t="shared" ca="1" si="60"/>
        <v>0</v>
      </c>
      <c r="EZ57" s="597">
        <f t="shared" ca="1" si="60"/>
        <v>0</v>
      </c>
      <c r="FA57" s="597">
        <f t="shared" ca="1" si="60"/>
        <v>0</v>
      </c>
      <c r="FB57" s="597">
        <f t="shared" ca="1" si="60"/>
        <v>0</v>
      </c>
      <c r="FC57" s="597">
        <f t="shared" ca="1" si="60"/>
        <v>0</v>
      </c>
      <c r="FD57" s="597">
        <f t="shared" ca="1" si="60"/>
        <v>0</v>
      </c>
      <c r="FE57" s="597">
        <f t="shared" ca="1" si="60"/>
        <v>0</v>
      </c>
      <c r="FF57" s="597">
        <f t="shared" ca="1" si="60"/>
        <v>0</v>
      </c>
      <c r="FG57" s="597">
        <f t="shared" ca="1" si="60"/>
        <v>0</v>
      </c>
      <c r="FH57" s="597">
        <f t="shared" ca="1" si="60"/>
        <v>0</v>
      </c>
      <c r="FI57" s="597">
        <f t="shared" ca="1" si="60"/>
        <v>0</v>
      </c>
      <c r="FJ57" s="597">
        <f t="shared" ca="1" si="60"/>
        <v>0</v>
      </c>
      <c r="FK57" s="597">
        <f t="shared" ca="1" si="60"/>
        <v>0</v>
      </c>
      <c r="FL57" s="597">
        <f t="shared" ca="1" si="60"/>
        <v>0</v>
      </c>
      <c r="FM57" s="597">
        <f t="shared" ca="1" si="60"/>
        <v>0</v>
      </c>
      <c r="FN57" s="597">
        <f t="shared" ca="1" si="60"/>
        <v>0</v>
      </c>
      <c r="FO57" s="597">
        <f t="shared" ca="1" si="60"/>
        <v>0</v>
      </c>
      <c r="FP57" s="597">
        <f t="shared" ca="1" si="60"/>
        <v>0</v>
      </c>
      <c r="FQ57" s="597">
        <f t="shared" ca="1" si="60"/>
        <v>0</v>
      </c>
    </row>
    <row r="58" spans="1:173" x14ac:dyDescent="0.3">
      <c r="A58" s="95"/>
      <c r="B58" s="33"/>
      <c r="C58" s="32"/>
      <c r="D58" s="97"/>
      <c r="E58" s="412"/>
      <c r="F58" s="782">
        <f>IFERROR(HLOOKUP(F46,'Financial planning'!$G$308:$ZL$311,4,FALSE),0)</f>
        <v>0</v>
      </c>
      <c r="G58" s="782">
        <f>IFERROR(HLOOKUP(G46,'Financial planning'!$G$308:$ZL$311,4,FALSE),0)</f>
        <v>0</v>
      </c>
      <c r="H58" s="782">
        <f>IFERROR(HLOOKUP(H46,'Financial planning'!$G$308:$ZL$311,4,FALSE),0)</f>
        <v>0</v>
      </c>
      <c r="I58" s="782">
        <f ca="1">IFERROR(HLOOKUP(I46,'Financial planning'!$G$308:$ZL$311,4,FALSE),0)</f>
        <v>0</v>
      </c>
      <c r="J58" s="782">
        <f ca="1">IFERROR(HLOOKUP(J46,'Financial planning'!$G$308:$ZL$311,4,FALSE),0)</f>
        <v>0</v>
      </c>
      <c r="K58" s="782">
        <f ca="1">IFERROR(HLOOKUP(K46,'Financial planning'!$G$308:$ZL$311,4,FALSE),0)</f>
        <v>0</v>
      </c>
      <c r="L58" s="782">
        <f ca="1">IFERROR(HLOOKUP(L46,'Financial planning'!$G$308:$ZL$311,4,FALSE),0)</f>
        <v>0</v>
      </c>
      <c r="M58" s="782">
        <f ca="1">IFERROR(HLOOKUP(M46,'Financial planning'!$G$308:$ZL$311,4,FALSE),0)</f>
        <v>0</v>
      </c>
      <c r="N58" s="782">
        <f ca="1">IFERROR(HLOOKUP(N46,'Financial planning'!$G$308:$ZL$311,4,FALSE),0)</f>
        <v>0</v>
      </c>
      <c r="O58" s="782">
        <f ca="1">IFERROR(HLOOKUP(O46,'Financial planning'!$G$308:$ZL$311,4,FALSE),0)</f>
        <v>0</v>
      </c>
      <c r="P58" s="782">
        <f ca="1">IFERROR(HLOOKUP(P46,'Financial planning'!$G$308:$ZL$311,4,FALSE),0)</f>
        <v>0</v>
      </c>
      <c r="Q58" s="782">
        <f ca="1">IFERROR(HLOOKUP(Q46,'Financial planning'!$G$308:$ZL$311,4,FALSE),0)</f>
        <v>0</v>
      </c>
      <c r="R58" s="782">
        <f ca="1">IFERROR(HLOOKUP(R46,'Financial planning'!$G$308:$ZL$311,4,FALSE),0)</f>
        <v>0</v>
      </c>
      <c r="S58" s="782">
        <f ca="1">IFERROR(HLOOKUP(S46,'Financial planning'!$G$308:$ZL$311,4,FALSE),0)</f>
        <v>0</v>
      </c>
      <c r="T58" s="782">
        <f ca="1">IFERROR(HLOOKUP(T46,'Financial planning'!$G$308:$ZL$311,4,FALSE),0)</f>
        <v>0</v>
      </c>
      <c r="U58" s="782">
        <f ca="1">IFERROR(HLOOKUP(U46,'Financial planning'!$G$308:$ZL$311,4,FALSE),0)</f>
        <v>0</v>
      </c>
      <c r="V58" s="782">
        <f ca="1">IFERROR(HLOOKUP(V46,'Financial planning'!$G$308:$ZL$311,4,FALSE),0)</f>
        <v>0</v>
      </c>
      <c r="W58" s="782">
        <f ca="1">IFERROR(HLOOKUP(W46,'Financial planning'!$G$308:$ZL$311,4,FALSE),0)</f>
        <v>0</v>
      </c>
      <c r="X58" s="782">
        <f ca="1">IFERROR(HLOOKUP(X46,'Financial planning'!$G$308:$ZL$311,4,FALSE),0)</f>
        <v>0</v>
      </c>
      <c r="Y58" s="782">
        <f ca="1">IFERROR(HLOOKUP(Y46,'Financial planning'!$G$308:$ZL$311,4,FALSE),0)</f>
        <v>0</v>
      </c>
      <c r="Z58" s="782">
        <f ca="1">IFERROR(HLOOKUP(Z46,'Financial planning'!$G$308:$ZL$311,4,FALSE),0)</f>
        <v>0</v>
      </c>
      <c r="AA58" s="782">
        <f ca="1">IFERROR(HLOOKUP(AA46,'Financial planning'!$G$308:$ZL$311,4,FALSE),0)</f>
        <v>0</v>
      </c>
      <c r="AB58" s="782">
        <f ca="1">IFERROR(HLOOKUP(AB46,'Financial planning'!$G$308:$ZL$311,4,FALSE),0)</f>
        <v>0</v>
      </c>
      <c r="AC58" s="782">
        <f ca="1">IFERROR(HLOOKUP(AC46,'Financial planning'!$G$308:$ZL$311,4,FALSE),0)</f>
        <v>0</v>
      </c>
      <c r="AD58" s="782">
        <f ca="1">IFERROR(HLOOKUP(AD46,'Financial planning'!$G$308:$ZL$311,4,FALSE),0)</f>
        <v>0</v>
      </c>
      <c r="AE58" s="782">
        <f ca="1">IFERROR(HLOOKUP(AE46,'Financial planning'!$G$308:$ZL$311,4,FALSE),0)</f>
        <v>0</v>
      </c>
      <c r="AF58" s="782">
        <f ca="1">IFERROR(HLOOKUP(AF46,'Financial planning'!$G$308:$ZL$311,4,FALSE),0)</f>
        <v>0</v>
      </c>
      <c r="AG58" s="782">
        <f ca="1">IFERROR(HLOOKUP(AG46,'Financial planning'!$G$308:$ZL$311,4,FALSE),0)</f>
        <v>0</v>
      </c>
      <c r="AH58" s="782">
        <f ca="1">IFERROR(HLOOKUP(AH46,'Financial planning'!$G$308:$ZL$311,4,FALSE),0)</f>
        <v>0</v>
      </c>
      <c r="AI58" s="782">
        <f ca="1">IFERROR(HLOOKUP(AI46,'Financial planning'!$G$308:$ZL$311,4,FALSE),0)</f>
        <v>0</v>
      </c>
      <c r="AJ58" s="782">
        <f ca="1">IFERROR(HLOOKUP(AJ46,'Financial planning'!$G$308:$ZL$311,4,FALSE),0)</f>
        <v>0</v>
      </c>
      <c r="AK58" s="782">
        <f ca="1">IFERROR(HLOOKUP(AK46,'Financial planning'!$G$308:$ZL$311,4,FALSE),0)</f>
        <v>0</v>
      </c>
      <c r="AL58" s="782">
        <f ca="1">IFERROR(HLOOKUP(AL46,'Financial planning'!$G$308:$ZL$311,4,FALSE),0)</f>
        <v>0</v>
      </c>
      <c r="AM58" s="782">
        <f ca="1">IFERROR(HLOOKUP(AM46,'Financial planning'!$G$308:$ZL$311,4,FALSE),0)</f>
        <v>0</v>
      </c>
      <c r="AN58" s="782">
        <f ca="1">IFERROR(HLOOKUP(AN46,'Financial planning'!$G$308:$ZL$311,4,FALSE),0)</f>
        <v>0</v>
      </c>
      <c r="AO58" s="782">
        <f ca="1">IFERROR(HLOOKUP(AO46,'Financial planning'!$G$308:$ZL$311,4,FALSE),0)</f>
        <v>0</v>
      </c>
      <c r="AP58" s="782">
        <f ca="1">IFERROR(HLOOKUP(AP46,'Financial planning'!$G$308:$ZL$311,4,FALSE),0)</f>
        <v>0</v>
      </c>
      <c r="AQ58" s="782">
        <f ca="1">IFERROR(HLOOKUP(AQ46,'Financial planning'!$G$308:$ZL$311,4,FALSE),0)</f>
        <v>0</v>
      </c>
      <c r="AR58" s="782">
        <f ca="1">IFERROR(HLOOKUP(AR46,'Financial planning'!$G$308:$ZL$311,4,FALSE),0)</f>
        <v>0</v>
      </c>
      <c r="AS58" s="782">
        <f ca="1">IFERROR(HLOOKUP(AS46,'Financial planning'!$G$308:$ZL$311,4,FALSE),0)</f>
        <v>0</v>
      </c>
      <c r="AT58" s="782">
        <f ca="1">IFERROR(HLOOKUP(AT46,'Financial planning'!$G$308:$ZL$311,4,FALSE),0)</f>
        <v>0</v>
      </c>
      <c r="AU58" s="782">
        <f ca="1">IFERROR(HLOOKUP(AU46,'Financial planning'!$G$308:$ZL$311,4,FALSE),0)</f>
        <v>0</v>
      </c>
      <c r="AV58" s="782">
        <f ca="1">IFERROR(HLOOKUP(AV46,'Financial planning'!$G$308:$ZL$311,4,FALSE),0)</f>
        <v>0</v>
      </c>
      <c r="AW58" s="782">
        <f ca="1">IFERROR(HLOOKUP(AW46,'Financial planning'!$G$308:$ZL$311,4,FALSE),0)</f>
        <v>0</v>
      </c>
      <c r="AX58" s="782">
        <f ca="1">IFERROR(HLOOKUP(AX46,'Financial planning'!$G$308:$ZL$311,4,FALSE),0)</f>
        <v>0</v>
      </c>
      <c r="AY58" s="782">
        <f ca="1">IFERROR(HLOOKUP(AY46,'Financial planning'!$G$308:$ZL$311,4,FALSE),0)</f>
        <v>0</v>
      </c>
      <c r="AZ58" s="782">
        <f ca="1">IFERROR(HLOOKUP(AZ46,'Financial planning'!$G$308:$ZL$311,4,FALSE),0)</f>
        <v>0</v>
      </c>
      <c r="BA58" s="782">
        <f ca="1">IFERROR(HLOOKUP(BA46,'Financial planning'!$G$308:$ZL$311,4,FALSE),0)</f>
        <v>0</v>
      </c>
      <c r="BB58" s="782">
        <f ca="1">IFERROR(HLOOKUP(BB46,'Financial planning'!$G$308:$ZL$311,4,FALSE),0)</f>
        <v>0</v>
      </c>
      <c r="BC58" s="782">
        <f ca="1">IFERROR(HLOOKUP(BC46,'Financial planning'!$G$308:$ZL$311,4,FALSE),0)</f>
        <v>0</v>
      </c>
      <c r="BD58" s="782">
        <f ca="1">IFERROR(HLOOKUP(BD46,'Financial planning'!$G$308:$ZL$311,4,FALSE),0)</f>
        <v>0</v>
      </c>
      <c r="BE58" s="782">
        <f ca="1">IFERROR(HLOOKUP(BE46,'Financial planning'!$G$308:$ZL$311,4,FALSE),0)</f>
        <v>0</v>
      </c>
      <c r="BF58" s="782">
        <f ca="1">IFERROR(HLOOKUP(BF46,'Financial planning'!$G$308:$ZL$311,4,FALSE),0)</f>
        <v>0</v>
      </c>
      <c r="BG58" s="782">
        <f ca="1">IFERROR(HLOOKUP(BG46,'Financial planning'!$G$308:$ZL$311,4,FALSE),0)</f>
        <v>0</v>
      </c>
      <c r="BH58" s="782">
        <f ca="1">IFERROR(HLOOKUP(BH46,'Financial planning'!$G$308:$ZL$311,4,FALSE),0)</f>
        <v>0</v>
      </c>
      <c r="BI58" s="782">
        <f ca="1">IFERROR(HLOOKUP(BI46,'Financial planning'!$G$308:$ZL$311,4,FALSE),0)</f>
        <v>0</v>
      </c>
      <c r="BJ58" s="782">
        <f ca="1">IFERROR(HLOOKUP(BJ46,'Financial planning'!$G$308:$ZL$311,4,FALSE),0)</f>
        <v>0</v>
      </c>
      <c r="BK58" s="782">
        <f ca="1">IFERROR(HLOOKUP(BK46,'Financial planning'!$G$308:$ZL$311,4,FALSE),0)</f>
        <v>0</v>
      </c>
      <c r="BL58" s="782">
        <f ca="1">IFERROR(HLOOKUP(BL46,'Financial planning'!$G$308:$ZL$311,4,FALSE),0)</f>
        <v>0</v>
      </c>
      <c r="BM58" s="782">
        <f ca="1">IFERROR(HLOOKUP(BM46,'Financial planning'!$G$308:$ZL$311,4,FALSE),0)</f>
        <v>0</v>
      </c>
      <c r="BN58" s="782">
        <f ca="1">IFERROR(HLOOKUP(BN46,'Financial planning'!$G$308:$ZL$311,4,FALSE),0)</f>
        <v>0</v>
      </c>
      <c r="BO58" s="782">
        <f ca="1">IFERROR(HLOOKUP(BO46,'Financial planning'!$G$308:$ZL$311,4,FALSE),0)</f>
        <v>0</v>
      </c>
      <c r="BP58" s="782">
        <f ca="1">IFERROR(HLOOKUP(BP46,'Financial planning'!$G$308:$ZL$311,4,FALSE),0)</f>
        <v>0</v>
      </c>
      <c r="BQ58" s="782">
        <f ca="1">IFERROR(HLOOKUP(BQ46,'Financial planning'!$G$308:$ZL$311,4,FALSE),0)</f>
        <v>0</v>
      </c>
      <c r="BR58" s="782">
        <f ca="1">IFERROR(HLOOKUP(BR46,'Financial planning'!$G$308:$ZL$311,4,FALSE),0)</f>
        <v>0</v>
      </c>
      <c r="BS58" s="782">
        <f ca="1">IFERROR(HLOOKUP(BS46,'Financial planning'!$G$308:$ZL$311,4,FALSE),0)</f>
        <v>0</v>
      </c>
      <c r="BT58" s="782">
        <f ca="1">IFERROR(HLOOKUP(BT46,'Financial planning'!$G$308:$ZL$311,4,FALSE),0)</f>
        <v>0</v>
      </c>
      <c r="BU58" s="782">
        <f ca="1">IFERROR(HLOOKUP(BU46,'Financial planning'!$G$308:$ZL$311,4,FALSE),0)</f>
        <v>0</v>
      </c>
      <c r="BV58" s="782">
        <f ca="1">IFERROR(HLOOKUP(BV46,'Financial planning'!$G$308:$ZL$311,4,FALSE),0)</f>
        <v>0</v>
      </c>
      <c r="BW58" s="782">
        <f ca="1">IFERROR(HLOOKUP(BW46,'Financial planning'!$G$308:$ZL$311,4,FALSE),0)</f>
        <v>0</v>
      </c>
      <c r="BX58" s="782">
        <f ca="1">IFERROR(HLOOKUP(BX46,'Financial planning'!$G$308:$ZL$311,4,FALSE),0)</f>
        <v>0</v>
      </c>
      <c r="BY58" s="782">
        <f ca="1">IFERROR(HLOOKUP(BY46,'Financial planning'!$G$308:$ZL$311,4,FALSE),0)</f>
        <v>0</v>
      </c>
      <c r="BZ58" s="782">
        <f ca="1">IFERROR(HLOOKUP(BZ46,'Financial planning'!$G$308:$ZL$311,4,FALSE),0)</f>
        <v>0</v>
      </c>
      <c r="CA58" s="782">
        <f ca="1">IFERROR(HLOOKUP(CA46,'Financial planning'!$G$308:$ZL$311,4,FALSE),0)</f>
        <v>0</v>
      </c>
      <c r="CB58" s="782">
        <f ca="1">IFERROR(HLOOKUP(CB46,'Financial planning'!$G$308:$ZL$311,4,FALSE),0)</f>
        <v>0</v>
      </c>
      <c r="CC58" s="782">
        <f ca="1">IFERROR(HLOOKUP(CC46,'Financial planning'!$G$308:$ZL$311,4,FALSE),0)</f>
        <v>0</v>
      </c>
      <c r="CD58" s="782">
        <f ca="1">IFERROR(HLOOKUP(CD46,'Financial planning'!$G$308:$ZL$311,4,FALSE),0)</f>
        <v>0</v>
      </c>
      <c r="CE58" s="782">
        <f ca="1">IFERROR(HLOOKUP(CE46,'Financial planning'!$G$308:$ZL$311,4,FALSE),0)</f>
        <v>0</v>
      </c>
      <c r="CF58" s="782">
        <f ca="1">IFERROR(HLOOKUP(CF46,'Financial planning'!$G$308:$ZL$311,4,FALSE),0)</f>
        <v>0</v>
      </c>
      <c r="CG58" s="782">
        <f ca="1">IFERROR(HLOOKUP(CG46,'Financial planning'!$G$308:$ZL$311,4,FALSE),0)</f>
        <v>0</v>
      </c>
      <c r="CH58" s="782">
        <f ca="1">IFERROR(HLOOKUP(CH46,'Financial planning'!$G$308:$ZL$311,4,FALSE),0)</f>
        <v>0</v>
      </c>
      <c r="CI58" s="782">
        <f ca="1">IFERROR(HLOOKUP(CI46,'Financial planning'!$G$308:$ZL$311,4,FALSE),0)</f>
        <v>0</v>
      </c>
      <c r="CJ58" s="782">
        <f ca="1">IFERROR(HLOOKUP(CJ46,'Financial planning'!$G$308:$ZL$311,4,FALSE),0)</f>
        <v>0</v>
      </c>
      <c r="CK58" s="782">
        <f ca="1">IFERROR(HLOOKUP(CK46,'Financial planning'!$G$308:$ZL$311,4,FALSE),0)</f>
        <v>0</v>
      </c>
      <c r="CL58" s="782">
        <f ca="1">IFERROR(HLOOKUP(CL46,'Financial planning'!$G$308:$ZL$311,4,FALSE),0)</f>
        <v>0</v>
      </c>
      <c r="CM58" s="782">
        <f ca="1">IFERROR(HLOOKUP(CM46,'Financial planning'!$G$308:$ZL$311,4,FALSE),0)</f>
        <v>0</v>
      </c>
      <c r="CN58" s="782">
        <f ca="1">IFERROR(HLOOKUP(CN46,'Financial planning'!$G$308:$ZL$311,4,FALSE),0)</f>
        <v>0</v>
      </c>
      <c r="CO58" s="782">
        <f ca="1">IFERROR(HLOOKUP(CO46,'Financial planning'!$G$308:$ZL$311,4,FALSE),0)</f>
        <v>0</v>
      </c>
      <c r="CP58" s="782">
        <f ca="1">IFERROR(HLOOKUP(CP46,'Financial planning'!$G$308:$ZL$311,4,FALSE),0)</f>
        <v>0</v>
      </c>
      <c r="CQ58" s="782">
        <f ca="1">IFERROR(HLOOKUP(CQ46,'Financial planning'!$G$308:$ZL$311,4,FALSE),0)</f>
        <v>0</v>
      </c>
      <c r="CR58" s="782">
        <f ca="1">IFERROR(HLOOKUP(CR46,'Financial planning'!$G$308:$ZL$311,4,FALSE),0)</f>
        <v>0</v>
      </c>
      <c r="CS58" s="782">
        <f ca="1">IFERROR(HLOOKUP(CS46,'Financial planning'!$G$308:$ZL$311,4,FALSE),0)</f>
        <v>0</v>
      </c>
      <c r="CT58" s="782">
        <f ca="1">IFERROR(HLOOKUP(CT46,'Financial planning'!$G$308:$ZL$311,4,FALSE),0)</f>
        <v>0</v>
      </c>
      <c r="CU58" s="782">
        <f ca="1">IFERROR(HLOOKUP(CU46,'Financial planning'!$G$308:$ZL$311,4,FALSE),0)</f>
        <v>0</v>
      </c>
      <c r="CV58" s="782">
        <f ca="1">IFERROR(HLOOKUP(CV46,'Financial planning'!$G$308:$ZL$311,4,FALSE),0)</f>
        <v>0</v>
      </c>
      <c r="CW58" s="782">
        <f ca="1">IFERROR(HLOOKUP(CW46,'Financial planning'!$G$308:$ZL$311,4,FALSE),0)</f>
        <v>0</v>
      </c>
      <c r="CX58" s="782">
        <f ca="1">IFERROR(HLOOKUP(CX46,'Financial planning'!$G$308:$ZL$311,4,FALSE),0)</f>
        <v>0</v>
      </c>
      <c r="CY58" s="782">
        <f ca="1">IFERROR(HLOOKUP(CY46,'Financial planning'!$G$308:$ZL$311,4,FALSE),0)</f>
        <v>0</v>
      </c>
      <c r="CZ58" s="782">
        <f ca="1">IFERROR(HLOOKUP(CZ46,'Financial planning'!$G$308:$ZL$311,4,FALSE),0)</f>
        <v>0</v>
      </c>
      <c r="DA58" s="782">
        <f ca="1">IFERROR(HLOOKUP(DA46,'Financial planning'!$G$308:$ZL$311,4,FALSE),0)</f>
        <v>0</v>
      </c>
      <c r="DB58" s="782">
        <f ca="1">IFERROR(HLOOKUP(DB46,'Financial planning'!$G$308:$ZL$311,4,FALSE),0)</f>
        <v>0</v>
      </c>
      <c r="DC58" s="782">
        <f ca="1">IFERROR(HLOOKUP(DC46,'Financial planning'!$G$308:$ZL$311,4,FALSE),0)</f>
        <v>0</v>
      </c>
      <c r="DD58" s="782">
        <f ca="1">IFERROR(HLOOKUP(DD46,'Financial planning'!$G$308:$ZL$311,4,FALSE),0)</f>
        <v>0</v>
      </c>
      <c r="DE58" s="782">
        <f ca="1">IFERROR(HLOOKUP(DE46,'Financial planning'!$G$308:$ZL$311,4,FALSE),0)</f>
        <v>0</v>
      </c>
      <c r="DF58" s="782">
        <f ca="1">IFERROR(HLOOKUP(DF46,'Financial planning'!$G$308:$ZL$311,4,FALSE),0)</f>
        <v>0</v>
      </c>
      <c r="DG58" s="782">
        <f ca="1">IFERROR(HLOOKUP(DG46,'Financial planning'!$G$308:$ZL$311,4,FALSE),0)</f>
        <v>0</v>
      </c>
      <c r="DH58" s="782">
        <f ca="1">IFERROR(HLOOKUP(DH46,'Financial planning'!$G$308:$ZL$311,4,FALSE),0)</f>
        <v>0</v>
      </c>
      <c r="DI58" s="782">
        <f ca="1">IFERROR(HLOOKUP(DI46,'Financial planning'!$G$308:$ZL$311,4,FALSE),0)</f>
        <v>0</v>
      </c>
      <c r="DJ58" s="782">
        <f ca="1">IFERROR(HLOOKUP(DJ46,'Financial planning'!$G$308:$ZL$311,4,FALSE),0)</f>
        <v>0</v>
      </c>
      <c r="DK58" s="782">
        <f ca="1">IFERROR(HLOOKUP(DK46,'Financial planning'!$G$308:$ZL$311,4,FALSE),0)</f>
        <v>0</v>
      </c>
      <c r="DL58" s="782">
        <f ca="1">IFERROR(HLOOKUP(DL46,'Financial planning'!$G$308:$ZL$311,4,FALSE),0)</f>
        <v>0</v>
      </c>
      <c r="DM58" s="782">
        <f ca="1">IFERROR(HLOOKUP(DM46,'Financial planning'!$G$308:$ZL$311,4,FALSE),0)</f>
        <v>0</v>
      </c>
      <c r="DN58" s="782">
        <f ca="1">IFERROR(HLOOKUP(DN46,'Financial planning'!$G$308:$ZL$311,4,FALSE),0)</f>
        <v>0</v>
      </c>
      <c r="DO58" s="782">
        <f ca="1">IFERROR(HLOOKUP(DO46,'Financial planning'!$G$308:$ZL$311,4,FALSE),0)</f>
        <v>0</v>
      </c>
      <c r="DP58" s="782">
        <f ca="1">IFERROR(HLOOKUP(DP46,'Financial planning'!$G$308:$ZL$311,4,FALSE),0)</f>
        <v>0</v>
      </c>
      <c r="DQ58" s="782">
        <f ca="1">IFERROR(HLOOKUP(DQ46,'Financial planning'!$G$308:$ZL$311,4,FALSE),0)</f>
        <v>0</v>
      </c>
      <c r="DR58" s="782">
        <f ca="1">IFERROR(HLOOKUP(DR46,'Financial planning'!$G$308:$ZL$311,4,FALSE),0)</f>
        <v>0</v>
      </c>
      <c r="DS58" s="782">
        <f ca="1">IFERROR(HLOOKUP(DS46,'Financial planning'!$G$308:$ZL$311,4,FALSE),0)</f>
        <v>0</v>
      </c>
      <c r="DT58" s="782">
        <f ca="1">IFERROR(HLOOKUP(DT46,'Financial planning'!$G$308:$ZL$311,4,FALSE),0)</f>
        <v>0</v>
      </c>
      <c r="DU58" s="782">
        <f ca="1">IFERROR(HLOOKUP(DU46,'Financial planning'!$G$308:$ZL$311,4,FALSE),0)</f>
        <v>0</v>
      </c>
      <c r="DV58" s="782">
        <f ca="1">IFERROR(HLOOKUP(DV46,'Financial planning'!$G$308:$ZL$311,4,FALSE),0)</f>
        <v>0</v>
      </c>
      <c r="DW58" s="782">
        <f ca="1">IFERROR(HLOOKUP(DW46,'Financial planning'!$G$308:$ZL$311,4,FALSE),0)</f>
        <v>0</v>
      </c>
      <c r="DX58" s="782">
        <f ca="1">IFERROR(HLOOKUP(DX46,'Financial planning'!$G$308:$ZL$311,4,FALSE),0)</f>
        <v>0</v>
      </c>
      <c r="DY58" s="782">
        <f ca="1">IFERROR(HLOOKUP(DY46,'Financial planning'!$G$308:$ZL$311,4,FALSE),0)</f>
        <v>0</v>
      </c>
      <c r="DZ58" s="782">
        <f ca="1">IFERROR(HLOOKUP(DZ46,'Financial planning'!$G$308:$ZL$311,4,FALSE),0)</f>
        <v>0</v>
      </c>
      <c r="EA58" s="782">
        <f ca="1">IFERROR(HLOOKUP(EA46,'Financial planning'!$G$308:$ZL$311,4,FALSE),0)</f>
        <v>0</v>
      </c>
      <c r="EB58" s="782">
        <f ca="1">IFERROR(HLOOKUP(EB46,'Financial planning'!$G$308:$ZL$311,4,FALSE),0)</f>
        <v>0</v>
      </c>
      <c r="EC58" s="782">
        <f ca="1">IFERROR(HLOOKUP(EC46,'Financial planning'!$G$308:$ZL$311,4,FALSE),0)</f>
        <v>0</v>
      </c>
      <c r="ED58" s="782">
        <f ca="1">IFERROR(HLOOKUP(ED46,'Financial planning'!$G$308:$ZL$311,4,FALSE),0)</f>
        <v>0</v>
      </c>
      <c r="EE58" s="782">
        <f ca="1">IFERROR(HLOOKUP(EE46,'Financial planning'!$G$308:$ZL$311,4,FALSE),0)</f>
        <v>0</v>
      </c>
      <c r="EF58" s="782">
        <f ca="1">IFERROR(HLOOKUP(EF46,'Financial planning'!$G$308:$ZL$311,4,FALSE),0)</f>
        <v>0</v>
      </c>
      <c r="EG58" s="782">
        <f ca="1">IFERROR(HLOOKUP(EG46,'Financial planning'!$G$308:$ZL$311,4,FALSE),0)</f>
        <v>0</v>
      </c>
      <c r="EH58" s="782">
        <f ca="1">IFERROR(HLOOKUP(EH46,'Financial planning'!$G$308:$ZL$311,4,FALSE),0)</f>
        <v>0</v>
      </c>
      <c r="EI58" s="782">
        <f ca="1">IFERROR(HLOOKUP(EI46,'Financial planning'!$G$308:$ZL$311,4,FALSE),0)</f>
        <v>0</v>
      </c>
      <c r="EJ58" s="782">
        <f ca="1">IFERROR(HLOOKUP(EJ46,'Financial planning'!$G$308:$ZL$311,4,FALSE),0)</f>
        <v>0</v>
      </c>
      <c r="EK58" s="782">
        <f ca="1">IFERROR(HLOOKUP(EK46,'Financial planning'!$G$308:$ZL$311,4,FALSE),0)</f>
        <v>0</v>
      </c>
      <c r="EL58" s="782">
        <f ca="1">IFERROR(HLOOKUP(EL46,'Financial planning'!$G$308:$ZL$311,4,FALSE),0)</f>
        <v>0</v>
      </c>
      <c r="EM58" s="782">
        <f ca="1">IFERROR(HLOOKUP(EM46,'Financial planning'!$G$308:$ZL$311,4,FALSE),0)</f>
        <v>0</v>
      </c>
      <c r="EN58" s="782">
        <f ca="1">IFERROR(HLOOKUP(EN46,'Financial planning'!$G$308:$ZL$311,4,FALSE),0)</f>
        <v>0</v>
      </c>
      <c r="EO58" s="782">
        <f ca="1">IFERROR(HLOOKUP(EO46,'Financial planning'!$G$308:$ZL$311,4,FALSE),0)</f>
        <v>0</v>
      </c>
      <c r="EP58" s="782">
        <f ca="1">IFERROR(HLOOKUP(EP46,'Financial planning'!$G$308:$ZL$311,4,FALSE),0)</f>
        <v>0</v>
      </c>
      <c r="EQ58" s="782">
        <f ca="1">IFERROR(HLOOKUP(EQ46,'Financial planning'!$G$308:$ZL$311,4,FALSE),0)</f>
        <v>0</v>
      </c>
      <c r="ER58" s="782">
        <f ca="1">IFERROR(HLOOKUP(ER46,'Financial planning'!$G$308:$ZL$311,4,FALSE),0)</f>
        <v>0</v>
      </c>
      <c r="ES58" s="782">
        <f ca="1">IFERROR(HLOOKUP(ES46,'Financial planning'!$G$308:$ZL$311,4,FALSE),0)</f>
        <v>0</v>
      </c>
      <c r="ET58" s="782">
        <f ca="1">IFERROR(HLOOKUP(ET46,'Financial planning'!$G$308:$ZL$311,4,FALSE),0)</f>
        <v>0</v>
      </c>
      <c r="EU58" s="782">
        <f ca="1">IFERROR(HLOOKUP(EU46,'Financial planning'!$G$308:$ZL$311,4,FALSE),0)</f>
        <v>0</v>
      </c>
      <c r="EV58" s="782">
        <f ca="1">IFERROR(HLOOKUP(EV46,'Financial planning'!$G$308:$ZL$311,4,FALSE),0)</f>
        <v>0</v>
      </c>
      <c r="EW58" s="782">
        <f ca="1">IFERROR(HLOOKUP(EW46,'Financial planning'!$G$308:$ZL$311,4,FALSE),0)</f>
        <v>0</v>
      </c>
      <c r="EX58" s="782">
        <f ca="1">IFERROR(HLOOKUP(EX46,'Financial planning'!$G$308:$ZL$311,4,FALSE),0)</f>
        <v>0</v>
      </c>
      <c r="EY58" s="782">
        <f ca="1">IFERROR(HLOOKUP(EY46,'Financial planning'!$G$308:$ZL$311,4,FALSE),0)</f>
        <v>0</v>
      </c>
      <c r="EZ58" s="782">
        <f ca="1">IFERROR(HLOOKUP(EZ46,'Financial planning'!$G$308:$ZL$311,4,FALSE),0)</f>
        <v>0</v>
      </c>
      <c r="FA58" s="782">
        <f ca="1">IFERROR(HLOOKUP(FA46,'Financial planning'!$G$308:$ZL$311,4,FALSE),0)</f>
        <v>0</v>
      </c>
      <c r="FB58" s="782">
        <f ca="1">IFERROR(HLOOKUP(FB46,'Financial planning'!$G$308:$ZL$311,4,FALSE),0)</f>
        <v>0</v>
      </c>
      <c r="FC58" s="782">
        <f ca="1">IFERROR(HLOOKUP(FC46,'Financial planning'!$G$308:$ZL$311,4,FALSE),0)</f>
        <v>0</v>
      </c>
      <c r="FD58" s="782">
        <f ca="1">IFERROR(HLOOKUP(FD46,'Financial planning'!$G$308:$ZL$311,4,FALSE),0)</f>
        <v>0</v>
      </c>
      <c r="FE58" s="782">
        <f ca="1">IFERROR(HLOOKUP(FE46,'Financial planning'!$G$308:$ZL$311,4,FALSE),0)</f>
        <v>0</v>
      </c>
      <c r="FF58" s="782">
        <f ca="1">IFERROR(HLOOKUP(FF46,'Financial planning'!$G$308:$ZL$311,4,FALSE),0)</f>
        <v>0</v>
      </c>
      <c r="FG58" s="782">
        <f ca="1">IFERROR(HLOOKUP(FG46,'Financial planning'!$G$308:$ZL$311,4,FALSE),0)</f>
        <v>0</v>
      </c>
      <c r="FH58" s="782">
        <f ca="1">IFERROR(HLOOKUP(FH46,'Financial planning'!$G$308:$ZL$311,4,FALSE),0)</f>
        <v>0</v>
      </c>
      <c r="FI58" s="782">
        <f ca="1">IFERROR(HLOOKUP(FI46,'Financial planning'!$G$308:$ZL$311,4,FALSE),0)</f>
        <v>0</v>
      </c>
      <c r="FJ58" s="782">
        <f ca="1">IFERROR(HLOOKUP(FJ46,'Financial planning'!$G$308:$ZL$311,4,FALSE),0)</f>
        <v>0</v>
      </c>
      <c r="FK58" s="782">
        <f ca="1">IFERROR(HLOOKUP(FK46,'Financial planning'!$G$308:$ZL$311,4,FALSE),0)</f>
        <v>0</v>
      </c>
      <c r="FL58" s="782">
        <f ca="1">IFERROR(HLOOKUP(FL46,'Financial planning'!$G$308:$ZL$311,4,FALSE),0)</f>
        <v>0</v>
      </c>
      <c r="FM58" s="782">
        <f ca="1">IFERROR(HLOOKUP(FM46,'Financial planning'!$G$308:$ZL$311,4,FALSE),0)</f>
        <v>0</v>
      </c>
      <c r="FN58" s="782">
        <f ca="1">IFERROR(HLOOKUP(FN46,'Financial planning'!$G$308:$ZL$311,4,FALSE),0)</f>
        <v>0</v>
      </c>
      <c r="FO58" s="782">
        <f ca="1">IFERROR(HLOOKUP(FO46,'Financial planning'!$G$308:$ZL$311,4,FALSE),0)</f>
        <v>0</v>
      </c>
      <c r="FP58" s="782">
        <f ca="1">IFERROR(HLOOKUP(FP46,'Financial planning'!$G$308:$ZL$311,4,FALSE),0)</f>
        <v>0</v>
      </c>
      <c r="FQ58" s="782">
        <f ca="1">IFERROR(HLOOKUP(FQ46,'Financial planning'!$G$308:$ZL$311,4,FALSE),0)</f>
        <v>0</v>
      </c>
    </row>
    <row r="59" spans="1:173" ht="18" x14ac:dyDescent="0.35">
      <c r="B59" s="143" t="str">
        <f>VLOOKUP(CONCATENATE($Z$1,ADDRESS(ROW(),COLUMN(),4)),TRANSL_MAIN[[Key]:[Inhalt]],2,FALSE)</f>
        <v>Financing 1</v>
      </c>
      <c r="C59" s="158" t="str">
        <f>CONCATENATE(TEXT(YEAR(C60),"0000"),"-",TEXT(MONTH(C60),"00"))</f>
        <v>1900-01</v>
      </c>
      <c r="D59" s="108"/>
      <c r="E59" s="11"/>
      <c r="F59" s="781">
        <f>DATE(YEAR($C$9),MONTH($C$9),1)</f>
        <v>1</v>
      </c>
      <c r="G59" s="781">
        <f>DATE(YEAR($C$9),MONTH($C$9)+1,1)</f>
        <v>32</v>
      </c>
      <c r="H59" s="781">
        <f t="shared" ref="H59:AM59" si="61">DATE(YEAR(G59),MONTH(G59)+1,1)</f>
        <v>61</v>
      </c>
      <c r="I59" s="781">
        <f t="shared" si="61"/>
        <v>92</v>
      </c>
      <c r="J59" s="781">
        <f t="shared" si="61"/>
        <v>122</v>
      </c>
      <c r="K59" s="781">
        <f t="shared" si="61"/>
        <v>153</v>
      </c>
      <c r="L59" s="781">
        <f t="shared" si="61"/>
        <v>183</v>
      </c>
      <c r="M59" s="781">
        <f t="shared" si="61"/>
        <v>214</v>
      </c>
      <c r="N59" s="781">
        <f t="shared" si="61"/>
        <v>245</v>
      </c>
      <c r="O59" s="781">
        <f t="shared" si="61"/>
        <v>275</v>
      </c>
      <c r="P59" s="781">
        <f t="shared" si="61"/>
        <v>306</v>
      </c>
      <c r="Q59" s="781">
        <f t="shared" si="61"/>
        <v>336</v>
      </c>
      <c r="R59" s="781">
        <f t="shared" si="61"/>
        <v>367</v>
      </c>
      <c r="S59" s="781">
        <f t="shared" si="61"/>
        <v>398</v>
      </c>
      <c r="T59" s="781">
        <f t="shared" si="61"/>
        <v>426</v>
      </c>
      <c r="U59" s="781">
        <f t="shared" si="61"/>
        <v>457</v>
      </c>
      <c r="V59" s="781">
        <f t="shared" si="61"/>
        <v>487</v>
      </c>
      <c r="W59" s="781">
        <f t="shared" si="61"/>
        <v>518</v>
      </c>
      <c r="X59" s="781">
        <f t="shared" si="61"/>
        <v>548</v>
      </c>
      <c r="Y59" s="781">
        <f t="shared" si="61"/>
        <v>579</v>
      </c>
      <c r="Z59" s="781">
        <f t="shared" si="61"/>
        <v>610</v>
      </c>
      <c r="AA59" s="781">
        <f t="shared" si="61"/>
        <v>640</v>
      </c>
      <c r="AB59" s="781">
        <f t="shared" si="61"/>
        <v>671</v>
      </c>
      <c r="AC59" s="781">
        <f t="shared" si="61"/>
        <v>701</v>
      </c>
      <c r="AD59" s="781">
        <f t="shared" si="61"/>
        <v>732</v>
      </c>
      <c r="AE59" s="781">
        <f t="shared" si="61"/>
        <v>763</v>
      </c>
      <c r="AF59" s="781">
        <f t="shared" si="61"/>
        <v>791</v>
      </c>
      <c r="AG59" s="781">
        <f t="shared" si="61"/>
        <v>822</v>
      </c>
      <c r="AH59" s="781">
        <f t="shared" si="61"/>
        <v>852</v>
      </c>
      <c r="AI59" s="781">
        <f t="shared" si="61"/>
        <v>883</v>
      </c>
      <c r="AJ59" s="781">
        <f t="shared" si="61"/>
        <v>913</v>
      </c>
      <c r="AK59" s="781">
        <f t="shared" si="61"/>
        <v>944</v>
      </c>
      <c r="AL59" s="781">
        <f t="shared" si="61"/>
        <v>975</v>
      </c>
      <c r="AM59" s="781">
        <f t="shared" si="61"/>
        <v>1005</v>
      </c>
      <c r="AN59" s="781">
        <f t="shared" ref="AN59:BS59" si="62">DATE(YEAR(AM59),MONTH(AM59)+1,1)</f>
        <v>1036</v>
      </c>
      <c r="AO59" s="781">
        <f t="shared" si="62"/>
        <v>1066</v>
      </c>
      <c r="AP59" s="781">
        <f t="shared" si="62"/>
        <v>1097</v>
      </c>
      <c r="AQ59" s="781">
        <f t="shared" si="62"/>
        <v>1128</v>
      </c>
      <c r="AR59" s="781">
        <f t="shared" si="62"/>
        <v>1156</v>
      </c>
      <c r="AS59" s="781">
        <f t="shared" si="62"/>
        <v>1187</v>
      </c>
      <c r="AT59" s="781">
        <f t="shared" si="62"/>
        <v>1217</v>
      </c>
      <c r="AU59" s="781">
        <f t="shared" si="62"/>
        <v>1248</v>
      </c>
      <c r="AV59" s="781">
        <f t="shared" si="62"/>
        <v>1278</v>
      </c>
      <c r="AW59" s="781">
        <f t="shared" si="62"/>
        <v>1309</v>
      </c>
      <c r="AX59" s="781">
        <f t="shared" si="62"/>
        <v>1340</v>
      </c>
      <c r="AY59" s="781">
        <f t="shared" si="62"/>
        <v>1370</v>
      </c>
      <c r="AZ59" s="781">
        <f t="shared" si="62"/>
        <v>1401</v>
      </c>
      <c r="BA59" s="781">
        <f t="shared" si="62"/>
        <v>1431</v>
      </c>
      <c r="BB59" s="781">
        <f t="shared" si="62"/>
        <v>1462</v>
      </c>
      <c r="BC59" s="781">
        <f t="shared" si="62"/>
        <v>1493</v>
      </c>
      <c r="BD59" s="781">
        <f t="shared" si="62"/>
        <v>1522</v>
      </c>
      <c r="BE59" s="781">
        <f t="shared" si="62"/>
        <v>1553</v>
      </c>
      <c r="BF59" s="781">
        <f t="shared" si="62"/>
        <v>1583</v>
      </c>
      <c r="BG59" s="781">
        <f t="shared" si="62"/>
        <v>1614</v>
      </c>
      <c r="BH59" s="781">
        <f t="shared" si="62"/>
        <v>1644</v>
      </c>
      <c r="BI59" s="781">
        <f t="shared" si="62"/>
        <v>1675</v>
      </c>
      <c r="BJ59" s="781">
        <f t="shared" si="62"/>
        <v>1706</v>
      </c>
      <c r="BK59" s="781">
        <f t="shared" si="62"/>
        <v>1736</v>
      </c>
      <c r="BL59" s="781">
        <f t="shared" si="62"/>
        <v>1767</v>
      </c>
      <c r="BM59" s="781">
        <f t="shared" si="62"/>
        <v>1797</v>
      </c>
      <c r="BN59" s="781">
        <f t="shared" si="62"/>
        <v>1828</v>
      </c>
      <c r="BO59" s="781">
        <f t="shared" si="62"/>
        <v>1859</v>
      </c>
      <c r="BP59" s="781">
        <f t="shared" si="62"/>
        <v>1887</v>
      </c>
      <c r="BQ59" s="781">
        <f t="shared" si="62"/>
        <v>1918</v>
      </c>
      <c r="BR59" s="781">
        <f t="shared" si="62"/>
        <v>1948</v>
      </c>
      <c r="BS59" s="781">
        <f t="shared" si="62"/>
        <v>1979</v>
      </c>
      <c r="BT59" s="781">
        <f t="shared" ref="BT59:CY59" si="63">DATE(YEAR(BS59),MONTH(BS59)+1,1)</f>
        <v>2009</v>
      </c>
      <c r="BU59" s="781">
        <f t="shared" si="63"/>
        <v>2040</v>
      </c>
      <c r="BV59" s="781">
        <f t="shared" si="63"/>
        <v>2071</v>
      </c>
      <c r="BW59" s="781">
        <f t="shared" si="63"/>
        <v>2101</v>
      </c>
      <c r="BX59" s="781">
        <f t="shared" si="63"/>
        <v>2132</v>
      </c>
      <c r="BY59" s="781">
        <f t="shared" si="63"/>
        <v>2162</v>
      </c>
      <c r="BZ59" s="781">
        <f t="shared" si="63"/>
        <v>2193</v>
      </c>
      <c r="CA59" s="781">
        <f t="shared" si="63"/>
        <v>2224</v>
      </c>
      <c r="CB59" s="781">
        <f t="shared" si="63"/>
        <v>2252</v>
      </c>
      <c r="CC59" s="781">
        <f t="shared" si="63"/>
        <v>2283</v>
      </c>
      <c r="CD59" s="781">
        <f t="shared" si="63"/>
        <v>2313</v>
      </c>
      <c r="CE59" s="781">
        <f t="shared" si="63"/>
        <v>2344</v>
      </c>
      <c r="CF59" s="781">
        <f t="shared" si="63"/>
        <v>2374</v>
      </c>
      <c r="CG59" s="781">
        <f t="shared" si="63"/>
        <v>2405</v>
      </c>
      <c r="CH59" s="781">
        <f t="shared" si="63"/>
        <v>2436</v>
      </c>
      <c r="CI59" s="781">
        <f t="shared" si="63"/>
        <v>2466</v>
      </c>
      <c r="CJ59" s="781">
        <f t="shared" si="63"/>
        <v>2497</v>
      </c>
      <c r="CK59" s="781">
        <f t="shared" si="63"/>
        <v>2527</v>
      </c>
      <c r="CL59" s="781">
        <f t="shared" si="63"/>
        <v>2558</v>
      </c>
      <c r="CM59" s="781">
        <f t="shared" si="63"/>
        <v>2589</v>
      </c>
      <c r="CN59" s="781">
        <f t="shared" si="63"/>
        <v>2617</v>
      </c>
      <c r="CO59" s="781">
        <f t="shared" si="63"/>
        <v>2648</v>
      </c>
      <c r="CP59" s="781">
        <f t="shared" si="63"/>
        <v>2678</v>
      </c>
      <c r="CQ59" s="781">
        <f t="shared" si="63"/>
        <v>2709</v>
      </c>
      <c r="CR59" s="781">
        <f t="shared" si="63"/>
        <v>2739</v>
      </c>
      <c r="CS59" s="781">
        <f t="shared" si="63"/>
        <v>2770</v>
      </c>
      <c r="CT59" s="781">
        <f t="shared" si="63"/>
        <v>2801</v>
      </c>
      <c r="CU59" s="781">
        <f t="shared" si="63"/>
        <v>2831</v>
      </c>
      <c r="CV59" s="781">
        <f t="shared" si="63"/>
        <v>2862</v>
      </c>
      <c r="CW59" s="781">
        <f t="shared" si="63"/>
        <v>2892</v>
      </c>
      <c r="CX59" s="781">
        <f t="shared" si="63"/>
        <v>2923</v>
      </c>
      <c r="CY59" s="781">
        <f t="shared" si="63"/>
        <v>2954</v>
      </c>
      <c r="CZ59" s="781">
        <f t="shared" ref="CZ59:EE59" si="64">DATE(YEAR(CY59),MONTH(CY59)+1,1)</f>
        <v>2983</v>
      </c>
      <c r="DA59" s="781">
        <f t="shared" si="64"/>
        <v>3014</v>
      </c>
      <c r="DB59" s="781">
        <f t="shared" si="64"/>
        <v>3044</v>
      </c>
      <c r="DC59" s="781">
        <f t="shared" si="64"/>
        <v>3075</v>
      </c>
      <c r="DD59" s="781">
        <f t="shared" si="64"/>
        <v>3105</v>
      </c>
      <c r="DE59" s="781">
        <f t="shared" si="64"/>
        <v>3136</v>
      </c>
      <c r="DF59" s="781">
        <f t="shared" si="64"/>
        <v>3167</v>
      </c>
      <c r="DG59" s="781">
        <f t="shared" si="64"/>
        <v>3197</v>
      </c>
      <c r="DH59" s="781">
        <f t="shared" si="64"/>
        <v>3228</v>
      </c>
      <c r="DI59" s="781">
        <f t="shared" si="64"/>
        <v>3258</v>
      </c>
      <c r="DJ59" s="781">
        <f t="shared" si="64"/>
        <v>3289</v>
      </c>
      <c r="DK59" s="781">
        <f t="shared" si="64"/>
        <v>3320</v>
      </c>
      <c r="DL59" s="781">
        <f t="shared" si="64"/>
        <v>3348</v>
      </c>
      <c r="DM59" s="781">
        <f t="shared" si="64"/>
        <v>3379</v>
      </c>
      <c r="DN59" s="781">
        <f t="shared" si="64"/>
        <v>3409</v>
      </c>
      <c r="DO59" s="781">
        <f t="shared" si="64"/>
        <v>3440</v>
      </c>
      <c r="DP59" s="781">
        <f t="shared" si="64"/>
        <v>3470</v>
      </c>
      <c r="DQ59" s="781">
        <f t="shared" si="64"/>
        <v>3501</v>
      </c>
      <c r="DR59" s="781">
        <f t="shared" si="64"/>
        <v>3532</v>
      </c>
      <c r="DS59" s="781">
        <f t="shared" si="64"/>
        <v>3562</v>
      </c>
      <c r="DT59" s="781">
        <f t="shared" si="64"/>
        <v>3593</v>
      </c>
      <c r="DU59" s="781">
        <f t="shared" si="64"/>
        <v>3623</v>
      </c>
      <c r="DV59" s="781">
        <f t="shared" si="64"/>
        <v>3654</v>
      </c>
      <c r="DW59" s="781">
        <f t="shared" si="64"/>
        <v>3685</v>
      </c>
      <c r="DX59" s="781">
        <f t="shared" si="64"/>
        <v>3713</v>
      </c>
      <c r="DY59" s="781">
        <f t="shared" si="64"/>
        <v>3744</v>
      </c>
      <c r="DZ59" s="781">
        <f t="shared" si="64"/>
        <v>3774</v>
      </c>
      <c r="EA59" s="781">
        <f t="shared" si="64"/>
        <v>3805</v>
      </c>
      <c r="EB59" s="781">
        <f t="shared" si="64"/>
        <v>3835</v>
      </c>
      <c r="EC59" s="781">
        <f t="shared" si="64"/>
        <v>3866</v>
      </c>
      <c r="ED59" s="781">
        <f t="shared" si="64"/>
        <v>3897</v>
      </c>
      <c r="EE59" s="781">
        <f t="shared" si="64"/>
        <v>3927</v>
      </c>
      <c r="EF59" s="781">
        <f t="shared" ref="EF59:FK59" si="65">DATE(YEAR(EE59),MONTH(EE59)+1,1)</f>
        <v>3958</v>
      </c>
      <c r="EG59" s="781">
        <f t="shared" si="65"/>
        <v>3988</v>
      </c>
      <c r="EH59" s="781">
        <f t="shared" si="65"/>
        <v>4019</v>
      </c>
      <c r="EI59" s="781">
        <f t="shared" si="65"/>
        <v>4050</v>
      </c>
      <c r="EJ59" s="781">
        <f t="shared" si="65"/>
        <v>4078</v>
      </c>
      <c r="EK59" s="781">
        <f t="shared" si="65"/>
        <v>4109</v>
      </c>
      <c r="EL59" s="781">
        <f t="shared" si="65"/>
        <v>4139</v>
      </c>
      <c r="EM59" s="781">
        <f t="shared" si="65"/>
        <v>4170</v>
      </c>
      <c r="EN59" s="781">
        <f t="shared" si="65"/>
        <v>4200</v>
      </c>
      <c r="EO59" s="781">
        <f t="shared" si="65"/>
        <v>4231</v>
      </c>
      <c r="EP59" s="781">
        <f t="shared" si="65"/>
        <v>4262</v>
      </c>
      <c r="EQ59" s="781">
        <f t="shared" si="65"/>
        <v>4292</v>
      </c>
      <c r="ER59" s="781">
        <f t="shared" si="65"/>
        <v>4323</v>
      </c>
      <c r="ES59" s="781">
        <f t="shared" si="65"/>
        <v>4353</v>
      </c>
      <c r="ET59" s="781">
        <f t="shared" si="65"/>
        <v>4384</v>
      </c>
      <c r="EU59" s="781">
        <f t="shared" si="65"/>
        <v>4415</v>
      </c>
      <c r="EV59" s="781">
        <f t="shared" si="65"/>
        <v>4444</v>
      </c>
      <c r="EW59" s="781">
        <f t="shared" si="65"/>
        <v>4475</v>
      </c>
      <c r="EX59" s="781">
        <f t="shared" si="65"/>
        <v>4505</v>
      </c>
      <c r="EY59" s="781">
        <f t="shared" si="65"/>
        <v>4536</v>
      </c>
      <c r="EZ59" s="781">
        <f t="shared" si="65"/>
        <v>4566</v>
      </c>
      <c r="FA59" s="781">
        <f t="shared" si="65"/>
        <v>4597</v>
      </c>
      <c r="FB59" s="781">
        <f t="shared" si="65"/>
        <v>4628</v>
      </c>
      <c r="FC59" s="781">
        <f t="shared" si="65"/>
        <v>4658</v>
      </c>
      <c r="FD59" s="781">
        <f t="shared" si="65"/>
        <v>4689</v>
      </c>
      <c r="FE59" s="781">
        <f t="shared" si="65"/>
        <v>4719</v>
      </c>
      <c r="FF59" s="781">
        <f t="shared" si="65"/>
        <v>4750</v>
      </c>
      <c r="FG59" s="781">
        <f t="shared" si="65"/>
        <v>4781</v>
      </c>
      <c r="FH59" s="781">
        <f t="shared" si="65"/>
        <v>4809</v>
      </c>
      <c r="FI59" s="781">
        <f t="shared" si="65"/>
        <v>4840</v>
      </c>
      <c r="FJ59" s="781">
        <f t="shared" si="65"/>
        <v>4870</v>
      </c>
      <c r="FK59" s="781">
        <f t="shared" si="65"/>
        <v>4901</v>
      </c>
      <c r="FL59" s="781">
        <f t="shared" ref="FL59:FQ59" si="66">DATE(YEAR(FK59),MONTH(FK59)+1,1)</f>
        <v>4931</v>
      </c>
      <c r="FM59" s="781">
        <f t="shared" si="66"/>
        <v>4962</v>
      </c>
      <c r="FN59" s="781">
        <f t="shared" si="66"/>
        <v>4993</v>
      </c>
      <c r="FO59" s="781">
        <f t="shared" si="66"/>
        <v>5023</v>
      </c>
      <c r="FP59" s="781">
        <f t="shared" si="66"/>
        <v>5054</v>
      </c>
      <c r="FQ59" s="781">
        <f t="shared" si="66"/>
        <v>5084</v>
      </c>
    </row>
    <row r="60" spans="1:173" x14ac:dyDescent="0.3">
      <c r="B60" s="102" t="str">
        <f>VLOOKUP(CONCATENATE($Z$1,ADDRESS(ROW(),COLUMN(),4)),TRANSL_MAIN[[Key]:[Inhalt]],2,FALSE)</f>
        <v>Payment on:</v>
      </c>
      <c r="C60" s="599"/>
      <c r="D60" s="159" t="str">
        <f>CONCATENATE(TEXT(YEAR(C60),"0000"),"-",TEXT(MONTH(C60),"00"))</f>
        <v>1900-01</v>
      </c>
      <c r="E60" s="785" t="str">
        <f>$E$109</f>
        <v>Opening balance</v>
      </c>
      <c r="F60" s="780">
        <f>IF(F$46=$D60,$C61,0)</f>
        <v>0</v>
      </c>
      <c r="G60" s="780">
        <f t="shared" ref="G60:BR60" si="67">IF(G$46=$D60,$C61,0)</f>
        <v>0</v>
      </c>
      <c r="H60" s="780">
        <f t="shared" si="67"/>
        <v>0</v>
      </c>
      <c r="I60" s="780">
        <f t="shared" si="67"/>
        <v>0</v>
      </c>
      <c r="J60" s="780">
        <f t="shared" si="67"/>
        <v>0</v>
      </c>
      <c r="K60" s="780">
        <f t="shared" si="67"/>
        <v>0</v>
      </c>
      <c r="L60" s="780">
        <f t="shared" si="67"/>
        <v>0</v>
      </c>
      <c r="M60" s="780">
        <f t="shared" si="67"/>
        <v>0</v>
      </c>
      <c r="N60" s="780">
        <f t="shared" si="67"/>
        <v>0</v>
      </c>
      <c r="O60" s="780">
        <f t="shared" si="67"/>
        <v>0</v>
      </c>
      <c r="P60" s="780">
        <f t="shared" si="67"/>
        <v>0</v>
      </c>
      <c r="Q60" s="780">
        <f t="shared" si="67"/>
        <v>0</v>
      </c>
      <c r="R60" s="780">
        <f t="shared" si="67"/>
        <v>0</v>
      </c>
      <c r="S60" s="780">
        <f t="shared" si="67"/>
        <v>0</v>
      </c>
      <c r="T60" s="780">
        <f t="shared" si="67"/>
        <v>0</v>
      </c>
      <c r="U60" s="780">
        <f t="shared" si="67"/>
        <v>0</v>
      </c>
      <c r="V60" s="780">
        <f t="shared" si="67"/>
        <v>0</v>
      </c>
      <c r="W60" s="780">
        <f t="shared" si="67"/>
        <v>0</v>
      </c>
      <c r="X60" s="780">
        <f t="shared" si="67"/>
        <v>0</v>
      </c>
      <c r="Y60" s="780">
        <f t="shared" si="67"/>
        <v>0</v>
      </c>
      <c r="Z60" s="780">
        <f t="shared" si="67"/>
        <v>0</v>
      </c>
      <c r="AA60" s="780">
        <f t="shared" si="67"/>
        <v>0</v>
      </c>
      <c r="AB60" s="780">
        <f t="shared" si="67"/>
        <v>0</v>
      </c>
      <c r="AC60" s="780">
        <f t="shared" si="67"/>
        <v>0</v>
      </c>
      <c r="AD60" s="780">
        <f t="shared" si="67"/>
        <v>0</v>
      </c>
      <c r="AE60" s="780">
        <f t="shared" si="67"/>
        <v>0</v>
      </c>
      <c r="AF60" s="780">
        <f t="shared" si="67"/>
        <v>0</v>
      </c>
      <c r="AG60" s="780">
        <f t="shared" si="67"/>
        <v>0</v>
      </c>
      <c r="AH60" s="780">
        <f t="shared" si="67"/>
        <v>0</v>
      </c>
      <c r="AI60" s="780">
        <f t="shared" si="67"/>
        <v>0</v>
      </c>
      <c r="AJ60" s="780">
        <f t="shared" si="67"/>
        <v>0</v>
      </c>
      <c r="AK60" s="780">
        <f t="shared" si="67"/>
        <v>0</v>
      </c>
      <c r="AL60" s="780">
        <f t="shared" si="67"/>
        <v>0</v>
      </c>
      <c r="AM60" s="780">
        <f t="shared" si="67"/>
        <v>0</v>
      </c>
      <c r="AN60" s="780">
        <f t="shared" si="67"/>
        <v>0</v>
      </c>
      <c r="AO60" s="780">
        <f t="shared" si="67"/>
        <v>0</v>
      </c>
      <c r="AP60" s="780">
        <f t="shared" si="67"/>
        <v>0</v>
      </c>
      <c r="AQ60" s="780">
        <f t="shared" si="67"/>
        <v>0</v>
      </c>
      <c r="AR60" s="780">
        <f t="shared" si="67"/>
        <v>0</v>
      </c>
      <c r="AS60" s="780">
        <f t="shared" si="67"/>
        <v>0</v>
      </c>
      <c r="AT60" s="780">
        <f t="shared" si="67"/>
        <v>0</v>
      </c>
      <c r="AU60" s="780">
        <f t="shared" si="67"/>
        <v>0</v>
      </c>
      <c r="AV60" s="780">
        <f t="shared" si="67"/>
        <v>0</v>
      </c>
      <c r="AW60" s="780">
        <f t="shared" si="67"/>
        <v>0</v>
      </c>
      <c r="AX60" s="780">
        <f t="shared" si="67"/>
        <v>0</v>
      </c>
      <c r="AY60" s="780">
        <f t="shared" si="67"/>
        <v>0</v>
      </c>
      <c r="AZ60" s="780">
        <f t="shared" si="67"/>
        <v>0</v>
      </c>
      <c r="BA60" s="780">
        <f t="shared" si="67"/>
        <v>0</v>
      </c>
      <c r="BB60" s="780">
        <f t="shared" si="67"/>
        <v>0</v>
      </c>
      <c r="BC60" s="780">
        <f t="shared" si="67"/>
        <v>0</v>
      </c>
      <c r="BD60" s="780">
        <f t="shared" si="67"/>
        <v>0</v>
      </c>
      <c r="BE60" s="780">
        <f t="shared" si="67"/>
        <v>0</v>
      </c>
      <c r="BF60" s="780">
        <f t="shared" si="67"/>
        <v>0</v>
      </c>
      <c r="BG60" s="780">
        <f t="shared" si="67"/>
        <v>0</v>
      </c>
      <c r="BH60" s="780">
        <f t="shared" si="67"/>
        <v>0</v>
      </c>
      <c r="BI60" s="780">
        <f t="shared" si="67"/>
        <v>0</v>
      </c>
      <c r="BJ60" s="780">
        <f t="shared" si="67"/>
        <v>0</v>
      </c>
      <c r="BK60" s="780">
        <f t="shared" si="67"/>
        <v>0</v>
      </c>
      <c r="BL60" s="780">
        <f t="shared" si="67"/>
        <v>0</v>
      </c>
      <c r="BM60" s="780">
        <f t="shared" si="67"/>
        <v>0</v>
      </c>
      <c r="BN60" s="780">
        <f t="shared" si="67"/>
        <v>0</v>
      </c>
      <c r="BO60" s="780">
        <f t="shared" si="67"/>
        <v>0</v>
      </c>
      <c r="BP60" s="780">
        <f t="shared" si="67"/>
        <v>0</v>
      </c>
      <c r="BQ60" s="780">
        <f t="shared" si="67"/>
        <v>0</v>
      </c>
      <c r="BR60" s="780">
        <f t="shared" si="67"/>
        <v>0</v>
      </c>
      <c r="BS60" s="780">
        <f t="shared" ref="BS60:ED60" si="68">IF(BS$46=$D60,$C61,0)</f>
        <v>0</v>
      </c>
      <c r="BT60" s="780">
        <f t="shared" si="68"/>
        <v>0</v>
      </c>
      <c r="BU60" s="780">
        <f t="shared" si="68"/>
        <v>0</v>
      </c>
      <c r="BV60" s="780">
        <f t="shared" si="68"/>
        <v>0</v>
      </c>
      <c r="BW60" s="780">
        <f t="shared" si="68"/>
        <v>0</v>
      </c>
      <c r="BX60" s="780">
        <f t="shared" si="68"/>
        <v>0</v>
      </c>
      <c r="BY60" s="780">
        <f t="shared" si="68"/>
        <v>0</v>
      </c>
      <c r="BZ60" s="780">
        <f t="shared" si="68"/>
        <v>0</v>
      </c>
      <c r="CA60" s="780">
        <f t="shared" si="68"/>
        <v>0</v>
      </c>
      <c r="CB60" s="780">
        <f t="shared" si="68"/>
        <v>0</v>
      </c>
      <c r="CC60" s="780">
        <f t="shared" si="68"/>
        <v>0</v>
      </c>
      <c r="CD60" s="780">
        <f t="shared" si="68"/>
        <v>0</v>
      </c>
      <c r="CE60" s="780">
        <f t="shared" si="68"/>
        <v>0</v>
      </c>
      <c r="CF60" s="780">
        <f t="shared" si="68"/>
        <v>0</v>
      </c>
      <c r="CG60" s="780">
        <f t="shared" si="68"/>
        <v>0</v>
      </c>
      <c r="CH60" s="780">
        <f t="shared" si="68"/>
        <v>0</v>
      </c>
      <c r="CI60" s="780">
        <f t="shared" si="68"/>
        <v>0</v>
      </c>
      <c r="CJ60" s="780">
        <f t="shared" si="68"/>
        <v>0</v>
      </c>
      <c r="CK60" s="780">
        <f t="shared" si="68"/>
        <v>0</v>
      </c>
      <c r="CL60" s="780">
        <f t="shared" si="68"/>
        <v>0</v>
      </c>
      <c r="CM60" s="780">
        <f t="shared" si="68"/>
        <v>0</v>
      </c>
      <c r="CN60" s="780">
        <f t="shared" si="68"/>
        <v>0</v>
      </c>
      <c r="CO60" s="780">
        <f t="shared" si="68"/>
        <v>0</v>
      </c>
      <c r="CP60" s="780">
        <f t="shared" si="68"/>
        <v>0</v>
      </c>
      <c r="CQ60" s="780">
        <f t="shared" si="68"/>
        <v>0</v>
      </c>
      <c r="CR60" s="780">
        <f t="shared" si="68"/>
        <v>0</v>
      </c>
      <c r="CS60" s="780">
        <f t="shared" si="68"/>
        <v>0</v>
      </c>
      <c r="CT60" s="780">
        <f t="shared" si="68"/>
        <v>0</v>
      </c>
      <c r="CU60" s="780">
        <f t="shared" si="68"/>
        <v>0</v>
      </c>
      <c r="CV60" s="780">
        <f t="shared" si="68"/>
        <v>0</v>
      </c>
      <c r="CW60" s="780">
        <f t="shared" si="68"/>
        <v>0</v>
      </c>
      <c r="CX60" s="780">
        <f t="shared" si="68"/>
        <v>0</v>
      </c>
      <c r="CY60" s="780">
        <f t="shared" si="68"/>
        <v>0</v>
      </c>
      <c r="CZ60" s="780">
        <f t="shared" si="68"/>
        <v>0</v>
      </c>
      <c r="DA60" s="780">
        <f t="shared" si="68"/>
        <v>0</v>
      </c>
      <c r="DB60" s="780">
        <f t="shared" si="68"/>
        <v>0</v>
      </c>
      <c r="DC60" s="780">
        <f t="shared" si="68"/>
        <v>0</v>
      </c>
      <c r="DD60" s="780">
        <f t="shared" si="68"/>
        <v>0</v>
      </c>
      <c r="DE60" s="780">
        <f t="shared" si="68"/>
        <v>0</v>
      </c>
      <c r="DF60" s="780">
        <f t="shared" si="68"/>
        <v>0</v>
      </c>
      <c r="DG60" s="780">
        <f t="shared" si="68"/>
        <v>0</v>
      </c>
      <c r="DH60" s="780">
        <f t="shared" si="68"/>
        <v>0</v>
      </c>
      <c r="DI60" s="780">
        <f t="shared" si="68"/>
        <v>0</v>
      </c>
      <c r="DJ60" s="780">
        <f t="shared" si="68"/>
        <v>0</v>
      </c>
      <c r="DK60" s="780">
        <f t="shared" si="68"/>
        <v>0</v>
      </c>
      <c r="DL60" s="780">
        <f t="shared" si="68"/>
        <v>0</v>
      </c>
      <c r="DM60" s="780">
        <f t="shared" si="68"/>
        <v>0</v>
      </c>
      <c r="DN60" s="780">
        <f t="shared" si="68"/>
        <v>0</v>
      </c>
      <c r="DO60" s="780">
        <f t="shared" si="68"/>
        <v>0</v>
      </c>
      <c r="DP60" s="780">
        <f t="shared" si="68"/>
        <v>0</v>
      </c>
      <c r="DQ60" s="780">
        <f t="shared" si="68"/>
        <v>0</v>
      </c>
      <c r="DR60" s="780">
        <f t="shared" si="68"/>
        <v>0</v>
      </c>
      <c r="DS60" s="780">
        <f t="shared" si="68"/>
        <v>0</v>
      </c>
      <c r="DT60" s="780">
        <f t="shared" si="68"/>
        <v>0</v>
      </c>
      <c r="DU60" s="780">
        <f t="shared" si="68"/>
        <v>0</v>
      </c>
      <c r="DV60" s="780">
        <f t="shared" si="68"/>
        <v>0</v>
      </c>
      <c r="DW60" s="780">
        <f t="shared" si="68"/>
        <v>0</v>
      </c>
      <c r="DX60" s="780">
        <f t="shared" si="68"/>
        <v>0</v>
      </c>
      <c r="DY60" s="780">
        <f t="shared" si="68"/>
        <v>0</v>
      </c>
      <c r="DZ60" s="780">
        <f t="shared" si="68"/>
        <v>0</v>
      </c>
      <c r="EA60" s="780">
        <f t="shared" si="68"/>
        <v>0</v>
      </c>
      <c r="EB60" s="780">
        <f t="shared" si="68"/>
        <v>0</v>
      </c>
      <c r="EC60" s="780">
        <f t="shared" si="68"/>
        <v>0</v>
      </c>
      <c r="ED60" s="780">
        <f t="shared" si="68"/>
        <v>0</v>
      </c>
      <c r="EE60" s="780">
        <f t="shared" ref="EE60:FQ60" si="69">IF(EE$46=$D60,$C61,0)</f>
        <v>0</v>
      </c>
      <c r="EF60" s="780">
        <f t="shared" si="69"/>
        <v>0</v>
      </c>
      <c r="EG60" s="780">
        <f t="shared" si="69"/>
        <v>0</v>
      </c>
      <c r="EH60" s="780">
        <f t="shared" si="69"/>
        <v>0</v>
      </c>
      <c r="EI60" s="780">
        <f t="shared" si="69"/>
        <v>0</v>
      </c>
      <c r="EJ60" s="780">
        <f t="shared" si="69"/>
        <v>0</v>
      </c>
      <c r="EK60" s="780">
        <f t="shared" si="69"/>
        <v>0</v>
      </c>
      <c r="EL60" s="780">
        <f t="shared" si="69"/>
        <v>0</v>
      </c>
      <c r="EM60" s="780">
        <f t="shared" si="69"/>
        <v>0</v>
      </c>
      <c r="EN60" s="780">
        <f t="shared" si="69"/>
        <v>0</v>
      </c>
      <c r="EO60" s="780">
        <f t="shared" si="69"/>
        <v>0</v>
      </c>
      <c r="EP60" s="780">
        <f t="shared" si="69"/>
        <v>0</v>
      </c>
      <c r="EQ60" s="780">
        <f t="shared" si="69"/>
        <v>0</v>
      </c>
      <c r="ER60" s="780">
        <f t="shared" si="69"/>
        <v>0</v>
      </c>
      <c r="ES60" s="780">
        <f t="shared" si="69"/>
        <v>0</v>
      </c>
      <c r="ET60" s="780">
        <f t="shared" si="69"/>
        <v>0</v>
      </c>
      <c r="EU60" s="780">
        <f t="shared" si="69"/>
        <v>0</v>
      </c>
      <c r="EV60" s="780">
        <f t="shared" si="69"/>
        <v>0</v>
      </c>
      <c r="EW60" s="780">
        <f t="shared" si="69"/>
        <v>0</v>
      </c>
      <c r="EX60" s="780">
        <f t="shared" si="69"/>
        <v>0</v>
      </c>
      <c r="EY60" s="780">
        <f t="shared" si="69"/>
        <v>0</v>
      </c>
      <c r="EZ60" s="780">
        <f t="shared" si="69"/>
        <v>0</v>
      </c>
      <c r="FA60" s="780">
        <f t="shared" si="69"/>
        <v>0</v>
      </c>
      <c r="FB60" s="780">
        <f t="shared" si="69"/>
        <v>0</v>
      </c>
      <c r="FC60" s="780">
        <f t="shared" si="69"/>
        <v>0</v>
      </c>
      <c r="FD60" s="780">
        <f t="shared" si="69"/>
        <v>0</v>
      </c>
      <c r="FE60" s="780">
        <f t="shared" si="69"/>
        <v>0</v>
      </c>
      <c r="FF60" s="780">
        <f t="shared" si="69"/>
        <v>0</v>
      </c>
      <c r="FG60" s="780">
        <f t="shared" si="69"/>
        <v>0</v>
      </c>
      <c r="FH60" s="780">
        <f t="shared" si="69"/>
        <v>0</v>
      </c>
      <c r="FI60" s="780">
        <f t="shared" si="69"/>
        <v>0</v>
      </c>
      <c r="FJ60" s="780">
        <f t="shared" si="69"/>
        <v>0</v>
      </c>
      <c r="FK60" s="780">
        <f t="shared" si="69"/>
        <v>0</v>
      </c>
      <c r="FL60" s="780">
        <f t="shared" si="69"/>
        <v>0</v>
      </c>
      <c r="FM60" s="780">
        <f t="shared" si="69"/>
        <v>0</v>
      </c>
      <c r="FN60" s="780">
        <f t="shared" si="69"/>
        <v>0</v>
      </c>
      <c r="FO60" s="780">
        <f t="shared" si="69"/>
        <v>0</v>
      </c>
      <c r="FP60" s="780">
        <f t="shared" si="69"/>
        <v>0</v>
      </c>
      <c r="FQ60" s="780">
        <f t="shared" si="69"/>
        <v>0</v>
      </c>
    </row>
    <row r="61" spans="1:173" x14ac:dyDescent="0.3">
      <c r="B61" s="102" t="str">
        <f>VLOOKUP(CONCATENATE($Z$1,ADDRESS(ROW(),COLUMN(),4)),TRANSL_MAIN[[Key]:[Inhalt]],2,FALSE)</f>
        <v>Financing amount:</v>
      </c>
      <c r="C61" s="600"/>
      <c r="D61" s="122"/>
      <c r="E61" s="785" t="str">
        <f>$E$110</f>
        <v>New opening balance</v>
      </c>
      <c r="F61" s="780"/>
      <c r="G61" s="780">
        <f>F63</f>
        <v>0</v>
      </c>
      <c r="H61" s="780">
        <f t="shared" ref="H61:BS61" si="70">G63</f>
        <v>0</v>
      </c>
      <c r="I61" s="780">
        <f t="shared" si="70"/>
        <v>0</v>
      </c>
      <c r="J61" s="780">
        <f t="shared" si="70"/>
        <v>0</v>
      </c>
      <c r="K61" s="780">
        <f t="shared" si="70"/>
        <v>0</v>
      </c>
      <c r="L61" s="780">
        <f t="shared" si="70"/>
        <v>0</v>
      </c>
      <c r="M61" s="780">
        <f t="shared" si="70"/>
        <v>0</v>
      </c>
      <c r="N61" s="780">
        <f t="shared" si="70"/>
        <v>0</v>
      </c>
      <c r="O61" s="780">
        <f t="shared" si="70"/>
        <v>0</v>
      </c>
      <c r="P61" s="780">
        <f t="shared" si="70"/>
        <v>0</v>
      </c>
      <c r="Q61" s="780">
        <f t="shared" si="70"/>
        <v>0</v>
      </c>
      <c r="R61" s="780">
        <f t="shared" si="70"/>
        <v>0</v>
      </c>
      <c r="S61" s="780">
        <f>R63</f>
        <v>0</v>
      </c>
      <c r="T61" s="780">
        <f t="shared" si="70"/>
        <v>0</v>
      </c>
      <c r="U61" s="780">
        <f t="shared" si="70"/>
        <v>0</v>
      </c>
      <c r="V61" s="780">
        <f t="shared" si="70"/>
        <v>0</v>
      </c>
      <c r="W61" s="780">
        <f t="shared" si="70"/>
        <v>0</v>
      </c>
      <c r="X61" s="780">
        <f t="shared" si="70"/>
        <v>0</v>
      </c>
      <c r="Y61" s="780">
        <f t="shared" si="70"/>
        <v>0</v>
      </c>
      <c r="Z61" s="780">
        <f t="shared" si="70"/>
        <v>0</v>
      </c>
      <c r="AA61" s="780">
        <f t="shared" si="70"/>
        <v>0</v>
      </c>
      <c r="AB61" s="780">
        <f t="shared" si="70"/>
        <v>0</v>
      </c>
      <c r="AC61" s="780">
        <f t="shared" si="70"/>
        <v>0</v>
      </c>
      <c r="AD61" s="780">
        <f t="shared" si="70"/>
        <v>0</v>
      </c>
      <c r="AE61" s="780">
        <f t="shared" si="70"/>
        <v>0</v>
      </c>
      <c r="AF61" s="780">
        <f t="shared" si="70"/>
        <v>0</v>
      </c>
      <c r="AG61" s="780">
        <f t="shared" si="70"/>
        <v>0</v>
      </c>
      <c r="AH61" s="780">
        <f t="shared" si="70"/>
        <v>0</v>
      </c>
      <c r="AI61" s="780">
        <f t="shared" si="70"/>
        <v>0</v>
      </c>
      <c r="AJ61" s="780">
        <f t="shared" si="70"/>
        <v>0</v>
      </c>
      <c r="AK61" s="780">
        <f t="shared" si="70"/>
        <v>0</v>
      </c>
      <c r="AL61" s="780">
        <f t="shared" si="70"/>
        <v>0</v>
      </c>
      <c r="AM61" s="780">
        <f t="shared" si="70"/>
        <v>0</v>
      </c>
      <c r="AN61" s="780">
        <f t="shared" si="70"/>
        <v>0</v>
      </c>
      <c r="AO61" s="780">
        <f t="shared" si="70"/>
        <v>0</v>
      </c>
      <c r="AP61" s="780">
        <f t="shared" si="70"/>
        <v>0</v>
      </c>
      <c r="AQ61" s="780">
        <f t="shared" si="70"/>
        <v>0</v>
      </c>
      <c r="AR61" s="780">
        <f t="shared" si="70"/>
        <v>0</v>
      </c>
      <c r="AS61" s="780">
        <f t="shared" si="70"/>
        <v>0</v>
      </c>
      <c r="AT61" s="780">
        <f t="shared" si="70"/>
        <v>0</v>
      </c>
      <c r="AU61" s="780">
        <f t="shared" si="70"/>
        <v>0</v>
      </c>
      <c r="AV61" s="780">
        <f t="shared" si="70"/>
        <v>0</v>
      </c>
      <c r="AW61" s="780">
        <f t="shared" si="70"/>
        <v>0</v>
      </c>
      <c r="AX61" s="780">
        <f t="shared" si="70"/>
        <v>0</v>
      </c>
      <c r="AY61" s="780">
        <f t="shared" si="70"/>
        <v>0</v>
      </c>
      <c r="AZ61" s="780">
        <f t="shared" si="70"/>
        <v>0</v>
      </c>
      <c r="BA61" s="780">
        <f t="shared" si="70"/>
        <v>0</v>
      </c>
      <c r="BB61" s="780">
        <f t="shared" si="70"/>
        <v>0</v>
      </c>
      <c r="BC61" s="780">
        <f t="shared" si="70"/>
        <v>0</v>
      </c>
      <c r="BD61" s="780">
        <f t="shared" si="70"/>
        <v>0</v>
      </c>
      <c r="BE61" s="780">
        <f t="shared" si="70"/>
        <v>0</v>
      </c>
      <c r="BF61" s="780">
        <f t="shared" si="70"/>
        <v>0</v>
      </c>
      <c r="BG61" s="780">
        <f t="shared" si="70"/>
        <v>0</v>
      </c>
      <c r="BH61" s="780">
        <f t="shared" si="70"/>
        <v>0</v>
      </c>
      <c r="BI61" s="780">
        <f t="shared" si="70"/>
        <v>0</v>
      </c>
      <c r="BJ61" s="780">
        <f t="shared" si="70"/>
        <v>0</v>
      </c>
      <c r="BK61" s="780">
        <f t="shared" si="70"/>
        <v>0</v>
      </c>
      <c r="BL61" s="780">
        <f t="shared" si="70"/>
        <v>0</v>
      </c>
      <c r="BM61" s="780">
        <f t="shared" si="70"/>
        <v>0</v>
      </c>
      <c r="BN61" s="780">
        <f t="shared" si="70"/>
        <v>0</v>
      </c>
      <c r="BO61" s="780">
        <f t="shared" si="70"/>
        <v>0</v>
      </c>
      <c r="BP61" s="780">
        <f t="shared" si="70"/>
        <v>0</v>
      </c>
      <c r="BQ61" s="780">
        <f t="shared" si="70"/>
        <v>0</v>
      </c>
      <c r="BR61" s="780">
        <f t="shared" si="70"/>
        <v>0</v>
      </c>
      <c r="BS61" s="780">
        <f t="shared" si="70"/>
        <v>0</v>
      </c>
      <c r="BT61" s="780">
        <f t="shared" ref="BT61:EE61" si="71">BS63</f>
        <v>0</v>
      </c>
      <c r="BU61" s="780">
        <f t="shared" si="71"/>
        <v>0</v>
      </c>
      <c r="BV61" s="780">
        <f t="shared" si="71"/>
        <v>0</v>
      </c>
      <c r="BW61" s="780">
        <f t="shared" si="71"/>
        <v>0</v>
      </c>
      <c r="BX61" s="780">
        <f t="shared" si="71"/>
        <v>0</v>
      </c>
      <c r="BY61" s="780">
        <f t="shared" si="71"/>
        <v>0</v>
      </c>
      <c r="BZ61" s="780">
        <f t="shared" si="71"/>
        <v>0</v>
      </c>
      <c r="CA61" s="780">
        <f t="shared" si="71"/>
        <v>0</v>
      </c>
      <c r="CB61" s="780">
        <f t="shared" si="71"/>
        <v>0</v>
      </c>
      <c r="CC61" s="780">
        <f t="shared" si="71"/>
        <v>0</v>
      </c>
      <c r="CD61" s="780">
        <f t="shared" si="71"/>
        <v>0</v>
      </c>
      <c r="CE61" s="780">
        <f t="shared" si="71"/>
        <v>0</v>
      </c>
      <c r="CF61" s="780">
        <f t="shared" si="71"/>
        <v>0</v>
      </c>
      <c r="CG61" s="780">
        <f t="shared" si="71"/>
        <v>0</v>
      </c>
      <c r="CH61" s="780">
        <f t="shared" si="71"/>
        <v>0</v>
      </c>
      <c r="CI61" s="780">
        <f t="shared" si="71"/>
        <v>0</v>
      </c>
      <c r="CJ61" s="780">
        <f t="shared" si="71"/>
        <v>0</v>
      </c>
      <c r="CK61" s="780">
        <f t="shared" si="71"/>
        <v>0</v>
      </c>
      <c r="CL61" s="780">
        <f t="shared" si="71"/>
        <v>0</v>
      </c>
      <c r="CM61" s="780">
        <f t="shared" si="71"/>
        <v>0</v>
      </c>
      <c r="CN61" s="780">
        <f t="shared" si="71"/>
        <v>0</v>
      </c>
      <c r="CO61" s="780">
        <f t="shared" si="71"/>
        <v>0</v>
      </c>
      <c r="CP61" s="780">
        <f t="shared" si="71"/>
        <v>0</v>
      </c>
      <c r="CQ61" s="780">
        <f t="shared" si="71"/>
        <v>0</v>
      </c>
      <c r="CR61" s="780">
        <f t="shared" si="71"/>
        <v>0</v>
      </c>
      <c r="CS61" s="780">
        <f t="shared" si="71"/>
        <v>0</v>
      </c>
      <c r="CT61" s="780">
        <f t="shared" si="71"/>
        <v>0</v>
      </c>
      <c r="CU61" s="780">
        <f t="shared" si="71"/>
        <v>0</v>
      </c>
      <c r="CV61" s="780">
        <f t="shared" si="71"/>
        <v>0</v>
      </c>
      <c r="CW61" s="780">
        <f t="shared" si="71"/>
        <v>0</v>
      </c>
      <c r="CX61" s="780">
        <f t="shared" si="71"/>
        <v>0</v>
      </c>
      <c r="CY61" s="780">
        <f t="shared" si="71"/>
        <v>0</v>
      </c>
      <c r="CZ61" s="780">
        <f t="shared" si="71"/>
        <v>0</v>
      </c>
      <c r="DA61" s="780">
        <f t="shared" si="71"/>
        <v>0</v>
      </c>
      <c r="DB61" s="780">
        <f t="shared" si="71"/>
        <v>0</v>
      </c>
      <c r="DC61" s="780">
        <f t="shared" si="71"/>
        <v>0</v>
      </c>
      <c r="DD61" s="780">
        <f t="shared" si="71"/>
        <v>0</v>
      </c>
      <c r="DE61" s="780">
        <f t="shared" si="71"/>
        <v>0</v>
      </c>
      <c r="DF61" s="780">
        <f t="shared" si="71"/>
        <v>0</v>
      </c>
      <c r="DG61" s="780">
        <f t="shared" si="71"/>
        <v>0</v>
      </c>
      <c r="DH61" s="780">
        <f t="shared" si="71"/>
        <v>0</v>
      </c>
      <c r="DI61" s="780">
        <f t="shared" si="71"/>
        <v>0</v>
      </c>
      <c r="DJ61" s="780">
        <f t="shared" si="71"/>
        <v>0</v>
      </c>
      <c r="DK61" s="780">
        <f t="shared" si="71"/>
        <v>0</v>
      </c>
      <c r="DL61" s="780">
        <f t="shared" si="71"/>
        <v>0</v>
      </c>
      <c r="DM61" s="780">
        <f t="shared" si="71"/>
        <v>0</v>
      </c>
      <c r="DN61" s="780">
        <f t="shared" si="71"/>
        <v>0</v>
      </c>
      <c r="DO61" s="780">
        <f t="shared" si="71"/>
        <v>0</v>
      </c>
      <c r="DP61" s="780">
        <f t="shared" si="71"/>
        <v>0</v>
      </c>
      <c r="DQ61" s="780">
        <f t="shared" si="71"/>
        <v>0</v>
      </c>
      <c r="DR61" s="780">
        <f t="shared" si="71"/>
        <v>0</v>
      </c>
      <c r="DS61" s="780">
        <f t="shared" si="71"/>
        <v>0</v>
      </c>
      <c r="DT61" s="780">
        <f t="shared" si="71"/>
        <v>0</v>
      </c>
      <c r="DU61" s="780">
        <f t="shared" si="71"/>
        <v>0</v>
      </c>
      <c r="DV61" s="780">
        <f t="shared" si="71"/>
        <v>0</v>
      </c>
      <c r="DW61" s="780">
        <f t="shared" si="71"/>
        <v>0</v>
      </c>
      <c r="DX61" s="780">
        <f t="shared" si="71"/>
        <v>0</v>
      </c>
      <c r="DY61" s="780">
        <f t="shared" si="71"/>
        <v>0</v>
      </c>
      <c r="DZ61" s="780">
        <f t="shared" si="71"/>
        <v>0</v>
      </c>
      <c r="EA61" s="780">
        <f t="shared" si="71"/>
        <v>0</v>
      </c>
      <c r="EB61" s="780">
        <f t="shared" si="71"/>
        <v>0</v>
      </c>
      <c r="EC61" s="780">
        <f t="shared" si="71"/>
        <v>0</v>
      </c>
      <c r="ED61" s="780">
        <f t="shared" si="71"/>
        <v>0</v>
      </c>
      <c r="EE61" s="780">
        <f t="shared" si="71"/>
        <v>0</v>
      </c>
      <c r="EF61" s="780">
        <f t="shared" ref="EF61:FQ61" si="72">EE63</f>
        <v>0</v>
      </c>
      <c r="EG61" s="780">
        <f t="shared" si="72"/>
        <v>0</v>
      </c>
      <c r="EH61" s="780">
        <f t="shared" si="72"/>
        <v>0</v>
      </c>
      <c r="EI61" s="780">
        <f t="shared" si="72"/>
        <v>0</v>
      </c>
      <c r="EJ61" s="780">
        <f t="shared" si="72"/>
        <v>0</v>
      </c>
      <c r="EK61" s="780">
        <f t="shared" si="72"/>
        <v>0</v>
      </c>
      <c r="EL61" s="780">
        <f t="shared" si="72"/>
        <v>0</v>
      </c>
      <c r="EM61" s="780">
        <f t="shared" si="72"/>
        <v>0</v>
      </c>
      <c r="EN61" s="780">
        <f t="shared" si="72"/>
        <v>0</v>
      </c>
      <c r="EO61" s="780">
        <f t="shared" si="72"/>
        <v>0</v>
      </c>
      <c r="EP61" s="780">
        <f t="shared" si="72"/>
        <v>0</v>
      </c>
      <c r="EQ61" s="780">
        <f t="shared" si="72"/>
        <v>0</v>
      </c>
      <c r="ER61" s="780">
        <f t="shared" si="72"/>
        <v>0</v>
      </c>
      <c r="ES61" s="780">
        <f t="shared" si="72"/>
        <v>0</v>
      </c>
      <c r="ET61" s="780">
        <f t="shared" si="72"/>
        <v>0</v>
      </c>
      <c r="EU61" s="780">
        <f t="shared" si="72"/>
        <v>0</v>
      </c>
      <c r="EV61" s="780">
        <f t="shared" si="72"/>
        <v>0</v>
      </c>
      <c r="EW61" s="780">
        <f t="shared" si="72"/>
        <v>0</v>
      </c>
      <c r="EX61" s="780">
        <f t="shared" si="72"/>
        <v>0</v>
      </c>
      <c r="EY61" s="780">
        <f t="shared" si="72"/>
        <v>0</v>
      </c>
      <c r="EZ61" s="780">
        <f t="shared" si="72"/>
        <v>0</v>
      </c>
      <c r="FA61" s="780">
        <f t="shared" si="72"/>
        <v>0</v>
      </c>
      <c r="FB61" s="780">
        <f t="shared" si="72"/>
        <v>0</v>
      </c>
      <c r="FC61" s="780">
        <f t="shared" si="72"/>
        <v>0</v>
      </c>
      <c r="FD61" s="780">
        <f t="shared" si="72"/>
        <v>0</v>
      </c>
      <c r="FE61" s="780">
        <f t="shared" si="72"/>
        <v>0</v>
      </c>
      <c r="FF61" s="780">
        <f t="shared" si="72"/>
        <v>0</v>
      </c>
      <c r="FG61" s="780">
        <f t="shared" si="72"/>
        <v>0</v>
      </c>
      <c r="FH61" s="780">
        <f t="shared" si="72"/>
        <v>0</v>
      </c>
      <c r="FI61" s="780">
        <f t="shared" si="72"/>
        <v>0</v>
      </c>
      <c r="FJ61" s="780">
        <f t="shared" si="72"/>
        <v>0</v>
      </c>
      <c r="FK61" s="780">
        <f t="shared" si="72"/>
        <v>0</v>
      </c>
      <c r="FL61" s="780">
        <f t="shared" si="72"/>
        <v>0</v>
      </c>
      <c r="FM61" s="780">
        <f t="shared" si="72"/>
        <v>0</v>
      </c>
      <c r="FN61" s="780">
        <f t="shared" si="72"/>
        <v>0</v>
      </c>
      <c r="FO61" s="780">
        <f t="shared" si="72"/>
        <v>0</v>
      </c>
      <c r="FP61" s="780">
        <f t="shared" si="72"/>
        <v>0</v>
      </c>
      <c r="FQ61" s="780">
        <f t="shared" si="72"/>
        <v>0</v>
      </c>
    </row>
    <row r="62" spans="1:173" x14ac:dyDescent="0.3">
      <c r="B62" s="102"/>
      <c r="C62" s="123"/>
      <c r="D62" s="124"/>
      <c r="E62" s="785" t="str">
        <f>$E$111</f>
        <v>Repayment</v>
      </c>
      <c r="F62" s="780">
        <f>IFERROR(IF($D66="m",(IF(F72=1,(IF(OR(F$46&lt;$D64,F$46&gt;=$D68),0,$C65)),0)),(IF(F72=1,(IF(OR(F$46&lt;$D64,F$46&gt;=$D68),0,$C65)),0))),0)</f>
        <v>0</v>
      </c>
      <c r="G62" s="780">
        <f t="shared" ref="G62:BR62" si="73">IFERROR(IF($D66="m",(IF(G72=1,(IF(OR(G$46&lt;$D64,G$46&gt;=$D68),0,$C65)),0)),(IF(G72=1,(IF(OR(G$46&lt;$D64,G$46&gt;=$D68),0,$C65)),0))),0)</f>
        <v>0</v>
      </c>
      <c r="H62" s="780">
        <f t="shared" si="73"/>
        <v>0</v>
      </c>
      <c r="I62" s="780">
        <f t="shared" si="73"/>
        <v>0</v>
      </c>
      <c r="J62" s="780">
        <f t="shared" si="73"/>
        <v>0</v>
      </c>
      <c r="K62" s="780">
        <f t="shared" si="73"/>
        <v>0</v>
      </c>
      <c r="L62" s="780">
        <f t="shared" si="73"/>
        <v>0</v>
      </c>
      <c r="M62" s="780">
        <f t="shared" si="73"/>
        <v>0</v>
      </c>
      <c r="N62" s="780">
        <f t="shared" si="73"/>
        <v>0</v>
      </c>
      <c r="O62" s="780">
        <f t="shared" si="73"/>
        <v>0</v>
      </c>
      <c r="P62" s="780">
        <f t="shared" si="73"/>
        <v>0</v>
      </c>
      <c r="Q62" s="780">
        <f t="shared" si="73"/>
        <v>0</v>
      </c>
      <c r="R62" s="780">
        <f t="shared" si="73"/>
        <v>0</v>
      </c>
      <c r="S62" s="780">
        <f t="shared" si="73"/>
        <v>0</v>
      </c>
      <c r="T62" s="780">
        <f t="shared" si="73"/>
        <v>0</v>
      </c>
      <c r="U62" s="780">
        <f t="shared" si="73"/>
        <v>0</v>
      </c>
      <c r="V62" s="780">
        <f t="shared" si="73"/>
        <v>0</v>
      </c>
      <c r="W62" s="780">
        <f t="shared" si="73"/>
        <v>0</v>
      </c>
      <c r="X62" s="780">
        <f t="shared" si="73"/>
        <v>0</v>
      </c>
      <c r="Y62" s="780">
        <f t="shared" si="73"/>
        <v>0</v>
      </c>
      <c r="Z62" s="780">
        <f t="shared" si="73"/>
        <v>0</v>
      </c>
      <c r="AA62" s="780">
        <f t="shared" si="73"/>
        <v>0</v>
      </c>
      <c r="AB62" s="780">
        <f t="shared" si="73"/>
        <v>0</v>
      </c>
      <c r="AC62" s="780">
        <f t="shared" si="73"/>
        <v>0</v>
      </c>
      <c r="AD62" s="780">
        <f t="shared" si="73"/>
        <v>0</v>
      </c>
      <c r="AE62" s="780">
        <f t="shared" si="73"/>
        <v>0</v>
      </c>
      <c r="AF62" s="780">
        <f t="shared" si="73"/>
        <v>0</v>
      </c>
      <c r="AG62" s="780">
        <f t="shared" si="73"/>
        <v>0</v>
      </c>
      <c r="AH62" s="780">
        <f t="shared" si="73"/>
        <v>0</v>
      </c>
      <c r="AI62" s="780">
        <f t="shared" si="73"/>
        <v>0</v>
      </c>
      <c r="AJ62" s="780">
        <f t="shared" si="73"/>
        <v>0</v>
      </c>
      <c r="AK62" s="780">
        <f t="shared" si="73"/>
        <v>0</v>
      </c>
      <c r="AL62" s="780">
        <f t="shared" si="73"/>
        <v>0</v>
      </c>
      <c r="AM62" s="780">
        <f t="shared" si="73"/>
        <v>0</v>
      </c>
      <c r="AN62" s="780">
        <f t="shared" si="73"/>
        <v>0</v>
      </c>
      <c r="AO62" s="780">
        <f t="shared" si="73"/>
        <v>0</v>
      </c>
      <c r="AP62" s="780">
        <f t="shared" si="73"/>
        <v>0</v>
      </c>
      <c r="AQ62" s="780">
        <f t="shared" si="73"/>
        <v>0</v>
      </c>
      <c r="AR62" s="780">
        <f t="shared" si="73"/>
        <v>0</v>
      </c>
      <c r="AS62" s="780">
        <f t="shared" si="73"/>
        <v>0</v>
      </c>
      <c r="AT62" s="780">
        <f t="shared" si="73"/>
        <v>0</v>
      </c>
      <c r="AU62" s="780">
        <f t="shared" si="73"/>
        <v>0</v>
      </c>
      <c r="AV62" s="780">
        <f t="shared" si="73"/>
        <v>0</v>
      </c>
      <c r="AW62" s="780">
        <f t="shared" si="73"/>
        <v>0</v>
      </c>
      <c r="AX62" s="780">
        <f t="shared" si="73"/>
        <v>0</v>
      </c>
      <c r="AY62" s="780">
        <f t="shared" si="73"/>
        <v>0</v>
      </c>
      <c r="AZ62" s="780">
        <f t="shared" si="73"/>
        <v>0</v>
      </c>
      <c r="BA62" s="780">
        <f t="shared" si="73"/>
        <v>0</v>
      </c>
      <c r="BB62" s="780">
        <f t="shared" si="73"/>
        <v>0</v>
      </c>
      <c r="BC62" s="780">
        <f t="shared" si="73"/>
        <v>0</v>
      </c>
      <c r="BD62" s="780">
        <f t="shared" si="73"/>
        <v>0</v>
      </c>
      <c r="BE62" s="780">
        <f t="shared" si="73"/>
        <v>0</v>
      </c>
      <c r="BF62" s="780">
        <f t="shared" si="73"/>
        <v>0</v>
      </c>
      <c r="BG62" s="780">
        <f t="shared" si="73"/>
        <v>0</v>
      </c>
      <c r="BH62" s="780">
        <f t="shared" si="73"/>
        <v>0</v>
      </c>
      <c r="BI62" s="780">
        <f t="shared" si="73"/>
        <v>0</v>
      </c>
      <c r="BJ62" s="780">
        <f t="shared" si="73"/>
        <v>0</v>
      </c>
      <c r="BK62" s="780">
        <f t="shared" si="73"/>
        <v>0</v>
      </c>
      <c r="BL62" s="780">
        <f t="shared" si="73"/>
        <v>0</v>
      </c>
      <c r="BM62" s="780">
        <f t="shared" si="73"/>
        <v>0</v>
      </c>
      <c r="BN62" s="780">
        <f t="shared" si="73"/>
        <v>0</v>
      </c>
      <c r="BO62" s="780">
        <f t="shared" si="73"/>
        <v>0</v>
      </c>
      <c r="BP62" s="780">
        <f t="shared" si="73"/>
        <v>0</v>
      </c>
      <c r="BQ62" s="780">
        <f t="shared" si="73"/>
        <v>0</v>
      </c>
      <c r="BR62" s="780">
        <f t="shared" si="73"/>
        <v>0</v>
      </c>
      <c r="BS62" s="780">
        <f t="shared" ref="BS62:ED62" si="74">IFERROR(IF($D66="m",(IF(BS72=1,(IF(OR(BS$46&lt;$D64,BS$46&gt;=$D68),0,$C65)),0)),(IF(BS72=1,(IF(OR(BS$46&lt;$D64,BS$46&gt;=$D68),0,$C65)),0))),0)</f>
        <v>0</v>
      </c>
      <c r="BT62" s="780">
        <f t="shared" si="74"/>
        <v>0</v>
      </c>
      <c r="BU62" s="780">
        <f t="shared" si="74"/>
        <v>0</v>
      </c>
      <c r="BV62" s="780">
        <f t="shared" si="74"/>
        <v>0</v>
      </c>
      <c r="BW62" s="780">
        <f t="shared" si="74"/>
        <v>0</v>
      </c>
      <c r="BX62" s="780">
        <f t="shared" si="74"/>
        <v>0</v>
      </c>
      <c r="BY62" s="780">
        <f t="shared" si="74"/>
        <v>0</v>
      </c>
      <c r="BZ62" s="780">
        <f t="shared" si="74"/>
        <v>0</v>
      </c>
      <c r="CA62" s="780">
        <f t="shared" si="74"/>
        <v>0</v>
      </c>
      <c r="CB62" s="780">
        <f t="shared" si="74"/>
        <v>0</v>
      </c>
      <c r="CC62" s="780">
        <f t="shared" si="74"/>
        <v>0</v>
      </c>
      <c r="CD62" s="780">
        <f t="shared" si="74"/>
        <v>0</v>
      </c>
      <c r="CE62" s="780">
        <f t="shared" si="74"/>
        <v>0</v>
      </c>
      <c r="CF62" s="780">
        <f t="shared" si="74"/>
        <v>0</v>
      </c>
      <c r="CG62" s="780">
        <f t="shared" si="74"/>
        <v>0</v>
      </c>
      <c r="CH62" s="780">
        <f t="shared" si="74"/>
        <v>0</v>
      </c>
      <c r="CI62" s="780">
        <f t="shared" si="74"/>
        <v>0</v>
      </c>
      <c r="CJ62" s="780">
        <f t="shared" si="74"/>
        <v>0</v>
      </c>
      <c r="CK62" s="780">
        <f t="shared" si="74"/>
        <v>0</v>
      </c>
      <c r="CL62" s="780">
        <f t="shared" si="74"/>
        <v>0</v>
      </c>
      <c r="CM62" s="780">
        <f t="shared" si="74"/>
        <v>0</v>
      </c>
      <c r="CN62" s="780">
        <f t="shared" si="74"/>
        <v>0</v>
      </c>
      <c r="CO62" s="780">
        <f t="shared" si="74"/>
        <v>0</v>
      </c>
      <c r="CP62" s="780">
        <f t="shared" si="74"/>
        <v>0</v>
      </c>
      <c r="CQ62" s="780">
        <f t="shared" si="74"/>
        <v>0</v>
      </c>
      <c r="CR62" s="780">
        <f t="shared" si="74"/>
        <v>0</v>
      </c>
      <c r="CS62" s="780">
        <f t="shared" si="74"/>
        <v>0</v>
      </c>
      <c r="CT62" s="780">
        <f t="shared" si="74"/>
        <v>0</v>
      </c>
      <c r="CU62" s="780">
        <f t="shared" si="74"/>
        <v>0</v>
      </c>
      <c r="CV62" s="780">
        <f t="shared" si="74"/>
        <v>0</v>
      </c>
      <c r="CW62" s="780">
        <f t="shared" si="74"/>
        <v>0</v>
      </c>
      <c r="CX62" s="780">
        <f t="shared" si="74"/>
        <v>0</v>
      </c>
      <c r="CY62" s="780">
        <f t="shared" si="74"/>
        <v>0</v>
      </c>
      <c r="CZ62" s="780">
        <f t="shared" si="74"/>
        <v>0</v>
      </c>
      <c r="DA62" s="780">
        <f t="shared" si="74"/>
        <v>0</v>
      </c>
      <c r="DB62" s="780">
        <f t="shared" si="74"/>
        <v>0</v>
      </c>
      <c r="DC62" s="780">
        <f t="shared" si="74"/>
        <v>0</v>
      </c>
      <c r="DD62" s="780">
        <f t="shared" si="74"/>
        <v>0</v>
      </c>
      <c r="DE62" s="780">
        <f t="shared" si="74"/>
        <v>0</v>
      </c>
      <c r="DF62" s="780">
        <f t="shared" si="74"/>
        <v>0</v>
      </c>
      <c r="DG62" s="780">
        <f t="shared" si="74"/>
        <v>0</v>
      </c>
      <c r="DH62" s="780">
        <f t="shared" si="74"/>
        <v>0</v>
      </c>
      <c r="DI62" s="780">
        <f t="shared" si="74"/>
        <v>0</v>
      </c>
      <c r="DJ62" s="780">
        <f t="shared" si="74"/>
        <v>0</v>
      </c>
      <c r="DK62" s="780">
        <f t="shared" si="74"/>
        <v>0</v>
      </c>
      <c r="DL62" s="780">
        <f t="shared" si="74"/>
        <v>0</v>
      </c>
      <c r="DM62" s="780">
        <f t="shared" si="74"/>
        <v>0</v>
      </c>
      <c r="DN62" s="780">
        <f t="shared" si="74"/>
        <v>0</v>
      </c>
      <c r="DO62" s="780">
        <f t="shared" si="74"/>
        <v>0</v>
      </c>
      <c r="DP62" s="780">
        <f t="shared" si="74"/>
        <v>0</v>
      </c>
      <c r="DQ62" s="780">
        <f t="shared" si="74"/>
        <v>0</v>
      </c>
      <c r="DR62" s="780">
        <f t="shared" si="74"/>
        <v>0</v>
      </c>
      <c r="DS62" s="780">
        <f t="shared" si="74"/>
        <v>0</v>
      </c>
      <c r="DT62" s="780">
        <f t="shared" si="74"/>
        <v>0</v>
      </c>
      <c r="DU62" s="780">
        <f t="shared" si="74"/>
        <v>0</v>
      </c>
      <c r="DV62" s="780">
        <f t="shared" si="74"/>
        <v>0</v>
      </c>
      <c r="DW62" s="780">
        <f t="shared" si="74"/>
        <v>0</v>
      </c>
      <c r="DX62" s="780">
        <f t="shared" si="74"/>
        <v>0</v>
      </c>
      <c r="DY62" s="780">
        <f t="shared" si="74"/>
        <v>0</v>
      </c>
      <c r="DZ62" s="780">
        <f t="shared" si="74"/>
        <v>0</v>
      </c>
      <c r="EA62" s="780">
        <f t="shared" si="74"/>
        <v>0</v>
      </c>
      <c r="EB62" s="780">
        <f t="shared" si="74"/>
        <v>0</v>
      </c>
      <c r="EC62" s="780">
        <f t="shared" si="74"/>
        <v>0</v>
      </c>
      <c r="ED62" s="780">
        <f t="shared" si="74"/>
        <v>0</v>
      </c>
      <c r="EE62" s="780">
        <f t="shared" ref="EE62:FQ62" si="75">IFERROR(IF($D66="m",(IF(EE72=1,(IF(OR(EE$46&lt;$D64,EE$46&gt;=$D68),0,$C65)),0)),(IF(EE72=1,(IF(OR(EE$46&lt;$D64,EE$46&gt;=$D68),0,$C65)),0))),0)</f>
        <v>0</v>
      </c>
      <c r="EF62" s="780">
        <f t="shared" si="75"/>
        <v>0</v>
      </c>
      <c r="EG62" s="780">
        <f t="shared" si="75"/>
        <v>0</v>
      </c>
      <c r="EH62" s="780">
        <f t="shared" si="75"/>
        <v>0</v>
      </c>
      <c r="EI62" s="780">
        <f t="shared" si="75"/>
        <v>0</v>
      </c>
      <c r="EJ62" s="780">
        <f t="shared" si="75"/>
        <v>0</v>
      </c>
      <c r="EK62" s="780">
        <f t="shared" si="75"/>
        <v>0</v>
      </c>
      <c r="EL62" s="780">
        <f t="shared" si="75"/>
        <v>0</v>
      </c>
      <c r="EM62" s="780">
        <f t="shared" si="75"/>
        <v>0</v>
      </c>
      <c r="EN62" s="780">
        <f t="shared" si="75"/>
        <v>0</v>
      </c>
      <c r="EO62" s="780">
        <f t="shared" si="75"/>
        <v>0</v>
      </c>
      <c r="EP62" s="780">
        <f t="shared" si="75"/>
        <v>0</v>
      </c>
      <c r="EQ62" s="780">
        <f t="shared" si="75"/>
        <v>0</v>
      </c>
      <c r="ER62" s="780">
        <f t="shared" si="75"/>
        <v>0</v>
      </c>
      <c r="ES62" s="780">
        <f t="shared" si="75"/>
        <v>0</v>
      </c>
      <c r="ET62" s="780">
        <f t="shared" si="75"/>
        <v>0</v>
      </c>
      <c r="EU62" s="780">
        <f t="shared" si="75"/>
        <v>0</v>
      </c>
      <c r="EV62" s="780">
        <f t="shared" si="75"/>
        <v>0</v>
      </c>
      <c r="EW62" s="780">
        <f t="shared" si="75"/>
        <v>0</v>
      </c>
      <c r="EX62" s="780">
        <f t="shared" si="75"/>
        <v>0</v>
      </c>
      <c r="EY62" s="780">
        <f t="shared" si="75"/>
        <v>0</v>
      </c>
      <c r="EZ62" s="780">
        <f t="shared" si="75"/>
        <v>0</v>
      </c>
      <c r="FA62" s="780">
        <f t="shared" si="75"/>
        <v>0</v>
      </c>
      <c r="FB62" s="780">
        <f t="shared" si="75"/>
        <v>0</v>
      </c>
      <c r="FC62" s="780">
        <f t="shared" si="75"/>
        <v>0</v>
      </c>
      <c r="FD62" s="780">
        <f t="shared" si="75"/>
        <v>0</v>
      </c>
      <c r="FE62" s="780">
        <f t="shared" si="75"/>
        <v>0</v>
      </c>
      <c r="FF62" s="780">
        <f t="shared" si="75"/>
        <v>0</v>
      </c>
      <c r="FG62" s="780">
        <f t="shared" si="75"/>
        <v>0</v>
      </c>
      <c r="FH62" s="780">
        <f t="shared" si="75"/>
        <v>0</v>
      </c>
      <c r="FI62" s="780">
        <f t="shared" si="75"/>
        <v>0</v>
      </c>
      <c r="FJ62" s="780">
        <f t="shared" si="75"/>
        <v>0</v>
      </c>
      <c r="FK62" s="780">
        <f t="shared" si="75"/>
        <v>0</v>
      </c>
      <c r="FL62" s="780">
        <f t="shared" si="75"/>
        <v>0</v>
      </c>
      <c r="FM62" s="780">
        <f t="shared" si="75"/>
        <v>0</v>
      </c>
      <c r="FN62" s="780">
        <f t="shared" si="75"/>
        <v>0</v>
      </c>
      <c r="FO62" s="780">
        <f t="shared" si="75"/>
        <v>0</v>
      </c>
      <c r="FP62" s="780">
        <f t="shared" si="75"/>
        <v>0</v>
      </c>
      <c r="FQ62" s="780">
        <f t="shared" si="75"/>
        <v>0</v>
      </c>
    </row>
    <row r="63" spans="1:173" ht="15" customHeight="1" x14ac:dyDescent="0.3">
      <c r="B63" s="102" t="str">
        <f>VLOOKUP(CONCATENATE($Z$1,ADDRESS(ROW(),COLUMN(),4)),TRANSL_MAIN[[Key]:[Inhalt]],2,FALSE)</f>
        <v>Interest rate:</v>
      </c>
      <c r="C63" s="598"/>
      <c r="D63" s="108" t="s">
        <v>110</v>
      </c>
      <c r="E63" s="785" t="str">
        <f>$E$112</f>
        <v>Remaining balance</v>
      </c>
      <c r="F63" s="780">
        <f>ROUND(IF(F60&gt;0,F60-F62,F61-F62),2)</f>
        <v>0</v>
      </c>
      <c r="G63" s="780">
        <f t="shared" ref="G63:BR63" si="76">ROUND(IF(G60&gt;0,G60-G62,G61-G62),2)</f>
        <v>0</v>
      </c>
      <c r="H63" s="780">
        <f t="shared" si="76"/>
        <v>0</v>
      </c>
      <c r="I63" s="780">
        <f t="shared" si="76"/>
        <v>0</v>
      </c>
      <c r="J63" s="780">
        <f t="shared" si="76"/>
        <v>0</v>
      </c>
      <c r="K63" s="780">
        <f t="shared" si="76"/>
        <v>0</v>
      </c>
      <c r="L63" s="780">
        <f t="shared" si="76"/>
        <v>0</v>
      </c>
      <c r="M63" s="780">
        <f t="shared" si="76"/>
        <v>0</v>
      </c>
      <c r="N63" s="780">
        <f t="shared" si="76"/>
        <v>0</v>
      </c>
      <c r="O63" s="780">
        <f t="shared" si="76"/>
        <v>0</v>
      </c>
      <c r="P63" s="780">
        <f t="shared" si="76"/>
        <v>0</v>
      </c>
      <c r="Q63" s="780">
        <f t="shared" si="76"/>
        <v>0</v>
      </c>
      <c r="R63" s="780">
        <f t="shared" si="76"/>
        <v>0</v>
      </c>
      <c r="S63" s="780">
        <f t="shared" si="76"/>
        <v>0</v>
      </c>
      <c r="T63" s="780">
        <f t="shared" si="76"/>
        <v>0</v>
      </c>
      <c r="U63" s="780">
        <f t="shared" si="76"/>
        <v>0</v>
      </c>
      <c r="V63" s="780">
        <f t="shared" si="76"/>
        <v>0</v>
      </c>
      <c r="W63" s="780">
        <f t="shared" si="76"/>
        <v>0</v>
      </c>
      <c r="X63" s="780">
        <f t="shared" si="76"/>
        <v>0</v>
      </c>
      <c r="Y63" s="780">
        <f t="shared" si="76"/>
        <v>0</v>
      </c>
      <c r="Z63" s="780">
        <f t="shared" si="76"/>
        <v>0</v>
      </c>
      <c r="AA63" s="780">
        <f t="shared" si="76"/>
        <v>0</v>
      </c>
      <c r="AB63" s="780">
        <f t="shared" si="76"/>
        <v>0</v>
      </c>
      <c r="AC63" s="780">
        <f t="shared" si="76"/>
        <v>0</v>
      </c>
      <c r="AD63" s="780">
        <f t="shared" si="76"/>
        <v>0</v>
      </c>
      <c r="AE63" s="780">
        <f t="shared" si="76"/>
        <v>0</v>
      </c>
      <c r="AF63" s="780">
        <f t="shared" si="76"/>
        <v>0</v>
      </c>
      <c r="AG63" s="780">
        <f t="shared" si="76"/>
        <v>0</v>
      </c>
      <c r="AH63" s="780">
        <f t="shared" si="76"/>
        <v>0</v>
      </c>
      <c r="AI63" s="780">
        <f t="shared" si="76"/>
        <v>0</v>
      </c>
      <c r="AJ63" s="780">
        <f t="shared" si="76"/>
        <v>0</v>
      </c>
      <c r="AK63" s="780">
        <f t="shared" si="76"/>
        <v>0</v>
      </c>
      <c r="AL63" s="780">
        <f t="shared" si="76"/>
        <v>0</v>
      </c>
      <c r="AM63" s="780">
        <f t="shared" si="76"/>
        <v>0</v>
      </c>
      <c r="AN63" s="780">
        <f t="shared" si="76"/>
        <v>0</v>
      </c>
      <c r="AO63" s="780">
        <f t="shared" si="76"/>
        <v>0</v>
      </c>
      <c r="AP63" s="780">
        <f t="shared" si="76"/>
        <v>0</v>
      </c>
      <c r="AQ63" s="780">
        <f t="shared" si="76"/>
        <v>0</v>
      </c>
      <c r="AR63" s="780">
        <f t="shared" si="76"/>
        <v>0</v>
      </c>
      <c r="AS63" s="780">
        <f t="shared" si="76"/>
        <v>0</v>
      </c>
      <c r="AT63" s="780">
        <f t="shared" si="76"/>
        <v>0</v>
      </c>
      <c r="AU63" s="780">
        <f t="shared" si="76"/>
        <v>0</v>
      </c>
      <c r="AV63" s="780">
        <f t="shared" si="76"/>
        <v>0</v>
      </c>
      <c r="AW63" s="780">
        <f t="shared" si="76"/>
        <v>0</v>
      </c>
      <c r="AX63" s="780">
        <f t="shared" si="76"/>
        <v>0</v>
      </c>
      <c r="AY63" s="780">
        <f t="shared" si="76"/>
        <v>0</v>
      </c>
      <c r="AZ63" s="780">
        <f t="shared" si="76"/>
        <v>0</v>
      </c>
      <c r="BA63" s="780">
        <f t="shared" si="76"/>
        <v>0</v>
      </c>
      <c r="BB63" s="780">
        <f t="shared" si="76"/>
        <v>0</v>
      </c>
      <c r="BC63" s="780">
        <f t="shared" si="76"/>
        <v>0</v>
      </c>
      <c r="BD63" s="780">
        <f t="shared" si="76"/>
        <v>0</v>
      </c>
      <c r="BE63" s="780">
        <f t="shared" si="76"/>
        <v>0</v>
      </c>
      <c r="BF63" s="780">
        <f t="shared" si="76"/>
        <v>0</v>
      </c>
      <c r="BG63" s="780">
        <f t="shared" si="76"/>
        <v>0</v>
      </c>
      <c r="BH63" s="780">
        <f t="shared" si="76"/>
        <v>0</v>
      </c>
      <c r="BI63" s="780">
        <f t="shared" si="76"/>
        <v>0</v>
      </c>
      <c r="BJ63" s="780">
        <f t="shared" si="76"/>
        <v>0</v>
      </c>
      <c r="BK63" s="780">
        <f t="shared" si="76"/>
        <v>0</v>
      </c>
      <c r="BL63" s="780">
        <f t="shared" si="76"/>
        <v>0</v>
      </c>
      <c r="BM63" s="780">
        <f t="shared" si="76"/>
        <v>0</v>
      </c>
      <c r="BN63" s="780">
        <f t="shared" si="76"/>
        <v>0</v>
      </c>
      <c r="BO63" s="780">
        <f t="shared" si="76"/>
        <v>0</v>
      </c>
      <c r="BP63" s="780">
        <f t="shared" si="76"/>
        <v>0</v>
      </c>
      <c r="BQ63" s="780">
        <f t="shared" si="76"/>
        <v>0</v>
      </c>
      <c r="BR63" s="780">
        <f t="shared" si="76"/>
        <v>0</v>
      </c>
      <c r="BS63" s="780">
        <f t="shared" ref="BS63:ED63" si="77">ROUND(IF(BS60&gt;0,BS60-BS62,BS61-BS62),2)</f>
        <v>0</v>
      </c>
      <c r="BT63" s="780">
        <f t="shared" si="77"/>
        <v>0</v>
      </c>
      <c r="BU63" s="780">
        <f t="shared" si="77"/>
        <v>0</v>
      </c>
      <c r="BV63" s="780">
        <f t="shared" si="77"/>
        <v>0</v>
      </c>
      <c r="BW63" s="780">
        <f t="shared" si="77"/>
        <v>0</v>
      </c>
      <c r="BX63" s="780">
        <f t="shared" si="77"/>
        <v>0</v>
      </c>
      <c r="BY63" s="780">
        <f t="shared" si="77"/>
        <v>0</v>
      </c>
      <c r="BZ63" s="780">
        <f t="shared" si="77"/>
        <v>0</v>
      </c>
      <c r="CA63" s="780">
        <f t="shared" si="77"/>
        <v>0</v>
      </c>
      <c r="CB63" s="780">
        <f t="shared" si="77"/>
        <v>0</v>
      </c>
      <c r="CC63" s="780">
        <f t="shared" si="77"/>
        <v>0</v>
      </c>
      <c r="CD63" s="780">
        <f t="shared" si="77"/>
        <v>0</v>
      </c>
      <c r="CE63" s="780">
        <f t="shared" si="77"/>
        <v>0</v>
      </c>
      <c r="CF63" s="780">
        <f t="shared" si="77"/>
        <v>0</v>
      </c>
      <c r="CG63" s="780">
        <f t="shared" si="77"/>
        <v>0</v>
      </c>
      <c r="CH63" s="780">
        <f t="shared" si="77"/>
        <v>0</v>
      </c>
      <c r="CI63" s="780">
        <f t="shared" si="77"/>
        <v>0</v>
      </c>
      <c r="CJ63" s="780">
        <f t="shared" si="77"/>
        <v>0</v>
      </c>
      <c r="CK63" s="780">
        <f t="shared" si="77"/>
        <v>0</v>
      </c>
      <c r="CL63" s="780">
        <f t="shared" si="77"/>
        <v>0</v>
      </c>
      <c r="CM63" s="780">
        <f t="shared" si="77"/>
        <v>0</v>
      </c>
      <c r="CN63" s="780">
        <f t="shared" si="77"/>
        <v>0</v>
      </c>
      <c r="CO63" s="780">
        <f t="shared" si="77"/>
        <v>0</v>
      </c>
      <c r="CP63" s="780">
        <f t="shared" si="77"/>
        <v>0</v>
      </c>
      <c r="CQ63" s="780">
        <f t="shared" si="77"/>
        <v>0</v>
      </c>
      <c r="CR63" s="780">
        <f t="shared" si="77"/>
        <v>0</v>
      </c>
      <c r="CS63" s="780">
        <f t="shared" si="77"/>
        <v>0</v>
      </c>
      <c r="CT63" s="780">
        <f t="shared" si="77"/>
        <v>0</v>
      </c>
      <c r="CU63" s="780">
        <f t="shared" si="77"/>
        <v>0</v>
      </c>
      <c r="CV63" s="780">
        <f t="shared" si="77"/>
        <v>0</v>
      </c>
      <c r="CW63" s="780">
        <f t="shared" si="77"/>
        <v>0</v>
      </c>
      <c r="CX63" s="780">
        <f t="shared" si="77"/>
        <v>0</v>
      </c>
      <c r="CY63" s="780">
        <f t="shared" si="77"/>
        <v>0</v>
      </c>
      <c r="CZ63" s="780">
        <f t="shared" si="77"/>
        <v>0</v>
      </c>
      <c r="DA63" s="780">
        <f t="shared" si="77"/>
        <v>0</v>
      </c>
      <c r="DB63" s="780">
        <f t="shared" si="77"/>
        <v>0</v>
      </c>
      <c r="DC63" s="780">
        <f t="shared" si="77"/>
        <v>0</v>
      </c>
      <c r="DD63" s="780">
        <f t="shared" si="77"/>
        <v>0</v>
      </c>
      <c r="DE63" s="780">
        <f t="shared" si="77"/>
        <v>0</v>
      </c>
      <c r="DF63" s="780">
        <f t="shared" si="77"/>
        <v>0</v>
      </c>
      <c r="DG63" s="780">
        <f t="shared" si="77"/>
        <v>0</v>
      </c>
      <c r="DH63" s="780">
        <f t="shared" si="77"/>
        <v>0</v>
      </c>
      <c r="DI63" s="780">
        <f t="shared" si="77"/>
        <v>0</v>
      </c>
      <c r="DJ63" s="780">
        <f t="shared" si="77"/>
        <v>0</v>
      </c>
      <c r="DK63" s="780">
        <f t="shared" si="77"/>
        <v>0</v>
      </c>
      <c r="DL63" s="780">
        <f t="shared" si="77"/>
        <v>0</v>
      </c>
      <c r="DM63" s="780">
        <f t="shared" si="77"/>
        <v>0</v>
      </c>
      <c r="DN63" s="780">
        <f t="shared" si="77"/>
        <v>0</v>
      </c>
      <c r="DO63" s="780">
        <f t="shared" si="77"/>
        <v>0</v>
      </c>
      <c r="DP63" s="780">
        <f t="shared" si="77"/>
        <v>0</v>
      </c>
      <c r="DQ63" s="780">
        <f t="shared" si="77"/>
        <v>0</v>
      </c>
      <c r="DR63" s="780">
        <f t="shared" si="77"/>
        <v>0</v>
      </c>
      <c r="DS63" s="780">
        <f t="shared" si="77"/>
        <v>0</v>
      </c>
      <c r="DT63" s="780">
        <f t="shared" si="77"/>
        <v>0</v>
      </c>
      <c r="DU63" s="780">
        <f t="shared" si="77"/>
        <v>0</v>
      </c>
      <c r="DV63" s="780">
        <f t="shared" si="77"/>
        <v>0</v>
      </c>
      <c r="DW63" s="780">
        <f t="shared" si="77"/>
        <v>0</v>
      </c>
      <c r="DX63" s="780">
        <f t="shared" si="77"/>
        <v>0</v>
      </c>
      <c r="DY63" s="780">
        <f t="shared" si="77"/>
        <v>0</v>
      </c>
      <c r="DZ63" s="780">
        <f t="shared" si="77"/>
        <v>0</v>
      </c>
      <c r="EA63" s="780">
        <f t="shared" si="77"/>
        <v>0</v>
      </c>
      <c r="EB63" s="780">
        <f t="shared" si="77"/>
        <v>0</v>
      </c>
      <c r="EC63" s="780">
        <f t="shared" si="77"/>
        <v>0</v>
      </c>
      <c r="ED63" s="780">
        <f t="shared" si="77"/>
        <v>0</v>
      </c>
      <c r="EE63" s="780">
        <f t="shared" ref="EE63:FQ63" si="78">ROUND(IF(EE60&gt;0,EE60-EE62,EE61-EE62),2)</f>
        <v>0</v>
      </c>
      <c r="EF63" s="780">
        <f t="shared" si="78"/>
        <v>0</v>
      </c>
      <c r="EG63" s="780">
        <f t="shared" si="78"/>
        <v>0</v>
      </c>
      <c r="EH63" s="780">
        <f t="shared" si="78"/>
        <v>0</v>
      </c>
      <c r="EI63" s="780">
        <f t="shared" si="78"/>
        <v>0</v>
      </c>
      <c r="EJ63" s="780">
        <f t="shared" si="78"/>
        <v>0</v>
      </c>
      <c r="EK63" s="780">
        <f t="shared" si="78"/>
        <v>0</v>
      </c>
      <c r="EL63" s="780">
        <f t="shared" si="78"/>
        <v>0</v>
      </c>
      <c r="EM63" s="780">
        <f t="shared" si="78"/>
        <v>0</v>
      </c>
      <c r="EN63" s="780">
        <f t="shared" si="78"/>
        <v>0</v>
      </c>
      <c r="EO63" s="780">
        <f t="shared" si="78"/>
        <v>0</v>
      </c>
      <c r="EP63" s="780">
        <f t="shared" si="78"/>
        <v>0</v>
      </c>
      <c r="EQ63" s="780">
        <f t="shared" si="78"/>
        <v>0</v>
      </c>
      <c r="ER63" s="780">
        <f t="shared" si="78"/>
        <v>0</v>
      </c>
      <c r="ES63" s="780">
        <f t="shared" si="78"/>
        <v>0</v>
      </c>
      <c r="ET63" s="780">
        <f t="shared" si="78"/>
        <v>0</v>
      </c>
      <c r="EU63" s="780">
        <f t="shared" si="78"/>
        <v>0</v>
      </c>
      <c r="EV63" s="780">
        <f t="shared" si="78"/>
        <v>0</v>
      </c>
      <c r="EW63" s="780">
        <f t="shared" si="78"/>
        <v>0</v>
      </c>
      <c r="EX63" s="780">
        <f t="shared" si="78"/>
        <v>0</v>
      </c>
      <c r="EY63" s="780">
        <f t="shared" si="78"/>
        <v>0</v>
      </c>
      <c r="EZ63" s="780">
        <f t="shared" si="78"/>
        <v>0</v>
      </c>
      <c r="FA63" s="780">
        <f t="shared" si="78"/>
        <v>0</v>
      </c>
      <c r="FB63" s="780">
        <f t="shared" si="78"/>
        <v>0</v>
      </c>
      <c r="FC63" s="780">
        <f t="shared" si="78"/>
        <v>0</v>
      </c>
      <c r="FD63" s="780">
        <f t="shared" si="78"/>
        <v>0</v>
      </c>
      <c r="FE63" s="780">
        <f t="shared" si="78"/>
        <v>0</v>
      </c>
      <c r="FF63" s="780">
        <f t="shared" si="78"/>
        <v>0</v>
      </c>
      <c r="FG63" s="780">
        <f t="shared" si="78"/>
        <v>0</v>
      </c>
      <c r="FH63" s="780">
        <f t="shared" si="78"/>
        <v>0</v>
      </c>
      <c r="FI63" s="780">
        <f t="shared" si="78"/>
        <v>0</v>
      </c>
      <c r="FJ63" s="780">
        <f t="shared" si="78"/>
        <v>0</v>
      </c>
      <c r="FK63" s="780">
        <f t="shared" si="78"/>
        <v>0</v>
      </c>
      <c r="FL63" s="780">
        <f t="shared" si="78"/>
        <v>0</v>
      </c>
      <c r="FM63" s="780">
        <f t="shared" si="78"/>
        <v>0</v>
      </c>
      <c r="FN63" s="780">
        <f t="shared" si="78"/>
        <v>0</v>
      </c>
      <c r="FO63" s="780">
        <f t="shared" si="78"/>
        <v>0</v>
      </c>
      <c r="FP63" s="780">
        <f t="shared" si="78"/>
        <v>0</v>
      </c>
      <c r="FQ63" s="780">
        <f t="shared" si="78"/>
        <v>0</v>
      </c>
    </row>
    <row r="64" spans="1:173" ht="15" customHeight="1" x14ac:dyDescent="0.3">
      <c r="A64" s="681" t="str">
        <f>VLOOKUP(CONCATENATE($Z$1,ADDRESS(ROW(),COLUMN(),4)),TRANSL_MAIN[[Key]:[Inhalt]],2,FALSE)</f>
        <v>Monthly</v>
      </c>
      <c r="B64" s="102" t="str">
        <f>VLOOKUP(CONCATENATE($Z$1,ADDRESS(ROW(),COLUMN(),4)),TRANSL_MAIN[[Key]:[Inhalt]],2,FALSE)</f>
        <v>Start of repayment:</v>
      </c>
      <c r="C64" s="599"/>
      <c r="D64" s="159" t="str">
        <f>CONCATENATE(TEXT(YEAR(C64),"0000"),"-",TEXT(MONTH(C64),"00"))</f>
        <v>1900-01</v>
      </c>
      <c r="E64" s="785" t="str">
        <f>$E$113</f>
        <v>Interest payment</v>
      </c>
      <c r="F64" s="780">
        <f>ROUND(IF($D66="m",(IF(F60&gt;0,F60*$C63/12,F61*$C63/12)),IF(OR(C19=3,C19=6,C19=9,C19=12),(SUM(D60:F61)/3*$C63/4),0)),2)</f>
        <v>0</v>
      </c>
      <c r="G64" s="780">
        <f t="shared" ref="G64:BR64" si="79">ROUND(IF($D66="m",(IF(G60&gt;0,G60*$C63/12,G61*$C63/12)),IF(OR(D19=3,D19=6,D19=9,D19=12),(SUM(E60:G61)/3*$C63/4),0)),2)</f>
        <v>0</v>
      </c>
      <c r="H64" s="780">
        <f t="shared" si="79"/>
        <v>0</v>
      </c>
      <c r="I64" s="780">
        <f t="shared" si="79"/>
        <v>0</v>
      </c>
      <c r="J64" s="780">
        <f t="shared" si="79"/>
        <v>0</v>
      </c>
      <c r="K64" s="780">
        <f t="shared" si="79"/>
        <v>0</v>
      </c>
      <c r="L64" s="780">
        <f t="shared" si="79"/>
        <v>0</v>
      </c>
      <c r="M64" s="780">
        <f t="shared" si="79"/>
        <v>0</v>
      </c>
      <c r="N64" s="780">
        <f t="shared" si="79"/>
        <v>0</v>
      </c>
      <c r="O64" s="780">
        <f t="shared" si="79"/>
        <v>0</v>
      </c>
      <c r="P64" s="780">
        <f t="shared" si="79"/>
        <v>0</v>
      </c>
      <c r="Q64" s="780">
        <f t="shared" si="79"/>
        <v>0</v>
      </c>
      <c r="R64" s="780">
        <f t="shared" si="79"/>
        <v>0</v>
      </c>
      <c r="S64" s="780">
        <f t="shared" si="79"/>
        <v>0</v>
      </c>
      <c r="T64" s="780">
        <f t="shared" si="79"/>
        <v>0</v>
      </c>
      <c r="U64" s="780">
        <f t="shared" si="79"/>
        <v>0</v>
      </c>
      <c r="V64" s="780">
        <f t="shared" si="79"/>
        <v>0</v>
      </c>
      <c r="W64" s="780">
        <f t="shared" si="79"/>
        <v>0</v>
      </c>
      <c r="X64" s="780">
        <f t="shared" si="79"/>
        <v>0</v>
      </c>
      <c r="Y64" s="780">
        <f t="shared" si="79"/>
        <v>0</v>
      </c>
      <c r="Z64" s="780">
        <f t="shared" si="79"/>
        <v>0</v>
      </c>
      <c r="AA64" s="780">
        <f t="shared" si="79"/>
        <v>0</v>
      </c>
      <c r="AB64" s="780">
        <f t="shared" si="79"/>
        <v>0</v>
      </c>
      <c r="AC64" s="780">
        <f t="shared" si="79"/>
        <v>0</v>
      </c>
      <c r="AD64" s="780">
        <f t="shared" si="79"/>
        <v>0</v>
      </c>
      <c r="AE64" s="780">
        <f t="shared" si="79"/>
        <v>0</v>
      </c>
      <c r="AF64" s="780">
        <f t="shared" si="79"/>
        <v>0</v>
      </c>
      <c r="AG64" s="780">
        <f t="shared" si="79"/>
        <v>0</v>
      </c>
      <c r="AH64" s="780">
        <f t="shared" si="79"/>
        <v>0</v>
      </c>
      <c r="AI64" s="780">
        <f t="shared" si="79"/>
        <v>0</v>
      </c>
      <c r="AJ64" s="780">
        <f t="shared" si="79"/>
        <v>0</v>
      </c>
      <c r="AK64" s="780">
        <f t="shared" si="79"/>
        <v>0</v>
      </c>
      <c r="AL64" s="780">
        <f t="shared" si="79"/>
        <v>0</v>
      </c>
      <c r="AM64" s="780">
        <f t="shared" si="79"/>
        <v>0</v>
      </c>
      <c r="AN64" s="780">
        <f t="shared" si="79"/>
        <v>0</v>
      </c>
      <c r="AO64" s="780">
        <f t="shared" si="79"/>
        <v>0</v>
      </c>
      <c r="AP64" s="780">
        <f t="shared" si="79"/>
        <v>0</v>
      </c>
      <c r="AQ64" s="780">
        <f t="shared" si="79"/>
        <v>0</v>
      </c>
      <c r="AR64" s="780">
        <f t="shared" si="79"/>
        <v>0</v>
      </c>
      <c r="AS64" s="780">
        <f t="shared" si="79"/>
        <v>0</v>
      </c>
      <c r="AT64" s="780">
        <f t="shared" si="79"/>
        <v>0</v>
      </c>
      <c r="AU64" s="780">
        <f t="shared" si="79"/>
        <v>0</v>
      </c>
      <c r="AV64" s="780">
        <f t="shared" si="79"/>
        <v>0</v>
      </c>
      <c r="AW64" s="780">
        <f t="shared" si="79"/>
        <v>0</v>
      </c>
      <c r="AX64" s="780">
        <f t="shared" si="79"/>
        <v>0</v>
      </c>
      <c r="AY64" s="780">
        <f t="shared" si="79"/>
        <v>0</v>
      </c>
      <c r="AZ64" s="780">
        <f t="shared" si="79"/>
        <v>0</v>
      </c>
      <c r="BA64" s="780">
        <f t="shared" si="79"/>
        <v>0</v>
      </c>
      <c r="BB64" s="780">
        <f t="shared" si="79"/>
        <v>0</v>
      </c>
      <c r="BC64" s="780">
        <f t="shared" si="79"/>
        <v>0</v>
      </c>
      <c r="BD64" s="780">
        <f t="shared" si="79"/>
        <v>0</v>
      </c>
      <c r="BE64" s="780">
        <f t="shared" si="79"/>
        <v>0</v>
      </c>
      <c r="BF64" s="780">
        <f t="shared" si="79"/>
        <v>0</v>
      </c>
      <c r="BG64" s="780">
        <f t="shared" si="79"/>
        <v>0</v>
      </c>
      <c r="BH64" s="780">
        <f t="shared" si="79"/>
        <v>0</v>
      </c>
      <c r="BI64" s="780">
        <f t="shared" si="79"/>
        <v>0</v>
      </c>
      <c r="BJ64" s="780">
        <f t="shared" si="79"/>
        <v>0</v>
      </c>
      <c r="BK64" s="780">
        <f t="shared" si="79"/>
        <v>0</v>
      </c>
      <c r="BL64" s="780">
        <f t="shared" si="79"/>
        <v>0</v>
      </c>
      <c r="BM64" s="780">
        <f t="shared" si="79"/>
        <v>0</v>
      </c>
      <c r="BN64" s="780">
        <f t="shared" si="79"/>
        <v>0</v>
      </c>
      <c r="BO64" s="780">
        <f t="shared" si="79"/>
        <v>0</v>
      </c>
      <c r="BP64" s="780">
        <f t="shared" si="79"/>
        <v>0</v>
      </c>
      <c r="BQ64" s="780">
        <f t="shared" si="79"/>
        <v>0</v>
      </c>
      <c r="BR64" s="780">
        <f t="shared" si="79"/>
        <v>0</v>
      </c>
      <c r="BS64" s="780">
        <f t="shared" ref="BS64:ED64" si="80">ROUND(IF($D66="m",(IF(BS60&gt;0,BS60*$C63/12,BS61*$C63/12)),IF(OR(BP19=3,BP19=6,BP19=9,BP19=12),(SUM(BQ60:BS61)/3*$C63/4),0)),2)</f>
        <v>0</v>
      </c>
      <c r="BT64" s="780">
        <f t="shared" si="80"/>
        <v>0</v>
      </c>
      <c r="BU64" s="780">
        <f t="shared" si="80"/>
        <v>0</v>
      </c>
      <c r="BV64" s="780">
        <f t="shared" si="80"/>
        <v>0</v>
      </c>
      <c r="BW64" s="780">
        <f t="shared" si="80"/>
        <v>0</v>
      </c>
      <c r="BX64" s="780">
        <f t="shared" si="80"/>
        <v>0</v>
      </c>
      <c r="BY64" s="780">
        <f t="shared" si="80"/>
        <v>0</v>
      </c>
      <c r="BZ64" s="780">
        <f t="shared" si="80"/>
        <v>0</v>
      </c>
      <c r="CA64" s="780">
        <f t="shared" si="80"/>
        <v>0</v>
      </c>
      <c r="CB64" s="780">
        <f t="shared" si="80"/>
        <v>0</v>
      </c>
      <c r="CC64" s="780">
        <f t="shared" si="80"/>
        <v>0</v>
      </c>
      <c r="CD64" s="780">
        <f t="shared" si="80"/>
        <v>0</v>
      </c>
      <c r="CE64" s="780">
        <f t="shared" si="80"/>
        <v>0</v>
      </c>
      <c r="CF64" s="780">
        <f t="shared" si="80"/>
        <v>0</v>
      </c>
      <c r="CG64" s="780">
        <f t="shared" si="80"/>
        <v>0</v>
      </c>
      <c r="CH64" s="780">
        <f t="shared" si="80"/>
        <v>0</v>
      </c>
      <c r="CI64" s="780">
        <f t="shared" si="80"/>
        <v>0</v>
      </c>
      <c r="CJ64" s="780">
        <f t="shared" si="80"/>
        <v>0</v>
      </c>
      <c r="CK64" s="780">
        <f t="shared" si="80"/>
        <v>0</v>
      </c>
      <c r="CL64" s="780">
        <f t="shared" si="80"/>
        <v>0</v>
      </c>
      <c r="CM64" s="780">
        <f t="shared" si="80"/>
        <v>0</v>
      </c>
      <c r="CN64" s="780">
        <f t="shared" si="80"/>
        <v>0</v>
      </c>
      <c r="CO64" s="780">
        <f t="shared" si="80"/>
        <v>0</v>
      </c>
      <c r="CP64" s="780">
        <f t="shared" si="80"/>
        <v>0</v>
      </c>
      <c r="CQ64" s="780">
        <f t="shared" si="80"/>
        <v>0</v>
      </c>
      <c r="CR64" s="780">
        <f t="shared" si="80"/>
        <v>0</v>
      </c>
      <c r="CS64" s="780">
        <f t="shared" si="80"/>
        <v>0</v>
      </c>
      <c r="CT64" s="780">
        <f t="shared" si="80"/>
        <v>0</v>
      </c>
      <c r="CU64" s="780">
        <f t="shared" si="80"/>
        <v>0</v>
      </c>
      <c r="CV64" s="780">
        <f t="shared" si="80"/>
        <v>0</v>
      </c>
      <c r="CW64" s="780">
        <f t="shared" si="80"/>
        <v>0</v>
      </c>
      <c r="CX64" s="780">
        <f t="shared" si="80"/>
        <v>0</v>
      </c>
      <c r="CY64" s="780">
        <f t="shared" si="80"/>
        <v>0</v>
      </c>
      <c r="CZ64" s="780">
        <f t="shared" si="80"/>
        <v>0</v>
      </c>
      <c r="DA64" s="780">
        <f t="shared" si="80"/>
        <v>0</v>
      </c>
      <c r="DB64" s="780">
        <f t="shared" si="80"/>
        <v>0</v>
      </c>
      <c r="DC64" s="780">
        <f t="shared" si="80"/>
        <v>0</v>
      </c>
      <c r="DD64" s="780">
        <f t="shared" si="80"/>
        <v>0</v>
      </c>
      <c r="DE64" s="780">
        <f t="shared" si="80"/>
        <v>0</v>
      </c>
      <c r="DF64" s="780">
        <f t="shared" si="80"/>
        <v>0</v>
      </c>
      <c r="DG64" s="780">
        <f t="shared" si="80"/>
        <v>0</v>
      </c>
      <c r="DH64" s="780">
        <f t="shared" si="80"/>
        <v>0</v>
      </c>
      <c r="DI64" s="780">
        <f t="shared" si="80"/>
        <v>0</v>
      </c>
      <c r="DJ64" s="780">
        <f t="shared" si="80"/>
        <v>0</v>
      </c>
      <c r="DK64" s="780">
        <f t="shared" si="80"/>
        <v>0</v>
      </c>
      <c r="DL64" s="780">
        <f t="shared" si="80"/>
        <v>0</v>
      </c>
      <c r="DM64" s="780">
        <f t="shared" si="80"/>
        <v>0</v>
      </c>
      <c r="DN64" s="780">
        <f t="shared" si="80"/>
        <v>0</v>
      </c>
      <c r="DO64" s="780">
        <f t="shared" si="80"/>
        <v>0</v>
      </c>
      <c r="DP64" s="780">
        <f t="shared" si="80"/>
        <v>0</v>
      </c>
      <c r="DQ64" s="780">
        <f t="shared" si="80"/>
        <v>0</v>
      </c>
      <c r="DR64" s="780">
        <f t="shared" si="80"/>
        <v>0</v>
      </c>
      <c r="DS64" s="780">
        <f t="shared" si="80"/>
        <v>0</v>
      </c>
      <c r="DT64" s="780">
        <f t="shared" si="80"/>
        <v>0</v>
      </c>
      <c r="DU64" s="780">
        <f t="shared" si="80"/>
        <v>0</v>
      </c>
      <c r="DV64" s="780">
        <f t="shared" si="80"/>
        <v>0</v>
      </c>
      <c r="DW64" s="780">
        <f t="shared" si="80"/>
        <v>0</v>
      </c>
      <c r="DX64" s="780">
        <f t="shared" si="80"/>
        <v>0</v>
      </c>
      <c r="DY64" s="780">
        <f t="shared" si="80"/>
        <v>0</v>
      </c>
      <c r="DZ64" s="780">
        <f t="shared" si="80"/>
        <v>0</v>
      </c>
      <c r="EA64" s="780">
        <f t="shared" si="80"/>
        <v>0</v>
      </c>
      <c r="EB64" s="780">
        <f t="shared" si="80"/>
        <v>0</v>
      </c>
      <c r="EC64" s="780">
        <f t="shared" si="80"/>
        <v>0</v>
      </c>
      <c r="ED64" s="780">
        <f t="shared" si="80"/>
        <v>0</v>
      </c>
      <c r="EE64" s="780">
        <f t="shared" ref="EE64:FQ64" si="81">ROUND(IF($D66="m",(IF(EE60&gt;0,EE60*$C63/12,EE61*$C63/12)),IF(OR(EB19=3,EB19=6,EB19=9,EB19=12),(SUM(EC60:EE61)/3*$C63/4),0)),2)</f>
        <v>0</v>
      </c>
      <c r="EF64" s="780">
        <f t="shared" si="81"/>
        <v>0</v>
      </c>
      <c r="EG64" s="780">
        <f t="shared" si="81"/>
        <v>0</v>
      </c>
      <c r="EH64" s="780">
        <f t="shared" si="81"/>
        <v>0</v>
      </c>
      <c r="EI64" s="780">
        <f t="shared" si="81"/>
        <v>0</v>
      </c>
      <c r="EJ64" s="780">
        <f t="shared" si="81"/>
        <v>0</v>
      </c>
      <c r="EK64" s="780">
        <f t="shared" si="81"/>
        <v>0</v>
      </c>
      <c r="EL64" s="780">
        <f t="shared" si="81"/>
        <v>0</v>
      </c>
      <c r="EM64" s="780">
        <f t="shared" si="81"/>
        <v>0</v>
      </c>
      <c r="EN64" s="780">
        <f t="shared" si="81"/>
        <v>0</v>
      </c>
      <c r="EO64" s="780">
        <f t="shared" si="81"/>
        <v>0</v>
      </c>
      <c r="EP64" s="780">
        <f t="shared" si="81"/>
        <v>0</v>
      </c>
      <c r="EQ64" s="780">
        <f t="shared" si="81"/>
        <v>0</v>
      </c>
      <c r="ER64" s="780">
        <f t="shared" si="81"/>
        <v>0</v>
      </c>
      <c r="ES64" s="780">
        <f t="shared" si="81"/>
        <v>0</v>
      </c>
      <c r="ET64" s="780">
        <f t="shared" si="81"/>
        <v>0</v>
      </c>
      <c r="EU64" s="780">
        <f t="shared" si="81"/>
        <v>0</v>
      </c>
      <c r="EV64" s="780">
        <f t="shared" si="81"/>
        <v>0</v>
      </c>
      <c r="EW64" s="780">
        <f t="shared" si="81"/>
        <v>0</v>
      </c>
      <c r="EX64" s="780">
        <f t="shared" si="81"/>
        <v>0</v>
      </c>
      <c r="EY64" s="780">
        <f t="shared" si="81"/>
        <v>0</v>
      </c>
      <c r="EZ64" s="780">
        <f t="shared" si="81"/>
        <v>0</v>
      </c>
      <c r="FA64" s="780">
        <f t="shared" si="81"/>
        <v>0</v>
      </c>
      <c r="FB64" s="780">
        <f t="shared" si="81"/>
        <v>0</v>
      </c>
      <c r="FC64" s="780">
        <f t="shared" si="81"/>
        <v>0</v>
      </c>
      <c r="FD64" s="780">
        <f t="shared" si="81"/>
        <v>0</v>
      </c>
      <c r="FE64" s="780">
        <f t="shared" si="81"/>
        <v>0</v>
      </c>
      <c r="FF64" s="780">
        <f t="shared" si="81"/>
        <v>0</v>
      </c>
      <c r="FG64" s="780">
        <f t="shared" si="81"/>
        <v>0</v>
      </c>
      <c r="FH64" s="780">
        <f t="shared" si="81"/>
        <v>0</v>
      </c>
      <c r="FI64" s="780">
        <f t="shared" si="81"/>
        <v>0</v>
      </c>
      <c r="FJ64" s="780">
        <f t="shared" si="81"/>
        <v>0</v>
      </c>
      <c r="FK64" s="780">
        <f t="shared" si="81"/>
        <v>0</v>
      </c>
      <c r="FL64" s="780">
        <f t="shared" si="81"/>
        <v>0</v>
      </c>
      <c r="FM64" s="780">
        <f t="shared" si="81"/>
        <v>0</v>
      </c>
      <c r="FN64" s="780">
        <f t="shared" si="81"/>
        <v>0</v>
      </c>
      <c r="FO64" s="780">
        <f t="shared" si="81"/>
        <v>0</v>
      </c>
      <c r="FP64" s="780">
        <f t="shared" si="81"/>
        <v>0</v>
      </c>
      <c r="FQ64" s="780">
        <f t="shared" si="81"/>
        <v>0</v>
      </c>
    </row>
    <row r="65" spans="1:173" ht="15" customHeight="1" x14ac:dyDescent="0.3">
      <c r="A65" s="681" t="str">
        <f>VLOOKUP(CONCATENATE($Z$1,ADDRESS(ROW(),COLUMN(),4)),TRANSL_MAIN[[Key]:[Inhalt]],2,FALSE)</f>
        <v>Quarterly</v>
      </c>
      <c r="B65" s="102" t="str">
        <f>VLOOKUP(CONCATENATE($Z$1,ADDRESS(ROW(),COLUMN(),4)),TRANSL_MAIN[[Key]:[Inhalt]],2,FALSE)</f>
        <v>Repayment amount:</v>
      </c>
      <c r="C65" s="125">
        <f>IFERROR(IF(D66="m",(C61/(C67-(DATEDIF(C60,C64,"m")))),(C61/((ROUNDUP((C67-DATEDIF(C60,C64,"m"))/3,0))))),0)</f>
        <v>0</v>
      </c>
      <c r="D65" s="668"/>
      <c r="E65" s="791"/>
      <c r="F65" s="791" t="str">
        <f>$E$16</f>
        <v>All amounts in EUR</v>
      </c>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83"/>
      <c r="AR65" s="83"/>
      <c r="AS65" s="83"/>
      <c r="AT65" s="83"/>
      <c r="AU65" s="83"/>
      <c r="AV65" s="83"/>
      <c r="AW65" s="83"/>
      <c r="AX65" s="83"/>
      <c r="AY65" s="83"/>
      <c r="AZ65" s="83"/>
      <c r="BA65" s="83"/>
      <c r="BB65" s="83"/>
      <c r="BC65" s="83"/>
      <c r="BD65" s="83"/>
      <c r="BE65" s="83"/>
      <c r="BF65" s="83"/>
      <c r="BG65" s="83"/>
      <c r="BH65" s="83"/>
      <c r="BI65" s="83"/>
      <c r="BJ65" s="83"/>
      <c r="BK65" s="83"/>
      <c r="BL65" s="83"/>
      <c r="BM65" s="83"/>
      <c r="BN65" s="83"/>
      <c r="BO65" s="83"/>
      <c r="BP65" s="83"/>
      <c r="BQ65" s="83"/>
      <c r="BR65" s="83"/>
      <c r="BS65" s="83"/>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c r="DA65" s="83"/>
      <c r="DB65" s="83"/>
      <c r="DC65" s="83"/>
      <c r="DD65" s="83"/>
      <c r="DE65" s="83"/>
      <c r="DF65" s="83"/>
      <c r="DG65" s="83"/>
      <c r="DH65" s="83"/>
      <c r="DI65" s="83"/>
      <c r="DJ65" s="83"/>
      <c r="DK65" s="83"/>
      <c r="DL65" s="83"/>
      <c r="DM65" s="83"/>
      <c r="DN65" s="83"/>
      <c r="DO65" s="83"/>
      <c r="DP65" s="83"/>
      <c r="DQ65" s="83"/>
      <c r="DR65" s="83"/>
      <c r="DS65" s="83"/>
      <c r="DT65" s="83"/>
      <c r="DU65" s="83"/>
      <c r="DV65" s="83"/>
      <c r="DW65" s="83"/>
      <c r="DX65" s="83"/>
      <c r="DY65" s="83"/>
      <c r="DZ65" s="83"/>
      <c r="EA65" s="83"/>
      <c r="EB65" s="83"/>
      <c r="EC65" s="83"/>
      <c r="ED65" s="83"/>
      <c r="EE65" s="83"/>
      <c r="EF65" s="83"/>
      <c r="EG65" s="83"/>
      <c r="EH65" s="83"/>
      <c r="EI65" s="83"/>
      <c r="EJ65" s="83"/>
      <c r="EK65" s="83"/>
      <c r="EL65" s="83"/>
      <c r="EM65" s="83"/>
      <c r="EN65" s="83"/>
      <c r="EO65" s="83"/>
      <c r="EP65" s="83"/>
      <c r="EQ65" s="83"/>
      <c r="ER65" s="83"/>
      <c r="ES65" s="83"/>
      <c r="ET65" s="83"/>
      <c r="EU65" s="83"/>
      <c r="EV65" s="83"/>
      <c r="EW65" s="83"/>
      <c r="EX65" s="83"/>
      <c r="EY65" s="83"/>
      <c r="EZ65" s="83"/>
      <c r="FA65" s="83"/>
      <c r="FB65" s="83"/>
      <c r="FC65" s="83"/>
      <c r="FD65" s="83"/>
      <c r="FE65" s="83"/>
      <c r="FF65" s="83"/>
      <c r="FG65" s="83"/>
      <c r="FH65" s="83"/>
      <c r="FI65" s="83"/>
      <c r="FJ65" s="83"/>
      <c r="FK65" s="83"/>
      <c r="FL65" s="83"/>
      <c r="FM65" s="83"/>
      <c r="FN65" s="83"/>
      <c r="FO65" s="83"/>
      <c r="FP65" s="83"/>
      <c r="FQ65" s="83"/>
    </row>
    <row r="66" spans="1:173" x14ac:dyDescent="0.3">
      <c r="B66" s="102" t="str">
        <f>VLOOKUP(CONCATENATE($Z$1,ADDRESS(ROW(),COLUMN(),4)),TRANSL_MAIN[[Key]:[Inhalt]],2,FALSE)</f>
        <v>repayment:</v>
      </c>
      <c r="C66" s="601" t="s">
        <v>8640</v>
      </c>
      <c r="D66" s="669" t="str">
        <f>IF(C66=A$64,"m","v")</f>
        <v>v</v>
      </c>
      <c r="E66" s="121"/>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83"/>
      <c r="AR66" s="83"/>
      <c r="AS66" s="83"/>
      <c r="AT66" s="83"/>
      <c r="AU66" s="83"/>
      <c r="AV66" s="83"/>
      <c r="AW66" s="83"/>
      <c r="AX66" s="83"/>
      <c r="AY66" s="83"/>
      <c r="AZ66" s="83"/>
      <c r="BA66" s="83"/>
      <c r="BB66" s="83"/>
      <c r="BC66" s="83"/>
      <c r="BD66" s="83"/>
      <c r="BE66" s="83"/>
      <c r="BF66" s="83"/>
      <c r="BG66" s="83"/>
      <c r="BH66" s="83"/>
      <c r="BI66" s="83"/>
      <c r="BJ66" s="83"/>
      <c r="BK66" s="83"/>
      <c r="BL66" s="83"/>
      <c r="BM66" s="83"/>
      <c r="BN66" s="83"/>
      <c r="BO66" s="83"/>
      <c r="BP66" s="83"/>
      <c r="BQ66" s="83"/>
      <c r="BR66" s="83"/>
      <c r="BS66" s="83"/>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c r="DA66" s="83"/>
      <c r="DB66" s="83"/>
      <c r="DC66" s="83"/>
      <c r="DD66" s="83"/>
      <c r="DE66" s="83"/>
      <c r="DF66" s="83"/>
      <c r="DG66" s="83"/>
      <c r="DH66" s="83"/>
      <c r="DI66" s="83"/>
      <c r="DJ66" s="83"/>
      <c r="DK66" s="83"/>
      <c r="DL66" s="83"/>
      <c r="DM66" s="83"/>
      <c r="DN66" s="83"/>
      <c r="DO66" s="83"/>
      <c r="DP66" s="83"/>
      <c r="DQ66" s="83"/>
      <c r="DR66" s="83"/>
      <c r="DS66" s="83"/>
      <c r="DT66" s="83"/>
      <c r="DU66" s="83"/>
      <c r="DV66" s="83"/>
      <c r="DW66" s="83"/>
      <c r="DX66" s="83"/>
      <c r="DY66" s="83"/>
      <c r="DZ66" s="83"/>
      <c r="EA66" s="83"/>
      <c r="EB66" s="83"/>
      <c r="EC66" s="83"/>
      <c r="ED66" s="83"/>
      <c r="EE66" s="83"/>
      <c r="EF66" s="83"/>
      <c r="EG66" s="83"/>
      <c r="EH66" s="83"/>
      <c r="EI66" s="83"/>
      <c r="EJ66" s="83"/>
      <c r="EK66" s="83"/>
      <c r="EL66" s="83"/>
      <c r="EM66" s="83"/>
      <c r="EN66" s="83"/>
      <c r="EO66" s="83"/>
      <c r="EP66" s="83"/>
      <c r="EQ66" s="83"/>
      <c r="ER66" s="83"/>
      <c r="ES66" s="83"/>
      <c r="ET66" s="83"/>
      <c r="EU66" s="83"/>
      <c r="EV66" s="83"/>
      <c r="EW66" s="83"/>
      <c r="EX66" s="83"/>
      <c r="EY66" s="83"/>
      <c r="EZ66" s="83"/>
      <c r="FA66" s="83"/>
      <c r="FB66" s="83"/>
      <c r="FC66" s="83"/>
      <c r="FD66" s="83"/>
      <c r="FE66" s="83"/>
      <c r="FF66" s="83"/>
      <c r="FG66" s="83"/>
      <c r="FH66" s="83"/>
      <c r="FI66" s="83"/>
      <c r="FJ66" s="83"/>
      <c r="FK66" s="83"/>
      <c r="FL66" s="83"/>
      <c r="FM66" s="83"/>
      <c r="FN66" s="83"/>
      <c r="FO66" s="83"/>
      <c r="FP66" s="83"/>
      <c r="FQ66" s="83"/>
    </row>
    <row r="67" spans="1:173" x14ac:dyDescent="0.3">
      <c r="B67" s="102" t="str">
        <f>VLOOKUP(CONCATENATE($Z$1,ADDRESS(ROW(),COLUMN(),4)),TRANSL_MAIN[[Key]:[Inhalt]],2,FALSE)</f>
        <v>Term in months:</v>
      </c>
      <c r="C67" s="601"/>
      <c r="D67" s="779">
        <f>C67/12</f>
        <v>0</v>
      </c>
      <c r="E67" s="777" t="str">
        <f>$E$114</f>
        <v>Years</v>
      </c>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83"/>
      <c r="AR67" s="83"/>
      <c r="AS67" s="83"/>
      <c r="AT67" s="83"/>
      <c r="AU67" s="83"/>
      <c r="AV67" s="83"/>
      <c r="AW67" s="83"/>
      <c r="AX67" s="83"/>
      <c r="AY67" s="83"/>
      <c r="AZ67" s="83"/>
      <c r="BA67" s="83"/>
      <c r="BB67" s="83"/>
      <c r="BC67" s="83"/>
      <c r="BD67" s="83"/>
      <c r="BE67" s="83"/>
      <c r="BF67" s="83"/>
      <c r="BG67" s="83"/>
      <c r="BH67" s="83"/>
      <c r="BI67" s="83"/>
      <c r="BJ67" s="83"/>
      <c r="BK67" s="83"/>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3"/>
      <c r="DI67" s="83"/>
      <c r="DJ67" s="83"/>
      <c r="DK67" s="83"/>
      <c r="DL67" s="83"/>
      <c r="DM67" s="83"/>
      <c r="DN67" s="83"/>
      <c r="DO67" s="83"/>
      <c r="DP67" s="83"/>
      <c r="DQ67" s="83"/>
      <c r="DR67" s="83"/>
      <c r="DS67" s="83"/>
      <c r="DT67" s="83"/>
      <c r="DU67" s="83"/>
      <c r="DV67" s="83"/>
      <c r="DW67" s="83"/>
      <c r="DX67" s="83"/>
      <c r="DY67" s="83"/>
      <c r="DZ67" s="83"/>
      <c r="EA67" s="83"/>
      <c r="EB67" s="83"/>
      <c r="EC67" s="83"/>
      <c r="ED67" s="83"/>
      <c r="EE67" s="83"/>
      <c r="EF67" s="83"/>
      <c r="EG67" s="83"/>
      <c r="EH67" s="83"/>
      <c r="EI67" s="83"/>
      <c r="EJ67" s="83"/>
      <c r="EK67" s="83"/>
      <c r="EL67" s="83"/>
      <c r="EM67" s="83"/>
      <c r="EN67" s="83"/>
      <c r="EO67" s="83"/>
      <c r="EP67" s="83"/>
      <c r="EQ67" s="83"/>
      <c r="ER67" s="83"/>
      <c r="ES67" s="83"/>
      <c r="ET67" s="83"/>
      <c r="EU67" s="83"/>
      <c r="EV67" s="83"/>
      <c r="EW67" s="83"/>
      <c r="EX67" s="83"/>
      <c r="EY67" s="83"/>
      <c r="EZ67" s="83"/>
      <c r="FA67" s="83"/>
      <c r="FB67" s="83"/>
      <c r="FC67" s="83"/>
      <c r="FD67" s="83"/>
      <c r="FE67" s="83"/>
      <c r="FF67" s="83"/>
      <c r="FG67" s="83"/>
      <c r="FH67" s="83"/>
      <c r="FI67" s="83"/>
      <c r="FJ67" s="83"/>
      <c r="FK67" s="83"/>
      <c r="FL67" s="83"/>
      <c r="FM67" s="83"/>
      <c r="FN67" s="83"/>
      <c r="FO67" s="83"/>
      <c r="FP67" s="83"/>
      <c r="FQ67" s="83"/>
    </row>
    <row r="68" spans="1:173" ht="18" customHeight="1" x14ac:dyDescent="0.3">
      <c r="B68" s="102" t="str">
        <f>VLOOKUP(CONCATENATE($Z$1,ADDRESS(ROW(),COLUMN(),4)),TRANSL_MAIN[[Key]:[Inhalt]],2,FALSE)</f>
        <v>repayment end:</v>
      </c>
      <c r="C68" s="126" t="str">
        <f>IF(EDATE(C60,C67)&gt;0,EDATE(C60,C67),"-")</f>
        <v>-</v>
      </c>
      <c r="D68" s="159" t="e">
        <f>CONCATENATE(TEXT(YEAR(C68),"0000"),"-",TEXT(MONTH(C68),"00"))</f>
        <v>#VALUE!</v>
      </c>
      <c r="E68" s="121"/>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83"/>
      <c r="AR68" s="83"/>
      <c r="AS68" s="83"/>
      <c r="AT68" s="83"/>
      <c r="AU68" s="83"/>
      <c r="AV68" s="83"/>
      <c r="AW68" s="83"/>
      <c r="AX68" s="83"/>
      <c r="AY68" s="83"/>
      <c r="AZ68" s="83"/>
      <c r="BA68" s="83"/>
      <c r="BB68" s="83"/>
      <c r="BC68" s="83"/>
      <c r="BD68" s="83"/>
      <c r="BE68" s="83"/>
      <c r="BF68" s="83"/>
      <c r="BG68" s="83"/>
      <c r="BH68" s="83"/>
      <c r="BI68" s="83"/>
      <c r="BJ68" s="83"/>
      <c r="BK68" s="83"/>
      <c r="BL68" s="83"/>
      <c r="BM68" s="83"/>
      <c r="BN68" s="83"/>
      <c r="BO68" s="83"/>
      <c r="BP68" s="83"/>
      <c r="BQ68" s="83"/>
      <c r="BR68" s="83"/>
      <c r="BS68" s="83"/>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c r="DA68" s="83"/>
      <c r="DB68" s="83"/>
      <c r="DC68" s="83"/>
      <c r="DD68" s="83"/>
      <c r="DE68" s="83"/>
      <c r="DF68" s="83"/>
      <c r="DG68" s="83"/>
      <c r="DH68" s="83"/>
      <c r="DI68" s="83"/>
      <c r="DJ68" s="83"/>
      <c r="DK68" s="83"/>
      <c r="DL68" s="83"/>
      <c r="DM68" s="83"/>
      <c r="DN68" s="83"/>
      <c r="DO68" s="83"/>
      <c r="DP68" s="83"/>
      <c r="DQ68" s="83"/>
      <c r="DR68" s="83"/>
      <c r="DS68" s="83"/>
      <c r="DT68" s="83"/>
      <c r="DU68" s="83"/>
      <c r="DV68" s="83"/>
      <c r="DW68" s="83"/>
      <c r="DX68" s="83"/>
      <c r="DY68" s="83"/>
      <c r="DZ68" s="83"/>
      <c r="EA68" s="83"/>
      <c r="EB68" s="83"/>
      <c r="EC68" s="83"/>
      <c r="ED68" s="83"/>
      <c r="EE68" s="83"/>
      <c r="EF68" s="83"/>
      <c r="EG68" s="83"/>
      <c r="EH68" s="83"/>
      <c r="EI68" s="83"/>
      <c r="EJ68" s="83"/>
      <c r="EK68" s="83"/>
      <c r="EL68" s="83"/>
      <c r="EM68" s="83"/>
      <c r="EN68" s="83"/>
      <c r="EO68" s="83"/>
      <c r="EP68" s="83"/>
      <c r="EQ68" s="83"/>
      <c r="ER68" s="83"/>
      <c r="ES68" s="83"/>
      <c r="ET68" s="83"/>
      <c r="EU68" s="83"/>
      <c r="EV68" s="83"/>
      <c r="EW68" s="83"/>
      <c r="EX68" s="83"/>
      <c r="EY68" s="83"/>
      <c r="EZ68" s="83"/>
      <c r="FA68" s="83"/>
      <c r="FB68" s="83"/>
      <c r="FC68" s="83"/>
      <c r="FD68" s="83"/>
      <c r="FE68" s="83"/>
      <c r="FF68" s="83"/>
      <c r="FG68" s="83"/>
      <c r="FH68" s="83"/>
      <c r="FI68" s="83"/>
      <c r="FJ68" s="83"/>
      <c r="FK68" s="83"/>
      <c r="FL68" s="83"/>
      <c r="FM68" s="83"/>
      <c r="FN68" s="83"/>
      <c r="FO68" s="83"/>
      <c r="FP68" s="83"/>
      <c r="FQ68" s="83"/>
    </row>
    <row r="69" spans="1:173" x14ac:dyDescent="0.3">
      <c r="D69" s="111"/>
      <c r="E69" s="410"/>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83"/>
      <c r="AR69" s="83"/>
      <c r="AS69" s="83"/>
      <c r="AT69" s="83"/>
      <c r="AU69" s="83"/>
      <c r="AV69" s="83"/>
      <c r="AW69" s="83"/>
      <c r="AX69" s="83"/>
      <c r="AY69" s="83"/>
      <c r="AZ69" s="83"/>
      <c r="BA69" s="83"/>
      <c r="BB69" s="83"/>
      <c r="BC69" s="83"/>
      <c r="BD69" s="83"/>
      <c r="BE69" s="83"/>
      <c r="BF69" s="83"/>
      <c r="BG69" s="83"/>
      <c r="BH69" s="83"/>
      <c r="BI69" s="83"/>
      <c r="BJ69" s="83"/>
      <c r="BK69" s="83"/>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c r="DK69" s="83"/>
      <c r="DL69" s="83"/>
      <c r="DM69" s="83"/>
      <c r="DN69" s="83"/>
      <c r="DO69" s="83"/>
      <c r="DP69" s="83"/>
      <c r="DQ69" s="83"/>
      <c r="DR69" s="83"/>
      <c r="DS69" s="83"/>
      <c r="DT69" s="83"/>
      <c r="DU69" s="83"/>
      <c r="DV69" s="83"/>
      <c r="DW69" s="83"/>
      <c r="DX69" s="83"/>
      <c r="DY69" s="83"/>
      <c r="DZ69" s="83"/>
      <c r="EA69" s="83"/>
      <c r="EB69" s="83"/>
      <c r="EC69" s="83"/>
      <c r="ED69" s="83"/>
      <c r="EE69" s="83"/>
      <c r="EF69" s="83"/>
      <c r="EG69" s="83"/>
      <c r="EH69" s="83"/>
      <c r="EI69" s="83"/>
      <c r="EJ69" s="83"/>
      <c r="EK69" s="83"/>
      <c r="EL69" s="83"/>
      <c r="EM69" s="83"/>
      <c r="EN69" s="83"/>
      <c r="EO69" s="83"/>
      <c r="EP69" s="83"/>
      <c r="EQ69" s="83"/>
      <c r="ER69" s="83"/>
      <c r="ES69" s="83"/>
      <c r="ET69" s="83"/>
      <c r="EU69" s="83"/>
      <c r="EV69" s="83"/>
      <c r="EW69" s="83"/>
      <c r="EX69" s="83"/>
      <c r="EY69" s="83"/>
      <c r="EZ69" s="83"/>
      <c r="FA69" s="83"/>
      <c r="FB69" s="83"/>
      <c r="FC69" s="83"/>
      <c r="FD69" s="83"/>
      <c r="FE69" s="83"/>
      <c r="FF69" s="83"/>
      <c r="FG69" s="83"/>
      <c r="FH69" s="83"/>
      <c r="FI69" s="83"/>
      <c r="FJ69" s="83"/>
      <c r="FK69" s="83"/>
      <c r="FL69" s="83"/>
      <c r="FM69" s="83"/>
      <c r="FN69" s="83"/>
      <c r="FO69" s="83"/>
      <c r="FP69" s="83"/>
      <c r="FQ69" s="83"/>
    </row>
    <row r="70" spans="1:173" hidden="1" x14ac:dyDescent="0.3">
      <c r="C70" s="8">
        <v>3</v>
      </c>
      <c r="D70" s="108"/>
      <c r="E70" s="413"/>
      <c r="F70" s="140" t="str">
        <f>F$46</f>
        <v>1900-01</v>
      </c>
      <c r="G70" s="140" t="str">
        <f>G$46</f>
        <v>1900-02</v>
      </c>
      <c r="H70" s="140" t="str">
        <f t="shared" ref="H70:BS70" si="82">H$46</f>
        <v>1900-03</v>
      </c>
      <c r="I70" s="140" t="str">
        <f t="shared" si="82"/>
        <v>1900-04</v>
      </c>
      <c r="J70" s="140" t="str">
        <f t="shared" si="82"/>
        <v>1900-05</v>
      </c>
      <c r="K70" s="140" t="str">
        <f t="shared" si="82"/>
        <v>1900-06</v>
      </c>
      <c r="L70" s="140" t="str">
        <f t="shared" si="82"/>
        <v>1900-07</v>
      </c>
      <c r="M70" s="140" t="str">
        <f t="shared" si="82"/>
        <v>1900-08</v>
      </c>
      <c r="N70" s="140" t="str">
        <f t="shared" si="82"/>
        <v>1900-09</v>
      </c>
      <c r="O70" s="140" t="str">
        <f t="shared" si="82"/>
        <v>1900-10</v>
      </c>
      <c r="P70" s="140" t="str">
        <f t="shared" si="82"/>
        <v>1900-11</v>
      </c>
      <c r="Q70" s="140" t="str">
        <f t="shared" si="82"/>
        <v>1900-12</v>
      </c>
      <c r="R70" s="140" t="str">
        <f t="shared" si="82"/>
        <v>1901-01</v>
      </c>
      <c r="S70" s="140" t="str">
        <f t="shared" si="82"/>
        <v>1901-02</v>
      </c>
      <c r="T70" s="140" t="str">
        <f t="shared" si="82"/>
        <v>1901-03</v>
      </c>
      <c r="U70" s="140" t="str">
        <f t="shared" si="82"/>
        <v>1901-04</v>
      </c>
      <c r="V70" s="140" t="str">
        <f t="shared" si="82"/>
        <v>1901-05</v>
      </c>
      <c r="W70" s="140" t="str">
        <f t="shared" si="82"/>
        <v>1901-06</v>
      </c>
      <c r="X70" s="140" t="str">
        <f t="shared" si="82"/>
        <v>1901-07</v>
      </c>
      <c r="Y70" s="140" t="str">
        <f t="shared" si="82"/>
        <v>1901-08</v>
      </c>
      <c r="Z70" s="140" t="str">
        <f t="shared" si="82"/>
        <v>1901-09</v>
      </c>
      <c r="AA70" s="140" t="str">
        <f t="shared" si="82"/>
        <v>1901-10</v>
      </c>
      <c r="AB70" s="140" t="str">
        <f t="shared" si="82"/>
        <v>1901-11</v>
      </c>
      <c r="AC70" s="140" t="str">
        <f t="shared" si="82"/>
        <v>1901-12</v>
      </c>
      <c r="AD70" s="140" t="str">
        <f t="shared" si="82"/>
        <v>1902-01</v>
      </c>
      <c r="AE70" s="140" t="str">
        <f t="shared" si="82"/>
        <v>1902-02</v>
      </c>
      <c r="AF70" s="140" t="str">
        <f t="shared" si="82"/>
        <v>1902-03</v>
      </c>
      <c r="AG70" s="140" t="str">
        <f t="shared" si="82"/>
        <v>1902-04</v>
      </c>
      <c r="AH70" s="140" t="str">
        <f t="shared" si="82"/>
        <v>1902-05</v>
      </c>
      <c r="AI70" s="140" t="str">
        <f t="shared" si="82"/>
        <v>1902-06</v>
      </c>
      <c r="AJ70" s="140" t="str">
        <f t="shared" si="82"/>
        <v>1902-07</v>
      </c>
      <c r="AK70" s="140" t="str">
        <f t="shared" si="82"/>
        <v>1902-08</v>
      </c>
      <c r="AL70" s="140" t="str">
        <f t="shared" si="82"/>
        <v>1902-09</v>
      </c>
      <c r="AM70" s="140" t="str">
        <f t="shared" si="82"/>
        <v>1902-10</v>
      </c>
      <c r="AN70" s="140" t="str">
        <f t="shared" si="82"/>
        <v>1902-11</v>
      </c>
      <c r="AO70" s="140" t="str">
        <f t="shared" si="82"/>
        <v>1902-12</v>
      </c>
      <c r="AP70" s="140" t="str">
        <f t="shared" si="82"/>
        <v>1903-01</v>
      </c>
      <c r="AQ70" s="140" t="str">
        <f t="shared" si="82"/>
        <v>1903-02</v>
      </c>
      <c r="AR70" s="140" t="str">
        <f t="shared" si="82"/>
        <v>1903-03</v>
      </c>
      <c r="AS70" s="140" t="str">
        <f t="shared" si="82"/>
        <v>1903-04</v>
      </c>
      <c r="AT70" s="140" t="str">
        <f t="shared" si="82"/>
        <v>1903-05</v>
      </c>
      <c r="AU70" s="140" t="str">
        <f t="shared" si="82"/>
        <v>1903-06</v>
      </c>
      <c r="AV70" s="140" t="str">
        <f t="shared" si="82"/>
        <v>1903-07</v>
      </c>
      <c r="AW70" s="140" t="str">
        <f t="shared" si="82"/>
        <v>1903-08</v>
      </c>
      <c r="AX70" s="140" t="str">
        <f t="shared" si="82"/>
        <v>1903-09</v>
      </c>
      <c r="AY70" s="140" t="str">
        <f t="shared" si="82"/>
        <v>1903-10</v>
      </c>
      <c r="AZ70" s="140" t="str">
        <f t="shared" si="82"/>
        <v>1903-11</v>
      </c>
      <c r="BA70" s="140" t="str">
        <f t="shared" si="82"/>
        <v>1903-12</v>
      </c>
      <c r="BB70" s="140" t="str">
        <f t="shared" si="82"/>
        <v>1904-01</v>
      </c>
      <c r="BC70" s="140" t="str">
        <f t="shared" si="82"/>
        <v>1904-02</v>
      </c>
      <c r="BD70" s="140" t="str">
        <f t="shared" si="82"/>
        <v>1904-03</v>
      </c>
      <c r="BE70" s="140" t="str">
        <f t="shared" si="82"/>
        <v>1904-04</v>
      </c>
      <c r="BF70" s="140" t="str">
        <f t="shared" si="82"/>
        <v>1904-05</v>
      </c>
      <c r="BG70" s="140" t="str">
        <f t="shared" si="82"/>
        <v>1904-06</v>
      </c>
      <c r="BH70" s="140" t="str">
        <f t="shared" si="82"/>
        <v>1904-07</v>
      </c>
      <c r="BI70" s="140" t="str">
        <f t="shared" si="82"/>
        <v>1904-08</v>
      </c>
      <c r="BJ70" s="140" t="str">
        <f t="shared" si="82"/>
        <v>1904-09</v>
      </c>
      <c r="BK70" s="140" t="str">
        <f t="shared" si="82"/>
        <v>1904-10</v>
      </c>
      <c r="BL70" s="140" t="str">
        <f t="shared" si="82"/>
        <v>1904-11</v>
      </c>
      <c r="BM70" s="140" t="str">
        <f t="shared" si="82"/>
        <v>1904-12</v>
      </c>
      <c r="BN70" s="140" t="str">
        <f t="shared" si="82"/>
        <v>1905-01</v>
      </c>
      <c r="BO70" s="140" t="str">
        <f t="shared" si="82"/>
        <v>1905-02</v>
      </c>
      <c r="BP70" s="140" t="str">
        <f t="shared" si="82"/>
        <v>1905-03</v>
      </c>
      <c r="BQ70" s="140" t="str">
        <f t="shared" si="82"/>
        <v>1905-04</v>
      </c>
      <c r="BR70" s="140" t="str">
        <f t="shared" si="82"/>
        <v>1905-05</v>
      </c>
      <c r="BS70" s="140" t="str">
        <f t="shared" si="82"/>
        <v>1905-06</v>
      </c>
      <c r="BT70" s="140" t="str">
        <f t="shared" ref="BT70:EE70" si="83">BT$46</f>
        <v>1905-07</v>
      </c>
      <c r="BU70" s="140" t="str">
        <f t="shared" si="83"/>
        <v>1905-08</v>
      </c>
      <c r="BV70" s="140" t="str">
        <f t="shared" si="83"/>
        <v>1905-09</v>
      </c>
      <c r="BW70" s="140" t="str">
        <f t="shared" si="83"/>
        <v>1905-10</v>
      </c>
      <c r="BX70" s="140" t="str">
        <f t="shared" si="83"/>
        <v>1905-11</v>
      </c>
      <c r="BY70" s="140" t="str">
        <f t="shared" si="83"/>
        <v>1905-12</v>
      </c>
      <c r="BZ70" s="140" t="str">
        <f t="shared" si="83"/>
        <v>1906-01</v>
      </c>
      <c r="CA70" s="140" t="str">
        <f t="shared" si="83"/>
        <v>1906-02</v>
      </c>
      <c r="CB70" s="140" t="str">
        <f t="shared" si="83"/>
        <v>1906-03</v>
      </c>
      <c r="CC70" s="140" t="str">
        <f t="shared" si="83"/>
        <v>1906-04</v>
      </c>
      <c r="CD70" s="140" t="str">
        <f t="shared" si="83"/>
        <v>1906-05</v>
      </c>
      <c r="CE70" s="140" t="str">
        <f t="shared" si="83"/>
        <v>1906-06</v>
      </c>
      <c r="CF70" s="140" t="str">
        <f t="shared" si="83"/>
        <v>1906-07</v>
      </c>
      <c r="CG70" s="140" t="str">
        <f t="shared" si="83"/>
        <v>1906-08</v>
      </c>
      <c r="CH70" s="140" t="str">
        <f t="shared" si="83"/>
        <v>1906-09</v>
      </c>
      <c r="CI70" s="140" t="str">
        <f t="shared" si="83"/>
        <v>1906-10</v>
      </c>
      <c r="CJ70" s="140" t="str">
        <f t="shared" si="83"/>
        <v>1906-11</v>
      </c>
      <c r="CK70" s="140" t="str">
        <f t="shared" si="83"/>
        <v>1906-12</v>
      </c>
      <c r="CL70" s="140" t="str">
        <f t="shared" si="83"/>
        <v>1907-01</v>
      </c>
      <c r="CM70" s="140" t="str">
        <f t="shared" si="83"/>
        <v>1907-02</v>
      </c>
      <c r="CN70" s="140" t="str">
        <f t="shared" si="83"/>
        <v>1907-03</v>
      </c>
      <c r="CO70" s="140" t="str">
        <f t="shared" si="83"/>
        <v>1907-04</v>
      </c>
      <c r="CP70" s="140" t="str">
        <f t="shared" si="83"/>
        <v>1907-05</v>
      </c>
      <c r="CQ70" s="140" t="str">
        <f t="shared" si="83"/>
        <v>1907-06</v>
      </c>
      <c r="CR70" s="140" t="str">
        <f t="shared" si="83"/>
        <v>1907-07</v>
      </c>
      <c r="CS70" s="140" t="str">
        <f t="shared" si="83"/>
        <v>1907-08</v>
      </c>
      <c r="CT70" s="140" t="str">
        <f t="shared" si="83"/>
        <v>1907-09</v>
      </c>
      <c r="CU70" s="140" t="str">
        <f t="shared" si="83"/>
        <v>1907-10</v>
      </c>
      <c r="CV70" s="140" t="str">
        <f t="shared" si="83"/>
        <v>1907-11</v>
      </c>
      <c r="CW70" s="140" t="str">
        <f t="shared" si="83"/>
        <v>1907-12</v>
      </c>
      <c r="CX70" s="140" t="str">
        <f t="shared" si="83"/>
        <v>1908-01</v>
      </c>
      <c r="CY70" s="140" t="str">
        <f t="shared" si="83"/>
        <v>1908-02</v>
      </c>
      <c r="CZ70" s="140" t="str">
        <f t="shared" si="83"/>
        <v>1908-03</v>
      </c>
      <c r="DA70" s="140" t="str">
        <f t="shared" si="83"/>
        <v>1908-04</v>
      </c>
      <c r="DB70" s="140" t="str">
        <f t="shared" si="83"/>
        <v>1908-05</v>
      </c>
      <c r="DC70" s="140" t="str">
        <f t="shared" si="83"/>
        <v>1908-06</v>
      </c>
      <c r="DD70" s="140" t="str">
        <f t="shared" si="83"/>
        <v>1908-07</v>
      </c>
      <c r="DE70" s="140" t="str">
        <f t="shared" si="83"/>
        <v>1908-08</v>
      </c>
      <c r="DF70" s="140" t="str">
        <f t="shared" si="83"/>
        <v>1908-09</v>
      </c>
      <c r="DG70" s="140" t="str">
        <f t="shared" si="83"/>
        <v>1908-10</v>
      </c>
      <c r="DH70" s="140" t="str">
        <f t="shared" si="83"/>
        <v>1908-11</v>
      </c>
      <c r="DI70" s="140" t="str">
        <f t="shared" si="83"/>
        <v>1908-12</v>
      </c>
      <c r="DJ70" s="140" t="str">
        <f t="shared" si="83"/>
        <v>1909-01</v>
      </c>
      <c r="DK70" s="140" t="str">
        <f t="shared" si="83"/>
        <v>1909-02</v>
      </c>
      <c r="DL70" s="140" t="str">
        <f t="shared" si="83"/>
        <v>1909-03</v>
      </c>
      <c r="DM70" s="140" t="str">
        <f t="shared" si="83"/>
        <v>1909-04</v>
      </c>
      <c r="DN70" s="140" t="str">
        <f t="shared" si="83"/>
        <v>1909-05</v>
      </c>
      <c r="DO70" s="140" t="str">
        <f t="shared" si="83"/>
        <v>1909-06</v>
      </c>
      <c r="DP70" s="140" t="str">
        <f t="shared" si="83"/>
        <v>1909-07</v>
      </c>
      <c r="DQ70" s="140" t="str">
        <f t="shared" si="83"/>
        <v>1909-08</v>
      </c>
      <c r="DR70" s="140" t="str">
        <f t="shared" si="83"/>
        <v>1909-09</v>
      </c>
      <c r="DS70" s="140" t="str">
        <f t="shared" si="83"/>
        <v>1909-10</v>
      </c>
      <c r="DT70" s="140" t="str">
        <f t="shared" si="83"/>
        <v>1909-11</v>
      </c>
      <c r="DU70" s="140" t="str">
        <f t="shared" si="83"/>
        <v>1909-12</v>
      </c>
      <c r="DV70" s="140" t="str">
        <f t="shared" si="83"/>
        <v>1910-01</v>
      </c>
      <c r="DW70" s="140" t="str">
        <f t="shared" si="83"/>
        <v>1910-02</v>
      </c>
      <c r="DX70" s="140" t="str">
        <f t="shared" si="83"/>
        <v>1910-03</v>
      </c>
      <c r="DY70" s="140" t="str">
        <f t="shared" si="83"/>
        <v>1910-04</v>
      </c>
      <c r="DZ70" s="140" t="str">
        <f t="shared" si="83"/>
        <v>1910-05</v>
      </c>
      <c r="EA70" s="140" t="str">
        <f t="shared" si="83"/>
        <v>1910-06</v>
      </c>
      <c r="EB70" s="140" t="str">
        <f t="shared" si="83"/>
        <v>1910-07</v>
      </c>
      <c r="EC70" s="140" t="str">
        <f t="shared" si="83"/>
        <v>1910-08</v>
      </c>
      <c r="ED70" s="140" t="str">
        <f t="shared" si="83"/>
        <v>1910-09</v>
      </c>
      <c r="EE70" s="140" t="str">
        <f t="shared" si="83"/>
        <v>1910-10</v>
      </c>
      <c r="EF70" s="140" t="str">
        <f t="shared" ref="EF70:FQ70" si="84">EF$46</f>
        <v>1910-11</v>
      </c>
      <c r="EG70" s="140" t="str">
        <f t="shared" si="84"/>
        <v>1910-12</v>
      </c>
      <c r="EH70" s="140" t="str">
        <f t="shared" si="84"/>
        <v>1911-01</v>
      </c>
      <c r="EI70" s="140" t="str">
        <f t="shared" si="84"/>
        <v>1911-02</v>
      </c>
      <c r="EJ70" s="140" t="str">
        <f t="shared" si="84"/>
        <v>1911-03</v>
      </c>
      <c r="EK70" s="140" t="str">
        <f t="shared" si="84"/>
        <v>1911-04</v>
      </c>
      <c r="EL70" s="140" t="str">
        <f t="shared" si="84"/>
        <v>1911-05</v>
      </c>
      <c r="EM70" s="140" t="str">
        <f t="shared" si="84"/>
        <v>1911-06</v>
      </c>
      <c r="EN70" s="140" t="str">
        <f t="shared" si="84"/>
        <v>1911-07</v>
      </c>
      <c r="EO70" s="140" t="str">
        <f t="shared" si="84"/>
        <v>1911-08</v>
      </c>
      <c r="EP70" s="140" t="str">
        <f t="shared" si="84"/>
        <v>1911-09</v>
      </c>
      <c r="EQ70" s="140" t="str">
        <f t="shared" si="84"/>
        <v>1911-10</v>
      </c>
      <c r="ER70" s="140" t="str">
        <f t="shared" si="84"/>
        <v>1911-11</v>
      </c>
      <c r="ES70" s="140" t="str">
        <f t="shared" si="84"/>
        <v>1911-12</v>
      </c>
      <c r="ET70" s="140" t="str">
        <f t="shared" si="84"/>
        <v>1912-01</v>
      </c>
      <c r="EU70" s="140" t="str">
        <f t="shared" si="84"/>
        <v>1912-02</v>
      </c>
      <c r="EV70" s="140" t="str">
        <f t="shared" si="84"/>
        <v>1912-03</v>
      </c>
      <c r="EW70" s="140" t="str">
        <f t="shared" si="84"/>
        <v>1912-04</v>
      </c>
      <c r="EX70" s="140" t="str">
        <f t="shared" si="84"/>
        <v>1912-05</v>
      </c>
      <c r="EY70" s="140" t="str">
        <f t="shared" si="84"/>
        <v>1912-06</v>
      </c>
      <c r="EZ70" s="140" t="str">
        <f t="shared" si="84"/>
        <v>1912-07</v>
      </c>
      <c r="FA70" s="140" t="str">
        <f t="shared" si="84"/>
        <v>1912-08</v>
      </c>
      <c r="FB70" s="140" t="str">
        <f t="shared" si="84"/>
        <v>1912-09</v>
      </c>
      <c r="FC70" s="140" t="str">
        <f t="shared" si="84"/>
        <v>1912-10</v>
      </c>
      <c r="FD70" s="140" t="str">
        <f t="shared" si="84"/>
        <v>1912-11</v>
      </c>
      <c r="FE70" s="140" t="str">
        <f t="shared" si="84"/>
        <v>1912-12</v>
      </c>
      <c r="FF70" s="140" t="str">
        <f t="shared" si="84"/>
        <v>1913-01</v>
      </c>
      <c r="FG70" s="140" t="str">
        <f t="shared" si="84"/>
        <v>1913-02</v>
      </c>
      <c r="FH70" s="140" t="str">
        <f t="shared" si="84"/>
        <v>1913-03</v>
      </c>
      <c r="FI70" s="140" t="str">
        <f t="shared" si="84"/>
        <v>1913-04</v>
      </c>
      <c r="FJ70" s="140" t="str">
        <f t="shared" si="84"/>
        <v>1913-05</v>
      </c>
      <c r="FK70" s="140" t="str">
        <f t="shared" si="84"/>
        <v>1913-06</v>
      </c>
      <c r="FL70" s="140" t="str">
        <f t="shared" si="84"/>
        <v>1913-07</v>
      </c>
      <c r="FM70" s="140" t="str">
        <f t="shared" si="84"/>
        <v>1913-08</v>
      </c>
      <c r="FN70" s="140" t="str">
        <f t="shared" si="84"/>
        <v>1913-09</v>
      </c>
      <c r="FO70" s="140" t="str">
        <f t="shared" si="84"/>
        <v>1913-10</v>
      </c>
      <c r="FP70" s="140" t="str">
        <f t="shared" si="84"/>
        <v>1913-11</v>
      </c>
      <c r="FQ70" s="140" t="str">
        <f t="shared" si="84"/>
        <v>1913-12</v>
      </c>
    </row>
    <row r="71" spans="1:173" hidden="1" x14ac:dyDescent="0.3">
      <c r="B71" s="106"/>
      <c r="C71" s="6"/>
      <c r="D71" s="108"/>
      <c r="E71" s="413" t="s">
        <v>111</v>
      </c>
      <c r="F71" s="140">
        <f t="shared" ref="F71:BQ71" si="85">IF(F70=$D$64,1,0)</f>
        <v>1</v>
      </c>
      <c r="G71" s="140">
        <f t="shared" si="85"/>
        <v>0</v>
      </c>
      <c r="H71" s="140">
        <f t="shared" si="85"/>
        <v>0</v>
      </c>
      <c r="I71" s="140">
        <f t="shared" si="85"/>
        <v>0</v>
      </c>
      <c r="J71" s="140">
        <f t="shared" si="85"/>
        <v>0</v>
      </c>
      <c r="K71" s="140">
        <f t="shared" si="85"/>
        <v>0</v>
      </c>
      <c r="L71" s="140">
        <f t="shared" si="85"/>
        <v>0</v>
      </c>
      <c r="M71" s="140">
        <f t="shared" si="85"/>
        <v>0</v>
      </c>
      <c r="N71" s="140">
        <f t="shared" si="85"/>
        <v>0</v>
      </c>
      <c r="O71" s="140">
        <f t="shared" si="85"/>
        <v>0</v>
      </c>
      <c r="P71" s="140">
        <f t="shared" si="85"/>
        <v>0</v>
      </c>
      <c r="Q71" s="140">
        <f t="shared" si="85"/>
        <v>0</v>
      </c>
      <c r="R71" s="140">
        <f t="shared" si="85"/>
        <v>0</v>
      </c>
      <c r="S71" s="140">
        <f t="shared" si="85"/>
        <v>0</v>
      </c>
      <c r="T71" s="140">
        <f t="shared" si="85"/>
        <v>0</v>
      </c>
      <c r="U71" s="140">
        <f t="shared" si="85"/>
        <v>0</v>
      </c>
      <c r="V71" s="140">
        <f t="shared" si="85"/>
        <v>0</v>
      </c>
      <c r="W71" s="140">
        <f t="shared" si="85"/>
        <v>0</v>
      </c>
      <c r="X71" s="140">
        <f t="shared" si="85"/>
        <v>0</v>
      </c>
      <c r="Y71" s="140">
        <f t="shared" si="85"/>
        <v>0</v>
      </c>
      <c r="Z71" s="140">
        <f t="shared" si="85"/>
        <v>0</v>
      </c>
      <c r="AA71" s="140">
        <f t="shared" si="85"/>
        <v>0</v>
      </c>
      <c r="AB71" s="140">
        <f t="shared" si="85"/>
        <v>0</v>
      </c>
      <c r="AC71" s="140">
        <f t="shared" si="85"/>
        <v>0</v>
      </c>
      <c r="AD71" s="140">
        <f t="shared" si="85"/>
        <v>0</v>
      </c>
      <c r="AE71" s="140">
        <f t="shared" si="85"/>
        <v>0</v>
      </c>
      <c r="AF71" s="140">
        <f t="shared" si="85"/>
        <v>0</v>
      </c>
      <c r="AG71" s="140">
        <f t="shared" si="85"/>
        <v>0</v>
      </c>
      <c r="AH71" s="140">
        <f t="shared" si="85"/>
        <v>0</v>
      </c>
      <c r="AI71" s="140">
        <f t="shared" si="85"/>
        <v>0</v>
      </c>
      <c r="AJ71" s="140">
        <f t="shared" si="85"/>
        <v>0</v>
      </c>
      <c r="AK71" s="140">
        <f t="shared" si="85"/>
        <v>0</v>
      </c>
      <c r="AL71" s="140">
        <f t="shared" si="85"/>
        <v>0</v>
      </c>
      <c r="AM71" s="140">
        <f t="shared" si="85"/>
        <v>0</v>
      </c>
      <c r="AN71" s="140">
        <f t="shared" si="85"/>
        <v>0</v>
      </c>
      <c r="AO71" s="140">
        <f t="shared" si="85"/>
        <v>0</v>
      </c>
      <c r="AP71" s="140">
        <f t="shared" si="85"/>
        <v>0</v>
      </c>
      <c r="AQ71" s="140">
        <f t="shared" si="85"/>
        <v>0</v>
      </c>
      <c r="AR71" s="140">
        <f t="shared" si="85"/>
        <v>0</v>
      </c>
      <c r="AS71" s="140">
        <f t="shared" si="85"/>
        <v>0</v>
      </c>
      <c r="AT71" s="140">
        <f t="shared" si="85"/>
        <v>0</v>
      </c>
      <c r="AU71" s="140">
        <f t="shared" si="85"/>
        <v>0</v>
      </c>
      <c r="AV71" s="140">
        <f t="shared" si="85"/>
        <v>0</v>
      </c>
      <c r="AW71" s="140">
        <f t="shared" si="85"/>
        <v>0</v>
      </c>
      <c r="AX71" s="140">
        <f t="shared" si="85"/>
        <v>0</v>
      </c>
      <c r="AY71" s="140">
        <f t="shared" si="85"/>
        <v>0</v>
      </c>
      <c r="AZ71" s="140">
        <f t="shared" si="85"/>
        <v>0</v>
      </c>
      <c r="BA71" s="140">
        <f t="shared" si="85"/>
        <v>0</v>
      </c>
      <c r="BB71" s="140">
        <f t="shared" si="85"/>
        <v>0</v>
      </c>
      <c r="BC71" s="140">
        <f t="shared" si="85"/>
        <v>0</v>
      </c>
      <c r="BD71" s="140">
        <f t="shared" si="85"/>
        <v>0</v>
      </c>
      <c r="BE71" s="140">
        <f t="shared" si="85"/>
        <v>0</v>
      </c>
      <c r="BF71" s="140">
        <f t="shared" si="85"/>
        <v>0</v>
      </c>
      <c r="BG71" s="140">
        <f t="shared" si="85"/>
        <v>0</v>
      </c>
      <c r="BH71" s="140">
        <f t="shared" si="85"/>
        <v>0</v>
      </c>
      <c r="BI71" s="140">
        <f t="shared" si="85"/>
        <v>0</v>
      </c>
      <c r="BJ71" s="140">
        <f t="shared" si="85"/>
        <v>0</v>
      </c>
      <c r="BK71" s="140">
        <f t="shared" si="85"/>
        <v>0</v>
      </c>
      <c r="BL71" s="140">
        <f t="shared" si="85"/>
        <v>0</v>
      </c>
      <c r="BM71" s="140">
        <f t="shared" si="85"/>
        <v>0</v>
      </c>
      <c r="BN71" s="140">
        <f t="shared" si="85"/>
        <v>0</v>
      </c>
      <c r="BO71" s="140">
        <f t="shared" si="85"/>
        <v>0</v>
      </c>
      <c r="BP71" s="140">
        <f t="shared" si="85"/>
        <v>0</v>
      </c>
      <c r="BQ71" s="140">
        <f t="shared" si="85"/>
        <v>0</v>
      </c>
      <c r="BR71" s="140">
        <f t="shared" ref="BR71:EC71" si="86">IF(BR70=$D$64,1,0)</f>
        <v>0</v>
      </c>
      <c r="BS71" s="140">
        <f t="shared" si="86"/>
        <v>0</v>
      </c>
      <c r="BT71" s="140">
        <f t="shared" si="86"/>
        <v>0</v>
      </c>
      <c r="BU71" s="140">
        <f t="shared" si="86"/>
        <v>0</v>
      </c>
      <c r="BV71" s="140">
        <f t="shared" si="86"/>
        <v>0</v>
      </c>
      <c r="BW71" s="140">
        <f t="shared" si="86"/>
        <v>0</v>
      </c>
      <c r="BX71" s="140">
        <f t="shared" si="86"/>
        <v>0</v>
      </c>
      <c r="BY71" s="140">
        <f t="shared" si="86"/>
        <v>0</v>
      </c>
      <c r="BZ71" s="140">
        <f t="shared" si="86"/>
        <v>0</v>
      </c>
      <c r="CA71" s="140">
        <f t="shared" si="86"/>
        <v>0</v>
      </c>
      <c r="CB71" s="140">
        <f t="shared" si="86"/>
        <v>0</v>
      </c>
      <c r="CC71" s="140">
        <f t="shared" si="86"/>
        <v>0</v>
      </c>
      <c r="CD71" s="140">
        <f t="shared" si="86"/>
        <v>0</v>
      </c>
      <c r="CE71" s="140">
        <f t="shared" si="86"/>
        <v>0</v>
      </c>
      <c r="CF71" s="140">
        <f t="shared" si="86"/>
        <v>0</v>
      </c>
      <c r="CG71" s="140">
        <f t="shared" si="86"/>
        <v>0</v>
      </c>
      <c r="CH71" s="140">
        <f t="shared" si="86"/>
        <v>0</v>
      </c>
      <c r="CI71" s="140">
        <f t="shared" si="86"/>
        <v>0</v>
      </c>
      <c r="CJ71" s="140">
        <f t="shared" si="86"/>
        <v>0</v>
      </c>
      <c r="CK71" s="140">
        <f t="shared" si="86"/>
        <v>0</v>
      </c>
      <c r="CL71" s="140">
        <f t="shared" si="86"/>
        <v>0</v>
      </c>
      <c r="CM71" s="140">
        <f t="shared" si="86"/>
        <v>0</v>
      </c>
      <c r="CN71" s="140">
        <f t="shared" si="86"/>
        <v>0</v>
      </c>
      <c r="CO71" s="140">
        <f t="shared" si="86"/>
        <v>0</v>
      </c>
      <c r="CP71" s="140">
        <f t="shared" si="86"/>
        <v>0</v>
      </c>
      <c r="CQ71" s="140">
        <f t="shared" si="86"/>
        <v>0</v>
      </c>
      <c r="CR71" s="140">
        <f t="shared" si="86"/>
        <v>0</v>
      </c>
      <c r="CS71" s="140">
        <f t="shared" si="86"/>
        <v>0</v>
      </c>
      <c r="CT71" s="140">
        <f t="shared" si="86"/>
        <v>0</v>
      </c>
      <c r="CU71" s="140">
        <f t="shared" si="86"/>
        <v>0</v>
      </c>
      <c r="CV71" s="140">
        <f t="shared" si="86"/>
        <v>0</v>
      </c>
      <c r="CW71" s="140">
        <f t="shared" si="86"/>
        <v>0</v>
      </c>
      <c r="CX71" s="140">
        <f t="shared" si="86"/>
        <v>0</v>
      </c>
      <c r="CY71" s="140">
        <f t="shared" si="86"/>
        <v>0</v>
      </c>
      <c r="CZ71" s="140">
        <f t="shared" si="86"/>
        <v>0</v>
      </c>
      <c r="DA71" s="140">
        <f t="shared" si="86"/>
        <v>0</v>
      </c>
      <c r="DB71" s="140">
        <f t="shared" si="86"/>
        <v>0</v>
      </c>
      <c r="DC71" s="140">
        <f t="shared" si="86"/>
        <v>0</v>
      </c>
      <c r="DD71" s="140">
        <f t="shared" si="86"/>
        <v>0</v>
      </c>
      <c r="DE71" s="140">
        <f t="shared" si="86"/>
        <v>0</v>
      </c>
      <c r="DF71" s="140">
        <f t="shared" si="86"/>
        <v>0</v>
      </c>
      <c r="DG71" s="140">
        <f t="shared" si="86"/>
        <v>0</v>
      </c>
      <c r="DH71" s="140">
        <f t="shared" si="86"/>
        <v>0</v>
      </c>
      <c r="DI71" s="140">
        <f t="shared" si="86"/>
        <v>0</v>
      </c>
      <c r="DJ71" s="140">
        <f t="shared" si="86"/>
        <v>0</v>
      </c>
      <c r="DK71" s="140">
        <f t="shared" si="86"/>
        <v>0</v>
      </c>
      <c r="DL71" s="140">
        <f t="shared" si="86"/>
        <v>0</v>
      </c>
      <c r="DM71" s="140">
        <f t="shared" si="86"/>
        <v>0</v>
      </c>
      <c r="DN71" s="140">
        <f t="shared" si="86"/>
        <v>0</v>
      </c>
      <c r="DO71" s="140">
        <f t="shared" si="86"/>
        <v>0</v>
      </c>
      <c r="DP71" s="140">
        <f t="shared" si="86"/>
        <v>0</v>
      </c>
      <c r="DQ71" s="140">
        <f t="shared" si="86"/>
        <v>0</v>
      </c>
      <c r="DR71" s="140">
        <f t="shared" si="86"/>
        <v>0</v>
      </c>
      <c r="DS71" s="140">
        <f t="shared" si="86"/>
        <v>0</v>
      </c>
      <c r="DT71" s="140">
        <f t="shared" si="86"/>
        <v>0</v>
      </c>
      <c r="DU71" s="140">
        <f t="shared" si="86"/>
        <v>0</v>
      </c>
      <c r="DV71" s="140">
        <f t="shared" si="86"/>
        <v>0</v>
      </c>
      <c r="DW71" s="140">
        <f t="shared" si="86"/>
        <v>0</v>
      </c>
      <c r="DX71" s="140">
        <f t="shared" si="86"/>
        <v>0</v>
      </c>
      <c r="DY71" s="140">
        <f t="shared" si="86"/>
        <v>0</v>
      </c>
      <c r="DZ71" s="140">
        <f t="shared" si="86"/>
        <v>0</v>
      </c>
      <c r="EA71" s="140">
        <f t="shared" si="86"/>
        <v>0</v>
      </c>
      <c r="EB71" s="140">
        <f t="shared" si="86"/>
        <v>0</v>
      </c>
      <c r="EC71" s="140">
        <f t="shared" si="86"/>
        <v>0</v>
      </c>
      <c r="ED71" s="140">
        <f t="shared" ref="ED71:FQ71" si="87">IF(ED70=$D$64,1,0)</f>
        <v>0</v>
      </c>
      <c r="EE71" s="140">
        <f t="shared" si="87"/>
        <v>0</v>
      </c>
      <c r="EF71" s="140">
        <f t="shared" si="87"/>
        <v>0</v>
      </c>
      <c r="EG71" s="140">
        <f t="shared" si="87"/>
        <v>0</v>
      </c>
      <c r="EH71" s="140">
        <f t="shared" si="87"/>
        <v>0</v>
      </c>
      <c r="EI71" s="140">
        <f t="shared" si="87"/>
        <v>0</v>
      </c>
      <c r="EJ71" s="140">
        <f t="shared" si="87"/>
        <v>0</v>
      </c>
      <c r="EK71" s="140">
        <f t="shared" si="87"/>
        <v>0</v>
      </c>
      <c r="EL71" s="140">
        <f t="shared" si="87"/>
        <v>0</v>
      </c>
      <c r="EM71" s="140">
        <f t="shared" si="87"/>
        <v>0</v>
      </c>
      <c r="EN71" s="140">
        <f t="shared" si="87"/>
        <v>0</v>
      </c>
      <c r="EO71" s="140">
        <f t="shared" si="87"/>
        <v>0</v>
      </c>
      <c r="EP71" s="140">
        <f t="shared" si="87"/>
        <v>0</v>
      </c>
      <c r="EQ71" s="140">
        <f t="shared" si="87"/>
        <v>0</v>
      </c>
      <c r="ER71" s="140">
        <f t="shared" si="87"/>
        <v>0</v>
      </c>
      <c r="ES71" s="140">
        <f t="shared" si="87"/>
        <v>0</v>
      </c>
      <c r="ET71" s="140">
        <f t="shared" si="87"/>
        <v>0</v>
      </c>
      <c r="EU71" s="140">
        <f t="shared" si="87"/>
        <v>0</v>
      </c>
      <c r="EV71" s="140">
        <f t="shared" si="87"/>
        <v>0</v>
      </c>
      <c r="EW71" s="140">
        <f t="shared" si="87"/>
        <v>0</v>
      </c>
      <c r="EX71" s="140">
        <f t="shared" si="87"/>
        <v>0</v>
      </c>
      <c r="EY71" s="140">
        <f t="shared" si="87"/>
        <v>0</v>
      </c>
      <c r="EZ71" s="140">
        <f t="shared" si="87"/>
        <v>0</v>
      </c>
      <c r="FA71" s="140">
        <f t="shared" si="87"/>
        <v>0</v>
      </c>
      <c r="FB71" s="140">
        <f t="shared" si="87"/>
        <v>0</v>
      </c>
      <c r="FC71" s="140">
        <f t="shared" si="87"/>
        <v>0</v>
      </c>
      <c r="FD71" s="140">
        <f t="shared" si="87"/>
        <v>0</v>
      </c>
      <c r="FE71" s="140">
        <f t="shared" si="87"/>
        <v>0</v>
      </c>
      <c r="FF71" s="140">
        <f t="shared" si="87"/>
        <v>0</v>
      </c>
      <c r="FG71" s="140">
        <f t="shared" si="87"/>
        <v>0</v>
      </c>
      <c r="FH71" s="140">
        <f t="shared" si="87"/>
        <v>0</v>
      </c>
      <c r="FI71" s="140">
        <f t="shared" si="87"/>
        <v>0</v>
      </c>
      <c r="FJ71" s="140">
        <f t="shared" si="87"/>
        <v>0</v>
      </c>
      <c r="FK71" s="140">
        <f t="shared" si="87"/>
        <v>0</v>
      </c>
      <c r="FL71" s="140">
        <f t="shared" si="87"/>
        <v>0</v>
      </c>
      <c r="FM71" s="140">
        <f t="shared" si="87"/>
        <v>0</v>
      </c>
      <c r="FN71" s="140">
        <f t="shared" si="87"/>
        <v>0</v>
      </c>
      <c r="FO71" s="140">
        <f t="shared" si="87"/>
        <v>0</v>
      </c>
      <c r="FP71" s="140">
        <f t="shared" si="87"/>
        <v>0</v>
      </c>
      <c r="FQ71" s="140">
        <f t="shared" si="87"/>
        <v>0</v>
      </c>
    </row>
    <row r="72" spans="1:173" hidden="1" x14ac:dyDescent="0.3">
      <c r="B72" s="106"/>
      <c r="C72" s="7"/>
      <c r="D72" s="108"/>
      <c r="E72" s="413" t="s">
        <v>112</v>
      </c>
      <c r="F72" s="140">
        <f>IF(AND($D$66="m",$C$64&gt;0),1,IF(F71=1,1,IF(C72=1,1,0)))</f>
        <v>1</v>
      </c>
      <c r="G72" s="140">
        <f t="shared" ref="G72:BR72" si="88">IF(AND($D$66="m",$C$64&gt;0),1,IF(G71=1,1,IF(D72=1,1,0)))</f>
        <v>0</v>
      </c>
      <c r="H72" s="140">
        <f t="shared" si="88"/>
        <v>0</v>
      </c>
      <c r="I72" s="140">
        <f t="shared" si="88"/>
        <v>1</v>
      </c>
      <c r="J72" s="140">
        <f t="shared" si="88"/>
        <v>0</v>
      </c>
      <c r="K72" s="140">
        <f t="shared" si="88"/>
        <v>0</v>
      </c>
      <c r="L72" s="140">
        <f t="shared" si="88"/>
        <v>1</v>
      </c>
      <c r="M72" s="140">
        <f t="shared" si="88"/>
        <v>0</v>
      </c>
      <c r="N72" s="140">
        <f t="shared" si="88"/>
        <v>0</v>
      </c>
      <c r="O72" s="140">
        <f t="shared" si="88"/>
        <v>1</v>
      </c>
      <c r="P72" s="140">
        <f t="shared" si="88"/>
        <v>0</v>
      </c>
      <c r="Q72" s="140">
        <f t="shared" si="88"/>
        <v>0</v>
      </c>
      <c r="R72" s="140">
        <f t="shared" si="88"/>
        <v>1</v>
      </c>
      <c r="S72" s="140">
        <f t="shared" si="88"/>
        <v>0</v>
      </c>
      <c r="T72" s="140">
        <f t="shared" si="88"/>
        <v>0</v>
      </c>
      <c r="U72" s="140">
        <f t="shared" si="88"/>
        <v>1</v>
      </c>
      <c r="V72" s="140">
        <f t="shared" si="88"/>
        <v>0</v>
      </c>
      <c r="W72" s="140">
        <f t="shared" si="88"/>
        <v>0</v>
      </c>
      <c r="X72" s="140">
        <f t="shared" si="88"/>
        <v>1</v>
      </c>
      <c r="Y72" s="140">
        <f t="shared" si="88"/>
        <v>0</v>
      </c>
      <c r="Z72" s="140">
        <f t="shared" si="88"/>
        <v>0</v>
      </c>
      <c r="AA72" s="140">
        <f t="shared" si="88"/>
        <v>1</v>
      </c>
      <c r="AB72" s="140">
        <f t="shared" si="88"/>
        <v>0</v>
      </c>
      <c r="AC72" s="140">
        <f t="shared" si="88"/>
        <v>0</v>
      </c>
      <c r="AD72" s="140">
        <f t="shared" si="88"/>
        <v>1</v>
      </c>
      <c r="AE72" s="140">
        <f t="shared" si="88"/>
        <v>0</v>
      </c>
      <c r="AF72" s="140">
        <f t="shared" si="88"/>
        <v>0</v>
      </c>
      <c r="AG72" s="140">
        <f t="shared" si="88"/>
        <v>1</v>
      </c>
      <c r="AH72" s="140">
        <f t="shared" si="88"/>
        <v>0</v>
      </c>
      <c r="AI72" s="140">
        <f t="shared" si="88"/>
        <v>0</v>
      </c>
      <c r="AJ72" s="140">
        <f t="shared" si="88"/>
        <v>1</v>
      </c>
      <c r="AK72" s="140">
        <f t="shared" si="88"/>
        <v>0</v>
      </c>
      <c r="AL72" s="140">
        <f t="shared" si="88"/>
        <v>0</v>
      </c>
      <c r="AM72" s="140">
        <f t="shared" si="88"/>
        <v>1</v>
      </c>
      <c r="AN72" s="140">
        <f t="shared" si="88"/>
        <v>0</v>
      </c>
      <c r="AO72" s="140">
        <f t="shared" si="88"/>
        <v>0</v>
      </c>
      <c r="AP72" s="140">
        <f t="shared" si="88"/>
        <v>1</v>
      </c>
      <c r="AQ72" s="140">
        <f t="shared" si="88"/>
        <v>0</v>
      </c>
      <c r="AR72" s="140">
        <f t="shared" si="88"/>
        <v>0</v>
      </c>
      <c r="AS72" s="140">
        <f t="shared" si="88"/>
        <v>1</v>
      </c>
      <c r="AT72" s="140">
        <f t="shared" si="88"/>
        <v>0</v>
      </c>
      <c r="AU72" s="140">
        <f t="shared" si="88"/>
        <v>0</v>
      </c>
      <c r="AV72" s="140">
        <f t="shared" si="88"/>
        <v>1</v>
      </c>
      <c r="AW72" s="140">
        <f t="shared" si="88"/>
        <v>0</v>
      </c>
      <c r="AX72" s="140">
        <f t="shared" si="88"/>
        <v>0</v>
      </c>
      <c r="AY72" s="140">
        <f t="shared" si="88"/>
        <v>1</v>
      </c>
      <c r="AZ72" s="140">
        <f t="shared" si="88"/>
        <v>0</v>
      </c>
      <c r="BA72" s="140">
        <f t="shared" si="88"/>
        <v>0</v>
      </c>
      <c r="BB72" s="140">
        <f t="shared" si="88"/>
        <v>1</v>
      </c>
      <c r="BC72" s="140">
        <f t="shared" si="88"/>
        <v>0</v>
      </c>
      <c r="BD72" s="140">
        <f t="shared" si="88"/>
        <v>0</v>
      </c>
      <c r="BE72" s="140">
        <f t="shared" si="88"/>
        <v>1</v>
      </c>
      <c r="BF72" s="140">
        <f t="shared" si="88"/>
        <v>0</v>
      </c>
      <c r="BG72" s="140">
        <f t="shared" si="88"/>
        <v>0</v>
      </c>
      <c r="BH72" s="140">
        <f t="shared" si="88"/>
        <v>1</v>
      </c>
      <c r="BI72" s="140">
        <f t="shared" si="88"/>
        <v>0</v>
      </c>
      <c r="BJ72" s="140">
        <f t="shared" si="88"/>
        <v>0</v>
      </c>
      <c r="BK72" s="140">
        <f t="shared" si="88"/>
        <v>1</v>
      </c>
      <c r="BL72" s="140">
        <f t="shared" si="88"/>
        <v>0</v>
      </c>
      <c r="BM72" s="140">
        <f t="shared" si="88"/>
        <v>0</v>
      </c>
      <c r="BN72" s="140">
        <f t="shared" si="88"/>
        <v>1</v>
      </c>
      <c r="BO72" s="140">
        <f t="shared" si="88"/>
        <v>0</v>
      </c>
      <c r="BP72" s="140">
        <f t="shared" si="88"/>
        <v>0</v>
      </c>
      <c r="BQ72" s="140">
        <f t="shared" si="88"/>
        <v>1</v>
      </c>
      <c r="BR72" s="140">
        <f t="shared" si="88"/>
        <v>0</v>
      </c>
      <c r="BS72" s="140">
        <f t="shared" ref="BS72:ED72" si="89">IF(AND($D$66="m",$C$64&gt;0),1,IF(BS71=1,1,IF(BP72=1,1,0)))</f>
        <v>0</v>
      </c>
      <c r="BT72" s="140">
        <f t="shared" si="89"/>
        <v>1</v>
      </c>
      <c r="BU72" s="140">
        <f t="shared" si="89"/>
        <v>0</v>
      </c>
      <c r="BV72" s="140">
        <f t="shared" si="89"/>
        <v>0</v>
      </c>
      <c r="BW72" s="140">
        <f t="shared" si="89"/>
        <v>1</v>
      </c>
      <c r="BX72" s="140">
        <f t="shared" si="89"/>
        <v>0</v>
      </c>
      <c r="BY72" s="140">
        <f t="shared" si="89"/>
        <v>0</v>
      </c>
      <c r="BZ72" s="140">
        <f t="shared" si="89"/>
        <v>1</v>
      </c>
      <c r="CA72" s="140">
        <f t="shared" si="89"/>
        <v>0</v>
      </c>
      <c r="CB72" s="140">
        <f t="shared" si="89"/>
        <v>0</v>
      </c>
      <c r="CC72" s="140">
        <f t="shared" si="89"/>
        <v>1</v>
      </c>
      <c r="CD72" s="140">
        <f t="shared" si="89"/>
        <v>0</v>
      </c>
      <c r="CE72" s="140">
        <f t="shared" si="89"/>
        <v>0</v>
      </c>
      <c r="CF72" s="140">
        <f t="shared" si="89"/>
        <v>1</v>
      </c>
      <c r="CG72" s="140">
        <f t="shared" si="89"/>
        <v>0</v>
      </c>
      <c r="CH72" s="140">
        <f t="shared" si="89"/>
        <v>0</v>
      </c>
      <c r="CI72" s="140">
        <f t="shared" si="89"/>
        <v>1</v>
      </c>
      <c r="CJ72" s="140">
        <f t="shared" si="89"/>
        <v>0</v>
      </c>
      <c r="CK72" s="140">
        <f t="shared" si="89"/>
        <v>0</v>
      </c>
      <c r="CL72" s="140">
        <f t="shared" si="89"/>
        <v>1</v>
      </c>
      <c r="CM72" s="140">
        <f t="shared" si="89"/>
        <v>0</v>
      </c>
      <c r="CN72" s="140">
        <f t="shared" si="89"/>
        <v>0</v>
      </c>
      <c r="CO72" s="140">
        <f t="shared" si="89"/>
        <v>1</v>
      </c>
      <c r="CP72" s="140">
        <f t="shared" si="89"/>
        <v>0</v>
      </c>
      <c r="CQ72" s="140">
        <f t="shared" si="89"/>
        <v>0</v>
      </c>
      <c r="CR72" s="140">
        <f t="shared" si="89"/>
        <v>1</v>
      </c>
      <c r="CS72" s="140">
        <f t="shared" si="89"/>
        <v>0</v>
      </c>
      <c r="CT72" s="140">
        <f t="shared" si="89"/>
        <v>0</v>
      </c>
      <c r="CU72" s="140">
        <f t="shared" si="89"/>
        <v>1</v>
      </c>
      <c r="CV72" s="140">
        <f t="shared" si="89"/>
        <v>0</v>
      </c>
      <c r="CW72" s="140">
        <f t="shared" si="89"/>
        <v>0</v>
      </c>
      <c r="CX72" s="140">
        <f t="shared" si="89"/>
        <v>1</v>
      </c>
      <c r="CY72" s="140">
        <f t="shared" si="89"/>
        <v>0</v>
      </c>
      <c r="CZ72" s="140">
        <f t="shared" si="89"/>
        <v>0</v>
      </c>
      <c r="DA72" s="140">
        <f t="shared" si="89"/>
        <v>1</v>
      </c>
      <c r="DB72" s="140">
        <f t="shared" si="89"/>
        <v>0</v>
      </c>
      <c r="DC72" s="140">
        <f t="shared" si="89"/>
        <v>0</v>
      </c>
      <c r="DD72" s="140">
        <f t="shared" si="89"/>
        <v>1</v>
      </c>
      <c r="DE72" s="140">
        <f t="shared" si="89"/>
        <v>0</v>
      </c>
      <c r="DF72" s="140">
        <f t="shared" si="89"/>
        <v>0</v>
      </c>
      <c r="DG72" s="140">
        <f t="shared" si="89"/>
        <v>1</v>
      </c>
      <c r="DH72" s="140">
        <f t="shared" si="89"/>
        <v>0</v>
      </c>
      <c r="DI72" s="140">
        <f t="shared" si="89"/>
        <v>0</v>
      </c>
      <c r="DJ72" s="140">
        <f t="shared" si="89"/>
        <v>1</v>
      </c>
      <c r="DK72" s="140">
        <f t="shared" si="89"/>
        <v>0</v>
      </c>
      <c r="DL72" s="140">
        <f t="shared" si="89"/>
        <v>0</v>
      </c>
      <c r="DM72" s="140">
        <f t="shared" si="89"/>
        <v>1</v>
      </c>
      <c r="DN72" s="140">
        <f t="shared" si="89"/>
        <v>0</v>
      </c>
      <c r="DO72" s="140">
        <f t="shared" si="89"/>
        <v>0</v>
      </c>
      <c r="DP72" s="140">
        <f t="shared" si="89"/>
        <v>1</v>
      </c>
      <c r="DQ72" s="140">
        <f t="shared" si="89"/>
        <v>0</v>
      </c>
      <c r="DR72" s="140">
        <f t="shared" si="89"/>
        <v>0</v>
      </c>
      <c r="DS72" s="140">
        <f t="shared" si="89"/>
        <v>1</v>
      </c>
      <c r="DT72" s="140">
        <f t="shared" si="89"/>
        <v>0</v>
      </c>
      <c r="DU72" s="140">
        <f t="shared" si="89"/>
        <v>0</v>
      </c>
      <c r="DV72" s="140">
        <f t="shared" si="89"/>
        <v>1</v>
      </c>
      <c r="DW72" s="140">
        <f t="shared" si="89"/>
        <v>0</v>
      </c>
      <c r="DX72" s="140">
        <f t="shared" si="89"/>
        <v>0</v>
      </c>
      <c r="DY72" s="140">
        <f t="shared" si="89"/>
        <v>1</v>
      </c>
      <c r="DZ72" s="140">
        <f t="shared" si="89"/>
        <v>0</v>
      </c>
      <c r="EA72" s="140">
        <f t="shared" si="89"/>
        <v>0</v>
      </c>
      <c r="EB72" s="140">
        <f t="shared" si="89"/>
        <v>1</v>
      </c>
      <c r="EC72" s="140">
        <f t="shared" si="89"/>
        <v>0</v>
      </c>
      <c r="ED72" s="140">
        <f t="shared" si="89"/>
        <v>0</v>
      </c>
      <c r="EE72" s="140">
        <f t="shared" ref="EE72:FQ72" si="90">IF(AND($D$66="m",$C$64&gt;0),1,IF(EE71=1,1,IF(EB72=1,1,0)))</f>
        <v>1</v>
      </c>
      <c r="EF72" s="140">
        <f t="shared" si="90"/>
        <v>0</v>
      </c>
      <c r="EG72" s="140">
        <f t="shared" si="90"/>
        <v>0</v>
      </c>
      <c r="EH72" s="140">
        <f t="shared" si="90"/>
        <v>1</v>
      </c>
      <c r="EI72" s="140">
        <f t="shared" si="90"/>
        <v>0</v>
      </c>
      <c r="EJ72" s="140">
        <f t="shared" si="90"/>
        <v>0</v>
      </c>
      <c r="EK72" s="140">
        <f t="shared" si="90"/>
        <v>1</v>
      </c>
      <c r="EL72" s="140">
        <f t="shared" si="90"/>
        <v>0</v>
      </c>
      <c r="EM72" s="140">
        <f t="shared" si="90"/>
        <v>0</v>
      </c>
      <c r="EN72" s="140">
        <f t="shared" si="90"/>
        <v>1</v>
      </c>
      <c r="EO72" s="140">
        <f t="shared" si="90"/>
        <v>0</v>
      </c>
      <c r="EP72" s="140">
        <f t="shared" si="90"/>
        <v>0</v>
      </c>
      <c r="EQ72" s="140">
        <f t="shared" si="90"/>
        <v>1</v>
      </c>
      <c r="ER72" s="140">
        <f t="shared" si="90"/>
        <v>0</v>
      </c>
      <c r="ES72" s="140">
        <f t="shared" si="90"/>
        <v>0</v>
      </c>
      <c r="ET72" s="140">
        <f t="shared" si="90"/>
        <v>1</v>
      </c>
      <c r="EU72" s="140">
        <f t="shared" si="90"/>
        <v>0</v>
      </c>
      <c r="EV72" s="140">
        <f t="shared" si="90"/>
        <v>0</v>
      </c>
      <c r="EW72" s="140">
        <f t="shared" si="90"/>
        <v>1</v>
      </c>
      <c r="EX72" s="140">
        <f t="shared" si="90"/>
        <v>0</v>
      </c>
      <c r="EY72" s="140">
        <f t="shared" si="90"/>
        <v>0</v>
      </c>
      <c r="EZ72" s="140">
        <f t="shared" si="90"/>
        <v>1</v>
      </c>
      <c r="FA72" s="140">
        <f t="shared" si="90"/>
        <v>0</v>
      </c>
      <c r="FB72" s="140">
        <f t="shared" si="90"/>
        <v>0</v>
      </c>
      <c r="FC72" s="140">
        <f t="shared" si="90"/>
        <v>1</v>
      </c>
      <c r="FD72" s="140">
        <f t="shared" si="90"/>
        <v>0</v>
      </c>
      <c r="FE72" s="140">
        <f t="shared" si="90"/>
        <v>0</v>
      </c>
      <c r="FF72" s="140">
        <f t="shared" si="90"/>
        <v>1</v>
      </c>
      <c r="FG72" s="140">
        <f t="shared" si="90"/>
        <v>0</v>
      </c>
      <c r="FH72" s="140">
        <f t="shared" si="90"/>
        <v>0</v>
      </c>
      <c r="FI72" s="140">
        <f t="shared" si="90"/>
        <v>1</v>
      </c>
      <c r="FJ72" s="140">
        <f t="shared" si="90"/>
        <v>0</v>
      </c>
      <c r="FK72" s="140">
        <f t="shared" si="90"/>
        <v>0</v>
      </c>
      <c r="FL72" s="140">
        <f t="shared" si="90"/>
        <v>1</v>
      </c>
      <c r="FM72" s="140">
        <f t="shared" si="90"/>
        <v>0</v>
      </c>
      <c r="FN72" s="140">
        <f t="shared" si="90"/>
        <v>0</v>
      </c>
      <c r="FO72" s="140">
        <f t="shared" si="90"/>
        <v>1</v>
      </c>
      <c r="FP72" s="140">
        <f t="shared" si="90"/>
        <v>0</v>
      </c>
      <c r="FQ72" s="140">
        <f t="shared" si="90"/>
        <v>0</v>
      </c>
    </row>
    <row r="73" spans="1:173" ht="0.15" customHeight="1" x14ac:dyDescent="0.3">
      <c r="D73" s="108"/>
      <c r="E73" s="410"/>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83"/>
      <c r="AR73" s="83"/>
      <c r="AS73" s="83"/>
      <c r="AT73" s="83"/>
      <c r="AU73" s="83"/>
      <c r="AV73" s="83"/>
      <c r="AW73" s="83"/>
      <c r="AX73" s="83"/>
      <c r="AY73" s="83"/>
      <c r="AZ73" s="83"/>
      <c r="BA73" s="83"/>
      <c r="BB73" s="83"/>
      <c r="BC73" s="83"/>
      <c r="BD73" s="83"/>
      <c r="BE73" s="83"/>
      <c r="BF73" s="83"/>
      <c r="BG73" s="83"/>
      <c r="BH73" s="83"/>
      <c r="BI73" s="83"/>
      <c r="BJ73" s="83"/>
      <c r="BK73" s="83"/>
      <c r="BL73" s="83"/>
      <c r="BM73" s="83"/>
      <c r="BN73" s="83"/>
      <c r="BO73" s="83"/>
      <c r="BP73" s="83"/>
      <c r="BQ73" s="83"/>
      <c r="BR73" s="83"/>
      <c r="BS73" s="83"/>
      <c r="BT73" s="83"/>
      <c r="BU73" s="83"/>
      <c r="BV73" s="83"/>
      <c r="BW73" s="83"/>
      <c r="BX73" s="83"/>
      <c r="BY73" s="83"/>
      <c r="BZ73" s="83"/>
      <c r="CA73" s="83"/>
      <c r="CB73" s="83"/>
      <c r="CC73" s="83"/>
      <c r="CD73" s="83"/>
      <c r="CE73" s="83"/>
      <c r="CF73" s="83"/>
      <c r="CG73" s="83"/>
      <c r="CH73" s="83"/>
      <c r="CI73" s="83"/>
      <c r="CJ73" s="83"/>
      <c r="CK73" s="83"/>
      <c r="CL73" s="83"/>
      <c r="CM73" s="83"/>
      <c r="CN73" s="83"/>
      <c r="CO73" s="83"/>
      <c r="CP73" s="83"/>
      <c r="CQ73" s="83"/>
      <c r="CR73" s="83"/>
      <c r="CS73" s="83"/>
      <c r="CT73" s="83"/>
      <c r="CU73" s="83"/>
      <c r="CV73" s="83"/>
      <c r="CW73" s="83"/>
      <c r="CX73" s="83"/>
      <c r="CY73" s="83"/>
      <c r="CZ73" s="83"/>
      <c r="DA73" s="83"/>
      <c r="DB73" s="83"/>
      <c r="DC73" s="83"/>
      <c r="DD73" s="83"/>
      <c r="DE73" s="83"/>
      <c r="DF73" s="83"/>
      <c r="DG73" s="83"/>
      <c r="DH73" s="83"/>
      <c r="DI73" s="83"/>
      <c r="DJ73" s="83"/>
      <c r="DK73" s="83"/>
      <c r="DL73" s="83"/>
      <c r="DM73" s="83"/>
      <c r="DN73" s="83"/>
      <c r="DO73" s="83"/>
      <c r="DP73" s="83"/>
      <c r="DQ73" s="83"/>
      <c r="DR73" s="83"/>
      <c r="DS73" s="83"/>
      <c r="DT73" s="83"/>
      <c r="DU73" s="83"/>
      <c r="DV73" s="83"/>
      <c r="DW73" s="83"/>
      <c r="DX73" s="83"/>
      <c r="DY73" s="83"/>
      <c r="DZ73" s="83"/>
      <c r="EA73" s="83"/>
      <c r="EB73" s="83"/>
      <c r="EC73" s="83"/>
      <c r="ED73" s="83"/>
      <c r="EE73" s="83"/>
      <c r="EF73" s="83"/>
      <c r="EG73" s="83"/>
      <c r="EH73" s="83"/>
      <c r="EI73" s="83"/>
      <c r="EJ73" s="83"/>
      <c r="EK73" s="83"/>
      <c r="EL73" s="83"/>
      <c r="EM73" s="83"/>
      <c r="EN73" s="83"/>
      <c r="EO73" s="83"/>
      <c r="EP73" s="83"/>
      <c r="EQ73" s="83"/>
      <c r="ER73" s="83"/>
      <c r="ES73" s="83"/>
      <c r="ET73" s="83"/>
      <c r="EU73" s="83"/>
      <c r="EV73" s="83"/>
      <c r="EW73" s="83"/>
      <c r="EX73" s="83"/>
      <c r="EY73" s="83"/>
      <c r="EZ73" s="83"/>
      <c r="FA73" s="83"/>
      <c r="FB73" s="83"/>
      <c r="FC73" s="83"/>
      <c r="FD73" s="83"/>
      <c r="FE73" s="83"/>
      <c r="FF73" s="83"/>
      <c r="FG73" s="83"/>
      <c r="FH73" s="83"/>
      <c r="FI73" s="83"/>
      <c r="FJ73" s="83"/>
      <c r="FK73" s="83"/>
      <c r="FL73" s="83"/>
      <c r="FM73" s="83"/>
      <c r="FN73" s="83"/>
      <c r="FO73" s="83"/>
      <c r="FP73" s="83"/>
      <c r="FQ73" s="83"/>
    </row>
    <row r="74" spans="1:173" ht="0.15" customHeight="1" x14ac:dyDescent="0.3">
      <c r="B74" s="107"/>
      <c r="D74" s="108"/>
      <c r="E74" s="410"/>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83"/>
      <c r="AR74" s="83"/>
      <c r="AS74" s="83"/>
      <c r="AT74" s="83"/>
      <c r="AU74" s="83"/>
      <c r="AV74" s="83"/>
      <c r="AW74" s="83"/>
      <c r="AX74" s="83"/>
      <c r="AY74" s="83"/>
      <c r="AZ74" s="83"/>
      <c r="BA74" s="83"/>
      <c r="BB74" s="83"/>
      <c r="BC74" s="83"/>
      <c r="BD74" s="83"/>
      <c r="BE74" s="83"/>
      <c r="BF74" s="83"/>
      <c r="BG74" s="83"/>
      <c r="BH74" s="83"/>
      <c r="BI74" s="83"/>
      <c r="BJ74" s="83"/>
      <c r="BK74" s="83"/>
      <c r="BL74" s="83"/>
      <c r="BM74" s="83"/>
      <c r="BN74" s="83"/>
      <c r="BO74" s="83"/>
      <c r="BP74" s="83"/>
      <c r="BQ74" s="83"/>
      <c r="BR74" s="83"/>
      <c r="BS74" s="83"/>
      <c r="BT74" s="83"/>
      <c r="BU74" s="83"/>
      <c r="BV74" s="83"/>
      <c r="BW74" s="83"/>
      <c r="BX74" s="83"/>
      <c r="BY74" s="83"/>
      <c r="BZ74" s="83"/>
      <c r="CA74" s="83"/>
      <c r="CB74" s="83"/>
      <c r="CC74" s="83"/>
      <c r="CD74" s="83"/>
      <c r="CE74" s="83"/>
      <c r="CF74" s="83"/>
      <c r="CG74" s="83"/>
      <c r="CH74" s="83"/>
      <c r="CI74" s="83"/>
      <c r="CJ74" s="83"/>
      <c r="CK74" s="83"/>
      <c r="CL74" s="83"/>
      <c r="CM74" s="83"/>
      <c r="CN74" s="83"/>
      <c r="CO74" s="83"/>
      <c r="CP74" s="83"/>
      <c r="CQ74" s="83"/>
      <c r="CR74" s="83"/>
      <c r="CS74" s="83"/>
      <c r="CT74" s="83"/>
      <c r="CU74" s="83"/>
      <c r="CV74" s="83"/>
      <c r="CW74" s="83"/>
      <c r="CX74" s="83"/>
      <c r="CY74" s="83"/>
      <c r="CZ74" s="83"/>
      <c r="DA74" s="83"/>
      <c r="DB74" s="83"/>
      <c r="DC74" s="83"/>
      <c r="DD74" s="83"/>
      <c r="DE74" s="83"/>
      <c r="DF74" s="83"/>
      <c r="DG74" s="83"/>
      <c r="DH74" s="83"/>
      <c r="DI74" s="83"/>
      <c r="DJ74" s="83"/>
      <c r="DK74" s="83"/>
      <c r="DL74" s="83"/>
      <c r="DM74" s="83"/>
      <c r="DN74" s="83"/>
      <c r="DO74" s="83"/>
      <c r="DP74" s="83"/>
      <c r="DQ74" s="83"/>
      <c r="DR74" s="83"/>
      <c r="DS74" s="83"/>
      <c r="DT74" s="83"/>
      <c r="DU74" s="83"/>
      <c r="DV74" s="83"/>
      <c r="DW74" s="83"/>
      <c r="DX74" s="83"/>
      <c r="DY74" s="83"/>
      <c r="DZ74" s="83"/>
      <c r="EA74" s="83"/>
      <c r="EB74" s="83"/>
      <c r="EC74" s="83"/>
      <c r="ED74" s="83"/>
      <c r="EE74" s="83"/>
      <c r="EF74" s="83"/>
      <c r="EG74" s="83"/>
      <c r="EH74" s="83"/>
      <c r="EI74" s="83"/>
      <c r="EJ74" s="83"/>
      <c r="EK74" s="83"/>
      <c r="EL74" s="83"/>
      <c r="EM74" s="83"/>
      <c r="EN74" s="83"/>
      <c r="EO74" s="83"/>
      <c r="EP74" s="83"/>
      <c r="EQ74" s="83"/>
      <c r="ER74" s="83"/>
      <c r="ES74" s="83"/>
      <c r="ET74" s="83"/>
      <c r="EU74" s="83"/>
      <c r="EV74" s="83"/>
      <c r="EW74" s="83"/>
      <c r="EX74" s="83"/>
      <c r="EY74" s="83"/>
      <c r="EZ74" s="83"/>
      <c r="FA74" s="83"/>
      <c r="FB74" s="83"/>
      <c r="FC74" s="83"/>
      <c r="FD74" s="83"/>
      <c r="FE74" s="83"/>
      <c r="FF74" s="83"/>
      <c r="FG74" s="83"/>
      <c r="FH74" s="83"/>
      <c r="FI74" s="83"/>
      <c r="FJ74" s="83"/>
      <c r="FK74" s="83"/>
      <c r="FL74" s="83"/>
      <c r="FM74" s="83"/>
      <c r="FN74" s="83"/>
      <c r="FO74" s="83"/>
      <c r="FP74" s="83"/>
      <c r="FQ74" s="83"/>
    </row>
    <row r="75" spans="1:173" ht="18" x14ac:dyDescent="0.35">
      <c r="B75" s="143" t="str">
        <f>VLOOKUP(CONCATENATE($Z$1,ADDRESS(ROW(),COLUMN(),4)),TRANSL_MAIN[[Key]:[Inhalt]],2,FALSE)</f>
        <v>Financing 2</v>
      </c>
      <c r="C75" s="158" t="str">
        <f>CONCATENATE(TEXT(YEAR(C76),"0000"),"-",TEXT(MONTH(C76),"00"))</f>
        <v>1900-01</v>
      </c>
      <c r="D75" s="108"/>
      <c r="E75" s="11"/>
      <c r="F75" s="781">
        <f>DATE(YEAR($C$9),MONTH($C$9),1)</f>
        <v>1</v>
      </c>
      <c r="G75" s="781">
        <f>DATE(YEAR($C$9),MONTH($C$9)+1,1)</f>
        <v>32</v>
      </c>
      <c r="H75" s="781">
        <f t="shared" ref="H75:AM75" si="91">DATE(YEAR(G75),MONTH(G75)+1,1)</f>
        <v>61</v>
      </c>
      <c r="I75" s="781">
        <f t="shared" si="91"/>
        <v>92</v>
      </c>
      <c r="J75" s="781">
        <f t="shared" si="91"/>
        <v>122</v>
      </c>
      <c r="K75" s="781">
        <f t="shared" si="91"/>
        <v>153</v>
      </c>
      <c r="L75" s="781">
        <f t="shared" si="91"/>
        <v>183</v>
      </c>
      <c r="M75" s="781">
        <f t="shared" si="91"/>
        <v>214</v>
      </c>
      <c r="N75" s="781">
        <f t="shared" si="91"/>
        <v>245</v>
      </c>
      <c r="O75" s="781">
        <f t="shared" si="91"/>
        <v>275</v>
      </c>
      <c r="P75" s="781">
        <f t="shared" si="91"/>
        <v>306</v>
      </c>
      <c r="Q75" s="781">
        <f t="shared" si="91"/>
        <v>336</v>
      </c>
      <c r="R75" s="781">
        <f t="shared" si="91"/>
        <v>367</v>
      </c>
      <c r="S75" s="781">
        <f t="shared" si="91"/>
        <v>398</v>
      </c>
      <c r="T75" s="781">
        <f t="shared" si="91"/>
        <v>426</v>
      </c>
      <c r="U75" s="781">
        <f t="shared" si="91"/>
        <v>457</v>
      </c>
      <c r="V75" s="781">
        <f t="shared" si="91"/>
        <v>487</v>
      </c>
      <c r="W75" s="781">
        <f t="shared" si="91"/>
        <v>518</v>
      </c>
      <c r="X75" s="781">
        <f t="shared" si="91"/>
        <v>548</v>
      </c>
      <c r="Y75" s="781">
        <f t="shared" si="91"/>
        <v>579</v>
      </c>
      <c r="Z75" s="781">
        <f t="shared" si="91"/>
        <v>610</v>
      </c>
      <c r="AA75" s="781">
        <f t="shared" si="91"/>
        <v>640</v>
      </c>
      <c r="AB75" s="781">
        <f t="shared" si="91"/>
        <v>671</v>
      </c>
      <c r="AC75" s="781">
        <f t="shared" si="91"/>
        <v>701</v>
      </c>
      <c r="AD75" s="781">
        <f t="shared" si="91"/>
        <v>732</v>
      </c>
      <c r="AE75" s="781">
        <f t="shared" si="91"/>
        <v>763</v>
      </c>
      <c r="AF75" s="781">
        <f t="shared" si="91"/>
        <v>791</v>
      </c>
      <c r="AG75" s="781">
        <f t="shared" si="91"/>
        <v>822</v>
      </c>
      <c r="AH75" s="781">
        <f t="shared" si="91"/>
        <v>852</v>
      </c>
      <c r="AI75" s="781">
        <f t="shared" si="91"/>
        <v>883</v>
      </c>
      <c r="AJ75" s="781">
        <f t="shared" si="91"/>
        <v>913</v>
      </c>
      <c r="AK75" s="781">
        <f t="shared" si="91"/>
        <v>944</v>
      </c>
      <c r="AL75" s="781">
        <f t="shared" si="91"/>
        <v>975</v>
      </c>
      <c r="AM75" s="781">
        <f t="shared" si="91"/>
        <v>1005</v>
      </c>
      <c r="AN75" s="781">
        <f t="shared" ref="AN75:BS75" si="92">DATE(YEAR(AM75),MONTH(AM75)+1,1)</f>
        <v>1036</v>
      </c>
      <c r="AO75" s="781">
        <f t="shared" si="92"/>
        <v>1066</v>
      </c>
      <c r="AP75" s="781">
        <f t="shared" si="92"/>
        <v>1097</v>
      </c>
      <c r="AQ75" s="781">
        <f t="shared" si="92"/>
        <v>1128</v>
      </c>
      <c r="AR75" s="781">
        <f t="shared" si="92"/>
        <v>1156</v>
      </c>
      <c r="AS75" s="781">
        <f t="shared" si="92"/>
        <v>1187</v>
      </c>
      <c r="AT75" s="781">
        <f t="shared" si="92"/>
        <v>1217</v>
      </c>
      <c r="AU75" s="781">
        <f t="shared" si="92"/>
        <v>1248</v>
      </c>
      <c r="AV75" s="781">
        <f t="shared" si="92"/>
        <v>1278</v>
      </c>
      <c r="AW75" s="781">
        <f t="shared" si="92"/>
        <v>1309</v>
      </c>
      <c r="AX75" s="781">
        <f t="shared" si="92"/>
        <v>1340</v>
      </c>
      <c r="AY75" s="781">
        <f t="shared" si="92"/>
        <v>1370</v>
      </c>
      <c r="AZ75" s="781">
        <f t="shared" si="92"/>
        <v>1401</v>
      </c>
      <c r="BA75" s="781">
        <f t="shared" si="92"/>
        <v>1431</v>
      </c>
      <c r="BB75" s="781">
        <f t="shared" si="92"/>
        <v>1462</v>
      </c>
      <c r="BC75" s="781">
        <f t="shared" si="92"/>
        <v>1493</v>
      </c>
      <c r="BD75" s="781">
        <f t="shared" si="92"/>
        <v>1522</v>
      </c>
      <c r="BE75" s="781">
        <f t="shared" si="92"/>
        <v>1553</v>
      </c>
      <c r="BF75" s="781">
        <f t="shared" si="92"/>
        <v>1583</v>
      </c>
      <c r="BG75" s="781">
        <f t="shared" si="92"/>
        <v>1614</v>
      </c>
      <c r="BH75" s="781">
        <f t="shared" si="92"/>
        <v>1644</v>
      </c>
      <c r="BI75" s="781">
        <f t="shared" si="92"/>
        <v>1675</v>
      </c>
      <c r="BJ75" s="781">
        <f t="shared" si="92"/>
        <v>1706</v>
      </c>
      <c r="BK75" s="781">
        <f t="shared" si="92"/>
        <v>1736</v>
      </c>
      <c r="BL75" s="781">
        <f t="shared" si="92"/>
        <v>1767</v>
      </c>
      <c r="BM75" s="781">
        <f t="shared" si="92"/>
        <v>1797</v>
      </c>
      <c r="BN75" s="781">
        <f t="shared" si="92"/>
        <v>1828</v>
      </c>
      <c r="BO75" s="781">
        <f t="shared" si="92"/>
        <v>1859</v>
      </c>
      <c r="BP75" s="781">
        <f t="shared" si="92"/>
        <v>1887</v>
      </c>
      <c r="BQ75" s="781">
        <f t="shared" si="92"/>
        <v>1918</v>
      </c>
      <c r="BR75" s="781">
        <f t="shared" si="92"/>
        <v>1948</v>
      </c>
      <c r="BS75" s="781">
        <f t="shared" si="92"/>
        <v>1979</v>
      </c>
      <c r="BT75" s="781">
        <f t="shared" ref="BT75:CY75" si="93">DATE(YEAR(BS75),MONTH(BS75)+1,1)</f>
        <v>2009</v>
      </c>
      <c r="BU75" s="781">
        <f t="shared" si="93"/>
        <v>2040</v>
      </c>
      <c r="BV75" s="781">
        <f t="shared" si="93"/>
        <v>2071</v>
      </c>
      <c r="BW75" s="781">
        <f t="shared" si="93"/>
        <v>2101</v>
      </c>
      <c r="BX75" s="781">
        <f t="shared" si="93"/>
        <v>2132</v>
      </c>
      <c r="BY75" s="781">
        <f t="shared" si="93"/>
        <v>2162</v>
      </c>
      <c r="BZ75" s="781">
        <f t="shared" si="93"/>
        <v>2193</v>
      </c>
      <c r="CA75" s="781">
        <f t="shared" si="93"/>
        <v>2224</v>
      </c>
      <c r="CB75" s="781">
        <f t="shared" si="93"/>
        <v>2252</v>
      </c>
      <c r="CC75" s="781">
        <f t="shared" si="93"/>
        <v>2283</v>
      </c>
      <c r="CD75" s="781">
        <f t="shared" si="93"/>
        <v>2313</v>
      </c>
      <c r="CE75" s="781">
        <f t="shared" si="93"/>
        <v>2344</v>
      </c>
      <c r="CF75" s="781">
        <f t="shared" si="93"/>
        <v>2374</v>
      </c>
      <c r="CG75" s="781">
        <f t="shared" si="93"/>
        <v>2405</v>
      </c>
      <c r="CH75" s="781">
        <f t="shared" si="93"/>
        <v>2436</v>
      </c>
      <c r="CI75" s="781">
        <f t="shared" si="93"/>
        <v>2466</v>
      </c>
      <c r="CJ75" s="781">
        <f t="shared" si="93"/>
        <v>2497</v>
      </c>
      <c r="CK75" s="781">
        <f t="shared" si="93"/>
        <v>2527</v>
      </c>
      <c r="CL75" s="781">
        <f t="shared" si="93"/>
        <v>2558</v>
      </c>
      <c r="CM75" s="781">
        <f t="shared" si="93"/>
        <v>2589</v>
      </c>
      <c r="CN75" s="781">
        <f t="shared" si="93"/>
        <v>2617</v>
      </c>
      <c r="CO75" s="781">
        <f t="shared" si="93"/>
        <v>2648</v>
      </c>
      <c r="CP75" s="781">
        <f t="shared" si="93"/>
        <v>2678</v>
      </c>
      <c r="CQ75" s="781">
        <f t="shared" si="93"/>
        <v>2709</v>
      </c>
      <c r="CR75" s="781">
        <f t="shared" si="93"/>
        <v>2739</v>
      </c>
      <c r="CS75" s="781">
        <f t="shared" si="93"/>
        <v>2770</v>
      </c>
      <c r="CT75" s="781">
        <f t="shared" si="93"/>
        <v>2801</v>
      </c>
      <c r="CU75" s="781">
        <f t="shared" si="93"/>
        <v>2831</v>
      </c>
      <c r="CV75" s="781">
        <f t="shared" si="93"/>
        <v>2862</v>
      </c>
      <c r="CW75" s="781">
        <f t="shared" si="93"/>
        <v>2892</v>
      </c>
      <c r="CX75" s="781">
        <f t="shared" si="93"/>
        <v>2923</v>
      </c>
      <c r="CY75" s="781">
        <f t="shared" si="93"/>
        <v>2954</v>
      </c>
      <c r="CZ75" s="781">
        <f t="shared" ref="CZ75:EE75" si="94">DATE(YEAR(CY75),MONTH(CY75)+1,1)</f>
        <v>2983</v>
      </c>
      <c r="DA75" s="781">
        <f t="shared" si="94"/>
        <v>3014</v>
      </c>
      <c r="DB75" s="781">
        <f t="shared" si="94"/>
        <v>3044</v>
      </c>
      <c r="DC75" s="781">
        <f t="shared" si="94"/>
        <v>3075</v>
      </c>
      <c r="DD75" s="781">
        <f t="shared" si="94"/>
        <v>3105</v>
      </c>
      <c r="DE75" s="781">
        <f t="shared" si="94"/>
        <v>3136</v>
      </c>
      <c r="DF75" s="781">
        <f t="shared" si="94"/>
        <v>3167</v>
      </c>
      <c r="DG75" s="781">
        <f t="shared" si="94"/>
        <v>3197</v>
      </c>
      <c r="DH75" s="781">
        <f t="shared" si="94"/>
        <v>3228</v>
      </c>
      <c r="DI75" s="781">
        <f t="shared" si="94"/>
        <v>3258</v>
      </c>
      <c r="DJ75" s="781">
        <f t="shared" si="94"/>
        <v>3289</v>
      </c>
      <c r="DK75" s="781">
        <f t="shared" si="94"/>
        <v>3320</v>
      </c>
      <c r="DL75" s="781">
        <f t="shared" si="94"/>
        <v>3348</v>
      </c>
      <c r="DM75" s="781">
        <f t="shared" si="94"/>
        <v>3379</v>
      </c>
      <c r="DN75" s="781">
        <f t="shared" si="94"/>
        <v>3409</v>
      </c>
      <c r="DO75" s="781">
        <f t="shared" si="94"/>
        <v>3440</v>
      </c>
      <c r="DP75" s="781">
        <f t="shared" si="94"/>
        <v>3470</v>
      </c>
      <c r="DQ75" s="781">
        <f t="shared" si="94"/>
        <v>3501</v>
      </c>
      <c r="DR75" s="781">
        <f t="shared" si="94"/>
        <v>3532</v>
      </c>
      <c r="DS75" s="781">
        <f t="shared" si="94"/>
        <v>3562</v>
      </c>
      <c r="DT75" s="781">
        <f t="shared" si="94"/>
        <v>3593</v>
      </c>
      <c r="DU75" s="781">
        <f t="shared" si="94"/>
        <v>3623</v>
      </c>
      <c r="DV75" s="781">
        <f t="shared" si="94"/>
        <v>3654</v>
      </c>
      <c r="DW75" s="781">
        <f t="shared" si="94"/>
        <v>3685</v>
      </c>
      <c r="DX75" s="781">
        <f t="shared" si="94"/>
        <v>3713</v>
      </c>
      <c r="DY75" s="781">
        <f t="shared" si="94"/>
        <v>3744</v>
      </c>
      <c r="DZ75" s="781">
        <f t="shared" si="94"/>
        <v>3774</v>
      </c>
      <c r="EA75" s="781">
        <f t="shared" si="94"/>
        <v>3805</v>
      </c>
      <c r="EB75" s="781">
        <f t="shared" si="94"/>
        <v>3835</v>
      </c>
      <c r="EC75" s="781">
        <f t="shared" si="94"/>
        <v>3866</v>
      </c>
      <c r="ED75" s="781">
        <f t="shared" si="94"/>
        <v>3897</v>
      </c>
      <c r="EE75" s="781">
        <f t="shared" si="94"/>
        <v>3927</v>
      </c>
      <c r="EF75" s="781">
        <f t="shared" ref="EF75:FK75" si="95">DATE(YEAR(EE75),MONTH(EE75)+1,1)</f>
        <v>3958</v>
      </c>
      <c r="EG75" s="781">
        <f t="shared" si="95"/>
        <v>3988</v>
      </c>
      <c r="EH75" s="781">
        <f t="shared" si="95"/>
        <v>4019</v>
      </c>
      <c r="EI75" s="781">
        <f t="shared" si="95"/>
        <v>4050</v>
      </c>
      <c r="EJ75" s="781">
        <f t="shared" si="95"/>
        <v>4078</v>
      </c>
      <c r="EK75" s="781">
        <f t="shared" si="95"/>
        <v>4109</v>
      </c>
      <c r="EL75" s="781">
        <f t="shared" si="95"/>
        <v>4139</v>
      </c>
      <c r="EM75" s="781">
        <f t="shared" si="95"/>
        <v>4170</v>
      </c>
      <c r="EN75" s="781">
        <f t="shared" si="95"/>
        <v>4200</v>
      </c>
      <c r="EO75" s="781">
        <f t="shared" si="95"/>
        <v>4231</v>
      </c>
      <c r="EP75" s="781">
        <f t="shared" si="95"/>
        <v>4262</v>
      </c>
      <c r="EQ75" s="781">
        <f t="shared" si="95"/>
        <v>4292</v>
      </c>
      <c r="ER75" s="781">
        <f t="shared" si="95"/>
        <v>4323</v>
      </c>
      <c r="ES75" s="781">
        <f t="shared" si="95"/>
        <v>4353</v>
      </c>
      <c r="ET75" s="781">
        <f t="shared" si="95"/>
        <v>4384</v>
      </c>
      <c r="EU75" s="781">
        <f t="shared" si="95"/>
        <v>4415</v>
      </c>
      <c r="EV75" s="781">
        <f t="shared" si="95"/>
        <v>4444</v>
      </c>
      <c r="EW75" s="781">
        <f t="shared" si="95"/>
        <v>4475</v>
      </c>
      <c r="EX75" s="781">
        <f t="shared" si="95"/>
        <v>4505</v>
      </c>
      <c r="EY75" s="781">
        <f t="shared" si="95"/>
        <v>4536</v>
      </c>
      <c r="EZ75" s="781">
        <f t="shared" si="95"/>
        <v>4566</v>
      </c>
      <c r="FA75" s="781">
        <f t="shared" si="95"/>
        <v>4597</v>
      </c>
      <c r="FB75" s="781">
        <f t="shared" si="95"/>
        <v>4628</v>
      </c>
      <c r="FC75" s="781">
        <f t="shared" si="95"/>
        <v>4658</v>
      </c>
      <c r="FD75" s="781">
        <f t="shared" si="95"/>
        <v>4689</v>
      </c>
      <c r="FE75" s="781">
        <f t="shared" si="95"/>
        <v>4719</v>
      </c>
      <c r="FF75" s="781">
        <f t="shared" si="95"/>
        <v>4750</v>
      </c>
      <c r="FG75" s="781">
        <f t="shared" si="95"/>
        <v>4781</v>
      </c>
      <c r="FH75" s="781">
        <f t="shared" si="95"/>
        <v>4809</v>
      </c>
      <c r="FI75" s="781">
        <f t="shared" si="95"/>
        <v>4840</v>
      </c>
      <c r="FJ75" s="781">
        <f t="shared" si="95"/>
        <v>4870</v>
      </c>
      <c r="FK75" s="781">
        <f t="shared" si="95"/>
        <v>4901</v>
      </c>
      <c r="FL75" s="781">
        <f t="shared" ref="FL75:FQ75" si="96">DATE(YEAR(FK75),MONTH(FK75)+1,1)</f>
        <v>4931</v>
      </c>
      <c r="FM75" s="781">
        <f t="shared" si="96"/>
        <v>4962</v>
      </c>
      <c r="FN75" s="781">
        <f t="shared" si="96"/>
        <v>4993</v>
      </c>
      <c r="FO75" s="781">
        <f t="shared" si="96"/>
        <v>5023</v>
      </c>
      <c r="FP75" s="781">
        <f t="shared" si="96"/>
        <v>5054</v>
      </c>
      <c r="FQ75" s="781">
        <f t="shared" si="96"/>
        <v>5084</v>
      </c>
    </row>
    <row r="76" spans="1:173" x14ac:dyDescent="0.3">
      <c r="B76" s="102" t="str">
        <f>VLOOKUP(CONCATENATE($Z$1,ADDRESS(ROW(),COLUMN(),4)),TRANSL_MAIN[[Key]:[Inhalt]],2,FALSE)</f>
        <v>Disbursement on:</v>
      </c>
      <c r="C76" s="599"/>
      <c r="D76" s="160" t="str">
        <f>CONCATENATE(TEXT(YEAR(C76),"0000"),"-",TEXT(MONTH(C76),"00"))</f>
        <v>1900-01</v>
      </c>
      <c r="E76" s="784" t="str">
        <f>$E$109</f>
        <v>Opening balance</v>
      </c>
      <c r="F76" s="780">
        <f>IF(F$46=$D76,$C77,0)</f>
        <v>0</v>
      </c>
      <c r="G76" s="780">
        <f t="shared" ref="G76:BR76" si="97">IF(G$46=$D76,$C77,0)</f>
        <v>0</v>
      </c>
      <c r="H76" s="780">
        <f t="shared" si="97"/>
        <v>0</v>
      </c>
      <c r="I76" s="780">
        <f t="shared" si="97"/>
        <v>0</v>
      </c>
      <c r="J76" s="780">
        <f t="shared" si="97"/>
        <v>0</v>
      </c>
      <c r="K76" s="780">
        <f t="shared" si="97"/>
        <v>0</v>
      </c>
      <c r="L76" s="780">
        <f t="shared" si="97"/>
        <v>0</v>
      </c>
      <c r="M76" s="780">
        <f t="shared" si="97"/>
        <v>0</v>
      </c>
      <c r="N76" s="780">
        <f t="shared" si="97"/>
        <v>0</v>
      </c>
      <c r="O76" s="780">
        <f t="shared" si="97"/>
        <v>0</v>
      </c>
      <c r="P76" s="780">
        <f t="shared" si="97"/>
        <v>0</v>
      </c>
      <c r="Q76" s="780">
        <f t="shared" si="97"/>
        <v>0</v>
      </c>
      <c r="R76" s="780">
        <f t="shared" si="97"/>
        <v>0</v>
      </c>
      <c r="S76" s="780">
        <f t="shared" si="97"/>
        <v>0</v>
      </c>
      <c r="T76" s="780">
        <f t="shared" si="97"/>
        <v>0</v>
      </c>
      <c r="U76" s="780">
        <f t="shared" si="97"/>
        <v>0</v>
      </c>
      <c r="V76" s="780">
        <f t="shared" si="97"/>
        <v>0</v>
      </c>
      <c r="W76" s="780">
        <f t="shared" si="97"/>
        <v>0</v>
      </c>
      <c r="X76" s="780">
        <f t="shared" si="97"/>
        <v>0</v>
      </c>
      <c r="Y76" s="780">
        <f t="shared" si="97"/>
        <v>0</v>
      </c>
      <c r="Z76" s="780">
        <f t="shared" si="97"/>
        <v>0</v>
      </c>
      <c r="AA76" s="780">
        <f t="shared" si="97"/>
        <v>0</v>
      </c>
      <c r="AB76" s="780">
        <f t="shared" si="97"/>
        <v>0</v>
      </c>
      <c r="AC76" s="780">
        <f t="shared" si="97"/>
        <v>0</v>
      </c>
      <c r="AD76" s="780">
        <f t="shared" si="97"/>
        <v>0</v>
      </c>
      <c r="AE76" s="780">
        <f t="shared" si="97"/>
        <v>0</v>
      </c>
      <c r="AF76" s="780">
        <f t="shared" si="97"/>
        <v>0</v>
      </c>
      <c r="AG76" s="780">
        <f t="shared" si="97"/>
        <v>0</v>
      </c>
      <c r="AH76" s="780">
        <f t="shared" si="97"/>
        <v>0</v>
      </c>
      <c r="AI76" s="780">
        <f t="shared" si="97"/>
        <v>0</v>
      </c>
      <c r="AJ76" s="780">
        <f t="shared" si="97"/>
        <v>0</v>
      </c>
      <c r="AK76" s="780">
        <f t="shared" si="97"/>
        <v>0</v>
      </c>
      <c r="AL76" s="780">
        <f t="shared" si="97"/>
        <v>0</v>
      </c>
      <c r="AM76" s="780">
        <f t="shared" si="97"/>
        <v>0</v>
      </c>
      <c r="AN76" s="780">
        <f t="shared" si="97"/>
        <v>0</v>
      </c>
      <c r="AO76" s="780">
        <f t="shared" si="97"/>
        <v>0</v>
      </c>
      <c r="AP76" s="780">
        <f t="shared" si="97"/>
        <v>0</v>
      </c>
      <c r="AQ76" s="780">
        <f t="shared" si="97"/>
        <v>0</v>
      </c>
      <c r="AR76" s="780">
        <f t="shared" si="97"/>
        <v>0</v>
      </c>
      <c r="AS76" s="780">
        <f t="shared" si="97"/>
        <v>0</v>
      </c>
      <c r="AT76" s="780">
        <f t="shared" si="97"/>
        <v>0</v>
      </c>
      <c r="AU76" s="780">
        <f t="shared" si="97"/>
        <v>0</v>
      </c>
      <c r="AV76" s="780">
        <f t="shared" si="97"/>
        <v>0</v>
      </c>
      <c r="AW76" s="780">
        <f t="shared" si="97"/>
        <v>0</v>
      </c>
      <c r="AX76" s="780">
        <f t="shared" si="97"/>
        <v>0</v>
      </c>
      <c r="AY76" s="780">
        <f t="shared" si="97"/>
        <v>0</v>
      </c>
      <c r="AZ76" s="780">
        <f t="shared" si="97"/>
        <v>0</v>
      </c>
      <c r="BA76" s="780">
        <f t="shared" si="97"/>
        <v>0</v>
      </c>
      <c r="BB76" s="780">
        <f t="shared" si="97"/>
        <v>0</v>
      </c>
      <c r="BC76" s="780">
        <f t="shared" si="97"/>
        <v>0</v>
      </c>
      <c r="BD76" s="780">
        <f t="shared" si="97"/>
        <v>0</v>
      </c>
      <c r="BE76" s="780">
        <f t="shared" si="97"/>
        <v>0</v>
      </c>
      <c r="BF76" s="780">
        <f t="shared" si="97"/>
        <v>0</v>
      </c>
      <c r="BG76" s="780">
        <f t="shared" si="97"/>
        <v>0</v>
      </c>
      <c r="BH76" s="780">
        <f t="shared" si="97"/>
        <v>0</v>
      </c>
      <c r="BI76" s="780">
        <f t="shared" si="97"/>
        <v>0</v>
      </c>
      <c r="BJ76" s="780">
        <f t="shared" si="97"/>
        <v>0</v>
      </c>
      <c r="BK76" s="780">
        <f t="shared" si="97"/>
        <v>0</v>
      </c>
      <c r="BL76" s="780">
        <f t="shared" si="97"/>
        <v>0</v>
      </c>
      <c r="BM76" s="780">
        <f t="shared" si="97"/>
        <v>0</v>
      </c>
      <c r="BN76" s="780">
        <f t="shared" si="97"/>
        <v>0</v>
      </c>
      <c r="BO76" s="780">
        <f t="shared" si="97"/>
        <v>0</v>
      </c>
      <c r="BP76" s="780">
        <f t="shared" si="97"/>
        <v>0</v>
      </c>
      <c r="BQ76" s="780">
        <f t="shared" si="97"/>
        <v>0</v>
      </c>
      <c r="BR76" s="780">
        <f t="shared" si="97"/>
        <v>0</v>
      </c>
      <c r="BS76" s="780">
        <f t="shared" ref="BS76:ED76" si="98">IF(BS$46=$D76,$C77,0)</f>
        <v>0</v>
      </c>
      <c r="BT76" s="780">
        <f t="shared" si="98"/>
        <v>0</v>
      </c>
      <c r="BU76" s="780">
        <f t="shared" si="98"/>
        <v>0</v>
      </c>
      <c r="BV76" s="780">
        <f t="shared" si="98"/>
        <v>0</v>
      </c>
      <c r="BW76" s="780">
        <f t="shared" si="98"/>
        <v>0</v>
      </c>
      <c r="BX76" s="780">
        <f t="shared" si="98"/>
        <v>0</v>
      </c>
      <c r="BY76" s="780">
        <f t="shared" si="98"/>
        <v>0</v>
      </c>
      <c r="BZ76" s="780">
        <f t="shared" si="98"/>
        <v>0</v>
      </c>
      <c r="CA76" s="780">
        <f t="shared" si="98"/>
        <v>0</v>
      </c>
      <c r="CB76" s="780">
        <f t="shared" si="98"/>
        <v>0</v>
      </c>
      <c r="CC76" s="780">
        <f t="shared" si="98"/>
        <v>0</v>
      </c>
      <c r="CD76" s="780">
        <f t="shared" si="98"/>
        <v>0</v>
      </c>
      <c r="CE76" s="780">
        <f t="shared" si="98"/>
        <v>0</v>
      </c>
      <c r="CF76" s="780">
        <f t="shared" si="98"/>
        <v>0</v>
      </c>
      <c r="CG76" s="780">
        <f t="shared" si="98"/>
        <v>0</v>
      </c>
      <c r="CH76" s="780">
        <f t="shared" si="98"/>
        <v>0</v>
      </c>
      <c r="CI76" s="780">
        <f t="shared" si="98"/>
        <v>0</v>
      </c>
      <c r="CJ76" s="780">
        <f t="shared" si="98"/>
        <v>0</v>
      </c>
      <c r="CK76" s="780">
        <f t="shared" si="98"/>
        <v>0</v>
      </c>
      <c r="CL76" s="780">
        <f t="shared" si="98"/>
        <v>0</v>
      </c>
      <c r="CM76" s="780">
        <f t="shared" si="98"/>
        <v>0</v>
      </c>
      <c r="CN76" s="780">
        <f t="shared" si="98"/>
        <v>0</v>
      </c>
      <c r="CO76" s="780">
        <f t="shared" si="98"/>
        <v>0</v>
      </c>
      <c r="CP76" s="780">
        <f t="shared" si="98"/>
        <v>0</v>
      </c>
      <c r="CQ76" s="780">
        <f t="shared" si="98"/>
        <v>0</v>
      </c>
      <c r="CR76" s="780">
        <f t="shared" si="98"/>
        <v>0</v>
      </c>
      <c r="CS76" s="780">
        <f t="shared" si="98"/>
        <v>0</v>
      </c>
      <c r="CT76" s="780">
        <f t="shared" si="98"/>
        <v>0</v>
      </c>
      <c r="CU76" s="780">
        <f t="shared" si="98"/>
        <v>0</v>
      </c>
      <c r="CV76" s="780">
        <f t="shared" si="98"/>
        <v>0</v>
      </c>
      <c r="CW76" s="780">
        <f t="shared" si="98"/>
        <v>0</v>
      </c>
      <c r="CX76" s="780">
        <f t="shared" si="98"/>
        <v>0</v>
      </c>
      <c r="CY76" s="780">
        <f t="shared" si="98"/>
        <v>0</v>
      </c>
      <c r="CZ76" s="780">
        <f t="shared" si="98"/>
        <v>0</v>
      </c>
      <c r="DA76" s="780">
        <f t="shared" si="98"/>
        <v>0</v>
      </c>
      <c r="DB76" s="780">
        <f t="shared" si="98"/>
        <v>0</v>
      </c>
      <c r="DC76" s="780">
        <f t="shared" si="98"/>
        <v>0</v>
      </c>
      <c r="DD76" s="780">
        <f t="shared" si="98"/>
        <v>0</v>
      </c>
      <c r="DE76" s="780">
        <f t="shared" si="98"/>
        <v>0</v>
      </c>
      <c r="DF76" s="780">
        <f t="shared" si="98"/>
        <v>0</v>
      </c>
      <c r="DG76" s="780">
        <f t="shared" si="98"/>
        <v>0</v>
      </c>
      <c r="DH76" s="780">
        <f t="shared" si="98"/>
        <v>0</v>
      </c>
      <c r="DI76" s="780">
        <f t="shared" si="98"/>
        <v>0</v>
      </c>
      <c r="DJ76" s="780">
        <f t="shared" si="98"/>
        <v>0</v>
      </c>
      <c r="DK76" s="780">
        <f t="shared" si="98"/>
        <v>0</v>
      </c>
      <c r="DL76" s="780">
        <f t="shared" si="98"/>
        <v>0</v>
      </c>
      <c r="DM76" s="780">
        <f t="shared" si="98"/>
        <v>0</v>
      </c>
      <c r="DN76" s="780">
        <f t="shared" si="98"/>
        <v>0</v>
      </c>
      <c r="DO76" s="780">
        <f t="shared" si="98"/>
        <v>0</v>
      </c>
      <c r="DP76" s="780">
        <f t="shared" si="98"/>
        <v>0</v>
      </c>
      <c r="DQ76" s="780">
        <f t="shared" si="98"/>
        <v>0</v>
      </c>
      <c r="DR76" s="780">
        <f t="shared" si="98"/>
        <v>0</v>
      </c>
      <c r="DS76" s="780">
        <f t="shared" si="98"/>
        <v>0</v>
      </c>
      <c r="DT76" s="780">
        <f t="shared" si="98"/>
        <v>0</v>
      </c>
      <c r="DU76" s="780">
        <f t="shared" si="98"/>
        <v>0</v>
      </c>
      <c r="DV76" s="780">
        <f t="shared" si="98"/>
        <v>0</v>
      </c>
      <c r="DW76" s="780">
        <f t="shared" si="98"/>
        <v>0</v>
      </c>
      <c r="DX76" s="780">
        <f t="shared" si="98"/>
        <v>0</v>
      </c>
      <c r="DY76" s="780">
        <f t="shared" si="98"/>
        <v>0</v>
      </c>
      <c r="DZ76" s="780">
        <f t="shared" si="98"/>
        <v>0</v>
      </c>
      <c r="EA76" s="780">
        <f t="shared" si="98"/>
        <v>0</v>
      </c>
      <c r="EB76" s="780">
        <f t="shared" si="98"/>
        <v>0</v>
      </c>
      <c r="EC76" s="780">
        <f t="shared" si="98"/>
        <v>0</v>
      </c>
      <c r="ED76" s="780">
        <f t="shared" si="98"/>
        <v>0</v>
      </c>
      <c r="EE76" s="780">
        <f t="shared" ref="EE76:FQ76" si="99">IF(EE$46=$D76,$C77,0)</f>
        <v>0</v>
      </c>
      <c r="EF76" s="780">
        <f t="shared" si="99"/>
        <v>0</v>
      </c>
      <c r="EG76" s="780">
        <f t="shared" si="99"/>
        <v>0</v>
      </c>
      <c r="EH76" s="780">
        <f t="shared" si="99"/>
        <v>0</v>
      </c>
      <c r="EI76" s="780">
        <f t="shared" si="99"/>
        <v>0</v>
      </c>
      <c r="EJ76" s="780">
        <f t="shared" si="99"/>
        <v>0</v>
      </c>
      <c r="EK76" s="780">
        <f t="shared" si="99"/>
        <v>0</v>
      </c>
      <c r="EL76" s="780">
        <f t="shared" si="99"/>
        <v>0</v>
      </c>
      <c r="EM76" s="780">
        <f t="shared" si="99"/>
        <v>0</v>
      </c>
      <c r="EN76" s="780">
        <f t="shared" si="99"/>
        <v>0</v>
      </c>
      <c r="EO76" s="780">
        <f t="shared" si="99"/>
        <v>0</v>
      </c>
      <c r="EP76" s="780">
        <f t="shared" si="99"/>
        <v>0</v>
      </c>
      <c r="EQ76" s="780">
        <f t="shared" si="99"/>
        <v>0</v>
      </c>
      <c r="ER76" s="780">
        <f t="shared" si="99"/>
        <v>0</v>
      </c>
      <c r="ES76" s="780">
        <f t="shared" si="99"/>
        <v>0</v>
      </c>
      <c r="ET76" s="780">
        <f t="shared" si="99"/>
        <v>0</v>
      </c>
      <c r="EU76" s="780">
        <f t="shared" si="99"/>
        <v>0</v>
      </c>
      <c r="EV76" s="780">
        <f t="shared" si="99"/>
        <v>0</v>
      </c>
      <c r="EW76" s="780">
        <f t="shared" si="99"/>
        <v>0</v>
      </c>
      <c r="EX76" s="780">
        <f t="shared" si="99"/>
        <v>0</v>
      </c>
      <c r="EY76" s="780">
        <f t="shared" si="99"/>
        <v>0</v>
      </c>
      <c r="EZ76" s="780">
        <f t="shared" si="99"/>
        <v>0</v>
      </c>
      <c r="FA76" s="780">
        <f t="shared" si="99"/>
        <v>0</v>
      </c>
      <c r="FB76" s="780">
        <f t="shared" si="99"/>
        <v>0</v>
      </c>
      <c r="FC76" s="780">
        <f t="shared" si="99"/>
        <v>0</v>
      </c>
      <c r="FD76" s="780">
        <f t="shared" si="99"/>
        <v>0</v>
      </c>
      <c r="FE76" s="780">
        <f t="shared" si="99"/>
        <v>0</v>
      </c>
      <c r="FF76" s="780">
        <f t="shared" si="99"/>
        <v>0</v>
      </c>
      <c r="FG76" s="780">
        <f t="shared" si="99"/>
        <v>0</v>
      </c>
      <c r="FH76" s="780">
        <f t="shared" si="99"/>
        <v>0</v>
      </c>
      <c r="FI76" s="780">
        <f t="shared" si="99"/>
        <v>0</v>
      </c>
      <c r="FJ76" s="780">
        <f t="shared" si="99"/>
        <v>0</v>
      </c>
      <c r="FK76" s="780">
        <f t="shared" si="99"/>
        <v>0</v>
      </c>
      <c r="FL76" s="780">
        <f t="shared" si="99"/>
        <v>0</v>
      </c>
      <c r="FM76" s="780">
        <f t="shared" si="99"/>
        <v>0</v>
      </c>
      <c r="FN76" s="780">
        <f t="shared" si="99"/>
        <v>0</v>
      </c>
      <c r="FO76" s="780">
        <f t="shared" si="99"/>
        <v>0</v>
      </c>
      <c r="FP76" s="780">
        <f t="shared" si="99"/>
        <v>0</v>
      </c>
      <c r="FQ76" s="780">
        <f t="shared" si="99"/>
        <v>0</v>
      </c>
    </row>
    <row r="77" spans="1:173" x14ac:dyDescent="0.3">
      <c r="B77" s="102" t="str">
        <f>VLOOKUP(CONCATENATE($Z$1,ADDRESS(ROW(),COLUMN(),4)),TRANSL_MAIN[[Key]:[Inhalt]],2,FALSE)</f>
        <v>Financing amount:</v>
      </c>
      <c r="C77" s="600"/>
      <c r="D77" s="110"/>
      <c r="E77" s="784" t="str">
        <f>$E$110</f>
        <v>New opening balance</v>
      </c>
      <c r="F77" s="780"/>
      <c r="G77" s="780">
        <f>F79</f>
        <v>0</v>
      </c>
      <c r="H77" s="780">
        <f t="shared" ref="H77:R77" si="100">G79</f>
        <v>0</v>
      </c>
      <c r="I77" s="780">
        <f t="shared" si="100"/>
        <v>0</v>
      </c>
      <c r="J77" s="780">
        <f t="shared" si="100"/>
        <v>0</v>
      </c>
      <c r="K77" s="780">
        <f t="shared" si="100"/>
        <v>0</v>
      </c>
      <c r="L77" s="780">
        <f t="shared" si="100"/>
        <v>0</v>
      </c>
      <c r="M77" s="780">
        <f t="shared" si="100"/>
        <v>0</v>
      </c>
      <c r="N77" s="780">
        <f t="shared" si="100"/>
        <v>0</v>
      </c>
      <c r="O77" s="780">
        <f t="shared" si="100"/>
        <v>0</v>
      </c>
      <c r="P77" s="780">
        <f t="shared" si="100"/>
        <v>0</v>
      </c>
      <c r="Q77" s="780">
        <f t="shared" si="100"/>
        <v>0</v>
      </c>
      <c r="R77" s="780">
        <f t="shared" si="100"/>
        <v>0</v>
      </c>
      <c r="S77" s="780">
        <f>R79</f>
        <v>0</v>
      </c>
      <c r="T77" s="780">
        <f t="shared" ref="T77:CE77" si="101">S79</f>
        <v>0</v>
      </c>
      <c r="U77" s="780">
        <f t="shared" si="101"/>
        <v>0</v>
      </c>
      <c r="V77" s="780">
        <f t="shared" si="101"/>
        <v>0</v>
      </c>
      <c r="W77" s="780">
        <f t="shared" si="101"/>
        <v>0</v>
      </c>
      <c r="X77" s="780">
        <f t="shared" si="101"/>
        <v>0</v>
      </c>
      <c r="Y77" s="780">
        <f t="shared" si="101"/>
        <v>0</v>
      </c>
      <c r="Z77" s="780">
        <f t="shared" si="101"/>
        <v>0</v>
      </c>
      <c r="AA77" s="780">
        <f t="shared" si="101"/>
        <v>0</v>
      </c>
      <c r="AB77" s="780">
        <f t="shared" si="101"/>
        <v>0</v>
      </c>
      <c r="AC77" s="780">
        <f t="shared" si="101"/>
        <v>0</v>
      </c>
      <c r="AD77" s="780">
        <f t="shared" si="101"/>
        <v>0</v>
      </c>
      <c r="AE77" s="780">
        <f t="shared" si="101"/>
        <v>0</v>
      </c>
      <c r="AF77" s="780">
        <f t="shared" si="101"/>
        <v>0</v>
      </c>
      <c r="AG77" s="780">
        <f t="shared" si="101"/>
        <v>0</v>
      </c>
      <c r="AH77" s="780">
        <f t="shared" si="101"/>
        <v>0</v>
      </c>
      <c r="AI77" s="780">
        <f t="shared" si="101"/>
        <v>0</v>
      </c>
      <c r="AJ77" s="780">
        <f t="shared" si="101"/>
        <v>0</v>
      </c>
      <c r="AK77" s="780">
        <f t="shared" si="101"/>
        <v>0</v>
      </c>
      <c r="AL77" s="780">
        <f t="shared" si="101"/>
        <v>0</v>
      </c>
      <c r="AM77" s="780">
        <f t="shared" si="101"/>
        <v>0</v>
      </c>
      <c r="AN77" s="780">
        <f t="shared" si="101"/>
        <v>0</v>
      </c>
      <c r="AO77" s="780">
        <f t="shared" si="101"/>
        <v>0</v>
      </c>
      <c r="AP77" s="780">
        <f t="shared" si="101"/>
        <v>0</v>
      </c>
      <c r="AQ77" s="780">
        <f t="shared" si="101"/>
        <v>0</v>
      </c>
      <c r="AR77" s="780">
        <f t="shared" si="101"/>
        <v>0</v>
      </c>
      <c r="AS77" s="780">
        <f t="shared" si="101"/>
        <v>0</v>
      </c>
      <c r="AT77" s="780">
        <f t="shared" si="101"/>
        <v>0</v>
      </c>
      <c r="AU77" s="780">
        <f t="shared" si="101"/>
        <v>0</v>
      </c>
      <c r="AV77" s="780">
        <f t="shared" si="101"/>
        <v>0</v>
      </c>
      <c r="AW77" s="780">
        <f t="shared" si="101"/>
        <v>0</v>
      </c>
      <c r="AX77" s="780">
        <f t="shared" si="101"/>
        <v>0</v>
      </c>
      <c r="AY77" s="780">
        <f t="shared" si="101"/>
        <v>0</v>
      </c>
      <c r="AZ77" s="780">
        <f t="shared" si="101"/>
        <v>0</v>
      </c>
      <c r="BA77" s="780">
        <f t="shared" si="101"/>
        <v>0</v>
      </c>
      <c r="BB77" s="780">
        <f t="shared" si="101"/>
        <v>0</v>
      </c>
      <c r="BC77" s="780">
        <f t="shared" si="101"/>
        <v>0</v>
      </c>
      <c r="BD77" s="780">
        <f t="shared" si="101"/>
        <v>0</v>
      </c>
      <c r="BE77" s="780">
        <f t="shared" si="101"/>
        <v>0</v>
      </c>
      <c r="BF77" s="780">
        <f t="shared" si="101"/>
        <v>0</v>
      </c>
      <c r="BG77" s="780">
        <f t="shared" si="101"/>
        <v>0</v>
      </c>
      <c r="BH77" s="780">
        <f t="shared" si="101"/>
        <v>0</v>
      </c>
      <c r="BI77" s="780">
        <f t="shared" si="101"/>
        <v>0</v>
      </c>
      <c r="BJ77" s="780">
        <f t="shared" si="101"/>
        <v>0</v>
      </c>
      <c r="BK77" s="780">
        <f t="shared" si="101"/>
        <v>0</v>
      </c>
      <c r="BL77" s="780">
        <f t="shared" si="101"/>
        <v>0</v>
      </c>
      <c r="BM77" s="780">
        <f t="shared" si="101"/>
        <v>0</v>
      </c>
      <c r="BN77" s="780">
        <f t="shared" si="101"/>
        <v>0</v>
      </c>
      <c r="BO77" s="780">
        <f t="shared" si="101"/>
        <v>0</v>
      </c>
      <c r="BP77" s="780">
        <f t="shared" si="101"/>
        <v>0</v>
      </c>
      <c r="BQ77" s="780">
        <f t="shared" si="101"/>
        <v>0</v>
      </c>
      <c r="BR77" s="780">
        <f t="shared" si="101"/>
        <v>0</v>
      </c>
      <c r="BS77" s="780">
        <f t="shared" si="101"/>
        <v>0</v>
      </c>
      <c r="BT77" s="780">
        <f t="shared" si="101"/>
        <v>0</v>
      </c>
      <c r="BU77" s="780">
        <f t="shared" si="101"/>
        <v>0</v>
      </c>
      <c r="BV77" s="780">
        <f t="shared" si="101"/>
        <v>0</v>
      </c>
      <c r="BW77" s="780">
        <f t="shared" si="101"/>
        <v>0</v>
      </c>
      <c r="BX77" s="780">
        <f t="shared" si="101"/>
        <v>0</v>
      </c>
      <c r="BY77" s="780">
        <f t="shared" si="101"/>
        <v>0</v>
      </c>
      <c r="BZ77" s="780">
        <f t="shared" si="101"/>
        <v>0</v>
      </c>
      <c r="CA77" s="780">
        <f t="shared" si="101"/>
        <v>0</v>
      </c>
      <c r="CB77" s="780">
        <f t="shared" si="101"/>
        <v>0</v>
      </c>
      <c r="CC77" s="780">
        <f t="shared" si="101"/>
        <v>0</v>
      </c>
      <c r="CD77" s="780">
        <f t="shared" si="101"/>
        <v>0</v>
      </c>
      <c r="CE77" s="780">
        <f t="shared" si="101"/>
        <v>0</v>
      </c>
      <c r="CF77" s="780">
        <f t="shared" ref="CF77:EQ77" si="102">CE79</f>
        <v>0</v>
      </c>
      <c r="CG77" s="780">
        <f t="shared" si="102"/>
        <v>0</v>
      </c>
      <c r="CH77" s="780">
        <f t="shared" si="102"/>
        <v>0</v>
      </c>
      <c r="CI77" s="780">
        <f t="shared" si="102"/>
        <v>0</v>
      </c>
      <c r="CJ77" s="780">
        <f t="shared" si="102"/>
        <v>0</v>
      </c>
      <c r="CK77" s="780">
        <f t="shared" si="102"/>
        <v>0</v>
      </c>
      <c r="CL77" s="780">
        <f t="shared" si="102"/>
        <v>0</v>
      </c>
      <c r="CM77" s="780">
        <f t="shared" si="102"/>
        <v>0</v>
      </c>
      <c r="CN77" s="780">
        <f t="shared" si="102"/>
        <v>0</v>
      </c>
      <c r="CO77" s="780">
        <f t="shared" si="102"/>
        <v>0</v>
      </c>
      <c r="CP77" s="780">
        <f t="shared" si="102"/>
        <v>0</v>
      </c>
      <c r="CQ77" s="780">
        <f t="shared" si="102"/>
        <v>0</v>
      </c>
      <c r="CR77" s="780">
        <f t="shared" si="102"/>
        <v>0</v>
      </c>
      <c r="CS77" s="780">
        <f t="shared" si="102"/>
        <v>0</v>
      </c>
      <c r="CT77" s="780">
        <f t="shared" si="102"/>
        <v>0</v>
      </c>
      <c r="CU77" s="780">
        <f t="shared" si="102"/>
        <v>0</v>
      </c>
      <c r="CV77" s="780">
        <f t="shared" si="102"/>
        <v>0</v>
      </c>
      <c r="CW77" s="780">
        <f t="shared" si="102"/>
        <v>0</v>
      </c>
      <c r="CX77" s="780">
        <f t="shared" si="102"/>
        <v>0</v>
      </c>
      <c r="CY77" s="780">
        <f t="shared" si="102"/>
        <v>0</v>
      </c>
      <c r="CZ77" s="780">
        <f t="shared" si="102"/>
        <v>0</v>
      </c>
      <c r="DA77" s="780">
        <f t="shared" si="102"/>
        <v>0</v>
      </c>
      <c r="DB77" s="780">
        <f t="shared" si="102"/>
        <v>0</v>
      </c>
      <c r="DC77" s="780">
        <f t="shared" si="102"/>
        <v>0</v>
      </c>
      <c r="DD77" s="780">
        <f t="shared" si="102"/>
        <v>0</v>
      </c>
      <c r="DE77" s="780">
        <f t="shared" si="102"/>
        <v>0</v>
      </c>
      <c r="DF77" s="780">
        <f t="shared" si="102"/>
        <v>0</v>
      </c>
      <c r="DG77" s="780">
        <f t="shared" si="102"/>
        <v>0</v>
      </c>
      <c r="DH77" s="780">
        <f t="shared" si="102"/>
        <v>0</v>
      </c>
      <c r="DI77" s="780">
        <f t="shared" si="102"/>
        <v>0</v>
      </c>
      <c r="DJ77" s="780">
        <f t="shared" si="102"/>
        <v>0</v>
      </c>
      <c r="DK77" s="780">
        <f t="shared" si="102"/>
        <v>0</v>
      </c>
      <c r="DL77" s="780">
        <f t="shared" si="102"/>
        <v>0</v>
      </c>
      <c r="DM77" s="780">
        <f t="shared" si="102"/>
        <v>0</v>
      </c>
      <c r="DN77" s="780">
        <f t="shared" si="102"/>
        <v>0</v>
      </c>
      <c r="DO77" s="780">
        <f t="shared" si="102"/>
        <v>0</v>
      </c>
      <c r="DP77" s="780">
        <f t="shared" si="102"/>
        <v>0</v>
      </c>
      <c r="DQ77" s="780">
        <f t="shared" si="102"/>
        <v>0</v>
      </c>
      <c r="DR77" s="780">
        <f t="shared" si="102"/>
        <v>0</v>
      </c>
      <c r="DS77" s="780">
        <f t="shared" si="102"/>
        <v>0</v>
      </c>
      <c r="DT77" s="780">
        <f t="shared" si="102"/>
        <v>0</v>
      </c>
      <c r="DU77" s="780">
        <f t="shared" si="102"/>
        <v>0</v>
      </c>
      <c r="DV77" s="780">
        <f t="shared" si="102"/>
        <v>0</v>
      </c>
      <c r="DW77" s="780">
        <f t="shared" si="102"/>
        <v>0</v>
      </c>
      <c r="DX77" s="780">
        <f t="shared" si="102"/>
        <v>0</v>
      </c>
      <c r="DY77" s="780">
        <f t="shared" si="102"/>
        <v>0</v>
      </c>
      <c r="DZ77" s="780">
        <f t="shared" si="102"/>
        <v>0</v>
      </c>
      <c r="EA77" s="780">
        <f t="shared" si="102"/>
        <v>0</v>
      </c>
      <c r="EB77" s="780">
        <f t="shared" si="102"/>
        <v>0</v>
      </c>
      <c r="EC77" s="780">
        <f t="shared" si="102"/>
        <v>0</v>
      </c>
      <c r="ED77" s="780">
        <f t="shared" si="102"/>
        <v>0</v>
      </c>
      <c r="EE77" s="780">
        <f t="shared" si="102"/>
        <v>0</v>
      </c>
      <c r="EF77" s="780">
        <f t="shared" si="102"/>
        <v>0</v>
      </c>
      <c r="EG77" s="780">
        <f t="shared" si="102"/>
        <v>0</v>
      </c>
      <c r="EH77" s="780">
        <f t="shared" si="102"/>
        <v>0</v>
      </c>
      <c r="EI77" s="780">
        <f t="shared" si="102"/>
        <v>0</v>
      </c>
      <c r="EJ77" s="780">
        <f t="shared" si="102"/>
        <v>0</v>
      </c>
      <c r="EK77" s="780">
        <f t="shared" si="102"/>
        <v>0</v>
      </c>
      <c r="EL77" s="780">
        <f t="shared" si="102"/>
        <v>0</v>
      </c>
      <c r="EM77" s="780">
        <f t="shared" si="102"/>
        <v>0</v>
      </c>
      <c r="EN77" s="780">
        <f t="shared" si="102"/>
        <v>0</v>
      </c>
      <c r="EO77" s="780">
        <f t="shared" si="102"/>
        <v>0</v>
      </c>
      <c r="EP77" s="780">
        <f t="shared" si="102"/>
        <v>0</v>
      </c>
      <c r="EQ77" s="780">
        <f t="shared" si="102"/>
        <v>0</v>
      </c>
      <c r="ER77" s="780">
        <f t="shared" ref="ER77:FQ77" si="103">EQ79</f>
        <v>0</v>
      </c>
      <c r="ES77" s="780">
        <f t="shared" si="103"/>
        <v>0</v>
      </c>
      <c r="ET77" s="780">
        <f t="shared" si="103"/>
        <v>0</v>
      </c>
      <c r="EU77" s="780">
        <f t="shared" si="103"/>
        <v>0</v>
      </c>
      <c r="EV77" s="780">
        <f t="shared" si="103"/>
        <v>0</v>
      </c>
      <c r="EW77" s="780">
        <f t="shared" si="103"/>
        <v>0</v>
      </c>
      <c r="EX77" s="780">
        <f t="shared" si="103"/>
        <v>0</v>
      </c>
      <c r="EY77" s="780">
        <f t="shared" si="103"/>
        <v>0</v>
      </c>
      <c r="EZ77" s="780">
        <f t="shared" si="103"/>
        <v>0</v>
      </c>
      <c r="FA77" s="780">
        <f t="shared" si="103"/>
        <v>0</v>
      </c>
      <c r="FB77" s="780">
        <f t="shared" si="103"/>
        <v>0</v>
      </c>
      <c r="FC77" s="780">
        <f t="shared" si="103"/>
        <v>0</v>
      </c>
      <c r="FD77" s="780">
        <f t="shared" si="103"/>
        <v>0</v>
      </c>
      <c r="FE77" s="780">
        <f t="shared" si="103"/>
        <v>0</v>
      </c>
      <c r="FF77" s="780">
        <f t="shared" si="103"/>
        <v>0</v>
      </c>
      <c r="FG77" s="780">
        <f t="shared" si="103"/>
        <v>0</v>
      </c>
      <c r="FH77" s="780">
        <f t="shared" si="103"/>
        <v>0</v>
      </c>
      <c r="FI77" s="780">
        <f t="shared" si="103"/>
        <v>0</v>
      </c>
      <c r="FJ77" s="780">
        <f t="shared" si="103"/>
        <v>0</v>
      </c>
      <c r="FK77" s="780">
        <f t="shared" si="103"/>
        <v>0</v>
      </c>
      <c r="FL77" s="780">
        <f t="shared" si="103"/>
        <v>0</v>
      </c>
      <c r="FM77" s="780">
        <f t="shared" si="103"/>
        <v>0</v>
      </c>
      <c r="FN77" s="780">
        <f t="shared" si="103"/>
        <v>0</v>
      </c>
      <c r="FO77" s="780">
        <f t="shared" si="103"/>
        <v>0</v>
      </c>
      <c r="FP77" s="780">
        <f t="shared" si="103"/>
        <v>0</v>
      </c>
      <c r="FQ77" s="780">
        <f t="shared" si="103"/>
        <v>0</v>
      </c>
    </row>
    <row r="78" spans="1:173" x14ac:dyDescent="0.3">
      <c r="B78" s="102"/>
      <c r="C78" s="123"/>
      <c r="D78" s="111"/>
      <c r="E78" s="784" t="str">
        <f>$E$111</f>
        <v>Repayment</v>
      </c>
      <c r="F78" s="780">
        <f>IFERROR(IF($D82="m",(IF(F88=1,(IF(OR(F$46&lt;$D80,F$46&gt;=$D84),0,$C81)),0)),(IF(F88=1,(IF(OR(F$46&lt;$D80,F$46&gt;=$D84),0,$C81)),0))),0)</f>
        <v>0</v>
      </c>
      <c r="G78" s="780">
        <f t="shared" ref="G78:BR78" si="104">IFERROR(IF($D82="m",(IF(G88=1,(IF(OR(G$46&lt;$D80,G$46&gt;=$D84),0,$C81)),0)),(IF(G88=1,(IF(OR(G$46&lt;$D80,G$46&gt;=$D84),0,$C81)),0))),0)</f>
        <v>0</v>
      </c>
      <c r="H78" s="780">
        <f t="shared" si="104"/>
        <v>0</v>
      </c>
      <c r="I78" s="780">
        <f t="shared" si="104"/>
        <v>0</v>
      </c>
      <c r="J78" s="780">
        <f t="shared" si="104"/>
        <v>0</v>
      </c>
      <c r="K78" s="780">
        <f t="shared" si="104"/>
        <v>0</v>
      </c>
      <c r="L78" s="780">
        <f t="shared" si="104"/>
        <v>0</v>
      </c>
      <c r="M78" s="780">
        <f t="shared" si="104"/>
        <v>0</v>
      </c>
      <c r="N78" s="780">
        <f t="shared" si="104"/>
        <v>0</v>
      </c>
      <c r="O78" s="780">
        <f t="shared" si="104"/>
        <v>0</v>
      </c>
      <c r="P78" s="780">
        <f t="shared" si="104"/>
        <v>0</v>
      </c>
      <c r="Q78" s="780">
        <f t="shared" si="104"/>
        <v>0</v>
      </c>
      <c r="R78" s="780">
        <f t="shared" si="104"/>
        <v>0</v>
      </c>
      <c r="S78" s="780">
        <f t="shared" si="104"/>
        <v>0</v>
      </c>
      <c r="T78" s="780">
        <f t="shared" si="104"/>
        <v>0</v>
      </c>
      <c r="U78" s="780">
        <f t="shared" si="104"/>
        <v>0</v>
      </c>
      <c r="V78" s="780">
        <f t="shared" si="104"/>
        <v>0</v>
      </c>
      <c r="W78" s="780">
        <f t="shared" si="104"/>
        <v>0</v>
      </c>
      <c r="X78" s="780">
        <f t="shared" si="104"/>
        <v>0</v>
      </c>
      <c r="Y78" s="780">
        <f t="shared" si="104"/>
        <v>0</v>
      </c>
      <c r="Z78" s="780">
        <f t="shared" si="104"/>
        <v>0</v>
      </c>
      <c r="AA78" s="780">
        <f t="shared" si="104"/>
        <v>0</v>
      </c>
      <c r="AB78" s="780">
        <f t="shared" si="104"/>
        <v>0</v>
      </c>
      <c r="AC78" s="780">
        <f t="shared" si="104"/>
        <v>0</v>
      </c>
      <c r="AD78" s="780">
        <f t="shared" si="104"/>
        <v>0</v>
      </c>
      <c r="AE78" s="780">
        <f t="shared" si="104"/>
        <v>0</v>
      </c>
      <c r="AF78" s="780">
        <f t="shared" si="104"/>
        <v>0</v>
      </c>
      <c r="AG78" s="780">
        <f t="shared" si="104"/>
        <v>0</v>
      </c>
      <c r="AH78" s="780">
        <f t="shared" si="104"/>
        <v>0</v>
      </c>
      <c r="AI78" s="780">
        <f t="shared" si="104"/>
        <v>0</v>
      </c>
      <c r="AJ78" s="780">
        <f t="shared" si="104"/>
        <v>0</v>
      </c>
      <c r="AK78" s="780">
        <f t="shared" si="104"/>
        <v>0</v>
      </c>
      <c r="AL78" s="780">
        <f t="shared" si="104"/>
        <v>0</v>
      </c>
      <c r="AM78" s="780">
        <f t="shared" si="104"/>
        <v>0</v>
      </c>
      <c r="AN78" s="780">
        <f t="shared" si="104"/>
        <v>0</v>
      </c>
      <c r="AO78" s="780">
        <f t="shared" si="104"/>
        <v>0</v>
      </c>
      <c r="AP78" s="780">
        <f t="shared" si="104"/>
        <v>0</v>
      </c>
      <c r="AQ78" s="780">
        <f t="shared" si="104"/>
        <v>0</v>
      </c>
      <c r="AR78" s="780">
        <f t="shared" si="104"/>
        <v>0</v>
      </c>
      <c r="AS78" s="780">
        <f t="shared" si="104"/>
        <v>0</v>
      </c>
      <c r="AT78" s="780">
        <f t="shared" si="104"/>
        <v>0</v>
      </c>
      <c r="AU78" s="780">
        <f t="shared" si="104"/>
        <v>0</v>
      </c>
      <c r="AV78" s="780">
        <f t="shared" si="104"/>
        <v>0</v>
      </c>
      <c r="AW78" s="780">
        <f t="shared" si="104"/>
        <v>0</v>
      </c>
      <c r="AX78" s="780">
        <f t="shared" si="104"/>
        <v>0</v>
      </c>
      <c r="AY78" s="780">
        <f t="shared" si="104"/>
        <v>0</v>
      </c>
      <c r="AZ78" s="780">
        <f t="shared" si="104"/>
        <v>0</v>
      </c>
      <c r="BA78" s="780">
        <f t="shared" si="104"/>
        <v>0</v>
      </c>
      <c r="BB78" s="780">
        <f t="shared" si="104"/>
        <v>0</v>
      </c>
      <c r="BC78" s="780">
        <f t="shared" si="104"/>
        <v>0</v>
      </c>
      <c r="BD78" s="780">
        <f t="shared" si="104"/>
        <v>0</v>
      </c>
      <c r="BE78" s="780">
        <f t="shared" si="104"/>
        <v>0</v>
      </c>
      <c r="BF78" s="780">
        <f t="shared" si="104"/>
        <v>0</v>
      </c>
      <c r="BG78" s="780">
        <f t="shared" si="104"/>
        <v>0</v>
      </c>
      <c r="BH78" s="780">
        <f t="shared" si="104"/>
        <v>0</v>
      </c>
      <c r="BI78" s="780">
        <f t="shared" si="104"/>
        <v>0</v>
      </c>
      <c r="BJ78" s="780">
        <f t="shared" si="104"/>
        <v>0</v>
      </c>
      <c r="BK78" s="780">
        <f t="shared" si="104"/>
        <v>0</v>
      </c>
      <c r="BL78" s="780">
        <f t="shared" si="104"/>
        <v>0</v>
      </c>
      <c r="BM78" s="780">
        <f t="shared" si="104"/>
        <v>0</v>
      </c>
      <c r="BN78" s="780">
        <f t="shared" si="104"/>
        <v>0</v>
      </c>
      <c r="BO78" s="780">
        <f t="shared" si="104"/>
        <v>0</v>
      </c>
      <c r="BP78" s="780">
        <f t="shared" si="104"/>
        <v>0</v>
      </c>
      <c r="BQ78" s="780">
        <f t="shared" si="104"/>
        <v>0</v>
      </c>
      <c r="BR78" s="780">
        <f t="shared" si="104"/>
        <v>0</v>
      </c>
      <c r="BS78" s="780">
        <f t="shared" ref="BS78:ED78" si="105">IFERROR(IF($D82="m",(IF(BS88=1,(IF(OR(BS$46&lt;$D80,BS$46&gt;=$D84),0,$C81)),0)),(IF(BS88=1,(IF(OR(BS$46&lt;$D80,BS$46&gt;=$D84),0,$C81)),0))),0)</f>
        <v>0</v>
      </c>
      <c r="BT78" s="780">
        <f t="shared" si="105"/>
        <v>0</v>
      </c>
      <c r="BU78" s="780">
        <f t="shared" si="105"/>
        <v>0</v>
      </c>
      <c r="BV78" s="780">
        <f t="shared" si="105"/>
        <v>0</v>
      </c>
      <c r="BW78" s="780">
        <f t="shared" si="105"/>
        <v>0</v>
      </c>
      <c r="BX78" s="780">
        <f t="shared" si="105"/>
        <v>0</v>
      </c>
      <c r="BY78" s="780">
        <f t="shared" si="105"/>
        <v>0</v>
      </c>
      <c r="BZ78" s="780">
        <f t="shared" si="105"/>
        <v>0</v>
      </c>
      <c r="CA78" s="780">
        <f t="shared" si="105"/>
        <v>0</v>
      </c>
      <c r="CB78" s="780">
        <f t="shared" si="105"/>
        <v>0</v>
      </c>
      <c r="CC78" s="780">
        <f t="shared" si="105"/>
        <v>0</v>
      </c>
      <c r="CD78" s="780">
        <f t="shared" si="105"/>
        <v>0</v>
      </c>
      <c r="CE78" s="780">
        <f t="shared" si="105"/>
        <v>0</v>
      </c>
      <c r="CF78" s="780">
        <f t="shared" si="105"/>
        <v>0</v>
      </c>
      <c r="CG78" s="780">
        <f t="shared" si="105"/>
        <v>0</v>
      </c>
      <c r="CH78" s="780">
        <f t="shared" si="105"/>
        <v>0</v>
      </c>
      <c r="CI78" s="780">
        <f t="shared" si="105"/>
        <v>0</v>
      </c>
      <c r="CJ78" s="780">
        <f t="shared" si="105"/>
        <v>0</v>
      </c>
      <c r="CK78" s="780">
        <f t="shared" si="105"/>
        <v>0</v>
      </c>
      <c r="CL78" s="780">
        <f t="shared" si="105"/>
        <v>0</v>
      </c>
      <c r="CM78" s="780">
        <f t="shared" si="105"/>
        <v>0</v>
      </c>
      <c r="CN78" s="780">
        <f t="shared" si="105"/>
        <v>0</v>
      </c>
      <c r="CO78" s="780">
        <f t="shared" si="105"/>
        <v>0</v>
      </c>
      <c r="CP78" s="780">
        <f t="shared" si="105"/>
        <v>0</v>
      </c>
      <c r="CQ78" s="780">
        <f t="shared" si="105"/>
        <v>0</v>
      </c>
      <c r="CR78" s="780">
        <f t="shared" si="105"/>
        <v>0</v>
      </c>
      <c r="CS78" s="780">
        <f t="shared" si="105"/>
        <v>0</v>
      </c>
      <c r="CT78" s="780">
        <f t="shared" si="105"/>
        <v>0</v>
      </c>
      <c r="CU78" s="780">
        <f t="shared" si="105"/>
        <v>0</v>
      </c>
      <c r="CV78" s="780">
        <f t="shared" si="105"/>
        <v>0</v>
      </c>
      <c r="CW78" s="780">
        <f t="shared" si="105"/>
        <v>0</v>
      </c>
      <c r="CX78" s="780">
        <f t="shared" si="105"/>
        <v>0</v>
      </c>
      <c r="CY78" s="780">
        <f t="shared" si="105"/>
        <v>0</v>
      </c>
      <c r="CZ78" s="780">
        <f t="shared" si="105"/>
        <v>0</v>
      </c>
      <c r="DA78" s="780">
        <f t="shared" si="105"/>
        <v>0</v>
      </c>
      <c r="DB78" s="780">
        <f t="shared" si="105"/>
        <v>0</v>
      </c>
      <c r="DC78" s="780">
        <f t="shared" si="105"/>
        <v>0</v>
      </c>
      <c r="DD78" s="780">
        <f t="shared" si="105"/>
        <v>0</v>
      </c>
      <c r="DE78" s="780">
        <f t="shared" si="105"/>
        <v>0</v>
      </c>
      <c r="DF78" s="780">
        <f t="shared" si="105"/>
        <v>0</v>
      </c>
      <c r="DG78" s="780">
        <f t="shared" si="105"/>
        <v>0</v>
      </c>
      <c r="DH78" s="780">
        <f t="shared" si="105"/>
        <v>0</v>
      </c>
      <c r="DI78" s="780">
        <f t="shared" si="105"/>
        <v>0</v>
      </c>
      <c r="DJ78" s="780">
        <f t="shared" si="105"/>
        <v>0</v>
      </c>
      <c r="DK78" s="780">
        <f t="shared" si="105"/>
        <v>0</v>
      </c>
      <c r="DL78" s="780">
        <f t="shared" si="105"/>
        <v>0</v>
      </c>
      <c r="DM78" s="780">
        <f t="shared" si="105"/>
        <v>0</v>
      </c>
      <c r="DN78" s="780">
        <f t="shared" si="105"/>
        <v>0</v>
      </c>
      <c r="DO78" s="780">
        <f t="shared" si="105"/>
        <v>0</v>
      </c>
      <c r="DP78" s="780">
        <f t="shared" si="105"/>
        <v>0</v>
      </c>
      <c r="DQ78" s="780">
        <f t="shared" si="105"/>
        <v>0</v>
      </c>
      <c r="DR78" s="780">
        <f t="shared" si="105"/>
        <v>0</v>
      </c>
      <c r="DS78" s="780">
        <f t="shared" si="105"/>
        <v>0</v>
      </c>
      <c r="DT78" s="780">
        <f t="shared" si="105"/>
        <v>0</v>
      </c>
      <c r="DU78" s="780">
        <f t="shared" si="105"/>
        <v>0</v>
      </c>
      <c r="DV78" s="780">
        <f t="shared" si="105"/>
        <v>0</v>
      </c>
      <c r="DW78" s="780">
        <f t="shared" si="105"/>
        <v>0</v>
      </c>
      <c r="DX78" s="780">
        <f t="shared" si="105"/>
        <v>0</v>
      </c>
      <c r="DY78" s="780">
        <f t="shared" si="105"/>
        <v>0</v>
      </c>
      <c r="DZ78" s="780">
        <f t="shared" si="105"/>
        <v>0</v>
      </c>
      <c r="EA78" s="780">
        <f t="shared" si="105"/>
        <v>0</v>
      </c>
      <c r="EB78" s="780">
        <f t="shared" si="105"/>
        <v>0</v>
      </c>
      <c r="EC78" s="780">
        <f t="shared" si="105"/>
        <v>0</v>
      </c>
      <c r="ED78" s="780">
        <f t="shared" si="105"/>
        <v>0</v>
      </c>
      <c r="EE78" s="780">
        <f t="shared" ref="EE78:FQ78" si="106">IFERROR(IF($D82="m",(IF(EE88=1,(IF(OR(EE$46&lt;$D80,EE$46&gt;=$D84),0,$C81)),0)),(IF(EE88=1,(IF(OR(EE$46&lt;$D80,EE$46&gt;=$D84),0,$C81)),0))),0)</f>
        <v>0</v>
      </c>
      <c r="EF78" s="780">
        <f t="shared" si="106"/>
        <v>0</v>
      </c>
      <c r="EG78" s="780">
        <f t="shared" si="106"/>
        <v>0</v>
      </c>
      <c r="EH78" s="780">
        <f t="shared" si="106"/>
        <v>0</v>
      </c>
      <c r="EI78" s="780">
        <f t="shared" si="106"/>
        <v>0</v>
      </c>
      <c r="EJ78" s="780">
        <f t="shared" si="106"/>
        <v>0</v>
      </c>
      <c r="EK78" s="780">
        <f t="shared" si="106"/>
        <v>0</v>
      </c>
      <c r="EL78" s="780">
        <f t="shared" si="106"/>
        <v>0</v>
      </c>
      <c r="EM78" s="780">
        <f t="shared" si="106"/>
        <v>0</v>
      </c>
      <c r="EN78" s="780">
        <f t="shared" si="106"/>
        <v>0</v>
      </c>
      <c r="EO78" s="780">
        <f t="shared" si="106"/>
        <v>0</v>
      </c>
      <c r="EP78" s="780">
        <f t="shared" si="106"/>
        <v>0</v>
      </c>
      <c r="EQ78" s="780">
        <f t="shared" si="106"/>
        <v>0</v>
      </c>
      <c r="ER78" s="780">
        <f t="shared" si="106"/>
        <v>0</v>
      </c>
      <c r="ES78" s="780">
        <f t="shared" si="106"/>
        <v>0</v>
      </c>
      <c r="ET78" s="780">
        <f t="shared" si="106"/>
        <v>0</v>
      </c>
      <c r="EU78" s="780">
        <f t="shared" si="106"/>
        <v>0</v>
      </c>
      <c r="EV78" s="780">
        <f t="shared" si="106"/>
        <v>0</v>
      </c>
      <c r="EW78" s="780">
        <f t="shared" si="106"/>
        <v>0</v>
      </c>
      <c r="EX78" s="780">
        <f t="shared" si="106"/>
        <v>0</v>
      </c>
      <c r="EY78" s="780">
        <f t="shared" si="106"/>
        <v>0</v>
      </c>
      <c r="EZ78" s="780">
        <f t="shared" si="106"/>
        <v>0</v>
      </c>
      <c r="FA78" s="780">
        <f t="shared" si="106"/>
        <v>0</v>
      </c>
      <c r="FB78" s="780">
        <f t="shared" si="106"/>
        <v>0</v>
      </c>
      <c r="FC78" s="780">
        <f t="shared" si="106"/>
        <v>0</v>
      </c>
      <c r="FD78" s="780">
        <f t="shared" si="106"/>
        <v>0</v>
      </c>
      <c r="FE78" s="780">
        <f t="shared" si="106"/>
        <v>0</v>
      </c>
      <c r="FF78" s="780">
        <f t="shared" si="106"/>
        <v>0</v>
      </c>
      <c r="FG78" s="780">
        <f t="shared" si="106"/>
        <v>0</v>
      </c>
      <c r="FH78" s="780">
        <f t="shared" si="106"/>
        <v>0</v>
      </c>
      <c r="FI78" s="780">
        <f t="shared" si="106"/>
        <v>0</v>
      </c>
      <c r="FJ78" s="780">
        <f t="shared" si="106"/>
        <v>0</v>
      </c>
      <c r="FK78" s="780">
        <f t="shared" si="106"/>
        <v>0</v>
      </c>
      <c r="FL78" s="780">
        <f t="shared" si="106"/>
        <v>0</v>
      </c>
      <c r="FM78" s="780">
        <f t="shared" si="106"/>
        <v>0</v>
      </c>
      <c r="FN78" s="780">
        <f t="shared" si="106"/>
        <v>0</v>
      </c>
      <c r="FO78" s="780">
        <f t="shared" si="106"/>
        <v>0</v>
      </c>
      <c r="FP78" s="780">
        <f t="shared" si="106"/>
        <v>0</v>
      </c>
      <c r="FQ78" s="780">
        <f t="shared" si="106"/>
        <v>0</v>
      </c>
    </row>
    <row r="79" spans="1:173" x14ac:dyDescent="0.3">
      <c r="B79" s="102" t="str">
        <f>VLOOKUP(CONCATENATE($Z$1,ADDRESS(ROW(),COLUMN(),4)),TRANSL_MAIN[[Key]:[Inhalt]],2,FALSE)</f>
        <v>Interest rate:</v>
      </c>
      <c r="C79" s="598"/>
      <c r="D79" s="108" t="s">
        <v>113</v>
      </c>
      <c r="E79" s="784" t="str">
        <f>$E$112</f>
        <v>Remaining balance</v>
      </c>
      <c r="F79" s="780">
        <f>IF(F76&gt;0,F76-F78,F77-F78)</f>
        <v>0</v>
      </c>
      <c r="G79" s="780">
        <f t="shared" ref="G79:BR79" si="107">IF(G76&gt;0,G76-G78,G77-G78)</f>
        <v>0</v>
      </c>
      <c r="H79" s="780">
        <f t="shared" si="107"/>
        <v>0</v>
      </c>
      <c r="I79" s="780">
        <f t="shared" si="107"/>
        <v>0</v>
      </c>
      <c r="J79" s="780">
        <f t="shared" si="107"/>
        <v>0</v>
      </c>
      <c r="K79" s="780">
        <f t="shared" si="107"/>
        <v>0</v>
      </c>
      <c r="L79" s="780">
        <f t="shared" si="107"/>
        <v>0</v>
      </c>
      <c r="M79" s="780">
        <f t="shared" si="107"/>
        <v>0</v>
      </c>
      <c r="N79" s="780">
        <f t="shared" si="107"/>
        <v>0</v>
      </c>
      <c r="O79" s="780">
        <f t="shared" si="107"/>
        <v>0</v>
      </c>
      <c r="P79" s="780">
        <f t="shared" si="107"/>
        <v>0</v>
      </c>
      <c r="Q79" s="780">
        <f t="shared" si="107"/>
        <v>0</v>
      </c>
      <c r="R79" s="780">
        <f t="shared" si="107"/>
        <v>0</v>
      </c>
      <c r="S79" s="780">
        <f t="shared" si="107"/>
        <v>0</v>
      </c>
      <c r="T79" s="780">
        <f t="shared" si="107"/>
        <v>0</v>
      </c>
      <c r="U79" s="780">
        <f t="shared" si="107"/>
        <v>0</v>
      </c>
      <c r="V79" s="780">
        <f t="shared" si="107"/>
        <v>0</v>
      </c>
      <c r="W79" s="780">
        <f t="shared" si="107"/>
        <v>0</v>
      </c>
      <c r="X79" s="780">
        <f t="shared" si="107"/>
        <v>0</v>
      </c>
      <c r="Y79" s="780">
        <f t="shared" si="107"/>
        <v>0</v>
      </c>
      <c r="Z79" s="780">
        <f t="shared" si="107"/>
        <v>0</v>
      </c>
      <c r="AA79" s="780">
        <f t="shared" si="107"/>
        <v>0</v>
      </c>
      <c r="AB79" s="780">
        <f t="shared" si="107"/>
        <v>0</v>
      </c>
      <c r="AC79" s="780">
        <f t="shared" si="107"/>
        <v>0</v>
      </c>
      <c r="AD79" s="780">
        <f t="shared" si="107"/>
        <v>0</v>
      </c>
      <c r="AE79" s="780">
        <f t="shared" si="107"/>
        <v>0</v>
      </c>
      <c r="AF79" s="780">
        <f t="shared" si="107"/>
        <v>0</v>
      </c>
      <c r="AG79" s="780">
        <f t="shared" si="107"/>
        <v>0</v>
      </c>
      <c r="AH79" s="780">
        <f t="shared" si="107"/>
        <v>0</v>
      </c>
      <c r="AI79" s="780">
        <f t="shared" si="107"/>
        <v>0</v>
      </c>
      <c r="AJ79" s="780">
        <f t="shared" si="107"/>
        <v>0</v>
      </c>
      <c r="AK79" s="780">
        <f t="shared" si="107"/>
        <v>0</v>
      </c>
      <c r="AL79" s="780">
        <f t="shared" si="107"/>
        <v>0</v>
      </c>
      <c r="AM79" s="780">
        <f t="shared" si="107"/>
        <v>0</v>
      </c>
      <c r="AN79" s="780">
        <f t="shared" si="107"/>
        <v>0</v>
      </c>
      <c r="AO79" s="780">
        <f t="shared" si="107"/>
        <v>0</v>
      </c>
      <c r="AP79" s="780">
        <f t="shared" si="107"/>
        <v>0</v>
      </c>
      <c r="AQ79" s="780">
        <f t="shared" si="107"/>
        <v>0</v>
      </c>
      <c r="AR79" s="780">
        <f t="shared" si="107"/>
        <v>0</v>
      </c>
      <c r="AS79" s="780">
        <f t="shared" si="107"/>
        <v>0</v>
      </c>
      <c r="AT79" s="780">
        <f t="shared" si="107"/>
        <v>0</v>
      </c>
      <c r="AU79" s="780">
        <f t="shared" si="107"/>
        <v>0</v>
      </c>
      <c r="AV79" s="780">
        <f t="shared" si="107"/>
        <v>0</v>
      </c>
      <c r="AW79" s="780">
        <f t="shared" si="107"/>
        <v>0</v>
      </c>
      <c r="AX79" s="780">
        <f t="shared" si="107"/>
        <v>0</v>
      </c>
      <c r="AY79" s="780">
        <f t="shared" si="107"/>
        <v>0</v>
      </c>
      <c r="AZ79" s="780">
        <f t="shared" si="107"/>
        <v>0</v>
      </c>
      <c r="BA79" s="780">
        <f t="shared" si="107"/>
        <v>0</v>
      </c>
      <c r="BB79" s="780">
        <f t="shared" si="107"/>
        <v>0</v>
      </c>
      <c r="BC79" s="780">
        <f t="shared" si="107"/>
        <v>0</v>
      </c>
      <c r="BD79" s="780">
        <f t="shared" si="107"/>
        <v>0</v>
      </c>
      <c r="BE79" s="780">
        <f t="shared" si="107"/>
        <v>0</v>
      </c>
      <c r="BF79" s="780">
        <f t="shared" si="107"/>
        <v>0</v>
      </c>
      <c r="BG79" s="780">
        <f t="shared" si="107"/>
        <v>0</v>
      </c>
      <c r="BH79" s="780">
        <f t="shared" si="107"/>
        <v>0</v>
      </c>
      <c r="BI79" s="780">
        <f t="shared" si="107"/>
        <v>0</v>
      </c>
      <c r="BJ79" s="780">
        <f t="shared" si="107"/>
        <v>0</v>
      </c>
      <c r="BK79" s="780">
        <f t="shared" si="107"/>
        <v>0</v>
      </c>
      <c r="BL79" s="780">
        <f t="shared" si="107"/>
        <v>0</v>
      </c>
      <c r="BM79" s="780">
        <f t="shared" si="107"/>
        <v>0</v>
      </c>
      <c r="BN79" s="780">
        <f t="shared" si="107"/>
        <v>0</v>
      </c>
      <c r="BO79" s="780">
        <f t="shared" si="107"/>
        <v>0</v>
      </c>
      <c r="BP79" s="780">
        <f t="shared" si="107"/>
        <v>0</v>
      </c>
      <c r="BQ79" s="780">
        <f t="shared" si="107"/>
        <v>0</v>
      </c>
      <c r="BR79" s="780">
        <f t="shared" si="107"/>
        <v>0</v>
      </c>
      <c r="BS79" s="780">
        <f t="shared" ref="BS79:ED79" si="108">IF(BS76&gt;0,BS76-BS78,BS77-BS78)</f>
        <v>0</v>
      </c>
      <c r="BT79" s="780">
        <f t="shared" si="108"/>
        <v>0</v>
      </c>
      <c r="BU79" s="780">
        <f t="shared" si="108"/>
        <v>0</v>
      </c>
      <c r="BV79" s="780">
        <f t="shared" si="108"/>
        <v>0</v>
      </c>
      <c r="BW79" s="780">
        <f t="shared" si="108"/>
        <v>0</v>
      </c>
      <c r="BX79" s="780">
        <f t="shared" si="108"/>
        <v>0</v>
      </c>
      <c r="BY79" s="780">
        <f t="shared" si="108"/>
        <v>0</v>
      </c>
      <c r="BZ79" s="780">
        <f t="shared" si="108"/>
        <v>0</v>
      </c>
      <c r="CA79" s="780">
        <f t="shared" si="108"/>
        <v>0</v>
      </c>
      <c r="CB79" s="780">
        <f t="shared" si="108"/>
        <v>0</v>
      </c>
      <c r="CC79" s="780">
        <f t="shared" si="108"/>
        <v>0</v>
      </c>
      <c r="CD79" s="780">
        <f t="shared" si="108"/>
        <v>0</v>
      </c>
      <c r="CE79" s="780">
        <f t="shared" si="108"/>
        <v>0</v>
      </c>
      <c r="CF79" s="780">
        <f t="shared" si="108"/>
        <v>0</v>
      </c>
      <c r="CG79" s="780">
        <f t="shared" si="108"/>
        <v>0</v>
      </c>
      <c r="CH79" s="780">
        <f t="shared" si="108"/>
        <v>0</v>
      </c>
      <c r="CI79" s="780">
        <f t="shared" si="108"/>
        <v>0</v>
      </c>
      <c r="CJ79" s="780">
        <f t="shared" si="108"/>
        <v>0</v>
      </c>
      <c r="CK79" s="780">
        <f t="shared" si="108"/>
        <v>0</v>
      </c>
      <c r="CL79" s="780">
        <f t="shared" si="108"/>
        <v>0</v>
      </c>
      <c r="CM79" s="780">
        <f t="shared" si="108"/>
        <v>0</v>
      </c>
      <c r="CN79" s="780">
        <f t="shared" si="108"/>
        <v>0</v>
      </c>
      <c r="CO79" s="780">
        <f t="shared" si="108"/>
        <v>0</v>
      </c>
      <c r="CP79" s="780">
        <f t="shared" si="108"/>
        <v>0</v>
      </c>
      <c r="CQ79" s="780">
        <f t="shared" si="108"/>
        <v>0</v>
      </c>
      <c r="CR79" s="780">
        <f t="shared" si="108"/>
        <v>0</v>
      </c>
      <c r="CS79" s="780">
        <f t="shared" si="108"/>
        <v>0</v>
      </c>
      <c r="CT79" s="780">
        <f t="shared" si="108"/>
        <v>0</v>
      </c>
      <c r="CU79" s="780">
        <f t="shared" si="108"/>
        <v>0</v>
      </c>
      <c r="CV79" s="780">
        <f t="shared" si="108"/>
        <v>0</v>
      </c>
      <c r="CW79" s="780">
        <f t="shared" si="108"/>
        <v>0</v>
      </c>
      <c r="CX79" s="780">
        <f t="shared" si="108"/>
        <v>0</v>
      </c>
      <c r="CY79" s="780">
        <f t="shared" si="108"/>
        <v>0</v>
      </c>
      <c r="CZ79" s="780">
        <f t="shared" si="108"/>
        <v>0</v>
      </c>
      <c r="DA79" s="780">
        <f t="shared" si="108"/>
        <v>0</v>
      </c>
      <c r="DB79" s="780">
        <f t="shared" si="108"/>
        <v>0</v>
      </c>
      <c r="DC79" s="780">
        <f t="shared" si="108"/>
        <v>0</v>
      </c>
      <c r="DD79" s="780">
        <f t="shared" si="108"/>
        <v>0</v>
      </c>
      <c r="DE79" s="780">
        <f t="shared" si="108"/>
        <v>0</v>
      </c>
      <c r="DF79" s="780">
        <f t="shared" si="108"/>
        <v>0</v>
      </c>
      <c r="DG79" s="780">
        <f t="shared" si="108"/>
        <v>0</v>
      </c>
      <c r="DH79" s="780">
        <f t="shared" si="108"/>
        <v>0</v>
      </c>
      <c r="DI79" s="780">
        <f t="shared" si="108"/>
        <v>0</v>
      </c>
      <c r="DJ79" s="780">
        <f t="shared" si="108"/>
        <v>0</v>
      </c>
      <c r="DK79" s="780">
        <f t="shared" si="108"/>
        <v>0</v>
      </c>
      <c r="DL79" s="780">
        <f t="shared" si="108"/>
        <v>0</v>
      </c>
      <c r="DM79" s="780">
        <f t="shared" si="108"/>
        <v>0</v>
      </c>
      <c r="DN79" s="780">
        <f t="shared" si="108"/>
        <v>0</v>
      </c>
      <c r="DO79" s="780">
        <f t="shared" si="108"/>
        <v>0</v>
      </c>
      <c r="DP79" s="780">
        <f t="shared" si="108"/>
        <v>0</v>
      </c>
      <c r="DQ79" s="780">
        <f t="shared" si="108"/>
        <v>0</v>
      </c>
      <c r="DR79" s="780">
        <f t="shared" si="108"/>
        <v>0</v>
      </c>
      <c r="DS79" s="780">
        <f t="shared" si="108"/>
        <v>0</v>
      </c>
      <c r="DT79" s="780">
        <f t="shared" si="108"/>
        <v>0</v>
      </c>
      <c r="DU79" s="780">
        <f t="shared" si="108"/>
        <v>0</v>
      </c>
      <c r="DV79" s="780">
        <f t="shared" si="108"/>
        <v>0</v>
      </c>
      <c r="DW79" s="780">
        <f t="shared" si="108"/>
        <v>0</v>
      </c>
      <c r="DX79" s="780">
        <f t="shared" si="108"/>
        <v>0</v>
      </c>
      <c r="DY79" s="780">
        <f t="shared" si="108"/>
        <v>0</v>
      </c>
      <c r="DZ79" s="780">
        <f t="shared" si="108"/>
        <v>0</v>
      </c>
      <c r="EA79" s="780">
        <f t="shared" si="108"/>
        <v>0</v>
      </c>
      <c r="EB79" s="780">
        <f t="shared" si="108"/>
        <v>0</v>
      </c>
      <c r="EC79" s="780">
        <f t="shared" si="108"/>
        <v>0</v>
      </c>
      <c r="ED79" s="780">
        <f t="shared" si="108"/>
        <v>0</v>
      </c>
      <c r="EE79" s="780">
        <f t="shared" ref="EE79:FQ79" si="109">IF(EE76&gt;0,EE76-EE78,EE77-EE78)</f>
        <v>0</v>
      </c>
      <c r="EF79" s="780">
        <f t="shared" si="109"/>
        <v>0</v>
      </c>
      <c r="EG79" s="780">
        <f t="shared" si="109"/>
        <v>0</v>
      </c>
      <c r="EH79" s="780">
        <f t="shared" si="109"/>
        <v>0</v>
      </c>
      <c r="EI79" s="780">
        <f t="shared" si="109"/>
        <v>0</v>
      </c>
      <c r="EJ79" s="780">
        <f t="shared" si="109"/>
        <v>0</v>
      </c>
      <c r="EK79" s="780">
        <f t="shared" si="109"/>
        <v>0</v>
      </c>
      <c r="EL79" s="780">
        <f t="shared" si="109"/>
        <v>0</v>
      </c>
      <c r="EM79" s="780">
        <f t="shared" si="109"/>
        <v>0</v>
      </c>
      <c r="EN79" s="780">
        <f t="shared" si="109"/>
        <v>0</v>
      </c>
      <c r="EO79" s="780">
        <f t="shared" si="109"/>
        <v>0</v>
      </c>
      <c r="EP79" s="780">
        <f t="shared" si="109"/>
        <v>0</v>
      </c>
      <c r="EQ79" s="780">
        <f t="shared" si="109"/>
        <v>0</v>
      </c>
      <c r="ER79" s="780">
        <f t="shared" si="109"/>
        <v>0</v>
      </c>
      <c r="ES79" s="780">
        <f t="shared" si="109"/>
        <v>0</v>
      </c>
      <c r="ET79" s="780">
        <f t="shared" si="109"/>
        <v>0</v>
      </c>
      <c r="EU79" s="780">
        <f t="shared" si="109"/>
        <v>0</v>
      </c>
      <c r="EV79" s="780">
        <f t="shared" si="109"/>
        <v>0</v>
      </c>
      <c r="EW79" s="780">
        <f t="shared" si="109"/>
        <v>0</v>
      </c>
      <c r="EX79" s="780">
        <f t="shared" si="109"/>
        <v>0</v>
      </c>
      <c r="EY79" s="780">
        <f t="shared" si="109"/>
        <v>0</v>
      </c>
      <c r="EZ79" s="780">
        <f t="shared" si="109"/>
        <v>0</v>
      </c>
      <c r="FA79" s="780">
        <f t="shared" si="109"/>
        <v>0</v>
      </c>
      <c r="FB79" s="780">
        <f t="shared" si="109"/>
        <v>0</v>
      </c>
      <c r="FC79" s="780">
        <f t="shared" si="109"/>
        <v>0</v>
      </c>
      <c r="FD79" s="780">
        <f t="shared" si="109"/>
        <v>0</v>
      </c>
      <c r="FE79" s="780">
        <f t="shared" si="109"/>
        <v>0</v>
      </c>
      <c r="FF79" s="780">
        <f t="shared" si="109"/>
        <v>0</v>
      </c>
      <c r="FG79" s="780">
        <f t="shared" si="109"/>
        <v>0</v>
      </c>
      <c r="FH79" s="780">
        <f t="shared" si="109"/>
        <v>0</v>
      </c>
      <c r="FI79" s="780">
        <f t="shared" si="109"/>
        <v>0</v>
      </c>
      <c r="FJ79" s="780">
        <f t="shared" si="109"/>
        <v>0</v>
      </c>
      <c r="FK79" s="780">
        <f t="shared" si="109"/>
        <v>0</v>
      </c>
      <c r="FL79" s="780">
        <f t="shared" si="109"/>
        <v>0</v>
      </c>
      <c r="FM79" s="780">
        <f t="shared" si="109"/>
        <v>0</v>
      </c>
      <c r="FN79" s="780">
        <f t="shared" si="109"/>
        <v>0</v>
      </c>
      <c r="FO79" s="780">
        <f t="shared" si="109"/>
        <v>0</v>
      </c>
      <c r="FP79" s="780">
        <f t="shared" si="109"/>
        <v>0</v>
      </c>
      <c r="FQ79" s="780">
        <f t="shared" si="109"/>
        <v>0</v>
      </c>
    </row>
    <row r="80" spans="1:173" x14ac:dyDescent="0.3">
      <c r="A80" s="673" t="str">
        <f>IF(D5=0,"monatlich","monthly")</f>
        <v>monthly</v>
      </c>
      <c r="B80" s="102" t="str">
        <f>VLOOKUP(CONCATENATE($Z$1,ADDRESS(ROW(),COLUMN(),4)),TRANSL_MAIN[[Key]:[Inhalt]],2,FALSE)</f>
        <v>Start of repayment:</v>
      </c>
      <c r="C80" s="599"/>
      <c r="D80" s="160" t="str">
        <f>CONCATENATE(TEXT(YEAR(C80),"0000"),"-",TEXT(MONTH(C80),"00"))</f>
        <v>1900-01</v>
      </c>
      <c r="E80" s="784" t="str">
        <f>$E$113</f>
        <v>Interest payment</v>
      </c>
      <c r="F80" s="780">
        <f>IF($D82="m",(IF(F76&gt;0,F76*$C79/12,F77*$C79/12)),IF(OR(C$19=3,C$19=6,C$19=9,C$19=12),(SUM(D76:F77)/3*$C79/4),0))</f>
        <v>0</v>
      </c>
      <c r="G80" s="780">
        <f>IF($D82="m",(IF(G76&gt;0,G76*$C79/12,G77*$C79/12)),IF(OR(D$19=3,D$19=6,D$19=9,D$19=12),(SUM(E76:G77)/3*$C79/4),0))</f>
        <v>0</v>
      </c>
      <c r="H80" s="780">
        <f>IF($D82="m",(IF(H76&gt;0,H76*$C79/12,H77*$C79/12)),IF(OR(E$19=3,E$19=6,E$19=9,E$19=12),(SUM(F76:H77)/3*$C79/4),0))</f>
        <v>0</v>
      </c>
      <c r="I80" s="780">
        <f>IF($D82="m",(IF(I76&gt;0,I76*$C79/12,I77*$C79/12)),IF(OR(F$19=3,F$19=6,F$19=9,F$19=12),(SUM(G76:I77)/3*$C79/4),0))</f>
        <v>0</v>
      </c>
      <c r="J80" s="780">
        <f t="shared" ref="J80:BU80" si="110">IF($D82="m",(IF(J76&gt;0,J76*$C79/12,J77*$C79/12)),IF(OR(G$19=3,G$19=6,G$19=9,G$19=12),(SUM(H76:J77)/3*$C79/4),0))</f>
        <v>0</v>
      </c>
      <c r="K80" s="780">
        <f t="shared" si="110"/>
        <v>0</v>
      </c>
      <c r="L80" s="780">
        <f t="shared" si="110"/>
        <v>0</v>
      </c>
      <c r="M80" s="780">
        <f t="shared" si="110"/>
        <v>0</v>
      </c>
      <c r="N80" s="780">
        <f t="shared" si="110"/>
        <v>0</v>
      </c>
      <c r="O80" s="780">
        <f t="shared" si="110"/>
        <v>0</v>
      </c>
      <c r="P80" s="780">
        <f t="shared" si="110"/>
        <v>0</v>
      </c>
      <c r="Q80" s="780">
        <f t="shared" si="110"/>
        <v>0</v>
      </c>
      <c r="R80" s="780">
        <f t="shared" si="110"/>
        <v>0</v>
      </c>
      <c r="S80" s="780">
        <f t="shared" si="110"/>
        <v>0</v>
      </c>
      <c r="T80" s="780">
        <f t="shared" si="110"/>
        <v>0</v>
      </c>
      <c r="U80" s="780">
        <f t="shared" si="110"/>
        <v>0</v>
      </c>
      <c r="V80" s="780">
        <f t="shared" si="110"/>
        <v>0</v>
      </c>
      <c r="W80" s="780">
        <f t="shared" si="110"/>
        <v>0</v>
      </c>
      <c r="X80" s="780">
        <f t="shared" si="110"/>
        <v>0</v>
      </c>
      <c r="Y80" s="780">
        <f t="shared" si="110"/>
        <v>0</v>
      </c>
      <c r="Z80" s="780">
        <f t="shared" si="110"/>
        <v>0</v>
      </c>
      <c r="AA80" s="780">
        <f t="shared" si="110"/>
        <v>0</v>
      </c>
      <c r="AB80" s="780">
        <f t="shared" si="110"/>
        <v>0</v>
      </c>
      <c r="AC80" s="780">
        <f t="shared" si="110"/>
        <v>0</v>
      </c>
      <c r="AD80" s="780">
        <f t="shared" si="110"/>
        <v>0</v>
      </c>
      <c r="AE80" s="780">
        <f t="shared" si="110"/>
        <v>0</v>
      </c>
      <c r="AF80" s="780">
        <f t="shared" si="110"/>
        <v>0</v>
      </c>
      <c r="AG80" s="780">
        <f t="shared" si="110"/>
        <v>0</v>
      </c>
      <c r="AH80" s="780">
        <f t="shared" si="110"/>
        <v>0</v>
      </c>
      <c r="AI80" s="780">
        <f t="shared" si="110"/>
        <v>0</v>
      </c>
      <c r="AJ80" s="780">
        <f t="shared" si="110"/>
        <v>0</v>
      </c>
      <c r="AK80" s="780">
        <f t="shared" si="110"/>
        <v>0</v>
      </c>
      <c r="AL80" s="780">
        <f t="shared" si="110"/>
        <v>0</v>
      </c>
      <c r="AM80" s="780">
        <f t="shared" si="110"/>
        <v>0</v>
      </c>
      <c r="AN80" s="780">
        <f t="shared" si="110"/>
        <v>0</v>
      </c>
      <c r="AO80" s="780">
        <f t="shared" si="110"/>
        <v>0</v>
      </c>
      <c r="AP80" s="780">
        <f t="shared" si="110"/>
        <v>0</v>
      </c>
      <c r="AQ80" s="780">
        <f t="shared" si="110"/>
        <v>0</v>
      </c>
      <c r="AR80" s="780">
        <f t="shared" si="110"/>
        <v>0</v>
      </c>
      <c r="AS80" s="780">
        <f t="shared" si="110"/>
        <v>0</v>
      </c>
      <c r="AT80" s="780">
        <f t="shared" si="110"/>
        <v>0</v>
      </c>
      <c r="AU80" s="780">
        <f t="shared" si="110"/>
        <v>0</v>
      </c>
      <c r="AV80" s="780">
        <f t="shared" si="110"/>
        <v>0</v>
      </c>
      <c r="AW80" s="780">
        <f t="shared" si="110"/>
        <v>0</v>
      </c>
      <c r="AX80" s="780">
        <f t="shared" si="110"/>
        <v>0</v>
      </c>
      <c r="AY80" s="780">
        <f t="shared" si="110"/>
        <v>0</v>
      </c>
      <c r="AZ80" s="780">
        <f t="shared" si="110"/>
        <v>0</v>
      </c>
      <c r="BA80" s="780">
        <f t="shared" si="110"/>
        <v>0</v>
      </c>
      <c r="BB80" s="780">
        <f t="shared" si="110"/>
        <v>0</v>
      </c>
      <c r="BC80" s="780">
        <f t="shared" si="110"/>
        <v>0</v>
      </c>
      <c r="BD80" s="780">
        <f t="shared" si="110"/>
        <v>0</v>
      </c>
      <c r="BE80" s="780">
        <f t="shared" si="110"/>
        <v>0</v>
      </c>
      <c r="BF80" s="780">
        <f t="shared" si="110"/>
        <v>0</v>
      </c>
      <c r="BG80" s="780">
        <f t="shared" si="110"/>
        <v>0</v>
      </c>
      <c r="BH80" s="780">
        <f t="shared" si="110"/>
        <v>0</v>
      </c>
      <c r="BI80" s="780">
        <f t="shared" si="110"/>
        <v>0</v>
      </c>
      <c r="BJ80" s="780">
        <f t="shared" si="110"/>
        <v>0</v>
      </c>
      <c r="BK80" s="780">
        <f t="shared" si="110"/>
        <v>0</v>
      </c>
      <c r="BL80" s="780">
        <f t="shared" si="110"/>
        <v>0</v>
      </c>
      <c r="BM80" s="780">
        <f t="shared" si="110"/>
        <v>0</v>
      </c>
      <c r="BN80" s="780">
        <f t="shared" si="110"/>
        <v>0</v>
      </c>
      <c r="BO80" s="780">
        <f t="shared" si="110"/>
        <v>0</v>
      </c>
      <c r="BP80" s="780">
        <f t="shared" si="110"/>
        <v>0</v>
      </c>
      <c r="BQ80" s="780">
        <f t="shared" si="110"/>
        <v>0</v>
      </c>
      <c r="BR80" s="780">
        <f t="shared" si="110"/>
        <v>0</v>
      </c>
      <c r="BS80" s="780">
        <f t="shared" si="110"/>
        <v>0</v>
      </c>
      <c r="BT80" s="780">
        <f t="shared" si="110"/>
        <v>0</v>
      </c>
      <c r="BU80" s="780">
        <f t="shared" si="110"/>
        <v>0</v>
      </c>
      <c r="BV80" s="780">
        <f t="shared" ref="BV80:EG80" si="111">IF($D82="m",(IF(BV76&gt;0,BV76*$C79/12,BV77*$C79/12)),IF(OR(BS$19=3,BS$19=6,BS$19=9,BS$19=12),(SUM(BT76:BV77)/3*$C79/4),0))</f>
        <v>0</v>
      </c>
      <c r="BW80" s="780">
        <f t="shared" si="111"/>
        <v>0</v>
      </c>
      <c r="BX80" s="780">
        <f t="shared" si="111"/>
        <v>0</v>
      </c>
      <c r="BY80" s="780">
        <f t="shared" si="111"/>
        <v>0</v>
      </c>
      <c r="BZ80" s="780">
        <f t="shared" si="111"/>
        <v>0</v>
      </c>
      <c r="CA80" s="780">
        <f t="shared" si="111"/>
        <v>0</v>
      </c>
      <c r="CB80" s="780">
        <f t="shared" si="111"/>
        <v>0</v>
      </c>
      <c r="CC80" s="780">
        <f t="shared" si="111"/>
        <v>0</v>
      </c>
      <c r="CD80" s="780">
        <f t="shared" si="111"/>
        <v>0</v>
      </c>
      <c r="CE80" s="780">
        <f t="shared" si="111"/>
        <v>0</v>
      </c>
      <c r="CF80" s="780">
        <f t="shared" si="111"/>
        <v>0</v>
      </c>
      <c r="CG80" s="780">
        <f t="shared" si="111"/>
        <v>0</v>
      </c>
      <c r="CH80" s="780">
        <f t="shared" si="111"/>
        <v>0</v>
      </c>
      <c r="CI80" s="780">
        <f t="shared" si="111"/>
        <v>0</v>
      </c>
      <c r="CJ80" s="780">
        <f t="shared" si="111"/>
        <v>0</v>
      </c>
      <c r="CK80" s="780">
        <f t="shared" si="111"/>
        <v>0</v>
      </c>
      <c r="CL80" s="780">
        <f t="shared" si="111"/>
        <v>0</v>
      </c>
      <c r="CM80" s="780">
        <f t="shared" si="111"/>
        <v>0</v>
      </c>
      <c r="CN80" s="780">
        <f t="shared" si="111"/>
        <v>0</v>
      </c>
      <c r="CO80" s="780">
        <f t="shared" si="111"/>
        <v>0</v>
      </c>
      <c r="CP80" s="780">
        <f t="shared" si="111"/>
        <v>0</v>
      </c>
      <c r="CQ80" s="780">
        <f t="shared" si="111"/>
        <v>0</v>
      </c>
      <c r="CR80" s="780">
        <f t="shared" si="111"/>
        <v>0</v>
      </c>
      <c r="CS80" s="780">
        <f t="shared" si="111"/>
        <v>0</v>
      </c>
      <c r="CT80" s="780">
        <f t="shared" si="111"/>
        <v>0</v>
      </c>
      <c r="CU80" s="780">
        <f t="shared" si="111"/>
        <v>0</v>
      </c>
      <c r="CV80" s="780">
        <f t="shared" si="111"/>
        <v>0</v>
      </c>
      <c r="CW80" s="780">
        <f t="shared" si="111"/>
        <v>0</v>
      </c>
      <c r="CX80" s="780">
        <f t="shared" si="111"/>
        <v>0</v>
      </c>
      <c r="CY80" s="780">
        <f t="shared" si="111"/>
        <v>0</v>
      </c>
      <c r="CZ80" s="780">
        <f t="shared" si="111"/>
        <v>0</v>
      </c>
      <c r="DA80" s="780">
        <f t="shared" si="111"/>
        <v>0</v>
      </c>
      <c r="DB80" s="780">
        <f t="shared" si="111"/>
        <v>0</v>
      </c>
      <c r="DC80" s="780">
        <f t="shared" si="111"/>
        <v>0</v>
      </c>
      <c r="DD80" s="780">
        <f t="shared" si="111"/>
        <v>0</v>
      </c>
      <c r="DE80" s="780">
        <f t="shared" si="111"/>
        <v>0</v>
      </c>
      <c r="DF80" s="780">
        <f t="shared" si="111"/>
        <v>0</v>
      </c>
      <c r="DG80" s="780">
        <f t="shared" si="111"/>
        <v>0</v>
      </c>
      <c r="DH80" s="780">
        <f t="shared" si="111"/>
        <v>0</v>
      </c>
      <c r="DI80" s="780">
        <f t="shared" si="111"/>
        <v>0</v>
      </c>
      <c r="DJ80" s="780">
        <f t="shared" si="111"/>
        <v>0</v>
      </c>
      <c r="DK80" s="780">
        <f t="shared" si="111"/>
        <v>0</v>
      </c>
      <c r="DL80" s="780">
        <f t="shared" si="111"/>
        <v>0</v>
      </c>
      <c r="DM80" s="780">
        <f t="shared" si="111"/>
        <v>0</v>
      </c>
      <c r="DN80" s="780">
        <f t="shared" si="111"/>
        <v>0</v>
      </c>
      <c r="DO80" s="780">
        <f t="shared" si="111"/>
        <v>0</v>
      </c>
      <c r="DP80" s="780">
        <f t="shared" si="111"/>
        <v>0</v>
      </c>
      <c r="DQ80" s="780">
        <f t="shared" si="111"/>
        <v>0</v>
      </c>
      <c r="DR80" s="780">
        <f t="shared" si="111"/>
        <v>0</v>
      </c>
      <c r="DS80" s="780">
        <f t="shared" si="111"/>
        <v>0</v>
      </c>
      <c r="DT80" s="780">
        <f t="shared" si="111"/>
        <v>0</v>
      </c>
      <c r="DU80" s="780">
        <f t="shared" si="111"/>
        <v>0</v>
      </c>
      <c r="DV80" s="780">
        <f t="shared" si="111"/>
        <v>0</v>
      </c>
      <c r="DW80" s="780">
        <f t="shared" si="111"/>
        <v>0</v>
      </c>
      <c r="DX80" s="780">
        <f t="shared" si="111"/>
        <v>0</v>
      </c>
      <c r="DY80" s="780">
        <f t="shared" si="111"/>
        <v>0</v>
      </c>
      <c r="DZ80" s="780">
        <f t="shared" si="111"/>
        <v>0</v>
      </c>
      <c r="EA80" s="780">
        <f t="shared" si="111"/>
        <v>0</v>
      </c>
      <c r="EB80" s="780">
        <f t="shared" si="111"/>
        <v>0</v>
      </c>
      <c r="EC80" s="780">
        <f t="shared" si="111"/>
        <v>0</v>
      </c>
      <c r="ED80" s="780">
        <f t="shared" si="111"/>
        <v>0</v>
      </c>
      <c r="EE80" s="780">
        <f t="shared" si="111"/>
        <v>0</v>
      </c>
      <c r="EF80" s="780">
        <f t="shared" si="111"/>
        <v>0</v>
      </c>
      <c r="EG80" s="780">
        <f t="shared" si="111"/>
        <v>0</v>
      </c>
      <c r="EH80" s="780">
        <f t="shared" ref="EH80:FQ80" si="112">IF($D82="m",(IF(EH76&gt;0,EH76*$C79/12,EH77*$C79/12)),IF(OR(EE$19=3,EE$19=6,EE$19=9,EE$19=12),(SUM(EF76:EH77)/3*$C79/4),0))</f>
        <v>0</v>
      </c>
      <c r="EI80" s="780">
        <f t="shared" si="112"/>
        <v>0</v>
      </c>
      <c r="EJ80" s="780">
        <f t="shared" si="112"/>
        <v>0</v>
      </c>
      <c r="EK80" s="780">
        <f t="shared" si="112"/>
        <v>0</v>
      </c>
      <c r="EL80" s="780">
        <f t="shared" si="112"/>
        <v>0</v>
      </c>
      <c r="EM80" s="780">
        <f t="shared" si="112"/>
        <v>0</v>
      </c>
      <c r="EN80" s="780">
        <f t="shared" si="112"/>
        <v>0</v>
      </c>
      <c r="EO80" s="780">
        <f t="shared" si="112"/>
        <v>0</v>
      </c>
      <c r="EP80" s="780">
        <f t="shared" si="112"/>
        <v>0</v>
      </c>
      <c r="EQ80" s="780">
        <f t="shared" si="112"/>
        <v>0</v>
      </c>
      <c r="ER80" s="780">
        <f t="shared" si="112"/>
        <v>0</v>
      </c>
      <c r="ES80" s="780">
        <f t="shared" si="112"/>
        <v>0</v>
      </c>
      <c r="ET80" s="780">
        <f t="shared" si="112"/>
        <v>0</v>
      </c>
      <c r="EU80" s="780">
        <f t="shared" si="112"/>
        <v>0</v>
      </c>
      <c r="EV80" s="780">
        <f t="shared" si="112"/>
        <v>0</v>
      </c>
      <c r="EW80" s="780">
        <f t="shared" si="112"/>
        <v>0</v>
      </c>
      <c r="EX80" s="780">
        <f t="shared" si="112"/>
        <v>0</v>
      </c>
      <c r="EY80" s="780">
        <f t="shared" si="112"/>
        <v>0</v>
      </c>
      <c r="EZ80" s="780">
        <f t="shared" si="112"/>
        <v>0</v>
      </c>
      <c r="FA80" s="780">
        <f t="shared" si="112"/>
        <v>0</v>
      </c>
      <c r="FB80" s="780">
        <f t="shared" si="112"/>
        <v>0</v>
      </c>
      <c r="FC80" s="780">
        <f t="shared" si="112"/>
        <v>0</v>
      </c>
      <c r="FD80" s="780">
        <f t="shared" si="112"/>
        <v>0</v>
      </c>
      <c r="FE80" s="780">
        <f t="shared" si="112"/>
        <v>0</v>
      </c>
      <c r="FF80" s="780">
        <f t="shared" si="112"/>
        <v>0</v>
      </c>
      <c r="FG80" s="780">
        <f t="shared" si="112"/>
        <v>0</v>
      </c>
      <c r="FH80" s="780">
        <f t="shared" si="112"/>
        <v>0</v>
      </c>
      <c r="FI80" s="780">
        <f t="shared" si="112"/>
        <v>0</v>
      </c>
      <c r="FJ80" s="780">
        <f t="shared" si="112"/>
        <v>0</v>
      </c>
      <c r="FK80" s="780">
        <f t="shared" si="112"/>
        <v>0</v>
      </c>
      <c r="FL80" s="780">
        <f t="shared" si="112"/>
        <v>0</v>
      </c>
      <c r="FM80" s="780">
        <f t="shared" si="112"/>
        <v>0</v>
      </c>
      <c r="FN80" s="780">
        <f t="shared" si="112"/>
        <v>0</v>
      </c>
      <c r="FO80" s="780">
        <f t="shared" si="112"/>
        <v>0</v>
      </c>
      <c r="FP80" s="780">
        <f t="shared" si="112"/>
        <v>0</v>
      </c>
      <c r="FQ80" s="780">
        <f t="shared" si="112"/>
        <v>0</v>
      </c>
    </row>
    <row r="81" spans="1:173" ht="15.6" x14ac:dyDescent="0.3">
      <c r="A81" s="673" t="str">
        <f>IF(D5=0,"viertelj.","quaterly")</f>
        <v>quaterly</v>
      </c>
      <c r="B81" s="102" t="str">
        <f>VLOOKUP(CONCATENATE($Z$1,ADDRESS(ROW(),COLUMN(),4)),TRANSL_MAIN[[Key]:[Inhalt]],2,FALSE)</f>
        <v>Repayment amount:</v>
      </c>
      <c r="C81" s="125">
        <f>IFERROR(IF(D82="m",(C77/(C83-(DATEDIF(C76,C80,"m")))),(C77/((ROUNDUP((C83-DATEDIF(C76,C80,"m"))/3,0))))),0)</f>
        <v>0</v>
      </c>
      <c r="D81" s="111"/>
      <c r="E81" s="791"/>
      <c r="F81" s="791" t="str">
        <f>$E$16</f>
        <v>All amounts in EUR</v>
      </c>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83"/>
      <c r="AR81" s="83"/>
      <c r="AS81" s="83"/>
      <c r="AT81" s="83"/>
      <c r="AU81" s="83"/>
      <c r="AV81" s="83"/>
      <c r="AW81" s="83"/>
      <c r="AX81" s="83"/>
      <c r="AY81" s="83"/>
      <c r="AZ81" s="83"/>
      <c r="BA81" s="83"/>
      <c r="BB81" s="83"/>
      <c r="BC81" s="83"/>
      <c r="BD81" s="83"/>
      <c r="BE81" s="83"/>
      <c r="BF81" s="83"/>
      <c r="BG81" s="83"/>
      <c r="BH81" s="83"/>
      <c r="BI81" s="83"/>
      <c r="BJ81" s="83"/>
      <c r="BK81" s="83"/>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83"/>
      <c r="DI81" s="83"/>
      <c r="DJ81" s="83"/>
      <c r="DK81" s="83"/>
      <c r="DL81" s="83"/>
      <c r="DM81" s="83"/>
      <c r="DN81" s="83"/>
      <c r="DO81" s="83"/>
      <c r="DP81" s="83"/>
      <c r="DQ81" s="83"/>
      <c r="DR81" s="83"/>
      <c r="DS81" s="83"/>
      <c r="DT81" s="83"/>
      <c r="DU81" s="83"/>
      <c r="DV81" s="83"/>
      <c r="DW81" s="83"/>
      <c r="DX81" s="83"/>
      <c r="DY81" s="83"/>
      <c r="DZ81" s="83"/>
      <c r="EA81" s="83"/>
      <c r="EB81" s="83"/>
      <c r="EC81" s="83"/>
      <c r="ED81" s="83"/>
      <c r="EE81" s="83"/>
      <c r="EF81" s="83"/>
      <c r="EG81" s="83"/>
      <c r="EH81" s="83"/>
      <c r="EI81" s="83"/>
      <c r="EJ81" s="83"/>
      <c r="EK81" s="83"/>
      <c r="EL81" s="83"/>
      <c r="EM81" s="83"/>
      <c r="EN81" s="83"/>
      <c r="EO81" s="83"/>
      <c r="EP81" s="83"/>
      <c r="EQ81" s="83"/>
      <c r="ER81" s="83"/>
      <c r="ES81" s="83"/>
      <c r="ET81" s="83"/>
      <c r="EU81" s="83"/>
      <c r="EV81" s="83"/>
      <c r="EW81" s="83"/>
      <c r="EX81" s="83"/>
      <c r="EY81" s="83"/>
      <c r="EZ81" s="83"/>
      <c r="FA81" s="83"/>
      <c r="FB81" s="83"/>
      <c r="FC81" s="83"/>
      <c r="FD81" s="83"/>
      <c r="FE81" s="83"/>
      <c r="FF81" s="83"/>
      <c r="FG81" s="83"/>
      <c r="FH81" s="83"/>
      <c r="FI81" s="83"/>
      <c r="FJ81" s="83"/>
      <c r="FK81" s="83"/>
      <c r="FL81" s="83"/>
      <c r="FM81" s="83"/>
      <c r="FN81" s="83"/>
      <c r="FO81" s="83"/>
      <c r="FP81" s="83"/>
      <c r="FQ81" s="83"/>
    </row>
    <row r="82" spans="1:173" x14ac:dyDescent="0.3">
      <c r="B82" s="102" t="str">
        <f>VLOOKUP(CONCATENATE($Z$1,ADDRESS(ROW(),COLUMN(),4)),TRANSL_MAIN[[Key]:[Inhalt]],2,FALSE)</f>
        <v>repayment:</v>
      </c>
      <c r="C82" s="601"/>
      <c r="D82" s="669" t="str">
        <f>IF(C82=A$64,"m","v")</f>
        <v>v</v>
      </c>
      <c r="E82" s="410"/>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83"/>
      <c r="AV82" s="83"/>
      <c r="AW82" s="83"/>
      <c r="AX82" s="83"/>
      <c r="AY82" s="83"/>
      <c r="AZ82" s="83"/>
      <c r="BA82" s="83"/>
      <c r="BB82" s="83"/>
      <c r="BC82" s="83"/>
      <c r="BD82" s="83"/>
      <c r="BE82" s="83"/>
      <c r="BF82" s="83"/>
      <c r="BG82" s="83"/>
      <c r="BH82" s="83"/>
      <c r="BI82" s="83"/>
      <c r="BJ82" s="83"/>
      <c r="BK82" s="83"/>
      <c r="BL82" s="83"/>
      <c r="BM82" s="83"/>
      <c r="BN82" s="83"/>
      <c r="BO82" s="83"/>
      <c r="BP82" s="83"/>
      <c r="BQ82" s="83"/>
      <c r="BR82" s="83"/>
      <c r="BS82" s="83"/>
      <c r="BT82" s="83"/>
      <c r="BU82" s="83"/>
      <c r="BV82" s="83"/>
      <c r="BW82" s="83"/>
      <c r="BX82" s="83"/>
      <c r="BY82" s="83"/>
      <c r="BZ82" s="83"/>
      <c r="CA82" s="83"/>
      <c r="CB82" s="83"/>
      <c r="CC82" s="83"/>
      <c r="CD82" s="83"/>
      <c r="CE82" s="83"/>
      <c r="CF82" s="83"/>
      <c r="CG82" s="83"/>
      <c r="CH82" s="83"/>
      <c r="CI82" s="83"/>
      <c r="CJ82" s="83"/>
      <c r="CK82" s="83"/>
      <c r="CL82" s="83"/>
      <c r="CM82" s="83"/>
      <c r="CN82" s="83"/>
      <c r="CO82" s="83"/>
      <c r="CP82" s="83"/>
      <c r="CQ82" s="83"/>
      <c r="CR82" s="83"/>
      <c r="CS82" s="83"/>
      <c r="CT82" s="83"/>
      <c r="CU82" s="83"/>
      <c r="CV82" s="83"/>
      <c r="CW82" s="83"/>
      <c r="CX82" s="83"/>
      <c r="CY82" s="83"/>
      <c r="CZ82" s="83"/>
      <c r="DA82" s="83"/>
      <c r="DB82" s="83"/>
      <c r="DC82" s="83"/>
      <c r="DD82" s="83"/>
      <c r="DE82" s="83"/>
      <c r="DF82" s="83"/>
      <c r="DG82" s="83"/>
      <c r="DH82" s="83"/>
      <c r="DI82" s="83"/>
      <c r="DJ82" s="83"/>
      <c r="DK82" s="83"/>
      <c r="DL82" s="83"/>
      <c r="DM82" s="83"/>
      <c r="DN82" s="83"/>
      <c r="DO82" s="83"/>
      <c r="DP82" s="83"/>
      <c r="DQ82" s="83"/>
      <c r="DR82" s="83"/>
      <c r="DS82" s="83"/>
      <c r="DT82" s="83"/>
      <c r="DU82" s="83"/>
      <c r="DV82" s="83"/>
      <c r="DW82" s="83"/>
      <c r="DX82" s="83"/>
      <c r="DY82" s="83"/>
      <c r="DZ82" s="83"/>
      <c r="EA82" s="83"/>
      <c r="EB82" s="83"/>
      <c r="EC82" s="83"/>
      <c r="ED82" s="83"/>
      <c r="EE82" s="83"/>
      <c r="EF82" s="83"/>
      <c r="EG82" s="83"/>
      <c r="EH82" s="83"/>
      <c r="EI82" s="83"/>
      <c r="EJ82" s="83"/>
      <c r="EK82" s="83"/>
      <c r="EL82" s="83"/>
      <c r="EM82" s="83"/>
      <c r="EN82" s="83"/>
      <c r="EO82" s="83"/>
      <c r="EP82" s="83"/>
      <c r="EQ82" s="83"/>
      <c r="ER82" s="83"/>
      <c r="ES82" s="83"/>
      <c r="ET82" s="83"/>
      <c r="EU82" s="83"/>
      <c r="EV82" s="83"/>
      <c r="EW82" s="83"/>
      <c r="EX82" s="83"/>
      <c r="EY82" s="83"/>
      <c r="EZ82" s="83"/>
      <c r="FA82" s="83"/>
      <c r="FB82" s="83"/>
      <c r="FC82" s="83"/>
      <c r="FD82" s="83"/>
      <c r="FE82" s="83"/>
      <c r="FF82" s="83"/>
      <c r="FG82" s="83"/>
      <c r="FH82" s="83"/>
      <c r="FI82" s="83"/>
      <c r="FJ82" s="83"/>
      <c r="FK82" s="83"/>
      <c r="FL82" s="83"/>
      <c r="FM82" s="83"/>
      <c r="FN82" s="83"/>
      <c r="FO82" s="83"/>
      <c r="FP82" s="83"/>
      <c r="FQ82" s="83"/>
    </row>
    <row r="83" spans="1:173" x14ac:dyDescent="0.3">
      <c r="B83" s="102" t="str">
        <f>VLOOKUP(CONCATENATE($Z$1,ADDRESS(ROW(),COLUMN(),4)),TRANSL_MAIN[[Key]:[Inhalt]],2,FALSE)</f>
        <v>Term in months:</v>
      </c>
      <c r="C83" s="601"/>
      <c r="D83" s="779">
        <f>C83/12</f>
        <v>0</v>
      </c>
      <c r="E83" s="778" t="str">
        <f>$E$114</f>
        <v>Years</v>
      </c>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3"/>
      <c r="BP83" s="83"/>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c r="DX83" s="83"/>
      <c r="DY83" s="83"/>
      <c r="DZ83" s="83"/>
      <c r="EA83" s="83"/>
      <c r="EB83" s="83"/>
      <c r="EC83" s="83"/>
      <c r="ED83" s="83"/>
      <c r="EE83" s="83"/>
      <c r="EF83" s="83"/>
      <c r="EG83" s="83"/>
      <c r="EH83" s="83"/>
      <c r="EI83" s="83"/>
      <c r="EJ83" s="83"/>
      <c r="EK83" s="83"/>
      <c r="EL83" s="83"/>
      <c r="EM83" s="83"/>
      <c r="EN83" s="83"/>
      <c r="EO83" s="83"/>
      <c r="EP83" s="83"/>
      <c r="EQ83" s="83"/>
      <c r="ER83" s="83"/>
      <c r="ES83" s="83"/>
      <c r="ET83" s="83"/>
      <c r="EU83" s="83"/>
      <c r="EV83" s="83"/>
      <c r="EW83" s="83"/>
      <c r="EX83" s="83"/>
      <c r="EY83" s="83"/>
      <c r="EZ83" s="83"/>
      <c r="FA83" s="83"/>
      <c r="FB83" s="83"/>
      <c r="FC83" s="83"/>
      <c r="FD83" s="83"/>
      <c r="FE83" s="83"/>
      <c r="FF83" s="83"/>
      <c r="FG83" s="83"/>
      <c r="FH83" s="83"/>
      <c r="FI83" s="83"/>
      <c r="FJ83" s="83"/>
      <c r="FK83" s="83"/>
      <c r="FL83" s="83"/>
      <c r="FM83" s="83"/>
      <c r="FN83" s="83"/>
      <c r="FO83" s="83"/>
      <c r="FP83" s="83"/>
      <c r="FQ83" s="83"/>
    </row>
    <row r="84" spans="1:173" x14ac:dyDescent="0.3">
      <c r="B84" s="102" t="str">
        <f>VLOOKUP(CONCATENATE($Z$1,ADDRESS(ROW(),COLUMN(),4)),TRANSL_MAIN[[Key]:[Inhalt]],2,FALSE)</f>
        <v>repayment end:</v>
      </c>
      <c r="C84" s="126" t="str">
        <f>IF(EDATE(C76,C83)&gt;0,EDATE(C76,C83),"-")</f>
        <v>-</v>
      </c>
      <c r="D84" s="160" t="e">
        <f>CONCATENATE(TEXT(YEAR(C84),"0000"),"-",TEXT(MONTH(C84),"00"))</f>
        <v>#VALUE!</v>
      </c>
      <c r="E84" s="410"/>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3"/>
      <c r="BP84" s="83"/>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c r="DX84" s="83"/>
      <c r="DY84" s="83"/>
      <c r="DZ84" s="83"/>
      <c r="EA84" s="83"/>
      <c r="EB84" s="83"/>
      <c r="EC84" s="83"/>
      <c r="ED84" s="83"/>
      <c r="EE84" s="83"/>
      <c r="EF84" s="83"/>
      <c r="EG84" s="83"/>
      <c r="EH84" s="83"/>
      <c r="EI84" s="83"/>
      <c r="EJ84" s="83"/>
      <c r="EK84" s="83"/>
      <c r="EL84" s="83"/>
      <c r="EM84" s="83"/>
      <c r="EN84" s="83"/>
      <c r="EO84" s="83"/>
      <c r="EP84" s="83"/>
      <c r="EQ84" s="83"/>
      <c r="ER84" s="83"/>
      <c r="ES84" s="83"/>
      <c r="ET84" s="83"/>
      <c r="EU84" s="83"/>
      <c r="EV84" s="83"/>
      <c r="EW84" s="83"/>
      <c r="EX84" s="83"/>
      <c r="EY84" s="83"/>
      <c r="EZ84" s="83"/>
      <c r="FA84" s="83"/>
      <c r="FB84" s="83"/>
      <c r="FC84" s="83"/>
      <c r="FD84" s="83"/>
      <c r="FE84" s="83"/>
      <c r="FF84" s="83"/>
      <c r="FG84" s="83"/>
      <c r="FH84" s="83"/>
      <c r="FI84" s="83"/>
      <c r="FJ84" s="83"/>
      <c r="FK84" s="83"/>
      <c r="FL84" s="83"/>
      <c r="FM84" s="83"/>
      <c r="FN84" s="83"/>
      <c r="FO84" s="83"/>
      <c r="FP84" s="83"/>
      <c r="FQ84" s="83"/>
    </row>
    <row r="85" spans="1:173" x14ac:dyDescent="0.3">
      <c r="D85" s="111"/>
      <c r="E85" s="410"/>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3"/>
      <c r="BP85" s="83"/>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c r="DX85" s="83"/>
      <c r="DY85" s="83"/>
      <c r="DZ85" s="83"/>
      <c r="EA85" s="83"/>
      <c r="EB85" s="83"/>
      <c r="EC85" s="83"/>
      <c r="ED85" s="83"/>
      <c r="EE85" s="83"/>
      <c r="EF85" s="83"/>
      <c r="EG85" s="83"/>
      <c r="EH85" s="83"/>
      <c r="EI85" s="83"/>
      <c r="EJ85" s="83"/>
      <c r="EK85" s="83"/>
      <c r="EL85" s="83"/>
      <c r="EM85" s="83"/>
      <c r="EN85" s="83"/>
      <c r="EO85" s="83"/>
      <c r="EP85" s="83"/>
      <c r="EQ85" s="83"/>
      <c r="ER85" s="83"/>
      <c r="ES85" s="83"/>
      <c r="ET85" s="83"/>
      <c r="EU85" s="83"/>
      <c r="EV85" s="83"/>
      <c r="EW85" s="83"/>
      <c r="EX85" s="83"/>
      <c r="EY85" s="83"/>
      <c r="EZ85" s="83"/>
      <c r="FA85" s="83"/>
      <c r="FB85" s="83"/>
      <c r="FC85" s="83"/>
      <c r="FD85" s="83"/>
      <c r="FE85" s="83"/>
      <c r="FF85" s="83"/>
      <c r="FG85" s="83"/>
      <c r="FH85" s="83"/>
      <c r="FI85" s="83"/>
      <c r="FJ85" s="83"/>
      <c r="FK85" s="83"/>
      <c r="FL85" s="83"/>
      <c r="FM85" s="83"/>
      <c r="FN85" s="83"/>
      <c r="FO85" s="83"/>
      <c r="FP85" s="83"/>
      <c r="FQ85" s="83"/>
    </row>
    <row r="86" spans="1:173" ht="0.15" customHeight="1" x14ac:dyDescent="0.3">
      <c r="C86" s="8">
        <v>3</v>
      </c>
      <c r="D86" s="108"/>
      <c r="E86" s="413"/>
      <c r="F86" s="140" t="str">
        <f>F$46</f>
        <v>1900-01</v>
      </c>
      <c r="G86" s="140" t="str">
        <f>G$46</f>
        <v>1900-02</v>
      </c>
      <c r="H86" s="140" t="str">
        <f t="shared" ref="H86:BS86" si="113">H$46</f>
        <v>1900-03</v>
      </c>
      <c r="I86" s="140" t="str">
        <f t="shared" si="113"/>
        <v>1900-04</v>
      </c>
      <c r="J86" s="140" t="str">
        <f t="shared" si="113"/>
        <v>1900-05</v>
      </c>
      <c r="K86" s="140" t="str">
        <f t="shared" si="113"/>
        <v>1900-06</v>
      </c>
      <c r="L86" s="140" t="str">
        <f t="shared" si="113"/>
        <v>1900-07</v>
      </c>
      <c r="M86" s="140" t="str">
        <f t="shared" si="113"/>
        <v>1900-08</v>
      </c>
      <c r="N86" s="140" t="str">
        <f t="shared" si="113"/>
        <v>1900-09</v>
      </c>
      <c r="O86" s="140" t="str">
        <f t="shared" si="113"/>
        <v>1900-10</v>
      </c>
      <c r="P86" s="140" t="str">
        <f t="shared" si="113"/>
        <v>1900-11</v>
      </c>
      <c r="Q86" s="140" t="str">
        <f t="shared" si="113"/>
        <v>1900-12</v>
      </c>
      <c r="R86" s="140" t="str">
        <f t="shared" si="113"/>
        <v>1901-01</v>
      </c>
      <c r="S86" s="140" t="str">
        <f t="shared" si="113"/>
        <v>1901-02</v>
      </c>
      <c r="T86" s="140" t="str">
        <f t="shared" si="113"/>
        <v>1901-03</v>
      </c>
      <c r="U86" s="140" t="str">
        <f t="shared" si="113"/>
        <v>1901-04</v>
      </c>
      <c r="V86" s="140" t="str">
        <f t="shared" si="113"/>
        <v>1901-05</v>
      </c>
      <c r="W86" s="140" t="str">
        <f t="shared" si="113"/>
        <v>1901-06</v>
      </c>
      <c r="X86" s="140" t="str">
        <f t="shared" si="113"/>
        <v>1901-07</v>
      </c>
      <c r="Y86" s="140" t="str">
        <f t="shared" si="113"/>
        <v>1901-08</v>
      </c>
      <c r="Z86" s="140" t="str">
        <f t="shared" si="113"/>
        <v>1901-09</v>
      </c>
      <c r="AA86" s="140" t="str">
        <f t="shared" si="113"/>
        <v>1901-10</v>
      </c>
      <c r="AB86" s="140" t="str">
        <f t="shared" si="113"/>
        <v>1901-11</v>
      </c>
      <c r="AC86" s="140" t="str">
        <f t="shared" si="113"/>
        <v>1901-12</v>
      </c>
      <c r="AD86" s="140" t="str">
        <f t="shared" si="113"/>
        <v>1902-01</v>
      </c>
      <c r="AE86" s="140" t="str">
        <f t="shared" si="113"/>
        <v>1902-02</v>
      </c>
      <c r="AF86" s="140" t="str">
        <f t="shared" si="113"/>
        <v>1902-03</v>
      </c>
      <c r="AG86" s="140" t="str">
        <f t="shared" si="113"/>
        <v>1902-04</v>
      </c>
      <c r="AH86" s="140" t="str">
        <f t="shared" si="113"/>
        <v>1902-05</v>
      </c>
      <c r="AI86" s="140" t="str">
        <f t="shared" si="113"/>
        <v>1902-06</v>
      </c>
      <c r="AJ86" s="140" t="str">
        <f t="shared" si="113"/>
        <v>1902-07</v>
      </c>
      <c r="AK86" s="140" t="str">
        <f t="shared" si="113"/>
        <v>1902-08</v>
      </c>
      <c r="AL86" s="140" t="str">
        <f t="shared" si="113"/>
        <v>1902-09</v>
      </c>
      <c r="AM86" s="140" t="str">
        <f t="shared" si="113"/>
        <v>1902-10</v>
      </c>
      <c r="AN86" s="140" t="str">
        <f t="shared" si="113"/>
        <v>1902-11</v>
      </c>
      <c r="AO86" s="140" t="str">
        <f t="shared" si="113"/>
        <v>1902-12</v>
      </c>
      <c r="AP86" s="140" t="str">
        <f t="shared" si="113"/>
        <v>1903-01</v>
      </c>
      <c r="AQ86" s="140" t="str">
        <f t="shared" si="113"/>
        <v>1903-02</v>
      </c>
      <c r="AR86" s="140" t="str">
        <f t="shared" si="113"/>
        <v>1903-03</v>
      </c>
      <c r="AS86" s="140" t="str">
        <f t="shared" si="113"/>
        <v>1903-04</v>
      </c>
      <c r="AT86" s="140" t="str">
        <f t="shared" si="113"/>
        <v>1903-05</v>
      </c>
      <c r="AU86" s="140" t="str">
        <f t="shared" si="113"/>
        <v>1903-06</v>
      </c>
      <c r="AV86" s="140" t="str">
        <f t="shared" si="113"/>
        <v>1903-07</v>
      </c>
      <c r="AW86" s="140" t="str">
        <f t="shared" si="113"/>
        <v>1903-08</v>
      </c>
      <c r="AX86" s="140" t="str">
        <f t="shared" si="113"/>
        <v>1903-09</v>
      </c>
      <c r="AY86" s="140" t="str">
        <f t="shared" si="113"/>
        <v>1903-10</v>
      </c>
      <c r="AZ86" s="140" t="str">
        <f t="shared" si="113"/>
        <v>1903-11</v>
      </c>
      <c r="BA86" s="140" t="str">
        <f t="shared" si="113"/>
        <v>1903-12</v>
      </c>
      <c r="BB86" s="140" t="str">
        <f t="shared" si="113"/>
        <v>1904-01</v>
      </c>
      <c r="BC86" s="140" t="str">
        <f t="shared" si="113"/>
        <v>1904-02</v>
      </c>
      <c r="BD86" s="140" t="str">
        <f t="shared" si="113"/>
        <v>1904-03</v>
      </c>
      <c r="BE86" s="140" t="str">
        <f t="shared" si="113"/>
        <v>1904-04</v>
      </c>
      <c r="BF86" s="140" t="str">
        <f t="shared" si="113"/>
        <v>1904-05</v>
      </c>
      <c r="BG86" s="140" t="str">
        <f t="shared" si="113"/>
        <v>1904-06</v>
      </c>
      <c r="BH86" s="140" t="str">
        <f t="shared" si="113"/>
        <v>1904-07</v>
      </c>
      <c r="BI86" s="140" t="str">
        <f t="shared" si="113"/>
        <v>1904-08</v>
      </c>
      <c r="BJ86" s="140" t="str">
        <f t="shared" si="113"/>
        <v>1904-09</v>
      </c>
      <c r="BK86" s="140" t="str">
        <f t="shared" si="113"/>
        <v>1904-10</v>
      </c>
      <c r="BL86" s="140" t="str">
        <f t="shared" si="113"/>
        <v>1904-11</v>
      </c>
      <c r="BM86" s="140" t="str">
        <f t="shared" si="113"/>
        <v>1904-12</v>
      </c>
      <c r="BN86" s="140" t="str">
        <f t="shared" si="113"/>
        <v>1905-01</v>
      </c>
      <c r="BO86" s="140" t="str">
        <f t="shared" si="113"/>
        <v>1905-02</v>
      </c>
      <c r="BP86" s="140" t="str">
        <f t="shared" si="113"/>
        <v>1905-03</v>
      </c>
      <c r="BQ86" s="140" t="str">
        <f t="shared" si="113"/>
        <v>1905-04</v>
      </c>
      <c r="BR86" s="140" t="str">
        <f t="shared" si="113"/>
        <v>1905-05</v>
      </c>
      <c r="BS86" s="140" t="str">
        <f t="shared" si="113"/>
        <v>1905-06</v>
      </c>
      <c r="BT86" s="140" t="str">
        <f t="shared" ref="BT86:EE86" si="114">BT$46</f>
        <v>1905-07</v>
      </c>
      <c r="BU86" s="140" t="str">
        <f t="shared" si="114"/>
        <v>1905-08</v>
      </c>
      <c r="BV86" s="140" t="str">
        <f t="shared" si="114"/>
        <v>1905-09</v>
      </c>
      <c r="BW86" s="140" t="str">
        <f t="shared" si="114"/>
        <v>1905-10</v>
      </c>
      <c r="BX86" s="140" t="str">
        <f t="shared" si="114"/>
        <v>1905-11</v>
      </c>
      <c r="BY86" s="140" t="str">
        <f t="shared" si="114"/>
        <v>1905-12</v>
      </c>
      <c r="BZ86" s="140" t="str">
        <f t="shared" si="114"/>
        <v>1906-01</v>
      </c>
      <c r="CA86" s="140" t="str">
        <f t="shared" si="114"/>
        <v>1906-02</v>
      </c>
      <c r="CB86" s="140" t="str">
        <f t="shared" si="114"/>
        <v>1906-03</v>
      </c>
      <c r="CC86" s="140" t="str">
        <f t="shared" si="114"/>
        <v>1906-04</v>
      </c>
      <c r="CD86" s="140" t="str">
        <f t="shared" si="114"/>
        <v>1906-05</v>
      </c>
      <c r="CE86" s="140" t="str">
        <f t="shared" si="114"/>
        <v>1906-06</v>
      </c>
      <c r="CF86" s="140" t="str">
        <f t="shared" si="114"/>
        <v>1906-07</v>
      </c>
      <c r="CG86" s="140" t="str">
        <f t="shared" si="114"/>
        <v>1906-08</v>
      </c>
      <c r="CH86" s="140" t="str">
        <f t="shared" si="114"/>
        <v>1906-09</v>
      </c>
      <c r="CI86" s="140" t="str">
        <f t="shared" si="114"/>
        <v>1906-10</v>
      </c>
      <c r="CJ86" s="140" t="str">
        <f t="shared" si="114"/>
        <v>1906-11</v>
      </c>
      <c r="CK86" s="140" t="str">
        <f t="shared" si="114"/>
        <v>1906-12</v>
      </c>
      <c r="CL86" s="140" t="str">
        <f t="shared" si="114"/>
        <v>1907-01</v>
      </c>
      <c r="CM86" s="140" t="str">
        <f t="shared" si="114"/>
        <v>1907-02</v>
      </c>
      <c r="CN86" s="140" t="str">
        <f t="shared" si="114"/>
        <v>1907-03</v>
      </c>
      <c r="CO86" s="140" t="str">
        <f t="shared" si="114"/>
        <v>1907-04</v>
      </c>
      <c r="CP86" s="140" t="str">
        <f t="shared" si="114"/>
        <v>1907-05</v>
      </c>
      <c r="CQ86" s="140" t="str">
        <f t="shared" si="114"/>
        <v>1907-06</v>
      </c>
      <c r="CR86" s="140" t="str">
        <f t="shared" si="114"/>
        <v>1907-07</v>
      </c>
      <c r="CS86" s="140" t="str">
        <f t="shared" si="114"/>
        <v>1907-08</v>
      </c>
      <c r="CT86" s="140" t="str">
        <f t="shared" si="114"/>
        <v>1907-09</v>
      </c>
      <c r="CU86" s="140" t="str">
        <f t="shared" si="114"/>
        <v>1907-10</v>
      </c>
      <c r="CV86" s="140" t="str">
        <f t="shared" si="114"/>
        <v>1907-11</v>
      </c>
      <c r="CW86" s="140" t="str">
        <f t="shared" si="114"/>
        <v>1907-12</v>
      </c>
      <c r="CX86" s="140" t="str">
        <f t="shared" si="114"/>
        <v>1908-01</v>
      </c>
      <c r="CY86" s="140" t="str">
        <f t="shared" si="114"/>
        <v>1908-02</v>
      </c>
      <c r="CZ86" s="140" t="str">
        <f t="shared" si="114"/>
        <v>1908-03</v>
      </c>
      <c r="DA86" s="140" t="str">
        <f t="shared" si="114"/>
        <v>1908-04</v>
      </c>
      <c r="DB86" s="140" t="str">
        <f t="shared" si="114"/>
        <v>1908-05</v>
      </c>
      <c r="DC86" s="140" t="str">
        <f t="shared" si="114"/>
        <v>1908-06</v>
      </c>
      <c r="DD86" s="140" t="str">
        <f t="shared" si="114"/>
        <v>1908-07</v>
      </c>
      <c r="DE86" s="140" t="str">
        <f t="shared" si="114"/>
        <v>1908-08</v>
      </c>
      <c r="DF86" s="140" t="str">
        <f t="shared" si="114"/>
        <v>1908-09</v>
      </c>
      <c r="DG86" s="140" t="str">
        <f t="shared" si="114"/>
        <v>1908-10</v>
      </c>
      <c r="DH86" s="140" t="str">
        <f t="shared" si="114"/>
        <v>1908-11</v>
      </c>
      <c r="DI86" s="140" t="str">
        <f t="shared" si="114"/>
        <v>1908-12</v>
      </c>
      <c r="DJ86" s="140" t="str">
        <f t="shared" si="114"/>
        <v>1909-01</v>
      </c>
      <c r="DK86" s="140" t="str">
        <f t="shared" si="114"/>
        <v>1909-02</v>
      </c>
      <c r="DL86" s="140" t="str">
        <f t="shared" si="114"/>
        <v>1909-03</v>
      </c>
      <c r="DM86" s="140" t="str">
        <f t="shared" si="114"/>
        <v>1909-04</v>
      </c>
      <c r="DN86" s="140" t="str">
        <f t="shared" si="114"/>
        <v>1909-05</v>
      </c>
      <c r="DO86" s="140" t="str">
        <f t="shared" si="114"/>
        <v>1909-06</v>
      </c>
      <c r="DP86" s="140" t="str">
        <f t="shared" si="114"/>
        <v>1909-07</v>
      </c>
      <c r="DQ86" s="140" t="str">
        <f t="shared" si="114"/>
        <v>1909-08</v>
      </c>
      <c r="DR86" s="140" t="str">
        <f t="shared" si="114"/>
        <v>1909-09</v>
      </c>
      <c r="DS86" s="140" t="str">
        <f t="shared" si="114"/>
        <v>1909-10</v>
      </c>
      <c r="DT86" s="140" t="str">
        <f t="shared" si="114"/>
        <v>1909-11</v>
      </c>
      <c r="DU86" s="140" t="str">
        <f t="shared" si="114"/>
        <v>1909-12</v>
      </c>
      <c r="DV86" s="140" t="str">
        <f t="shared" si="114"/>
        <v>1910-01</v>
      </c>
      <c r="DW86" s="140" t="str">
        <f t="shared" si="114"/>
        <v>1910-02</v>
      </c>
      <c r="DX86" s="140" t="str">
        <f t="shared" si="114"/>
        <v>1910-03</v>
      </c>
      <c r="DY86" s="140" t="str">
        <f t="shared" si="114"/>
        <v>1910-04</v>
      </c>
      <c r="DZ86" s="140" t="str">
        <f t="shared" si="114"/>
        <v>1910-05</v>
      </c>
      <c r="EA86" s="140" t="str">
        <f t="shared" si="114"/>
        <v>1910-06</v>
      </c>
      <c r="EB86" s="140" t="str">
        <f t="shared" si="114"/>
        <v>1910-07</v>
      </c>
      <c r="EC86" s="140" t="str">
        <f t="shared" si="114"/>
        <v>1910-08</v>
      </c>
      <c r="ED86" s="140" t="str">
        <f t="shared" si="114"/>
        <v>1910-09</v>
      </c>
      <c r="EE86" s="140" t="str">
        <f t="shared" si="114"/>
        <v>1910-10</v>
      </c>
      <c r="EF86" s="140" t="str">
        <f t="shared" ref="EF86:FQ86" si="115">EF$46</f>
        <v>1910-11</v>
      </c>
      <c r="EG86" s="140" t="str">
        <f t="shared" si="115"/>
        <v>1910-12</v>
      </c>
      <c r="EH86" s="140" t="str">
        <f t="shared" si="115"/>
        <v>1911-01</v>
      </c>
      <c r="EI86" s="140" t="str">
        <f t="shared" si="115"/>
        <v>1911-02</v>
      </c>
      <c r="EJ86" s="140" t="str">
        <f t="shared" si="115"/>
        <v>1911-03</v>
      </c>
      <c r="EK86" s="140" t="str">
        <f t="shared" si="115"/>
        <v>1911-04</v>
      </c>
      <c r="EL86" s="140" t="str">
        <f t="shared" si="115"/>
        <v>1911-05</v>
      </c>
      <c r="EM86" s="140" t="str">
        <f t="shared" si="115"/>
        <v>1911-06</v>
      </c>
      <c r="EN86" s="140" t="str">
        <f t="shared" si="115"/>
        <v>1911-07</v>
      </c>
      <c r="EO86" s="140" t="str">
        <f t="shared" si="115"/>
        <v>1911-08</v>
      </c>
      <c r="EP86" s="140" t="str">
        <f t="shared" si="115"/>
        <v>1911-09</v>
      </c>
      <c r="EQ86" s="140" t="str">
        <f t="shared" si="115"/>
        <v>1911-10</v>
      </c>
      <c r="ER86" s="140" t="str">
        <f t="shared" si="115"/>
        <v>1911-11</v>
      </c>
      <c r="ES86" s="140" t="str">
        <f t="shared" si="115"/>
        <v>1911-12</v>
      </c>
      <c r="ET86" s="140" t="str">
        <f t="shared" si="115"/>
        <v>1912-01</v>
      </c>
      <c r="EU86" s="140" t="str">
        <f t="shared" si="115"/>
        <v>1912-02</v>
      </c>
      <c r="EV86" s="140" t="str">
        <f t="shared" si="115"/>
        <v>1912-03</v>
      </c>
      <c r="EW86" s="140" t="str">
        <f t="shared" si="115"/>
        <v>1912-04</v>
      </c>
      <c r="EX86" s="140" t="str">
        <f t="shared" si="115"/>
        <v>1912-05</v>
      </c>
      <c r="EY86" s="140" t="str">
        <f t="shared" si="115"/>
        <v>1912-06</v>
      </c>
      <c r="EZ86" s="140" t="str">
        <f t="shared" si="115"/>
        <v>1912-07</v>
      </c>
      <c r="FA86" s="140" t="str">
        <f t="shared" si="115"/>
        <v>1912-08</v>
      </c>
      <c r="FB86" s="140" t="str">
        <f t="shared" si="115"/>
        <v>1912-09</v>
      </c>
      <c r="FC86" s="140" t="str">
        <f t="shared" si="115"/>
        <v>1912-10</v>
      </c>
      <c r="FD86" s="140" t="str">
        <f t="shared" si="115"/>
        <v>1912-11</v>
      </c>
      <c r="FE86" s="140" t="str">
        <f t="shared" si="115"/>
        <v>1912-12</v>
      </c>
      <c r="FF86" s="140" t="str">
        <f t="shared" si="115"/>
        <v>1913-01</v>
      </c>
      <c r="FG86" s="140" t="str">
        <f t="shared" si="115"/>
        <v>1913-02</v>
      </c>
      <c r="FH86" s="140" t="str">
        <f t="shared" si="115"/>
        <v>1913-03</v>
      </c>
      <c r="FI86" s="140" t="str">
        <f t="shared" si="115"/>
        <v>1913-04</v>
      </c>
      <c r="FJ86" s="140" t="str">
        <f t="shared" si="115"/>
        <v>1913-05</v>
      </c>
      <c r="FK86" s="140" t="str">
        <f t="shared" si="115"/>
        <v>1913-06</v>
      </c>
      <c r="FL86" s="140" t="str">
        <f t="shared" si="115"/>
        <v>1913-07</v>
      </c>
      <c r="FM86" s="140" t="str">
        <f t="shared" si="115"/>
        <v>1913-08</v>
      </c>
      <c r="FN86" s="140" t="str">
        <f t="shared" si="115"/>
        <v>1913-09</v>
      </c>
      <c r="FO86" s="140" t="str">
        <f t="shared" si="115"/>
        <v>1913-10</v>
      </c>
      <c r="FP86" s="140" t="str">
        <f t="shared" si="115"/>
        <v>1913-11</v>
      </c>
      <c r="FQ86" s="140" t="str">
        <f t="shared" si="115"/>
        <v>1913-12</v>
      </c>
    </row>
    <row r="87" spans="1:173" ht="0.15" customHeight="1" x14ac:dyDescent="0.3">
      <c r="B87" s="106"/>
      <c r="C87" s="6"/>
      <c r="D87" s="108"/>
      <c r="E87" s="413" t="s">
        <v>111</v>
      </c>
      <c r="F87" s="140">
        <f>IF(F86=$D$80,1,0)</f>
        <v>1</v>
      </c>
      <c r="G87" s="140">
        <f t="shared" ref="G87:BR87" si="116">IF(G86=$D$80,1,0)</f>
        <v>0</v>
      </c>
      <c r="H87" s="140">
        <f t="shared" si="116"/>
        <v>0</v>
      </c>
      <c r="I87" s="140">
        <f t="shared" si="116"/>
        <v>0</v>
      </c>
      <c r="J87" s="140">
        <f t="shared" si="116"/>
        <v>0</v>
      </c>
      <c r="K87" s="140">
        <f t="shared" si="116"/>
        <v>0</v>
      </c>
      <c r="L87" s="140">
        <f t="shared" si="116"/>
        <v>0</v>
      </c>
      <c r="M87" s="140">
        <f t="shared" si="116"/>
        <v>0</v>
      </c>
      <c r="N87" s="140">
        <f t="shared" si="116"/>
        <v>0</v>
      </c>
      <c r="O87" s="140">
        <f t="shared" si="116"/>
        <v>0</v>
      </c>
      <c r="P87" s="140">
        <f t="shared" si="116"/>
        <v>0</v>
      </c>
      <c r="Q87" s="140">
        <f t="shared" si="116"/>
        <v>0</v>
      </c>
      <c r="R87" s="140">
        <f t="shared" si="116"/>
        <v>0</v>
      </c>
      <c r="S87" s="140">
        <f t="shared" si="116"/>
        <v>0</v>
      </c>
      <c r="T87" s="140">
        <f t="shared" si="116"/>
        <v>0</v>
      </c>
      <c r="U87" s="140">
        <f t="shared" si="116"/>
        <v>0</v>
      </c>
      <c r="V87" s="140">
        <f t="shared" si="116"/>
        <v>0</v>
      </c>
      <c r="W87" s="140">
        <f t="shared" si="116"/>
        <v>0</v>
      </c>
      <c r="X87" s="140">
        <f t="shared" si="116"/>
        <v>0</v>
      </c>
      <c r="Y87" s="140">
        <f t="shared" si="116"/>
        <v>0</v>
      </c>
      <c r="Z87" s="140">
        <f t="shared" si="116"/>
        <v>0</v>
      </c>
      <c r="AA87" s="140">
        <f t="shared" si="116"/>
        <v>0</v>
      </c>
      <c r="AB87" s="140">
        <f t="shared" si="116"/>
        <v>0</v>
      </c>
      <c r="AC87" s="140">
        <f t="shared" si="116"/>
        <v>0</v>
      </c>
      <c r="AD87" s="140">
        <f t="shared" si="116"/>
        <v>0</v>
      </c>
      <c r="AE87" s="140">
        <f t="shared" si="116"/>
        <v>0</v>
      </c>
      <c r="AF87" s="140">
        <f t="shared" si="116"/>
        <v>0</v>
      </c>
      <c r="AG87" s="140">
        <f t="shared" si="116"/>
        <v>0</v>
      </c>
      <c r="AH87" s="140">
        <f t="shared" si="116"/>
        <v>0</v>
      </c>
      <c r="AI87" s="140">
        <f t="shared" si="116"/>
        <v>0</v>
      </c>
      <c r="AJ87" s="140">
        <f t="shared" si="116"/>
        <v>0</v>
      </c>
      <c r="AK87" s="140">
        <f t="shared" si="116"/>
        <v>0</v>
      </c>
      <c r="AL87" s="140">
        <f t="shared" si="116"/>
        <v>0</v>
      </c>
      <c r="AM87" s="140">
        <f t="shared" si="116"/>
        <v>0</v>
      </c>
      <c r="AN87" s="140">
        <f t="shared" si="116"/>
        <v>0</v>
      </c>
      <c r="AO87" s="140">
        <f t="shared" si="116"/>
        <v>0</v>
      </c>
      <c r="AP87" s="140">
        <f t="shared" si="116"/>
        <v>0</v>
      </c>
      <c r="AQ87" s="140">
        <f t="shared" si="116"/>
        <v>0</v>
      </c>
      <c r="AR87" s="140">
        <f t="shared" si="116"/>
        <v>0</v>
      </c>
      <c r="AS87" s="140">
        <f t="shared" si="116"/>
        <v>0</v>
      </c>
      <c r="AT87" s="140">
        <f t="shared" si="116"/>
        <v>0</v>
      </c>
      <c r="AU87" s="140">
        <f t="shared" si="116"/>
        <v>0</v>
      </c>
      <c r="AV87" s="140">
        <f t="shared" si="116"/>
        <v>0</v>
      </c>
      <c r="AW87" s="140">
        <f t="shared" si="116"/>
        <v>0</v>
      </c>
      <c r="AX87" s="140">
        <f t="shared" si="116"/>
        <v>0</v>
      </c>
      <c r="AY87" s="140">
        <f t="shared" si="116"/>
        <v>0</v>
      </c>
      <c r="AZ87" s="140">
        <f t="shared" si="116"/>
        <v>0</v>
      </c>
      <c r="BA87" s="140">
        <f t="shared" si="116"/>
        <v>0</v>
      </c>
      <c r="BB87" s="140">
        <f t="shared" si="116"/>
        <v>0</v>
      </c>
      <c r="BC87" s="140">
        <f t="shared" si="116"/>
        <v>0</v>
      </c>
      <c r="BD87" s="140">
        <f t="shared" si="116"/>
        <v>0</v>
      </c>
      <c r="BE87" s="140">
        <f t="shared" si="116"/>
        <v>0</v>
      </c>
      <c r="BF87" s="140">
        <f t="shared" si="116"/>
        <v>0</v>
      </c>
      <c r="BG87" s="140">
        <f t="shared" si="116"/>
        <v>0</v>
      </c>
      <c r="BH87" s="140">
        <f t="shared" si="116"/>
        <v>0</v>
      </c>
      <c r="BI87" s="140">
        <f t="shared" si="116"/>
        <v>0</v>
      </c>
      <c r="BJ87" s="140">
        <f t="shared" si="116"/>
        <v>0</v>
      </c>
      <c r="BK87" s="140">
        <f t="shared" si="116"/>
        <v>0</v>
      </c>
      <c r="BL87" s="140">
        <f t="shared" si="116"/>
        <v>0</v>
      </c>
      <c r="BM87" s="140">
        <f t="shared" si="116"/>
        <v>0</v>
      </c>
      <c r="BN87" s="140">
        <f t="shared" si="116"/>
        <v>0</v>
      </c>
      <c r="BO87" s="140">
        <f t="shared" si="116"/>
        <v>0</v>
      </c>
      <c r="BP87" s="140">
        <f t="shared" si="116"/>
        <v>0</v>
      </c>
      <c r="BQ87" s="140">
        <f t="shared" si="116"/>
        <v>0</v>
      </c>
      <c r="BR87" s="140">
        <f t="shared" si="116"/>
        <v>0</v>
      </c>
      <c r="BS87" s="140">
        <f t="shared" ref="BS87:ED87" si="117">IF(BS86=$D$80,1,0)</f>
        <v>0</v>
      </c>
      <c r="BT87" s="140">
        <f t="shared" si="117"/>
        <v>0</v>
      </c>
      <c r="BU87" s="140">
        <f t="shared" si="117"/>
        <v>0</v>
      </c>
      <c r="BV87" s="140">
        <f t="shared" si="117"/>
        <v>0</v>
      </c>
      <c r="BW87" s="140">
        <f t="shared" si="117"/>
        <v>0</v>
      </c>
      <c r="BX87" s="140">
        <f t="shared" si="117"/>
        <v>0</v>
      </c>
      <c r="BY87" s="140">
        <f t="shared" si="117"/>
        <v>0</v>
      </c>
      <c r="BZ87" s="140">
        <f t="shared" si="117"/>
        <v>0</v>
      </c>
      <c r="CA87" s="140">
        <f t="shared" si="117"/>
        <v>0</v>
      </c>
      <c r="CB87" s="140">
        <f t="shared" si="117"/>
        <v>0</v>
      </c>
      <c r="CC87" s="140">
        <f t="shared" si="117"/>
        <v>0</v>
      </c>
      <c r="CD87" s="140">
        <f t="shared" si="117"/>
        <v>0</v>
      </c>
      <c r="CE87" s="140">
        <f t="shared" si="117"/>
        <v>0</v>
      </c>
      <c r="CF87" s="140">
        <f t="shared" si="117"/>
        <v>0</v>
      </c>
      <c r="CG87" s="140">
        <f t="shared" si="117"/>
        <v>0</v>
      </c>
      <c r="CH87" s="140">
        <f t="shared" si="117"/>
        <v>0</v>
      </c>
      <c r="CI87" s="140">
        <f t="shared" si="117"/>
        <v>0</v>
      </c>
      <c r="CJ87" s="140">
        <f t="shared" si="117"/>
        <v>0</v>
      </c>
      <c r="CK87" s="140">
        <f t="shared" si="117"/>
        <v>0</v>
      </c>
      <c r="CL87" s="140">
        <f t="shared" si="117"/>
        <v>0</v>
      </c>
      <c r="CM87" s="140">
        <f t="shared" si="117"/>
        <v>0</v>
      </c>
      <c r="CN87" s="140">
        <f t="shared" si="117"/>
        <v>0</v>
      </c>
      <c r="CO87" s="140">
        <f t="shared" si="117"/>
        <v>0</v>
      </c>
      <c r="CP87" s="140">
        <f t="shared" si="117"/>
        <v>0</v>
      </c>
      <c r="CQ87" s="140">
        <f t="shared" si="117"/>
        <v>0</v>
      </c>
      <c r="CR87" s="140">
        <f t="shared" si="117"/>
        <v>0</v>
      </c>
      <c r="CS87" s="140">
        <f t="shared" si="117"/>
        <v>0</v>
      </c>
      <c r="CT87" s="140">
        <f t="shared" si="117"/>
        <v>0</v>
      </c>
      <c r="CU87" s="140">
        <f t="shared" si="117"/>
        <v>0</v>
      </c>
      <c r="CV87" s="140">
        <f t="shared" si="117"/>
        <v>0</v>
      </c>
      <c r="CW87" s="140">
        <f t="shared" si="117"/>
        <v>0</v>
      </c>
      <c r="CX87" s="140">
        <f t="shared" si="117"/>
        <v>0</v>
      </c>
      <c r="CY87" s="140">
        <f t="shared" si="117"/>
        <v>0</v>
      </c>
      <c r="CZ87" s="140">
        <f t="shared" si="117"/>
        <v>0</v>
      </c>
      <c r="DA87" s="140">
        <f t="shared" si="117"/>
        <v>0</v>
      </c>
      <c r="DB87" s="140">
        <f t="shared" si="117"/>
        <v>0</v>
      </c>
      <c r="DC87" s="140">
        <f t="shared" si="117"/>
        <v>0</v>
      </c>
      <c r="DD87" s="140">
        <f t="shared" si="117"/>
        <v>0</v>
      </c>
      <c r="DE87" s="140">
        <f t="shared" si="117"/>
        <v>0</v>
      </c>
      <c r="DF87" s="140">
        <f t="shared" si="117"/>
        <v>0</v>
      </c>
      <c r="DG87" s="140">
        <f t="shared" si="117"/>
        <v>0</v>
      </c>
      <c r="DH87" s="140">
        <f t="shared" si="117"/>
        <v>0</v>
      </c>
      <c r="DI87" s="140">
        <f t="shared" si="117"/>
        <v>0</v>
      </c>
      <c r="DJ87" s="140">
        <f t="shared" si="117"/>
        <v>0</v>
      </c>
      <c r="DK87" s="140">
        <f t="shared" si="117"/>
        <v>0</v>
      </c>
      <c r="DL87" s="140">
        <f t="shared" si="117"/>
        <v>0</v>
      </c>
      <c r="DM87" s="140">
        <f t="shared" si="117"/>
        <v>0</v>
      </c>
      <c r="DN87" s="140">
        <f t="shared" si="117"/>
        <v>0</v>
      </c>
      <c r="DO87" s="140">
        <f t="shared" si="117"/>
        <v>0</v>
      </c>
      <c r="DP87" s="140">
        <f t="shared" si="117"/>
        <v>0</v>
      </c>
      <c r="DQ87" s="140">
        <f t="shared" si="117"/>
        <v>0</v>
      </c>
      <c r="DR87" s="140">
        <f t="shared" si="117"/>
        <v>0</v>
      </c>
      <c r="DS87" s="140">
        <f t="shared" si="117"/>
        <v>0</v>
      </c>
      <c r="DT87" s="140">
        <f t="shared" si="117"/>
        <v>0</v>
      </c>
      <c r="DU87" s="140">
        <f t="shared" si="117"/>
        <v>0</v>
      </c>
      <c r="DV87" s="140">
        <f t="shared" si="117"/>
        <v>0</v>
      </c>
      <c r="DW87" s="140">
        <f t="shared" si="117"/>
        <v>0</v>
      </c>
      <c r="DX87" s="140">
        <f t="shared" si="117"/>
        <v>0</v>
      </c>
      <c r="DY87" s="140">
        <f t="shared" si="117"/>
        <v>0</v>
      </c>
      <c r="DZ87" s="140">
        <f t="shared" si="117"/>
        <v>0</v>
      </c>
      <c r="EA87" s="140">
        <f t="shared" si="117"/>
        <v>0</v>
      </c>
      <c r="EB87" s="140">
        <f t="shared" si="117"/>
        <v>0</v>
      </c>
      <c r="EC87" s="140">
        <f t="shared" si="117"/>
        <v>0</v>
      </c>
      <c r="ED87" s="140">
        <f t="shared" si="117"/>
        <v>0</v>
      </c>
      <c r="EE87" s="140">
        <f t="shared" ref="EE87:FQ87" si="118">IF(EE86=$D$80,1,0)</f>
        <v>0</v>
      </c>
      <c r="EF87" s="140">
        <f t="shared" si="118"/>
        <v>0</v>
      </c>
      <c r="EG87" s="140">
        <f t="shared" si="118"/>
        <v>0</v>
      </c>
      <c r="EH87" s="140">
        <f t="shared" si="118"/>
        <v>0</v>
      </c>
      <c r="EI87" s="140">
        <f t="shared" si="118"/>
        <v>0</v>
      </c>
      <c r="EJ87" s="140">
        <f t="shared" si="118"/>
        <v>0</v>
      </c>
      <c r="EK87" s="140">
        <f t="shared" si="118"/>
        <v>0</v>
      </c>
      <c r="EL87" s="140">
        <f t="shared" si="118"/>
        <v>0</v>
      </c>
      <c r="EM87" s="140">
        <f t="shared" si="118"/>
        <v>0</v>
      </c>
      <c r="EN87" s="140">
        <f t="shared" si="118"/>
        <v>0</v>
      </c>
      <c r="EO87" s="140">
        <f t="shared" si="118"/>
        <v>0</v>
      </c>
      <c r="EP87" s="140">
        <f t="shared" si="118"/>
        <v>0</v>
      </c>
      <c r="EQ87" s="140">
        <f t="shared" si="118"/>
        <v>0</v>
      </c>
      <c r="ER87" s="140">
        <f t="shared" si="118"/>
        <v>0</v>
      </c>
      <c r="ES87" s="140">
        <f t="shared" si="118"/>
        <v>0</v>
      </c>
      <c r="ET87" s="140">
        <f t="shared" si="118"/>
        <v>0</v>
      </c>
      <c r="EU87" s="140">
        <f t="shared" si="118"/>
        <v>0</v>
      </c>
      <c r="EV87" s="140">
        <f t="shared" si="118"/>
        <v>0</v>
      </c>
      <c r="EW87" s="140">
        <f t="shared" si="118"/>
        <v>0</v>
      </c>
      <c r="EX87" s="140">
        <f t="shared" si="118"/>
        <v>0</v>
      </c>
      <c r="EY87" s="140">
        <f t="shared" si="118"/>
        <v>0</v>
      </c>
      <c r="EZ87" s="140">
        <f t="shared" si="118"/>
        <v>0</v>
      </c>
      <c r="FA87" s="140">
        <f t="shared" si="118"/>
        <v>0</v>
      </c>
      <c r="FB87" s="140">
        <f t="shared" si="118"/>
        <v>0</v>
      </c>
      <c r="FC87" s="140">
        <f t="shared" si="118"/>
        <v>0</v>
      </c>
      <c r="FD87" s="140">
        <f t="shared" si="118"/>
        <v>0</v>
      </c>
      <c r="FE87" s="140">
        <f t="shared" si="118"/>
        <v>0</v>
      </c>
      <c r="FF87" s="140">
        <f t="shared" si="118"/>
        <v>0</v>
      </c>
      <c r="FG87" s="140">
        <f t="shared" si="118"/>
        <v>0</v>
      </c>
      <c r="FH87" s="140">
        <f t="shared" si="118"/>
        <v>0</v>
      </c>
      <c r="FI87" s="140">
        <f t="shared" si="118"/>
        <v>0</v>
      </c>
      <c r="FJ87" s="140">
        <f t="shared" si="118"/>
        <v>0</v>
      </c>
      <c r="FK87" s="140">
        <f t="shared" si="118"/>
        <v>0</v>
      </c>
      <c r="FL87" s="140">
        <f t="shared" si="118"/>
        <v>0</v>
      </c>
      <c r="FM87" s="140">
        <f t="shared" si="118"/>
        <v>0</v>
      </c>
      <c r="FN87" s="140">
        <f t="shared" si="118"/>
        <v>0</v>
      </c>
      <c r="FO87" s="140">
        <f t="shared" si="118"/>
        <v>0</v>
      </c>
      <c r="FP87" s="140">
        <f t="shared" si="118"/>
        <v>0</v>
      </c>
      <c r="FQ87" s="140">
        <f t="shared" si="118"/>
        <v>0</v>
      </c>
    </row>
    <row r="88" spans="1:173" ht="0.15" customHeight="1" x14ac:dyDescent="0.3">
      <c r="B88" s="106"/>
      <c r="C88" s="7"/>
      <c r="D88" s="108"/>
      <c r="E88" s="413" t="s">
        <v>112</v>
      </c>
      <c r="F88" s="140">
        <f>IF(AND($D$82="m",$C$80&gt;0),1,IF(F87=1,1,IF(C88=1,1,0)))</f>
        <v>1</v>
      </c>
      <c r="G88" s="140">
        <f t="shared" ref="G88:BR88" si="119">IF(AND($D$82="m",$C$80&gt;0),1,IF(G87=1,1,IF(D88=1,1,0)))</f>
        <v>0</v>
      </c>
      <c r="H88" s="140">
        <f t="shared" si="119"/>
        <v>0</v>
      </c>
      <c r="I88" s="140">
        <f t="shared" si="119"/>
        <v>1</v>
      </c>
      <c r="J88" s="140">
        <f t="shared" si="119"/>
        <v>0</v>
      </c>
      <c r="K88" s="140">
        <f t="shared" si="119"/>
        <v>0</v>
      </c>
      <c r="L88" s="140">
        <f t="shared" si="119"/>
        <v>1</v>
      </c>
      <c r="M88" s="140">
        <f t="shared" si="119"/>
        <v>0</v>
      </c>
      <c r="N88" s="140">
        <f t="shared" si="119"/>
        <v>0</v>
      </c>
      <c r="O88" s="140">
        <f t="shared" si="119"/>
        <v>1</v>
      </c>
      <c r="P88" s="140">
        <f t="shared" si="119"/>
        <v>0</v>
      </c>
      <c r="Q88" s="140">
        <f t="shared" si="119"/>
        <v>0</v>
      </c>
      <c r="R88" s="140">
        <f t="shared" si="119"/>
        <v>1</v>
      </c>
      <c r="S88" s="140">
        <f t="shared" si="119"/>
        <v>0</v>
      </c>
      <c r="T88" s="140">
        <f t="shared" si="119"/>
        <v>0</v>
      </c>
      <c r="U88" s="140">
        <f t="shared" si="119"/>
        <v>1</v>
      </c>
      <c r="V88" s="140">
        <f t="shared" si="119"/>
        <v>0</v>
      </c>
      <c r="W88" s="140">
        <f t="shared" si="119"/>
        <v>0</v>
      </c>
      <c r="X88" s="140">
        <f t="shared" si="119"/>
        <v>1</v>
      </c>
      <c r="Y88" s="140">
        <f t="shared" si="119"/>
        <v>0</v>
      </c>
      <c r="Z88" s="140">
        <f t="shared" si="119"/>
        <v>0</v>
      </c>
      <c r="AA88" s="140">
        <f t="shared" si="119"/>
        <v>1</v>
      </c>
      <c r="AB88" s="140">
        <f t="shared" si="119"/>
        <v>0</v>
      </c>
      <c r="AC88" s="140">
        <f t="shared" si="119"/>
        <v>0</v>
      </c>
      <c r="AD88" s="140">
        <f t="shared" si="119"/>
        <v>1</v>
      </c>
      <c r="AE88" s="140">
        <f t="shared" si="119"/>
        <v>0</v>
      </c>
      <c r="AF88" s="140">
        <f t="shared" si="119"/>
        <v>0</v>
      </c>
      <c r="AG88" s="140">
        <f t="shared" si="119"/>
        <v>1</v>
      </c>
      <c r="AH88" s="140">
        <f t="shared" si="119"/>
        <v>0</v>
      </c>
      <c r="AI88" s="140">
        <f t="shared" si="119"/>
        <v>0</v>
      </c>
      <c r="AJ88" s="140">
        <f t="shared" si="119"/>
        <v>1</v>
      </c>
      <c r="AK88" s="140">
        <f t="shared" si="119"/>
        <v>0</v>
      </c>
      <c r="AL88" s="140">
        <f t="shared" si="119"/>
        <v>0</v>
      </c>
      <c r="AM88" s="140">
        <f t="shared" si="119"/>
        <v>1</v>
      </c>
      <c r="AN88" s="140">
        <f t="shared" si="119"/>
        <v>0</v>
      </c>
      <c r="AO88" s="140">
        <f t="shared" si="119"/>
        <v>0</v>
      </c>
      <c r="AP88" s="140">
        <f t="shared" si="119"/>
        <v>1</v>
      </c>
      <c r="AQ88" s="140">
        <f t="shared" si="119"/>
        <v>0</v>
      </c>
      <c r="AR88" s="140">
        <f t="shared" si="119"/>
        <v>0</v>
      </c>
      <c r="AS88" s="140">
        <f t="shared" si="119"/>
        <v>1</v>
      </c>
      <c r="AT88" s="140">
        <f t="shared" si="119"/>
        <v>0</v>
      </c>
      <c r="AU88" s="140">
        <f t="shared" si="119"/>
        <v>0</v>
      </c>
      <c r="AV88" s="140">
        <f t="shared" si="119"/>
        <v>1</v>
      </c>
      <c r="AW88" s="140">
        <f t="shared" si="119"/>
        <v>0</v>
      </c>
      <c r="AX88" s="140">
        <f t="shared" si="119"/>
        <v>0</v>
      </c>
      <c r="AY88" s="140">
        <f t="shared" si="119"/>
        <v>1</v>
      </c>
      <c r="AZ88" s="140">
        <f t="shared" si="119"/>
        <v>0</v>
      </c>
      <c r="BA88" s="140">
        <f t="shared" si="119"/>
        <v>0</v>
      </c>
      <c r="BB88" s="140">
        <f t="shared" si="119"/>
        <v>1</v>
      </c>
      <c r="BC88" s="140">
        <f t="shared" si="119"/>
        <v>0</v>
      </c>
      <c r="BD88" s="140">
        <f t="shared" si="119"/>
        <v>0</v>
      </c>
      <c r="BE88" s="140">
        <f t="shared" si="119"/>
        <v>1</v>
      </c>
      <c r="BF88" s="140">
        <f t="shared" si="119"/>
        <v>0</v>
      </c>
      <c r="BG88" s="140">
        <f t="shared" si="119"/>
        <v>0</v>
      </c>
      <c r="BH88" s="140">
        <f t="shared" si="119"/>
        <v>1</v>
      </c>
      <c r="BI88" s="140">
        <f t="shared" si="119"/>
        <v>0</v>
      </c>
      <c r="BJ88" s="140">
        <f t="shared" si="119"/>
        <v>0</v>
      </c>
      <c r="BK88" s="140">
        <f t="shared" si="119"/>
        <v>1</v>
      </c>
      <c r="BL88" s="140">
        <f t="shared" si="119"/>
        <v>0</v>
      </c>
      <c r="BM88" s="140">
        <f t="shared" si="119"/>
        <v>0</v>
      </c>
      <c r="BN88" s="140">
        <f t="shared" si="119"/>
        <v>1</v>
      </c>
      <c r="BO88" s="140">
        <f t="shared" si="119"/>
        <v>0</v>
      </c>
      <c r="BP88" s="140">
        <f t="shared" si="119"/>
        <v>0</v>
      </c>
      <c r="BQ88" s="140">
        <f t="shared" si="119"/>
        <v>1</v>
      </c>
      <c r="BR88" s="140">
        <f t="shared" si="119"/>
        <v>0</v>
      </c>
      <c r="BS88" s="140">
        <f t="shared" ref="BS88:ED88" si="120">IF(AND($D$82="m",$C$80&gt;0),1,IF(BS87=1,1,IF(BP88=1,1,0)))</f>
        <v>0</v>
      </c>
      <c r="BT88" s="140">
        <f t="shared" si="120"/>
        <v>1</v>
      </c>
      <c r="BU88" s="140">
        <f t="shared" si="120"/>
        <v>0</v>
      </c>
      <c r="BV88" s="140">
        <f t="shared" si="120"/>
        <v>0</v>
      </c>
      <c r="BW88" s="140">
        <f t="shared" si="120"/>
        <v>1</v>
      </c>
      <c r="BX88" s="140">
        <f t="shared" si="120"/>
        <v>0</v>
      </c>
      <c r="BY88" s="140">
        <f t="shared" si="120"/>
        <v>0</v>
      </c>
      <c r="BZ88" s="140">
        <f t="shared" si="120"/>
        <v>1</v>
      </c>
      <c r="CA88" s="140">
        <f t="shared" si="120"/>
        <v>0</v>
      </c>
      <c r="CB88" s="140">
        <f t="shared" si="120"/>
        <v>0</v>
      </c>
      <c r="CC88" s="140">
        <f t="shared" si="120"/>
        <v>1</v>
      </c>
      <c r="CD88" s="140">
        <f t="shared" si="120"/>
        <v>0</v>
      </c>
      <c r="CE88" s="140">
        <f t="shared" si="120"/>
        <v>0</v>
      </c>
      <c r="CF88" s="140">
        <f t="shared" si="120"/>
        <v>1</v>
      </c>
      <c r="CG88" s="140">
        <f t="shared" si="120"/>
        <v>0</v>
      </c>
      <c r="CH88" s="140">
        <f t="shared" si="120"/>
        <v>0</v>
      </c>
      <c r="CI88" s="140">
        <f t="shared" si="120"/>
        <v>1</v>
      </c>
      <c r="CJ88" s="140">
        <f t="shared" si="120"/>
        <v>0</v>
      </c>
      <c r="CK88" s="140">
        <f t="shared" si="120"/>
        <v>0</v>
      </c>
      <c r="CL88" s="140">
        <f t="shared" si="120"/>
        <v>1</v>
      </c>
      <c r="CM88" s="140">
        <f t="shared" si="120"/>
        <v>0</v>
      </c>
      <c r="CN88" s="140">
        <f t="shared" si="120"/>
        <v>0</v>
      </c>
      <c r="CO88" s="140">
        <f t="shared" si="120"/>
        <v>1</v>
      </c>
      <c r="CP88" s="140">
        <f t="shared" si="120"/>
        <v>0</v>
      </c>
      <c r="CQ88" s="140">
        <f t="shared" si="120"/>
        <v>0</v>
      </c>
      <c r="CR88" s="140">
        <f t="shared" si="120"/>
        <v>1</v>
      </c>
      <c r="CS88" s="140">
        <f t="shared" si="120"/>
        <v>0</v>
      </c>
      <c r="CT88" s="140">
        <f t="shared" si="120"/>
        <v>0</v>
      </c>
      <c r="CU88" s="140">
        <f t="shared" si="120"/>
        <v>1</v>
      </c>
      <c r="CV88" s="140">
        <f t="shared" si="120"/>
        <v>0</v>
      </c>
      <c r="CW88" s="140">
        <f t="shared" si="120"/>
        <v>0</v>
      </c>
      <c r="CX88" s="140">
        <f t="shared" si="120"/>
        <v>1</v>
      </c>
      <c r="CY88" s="140">
        <f t="shared" si="120"/>
        <v>0</v>
      </c>
      <c r="CZ88" s="140">
        <f t="shared" si="120"/>
        <v>0</v>
      </c>
      <c r="DA88" s="140">
        <f t="shared" si="120"/>
        <v>1</v>
      </c>
      <c r="DB88" s="140">
        <f t="shared" si="120"/>
        <v>0</v>
      </c>
      <c r="DC88" s="140">
        <f t="shared" si="120"/>
        <v>0</v>
      </c>
      <c r="DD88" s="140">
        <f t="shared" si="120"/>
        <v>1</v>
      </c>
      <c r="DE88" s="140">
        <f t="shared" si="120"/>
        <v>0</v>
      </c>
      <c r="DF88" s="140">
        <f t="shared" si="120"/>
        <v>0</v>
      </c>
      <c r="DG88" s="140">
        <f t="shared" si="120"/>
        <v>1</v>
      </c>
      <c r="DH88" s="140">
        <f t="shared" si="120"/>
        <v>0</v>
      </c>
      <c r="DI88" s="140">
        <f t="shared" si="120"/>
        <v>0</v>
      </c>
      <c r="DJ88" s="140">
        <f t="shared" si="120"/>
        <v>1</v>
      </c>
      <c r="DK88" s="140">
        <f t="shared" si="120"/>
        <v>0</v>
      </c>
      <c r="DL88" s="140">
        <f t="shared" si="120"/>
        <v>0</v>
      </c>
      <c r="DM88" s="140">
        <f t="shared" si="120"/>
        <v>1</v>
      </c>
      <c r="DN88" s="140">
        <f t="shared" si="120"/>
        <v>0</v>
      </c>
      <c r="DO88" s="140">
        <f t="shared" si="120"/>
        <v>0</v>
      </c>
      <c r="DP88" s="140">
        <f t="shared" si="120"/>
        <v>1</v>
      </c>
      <c r="DQ88" s="140">
        <f t="shared" si="120"/>
        <v>0</v>
      </c>
      <c r="DR88" s="140">
        <f t="shared" si="120"/>
        <v>0</v>
      </c>
      <c r="DS88" s="140">
        <f t="shared" si="120"/>
        <v>1</v>
      </c>
      <c r="DT88" s="140">
        <f t="shared" si="120"/>
        <v>0</v>
      </c>
      <c r="DU88" s="140">
        <f t="shared" si="120"/>
        <v>0</v>
      </c>
      <c r="DV88" s="140">
        <f t="shared" si="120"/>
        <v>1</v>
      </c>
      <c r="DW88" s="140">
        <f t="shared" si="120"/>
        <v>0</v>
      </c>
      <c r="DX88" s="140">
        <f t="shared" si="120"/>
        <v>0</v>
      </c>
      <c r="DY88" s="140">
        <f t="shared" si="120"/>
        <v>1</v>
      </c>
      <c r="DZ88" s="140">
        <f t="shared" si="120"/>
        <v>0</v>
      </c>
      <c r="EA88" s="140">
        <f t="shared" si="120"/>
        <v>0</v>
      </c>
      <c r="EB88" s="140">
        <f t="shared" si="120"/>
        <v>1</v>
      </c>
      <c r="EC88" s="140">
        <f t="shared" si="120"/>
        <v>0</v>
      </c>
      <c r="ED88" s="140">
        <f t="shared" si="120"/>
        <v>0</v>
      </c>
      <c r="EE88" s="140">
        <f t="shared" ref="EE88:FQ88" si="121">IF(AND($D$82="m",$C$80&gt;0),1,IF(EE87=1,1,IF(EB88=1,1,0)))</f>
        <v>1</v>
      </c>
      <c r="EF88" s="140">
        <f t="shared" si="121"/>
        <v>0</v>
      </c>
      <c r="EG88" s="140">
        <f t="shared" si="121"/>
        <v>0</v>
      </c>
      <c r="EH88" s="140">
        <f t="shared" si="121"/>
        <v>1</v>
      </c>
      <c r="EI88" s="140">
        <f t="shared" si="121"/>
        <v>0</v>
      </c>
      <c r="EJ88" s="140">
        <f t="shared" si="121"/>
        <v>0</v>
      </c>
      <c r="EK88" s="140">
        <f t="shared" si="121"/>
        <v>1</v>
      </c>
      <c r="EL88" s="140">
        <f t="shared" si="121"/>
        <v>0</v>
      </c>
      <c r="EM88" s="140">
        <f t="shared" si="121"/>
        <v>0</v>
      </c>
      <c r="EN88" s="140">
        <f t="shared" si="121"/>
        <v>1</v>
      </c>
      <c r="EO88" s="140">
        <f t="shared" si="121"/>
        <v>0</v>
      </c>
      <c r="EP88" s="140">
        <f t="shared" si="121"/>
        <v>0</v>
      </c>
      <c r="EQ88" s="140">
        <f t="shared" si="121"/>
        <v>1</v>
      </c>
      <c r="ER88" s="140">
        <f t="shared" si="121"/>
        <v>0</v>
      </c>
      <c r="ES88" s="140">
        <f t="shared" si="121"/>
        <v>0</v>
      </c>
      <c r="ET88" s="140">
        <f t="shared" si="121"/>
        <v>1</v>
      </c>
      <c r="EU88" s="140">
        <f t="shared" si="121"/>
        <v>0</v>
      </c>
      <c r="EV88" s="140">
        <f t="shared" si="121"/>
        <v>0</v>
      </c>
      <c r="EW88" s="140">
        <f t="shared" si="121"/>
        <v>1</v>
      </c>
      <c r="EX88" s="140">
        <f t="shared" si="121"/>
        <v>0</v>
      </c>
      <c r="EY88" s="140">
        <f t="shared" si="121"/>
        <v>0</v>
      </c>
      <c r="EZ88" s="140">
        <f t="shared" si="121"/>
        <v>1</v>
      </c>
      <c r="FA88" s="140">
        <f t="shared" si="121"/>
        <v>0</v>
      </c>
      <c r="FB88" s="140">
        <f t="shared" si="121"/>
        <v>0</v>
      </c>
      <c r="FC88" s="140">
        <f t="shared" si="121"/>
        <v>1</v>
      </c>
      <c r="FD88" s="140">
        <f t="shared" si="121"/>
        <v>0</v>
      </c>
      <c r="FE88" s="140">
        <f t="shared" si="121"/>
        <v>0</v>
      </c>
      <c r="FF88" s="140">
        <f t="shared" si="121"/>
        <v>1</v>
      </c>
      <c r="FG88" s="140">
        <f t="shared" si="121"/>
        <v>0</v>
      </c>
      <c r="FH88" s="140">
        <f t="shared" si="121"/>
        <v>0</v>
      </c>
      <c r="FI88" s="140">
        <f t="shared" si="121"/>
        <v>1</v>
      </c>
      <c r="FJ88" s="140">
        <f t="shared" si="121"/>
        <v>0</v>
      </c>
      <c r="FK88" s="140">
        <f t="shared" si="121"/>
        <v>0</v>
      </c>
      <c r="FL88" s="140">
        <f t="shared" si="121"/>
        <v>1</v>
      </c>
      <c r="FM88" s="140">
        <f t="shared" si="121"/>
        <v>0</v>
      </c>
      <c r="FN88" s="140">
        <f t="shared" si="121"/>
        <v>0</v>
      </c>
      <c r="FO88" s="140">
        <f t="shared" si="121"/>
        <v>1</v>
      </c>
      <c r="FP88" s="140">
        <f t="shared" si="121"/>
        <v>0</v>
      </c>
      <c r="FQ88" s="140">
        <f t="shared" si="121"/>
        <v>0</v>
      </c>
    </row>
    <row r="89" spans="1:173" ht="0.15" customHeight="1" x14ac:dyDescent="0.3">
      <c r="B89" s="105"/>
      <c r="D89" s="108"/>
      <c r="E89" s="410"/>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83"/>
      <c r="AR89" s="83"/>
      <c r="AS89" s="83"/>
      <c r="AT89" s="83"/>
      <c r="AU89" s="83"/>
      <c r="AV89" s="83"/>
      <c r="AW89" s="83"/>
      <c r="AX89" s="83"/>
      <c r="AY89" s="83"/>
      <c r="AZ89" s="83"/>
      <c r="BA89" s="83"/>
      <c r="BB89" s="83"/>
      <c r="BC89" s="83"/>
      <c r="BD89" s="83"/>
      <c r="BE89" s="83"/>
      <c r="BF89" s="83"/>
      <c r="BG89" s="83"/>
      <c r="BH89" s="83"/>
      <c r="BI89" s="83"/>
      <c r="BJ89" s="83"/>
      <c r="BK89" s="83"/>
      <c r="BL89" s="83"/>
      <c r="BM89" s="83"/>
      <c r="BN89" s="83"/>
      <c r="BO89" s="83"/>
      <c r="BP89" s="83"/>
      <c r="BQ89" s="83"/>
      <c r="BR89" s="83"/>
      <c r="BS89" s="83"/>
      <c r="BT89" s="83"/>
      <c r="BU89" s="83"/>
      <c r="BV89" s="83"/>
      <c r="BW89" s="83"/>
      <c r="BX89" s="83"/>
      <c r="BY89" s="83"/>
      <c r="BZ89" s="83"/>
      <c r="CA89" s="83"/>
      <c r="CB89" s="83"/>
      <c r="CC89" s="83"/>
      <c r="CD89" s="83"/>
      <c r="CE89" s="83"/>
      <c r="CF89" s="83"/>
      <c r="CG89" s="83"/>
      <c r="CH89" s="83"/>
      <c r="CI89" s="83"/>
      <c r="CJ89" s="83"/>
      <c r="CK89" s="83"/>
      <c r="CL89" s="83"/>
      <c r="CM89" s="83"/>
      <c r="CN89" s="83"/>
      <c r="CO89" s="83"/>
      <c r="CP89" s="83"/>
      <c r="CQ89" s="83"/>
      <c r="CR89" s="83"/>
      <c r="CS89" s="83"/>
      <c r="CT89" s="83"/>
      <c r="CU89" s="83"/>
      <c r="CV89" s="83"/>
      <c r="CW89" s="83"/>
      <c r="CX89" s="83"/>
      <c r="CY89" s="83"/>
      <c r="CZ89" s="83"/>
      <c r="DA89" s="83"/>
      <c r="DB89" s="83"/>
      <c r="DC89" s="83"/>
      <c r="DD89" s="83"/>
      <c r="DE89" s="83"/>
      <c r="DF89" s="83"/>
      <c r="DG89" s="83"/>
      <c r="DH89" s="83"/>
      <c r="DI89" s="83"/>
      <c r="DJ89" s="83"/>
      <c r="DK89" s="83"/>
      <c r="DL89" s="83"/>
      <c r="DM89" s="83"/>
      <c r="DN89" s="83"/>
      <c r="DO89" s="83"/>
      <c r="DP89" s="83"/>
      <c r="DQ89" s="83"/>
      <c r="DR89" s="83"/>
      <c r="DS89" s="83"/>
      <c r="DT89" s="83"/>
      <c r="DU89" s="83"/>
      <c r="DV89" s="83"/>
      <c r="DW89" s="83"/>
      <c r="DX89" s="83"/>
      <c r="DY89" s="83"/>
      <c r="DZ89" s="83"/>
      <c r="EA89" s="83"/>
      <c r="EB89" s="83"/>
      <c r="EC89" s="83"/>
      <c r="ED89" s="83"/>
      <c r="EE89" s="83"/>
      <c r="EF89" s="83"/>
      <c r="EG89" s="83"/>
      <c r="EH89" s="83"/>
      <c r="EI89" s="83"/>
      <c r="EJ89" s="83"/>
      <c r="EK89" s="83"/>
      <c r="EL89" s="83"/>
      <c r="EM89" s="83"/>
      <c r="EN89" s="83"/>
      <c r="EO89" s="83"/>
      <c r="EP89" s="83"/>
      <c r="EQ89" s="83"/>
      <c r="ER89" s="83"/>
      <c r="ES89" s="83"/>
      <c r="ET89" s="83"/>
      <c r="EU89" s="83"/>
      <c r="EV89" s="83"/>
      <c r="EW89" s="83"/>
      <c r="EX89" s="83"/>
      <c r="EY89" s="83"/>
      <c r="EZ89" s="83"/>
      <c r="FA89" s="83"/>
      <c r="FB89" s="83"/>
      <c r="FC89" s="83"/>
      <c r="FD89" s="83"/>
      <c r="FE89" s="83"/>
      <c r="FF89" s="83"/>
      <c r="FG89" s="83"/>
      <c r="FH89" s="83"/>
      <c r="FI89" s="83"/>
      <c r="FJ89" s="83"/>
      <c r="FK89" s="83"/>
      <c r="FL89" s="83"/>
      <c r="FM89" s="83"/>
      <c r="FN89" s="83"/>
      <c r="FO89" s="83"/>
      <c r="FP89" s="83"/>
      <c r="FQ89" s="83"/>
    </row>
    <row r="90" spans="1:173" ht="0.15" customHeight="1" x14ac:dyDescent="0.3">
      <c r="B90" s="105"/>
      <c r="D90" s="108"/>
      <c r="E90" s="410"/>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83"/>
      <c r="AR90" s="83"/>
      <c r="AS90" s="83"/>
      <c r="AT90" s="83"/>
      <c r="AU90" s="83"/>
      <c r="AV90" s="83"/>
      <c r="AW90" s="83"/>
      <c r="AX90" s="83"/>
      <c r="AY90" s="83"/>
      <c r="AZ90" s="83"/>
      <c r="BA90" s="83"/>
      <c r="BB90" s="83"/>
      <c r="BC90" s="83"/>
      <c r="BD90" s="83"/>
      <c r="BE90" s="83"/>
      <c r="BF90" s="83"/>
      <c r="BG90" s="83"/>
      <c r="BH90" s="83"/>
      <c r="BI90" s="83"/>
      <c r="BJ90" s="83"/>
      <c r="BK90" s="83"/>
      <c r="BL90" s="83"/>
      <c r="BM90" s="83"/>
      <c r="BN90" s="83"/>
      <c r="BO90" s="83"/>
      <c r="BP90" s="83"/>
      <c r="BQ90" s="83"/>
      <c r="BR90" s="83"/>
      <c r="BS90" s="83"/>
      <c r="BT90" s="83"/>
      <c r="BU90" s="83"/>
      <c r="BV90" s="83"/>
      <c r="BW90" s="83"/>
      <c r="BX90" s="83"/>
      <c r="BY90" s="83"/>
      <c r="BZ90" s="83"/>
      <c r="CA90" s="83"/>
      <c r="CB90" s="83"/>
      <c r="CC90" s="83"/>
      <c r="CD90" s="83"/>
      <c r="CE90" s="83"/>
      <c r="CF90" s="83"/>
      <c r="CG90" s="83"/>
      <c r="CH90" s="83"/>
      <c r="CI90" s="83"/>
      <c r="CJ90" s="83"/>
      <c r="CK90" s="83"/>
      <c r="CL90" s="83"/>
      <c r="CM90" s="83"/>
      <c r="CN90" s="83"/>
      <c r="CO90" s="83"/>
      <c r="CP90" s="83"/>
      <c r="CQ90" s="83"/>
      <c r="CR90" s="83"/>
      <c r="CS90" s="83"/>
      <c r="CT90" s="83"/>
      <c r="CU90" s="83"/>
      <c r="CV90" s="83"/>
      <c r="CW90" s="83"/>
      <c r="CX90" s="83"/>
      <c r="CY90" s="83"/>
      <c r="CZ90" s="83"/>
      <c r="DA90" s="83"/>
      <c r="DB90" s="83"/>
      <c r="DC90" s="83"/>
      <c r="DD90" s="83"/>
      <c r="DE90" s="83"/>
      <c r="DF90" s="83"/>
      <c r="DG90" s="83"/>
      <c r="DH90" s="83"/>
      <c r="DI90" s="83"/>
      <c r="DJ90" s="83"/>
      <c r="DK90" s="83"/>
      <c r="DL90" s="83"/>
      <c r="DM90" s="83"/>
      <c r="DN90" s="83"/>
      <c r="DO90" s="83"/>
      <c r="DP90" s="83"/>
      <c r="DQ90" s="83"/>
      <c r="DR90" s="83"/>
      <c r="DS90" s="83"/>
      <c r="DT90" s="83"/>
      <c r="DU90" s="83"/>
      <c r="DV90" s="83"/>
      <c r="DW90" s="83"/>
      <c r="DX90" s="83"/>
      <c r="DY90" s="83"/>
      <c r="DZ90" s="83"/>
      <c r="EA90" s="83"/>
      <c r="EB90" s="83"/>
      <c r="EC90" s="83"/>
      <c r="ED90" s="83"/>
      <c r="EE90" s="83"/>
      <c r="EF90" s="83"/>
      <c r="EG90" s="83"/>
      <c r="EH90" s="83"/>
      <c r="EI90" s="83"/>
      <c r="EJ90" s="83"/>
      <c r="EK90" s="83"/>
      <c r="EL90" s="83"/>
      <c r="EM90" s="83"/>
      <c r="EN90" s="83"/>
      <c r="EO90" s="83"/>
      <c r="EP90" s="83"/>
      <c r="EQ90" s="83"/>
      <c r="ER90" s="83"/>
      <c r="ES90" s="83"/>
      <c r="ET90" s="83"/>
      <c r="EU90" s="83"/>
      <c r="EV90" s="83"/>
      <c r="EW90" s="83"/>
      <c r="EX90" s="83"/>
      <c r="EY90" s="83"/>
      <c r="EZ90" s="83"/>
      <c r="FA90" s="83"/>
      <c r="FB90" s="83"/>
      <c r="FC90" s="83"/>
      <c r="FD90" s="83"/>
      <c r="FE90" s="83"/>
      <c r="FF90" s="83"/>
      <c r="FG90" s="83"/>
      <c r="FH90" s="83"/>
      <c r="FI90" s="83"/>
      <c r="FJ90" s="83"/>
      <c r="FK90" s="83"/>
      <c r="FL90" s="83"/>
      <c r="FM90" s="83"/>
      <c r="FN90" s="83"/>
      <c r="FO90" s="83"/>
      <c r="FP90" s="83"/>
      <c r="FQ90" s="83"/>
    </row>
    <row r="91" spans="1:173" ht="18" x14ac:dyDescent="0.35">
      <c r="B91" s="143" t="str">
        <f>VLOOKUP(CONCATENATE($Z$1,ADDRESS(ROW(),COLUMN(),4)),TRANSL_MAIN[[Key]:[Inhalt]],2,FALSE)</f>
        <v>Financing 3</v>
      </c>
      <c r="C91" s="158" t="str">
        <f>CONCATENATE(TEXT(YEAR(C92),"0000"),"-",TEXT(MONTH(C92),"00"))</f>
        <v>1900-01</v>
      </c>
      <c r="D91" s="111"/>
      <c r="E91" s="11"/>
      <c r="F91" s="781">
        <f>DATE(YEAR($C$9),MONTH($C$9),1)</f>
        <v>1</v>
      </c>
      <c r="G91" s="781">
        <f>DATE(YEAR($C$9),MONTH($C$9)+1,1)</f>
        <v>32</v>
      </c>
      <c r="H91" s="781">
        <f t="shared" ref="H91:AM91" si="122">DATE(YEAR(G91),MONTH(G91)+1,1)</f>
        <v>61</v>
      </c>
      <c r="I91" s="781">
        <f t="shared" si="122"/>
        <v>92</v>
      </c>
      <c r="J91" s="781">
        <f t="shared" si="122"/>
        <v>122</v>
      </c>
      <c r="K91" s="781">
        <f t="shared" si="122"/>
        <v>153</v>
      </c>
      <c r="L91" s="781">
        <f t="shared" si="122"/>
        <v>183</v>
      </c>
      <c r="M91" s="781">
        <f t="shared" si="122"/>
        <v>214</v>
      </c>
      <c r="N91" s="781">
        <f t="shared" si="122"/>
        <v>245</v>
      </c>
      <c r="O91" s="781">
        <f t="shared" si="122"/>
        <v>275</v>
      </c>
      <c r="P91" s="781">
        <f t="shared" si="122"/>
        <v>306</v>
      </c>
      <c r="Q91" s="781">
        <f t="shared" si="122"/>
        <v>336</v>
      </c>
      <c r="R91" s="781">
        <f t="shared" si="122"/>
        <v>367</v>
      </c>
      <c r="S91" s="781">
        <f t="shared" si="122"/>
        <v>398</v>
      </c>
      <c r="T91" s="781">
        <f t="shared" si="122"/>
        <v>426</v>
      </c>
      <c r="U91" s="781">
        <f t="shared" si="122"/>
        <v>457</v>
      </c>
      <c r="V91" s="781">
        <f t="shared" si="122"/>
        <v>487</v>
      </c>
      <c r="W91" s="781">
        <f t="shared" si="122"/>
        <v>518</v>
      </c>
      <c r="X91" s="781">
        <f t="shared" si="122"/>
        <v>548</v>
      </c>
      <c r="Y91" s="781">
        <f t="shared" si="122"/>
        <v>579</v>
      </c>
      <c r="Z91" s="781">
        <f t="shared" si="122"/>
        <v>610</v>
      </c>
      <c r="AA91" s="781">
        <f t="shared" si="122"/>
        <v>640</v>
      </c>
      <c r="AB91" s="781">
        <f t="shared" si="122"/>
        <v>671</v>
      </c>
      <c r="AC91" s="781">
        <f t="shared" si="122"/>
        <v>701</v>
      </c>
      <c r="AD91" s="781">
        <f t="shared" si="122"/>
        <v>732</v>
      </c>
      <c r="AE91" s="781">
        <f t="shared" si="122"/>
        <v>763</v>
      </c>
      <c r="AF91" s="781">
        <f t="shared" si="122"/>
        <v>791</v>
      </c>
      <c r="AG91" s="781">
        <f t="shared" si="122"/>
        <v>822</v>
      </c>
      <c r="AH91" s="781">
        <f t="shared" si="122"/>
        <v>852</v>
      </c>
      <c r="AI91" s="781">
        <f t="shared" si="122"/>
        <v>883</v>
      </c>
      <c r="AJ91" s="781">
        <f t="shared" si="122"/>
        <v>913</v>
      </c>
      <c r="AK91" s="781">
        <f t="shared" si="122"/>
        <v>944</v>
      </c>
      <c r="AL91" s="781">
        <f t="shared" si="122"/>
        <v>975</v>
      </c>
      <c r="AM91" s="781">
        <f t="shared" si="122"/>
        <v>1005</v>
      </c>
      <c r="AN91" s="781">
        <f t="shared" ref="AN91:BS91" si="123">DATE(YEAR(AM91),MONTH(AM91)+1,1)</f>
        <v>1036</v>
      </c>
      <c r="AO91" s="781">
        <f t="shared" si="123"/>
        <v>1066</v>
      </c>
      <c r="AP91" s="781">
        <f t="shared" si="123"/>
        <v>1097</v>
      </c>
      <c r="AQ91" s="781">
        <f t="shared" si="123"/>
        <v>1128</v>
      </c>
      <c r="AR91" s="781">
        <f t="shared" si="123"/>
        <v>1156</v>
      </c>
      <c r="AS91" s="781">
        <f t="shared" si="123"/>
        <v>1187</v>
      </c>
      <c r="AT91" s="781">
        <f t="shared" si="123"/>
        <v>1217</v>
      </c>
      <c r="AU91" s="781">
        <f t="shared" si="123"/>
        <v>1248</v>
      </c>
      <c r="AV91" s="781">
        <f t="shared" si="123"/>
        <v>1278</v>
      </c>
      <c r="AW91" s="781">
        <f t="shared" si="123"/>
        <v>1309</v>
      </c>
      <c r="AX91" s="781">
        <f t="shared" si="123"/>
        <v>1340</v>
      </c>
      <c r="AY91" s="781">
        <f t="shared" si="123"/>
        <v>1370</v>
      </c>
      <c r="AZ91" s="781">
        <f t="shared" si="123"/>
        <v>1401</v>
      </c>
      <c r="BA91" s="781">
        <f t="shared" si="123"/>
        <v>1431</v>
      </c>
      <c r="BB91" s="781">
        <f t="shared" si="123"/>
        <v>1462</v>
      </c>
      <c r="BC91" s="781">
        <f t="shared" si="123"/>
        <v>1493</v>
      </c>
      <c r="BD91" s="781">
        <f t="shared" si="123"/>
        <v>1522</v>
      </c>
      <c r="BE91" s="781">
        <f t="shared" si="123"/>
        <v>1553</v>
      </c>
      <c r="BF91" s="781">
        <f t="shared" si="123"/>
        <v>1583</v>
      </c>
      <c r="BG91" s="781">
        <f t="shared" si="123"/>
        <v>1614</v>
      </c>
      <c r="BH91" s="781">
        <f t="shared" si="123"/>
        <v>1644</v>
      </c>
      <c r="BI91" s="781">
        <f t="shared" si="123"/>
        <v>1675</v>
      </c>
      <c r="BJ91" s="781">
        <f t="shared" si="123"/>
        <v>1706</v>
      </c>
      <c r="BK91" s="781">
        <f t="shared" si="123"/>
        <v>1736</v>
      </c>
      <c r="BL91" s="781">
        <f t="shared" si="123"/>
        <v>1767</v>
      </c>
      <c r="BM91" s="781">
        <f t="shared" si="123"/>
        <v>1797</v>
      </c>
      <c r="BN91" s="781">
        <f t="shared" si="123"/>
        <v>1828</v>
      </c>
      <c r="BO91" s="781">
        <f t="shared" si="123"/>
        <v>1859</v>
      </c>
      <c r="BP91" s="781">
        <f t="shared" si="123"/>
        <v>1887</v>
      </c>
      <c r="BQ91" s="781">
        <f t="shared" si="123"/>
        <v>1918</v>
      </c>
      <c r="BR91" s="781">
        <f t="shared" si="123"/>
        <v>1948</v>
      </c>
      <c r="BS91" s="781">
        <f t="shared" si="123"/>
        <v>1979</v>
      </c>
      <c r="BT91" s="781">
        <f t="shared" ref="BT91:CY91" si="124">DATE(YEAR(BS91),MONTH(BS91)+1,1)</f>
        <v>2009</v>
      </c>
      <c r="BU91" s="781">
        <f t="shared" si="124"/>
        <v>2040</v>
      </c>
      <c r="BV91" s="781">
        <f t="shared" si="124"/>
        <v>2071</v>
      </c>
      <c r="BW91" s="781">
        <f t="shared" si="124"/>
        <v>2101</v>
      </c>
      <c r="BX91" s="781">
        <f t="shared" si="124"/>
        <v>2132</v>
      </c>
      <c r="BY91" s="781">
        <f t="shared" si="124"/>
        <v>2162</v>
      </c>
      <c r="BZ91" s="781">
        <f t="shared" si="124"/>
        <v>2193</v>
      </c>
      <c r="CA91" s="781">
        <f t="shared" si="124"/>
        <v>2224</v>
      </c>
      <c r="CB91" s="781">
        <f t="shared" si="124"/>
        <v>2252</v>
      </c>
      <c r="CC91" s="781">
        <f t="shared" si="124"/>
        <v>2283</v>
      </c>
      <c r="CD91" s="781">
        <f t="shared" si="124"/>
        <v>2313</v>
      </c>
      <c r="CE91" s="781">
        <f t="shared" si="124"/>
        <v>2344</v>
      </c>
      <c r="CF91" s="781">
        <f t="shared" si="124"/>
        <v>2374</v>
      </c>
      <c r="CG91" s="781">
        <f t="shared" si="124"/>
        <v>2405</v>
      </c>
      <c r="CH91" s="781">
        <f t="shared" si="124"/>
        <v>2436</v>
      </c>
      <c r="CI91" s="781">
        <f t="shared" si="124"/>
        <v>2466</v>
      </c>
      <c r="CJ91" s="781">
        <f t="shared" si="124"/>
        <v>2497</v>
      </c>
      <c r="CK91" s="781">
        <f t="shared" si="124"/>
        <v>2527</v>
      </c>
      <c r="CL91" s="781">
        <f t="shared" si="124"/>
        <v>2558</v>
      </c>
      <c r="CM91" s="781">
        <f t="shared" si="124"/>
        <v>2589</v>
      </c>
      <c r="CN91" s="781">
        <f t="shared" si="124"/>
        <v>2617</v>
      </c>
      <c r="CO91" s="781">
        <f t="shared" si="124"/>
        <v>2648</v>
      </c>
      <c r="CP91" s="781">
        <f t="shared" si="124"/>
        <v>2678</v>
      </c>
      <c r="CQ91" s="781">
        <f t="shared" si="124"/>
        <v>2709</v>
      </c>
      <c r="CR91" s="781">
        <f t="shared" si="124"/>
        <v>2739</v>
      </c>
      <c r="CS91" s="781">
        <f t="shared" si="124"/>
        <v>2770</v>
      </c>
      <c r="CT91" s="781">
        <f t="shared" si="124"/>
        <v>2801</v>
      </c>
      <c r="CU91" s="781">
        <f t="shared" si="124"/>
        <v>2831</v>
      </c>
      <c r="CV91" s="781">
        <f t="shared" si="124"/>
        <v>2862</v>
      </c>
      <c r="CW91" s="781">
        <f t="shared" si="124"/>
        <v>2892</v>
      </c>
      <c r="CX91" s="781">
        <f t="shared" si="124"/>
        <v>2923</v>
      </c>
      <c r="CY91" s="781">
        <f t="shared" si="124"/>
        <v>2954</v>
      </c>
      <c r="CZ91" s="781">
        <f t="shared" ref="CZ91:EE91" si="125">DATE(YEAR(CY91),MONTH(CY91)+1,1)</f>
        <v>2983</v>
      </c>
      <c r="DA91" s="781">
        <f t="shared" si="125"/>
        <v>3014</v>
      </c>
      <c r="DB91" s="781">
        <f t="shared" si="125"/>
        <v>3044</v>
      </c>
      <c r="DC91" s="781">
        <f t="shared" si="125"/>
        <v>3075</v>
      </c>
      <c r="DD91" s="781">
        <f t="shared" si="125"/>
        <v>3105</v>
      </c>
      <c r="DE91" s="781">
        <f t="shared" si="125"/>
        <v>3136</v>
      </c>
      <c r="DF91" s="781">
        <f t="shared" si="125"/>
        <v>3167</v>
      </c>
      <c r="DG91" s="781">
        <f t="shared" si="125"/>
        <v>3197</v>
      </c>
      <c r="DH91" s="781">
        <f t="shared" si="125"/>
        <v>3228</v>
      </c>
      <c r="DI91" s="781">
        <f t="shared" si="125"/>
        <v>3258</v>
      </c>
      <c r="DJ91" s="781">
        <f t="shared" si="125"/>
        <v>3289</v>
      </c>
      <c r="DK91" s="781">
        <f t="shared" si="125"/>
        <v>3320</v>
      </c>
      <c r="DL91" s="781">
        <f t="shared" si="125"/>
        <v>3348</v>
      </c>
      <c r="DM91" s="781">
        <f t="shared" si="125"/>
        <v>3379</v>
      </c>
      <c r="DN91" s="781">
        <f t="shared" si="125"/>
        <v>3409</v>
      </c>
      <c r="DO91" s="781">
        <f t="shared" si="125"/>
        <v>3440</v>
      </c>
      <c r="DP91" s="781">
        <f t="shared" si="125"/>
        <v>3470</v>
      </c>
      <c r="DQ91" s="781">
        <f t="shared" si="125"/>
        <v>3501</v>
      </c>
      <c r="DR91" s="781">
        <f t="shared" si="125"/>
        <v>3532</v>
      </c>
      <c r="DS91" s="781">
        <f t="shared" si="125"/>
        <v>3562</v>
      </c>
      <c r="DT91" s="781">
        <f t="shared" si="125"/>
        <v>3593</v>
      </c>
      <c r="DU91" s="781">
        <f t="shared" si="125"/>
        <v>3623</v>
      </c>
      <c r="DV91" s="781">
        <f t="shared" si="125"/>
        <v>3654</v>
      </c>
      <c r="DW91" s="781">
        <f t="shared" si="125"/>
        <v>3685</v>
      </c>
      <c r="DX91" s="781">
        <f t="shared" si="125"/>
        <v>3713</v>
      </c>
      <c r="DY91" s="781">
        <f t="shared" si="125"/>
        <v>3744</v>
      </c>
      <c r="DZ91" s="781">
        <f t="shared" si="125"/>
        <v>3774</v>
      </c>
      <c r="EA91" s="781">
        <f t="shared" si="125"/>
        <v>3805</v>
      </c>
      <c r="EB91" s="781">
        <f t="shared" si="125"/>
        <v>3835</v>
      </c>
      <c r="EC91" s="781">
        <f t="shared" si="125"/>
        <v>3866</v>
      </c>
      <c r="ED91" s="781">
        <f t="shared" si="125"/>
        <v>3897</v>
      </c>
      <c r="EE91" s="781">
        <f t="shared" si="125"/>
        <v>3927</v>
      </c>
      <c r="EF91" s="781">
        <f t="shared" ref="EF91:FK91" si="126">DATE(YEAR(EE91),MONTH(EE91)+1,1)</f>
        <v>3958</v>
      </c>
      <c r="EG91" s="781">
        <f t="shared" si="126"/>
        <v>3988</v>
      </c>
      <c r="EH91" s="781">
        <f t="shared" si="126"/>
        <v>4019</v>
      </c>
      <c r="EI91" s="781">
        <f t="shared" si="126"/>
        <v>4050</v>
      </c>
      <c r="EJ91" s="781">
        <f t="shared" si="126"/>
        <v>4078</v>
      </c>
      <c r="EK91" s="781">
        <f t="shared" si="126"/>
        <v>4109</v>
      </c>
      <c r="EL91" s="781">
        <f t="shared" si="126"/>
        <v>4139</v>
      </c>
      <c r="EM91" s="781">
        <f t="shared" si="126"/>
        <v>4170</v>
      </c>
      <c r="EN91" s="781">
        <f t="shared" si="126"/>
        <v>4200</v>
      </c>
      <c r="EO91" s="781">
        <f t="shared" si="126"/>
        <v>4231</v>
      </c>
      <c r="EP91" s="781">
        <f t="shared" si="126"/>
        <v>4262</v>
      </c>
      <c r="EQ91" s="781">
        <f t="shared" si="126"/>
        <v>4292</v>
      </c>
      <c r="ER91" s="781">
        <f t="shared" si="126"/>
        <v>4323</v>
      </c>
      <c r="ES91" s="781">
        <f t="shared" si="126"/>
        <v>4353</v>
      </c>
      <c r="ET91" s="781">
        <f t="shared" si="126"/>
        <v>4384</v>
      </c>
      <c r="EU91" s="781">
        <f t="shared" si="126"/>
        <v>4415</v>
      </c>
      <c r="EV91" s="781">
        <f t="shared" si="126"/>
        <v>4444</v>
      </c>
      <c r="EW91" s="781">
        <f t="shared" si="126"/>
        <v>4475</v>
      </c>
      <c r="EX91" s="781">
        <f t="shared" si="126"/>
        <v>4505</v>
      </c>
      <c r="EY91" s="781">
        <f t="shared" si="126"/>
        <v>4536</v>
      </c>
      <c r="EZ91" s="781">
        <f t="shared" si="126"/>
        <v>4566</v>
      </c>
      <c r="FA91" s="781">
        <f t="shared" si="126"/>
        <v>4597</v>
      </c>
      <c r="FB91" s="781">
        <f t="shared" si="126"/>
        <v>4628</v>
      </c>
      <c r="FC91" s="781">
        <f t="shared" si="126"/>
        <v>4658</v>
      </c>
      <c r="FD91" s="781">
        <f t="shared" si="126"/>
        <v>4689</v>
      </c>
      <c r="FE91" s="781">
        <f t="shared" si="126"/>
        <v>4719</v>
      </c>
      <c r="FF91" s="781">
        <f t="shared" si="126"/>
        <v>4750</v>
      </c>
      <c r="FG91" s="781">
        <f t="shared" si="126"/>
        <v>4781</v>
      </c>
      <c r="FH91" s="781">
        <f t="shared" si="126"/>
        <v>4809</v>
      </c>
      <c r="FI91" s="781">
        <f t="shared" si="126"/>
        <v>4840</v>
      </c>
      <c r="FJ91" s="781">
        <f t="shared" si="126"/>
        <v>4870</v>
      </c>
      <c r="FK91" s="781">
        <f t="shared" si="126"/>
        <v>4901</v>
      </c>
      <c r="FL91" s="781">
        <f t="shared" ref="FL91:FQ91" si="127">DATE(YEAR(FK91),MONTH(FK91)+1,1)</f>
        <v>4931</v>
      </c>
      <c r="FM91" s="781">
        <f t="shared" si="127"/>
        <v>4962</v>
      </c>
      <c r="FN91" s="781">
        <f t="shared" si="127"/>
        <v>4993</v>
      </c>
      <c r="FO91" s="781">
        <f t="shared" si="127"/>
        <v>5023</v>
      </c>
      <c r="FP91" s="781">
        <f t="shared" si="127"/>
        <v>5054</v>
      </c>
      <c r="FQ91" s="781">
        <f t="shared" si="127"/>
        <v>5084</v>
      </c>
    </row>
    <row r="92" spans="1:173" x14ac:dyDescent="0.3">
      <c r="B92" s="102" t="str">
        <f>VLOOKUP(CONCATENATE($Z$1,ADDRESS(ROW(),COLUMN(),4)),TRANSL_MAIN[[Key]:[Inhalt]],2,FALSE)</f>
        <v>Disbursement on:</v>
      </c>
      <c r="C92" s="599"/>
      <c r="D92" s="160" t="str">
        <f>CONCATENATE(TEXT(YEAR(C92),"0000"),"-",TEXT(MONTH(C92),"00"))</f>
        <v>1900-01</v>
      </c>
      <c r="E92" s="784" t="str">
        <f>$E$109</f>
        <v>Opening balance</v>
      </c>
      <c r="F92" s="780">
        <f>IF(F$46=$D92,$C93,0)</f>
        <v>0</v>
      </c>
      <c r="G92" s="780">
        <f t="shared" ref="G92:BR92" si="128">IF(G$46=$D92,$C93,0)</f>
        <v>0</v>
      </c>
      <c r="H92" s="780">
        <f t="shared" si="128"/>
        <v>0</v>
      </c>
      <c r="I92" s="780">
        <f t="shared" si="128"/>
        <v>0</v>
      </c>
      <c r="J92" s="780">
        <f t="shared" si="128"/>
        <v>0</v>
      </c>
      <c r="K92" s="780">
        <f t="shared" si="128"/>
        <v>0</v>
      </c>
      <c r="L92" s="780">
        <f t="shared" si="128"/>
        <v>0</v>
      </c>
      <c r="M92" s="780">
        <f t="shared" si="128"/>
        <v>0</v>
      </c>
      <c r="N92" s="780">
        <f t="shared" si="128"/>
        <v>0</v>
      </c>
      <c r="O92" s="780">
        <f t="shared" si="128"/>
        <v>0</v>
      </c>
      <c r="P92" s="780">
        <f t="shared" si="128"/>
        <v>0</v>
      </c>
      <c r="Q92" s="780">
        <f t="shared" si="128"/>
        <v>0</v>
      </c>
      <c r="R92" s="780">
        <f t="shared" si="128"/>
        <v>0</v>
      </c>
      <c r="S92" s="780">
        <f t="shared" si="128"/>
        <v>0</v>
      </c>
      <c r="T92" s="780">
        <f t="shared" si="128"/>
        <v>0</v>
      </c>
      <c r="U92" s="780">
        <f t="shared" si="128"/>
        <v>0</v>
      </c>
      <c r="V92" s="780">
        <f t="shared" si="128"/>
        <v>0</v>
      </c>
      <c r="W92" s="780">
        <f t="shared" si="128"/>
        <v>0</v>
      </c>
      <c r="X92" s="780">
        <f t="shared" si="128"/>
        <v>0</v>
      </c>
      <c r="Y92" s="780">
        <f t="shared" si="128"/>
        <v>0</v>
      </c>
      <c r="Z92" s="780">
        <f t="shared" si="128"/>
        <v>0</v>
      </c>
      <c r="AA92" s="780">
        <f t="shared" si="128"/>
        <v>0</v>
      </c>
      <c r="AB92" s="780">
        <f t="shared" si="128"/>
        <v>0</v>
      </c>
      <c r="AC92" s="780">
        <f t="shared" si="128"/>
        <v>0</v>
      </c>
      <c r="AD92" s="780">
        <f t="shared" si="128"/>
        <v>0</v>
      </c>
      <c r="AE92" s="780">
        <f t="shared" si="128"/>
        <v>0</v>
      </c>
      <c r="AF92" s="780">
        <f t="shared" si="128"/>
        <v>0</v>
      </c>
      <c r="AG92" s="780">
        <f t="shared" si="128"/>
        <v>0</v>
      </c>
      <c r="AH92" s="780">
        <f t="shared" si="128"/>
        <v>0</v>
      </c>
      <c r="AI92" s="780">
        <f t="shared" si="128"/>
        <v>0</v>
      </c>
      <c r="AJ92" s="780">
        <f t="shared" si="128"/>
        <v>0</v>
      </c>
      <c r="AK92" s="780">
        <f t="shared" si="128"/>
        <v>0</v>
      </c>
      <c r="AL92" s="780">
        <f t="shared" si="128"/>
        <v>0</v>
      </c>
      <c r="AM92" s="780">
        <f t="shared" si="128"/>
        <v>0</v>
      </c>
      <c r="AN92" s="780">
        <f t="shared" si="128"/>
        <v>0</v>
      </c>
      <c r="AO92" s="780">
        <f t="shared" si="128"/>
        <v>0</v>
      </c>
      <c r="AP92" s="780">
        <f t="shared" si="128"/>
        <v>0</v>
      </c>
      <c r="AQ92" s="780">
        <f t="shared" si="128"/>
        <v>0</v>
      </c>
      <c r="AR92" s="780">
        <f t="shared" si="128"/>
        <v>0</v>
      </c>
      <c r="AS92" s="780">
        <f t="shared" si="128"/>
        <v>0</v>
      </c>
      <c r="AT92" s="780">
        <f t="shared" si="128"/>
        <v>0</v>
      </c>
      <c r="AU92" s="780">
        <f t="shared" si="128"/>
        <v>0</v>
      </c>
      <c r="AV92" s="780">
        <f t="shared" si="128"/>
        <v>0</v>
      </c>
      <c r="AW92" s="780">
        <f t="shared" si="128"/>
        <v>0</v>
      </c>
      <c r="AX92" s="780">
        <f t="shared" si="128"/>
        <v>0</v>
      </c>
      <c r="AY92" s="780">
        <f t="shared" si="128"/>
        <v>0</v>
      </c>
      <c r="AZ92" s="780">
        <f t="shared" si="128"/>
        <v>0</v>
      </c>
      <c r="BA92" s="780">
        <f t="shared" si="128"/>
        <v>0</v>
      </c>
      <c r="BB92" s="780">
        <f t="shared" si="128"/>
        <v>0</v>
      </c>
      <c r="BC92" s="780">
        <f t="shared" si="128"/>
        <v>0</v>
      </c>
      <c r="BD92" s="780">
        <f t="shared" si="128"/>
        <v>0</v>
      </c>
      <c r="BE92" s="780">
        <f t="shared" si="128"/>
        <v>0</v>
      </c>
      <c r="BF92" s="780">
        <f t="shared" si="128"/>
        <v>0</v>
      </c>
      <c r="BG92" s="780">
        <f t="shared" si="128"/>
        <v>0</v>
      </c>
      <c r="BH92" s="780">
        <f t="shared" si="128"/>
        <v>0</v>
      </c>
      <c r="BI92" s="780">
        <f t="shared" si="128"/>
        <v>0</v>
      </c>
      <c r="BJ92" s="780">
        <f t="shared" si="128"/>
        <v>0</v>
      </c>
      <c r="BK92" s="780">
        <f t="shared" si="128"/>
        <v>0</v>
      </c>
      <c r="BL92" s="780">
        <f t="shared" si="128"/>
        <v>0</v>
      </c>
      <c r="BM92" s="780">
        <f t="shared" si="128"/>
        <v>0</v>
      </c>
      <c r="BN92" s="780">
        <f t="shared" si="128"/>
        <v>0</v>
      </c>
      <c r="BO92" s="780">
        <f t="shared" si="128"/>
        <v>0</v>
      </c>
      <c r="BP92" s="780">
        <f t="shared" si="128"/>
        <v>0</v>
      </c>
      <c r="BQ92" s="780">
        <f t="shared" si="128"/>
        <v>0</v>
      </c>
      <c r="BR92" s="780">
        <f t="shared" si="128"/>
        <v>0</v>
      </c>
      <c r="BS92" s="780">
        <f t="shared" ref="BS92:ED92" si="129">IF(BS$46=$D92,$C93,0)</f>
        <v>0</v>
      </c>
      <c r="BT92" s="780">
        <f t="shared" si="129"/>
        <v>0</v>
      </c>
      <c r="BU92" s="780">
        <f t="shared" si="129"/>
        <v>0</v>
      </c>
      <c r="BV92" s="780">
        <f t="shared" si="129"/>
        <v>0</v>
      </c>
      <c r="BW92" s="780">
        <f t="shared" si="129"/>
        <v>0</v>
      </c>
      <c r="BX92" s="780">
        <f t="shared" si="129"/>
        <v>0</v>
      </c>
      <c r="BY92" s="780">
        <f t="shared" si="129"/>
        <v>0</v>
      </c>
      <c r="BZ92" s="780">
        <f t="shared" si="129"/>
        <v>0</v>
      </c>
      <c r="CA92" s="780">
        <f t="shared" si="129"/>
        <v>0</v>
      </c>
      <c r="CB92" s="780">
        <f t="shared" si="129"/>
        <v>0</v>
      </c>
      <c r="CC92" s="780">
        <f t="shared" si="129"/>
        <v>0</v>
      </c>
      <c r="CD92" s="780">
        <f t="shared" si="129"/>
        <v>0</v>
      </c>
      <c r="CE92" s="780">
        <f t="shared" si="129"/>
        <v>0</v>
      </c>
      <c r="CF92" s="780">
        <f t="shared" si="129"/>
        <v>0</v>
      </c>
      <c r="CG92" s="780">
        <f t="shared" si="129"/>
        <v>0</v>
      </c>
      <c r="CH92" s="780">
        <f t="shared" si="129"/>
        <v>0</v>
      </c>
      <c r="CI92" s="780">
        <f t="shared" si="129"/>
        <v>0</v>
      </c>
      <c r="CJ92" s="780">
        <f t="shared" si="129"/>
        <v>0</v>
      </c>
      <c r="CK92" s="780">
        <f t="shared" si="129"/>
        <v>0</v>
      </c>
      <c r="CL92" s="780">
        <f t="shared" si="129"/>
        <v>0</v>
      </c>
      <c r="CM92" s="780">
        <f t="shared" si="129"/>
        <v>0</v>
      </c>
      <c r="CN92" s="780">
        <f t="shared" si="129"/>
        <v>0</v>
      </c>
      <c r="CO92" s="780">
        <f t="shared" si="129"/>
        <v>0</v>
      </c>
      <c r="CP92" s="780">
        <f t="shared" si="129"/>
        <v>0</v>
      </c>
      <c r="CQ92" s="780">
        <f t="shared" si="129"/>
        <v>0</v>
      </c>
      <c r="CR92" s="780">
        <f t="shared" si="129"/>
        <v>0</v>
      </c>
      <c r="CS92" s="780">
        <f t="shared" si="129"/>
        <v>0</v>
      </c>
      <c r="CT92" s="780">
        <f t="shared" si="129"/>
        <v>0</v>
      </c>
      <c r="CU92" s="780">
        <f t="shared" si="129"/>
        <v>0</v>
      </c>
      <c r="CV92" s="780">
        <f t="shared" si="129"/>
        <v>0</v>
      </c>
      <c r="CW92" s="780">
        <f t="shared" si="129"/>
        <v>0</v>
      </c>
      <c r="CX92" s="780">
        <f t="shared" si="129"/>
        <v>0</v>
      </c>
      <c r="CY92" s="780">
        <f t="shared" si="129"/>
        <v>0</v>
      </c>
      <c r="CZ92" s="780">
        <f t="shared" si="129"/>
        <v>0</v>
      </c>
      <c r="DA92" s="780">
        <f t="shared" si="129"/>
        <v>0</v>
      </c>
      <c r="DB92" s="780">
        <f t="shared" si="129"/>
        <v>0</v>
      </c>
      <c r="DC92" s="780">
        <f t="shared" si="129"/>
        <v>0</v>
      </c>
      <c r="DD92" s="780">
        <f t="shared" si="129"/>
        <v>0</v>
      </c>
      <c r="DE92" s="780">
        <f t="shared" si="129"/>
        <v>0</v>
      </c>
      <c r="DF92" s="780">
        <f t="shared" si="129"/>
        <v>0</v>
      </c>
      <c r="DG92" s="780">
        <f t="shared" si="129"/>
        <v>0</v>
      </c>
      <c r="DH92" s="780">
        <f t="shared" si="129"/>
        <v>0</v>
      </c>
      <c r="DI92" s="780">
        <f t="shared" si="129"/>
        <v>0</v>
      </c>
      <c r="DJ92" s="780">
        <f t="shared" si="129"/>
        <v>0</v>
      </c>
      <c r="DK92" s="780">
        <f t="shared" si="129"/>
        <v>0</v>
      </c>
      <c r="DL92" s="780">
        <f t="shared" si="129"/>
        <v>0</v>
      </c>
      <c r="DM92" s="780">
        <f t="shared" si="129"/>
        <v>0</v>
      </c>
      <c r="DN92" s="780">
        <f t="shared" si="129"/>
        <v>0</v>
      </c>
      <c r="DO92" s="780">
        <f t="shared" si="129"/>
        <v>0</v>
      </c>
      <c r="DP92" s="780">
        <f t="shared" si="129"/>
        <v>0</v>
      </c>
      <c r="DQ92" s="780">
        <f t="shared" si="129"/>
        <v>0</v>
      </c>
      <c r="DR92" s="780">
        <f t="shared" si="129"/>
        <v>0</v>
      </c>
      <c r="DS92" s="780">
        <f t="shared" si="129"/>
        <v>0</v>
      </c>
      <c r="DT92" s="780">
        <f t="shared" si="129"/>
        <v>0</v>
      </c>
      <c r="DU92" s="780">
        <f t="shared" si="129"/>
        <v>0</v>
      </c>
      <c r="DV92" s="780">
        <f t="shared" si="129"/>
        <v>0</v>
      </c>
      <c r="DW92" s="780">
        <f t="shared" si="129"/>
        <v>0</v>
      </c>
      <c r="DX92" s="780">
        <f t="shared" si="129"/>
        <v>0</v>
      </c>
      <c r="DY92" s="780">
        <f t="shared" si="129"/>
        <v>0</v>
      </c>
      <c r="DZ92" s="780">
        <f t="shared" si="129"/>
        <v>0</v>
      </c>
      <c r="EA92" s="780">
        <f t="shared" si="129"/>
        <v>0</v>
      </c>
      <c r="EB92" s="780">
        <f t="shared" si="129"/>
        <v>0</v>
      </c>
      <c r="EC92" s="780">
        <f t="shared" si="129"/>
        <v>0</v>
      </c>
      <c r="ED92" s="780">
        <f t="shared" si="129"/>
        <v>0</v>
      </c>
      <c r="EE92" s="780">
        <f t="shared" ref="EE92:FQ92" si="130">IF(EE$46=$D92,$C93,0)</f>
        <v>0</v>
      </c>
      <c r="EF92" s="780">
        <f t="shared" si="130"/>
        <v>0</v>
      </c>
      <c r="EG92" s="780">
        <f t="shared" si="130"/>
        <v>0</v>
      </c>
      <c r="EH92" s="780">
        <f t="shared" si="130"/>
        <v>0</v>
      </c>
      <c r="EI92" s="780">
        <f t="shared" si="130"/>
        <v>0</v>
      </c>
      <c r="EJ92" s="780">
        <f t="shared" si="130"/>
        <v>0</v>
      </c>
      <c r="EK92" s="780">
        <f t="shared" si="130"/>
        <v>0</v>
      </c>
      <c r="EL92" s="780">
        <f t="shared" si="130"/>
        <v>0</v>
      </c>
      <c r="EM92" s="780">
        <f t="shared" si="130"/>
        <v>0</v>
      </c>
      <c r="EN92" s="780">
        <f t="shared" si="130"/>
        <v>0</v>
      </c>
      <c r="EO92" s="780">
        <f t="shared" si="130"/>
        <v>0</v>
      </c>
      <c r="EP92" s="780">
        <f t="shared" si="130"/>
        <v>0</v>
      </c>
      <c r="EQ92" s="780">
        <f t="shared" si="130"/>
        <v>0</v>
      </c>
      <c r="ER92" s="780">
        <f t="shared" si="130"/>
        <v>0</v>
      </c>
      <c r="ES92" s="780">
        <f t="shared" si="130"/>
        <v>0</v>
      </c>
      <c r="ET92" s="780">
        <f t="shared" si="130"/>
        <v>0</v>
      </c>
      <c r="EU92" s="780">
        <f t="shared" si="130"/>
        <v>0</v>
      </c>
      <c r="EV92" s="780">
        <f t="shared" si="130"/>
        <v>0</v>
      </c>
      <c r="EW92" s="780">
        <f t="shared" si="130"/>
        <v>0</v>
      </c>
      <c r="EX92" s="780">
        <f t="shared" si="130"/>
        <v>0</v>
      </c>
      <c r="EY92" s="780">
        <f t="shared" si="130"/>
        <v>0</v>
      </c>
      <c r="EZ92" s="780">
        <f t="shared" si="130"/>
        <v>0</v>
      </c>
      <c r="FA92" s="780">
        <f t="shared" si="130"/>
        <v>0</v>
      </c>
      <c r="FB92" s="780">
        <f t="shared" si="130"/>
        <v>0</v>
      </c>
      <c r="FC92" s="780">
        <f t="shared" si="130"/>
        <v>0</v>
      </c>
      <c r="FD92" s="780">
        <f t="shared" si="130"/>
        <v>0</v>
      </c>
      <c r="FE92" s="780">
        <f t="shared" si="130"/>
        <v>0</v>
      </c>
      <c r="FF92" s="780">
        <f t="shared" si="130"/>
        <v>0</v>
      </c>
      <c r="FG92" s="780">
        <f t="shared" si="130"/>
        <v>0</v>
      </c>
      <c r="FH92" s="780">
        <f t="shared" si="130"/>
        <v>0</v>
      </c>
      <c r="FI92" s="780">
        <f t="shared" si="130"/>
        <v>0</v>
      </c>
      <c r="FJ92" s="780">
        <f t="shared" si="130"/>
        <v>0</v>
      </c>
      <c r="FK92" s="780">
        <f t="shared" si="130"/>
        <v>0</v>
      </c>
      <c r="FL92" s="780">
        <f t="shared" si="130"/>
        <v>0</v>
      </c>
      <c r="FM92" s="780">
        <f t="shared" si="130"/>
        <v>0</v>
      </c>
      <c r="FN92" s="780">
        <f t="shared" si="130"/>
        <v>0</v>
      </c>
      <c r="FO92" s="780">
        <f t="shared" si="130"/>
        <v>0</v>
      </c>
      <c r="FP92" s="780">
        <f t="shared" si="130"/>
        <v>0</v>
      </c>
      <c r="FQ92" s="780">
        <f t="shared" si="130"/>
        <v>0</v>
      </c>
    </row>
    <row r="93" spans="1:173" x14ac:dyDescent="0.3">
      <c r="B93" s="102" t="str">
        <f>B77</f>
        <v>Financing amount:</v>
      </c>
      <c r="C93" s="600"/>
      <c r="D93" s="110"/>
      <c r="E93" s="784" t="str">
        <f>$E$110</f>
        <v>New opening balance</v>
      </c>
      <c r="F93" s="780"/>
      <c r="G93" s="780">
        <f>F95</f>
        <v>0</v>
      </c>
      <c r="H93" s="780">
        <f t="shared" ref="H93:R93" si="131">G95</f>
        <v>0</v>
      </c>
      <c r="I93" s="780">
        <f t="shared" si="131"/>
        <v>0</v>
      </c>
      <c r="J93" s="780">
        <f t="shared" si="131"/>
        <v>0</v>
      </c>
      <c r="K93" s="780">
        <f t="shared" si="131"/>
        <v>0</v>
      </c>
      <c r="L93" s="780">
        <f t="shared" si="131"/>
        <v>0</v>
      </c>
      <c r="M93" s="780">
        <f t="shared" si="131"/>
        <v>0</v>
      </c>
      <c r="N93" s="780">
        <f t="shared" si="131"/>
        <v>0</v>
      </c>
      <c r="O93" s="780">
        <f t="shared" si="131"/>
        <v>0</v>
      </c>
      <c r="P93" s="780">
        <f t="shared" si="131"/>
        <v>0</v>
      </c>
      <c r="Q93" s="780">
        <f t="shared" si="131"/>
        <v>0</v>
      </c>
      <c r="R93" s="780">
        <f t="shared" si="131"/>
        <v>0</v>
      </c>
      <c r="S93" s="780">
        <f>R95</f>
        <v>0</v>
      </c>
      <c r="T93" s="780">
        <f t="shared" ref="T93:CE93" si="132">S95</f>
        <v>0</v>
      </c>
      <c r="U93" s="780">
        <f t="shared" si="132"/>
        <v>0</v>
      </c>
      <c r="V93" s="780">
        <f t="shared" si="132"/>
        <v>0</v>
      </c>
      <c r="W93" s="780">
        <f t="shared" si="132"/>
        <v>0</v>
      </c>
      <c r="X93" s="780">
        <f t="shared" si="132"/>
        <v>0</v>
      </c>
      <c r="Y93" s="780">
        <f t="shared" si="132"/>
        <v>0</v>
      </c>
      <c r="Z93" s="780">
        <f t="shared" si="132"/>
        <v>0</v>
      </c>
      <c r="AA93" s="780">
        <f t="shared" si="132"/>
        <v>0</v>
      </c>
      <c r="AB93" s="780">
        <f t="shared" si="132"/>
        <v>0</v>
      </c>
      <c r="AC93" s="780">
        <f t="shared" si="132"/>
        <v>0</v>
      </c>
      <c r="AD93" s="780">
        <f t="shared" si="132"/>
        <v>0</v>
      </c>
      <c r="AE93" s="780">
        <f t="shared" si="132"/>
        <v>0</v>
      </c>
      <c r="AF93" s="780">
        <f t="shared" si="132"/>
        <v>0</v>
      </c>
      <c r="AG93" s="780">
        <f t="shared" si="132"/>
        <v>0</v>
      </c>
      <c r="AH93" s="780">
        <f t="shared" si="132"/>
        <v>0</v>
      </c>
      <c r="AI93" s="780">
        <f t="shared" si="132"/>
        <v>0</v>
      </c>
      <c r="AJ93" s="780">
        <f t="shared" si="132"/>
        <v>0</v>
      </c>
      <c r="AK93" s="780">
        <f t="shared" si="132"/>
        <v>0</v>
      </c>
      <c r="AL93" s="780">
        <f t="shared" si="132"/>
        <v>0</v>
      </c>
      <c r="AM93" s="780">
        <f t="shared" si="132"/>
        <v>0</v>
      </c>
      <c r="AN93" s="780">
        <f t="shared" si="132"/>
        <v>0</v>
      </c>
      <c r="AO93" s="780">
        <f t="shared" si="132"/>
        <v>0</v>
      </c>
      <c r="AP93" s="780">
        <f t="shared" si="132"/>
        <v>0</v>
      </c>
      <c r="AQ93" s="780">
        <f t="shared" si="132"/>
        <v>0</v>
      </c>
      <c r="AR93" s="780">
        <f t="shared" si="132"/>
        <v>0</v>
      </c>
      <c r="AS93" s="780">
        <f t="shared" si="132"/>
        <v>0</v>
      </c>
      <c r="AT93" s="780">
        <f t="shared" si="132"/>
        <v>0</v>
      </c>
      <c r="AU93" s="780">
        <f t="shared" si="132"/>
        <v>0</v>
      </c>
      <c r="AV93" s="780">
        <f t="shared" si="132"/>
        <v>0</v>
      </c>
      <c r="AW93" s="780">
        <f t="shared" si="132"/>
        <v>0</v>
      </c>
      <c r="AX93" s="780">
        <f t="shared" si="132"/>
        <v>0</v>
      </c>
      <c r="AY93" s="780">
        <f t="shared" si="132"/>
        <v>0</v>
      </c>
      <c r="AZ93" s="780">
        <f t="shared" si="132"/>
        <v>0</v>
      </c>
      <c r="BA93" s="780">
        <f t="shared" si="132"/>
        <v>0</v>
      </c>
      <c r="BB93" s="780">
        <f t="shared" si="132"/>
        <v>0</v>
      </c>
      <c r="BC93" s="780">
        <f t="shared" si="132"/>
        <v>0</v>
      </c>
      <c r="BD93" s="780">
        <f t="shared" si="132"/>
        <v>0</v>
      </c>
      <c r="BE93" s="780">
        <f t="shared" si="132"/>
        <v>0</v>
      </c>
      <c r="BF93" s="780">
        <f t="shared" si="132"/>
        <v>0</v>
      </c>
      <c r="BG93" s="780">
        <f t="shared" si="132"/>
        <v>0</v>
      </c>
      <c r="BH93" s="780">
        <f t="shared" si="132"/>
        <v>0</v>
      </c>
      <c r="BI93" s="780">
        <f t="shared" si="132"/>
        <v>0</v>
      </c>
      <c r="BJ93" s="780">
        <f t="shared" si="132"/>
        <v>0</v>
      </c>
      <c r="BK93" s="780">
        <f t="shared" si="132"/>
        <v>0</v>
      </c>
      <c r="BL93" s="780">
        <f t="shared" si="132"/>
        <v>0</v>
      </c>
      <c r="BM93" s="780">
        <f t="shared" si="132"/>
        <v>0</v>
      </c>
      <c r="BN93" s="780">
        <f t="shared" si="132"/>
        <v>0</v>
      </c>
      <c r="BO93" s="780">
        <f t="shared" si="132"/>
        <v>0</v>
      </c>
      <c r="BP93" s="780">
        <f t="shared" si="132"/>
        <v>0</v>
      </c>
      <c r="BQ93" s="780">
        <f t="shared" si="132"/>
        <v>0</v>
      </c>
      <c r="BR93" s="780">
        <f t="shared" si="132"/>
        <v>0</v>
      </c>
      <c r="BS93" s="780">
        <f t="shared" si="132"/>
        <v>0</v>
      </c>
      <c r="BT93" s="780">
        <f t="shared" si="132"/>
        <v>0</v>
      </c>
      <c r="BU93" s="780">
        <f t="shared" si="132"/>
        <v>0</v>
      </c>
      <c r="BV93" s="780">
        <f t="shared" si="132"/>
        <v>0</v>
      </c>
      <c r="BW93" s="780">
        <f t="shared" si="132"/>
        <v>0</v>
      </c>
      <c r="BX93" s="780">
        <f t="shared" si="132"/>
        <v>0</v>
      </c>
      <c r="BY93" s="780">
        <f t="shared" si="132"/>
        <v>0</v>
      </c>
      <c r="BZ93" s="780">
        <f t="shared" si="132"/>
        <v>0</v>
      </c>
      <c r="CA93" s="780">
        <f t="shared" si="132"/>
        <v>0</v>
      </c>
      <c r="CB93" s="780">
        <f t="shared" si="132"/>
        <v>0</v>
      </c>
      <c r="CC93" s="780">
        <f t="shared" si="132"/>
        <v>0</v>
      </c>
      <c r="CD93" s="780">
        <f t="shared" si="132"/>
        <v>0</v>
      </c>
      <c r="CE93" s="780">
        <f t="shared" si="132"/>
        <v>0</v>
      </c>
      <c r="CF93" s="780">
        <f t="shared" ref="CF93:EQ93" si="133">CE95</f>
        <v>0</v>
      </c>
      <c r="CG93" s="780">
        <f t="shared" si="133"/>
        <v>0</v>
      </c>
      <c r="CH93" s="780">
        <f t="shared" si="133"/>
        <v>0</v>
      </c>
      <c r="CI93" s="780">
        <f t="shared" si="133"/>
        <v>0</v>
      </c>
      <c r="CJ93" s="780">
        <f t="shared" si="133"/>
        <v>0</v>
      </c>
      <c r="CK93" s="780">
        <f t="shared" si="133"/>
        <v>0</v>
      </c>
      <c r="CL93" s="780">
        <f t="shared" si="133"/>
        <v>0</v>
      </c>
      <c r="CM93" s="780">
        <f t="shared" si="133"/>
        <v>0</v>
      </c>
      <c r="CN93" s="780">
        <f t="shared" si="133"/>
        <v>0</v>
      </c>
      <c r="CO93" s="780">
        <f t="shared" si="133"/>
        <v>0</v>
      </c>
      <c r="CP93" s="780">
        <f t="shared" si="133"/>
        <v>0</v>
      </c>
      <c r="CQ93" s="780">
        <f t="shared" si="133"/>
        <v>0</v>
      </c>
      <c r="CR93" s="780">
        <f t="shared" si="133"/>
        <v>0</v>
      </c>
      <c r="CS93" s="780">
        <f t="shared" si="133"/>
        <v>0</v>
      </c>
      <c r="CT93" s="780">
        <f t="shared" si="133"/>
        <v>0</v>
      </c>
      <c r="CU93" s="780">
        <f t="shared" si="133"/>
        <v>0</v>
      </c>
      <c r="CV93" s="780">
        <f t="shared" si="133"/>
        <v>0</v>
      </c>
      <c r="CW93" s="780">
        <f t="shared" si="133"/>
        <v>0</v>
      </c>
      <c r="CX93" s="780">
        <f t="shared" si="133"/>
        <v>0</v>
      </c>
      <c r="CY93" s="780">
        <f t="shared" si="133"/>
        <v>0</v>
      </c>
      <c r="CZ93" s="780">
        <f t="shared" si="133"/>
        <v>0</v>
      </c>
      <c r="DA93" s="780">
        <f t="shared" si="133"/>
        <v>0</v>
      </c>
      <c r="DB93" s="780">
        <f t="shared" si="133"/>
        <v>0</v>
      </c>
      <c r="DC93" s="780">
        <f t="shared" si="133"/>
        <v>0</v>
      </c>
      <c r="DD93" s="780">
        <f t="shared" si="133"/>
        <v>0</v>
      </c>
      <c r="DE93" s="780">
        <f t="shared" si="133"/>
        <v>0</v>
      </c>
      <c r="DF93" s="780">
        <f t="shared" si="133"/>
        <v>0</v>
      </c>
      <c r="DG93" s="780">
        <f t="shared" si="133"/>
        <v>0</v>
      </c>
      <c r="DH93" s="780">
        <f t="shared" si="133"/>
        <v>0</v>
      </c>
      <c r="DI93" s="780">
        <f t="shared" si="133"/>
        <v>0</v>
      </c>
      <c r="DJ93" s="780">
        <f t="shared" si="133"/>
        <v>0</v>
      </c>
      <c r="DK93" s="780">
        <f t="shared" si="133"/>
        <v>0</v>
      </c>
      <c r="DL93" s="780">
        <f t="shared" si="133"/>
        <v>0</v>
      </c>
      <c r="DM93" s="780">
        <f t="shared" si="133"/>
        <v>0</v>
      </c>
      <c r="DN93" s="780">
        <f t="shared" si="133"/>
        <v>0</v>
      </c>
      <c r="DO93" s="780">
        <f t="shared" si="133"/>
        <v>0</v>
      </c>
      <c r="DP93" s="780">
        <f t="shared" si="133"/>
        <v>0</v>
      </c>
      <c r="DQ93" s="780">
        <f t="shared" si="133"/>
        <v>0</v>
      </c>
      <c r="DR93" s="780">
        <f t="shared" si="133"/>
        <v>0</v>
      </c>
      <c r="DS93" s="780">
        <f t="shared" si="133"/>
        <v>0</v>
      </c>
      <c r="DT93" s="780">
        <f t="shared" si="133"/>
        <v>0</v>
      </c>
      <c r="DU93" s="780">
        <f t="shared" si="133"/>
        <v>0</v>
      </c>
      <c r="DV93" s="780">
        <f t="shared" si="133"/>
        <v>0</v>
      </c>
      <c r="DW93" s="780">
        <f t="shared" si="133"/>
        <v>0</v>
      </c>
      <c r="DX93" s="780">
        <f t="shared" si="133"/>
        <v>0</v>
      </c>
      <c r="DY93" s="780">
        <f t="shared" si="133"/>
        <v>0</v>
      </c>
      <c r="DZ93" s="780">
        <f t="shared" si="133"/>
        <v>0</v>
      </c>
      <c r="EA93" s="780">
        <f t="shared" si="133"/>
        <v>0</v>
      </c>
      <c r="EB93" s="780">
        <f t="shared" si="133"/>
        <v>0</v>
      </c>
      <c r="EC93" s="780">
        <f t="shared" si="133"/>
        <v>0</v>
      </c>
      <c r="ED93" s="780">
        <f t="shared" si="133"/>
        <v>0</v>
      </c>
      <c r="EE93" s="780">
        <f t="shared" si="133"/>
        <v>0</v>
      </c>
      <c r="EF93" s="780">
        <f t="shared" si="133"/>
        <v>0</v>
      </c>
      <c r="EG93" s="780">
        <f t="shared" si="133"/>
        <v>0</v>
      </c>
      <c r="EH93" s="780">
        <f t="shared" si="133"/>
        <v>0</v>
      </c>
      <c r="EI93" s="780">
        <f t="shared" si="133"/>
        <v>0</v>
      </c>
      <c r="EJ93" s="780">
        <f t="shared" si="133"/>
        <v>0</v>
      </c>
      <c r="EK93" s="780">
        <f t="shared" si="133"/>
        <v>0</v>
      </c>
      <c r="EL93" s="780">
        <f t="shared" si="133"/>
        <v>0</v>
      </c>
      <c r="EM93" s="780">
        <f t="shared" si="133"/>
        <v>0</v>
      </c>
      <c r="EN93" s="780">
        <f t="shared" si="133"/>
        <v>0</v>
      </c>
      <c r="EO93" s="780">
        <f t="shared" si="133"/>
        <v>0</v>
      </c>
      <c r="EP93" s="780">
        <f t="shared" si="133"/>
        <v>0</v>
      </c>
      <c r="EQ93" s="780">
        <f t="shared" si="133"/>
        <v>0</v>
      </c>
      <c r="ER93" s="780">
        <f t="shared" ref="ER93:FQ93" si="134">EQ95</f>
        <v>0</v>
      </c>
      <c r="ES93" s="780">
        <f t="shared" si="134"/>
        <v>0</v>
      </c>
      <c r="ET93" s="780">
        <f t="shared" si="134"/>
        <v>0</v>
      </c>
      <c r="EU93" s="780">
        <f t="shared" si="134"/>
        <v>0</v>
      </c>
      <c r="EV93" s="780">
        <f t="shared" si="134"/>
        <v>0</v>
      </c>
      <c r="EW93" s="780">
        <f t="shared" si="134"/>
        <v>0</v>
      </c>
      <c r="EX93" s="780">
        <f t="shared" si="134"/>
        <v>0</v>
      </c>
      <c r="EY93" s="780">
        <f t="shared" si="134"/>
        <v>0</v>
      </c>
      <c r="EZ93" s="780">
        <f t="shared" si="134"/>
        <v>0</v>
      </c>
      <c r="FA93" s="780">
        <f t="shared" si="134"/>
        <v>0</v>
      </c>
      <c r="FB93" s="780">
        <f t="shared" si="134"/>
        <v>0</v>
      </c>
      <c r="FC93" s="780">
        <f t="shared" si="134"/>
        <v>0</v>
      </c>
      <c r="FD93" s="780">
        <f t="shared" si="134"/>
        <v>0</v>
      </c>
      <c r="FE93" s="780">
        <f t="shared" si="134"/>
        <v>0</v>
      </c>
      <c r="FF93" s="780">
        <f t="shared" si="134"/>
        <v>0</v>
      </c>
      <c r="FG93" s="780">
        <f t="shared" si="134"/>
        <v>0</v>
      </c>
      <c r="FH93" s="780">
        <f t="shared" si="134"/>
        <v>0</v>
      </c>
      <c r="FI93" s="780">
        <f t="shared" si="134"/>
        <v>0</v>
      </c>
      <c r="FJ93" s="780">
        <f t="shared" si="134"/>
        <v>0</v>
      </c>
      <c r="FK93" s="780">
        <f t="shared" si="134"/>
        <v>0</v>
      </c>
      <c r="FL93" s="780">
        <f t="shared" si="134"/>
        <v>0</v>
      </c>
      <c r="FM93" s="780">
        <f t="shared" si="134"/>
        <v>0</v>
      </c>
      <c r="FN93" s="780">
        <f t="shared" si="134"/>
        <v>0</v>
      </c>
      <c r="FO93" s="780">
        <f t="shared" si="134"/>
        <v>0</v>
      </c>
      <c r="FP93" s="780">
        <f t="shared" si="134"/>
        <v>0</v>
      </c>
      <c r="FQ93" s="780">
        <f t="shared" si="134"/>
        <v>0</v>
      </c>
    </row>
    <row r="94" spans="1:173" x14ac:dyDescent="0.3">
      <c r="B94" s="102"/>
      <c r="C94" s="123"/>
      <c r="D94" s="111"/>
      <c r="E94" s="784" t="str">
        <f>$E$111</f>
        <v>Repayment</v>
      </c>
      <c r="F94" s="780">
        <f>IFERROR(IF($D98="m",(IF(F104=1,(IF(OR(F$46&lt;$D96,F$46&gt;=$D100),0,$C97)),0)),(IF(F104=1,(IF(OR(F$46&lt;$D96,F$46&gt;=$D100),0,$C97)),0))),0)</f>
        <v>0</v>
      </c>
      <c r="G94" s="780">
        <f t="shared" ref="G94:BR94" si="135">IFERROR(IF($D98="m",(IF(G104=1,(IF(OR(G$46&lt;$D96,G$46&gt;=$D100),0,$C97)),0)),(IF(G104=1,(IF(OR(G$46&lt;$D96,G$46&gt;=$D100),0,$C97)),0))),0)</f>
        <v>0</v>
      </c>
      <c r="H94" s="780">
        <f t="shared" si="135"/>
        <v>0</v>
      </c>
      <c r="I94" s="780">
        <f t="shared" si="135"/>
        <v>0</v>
      </c>
      <c r="J94" s="780">
        <f t="shared" si="135"/>
        <v>0</v>
      </c>
      <c r="K94" s="780">
        <f t="shared" si="135"/>
        <v>0</v>
      </c>
      <c r="L94" s="780">
        <f t="shared" si="135"/>
        <v>0</v>
      </c>
      <c r="M94" s="780">
        <f t="shared" si="135"/>
        <v>0</v>
      </c>
      <c r="N94" s="780">
        <f t="shared" si="135"/>
        <v>0</v>
      </c>
      <c r="O94" s="780">
        <f t="shared" si="135"/>
        <v>0</v>
      </c>
      <c r="P94" s="780">
        <f t="shared" si="135"/>
        <v>0</v>
      </c>
      <c r="Q94" s="780">
        <f t="shared" si="135"/>
        <v>0</v>
      </c>
      <c r="R94" s="780">
        <f t="shared" si="135"/>
        <v>0</v>
      </c>
      <c r="S94" s="780">
        <f t="shared" si="135"/>
        <v>0</v>
      </c>
      <c r="T94" s="780">
        <f t="shared" si="135"/>
        <v>0</v>
      </c>
      <c r="U94" s="780">
        <f t="shared" si="135"/>
        <v>0</v>
      </c>
      <c r="V94" s="780">
        <f t="shared" si="135"/>
        <v>0</v>
      </c>
      <c r="W94" s="780">
        <f t="shared" si="135"/>
        <v>0</v>
      </c>
      <c r="X94" s="780">
        <f t="shared" si="135"/>
        <v>0</v>
      </c>
      <c r="Y94" s="780">
        <f t="shared" si="135"/>
        <v>0</v>
      </c>
      <c r="Z94" s="780">
        <f t="shared" si="135"/>
        <v>0</v>
      </c>
      <c r="AA94" s="780">
        <f t="shared" si="135"/>
        <v>0</v>
      </c>
      <c r="AB94" s="780">
        <f t="shared" si="135"/>
        <v>0</v>
      </c>
      <c r="AC94" s="780">
        <f t="shared" si="135"/>
        <v>0</v>
      </c>
      <c r="AD94" s="780">
        <f t="shared" si="135"/>
        <v>0</v>
      </c>
      <c r="AE94" s="780">
        <f t="shared" si="135"/>
        <v>0</v>
      </c>
      <c r="AF94" s="780">
        <f t="shared" si="135"/>
        <v>0</v>
      </c>
      <c r="AG94" s="780">
        <f t="shared" si="135"/>
        <v>0</v>
      </c>
      <c r="AH94" s="780">
        <f t="shared" si="135"/>
        <v>0</v>
      </c>
      <c r="AI94" s="780">
        <f t="shared" si="135"/>
        <v>0</v>
      </c>
      <c r="AJ94" s="780">
        <f t="shared" si="135"/>
        <v>0</v>
      </c>
      <c r="AK94" s="780">
        <f t="shared" si="135"/>
        <v>0</v>
      </c>
      <c r="AL94" s="780">
        <f t="shared" si="135"/>
        <v>0</v>
      </c>
      <c r="AM94" s="780">
        <f t="shared" si="135"/>
        <v>0</v>
      </c>
      <c r="AN94" s="780">
        <f t="shared" si="135"/>
        <v>0</v>
      </c>
      <c r="AO94" s="780">
        <f t="shared" si="135"/>
        <v>0</v>
      </c>
      <c r="AP94" s="780">
        <f t="shared" si="135"/>
        <v>0</v>
      </c>
      <c r="AQ94" s="780">
        <f t="shared" si="135"/>
        <v>0</v>
      </c>
      <c r="AR94" s="780">
        <f t="shared" si="135"/>
        <v>0</v>
      </c>
      <c r="AS94" s="780">
        <f t="shared" si="135"/>
        <v>0</v>
      </c>
      <c r="AT94" s="780">
        <f t="shared" si="135"/>
        <v>0</v>
      </c>
      <c r="AU94" s="780">
        <f t="shared" si="135"/>
        <v>0</v>
      </c>
      <c r="AV94" s="780">
        <f t="shared" si="135"/>
        <v>0</v>
      </c>
      <c r="AW94" s="780">
        <f t="shared" si="135"/>
        <v>0</v>
      </c>
      <c r="AX94" s="780">
        <f t="shared" si="135"/>
        <v>0</v>
      </c>
      <c r="AY94" s="780">
        <f t="shared" si="135"/>
        <v>0</v>
      </c>
      <c r="AZ94" s="780">
        <f t="shared" si="135"/>
        <v>0</v>
      </c>
      <c r="BA94" s="780">
        <f t="shared" si="135"/>
        <v>0</v>
      </c>
      <c r="BB94" s="780">
        <f t="shared" si="135"/>
        <v>0</v>
      </c>
      <c r="BC94" s="780">
        <f t="shared" si="135"/>
        <v>0</v>
      </c>
      <c r="BD94" s="780">
        <f t="shared" si="135"/>
        <v>0</v>
      </c>
      <c r="BE94" s="780">
        <f t="shared" si="135"/>
        <v>0</v>
      </c>
      <c r="BF94" s="780">
        <f t="shared" si="135"/>
        <v>0</v>
      </c>
      <c r="BG94" s="780">
        <f t="shared" si="135"/>
        <v>0</v>
      </c>
      <c r="BH94" s="780">
        <f t="shared" si="135"/>
        <v>0</v>
      </c>
      <c r="BI94" s="780">
        <f t="shared" si="135"/>
        <v>0</v>
      </c>
      <c r="BJ94" s="780">
        <f t="shared" si="135"/>
        <v>0</v>
      </c>
      <c r="BK94" s="780">
        <f t="shared" si="135"/>
        <v>0</v>
      </c>
      <c r="BL94" s="780">
        <f t="shared" si="135"/>
        <v>0</v>
      </c>
      <c r="BM94" s="780">
        <f t="shared" si="135"/>
        <v>0</v>
      </c>
      <c r="BN94" s="780">
        <f t="shared" si="135"/>
        <v>0</v>
      </c>
      <c r="BO94" s="780">
        <f t="shared" si="135"/>
        <v>0</v>
      </c>
      <c r="BP94" s="780">
        <f t="shared" si="135"/>
        <v>0</v>
      </c>
      <c r="BQ94" s="780">
        <f t="shared" si="135"/>
        <v>0</v>
      </c>
      <c r="BR94" s="780">
        <f t="shared" si="135"/>
        <v>0</v>
      </c>
      <c r="BS94" s="780">
        <f t="shared" ref="BS94:ED94" si="136">IFERROR(IF($D98="m",(IF(BS104=1,(IF(OR(BS$46&lt;$D96,BS$46&gt;=$D100),0,$C97)),0)),(IF(BS104=1,(IF(OR(BS$46&lt;$D96,BS$46&gt;=$D100),0,$C97)),0))),0)</f>
        <v>0</v>
      </c>
      <c r="BT94" s="780">
        <f t="shared" si="136"/>
        <v>0</v>
      </c>
      <c r="BU94" s="780">
        <f t="shared" si="136"/>
        <v>0</v>
      </c>
      <c r="BV94" s="780">
        <f t="shared" si="136"/>
        <v>0</v>
      </c>
      <c r="BW94" s="780">
        <f t="shared" si="136"/>
        <v>0</v>
      </c>
      <c r="BX94" s="780">
        <f t="shared" si="136"/>
        <v>0</v>
      </c>
      <c r="BY94" s="780">
        <f t="shared" si="136"/>
        <v>0</v>
      </c>
      <c r="BZ94" s="780">
        <f t="shared" si="136"/>
        <v>0</v>
      </c>
      <c r="CA94" s="780">
        <f t="shared" si="136"/>
        <v>0</v>
      </c>
      <c r="CB94" s="780">
        <f t="shared" si="136"/>
        <v>0</v>
      </c>
      <c r="CC94" s="780">
        <f t="shared" si="136"/>
        <v>0</v>
      </c>
      <c r="CD94" s="780">
        <f t="shared" si="136"/>
        <v>0</v>
      </c>
      <c r="CE94" s="780">
        <f t="shared" si="136"/>
        <v>0</v>
      </c>
      <c r="CF94" s="780">
        <f t="shared" si="136"/>
        <v>0</v>
      </c>
      <c r="CG94" s="780">
        <f t="shared" si="136"/>
        <v>0</v>
      </c>
      <c r="CH94" s="780">
        <f t="shared" si="136"/>
        <v>0</v>
      </c>
      <c r="CI94" s="780">
        <f t="shared" si="136"/>
        <v>0</v>
      </c>
      <c r="CJ94" s="780">
        <f t="shared" si="136"/>
        <v>0</v>
      </c>
      <c r="CK94" s="780">
        <f t="shared" si="136"/>
        <v>0</v>
      </c>
      <c r="CL94" s="780">
        <f t="shared" si="136"/>
        <v>0</v>
      </c>
      <c r="CM94" s="780">
        <f t="shared" si="136"/>
        <v>0</v>
      </c>
      <c r="CN94" s="780">
        <f t="shared" si="136"/>
        <v>0</v>
      </c>
      <c r="CO94" s="780">
        <f t="shared" si="136"/>
        <v>0</v>
      </c>
      <c r="CP94" s="780">
        <f t="shared" si="136"/>
        <v>0</v>
      </c>
      <c r="CQ94" s="780">
        <f t="shared" si="136"/>
        <v>0</v>
      </c>
      <c r="CR94" s="780">
        <f t="shared" si="136"/>
        <v>0</v>
      </c>
      <c r="CS94" s="780">
        <f t="shared" si="136"/>
        <v>0</v>
      </c>
      <c r="CT94" s="780">
        <f t="shared" si="136"/>
        <v>0</v>
      </c>
      <c r="CU94" s="780">
        <f t="shared" si="136"/>
        <v>0</v>
      </c>
      <c r="CV94" s="780">
        <f t="shared" si="136"/>
        <v>0</v>
      </c>
      <c r="CW94" s="780">
        <f t="shared" si="136"/>
        <v>0</v>
      </c>
      <c r="CX94" s="780">
        <f t="shared" si="136"/>
        <v>0</v>
      </c>
      <c r="CY94" s="780">
        <f t="shared" si="136"/>
        <v>0</v>
      </c>
      <c r="CZ94" s="780">
        <f t="shared" si="136"/>
        <v>0</v>
      </c>
      <c r="DA94" s="780">
        <f t="shared" si="136"/>
        <v>0</v>
      </c>
      <c r="DB94" s="780">
        <f t="shared" si="136"/>
        <v>0</v>
      </c>
      <c r="DC94" s="780">
        <f t="shared" si="136"/>
        <v>0</v>
      </c>
      <c r="DD94" s="780">
        <f t="shared" si="136"/>
        <v>0</v>
      </c>
      <c r="DE94" s="780">
        <f t="shared" si="136"/>
        <v>0</v>
      </c>
      <c r="DF94" s="780">
        <f t="shared" si="136"/>
        <v>0</v>
      </c>
      <c r="DG94" s="780">
        <f t="shared" si="136"/>
        <v>0</v>
      </c>
      <c r="DH94" s="780">
        <f t="shared" si="136"/>
        <v>0</v>
      </c>
      <c r="DI94" s="780">
        <f t="shared" si="136"/>
        <v>0</v>
      </c>
      <c r="DJ94" s="780">
        <f t="shared" si="136"/>
        <v>0</v>
      </c>
      <c r="DK94" s="780">
        <f t="shared" si="136"/>
        <v>0</v>
      </c>
      <c r="DL94" s="780">
        <f t="shared" si="136"/>
        <v>0</v>
      </c>
      <c r="DM94" s="780">
        <f t="shared" si="136"/>
        <v>0</v>
      </c>
      <c r="DN94" s="780">
        <f t="shared" si="136"/>
        <v>0</v>
      </c>
      <c r="DO94" s="780">
        <f t="shared" si="136"/>
        <v>0</v>
      </c>
      <c r="DP94" s="780">
        <f t="shared" si="136"/>
        <v>0</v>
      </c>
      <c r="DQ94" s="780">
        <f t="shared" si="136"/>
        <v>0</v>
      </c>
      <c r="DR94" s="780">
        <f t="shared" si="136"/>
        <v>0</v>
      </c>
      <c r="DS94" s="780">
        <f t="shared" si="136"/>
        <v>0</v>
      </c>
      <c r="DT94" s="780">
        <f t="shared" si="136"/>
        <v>0</v>
      </c>
      <c r="DU94" s="780">
        <f t="shared" si="136"/>
        <v>0</v>
      </c>
      <c r="DV94" s="780">
        <f t="shared" si="136"/>
        <v>0</v>
      </c>
      <c r="DW94" s="780">
        <f t="shared" si="136"/>
        <v>0</v>
      </c>
      <c r="DX94" s="780">
        <f t="shared" si="136"/>
        <v>0</v>
      </c>
      <c r="DY94" s="780">
        <f t="shared" si="136"/>
        <v>0</v>
      </c>
      <c r="DZ94" s="780">
        <f t="shared" si="136"/>
        <v>0</v>
      </c>
      <c r="EA94" s="780">
        <f t="shared" si="136"/>
        <v>0</v>
      </c>
      <c r="EB94" s="780">
        <f t="shared" si="136"/>
        <v>0</v>
      </c>
      <c r="EC94" s="780">
        <f t="shared" si="136"/>
        <v>0</v>
      </c>
      <c r="ED94" s="780">
        <f t="shared" si="136"/>
        <v>0</v>
      </c>
      <c r="EE94" s="780">
        <f t="shared" ref="EE94:FQ94" si="137">IFERROR(IF($D98="m",(IF(EE104=1,(IF(OR(EE$46&lt;$D96,EE$46&gt;=$D100),0,$C97)),0)),(IF(EE104=1,(IF(OR(EE$46&lt;$D96,EE$46&gt;=$D100),0,$C97)),0))),0)</f>
        <v>0</v>
      </c>
      <c r="EF94" s="780">
        <f t="shared" si="137"/>
        <v>0</v>
      </c>
      <c r="EG94" s="780">
        <f t="shared" si="137"/>
        <v>0</v>
      </c>
      <c r="EH94" s="780">
        <f t="shared" si="137"/>
        <v>0</v>
      </c>
      <c r="EI94" s="780">
        <f t="shared" si="137"/>
        <v>0</v>
      </c>
      <c r="EJ94" s="780">
        <f t="shared" si="137"/>
        <v>0</v>
      </c>
      <c r="EK94" s="780">
        <f t="shared" si="137"/>
        <v>0</v>
      </c>
      <c r="EL94" s="780">
        <f t="shared" si="137"/>
        <v>0</v>
      </c>
      <c r="EM94" s="780">
        <f t="shared" si="137"/>
        <v>0</v>
      </c>
      <c r="EN94" s="780">
        <f t="shared" si="137"/>
        <v>0</v>
      </c>
      <c r="EO94" s="780">
        <f t="shared" si="137"/>
        <v>0</v>
      </c>
      <c r="EP94" s="780">
        <f t="shared" si="137"/>
        <v>0</v>
      </c>
      <c r="EQ94" s="780">
        <f t="shared" si="137"/>
        <v>0</v>
      </c>
      <c r="ER94" s="780">
        <f t="shared" si="137"/>
        <v>0</v>
      </c>
      <c r="ES94" s="780">
        <f t="shared" si="137"/>
        <v>0</v>
      </c>
      <c r="ET94" s="780">
        <f t="shared" si="137"/>
        <v>0</v>
      </c>
      <c r="EU94" s="780">
        <f t="shared" si="137"/>
        <v>0</v>
      </c>
      <c r="EV94" s="780">
        <f t="shared" si="137"/>
        <v>0</v>
      </c>
      <c r="EW94" s="780">
        <f t="shared" si="137"/>
        <v>0</v>
      </c>
      <c r="EX94" s="780">
        <f t="shared" si="137"/>
        <v>0</v>
      </c>
      <c r="EY94" s="780">
        <f t="shared" si="137"/>
        <v>0</v>
      </c>
      <c r="EZ94" s="780">
        <f t="shared" si="137"/>
        <v>0</v>
      </c>
      <c r="FA94" s="780">
        <f t="shared" si="137"/>
        <v>0</v>
      </c>
      <c r="FB94" s="780">
        <f t="shared" si="137"/>
        <v>0</v>
      </c>
      <c r="FC94" s="780">
        <f t="shared" si="137"/>
        <v>0</v>
      </c>
      <c r="FD94" s="780">
        <f t="shared" si="137"/>
        <v>0</v>
      </c>
      <c r="FE94" s="780">
        <f t="shared" si="137"/>
        <v>0</v>
      </c>
      <c r="FF94" s="780">
        <f t="shared" si="137"/>
        <v>0</v>
      </c>
      <c r="FG94" s="780">
        <f t="shared" si="137"/>
        <v>0</v>
      </c>
      <c r="FH94" s="780">
        <f t="shared" si="137"/>
        <v>0</v>
      </c>
      <c r="FI94" s="780">
        <f t="shared" si="137"/>
        <v>0</v>
      </c>
      <c r="FJ94" s="780">
        <f t="shared" si="137"/>
        <v>0</v>
      </c>
      <c r="FK94" s="780">
        <f t="shared" si="137"/>
        <v>0</v>
      </c>
      <c r="FL94" s="780">
        <f t="shared" si="137"/>
        <v>0</v>
      </c>
      <c r="FM94" s="780">
        <f t="shared" si="137"/>
        <v>0</v>
      </c>
      <c r="FN94" s="780">
        <f t="shared" si="137"/>
        <v>0</v>
      </c>
      <c r="FO94" s="780">
        <f t="shared" si="137"/>
        <v>0</v>
      </c>
      <c r="FP94" s="780">
        <f t="shared" si="137"/>
        <v>0</v>
      </c>
      <c r="FQ94" s="780">
        <f t="shared" si="137"/>
        <v>0</v>
      </c>
    </row>
    <row r="95" spans="1:173" x14ac:dyDescent="0.3">
      <c r="B95" s="102" t="str">
        <f>VLOOKUP(CONCATENATE($Z$1,ADDRESS(ROW(),COLUMN(),4)),TRANSL_MAIN[[Key]:[Inhalt]],2,FALSE)</f>
        <v>Interest rate:</v>
      </c>
      <c r="C95" s="598"/>
      <c r="D95" s="108" t="s">
        <v>113</v>
      </c>
      <c r="E95" s="784" t="str">
        <f>$E$112</f>
        <v>Remaining balance</v>
      </c>
      <c r="F95" s="780">
        <f>IF(F92&gt;0,F92-F94,F93-F94)</f>
        <v>0</v>
      </c>
      <c r="G95" s="780">
        <f t="shared" ref="G95:BR95" si="138">IF(G92&gt;0,G92-G94,G93-G94)</f>
        <v>0</v>
      </c>
      <c r="H95" s="780">
        <f t="shared" si="138"/>
        <v>0</v>
      </c>
      <c r="I95" s="780">
        <f t="shared" si="138"/>
        <v>0</v>
      </c>
      <c r="J95" s="780">
        <f t="shared" si="138"/>
        <v>0</v>
      </c>
      <c r="K95" s="780">
        <f t="shared" si="138"/>
        <v>0</v>
      </c>
      <c r="L95" s="780">
        <f t="shared" si="138"/>
        <v>0</v>
      </c>
      <c r="M95" s="780">
        <f t="shared" si="138"/>
        <v>0</v>
      </c>
      <c r="N95" s="780">
        <f t="shared" si="138"/>
        <v>0</v>
      </c>
      <c r="O95" s="780">
        <f t="shared" si="138"/>
        <v>0</v>
      </c>
      <c r="P95" s="780">
        <f t="shared" si="138"/>
        <v>0</v>
      </c>
      <c r="Q95" s="780">
        <f t="shared" si="138"/>
        <v>0</v>
      </c>
      <c r="R95" s="780">
        <f t="shared" si="138"/>
        <v>0</v>
      </c>
      <c r="S95" s="780">
        <f t="shared" si="138"/>
        <v>0</v>
      </c>
      <c r="T95" s="780">
        <f t="shared" si="138"/>
        <v>0</v>
      </c>
      <c r="U95" s="780">
        <f t="shared" si="138"/>
        <v>0</v>
      </c>
      <c r="V95" s="780">
        <f t="shared" si="138"/>
        <v>0</v>
      </c>
      <c r="W95" s="780">
        <f t="shared" si="138"/>
        <v>0</v>
      </c>
      <c r="X95" s="780">
        <f t="shared" si="138"/>
        <v>0</v>
      </c>
      <c r="Y95" s="780">
        <f t="shared" si="138"/>
        <v>0</v>
      </c>
      <c r="Z95" s="780">
        <f t="shared" si="138"/>
        <v>0</v>
      </c>
      <c r="AA95" s="780">
        <f t="shared" si="138"/>
        <v>0</v>
      </c>
      <c r="AB95" s="780">
        <f t="shared" si="138"/>
        <v>0</v>
      </c>
      <c r="AC95" s="780">
        <f t="shared" si="138"/>
        <v>0</v>
      </c>
      <c r="AD95" s="780">
        <f t="shared" si="138"/>
        <v>0</v>
      </c>
      <c r="AE95" s="780">
        <f t="shared" si="138"/>
        <v>0</v>
      </c>
      <c r="AF95" s="780">
        <f t="shared" si="138"/>
        <v>0</v>
      </c>
      <c r="AG95" s="780">
        <f t="shared" si="138"/>
        <v>0</v>
      </c>
      <c r="AH95" s="780">
        <f t="shared" si="138"/>
        <v>0</v>
      </c>
      <c r="AI95" s="780">
        <f t="shared" si="138"/>
        <v>0</v>
      </c>
      <c r="AJ95" s="780">
        <f t="shared" si="138"/>
        <v>0</v>
      </c>
      <c r="AK95" s="780">
        <f t="shared" si="138"/>
        <v>0</v>
      </c>
      <c r="AL95" s="780">
        <f t="shared" si="138"/>
        <v>0</v>
      </c>
      <c r="AM95" s="780">
        <f t="shared" si="138"/>
        <v>0</v>
      </c>
      <c r="AN95" s="780">
        <f t="shared" si="138"/>
        <v>0</v>
      </c>
      <c r="AO95" s="780">
        <f t="shared" si="138"/>
        <v>0</v>
      </c>
      <c r="AP95" s="780">
        <f t="shared" si="138"/>
        <v>0</v>
      </c>
      <c r="AQ95" s="780">
        <f t="shared" si="138"/>
        <v>0</v>
      </c>
      <c r="AR95" s="780">
        <f t="shared" si="138"/>
        <v>0</v>
      </c>
      <c r="AS95" s="780">
        <f t="shared" si="138"/>
        <v>0</v>
      </c>
      <c r="AT95" s="780">
        <f t="shared" si="138"/>
        <v>0</v>
      </c>
      <c r="AU95" s="780">
        <f t="shared" si="138"/>
        <v>0</v>
      </c>
      <c r="AV95" s="780">
        <f t="shared" si="138"/>
        <v>0</v>
      </c>
      <c r="AW95" s="780">
        <f t="shared" si="138"/>
        <v>0</v>
      </c>
      <c r="AX95" s="780">
        <f t="shared" si="138"/>
        <v>0</v>
      </c>
      <c r="AY95" s="780">
        <f t="shared" si="138"/>
        <v>0</v>
      </c>
      <c r="AZ95" s="780">
        <f t="shared" si="138"/>
        <v>0</v>
      </c>
      <c r="BA95" s="780">
        <f t="shared" si="138"/>
        <v>0</v>
      </c>
      <c r="BB95" s="780">
        <f t="shared" si="138"/>
        <v>0</v>
      </c>
      <c r="BC95" s="780">
        <f t="shared" si="138"/>
        <v>0</v>
      </c>
      <c r="BD95" s="780">
        <f t="shared" si="138"/>
        <v>0</v>
      </c>
      <c r="BE95" s="780">
        <f t="shared" si="138"/>
        <v>0</v>
      </c>
      <c r="BF95" s="780">
        <f t="shared" si="138"/>
        <v>0</v>
      </c>
      <c r="BG95" s="780">
        <f t="shared" si="138"/>
        <v>0</v>
      </c>
      <c r="BH95" s="780">
        <f t="shared" si="138"/>
        <v>0</v>
      </c>
      <c r="BI95" s="780">
        <f t="shared" si="138"/>
        <v>0</v>
      </c>
      <c r="BJ95" s="780">
        <f t="shared" si="138"/>
        <v>0</v>
      </c>
      <c r="BK95" s="780">
        <f t="shared" si="138"/>
        <v>0</v>
      </c>
      <c r="BL95" s="780">
        <f t="shared" si="138"/>
        <v>0</v>
      </c>
      <c r="BM95" s="780">
        <f t="shared" si="138"/>
        <v>0</v>
      </c>
      <c r="BN95" s="780">
        <f t="shared" si="138"/>
        <v>0</v>
      </c>
      <c r="BO95" s="780">
        <f t="shared" si="138"/>
        <v>0</v>
      </c>
      <c r="BP95" s="780">
        <f t="shared" si="138"/>
        <v>0</v>
      </c>
      <c r="BQ95" s="780">
        <f t="shared" si="138"/>
        <v>0</v>
      </c>
      <c r="BR95" s="780">
        <f t="shared" si="138"/>
        <v>0</v>
      </c>
      <c r="BS95" s="780">
        <f t="shared" ref="BS95:ED95" si="139">IF(BS92&gt;0,BS92-BS94,BS93-BS94)</f>
        <v>0</v>
      </c>
      <c r="BT95" s="780">
        <f t="shared" si="139"/>
        <v>0</v>
      </c>
      <c r="BU95" s="780">
        <f t="shared" si="139"/>
        <v>0</v>
      </c>
      <c r="BV95" s="780">
        <f t="shared" si="139"/>
        <v>0</v>
      </c>
      <c r="BW95" s="780">
        <f t="shared" si="139"/>
        <v>0</v>
      </c>
      <c r="BX95" s="780">
        <f t="shared" si="139"/>
        <v>0</v>
      </c>
      <c r="BY95" s="780">
        <f t="shared" si="139"/>
        <v>0</v>
      </c>
      <c r="BZ95" s="780">
        <f t="shared" si="139"/>
        <v>0</v>
      </c>
      <c r="CA95" s="780">
        <f t="shared" si="139"/>
        <v>0</v>
      </c>
      <c r="CB95" s="780">
        <f t="shared" si="139"/>
        <v>0</v>
      </c>
      <c r="CC95" s="780">
        <f t="shared" si="139"/>
        <v>0</v>
      </c>
      <c r="CD95" s="780">
        <f t="shared" si="139"/>
        <v>0</v>
      </c>
      <c r="CE95" s="780">
        <f t="shared" si="139"/>
        <v>0</v>
      </c>
      <c r="CF95" s="780">
        <f t="shared" si="139"/>
        <v>0</v>
      </c>
      <c r="CG95" s="780">
        <f t="shared" si="139"/>
        <v>0</v>
      </c>
      <c r="CH95" s="780">
        <f t="shared" si="139"/>
        <v>0</v>
      </c>
      <c r="CI95" s="780">
        <f t="shared" si="139"/>
        <v>0</v>
      </c>
      <c r="CJ95" s="780">
        <f t="shared" si="139"/>
        <v>0</v>
      </c>
      <c r="CK95" s="780">
        <f t="shared" si="139"/>
        <v>0</v>
      </c>
      <c r="CL95" s="780">
        <f t="shared" si="139"/>
        <v>0</v>
      </c>
      <c r="CM95" s="780">
        <f t="shared" si="139"/>
        <v>0</v>
      </c>
      <c r="CN95" s="780">
        <f t="shared" si="139"/>
        <v>0</v>
      </c>
      <c r="CO95" s="780">
        <f t="shared" si="139"/>
        <v>0</v>
      </c>
      <c r="CP95" s="780">
        <f t="shared" si="139"/>
        <v>0</v>
      </c>
      <c r="CQ95" s="780">
        <f t="shared" si="139"/>
        <v>0</v>
      </c>
      <c r="CR95" s="780">
        <f t="shared" si="139"/>
        <v>0</v>
      </c>
      <c r="CS95" s="780">
        <f t="shared" si="139"/>
        <v>0</v>
      </c>
      <c r="CT95" s="780">
        <f t="shared" si="139"/>
        <v>0</v>
      </c>
      <c r="CU95" s="780">
        <f t="shared" si="139"/>
        <v>0</v>
      </c>
      <c r="CV95" s="780">
        <f t="shared" si="139"/>
        <v>0</v>
      </c>
      <c r="CW95" s="780">
        <f t="shared" si="139"/>
        <v>0</v>
      </c>
      <c r="CX95" s="780">
        <f t="shared" si="139"/>
        <v>0</v>
      </c>
      <c r="CY95" s="780">
        <f t="shared" si="139"/>
        <v>0</v>
      </c>
      <c r="CZ95" s="780">
        <f t="shared" si="139"/>
        <v>0</v>
      </c>
      <c r="DA95" s="780">
        <f t="shared" si="139"/>
        <v>0</v>
      </c>
      <c r="DB95" s="780">
        <f t="shared" si="139"/>
        <v>0</v>
      </c>
      <c r="DC95" s="780">
        <f t="shared" si="139"/>
        <v>0</v>
      </c>
      <c r="DD95" s="780">
        <f t="shared" si="139"/>
        <v>0</v>
      </c>
      <c r="DE95" s="780">
        <f t="shared" si="139"/>
        <v>0</v>
      </c>
      <c r="DF95" s="780">
        <f t="shared" si="139"/>
        <v>0</v>
      </c>
      <c r="DG95" s="780">
        <f t="shared" si="139"/>
        <v>0</v>
      </c>
      <c r="DH95" s="780">
        <f t="shared" si="139"/>
        <v>0</v>
      </c>
      <c r="DI95" s="780">
        <f t="shared" si="139"/>
        <v>0</v>
      </c>
      <c r="DJ95" s="780">
        <f t="shared" si="139"/>
        <v>0</v>
      </c>
      <c r="DK95" s="780">
        <f t="shared" si="139"/>
        <v>0</v>
      </c>
      <c r="DL95" s="780">
        <f t="shared" si="139"/>
        <v>0</v>
      </c>
      <c r="DM95" s="780">
        <f t="shared" si="139"/>
        <v>0</v>
      </c>
      <c r="DN95" s="780">
        <f t="shared" si="139"/>
        <v>0</v>
      </c>
      <c r="DO95" s="780">
        <f t="shared" si="139"/>
        <v>0</v>
      </c>
      <c r="DP95" s="780">
        <f t="shared" si="139"/>
        <v>0</v>
      </c>
      <c r="DQ95" s="780">
        <f t="shared" si="139"/>
        <v>0</v>
      </c>
      <c r="DR95" s="780">
        <f t="shared" si="139"/>
        <v>0</v>
      </c>
      <c r="DS95" s="780">
        <f t="shared" si="139"/>
        <v>0</v>
      </c>
      <c r="DT95" s="780">
        <f t="shared" si="139"/>
        <v>0</v>
      </c>
      <c r="DU95" s="780">
        <f t="shared" si="139"/>
        <v>0</v>
      </c>
      <c r="DV95" s="780">
        <f t="shared" si="139"/>
        <v>0</v>
      </c>
      <c r="DW95" s="780">
        <f t="shared" si="139"/>
        <v>0</v>
      </c>
      <c r="DX95" s="780">
        <f t="shared" si="139"/>
        <v>0</v>
      </c>
      <c r="DY95" s="780">
        <f t="shared" si="139"/>
        <v>0</v>
      </c>
      <c r="DZ95" s="780">
        <f t="shared" si="139"/>
        <v>0</v>
      </c>
      <c r="EA95" s="780">
        <f t="shared" si="139"/>
        <v>0</v>
      </c>
      <c r="EB95" s="780">
        <f t="shared" si="139"/>
        <v>0</v>
      </c>
      <c r="EC95" s="780">
        <f t="shared" si="139"/>
        <v>0</v>
      </c>
      <c r="ED95" s="780">
        <f t="shared" si="139"/>
        <v>0</v>
      </c>
      <c r="EE95" s="780">
        <f t="shared" ref="EE95:FQ95" si="140">IF(EE92&gt;0,EE92-EE94,EE93-EE94)</f>
        <v>0</v>
      </c>
      <c r="EF95" s="780">
        <f t="shared" si="140"/>
        <v>0</v>
      </c>
      <c r="EG95" s="780">
        <f t="shared" si="140"/>
        <v>0</v>
      </c>
      <c r="EH95" s="780">
        <f t="shared" si="140"/>
        <v>0</v>
      </c>
      <c r="EI95" s="780">
        <f t="shared" si="140"/>
        <v>0</v>
      </c>
      <c r="EJ95" s="780">
        <f t="shared" si="140"/>
        <v>0</v>
      </c>
      <c r="EK95" s="780">
        <f t="shared" si="140"/>
        <v>0</v>
      </c>
      <c r="EL95" s="780">
        <f t="shared" si="140"/>
        <v>0</v>
      </c>
      <c r="EM95" s="780">
        <f t="shared" si="140"/>
        <v>0</v>
      </c>
      <c r="EN95" s="780">
        <f t="shared" si="140"/>
        <v>0</v>
      </c>
      <c r="EO95" s="780">
        <f t="shared" si="140"/>
        <v>0</v>
      </c>
      <c r="EP95" s="780">
        <f t="shared" si="140"/>
        <v>0</v>
      </c>
      <c r="EQ95" s="780">
        <f t="shared" si="140"/>
        <v>0</v>
      </c>
      <c r="ER95" s="780">
        <f t="shared" si="140"/>
        <v>0</v>
      </c>
      <c r="ES95" s="780">
        <f t="shared" si="140"/>
        <v>0</v>
      </c>
      <c r="ET95" s="780">
        <f t="shared" si="140"/>
        <v>0</v>
      </c>
      <c r="EU95" s="780">
        <f t="shared" si="140"/>
        <v>0</v>
      </c>
      <c r="EV95" s="780">
        <f t="shared" si="140"/>
        <v>0</v>
      </c>
      <c r="EW95" s="780">
        <f t="shared" si="140"/>
        <v>0</v>
      </c>
      <c r="EX95" s="780">
        <f t="shared" si="140"/>
        <v>0</v>
      </c>
      <c r="EY95" s="780">
        <f t="shared" si="140"/>
        <v>0</v>
      </c>
      <c r="EZ95" s="780">
        <f t="shared" si="140"/>
        <v>0</v>
      </c>
      <c r="FA95" s="780">
        <f t="shared" si="140"/>
        <v>0</v>
      </c>
      <c r="FB95" s="780">
        <f t="shared" si="140"/>
        <v>0</v>
      </c>
      <c r="FC95" s="780">
        <f t="shared" si="140"/>
        <v>0</v>
      </c>
      <c r="FD95" s="780">
        <f t="shared" si="140"/>
        <v>0</v>
      </c>
      <c r="FE95" s="780">
        <f t="shared" si="140"/>
        <v>0</v>
      </c>
      <c r="FF95" s="780">
        <f t="shared" si="140"/>
        <v>0</v>
      </c>
      <c r="FG95" s="780">
        <f t="shared" si="140"/>
        <v>0</v>
      </c>
      <c r="FH95" s="780">
        <f t="shared" si="140"/>
        <v>0</v>
      </c>
      <c r="FI95" s="780">
        <f t="shared" si="140"/>
        <v>0</v>
      </c>
      <c r="FJ95" s="780">
        <f t="shared" si="140"/>
        <v>0</v>
      </c>
      <c r="FK95" s="780">
        <f t="shared" si="140"/>
        <v>0</v>
      </c>
      <c r="FL95" s="780">
        <f t="shared" si="140"/>
        <v>0</v>
      </c>
      <c r="FM95" s="780">
        <f t="shared" si="140"/>
        <v>0</v>
      </c>
      <c r="FN95" s="780">
        <f t="shared" si="140"/>
        <v>0</v>
      </c>
      <c r="FO95" s="780">
        <f t="shared" si="140"/>
        <v>0</v>
      </c>
      <c r="FP95" s="780">
        <f t="shared" si="140"/>
        <v>0</v>
      </c>
      <c r="FQ95" s="780">
        <f t="shared" si="140"/>
        <v>0</v>
      </c>
    </row>
    <row r="96" spans="1:173" x14ac:dyDescent="0.3">
      <c r="A96" s="673" t="str">
        <f>IF(D5=0,"monatlich","monthly")</f>
        <v>monthly</v>
      </c>
      <c r="B96" s="102" t="str">
        <f>VLOOKUP(CONCATENATE($Z$1,ADDRESS(ROW(),COLUMN(),4)),TRANSL_MAIN[[Key]:[Inhalt]],2,FALSE)</f>
        <v>Start of repayment:</v>
      </c>
      <c r="C96" s="599"/>
      <c r="D96" s="160" t="str">
        <f>CONCATENATE(TEXT(YEAR(C96),"0000"),"-",TEXT(MONTH(C96),"00"))</f>
        <v>1900-01</v>
      </c>
      <c r="E96" s="784" t="str">
        <f>$E$113</f>
        <v>Interest payment</v>
      </c>
      <c r="F96" s="780">
        <f>IF($D98="m",(IF(F92&gt;0,F92*$C95/12,F93*$C95/12)),IF(OR(C$19=3,C$19=6,C$19=9,C$19=12),(SUM(D92:F93)/3*$C95/4),0))</f>
        <v>0</v>
      </c>
      <c r="G96" s="780">
        <f>IF($D98="m",(IF(G92&gt;0,G92*$C95/12,G93*$C95/12)),IF(OR(D$19=3,D$19=6,D$19=9,D$19=12),(SUM(E92:G93)/3*$C95/4),0))</f>
        <v>0</v>
      </c>
      <c r="H96" s="780">
        <f>IF($D98="m",(IF(H92&gt;0,H92*$C95/12,H93*$C95/12)),IF(OR(E$19=3,E$19=6,E$19=9,E$19=12),(SUM(F92:H93)/3*$C95/4),0))</f>
        <v>0</v>
      </c>
      <c r="I96" s="780">
        <f>IF($D98="m",(IF(I92&gt;0,I92*$C95/12,I93*$C95/12)),IF(OR(F$19=3,F$19=6,F$19=9,F$19=12),(SUM(G92:I93)/3*$C95/4),0))</f>
        <v>0</v>
      </c>
      <c r="J96" s="780">
        <f t="shared" ref="J96:BU96" si="141">IF($D98="m",(IF(J92&gt;0,J92*$C95/12,J93*$C95/12)),IF(OR(G$19=3,G$19=6,G$19=9,G$19=12),(SUM(H92:J93)/3*$C95/4),0))</f>
        <v>0</v>
      </c>
      <c r="K96" s="780">
        <f t="shared" si="141"/>
        <v>0</v>
      </c>
      <c r="L96" s="780">
        <f t="shared" si="141"/>
        <v>0</v>
      </c>
      <c r="M96" s="780">
        <f t="shared" si="141"/>
        <v>0</v>
      </c>
      <c r="N96" s="780">
        <f t="shared" si="141"/>
        <v>0</v>
      </c>
      <c r="O96" s="780">
        <f t="shared" si="141"/>
        <v>0</v>
      </c>
      <c r="P96" s="780">
        <f t="shared" si="141"/>
        <v>0</v>
      </c>
      <c r="Q96" s="780">
        <f t="shared" si="141"/>
        <v>0</v>
      </c>
      <c r="R96" s="780">
        <f t="shared" si="141"/>
        <v>0</v>
      </c>
      <c r="S96" s="780">
        <f t="shared" si="141"/>
        <v>0</v>
      </c>
      <c r="T96" s="780">
        <f t="shared" si="141"/>
        <v>0</v>
      </c>
      <c r="U96" s="780">
        <f t="shared" si="141"/>
        <v>0</v>
      </c>
      <c r="V96" s="780">
        <f t="shared" si="141"/>
        <v>0</v>
      </c>
      <c r="W96" s="780">
        <f t="shared" si="141"/>
        <v>0</v>
      </c>
      <c r="X96" s="780">
        <f t="shared" si="141"/>
        <v>0</v>
      </c>
      <c r="Y96" s="780">
        <f t="shared" si="141"/>
        <v>0</v>
      </c>
      <c r="Z96" s="780">
        <f t="shared" si="141"/>
        <v>0</v>
      </c>
      <c r="AA96" s="780">
        <f t="shared" si="141"/>
        <v>0</v>
      </c>
      <c r="AB96" s="780">
        <f t="shared" si="141"/>
        <v>0</v>
      </c>
      <c r="AC96" s="780">
        <f t="shared" si="141"/>
        <v>0</v>
      </c>
      <c r="AD96" s="780">
        <f t="shared" si="141"/>
        <v>0</v>
      </c>
      <c r="AE96" s="780">
        <f t="shared" si="141"/>
        <v>0</v>
      </c>
      <c r="AF96" s="780">
        <f t="shared" si="141"/>
        <v>0</v>
      </c>
      <c r="AG96" s="780">
        <f t="shared" si="141"/>
        <v>0</v>
      </c>
      <c r="AH96" s="780">
        <f t="shared" si="141"/>
        <v>0</v>
      </c>
      <c r="AI96" s="780">
        <f t="shared" si="141"/>
        <v>0</v>
      </c>
      <c r="AJ96" s="780">
        <f t="shared" si="141"/>
        <v>0</v>
      </c>
      <c r="AK96" s="780">
        <f t="shared" si="141"/>
        <v>0</v>
      </c>
      <c r="AL96" s="780">
        <f t="shared" si="141"/>
        <v>0</v>
      </c>
      <c r="AM96" s="780">
        <f t="shared" si="141"/>
        <v>0</v>
      </c>
      <c r="AN96" s="780">
        <f t="shared" si="141"/>
        <v>0</v>
      </c>
      <c r="AO96" s="780">
        <f t="shared" si="141"/>
        <v>0</v>
      </c>
      <c r="AP96" s="780">
        <f t="shared" si="141"/>
        <v>0</v>
      </c>
      <c r="AQ96" s="780">
        <f t="shared" si="141"/>
        <v>0</v>
      </c>
      <c r="AR96" s="780">
        <f t="shared" si="141"/>
        <v>0</v>
      </c>
      <c r="AS96" s="780">
        <f t="shared" si="141"/>
        <v>0</v>
      </c>
      <c r="AT96" s="780">
        <f t="shared" si="141"/>
        <v>0</v>
      </c>
      <c r="AU96" s="780">
        <f t="shared" si="141"/>
        <v>0</v>
      </c>
      <c r="AV96" s="780">
        <f t="shared" si="141"/>
        <v>0</v>
      </c>
      <c r="AW96" s="780">
        <f t="shared" si="141"/>
        <v>0</v>
      </c>
      <c r="AX96" s="780">
        <f t="shared" si="141"/>
        <v>0</v>
      </c>
      <c r="AY96" s="780">
        <f t="shared" si="141"/>
        <v>0</v>
      </c>
      <c r="AZ96" s="780">
        <f t="shared" si="141"/>
        <v>0</v>
      </c>
      <c r="BA96" s="780">
        <f t="shared" si="141"/>
        <v>0</v>
      </c>
      <c r="BB96" s="780">
        <f t="shared" si="141"/>
        <v>0</v>
      </c>
      <c r="BC96" s="780">
        <f t="shared" si="141"/>
        <v>0</v>
      </c>
      <c r="BD96" s="780">
        <f t="shared" si="141"/>
        <v>0</v>
      </c>
      <c r="BE96" s="780">
        <f t="shared" si="141"/>
        <v>0</v>
      </c>
      <c r="BF96" s="780">
        <f t="shared" si="141"/>
        <v>0</v>
      </c>
      <c r="BG96" s="780">
        <f t="shared" si="141"/>
        <v>0</v>
      </c>
      <c r="BH96" s="780">
        <f t="shared" si="141"/>
        <v>0</v>
      </c>
      <c r="BI96" s="780">
        <f t="shared" si="141"/>
        <v>0</v>
      </c>
      <c r="BJ96" s="780">
        <f t="shared" si="141"/>
        <v>0</v>
      </c>
      <c r="BK96" s="780">
        <f t="shared" si="141"/>
        <v>0</v>
      </c>
      <c r="BL96" s="780">
        <f t="shared" si="141"/>
        <v>0</v>
      </c>
      <c r="BM96" s="780">
        <f t="shared" si="141"/>
        <v>0</v>
      </c>
      <c r="BN96" s="780">
        <f t="shared" si="141"/>
        <v>0</v>
      </c>
      <c r="BO96" s="780">
        <f t="shared" si="141"/>
        <v>0</v>
      </c>
      <c r="BP96" s="780">
        <f t="shared" si="141"/>
        <v>0</v>
      </c>
      <c r="BQ96" s="780">
        <f t="shared" si="141"/>
        <v>0</v>
      </c>
      <c r="BR96" s="780">
        <f t="shared" si="141"/>
        <v>0</v>
      </c>
      <c r="BS96" s="780">
        <f t="shared" si="141"/>
        <v>0</v>
      </c>
      <c r="BT96" s="780">
        <f t="shared" si="141"/>
        <v>0</v>
      </c>
      <c r="BU96" s="780">
        <f t="shared" si="141"/>
        <v>0</v>
      </c>
      <c r="BV96" s="780">
        <f t="shared" ref="BV96:EG96" si="142">IF($D98="m",(IF(BV92&gt;0,BV92*$C95/12,BV93*$C95/12)),IF(OR(BS$19=3,BS$19=6,BS$19=9,BS$19=12),(SUM(BT92:BV93)/3*$C95/4),0))</f>
        <v>0</v>
      </c>
      <c r="BW96" s="780">
        <f t="shared" si="142"/>
        <v>0</v>
      </c>
      <c r="BX96" s="780">
        <f t="shared" si="142"/>
        <v>0</v>
      </c>
      <c r="BY96" s="780">
        <f t="shared" si="142"/>
        <v>0</v>
      </c>
      <c r="BZ96" s="780">
        <f t="shared" si="142"/>
        <v>0</v>
      </c>
      <c r="CA96" s="780">
        <f t="shared" si="142"/>
        <v>0</v>
      </c>
      <c r="CB96" s="780">
        <f t="shared" si="142"/>
        <v>0</v>
      </c>
      <c r="CC96" s="780">
        <f t="shared" si="142"/>
        <v>0</v>
      </c>
      <c r="CD96" s="780">
        <f t="shared" si="142"/>
        <v>0</v>
      </c>
      <c r="CE96" s="780">
        <f t="shared" si="142"/>
        <v>0</v>
      </c>
      <c r="CF96" s="780">
        <f t="shared" si="142"/>
        <v>0</v>
      </c>
      <c r="CG96" s="780">
        <f t="shared" si="142"/>
        <v>0</v>
      </c>
      <c r="CH96" s="780">
        <f t="shared" si="142"/>
        <v>0</v>
      </c>
      <c r="CI96" s="780">
        <f t="shared" si="142"/>
        <v>0</v>
      </c>
      <c r="CJ96" s="780">
        <f t="shared" si="142"/>
        <v>0</v>
      </c>
      <c r="CK96" s="780">
        <f t="shared" si="142"/>
        <v>0</v>
      </c>
      <c r="CL96" s="780">
        <f t="shared" si="142"/>
        <v>0</v>
      </c>
      <c r="CM96" s="780">
        <f t="shared" si="142"/>
        <v>0</v>
      </c>
      <c r="CN96" s="780">
        <f t="shared" si="142"/>
        <v>0</v>
      </c>
      <c r="CO96" s="780">
        <f t="shared" si="142"/>
        <v>0</v>
      </c>
      <c r="CP96" s="780">
        <f t="shared" si="142"/>
        <v>0</v>
      </c>
      <c r="CQ96" s="780">
        <f t="shared" si="142"/>
        <v>0</v>
      </c>
      <c r="CR96" s="780">
        <f t="shared" si="142"/>
        <v>0</v>
      </c>
      <c r="CS96" s="780">
        <f t="shared" si="142"/>
        <v>0</v>
      </c>
      <c r="CT96" s="780">
        <f t="shared" si="142"/>
        <v>0</v>
      </c>
      <c r="CU96" s="780">
        <f t="shared" si="142"/>
        <v>0</v>
      </c>
      <c r="CV96" s="780">
        <f t="shared" si="142"/>
        <v>0</v>
      </c>
      <c r="CW96" s="780">
        <f t="shared" si="142"/>
        <v>0</v>
      </c>
      <c r="CX96" s="780">
        <f t="shared" si="142"/>
        <v>0</v>
      </c>
      <c r="CY96" s="780">
        <f t="shared" si="142"/>
        <v>0</v>
      </c>
      <c r="CZ96" s="780">
        <f t="shared" si="142"/>
        <v>0</v>
      </c>
      <c r="DA96" s="780">
        <f t="shared" si="142"/>
        <v>0</v>
      </c>
      <c r="DB96" s="780">
        <f t="shared" si="142"/>
        <v>0</v>
      </c>
      <c r="DC96" s="780">
        <f t="shared" si="142"/>
        <v>0</v>
      </c>
      <c r="DD96" s="780">
        <f t="shared" si="142"/>
        <v>0</v>
      </c>
      <c r="DE96" s="780">
        <f t="shared" si="142"/>
        <v>0</v>
      </c>
      <c r="DF96" s="780">
        <f t="shared" si="142"/>
        <v>0</v>
      </c>
      <c r="DG96" s="780">
        <f t="shared" si="142"/>
        <v>0</v>
      </c>
      <c r="DH96" s="780">
        <f t="shared" si="142"/>
        <v>0</v>
      </c>
      <c r="DI96" s="780">
        <f t="shared" si="142"/>
        <v>0</v>
      </c>
      <c r="DJ96" s="780">
        <f t="shared" si="142"/>
        <v>0</v>
      </c>
      <c r="DK96" s="780">
        <f t="shared" si="142"/>
        <v>0</v>
      </c>
      <c r="DL96" s="780">
        <f t="shared" si="142"/>
        <v>0</v>
      </c>
      <c r="DM96" s="780">
        <f t="shared" si="142"/>
        <v>0</v>
      </c>
      <c r="DN96" s="780">
        <f t="shared" si="142"/>
        <v>0</v>
      </c>
      <c r="DO96" s="780">
        <f t="shared" si="142"/>
        <v>0</v>
      </c>
      <c r="DP96" s="780">
        <f t="shared" si="142"/>
        <v>0</v>
      </c>
      <c r="DQ96" s="780">
        <f t="shared" si="142"/>
        <v>0</v>
      </c>
      <c r="DR96" s="780">
        <f t="shared" si="142"/>
        <v>0</v>
      </c>
      <c r="DS96" s="780">
        <f t="shared" si="142"/>
        <v>0</v>
      </c>
      <c r="DT96" s="780">
        <f t="shared" si="142"/>
        <v>0</v>
      </c>
      <c r="DU96" s="780">
        <f t="shared" si="142"/>
        <v>0</v>
      </c>
      <c r="DV96" s="780">
        <f t="shared" si="142"/>
        <v>0</v>
      </c>
      <c r="DW96" s="780">
        <f t="shared" si="142"/>
        <v>0</v>
      </c>
      <c r="DX96" s="780">
        <f t="shared" si="142"/>
        <v>0</v>
      </c>
      <c r="DY96" s="780">
        <f t="shared" si="142"/>
        <v>0</v>
      </c>
      <c r="DZ96" s="780">
        <f t="shared" si="142"/>
        <v>0</v>
      </c>
      <c r="EA96" s="780">
        <f t="shared" si="142"/>
        <v>0</v>
      </c>
      <c r="EB96" s="780">
        <f t="shared" si="142"/>
        <v>0</v>
      </c>
      <c r="EC96" s="780">
        <f t="shared" si="142"/>
        <v>0</v>
      </c>
      <c r="ED96" s="780">
        <f t="shared" si="142"/>
        <v>0</v>
      </c>
      <c r="EE96" s="780">
        <f t="shared" si="142"/>
        <v>0</v>
      </c>
      <c r="EF96" s="780">
        <f t="shared" si="142"/>
        <v>0</v>
      </c>
      <c r="EG96" s="780">
        <f t="shared" si="142"/>
        <v>0</v>
      </c>
      <c r="EH96" s="780">
        <f t="shared" ref="EH96:FQ96" si="143">IF($D98="m",(IF(EH92&gt;0,EH92*$C95/12,EH93*$C95/12)),IF(OR(EE$19=3,EE$19=6,EE$19=9,EE$19=12),(SUM(EF92:EH93)/3*$C95/4),0))</f>
        <v>0</v>
      </c>
      <c r="EI96" s="780">
        <f t="shared" si="143"/>
        <v>0</v>
      </c>
      <c r="EJ96" s="780">
        <f t="shared" si="143"/>
        <v>0</v>
      </c>
      <c r="EK96" s="780">
        <f t="shared" si="143"/>
        <v>0</v>
      </c>
      <c r="EL96" s="780">
        <f t="shared" si="143"/>
        <v>0</v>
      </c>
      <c r="EM96" s="780">
        <f t="shared" si="143"/>
        <v>0</v>
      </c>
      <c r="EN96" s="780">
        <f t="shared" si="143"/>
        <v>0</v>
      </c>
      <c r="EO96" s="780">
        <f t="shared" si="143"/>
        <v>0</v>
      </c>
      <c r="EP96" s="780">
        <f t="shared" si="143"/>
        <v>0</v>
      </c>
      <c r="EQ96" s="780">
        <f t="shared" si="143"/>
        <v>0</v>
      </c>
      <c r="ER96" s="780">
        <f t="shared" si="143"/>
        <v>0</v>
      </c>
      <c r="ES96" s="780">
        <f t="shared" si="143"/>
        <v>0</v>
      </c>
      <c r="ET96" s="780">
        <f t="shared" si="143"/>
        <v>0</v>
      </c>
      <c r="EU96" s="780">
        <f t="shared" si="143"/>
        <v>0</v>
      </c>
      <c r="EV96" s="780">
        <f t="shared" si="143"/>
        <v>0</v>
      </c>
      <c r="EW96" s="780">
        <f t="shared" si="143"/>
        <v>0</v>
      </c>
      <c r="EX96" s="780">
        <f t="shared" si="143"/>
        <v>0</v>
      </c>
      <c r="EY96" s="780">
        <f t="shared" si="143"/>
        <v>0</v>
      </c>
      <c r="EZ96" s="780">
        <f t="shared" si="143"/>
        <v>0</v>
      </c>
      <c r="FA96" s="780">
        <f t="shared" si="143"/>
        <v>0</v>
      </c>
      <c r="FB96" s="780">
        <f t="shared" si="143"/>
        <v>0</v>
      </c>
      <c r="FC96" s="780">
        <f t="shared" si="143"/>
        <v>0</v>
      </c>
      <c r="FD96" s="780">
        <f t="shared" si="143"/>
        <v>0</v>
      </c>
      <c r="FE96" s="780">
        <f t="shared" si="143"/>
        <v>0</v>
      </c>
      <c r="FF96" s="780">
        <f t="shared" si="143"/>
        <v>0</v>
      </c>
      <c r="FG96" s="780">
        <f t="shared" si="143"/>
        <v>0</v>
      </c>
      <c r="FH96" s="780">
        <f t="shared" si="143"/>
        <v>0</v>
      </c>
      <c r="FI96" s="780">
        <f t="shared" si="143"/>
        <v>0</v>
      </c>
      <c r="FJ96" s="780">
        <f t="shared" si="143"/>
        <v>0</v>
      </c>
      <c r="FK96" s="780">
        <f t="shared" si="143"/>
        <v>0</v>
      </c>
      <c r="FL96" s="780">
        <f t="shared" si="143"/>
        <v>0</v>
      </c>
      <c r="FM96" s="780">
        <f t="shared" si="143"/>
        <v>0</v>
      </c>
      <c r="FN96" s="780">
        <f t="shared" si="143"/>
        <v>0</v>
      </c>
      <c r="FO96" s="780">
        <f t="shared" si="143"/>
        <v>0</v>
      </c>
      <c r="FP96" s="780">
        <f t="shared" si="143"/>
        <v>0</v>
      </c>
      <c r="FQ96" s="780">
        <f t="shared" si="143"/>
        <v>0</v>
      </c>
    </row>
    <row r="97" spans="1:173" ht="15.6" x14ac:dyDescent="0.3">
      <c r="A97" s="673" t="str">
        <f>IF(D5=0,"viertelj.","quaterly")</f>
        <v>quaterly</v>
      </c>
      <c r="B97" s="102" t="str">
        <f>VLOOKUP(CONCATENATE($Z$1,ADDRESS(ROW(),COLUMN(),4)),TRANSL_MAIN[[Key]:[Inhalt]],2,FALSE)</f>
        <v>Repayment amount:</v>
      </c>
      <c r="C97" s="125">
        <f>IFERROR(IF(D98="m",(C93/(C99-(DATEDIF(C92,C96,"m")))),(C93/((ROUNDUP((C99-DATEDIF(C92,C96,"m"))/3,0))))),0)</f>
        <v>0</v>
      </c>
      <c r="D97" s="111"/>
      <c r="E97" s="791"/>
      <c r="F97" s="791" t="str">
        <f>$E$16</f>
        <v>All amounts in EUR</v>
      </c>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83"/>
      <c r="AR97" s="83"/>
      <c r="AS97" s="83"/>
      <c r="AT97" s="83"/>
      <c r="AU97" s="83"/>
      <c r="AV97" s="83"/>
      <c r="AW97" s="83"/>
      <c r="AX97" s="83"/>
      <c r="AY97" s="83"/>
      <c r="AZ97" s="83"/>
      <c r="BA97" s="83"/>
      <c r="BB97" s="83"/>
      <c r="BC97" s="83"/>
      <c r="BD97" s="83"/>
      <c r="BE97" s="83"/>
      <c r="BF97" s="83"/>
      <c r="BG97" s="83"/>
      <c r="BH97" s="83"/>
      <c r="BI97" s="83"/>
      <c r="BJ97" s="83"/>
      <c r="BK97" s="83"/>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3"/>
      <c r="DI97" s="83"/>
      <c r="DJ97" s="83"/>
      <c r="DK97" s="83"/>
      <c r="DL97" s="83"/>
      <c r="DM97" s="83"/>
      <c r="DN97" s="83"/>
      <c r="DO97" s="83"/>
      <c r="DP97" s="83"/>
      <c r="DQ97" s="83"/>
      <c r="DR97" s="83"/>
      <c r="DS97" s="83"/>
      <c r="DT97" s="83"/>
      <c r="DU97" s="83"/>
      <c r="DV97" s="83"/>
      <c r="DW97" s="83"/>
      <c r="DX97" s="83"/>
      <c r="DY97" s="83"/>
      <c r="DZ97" s="83"/>
      <c r="EA97" s="83"/>
      <c r="EB97" s="83"/>
      <c r="EC97" s="83"/>
      <c r="ED97" s="83"/>
      <c r="EE97" s="83"/>
      <c r="EF97" s="83"/>
      <c r="EG97" s="83"/>
      <c r="EH97" s="83"/>
      <c r="EI97" s="83"/>
      <c r="EJ97" s="83"/>
      <c r="EK97" s="83"/>
      <c r="EL97" s="83"/>
      <c r="EM97" s="83"/>
      <c r="EN97" s="83"/>
      <c r="EO97" s="83"/>
      <c r="EP97" s="83"/>
      <c r="EQ97" s="83"/>
      <c r="ER97" s="83"/>
      <c r="ES97" s="83"/>
      <c r="ET97" s="83"/>
      <c r="EU97" s="83"/>
      <c r="EV97" s="83"/>
      <c r="EW97" s="83"/>
      <c r="EX97" s="83"/>
      <c r="EY97" s="83"/>
      <c r="EZ97" s="83"/>
      <c r="FA97" s="83"/>
      <c r="FB97" s="83"/>
      <c r="FC97" s="83"/>
      <c r="FD97" s="83"/>
      <c r="FE97" s="83"/>
      <c r="FF97" s="83"/>
      <c r="FG97" s="83"/>
      <c r="FH97" s="83"/>
      <c r="FI97" s="83"/>
      <c r="FJ97" s="83"/>
      <c r="FK97" s="83"/>
      <c r="FL97" s="83"/>
      <c r="FM97" s="83"/>
      <c r="FN97" s="83"/>
      <c r="FO97" s="83"/>
      <c r="FP97" s="83"/>
      <c r="FQ97" s="83"/>
    </row>
    <row r="98" spans="1:173" x14ac:dyDescent="0.3">
      <c r="B98" s="102" t="str">
        <f>VLOOKUP(CONCATENATE($Z$1,ADDRESS(ROW(),COLUMN(),4)),TRANSL_MAIN[[Key]:[Inhalt]],2,FALSE)</f>
        <v>repayment:</v>
      </c>
      <c r="C98" s="601"/>
      <c r="D98" s="669" t="str">
        <f>IF(C98=A$64,"m","v")</f>
        <v>v</v>
      </c>
      <c r="E98" s="410"/>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83"/>
      <c r="AR98" s="83"/>
      <c r="AS98" s="83"/>
      <c r="AT98" s="83"/>
      <c r="AU98" s="83"/>
      <c r="AV98" s="83"/>
      <c r="AW98" s="83"/>
      <c r="AX98" s="83"/>
      <c r="AY98" s="83"/>
      <c r="AZ98" s="83"/>
      <c r="BA98" s="83"/>
      <c r="BB98" s="83"/>
      <c r="BC98" s="83"/>
      <c r="BD98" s="83"/>
      <c r="BE98" s="83"/>
      <c r="BF98" s="83"/>
      <c r="BG98" s="83"/>
      <c r="BH98" s="83"/>
      <c r="BI98" s="83"/>
      <c r="BJ98" s="83"/>
      <c r="BK98" s="83"/>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3"/>
      <c r="DI98" s="83"/>
      <c r="DJ98" s="83"/>
      <c r="DK98" s="83"/>
      <c r="DL98" s="83"/>
      <c r="DM98" s="83"/>
      <c r="DN98" s="83"/>
      <c r="DO98" s="83"/>
      <c r="DP98" s="83"/>
      <c r="DQ98" s="83"/>
      <c r="DR98" s="83"/>
      <c r="DS98" s="83"/>
      <c r="DT98" s="83"/>
      <c r="DU98" s="83"/>
      <c r="DV98" s="83"/>
      <c r="DW98" s="83"/>
      <c r="DX98" s="83"/>
      <c r="DY98" s="83"/>
      <c r="DZ98" s="83"/>
      <c r="EA98" s="83"/>
      <c r="EB98" s="83"/>
      <c r="EC98" s="83"/>
      <c r="ED98" s="83"/>
      <c r="EE98" s="83"/>
      <c r="EF98" s="83"/>
      <c r="EG98" s="83"/>
      <c r="EH98" s="83"/>
      <c r="EI98" s="83"/>
      <c r="EJ98" s="83"/>
      <c r="EK98" s="83"/>
      <c r="EL98" s="83"/>
      <c r="EM98" s="83"/>
      <c r="EN98" s="83"/>
      <c r="EO98" s="83"/>
      <c r="EP98" s="83"/>
      <c r="EQ98" s="83"/>
      <c r="ER98" s="83"/>
      <c r="ES98" s="83"/>
      <c r="ET98" s="83"/>
      <c r="EU98" s="83"/>
      <c r="EV98" s="83"/>
      <c r="EW98" s="83"/>
      <c r="EX98" s="83"/>
      <c r="EY98" s="83"/>
      <c r="EZ98" s="83"/>
      <c r="FA98" s="83"/>
      <c r="FB98" s="83"/>
      <c r="FC98" s="83"/>
      <c r="FD98" s="83"/>
      <c r="FE98" s="83"/>
      <c r="FF98" s="83"/>
      <c r="FG98" s="83"/>
      <c r="FH98" s="83"/>
      <c r="FI98" s="83"/>
      <c r="FJ98" s="83"/>
      <c r="FK98" s="83"/>
      <c r="FL98" s="83"/>
      <c r="FM98" s="83"/>
      <c r="FN98" s="83"/>
      <c r="FO98" s="83"/>
      <c r="FP98" s="83"/>
      <c r="FQ98" s="83"/>
    </row>
    <row r="99" spans="1:173" x14ac:dyDescent="0.3">
      <c r="B99" s="102" t="str">
        <f>VLOOKUP(CONCATENATE($Z$1,ADDRESS(ROW(),COLUMN(),4)),TRANSL_MAIN[[Key]:[Inhalt]],2,FALSE)</f>
        <v>Term in months:</v>
      </c>
      <c r="C99" s="601"/>
      <c r="D99" s="779">
        <f>C99/12</f>
        <v>0</v>
      </c>
      <c r="E99" s="778" t="str">
        <f>$E$114</f>
        <v>Years</v>
      </c>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83"/>
      <c r="AR99" s="83"/>
      <c r="AS99" s="83"/>
      <c r="AT99" s="83"/>
      <c r="AU99" s="83"/>
      <c r="AV99" s="83"/>
      <c r="AW99" s="83"/>
      <c r="AX99" s="83"/>
      <c r="AY99" s="83"/>
      <c r="AZ99" s="83"/>
      <c r="BA99" s="83"/>
      <c r="BB99" s="83"/>
      <c r="BC99" s="83"/>
      <c r="BD99" s="83"/>
      <c r="BE99" s="83"/>
      <c r="BF99" s="83"/>
      <c r="BG99" s="83"/>
      <c r="BH99" s="83"/>
      <c r="BI99" s="83"/>
      <c r="BJ99" s="83"/>
      <c r="BK99" s="83"/>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83"/>
      <c r="DI99" s="83"/>
      <c r="DJ99" s="83"/>
      <c r="DK99" s="83"/>
      <c r="DL99" s="83"/>
      <c r="DM99" s="83"/>
      <c r="DN99" s="83"/>
      <c r="DO99" s="83"/>
      <c r="DP99" s="83"/>
      <c r="DQ99" s="83"/>
      <c r="DR99" s="83"/>
      <c r="DS99" s="83"/>
      <c r="DT99" s="83"/>
      <c r="DU99" s="83"/>
      <c r="DV99" s="83"/>
      <c r="DW99" s="83"/>
      <c r="DX99" s="83"/>
      <c r="DY99" s="83"/>
      <c r="DZ99" s="83"/>
      <c r="EA99" s="83"/>
      <c r="EB99" s="83"/>
      <c r="EC99" s="83"/>
      <c r="ED99" s="83"/>
      <c r="EE99" s="83"/>
      <c r="EF99" s="83"/>
      <c r="EG99" s="83"/>
      <c r="EH99" s="83"/>
      <c r="EI99" s="83"/>
      <c r="EJ99" s="83"/>
      <c r="EK99" s="83"/>
      <c r="EL99" s="83"/>
      <c r="EM99" s="83"/>
      <c r="EN99" s="83"/>
      <c r="EO99" s="83"/>
      <c r="EP99" s="83"/>
      <c r="EQ99" s="83"/>
      <c r="ER99" s="83"/>
      <c r="ES99" s="83"/>
      <c r="ET99" s="83"/>
      <c r="EU99" s="83"/>
      <c r="EV99" s="83"/>
      <c r="EW99" s="83"/>
      <c r="EX99" s="83"/>
      <c r="EY99" s="83"/>
      <c r="EZ99" s="83"/>
      <c r="FA99" s="83"/>
      <c r="FB99" s="83"/>
      <c r="FC99" s="83"/>
      <c r="FD99" s="83"/>
      <c r="FE99" s="83"/>
      <c r="FF99" s="83"/>
      <c r="FG99" s="83"/>
      <c r="FH99" s="83"/>
      <c r="FI99" s="83"/>
      <c r="FJ99" s="83"/>
      <c r="FK99" s="83"/>
      <c r="FL99" s="83"/>
      <c r="FM99" s="83"/>
      <c r="FN99" s="83"/>
      <c r="FO99" s="83"/>
      <c r="FP99" s="83"/>
      <c r="FQ99" s="83"/>
    </row>
    <row r="100" spans="1:173" x14ac:dyDescent="0.3">
      <c r="B100" s="102" t="str">
        <f>VLOOKUP(CONCATENATE($Z$1,ADDRESS(ROW(),COLUMN(),4)),TRANSL_MAIN[[Key]:[Inhalt]],2,FALSE)</f>
        <v>Repayment end:</v>
      </c>
      <c r="C100" s="126" t="str">
        <f>IF(EDATE(C92,C99)&gt;0,EDATE(C92,C99),"-")</f>
        <v>-</v>
      </c>
      <c r="D100" s="160" t="e">
        <f>CONCATENATE(TEXT(YEAR(C100),"0000"),"-",TEXT(MONTH(C100),"00"))</f>
        <v>#VALUE!</v>
      </c>
      <c r="E100" s="410"/>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83"/>
      <c r="AR100" s="83"/>
      <c r="AS100" s="83"/>
      <c r="AT100" s="83"/>
      <c r="AU100" s="83"/>
      <c r="AV100" s="83"/>
      <c r="AW100" s="83"/>
      <c r="AX100" s="83"/>
      <c r="AY100" s="83"/>
      <c r="AZ100" s="83"/>
      <c r="BA100" s="83"/>
      <c r="BB100" s="83"/>
      <c r="BC100" s="83"/>
      <c r="BD100" s="83"/>
      <c r="BE100" s="83"/>
      <c r="BF100" s="83"/>
      <c r="BG100" s="83"/>
      <c r="BH100" s="83"/>
      <c r="BI100" s="83"/>
      <c r="BJ100" s="83"/>
      <c r="BK100" s="83"/>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c r="DX100" s="83"/>
      <c r="DY100" s="83"/>
      <c r="DZ100" s="83"/>
      <c r="EA100" s="83"/>
      <c r="EB100" s="83"/>
      <c r="EC100" s="83"/>
      <c r="ED100" s="83"/>
      <c r="EE100" s="83"/>
      <c r="EF100" s="83"/>
      <c r="EG100" s="83"/>
      <c r="EH100" s="83"/>
      <c r="EI100" s="83"/>
      <c r="EJ100" s="83"/>
      <c r="EK100" s="83"/>
      <c r="EL100" s="83"/>
      <c r="EM100" s="83"/>
      <c r="EN100" s="83"/>
      <c r="EO100" s="83"/>
      <c r="EP100" s="83"/>
      <c r="EQ100" s="83"/>
      <c r="ER100" s="83"/>
      <c r="ES100" s="83"/>
      <c r="ET100" s="83"/>
      <c r="EU100" s="83"/>
      <c r="EV100" s="83"/>
      <c r="EW100" s="83"/>
      <c r="EX100" s="83"/>
      <c r="EY100" s="83"/>
      <c r="EZ100" s="83"/>
      <c r="FA100" s="83"/>
      <c r="FB100" s="83"/>
      <c r="FC100" s="83"/>
      <c r="FD100" s="83"/>
      <c r="FE100" s="83"/>
      <c r="FF100" s="83"/>
      <c r="FG100" s="83"/>
      <c r="FH100" s="83"/>
      <c r="FI100" s="83"/>
      <c r="FJ100" s="83"/>
      <c r="FK100" s="83"/>
      <c r="FL100" s="83"/>
      <c r="FM100" s="83"/>
      <c r="FN100" s="83"/>
      <c r="FO100" s="83"/>
      <c r="FP100" s="83"/>
      <c r="FQ100" s="83"/>
    </row>
    <row r="101" spans="1:173" x14ac:dyDescent="0.3">
      <c r="D101" s="108"/>
      <c r="E101" s="410"/>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83"/>
      <c r="AR101" s="83"/>
      <c r="AS101" s="83"/>
      <c r="AT101" s="83"/>
      <c r="AU101" s="83"/>
      <c r="AV101" s="83"/>
      <c r="AW101" s="83"/>
      <c r="AX101" s="83"/>
      <c r="AY101" s="83"/>
      <c r="AZ101" s="83"/>
      <c r="BA101" s="83"/>
      <c r="BB101" s="83"/>
      <c r="BC101" s="83"/>
      <c r="BD101" s="83"/>
      <c r="BE101" s="83"/>
      <c r="BF101" s="83"/>
      <c r="BG101" s="83"/>
      <c r="BH101" s="83"/>
      <c r="BI101" s="83"/>
      <c r="BJ101" s="83"/>
      <c r="BK101" s="83"/>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3"/>
      <c r="DI101" s="83"/>
      <c r="DJ101" s="83"/>
      <c r="DK101" s="83"/>
      <c r="DL101" s="83"/>
      <c r="DM101" s="83"/>
      <c r="DN101" s="83"/>
      <c r="DO101" s="83"/>
      <c r="DP101" s="83"/>
      <c r="DQ101" s="83"/>
      <c r="DR101" s="83"/>
      <c r="DS101" s="83"/>
      <c r="DT101" s="83"/>
      <c r="DU101" s="83"/>
      <c r="DV101" s="83"/>
      <c r="DW101" s="83"/>
      <c r="DX101" s="83"/>
      <c r="DY101" s="83"/>
      <c r="DZ101" s="83"/>
      <c r="EA101" s="83"/>
      <c r="EB101" s="83"/>
      <c r="EC101" s="83"/>
      <c r="ED101" s="83"/>
      <c r="EE101" s="83"/>
      <c r="EF101" s="83"/>
      <c r="EG101" s="83"/>
      <c r="EH101" s="83"/>
      <c r="EI101" s="83"/>
      <c r="EJ101" s="83"/>
      <c r="EK101" s="83"/>
      <c r="EL101" s="83"/>
      <c r="EM101" s="83"/>
      <c r="EN101" s="83"/>
      <c r="EO101" s="83"/>
      <c r="EP101" s="83"/>
      <c r="EQ101" s="83"/>
      <c r="ER101" s="83"/>
      <c r="ES101" s="83"/>
      <c r="ET101" s="83"/>
      <c r="EU101" s="83"/>
      <c r="EV101" s="83"/>
      <c r="EW101" s="83"/>
      <c r="EX101" s="83"/>
      <c r="EY101" s="83"/>
      <c r="EZ101" s="83"/>
      <c r="FA101" s="83"/>
      <c r="FB101" s="83"/>
      <c r="FC101" s="83"/>
      <c r="FD101" s="83"/>
      <c r="FE101" s="83"/>
      <c r="FF101" s="83"/>
      <c r="FG101" s="83"/>
      <c r="FH101" s="83"/>
      <c r="FI101" s="83"/>
      <c r="FJ101" s="83"/>
      <c r="FK101" s="83"/>
      <c r="FL101" s="83"/>
      <c r="FM101" s="83"/>
      <c r="FN101" s="83"/>
      <c r="FO101" s="83"/>
      <c r="FP101" s="83"/>
      <c r="FQ101" s="83"/>
    </row>
    <row r="102" spans="1:173" ht="0.15" customHeight="1" x14ac:dyDescent="0.3">
      <c r="C102" s="8">
        <v>3</v>
      </c>
      <c r="D102" s="108"/>
      <c r="E102" s="413"/>
      <c r="F102" s="140" t="str">
        <f>F$46</f>
        <v>1900-01</v>
      </c>
      <c r="G102" s="140" t="str">
        <f>G$46</f>
        <v>1900-02</v>
      </c>
      <c r="H102" s="140" t="str">
        <f t="shared" ref="H102:BS102" si="144">H$46</f>
        <v>1900-03</v>
      </c>
      <c r="I102" s="140" t="str">
        <f t="shared" si="144"/>
        <v>1900-04</v>
      </c>
      <c r="J102" s="140" t="str">
        <f t="shared" si="144"/>
        <v>1900-05</v>
      </c>
      <c r="K102" s="140" t="str">
        <f t="shared" si="144"/>
        <v>1900-06</v>
      </c>
      <c r="L102" s="140" t="str">
        <f t="shared" si="144"/>
        <v>1900-07</v>
      </c>
      <c r="M102" s="140" t="str">
        <f t="shared" si="144"/>
        <v>1900-08</v>
      </c>
      <c r="N102" s="140" t="str">
        <f t="shared" si="144"/>
        <v>1900-09</v>
      </c>
      <c r="O102" s="140" t="str">
        <f t="shared" si="144"/>
        <v>1900-10</v>
      </c>
      <c r="P102" s="140" t="str">
        <f t="shared" si="144"/>
        <v>1900-11</v>
      </c>
      <c r="Q102" s="140" t="str">
        <f t="shared" si="144"/>
        <v>1900-12</v>
      </c>
      <c r="R102" s="140" t="str">
        <f t="shared" si="144"/>
        <v>1901-01</v>
      </c>
      <c r="S102" s="140" t="str">
        <f t="shared" si="144"/>
        <v>1901-02</v>
      </c>
      <c r="T102" s="140" t="str">
        <f t="shared" si="144"/>
        <v>1901-03</v>
      </c>
      <c r="U102" s="140" t="str">
        <f t="shared" si="144"/>
        <v>1901-04</v>
      </c>
      <c r="V102" s="140" t="str">
        <f t="shared" si="144"/>
        <v>1901-05</v>
      </c>
      <c r="W102" s="140" t="str">
        <f t="shared" si="144"/>
        <v>1901-06</v>
      </c>
      <c r="X102" s="140" t="str">
        <f t="shared" si="144"/>
        <v>1901-07</v>
      </c>
      <c r="Y102" s="140" t="str">
        <f t="shared" si="144"/>
        <v>1901-08</v>
      </c>
      <c r="Z102" s="140" t="str">
        <f t="shared" si="144"/>
        <v>1901-09</v>
      </c>
      <c r="AA102" s="140" t="str">
        <f t="shared" si="144"/>
        <v>1901-10</v>
      </c>
      <c r="AB102" s="140" t="str">
        <f t="shared" si="144"/>
        <v>1901-11</v>
      </c>
      <c r="AC102" s="140" t="str">
        <f t="shared" si="144"/>
        <v>1901-12</v>
      </c>
      <c r="AD102" s="140" t="str">
        <f t="shared" si="144"/>
        <v>1902-01</v>
      </c>
      <c r="AE102" s="140" t="str">
        <f t="shared" si="144"/>
        <v>1902-02</v>
      </c>
      <c r="AF102" s="140" t="str">
        <f t="shared" si="144"/>
        <v>1902-03</v>
      </c>
      <c r="AG102" s="140" t="str">
        <f t="shared" si="144"/>
        <v>1902-04</v>
      </c>
      <c r="AH102" s="140" t="str">
        <f t="shared" si="144"/>
        <v>1902-05</v>
      </c>
      <c r="AI102" s="140" t="str">
        <f t="shared" si="144"/>
        <v>1902-06</v>
      </c>
      <c r="AJ102" s="140" t="str">
        <f t="shared" si="144"/>
        <v>1902-07</v>
      </c>
      <c r="AK102" s="140" t="str">
        <f t="shared" si="144"/>
        <v>1902-08</v>
      </c>
      <c r="AL102" s="140" t="str">
        <f t="shared" si="144"/>
        <v>1902-09</v>
      </c>
      <c r="AM102" s="140" t="str">
        <f t="shared" si="144"/>
        <v>1902-10</v>
      </c>
      <c r="AN102" s="140" t="str">
        <f t="shared" si="144"/>
        <v>1902-11</v>
      </c>
      <c r="AO102" s="140" t="str">
        <f t="shared" si="144"/>
        <v>1902-12</v>
      </c>
      <c r="AP102" s="140" t="str">
        <f t="shared" si="144"/>
        <v>1903-01</v>
      </c>
      <c r="AQ102" s="140" t="str">
        <f t="shared" si="144"/>
        <v>1903-02</v>
      </c>
      <c r="AR102" s="140" t="str">
        <f t="shared" si="144"/>
        <v>1903-03</v>
      </c>
      <c r="AS102" s="140" t="str">
        <f t="shared" si="144"/>
        <v>1903-04</v>
      </c>
      <c r="AT102" s="140" t="str">
        <f t="shared" si="144"/>
        <v>1903-05</v>
      </c>
      <c r="AU102" s="140" t="str">
        <f t="shared" si="144"/>
        <v>1903-06</v>
      </c>
      <c r="AV102" s="140" t="str">
        <f t="shared" si="144"/>
        <v>1903-07</v>
      </c>
      <c r="AW102" s="140" t="str">
        <f t="shared" si="144"/>
        <v>1903-08</v>
      </c>
      <c r="AX102" s="140" t="str">
        <f t="shared" si="144"/>
        <v>1903-09</v>
      </c>
      <c r="AY102" s="140" t="str">
        <f t="shared" si="144"/>
        <v>1903-10</v>
      </c>
      <c r="AZ102" s="140" t="str">
        <f t="shared" si="144"/>
        <v>1903-11</v>
      </c>
      <c r="BA102" s="140" t="str">
        <f t="shared" si="144"/>
        <v>1903-12</v>
      </c>
      <c r="BB102" s="140" t="str">
        <f t="shared" si="144"/>
        <v>1904-01</v>
      </c>
      <c r="BC102" s="140" t="str">
        <f t="shared" si="144"/>
        <v>1904-02</v>
      </c>
      <c r="BD102" s="140" t="str">
        <f t="shared" si="144"/>
        <v>1904-03</v>
      </c>
      <c r="BE102" s="140" t="str">
        <f t="shared" si="144"/>
        <v>1904-04</v>
      </c>
      <c r="BF102" s="140" t="str">
        <f t="shared" si="144"/>
        <v>1904-05</v>
      </c>
      <c r="BG102" s="140" t="str">
        <f t="shared" si="144"/>
        <v>1904-06</v>
      </c>
      <c r="BH102" s="140" t="str">
        <f t="shared" si="144"/>
        <v>1904-07</v>
      </c>
      <c r="BI102" s="140" t="str">
        <f t="shared" si="144"/>
        <v>1904-08</v>
      </c>
      <c r="BJ102" s="140" t="str">
        <f t="shared" si="144"/>
        <v>1904-09</v>
      </c>
      <c r="BK102" s="140" t="str">
        <f t="shared" si="144"/>
        <v>1904-10</v>
      </c>
      <c r="BL102" s="140" t="str">
        <f t="shared" si="144"/>
        <v>1904-11</v>
      </c>
      <c r="BM102" s="140" t="str">
        <f t="shared" si="144"/>
        <v>1904-12</v>
      </c>
      <c r="BN102" s="140" t="str">
        <f t="shared" si="144"/>
        <v>1905-01</v>
      </c>
      <c r="BO102" s="140" t="str">
        <f t="shared" si="144"/>
        <v>1905-02</v>
      </c>
      <c r="BP102" s="140" t="str">
        <f t="shared" si="144"/>
        <v>1905-03</v>
      </c>
      <c r="BQ102" s="140" t="str">
        <f t="shared" si="144"/>
        <v>1905-04</v>
      </c>
      <c r="BR102" s="140" t="str">
        <f t="shared" si="144"/>
        <v>1905-05</v>
      </c>
      <c r="BS102" s="140" t="str">
        <f t="shared" si="144"/>
        <v>1905-06</v>
      </c>
      <c r="BT102" s="140" t="str">
        <f t="shared" ref="BT102:EE102" si="145">BT$46</f>
        <v>1905-07</v>
      </c>
      <c r="BU102" s="140" t="str">
        <f t="shared" si="145"/>
        <v>1905-08</v>
      </c>
      <c r="BV102" s="140" t="str">
        <f t="shared" si="145"/>
        <v>1905-09</v>
      </c>
      <c r="BW102" s="140" t="str">
        <f t="shared" si="145"/>
        <v>1905-10</v>
      </c>
      <c r="BX102" s="140" t="str">
        <f t="shared" si="145"/>
        <v>1905-11</v>
      </c>
      <c r="BY102" s="140" t="str">
        <f t="shared" si="145"/>
        <v>1905-12</v>
      </c>
      <c r="BZ102" s="140" t="str">
        <f t="shared" si="145"/>
        <v>1906-01</v>
      </c>
      <c r="CA102" s="140" t="str">
        <f t="shared" si="145"/>
        <v>1906-02</v>
      </c>
      <c r="CB102" s="140" t="str">
        <f t="shared" si="145"/>
        <v>1906-03</v>
      </c>
      <c r="CC102" s="140" t="str">
        <f t="shared" si="145"/>
        <v>1906-04</v>
      </c>
      <c r="CD102" s="140" t="str">
        <f t="shared" si="145"/>
        <v>1906-05</v>
      </c>
      <c r="CE102" s="140" t="str">
        <f t="shared" si="145"/>
        <v>1906-06</v>
      </c>
      <c r="CF102" s="140" t="str">
        <f t="shared" si="145"/>
        <v>1906-07</v>
      </c>
      <c r="CG102" s="140" t="str">
        <f t="shared" si="145"/>
        <v>1906-08</v>
      </c>
      <c r="CH102" s="140" t="str">
        <f t="shared" si="145"/>
        <v>1906-09</v>
      </c>
      <c r="CI102" s="140" t="str">
        <f t="shared" si="145"/>
        <v>1906-10</v>
      </c>
      <c r="CJ102" s="140" t="str">
        <f t="shared" si="145"/>
        <v>1906-11</v>
      </c>
      <c r="CK102" s="140" t="str">
        <f t="shared" si="145"/>
        <v>1906-12</v>
      </c>
      <c r="CL102" s="140" t="str">
        <f t="shared" si="145"/>
        <v>1907-01</v>
      </c>
      <c r="CM102" s="140" t="str">
        <f t="shared" si="145"/>
        <v>1907-02</v>
      </c>
      <c r="CN102" s="140" t="str">
        <f t="shared" si="145"/>
        <v>1907-03</v>
      </c>
      <c r="CO102" s="140" t="str">
        <f t="shared" si="145"/>
        <v>1907-04</v>
      </c>
      <c r="CP102" s="140" t="str">
        <f t="shared" si="145"/>
        <v>1907-05</v>
      </c>
      <c r="CQ102" s="140" t="str">
        <f t="shared" si="145"/>
        <v>1907-06</v>
      </c>
      <c r="CR102" s="140" t="str">
        <f t="shared" si="145"/>
        <v>1907-07</v>
      </c>
      <c r="CS102" s="140" t="str">
        <f t="shared" si="145"/>
        <v>1907-08</v>
      </c>
      <c r="CT102" s="140" t="str">
        <f t="shared" si="145"/>
        <v>1907-09</v>
      </c>
      <c r="CU102" s="140" t="str">
        <f t="shared" si="145"/>
        <v>1907-10</v>
      </c>
      <c r="CV102" s="140" t="str">
        <f t="shared" si="145"/>
        <v>1907-11</v>
      </c>
      <c r="CW102" s="140" t="str">
        <f t="shared" si="145"/>
        <v>1907-12</v>
      </c>
      <c r="CX102" s="140" t="str">
        <f t="shared" si="145"/>
        <v>1908-01</v>
      </c>
      <c r="CY102" s="140" t="str">
        <f t="shared" si="145"/>
        <v>1908-02</v>
      </c>
      <c r="CZ102" s="140" t="str">
        <f t="shared" si="145"/>
        <v>1908-03</v>
      </c>
      <c r="DA102" s="140" t="str">
        <f t="shared" si="145"/>
        <v>1908-04</v>
      </c>
      <c r="DB102" s="140" t="str">
        <f t="shared" si="145"/>
        <v>1908-05</v>
      </c>
      <c r="DC102" s="140" t="str">
        <f t="shared" si="145"/>
        <v>1908-06</v>
      </c>
      <c r="DD102" s="140" t="str">
        <f t="shared" si="145"/>
        <v>1908-07</v>
      </c>
      <c r="DE102" s="140" t="str">
        <f t="shared" si="145"/>
        <v>1908-08</v>
      </c>
      <c r="DF102" s="140" t="str">
        <f t="shared" si="145"/>
        <v>1908-09</v>
      </c>
      <c r="DG102" s="140" t="str">
        <f t="shared" si="145"/>
        <v>1908-10</v>
      </c>
      <c r="DH102" s="140" t="str">
        <f t="shared" si="145"/>
        <v>1908-11</v>
      </c>
      <c r="DI102" s="140" t="str">
        <f t="shared" si="145"/>
        <v>1908-12</v>
      </c>
      <c r="DJ102" s="140" t="str">
        <f t="shared" si="145"/>
        <v>1909-01</v>
      </c>
      <c r="DK102" s="140" t="str">
        <f t="shared" si="145"/>
        <v>1909-02</v>
      </c>
      <c r="DL102" s="140" t="str">
        <f t="shared" si="145"/>
        <v>1909-03</v>
      </c>
      <c r="DM102" s="140" t="str">
        <f t="shared" si="145"/>
        <v>1909-04</v>
      </c>
      <c r="DN102" s="140" t="str">
        <f t="shared" si="145"/>
        <v>1909-05</v>
      </c>
      <c r="DO102" s="140" t="str">
        <f t="shared" si="145"/>
        <v>1909-06</v>
      </c>
      <c r="DP102" s="140" t="str">
        <f t="shared" si="145"/>
        <v>1909-07</v>
      </c>
      <c r="DQ102" s="140" t="str">
        <f t="shared" si="145"/>
        <v>1909-08</v>
      </c>
      <c r="DR102" s="140" t="str">
        <f t="shared" si="145"/>
        <v>1909-09</v>
      </c>
      <c r="DS102" s="140" t="str">
        <f t="shared" si="145"/>
        <v>1909-10</v>
      </c>
      <c r="DT102" s="140" t="str">
        <f t="shared" si="145"/>
        <v>1909-11</v>
      </c>
      <c r="DU102" s="140" t="str">
        <f t="shared" si="145"/>
        <v>1909-12</v>
      </c>
      <c r="DV102" s="140" t="str">
        <f t="shared" si="145"/>
        <v>1910-01</v>
      </c>
      <c r="DW102" s="140" t="str">
        <f t="shared" si="145"/>
        <v>1910-02</v>
      </c>
      <c r="DX102" s="140" t="str">
        <f t="shared" si="145"/>
        <v>1910-03</v>
      </c>
      <c r="DY102" s="140" t="str">
        <f t="shared" si="145"/>
        <v>1910-04</v>
      </c>
      <c r="DZ102" s="140" t="str">
        <f t="shared" si="145"/>
        <v>1910-05</v>
      </c>
      <c r="EA102" s="140" t="str">
        <f t="shared" si="145"/>
        <v>1910-06</v>
      </c>
      <c r="EB102" s="140" t="str">
        <f t="shared" si="145"/>
        <v>1910-07</v>
      </c>
      <c r="EC102" s="140" t="str">
        <f t="shared" si="145"/>
        <v>1910-08</v>
      </c>
      <c r="ED102" s="140" t="str">
        <f t="shared" si="145"/>
        <v>1910-09</v>
      </c>
      <c r="EE102" s="140" t="str">
        <f t="shared" si="145"/>
        <v>1910-10</v>
      </c>
      <c r="EF102" s="140" t="str">
        <f t="shared" ref="EF102:FQ102" si="146">EF$46</f>
        <v>1910-11</v>
      </c>
      <c r="EG102" s="140" t="str">
        <f t="shared" si="146"/>
        <v>1910-12</v>
      </c>
      <c r="EH102" s="140" t="str">
        <f t="shared" si="146"/>
        <v>1911-01</v>
      </c>
      <c r="EI102" s="140" t="str">
        <f t="shared" si="146"/>
        <v>1911-02</v>
      </c>
      <c r="EJ102" s="140" t="str">
        <f t="shared" si="146"/>
        <v>1911-03</v>
      </c>
      <c r="EK102" s="140" t="str">
        <f t="shared" si="146"/>
        <v>1911-04</v>
      </c>
      <c r="EL102" s="140" t="str">
        <f t="shared" si="146"/>
        <v>1911-05</v>
      </c>
      <c r="EM102" s="140" t="str">
        <f t="shared" si="146"/>
        <v>1911-06</v>
      </c>
      <c r="EN102" s="140" t="str">
        <f t="shared" si="146"/>
        <v>1911-07</v>
      </c>
      <c r="EO102" s="140" t="str">
        <f t="shared" si="146"/>
        <v>1911-08</v>
      </c>
      <c r="EP102" s="140" t="str">
        <f t="shared" si="146"/>
        <v>1911-09</v>
      </c>
      <c r="EQ102" s="140" t="str">
        <f t="shared" si="146"/>
        <v>1911-10</v>
      </c>
      <c r="ER102" s="140" t="str">
        <f t="shared" si="146"/>
        <v>1911-11</v>
      </c>
      <c r="ES102" s="140" t="str">
        <f t="shared" si="146"/>
        <v>1911-12</v>
      </c>
      <c r="ET102" s="140" t="str">
        <f t="shared" si="146"/>
        <v>1912-01</v>
      </c>
      <c r="EU102" s="140" t="str">
        <f t="shared" si="146"/>
        <v>1912-02</v>
      </c>
      <c r="EV102" s="140" t="str">
        <f t="shared" si="146"/>
        <v>1912-03</v>
      </c>
      <c r="EW102" s="140" t="str">
        <f t="shared" si="146"/>
        <v>1912-04</v>
      </c>
      <c r="EX102" s="140" t="str">
        <f t="shared" si="146"/>
        <v>1912-05</v>
      </c>
      <c r="EY102" s="140" t="str">
        <f t="shared" si="146"/>
        <v>1912-06</v>
      </c>
      <c r="EZ102" s="140" t="str">
        <f t="shared" si="146"/>
        <v>1912-07</v>
      </c>
      <c r="FA102" s="140" t="str">
        <f t="shared" si="146"/>
        <v>1912-08</v>
      </c>
      <c r="FB102" s="140" t="str">
        <f t="shared" si="146"/>
        <v>1912-09</v>
      </c>
      <c r="FC102" s="140" t="str">
        <f t="shared" si="146"/>
        <v>1912-10</v>
      </c>
      <c r="FD102" s="140" t="str">
        <f t="shared" si="146"/>
        <v>1912-11</v>
      </c>
      <c r="FE102" s="140" t="str">
        <f t="shared" si="146"/>
        <v>1912-12</v>
      </c>
      <c r="FF102" s="140" t="str">
        <f t="shared" si="146"/>
        <v>1913-01</v>
      </c>
      <c r="FG102" s="140" t="str">
        <f t="shared" si="146"/>
        <v>1913-02</v>
      </c>
      <c r="FH102" s="140" t="str">
        <f t="shared" si="146"/>
        <v>1913-03</v>
      </c>
      <c r="FI102" s="140" t="str">
        <f t="shared" si="146"/>
        <v>1913-04</v>
      </c>
      <c r="FJ102" s="140" t="str">
        <f t="shared" si="146"/>
        <v>1913-05</v>
      </c>
      <c r="FK102" s="140" t="str">
        <f t="shared" si="146"/>
        <v>1913-06</v>
      </c>
      <c r="FL102" s="140" t="str">
        <f t="shared" si="146"/>
        <v>1913-07</v>
      </c>
      <c r="FM102" s="140" t="str">
        <f t="shared" si="146"/>
        <v>1913-08</v>
      </c>
      <c r="FN102" s="140" t="str">
        <f t="shared" si="146"/>
        <v>1913-09</v>
      </c>
      <c r="FO102" s="140" t="str">
        <f t="shared" si="146"/>
        <v>1913-10</v>
      </c>
      <c r="FP102" s="140" t="str">
        <f t="shared" si="146"/>
        <v>1913-11</v>
      </c>
      <c r="FQ102" s="140" t="str">
        <f t="shared" si="146"/>
        <v>1913-12</v>
      </c>
    </row>
    <row r="103" spans="1:173" ht="0.15" customHeight="1" x14ac:dyDescent="0.3">
      <c r="C103" s="6"/>
      <c r="D103" s="108"/>
      <c r="E103" s="413" t="s">
        <v>111</v>
      </c>
      <c r="F103" s="140">
        <f>IF(F102=$D$96,1,0)</f>
        <v>1</v>
      </c>
      <c r="G103" s="140">
        <f t="shared" ref="G103:BR103" si="147">IF(G102=$D$96,1,0)</f>
        <v>0</v>
      </c>
      <c r="H103" s="140">
        <f t="shared" si="147"/>
        <v>0</v>
      </c>
      <c r="I103" s="140">
        <f t="shared" si="147"/>
        <v>0</v>
      </c>
      <c r="J103" s="140">
        <f t="shared" si="147"/>
        <v>0</v>
      </c>
      <c r="K103" s="140">
        <f t="shared" si="147"/>
        <v>0</v>
      </c>
      <c r="L103" s="140">
        <f t="shared" si="147"/>
        <v>0</v>
      </c>
      <c r="M103" s="140">
        <f t="shared" si="147"/>
        <v>0</v>
      </c>
      <c r="N103" s="140">
        <f t="shared" si="147"/>
        <v>0</v>
      </c>
      <c r="O103" s="140">
        <f t="shared" si="147"/>
        <v>0</v>
      </c>
      <c r="P103" s="140">
        <f t="shared" si="147"/>
        <v>0</v>
      </c>
      <c r="Q103" s="140">
        <f t="shared" si="147"/>
        <v>0</v>
      </c>
      <c r="R103" s="140">
        <f t="shared" si="147"/>
        <v>0</v>
      </c>
      <c r="S103" s="140">
        <f t="shared" si="147"/>
        <v>0</v>
      </c>
      <c r="T103" s="140">
        <f t="shared" si="147"/>
        <v>0</v>
      </c>
      <c r="U103" s="140">
        <f t="shared" si="147"/>
        <v>0</v>
      </c>
      <c r="V103" s="140">
        <f t="shared" si="147"/>
        <v>0</v>
      </c>
      <c r="W103" s="140">
        <f t="shared" si="147"/>
        <v>0</v>
      </c>
      <c r="X103" s="140">
        <f t="shared" si="147"/>
        <v>0</v>
      </c>
      <c r="Y103" s="140">
        <f t="shared" si="147"/>
        <v>0</v>
      </c>
      <c r="Z103" s="140">
        <f t="shared" si="147"/>
        <v>0</v>
      </c>
      <c r="AA103" s="140">
        <f t="shared" si="147"/>
        <v>0</v>
      </c>
      <c r="AB103" s="140">
        <f t="shared" si="147"/>
        <v>0</v>
      </c>
      <c r="AC103" s="140">
        <f t="shared" si="147"/>
        <v>0</v>
      </c>
      <c r="AD103" s="140">
        <f t="shared" si="147"/>
        <v>0</v>
      </c>
      <c r="AE103" s="140">
        <f t="shared" si="147"/>
        <v>0</v>
      </c>
      <c r="AF103" s="140">
        <f t="shared" si="147"/>
        <v>0</v>
      </c>
      <c r="AG103" s="140">
        <f t="shared" si="147"/>
        <v>0</v>
      </c>
      <c r="AH103" s="140">
        <f t="shared" si="147"/>
        <v>0</v>
      </c>
      <c r="AI103" s="140">
        <f t="shared" si="147"/>
        <v>0</v>
      </c>
      <c r="AJ103" s="140">
        <f t="shared" si="147"/>
        <v>0</v>
      </c>
      <c r="AK103" s="140">
        <f t="shared" si="147"/>
        <v>0</v>
      </c>
      <c r="AL103" s="140">
        <f t="shared" si="147"/>
        <v>0</v>
      </c>
      <c r="AM103" s="140">
        <f t="shared" si="147"/>
        <v>0</v>
      </c>
      <c r="AN103" s="140">
        <f t="shared" si="147"/>
        <v>0</v>
      </c>
      <c r="AO103" s="140">
        <f t="shared" si="147"/>
        <v>0</v>
      </c>
      <c r="AP103" s="140">
        <f t="shared" si="147"/>
        <v>0</v>
      </c>
      <c r="AQ103" s="140">
        <f t="shared" si="147"/>
        <v>0</v>
      </c>
      <c r="AR103" s="140">
        <f t="shared" si="147"/>
        <v>0</v>
      </c>
      <c r="AS103" s="140">
        <f t="shared" si="147"/>
        <v>0</v>
      </c>
      <c r="AT103" s="140">
        <f t="shared" si="147"/>
        <v>0</v>
      </c>
      <c r="AU103" s="140">
        <f t="shared" si="147"/>
        <v>0</v>
      </c>
      <c r="AV103" s="140">
        <f t="shared" si="147"/>
        <v>0</v>
      </c>
      <c r="AW103" s="140">
        <f t="shared" si="147"/>
        <v>0</v>
      </c>
      <c r="AX103" s="140">
        <f t="shared" si="147"/>
        <v>0</v>
      </c>
      <c r="AY103" s="140">
        <f t="shared" si="147"/>
        <v>0</v>
      </c>
      <c r="AZ103" s="140">
        <f t="shared" si="147"/>
        <v>0</v>
      </c>
      <c r="BA103" s="140">
        <f t="shared" si="147"/>
        <v>0</v>
      </c>
      <c r="BB103" s="140">
        <f t="shared" si="147"/>
        <v>0</v>
      </c>
      <c r="BC103" s="140">
        <f t="shared" si="147"/>
        <v>0</v>
      </c>
      <c r="BD103" s="140">
        <f t="shared" si="147"/>
        <v>0</v>
      </c>
      <c r="BE103" s="140">
        <f t="shared" si="147"/>
        <v>0</v>
      </c>
      <c r="BF103" s="140">
        <f t="shared" si="147"/>
        <v>0</v>
      </c>
      <c r="BG103" s="140">
        <f t="shared" si="147"/>
        <v>0</v>
      </c>
      <c r="BH103" s="140">
        <f t="shared" si="147"/>
        <v>0</v>
      </c>
      <c r="BI103" s="140">
        <f t="shared" si="147"/>
        <v>0</v>
      </c>
      <c r="BJ103" s="140">
        <f t="shared" si="147"/>
        <v>0</v>
      </c>
      <c r="BK103" s="140">
        <f t="shared" si="147"/>
        <v>0</v>
      </c>
      <c r="BL103" s="140">
        <f t="shared" si="147"/>
        <v>0</v>
      </c>
      <c r="BM103" s="140">
        <f t="shared" si="147"/>
        <v>0</v>
      </c>
      <c r="BN103" s="140">
        <f t="shared" si="147"/>
        <v>0</v>
      </c>
      <c r="BO103" s="140">
        <f t="shared" si="147"/>
        <v>0</v>
      </c>
      <c r="BP103" s="140">
        <f t="shared" si="147"/>
        <v>0</v>
      </c>
      <c r="BQ103" s="140">
        <f t="shared" si="147"/>
        <v>0</v>
      </c>
      <c r="BR103" s="140">
        <f t="shared" si="147"/>
        <v>0</v>
      </c>
      <c r="BS103" s="140">
        <f t="shared" ref="BS103:ED103" si="148">IF(BS102=$D$96,1,0)</f>
        <v>0</v>
      </c>
      <c r="BT103" s="140">
        <f t="shared" si="148"/>
        <v>0</v>
      </c>
      <c r="BU103" s="140">
        <f t="shared" si="148"/>
        <v>0</v>
      </c>
      <c r="BV103" s="140">
        <f t="shared" si="148"/>
        <v>0</v>
      </c>
      <c r="BW103" s="140">
        <f t="shared" si="148"/>
        <v>0</v>
      </c>
      <c r="BX103" s="140">
        <f t="shared" si="148"/>
        <v>0</v>
      </c>
      <c r="BY103" s="140">
        <f t="shared" si="148"/>
        <v>0</v>
      </c>
      <c r="BZ103" s="140">
        <f t="shared" si="148"/>
        <v>0</v>
      </c>
      <c r="CA103" s="140">
        <f t="shared" si="148"/>
        <v>0</v>
      </c>
      <c r="CB103" s="140">
        <f t="shared" si="148"/>
        <v>0</v>
      </c>
      <c r="CC103" s="140">
        <f t="shared" si="148"/>
        <v>0</v>
      </c>
      <c r="CD103" s="140">
        <f t="shared" si="148"/>
        <v>0</v>
      </c>
      <c r="CE103" s="140">
        <f t="shared" si="148"/>
        <v>0</v>
      </c>
      <c r="CF103" s="140">
        <f t="shared" si="148"/>
        <v>0</v>
      </c>
      <c r="CG103" s="140">
        <f t="shared" si="148"/>
        <v>0</v>
      </c>
      <c r="CH103" s="140">
        <f t="shared" si="148"/>
        <v>0</v>
      </c>
      <c r="CI103" s="140">
        <f t="shared" si="148"/>
        <v>0</v>
      </c>
      <c r="CJ103" s="140">
        <f t="shared" si="148"/>
        <v>0</v>
      </c>
      <c r="CK103" s="140">
        <f t="shared" si="148"/>
        <v>0</v>
      </c>
      <c r="CL103" s="140">
        <f t="shared" si="148"/>
        <v>0</v>
      </c>
      <c r="CM103" s="140">
        <f t="shared" si="148"/>
        <v>0</v>
      </c>
      <c r="CN103" s="140">
        <f t="shared" si="148"/>
        <v>0</v>
      </c>
      <c r="CO103" s="140">
        <f t="shared" si="148"/>
        <v>0</v>
      </c>
      <c r="CP103" s="140">
        <f t="shared" si="148"/>
        <v>0</v>
      </c>
      <c r="CQ103" s="140">
        <f t="shared" si="148"/>
        <v>0</v>
      </c>
      <c r="CR103" s="140">
        <f t="shared" si="148"/>
        <v>0</v>
      </c>
      <c r="CS103" s="140">
        <f t="shared" si="148"/>
        <v>0</v>
      </c>
      <c r="CT103" s="140">
        <f t="shared" si="148"/>
        <v>0</v>
      </c>
      <c r="CU103" s="140">
        <f t="shared" si="148"/>
        <v>0</v>
      </c>
      <c r="CV103" s="140">
        <f t="shared" si="148"/>
        <v>0</v>
      </c>
      <c r="CW103" s="140">
        <f t="shared" si="148"/>
        <v>0</v>
      </c>
      <c r="CX103" s="140">
        <f t="shared" si="148"/>
        <v>0</v>
      </c>
      <c r="CY103" s="140">
        <f t="shared" si="148"/>
        <v>0</v>
      </c>
      <c r="CZ103" s="140">
        <f t="shared" si="148"/>
        <v>0</v>
      </c>
      <c r="DA103" s="140">
        <f t="shared" si="148"/>
        <v>0</v>
      </c>
      <c r="DB103" s="140">
        <f t="shared" si="148"/>
        <v>0</v>
      </c>
      <c r="DC103" s="140">
        <f t="shared" si="148"/>
        <v>0</v>
      </c>
      <c r="DD103" s="140">
        <f t="shared" si="148"/>
        <v>0</v>
      </c>
      <c r="DE103" s="140">
        <f t="shared" si="148"/>
        <v>0</v>
      </c>
      <c r="DF103" s="140">
        <f t="shared" si="148"/>
        <v>0</v>
      </c>
      <c r="DG103" s="140">
        <f t="shared" si="148"/>
        <v>0</v>
      </c>
      <c r="DH103" s="140">
        <f t="shared" si="148"/>
        <v>0</v>
      </c>
      <c r="DI103" s="140">
        <f t="shared" si="148"/>
        <v>0</v>
      </c>
      <c r="DJ103" s="140">
        <f t="shared" si="148"/>
        <v>0</v>
      </c>
      <c r="DK103" s="140">
        <f t="shared" si="148"/>
        <v>0</v>
      </c>
      <c r="DL103" s="140">
        <f t="shared" si="148"/>
        <v>0</v>
      </c>
      <c r="DM103" s="140">
        <f t="shared" si="148"/>
        <v>0</v>
      </c>
      <c r="DN103" s="140">
        <f t="shared" si="148"/>
        <v>0</v>
      </c>
      <c r="DO103" s="140">
        <f t="shared" si="148"/>
        <v>0</v>
      </c>
      <c r="DP103" s="140">
        <f t="shared" si="148"/>
        <v>0</v>
      </c>
      <c r="DQ103" s="140">
        <f t="shared" si="148"/>
        <v>0</v>
      </c>
      <c r="DR103" s="140">
        <f t="shared" si="148"/>
        <v>0</v>
      </c>
      <c r="DS103" s="140">
        <f t="shared" si="148"/>
        <v>0</v>
      </c>
      <c r="DT103" s="140">
        <f t="shared" si="148"/>
        <v>0</v>
      </c>
      <c r="DU103" s="140">
        <f t="shared" si="148"/>
        <v>0</v>
      </c>
      <c r="DV103" s="140">
        <f t="shared" si="148"/>
        <v>0</v>
      </c>
      <c r="DW103" s="140">
        <f t="shared" si="148"/>
        <v>0</v>
      </c>
      <c r="DX103" s="140">
        <f t="shared" si="148"/>
        <v>0</v>
      </c>
      <c r="DY103" s="140">
        <f t="shared" si="148"/>
        <v>0</v>
      </c>
      <c r="DZ103" s="140">
        <f t="shared" si="148"/>
        <v>0</v>
      </c>
      <c r="EA103" s="140">
        <f t="shared" si="148"/>
        <v>0</v>
      </c>
      <c r="EB103" s="140">
        <f t="shared" si="148"/>
        <v>0</v>
      </c>
      <c r="EC103" s="140">
        <f t="shared" si="148"/>
        <v>0</v>
      </c>
      <c r="ED103" s="140">
        <f t="shared" si="148"/>
        <v>0</v>
      </c>
      <c r="EE103" s="140">
        <f t="shared" ref="EE103:FQ103" si="149">IF(EE102=$D$96,1,0)</f>
        <v>0</v>
      </c>
      <c r="EF103" s="140">
        <f t="shared" si="149"/>
        <v>0</v>
      </c>
      <c r="EG103" s="140">
        <f t="shared" si="149"/>
        <v>0</v>
      </c>
      <c r="EH103" s="140">
        <f t="shared" si="149"/>
        <v>0</v>
      </c>
      <c r="EI103" s="140">
        <f t="shared" si="149"/>
        <v>0</v>
      </c>
      <c r="EJ103" s="140">
        <f t="shared" si="149"/>
        <v>0</v>
      </c>
      <c r="EK103" s="140">
        <f t="shared" si="149"/>
        <v>0</v>
      </c>
      <c r="EL103" s="140">
        <f t="shared" si="149"/>
        <v>0</v>
      </c>
      <c r="EM103" s="140">
        <f t="shared" si="149"/>
        <v>0</v>
      </c>
      <c r="EN103" s="140">
        <f t="shared" si="149"/>
        <v>0</v>
      </c>
      <c r="EO103" s="140">
        <f t="shared" si="149"/>
        <v>0</v>
      </c>
      <c r="EP103" s="140">
        <f t="shared" si="149"/>
        <v>0</v>
      </c>
      <c r="EQ103" s="140">
        <f t="shared" si="149"/>
        <v>0</v>
      </c>
      <c r="ER103" s="140">
        <f t="shared" si="149"/>
        <v>0</v>
      </c>
      <c r="ES103" s="140">
        <f t="shared" si="149"/>
        <v>0</v>
      </c>
      <c r="ET103" s="140">
        <f t="shared" si="149"/>
        <v>0</v>
      </c>
      <c r="EU103" s="140">
        <f t="shared" si="149"/>
        <v>0</v>
      </c>
      <c r="EV103" s="140">
        <f t="shared" si="149"/>
        <v>0</v>
      </c>
      <c r="EW103" s="140">
        <f t="shared" si="149"/>
        <v>0</v>
      </c>
      <c r="EX103" s="140">
        <f t="shared" si="149"/>
        <v>0</v>
      </c>
      <c r="EY103" s="140">
        <f t="shared" si="149"/>
        <v>0</v>
      </c>
      <c r="EZ103" s="140">
        <f t="shared" si="149"/>
        <v>0</v>
      </c>
      <c r="FA103" s="140">
        <f t="shared" si="149"/>
        <v>0</v>
      </c>
      <c r="FB103" s="140">
        <f t="shared" si="149"/>
        <v>0</v>
      </c>
      <c r="FC103" s="140">
        <f t="shared" si="149"/>
        <v>0</v>
      </c>
      <c r="FD103" s="140">
        <f t="shared" si="149"/>
        <v>0</v>
      </c>
      <c r="FE103" s="140">
        <f t="shared" si="149"/>
        <v>0</v>
      </c>
      <c r="FF103" s="140">
        <f t="shared" si="149"/>
        <v>0</v>
      </c>
      <c r="FG103" s="140">
        <f t="shared" si="149"/>
        <v>0</v>
      </c>
      <c r="FH103" s="140">
        <f t="shared" si="149"/>
        <v>0</v>
      </c>
      <c r="FI103" s="140">
        <f t="shared" si="149"/>
        <v>0</v>
      </c>
      <c r="FJ103" s="140">
        <f t="shared" si="149"/>
        <v>0</v>
      </c>
      <c r="FK103" s="140">
        <f t="shared" si="149"/>
        <v>0</v>
      </c>
      <c r="FL103" s="140">
        <f t="shared" si="149"/>
        <v>0</v>
      </c>
      <c r="FM103" s="140">
        <f t="shared" si="149"/>
        <v>0</v>
      </c>
      <c r="FN103" s="140">
        <f t="shared" si="149"/>
        <v>0</v>
      </c>
      <c r="FO103" s="140">
        <f t="shared" si="149"/>
        <v>0</v>
      </c>
      <c r="FP103" s="140">
        <f t="shared" si="149"/>
        <v>0</v>
      </c>
      <c r="FQ103" s="140">
        <f t="shared" si="149"/>
        <v>0</v>
      </c>
    </row>
    <row r="104" spans="1:173" ht="0.15" customHeight="1" x14ac:dyDescent="0.3">
      <c r="C104" s="7"/>
      <c r="D104" s="108"/>
      <c r="E104" s="413" t="s">
        <v>112</v>
      </c>
      <c r="F104" s="140">
        <f>IF(AND($D$98="m",$C$96&gt;0),IF(F103=1,1,IF(E104=1,1,0)),IF(F103=1,1,IF(C104=1,1,0)))</f>
        <v>1</v>
      </c>
      <c r="G104" s="140">
        <f t="shared" ref="G104:N104" si="150">IF(AND($D$98="m",$C$96&gt;0),IF(G103=1,1,IF(F104=1,1,0)),IF(G103=1,1,IF(D104=1,1,0)))</f>
        <v>0</v>
      </c>
      <c r="H104" s="140">
        <f t="shared" si="150"/>
        <v>0</v>
      </c>
      <c r="I104" s="140">
        <f t="shared" si="150"/>
        <v>1</v>
      </c>
      <c r="J104" s="140">
        <f t="shared" si="150"/>
        <v>0</v>
      </c>
      <c r="K104" s="140">
        <f t="shared" si="150"/>
        <v>0</v>
      </c>
      <c r="L104" s="140">
        <f t="shared" si="150"/>
        <v>1</v>
      </c>
      <c r="M104" s="140">
        <f t="shared" si="150"/>
        <v>0</v>
      </c>
      <c r="N104" s="140">
        <f t="shared" si="150"/>
        <v>0</v>
      </c>
      <c r="O104" s="140">
        <f t="shared" ref="O104:AT104" si="151">IF(AND($D$98="m",$C$96&gt;0),IF(O103=1,1,IF(N104=1,1,0)),IF(O103=1,1,IF(L104=1,1,0)))</f>
        <v>1</v>
      </c>
      <c r="P104" s="140">
        <f t="shared" si="151"/>
        <v>0</v>
      </c>
      <c r="Q104" s="140">
        <f t="shared" si="151"/>
        <v>0</v>
      </c>
      <c r="R104" s="140">
        <f t="shared" si="151"/>
        <v>1</v>
      </c>
      <c r="S104" s="140">
        <f t="shared" si="151"/>
        <v>0</v>
      </c>
      <c r="T104" s="140">
        <f t="shared" si="151"/>
        <v>0</v>
      </c>
      <c r="U104" s="140">
        <f t="shared" si="151"/>
        <v>1</v>
      </c>
      <c r="V104" s="140">
        <f t="shared" si="151"/>
        <v>0</v>
      </c>
      <c r="W104" s="140">
        <f t="shared" si="151"/>
        <v>0</v>
      </c>
      <c r="X104" s="140">
        <f t="shared" si="151"/>
        <v>1</v>
      </c>
      <c r="Y104" s="140">
        <f t="shared" si="151"/>
        <v>0</v>
      </c>
      <c r="Z104" s="140">
        <f t="shared" si="151"/>
        <v>0</v>
      </c>
      <c r="AA104" s="140">
        <f t="shared" si="151"/>
        <v>1</v>
      </c>
      <c r="AB104" s="140">
        <f t="shared" si="151"/>
        <v>0</v>
      </c>
      <c r="AC104" s="140">
        <f t="shared" si="151"/>
        <v>0</v>
      </c>
      <c r="AD104" s="140">
        <f t="shared" si="151"/>
        <v>1</v>
      </c>
      <c r="AE104" s="140">
        <f t="shared" si="151"/>
        <v>0</v>
      </c>
      <c r="AF104" s="140">
        <f t="shared" si="151"/>
        <v>0</v>
      </c>
      <c r="AG104" s="140">
        <f t="shared" si="151"/>
        <v>1</v>
      </c>
      <c r="AH104" s="140">
        <f t="shared" si="151"/>
        <v>0</v>
      </c>
      <c r="AI104" s="140">
        <f t="shared" si="151"/>
        <v>0</v>
      </c>
      <c r="AJ104" s="140">
        <f t="shared" si="151"/>
        <v>1</v>
      </c>
      <c r="AK104" s="140">
        <f t="shared" si="151"/>
        <v>0</v>
      </c>
      <c r="AL104" s="140">
        <f t="shared" si="151"/>
        <v>0</v>
      </c>
      <c r="AM104" s="140">
        <f t="shared" si="151"/>
        <v>1</v>
      </c>
      <c r="AN104" s="140">
        <f t="shared" si="151"/>
        <v>0</v>
      </c>
      <c r="AO104" s="140">
        <f t="shared" si="151"/>
        <v>0</v>
      </c>
      <c r="AP104" s="140">
        <f t="shared" si="151"/>
        <v>1</v>
      </c>
      <c r="AQ104" s="140">
        <f t="shared" si="151"/>
        <v>0</v>
      </c>
      <c r="AR104" s="140">
        <f t="shared" si="151"/>
        <v>0</v>
      </c>
      <c r="AS104" s="140">
        <f t="shared" si="151"/>
        <v>1</v>
      </c>
      <c r="AT104" s="140">
        <f t="shared" si="151"/>
        <v>0</v>
      </c>
      <c r="AU104" s="140">
        <f t="shared" ref="AU104:BZ104" si="152">IF(AND($D$98="m",$C$96&gt;0),IF(AU103=1,1,IF(AT104=1,1,0)),IF(AU103=1,1,IF(AR104=1,1,0)))</f>
        <v>0</v>
      </c>
      <c r="AV104" s="140">
        <f t="shared" si="152"/>
        <v>1</v>
      </c>
      <c r="AW104" s="140">
        <f t="shared" si="152"/>
        <v>0</v>
      </c>
      <c r="AX104" s="140">
        <f t="shared" si="152"/>
        <v>0</v>
      </c>
      <c r="AY104" s="140">
        <f t="shared" si="152"/>
        <v>1</v>
      </c>
      <c r="AZ104" s="140">
        <f t="shared" si="152"/>
        <v>0</v>
      </c>
      <c r="BA104" s="140">
        <f t="shared" si="152"/>
        <v>0</v>
      </c>
      <c r="BB104" s="140">
        <f t="shared" si="152"/>
        <v>1</v>
      </c>
      <c r="BC104" s="140">
        <f t="shared" si="152"/>
        <v>0</v>
      </c>
      <c r="BD104" s="140">
        <f t="shared" si="152"/>
        <v>0</v>
      </c>
      <c r="BE104" s="140">
        <f t="shared" si="152"/>
        <v>1</v>
      </c>
      <c r="BF104" s="140">
        <f t="shared" si="152"/>
        <v>0</v>
      </c>
      <c r="BG104" s="140">
        <f t="shared" si="152"/>
        <v>0</v>
      </c>
      <c r="BH104" s="140">
        <f t="shared" si="152"/>
        <v>1</v>
      </c>
      <c r="BI104" s="140">
        <f t="shared" si="152"/>
        <v>0</v>
      </c>
      <c r="BJ104" s="140">
        <f t="shared" si="152"/>
        <v>0</v>
      </c>
      <c r="BK104" s="140">
        <f t="shared" si="152"/>
        <v>1</v>
      </c>
      <c r="BL104" s="140">
        <f t="shared" si="152"/>
        <v>0</v>
      </c>
      <c r="BM104" s="140">
        <f t="shared" si="152"/>
        <v>0</v>
      </c>
      <c r="BN104" s="140">
        <f t="shared" si="152"/>
        <v>1</v>
      </c>
      <c r="BO104" s="140">
        <f t="shared" si="152"/>
        <v>0</v>
      </c>
      <c r="BP104" s="140">
        <f t="shared" si="152"/>
        <v>0</v>
      </c>
      <c r="BQ104" s="140">
        <f t="shared" si="152"/>
        <v>1</v>
      </c>
      <c r="BR104" s="140">
        <f t="shared" si="152"/>
        <v>0</v>
      </c>
      <c r="BS104" s="140">
        <f t="shared" si="152"/>
        <v>0</v>
      </c>
      <c r="BT104" s="140">
        <f t="shared" si="152"/>
        <v>1</v>
      </c>
      <c r="BU104" s="140">
        <f t="shared" si="152"/>
        <v>0</v>
      </c>
      <c r="BV104" s="140">
        <f t="shared" si="152"/>
        <v>0</v>
      </c>
      <c r="BW104" s="140">
        <f t="shared" si="152"/>
        <v>1</v>
      </c>
      <c r="BX104" s="140">
        <f t="shared" si="152"/>
        <v>0</v>
      </c>
      <c r="BY104" s="140">
        <f t="shared" si="152"/>
        <v>0</v>
      </c>
      <c r="BZ104" s="140">
        <f t="shared" si="152"/>
        <v>1</v>
      </c>
      <c r="CA104" s="140">
        <f t="shared" ref="CA104:DF104" si="153">IF(AND($D$98="m",$C$96&gt;0),IF(CA103=1,1,IF(BZ104=1,1,0)),IF(CA103=1,1,IF(BX104=1,1,0)))</f>
        <v>0</v>
      </c>
      <c r="CB104" s="140">
        <f t="shared" si="153"/>
        <v>0</v>
      </c>
      <c r="CC104" s="140">
        <f t="shared" si="153"/>
        <v>1</v>
      </c>
      <c r="CD104" s="140">
        <f t="shared" si="153"/>
        <v>0</v>
      </c>
      <c r="CE104" s="140">
        <f t="shared" si="153"/>
        <v>0</v>
      </c>
      <c r="CF104" s="140">
        <f t="shared" si="153"/>
        <v>1</v>
      </c>
      <c r="CG104" s="140">
        <f t="shared" si="153"/>
        <v>0</v>
      </c>
      <c r="CH104" s="140">
        <f t="shared" si="153"/>
        <v>0</v>
      </c>
      <c r="CI104" s="140">
        <f t="shared" si="153"/>
        <v>1</v>
      </c>
      <c r="CJ104" s="140">
        <f t="shared" si="153"/>
        <v>0</v>
      </c>
      <c r="CK104" s="140">
        <f t="shared" si="153"/>
        <v>0</v>
      </c>
      <c r="CL104" s="140">
        <f t="shared" si="153"/>
        <v>1</v>
      </c>
      <c r="CM104" s="140">
        <f t="shared" si="153"/>
        <v>0</v>
      </c>
      <c r="CN104" s="140">
        <f t="shared" si="153"/>
        <v>0</v>
      </c>
      <c r="CO104" s="140">
        <f t="shared" si="153"/>
        <v>1</v>
      </c>
      <c r="CP104" s="140">
        <f t="shared" si="153"/>
        <v>0</v>
      </c>
      <c r="CQ104" s="140">
        <f t="shared" si="153"/>
        <v>0</v>
      </c>
      <c r="CR104" s="140">
        <f t="shared" si="153"/>
        <v>1</v>
      </c>
      <c r="CS104" s="140">
        <f t="shared" si="153"/>
        <v>0</v>
      </c>
      <c r="CT104" s="140">
        <f t="shared" si="153"/>
        <v>0</v>
      </c>
      <c r="CU104" s="140">
        <f t="shared" si="153"/>
        <v>1</v>
      </c>
      <c r="CV104" s="140">
        <f t="shared" si="153"/>
        <v>0</v>
      </c>
      <c r="CW104" s="140">
        <f t="shared" si="153"/>
        <v>0</v>
      </c>
      <c r="CX104" s="140">
        <f t="shared" si="153"/>
        <v>1</v>
      </c>
      <c r="CY104" s="140">
        <f t="shared" si="153"/>
        <v>0</v>
      </c>
      <c r="CZ104" s="140">
        <f t="shared" si="153"/>
        <v>0</v>
      </c>
      <c r="DA104" s="140">
        <f t="shared" si="153"/>
        <v>1</v>
      </c>
      <c r="DB104" s="140">
        <f t="shared" si="153"/>
        <v>0</v>
      </c>
      <c r="DC104" s="140">
        <f t="shared" si="153"/>
        <v>0</v>
      </c>
      <c r="DD104" s="140">
        <f t="shared" si="153"/>
        <v>1</v>
      </c>
      <c r="DE104" s="140">
        <f t="shared" si="153"/>
        <v>0</v>
      </c>
      <c r="DF104" s="140">
        <f t="shared" si="153"/>
        <v>0</v>
      </c>
      <c r="DG104" s="140">
        <f t="shared" ref="DG104:EL104" si="154">IF(AND($D$98="m",$C$96&gt;0),IF(DG103=1,1,IF(DF104=1,1,0)),IF(DG103=1,1,IF(DD104=1,1,0)))</f>
        <v>1</v>
      </c>
      <c r="DH104" s="140">
        <f t="shared" si="154"/>
        <v>0</v>
      </c>
      <c r="DI104" s="140">
        <f t="shared" si="154"/>
        <v>0</v>
      </c>
      <c r="DJ104" s="140">
        <f t="shared" si="154"/>
        <v>1</v>
      </c>
      <c r="DK104" s="140">
        <f t="shared" si="154"/>
        <v>0</v>
      </c>
      <c r="DL104" s="140">
        <f t="shared" si="154"/>
        <v>0</v>
      </c>
      <c r="DM104" s="140">
        <f t="shared" si="154"/>
        <v>1</v>
      </c>
      <c r="DN104" s="140">
        <f t="shared" si="154"/>
        <v>0</v>
      </c>
      <c r="DO104" s="140">
        <f t="shared" si="154"/>
        <v>0</v>
      </c>
      <c r="DP104" s="140">
        <f t="shared" si="154"/>
        <v>1</v>
      </c>
      <c r="DQ104" s="140">
        <f t="shared" si="154"/>
        <v>0</v>
      </c>
      <c r="DR104" s="140">
        <f t="shared" si="154"/>
        <v>0</v>
      </c>
      <c r="DS104" s="140">
        <f t="shared" si="154"/>
        <v>1</v>
      </c>
      <c r="DT104" s="140">
        <f t="shared" si="154"/>
        <v>0</v>
      </c>
      <c r="DU104" s="140">
        <f t="shared" si="154"/>
        <v>0</v>
      </c>
      <c r="DV104" s="140">
        <f t="shared" si="154"/>
        <v>1</v>
      </c>
      <c r="DW104" s="140">
        <f t="shared" si="154"/>
        <v>0</v>
      </c>
      <c r="DX104" s="140">
        <f t="shared" si="154"/>
        <v>0</v>
      </c>
      <c r="DY104" s="140">
        <f t="shared" si="154"/>
        <v>1</v>
      </c>
      <c r="DZ104" s="140">
        <f t="shared" si="154"/>
        <v>0</v>
      </c>
      <c r="EA104" s="140">
        <f t="shared" si="154"/>
        <v>0</v>
      </c>
      <c r="EB104" s="140">
        <f t="shared" si="154"/>
        <v>1</v>
      </c>
      <c r="EC104" s="140">
        <f t="shared" si="154"/>
        <v>0</v>
      </c>
      <c r="ED104" s="140">
        <f t="shared" si="154"/>
        <v>0</v>
      </c>
      <c r="EE104" s="140">
        <f t="shared" si="154"/>
        <v>1</v>
      </c>
      <c r="EF104" s="140">
        <f t="shared" si="154"/>
        <v>0</v>
      </c>
      <c r="EG104" s="140">
        <f t="shared" si="154"/>
        <v>0</v>
      </c>
      <c r="EH104" s="140">
        <f t="shared" si="154"/>
        <v>1</v>
      </c>
      <c r="EI104" s="140">
        <f t="shared" si="154"/>
        <v>0</v>
      </c>
      <c r="EJ104" s="140">
        <f t="shared" si="154"/>
        <v>0</v>
      </c>
      <c r="EK104" s="140">
        <f t="shared" si="154"/>
        <v>1</v>
      </c>
      <c r="EL104" s="140">
        <f t="shared" si="154"/>
        <v>0</v>
      </c>
      <c r="EM104" s="140">
        <f t="shared" ref="EM104:FQ104" si="155">IF(AND($D$98="m",$C$96&gt;0),IF(EM103=1,1,IF(EL104=1,1,0)),IF(EM103=1,1,IF(EJ104=1,1,0)))</f>
        <v>0</v>
      </c>
      <c r="EN104" s="140">
        <f t="shared" si="155"/>
        <v>1</v>
      </c>
      <c r="EO104" s="140">
        <f t="shared" si="155"/>
        <v>0</v>
      </c>
      <c r="EP104" s="140">
        <f t="shared" si="155"/>
        <v>0</v>
      </c>
      <c r="EQ104" s="140">
        <f t="shared" si="155"/>
        <v>1</v>
      </c>
      <c r="ER104" s="140">
        <f t="shared" si="155"/>
        <v>0</v>
      </c>
      <c r="ES104" s="140">
        <f t="shared" si="155"/>
        <v>0</v>
      </c>
      <c r="ET104" s="140">
        <f t="shared" si="155"/>
        <v>1</v>
      </c>
      <c r="EU104" s="140">
        <f t="shared" si="155"/>
        <v>0</v>
      </c>
      <c r="EV104" s="140">
        <f t="shared" si="155"/>
        <v>0</v>
      </c>
      <c r="EW104" s="140">
        <f t="shared" si="155"/>
        <v>1</v>
      </c>
      <c r="EX104" s="140">
        <f t="shared" si="155"/>
        <v>0</v>
      </c>
      <c r="EY104" s="140">
        <f t="shared" si="155"/>
        <v>0</v>
      </c>
      <c r="EZ104" s="140">
        <f t="shared" si="155"/>
        <v>1</v>
      </c>
      <c r="FA104" s="140">
        <f t="shared" si="155"/>
        <v>0</v>
      </c>
      <c r="FB104" s="140">
        <f t="shared" si="155"/>
        <v>0</v>
      </c>
      <c r="FC104" s="140">
        <f t="shared" si="155"/>
        <v>1</v>
      </c>
      <c r="FD104" s="140">
        <f t="shared" si="155"/>
        <v>0</v>
      </c>
      <c r="FE104" s="140">
        <f t="shared" si="155"/>
        <v>0</v>
      </c>
      <c r="FF104" s="140">
        <f t="shared" si="155"/>
        <v>1</v>
      </c>
      <c r="FG104" s="140">
        <f t="shared" si="155"/>
        <v>0</v>
      </c>
      <c r="FH104" s="140">
        <f t="shared" si="155"/>
        <v>0</v>
      </c>
      <c r="FI104" s="140">
        <f t="shared" si="155"/>
        <v>1</v>
      </c>
      <c r="FJ104" s="140">
        <f t="shared" si="155"/>
        <v>0</v>
      </c>
      <c r="FK104" s="140">
        <f t="shared" si="155"/>
        <v>0</v>
      </c>
      <c r="FL104" s="140">
        <f t="shared" si="155"/>
        <v>1</v>
      </c>
      <c r="FM104" s="140">
        <f t="shared" si="155"/>
        <v>0</v>
      </c>
      <c r="FN104" s="140">
        <f t="shared" si="155"/>
        <v>0</v>
      </c>
      <c r="FO104" s="140">
        <f t="shared" si="155"/>
        <v>1</v>
      </c>
      <c r="FP104" s="140">
        <f t="shared" si="155"/>
        <v>0</v>
      </c>
      <c r="FQ104" s="140">
        <f t="shared" si="155"/>
        <v>0</v>
      </c>
    </row>
    <row r="105" spans="1:173" ht="0.15" customHeight="1" x14ac:dyDescent="0.3">
      <c r="D105" s="108"/>
      <c r="E105" s="410"/>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83"/>
      <c r="AR105" s="83"/>
      <c r="AS105" s="83"/>
      <c r="AT105" s="83"/>
      <c r="AU105" s="83"/>
      <c r="AV105" s="83"/>
      <c r="AW105" s="83"/>
      <c r="AX105" s="83"/>
      <c r="AY105" s="83"/>
      <c r="AZ105" s="83"/>
      <c r="BA105" s="83"/>
      <c r="BB105" s="83"/>
      <c r="BC105" s="83"/>
      <c r="BD105" s="83"/>
      <c r="BE105" s="83"/>
      <c r="BF105" s="83"/>
      <c r="BG105" s="83"/>
      <c r="BH105" s="83"/>
      <c r="BI105" s="83"/>
      <c r="BJ105" s="83"/>
      <c r="BK105" s="83"/>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c r="DX105" s="83"/>
      <c r="DY105" s="83"/>
      <c r="DZ105" s="83"/>
      <c r="EA105" s="83"/>
      <c r="EB105" s="83"/>
      <c r="EC105" s="83"/>
      <c r="ED105" s="83"/>
      <c r="EE105" s="83"/>
      <c r="EF105" s="83"/>
      <c r="EG105" s="83"/>
      <c r="EH105" s="83"/>
      <c r="EI105" s="83"/>
      <c r="EJ105" s="83"/>
      <c r="EK105" s="83"/>
      <c r="EL105" s="83"/>
      <c r="EM105" s="83"/>
      <c r="EN105" s="83"/>
      <c r="EO105" s="83"/>
      <c r="EP105" s="83"/>
      <c r="EQ105" s="83"/>
      <c r="ER105" s="83"/>
      <c r="ES105" s="83"/>
      <c r="ET105" s="83"/>
      <c r="EU105" s="83"/>
      <c r="EV105" s="83"/>
      <c r="EW105" s="83"/>
      <c r="EX105" s="83"/>
      <c r="EY105" s="83"/>
      <c r="EZ105" s="83"/>
      <c r="FA105" s="83"/>
      <c r="FB105" s="83"/>
      <c r="FC105" s="83"/>
      <c r="FD105" s="83"/>
      <c r="FE105" s="83"/>
      <c r="FF105" s="83"/>
      <c r="FG105" s="83"/>
      <c r="FH105" s="83"/>
      <c r="FI105" s="83"/>
      <c r="FJ105" s="83"/>
      <c r="FK105" s="83"/>
      <c r="FL105" s="83"/>
      <c r="FM105" s="83"/>
      <c r="FN105" s="83"/>
      <c r="FO105" s="83"/>
      <c r="FP105" s="83"/>
      <c r="FQ105" s="83"/>
    </row>
    <row r="106" spans="1:173" ht="0.15" customHeight="1" x14ac:dyDescent="0.3">
      <c r="D106" s="108"/>
      <c r="E106" s="410"/>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83"/>
      <c r="AR106" s="83"/>
      <c r="AS106" s="83"/>
      <c r="AT106" s="83"/>
      <c r="AU106" s="83"/>
      <c r="AV106" s="83"/>
      <c r="AW106" s="83"/>
      <c r="AX106" s="83"/>
      <c r="AY106" s="83"/>
      <c r="AZ106" s="83"/>
      <c r="BA106" s="83"/>
      <c r="BB106" s="83"/>
      <c r="BC106" s="83"/>
      <c r="BD106" s="83"/>
      <c r="BE106" s="83"/>
      <c r="BF106" s="83"/>
      <c r="BG106" s="83"/>
      <c r="BH106" s="83"/>
      <c r="BI106" s="83"/>
      <c r="BJ106" s="83"/>
      <c r="BK106" s="83"/>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83"/>
      <c r="DI106" s="83"/>
      <c r="DJ106" s="83"/>
      <c r="DK106" s="83"/>
      <c r="DL106" s="83"/>
      <c r="DM106" s="83"/>
      <c r="DN106" s="83"/>
      <c r="DO106" s="83"/>
      <c r="DP106" s="83"/>
      <c r="DQ106" s="83"/>
      <c r="DR106" s="83"/>
      <c r="DS106" s="83"/>
      <c r="DT106" s="83"/>
      <c r="DU106" s="83"/>
      <c r="DV106" s="83"/>
      <c r="DW106" s="83"/>
      <c r="DX106" s="83"/>
      <c r="DY106" s="83"/>
      <c r="DZ106" s="83"/>
      <c r="EA106" s="83"/>
      <c r="EB106" s="83"/>
      <c r="EC106" s="83"/>
      <c r="ED106" s="83"/>
      <c r="EE106" s="83"/>
      <c r="EF106" s="83"/>
      <c r="EG106" s="83"/>
      <c r="EH106" s="83"/>
      <c r="EI106" s="83"/>
      <c r="EJ106" s="83"/>
      <c r="EK106" s="83"/>
      <c r="EL106" s="83"/>
      <c r="EM106" s="83"/>
      <c r="EN106" s="83"/>
      <c r="EO106" s="83"/>
      <c r="EP106" s="83"/>
      <c r="EQ106" s="83"/>
      <c r="ER106" s="83"/>
      <c r="ES106" s="83"/>
      <c r="ET106" s="83"/>
      <c r="EU106" s="83"/>
      <c r="EV106" s="83"/>
      <c r="EW106" s="83"/>
      <c r="EX106" s="83"/>
      <c r="EY106" s="83"/>
      <c r="EZ106" s="83"/>
      <c r="FA106" s="83"/>
      <c r="FB106" s="83"/>
      <c r="FC106" s="83"/>
      <c r="FD106" s="83"/>
      <c r="FE106" s="83"/>
      <c r="FF106" s="83"/>
      <c r="FG106" s="83"/>
      <c r="FH106" s="83"/>
      <c r="FI106" s="83"/>
      <c r="FJ106" s="83"/>
      <c r="FK106" s="83"/>
      <c r="FL106" s="83"/>
      <c r="FM106" s="83"/>
      <c r="FN106" s="83"/>
      <c r="FO106" s="83"/>
      <c r="FP106" s="83"/>
      <c r="FQ106" s="83"/>
    </row>
    <row r="107" spans="1:173" ht="0.15" customHeight="1" x14ac:dyDescent="0.3">
      <c r="D107" s="108"/>
      <c r="E107" s="410"/>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83"/>
      <c r="AR107" s="83"/>
      <c r="AS107" s="83"/>
      <c r="AT107" s="83"/>
      <c r="AU107" s="83"/>
      <c r="AV107" s="83"/>
      <c r="AW107" s="83"/>
      <c r="AX107" s="83"/>
      <c r="AY107" s="83"/>
      <c r="AZ107" s="83"/>
      <c r="BA107" s="83"/>
      <c r="BB107" s="83"/>
      <c r="BC107" s="83"/>
      <c r="BD107" s="83"/>
      <c r="BE107" s="83"/>
      <c r="BF107" s="83"/>
      <c r="BG107" s="83"/>
      <c r="BH107" s="83"/>
      <c r="BI107" s="83"/>
      <c r="BJ107" s="83"/>
      <c r="BK107" s="83"/>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3"/>
      <c r="DV107" s="83"/>
      <c r="DW107" s="83"/>
      <c r="DX107" s="83"/>
      <c r="DY107" s="83"/>
      <c r="DZ107" s="83"/>
      <c r="EA107" s="83"/>
      <c r="EB107" s="83"/>
      <c r="EC107" s="83"/>
      <c r="ED107" s="83"/>
      <c r="EE107" s="83"/>
      <c r="EF107" s="83"/>
      <c r="EG107" s="83"/>
      <c r="EH107" s="83"/>
      <c r="EI107" s="83"/>
      <c r="EJ107" s="83"/>
      <c r="EK107" s="83"/>
      <c r="EL107" s="83"/>
      <c r="EM107" s="83"/>
      <c r="EN107" s="83"/>
      <c r="EO107" s="83"/>
      <c r="EP107" s="83"/>
      <c r="EQ107" s="83"/>
      <c r="ER107" s="83"/>
      <c r="ES107" s="83"/>
      <c r="ET107" s="83"/>
      <c r="EU107" s="83"/>
      <c r="EV107" s="83"/>
      <c r="EW107" s="83"/>
      <c r="EX107" s="83"/>
      <c r="EY107" s="83"/>
      <c r="EZ107" s="83"/>
      <c r="FA107" s="83"/>
      <c r="FB107" s="83"/>
      <c r="FC107" s="83"/>
      <c r="FD107" s="83"/>
      <c r="FE107" s="83"/>
      <c r="FF107" s="83"/>
      <c r="FG107" s="83"/>
      <c r="FH107" s="83"/>
      <c r="FI107" s="83"/>
      <c r="FJ107" s="83"/>
      <c r="FK107" s="83"/>
      <c r="FL107" s="83"/>
      <c r="FM107" s="83"/>
      <c r="FN107" s="83"/>
      <c r="FO107" s="83"/>
      <c r="FP107" s="83"/>
      <c r="FQ107" s="83"/>
    </row>
    <row r="108" spans="1:173" ht="0.15" customHeight="1" x14ac:dyDescent="0.3">
      <c r="D108" s="108"/>
      <c r="E108" s="410"/>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83"/>
      <c r="AR108" s="83"/>
      <c r="AS108" s="83"/>
      <c r="AT108" s="83"/>
      <c r="AU108" s="83"/>
      <c r="AV108" s="83"/>
      <c r="AW108" s="83"/>
      <c r="AX108" s="83"/>
      <c r="AY108" s="83"/>
      <c r="AZ108" s="83"/>
      <c r="BA108" s="83"/>
      <c r="BB108" s="83"/>
      <c r="BC108" s="83"/>
      <c r="BD108" s="83"/>
      <c r="BE108" s="83"/>
      <c r="BF108" s="83"/>
      <c r="BG108" s="83"/>
      <c r="BH108" s="83"/>
      <c r="BI108" s="83"/>
      <c r="BJ108" s="83"/>
      <c r="BK108" s="83"/>
      <c r="BL108" s="83"/>
      <c r="BM108" s="83"/>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3"/>
      <c r="DV108" s="83"/>
      <c r="DW108" s="83"/>
      <c r="DX108" s="83"/>
      <c r="DY108" s="83"/>
      <c r="DZ108" s="83"/>
      <c r="EA108" s="83"/>
      <c r="EB108" s="83"/>
      <c r="EC108" s="83"/>
      <c r="ED108" s="83"/>
      <c r="EE108" s="83"/>
      <c r="EF108" s="83"/>
      <c r="EG108" s="83"/>
      <c r="EH108" s="83"/>
      <c r="EI108" s="83"/>
      <c r="EJ108" s="83"/>
      <c r="EK108" s="83"/>
      <c r="EL108" s="83"/>
      <c r="EM108" s="83"/>
      <c r="EN108" s="83"/>
      <c r="EO108" s="83"/>
      <c r="EP108" s="83"/>
      <c r="EQ108" s="83"/>
      <c r="ER108" s="83"/>
      <c r="ES108" s="83"/>
      <c r="ET108" s="83"/>
      <c r="EU108" s="83"/>
      <c r="EV108" s="83"/>
      <c r="EW108" s="83"/>
      <c r="EX108" s="83"/>
      <c r="EY108" s="83"/>
      <c r="EZ108" s="83"/>
      <c r="FA108" s="83"/>
      <c r="FB108" s="83"/>
      <c r="FC108" s="83"/>
      <c r="FD108" s="83"/>
      <c r="FE108" s="83"/>
      <c r="FF108" s="83"/>
      <c r="FG108" s="83"/>
      <c r="FH108" s="83"/>
      <c r="FI108" s="83"/>
      <c r="FJ108" s="83"/>
      <c r="FK108" s="83"/>
      <c r="FL108" s="83"/>
      <c r="FM108" s="83"/>
      <c r="FN108" s="83"/>
      <c r="FO108" s="83"/>
      <c r="FP108" s="83"/>
      <c r="FQ108" s="83"/>
    </row>
    <row r="109" spans="1:173" ht="0.15" customHeight="1" x14ac:dyDescent="0.3">
      <c r="D109" s="108"/>
      <c r="E109" s="410" t="str">
        <f>VLOOKUP(CONCATENATE($Z$1,ADDRESS(ROW(),COLUMN(),4)),TRANSL_MAIN[[Key]:[Inhalt]],2,FALSE)</f>
        <v>Opening balance</v>
      </c>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83"/>
      <c r="AR109" s="83"/>
      <c r="AS109" s="83"/>
      <c r="AT109" s="83"/>
      <c r="AU109" s="83"/>
      <c r="AV109" s="83"/>
      <c r="AW109" s="83"/>
      <c r="AX109" s="83"/>
      <c r="AY109" s="83"/>
      <c r="AZ109" s="83"/>
      <c r="BA109" s="83"/>
      <c r="BB109" s="83"/>
      <c r="BC109" s="83"/>
      <c r="BD109" s="83"/>
      <c r="BE109" s="83"/>
      <c r="BF109" s="83"/>
      <c r="BG109" s="83"/>
      <c r="BH109" s="83"/>
      <c r="BI109" s="83"/>
      <c r="BJ109" s="83"/>
      <c r="BK109" s="83"/>
      <c r="BL109" s="83"/>
      <c r="BM109" s="83"/>
      <c r="BN109" s="83"/>
      <c r="BO109" s="83"/>
      <c r="BP109" s="83"/>
      <c r="BQ109" s="83"/>
      <c r="BR109" s="83"/>
      <c r="BS109" s="83"/>
      <c r="BT109" s="83"/>
      <c r="BU109" s="83"/>
      <c r="BV109" s="83"/>
      <c r="BW109" s="83"/>
      <c r="BX109" s="83"/>
      <c r="BY109" s="83"/>
      <c r="BZ109" s="83"/>
      <c r="CA109" s="83"/>
      <c r="CB109" s="83"/>
      <c r="CC109" s="83"/>
      <c r="CD109" s="83"/>
      <c r="CE109" s="83"/>
      <c r="CF109" s="83"/>
      <c r="CG109" s="83"/>
      <c r="CH109" s="83"/>
      <c r="CI109" s="83"/>
      <c r="CJ109" s="83"/>
      <c r="CK109" s="83"/>
      <c r="CL109" s="83"/>
      <c r="CM109" s="83"/>
      <c r="CN109" s="83"/>
      <c r="CO109" s="83"/>
      <c r="CP109" s="83"/>
      <c r="CQ109" s="83"/>
      <c r="CR109" s="83"/>
      <c r="CS109" s="83"/>
      <c r="CT109" s="83"/>
      <c r="CU109" s="83"/>
      <c r="CV109" s="83"/>
      <c r="CW109" s="83"/>
      <c r="CX109" s="83"/>
      <c r="CY109" s="83"/>
      <c r="CZ109" s="83"/>
      <c r="DA109" s="83"/>
      <c r="DB109" s="83"/>
      <c r="DC109" s="83"/>
      <c r="DD109" s="83"/>
      <c r="DE109" s="83"/>
      <c r="DF109" s="83"/>
      <c r="DG109" s="83"/>
      <c r="DH109" s="83"/>
      <c r="DI109" s="83"/>
      <c r="DJ109" s="83"/>
      <c r="DK109" s="83"/>
      <c r="DL109" s="83"/>
      <c r="DM109" s="83"/>
      <c r="DN109" s="83"/>
      <c r="DO109" s="83"/>
      <c r="DP109" s="83"/>
      <c r="DQ109" s="83"/>
      <c r="DR109" s="83"/>
      <c r="DS109" s="83"/>
      <c r="DT109" s="83"/>
      <c r="DU109" s="83"/>
      <c r="DV109" s="83"/>
      <c r="DW109" s="83"/>
      <c r="DX109" s="83"/>
      <c r="DY109" s="83"/>
      <c r="DZ109" s="83"/>
      <c r="EA109" s="83"/>
      <c r="EB109" s="83"/>
      <c r="EC109" s="83"/>
      <c r="ED109" s="83"/>
      <c r="EE109" s="83"/>
      <c r="EF109" s="83"/>
      <c r="EG109" s="83"/>
      <c r="EH109" s="83"/>
      <c r="EI109" s="83"/>
      <c r="EJ109" s="83"/>
      <c r="EK109" s="83"/>
      <c r="EL109" s="83"/>
      <c r="EM109" s="83"/>
      <c r="EN109" s="83"/>
      <c r="EO109" s="83"/>
      <c r="EP109" s="83"/>
      <c r="EQ109" s="83"/>
      <c r="ER109" s="83"/>
      <c r="ES109" s="83"/>
      <c r="ET109" s="83"/>
      <c r="EU109" s="83"/>
      <c r="EV109" s="83"/>
      <c r="EW109" s="83"/>
      <c r="EX109" s="83"/>
      <c r="EY109" s="83"/>
      <c r="EZ109" s="83"/>
      <c r="FA109" s="83"/>
      <c r="FB109" s="83"/>
      <c r="FC109" s="83"/>
      <c r="FD109" s="83"/>
      <c r="FE109" s="83"/>
      <c r="FF109" s="83"/>
      <c r="FG109" s="83"/>
      <c r="FH109" s="83"/>
      <c r="FI109" s="83"/>
      <c r="FJ109" s="83"/>
      <c r="FK109" s="83"/>
      <c r="FL109" s="83"/>
      <c r="FM109" s="83"/>
      <c r="FN109" s="83"/>
      <c r="FO109" s="83"/>
      <c r="FP109" s="83"/>
      <c r="FQ109" s="83"/>
    </row>
    <row r="110" spans="1:173" ht="0.15" customHeight="1" x14ac:dyDescent="0.3">
      <c r="D110" s="108"/>
      <c r="E110" s="410" t="str">
        <f>VLOOKUP(CONCATENATE($Z$1,ADDRESS(ROW(),COLUMN(),4)),TRANSL_MAIN[[Key]:[Inhalt]],2,FALSE)</f>
        <v>New opening balance</v>
      </c>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83"/>
      <c r="AR110" s="83"/>
      <c r="AS110" s="83"/>
      <c r="AT110" s="83"/>
      <c r="AU110" s="83"/>
      <c r="AV110" s="83"/>
      <c r="AW110" s="83"/>
      <c r="AX110" s="83"/>
      <c r="AY110" s="83"/>
      <c r="AZ110" s="83"/>
      <c r="BA110" s="83"/>
      <c r="BB110" s="83"/>
      <c r="BC110" s="83"/>
      <c r="BD110" s="83"/>
      <c r="BE110" s="83"/>
      <c r="BF110" s="83"/>
      <c r="BG110" s="83"/>
      <c r="BH110" s="83"/>
      <c r="BI110" s="83"/>
      <c r="BJ110" s="83"/>
      <c r="BK110" s="83"/>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83"/>
      <c r="DI110" s="83"/>
      <c r="DJ110" s="83"/>
      <c r="DK110" s="83"/>
      <c r="DL110" s="83"/>
      <c r="DM110" s="83"/>
      <c r="DN110" s="83"/>
      <c r="DO110" s="83"/>
      <c r="DP110" s="83"/>
      <c r="DQ110" s="83"/>
      <c r="DR110" s="83"/>
      <c r="DS110" s="83"/>
      <c r="DT110" s="83"/>
      <c r="DU110" s="83"/>
      <c r="DV110" s="83"/>
      <c r="DW110" s="83"/>
      <c r="DX110" s="83"/>
      <c r="DY110" s="83"/>
      <c r="DZ110" s="83"/>
      <c r="EA110" s="83"/>
      <c r="EB110" s="83"/>
      <c r="EC110" s="83"/>
      <c r="ED110" s="83"/>
      <c r="EE110" s="83"/>
      <c r="EF110" s="83"/>
      <c r="EG110" s="83"/>
      <c r="EH110" s="83"/>
      <c r="EI110" s="83"/>
      <c r="EJ110" s="83"/>
      <c r="EK110" s="83"/>
      <c r="EL110" s="83"/>
      <c r="EM110" s="83"/>
      <c r="EN110" s="83"/>
      <c r="EO110" s="83"/>
      <c r="EP110" s="83"/>
      <c r="EQ110" s="83"/>
      <c r="ER110" s="83"/>
      <c r="ES110" s="83"/>
      <c r="ET110" s="83"/>
      <c r="EU110" s="83"/>
      <c r="EV110" s="83"/>
      <c r="EW110" s="83"/>
      <c r="EX110" s="83"/>
      <c r="EY110" s="83"/>
      <c r="EZ110" s="83"/>
      <c r="FA110" s="83"/>
      <c r="FB110" s="83"/>
      <c r="FC110" s="83"/>
      <c r="FD110" s="83"/>
      <c r="FE110" s="83"/>
      <c r="FF110" s="83"/>
      <c r="FG110" s="83"/>
      <c r="FH110" s="83"/>
      <c r="FI110" s="83"/>
      <c r="FJ110" s="83"/>
      <c r="FK110" s="83"/>
      <c r="FL110" s="83"/>
      <c r="FM110" s="83"/>
      <c r="FN110" s="83"/>
      <c r="FO110" s="83"/>
      <c r="FP110" s="83"/>
      <c r="FQ110" s="83"/>
    </row>
    <row r="111" spans="1:173" ht="0.15" customHeight="1" x14ac:dyDescent="0.3">
      <c r="D111" s="108"/>
      <c r="E111" s="410" t="str">
        <f>VLOOKUP(CONCATENATE($Z$1,ADDRESS(ROW(),COLUMN(),4)),TRANSL_MAIN[[Key]:[Inhalt]],2,FALSE)</f>
        <v>Repayment</v>
      </c>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83"/>
      <c r="AR111" s="83"/>
      <c r="AS111" s="83"/>
      <c r="AT111" s="83"/>
      <c r="AU111" s="83"/>
      <c r="AV111" s="83"/>
      <c r="AW111" s="83"/>
      <c r="AX111" s="83"/>
      <c r="AY111" s="83"/>
      <c r="AZ111" s="83"/>
      <c r="BA111" s="83"/>
      <c r="BB111" s="83"/>
      <c r="BC111" s="83"/>
      <c r="BD111" s="83"/>
      <c r="BE111" s="83"/>
      <c r="BF111" s="83"/>
      <c r="BG111" s="83"/>
      <c r="BH111" s="83"/>
      <c r="BI111" s="83"/>
      <c r="BJ111" s="83"/>
      <c r="BK111" s="83"/>
      <c r="BL111" s="83"/>
      <c r="BM111" s="83"/>
      <c r="BN111" s="83"/>
      <c r="BO111" s="83"/>
      <c r="BP111" s="83"/>
      <c r="BQ111" s="83"/>
      <c r="BR111" s="83"/>
      <c r="BS111" s="83"/>
      <c r="BT111" s="83"/>
      <c r="BU111" s="83"/>
      <c r="BV111" s="83"/>
      <c r="BW111" s="83"/>
      <c r="BX111" s="83"/>
      <c r="BY111" s="83"/>
      <c r="BZ111" s="83"/>
      <c r="CA111" s="83"/>
      <c r="CB111" s="83"/>
      <c r="CC111" s="83"/>
      <c r="CD111" s="83"/>
      <c r="CE111" s="83"/>
      <c r="CF111" s="83"/>
      <c r="CG111" s="83"/>
      <c r="CH111" s="83"/>
      <c r="CI111" s="83"/>
      <c r="CJ111" s="83"/>
      <c r="CK111" s="83"/>
      <c r="CL111" s="83"/>
      <c r="CM111" s="83"/>
      <c r="CN111" s="83"/>
      <c r="CO111" s="83"/>
      <c r="CP111" s="83"/>
      <c r="CQ111" s="83"/>
      <c r="CR111" s="83"/>
      <c r="CS111" s="83"/>
      <c r="CT111" s="83"/>
      <c r="CU111" s="83"/>
      <c r="CV111" s="83"/>
      <c r="CW111" s="83"/>
      <c r="CX111" s="83"/>
      <c r="CY111" s="83"/>
      <c r="CZ111" s="83"/>
      <c r="DA111" s="83"/>
      <c r="DB111" s="83"/>
      <c r="DC111" s="83"/>
      <c r="DD111" s="83"/>
      <c r="DE111" s="83"/>
      <c r="DF111" s="83"/>
      <c r="DG111" s="83"/>
      <c r="DH111" s="83"/>
      <c r="DI111" s="83"/>
      <c r="DJ111" s="83"/>
      <c r="DK111" s="83"/>
      <c r="DL111" s="83"/>
      <c r="DM111" s="83"/>
      <c r="DN111" s="83"/>
      <c r="DO111" s="83"/>
      <c r="DP111" s="83"/>
      <c r="DQ111" s="83"/>
      <c r="DR111" s="83"/>
      <c r="DS111" s="83"/>
      <c r="DT111" s="83"/>
      <c r="DU111" s="83"/>
      <c r="DV111" s="83"/>
      <c r="DW111" s="83"/>
      <c r="DX111" s="83"/>
      <c r="DY111" s="83"/>
      <c r="DZ111" s="83"/>
      <c r="EA111" s="83"/>
      <c r="EB111" s="83"/>
      <c r="EC111" s="83"/>
      <c r="ED111" s="83"/>
      <c r="EE111" s="83"/>
      <c r="EF111" s="83"/>
      <c r="EG111" s="83"/>
      <c r="EH111" s="83"/>
      <c r="EI111" s="83"/>
      <c r="EJ111" s="83"/>
      <c r="EK111" s="83"/>
      <c r="EL111" s="83"/>
      <c r="EM111" s="83"/>
      <c r="EN111" s="83"/>
      <c r="EO111" s="83"/>
      <c r="EP111" s="83"/>
      <c r="EQ111" s="83"/>
      <c r="ER111" s="83"/>
      <c r="ES111" s="83"/>
      <c r="ET111" s="83"/>
      <c r="EU111" s="83"/>
      <c r="EV111" s="83"/>
      <c r="EW111" s="83"/>
      <c r="EX111" s="83"/>
      <c r="EY111" s="83"/>
      <c r="EZ111" s="83"/>
      <c r="FA111" s="83"/>
      <c r="FB111" s="83"/>
      <c r="FC111" s="83"/>
      <c r="FD111" s="83"/>
      <c r="FE111" s="83"/>
      <c r="FF111" s="83"/>
      <c r="FG111" s="83"/>
      <c r="FH111" s="83"/>
      <c r="FI111" s="83"/>
      <c r="FJ111" s="83"/>
      <c r="FK111" s="83"/>
      <c r="FL111" s="83"/>
      <c r="FM111" s="83"/>
      <c r="FN111" s="83"/>
      <c r="FO111" s="83"/>
      <c r="FP111" s="83"/>
      <c r="FQ111" s="83"/>
    </row>
    <row r="112" spans="1:173" ht="0.15" customHeight="1" x14ac:dyDescent="0.3">
      <c r="D112" s="108"/>
      <c r="E112" s="410" t="str">
        <f>VLOOKUP(CONCATENATE($Z$1,ADDRESS(ROW(),COLUMN(),4)),TRANSL_MAIN[[Key]:[Inhalt]],2,FALSE)</f>
        <v>Remaining balance</v>
      </c>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83"/>
      <c r="AR112" s="83"/>
      <c r="AS112" s="83"/>
      <c r="AT112" s="83"/>
      <c r="AU112" s="83"/>
      <c r="AV112" s="83"/>
      <c r="AW112" s="83"/>
      <c r="AX112" s="83"/>
      <c r="AY112" s="83"/>
      <c r="AZ112" s="83"/>
      <c r="BA112" s="83"/>
      <c r="BB112" s="83"/>
      <c r="BC112" s="83"/>
      <c r="BD112" s="83"/>
      <c r="BE112" s="83"/>
      <c r="BF112" s="83"/>
      <c r="BG112" s="83"/>
      <c r="BH112" s="83"/>
      <c r="BI112" s="83"/>
      <c r="BJ112" s="83"/>
      <c r="BK112" s="83"/>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83"/>
      <c r="DI112" s="83"/>
      <c r="DJ112" s="83"/>
      <c r="DK112" s="83"/>
      <c r="DL112" s="83"/>
      <c r="DM112" s="83"/>
      <c r="DN112" s="83"/>
      <c r="DO112" s="83"/>
      <c r="DP112" s="83"/>
      <c r="DQ112" s="83"/>
      <c r="DR112" s="83"/>
      <c r="DS112" s="83"/>
      <c r="DT112" s="83"/>
      <c r="DU112" s="83"/>
      <c r="DV112" s="83"/>
      <c r="DW112" s="83"/>
      <c r="DX112" s="83"/>
      <c r="DY112" s="83"/>
      <c r="DZ112" s="83"/>
      <c r="EA112" s="83"/>
      <c r="EB112" s="83"/>
      <c r="EC112" s="83"/>
      <c r="ED112" s="83"/>
      <c r="EE112" s="83"/>
      <c r="EF112" s="83"/>
      <c r="EG112" s="83"/>
      <c r="EH112" s="83"/>
      <c r="EI112" s="83"/>
      <c r="EJ112" s="83"/>
      <c r="EK112" s="83"/>
      <c r="EL112" s="83"/>
      <c r="EM112" s="83"/>
      <c r="EN112" s="83"/>
      <c r="EO112" s="83"/>
      <c r="EP112" s="83"/>
      <c r="EQ112" s="83"/>
      <c r="ER112" s="83"/>
      <c r="ES112" s="83"/>
      <c r="ET112" s="83"/>
      <c r="EU112" s="83"/>
      <c r="EV112" s="83"/>
      <c r="EW112" s="83"/>
      <c r="EX112" s="83"/>
      <c r="EY112" s="83"/>
      <c r="EZ112" s="83"/>
      <c r="FA112" s="83"/>
      <c r="FB112" s="83"/>
      <c r="FC112" s="83"/>
      <c r="FD112" s="83"/>
      <c r="FE112" s="83"/>
      <c r="FF112" s="83"/>
      <c r="FG112" s="83"/>
      <c r="FH112" s="83"/>
      <c r="FI112" s="83"/>
      <c r="FJ112" s="83"/>
      <c r="FK112" s="83"/>
      <c r="FL112" s="83"/>
      <c r="FM112" s="83"/>
      <c r="FN112" s="83"/>
      <c r="FO112" s="83"/>
      <c r="FP112" s="83"/>
      <c r="FQ112" s="83"/>
    </row>
    <row r="113" spans="1:173" ht="0.15" customHeight="1" x14ac:dyDescent="0.3">
      <c r="D113" s="108"/>
      <c r="E113" s="410" t="str">
        <f>VLOOKUP(CONCATENATE($Z$1,ADDRESS(ROW(),COLUMN(),4)),TRANSL_MAIN[[Key]:[Inhalt]],2,FALSE)</f>
        <v>Interest payment</v>
      </c>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83"/>
      <c r="AR113" s="83"/>
      <c r="AS113" s="83"/>
      <c r="AT113" s="83"/>
      <c r="AU113" s="83"/>
      <c r="AV113" s="83"/>
      <c r="AW113" s="83"/>
      <c r="AX113" s="83"/>
      <c r="AY113" s="83"/>
      <c r="AZ113" s="83"/>
      <c r="BA113" s="83"/>
      <c r="BB113" s="83"/>
      <c r="BC113" s="83"/>
      <c r="BD113" s="83"/>
      <c r="BE113" s="83"/>
      <c r="BF113" s="83"/>
      <c r="BG113" s="83"/>
      <c r="BH113" s="83"/>
      <c r="BI113" s="83"/>
      <c r="BJ113" s="83"/>
      <c r="BK113" s="83"/>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3"/>
      <c r="DI113" s="83"/>
      <c r="DJ113" s="83"/>
      <c r="DK113" s="83"/>
      <c r="DL113" s="83"/>
      <c r="DM113" s="83"/>
      <c r="DN113" s="83"/>
      <c r="DO113" s="83"/>
      <c r="DP113" s="83"/>
      <c r="DQ113" s="83"/>
      <c r="DR113" s="83"/>
      <c r="DS113" s="83"/>
      <c r="DT113" s="83"/>
      <c r="DU113" s="83"/>
      <c r="DV113" s="83"/>
      <c r="DW113" s="83"/>
      <c r="DX113" s="83"/>
      <c r="DY113" s="83"/>
      <c r="DZ113" s="83"/>
      <c r="EA113" s="83"/>
      <c r="EB113" s="83"/>
      <c r="EC113" s="83"/>
      <c r="ED113" s="83"/>
      <c r="EE113" s="83"/>
      <c r="EF113" s="83"/>
      <c r="EG113" s="83"/>
      <c r="EH113" s="83"/>
      <c r="EI113" s="83"/>
      <c r="EJ113" s="83"/>
      <c r="EK113" s="83"/>
      <c r="EL113" s="83"/>
      <c r="EM113" s="83"/>
      <c r="EN113" s="83"/>
      <c r="EO113" s="83"/>
      <c r="EP113" s="83"/>
      <c r="EQ113" s="83"/>
      <c r="ER113" s="83"/>
      <c r="ES113" s="83"/>
      <c r="ET113" s="83"/>
      <c r="EU113" s="83"/>
      <c r="EV113" s="83"/>
      <c r="EW113" s="83"/>
      <c r="EX113" s="83"/>
      <c r="EY113" s="83"/>
      <c r="EZ113" s="83"/>
      <c r="FA113" s="83"/>
      <c r="FB113" s="83"/>
      <c r="FC113" s="83"/>
      <c r="FD113" s="83"/>
      <c r="FE113" s="83"/>
      <c r="FF113" s="83"/>
      <c r="FG113" s="83"/>
      <c r="FH113" s="83"/>
      <c r="FI113" s="83"/>
      <c r="FJ113" s="83"/>
      <c r="FK113" s="83"/>
      <c r="FL113" s="83"/>
      <c r="FM113" s="83"/>
      <c r="FN113" s="83"/>
      <c r="FO113" s="83"/>
      <c r="FP113" s="83"/>
      <c r="FQ113" s="83"/>
    </row>
    <row r="114" spans="1:173" ht="0.15" customHeight="1" x14ac:dyDescent="0.3">
      <c r="D114" s="108"/>
      <c r="E114" s="410" t="str">
        <f>VLOOKUP(CONCATENATE($Z$1,ADDRESS(ROW(),COLUMN(),4)),TRANSL_MAIN[[Key]:[Inhalt]],2,FALSE)</f>
        <v>Years</v>
      </c>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83"/>
      <c r="AR114" s="83"/>
      <c r="AS114" s="83"/>
      <c r="AT114" s="83"/>
      <c r="AU114" s="83"/>
      <c r="AV114" s="83"/>
      <c r="AW114" s="83"/>
      <c r="AX114" s="83"/>
      <c r="AY114" s="83"/>
      <c r="AZ114" s="83"/>
      <c r="BA114" s="83"/>
      <c r="BB114" s="83"/>
      <c r="BC114" s="83"/>
      <c r="BD114" s="83"/>
      <c r="BE114" s="83"/>
      <c r="BF114" s="83"/>
      <c r="BG114" s="83"/>
      <c r="BH114" s="83"/>
      <c r="BI114" s="83"/>
      <c r="BJ114" s="83"/>
      <c r="BK114" s="83"/>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83"/>
      <c r="DI114" s="83"/>
      <c r="DJ114" s="83"/>
      <c r="DK114" s="83"/>
      <c r="DL114" s="83"/>
      <c r="DM114" s="83"/>
      <c r="DN114" s="83"/>
      <c r="DO114" s="83"/>
      <c r="DP114" s="83"/>
      <c r="DQ114" s="83"/>
      <c r="DR114" s="83"/>
      <c r="DS114" s="83"/>
      <c r="DT114" s="83"/>
      <c r="DU114" s="83"/>
      <c r="DV114" s="83"/>
      <c r="DW114" s="83"/>
      <c r="DX114" s="83"/>
      <c r="DY114" s="83"/>
      <c r="DZ114" s="83"/>
      <c r="EA114" s="83"/>
      <c r="EB114" s="83"/>
      <c r="EC114" s="83"/>
      <c r="ED114" s="83"/>
      <c r="EE114" s="83"/>
      <c r="EF114" s="83"/>
      <c r="EG114" s="83"/>
      <c r="EH114" s="83"/>
      <c r="EI114" s="83"/>
      <c r="EJ114" s="83"/>
      <c r="EK114" s="83"/>
      <c r="EL114" s="83"/>
      <c r="EM114" s="83"/>
      <c r="EN114" s="83"/>
      <c r="EO114" s="83"/>
      <c r="EP114" s="83"/>
      <c r="EQ114" s="83"/>
      <c r="ER114" s="83"/>
      <c r="ES114" s="83"/>
      <c r="ET114" s="83"/>
      <c r="EU114" s="83"/>
      <c r="EV114" s="83"/>
      <c r="EW114" s="83"/>
      <c r="EX114" s="83"/>
      <c r="EY114" s="83"/>
      <c r="EZ114" s="83"/>
      <c r="FA114" s="83"/>
      <c r="FB114" s="83"/>
      <c r="FC114" s="83"/>
      <c r="FD114" s="83"/>
      <c r="FE114" s="83"/>
      <c r="FF114" s="83"/>
      <c r="FG114" s="83"/>
      <c r="FH114" s="83"/>
      <c r="FI114" s="83"/>
      <c r="FJ114" s="83"/>
      <c r="FK114" s="83"/>
      <c r="FL114" s="83"/>
      <c r="FM114" s="83"/>
      <c r="FN114" s="83"/>
      <c r="FO114" s="83"/>
      <c r="FP114" s="83"/>
      <c r="FQ114" s="83"/>
    </row>
    <row r="115" spans="1:173" ht="0.15" customHeight="1" x14ac:dyDescent="0.3">
      <c r="D115" s="108"/>
      <c r="E115" s="410"/>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83"/>
      <c r="AR115" s="83"/>
      <c r="AS115" s="83"/>
      <c r="AT115" s="83"/>
      <c r="AU115" s="83"/>
      <c r="AV115" s="83"/>
      <c r="AW115" s="83"/>
      <c r="AX115" s="83"/>
      <c r="AY115" s="83"/>
      <c r="AZ115" s="83"/>
      <c r="BA115" s="83"/>
      <c r="BB115" s="83"/>
      <c r="BC115" s="83"/>
      <c r="BD115" s="83"/>
      <c r="BE115" s="83"/>
      <c r="BF115" s="83"/>
      <c r="BG115" s="83"/>
      <c r="BH115" s="83"/>
      <c r="BI115" s="83"/>
      <c r="BJ115" s="83"/>
      <c r="BK115" s="83"/>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3"/>
      <c r="DI115" s="83"/>
      <c r="DJ115" s="83"/>
      <c r="DK115" s="83"/>
      <c r="DL115" s="83"/>
      <c r="DM115" s="83"/>
      <c r="DN115" s="83"/>
      <c r="DO115" s="83"/>
      <c r="DP115" s="83"/>
      <c r="DQ115" s="83"/>
      <c r="DR115" s="83"/>
      <c r="DS115" s="83"/>
      <c r="DT115" s="83"/>
      <c r="DU115" s="83"/>
      <c r="DV115" s="83"/>
      <c r="DW115" s="83"/>
      <c r="DX115" s="83"/>
      <c r="DY115" s="83"/>
      <c r="DZ115" s="83"/>
      <c r="EA115" s="83"/>
      <c r="EB115" s="83"/>
      <c r="EC115" s="83"/>
      <c r="ED115" s="83"/>
      <c r="EE115" s="83"/>
      <c r="EF115" s="83"/>
      <c r="EG115" s="83"/>
      <c r="EH115" s="83"/>
      <c r="EI115" s="83"/>
      <c r="EJ115" s="83"/>
      <c r="EK115" s="83"/>
      <c r="EL115" s="83"/>
      <c r="EM115" s="83"/>
      <c r="EN115" s="83"/>
      <c r="EO115" s="83"/>
      <c r="EP115" s="83"/>
      <c r="EQ115" s="83"/>
      <c r="ER115" s="83"/>
      <c r="ES115" s="83"/>
      <c r="ET115" s="83"/>
      <c r="EU115" s="83"/>
      <c r="EV115" s="83"/>
      <c r="EW115" s="83"/>
      <c r="EX115" s="83"/>
      <c r="EY115" s="83"/>
      <c r="EZ115" s="83"/>
      <c r="FA115" s="83"/>
      <c r="FB115" s="83"/>
      <c r="FC115" s="83"/>
      <c r="FD115" s="83"/>
      <c r="FE115" s="83"/>
      <c r="FF115" s="83"/>
      <c r="FG115" s="83"/>
      <c r="FH115" s="83"/>
      <c r="FI115" s="83"/>
      <c r="FJ115" s="83"/>
      <c r="FK115" s="83"/>
      <c r="FL115" s="83"/>
      <c r="FM115" s="83"/>
      <c r="FN115" s="83"/>
      <c r="FO115" s="83"/>
      <c r="FP115" s="83"/>
      <c r="FQ115" s="83"/>
    </row>
    <row r="116" spans="1:173" ht="0.15" customHeight="1" x14ac:dyDescent="0.3">
      <c r="D116" s="108"/>
      <c r="E116" s="410"/>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row>
    <row r="117" spans="1:173" ht="18" x14ac:dyDescent="0.35">
      <c r="B117" s="143" t="str">
        <f>VLOOKUP(CONCATENATE($Z$1,ADDRESS(ROW(),COLUMN(),4)),TRANSL_MAIN[[Key]:[Inhalt]],2,FALSE)</f>
        <v>Annuity loan 1</v>
      </c>
      <c r="C117" s="158" t="str">
        <f>CONCATENATE(TEXT(YEAR(C118),"0000"),"-",TEXT(MONTH(C118),"00"))</f>
        <v>1900-01</v>
      </c>
      <c r="D117" s="111"/>
      <c r="E117" s="11"/>
      <c r="F117" s="781">
        <f>DATE(YEAR($C$9),MONTH($C$9),1)</f>
        <v>1</v>
      </c>
      <c r="G117" s="781">
        <f>DATE(YEAR($C$9),MONTH($C$9)+1,1)</f>
        <v>32</v>
      </c>
      <c r="H117" s="781">
        <f t="shared" ref="H117:AM117" si="156">DATE(YEAR(G117),MONTH(G117)+1,1)</f>
        <v>61</v>
      </c>
      <c r="I117" s="781">
        <f t="shared" si="156"/>
        <v>92</v>
      </c>
      <c r="J117" s="781">
        <f t="shared" si="156"/>
        <v>122</v>
      </c>
      <c r="K117" s="781">
        <f t="shared" si="156"/>
        <v>153</v>
      </c>
      <c r="L117" s="781">
        <f t="shared" si="156"/>
        <v>183</v>
      </c>
      <c r="M117" s="781">
        <f t="shared" si="156"/>
        <v>214</v>
      </c>
      <c r="N117" s="781">
        <f t="shared" si="156"/>
        <v>245</v>
      </c>
      <c r="O117" s="781">
        <f t="shared" si="156"/>
        <v>275</v>
      </c>
      <c r="P117" s="781">
        <f t="shared" si="156"/>
        <v>306</v>
      </c>
      <c r="Q117" s="781">
        <f t="shared" si="156"/>
        <v>336</v>
      </c>
      <c r="R117" s="781">
        <f t="shared" si="156"/>
        <v>367</v>
      </c>
      <c r="S117" s="781">
        <f t="shared" si="156"/>
        <v>398</v>
      </c>
      <c r="T117" s="781">
        <f t="shared" si="156"/>
        <v>426</v>
      </c>
      <c r="U117" s="781">
        <f t="shared" si="156"/>
        <v>457</v>
      </c>
      <c r="V117" s="781">
        <f t="shared" si="156"/>
        <v>487</v>
      </c>
      <c r="W117" s="781">
        <f t="shared" si="156"/>
        <v>518</v>
      </c>
      <c r="X117" s="781">
        <f t="shared" si="156"/>
        <v>548</v>
      </c>
      <c r="Y117" s="781">
        <f t="shared" si="156"/>
        <v>579</v>
      </c>
      <c r="Z117" s="781">
        <f t="shared" si="156"/>
        <v>610</v>
      </c>
      <c r="AA117" s="781">
        <f t="shared" si="156"/>
        <v>640</v>
      </c>
      <c r="AB117" s="781">
        <f t="shared" si="156"/>
        <v>671</v>
      </c>
      <c r="AC117" s="781">
        <f t="shared" si="156"/>
        <v>701</v>
      </c>
      <c r="AD117" s="781">
        <f t="shared" si="156"/>
        <v>732</v>
      </c>
      <c r="AE117" s="781">
        <f t="shared" si="156"/>
        <v>763</v>
      </c>
      <c r="AF117" s="781">
        <f t="shared" si="156"/>
        <v>791</v>
      </c>
      <c r="AG117" s="781">
        <f t="shared" si="156"/>
        <v>822</v>
      </c>
      <c r="AH117" s="781">
        <f t="shared" si="156"/>
        <v>852</v>
      </c>
      <c r="AI117" s="781">
        <f t="shared" si="156"/>
        <v>883</v>
      </c>
      <c r="AJ117" s="781">
        <f t="shared" si="156"/>
        <v>913</v>
      </c>
      <c r="AK117" s="781">
        <f t="shared" si="156"/>
        <v>944</v>
      </c>
      <c r="AL117" s="781">
        <f t="shared" si="156"/>
        <v>975</v>
      </c>
      <c r="AM117" s="781">
        <f t="shared" si="156"/>
        <v>1005</v>
      </c>
      <c r="AN117" s="781">
        <f t="shared" ref="AN117:BS117" si="157">DATE(YEAR(AM117),MONTH(AM117)+1,1)</f>
        <v>1036</v>
      </c>
      <c r="AO117" s="781">
        <f t="shared" si="157"/>
        <v>1066</v>
      </c>
      <c r="AP117" s="781">
        <f t="shared" si="157"/>
        <v>1097</v>
      </c>
      <c r="AQ117" s="781">
        <f t="shared" si="157"/>
        <v>1128</v>
      </c>
      <c r="AR117" s="781">
        <f t="shared" si="157"/>
        <v>1156</v>
      </c>
      <c r="AS117" s="781">
        <f t="shared" si="157"/>
        <v>1187</v>
      </c>
      <c r="AT117" s="781">
        <f t="shared" si="157"/>
        <v>1217</v>
      </c>
      <c r="AU117" s="781">
        <f t="shared" si="157"/>
        <v>1248</v>
      </c>
      <c r="AV117" s="781">
        <f t="shared" si="157"/>
        <v>1278</v>
      </c>
      <c r="AW117" s="781">
        <f t="shared" si="157"/>
        <v>1309</v>
      </c>
      <c r="AX117" s="781">
        <f t="shared" si="157"/>
        <v>1340</v>
      </c>
      <c r="AY117" s="781">
        <f t="shared" si="157"/>
        <v>1370</v>
      </c>
      <c r="AZ117" s="781">
        <f t="shared" si="157"/>
        <v>1401</v>
      </c>
      <c r="BA117" s="781">
        <f t="shared" si="157"/>
        <v>1431</v>
      </c>
      <c r="BB117" s="781">
        <f t="shared" si="157"/>
        <v>1462</v>
      </c>
      <c r="BC117" s="781">
        <f t="shared" si="157"/>
        <v>1493</v>
      </c>
      <c r="BD117" s="781">
        <f t="shared" si="157"/>
        <v>1522</v>
      </c>
      <c r="BE117" s="781">
        <f t="shared" si="157"/>
        <v>1553</v>
      </c>
      <c r="BF117" s="781">
        <f t="shared" si="157"/>
        <v>1583</v>
      </c>
      <c r="BG117" s="781">
        <f t="shared" si="157"/>
        <v>1614</v>
      </c>
      <c r="BH117" s="781">
        <f t="shared" si="157"/>
        <v>1644</v>
      </c>
      <c r="BI117" s="781">
        <f t="shared" si="157"/>
        <v>1675</v>
      </c>
      <c r="BJ117" s="781">
        <f t="shared" si="157"/>
        <v>1706</v>
      </c>
      <c r="BK117" s="781">
        <f t="shared" si="157"/>
        <v>1736</v>
      </c>
      <c r="BL117" s="781">
        <f t="shared" si="157"/>
        <v>1767</v>
      </c>
      <c r="BM117" s="781">
        <f t="shared" si="157"/>
        <v>1797</v>
      </c>
      <c r="BN117" s="781">
        <f t="shared" si="157"/>
        <v>1828</v>
      </c>
      <c r="BO117" s="781">
        <f t="shared" si="157"/>
        <v>1859</v>
      </c>
      <c r="BP117" s="781">
        <f t="shared" si="157"/>
        <v>1887</v>
      </c>
      <c r="BQ117" s="781">
        <f t="shared" si="157"/>
        <v>1918</v>
      </c>
      <c r="BR117" s="781">
        <f t="shared" si="157"/>
        <v>1948</v>
      </c>
      <c r="BS117" s="781">
        <f t="shared" si="157"/>
        <v>1979</v>
      </c>
      <c r="BT117" s="781">
        <f t="shared" ref="BT117:CY117" si="158">DATE(YEAR(BS117),MONTH(BS117)+1,1)</f>
        <v>2009</v>
      </c>
      <c r="BU117" s="781">
        <f t="shared" si="158"/>
        <v>2040</v>
      </c>
      <c r="BV117" s="781">
        <f t="shared" si="158"/>
        <v>2071</v>
      </c>
      <c r="BW117" s="781">
        <f t="shared" si="158"/>
        <v>2101</v>
      </c>
      <c r="BX117" s="781">
        <f t="shared" si="158"/>
        <v>2132</v>
      </c>
      <c r="BY117" s="781">
        <f t="shared" si="158"/>
        <v>2162</v>
      </c>
      <c r="BZ117" s="781">
        <f t="shared" si="158"/>
        <v>2193</v>
      </c>
      <c r="CA117" s="781">
        <f t="shared" si="158"/>
        <v>2224</v>
      </c>
      <c r="CB117" s="781">
        <f t="shared" si="158"/>
        <v>2252</v>
      </c>
      <c r="CC117" s="781">
        <f t="shared" si="158"/>
        <v>2283</v>
      </c>
      <c r="CD117" s="781">
        <f t="shared" si="158"/>
        <v>2313</v>
      </c>
      <c r="CE117" s="781">
        <f t="shared" si="158"/>
        <v>2344</v>
      </c>
      <c r="CF117" s="781">
        <f t="shared" si="158"/>
        <v>2374</v>
      </c>
      <c r="CG117" s="781">
        <f t="shared" si="158"/>
        <v>2405</v>
      </c>
      <c r="CH117" s="781">
        <f t="shared" si="158"/>
        <v>2436</v>
      </c>
      <c r="CI117" s="781">
        <f t="shared" si="158"/>
        <v>2466</v>
      </c>
      <c r="CJ117" s="781">
        <f t="shared" si="158"/>
        <v>2497</v>
      </c>
      <c r="CK117" s="781">
        <f t="shared" si="158"/>
        <v>2527</v>
      </c>
      <c r="CL117" s="781">
        <f t="shared" si="158"/>
        <v>2558</v>
      </c>
      <c r="CM117" s="781">
        <f t="shared" si="158"/>
        <v>2589</v>
      </c>
      <c r="CN117" s="781">
        <f t="shared" si="158"/>
        <v>2617</v>
      </c>
      <c r="CO117" s="781">
        <f t="shared" si="158"/>
        <v>2648</v>
      </c>
      <c r="CP117" s="781">
        <f t="shared" si="158"/>
        <v>2678</v>
      </c>
      <c r="CQ117" s="781">
        <f t="shared" si="158"/>
        <v>2709</v>
      </c>
      <c r="CR117" s="781">
        <f t="shared" si="158"/>
        <v>2739</v>
      </c>
      <c r="CS117" s="781">
        <f t="shared" si="158"/>
        <v>2770</v>
      </c>
      <c r="CT117" s="781">
        <f t="shared" si="158"/>
        <v>2801</v>
      </c>
      <c r="CU117" s="781">
        <f t="shared" si="158"/>
        <v>2831</v>
      </c>
      <c r="CV117" s="781">
        <f t="shared" si="158"/>
        <v>2862</v>
      </c>
      <c r="CW117" s="781">
        <f t="shared" si="158"/>
        <v>2892</v>
      </c>
      <c r="CX117" s="781">
        <f t="shared" si="158"/>
        <v>2923</v>
      </c>
      <c r="CY117" s="781">
        <f t="shared" si="158"/>
        <v>2954</v>
      </c>
      <c r="CZ117" s="781">
        <f t="shared" ref="CZ117:EE117" si="159">DATE(YEAR(CY117),MONTH(CY117)+1,1)</f>
        <v>2983</v>
      </c>
      <c r="DA117" s="781">
        <f t="shared" si="159"/>
        <v>3014</v>
      </c>
      <c r="DB117" s="781">
        <f t="shared" si="159"/>
        <v>3044</v>
      </c>
      <c r="DC117" s="781">
        <f t="shared" si="159"/>
        <v>3075</v>
      </c>
      <c r="DD117" s="781">
        <f t="shared" si="159"/>
        <v>3105</v>
      </c>
      <c r="DE117" s="781">
        <f t="shared" si="159"/>
        <v>3136</v>
      </c>
      <c r="DF117" s="781">
        <f t="shared" si="159"/>
        <v>3167</v>
      </c>
      <c r="DG117" s="781">
        <f t="shared" si="159"/>
        <v>3197</v>
      </c>
      <c r="DH117" s="781">
        <f t="shared" si="159"/>
        <v>3228</v>
      </c>
      <c r="DI117" s="781">
        <f t="shared" si="159"/>
        <v>3258</v>
      </c>
      <c r="DJ117" s="781">
        <f t="shared" si="159"/>
        <v>3289</v>
      </c>
      <c r="DK117" s="781">
        <f t="shared" si="159"/>
        <v>3320</v>
      </c>
      <c r="DL117" s="781">
        <f t="shared" si="159"/>
        <v>3348</v>
      </c>
      <c r="DM117" s="781">
        <f t="shared" si="159"/>
        <v>3379</v>
      </c>
      <c r="DN117" s="781">
        <f t="shared" si="159"/>
        <v>3409</v>
      </c>
      <c r="DO117" s="781">
        <f t="shared" si="159"/>
        <v>3440</v>
      </c>
      <c r="DP117" s="781">
        <f t="shared" si="159"/>
        <v>3470</v>
      </c>
      <c r="DQ117" s="781">
        <f t="shared" si="159"/>
        <v>3501</v>
      </c>
      <c r="DR117" s="781">
        <f t="shared" si="159"/>
        <v>3532</v>
      </c>
      <c r="DS117" s="781">
        <f t="shared" si="159"/>
        <v>3562</v>
      </c>
      <c r="DT117" s="781">
        <f t="shared" si="159"/>
        <v>3593</v>
      </c>
      <c r="DU117" s="781">
        <f t="shared" si="159"/>
        <v>3623</v>
      </c>
      <c r="DV117" s="781">
        <f t="shared" si="159"/>
        <v>3654</v>
      </c>
      <c r="DW117" s="781">
        <f t="shared" si="159"/>
        <v>3685</v>
      </c>
      <c r="DX117" s="781">
        <f t="shared" si="159"/>
        <v>3713</v>
      </c>
      <c r="DY117" s="781">
        <f t="shared" si="159"/>
        <v>3744</v>
      </c>
      <c r="DZ117" s="781">
        <f t="shared" si="159"/>
        <v>3774</v>
      </c>
      <c r="EA117" s="781">
        <f t="shared" si="159"/>
        <v>3805</v>
      </c>
      <c r="EB117" s="781">
        <f t="shared" si="159"/>
        <v>3835</v>
      </c>
      <c r="EC117" s="781">
        <f t="shared" si="159"/>
        <v>3866</v>
      </c>
      <c r="ED117" s="781">
        <f t="shared" si="159"/>
        <v>3897</v>
      </c>
      <c r="EE117" s="781">
        <f t="shared" si="159"/>
        <v>3927</v>
      </c>
      <c r="EF117" s="781">
        <f t="shared" ref="EF117:FK117" si="160">DATE(YEAR(EE117),MONTH(EE117)+1,1)</f>
        <v>3958</v>
      </c>
      <c r="EG117" s="781">
        <f t="shared" si="160"/>
        <v>3988</v>
      </c>
      <c r="EH117" s="781">
        <f t="shared" si="160"/>
        <v>4019</v>
      </c>
      <c r="EI117" s="781">
        <f t="shared" si="160"/>
        <v>4050</v>
      </c>
      <c r="EJ117" s="781">
        <f t="shared" si="160"/>
        <v>4078</v>
      </c>
      <c r="EK117" s="781">
        <f t="shared" si="160"/>
        <v>4109</v>
      </c>
      <c r="EL117" s="781">
        <f t="shared" si="160"/>
        <v>4139</v>
      </c>
      <c r="EM117" s="781">
        <f t="shared" si="160"/>
        <v>4170</v>
      </c>
      <c r="EN117" s="781">
        <f t="shared" si="160"/>
        <v>4200</v>
      </c>
      <c r="EO117" s="781">
        <f t="shared" si="160"/>
        <v>4231</v>
      </c>
      <c r="EP117" s="781">
        <f t="shared" si="160"/>
        <v>4262</v>
      </c>
      <c r="EQ117" s="781">
        <f t="shared" si="160"/>
        <v>4292</v>
      </c>
      <c r="ER117" s="781">
        <f t="shared" si="160"/>
        <v>4323</v>
      </c>
      <c r="ES117" s="781">
        <f t="shared" si="160"/>
        <v>4353</v>
      </c>
      <c r="ET117" s="781">
        <f t="shared" si="160"/>
        <v>4384</v>
      </c>
      <c r="EU117" s="781">
        <f t="shared" si="160"/>
        <v>4415</v>
      </c>
      <c r="EV117" s="781">
        <f t="shared" si="160"/>
        <v>4444</v>
      </c>
      <c r="EW117" s="781">
        <f t="shared" si="160"/>
        <v>4475</v>
      </c>
      <c r="EX117" s="781">
        <f t="shared" si="160"/>
        <v>4505</v>
      </c>
      <c r="EY117" s="781">
        <f t="shared" si="160"/>
        <v>4536</v>
      </c>
      <c r="EZ117" s="781">
        <f t="shared" si="160"/>
        <v>4566</v>
      </c>
      <c r="FA117" s="781">
        <f t="shared" si="160"/>
        <v>4597</v>
      </c>
      <c r="FB117" s="781">
        <f t="shared" si="160"/>
        <v>4628</v>
      </c>
      <c r="FC117" s="781">
        <f t="shared" si="160"/>
        <v>4658</v>
      </c>
      <c r="FD117" s="781">
        <f t="shared" si="160"/>
        <v>4689</v>
      </c>
      <c r="FE117" s="781">
        <f t="shared" si="160"/>
        <v>4719</v>
      </c>
      <c r="FF117" s="781">
        <f t="shared" si="160"/>
        <v>4750</v>
      </c>
      <c r="FG117" s="781">
        <f t="shared" si="160"/>
        <v>4781</v>
      </c>
      <c r="FH117" s="781">
        <f t="shared" si="160"/>
        <v>4809</v>
      </c>
      <c r="FI117" s="781">
        <f t="shared" si="160"/>
        <v>4840</v>
      </c>
      <c r="FJ117" s="781">
        <f t="shared" si="160"/>
        <v>4870</v>
      </c>
      <c r="FK117" s="781">
        <f t="shared" si="160"/>
        <v>4901</v>
      </c>
      <c r="FL117" s="781">
        <f t="shared" ref="FL117:FQ117" si="161">DATE(YEAR(FK117),MONTH(FK117)+1,1)</f>
        <v>4931</v>
      </c>
      <c r="FM117" s="781">
        <f t="shared" si="161"/>
        <v>4962</v>
      </c>
      <c r="FN117" s="781">
        <f t="shared" si="161"/>
        <v>4993</v>
      </c>
      <c r="FO117" s="781">
        <f t="shared" si="161"/>
        <v>5023</v>
      </c>
      <c r="FP117" s="781">
        <f t="shared" si="161"/>
        <v>5054</v>
      </c>
      <c r="FQ117" s="781">
        <f t="shared" si="161"/>
        <v>5084</v>
      </c>
    </row>
    <row r="118" spans="1:173" x14ac:dyDescent="0.3">
      <c r="B118" s="102" t="str">
        <f>B92</f>
        <v>Disbursement on:</v>
      </c>
      <c r="C118" s="599"/>
      <c r="D118" s="160" t="str">
        <f>CONCATENATE(TEXT(YEAR(C118),"0000"),"-",TEXT(MONTH(C118),"00"))</f>
        <v>1900-01</v>
      </c>
      <c r="E118" s="784" t="str">
        <f>$E$109</f>
        <v>Opening balance</v>
      </c>
      <c r="F118" s="780">
        <f>IF(F$46=$D118,$C119,0)</f>
        <v>0</v>
      </c>
      <c r="G118" s="780">
        <f t="shared" ref="G118:BR118" si="162">IF(G$46=$D118,$C119,0)</f>
        <v>0</v>
      </c>
      <c r="H118" s="780">
        <f t="shared" si="162"/>
        <v>0</v>
      </c>
      <c r="I118" s="780">
        <f t="shared" si="162"/>
        <v>0</v>
      </c>
      <c r="J118" s="780">
        <f t="shared" si="162"/>
        <v>0</v>
      </c>
      <c r="K118" s="780">
        <f t="shared" si="162"/>
        <v>0</v>
      </c>
      <c r="L118" s="780">
        <f t="shared" si="162"/>
        <v>0</v>
      </c>
      <c r="M118" s="780">
        <f t="shared" si="162"/>
        <v>0</v>
      </c>
      <c r="N118" s="780">
        <f t="shared" si="162"/>
        <v>0</v>
      </c>
      <c r="O118" s="780">
        <f t="shared" si="162"/>
        <v>0</v>
      </c>
      <c r="P118" s="780">
        <f t="shared" si="162"/>
        <v>0</v>
      </c>
      <c r="Q118" s="780">
        <f t="shared" si="162"/>
        <v>0</v>
      </c>
      <c r="R118" s="780">
        <f t="shared" si="162"/>
        <v>0</v>
      </c>
      <c r="S118" s="780">
        <f t="shared" si="162"/>
        <v>0</v>
      </c>
      <c r="T118" s="780">
        <f t="shared" si="162"/>
        <v>0</v>
      </c>
      <c r="U118" s="780">
        <f t="shared" si="162"/>
        <v>0</v>
      </c>
      <c r="V118" s="780">
        <f t="shared" si="162"/>
        <v>0</v>
      </c>
      <c r="W118" s="780">
        <f t="shared" si="162"/>
        <v>0</v>
      </c>
      <c r="X118" s="780">
        <f t="shared" si="162"/>
        <v>0</v>
      </c>
      <c r="Y118" s="780">
        <f t="shared" si="162"/>
        <v>0</v>
      </c>
      <c r="Z118" s="780">
        <f t="shared" si="162"/>
        <v>0</v>
      </c>
      <c r="AA118" s="780">
        <f t="shared" si="162"/>
        <v>0</v>
      </c>
      <c r="AB118" s="780">
        <f t="shared" si="162"/>
        <v>0</v>
      </c>
      <c r="AC118" s="780">
        <f t="shared" si="162"/>
        <v>0</v>
      </c>
      <c r="AD118" s="780">
        <f t="shared" si="162"/>
        <v>0</v>
      </c>
      <c r="AE118" s="780">
        <f t="shared" si="162"/>
        <v>0</v>
      </c>
      <c r="AF118" s="780">
        <f t="shared" si="162"/>
        <v>0</v>
      </c>
      <c r="AG118" s="780">
        <f t="shared" si="162"/>
        <v>0</v>
      </c>
      <c r="AH118" s="780">
        <f t="shared" si="162"/>
        <v>0</v>
      </c>
      <c r="AI118" s="780">
        <f t="shared" si="162"/>
        <v>0</v>
      </c>
      <c r="AJ118" s="780">
        <f t="shared" si="162"/>
        <v>0</v>
      </c>
      <c r="AK118" s="780">
        <f t="shared" si="162"/>
        <v>0</v>
      </c>
      <c r="AL118" s="780">
        <f t="shared" si="162"/>
        <v>0</v>
      </c>
      <c r="AM118" s="780">
        <f t="shared" si="162"/>
        <v>0</v>
      </c>
      <c r="AN118" s="780">
        <f t="shared" si="162"/>
        <v>0</v>
      </c>
      <c r="AO118" s="780">
        <f t="shared" si="162"/>
        <v>0</v>
      </c>
      <c r="AP118" s="780">
        <f t="shared" si="162"/>
        <v>0</v>
      </c>
      <c r="AQ118" s="780">
        <f t="shared" si="162"/>
        <v>0</v>
      </c>
      <c r="AR118" s="780">
        <f t="shared" si="162"/>
        <v>0</v>
      </c>
      <c r="AS118" s="780">
        <f t="shared" si="162"/>
        <v>0</v>
      </c>
      <c r="AT118" s="780">
        <f t="shared" si="162"/>
        <v>0</v>
      </c>
      <c r="AU118" s="780">
        <f t="shared" si="162"/>
        <v>0</v>
      </c>
      <c r="AV118" s="780">
        <f t="shared" si="162"/>
        <v>0</v>
      </c>
      <c r="AW118" s="780">
        <f t="shared" si="162"/>
        <v>0</v>
      </c>
      <c r="AX118" s="780">
        <f t="shared" si="162"/>
        <v>0</v>
      </c>
      <c r="AY118" s="780">
        <f t="shared" si="162"/>
        <v>0</v>
      </c>
      <c r="AZ118" s="780">
        <f t="shared" si="162"/>
        <v>0</v>
      </c>
      <c r="BA118" s="780">
        <f t="shared" si="162"/>
        <v>0</v>
      </c>
      <c r="BB118" s="780">
        <f t="shared" si="162"/>
        <v>0</v>
      </c>
      <c r="BC118" s="780">
        <f t="shared" si="162"/>
        <v>0</v>
      </c>
      <c r="BD118" s="780">
        <f t="shared" si="162"/>
        <v>0</v>
      </c>
      <c r="BE118" s="780">
        <f t="shared" si="162"/>
        <v>0</v>
      </c>
      <c r="BF118" s="780">
        <f t="shared" si="162"/>
        <v>0</v>
      </c>
      <c r="BG118" s="780">
        <f t="shared" si="162"/>
        <v>0</v>
      </c>
      <c r="BH118" s="780">
        <f t="shared" si="162"/>
        <v>0</v>
      </c>
      <c r="BI118" s="780">
        <f t="shared" si="162"/>
        <v>0</v>
      </c>
      <c r="BJ118" s="780">
        <f t="shared" si="162"/>
        <v>0</v>
      </c>
      <c r="BK118" s="780">
        <f t="shared" si="162"/>
        <v>0</v>
      </c>
      <c r="BL118" s="780">
        <f t="shared" si="162"/>
        <v>0</v>
      </c>
      <c r="BM118" s="780">
        <f t="shared" si="162"/>
        <v>0</v>
      </c>
      <c r="BN118" s="780">
        <f t="shared" si="162"/>
        <v>0</v>
      </c>
      <c r="BO118" s="780">
        <f t="shared" si="162"/>
        <v>0</v>
      </c>
      <c r="BP118" s="780">
        <f t="shared" si="162"/>
        <v>0</v>
      </c>
      <c r="BQ118" s="780">
        <f t="shared" si="162"/>
        <v>0</v>
      </c>
      <c r="BR118" s="780">
        <f t="shared" si="162"/>
        <v>0</v>
      </c>
      <c r="BS118" s="780">
        <f t="shared" ref="BS118:ED118" si="163">IF(BS$46=$D118,$C119,0)</f>
        <v>0</v>
      </c>
      <c r="BT118" s="780">
        <f t="shared" si="163"/>
        <v>0</v>
      </c>
      <c r="BU118" s="780">
        <f t="shared" si="163"/>
        <v>0</v>
      </c>
      <c r="BV118" s="780">
        <f t="shared" si="163"/>
        <v>0</v>
      </c>
      <c r="BW118" s="780">
        <f t="shared" si="163"/>
        <v>0</v>
      </c>
      <c r="BX118" s="780">
        <f t="shared" si="163"/>
        <v>0</v>
      </c>
      <c r="BY118" s="780">
        <f t="shared" si="163"/>
        <v>0</v>
      </c>
      <c r="BZ118" s="780">
        <f t="shared" si="163"/>
        <v>0</v>
      </c>
      <c r="CA118" s="780">
        <f t="shared" si="163"/>
        <v>0</v>
      </c>
      <c r="CB118" s="780">
        <f t="shared" si="163"/>
        <v>0</v>
      </c>
      <c r="CC118" s="780">
        <f t="shared" si="163"/>
        <v>0</v>
      </c>
      <c r="CD118" s="780">
        <f t="shared" si="163"/>
        <v>0</v>
      </c>
      <c r="CE118" s="780">
        <f t="shared" si="163"/>
        <v>0</v>
      </c>
      <c r="CF118" s="780">
        <f t="shared" si="163"/>
        <v>0</v>
      </c>
      <c r="CG118" s="780">
        <f t="shared" si="163"/>
        <v>0</v>
      </c>
      <c r="CH118" s="780">
        <f t="shared" si="163"/>
        <v>0</v>
      </c>
      <c r="CI118" s="780">
        <f t="shared" si="163"/>
        <v>0</v>
      </c>
      <c r="CJ118" s="780">
        <f t="shared" si="163"/>
        <v>0</v>
      </c>
      <c r="CK118" s="780">
        <f t="shared" si="163"/>
        <v>0</v>
      </c>
      <c r="CL118" s="780">
        <f t="shared" si="163"/>
        <v>0</v>
      </c>
      <c r="CM118" s="780">
        <f t="shared" si="163"/>
        <v>0</v>
      </c>
      <c r="CN118" s="780">
        <f t="shared" si="163"/>
        <v>0</v>
      </c>
      <c r="CO118" s="780">
        <f t="shared" si="163"/>
        <v>0</v>
      </c>
      <c r="CP118" s="780">
        <f t="shared" si="163"/>
        <v>0</v>
      </c>
      <c r="CQ118" s="780">
        <f t="shared" si="163"/>
        <v>0</v>
      </c>
      <c r="CR118" s="780">
        <f t="shared" si="163"/>
        <v>0</v>
      </c>
      <c r="CS118" s="780">
        <f t="shared" si="163"/>
        <v>0</v>
      </c>
      <c r="CT118" s="780">
        <f t="shared" si="163"/>
        <v>0</v>
      </c>
      <c r="CU118" s="780">
        <f t="shared" si="163"/>
        <v>0</v>
      </c>
      <c r="CV118" s="780">
        <f t="shared" si="163"/>
        <v>0</v>
      </c>
      <c r="CW118" s="780">
        <f t="shared" si="163"/>
        <v>0</v>
      </c>
      <c r="CX118" s="780">
        <f t="shared" si="163"/>
        <v>0</v>
      </c>
      <c r="CY118" s="780">
        <f t="shared" si="163"/>
        <v>0</v>
      </c>
      <c r="CZ118" s="780">
        <f t="shared" si="163"/>
        <v>0</v>
      </c>
      <c r="DA118" s="780">
        <f t="shared" si="163"/>
        <v>0</v>
      </c>
      <c r="DB118" s="780">
        <f t="shared" si="163"/>
        <v>0</v>
      </c>
      <c r="DC118" s="780">
        <f t="shared" si="163"/>
        <v>0</v>
      </c>
      <c r="DD118" s="780">
        <f t="shared" si="163"/>
        <v>0</v>
      </c>
      <c r="DE118" s="780">
        <f t="shared" si="163"/>
        <v>0</v>
      </c>
      <c r="DF118" s="780">
        <f t="shared" si="163"/>
        <v>0</v>
      </c>
      <c r="DG118" s="780">
        <f t="shared" si="163"/>
        <v>0</v>
      </c>
      <c r="DH118" s="780">
        <f t="shared" si="163"/>
        <v>0</v>
      </c>
      <c r="DI118" s="780">
        <f t="shared" si="163"/>
        <v>0</v>
      </c>
      <c r="DJ118" s="780">
        <f t="shared" si="163"/>
        <v>0</v>
      </c>
      <c r="DK118" s="780">
        <f t="shared" si="163"/>
        <v>0</v>
      </c>
      <c r="DL118" s="780">
        <f t="shared" si="163"/>
        <v>0</v>
      </c>
      <c r="DM118" s="780">
        <f t="shared" si="163"/>
        <v>0</v>
      </c>
      <c r="DN118" s="780">
        <f t="shared" si="163"/>
        <v>0</v>
      </c>
      <c r="DO118" s="780">
        <f t="shared" si="163"/>
        <v>0</v>
      </c>
      <c r="DP118" s="780">
        <f t="shared" si="163"/>
        <v>0</v>
      </c>
      <c r="DQ118" s="780">
        <f t="shared" si="163"/>
        <v>0</v>
      </c>
      <c r="DR118" s="780">
        <f t="shared" si="163"/>
        <v>0</v>
      </c>
      <c r="DS118" s="780">
        <f t="shared" si="163"/>
        <v>0</v>
      </c>
      <c r="DT118" s="780">
        <f t="shared" si="163"/>
        <v>0</v>
      </c>
      <c r="DU118" s="780">
        <f t="shared" si="163"/>
        <v>0</v>
      </c>
      <c r="DV118" s="780">
        <f t="shared" si="163"/>
        <v>0</v>
      </c>
      <c r="DW118" s="780">
        <f t="shared" si="163"/>
        <v>0</v>
      </c>
      <c r="DX118" s="780">
        <f t="shared" si="163"/>
        <v>0</v>
      </c>
      <c r="DY118" s="780">
        <f t="shared" si="163"/>
        <v>0</v>
      </c>
      <c r="DZ118" s="780">
        <f t="shared" si="163"/>
        <v>0</v>
      </c>
      <c r="EA118" s="780">
        <f t="shared" si="163"/>
        <v>0</v>
      </c>
      <c r="EB118" s="780">
        <f t="shared" si="163"/>
        <v>0</v>
      </c>
      <c r="EC118" s="780">
        <f t="shared" si="163"/>
        <v>0</v>
      </c>
      <c r="ED118" s="780">
        <f t="shared" si="163"/>
        <v>0</v>
      </c>
      <c r="EE118" s="780">
        <f t="shared" ref="EE118:FQ118" si="164">IF(EE$46=$D118,$C119,0)</f>
        <v>0</v>
      </c>
      <c r="EF118" s="780">
        <f t="shared" si="164"/>
        <v>0</v>
      </c>
      <c r="EG118" s="780">
        <f t="shared" si="164"/>
        <v>0</v>
      </c>
      <c r="EH118" s="780">
        <f t="shared" si="164"/>
        <v>0</v>
      </c>
      <c r="EI118" s="780">
        <f t="shared" si="164"/>
        <v>0</v>
      </c>
      <c r="EJ118" s="780">
        <f t="shared" si="164"/>
        <v>0</v>
      </c>
      <c r="EK118" s="780">
        <f t="shared" si="164"/>
        <v>0</v>
      </c>
      <c r="EL118" s="780">
        <f t="shared" si="164"/>
        <v>0</v>
      </c>
      <c r="EM118" s="780">
        <f t="shared" si="164"/>
        <v>0</v>
      </c>
      <c r="EN118" s="780">
        <f t="shared" si="164"/>
        <v>0</v>
      </c>
      <c r="EO118" s="780">
        <f t="shared" si="164"/>
        <v>0</v>
      </c>
      <c r="EP118" s="780">
        <f t="shared" si="164"/>
        <v>0</v>
      </c>
      <c r="EQ118" s="780">
        <f t="shared" si="164"/>
        <v>0</v>
      </c>
      <c r="ER118" s="780">
        <f t="shared" si="164"/>
        <v>0</v>
      </c>
      <c r="ES118" s="780">
        <f t="shared" si="164"/>
        <v>0</v>
      </c>
      <c r="ET118" s="780">
        <f t="shared" si="164"/>
        <v>0</v>
      </c>
      <c r="EU118" s="780">
        <f t="shared" si="164"/>
        <v>0</v>
      </c>
      <c r="EV118" s="780">
        <f t="shared" si="164"/>
        <v>0</v>
      </c>
      <c r="EW118" s="780">
        <f t="shared" si="164"/>
        <v>0</v>
      </c>
      <c r="EX118" s="780">
        <f t="shared" si="164"/>
        <v>0</v>
      </c>
      <c r="EY118" s="780">
        <f t="shared" si="164"/>
        <v>0</v>
      </c>
      <c r="EZ118" s="780">
        <f t="shared" si="164"/>
        <v>0</v>
      </c>
      <c r="FA118" s="780">
        <f t="shared" si="164"/>
        <v>0</v>
      </c>
      <c r="FB118" s="780">
        <f t="shared" si="164"/>
        <v>0</v>
      </c>
      <c r="FC118" s="780">
        <f t="shared" si="164"/>
        <v>0</v>
      </c>
      <c r="FD118" s="780">
        <f t="shared" si="164"/>
        <v>0</v>
      </c>
      <c r="FE118" s="780">
        <f t="shared" si="164"/>
        <v>0</v>
      </c>
      <c r="FF118" s="780">
        <f t="shared" si="164"/>
        <v>0</v>
      </c>
      <c r="FG118" s="780">
        <f t="shared" si="164"/>
        <v>0</v>
      </c>
      <c r="FH118" s="780">
        <f t="shared" si="164"/>
        <v>0</v>
      </c>
      <c r="FI118" s="780">
        <f t="shared" si="164"/>
        <v>0</v>
      </c>
      <c r="FJ118" s="780">
        <f t="shared" si="164"/>
        <v>0</v>
      </c>
      <c r="FK118" s="780">
        <f t="shared" si="164"/>
        <v>0</v>
      </c>
      <c r="FL118" s="780">
        <f t="shared" si="164"/>
        <v>0</v>
      </c>
      <c r="FM118" s="780">
        <f t="shared" si="164"/>
        <v>0</v>
      </c>
      <c r="FN118" s="780">
        <f t="shared" si="164"/>
        <v>0</v>
      </c>
      <c r="FO118" s="780">
        <f t="shared" si="164"/>
        <v>0</v>
      </c>
      <c r="FP118" s="780">
        <f t="shared" si="164"/>
        <v>0</v>
      </c>
      <c r="FQ118" s="780">
        <f t="shared" si="164"/>
        <v>0</v>
      </c>
    </row>
    <row r="119" spans="1:173" x14ac:dyDescent="0.3">
      <c r="B119" s="102" t="str">
        <f>B93</f>
        <v>Financing amount:</v>
      </c>
      <c r="C119" s="600"/>
      <c r="D119" s="110"/>
      <c r="E119" s="784" t="str">
        <f>$E$110</f>
        <v>New opening balance</v>
      </c>
      <c r="F119" s="780"/>
      <c r="G119" s="780">
        <f>IF(F121&gt;0,F121,0)</f>
        <v>0</v>
      </c>
      <c r="H119" s="780">
        <f t="shared" ref="H119:BS119" si="165">IF(G121&gt;0,G121,0)</f>
        <v>0</v>
      </c>
      <c r="I119" s="780">
        <f t="shared" si="165"/>
        <v>0</v>
      </c>
      <c r="J119" s="780">
        <f t="shared" si="165"/>
        <v>0</v>
      </c>
      <c r="K119" s="780">
        <f t="shared" si="165"/>
        <v>0</v>
      </c>
      <c r="L119" s="780">
        <f t="shared" si="165"/>
        <v>0</v>
      </c>
      <c r="M119" s="780">
        <f t="shared" si="165"/>
        <v>0</v>
      </c>
      <c r="N119" s="780">
        <f t="shared" si="165"/>
        <v>0</v>
      </c>
      <c r="O119" s="780">
        <f t="shared" si="165"/>
        <v>0</v>
      </c>
      <c r="P119" s="780">
        <f t="shared" si="165"/>
        <v>0</v>
      </c>
      <c r="Q119" s="780">
        <f t="shared" si="165"/>
        <v>0</v>
      </c>
      <c r="R119" s="780">
        <f t="shared" si="165"/>
        <v>0</v>
      </c>
      <c r="S119" s="780">
        <f t="shared" si="165"/>
        <v>0</v>
      </c>
      <c r="T119" s="780">
        <f t="shared" si="165"/>
        <v>0</v>
      </c>
      <c r="U119" s="780">
        <f t="shared" si="165"/>
        <v>0</v>
      </c>
      <c r="V119" s="780">
        <f t="shared" si="165"/>
        <v>0</v>
      </c>
      <c r="W119" s="780">
        <f t="shared" si="165"/>
        <v>0</v>
      </c>
      <c r="X119" s="780">
        <f t="shared" si="165"/>
        <v>0</v>
      </c>
      <c r="Y119" s="780">
        <f t="shared" si="165"/>
        <v>0</v>
      </c>
      <c r="Z119" s="780">
        <f t="shared" si="165"/>
        <v>0</v>
      </c>
      <c r="AA119" s="780">
        <f t="shared" si="165"/>
        <v>0</v>
      </c>
      <c r="AB119" s="780">
        <f t="shared" si="165"/>
        <v>0</v>
      </c>
      <c r="AC119" s="780">
        <f t="shared" si="165"/>
        <v>0</v>
      </c>
      <c r="AD119" s="780">
        <f t="shared" si="165"/>
        <v>0</v>
      </c>
      <c r="AE119" s="780">
        <f t="shared" si="165"/>
        <v>0</v>
      </c>
      <c r="AF119" s="780">
        <f t="shared" si="165"/>
        <v>0</v>
      </c>
      <c r="AG119" s="780">
        <f t="shared" si="165"/>
        <v>0</v>
      </c>
      <c r="AH119" s="780">
        <f t="shared" si="165"/>
        <v>0</v>
      </c>
      <c r="AI119" s="780">
        <f t="shared" si="165"/>
        <v>0</v>
      </c>
      <c r="AJ119" s="780">
        <f t="shared" si="165"/>
        <v>0</v>
      </c>
      <c r="AK119" s="780">
        <f t="shared" si="165"/>
        <v>0</v>
      </c>
      <c r="AL119" s="780">
        <f t="shared" si="165"/>
        <v>0</v>
      </c>
      <c r="AM119" s="780">
        <f t="shared" si="165"/>
        <v>0</v>
      </c>
      <c r="AN119" s="780">
        <f t="shared" si="165"/>
        <v>0</v>
      </c>
      <c r="AO119" s="780">
        <f t="shared" si="165"/>
        <v>0</v>
      </c>
      <c r="AP119" s="780">
        <f t="shared" si="165"/>
        <v>0</v>
      </c>
      <c r="AQ119" s="780">
        <f t="shared" si="165"/>
        <v>0</v>
      </c>
      <c r="AR119" s="780">
        <f t="shared" si="165"/>
        <v>0</v>
      </c>
      <c r="AS119" s="780">
        <f t="shared" si="165"/>
        <v>0</v>
      </c>
      <c r="AT119" s="780">
        <f t="shared" si="165"/>
        <v>0</v>
      </c>
      <c r="AU119" s="780">
        <f t="shared" si="165"/>
        <v>0</v>
      </c>
      <c r="AV119" s="780">
        <f t="shared" si="165"/>
        <v>0</v>
      </c>
      <c r="AW119" s="780">
        <f t="shared" si="165"/>
        <v>0</v>
      </c>
      <c r="AX119" s="780">
        <f t="shared" si="165"/>
        <v>0</v>
      </c>
      <c r="AY119" s="780">
        <f t="shared" si="165"/>
        <v>0</v>
      </c>
      <c r="AZ119" s="780">
        <f t="shared" si="165"/>
        <v>0</v>
      </c>
      <c r="BA119" s="780">
        <f t="shared" si="165"/>
        <v>0</v>
      </c>
      <c r="BB119" s="780">
        <f t="shared" si="165"/>
        <v>0</v>
      </c>
      <c r="BC119" s="780">
        <f t="shared" si="165"/>
        <v>0</v>
      </c>
      <c r="BD119" s="780">
        <f t="shared" si="165"/>
        <v>0</v>
      </c>
      <c r="BE119" s="780">
        <f t="shared" si="165"/>
        <v>0</v>
      </c>
      <c r="BF119" s="780">
        <f t="shared" si="165"/>
        <v>0</v>
      </c>
      <c r="BG119" s="780">
        <f t="shared" si="165"/>
        <v>0</v>
      </c>
      <c r="BH119" s="780">
        <f t="shared" si="165"/>
        <v>0</v>
      </c>
      <c r="BI119" s="780">
        <f t="shared" si="165"/>
        <v>0</v>
      </c>
      <c r="BJ119" s="780">
        <f t="shared" si="165"/>
        <v>0</v>
      </c>
      <c r="BK119" s="780">
        <f t="shared" si="165"/>
        <v>0</v>
      </c>
      <c r="BL119" s="780">
        <f t="shared" si="165"/>
        <v>0</v>
      </c>
      <c r="BM119" s="780">
        <f t="shared" si="165"/>
        <v>0</v>
      </c>
      <c r="BN119" s="780">
        <f t="shared" si="165"/>
        <v>0</v>
      </c>
      <c r="BO119" s="780">
        <f t="shared" si="165"/>
        <v>0</v>
      </c>
      <c r="BP119" s="780">
        <f t="shared" si="165"/>
        <v>0</v>
      </c>
      <c r="BQ119" s="780">
        <f t="shared" si="165"/>
        <v>0</v>
      </c>
      <c r="BR119" s="780">
        <f t="shared" si="165"/>
        <v>0</v>
      </c>
      <c r="BS119" s="780">
        <f t="shared" si="165"/>
        <v>0</v>
      </c>
      <c r="BT119" s="780">
        <f t="shared" ref="BT119:EE119" si="166">IF(BS121&gt;0,BS121,0)</f>
        <v>0</v>
      </c>
      <c r="BU119" s="780">
        <f t="shared" si="166"/>
        <v>0</v>
      </c>
      <c r="BV119" s="780">
        <f t="shared" si="166"/>
        <v>0</v>
      </c>
      <c r="BW119" s="780">
        <f t="shared" si="166"/>
        <v>0</v>
      </c>
      <c r="BX119" s="780">
        <f t="shared" si="166"/>
        <v>0</v>
      </c>
      <c r="BY119" s="780">
        <f t="shared" si="166"/>
        <v>0</v>
      </c>
      <c r="BZ119" s="780">
        <f t="shared" si="166"/>
        <v>0</v>
      </c>
      <c r="CA119" s="780">
        <f t="shared" si="166"/>
        <v>0</v>
      </c>
      <c r="CB119" s="780">
        <f t="shared" si="166"/>
        <v>0</v>
      </c>
      <c r="CC119" s="780">
        <f t="shared" si="166"/>
        <v>0</v>
      </c>
      <c r="CD119" s="780">
        <f t="shared" si="166"/>
        <v>0</v>
      </c>
      <c r="CE119" s="780">
        <f t="shared" si="166"/>
        <v>0</v>
      </c>
      <c r="CF119" s="780">
        <f t="shared" si="166"/>
        <v>0</v>
      </c>
      <c r="CG119" s="780">
        <f t="shared" si="166"/>
        <v>0</v>
      </c>
      <c r="CH119" s="780">
        <f t="shared" si="166"/>
        <v>0</v>
      </c>
      <c r="CI119" s="780">
        <f t="shared" si="166"/>
        <v>0</v>
      </c>
      <c r="CJ119" s="780">
        <f t="shared" si="166"/>
        <v>0</v>
      </c>
      <c r="CK119" s="780">
        <f t="shared" si="166"/>
        <v>0</v>
      </c>
      <c r="CL119" s="780">
        <f t="shared" si="166"/>
        <v>0</v>
      </c>
      <c r="CM119" s="780">
        <f t="shared" si="166"/>
        <v>0</v>
      </c>
      <c r="CN119" s="780">
        <f t="shared" si="166"/>
        <v>0</v>
      </c>
      <c r="CO119" s="780">
        <f t="shared" si="166"/>
        <v>0</v>
      </c>
      <c r="CP119" s="780">
        <f t="shared" si="166"/>
        <v>0</v>
      </c>
      <c r="CQ119" s="780">
        <f t="shared" si="166"/>
        <v>0</v>
      </c>
      <c r="CR119" s="780">
        <f t="shared" si="166"/>
        <v>0</v>
      </c>
      <c r="CS119" s="780">
        <f t="shared" si="166"/>
        <v>0</v>
      </c>
      <c r="CT119" s="780">
        <f t="shared" si="166"/>
        <v>0</v>
      </c>
      <c r="CU119" s="780">
        <f t="shared" si="166"/>
        <v>0</v>
      </c>
      <c r="CV119" s="780">
        <f t="shared" si="166"/>
        <v>0</v>
      </c>
      <c r="CW119" s="780">
        <f t="shared" si="166"/>
        <v>0</v>
      </c>
      <c r="CX119" s="780">
        <f t="shared" si="166"/>
        <v>0</v>
      </c>
      <c r="CY119" s="780">
        <f t="shared" si="166"/>
        <v>0</v>
      </c>
      <c r="CZ119" s="780">
        <f t="shared" si="166"/>
        <v>0</v>
      </c>
      <c r="DA119" s="780">
        <f t="shared" si="166"/>
        <v>0</v>
      </c>
      <c r="DB119" s="780">
        <f t="shared" si="166"/>
        <v>0</v>
      </c>
      <c r="DC119" s="780">
        <f t="shared" si="166"/>
        <v>0</v>
      </c>
      <c r="DD119" s="780">
        <f t="shared" si="166"/>
        <v>0</v>
      </c>
      <c r="DE119" s="780">
        <f t="shared" si="166"/>
        <v>0</v>
      </c>
      <c r="DF119" s="780">
        <f t="shared" si="166"/>
        <v>0</v>
      </c>
      <c r="DG119" s="780">
        <f t="shared" si="166"/>
        <v>0</v>
      </c>
      <c r="DH119" s="780">
        <f t="shared" si="166"/>
        <v>0</v>
      </c>
      <c r="DI119" s="780">
        <f t="shared" si="166"/>
        <v>0</v>
      </c>
      <c r="DJ119" s="780">
        <f t="shared" si="166"/>
        <v>0</v>
      </c>
      <c r="DK119" s="780">
        <f t="shared" si="166"/>
        <v>0</v>
      </c>
      <c r="DL119" s="780">
        <f t="shared" si="166"/>
        <v>0</v>
      </c>
      <c r="DM119" s="780">
        <f t="shared" si="166"/>
        <v>0</v>
      </c>
      <c r="DN119" s="780">
        <f t="shared" si="166"/>
        <v>0</v>
      </c>
      <c r="DO119" s="780">
        <f t="shared" si="166"/>
        <v>0</v>
      </c>
      <c r="DP119" s="780">
        <f t="shared" si="166"/>
        <v>0</v>
      </c>
      <c r="DQ119" s="780">
        <f t="shared" si="166"/>
        <v>0</v>
      </c>
      <c r="DR119" s="780">
        <f t="shared" si="166"/>
        <v>0</v>
      </c>
      <c r="DS119" s="780">
        <f t="shared" si="166"/>
        <v>0</v>
      </c>
      <c r="DT119" s="780">
        <f t="shared" si="166"/>
        <v>0</v>
      </c>
      <c r="DU119" s="780">
        <f t="shared" si="166"/>
        <v>0</v>
      </c>
      <c r="DV119" s="780">
        <f t="shared" si="166"/>
        <v>0</v>
      </c>
      <c r="DW119" s="780">
        <f t="shared" si="166"/>
        <v>0</v>
      </c>
      <c r="DX119" s="780">
        <f t="shared" si="166"/>
        <v>0</v>
      </c>
      <c r="DY119" s="780">
        <f t="shared" si="166"/>
        <v>0</v>
      </c>
      <c r="DZ119" s="780">
        <f t="shared" si="166"/>
        <v>0</v>
      </c>
      <c r="EA119" s="780">
        <f t="shared" si="166"/>
        <v>0</v>
      </c>
      <c r="EB119" s="780">
        <f t="shared" si="166"/>
        <v>0</v>
      </c>
      <c r="EC119" s="780">
        <f t="shared" si="166"/>
        <v>0</v>
      </c>
      <c r="ED119" s="780">
        <f t="shared" si="166"/>
        <v>0</v>
      </c>
      <c r="EE119" s="780">
        <f t="shared" si="166"/>
        <v>0</v>
      </c>
      <c r="EF119" s="780">
        <f t="shared" ref="EF119:FQ119" si="167">IF(EE121&gt;0,EE121,0)</f>
        <v>0</v>
      </c>
      <c r="EG119" s="780">
        <f t="shared" si="167"/>
        <v>0</v>
      </c>
      <c r="EH119" s="780">
        <f t="shared" si="167"/>
        <v>0</v>
      </c>
      <c r="EI119" s="780">
        <f t="shared" si="167"/>
        <v>0</v>
      </c>
      <c r="EJ119" s="780">
        <f t="shared" si="167"/>
        <v>0</v>
      </c>
      <c r="EK119" s="780">
        <f t="shared" si="167"/>
        <v>0</v>
      </c>
      <c r="EL119" s="780">
        <f t="shared" si="167"/>
        <v>0</v>
      </c>
      <c r="EM119" s="780">
        <f t="shared" si="167"/>
        <v>0</v>
      </c>
      <c r="EN119" s="780">
        <f t="shared" si="167"/>
        <v>0</v>
      </c>
      <c r="EO119" s="780">
        <f t="shared" si="167"/>
        <v>0</v>
      </c>
      <c r="EP119" s="780">
        <f t="shared" si="167"/>
        <v>0</v>
      </c>
      <c r="EQ119" s="780">
        <f t="shared" si="167"/>
        <v>0</v>
      </c>
      <c r="ER119" s="780">
        <f t="shared" si="167"/>
        <v>0</v>
      </c>
      <c r="ES119" s="780">
        <f t="shared" si="167"/>
        <v>0</v>
      </c>
      <c r="ET119" s="780">
        <f t="shared" si="167"/>
        <v>0</v>
      </c>
      <c r="EU119" s="780">
        <f t="shared" si="167"/>
        <v>0</v>
      </c>
      <c r="EV119" s="780">
        <f t="shared" si="167"/>
        <v>0</v>
      </c>
      <c r="EW119" s="780">
        <f t="shared" si="167"/>
        <v>0</v>
      </c>
      <c r="EX119" s="780">
        <f t="shared" si="167"/>
        <v>0</v>
      </c>
      <c r="EY119" s="780">
        <f t="shared" si="167"/>
        <v>0</v>
      </c>
      <c r="EZ119" s="780">
        <f t="shared" si="167"/>
        <v>0</v>
      </c>
      <c r="FA119" s="780">
        <f t="shared" si="167"/>
        <v>0</v>
      </c>
      <c r="FB119" s="780">
        <f t="shared" si="167"/>
        <v>0</v>
      </c>
      <c r="FC119" s="780">
        <f t="shared" si="167"/>
        <v>0</v>
      </c>
      <c r="FD119" s="780">
        <f t="shared" si="167"/>
        <v>0</v>
      </c>
      <c r="FE119" s="780">
        <f t="shared" si="167"/>
        <v>0</v>
      </c>
      <c r="FF119" s="780">
        <f t="shared" si="167"/>
        <v>0</v>
      </c>
      <c r="FG119" s="780">
        <f t="shared" si="167"/>
        <v>0</v>
      </c>
      <c r="FH119" s="780">
        <f t="shared" si="167"/>
        <v>0</v>
      </c>
      <c r="FI119" s="780">
        <f t="shared" si="167"/>
        <v>0</v>
      </c>
      <c r="FJ119" s="780">
        <f t="shared" si="167"/>
        <v>0</v>
      </c>
      <c r="FK119" s="780">
        <f t="shared" si="167"/>
        <v>0</v>
      </c>
      <c r="FL119" s="780">
        <f t="shared" si="167"/>
        <v>0</v>
      </c>
      <c r="FM119" s="780">
        <f t="shared" si="167"/>
        <v>0</v>
      </c>
      <c r="FN119" s="780">
        <f t="shared" si="167"/>
        <v>0</v>
      </c>
      <c r="FO119" s="780">
        <f t="shared" si="167"/>
        <v>0</v>
      </c>
      <c r="FP119" s="780">
        <f t="shared" si="167"/>
        <v>0</v>
      </c>
      <c r="FQ119" s="780">
        <f t="shared" si="167"/>
        <v>0</v>
      </c>
    </row>
    <row r="120" spans="1:173" x14ac:dyDescent="0.3">
      <c r="B120" s="102"/>
      <c r="C120" s="123"/>
      <c r="D120" s="111"/>
      <c r="E120" s="784" t="str">
        <f>$E$111</f>
        <v>Repayment</v>
      </c>
      <c r="F120" s="780">
        <f t="shared" ref="F120:AK120" si="168">IF($D$124="m",IF(AND(F130&gt;0,F122&gt;0),$C$123-F122,0),IF(F130=1,$C$123-SUM(D122:F122),0))</f>
        <v>0</v>
      </c>
      <c r="G120" s="780">
        <f t="shared" si="168"/>
        <v>0</v>
      </c>
      <c r="H120" s="780">
        <f t="shared" si="168"/>
        <v>0</v>
      </c>
      <c r="I120" s="780">
        <f t="shared" si="168"/>
        <v>0</v>
      </c>
      <c r="J120" s="780">
        <f t="shared" si="168"/>
        <v>0</v>
      </c>
      <c r="K120" s="780">
        <f t="shared" si="168"/>
        <v>0</v>
      </c>
      <c r="L120" s="780">
        <f t="shared" si="168"/>
        <v>0</v>
      </c>
      <c r="M120" s="780">
        <f t="shared" si="168"/>
        <v>0</v>
      </c>
      <c r="N120" s="780">
        <f t="shared" si="168"/>
        <v>0</v>
      </c>
      <c r="O120" s="780">
        <f t="shared" si="168"/>
        <v>0</v>
      </c>
      <c r="P120" s="780">
        <f t="shared" si="168"/>
        <v>0</v>
      </c>
      <c r="Q120" s="780">
        <f t="shared" si="168"/>
        <v>0</v>
      </c>
      <c r="R120" s="780">
        <f t="shared" si="168"/>
        <v>0</v>
      </c>
      <c r="S120" s="780">
        <f t="shared" si="168"/>
        <v>0</v>
      </c>
      <c r="T120" s="780">
        <f t="shared" si="168"/>
        <v>0</v>
      </c>
      <c r="U120" s="780">
        <f t="shared" si="168"/>
        <v>0</v>
      </c>
      <c r="V120" s="780">
        <f t="shared" si="168"/>
        <v>0</v>
      </c>
      <c r="W120" s="780">
        <f t="shared" si="168"/>
        <v>0</v>
      </c>
      <c r="X120" s="780">
        <f t="shared" si="168"/>
        <v>0</v>
      </c>
      <c r="Y120" s="780">
        <f t="shared" si="168"/>
        <v>0</v>
      </c>
      <c r="Z120" s="780">
        <f t="shared" si="168"/>
        <v>0</v>
      </c>
      <c r="AA120" s="780">
        <f t="shared" si="168"/>
        <v>0</v>
      </c>
      <c r="AB120" s="780">
        <f t="shared" si="168"/>
        <v>0</v>
      </c>
      <c r="AC120" s="780">
        <f t="shared" si="168"/>
        <v>0</v>
      </c>
      <c r="AD120" s="780">
        <f t="shared" si="168"/>
        <v>0</v>
      </c>
      <c r="AE120" s="780">
        <f t="shared" si="168"/>
        <v>0</v>
      </c>
      <c r="AF120" s="780">
        <f t="shared" si="168"/>
        <v>0</v>
      </c>
      <c r="AG120" s="780">
        <f t="shared" si="168"/>
        <v>0</v>
      </c>
      <c r="AH120" s="780">
        <f t="shared" si="168"/>
        <v>0</v>
      </c>
      <c r="AI120" s="780">
        <f t="shared" si="168"/>
        <v>0</v>
      </c>
      <c r="AJ120" s="780">
        <f t="shared" si="168"/>
        <v>0</v>
      </c>
      <c r="AK120" s="780">
        <f t="shared" si="168"/>
        <v>0</v>
      </c>
      <c r="AL120" s="780">
        <f t="shared" ref="AL120:BQ120" si="169">IF($D$124="m",IF(AND(AL130&gt;0,AL122&gt;0),$C$123-AL122,0),IF(AL130=1,$C$123-SUM(AJ122:AL122),0))</f>
        <v>0</v>
      </c>
      <c r="AM120" s="780">
        <f t="shared" si="169"/>
        <v>0</v>
      </c>
      <c r="AN120" s="780">
        <f t="shared" si="169"/>
        <v>0</v>
      </c>
      <c r="AO120" s="780">
        <f t="shared" si="169"/>
        <v>0</v>
      </c>
      <c r="AP120" s="780">
        <f t="shared" si="169"/>
        <v>0</v>
      </c>
      <c r="AQ120" s="780">
        <f t="shared" si="169"/>
        <v>0</v>
      </c>
      <c r="AR120" s="780">
        <f t="shared" si="169"/>
        <v>0</v>
      </c>
      <c r="AS120" s="780">
        <f t="shared" si="169"/>
        <v>0</v>
      </c>
      <c r="AT120" s="780">
        <f t="shared" si="169"/>
        <v>0</v>
      </c>
      <c r="AU120" s="780">
        <f t="shared" si="169"/>
        <v>0</v>
      </c>
      <c r="AV120" s="780">
        <f t="shared" si="169"/>
        <v>0</v>
      </c>
      <c r="AW120" s="780">
        <f t="shared" si="169"/>
        <v>0</v>
      </c>
      <c r="AX120" s="780">
        <f t="shared" si="169"/>
        <v>0</v>
      </c>
      <c r="AY120" s="780">
        <f t="shared" si="169"/>
        <v>0</v>
      </c>
      <c r="AZ120" s="780">
        <f t="shared" si="169"/>
        <v>0</v>
      </c>
      <c r="BA120" s="780">
        <f t="shared" si="169"/>
        <v>0</v>
      </c>
      <c r="BB120" s="780">
        <f t="shared" si="169"/>
        <v>0</v>
      </c>
      <c r="BC120" s="780">
        <f t="shared" si="169"/>
        <v>0</v>
      </c>
      <c r="BD120" s="780">
        <f t="shared" si="169"/>
        <v>0</v>
      </c>
      <c r="BE120" s="780">
        <f t="shared" si="169"/>
        <v>0</v>
      </c>
      <c r="BF120" s="780">
        <f t="shared" si="169"/>
        <v>0</v>
      </c>
      <c r="BG120" s="780">
        <f t="shared" si="169"/>
        <v>0</v>
      </c>
      <c r="BH120" s="780">
        <f t="shared" si="169"/>
        <v>0</v>
      </c>
      <c r="BI120" s="780">
        <f t="shared" si="169"/>
        <v>0</v>
      </c>
      <c r="BJ120" s="780">
        <f t="shared" si="169"/>
        <v>0</v>
      </c>
      <c r="BK120" s="780">
        <f t="shared" si="169"/>
        <v>0</v>
      </c>
      <c r="BL120" s="780">
        <f t="shared" si="169"/>
        <v>0</v>
      </c>
      <c r="BM120" s="780">
        <f t="shared" si="169"/>
        <v>0</v>
      </c>
      <c r="BN120" s="780">
        <f t="shared" si="169"/>
        <v>0</v>
      </c>
      <c r="BO120" s="780">
        <f t="shared" si="169"/>
        <v>0</v>
      </c>
      <c r="BP120" s="780">
        <f t="shared" si="169"/>
        <v>0</v>
      </c>
      <c r="BQ120" s="780">
        <f t="shared" si="169"/>
        <v>0</v>
      </c>
      <c r="BR120" s="780">
        <f t="shared" ref="BR120:CW120" si="170">IF($D$124="m",IF(AND(BR130&gt;0,BR122&gt;0),$C$123-BR122,0),IF(BR130=1,$C$123-SUM(BP122:BR122),0))</f>
        <v>0</v>
      </c>
      <c r="BS120" s="780">
        <f t="shared" si="170"/>
        <v>0</v>
      </c>
      <c r="BT120" s="780">
        <f t="shared" si="170"/>
        <v>0</v>
      </c>
      <c r="BU120" s="780">
        <f t="shared" si="170"/>
        <v>0</v>
      </c>
      <c r="BV120" s="780">
        <f t="shared" si="170"/>
        <v>0</v>
      </c>
      <c r="BW120" s="780">
        <f t="shared" si="170"/>
        <v>0</v>
      </c>
      <c r="BX120" s="780">
        <f t="shared" si="170"/>
        <v>0</v>
      </c>
      <c r="BY120" s="780">
        <f t="shared" si="170"/>
        <v>0</v>
      </c>
      <c r="BZ120" s="780">
        <f t="shared" si="170"/>
        <v>0</v>
      </c>
      <c r="CA120" s="780">
        <f t="shared" si="170"/>
        <v>0</v>
      </c>
      <c r="CB120" s="780">
        <f t="shared" si="170"/>
        <v>0</v>
      </c>
      <c r="CC120" s="780">
        <f t="shared" si="170"/>
        <v>0</v>
      </c>
      <c r="CD120" s="780">
        <f t="shared" si="170"/>
        <v>0</v>
      </c>
      <c r="CE120" s="780">
        <f t="shared" si="170"/>
        <v>0</v>
      </c>
      <c r="CF120" s="780">
        <f t="shared" si="170"/>
        <v>0</v>
      </c>
      <c r="CG120" s="780">
        <f t="shared" si="170"/>
        <v>0</v>
      </c>
      <c r="CH120" s="780">
        <f t="shared" si="170"/>
        <v>0</v>
      </c>
      <c r="CI120" s="780">
        <f t="shared" si="170"/>
        <v>0</v>
      </c>
      <c r="CJ120" s="780">
        <f t="shared" si="170"/>
        <v>0</v>
      </c>
      <c r="CK120" s="780">
        <f t="shared" si="170"/>
        <v>0</v>
      </c>
      <c r="CL120" s="780">
        <f t="shared" si="170"/>
        <v>0</v>
      </c>
      <c r="CM120" s="780">
        <f t="shared" si="170"/>
        <v>0</v>
      </c>
      <c r="CN120" s="780">
        <f t="shared" si="170"/>
        <v>0</v>
      </c>
      <c r="CO120" s="780">
        <f t="shared" si="170"/>
        <v>0</v>
      </c>
      <c r="CP120" s="780">
        <f t="shared" si="170"/>
        <v>0</v>
      </c>
      <c r="CQ120" s="780">
        <f t="shared" si="170"/>
        <v>0</v>
      </c>
      <c r="CR120" s="780">
        <f t="shared" si="170"/>
        <v>0</v>
      </c>
      <c r="CS120" s="780">
        <f t="shared" si="170"/>
        <v>0</v>
      </c>
      <c r="CT120" s="780">
        <f t="shared" si="170"/>
        <v>0</v>
      </c>
      <c r="CU120" s="780">
        <f t="shared" si="170"/>
        <v>0</v>
      </c>
      <c r="CV120" s="780">
        <f t="shared" si="170"/>
        <v>0</v>
      </c>
      <c r="CW120" s="780">
        <f t="shared" si="170"/>
        <v>0</v>
      </c>
      <c r="CX120" s="780">
        <f t="shared" ref="CX120:EC120" si="171">IF($D$124="m",IF(AND(CX130&gt;0,CX122&gt;0),$C$123-CX122,0),IF(CX130=1,$C$123-SUM(CV122:CX122),0))</f>
        <v>0</v>
      </c>
      <c r="CY120" s="780">
        <f t="shared" si="171"/>
        <v>0</v>
      </c>
      <c r="CZ120" s="780">
        <f t="shared" si="171"/>
        <v>0</v>
      </c>
      <c r="DA120" s="780">
        <f t="shared" si="171"/>
        <v>0</v>
      </c>
      <c r="DB120" s="780">
        <f t="shared" si="171"/>
        <v>0</v>
      </c>
      <c r="DC120" s="780">
        <f t="shared" si="171"/>
        <v>0</v>
      </c>
      <c r="DD120" s="780">
        <f t="shared" si="171"/>
        <v>0</v>
      </c>
      <c r="DE120" s="780">
        <f t="shared" si="171"/>
        <v>0</v>
      </c>
      <c r="DF120" s="780">
        <f t="shared" si="171"/>
        <v>0</v>
      </c>
      <c r="DG120" s="780">
        <f t="shared" si="171"/>
        <v>0</v>
      </c>
      <c r="DH120" s="780">
        <f t="shared" si="171"/>
        <v>0</v>
      </c>
      <c r="DI120" s="780">
        <f t="shared" si="171"/>
        <v>0</v>
      </c>
      <c r="DJ120" s="780">
        <f t="shared" si="171"/>
        <v>0</v>
      </c>
      <c r="DK120" s="780">
        <f t="shared" si="171"/>
        <v>0</v>
      </c>
      <c r="DL120" s="780">
        <f t="shared" si="171"/>
        <v>0</v>
      </c>
      <c r="DM120" s="780">
        <f t="shared" si="171"/>
        <v>0</v>
      </c>
      <c r="DN120" s="780">
        <f t="shared" si="171"/>
        <v>0</v>
      </c>
      <c r="DO120" s="780">
        <f t="shared" si="171"/>
        <v>0</v>
      </c>
      <c r="DP120" s="780">
        <f t="shared" si="171"/>
        <v>0</v>
      </c>
      <c r="DQ120" s="780">
        <f t="shared" si="171"/>
        <v>0</v>
      </c>
      <c r="DR120" s="780">
        <f t="shared" si="171"/>
        <v>0</v>
      </c>
      <c r="DS120" s="780">
        <f t="shared" si="171"/>
        <v>0</v>
      </c>
      <c r="DT120" s="780">
        <f t="shared" si="171"/>
        <v>0</v>
      </c>
      <c r="DU120" s="780">
        <f t="shared" si="171"/>
        <v>0</v>
      </c>
      <c r="DV120" s="780">
        <f t="shared" si="171"/>
        <v>0</v>
      </c>
      <c r="DW120" s="780">
        <f t="shared" si="171"/>
        <v>0</v>
      </c>
      <c r="DX120" s="780">
        <f t="shared" si="171"/>
        <v>0</v>
      </c>
      <c r="DY120" s="780">
        <f t="shared" si="171"/>
        <v>0</v>
      </c>
      <c r="DZ120" s="780">
        <f t="shared" si="171"/>
        <v>0</v>
      </c>
      <c r="EA120" s="780">
        <f t="shared" si="171"/>
        <v>0</v>
      </c>
      <c r="EB120" s="780">
        <f t="shared" si="171"/>
        <v>0</v>
      </c>
      <c r="EC120" s="780">
        <f t="shared" si="171"/>
        <v>0</v>
      </c>
      <c r="ED120" s="780">
        <f t="shared" ref="ED120:FI120" si="172">IF($D$124="m",IF(AND(ED130&gt;0,ED122&gt;0),$C$123-ED122,0),IF(ED130=1,$C$123-SUM(EB122:ED122),0))</f>
        <v>0</v>
      </c>
      <c r="EE120" s="780">
        <f t="shared" si="172"/>
        <v>0</v>
      </c>
      <c r="EF120" s="780">
        <f t="shared" si="172"/>
        <v>0</v>
      </c>
      <c r="EG120" s="780">
        <f t="shared" si="172"/>
        <v>0</v>
      </c>
      <c r="EH120" s="780">
        <f t="shared" si="172"/>
        <v>0</v>
      </c>
      <c r="EI120" s="780">
        <f t="shared" si="172"/>
        <v>0</v>
      </c>
      <c r="EJ120" s="780">
        <f t="shared" si="172"/>
        <v>0</v>
      </c>
      <c r="EK120" s="780">
        <f t="shared" si="172"/>
        <v>0</v>
      </c>
      <c r="EL120" s="780">
        <f t="shared" si="172"/>
        <v>0</v>
      </c>
      <c r="EM120" s="780">
        <f t="shared" si="172"/>
        <v>0</v>
      </c>
      <c r="EN120" s="780">
        <f t="shared" si="172"/>
        <v>0</v>
      </c>
      <c r="EO120" s="780">
        <f t="shared" si="172"/>
        <v>0</v>
      </c>
      <c r="EP120" s="780">
        <f t="shared" si="172"/>
        <v>0</v>
      </c>
      <c r="EQ120" s="780">
        <f t="shared" si="172"/>
        <v>0</v>
      </c>
      <c r="ER120" s="780">
        <f t="shared" si="172"/>
        <v>0</v>
      </c>
      <c r="ES120" s="780">
        <f t="shared" si="172"/>
        <v>0</v>
      </c>
      <c r="ET120" s="780">
        <f t="shared" si="172"/>
        <v>0</v>
      </c>
      <c r="EU120" s="780">
        <f t="shared" si="172"/>
        <v>0</v>
      </c>
      <c r="EV120" s="780">
        <f t="shared" si="172"/>
        <v>0</v>
      </c>
      <c r="EW120" s="780">
        <f t="shared" si="172"/>
        <v>0</v>
      </c>
      <c r="EX120" s="780">
        <f t="shared" si="172"/>
        <v>0</v>
      </c>
      <c r="EY120" s="780">
        <f t="shared" si="172"/>
        <v>0</v>
      </c>
      <c r="EZ120" s="780">
        <f t="shared" si="172"/>
        <v>0</v>
      </c>
      <c r="FA120" s="780">
        <f t="shared" si="172"/>
        <v>0</v>
      </c>
      <c r="FB120" s="780">
        <f t="shared" si="172"/>
        <v>0</v>
      </c>
      <c r="FC120" s="780">
        <f t="shared" si="172"/>
        <v>0</v>
      </c>
      <c r="FD120" s="780">
        <f t="shared" si="172"/>
        <v>0</v>
      </c>
      <c r="FE120" s="780">
        <f t="shared" si="172"/>
        <v>0</v>
      </c>
      <c r="FF120" s="780">
        <f t="shared" si="172"/>
        <v>0</v>
      </c>
      <c r="FG120" s="780">
        <f t="shared" si="172"/>
        <v>0</v>
      </c>
      <c r="FH120" s="780">
        <f t="shared" si="172"/>
        <v>0</v>
      </c>
      <c r="FI120" s="780">
        <f t="shared" si="172"/>
        <v>0</v>
      </c>
      <c r="FJ120" s="780">
        <f t="shared" ref="FJ120:FQ120" si="173">IF($D$124="m",IF(AND(FJ130&gt;0,FJ122&gt;0),$C$123-FJ122,0),IF(FJ130=1,$C$123-SUM(FH122:FJ122),0))</f>
        <v>0</v>
      </c>
      <c r="FK120" s="780">
        <f t="shared" si="173"/>
        <v>0</v>
      </c>
      <c r="FL120" s="780">
        <f t="shared" si="173"/>
        <v>0</v>
      </c>
      <c r="FM120" s="780">
        <f t="shared" si="173"/>
        <v>0</v>
      </c>
      <c r="FN120" s="780">
        <f t="shared" si="173"/>
        <v>0</v>
      </c>
      <c r="FO120" s="780">
        <f t="shared" si="173"/>
        <v>0</v>
      </c>
      <c r="FP120" s="780">
        <f t="shared" si="173"/>
        <v>0</v>
      </c>
      <c r="FQ120" s="780">
        <f t="shared" si="173"/>
        <v>0</v>
      </c>
    </row>
    <row r="121" spans="1:173" x14ac:dyDescent="0.3">
      <c r="B121" s="102" t="str">
        <f>B95</f>
        <v>Interest rate:</v>
      </c>
      <c r="C121" s="598"/>
      <c r="D121" s="108" t="s">
        <v>113</v>
      </c>
      <c r="E121" s="784" t="str">
        <f>$E$112</f>
        <v>Remaining balance</v>
      </c>
      <c r="F121" s="780">
        <f>IF(F118&gt;0,F118-F120,F119-F120)</f>
        <v>0</v>
      </c>
      <c r="G121" s="780">
        <f t="shared" ref="G121:BR121" si="174">IF(G118&gt;0,G118-G120,G119-G120)</f>
        <v>0</v>
      </c>
      <c r="H121" s="780">
        <f t="shared" si="174"/>
        <v>0</v>
      </c>
      <c r="I121" s="780">
        <f t="shared" si="174"/>
        <v>0</v>
      </c>
      <c r="J121" s="780">
        <f t="shared" si="174"/>
        <v>0</v>
      </c>
      <c r="K121" s="780">
        <f t="shared" si="174"/>
        <v>0</v>
      </c>
      <c r="L121" s="780">
        <f t="shared" si="174"/>
        <v>0</v>
      </c>
      <c r="M121" s="780">
        <f t="shared" si="174"/>
        <v>0</v>
      </c>
      <c r="N121" s="780">
        <f t="shared" si="174"/>
        <v>0</v>
      </c>
      <c r="O121" s="780">
        <f t="shared" si="174"/>
        <v>0</v>
      </c>
      <c r="P121" s="780">
        <f t="shared" si="174"/>
        <v>0</v>
      </c>
      <c r="Q121" s="780">
        <f t="shared" si="174"/>
        <v>0</v>
      </c>
      <c r="R121" s="780">
        <f t="shared" si="174"/>
        <v>0</v>
      </c>
      <c r="S121" s="780">
        <f t="shared" si="174"/>
        <v>0</v>
      </c>
      <c r="T121" s="780">
        <f t="shared" si="174"/>
        <v>0</v>
      </c>
      <c r="U121" s="780">
        <f t="shared" si="174"/>
        <v>0</v>
      </c>
      <c r="V121" s="780">
        <f t="shared" si="174"/>
        <v>0</v>
      </c>
      <c r="W121" s="780">
        <f t="shared" si="174"/>
        <v>0</v>
      </c>
      <c r="X121" s="780">
        <f t="shared" si="174"/>
        <v>0</v>
      </c>
      <c r="Y121" s="780">
        <f t="shared" si="174"/>
        <v>0</v>
      </c>
      <c r="Z121" s="780">
        <f t="shared" si="174"/>
        <v>0</v>
      </c>
      <c r="AA121" s="780">
        <f t="shared" si="174"/>
        <v>0</v>
      </c>
      <c r="AB121" s="780">
        <f t="shared" si="174"/>
        <v>0</v>
      </c>
      <c r="AC121" s="780">
        <f t="shared" si="174"/>
        <v>0</v>
      </c>
      <c r="AD121" s="780">
        <f t="shared" si="174"/>
        <v>0</v>
      </c>
      <c r="AE121" s="780">
        <f t="shared" si="174"/>
        <v>0</v>
      </c>
      <c r="AF121" s="780">
        <f t="shared" si="174"/>
        <v>0</v>
      </c>
      <c r="AG121" s="780">
        <f t="shared" si="174"/>
        <v>0</v>
      </c>
      <c r="AH121" s="780">
        <f t="shared" si="174"/>
        <v>0</v>
      </c>
      <c r="AI121" s="780">
        <f t="shared" si="174"/>
        <v>0</v>
      </c>
      <c r="AJ121" s="780">
        <f t="shared" si="174"/>
        <v>0</v>
      </c>
      <c r="AK121" s="780">
        <f t="shared" si="174"/>
        <v>0</v>
      </c>
      <c r="AL121" s="780">
        <f t="shared" si="174"/>
        <v>0</v>
      </c>
      <c r="AM121" s="780">
        <f t="shared" si="174"/>
        <v>0</v>
      </c>
      <c r="AN121" s="780">
        <f t="shared" si="174"/>
        <v>0</v>
      </c>
      <c r="AO121" s="780">
        <f t="shared" si="174"/>
        <v>0</v>
      </c>
      <c r="AP121" s="780">
        <f t="shared" si="174"/>
        <v>0</v>
      </c>
      <c r="AQ121" s="780">
        <f t="shared" si="174"/>
        <v>0</v>
      </c>
      <c r="AR121" s="780">
        <f t="shared" si="174"/>
        <v>0</v>
      </c>
      <c r="AS121" s="780">
        <f t="shared" si="174"/>
        <v>0</v>
      </c>
      <c r="AT121" s="780">
        <f t="shared" si="174"/>
        <v>0</v>
      </c>
      <c r="AU121" s="780">
        <f t="shared" si="174"/>
        <v>0</v>
      </c>
      <c r="AV121" s="780">
        <f t="shared" si="174"/>
        <v>0</v>
      </c>
      <c r="AW121" s="780">
        <f t="shared" si="174"/>
        <v>0</v>
      </c>
      <c r="AX121" s="780">
        <f t="shared" si="174"/>
        <v>0</v>
      </c>
      <c r="AY121" s="780">
        <f t="shared" si="174"/>
        <v>0</v>
      </c>
      <c r="AZ121" s="780">
        <f t="shared" si="174"/>
        <v>0</v>
      </c>
      <c r="BA121" s="780">
        <f t="shared" si="174"/>
        <v>0</v>
      </c>
      <c r="BB121" s="780">
        <f t="shared" si="174"/>
        <v>0</v>
      </c>
      <c r="BC121" s="780">
        <f t="shared" si="174"/>
        <v>0</v>
      </c>
      <c r="BD121" s="780">
        <f t="shared" si="174"/>
        <v>0</v>
      </c>
      <c r="BE121" s="780">
        <f t="shared" si="174"/>
        <v>0</v>
      </c>
      <c r="BF121" s="780">
        <f t="shared" si="174"/>
        <v>0</v>
      </c>
      <c r="BG121" s="780">
        <f t="shared" si="174"/>
        <v>0</v>
      </c>
      <c r="BH121" s="780">
        <f t="shared" si="174"/>
        <v>0</v>
      </c>
      <c r="BI121" s="780">
        <f t="shared" si="174"/>
        <v>0</v>
      </c>
      <c r="BJ121" s="780">
        <f t="shared" si="174"/>
        <v>0</v>
      </c>
      <c r="BK121" s="780">
        <f t="shared" si="174"/>
        <v>0</v>
      </c>
      <c r="BL121" s="780">
        <f t="shared" si="174"/>
        <v>0</v>
      </c>
      <c r="BM121" s="780">
        <f t="shared" si="174"/>
        <v>0</v>
      </c>
      <c r="BN121" s="780">
        <f t="shared" si="174"/>
        <v>0</v>
      </c>
      <c r="BO121" s="780">
        <f t="shared" si="174"/>
        <v>0</v>
      </c>
      <c r="BP121" s="780">
        <f t="shared" si="174"/>
        <v>0</v>
      </c>
      <c r="BQ121" s="780">
        <f t="shared" si="174"/>
        <v>0</v>
      </c>
      <c r="BR121" s="780">
        <f t="shared" si="174"/>
        <v>0</v>
      </c>
      <c r="BS121" s="780">
        <f t="shared" ref="BS121:ED121" si="175">IF(BS118&gt;0,BS118-BS120,BS119-BS120)</f>
        <v>0</v>
      </c>
      <c r="BT121" s="780">
        <f t="shared" si="175"/>
        <v>0</v>
      </c>
      <c r="BU121" s="780">
        <f t="shared" si="175"/>
        <v>0</v>
      </c>
      <c r="BV121" s="780">
        <f t="shared" si="175"/>
        <v>0</v>
      </c>
      <c r="BW121" s="780">
        <f t="shared" si="175"/>
        <v>0</v>
      </c>
      <c r="BX121" s="780">
        <f t="shared" si="175"/>
        <v>0</v>
      </c>
      <c r="BY121" s="780">
        <f t="shared" si="175"/>
        <v>0</v>
      </c>
      <c r="BZ121" s="780">
        <f t="shared" si="175"/>
        <v>0</v>
      </c>
      <c r="CA121" s="780">
        <f t="shared" si="175"/>
        <v>0</v>
      </c>
      <c r="CB121" s="780">
        <f t="shared" si="175"/>
        <v>0</v>
      </c>
      <c r="CC121" s="780">
        <f t="shared" si="175"/>
        <v>0</v>
      </c>
      <c r="CD121" s="780">
        <f t="shared" si="175"/>
        <v>0</v>
      </c>
      <c r="CE121" s="780">
        <f t="shared" si="175"/>
        <v>0</v>
      </c>
      <c r="CF121" s="780">
        <f t="shared" si="175"/>
        <v>0</v>
      </c>
      <c r="CG121" s="780">
        <f t="shared" si="175"/>
        <v>0</v>
      </c>
      <c r="CH121" s="780">
        <f t="shared" si="175"/>
        <v>0</v>
      </c>
      <c r="CI121" s="780">
        <f t="shared" si="175"/>
        <v>0</v>
      </c>
      <c r="CJ121" s="780">
        <f t="shared" si="175"/>
        <v>0</v>
      </c>
      <c r="CK121" s="780">
        <f t="shared" si="175"/>
        <v>0</v>
      </c>
      <c r="CL121" s="780">
        <f t="shared" si="175"/>
        <v>0</v>
      </c>
      <c r="CM121" s="780">
        <f t="shared" si="175"/>
        <v>0</v>
      </c>
      <c r="CN121" s="780">
        <f t="shared" si="175"/>
        <v>0</v>
      </c>
      <c r="CO121" s="780">
        <f t="shared" si="175"/>
        <v>0</v>
      </c>
      <c r="CP121" s="780">
        <f t="shared" si="175"/>
        <v>0</v>
      </c>
      <c r="CQ121" s="780">
        <f t="shared" si="175"/>
        <v>0</v>
      </c>
      <c r="CR121" s="780">
        <f t="shared" si="175"/>
        <v>0</v>
      </c>
      <c r="CS121" s="780">
        <f t="shared" si="175"/>
        <v>0</v>
      </c>
      <c r="CT121" s="780">
        <f t="shared" si="175"/>
        <v>0</v>
      </c>
      <c r="CU121" s="780">
        <f t="shared" si="175"/>
        <v>0</v>
      </c>
      <c r="CV121" s="780">
        <f t="shared" si="175"/>
        <v>0</v>
      </c>
      <c r="CW121" s="780">
        <f t="shared" si="175"/>
        <v>0</v>
      </c>
      <c r="CX121" s="780">
        <f t="shared" si="175"/>
        <v>0</v>
      </c>
      <c r="CY121" s="780">
        <f t="shared" si="175"/>
        <v>0</v>
      </c>
      <c r="CZ121" s="780">
        <f t="shared" si="175"/>
        <v>0</v>
      </c>
      <c r="DA121" s="780">
        <f t="shared" si="175"/>
        <v>0</v>
      </c>
      <c r="DB121" s="780">
        <f t="shared" si="175"/>
        <v>0</v>
      </c>
      <c r="DC121" s="780">
        <f t="shared" si="175"/>
        <v>0</v>
      </c>
      <c r="DD121" s="780">
        <f t="shared" si="175"/>
        <v>0</v>
      </c>
      <c r="DE121" s="780">
        <f t="shared" si="175"/>
        <v>0</v>
      </c>
      <c r="DF121" s="780">
        <f t="shared" si="175"/>
        <v>0</v>
      </c>
      <c r="DG121" s="780">
        <f t="shared" si="175"/>
        <v>0</v>
      </c>
      <c r="DH121" s="780">
        <f t="shared" si="175"/>
        <v>0</v>
      </c>
      <c r="DI121" s="780">
        <f t="shared" si="175"/>
        <v>0</v>
      </c>
      <c r="DJ121" s="780">
        <f t="shared" si="175"/>
        <v>0</v>
      </c>
      <c r="DK121" s="780">
        <f t="shared" si="175"/>
        <v>0</v>
      </c>
      <c r="DL121" s="780">
        <f t="shared" si="175"/>
        <v>0</v>
      </c>
      <c r="DM121" s="780">
        <f t="shared" si="175"/>
        <v>0</v>
      </c>
      <c r="DN121" s="780">
        <f t="shared" si="175"/>
        <v>0</v>
      </c>
      <c r="DO121" s="780">
        <f t="shared" si="175"/>
        <v>0</v>
      </c>
      <c r="DP121" s="780">
        <f t="shared" si="175"/>
        <v>0</v>
      </c>
      <c r="DQ121" s="780">
        <f t="shared" si="175"/>
        <v>0</v>
      </c>
      <c r="DR121" s="780">
        <f t="shared" si="175"/>
        <v>0</v>
      </c>
      <c r="DS121" s="780">
        <f t="shared" si="175"/>
        <v>0</v>
      </c>
      <c r="DT121" s="780">
        <f t="shared" si="175"/>
        <v>0</v>
      </c>
      <c r="DU121" s="780">
        <f t="shared" si="175"/>
        <v>0</v>
      </c>
      <c r="DV121" s="780">
        <f t="shared" si="175"/>
        <v>0</v>
      </c>
      <c r="DW121" s="780">
        <f t="shared" si="175"/>
        <v>0</v>
      </c>
      <c r="DX121" s="780">
        <f t="shared" si="175"/>
        <v>0</v>
      </c>
      <c r="DY121" s="780">
        <f t="shared" si="175"/>
        <v>0</v>
      </c>
      <c r="DZ121" s="780">
        <f t="shared" si="175"/>
        <v>0</v>
      </c>
      <c r="EA121" s="780">
        <f t="shared" si="175"/>
        <v>0</v>
      </c>
      <c r="EB121" s="780">
        <f t="shared" si="175"/>
        <v>0</v>
      </c>
      <c r="EC121" s="780">
        <f t="shared" si="175"/>
        <v>0</v>
      </c>
      <c r="ED121" s="780">
        <f t="shared" si="175"/>
        <v>0</v>
      </c>
      <c r="EE121" s="780">
        <f t="shared" ref="EE121:FQ121" si="176">IF(EE118&gt;0,EE118-EE120,EE119-EE120)</f>
        <v>0</v>
      </c>
      <c r="EF121" s="780">
        <f t="shared" si="176"/>
        <v>0</v>
      </c>
      <c r="EG121" s="780">
        <f t="shared" si="176"/>
        <v>0</v>
      </c>
      <c r="EH121" s="780">
        <f t="shared" si="176"/>
        <v>0</v>
      </c>
      <c r="EI121" s="780">
        <f t="shared" si="176"/>
        <v>0</v>
      </c>
      <c r="EJ121" s="780">
        <f t="shared" si="176"/>
        <v>0</v>
      </c>
      <c r="EK121" s="780">
        <f t="shared" si="176"/>
        <v>0</v>
      </c>
      <c r="EL121" s="780">
        <f t="shared" si="176"/>
        <v>0</v>
      </c>
      <c r="EM121" s="780">
        <f t="shared" si="176"/>
        <v>0</v>
      </c>
      <c r="EN121" s="780">
        <f t="shared" si="176"/>
        <v>0</v>
      </c>
      <c r="EO121" s="780">
        <f t="shared" si="176"/>
        <v>0</v>
      </c>
      <c r="EP121" s="780">
        <f t="shared" si="176"/>
        <v>0</v>
      </c>
      <c r="EQ121" s="780">
        <f t="shared" si="176"/>
        <v>0</v>
      </c>
      <c r="ER121" s="780">
        <f t="shared" si="176"/>
        <v>0</v>
      </c>
      <c r="ES121" s="780">
        <f t="shared" si="176"/>
        <v>0</v>
      </c>
      <c r="ET121" s="780">
        <f t="shared" si="176"/>
        <v>0</v>
      </c>
      <c r="EU121" s="780">
        <f t="shared" si="176"/>
        <v>0</v>
      </c>
      <c r="EV121" s="780">
        <f t="shared" si="176"/>
        <v>0</v>
      </c>
      <c r="EW121" s="780">
        <f t="shared" si="176"/>
        <v>0</v>
      </c>
      <c r="EX121" s="780">
        <f t="shared" si="176"/>
        <v>0</v>
      </c>
      <c r="EY121" s="780">
        <f t="shared" si="176"/>
        <v>0</v>
      </c>
      <c r="EZ121" s="780">
        <f t="shared" si="176"/>
        <v>0</v>
      </c>
      <c r="FA121" s="780">
        <f t="shared" si="176"/>
        <v>0</v>
      </c>
      <c r="FB121" s="780">
        <f t="shared" si="176"/>
        <v>0</v>
      </c>
      <c r="FC121" s="780">
        <f t="shared" si="176"/>
        <v>0</v>
      </c>
      <c r="FD121" s="780">
        <f t="shared" si="176"/>
        <v>0</v>
      </c>
      <c r="FE121" s="780">
        <f t="shared" si="176"/>
        <v>0</v>
      </c>
      <c r="FF121" s="780">
        <f t="shared" si="176"/>
        <v>0</v>
      </c>
      <c r="FG121" s="780">
        <f t="shared" si="176"/>
        <v>0</v>
      </c>
      <c r="FH121" s="780">
        <f t="shared" si="176"/>
        <v>0</v>
      </c>
      <c r="FI121" s="780">
        <f t="shared" si="176"/>
        <v>0</v>
      </c>
      <c r="FJ121" s="780">
        <f t="shared" si="176"/>
        <v>0</v>
      </c>
      <c r="FK121" s="780">
        <f t="shared" si="176"/>
        <v>0</v>
      </c>
      <c r="FL121" s="780">
        <f t="shared" si="176"/>
        <v>0</v>
      </c>
      <c r="FM121" s="780">
        <f t="shared" si="176"/>
        <v>0</v>
      </c>
      <c r="FN121" s="780">
        <f t="shared" si="176"/>
        <v>0</v>
      </c>
      <c r="FO121" s="780">
        <f t="shared" si="176"/>
        <v>0</v>
      </c>
      <c r="FP121" s="780">
        <f t="shared" si="176"/>
        <v>0</v>
      </c>
      <c r="FQ121" s="780">
        <f t="shared" si="176"/>
        <v>0</v>
      </c>
    </row>
    <row r="122" spans="1:173" x14ac:dyDescent="0.3">
      <c r="A122" s="673" t="str">
        <f>IF(D31=0,"monatlich","monthly")</f>
        <v>monatlich</v>
      </c>
      <c r="B122" s="102" t="str">
        <f>VLOOKUP(CONCATENATE($Z$1,ADDRESS(ROW(),COLUMN(),4)),TRANSL_MAIN[[Key]:[Inhalt]],2,FALSE)</f>
        <v>Start of annuity</v>
      </c>
      <c r="C122" s="599"/>
      <c r="D122" s="160" t="str">
        <f>CONCATENATE(TEXT(YEAR(C122),"0000"),"-",TEXT(MONTH(C122),"00"))</f>
        <v>1900-01</v>
      </c>
      <c r="E122" s="784" t="str">
        <f>$E$113</f>
        <v>Interest payment</v>
      </c>
      <c r="F122" s="780">
        <f t="shared" ref="F122:AK122" si="177">IF($D124="m",(IF(F118&gt;0,F118*$C121/12,F119*$C121/12)),IF(OR(C$19=3,C$19=6,C$19=9,C$19=12),(SUM(D118:F119)/3*$C121/4),0))</f>
        <v>0</v>
      </c>
      <c r="G122" s="780">
        <f t="shared" si="177"/>
        <v>0</v>
      </c>
      <c r="H122" s="780">
        <f t="shared" si="177"/>
        <v>0</v>
      </c>
      <c r="I122" s="780">
        <f t="shared" si="177"/>
        <v>0</v>
      </c>
      <c r="J122" s="780">
        <f t="shared" si="177"/>
        <v>0</v>
      </c>
      <c r="K122" s="780">
        <f t="shared" si="177"/>
        <v>0</v>
      </c>
      <c r="L122" s="780">
        <f t="shared" si="177"/>
        <v>0</v>
      </c>
      <c r="M122" s="780">
        <f t="shared" si="177"/>
        <v>0</v>
      </c>
      <c r="N122" s="780">
        <f t="shared" si="177"/>
        <v>0</v>
      </c>
      <c r="O122" s="780">
        <f t="shared" si="177"/>
        <v>0</v>
      </c>
      <c r="P122" s="780">
        <f t="shared" si="177"/>
        <v>0</v>
      </c>
      <c r="Q122" s="780">
        <f t="shared" si="177"/>
        <v>0</v>
      </c>
      <c r="R122" s="780">
        <f t="shared" si="177"/>
        <v>0</v>
      </c>
      <c r="S122" s="780">
        <f t="shared" si="177"/>
        <v>0</v>
      </c>
      <c r="T122" s="780">
        <f t="shared" si="177"/>
        <v>0</v>
      </c>
      <c r="U122" s="780">
        <f t="shared" si="177"/>
        <v>0</v>
      </c>
      <c r="V122" s="780">
        <f t="shared" si="177"/>
        <v>0</v>
      </c>
      <c r="W122" s="780">
        <f t="shared" si="177"/>
        <v>0</v>
      </c>
      <c r="X122" s="780">
        <f t="shared" si="177"/>
        <v>0</v>
      </c>
      <c r="Y122" s="780">
        <f t="shared" si="177"/>
        <v>0</v>
      </c>
      <c r="Z122" s="780">
        <f t="shared" si="177"/>
        <v>0</v>
      </c>
      <c r="AA122" s="780">
        <f t="shared" si="177"/>
        <v>0</v>
      </c>
      <c r="AB122" s="780">
        <f t="shared" si="177"/>
        <v>0</v>
      </c>
      <c r="AC122" s="780">
        <f t="shared" si="177"/>
        <v>0</v>
      </c>
      <c r="AD122" s="780">
        <f t="shared" si="177"/>
        <v>0</v>
      </c>
      <c r="AE122" s="780">
        <f t="shared" si="177"/>
        <v>0</v>
      </c>
      <c r="AF122" s="780">
        <f t="shared" si="177"/>
        <v>0</v>
      </c>
      <c r="AG122" s="780">
        <f t="shared" si="177"/>
        <v>0</v>
      </c>
      <c r="AH122" s="780">
        <f t="shared" si="177"/>
        <v>0</v>
      </c>
      <c r="AI122" s="780">
        <f t="shared" si="177"/>
        <v>0</v>
      </c>
      <c r="AJ122" s="780">
        <f t="shared" si="177"/>
        <v>0</v>
      </c>
      <c r="AK122" s="780">
        <f t="shared" si="177"/>
        <v>0</v>
      </c>
      <c r="AL122" s="780">
        <f t="shared" ref="AL122:BQ122" si="178">IF($D124="m",(IF(AL118&gt;0,AL118*$C121/12,AL119*$C121/12)),IF(OR(AI$19=3,AI$19=6,AI$19=9,AI$19=12),(SUM(AJ118:AL119)/3*$C121/4),0))</f>
        <v>0</v>
      </c>
      <c r="AM122" s="780">
        <f t="shared" si="178"/>
        <v>0</v>
      </c>
      <c r="AN122" s="780">
        <f t="shared" si="178"/>
        <v>0</v>
      </c>
      <c r="AO122" s="780">
        <f t="shared" si="178"/>
        <v>0</v>
      </c>
      <c r="AP122" s="780">
        <f t="shared" si="178"/>
        <v>0</v>
      </c>
      <c r="AQ122" s="780">
        <f t="shared" si="178"/>
        <v>0</v>
      </c>
      <c r="AR122" s="780">
        <f t="shared" si="178"/>
        <v>0</v>
      </c>
      <c r="AS122" s="780">
        <f t="shared" si="178"/>
        <v>0</v>
      </c>
      <c r="AT122" s="780">
        <f t="shared" si="178"/>
        <v>0</v>
      </c>
      <c r="AU122" s="780">
        <f t="shared" si="178"/>
        <v>0</v>
      </c>
      <c r="AV122" s="780">
        <f t="shared" si="178"/>
        <v>0</v>
      </c>
      <c r="AW122" s="780">
        <f t="shared" si="178"/>
        <v>0</v>
      </c>
      <c r="AX122" s="780">
        <f t="shared" si="178"/>
        <v>0</v>
      </c>
      <c r="AY122" s="780">
        <f t="shared" si="178"/>
        <v>0</v>
      </c>
      <c r="AZ122" s="780">
        <f t="shared" si="178"/>
        <v>0</v>
      </c>
      <c r="BA122" s="780">
        <f t="shared" si="178"/>
        <v>0</v>
      </c>
      <c r="BB122" s="780">
        <f t="shared" si="178"/>
        <v>0</v>
      </c>
      <c r="BC122" s="780">
        <f t="shared" si="178"/>
        <v>0</v>
      </c>
      <c r="BD122" s="780">
        <f t="shared" si="178"/>
        <v>0</v>
      </c>
      <c r="BE122" s="780">
        <f t="shared" si="178"/>
        <v>0</v>
      </c>
      <c r="BF122" s="780">
        <f t="shared" si="178"/>
        <v>0</v>
      </c>
      <c r="BG122" s="780">
        <f t="shared" si="178"/>
        <v>0</v>
      </c>
      <c r="BH122" s="780">
        <f t="shared" si="178"/>
        <v>0</v>
      </c>
      <c r="BI122" s="780">
        <f t="shared" si="178"/>
        <v>0</v>
      </c>
      <c r="BJ122" s="780">
        <f t="shared" si="178"/>
        <v>0</v>
      </c>
      <c r="BK122" s="780">
        <f t="shared" si="178"/>
        <v>0</v>
      </c>
      <c r="BL122" s="780">
        <f t="shared" si="178"/>
        <v>0</v>
      </c>
      <c r="BM122" s="780">
        <f t="shared" si="178"/>
        <v>0</v>
      </c>
      <c r="BN122" s="780">
        <f t="shared" si="178"/>
        <v>0</v>
      </c>
      <c r="BO122" s="780">
        <f t="shared" si="178"/>
        <v>0</v>
      </c>
      <c r="BP122" s="780">
        <f t="shared" si="178"/>
        <v>0</v>
      </c>
      <c r="BQ122" s="780">
        <f t="shared" si="178"/>
        <v>0</v>
      </c>
      <c r="BR122" s="780">
        <f t="shared" ref="BR122:CW122" si="179">IF($D124="m",(IF(BR118&gt;0,BR118*$C121/12,BR119*$C121/12)),IF(OR(BO$19=3,BO$19=6,BO$19=9,BO$19=12),(SUM(BP118:BR119)/3*$C121/4),0))</f>
        <v>0</v>
      </c>
      <c r="BS122" s="780">
        <f t="shared" si="179"/>
        <v>0</v>
      </c>
      <c r="BT122" s="780">
        <f t="shared" si="179"/>
        <v>0</v>
      </c>
      <c r="BU122" s="780">
        <f t="shared" si="179"/>
        <v>0</v>
      </c>
      <c r="BV122" s="780">
        <f t="shared" si="179"/>
        <v>0</v>
      </c>
      <c r="BW122" s="780">
        <f t="shared" si="179"/>
        <v>0</v>
      </c>
      <c r="BX122" s="780">
        <f t="shared" si="179"/>
        <v>0</v>
      </c>
      <c r="BY122" s="780">
        <f t="shared" si="179"/>
        <v>0</v>
      </c>
      <c r="BZ122" s="780">
        <f t="shared" si="179"/>
        <v>0</v>
      </c>
      <c r="CA122" s="780">
        <f t="shared" si="179"/>
        <v>0</v>
      </c>
      <c r="CB122" s="780">
        <f t="shared" si="179"/>
        <v>0</v>
      </c>
      <c r="CC122" s="780">
        <f t="shared" si="179"/>
        <v>0</v>
      </c>
      <c r="CD122" s="780">
        <f t="shared" si="179"/>
        <v>0</v>
      </c>
      <c r="CE122" s="780">
        <f t="shared" si="179"/>
        <v>0</v>
      </c>
      <c r="CF122" s="780">
        <f t="shared" si="179"/>
        <v>0</v>
      </c>
      <c r="CG122" s="780">
        <f t="shared" si="179"/>
        <v>0</v>
      </c>
      <c r="CH122" s="780">
        <f t="shared" si="179"/>
        <v>0</v>
      </c>
      <c r="CI122" s="780">
        <f t="shared" si="179"/>
        <v>0</v>
      </c>
      <c r="CJ122" s="780">
        <f t="shared" si="179"/>
        <v>0</v>
      </c>
      <c r="CK122" s="780">
        <f t="shared" si="179"/>
        <v>0</v>
      </c>
      <c r="CL122" s="780">
        <f t="shared" si="179"/>
        <v>0</v>
      </c>
      <c r="CM122" s="780">
        <f t="shared" si="179"/>
        <v>0</v>
      </c>
      <c r="CN122" s="780">
        <f t="shared" si="179"/>
        <v>0</v>
      </c>
      <c r="CO122" s="780">
        <f t="shared" si="179"/>
        <v>0</v>
      </c>
      <c r="CP122" s="780">
        <f t="shared" si="179"/>
        <v>0</v>
      </c>
      <c r="CQ122" s="780">
        <f t="shared" si="179"/>
        <v>0</v>
      </c>
      <c r="CR122" s="780">
        <f t="shared" si="179"/>
        <v>0</v>
      </c>
      <c r="CS122" s="780">
        <f t="shared" si="179"/>
        <v>0</v>
      </c>
      <c r="CT122" s="780">
        <f t="shared" si="179"/>
        <v>0</v>
      </c>
      <c r="CU122" s="780">
        <f t="shared" si="179"/>
        <v>0</v>
      </c>
      <c r="CV122" s="780">
        <f t="shared" si="179"/>
        <v>0</v>
      </c>
      <c r="CW122" s="780">
        <f t="shared" si="179"/>
        <v>0</v>
      </c>
      <c r="CX122" s="780">
        <f t="shared" ref="CX122:EC122" si="180">IF($D124="m",(IF(CX118&gt;0,CX118*$C121/12,CX119*$C121/12)),IF(OR(CU$19=3,CU$19=6,CU$19=9,CU$19=12),(SUM(CV118:CX119)/3*$C121/4),0))</f>
        <v>0</v>
      </c>
      <c r="CY122" s="780">
        <f t="shared" si="180"/>
        <v>0</v>
      </c>
      <c r="CZ122" s="780">
        <f t="shared" si="180"/>
        <v>0</v>
      </c>
      <c r="DA122" s="780">
        <f t="shared" si="180"/>
        <v>0</v>
      </c>
      <c r="DB122" s="780">
        <f t="shared" si="180"/>
        <v>0</v>
      </c>
      <c r="DC122" s="780">
        <f t="shared" si="180"/>
        <v>0</v>
      </c>
      <c r="DD122" s="780">
        <f t="shared" si="180"/>
        <v>0</v>
      </c>
      <c r="DE122" s="780">
        <f t="shared" si="180"/>
        <v>0</v>
      </c>
      <c r="DF122" s="780">
        <f t="shared" si="180"/>
        <v>0</v>
      </c>
      <c r="DG122" s="780">
        <f t="shared" si="180"/>
        <v>0</v>
      </c>
      <c r="DH122" s="780">
        <f t="shared" si="180"/>
        <v>0</v>
      </c>
      <c r="DI122" s="780">
        <f t="shared" si="180"/>
        <v>0</v>
      </c>
      <c r="DJ122" s="780">
        <f t="shared" si="180"/>
        <v>0</v>
      </c>
      <c r="DK122" s="780">
        <f t="shared" si="180"/>
        <v>0</v>
      </c>
      <c r="DL122" s="780">
        <f t="shared" si="180"/>
        <v>0</v>
      </c>
      <c r="DM122" s="780">
        <f t="shared" si="180"/>
        <v>0</v>
      </c>
      <c r="DN122" s="780">
        <f t="shared" si="180"/>
        <v>0</v>
      </c>
      <c r="DO122" s="780">
        <f t="shared" si="180"/>
        <v>0</v>
      </c>
      <c r="DP122" s="780">
        <f t="shared" si="180"/>
        <v>0</v>
      </c>
      <c r="DQ122" s="780">
        <f t="shared" si="180"/>
        <v>0</v>
      </c>
      <c r="DR122" s="780">
        <f t="shared" si="180"/>
        <v>0</v>
      </c>
      <c r="DS122" s="780">
        <f t="shared" si="180"/>
        <v>0</v>
      </c>
      <c r="DT122" s="780">
        <f t="shared" si="180"/>
        <v>0</v>
      </c>
      <c r="DU122" s="780">
        <f t="shared" si="180"/>
        <v>0</v>
      </c>
      <c r="DV122" s="780">
        <f t="shared" si="180"/>
        <v>0</v>
      </c>
      <c r="DW122" s="780">
        <f t="shared" si="180"/>
        <v>0</v>
      </c>
      <c r="DX122" s="780">
        <f t="shared" si="180"/>
        <v>0</v>
      </c>
      <c r="DY122" s="780">
        <f t="shared" si="180"/>
        <v>0</v>
      </c>
      <c r="DZ122" s="780">
        <f t="shared" si="180"/>
        <v>0</v>
      </c>
      <c r="EA122" s="780">
        <f t="shared" si="180"/>
        <v>0</v>
      </c>
      <c r="EB122" s="780">
        <f t="shared" si="180"/>
        <v>0</v>
      </c>
      <c r="EC122" s="780">
        <f t="shared" si="180"/>
        <v>0</v>
      </c>
      <c r="ED122" s="780">
        <f t="shared" ref="ED122:FI122" si="181">IF($D124="m",(IF(ED118&gt;0,ED118*$C121/12,ED119*$C121/12)),IF(OR(EA$19=3,EA$19=6,EA$19=9,EA$19=12),(SUM(EB118:ED119)/3*$C121/4),0))</f>
        <v>0</v>
      </c>
      <c r="EE122" s="780">
        <f t="shared" si="181"/>
        <v>0</v>
      </c>
      <c r="EF122" s="780">
        <f t="shared" si="181"/>
        <v>0</v>
      </c>
      <c r="EG122" s="780">
        <f t="shared" si="181"/>
        <v>0</v>
      </c>
      <c r="EH122" s="780">
        <f t="shared" si="181"/>
        <v>0</v>
      </c>
      <c r="EI122" s="780">
        <f t="shared" si="181"/>
        <v>0</v>
      </c>
      <c r="EJ122" s="780">
        <f t="shared" si="181"/>
        <v>0</v>
      </c>
      <c r="EK122" s="780">
        <f t="shared" si="181"/>
        <v>0</v>
      </c>
      <c r="EL122" s="780">
        <f t="shared" si="181"/>
        <v>0</v>
      </c>
      <c r="EM122" s="780">
        <f t="shared" si="181"/>
        <v>0</v>
      </c>
      <c r="EN122" s="780">
        <f t="shared" si="181"/>
        <v>0</v>
      </c>
      <c r="EO122" s="780">
        <f t="shared" si="181"/>
        <v>0</v>
      </c>
      <c r="EP122" s="780">
        <f t="shared" si="181"/>
        <v>0</v>
      </c>
      <c r="EQ122" s="780">
        <f t="shared" si="181"/>
        <v>0</v>
      </c>
      <c r="ER122" s="780">
        <f t="shared" si="181"/>
        <v>0</v>
      </c>
      <c r="ES122" s="780">
        <f t="shared" si="181"/>
        <v>0</v>
      </c>
      <c r="ET122" s="780">
        <f t="shared" si="181"/>
        <v>0</v>
      </c>
      <c r="EU122" s="780">
        <f t="shared" si="181"/>
        <v>0</v>
      </c>
      <c r="EV122" s="780">
        <f t="shared" si="181"/>
        <v>0</v>
      </c>
      <c r="EW122" s="780">
        <f t="shared" si="181"/>
        <v>0</v>
      </c>
      <c r="EX122" s="780">
        <f t="shared" si="181"/>
        <v>0</v>
      </c>
      <c r="EY122" s="780">
        <f t="shared" si="181"/>
        <v>0</v>
      </c>
      <c r="EZ122" s="780">
        <f t="shared" si="181"/>
        <v>0</v>
      </c>
      <c r="FA122" s="780">
        <f t="shared" si="181"/>
        <v>0</v>
      </c>
      <c r="FB122" s="780">
        <f t="shared" si="181"/>
        <v>0</v>
      </c>
      <c r="FC122" s="780">
        <f t="shared" si="181"/>
        <v>0</v>
      </c>
      <c r="FD122" s="780">
        <f t="shared" si="181"/>
        <v>0</v>
      </c>
      <c r="FE122" s="780">
        <f t="shared" si="181"/>
        <v>0</v>
      </c>
      <c r="FF122" s="780">
        <f t="shared" si="181"/>
        <v>0</v>
      </c>
      <c r="FG122" s="780">
        <f t="shared" si="181"/>
        <v>0</v>
      </c>
      <c r="FH122" s="780">
        <f t="shared" si="181"/>
        <v>0</v>
      </c>
      <c r="FI122" s="780">
        <f t="shared" si="181"/>
        <v>0</v>
      </c>
      <c r="FJ122" s="780">
        <f t="shared" ref="FJ122:FQ122" si="182">IF($D124="m",(IF(FJ118&gt;0,FJ118*$C121/12,FJ119*$C121/12)),IF(OR(FG$19=3,FG$19=6,FG$19=9,FG$19=12),(SUM(FH118:FJ119)/3*$C121/4),0))</f>
        <v>0</v>
      </c>
      <c r="FK122" s="780">
        <f t="shared" si="182"/>
        <v>0</v>
      </c>
      <c r="FL122" s="780">
        <f t="shared" si="182"/>
        <v>0</v>
      </c>
      <c r="FM122" s="780">
        <f t="shared" si="182"/>
        <v>0</v>
      </c>
      <c r="FN122" s="780">
        <f t="shared" si="182"/>
        <v>0</v>
      </c>
      <c r="FO122" s="780">
        <f t="shared" si="182"/>
        <v>0</v>
      </c>
      <c r="FP122" s="780">
        <f t="shared" si="182"/>
        <v>0</v>
      </c>
      <c r="FQ122" s="780">
        <f t="shared" si="182"/>
        <v>0</v>
      </c>
    </row>
    <row r="123" spans="1:173" ht="15.6" x14ac:dyDescent="0.3">
      <c r="A123" s="673" t="str">
        <f>IF(D31=0,"viertelj.","quaterly")</f>
        <v>viertelj.</v>
      </c>
      <c r="B123" s="102" t="str">
        <f>VLOOKUP(CONCATENATE($Z$1,ADDRESS(ROW(),COLUMN(),4)),TRANSL_MAIN[[Key]:[Inhalt]],2,FALSE)</f>
        <v>Annuity installment</v>
      </c>
      <c r="C123" s="125">
        <f>IF(D124="m",C119*(C121+C125)/12,C119*(C121+C125)/4)</f>
        <v>0</v>
      </c>
      <c r="D123" s="111"/>
      <c r="E123" s="791"/>
      <c r="F123" s="791" t="str">
        <f>$E$16</f>
        <v>All amounts in EUR</v>
      </c>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row>
    <row r="124" spans="1:173" x14ac:dyDescent="0.3">
      <c r="B124" s="102" t="str">
        <f>VLOOKUP(CONCATENATE($Z$1,ADDRESS(ROW(),COLUMN(),4)),TRANSL_MAIN[[Key]:[Inhalt]],2,FALSE)</f>
        <v>Payment method</v>
      </c>
      <c r="C124" s="601"/>
      <c r="D124" s="669" t="str">
        <f>IF(C124=A$64,"m","v")</f>
        <v>v</v>
      </c>
      <c r="E124" s="410"/>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row>
    <row r="125" spans="1:173" x14ac:dyDescent="0.3">
      <c r="B125" s="102" t="str">
        <f>VLOOKUP(CONCATENATE($Z$1,ADDRESS(ROW(),COLUMN(),4)),TRANSL_MAIN[[Key]:[Inhalt]],2,FALSE)</f>
        <v>Repayment rate</v>
      </c>
      <c r="C125" s="598"/>
      <c r="D125" s="108" t="s">
        <v>113</v>
      </c>
      <c r="E125" s="410"/>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row>
    <row r="126" spans="1:173" x14ac:dyDescent="0.3">
      <c r="B126" s="102" t="str">
        <f>B100</f>
        <v>Repayment end:</v>
      </c>
      <c r="C126" s="670">
        <f>EDATE(C118,((COUNTIF(F119:FQ119,"&gt;0"))+1))</f>
        <v>31</v>
      </c>
      <c r="D126" s="109"/>
      <c r="E126" s="410"/>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row>
    <row r="127" spans="1:173" ht="0.15" customHeight="1" x14ac:dyDescent="0.3">
      <c r="D127" s="108"/>
      <c r="E127" s="410"/>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row>
    <row r="128" spans="1:173" ht="0.15" customHeight="1" x14ac:dyDescent="0.3">
      <c r="C128" s="8">
        <v>3</v>
      </c>
      <c r="D128" s="108"/>
      <c r="E128" s="413"/>
      <c r="F128" s="140" t="str">
        <f>F$46</f>
        <v>1900-01</v>
      </c>
      <c r="G128" s="140" t="str">
        <f>G$46</f>
        <v>1900-02</v>
      </c>
      <c r="H128" s="140" t="str">
        <f t="shared" ref="H128:BS128" si="183">H$46</f>
        <v>1900-03</v>
      </c>
      <c r="I128" s="140" t="str">
        <f t="shared" si="183"/>
        <v>1900-04</v>
      </c>
      <c r="J128" s="140" t="str">
        <f t="shared" si="183"/>
        <v>1900-05</v>
      </c>
      <c r="K128" s="140" t="str">
        <f t="shared" si="183"/>
        <v>1900-06</v>
      </c>
      <c r="L128" s="140" t="str">
        <f t="shared" si="183"/>
        <v>1900-07</v>
      </c>
      <c r="M128" s="140" t="str">
        <f t="shared" si="183"/>
        <v>1900-08</v>
      </c>
      <c r="N128" s="140" t="str">
        <f t="shared" si="183"/>
        <v>1900-09</v>
      </c>
      <c r="O128" s="140" t="str">
        <f t="shared" si="183"/>
        <v>1900-10</v>
      </c>
      <c r="P128" s="140" t="str">
        <f t="shared" si="183"/>
        <v>1900-11</v>
      </c>
      <c r="Q128" s="140" t="str">
        <f t="shared" si="183"/>
        <v>1900-12</v>
      </c>
      <c r="R128" s="140" t="str">
        <f t="shared" si="183"/>
        <v>1901-01</v>
      </c>
      <c r="S128" s="140" t="str">
        <f t="shared" si="183"/>
        <v>1901-02</v>
      </c>
      <c r="T128" s="140" t="str">
        <f t="shared" si="183"/>
        <v>1901-03</v>
      </c>
      <c r="U128" s="140" t="str">
        <f t="shared" si="183"/>
        <v>1901-04</v>
      </c>
      <c r="V128" s="140" t="str">
        <f t="shared" si="183"/>
        <v>1901-05</v>
      </c>
      <c r="W128" s="140" t="str">
        <f t="shared" si="183"/>
        <v>1901-06</v>
      </c>
      <c r="X128" s="140" t="str">
        <f t="shared" si="183"/>
        <v>1901-07</v>
      </c>
      <c r="Y128" s="140" t="str">
        <f t="shared" si="183"/>
        <v>1901-08</v>
      </c>
      <c r="Z128" s="140" t="str">
        <f t="shared" si="183"/>
        <v>1901-09</v>
      </c>
      <c r="AA128" s="140" t="str">
        <f t="shared" si="183"/>
        <v>1901-10</v>
      </c>
      <c r="AB128" s="140" t="str">
        <f t="shared" si="183"/>
        <v>1901-11</v>
      </c>
      <c r="AC128" s="140" t="str">
        <f t="shared" si="183"/>
        <v>1901-12</v>
      </c>
      <c r="AD128" s="140" t="str">
        <f t="shared" si="183"/>
        <v>1902-01</v>
      </c>
      <c r="AE128" s="140" t="str">
        <f t="shared" si="183"/>
        <v>1902-02</v>
      </c>
      <c r="AF128" s="140" t="str">
        <f t="shared" si="183"/>
        <v>1902-03</v>
      </c>
      <c r="AG128" s="140" t="str">
        <f t="shared" si="183"/>
        <v>1902-04</v>
      </c>
      <c r="AH128" s="140" t="str">
        <f t="shared" si="183"/>
        <v>1902-05</v>
      </c>
      <c r="AI128" s="140" t="str">
        <f t="shared" si="183"/>
        <v>1902-06</v>
      </c>
      <c r="AJ128" s="140" t="str">
        <f t="shared" si="183"/>
        <v>1902-07</v>
      </c>
      <c r="AK128" s="140" t="str">
        <f t="shared" si="183"/>
        <v>1902-08</v>
      </c>
      <c r="AL128" s="140" t="str">
        <f t="shared" si="183"/>
        <v>1902-09</v>
      </c>
      <c r="AM128" s="140" t="str">
        <f t="shared" si="183"/>
        <v>1902-10</v>
      </c>
      <c r="AN128" s="140" t="str">
        <f t="shared" si="183"/>
        <v>1902-11</v>
      </c>
      <c r="AO128" s="140" t="str">
        <f t="shared" si="183"/>
        <v>1902-12</v>
      </c>
      <c r="AP128" s="140" t="str">
        <f t="shared" si="183"/>
        <v>1903-01</v>
      </c>
      <c r="AQ128" s="140" t="str">
        <f t="shared" si="183"/>
        <v>1903-02</v>
      </c>
      <c r="AR128" s="140" t="str">
        <f t="shared" si="183"/>
        <v>1903-03</v>
      </c>
      <c r="AS128" s="140" t="str">
        <f t="shared" si="183"/>
        <v>1903-04</v>
      </c>
      <c r="AT128" s="140" t="str">
        <f t="shared" si="183"/>
        <v>1903-05</v>
      </c>
      <c r="AU128" s="140" t="str">
        <f t="shared" si="183"/>
        <v>1903-06</v>
      </c>
      <c r="AV128" s="140" t="str">
        <f t="shared" si="183"/>
        <v>1903-07</v>
      </c>
      <c r="AW128" s="140" t="str">
        <f t="shared" si="183"/>
        <v>1903-08</v>
      </c>
      <c r="AX128" s="140" t="str">
        <f t="shared" si="183"/>
        <v>1903-09</v>
      </c>
      <c r="AY128" s="140" t="str">
        <f t="shared" si="183"/>
        <v>1903-10</v>
      </c>
      <c r="AZ128" s="140" t="str">
        <f t="shared" si="183"/>
        <v>1903-11</v>
      </c>
      <c r="BA128" s="140" t="str">
        <f t="shared" si="183"/>
        <v>1903-12</v>
      </c>
      <c r="BB128" s="140" t="str">
        <f t="shared" si="183"/>
        <v>1904-01</v>
      </c>
      <c r="BC128" s="140" t="str">
        <f t="shared" si="183"/>
        <v>1904-02</v>
      </c>
      <c r="BD128" s="140" t="str">
        <f t="shared" si="183"/>
        <v>1904-03</v>
      </c>
      <c r="BE128" s="140" t="str">
        <f t="shared" si="183"/>
        <v>1904-04</v>
      </c>
      <c r="BF128" s="140" t="str">
        <f t="shared" si="183"/>
        <v>1904-05</v>
      </c>
      <c r="BG128" s="140" t="str">
        <f t="shared" si="183"/>
        <v>1904-06</v>
      </c>
      <c r="BH128" s="140" t="str">
        <f t="shared" si="183"/>
        <v>1904-07</v>
      </c>
      <c r="BI128" s="140" t="str">
        <f t="shared" si="183"/>
        <v>1904-08</v>
      </c>
      <c r="BJ128" s="140" t="str">
        <f t="shared" si="183"/>
        <v>1904-09</v>
      </c>
      <c r="BK128" s="140" t="str">
        <f t="shared" si="183"/>
        <v>1904-10</v>
      </c>
      <c r="BL128" s="140" t="str">
        <f t="shared" si="183"/>
        <v>1904-11</v>
      </c>
      <c r="BM128" s="140" t="str">
        <f t="shared" si="183"/>
        <v>1904-12</v>
      </c>
      <c r="BN128" s="140" t="str">
        <f t="shared" si="183"/>
        <v>1905-01</v>
      </c>
      <c r="BO128" s="140" t="str">
        <f t="shared" si="183"/>
        <v>1905-02</v>
      </c>
      <c r="BP128" s="140" t="str">
        <f t="shared" si="183"/>
        <v>1905-03</v>
      </c>
      <c r="BQ128" s="140" t="str">
        <f t="shared" si="183"/>
        <v>1905-04</v>
      </c>
      <c r="BR128" s="140" t="str">
        <f t="shared" si="183"/>
        <v>1905-05</v>
      </c>
      <c r="BS128" s="140" t="str">
        <f t="shared" si="183"/>
        <v>1905-06</v>
      </c>
      <c r="BT128" s="140" t="str">
        <f t="shared" ref="BT128:EE128" si="184">BT$46</f>
        <v>1905-07</v>
      </c>
      <c r="BU128" s="140" t="str">
        <f t="shared" si="184"/>
        <v>1905-08</v>
      </c>
      <c r="BV128" s="140" t="str">
        <f t="shared" si="184"/>
        <v>1905-09</v>
      </c>
      <c r="BW128" s="140" t="str">
        <f t="shared" si="184"/>
        <v>1905-10</v>
      </c>
      <c r="BX128" s="140" t="str">
        <f t="shared" si="184"/>
        <v>1905-11</v>
      </c>
      <c r="BY128" s="140" t="str">
        <f t="shared" si="184"/>
        <v>1905-12</v>
      </c>
      <c r="BZ128" s="140" t="str">
        <f t="shared" si="184"/>
        <v>1906-01</v>
      </c>
      <c r="CA128" s="140" t="str">
        <f t="shared" si="184"/>
        <v>1906-02</v>
      </c>
      <c r="CB128" s="140" t="str">
        <f t="shared" si="184"/>
        <v>1906-03</v>
      </c>
      <c r="CC128" s="140" t="str">
        <f t="shared" si="184"/>
        <v>1906-04</v>
      </c>
      <c r="CD128" s="140" t="str">
        <f t="shared" si="184"/>
        <v>1906-05</v>
      </c>
      <c r="CE128" s="140" t="str">
        <f t="shared" si="184"/>
        <v>1906-06</v>
      </c>
      <c r="CF128" s="140" t="str">
        <f t="shared" si="184"/>
        <v>1906-07</v>
      </c>
      <c r="CG128" s="140" t="str">
        <f t="shared" si="184"/>
        <v>1906-08</v>
      </c>
      <c r="CH128" s="140" t="str">
        <f t="shared" si="184"/>
        <v>1906-09</v>
      </c>
      <c r="CI128" s="140" t="str">
        <f t="shared" si="184"/>
        <v>1906-10</v>
      </c>
      <c r="CJ128" s="140" t="str">
        <f t="shared" si="184"/>
        <v>1906-11</v>
      </c>
      <c r="CK128" s="140" t="str">
        <f t="shared" si="184"/>
        <v>1906-12</v>
      </c>
      <c r="CL128" s="140" t="str">
        <f t="shared" si="184"/>
        <v>1907-01</v>
      </c>
      <c r="CM128" s="140" t="str">
        <f t="shared" si="184"/>
        <v>1907-02</v>
      </c>
      <c r="CN128" s="140" t="str">
        <f t="shared" si="184"/>
        <v>1907-03</v>
      </c>
      <c r="CO128" s="140" t="str">
        <f t="shared" si="184"/>
        <v>1907-04</v>
      </c>
      <c r="CP128" s="140" t="str">
        <f t="shared" si="184"/>
        <v>1907-05</v>
      </c>
      <c r="CQ128" s="140" t="str">
        <f t="shared" si="184"/>
        <v>1907-06</v>
      </c>
      <c r="CR128" s="140" t="str">
        <f t="shared" si="184"/>
        <v>1907-07</v>
      </c>
      <c r="CS128" s="140" t="str">
        <f t="shared" si="184"/>
        <v>1907-08</v>
      </c>
      <c r="CT128" s="140" t="str">
        <f t="shared" si="184"/>
        <v>1907-09</v>
      </c>
      <c r="CU128" s="140" t="str">
        <f t="shared" si="184"/>
        <v>1907-10</v>
      </c>
      <c r="CV128" s="140" t="str">
        <f t="shared" si="184"/>
        <v>1907-11</v>
      </c>
      <c r="CW128" s="140" t="str">
        <f t="shared" si="184"/>
        <v>1907-12</v>
      </c>
      <c r="CX128" s="140" t="str">
        <f t="shared" si="184"/>
        <v>1908-01</v>
      </c>
      <c r="CY128" s="140" t="str">
        <f t="shared" si="184"/>
        <v>1908-02</v>
      </c>
      <c r="CZ128" s="140" t="str">
        <f t="shared" si="184"/>
        <v>1908-03</v>
      </c>
      <c r="DA128" s="140" t="str">
        <f t="shared" si="184"/>
        <v>1908-04</v>
      </c>
      <c r="DB128" s="140" t="str">
        <f t="shared" si="184"/>
        <v>1908-05</v>
      </c>
      <c r="DC128" s="140" t="str">
        <f t="shared" si="184"/>
        <v>1908-06</v>
      </c>
      <c r="DD128" s="140" t="str">
        <f t="shared" si="184"/>
        <v>1908-07</v>
      </c>
      <c r="DE128" s="140" t="str">
        <f t="shared" si="184"/>
        <v>1908-08</v>
      </c>
      <c r="DF128" s="140" t="str">
        <f t="shared" si="184"/>
        <v>1908-09</v>
      </c>
      <c r="DG128" s="140" t="str">
        <f t="shared" si="184"/>
        <v>1908-10</v>
      </c>
      <c r="DH128" s="140" t="str">
        <f t="shared" si="184"/>
        <v>1908-11</v>
      </c>
      <c r="DI128" s="140" t="str">
        <f t="shared" si="184"/>
        <v>1908-12</v>
      </c>
      <c r="DJ128" s="140" t="str">
        <f t="shared" si="184"/>
        <v>1909-01</v>
      </c>
      <c r="DK128" s="140" t="str">
        <f t="shared" si="184"/>
        <v>1909-02</v>
      </c>
      <c r="DL128" s="140" t="str">
        <f t="shared" si="184"/>
        <v>1909-03</v>
      </c>
      <c r="DM128" s="140" t="str">
        <f t="shared" si="184"/>
        <v>1909-04</v>
      </c>
      <c r="DN128" s="140" t="str">
        <f t="shared" si="184"/>
        <v>1909-05</v>
      </c>
      <c r="DO128" s="140" t="str">
        <f t="shared" si="184"/>
        <v>1909-06</v>
      </c>
      <c r="DP128" s="140" t="str">
        <f t="shared" si="184"/>
        <v>1909-07</v>
      </c>
      <c r="DQ128" s="140" t="str">
        <f t="shared" si="184"/>
        <v>1909-08</v>
      </c>
      <c r="DR128" s="140" t="str">
        <f t="shared" si="184"/>
        <v>1909-09</v>
      </c>
      <c r="DS128" s="140" t="str">
        <f t="shared" si="184"/>
        <v>1909-10</v>
      </c>
      <c r="DT128" s="140" t="str">
        <f t="shared" si="184"/>
        <v>1909-11</v>
      </c>
      <c r="DU128" s="140" t="str">
        <f t="shared" si="184"/>
        <v>1909-12</v>
      </c>
      <c r="DV128" s="140" t="str">
        <f t="shared" si="184"/>
        <v>1910-01</v>
      </c>
      <c r="DW128" s="140" t="str">
        <f t="shared" si="184"/>
        <v>1910-02</v>
      </c>
      <c r="DX128" s="140" t="str">
        <f t="shared" si="184"/>
        <v>1910-03</v>
      </c>
      <c r="DY128" s="140" t="str">
        <f t="shared" si="184"/>
        <v>1910-04</v>
      </c>
      <c r="DZ128" s="140" t="str">
        <f t="shared" si="184"/>
        <v>1910-05</v>
      </c>
      <c r="EA128" s="140" t="str">
        <f t="shared" si="184"/>
        <v>1910-06</v>
      </c>
      <c r="EB128" s="140" t="str">
        <f t="shared" si="184"/>
        <v>1910-07</v>
      </c>
      <c r="EC128" s="140" t="str">
        <f t="shared" si="184"/>
        <v>1910-08</v>
      </c>
      <c r="ED128" s="140" t="str">
        <f t="shared" si="184"/>
        <v>1910-09</v>
      </c>
      <c r="EE128" s="140" t="str">
        <f t="shared" si="184"/>
        <v>1910-10</v>
      </c>
      <c r="EF128" s="140" t="str">
        <f t="shared" ref="EF128:FQ128" si="185">EF$46</f>
        <v>1910-11</v>
      </c>
      <c r="EG128" s="140" t="str">
        <f t="shared" si="185"/>
        <v>1910-12</v>
      </c>
      <c r="EH128" s="140" t="str">
        <f t="shared" si="185"/>
        <v>1911-01</v>
      </c>
      <c r="EI128" s="140" t="str">
        <f t="shared" si="185"/>
        <v>1911-02</v>
      </c>
      <c r="EJ128" s="140" t="str">
        <f t="shared" si="185"/>
        <v>1911-03</v>
      </c>
      <c r="EK128" s="140" t="str">
        <f t="shared" si="185"/>
        <v>1911-04</v>
      </c>
      <c r="EL128" s="140" t="str">
        <f t="shared" si="185"/>
        <v>1911-05</v>
      </c>
      <c r="EM128" s="140" t="str">
        <f t="shared" si="185"/>
        <v>1911-06</v>
      </c>
      <c r="EN128" s="140" t="str">
        <f t="shared" si="185"/>
        <v>1911-07</v>
      </c>
      <c r="EO128" s="140" t="str">
        <f t="shared" si="185"/>
        <v>1911-08</v>
      </c>
      <c r="EP128" s="140" t="str">
        <f t="shared" si="185"/>
        <v>1911-09</v>
      </c>
      <c r="EQ128" s="140" t="str">
        <f t="shared" si="185"/>
        <v>1911-10</v>
      </c>
      <c r="ER128" s="140" t="str">
        <f t="shared" si="185"/>
        <v>1911-11</v>
      </c>
      <c r="ES128" s="140" t="str">
        <f t="shared" si="185"/>
        <v>1911-12</v>
      </c>
      <c r="ET128" s="140" t="str">
        <f t="shared" si="185"/>
        <v>1912-01</v>
      </c>
      <c r="EU128" s="140" t="str">
        <f t="shared" si="185"/>
        <v>1912-02</v>
      </c>
      <c r="EV128" s="140" t="str">
        <f t="shared" si="185"/>
        <v>1912-03</v>
      </c>
      <c r="EW128" s="140" t="str">
        <f t="shared" si="185"/>
        <v>1912-04</v>
      </c>
      <c r="EX128" s="140" t="str">
        <f t="shared" si="185"/>
        <v>1912-05</v>
      </c>
      <c r="EY128" s="140" t="str">
        <f t="shared" si="185"/>
        <v>1912-06</v>
      </c>
      <c r="EZ128" s="140" t="str">
        <f t="shared" si="185"/>
        <v>1912-07</v>
      </c>
      <c r="FA128" s="140" t="str">
        <f t="shared" si="185"/>
        <v>1912-08</v>
      </c>
      <c r="FB128" s="140" t="str">
        <f t="shared" si="185"/>
        <v>1912-09</v>
      </c>
      <c r="FC128" s="140" t="str">
        <f t="shared" si="185"/>
        <v>1912-10</v>
      </c>
      <c r="FD128" s="140" t="str">
        <f t="shared" si="185"/>
        <v>1912-11</v>
      </c>
      <c r="FE128" s="140" t="str">
        <f t="shared" si="185"/>
        <v>1912-12</v>
      </c>
      <c r="FF128" s="140" t="str">
        <f t="shared" si="185"/>
        <v>1913-01</v>
      </c>
      <c r="FG128" s="140" t="str">
        <f t="shared" si="185"/>
        <v>1913-02</v>
      </c>
      <c r="FH128" s="140" t="str">
        <f t="shared" si="185"/>
        <v>1913-03</v>
      </c>
      <c r="FI128" s="140" t="str">
        <f t="shared" si="185"/>
        <v>1913-04</v>
      </c>
      <c r="FJ128" s="140" t="str">
        <f t="shared" si="185"/>
        <v>1913-05</v>
      </c>
      <c r="FK128" s="140" t="str">
        <f t="shared" si="185"/>
        <v>1913-06</v>
      </c>
      <c r="FL128" s="140" t="str">
        <f t="shared" si="185"/>
        <v>1913-07</v>
      </c>
      <c r="FM128" s="140" t="str">
        <f t="shared" si="185"/>
        <v>1913-08</v>
      </c>
      <c r="FN128" s="140" t="str">
        <f t="shared" si="185"/>
        <v>1913-09</v>
      </c>
      <c r="FO128" s="140" t="str">
        <f t="shared" si="185"/>
        <v>1913-10</v>
      </c>
      <c r="FP128" s="140" t="str">
        <f t="shared" si="185"/>
        <v>1913-11</v>
      </c>
      <c r="FQ128" s="140" t="str">
        <f t="shared" si="185"/>
        <v>1913-12</v>
      </c>
    </row>
    <row r="129" spans="1:173" ht="0.15" customHeight="1" x14ac:dyDescent="0.3">
      <c r="C129" s="6"/>
      <c r="D129" s="108"/>
      <c r="E129" s="413" t="s">
        <v>111</v>
      </c>
      <c r="F129" s="140">
        <f>IF(F128=$D$122,1,0)</f>
        <v>1</v>
      </c>
      <c r="G129" s="140">
        <f t="shared" ref="G129:AA129" si="186">IF(G128=$D$122,1,0)</f>
        <v>0</v>
      </c>
      <c r="H129" s="140">
        <f t="shared" si="186"/>
        <v>0</v>
      </c>
      <c r="I129" s="140">
        <f t="shared" si="186"/>
        <v>0</v>
      </c>
      <c r="J129" s="140">
        <f t="shared" si="186"/>
        <v>0</v>
      </c>
      <c r="K129" s="140">
        <f t="shared" si="186"/>
        <v>0</v>
      </c>
      <c r="L129" s="140">
        <f t="shared" si="186"/>
        <v>0</v>
      </c>
      <c r="M129" s="140">
        <f t="shared" si="186"/>
        <v>0</v>
      </c>
      <c r="N129" s="140">
        <f t="shared" si="186"/>
        <v>0</v>
      </c>
      <c r="O129" s="140">
        <f t="shared" si="186"/>
        <v>0</v>
      </c>
      <c r="P129" s="140">
        <f t="shared" si="186"/>
        <v>0</v>
      </c>
      <c r="Q129" s="140">
        <f t="shared" si="186"/>
        <v>0</v>
      </c>
      <c r="R129" s="140">
        <f t="shared" si="186"/>
        <v>0</v>
      </c>
      <c r="S129" s="140">
        <f t="shared" si="186"/>
        <v>0</v>
      </c>
      <c r="T129" s="140">
        <f t="shared" si="186"/>
        <v>0</v>
      </c>
      <c r="U129" s="140">
        <f t="shared" si="186"/>
        <v>0</v>
      </c>
      <c r="V129" s="140">
        <f t="shared" si="186"/>
        <v>0</v>
      </c>
      <c r="W129" s="140">
        <f t="shared" si="186"/>
        <v>0</v>
      </c>
      <c r="X129" s="140">
        <f t="shared" si="186"/>
        <v>0</v>
      </c>
      <c r="Y129" s="140">
        <f t="shared" si="186"/>
        <v>0</v>
      </c>
      <c r="Z129" s="140">
        <f t="shared" si="186"/>
        <v>0</v>
      </c>
      <c r="AA129" s="140">
        <f t="shared" si="186"/>
        <v>0</v>
      </c>
      <c r="AB129" s="140">
        <f t="shared" ref="AB129:BG129" si="187">IF(AB128=$D$122,1,0)</f>
        <v>0</v>
      </c>
      <c r="AC129" s="140">
        <f t="shared" si="187"/>
        <v>0</v>
      </c>
      <c r="AD129" s="140">
        <f t="shared" si="187"/>
        <v>0</v>
      </c>
      <c r="AE129" s="140">
        <f t="shared" si="187"/>
        <v>0</v>
      </c>
      <c r="AF129" s="140">
        <f t="shared" si="187"/>
        <v>0</v>
      </c>
      <c r="AG129" s="140">
        <f t="shared" si="187"/>
        <v>0</v>
      </c>
      <c r="AH129" s="140">
        <f t="shared" si="187"/>
        <v>0</v>
      </c>
      <c r="AI129" s="140">
        <f t="shared" si="187"/>
        <v>0</v>
      </c>
      <c r="AJ129" s="140">
        <f t="shared" si="187"/>
        <v>0</v>
      </c>
      <c r="AK129" s="140">
        <f t="shared" si="187"/>
        <v>0</v>
      </c>
      <c r="AL129" s="140">
        <f t="shared" si="187"/>
        <v>0</v>
      </c>
      <c r="AM129" s="140">
        <f t="shared" si="187"/>
        <v>0</v>
      </c>
      <c r="AN129" s="140">
        <f t="shared" si="187"/>
        <v>0</v>
      </c>
      <c r="AO129" s="140">
        <f t="shared" si="187"/>
        <v>0</v>
      </c>
      <c r="AP129" s="140">
        <f t="shared" si="187"/>
        <v>0</v>
      </c>
      <c r="AQ129" s="140">
        <f t="shared" si="187"/>
        <v>0</v>
      </c>
      <c r="AR129" s="140">
        <f t="shared" si="187"/>
        <v>0</v>
      </c>
      <c r="AS129" s="140">
        <f t="shared" si="187"/>
        <v>0</v>
      </c>
      <c r="AT129" s="140">
        <f t="shared" si="187"/>
        <v>0</v>
      </c>
      <c r="AU129" s="140">
        <f t="shared" si="187"/>
        <v>0</v>
      </c>
      <c r="AV129" s="140">
        <f t="shared" si="187"/>
        <v>0</v>
      </c>
      <c r="AW129" s="140">
        <f t="shared" si="187"/>
        <v>0</v>
      </c>
      <c r="AX129" s="140">
        <f t="shared" si="187"/>
        <v>0</v>
      </c>
      <c r="AY129" s="140">
        <f t="shared" si="187"/>
        <v>0</v>
      </c>
      <c r="AZ129" s="140">
        <f t="shared" si="187"/>
        <v>0</v>
      </c>
      <c r="BA129" s="140">
        <f t="shared" si="187"/>
        <v>0</v>
      </c>
      <c r="BB129" s="140">
        <f t="shared" si="187"/>
        <v>0</v>
      </c>
      <c r="BC129" s="140">
        <f t="shared" si="187"/>
        <v>0</v>
      </c>
      <c r="BD129" s="140">
        <f t="shared" si="187"/>
        <v>0</v>
      </c>
      <c r="BE129" s="140">
        <f t="shared" si="187"/>
        <v>0</v>
      </c>
      <c r="BF129" s="140">
        <f t="shared" si="187"/>
        <v>0</v>
      </c>
      <c r="BG129" s="140">
        <f t="shared" si="187"/>
        <v>0</v>
      </c>
      <c r="BH129" s="140">
        <f t="shared" ref="BH129:CM129" si="188">IF(BH128=$D$122,1,0)</f>
        <v>0</v>
      </c>
      <c r="BI129" s="140">
        <f t="shared" si="188"/>
        <v>0</v>
      </c>
      <c r="BJ129" s="140">
        <f t="shared" si="188"/>
        <v>0</v>
      </c>
      <c r="BK129" s="140">
        <f t="shared" si="188"/>
        <v>0</v>
      </c>
      <c r="BL129" s="140">
        <f t="shared" si="188"/>
        <v>0</v>
      </c>
      <c r="BM129" s="140">
        <f t="shared" si="188"/>
        <v>0</v>
      </c>
      <c r="BN129" s="140">
        <f t="shared" si="188"/>
        <v>0</v>
      </c>
      <c r="BO129" s="140">
        <f t="shared" si="188"/>
        <v>0</v>
      </c>
      <c r="BP129" s="140">
        <f t="shared" si="188"/>
        <v>0</v>
      </c>
      <c r="BQ129" s="140">
        <f t="shared" si="188"/>
        <v>0</v>
      </c>
      <c r="BR129" s="140">
        <f t="shared" si="188"/>
        <v>0</v>
      </c>
      <c r="BS129" s="140">
        <f t="shared" si="188"/>
        <v>0</v>
      </c>
      <c r="BT129" s="140">
        <f t="shared" si="188"/>
        <v>0</v>
      </c>
      <c r="BU129" s="140">
        <f t="shared" si="188"/>
        <v>0</v>
      </c>
      <c r="BV129" s="140">
        <f t="shared" si="188"/>
        <v>0</v>
      </c>
      <c r="BW129" s="140">
        <f t="shared" si="188"/>
        <v>0</v>
      </c>
      <c r="BX129" s="140">
        <f t="shared" si="188"/>
        <v>0</v>
      </c>
      <c r="BY129" s="140">
        <f t="shared" si="188"/>
        <v>0</v>
      </c>
      <c r="BZ129" s="140">
        <f t="shared" si="188"/>
        <v>0</v>
      </c>
      <c r="CA129" s="140">
        <f t="shared" si="188"/>
        <v>0</v>
      </c>
      <c r="CB129" s="140">
        <f t="shared" si="188"/>
        <v>0</v>
      </c>
      <c r="CC129" s="140">
        <f t="shared" si="188"/>
        <v>0</v>
      </c>
      <c r="CD129" s="140">
        <f t="shared" si="188"/>
        <v>0</v>
      </c>
      <c r="CE129" s="140">
        <f t="shared" si="188"/>
        <v>0</v>
      </c>
      <c r="CF129" s="140">
        <f t="shared" si="188"/>
        <v>0</v>
      </c>
      <c r="CG129" s="140">
        <f t="shared" si="188"/>
        <v>0</v>
      </c>
      <c r="CH129" s="140">
        <f t="shared" si="188"/>
        <v>0</v>
      </c>
      <c r="CI129" s="140">
        <f t="shared" si="188"/>
        <v>0</v>
      </c>
      <c r="CJ129" s="140">
        <f t="shared" si="188"/>
        <v>0</v>
      </c>
      <c r="CK129" s="140">
        <f t="shared" si="188"/>
        <v>0</v>
      </c>
      <c r="CL129" s="140">
        <f t="shared" si="188"/>
        <v>0</v>
      </c>
      <c r="CM129" s="140">
        <f t="shared" si="188"/>
        <v>0</v>
      </c>
      <c r="CN129" s="140">
        <f t="shared" ref="CN129:DS129" si="189">IF(CN128=$D$122,1,0)</f>
        <v>0</v>
      </c>
      <c r="CO129" s="140">
        <f t="shared" si="189"/>
        <v>0</v>
      </c>
      <c r="CP129" s="140">
        <f t="shared" si="189"/>
        <v>0</v>
      </c>
      <c r="CQ129" s="140">
        <f t="shared" si="189"/>
        <v>0</v>
      </c>
      <c r="CR129" s="140">
        <f t="shared" si="189"/>
        <v>0</v>
      </c>
      <c r="CS129" s="140">
        <f t="shared" si="189"/>
        <v>0</v>
      </c>
      <c r="CT129" s="140">
        <f t="shared" si="189"/>
        <v>0</v>
      </c>
      <c r="CU129" s="140">
        <f t="shared" si="189"/>
        <v>0</v>
      </c>
      <c r="CV129" s="140">
        <f t="shared" si="189"/>
        <v>0</v>
      </c>
      <c r="CW129" s="140">
        <f t="shared" si="189"/>
        <v>0</v>
      </c>
      <c r="CX129" s="140">
        <f t="shared" si="189"/>
        <v>0</v>
      </c>
      <c r="CY129" s="140">
        <f t="shared" si="189"/>
        <v>0</v>
      </c>
      <c r="CZ129" s="140">
        <f t="shared" si="189"/>
        <v>0</v>
      </c>
      <c r="DA129" s="140">
        <f t="shared" si="189"/>
        <v>0</v>
      </c>
      <c r="DB129" s="140">
        <f t="shared" si="189"/>
        <v>0</v>
      </c>
      <c r="DC129" s="140">
        <f t="shared" si="189"/>
        <v>0</v>
      </c>
      <c r="DD129" s="140">
        <f t="shared" si="189"/>
        <v>0</v>
      </c>
      <c r="DE129" s="140">
        <f t="shared" si="189"/>
        <v>0</v>
      </c>
      <c r="DF129" s="140">
        <f t="shared" si="189"/>
        <v>0</v>
      </c>
      <c r="DG129" s="140">
        <f t="shared" si="189"/>
        <v>0</v>
      </c>
      <c r="DH129" s="140">
        <f t="shared" si="189"/>
        <v>0</v>
      </c>
      <c r="DI129" s="140">
        <f t="shared" si="189"/>
        <v>0</v>
      </c>
      <c r="DJ129" s="140">
        <f t="shared" si="189"/>
        <v>0</v>
      </c>
      <c r="DK129" s="140">
        <f t="shared" si="189"/>
        <v>0</v>
      </c>
      <c r="DL129" s="140">
        <f t="shared" si="189"/>
        <v>0</v>
      </c>
      <c r="DM129" s="140">
        <f t="shared" si="189"/>
        <v>0</v>
      </c>
      <c r="DN129" s="140">
        <f t="shared" si="189"/>
        <v>0</v>
      </c>
      <c r="DO129" s="140">
        <f t="shared" si="189"/>
        <v>0</v>
      </c>
      <c r="DP129" s="140">
        <f t="shared" si="189"/>
        <v>0</v>
      </c>
      <c r="DQ129" s="140">
        <f t="shared" si="189"/>
        <v>0</v>
      </c>
      <c r="DR129" s="140">
        <f t="shared" si="189"/>
        <v>0</v>
      </c>
      <c r="DS129" s="140">
        <f t="shared" si="189"/>
        <v>0</v>
      </c>
      <c r="DT129" s="140">
        <f t="shared" ref="DT129:EY129" si="190">IF(DT128=$D$122,1,0)</f>
        <v>0</v>
      </c>
      <c r="DU129" s="140">
        <f t="shared" si="190"/>
        <v>0</v>
      </c>
      <c r="DV129" s="140">
        <f t="shared" si="190"/>
        <v>0</v>
      </c>
      <c r="DW129" s="140">
        <f t="shared" si="190"/>
        <v>0</v>
      </c>
      <c r="DX129" s="140">
        <f t="shared" si="190"/>
        <v>0</v>
      </c>
      <c r="DY129" s="140">
        <f t="shared" si="190"/>
        <v>0</v>
      </c>
      <c r="DZ129" s="140">
        <f t="shared" si="190"/>
        <v>0</v>
      </c>
      <c r="EA129" s="140">
        <f t="shared" si="190"/>
        <v>0</v>
      </c>
      <c r="EB129" s="140">
        <f t="shared" si="190"/>
        <v>0</v>
      </c>
      <c r="EC129" s="140">
        <f t="shared" si="190"/>
        <v>0</v>
      </c>
      <c r="ED129" s="140">
        <f t="shared" si="190"/>
        <v>0</v>
      </c>
      <c r="EE129" s="140">
        <f t="shared" si="190"/>
        <v>0</v>
      </c>
      <c r="EF129" s="140">
        <f t="shared" si="190"/>
        <v>0</v>
      </c>
      <c r="EG129" s="140">
        <f t="shared" si="190"/>
        <v>0</v>
      </c>
      <c r="EH129" s="140">
        <f t="shared" si="190"/>
        <v>0</v>
      </c>
      <c r="EI129" s="140">
        <f t="shared" si="190"/>
        <v>0</v>
      </c>
      <c r="EJ129" s="140">
        <f t="shared" si="190"/>
        <v>0</v>
      </c>
      <c r="EK129" s="140">
        <f t="shared" si="190"/>
        <v>0</v>
      </c>
      <c r="EL129" s="140">
        <f t="shared" si="190"/>
        <v>0</v>
      </c>
      <c r="EM129" s="140">
        <f t="shared" si="190"/>
        <v>0</v>
      </c>
      <c r="EN129" s="140">
        <f t="shared" si="190"/>
        <v>0</v>
      </c>
      <c r="EO129" s="140">
        <f t="shared" si="190"/>
        <v>0</v>
      </c>
      <c r="EP129" s="140">
        <f t="shared" si="190"/>
        <v>0</v>
      </c>
      <c r="EQ129" s="140">
        <f t="shared" si="190"/>
        <v>0</v>
      </c>
      <c r="ER129" s="140">
        <f t="shared" si="190"/>
        <v>0</v>
      </c>
      <c r="ES129" s="140">
        <f t="shared" si="190"/>
        <v>0</v>
      </c>
      <c r="ET129" s="140">
        <f t="shared" si="190"/>
        <v>0</v>
      </c>
      <c r="EU129" s="140">
        <f t="shared" si="190"/>
        <v>0</v>
      </c>
      <c r="EV129" s="140">
        <f t="shared" si="190"/>
        <v>0</v>
      </c>
      <c r="EW129" s="140">
        <f t="shared" si="190"/>
        <v>0</v>
      </c>
      <c r="EX129" s="140">
        <f t="shared" si="190"/>
        <v>0</v>
      </c>
      <c r="EY129" s="140">
        <f t="shared" si="190"/>
        <v>0</v>
      </c>
      <c r="EZ129" s="140">
        <f t="shared" ref="EZ129:FQ129" si="191">IF(EZ128=$D$122,1,0)</f>
        <v>0</v>
      </c>
      <c r="FA129" s="140">
        <f t="shared" si="191"/>
        <v>0</v>
      </c>
      <c r="FB129" s="140">
        <f t="shared" si="191"/>
        <v>0</v>
      </c>
      <c r="FC129" s="140">
        <f t="shared" si="191"/>
        <v>0</v>
      </c>
      <c r="FD129" s="140">
        <f t="shared" si="191"/>
        <v>0</v>
      </c>
      <c r="FE129" s="140">
        <f t="shared" si="191"/>
        <v>0</v>
      </c>
      <c r="FF129" s="140">
        <f t="shared" si="191"/>
        <v>0</v>
      </c>
      <c r="FG129" s="140">
        <f t="shared" si="191"/>
        <v>0</v>
      </c>
      <c r="FH129" s="140">
        <f t="shared" si="191"/>
        <v>0</v>
      </c>
      <c r="FI129" s="140">
        <f t="shared" si="191"/>
        <v>0</v>
      </c>
      <c r="FJ129" s="140">
        <f t="shared" si="191"/>
        <v>0</v>
      </c>
      <c r="FK129" s="140">
        <f t="shared" si="191"/>
        <v>0</v>
      </c>
      <c r="FL129" s="140">
        <f t="shared" si="191"/>
        <v>0</v>
      </c>
      <c r="FM129" s="140">
        <f t="shared" si="191"/>
        <v>0</v>
      </c>
      <c r="FN129" s="140">
        <f t="shared" si="191"/>
        <v>0</v>
      </c>
      <c r="FO129" s="140">
        <f t="shared" si="191"/>
        <v>0</v>
      </c>
      <c r="FP129" s="140">
        <f t="shared" si="191"/>
        <v>0</v>
      </c>
      <c r="FQ129" s="140">
        <f t="shared" si="191"/>
        <v>0</v>
      </c>
    </row>
    <row r="130" spans="1:173" ht="0.15" customHeight="1" x14ac:dyDescent="0.3">
      <c r="C130" s="7"/>
      <c r="D130" s="108"/>
      <c r="E130" s="413" t="s">
        <v>112</v>
      </c>
      <c r="F130" s="140">
        <f t="shared" ref="F130:AK130" si="192">IF($D$124="m",IF(F129=1,1,IF(E130=1,1,0)),IF(F129=1,1,IF(C130=1,1,0)))</f>
        <v>1</v>
      </c>
      <c r="G130" s="140">
        <f t="shared" si="192"/>
        <v>0</v>
      </c>
      <c r="H130" s="140">
        <f t="shared" si="192"/>
        <v>0</v>
      </c>
      <c r="I130" s="140">
        <f t="shared" si="192"/>
        <v>1</v>
      </c>
      <c r="J130" s="140">
        <f t="shared" si="192"/>
        <v>0</v>
      </c>
      <c r="K130" s="140">
        <f t="shared" si="192"/>
        <v>0</v>
      </c>
      <c r="L130" s="140">
        <f t="shared" si="192"/>
        <v>1</v>
      </c>
      <c r="M130" s="140">
        <f t="shared" si="192"/>
        <v>0</v>
      </c>
      <c r="N130" s="140">
        <f t="shared" si="192"/>
        <v>0</v>
      </c>
      <c r="O130" s="140">
        <f t="shared" si="192"/>
        <v>1</v>
      </c>
      <c r="P130" s="140">
        <f t="shared" si="192"/>
        <v>0</v>
      </c>
      <c r="Q130" s="140">
        <f t="shared" si="192"/>
        <v>0</v>
      </c>
      <c r="R130" s="140">
        <f t="shared" si="192"/>
        <v>1</v>
      </c>
      <c r="S130" s="140">
        <f t="shared" si="192"/>
        <v>0</v>
      </c>
      <c r="T130" s="140">
        <f t="shared" si="192"/>
        <v>0</v>
      </c>
      <c r="U130" s="140">
        <f t="shared" si="192"/>
        <v>1</v>
      </c>
      <c r="V130" s="140">
        <f t="shared" si="192"/>
        <v>0</v>
      </c>
      <c r="W130" s="140">
        <f t="shared" si="192"/>
        <v>0</v>
      </c>
      <c r="X130" s="140">
        <f t="shared" si="192"/>
        <v>1</v>
      </c>
      <c r="Y130" s="140">
        <f t="shared" si="192"/>
        <v>0</v>
      </c>
      <c r="Z130" s="140">
        <f t="shared" si="192"/>
        <v>0</v>
      </c>
      <c r="AA130" s="140">
        <f t="shared" si="192"/>
        <v>1</v>
      </c>
      <c r="AB130" s="140">
        <f t="shared" si="192"/>
        <v>0</v>
      </c>
      <c r="AC130" s="140">
        <f t="shared" si="192"/>
        <v>0</v>
      </c>
      <c r="AD130" s="140">
        <f t="shared" si="192"/>
        <v>1</v>
      </c>
      <c r="AE130" s="140">
        <f t="shared" si="192"/>
        <v>0</v>
      </c>
      <c r="AF130" s="140">
        <f t="shared" si="192"/>
        <v>0</v>
      </c>
      <c r="AG130" s="140">
        <f t="shared" si="192"/>
        <v>1</v>
      </c>
      <c r="AH130" s="140">
        <f t="shared" si="192"/>
        <v>0</v>
      </c>
      <c r="AI130" s="140">
        <f t="shared" si="192"/>
        <v>0</v>
      </c>
      <c r="AJ130" s="140">
        <f t="shared" si="192"/>
        <v>1</v>
      </c>
      <c r="AK130" s="140">
        <f t="shared" si="192"/>
        <v>0</v>
      </c>
      <c r="AL130" s="140">
        <f t="shared" ref="AL130:BQ130" si="193">IF($D$124="m",IF(AL129=1,1,IF(AK130=1,1,0)),IF(AL129=1,1,IF(AI130=1,1,0)))</f>
        <v>0</v>
      </c>
      <c r="AM130" s="140">
        <f t="shared" si="193"/>
        <v>1</v>
      </c>
      <c r="AN130" s="140">
        <f t="shared" si="193"/>
        <v>0</v>
      </c>
      <c r="AO130" s="140">
        <f t="shared" si="193"/>
        <v>0</v>
      </c>
      <c r="AP130" s="140">
        <f t="shared" si="193"/>
        <v>1</v>
      </c>
      <c r="AQ130" s="140">
        <f t="shared" si="193"/>
        <v>0</v>
      </c>
      <c r="AR130" s="140">
        <f t="shared" si="193"/>
        <v>0</v>
      </c>
      <c r="AS130" s="140">
        <f t="shared" si="193"/>
        <v>1</v>
      </c>
      <c r="AT130" s="140">
        <f t="shared" si="193"/>
        <v>0</v>
      </c>
      <c r="AU130" s="140">
        <f t="shared" si="193"/>
        <v>0</v>
      </c>
      <c r="AV130" s="140">
        <f t="shared" si="193"/>
        <v>1</v>
      </c>
      <c r="AW130" s="140">
        <f t="shared" si="193"/>
        <v>0</v>
      </c>
      <c r="AX130" s="140">
        <f t="shared" si="193"/>
        <v>0</v>
      </c>
      <c r="AY130" s="140">
        <f t="shared" si="193"/>
        <v>1</v>
      </c>
      <c r="AZ130" s="140">
        <f t="shared" si="193"/>
        <v>0</v>
      </c>
      <c r="BA130" s="140">
        <f t="shared" si="193"/>
        <v>0</v>
      </c>
      <c r="BB130" s="140">
        <f t="shared" si="193"/>
        <v>1</v>
      </c>
      <c r="BC130" s="140">
        <f t="shared" si="193"/>
        <v>0</v>
      </c>
      <c r="BD130" s="140">
        <f t="shared" si="193"/>
        <v>0</v>
      </c>
      <c r="BE130" s="140">
        <f t="shared" si="193"/>
        <v>1</v>
      </c>
      <c r="BF130" s="140">
        <f t="shared" si="193"/>
        <v>0</v>
      </c>
      <c r="BG130" s="140">
        <f t="shared" si="193"/>
        <v>0</v>
      </c>
      <c r="BH130" s="140">
        <f t="shared" si="193"/>
        <v>1</v>
      </c>
      <c r="BI130" s="140">
        <f t="shared" si="193"/>
        <v>0</v>
      </c>
      <c r="BJ130" s="140">
        <f t="shared" si="193"/>
        <v>0</v>
      </c>
      <c r="BK130" s="140">
        <f t="shared" si="193"/>
        <v>1</v>
      </c>
      <c r="BL130" s="140">
        <f t="shared" si="193"/>
        <v>0</v>
      </c>
      <c r="BM130" s="140">
        <f t="shared" si="193"/>
        <v>0</v>
      </c>
      <c r="BN130" s="140">
        <f t="shared" si="193"/>
        <v>1</v>
      </c>
      <c r="BO130" s="140">
        <f t="shared" si="193"/>
        <v>0</v>
      </c>
      <c r="BP130" s="140">
        <f t="shared" si="193"/>
        <v>0</v>
      </c>
      <c r="BQ130" s="140">
        <f t="shared" si="193"/>
        <v>1</v>
      </c>
      <c r="BR130" s="140">
        <f t="shared" ref="BR130:CW130" si="194">IF($D$124="m",IF(BR129=1,1,IF(BQ130=1,1,0)),IF(BR129=1,1,IF(BO130=1,1,0)))</f>
        <v>0</v>
      </c>
      <c r="BS130" s="140">
        <f t="shared" si="194"/>
        <v>0</v>
      </c>
      <c r="BT130" s="140">
        <f t="shared" si="194"/>
        <v>1</v>
      </c>
      <c r="BU130" s="140">
        <f t="shared" si="194"/>
        <v>0</v>
      </c>
      <c r="BV130" s="140">
        <f t="shared" si="194"/>
        <v>0</v>
      </c>
      <c r="BW130" s="140">
        <f t="shared" si="194"/>
        <v>1</v>
      </c>
      <c r="BX130" s="140">
        <f t="shared" si="194"/>
        <v>0</v>
      </c>
      <c r="BY130" s="140">
        <f t="shared" si="194"/>
        <v>0</v>
      </c>
      <c r="BZ130" s="140">
        <f t="shared" si="194"/>
        <v>1</v>
      </c>
      <c r="CA130" s="140">
        <f t="shared" si="194"/>
        <v>0</v>
      </c>
      <c r="CB130" s="140">
        <f t="shared" si="194"/>
        <v>0</v>
      </c>
      <c r="CC130" s="140">
        <f t="shared" si="194"/>
        <v>1</v>
      </c>
      <c r="CD130" s="140">
        <f t="shared" si="194"/>
        <v>0</v>
      </c>
      <c r="CE130" s="140">
        <f t="shared" si="194"/>
        <v>0</v>
      </c>
      <c r="CF130" s="140">
        <f t="shared" si="194"/>
        <v>1</v>
      </c>
      <c r="CG130" s="140">
        <f t="shared" si="194"/>
        <v>0</v>
      </c>
      <c r="CH130" s="140">
        <f t="shared" si="194"/>
        <v>0</v>
      </c>
      <c r="CI130" s="140">
        <f t="shared" si="194"/>
        <v>1</v>
      </c>
      <c r="CJ130" s="140">
        <f t="shared" si="194"/>
        <v>0</v>
      </c>
      <c r="CK130" s="140">
        <f t="shared" si="194"/>
        <v>0</v>
      </c>
      <c r="CL130" s="140">
        <f t="shared" si="194"/>
        <v>1</v>
      </c>
      <c r="CM130" s="140">
        <f t="shared" si="194"/>
        <v>0</v>
      </c>
      <c r="CN130" s="140">
        <f t="shared" si="194"/>
        <v>0</v>
      </c>
      <c r="CO130" s="140">
        <f t="shared" si="194"/>
        <v>1</v>
      </c>
      <c r="CP130" s="140">
        <f t="shared" si="194"/>
        <v>0</v>
      </c>
      <c r="CQ130" s="140">
        <f t="shared" si="194"/>
        <v>0</v>
      </c>
      <c r="CR130" s="140">
        <f t="shared" si="194"/>
        <v>1</v>
      </c>
      <c r="CS130" s="140">
        <f t="shared" si="194"/>
        <v>0</v>
      </c>
      <c r="CT130" s="140">
        <f t="shared" si="194"/>
        <v>0</v>
      </c>
      <c r="CU130" s="140">
        <f t="shared" si="194"/>
        <v>1</v>
      </c>
      <c r="CV130" s="140">
        <f t="shared" si="194"/>
        <v>0</v>
      </c>
      <c r="CW130" s="140">
        <f t="shared" si="194"/>
        <v>0</v>
      </c>
      <c r="CX130" s="140">
        <f t="shared" ref="CX130:EC130" si="195">IF($D$124="m",IF(CX129=1,1,IF(CW130=1,1,0)),IF(CX129=1,1,IF(CU130=1,1,0)))</f>
        <v>1</v>
      </c>
      <c r="CY130" s="140">
        <f t="shared" si="195"/>
        <v>0</v>
      </c>
      <c r="CZ130" s="140">
        <f t="shared" si="195"/>
        <v>0</v>
      </c>
      <c r="DA130" s="140">
        <f t="shared" si="195"/>
        <v>1</v>
      </c>
      <c r="DB130" s="140">
        <f t="shared" si="195"/>
        <v>0</v>
      </c>
      <c r="DC130" s="140">
        <f t="shared" si="195"/>
        <v>0</v>
      </c>
      <c r="DD130" s="140">
        <f t="shared" si="195"/>
        <v>1</v>
      </c>
      <c r="DE130" s="140">
        <f t="shared" si="195"/>
        <v>0</v>
      </c>
      <c r="DF130" s="140">
        <f t="shared" si="195"/>
        <v>0</v>
      </c>
      <c r="DG130" s="140">
        <f t="shared" si="195"/>
        <v>1</v>
      </c>
      <c r="DH130" s="140">
        <f t="shared" si="195"/>
        <v>0</v>
      </c>
      <c r="DI130" s="140">
        <f t="shared" si="195"/>
        <v>0</v>
      </c>
      <c r="DJ130" s="140">
        <f t="shared" si="195"/>
        <v>1</v>
      </c>
      <c r="DK130" s="140">
        <f t="shared" si="195"/>
        <v>0</v>
      </c>
      <c r="DL130" s="140">
        <f t="shared" si="195"/>
        <v>0</v>
      </c>
      <c r="DM130" s="140">
        <f t="shared" si="195"/>
        <v>1</v>
      </c>
      <c r="DN130" s="140">
        <f t="shared" si="195"/>
        <v>0</v>
      </c>
      <c r="DO130" s="140">
        <f t="shared" si="195"/>
        <v>0</v>
      </c>
      <c r="DP130" s="140">
        <f t="shared" si="195"/>
        <v>1</v>
      </c>
      <c r="DQ130" s="140">
        <f t="shared" si="195"/>
        <v>0</v>
      </c>
      <c r="DR130" s="140">
        <f t="shared" si="195"/>
        <v>0</v>
      </c>
      <c r="DS130" s="140">
        <f t="shared" si="195"/>
        <v>1</v>
      </c>
      <c r="DT130" s="140">
        <f t="shared" si="195"/>
        <v>0</v>
      </c>
      <c r="DU130" s="140">
        <f t="shared" si="195"/>
        <v>0</v>
      </c>
      <c r="DV130" s="140">
        <f t="shared" si="195"/>
        <v>1</v>
      </c>
      <c r="DW130" s="140">
        <f t="shared" si="195"/>
        <v>0</v>
      </c>
      <c r="DX130" s="140">
        <f t="shared" si="195"/>
        <v>0</v>
      </c>
      <c r="DY130" s="140">
        <f t="shared" si="195"/>
        <v>1</v>
      </c>
      <c r="DZ130" s="140">
        <f t="shared" si="195"/>
        <v>0</v>
      </c>
      <c r="EA130" s="140">
        <f t="shared" si="195"/>
        <v>0</v>
      </c>
      <c r="EB130" s="140">
        <f t="shared" si="195"/>
        <v>1</v>
      </c>
      <c r="EC130" s="140">
        <f t="shared" si="195"/>
        <v>0</v>
      </c>
      <c r="ED130" s="140">
        <f t="shared" ref="ED130:FI130" si="196">IF($D$124="m",IF(ED129=1,1,IF(EC130=1,1,0)),IF(ED129=1,1,IF(EA130=1,1,0)))</f>
        <v>0</v>
      </c>
      <c r="EE130" s="140">
        <f t="shared" si="196"/>
        <v>1</v>
      </c>
      <c r="EF130" s="140">
        <f t="shared" si="196"/>
        <v>0</v>
      </c>
      <c r="EG130" s="140">
        <f t="shared" si="196"/>
        <v>0</v>
      </c>
      <c r="EH130" s="140">
        <f t="shared" si="196"/>
        <v>1</v>
      </c>
      <c r="EI130" s="140">
        <f t="shared" si="196"/>
        <v>0</v>
      </c>
      <c r="EJ130" s="140">
        <f t="shared" si="196"/>
        <v>0</v>
      </c>
      <c r="EK130" s="140">
        <f t="shared" si="196"/>
        <v>1</v>
      </c>
      <c r="EL130" s="140">
        <f t="shared" si="196"/>
        <v>0</v>
      </c>
      <c r="EM130" s="140">
        <f t="shared" si="196"/>
        <v>0</v>
      </c>
      <c r="EN130" s="140">
        <f t="shared" si="196"/>
        <v>1</v>
      </c>
      <c r="EO130" s="140">
        <f t="shared" si="196"/>
        <v>0</v>
      </c>
      <c r="EP130" s="140">
        <f t="shared" si="196"/>
        <v>0</v>
      </c>
      <c r="EQ130" s="140">
        <f t="shared" si="196"/>
        <v>1</v>
      </c>
      <c r="ER130" s="140">
        <f t="shared" si="196"/>
        <v>0</v>
      </c>
      <c r="ES130" s="140">
        <f t="shared" si="196"/>
        <v>0</v>
      </c>
      <c r="ET130" s="140">
        <f t="shared" si="196"/>
        <v>1</v>
      </c>
      <c r="EU130" s="140">
        <f t="shared" si="196"/>
        <v>0</v>
      </c>
      <c r="EV130" s="140">
        <f t="shared" si="196"/>
        <v>0</v>
      </c>
      <c r="EW130" s="140">
        <f t="shared" si="196"/>
        <v>1</v>
      </c>
      <c r="EX130" s="140">
        <f t="shared" si="196"/>
        <v>0</v>
      </c>
      <c r="EY130" s="140">
        <f t="shared" si="196"/>
        <v>0</v>
      </c>
      <c r="EZ130" s="140">
        <f t="shared" si="196"/>
        <v>1</v>
      </c>
      <c r="FA130" s="140">
        <f t="shared" si="196"/>
        <v>0</v>
      </c>
      <c r="FB130" s="140">
        <f t="shared" si="196"/>
        <v>0</v>
      </c>
      <c r="FC130" s="140">
        <f t="shared" si="196"/>
        <v>1</v>
      </c>
      <c r="FD130" s="140">
        <f t="shared" si="196"/>
        <v>0</v>
      </c>
      <c r="FE130" s="140">
        <f t="shared" si="196"/>
        <v>0</v>
      </c>
      <c r="FF130" s="140">
        <f t="shared" si="196"/>
        <v>1</v>
      </c>
      <c r="FG130" s="140">
        <f t="shared" si="196"/>
        <v>0</v>
      </c>
      <c r="FH130" s="140">
        <f t="shared" si="196"/>
        <v>0</v>
      </c>
      <c r="FI130" s="140">
        <f t="shared" si="196"/>
        <v>1</v>
      </c>
      <c r="FJ130" s="140">
        <f t="shared" ref="FJ130:FQ130" si="197">IF($D$124="m",IF(FJ129=1,1,IF(FI130=1,1,0)),IF(FJ129=1,1,IF(FG130=1,1,0)))</f>
        <v>0</v>
      </c>
      <c r="FK130" s="140">
        <f t="shared" si="197"/>
        <v>0</v>
      </c>
      <c r="FL130" s="140">
        <f t="shared" si="197"/>
        <v>1</v>
      </c>
      <c r="FM130" s="140">
        <f t="shared" si="197"/>
        <v>0</v>
      </c>
      <c r="FN130" s="140">
        <f t="shared" si="197"/>
        <v>0</v>
      </c>
      <c r="FO130" s="140">
        <f t="shared" si="197"/>
        <v>1</v>
      </c>
      <c r="FP130" s="140">
        <f t="shared" si="197"/>
        <v>0</v>
      </c>
      <c r="FQ130" s="140">
        <f t="shared" si="197"/>
        <v>0</v>
      </c>
    </row>
    <row r="131" spans="1:173" ht="0.15" customHeight="1" x14ac:dyDescent="0.3">
      <c r="D131" s="108"/>
      <c r="E131" s="410"/>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row>
    <row r="132" spans="1:173" x14ac:dyDescent="0.3">
      <c r="D132" s="108"/>
      <c r="E132" s="410"/>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row>
    <row r="133" spans="1:173" ht="0.15" customHeight="1" x14ac:dyDescent="0.3">
      <c r="D133" s="108"/>
      <c r="E133" s="410"/>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row>
    <row r="134" spans="1:173" ht="0.15" customHeight="1" x14ac:dyDescent="0.3">
      <c r="D134" s="108"/>
      <c r="E134" s="410"/>
    </row>
    <row r="135" spans="1:173" ht="18" x14ac:dyDescent="0.35">
      <c r="B135" s="143" t="str">
        <f>VLOOKUP(CONCATENATE($Z$1,ADDRESS(ROW(),COLUMN(),4)),TRANSL_MAIN[[Key]:[Inhalt]],2,FALSE)</f>
        <v>Annuity loan 2</v>
      </c>
      <c r="C135" s="158" t="str">
        <f>CONCATENATE(TEXT(YEAR(C136),"0000"),"-",TEXT(MONTH(C136),"00"))</f>
        <v>1900-01</v>
      </c>
      <c r="D135" s="111"/>
      <c r="E135" s="11"/>
      <c r="F135" s="141">
        <f>DATE(YEAR($C$9),MONTH($C$9),1)</f>
        <v>1</v>
      </c>
      <c r="G135" s="141">
        <f>DATE(YEAR($C$9),MONTH($C$9)+1,1)</f>
        <v>32</v>
      </c>
      <c r="H135" s="141">
        <f t="shared" ref="H135:AM135" si="198">DATE(YEAR(G135),MONTH(G135)+1,1)</f>
        <v>61</v>
      </c>
      <c r="I135" s="141">
        <f t="shared" si="198"/>
        <v>92</v>
      </c>
      <c r="J135" s="141">
        <f t="shared" si="198"/>
        <v>122</v>
      </c>
      <c r="K135" s="141">
        <f t="shared" si="198"/>
        <v>153</v>
      </c>
      <c r="L135" s="141">
        <f t="shared" si="198"/>
        <v>183</v>
      </c>
      <c r="M135" s="141">
        <f t="shared" si="198"/>
        <v>214</v>
      </c>
      <c r="N135" s="141">
        <f t="shared" si="198"/>
        <v>245</v>
      </c>
      <c r="O135" s="141">
        <f t="shared" si="198"/>
        <v>275</v>
      </c>
      <c r="P135" s="141">
        <f t="shared" si="198"/>
        <v>306</v>
      </c>
      <c r="Q135" s="141">
        <f t="shared" si="198"/>
        <v>336</v>
      </c>
      <c r="R135" s="141">
        <f t="shared" si="198"/>
        <v>367</v>
      </c>
      <c r="S135" s="141">
        <f t="shared" si="198"/>
        <v>398</v>
      </c>
      <c r="T135" s="141">
        <f t="shared" si="198"/>
        <v>426</v>
      </c>
      <c r="U135" s="141">
        <f t="shared" si="198"/>
        <v>457</v>
      </c>
      <c r="V135" s="141">
        <f t="shared" si="198"/>
        <v>487</v>
      </c>
      <c r="W135" s="141">
        <f t="shared" si="198"/>
        <v>518</v>
      </c>
      <c r="X135" s="141">
        <f t="shared" si="198"/>
        <v>548</v>
      </c>
      <c r="Y135" s="141">
        <f t="shared" si="198"/>
        <v>579</v>
      </c>
      <c r="Z135" s="141">
        <f t="shared" si="198"/>
        <v>610</v>
      </c>
      <c r="AA135" s="141">
        <f t="shared" si="198"/>
        <v>640</v>
      </c>
      <c r="AB135" s="141">
        <f t="shared" si="198"/>
        <v>671</v>
      </c>
      <c r="AC135" s="141">
        <f t="shared" si="198"/>
        <v>701</v>
      </c>
      <c r="AD135" s="141">
        <f t="shared" si="198"/>
        <v>732</v>
      </c>
      <c r="AE135" s="141">
        <f t="shared" si="198"/>
        <v>763</v>
      </c>
      <c r="AF135" s="141">
        <f t="shared" si="198"/>
        <v>791</v>
      </c>
      <c r="AG135" s="141">
        <f t="shared" si="198"/>
        <v>822</v>
      </c>
      <c r="AH135" s="141">
        <f t="shared" si="198"/>
        <v>852</v>
      </c>
      <c r="AI135" s="141">
        <f t="shared" si="198"/>
        <v>883</v>
      </c>
      <c r="AJ135" s="141">
        <f t="shared" si="198"/>
        <v>913</v>
      </c>
      <c r="AK135" s="141">
        <f t="shared" si="198"/>
        <v>944</v>
      </c>
      <c r="AL135" s="141">
        <f t="shared" si="198"/>
        <v>975</v>
      </c>
      <c r="AM135" s="141">
        <f t="shared" si="198"/>
        <v>1005</v>
      </c>
      <c r="AN135" s="141">
        <f t="shared" ref="AN135:BS135" si="199">DATE(YEAR(AM135),MONTH(AM135)+1,1)</f>
        <v>1036</v>
      </c>
      <c r="AO135" s="141">
        <f t="shared" si="199"/>
        <v>1066</v>
      </c>
      <c r="AP135" s="141">
        <f t="shared" si="199"/>
        <v>1097</v>
      </c>
      <c r="AQ135" s="141">
        <f t="shared" si="199"/>
        <v>1128</v>
      </c>
      <c r="AR135" s="141">
        <f t="shared" si="199"/>
        <v>1156</v>
      </c>
      <c r="AS135" s="141">
        <f t="shared" si="199"/>
        <v>1187</v>
      </c>
      <c r="AT135" s="141">
        <f t="shared" si="199"/>
        <v>1217</v>
      </c>
      <c r="AU135" s="141">
        <f t="shared" si="199"/>
        <v>1248</v>
      </c>
      <c r="AV135" s="141">
        <f t="shared" si="199"/>
        <v>1278</v>
      </c>
      <c r="AW135" s="141">
        <f t="shared" si="199"/>
        <v>1309</v>
      </c>
      <c r="AX135" s="141">
        <f t="shared" si="199"/>
        <v>1340</v>
      </c>
      <c r="AY135" s="141">
        <f t="shared" si="199"/>
        <v>1370</v>
      </c>
      <c r="AZ135" s="141">
        <f t="shared" si="199"/>
        <v>1401</v>
      </c>
      <c r="BA135" s="141">
        <f t="shared" si="199"/>
        <v>1431</v>
      </c>
      <c r="BB135" s="141">
        <f t="shared" si="199"/>
        <v>1462</v>
      </c>
      <c r="BC135" s="141">
        <f t="shared" si="199"/>
        <v>1493</v>
      </c>
      <c r="BD135" s="141">
        <f t="shared" si="199"/>
        <v>1522</v>
      </c>
      <c r="BE135" s="141">
        <f t="shared" si="199"/>
        <v>1553</v>
      </c>
      <c r="BF135" s="141">
        <f t="shared" si="199"/>
        <v>1583</v>
      </c>
      <c r="BG135" s="141">
        <f t="shared" si="199"/>
        <v>1614</v>
      </c>
      <c r="BH135" s="141">
        <f t="shared" si="199"/>
        <v>1644</v>
      </c>
      <c r="BI135" s="141">
        <f t="shared" si="199"/>
        <v>1675</v>
      </c>
      <c r="BJ135" s="141">
        <f t="shared" si="199"/>
        <v>1706</v>
      </c>
      <c r="BK135" s="141">
        <f t="shared" si="199"/>
        <v>1736</v>
      </c>
      <c r="BL135" s="141">
        <f t="shared" si="199"/>
        <v>1767</v>
      </c>
      <c r="BM135" s="141">
        <f t="shared" si="199"/>
        <v>1797</v>
      </c>
      <c r="BN135" s="141">
        <f t="shared" si="199"/>
        <v>1828</v>
      </c>
      <c r="BO135" s="141">
        <f t="shared" si="199"/>
        <v>1859</v>
      </c>
      <c r="BP135" s="141">
        <f t="shared" si="199"/>
        <v>1887</v>
      </c>
      <c r="BQ135" s="141">
        <f t="shared" si="199"/>
        <v>1918</v>
      </c>
      <c r="BR135" s="141">
        <f t="shared" si="199"/>
        <v>1948</v>
      </c>
      <c r="BS135" s="141">
        <f t="shared" si="199"/>
        <v>1979</v>
      </c>
      <c r="BT135" s="141">
        <f t="shared" ref="BT135:CY135" si="200">DATE(YEAR(BS135),MONTH(BS135)+1,1)</f>
        <v>2009</v>
      </c>
      <c r="BU135" s="141">
        <f t="shared" si="200"/>
        <v>2040</v>
      </c>
      <c r="BV135" s="141">
        <f t="shared" si="200"/>
        <v>2071</v>
      </c>
      <c r="BW135" s="141">
        <f t="shared" si="200"/>
        <v>2101</v>
      </c>
      <c r="BX135" s="141">
        <f t="shared" si="200"/>
        <v>2132</v>
      </c>
      <c r="BY135" s="141">
        <f t="shared" si="200"/>
        <v>2162</v>
      </c>
      <c r="BZ135" s="141">
        <f t="shared" si="200"/>
        <v>2193</v>
      </c>
      <c r="CA135" s="141">
        <f t="shared" si="200"/>
        <v>2224</v>
      </c>
      <c r="CB135" s="141">
        <f t="shared" si="200"/>
        <v>2252</v>
      </c>
      <c r="CC135" s="141">
        <f t="shared" si="200"/>
        <v>2283</v>
      </c>
      <c r="CD135" s="141">
        <f t="shared" si="200"/>
        <v>2313</v>
      </c>
      <c r="CE135" s="141">
        <f t="shared" si="200"/>
        <v>2344</v>
      </c>
      <c r="CF135" s="141">
        <f t="shared" si="200"/>
        <v>2374</v>
      </c>
      <c r="CG135" s="141">
        <f t="shared" si="200"/>
        <v>2405</v>
      </c>
      <c r="CH135" s="141">
        <f t="shared" si="200"/>
        <v>2436</v>
      </c>
      <c r="CI135" s="141">
        <f t="shared" si="200"/>
        <v>2466</v>
      </c>
      <c r="CJ135" s="141">
        <f t="shared" si="200"/>
        <v>2497</v>
      </c>
      <c r="CK135" s="141">
        <f t="shared" si="200"/>
        <v>2527</v>
      </c>
      <c r="CL135" s="141">
        <f t="shared" si="200"/>
        <v>2558</v>
      </c>
      <c r="CM135" s="141">
        <f t="shared" si="200"/>
        <v>2589</v>
      </c>
      <c r="CN135" s="141">
        <f t="shared" si="200"/>
        <v>2617</v>
      </c>
      <c r="CO135" s="141">
        <f t="shared" si="200"/>
        <v>2648</v>
      </c>
      <c r="CP135" s="141">
        <f t="shared" si="200"/>
        <v>2678</v>
      </c>
      <c r="CQ135" s="141">
        <f t="shared" si="200"/>
        <v>2709</v>
      </c>
      <c r="CR135" s="141">
        <f t="shared" si="200"/>
        <v>2739</v>
      </c>
      <c r="CS135" s="141">
        <f t="shared" si="200"/>
        <v>2770</v>
      </c>
      <c r="CT135" s="141">
        <f t="shared" si="200"/>
        <v>2801</v>
      </c>
      <c r="CU135" s="141">
        <f t="shared" si="200"/>
        <v>2831</v>
      </c>
      <c r="CV135" s="141">
        <f t="shared" si="200"/>
        <v>2862</v>
      </c>
      <c r="CW135" s="141">
        <f t="shared" si="200"/>
        <v>2892</v>
      </c>
      <c r="CX135" s="141">
        <f t="shared" si="200"/>
        <v>2923</v>
      </c>
      <c r="CY135" s="141">
        <f t="shared" si="200"/>
        <v>2954</v>
      </c>
      <c r="CZ135" s="141">
        <f t="shared" ref="CZ135:EE135" si="201">DATE(YEAR(CY135),MONTH(CY135)+1,1)</f>
        <v>2983</v>
      </c>
      <c r="DA135" s="141">
        <f t="shared" si="201"/>
        <v>3014</v>
      </c>
      <c r="DB135" s="141">
        <f t="shared" si="201"/>
        <v>3044</v>
      </c>
      <c r="DC135" s="141">
        <f t="shared" si="201"/>
        <v>3075</v>
      </c>
      <c r="DD135" s="141">
        <f t="shared" si="201"/>
        <v>3105</v>
      </c>
      <c r="DE135" s="141">
        <f t="shared" si="201"/>
        <v>3136</v>
      </c>
      <c r="DF135" s="141">
        <f t="shared" si="201"/>
        <v>3167</v>
      </c>
      <c r="DG135" s="141">
        <f t="shared" si="201"/>
        <v>3197</v>
      </c>
      <c r="DH135" s="141">
        <f t="shared" si="201"/>
        <v>3228</v>
      </c>
      <c r="DI135" s="141">
        <f t="shared" si="201"/>
        <v>3258</v>
      </c>
      <c r="DJ135" s="141">
        <f t="shared" si="201"/>
        <v>3289</v>
      </c>
      <c r="DK135" s="141">
        <f t="shared" si="201"/>
        <v>3320</v>
      </c>
      <c r="DL135" s="141">
        <f t="shared" si="201"/>
        <v>3348</v>
      </c>
      <c r="DM135" s="141">
        <f t="shared" si="201"/>
        <v>3379</v>
      </c>
      <c r="DN135" s="141">
        <f t="shared" si="201"/>
        <v>3409</v>
      </c>
      <c r="DO135" s="141">
        <f t="shared" si="201"/>
        <v>3440</v>
      </c>
      <c r="DP135" s="141">
        <f t="shared" si="201"/>
        <v>3470</v>
      </c>
      <c r="DQ135" s="141">
        <f t="shared" si="201"/>
        <v>3501</v>
      </c>
      <c r="DR135" s="141">
        <f t="shared" si="201"/>
        <v>3532</v>
      </c>
      <c r="DS135" s="141">
        <f t="shared" si="201"/>
        <v>3562</v>
      </c>
      <c r="DT135" s="141">
        <f t="shared" si="201"/>
        <v>3593</v>
      </c>
      <c r="DU135" s="141">
        <f t="shared" si="201"/>
        <v>3623</v>
      </c>
      <c r="DV135" s="141">
        <f t="shared" si="201"/>
        <v>3654</v>
      </c>
      <c r="DW135" s="141">
        <f t="shared" si="201"/>
        <v>3685</v>
      </c>
      <c r="DX135" s="141">
        <f t="shared" si="201"/>
        <v>3713</v>
      </c>
      <c r="DY135" s="141">
        <f t="shared" si="201"/>
        <v>3744</v>
      </c>
      <c r="DZ135" s="141">
        <f t="shared" si="201"/>
        <v>3774</v>
      </c>
      <c r="EA135" s="141">
        <f t="shared" si="201"/>
        <v>3805</v>
      </c>
      <c r="EB135" s="141">
        <f t="shared" si="201"/>
        <v>3835</v>
      </c>
      <c r="EC135" s="141">
        <f t="shared" si="201"/>
        <v>3866</v>
      </c>
      <c r="ED135" s="141">
        <f t="shared" si="201"/>
        <v>3897</v>
      </c>
      <c r="EE135" s="141">
        <f t="shared" si="201"/>
        <v>3927</v>
      </c>
      <c r="EF135" s="141">
        <f t="shared" ref="EF135:FK135" si="202">DATE(YEAR(EE135),MONTH(EE135)+1,1)</f>
        <v>3958</v>
      </c>
      <c r="EG135" s="141">
        <f t="shared" si="202"/>
        <v>3988</v>
      </c>
      <c r="EH135" s="141">
        <f t="shared" si="202"/>
        <v>4019</v>
      </c>
      <c r="EI135" s="141">
        <f t="shared" si="202"/>
        <v>4050</v>
      </c>
      <c r="EJ135" s="141">
        <f t="shared" si="202"/>
        <v>4078</v>
      </c>
      <c r="EK135" s="141">
        <f t="shared" si="202"/>
        <v>4109</v>
      </c>
      <c r="EL135" s="141">
        <f t="shared" si="202"/>
        <v>4139</v>
      </c>
      <c r="EM135" s="141">
        <f t="shared" si="202"/>
        <v>4170</v>
      </c>
      <c r="EN135" s="141">
        <f t="shared" si="202"/>
        <v>4200</v>
      </c>
      <c r="EO135" s="141">
        <f t="shared" si="202"/>
        <v>4231</v>
      </c>
      <c r="EP135" s="141">
        <f t="shared" si="202"/>
        <v>4262</v>
      </c>
      <c r="EQ135" s="141">
        <f t="shared" si="202"/>
        <v>4292</v>
      </c>
      <c r="ER135" s="141">
        <f t="shared" si="202"/>
        <v>4323</v>
      </c>
      <c r="ES135" s="141">
        <f t="shared" si="202"/>
        <v>4353</v>
      </c>
      <c r="ET135" s="141">
        <f t="shared" si="202"/>
        <v>4384</v>
      </c>
      <c r="EU135" s="141">
        <f t="shared" si="202"/>
        <v>4415</v>
      </c>
      <c r="EV135" s="141">
        <f t="shared" si="202"/>
        <v>4444</v>
      </c>
      <c r="EW135" s="141">
        <f t="shared" si="202"/>
        <v>4475</v>
      </c>
      <c r="EX135" s="141">
        <f t="shared" si="202"/>
        <v>4505</v>
      </c>
      <c r="EY135" s="141">
        <f t="shared" si="202"/>
        <v>4536</v>
      </c>
      <c r="EZ135" s="141">
        <f t="shared" si="202"/>
        <v>4566</v>
      </c>
      <c r="FA135" s="141">
        <f t="shared" si="202"/>
        <v>4597</v>
      </c>
      <c r="FB135" s="141">
        <f t="shared" si="202"/>
        <v>4628</v>
      </c>
      <c r="FC135" s="141">
        <f t="shared" si="202"/>
        <v>4658</v>
      </c>
      <c r="FD135" s="141">
        <f t="shared" si="202"/>
        <v>4689</v>
      </c>
      <c r="FE135" s="141">
        <f t="shared" si="202"/>
        <v>4719</v>
      </c>
      <c r="FF135" s="141">
        <f t="shared" si="202"/>
        <v>4750</v>
      </c>
      <c r="FG135" s="141">
        <f t="shared" si="202"/>
        <v>4781</v>
      </c>
      <c r="FH135" s="141">
        <f t="shared" si="202"/>
        <v>4809</v>
      </c>
      <c r="FI135" s="141">
        <f t="shared" si="202"/>
        <v>4840</v>
      </c>
      <c r="FJ135" s="141">
        <f t="shared" si="202"/>
        <v>4870</v>
      </c>
      <c r="FK135" s="141">
        <f t="shared" si="202"/>
        <v>4901</v>
      </c>
      <c r="FL135" s="141">
        <f t="shared" ref="FL135:FQ135" si="203">DATE(YEAR(FK135),MONTH(FK135)+1,1)</f>
        <v>4931</v>
      </c>
      <c r="FM135" s="141">
        <f t="shared" si="203"/>
        <v>4962</v>
      </c>
      <c r="FN135" s="141">
        <f t="shared" si="203"/>
        <v>4993</v>
      </c>
      <c r="FO135" s="141">
        <f t="shared" si="203"/>
        <v>5023</v>
      </c>
      <c r="FP135" s="141">
        <f t="shared" si="203"/>
        <v>5054</v>
      </c>
      <c r="FQ135" s="141">
        <f t="shared" si="203"/>
        <v>5084</v>
      </c>
    </row>
    <row r="136" spans="1:173" x14ac:dyDescent="0.3">
      <c r="B136" s="102" t="str">
        <f>B118</f>
        <v>Disbursement on:</v>
      </c>
      <c r="C136" s="599"/>
      <c r="D136" s="160" t="str">
        <f>CONCATENATE(TEXT(YEAR(C136),"0000"),"-",TEXT(MONTH(C136),"00"))</f>
        <v>1900-01</v>
      </c>
      <c r="E136" s="784" t="str">
        <f>$E$109</f>
        <v>Opening balance</v>
      </c>
      <c r="F136" s="780">
        <f>IF(F$46=$D136,$C137,0)</f>
        <v>0</v>
      </c>
      <c r="G136" s="780">
        <f t="shared" ref="G136:BR136" si="204">IF(G$46=$D136,$C137,0)</f>
        <v>0</v>
      </c>
      <c r="H136" s="780">
        <f t="shared" si="204"/>
        <v>0</v>
      </c>
      <c r="I136" s="780">
        <f t="shared" si="204"/>
        <v>0</v>
      </c>
      <c r="J136" s="780">
        <f t="shared" si="204"/>
        <v>0</v>
      </c>
      <c r="K136" s="780">
        <f t="shared" si="204"/>
        <v>0</v>
      </c>
      <c r="L136" s="780">
        <f t="shared" si="204"/>
        <v>0</v>
      </c>
      <c r="M136" s="780">
        <f t="shared" si="204"/>
        <v>0</v>
      </c>
      <c r="N136" s="780">
        <f t="shared" si="204"/>
        <v>0</v>
      </c>
      <c r="O136" s="780">
        <f t="shared" si="204"/>
        <v>0</v>
      </c>
      <c r="P136" s="780">
        <f t="shared" si="204"/>
        <v>0</v>
      </c>
      <c r="Q136" s="780">
        <f t="shared" si="204"/>
        <v>0</v>
      </c>
      <c r="R136" s="780">
        <f t="shared" si="204"/>
        <v>0</v>
      </c>
      <c r="S136" s="780">
        <f t="shared" si="204"/>
        <v>0</v>
      </c>
      <c r="T136" s="780">
        <f t="shared" si="204"/>
        <v>0</v>
      </c>
      <c r="U136" s="780">
        <f t="shared" si="204"/>
        <v>0</v>
      </c>
      <c r="V136" s="780">
        <f t="shared" si="204"/>
        <v>0</v>
      </c>
      <c r="W136" s="780">
        <f t="shared" si="204"/>
        <v>0</v>
      </c>
      <c r="X136" s="780">
        <f t="shared" si="204"/>
        <v>0</v>
      </c>
      <c r="Y136" s="780">
        <f t="shared" si="204"/>
        <v>0</v>
      </c>
      <c r="Z136" s="780">
        <f t="shared" si="204"/>
        <v>0</v>
      </c>
      <c r="AA136" s="780">
        <f t="shared" si="204"/>
        <v>0</v>
      </c>
      <c r="AB136" s="780">
        <f t="shared" si="204"/>
        <v>0</v>
      </c>
      <c r="AC136" s="780">
        <f t="shared" si="204"/>
        <v>0</v>
      </c>
      <c r="AD136" s="780">
        <f t="shared" si="204"/>
        <v>0</v>
      </c>
      <c r="AE136" s="780">
        <f t="shared" si="204"/>
        <v>0</v>
      </c>
      <c r="AF136" s="780">
        <f t="shared" si="204"/>
        <v>0</v>
      </c>
      <c r="AG136" s="780">
        <f t="shared" si="204"/>
        <v>0</v>
      </c>
      <c r="AH136" s="780">
        <f t="shared" si="204"/>
        <v>0</v>
      </c>
      <c r="AI136" s="780">
        <f t="shared" si="204"/>
        <v>0</v>
      </c>
      <c r="AJ136" s="780">
        <f t="shared" si="204"/>
        <v>0</v>
      </c>
      <c r="AK136" s="780">
        <f t="shared" si="204"/>
        <v>0</v>
      </c>
      <c r="AL136" s="780">
        <f t="shared" si="204"/>
        <v>0</v>
      </c>
      <c r="AM136" s="780">
        <f t="shared" si="204"/>
        <v>0</v>
      </c>
      <c r="AN136" s="780">
        <f t="shared" si="204"/>
        <v>0</v>
      </c>
      <c r="AO136" s="780">
        <f t="shared" si="204"/>
        <v>0</v>
      </c>
      <c r="AP136" s="780">
        <f t="shared" si="204"/>
        <v>0</v>
      </c>
      <c r="AQ136" s="780">
        <f t="shared" si="204"/>
        <v>0</v>
      </c>
      <c r="AR136" s="780">
        <f t="shared" si="204"/>
        <v>0</v>
      </c>
      <c r="AS136" s="780">
        <f t="shared" si="204"/>
        <v>0</v>
      </c>
      <c r="AT136" s="780">
        <f t="shared" si="204"/>
        <v>0</v>
      </c>
      <c r="AU136" s="780">
        <f t="shared" si="204"/>
        <v>0</v>
      </c>
      <c r="AV136" s="780">
        <f t="shared" si="204"/>
        <v>0</v>
      </c>
      <c r="AW136" s="780">
        <f t="shared" si="204"/>
        <v>0</v>
      </c>
      <c r="AX136" s="780">
        <f t="shared" si="204"/>
        <v>0</v>
      </c>
      <c r="AY136" s="780">
        <f t="shared" si="204"/>
        <v>0</v>
      </c>
      <c r="AZ136" s="780">
        <f t="shared" si="204"/>
        <v>0</v>
      </c>
      <c r="BA136" s="780">
        <f t="shared" si="204"/>
        <v>0</v>
      </c>
      <c r="BB136" s="780">
        <f t="shared" si="204"/>
        <v>0</v>
      </c>
      <c r="BC136" s="780">
        <f t="shared" si="204"/>
        <v>0</v>
      </c>
      <c r="BD136" s="780">
        <f t="shared" si="204"/>
        <v>0</v>
      </c>
      <c r="BE136" s="780">
        <f t="shared" si="204"/>
        <v>0</v>
      </c>
      <c r="BF136" s="780">
        <f t="shared" si="204"/>
        <v>0</v>
      </c>
      <c r="BG136" s="780">
        <f t="shared" si="204"/>
        <v>0</v>
      </c>
      <c r="BH136" s="780">
        <f t="shared" si="204"/>
        <v>0</v>
      </c>
      <c r="BI136" s="780">
        <f t="shared" si="204"/>
        <v>0</v>
      </c>
      <c r="BJ136" s="780">
        <f t="shared" si="204"/>
        <v>0</v>
      </c>
      <c r="BK136" s="780">
        <f t="shared" si="204"/>
        <v>0</v>
      </c>
      <c r="BL136" s="780">
        <f t="shared" si="204"/>
        <v>0</v>
      </c>
      <c r="BM136" s="780">
        <f t="shared" si="204"/>
        <v>0</v>
      </c>
      <c r="BN136" s="780">
        <f t="shared" si="204"/>
        <v>0</v>
      </c>
      <c r="BO136" s="780">
        <f t="shared" si="204"/>
        <v>0</v>
      </c>
      <c r="BP136" s="780">
        <f t="shared" si="204"/>
        <v>0</v>
      </c>
      <c r="BQ136" s="780">
        <f t="shared" si="204"/>
        <v>0</v>
      </c>
      <c r="BR136" s="780">
        <f t="shared" si="204"/>
        <v>0</v>
      </c>
      <c r="BS136" s="780">
        <f t="shared" ref="BS136:ED136" si="205">IF(BS$46=$D136,$C137,0)</f>
        <v>0</v>
      </c>
      <c r="BT136" s="780">
        <f t="shared" si="205"/>
        <v>0</v>
      </c>
      <c r="BU136" s="780">
        <f t="shared" si="205"/>
        <v>0</v>
      </c>
      <c r="BV136" s="780">
        <f t="shared" si="205"/>
        <v>0</v>
      </c>
      <c r="BW136" s="780">
        <f t="shared" si="205"/>
        <v>0</v>
      </c>
      <c r="BX136" s="780">
        <f t="shared" si="205"/>
        <v>0</v>
      </c>
      <c r="BY136" s="780">
        <f t="shared" si="205"/>
        <v>0</v>
      </c>
      <c r="BZ136" s="780">
        <f t="shared" si="205"/>
        <v>0</v>
      </c>
      <c r="CA136" s="780">
        <f t="shared" si="205"/>
        <v>0</v>
      </c>
      <c r="CB136" s="780">
        <f t="shared" si="205"/>
        <v>0</v>
      </c>
      <c r="CC136" s="780">
        <f t="shared" si="205"/>
        <v>0</v>
      </c>
      <c r="CD136" s="780">
        <f t="shared" si="205"/>
        <v>0</v>
      </c>
      <c r="CE136" s="780">
        <f t="shared" si="205"/>
        <v>0</v>
      </c>
      <c r="CF136" s="780">
        <f t="shared" si="205"/>
        <v>0</v>
      </c>
      <c r="CG136" s="780">
        <f t="shared" si="205"/>
        <v>0</v>
      </c>
      <c r="CH136" s="780">
        <f t="shared" si="205"/>
        <v>0</v>
      </c>
      <c r="CI136" s="780">
        <f t="shared" si="205"/>
        <v>0</v>
      </c>
      <c r="CJ136" s="780">
        <f t="shared" si="205"/>
        <v>0</v>
      </c>
      <c r="CK136" s="780">
        <f t="shared" si="205"/>
        <v>0</v>
      </c>
      <c r="CL136" s="780">
        <f t="shared" si="205"/>
        <v>0</v>
      </c>
      <c r="CM136" s="780">
        <f t="shared" si="205"/>
        <v>0</v>
      </c>
      <c r="CN136" s="780">
        <f t="shared" si="205"/>
        <v>0</v>
      </c>
      <c r="CO136" s="780">
        <f t="shared" si="205"/>
        <v>0</v>
      </c>
      <c r="CP136" s="780">
        <f t="shared" si="205"/>
        <v>0</v>
      </c>
      <c r="CQ136" s="780">
        <f t="shared" si="205"/>
        <v>0</v>
      </c>
      <c r="CR136" s="780">
        <f t="shared" si="205"/>
        <v>0</v>
      </c>
      <c r="CS136" s="780">
        <f t="shared" si="205"/>
        <v>0</v>
      </c>
      <c r="CT136" s="780">
        <f t="shared" si="205"/>
        <v>0</v>
      </c>
      <c r="CU136" s="780">
        <f t="shared" si="205"/>
        <v>0</v>
      </c>
      <c r="CV136" s="780">
        <f t="shared" si="205"/>
        <v>0</v>
      </c>
      <c r="CW136" s="780">
        <f t="shared" si="205"/>
        <v>0</v>
      </c>
      <c r="CX136" s="780">
        <f t="shared" si="205"/>
        <v>0</v>
      </c>
      <c r="CY136" s="780">
        <f t="shared" si="205"/>
        <v>0</v>
      </c>
      <c r="CZ136" s="780">
        <f t="shared" si="205"/>
        <v>0</v>
      </c>
      <c r="DA136" s="780">
        <f t="shared" si="205"/>
        <v>0</v>
      </c>
      <c r="DB136" s="780">
        <f t="shared" si="205"/>
        <v>0</v>
      </c>
      <c r="DC136" s="780">
        <f t="shared" si="205"/>
        <v>0</v>
      </c>
      <c r="DD136" s="780">
        <f t="shared" si="205"/>
        <v>0</v>
      </c>
      <c r="DE136" s="780">
        <f t="shared" si="205"/>
        <v>0</v>
      </c>
      <c r="DF136" s="780">
        <f t="shared" si="205"/>
        <v>0</v>
      </c>
      <c r="DG136" s="780">
        <f t="shared" si="205"/>
        <v>0</v>
      </c>
      <c r="DH136" s="780">
        <f t="shared" si="205"/>
        <v>0</v>
      </c>
      <c r="DI136" s="780">
        <f t="shared" si="205"/>
        <v>0</v>
      </c>
      <c r="DJ136" s="780">
        <f t="shared" si="205"/>
        <v>0</v>
      </c>
      <c r="DK136" s="780">
        <f t="shared" si="205"/>
        <v>0</v>
      </c>
      <c r="DL136" s="780">
        <f t="shared" si="205"/>
        <v>0</v>
      </c>
      <c r="DM136" s="780">
        <f t="shared" si="205"/>
        <v>0</v>
      </c>
      <c r="DN136" s="780">
        <f t="shared" si="205"/>
        <v>0</v>
      </c>
      <c r="DO136" s="780">
        <f t="shared" si="205"/>
        <v>0</v>
      </c>
      <c r="DP136" s="780">
        <f t="shared" si="205"/>
        <v>0</v>
      </c>
      <c r="DQ136" s="780">
        <f t="shared" si="205"/>
        <v>0</v>
      </c>
      <c r="DR136" s="780">
        <f t="shared" si="205"/>
        <v>0</v>
      </c>
      <c r="DS136" s="780">
        <f t="shared" si="205"/>
        <v>0</v>
      </c>
      <c r="DT136" s="780">
        <f t="shared" si="205"/>
        <v>0</v>
      </c>
      <c r="DU136" s="780">
        <f t="shared" si="205"/>
        <v>0</v>
      </c>
      <c r="DV136" s="780">
        <f t="shared" si="205"/>
        <v>0</v>
      </c>
      <c r="DW136" s="780">
        <f t="shared" si="205"/>
        <v>0</v>
      </c>
      <c r="DX136" s="780">
        <f t="shared" si="205"/>
        <v>0</v>
      </c>
      <c r="DY136" s="780">
        <f t="shared" si="205"/>
        <v>0</v>
      </c>
      <c r="DZ136" s="780">
        <f t="shared" si="205"/>
        <v>0</v>
      </c>
      <c r="EA136" s="780">
        <f t="shared" si="205"/>
        <v>0</v>
      </c>
      <c r="EB136" s="780">
        <f t="shared" si="205"/>
        <v>0</v>
      </c>
      <c r="EC136" s="780">
        <f t="shared" si="205"/>
        <v>0</v>
      </c>
      <c r="ED136" s="780">
        <f t="shared" si="205"/>
        <v>0</v>
      </c>
      <c r="EE136" s="780">
        <f t="shared" ref="EE136:FQ136" si="206">IF(EE$46=$D136,$C137,0)</f>
        <v>0</v>
      </c>
      <c r="EF136" s="780">
        <f t="shared" si="206"/>
        <v>0</v>
      </c>
      <c r="EG136" s="780">
        <f t="shared" si="206"/>
        <v>0</v>
      </c>
      <c r="EH136" s="780">
        <f t="shared" si="206"/>
        <v>0</v>
      </c>
      <c r="EI136" s="780">
        <f t="shared" si="206"/>
        <v>0</v>
      </c>
      <c r="EJ136" s="780">
        <f t="shared" si="206"/>
        <v>0</v>
      </c>
      <c r="EK136" s="780">
        <f t="shared" si="206"/>
        <v>0</v>
      </c>
      <c r="EL136" s="780">
        <f t="shared" si="206"/>
        <v>0</v>
      </c>
      <c r="EM136" s="780">
        <f t="shared" si="206"/>
        <v>0</v>
      </c>
      <c r="EN136" s="780">
        <f t="shared" si="206"/>
        <v>0</v>
      </c>
      <c r="EO136" s="780">
        <f t="shared" si="206"/>
        <v>0</v>
      </c>
      <c r="EP136" s="780">
        <f t="shared" si="206"/>
        <v>0</v>
      </c>
      <c r="EQ136" s="780">
        <f t="shared" si="206"/>
        <v>0</v>
      </c>
      <c r="ER136" s="780">
        <f t="shared" si="206"/>
        <v>0</v>
      </c>
      <c r="ES136" s="780">
        <f t="shared" si="206"/>
        <v>0</v>
      </c>
      <c r="ET136" s="780">
        <f t="shared" si="206"/>
        <v>0</v>
      </c>
      <c r="EU136" s="780">
        <f t="shared" si="206"/>
        <v>0</v>
      </c>
      <c r="EV136" s="780">
        <f t="shared" si="206"/>
        <v>0</v>
      </c>
      <c r="EW136" s="780">
        <f t="shared" si="206"/>
        <v>0</v>
      </c>
      <c r="EX136" s="780">
        <f t="shared" si="206"/>
        <v>0</v>
      </c>
      <c r="EY136" s="780">
        <f t="shared" si="206"/>
        <v>0</v>
      </c>
      <c r="EZ136" s="780">
        <f t="shared" si="206"/>
        <v>0</v>
      </c>
      <c r="FA136" s="780">
        <f t="shared" si="206"/>
        <v>0</v>
      </c>
      <c r="FB136" s="780">
        <f t="shared" si="206"/>
        <v>0</v>
      </c>
      <c r="FC136" s="780">
        <f t="shared" si="206"/>
        <v>0</v>
      </c>
      <c r="FD136" s="780">
        <f t="shared" si="206"/>
        <v>0</v>
      </c>
      <c r="FE136" s="780">
        <f t="shared" si="206"/>
        <v>0</v>
      </c>
      <c r="FF136" s="780">
        <f t="shared" si="206"/>
        <v>0</v>
      </c>
      <c r="FG136" s="780">
        <f t="shared" si="206"/>
        <v>0</v>
      </c>
      <c r="FH136" s="780">
        <f t="shared" si="206"/>
        <v>0</v>
      </c>
      <c r="FI136" s="780">
        <f t="shared" si="206"/>
        <v>0</v>
      </c>
      <c r="FJ136" s="780">
        <f t="shared" si="206"/>
        <v>0</v>
      </c>
      <c r="FK136" s="780">
        <f t="shared" si="206"/>
        <v>0</v>
      </c>
      <c r="FL136" s="780">
        <f t="shared" si="206"/>
        <v>0</v>
      </c>
      <c r="FM136" s="780">
        <f t="shared" si="206"/>
        <v>0</v>
      </c>
      <c r="FN136" s="780">
        <f t="shared" si="206"/>
        <v>0</v>
      </c>
      <c r="FO136" s="780">
        <f t="shared" si="206"/>
        <v>0</v>
      </c>
      <c r="FP136" s="780">
        <f t="shared" si="206"/>
        <v>0</v>
      </c>
      <c r="FQ136" s="780">
        <f t="shared" si="206"/>
        <v>0</v>
      </c>
    </row>
    <row r="137" spans="1:173" x14ac:dyDescent="0.3">
      <c r="B137" s="102" t="str">
        <f>B119</f>
        <v>Financing amount:</v>
      </c>
      <c r="C137" s="600"/>
      <c r="D137" s="110"/>
      <c r="E137" s="784" t="str">
        <f>$E$110</f>
        <v>New opening balance</v>
      </c>
      <c r="F137" s="780"/>
      <c r="G137" s="780">
        <f>IF(F139&gt;0,F139,0)</f>
        <v>0</v>
      </c>
      <c r="H137" s="780">
        <f t="shared" ref="H137:BS137" si="207">IF(G139&gt;0,G139,0)</f>
        <v>0</v>
      </c>
      <c r="I137" s="780">
        <f t="shared" si="207"/>
        <v>0</v>
      </c>
      <c r="J137" s="780">
        <f t="shared" si="207"/>
        <v>0</v>
      </c>
      <c r="K137" s="780">
        <f t="shared" si="207"/>
        <v>0</v>
      </c>
      <c r="L137" s="780">
        <f t="shared" si="207"/>
        <v>0</v>
      </c>
      <c r="M137" s="780">
        <f t="shared" si="207"/>
        <v>0</v>
      </c>
      <c r="N137" s="780">
        <f t="shared" si="207"/>
        <v>0</v>
      </c>
      <c r="O137" s="780">
        <f t="shared" si="207"/>
        <v>0</v>
      </c>
      <c r="P137" s="780">
        <f t="shared" si="207"/>
        <v>0</v>
      </c>
      <c r="Q137" s="780">
        <f t="shared" si="207"/>
        <v>0</v>
      </c>
      <c r="R137" s="780">
        <f t="shared" si="207"/>
        <v>0</v>
      </c>
      <c r="S137" s="780">
        <f t="shared" si="207"/>
        <v>0</v>
      </c>
      <c r="T137" s="780">
        <f t="shared" si="207"/>
        <v>0</v>
      </c>
      <c r="U137" s="780">
        <f t="shared" si="207"/>
        <v>0</v>
      </c>
      <c r="V137" s="780">
        <f t="shared" si="207"/>
        <v>0</v>
      </c>
      <c r="W137" s="780">
        <f t="shared" si="207"/>
        <v>0</v>
      </c>
      <c r="X137" s="780">
        <f t="shared" si="207"/>
        <v>0</v>
      </c>
      <c r="Y137" s="780">
        <f t="shared" si="207"/>
        <v>0</v>
      </c>
      <c r="Z137" s="780">
        <f t="shared" si="207"/>
        <v>0</v>
      </c>
      <c r="AA137" s="780">
        <f t="shared" si="207"/>
        <v>0</v>
      </c>
      <c r="AB137" s="780">
        <f t="shared" si="207"/>
        <v>0</v>
      </c>
      <c r="AC137" s="780">
        <f t="shared" si="207"/>
        <v>0</v>
      </c>
      <c r="AD137" s="780">
        <f t="shared" si="207"/>
        <v>0</v>
      </c>
      <c r="AE137" s="780">
        <f t="shared" si="207"/>
        <v>0</v>
      </c>
      <c r="AF137" s="780">
        <f t="shared" si="207"/>
        <v>0</v>
      </c>
      <c r="AG137" s="780">
        <f t="shared" si="207"/>
        <v>0</v>
      </c>
      <c r="AH137" s="780">
        <f t="shared" si="207"/>
        <v>0</v>
      </c>
      <c r="AI137" s="780">
        <f t="shared" si="207"/>
        <v>0</v>
      </c>
      <c r="AJ137" s="780">
        <f t="shared" si="207"/>
        <v>0</v>
      </c>
      <c r="AK137" s="780">
        <f t="shared" si="207"/>
        <v>0</v>
      </c>
      <c r="AL137" s="780">
        <f t="shared" si="207"/>
        <v>0</v>
      </c>
      <c r="AM137" s="780">
        <f t="shared" si="207"/>
        <v>0</v>
      </c>
      <c r="AN137" s="780">
        <f t="shared" si="207"/>
        <v>0</v>
      </c>
      <c r="AO137" s="780">
        <f t="shared" si="207"/>
        <v>0</v>
      </c>
      <c r="AP137" s="780">
        <f t="shared" si="207"/>
        <v>0</v>
      </c>
      <c r="AQ137" s="780">
        <f t="shared" si="207"/>
        <v>0</v>
      </c>
      <c r="AR137" s="780">
        <f t="shared" si="207"/>
        <v>0</v>
      </c>
      <c r="AS137" s="780">
        <f t="shared" si="207"/>
        <v>0</v>
      </c>
      <c r="AT137" s="780">
        <f t="shared" si="207"/>
        <v>0</v>
      </c>
      <c r="AU137" s="780">
        <f t="shared" si="207"/>
        <v>0</v>
      </c>
      <c r="AV137" s="780">
        <f t="shared" si="207"/>
        <v>0</v>
      </c>
      <c r="AW137" s="780">
        <f t="shared" si="207"/>
        <v>0</v>
      </c>
      <c r="AX137" s="780">
        <f t="shared" si="207"/>
        <v>0</v>
      </c>
      <c r="AY137" s="780">
        <f t="shared" si="207"/>
        <v>0</v>
      </c>
      <c r="AZ137" s="780">
        <f t="shared" si="207"/>
        <v>0</v>
      </c>
      <c r="BA137" s="780">
        <f t="shared" si="207"/>
        <v>0</v>
      </c>
      <c r="BB137" s="780">
        <f t="shared" si="207"/>
        <v>0</v>
      </c>
      <c r="BC137" s="780">
        <f t="shared" si="207"/>
        <v>0</v>
      </c>
      <c r="BD137" s="780">
        <f t="shared" si="207"/>
        <v>0</v>
      </c>
      <c r="BE137" s="780">
        <f t="shared" si="207"/>
        <v>0</v>
      </c>
      <c r="BF137" s="780">
        <f t="shared" si="207"/>
        <v>0</v>
      </c>
      <c r="BG137" s="780">
        <f t="shared" si="207"/>
        <v>0</v>
      </c>
      <c r="BH137" s="780">
        <f t="shared" si="207"/>
        <v>0</v>
      </c>
      <c r="BI137" s="780">
        <f t="shared" si="207"/>
        <v>0</v>
      </c>
      <c r="BJ137" s="780">
        <f t="shared" si="207"/>
        <v>0</v>
      </c>
      <c r="BK137" s="780">
        <f t="shared" si="207"/>
        <v>0</v>
      </c>
      <c r="BL137" s="780">
        <f t="shared" si="207"/>
        <v>0</v>
      </c>
      <c r="BM137" s="780">
        <f t="shared" si="207"/>
        <v>0</v>
      </c>
      <c r="BN137" s="780">
        <f t="shared" si="207"/>
        <v>0</v>
      </c>
      <c r="BO137" s="780">
        <f t="shared" si="207"/>
        <v>0</v>
      </c>
      <c r="BP137" s="780">
        <f t="shared" si="207"/>
        <v>0</v>
      </c>
      <c r="BQ137" s="780">
        <f t="shared" si="207"/>
        <v>0</v>
      </c>
      <c r="BR137" s="780">
        <f t="shared" si="207"/>
        <v>0</v>
      </c>
      <c r="BS137" s="780">
        <f t="shared" si="207"/>
        <v>0</v>
      </c>
      <c r="BT137" s="780">
        <f t="shared" ref="BT137:EE137" si="208">IF(BS139&gt;0,BS139,0)</f>
        <v>0</v>
      </c>
      <c r="BU137" s="780">
        <f t="shared" si="208"/>
        <v>0</v>
      </c>
      <c r="BV137" s="780">
        <f t="shared" si="208"/>
        <v>0</v>
      </c>
      <c r="BW137" s="780">
        <f t="shared" si="208"/>
        <v>0</v>
      </c>
      <c r="BX137" s="780">
        <f t="shared" si="208"/>
        <v>0</v>
      </c>
      <c r="BY137" s="780">
        <f t="shared" si="208"/>
        <v>0</v>
      </c>
      <c r="BZ137" s="780">
        <f t="shared" si="208"/>
        <v>0</v>
      </c>
      <c r="CA137" s="780">
        <f t="shared" si="208"/>
        <v>0</v>
      </c>
      <c r="CB137" s="780">
        <f t="shared" si="208"/>
        <v>0</v>
      </c>
      <c r="CC137" s="780">
        <f t="shared" si="208"/>
        <v>0</v>
      </c>
      <c r="CD137" s="780">
        <f t="shared" si="208"/>
        <v>0</v>
      </c>
      <c r="CE137" s="780">
        <f t="shared" si="208"/>
        <v>0</v>
      </c>
      <c r="CF137" s="780">
        <f t="shared" si="208"/>
        <v>0</v>
      </c>
      <c r="CG137" s="780">
        <f t="shared" si="208"/>
        <v>0</v>
      </c>
      <c r="CH137" s="780">
        <f t="shared" si="208"/>
        <v>0</v>
      </c>
      <c r="CI137" s="780">
        <f t="shared" si="208"/>
        <v>0</v>
      </c>
      <c r="CJ137" s="780">
        <f t="shared" si="208"/>
        <v>0</v>
      </c>
      <c r="CK137" s="780">
        <f t="shared" si="208"/>
        <v>0</v>
      </c>
      <c r="CL137" s="780">
        <f t="shared" si="208"/>
        <v>0</v>
      </c>
      <c r="CM137" s="780">
        <f t="shared" si="208"/>
        <v>0</v>
      </c>
      <c r="CN137" s="780">
        <f t="shared" si="208"/>
        <v>0</v>
      </c>
      <c r="CO137" s="780">
        <f t="shared" si="208"/>
        <v>0</v>
      </c>
      <c r="CP137" s="780">
        <f t="shared" si="208"/>
        <v>0</v>
      </c>
      <c r="CQ137" s="780">
        <f t="shared" si="208"/>
        <v>0</v>
      </c>
      <c r="CR137" s="780">
        <f t="shared" si="208"/>
        <v>0</v>
      </c>
      <c r="CS137" s="780">
        <f t="shared" si="208"/>
        <v>0</v>
      </c>
      <c r="CT137" s="780">
        <f t="shared" si="208"/>
        <v>0</v>
      </c>
      <c r="CU137" s="780">
        <f t="shared" si="208"/>
        <v>0</v>
      </c>
      <c r="CV137" s="780">
        <f t="shared" si="208"/>
        <v>0</v>
      </c>
      <c r="CW137" s="780">
        <f t="shared" si="208"/>
        <v>0</v>
      </c>
      <c r="CX137" s="780">
        <f t="shared" si="208"/>
        <v>0</v>
      </c>
      <c r="CY137" s="780">
        <f t="shared" si="208"/>
        <v>0</v>
      </c>
      <c r="CZ137" s="780">
        <f t="shared" si="208"/>
        <v>0</v>
      </c>
      <c r="DA137" s="780">
        <f t="shared" si="208"/>
        <v>0</v>
      </c>
      <c r="DB137" s="780">
        <f t="shared" si="208"/>
        <v>0</v>
      </c>
      <c r="DC137" s="780">
        <f t="shared" si="208"/>
        <v>0</v>
      </c>
      <c r="DD137" s="780">
        <f t="shared" si="208"/>
        <v>0</v>
      </c>
      <c r="DE137" s="780">
        <f t="shared" si="208"/>
        <v>0</v>
      </c>
      <c r="DF137" s="780">
        <f t="shared" si="208"/>
        <v>0</v>
      </c>
      <c r="DG137" s="780">
        <f t="shared" si="208"/>
        <v>0</v>
      </c>
      <c r="DH137" s="780">
        <f t="shared" si="208"/>
        <v>0</v>
      </c>
      <c r="DI137" s="780">
        <f t="shared" si="208"/>
        <v>0</v>
      </c>
      <c r="DJ137" s="780">
        <f t="shared" si="208"/>
        <v>0</v>
      </c>
      <c r="DK137" s="780">
        <f t="shared" si="208"/>
        <v>0</v>
      </c>
      <c r="DL137" s="780">
        <f t="shared" si="208"/>
        <v>0</v>
      </c>
      <c r="DM137" s="780">
        <f t="shared" si="208"/>
        <v>0</v>
      </c>
      <c r="DN137" s="780">
        <f t="shared" si="208"/>
        <v>0</v>
      </c>
      <c r="DO137" s="780">
        <f t="shared" si="208"/>
        <v>0</v>
      </c>
      <c r="DP137" s="780">
        <f t="shared" si="208"/>
        <v>0</v>
      </c>
      <c r="DQ137" s="780">
        <f t="shared" si="208"/>
        <v>0</v>
      </c>
      <c r="DR137" s="780">
        <f t="shared" si="208"/>
        <v>0</v>
      </c>
      <c r="DS137" s="780">
        <f t="shared" si="208"/>
        <v>0</v>
      </c>
      <c r="DT137" s="780">
        <f t="shared" si="208"/>
        <v>0</v>
      </c>
      <c r="DU137" s="780">
        <f t="shared" si="208"/>
        <v>0</v>
      </c>
      <c r="DV137" s="780">
        <f t="shared" si="208"/>
        <v>0</v>
      </c>
      <c r="DW137" s="780">
        <f t="shared" si="208"/>
        <v>0</v>
      </c>
      <c r="DX137" s="780">
        <f t="shared" si="208"/>
        <v>0</v>
      </c>
      <c r="DY137" s="780">
        <f t="shared" si="208"/>
        <v>0</v>
      </c>
      <c r="DZ137" s="780">
        <f t="shared" si="208"/>
        <v>0</v>
      </c>
      <c r="EA137" s="780">
        <f t="shared" si="208"/>
        <v>0</v>
      </c>
      <c r="EB137" s="780">
        <f t="shared" si="208"/>
        <v>0</v>
      </c>
      <c r="EC137" s="780">
        <f t="shared" si="208"/>
        <v>0</v>
      </c>
      <c r="ED137" s="780">
        <f t="shared" si="208"/>
        <v>0</v>
      </c>
      <c r="EE137" s="780">
        <f t="shared" si="208"/>
        <v>0</v>
      </c>
      <c r="EF137" s="780">
        <f t="shared" ref="EF137:FQ137" si="209">IF(EE139&gt;0,EE139,0)</f>
        <v>0</v>
      </c>
      <c r="EG137" s="780">
        <f t="shared" si="209"/>
        <v>0</v>
      </c>
      <c r="EH137" s="780">
        <f t="shared" si="209"/>
        <v>0</v>
      </c>
      <c r="EI137" s="780">
        <f t="shared" si="209"/>
        <v>0</v>
      </c>
      <c r="EJ137" s="780">
        <f t="shared" si="209"/>
        <v>0</v>
      </c>
      <c r="EK137" s="780">
        <f t="shared" si="209"/>
        <v>0</v>
      </c>
      <c r="EL137" s="780">
        <f t="shared" si="209"/>
        <v>0</v>
      </c>
      <c r="EM137" s="780">
        <f t="shared" si="209"/>
        <v>0</v>
      </c>
      <c r="EN137" s="780">
        <f t="shared" si="209"/>
        <v>0</v>
      </c>
      <c r="EO137" s="780">
        <f t="shared" si="209"/>
        <v>0</v>
      </c>
      <c r="EP137" s="780">
        <f t="shared" si="209"/>
        <v>0</v>
      </c>
      <c r="EQ137" s="780">
        <f t="shared" si="209"/>
        <v>0</v>
      </c>
      <c r="ER137" s="780">
        <f t="shared" si="209"/>
        <v>0</v>
      </c>
      <c r="ES137" s="780">
        <f t="shared" si="209"/>
        <v>0</v>
      </c>
      <c r="ET137" s="780">
        <f t="shared" si="209"/>
        <v>0</v>
      </c>
      <c r="EU137" s="780">
        <f t="shared" si="209"/>
        <v>0</v>
      </c>
      <c r="EV137" s="780">
        <f t="shared" si="209"/>
        <v>0</v>
      </c>
      <c r="EW137" s="780">
        <f t="shared" si="209"/>
        <v>0</v>
      </c>
      <c r="EX137" s="780">
        <f t="shared" si="209"/>
        <v>0</v>
      </c>
      <c r="EY137" s="780">
        <f t="shared" si="209"/>
        <v>0</v>
      </c>
      <c r="EZ137" s="780">
        <f t="shared" si="209"/>
        <v>0</v>
      </c>
      <c r="FA137" s="780">
        <f t="shared" si="209"/>
        <v>0</v>
      </c>
      <c r="FB137" s="780">
        <f t="shared" si="209"/>
        <v>0</v>
      </c>
      <c r="FC137" s="780">
        <f t="shared" si="209"/>
        <v>0</v>
      </c>
      <c r="FD137" s="780">
        <f t="shared" si="209"/>
        <v>0</v>
      </c>
      <c r="FE137" s="780">
        <f t="shared" si="209"/>
        <v>0</v>
      </c>
      <c r="FF137" s="780">
        <f t="shared" si="209"/>
        <v>0</v>
      </c>
      <c r="FG137" s="780">
        <f t="shared" si="209"/>
        <v>0</v>
      </c>
      <c r="FH137" s="780">
        <f t="shared" si="209"/>
        <v>0</v>
      </c>
      <c r="FI137" s="780">
        <f t="shared" si="209"/>
        <v>0</v>
      </c>
      <c r="FJ137" s="780">
        <f t="shared" si="209"/>
        <v>0</v>
      </c>
      <c r="FK137" s="780">
        <f t="shared" si="209"/>
        <v>0</v>
      </c>
      <c r="FL137" s="780">
        <f t="shared" si="209"/>
        <v>0</v>
      </c>
      <c r="FM137" s="780">
        <f t="shared" si="209"/>
        <v>0</v>
      </c>
      <c r="FN137" s="780">
        <f t="shared" si="209"/>
        <v>0</v>
      </c>
      <c r="FO137" s="780">
        <f t="shared" si="209"/>
        <v>0</v>
      </c>
      <c r="FP137" s="780">
        <f t="shared" si="209"/>
        <v>0</v>
      </c>
      <c r="FQ137" s="780">
        <f t="shared" si="209"/>
        <v>0</v>
      </c>
    </row>
    <row r="138" spans="1:173" x14ac:dyDescent="0.3">
      <c r="B138" s="102"/>
      <c r="C138" s="123"/>
      <c r="D138" s="111"/>
      <c r="E138" s="784" t="str">
        <f>$E$111</f>
        <v>Repayment</v>
      </c>
      <c r="F138" s="780">
        <f>IF($D$142="m",IF(AND(F148&gt;0,F140&gt;0),$C$141-F140,0),IF(F148=1,$C$141-SUM(D140:F140),0))</f>
        <v>0</v>
      </c>
      <c r="G138" s="780">
        <f t="shared" ref="G138:BR138" si="210">IF($D$142="m",IF(AND(G148&gt;0,G140&gt;0),$C$141-G140,0),IF(G148=1,$C$141-SUM(E140:G140),0))</f>
        <v>0</v>
      </c>
      <c r="H138" s="780">
        <f t="shared" si="210"/>
        <v>0</v>
      </c>
      <c r="I138" s="780">
        <f t="shared" si="210"/>
        <v>0</v>
      </c>
      <c r="J138" s="780">
        <f t="shared" si="210"/>
        <v>0</v>
      </c>
      <c r="K138" s="780">
        <f t="shared" si="210"/>
        <v>0</v>
      </c>
      <c r="L138" s="780">
        <f t="shared" si="210"/>
        <v>0</v>
      </c>
      <c r="M138" s="780">
        <f t="shared" si="210"/>
        <v>0</v>
      </c>
      <c r="N138" s="780">
        <f t="shared" si="210"/>
        <v>0</v>
      </c>
      <c r="O138" s="780">
        <f t="shared" si="210"/>
        <v>0</v>
      </c>
      <c r="P138" s="780">
        <f t="shared" si="210"/>
        <v>0</v>
      </c>
      <c r="Q138" s="780">
        <f t="shared" si="210"/>
        <v>0</v>
      </c>
      <c r="R138" s="780">
        <f t="shared" si="210"/>
        <v>0</v>
      </c>
      <c r="S138" s="780">
        <f t="shared" si="210"/>
        <v>0</v>
      </c>
      <c r="T138" s="780">
        <f t="shared" si="210"/>
        <v>0</v>
      </c>
      <c r="U138" s="780">
        <f t="shared" si="210"/>
        <v>0</v>
      </c>
      <c r="V138" s="780">
        <f t="shared" si="210"/>
        <v>0</v>
      </c>
      <c r="W138" s="780">
        <f t="shared" si="210"/>
        <v>0</v>
      </c>
      <c r="X138" s="780">
        <f t="shared" si="210"/>
        <v>0</v>
      </c>
      <c r="Y138" s="780">
        <f t="shared" si="210"/>
        <v>0</v>
      </c>
      <c r="Z138" s="780">
        <f t="shared" si="210"/>
        <v>0</v>
      </c>
      <c r="AA138" s="780">
        <f t="shared" si="210"/>
        <v>0</v>
      </c>
      <c r="AB138" s="780">
        <f t="shared" si="210"/>
        <v>0</v>
      </c>
      <c r="AC138" s="780">
        <f t="shared" si="210"/>
        <v>0</v>
      </c>
      <c r="AD138" s="780">
        <f t="shared" si="210"/>
        <v>0</v>
      </c>
      <c r="AE138" s="780">
        <f t="shared" si="210"/>
        <v>0</v>
      </c>
      <c r="AF138" s="780">
        <f t="shared" si="210"/>
        <v>0</v>
      </c>
      <c r="AG138" s="780">
        <f t="shared" si="210"/>
        <v>0</v>
      </c>
      <c r="AH138" s="780">
        <f t="shared" si="210"/>
        <v>0</v>
      </c>
      <c r="AI138" s="780">
        <f t="shared" si="210"/>
        <v>0</v>
      </c>
      <c r="AJ138" s="780">
        <f t="shared" si="210"/>
        <v>0</v>
      </c>
      <c r="AK138" s="780">
        <f t="shared" si="210"/>
        <v>0</v>
      </c>
      <c r="AL138" s="780">
        <f t="shared" si="210"/>
        <v>0</v>
      </c>
      <c r="AM138" s="780">
        <f t="shared" si="210"/>
        <v>0</v>
      </c>
      <c r="AN138" s="780">
        <f t="shared" si="210"/>
        <v>0</v>
      </c>
      <c r="AO138" s="780">
        <f t="shared" si="210"/>
        <v>0</v>
      </c>
      <c r="AP138" s="780">
        <f t="shared" si="210"/>
        <v>0</v>
      </c>
      <c r="AQ138" s="780">
        <f t="shared" si="210"/>
        <v>0</v>
      </c>
      <c r="AR138" s="780">
        <f t="shared" si="210"/>
        <v>0</v>
      </c>
      <c r="AS138" s="780">
        <f t="shared" si="210"/>
        <v>0</v>
      </c>
      <c r="AT138" s="780">
        <f t="shared" si="210"/>
        <v>0</v>
      </c>
      <c r="AU138" s="780">
        <f t="shared" si="210"/>
        <v>0</v>
      </c>
      <c r="AV138" s="780">
        <f t="shared" si="210"/>
        <v>0</v>
      </c>
      <c r="AW138" s="780">
        <f t="shared" si="210"/>
        <v>0</v>
      </c>
      <c r="AX138" s="780">
        <f t="shared" si="210"/>
        <v>0</v>
      </c>
      <c r="AY138" s="780">
        <f t="shared" si="210"/>
        <v>0</v>
      </c>
      <c r="AZ138" s="780">
        <f t="shared" si="210"/>
        <v>0</v>
      </c>
      <c r="BA138" s="780">
        <f t="shared" si="210"/>
        <v>0</v>
      </c>
      <c r="BB138" s="780">
        <f t="shared" si="210"/>
        <v>0</v>
      </c>
      <c r="BC138" s="780">
        <f t="shared" si="210"/>
        <v>0</v>
      </c>
      <c r="BD138" s="780">
        <f t="shared" si="210"/>
        <v>0</v>
      </c>
      <c r="BE138" s="780">
        <f t="shared" si="210"/>
        <v>0</v>
      </c>
      <c r="BF138" s="780">
        <f t="shared" si="210"/>
        <v>0</v>
      </c>
      <c r="BG138" s="780">
        <f t="shared" si="210"/>
        <v>0</v>
      </c>
      <c r="BH138" s="780">
        <f t="shared" si="210"/>
        <v>0</v>
      </c>
      <c r="BI138" s="780">
        <f t="shared" si="210"/>
        <v>0</v>
      </c>
      <c r="BJ138" s="780">
        <f t="shared" si="210"/>
        <v>0</v>
      </c>
      <c r="BK138" s="780">
        <f t="shared" si="210"/>
        <v>0</v>
      </c>
      <c r="BL138" s="780">
        <f t="shared" si="210"/>
        <v>0</v>
      </c>
      <c r="BM138" s="780">
        <f t="shared" si="210"/>
        <v>0</v>
      </c>
      <c r="BN138" s="780">
        <f t="shared" si="210"/>
        <v>0</v>
      </c>
      <c r="BO138" s="780">
        <f t="shared" si="210"/>
        <v>0</v>
      </c>
      <c r="BP138" s="780">
        <f t="shared" si="210"/>
        <v>0</v>
      </c>
      <c r="BQ138" s="780">
        <f t="shared" si="210"/>
        <v>0</v>
      </c>
      <c r="BR138" s="780">
        <f t="shared" si="210"/>
        <v>0</v>
      </c>
      <c r="BS138" s="780">
        <f t="shared" ref="BS138:ED138" si="211">IF($D$142="m",IF(AND(BS148&gt;0,BS140&gt;0),$C$141-BS140,0),IF(BS148=1,$C$141-SUM(BQ140:BS140),0))</f>
        <v>0</v>
      </c>
      <c r="BT138" s="780">
        <f t="shared" si="211"/>
        <v>0</v>
      </c>
      <c r="BU138" s="780">
        <f t="shared" si="211"/>
        <v>0</v>
      </c>
      <c r="BV138" s="780">
        <f t="shared" si="211"/>
        <v>0</v>
      </c>
      <c r="BW138" s="780">
        <f t="shared" si="211"/>
        <v>0</v>
      </c>
      <c r="BX138" s="780">
        <f t="shared" si="211"/>
        <v>0</v>
      </c>
      <c r="BY138" s="780">
        <f t="shared" si="211"/>
        <v>0</v>
      </c>
      <c r="BZ138" s="780">
        <f t="shared" si="211"/>
        <v>0</v>
      </c>
      <c r="CA138" s="780">
        <f t="shared" si="211"/>
        <v>0</v>
      </c>
      <c r="CB138" s="780">
        <f t="shared" si="211"/>
        <v>0</v>
      </c>
      <c r="CC138" s="780">
        <f t="shared" si="211"/>
        <v>0</v>
      </c>
      <c r="CD138" s="780">
        <f t="shared" si="211"/>
        <v>0</v>
      </c>
      <c r="CE138" s="780">
        <f t="shared" si="211"/>
        <v>0</v>
      </c>
      <c r="CF138" s="780">
        <f t="shared" si="211"/>
        <v>0</v>
      </c>
      <c r="CG138" s="780">
        <f t="shared" si="211"/>
        <v>0</v>
      </c>
      <c r="CH138" s="780">
        <f t="shared" si="211"/>
        <v>0</v>
      </c>
      <c r="CI138" s="780">
        <f t="shared" si="211"/>
        <v>0</v>
      </c>
      <c r="CJ138" s="780">
        <f t="shared" si="211"/>
        <v>0</v>
      </c>
      <c r="CK138" s="780">
        <f t="shared" si="211"/>
        <v>0</v>
      </c>
      <c r="CL138" s="780">
        <f t="shared" si="211"/>
        <v>0</v>
      </c>
      <c r="CM138" s="780">
        <f t="shared" si="211"/>
        <v>0</v>
      </c>
      <c r="CN138" s="780">
        <f t="shared" si="211"/>
        <v>0</v>
      </c>
      <c r="CO138" s="780">
        <f t="shared" si="211"/>
        <v>0</v>
      </c>
      <c r="CP138" s="780">
        <f t="shared" si="211"/>
        <v>0</v>
      </c>
      <c r="CQ138" s="780">
        <f t="shared" si="211"/>
        <v>0</v>
      </c>
      <c r="CR138" s="780">
        <f t="shared" si="211"/>
        <v>0</v>
      </c>
      <c r="CS138" s="780">
        <f t="shared" si="211"/>
        <v>0</v>
      </c>
      <c r="CT138" s="780">
        <f t="shared" si="211"/>
        <v>0</v>
      </c>
      <c r="CU138" s="780">
        <f t="shared" si="211"/>
        <v>0</v>
      </c>
      <c r="CV138" s="780">
        <f t="shared" si="211"/>
        <v>0</v>
      </c>
      <c r="CW138" s="780">
        <f t="shared" si="211"/>
        <v>0</v>
      </c>
      <c r="CX138" s="780">
        <f t="shared" si="211"/>
        <v>0</v>
      </c>
      <c r="CY138" s="780">
        <f t="shared" si="211"/>
        <v>0</v>
      </c>
      <c r="CZ138" s="780">
        <f t="shared" si="211"/>
        <v>0</v>
      </c>
      <c r="DA138" s="780">
        <f t="shared" si="211"/>
        <v>0</v>
      </c>
      <c r="DB138" s="780">
        <f t="shared" si="211"/>
        <v>0</v>
      </c>
      <c r="DC138" s="780">
        <f t="shared" si="211"/>
        <v>0</v>
      </c>
      <c r="DD138" s="780">
        <f t="shared" si="211"/>
        <v>0</v>
      </c>
      <c r="DE138" s="780">
        <f t="shared" si="211"/>
        <v>0</v>
      </c>
      <c r="DF138" s="780">
        <f t="shared" si="211"/>
        <v>0</v>
      </c>
      <c r="DG138" s="780">
        <f t="shared" si="211"/>
        <v>0</v>
      </c>
      <c r="DH138" s="780">
        <f t="shared" si="211"/>
        <v>0</v>
      </c>
      <c r="DI138" s="780">
        <f t="shared" si="211"/>
        <v>0</v>
      </c>
      <c r="DJ138" s="780">
        <f t="shared" si="211"/>
        <v>0</v>
      </c>
      <c r="DK138" s="780">
        <f t="shared" si="211"/>
        <v>0</v>
      </c>
      <c r="DL138" s="780">
        <f t="shared" si="211"/>
        <v>0</v>
      </c>
      <c r="DM138" s="780">
        <f t="shared" si="211"/>
        <v>0</v>
      </c>
      <c r="DN138" s="780">
        <f t="shared" si="211"/>
        <v>0</v>
      </c>
      <c r="DO138" s="780">
        <f t="shared" si="211"/>
        <v>0</v>
      </c>
      <c r="DP138" s="780">
        <f t="shared" si="211"/>
        <v>0</v>
      </c>
      <c r="DQ138" s="780">
        <f t="shared" si="211"/>
        <v>0</v>
      </c>
      <c r="DR138" s="780">
        <f t="shared" si="211"/>
        <v>0</v>
      </c>
      <c r="DS138" s="780">
        <f t="shared" si="211"/>
        <v>0</v>
      </c>
      <c r="DT138" s="780">
        <f t="shared" si="211"/>
        <v>0</v>
      </c>
      <c r="DU138" s="780">
        <f t="shared" si="211"/>
        <v>0</v>
      </c>
      <c r="DV138" s="780">
        <f t="shared" si="211"/>
        <v>0</v>
      </c>
      <c r="DW138" s="780">
        <f t="shared" si="211"/>
        <v>0</v>
      </c>
      <c r="DX138" s="780">
        <f t="shared" si="211"/>
        <v>0</v>
      </c>
      <c r="DY138" s="780">
        <f t="shared" si="211"/>
        <v>0</v>
      </c>
      <c r="DZ138" s="780">
        <f t="shared" si="211"/>
        <v>0</v>
      </c>
      <c r="EA138" s="780">
        <f t="shared" si="211"/>
        <v>0</v>
      </c>
      <c r="EB138" s="780">
        <f t="shared" si="211"/>
        <v>0</v>
      </c>
      <c r="EC138" s="780">
        <f t="shared" si="211"/>
        <v>0</v>
      </c>
      <c r="ED138" s="780">
        <f t="shared" si="211"/>
        <v>0</v>
      </c>
      <c r="EE138" s="780">
        <f t="shared" ref="EE138:FQ138" si="212">IF($D$142="m",IF(AND(EE148&gt;0,EE140&gt;0),$C$141-EE140,0),IF(EE148=1,$C$141-SUM(EC140:EE140),0))</f>
        <v>0</v>
      </c>
      <c r="EF138" s="780">
        <f t="shared" si="212"/>
        <v>0</v>
      </c>
      <c r="EG138" s="780">
        <f t="shared" si="212"/>
        <v>0</v>
      </c>
      <c r="EH138" s="780">
        <f t="shared" si="212"/>
        <v>0</v>
      </c>
      <c r="EI138" s="780">
        <f t="shared" si="212"/>
        <v>0</v>
      </c>
      <c r="EJ138" s="780">
        <f t="shared" si="212"/>
        <v>0</v>
      </c>
      <c r="EK138" s="780">
        <f t="shared" si="212"/>
        <v>0</v>
      </c>
      <c r="EL138" s="780">
        <f t="shared" si="212"/>
        <v>0</v>
      </c>
      <c r="EM138" s="780">
        <f t="shared" si="212"/>
        <v>0</v>
      </c>
      <c r="EN138" s="780">
        <f t="shared" si="212"/>
        <v>0</v>
      </c>
      <c r="EO138" s="780">
        <f t="shared" si="212"/>
        <v>0</v>
      </c>
      <c r="EP138" s="780">
        <f t="shared" si="212"/>
        <v>0</v>
      </c>
      <c r="EQ138" s="780">
        <f t="shared" si="212"/>
        <v>0</v>
      </c>
      <c r="ER138" s="780">
        <f t="shared" si="212"/>
        <v>0</v>
      </c>
      <c r="ES138" s="780">
        <f t="shared" si="212"/>
        <v>0</v>
      </c>
      <c r="ET138" s="780">
        <f t="shared" si="212"/>
        <v>0</v>
      </c>
      <c r="EU138" s="780">
        <f t="shared" si="212"/>
        <v>0</v>
      </c>
      <c r="EV138" s="780">
        <f t="shared" si="212"/>
        <v>0</v>
      </c>
      <c r="EW138" s="780">
        <f t="shared" si="212"/>
        <v>0</v>
      </c>
      <c r="EX138" s="780">
        <f t="shared" si="212"/>
        <v>0</v>
      </c>
      <c r="EY138" s="780">
        <f t="shared" si="212"/>
        <v>0</v>
      </c>
      <c r="EZ138" s="780">
        <f t="shared" si="212"/>
        <v>0</v>
      </c>
      <c r="FA138" s="780">
        <f t="shared" si="212"/>
        <v>0</v>
      </c>
      <c r="FB138" s="780">
        <f t="shared" si="212"/>
        <v>0</v>
      </c>
      <c r="FC138" s="780">
        <f t="shared" si="212"/>
        <v>0</v>
      </c>
      <c r="FD138" s="780">
        <f t="shared" si="212"/>
        <v>0</v>
      </c>
      <c r="FE138" s="780">
        <f t="shared" si="212"/>
        <v>0</v>
      </c>
      <c r="FF138" s="780">
        <f t="shared" si="212"/>
        <v>0</v>
      </c>
      <c r="FG138" s="780">
        <f t="shared" si="212"/>
        <v>0</v>
      </c>
      <c r="FH138" s="780">
        <f t="shared" si="212"/>
        <v>0</v>
      </c>
      <c r="FI138" s="780">
        <f t="shared" si="212"/>
        <v>0</v>
      </c>
      <c r="FJ138" s="780">
        <f t="shared" si="212"/>
        <v>0</v>
      </c>
      <c r="FK138" s="780">
        <f t="shared" si="212"/>
        <v>0</v>
      </c>
      <c r="FL138" s="780">
        <f t="shared" si="212"/>
        <v>0</v>
      </c>
      <c r="FM138" s="780">
        <f t="shared" si="212"/>
        <v>0</v>
      </c>
      <c r="FN138" s="780">
        <f t="shared" si="212"/>
        <v>0</v>
      </c>
      <c r="FO138" s="780">
        <f t="shared" si="212"/>
        <v>0</v>
      </c>
      <c r="FP138" s="780">
        <f t="shared" si="212"/>
        <v>0</v>
      </c>
      <c r="FQ138" s="780">
        <f t="shared" si="212"/>
        <v>0</v>
      </c>
    </row>
    <row r="139" spans="1:173" x14ac:dyDescent="0.3">
      <c r="B139" s="102" t="str">
        <f t="shared" ref="B139:B144" si="213">B121</f>
        <v>Interest rate:</v>
      </c>
      <c r="C139" s="598"/>
      <c r="D139" s="108" t="s">
        <v>113</v>
      </c>
      <c r="E139" s="784" t="str">
        <f>$E$112</f>
        <v>Remaining balance</v>
      </c>
      <c r="F139" s="780">
        <f>IF(F136&gt;0,F136-F138,F137-F138)</f>
        <v>0</v>
      </c>
      <c r="G139" s="780">
        <f t="shared" ref="G139:BR139" si="214">IF(G136&gt;0,G136-G138,G137-G138)</f>
        <v>0</v>
      </c>
      <c r="H139" s="780">
        <f t="shared" si="214"/>
        <v>0</v>
      </c>
      <c r="I139" s="780">
        <f t="shared" si="214"/>
        <v>0</v>
      </c>
      <c r="J139" s="780">
        <f t="shared" si="214"/>
        <v>0</v>
      </c>
      <c r="K139" s="780">
        <f t="shared" si="214"/>
        <v>0</v>
      </c>
      <c r="L139" s="780">
        <f t="shared" si="214"/>
        <v>0</v>
      </c>
      <c r="M139" s="780">
        <f t="shared" si="214"/>
        <v>0</v>
      </c>
      <c r="N139" s="780">
        <f t="shared" si="214"/>
        <v>0</v>
      </c>
      <c r="O139" s="780">
        <f t="shared" si="214"/>
        <v>0</v>
      </c>
      <c r="P139" s="780">
        <f t="shared" si="214"/>
        <v>0</v>
      </c>
      <c r="Q139" s="780">
        <f t="shared" si="214"/>
        <v>0</v>
      </c>
      <c r="R139" s="780">
        <f t="shared" si="214"/>
        <v>0</v>
      </c>
      <c r="S139" s="780">
        <f t="shared" si="214"/>
        <v>0</v>
      </c>
      <c r="T139" s="780">
        <f t="shared" si="214"/>
        <v>0</v>
      </c>
      <c r="U139" s="780">
        <f t="shared" si="214"/>
        <v>0</v>
      </c>
      <c r="V139" s="780">
        <f t="shared" si="214"/>
        <v>0</v>
      </c>
      <c r="W139" s="780">
        <f t="shared" si="214"/>
        <v>0</v>
      </c>
      <c r="X139" s="780">
        <f t="shared" si="214"/>
        <v>0</v>
      </c>
      <c r="Y139" s="780">
        <f t="shared" si="214"/>
        <v>0</v>
      </c>
      <c r="Z139" s="780">
        <f t="shared" si="214"/>
        <v>0</v>
      </c>
      <c r="AA139" s="780">
        <f t="shared" si="214"/>
        <v>0</v>
      </c>
      <c r="AB139" s="780">
        <f t="shared" si="214"/>
        <v>0</v>
      </c>
      <c r="AC139" s="780">
        <f t="shared" si="214"/>
        <v>0</v>
      </c>
      <c r="AD139" s="780">
        <f t="shared" si="214"/>
        <v>0</v>
      </c>
      <c r="AE139" s="780">
        <f t="shared" si="214"/>
        <v>0</v>
      </c>
      <c r="AF139" s="780">
        <f t="shared" si="214"/>
        <v>0</v>
      </c>
      <c r="AG139" s="780">
        <f t="shared" si="214"/>
        <v>0</v>
      </c>
      <c r="AH139" s="780">
        <f t="shared" si="214"/>
        <v>0</v>
      </c>
      <c r="AI139" s="780">
        <f t="shared" si="214"/>
        <v>0</v>
      </c>
      <c r="AJ139" s="780">
        <f t="shared" si="214"/>
        <v>0</v>
      </c>
      <c r="AK139" s="780">
        <f t="shared" si="214"/>
        <v>0</v>
      </c>
      <c r="AL139" s="780">
        <f t="shared" si="214"/>
        <v>0</v>
      </c>
      <c r="AM139" s="780">
        <f t="shared" si="214"/>
        <v>0</v>
      </c>
      <c r="AN139" s="780">
        <f t="shared" si="214"/>
        <v>0</v>
      </c>
      <c r="AO139" s="780">
        <f t="shared" si="214"/>
        <v>0</v>
      </c>
      <c r="AP139" s="780">
        <f t="shared" si="214"/>
        <v>0</v>
      </c>
      <c r="AQ139" s="780">
        <f t="shared" si="214"/>
        <v>0</v>
      </c>
      <c r="AR139" s="780">
        <f t="shared" si="214"/>
        <v>0</v>
      </c>
      <c r="AS139" s="780">
        <f t="shared" si="214"/>
        <v>0</v>
      </c>
      <c r="AT139" s="780">
        <f t="shared" si="214"/>
        <v>0</v>
      </c>
      <c r="AU139" s="780">
        <f t="shared" si="214"/>
        <v>0</v>
      </c>
      <c r="AV139" s="780">
        <f t="shared" si="214"/>
        <v>0</v>
      </c>
      <c r="AW139" s="780">
        <f t="shared" si="214"/>
        <v>0</v>
      </c>
      <c r="AX139" s="780">
        <f t="shared" si="214"/>
        <v>0</v>
      </c>
      <c r="AY139" s="780">
        <f t="shared" si="214"/>
        <v>0</v>
      </c>
      <c r="AZ139" s="780">
        <f t="shared" si="214"/>
        <v>0</v>
      </c>
      <c r="BA139" s="780">
        <f t="shared" si="214"/>
        <v>0</v>
      </c>
      <c r="BB139" s="780">
        <f t="shared" si="214"/>
        <v>0</v>
      </c>
      <c r="BC139" s="780">
        <f t="shared" si="214"/>
        <v>0</v>
      </c>
      <c r="BD139" s="780">
        <f t="shared" si="214"/>
        <v>0</v>
      </c>
      <c r="BE139" s="780">
        <f t="shared" si="214"/>
        <v>0</v>
      </c>
      <c r="BF139" s="780">
        <f t="shared" si="214"/>
        <v>0</v>
      </c>
      <c r="BG139" s="780">
        <f t="shared" si="214"/>
        <v>0</v>
      </c>
      <c r="BH139" s="780">
        <f t="shared" si="214"/>
        <v>0</v>
      </c>
      <c r="BI139" s="780">
        <f t="shared" si="214"/>
        <v>0</v>
      </c>
      <c r="BJ139" s="780">
        <f t="shared" si="214"/>
        <v>0</v>
      </c>
      <c r="BK139" s="780">
        <f t="shared" si="214"/>
        <v>0</v>
      </c>
      <c r="BL139" s="780">
        <f t="shared" si="214"/>
        <v>0</v>
      </c>
      <c r="BM139" s="780">
        <f t="shared" si="214"/>
        <v>0</v>
      </c>
      <c r="BN139" s="780">
        <f t="shared" si="214"/>
        <v>0</v>
      </c>
      <c r="BO139" s="780">
        <f t="shared" si="214"/>
        <v>0</v>
      </c>
      <c r="BP139" s="780">
        <f t="shared" si="214"/>
        <v>0</v>
      </c>
      <c r="BQ139" s="780">
        <f t="shared" si="214"/>
        <v>0</v>
      </c>
      <c r="BR139" s="780">
        <f t="shared" si="214"/>
        <v>0</v>
      </c>
      <c r="BS139" s="780">
        <f t="shared" ref="BS139:ED139" si="215">IF(BS136&gt;0,BS136-BS138,BS137-BS138)</f>
        <v>0</v>
      </c>
      <c r="BT139" s="780">
        <f t="shared" si="215"/>
        <v>0</v>
      </c>
      <c r="BU139" s="780">
        <f t="shared" si="215"/>
        <v>0</v>
      </c>
      <c r="BV139" s="780">
        <f t="shared" si="215"/>
        <v>0</v>
      </c>
      <c r="BW139" s="780">
        <f t="shared" si="215"/>
        <v>0</v>
      </c>
      <c r="BX139" s="780">
        <f t="shared" si="215"/>
        <v>0</v>
      </c>
      <c r="BY139" s="780">
        <f t="shared" si="215"/>
        <v>0</v>
      </c>
      <c r="BZ139" s="780">
        <f t="shared" si="215"/>
        <v>0</v>
      </c>
      <c r="CA139" s="780">
        <f t="shared" si="215"/>
        <v>0</v>
      </c>
      <c r="CB139" s="780">
        <f t="shared" si="215"/>
        <v>0</v>
      </c>
      <c r="CC139" s="780">
        <f t="shared" si="215"/>
        <v>0</v>
      </c>
      <c r="CD139" s="780">
        <f t="shared" si="215"/>
        <v>0</v>
      </c>
      <c r="CE139" s="780">
        <f t="shared" si="215"/>
        <v>0</v>
      </c>
      <c r="CF139" s="780">
        <f t="shared" si="215"/>
        <v>0</v>
      </c>
      <c r="CG139" s="780">
        <f t="shared" si="215"/>
        <v>0</v>
      </c>
      <c r="CH139" s="780">
        <f t="shared" si="215"/>
        <v>0</v>
      </c>
      <c r="CI139" s="780">
        <f t="shared" si="215"/>
        <v>0</v>
      </c>
      <c r="CJ139" s="780">
        <f t="shared" si="215"/>
        <v>0</v>
      </c>
      <c r="CK139" s="780">
        <f t="shared" si="215"/>
        <v>0</v>
      </c>
      <c r="CL139" s="780">
        <f t="shared" si="215"/>
        <v>0</v>
      </c>
      <c r="CM139" s="780">
        <f t="shared" si="215"/>
        <v>0</v>
      </c>
      <c r="CN139" s="780">
        <f t="shared" si="215"/>
        <v>0</v>
      </c>
      <c r="CO139" s="780">
        <f t="shared" si="215"/>
        <v>0</v>
      </c>
      <c r="CP139" s="780">
        <f t="shared" si="215"/>
        <v>0</v>
      </c>
      <c r="CQ139" s="780">
        <f t="shared" si="215"/>
        <v>0</v>
      </c>
      <c r="CR139" s="780">
        <f t="shared" si="215"/>
        <v>0</v>
      </c>
      <c r="CS139" s="780">
        <f t="shared" si="215"/>
        <v>0</v>
      </c>
      <c r="CT139" s="780">
        <f t="shared" si="215"/>
        <v>0</v>
      </c>
      <c r="CU139" s="780">
        <f t="shared" si="215"/>
        <v>0</v>
      </c>
      <c r="CV139" s="780">
        <f t="shared" si="215"/>
        <v>0</v>
      </c>
      <c r="CW139" s="780">
        <f t="shared" si="215"/>
        <v>0</v>
      </c>
      <c r="CX139" s="780">
        <f t="shared" si="215"/>
        <v>0</v>
      </c>
      <c r="CY139" s="780">
        <f t="shared" si="215"/>
        <v>0</v>
      </c>
      <c r="CZ139" s="780">
        <f t="shared" si="215"/>
        <v>0</v>
      </c>
      <c r="DA139" s="780">
        <f t="shared" si="215"/>
        <v>0</v>
      </c>
      <c r="DB139" s="780">
        <f t="shared" si="215"/>
        <v>0</v>
      </c>
      <c r="DC139" s="780">
        <f t="shared" si="215"/>
        <v>0</v>
      </c>
      <c r="DD139" s="780">
        <f t="shared" si="215"/>
        <v>0</v>
      </c>
      <c r="DE139" s="780">
        <f t="shared" si="215"/>
        <v>0</v>
      </c>
      <c r="DF139" s="780">
        <f t="shared" si="215"/>
        <v>0</v>
      </c>
      <c r="DG139" s="780">
        <f t="shared" si="215"/>
        <v>0</v>
      </c>
      <c r="DH139" s="780">
        <f t="shared" si="215"/>
        <v>0</v>
      </c>
      <c r="DI139" s="780">
        <f t="shared" si="215"/>
        <v>0</v>
      </c>
      <c r="DJ139" s="780">
        <f t="shared" si="215"/>
        <v>0</v>
      </c>
      <c r="DK139" s="780">
        <f t="shared" si="215"/>
        <v>0</v>
      </c>
      <c r="DL139" s="780">
        <f t="shared" si="215"/>
        <v>0</v>
      </c>
      <c r="DM139" s="780">
        <f t="shared" si="215"/>
        <v>0</v>
      </c>
      <c r="DN139" s="780">
        <f t="shared" si="215"/>
        <v>0</v>
      </c>
      <c r="DO139" s="780">
        <f t="shared" si="215"/>
        <v>0</v>
      </c>
      <c r="DP139" s="780">
        <f t="shared" si="215"/>
        <v>0</v>
      </c>
      <c r="DQ139" s="780">
        <f t="shared" si="215"/>
        <v>0</v>
      </c>
      <c r="DR139" s="780">
        <f t="shared" si="215"/>
        <v>0</v>
      </c>
      <c r="DS139" s="780">
        <f t="shared" si="215"/>
        <v>0</v>
      </c>
      <c r="DT139" s="780">
        <f t="shared" si="215"/>
        <v>0</v>
      </c>
      <c r="DU139" s="780">
        <f t="shared" si="215"/>
        <v>0</v>
      </c>
      <c r="DV139" s="780">
        <f t="shared" si="215"/>
        <v>0</v>
      </c>
      <c r="DW139" s="780">
        <f t="shared" si="215"/>
        <v>0</v>
      </c>
      <c r="DX139" s="780">
        <f t="shared" si="215"/>
        <v>0</v>
      </c>
      <c r="DY139" s="780">
        <f t="shared" si="215"/>
        <v>0</v>
      </c>
      <c r="DZ139" s="780">
        <f t="shared" si="215"/>
        <v>0</v>
      </c>
      <c r="EA139" s="780">
        <f t="shared" si="215"/>
        <v>0</v>
      </c>
      <c r="EB139" s="780">
        <f t="shared" si="215"/>
        <v>0</v>
      </c>
      <c r="EC139" s="780">
        <f t="shared" si="215"/>
        <v>0</v>
      </c>
      <c r="ED139" s="780">
        <f t="shared" si="215"/>
        <v>0</v>
      </c>
      <c r="EE139" s="780">
        <f t="shared" ref="EE139:FQ139" si="216">IF(EE136&gt;0,EE136-EE138,EE137-EE138)</f>
        <v>0</v>
      </c>
      <c r="EF139" s="780">
        <f t="shared" si="216"/>
        <v>0</v>
      </c>
      <c r="EG139" s="780">
        <f t="shared" si="216"/>
        <v>0</v>
      </c>
      <c r="EH139" s="780">
        <f t="shared" si="216"/>
        <v>0</v>
      </c>
      <c r="EI139" s="780">
        <f t="shared" si="216"/>
        <v>0</v>
      </c>
      <c r="EJ139" s="780">
        <f t="shared" si="216"/>
        <v>0</v>
      </c>
      <c r="EK139" s="780">
        <f t="shared" si="216"/>
        <v>0</v>
      </c>
      <c r="EL139" s="780">
        <f t="shared" si="216"/>
        <v>0</v>
      </c>
      <c r="EM139" s="780">
        <f t="shared" si="216"/>
        <v>0</v>
      </c>
      <c r="EN139" s="780">
        <f t="shared" si="216"/>
        <v>0</v>
      </c>
      <c r="EO139" s="780">
        <f t="shared" si="216"/>
        <v>0</v>
      </c>
      <c r="EP139" s="780">
        <f t="shared" si="216"/>
        <v>0</v>
      </c>
      <c r="EQ139" s="780">
        <f t="shared" si="216"/>
        <v>0</v>
      </c>
      <c r="ER139" s="780">
        <f t="shared" si="216"/>
        <v>0</v>
      </c>
      <c r="ES139" s="780">
        <f t="shared" si="216"/>
        <v>0</v>
      </c>
      <c r="ET139" s="780">
        <f t="shared" si="216"/>
        <v>0</v>
      </c>
      <c r="EU139" s="780">
        <f t="shared" si="216"/>
        <v>0</v>
      </c>
      <c r="EV139" s="780">
        <f t="shared" si="216"/>
        <v>0</v>
      </c>
      <c r="EW139" s="780">
        <f t="shared" si="216"/>
        <v>0</v>
      </c>
      <c r="EX139" s="780">
        <f t="shared" si="216"/>
        <v>0</v>
      </c>
      <c r="EY139" s="780">
        <f t="shared" si="216"/>
        <v>0</v>
      </c>
      <c r="EZ139" s="780">
        <f t="shared" si="216"/>
        <v>0</v>
      </c>
      <c r="FA139" s="780">
        <f t="shared" si="216"/>
        <v>0</v>
      </c>
      <c r="FB139" s="780">
        <f t="shared" si="216"/>
        <v>0</v>
      </c>
      <c r="FC139" s="780">
        <f t="shared" si="216"/>
        <v>0</v>
      </c>
      <c r="FD139" s="780">
        <f t="shared" si="216"/>
        <v>0</v>
      </c>
      <c r="FE139" s="780">
        <f t="shared" si="216"/>
        <v>0</v>
      </c>
      <c r="FF139" s="780">
        <f t="shared" si="216"/>
        <v>0</v>
      </c>
      <c r="FG139" s="780">
        <f t="shared" si="216"/>
        <v>0</v>
      </c>
      <c r="FH139" s="780">
        <f t="shared" si="216"/>
        <v>0</v>
      </c>
      <c r="FI139" s="780">
        <f t="shared" si="216"/>
        <v>0</v>
      </c>
      <c r="FJ139" s="780">
        <f t="shared" si="216"/>
        <v>0</v>
      </c>
      <c r="FK139" s="780">
        <f t="shared" si="216"/>
        <v>0</v>
      </c>
      <c r="FL139" s="780">
        <f t="shared" si="216"/>
        <v>0</v>
      </c>
      <c r="FM139" s="780">
        <f t="shared" si="216"/>
        <v>0</v>
      </c>
      <c r="FN139" s="780">
        <f t="shared" si="216"/>
        <v>0</v>
      </c>
      <c r="FO139" s="780">
        <f t="shared" si="216"/>
        <v>0</v>
      </c>
      <c r="FP139" s="780">
        <f t="shared" si="216"/>
        <v>0</v>
      </c>
      <c r="FQ139" s="780">
        <f t="shared" si="216"/>
        <v>0</v>
      </c>
    </row>
    <row r="140" spans="1:173" x14ac:dyDescent="0.3">
      <c r="A140" s="673" t="str">
        <f>IF(D49=0,"monatlich","monthly")</f>
        <v>monatlich</v>
      </c>
      <c r="B140" s="102" t="str">
        <f t="shared" si="213"/>
        <v>Start of annuity</v>
      </c>
      <c r="C140" s="599"/>
      <c r="D140" s="160" t="str">
        <f>CONCATENATE(TEXT(YEAR(C140),"0000"),"-",TEXT(MONTH(C140),"00"))</f>
        <v>1900-01</v>
      </c>
      <c r="E140" s="784" t="str">
        <f>$E$113</f>
        <v>Interest payment</v>
      </c>
      <c r="F140" s="780">
        <f t="shared" ref="F140:AK140" si="217">IF($D142="m",(IF(F136&gt;0,F136*$C139/12,F137*$C139/12)),IF(OR(C$19=3,C$19=6,C$19=9,C$19=12),(SUM(D136:F137)/3*$C139/4),0))</f>
        <v>0</v>
      </c>
      <c r="G140" s="780">
        <f t="shared" si="217"/>
        <v>0</v>
      </c>
      <c r="H140" s="780">
        <f t="shared" si="217"/>
        <v>0</v>
      </c>
      <c r="I140" s="780">
        <f t="shared" si="217"/>
        <v>0</v>
      </c>
      <c r="J140" s="780">
        <f t="shared" si="217"/>
        <v>0</v>
      </c>
      <c r="K140" s="780">
        <f t="shared" si="217"/>
        <v>0</v>
      </c>
      <c r="L140" s="780">
        <f t="shared" si="217"/>
        <v>0</v>
      </c>
      <c r="M140" s="780">
        <f t="shared" si="217"/>
        <v>0</v>
      </c>
      <c r="N140" s="780">
        <f t="shared" si="217"/>
        <v>0</v>
      </c>
      <c r="O140" s="780">
        <f t="shared" si="217"/>
        <v>0</v>
      </c>
      <c r="P140" s="780">
        <f t="shared" si="217"/>
        <v>0</v>
      </c>
      <c r="Q140" s="780">
        <f t="shared" si="217"/>
        <v>0</v>
      </c>
      <c r="R140" s="780">
        <f t="shared" si="217"/>
        <v>0</v>
      </c>
      <c r="S140" s="780">
        <f t="shared" si="217"/>
        <v>0</v>
      </c>
      <c r="T140" s="780">
        <f t="shared" si="217"/>
        <v>0</v>
      </c>
      <c r="U140" s="780">
        <f t="shared" si="217"/>
        <v>0</v>
      </c>
      <c r="V140" s="780">
        <f t="shared" si="217"/>
        <v>0</v>
      </c>
      <c r="W140" s="780">
        <f t="shared" si="217"/>
        <v>0</v>
      </c>
      <c r="X140" s="780">
        <f t="shared" si="217"/>
        <v>0</v>
      </c>
      <c r="Y140" s="780">
        <f t="shared" si="217"/>
        <v>0</v>
      </c>
      <c r="Z140" s="780">
        <f t="shared" si="217"/>
        <v>0</v>
      </c>
      <c r="AA140" s="780">
        <f t="shared" si="217"/>
        <v>0</v>
      </c>
      <c r="AB140" s="780">
        <f t="shared" si="217"/>
        <v>0</v>
      </c>
      <c r="AC140" s="780">
        <f t="shared" si="217"/>
        <v>0</v>
      </c>
      <c r="AD140" s="780">
        <f t="shared" si="217"/>
        <v>0</v>
      </c>
      <c r="AE140" s="780">
        <f t="shared" si="217"/>
        <v>0</v>
      </c>
      <c r="AF140" s="780">
        <f t="shared" si="217"/>
        <v>0</v>
      </c>
      <c r="AG140" s="780">
        <f t="shared" si="217"/>
        <v>0</v>
      </c>
      <c r="AH140" s="780">
        <f t="shared" si="217"/>
        <v>0</v>
      </c>
      <c r="AI140" s="780">
        <f t="shared" si="217"/>
        <v>0</v>
      </c>
      <c r="AJ140" s="780">
        <f t="shared" si="217"/>
        <v>0</v>
      </c>
      <c r="AK140" s="780">
        <f t="shared" si="217"/>
        <v>0</v>
      </c>
      <c r="AL140" s="780">
        <f t="shared" ref="AL140:BQ140" si="218">IF($D142="m",(IF(AL136&gt;0,AL136*$C139/12,AL137*$C139/12)),IF(OR(AI$19=3,AI$19=6,AI$19=9,AI$19=12),(SUM(AJ136:AL137)/3*$C139/4),0))</f>
        <v>0</v>
      </c>
      <c r="AM140" s="780">
        <f t="shared" si="218"/>
        <v>0</v>
      </c>
      <c r="AN140" s="780">
        <f t="shared" si="218"/>
        <v>0</v>
      </c>
      <c r="AO140" s="780">
        <f t="shared" si="218"/>
        <v>0</v>
      </c>
      <c r="AP140" s="780">
        <f t="shared" si="218"/>
        <v>0</v>
      </c>
      <c r="AQ140" s="780">
        <f t="shared" si="218"/>
        <v>0</v>
      </c>
      <c r="AR140" s="780">
        <f t="shared" si="218"/>
        <v>0</v>
      </c>
      <c r="AS140" s="780">
        <f t="shared" si="218"/>
        <v>0</v>
      </c>
      <c r="AT140" s="780">
        <f t="shared" si="218"/>
        <v>0</v>
      </c>
      <c r="AU140" s="780">
        <f t="shared" si="218"/>
        <v>0</v>
      </c>
      <c r="AV140" s="780">
        <f t="shared" si="218"/>
        <v>0</v>
      </c>
      <c r="AW140" s="780">
        <f t="shared" si="218"/>
        <v>0</v>
      </c>
      <c r="AX140" s="780">
        <f t="shared" si="218"/>
        <v>0</v>
      </c>
      <c r="AY140" s="780">
        <f t="shared" si="218"/>
        <v>0</v>
      </c>
      <c r="AZ140" s="780">
        <f t="shared" si="218"/>
        <v>0</v>
      </c>
      <c r="BA140" s="780">
        <f t="shared" si="218"/>
        <v>0</v>
      </c>
      <c r="BB140" s="780">
        <f t="shared" si="218"/>
        <v>0</v>
      </c>
      <c r="BC140" s="780">
        <f t="shared" si="218"/>
        <v>0</v>
      </c>
      <c r="BD140" s="780">
        <f t="shared" si="218"/>
        <v>0</v>
      </c>
      <c r="BE140" s="780">
        <f t="shared" si="218"/>
        <v>0</v>
      </c>
      <c r="BF140" s="780">
        <f t="shared" si="218"/>
        <v>0</v>
      </c>
      <c r="BG140" s="780">
        <f t="shared" si="218"/>
        <v>0</v>
      </c>
      <c r="BH140" s="780">
        <f t="shared" si="218"/>
        <v>0</v>
      </c>
      <c r="BI140" s="780">
        <f t="shared" si="218"/>
        <v>0</v>
      </c>
      <c r="BJ140" s="780">
        <f t="shared" si="218"/>
        <v>0</v>
      </c>
      <c r="BK140" s="780">
        <f t="shared" si="218"/>
        <v>0</v>
      </c>
      <c r="BL140" s="780">
        <f t="shared" si="218"/>
        <v>0</v>
      </c>
      <c r="BM140" s="780">
        <f t="shared" si="218"/>
        <v>0</v>
      </c>
      <c r="BN140" s="780">
        <f t="shared" si="218"/>
        <v>0</v>
      </c>
      <c r="BO140" s="780">
        <f t="shared" si="218"/>
        <v>0</v>
      </c>
      <c r="BP140" s="780">
        <f t="shared" si="218"/>
        <v>0</v>
      </c>
      <c r="BQ140" s="780">
        <f t="shared" si="218"/>
        <v>0</v>
      </c>
      <c r="BR140" s="780">
        <f t="shared" ref="BR140:CW140" si="219">IF($D142="m",(IF(BR136&gt;0,BR136*$C139/12,BR137*$C139/12)),IF(OR(BO$19=3,BO$19=6,BO$19=9,BO$19=12),(SUM(BP136:BR137)/3*$C139/4),0))</f>
        <v>0</v>
      </c>
      <c r="BS140" s="780">
        <f t="shared" si="219"/>
        <v>0</v>
      </c>
      <c r="BT140" s="780">
        <f t="shared" si="219"/>
        <v>0</v>
      </c>
      <c r="BU140" s="780">
        <f t="shared" si="219"/>
        <v>0</v>
      </c>
      <c r="BV140" s="780">
        <f t="shared" si="219"/>
        <v>0</v>
      </c>
      <c r="BW140" s="780">
        <f t="shared" si="219"/>
        <v>0</v>
      </c>
      <c r="BX140" s="780">
        <f t="shared" si="219"/>
        <v>0</v>
      </c>
      <c r="BY140" s="780">
        <f t="shared" si="219"/>
        <v>0</v>
      </c>
      <c r="BZ140" s="780">
        <f t="shared" si="219"/>
        <v>0</v>
      </c>
      <c r="CA140" s="780">
        <f t="shared" si="219"/>
        <v>0</v>
      </c>
      <c r="CB140" s="780">
        <f t="shared" si="219"/>
        <v>0</v>
      </c>
      <c r="CC140" s="780">
        <f t="shared" si="219"/>
        <v>0</v>
      </c>
      <c r="CD140" s="780">
        <f t="shared" si="219"/>
        <v>0</v>
      </c>
      <c r="CE140" s="780">
        <f t="shared" si="219"/>
        <v>0</v>
      </c>
      <c r="CF140" s="780">
        <f t="shared" si="219"/>
        <v>0</v>
      </c>
      <c r="CG140" s="780">
        <f t="shared" si="219"/>
        <v>0</v>
      </c>
      <c r="CH140" s="780">
        <f t="shared" si="219"/>
        <v>0</v>
      </c>
      <c r="CI140" s="780">
        <f t="shared" si="219"/>
        <v>0</v>
      </c>
      <c r="CJ140" s="780">
        <f t="shared" si="219"/>
        <v>0</v>
      </c>
      <c r="CK140" s="780">
        <f t="shared" si="219"/>
        <v>0</v>
      </c>
      <c r="CL140" s="780">
        <f t="shared" si="219"/>
        <v>0</v>
      </c>
      <c r="CM140" s="780">
        <f t="shared" si="219"/>
        <v>0</v>
      </c>
      <c r="CN140" s="780">
        <f t="shared" si="219"/>
        <v>0</v>
      </c>
      <c r="CO140" s="780">
        <f t="shared" si="219"/>
        <v>0</v>
      </c>
      <c r="CP140" s="780">
        <f t="shared" si="219"/>
        <v>0</v>
      </c>
      <c r="CQ140" s="780">
        <f t="shared" si="219"/>
        <v>0</v>
      </c>
      <c r="CR140" s="780">
        <f t="shared" si="219"/>
        <v>0</v>
      </c>
      <c r="CS140" s="780">
        <f t="shared" si="219"/>
        <v>0</v>
      </c>
      <c r="CT140" s="780">
        <f t="shared" si="219"/>
        <v>0</v>
      </c>
      <c r="CU140" s="780">
        <f t="shared" si="219"/>
        <v>0</v>
      </c>
      <c r="CV140" s="780">
        <f t="shared" si="219"/>
        <v>0</v>
      </c>
      <c r="CW140" s="780">
        <f t="shared" si="219"/>
        <v>0</v>
      </c>
      <c r="CX140" s="780">
        <f t="shared" ref="CX140:EC140" si="220">IF($D142="m",(IF(CX136&gt;0,CX136*$C139/12,CX137*$C139/12)),IF(OR(CU$19=3,CU$19=6,CU$19=9,CU$19=12),(SUM(CV136:CX137)/3*$C139/4),0))</f>
        <v>0</v>
      </c>
      <c r="CY140" s="780">
        <f t="shared" si="220"/>
        <v>0</v>
      </c>
      <c r="CZ140" s="780">
        <f t="shared" si="220"/>
        <v>0</v>
      </c>
      <c r="DA140" s="780">
        <f t="shared" si="220"/>
        <v>0</v>
      </c>
      <c r="DB140" s="780">
        <f t="shared" si="220"/>
        <v>0</v>
      </c>
      <c r="DC140" s="780">
        <f t="shared" si="220"/>
        <v>0</v>
      </c>
      <c r="DD140" s="780">
        <f t="shared" si="220"/>
        <v>0</v>
      </c>
      <c r="DE140" s="780">
        <f t="shared" si="220"/>
        <v>0</v>
      </c>
      <c r="DF140" s="780">
        <f t="shared" si="220"/>
        <v>0</v>
      </c>
      <c r="DG140" s="780">
        <f t="shared" si="220"/>
        <v>0</v>
      </c>
      <c r="DH140" s="780">
        <f t="shared" si="220"/>
        <v>0</v>
      </c>
      <c r="DI140" s="780">
        <f t="shared" si="220"/>
        <v>0</v>
      </c>
      <c r="DJ140" s="780">
        <f t="shared" si="220"/>
        <v>0</v>
      </c>
      <c r="DK140" s="780">
        <f t="shared" si="220"/>
        <v>0</v>
      </c>
      <c r="DL140" s="780">
        <f t="shared" si="220"/>
        <v>0</v>
      </c>
      <c r="DM140" s="780">
        <f t="shared" si="220"/>
        <v>0</v>
      </c>
      <c r="DN140" s="780">
        <f t="shared" si="220"/>
        <v>0</v>
      </c>
      <c r="DO140" s="780">
        <f t="shared" si="220"/>
        <v>0</v>
      </c>
      <c r="DP140" s="780">
        <f t="shared" si="220"/>
        <v>0</v>
      </c>
      <c r="DQ140" s="780">
        <f t="shared" si="220"/>
        <v>0</v>
      </c>
      <c r="DR140" s="780">
        <f t="shared" si="220"/>
        <v>0</v>
      </c>
      <c r="DS140" s="780">
        <f t="shared" si="220"/>
        <v>0</v>
      </c>
      <c r="DT140" s="780">
        <f t="shared" si="220"/>
        <v>0</v>
      </c>
      <c r="DU140" s="780">
        <f t="shared" si="220"/>
        <v>0</v>
      </c>
      <c r="DV140" s="780">
        <f t="shared" si="220"/>
        <v>0</v>
      </c>
      <c r="DW140" s="780">
        <f t="shared" si="220"/>
        <v>0</v>
      </c>
      <c r="DX140" s="780">
        <f t="shared" si="220"/>
        <v>0</v>
      </c>
      <c r="DY140" s="780">
        <f t="shared" si="220"/>
        <v>0</v>
      </c>
      <c r="DZ140" s="780">
        <f t="shared" si="220"/>
        <v>0</v>
      </c>
      <c r="EA140" s="780">
        <f t="shared" si="220"/>
        <v>0</v>
      </c>
      <c r="EB140" s="780">
        <f t="shared" si="220"/>
        <v>0</v>
      </c>
      <c r="EC140" s="780">
        <f t="shared" si="220"/>
        <v>0</v>
      </c>
      <c r="ED140" s="780">
        <f t="shared" ref="ED140:FI140" si="221">IF($D142="m",(IF(ED136&gt;0,ED136*$C139/12,ED137*$C139/12)),IF(OR(EA$19=3,EA$19=6,EA$19=9,EA$19=12),(SUM(EB136:ED137)/3*$C139/4),0))</f>
        <v>0</v>
      </c>
      <c r="EE140" s="780">
        <f t="shared" si="221"/>
        <v>0</v>
      </c>
      <c r="EF140" s="780">
        <f t="shared" si="221"/>
        <v>0</v>
      </c>
      <c r="EG140" s="780">
        <f t="shared" si="221"/>
        <v>0</v>
      </c>
      <c r="EH140" s="780">
        <f t="shared" si="221"/>
        <v>0</v>
      </c>
      <c r="EI140" s="780">
        <f t="shared" si="221"/>
        <v>0</v>
      </c>
      <c r="EJ140" s="780">
        <f t="shared" si="221"/>
        <v>0</v>
      </c>
      <c r="EK140" s="780">
        <f t="shared" si="221"/>
        <v>0</v>
      </c>
      <c r="EL140" s="780">
        <f t="shared" si="221"/>
        <v>0</v>
      </c>
      <c r="EM140" s="780">
        <f t="shared" si="221"/>
        <v>0</v>
      </c>
      <c r="EN140" s="780">
        <f t="shared" si="221"/>
        <v>0</v>
      </c>
      <c r="EO140" s="780">
        <f t="shared" si="221"/>
        <v>0</v>
      </c>
      <c r="EP140" s="780">
        <f t="shared" si="221"/>
        <v>0</v>
      </c>
      <c r="EQ140" s="780">
        <f t="shared" si="221"/>
        <v>0</v>
      </c>
      <c r="ER140" s="780">
        <f t="shared" si="221"/>
        <v>0</v>
      </c>
      <c r="ES140" s="780">
        <f t="shared" si="221"/>
        <v>0</v>
      </c>
      <c r="ET140" s="780">
        <f t="shared" si="221"/>
        <v>0</v>
      </c>
      <c r="EU140" s="780">
        <f t="shared" si="221"/>
        <v>0</v>
      </c>
      <c r="EV140" s="780">
        <f t="shared" si="221"/>
        <v>0</v>
      </c>
      <c r="EW140" s="780">
        <f t="shared" si="221"/>
        <v>0</v>
      </c>
      <c r="EX140" s="780">
        <f t="shared" si="221"/>
        <v>0</v>
      </c>
      <c r="EY140" s="780">
        <f t="shared" si="221"/>
        <v>0</v>
      </c>
      <c r="EZ140" s="780">
        <f t="shared" si="221"/>
        <v>0</v>
      </c>
      <c r="FA140" s="780">
        <f t="shared" si="221"/>
        <v>0</v>
      </c>
      <c r="FB140" s="780">
        <f t="shared" si="221"/>
        <v>0</v>
      </c>
      <c r="FC140" s="780">
        <f t="shared" si="221"/>
        <v>0</v>
      </c>
      <c r="FD140" s="780">
        <f t="shared" si="221"/>
        <v>0</v>
      </c>
      <c r="FE140" s="780">
        <f t="shared" si="221"/>
        <v>0</v>
      </c>
      <c r="FF140" s="780">
        <f t="shared" si="221"/>
        <v>0</v>
      </c>
      <c r="FG140" s="780">
        <f t="shared" si="221"/>
        <v>0</v>
      </c>
      <c r="FH140" s="780">
        <f t="shared" si="221"/>
        <v>0</v>
      </c>
      <c r="FI140" s="780">
        <f t="shared" si="221"/>
        <v>0</v>
      </c>
      <c r="FJ140" s="780">
        <f t="shared" ref="FJ140:FQ140" si="222">IF($D142="m",(IF(FJ136&gt;0,FJ136*$C139/12,FJ137*$C139/12)),IF(OR(FG$19=3,FG$19=6,FG$19=9,FG$19=12),(SUM(FH136:FJ137)/3*$C139/4),0))</f>
        <v>0</v>
      </c>
      <c r="FK140" s="780">
        <f t="shared" si="222"/>
        <v>0</v>
      </c>
      <c r="FL140" s="780">
        <f t="shared" si="222"/>
        <v>0</v>
      </c>
      <c r="FM140" s="780">
        <f t="shared" si="222"/>
        <v>0</v>
      </c>
      <c r="FN140" s="780">
        <f t="shared" si="222"/>
        <v>0</v>
      </c>
      <c r="FO140" s="780">
        <f t="shared" si="222"/>
        <v>0</v>
      </c>
      <c r="FP140" s="780">
        <f t="shared" si="222"/>
        <v>0</v>
      </c>
      <c r="FQ140" s="780">
        <f t="shared" si="222"/>
        <v>0</v>
      </c>
    </row>
    <row r="141" spans="1:173" ht="15.6" x14ac:dyDescent="0.3">
      <c r="A141" s="673" t="str">
        <f>IF(D49=0,"viertelj.","quaterly")</f>
        <v>viertelj.</v>
      </c>
      <c r="B141" s="102" t="str">
        <f t="shared" si="213"/>
        <v>Annuity installment</v>
      </c>
      <c r="C141" s="125">
        <f>IF(D142="m",C137*(C139+C143)/12,C137*(C139+C143)/4)</f>
        <v>0</v>
      </c>
      <c r="D141" s="111"/>
      <c r="E141" s="791"/>
      <c r="F141" s="791" t="str">
        <f>$E$16</f>
        <v>All amounts in EUR</v>
      </c>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row>
    <row r="142" spans="1:173" x14ac:dyDescent="0.3">
      <c r="B142" s="102" t="str">
        <f t="shared" si="213"/>
        <v>Payment method</v>
      </c>
      <c r="C142" s="601"/>
      <c r="D142" s="669" t="str">
        <f>IF(C142=A$64,"m","v")</f>
        <v>v</v>
      </c>
      <c r="E142" s="410"/>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83"/>
      <c r="BE142" s="83"/>
      <c r="BF142" s="83"/>
      <c r="BG142" s="83"/>
      <c r="BH142" s="83"/>
      <c r="BI142" s="83"/>
      <c r="BJ142" s="83"/>
      <c r="BK142" s="83"/>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3"/>
      <c r="DV142" s="83"/>
      <c r="DW142" s="83"/>
      <c r="DX142" s="83"/>
      <c r="DY142" s="83"/>
      <c r="DZ142" s="83"/>
      <c r="EA142" s="83"/>
      <c r="EB142" s="83"/>
      <c r="EC142" s="83"/>
      <c r="ED142" s="83"/>
      <c r="EE142" s="83"/>
      <c r="EF142" s="83"/>
      <c r="EG142" s="83"/>
      <c r="EH142" s="83"/>
      <c r="EI142" s="83"/>
      <c r="EJ142" s="83"/>
      <c r="EK142" s="83"/>
      <c r="EL142" s="83"/>
      <c r="EM142" s="83"/>
      <c r="EN142" s="83"/>
      <c r="EO142" s="83"/>
      <c r="EP142" s="83"/>
      <c r="EQ142" s="83"/>
      <c r="ER142" s="83"/>
      <c r="ES142" s="83"/>
      <c r="ET142" s="83"/>
      <c r="EU142" s="83"/>
      <c r="EV142" s="83"/>
      <c r="EW142" s="83"/>
      <c r="EX142" s="83"/>
      <c r="EY142" s="83"/>
      <c r="EZ142" s="83"/>
      <c r="FA142" s="83"/>
      <c r="FB142" s="83"/>
      <c r="FC142" s="83"/>
      <c r="FD142" s="83"/>
      <c r="FE142" s="83"/>
      <c r="FF142" s="83"/>
      <c r="FG142" s="83"/>
      <c r="FH142" s="83"/>
      <c r="FI142" s="83"/>
      <c r="FJ142" s="83"/>
      <c r="FK142" s="83"/>
      <c r="FL142" s="83"/>
      <c r="FM142" s="83"/>
      <c r="FN142" s="83"/>
      <c r="FO142" s="83"/>
      <c r="FP142" s="83"/>
      <c r="FQ142" s="83"/>
    </row>
    <row r="143" spans="1:173" x14ac:dyDescent="0.3">
      <c r="B143" s="102" t="str">
        <f t="shared" si="213"/>
        <v>Repayment rate</v>
      </c>
      <c r="C143" s="598"/>
      <c r="D143" s="108" t="s">
        <v>113</v>
      </c>
      <c r="E143" s="410"/>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83"/>
      <c r="AR143" s="83"/>
      <c r="AS143" s="83"/>
      <c r="AT143" s="83"/>
      <c r="AU143" s="83"/>
      <c r="AV143" s="83"/>
      <c r="AW143" s="83"/>
      <c r="AX143" s="83"/>
      <c r="AY143" s="83"/>
      <c r="AZ143" s="83"/>
      <c r="BA143" s="83"/>
      <c r="BB143" s="83"/>
      <c r="BC143" s="83"/>
      <c r="BD143" s="83"/>
      <c r="BE143" s="83"/>
      <c r="BF143" s="83"/>
      <c r="BG143" s="83"/>
      <c r="BH143" s="83"/>
      <c r="BI143" s="83"/>
      <c r="BJ143" s="83"/>
      <c r="BK143" s="83"/>
      <c r="BL143" s="83"/>
      <c r="BM143" s="83"/>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3"/>
      <c r="DV143" s="83"/>
      <c r="DW143" s="83"/>
      <c r="DX143" s="83"/>
      <c r="DY143" s="83"/>
      <c r="DZ143" s="83"/>
      <c r="EA143" s="83"/>
      <c r="EB143" s="83"/>
      <c r="EC143" s="83"/>
      <c r="ED143" s="83"/>
      <c r="EE143" s="83"/>
      <c r="EF143" s="83"/>
      <c r="EG143" s="83"/>
      <c r="EH143" s="83"/>
      <c r="EI143" s="83"/>
      <c r="EJ143" s="83"/>
      <c r="EK143" s="83"/>
      <c r="EL143" s="83"/>
      <c r="EM143" s="83"/>
      <c r="EN143" s="83"/>
      <c r="EO143" s="83"/>
      <c r="EP143" s="83"/>
      <c r="EQ143" s="83"/>
      <c r="ER143" s="83"/>
      <c r="ES143" s="83"/>
      <c r="ET143" s="83"/>
      <c r="EU143" s="83"/>
      <c r="EV143" s="83"/>
      <c r="EW143" s="83"/>
      <c r="EX143" s="83"/>
      <c r="EY143" s="83"/>
      <c r="EZ143" s="83"/>
      <c r="FA143" s="83"/>
      <c r="FB143" s="83"/>
      <c r="FC143" s="83"/>
      <c r="FD143" s="83"/>
      <c r="FE143" s="83"/>
      <c r="FF143" s="83"/>
      <c r="FG143" s="83"/>
      <c r="FH143" s="83"/>
      <c r="FI143" s="83"/>
      <c r="FJ143" s="83"/>
      <c r="FK143" s="83"/>
      <c r="FL143" s="83"/>
      <c r="FM143" s="83"/>
      <c r="FN143" s="83"/>
      <c r="FO143" s="83"/>
      <c r="FP143" s="83"/>
      <c r="FQ143" s="83"/>
    </row>
    <row r="144" spans="1:173" x14ac:dyDescent="0.3">
      <c r="B144" s="102" t="str">
        <f t="shared" si="213"/>
        <v>Repayment end:</v>
      </c>
      <c r="C144" s="670">
        <f>EDATE(C136,((COUNTIF(F137:FQ137,"&gt;0"))+1))</f>
        <v>31</v>
      </c>
      <c r="D144" s="109"/>
      <c r="E144" s="410"/>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83"/>
      <c r="AR144" s="83"/>
      <c r="AS144" s="83"/>
      <c r="AT144" s="83"/>
      <c r="AU144" s="83"/>
      <c r="AV144" s="83"/>
      <c r="AW144" s="83"/>
      <c r="AX144" s="83"/>
      <c r="AY144" s="83"/>
      <c r="AZ144" s="83"/>
      <c r="BA144" s="83"/>
      <c r="BB144" s="83"/>
      <c r="BC144" s="83"/>
      <c r="BD144" s="83"/>
      <c r="BE144" s="83"/>
      <c r="BF144" s="83"/>
      <c r="BG144" s="83"/>
      <c r="BH144" s="83"/>
      <c r="BI144" s="83"/>
      <c r="BJ144" s="83"/>
      <c r="BK144" s="83"/>
      <c r="BL144" s="83"/>
      <c r="BM144" s="83"/>
      <c r="BN144" s="83"/>
      <c r="BO144" s="83"/>
      <c r="BP144" s="83"/>
      <c r="BQ144" s="83"/>
      <c r="BR144" s="83"/>
      <c r="BS144" s="83"/>
      <c r="BT144" s="83"/>
      <c r="BU144" s="83"/>
      <c r="BV144" s="83"/>
      <c r="BW144" s="83"/>
      <c r="BX144" s="83"/>
      <c r="BY144" s="83"/>
      <c r="BZ144" s="83"/>
      <c r="CA144" s="83"/>
      <c r="CB144" s="83"/>
      <c r="CC144" s="83"/>
      <c r="CD144" s="83"/>
      <c r="CE144" s="83"/>
      <c r="CF144" s="83"/>
      <c r="CG144" s="83"/>
      <c r="CH144" s="83"/>
      <c r="CI144" s="83"/>
      <c r="CJ144" s="83"/>
      <c r="CK144" s="83"/>
      <c r="CL144" s="83"/>
      <c r="CM144" s="83"/>
      <c r="CN144" s="83"/>
      <c r="CO144" s="83"/>
      <c r="CP144" s="83"/>
      <c r="CQ144" s="83"/>
      <c r="CR144" s="83"/>
      <c r="CS144" s="83"/>
      <c r="CT144" s="83"/>
      <c r="CU144" s="83"/>
      <c r="CV144" s="83"/>
      <c r="CW144" s="83"/>
      <c r="CX144" s="83"/>
      <c r="CY144" s="83"/>
      <c r="CZ144" s="83"/>
      <c r="DA144" s="83"/>
      <c r="DB144" s="83"/>
      <c r="DC144" s="83"/>
      <c r="DD144" s="83"/>
      <c r="DE144" s="83"/>
      <c r="DF144" s="83"/>
      <c r="DG144" s="83"/>
      <c r="DH144" s="83"/>
      <c r="DI144" s="83"/>
      <c r="DJ144" s="83"/>
      <c r="DK144" s="83"/>
      <c r="DL144" s="83"/>
      <c r="DM144" s="83"/>
      <c r="DN144" s="83"/>
      <c r="DO144" s="83"/>
      <c r="DP144" s="83"/>
      <c r="DQ144" s="83"/>
      <c r="DR144" s="83"/>
      <c r="DS144" s="83"/>
      <c r="DT144" s="83"/>
      <c r="DU144" s="83"/>
      <c r="DV144" s="83"/>
      <c r="DW144" s="83"/>
      <c r="DX144" s="83"/>
      <c r="DY144" s="83"/>
      <c r="DZ144" s="83"/>
      <c r="EA144" s="83"/>
      <c r="EB144" s="83"/>
      <c r="EC144" s="83"/>
      <c r="ED144" s="83"/>
      <c r="EE144" s="83"/>
      <c r="EF144" s="83"/>
      <c r="EG144" s="83"/>
      <c r="EH144" s="83"/>
      <c r="EI144" s="83"/>
      <c r="EJ144" s="83"/>
      <c r="EK144" s="83"/>
      <c r="EL144" s="83"/>
      <c r="EM144" s="83"/>
      <c r="EN144" s="83"/>
      <c r="EO144" s="83"/>
      <c r="EP144" s="83"/>
      <c r="EQ144" s="83"/>
      <c r="ER144" s="83"/>
      <c r="ES144" s="83"/>
      <c r="ET144" s="83"/>
      <c r="EU144" s="83"/>
      <c r="EV144" s="83"/>
      <c r="EW144" s="83"/>
      <c r="EX144" s="83"/>
      <c r="EY144" s="83"/>
      <c r="EZ144" s="83"/>
      <c r="FA144" s="83"/>
      <c r="FB144" s="83"/>
      <c r="FC144" s="83"/>
      <c r="FD144" s="83"/>
      <c r="FE144" s="83"/>
      <c r="FF144" s="83"/>
      <c r="FG144" s="83"/>
      <c r="FH144" s="83"/>
      <c r="FI144" s="83"/>
      <c r="FJ144" s="83"/>
      <c r="FK144" s="83"/>
      <c r="FL144" s="83"/>
      <c r="FM144" s="83"/>
      <c r="FN144" s="83"/>
      <c r="FO144" s="83"/>
      <c r="FP144" s="83"/>
      <c r="FQ144" s="83"/>
    </row>
    <row r="145" spans="1:173" ht="0.15" customHeight="1" x14ac:dyDescent="0.3">
      <c r="D145" s="108"/>
      <c r="E145" s="410"/>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83"/>
      <c r="AR145" s="83"/>
      <c r="AS145" s="83"/>
      <c r="AT145" s="83"/>
      <c r="AU145" s="83"/>
      <c r="AV145" s="83"/>
      <c r="AW145" s="83"/>
      <c r="AX145" s="83"/>
      <c r="AY145" s="83"/>
      <c r="AZ145" s="83"/>
      <c r="BA145" s="83"/>
      <c r="BB145" s="83"/>
      <c r="BC145" s="83"/>
      <c r="BD145" s="83"/>
      <c r="BE145" s="83"/>
      <c r="BF145" s="83"/>
      <c r="BG145" s="83"/>
      <c r="BH145" s="83"/>
      <c r="BI145" s="83"/>
      <c r="BJ145" s="83"/>
      <c r="BK145" s="83"/>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83"/>
      <c r="DI145" s="83"/>
      <c r="DJ145" s="83"/>
      <c r="DK145" s="83"/>
      <c r="DL145" s="83"/>
      <c r="DM145" s="83"/>
      <c r="DN145" s="83"/>
      <c r="DO145" s="83"/>
      <c r="DP145" s="83"/>
      <c r="DQ145" s="83"/>
      <c r="DR145" s="83"/>
      <c r="DS145" s="83"/>
      <c r="DT145" s="83"/>
      <c r="DU145" s="83"/>
      <c r="DV145" s="83"/>
      <c r="DW145" s="83"/>
      <c r="DX145" s="83"/>
      <c r="DY145" s="83"/>
      <c r="DZ145" s="83"/>
      <c r="EA145" s="83"/>
      <c r="EB145" s="83"/>
      <c r="EC145" s="83"/>
      <c r="ED145" s="83"/>
      <c r="EE145" s="83"/>
      <c r="EF145" s="83"/>
      <c r="EG145" s="83"/>
      <c r="EH145" s="83"/>
      <c r="EI145" s="83"/>
      <c r="EJ145" s="83"/>
      <c r="EK145" s="83"/>
      <c r="EL145" s="83"/>
      <c r="EM145" s="83"/>
      <c r="EN145" s="83"/>
      <c r="EO145" s="83"/>
      <c r="EP145" s="83"/>
      <c r="EQ145" s="83"/>
      <c r="ER145" s="83"/>
      <c r="ES145" s="83"/>
      <c r="ET145" s="83"/>
      <c r="EU145" s="83"/>
      <c r="EV145" s="83"/>
      <c r="EW145" s="83"/>
      <c r="EX145" s="83"/>
      <c r="EY145" s="83"/>
      <c r="EZ145" s="83"/>
      <c r="FA145" s="83"/>
      <c r="FB145" s="83"/>
      <c r="FC145" s="83"/>
      <c r="FD145" s="83"/>
      <c r="FE145" s="83"/>
      <c r="FF145" s="83"/>
      <c r="FG145" s="83"/>
      <c r="FH145" s="83"/>
      <c r="FI145" s="83"/>
      <c r="FJ145" s="83"/>
      <c r="FK145" s="83"/>
      <c r="FL145" s="83"/>
      <c r="FM145" s="83"/>
      <c r="FN145" s="83"/>
      <c r="FO145" s="83"/>
      <c r="FP145" s="83"/>
      <c r="FQ145" s="83"/>
    </row>
    <row r="146" spans="1:173" ht="0.15" customHeight="1" x14ac:dyDescent="0.3">
      <c r="C146" s="8">
        <v>3</v>
      </c>
      <c r="D146" s="108"/>
      <c r="E146" s="413"/>
      <c r="F146" s="140" t="str">
        <f>F$46</f>
        <v>1900-01</v>
      </c>
      <c r="G146" s="140" t="str">
        <f>G$46</f>
        <v>1900-02</v>
      </c>
      <c r="H146" s="140" t="str">
        <f t="shared" ref="H146:BS146" si="223">H$46</f>
        <v>1900-03</v>
      </c>
      <c r="I146" s="140" t="str">
        <f t="shared" si="223"/>
        <v>1900-04</v>
      </c>
      <c r="J146" s="140" t="str">
        <f t="shared" si="223"/>
        <v>1900-05</v>
      </c>
      <c r="K146" s="140" t="str">
        <f t="shared" si="223"/>
        <v>1900-06</v>
      </c>
      <c r="L146" s="140" t="str">
        <f t="shared" si="223"/>
        <v>1900-07</v>
      </c>
      <c r="M146" s="140" t="str">
        <f t="shared" si="223"/>
        <v>1900-08</v>
      </c>
      <c r="N146" s="140" t="str">
        <f t="shared" si="223"/>
        <v>1900-09</v>
      </c>
      <c r="O146" s="140" t="str">
        <f t="shared" si="223"/>
        <v>1900-10</v>
      </c>
      <c r="P146" s="140" t="str">
        <f t="shared" si="223"/>
        <v>1900-11</v>
      </c>
      <c r="Q146" s="140" t="str">
        <f t="shared" si="223"/>
        <v>1900-12</v>
      </c>
      <c r="R146" s="140" t="str">
        <f t="shared" si="223"/>
        <v>1901-01</v>
      </c>
      <c r="S146" s="140" t="str">
        <f t="shared" si="223"/>
        <v>1901-02</v>
      </c>
      <c r="T146" s="140" t="str">
        <f t="shared" si="223"/>
        <v>1901-03</v>
      </c>
      <c r="U146" s="140" t="str">
        <f t="shared" si="223"/>
        <v>1901-04</v>
      </c>
      <c r="V146" s="140" t="str">
        <f t="shared" si="223"/>
        <v>1901-05</v>
      </c>
      <c r="W146" s="140" t="str">
        <f t="shared" si="223"/>
        <v>1901-06</v>
      </c>
      <c r="X146" s="140" t="str">
        <f t="shared" si="223"/>
        <v>1901-07</v>
      </c>
      <c r="Y146" s="140" t="str">
        <f t="shared" si="223"/>
        <v>1901-08</v>
      </c>
      <c r="Z146" s="140" t="str">
        <f t="shared" si="223"/>
        <v>1901-09</v>
      </c>
      <c r="AA146" s="140" t="str">
        <f t="shared" si="223"/>
        <v>1901-10</v>
      </c>
      <c r="AB146" s="140" t="str">
        <f t="shared" si="223"/>
        <v>1901-11</v>
      </c>
      <c r="AC146" s="140" t="str">
        <f t="shared" si="223"/>
        <v>1901-12</v>
      </c>
      <c r="AD146" s="140" t="str">
        <f t="shared" si="223"/>
        <v>1902-01</v>
      </c>
      <c r="AE146" s="140" t="str">
        <f t="shared" si="223"/>
        <v>1902-02</v>
      </c>
      <c r="AF146" s="140" t="str">
        <f t="shared" si="223"/>
        <v>1902-03</v>
      </c>
      <c r="AG146" s="140" t="str">
        <f t="shared" si="223"/>
        <v>1902-04</v>
      </c>
      <c r="AH146" s="140" t="str">
        <f t="shared" si="223"/>
        <v>1902-05</v>
      </c>
      <c r="AI146" s="140" t="str">
        <f t="shared" si="223"/>
        <v>1902-06</v>
      </c>
      <c r="AJ146" s="140" t="str">
        <f t="shared" si="223"/>
        <v>1902-07</v>
      </c>
      <c r="AK146" s="140" t="str">
        <f t="shared" si="223"/>
        <v>1902-08</v>
      </c>
      <c r="AL146" s="140" t="str">
        <f t="shared" si="223"/>
        <v>1902-09</v>
      </c>
      <c r="AM146" s="140" t="str">
        <f t="shared" si="223"/>
        <v>1902-10</v>
      </c>
      <c r="AN146" s="140" t="str">
        <f t="shared" si="223"/>
        <v>1902-11</v>
      </c>
      <c r="AO146" s="140" t="str">
        <f t="shared" si="223"/>
        <v>1902-12</v>
      </c>
      <c r="AP146" s="140" t="str">
        <f t="shared" si="223"/>
        <v>1903-01</v>
      </c>
      <c r="AQ146" s="140" t="str">
        <f t="shared" si="223"/>
        <v>1903-02</v>
      </c>
      <c r="AR146" s="140" t="str">
        <f t="shared" si="223"/>
        <v>1903-03</v>
      </c>
      <c r="AS146" s="140" t="str">
        <f t="shared" si="223"/>
        <v>1903-04</v>
      </c>
      <c r="AT146" s="140" t="str">
        <f t="shared" si="223"/>
        <v>1903-05</v>
      </c>
      <c r="AU146" s="140" t="str">
        <f t="shared" si="223"/>
        <v>1903-06</v>
      </c>
      <c r="AV146" s="140" t="str">
        <f t="shared" si="223"/>
        <v>1903-07</v>
      </c>
      <c r="AW146" s="140" t="str">
        <f t="shared" si="223"/>
        <v>1903-08</v>
      </c>
      <c r="AX146" s="140" t="str">
        <f t="shared" si="223"/>
        <v>1903-09</v>
      </c>
      <c r="AY146" s="140" t="str">
        <f t="shared" si="223"/>
        <v>1903-10</v>
      </c>
      <c r="AZ146" s="140" t="str">
        <f t="shared" si="223"/>
        <v>1903-11</v>
      </c>
      <c r="BA146" s="140" t="str">
        <f t="shared" si="223"/>
        <v>1903-12</v>
      </c>
      <c r="BB146" s="140" t="str">
        <f t="shared" si="223"/>
        <v>1904-01</v>
      </c>
      <c r="BC146" s="140" t="str">
        <f t="shared" si="223"/>
        <v>1904-02</v>
      </c>
      <c r="BD146" s="140" t="str">
        <f t="shared" si="223"/>
        <v>1904-03</v>
      </c>
      <c r="BE146" s="140" t="str">
        <f t="shared" si="223"/>
        <v>1904-04</v>
      </c>
      <c r="BF146" s="140" t="str">
        <f t="shared" si="223"/>
        <v>1904-05</v>
      </c>
      <c r="BG146" s="140" t="str">
        <f t="shared" si="223"/>
        <v>1904-06</v>
      </c>
      <c r="BH146" s="140" t="str">
        <f t="shared" si="223"/>
        <v>1904-07</v>
      </c>
      <c r="BI146" s="140" t="str">
        <f t="shared" si="223"/>
        <v>1904-08</v>
      </c>
      <c r="BJ146" s="140" t="str">
        <f t="shared" si="223"/>
        <v>1904-09</v>
      </c>
      <c r="BK146" s="140" t="str">
        <f t="shared" si="223"/>
        <v>1904-10</v>
      </c>
      <c r="BL146" s="140" t="str">
        <f t="shared" si="223"/>
        <v>1904-11</v>
      </c>
      <c r="BM146" s="140" t="str">
        <f t="shared" si="223"/>
        <v>1904-12</v>
      </c>
      <c r="BN146" s="140" t="str">
        <f t="shared" si="223"/>
        <v>1905-01</v>
      </c>
      <c r="BO146" s="140" t="str">
        <f t="shared" si="223"/>
        <v>1905-02</v>
      </c>
      <c r="BP146" s="140" t="str">
        <f t="shared" si="223"/>
        <v>1905-03</v>
      </c>
      <c r="BQ146" s="140" t="str">
        <f t="shared" si="223"/>
        <v>1905-04</v>
      </c>
      <c r="BR146" s="140" t="str">
        <f t="shared" si="223"/>
        <v>1905-05</v>
      </c>
      <c r="BS146" s="140" t="str">
        <f t="shared" si="223"/>
        <v>1905-06</v>
      </c>
      <c r="BT146" s="140" t="str">
        <f t="shared" ref="BT146:EE146" si="224">BT$46</f>
        <v>1905-07</v>
      </c>
      <c r="BU146" s="140" t="str">
        <f t="shared" si="224"/>
        <v>1905-08</v>
      </c>
      <c r="BV146" s="140" t="str">
        <f t="shared" si="224"/>
        <v>1905-09</v>
      </c>
      <c r="BW146" s="140" t="str">
        <f t="shared" si="224"/>
        <v>1905-10</v>
      </c>
      <c r="BX146" s="140" t="str">
        <f t="shared" si="224"/>
        <v>1905-11</v>
      </c>
      <c r="BY146" s="140" t="str">
        <f t="shared" si="224"/>
        <v>1905-12</v>
      </c>
      <c r="BZ146" s="140" t="str">
        <f t="shared" si="224"/>
        <v>1906-01</v>
      </c>
      <c r="CA146" s="140" t="str">
        <f t="shared" si="224"/>
        <v>1906-02</v>
      </c>
      <c r="CB146" s="140" t="str">
        <f t="shared" si="224"/>
        <v>1906-03</v>
      </c>
      <c r="CC146" s="140" t="str">
        <f t="shared" si="224"/>
        <v>1906-04</v>
      </c>
      <c r="CD146" s="140" t="str">
        <f t="shared" si="224"/>
        <v>1906-05</v>
      </c>
      <c r="CE146" s="140" t="str">
        <f t="shared" si="224"/>
        <v>1906-06</v>
      </c>
      <c r="CF146" s="140" t="str">
        <f t="shared" si="224"/>
        <v>1906-07</v>
      </c>
      <c r="CG146" s="140" t="str">
        <f t="shared" si="224"/>
        <v>1906-08</v>
      </c>
      <c r="CH146" s="140" t="str">
        <f t="shared" si="224"/>
        <v>1906-09</v>
      </c>
      <c r="CI146" s="140" t="str">
        <f t="shared" si="224"/>
        <v>1906-10</v>
      </c>
      <c r="CJ146" s="140" t="str">
        <f t="shared" si="224"/>
        <v>1906-11</v>
      </c>
      <c r="CK146" s="140" t="str">
        <f t="shared" si="224"/>
        <v>1906-12</v>
      </c>
      <c r="CL146" s="140" t="str">
        <f t="shared" si="224"/>
        <v>1907-01</v>
      </c>
      <c r="CM146" s="140" t="str">
        <f t="shared" si="224"/>
        <v>1907-02</v>
      </c>
      <c r="CN146" s="140" t="str">
        <f t="shared" si="224"/>
        <v>1907-03</v>
      </c>
      <c r="CO146" s="140" t="str">
        <f t="shared" si="224"/>
        <v>1907-04</v>
      </c>
      <c r="CP146" s="140" t="str">
        <f t="shared" si="224"/>
        <v>1907-05</v>
      </c>
      <c r="CQ146" s="140" t="str">
        <f t="shared" si="224"/>
        <v>1907-06</v>
      </c>
      <c r="CR146" s="140" t="str">
        <f t="shared" si="224"/>
        <v>1907-07</v>
      </c>
      <c r="CS146" s="140" t="str">
        <f t="shared" si="224"/>
        <v>1907-08</v>
      </c>
      <c r="CT146" s="140" t="str">
        <f t="shared" si="224"/>
        <v>1907-09</v>
      </c>
      <c r="CU146" s="140" t="str">
        <f t="shared" si="224"/>
        <v>1907-10</v>
      </c>
      <c r="CV146" s="140" t="str">
        <f t="shared" si="224"/>
        <v>1907-11</v>
      </c>
      <c r="CW146" s="140" t="str">
        <f t="shared" si="224"/>
        <v>1907-12</v>
      </c>
      <c r="CX146" s="140" t="str">
        <f t="shared" si="224"/>
        <v>1908-01</v>
      </c>
      <c r="CY146" s="140" t="str">
        <f t="shared" si="224"/>
        <v>1908-02</v>
      </c>
      <c r="CZ146" s="140" t="str">
        <f t="shared" si="224"/>
        <v>1908-03</v>
      </c>
      <c r="DA146" s="140" t="str">
        <f t="shared" si="224"/>
        <v>1908-04</v>
      </c>
      <c r="DB146" s="140" t="str">
        <f t="shared" si="224"/>
        <v>1908-05</v>
      </c>
      <c r="DC146" s="140" t="str">
        <f t="shared" si="224"/>
        <v>1908-06</v>
      </c>
      <c r="DD146" s="140" t="str">
        <f t="shared" si="224"/>
        <v>1908-07</v>
      </c>
      <c r="DE146" s="140" t="str">
        <f t="shared" si="224"/>
        <v>1908-08</v>
      </c>
      <c r="DF146" s="140" t="str">
        <f t="shared" si="224"/>
        <v>1908-09</v>
      </c>
      <c r="DG146" s="140" t="str">
        <f t="shared" si="224"/>
        <v>1908-10</v>
      </c>
      <c r="DH146" s="140" t="str">
        <f t="shared" si="224"/>
        <v>1908-11</v>
      </c>
      <c r="DI146" s="140" t="str">
        <f t="shared" si="224"/>
        <v>1908-12</v>
      </c>
      <c r="DJ146" s="140" t="str">
        <f t="shared" si="224"/>
        <v>1909-01</v>
      </c>
      <c r="DK146" s="140" t="str">
        <f t="shared" si="224"/>
        <v>1909-02</v>
      </c>
      <c r="DL146" s="140" t="str">
        <f t="shared" si="224"/>
        <v>1909-03</v>
      </c>
      <c r="DM146" s="140" t="str">
        <f t="shared" si="224"/>
        <v>1909-04</v>
      </c>
      <c r="DN146" s="140" t="str">
        <f t="shared" si="224"/>
        <v>1909-05</v>
      </c>
      <c r="DO146" s="140" t="str">
        <f t="shared" si="224"/>
        <v>1909-06</v>
      </c>
      <c r="DP146" s="140" t="str">
        <f t="shared" si="224"/>
        <v>1909-07</v>
      </c>
      <c r="DQ146" s="140" t="str">
        <f t="shared" si="224"/>
        <v>1909-08</v>
      </c>
      <c r="DR146" s="140" t="str">
        <f t="shared" si="224"/>
        <v>1909-09</v>
      </c>
      <c r="DS146" s="140" t="str">
        <f t="shared" si="224"/>
        <v>1909-10</v>
      </c>
      <c r="DT146" s="140" t="str">
        <f t="shared" si="224"/>
        <v>1909-11</v>
      </c>
      <c r="DU146" s="140" t="str">
        <f t="shared" si="224"/>
        <v>1909-12</v>
      </c>
      <c r="DV146" s="140" t="str">
        <f t="shared" si="224"/>
        <v>1910-01</v>
      </c>
      <c r="DW146" s="140" t="str">
        <f t="shared" si="224"/>
        <v>1910-02</v>
      </c>
      <c r="DX146" s="140" t="str">
        <f t="shared" si="224"/>
        <v>1910-03</v>
      </c>
      <c r="DY146" s="140" t="str">
        <f t="shared" si="224"/>
        <v>1910-04</v>
      </c>
      <c r="DZ146" s="140" t="str">
        <f t="shared" si="224"/>
        <v>1910-05</v>
      </c>
      <c r="EA146" s="140" t="str">
        <f t="shared" si="224"/>
        <v>1910-06</v>
      </c>
      <c r="EB146" s="140" t="str">
        <f t="shared" si="224"/>
        <v>1910-07</v>
      </c>
      <c r="EC146" s="140" t="str">
        <f t="shared" si="224"/>
        <v>1910-08</v>
      </c>
      <c r="ED146" s="140" t="str">
        <f t="shared" si="224"/>
        <v>1910-09</v>
      </c>
      <c r="EE146" s="140" t="str">
        <f t="shared" si="224"/>
        <v>1910-10</v>
      </c>
      <c r="EF146" s="140" t="str">
        <f t="shared" ref="EF146:FQ146" si="225">EF$46</f>
        <v>1910-11</v>
      </c>
      <c r="EG146" s="140" t="str">
        <f t="shared" si="225"/>
        <v>1910-12</v>
      </c>
      <c r="EH146" s="140" t="str">
        <f t="shared" si="225"/>
        <v>1911-01</v>
      </c>
      <c r="EI146" s="140" t="str">
        <f t="shared" si="225"/>
        <v>1911-02</v>
      </c>
      <c r="EJ146" s="140" t="str">
        <f t="shared" si="225"/>
        <v>1911-03</v>
      </c>
      <c r="EK146" s="140" t="str">
        <f t="shared" si="225"/>
        <v>1911-04</v>
      </c>
      <c r="EL146" s="140" t="str">
        <f t="shared" si="225"/>
        <v>1911-05</v>
      </c>
      <c r="EM146" s="140" t="str">
        <f t="shared" si="225"/>
        <v>1911-06</v>
      </c>
      <c r="EN146" s="140" t="str">
        <f t="shared" si="225"/>
        <v>1911-07</v>
      </c>
      <c r="EO146" s="140" t="str">
        <f t="shared" si="225"/>
        <v>1911-08</v>
      </c>
      <c r="EP146" s="140" t="str">
        <f t="shared" si="225"/>
        <v>1911-09</v>
      </c>
      <c r="EQ146" s="140" t="str">
        <f t="shared" si="225"/>
        <v>1911-10</v>
      </c>
      <c r="ER146" s="140" t="str">
        <f t="shared" si="225"/>
        <v>1911-11</v>
      </c>
      <c r="ES146" s="140" t="str">
        <f t="shared" si="225"/>
        <v>1911-12</v>
      </c>
      <c r="ET146" s="140" t="str">
        <f t="shared" si="225"/>
        <v>1912-01</v>
      </c>
      <c r="EU146" s="140" t="str">
        <f t="shared" si="225"/>
        <v>1912-02</v>
      </c>
      <c r="EV146" s="140" t="str">
        <f t="shared" si="225"/>
        <v>1912-03</v>
      </c>
      <c r="EW146" s="140" t="str">
        <f t="shared" si="225"/>
        <v>1912-04</v>
      </c>
      <c r="EX146" s="140" t="str">
        <f t="shared" si="225"/>
        <v>1912-05</v>
      </c>
      <c r="EY146" s="140" t="str">
        <f t="shared" si="225"/>
        <v>1912-06</v>
      </c>
      <c r="EZ146" s="140" t="str">
        <f t="shared" si="225"/>
        <v>1912-07</v>
      </c>
      <c r="FA146" s="140" t="str">
        <f t="shared" si="225"/>
        <v>1912-08</v>
      </c>
      <c r="FB146" s="140" t="str">
        <f t="shared" si="225"/>
        <v>1912-09</v>
      </c>
      <c r="FC146" s="140" t="str">
        <f t="shared" si="225"/>
        <v>1912-10</v>
      </c>
      <c r="FD146" s="140" t="str">
        <f t="shared" si="225"/>
        <v>1912-11</v>
      </c>
      <c r="FE146" s="140" t="str">
        <f t="shared" si="225"/>
        <v>1912-12</v>
      </c>
      <c r="FF146" s="140" t="str">
        <f t="shared" si="225"/>
        <v>1913-01</v>
      </c>
      <c r="FG146" s="140" t="str">
        <f t="shared" si="225"/>
        <v>1913-02</v>
      </c>
      <c r="FH146" s="140" t="str">
        <f t="shared" si="225"/>
        <v>1913-03</v>
      </c>
      <c r="FI146" s="140" t="str">
        <f t="shared" si="225"/>
        <v>1913-04</v>
      </c>
      <c r="FJ146" s="140" t="str">
        <f t="shared" si="225"/>
        <v>1913-05</v>
      </c>
      <c r="FK146" s="140" t="str">
        <f t="shared" si="225"/>
        <v>1913-06</v>
      </c>
      <c r="FL146" s="140" t="str">
        <f t="shared" si="225"/>
        <v>1913-07</v>
      </c>
      <c r="FM146" s="140" t="str">
        <f t="shared" si="225"/>
        <v>1913-08</v>
      </c>
      <c r="FN146" s="140" t="str">
        <f t="shared" si="225"/>
        <v>1913-09</v>
      </c>
      <c r="FO146" s="140" t="str">
        <f t="shared" si="225"/>
        <v>1913-10</v>
      </c>
      <c r="FP146" s="140" t="str">
        <f t="shared" si="225"/>
        <v>1913-11</v>
      </c>
      <c r="FQ146" s="140" t="str">
        <f t="shared" si="225"/>
        <v>1913-12</v>
      </c>
    </row>
    <row r="147" spans="1:173" ht="0.15" customHeight="1" x14ac:dyDescent="0.3">
      <c r="C147" s="6"/>
      <c r="D147" s="108"/>
      <c r="E147" s="413" t="s">
        <v>111</v>
      </c>
      <c r="F147" s="140">
        <f>IF(F146=$D$140,1,0)</f>
        <v>1</v>
      </c>
      <c r="G147" s="140">
        <f t="shared" ref="G147:BR147" si="226">IF(G146=$D$140,1,0)</f>
        <v>0</v>
      </c>
      <c r="H147" s="140">
        <f t="shared" si="226"/>
        <v>0</v>
      </c>
      <c r="I147" s="140">
        <f t="shared" si="226"/>
        <v>0</v>
      </c>
      <c r="J147" s="140">
        <f t="shared" si="226"/>
        <v>0</v>
      </c>
      <c r="K147" s="140">
        <f t="shared" si="226"/>
        <v>0</v>
      </c>
      <c r="L147" s="140">
        <f t="shared" si="226"/>
        <v>0</v>
      </c>
      <c r="M147" s="140">
        <f t="shared" si="226"/>
        <v>0</v>
      </c>
      <c r="N147" s="140">
        <f t="shared" si="226"/>
        <v>0</v>
      </c>
      <c r="O147" s="140">
        <f t="shared" si="226"/>
        <v>0</v>
      </c>
      <c r="P147" s="140">
        <f t="shared" si="226"/>
        <v>0</v>
      </c>
      <c r="Q147" s="140">
        <f t="shared" si="226"/>
        <v>0</v>
      </c>
      <c r="R147" s="140">
        <f t="shared" si="226"/>
        <v>0</v>
      </c>
      <c r="S147" s="140">
        <f t="shared" si="226"/>
        <v>0</v>
      </c>
      <c r="T147" s="140">
        <f t="shared" si="226"/>
        <v>0</v>
      </c>
      <c r="U147" s="140">
        <f t="shared" si="226"/>
        <v>0</v>
      </c>
      <c r="V147" s="140">
        <f t="shared" si="226"/>
        <v>0</v>
      </c>
      <c r="W147" s="140">
        <f t="shared" si="226"/>
        <v>0</v>
      </c>
      <c r="X147" s="140">
        <f t="shared" si="226"/>
        <v>0</v>
      </c>
      <c r="Y147" s="140">
        <f t="shared" si="226"/>
        <v>0</v>
      </c>
      <c r="Z147" s="140">
        <f t="shared" si="226"/>
        <v>0</v>
      </c>
      <c r="AA147" s="140">
        <f t="shared" si="226"/>
        <v>0</v>
      </c>
      <c r="AB147" s="140">
        <f t="shared" si="226"/>
        <v>0</v>
      </c>
      <c r="AC147" s="140">
        <f t="shared" si="226"/>
        <v>0</v>
      </c>
      <c r="AD147" s="140">
        <f t="shared" si="226"/>
        <v>0</v>
      </c>
      <c r="AE147" s="140">
        <f t="shared" si="226"/>
        <v>0</v>
      </c>
      <c r="AF147" s="140">
        <f t="shared" si="226"/>
        <v>0</v>
      </c>
      <c r="AG147" s="140">
        <f t="shared" si="226"/>
        <v>0</v>
      </c>
      <c r="AH147" s="140">
        <f t="shared" si="226"/>
        <v>0</v>
      </c>
      <c r="AI147" s="140">
        <f t="shared" si="226"/>
        <v>0</v>
      </c>
      <c r="AJ147" s="140">
        <f t="shared" si="226"/>
        <v>0</v>
      </c>
      <c r="AK147" s="140">
        <f t="shared" si="226"/>
        <v>0</v>
      </c>
      <c r="AL147" s="140">
        <f t="shared" si="226"/>
        <v>0</v>
      </c>
      <c r="AM147" s="140">
        <f t="shared" si="226"/>
        <v>0</v>
      </c>
      <c r="AN147" s="140">
        <f t="shared" si="226"/>
        <v>0</v>
      </c>
      <c r="AO147" s="140">
        <f t="shared" si="226"/>
        <v>0</v>
      </c>
      <c r="AP147" s="140">
        <f t="shared" si="226"/>
        <v>0</v>
      </c>
      <c r="AQ147" s="140">
        <f t="shared" si="226"/>
        <v>0</v>
      </c>
      <c r="AR147" s="140">
        <f t="shared" si="226"/>
        <v>0</v>
      </c>
      <c r="AS147" s="140">
        <f t="shared" si="226"/>
        <v>0</v>
      </c>
      <c r="AT147" s="140">
        <f t="shared" si="226"/>
        <v>0</v>
      </c>
      <c r="AU147" s="140">
        <f t="shared" si="226"/>
        <v>0</v>
      </c>
      <c r="AV147" s="140">
        <f t="shared" si="226"/>
        <v>0</v>
      </c>
      <c r="AW147" s="140">
        <f t="shared" si="226"/>
        <v>0</v>
      </c>
      <c r="AX147" s="140">
        <f t="shared" si="226"/>
        <v>0</v>
      </c>
      <c r="AY147" s="140">
        <f t="shared" si="226"/>
        <v>0</v>
      </c>
      <c r="AZ147" s="140">
        <f t="shared" si="226"/>
        <v>0</v>
      </c>
      <c r="BA147" s="140">
        <f t="shared" si="226"/>
        <v>0</v>
      </c>
      <c r="BB147" s="140">
        <f t="shared" si="226"/>
        <v>0</v>
      </c>
      <c r="BC147" s="140">
        <f t="shared" si="226"/>
        <v>0</v>
      </c>
      <c r="BD147" s="140">
        <f t="shared" si="226"/>
        <v>0</v>
      </c>
      <c r="BE147" s="140">
        <f t="shared" si="226"/>
        <v>0</v>
      </c>
      <c r="BF147" s="140">
        <f t="shared" si="226"/>
        <v>0</v>
      </c>
      <c r="BG147" s="140">
        <f t="shared" si="226"/>
        <v>0</v>
      </c>
      <c r="BH147" s="140">
        <f t="shared" si="226"/>
        <v>0</v>
      </c>
      <c r="BI147" s="140">
        <f t="shared" si="226"/>
        <v>0</v>
      </c>
      <c r="BJ147" s="140">
        <f t="shared" si="226"/>
        <v>0</v>
      </c>
      <c r="BK147" s="140">
        <f t="shared" si="226"/>
        <v>0</v>
      </c>
      <c r="BL147" s="140">
        <f t="shared" si="226"/>
        <v>0</v>
      </c>
      <c r="BM147" s="140">
        <f t="shared" si="226"/>
        <v>0</v>
      </c>
      <c r="BN147" s="140">
        <f t="shared" si="226"/>
        <v>0</v>
      </c>
      <c r="BO147" s="140">
        <f t="shared" si="226"/>
        <v>0</v>
      </c>
      <c r="BP147" s="140">
        <f t="shared" si="226"/>
        <v>0</v>
      </c>
      <c r="BQ147" s="140">
        <f t="shared" si="226"/>
        <v>0</v>
      </c>
      <c r="BR147" s="140">
        <f t="shared" si="226"/>
        <v>0</v>
      </c>
      <c r="BS147" s="140">
        <f t="shared" ref="BS147:ED147" si="227">IF(BS146=$D$140,1,0)</f>
        <v>0</v>
      </c>
      <c r="BT147" s="140">
        <f t="shared" si="227"/>
        <v>0</v>
      </c>
      <c r="BU147" s="140">
        <f t="shared" si="227"/>
        <v>0</v>
      </c>
      <c r="BV147" s="140">
        <f t="shared" si="227"/>
        <v>0</v>
      </c>
      <c r="BW147" s="140">
        <f t="shared" si="227"/>
        <v>0</v>
      </c>
      <c r="BX147" s="140">
        <f t="shared" si="227"/>
        <v>0</v>
      </c>
      <c r="BY147" s="140">
        <f t="shared" si="227"/>
        <v>0</v>
      </c>
      <c r="BZ147" s="140">
        <f t="shared" si="227"/>
        <v>0</v>
      </c>
      <c r="CA147" s="140">
        <f t="shared" si="227"/>
        <v>0</v>
      </c>
      <c r="CB147" s="140">
        <f t="shared" si="227"/>
        <v>0</v>
      </c>
      <c r="CC147" s="140">
        <f t="shared" si="227"/>
        <v>0</v>
      </c>
      <c r="CD147" s="140">
        <f t="shared" si="227"/>
        <v>0</v>
      </c>
      <c r="CE147" s="140">
        <f t="shared" si="227"/>
        <v>0</v>
      </c>
      <c r="CF147" s="140">
        <f t="shared" si="227"/>
        <v>0</v>
      </c>
      <c r="CG147" s="140">
        <f t="shared" si="227"/>
        <v>0</v>
      </c>
      <c r="CH147" s="140">
        <f t="shared" si="227"/>
        <v>0</v>
      </c>
      <c r="CI147" s="140">
        <f t="shared" si="227"/>
        <v>0</v>
      </c>
      <c r="CJ147" s="140">
        <f t="shared" si="227"/>
        <v>0</v>
      </c>
      <c r="CK147" s="140">
        <f t="shared" si="227"/>
        <v>0</v>
      </c>
      <c r="CL147" s="140">
        <f t="shared" si="227"/>
        <v>0</v>
      </c>
      <c r="CM147" s="140">
        <f t="shared" si="227"/>
        <v>0</v>
      </c>
      <c r="CN147" s="140">
        <f t="shared" si="227"/>
        <v>0</v>
      </c>
      <c r="CO147" s="140">
        <f t="shared" si="227"/>
        <v>0</v>
      </c>
      <c r="CP147" s="140">
        <f t="shared" si="227"/>
        <v>0</v>
      </c>
      <c r="CQ147" s="140">
        <f t="shared" si="227"/>
        <v>0</v>
      </c>
      <c r="CR147" s="140">
        <f t="shared" si="227"/>
        <v>0</v>
      </c>
      <c r="CS147" s="140">
        <f t="shared" si="227"/>
        <v>0</v>
      </c>
      <c r="CT147" s="140">
        <f t="shared" si="227"/>
        <v>0</v>
      </c>
      <c r="CU147" s="140">
        <f t="shared" si="227"/>
        <v>0</v>
      </c>
      <c r="CV147" s="140">
        <f t="shared" si="227"/>
        <v>0</v>
      </c>
      <c r="CW147" s="140">
        <f t="shared" si="227"/>
        <v>0</v>
      </c>
      <c r="CX147" s="140">
        <f t="shared" si="227"/>
        <v>0</v>
      </c>
      <c r="CY147" s="140">
        <f t="shared" si="227"/>
        <v>0</v>
      </c>
      <c r="CZ147" s="140">
        <f t="shared" si="227"/>
        <v>0</v>
      </c>
      <c r="DA147" s="140">
        <f t="shared" si="227"/>
        <v>0</v>
      </c>
      <c r="DB147" s="140">
        <f t="shared" si="227"/>
        <v>0</v>
      </c>
      <c r="DC147" s="140">
        <f t="shared" si="227"/>
        <v>0</v>
      </c>
      <c r="DD147" s="140">
        <f t="shared" si="227"/>
        <v>0</v>
      </c>
      <c r="DE147" s="140">
        <f t="shared" si="227"/>
        <v>0</v>
      </c>
      <c r="DF147" s="140">
        <f t="shared" si="227"/>
        <v>0</v>
      </c>
      <c r="DG147" s="140">
        <f t="shared" si="227"/>
        <v>0</v>
      </c>
      <c r="DH147" s="140">
        <f t="shared" si="227"/>
        <v>0</v>
      </c>
      <c r="DI147" s="140">
        <f t="shared" si="227"/>
        <v>0</v>
      </c>
      <c r="DJ147" s="140">
        <f t="shared" si="227"/>
        <v>0</v>
      </c>
      <c r="DK147" s="140">
        <f t="shared" si="227"/>
        <v>0</v>
      </c>
      <c r="DL147" s="140">
        <f t="shared" si="227"/>
        <v>0</v>
      </c>
      <c r="DM147" s="140">
        <f t="shared" si="227"/>
        <v>0</v>
      </c>
      <c r="DN147" s="140">
        <f t="shared" si="227"/>
        <v>0</v>
      </c>
      <c r="DO147" s="140">
        <f t="shared" si="227"/>
        <v>0</v>
      </c>
      <c r="DP147" s="140">
        <f t="shared" si="227"/>
        <v>0</v>
      </c>
      <c r="DQ147" s="140">
        <f t="shared" si="227"/>
        <v>0</v>
      </c>
      <c r="DR147" s="140">
        <f t="shared" si="227"/>
        <v>0</v>
      </c>
      <c r="DS147" s="140">
        <f t="shared" si="227"/>
        <v>0</v>
      </c>
      <c r="DT147" s="140">
        <f t="shared" si="227"/>
        <v>0</v>
      </c>
      <c r="DU147" s="140">
        <f t="shared" si="227"/>
        <v>0</v>
      </c>
      <c r="DV147" s="140">
        <f t="shared" si="227"/>
        <v>0</v>
      </c>
      <c r="DW147" s="140">
        <f t="shared" si="227"/>
        <v>0</v>
      </c>
      <c r="DX147" s="140">
        <f t="shared" si="227"/>
        <v>0</v>
      </c>
      <c r="DY147" s="140">
        <f t="shared" si="227"/>
        <v>0</v>
      </c>
      <c r="DZ147" s="140">
        <f t="shared" si="227"/>
        <v>0</v>
      </c>
      <c r="EA147" s="140">
        <f t="shared" si="227"/>
        <v>0</v>
      </c>
      <c r="EB147" s="140">
        <f t="shared" si="227"/>
        <v>0</v>
      </c>
      <c r="EC147" s="140">
        <f t="shared" si="227"/>
        <v>0</v>
      </c>
      <c r="ED147" s="140">
        <f t="shared" si="227"/>
        <v>0</v>
      </c>
      <c r="EE147" s="140">
        <f t="shared" ref="EE147:FQ147" si="228">IF(EE146=$D$140,1,0)</f>
        <v>0</v>
      </c>
      <c r="EF147" s="140">
        <f t="shared" si="228"/>
        <v>0</v>
      </c>
      <c r="EG147" s="140">
        <f t="shared" si="228"/>
        <v>0</v>
      </c>
      <c r="EH147" s="140">
        <f t="shared" si="228"/>
        <v>0</v>
      </c>
      <c r="EI147" s="140">
        <f t="shared" si="228"/>
        <v>0</v>
      </c>
      <c r="EJ147" s="140">
        <f t="shared" si="228"/>
        <v>0</v>
      </c>
      <c r="EK147" s="140">
        <f t="shared" si="228"/>
        <v>0</v>
      </c>
      <c r="EL147" s="140">
        <f t="shared" si="228"/>
        <v>0</v>
      </c>
      <c r="EM147" s="140">
        <f t="shared" si="228"/>
        <v>0</v>
      </c>
      <c r="EN147" s="140">
        <f t="shared" si="228"/>
        <v>0</v>
      </c>
      <c r="EO147" s="140">
        <f t="shared" si="228"/>
        <v>0</v>
      </c>
      <c r="EP147" s="140">
        <f t="shared" si="228"/>
        <v>0</v>
      </c>
      <c r="EQ147" s="140">
        <f t="shared" si="228"/>
        <v>0</v>
      </c>
      <c r="ER147" s="140">
        <f t="shared" si="228"/>
        <v>0</v>
      </c>
      <c r="ES147" s="140">
        <f t="shared" si="228"/>
        <v>0</v>
      </c>
      <c r="ET147" s="140">
        <f t="shared" si="228"/>
        <v>0</v>
      </c>
      <c r="EU147" s="140">
        <f t="shared" si="228"/>
        <v>0</v>
      </c>
      <c r="EV147" s="140">
        <f t="shared" si="228"/>
        <v>0</v>
      </c>
      <c r="EW147" s="140">
        <f t="shared" si="228"/>
        <v>0</v>
      </c>
      <c r="EX147" s="140">
        <f t="shared" si="228"/>
        <v>0</v>
      </c>
      <c r="EY147" s="140">
        <f t="shared" si="228"/>
        <v>0</v>
      </c>
      <c r="EZ147" s="140">
        <f t="shared" si="228"/>
        <v>0</v>
      </c>
      <c r="FA147" s="140">
        <f t="shared" si="228"/>
        <v>0</v>
      </c>
      <c r="FB147" s="140">
        <f t="shared" si="228"/>
        <v>0</v>
      </c>
      <c r="FC147" s="140">
        <f t="shared" si="228"/>
        <v>0</v>
      </c>
      <c r="FD147" s="140">
        <f t="shared" si="228"/>
        <v>0</v>
      </c>
      <c r="FE147" s="140">
        <f t="shared" si="228"/>
        <v>0</v>
      </c>
      <c r="FF147" s="140">
        <f t="shared" si="228"/>
        <v>0</v>
      </c>
      <c r="FG147" s="140">
        <f t="shared" si="228"/>
        <v>0</v>
      </c>
      <c r="FH147" s="140">
        <f t="shared" si="228"/>
        <v>0</v>
      </c>
      <c r="FI147" s="140">
        <f t="shared" si="228"/>
        <v>0</v>
      </c>
      <c r="FJ147" s="140">
        <f t="shared" si="228"/>
        <v>0</v>
      </c>
      <c r="FK147" s="140">
        <f t="shared" si="228"/>
        <v>0</v>
      </c>
      <c r="FL147" s="140">
        <f t="shared" si="228"/>
        <v>0</v>
      </c>
      <c r="FM147" s="140">
        <f t="shared" si="228"/>
        <v>0</v>
      </c>
      <c r="FN147" s="140">
        <f t="shared" si="228"/>
        <v>0</v>
      </c>
      <c r="FO147" s="140">
        <f t="shared" si="228"/>
        <v>0</v>
      </c>
      <c r="FP147" s="140">
        <f t="shared" si="228"/>
        <v>0</v>
      </c>
      <c r="FQ147" s="140">
        <f t="shared" si="228"/>
        <v>0</v>
      </c>
    </row>
    <row r="148" spans="1:173" ht="0.15" customHeight="1" x14ac:dyDescent="0.3">
      <c r="C148" s="7"/>
      <c r="D148" s="108"/>
      <c r="E148" s="413" t="s">
        <v>112</v>
      </c>
      <c r="F148" s="140">
        <f>IF($D$142="m",IF(F147=1,1,IF(E148=1,1,0)),IF(F147=1,1,IF(C148=1,1,0)))</f>
        <v>1</v>
      </c>
      <c r="G148" s="140">
        <f t="shared" ref="G148:BR148" si="229">IF($D$142="m",IF(G147=1,1,IF(F148=1,1,0)),IF(G147=1,1,IF(D148=1,1,0)))</f>
        <v>0</v>
      </c>
      <c r="H148" s="140">
        <f t="shared" si="229"/>
        <v>0</v>
      </c>
      <c r="I148" s="140">
        <f t="shared" si="229"/>
        <v>1</v>
      </c>
      <c r="J148" s="140">
        <f t="shared" si="229"/>
        <v>0</v>
      </c>
      <c r="K148" s="140">
        <f t="shared" si="229"/>
        <v>0</v>
      </c>
      <c r="L148" s="140">
        <f t="shared" si="229"/>
        <v>1</v>
      </c>
      <c r="M148" s="140">
        <f t="shared" si="229"/>
        <v>0</v>
      </c>
      <c r="N148" s="140">
        <f t="shared" si="229"/>
        <v>0</v>
      </c>
      <c r="O148" s="140">
        <f t="shared" si="229"/>
        <v>1</v>
      </c>
      <c r="P148" s="140">
        <f t="shared" si="229"/>
        <v>0</v>
      </c>
      <c r="Q148" s="140">
        <f t="shared" si="229"/>
        <v>0</v>
      </c>
      <c r="R148" s="140">
        <f t="shared" si="229"/>
        <v>1</v>
      </c>
      <c r="S148" s="140">
        <f t="shared" si="229"/>
        <v>0</v>
      </c>
      <c r="T148" s="140">
        <f t="shared" si="229"/>
        <v>0</v>
      </c>
      <c r="U148" s="140">
        <f t="shared" si="229"/>
        <v>1</v>
      </c>
      <c r="V148" s="140">
        <f t="shared" si="229"/>
        <v>0</v>
      </c>
      <c r="W148" s="140">
        <f t="shared" si="229"/>
        <v>0</v>
      </c>
      <c r="X148" s="140">
        <f t="shared" si="229"/>
        <v>1</v>
      </c>
      <c r="Y148" s="140">
        <f t="shared" si="229"/>
        <v>0</v>
      </c>
      <c r="Z148" s="140">
        <f t="shared" si="229"/>
        <v>0</v>
      </c>
      <c r="AA148" s="140">
        <f t="shared" si="229"/>
        <v>1</v>
      </c>
      <c r="AB148" s="140">
        <f t="shared" si="229"/>
        <v>0</v>
      </c>
      <c r="AC148" s="140">
        <f t="shared" si="229"/>
        <v>0</v>
      </c>
      <c r="AD148" s="140">
        <f t="shared" si="229"/>
        <v>1</v>
      </c>
      <c r="AE148" s="140">
        <f t="shared" si="229"/>
        <v>0</v>
      </c>
      <c r="AF148" s="140">
        <f t="shared" si="229"/>
        <v>0</v>
      </c>
      <c r="AG148" s="140">
        <f t="shared" si="229"/>
        <v>1</v>
      </c>
      <c r="AH148" s="140">
        <f t="shared" si="229"/>
        <v>0</v>
      </c>
      <c r="AI148" s="140">
        <f t="shared" si="229"/>
        <v>0</v>
      </c>
      <c r="AJ148" s="140">
        <f t="shared" si="229"/>
        <v>1</v>
      </c>
      <c r="AK148" s="140">
        <f t="shared" si="229"/>
        <v>0</v>
      </c>
      <c r="AL148" s="140">
        <f t="shared" si="229"/>
        <v>0</v>
      </c>
      <c r="AM148" s="140">
        <f t="shared" si="229"/>
        <v>1</v>
      </c>
      <c r="AN148" s="140">
        <f t="shared" si="229"/>
        <v>0</v>
      </c>
      <c r="AO148" s="140">
        <f t="shared" si="229"/>
        <v>0</v>
      </c>
      <c r="AP148" s="140">
        <f t="shared" si="229"/>
        <v>1</v>
      </c>
      <c r="AQ148" s="140">
        <f t="shared" si="229"/>
        <v>0</v>
      </c>
      <c r="AR148" s="140">
        <f t="shared" si="229"/>
        <v>0</v>
      </c>
      <c r="AS148" s="140">
        <f t="shared" si="229"/>
        <v>1</v>
      </c>
      <c r="AT148" s="140">
        <f t="shared" si="229"/>
        <v>0</v>
      </c>
      <c r="AU148" s="140">
        <f t="shared" si="229"/>
        <v>0</v>
      </c>
      <c r="AV148" s="140">
        <f t="shared" si="229"/>
        <v>1</v>
      </c>
      <c r="AW148" s="140">
        <f t="shared" si="229"/>
        <v>0</v>
      </c>
      <c r="AX148" s="140">
        <f t="shared" si="229"/>
        <v>0</v>
      </c>
      <c r="AY148" s="140">
        <f t="shared" si="229"/>
        <v>1</v>
      </c>
      <c r="AZ148" s="140">
        <f t="shared" si="229"/>
        <v>0</v>
      </c>
      <c r="BA148" s="140">
        <f t="shared" si="229"/>
        <v>0</v>
      </c>
      <c r="BB148" s="140">
        <f t="shared" si="229"/>
        <v>1</v>
      </c>
      <c r="BC148" s="140">
        <f t="shared" si="229"/>
        <v>0</v>
      </c>
      <c r="BD148" s="140">
        <f t="shared" si="229"/>
        <v>0</v>
      </c>
      <c r="BE148" s="140">
        <f t="shared" si="229"/>
        <v>1</v>
      </c>
      <c r="BF148" s="140">
        <f t="shared" si="229"/>
        <v>0</v>
      </c>
      <c r="BG148" s="140">
        <f t="shared" si="229"/>
        <v>0</v>
      </c>
      <c r="BH148" s="140">
        <f t="shared" si="229"/>
        <v>1</v>
      </c>
      <c r="BI148" s="140">
        <f t="shared" si="229"/>
        <v>0</v>
      </c>
      <c r="BJ148" s="140">
        <f t="shared" si="229"/>
        <v>0</v>
      </c>
      <c r="BK148" s="140">
        <f t="shared" si="229"/>
        <v>1</v>
      </c>
      <c r="BL148" s="140">
        <f t="shared" si="229"/>
        <v>0</v>
      </c>
      <c r="BM148" s="140">
        <f t="shared" si="229"/>
        <v>0</v>
      </c>
      <c r="BN148" s="140">
        <f t="shared" si="229"/>
        <v>1</v>
      </c>
      <c r="BO148" s="140">
        <f t="shared" si="229"/>
        <v>0</v>
      </c>
      <c r="BP148" s="140">
        <f t="shared" si="229"/>
        <v>0</v>
      </c>
      <c r="BQ148" s="140">
        <f t="shared" si="229"/>
        <v>1</v>
      </c>
      <c r="BR148" s="140">
        <f t="shared" si="229"/>
        <v>0</v>
      </c>
      <c r="BS148" s="140">
        <f t="shared" ref="BS148:ED148" si="230">IF($D$142="m",IF(BS147=1,1,IF(BR148=1,1,0)),IF(BS147=1,1,IF(BP148=1,1,0)))</f>
        <v>0</v>
      </c>
      <c r="BT148" s="140">
        <f t="shared" si="230"/>
        <v>1</v>
      </c>
      <c r="BU148" s="140">
        <f t="shared" si="230"/>
        <v>0</v>
      </c>
      <c r="BV148" s="140">
        <f t="shared" si="230"/>
        <v>0</v>
      </c>
      <c r="BW148" s="140">
        <f t="shared" si="230"/>
        <v>1</v>
      </c>
      <c r="BX148" s="140">
        <f t="shared" si="230"/>
        <v>0</v>
      </c>
      <c r="BY148" s="140">
        <f t="shared" si="230"/>
        <v>0</v>
      </c>
      <c r="BZ148" s="140">
        <f t="shared" si="230"/>
        <v>1</v>
      </c>
      <c r="CA148" s="140">
        <f t="shared" si="230"/>
        <v>0</v>
      </c>
      <c r="CB148" s="140">
        <f t="shared" si="230"/>
        <v>0</v>
      </c>
      <c r="CC148" s="140">
        <f t="shared" si="230"/>
        <v>1</v>
      </c>
      <c r="CD148" s="140">
        <f t="shared" si="230"/>
        <v>0</v>
      </c>
      <c r="CE148" s="140">
        <f t="shared" si="230"/>
        <v>0</v>
      </c>
      <c r="CF148" s="140">
        <f t="shared" si="230"/>
        <v>1</v>
      </c>
      <c r="CG148" s="140">
        <f t="shared" si="230"/>
        <v>0</v>
      </c>
      <c r="CH148" s="140">
        <f t="shared" si="230"/>
        <v>0</v>
      </c>
      <c r="CI148" s="140">
        <f t="shared" si="230"/>
        <v>1</v>
      </c>
      <c r="CJ148" s="140">
        <f t="shared" si="230"/>
        <v>0</v>
      </c>
      <c r="CK148" s="140">
        <f t="shared" si="230"/>
        <v>0</v>
      </c>
      <c r="CL148" s="140">
        <f t="shared" si="230"/>
        <v>1</v>
      </c>
      <c r="CM148" s="140">
        <f t="shared" si="230"/>
        <v>0</v>
      </c>
      <c r="CN148" s="140">
        <f t="shared" si="230"/>
        <v>0</v>
      </c>
      <c r="CO148" s="140">
        <f t="shared" si="230"/>
        <v>1</v>
      </c>
      <c r="CP148" s="140">
        <f t="shared" si="230"/>
        <v>0</v>
      </c>
      <c r="CQ148" s="140">
        <f t="shared" si="230"/>
        <v>0</v>
      </c>
      <c r="CR148" s="140">
        <f t="shared" si="230"/>
        <v>1</v>
      </c>
      <c r="CS148" s="140">
        <f t="shared" si="230"/>
        <v>0</v>
      </c>
      <c r="CT148" s="140">
        <f t="shared" si="230"/>
        <v>0</v>
      </c>
      <c r="CU148" s="140">
        <f t="shared" si="230"/>
        <v>1</v>
      </c>
      <c r="CV148" s="140">
        <f t="shared" si="230"/>
        <v>0</v>
      </c>
      <c r="CW148" s="140">
        <f t="shared" si="230"/>
        <v>0</v>
      </c>
      <c r="CX148" s="140">
        <f t="shared" si="230"/>
        <v>1</v>
      </c>
      <c r="CY148" s="140">
        <f t="shared" si="230"/>
        <v>0</v>
      </c>
      <c r="CZ148" s="140">
        <f t="shared" si="230"/>
        <v>0</v>
      </c>
      <c r="DA148" s="140">
        <f t="shared" si="230"/>
        <v>1</v>
      </c>
      <c r="DB148" s="140">
        <f t="shared" si="230"/>
        <v>0</v>
      </c>
      <c r="DC148" s="140">
        <f t="shared" si="230"/>
        <v>0</v>
      </c>
      <c r="DD148" s="140">
        <f t="shared" si="230"/>
        <v>1</v>
      </c>
      <c r="DE148" s="140">
        <f t="shared" si="230"/>
        <v>0</v>
      </c>
      <c r="DF148" s="140">
        <f t="shared" si="230"/>
        <v>0</v>
      </c>
      <c r="DG148" s="140">
        <f t="shared" si="230"/>
        <v>1</v>
      </c>
      <c r="DH148" s="140">
        <f t="shared" si="230"/>
        <v>0</v>
      </c>
      <c r="DI148" s="140">
        <f t="shared" si="230"/>
        <v>0</v>
      </c>
      <c r="DJ148" s="140">
        <f t="shared" si="230"/>
        <v>1</v>
      </c>
      <c r="DK148" s="140">
        <f t="shared" si="230"/>
        <v>0</v>
      </c>
      <c r="DL148" s="140">
        <f t="shared" si="230"/>
        <v>0</v>
      </c>
      <c r="DM148" s="140">
        <f t="shared" si="230"/>
        <v>1</v>
      </c>
      <c r="DN148" s="140">
        <f t="shared" si="230"/>
        <v>0</v>
      </c>
      <c r="DO148" s="140">
        <f t="shared" si="230"/>
        <v>0</v>
      </c>
      <c r="DP148" s="140">
        <f t="shared" si="230"/>
        <v>1</v>
      </c>
      <c r="DQ148" s="140">
        <f t="shared" si="230"/>
        <v>0</v>
      </c>
      <c r="DR148" s="140">
        <f t="shared" si="230"/>
        <v>0</v>
      </c>
      <c r="DS148" s="140">
        <f t="shared" si="230"/>
        <v>1</v>
      </c>
      <c r="DT148" s="140">
        <f t="shared" si="230"/>
        <v>0</v>
      </c>
      <c r="DU148" s="140">
        <f t="shared" si="230"/>
        <v>0</v>
      </c>
      <c r="DV148" s="140">
        <f t="shared" si="230"/>
        <v>1</v>
      </c>
      <c r="DW148" s="140">
        <f t="shared" si="230"/>
        <v>0</v>
      </c>
      <c r="DX148" s="140">
        <f t="shared" si="230"/>
        <v>0</v>
      </c>
      <c r="DY148" s="140">
        <f t="shared" si="230"/>
        <v>1</v>
      </c>
      <c r="DZ148" s="140">
        <f t="shared" si="230"/>
        <v>0</v>
      </c>
      <c r="EA148" s="140">
        <f t="shared" si="230"/>
        <v>0</v>
      </c>
      <c r="EB148" s="140">
        <f t="shared" si="230"/>
        <v>1</v>
      </c>
      <c r="EC148" s="140">
        <f t="shared" si="230"/>
        <v>0</v>
      </c>
      <c r="ED148" s="140">
        <f t="shared" si="230"/>
        <v>0</v>
      </c>
      <c r="EE148" s="140">
        <f t="shared" ref="EE148:FQ148" si="231">IF($D$142="m",IF(EE147=1,1,IF(ED148=1,1,0)),IF(EE147=1,1,IF(EB148=1,1,0)))</f>
        <v>1</v>
      </c>
      <c r="EF148" s="140">
        <f t="shared" si="231"/>
        <v>0</v>
      </c>
      <c r="EG148" s="140">
        <f t="shared" si="231"/>
        <v>0</v>
      </c>
      <c r="EH148" s="140">
        <f t="shared" si="231"/>
        <v>1</v>
      </c>
      <c r="EI148" s="140">
        <f t="shared" si="231"/>
        <v>0</v>
      </c>
      <c r="EJ148" s="140">
        <f t="shared" si="231"/>
        <v>0</v>
      </c>
      <c r="EK148" s="140">
        <f t="shared" si="231"/>
        <v>1</v>
      </c>
      <c r="EL148" s="140">
        <f t="shared" si="231"/>
        <v>0</v>
      </c>
      <c r="EM148" s="140">
        <f t="shared" si="231"/>
        <v>0</v>
      </c>
      <c r="EN148" s="140">
        <f t="shared" si="231"/>
        <v>1</v>
      </c>
      <c r="EO148" s="140">
        <f t="shared" si="231"/>
        <v>0</v>
      </c>
      <c r="EP148" s="140">
        <f t="shared" si="231"/>
        <v>0</v>
      </c>
      <c r="EQ148" s="140">
        <f t="shared" si="231"/>
        <v>1</v>
      </c>
      <c r="ER148" s="140">
        <f t="shared" si="231"/>
        <v>0</v>
      </c>
      <c r="ES148" s="140">
        <f t="shared" si="231"/>
        <v>0</v>
      </c>
      <c r="ET148" s="140">
        <f t="shared" si="231"/>
        <v>1</v>
      </c>
      <c r="EU148" s="140">
        <f t="shared" si="231"/>
        <v>0</v>
      </c>
      <c r="EV148" s="140">
        <f t="shared" si="231"/>
        <v>0</v>
      </c>
      <c r="EW148" s="140">
        <f t="shared" si="231"/>
        <v>1</v>
      </c>
      <c r="EX148" s="140">
        <f t="shared" si="231"/>
        <v>0</v>
      </c>
      <c r="EY148" s="140">
        <f t="shared" si="231"/>
        <v>0</v>
      </c>
      <c r="EZ148" s="140">
        <f t="shared" si="231"/>
        <v>1</v>
      </c>
      <c r="FA148" s="140">
        <f t="shared" si="231"/>
        <v>0</v>
      </c>
      <c r="FB148" s="140">
        <f t="shared" si="231"/>
        <v>0</v>
      </c>
      <c r="FC148" s="140">
        <f t="shared" si="231"/>
        <v>1</v>
      </c>
      <c r="FD148" s="140">
        <f t="shared" si="231"/>
        <v>0</v>
      </c>
      <c r="FE148" s="140">
        <f t="shared" si="231"/>
        <v>0</v>
      </c>
      <c r="FF148" s="140">
        <f t="shared" si="231"/>
        <v>1</v>
      </c>
      <c r="FG148" s="140">
        <f t="shared" si="231"/>
        <v>0</v>
      </c>
      <c r="FH148" s="140">
        <f t="shared" si="231"/>
        <v>0</v>
      </c>
      <c r="FI148" s="140">
        <f t="shared" si="231"/>
        <v>1</v>
      </c>
      <c r="FJ148" s="140">
        <f t="shared" si="231"/>
        <v>0</v>
      </c>
      <c r="FK148" s="140">
        <f t="shared" si="231"/>
        <v>0</v>
      </c>
      <c r="FL148" s="140">
        <f t="shared" si="231"/>
        <v>1</v>
      </c>
      <c r="FM148" s="140">
        <f t="shared" si="231"/>
        <v>0</v>
      </c>
      <c r="FN148" s="140">
        <f t="shared" si="231"/>
        <v>0</v>
      </c>
      <c r="FO148" s="140">
        <f t="shared" si="231"/>
        <v>1</v>
      </c>
      <c r="FP148" s="140">
        <f t="shared" si="231"/>
        <v>0</v>
      </c>
      <c r="FQ148" s="140">
        <f t="shared" si="231"/>
        <v>0</v>
      </c>
    </row>
    <row r="149" spans="1:173" x14ac:dyDescent="0.3">
      <c r="D149" s="108"/>
      <c r="E149" s="410"/>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83"/>
      <c r="AR149" s="83"/>
      <c r="AS149" s="83"/>
      <c r="AT149" s="83"/>
      <c r="AU149" s="83"/>
      <c r="AV149" s="83"/>
      <c r="AW149" s="83"/>
      <c r="AX149" s="83"/>
      <c r="AY149" s="83"/>
      <c r="AZ149" s="83"/>
      <c r="BA149" s="83"/>
      <c r="BB149" s="83"/>
      <c r="BC149" s="83"/>
      <c r="BD149" s="83"/>
      <c r="BE149" s="83"/>
      <c r="BF149" s="83"/>
      <c r="BG149" s="83"/>
      <c r="BH149" s="83"/>
      <c r="BI149" s="83"/>
      <c r="BJ149" s="83"/>
      <c r="BK149" s="83"/>
      <c r="BL149" s="83"/>
      <c r="BM149" s="83"/>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83"/>
      <c r="DI149" s="83"/>
      <c r="DJ149" s="83"/>
      <c r="DK149" s="83"/>
      <c r="DL149" s="83"/>
      <c r="DM149" s="83"/>
      <c r="DN149" s="83"/>
      <c r="DO149" s="83"/>
      <c r="DP149" s="83"/>
      <c r="DQ149" s="83"/>
      <c r="DR149" s="83"/>
      <c r="DS149" s="83"/>
      <c r="DT149" s="83"/>
      <c r="DU149" s="83"/>
      <c r="DV149" s="83"/>
      <c r="DW149" s="83"/>
      <c r="DX149" s="83"/>
      <c r="DY149" s="83"/>
      <c r="DZ149" s="83"/>
      <c r="EA149" s="83"/>
      <c r="EB149" s="83"/>
      <c r="EC149" s="83"/>
      <c r="ED149" s="83"/>
      <c r="EE149" s="83"/>
      <c r="EF149" s="83"/>
      <c r="EG149" s="83"/>
      <c r="EH149" s="83"/>
      <c r="EI149" s="83"/>
      <c r="EJ149" s="83"/>
      <c r="EK149" s="83"/>
      <c r="EL149" s="83"/>
      <c r="EM149" s="83"/>
      <c r="EN149" s="83"/>
      <c r="EO149" s="83"/>
      <c r="EP149" s="83"/>
      <c r="EQ149" s="83"/>
      <c r="ER149" s="83"/>
      <c r="ES149" s="83"/>
      <c r="ET149" s="83"/>
      <c r="EU149" s="83"/>
      <c r="EV149" s="83"/>
      <c r="EW149" s="83"/>
      <c r="EX149" s="83"/>
      <c r="EY149" s="83"/>
      <c r="EZ149" s="83"/>
      <c r="FA149" s="83"/>
      <c r="FB149" s="83"/>
      <c r="FC149" s="83"/>
      <c r="FD149" s="83"/>
      <c r="FE149" s="83"/>
      <c r="FF149" s="83"/>
      <c r="FG149" s="83"/>
      <c r="FH149" s="83"/>
      <c r="FI149" s="83"/>
      <c r="FJ149" s="83"/>
      <c r="FK149" s="83"/>
      <c r="FL149" s="83"/>
      <c r="FM149" s="83"/>
      <c r="FN149" s="83"/>
      <c r="FO149" s="83"/>
      <c r="FP149" s="83"/>
      <c r="FQ149" s="83"/>
    </row>
    <row r="150" spans="1:173" ht="0.15" customHeight="1" x14ac:dyDescent="0.3">
      <c r="D150" s="108"/>
      <c r="E150" s="410"/>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83"/>
      <c r="AR150" s="83"/>
      <c r="AS150" s="83"/>
      <c r="AT150" s="83"/>
      <c r="AU150" s="83"/>
      <c r="AV150" s="83"/>
      <c r="AW150" s="83"/>
      <c r="AX150" s="83"/>
      <c r="AY150" s="83"/>
      <c r="AZ150" s="83"/>
      <c r="BA150" s="83"/>
      <c r="BB150" s="83"/>
      <c r="BC150" s="83"/>
      <c r="BD150" s="83"/>
      <c r="BE150" s="83"/>
      <c r="BF150" s="83"/>
      <c r="BG150" s="83"/>
      <c r="BH150" s="83"/>
      <c r="BI150" s="83"/>
      <c r="BJ150" s="83"/>
      <c r="BK150" s="83"/>
      <c r="BL150" s="83"/>
      <c r="BM150" s="83"/>
      <c r="BN150" s="83"/>
      <c r="BO150" s="83"/>
      <c r="BP150" s="83"/>
      <c r="BQ150" s="83"/>
      <c r="BR150" s="83"/>
      <c r="BS150" s="83"/>
      <c r="BT150" s="83"/>
      <c r="BU150" s="83"/>
      <c r="BV150" s="83"/>
      <c r="BW150" s="83"/>
      <c r="BX150" s="83"/>
      <c r="BY150" s="83"/>
      <c r="BZ150" s="83"/>
      <c r="CA150" s="83"/>
      <c r="CB150" s="83"/>
      <c r="CC150" s="83"/>
      <c r="CD150" s="83"/>
      <c r="CE150" s="83"/>
      <c r="CF150" s="83"/>
      <c r="CG150" s="83"/>
      <c r="CH150" s="83"/>
      <c r="CI150" s="83"/>
      <c r="CJ150" s="83"/>
      <c r="CK150" s="83"/>
      <c r="CL150" s="83"/>
      <c r="CM150" s="83"/>
      <c r="CN150" s="83"/>
      <c r="CO150" s="83"/>
      <c r="CP150" s="83"/>
      <c r="CQ150" s="83"/>
      <c r="CR150" s="83"/>
      <c r="CS150" s="83"/>
      <c r="CT150" s="83"/>
      <c r="CU150" s="83"/>
      <c r="CV150" s="83"/>
      <c r="CW150" s="83"/>
      <c r="CX150" s="83"/>
      <c r="CY150" s="83"/>
      <c r="CZ150" s="83"/>
      <c r="DA150" s="83"/>
      <c r="DB150" s="83"/>
      <c r="DC150" s="83"/>
      <c r="DD150" s="83"/>
      <c r="DE150" s="83"/>
      <c r="DF150" s="83"/>
      <c r="DG150" s="83"/>
      <c r="DH150" s="83"/>
      <c r="DI150" s="83"/>
      <c r="DJ150" s="83"/>
      <c r="DK150" s="83"/>
      <c r="DL150" s="83"/>
      <c r="DM150" s="83"/>
      <c r="DN150" s="83"/>
      <c r="DO150" s="83"/>
      <c r="DP150" s="83"/>
      <c r="DQ150" s="83"/>
      <c r="DR150" s="83"/>
      <c r="DS150" s="83"/>
      <c r="DT150" s="83"/>
      <c r="DU150" s="83"/>
      <c r="DV150" s="83"/>
      <c r="DW150" s="83"/>
      <c r="DX150" s="83"/>
      <c r="DY150" s="83"/>
      <c r="DZ150" s="83"/>
      <c r="EA150" s="83"/>
      <c r="EB150" s="83"/>
      <c r="EC150" s="83"/>
      <c r="ED150" s="83"/>
      <c r="EE150" s="83"/>
      <c r="EF150" s="83"/>
      <c r="EG150" s="83"/>
      <c r="EH150" s="83"/>
      <c r="EI150" s="83"/>
      <c r="EJ150" s="83"/>
      <c r="EK150" s="83"/>
      <c r="EL150" s="83"/>
      <c r="EM150" s="83"/>
      <c r="EN150" s="83"/>
      <c r="EO150" s="83"/>
      <c r="EP150" s="83"/>
      <c r="EQ150" s="83"/>
      <c r="ER150" s="83"/>
      <c r="ES150" s="83"/>
      <c r="ET150" s="83"/>
      <c r="EU150" s="83"/>
      <c r="EV150" s="83"/>
      <c r="EW150" s="83"/>
      <c r="EX150" s="83"/>
      <c r="EY150" s="83"/>
      <c r="EZ150" s="83"/>
      <c r="FA150" s="83"/>
      <c r="FB150" s="83"/>
      <c r="FC150" s="83"/>
      <c r="FD150" s="83"/>
      <c r="FE150" s="83"/>
      <c r="FF150" s="83"/>
      <c r="FG150" s="83"/>
      <c r="FH150" s="83"/>
      <c r="FI150" s="83"/>
      <c r="FJ150" s="83"/>
      <c r="FK150" s="83"/>
      <c r="FL150" s="83"/>
      <c r="FM150" s="83"/>
      <c r="FN150" s="83"/>
      <c r="FO150" s="83"/>
      <c r="FP150" s="83"/>
      <c r="FQ150" s="83"/>
    </row>
    <row r="151" spans="1:173" ht="0.15" customHeight="1" x14ac:dyDescent="0.3">
      <c r="D151" s="108"/>
      <c r="E151" s="410"/>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83"/>
      <c r="AR151" s="83"/>
      <c r="AS151" s="83"/>
      <c r="AT151" s="83"/>
      <c r="AU151" s="83"/>
      <c r="AV151" s="83"/>
      <c r="AW151" s="83"/>
      <c r="AX151" s="83"/>
      <c r="AY151" s="83"/>
      <c r="AZ151" s="83"/>
      <c r="BA151" s="83"/>
      <c r="BB151" s="83"/>
      <c r="BC151" s="83"/>
      <c r="BD151" s="83"/>
      <c r="BE151" s="83"/>
      <c r="BF151" s="83"/>
      <c r="BG151" s="83"/>
      <c r="BH151" s="83"/>
      <c r="BI151" s="83"/>
      <c r="BJ151" s="83"/>
      <c r="BK151" s="83"/>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83"/>
      <c r="DI151" s="83"/>
      <c r="DJ151" s="83"/>
      <c r="DK151" s="83"/>
      <c r="DL151" s="83"/>
      <c r="DM151" s="83"/>
      <c r="DN151" s="83"/>
      <c r="DO151" s="83"/>
      <c r="DP151" s="83"/>
      <c r="DQ151" s="83"/>
      <c r="DR151" s="83"/>
      <c r="DS151" s="83"/>
      <c r="DT151" s="83"/>
      <c r="DU151" s="83"/>
      <c r="DV151" s="83"/>
      <c r="DW151" s="83"/>
      <c r="DX151" s="83"/>
      <c r="DY151" s="83"/>
      <c r="DZ151" s="83"/>
      <c r="EA151" s="83"/>
      <c r="EB151" s="83"/>
      <c r="EC151" s="83"/>
      <c r="ED151" s="83"/>
      <c r="EE151" s="83"/>
      <c r="EF151" s="83"/>
      <c r="EG151" s="83"/>
      <c r="EH151" s="83"/>
      <c r="EI151" s="83"/>
      <c r="EJ151" s="83"/>
      <c r="EK151" s="83"/>
      <c r="EL151" s="83"/>
      <c r="EM151" s="83"/>
      <c r="EN151" s="83"/>
      <c r="EO151" s="83"/>
      <c r="EP151" s="83"/>
      <c r="EQ151" s="83"/>
      <c r="ER151" s="83"/>
      <c r="ES151" s="83"/>
      <c r="ET151" s="83"/>
      <c r="EU151" s="83"/>
      <c r="EV151" s="83"/>
      <c r="EW151" s="83"/>
      <c r="EX151" s="83"/>
      <c r="EY151" s="83"/>
      <c r="EZ151" s="83"/>
      <c r="FA151" s="83"/>
      <c r="FB151" s="83"/>
      <c r="FC151" s="83"/>
      <c r="FD151" s="83"/>
      <c r="FE151" s="83"/>
      <c r="FF151" s="83"/>
      <c r="FG151" s="83"/>
      <c r="FH151" s="83"/>
      <c r="FI151" s="83"/>
      <c r="FJ151" s="83"/>
      <c r="FK151" s="83"/>
      <c r="FL151" s="83"/>
      <c r="FM151" s="83"/>
      <c r="FN151" s="83"/>
      <c r="FO151" s="83"/>
      <c r="FP151" s="83"/>
      <c r="FQ151" s="83"/>
    </row>
    <row r="152" spans="1:173" ht="18" customHeight="1" x14ac:dyDescent="0.35">
      <c r="B152" s="143" t="str">
        <f>VLOOKUP(CONCATENATE($Z$1,ADDRESS(ROW(),COLUMN(),4)),TRANSL_MAIN[[Key]:[Inhalt]],2,FALSE)</f>
        <v>Annuity loan 3</v>
      </c>
      <c r="C152" s="158" t="str">
        <f>CONCATENATE(TEXT(YEAR(C153),"0000"),"-",TEXT(MONTH(C153),"00"))</f>
        <v>1900-01</v>
      </c>
      <c r="D152" s="111"/>
      <c r="E152" s="11"/>
      <c r="F152" s="141">
        <f>DATE(YEAR($C$9),MONTH($C$9),1)</f>
        <v>1</v>
      </c>
      <c r="G152" s="141">
        <f>DATE(YEAR($C$9),MONTH($C$9)+1,1)</f>
        <v>32</v>
      </c>
      <c r="H152" s="141">
        <f t="shared" ref="H152:AM152" si="232">DATE(YEAR(G152),MONTH(G152)+1,1)</f>
        <v>61</v>
      </c>
      <c r="I152" s="141">
        <f t="shared" si="232"/>
        <v>92</v>
      </c>
      <c r="J152" s="141">
        <f t="shared" si="232"/>
        <v>122</v>
      </c>
      <c r="K152" s="141">
        <f t="shared" si="232"/>
        <v>153</v>
      </c>
      <c r="L152" s="141">
        <f t="shared" si="232"/>
        <v>183</v>
      </c>
      <c r="M152" s="141">
        <f t="shared" si="232"/>
        <v>214</v>
      </c>
      <c r="N152" s="141">
        <f t="shared" si="232"/>
        <v>245</v>
      </c>
      <c r="O152" s="141">
        <f t="shared" si="232"/>
        <v>275</v>
      </c>
      <c r="P152" s="141">
        <f t="shared" si="232"/>
        <v>306</v>
      </c>
      <c r="Q152" s="141">
        <f t="shared" si="232"/>
        <v>336</v>
      </c>
      <c r="R152" s="141">
        <f t="shared" si="232"/>
        <v>367</v>
      </c>
      <c r="S152" s="141">
        <f t="shared" si="232"/>
        <v>398</v>
      </c>
      <c r="T152" s="141">
        <f t="shared" si="232"/>
        <v>426</v>
      </c>
      <c r="U152" s="141">
        <f t="shared" si="232"/>
        <v>457</v>
      </c>
      <c r="V152" s="141">
        <f t="shared" si="232"/>
        <v>487</v>
      </c>
      <c r="W152" s="141">
        <f t="shared" si="232"/>
        <v>518</v>
      </c>
      <c r="X152" s="141">
        <f t="shared" si="232"/>
        <v>548</v>
      </c>
      <c r="Y152" s="141">
        <f t="shared" si="232"/>
        <v>579</v>
      </c>
      <c r="Z152" s="141">
        <f t="shared" si="232"/>
        <v>610</v>
      </c>
      <c r="AA152" s="141">
        <f t="shared" si="232"/>
        <v>640</v>
      </c>
      <c r="AB152" s="141">
        <f t="shared" si="232"/>
        <v>671</v>
      </c>
      <c r="AC152" s="141">
        <f t="shared" si="232"/>
        <v>701</v>
      </c>
      <c r="AD152" s="141">
        <f t="shared" si="232"/>
        <v>732</v>
      </c>
      <c r="AE152" s="141">
        <f t="shared" si="232"/>
        <v>763</v>
      </c>
      <c r="AF152" s="141">
        <f t="shared" si="232"/>
        <v>791</v>
      </c>
      <c r="AG152" s="141">
        <f t="shared" si="232"/>
        <v>822</v>
      </c>
      <c r="AH152" s="141">
        <f t="shared" si="232"/>
        <v>852</v>
      </c>
      <c r="AI152" s="141">
        <f t="shared" si="232"/>
        <v>883</v>
      </c>
      <c r="AJ152" s="141">
        <f t="shared" si="232"/>
        <v>913</v>
      </c>
      <c r="AK152" s="141">
        <f t="shared" si="232"/>
        <v>944</v>
      </c>
      <c r="AL152" s="141">
        <f t="shared" si="232"/>
        <v>975</v>
      </c>
      <c r="AM152" s="141">
        <f t="shared" si="232"/>
        <v>1005</v>
      </c>
      <c r="AN152" s="141">
        <f t="shared" ref="AN152:BS152" si="233">DATE(YEAR(AM152),MONTH(AM152)+1,1)</f>
        <v>1036</v>
      </c>
      <c r="AO152" s="141">
        <f t="shared" si="233"/>
        <v>1066</v>
      </c>
      <c r="AP152" s="141">
        <f t="shared" si="233"/>
        <v>1097</v>
      </c>
      <c r="AQ152" s="141">
        <f t="shared" si="233"/>
        <v>1128</v>
      </c>
      <c r="AR152" s="141">
        <f t="shared" si="233"/>
        <v>1156</v>
      </c>
      <c r="AS152" s="141">
        <f t="shared" si="233"/>
        <v>1187</v>
      </c>
      <c r="AT152" s="141">
        <f t="shared" si="233"/>
        <v>1217</v>
      </c>
      <c r="AU152" s="141">
        <f t="shared" si="233"/>
        <v>1248</v>
      </c>
      <c r="AV152" s="141">
        <f t="shared" si="233"/>
        <v>1278</v>
      </c>
      <c r="AW152" s="141">
        <f t="shared" si="233"/>
        <v>1309</v>
      </c>
      <c r="AX152" s="141">
        <f t="shared" si="233"/>
        <v>1340</v>
      </c>
      <c r="AY152" s="141">
        <f t="shared" si="233"/>
        <v>1370</v>
      </c>
      <c r="AZ152" s="141">
        <f t="shared" si="233"/>
        <v>1401</v>
      </c>
      <c r="BA152" s="141">
        <f t="shared" si="233"/>
        <v>1431</v>
      </c>
      <c r="BB152" s="141">
        <f t="shared" si="233"/>
        <v>1462</v>
      </c>
      <c r="BC152" s="141">
        <f t="shared" si="233"/>
        <v>1493</v>
      </c>
      <c r="BD152" s="141">
        <f t="shared" si="233"/>
        <v>1522</v>
      </c>
      <c r="BE152" s="141">
        <f t="shared" si="233"/>
        <v>1553</v>
      </c>
      <c r="BF152" s="141">
        <f t="shared" si="233"/>
        <v>1583</v>
      </c>
      <c r="BG152" s="141">
        <f t="shared" si="233"/>
        <v>1614</v>
      </c>
      <c r="BH152" s="141">
        <f t="shared" si="233"/>
        <v>1644</v>
      </c>
      <c r="BI152" s="141">
        <f t="shared" si="233"/>
        <v>1675</v>
      </c>
      <c r="BJ152" s="141">
        <f t="shared" si="233"/>
        <v>1706</v>
      </c>
      <c r="BK152" s="141">
        <f t="shared" si="233"/>
        <v>1736</v>
      </c>
      <c r="BL152" s="141">
        <f t="shared" si="233"/>
        <v>1767</v>
      </c>
      <c r="BM152" s="141">
        <f t="shared" si="233"/>
        <v>1797</v>
      </c>
      <c r="BN152" s="141">
        <f t="shared" si="233"/>
        <v>1828</v>
      </c>
      <c r="BO152" s="141">
        <f t="shared" si="233"/>
        <v>1859</v>
      </c>
      <c r="BP152" s="141">
        <f t="shared" si="233"/>
        <v>1887</v>
      </c>
      <c r="BQ152" s="141">
        <f t="shared" si="233"/>
        <v>1918</v>
      </c>
      <c r="BR152" s="141">
        <f t="shared" si="233"/>
        <v>1948</v>
      </c>
      <c r="BS152" s="141">
        <f t="shared" si="233"/>
        <v>1979</v>
      </c>
      <c r="BT152" s="141">
        <f t="shared" ref="BT152:CY152" si="234">DATE(YEAR(BS152),MONTH(BS152)+1,1)</f>
        <v>2009</v>
      </c>
      <c r="BU152" s="141">
        <f t="shared" si="234"/>
        <v>2040</v>
      </c>
      <c r="BV152" s="141">
        <f t="shared" si="234"/>
        <v>2071</v>
      </c>
      <c r="BW152" s="141">
        <f t="shared" si="234"/>
        <v>2101</v>
      </c>
      <c r="BX152" s="141">
        <f t="shared" si="234"/>
        <v>2132</v>
      </c>
      <c r="BY152" s="141">
        <f t="shared" si="234"/>
        <v>2162</v>
      </c>
      <c r="BZ152" s="141">
        <f t="shared" si="234"/>
        <v>2193</v>
      </c>
      <c r="CA152" s="141">
        <f t="shared" si="234"/>
        <v>2224</v>
      </c>
      <c r="CB152" s="141">
        <f t="shared" si="234"/>
        <v>2252</v>
      </c>
      <c r="CC152" s="141">
        <f t="shared" si="234"/>
        <v>2283</v>
      </c>
      <c r="CD152" s="141">
        <f t="shared" si="234"/>
        <v>2313</v>
      </c>
      <c r="CE152" s="141">
        <f t="shared" si="234"/>
        <v>2344</v>
      </c>
      <c r="CF152" s="141">
        <f t="shared" si="234"/>
        <v>2374</v>
      </c>
      <c r="CG152" s="141">
        <f t="shared" si="234"/>
        <v>2405</v>
      </c>
      <c r="CH152" s="141">
        <f t="shared" si="234"/>
        <v>2436</v>
      </c>
      <c r="CI152" s="141">
        <f t="shared" si="234"/>
        <v>2466</v>
      </c>
      <c r="CJ152" s="141">
        <f t="shared" si="234"/>
        <v>2497</v>
      </c>
      <c r="CK152" s="141">
        <f t="shared" si="234"/>
        <v>2527</v>
      </c>
      <c r="CL152" s="141">
        <f t="shared" si="234"/>
        <v>2558</v>
      </c>
      <c r="CM152" s="141">
        <f t="shared" si="234"/>
        <v>2589</v>
      </c>
      <c r="CN152" s="141">
        <f t="shared" si="234"/>
        <v>2617</v>
      </c>
      <c r="CO152" s="141">
        <f t="shared" si="234"/>
        <v>2648</v>
      </c>
      <c r="CP152" s="141">
        <f t="shared" si="234"/>
        <v>2678</v>
      </c>
      <c r="CQ152" s="141">
        <f t="shared" si="234"/>
        <v>2709</v>
      </c>
      <c r="CR152" s="141">
        <f t="shared" si="234"/>
        <v>2739</v>
      </c>
      <c r="CS152" s="141">
        <f t="shared" si="234"/>
        <v>2770</v>
      </c>
      <c r="CT152" s="141">
        <f t="shared" si="234"/>
        <v>2801</v>
      </c>
      <c r="CU152" s="141">
        <f t="shared" si="234"/>
        <v>2831</v>
      </c>
      <c r="CV152" s="141">
        <f t="shared" si="234"/>
        <v>2862</v>
      </c>
      <c r="CW152" s="141">
        <f t="shared" si="234"/>
        <v>2892</v>
      </c>
      <c r="CX152" s="141">
        <f t="shared" si="234"/>
        <v>2923</v>
      </c>
      <c r="CY152" s="141">
        <f t="shared" si="234"/>
        <v>2954</v>
      </c>
      <c r="CZ152" s="141">
        <f t="shared" ref="CZ152:EE152" si="235">DATE(YEAR(CY152),MONTH(CY152)+1,1)</f>
        <v>2983</v>
      </c>
      <c r="DA152" s="141">
        <f t="shared" si="235"/>
        <v>3014</v>
      </c>
      <c r="DB152" s="141">
        <f t="shared" si="235"/>
        <v>3044</v>
      </c>
      <c r="DC152" s="141">
        <f t="shared" si="235"/>
        <v>3075</v>
      </c>
      <c r="DD152" s="141">
        <f t="shared" si="235"/>
        <v>3105</v>
      </c>
      <c r="DE152" s="141">
        <f t="shared" si="235"/>
        <v>3136</v>
      </c>
      <c r="DF152" s="141">
        <f t="shared" si="235"/>
        <v>3167</v>
      </c>
      <c r="DG152" s="141">
        <f t="shared" si="235"/>
        <v>3197</v>
      </c>
      <c r="DH152" s="141">
        <f t="shared" si="235"/>
        <v>3228</v>
      </c>
      <c r="DI152" s="141">
        <f t="shared" si="235"/>
        <v>3258</v>
      </c>
      <c r="DJ152" s="141">
        <f t="shared" si="235"/>
        <v>3289</v>
      </c>
      <c r="DK152" s="141">
        <f t="shared" si="235"/>
        <v>3320</v>
      </c>
      <c r="DL152" s="141">
        <f t="shared" si="235"/>
        <v>3348</v>
      </c>
      <c r="DM152" s="141">
        <f t="shared" si="235"/>
        <v>3379</v>
      </c>
      <c r="DN152" s="141">
        <f t="shared" si="235"/>
        <v>3409</v>
      </c>
      <c r="DO152" s="141">
        <f t="shared" si="235"/>
        <v>3440</v>
      </c>
      <c r="DP152" s="141">
        <f t="shared" si="235"/>
        <v>3470</v>
      </c>
      <c r="DQ152" s="141">
        <f t="shared" si="235"/>
        <v>3501</v>
      </c>
      <c r="DR152" s="141">
        <f t="shared" si="235"/>
        <v>3532</v>
      </c>
      <c r="DS152" s="141">
        <f t="shared" si="235"/>
        <v>3562</v>
      </c>
      <c r="DT152" s="141">
        <f t="shared" si="235"/>
        <v>3593</v>
      </c>
      <c r="DU152" s="141">
        <f t="shared" si="235"/>
        <v>3623</v>
      </c>
      <c r="DV152" s="141">
        <f t="shared" si="235"/>
        <v>3654</v>
      </c>
      <c r="DW152" s="141">
        <f t="shared" si="235"/>
        <v>3685</v>
      </c>
      <c r="DX152" s="141">
        <f t="shared" si="235"/>
        <v>3713</v>
      </c>
      <c r="DY152" s="141">
        <f t="shared" si="235"/>
        <v>3744</v>
      </c>
      <c r="DZ152" s="141">
        <f t="shared" si="235"/>
        <v>3774</v>
      </c>
      <c r="EA152" s="141">
        <f t="shared" si="235"/>
        <v>3805</v>
      </c>
      <c r="EB152" s="141">
        <f t="shared" si="235"/>
        <v>3835</v>
      </c>
      <c r="EC152" s="141">
        <f t="shared" si="235"/>
        <v>3866</v>
      </c>
      <c r="ED152" s="141">
        <f t="shared" si="235"/>
        <v>3897</v>
      </c>
      <c r="EE152" s="141">
        <f t="shared" si="235"/>
        <v>3927</v>
      </c>
      <c r="EF152" s="141">
        <f t="shared" ref="EF152:FK152" si="236">DATE(YEAR(EE152),MONTH(EE152)+1,1)</f>
        <v>3958</v>
      </c>
      <c r="EG152" s="141">
        <f t="shared" si="236"/>
        <v>3988</v>
      </c>
      <c r="EH152" s="141">
        <f t="shared" si="236"/>
        <v>4019</v>
      </c>
      <c r="EI152" s="141">
        <f t="shared" si="236"/>
        <v>4050</v>
      </c>
      <c r="EJ152" s="141">
        <f t="shared" si="236"/>
        <v>4078</v>
      </c>
      <c r="EK152" s="141">
        <f t="shared" si="236"/>
        <v>4109</v>
      </c>
      <c r="EL152" s="141">
        <f t="shared" si="236"/>
        <v>4139</v>
      </c>
      <c r="EM152" s="141">
        <f t="shared" si="236"/>
        <v>4170</v>
      </c>
      <c r="EN152" s="141">
        <f t="shared" si="236"/>
        <v>4200</v>
      </c>
      <c r="EO152" s="141">
        <f t="shared" si="236"/>
        <v>4231</v>
      </c>
      <c r="EP152" s="141">
        <f t="shared" si="236"/>
        <v>4262</v>
      </c>
      <c r="EQ152" s="141">
        <f t="shared" si="236"/>
        <v>4292</v>
      </c>
      <c r="ER152" s="141">
        <f t="shared" si="236"/>
        <v>4323</v>
      </c>
      <c r="ES152" s="141">
        <f t="shared" si="236"/>
        <v>4353</v>
      </c>
      <c r="ET152" s="141">
        <f t="shared" si="236"/>
        <v>4384</v>
      </c>
      <c r="EU152" s="141">
        <f t="shared" si="236"/>
        <v>4415</v>
      </c>
      <c r="EV152" s="141">
        <f t="shared" si="236"/>
        <v>4444</v>
      </c>
      <c r="EW152" s="141">
        <f t="shared" si="236"/>
        <v>4475</v>
      </c>
      <c r="EX152" s="141">
        <f t="shared" si="236"/>
        <v>4505</v>
      </c>
      <c r="EY152" s="141">
        <f t="shared" si="236"/>
        <v>4536</v>
      </c>
      <c r="EZ152" s="141">
        <f t="shared" si="236"/>
        <v>4566</v>
      </c>
      <c r="FA152" s="141">
        <f t="shared" si="236"/>
        <v>4597</v>
      </c>
      <c r="FB152" s="141">
        <f t="shared" si="236"/>
        <v>4628</v>
      </c>
      <c r="FC152" s="141">
        <f t="shared" si="236"/>
        <v>4658</v>
      </c>
      <c r="FD152" s="141">
        <f t="shared" si="236"/>
        <v>4689</v>
      </c>
      <c r="FE152" s="141">
        <f t="shared" si="236"/>
        <v>4719</v>
      </c>
      <c r="FF152" s="141">
        <f t="shared" si="236"/>
        <v>4750</v>
      </c>
      <c r="FG152" s="141">
        <f t="shared" si="236"/>
        <v>4781</v>
      </c>
      <c r="FH152" s="141">
        <f t="shared" si="236"/>
        <v>4809</v>
      </c>
      <c r="FI152" s="141">
        <f t="shared" si="236"/>
        <v>4840</v>
      </c>
      <c r="FJ152" s="141">
        <f t="shared" si="236"/>
        <v>4870</v>
      </c>
      <c r="FK152" s="141">
        <f t="shared" si="236"/>
        <v>4901</v>
      </c>
      <c r="FL152" s="141">
        <f t="shared" ref="FL152:FQ152" si="237">DATE(YEAR(FK152),MONTH(FK152)+1,1)</f>
        <v>4931</v>
      </c>
      <c r="FM152" s="141">
        <f t="shared" si="237"/>
        <v>4962</v>
      </c>
      <c r="FN152" s="141">
        <f t="shared" si="237"/>
        <v>4993</v>
      </c>
      <c r="FO152" s="141">
        <f t="shared" si="237"/>
        <v>5023</v>
      </c>
      <c r="FP152" s="141">
        <f t="shared" si="237"/>
        <v>5054</v>
      </c>
      <c r="FQ152" s="141">
        <f t="shared" si="237"/>
        <v>5084</v>
      </c>
    </row>
    <row r="153" spans="1:173" x14ac:dyDescent="0.3">
      <c r="B153" s="102" t="str">
        <f>B136</f>
        <v>Disbursement on:</v>
      </c>
      <c r="C153" s="599"/>
      <c r="D153" s="160" t="str">
        <f>CONCATENATE(TEXT(YEAR(C153),"0000"),"-",TEXT(MONTH(C153),"00"))</f>
        <v>1900-01</v>
      </c>
      <c r="E153" s="784" t="str">
        <f>$E$109</f>
        <v>Opening balance</v>
      </c>
      <c r="F153" s="780">
        <f>IF(F$46=$D153,$C154,0)</f>
        <v>0</v>
      </c>
      <c r="G153" s="780">
        <f t="shared" ref="G153:BR153" si="238">IF(G$46=$D153,$C154,0)</f>
        <v>0</v>
      </c>
      <c r="H153" s="780">
        <f t="shared" si="238"/>
        <v>0</v>
      </c>
      <c r="I153" s="780">
        <f t="shared" si="238"/>
        <v>0</v>
      </c>
      <c r="J153" s="780">
        <f t="shared" si="238"/>
        <v>0</v>
      </c>
      <c r="K153" s="780">
        <f t="shared" si="238"/>
        <v>0</v>
      </c>
      <c r="L153" s="780">
        <f t="shared" si="238"/>
        <v>0</v>
      </c>
      <c r="M153" s="780">
        <f t="shared" si="238"/>
        <v>0</v>
      </c>
      <c r="N153" s="780">
        <f t="shared" si="238"/>
        <v>0</v>
      </c>
      <c r="O153" s="780">
        <f t="shared" si="238"/>
        <v>0</v>
      </c>
      <c r="P153" s="780">
        <f t="shared" si="238"/>
        <v>0</v>
      </c>
      <c r="Q153" s="780">
        <f t="shared" si="238"/>
        <v>0</v>
      </c>
      <c r="R153" s="780">
        <f t="shared" si="238"/>
        <v>0</v>
      </c>
      <c r="S153" s="780">
        <f t="shared" si="238"/>
        <v>0</v>
      </c>
      <c r="T153" s="780">
        <f t="shared" si="238"/>
        <v>0</v>
      </c>
      <c r="U153" s="780">
        <f t="shared" si="238"/>
        <v>0</v>
      </c>
      <c r="V153" s="780">
        <f t="shared" si="238"/>
        <v>0</v>
      </c>
      <c r="W153" s="780">
        <f t="shared" si="238"/>
        <v>0</v>
      </c>
      <c r="X153" s="780">
        <f t="shared" si="238"/>
        <v>0</v>
      </c>
      <c r="Y153" s="780">
        <f t="shared" si="238"/>
        <v>0</v>
      </c>
      <c r="Z153" s="780">
        <f t="shared" si="238"/>
        <v>0</v>
      </c>
      <c r="AA153" s="780">
        <f t="shared" si="238"/>
        <v>0</v>
      </c>
      <c r="AB153" s="780">
        <f t="shared" si="238"/>
        <v>0</v>
      </c>
      <c r="AC153" s="780">
        <f t="shared" si="238"/>
        <v>0</v>
      </c>
      <c r="AD153" s="780">
        <f t="shared" si="238"/>
        <v>0</v>
      </c>
      <c r="AE153" s="780">
        <f t="shared" si="238"/>
        <v>0</v>
      </c>
      <c r="AF153" s="780">
        <f t="shared" si="238"/>
        <v>0</v>
      </c>
      <c r="AG153" s="780">
        <f t="shared" si="238"/>
        <v>0</v>
      </c>
      <c r="AH153" s="780">
        <f t="shared" si="238"/>
        <v>0</v>
      </c>
      <c r="AI153" s="780">
        <f t="shared" si="238"/>
        <v>0</v>
      </c>
      <c r="AJ153" s="780">
        <f t="shared" si="238"/>
        <v>0</v>
      </c>
      <c r="AK153" s="780">
        <f t="shared" si="238"/>
        <v>0</v>
      </c>
      <c r="AL153" s="780">
        <f t="shared" si="238"/>
        <v>0</v>
      </c>
      <c r="AM153" s="780">
        <f t="shared" si="238"/>
        <v>0</v>
      </c>
      <c r="AN153" s="780">
        <f t="shared" si="238"/>
        <v>0</v>
      </c>
      <c r="AO153" s="780">
        <f t="shared" si="238"/>
        <v>0</v>
      </c>
      <c r="AP153" s="780">
        <f t="shared" si="238"/>
        <v>0</v>
      </c>
      <c r="AQ153" s="780">
        <f t="shared" si="238"/>
        <v>0</v>
      </c>
      <c r="AR153" s="780">
        <f t="shared" si="238"/>
        <v>0</v>
      </c>
      <c r="AS153" s="780">
        <f t="shared" si="238"/>
        <v>0</v>
      </c>
      <c r="AT153" s="780">
        <f t="shared" si="238"/>
        <v>0</v>
      </c>
      <c r="AU153" s="780">
        <f t="shared" si="238"/>
        <v>0</v>
      </c>
      <c r="AV153" s="780">
        <f t="shared" si="238"/>
        <v>0</v>
      </c>
      <c r="AW153" s="780">
        <f t="shared" si="238"/>
        <v>0</v>
      </c>
      <c r="AX153" s="780">
        <f t="shared" si="238"/>
        <v>0</v>
      </c>
      <c r="AY153" s="780">
        <f t="shared" si="238"/>
        <v>0</v>
      </c>
      <c r="AZ153" s="780">
        <f t="shared" si="238"/>
        <v>0</v>
      </c>
      <c r="BA153" s="780">
        <f t="shared" si="238"/>
        <v>0</v>
      </c>
      <c r="BB153" s="780">
        <f t="shared" si="238"/>
        <v>0</v>
      </c>
      <c r="BC153" s="780">
        <f t="shared" si="238"/>
        <v>0</v>
      </c>
      <c r="BD153" s="780">
        <f t="shared" si="238"/>
        <v>0</v>
      </c>
      <c r="BE153" s="780">
        <f t="shared" si="238"/>
        <v>0</v>
      </c>
      <c r="BF153" s="780">
        <f t="shared" si="238"/>
        <v>0</v>
      </c>
      <c r="BG153" s="780">
        <f t="shared" si="238"/>
        <v>0</v>
      </c>
      <c r="BH153" s="780">
        <f t="shared" si="238"/>
        <v>0</v>
      </c>
      <c r="BI153" s="780">
        <f t="shared" si="238"/>
        <v>0</v>
      </c>
      <c r="BJ153" s="780">
        <f t="shared" si="238"/>
        <v>0</v>
      </c>
      <c r="BK153" s="780">
        <f t="shared" si="238"/>
        <v>0</v>
      </c>
      <c r="BL153" s="780">
        <f t="shared" si="238"/>
        <v>0</v>
      </c>
      <c r="BM153" s="780">
        <f t="shared" si="238"/>
        <v>0</v>
      </c>
      <c r="BN153" s="780">
        <f t="shared" si="238"/>
        <v>0</v>
      </c>
      <c r="BO153" s="780">
        <f t="shared" si="238"/>
        <v>0</v>
      </c>
      <c r="BP153" s="780">
        <f t="shared" si="238"/>
        <v>0</v>
      </c>
      <c r="BQ153" s="780">
        <f t="shared" si="238"/>
        <v>0</v>
      </c>
      <c r="BR153" s="780">
        <f t="shared" si="238"/>
        <v>0</v>
      </c>
      <c r="BS153" s="780">
        <f t="shared" ref="BS153:ED153" si="239">IF(BS$46=$D153,$C154,0)</f>
        <v>0</v>
      </c>
      <c r="BT153" s="780">
        <f t="shared" si="239"/>
        <v>0</v>
      </c>
      <c r="BU153" s="780">
        <f t="shared" si="239"/>
        <v>0</v>
      </c>
      <c r="BV153" s="780">
        <f t="shared" si="239"/>
        <v>0</v>
      </c>
      <c r="BW153" s="780">
        <f t="shared" si="239"/>
        <v>0</v>
      </c>
      <c r="BX153" s="780">
        <f t="shared" si="239"/>
        <v>0</v>
      </c>
      <c r="BY153" s="780">
        <f t="shared" si="239"/>
        <v>0</v>
      </c>
      <c r="BZ153" s="780">
        <f t="shared" si="239"/>
        <v>0</v>
      </c>
      <c r="CA153" s="780">
        <f t="shared" si="239"/>
        <v>0</v>
      </c>
      <c r="CB153" s="780">
        <f t="shared" si="239"/>
        <v>0</v>
      </c>
      <c r="CC153" s="780">
        <f t="shared" si="239"/>
        <v>0</v>
      </c>
      <c r="CD153" s="780">
        <f t="shared" si="239"/>
        <v>0</v>
      </c>
      <c r="CE153" s="780">
        <f t="shared" si="239"/>
        <v>0</v>
      </c>
      <c r="CF153" s="780">
        <f t="shared" si="239"/>
        <v>0</v>
      </c>
      <c r="CG153" s="780">
        <f t="shared" si="239"/>
        <v>0</v>
      </c>
      <c r="CH153" s="780">
        <f t="shared" si="239"/>
        <v>0</v>
      </c>
      <c r="CI153" s="780">
        <f t="shared" si="239"/>
        <v>0</v>
      </c>
      <c r="CJ153" s="780">
        <f t="shared" si="239"/>
        <v>0</v>
      </c>
      <c r="CK153" s="780">
        <f t="shared" si="239"/>
        <v>0</v>
      </c>
      <c r="CL153" s="780">
        <f t="shared" si="239"/>
        <v>0</v>
      </c>
      <c r="CM153" s="780">
        <f t="shared" si="239"/>
        <v>0</v>
      </c>
      <c r="CN153" s="780">
        <f t="shared" si="239"/>
        <v>0</v>
      </c>
      <c r="CO153" s="780">
        <f t="shared" si="239"/>
        <v>0</v>
      </c>
      <c r="CP153" s="780">
        <f t="shared" si="239"/>
        <v>0</v>
      </c>
      <c r="CQ153" s="780">
        <f t="shared" si="239"/>
        <v>0</v>
      </c>
      <c r="CR153" s="780">
        <f t="shared" si="239"/>
        <v>0</v>
      </c>
      <c r="CS153" s="780">
        <f t="shared" si="239"/>
        <v>0</v>
      </c>
      <c r="CT153" s="780">
        <f t="shared" si="239"/>
        <v>0</v>
      </c>
      <c r="CU153" s="780">
        <f t="shared" si="239"/>
        <v>0</v>
      </c>
      <c r="CV153" s="780">
        <f t="shared" si="239"/>
        <v>0</v>
      </c>
      <c r="CW153" s="780">
        <f t="shared" si="239"/>
        <v>0</v>
      </c>
      <c r="CX153" s="780">
        <f t="shared" si="239"/>
        <v>0</v>
      </c>
      <c r="CY153" s="780">
        <f t="shared" si="239"/>
        <v>0</v>
      </c>
      <c r="CZ153" s="780">
        <f t="shared" si="239"/>
        <v>0</v>
      </c>
      <c r="DA153" s="780">
        <f t="shared" si="239"/>
        <v>0</v>
      </c>
      <c r="DB153" s="780">
        <f t="shared" si="239"/>
        <v>0</v>
      </c>
      <c r="DC153" s="780">
        <f t="shared" si="239"/>
        <v>0</v>
      </c>
      <c r="DD153" s="780">
        <f t="shared" si="239"/>
        <v>0</v>
      </c>
      <c r="DE153" s="780">
        <f t="shared" si="239"/>
        <v>0</v>
      </c>
      <c r="DF153" s="780">
        <f t="shared" si="239"/>
        <v>0</v>
      </c>
      <c r="DG153" s="780">
        <f t="shared" si="239"/>
        <v>0</v>
      </c>
      <c r="DH153" s="780">
        <f t="shared" si="239"/>
        <v>0</v>
      </c>
      <c r="DI153" s="780">
        <f t="shared" si="239"/>
        <v>0</v>
      </c>
      <c r="DJ153" s="780">
        <f t="shared" si="239"/>
        <v>0</v>
      </c>
      <c r="DK153" s="780">
        <f t="shared" si="239"/>
        <v>0</v>
      </c>
      <c r="DL153" s="780">
        <f t="shared" si="239"/>
        <v>0</v>
      </c>
      <c r="DM153" s="780">
        <f t="shared" si="239"/>
        <v>0</v>
      </c>
      <c r="DN153" s="780">
        <f t="shared" si="239"/>
        <v>0</v>
      </c>
      <c r="DO153" s="780">
        <f t="shared" si="239"/>
        <v>0</v>
      </c>
      <c r="DP153" s="780">
        <f t="shared" si="239"/>
        <v>0</v>
      </c>
      <c r="DQ153" s="780">
        <f t="shared" si="239"/>
        <v>0</v>
      </c>
      <c r="DR153" s="780">
        <f t="shared" si="239"/>
        <v>0</v>
      </c>
      <c r="DS153" s="780">
        <f t="shared" si="239"/>
        <v>0</v>
      </c>
      <c r="DT153" s="780">
        <f t="shared" si="239"/>
        <v>0</v>
      </c>
      <c r="DU153" s="780">
        <f t="shared" si="239"/>
        <v>0</v>
      </c>
      <c r="DV153" s="780">
        <f t="shared" si="239"/>
        <v>0</v>
      </c>
      <c r="DW153" s="780">
        <f t="shared" si="239"/>
        <v>0</v>
      </c>
      <c r="DX153" s="780">
        <f t="shared" si="239"/>
        <v>0</v>
      </c>
      <c r="DY153" s="780">
        <f t="shared" si="239"/>
        <v>0</v>
      </c>
      <c r="DZ153" s="780">
        <f t="shared" si="239"/>
        <v>0</v>
      </c>
      <c r="EA153" s="780">
        <f t="shared" si="239"/>
        <v>0</v>
      </c>
      <c r="EB153" s="780">
        <f t="shared" si="239"/>
        <v>0</v>
      </c>
      <c r="EC153" s="780">
        <f t="shared" si="239"/>
        <v>0</v>
      </c>
      <c r="ED153" s="780">
        <f t="shared" si="239"/>
        <v>0</v>
      </c>
      <c r="EE153" s="780">
        <f t="shared" ref="EE153:FQ153" si="240">IF(EE$46=$D153,$C154,0)</f>
        <v>0</v>
      </c>
      <c r="EF153" s="780">
        <f t="shared" si="240"/>
        <v>0</v>
      </c>
      <c r="EG153" s="780">
        <f t="shared" si="240"/>
        <v>0</v>
      </c>
      <c r="EH153" s="780">
        <f t="shared" si="240"/>
        <v>0</v>
      </c>
      <c r="EI153" s="780">
        <f t="shared" si="240"/>
        <v>0</v>
      </c>
      <c r="EJ153" s="780">
        <f t="shared" si="240"/>
        <v>0</v>
      </c>
      <c r="EK153" s="780">
        <f t="shared" si="240"/>
        <v>0</v>
      </c>
      <c r="EL153" s="780">
        <f t="shared" si="240"/>
        <v>0</v>
      </c>
      <c r="EM153" s="780">
        <f t="shared" si="240"/>
        <v>0</v>
      </c>
      <c r="EN153" s="780">
        <f t="shared" si="240"/>
        <v>0</v>
      </c>
      <c r="EO153" s="780">
        <f t="shared" si="240"/>
        <v>0</v>
      </c>
      <c r="EP153" s="780">
        <f t="shared" si="240"/>
        <v>0</v>
      </c>
      <c r="EQ153" s="780">
        <f t="shared" si="240"/>
        <v>0</v>
      </c>
      <c r="ER153" s="780">
        <f t="shared" si="240"/>
        <v>0</v>
      </c>
      <c r="ES153" s="780">
        <f t="shared" si="240"/>
        <v>0</v>
      </c>
      <c r="ET153" s="780">
        <f t="shared" si="240"/>
        <v>0</v>
      </c>
      <c r="EU153" s="780">
        <f t="shared" si="240"/>
        <v>0</v>
      </c>
      <c r="EV153" s="780">
        <f t="shared" si="240"/>
        <v>0</v>
      </c>
      <c r="EW153" s="780">
        <f t="shared" si="240"/>
        <v>0</v>
      </c>
      <c r="EX153" s="780">
        <f t="shared" si="240"/>
        <v>0</v>
      </c>
      <c r="EY153" s="780">
        <f t="shared" si="240"/>
        <v>0</v>
      </c>
      <c r="EZ153" s="780">
        <f t="shared" si="240"/>
        <v>0</v>
      </c>
      <c r="FA153" s="780">
        <f t="shared" si="240"/>
        <v>0</v>
      </c>
      <c r="FB153" s="780">
        <f t="shared" si="240"/>
        <v>0</v>
      </c>
      <c r="FC153" s="780">
        <f t="shared" si="240"/>
        <v>0</v>
      </c>
      <c r="FD153" s="780">
        <f t="shared" si="240"/>
        <v>0</v>
      </c>
      <c r="FE153" s="780">
        <f t="shared" si="240"/>
        <v>0</v>
      </c>
      <c r="FF153" s="780">
        <f t="shared" si="240"/>
        <v>0</v>
      </c>
      <c r="FG153" s="780">
        <f t="shared" si="240"/>
        <v>0</v>
      </c>
      <c r="FH153" s="780">
        <f t="shared" si="240"/>
        <v>0</v>
      </c>
      <c r="FI153" s="780">
        <f t="shared" si="240"/>
        <v>0</v>
      </c>
      <c r="FJ153" s="780">
        <f t="shared" si="240"/>
        <v>0</v>
      </c>
      <c r="FK153" s="780">
        <f t="shared" si="240"/>
        <v>0</v>
      </c>
      <c r="FL153" s="780">
        <f t="shared" si="240"/>
        <v>0</v>
      </c>
      <c r="FM153" s="780">
        <f t="shared" si="240"/>
        <v>0</v>
      </c>
      <c r="FN153" s="780">
        <f t="shared" si="240"/>
        <v>0</v>
      </c>
      <c r="FO153" s="780">
        <f t="shared" si="240"/>
        <v>0</v>
      </c>
      <c r="FP153" s="780">
        <f t="shared" si="240"/>
        <v>0</v>
      </c>
      <c r="FQ153" s="780">
        <f t="shared" si="240"/>
        <v>0</v>
      </c>
    </row>
    <row r="154" spans="1:173" x14ac:dyDescent="0.3">
      <c r="B154" s="102" t="str">
        <f>B137</f>
        <v>Financing amount:</v>
      </c>
      <c r="C154" s="600"/>
      <c r="D154" s="110"/>
      <c r="E154" s="784" t="str">
        <f>$E$110</f>
        <v>New opening balance</v>
      </c>
      <c r="F154" s="780"/>
      <c r="G154" s="780">
        <f>IF(F156&gt;0,F156,0)</f>
        <v>0</v>
      </c>
      <c r="H154" s="780">
        <f t="shared" ref="H154:BS154" si="241">IF(G156&gt;0,G156,0)</f>
        <v>0</v>
      </c>
      <c r="I154" s="780">
        <f t="shared" si="241"/>
        <v>0</v>
      </c>
      <c r="J154" s="780">
        <f t="shared" si="241"/>
        <v>0</v>
      </c>
      <c r="K154" s="780">
        <f t="shared" si="241"/>
        <v>0</v>
      </c>
      <c r="L154" s="780">
        <f t="shared" si="241"/>
        <v>0</v>
      </c>
      <c r="M154" s="780">
        <f t="shared" si="241"/>
        <v>0</v>
      </c>
      <c r="N154" s="780">
        <f t="shared" si="241"/>
        <v>0</v>
      </c>
      <c r="O154" s="780">
        <f t="shared" si="241"/>
        <v>0</v>
      </c>
      <c r="P154" s="780">
        <f t="shared" si="241"/>
        <v>0</v>
      </c>
      <c r="Q154" s="780">
        <f t="shared" si="241"/>
        <v>0</v>
      </c>
      <c r="R154" s="780">
        <f t="shared" si="241"/>
        <v>0</v>
      </c>
      <c r="S154" s="780">
        <f t="shared" si="241"/>
        <v>0</v>
      </c>
      <c r="T154" s="780">
        <f t="shared" si="241"/>
        <v>0</v>
      </c>
      <c r="U154" s="780">
        <f t="shared" si="241"/>
        <v>0</v>
      </c>
      <c r="V154" s="780">
        <f t="shared" si="241"/>
        <v>0</v>
      </c>
      <c r="W154" s="780">
        <f t="shared" si="241"/>
        <v>0</v>
      </c>
      <c r="X154" s="780">
        <f t="shared" si="241"/>
        <v>0</v>
      </c>
      <c r="Y154" s="780">
        <f t="shared" si="241"/>
        <v>0</v>
      </c>
      <c r="Z154" s="780">
        <f t="shared" si="241"/>
        <v>0</v>
      </c>
      <c r="AA154" s="780">
        <f t="shared" si="241"/>
        <v>0</v>
      </c>
      <c r="AB154" s="780">
        <f t="shared" si="241"/>
        <v>0</v>
      </c>
      <c r="AC154" s="780">
        <f t="shared" si="241"/>
        <v>0</v>
      </c>
      <c r="AD154" s="780">
        <f t="shared" si="241"/>
        <v>0</v>
      </c>
      <c r="AE154" s="780">
        <f t="shared" si="241"/>
        <v>0</v>
      </c>
      <c r="AF154" s="780">
        <f t="shared" si="241"/>
        <v>0</v>
      </c>
      <c r="AG154" s="780">
        <f t="shared" si="241"/>
        <v>0</v>
      </c>
      <c r="AH154" s="780">
        <f t="shared" si="241"/>
        <v>0</v>
      </c>
      <c r="AI154" s="780">
        <f t="shared" si="241"/>
        <v>0</v>
      </c>
      <c r="AJ154" s="780">
        <f t="shared" si="241"/>
        <v>0</v>
      </c>
      <c r="AK154" s="780">
        <f t="shared" si="241"/>
        <v>0</v>
      </c>
      <c r="AL154" s="780">
        <f t="shared" si="241"/>
        <v>0</v>
      </c>
      <c r="AM154" s="780">
        <f t="shared" si="241"/>
        <v>0</v>
      </c>
      <c r="AN154" s="780">
        <f t="shared" si="241"/>
        <v>0</v>
      </c>
      <c r="AO154" s="780">
        <f t="shared" si="241"/>
        <v>0</v>
      </c>
      <c r="AP154" s="780">
        <f t="shared" si="241"/>
        <v>0</v>
      </c>
      <c r="AQ154" s="780">
        <f t="shared" si="241"/>
        <v>0</v>
      </c>
      <c r="AR154" s="780">
        <f t="shared" si="241"/>
        <v>0</v>
      </c>
      <c r="AS154" s="780">
        <f t="shared" si="241"/>
        <v>0</v>
      </c>
      <c r="AT154" s="780">
        <f t="shared" si="241"/>
        <v>0</v>
      </c>
      <c r="AU154" s="780">
        <f t="shared" si="241"/>
        <v>0</v>
      </c>
      <c r="AV154" s="780">
        <f t="shared" si="241"/>
        <v>0</v>
      </c>
      <c r="AW154" s="780">
        <f t="shared" si="241"/>
        <v>0</v>
      </c>
      <c r="AX154" s="780">
        <f t="shared" si="241"/>
        <v>0</v>
      </c>
      <c r="AY154" s="780">
        <f t="shared" si="241"/>
        <v>0</v>
      </c>
      <c r="AZ154" s="780">
        <f t="shared" si="241"/>
        <v>0</v>
      </c>
      <c r="BA154" s="780">
        <f t="shared" si="241"/>
        <v>0</v>
      </c>
      <c r="BB154" s="780">
        <f t="shared" si="241"/>
        <v>0</v>
      </c>
      <c r="BC154" s="780">
        <f t="shared" si="241"/>
        <v>0</v>
      </c>
      <c r="BD154" s="780">
        <f t="shared" si="241"/>
        <v>0</v>
      </c>
      <c r="BE154" s="780">
        <f t="shared" si="241"/>
        <v>0</v>
      </c>
      <c r="BF154" s="780">
        <f t="shared" si="241"/>
        <v>0</v>
      </c>
      <c r="BG154" s="780">
        <f t="shared" si="241"/>
        <v>0</v>
      </c>
      <c r="BH154" s="780">
        <f t="shared" si="241"/>
        <v>0</v>
      </c>
      <c r="BI154" s="780">
        <f t="shared" si="241"/>
        <v>0</v>
      </c>
      <c r="BJ154" s="780">
        <f t="shared" si="241"/>
        <v>0</v>
      </c>
      <c r="BK154" s="780">
        <f t="shared" si="241"/>
        <v>0</v>
      </c>
      <c r="BL154" s="780">
        <f t="shared" si="241"/>
        <v>0</v>
      </c>
      <c r="BM154" s="780">
        <f t="shared" si="241"/>
        <v>0</v>
      </c>
      <c r="BN154" s="780">
        <f t="shared" si="241"/>
        <v>0</v>
      </c>
      <c r="BO154" s="780">
        <f t="shared" si="241"/>
        <v>0</v>
      </c>
      <c r="BP154" s="780">
        <f t="shared" si="241"/>
        <v>0</v>
      </c>
      <c r="BQ154" s="780">
        <f t="shared" si="241"/>
        <v>0</v>
      </c>
      <c r="BR154" s="780">
        <f t="shared" si="241"/>
        <v>0</v>
      </c>
      <c r="BS154" s="780">
        <f t="shared" si="241"/>
        <v>0</v>
      </c>
      <c r="BT154" s="780">
        <f t="shared" ref="BT154:CN154" si="242">IF(BS156&gt;0,BS156,0)</f>
        <v>0</v>
      </c>
      <c r="BU154" s="780">
        <f t="shared" si="242"/>
        <v>0</v>
      </c>
      <c r="BV154" s="780">
        <f t="shared" si="242"/>
        <v>0</v>
      </c>
      <c r="BW154" s="780">
        <f t="shared" si="242"/>
        <v>0</v>
      </c>
      <c r="BX154" s="780">
        <f t="shared" si="242"/>
        <v>0</v>
      </c>
      <c r="BY154" s="780">
        <f t="shared" si="242"/>
        <v>0</v>
      </c>
      <c r="BZ154" s="780">
        <f t="shared" si="242"/>
        <v>0</v>
      </c>
      <c r="CA154" s="780">
        <f t="shared" si="242"/>
        <v>0</v>
      </c>
      <c r="CB154" s="780">
        <f t="shared" si="242"/>
        <v>0</v>
      </c>
      <c r="CC154" s="780">
        <f t="shared" si="242"/>
        <v>0</v>
      </c>
      <c r="CD154" s="780">
        <f t="shared" si="242"/>
        <v>0</v>
      </c>
      <c r="CE154" s="780">
        <f t="shared" si="242"/>
        <v>0</v>
      </c>
      <c r="CF154" s="780">
        <f t="shared" si="242"/>
        <v>0</v>
      </c>
      <c r="CG154" s="780">
        <f t="shared" si="242"/>
        <v>0</v>
      </c>
      <c r="CH154" s="780">
        <f t="shared" si="242"/>
        <v>0</v>
      </c>
      <c r="CI154" s="780">
        <f t="shared" si="242"/>
        <v>0</v>
      </c>
      <c r="CJ154" s="780">
        <f t="shared" si="242"/>
        <v>0</v>
      </c>
      <c r="CK154" s="780">
        <f t="shared" si="242"/>
        <v>0</v>
      </c>
      <c r="CL154" s="780">
        <f t="shared" si="242"/>
        <v>0</v>
      </c>
      <c r="CM154" s="780">
        <f t="shared" si="242"/>
        <v>0</v>
      </c>
      <c r="CN154" s="780">
        <f t="shared" si="242"/>
        <v>0</v>
      </c>
      <c r="CO154" s="780">
        <f>IF(CN156&gt;0,CN156,0)</f>
        <v>0</v>
      </c>
      <c r="CP154" s="780">
        <f t="shared" ref="CP154:FA154" si="243">IF(CO156&gt;0,CO156,0)</f>
        <v>0</v>
      </c>
      <c r="CQ154" s="780">
        <f t="shared" si="243"/>
        <v>0</v>
      </c>
      <c r="CR154" s="780">
        <f t="shared" si="243"/>
        <v>0</v>
      </c>
      <c r="CS154" s="780">
        <f t="shared" si="243"/>
        <v>0</v>
      </c>
      <c r="CT154" s="780">
        <f t="shared" si="243"/>
        <v>0</v>
      </c>
      <c r="CU154" s="780">
        <f t="shared" si="243"/>
        <v>0</v>
      </c>
      <c r="CV154" s="780">
        <f t="shared" si="243"/>
        <v>0</v>
      </c>
      <c r="CW154" s="780">
        <f t="shared" si="243"/>
        <v>0</v>
      </c>
      <c r="CX154" s="780">
        <f t="shared" si="243"/>
        <v>0</v>
      </c>
      <c r="CY154" s="780">
        <f t="shared" si="243"/>
        <v>0</v>
      </c>
      <c r="CZ154" s="780">
        <f t="shared" si="243"/>
        <v>0</v>
      </c>
      <c r="DA154" s="780">
        <f t="shared" si="243"/>
        <v>0</v>
      </c>
      <c r="DB154" s="780">
        <f t="shared" si="243"/>
        <v>0</v>
      </c>
      <c r="DC154" s="780">
        <f t="shared" si="243"/>
        <v>0</v>
      </c>
      <c r="DD154" s="780">
        <f t="shared" si="243"/>
        <v>0</v>
      </c>
      <c r="DE154" s="780">
        <f t="shared" si="243"/>
        <v>0</v>
      </c>
      <c r="DF154" s="780">
        <f t="shared" si="243"/>
        <v>0</v>
      </c>
      <c r="DG154" s="780">
        <f t="shared" si="243"/>
        <v>0</v>
      </c>
      <c r="DH154" s="780">
        <f t="shared" si="243"/>
        <v>0</v>
      </c>
      <c r="DI154" s="780">
        <f t="shared" si="243"/>
        <v>0</v>
      </c>
      <c r="DJ154" s="780">
        <f t="shared" si="243"/>
        <v>0</v>
      </c>
      <c r="DK154" s="780">
        <f t="shared" si="243"/>
        <v>0</v>
      </c>
      <c r="DL154" s="780">
        <f t="shared" si="243"/>
        <v>0</v>
      </c>
      <c r="DM154" s="780">
        <f t="shared" si="243"/>
        <v>0</v>
      </c>
      <c r="DN154" s="780">
        <f t="shared" si="243"/>
        <v>0</v>
      </c>
      <c r="DO154" s="780">
        <f t="shared" si="243"/>
        <v>0</v>
      </c>
      <c r="DP154" s="780">
        <f t="shared" si="243"/>
        <v>0</v>
      </c>
      <c r="DQ154" s="780">
        <f t="shared" si="243"/>
        <v>0</v>
      </c>
      <c r="DR154" s="780">
        <f t="shared" si="243"/>
        <v>0</v>
      </c>
      <c r="DS154" s="780">
        <f t="shared" si="243"/>
        <v>0</v>
      </c>
      <c r="DT154" s="780">
        <f t="shared" si="243"/>
        <v>0</v>
      </c>
      <c r="DU154" s="780">
        <f t="shared" si="243"/>
        <v>0</v>
      </c>
      <c r="DV154" s="780">
        <f t="shared" si="243"/>
        <v>0</v>
      </c>
      <c r="DW154" s="780">
        <f t="shared" si="243"/>
        <v>0</v>
      </c>
      <c r="DX154" s="780">
        <f t="shared" si="243"/>
        <v>0</v>
      </c>
      <c r="DY154" s="780">
        <f t="shared" si="243"/>
        <v>0</v>
      </c>
      <c r="DZ154" s="780">
        <f t="shared" si="243"/>
        <v>0</v>
      </c>
      <c r="EA154" s="780">
        <f t="shared" si="243"/>
        <v>0</v>
      </c>
      <c r="EB154" s="780">
        <f t="shared" si="243"/>
        <v>0</v>
      </c>
      <c r="EC154" s="780">
        <f t="shared" si="243"/>
        <v>0</v>
      </c>
      <c r="ED154" s="780">
        <f t="shared" si="243"/>
        <v>0</v>
      </c>
      <c r="EE154" s="780">
        <f t="shared" si="243"/>
        <v>0</v>
      </c>
      <c r="EF154" s="780">
        <f t="shared" si="243"/>
        <v>0</v>
      </c>
      <c r="EG154" s="780">
        <f t="shared" si="243"/>
        <v>0</v>
      </c>
      <c r="EH154" s="780">
        <f t="shared" si="243"/>
        <v>0</v>
      </c>
      <c r="EI154" s="780">
        <f t="shared" si="243"/>
        <v>0</v>
      </c>
      <c r="EJ154" s="780">
        <f t="shared" si="243"/>
        <v>0</v>
      </c>
      <c r="EK154" s="780">
        <f t="shared" si="243"/>
        <v>0</v>
      </c>
      <c r="EL154" s="780">
        <f t="shared" si="243"/>
        <v>0</v>
      </c>
      <c r="EM154" s="780">
        <f t="shared" si="243"/>
        <v>0</v>
      </c>
      <c r="EN154" s="780">
        <f t="shared" si="243"/>
        <v>0</v>
      </c>
      <c r="EO154" s="780">
        <f t="shared" si="243"/>
        <v>0</v>
      </c>
      <c r="EP154" s="780">
        <f t="shared" si="243"/>
        <v>0</v>
      </c>
      <c r="EQ154" s="780">
        <f t="shared" si="243"/>
        <v>0</v>
      </c>
      <c r="ER154" s="780">
        <f t="shared" si="243"/>
        <v>0</v>
      </c>
      <c r="ES154" s="780">
        <f t="shared" si="243"/>
        <v>0</v>
      </c>
      <c r="ET154" s="780">
        <f t="shared" si="243"/>
        <v>0</v>
      </c>
      <c r="EU154" s="780">
        <f t="shared" si="243"/>
        <v>0</v>
      </c>
      <c r="EV154" s="780">
        <f t="shared" si="243"/>
        <v>0</v>
      </c>
      <c r="EW154" s="780">
        <f t="shared" si="243"/>
        <v>0</v>
      </c>
      <c r="EX154" s="780">
        <f t="shared" si="243"/>
        <v>0</v>
      </c>
      <c r="EY154" s="780">
        <f t="shared" si="243"/>
        <v>0</v>
      </c>
      <c r="EZ154" s="780">
        <f t="shared" si="243"/>
        <v>0</v>
      </c>
      <c r="FA154" s="780">
        <f t="shared" si="243"/>
        <v>0</v>
      </c>
      <c r="FB154" s="780">
        <f t="shared" ref="FB154:FQ154" si="244">IF(FA156&gt;0,FA156,0)</f>
        <v>0</v>
      </c>
      <c r="FC154" s="780">
        <f t="shared" si="244"/>
        <v>0</v>
      </c>
      <c r="FD154" s="780">
        <f t="shared" si="244"/>
        <v>0</v>
      </c>
      <c r="FE154" s="780">
        <f t="shared" si="244"/>
        <v>0</v>
      </c>
      <c r="FF154" s="780">
        <f t="shared" si="244"/>
        <v>0</v>
      </c>
      <c r="FG154" s="780">
        <f t="shared" si="244"/>
        <v>0</v>
      </c>
      <c r="FH154" s="780">
        <f t="shared" si="244"/>
        <v>0</v>
      </c>
      <c r="FI154" s="780">
        <f t="shared" si="244"/>
        <v>0</v>
      </c>
      <c r="FJ154" s="780">
        <f t="shared" si="244"/>
        <v>0</v>
      </c>
      <c r="FK154" s="780">
        <f t="shared" si="244"/>
        <v>0</v>
      </c>
      <c r="FL154" s="780">
        <f t="shared" si="244"/>
        <v>0</v>
      </c>
      <c r="FM154" s="780">
        <f t="shared" si="244"/>
        <v>0</v>
      </c>
      <c r="FN154" s="780">
        <f t="shared" si="244"/>
        <v>0</v>
      </c>
      <c r="FO154" s="780">
        <f t="shared" si="244"/>
        <v>0</v>
      </c>
      <c r="FP154" s="780">
        <f t="shared" si="244"/>
        <v>0</v>
      </c>
      <c r="FQ154" s="780">
        <f t="shared" si="244"/>
        <v>0</v>
      </c>
    </row>
    <row r="155" spans="1:173" x14ac:dyDescent="0.3">
      <c r="B155" s="102"/>
      <c r="C155" s="123"/>
      <c r="D155" s="111"/>
      <c r="E155" s="784" t="str">
        <f>$E$111</f>
        <v>Repayment</v>
      </c>
      <c r="F155" s="780">
        <f>IF($D$159="m",IF(AND(F165&gt;0,F157&gt;0),$C$158-F157,0),IF(F165=1,$C$158-SUM(D157:F157),0))</f>
        <v>0</v>
      </c>
      <c r="G155" s="780">
        <f t="shared" ref="G155:BR155" si="245">IF($D$159="m",IF(AND(G165&gt;0,G157&gt;0),$C$158-G157,0),IF(G165=1,$C$158-SUM(E157:G157),0))</f>
        <v>0</v>
      </c>
      <c r="H155" s="780">
        <f t="shared" si="245"/>
        <v>0</v>
      </c>
      <c r="I155" s="780">
        <f t="shared" si="245"/>
        <v>0</v>
      </c>
      <c r="J155" s="780">
        <f t="shared" si="245"/>
        <v>0</v>
      </c>
      <c r="K155" s="780">
        <f t="shared" si="245"/>
        <v>0</v>
      </c>
      <c r="L155" s="780">
        <f t="shared" si="245"/>
        <v>0</v>
      </c>
      <c r="M155" s="780">
        <f t="shared" si="245"/>
        <v>0</v>
      </c>
      <c r="N155" s="780">
        <f t="shared" si="245"/>
        <v>0</v>
      </c>
      <c r="O155" s="780">
        <f t="shared" si="245"/>
        <v>0</v>
      </c>
      <c r="P155" s="780">
        <f t="shared" si="245"/>
        <v>0</v>
      </c>
      <c r="Q155" s="780">
        <f t="shared" si="245"/>
        <v>0</v>
      </c>
      <c r="R155" s="780">
        <f t="shared" si="245"/>
        <v>0</v>
      </c>
      <c r="S155" s="780">
        <f t="shared" si="245"/>
        <v>0</v>
      </c>
      <c r="T155" s="780">
        <f t="shared" si="245"/>
        <v>0</v>
      </c>
      <c r="U155" s="780">
        <f t="shared" si="245"/>
        <v>0</v>
      </c>
      <c r="V155" s="780">
        <f t="shared" si="245"/>
        <v>0</v>
      </c>
      <c r="W155" s="780">
        <f t="shared" si="245"/>
        <v>0</v>
      </c>
      <c r="X155" s="780">
        <f t="shared" si="245"/>
        <v>0</v>
      </c>
      <c r="Y155" s="780">
        <f t="shared" si="245"/>
        <v>0</v>
      </c>
      <c r="Z155" s="780">
        <f t="shared" si="245"/>
        <v>0</v>
      </c>
      <c r="AA155" s="780">
        <f t="shared" si="245"/>
        <v>0</v>
      </c>
      <c r="AB155" s="780">
        <f t="shared" si="245"/>
        <v>0</v>
      </c>
      <c r="AC155" s="780">
        <f t="shared" si="245"/>
        <v>0</v>
      </c>
      <c r="AD155" s="780">
        <f t="shared" si="245"/>
        <v>0</v>
      </c>
      <c r="AE155" s="780">
        <f t="shared" si="245"/>
        <v>0</v>
      </c>
      <c r="AF155" s="780">
        <f t="shared" si="245"/>
        <v>0</v>
      </c>
      <c r="AG155" s="780">
        <f t="shared" si="245"/>
        <v>0</v>
      </c>
      <c r="AH155" s="780">
        <f t="shared" si="245"/>
        <v>0</v>
      </c>
      <c r="AI155" s="780">
        <f t="shared" si="245"/>
        <v>0</v>
      </c>
      <c r="AJ155" s="780">
        <f t="shared" si="245"/>
        <v>0</v>
      </c>
      <c r="AK155" s="780">
        <f t="shared" si="245"/>
        <v>0</v>
      </c>
      <c r="AL155" s="780">
        <f t="shared" si="245"/>
        <v>0</v>
      </c>
      <c r="AM155" s="780">
        <f t="shared" si="245"/>
        <v>0</v>
      </c>
      <c r="AN155" s="780">
        <f t="shared" si="245"/>
        <v>0</v>
      </c>
      <c r="AO155" s="780">
        <f t="shared" si="245"/>
        <v>0</v>
      </c>
      <c r="AP155" s="780">
        <f t="shared" si="245"/>
        <v>0</v>
      </c>
      <c r="AQ155" s="780">
        <f t="shared" si="245"/>
        <v>0</v>
      </c>
      <c r="AR155" s="780">
        <f t="shared" si="245"/>
        <v>0</v>
      </c>
      <c r="AS155" s="780">
        <f t="shared" si="245"/>
        <v>0</v>
      </c>
      <c r="AT155" s="780">
        <f t="shared" si="245"/>
        <v>0</v>
      </c>
      <c r="AU155" s="780">
        <f t="shared" si="245"/>
        <v>0</v>
      </c>
      <c r="AV155" s="780">
        <f t="shared" si="245"/>
        <v>0</v>
      </c>
      <c r="AW155" s="780">
        <f t="shared" si="245"/>
        <v>0</v>
      </c>
      <c r="AX155" s="780">
        <f t="shared" si="245"/>
        <v>0</v>
      </c>
      <c r="AY155" s="780">
        <f t="shared" si="245"/>
        <v>0</v>
      </c>
      <c r="AZ155" s="780">
        <f t="shared" si="245"/>
        <v>0</v>
      </c>
      <c r="BA155" s="780">
        <f t="shared" si="245"/>
        <v>0</v>
      </c>
      <c r="BB155" s="780">
        <f t="shared" si="245"/>
        <v>0</v>
      </c>
      <c r="BC155" s="780">
        <f t="shared" si="245"/>
        <v>0</v>
      </c>
      <c r="BD155" s="780">
        <f t="shared" si="245"/>
        <v>0</v>
      </c>
      <c r="BE155" s="780">
        <f t="shared" si="245"/>
        <v>0</v>
      </c>
      <c r="BF155" s="780">
        <f t="shared" si="245"/>
        <v>0</v>
      </c>
      <c r="BG155" s="780">
        <f t="shared" si="245"/>
        <v>0</v>
      </c>
      <c r="BH155" s="780">
        <f t="shared" si="245"/>
        <v>0</v>
      </c>
      <c r="BI155" s="780">
        <f t="shared" si="245"/>
        <v>0</v>
      </c>
      <c r="BJ155" s="780">
        <f t="shared" si="245"/>
        <v>0</v>
      </c>
      <c r="BK155" s="780">
        <f t="shared" si="245"/>
        <v>0</v>
      </c>
      <c r="BL155" s="780">
        <f t="shared" si="245"/>
        <v>0</v>
      </c>
      <c r="BM155" s="780">
        <f t="shared" si="245"/>
        <v>0</v>
      </c>
      <c r="BN155" s="780">
        <f t="shared" si="245"/>
        <v>0</v>
      </c>
      <c r="BO155" s="780">
        <f t="shared" si="245"/>
        <v>0</v>
      </c>
      <c r="BP155" s="780">
        <f t="shared" si="245"/>
        <v>0</v>
      </c>
      <c r="BQ155" s="780">
        <f t="shared" si="245"/>
        <v>0</v>
      </c>
      <c r="BR155" s="780">
        <f t="shared" si="245"/>
        <v>0</v>
      </c>
      <c r="BS155" s="780">
        <f t="shared" ref="BS155:ED155" si="246">IF($D$159="m",IF(AND(BS165&gt;0,BS157&gt;0),$C$158-BS157,0),IF(BS165=1,$C$158-SUM(BQ157:BS157),0))</f>
        <v>0</v>
      </c>
      <c r="BT155" s="780">
        <f t="shared" si="246"/>
        <v>0</v>
      </c>
      <c r="BU155" s="780">
        <f t="shared" si="246"/>
        <v>0</v>
      </c>
      <c r="BV155" s="780">
        <f t="shared" si="246"/>
        <v>0</v>
      </c>
      <c r="BW155" s="780">
        <f t="shared" si="246"/>
        <v>0</v>
      </c>
      <c r="BX155" s="780">
        <f t="shared" si="246"/>
        <v>0</v>
      </c>
      <c r="BY155" s="780">
        <f t="shared" si="246"/>
        <v>0</v>
      </c>
      <c r="BZ155" s="780">
        <f t="shared" si="246"/>
        <v>0</v>
      </c>
      <c r="CA155" s="780">
        <f t="shared" si="246"/>
        <v>0</v>
      </c>
      <c r="CB155" s="780">
        <f t="shared" si="246"/>
        <v>0</v>
      </c>
      <c r="CC155" s="780">
        <f t="shared" si="246"/>
        <v>0</v>
      </c>
      <c r="CD155" s="780">
        <f t="shared" si="246"/>
        <v>0</v>
      </c>
      <c r="CE155" s="780">
        <f t="shared" si="246"/>
        <v>0</v>
      </c>
      <c r="CF155" s="780">
        <f t="shared" si="246"/>
        <v>0</v>
      </c>
      <c r="CG155" s="780">
        <f t="shared" si="246"/>
        <v>0</v>
      </c>
      <c r="CH155" s="780">
        <f t="shared" si="246"/>
        <v>0</v>
      </c>
      <c r="CI155" s="780">
        <f t="shared" si="246"/>
        <v>0</v>
      </c>
      <c r="CJ155" s="780">
        <f t="shared" si="246"/>
        <v>0</v>
      </c>
      <c r="CK155" s="780">
        <f t="shared" si="246"/>
        <v>0</v>
      </c>
      <c r="CL155" s="780">
        <f t="shared" si="246"/>
        <v>0</v>
      </c>
      <c r="CM155" s="780">
        <f t="shared" si="246"/>
        <v>0</v>
      </c>
      <c r="CN155" s="780">
        <f t="shared" si="246"/>
        <v>0</v>
      </c>
      <c r="CO155" s="780">
        <f t="shared" si="246"/>
        <v>0</v>
      </c>
      <c r="CP155" s="780">
        <f t="shared" si="246"/>
        <v>0</v>
      </c>
      <c r="CQ155" s="780">
        <f t="shared" si="246"/>
        <v>0</v>
      </c>
      <c r="CR155" s="780">
        <f t="shared" si="246"/>
        <v>0</v>
      </c>
      <c r="CS155" s="780">
        <f t="shared" si="246"/>
        <v>0</v>
      </c>
      <c r="CT155" s="780">
        <f t="shared" si="246"/>
        <v>0</v>
      </c>
      <c r="CU155" s="780">
        <f t="shared" si="246"/>
        <v>0</v>
      </c>
      <c r="CV155" s="780">
        <f t="shared" si="246"/>
        <v>0</v>
      </c>
      <c r="CW155" s="780">
        <f t="shared" si="246"/>
        <v>0</v>
      </c>
      <c r="CX155" s="780">
        <f t="shared" si="246"/>
        <v>0</v>
      </c>
      <c r="CY155" s="780">
        <f t="shared" si="246"/>
        <v>0</v>
      </c>
      <c r="CZ155" s="780">
        <f t="shared" si="246"/>
        <v>0</v>
      </c>
      <c r="DA155" s="780">
        <f t="shared" si="246"/>
        <v>0</v>
      </c>
      <c r="DB155" s="780">
        <f t="shared" si="246"/>
        <v>0</v>
      </c>
      <c r="DC155" s="780">
        <f t="shared" si="246"/>
        <v>0</v>
      </c>
      <c r="DD155" s="780">
        <f t="shared" si="246"/>
        <v>0</v>
      </c>
      <c r="DE155" s="780">
        <f t="shared" si="246"/>
        <v>0</v>
      </c>
      <c r="DF155" s="780">
        <f t="shared" si="246"/>
        <v>0</v>
      </c>
      <c r="DG155" s="780">
        <f t="shared" si="246"/>
        <v>0</v>
      </c>
      <c r="DH155" s="780">
        <f t="shared" si="246"/>
        <v>0</v>
      </c>
      <c r="DI155" s="780">
        <f t="shared" si="246"/>
        <v>0</v>
      </c>
      <c r="DJ155" s="780">
        <f t="shared" si="246"/>
        <v>0</v>
      </c>
      <c r="DK155" s="780">
        <f t="shared" si="246"/>
        <v>0</v>
      </c>
      <c r="DL155" s="780">
        <f t="shared" si="246"/>
        <v>0</v>
      </c>
      <c r="DM155" s="780">
        <f t="shared" si="246"/>
        <v>0</v>
      </c>
      <c r="DN155" s="780">
        <f t="shared" si="246"/>
        <v>0</v>
      </c>
      <c r="DO155" s="780">
        <f t="shared" si="246"/>
        <v>0</v>
      </c>
      <c r="DP155" s="780">
        <f t="shared" si="246"/>
        <v>0</v>
      </c>
      <c r="DQ155" s="780">
        <f t="shared" si="246"/>
        <v>0</v>
      </c>
      <c r="DR155" s="780">
        <f t="shared" si="246"/>
        <v>0</v>
      </c>
      <c r="DS155" s="780">
        <f t="shared" si="246"/>
        <v>0</v>
      </c>
      <c r="DT155" s="780">
        <f t="shared" si="246"/>
        <v>0</v>
      </c>
      <c r="DU155" s="780">
        <f t="shared" si="246"/>
        <v>0</v>
      </c>
      <c r="DV155" s="780">
        <f t="shared" si="246"/>
        <v>0</v>
      </c>
      <c r="DW155" s="780">
        <f t="shared" si="246"/>
        <v>0</v>
      </c>
      <c r="DX155" s="780">
        <f t="shared" si="246"/>
        <v>0</v>
      </c>
      <c r="DY155" s="780">
        <f t="shared" si="246"/>
        <v>0</v>
      </c>
      <c r="DZ155" s="780">
        <f t="shared" si="246"/>
        <v>0</v>
      </c>
      <c r="EA155" s="780">
        <f t="shared" si="246"/>
        <v>0</v>
      </c>
      <c r="EB155" s="780">
        <f t="shared" si="246"/>
        <v>0</v>
      </c>
      <c r="EC155" s="780">
        <f t="shared" si="246"/>
        <v>0</v>
      </c>
      <c r="ED155" s="780">
        <f t="shared" si="246"/>
        <v>0</v>
      </c>
      <c r="EE155" s="780">
        <f t="shared" ref="EE155:FQ155" si="247">IF($D$159="m",IF(AND(EE165&gt;0,EE157&gt;0),$C$158-EE157,0),IF(EE165=1,$C$158-SUM(EC157:EE157),0))</f>
        <v>0</v>
      </c>
      <c r="EF155" s="780">
        <f t="shared" si="247"/>
        <v>0</v>
      </c>
      <c r="EG155" s="780">
        <f t="shared" si="247"/>
        <v>0</v>
      </c>
      <c r="EH155" s="780">
        <f t="shared" si="247"/>
        <v>0</v>
      </c>
      <c r="EI155" s="780">
        <f t="shared" si="247"/>
        <v>0</v>
      </c>
      <c r="EJ155" s="780">
        <f t="shared" si="247"/>
        <v>0</v>
      </c>
      <c r="EK155" s="780">
        <f t="shared" si="247"/>
        <v>0</v>
      </c>
      <c r="EL155" s="780">
        <f t="shared" si="247"/>
        <v>0</v>
      </c>
      <c r="EM155" s="780">
        <f t="shared" si="247"/>
        <v>0</v>
      </c>
      <c r="EN155" s="780">
        <f t="shared" si="247"/>
        <v>0</v>
      </c>
      <c r="EO155" s="780">
        <f t="shared" si="247"/>
        <v>0</v>
      </c>
      <c r="EP155" s="780">
        <f t="shared" si="247"/>
        <v>0</v>
      </c>
      <c r="EQ155" s="780">
        <f t="shared" si="247"/>
        <v>0</v>
      </c>
      <c r="ER155" s="780">
        <f t="shared" si="247"/>
        <v>0</v>
      </c>
      <c r="ES155" s="780">
        <f t="shared" si="247"/>
        <v>0</v>
      </c>
      <c r="ET155" s="780">
        <f t="shared" si="247"/>
        <v>0</v>
      </c>
      <c r="EU155" s="780">
        <f t="shared" si="247"/>
        <v>0</v>
      </c>
      <c r="EV155" s="780">
        <f t="shared" si="247"/>
        <v>0</v>
      </c>
      <c r="EW155" s="780">
        <f t="shared" si="247"/>
        <v>0</v>
      </c>
      <c r="EX155" s="780">
        <f t="shared" si="247"/>
        <v>0</v>
      </c>
      <c r="EY155" s="780">
        <f t="shared" si="247"/>
        <v>0</v>
      </c>
      <c r="EZ155" s="780">
        <f t="shared" si="247"/>
        <v>0</v>
      </c>
      <c r="FA155" s="780">
        <f t="shared" si="247"/>
        <v>0</v>
      </c>
      <c r="FB155" s="780">
        <f t="shared" si="247"/>
        <v>0</v>
      </c>
      <c r="FC155" s="780">
        <f t="shared" si="247"/>
        <v>0</v>
      </c>
      <c r="FD155" s="780">
        <f t="shared" si="247"/>
        <v>0</v>
      </c>
      <c r="FE155" s="780">
        <f t="shared" si="247"/>
        <v>0</v>
      </c>
      <c r="FF155" s="780">
        <f t="shared" si="247"/>
        <v>0</v>
      </c>
      <c r="FG155" s="780">
        <f t="shared" si="247"/>
        <v>0</v>
      </c>
      <c r="FH155" s="780">
        <f t="shared" si="247"/>
        <v>0</v>
      </c>
      <c r="FI155" s="780">
        <f t="shared" si="247"/>
        <v>0</v>
      </c>
      <c r="FJ155" s="780">
        <f t="shared" si="247"/>
        <v>0</v>
      </c>
      <c r="FK155" s="780">
        <f t="shared" si="247"/>
        <v>0</v>
      </c>
      <c r="FL155" s="780">
        <f t="shared" si="247"/>
        <v>0</v>
      </c>
      <c r="FM155" s="780">
        <f t="shared" si="247"/>
        <v>0</v>
      </c>
      <c r="FN155" s="780">
        <f t="shared" si="247"/>
        <v>0</v>
      </c>
      <c r="FO155" s="780">
        <f t="shared" si="247"/>
        <v>0</v>
      </c>
      <c r="FP155" s="780">
        <f t="shared" si="247"/>
        <v>0</v>
      </c>
      <c r="FQ155" s="780">
        <f t="shared" si="247"/>
        <v>0</v>
      </c>
    </row>
    <row r="156" spans="1:173" x14ac:dyDescent="0.3">
      <c r="B156" s="102" t="str">
        <f t="shared" ref="B156:B161" si="248">B139</f>
        <v>Interest rate:</v>
      </c>
      <c r="C156" s="598"/>
      <c r="D156" s="108" t="s">
        <v>113</v>
      </c>
      <c r="E156" s="784" t="str">
        <f>$E$112</f>
        <v>Remaining balance</v>
      </c>
      <c r="F156" s="780">
        <f>IF(F153&gt;0,F153-F155,F154-F155)</f>
        <v>0</v>
      </c>
      <c r="G156" s="780">
        <f t="shared" ref="G156:BR156" si="249">IF(G153&gt;0,G153-G155,G154-G155)</f>
        <v>0</v>
      </c>
      <c r="H156" s="780">
        <f t="shared" si="249"/>
        <v>0</v>
      </c>
      <c r="I156" s="780">
        <f t="shared" si="249"/>
        <v>0</v>
      </c>
      <c r="J156" s="780">
        <f t="shared" si="249"/>
        <v>0</v>
      </c>
      <c r="K156" s="780">
        <f t="shared" si="249"/>
        <v>0</v>
      </c>
      <c r="L156" s="780">
        <f t="shared" si="249"/>
        <v>0</v>
      </c>
      <c r="M156" s="780">
        <f t="shared" si="249"/>
        <v>0</v>
      </c>
      <c r="N156" s="780">
        <f t="shared" si="249"/>
        <v>0</v>
      </c>
      <c r="O156" s="780">
        <f t="shared" si="249"/>
        <v>0</v>
      </c>
      <c r="P156" s="780">
        <f t="shared" si="249"/>
        <v>0</v>
      </c>
      <c r="Q156" s="780">
        <f t="shared" si="249"/>
        <v>0</v>
      </c>
      <c r="R156" s="780">
        <f t="shared" si="249"/>
        <v>0</v>
      </c>
      <c r="S156" s="780">
        <f t="shared" si="249"/>
        <v>0</v>
      </c>
      <c r="T156" s="780">
        <f t="shared" si="249"/>
        <v>0</v>
      </c>
      <c r="U156" s="780">
        <f t="shared" si="249"/>
        <v>0</v>
      </c>
      <c r="V156" s="780">
        <f t="shared" si="249"/>
        <v>0</v>
      </c>
      <c r="W156" s="780">
        <f t="shared" si="249"/>
        <v>0</v>
      </c>
      <c r="X156" s="780">
        <f t="shared" si="249"/>
        <v>0</v>
      </c>
      <c r="Y156" s="780">
        <f t="shared" si="249"/>
        <v>0</v>
      </c>
      <c r="Z156" s="780">
        <f t="shared" si="249"/>
        <v>0</v>
      </c>
      <c r="AA156" s="780">
        <f t="shared" si="249"/>
        <v>0</v>
      </c>
      <c r="AB156" s="780">
        <f t="shared" si="249"/>
        <v>0</v>
      </c>
      <c r="AC156" s="780">
        <f t="shared" si="249"/>
        <v>0</v>
      </c>
      <c r="AD156" s="780">
        <f t="shared" si="249"/>
        <v>0</v>
      </c>
      <c r="AE156" s="780">
        <f t="shared" si="249"/>
        <v>0</v>
      </c>
      <c r="AF156" s="780">
        <f t="shared" si="249"/>
        <v>0</v>
      </c>
      <c r="AG156" s="780">
        <f t="shared" si="249"/>
        <v>0</v>
      </c>
      <c r="AH156" s="780">
        <f t="shared" si="249"/>
        <v>0</v>
      </c>
      <c r="AI156" s="780">
        <f t="shared" si="249"/>
        <v>0</v>
      </c>
      <c r="AJ156" s="780">
        <f t="shared" si="249"/>
        <v>0</v>
      </c>
      <c r="AK156" s="780">
        <f t="shared" si="249"/>
        <v>0</v>
      </c>
      <c r="AL156" s="780">
        <f t="shared" si="249"/>
        <v>0</v>
      </c>
      <c r="AM156" s="780">
        <f t="shared" si="249"/>
        <v>0</v>
      </c>
      <c r="AN156" s="780">
        <f t="shared" si="249"/>
        <v>0</v>
      </c>
      <c r="AO156" s="780">
        <f t="shared" si="249"/>
        <v>0</v>
      </c>
      <c r="AP156" s="780">
        <f t="shared" si="249"/>
        <v>0</v>
      </c>
      <c r="AQ156" s="780">
        <f t="shared" si="249"/>
        <v>0</v>
      </c>
      <c r="AR156" s="780">
        <f t="shared" si="249"/>
        <v>0</v>
      </c>
      <c r="AS156" s="780">
        <f t="shared" si="249"/>
        <v>0</v>
      </c>
      <c r="AT156" s="780">
        <f t="shared" si="249"/>
        <v>0</v>
      </c>
      <c r="AU156" s="780">
        <f t="shared" si="249"/>
        <v>0</v>
      </c>
      <c r="AV156" s="780">
        <f t="shared" si="249"/>
        <v>0</v>
      </c>
      <c r="AW156" s="780">
        <f t="shared" si="249"/>
        <v>0</v>
      </c>
      <c r="AX156" s="780">
        <f t="shared" si="249"/>
        <v>0</v>
      </c>
      <c r="AY156" s="780">
        <f t="shared" si="249"/>
        <v>0</v>
      </c>
      <c r="AZ156" s="780">
        <f t="shared" si="249"/>
        <v>0</v>
      </c>
      <c r="BA156" s="780">
        <f t="shared" si="249"/>
        <v>0</v>
      </c>
      <c r="BB156" s="780">
        <f t="shared" si="249"/>
        <v>0</v>
      </c>
      <c r="BC156" s="780">
        <f t="shared" si="249"/>
        <v>0</v>
      </c>
      <c r="BD156" s="780">
        <f t="shared" si="249"/>
        <v>0</v>
      </c>
      <c r="BE156" s="780">
        <f t="shared" si="249"/>
        <v>0</v>
      </c>
      <c r="BF156" s="780">
        <f t="shared" si="249"/>
        <v>0</v>
      </c>
      <c r="BG156" s="780">
        <f t="shared" si="249"/>
        <v>0</v>
      </c>
      <c r="BH156" s="780">
        <f t="shared" si="249"/>
        <v>0</v>
      </c>
      <c r="BI156" s="780">
        <f t="shared" si="249"/>
        <v>0</v>
      </c>
      <c r="BJ156" s="780">
        <f t="shared" si="249"/>
        <v>0</v>
      </c>
      <c r="BK156" s="780">
        <f t="shared" si="249"/>
        <v>0</v>
      </c>
      <c r="BL156" s="780">
        <f t="shared" si="249"/>
        <v>0</v>
      </c>
      <c r="BM156" s="780">
        <f t="shared" si="249"/>
        <v>0</v>
      </c>
      <c r="BN156" s="780">
        <f t="shared" si="249"/>
        <v>0</v>
      </c>
      <c r="BO156" s="780">
        <f t="shared" si="249"/>
        <v>0</v>
      </c>
      <c r="BP156" s="780">
        <f t="shared" si="249"/>
        <v>0</v>
      </c>
      <c r="BQ156" s="780">
        <f t="shared" si="249"/>
        <v>0</v>
      </c>
      <c r="BR156" s="780">
        <f t="shared" si="249"/>
        <v>0</v>
      </c>
      <c r="BS156" s="780">
        <f t="shared" ref="BS156:ED156" si="250">IF(BS153&gt;0,BS153-BS155,BS154-BS155)</f>
        <v>0</v>
      </c>
      <c r="BT156" s="780">
        <f t="shared" si="250"/>
        <v>0</v>
      </c>
      <c r="BU156" s="780">
        <f t="shared" si="250"/>
        <v>0</v>
      </c>
      <c r="BV156" s="780">
        <f t="shared" si="250"/>
        <v>0</v>
      </c>
      <c r="BW156" s="780">
        <f t="shared" si="250"/>
        <v>0</v>
      </c>
      <c r="BX156" s="780">
        <f t="shared" si="250"/>
        <v>0</v>
      </c>
      <c r="BY156" s="780">
        <f t="shared" si="250"/>
        <v>0</v>
      </c>
      <c r="BZ156" s="780">
        <f t="shared" si="250"/>
        <v>0</v>
      </c>
      <c r="CA156" s="780">
        <f t="shared" si="250"/>
        <v>0</v>
      </c>
      <c r="CB156" s="780">
        <f t="shared" si="250"/>
        <v>0</v>
      </c>
      <c r="CC156" s="780">
        <f t="shared" si="250"/>
        <v>0</v>
      </c>
      <c r="CD156" s="780">
        <f t="shared" si="250"/>
        <v>0</v>
      </c>
      <c r="CE156" s="780">
        <f t="shared" si="250"/>
        <v>0</v>
      </c>
      <c r="CF156" s="780">
        <f t="shared" si="250"/>
        <v>0</v>
      </c>
      <c r="CG156" s="780">
        <f t="shared" si="250"/>
        <v>0</v>
      </c>
      <c r="CH156" s="780">
        <f t="shared" si="250"/>
        <v>0</v>
      </c>
      <c r="CI156" s="780">
        <f t="shared" si="250"/>
        <v>0</v>
      </c>
      <c r="CJ156" s="780">
        <f t="shared" si="250"/>
        <v>0</v>
      </c>
      <c r="CK156" s="780">
        <f t="shared" si="250"/>
        <v>0</v>
      </c>
      <c r="CL156" s="780">
        <f t="shared" si="250"/>
        <v>0</v>
      </c>
      <c r="CM156" s="780">
        <f t="shared" si="250"/>
        <v>0</v>
      </c>
      <c r="CN156" s="780">
        <f t="shared" si="250"/>
        <v>0</v>
      </c>
      <c r="CO156" s="780">
        <f t="shared" si="250"/>
        <v>0</v>
      </c>
      <c r="CP156" s="780">
        <f t="shared" si="250"/>
        <v>0</v>
      </c>
      <c r="CQ156" s="780">
        <f t="shared" si="250"/>
        <v>0</v>
      </c>
      <c r="CR156" s="780">
        <f t="shared" si="250"/>
        <v>0</v>
      </c>
      <c r="CS156" s="780">
        <f t="shared" si="250"/>
        <v>0</v>
      </c>
      <c r="CT156" s="780">
        <f t="shared" si="250"/>
        <v>0</v>
      </c>
      <c r="CU156" s="780">
        <f t="shared" si="250"/>
        <v>0</v>
      </c>
      <c r="CV156" s="780">
        <f t="shared" si="250"/>
        <v>0</v>
      </c>
      <c r="CW156" s="780">
        <f t="shared" si="250"/>
        <v>0</v>
      </c>
      <c r="CX156" s="780">
        <f t="shared" si="250"/>
        <v>0</v>
      </c>
      <c r="CY156" s="780">
        <f t="shared" si="250"/>
        <v>0</v>
      </c>
      <c r="CZ156" s="780">
        <f t="shared" si="250"/>
        <v>0</v>
      </c>
      <c r="DA156" s="780">
        <f t="shared" si="250"/>
        <v>0</v>
      </c>
      <c r="DB156" s="780">
        <f t="shared" si="250"/>
        <v>0</v>
      </c>
      <c r="DC156" s="780">
        <f t="shared" si="250"/>
        <v>0</v>
      </c>
      <c r="DD156" s="780">
        <f t="shared" si="250"/>
        <v>0</v>
      </c>
      <c r="DE156" s="780">
        <f t="shared" si="250"/>
        <v>0</v>
      </c>
      <c r="DF156" s="780">
        <f t="shared" si="250"/>
        <v>0</v>
      </c>
      <c r="DG156" s="780">
        <f t="shared" si="250"/>
        <v>0</v>
      </c>
      <c r="DH156" s="780">
        <f t="shared" si="250"/>
        <v>0</v>
      </c>
      <c r="DI156" s="780">
        <f t="shared" si="250"/>
        <v>0</v>
      </c>
      <c r="DJ156" s="780">
        <f t="shared" si="250"/>
        <v>0</v>
      </c>
      <c r="DK156" s="780">
        <f t="shared" si="250"/>
        <v>0</v>
      </c>
      <c r="DL156" s="780">
        <f t="shared" si="250"/>
        <v>0</v>
      </c>
      <c r="DM156" s="780">
        <f t="shared" si="250"/>
        <v>0</v>
      </c>
      <c r="DN156" s="780">
        <f t="shared" si="250"/>
        <v>0</v>
      </c>
      <c r="DO156" s="780">
        <f t="shared" si="250"/>
        <v>0</v>
      </c>
      <c r="DP156" s="780">
        <f t="shared" si="250"/>
        <v>0</v>
      </c>
      <c r="DQ156" s="780">
        <f t="shared" si="250"/>
        <v>0</v>
      </c>
      <c r="DR156" s="780">
        <f t="shared" si="250"/>
        <v>0</v>
      </c>
      <c r="DS156" s="780">
        <f t="shared" si="250"/>
        <v>0</v>
      </c>
      <c r="DT156" s="780">
        <f t="shared" si="250"/>
        <v>0</v>
      </c>
      <c r="DU156" s="780">
        <f t="shared" si="250"/>
        <v>0</v>
      </c>
      <c r="DV156" s="780">
        <f t="shared" si="250"/>
        <v>0</v>
      </c>
      <c r="DW156" s="780">
        <f t="shared" si="250"/>
        <v>0</v>
      </c>
      <c r="DX156" s="780">
        <f t="shared" si="250"/>
        <v>0</v>
      </c>
      <c r="DY156" s="780">
        <f t="shared" si="250"/>
        <v>0</v>
      </c>
      <c r="DZ156" s="780">
        <f t="shared" si="250"/>
        <v>0</v>
      </c>
      <c r="EA156" s="780">
        <f t="shared" si="250"/>
        <v>0</v>
      </c>
      <c r="EB156" s="780">
        <f t="shared" si="250"/>
        <v>0</v>
      </c>
      <c r="EC156" s="780">
        <f t="shared" si="250"/>
        <v>0</v>
      </c>
      <c r="ED156" s="780">
        <f t="shared" si="250"/>
        <v>0</v>
      </c>
      <c r="EE156" s="780">
        <f t="shared" ref="EE156:FQ156" si="251">IF(EE153&gt;0,EE153-EE155,EE154-EE155)</f>
        <v>0</v>
      </c>
      <c r="EF156" s="780">
        <f t="shared" si="251"/>
        <v>0</v>
      </c>
      <c r="EG156" s="780">
        <f t="shared" si="251"/>
        <v>0</v>
      </c>
      <c r="EH156" s="780">
        <f t="shared" si="251"/>
        <v>0</v>
      </c>
      <c r="EI156" s="780">
        <f t="shared" si="251"/>
        <v>0</v>
      </c>
      <c r="EJ156" s="780">
        <f t="shared" si="251"/>
        <v>0</v>
      </c>
      <c r="EK156" s="780">
        <f t="shared" si="251"/>
        <v>0</v>
      </c>
      <c r="EL156" s="780">
        <f t="shared" si="251"/>
        <v>0</v>
      </c>
      <c r="EM156" s="780">
        <f t="shared" si="251"/>
        <v>0</v>
      </c>
      <c r="EN156" s="780">
        <f t="shared" si="251"/>
        <v>0</v>
      </c>
      <c r="EO156" s="780">
        <f t="shared" si="251"/>
        <v>0</v>
      </c>
      <c r="EP156" s="780">
        <f t="shared" si="251"/>
        <v>0</v>
      </c>
      <c r="EQ156" s="780">
        <f t="shared" si="251"/>
        <v>0</v>
      </c>
      <c r="ER156" s="780">
        <f t="shared" si="251"/>
        <v>0</v>
      </c>
      <c r="ES156" s="780">
        <f t="shared" si="251"/>
        <v>0</v>
      </c>
      <c r="ET156" s="780">
        <f t="shared" si="251"/>
        <v>0</v>
      </c>
      <c r="EU156" s="780">
        <f t="shared" si="251"/>
        <v>0</v>
      </c>
      <c r="EV156" s="780">
        <f t="shared" si="251"/>
        <v>0</v>
      </c>
      <c r="EW156" s="780">
        <f t="shared" si="251"/>
        <v>0</v>
      </c>
      <c r="EX156" s="780">
        <f t="shared" si="251"/>
        <v>0</v>
      </c>
      <c r="EY156" s="780">
        <f t="shared" si="251"/>
        <v>0</v>
      </c>
      <c r="EZ156" s="780">
        <f t="shared" si="251"/>
        <v>0</v>
      </c>
      <c r="FA156" s="780">
        <f t="shared" si="251"/>
        <v>0</v>
      </c>
      <c r="FB156" s="780">
        <f t="shared" si="251"/>
        <v>0</v>
      </c>
      <c r="FC156" s="780">
        <f t="shared" si="251"/>
        <v>0</v>
      </c>
      <c r="FD156" s="780">
        <f t="shared" si="251"/>
        <v>0</v>
      </c>
      <c r="FE156" s="780">
        <f t="shared" si="251"/>
        <v>0</v>
      </c>
      <c r="FF156" s="780">
        <f t="shared" si="251"/>
        <v>0</v>
      </c>
      <c r="FG156" s="780">
        <f t="shared" si="251"/>
        <v>0</v>
      </c>
      <c r="FH156" s="780">
        <f t="shared" si="251"/>
        <v>0</v>
      </c>
      <c r="FI156" s="780">
        <f t="shared" si="251"/>
        <v>0</v>
      </c>
      <c r="FJ156" s="780">
        <f t="shared" si="251"/>
        <v>0</v>
      </c>
      <c r="FK156" s="780">
        <f t="shared" si="251"/>
        <v>0</v>
      </c>
      <c r="FL156" s="780">
        <f t="shared" si="251"/>
        <v>0</v>
      </c>
      <c r="FM156" s="780">
        <f t="shared" si="251"/>
        <v>0</v>
      </c>
      <c r="FN156" s="780">
        <f t="shared" si="251"/>
        <v>0</v>
      </c>
      <c r="FO156" s="780">
        <f t="shared" si="251"/>
        <v>0</v>
      </c>
      <c r="FP156" s="780">
        <f t="shared" si="251"/>
        <v>0</v>
      </c>
      <c r="FQ156" s="780">
        <f t="shared" si="251"/>
        <v>0</v>
      </c>
    </row>
    <row r="157" spans="1:173" x14ac:dyDescent="0.3">
      <c r="A157" s="673" t="str">
        <f>IF(D66=0,"monatlich","monthly")</f>
        <v>monthly</v>
      </c>
      <c r="B157" s="102" t="str">
        <f t="shared" si="248"/>
        <v>Start of annuity</v>
      </c>
      <c r="C157" s="599"/>
      <c r="D157" s="160" t="str">
        <f>CONCATENATE(TEXT(YEAR(C157),"0000"),"-",TEXT(MONTH(C157),"00"))</f>
        <v>1900-01</v>
      </c>
      <c r="E157" s="784" t="str">
        <f>$E$113</f>
        <v>Interest payment</v>
      </c>
      <c r="F157" s="780">
        <f t="shared" ref="F157:AK157" si="252">IF($D159="m",(IF(F153&gt;0,F153*$C156/12,F154*$C156/12)),IF(OR(C$19=3,C$19=6,C$19=9,C$19=12),(SUM(D153:F154)/3*$C156/4),0))</f>
        <v>0</v>
      </c>
      <c r="G157" s="780">
        <f t="shared" si="252"/>
        <v>0</v>
      </c>
      <c r="H157" s="780">
        <f t="shared" si="252"/>
        <v>0</v>
      </c>
      <c r="I157" s="780">
        <f t="shared" si="252"/>
        <v>0</v>
      </c>
      <c r="J157" s="780">
        <f t="shared" si="252"/>
        <v>0</v>
      </c>
      <c r="K157" s="780">
        <f t="shared" si="252"/>
        <v>0</v>
      </c>
      <c r="L157" s="780">
        <f t="shared" si="252"/>
        <v>0</v>
      </c>
      <c r="M157" s="780">
        <f t="shared" si="252"/>
        <v>0</v>
      </c>
      <c r="N157" s="780">
        <f t="shared" si="252"/>
        <v>0</v>
      </c>
      <c r="O157" s="780">
        <f t="shared" si="252"/>
        <v>0</v>
      </c>
      <c r="P157" s="780">
        <f t="shared" si="252"/>
        <v>0</v>
      </c>
      <c r="Q157" s="780">
        <f t="shared" si="252"/>
        <v>0</v>
      </c>
      <c r="R157" s="780">
        <f t="shared" si="252"/>
        <v>0</v>
      </c>
      <c r="S157" s="780">
        <f t="shared" si="252"/>
        <v>0</v>
      </c>
      <c r="T157" s="780">
        <f t="shared" si="252"/>
        <v>0</v>
      </c>
      <c r="U157" s="780">
        <f t="shared" si="252"/>
        <v>0</v>
      </c>
      <c r="V157" s="780">
        <f t="shared" si="252"/>
        <v>0</v>
      </c>
      <c r="W157" s="780">
        <f t="shared" si="252"/>
        <v>0</v>
      </c>
      <c r="X157" s="780">
        <f t="shared" si="252"/>
        <v>0</v>
      </c>
      <c r="Y157" s="780">
        <f t="shared" si="252"/>
        <v>0</v>
      </c>
      <c r="Z157" s="780">
        <f t="shared" si="252"/>
        <v>0</v>
      </c>
      <c r="AA157" s="780">
        <f t="shared" si="252"/>
        <v>0</v>
      </c>
      <c r="AB157" s="780">
        <f t="shared" si="252"/>
        <v>0</v>
      </c>
      <c r="AC157" s="780">
        <f t="shared" si="252"/>
        <v>0</v>
      </c>
      <c r="AD157" s="780">
        <f t="shared" si="252"/>
        <v>0</v>
      </c>
      <c r="AE157" s="780">
        <f t="shared" si="252"/>
        <v>0</v>
      </c>
      <c r="AF157" s="780">
        <f t="shared" si="252"/>
        <v>0</v>
      </c>
      <c r="AG157" s="780">
        <f t="shared" si="252"/>
        <v>0</v>
      </c>
      <c r="AH157" s="780">
        <f t="shared" si="252"/>
        <v>0</v>
      </c>
      <c r="AI157" s="780">
        <f t="shared" si="252"/>
        <v>0</v>
      </c>
      <c r="AJ157" s="780">
        <f t="shared" si="252"/>
        <v>0</v>
      </c>
      <c r="AK157" s="780">
        <f t="shared" si="252"/>
        <v>0</v>
      </c>
      <c r="AL157" s="780">
        <f t="shared" ref="AL157:BQ157" si="253">IF($D159="m",(IF(AL153&gt;0,AL153*$C156/12,AL154*$C156/12)),IF(OR(AI$19=3,AI$19=6,AI$19=9,AI$19=12),(SUM(AJ153:AL154)/3*$C156/4),0))</f>
        <v>0</v>
      </c>
      <c r="AM157" s="780">
        <f t="shared" si="253"/>
        <v>0</v>
      </c>
      <c r="AN157" s="780">
        <f t="shared" si="253"/>
        <v>0</v>
      </c>
      <c r="AO157" s="780">
        <f t="shared" si="253"/>
        <v>0</v>
      </c>
      <c r="AP157" s="780">
        <f t="shared" si="253"/>
        <v>0</v>
      </c>
      <c r="AQ157" s="780">
        <f t="shared" si="253"/>
        <v>0</v>
      </c>
      <c r="AR157" s="780">
        <f t="shared" si="253"/>
        <v>0</v>
      </c>
      <c r="AS157" s="780">
        <f t="shared" si="253"/>
        <v>0</v>
      </c>
      <c r="AT157" s="780">
        <f t="shared" si="253"/>
        <v>0</v>
      </c>
      <c r="AU157" s="780">
        <f t="shared" si="253"/>
        <v>0</v>
      </c>
      <c r="AV157" s="780">
        <f t="shared" si="253"/>
        <v>0</v>
      </c>
      <c r="AW157" s="780">
        <f t="shared" si="253"/>
        <v>0</v>
      </c>
      <c r="AX157" s="780">
        <f t="shared" si="253"/>
        <v>0</v>
      </c>
      <c r="AY157" s="780">
        <f t="shared" si="253"/>
        <v>0</v>
      </c>
      <c r="AZ157" s="780">
        <f t="shared" si="253"/>
        <v>0</v>
      </c>
      <c r="BA157" s="780">
        <f t="shared" si="253"/>
        <v>0</v>
      </c>
      <c r="BB157" s="780">
        <f t="shared" si="253"/>
        <v>0</v>
      </c>
      <c r="BC157" s="780">
        <f t="shared" si="253"/>
        <v>0</v>
      </c>
      <c r="BD157" s="780">
        <f t="shared" si="253"/>
        <v>0</v>
      </c>
      <c r="BE157" s="780">
        <f t="shared" si="253"/>
        <v>0</v>
      </c>
      <c r="BF157" s="780">
        <f t="shared" si="253"/>
        <v>0</v>
      </c>
      <c r="BG157" s="780">
        <f t="shared" si="253"/>
        <v>0</v>
      </c>
      <c r="BH157" s="780">
        <f t="shared" si="253"/>
        <v>0</v>
      </c>
      <c r="BI157" s="780">
        <f t="shared" si="253"/>
        <v>0</v>
      </c>
      <c r="BJ157" s="780">
        <f t="shared" si="253"/>
        <v>0</v>
      </c>
      <c r="BK157" s="780">
        <f t="shared" si="253"/>
        <v>0</v>
      </c>
      <c r="BL157" s="780">
        <f t="shared" si="253"/>
        <v>0</v>
      </c>
      <c r="BM157" s="780">
        <f t="shared" si="253"/>
        <v>0</v>
      </c>
      <c r="BN157" s="780">
        <f t="shared" si="253"/>
        <v>0</v>
      </c>
      <c r="BO157" s="780">
        <f t="shared" si="253"/>
        <v>0</v>
      </c>
      <c r="BP157" s="780">
        <f t="shared" si="253"/>
        <v>0</v>
      </c>
      <c r="BQ157" s="780">
        <f t="shared" si="253"/>
        <v>0</v>
      </c>
      <c r="BR157" s="780">
        <f t="shared" ref="BR157:CW157" si="254">IF($D159="m",(IF(BR153&gt;0,BR153*$C156/12,BR154*$C156/12)),IF(OR(BO$19=3,BO$19=6,BO$19=9,BO$19=12),(SUM(BP153:BR154)/3*$C156/4),0))</f>
        <v>0</v>
      </c>
      <c r="BS157" s="780">
        <f t="shared" si="254"/>
        <v>0</v>
      </c>
      <c r="BT157" s="780">
        <f t="shared" si="254"/>
        <v>0</v>
      </c>
      <c r="BU157" s="780">
        <f t="shared" si="254"/>
        <v>0</v>
      </c>
      <c r="BV157" s="780">
        <f t="shared" si="254"/>
        <v>0</v>
      </c>
      <c r="BW157" s="780">
        <f t="shared" si="254"/>
        <v>0</v>
      </c>
      <c r="BX157" s="780">
        <f t="shared" si="254"/>
        <v>0</v>
      </c>
      <c r="BY157" s="780">
        <f t="shared" si="254"/>
        <v>0</v>
      </c>
      <c r="BZ157" s="780">
        <f t="shared" si="254"/>
        <v>0</v>
      </c>
      <c r="CA157" s="780">
        <f t="shared" si="254"/>
        <v>0</v>
      </c>
      <c r="CB157" s="780">
        <f t="shared" si="254"/>
        <v>0</v>
      </c>
      <c r="CC157" s="780">
        <f t="shared" si="254"/>
        <v>0</v>
      </c>
      <c r="CD157" s="780">
        <f t="shared" si="254"/>
        <v>0</v>
      </c>
      <c r="CE157" s="780">
        <f t="shared" si="254"/>
        <v>0</v>
      </c>
      <c r="CF157" s="780">
        <f t="shared" si="254"/>
        <v>0</v>
      </c>
      <c r="CG157" s="780">
        <f t="shared" si="254"/>
        <v>0</v>
      </c>
      <c r="CH157" s="780">
        <f t="shared" si="254"/>
        <v>0</v>
      </c>
      <c r="CI157" s="780">
        <f t="shared" si="254"/>
        <v>0</v>
      </c>
      <c r="CJ157" s="780">
        <f t="shared" si="254"/>
        <v>0</v>
      </c>
      <c r="CK157" s="780">
        <f t="shared" si="254"/>
        <v>0</v>
      </c>
      <c r="CL157" s="780">
        <f t="shared" si="254"/>
        <v>0</v>
      </c>
      <c r="CM157" s="780">
        <f t="shared" si="254"/>
        <v>0</v>
      </c>
      <c r="CN157" s="780">
        <f t="shared" si="254"/>
        <v>0</v>
      </c>
      <c r="CO157" s="780">
        <f t="shared" si="254"/>
        <v>0</v>
      </c>
      <c r="CP157" s="780">
        <f t="shared" si="254"/>
        <v>0</v>
      </c>
      <c r="CQ157" s="780">
        <f t="shared" si="254"/>
        <v>0</v>
      </c>
      <c r="CR157" s="780">
        <f t="shared" si="254"/>
        <v>0</v>
      </c>
      <c r="CS157" s="780">
        <f t="shared" si="254"/>
        <v>0</v>
      </c>
      <c r="CT157" s="780">
        <f t="shared" si="254"/>
        <v>0</v>
      </c>
      <c r="CU157" s="780">
        <f t="shared" si="254"/>
        <v>0</v>
      </c>
      <c r="CV157" s="780">
        <f t="shared" si="254"/>
        <v>0</v>
      </c>
      <c r="CW157" s="780">
        <f t="shared" si="254"/>
        <v>0</v>
      </c>
      <c r="CX157" s="780">
        <f t="shared" ref="CX157:EC157" si="255">IF($D159="m",(IF(CX153&gt;0,CX153*$C156/12,CX154*$C156/12)),IF(OR(CU$19=3,CU$19=6,CU$19=9,CU$19=12),(SUM(CV153:CX154)/3*$C156/4),0))</f>
        <v>0</v>
      </c>
      <c r="CY157" s="780">
        <f t="shared" si="255"/>
        <v>0</v>
      </c>
      <c r="CZ157" s="780">
        <f t="shared" si="255"/>
        <v>0</v>
      </c>
      <c r="DA157" s="780">
        <f t="shared" si="255"/>
        <v>0</v>
      </c>
      <c r="DB157" s="780">
        <f t="shared" si="255"/>
        <v>0</v>
      </c>
      <c r="DC157" s="780">
        <f t="shared" si="255"/>
        <v>0</v>
      </c>
      <c r="DD157" s="780">
        <f t="shared" si="255"/>
        <v>0</v>
      </c>
      <c r="DE157" s="780">
        <f t="shared" si="255"/>
        <v>0</v>
      </c>
      <c r="DF157" s="780">
        <f t="shared" si="255"/>
        <v>0</v>
      </c>
      <c r="DG157" s="780">
        <f t="shared" si="255"/>
        <v>0</v>
      </c>
      <c r="DH157" s="780">
        <f t="shared" si="255"/>
        <v>0</v>
      </c>
      <c r="DI157" s="780">
        <f t="shared" si="255"/>
        <v>0</v>
      </c>
      <c r="DJ157" s="780">
        <f t="shared" si="255"/>
        <v>0</v>
      </c>
      <c r="DK157" s="780">
        <f t="shared" si="255"/>
        <v>0</v>
      </c>
      <c r="DL157" s="780">
        <f t="shared" si="255"/>
        <v>0</v>
      </c>
      <c r="DM157" s="780">
        <f t="shared" si="255"/>
        <v>0</v>
      </c>
      <c r="DN157" s="780">
        <f t="shared" si="255"/>
        <v>0</v>
      </c>
      <c r="DO157" s="780">
        <f t="shared" si="255"/>
        <v>0</v>
      </c>
      <c r="DP157" s="780">
        <f t="shared" si="255"/>
        <v>0</v>
      </c>
      <c r="DQ157" s="780">
        <f t="shared" si="255"/>
        <v>0</v>
      </c>
      <c r="DR157" s="780">
        <f t="shared" si="255"/>
        <v>0</v>
      </c>
      <c r="DS157" s="780">
        <f t="shared" si="255"/>
        <v>0</v>
      </c>
      <c r="DT157" s="780">
        <f t="shared" si="255"/>
        <v>0</v>
      </c>
      <c r="DU157" s="780">
        <f t="shared" si="255"/>
        <v>0</v>
      </c>
      <c r="DV157" s="780">
        <f t="shared" si="255"/>
        <v>0</v>
      </c>
      <c r="DW157" s="780">
        <f t="shared" si="255"/>
        <v>0</v>
      </c>
      <c r="DX157" s="780">
        <f t="shared" si="255"/>
        <v>0</v>
      </c>
      <c r="DY157" s="780">
        <f t="shared" si="255"/>
        <v>0</v>
      </c>
      <c r="DZ157" s="780">
        <f t="shared" si="255"/>
        <v>0</v>
      </c>
      <c r="EA157" s="780">
        <f t="shared" si="255"/>
        <v>0</v>
      </c>
      <c r="EB157" s="780">
        <f t="shared" si="255"/>
        <v>0</v>
      </c>
      <c r="EC157" s="780">
        <f t="shared" si="255"/>
        <v>0</v>
      </c>
      <c r="ED157" s="780">
        <f t="shared" ref="ED157:FI157" si="256">IF($D159="m",(IF(ED153&gt;0,ED153*$C156/12,ED154*$C156/12)),IF(OR(EA$19=3,EA$19=6,EA$19=9,EA$19=12),(SUM(EB153:ED154)/3*$C156/4),0))</f>
        <v>0</v>
      </c>
      <c r="EE157" s="780">
        <f t="shared" si="256"/>
        <v>0</v>
      </c>
      <c r="EF157" s="780">
        <f t="shared" si="256"/>
        <v>0</v>
      </c>
      <c r="EG157" s="780">
        <f t="shared" si="256"/>
        <v>0</v>
      </c>
      <c r="EH157" s="780">
        <f t="shared" si="256"/>
        <v>0</v>
      </c>
      <c r="EI157" s="780">
        <f t="shared" si="256"/>
        <v>0</v>
      </c>
      <c r="EJ157" s="780">
        <f t="shared" si="256"/>
        <v>0</v>
      </c>
      <c r="EK157" s="780">
        <f t="shared" si="256"/>
        <v>0</v>
      </c>
      <c r="EL157" s="780">
        <f t="shared" si="256"/>
        <v>0</v>
      </c>
      <c r="EM157" s="780">
        <f t="shared" si="256"/>
        <v>0</v>
      </c>
      <c r="EN157" s="780">
        <f t="shared" si="256"/>
        <v>0</v>
      </c>
      <c r="EO157" s="780">
        <f t="shared" si="256"/>
        <v>0</v>
      </c>
      <c r="EP157" s="780">
        <f t="shared" si="256"/>
        <v>0</v>
      </c>
      <c r="EQ157" s="780">
        <f t="shared" si="256"/>
        <v>0</v>
      </c>
      <c r="ER157" s="780">
        <f t="shared" si="256"/>
        <v>0</v>
      </c>
      <c r="ES157" s="780">
        <f t="shared" si="256"/>
        <v>0</v>
      </c>
      <c r="ET157" s="780">
        <f t="shared" si="256"/>
        <v>0</v>
      </c>
      <c r="EU157" s="780">
        <f t="shared" si="256"/>
        <v>0</v>
      </c>
      <c r="EV157" s="780">
        <f t="shared" si="256"/>
        <v>0</v>
      </c>
      <c r="EW157" s="780">
        <f t="shared" si="256"/>
        <v>0</v>
      </c>
      <c r="EX157" s="780">
        <f t="shared" si="256"/>
        <v>0</v>
      </c>
      <c r="EY157" s="780">
        <f t="shared" si="256"/>
        <v>0</v>
      </c>
      <c r="EZ157" s="780">
        <f t="shared" si="256"/>
        <v>0</v>
      </c>
      <c r="FA157" s="780">
        <f t="shared" si="256"/>
        <v>0</v>
      </c>
      <c r="FB157" s="780">
        <f t="shared" si="256"/>
        <v>0</v>
      </c>
      <c r="FC157" s="780">
        <f t="shared" si="256"/>
        <v>0</v>
      </c>
      <c r="FD157" s="780">
        <f t="shared" si="256"/>
        <v>0</v>
      </c>
      <c r="FE157" s="780">
        <f t="shared" si="256"/>
        <v>0</v>
      </c>
      <c r="FF157" s="780">
        <f t="shared" si="256"/>
        <v>0</v>
      </c>
      <c r="FG157" s="780">
        <f t="shared" si="256"/>
        <v>0</v>
      </c>
      <c r="FH157" s="780">
        <f t="shared" si="256"/>
        <v>0</v>
      </c>
      <c r="FI157" s="780">
        <f t="shared" si="256"/>
        <v>0</v>
      </c>
      <c r="FJ157" s="780">
        <f t="shared" ref="FJ157:FQ157" si="257">IF($D159="m",(IF(FJ153&gt;0,FJ153*$C156/12,FJ154*$C156/12)),IF(OR(FG$19=3,FG$19=6,FG$19=9,FG$19=12),(SUM(FH153:FJ154)/3*$C156/4),0))</f>
        <v>0</v>
      </c>
      <c r="FK157" s="780">
        <f t="shared" si="257"/>
        <v>0</v>
      </c>
      <c r="FL157" s="780">
        <f t="shared" si="257"/>
        <v>0</v>
      </c>
      <c r="FM157" s="780">
        <f t="shared" si="257"/>
        <v>0</v>
      </c>
      <c r="FN157" s="780">
        <f t="shared" si="257"/>
        <v>0</v>
      </c>
      <c r="FO157" s="780">
        <f t="shared" si="257"/>
        <v>0</v>
      </c>
      <c r="FP157" s="780">
        <f t="shared" si="257"/>
        <v>0</v>
      </c>
      <c r="FQ157" s="780">
        <f t="shared" si="257"/>
        <v>0</v>
      </c>
    </row>
    <row r="158" spans="1:173" ht="15.6" x14ac:dyDescent="0.3">
      <c r="A158" s="673" t="str">
        <f>IF(D66=0,"viertelj.","quaterly")</f>
        <v>quaterly</v>
      </c>
      <c r="B158" s="102" t="str">
        <f t="shared" si="248"/>
        <v>Annuity installment</v>
      </c>
      <c r="C158" s="125">
        <f>IF(D159="m",C154*(C156+C160)/12,C154*(C156+C160)/4)</f>
        <v>0</v>
      </c>
      <c r="D158" s="111"/>
      <c r="E158" s="791"/>
      <c r="F158" s="791" t="str">
        <f>$E$16</f>
        <v>All amounts in EUR</v>
      </c>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83"/>
      <c r="AR158" s="83"/>
      <c r="AS158" s="83"/>
      <c r="AT158" s="83"/>
      <c r="AU158" s="83"/>
      <c r="AV158" s="83"/>
      <c r="AW158" s="83"/>
      <c r="AX158" s="83"/>
      <c r="AY158" s="83"/>
      <c r="AZ158" s="83"/>
      <c r="BA158" s="83"/>
      <c r="BB158" s="83"/>
      <c r="BC158" s="83"/>
      <c r="BD158" s="83"/>
      <c r="BE158" s="83"/>
      <c r="BF158" s="83"/>
      <c r="BG158" s="83"/>
      <c r="BH158" s="83"/>
      <c r="BI158" s="83"/>
      <c r="BJ158" s="83"/>
      <c r="BK158" s="83"/>
      <c r="BL158" s="83"/>
      <c r="BM158" s="83"/>
      <c r="BN158" s="83"/>
      <c r="BO158" s="83"/>
      <c r="BP158" s="83"/>
      <c r="BQ158" s="83"/>
      <c r="BR158" s="83"/>
      <c r="BS158" s="83"/>
      <c r="BT158" s="83"/>
      <c r="BU158" s="83"/>
      <c r="BV158" s="83"/>
      <c r="BW158" s="83"/>
      <c r="BX158" s="83"/>
      <c r="BY158" s="83"/>
      <c r="BZ158" s="83"/>
      <c r="CA158" s="83"/>
      <c r="CB158" s="83"/>
      <c r="CC158" s="83"/>
      <c r="CD158" s="83"/>
      <c r="CE158" s="83"/>
      <c r="CF158" s="83"/>
      <c r="CG158" s="83"/>
      <c r="CH158" s="83"/>
      <c r="CI158" s="83"/>
      <c r="CJ158" s="83"/>
      <c r="CK158" s="83"/>
      <c r="CL158" s="83"/>
      <c r="CM158" s="83"/>
      <c r="CN158" s="83"/>
      <c r="CO158" s="83"/>
      <c r="CP158" s="83"/>
      <c r="CQ158" s="83"/>
      <c r="CR158" s="83"/>
      <c r="CS158" s="83"/>
      <c r="CT158" s="83"/>
      <c r="CU158" s="83"/>
      <c r="CV158" s="83"/>
      <c r="CW158" s="83"/>
      <c r="CX158" s="83"/>
      <c r="CY158" s="83"/>
      <c r="CZ158" s="83"/>
      <c r="DA158" s="83"/>
      <c r="DB158" s="83"/>
      <c r="DC158" s="83"/>
      <c r="DD158" s="83"/>
      <c r="DE158" s="83"/>
      <c r="DF158" s="83"/>
      <c r="DG158" s="83"/>
      <c r="DH158" s="83"/>
      <c r="DI158" s="83"/>
      <c r="DJ158" s="83"/>
      <c r="DK158" s="83"/>
      <c r="DL158" s="83"/>
      <c r="DM158" s="83"/>
      <c r="DN158" s="83"/>
      <c r="DO158" s="83"/>
      <c r="DP158" s="83"/>
      <c r="DQ158" s="83"/>
      <c r="DR158" s="83"/>
      <c r="DS158" s="83"/>
      <c r="DT158" s="83"/>
      <c r="DU158" s="83"/>
      <c r="DV158" s="83"/>
      <c r="DW158" s="83"/>
      <c r="DX158" s="83"/>
      <c r="DY158" s="83"/>
      <c r="DZ158" s="83"/>
      <c r="EA158" s="83"/>
      <c r="EB158" s="83"/>
      <c r="EC158" s="83"/>
      <c r="ED158" s="83"/>
      <c r="EE158" s="83"/>
      <c r="EF158" s="83"/>
      <c r="EG158" s="83"/>
      <c r="EH158" s="83"/>
      <c r="EI158" s="83"/>
      <c r="EJ158" s="83"/>
      <c r="EK158" s="83"/>
      <c r="EL158" s="83"/>
      <c r="EM158" s="83"/>
      <c r="EN158" s="83"/>
      <c r="EO158" s="83"/>
      <c r="EP158" s="83"/>
      <c r="EQ158" s="83"/>
      <c r="ER158" s="83"/>
      <c r="ES158" s="83"/>
      <c r="ET158" s="83"/>
      <c r="EU158" s="83"/>
      <c r="EV158" s="83"/>
      <c r="EW158" s="83"/>
      <c r="EX158" s="83"/>
      <c r="EY158" s="83"/>
      <c r="EZ158" s="83"/>
      <c r="FA158" s="83"/>
      <c r="FB158" s="83"/>
      <c r="FC158" s="83"/>
      <c r="FD158" s="83"/>
      <c r="FE158" s="83"/>
      <c r="FF158" s="83"/>
      <c r="FG158" s="83"/>
      <c r="FH158" s="83"/>
      <c r="FI158" s="83"/>
      <c r="FJ158" s="83"/>
      <c r="FK158" s="83"/>
      <c r="FL158" s="83"/>
      <c r="FM158" s="83"/>
      <c r="FN158" s="83"/>
      <c r="FO158" s="83"/>
      <c r="FP158" s="83"/>
      <c r="FQ158" s="83"/>
    </row>
    <row r="159" spans="1:173" x14ac:dyDescent="0.3">
      <c r="B159" s="102" t="str">
        <f t="shared" si="248"/>
        <v>Payment method</v>
      </c>
      <c r="C159" s="601"/>
      <c r="D159" s="669" t="str">
        <f>IF(C159=A$64,"m","v")</f>
        <v>v</v>
      </c>
      <c r="E159" s="410"/>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83"/>
      <c r="AR159" s="83"/>
      <c r="AS159" s="83"/>
      <c r="AT159" s="83"/>
      <c r="AU159" s="83"/>
      <c r="AV159" s="83"/>
      <c r="AW159" s="83"/>
      <c r="AX159" s="83"/>
      <c r="AY159" s="83"/>
      <c r="AZ159" s="83"/>
      <c r="BA159" s="83"/>
      <c r="BB159" s="83"/>
      <c r="BC159" s="83"/>
      <c r="BD159" s="83"/>
      <c r="BE159" s="83"/>
      <c r="BF159" s="83"/>
      <c r="BG159" s="83"/>
      <c r="BH159" s="83"/>
      <c r="BI159" s="83"/>
      <c r="BJ159" s="83"/>
      <c r="BK159" s="83"/>
      <c r="BL159" s="83"/>
      <c r="BM159" s="83"/>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83"/>
      <c r="DI159" s="83"/>
      <c r="DJ159" s="83"/>
      <c r="DK159" s="83"/>
      <c r="DL159" s="83"/>
      <c r="DM159" s="83"/>
      <c r="DN159" s="83"/>
      <c r="DO159" s="83"/>
      <c r="DP159" s="83"/>
      <c r="DQ159" s="83"/>
      <c r="DR159" s="83"/>
      <c r="DS159" s="83"/>
      <c r="DT159" s="83"/>
      <c r="DU159" s="83"/>
      <c r="DV159" s="83"/>
      <c r="DW159" s="83"/>
      <c r="DX159" s="83"/>
      <c r="DY159" s="83"/>
      <c r="DZ159" s="83"/>
      <c r="EA159" s="83"/>
      <c r="EB159" s="83"/>
      <c r="EC159" s="83"/>
      <c r="ED159" s="83"/>
      <c r="EE159" s="83"/>
      <c r="EF159" s="83"/>
      <c r="EG159" s="83"/>
      <c r="EH159" s="83"/>
      <c r="EI159" s="83"/>
      <c r="EJ159" s="83"/>
      <c r="EK159" s="83"/>
      <c r="EL159" s="83"/>
      <c r="EM159" s="83"/>
      <c r="EN159" s="83"/>
      <c r="EO159" s="83"/>
      <c r="EP159" s="83"/>
      <c r="EQ159" s="83"/>
      <c r="ER159" s="83"/>
      <c r="ES159" s="83"/>
      <c r="ET159" s="83"/>
      <c r="EU159" s="83"/>
      <c r="EV159" s="83"/>
      <c r="EW159" s="83"/>
      <c r="EX159" s="83"/>
      <c r="EY159" s="83"/>
      <c r="EZ159" s="83"/>
      <c r="FA159" s="83"/>
      <c r="FB159" s="83"/>
      <c r="FC159" s="83"/>
      <c r="FD159" s="83"/>
      <c r="FE159" s="83"/>
      <c r="FF159" s="83"/>
      <c r="FG159" s="83"/>
      <c r="FH159" s="83"/>
      <c r="FI159" s="83"/>
      <c r="FJ159" s="83"/>
      <c r="FK159" s="83"/>
      <c r="FL159" s="83"/>
      <c r="FM159" s="83"/>
      <c r="FN159" s="83"/>
      <c r="FO159" s="83"/>
      <c r="FP159" s="83"/>
      <c r="FQ159" s="83"/>
    </row>
    <row r="160" spans="1:173" ht="14.25" customHeight="1" x14ac:dyDescent="0.3">
      <c r="B160" s="102" t="str">
        <f t="shared" si="248"/>
        <v>Repayment rate</v>
      </c>
      <c r="C160" s="598"/>
      <c r="D160" s="108" t="s">
        <v>113</v>
      </c>
      <c r="E160" s="410"/>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83"/>
      <c r="DI160" s="83"/>
      <c r="DJ160" s="83"/>
      <c r="DK160" s="83"/>
      <c r="DL160" s="83"/>
      <c r="DM160" s="83"/>
      <c r="DN160" s="83"/>
      <c r="DO160" s="83"/>
      <c r="DP160" s="83"/>
      <c r="DQ160" s="83"/>
      <c r="DR160" s="83"/>
      <c r="DS160" s="83"/>
      <c r="DT160" s="83"/>
      <c r="DU160" s="83"/>
      <c r="DV160" s="83"/>
      <c r="DW160" s="83"/>
      <c r="DX160" s="83"/>
      <c r="DY160" s="83"/>
      <c r="DZ160" s="83"/>
      <c r="EA160" s="83"/>
      <c r="EB160" s="83"/>
      <c r="EC160" s="83"/>
      <c r="ED160" s="83"/>
      <c r="EE160" s="83"/>
      <c r="EF160" s="83"/>
      <c r="EG160" s="83"/>
      <c r="EH160" s="83"/>
      <c r="EI160" s="83"/>
      <c r="EJ160" s="83"/>
      <c r="EK160" s="83"/>
      <c r="EL160" s="83"/>
      <c r="EM160" s="83"/>
      <c r="EN160" s="83"/>
      <c r="EO160" s="83"/>
      <c r="EP160" s="83"/>
      <c r="EQ160" s="83"/>
      <c r="ER160" s="83"/>
      <c r="ES160" s="83"/>
      <c r="ET160" s="83"/>
      <c r="EU160" s="83"/>
      <c r="EV160" s="83"/>
      <c r="EW160" s="83"/>
      <c r="EX160" s="83"/>
      <c r="EY160" s="83"/>
      <c r="EZ160" s="83"/>
      <c r="FA160" s="83"/>
      <c r="FB160" s="83"/>
      <c r="FC160" s="83"/>
      <c r="FD160" s="83"/>
      <c r="FE160" s="83"/>
      <c r="FF160" s="83"/>
      <c r="FG160" s="83"/>
      <c r="FH160" s="83"/>
      <c r="FI160" s="83"/>
      <c r="FJ160" s="83"/>
      <c r="FK160" s="83"/>
      <c r="FL160" s="83"/>
      <c r="FM160" s="83"/>
      <c r="FN160" s="83"/>
      <c r="FO160" s="83"/>
      <c r="FP160" s="83"/>
      <c r="FQ160" s="83"/>
    </row>
    <row r="161" spans="1:173" x14ac:dyDescent="0.3">
      <c r="B161" s="102" t="str">
        <f t="shared" si="248"/>
        <v>Repayment end:</v>
      </c>
      <c r="C161" s="670">
        <f>EDATE(C153,((COUNTIF(F154:FQ154,"&gt;0"))+1))</f>
        <v>31</v>
      </c>
      <c r="D161" s="109"/>
      <c r="E161" s="410"/>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3"/>
      <c r="DI161" s="83"/>
      <c r="DJ161" s="83"/>
      <c r="DK161" s="83"/>
      <c r="DL161" s="83"/>
      <c r="DM161" s="83"/>
      <c r="DN161" s="83"/>
      <c r="DO161" s="83"/>
      <c r="DP161" s="83"/>
      <c r="DQ161" s="83"/>
      <c r="DR161" s="83"/>
      <c r="DS161" s="83"/>
      <c r="DT161" s="83"/>
      <c r="DU161" s="83"/>
      <c r="DV161" s="83"/>
      <c r="DW161" s="83"/>
      <c r="DX161" s="83"/>
      <c r="DY161" s="83"/>
      <c r="DZ161" s="83"/>
      <c r="EA161" s="83"/>
      <c r="EB161" s="83"/>
      <c r="EC161" s="83"/>
      <c r="ED161" s="83"/>
      <c r="EE161" s="83"/>
      <c r="EF161" s="83"/>
      <c r="EG161" s="83"/>
      <c r="EH161" s="83"/>
      <c r="EI161" s="83"/>
      <c r="EJ161" s="83"/>
      <c r="EK161" s="83"/>
      <c r="EL161" s="83"/>
      <c r="EM161" s="83"/>
      <c r="EN161" s="83"/>
      <c r="EO161" s="83"/>
      <c r="EP161" s="83"/>
      <c r="EQ161" s="83"/>
      <c r="ER161" s="83"/>
      <c r="ES161" s="83"/>
      <c r="ET161" s="83"/>
      <c r="EU161" s="83"/>
      <c r="EV161" s="83"/>
      <c r="EW161" s="83"/>
      <c r="EX161" s="83"/>
      <c r="EY161" s="83"/>
      <c r="EZ161" s="83"/>
      <c r="FA161" s="83"/>
      <c r="FB161" s="83"/>
      <c r="FC161" s="83"/>
      <c r="FD161" s="83"/>
      <c r="FE161" s="83"/>
      <c r="FF161" s="83"/>
      <c r="FG161" s="83"/>
      <c r="FH161" s="83"/>
      <c r="FI161" s="83"/>
      <c r="FJ161" s="83"/>
      <c r="FK161" s="83"/>
      <c r="FL161" s="83"/>
      <c r="FM161" s="83"/>
      <c r="FN161" s="83"/>
      <c r="FO161" s="83"/>
      <c r="FP161" s="83"/>
      <c r="FQ161" s="83"/>
    </row>
    <row r="162" spans="1:173" x14ac:dyDescent="0.3">
      <c r="D162" s="9"/>
    </row>
    <row r="163" spans="1:173" hidden="1" x14ac:dyDescent="0.3">
      <c r="A163" s="682"/>
      <c r="C163" s="8">
        <v>3</v>
      </c>
      <c r="D163" s="9"/>
      <c r="E163" s="16"/>
      <c r="F163" s="17" t="str">
        <f>F$46</f>
        <v>1900-01</v>
      </c>
      <c r="G163" s="17" t="str">
        <f>G$46</f>
        <v>1900-02</v>
      </c>
      <c r="H163" s="17" t="str">
        <f t="shared" ref="H163:BS163" si="258">H$46</f>
        <v>1900-03</v>
      </c>
      <c r="I163" s="17" t="str">
        <f t="shared" si="258"/>
        <v>1900-04</v>
      </c>
      <c r="J163" s="17" t="str">
        <f t="shared" si="258"/>
        <v>1900-05</v>
      </c>
      <c r="K163" s="17" t="str">
        <f t="shared" si="258"/>
        <v>1900-06</v>
      </c>
      <c r="L163" s="17" t="str">
        <f t="shared" si="258"/>
        <v>1900-07</v>
      </c>
      <c r="M163" s="17" t="str">
        <f t="shared" si="258"/>
        <v>1900-08</v>
      </c>
      <c r="N163" s="17" t="str">
        <f t="shared" si="258"/>
        <v>1900-09</v>
      </c>
      <c r="O163" s="17" t="str">
        <f t="shared" si="258"/>
        <v>1900-10</v>
      </c>
      <c r="P163" s="17" t="str">
        <f t="shared" si="258"/>
        <v>1900-11</v>
      </c>
      <c r="Q163" s="17" t="str">
        <f t="shared" si="258"/>
        <v>1900-12</v>
      </c>
      <c r="R163" s="17" t="str">
        <f t="shared" si="258"/>
        <v>1901-01</v>
      </c>
      <c r="S163" s="17" t="str">
        <f t="shared" si="258"/>
        <v>1901-02</v>
      </c>
      <c r="T163" s="17" t="str">
        <f t="shared" si="258"/>
        <v>1901-03</v>
      </c>
      <c r="U163" s="17" t="str">
        <f t="shared" si="258"/>
        <v>1901-04</v>
      </c>
      <c r="V163" s="17" t="str">
        <f t="shared" si="258"/>
        <v>1901-05</v>
      </c>
      <c r="W163" s="17" t="str">
        <f t="shared" si="258"/>
        <v>1901-06</v>
      </c>
      <c r="X163" s="17" t="str">
        <f t="shared" si="258"/>
        <v>1901-07</v>
      </c>
      <c r="Y163" s="17" t="str">
        <f t="shared" si="258"/>
        <v>1901-08</v>
      </c>
      <c r="Z163" s="17" t="str">
        <f t="shared" si="258"/>
        <v>1901-09</v>
      </c>
      <c r="AA163" s="17" t="str">
        <f t="shared" si="258"/>
        <v>1901-10</v>
      </c>
      <c r="AB163" s="17" t="str">
        <f t="shared" si="258"/>
        <v>1901-11</v>
      </c>
      <c r="AC163" s="17" t="str">
        <f t="shared" si="258"/>
        <v>1901-12</v>
      </c>
      <c r="AD163" s="17" t="str">
        <f t="shared" si="258"/>
        <v>1902-01</v>
      </c>
      <c r="AE163" s="17" t="str">
        <f t="shared" si="258"/>
        <v>1902-02</v>
      </c>
      <c r="AF163" s="17" t="str">
        <f t="shared" si="258"/>
        <v>1902-03</v>
      </c>
      <c r="AG163" s="17" t="str">
        <f t="shared" si="258"/>
        <v>1902-04</v>
      </c>
      <c r="AH163" s="17" t="str">
        <f t="shared" si="258"/>
        <v>1902-05</v>
      </c>
      <c r="AI163" s="17" t="str">
        <f t="shared" si="258"/>
        <v>1902-06</v>
      </c>
      <c r="AJ163" s="17" t="str">
        <f t="shared" si="258"/>
        <v>1902-07</v>
      </c>
      <c r="AK163" s="17" t="str">
        <f t="shared" si="258"/>
        <v>1902-08</v>
      </c>
      <c r="AL163" s="17" t="str">
        <f t="shared" si="258"/>
        <v>1902-09</v>
      </c>
      <c r="AM163" s="17" t="str">
        <f t="shared" si="258"/>
        <v>1902-10</v>
      </c>
      <c r="AN163" s="17" t="str">
        <f t="shared" si="258"/>
        <v>1902-11</v>
      </c>
      <c r="AO163" s="17" t="str">
        <f t="shared" si="258"/>
        <v>1902-12</v>
      </c>
      <c r="AP163" s="17" t="str">
        <f t="shared" si="258"/>
        <v>1903-01</v>
      </c>
      <c r="AQ163" s="17" t="str">
        <f t="shared" si="258"/>
        <v>1903-02</v>
      </c>
      <c r="AR163" s="17" t="str">
        <f t="shared" si="258"/>
        <v>1903-03</v>
      </c>
      <c r="AS163" s="17" t="str">
        <f t="shared" si="258"/>
        <v>1903-04</v>
      </c>
      <c r="AT163" s="17" t="str">
        <f t="shared" si="258"/>
        <v>1903-05</v>
      </c>
      <c r="AU163" s="17" t="str">
        <f t="shared" si="258"/>
        <v>1903-06</v>
      </c>
      <c r="AV163" s="17" t="str">
        <f t="shared" si="258"/>
        <v>1903-07</v>
      </c>
      <c r="AW163" s="17" t="str">
        <f t="shared" si="258"/>
        <v>1903-08</v>
      </c>
      <c r="AX163" s="17" t="str">
        <f t="shared" si="258"/>
        <v>1903-09</v>
      </c>
      <c r="AY163" s="17" t="str">
        <f t="shared" si="258"/>
        <v>1903-10</v>
      </c>
      <c r="AZ163" s="17" t="str">
        <f t="shared" si="258"/>
        <v>1903-11</v>
      </c>
      <c r="BA163" s="17" t="str">
        <f t="shared" si="258"/>
        <v>1903-12</v>
      </c>
      <c r="BB163" s="17" t="str">
        <f t="shared" si="258"/>
        <v>1904-01</v>
      </c>
      <c r="BC163" s="17" t="str">
        <f t="shared" si="258"/>
        <v>1904-02</v>
      </c>
      <c r="BD163" s="17" t="str">
        <f t="shared" si="258"/>
        <v>1904-03</v>
      </c>
      <c r="BE163" s="17" t="str">
        <f t="shared" si="258"/>
        <v>1904-04</v>
      </c>
      <c r="BF163" s="17" t="str">
        <f t="shared" si="258"/>
        <v>1904-05</v>
      </c>
      <c r="BG163" s="17" t="str">
        <f t="shared" si="258"/>
        <v>1904-06</v>
      </c>
      <c r="BH163" s="17" t="str">
        <f t="shared" si="258"/>
        <v>1904-07</v>
      </c>
      <c r="BI163" s="17" t="str">
        <f t="shared" si="258"/>
        <v>1904-08</v>
      </c>
      <c r="BJ163" s="17" t="str">
        <f t="shared" si="258"/>
        <v>1904-09</v>
      </c>
      <c r="BK163" s="17" t="str">
        <f t="shared" si="258"/>
        <v>1904-10</v>
      </c>
      <c r="BL163" s="17" t="str">
        <f t="shared" si="258"/>
        <v>1904-11</v>
      </c>
      <c r="BM163" s="17" t="str">
        <f t="shared" si="258"/>
        <v>1904-12</v>
      </c>
      <c r="BN163" s="17" t="str">
        <f t="shared" si="258"/>
        <v>1905-01</v>
      </c>
      <c r="BO163" s="17" t="str">
        <f t="shared" si="258"/>
        <v>1905-02</v>
      </c>
      <c r="BP163" s="17" t="str">
        <f t="shared" si="258"/>
        <v>1905-03</v>
      </c>
      <c r="BQ163" s="17" t="str">
        <f t="shared" si="258"/>
        <v>1905-04</v>
      </c>
      <c r="BR163" s="17" t="str">
        <f t="shared" si="258"/>
        <v>1905-05</v>
      </c>
      <c r="BS163" s="17" t="str">
        <f t="shared" si="258"/>
        <v>1905-06</v>
      </c>
      <c r="BT163" s="17" t="str">
        <f t="shared" ref="BT163:EE163" si="259">BT$46</f>
        <v>1905-07</v>
      </c>
      <c r="BU163" s="17" t="str">
        <f t="shared" si="259"/>
        <v>1905-08</v>
      </c>
      <c r="BV163" s="17" t="str">
        <f t="shared" si="259"/>
        <v>1905-09</v>
      </c>
      <c r="BW163" s="17" t="str">
        <f t="shared" si="259"/>
        <v>1905-10</v>
      </c>
      <c r="BX163" s="17" t="str">
        <f t="shared" si="259"/>
        <v>1905-11</v>
      </c>
      <c r="BY163" s="17" t="str">
        <f t="shared" si="259"/>
        <v>1905-12</v>
      </c>
      <c r="BZ163" s="17" t="str">
        <f t="shared" si="259"/>
        <v>1906-01</v>
      </c>
      <c r="CA163" s="17" t="str">
        <f t="shared" si="259"/>
        <v>1906-02</v>
      </c>
      <c r="CB163" s="17" t="str">
        <f t="shared" si="259"/>
        <v>1906-03</v>
      </c>
      <c r="CC163" s="17" t="str">
        <f t="shared" si="259"/>
        <v>1906-04</v>
      </c>
      <c r="CD163" s="17" t="str">
        <f t="shared" si="259"/>
        <v>1906-05</v>
      </c>
      <c r="CE163" s="17" t="str">
        <f t="shared" si="259"/>
        <v>1906-06</v>
      </c>
      <c r="CF163" s="17" t="str">
        <f t="shared" si="259"/>
        <v>1906-07</v>
      </c>
      <c r="CG163" s="17" t="str">
        <f t="shared" si="259"/>
        <v>1906-08</v>
      </c>
      <c r="CH163" s="17" t="str">
        <f t="shared" si="259"/>
        <v>1906-09</v>
      </c>
      <c r="CI163" s="17" t="str">
        <f t="shared" si="259"/>
        <v>1906-10</v>
      </c>
      <c r="CJ163" s="17" t="str">
        <f t="shared" si="259"/>
        <v>1906-11</v>
      </c>
      <c r="CK163" s="17" t="str">
        <f t="shared" si="259"/>
        <v>1906-12</v>
      </c>
      <c r="CL163" s="17" t="str">
        <f t="shared" si="259"/>
        <v>1907-01</v>
      </c>
      <c r="CM163" s="17" t="str">
        <f t="shared" si="259"/>
        <v>1907-02</v>
      </c>
      <c r="CN163" s="17" t="str">
        <f t="shared" si="259"/>
        <v>1907-03</v>
      </c>
      <c r="CO163" s="17" t="str">
        <f t="shared" si="259"/>
        <v>1907-04</v>
      </c>
      <c r="CP163" s="17" t="str">
        <f t="shared" si="259"/>
        <v>1907-05</v>
      </c>
      <c r="CQ163" s="17" t="str">
        <f t="shared" si="259"/>
        <v>1907-06</v>
      </c>
      <c r="CR163" s="17" t="str">
        <f t="shared" si="259"/>
        <v>1907-07</v>
      </c>
      <c r="CS163" s="17" t="str">
        <f t="shared" si="259"/>
        <v>1907-08</v>
      </c>
      <c r="CT163" s="17" t="str">
        <f t="shared" si="259"/>
        <v>1907-09</v>
      </c>
      <c r="CU163" s="17" t="str">
        <f t="shared" si="259"/>
        <v>1907-10</v>
      </c>
      <c r="CV163" s="17" t="str">
        <f t="shared" si="259"/>
        <v>1907-11</v>
      </c>
      <c r="CW163" s="17" t="str">
        <f t="shared" si="259"/>
        <v>1907-12</v>
      </c>
      <c r="CX163" s="17" t="str">
        <f t="shared" si="259"/>
        <v>1908-01</v>
      </c>
      <c r="CY163" s="17" t="str">
        <f t="shared" si="259"/>
        <v>1908-02</v>
      </c>
      <c r="CZ163" s="17" t="str">
        <f t="shared" si="259"/>
        <v>1908-03</v>
      </c>
      <c r="DA163" s="17" t="str">
        <f t="shared" si="259"/>
        <v>1908-04</v>
      </c>
      <c r="DB163" s="17" t="str">
        <f t="shared" si="259"/>
        <v>1908-05</v>
      </c>
      <c r="DC163" s="17" t="str">
        <f t="shared" si="259"/>
        <v>1908-06</v>
      </c>
      <c r="DD163" s="17" t="str">
        <f t="shared" si="259"/>
        <v>1908-07</v>
      </c>
      <c r="DE163" s="17" t="str">
        <f t="shared" si="259"/>
        <v>1908-08</v>
      </c>
      <c r="DF163" s="17" t="str">
        <f t="shared" si="259"/>
        <v>1908-09</v>
      </c>
      <c r="DG163" s="17" t="str">
        <f t="shared" si="259"/>
        <v>1908-10</v>
      </c>
      <c r="DH163" s="17" t="str">
        <f t="shared" si="259"/>
        <v>1908-11</v>
      </c>
      <c r="DI163" s="17" t="str">
        <f t="shared" si="259"/>
        <v>1908-12</v>
      </c>
      <c r="DJ163" s="17" t="str">
        <f t="shared" si="259"/>
        <v>1909-01</v>
      </c>
      <c r="DK163" s="17" t="str">
        <f t="shared" si="259"/>
        <v>1909-02</v>
      </c>
      <c r="DL163" s="17" t="str">
        <f t="shared" si="259"/>
        <v>1909-03</v>
      </c>
      <c r="DM163" s="17" t="str">
        <f t="shared" si="259"/>
        <v>1909-04</v>
      </c>
      <c r="DN163" s="17" t="str">
        <f t="shared" si="259"/>
        <v>1909-05</v>
      </c>
      <c r="DO163" s="17" t="str">
        <f t="shared" si="259"/>
        <v>1909-06</v>
      </c>
      <c r="DP163" s="17" t="str">
        <f t="shared" si="259"/>
        <v>1909-07</v>
      </c>
      <c r="DQ163" s="17" t="str">
        <f t="shared" si="259"/>
        <v>1909-08</v>
      </c>
      <c r="DR163" s="17" t="str">
        <f t="shared" si="259"/>
        <v>1909-09</v>
      </c>
      <c r="DS163" s="17" t="str">
        <f t="shared" si="259"/>
        <v>1909-10</v>
      </c>
      <c r="DT163" s="17" t="str">
        <f t="shared" si="259"/>
        <v>1909-11</v>
      </c>
      <c r="DU163" s="17" t="str">
        <f t="shared" si="259"/>
        <v>1909-12</v>
      </c>
      <c r="DV163" s="17" t="str">
        <f t="shared" si="259"/>
        <v>1910-01</v>
      </c>
      <c r="DW163" s="17" t="str">
        <f t="shared" si="259"/>
        <v>1910-02</v>
      </c>
      <c r="DX163" s="17" t="str">
        <f t="shared" si="259"/>
        <v>1910-03</v>
      </c>
      <c r="DY163" s="17" t="str">
        <f t="shared" si="259"/>
        <v>1910-04</v>
      </c>
      <c r="DZ163" s="17" t="str">
        <f t="shared" si="259"/>
        <v>1910-05</v>
      </c>
      <c r="EA163" s="17" t="str">
        <f t="shared" si="259"/>
        <v>1910-06</v>
      </c>
      <c r="EB163" s="17" t="str">
        <f t="shared" si="259"/>
        <v>1910-07</v>
      </c>
      <c r="EC163" s="17" t="str">
        <f t="shared" si="259"/>
        <v>1910-08</v>
      </c>
      <c r="ED163" s="17" t="str">
        <f t="shared" si="259"/>
        <v>1910-09</v>
      </c>
      <c r="EE163" s="17" t="str">
        <f t="shared" si="259"/>
        <v>1910-10</v>
      </c>
      <c r="EF163" s="17" t="str">
        <f t="shared" ref="EF163:FQ163" si="260">EF$46</f>
        <v>1910-11</v>
      </c>
      <c r="EG163" s="17" t="str">
        <f t="shared" si="260"/>
        <v>1910-12</v>
      </c>
      <c r="EH163" s="17" t="str">
        <f t="shared" si="260"/>
        <v>1911-01</v>
      </c>
      <c r="EI163" s="17" t="str">
        <f t="shared" si="260"/>
        <v>1911-02</v>
      </c>
      <c r="EJ163" s="17" t="str">
        <f t="shared" si="260"/>
        <v>1911-03</v>
      </c>
      <c r="EK163" s="17" t="str">
        <f t="shared" si="260"/>
        <v>1911-04</v>
      </c>
      <c r="EL163" s="17" t="str">
        <f t="shared" si="260"/>
        <v>1911-05</v>
      </c>
      <c r="EM163" s="17" t="str">
        <f t="shared" si="260"/>
        <v>1911-06</v>
      </c>
      <c r="EN163" s="17" t="str">
        <f t="shared" si="260"/>
        <v>1911-07</v>
      </c>
      <c r="EO163" s="17" t="str">
        <f t="shared" si="260"/>
        <v>1911-08</v>
      </c>
      <c r="EP163" s="17" t="str">
        <f t="shared" si="260"/>
        <v>1911-09</v>
      </c>
      <c r="EQ163" s="17" t="str">
        <f t="shared" si="260"/>
        <v>1911-10</v>
      </c>
      <c r="ER163" s="17" t="str">
        <f t="shared" si="260"/>
        <v>1911-11</v>
      </c>
      <c r="ES163" s="17" t="str">
        <f t="shared" si="260"/>
        <v>1911-12</v>
      </c>
      <c r="ET163" s="17" t="str">
        <f t="shared" si="260"/>
        <v>1912-01</v>
      </c>
      <c r="EU163" s="17" t="str">
        <f t="shared" si="260"/>
        <v>1912-02</v>
      </c>
      <c r="EV163" s="17" t="str">
        <f t="shared" si="260"/>
        <v>1912-03</v>
      </c>
      <c r="EW163" s="17" t="str">
        <f t="shared" si="260"/>
        <v>1912-04</v>
      </c>
      <c r="EX163" s="17" t="str">
        <f t="shared" si="260"/>
        <v>1912-05</v>
      </c>
      <c r="EY163" s="17" t="str">
        <f t="shared" si="260"/>
        <v>1912-06</v>
      </c>
      <c r="EZ163" s="17" t="str">
        <f t="shared" si="260"/>
        <v>1912-07</v>
      </c>
      <c r="FA163" s="17" t="str">
        <f t="shared" si="260"/>
        <v>1912-08</v>
      </c>
      <c r="FB163" s="17" t="str">
        <f t="shared" si="260"/>
        <v>1912-09</v>
      </c>
      <c r="FC163" s="17" t="str">
        <f t="shared" si="260"/>
        <v>1912-10</v>
      </c>
      <c r="FD163" s="17" t="str">
        <f t="shared" si="260"/>
        <v>1912-11</v>
      </c>
      <c r="FE163" s="17" t="str">
        <f t="shared" si="260"/>
        <v>1912-12</v>
      </c>
      <c r="FF163" s="17" t="str">
        <f t="shared" si="260"/>
        <v>1913-01</v>
      </c>
      <c r="FG163" s="17" t="str">
        <f t="shared" si="260"/>
        <v>1913-02</v>
      </c>
      <c r="FH163" s="17" t="str">
        <f t="shared" si="260"/>
        <v>1913-03</v>
      </c>
      <c r="FI163" s="17" t="str">
        <f t="shared" si="260"/>
        <v>1913-04</v>
      </c>
      <c r="FJ163" s="17" t="str">
        <f t="shared" si="260"/>
        <v>1913-05</v>
      </c>
      <c r="FK163" s="17" t="str">
        <f t="shared" si="260"/>
        <v>1913-06</v>
      </c>
      <c r="FL163" s="17" t="str">
        <f t="shared" si="260"/>
        <v>1913-07</v>
      </c>
      <c r="FM163" s="17" t="str">
        <f t="shared" si="260"/>
        <v>1913-08</v>
      </c>
      <c r="FN163" s="17" t="str">
        <f t="shared" si="260"/>
        <v>1913-09</v>
      </c>
      <c r="FO163" s="17" t="str">
        <f t="shared" si="260"/>
        <v>1913-10</v>
      </c>
      <c r="FP163" s="17" t="str">
        <f t="shared" si="260"/>
        <v>1913-11</v>
      </c>
      <c r="FQ163" s="17" t="str">
        <f t="shared" si="260"/>
        <v>1913-12</v>
      </c>
    </row>
    <row r="164" spans="1:173" hidden="1" x14ac:dyDescent="0.3">
      <c r="A164" s="682"/>
      <c r="C164" s="6"/>
      <c r="D164" s="9"/>
      <c r="E164" s="16" t="s">
        <v>111</v>
      </c>
      <c r="F164" s="18">
        <f>IF(F163=$D$157,1,0)</f>
        <v>1</v>
      </c>
      <c r="G164" s="18">
        <f t="shared" ref="G164:BR164" si="261">IF(G163=$D$157,1,0)</f>
        <v>0</v>
      </c>
      <c r="H164" s="18">
        <f t="shared" si="261"/>
        <v>0</v>
      </c>
      <c r="I164" s="18">
        <f t="shared" si="261"/>
        <v>0</v>
      </c>
      <c r="J164" s="18">
        <f t="shared" si="261"/>
        <v>0</v>
      </c>
      <c r="K164" s="18">
        <f t="shared" si="261"/>
        <v>0</v>
      </c>
      <c r="L164" s="18">
        <f t="shared" si="261"/>
        <v>0</v>
      </c>
      <c r="M164" s="18">
        <f t="shared" si="261"/>
        <v>0</v>
      </c>
      <c r="N164" s="18">
        <f t="shared" si="261"/>
        <v>0</v>
      </c>
      <c r="O164" s="18">
        <f t="shared" si="261"/>
        <v>0</v>
      </c>
      <c r="P164" s="18">
        <f t="shared" si="261"/>
        <v>0</v>
      </c>
      <c r="Q164" s="18">
        <f t="shared" si="261"/>
        <v>0</v>
      </c>
      <c r="R164" s="18">
        <f t="shared" si="261"/>
        <v>0</v>
      </c>
      <c r="S164" s="18">
        <f t="shared" si="261"/>
        <v>0</v>
      </c>
      <c r="T164" s="18">
        <f t="shared" si="261"/>
        <v>0</v>
      </c>
      <c r="U164" s="18">
        <f t="shared" si="261"/>
        <v>0</v>
      </c>
      <c r="V164" s="18">
        <f t="shared" si="261"/>
        <v>0</v>
      </c>
      <c r="W164" s="18">
        <f t="shared" si="261"/>
        <v>0</v>
      </c>
      <c r="X164" s="18">
        <f t="shared" si="261"/>
        <v>0</v>
      </c>
      <c r="Y164" s="18">
        <f t="shared" si="261"/>
        <v>0</v>
      </c>
      <c r="Z164" s="18">
        <f t="shared" si="261"/>
        <v>0</v>
      </c>
      <c r="AA164" s="18">
        <f t="shared" si="261"/>
        <v>0</v>
      </c>
      <c r="AB164" s="18">
        <f t="shared" si="261"/>
        <v>0</v>
      </c>
      <c r="AC164" s="18">
        <f t="shared" si="261"/>
        <v>0</v>
      </c>
      <c r="AD164" s="18">
        <f t="shared" si="261"/>
        <v>0</v>
      </c>
      <c r="AE164" s="18">
        <f t="shared" si="261"/>
        <v>0</v>
      </c>
      <c r="AF164" s="18">
        <f t="shared" si="261"/>
        <v>0</v>
      </c>
      <c r="AG164" s="18">
        <f t="shared" si="261"/>
        <v>0</v>
      </c>
      <c r="AH164" s="18">
        <f t="shared" si="261"/>
        <v>0</v>
      </c>
      <c r="AI164" s="18">
        <f t="shared" si="261"/>
        <v>0</v>
      </c>
      <c r="AJ164" s="18">
        <f t="shared" si="261"/>
        <v>0</v>
      </c>
      <c r="AK164" s="18">
        <f t="shared" si="261"/>
        <v>0</v>
      </c>
      <c r="AL164" s="18">
        <f t="shared" si="261"/>
        <v>0</v>
      </c>
      <c r="AM164" s="18">
        <f t="shared" si="261"/>
        <v>0</v>
      </c>
      <c r="AN164" s="18">
        <f t="shared" si="261"/>
        <v>0</v>
      </c>
      <c r="AO164" s="18">
        <f t="shared" si="261"/>
        <v>0</v>
      </c>
      <c r="AP164" s="18">
        <f t="shared" si="261"/>
        <v>0</v>
      </c>
      <c r="AQ164" s="18">
        <f t="shared" si="261"/>
        <v>0</v>
      </c>
      <c r="AR164" s="18">
        <f t="shared" si="261"/>
        <v>0</v>
      </c>
      <c r="AS164" s="18">
        <f t="shared" si="261"/>
        <v>0</v>
      </c>
      <c r="AT164" s="18">
        <f t="shared" si="261"/>
        <v>0</v>
      </c>
      <c r="AU164" s="18">
        <f t="shared" si="261"/>
        <v>0</v>
      </c>
      <c r="AV164" s="18">
        <f t="shared" si="261"/>
        <v>0</v>
      </c>
      <c r="AW164" s="18">
        <f t="shared" si="261"/>
        <v>0</v>
      </c>
      <c r="AX164" s="18">
        <f t="shared" si="261"/>
        <v>0</v>
      </c>
      <c r="AY164" s="18">
        <f t="shared" si="261"/>
        <v>0</v>
      </c>
      <c r="AZ164" s="18">
        <f t="shared" si="261"/>
        <v>0</v>
      </c>
      <c r="BA164" s="18">
        <f t="shared" si="261"/>
        <v>0</v>
      </c>
      <c r="BB164" s="18">
        <f t="shared" si="261"/>
        <v>0</v>
      </c>
      <c r="BC164" s="18">
        <f t="shared" si="261"/>
        <v>0</v>
      </c>
      <c r="BD164" s="18">
        <f t="shared" si="261"/>
        <v>0</v>
      </c>
      <c r="BE164" s="18">
        <f t="shared" si="261"/>
        <v>0</v>
      </c>
      <c r="BF164" s="18">
        <f t="shared" si="261"/>
        <v>0</v>
      </c>
      <c r="BG164" s="18">
        <f t="shared" si="261"/>
        <v>0</v>
      </c>
      <c r="BH164" s="18">
        <f t="shared" si="261"/>
        <v>0</v>
      </c>
      <c r="BI164" s="18">
        <f t="shared" si="261"/>
        <v>0</v>
      </c>
      <c r="BJ164" s="18">
        <f t="shared" si="261"/>
        <v>0</v>
      </c>
      <c r="BK164" s="18">
        <f t="shared" si="261"/>
        <v>0</v>
      </c>
      <c r="BL164" s="18">
        <f t="shared" si="261"/>
        <v>0</v>
      </c>
      <c r="BM164" s="18">
        <f t="shared" si="261"/>
        <v>0</v>
      </c>
      <c r="BN164" s="18">
        <f t="shared" si="261"/>
        <v>0</v>
      </c>
      <c r="BO164" s="18">
        <f t="shared" si="261"/>
        <v>0</v>
      </c>
      <c r="BP164" s="18">
        <f t="shared" si="261"/>
        <v>0</v>
      </c>
      <c r="BQ164" s="18">
        <f t="shared" si="261"/>
        <v>0</v>
      </c>
      <c r="BR164" s="18">
        <f t="shared" si="261"/>
        <v>0</v>
      </c>
      <c r="BS164" s="18">
        <f t="shared" ref="BS164:ED164" si="262">IF(BS163=$D$157,1,0)</f>
        <v>0</v>
      </c>
      <c r="BT164" s="18">
        <f t="shared" si="262"/>
        <v>0</v>
      </c>
      <c r="BU164" s="18">
        <f t="shared" si="262"/>
        <v>0</v>
      </c>
      <c r="BV164" s="18">
        <f t="shared" si="262"/>
        <v>0</v>
      </c>
      <c r="BW164" s="18">
        <f t="shared" si="262"/>
        <v>0</v>
      </c>
      <c r="BX164" s="18">
        <f t="shared" si="262"/>
        <v>0</v>
      </c>
      <c r="BY164" s="18">
        <f t="shared" si="262"/>
        <v>0</v>
      </c>
      <c r="BZ164" s="18">
        <f t="shared" si="262"/>
        <v>0</v>
      </c>
      <c r="CA164" s="18">
        <f t="shared" si="262"/>
        <v>0</v>
      </c>
      <c r="CB164" s="18">
        <f t="shared" si="262"/>
        <v>0</v>
      </c>
      <c r="CC164" s="18">
        <f t="shared" si="262"/>
        <v>0</v>
      </c>
      <c r="CD164" s="18">
        <f t="shared" si="262"/>
        <v>0</v>
      </c>
      <c r="CE164" s="18">
        <f t="shared" si="262"/>
        <v>0</v>
      </c>
      <c r="CF164" s="18">
        <f t="shared" si="262"/>
        <v>0</v>
      </c>
      <c r="CG164" s="18">
        <f t="shared" si="262"/>
        <v>0</v>
      </c>
      <c r="CH164" s="18">
        <f t="shared" si="262"/>
        <v>0</v>
      </c>
      <c r="CI164" s="18">
        <f t="shared" si="262"/>
        <v>0</v>
      </c>
      <c r="CJ164" s="18">
        <f t="shared" si="262"/>
        <v>0</v>
      </c>
      <c r="CK164" s="18">
        <f t="shared" si="262"/>
        <v>0</v>
      </c>
      <c r="CL164" s="18">
        <f t="shared" si="262"/>
        <v>0</v>
      </c>
      <c r="CM164" s="18">
        <f t="shared" si="262"/>
        <v>0</v>
      </c>
      <c r="CN164" s="18">
        <f t="shared" si="262"/>
        <v>0</v>
      </c>
      <c r="CO164" s="18">
        <f t="shared" si="262"/>
        <v>0</v>
      </c>
      <c r="CP164" s="18">
        <f t="shared" si="262"/>
        <v>0</v>
      </c>
      <c r="CQ164" s="18">
        <f t="shared" si="262"/>
        <v>0</v>
      </c>
      <c r="CR164" s="18">
        <f t="shared" si="262"/>
        <v>0</v>
      </c>
      <c r="CS164" s="18">
        <f t="shared" si="262"/>
        <v>0</v>
      </c>
      <c r="CT164" s="18">
        <f t="shared" si="262"/>
        <v>0</v>
      </c>
      <c r="CU164" s="18">
        <f t="shared" si="262"/>
        <v>0</v>
      </c>
      <c r="CV164" s="18">
        <f t="shared" si="262"/>
        <v>0</v>
      </c>
      <c r="CW164" s="18">
        <f t="shared" si="262"/>
        <v>0</v>
      </c>
      <c r="CX164" s="18">
        <f t="shared" si="262"/>
        <v>0</v>
      </c>
      <c r="CY164" s="18">
        <f t="shared" si="262"/>
        <v>0</v>
      </c>
      <c r="CZ164" s="18">
        <f t="shared" si="262"/>
        <v>0</v>
      </c>
      <c r="DA164" s="18">
        <f t="shared" si="262"/>
        <v>0</v>
      </c>
      <c r="DB164" s="18">
        <f t="shared" si="262"/>
        <v>0</v>
      </c>
      <c r="DC164" s="18">
        <f t="shared" si="262"/>
        <v>0</v>
      </c>
      <c r="DD164" s="18">
        <f t="shared" si="262"/>
        <v>0</v>
      </c>
      <c r="DE164" s="18">
        <f t="shared" si="262"/>
        <v>0</v>
      </c>
      <c r="DF164" s="18">
        <f t="shared" si="262"/>
        <v>0</v>
      </c>
      <c r="DG164" s="18">
        <f t="shared" si="262"/>
        <v>0</v>
      </c>
      <c r="DH164" s="18">
        <f t="shared" si="262"/>
        <v>0</v>
      </c>
      <c r="DI164" s="18">
        <f t="shared" si="262"/>
        <v>0</v>
      </c>
      <c r="DJ164" s="18">
        <f t="shared" si="262"/>
        <v>0</v>
      </c>
      <c r="DK164" s="18">
        <f t="shared" si="262"/>
        <v>0</v>
      </c>
      <c r="DL164" s="18">
        <f t="shared" si="262"/>
        <v>0</v>
      </c>
      <c r="DM164" s="18">
        <f t="shared" si="262"/>
        <v>0</v>
      </c>
      <c r="DN164" s="18">
        <f t="shared" si="262"/>
        <v>0</v>
      </c>
      <c r="DO164" s="18">
        <f t="shared" si="262"/>
        <v>0</v>
      </c>
      <c r="DP164" s="18">
        <f t="shared" si="262"/>
        <v>0</v>
      </c>
      <c r="DQ164" s="18">
        <f t="shared" si="262"/>
        <v>0</v>
      </c>
      <c r="DR164" s="18">
        <f t="shared" si="262"/>
        <v>0</v>
      </c>
      <c r="DS164" s="18">
        <f t="shared" si="262"/>
        <v>0</v>
      </c>
      <c r="DT164" s="18">
        <f t="shared" si="262"/>
        <v>0</v>
      </c>
      <c r="DU164" s="18">
        <f t="shared" si="262"/>
        <v>0</v>
      </c>
      <c r="DV164" s="18">
        <f t="shared" si="262"/>
        <v>0</v>
      </c>
      <c r="DW164" s="18">
        <f t="shared" si="262"/>
        <v>0</v>
      </c>
      <c r="DX164" s="18">
        <f t="shared" si="262"/>
        <v>0</v>
      </c>
      <c r="DY164" s="18">
        <f t="shared" si="262"/>
        <v>0</v>
      </c>
      <c r="DZ164" s="18">
        <f t="shared" si="262"/>
        <v>0</v>
      </c>
      <c r="EA164" s="18">
        <f t="shared" si="262"/>
        <v>0</v>
      </c>
      <c r="EB164" s="18">
        <f t="shared" si="262"/>
        <v>0</v>
      </c>
      <c r="EC164" s="18">
        <f t="shared" si="262"/>
        <v>0</v>
      </c>
      <c r="ED164" s="18">
        <f t="shared" si="262"/>
        <v>0</v>
      </c>
      <c r="EE164" s="18">
        <f t="shared" ref="EE164:FQ164" si="263">IF(EE163=$D$157,1,0)</f>
        <v>0</v>
      </c>
      <c r="EF164" s="18">
        <f t="shared" si="263"/>
        <v>0</v>
      </c>
      <c r="EG164" s="18">
        <f t="shared" si="263"/>
        <v>0</v>
      </c>
      <c r="EH164" s="18">
        <f t="shared" si="263"/>
        <v>0</v>
      </c>
      <c r="EI164" s="18">
        <f t="shared" si="263"/>
        <v>0</v>
      </c>
      <c r="EJ164" s="18">
        <f t="shared" si="263"/>
        <v>0</v>
      </c>
      <c r="EK164" s="18">
        <f t="shared" si="263"/>
        <v>0</v>
      </c>
      <c r="EL164" s="18">
        <f t="shared" si="263"/>
        <v>0</v>
      </c>
      <c r="EM164" s="18">
        <f t="shared" si="263"/>
        <v>0</v>
      </c>
      <c r="EN164" s="18">
        <f t="shared" si="263"/>
        <v>0</v>
      </c>
      <c r="EO164" s="18">
        <f t="shared" si="263"/>
        <v>0</v>
      </c>
      <c r="EP164" s="18">
        <f t="shared" si="263"/>
        <v>0</v>
      </c>
      <c r="EQ164" s="18">
        <f t="shared" si="263"/>
        <v>0</v>
      </c>
      <c r="ER164" s="18">
        <f t="shared" si="263"/>
        <v>0</v>
      </c>
      <c r="ES164" s="18">
        <f t="shared" si="263"/>
        <v>0</v>
      </c>
      <c r="ET164" s="18">
        <f t="shared" si="263"/>
        <v>0</v>
      </c>
      <c r="EU164" s="18">
        <f t="shared" si="263"/>
        <v>0</v>
      </c>
      <c r="EV164" s="18">
        <f t="shared" si="263"/>
        <v>0</v>
      </c>
      <c r="EW164" s="18">
        <f t="shared" si="263"/>
        <v>0</v>
      </c>
      <c r="EX164" s="18">
        <f t="shared" si="263"/>
        <v>0</v>
      </c>
      <c r="EY164" s="18">
        <f t="shared" si="263"/>
        <v>0</v>
      </c>
      <c r="EZ164" s="18">
        <f t="shared" si="263"/>
        <v>0</v>
      </c>
      <c r="FA164" s="18">
        <f t="shared" si="263"/>
        <v>0</v>
      </c>
      <c r="FB164" s="18">
        <f t="shared" si="263"/>
        <v>0</v>
      </c>
      <c r="FC164" s="18">
        <f t="shared" si="263"/>
        <v>0</v>
      </c>
      <c r="FD164" s="18">
        <f t="shared" si="263"/>
        <v>0</v>
      </c>
      <c r="FE164" s="18">
        <f t="shared" si="263"/>
        <v>0</v>
      </c>
      <c r="FF164" s="18">
        <f t="shared" si="263"/>
        <v>0</v>
      </c>
      <c r="FG164" s="18">
        <f t="shared" si="263"/>
        <v>0</v>
      </c>
      <c r="FH164" s="18">
        <f t="shared" si="263"/>
        <v>0</v>
      </c>
      <c r="FI164" s="18">
        <f t="shared" si="263"/>
        <v>0</v>
      </c>
      <c r="FJ164" s="18">
        <f t="shared" si="263"/>
        <v>0</v>
      </c>
      <c r="FK164" s="18">
        <f t="shared" si="263"/>
        <v>0</v>
      </c>
      <c r="FL164" s="18">
        <f t="shared" si="263"/>
        <v>0</v>
      </c>
      <c r="FM164" s="18">
        <f t="shared" si="263"/>
        <v>0</v>
      </c>
      <c r="FN164" s="18">
        <f t="shared" si="263"/>
        <v>0</v>
      </c>
      <c r="FO164" s="18">
        <f t="shared" si="263"/>
        <v>0</v>
      </c>
      <c r="FP164" s="18">
        <f t="shared" si="263"/>
        <v>0</v>
      </c>
      <c r="FQ164" s="18">
        <f t="shared" si="263"/>
        <v>0</v>
      </c>
    </row>
    <row r="165" spans="1:173" hidden="1" x14ac:dyDescent="0.3">
      <c r="A165" s="682"/>
      <c r="C165" s="7"/>
      <c r="D165" s="9"/>
      <c r="E165" s="16" t="s">
        <v>112</v>
      </c>
      <c r="F165" s="349">
        <f>IF($D$159="m",IF(F164=1,1,IF(E165=1,1,0)),IF(F164=1,1,IF(C165=1,1,0)))</f>
        <v>1</v>
      </c>
      <c r="G165" s="349">
        <f t="shared" ref="G165:BR165" si="264">IF($D$159="m",IF(G164=1,1,IF(F165=1,1,0)),IF(G164=1,1,IF(D165=1,1,0)))</f>
        <v>0</v>
      </c>
      <c r="H165" s="349">
        <f t="shared" si="264"/>
        <v>0</v>
      </c>
      <c r="I165" s="349">
        <f t="shared" si="264"/>
        <v>1</v>
      </c>
      <c r="J165" s="349">
        <f t="shared" si="264"/>
        <v>0</v>
      </c>
      <c r="K165" s="349">
        <f t="shared" si="264"/>
        <v>0</v>
      </c>
      <c r="L165" s="349">
        <f t="shared" si="264"/>
        <v>1</v>
      </c>
      <c r="M165" s="349">
        <f t="shared" si="264"/>
        <v>0</v>
      </c>
      <c r="N165" s="349">
        <f t="shared" si="264"/>
        <v>0</v>
      </c>
      <c r="O165" s="349">
        <f t="shared" si="264"/>
        <v>1</v>
      </c>
      <c r="P165" s="349">
        <f t="shared" si="264"/>
        <v>0</v>
      </c>
      <c r="Q165" s="349">
        <f t="shared" si="264"/>
        <v>0</v>
      </c>
      <c r="R165" s="349">
        <f t="shared" si="264"/>
        <v>1</v>
      </c>
      <c r="S165" s="349">
        <f t="shared" si="264"/>
        <v>0</v>
      </c>
      <c r="T165" s="349">
        <f t="shared" si="264"/>
        <v>0</v>
      </c>
      <c r="U165" s="349">
        <f t="shared" si="264"/>
        <v>1</v>
      </c>
      <c r="V165" s="349">
        <f t="shared" si="264"/>
        <v>0</v>
      </c>
      <c r="W165" s="349">
        <f t="shared" si="264"/>
        <v>0</v>
      </c>
      <c r="X165" s="349">
        <f t="shared" si="264"/>
        <v>1</v>
      </c>
      <c r="Y165" s="349">
        <f t="shared" si="264"/>
        <v>0</v>
      </c>
      <c r="Z165" s="349">
        <f t="shared" si="264"/>
        <v>0</v>
      </c>
      <c r="AA165" s="349">
        <f t="shared" si="264"/>
        <v>1</v>
      </c>
      <c r="AB165" s="349">
        <f t="shared" si="264"/>
        <v>0</v>
      </c>
      <c r="AC165" s="349">
        <f t="shared" si="264"/>
        <v>0</v>
      </c>
      <c r="AD165" s="349">
        <f t="shared" si="264"/>
        <v>1</v>
      </c>
      <c r="AE165" s="349">
        <f t="shared" si="264"/>
        <v>0</v>
      </c>
      <c r="AF165" s="349">
        <f t="shared" si="264"/>
        <v>0</v>
      </c>
      <c r="AG165" s="349">
        <f t="shared" si="264"/>
        <v>1</v>
      </c>
      <c r="AH165" s="349">
        <f t="shared" si="264"/>
        <v>0</v>
      </c>
      <c r="AI165" s="349">
        <f t="shared" si="264"/>
        <v>0</v>
      </c>
      <c r="AJ165" s="349">
        <f t="shared" si="264"/>
        <v>1</v>
      </c>
      <c r="AK165" s="349">
        <f t="shared" si="264"/>
        <v>0</v>
      </c>
      <c r="AL165" s="349">
        <f t="shared" si="264"/>
        <v>0</v>
      </c>
      <c r="AM165" s="349">
        <f t="shared" si="264"/>
        <v>1</v>
      </c>
      <c r="AN165" s="349">
        <f t="shared" si="264"/>
        <v>0</v>
      </c>
      <c r="AO165" s="349">
        <f t="shared" si="264"/>
        <v>0</v>
      </c>
      <c r="AP165" s="349">
        <f t="shared" si="264"/>
        <v>1</v>
      </c>
      <c r="AQ165" s="349">
        <f t="shared" si="264"/>
        <v>0</v>
      </c>
      <c r="AR165" s="349">
        <f t="shared" si="264"/>
        <v>0</v>
      </c>
      <c r="AS165" s="349">
        <f t="shared" si="264"/>
        <v>1</v>
      </c>
      <c r="AT165" s="349">
        <f t="shared" si="264"/>
        <v>0</v>
      </c>
      <c r="AU165" s="349">
        <f t="shared" si="264"/>
        <v>0</v>
      </c>
      <c r="AV165" s="349">
        <f t="shared" si="264"/>
        <v>1</v>
      </c>
      <c r="AW165" s="349">
        <f t="shared" si="264"/>
        <v>0</v>
      </c>
      <c r="AX165" s="349">
        <f t="shared" si="264"/>
        <v>0</v>
      </c>
      <c r="AY165" s="349">
        <f t="shared" si="264"/>
        <v>1</v>
      </c>
      <c r="AZ165" s="349">
        <f t="shared" si="264"/>
        <v>0</v>
      </c>
      <c r="BA165" s="349">
        <f t="shared" si="264"/>
        <v>0</v>
      </c>
      <c r="BB165" s="349">
        <f t="shared" si="264"/>
        <v>1</v>
      </c>
      <c r="BC165" s="349">
        <f t="shared" si="264"/>
        <v>0</v>
      </c>
      <c r="BD165" s="349">
        <f t="shared" si="264"/>
        <v>0</v>
      </c>
      <c r="BE165" s="349">
        <f t="shared" si="264"/>
        <v>1</v>
      </c>
      <c r="BF165" s="349">
        <f t="shared" si="264"/>
        <v>0</v>
      </c>
      <c r="BG165" s="349">
        <f t="shared" si="264"/>
        <v>0</v>
      </c>
      <c r="BH165" s="349">
        <f t="shared" si="264"/>
        <v>1</v>
      </c>
      <c r="BI165" s="349">
        <f t="shared" si="264"/>
        <v>0</v>
      </c>
      <c r="BJ165" s="349">
        <f t="shared" si="264"/>
        <v>0</v>
      </c>
      <c r="BK165" s="349">
        <f t="shared" si="264"/>
        <v>1</v>
      </c>
      <c r="BL165" s="349">
        <f t="shared" si="264"/>
        <v>0</v>
      </c>
      <c r="BM165" s="349">
        <f t="shared" si="264"/>
        <v>0</v>
      </c>
      <c r="BN165" s="349">
        <f t="shared" si="264"/>
        <v>1</v>
      </c>
      <c r="BO165" s="349">
        <f t="shared" si="264"/>
        <v>0</v>
      </c>
      <c r="BP165" s="349">
        <f t="shared" si="264"/>
        <v>0</v>
      </c>
      <c r="BQ165" s="349">
        <f t="shared" si="264"/>
        <v>1</v>
      </c>
      <c r="BR165" s="349">
        <f t="shared" si="264"/>
        <v>0</v>
      </c>
      <c r="BS165" s="349">
        <f t="shared" ref="BS165:ED165" si="265">IF($D$159="m",IF(BS164=1,1,IF(BR165=1,1,0)),IF(BS164=1,1,IF(BP165=1,1,0)))</f>
        <v>0</v>
      </c>
      <c r="BT165" s="349">
        <f t="shared" si="265"/>
        <v>1</v>
      </c>
      <c r="BU165" s="349">
        <f t="shared" si="265"/>
        <v>0</v>
      </c>
      <c r="BV165" s="349">
        <f t="shared" si="265"/>
        <v>0</v>
      </c>
      <c r="BW165" s="349">
        <f t="shared" si="265"/>
        <v>1</v>
      </c>
      <c r="BX165" s="349">
        <f t="shared" si="265"/>
        <v>0</v>
      </c>
      <c r="BY165" s="349">
        <f t="shared" si="265"/>
        <v>0</v>
      </c>
      <c r="BZ165" s="349">
        <f t="shared" si="265"/>
        <v>1</v>
      </c>
      <c r="CA165" s="349">
        <f t="shared" si="265"/>
        <v>0</v>
      </c>
      <c r="CB165" s="349">
        <f t="shared" si="265"/>
        <v>0</v>
      </c>
      <c r="CC165" s="349">
        <f t="shared" si="265"/>
        <v>1</v>
      </c>
      <c r="CD165" s="349">
        <f t="shared" si="265"/>
        <v>0</v>
      </c>
      <c r="CE165" s="349">
        <f t="shared" si="265"/>
        <v>0</v>
      </c>
      <c r="CF165" s="349">
        <f t="shared" si="265"/>
        <v>1</v>
      </c>
      <c r="CG165" s="349">
        <f t="shared" si="265"/>
        <v>0</v>
      </c>
      <c r="CH165" s="349">
        <f t="shared" si="265"/>
        <v>0</v>
      </c>
      <c r="CI165" s="349">
        <f t="shared" si="265"/>
        <v>1</v>
      </c>
      <c r="CJ165" s="349">
        <f t="shared" si="265"/>
        <v>0</v>
      </c>
      <c r="CK165" s="349">
        <f t="shared" si="265"/>
        <v>0</v>
      </c>
      <c r="CL165" s="349">
        <f t="shared" si="265"/>
        <v>1</v>
      </c>
      <c r="CM165" s="349">
        <f t="shared" si="265"/>
        <v>0</v>
      </c>
      <c r="CN165" s="349">
        <f t="shared" si="265"/>
        <v>0</v>
      </c>
      <c r="CO165" s="349">
        <f t="shared" si="265"/>
        <v>1</v>
      </c>
      <c r="CP165" s="349">
        <f t="shared" si="265"/>
        <v>0</v>
      </c>
      <c r="CQ165" s="349">
        <f t="shared" si="265"/>
        <v>0</v>
      </c>
      <c r="CR165" s="349">
        <f t="shared" si="265"/>
        <v>1</v>
      </c>
      <c r="CS165" s="349">
        <f t="shared" si="265"/>
        <v>0</v>
      </c>
      <c r="CT165" s="349">
        <f t="shared" si="265"/>
        <v>0</v>
      </c>
      <c r="CU165" s="349">
        <f t="shared" si="265"/>
        <v>1</v>
      </c>
      <c r="CV165" s="349">
        <f t="shared" si="265"/>
        <v>0</v>
      </c>
      <c r="CW165" s="349">
        <f t="shared" si="265"/>
        <v>0</v>
      </c>
      <c r="CX165" s="349">
        <f t="shared" si="265"/>
        <v>1</v>
      </c>
      <c r="CY165" s="349">
        <f t="shared" si="265"/>
        <v>0</v>
      </c>
      <c r="CZ165" s="349">
        <f t="shared" si="265"/>
        <v>0</v>
      </c>
      <c r="DA165" s="349">
        <f t="shared" si="265"/>
        <v>1</v>
      </c>
      <c r="DB165" s="349">
        <f t="shared" si="265"/>
        <v>0</v>
      </c>
      <c r="DC165" s="349">
        <f t="shared" si="265"/>
        <v>0</v>
      </c>
      <c r="DD165" s="349">
        <f t="shared" si="265"/>
        <v>1</v>
      </c>
      <c r="DE165" s="349">
        <f t="shared" si="265"/>
        <v>0</v>
      </c>
      <c r="DF165" s="349">
        <f t="shared" si="265"/>
        <v>0</v>
      </c>
      <c r="DG165" s="349">
        <f t="shared" si="265"/>
        <v>1</v>
      </c>
      <c r="DH165" s="349">
        <f t="shared" si="265"/>
        <v>0</v>
      </c>
      <c r="DI165" s="349">
        <f t="shared" si="265"/>
        <v>0</v>
      </c>
      <c r="DJ165" s="349">
        <f t="shared" si="265"/>
        <v>1</v>
      </c>
      <c r="DK165" s="349">
        <f t="shared" si="265"/>
        <v>0</v>
      </c>
      <c r="DL165" s="349">
        <f t="shared" si="265"/>
        <v>0</v>
      </c>
      <c r="DM165" s="349">
        <f t="shared" si="265"/>
        <v>1</v>
      </c>
      <c r="DN165" s="349">
        <f t="shared" si="265"/>
        <v>0</v>
      </c>
      <c r="DO165" s="349">
        <f t="shared" si="265"/>
        <v>0</v>
      </c>
      <c r="DP165" s="349">
        <f t="shared" si="265"/>
        <v>1</v>
      </c>
      <c r="DQ165" s="349">
        <f t="shared" si="265"/>
        <v>0</v>
      </c>
      <c r="DR165" s="349">
        <f t="shared" si="265"/>
        <v>0</v>
      </c>
      <c r="DS165" s="349">
        <f t="shared" si="265"/>
        <v>1</v>
      </c>
      <c r="DT165" s="349">
        <f t="shared" si="265"/>
        <v>0</v>
      </c>
      <c r="DU165" s="349">
        <f t="shared" si="265"/>
        <v>0</v>
      </c>
      <c r="DV165" s="349">
        <f t="shared" si="265"/>
        <v>1</v>
      </c>
      <c r="DW165" s="349">
        <f t="shared" si="265"/>
        <v>0</v>
      </c>
      <c r="DX165" s="349">
        <f t="shared" si="265"/>
        <v>0</v>
      </c>
      <c r="DY165" s="349">
        <f t="shared" si="265"/>
        <v>1</v>
      </c>
      <c r="DZ165" s="349">
        <f t="shared" si="265"/>
        <v>0</v>
      </c>
      <c r="EA165" s="349">
        <f t="shared" si="265"/>
        <v>0</v>
      </c>
      <c r="EB165" s="349">
        <f t="shared" si="265"/>
        <v>1</v>
      </c>
      <c r="EC165" s="349">
        <f t="shared" si="265"/>
        <v>0</v>
      </c>
      <c r="ED165" s="349">
        <f t="shared" si="265"/>
        <v>0</v>
      </c>
      <c r="EE165" s="349">
        <f t="shared" ref="EE165:FQ165" si="266">IF($D$159="m",IF(EE164=1,1,IF(ED165=1,1,0)),IF(EE164=1,1,IF(EB165=1,1,0)))</f>
        <v>1</v>
      </c>
      <c r="EF165" s="349">
        <f t="shared" si="266"/>
        <v>0</v>
      </c>
      <c r="EG165" s="349">
        <f t="shared" si="266"/>
        <v>0</v>
      </c>
      <c r="EH165" s="349">
        <f t="shared" si="266"/>
        <v>1</v>
      </c>
      <c r="EI165" s="349">
        <f t="shared" si="266"/>
        <v>0</v>
      </c>
      <c r="EJ165" s="349">
        <f t="shared" si="266"/>
        <v>0</v>
      </c>
      <c r="EK165" s="349">
        <f t="shared" si="266"/>
        <v>1</v>
      </c>
      <c r="EL165" s="349">
        <f t="shared" si="266"/>
        <v>0</v>
      </c>
      <c r="EM165" s="349">
        <f t="shared" si="266"/>
        <v>0</v>
      </c>
      <c r="EN165" s="349">
        <f t="shared" si="266"/>
        <v>1</v>
      </c>
      <c r="EO165" s="349">
        <f t="shared" si="266"/>
        <v>0</v>
      </c>
      <c r="EP165" s="349">
        <f t="shared" si="266"/>
        <v>0</v>
      </c>
      <c r="EQ165" s="349">
        <f t="shared" si="266"/>
        <v>1</v>
      </c>
      <c r="ER165" s="349">
        <f t="shared" si="266"/>
        <v>0</v>
      </c>
      <c r="ES165" s="349">
        <f t="shared" si="266"/>
        <v>0</v>
      </c>
      <c r="ET165" s="349">
        <f t="shared" si="266"/>
        <v>1</v>
      </c>
      <c r="EU165" s="349">
        <f t="shared" si="266"/>
        <v>0</v>
      </c>
      <c r="EV165" s="349">
        <f t="shared" si="266"/>
        <v>0</v>
      </c>
      <c r="EW165" s="349">
        <f t="shared" si="266"/>
        <v>1</v>
      </c>
      <c r="EX165" s="349">
        <f t="shared" si="266"/>
        <v>0</v>
      </c>
      <c r="EY165" s="349">
        <f t="shared" si="266"/>
        <v>0</v>
      </c>
      <c r="EZ165" s="349">
        <f t="shared" si="266"/>
        <v>1</v>
      </c>
      <c r="FA165" s="349">
        <f t="shared" si="266"/>
        <v>0</v>
      </c>
      <c r="FB165" s="349">
        <f t="shared" si="266"/>
        <v>0</v>
      </c>
      <c r="FC165" s="349">
        <f t="shared" si="266"/>
        <v>1</v>
      </c>
      <c r="FD165" s="349">
        <f t="shared" si="266"/>
        <v>0</v>
      </c>
      <c r="FE165" s="349">
        <f t="shared" si="266"/>
        <v>0</v>
      </c>
      <c r="FF165" s="349">
        <f t="shared" si="266"/>
        <v>1</v>
      </c>
      <c r="FG165" s="349">
        <f t="shared" si="266"/>
        <v>0</v>
      </c>
      <c r="FH165" s="349">
        <f t="shared" si="266"/>
        <v>0</v>
      </c>
      <c r="FI165" s="349">
        <f t="shared" si="266"/>
        <v>1</v>
      </c>
      <c r="FJ165" s="349">
        <f t="shared" si="266"/>
        <v>0</v>
      </c>
      <c r="FK165" s="349">
        <f t="shared" si="266"/>
        <v>0</v>
      </c>
      <c r="FL165" s="349">
        <f t="shared" si="266"/>
        <v>1</v>
      </c>
      <c r="FM165" s="349">
        <f t="shared" si="266"/>
        <v>0</v>
      </c>
      <c r="FN165" s="349">
        <f t="shared" si="266"/>
        <v>0</v>
      </c>
      <c r="FO165" s="18">
        <f t="shared" si="266"/>
        <v>1</v>
      </c>
      <c r="FP165" s="18">
        <f t="shared" si="266"/>
        <v>0</v>
      </c>
      <c r="FQ165" s="18">
        <f t="shared" si="266"/>
        <v>0</v>
      </c>
    </row>
    <row r="166" spans="1:173" hidden="1" x14ac:dyDescent="0.3">
      <c r="A166" s="682"/>
      <c r="C166" s="350">
        <f>IF((IF($C$13=1,IF(AND((YEAR(C$20)=YEAR($C$9)),OR(C$19=6,C$19=3,C$19=9,C$19=12)),'Financial planning'!$AZ$257/$E$15*$C$15,IF(AND(YEAR(C$20)=YEAR('Financial planning'!$CV$10),OR(C$19=6,C$19=3,C$19=9,C$19=12)),'Financial planning'!$CW$257/4*$C$15,IF(AND(YEAR(C$20)=YEAR('Financial planning'!$ES$10),OR(C$19=6,C$19=3,C$19=9,C$19=12)),'Financial planning'!$ET$257/4*$C$15,IF(AND(YEAR(C$20)=YEAR('Financial planning'!$GP$10),OR(C$19=6,C$19=3,C$19=9,C$19=12)),'Financial planning'!$GQ$257/4*$C$15,IF(AND(YEAR(C$20)=YEAR('Financial planning'!$IM$10),OR(C$19=6,C$19=3,C$19=9,C$19=12)),'Financial planning'!$IN$257/4*$C$15,IF(AND(YEAR(C$20)=YEAR('Financial planning'!$KJ$10),OR(C$19=6,C$19=3,C$19=9,C$19=12)),'Financial planning'!$KK$257/4*$C$15,IF(AND(YEAR(C$20)=YEAR('Financial planning'!$MG$10),OR(C$19=6,C$19=3,C$19=9,C$19=12)),'Financial planning'!$MH$257/4*$C$15,IF(AND(YEAR(C$20)=YEAR('Financial planning'!$OD$10),OR(C$19=6,C$19=3,C$19=9,C$19=12)),'Financial planning'!$OE$257/4*$C$15,IF(AND(YEAR(C$20)=YEAR('Financial planning'!$QA$10),OR(C$19=6,C$19=3,C$19=9,C$19=12)),'Financial planning'!$QB$257/4*$C$15,IF(AND(YEAR(C$20)=YEAR('Financial planning'!$RX$10),OR(C$19=6,C$19=3,C$19=9,C$19=12)),'Financial planning'!$RY$257/4*$C$15,IF(AND(YEAR(C$20)=YEAR('Financial planning'!$TU$10),OR(C$19=6,C$19=3,C$19=9,C$19=12)),'Financial planning'!$TV$257/4*$C$15,IF(AND(YEAR(C$20)=YEAR('Financial planning'!$VR$10),OR(C$19=6,C$19=3,C$19=9,C$19=12)),'Financial planning'!$VS$257/4*$C$15,IF(AND(YEAR(C$20)=YEAR('Financial planning'!$XO$10),OR(C$19=6,C$19=3,C$19=9,C$19=12)),'Financial planning'!$XP$257/4*$C$15,IF(AND(YEAR(C$20)=YEAR('Financial planning'!$ZL$10),OR(C$19=6,C$19=3,C$19=9,C$19=12)),'Financial planning'!$ZM$257/4*$C$15,0)))))))))))))),0))&lt;0,0,(IF($C$13=1,IF(AND((YEAR(C$20)=YEAR($C$9)),OR(C$19=6,C$19=3,C$19=9,C$19=12)),'Financial planning'!$AZ$257/$E$15*$C$15,IF(AND(YEAR(C$20)=YEAR('Financial planning'!$CV$10),OR(C$19=6,C$19=3,C$19=9,C$19=12)),'Financial planning'!$CW$257/4*$C$15,IF(AND(YEAR(C$20)=YEAR('Financial planning'!$ES$10),OR(C$19=6,C$19=3,C$19=9,C$19=12)),'Financial planning'!$ET$257/4*$C$15,IF(AND(YEAR(C$20)=YEAR('Financial planning'!$GP$10),OR(C$19=6,C$19=3,C$19=9,C$19=12)),'Financial planning'!$GQ$257/4*$C$15,IF(AND(YEAR(C$20)=YEAR('Financial planning'!$IM$10),OR(C$19=6,C$19=3,C$19=9,C$19=12)),'Financial planning'!$IN$257/4*$C$15,IF(AND(YEAR(C$20)=YEAR('Financial planning'!$KJ$10),OR(C$19=6,C$19=3,C$19=9,C$19=12)),'Financial planning'!$KK$257/4*$C$15,IF(AND(YEAR(C$20)=YEAR('Financial planning'!$MG$10),OR(C$19=6,C$19=3,C$19=9,C$19=12)),'Financial planning'!$MH$257/4*$C$15,IF(AND(YEAR(C$20)=YEAR('Financial planning'!$OD$10),OR(C$19=6,C$19=3,C$19=9,C$19=12)),'Financial planning'!$OE$257/4*$C$15,IF(AND(YEAR(C$20)=YEAR('Financial planning'!$QA$10),OR(C$19=6,C$19=3,C$19=9,C$19=12)),'Financial planning'!$QB$257/4*$C$15,IF(AND(YEAR(C$20)=YEAR('Financial planning'!$RX$10),OR(C$19=6,C$19=3,C$19=9,C$19=12)),'Financial planning'!$RY$257/4*$C$15,IF(AND(YEAR(C$20)=YEAR('Financial planning'!$TU$10),OR(C$19=6,C$19=3,C$19=9,C$19=12)),'Financial planning'!$TV$257/4*$C$15,IF(AND(YEAR(C$20)=YEAR('Financial planning'!$VR$10),OR(C$19=6,C$19=3,C$19=9,C$19=12)),'Financial planning'!$VS$257/4*$C$15,IF(AND(YEAR(C$20)=YEAR('Financial planning'!$XO$10),OR(C$19=6,C$19=3,C$19=9,C$19=12)),'Financial planning'!$XP$257/4*$C$15,IF(AND(YEAR(C$20)=YEAR('Financial planning'!$ZL$10),OR(C$19=6,C$19=3,C$19=9,C$19=12)),'Financial planning'!$ZM$257/4*$C$15,0)))))))))))))),0)))</f>
        <v>0</v>
      </c>
      <c r="D166" s="350">
        <f>IF((IF($C$13=1,IF(AND((YEAR(D$20)=YEAR($C$9)),OR(D$19=6,D$19=3,D$19=9,D$19=12)),'Financial planning'!$AZ$257/$E$15*$C$15,IF(AND(YEAR(D$20)=YEAR('Financial planning'!$CV$10),OR(D$19=6,D$19=3,D$19=9,D$19=12)),'Financial planning'!$CW$257/4*$C$15,IF(AND(YEAR(D$20)=YEAR('Financial planning'!$ES$10),OR(D$19=6,D$19=3,D$19=9,D$19=12)),'Financial planning'!$ET$257/4*$C$15,IF(AND(YEAR(D$20)=YEAR('Financial planning'!$GP$10),OR(D$19=6,D$19=3,D$19=9,D$19=12)),'Financial planning'!$GQ$257/4*$C$15,IF(AND(YEAR(D$20)=YEAR('Financial planning'!$IM$10),OR(D$19=6,D$19=3,D$19=9,D$19=12)),'Financial planning'!$IN$257/4*$C$15,IF(AND(YEAR(D$20)=YEAR('Financial planning'!$KJ$10),OR(D$19=6,D$19=3,D$19=9,D$19=12)),'Financial planning'!$KK$257/4*$C$15,IF(AND(YEAR(D$20)=YEAR('Financial planning'!$MG$10),OR(D$19=6,D$19=3,D$19=9,D$19=12)),'Financial planning'!$MH$257/4*$C$15,IF(AND(YEAR(D$20)=YEAR('Financial planning'!$OD$10),OR(D$19=6,D$19=3,D$19=9,D$19=12)),'Financial planning'!$OE$257/4*$C$15,IF(AND(YEAR(D$20)=YEAR('Financial planning'!$QA$10),OR(D$19=6,D$19=3,D$19=9,D$19=12)),'Financial planning'!$QB$257/4*$C$15,IF(AND(YEAR(D$20)=YEAR('Financial planning'!$RX$10),OR(D$19=6,D$19=3,D$19=9,D$19=12)),'Financial planning'!$RY$257/4*$C$15,IF(AND(YEAR(D$20)=YEAR('Financial planning'!$TU$10),OR(D$19=6,D$19=3,D$19=9,D$19=12)),'Financial planning'!$TV$257/4*$C$15,IF(AND(YEAR(D$20)=YEAR('Financial planning'!$VR$10),OR(D$19=6,D$19=3,D$19=9,D$19=12)),'Financial planning'!$VS$257/4*$C$15,IF(AND(YEAR(D$20)=YEAR('Financial planning'!$XO$10),OR(D$19=6,D$19=3,D$19=9,D$19=12)),'Financial planning'!$XP$257/4*$C$15,IF(AND(YEAR(D$20)=YEAR('Financial planning'!$ZL$10),OR(D$19=6,D$19=3,D$19=9,D$19=12)),'Financial planning'!$ZM$257/4*$C$15,0)))))))))))))),0))&lt;0,0,(IF($C$13=1,IF(AND((YEAR(D$20)=YEAR($C$9)),OR(D$19=6,D$19=3,D$19=9,D$19=12)),'Financial planning'!$AZ$257/$E$15*$C$15,IF(AND(YEAR(D$20)=YEAR('Financial planning'!$CV$10),OR(D$19=6,D$19=3,D$19=9,D$19=12)),'Financial planning'!$CW$257/4*$C$15,IF(AND(YEAR(D$20)=YEAR('Financial planning'!$ES$10),OR(D$19=6,D$19=3,D$19=9,D$19=12)),'Financial planning'!$ET$257/4*$C$15,IF(AND(YEAR(D$20)=YEAR('Financial planning'!$GP$10),OR(D$19=6,D$19=3,D$19=9,D$19=12)),'Financial planning'!$GQ$257/4*$C$15,IF(AND(YEAR(D$20)=YEAR('Financial planning'!$IM$10),OR(D$19=6,D$19=3,D$19=9,D$19=12)),'Financial planning'!$IN$257/4*$C$15,IF(AND(YEAR(D$20)=YEAR('Financial planning'!$KJ$10),OR(D$19=6,D$19=3,D$19=9,D$19=12)),'Financial planning'!$KK$257/4*$C$15,IF(AND(YEAR(D$20)=YEAR('Financial planning'!$MG$10),OR(D$19=6,D$19=3,D$19=9,D$19=12)),'Financial planning'!$MH$257/4*$C$15,IF(AND(YEAR(D$20)=YEAR('Financial planning'!$OD$10),OR(D$19=6,D$19=3,D$19=9,D$19=12)),'Financial planning'!$OE$257/4*$C$15,IF(AND(YEAR(D$20)=YEAR('Financial planning'!$QA$10),OR(D$19=6,D$19=3,D$19=9,D$19=12)),'Financial planning'!$QB$257/4*$C$15,IF(AND(YEAR(D$20)=YEAR('Financial planning'!$RX$10),OR(D$19=6,D$19=3,D$19=9,D$19=12)),'Financial planning'!$RY$257/4*$C$15,IF(AND(YEAR(D$20)=YEAR('Financial planning'!$TU$10),OR(D$19=6,D$19=3,D$19=9,D$19=12)),'Financial planning'!$TV$257/4*$C$15,IF(AND(YEAR(D$20)=YEAR('Financial planning'!$VR$10),OR(D$19=6,D$19=3,D$19=9,D$19=12)),'Financial planning'!$VS$257/4*$C$15,IF(AND(YEAR(D$20)=YEAR('Financial planning'!$XO$10),OR(D$19=6,D$19=3,D$19=9,D$19=12)),'Financial planning'!$XP$257/4*$C$15,IF(AND(YEAR(D$20)=YEAR('Financial planning'!$ZL$10),OR(D$19=6,D$19=3,D$19=9,D$19=12)),'Financial planning'!$ZM$257/4*$C$15,0)))))))))))))),0)))</f>
        <v>0</v>
      </c>
      <c r="E166" s="431">
        <f ca="1">IF((IF($C$13=1,IF(AND((YEAR(E$20)=YEAR($C$9)),OR(E$19=6,E$19=3,E$19=9,E$19=12)),'Financial planning'!$AZ$257/$E$15*$C$15,IF(AND(YEAR(E$20)=YEAR('Financial planning'!$CV$10),OR(E$19=6,E$19=3,E$19=9,E$19=12)),'Financial planning'!$CW$257/4*$C$15,IF(AND(YEAR(E$20)=YEAR('Financial planning'!$ES$10),OR(E$19=6,E$19=3,E$19=9,E$19=12)),'Financial planning'!$ET$257/4*$C$15,IF(AND(YEAR(E$20)=YEAR('Financial planning'!$GP$10),OR(E$19=6,E$19=3,E$19=9,E$19=12)),'Financial planning'!$GQ$257/4*$C$15,IF(AND(YEAR(E$20)=YEAR('Financial planning'!$IM$10),OR(E$19=6,E$19=3,E$19=9,E$19=12)),'Financial planning'!$IN$257/4*$C$15,IF(AND(YEAR(E$20)=YEAR('Financial planning'!$KJ$10),OR(E$19=6,E$19=3,E$19=9,E$19=12)),'Financial planning'!$KK$257/4*$C$15,IF(AND(YEAR(E$20)=YEAR('Financial planning'!$MG$10),OR(E$19=6,E$19=3,E$19=9,E$19=12)),'Financial planning'!$MH$257/4*$C$15,IF(AND(YEAR(E$20)=YEAR('Financial planning'!$OD$10),OR(E$19=6,E$19=3,E$19=9,E$19=12)),'Financial planning'!$OE$257/4*$C$15,IF(AND(YEAR(E$20)=YEAR('Financial planning'!$QA$10),OR(E$19=6,E$19=3,E$19=9,E$19=12)),'Financial planning'!$QB$257/4*$C$15,IF(AND(YEAR(E$20)=YEAR('Financial planning'!$RX$10),OR(E$19=6,E$19=3,E$19=9,E$19=12)),'Financial planning'!$RY$257/4*$C$15,IF(AND(YEAR(E$20)=YEAR('Financial planning'!$TU$10),OR(E$19=6,E$19=3,E$19=9,E$19=12)),'Financial planning'!$TV$257/4*$C$15,IF(AND(YEAR(E$20)=YEAR('Financial planning'!$VR$10),OR(E$19=6,E$19=3,E$19=9,E$19=12)),'Financial planning'!$VS$257/4*$C$15,IF(AND(YEAR(E$20)=YEAR('Financial planning'!$XO$10),OR(E$19=6,E$19=3,E$19=9,E$19=12)),'Financial planning'!$XP$257/4*$C$15,IF(AND(YEAR(E$20)=YEAR('Financial planning'!$ZL$10),OR(E$19=6,E$19=3,E$19=9,E$19=12)),'Financial planning'!$ZM$257/4*$C$15,0)))))))))))))),0))&lt;0,0,(IF($C$13=1,IF(AND((YEAR(E$20)=YEAR($C$9)),OR(E$19=6,E$19=3,E$19=9,E$19=12)),'Financial planning'!$AZ$257/$E$15*$C$15,IF(AND(YEAR(E$20)=YEAR('Financial planning'!$CV$10),OR(E$19=6,E$19=3,E$19=9,E$19=12)),'Financial planning'!$CW$257/4*$C$15,IF(AND(YEAR(E$20)=YEAR('Financial planning'!$ES$10),OR(E$19=6,E$19=3,E$19=9,E$19=12)),'Financial planning'!$ET$257/4*$C$15,IF(AND(YEAR(E$20)=YEAR('Financial planning'!$GP$10),OR(E$19=6,E$19=3,E$19=9,E$19=12)),'Financial planning'!$GQ$257/4*$C$15,IF(AND(YEAR(E$20)=YEAR('Financial planning'!$IM$10),OR(E$19=6,E$19=3,E$19=9,E$19=12)),'Financial planning'!$IN$257/4*$C$15,IF(AND(YEAR(E$20)=YEAR('Financial planning'!$KJ$10),OR(E$19=6,E$19=3,E$19=9,E$19=12)),'Financial planning'!$KK$257/4*$C$15,IF(AND(YEAR(E$20)=YEAR('Financial planning'!$MG$10),OR(E$19=6,E$19=3,E$19=9,E$19=12)),'Financial planning'!$MH$257/4*$C$15,IF(AND(YEAR(E$20)=YEAR('Financial planning'!$OD$10),OR(E$19=6,E$19=3,E$19=9,E$19=12)),'Financial planning'!$OE$257/4*$C$15,IF(AND(YEAR(E$20)=YEAR('Financial planning'!$QA$10),OR(E$19=6,E$19=3,E$19=9,E$19=12)),'Financial planning'!$QB$257/4*$C$15,IF(AND(YEAR(E$20)=YEAR('Financial planning'!$RX$10),OR(E$19=6,E$19=3,E$19=9,E$19=12)),'Financial planning'!$RY$257/4*$C$15,IF(AND(YEAR(E$20)=YEAR('Financial planning'!$TU$10),OR(E$19=6,E$19=3,E$19=9,E$19=12)),'Financial planning'!$TV$257/4*$C$15,IF(AND(YEAR(E$20)=YEAR('Financial planning'!$VR$10),OR(E$19=6,E$19=3,E$19=9,E$19=12)),'Financial planning'!$VS$257/4*$C$15,IF(AND(YEAR(E$20)=YEAR('Financial planning'!$XO$10),OR(E$19=6,E$19=3,E$19=9,E$19=12)),'Financial planning'!$XP$257/4*$C$15,IF(AND(YEAR(E$20)=YEAR('Financial planning'!$ZL$10),OR(E$19=6,E$19=3,E$19=9,E$19=12)),'Financial planning'!$ZM$257/4*$C$15,0)))))))))))))),0)))</f>
        <v>0</v>
      </c>
      <c r="F166" s="431">
        <f>IF((IF($C$13=1,IF(AND((YEAR(F$20)=YEAR($C$9)),OR(F$19=6,F$19=3,F$19=9,F$19=12)),'Financial planning'!$AZ$257/$E$15*$C$15,IF(AND(YEAR(F$20)=YEAR('Financial planning'!$CV$10),OR(F$19=6,F$19=3,F$19=9,F$19=12)),'Financial planning'!$CW$257/4*$C$15,IF(AND(YEAR(F$20)=YEAR('Financial planning'!$ES$10),OR(F$19=6,F$19=3,F$19=9,F$19=12)),'Financial planning'!$ET$257/4*$C$15,IF(AND(YEAR(F$20)=YEAR('Financial planning'!$GP$10),OR(F$19=6,F$19=3,F$19=9,F$19=12)),'Financial planning'!$GQ$257/4*$C$15,IF(AND(YEAR(F$20)=YEAR('Financial planning'!$IM$10),OR(F$19=6,F$19=3,F$19=9,F$19=12)),'Financial planning'!$IN$257/4*$C$15,IF(AND(YEAR(F$20)=YEAR('Financial planning'!$KJ$10),OR(F$19=6,F$19=3,F$19=9,F$19=12)),'Financial planning'!$KK$257/4*$C$15,IF(AND(YEAR(F$20)=YEAR('Financial planning'!$MG$10),OR(F$19=6,F$19=3,F$19=9,F$19=12)),'Financial planning'!$MH$257/4*$C$15,IF(AND(YEAR(F$20)=YEAR('Financial planning'!$OD$10),OR(F$19=6,F$19=3,F$19=9,F$19=12)),'Financial planning'!$OE$257/4*$C$15,IF(AND(YEAR(F$20)=YEAR('Financial planning'!$QA$10),OR(F$19=6,F$19=3,F$19=9,F$19=12)),'Financial planning'!$QB$257/4*$C$15,IF(AND(YEAR(F$20)=YEAR('Financial planning'!$RX$10),OR(F$19=6,F$19=3,F$19=9,F$19=12)),'Financial planning'!$RY$257/4*$C$15,IF(AND(YEAR(F$20)=YEAR('Financial planning'!$TU$10),OR(F$19=6,F$19=3,F$19=9,F$19=12)),'Financial planning'!$TV$257/4*$C$15,IF(AND(YEAR(F$20)=YEAR('Financial planning'!$VR$10),OR(F$19=6,F$19=3,F$19=9,F$19=12)),'Financial planning'!$VS$257/4*$C$15,IF(AND(YEAR(F$20)=YEAR('Financial planning'!$XO$10),OR(F$19=6,F$19=3,F$19=9,F$19=12)),'Financial planning'!$XP$257/4*$C$15,IF(AND(YEAR(F$20)=YEAR('Financial planning'!$ZL$10),OR(F$19=6,F$19=3,F$19=9,F$19=12)),'Financial planning'!$ZM$257/4*$C$15,0)))))))))))))),0))&lt;0,0,(IF($C$13=1,IF(AND((YEAR(F$20)=YEAR($C$9)),OR(F$19=6,F$19=3,F$19=9,F$19=12)),'Financial planning'!$AZ$257/$E$15*$C$15,IF(AND(YEAR(F$20)=YEAR('Financial planning'!$CV$10),OR(F$19=6,F$19=3,F$19=9,F$19=12)),'Financial planning'!$CW$257/4*$C$15,IF(AND(YEAR(F$20)=YEAR('Financial planning'!$ES$10),OR(F$19=6,F$19=3,F$19=9,F$19=12)),'Financial planning'!$ET$257/4*$C$15,IF(AND(YEAR(F$20)=YEAR('Financial planning'!$GP$10),OR(F$19=6,F$19=3,F$19=9,F$19=12)),'Financial planning'!$GQ$257/4*$C$15,IF(AND(YEAR(F$20)=YEAR('Financial planning'!$IM$10),OR(F$19=6,F$19=3,F$19=9,F$19=12)),'Financial planning'!$IN$257/4*$C$15,IF(AND(YEAR(F$20)=YEAR('Financial planning'!$KJ$10),OR(F$19=6,F$19=3,F$19=9,F$19=12)),'Financial planning'!$KK$257/4*$C$15,IF(AND(YEAR(F$20)=YEAR('Financial planning'!$MG$10),OR(F$19=6,F$19=3,F$19=9,F$19=12)),'Financial planning'!$MH$257/4*$C$15,IF(AND(YEAR(F$20)=YEAR('Financial planning'!$OD$10),OR(F$19=6,F$19=3,F$19=9,F$19=12)),'Financial planning'!$OE$257/4*$C$15,IF(AND(YEAR(F$20)=YEAR('Financial planning'!$QA$10),OR(F$19=6,F$19=3,F$19=9,F$19=12)),'Financial planning'!$QB$257/4*$C$15,IF(AND(YEAR(F$20)=YEAR('Financial planning'!$RX$10),OR(F$19=6,F$19=3,F$19=9,F$19=12)),'Financial planning'!$RY$257/4*$C$15,IF(AND(YEAR(F$20)=YEAR('Financial planning'!$TU$10),OR(F$19=6,F$19=3,F$19=9,F$19=12)),'Financial planning'!$TV$257/4*$C$15,IF(AND(YEAR(F$20)=YEAR('Financial planning'!$VR$10),OR(F$19=6,F$19=3,F$19=9,F$19=12)),'Financial planning'!$VS$257/4*$C$15,IF(AND(YEAR(F$20)=YEAR('Financial planning'!$XO$10),OR(F$19=6,F$19=3,F$19=9,F$19=12)),'Financial planning'!$XP$257/4*$C$15,IF(AND(YEAR(F$20)=YEAR('Financial planning'!$ZL$10),OR(F$19=6,F$19=3,F$19=9,F$19=12)),'Financial planning'!$ZM$257/4*$C$15,0)))))))))))))),0)))</f>
        <v>0</v>
      </c>
      <c r="G166" s="431">
        <f>IF((IF($C$13=1,IF(AND((YEAR(G$20)=YEAR($C$9)),OR(G$19=6,G$19=3,G$19=9,G$19=12)),'Financial planning'!$AZ$257/$E$15*$C$15,IF(AND(YEAR(G$20)=YEAR('Financial planning'!$CV$10),OR(G$19=6,G$19=3,G$19=9,G$19=12)),'Financial planning'!$CW$257/4*$C$15,IF(AND(YEAR(G$20)=YEAR('Financial planning'!$ES$10),OR(G$19=6,G$19=3,G$19=9,G$19=12)),'Financial planning'!$ET$257/4*$C$15,IF(AND(YEAR(G$20)=YEAR('Financial planning'!$GP$10),OR(G$19=6,G$19=3,G$19=9,G$19=12)),'Financial planning'!$GQ$257/4*$C$15,IF(AND(YEAR(G$20)=YEAR('Financial planning'!$IM$10),OR(G$19=6,G$19=3,G$19=9,G$19=12)),'Financial planning'!$IN$257/4*$C$15,IF(AND(YEAR(G$20)=YEAR('Financial planning'!$KJ$10),OR(G$19=6,G$19=3,G$19=9,G$19=12)),'Financial planning'!$KK$257/4*$C$15,IF(AND(YEAR(G$20)=YEAR('Financial planning'!$MG$10),OR(G$19=6,G$19=3,G$19=9,G$19=12)),'Financial planning'!$MH$257/4*$C$15,IF(AND(YEAR(G$20)=YEAR('Financial planning'!$OD$10),OR(G$19=6,G$19=3,G$19=9,G$19=12)),'Financial planning'!$OE$257/4*$C$15,IF(AND(YEAR(G$20)=YEAR('Financial planning'!$QA$10),OR(G$19=6,G$19=3,G$19=9,G$19=12)),'Financial planning'!$QB$257/4*$C$15,IF(AND(YEAR(G$20)=YEAR('Financial planning'!$RX$10),OR(G$19=6,G$19=3,G$19=9,G$19=12)),'Financial planning'!$RY$257/4*$C$15,IF(AND(YEAR(G$20)=YEAR('Financial planning'!$TU$10),OR(G$19=6,G$19=3,G$19=9,G$19=12)),'Financial planning'!$TV$257/4*$C$15,IF(AND(YEAR(G$20)=YEAR('Financial planning'!$VR$10),OR(G$19=6,G$19=3,G$19=9,G$19=12)),'Financial planning'!$VS$257/4*$C$15,IF(AND(YEAR(G$20)=YEAR('Financial planning'!$XO$10),OR(G$19=6,G$19=3,G$19=9,G$19=12)),'Financial planning'!$XP$257/4*$C$15,IF(AND(YEAR(G$20)=YEAR('Financial planning'!$ZL$10),OR(G$19=6,G$19=3,G$19=9,G$19=12)),'Financial planning'!$ZM$257/4*$C$15,0)))))))))))))),0))&lt;0,0,(IF($C$13=1,IF(AND((YEAR(G$20)=YEAR($C$9)),OR(G$19=6,G$19=3,G$19=9,G$19=12)),'Financial planning'!$AZ$257/$E$15*$C$15,IF(AND(YEAR(G$20)=YEAR('Financial planning'!$CV$10),OR(G$19=6,G$19=3,G$19=9,G$19=12)),'Financial planning'!$CW$257/4*$C$15,IF(AND(YEAR(G$20)=YEAR('Financial planning'!$ES$10),OR(G$19=6,G$19=3,G$19=9,G$19=12)),'Financial planning'!$ET$257/4*$C$15,IF(AND(YEAR(G$20)=YEAR('Financial planning'!$GP$10),OR(G$19=6,G$19=3,G$19=9,G$19=12)),'Financial planning'!$GQ$257/4*$C$15,IF(AND(YEAR(G$20)=YEAR('Financial planning'!$IM$10),OR(G$19=6,G$19=3,G$19=9,G$19=12)),'Financial planning'!$IN$257/4*$C$15,IF(AND(YEAR(G$20)=YEAR('Financial planning'!$KJ$10),OR(G$19=6,G$19=3,G$19=9,G$19=12)),'Financial planning'!$KK$257/4*$C$15,IF(AND(YEAR(G$20)=YEAR('Financial planning'!$MG$10),OR(G$19=6,G$19=3,G$19=9,G$19=12)),'Financial planning'!$MH$257/4*$C$15,IF(AND(YEAR(G$20)=YEAR('Financial planning'!$OD$10),OR(G$19=6,G$19=3,G$19=9,G$19=12)),'Financial planning'!$OE$257/4*$C$15,IF(AND(YEAR(G$20)=YEAR('Financial planning'!$QA$10),OR(G$19=6,G$19=3,G$19=9,G$19=12)),'Financial planning'!$QB$257/4*$C$15,IF(AND(YEAR(G$20)=YEAR('Financial planning'!$RX$10),OR(G$19=6,G$19=3,G$19=9,G$19=12)),'Financial planning'!$RY$257/4*$C$15,IF(AND(YEAR(G$20)=YEAR('Financial planning'!$TU$10),OR(G$19=6,G$19=3,G$19=9,G$19=12)),'Financial planning'!$TV$257/4*$C$15,IF(AND(YEAR(G$20)=YEAR('Financial planning'!$VR$10),OR(G$19=6,G$19=3,G$19=9,G$19=12)),'Financial planning'!$VS$257/4*$C$15,IF(AND(YEAR(G$20)=YEAR('Financial planning'!$XO$10),OR(G$19=6,G$19=3,G$19=9,G$19=12)),'Financial planning'!$XP$257/4*$C$15,IF(AND(YEAR(G$20)=YEAR('Financial planning'!$ZL$10),OR(G$19=6,G$19=3,G$19=9,G$19=12)),'Financial planning'!$ZM$257/4*$C$15,0)))))))))))))),0)))</f>
        <v>0</v>
      </c>
      <c r="H166" s="431">
        <f ca="1">IF((IF($C$13=1,IF(AND((YEAR(H$20)=YEAR($C$9)),OR(H$19=6,H$19=3,H$19=9,H$19=12)),'Financial planning'!$AZ$257/$E$15*$C$15,IF(AND(YEAR(H$20)=YEAR('Financial planning'!$CV$10),OR(H$19=6,H$19=3,H$19=9,H$19=12)),'Financial planning'!$CW$257/4*$C$15,IF(AND(YEAR(H$20)=YEAR('Financial planning'!$ES$10),OR(H$19=6,H$19=3,H$19=9,H$19=12)),'Financial planning'!$ET$257/4*$C$15,IF(AND(YEAR(H$20)=YEAR('Financial planning'!$GP$10),OR(H$19=6,H$19=3,H$19=9,H$19=12)),'Financial planning'!$GQ$257/4*$C$15,IF(AND(YEAR(H$20)=YEAR('Financial planning'!$IM$10),OR(H$19=6,H$19=3,H$19=9,H$19=12)),'Financial planning'!$IN$257/4*$C$15,IF(AND(YEAR(H$20)=YEAR('Financial planning'!$KJ$10),OR(H$19=6,H$19=3,H$19=9,H$19=12)),'Financial planning'!$KK$257/4*$C$15,IF(AND(YEAR(H$20)=YEAR('Financial planning'!$MG$10),OR(H$19=6,H$19=3,H$19=9,H$19=12)),'Financial planning'!$MH$257/4*$C$15,IF(AND(YEAR(H$20)=YEAR('Financial planning'!$OD$10),OR(H$19=6,H$19=3,H$19=9,H$19=12)),'Financial planning'!$OE$257/4*$C$15,IF(AND(YEAR(H$20)=YEAR('Financial planning'!$QA$10),OR(H$19=6,H$19=3,H$19=9,H$19=12)),'Financial planning'!$QB$257/4*$C$15,IF(AND(YEAR(H$20)=YEAR('Financial planning'!$RX$10),OR(H$19=6,H$19=3,H$19=9,H$19=12)),'Financial planning'!$RY$257/4*$C$15,IF(AND(YEAR(H$20)=YEAR('Financial planning'!$TU$10),OR(H$19=6,H$19=3,H$19=9,H$19=12)),'Financial planning'!$TV$257/4*$C$15,IF(AND(YEAR(H$20)=YEAR('Financial planning'!$VR$10),OR(H$19=6,H$19=3,H$19=9,H$19=12)),'Financial planning'!$VS$257/4*$C$15,IF(AND(YEAR(H$20)=YEAR('Financial planning'!$XO$10),OR(H$19=6,H$19=3,H$19=9,H$19=12)),'Financial planning'!$XP$257/4*$C$15,IF(AND(YEAR(H$20)=YEAR('Financial planning'!$ZL$10),OR(H$19=6,H$19=3,H$19=9,H$19=12)),'Financial planning'!$ZM$257/4*$C$15,0)))))))))))))),0))&lt;0,0,(IF($C$13=1,IF(AND((YEAR(H$20)=YEAR($C$9)),OR(H$19=6,H$19=3,H$19=9,H$19=12)),'Financial planning'!$AZ$257/$E$15*$C$15,IF(AND(YEAR(H$20)=YEAR('Financial planning'!$CV$10),OR(H$19=6,H$19=3,H$19=9,H$19=12)),'Financial planning'!$CW$257/4*$C$15,IF(AND(YEAR(H$20)=YEAR('Financial planning'!$ES$10),OR(H$19=6,H$19=3,H$19=9,H$19=12)),'Financial planning'!$ET$257/4*$C$15,IF(AND(YEAR(H$20)=YEAR('Financial planning'!$GP$10),OR(H$19=6,H$19=3,H$19=9,H$19=12)),'Financial planning'!$GQ$257/4*$C$15,IF(AND(YEAR(H$20)=YEAR('Financial planning'!$IM$10),OR(H$19=6,H$19=3,H$19=9,H$19=12)),'Financial planning'!$IN$257/4*$C$15,IF(AND(YEAR(H$20)=YEAR('Financial planning'!$KJ$10),OR(H$19=6,H$19=3,H$19=9,H$19=12)),'Financial planning'!$KK$257/4*$C$15,IF(AND(YEAR(H$20)=YEAR('Financial planning'!$MG$10),OR(H$19=6,H$19=3,H$19=9,H$19=12)),'Financial planning'!$MH$257/4*$C$15,IF(AND(YEAR(H$20)=YEAR('Financial planning'!$OD$10),OR(H$19=6,H$19=3,H$19=9,H$19=12)),'Financial planning'!$OE$257/4*$C$15,IF(AND(YEAR(H$20)=YEAR('Financial planning'!$QA$10),OR(H$19=6,H$19=3,H$19=9,H$19=12)),'Financial planning'!$QB$257/4*$C$15,IF(AND(YEAR(H$20)=YEAR('Financial planning'!$RX$10),OR(H$19=6,H$19=3,H$19=9,H$19=12)),'Financial planning'!$RY$257/4*$C$15,IF(AND(YEAR(H$20)=YEAR('Financial planning'!$TU$10),OR(H$19=6,H$19=3,H$19=9,H$19=12)),'Financial planning'!$TV$257/4*$C$15,IF(AND(YEAR(H$20)=YEAR('Financial planning'!$VR$10),OR(H$19=6,H$19=3,H$19=9,H$19=12)),'Financial planning'!$VS$257/4*$C$15,IF(AND(YEAR(H$20)=YEAR('Financial planning'!$XO$10),OR(H$19=6,H$19=3,H$19=9,H$19=12)),'Financial planning'!$XP$257/4*$C$15,IF(AND(YEAR(H$20)=YEAR('Financial planning'!$ZL$10),OR(H$19=6,H$19=3,H$19=9,H$19=12)),'Financial planning'!$ZM$257/4*$C$15,0)))))))))))))),0)))</f>
        <v>0</v>
      </c>
      <c r="I166" s="431">
        <f>IF((IF($C$13=1,IF(AND((YEAR(I$20)=YEAR($C$9)),OR(I$19=6,I$19=3,I$19=9,I$19=12)),'Financial planning'!$AZ$257/$E$15*$C$15,IF(AND(YEAR(I$20)=YEAR('Financial planning'!$CV$10),OR(I$19=6,I$19=3,I$19=9,I$19=12)),'Financial planning'!$CW$257/4*$C$15,IF(AND(YEAR(I$20)=YEAR('Financial planning'!$ES$10),OR(I$19=6,I$19=3,I$19=9,I$19=12)),'Financial planning'!$ET$257/4*$C$15,IF(AND(YEAR(I$20)=YEAR('Financial planning'!$GP$10),OR(I$19=6,I$19=3,I$19=9,I$19=12)),'Financial planning'!$GQ$257/4*$C$15,IF(AND(YEAR(I$20)=YEAR('Financial planning'!$IM$10),OR(I$19=6,I$19=3,I$19=9,I$19=12)),'Financial planning'!$IN$257/4*$C$15,IF(AND(YEAR(I$20)=YEAR('Financial planning'!$KJ$10),OR(I$19=6,I$19=3,I$19=9,I$19=12)),'Financial planning'!$KK$257/4*$C$15,IF(AND(YEAR(I$20)=YEAR('Financial planning'!$MG$10),OR(I$19=6,I$19=3,I$19=9,I$19=12)),'Financial planning'!$MH$257/4*$C$15,IF(AND(YEAR(I$20)=YEAR('Financial planning'!$OD$10),OR(I$19=6,I$19=3,I$19=9,I$19=12)),'Financial planning'!$OE$257/4*$C$15,IF(AND(YEAR(I$20)=YEAR('Financial planning'!$QA$10),OR(I$19=6,I$19=3,I$19=9,I$19=12)),'Financial planning'!$QB$257/4*$C$15,IF(AND(YEAR(I$20)=YEAR('Financial planning'!$RX$10),OR(I$19=6,I$19=3,I$19=9,I$19=12)),'Financial planning'!$RY$257/4*$C$15,IF(AND(YEAR(I$20)=YEAR('Financial planning'!$TU$10),OR(I$19=6,I$19=3,I$19=9,I$19=12)),'Financial planning'!$TV$257/4*$C$15,IF(AND(YEAR(I$20)=YEAR('Financial planning'!$VR$10),OR(I$19=6,I$19=3,I$19=9,I$19=12)),'Financial planning'!$VS$257/4*$C$15,IF(AND(YEAR(I$20)=YEAR('Financial planning'!$XO$10),OR(I$19=6,I$19=3,I$19=9,I$19=12)),'Financial planning'!$XP$257/4*$C$15,IF(AND(YEAR(I$20)=YEAR('Financial planning'!$ZL$10),OR(I$19=6,I$19=3,I$19=9,I$19=12)),'Financial planning'!$ZM$257/4*$C$15,0)))))))))))))),0))&lt;0,0,(IF($C$13=1,IF(AND((YEAR(I$20)=YEAR($C$9)),OR(I$19=6,I$19=3,I$19=9,I$19=12)),'Financial planning'!$AZ$257/$E$15*$C$15,IF(AND(YEAR(I$20)=YEAR('Financial planning'!$CV$10),OR(I$19=6,I$19=3,I$19=9,I$19=12)),'Financial planning'!$CW$257/4*$C$15,IF(AND(YEAR(I$20)=YEAR('Financial planning'!$ES$10),OR(I$19=6,I$19=3,I$19=9,I$19=12)),'Financial planning'!$ET$257/4*$C$15,IF(AND(YEAR(I$20)=YEAR('Financial planning'!$GP$10),OR(I$19=6,I$19=3,I$19=9,I$19=12)),'Financial planning'!$GQ$257/4*$C$15,IF(AND(YEAR(I$20)=YEAR('Financial planning'!$IM$10),OR(I$19=6,I$19=3,I$19=9,I$19=12)),'Financial planning'!$IN$257/4*$C$15,IF(AND(YEAR(I$20)=YEAR('Financial planning'!$KJ$10),OR(I$19=6,I$19=3,I$19=9,I$19=12)),'Financial planning'!$KK$257/4*$C$15,IF(AND(YEAR(I$20)=YEAR('Financial planning'!$MG$10),OR(I$19=6,I$19=3,I$19=9,I$19=12)),'Financial planning'!$MH$257/4*$C$15,IF(AND(YEAR(I$20)=YEAR('Financial planning'!$OD$10),OR(I$19=6,I$19=3,I$19=9,I$19=12)),'Financial planning'!$OE$257/4*$C$15,IF(AND(YEAR(I$20)=YEAR('Financial planning'!$QA$10),OR(I$19=6,I$19=3,I$19=9,I$19=12)),'Financial planning'!$QB$257/4*$C$15,IF(AND(YEAR(I$20)=YEAR('Financial planning'!$RX$10),OR(I$19=6,I$19=3,I$19=9,I$19=12)),'Financial planning'!$RY$257/4*$C$15,IF(AND(YEAR(I$20)=YEAR('Financial planning'!$TU$10),OR(I$19=6,I$19=3,I$19=9,I$19=12)),'Financial planning'!$TV$257/4*$C$15,IF(AND(YEAR(I$20)=YEAR('Financial planning'!$VR$10),OR(I$19=6,I$19=3,I$19=9,I$19=12)),'Financial planning'!$VS$257/4*$C$15,IF(AND(YEAR(I$20)=YEAR('Financial planning'!$XO$10),OR(I$19=6,I$19=3,I$19=9,I$19=12)),'Financial planning'!$XP$257/4*$C$15,IF(AND(YEAR(I$20)=YEAR('Financial planning'!$ZL$10),OR(I$19=6,I$19=3,I$19=9,I$19=12)),'Financial planning'!$ZM$257/4*$C$15,0)))))))))))))),0)))</f>
        <v>0</v>
      </c>
      <c r="J166" s="431">
        <f>IF((IF($C$13=1,IF(AND((YEAR(J$20)=YEAR($C$9)),OR(J$19=6,J$19=3,J$19=9,J$19=12)),'Financial planning'!$AZ$257/$E$15*$C$15,IF(AND(YEAR(J$20)=YEAR('Financial planning'!$CV$10),OR(J$19=6,J$19=3,J$19=9,J$19=12)),'Financial planning'!$CW$257/4*$C$15,IF(AND(YEAR(J$20)=YEAR('Financial planning'!$ES$10),OR(J$19=6,J$19=3,J$19=9,J$19=12)),'Financial planning'!$ET$257/4*$C$15,IF(AND(YEAR(J$20)=YEAR('Financial planning'!$GP$10),OR(J$19=6,J$19=3,J$19=9,J$19=12)),'Financial planning'!$GQ$257/4*$C$15,IF(AND(YEAR(J$20)=YEAR('Financial planning'!$IM$10),OR(J$19=6,J$19=3,J$19=9,J$19=12)),'Financial planning'!$IN$257/4*$C$15,IF(AND(YEAR(J$20)=YEAR('Financial planning'!$KJ$10),OR(J$19=6,J$19=3,J$19=9,J$19=12)),'Financial planning'!$KK$257/4*$C$15,IF(AND(YEAR(J$20)=YEAR('Financial planning'!$MG$10),OR(J$19=6,J$19=3,J$19=9,J$19=12)),'Financial planning'!$MH$257/4*$C$15,IF(AND(YEAR(J$20)=YEAR('Financial planning'!$OD$10),OR(J$19=6,J$19=3,J$19=9,J$19=12)),'Financial planning'!$OE$257/4*$C$15,IF(AND(YEAR(J$20)=YEAR('Financial planning'!$QA$10),OR(J$19=6,J$19=3,J$19=9,J$19=12)),'Financial planning'!$QB$257/4*$C$15,IF(AND(YEAR(J$20)=YEAR('Financial planning'!$RX$10),OR(J$19=6,J$19=3,J$19=9,J$19=12)),'Financial planning'!$RY$257/4*$C$15,IF(AND(YEAR(J$20)=YEAR('Financial planning'!$TU$10),OR(J$19=6,J$19=3,J$19=9,J$19=12)),'Financial planning'!$TV$257/4*$C$15,IF(AND(YEAR(J$20)=YEAR('Financial planning'!$VR$10),OR(J$19=6,J$19=3,J$19=9,J$19=12)),'Financial planning'!$VS$257/4*$C$15,IF(AND(YEAR(J$20)=YEAR('Financial planning'!$XO$10),OR(J$19=6,J$19=3,J$19=9,J$19=12)),'Financial planning'!$XP$257/4*$C$15,IF(AND(YEAR(J$20)=YEAR('Financial planning'!$ZL$10),OR(J$19=6,J$19=3,J$19=9,J$19=12)),'Financial planning'!$ZM$257/4*$C$15,0)))))))))))))),0))&lt;0,0,(IF($C$13=1,IF(AND((YEAR(J$20)=YEAR($C$9)),OR(J$19=6,J$19=3,J$19=9,J$19=12)),'Financial planning'!$AZ$257/$E$15*$C$15,IF(AND(YEAR(J$20)=YEAR('Financial planning'!$CV$10),OR(J$19=6,J$19=3,J$19=9,J$19=12)),'Financial planning'!$CW$257/4*$C$15,IF(AND(YEAR(J$20)=YEAR('Financial planning'!$ES$10),OR(J$19=6,J$19=3,J$19=9,J$19=12)),'Financial planning'!$ET$257/4*$C$15,IF(AND(YEAR(J$20)=YEAR('Financial planning'!$GP$10),OR(J$19=6,J$19=3,J$19=9,J$19=12)),'Financial planning'!$GQ$257/4*$C$15,IF(AND(YEAR(J$20)=YEAR('Financial planning'!$IM$10),OR(J$19=6,J$19=3,J$19=9,J$19=12)),'Financial planning'!$IN$257/4*$C$15,IF(AND(YEAR(J$20)=YEAR('Financial planning'!$KJ$10),OR(J$19=6,J$19=3,J$19=9,J$19=12)),'Financial planning'!$KK$257/4*$C$15,IF(AND(YEAR(J$20)=YEAR('Financial planning'!$MG$10),OR(J$19=6,J$19=3,J$19=9,J$19=12)),'Financial planning'!$MH$257/4*$C$15,IF(AND(YEAR(J$20)=YEAR('Financial planning'!$OD$10),OR(J$19=6,J$19=3,J$19=9,J$19=12)),'Financial planning'!$OE$257/4*$C$15,IF(AND(YEAR(J$20)=YEAR('Financial planning'!$QA$10),OR(J$19=6,J$19=3,J$19=9,J$19=12)),'Financial planning'!$QB$257/4*$C$15,IF(AND(YEAR(J$20)=YEAR('Financial planning'!$RX$10),OR(J$19=6,J$19=3,J$19=9,J$19=12)),'Financial planning'!$RY$257/4*$C$15,IF(AND(YEAR(J$20)=YEAR('Financial planning'!$TU$10),OR(J$19=6,J$19=3,J$19=9,J$19=12)),'Financial planning'!$TV$257/4*$C$15,IF(AND(YEAR(J$20)=YEAR('Financial planning'!$VR$10),OR(J$19=6,J$19=3,J$19=9,J$19=12)),'Financial planning'!$VS$257/4*$C$15,IF(AND(YEAR(J$20)=YEAR('Financial planning'!$XO$10),OR(J$19=6,J$19=3,J$19=9,J$19=12)),'Financial planning'!$XP$257/4*$C$15,IF(AND(YEAR(J$20)=YEAR('Financial planning'!$ZL$10),OR(J$19=6,J$19=3,J$19=9,J$19=12)),'Financial planning'!$ZM$257/4*$C$15,0)))))))))))))),0)))</f>
        <v>0</v>
      </c>
      <c r="K166" s="431">
        <f ca="1">IF((IF($C$13=1,IF(AND((YEAR(K$20)=YEAR($C$9)),OR(K$19=6,K$19=3,K$19=9,K$19=12)),'Financial planning'!$AZ$257/$E$15*$C$15,IF(AND(YEAR(K$20)=YEAR('Financial planning'!$CV$10),OR(K$19=6,K$19=3,K$19=9,K$19=12)),'Financial planning'!$CW$257/4*$C$15,IF(AND(YEAR(K$20)=YEAR('Financial planning'!$ES$10),OR(K$19=6,K$19=3,K$19=9,K$19=12)),'Financial planning'!$ET$257/4*$C$15,IF(AND(YEAR(K$20)=YEAR('Financial planning'!$GP$10),OR(K$19=6,K$19=3,K$19=9,K$19=12)),'Financial planning'!$GQ$257/4*$C$15,IF(AND(YEAR(K$20)=YEAR('Financial planning'!$IM$10),OR(K$19=6,K$19=3,K$19=9,K$19=12)),'Financial planning'!$IN$257/4*$C$15,IF(AND(YEAR(K$20)=YEAR('Financial planning'!$KJ$10),OR(K$19=6,K$19=3,K$19=9,K$19=12)),'Financial planning'!$KK$257/4*$C$15,IF(AND(YEAR(K$20)=YEAR('Financial planning'!$MG$10),OR(K$19=6,K$19=3,K$19=9,K$19=12)),'Financial planning'!$MH$257/4*$C$15,IF(AND(YEAR(K$20)=YEAR('Financial planning'!$OD$10),OR(K$19=6,K$19=3,K$19=9,K$19=12)),'Financial planning'!$OE$257/4*$C$15,IF(AND(YEAR(K$20)=YEAR('Financial planning'!$QA$10),OR(K$19=6,K$19=3,K$19=9,K$19=12)),'Financial planning'!$QB$257/4*$C$15,IF(AND(YEAR(K$20)=YEAR('Financial planning'!$RX$10),OR(K$19=6,K$19=3,K$19=9,K$19=12)),'Financial planning'!$RY$257/4*$C$15,IF(AND(YEAR(K$20)=YEAR('Financial planning'!$TU$10),OR(K$19=6,K$19=3,K$19=9,K$19=12)),'Financial planning'!$TV$257/4*$C$15,IF(AND(YEAR(K$20)=YEAR('Financial planning'!$VR$10),OR(K$19=6,K$19=3,K$19=9,K$19=12)),'Financial planning'!$VS$257/4*$C$15,IF(AND(YEAR(K$20)=YEAR('Financial planning'!$XO$10),OR(K$19=6,K$19=3,K$19=9,K$19=12)),'Financial planning'!$XP$257/4*$C$15,IF(AND(YEAR(K$20)=YEAR('Financial planning'!$ZL$10),OR(K$19=6,K$19=3,K$19=9,K$19=12)),'Financial planning'!$ZM$257/4*$C$15,0)))))))))))))),0))&lt;0,0,(IF($C$13=1,IF(AND((YEAR(K$20)=YEAR($C$9)),OR(K$19=6,K$19=3,K$19=9,K$19=12)),'Financial planning'!$AZ$257/$E$15*$C$15,IF(AND(YEAR(K$20)=YEAR('Financial planning'!$CV$10),OR(K$19=6,K$19=3,K$19=9,K$19=12)),'Financial planning'!$CW$257/4*$C$15,IF(AND(YEAR(K$20)=YEAR('Financial planning'!$ES$10),OR(K$19=6,K$19=3,K$19=9,K$19=12)),'Financial planning'!$ET$257/4*$C$15,IF(AND(YEAR(K$20)=YEAR('Financial planning'!$GP$10),OR(K$19=6,K$19=3,K$19=9,K$19=12)),'Financial planning'!$GQ$257/4*$C$15,IF(AND(YEAR(K$20)=YEAR('Financial planning'!$IM$10),OR(K$19=6,K$19=3,K$19=9,K$19=12)),'Financial planning'!$IN$257/4*$C$15,IF(AND(YEAR(K$20)=YEAR('Financial planning'!$KJ$10),OR(K$19=6,K$19=3,K$19=9,K$19=12)),'Financial planning'!$KK$257/4*$C$15,IF(AND(YEAR(K$20)=YEAR('Financial planning'!$MG$10),OR(K$19=6,K$19=3,K$19=9,K$19=12)),'Financial planning'!$MH$257/4*$C$15,IF(AND(YEAR(K$20)=YEAR('Financial planning'!$OD$10),OR(K$19=6,K$19=3,K$19=9,K$19=12)),'Financial planning'!$OE$257/4*$C$15,IF(AND(YEAR(K$20)=YEAR('Financial planning'!$QA$10),OR(K$19=6,K$19=3,K$19=9,K$19=12)),'Financial planning'!$QB$257/4*$C$15,IF(AND(YEAR(K$20)=YEAR('Financial planning'!$RX$10),OR(K$19=6,K$19=3,K$19=9,K$19=12)),'Financial planning'!$RY$257/4*$C$15,IF(AND(YEAR(K$20)=YEAR('Financial planning'!$TU$10),OR(K$19=6,K$19=3,K$19=9,K$19=12)),'Financial planning'!$TV$257/4*$C$15,IF(AND(YEAR(K$20)=YEAR('Financial planning'!$VR$10),OR(K$19=6,K$19=3,K$19=9,K$19=12)),'Financial planning'!$VS$257/4*$C$15,IF(AND(YEAR(K$20)=YEAR('Financial planning'!$XO$10),OR(K$19=6,K$19=3,K$19=9,K$19=12)),'Financial planning'!$XP$257/4*$C$15,IF(AND(YEAR(K$20)=YEAR('Financial planning'!$ZL$10),OR(K$19=6,K$19=3,K$19=9,K$19=12)),'Financial planning'!$ZM$257/4*$C$15,0)))))))))))))),0)))</f>
        <v>0</v>
      </c>
      <c r="L166" s="431">
        <f>IF((IF($C$13=1,IF(AND((YEAR(L$20)=YEAR($C$9)),OR(L$19=6,L$19=3,L$19=9,L$19=12)),'Financial planning'!$AZ$257/$E$15*$C$15,IF(AND(YEAR(L$20)=YEAR('Financial planning'!$CV$10),OR(L$19=6,L$19=3,L$19=9,L$19=12)),'Financial planning'!$CW$257/4*$C$15,IF(AND(YEAR(L$20)=YEAR('Financial planning'!$ES$10),OR(L$19=6,L$19=3,L$19=9,L$19=12)),'Financial planning'!$ET$257/4*$C$15,IF(AND(YEAR(L$20)=YEAR('Financial planning'!$GP$10),OR(L$19=6,L$19=3,L$19=9,L$19=12)),'Financial planning'!$GQ$257/4*$C$15,IF(AND(YEAR(L$20)=YEAR('Financial planning'!$IM$10),OR(L$19=6,L$19=3,L$19=9,L$19=12)),'Financial planning'!$IN$257/4*$C$15,IF(AND(YEAR(L$20)=YEAR('Financial planning'!$KJ$10),OR(L$19=6,L$19=3,L$19=9,L$19=12)),'Financial planning'!$KK$257/4*$C$15,IF(AND(YEAR(L$20)=YEAR('Financial planning'!$MG$10),OR(L$19=6,L$19=3,L$19=9,L$19=12)),'Financial planning'!$MH$257/4*$C$15,IF(AND(YEAR(L$20)=YEAR('Financial planning'!$OD$10),OR(L$19=6,L$19=3,L$19=9,L$19=12)),'Financial planning'!$OE$257/4*$C$15,IF(AND(YEAR(L$20)=YEAR('Financial planning'!$QA$10),OR(L$19=6,L$19=3,L$19=9,L$19=12)),'Financial planning'!$QB$257/4*$C$15,IF(AND(YEAR(L$20)=YEAR('Financial planning'!$RX$10),OR(L$19=6,L$19=3,L$19=9,L$19=12)),'Financial planning'!$RY$257/4*$C$15,IF(AND(YEAR(L$20)=YEAR('Financial planning'!$TU$10),OR(L$19=6,L$19=3,L$19=9,L$19=12)),'Financial planning'!$TV$257/4*$C$15,IF(AND(YEAR(L$20)=YEAR('Financial planning'!$VR$10),OR(L$19=6,L$19=3,L$19=9,L$19=12)),'Financial planning'!$VS$257/4*$C$15,IF(AND(YEAR(L$20)=YEAR('Financial planning'!$XO$10),OR(L$19=6,L$19=3,L$19=9,L$19=12)),'Financial planning'!$XP$257/4*$C$15,IF(AND(YEAR(L$20)=YEAR('Financial planning'!$ZL$10),OR(L$19=6,L$19=3,L$19=9,L$19=12)),'Financial planning'!$ZM$257/4*$C$15,0)))))))))))))),0))&lt;0,0,(IF($C$13=1,IF(AND((YEAR(L$20)=YEAR($C$9)),OR(L$19=6,L$19=3,L$19=9,L$19=12)),'Financial planning'!$AZ$257/$E$15*$C$15,IF(AND(YEAR(L$20)=YEAR('Financial planning'!$CV$10),OR(L$19=6,L$19=3,L$19=9,L$19=12)),'Financial planning'!$CW$257/4*$C$15,IF(AND(YEAR(L$20)=YEAR('Financial planning'!$ES$10),OR(L$19=6,L$19=3,L$19=9,L$19=12)),'Financial planning'!$ET$257/4*$C$15,IF(AND(YEAR(L$20)=YEAR('Financial planning'!$GP$10),OR(L$19=6,L$19=3,L$19=9,L$19=12)),'Financial planning'!$GQ$257/4*$C$15,IF(AND(YEAR(L$20)=YEAR('Financial planning'!$IM$10),OR(L$19=6,L$19=3,L$19=9,L$19=12)),'Financial planning'!$IN$257/4*$C$15,IF(AND(YEAR(L$20)=YEAR('Financial planning'!$KJ$10),OR(L$19=6,L$19=3,L$19=9,L$19=12)),'Financial planning'!$KK$257/4*$C$15,IF(AND(YEAR(L$20)=YEAR('Financial planning'!$MG$10),OR(L$19=6,L$19=3,L$19=9,L$19=12)),'Financial planning'!$MH$257/4*$C$15,IF(AND(YEAR(L$20)=YEAR('Financial planning'!$OD$10),OR(L$19=6,L$19=3,L$19=9,L$19=12)),'Financial planning'!$OE$257/4*$C$15,IF(AND(YEAR(L$20)=YEAR('Financial planning'!$QA$10),OR(L$19=6,L$19=3,L$19=9,L$19=12)),'Financial planning'!$QB$257/4*$C$15,IF(AND(YEAR(L$20)=YEAR('Financial planning'!$RX$10),OR(L$19=6,L$19=3,L$19=9,L$19=12)),'Financial planning'!$RY$257/4*$C$15,IF(AND(YEAR(L$20)=YEAR('Financial planning'!$TU$10),OR(L$19=6,L$19=3,L$19=9,L$19=12)),'Financial planning'!$TV$257/4*$C$15,IF(AND(YEAR(L$20)=YEAR('Financial planning'!$VR$10),OR(L$19=6,L$19=3,L$19=9,L$19=12)),'Financial planning'!$VS$257/4*$C$15,IF(AND(YEAR(L$20)=YEAR('Financial planning'!$XO$10),OR(L$19=6,L$19=3,L$19=9,L$19=12)),'Financial planning'!$XP$257/4*$C$15,IF(AND(YEAR(L$20)=YEAR('Financial planning'!$ZL$10),OR(L$19=6,L$19=3,L$19=9,L$19=12)),'Financial planning'!$ZM$257/4*$C$15,0)))))))))))))),0)))</f>
        <v>0</v>
      </c>
      <c r="M166" s="431">
        <f>IF((IF($C$13=1,IF(AND((YEAR(M$20)=YEAR($C$9)),OR(M$19=6,M$19=3,M$19=9,M$19=12)),'Financial planning'!$AZ$257/$E$15*$C$15,IF(AND(YEAR(M$20)=YEAR('Financial planning'!$CV$10),OR(M$19=6,M$19=3,M$19=9,M$19=12)),'Financial planning'!$CW$257/4*$C$15,IF(AND(YEAR(M$20)=YEAR('Financial planning'!$ES$10),OR(M$19=6,M$19=3,M$19=9,M$19=12)),'Financial planning'!$ET$257/4*$C$15,IF(AND(YEAR(M$20)=YEAR('Financial planning'!$GP$10),OR(M$19=6,M$19=3,M$19=9,M$19=12)),'Financial planning'!$GQ$257/4*$C$15,IF(AND(YEAR(M$20)=YEAR('Financial planning'!$IM$10),OR(M$19=6,M$19=3,M$19=9,M$19=12)),'Financial planning'!$IN$257/4*$C$15,IF(AND(YEAR(M$20)=YEAR('Financial planning'!$KJ$10),OR(M$19=6,M$19=3,M$19=9,M$19=12)),'Financial planning'!$KK$257/4*$C$15,IF(AND(YEAR(M$20)=YEAR('Financial planning'!$MG$10),OR(M$19=6,M$19=3,M$19=9,M$19=12)),'Financial planning'!$MH$257/4*$C$15,IF(AND(YEAR(M$20)=YEAR('Financial planning'!$OD$10),OR(M$19=6,M$19=3,M$19=9,M$19=12)),'Financial planning'!$OE$257/4*$C$15,IF(AND(YEAR(M$20)=YEAR('Financial planning'!$QA$10),OR(M$19=6,M$19=3,M$19=9,M$19=12)),'Financial planning'!$QB$257/4*$C$15,IF(AND(YEAR(M$20)=YEAR('Financial planning'!$RX$10),OR(M$19=6,M$19=3,M$19=9,M$19=12)),'Financial planning'!$RY$257/4*$C$15,IF(AND(YEAR(M$20)=YEAR('Financial planning'!$TU$10),OR(M$19=6,M$19=3,M$19=9,M$19=12)),'Financial planning'!$TV$257/4*$C$15,IF(AND(YEAR(M$20)=YEAR('Financial planning'!$VR$10),OR(M$19=6,M$19=3,M$19=9,M$19=12)),'Financial planning'!$VS$257/4*$C$15,IF(AND(YEAR(M$20)=YEAR('Financial planning'!$XO$10),OR(M$19=6,M$19=3,M$19=9,M$19=12)),'Financial planning'!$XP$257/4*$C$15,IF(AND(YEAR(M$20)=YEAR('Financial planning'!$ZL$10),OR(M$19=6,M$19=3,M$19=9,M$19=12)),'Financial planning'!$ZM$257/4*$C$15,0)))))))))))))),0))&lt;0,0,(IF($C$13=1,IF(AND((YEAR(M$20)=YEAR($C$9)),OR(M$19=6,M$19=3,M$19=9,M$19=12)),'Financial planning'!$AZ$257/$E$15*$C$15,IF(AND(YEAR(M$20)=YEAR('Financial planning'!$CV$10),OR(M$19=6,M$19=3,M$19=9,M$19=12)),'Financial planning'!$CW$257/4*$C$15,IF(AND(YEAR(M$20)=YEAR('Financial planning'!$ES$10),OR(M$19=6,M$19=3,M$19=9,M$19=12)),'Financial planning'!$ET$257/4*$C$15,IF(AND(YEAR(M$20)=YEAR('Financial planning'!$GP$10),OR(M$19=6,M$19=3,M$19=9,M$19=12)),'Financial planning'!$GQ$257/4*$C$15,IF(AND(YEAR(M$20)=YEAR('Financial planning'!$IM$10),OR(M$19=6,M$19=3,M$19=9,M$19=12)),'Financial planning'!$IN$257/4*$C$15,IF(AND(YEAR(M$20)=YEAR('Financial planning'!$KJ$10),OR(M$19=6,M$19=3,M$19=9,M$19=12)),'Financial planning'!$KK$257/4*$C$15,IF(AND(YEAR(M$20)=YEAR('Financial planning'!$MG$10),OR(M$19=6,M$19=3,M$19=9,M$19=12)),'Financial planning'!$MH$257/4*$C$15,IF(AND(YEAR(M$20)=YEAR('Financial planning'!$OD$10),OR(M$19=6,M$19=3,M$19=9,M$19=12)),'Financial planning'!$OE$257/4*$C$15,IF(AND(YEAR(M$20)=YEAR('Financial planning'!$QA$10),OR(M$19=6,M$19=3,M$19=9,M$19=12)),'Financial planning'!$QB$257/4*$C$15,IF(AND(YEAR(M$20)=YEAR('Financial planning'!$RX$10),OR(M$19=6,M$19=3,M$19=9,M$19=12)),'Financial planning'!$RY$257/4*$C$15,IF(AND(YEAR(M$20)=YEAR('Financial planning'!$TU$10),OR(M$19=6,M$19=3,M$19=9,M$19=12)),'Financial planning'!$TV$257/4*$C$15,IF(AND(YEAR(M$20)=YEAR('Financial planning'!$VR$10),OR(M$19=6,M$19=3,M$19=9,M$19=12)),'Financial planning'!$VS$257/4*$C$15,IF(AND(YEAR(M$20)=YEAR('Financial planning'!$XO$10),OR(M$19=6,M$19=3,M$19=9,M$19=12)),'Financial planning'!$XP$257/4*$C$15,IF(AND(YEAR(M$20)=YEAR('Financial planning'!$ZL$10),OR(M$19=6,M$19=3,M$19=9,M$19=12)),'Financial planning'!$ZM$257/4*$C$15,0)))))))))))))),0)))</f>
        <v>0</v>
      </c>
      <c r="N166" s="431">
        <f ca="1">IF((IF($C$13=1,IF(AND((YEAR(N$20)=YEAR($C$9)),OR(N$19=6,N$19=3,N$19=9,N$19=12)),'Financial planning'!$AZ$257/$E$15*$C$15,IF(AND(YEAR(N$20)=YEAR('Financial planning'!$CV$10),OR(N$19=6,N$19=3,N$19=9,N$19=12)),'Financial planning'!$CW$257/4*$C$15,IF(AND(YEAR(N$20)=YEAR('Financial planning'!$ES$10),OR(N$19=6,N$19=3,N$19=9,N$19=12)),'Financial planning'!$ET$257/4*$C$15,IF(AND(YEAR(N$20)=YEAR('Financial planning'!$GP$10),OR(N$19=6,N$19=3,N$19=9,N$19=12)),'Financial planning'!$GQ$257/4*$C$15,IF(AND(YEAR(N$20)=YEAR('Financial planning'!$IM$10),OR(N$19=6,N$19=3,N$19=9,N$19=12)),'Financial planning'!$IN$257/4*$C$15,IF(AND(YEAR(N$20)=YEAR('Financial planning'!$KJ$10),OR(N$19=6,N$19=3,N$19=9,N$19=12)),'Financial planning'!$KK$257/4*$C$15,IF(AND(YEAR(N$20)=YEAR('Financial planning'!$MG$10),OR(N$19=6,N$19=3,N$19=9,N$19=12)),'Financial planning'!$MH$257/4*$C$15,IF(AND(YEAR(N$20)=YEAR('Financial planning'!$OD$10),OR(N$19=6,N$19=3,N$19=9,N$19=12)),'Financial planning'!$OE$257/4*$C$15,IF(AND(YEAR(N$20)=YEAR('Financial planning'!$QA$10),OR(N$19=6,N$19=3,N$19=9,N$19=12)),'Financial planning'!$QB$257/4*$C$15,IF(AND(YEAR(N$20)=YEAR('Financial planning'!$RX$10),OR(N$19=6,N$19=3,N$19=9,N$19=12)),'Financial planning'!$RY$257/4*$C$15,IF(AND(YEAR(N$20)=YEAR('Financial planning'!$TU$10),OR(N$19=6,N$19=3,N$19=9,N$19=12)),'Financial planning'!$TV$257/4*$C$15,IF(AND(YEAR(N$20)=YEAR('Financial planning'!$VR$10),OR(N$19=6,N$19=3,N$19=9,N$19=12)),'Financial planning'!$VS$257/4*$C$15,IF(AND(YEAR(N$20)=YEAR('Financial planning'!$XO$10),OR(N$19=6,N$19=3,N$19=9,N$19=12)),'Financial planning'!$XP$257/4*$C$15,IF(AND(YEAR(N$20)=YEAR('Financial planning'!$ZL$10),OR(N$19=6,N$19=3,N$19=9,N$19=12)),'Financial planning'!$ZM$257/4*$C$15,0)))))))))))))),0))&lt;0,0,(IF($C$13=1,IF(AND((YEAR(N$20)=YEAR($C$9)),OR(N$19=6,N$19=3,N$19=9,N$19=12)),'Financial planning'!$AZ$257/$E$15*$C$15,IF(AND(YEAR(N$20)=YEAR('Financial planning'!$CV$10),OR(N$19=6,N$19=3,N$19=9,N$19=12)),'Financial planning'!$CW$257/4*$C$15,IF(AND(YEAR(N$20)=YEAR('Financial planning'!$ES$10),OR(N$19=6,N$19=3,N$19=9,N$19=12)),'Financial planning'!$ET$257/4*$C$15,IF(AND(YEAR(N$20)=YEAR('Financial planning'!$GP$10),OR(N$19=6,N$19=3,N$19=9,N$19=12)),'Financial planning'!$GQ$257/4*$C$15,IF(AND(YEAR(N$20)=YEAR('Financial planning'!$IM$10),OR(N$19=6,N$19=3,N$19=9,N$19=12)),'Financial planning'!$IN$257/4*$C$15,IF(AND(YEAR(N$20)=YEAR('Financial planning'!$KJ$10),OR(N$19=6,N$19=3,N$19=9,N$19=12)),'Financial planning'!$KK$257/4*$C$15,IF(AND(YEAR(N$20)=YEAR('Financial planning'!$MG$10),OR(N$19=6,N$19=3,N$19=9,N$19=12)),'Financial planning'!$MH$257/4*$C$15,IF(AND(YEAR(N$20)=YEAR('Financial planning'!$OD$10),OR(N$19=6,N$19=3,N$19=9,N$19=12)),'Financial planning'!$OE$257/4*$C$15,IF(AND(YEAR(N$20)=YEAR('Financial planning'!$QA$10),OR(N$19=6,N$19=3,N$19=9,N$19=12)),'Financial planning'!$QB$257/4*$C$15,IF(AND(YEAR(N$20)=YEAR('Financial planning'!$RX$10),OR(N$19=6,N$19=3,N$19=9,N$19=12)),'Financial planning'!$RY$257/4*$C$15,IF(AND(YEAR(N$20)=YEAR('Financial planning'!$TU$10),OR(N$19=6,N$19=3,N$19=9,N$19=12)),'Financial planning'!$TV$257/4*$C$15,IF(AND(YEAR(N$20)=YEAR('Financial planning'!$VR$10),OR(N$19=6,N$19=3,N$19=9,N$19=12)),'Financial planning'!$VS$257/4*$C$15,IF(AND(YEAR(N$20)=YEAR('Financial planning'!$XO$10),OR(N$19=6,N$19=3,N$19=9,N$19=12)),'Financial planning'!$XP$257/4*$C$15,IF(AND(YEAR(N$20)=YEAR('Financial planning'!$ZL$10),OR(N$19=6,N$19=3,N$19=9,N$19=12)),'Financial planning'!$ZM$257/4*$C$15,0)))))))))))))),0)))</f>
        <v>0</v>
      </c>
      <c r="O166" s="431">
        <f>IF((IF($C$13=1,IF(AND((YEAR(O$20)=YEAR($C$9)),OR(O$19=6,O$19=3,O$19=9,O$19=12)),'Financial planning'!$AZ$257/$E$15*$C$15,IF(AND(YEAR(O$20)=YEAR('Financial planning'!$CV$10),OR(O$19=6,O$19=3,O$19=9,O$19=12)),'Financial planning'!$CW$257/4*$C$15,IF(AND(YEAR(O$20)=YEAR('Financial planning'!$ES$10),OR(O$19=6,O$19=3,O$19=9,O$19=12)),'Financial planning'!$ET$257/4*$C$15,IF(AND(YEAR(O$20)=YEAR('Financial planning'!$GP$10),OR(O$19=6,O$19=3,O$19=9,O$19=12)),'Financial planning'!$GQ$257/4*$C$15,IF(AND(YEAR(O$20)=YEAR('Financial planning'!$IM$10),OR(O$19=6,O$19=3,O$19=9,O$19=12)),'Financial planning'!$IN$257/4*$C$15,IF(AND(YEAR(O$20)=YEAR('Financial planning'!$KJ$10),OR(O$19=6,O$19=3,O$19=9,O$19=12)),'Financial planning'!$KK$257/4*$C$15,IF(AND(YEAR(O$20)=YEAR('Financial planning'!$MG$10),OR(O$19=6,O$19=3,O$19=9,O$19=12)),'Financial planning'!$MH$257/4*$C$15,IF(AND(YEAR(O$20)=YEAR('Financial planning'!$OD$10),OR(O$19=6,O$19=3,O$19=9,O$19=12)),'Financial planning'!$OE$257/4*$C$15,IF(AND(YEAR(O$20)=YEAR('Financial planning'!$QA$10),OR(O$19=6,O$19=3,O$19=9,O$19=12)),'Financial planning'!$QB$257/4*$C$15,IF(AND(YEAR(O$20)=YEAR('Financial planning'!$RX$10),OR(O$19=6,O$19=3,O$19=9,O$19=12)),'Financial planning'!$RY$257/4*$C$15,IF(AND(YEAR(O$20)=YEAR('Financial planning'!$TU$10),OR(O$19=6,O$19=3,O$19=9,O$19=12)),'Financial planning'!$TV$257/4*$C$15,IF(AND(YEAR(O$20)=YEAR('Financial planning'!$VR$10),OR(O$19=6,O$19=3,O$19=9,O$19=12)),'Financial planning'!$VS$257/4*$C$15,IF(AND(YEAR(O$20)=YEAR('Financial planning'!$XO$10),OR(O$19=6,O$19=3,O$19=9,O$19=12)),'Financial planning'!$XP$257/4*$C$15,IF(AND(YEAR(O$20)=YEAR('Financial planning'!$ZL$10),OR(O$19=6,O$19=3,O$19=9,O$19=12)),'Financial planning'!$ZM$257/4*$C$15,0)))))))))))))),0))&lt;0,0,(IF($C$13=1,IF(AND((YEAR(O$20)=YEAR($C$9)),OR(O$19=6,O$19=3,O$19=9,O$19=12)),'Financial planning'!$AZ$257/$E$15*$C$15,IF(AND(YEAR(O$20)=YEAR('Financial planning'!$CV$10),OR(O$19=6,O$19=3,O$19=9,O$19=12)),'Financial planning'!$CW$257/4*$C$15,IF(AND(YEAR(O$20)=YEAR('Financial planning'!$ES$10),OR(O$19=6,O$19=3,O$19=9,O$19=12)),'Financial planning'!$ET$257/4*$C$15,IF(AND(YEAR(O$20)=YEAR('Financial planning'!$GP$10),OR(O$19=6,O$19=3,O$19=9,O$19=12)),'Financial planning'!$GQ$257/4*$C$15,IF(AND(YEAR(O$20)=YEAR('Financial planning'!$IM$10),OR(O$19=6,O$19=3,O$19=9,O$19=12)),'Financial planning'!$IN$257/4*$C$15,IF(AND(YEAR(O$20)=YEAR('Financial planning'!$KJ$10),OR(O$19=6,O$19=3,O$19=9,O$19=12)),'Financial planning'!$KK$257/4*$C$15,IF(AND(YEAR(O$20)=YEAR('Financial planning'!$MG$10),OR(O$19=6,O$19=3,O$19=9,O$19=12)),'Financial planning'!$MH$257/4*$C$15,IF(AND(YEAR(O$20)=YEAR('Financial planning'!$OD$10),OR(O$19=6,O$19=3,O$19=9,O$19=12)),'Financial planning'!$OE$257/4*$C$15,IF(AND(YEAR(O$20)=YEAR('Financial planning'!$QA$10),OR(O$19=6,O$19=3,O$19=9,O$19=12)),'Financial planning'!$QB$257/4*$C$15,IF(AND(YEAR(O$20)=YEAR('Financial planning'!$RX$10),OR(O$19=6,O$19=3,O$19=9,O$19=12)),'Financial planning'!$RY$257/4*$C$15,IF(AND(YEAR(O$20)=YEAR('Financial planning'!$TU$10),OR(O$19=6,O$19=3,O$19=9,O$19=12)),'Financial planning'!$TV$257/4*$C$15,IF(AND(YEAR(O$20)=YEAR('Financial planning'!$VR$10),OR(O$19=6,O$19=3,O$19=9,O$19=12)),'Financial planning'!$VS$257/4*$C$15,IF(AND(YEAR(O$20)=YEAR('Financial planning'!$XO$10),OR(O$19=6,O$19=3,O$19=9,O$19=12)),'Financial planning'!$XP$257/4*$C$15,IF(AND(YEAR(O$20)=YEAR('Financial planning'!$ZL$10),OR(O$19=6,O$19=3,O$19=9,O$19=12)),'Financial planning'!$ZM$257/4*$C$15,0)))))))))))))),0)))</f>
        <v>0</v>
      </c>
      <c r="P166" s="431">
        <f>IF((IF($C$13=1,IF(AND((YEAR(P$20)=YEAR($C$9)),OR(P$19=6,P$19=3,P$19=9,P$19=12)),'Financial planning'!$AZ$257/$E$15*$C$15,IF(AND(YEAR(P$20)=YEAR('Financial planning'!$CV$10),OR(P$19=6,P$19=3,P$19=9,P$19=12)),'Financial planning'!$CW$257/4*$C$15,IF(AND(YEAR(P$20)=YEAR('Financial planning'!$ES$10),OR(P$19=6,P$19=3,P$19=9,P$19=12)),'Financial planning'!$ET$257/4*$C$15,IF(AND(YEAR(P$20)=YEAR('Financial planning'!$GP$10),OR(P$19=6,P$19=3,P$19=9,P$19=12)),'Financial planning'!$GQ$257/4*$C$15,IF(AND(YEAR(P$20)=YEAR('Financial planning'!$IM$10),OR(P$19=6,P$19=3,P$19=9,P$19=12)),'Financial planning'!$IN$257/4*$C$15,IF(AND(YEAR(P$20)=YEAR('Financial planning'!$KJ$10),OR(P$19=6,P$19=3,P$19=9,P$19=12)),'Financial planning'!$KK$257/4*$C$15,IF(AND(YEAR(P$20)=YEAR('Financial planning'!$MG$10),OR(P$19=6,P$19=3,P$19=9,P$19=12)),'Financial planning'!$MH$257/4*$C$15,IF(AND(YEAR(P$20)=YEAR('Financial planning'!$OD$10),OR(P$19=6,P$19=3,P$19=9,P$19=12)),'Financial planning'!$OE$257/4*$C$15,IF(AND(YEAR(P$20)=YEAR('Financial planning'!$QA$10),OR(P$19=6,P$19=3,P$19=9,P$19=12)),'Financial planning'!$QB$257/4*$C$15,IF(AND(YEAR(P$20)=YEAR('Financial planning'!$RX$10),OR(P$19=6,P$19=3,P$19=9,P$19=12)),'Financial planning'!$RY$257/4*$C$15,IF(AND(YEAR(P$20)=YEAR('Financial planning'!$TU$10),OR(P$19=6,P$19=3,P$19=9,P$19=12)),'Financial planning'!$TV$257/4*$C$15,IF(AND(YEAR(P$20)=YEAR('Financial planning'!$VR$10),OR(P$19=6,P$19=3,P$19=9,P$19=12)),'Financial planning'!$VS$257/4*$C$15,IF(AND(YEAR(P$20)=YEAR('Financial planning'!$XO$10),OR(P$19=6,P$19=3,P$19=9,P$19=12)),'Financial planning'!$XP$257/4*$C$15,IF(AND(YEAR(P$20)=YEAR('Financial planning'!$ZL$10),OR(P$19=6,P$19=3,P$19=9,P$19=12)),'Financial planning'!$ZM$257/4*$C$15,0)))))))))))))),0))&lt;0,0,(IF($C$13=1,IF(AND((YEAR(P$20)=YEAR($C$9)),OR(P$19=6,P$19=3,P$19=9,P$19=12)),'Financial planning'!$AZ$257/$E$15*$C$15,IF(AND(YEAR(P$20)=YEAR('Financial planning'!$CV$10),OR(P$19=6,P$19=3,P$19=9,P$19=12)),'Financial planning'!$CW$257/4*$C$15,IF(AND(YEAR(P$20)=YEAR('Financial planning'!$ES$10),OR(P$19=6,P$19=3,P$19=9,P$19=12)),'Financial planning'!$ET$257/4*$C$15,IF(AND(YEAR(P$20)=YEAR('Financial planning'!$GP$10),OR(P$19=6,P$19=3,P$19=9,P$19=12)),'Financial planning'!$GQ$257/4*$C$15,IF(AND(YEAR(P$20)=YEAR('Financial planning'!$IM$10),OR(P$19=6,P$19=3,P$19=9,P$19=12)),'Financial planning'!$IN$257/4*$C$15,IF(AND(YEAR(P$20)=YEAR('Financial planning'!$KJ$10),OR(P$19=6,P$19=3,P$19=9,P$19=12)),'Financial planning'!$KK$257/4*$C$15,IF(AND(YEAR(P$20)=YEAR('Financial planning'!$MG$10),OR(P$19=6,P$19=3,P$19=9,P$19=12)),'Financial planning'!$MH$257/4*$C$15,IF(AND(YEAR(P$20)=YEAR('Financial planning'!$OD$10),OR(P$19=6,P$19=3,P$19=9,P$19=12)),'Financial planning'!$OE$257/4*$C$15,IF(AND(YEAR(P$20)=YEAR('Financial planning'!$QA$10),OR(P$19=6,P$19=3,P$19=9,P$19=12)),'Financial planning'!$QB$257/4*$C$15,IF(AND(YEAR(P$20)=YEAR('Financial planning'!$RX$10),OR(P$19=6,P$19=3,P$19=9,P$19=12)),'Financial planning'!$RY$257/4*$C$15,IF(AND(YEAR(P$20)=YEAR('Financial planning'!$TU$10),OR(P$19=6,P$19=3,P$19=9,P$19=12)),'Financial planning'!$TV$257/4*$C$15,IF(AND(YEAR(P$20)=YEAR('Financial planning'!$VR$10),OR(P$19=6,P$19=3,P$19=9,P$19=12)),'Financial planning'!$VS$257/4*$C$15,IF(AND(YEAR(P$20)=YEAR('Financial planning'!$XO$10),OR(P$19=6,P$19=3,P$19=9,P$19=12)),'Financial planning'!$XP$257/4*$C$15,IF(AND(YEAR(P$20)=YEAR('Financial planning'!$ZL$10),OR(P$19=6,P$19=3,P$19=9,P$19=12)),'Financial planning'!$ZM$257/4*$C$15,0)))))))))))))),0)))</f>
        <v>0</v>
      </c>
      <c r="Q166" s="431">
        <f ca="1">IF((IF($C$13=1,IF(AND((YEAR(Q$20)=YEAR($C$9)),OR(Q$19=6,Q$19=3,Q$19=9,Q$19=12)),'Financial planning'!$AZ$257/$E$15*$C$15,IF(AND(YEAR(Q$20)=YEAR('Financial planning'!$CV$10),OR(Q$19=6,Q$19=3,Q$19=9,Q$19=12)),'Financial planning'!$CW$257/4*$C$15,IF(AND(YEAR(Q$20)=YEAR('Financial planning'!$ES$10),OR(Q$19=6,Q$19=3,Q$19=9,Q$19=12)),'Financial planning'!$ET$257/4*$C$15,IF(AND(YEAR(Q$20)=YEAR('Financial planning'!$GP$10),OR(Q$19=6,Q$19=3,Q$19=9,Q$19=12)),'Financial planning'!$GQ$257/4*$C$15,IF(AND(YEAR(Q$20)=YEAR('Financial planning'!$IM$10),OR(Q$19=6,Q$19=3,Q$19=9,Q$19=12)),'Financial planning'!$IN$257/4*$C$15,IF(AND(YEAR(Q$20)=YEAR('Financial planning'!$KJ$10),OR(Q$19=6,Q$19=3,Q$19=9,Q$19=12)),'Financial planning'!$KK$257/4*$C$15,IF(AND(YEAR(Q$20)=YEAR('Financial planning'!$MG$10),OR(Q$19=6,Q$19=3,Q$19=9,Q$19=12)),'Financial planning'!$MH$257/4*$C$15,IF(AND(YEAR(Q$20)=YEAR('Financial planning'!$OD$10),OR(Q$19=6,Q$19=3,Q$19=9,Q$19=12)),'Financial planning'!$OE$257/4*$C$15,IF(AND(YEAR(Q$20)=YEAR('Financial planning'!$QA$10),OR(Q$19=6,Q$19=3,Q$19=9,Q$19=12)),'Financial planning'!$QB$257/4*$C$15,IF(AND(YEAR(Q$20)=YEAR('Financial planning'!$RX$10),OR(Q$19=6,Q$19=3,Q$19=9,Q$19=12)),'Financial planning'!$RY$257/4*$C$15,IF(AND(YEAR(Q$20)=YEAR('Financial planning'!$TU$10),OR(Q$19=6,Q$19=3,Q$19=9,Q$19=12)),'Financial planning'!$TV$257/4*$C$15,IF(AND(YEAR(Q$20)=YEAR('Financial planning'!$VR$10),OR(Q$19=6,Q$19=3,Q$19=9,Q$19=12)),'Financial planning'!$VS$257/4*$C$15,IF(AND(YEAR(Q$20)=YEAR('Financial planning'!$XO$10),OR(Q$19=6,Q$19=3,Q$19=9,Q$19=12)),'Financial planning'!$XP$257/4*$C$15,IF(AND(YEAR(Q$20)=YEAR('Financial planning'!$ZL$10),OR(Q$19=6,Q$19=3,Q$19=9,Q$19=12)),'Financial planning'!$ZM$257/4*$C$15,0)))))))))))))),0))&lt;0,0,(IF($C$13=1,IF(AND((YEAR(Q$20)=YEAR($C$9)),OR(Q$19=6,Q$19=3,Q$19=9,Q$19=12)),'Financial planning'!$AZ$257/$E$15*$C$15,IF(AND(YEAR(Q$20)=YEAR('Financial planning'!$CV$10),OR(Q$19=6,Q$19=3,Q$19=9,Q$19=12)),'Financial planning'!$CW$257/4*$C$15,IF(AND(YEAR(Q$20)=YEAR('Financial planning'!$ES$10),OR(Q$19=6,Q$19=3,Q$19=9,Q$19=12)),'Financial planning'!$ET$257/4*$C$15,IF(AND(YEAR(Q$20)=YEAR('Financial planning'!$GP$10),OR(Q$19=6,Q$19=3,Q$19=9,Q$19=12)),'Financial planning'!$GQ$257/4*$C$15,IF(AND(YEAR(Q$20)=YEAR('Financial planning'!$IM$10),OR(Q$19=6,Q$19=3,Q$19=9,Q$19=12)),'Financial planning'!$IN$257/4*$C$15,IF(AND(YEAR(Q$20)=YEAR('Financial planning'!$KJ$10),OR(Q$19=6,Q$19=3,Q$19=9,Q$19=12)),'Financial planning'!$KK$257/4*$C$15,IF(AND(YEAR(Q$20)=YEAR('Financial planning'!$MG$10),OR(Q$19=6,Q$19=3,Q$19=9,Q$19=12)),'Financial planning'!$MH$257/4*$C$15,IF(AND(YEAR(Q$20)=YEAR('Financial planning'!$OD$10),OR(Q$19=6,Q$19=3,Q$19=9,Q$19=12)),'Financial planning'!$OE$257/4*$C$15,IF(AND(YEAR(Q$20)=YEAR('Financial planning'!$QA$10),OR(Q$19=6,Q$19=3,Q$19=9,Q$19=12)),'Financial planning'!$QB$257/4*$C$15,IF(AND(YEAR(Q$20)=YEAR('Financial planning'!$RX$10),OR(Q$19=6,Q$19=3,Q$19=9,Q$19=12)),'Financial planning'!$RY$257/4*$C$15,IF(AND(YEAR(Q$20)=YEAR('Financial planning'!$TU$10),OR(Q$19=6,Q$19=3,Q$19=9,Q$19=12)),'Financial planning'!$TV$257/4*$C$15,IF(AND(YEAR(Q$20)=YEAR('Financial planning'!$VR$10),OR(Q$19=6,Q$19=3,Q$19=9,Q$19=12)),'Financial planning'!$VS$257/4*$C$15,IF(AND(YEAR(Q$20)=YEAR('Financial planning'!$XO$10),OR(Q$19=6,Q$19=3,Q$19=9,Q$19=12)),'Financial planning'!$XP$257/4*$C$15,IF(AND(YEAR(Q$20)=YEAR('Financial planning'!$ZL$10),OR(Q$19=6,Q$19=3,Q$19=9,Q$19=12)),'Financial planning'!$ZM$257/4*$C$15,0)))))))))))))),0)))</f>
        <v>0</v>
      </c>
      <c r="R166" s="431">
        <f>IF((IF($C$13=1,IF(AND((YEAR(R$20)=YEAR($C$9)),OR(R$19=6,R$19=3,R$19=9,R$19=12)),'Financial planning'!$AZ$257/$E$15*$C$15,IF(AND(YEAR(R$20)=YEAR('Financial planning'!$CV$10),OR(R$19=6,R$19=3,R$19=9,R$19=12)),'Financial planning'!$CW$257/4*$C$15,IF(AND(YEAR(R$20)=YEAR('Financial planning'!$ES$10),OR(R$19=6,R$19=3,R$19=9,R$19=12)),'Financial planning'!$ET$257/4*$C$15,IF(AND(YEAR(R$20)=YEAR('Financial planning'!$GP$10),OR(R$19=6,R$19=3,R$19=9,R$19=12)),'Financial planning'!$GQ$257/4*$C$15,IF(AND(YEAR(R$20)=YEAR('Financial planning'!$IM$10),OR(R$19=6,R$19=3,R$19=9,R$19=12)),'Financial planning'!$IN$257/4*$C$15,IF(AND(YEAR(R$20)=YEAR('Financial planning'!$KJ$10),OR(R$19=6,R$19=3,R$19=9,R$19=12)),'Financial planning'!$KK$257/4*$C$15,IF(AND(YEAR(R$20)=YEAR('Financial planning'!$MG$10),OR(R$19=6,R$19=3,R$19=9,R$19=12)),'Financial planning'!$MH$257/4*$C$15,IF(AND(YEAR(R$20)=YEAR('Financial planning'!$OD$10),OR(R$19=6,R$19=3,R$19=9,R$19=12)),'Financial planning'!$OE$257/4*$C$15,IF(AND(YEAR(R$20)=YEAR('Financial planning'!$QA$10),OR(R$19=6,R$19=3,R$19=9,R$19=12)),'Financial planning'!$QB$257/4*$C$15,IF(AND(YEAR(R$20)=YEAR('Financial planning'!$RX$10),OR(R$19=6,R$19=3,R$19=9,R$19=12)),'Financial planning'!$RY$257/4*$C$15,IF(AND(YEAR(R$20)=YEAR('Financial planning'!$TU$10),OR(R$19=6,R$19=3,R$19=9,R$19=12)),'Financial planning'!$TV$257/4*$C$15,IF(AND(YEAR(R$20)=YEAR('Financial planning'!$VR$10),OR(R$19=6,R$19=3,R$19=9,R$19=12)),'Financial planning'!$VS$257/4*$C$15,IF(AND(YEAR(R$20)=YEAR('Financial planning'!$XO$10),OR(R$19=6,R$19=3,R$19=9,R$19=12)),'Financial planning'!$XP$257/4*$C$15,IF(AND(YEAR(R$20)=YEAR('Financial planning'!$ZL$10),OR(R$19=6,R$19=3,R$19=9,R$19=12)),'Financial planning'!$ZM$257/4*$C$15,0)))))))))))))),0))&lt;0,0,(IF($C$13=1,IF(AND((YEAR(R$20)=YEAR($C$9)),OR(R$19=6,R$19=3,R$19=9,R$19=12)),'Financial planning'!$AZ$257/$E$15*$C$15,IF(AND(YEAR(R$20)=YEAR('Financial planning'!$CV$10),OR(R$19=6,R$19=3,R$19=9,R$19=12)),'Financial planning'!$CW$257/4*$C$15,IF(AND(YEAR(R$20)=YEAR('Financial planning'!$ES$10),OR(R$19=6,R$19=3,R$19=9,R$19=12)),'Financial planning'!$ET$257/4*$C$15,IF(AND(YEAR(R$20)=YEAR('Financial planning'!$GP$10),OR(R$19=6,R$19=3,R$19=9,R$19=12)),'Financial planning'!$GQ$257/4*$C$15,IF(AND(YEAR(R$20)=YEAR('Financial planning'!$IM$10),OR(R$19=6,R$19=3,R$19=9,R$19=12)),'Financial planning'!$IN$257/4*$C$15,IF(AND(YEAR(R$20)=YEAR('Financial planning'!$KJ$10),OR(R$19=6,R$19=3,R$19=9,R$19=12)),'Financial planning'!$KK$257/4*$C$15,IF(AND(YEAR(R$20)=YEAR('Financial planning'!$MG$10),OR(R$19=6,R$19=3,R$19=9,R$19=12)),'Financial planning'!$MH$257/4*$C$15,IF(AND(YEAR(R$20)=YEAR('Financial planning'!$OD$10),OR(R$19=6,R$19=3,R$19=9,R$19=12)),'Financial planning'!$OE$257/4*$C$15,IF(AND(YEAR(R$20)=YEAR('Financial planning'!$QA$10),OR(R$19=6,R$19=3,R$19=9,R$19=12)),'Financial planning'!$QB$257/4*$C$15,IF(AND(YEAR(R$20)=YEAR('Financial planning'!$RX$10),OR(R$19=6,R$19=3,R$19=9,R$19=12)),'Financial planning'!$RY$257/4*$C$15,IF(AND(YEAR(R$20)=YEAR('Financial planning'!$TU$10),OR(R$19=6,R$19=3,R$19=9,R$19=12)),'Financial planning'!$TV$257/4*$C$15,IF(AND(YEAR(R$20)=YEAR('Financial planning'!$VR$10),OR(R$19=6,R$19=3,R$19=9,R$19=12)),'Financial planning'!$VS$257/4*$C$15,IF(AND(YEAR(R$20)=YEAR('Financial planning'!$XO$10),OR(R$19=6,R$19=3,R$19=9,R$19=12)),'Financial planning'!$XP$257/4*$C$15,IF(AND(YEAR(R$20)=YEAR('Financial planning'!$ZL$10),OR(R$19=6,R$19=3,R$19=9,R$19=12)),'Financial planning'!$ZM$257/4*$C$15,0)))))))))))))),0)))</f>
        <v>0</v>
      </c>
      <c r="S166" s="431">
        <f>IF((IF($C$13=1,IF(AND((YEAR(S$20)=YEAR($C$9)),OR(S$19=6,S$19=3,S$19=9,S$19=12)),'Financial planning'!$AZ$257/$E$15*$C$15,IF(AND(YEAR(S$20)=YEAR('Financial planning'!$CV$10),OR(S$19=6,S$19=3,S$19=9,S$19=12)),'Financial planning'!$CW$257/4*$C$15,IF(AND(YEAR(S$20)=YEAR('Financial planning'!$ES$10),OR(S$19=6,S$19=3,S$19=9,S$19=12)),'Financial planning'!$ET$257/4*$C$15,IF(AND(YEAR(S$20)=YEAR('Financial planning'!$GP$10),OR(S$19=6,S$19=3,S$19=9,S$19=12)),'Financial planning'!$GQ$257/4*$C$15,IF(AND(YEAR(S$20)=YEAR('Financial planning'!$IM$10),OR(S$19=6,S$19=3,S$19=9,S$19=12)),'Financial planning'!$IN$257/4*$C$15,IF(AND(YEAR(S$20)=YEAR('Financial planning'!$KJ$10),OR(S$19=6,S$19=3,S$19=9,S$19=12)),'Financial planning'!$KK$257/4*$C$15,IF(AND(YEAR(S$20)=YEAR('Financial planning'!$MG$10),OR(S$19=6,S$19=3,S$19=9,S$19=12)),'Financial planning'!$MH$257/4*$C$15,IF(AND(YEAR(S$20)=YEAR('Financial planning'!$OD$10),OR(S$19=6,S$19=3,S$19=9,S$19=12)),'Financial planning'!$OE$257/4*$C$15,IF(AND(YEAR(S$20)=YEAR('Financial planning'!$QA$10),OR(S$19=6,S$19=3,S$19=9,S$19=12)),'Financial planning'!$QB$257/4*$C$15,IF(AND(YEAR(S$20)=YEAR('Financial planning'!$RX$10),OR(S$19=6,S$19=3,S$19=9,S$19=12)),'Financial planning'!$RY$257/4*$C$15,IF(AND(YEAR(S$20)=YEAR('Financial planning'!$TU$10),OR(S$19=6,S$19=3,S$19=9,S$19=12)),'Financial planning'!$TV$257/4*$C$15,IF(AND(YEAR(S$20)=YEAR('Financial planning'!$VR$10),OR(S$19=6,S$19=3,S$19=9,S$19=12)),'Financial planning'!$VS$257/4*$C$15,IF(AND(YEAR(S$20)=YEAR('Financial planning'!$XO$10),OR(S$19=6,S$19=3,S$19=9,S$19=12)),'Financial planning'!$XP$257/4*$C$15,IF(AND(YEAR(S$20)=YEAR('Financial planning'!$ZL$10),OR(S$19=6,S$19=3,S$19=9,S$19=12)),'Financial planning'!$ZM$257/4*$C$15,0)))))))))))))),0))&lt;0,0,(IF($C$13=1,IF(AND((YEAR(S$20)=YEAR($C$9)),OR(S$19=6,S$19=3,S$19=9,S$19=12)),'Financial planning'!$AZ$257/$E$15*$C$15,IF(AND(YEAR(S$20)=YEAR('Financial planning'!$CV$10),OR(S$19=6,S$19=3,S$19=9,S$19=12)),'Financial planning'!$CW$257/4*$C$15,IF(AND(YEAR(S$20)=YEAR('Financial planning'!$ES$10),OR(S$19=6,S$19=3,S$19=9,S$19=12)),'Financial planning'!$ET$257/4*$C$15,IF(AND(YEAR(S$20)=YEAR('Financial planning'!$GP$10),OR(S$19=6,S$19=3,S$19=9,S$19=12)),'Financial planning'!$GQ$257/4*$C$15,IF(AND(YEAR(S$20)=YEAR('Financial planning'!$IM$10),OR(S$19=6,S$19=3,S$19=9,S$19=12)),'Financial planning'!$IN$257/4*$C$15,IF(AND(YEAR(S$20)=YEAR('Financial planning'!$KJ$10),OR(S$19=6,S$19=3,S$19=9,S$19=12)),'Financial planning'!$KK$257/4*$C$15,IF(AND(YEAR(S$20)=YEAR('Financial planning'!$MG$10),OR(S$19=6,S$19=3,S$19=9,S$19=12)),'Financial planning'!$MH$257/4*$C$15,IF(AND(YEAR(S$20)=YEAR('Financial planning'!$OD$10),OR(S$19=6,S$19=3,S$19=9,S$19=12)),'Financial planning'!$OE$257/4*$C$15,IF(AND(YEAR(S$20)=YEAR('Financial planning'!$QA$10),OR(S$19=6,S$19=3,S$19=9,S$19=12)),'Financial planning'!$QB$257/4*$C$15,IF(AND(YEAR(S$20)=YEAR('Financial planning'!$RX$10),OR(S$19=6,S$19=3,S$19=9,S$19=12)),'Financial planning'!$RY$257/4*$C$15,IF(AND(YEAR(S$20)=YEAR('Financial planning'!$TU$10),OR(S$19=6,S$19=3,S$19=9,S$19=12)),'Financial planning'!$TV$257/4*$C$15,IF(AND(YEAR(S$20)=YEAR('Financial planning'!$VR$10),OR(S$19=6,S$19=3,S$19=9,S$19=12)),'Financial planning'!$VS$257/4*$C$15,IF(AND(YEAR(S$20)=YEAR('Financial planning'!$XO$10),OR(S$19=6,S$19=3,S$19=9,S$19=12)),'Financial planning'!$XP$257/4*$C$15,IF(AND(YEAR(S$20)=YEAR('Financial planning'!$ZL$10),OR(S$19=6,S$19=3,S$19=9,S$19=12)),'Financial planning'!$ZM$257/4*$C$15,0)))))))))))))),0)))</f>
        <v>0</v>
      </c>
      <c r="T166" s="431">
        <f ca="1">IF((IF($C$13=1,IF(AND((YEAR(T$20)=YEAR($C$9)),OR(T$19=6,T$19=3,T$19=9,T$19=12)),'Financial planning'!$AZ$257/$E$15*$C$15,IF(AND(YEAR(T$20)=YEAR('Financial planning'!$CV$10),OR(T$19=6,T$19=3,T$19=9,T$19=12)),'Financial planning'!$CW$257/4*$C$15,IF(AND(YEAR(T$20)=YEAR('Financial planning'!$ES$10),OR(T$19=6,T$19=3,T$19=9,T$19=12)),'Financial planning'!$ET$257/4*$C$15,IF(AND(YEAR(T$20)=YEAR('Financial planning'!$GP$10),OR(T$19=6,T$19=3,T$19=9,T$19=12)),'Financial planning'!$GQ$257/4*$C$15,IF(AND(YEAR(T$20)=YEAR('Financial planning'!$IM$10),OR(T$19=6,T$19=3,T$19=9,T$19=12)),'Financial planning'!$IN$257/4*$C$15,IF(AND(YEAR(T$20)=YEAR('Financial planning'!$KJ$10),OR(T$19=6,T$19=3,T$19=9,T$19=12)),'Financial planning'!$KK$257/4*$C$15,IF(AND(YEAR(T$20)=YEAR('Financial planning'!$MG$10),OR(T$19=6,T$19=3,T$19=9,T$19=12)),'Financial planning'!$MH$257/4*$C$15,IF(AND(YEAR(T$20)=YEAR('Financial planning'!$OD$10),OR(T$19=6,T$19=3,T$19=9,T$19=12)),'Financial planning'!$OE$257/4*$C$15,IF(AND(YEAR(T$20)=YEAR('Financial planning'!$QA$10),OR(T$19=6,T$19=3,T$19=9,T$19=12)),'Financial planning'!$QB$257/4*$C$15,IF(AND(YEAR(T$20)=YEAR('Financial planning'!$RX$10),OR(T$19=6,T$19=3,T$19=9,T$19=12)),'Financial planning'!$RY$257/4*$C$15,IF(AND(YEAR(T$20)=YEAR('Financial planning'!$TU$10),OR(T$19=6,T$19=3,T$19=9,T$19=12)),'Financial planning'!$TV$257/4*$C$15,IF(AND(YEAR(T$20)=YEAR('Financial planning'!$VR$10),OR(T$19=6,T$19=3,T$19=9,T$19=12)),'Financial planning'!$VS$257/4*$C$15,IF(AND(YEAR(T$20)=YEAR('Financial planning'!$XO$10),OR(T$19=6,T$19=3,T$19=9,T$19=12)),'Financial planning'!$XP$257/4*$C$15,IF(AND(YEAR(T$20)=YEAR('Financial planning'!$ZL$10),OR(T$19=6,T$19=3,T$19=9,T$19=12)),'Financial planning'!$ZM$257/4*$C$15,0)))))))))))))),0))&lt;0,0,(IF($C$13=1,IF(AND((YEAR(T$20)=YEAR($C$9)),OR(T$19=6,T$19=3,T$19=9,T$19=12)),'Financial planning'!$AZ$257/$E$15*$C$15,IF(AND(YEAR(T$20)=YEAR('Financial planning'!$CV$10),OR(T$19=6,T$19=3,T$19=9,T$19=12)),'Financial planning'!$CW$257/4*$C$15,IF(AND(YEAR(T$20)=YEAR('Financial planning'!$ES$10),OR(T$19=6,T$19=3,T$19=9,T$19=12)),'Financial planning'!$ET$257/4*$C$15,IF(AND(YEAR(T$20)=YEAR('Financial planning'!$GP$10),OR(T$19=6,T$19=3,T$19=9,T$19=12)),'Financial planning'!$GQ$257/4*$C$15,IF(AND(YEAR(T$20)=YEAR('Financial planning'!$IM$10),OR(T$19=6,T$19=3,T$19=9,T$19=12)),'Financial planning'!$IN$257/4*$C$15,IF(AND(YEAR(T$20)=YEAR('Financial planning'!$KJ$10),OR(T$19=6,T$19=3,T$19=9,T$19=12)),'Financial planning'!$KK$257/4*$C$15,IF(AND(YEAR(T$20)=YEAR('Financial planning'!$MG$10),OR(T$19=6,T$19=3,T$19=9,T$19=12)),'Financial planning'!$MH$257/4*$C$15,IF(AND(YEAR(T$20)=YEAR('Financial planning'!$OD$10),OR(T$19=6,T$19=3,T$19=9,T$19=12)),'Financial planning'!$OE$257/4*$C$15,IF(AND(YEAR(T$20)=YEAR('Financial planning'!$QA$10),OR(T$19=6,T$19=3,T$19=9,T$19=12)),'Financial planning'!$QB$257/4*$C$15,IF(AND(YEAR(T$20)=YEAR('Financial planning'!$RX$10),OR(T$19=6,T$19=3,T$19=9,T$19=12)),'Financial planning'!$RY$257/4*$C$15,IF(AND(YEAR(T$20)=YEAR('Financial planning'!$TU$10),OR(T$19=6,T$19=3,T$19=9,T$19=12)),'Financial planning'!$TV$257/4*$C$15,IF(AND(YEAR(T$20)=YEAR('Financial planning'!$VR$10),OR(T$19=6,T$19=3,T$19=9,T$19=12)),'Financial planning'!$VS$257/4*$C$15,IF(AND(YEAR(T$20)=YEAR('Financial planning'!$XO$10),OR(T$19=6,T$19=3,T$19=9,T$19=12)),'Financial planning'!$XP$257/4*$C$15,IF(AND(YEAR(T$20)=YEAR('Financial planning'!$ZL$10),OR(T$19=6,T$19=3,T$19=9,T$19=12)),'Financial planning'!$ZM$257/4*$C$15,0)))))))))))))),0)))</f>
        <v>0</v>
      </c>
      <c r="U166" s="431">
        <f>IF((IF($C$13=1,IF(AND((YEAR(U$20)=YEAR($C$9)),OR(U$19=6,U$19=3,U$19=9,U$19=12)),'Financial planning'!$AZ$257/$E$15*$C$15,IF(AND(YEAR(U$20)=YEAR('Financial planning'!$CV$10),OR(U$19=6,U$19=3,U$19=9,U$19=12)),'Financial planning'!$CW$257/4*$C$15,IF(AND(YEAR(U$20)=YEAR('Financial planning'!$ES$10),OR(U$19=6,U$19=3,U$19=9,U$19=12)),'Financial planning'!$ET$257/4*$C$15,IF(AND(YEAR(U$20)=YEAR('Financial planning'!$GP$10),OR(U$19=6,U$19=3,U$19=9,U$19=12)),'Financial planning'!$GQ$257/4*$C$15,IF(AND(YEAR(U$20)=YEAR('Financial planning'!$IM$10),OR(U$19=6,U$19=3,U$19=9,U$19=12)),'Financial planning'!$IN$257/4*$C$15,IF(AND(YEAR(U$20)=YEAR('Financial planning'!$KJ$10),OR(U$19=6,U$19=3,U$19=9,U$19=12)),'Financial planning'!$KK$257/4*$C$15,IF(AND(YEAR(U$20)=YEAR('Financial planning'!$MG$10),OR(U$19=6,U$19=3,U$19=9,U$19=12)),'Financial planning'!$MH$257/4*$C$15,IF(AND(YEAR(U$20)=YEAR('Financial planning'!$OD$10),OR(U$19=6,U$19=3,U$19=9,U$19=12)),'Financial planning'!$OE$257/4*$C$15,IF(AND(YEAR(U$20)=YEAR('Financial planning'!$QA$10),OR(U$19=6,U$19=3,U$19=9,U$19=12)),'Financial planning'!$QB$257/4*$C$15,IF(AND(YEAR(U$20)=YEAR('Financial planning'!$RX$10),OR(U$19=6,U$19=3,U$19=9,U$19=12)),'Financial planning'!$RY$257/4*$C$15,IF(AND(YEAR(U$20)=YEAR('Financial planning'!$TU$10),OR(U$19=6,U$19=3,U$19=9,U$19=12)),'Financial planning'!$TV$257/4*$C$15,IF(AND(YEAR(U$20)=YEAR('Financial planning'!$VR$10),OR(U$19=6,U$19=3,U$19=9,U$19=12)),'Financial planning'!$VS$257/4*$C$15,IF(AND(YEAR(U$20)=YEAR('Financial planning'!$XO$10),OR(U$19=6,U$19=3,U$19=9,U$19=12)),'Financial planning'!$XP$257/4*$C$15,IF(AND(YEAR(U$20)=YEAR('Financial planning'!$ZL$10),OR(U$19=6,U$19=3,U$19=9,U$19=12)),'Financial planning'!$ZM$257/4*$C$15,0)))))))))))))),0))&lt;0,0,(IF($C$13=1,IF(AND((YEAR(U$20)=YEAR($C$9)),OR(U$19=6,U$19=3,U$19=9,U$19=12)),'Financial planning'!$AZ$257/$E$15*$C$15,IF(AND(YEAR(U$20)=YEAR('Financial planning'!$CV$10),OR(U$19=6,U$19=3,U$19=9,U$19=12)),'Financial planning'!$CW$257/4*$C$15,IF(AND(YEAR(U$20)=YEAR('Financial planning'!$ES$10),OR(U$19=6,U$19=3,U$19=9,U$19=12)),'Financial planning'!$ET$257/4*$C$15,IF(AND(YEAR(U$20)=YEAR('Financial planning'!$GP$10),OR(U$19=6,U$19=3,U$19=9,U$19=12)),'Financial planning'!$GQ$257/4*$C$15,IF(AND(YEAR(U$20)=YEAR('Financial planning'!$IM$10),OR(U$19=6,U$19=3,U$19=9,U$19=12)),'Financial planning'!$IN$257/4*$C$15,IF(AND(YEAR(U$20)=YEAR('Financial planning'!$KJ$10),OR(U$19=6,U$19=3,U$19=9,U$19=12)),'Financial planning'!$KK$257/4*$C$15,IF(AND(YEAR(U$20)=YEAR('Financial planning'!$MG$10),OR(U$19=6,U$19=3,U$19=9,U$19=12)),'Financial planning'!$MH$257/4*$C$15,IF(AND(YEAR(U$20)=YEAR('Financial planning'!$OD$10),OR(U$19=6,U$19=3,U$19=9,U$19=12)),'Financial planning'!$OE$257/4*$C$15,IF(AND(YEAR(U$20)=YEAR('Financial planning'!$QA$10),OR(U$19=6,U$19=3,U$19=9,U$19=12)),'Financial planning'!$QB$257/4*$C$15,IF(AND(YEAR(U$20)=YEAR('Financial planning'!$RX$10),OR(U$19=6,U$19=3,U$19=9,U$19=12)),'Financial planning'!$RY$257/4*$C$15,IF(AND(YEAR(U$20)=YEAR('Financial planning'!$TU$10),OR(U$19=6,U$19=3,U$19=9,U$19=12)),'Financial planning'!$TV$257/4*$C$15,IF(AND(YEAR(U$20)=YEAR('Financial planning'!$VR$10),OR(U$19=6,U$19=3,U$19=9,U$19=12)),'Financial planning'!$VS$257/4*$C$15,IF(AND(YEAR(U$20)=YEAR('Financial planning'!$XO$10),OR(U$19=6,U$19=3,U$19=9,U$19=12)),'Financial planning'!$XP$257/4*$C$15,IF(AND(YEAR(U$20)=YEAR('Financial planning'!$ZL$10),OR(U$19=6,U$19=3,U$19=9,U$19=12)),'Financial planning'!$ZM$257/4*$C$15,0)))))))))))))),0)))</f>
        <v>0</v>
      </c>
      <c r="V166" s="431">
        <f>IF((IF($C$13=1,IF(AND((YEAR(V$20)=YEAR($C$9)),OR(V$19=6,V$19=3,V$19=9,V$19=12)),'Financial planning'!$AZ$257/$E$15*$C$15,IF(AND(YEAR(V$20)=YEAR('Financial planning'!$CV$10),OR(V$19=6,V$19=3,V$19=9,V$19=12)),'Financial planning'!$CW$257/4*$C$15,IF(AND(YEAR(V$20)=YEAR('Financial planning'!$ES$10),OR(V$19=6,V$19=3,V$19=9,V$19=12)),'Financial planning'!$ET$257/4*$C$15,IF(AND(YEAR(V$20)=YEAR('Financial planning'!$GP$10),OR(V$19=6,V$19=3,V$19=9,V$19=12)),'Financial planning'!$GQ$257/4*$C$15,IF(AND(YEAR(V$20)=YEAR('Financial planning'!$IM$10),OR(V$19=6,V$19=3,V$19=9,V$19=12)),'Financial planning'!$IN$257/4*$C$15,IF(AND(YEAR(V$20)=YEAR('Financial planning'!$KJ$10),OR(V$19=6,V$19=3,V$19=9,V$19=12)),'Financial planning'!$KK$257/4*$C$15,IF(AND(YEAR(V$20)=YEAR('Financial planning'!$MG$10),OR(V$19=6,V$19=3,V$19=9,V$19=12)),'Financial planning'!$MH$257/4*$C$15,IF(AND(YEAR(V$20)=YEAR('Financial planning'!$OD$10),OR(V$19=6,V$19=3,V$19=9,V$19=12)),'Financial planning'!$OE$257/4*$C$15,IF(AND(YEAR(V$20)=YEAR('Financial planning'!$QA$10),OR(V$19=6,V$19=3,V$19=9,V$19=12)),'Financial planning'!$QB$257/4*$C$15,IF(AND(YEAR(V$20)=YEAR('Financial planning'!$RX$10),OR(V$19=6,V$19=3,V$19=9,V$19=12)),'Financial planning'!$RY$257/4*$C$15,IF(AND(YEAR(V$20)=YEAR('Financial planning'!$TU$10),OR(V$19=6,V$19=3,V$19=9,V$19=12)),'Financial planning'!$TV$257/4*$C$15,IF(AND(YEAR(V$20)=YEAR('Financial planning'!$VR$10),OR(V$19=6,V$19=3,V$19=9,V$19=12)),'Financial planning'!$VS$257/4*$C$15,IF(AND(YEAR(V$20)=YEAR('Financial planning'!$XO$10),OR(V$19=6,V$19=3,V$19=9,V$19=12)),'Financial planning'!$XP$257/4*$C$15,IF(AND(YEAR(V$20)=YEAR('Financial planning'!$ZL$10),OR(V$19=6,V$19=3,V$19=9,V$19=12)),'Financial planning'!$ZM$257/4*$C$15,0)))))))))))))),0))&lt;0,0,(IF($C$13=1,IF(AND((YEAR(V$20)=YEAR($C$9)),OR(V$19=6,V$19=3,V$19=9,V$19=12)),'Financial planning'!$AZ$257/$E$15*$C$15,IF(AND(YEAR(V$20)=YEAR('Financial planning'!$CV$10),OR(V$19=6,V$19=3,V$19=9,V$19=12)),'Financial planning'!$CW$257/4*$C$15,IF(AND(YEAR(V$20)=YEAR('Financial planning'!$ES$10),OR(V$19=6,V$19=3,V$19=9,V$19=12)),'Financial planning'!$ET$257/4*$C$15,IF(AND(YEAR(V$20)=YEAR('Financial planning'!$GP$10),OR(V$19=6,V$19=3,V$19=9,V$19=12)),'Financial planning'!$GQ$257/4*$C$15,IF(AND(YEAR(V$20)=YEAR('Financial planning'!$IM$10),OR(V$19=6,V$19=3,V$19=9,V$19=12)),'Financial planning'!$IN$257/4*$C$15,IF(AND(YEAR(V$20)=YEAR('Financial planning'!$KJ$10),OR(V$19=6,V$19=3,V$19=9,V$19=12)),'Financial planning'!$KK$257/4*$C$15,IF(AND(YEAR(V$20)=YEAR('Financial planning'!$MG$10),OR(V$19=6,V$19=3,V$19=9,V$19=12)),'Financial planning'!$MH$257/4*$C$15,IF(AND(YEAR(V$20)=YEAR('Financial planning'!$OD$10),OR(V$19=6,V$19=3,V$19=9,V$19=12)),'Financial planning'!$OE$257/4*$C$15,IF(AND(YEAR(V$20)=YEAR('Financial planning'!$QA$10),OR(V$19=6,V$19=3,V$19=9,V$19=12)),'Financial planning'!$QB$257/4*$C$15,IF(AND(YEAR(V$20)=YEAR('Financial planning'!$RX$10),OR(V$19=6,V$19=3,V$19=9,V$19=12)),'Financial planning'!$RY$257/4*$C$15,IF(AND(YEAR(V$20)=YEAR('Financial planning'!$TU$10),OR(V$19=6,V$19=3,V$19=9,V$19=12)),'Financial planning'!$TV$257/4*$C$15,IF(AND(YEAR(V$20)=YEAR('Financial planning'!$VR$10),OR(V$19=6,V$19=3,V$19=9,V$19=12)),'Financial planning'!$VS$257/4*$C$15,IF(AND(YEAR(V$20)=YEAR('Financial planning'!$XO$10),OR(V$19=6,V$19=3,V$19=9,V$19=12)),'Financial planning'!$XP$257/4*$C$15,IF(AND(YEAR(V$20)=YEAR('Financial planning'!$ZL$10),OR(V$19=6,V$19=3,V$19=9,V$19=12)),'Financial planning'!$ZM$257/4*$C$15,0)))))))))))))),0)))</f>
        <v>0</v>
      </c>
      <c r="W166" s="431">
        <f ca="1">IF((IF($C$13=1,IF(AND((YEAR(W$20)=YEAR($C$9)),OR(W$19=6,W$19=3,W$19=9,W$19=12)),'Financial planning'!$AZ$257/$E$15*$C$15,IF(AND(YEAR(W$20)=YEAR('Financial planning'!$CV$10),OR(W$19=6,W$19=3,W$19=9,W$19=12)),'Financial planning'!$CW$257/4*$C$15,IF(AND(YEAR(W$20)=YEAR('Financial planning'!$ES$10),OR(W$19=6,W$19=3,W$19=9,W$19=12)),'Financial planning'!$ET$257/4*$C$15,IF(AND(YEAR(W$20)=YEAR('Financial planning'!$GP$10),OR(W$19=6,W$19=3,W$19=9,W$19=12)),'Financial planning'!$GQ$257/4*$C$15,IF(AND(YEAR(W$20)=YEAR('Financial planning'!$IM$10),OR(W$19=6,W$19=3,W$19=9,W$19=12)),'Financial planning'!$IN$257/4*$C$15,IF(AND(YEAR(W$20)=YEAR('Financial planning'!$KJ$10),OR(W$19=6,W$19=3,W$19=9,W$19=12)),'Financial planning'!$KK$257/4*$C$15,IF(AND(YEAR(W$20)=YEAR('Financial planning'!$MG$10),OR(W$19=6,W$19=3,W$19=9,W$19=12)),'Financial planning'!$MH$257/4*$C$15,IF(AND(YEAR(W$20)=YEAR('Financial planning'!$OD$10),OR(W$19=6,W$19=3,W$19=9,W$19=12)),'Financial planning'!$OE$257/4*$C$15,IF(AND(YEAR(W$20)=YEAR('Financial planning'!$QA$10),OR(W$19=6,W$19=3,W$19=9,W$19=12)),'Financial planning'!$QB$257/4*$C$15,IF(AND(YEAR(W$20)=YEAR('Financial planning'!$RX$10),OR(W$19=6,W$19=3,W$19=9,W$19=12)),'Financial planning'!$RY$257/4*$C$15,IF(AND(YEAR(W$20)=YEAR('Financial planning'!$TU$10),OR(W$19=6,W$19=3,W$19=9,W$19=12)),'Financial planning'!$TV$257/4*$C$15,IF(AND(YEAR(W$20)=YEAR('Financial planning'!$VR$10),OR(W$19=6,W$19=3,W$19=9,W$19=12)),'Financial planning'!$VS$257/4*$C$15,IF(AND(YEAR(W$20)=YEAR('Financial planning'!$XO$10),OR(W$19=6,W$19=3,W$19=9,W$19=12)),'Financial planning'!$XP$257/4*$C$15,IF(AND(YEAR(W$20)=YEAR('Financial planning'!$ZL$10),OR(W$19=6,W$19=3,W$19=9,W$19=12)),'Financial planning'!$ZM$257/4*$C$15,0)))))))))))))),0))&lt;0,0,(IF($C$13=1,IF(AND((YEAR(W$20)=YEAR($C$9)),OR(W$19=6,W$19=3,W$19=9,W$19=12)),'Financial planning'!$AZ$257/$E$15*$C$15,IF(AND(YEAR(W$20)=YEAR('Financial planning'!$CV$10),OR(W$19=6,W$19=3,W$19=9,W$19=12)),'Financial planning'!$CW$257/4*$C$15,IF(AND(YEAR(W$20)=YEAR('Financial planning'!$ES$10),OR(W$19=6,W$19=3,W$19=9,W$19=12)),'Financial planning'!$ET$257/4*$C$15,IF(AND(YEAR(W$20)=YEAR('Financial planning'!$GP$10),OR(W$19=6,W$19=3,W$19=9,W$19=12)),'Financial planning'!$GQ$257/4*$C$15,IF(AND(YEAR(W$20)=YEAR('Financial planning'!$IM$10),OR(W$19=6,W$19=3,W$19=9,W$19=12)),'Financial planning'!$IN$257/4*$C$15,IF(AND(YEAR(W$20)=YEAR('Financial planning'!$KJ$10),OR(W$19=6,W$19=3,W$19=9,W$19=12)),'Financial planning'!$KK$257/4*$C$15,IF(AND(YEAR(W$20)=YEAR('Financial planning'!$MG$10),OR(W$19=6,W$19=3,W$19=9,W$19=12)),'Financial planning'!$MH$257/4*$C$15,IF(AND(YEAR(W$20)=YEAR('Financial planning'!$OD$10),OR(W$19=6,W$19=3,W$19=9,W$19=12)),'Financial planning'!$OE$257/4*$C$15,IF(AND(YEAR(W$20)=YEAR('Financial planning'!$QA$10),OR(W$19=6,W$19=3,W$19=9,W$19=12)),'Financial planning'!$QB$257/4*$C$15,IF(AND(YEAR(W$20)=YEAR('Financial planning'!$RX$10),OR(W$19=6,W$19=3,W$19=9,W$19=12)),'Financial planning'!$RY$257/4*$C$15,IF(AND(YEAR(W$20)=YEAR('Financial planning'!$TU$10),OR(W$19=6,W$19=3,W$19=9,W$19=12)),'Financial planning'!$TV$257/4*$C$15,IF(AND(YEAR(W$20)=YEAR('Financial planning'!$VR$10),OR(W$19=6,W$19=3,W$19=9,W$19=12)),'Financial planning'!$VS$257/4*$C$15,IF(AND(YEAR(W$20)=YEAR('Financial planning'!$XO$10),OR(W$19=6,W$19=3,W$19=9,W$19=12)),'Financial planning'!$XP$257/4*$C$15,IF(AND(YEAR(W$20)=YEAR('Financial planning'!$ZL$10),OR(W$19=6,W$19=3,W$19=9,W$19=12)),'Financial planning'!$ZM$257/4*$C$15,0)))))))))))))),0)))</f>
        <v>0</v>
      </c>
      <c r="X166" s="431">
        <f>IF((IF($C$13=1,IF(AND((YEAR(X$20)=YEAR($C$9)),OR(X$19=6,X$19=3,X$19=9,X$19=12)),'Financial planning'!$AZ$257/$E$15*$C$15,IF(AND(YEAR(X$20)=YEAR('Financial planning'!$CV$10),OR(X$19=6,X$19=3,X$19=9,X$19=12)),'Financial planning'!$CW$257/4*$C$15,IF(AND(YEAR(X$20)=YEAR('Financial planning'!$ES$10),OR(X$19=6,X$19=3,X$19=9,X$19=12)),'Financial planning'!$ET$257/4*$C$15,IF(AND(YEAR(X$20)=YEAR('Financial planning'!$GP$10),OR(X$19=6,X$19=3,X$19=9,X$19=12)),'Financial planning'!$GQ$257/4*$C$15,IF(AND(YEAR(X$20)=YEAR('Financial planning'!$IM$10),OR(X$19=6,X$19=3,X$19=9,X$19=12)),'Financial planning'!$IN$257/4*$C$15,IF(AND(YEAR(X$20)=YEAR('Financial planning'!$KJ$10),OR(X$19=6,X$19=3,X$19=9,X$19=12)),'Financial planning'!$KK$257/4*$C$15,IF(AND(YEAR(X$20)=YEAR('Financial planning'!$MG$10),OR(X$19=6,X$19=3,X$19=9,X$19=12)),'Financial planning'!$MH$257/4*$C$15,IF(AND(YEAR(X$20)=YEAR('Financial planning'!$OD$10),OR(X$19=6,X$19=3,X$19=9,X$19=12)),'Financial planning'!$OE$257/4*$C$15,IF(AND(YEAR(X$20)=YEAR('Financial planning'!$QA$10),OR(X$19=6,X$19=3,X$19=9,X$19=12)),'Financial planning'!$QB$257/4*$C$15,IF(AND(YEAR(X$20)=YEAR('Financial planning'!$RX$10),OR(X$19=6,X$19=3,X$19=9,X$19=12)),'Financial planning'!$RY$257/4*$C$15,IF(AND(YEAR(X$20)=YEAR('Financial planning'!$TU$10),OR(X$19=6,X$19=3,X$19=9,X$19=12)),'Financial planning'!$TV$257/4*$C$15,IF(AND(YEAR(X$20)=YEAR('Financial planning'!$VR$10),OR(X$19=6,X$19=3,X$19=9,X$19=12)),'Financial planning'!$VS$257/4*$C$15,IF(AND(YEAR(X$20)=YEAR('Financial planning'!$XO$10),OR(X$19=6,X$19=3,X$19=9,X$19=12)),'Financial planning'!$XP$257/4*$C$15,IF(AND(YEAR(X$20)=YEAR('Financial planning'!$ZL$10),OR(X$19=6,X$19=3,X$19=9,X$19=12)),'Financial planning'!$ZM$257/4*$C$15,0)))))))))))))),0))&lt;0,0,(IF($C$13=1,IF(AND((YEAR(X$20)=YEAR($C$9)),OR(X$19=6,X$19=3,X$19=9,X$19=12)),'Financial planning'!$AZ$257/$E$15*$C$15,IF(AND(YEAR(X$20)=YEAR('Financial planning'!$CV$10),OR(X$19=6,X$19=3,X$19=9,X$19=12)),'Financial planning'!$CW$257/4*$C$15,IF(AND(YEAR(X$20)=YEAR('Financial planning'!$ES$10),OR(X$19=6,X$19=3,X$19=9,X$19=12)),'Financial planning'!$ET$257/4*$C$15,IF(AND(YEAR(X$20)=YEAR('Financial planning'!$GP$10),OR(X$19=6,X$19=3,X$19=9,X$19=12)),'Financial planning'!$GQ$257/4*$C$15,IF(AND(YEAR(X$20)=YEAR('Financial planning'!$IM$10),OR(X$19=6,X$19=3,X$19=9,X$19=12)),'Financial planning'!$IN$257/4*$C$15,IF(AND(YEAR(X$20)=YEAR('Financial planning'!$KJ$10),OR(X$19=6,X$19=3,X$19=9,X$19=12)),'Financial planning'!$KK$257/4*$C$15,IF(AND(YEAR(X$20)=YEAR('Financial planning'!$MG$10),OR(X$19=6,X$19=3,X$19=9,X$19=12)),'Financial planning'!$MH$257/4*$C$15,IF(AND(YEAR(X$20)=YEAR('Financial planning'!$OD$10),OR(X$19=6,X$19=3,X$19=9,X$19=12)),'Financial planning'!$OE$257/4*$C$15,IF(AND(YEAR(X$20)=YEAR('Financial planning'!$QA$10),OR(X$19=6,X$19=3,X$19=9,X$19=12)),'Financial planning'!$QB$257/4*$C$15,IF(AND(YEAR(X$20)=YEAR('Financial planning'!$RX$10),OR(X$19=6,X$19=3,X$19=9,X$19=12)),'Financial planning'!$RY$257/4*$C$15,IF(AND(YEAR(X$20)=YEAR('Financial planning'!$TU$10),OR(X$19=6,X$19=3,X$19=9,X$19=12)),'Financial planning'!$TV$257/4*$C$15,IF(AND(YEAR(X$20)=YEAR('Financial planning'!$VR$10),OR(X$19=6,X$19=3,X$19=9,X$19=12)),'Financial planning'!$VS$257/4*$C$15,IF(AND(YEAR(X$20)=YEAR('Financial planning'!$XO$10),OR(X$19=6,X$19=3,X$19=9,X$19=12)),'Financial planning'!$XP$257/4*$C$15,IF(AND(YEAR(X$20)=YEAR('Financial planning'!$ZL$10),OR(X$19=6,X$19=3,X$19=9,X$19=12)),'Financial planning'!$ZM$257/4*$C$15,0)))))))))))))),0)))</f>
        <v>0</v>
      </c>
      <c r="Y166" s="431">
        <f>IF((IF($C$13=1,IF(AND((YEAR(Y$20)=YEAR($C$9)),OR(Y$19=6,Y$19=3,Y$19=9,Y$19=12)),'Financial planning'!$AZ$257/$E$15*$C$15,IF(AND(YEAR(Y$20)=YEAR('Financial planning'!$CV$10),OR(Y$19=6,Y$19=3,Y$19=9,Y$19=12)),'Financial planning'!$CW$257/4*$C$15,IF(AND(YEAR(Y$20)=YEAR('Financial planning'!$ES$10),OR(Y$19=6,Y$19=3,Y$19=9,Y$19=12)),'Financial planning'!$ET$257/4*$C$15,IF(AND(YEAR(Y$20)=YEAR('Financial planning'!$GP$10),OR(Y$19=6,Y$19=3,Y$19=9,Y$19=12)),'Financial planning'!$GQ$257/4*$C$15,IF(AND(YEAR(Y$20)=YEAR('Financial planning'!$IM$10),OR(Y$19=6,Y$19=3,Y$19=9,Y$19=12)),'Financial planning'!$IN$257/4*$C$15,IF(AND(YEAR(Y$20)=YEAR('Financial planning'!$KJ$10),OR(Y$19=6,Y$19=3,Y$19=9,Y$19=12)),'Financial planning'!$KK$257/4*$C$15,IF(AND(YEAR(Y$20)=YEAR('Financial planning'!$MG$10),OR(Y$19=6,Y$19=3,Y$19=9,Y$19=12)),'Financial planning'!$MH$257/4*$C$15,IF(AND(YEAR(Y$20)=YEAR('Financial planning'!$OD$10),OR(Y$19=6,Y$19=3,Y$19=9,Y$19=12)),'Financial planning'!$OE$257/4*$C$15,IF(AND(YEAR(Y$20)=YEAR('Financial planning'!$QA$10),OR(Y$19=6,Y$19=3,Y$19=9,Y$19=12)),'Financial planning'!$QB$257/4*$C$15,IF(AND(YEAR(Y$20)=YEAR('Financial planning'!$RX$10),OR(Y$19=6,Y$19=3,Y$19=9,Y$19=12)),'Financial planning'!$RY$257/4*$C$15,IF(AND(YEAR(Y$20)=YEAR('Financial planning'!$TU$10),OR(Y$19=6,Y$19=3,Y$19=9,Y$19=12)),'Financial planning'!$TV$257/4*$C$15,IF(AND(YEAR(Y$20)=YEAR('Financial planning'!$VR$10),OR(Y$19=6,Y$19=3,Y$19=9,Y$19=12)),'Financial planning'!$VS$257/4*$C$15,IF(AND(YEAR(Y$20)=YEAR('Financial planning'!$XO$10),OR(Y$19=6,Y$19=3,Y$19=9,Y$19=12)),'Financial planning'!$XP$257/4*$C$15,IF(AND(YEAR(Y$20)=YEAR('Financial planning'!$ZL$10),OR(Y$19=6,Y$19=3,Y$19=9,Y$19=12)),'Financial planning'!$ZM$257/4*$C$15,0)))))))))))))),0))&lt;0,0,(IF($C$13=1,IF(AND((YEAR(Y$20)=YEAR($C$9)),OR(Y$19=6,Y$19=3,Y$19=9,Y$19=12)),'Financial planning'!$AZ$257/$E$15*$C$15,IF(AND(YEAR(Y$20)=YEAR('Financial planning'!$CV$10),OR(Y$19=6,Y$19=3,Y$19=9,Y$19=12)),'Financial planning'!$CW$257/4*$C$15,IF(AND(YEAR(Y$20)=YEAR('Financial planning'!$ES$10),OR(Y$19=6,Y$19=3,Y$19=9,Y$19=12)),'Financial planning'!$ET$257/4*$C$15,IF(AND(YEAR(Y$20)=YEAR('Financial planning'!$GP$10),OR(Y$19=6,Y$19=3,Y$19=9,Y$19=12)),'Financial planning'!$GQ$257/4*$C$15,IF(AND(YEAR(Y$20)=YEAR('Financial planning'!$IM$10),OR(Y$19=6,Y$19=3,Y$19=9,Y$19=12)),'Financial planning'!$IN$257/4*$C$15,IF(AND(YEAR(Y$20)=YEAR('Financial planning'!$KJ$10),OR(Y$19=6,Y$19=3,Y$19=9,Y$19=12)),'Financial planning'!$KK$257/4*$C$15,IF(AND(YEAR(Y$20)=YEAR('Financial planning'!$MG$10),OR(Y$19=6,Y$19=3,Y$19=9,Y$19=12)),'Financial planning'!$MH$257/4*$C$15,IF(AND(YEAR(Y$20)=YEAR('Financial planning'!$OD$10),OR(Y$19=6,Y$19=3,Y$19=9,Y$19=12)),'Financial planning'!$OE$257/4*$C$15,IF(AND(YEAR(Y$20)=YEAR('Financial planning'!$QA$10),OR(Y$19=6,Y$19=3,Y$19=9,Y$19=12)),'Financial planning'!$QB$257/4*$C$15,IF(AND(YEAR(Y$20)=YEAR('Financial planning'!$RX$10),OR(Y$19=6,Y$19=3,Y$19=9,Y$19=12)),'Financial planning'!$RY$257/4*$C$15,IF(AND(YEAR(Y$20)=YEAR('Financial planning'!$TU$10),OR(Y$19=6,Y$19=3,Y$19=9,Y$19=12)),'Financial planning'!$TV$257/4*$C$15,IF(AND(YEAR(Y$20)=YEAR('Financial planning'!$VR$10),OR(Y$19=6,Y$19=3,Y$19=9,Y$19=12)),'Financial planning'!$VS$257/4*$C$15,IF(AND(YEAR(Y$20)=YEAR('Financial planning'!$XO$10),OR(Y$19=6,Y$19=3,Y$19=9,Y$19=12)),'Financial planning'!$XP$257/4*$C$15,IF(AND(YEAR(Y$20)=YEAR('Financial planning'!$ZL$10),OR(Y$19=6,Y$19=3,Y$19=9,Y$19=12)),'Financial planning'!$ZM$257/4*$C$15,0)))))))))))))),0)))</f>
        <v>0</v>
      </c>
      <c r="Z166" s="431">
        <f ca="1">IF((IF($C$13=1,IF(AND((YEAR(Z$20)=YEAR($C$9)),OR(Z$19=6,Z$19=3,Z$19=9,Z$19=12)),'Financial planning'!$AZ$257/$E$15*$C$15,IF(AND(YEAR(Z$20)=YEAR('Financial planning'!$CV$10),OR(Z$19=6,Z$19=3,Z$19=9,Z$19=12)),'Financial planning'!$CW$257/4*$C$15,IF(AND(YEAR(Z$20)=YEAR('Financial planning'!$ES$10),OR(Z$19=6,Z$19=3,Z$19=9,Z$19=12)),'Financial planning'!$ET$257/4*$C$15,IF(AND(YEAR(Z$20)=YEAR('Financial planning'!$GP$10),OR(Z$19=6,Z$19=3,Z$19=9,Z$19=12)),'Financial planning'!$GQ$257/4*$C$15,IF(AND(YEAR(Z$20)=YEAR('Financial planning'!$IM$10),OR(Z$19=6,Z$19=3,Z$19=9,Z$19=12)),'Financial planning'!$IN$257/4*$C$15,IF(AND(YEAR(Z$20)=YEAR('Financial planning'!$KJ$10),OR(Z$19=6,Z$19=3,Z$19=9,Z$19=12)),'Financial planning'!$KK$257/4*$C$15,IF(AND(YEAR(Z$20)=YEAR('Financial planning'!$MG$10),OR(Z$19=6,Z$19=3,Z$19=9,Z$19=12)),'Financial planning'!$MH$257/4*$C$15,IF(AND(YEAR(Z$20)=YEAR('Financial planning'!$OD$10),OR(Z$19=6,Z$19=3,Z$19=9,Z$19=12)),'Financial planning'!$OE$257/4*$C$15,IF(AND(YEAR(Z$20)=YEAR('Financial planning'!$QA$10),OR(Z$19=6,Z$19=3,Z$19=9,Z$19=12)),'Financial planning'!$QB$257/4*$C$15,IF(AND(YEAR(Z$20)=YEAR('Financial planning'!$RX$10),OR(Z$19=6,Z$19=3,Z$19=9,Z$19=12)),'Financial planning'!$RY$257/4*$C$15,IF(AND(YEAR(Z$20)=YEAR('Financial planning'!$TU$10),OR(Z$19=6,Z$19=3,Z$19=9,Z$19=12)),'Financial planning'!$TV$257/4*$C$15,IF(AND(YEAR(Z$20)=YEAR('Financial planning'!$VR$10),OR(Z$19=6,Z$19=3,Z$19=9,Z$19=12)),'Financial planning'!$VS$257/4*$C$15,IF(AND(YEAR(Z$20)=YEAR('Financial planning'!$XO$10),OR(Z$19=6,Z$19=3,Z$19=9,Z$19=12)),'Financial planning'!$XP$257/4*$C$15,IF(AND(YEAR(Z$20)=YEAR('Financial planning'!$ZL$10),OR(Z$19=6,Z$19=3,Z$19=9,Z$19=12)),'Financial planning'!$ZM$257/4*$C$15,0)))))))))))))),0))&lt;0,0,(IF($C$13=1,IF(AND((YEAR(Z$20)=YEAR($C$9)),OR(Z$19=6,Z$19=3,Z$19=9,Z$19=12)),'Financial planning'!$AZ$257/$E$15*$C$15,IF(AND(YEAR(Z$20)=YEAR('Financial planning'!$CV$10),OR(Z$19=6,Z$19=3,Z$19=9,Z$19=12)),'Financial planning'!$CW$257/4*$C$15,IF(AND(YEAR(Z$20)=YEAR('Financial planning'!$ES$10),OR(Z$19=6,Z$19=3,Z$19=9,Z$19=12)),'Financial planning'!$ET$257/4*$C$15,IF(AND(YEAR(Z$20)=YEAR('Financial planning'!$GP$10),OR(Z$19=6,Z$19=3,Z$19=9,Z$19=12)),'Financial planning'!$GQ$257/4*$C$15,IF(AND(YEAR(Z$20)=YEAR('Financial planning'!$IM$10),OR(Z$19=6,Z$19=3,Z$19=9,Z$19=12)),'Financial planning'!$IN$257/4*$C$15,IF(AND(YEAR(Z$20)=YEAR('Financial planning'!$KJ$10),OR(Z$19=6,Z$19=3,Z$19=9,Z$19=12)),'Financial planning'!$KK$257/4*$C$15,IF(AND(YEAR(Z$20)=YEAR('Financial planning'!$MG$10),OR(Z$19=6,Z$19=3,Z$19=9,Z$19=12)),'Financial planning'!$MH$257/4*$C$15,IF(AND(YEAR(Z$20)=YEAR('Financial planning'!$OD$10),OR(Z$19=6,Z$19=3,Z$19=9,Z$19=12)),'Financial planning'!$OE$257/4*$C$15,IF(AND(YEAR(Z$20)=YEAR('Financial planning'!$QA$10),OR(Z$19=6,Z$19=3,Z$19=9,Z$19=12)),'Financial planning'!$QB$257/4*$C$15,IF(AND(YEAR(Z$20)=YEAR('Financial planning'!$RX$10),OR(Z$19=6,Z$19=3,Z$19=9,Z$19=12)),'Financial planning'!$RY$257/4*$C$15,IF(AND(YEAR(Z$20)=YEAR('Financial planning'!$TU$10),OR(Z$19=6,Z$19=3,Z$19=9,Z$19=12)),'Financial planning'!$TV$257/4*$C$15,IF(AND(YEAR(Z$20)=YEAR('Financial planning'!$VR$10),OR(Z$19=6,Z$19=3,Z$19=9,Z$19=12)),'Financial planning'!$VS$257/4*$C$15,IF(AND(YEAR(Z$20)=YEAR('Financial planning'!$XO$10),OR(Z$19=6,Z$19=3,Z$19=9,Z$19=12)),'Financial planning'!$XP$257/4*$C$15,IF(AND(YEAR(Z$20)=YEAR('Financial planning'!$ZL$10),OR(Z$19=6,Z$19=3,Z$19=9,Z$19=12)),'Financial planning'!$ZM$257/4*$C$15,0)))))))))))))),0)))</f>
        <v>0</v>
      </c>
      <c r="AA166" s="431">
        <f>IF((IF($C$13=1,IF(AND((YEAR(AA$20)=YEAR($C$9)),OR(AA$19=6,AA$19=3,AA$19=9,AA$19=12)),'Financial planning'!$AZ$257/$E$15*$C$15,IF(AND(YEAR(AA$20)=YEAR('Financial planning'!$CV$10),OR(AA$19=6,AA$19=3,AA$19=9,AA$19=12)),'Financial planning'!$CW$257/4*$C$15,IF(AND(YEAR(AA$20)=YEAR('Financial planning'!$ES$10),OR(AA$19=6,AA$19=3,AA$19=9,AA$19=12)),'Financial planning'!$ET$257/4*$C$15,IF(AND(YEAR(AA$20)=YEAR('Financial planning'!$GP$10),OR(AA$19=6,AA$19=3,AA$19=9,AA$19=12)),'Financial planning'!$GQ$257/4*$C$15,IF(AND(YEAR(AA$20)=YEAR('Financial planning'!$IM$10),OR(AA$19=6,AA$19=3,AA$19=9,AA$19=12)),'Financial planning'!$IN$257/4*$C$15,IF(AND(YEAR(AA$20)=YEAR('Financial planning'!$KJ$10),OR(AA$19=6,AA$19=3,AA$19=9,AA$19=12)),'Financial planning'!$KK$257/4*$C$15,IF(AND(YEAR(AA$20)=YEAR('Financial planning'!$MG$10),OR(AA$19=6,AA$19=3,AA$19=9,AA$19=12)),'Financial planning'!$MH$257/4*$C$15,IF(AND(YEAR(AA$20)=YEAR('Financial planning'!$OD$10),OR(AA$19=6,AA$19=3,AA$19=9,AA$19=12)),'Financial planning'!$OE$257/4*$C$15,IF(AND(YEAR(AA$20)=YEAR('Financial planning'!$QA$10),OR(AA$19=6,AA$19=3,AA$19=9,AA$19=12)),'Financial planning'!$QB$257/4*$C$15,IF(AND(YEAR(AA$20)=YEAR('Financial planning'!$RX$10),OR(AA$19=6,AA$19=3,AA$19=9,AA$19=12)),'Financial planning'!$RY$257/4*$C$15,IF(AND(YEAR(AA$20)=YEAR('Financial planning'!$TU$10),OR(AA$19=6,AA$19=3,AA$19=9,AA$19=12)),'Financial planning'!$TV$257/4*$C$15,IF(AND(YEAR(AA$20)=YEAR('Financial planning'!$VR$10),OR(AA$19=6,AA$19=3,AA$19=9,AA$19=12)),'Financial planning'!$VS$257/4*$C$15,IF(AND(YEAR(AA$20)=YEAR('Financial planning'!$XO$10),OR(AA$19=6,AA$19=3,AA$19=9,AA$19=12)),'Financial planning'!$XP$257/4*$C$15,IF(AND(YEAR(AA$20)=YEAR('Financial planning'!$ZL$10),OR(AA$19=6,AA$19=3,AA$19=9,AA$19=12)),'Financial planning'!$ZM$257/4*$C$15,0)))))))))))))),0))&lt;0,0,(IF($C$13=1,IF(AND((YEAR(AA$20)=YEAR($C$9)),OR(AA$19=6,AA$19=3,AA$19=9,AA$19=12)),'Financial planning'!$AZ$257/$E$15*$C$15,IF(AND(YEAR(AA$20)=YEAR('Financial planning'!$CV$10),OR(AA$19=6,AA$19=3,AA$19=9,AA$19=12)),'Financial planning'!$CW$257/4*$C$15,IF(AND(YEAR(AA$20)=YEAR('Financial planning'!$ES$10),OR(AA$19=6,AA$19=3,AA$19=9,AA$19=12)),'Financial planning'!$ET$257/4*$C$15,IF(AND(YEAR(AA$20)=YEAR('Financial planning'!$GP$10),OR(AA$19=6,AA$19=3,AA$19=9,AA$19=12)),'Financial planning'!$GQ$257/4*$C$15,IF(AND(YEAR(AA$20)=YEAR('Financial planning'!$IM$10),OR(AA$19=6,AA$19=3,AA$19=9,AA$19=12)),'Financial planning'!$IN$257/4*$C$15,IF(AND(YEAR(AA$20)=YEAR('Financial planning'!$KJ$10),OR(AA$19=6,AA$19=3,AA$19=9,AA$19=12)),'Financial planning'!$KK$257/4*$C$15,IF(AND(YEAR(AA$20)=YEAR('Financial planning'!$MG$10),OR(AA$19=6,AA$19=3,AA$19=9,AA$19=12)),'Financial planning'!$MH$257/4*$C$15,IF(AND(YEAR(AA$20)=YEAR('Financial planning'!$OD$10),OR(AA$19=6,AA$19=3,AA$19=9,AA$19=12)),'Financial planning'!$OE$257/4*$C$15,IF(AND(YEAR(AA$20)=YEAR('Financial planning'!$QA$10),OR(AA$19=6,AA$19=3,AA$19=9,AA$19=12)),'Financial planning'!$QB$257/4*$C$15,IF(AND(YEAR(AA$20)=YEAR('Financial planning'!$RX$10),OR(AA$19=6,AA$19=3,AA$19=9,AA$19=12)),'Financial planning'!$RY$257/4*$C$15,IF(AND(YEAR(AA$20)=YEAR('Financial planning'!$TU$10),OR(AA$19=6,AA$19=3,AA$19=9,AA$19=12)),'Financial planning'!$TV$257/4*$C$15,IF(AND(YEAR(AA$20)=YEAR('Financial planning'!$VR$10),OR(AA$19=6,AA$19=3,AA$19=9,AA$19=12)),'Financial planning'!$VS$257/4*$C$15,IF(AND(YEAR(AA$20)=YEAR('Financial planning'!$XO$10),OR(AA$19=6,AA$19=3,AA$19=9,AA$19=12)),'Financial planning'!$XP$257/4*$C$15,IF(AND(YEAR(AA$20)=YEAR('Financial planning'!$ZL$10),OR(AA$19=6,AA$19=3,AA$19=9,AA$19=12)),'Financial planning'!$ZM$257/4*$C$15,0)))))))))))))),0)))</f>
        <v>0</v>
      </c>
      <c r="AB166" s="431">
        <f>IF((IF($C$13=1,IF(AND((YEAR(AB$20)=YEAR($C$9)),OR(AB$19=6,AB$19=3,AB$19=9,AB$19=12)),'Financial planning'!$AZ$257/$E$15*$C$15,IF(AND(YEAR(AB$20)=YEAR('Financial planning'!$CV$10),OR(AB$19=6,AB$19=3,AB$19=9,AB$19=12)),'Financial planning'!$CW$257/4*$C$15,IF(AND(YEAR(AB$20)=YEAR('Financial planning'!$ES$10),OR(AB$19=6,AB$19=3,AB$19=9,AB$19=12)),'Financial planning'!$ET$257/4*$C$15,IF(AND(YEAR(AB$20)=YEAR('Financial planning'!$GP$10),OR(AB$19=6,AB$19=3,AB$19=9,AB$19=12)),'Financial planning'!$GQ$257/4*$C$15,IF(AND(YEAR(AB$20)=YEAR('Financial planning'!$IM$10),OR(AB$19=6,AB$19=3,AB$19=9,AB$19=12)),'Financial planning'!$IN$257/4*$C$15,IF(AND(YEAR(AB$20)=YEAR('Financial planning'!$KJ$10),OR(AB$19=6,AB$19=3,AB$19=9,AB$19=12)),'Financial planning'!$KK$257/4*$C$15,IF(AND(YEAR(AB$20)=YEAR('Financial planning'!$MG$10),OR(AB$19=6,AB$19=3,AB$19=9,AB$19=12)),'Financial planning'!$MH$257/4*$C$15,IF(AND(YEAR(AB$20)=YEAR('Financial planning'!$OD$10),OR(AB$19=6,AB$19=3,AB$19=9,AB$19=12)),'Financial planning'!$OE$257/4*$C$15,IF(AND(YEAR(AB$20)=YEAR('Financial planning'!$QA$10),OR(AB$19=6,AB$19=3,AB$19=9,AB$19=12)),'Financial planning'!$QB$257/4*$C$15,IF(AND(YEAR(AB$20)=YEAR('Financial planning'!$RX$10),OR(AB$19=6,AB$19=3,AB$19=9,AB$19=12)),'Financial planning'!$RY$257/4*$C$15,IF(AND(YEAR(AB$20)=YEAR('Financial planning'!$TU$10),OR(AB$19=6,AB$19=3,AB$19=9,AB$19=12)),'Financial planning'!$TV$257/4*$C$15,IF(AND(YEAR(AB$20)=YEAR('Financial planning'!$VR$10),OR(AB$19=6,AB$19=3,AB$19=9,AB$19=12)),'Financial planning'!$VS$257/4*$C$15,IF(AND(YEAR(AB$20)=YEAR('Financial planning'!$XO$10),OR(AB$19=6,AB$19=3,AB$19=9,AB$19=12)),'Financial planning'!$XP$257/4*$C$15,IF(AND(YEAR(AB$20)=YEAR('Financial planning'!$ZL$10),OR(AB$19=6,AB$19=3,AB$19=9,AB$19=12)),'Financial planning'!$ZM$257/4*$C$15,0)))))))))))))),0))&lt;0,0,(IF($C$13=1,IF(AND((YEAR(AB$20)=YEAR($C$9)),OR(AB$19=6,AB$19=3,AB$19=9,AB$19=12)),'Financial planning'!$AZ$257/$E$15*$C$15,IF(AND(YEAR(AB$20)=YEAR('Financial planning'!$CV$10),OR(AB$19=6,AB$19=3,AB$19=9,AB$19=12)),'Financial planning'!$CW$257/4*$C$15,IF(AND(YEAR(AB$20)=YEAR('Financial planning'!$ES$10),OR(AB$19=6,AB$19=3,AB$19=9,AB$19=12)),'Financial planning'!$ET$257/4*$C$15,IF(AND(YEAR(AB$20)=YEAR('Financial planning'!$GP$10),OR(AB$19=6,AB$19=3,AB$19=9,AB$19=12)),'Financial planning'!$GQ$257/4*$C$15,IF(AND(YEAR(AB$20)=YEAR('Financial planning'!$IM$10),OR(AB$19=6,AB$19=3,AB$19=9,AB$19=12)),'Financial planning'!$IN$257/4*$C$15,IF(AND(YEAR(AB$20)=YEAR('Financial planning'!$KJ$10),OR(AB$19=6,AB$19=3,AB$19=9,AB$19=12)),'Financial planning'!$KK$257/4*$C$15,IF(AND(YEAR(AB$20)=YEAR('Financial planning'!$MG$10),OR(AB$19=6,AB$19=3,AB$19=9,AB$19=12)),'Financial planning'!$MH$257/4*$C$15,IF(AND(YEAR(AB$20)=YEAR('Financial planning'!$OD$10),OR(AB$19=6,AB$19=3,AB$19=9,AB$19=12)),'Financial planning'!$OE$257/4*$C$15,IF(AND(YEAR(AB$20)=YEAR('Financial planning'!$QA$10),OR(AB$19=6,AB$19=3,AB$19=9,AB$19=12)),'Financial planning'!$QB$257/4*$C$15,IF(AND(YEAR(AB$20)=YEAR('Financial planning'!$RX$10),OR(AB$19=6,AB$19=3,AB$19=9,AB$19=12)),'Financial planning'!$RY$257/4*$C$15,IF(AND(YEAR(AB$20)=YEAR('Financial planning'!$TU$10),OR(AB$19=6,AB$19=3,AB$19=9,AB$19=12)),'Financial planning'!$TV$257/4*$C$15,IF(AND(YEAR(AB$20)=YEAR('Financial planning'!$VR$10),OR(AB$19=6,AB$19=3,AB$19=9,AB$19=12)),'Financial planning'!$VS$257/4*$C$15,IF(AND(YEAR(AB$20)=YEAR('Financial planning'!$XO$10),OR(AB$19=6,AB$19=3,AB$19=9,AB$19=12)),'Financial planning'!$XP$257/4*$C$15,IF(AND(YEAR(AB$20)=YEAR('Financial planning'!$ZL$10),OR(AB$19=6,AB$19=3,AB$19=9,AB$19=12)),'Financial planning'!$ZM$257/4*$C$15,0)))))))))))))),0)))</f>
        <v>0</v>
      </c>
      <c r="AC166" s="431">
        <f ca="1">IF((IF($C$13=1,IF(AND((YEAR(AC$20)=YEAR($C$9)),OR(AC$19=6,AC$19=3,AC$19=9,AC$19=12)),'Financial planning'!$AZ$257/$E$15*$C$15,IF(AND(YEAR(AC$20)=YEAR('Financial planning'!$CV$10),OR(AC$19=6,AC$19=3,AC$19=9,AC$19=12)),'Financial planning'!$CW$257/4*$C$15,IF(AND(YEAR(AC$20)=YEAR('Financial planning'!$ES$10),OR(AC$19=6,AC$19=3,AC$19=9,AC$19=12)),'Financial planning'!$ET$257/4*$C$15,IF(AND(YEAR(AC$20)=YEAR('Financial planning'!$GP$10),OR(AC$19=6,AC$19=3,AC$19=9,AC$19=12)),'Financial planning'!$GQ$257/4*$C$15,IF(AND(YEAR(AC$20)=YEAR('Financial planning'!$IM$10),OR(AC$19=6,AC$19=3,AC$19=9,AC$19=12)),'Financial planning'!$IN$257/4*$C$15,IF(AND(YEAR(AC$20)=YEAR('Financial planning'!$KJ$10),OR(AC$19=6,AC$19=3,AC$19=9,AC$19=12)),'Financial planning'!$KK$257/4*$C$15,IF(AND(YEAR(AC$20)=YEAR('Financial planning'!$MG$10),OR(AC$19=6,AC$19=3,AC$19=9,AC$19=12)),'Financial planning'!$MH$257/4*$C$15,IF(AND(YEAR(AC$20)=YEAR('Financial planning'!$OD$10),OR(AC$19=6,AC$19=3,AC$19=9,AC$19=12)),'Financial planning'!$OE$257/4*$C$15,IF(AND(YEAR(AC$20)=YEAR('Financial planning'!$QA$10),OR(AC$19=6,AC$19=3,AC$19=9,AC$19=12)),'Financial planning'!$QB$257/4*$C$15,IF(AND(YEAR(AC$20)=YEAR('Financial planning'!$RX$10),OR(AC$19=6,AC$19=3,AC$19=9,AC$19=12)),'Financial planning'!$RY$257/4*$C$15,IF(AND(YEAR(AC$20)=YEAR('Financial planning'!$TU$10),OR(AC$19=6,AC$19=3,AC$19=9,AC$19=12)),'Financial planning'!$TV$257/4*$C$15,IF(AND(YEAR(AC$20)=YEAR('Financial planning'!$VR$10),OR(AC$19=6,AC$19=3,AC$19=9,AC$19=12)),'Financial planning'!$VS$257/4*$C$15,IF(AND(YEAR(AC$20)=YEAR('Financial planning'!$XO$10),OR(AC$19=6,AC$19=3,AC$19=9,AC$19=12)),'Financial planning'!$XP$257/4*$C$15,IF(AND(YEAR(AC$20)=YEAR('Financial planning'!$ZL$10),OR(AC$19=6,AC$19=3,AC$19=9,AC$19=12)),'Financial planning'!$ZM$257/4*$C$15,0)))))))))))))),0))&lt;0,0,(IF($C$13=1,IF(AND((YEAR(AC$20)=YEAR($C$9)),OR(AC$19=6,AC$19=3,AC$19=9,AC$19=12)),'Financial planning'!$AZ$257/$E$15*$C$15,IF(AND(YEAR(AC$20)=YEAR('Financial planning'!$CV$10),OR(AC$19=6,AC$19=3,AC$19=9,AC$19=12)),'Financial planning'!$CW$257/4*$C$15,IF(AND(YEAR(AC$20)=YEAR('Financial planning'!$ES$10),OR(AC$19=6,AC$19=3,AC$19=9,AC$19=12)),'Financial planning'!$ET$257/4*$C$15,IF(AND(YEAR(AC$20)=YEAR('Financial planning'!$GP$10),OR(AC$19=6,AC$19=3,AC$19=9,AC$19=12)),'Financial planning'!$GQ$257/4*$C$15,IF(AND(YEAR(AC$20)=YEAR('Financial planning'!$IM$10),OR(AC$19=6,AC$19=3,AC$19=9,AC$19=12)),'Financial planning'!$IN$257/4*$C$15,IF(AND(YEAR(AC$20)=YEAR('Financial planning'!$KJ$10),OR(AC$19=6,AC$19=3,AC$19=9,AC$19=12)),'Financial planning'!$KK$257/4*$C$15,IF(AND(YEAR(AC$20)=YEAR('Financial planning'!$MG$10),OR(AC$19=6,AC$19=3,AC$19=9,AC$19=12)),'Financial planning'!$MH$257/4*$C$15,IF(AND(YEAR(AC$20)=YEAR('Financial planning'!$OD$10),OR(AC$19=6,AC$19=3,AC$19=9,AC$19=12)),'Financial planning'!$OE$257/4*$C$15,IF(AND(YEAR(AC$20)=YEAR('Financial planning'!$QA$10),OR(AC$19=6,AC$19=3,AC$19=9,AC$19=12)),'Financial planning'!$QB$257/4*$C$15,IF(AND(YEAR(AC$20)=YEAR('Financial planning'!$RX$10),OR(AC$19=6,AC$19=3,AC$19=9,AC$19=12)),'Financial planning'!$RY$257/4*$C$15,IF(AND(YEAR(AC$20)=YEAR('Financial planning'!$TU$10),OR(AC$19=6,AC$19=3,AC$19=9,AC$19=12)),'Financial planning'!$TV$257/4*$C$15,IF(AND(YEAR(AC$20)=YEAR('Financial planning'!$VR$10),OR(AC$19=6,AC$19=3,AC$19=9,AC$19=12)),'Financial planning'!$VS$257/4*$C$15,IF(AND(YEAR(AC$20)=YEAR('Financial planning'!$XO$10),OR(AC$19=6,AC$19=3,AC$19=9,AC$19=12)),'Financial planning'!$XP$257/4*$C$15,IF(AND(YEAR(AC$20)=YEAR('Financial planning'!$ZL$10),OR(AC$19=6,AC$19=3,AC$19=9,AC$19=12)),'Financial planning'!$ZM$257/4*$C$15,0)))))))))))))),0)))</f>
        <v>0</v>
      </c>
      <c r="AD166" s="431">
        <f>IF((IF($C$13=1,IF(AND((YEAR(AD$20)=YEAR($C$9)),OR(AD$19=6,AD$19=3,AD$19=9,AD$19=12)),'Financial planning'!$AZ$257/$E$15*$C$15,IF(AND(YEAR(AD$20)=YEAR('Financial planning'!$CV$10),OR(AD$19=6,AD$19=3,AD$19=9,AD$19=12)),'Financial planning'!$CW$257/4*$C$15,IF(AND(YEAR(AD$20)=YEAR('Financial planning'!$ES$10),OR(AD$19=6,AD$19=3,AD$19=9,AD$19=12)),'Financial planning'!$ET$257/4*$C$15,IF(AND(YEAR(AD$20)=YEAR('Financial planning'!$GP$10),OR(AD$19=6,AD$19=3,AD$19=9,AD$19=12)),'Financial planning'!$GQ$257/4*$C$15,IF(AND(YEAR(AD$20)=YEAR('Financial planning'!$IM$10),OR(AD$19=6,AD$19=3,AD$19=9,AD$19=12)),'Financial planning'!$IN$257/4*$C$15,IF(AND(YEAR(AD$20)=YEAR('Financial planning'!$KJ$10),OR(AD$19=6,AD$19=3,AD$19=9,AD$19=12)),'Financial planning'!$KK$257/4*$C$15,IF(AND(YEAR(AD$20)=YEAR('Financial planning'!$MG$10),OR(AD$19=6,AD$19=3,AD$19=9,AD$19=12)),'Financial planning'!$MH$257/4*$C$15,IF(AND(YEAR(AD$20)=YEAR('Financial planning'!$OD$10),OR(AD$19=6,AD$19=3,AD$19=9,AD$19=12)),'Financial planning'!$OE$257/4*$C$15,IF(AND(YEAR(AD$20)=YEAR('Financial planning'!$QA$10),OR(AD$19=6,AD$19=3,AD$19=9,AD$19=12)),'Financial planning'!$QB$257/4*$C$15,IF(AND(YEAR(AD$20)=YEAR('Financial planning'!$RX$10),OR(AD$19=6,AD$19=3,AD$19=9,AD$19=12)),'Financial planning'!$RY$257/4*$C$15,IF(AND(YEAR(AD$20)=YEAR('Financial planning'!$TU$10),OR(AD$19=6,AD$19=3,AD$19=9,AD$19=12)),'Financial planning'!$TV$257/4*$C$15,IF(AND(YEAR(AD$20)=YEAR('Financial planning'!$VR$10),OR(AD$19=6,AD$19=3,AD$19=9,AD$19=12)),'Financial planning'!$VS$257/4*$C$15,IF(AND(YEAR(AD$20)=YEAR('Financial planning'!$XO$10),OR(AD$19=6,AD$19=3,AD$19=9,AD$19=12)),'Financial planning'!$XP$257/4*$C$15,IF(AND(YEAR(AD$20)=YEAR('Financial planning'!$ZL$10),OR(AD$19=6,AD$19=3,AD$19=9,AD$19=12)),'Financial planning'!$ZM$257/4*$C$15,0)))))))))))))),0))&lt;0,0,(IF($C$13=1,IF(AND((YEAR(AD$20)=YEAR($C$9)),OR(AD$19=6,AD$19=3,AD$19=9,AD$19=12)),'Financial planning'!$AZ$257/$E$15*$C$15,IF(AND(YEAR(AD$20)=YEAR('Financial planning'!$CV$10),OR(AD$19=6,AD$19=3,AD$19=9,AD$19=12)),'Financial planning'!$CW$257/4*$C$15,IF(AND(YEAR(AD$20)=YEAR('Financial planning'!$ES$10),OR(AD$19=6,AD$19=3,AD$19=9,AD$19=12)),'Financial planning'!$ET$257/4*$C$15,IF(AND(YEAR(AD$20)=YEAR('Financial planning'!$GP$10),OR(AD$19=6,AD$19=3,AD$19=9,AD$19=12)),'Financial planning'!$GQ$257/4*$C$15,IF(AND(YEAR(AD$20)=YEAR('Financial planning'!$IM$10),OR(AD$19=6,AD$19=3,AD$19=9,AD$19=12)),'Financial planning'!$IN$257/4*$C$15,IF(AND(YEAR(AD$20)=YEAR('Financial planning'!$KJ$10),OR(AD$19=6,AD$19=3,AD$19=9,AD$19=12)),'Financial planning'!$KK$257/4*$C$15,IF(AND(YEAR(AD$20)=YEAR('Financial planning'!$MG$10),OR(AD$19=6,AD$19=3,AD$19=9,AD$19=12)),'Financial planning'!$MH$257/4*$C$15,IF(AND(YEAR(AD$20)=YEAR('Financial planning'!$OD$10),OR(AD$19=6,AD$19=3,AD$19=9,AD$19=12)),'Financial planning'!$OE$257/4*$C$15,IF(AND(YEAR(AD$20)=YEAR('Financial planning'!$QA$10),OR(AD$19=6,AD$19=3,AD$19=9,AD$19=12)),'Financial planning'!$QB$257/4*$C$15,IF(AND(YEAR(AD$20)=YEAR('Financial planning'!$RX$10),OR(AD$19=6,AD$19=3,AD$19=9,AD$19=12)),'Financial planning'!$RY$257/4*$C$15,IF(AND(YEAR(AD$20)=YEAR('Financial planning'!$TU$10),OR(AD$19=6,AD$19=3,AD$19=9,AD$19=12)),'Financial planning'!$TV$257/4*$C$15,IF(AND(YEAR(AD$20)=YEAR('Financial planning'!$VR$10),OR(AD$19=6,AD$19=3,AD$19=9,AD$19=12)),'Financial planning'!$VS$257/4*$C$15,IF(AND(YEAR(AD$20)=YEAR('Financial planning'!$XO$10),OR(AD$19=6,AD$19=3,AD$19=9,AD$19=12)),'Financial planning'!$XP$257/4*$C$15,IF(AND(YEAR(AD$20)=YEAR('Financial planning'!$ZL$10),OR(AD$19=6,AD$19=3,AD$19=9,AD$19=12)),'Financial planning'!$ZM$257/4*$C$15,0)))))))))))))),0)))</f>
        <v>0</v>
      </c>
      <c r="AE166" s="431">
        <f>IF((IF($C$13=1,IF(AND((YEAR(AE$20)=YEAR($C$9)),OR(AE$19=6,AE$19=3,AE$19=9,AE$19=12)),'Financial planning'!$AZ$257/$E$15*$C$15,IF(AND(YEAR(AE$20)=YEAR('Financial planning'!$CV$10),OR(AE$19=6,AE$19=3,AE$19=9,AE$19=12)),'Financial planning'!$CW$257/4*$C$15,IF(AND(YEAR(AE$20)=YEAR('Financial planning'!$ES$10),OR(AE$19=6,AE$19=3,AE$19=9,AE$19=12)),'Financial planning'!$ET$257/4*$C$15,IF(AND(YEAR(AE$20)=YEAR('Financial planning'!$GP$10),OR(AE$19=6,AE$19=3,AE$19=9,AE$19=12)),'Financial planning'!$GQ$257/4*$C$15,IF(AND(YEAR(AE$20)=YEAR('Financial planning'!$IM$10),OR(AE$19=6,AE$19=3,AE$19=9,AE$19=12)),'Financial planning'!$IN$257/4*$C$15,IF(AND(YEAR(AE$20)=YEAR('Financial planning'!$KJ$10),OR(AE$19=6,AE$19=3,AE$19=9,AE$19=12)),'Financial planning'!$KK$257/4*$C$15,IF(AND(YEAR(AE$20)=YEAR('Financial planning'!$MG$10),OR(AE$19=6,AE$19=3,AE$19=9,AE$19=12)),'Financial planning'!$MH$257/4*$C$15,IF(AND(YEAR(AE$20)=YEAR('Financial planning'!$OD$10),OR(AE$19=6,AE$19=3,AE$19=9,AE$19=12)),'Financial planning'!$OE$257/4*$C$15,IF(AND(YEAR(AE$20)=YEAR('Financial planning'!$QA$10),OR(AE$19=6,AE$19=3,AE$19=9,AE$19=12)),'Financial planning'!$QB$257/4*$C$15,IF(AND(YEAR(AE$20)=YEAR('Financial planning'!$RX$10),OR(AE$19=6,AE$19=3,AE$19=9,AE$19=12)),'Financial planning'!$RY$257/4*$C$15,IF(AND(YEAR(AE$20)=YEAR('Financial planning'!$TU$10),OR(AE$19=6,AE$19=3,AE$19=9,AE$19=12)),'Financial planning'!$TV$257/4*$C$15,IF(AND(YEAR(AE$20)=YEAR('Financial planning'!$VR$10),OR(AE$19=6,AE$19=3,AE$19=9,AE$19=12)),'Financial planning'!$VS$257/4*$C$15,IF(AND(YEAR(AE$20)=YEAR('Financial planning'!$XO$10),OR(AE$19=6,AE$19=3,AE$19=9,AE$19=12)),'Financial planning'!$XP$257/4*$C$15,IF(AND(YEAR(AE$20)=YEAR('Financial planning'!$ZL$10),OR(AE$19=6,AE$19=3,AE$19=9,AE$19=12)),'Financial planning'!$ZM$257/4*$C$15,0)))))))))))))),0))&lt;0,0,(IF($C$13=1,IF(AND((YEAR(AE$20)=YEAR($C$9)),OR(AE$19=6,AE$19=3,AE$19=9,AE$19=12)),'Financial planning'!$AZ$257/$E$15*$C$15,IF(AND(YEAR(AE$20)=YEAR('Financial planning'!$CV$10),OR(AE$19=6,AE$19=3,AE$19=9,AE$19=12)),'Financial planning'!$CW$257/4*$C$15,IF(AND(YEAR(AE$20)=YEAR('Financial planning'!$ES$10),OR(AE$19=6,AE$19=3,AE$19=9,AE$19=12)),'Financial planning'!$ET$257/4*$C$15,IF(AND(YEAR(AE$20)=YEAR('Financial planning'!$GP$10),OR(AE$19=6,AE$19=3,AE$19=9,AE$19=12)),'Financial planning'!$GQ$257/4*$C$15,IF(AND(YEAR(AE$20)=YEAR('Financial planning'!$IM$10),OR(AE$19=6,AE$19=3,AE$19=9,AE$19=12)),'Financial planning'!$IN$257/4*$C$15,IF(AND(YEAR(AE$20)=YEAR('Financial planning'!$KJ$10),OR(AE$19=6,AE$19=3,AE$19=9,AE$19=12)),'Financial planning'!$KK$257/4*$C$15,IF(AND(YEAR(AE$20)=YEAR('Financial planning'!$MG$10),OR(AE$19=6,AE$19=3,AE$19=9,AE$19=12)),'Financial planning'!$MH$257/4*$C$15,IF(AND(YEAR(AE$20)=YEAR('Financial planning'!$OD$10),OR(AE$19=6,AE$19=3,AE$19=9,AE$19=12)),'Financial planning'!$OE$257/4*$C$15,IF(AND(YEAR(AE$20)=YEAR('Financial planning'!$QA$10),OR(AE$19=6,AE$19=3,AE$19=9,AE$19=12)),'Financial planning'!$QB$257/4*$C$15,IF(AND(YEAR(AE$20)=YEAR('Financial planning'!$RX$10),OR(AE$19=6,AE$19=3,AE$19=9,AE$19=12)),'Financial planning'!$RY$257/4*$C$15,IF(AND(YEAR(AE$20)=YEAR('Financial planning'!$TU$10),OR(AE$19=6,AE$19=3,AE$19=9,AE$19=12)),'Financial planning'!$TV$257/4*$C$15,IF(AND(YEAR(AE$20)=YEAR('Financial planning'!$VR$10),OR(AE$19=6,AE$19=3,AE$19=9,AE$19=12)),'Financial planning'!$VS$257/4*$C$15,IF(AND(YEAR(AE$20)=YEAR('Financial planning'!$XO$10),OR(AE$19=6,AE$19=3,AE$19=9,AE$19=12)),'Financial planning'!$XP$257/4*$C$15,IF(AND(YEAR(AE$20)=YEAR('Financial planning'!$ZL$10),OR(AE$19=6,AE$19=3,AE$19=9,AE$19=12)),'Financial planning'!$ZM$257/4*$C$15,0)))))))))))))),0)))</f>
        <v>0</v>
      </c>
      <c r="AF166" s="431">
        <f ca="1">IF((IF($C$13=1,IF(AND((YEAR(AF$20)=YEAR($C$9)),OR(AF$19=6,AF$19=3,AF$19=9,AF$19=12)),'Financial planning'!$AZ$257/$E$15*$C$15,IF(AND(YEAR(AF$20)=YEAR('Financial planning'!$CV$10),OR(AF$19=6,AF$19=3,AF$19=9,AF$19=12)),'Financial planning'!$CW$257/4*$C$15,IF(AND(YEAR(AF$20)=YEAR('Financial planning'!$ES$10),OR(AF$19=6,AF$19=3,AF$19=9,AF$19=12)),'Financial planning'!$ET$257/4*$C$15,IF(AND(YEAR(AF$20)=YEAR('Financial planning'!$GP$10),OR(AF$19=6,AF$19=3,AF$19=9,AF$19=12)),'Financial planning'!$GQ$257/4*$C$15,IF(AND(YEAR(AF$20)=YEAR('Financial planning'!$IM$10),OR(AF$19=6,AF$19=3,AF$19=9,AF$19=12)),'Financial planning'!$IN$257/4*$C$15,IF(AND(YEAR(AF$20)=YEAR('Financial planning'!$KJ$10),OR(AF$19=6,AF$19=3,AF$19=9,AF$19=12)),'Financial planning'!$KK$257/4*$C$15,IF(AND(YEAR(AF$20)=YEAR('Financial planning'!$MG$10),OR(AF$19=6,AF$19=3,AF$19=9,AF$19=12)),'Financial planning'!$MH$257/4*$C$15,IF(AND(YEAR(AF$20)=YEAR('Financial planning'!$OD$10),OR(AF$19=6,AF$19=3,AF$19=9,AF$19=12)),'Financial planning'!$OE$257/4*$C$15,IF(AND(YEAR(AF$20)=YEAR('Financial planning'!$QA$10),OR(AF$19=6,AF$19=3,AF$19=9,AF$19=12)),'Financial planning'!$QB$257/4*$C$15,IF(AND(YEAR(AF$20)=YEAR('Financial planning'!$RX$10),OR(AF$19=6,AF$19=3,AF$19=9,AF$19=12)),'Financial planning'!$RY$257/4*$C$15,IF(AND(YEAR(AF$20)=YEAR('Financial planning'!$TU$10),OR(AF$19=6,AF$19=3,AF$19=9,AF$19=12)),'Financial planning'!$TV$257/4*$C$15,IF(AND(YEAR(AF$20)=YEAR('Financial planning'!$VR$10),OR(AF$19=6,AF$19=3,AF$19=9,AF$19=12)),'Financial planning'!$VS$257/4*$C$15,IF(AND(YEAR(AF$20)=YEAR('Financial planning'!$XO$10),OR(AF$19=6,AF$19=3,AF$19=9,AF$19=12)),'Financial planning'!$XP$257/4*$C$15,IF(AND(YEAR(AF$20)=YEAR('Financial planning'!$ZL$10),OR(AF$19=6,AF$19=3,AF$19=9,AF$19=12)),'Financial planning'!$ZM$257/4*$C$15,0)))))))))))))),0))&lt;0,0,(IF($C$13=1,IF(AND((YEAR(AF$20)=YEAR($C$9)),OR(AF$19=6,AF$19=3,AF$19=9,AF$19=12)),'Financial planning'!$AZ$257/$E$15*$C$15,IF(AND(YEAR(AF$20)=YEAR('Financial planning'!$CV$10),OR(AF$19=6,AF$19=3,AF$19=9,AF$19=12)),'Financial planning'!$CW$257/4*$C$15,IF(AND(YEAR(AF$20)=YEAR('Financial planning'!$ES$10),OR(AF$19=6,AF$19=3,AF$19=9,AF$19=12)),'Financial planning'!$ET$257/4*$C$15,IF(AND(YEAR(AF$20)=YEAR('Financial planning'!$GP$10),OR(AF$19=6,AF$19=3,AF$19=9,AF$19=12)),'Financial planning'!$GQ$257/4*$C$15,IF(AND(YEAR(AF$20)=YEAR('Financial planning'!$IM$10),OR(AF$19=6,AF$19=3,AF$19=9,AF$19=12)),'Financial planning'!$IN$257/4*$C$15,IF(AND(YEAR(AF$20)=YEAR('Financial planning'!$KJ$10),OR(AF$19=6,AF$19=3,AF$19=9,AF$19=12)),'Financial planning'!$KK$257/4*$C$15,IF(AND(YEAR(AF$20)=YEAR('Financial planning'!$MG$10),OR(AF$19=6,AF$19=3,AF$19=9,AF$19=12)),'Financial planning'!$MH$257/4*$C$15,IF(AND(YEAR(AF$20)=YEAR('Financial planning'!$OD$10),OR(AF$19=6,AF$19=3,AF$19=9,AF$19=12)),'Financial planning'!$OE$257/4*$C$15,IF(AND(YEAR(AF$20)=YEAR('Financial planning'!$QA$10),OR(AF$19=6,AF$19=3,AF$19=9,AF$19=12)),'Financial planning'!$QB$257/4*$C$15,IF(AND(YEAR(AF$20)=YEAR('Financial planning'!$RX$10),OR(AF$19=6,AF$19=3,AF$19=9,AF$19=12)),'Financial planning'!$RY$257/4*$C$15,IF(AND(YEAR(AF$20)=YEAR('Financial planning'!$TU$10),OR(AF$19=6,AF$19=3,AF$19=9,AF$19=12)),'Financial planning'!$TV$257/4*$C$15,IF(AND(YEAR(AF$20)=YEAR('Financial planning'!$VR$10),OR(AF$19=6,AF$19=3,AF$19=9,AF$19=12)),'Financial planning'!$VS$257/4*$C$15,IF(AND(YEAR(AF$20)=YEAR('Financial planning'!$XO$10),OR(AF$19=6,AF$19=3,AF$19=9,AF$19=12)),'Financial planning'!$XP$257/4*$C$15,IF(AND(YEAR(AF$20)=YEAR('Financial planning'!$ZL$10),OR(AF$19=6,AF$19=3,AF$19=9,AF$19=12)),'Financial planning'!$ZM$257/4*$C$15,0)))))))))))))),0)))</f>
        <v>0</v>
      </c>
      <c r="AG166" s="431">
        <f>IF((IF($C$13=1,IF(AND((YEAR(AG$20)=YEAR($C$9)),OR(AG$19=6,AG$19=3,AG$19=9,AG$19=12)),'Financial planning'!$AZ$257/$E$15*$C$15,IF(AND(YEAR(AG$20)=YEAR('Financial planning'!$CV$10),OR(AG$19=6,AG$19=3,AG$19=9,AG$19=12)),'Financial planning'!$CW$257/4*$C$15,IF(AND(YEAR(AG$20)=YEAR('Financial planning'!$ES$10),OR(AG$19=6,AG$19=3,AG$19=9,AG$19=12)),'Financial planning'!$ET$257/4*$C$15,IF(AND(YEAR(AG$20)=YEAR('Financial planning'!$GP$10),OR(AG$19=6,AG$19=3,AG$19=9,AG$19=12)),'Financial planning'!$GQ$257/4*$C$15,IF(AND(YEAR(AG$20)=YEAR('Financial planning'!$IM$10),OR(AG$19=6,AG$19=3,AG$19=9,AG$19=12)),'Financial planning'!$IN$257/4*$C$15,IF(AND(YEAR(AG$20)=YEAR('Financial planning'!$KJ$10),OR(AG$19=6,AG$19=3,AG$19=9,AG$19=12)),'Financial planning'!$KK$257/4*$C$15,IF(AND(YEAR(AG$20)=YEAR('Financial planning'!$MG$10),OR(AG$19=6,AG$19=3,AG$19=9,AG$19=12)),'Financial planning'!$MH$257/4*$C$15,IF(AND(YEAR(AG$20)=YEAR('Financial planning'!$OD$10),OR(AG$19=6,AG$19=3,AG$19=9,AG$19=12)),'Financial planning'!$OE$257/4*$C$15,IF(AND(YEAR(AG$20)=YEAR('Financial planning'!$QA$10),OR(AG$19=6,AG$19=3,AG$19=9,AG$19=12)),'Financial planning'!$QB$257/4*$C$15,IF(AND(YEAR(AG$20)=YEAR('Financial planning'!$RX$10),OR(AG$19=6,AG$19=3,AG$19=9,AG$19=12)),'Financial planning'!$RY$257/4*$C$15,IF(AND(YEAR(AG$20)=YEAR('Financial planning'!$TU$10),OR(AG$19=6,AG$19=3,AG$19=9,AG$19=12)),'Financial planning'!$TV$257/4*$C$15,IF(AND(YEAR(AG$20)=YEAR('Financial planning'!$VR$10),OR(AG$19=6,AG$19=3,AG$19=9,AG$19=12)),'Financial planning'!$VS$257/4*$C$15,IF(AND(YEAR(AG$20)=YEAR('Financial planning'!$XO$10),OR(AG$19=6,AG$19=3,AG$19=9,AG$19=12)),'Financial planning'!$XP$257/4*$C$15,IF(AND(YEAR(AG$20)=YEAR('Financial planning'!$ZL$10),OR(AG$19=6,AG$19=3,AG$19=9,AG$19=12)),'Financial planning'!$ZM$257/4*$C$15,0)))))))))))))),0))&lt;0,0,(IF($C$13=1,IF(AND((YEAR(AG$20)=YEAR($C$9)),OR(AG$19=6,AG$19=3,AG$19=9,AG$19=12)),'Financial planning'!$AZ$257/$E$15*$C$15,IF(AND(YEAR(AG$20)=YEAR('Financial planning'!$CV$10),OR(AG$19=6,AG$19=3,AG$19=9,AG$19=12)),'Financial planning'!$CW$257/4*$C$15,IF(AND(YEAR(AG$20)=YEAR('Financial planning'!$ES$10),OR(AG$19=6,AG$19=3,AG$19=9,AG$19=12)),'Financial planning'!$ET$257/4*$C$15,IF(AND(YEAR(AG$20)=YEAR('Financial planning'!$GP$10),OR(AG$19=6,AG$19=3,AG$19=9,AG$19=12)),'Financial planning'!$GQ$257/4*$C$15,IF(AND(YEAR(AG$20)=YEAR('Financial planning'!$IM$10),OR(AG$19=6,AG$19=3,AG$19=9,AG$19=12)),'Financial planning'!$IN$257/4*$C$15,IF(AND(YEAR(AG$20)=YEAR('Financial planning'!$KJ$10),OR(AG$19=6,AG$19=3,AG$19=9,AG$19=12)),'Financial planning'!$KK$257/4*$C$15,IF(AND(YEAR(AG$20)=YEAR('Financial planning'!$MG$10),OR(AG$19=6,AG$19=3,AG$19=9,AG$19=12)),'Financial planning'!$MH$257/4*$C$15,IF(AND(YEAR(AG$20)=YEAR('Financial planning'!$OD$10),OR(AG$19=6,AG$19=3,AG$19=9,AG$19=12)),'Financial planning'!$OE$257/4*$C$15,IF(AND(YEAR(AG$20)=YEAR('Financial planning'!$QA$10),OR(AG$19=6,AG$19=3,AG$19=9,AG$19=12)),'Financial planning'!$QB$257/4*$C$15,IF(AND(YEAR(AG$20)=YEAR('Financial planning'!$RX$10),OR(AG$19=6,AG$19=3,AG$19=9,AG$19=12)),'Financial planning'!$RY$257/4*$C$15,IF(AND(YEAR(AG$20)=YEAR('Financial planning'!$TU$10),OR(AG$19=6,AG$19=3,AG$19=9,AG$19=12)),'Financial planning'!$TV$257/4*$C$15,IF(AND(YEAR(AG$20)=YEAR('Financial planning'!$VR$10),OR(AG$19=6,AG$19=3,AG$19=9,AG$19=12)),'Financial planning'!$VS$257/4*$C$15,IF(AND(YEAR(AG$20)=YEAR('Financial planning'!$XO$10),OR(AG$19=6,AG$19=3,AG$19=9,AG$19=12)),'Financial planning'!$XP$257/4*$C$15,IF(AND(YEAR(AG$20)=YEAR('Financial planning'!$ZL$10),OR(AG$19=6,AG$19=3,AG$19=9,AG$19=12)),'Financial planning'!$ZM$257/4*$C$15,0)))))))))))))),0)))</f>
        <v>0</v>
      </c>
      <c r="AH166" s="431">
        <f>IF((IF($C$13=1,IF(AND((YEAR(AH$20)=YEAR($C$9)),OR(AH$19=6,AH$19=3,AH$19=9,AH$19=12)),'Financial planning'!$AZ$257/$E$15*$C$15,IF(AND(YEAR(AH$20)=YEAR('Financial planning'!$CV$10),OR(AH$19=6,AH$19=3,AH$19=9,AH$19=12)),'Financial planning'!$CW$257/4*$C$15,IF(AND(YEAR(AH$20)=YEAR('Financial planning'!$ES$10),OR(AH$19=6,AH$19=3,AH$19=9,AH$19=12)),'Financial planning'!$ET$257/4*$C$15,IF(AND(YEAR(AH$20)=YEAR('Financial planning'!$GP$10),OR(AH$19=6,AH$19=3,AH$19=9,AH$19=12)),'Financial planning'!$GQ$257/4*$C$15,IF(AND(YEAR(AH$20)=YEAR('Financial planning'!$IM$10),OR(AH$19=6,AH$19=3,AH$19=9,AH$19=12)),'Financial planning'!$IN$257/4*$C$15,IF(AND(YEAR(AH$20)=YEAR('Financial planning'!$KJ$10),OR(AH$19=6,AH$19=3,AH$19=9,AH$19=12)),'Financial planning'!$KK$257/4*$C$15,IF(AND(YEAR(AH$20)=YEAR('Financial planning'!$MG$10),OR(AH$19=6,AH$19=3,AH$19=9,AH$19=12)),'Financial planning'!$MH$257/4*$C$15,IF(AND(YEAR(AH$20)=YEAR('Financial planning'!$OD$10),OR(AH$19=6,AH$19=3,AH$19=9,AH$19=12)),'Financial planning'!$OE$257/4*$C$15,IF(AND(YEAR(AH$20)=YEAR('Financial planning'!$QA$10),OR(AH$19=6,AH$19=3,AH$19=9,AH$19=12)),'Financial planning'!$QB$257/4*$C$15,IF(AND(YEAR(AH$20)=YEAR('Financial planning'!$RX$10),OR(AH$19=6,AH$19=3,AH$19=9,AH$19=12)),'Financial planning'!$RY$257/4*$C$15,IF(AND(YEAR(AH$20)=YEAR('Financial planning'!$TU$10),OR(AH$19=6,AH$19=3,AH$19=9,AH$19=12)),'Financial planning'!$TV$257/4*$C$15,IF(AND(YEAR(AH$20)=YEAR('Financial planning'!$VR$10),OR(AH$19=6,AH$19=3,AH$19=9,AH$19=12)),'Financial planning'!$VS$257/4*$C$15,IF(AND(YEAR(AH$20)=YEAR('Financial planning'!$XO$10),OR(AH$19=6,AH$19=3,AH$19=9,AH$19=12)),'Financial planning'!$XP$257/4*$C$15,IF(AND(YEAR(AH$20)=YEAR('Financial planning'!$ZL$10),OR(AH$19=6,AH$19=3,AH$19=9,AH$19=12)),'Financial planning'!$ZM$257/4*$C$15,0)))))))))))))),0))&lt;0,0,(IF($C$13=1,IF(AND((YEAR(AH$20)=YEAR($C$9)),OR(AH$19=6,AH$19=3,AH$19=9,AH$19=12)),'Financial planning'!$AZ$257/$E$15*$C$15,IF(AND(YEAR(AH$20)=YEAR('Financial planning'!$CV$10),OR(AH$19=6,AH$19=3,AH$19=9,AH$19=12)),'Financial planning'!$CW$257/4*$C$15,IF(AND(YEAR(AH$20)=YEAR('Financial planning'!$ES$10),OR(AH$19=6,AH$19=3,AH$19=9,AH$19=12)),'Financial planning'!$ET$257/4*$C$15,IF(AND(YEAR(AH$20)=YEAR('Financial planning'!$GP$10),OR(AH$19=6,AH$19=3,AH$19=9,AH$19=12)),'Financial planning'!$GQ$257/4*$C$15,IF(AND(YEAR(AH$20)=YEAR('Financial planning'!$IM$10),OR(AH$19=6,AH$19=3,AH$19=9,AH$19=12)),'Financial planning'!$IN$257/4*$C$15,IF(AND(YEAR(AH$20)=YEAR('Financial planning'!$KJ$10),OR(AH$19=6,AH$19=3,AH$19=9,AH$19=12)),'Financial planning'!$KK$257/4*$C$15,IF(AND(YEAR(AH$20)=YEAR('Financial planning'!$MG$10),OR(AH$19=6,AH$19=3,AH$19=9,AH$19=12)),'Financial planning'!$MH$257/4*$C$15,IF(AND(YEAR(AH$20)=YEAR('Financial planning'!$OD$10),OR(AH$19=6,AH$19=3,AH$19=9,AH$19=12)),'Financial planning'!$OE$257/4*$C$15,IF(AND(YEAR(AH$20)=YEAR('Financial planning'!$QA$10),OR(AH$19=6,AH$19=3,AH$19=9,AH$19=12)),'Financial planning'!$QB$257/4*$C$15,IF(AND(YEAR(AH$20)=YEAR('Financial planning'!$RX$10),OR(AH$19=6,AH$19=3,AH$19=9,AH$19=12)),'Financial planning'!$RY$257/4*$C$15,IF(AND(YEAR(AH$20)=YEAR('Financial planning'!$TU$10),OR(AH$19=6,AH$19=3,AH$19=9,AH$19=12)),'Financial planning'!$TV$257/4*$C$15,IF(AND(YEAR(AH$20)=YEAR('Financial planning'!$VR$10),OR(AH$19=6,AH$19=3,AH$19=9,AH$19=12)),'Financial planning'!$VS$257/4*$C$15,IF(AND(YEAR(AH$20)=YEAR('Financial planning'!$XO$10),OR(AH$19=6,AH$19=3,AH$19=9,AH$19=12)),'Financial planning'!$XP$257/4*$C$15,IF(AND(YEAR(AH$20)=YEAR('Financial planning'!$ZL$10),OR(AH$19=6,AH$19=3,AH$19=9,AH$19=12)),'Financial planning'!$ZM$257/4*$C$15,0)))))))))))))),0)))</f>
        <v>0</v>
      </c>
      <c r="AI166" s="431">
        <f ca="1">IF((IF($C$13=1,IF(AND((YEAR(AI$20)=YEAR($C$9)),OR(AI$19=6,AI$19=3,AI$19=9,AI$19=12)),'Financial planning'!$AZ$257/$E$15*$C$15,IF(AND(YEAR(AI$20)=YEAR('Financial planning'!$CV$10),OR(AI$19=6,AI$19=3,AI$19=9,AI$19=12)),'Financial planning'!$CW$257/4*$C$15,IF(AND(YEAR(AI$20)=YEAR('Financial planning'!$ES$10),OR(AI$19=6,AI$19=3,AI$19=9,AI$19=12)),'Financial planning'!$ET$257/4*$C$15,IF(AND(YEAR(AI$20)=YEAR('Financial planning'!$GP$10),OR(AI$19=6,AI$19=3,AI$19=9,AI$19=12)),'Financial planning'!$GQ$257/4*$C$15,IF(AND(YEAR(AI$20)=YEAR('Financial planning'!$IM$10),OR(AI$19=6,AI$19=3,AI$19=9,AI$19=12)),'Financial planning'!$IN$257/4*$C$15,IF(AND(YEAR(AI$20)=YEAR('Financial planning'!$KJ$10),OR(AI$19=6,AI$19=3,AI$19=9,AI$19=12)),'Financial planning'!$KK$257/4*$C$15,IF(AND(YEAR(AI$20)=YEAR('Financial planning'!$MG$10),OR(AI$19=6,AI$19=3,AI$19=9,AI$19=12)),'Financial planning'!$MH$257/4*$C$15,IF(AND(YEAR(AI$20)=YEAR('Financial planning'!$OD$10),OR(AI$19=6,AI$19=3,AI$19=9,AI$19=12)),'Financial planning'!$OE$257/4*$C$15,IF(AND(YEAR(AI$20)=YEAR('Financial planning'!$QA$10),OR(AI$19=6,AI$19=3,AI$19=9,AI$19=12)),'Financial planning'!$QB$257/4*$C$15,IF(AND(YEAR(AI$20)=YEAR('Financial planning'!$RX$10),OR(AI$19=6,AI$19=3,AI$19=9,AI$19=12)),'Financial planning'!$RY$257/4*$C$15,IF(AND(YEAR(AI$20)=YEAR('Financial planning'!$TU$10),OR(AI$19=6,AI$19=3,AI$19=9,AI$19=12)),'Financial planning'!$TV$257/4*$C$15,IF(AND(YEAR(AI$20)=YEAR('Financial planning'!$VR$10),OR(AI$19=6,AI$19=3,AI$19=9,AI$19=12)),'Financial planning'!$VS$257/4*$C$15,IF(AND(YEAR(AI$20)=YEAR('Financial planning'!$XO$10),OR(AI$19=6,AI$19=3,AI$19=9,AI$19=12)),'Financial planning'!$XP$257/4*$C$15,IF(AND(YEAR(AI$20)=YEAR('Financial planning'!$ZL$10),OR(AI$19=6,AI$19=3,AI$19=9,AI$19=12)),'Financial planning'!$ZM$257/4*$C$15,0)))))))))))))),0))&lt;0,0,(IF($C$13=1,IF(AND((YEAR(AI$20)=YEAR($C$9)),OR(AI$19=6,AI$19=3,AI$19=9,AI$19=12)),'Financial planning'!$AZ$257/$E$15*$C$15,IF(AND(YEAR(AI$20)=YEAR('Financial planning'!$CV$10),OR(AI$19=6,AI$19=3,AI$19=9,AI$19=12)),'Financial planning'!$CW$257/4*$C$15,IF(AND(YEAR(AI$20)=YEAR('Financial planning'!$ES$10),OR(AI$19=6,AI$19=3,AI$19=9,AI$19=12)),'Financial planning'!$ET$257/4*$C$15,IF(AND(YEAR(AI$20)=YEAR('Financial planning'!$GP$10),OR(AI$19=6,AI$19=3,AI$19=9,AI$19=12)),'Financial planning'!$GQ$257/4*$C$15,IF(AND(YEAR(AI$20)=YEAR('Financial planning'!$IM$10),OR(AI$19=6,AI$19=3,AI$19=9,AI$19=12)),'Financial planning'!$IN$257/4*$C$15,IF(AND(YEAR(AI$20)=YEAR('Financial planning'!$KJ$10),OR(AI$19=6,AI$19=3,AI$19=9,AI$19=12)),'Financial planning'!$KK$257/4*$C$15,IF(AND(YEAR(AI$20)=YEAR('Financial planning'!$MG$10),OR(AI$19=6,AI$19=3,AI$19=9,AI$19=12)),'Financial planning'!$MH$257/4*$C$15,IF(AND(YEAR(AI$20)=YEAR('Financial planning'!$OD$10),OR(AI$19=6,AI$19=3,AI$19=9,AI$19=12)),'Financial planning'!$OE$257/4*$C$15,IF(AND(YEAR(AI$20)=YEAR('Financial planning'!$QA$10),OR(AI$19=6,AI$19=3,AI$19=9,AI$19=12)),'Financial planning'!$QB$257/4*$C$15,IF(AND(YEAR(AI$20)=YEAR('Financial planning'!$RX$10),OR(AI$19=6,AI$19=3,AI$19=9,AI$19=12)),'Financial planning'!$RY$257/4*$C$15,IF(AND(YEAR(AI$20)=YEAR('Financial planning'!$TU$10),OR(AI$19=6,AI$19=3,AI$19=9,AI$19=12)),'Financial planning'!$TV$257/4*$C$15,IF(AND(YEAR(AI$20)=YEAR('Financial planning'!$VR$10),OR(AI$19=6,AI$19=3,AI$19=9,AI$19=12)),'Financial planning'!$VS$257/4*$C$15,IF(AND(YEAR(AI$20)=YEAR('Financial planning'!$XO$10),OR(AI$19=6,AI$19=3,AI$19=9,AI$19=12)),'Financial planning'!$XP$257/4*$C$15,IF(AND(YEAR(AI$20)=YEAR('Financial planning'!$ZL$10),OR(AI$19=6,AI$19=3,AI$19=9,AI$19=12)),'Financial planning'!$ZM$257/4*$C$15,0)))))))))))))),0)))</f>
        <v>0</v>
      </c>
      <c r="AJ166" s="431">
        <f>IF((IF($C$13=1,IF(AND((YEAR(AJ$20)=YEAR($C$9)),OR(AJ$19=6,AJ$19=3,AJ$19=9,AJ$19=12)),'Financial planning'!$AZ$257/$E$15*$C$15,IF(AND(YEAR(AJ$20)=YEAR('Financial planning'!$CV$10),OR(AJ$19=6,AJ$19=3,AJ$19=9,AJ$19=12)),'Financial planning'!$CW$257/4*$C$15,IF(AND(YEAR(AJ$20)=YEAR('Financial planning'!$ES$10),OR(AJ$19=6,AJ$19=3,AJ$19=9,AJ$19=12)),'Financial planning'!$ET$257/4*$C$15,IF(AND(YEAR(AJ$20)=YEAR('Financial planning'!$GP$10),OR(AJ$19=6,AJ$19=3,AJ$19=9,AJ$19=12)),'Financial planning'!$GQ$257/4*$C$15,IF(AND(YEAR(AJ$20)=YEAR('Financial planning'!$IM$10),OR(AJ$19=6,AJ$19=3,AJ$19=9,AJ$19=12)),'Financial planning'!$IN$257/4*$C$15,IF(AND(YEAR(AJ$20)=YEAR('Financial planning'!$KJ$10),OR(AJ$19=6,AJ$19=3,AJ$19=9,AJ$19=12)),'Financial planning'!$KK$257/4*$C$15,IF(AND(YEAR(AJ$20)=YEAR('Financial planning'!$MG$10),OR(AJ$19=6,AJ$19=3,AJ$19=9,AJ$19=12)),'Financial planning'!$MH$257/4*$C$15,IF(AND(YEAR(AJ$20)=YEAR('Financial planning'!$OD$10),OR(AJ$19=6,AJ$19=3,AJ$19=9,AJ$19=12)),'Financial planning'!$OE$257/4*$C$15,IF(AND(YEAR(AJ$20)=YEAR('Financial planning'!$QA$10),OR(AJ$19=6,AJ$19=3,AJ$19=9,AJ$19=12)),'Financial planning'!$QB$257/4*$C$15,IF(AND(YEAR(AJ$20)=YEAR('Financial planning'!$RX$10),OR(AJ$19=6,AJ$19=3,AJ$19=9,AJ$19=12)),'Financial planning'!$RY$257/4*$C$15,IF(AND(YEAR(AJ$20)=YEAR('Financial planning'!$TU$10),OR(AJ$19=6,AJ$19=3,AJ$19=9,AJ$19=12)),'Financial planning'!$TV$257/4*$C$15,IF(AND(YEAR(AJ$20)=YEAR('Financial planning'!$VR$10),OR(AJ$19=6,AJ$19=3,AJ$19=9,AJ$19=12)),'Financial planning'!$VS$257/4*$C$15,IF(AND(YEAR(AJ$20)=YEAR('Financial planning'!$XO$10),OR(AJ$19=6,AJ$19=3,AJ$19=9,AJ$19=12)),'Financial planning'!$XP$257/4*$C$15,IF(AND(YEAR(AJ$20)=YEAR('Financial planning'!$ZL$10),OR(AJ$19=6,AJ$19=3,AJ$19=9,AJ$19=12)),'Financial planning'!$ZM$257/4*$C$15,0)))))))))))))),0))&lt;0,0,(IF($C$13=1,IF(AND((YEAR(AJ$20)=YEAR($C$9)),OR(AJ$19=6,AJ$19=3,AJ$19=9,AJ$19=12)),'Financial planning'!$AZ$257/$E$15*$C$15,IF(AND(YEAR(AJ$20)=YEAR('Financial planning'!$CV$10),OR(AJ$19=6,AJ$19=3,AJ$19=9,AJ$19=12)),'Financial planning'!$CW$257/4*$C$15,IF(AND(YEAR(AJ$20)=YEAR('Financial planning'!$ES$10),OR(AJ$19=6,AJ$19=3,AJ$19=9,AJ$19=12)),'Financial planning'!$ET$257/4*$C$15,IF(AND(YEAR(AJ$20)=YEAR('Financial planning'!$GP$10),OR(AJ$19=6,AJ$19=3,AJ$19=9,AJ$19=12)),'Financial planning'!$GQ$257/4*$C$15,IF(AND(YEAR(AJ$20)=YEAR('Financial planning'!$IM$10),OR(AJ$19=6,AJ$19=3,AJ$19=9,AJ$19=12)),'Financial planning'!$IN$257/4*$C$15,IF(AND(YEAR(AJ$20)=YEAR('Financial planning'!$KJ$10),OR(AJ$19=6,AJ$19=3,AJ$19=9,AJ$19=12)),'Financial planning'!$KK$257/4*$C$15,IF(AND(YEAR(AJ$20)=YEAR('Financial planning'!$MG$10),OR(AJ$19=6,AJ$19=3,AJ$19=9,AJ$19=12)),'Financial planning'!$MH$257/4*$C$15,IF(AND(YEAR(AJ$20)=YEAR('Financial planning'!$OD$10),OR(AJ$19=6,AJ$19=3,AJ$19=9,AJ$19=12)),'Financial planning'!$OE$257/4*$C$15,IF(AND(YEAR(AJ$20)=YEAR('Financial planning'!$QA$10),OR(AJ$19=6,AJ$19=3,AJ$19=9,AJ$19=12)),'Financial planning'!$QB$257/4*$C$15,IF(AND(YEAR(AJ$20)=YEAR('Financial planning'!$RX$10),OR(AJ$19=6,AJ$19=3,AJ$19=9,AJ$19=12)),'Financial planning'!$RY$257/4*$C$15,IF(AND(YEAR(AJ$20)=YEAR('Financial planning'!$TU$10),OR(AJ$19=6,AJ$19=3,AJ$19=9,AJ$19=12)),'Financial planning'!$TV$257/4*$C$15,IF(AND(YEAR(AJ$20)=YEAR('Financial planning'!$VR$10),OR(AJ$19=6,AJ$19=3,AJ$19=9,AJ$19=12)),'Financial planning'!$VS$257/4*$C$15,IF(AND(YEAR(AJ$20)=YEAR('Financial planning'!$XO$10),OR(AJ$19=6,AJ$19=3,AJ$19=9,AJ$19=12)),'Financial planning'!$XP$257/4*$C$15,IF(AND(YEAR(AJ$20)=YEAR('Financial planning'!$ZL$10),OR(AJ$19=6,AJ$19=3,AJ$19=9,AJ$19=12)),'Financial planning'!$ZM$257/4*$C$15,0)))))))))))))),0)))</f>
        <v>0</v>
      </c>
      <c r="AK166" s="431">
        <f>IF((IF($C$13=1,IF(AND((YEAR(AK$20)=YEAR($C$9)),OR(AK$19=6,AK$19=3,AK$19=9,AK$19=12)),'Financial planning'!$AZ$257/$E$15*$C$15,IF(AND(YEAR(AK$20)=YEAR('Financial planning'!$CV$10),OR(AK$19=6,AK$19=3,AK$19=9,AK$19=12)),'Financial planning'!$CW$257/4*$C$15,IF(AND(YEAR(AK$20)=YEAR('Financial planning'!$ES$10),OR(AK$19=6,AK$19=3,AK$19=9,AK$19=12)),'Financial planning'!$ET$257/4*$C$15,IF(AND(YEAR(AK$20)=YEAR('Financial planning'!$GP$10),OR(AK$19=6,AK$19=3,AK$19=9,AK$19=12)),'Financial planning'!$GQ$257/4*$C$15,IF(AND(YEAR(AK$20)=YEAR('Financial planning'!$IM$10),OR(AK$19=6,AK$19=3,AK$19=9,AK$19=12)),'Financial planning'!$IN$257/4*$C$15,IF(AND(YEAR(AK$20)=YEAR('Financial planning'!$KJ$10),OR(AK$19=6,AK$19=3,AK$19=9,AK$19=12)),'Financial planning'!$KK$257/4*$C$15,IF(AND(YEAR(AK$20)=YEAR('Financial planning'!$MG$10),OR(AK$19=6,AK$19=3,AK$19=9,AK$19=12)),'Financial planning'!$MH$257/4*$C$15,IF(AND(YEAR(AK$20)=YEAR('Financial planning'!$OD$10),OR(AK$19=6,AK$19=3,AK$19=9,AK$19=12)),'Financial planning'!$OE$257/4*$C$15,IF(AND(YEAR(AK$20)=YEAR('Financial planning'!$QA$10),OR(AK$19=6,AK$19=3,AK$19=9,AK$19=12)),'Financial planning'!$QB$257/4*$C$15,IF(AND(YEAR(AK$20)=YEAR('Financial planning'!$RX$10),OR(AK$19=6,AK$19=3,AK$19=9,AK$19=12)),'Financial planning'!$RY$257/4*$C$15,IF(AND(YEAR(AK$20)=YEAR('Financial planning'!$TU$10),OR(AK$19=6,AK$19=3,AK$19=9,AK$19=12)),'Financial planning'!$TV$257/4*$C$15,IF(AND(YEAR(AK$20)=YEAR('Financial planning'!$VR$10),OR(AK$19=6,AK$19=3,AK$19=9,AK$19=12)),'Financial planning'!$VS$257/4*$C$15,IF(AND(YEAR(AK$20)=YEAR('Financial planning'!$XO$10),OR(AK$19=6,AK$19=3,AK$19=9,AK$19=12)),'Financial planning'!$XP$257/4*$C$15,IF(AND(YEAR(AK$20)=YEAR('Financial planning'!$ZL$10),OR(AK$19=6,AK$19=3,AK$19=9,AK$19=12)),'Financial planning'!$ZM$257/4*$C$15,0)))))))))))))),0))&lt;0,0,(IF($C$13=1,IF(AND((YEAR(AK$20)=YEAR($C$9)),OR(AK$19=6,AK$19=3,AK$19=9,AK$19=12)),'Financial planning'!$AZ$257/$E$15*$C$15,IF(AND(YEAR(AK$20)=YEAR('Financial planning'!$CV$10),OR(AK$19=6,AK$19=3,AK$19=9,AK$19=12)),'Financial planning'!$CW$257/4*$C$15,IF(AND(YEAR(AK$20)=YEAR('Financial planning'!$ES$10),OR(AK$19=6,AK$19=3,AK$19=9,AK$19=12)),'Financial planning'!$ET$257/4*$C$15,IF(AND(YEAR(AK$20)=YEAR('Financial planning'!$GP$10),OR(AK$19=6,AK$19=3,AK$19=9,AK$19=12)),'Financial planning'!$GQ$257/4*$C$15,IF(AND(YEAR(AK$20)=YEAR('Financial planning'!$IM$10),OR(AK$19=6,AK$19=3,AK$19=9,AK$19=12)),'Financial planning'!$IN$257/4*$C$15,IF(AND(YEAR(AK$20)=YEAR('Financial planning'!$KJ$10),OR(AK$19=6,AK$19=3,AK$19=9,AK$19=12)),'Financial planning'!$KK$257/4*$C$15,IF(AND(YEAR(AK$20)=YEAR('Financial planning'!$MG$10),OR(AK$19=6,AK$19=3,AK$19=9,AK$19=12)),'Financial planning'!$MH$257/4*$C$15,IF(AND(YEAR(AK$20)=YEAR('Financial planning'!$OD$10),OR(AK$19=6,AK$19=3,AK$19=9,AK$19=12)),'Financial planning'!$OE$257/4*$C$15,IF(AND(YEAR(AK$20)=YEAR('Financial planning'!$QA$10),OR(AK$19=6,AK$19=3,AK$19=9,AK$19=12)),'Financial planning'!$QB$257/4*$C$15,IF(AND(YEAR(AK$20)=YEAR('Financial planning'!$RX$10),OR(AK$19=6,AK$19=3,AK$19=9,AK$19=12)),'Financial planning'!$RY$257/4*$C$15,IF(AND(YEAR(AK$20)=YEAR('Financial planning'!$TU$10),OR(AK$19=6,AK$19=3,AK$19=9,AK$19=12)),'Financial planning'!$TV$257/4*$C$15,IF(AND(YEAR(AK$20)=YEAR('Financial planning'!$VR$10),OR(AK$19=6,AK$19=3,AK$19=9,AK$19=12)),'Financial planning'!$VS$257/4*$C$15,IF(AND(YEAR(AK$20)=YEAR('Financial planning'!$XO$10),OR(AK$19=6,AK$19=3,AK$19=9,AK$19=12)),'Financial planning'!$XP$257/4*$C$15,IF(AND(YEAR(AK$20)=YEAR('Financial planning'!$ZL$10),OR(AK$19=6,AK$19=3,AK$19=9,AK$19=12)),'Financial planning'!$ZM$257/4*$C$15,0)))))))))))))),0)))</f>
        <v>0</v>
      </c>
      <c r="AL166" s="431">
        <f ca="1">IF((IF($C$13=1,IF(AND((YEAR(AL$20)=YEAR($C$9)),OR(AL$19=6,AL$19=3,AL$19=9,AL$19=12)),'Financial planning'!$AZ$257/$E$15*$C$15,IF(AND(YEAR(AL$20)=YEAR('Financial planning'!$CV$10),OR(AL$19=6,AL$19=3,AL$19=9,AL$19=12)),'Financial planning'!$CW$257/4*$C$15,IF(AND(YEAR(AL$20)=YEAR('Financial planning'!$ES$10),OR(AL$19=6,AL$19=3,AL$19=9,AL$19=12)),'Financial planning'!$ET$257/4*$C$15,IF(AND(YEAR(AL$20)=YEAR('Financial planning'!$GP$10),OR(AL$19=6,AL$19=3,AL$19=9,AL$19=12)),'Financial planning'!$GQ$257/4*$C$15,IF(AND(YEAR(AL$20)=YEAR('Financial planning'!$IM$10),OR(AL$19=6,AL$19=3,AL$19=9,AL$19=12)),'Financial planning'!$IN$257/4*$C$15,IF(AND(YEAR(AL$20)=YEAR('Financial planning'!$KJ$10),OR(AL$19=6,AL$19=3,AL$19=9,AL$19=12)),'Financial planning'!$KK$257/4*$C$15,IF(AND(YEAR(AL$20)=YEAR('Financial planning'!$MG$10),OR(AL$19=6,AL$19=3,AL$19=9,AL$19=12)),'Financial planning'!$MH$257/4*$C$15,IF(AND(YEAR(AL$20)=YEAR('Financial planning'!$OD$10),OR(AL$19=6,AL$19=3,AL$19=9,AL$19=12)),'Financial planning'!$OE$257/4*$C$15,IF(AND(YEAR(AL$20)=YEAR('Financial planning'!$QA$10),OR(AL$19=6,AL$19=3,AL$19=9,AL$19=12)),'Financial planning'!$QB$257/4*$C$15,IF(AND(YEAR(AL$20)=YEAR('Financial planning'!$RX$10),OR(AL$19=6,AL$19=3,AL$19=9,AL$19=12)),'Financial planning'!$RY$257/4*$C$15,IF(AND(YEAR(AL$20)=YEAR('Financial planning'!$TU$10),OR(AL$19=6,AL$19=3,AL$19=9,AL$19=12)),'Financial planning'!$TV$257/4*$C$15,IF(AND(YEAR(AL$20)=YEAR('Financial planning'!$VR$10),OR(AL$19=6,AL$19=3,AL$19=9,AL$19=12)),'Financial planning'!$VS$257/4*$C$15,IF(AND(YEAR(AL$20)=YEAR('Financial planning'!$XO$10),OR(AL$19=6,AL$19=3,AL$19=9,AL$19=12)),'Financial planning'!$XP$257/4*$C$15,IF(AND(YEAR(AL$20)=YEAR('Financial planning'!$ZL$10),OR(AL$19=6,AL$19=3,AL$19=9,AL$19=12)),'Financial planning'!$ZM$257/4*$C$15,0)))))))))))))),0))&lt;0,0,(IF($C$13=1,IF(AND((YEAR(AL$20)=YEAR($C$9)),OR(AL$19=6,AL$19=3,AL$19=9,AL$19=12)),'Financial planning'!$AZ$257/$E$15*$C$15,IF(AND(YEAR(AL$20)=YEAR('Financial planning'!$CV$10),OR(AL$19=6,AL$19=3,AL$19=9,AL$19=12)),'Financial planning'!$CW$257/4*$C$15,IF(AND(YEAR(AL$20)=YEAR('Financial planning'!$ES$10),OR(AL$19=6,AL$19=3,AL$19=9,AL$19=12)),'Financial planning'!$ET$257/4*$C$15,IF(AND(YEAR(AL$20)=YEAR('Financial planning'!$GP$10),OR(AL$19=6,AL$19=3,AL$19=9,AL$19=12)),'Financial planning'!$GQ$257/4*$C$15,IF(AND(YEAR(AL$20)=YEAR('Financial planning'!$IM$10),OR(AL$19=6,AL$19=3,AL$19=9,AL$19=12)),'Financial planning'!$IN$257/4*$C$15,IF(AND(YEAR(AL$20)=YEAR('Financial planning'!$KJ$10),OR(AL$19=6,AL$19=3,AL$19=9,AL$19=12)),'Financial planning'!$KK$257/4*$C$15,IF(AND(YEAR(AL$20)=YEAR('Financial planning'!$MG$10),OR(AL$19=6,AL$19=3,AL$19=9,AL$19=12)),'Financial planning'!$MH$257/4*$C$15,IF(AND(YEAR(AL$20)=YEAR('Financial planning'!$OD$10),OR(AL$19=6,AL$19=3,AL$19=9,AL$19=12)),'Financial planning'!$OE$257/4*$C$15,IF(AND(YEAR(AL$20)=YEAR('Financial planning'!$QA$10),OR(AL$19=6,AL$19=3,AL$19=9,AL$19=12)),'Financial planning'!$QB$257/4*$C$15,IF(AND(YEAR(AL$20)=YEAR('Financial planning'!$RX$10),OR(AL$19=6,AL$19=3,AL$19=9,AL$19=12)),'Financial planning'!$RY$257/4*$C$15,IF(AND(YEAR(AL$20)=YEAR('Financial planning'!$TU$10),OR(AL$19=6,AL$19=3,AL$19=9,AL$19=12)),'Financial planning'!$TV$257/4*$C$15,IF(AND(YEAR(AL$20)=YEAR('Financial planning'!$VR$10),OR(AL$19=6,AL$19=3,AL$19=9,AL$19=12)),'Financial planning'!$VS$257/4*$C$15,IF(AND(YEAR(AL$20)=YEAR('Financial planning'!$XO$10),OR(AL$19=6,AL$19=3,AL$19=9,AL$19=12)),'Financial planning'!$XP$257/4*$C$15,IF(AND(YEAR(AL$20)=YEAR('Financial planning'!$ZL$10),OR(AL$19=6,AL$19=3,AL$19=9,AL$19=12)),'Financial planning'!$ZM$257/4*$C$15,0)))))))))))))),0)))</f>
        <v>0</v>
      </c>
      <c r="AM166" s="431">
        <f>IF((IF($C$13=1,IF(AND((YEAR(AM$20)=YEAR($C$9)),OR(AM$19=6,AM$19=3,AM$19=9,AM$19=12)),'Financial planning'!$AZ$257/$E$15*$C$15,IF(AND(YEAR(AM$20)=YEAR('Financial planning'!$CV$10),OR(AM$19=6,AM$19=3,AM$19=9,AM$19=12)),'Financial planning'!$CW$257/4*$C$15,IF(AND(YEAR(AM$20)=YEAR('Financial planning'!$ES$10),OR(AM$19=6,AM$19=3,AM$19=9,AM$19=12)),'Financial planning'!$ET$257/4*$C$15,IF(AND(YEAR(AM$20)=YEAR('Financial planning'!$GP$10),OR(AM$19=6,AM$19=3,AM$19=9,AM$19=12)),'Financial planning'!$GQ$257/4*$C$15,IF(AND(YEAR(AM$20)=YEAR('Financial planning'!$IM$10),OR(AM$19=6,AM$19=3,AM$19=9,AM$19=12)),'Financial planning'!$IN$257/4*$C$15,IF(AND(YEAR(AM$20)=YEAR('Financial planning'!$KJ$10),OR(AM$19=6,AM$19=3,AM$19=9,AM$19=12)),'Financial planning'!$KK$257/4*$C$15,IF(AND(YEAR(AM$20)=YEAR('Financial planning'!$MG$10),OR(AM$19=6,AM$19=3,AM$19=9,AM$19=12)),'Financial planning'!$MH$257/4*$C$15,IF(AND(YEAR(AM$20)=YEAR('Financial planning'!$OD$10),OR(AM$19=6,AM$19=3,AM$19=9,AM$19=12)),'Financial planning'!$OE$257/4*$C$15,IF(AND(YEAR(AM$20)=YEAR('Financial planning'!$QA$10),OR(AM$19=6,AM$19=3,AM$19=9,AM$19=12)),'Financial planning'!$QB$257/4*$C$15,IF(AND(YEAR(AM$20)=YEAR('Financial planning'!$RX$10),OR(AM$19=6,AM$19=3,AM$19=9,AM$19=12)),'Financial planning'!$RY$257/4*$C$15,IF(AND(YEAR(AM$20)=YEAR('Financial planning'!$TU$10),OR(AM$19=6,AM$19=3,AM$19=9,AM$19=12)),'Financial planning'!$TV$257/4*$C$15,IF(AND(YEAR(AM$20)=YEAR('Financial planning'!$VR$10),OR(AM$19=6,AM$19=3,AM$19=9,AM$19=12)),'Financial planning'!$VS$257/4*$C$15,IF(AND(YEAR(AM$20)=YEAR('Financial planning'!$XO$10),OR(AM$19=6,AM$19=3,AM$19=9,AM$19=12)),'Financial planning'!$XP$257/4*$C$15,IF(AND(YEAR(AM$20)=YEAR('Financial planning'!$ZL$10),OR(AM$19=6,AM$19=3,AM$19=9,AM$19=12)),'Financial planning'!$ZM$257/4*$C$15,0)))))))))))))),0))&lt;0,0,(IF($C$13=1,IF(AND((YEAR(AM$20)=YEAR($C$9)),OR(AM$19=6,AM$19=3,AM$19=9,AM$19=12)),'Financial planning'!$AZ$257/$E$15*$C$15,IF(AND(YEAR(AM$20)=YEAR('Financial planning'!$CV$10),OR(AM$19=6,AM$19=3,AM$19=9,AM$19=12)),'Financial planning'!$CW$257/4*$C$15,IF(AND(YEAR(AM$20)=YEAR('Financial planning'!$ES$10),OR(AM$19=6,AM$19=3,AM$19=9,AM$19=12)),'Financial planning'!$ET$257/4*$C$15,IF(AND(YEAR(AM$20)=YEAR('Financial planning'!$GP$10),OR(AM$19=6,AM$19=3,AM$19=9,AM$19=12)),'Financial planning'!$GQ$257/4*$C$15,IF(AND(YEAR(AM$20)=YEAR('Financial planning'!$IM$10),OR(AM$19=6,AM$19=3,AM$19=9,AM$19=12)),'Financial planning'!$IN$257/4*$C$15,IF(AND(YEAR(AM$20)=YEAR('Financial planning'!$KJ$10),OR(AM$19=6,AM$19=3,AM$19=9,AM$19=12)),'Financial planning'!$KK$257/4*$C$15,IF(AND(YEAR(AM$20)=YEAR('Financial planning'!$MG$10),OR(AM$19=6,AM$19=3,AM$19=9,AM$19=12)),'Financial planning'!$MH$257/4*$C$15,IF(AND(YEAR(AM$20)=YEAR('Financial planning'!$OD$10),OR(AM$19=6,AM$19=3,AM$19=9,AM$19=12)),'Financial planning'!$OE$257/4*$C$15,IF(AND(YEAR(AM$20)=YEAR('Financial planning'!$QA$10),OR(AM$19=6,AM$19=3,AM$19=9,AM$19=12)),'Financial planning'!$QB$257/4*$C$15,IF(AND(YEAR(AM$20)=YEAR('Financial planning'!$RX$10),OR(AM$19=6,AM$19=3,AM$19=9,AM$19=12)),'Financial planning'!$RY$257/4*$C$15,IF(AND(YEAR(AM$20)=YEAR('Financial planning'!$TU$10),OR(AM$19=6,AM$19=3,AM$19=9,AM$19=12)),'Financial planning'!$TV$257/4*$C$15,IF(AND(YEAR(AM$20)=YEAR('Financial planning'!$VR$10),OR(AM$19=6,AM$19=3,AM$19=9,AM$19=12)),'Financial planning'!$VS$257/4*$C$15,IF(AND(YEAR(AM$20)=YEAR('Financial planning'!$XO$10),OR(AM$19=6,AM$19=3,AM$19=9,AM$19=12)),'Financial planning'!$XP$257/4*$C$15,IF(AND(YEAR(AM$20)=YEAR('Financial planning'!$ZL$10),OR(AM$19=6,AM$19=3,AM$19=9,AM$19=12)),'Financial planning'!$ZM$257/4*$C$15,0)))))))))))))),0)))</f>
        <v>0</v>
      </c>
      <c r="AN166" s="431">
        <f>IF((IF($C$13=1,IF(AND((YEAR(AN$20)=YEAR($C$9)),OR(AN$19=6,AN$19=3,AN$19=9,AN$19=12)),'Financial planning'!$AZ$257/$E$15*$C$15,IF(AND(YEAR(AN$20)=YEAR('Financial planning'!$CV$10),OR(AN$19=6,AN$19=3,AN$19=9,AN$19=12)),'Financial planning'!$CW$257/4*$C$15,IF(AND(YEAR(AN$20)=YEAR('Financial planning'!$ES$10),OR(AN$19=6,AN$19=3,AN$19=9,AN$19=12)),'Financial planning'!$ET$257/4*$C$15,IF(AND(YEAR(AN$20)=YEAR('Financial planning'!$GP$10),OR(AN$19=6,AN$19=3,AN$19=9,AN$19=12)),'Financial planning'!$GQ$257/4*$C$15,IF(AND(YEAR(AN$20)=YEAR('Financial planning'!$IM$10),OR(AN$19=6,AN$19=3,AN$19=9,AN$19=12)),'Financial planning'!$IN$257/4*$C$15,IF(AND(YEAR(AN$20)=YEAR('Financial planning'!$KJ$10),OR(AN$19=6,AN$19=3,AN$19=9,AN$19=12)),'Financial planning'!$KK$257/4*$C$15,IF(AND(YEAR(AN$20)=YEAR('Financial planning'!$MG$10),OR(AN$19=6,AN$19=3,AN$19=9,AN$19=12)),'Financial planning'!$MH$257/4*$C$15,IF(AND(YEAR(AN$20)=YEAR('Financial planning'!$OD$10),OR(AN$19=6,AN$19=3,AN$19=9,AN$19=12)),'Financial planning'!$OE$257/4*$C$15,IF(AND(YEAR(AN$20)=YEAR('Financial planning'!$QA$10),OR(AN$19=6,AN$19=3,AN$19=9,AN$19=12)),'Financial planning'!$QB$257/4*$C$15,IF(AND(YEAR(AN$20)=YEAR('Financial planning'!$RX$10),OR(AN$19=6,AN$19=3,AN$19=9,AN$19=12)),'Financial planning'!$RY$257/4*$C$15,IF(AND(YEAR(AN$20)=YEAR('Financial planning'!$TU$10),OR(AN$19=6,AN$19=3,AN$19=9,AN$19=12)),'Financial planning'!$TV$257/4*$C$15,IF(AND(YEAR(AN$20)=YEAR('Financial planning'!$VR$10),OR(AN$19=6,AN$19=3,AN$19=9,AN$19=12)),'Financial planning'!$VS$257/4*$C$15,IF(AND(YEAR(AN$20)=YEAR('Financial planning'!$XO$10),OR(AN$19=6,AN$19=3,AN$19=9,AN$19=12)),'Financial planning'!$XP$257/4*$C$15,IF(AND(YEAR(AN$20)=YEAR('Financial planning'!$ZL$10),OR(AN$19=6,AN$19=3,AN$19=9,AN$19=12)),'Financial planning'!$ZM$257/4*$C$15,0)))))))))))))),0))&lt;0,0,(IF($C$13=1,IF(AND((YEAR(AN$20)=YEAR($C$9)),OR(AN$19=6,AN$19=3,AN$19=9,AN$19=12)),'Financial planning'!$AZ$257/$E$15*$C$15,IF(AND(YEAR(AN$20)=YEAR('Financial planning'!$CV$10),OR(AN$19=6,AN$19=3,AN$19=9,AN$19=12)),'Financial planning'!$CW$257/4*$C$15,IF(AND(YEAR(AN$20)=YEAR('Financial planning'!$ES$10),OR(AN$19=6,AN$19=3,AN$19=9,AN$19=12)),'Financial planning'!$ET$257/4*$C$15,IF(AND(YEAR(AN$20)=YEAR('Financial planning'!$GP$10),OR(AN$19=6,AN$19=3,AN$19=9,AN$19=12)),'Financial planning'!$GQ$257/4*$C$15,IF(AND(YEAR(AN$20)=YEAR('Financial planning'!$IM$10),OR(AN$19=6,AN$19=3,AN$19=9,AN$19=12)),'Financial planning'!$IN$257/4*$C$15,IF(AND(YEAR(AN$20)=YEAR('Financial planning'!$KJ$10),OR(AN$19=6,AN$19=3,AN$19=9,AN$19=12)),'Financial planning'!$KK$257/4*$C$15,IF(AND(YEAR(AN$20)=YEAR('Financial planning'!$MG$10),OR(AN$19=6,AN$19=3,AN$19=9,AN$19=12)),'Financial planning'!$MH$257/4*$C$15,IF(AND(YEAR(AN$20)=YEAR('Financial planning'!$OD$10),OR(AN$19=6,AN$19=3,AN$19=9,AN$19=12)),'Financial planning'!$OE$257/4*$C$15,IF(AND(YEAR(AN$20)=YEAR('Financial planning'!$QA$10),OR(AN$19=6,AN$19=3,AN$19=9,AN$19=12)),'Financial planning'!$QB$257/4*$C$15,IF(AND(YEAR(AN$20)=YEAR('Financial planning'!$RX$10),OR(AN$19=6,AN$19=3,AN$19=9,AN$19=12)),'Financial planning'!$RY$257/4*$C$15,IF(AND(YEAR(AN$20)=YEAR('Financial planning'!$TU$10),OR(AN$19=6,AN$19=3,AN$19=9,AN$19=12)),'Financial planning'!$TV$257/4*$C$15,IF(AND(YEAR(AN$20)=YEAR('Financial planning'!$VR$10),OR(AN$19=6,AN$19=3,AN$19=9,AN$19=12)),'Financial planning'!$VS$257/4*$C$15,IF(AND(YEAR(AN$20)=YEAR('Financial planning'!$XO$10),OR(AN$19=6,AN$19=3,AN$19=9,AN$19=12)),'Financial planning'!$XP$257/4*$C$15,IF(AND(YEAR(AN$20)=YEAR('Financial planning'!$ZL$10),OR(AN$19=6,AN$19=3,AN$19=9,AN$19=12)),'Financial planning'!$ZM$257/4*$C$15,0)))))))))))))),0)))</f>
        <v>0</v>
      </c>
      <c r="AO166" s="431">
        <f ca="1">IF((IF($C$13=1,IF(AND((YEAR(AO$20)=YEAR($C$9)),OR(AO$19=6,AO$19=3,AO$19=9,AO$19=12)),'Financial planning'!$AZ$257/$E$15*$C$15,IF(AND(YEAR(AO$20)=YEAR('Financial planning'!$CV$10),OR(AO$19=6,AO$19=3,AO$19=9,AO$19=12)),'Financial planning'!$CW$257/4*$C$15,IF(AND(YEAR(AO$20)=YEAR('Financial planning'!$ES$10),OR(AO$19=6,AO$19=3,AO$19=9,AO$19=12)),'Financial planning'!$ET$257/4*$C$15,IF(AND(YEAR(AO$20)=YEAR('Financial planning'!$GP$10),OR(AO$19=6,AO$19=3,AO$19=9,AO$19=12)),'Financial planning'!$GQ$257/4*$C$15,IF(AND(YEAR(AO$20)=YEAR('Financial planning'!$IM$10),OR(AO$19=6,AO$19=3,AO$19=9,AO$19=12)),'Financial planning'!$IN$257/4*$C$15,IF(AND(YEAR(AO$20)=YEAR('Financial planning'!$KJ$10),OR(AO$19=6,AO$19=3,AO$19=9,AO$19=12)),'Financial planning'!$KK$257/4*$C$15,IF(AND(YEAR(AO$20)=YEAR('Financial planning'!$MG$10),OR(AO$19=6,AO$19=3,AO$19=9,AO$19=12)),'Financial planning'!$MH$257/4*$C$15,IF(AND(YEAR(AO$20)=YEAR('Financial planning'!$OD$10),OR(AO$19=6,AO$19=3,AO$19=9,AO$19=12)),'Financial planning'!$OE$257/4*$C$15,IF(AND(YEAR(AO$20)=YEAR('Financial planning'!$QA$10),OR(AO$19=6,AO$19=3,AO$19=9,AO$19=12)),'Financial planning'!$QB$257/4*$C$15,IF(AND(YEAR(AO$20)=YEAR('Financial planning'!$RX$10),OR(AO$19=6,AO$19=3,AO$19=9,AO$19=12)),'Financial planning'!$RY$257/4*$C$15,IF(AND(YEAR(AO$20)=YEAR('Financial planning'!$TU$10),OR(AO$19=6,AO$19=3,AO$19=9,AO$19=12)),'Financial planning'!$TV$257/4*$C$15,IF(AND(YEAR(AO$20)=YEAR('Financial planning'!$VR$10),OR(AO$19=6,AO$19=3,AO$19=9,AO$19=12)),'Financial planning'!$VS$257/4*$C$15,IF(AND(YEAR(AO$20)=YEAR('Financial planning'!$XO$10),OR(AO$19=6,AO$19=3,AO$19=9,AO$19=12)),'Financial planning'!$XP$257/4*$C$15,IF(AND(YEAR(AO$20)=YEAR('Financial planning'!$ZL$10),OR(AO$19=6,AO$19=3,AO$19=9,AO$19=12)),'Financial planning'!$ZM$257/4*$C$15,0)))))))))))))),0))&lt;0,0,(IF($C$13=1,IF(AND((YEAR(AO$20)=YEAR($C$9)),OR(AO$19=6,AO$19=3,AO$19=9,AO$19=12)),'Financial planning'!$AZ$257/$E$15*$C$15,IF(AND(YEAR(AO$20)=YEAR('Financial planning'!$CV$10),OR(AO$19=6,AO$19=3,AO$19=9,AO$19=12)),'Financial planning'!$CW$257/4*$C$15,IF(AND(YEAR(AO$20)=YEAR('Financial planning'!$ES$10),OR(AO$19=6,AO$19=3,AO$19=9,AO$19=12)),'Financial planning'!$ET$257/4*$C$15,IF(AND(YEAR(AO$20)=YEAR('Financial planning'!$GP$10),OR(AO$19=6,AO$19=3,AO$19=9,AO$19=12)),'Financial planning'!$GQ$257/4*$C$15,IF(AND(YEAR(AO$20)=YEAR('Financial planning'!$IM$10),OR(AO$19=6,AO$19=3,AO$19=9,AO$19=12)),'Financial planning'!$IN$257/4*$C$15,IF(AND(YEAR(AO$20)=YEAR('Financial planning'!$KJ$10),OR(AO$19=6,AO$19=3,AO$19=9,AO$19=12)),'Financial planning'!$KK$257/4*$C$15,IF(AND(YEAR(AO$20)=YEAR('Financial planning'!$MG$10),OR(AO$19=6,AO$19=3,AO$19=9,AO$19=12)),'Financial planning'!$MH$257/4*$C$15,IF(AND(YEAR(AO$20)=YEAR('Financial planning'!$OD$10),OR(AO$19=6,AO$19=3,AO$19=9,AO$19=12)),'Financial planning'!$OE$257/4*$C$15,IF(AND(YEAR(AO$20)=YEAR('Financial planning'!$QA$10),OR(AO$19=6,AO$19=3,AO$19=9,AO$19=12)),'Financial planning'!$QB$257/4*$C$15,IF(AND(YEAR(AO$20)=YEAR('Financial planning'!$RX$10),OR(AO$19=6,AO$19=3,AO$19=9,AO$19=12)),'Financial planning'!$RY$257/4*$C$15,IF(AND(YEAR(AO$20)=YEAR('Financial planning'!$TU$10),OR(AO$19=6,AO$19=3,AO$19=9,AO$19=12)),'Financial planning'!$TV$257/4*$C$15,IF(AND(YEAR(AO$20)=YEAR('Financial planning'!$VR$10),OR(AO$19=6,AO$19=3,AO$19=9,AO$19=12)),'Financial planning'!$VS$257/4*$C$15,IF(AND(YEAR(AO$20)=YEAR('Financial planning'!$XO$10),OR(AO$19=6,AO$19=3,AO$19=9,AO$19=12)),'Financial planning'!$XP$257/4*$C$15,IF(AND(YEAR(AO$20)=YEAR('Financial planning'!$ZL$10),OR(AO$19=6,AO$19=3,AO$19=9,AO$19=12)),'Financial planning'!$ZM$257/4*$C$15,0)))))))))))))),0)))</f>
        <v>0</v>
      </c>
      <c r="AP166" s="431">
        <f>IF((IF($C$13=1,IF(AND((YEAR(AP$20)=YEAR($C$9)),OR(AP$19=6,AP$19=3,AP$19=9,AP$19=12)),'Financial planning'!$AZ$257/$E$15*$C$15,IF(AND(YEAR(AP$20)=YEAR('Financial planning'!$CV$10),OR(AP$19=6,AP$19=3,AP$19=9,AP$19=12)),'Financial planning'!$CW$257/4*$C$15,IF(AND(YEAR(AP$20)=YEAR('Financial planning'!$ES$10),OR(AP$19=6,AP$19=3,AP$19=9,AP$19=12)),'Financial planning'!$ET$257/4*$C$15,IF(AND(YEAR(AP$20)=YEAR('Financial planning'!$GP$10),OR(AP$19=6,AP$19=3,AP$19=9,AP$19=12)),'Financial planning'!$GQ$257/4*$C$15,IF(AND(YEAR(AP$20)=YEAR('Financial planning'!$IM$10),OR(AP$19=6,AP$19=3,AP$19=9,AP$19=12)),'Financial planning'!$IN$257/4*$C$15,IF(AND(YEAR(AP$20)=YEAR('Financial planning'!$KJ$10),OR(AP$19=6,AP$19=3,AP$19=9,AP$19=12)),'Financial planning'!$KK$257/4*$C$15,IF(AND(YEAR(AP$20)=YEAR('Financial planning'!$MG$10),OR(AP$19=6,AP$19=3,AP$19=9,AP$19=12)),'Financial planning'!$MH$257/4*$C$15,IF(AND(YEAR(AP$20)=YEAR('Financial planning'!$OD$10),OR(AP$19=6,AP$19=3,AP$19=9,AP$19=12)),'Financial planning'!$OE$257/4*$C$15,IF(AND(YEAR(AP$20)=YEAR('Financial planning'!$QA$10),OR(AP$19=6,AP$19=3,AP$19=9,AP$19=12)),'Financial planning'!$QB$257/4*$C$15,IF(AND(YEAR(AP$20)=YEAR('Financial planning'!$RX$10),OR(AP$19=6,AP$19=3,AP$19=9,AP$19=12)),'Financial planning'!$RY$257/4*$C$15,IF(AND(YEAR(AP$20)=YEAR('Financial planning'!$TU$10),OR(AP$19=6,AP$19=3,AP$19=9,AP$19=12)),'Financial planning'!$TV$257/4*$C$15,IF(AND(YEAR(AP$20)=YEAR('Financial planning'!$VR$10),OR(AP$19=6,AP$19=3,AP$19=9,AP$19=12)),'Financial planning'!$VS$257/4*$C$15,IF(AND(YEAR(AP$20)=YEAR('Financial planning'!$XO$10),OR(AP$19=6,AP$19=3,AP$19=9,AP$19=12)),'Financial planning'!$XP$257/4*$C$15,IF(AND(YEAR(AP$20)=YEAR('Financial planning'!$ZL$10),OR(AP$19=6,AP$19=3,AP$19=9,AP$19=12)),'Financial planning'!$ZM$257/4*$C$15,0)))))))))))))),0))&lt;0,0,(IF($C$13=1,IF(AND((YEAR(AP$20)=YEAR($C$9)),OR(AP$19=6,AP$19=3,AP$19=9,AP$19=12)),'Financial planning'!$AZ$257/$E$15*$C$15,IF(AND(YEAR(AP$20)=YEAR('Financial planning'!$CV$10),OR(AP$19=6,AP$19=3,AP$19=9,AP$19=12)),'Financial planning'!$CW$257/4*$C$15,IF(AND(YEAR(AP$20)=YEAR('Financial planning'!$ES$10),OR(AP$19=6,AP$19=3,AP$19=9,AP$19=12)),'Financial planning'!$ET$257/4*$C$15,IF(AND(YEAR(AP$20)=YEAR('Financial planning'!$GP$10),OR(AP$19=6,AP$19=3,AP$19=9,AP$19=12)),'Financial planning'!$GQ$257/4*$C$15,IF(AND(YEAR(AP$20)=YEAR('Financial planning'!$IM$10),OR(AP$19=6,AP$19=3,AP$19=9,AP$19=12)),'Financial planning'!$IN$257/4*$C$15,IF(AND(YEAR(AP$20)=YEAR('Financial planning'!$KJ$10),OR(AP$19=6,AP$19=3,AP$19=9,AP$19=12)),'Financial planning'!$KK$257/4*$C$15,IF(AND(YEAR(AP$20)=YEAR('Financial planning'!$MG$10),OR(AP$19=6,AP$19=3,AP$19=9,AP$19=12)),'Financial planning'!$MH$257/4*$C$15,IF(AND(YEAR(AP$20)=YEAR('Financial planning'!$OD$10),OR(AP$19=6,AP$19=3,AP$19=9,AP$19=12)),'Financial planning'!$OE$257/4*$C$15,IF(AND(YEAR(AP$20)=YEAR('Financial planning'!$QA$10),OR(AP$19=6,AP$19=3,AP$19=9,AP$19=12)),'Financial planning'!$QB$257/4*$C$15,IF(AND(YEAR(AP$20)=YEAR('Financial planning'!$RX$10),OR(AP$19=6,AP$19=3,AP$19=9,AP$19=12)),'Financial planning'!$RY$257/4*$C$15,IF(AND(YEAR(AP$20)=YEAR('Financial planning'!$TU$10),OR(AP$19=6,AP$19=3,AP$19=9,AP$19=12)),'Financial planning'!$TV$257/4*$C$15,IF(AND(YEAR(AP$20)=YEAR('Financial planning'!$VR$10),OR(AP$19=6,AP$19=3,AP$19=9,AP$19=12)),'Financial planning'!$VS$257/4*$C$15,IF(AND(YEAR(AP$20)=YEAR('Financial planning'!$XO$10),OR(AP$19=6,AP$19=3,AP$19=9,AP$19=12)),'Financial planning'!$XP$257/4*$C$15,IF(AND(YEAR(AP$20)=YEAR('Financial planning'!$ZL$10),OR(AP$19=6,AP$19=3,AP$19=9,AP$19=12)),'Financial planning'!$ZM$257/4*$C$15,0)))))))))))))),0)))</f>
        <v>0</v>
      </c>
      <c r="AQ166" s="431">
        <f>IF((IF($C$13=1,IF(AND((YEAR(AQ$20)=YEAR($C$9)),OR(AQ$19=6,AQ$19=3,AQ$19=9,AQ$19=12)),'Financial planning'!$AZ$257/$E$15*$C$15,IF(AND(YEAR(AQ$20)=YEAR('Financial planning'!$CV$10),OR(AQ$19=6,AQ$19=3,AQ$19=9,AQ$19=12)),'Financial planning'!$CW$257/4*$C$15,IF(AND(YEAR(AQ$20)=YEAR('Financial planning'!$ES$10),OR(AQ$19=6,AQ$19=3,AQ$19=9,AQ$19=12)),'Financial planning'!$ET$257/4*$C$15,IF(AND(YEAR(AQ$20)=YEAR('Financial planning'!$GP$10),OR(AQ$19=6,AQ$19=3,AQ$19=9,AQ$19=12)),'Financial planning'!$GQ$257/4*$C$15,IF(AND(YEAR(AQ$20)=YEAR('Financial planning'!$IM$10),OR(AQ$19=6,AQ$19=3,AQ$19=9,AQ$19=12)),'Financial planning'!$IN$257/4*$C$15,IF(AND(YEAR(AQ$20)=YEAR('Financial planning'!$KJ$10),OR(AQ$19=6,AQ$19=3,AQ$19=9,AQ$19=12)),'Financial planning'!$KK$257/4*$C$15,IF(AND(YEAR(AQ$20)=YEAR('Financial planning'!$MG$10),OR(AQ$19=6,AQ$19=3,AQ$19=9,AQ$19=12)),'Financial planning'!$MH$257/4*$C$15,IF(AND(YEAR(AQ$20)=YEAR('Financial planning'!$OD$10),OR(AQ$19=6,AQ$19=3,AQ$19=9,AQ$19=12)),'Financial planning'!$OE$257/4*$C$15,IF(AND(YEAR(AQ$20)=YEAR('Financial planning'!$QA$10),OR(AQ$19=6,AQ$19=3,AQ$19=9,AQ$19=12)),'Financial planning'!$QB$257/4*$C$15,IF(AND(YEAR(AQ$20)=YEAR('Financial planning'!$RX$10),OR(AQ$19=6,AQ$19=3,AQ$19=9,AQ$19=12)),'Financial planning'!$RY$257/4*$C$15,IF(AND(YEAR(AQ$20)=YEAR('Financial planning'!$TU$10),OR(AQ$19=6,AQ$19=3,AQ$19=9,AQ$19=12)),'Financial planning'!$TV$257/4*$C$15,IF(AND(YEAR(AQ$20)=YEAR('Financial planning'!$VR$10),OR(AQ$19=6,AQ$19=3,AQ$19=9,AQ$19=12)),'Financial planning'!$VS$257/4*$C$15,IF(AND(YEAR(AQ$20)=YEAR('Financial planning'!$XO$10),OR(AQ$19=6,AQ$19=3,AQ$19=9,AQ$19=12)),'Financial planning'!$XP$257/4*$C$15,IF(AND(YEAR(AQ$20)=YEAR('Financial planning'!$ZL$10),OR(AQ$19=6,AQ$19=3,AQ$19=9,AQ$19=12)),'Financial planning'!$ZM$257/4*$C$15,0)))))))))))))),0))&lt;0,0,(IF($C$13=1,IF(AND((YEAR(AQ$20)=YEAR($C$9)),OR(AQ$19=6,AQ$19=3,AQ$19=9,AQ$19=12)),'Financial planning'!$AZ$257/$E$15*$C$15,IF(AND(YEAR(AQ$20)=YEAR('Financial planning'!$CV$10),OR(AQ$19=6,AQ$19=3,AQ$19=9,AQ$19=12)),'Financial planning'!$CW$257/4*$C$15,IF(AND(YEAR(AQ$20)=YEAR('Financial planning'!$ES$10),OR(AQ$19=6,AQ$19=3,AQ$19=9,AQ$19=12)),'Financial planning'!$ET$257/4*$C$15,IF(AND(YEAR(AQ$20)=YEAR('Financial planning'!$GP$10),OR(AQ$19=6,AQ$19=3,AQ$19=9,AQ$19=12)),'Financial planning'!$GQ$257/4*$C$15,IF(AND(YEAR(AQ$20)=YEAR('Financial planning'!$IM$10),OR(AQ$19=6,AQ$19=3,AQ$19=9,AQ$19=12)),'Financial planning'!$IN$257/4*$C$15,IF(AND(YEAR(AQ$20)=YEAR('Financial planning'!$KJ$10),OR(AQ$19=6,AQ$19=3,AQ$19=9,AQ$19=12)),'Financial planning'!$KK$257/4*$C$15,IF(AND(YEAR(AQ$20)=YEAR('Financial planning'!$MG$10),OR(AQ$19=6,AQ$19=3,AQ$19=9,AQ$19=12)),'Financial planning'!$MH$257/4*$C$15,IF(AND(YEAR(AQ$20)=YEAR('Financial planning'!$OD$10),OR(AQ$19=6,AQ$19=3,AQ$19=9,AQ$19=12)),'Financial planning'!$OE$257/4*$C$15,IF(AND(YEAR(AQ$20)=YEAR('Financial planning'!$QA$10),OR(AQ$19=6,AQ$19=3,AQ$19=9,AQ$19=12)),'Financial planning'!$QB$257/4*$C$15,IF(AND(YEAR(AQ$20)=YEAR('Financial planning'!$RX$10),OR(AQ$19=6,AQ$19=3,AQ$19=9,AQ$19=12)),'Financial planning'!$RY$257/4*$C$15,IF(AND(YEAR(AQ$20)=YEAR('Financial planning'!$TU$10),OR(AQ$19=6,AQ$19=3,AQ$19=9,AQ$19=12)),'Financial planning'!$TV$257/4*$C$15,IF(AND(YEAR(AQ$20)=YEAR('Financial planning'!$VR$10),OR(AQ$19=6,AQ$19=3,AQ$19=9,AQ$19=12)),'Financial planning'!$VS$257/4*$C$15,IF(AND(YEAR(AQ$20)=YEAR('Financial planning'!$XO$10),OR(AQ$19=6,AQ$19=3,AQ$19=9,AQ$19=12)),'Financial planning'!$XP$257/4*$C$15,IF(AND(YEAR(AQ$20)=YEAR('Financial planning'!$ZL$10),OR(AQ$19=6,AQ$19=3,AQ$19=9,AQ$19=12)),'Financial planning'!$ZM$257/4*$C$15,0)))))))))))))),0)))</f>
        <v>0</v>
      </c>
      <c r="AR166" s="431">
        <f ca="1">IF((IF($C$13=1,IF(AND((YEAR(AR$20)=YEAR($C$9)),OR(AR$19=6,AR$19=3,AR$19=9,AR$19=12)),'Financial planning'!$AZ$257/$E$15*$C$15,IF(AND(YEAR(AR$20)=YEAR('Financial planning'!$CV$10),OR(AR$19=6,AR$19=3,AR$19=9,AR$19=12)),'Financial planning'!$CW$257/4*$C$15,IF(AND(YEAR(AR$20)=YEAR('Financial planning'!$ES$10),OR(AR$19=6,AR$19=3,AR$19=9,AR$19=12)),'Financial planning'!$ET$257/4*$C$15,IF(AND(YEAR(AR$20)=YEAR('Financial planning'!$GP$10),OR(AR$19=6,AR$19=3,AR$19=9,AR$19=12)),'Financial planning'!$GQ$257/4*$C$15,IF(AND(YEAR(AR$20)=YEAR('Financial planning'!$IM$10),OR(AR$19=6,AR$19=3,AR$19=9,AR$19=12)),'Financial planning'!$IN$257/4*$C$15,IF(AND(YEAR(AR$20)=YEAR('Financial planning'!$KJ$10),OR(AR$19=6,AR$19=3,AR$19=9,AR$19=12)),'Financial planning'!$KK$257/4*$C$15,IF(AND(YEAR(AR$20)=YEAR('Financial planning'!$MG$10),OR(AR$19=6,AR$19=3,AR$19=9,AR$19=12)),'Financial planning'!$MH$257/4*$C$15,IF(AND(YEAR(AR$20)=YEAR('Financial planning'!$OD$10),OR(AR$19=6,AR$19=3,AR$19=9,AR$19=12)),'Financial planning'!$OE$257/4*$C$15,IF(AND(YEAR(AR$20)=YEAR('Financial planning'!$QA$10),OR(AR$19=6,AR$19=3,AR$19=9,AR$19=12)),'Financial planning'!$QB$257/4*$C$15,IF(AND(YEAR(AR$20)=YEAR('Financial planning'!$RX$10),OR(AR$19=6,AR$19=3,AR$19=9,AR$19=12)),'Financial planning'!$RY$257/4*$C$15,IF(AND(YEAR(AR$20)=YEAR('Financial planning'!$TU$10),OR(AR$19=6,AR$19=3,AR$19=9,AR$19=12)),'Financial planning'!$TV$257/4*$C$15,IF(AND(YEAR(AR$20)=YEAR('Financial planning'!$VR$10),OR(AR$19=6,AR$19=3,AR$19=9,AR$19=12)),'Financial planning'!$VS$257/4*$C$15,IF(AND(YEAR(AR$20)=YEAR('Financial planning'!$XO$10),OR(AR$19=6,AR$19=3,AR$19=9,AR$19=12)),'Financial planning'!$XP$257/4*$C$15,IF(AND(YEAR(AR$20)=YEAR('Financial planning'!$ZL$10),OR(AR$19=6,AR$19=3,AR$19=9,AR$19=12)),'Financial planning'!$ZM$257/4*$C$15,0)))))))))))))),0))&lt;0,0,(IF($C$13=1,IF(AND((YEAR(AR$20)=YEAR($C$9)),OR(AR$19=6,AR$19=3,AR$19=9,AR$19=12)),'Financial planning'!$AZ$257/$E$15*$C$15,IF(AND(YEAR(AR$20)=YEAR('Financial planning'!$CV$10),OR(AR$19=6,AR$19=3,AR$19=9,AR$19=12)),'Financial planning'!$CW$257/4*$C$15,IF(AND(YEAR(AR$20)=YEAR('Financial planning'!$ES$10),OR(AR$19=6,AR$19=3,AR$19=9,AR$19=12)),'Financial planning'!$ET$257/4*$C$15,IF(AND(YEAR(AR$20)=YEAR('Financial planning'!$GP$10),OR(AR$19=6,AR$19=3,AR$19=9,AR$19=12)),'Financial planning'!$GQ$257/4*$C$15,IF(AND(YEAR(AR$20)=YEAR('Financial planning'!$IM$10),OR(AR$19=6,AR$19=3,AR$19=9,AR$19=12)),'Financial planning'!$IN$257/4*$C$15,IF(AND(YEAR(AR$20)=YEAR('Financial planning'!$KJ$10),OR(AR$19=6,AR$19=3,AR$19=9,AR$19=12)),'Financial planning'!$KK$257/4*$C$15,IF(AND(YEAR(AR$20)=YEAR('Financial planning'!$MG$10),OR(AR$19=6,AR$19=3,AR$19=9,AR$19=12)),'Financial planning'!$MH$257/4*$C$15,IF(AND(YEAR(AR$20)=YEAR('Financial planning'!$OD$10),OR(AR$19=6,AR$19=3,AR$19=9,AR$19=12)),'Financial planning'!$OE$257/4*$C$15,IF(AND(YEAR(AR$20)=YEAR('Financial planning'!$QA$10),OR(AR$19=6,AR$19=3,AR$19=9,AR$19=12)),'Financial planning'!$QB$257/4*$C$15,IF(AND(YEAR(AR$20)=YEAR('Financial planning'!$RX$10),OR(AR$19=6,AR$19=3,AR$19=9,AR$19=12)),'Financial planning'!$RY$257/4*$C$15,IF(AND(YEAR(AR$20)=YEAR('Financial planning'!$TU$10),OR(AR$19=6,AR$19=3,AR$19=9,AR$19=12)),'Financial planning'!$TV$257/4*$C$15,IF(AND(YEAR(AR$20)=YEAR('Financial planning'!$VR$10),OR(AR$19=6,AR$19=3,AR$19=9,AR$19=12)),'Financial planning'!$VS$257/4*$C$15,IF(AND(YEAR(AR$20)=YEAR('Financial planning'!$XO$10),OR(AR$19=6,AR$19=3,AR$19=9,AR$19=12)),'Financial planning'!$XP$257/4*$C$15,IF(AND(YEAR(AR$20)=YEAR('Financial planning'!$ZL$10),OR(AR$19=6,AR$19=3,AR$19=9,AR$19=12)),'Financial planning'!$ZM$257/4*$C$15,0)))))))))))))),0)))</f>
        <v>0</v>
      </c>
      <c r="AS166" s="431">
        <f>IF((IF($C$13=1,IF(AND((YEAR(AS$20)=YEAR($C$9)),OR(AS$19=6,AS$19=3,AS$19=9,AS$19=12)),'Financial planning'!$AZ$257/$E$15*$C$15,IF(AND(YEAR(AS$20)=YEAR('Financial planning'!$CV$10),OR(AS$19=6,AS$19=3,AS$19=9,AS$19=12)),'Financial planning'!$CW$257/4*$C$15,IF(AND(YEAR(AS$20)=YEAR('Financial planning'!$ES$10),OR(AS$19=6,AS$19=3,AS$19=9,AS$19=12)),'Financial planning'!$ET$257/4*$C$15,IF(AND(YEAR(AS$20)=YEAR('Financial planning'!$GP$10),OR(AS$19=6,AS$19=3,AS$19=9,AS$19=12)),'Financial planning'!$GQ$257/4*$C$15,IF(AND(YEAR(AS$20)=YEAR('Financial planning'!$IM$10),OR(AS$19=6,AS$19=3,AS$19=9,AS$19=12)),'Financial planning'!$IN$257/4*$C$15,IF(AND(YEAR(AS$20)=YEAR('Financial planning'!$KJ$10),OR(AS$19=6,AS$19=3,AS$19=9,AS$19=12)),'Financial planning'!$KK$257/4*$C$15,IF(AND(YEAR(AS$20)=YEAR('Financial planning'!$MG$10),OR(AS$19=6,AS$19=3,AS$19=9,AS$19=12)),'Financial planning'!$MH$257/4*$C$15,IF(AND(YEAR(AS$20)=YEAR('Financial planning'!$OD$10),OR(AS$19=6,AS$19=3,AS$19=9,AS$19=12)),'Financial planning'!$OE$257/4*$C$15,IF(AND(YEAR(AS$20)=YEAR('Financial planning'!$QA$10),OR(AS$19=6,AS$19=3,AS$19=9,AS$19=12)),'Financial planning'!$QB$257/4*$C$15,IF(AND(YEAR(AS$20)=YEAR('Financial planning'!$RX$10),OR(AS$19=6,AS$19=3,AS$19=9,AS$19=12)),'Financial planning'!$RY$257/4*$C$15,IF(AND(YEAR(AS$20)=YEAR('Financial planning'!$TU$10),OR(AS$19=6,AS$19=3,AS$19=9,AS$19=12)),'Financial planning'!$TV$257/4*$C$15,IF(AND(YEAR(AS$20)=YEAR('Financial planning'!$VR$10),OR(AS$19=6,AS$19=3,AS$19=9,AS$19=12)),'Financial planning'!$VS$257/4*$C$15,IF(AND(YEAR(AS$20)=YEAR('Financial planning'!$XO$10),OR(AS$19=6,AS$19=3,AS$19=9,AS$19=12)),'Financial planning'!$XP$257/4*$C$15,IF(AND(YEAR(AS$20)=YEAR('Financial planning'!$ZL$10),OR(AS$19=6,AS$19=3,AS$19=9,AS$19=12)),'Financial planning'!$ZM$257/4*$C$15,0)))))))))))))),0))&lt;0,0,(IF($C$13=1,IF(AND((YEAR(AS$20)=YEAR($C$9)),OR(AS$19=6,AS$19=3,AS$19=9,AS$19=12)),'Financial planning'!$AZ$257/$E$15*$C$15,IF(AND(YEAR(AS$20)=YEAR('Financial planning'!$CV$10),OR(AS$19=6,AS$19=3,AS$19=9,AS$19=12)),'Financial planning'!$CW$257/4*$C$15,IF(AND(YEAR(AS$20)=YEAR('Financial planning'!$ES$10),OR(AS$19=6,AS$19=3,AS$19=9,AS$19=12)),'Financial planning'!$ET$257/4*$C$15,IF(AND(YEAR(AS$20)=YEAR('Financial planning'!$GP$10),OR(AS$19=6,AS$19=3,AS$19=9,AS$19=12)),'Financial planning'!$GQ$257/4*$C$15,IF(AND(YEAR(AS$20)=YEAR('Financial planning'!$IM$10),OR(AS$19=6,AS$19=3,AS$19=9,AS$19=12)),'Financial planning'!$IN$257/4*$C$15,IF(AND(YEAR(AS$20)=YEAR('Financial planning'!$KJ$10),OR(AS$19=6,AS$19=3,AS$19=9,AS$19=12)),'Financial planning'!$KK$257/4*$C$15,IF(AND(YEAR(AS$20)=YEAR('Financial planning'!$MG$10),OR(AS$19=6,AS$19=3,AS$19=9,AS$19=12)),'Financial planning'!$MH$257/4*$C$15,IF(AND(YEAR(AS$20)=YEAR('Financial planning'!$OD$10),OR(AS$19=6,AS$19=3,AS$19=9,AS$19=12)),'Financial planning'!$OE$257/4*$C$15,IF(AND(YEAR(AS$20)=YEAR('Financial planning'!$QA$10),OR(AS$19=6,AS$19=3,AS$19=9,AS$19=12)),'Financial planning'!$QB$257/4*$C$15,IF(AND(YEAR(AS$20)=YEAR('Financial planning'!$RX$10),OR(AS$19=6,AS$19=3,AS$19=9,AS$19=12)),'Financial planning'!$RY$257/4*$C$15,IF(AND(YEAR(AS$20)=YEAR('Financial planning'!$TU$10),OR(AS$19=6,AS$19=3,AS$19=9,AS$19=12)),'Financial planning'!$TV$257/4*$C$15,IF(AND(YEAR(AS$20)=YEAR('Financial planning'!$VR$10),OR(AS$19=6,AS$19=3,AS$19=9,AS$19=12)),'Financial planning'!$VS$257/4*$C$15,IF(AND(YEAR(AS$20)=YEAR('Financial planning'!$XO$10),OR(AS$19=6,AS$19=3,AS$19=9,AS$19=12)),'Financial planning'!$XP$257/4*$C$15,IF(AND(YEAR(AS$20)=YEAR('Financial planning'!$ZL$10),OR(AS$19=6,AS$19=3,AS$19=9,AS$19=12)),'Financial planning'!$ZM$257/4*$C$15,0)))))))))))))),0)))</f>
        <v>0</v>
      </c>
      <c r="AT166" s="431">
        <f>IF((IF($C$13=1,IF(AND((YEAR(AT$20)=YEAR($C$9)),OR(AT$19=6,AT$19=3,AT$19=9,AT$19=12)),'Financial planning'!$AZ$257/$E$15*$C$15,IF(AND(YEAR(AT$20)=YEAR('Financial planning'!$CV$10),OR(AT$19=6,AT$19=3,AT$19=9,AT$19=12)),'Financial planning'!$CW$257/4*$C$15,IF(AND(YEAR(AT$20)=YEAR('Financial planning'!$ES$10),OR(AT$19=6,AT$19=3,AT$19=9,AT$19=12)),'Financial planning'!$ET$257/4*$C$15,IF(AND(YEAR(AT$20)=YEAR('Financial planning'!$GP$10),OR(AT$19=6,AT$19=3,AT$19=9,AT$19=12)),'Financial planning'!$GQ$257/4*$C$15,IF(AND(YEAR(AT$20)=YEAR('Financial planning'!$IM$10),OR(AT$19=6,AT$19=3,AT$19=9,AT$19=12)),'Financial planning'!$IN$257/4*$C$15,IF(AND(YEAR(AT$20)=YEAR('Financial planning'!$KJ$10),OR(AT$19=6,AT$19=3,AT$19=9,AT$19=12)),'Financial planning'!$KK$257/4*$C$15,IF(AND(YEAR(AT$20)=YEAR('Financial planning'!$MG$10),OR(AT$19=6,AT$19=3,AT$19=9,AT$19=12)),'Financial planning'!$MH$257/4*$C$15,IF(AND(YEAR(AT$20)=YEAR('Financial planning'!$OD$10),OR(AT$19=6,AT$19=3,AT$19=9,AT$19=12)),'Financial planning'!$OE$257/4*$C$15,IF(AND(YEAR(AT$20)=YEAR('Financial planning'!$QA$10),OR(AT$19=6,AT$19=3,AT$19=9,AT$19=12)),'Financial planning'!$QB$257/4*$C$15,IF(AND(YEAR(AT$20)=YEAR('Financial planning'!$RX$10),OR(AT$19=6,AT$19=3,AT$19=9,AT$19=12)),'Financial planning'!$RY$257/4*$C$15,IF(AND(YEAR(AT$20)=YEAR('Financial planning'!$TU$10),OR(AT$19=6,AT$19=3,AT$19=9,AT$19=12)),'Financial planning'!$TV$257/4*$C$15,IF(AND(YEAR(AT$20)=YEAR('Financial planning'!$VR$10),OR(AT$19=6,AT$19=3,AT$19=9,AT$19=12)),'Financial planning'!$VS$257/4*$C$15,IF(AND(YEAR(AT$20)=YEAR('Financial planning'!$XO$10),OR(AT$19=6,AT$19=3,AT$19=9,AT$19=12)),'Financial planning'!$XP$257/4*$C$15,IF(AND(YEAR(AT$20)=YEAR('Financial planning'!$ZL$10),OR(AT$19=6,AT$19=3,AT$19=9,AT$19=12)),'Financial planning'!$ZM$257/4*$C$15,0)))))))))))))),0))&lt;0,0,(IF($C$13=1,IF(AND((YEAR(AT$20)=YEAR($C$9)),OR(AT$19=6,AT$19=3,AT$19=9,AT$19=12)),'Financial planning'!$AZ$257/$E$15*$C$15,IF(AND(YEAR(AT$20)=YEAR('Financial planning'!$CV$10),OR(AT$19=6,AT$19=3,AT$19=9,AT$19=12)),'Financial planning'!$CW$257/4*$C$15,IF(AND(YEAR(AT$20)=YEAR('Financial planning'!$ES$10),OR(AT$19=6,AT$19=3,AT$19=9,AT$19=12)),'Financial planning'!$ET$257/4*$C$15,IF(AND(YEAR(AT$20)=YEAR('Financial planning'!$GP$10),OR(AT$19=6,AT$19=3,AT$19=9,AT$19=12)),'Financial planning'!$GQ$257/4*$C$15,IF(AND(YEAR(AT$20)=YEAR('Financial planning'!$IM$10),OR(AT$19=6,AT$19=3,AT$19=9,AT$19=12)),'Financial planning'!$IN$257/4*$C$15,IF(AND(YEAR(AT$20)=YEAR('Financial planning'!$KJ$10),OR(AT$19=6,AT$19=3,AT$19=9,AT$19=12)),'Financial planning'!$KK$257/4*$C$15,IF(AND(YEAR(AT$20)=YEAR('Financial planning'!$MG$10),OR(AT$19=6,AT$19=3,AT$19=9,AT$19=12)),'Financial planning'!$MH$257/4*$C$15,IF(AND(YEAR(AT$20)=YEAR('Financial planning'!$OD$10),OR(AT$19=6,AT$19=3,AT$19=9,AT$19=12)),'Financial planning'!$OE$257/4*$C$15,IF(AND(YEAR(AT$20)=YEAR('Financial planning'!$QA$10),OR(AT$19=6,AT$19=3,AT$19=9,AT$19=12)),'Financial planning'!$QB$257/4*$C$15,IF(AND(YEAR(AT$20)=YEAR('Financial planning'!$RX$10),OR(AT$19=6,AT$19=3,AT$19=9,AT$19=12)),'Financial planning'!$RY$257/4*$C$15,IF(AND(YEAR(AT$20)=YEAR('Financial planning'!$TU$10),OR(AT$19=6,AT$19=3,AT$19=9,AT$19=12)),'Financial planning'!$TV$257/4*$C$15,IF(AND(YEAR(AT$20)=YEAR('Financial planning'!$VR$10),OR(AT$19=6,AT$19=3,AT$19=9,AT$19=12)),'Financial planning'!$VS$257/4*$C$15,IF(AND(YEAR(AT$20)=YEAR('Financial planning'!$XO$10),OR(AT$19=6,AT$19=3,AT$19=9,AT$19=12)),'Financial planning'!$XP$257/4*$C$15,IF(AND(YEAR(AT$20)=YEAR('Financial planning'!$ZL$10),OR(AT$19=6,AT$19=3,AT$19=9,AT$19=12)),'Financial planning'!$ZM$257/4*$C$15,0)))))))))))))),0)))</f>
        <v>0</v>
      </c>
      <c r="AU166" s="431">
        <f ca="1">IF((IF($C$13=1,IF(AND((YEAR(AU$20)=YEAR($C$9)),OR(AU$19=6,AU$19=3,AU$19=9,AU$19=12)),'Financial planning'!$AZ$257/$E$15*$C$15,IF(AND(YEAR(AU$20)=YEAR('Financial planning'!$CV$10),OR(AU$19=6,AU$19=3,AU$19=9,AU$19=12)),'Financial planning'!$CW$257/4*$C$15,IF(AND(YEAR(AU$20)=YEAR('Financial planning'!$ES$10),OR(AU$19=6,AU$19=3,AU$19=9,AU$19=12)),'Financial planning'!$ET$257/4*$C$15,IF(AND(YEAR(AU$20)=YEAR('Financial planning'!$GP$10),OR(AU$19=6,AU$19=3,AU$19=9,AU$19=12)),'Financial planning'!$GQ$257/4*$C$15,IF(AND(YEAR(AU$20)=YEAR('Financial planning'!$IM$10),OR(AU$19=6,AU$19=3,AU$19=9,AU$19=12)),'Financial planning'!$IN$257/4*$C$15,IF(AND(YEAR(AU$20)=YEAR('Financial planning'!$KJ$10),OR(AU$19=6,AU$19=3,AU$19=9,AU$19=12)),'Financial planning'!$KK$257/4*$C$15,IF(AND(YEAR(AU$20)=YEAR('Financial planning'!$MG$10),OR(AU$19=6,AU$19=3,AU$19=9,AU$19=12)),'Financial planning'!$MH$257/4*$C$15,IF(AND(YEAR(AU$20)=YEAR('Financial planning'!$OD$10),OR(AU$19=6,AU$19=3,AU$19=9,AU$19=12)),'Financial planning'!$OE$257/4*$C$15,IF(AND(YEAR(AU$20)=YEAR('Financial planning'!$QA$10),OR(AU$19=6,AU$19=3,AU$19=9,AU$19=12)),'Financial planning'!$QB$257/4*$C$15,IF(AND(YEAR(AU$20)=YEAR('Financial planning'!$RX$10),OR(AU$19=6,AU$19=3,AU$19=9,AU$19=12)),'Financial planning'!$RY$257/4*$C$15,IF(AND(YEAR(AU$20)=YEAR('Financial planning'!$TU$10),OR(AU$19=6,AU$19=3,AU$19=9,AU$19=12)),'Financial planning'!$TV$257/4*$C$15,IF(AND(YEAR(AU$20)=YEAR('Financial planning'!$VR$10),OR(AU$19=6,AU$19=3,AU$19=9,AU$19=12)),'Financial planning'!$VS$257/4*$C$15,IF(AND(YEAR(AU$20)=YEAR('Financial planning'!$XO$10),OR(AU$19=6,AU$19=3,AU$19=9,AU$19=12)),'Financial planning'!$XP$257/4*$C$15,IF(AND(YEAR(AU$20)=YEAR('Financial planning'!$ZL$10),OR(AU$19=6,AU$19=3,AU$19=9,AU$19=12)),'Financial planning'!$ZM$257/4*$C$15,0)))))))))))))),0))&lt;0,0,(IF($C$13=1,IF(AND((YEAR(AU$20)=YEAR($C$9)),OR(AU$19=6,AU$19=3,AU$19=9,AU$19=12)),'Financial planning'!$AZ$257/$E$15*$C$15,IF(AND(YEAR(AU$20)=YEAR('Financial planning'!$CV$10),OR(AU$19=6,AU$19=3,AU$19=9,AU$19=12)),'Financial planning'!$CW$257/4*$C$15,IF(AND(YEAR(AU$20)=YEAR('Financial planning'!$ES$10),OR(AU$19=6,AU$19=3,AU$19=9,AU$19=12)),'Financial planning'!$ET$257/4*$C$15,IF(AND(YEAR(AU$20)=YEAR('Financial planning'!$GP$10),OR(AU$19=6,AU$19=3,AU$19=9,AU$19=12)),'Financial planning'!$GQ$257/4*$C$15,IF(AND(YEAR(AU$20)=YEAR('Financial planning'!$IM$10),OR(AU$19=6,AU$19=3,AU$19=9,AU$19=12)),'Financial planning'!$IN$257/4*$C$15,IF(AND(YEAR(AU$20)=YEAR('Financial planning'!$KJ$10),OR(AU$19=6,AU$19=3,AU$19=9,AU$19=12)),'Financial planning'!$KK$257/4*$C$15,IF(AND(YEAR(AU$20)=YEAR('Financial planning'!$MG$10),OR(AU$19=6,AU$19=3,AU$19=9,AU$19=12)),'Financial planning'!$MH$257/4*$C$15,IF(AND(YEAR(AU$20)=YEAR('Financial planning'!$OD$10),OR(AU$19=6,AU$19=3,AU$19=9,AU$19=12)),'Financial planning'!$OE$257/4*$C$15,IF(AND(YEAR(AU$20)=YEAR('Financial planning'!$QA$10),OR(AU$19=6,AU$19=3,AU$19=9,AU$19=12)),'Financial planning'!$QB$257/4*$C$15,IF(AND(YEAR(AU$20)=YEAR('Financial planning'!$RX$10),OR(AU$19=6,AU$19=3,AU$19=9,AU$19=12)),'Financial planning'!$RY$257/4*$C$15,IF(AND(YEAR(AU$20)=YEAR('Financial planning'!$TU$10),OR(AU$19=6,AU$19=3,AU$19=9,AU$19=12)),'Financial planning'!$TV$257/4*$C$15,IF(AND(YEAR(AU$20)=YEAR('Financial planning'!$VR$10),OR(AU$19=6,AU$19=3,AU$19=9,AU$19=12)),'Financial planning'!$VS$257/4*$C$15,IF(AND(YEAR(AU$20)=YEAR('Financial planning'!$XO$10),OR(AU$19=6,AU$19=3,AU$19=9,AU$19=12)),'Financial planning'!$XP$257/4*$C$15,IF(AND(YEAR(AU$20)=YEAR('Financial planning'!$ZL$10),OR(AU$19=6,AU$19=3,AU$19=9,AU$19=12)),'Financial planning'!$ZM$257/4*$C$15,0)))))))))))))),0)))</f>
        <v>0</v>
      </c>
      <c r="AV166" s="431">
        <f>IF((IF($C$13=1,IF(AND((YEAR(AV$20)=YEAR($C$9)),OR(AV$19=6,AV$19=3,AV$19=9,AV$19=12)),'Financial planning'!$AZ$257/$E$15*$C$15,IF(AND(YEAR(AV$20)=YEAR('Financial planning'!$CV$10),OR(AV$19=6,AV$19=3,AV$19=9,AV$19=12)),'Financial planning'!$CW$257/4*$C$15,IF(AND(YEAR(AV$20)=YEAR('Financial planning'!$ES$10),OR(AV$19=6,AV$19=3,AV$19=9,AV$19=12)),'Financial planning'!$ET$257/4*$C$15,IF(AND(YEAR(AV$20)=YEAR('Financial planning'!$GP$10),OR(AV$19=6,AV$19=3,AV$19=9,AV$19=12)),'Financial planning'!$GQ$257/4*$C$15,IF(AND(YEAR(AV$20)=YEAR('Financial planning'!$IM$10),OR(AV$19=6,AV$19=3,AV$19=9,AV$19=12)),'Financial planning'!$IN$257/4*$C$15,IF(AND(YEAR(AV$20)=YEAR('Financial planning'!$KJ$10),OR(AV$19=6,AV$19=3,AV$19=9,AV$19=12)),'Financial planning'!$KK$257/4*$C$15,IF(AND(YEAR(AV$20)=YEAR('Financial planning'!$MG$10),OR(AV$19=6,AV$19=3,AV$19=9,AV$19=12)),'Financial planning'!$MH$257/4*$C$15,IF(AND(YEAR(AV$20)=YEAR('Financial planning'!$OD$10),OR(AV$19=6,AV$19=3,AV$19=9,AV$19=12)),'Financial planning'!$OE$257/4*$C$15,IF(AND(YEAR(AV$20)=YEAR('Financial planning'!$QA$10),OR(AV$19=6,AV$19=3,AV$19=9,AV$19=12)),'Financial planning'!$QB$257/4*$C$15,IF(AND(YEAR(AV$20)=YEAR('Financial planning'!$RX$10),OR(AV$19=6,AV$19=3,AV$19=9,AV$19=12)),'Financial planning'!$RY$257/4*$C$15,IF(AND(YEAR(AV$20)=YEAR('Financial planning'!$TU$10),OR(AV$19=6,AV$19=3,AV$19=9,AV$19=12)),'Financial planning'!$TV$257/4*$C$15,IF(AND(YEAR(AV$20)=YEAR('Financial planning'!$VR$10),OR(AV$19=6,AV$19=3,AV$19=9,AV$19=12)),'Financial planning'!$VS$257/4*$C$15,IF(AND(YEAR(AV$20)=YEAR('Financial planning'!$XO$10),OR(AV$19=6,AV$19=3,AV$19=9,AV$19=12)),'Financial planning'!$XP$257/4*$C$15,IF(AND(YEAR(AV$20)=YEAR('Financial planning'!$ZL$10),OR(AV$19=6,AV$19=3,AV$19=9,AV$19=12)),'Financial planning'!$ZM$257/4*$C$15,0)))))))))))))),0))&lt;0,0,(IF($C$13=1,IF(AND((YEAR(AV$20)=YEAR($C$9)),OR(AV$19=6,AV$19=3,AV$19=9,AV$19=12)),'Financial planning'!$AZ$257/$E$15*$C$15,IF(AND(YEAR(AV$20)=YEAR('Financial planning'!$CV$10),OR(AV$19=6,AV$19=3,AV$19=9,AV$19=12)),'Financial planning'!$CW$257/4*$C$15,IF(AND(YEAR(AV$20)=YEAR('Financial planning'!$ES$10),OR(AV$19=6,AV$19=3,AV$19=9,AV$19=12)),'Financial planning'!$ET$257/4*$C$15,IF(AND(YEAR(AV$20)=YEAR('Financial planning'!$GP$10),OR(AV$19=6,AV$19=3,AV$19=9,AV$19=12)),'Financial planning'!$GQ$257/4*$C$15,IF(AND(YEAR(AV$20)=YEAR('Financial planning'!$IM$10),OR(AV$19=6,AV$19=3,AV$19=9,AV$19=12)),'Financial planning'!$IN$257/4*$C$15,IF(AND(YEAR(AV$20)=YEAR('Financial planning'!$KJ$10),OR(AV$19=6,AV$19=3,AV$19=9,AV$19=12)),'Financial planning'!$KK$257/4*$C$15,IF(AND(YEAR(AV$20)=YEAR('Financial planning'!$MG$10),OR(AV$19=6,AV$19=3,AV$19=9,AV$19=12)),'Financial planning'!$MH$257/4*$C$15,IF(AND(YEAR(AV$20)=YEAR('Financial planning'!$OD$10),OR(AV$19=6,AV$19=3,AV$19=9,AV$19=12)),'Financial planning'!$OE$257/4*$C$15,IF(AND(YEAR(AV$20)=YEAR('Financial planning'!$QA$10),OR(AV$19=6,AV$19=3,AV$19=9,AV$19=12)),'Financial planning'!$QB$257/4*$C$15,IF(AND(YEAR(AV$20)=YEAR('Financial planning'!$RX$10),OR(AV$19=6,AV$19=3,AV$19=9,AV$19=12)),'Financial planning'!$RY$257/4*$C$15,IF(AND(YEAR(AV$20)=YEAR('Financial planning'!$TU$10),OR(AV$19=6,AV$19=3,AV$19=9,AV$19=12)),'Financial planning'!$TV$257/4*$C$15,IF(AND(YEAR(AV$20)=YEAR('Financial planning'!$VR$10),OR(AV$19=6,AV$19=3,AV$19=9,AV$19=12)),'Financial planning'!$VS$257/4*$C$15,IF(AND(YEAR(AV$20)=YEAR('Financial planning'!$XO$10),OR(AV$19=6,AV$19=3,AV$19=9,AV$19=12)),'Financial planning'!$XP$257/4*$C$15,IF(AND(YEAR(AV$20)=YEAR('Financial planning'!$ZL$10),OR(AV$19=6,AV$19=3,AV$19=9,AV$19=12)),'Financial planning'!$ZM$257/4*$C$15,0)))))))))))))),0)))</f>
        <v>0</v>
      </c>
      <c r="AW166" s="431">
        <f>IF((IF($C$13=1,IF(AND((YEAR(AW$20)=YEAR($C$9)),OR(AW$19=6,AW$19=3,AW$19=9,AW$19=12)),'Financial planning'!$AZ$257/$E$15*$C$15,IF(AND(YEAR(AW$20)=YEAR('Financial planning'!$CV$10),OR(AW$19=6,AW$19=3,AW$19=9,AW$19=12)),'Financial planning'!$CW$257/4*$C$15,IF(AND(YEAR(AW$20)=YEAR('Financial planning'!$ES$10),OR(AW$19=6,AW$19=3,AW$19=9,AW$19=12)),'Financial planning'!$ET$257/4*$C$15,IF(AND(YEAR(AW$20)=YEAR('Financial planning'!$GP$10),OR(AW$19=6,AW$19=3,AW$19=9,AW$19=12)),'Financial planning'!$GQ$257/4*$C$15,IF(AND(YEAR(AW$20)=YEAR('Financial planning'!$IM$10),OR(AW$19=6,AW$19=3,AW$19=9,AW$19=12)),'Financial planning'!$IN$257/4*$C$15,IF(AND(YEAR(AW$20)=YEAR('Financial planning'!$KJ$10),OR(AW$19=6,AW$19=3,AW$19=9,AW$19=12)),'Financial planning'!$KK$257/4*$C$15,IF(AND(YEAR(AW$20)=YEAR('Financial planning'!$MG$10),OR(AW$19=6,AW$19=3,AW$19=9,AW$19=12)),'Financial planning'!$MH$257/4*$C$15,IF(AND(YEAR(AW$20)=YEAR('Financial planning'!$OD$10),OR(AW$19=6,AW$19=3,AW$19=9,AW$19=12)),'Financial planning'!$OE$257/4*$C$15,IF(AND(YEAR(AW$20)=YEAR('Financial planning'!$QA$10),OR(AW$19=6,AW$19=3,AW$19=9,AW$19=12)),'Financial planning'!$QB$257/4*$C$15,IF(AND(YEAR(AW$20)=YEAR('Financial planning'!$RX$10),OR(AW$19=6,AW$19=3,AW$19=9,AW$19=12)),'Financial planning'!$RY$257/4*$C$15,IF(AND(YEAR(AW$20)=YEAR('Financial planning'!$TU$10),OR(AW$19=6,AW$19=3,AW$19=9,AW$19=12)),'Financial planning'!$TV$257/4*$C$15,IF(AND(YEAR(AW$20)=YEAR('Financial planning'!$VR$10),OR(AW$19=6,AW$19=3,AW$19=9,AW$19=12)),'Financial planning'!$VS$257/4*$C$15,IF(AND(YEAR(AW$20)=YEAR('Financial planning'!$XO$10),OR(AW$19=6,AW$19=3,AW$19=9,AW$19=12)),'Financial planning'!$XP$257/4*$C$15,IF(AND(YEAR(AW$20)=YEAR('Financial planning'!$ZL$10),OR(AW$19=6,AW$19=3,AW$19=9,AW$19=12)),'Financial planning'!$ZM$257/4*$C$15,0)))))))))))))),0))&lt;0,0,(IF($C$13=1,IF(AND((YEAR(AW$20)=YEAR($C$9)),OR(AW$19=6,AW$19=3,AW$19=9,AW$19=12)),'Financial planning'!$AZ$257/$E$15*$C$15,IF(AND(YEAR(AW$20)=YEAR('Financial planning'!$CV$10),OR(AW$19=6,AW$19=3,AW$19=9,AW$19=12)),'Financial planning'!$CW$257/4*$C$15,IF(AND(YEAR(AW$20)=YEAR('Financial planning'!$ES$10),OR(AW$19=6,AW$19=3,AW$19=9,AW$19=12)),'Financial planning'!$ET$257/4*$C$15,IF(AND(YEAR(AW$20)=YEAR('Financial planning'!$GP$10),OR(AW$19=6,AW$19=3,AW$19=9,AW$19=12)),'Financial planning'!$GQ$257/4*$C$15,IF(AND(YEAR(AW$20)=YEAR('Financial planning'!$IM$10),OR(AW$19=6,AW$19=3,AW$19=9,AW$19=12)),'Financial planning'!$IN$257/4*$C$15,IF(AND(YEAR(AW$20)=YEAR('Financial planning'!$KJ$10),OR(AW$19=6,AW$19=3,AW$19=9,AW$19=12)),'Financial planning'!$KK$257/4*$C$15,IF(AND(YEAR(AW$20)=YEAR('Financial planning'!$MG$10),OR(AW$19=6,AW$19=3,AW$19=9,AW$19=12)),'Financial planning'!$MH$257/4*$C$15,IF(AND(YEAR(AW$20)=YEAR('Financial planning'!$OD$10),OR(AW$19=6,AW$19=3,AW$19=9,AW$19=12)),'Financial planning'!$OE$257/4*$C$15,IF(AND(YEAR(AW$20)=YEAR('Financial planning'!$QA$10),OR(AW$19=6,AW$19=3,AW$19=9,AW$19=12)),'Financial planning'!$QB$257/4*$C$15,IF(AND(YEAR(AW$20)=YEAR('Financial planning'!$RX$10),OR(AW$19=6,AW$19=3,AW$19=9,AW$19=12)),'Financial planning'!$RY$257/4*$C$15,IF(AND(YEAR(AW$20)=YEAR('Financial planning'!$TU$10),OR(AW$19=6,AW$19=3,AW$19=9,AW$19=12)),'Financial planning'!$TV$257/4*$C$15,IF(AND(YEAR(AW$20)=YEAR('Financial planning'!$VR$10),OR(AW$19=6,AW$19=3,AW$19=9,AW$19=12)),'Financial planning'!$VS$257/4*$C$15,IF(AND(YEAR(AW$20)=YEAR('Financial planning'!$XO$10),OR(AW$19=6,AW$19=3,AW$19=9,AW$19=12)),'Financial planning'!$XP$257/4*$C$15,IF(AND(YEAR(AW$20)=YEAR('Financial planning'!$ZL$10),OR(AW$19=6,AW$19=3,AW$19=9,AW$19=12)),'Financial planning'!$ZM$257/4*$C$15,0)))))))))))))),0)))</f>
        <v>0</v>
      </c>
      <c r="AX166" s="431">
        <f ca="1">IF((IF($C$13=1,IF(AND((YEAR(AX$20)=YEAR($C$9)),OR(AX$19=6,AX$19=3,AX$19=9,AX$19=12)),'Financial planning'!$AZ$257/$E$15*$C$15,IF(AND(YEAR(AX$20)=YEAR('Financial planning'!$CV$10),OR(AX$19=6,AX$19=3,AX$19=9,AX$19=12)),'Financial planning'!$CW$257/4*$C$15,IF(AND(YEAR(AX$20)=YEAR('Financial planning'!$ES$10),OR(AX$19=6,AX$19=3,AX$19=9,AX$19=12)),'Financial planning'!$ET$257/4*$C$15,IF(AND(YEAR(AX$20)=YEAR('Financial planning'!$GP$10),OR(AX$19=6,AX$19=3,AX$19=9,AX$19=12)),'Financial planning'!$GQ$257/4*$C$15,IF(AND(YEAR(AX$20)=YEAR('Financial planning'!$IM$10),OR(AX$19=6,AX$19=3,AX$19=9,AX$19=12)),'Financial planning'!$IN$257/4*$C$15,IF(AND(YEAR(AX$20)=YEAR('Financial planning'!$KJ$10),OR(AX$19=6,AX$19=3,AX$19=9,AX$19=12)),'Financial planning'!$KK$257/4*$C$15,IF(AND(YEAR(AX$20)=YEAR('Financial planning'!$MG$10),OR(AX$19=6,AX$19=3,AX$19=9,AX$19=12)),'Financial planning'!$MH$257/4*$C$15,IF(AND(YEAR(AX$20)=YEAR('Financial planning'!$OD$10),OR(AX$19=6,AX$19=3,AX$19=9,AX$19=12)),'Financial planning'!$OE$257/4*$C$15,IF(AND(YEAR(AX$20)=YEAR('Financial planning'!$QA$10),OR(AX$19=6,AX$19=3,AX$19=9,AX$19=12)),'Financial planning'!$QB$257/4*$C$15,IF(AND(YEAR(AX$20)=YEAR('Financial planning'!$RX$10),OR(AX$19=6,AX$19=3,AX$19=9,AX$19=12)),'Financial planning'!$RY$257/4*$C$15,IF(AND(YEAR(AX$20)=YEAR('Financial planning'!$TU$10),OR(AX$19=6,AX$19=3,AX$19=9,AX$19=12)),'Financial planning'!$TV$257/4*$C$15,IF(AND(YEAR(AX$20)=YEAR('Financial planning'!$VR$10),OR(AX$19=6,AX$19=3,AX$19=9,AX$19=12)),'Financial planning'!$VS$257/4*$C$15,IF(AND(YEAR(AX$20)=YEAR('Financial planning'!$XO$10),OR(AX$19=6,AX$19=3,AX$19=9,AX$19=12)),'Financial planning'!$XP$257/4*$C$15,IF(AND(YEAR(AX$20)=YEAR('Financial planning'!$ZL$10),OR(AX$19=6,AX$19=3,AX$19=9,AX$19=12)),'Financial planning'!$ZM$257/4*$C$15,0)))))))))))))),0))&lt;0,0,(IF($C$13=1,IF(AND((YEAR(AX$20)=YEAR($C$9)),OR(AX$19=6,AX$19=3,AX$19=9,AX$19=12)),'Financial planning'!$AZ$257/$E$15*$C$15,IF(AND(YEAR(AX$20)=YEAR('Financial planning'!$CV$10),OR(AX$19=6,AX$19=3,AX$19=9,AX$19=12)),'Financial planning'!$CW$257/4*$C$15,IF(AND(YEAR(AX$20)=YEAR('Financial planning'!$ES$10),OR(AX$19=6,AX$19=3,AX$19=9,AX$19=12)),'Financial planning'!$ET$257/4*$C$15,IF(AND(YEAR(AX$20)=YEAR('Financial planning'!$GP$10),OR(AX$19=6,AX$19=3,AX$19=9,AX$19=12)),'Financial planning'!$GQ$257/4*$C$15,IF(AND(YEAR(AX$20)=YEAR('Financial planning'!$IM$10),OR(AX$19=6,AX$19=3,AX$19=9,AX$19=12)),'Financial planning'!$IN$257/4*$C$15,IF(AND(YEAR(AX$20)=YEAR('Financial planning'!$KJ$10),OR(AX$19=6,AX$19=3,AX$19=9,AX$19=12)),'Financial planning'!$KK$257/4*$C$15,IF(AND(YEAR(AX$20)=YEAR('Financial planning'!$MG$10),OR(AX$19=6,AX$19=3,AX$19=9,AX$19=12)),'Financial planning'!$MH$257/4*$C$15,IF(AND(YEAR(AX$20)=YEAR('Financial planning'!$OD$10),OR(AX$19=6,AX$19=3,AX$19=9,AX$19=12)),'Financial planning'!$OE$257/4*$C$15,IF(AND(YEAR(AX$20)=YEAR('Financial planning'!$QA$10),OR(AX$19=6,AX$19=3,AX$19=9,AX$19=12)),'Financial planning'!$QB$257/4*$C$15,IF(AND(YEAR(AX$20)=YEAR('Financial planning'!$RX$10),OR(AX$19=6,AX$19=3,AX$19=9,AX$19=12)),'Financial planning'!$RY$257/4*$C$15,IF(AND(YEAR(AX$20)=YEAR('Financial planning'!$TU$10),OR(AX$19=6,AX$19=3,AX$19=9,AX$19=12)),'Financial planning'!$TV$257/4*$C$15,IF(AND(YEAR(AX$20)=YEAR('Financial planning'!$VR$10),OR(AX$19=6,AX$19=3,AX$19=9,AX$19=12)),'Financial planning'!$VS$257/4*$C$15,IF(AND(YEAR(AX$20)=YEAR('Financial planning'!$XO$10),OR(AX$19=6,AX$19=3,AX$19=9,AX$19=12)),'Financial planning'!$XP$257/4*$C$15,IF(AND(YEAR(AX$20)=YEAR('Financial planning'!$ZL$10),OR(AX$19=6,AX$19=3,AX$19=9,AX$19=12)),'Financial planning'!$ZM$257/4*$C$15,0)))))))))))))),0)))</f>
        <v>0</v>
      </c>
      <c r="AY166" s="431">
        <f>IF((IF($C$13=1,IF(AND((YEAR(AY$20)=YEAR($C$9)),OR(AY$19=6,AY$19=3,AY$19=9,AY$19=12)),'Financial planning'!$AZ$257/$E$15*$C$15,IF(AND(YEAR(AY$20)=YEAR('Financial planning'!$CV$10),OR(AY$19=6,AY$19=3,AY$19=9,AY$19=12)),'Financial planning'!$CW$257/4*$C$15,IF(AND(YEAR(AY$20)=YEAR('Financial planning'!$ES$10),OR(AY$19=6,AY$19=3,AY$19=9,AY$19=12)),'Financial planning'!$ET$257/4*$C$15,IF(AND(YEAR(AY$20)=YEAR('Financial planning'!$GP$10),OR(AY$19=6,AY$19=3,AY$19=9,AY$19=12)),'Financial planning'!$GQ$257/4*$C$15,IF(AND(YEAR(AY$20)=YEAR('Financial planning'!$IM$10),OR(AY$19=6,AY$19=3,AY$19=9,AY$19=12)),'Financial planning'!$IN$257/4*$C$15,IF(AND(YEAR(AY$20)=YEAR('Financial planning'!$KJ$10),OR(AY$19=6,AY$19=3,AY$19=9,AY$19=12)),'Financial planning'!$KK$257/4*$C$15,IF(AND(YEAR(AY$20)=YEAR('Financial planning'!$MG$10),OR(AY$19=6,AY$19=3,AY$19=9,AY$19=12)),'Financial planning'!$MH$257/4*$C$15,IF(AND(YEAR(AY$20)=YEAR('Financial planning'!$OD$10),OR(AY$19=6,AY$19=3,AY$19=9,AY$19=12)),'Financial planning'!$OE$257/4*$C$15,IF(AND(YEAR(AY$20)=YEAR('Financial planning'!$QA$10),OR(AY$19=6,AY$19=3,AY$19=9,AY$19=12)),'Financial planning'!$QB$257/4*$C$15,IF(AND(YEAR(AY$20)=YEAR('Financial planning'!$RX$10),OR(AY$19=6,AY$19=3,AY$19=9,AY$19=12)),'Financial planning'!$RY$257/4*$C$15,IF(AND(YEAR(AY$20)=YEAR('Financial planning'!$TU$10),OR(AY$19=6,AY$19=3,AY$19=9,AY$19=12)),'Financial planning'!$TV$257/4*$C$15,IF(AND(YEAR(AY$20)=YEAR('Financial planning'!$VR$10),OR(AY$19=6,AY$19=3,AY$19=9,AY$19=12)),'Financial planning'!$VS$257/4*$C$15,IF(AND(YEAR(AY$20)=YEAR('Financial planning'!$XO$10),OR(AY$19=6,AY$19=3,AY$19=9,AY$19=12)),'Financial planning'!$XP$257/4*$C$15,IF(AND(YEAR(AY$20)=YEAR('Financial planning'!$ZL$10),OR(AY$19=6,AY$19=3,AY$19=9,AY$19=12)),'Financial planning'!$ZM$257/4*$C$15,0)))))))))))))),0))&lt;0,0,(IF($C$13=1,IF(AND((YEAR(AY$20)=YEAR($C$9)),OR(AY$19=6,AY$19=3,AY$19=9,AY$19=12)),'Financial planning'!$AZ$257/$E$15*$C$15,IF(AND(YEAR(AY$20)=YEAR('Financial planning'!$CV$10),OR(AY$19=6,AY$19=3,AY$19=9,AY$19=12)),'Financial planning'!$CW$257/4*$C$15,IF(AND(YEAR(AY$20)=YEAR('Financial planning'!$ES$10),OR(AY$19=6,AY$19=3,AY$19=9,AY$19=12)),'Financial planning'!$ET$257/4*$C$15,IF(AND(YEAR(AY$20)=YEAR('Financial planning'!$GP$10),OR(AY$19=6,AY$19=3,AY$19=9,AY$19=12)),'Financial planning'!$GQ$257/4*$C$15,IF(AND(YEAR(AY$20)=YEAR('Financial planning'!$IM$10),OR(AY$19=6,AY$19=3,AY$19=9,AY$19=12)),'Financial planning'!$IN$257/4*$C$15,IF(AND(YEAR(AY$20)=YEAR('Financial planning'!$KJ$10),OR(AY$19=6,AY$19=3,AY$19=9,AY$19=12)),'Financial planning'!$KK$257/4*$C$15,IF(AND(YEAR(AY$20)=YEAR('Financial planning'!$MG$10),OR(AY$19=6,AY$19=3,AY$19=9,AY$19=12)),'Financial planning'!$MH$257/4*$C$15,IF(AND(YEAR(AY$20)=YEAR('Financial planning'!$OD$10),OR(AY$19=6,AY$19=3,AY$19=9,AY$19=12)),'Financial planning'!$OE$257/4*$C$15,IF(AND(YEAR(AY$20)=YEAR('Financial planning'!$QA$10),OR(AY$19=6,AY$19=3,AY$19=9,AY$19=12)),'Financial planning'!$QB$257/4*$C$15,IF(AND(YEAR(AY$20)=YEAR('Financial planning'!$RX$10),OR(AY$19=6,AY$19=3,AY$19=9,AY$19=12)),'Financial planning'!$RY$257/4*$C$15,IF(AND(YEAR(AY$20)=YEAR('Financial planning'!$TU$10),OR(AY$19=6,AY$19=3,AY$19=9,AY$19=12)),'Financial planning'!$TV$257/4*$C$15,IF(AND(YEAR(AY$20)=YEAR('Financial planning'!$VR$10),OR(AY$19=6,AY$19=3,AY$19=9,AY$19=12)),'Financial planning'!$VS$257/4*$C$15,IF(AND(YEAR(AY$20)=YEAR('Financial planning'!$XO$10),OR(AY$19=6,AY$19=3,AY$19=9,AY$19=12)),'Financial planning'!$XP$257/4*$C$15,IF(AND(YEAR(AY$20)=YEAR('Financial planning'!$ZL$10),OR(AY$19=6,AY$19=3,AY$19=9,AY$19=12)),'Financial planning'!$ZM$257/4*$C$15,0)))))))))))))),0)))</f>
        <v>0</v>
      </c>
      <c r="AZ166" s="431">
        <f>IF((IF($C$13=1,IF(AND((YEAR(AZ$20)=YEAR($C$9)),OR(AZ$19=6,AZ$19=3,AZ$19=9,AZ$19=12)),'Financial planning'!$AZ$257/$E$15*$C$15,IF(AND(YEAR(AZ$20)=YEAR('Financial planning'!$CV$10),OR(AZ$19=6,AZ$19=3,AZ$19=9,AZ$19=12)),'Financial planning'!$CW$257/4*$C$15,IF(AND(YEAR(AZ$20)=YEAR('Financial planning'!$ES$10),OR(AZ$19=6,AZ$19=3,AZ$19=9,AZ$19=12)),'Financial planning'!$ET$257/4*$C$15,IF(AND(YEAR(AZ$20)=YEAR('Financial planning'!$GP$10),OR(AZ$19=6,AZ$19=3,AZ$19=9,AZ$19=12)),'Financial planning'!$GQ$257/4*$C$15,IF(AND(YEAR(AZ$20)=YEAR('Financial planning'!$IM$10),OR(AZ$19=6,AZ$19=3,AZ$19=9,AZ$19=12)),'Financial planning'!$IN$257/4*$C$15,IF(AND(YEAR(AZ$20)=YEAR('Financial planning'!$KJ$10),OR(AZ$19=6,AZ$19=3,AZ$19=9,AZ$19=12)),'Financial planning'!$KK$257/4*$C$15,IF(AND(YEAR(AZ$20)=YEAR('Financial planning'!$MG$10),OR(AZ$19=6,AZ$19=3,AZ$19=9,AZ$19=12)),'Financial planning'!$MH$257/4*$C$15,IF(AND(YEAR(AZ$20)=YEAR('Financial planning'!$OD$10),OR(AZ$19=6,AZ$19=3,AZ$19=9,AZ$19=12)),'Financial planning'!$OE$257/4*$C$15,IF(AND(YEAR(AZ$20)=YEAR('Financial planning'!$QA$10),OR(AZ$19=6,AZ$19=3,AZ$19=9,AZ$19=12)),'Financial planning'!$QB$257/4*$C$15,IF(AND(YEAR(AZ$20)=YEAR('Financial planning'!$RX$10),OR(AZ$19=6,AZ$19=3,AZ$19=9,AZ$19=12)),'Financial planning'!$RY$257/4*$C$15,IF(AND(YEAR(AZ$20)=YEAR('Financial planning'!$TU$10),OR(AZ$19=6,AZ$19=3,AZ$19=9,AZ$19=12)),'Financial planning'!$TV$257/4*$C$15,IF(AND(YEAR(AZ$20)=YEAR('Financial planning'!$VR$10),OR(AZ$19=6,AZ$19=3,AZ$19=9,AZ$19=12)),'Financial planning'!$VS$257/4*$C$15,IF(AND(YEAR(AZ$20)=YEAR('Financial planning'!$XO$10),OR(AZ$19=6,AZ$19=3,AZ$19=9,AZ$19=12)),'Financial planning'!$XP$257/4*$C$15,IF(AND(YEAR(AZ$20)=YEAR('Financial planning'!$ZL$10),OR(AZ$19=6,AZ$19=3,AZ$19=9,AZ$19=12)),'Financial planning'!$ZM$257/4*$C$15,0)))))))))))))),0))&lt;0,0,(IF($C$13=1,IF(AND((YEAR(AZ$20)=YEAR($C$9)),OR(AZ$19=6,AZ$19=3,AZ$19=9,AZ$19=12)),'Financial planning'!$AZ$257/$E$15*$C$15,IF(AND(YEAR(AZ$20)=YEAR('Financial planning'!$CV$10),OR(AZ$19=6,AZ$19=3,AZ$19=9,AZ$19=12)),'Financial planning'!$CW$257/4*$C$15,IF(AND(YEAR(AZ$20)=YEAR('Financial planning'!$ES$10),OR(AZ$19=6,AZ$19=3,AZ$19=9,AZ$19=12)),'Financial planning'!$ET$257/4*$C$15,IF(AND(YEAR(AZ$20)=YEAR('Financial planning'!$GP$10),OR(AZ$19=6,AZ$19=3,AZ$19=9,AZ$19=12)),'Financial planning'!$GQ$257/4*$C$15,IF(AND(YEAR(AZ$20)=YEAR('Financial planning'!$IM$10),OR(AZ$19=6,AZ$19=3,AZ$19=9,AZ$19=12)),'Financial planning'!$IN$257/4*$C$15,IF(AND(YEAR(AZ$20)=YEAR('Financial planning'!$KJ$10),OR(AZ$19=6,AZ$19=3,AZ$19=9,AZ$19=12)),'Financial planning'!$KK$257/4*$C$15,IF(AND(YEAR(AZ$20)=YEAR('Financial planning'!$MG$10),OR(AZ$19=6,AZ$19=3,AZ$19=9,AZ$19=12)),'Financial planning'!$MH$257/4*$C$15,IF(AND(YEAR(AZ$20)=YEAR('Financial planning'!$OD$10),OR(AZ$19=6,AZ$19=3,AZ$19=9,AZ$19=12)),'Financial planning'!$OE$257/4*$C$15,IF(AND(YEAR(AZ$20)=YEAR('Financial planning'!$QA$10),OR(AZ$19=6,AZ$19=3,AZ$19=9,AZ$19=12)),'Financial planning'!$QB$257/4*$C$15,IF(AND(YEAR(AZ$20)=YEAR('Financial planning'!$RX$10),OR(AZ$19=6,AZ$19=3,AZ$19=9,AZ$19=12)),'Financial planning'!$RY$257/4*$C$15,IF(AND(YEAR(AZ$20)=YEAR('Financial planning'!$TU$10),OR(AZ$19=6,AZ$19=3,AZ$19=9,AZ$19=12)),'Financial planning'!$TV$257/4*$C$15,IF(AND(YEAR(AZ$20)=YEAR('Financial planning'!$VR$10),OR(AZ$19=6,AZ$19=3,AZ$19=9,AZ$19=12)),'Financial planning'!$VS$257/4*$C$15,IF(AND(YEAR(AZ$20)=YEAR('Financial planning'!$XO$10),OR(AZ$19=6,AZ$19=3,AZ$19=9,AZ$19=12)),'Financial planning'!$XP$257/4*$C$15,IF(AND(YEAR(AZ$20)=YEAR('Financial planning'!$ZL$10),OR(AZ$19=6,AZ$19=3,AZ$19=9,AZ$19=12)),'Financial planning'!$ZM$257/4*$C$15,0)))))))))))))),0)))</f>
        <v>0</v>
      </c>
      <c r="BA166" s="431">
        <f ca="1">IF((IF($C$13=1,IF(AND((YEAR(BA$20)=YEAR($C$9)),OR(BA$19=6,BA$19=3,BA$19=9,BA$19=12)),'Financial planning'!$AZ$257/$E$15*$C$15,IF(AND(YEAR(BA$20)=YEAR('Financial planning'!$CV$10),OR(BA$19=6,BA$19=3,BA$19=9,BA$19=12)),'Financial planning'!$CW$257/4*$C$15,IF(AND(YEAR(BA$20)=YEAR('Financial planning'!$ES$10),OR(BA$19=6,BA$19=3,BA$19=9,BA$19=12)),'Financial planning'!$ET$257/4*$C$15,IF(AND(YEAR(BA$20)=YEAR('Financial planning'!$GP$10),OR(BA$19=6,BA$19=3,BA$19=9,BA$19=12)),'Financial planning'!$GQ$257/4*$C$15,IF(AND(YEAR(BA$20)=YEAR('Financial planning'!$IM$10),OR(BA$19=6,BA$19=3,BA$19=9,BA$19=12)),'Financial planning'!$IN$257/4*$C$15,IF(AND(YEAR(BA$20)=YEAR('Financial planning'!$KJ$10),OR(BA$19=6,BA$19=3,BA$19=9,BA$19=12)),'Financial planning'!$KK$257/4*$C$15,IF(AND(YEAR(BA$20)=YEAR('Financial planning'!$MG$10),OR(BA$19=6,BA$19=3,BA$19=9,BA$19=12)),'Financial planning'!$MH$257/4*$C$15,IF(AND(YEAR(BA$20)=YEAR('Financial planning'!$OD$10),OR(BA$19=6,BA$19=3,BA$19=9,BA$19=12)),'Financial planning'!$OE$257/4*$C$15,IF(AND(YEAR(BA$20)=YEAR('Financial planning'!$QA$10),OR(BA$19=6,BA$19=3,BA$19=9,BA$19=12)),'Financial planning'!$QB$257/4*$C$15,IF(AND(YEAR(BA$20)=YEAR('Financial planning'!$RX$10),OR(BA$19=6,BA$19=3,BA$19=9,BA$19=12)),'Financial planning'!$RY$257/4*$C$15,IF(AND(YEAR(BA$20)=YEAR('Financial planning'!$TU$10),OR(BA$19=6,BA$19=3,BA$19=9,BA$19=12)),'Financial planning'!$TV$257/4*$C$15,IF(AND(YEAR(BA$20)=YEAR('Financial planning'!$VR$10),OR(BA$19=6,BA$19=3,BA$19=9,BA$19=12)),'Financial planning'!$VS$257/4*$C$15,IF(AND(YEAR(BA$20)=YEAR('Financial planning'!$XO$10),OR(BA$19=6,BA$19=3,BA$19=9,BA$19=12)),'Financial planning'!$XP$257/4*$C$15,IF(AND(YEAR(BA$20)=YEAR('Financial planning'!$ZL$10),OR(BA$19=6,BA$19=3,BA$19=9,BA$19=12)),'Financial planning'!$ZM$257/4*$C$15,0)))))))))))))),0))&lt;0,0,(IF($C$13=1,IF(AND((YEAR(BA$20)=YEAR($C$9)),OR(BA$19=6,BA$19=3,BA$19=9,BA$19=12)),'Financial planning'!$AZ$257/$E$15*$C$15,IF(AND(YEAR(BA$20)=YEAR('Financial planning'!$CV$10),OR(BA$19=6,BA$19=3,BA$19=9,BA$19=12)),'Financial planning'!$CW$257/4*$C$15,IF(AND(YEAR(BA$20)=YEAR('Financial planning'!$ES$10),OR(BA$19=6,BA$19=3,BA$19=9,BA$19=12)),'Financial planning'!$ET$257/4*$C$15,IF(AND(YEAR(BA$20)=YEAR('Financial planning'!$GP$10),OR(BA$19=6,BA$19=3,BA$19=9,BA$19=12)),'Financial planning'!$GQ$257/4*$C$15,IF(AND(YEAR(BA$20)=YEAR('Financial planning'!$IM$10),OR(BA$19=6,BA$19=3,BA$19=9,BA$19=12)),'Financial planning'!$IN$257/4*$C$15,IF(AND(YEAR(BA$20)=YEAR('Financial planning'!$KJ$10),OR(BA$19=6,BA$19=3,BA$19=9,BA$19=12)),'Financial planning'!$KK$257/4*$C$15,IF(AND(YEAR(BA$20)=YEAR('Financial planning'!$MG$10),OR(BA$19=6,BA$19=3,BA$19=9,BA$19=12)),'Financial planning'!$MH$257/4*$C$15,IF(AND(YEAR(BA$20)=YEAR('Financial planning'!$OD$10),OR(BA$19=6,BA$19=3,BA$19=9,BA$19=12)),'Financial planning'!$OE$257/4*$C$15,IF(AND(YEAR(BA$20)=YEAR('Financial planning'!$QA$10),OR(BA$19=6,BA$19=3,BA$19=9,BA$19=12)),'Financial planning'!$QB$257/4*$C$15,IF(AND(YEAR(BA$20)=YEAR('Financial planning'!$RX$10),OR(BA$19=6,BA$19=3,BA$19=9,BA$19=12)),'Financial planning'!$RY$257/4*$C$15,IF(AND(YEAR(BA$20)=YEAR('Financial planning'!$TU$10),OR(BA$19=6,BA$19=3,BA$19=9,BA$19=12)),'Financial planning'!$TV$257/4*$C$15,IF(AND(YEAR(BA$20)=YEAR('Financial planning'!$VR$10),OR(BA$19=6,BA$19=3,BA$19=9,BA$19=12)),'Financial planning'!$VS$257/4*$C$15,IF(AND(YEAR(BA$20)=YEAR('Financial planning'!$XO$10),OR(BA$19=6,BA$19=3,BA$19=9,BA$19=12)),'Financial planning'!$XP$257/4*$C$15,IF(AND(YEAR(BA$20)=YEAR('Financial planning'!$ZL$10),OR(BA$19=6,BA$19=3,BA$19=9,BA$19=12)),'Financial planning'!$ZM$257/4*$C$15,0)))))))))))))),0)))</f>
        <v>0</v>
      </c>
      <c r="BB166" s="431">
        <f>IF((IF($C$13=1,IF(AND((YEAR(BB$20)=YEAR($C$9)),OR(BB$19=6,BB$19=3,BB$19=9,BB$19=12)),'Financial planning'!$AZ$257/$E$15*$C$15,IF(AND(YEAR(BB$20)=YEAR('Financial planning'!$CV$10),OR(BB$19=6,BB$19=3,BB$19=9,BB$19=12)),'Financial planning'!$CW$257/4*$C$15,IF(AND(YEAR(BB$20)=YEAR('Financial planning'!$ES$10),OR(BB$19=6,BB$19=3,BB$19=9,BB$19=12)),'Financial planning'!$ET$257/4*$C$15,IF(AND(YEAR(BB$20)=YEAR('Financial planning'!$GP$10),OR(BB$19=6,BB$19=3,BB$19=9,BB$19=12)),'Financial planning'!$GQ$257/4*$C$15,IF(AND(YEAR(BB$20)=YEAR('Financial planning'!$IM$10),OR(BB$19=6,BB$19=3,BB$19=9,BB$19=12)),'Financial planning'!$IN$257/4*$C$15,IF(AND(YEAR(BB$20)=YEAR('Financial planning'!$KJ$10),OR(BB$19=6,BB$19=3,BB$19=9,BB$19=12)),'Financial planning'!$KK$257/4*$C$15,IF(AND(YEAR(BB$20)=YEAR('Financial planning'!$MG$10),OR(BB$19=6,BB$19=3,BB$19=9,BB$19=12)),'Financial planning'!$MH$257/4*$C$15,IF(AND(YEAR(BB$20)=YEAR('Financial planning'!$OD$10),OR(BB$19=6,BB$19=3,BB$19=9,BB$19=12)),'Financial planning'!$OE$257/4*$C$15,IF(AND(YEAR(BB$20)=YEAR('Financial planning'!$QA$10),OR(BB$19=6,BB$19=3,BB$19=9,BB$19=12)),'Financial planning'!$QB$257/4*$C$15,IF(AND(YEAR(BB$20)=YEAR('Financial planning'!$RX$10),OR(BB$19=6,BB$19=3,BB$19=9,BB$19=12)),'Financial planning'!$RY$257/4*$C$15,IF(AND(YEAR(BB$20)=YEAR('Financial planning'!$TU$10),OR(BB$19=6,BB$19=3,BB$19=9,BB$19=12)),'Financial planning'!$TV$257/4*$C$15,IF(AND(YEAR(BB$20)=YEAR('Financial planning'!$VR$10),OR(BB$19=6,BB$19=3,BB$19=9,BB$19=12)),'Financial planning'!$VS$257/4*$C$15,IF(AND(YEAR(BB$20)=YEAR('Financial planning'!$XO$10),OR(BB$19=6,BB$19=3,BB$19=9,BB$19=12)),'Financial planning'!$XP$257/4*$C$15,IF(AND(YEAR(BB$20)=YEAR('Financial planning'!$ZL$10),OR(BB$19=6,BB$19=3,BB$19=9,BB$19=12)),'Financial planning'!$ZM$257/4*$C$15,0)))))))))))))),0))&lt;0,0,(IF($C$13=1,IF(AND((YEAR(BB$20)=YEAR($C$9)),OR(BB$19=6,BB$19=3,BB$19=9,BB$19=12)),'Financial planning'!$AZ$257/$E$15*$C$15,IF(AND(YEAR(BB$20)=YEAR('Financial planning'!$CV$10),OR(BB$19=6,BB$19=3,BB$19=9,BB$19=12)),'Financial planning'!$CW$257/4*$C$15,IF(AND(YEAR(BB$20)=YEAR('Financial planning'!$ES$10),OR(BB$19=6,BB$19=3,BB$19=9,BB$19=12)),'Financial planning'!$ET$257/4*$C$15,IF(AND(YEAR(BB$20)=YEAR('Financial planning'!$GP$10),OR(BB$19=6,BB$19=3,BB$19=9,BB$19=12)),'Financial planning'!$GQ$257/4*$C$15,IF(AND(YEAR(BB$20)=YEAR('Financial planning'!$IM$10),OR(BB$19=6,BB$19=3,BB$19=9,BB$19=12)),'Financial planning'!$IN$257/4*$C$15,IF(AND(YEAR(BB$20)=YEAR('Financial planning'!$KJ$10),OR(BB$19=6,BB$19=3,BB$19=9,BB$19=12)),'Financial planning'!$KK$257/4*$C$15,IF(AND(YEAR(BB$20)=YEAR('Financial planning'!$MG$10),OR(BB$19=6,BB$19=3,BB$19=9,BB$19=12)),'Financial planning'!$MH$257/4*$C$15,IF(AND(YEAR(BB$20)=YEAR('Financial planning'!$OD$10),OR(BB$19=6,BB$19=3,BB$19=9,BB$19=12)),'Financial planning'!$OE$257/4*$C$15,IF(AND(YEAR(BB$20)=YEAR('Financial planning'!$QA$10),OR(BB$19=6,BB$19=3,BB$19=9,BB$19=12)),'Financial planning'!$QB$257/4*$C$15,IF(AND(YEAR(BB$20)=YEAR('Financial planning'!$RX$10),OR(BB$19=6,BB$19=3,BB$19=9,BB$19=12)),'Financial planning'!$RY$257/4*$C$15,IF(AND(YEAR(BB$20)=YEAR('Financial planning'!$TU$10),OR(BB$19=6,BB$19=3,BB$19=9,BB$19=12)),'Financial planning'!$TV$257/4*$C$15,IF(AND(YEAR(BB$20)=YEAR('Financial planning'!$VR$10),OR(BB$19=6,BB$19=3,BB$19=9,BB$19=12)),'Financial planning'!$VS$257/4*$C$15,IF(AND(YEAR(BB$20)=YEAR('Financial planning'!$XO$10),OR(BB$19=6,BB$19=3,BB$19=9,BB$19=12)),'Financial planning'!$XP$257/4*$C$15,IF(AND(YEAR(BB$20)=YEAR('Financial planning'!$ZL$10),OR(BB$19=6,BB$19=3,BB$19=9,BB$19=12)),'Financial planning'!$ZM$257/4*$C$15,0)))))))))))))),0)))</f>
        <v>0</v>
      </c>
      <c r="BC166" s="431">
        <f>IF((IF($C$13=1,IF(AND((YEAR(BC$20)=YEAR($C$9)),OR(BC$19=6,BC$19=3,BC$19=9,BC$19=12)),'Financial planning'!$AZ$257/$E$15*$C$15,IF(AND(YEAR(BC$20)=YEAR('Financial planning'!$CV$10),OR(BC$19=6,BC$19=3,BC$19=9,BC$19=12)),'Financial planning'!$CW$257/4*$C$15,IF(AND(YEAR(BC$20)=YEAR('Financial planning'!$ES$10),OR(BC$19=6,BC$19=3,BC$19=9,BC$19=12)),'Financial planning'!$ET$257/4*$C$15,IF(AND(YEAR(BC$20)=YEAR('Financial planning'!$GP$10),OR(BC$19=6,BC$19=3,BC$19=9,BC$19=12)),'Financial planning'!$GQ$257/4*$C$15,IF(AND(YEAR(BC$20)=YEAR('Financial planning'!$IM$10),OR(BC$19=6,BC$19=3,BC$19=9,BC$19=12)),'Financial planning'!$IN$257/4*$C$15,IF(AND(YEAR(BC$20)=YEAR('Financial planning'!$KJ$10),OR(BC$19=6,BC$19=3,BC$19=9,BC$19=12)),'Financial planning'!$KK$257/4*$C$15,IF(AND(YEAR(BC$20)=YEAR('Financial planning'!$MG$10),OR(BC$19=6,BC$19=3,BC$19=9,BC$19=12)),'Financial planning'!$MH$257/4*$C$15,IF(AND(YEAR(BC$20)=YEAR('Financial planning'!$OD$10),OR(BC$19=6,BC$19=3,BC$19=9,BC$19=12)),'Financial planning'!$OE$257/4*$C$15,IF(AND(YEAR(BC$20)=YEAR('Financial planning'!$QA$10),OR(BC$19=6,BC$19=3,BC$19=9,BC$19=12)),'Financial planning'!$QB$257/4*$C$15,IF(AND(YEAR(BC$20)=YEAR('Financial planning'!$RX$10),OR(BC$19=6,BC$19=3,BC$19=9,BC$19=12)),'Financial planning'!$RY$257/4*$C$15,IF(AND(YEAR(BC$20)=YEAR('Financial planning'!$TU$10),OR(BC$19=6,BC$19=3,BC$19=9,BC$19=12)),'Financial planning'!$TV$257/4*$C$15,IF(AND(YEAR(BC$20)=YEAR('Financial planning'!$VR$10),OR(BC$19=6,BC$19=3,BC$19=9,BC$19=12)),'Financial planning'!$VS$257/4*$C$15,IF(AND(YEAR(BC$20)=YEAR('Financial planning'!$XO$10),OR(BC$19=6,BC$19=3,BC$19=9,BC$19=12)),'Financial planning'!$XP$257/4*$C$15,IF(AND(YEAR(BC$20)=YEAR('Financial planning'!$ZL$10),OR(BC$19=6,BC$19=3,BC$19=9,BC$19=12)),'Financial planning'!$ZM$257/4*$C$15,0)))))))))))))),0))&lt;0,0,(IF($C$13=1,IF(AND((YEAR(BC$20)=YEAR($C$9)),OR(BC$19=6,BC$19=3,BC$19=9,BC$19=12)),'Financial planning'!$AZ$257/$E$15*$C$15,IF(AND(YEAR(BC$20)=YEAR('Financial planning'!$CV$10),OR(BC$19=6,BC$19=3,BC$19=9,BC$19=12)),'Financial planning'!$CW$257/4*$C$15,IF(AND(YEAR(BC$20)=YEAR('Financial planning'!$ES$10),OR(BC$19=6,BC$19=3,BC$19=9,BC$19=12)),'Financial planning'!$ET$257/4*$C$15,IF(AND(YEAR(BC$20)=YEAR('Financial planning'!$GP$10),OR(BC$19=6,BC$19=3,BC$19=9,BC$19=12)),'Financial planning'!$GQ$257/4*$C$15,IF(AND(YEAR(BC$20)=YEAR('Financial planning'!$IM$10),OR(BC$19=6,BC$19=3,BC$19=9,BC$19=12)),'Financial planning'!$IN$257/4*$C$15,IF(AND(YEAR(BC$20)=YEAR('Financial planning'!$KJ$10),OR(BC$19=6,BC$19=3,BC$19=9,BC$19=12)),'Financial planning'!$KK$257/4*$C$15,IF(AND(YEAR(BC$20)=YEAR('Financial planning'!$MG$10),OR(BC$19=6,BC$19=3,BC$19=9,BC$19=12)),'Financial planning'!$MH$257/4*$C$15,IF(AND(YEAR(BC$20)=YEAR('Financial planning'!$OD$10),OR(BC$19=6,BC$19=3,BC$19=9,BC$19=12)),'Financial planning'!$OE$257/4*$C$15,IF(AND(YEAR(BC$20)=YEAR('Financial planning'!$QA$10),OR(BC$19=6,BC$19=3,BC$19=9,BC$19=12)),'Financial planning'!$QB$257/4*$C$15,IF(AND(YEAR(BC$20)=YEAR('Financial planning'!$RX$10),OR(BC$19=6,BC$19=3,BC$19=9,BC$19=12)),'Financial planning'!$RY$257/4*$C$15,IF(AND(YEAR(BC$20)=YEAR('Financial planning'!$TU$10),OR(BC$19=6,BC$19=3,BC$19=9,BC$19=12)),'Financial planning'!$TV$257/4*$C$15,IF(AND(YEAR(BC$20)=YEAR('Financial planning'!$VR$10),OR(BC$19=6,BC$19=3,BC$19=9,BC$19=12)),'Financial planning'!$VS$257/4*$C$15,IF(AND(YEAR(BC$20)=YEAR('Financial planning'!$XO$10),OR(BC$19=6,BC$19=3,BC$19=9,BC$19=12)),'Financial planning'!$XP$257/4*$C$15,IF(AND(YEAR(BC$20)=YEAR('Financial planning'!$ZL$10),OR(BC$19=6,BC$19=3,BC$19=9,BC$19=12)),'Financial planning'!$ZM$257/4*$C$15,0)))))))))))))),0)))</f>
        <v>0</v>
      </c>
      <c r="BD166" s="431">
        <f ca="1">IF((IF($C$13=1,IF(AND((YEAR(BD$20)=YEAR($C$9)),OR(BD$19=6,BD$19=3,BD$19=9,BD$19=12)),'Financial planning'!$AZ$257/$E$15*$C$15,IF(AND(YEAR(BD$20)=YEAR('Financial planning'!$CV$10),OR(BD$19=6,BD$19=3,BD$19=9,BD$19=12)),'Financial planning'!$CW$257/4*$C$15,IF(AND(YEAR(BD$20)=YEAR('Financial planning'!$ES$10),OR(BD$19=6,BD$19=3,BD$19=9,BD$19=12)),'Financial planning'!$ET$257/4*$C$15,IF(AND(YEAR(BD$20)=YEAR('Financial planning'!$GP$10),OR(BD$19=6,BD$19=3,BD$19=9,BD$19=12)),'Financial planning'!$GQ$257/4*$C$15,IF(AND(YEAR(BD$20)=YEAR('Financial planning'!$IM$10),OR(BD$19=6,BD$19=3,BD$19=9,BD$19=12)),'Financial planning'!$IN$257/4*$C$15,IF(AND(YEAR(BD$20)=YEAR('Financial planning'!$KJ$10),OR(BD$19=6,BD$19=3,BD$19=9,BD$19=12)),'Financial planning'!$KK$257/4*$C$15,IF(AND(YEAR(BD$20)=YEAR('Financial planning'!$MG$10),OR(BD$19=6,BD$19=3,BD$19=9,BD$19=12)),'Financial planning'!$MH$257/4*$C$15,IF(AND(YEAR(BD$20)=YEAR('Financial planning'!$OD$10),OR(BD$19=6,BD$19=3,BD$19=9,BD$19=12)),'Financial planning'!$OE$257/4*$C$15,IF(AND(YEAR(BD$20)=YEAR('Financial planning'!$QA$10),OR(BD$19=6,BD$19=3,BD$19=9,BD$19=12)),'Financial planning'!$QB$257/4*$C$15,IF(AND(YEAR(BD$20)=YEAR('Financial planning'!$RX$10),OR(BD$19=6,BD$19=3,BD$19=9,BD$19=12)),'Financial planning'!$RY$257/4*$C$15,IF(AND(YEAR(BD$20)=YEAR('Financial planning'!$TU$10),OR(BD$19=6,BD$19=3,BD$19=9,BD$19=12)),'Financial planning'!$TV$257/4*$C$15,IF(AND(YEAR(BD$20)=YEAR('Financial planning'!$VR$10),OR(BD$19=6,BD$19=3,BD$19=9,BD$19=12)),'Financial planning'!$VS$257/4*$C$15,IF(AND(YEAR(BD$20)=YEAR('Financial planning'!$XO$10),OR(BD$19=6,BD$19=3,BD$19=9,BD$19=12)),'Financial planning'!$XP$257/4*$C$15,IF(AND(YEAR(BD$20)=YEAR('Financial planning'!$ZL$10),OR(BD$19=6,BD$19=3,BD$19=9,BD$19=12)),'Financial planning'!$ZM$257/4*$C$15,0)))))))))))))),0))&lt;0,0,(IF($C$13=1,IF(AND((YEAR(BD$20)=YEAR($C$9)),OR(BD$19=6,BD$19=3,BD$19=9,BD$19=12)),'Financial planning'!$AZ$257/$E$15*$C$15,IF(AND(YEAR(BD$20)=YEAR('Financial planning'!$CV$10),OR(BD$19=6,BD$19=3,BD$19=9,BD$19=12)),'Financial planning'!$CW$257/4*$C$15,IF(AND(YEAR(BD$20)=YEAR('Financial planning'!$ES$10),OR(BD$19=6,BD$19=3,BD$19=9,BD$19=12)),'Financial planning'!$ET$257/4*$C$15,IF(AND(YEAR(BD$20)=YEAR('Financial planning'!$GP$10),OR(BD$19=6,BD$19=3,BD$19=9,BD$19=12)),'Financial planning'!$GQ$257/4*$C$15,IF(AND(YEAR(BD$20)=YEAR('Financial planning'!$IM$10),OR(BD$19=6,BD$19=3,BD$19=9,BD$19=12)),'Financial planning'!$IN$257/4*$C$15,IF(AND(YEAR(BD$20)=YEAR('Financial planning'!$KJ$10),OR(BD$19=6,BD$19=3,BD$19=9,BD$19=12)),'Financial planning'!$KK$257/4*$C$15,IF(AND(YEAR(BD$20)=YEAR('Financial planning'!$MG$10),OR(BD$19=6,BD$19=3,BD$19=9,BD$19=12)),'Financial planning'!$MH$257/4*$C$15,IF(AND(YEAR(BD$20)=YEAR('Financial planning'!$OD$10),OR(BD$19=6,BD$19=3,BD$19=9,BD$19=12)),'Financial planning'!$OE$257/4*$C$15,IF(AND(YEAR(BD$20)=YEAR('Financial planning'!$QA$10),OR(BD$19=6,BD$19=3,BD$19=9,BD$19=12)),'Financial planning'!$QB$257/4*$C$15,IF(AND(YEAR(BD$20)=YEAR('Financial planning'!$RX$10),OR(BD$19=6,BD$19=3,BD$19=9,BD$19=12)),'Financial planning'!$RY$257/4*$C$15,IF(AND(YEAR(BD$20)=YEAR('Financial planning'!$TU$10),OR(BD$19=6,BD$19=3,BD$19=9,BD$19=12)),'Financial planning'!$TV$257/4*$C$15,IF(AND(YEAR(BD$20)=YEAR('Financial planning'!$VR$10),OR(BD$19=6,BD$19=3,BD$19=9,BD$19=12)),'Financial planning'!$VS$257/4*$C$15,IF(AND(YEAR(BD$20)=YEAR('Financial planning'!$XO$10),OR(BD$19=6,BD$19=3,BD$19=9,BD$19=12)),'Financial planning'!$XP$257/4*$C$15,IF(AND(YEAR(BD$20)=YEAR('Financial planning'!$ZL$10),OR(BD$19=6,BD$19=3,BD$19=9,BD$19=12)),'Financial planning'!$ZM$257/4*$C$15,0)))))))))))))),0)))</f>
        <v>0</v>
      </c>
      <c r="BE166" s="431">
        <f>IF((IF($C$13=1,IF(AND((YEAR(BE$20)=YEAR($C$9)),OR(BE$19=6,BE$19=3,BE$19=9,BE$19=12)),'Financial planning'!$AZ$257/$E$15*$C$15,IF(AND(YEAR(BE$20)=YEAR('Financial planning'!$CV$10),OR(BE$19=6,BE$19=3,BE$19=9,BE$19=12)),'Financial planning'!$CW$257/4*$C$15,IF(AND(YEAR(BE$20)=YEAR('Financial planning'!$ES$10),OR(BE$19=6,BE$19=3,BE$19=9,BE$19=12)),'Financial planning'!$ET$257/4*$C$15,IF(AND(YEAR(BE$20)=YEAR('Financial planning'!$GP$10),OR(BE$19=6,BE$19=3,BE$19=9,BE$19=12)),'Financial planning'!$GQ$257/4*$C$15,IF(AND(YEAR(BE$20)=YEAR('Financial planning'!$IM$10),OR(BE$19=6,BE$19=3,BE$19=9,BE$19=12)),'Financial planning'!$IN$257/4*$C$15,IF(AND(YEAR(BE$20)=YEAR('Financial planning'!$KJ$10),OR(BE$19=6,BE$19=3,BE$19=9,BE$19=12)),'Financial planning'!$KK$257/4*$C$15,IF(AND(YEAR(BE$20)=YEAR('Financial planning'!$MG$10),OR(BE$19=6,BE$19=3,BE$19=9,BE$19=12)),'Financial planning'!$MH$257/4*$C$15,IF(AND(YEAR(BE$20)=YEAR('Financial planning'!$OD$10),OR(BE$19=6,BE$19=3,BE$19=9,BE$19=12)),'Financial planning'!$OE$257/4*$C$15,IF(AND(YEAR(BE$20)=YEAR('Financial planning'!$QA$10),OR(BE$19=6,BE$19=3,BE$19=9,BE$19=12)),'Financial planning'!$QB$257/4*$C$15,IF(AND(YEAR(BE$20)=YEAR('Financial planning'!$RX$10),OR(BE$19=6,BE$19=3,BE$19=9,BE$19=12)),'Financial planning'!$RY$257/4*$C$15,IF(AND(YEAR(BE$20)=YEAR('Financial planning'!$TU$10),OR(BE$19=6,BE$19=3,BE$19=9,BE$19=12)),'Financial planning'!$TV$257/4*$C$15,IF(AND(YEAR(BE$20)=YEAR('Financial planning'!$VR$10),OR(BE$19=6,BE$19=3,BE$19=9,BE$19=12)),'Financial planning'!$VS$257/4*$C$15,IF(AND(YEAR(BE$20)=YEAR('Financial planning'!$XO$10),OR(BE$19=6,BE$19=3,BE$19=9,BE$19=12)),'Financial planning'!$XP$257/4*$C$15,IF(AND(YEAR(BE$20)=YEAR('Financial planning'!$ZL$10),OR(BE$19=6,BE$19=3,BE$19=9,BE$19=12)),'Financial planning'!$ZM$257/4*$C$15,0)))))))))))))),0))&lt;0,0,(IF($C$13=1,IF(AND((YEAR(BE$20)=YEAR($C$9)),OR(BE$19=6,BE$19=3,BE$19=9,BE$19=12)),'Financial planning'!$AZ$257/$E$15*$C$15,IF(AND(YEAR(BE$20)=YEAR('Financial planning'!$CV$10),OR(BE$19=6,BE$19=3,BE$19=9,BE$19=12)),'Financial planning'!$CW$257/4*$C$15,IF(AND(YEAR(BE$20)=YEAR('Financial planning'!$ES$10),OR(BE$19=6,BE$19=3,BE$19=9,BE$19=12)),'Financial planning'!$ET$257/4*$C$15,IF(AND(YEAR(BE$20)=YEAR('Financial planning'!$GP$10),OR(BE$19=6,BE$19=3,BE$19=9,BE$19=12)),'Financial planning'!$GQ$257/4*$C$15,IF(AND(YEAR(BE$20)=YEAR('Financial planning'!$IM$10),OR(BE$19=6,BE$19=3,BE$19=9,BE$19=12)),'Financial planning'!$IN$257/4*$C$15,IF(AND(YEAR(BE$20)=YEAR('Financial planning'!$KJ$10),OR(BE$19=6,BE$19=3,BE$19=9,BE$19=12)),'Financial planning'!$KK$257/4*$C$15,IF(AND(YEAR(BE$20)=YEAR('Financial planning'!$MG$10),OR(BE$19=6,BE$19=3,BE$19=9,BE$19=12)),'Financial planning'!$MH$257/4*$C$15,IF(AND(YEAR(BE$20)=YEAR('Financial planning'!$OD$10),OR(BE$19=6,BE$19=3,BE$19=9,BE$19=12)),'Financial planning'!$OE$257/4*$C$15,IF(AND(YEAR(BE$20)=YEAR('Financial planning'!$QA$10),OR(BE$19=6,BE$19=3,BE$19=9,BE$19=12)),'Financial planning'!$QB$257/4*$C$15,IF(AND(YEAR(BE$20)=YEAR('Financial planning'!$RX$10),OR(BE$19=6,BE$19=3,BE$19=9,BE$19=12)),'Financial planning'!$RY$257/4*$C$15,IF(AND(YEAR(BE$20)=YEAR('Financial planning'!$TU$10),OR(BE$19=6,BE$19=3,BE$19=9,BE$19=12)),'Financial planning'!$TV$257/4*$C$15,IF(AND(YEAR(BE$20)=YEAR('Financial planning'!$VR$10),OR(BE$19=6,BE$19=3,BE$19=9,BE$19=12)),'Financial planning'!$VS$257/4*$C$15,IF(AND(YEAR(BE$20)=YEAR('Financial planning'!$XO$10),OR(BE$19=6,BE$19=3,BE$19=9,BE$19=12)),'Financial planning'!$XP$257/4*$C$15,IF(AND(YEAR(BE$20)=YEAR('Financial planning'!$ZL$10),OR(BE$19=6,BE$19=3,BE$19=9,BE$19=12)),'Financial planning'!$ZM$257/4*$C$15,0)))))))))))))),0)))</f>
        <v>0</v>
      </c>
      <c r="BF166" s="431">
        <f>IF((IF($C$13=1,IF(AND((YEAR(BF$20)=YEAR($C$9)),OR(BF$19=6,BF$19=3,BF$19=9,BF$19=12)),'Financial planning'!$AZ$257/$E$15*$C$15,IF(AND(YEAR(BF$20)=YEAR('Financial planning'!$CV$10),OR(BF$19=6,BF$19=3,BF$19=9,BF$19=12)),'Financial planning'!$CW$257/4*$C$15,IF(AND(YEAR(BF$20)=YEAR('Financial planning'!$ES$10),OR(BF$19=6,BF$19=3,BF$19=9,BF$19=12)),'Financial planning'!$ET$257/4*$C$15,IF(AND(YEAR(BF$20)=YEAR('Financial planning'!$GP$10),OR(BF$19=6,BF$19=3,BF$19=9,BF$19=12)),'Financial planning'!$GQ$257/4*$C$15,IF(AND(YEAR(BF$20)=YEAR('Financial planning'!$IM$10),OR(BF$19=6,BF$19=3,BF$19=9,BF$19=12)),'Financial planning'!$IN$257/4*$C$15,IF(AND(YEAR(BF$20)=YEAR('Financial planning'!$KJ$10),OR(BF$19=6,BF$19=3,BF$19=9,BF$19=12)),'Financial planning'!$KK$257/4*$C$15,IF(AND(YEAR(BF$20)=YEAR('Financial planning'!$MG$10),OR(BF$19=6,BF$19=3,BF$19=9,BF$19=12)),'Financial planning'!$MH$257/4*$C$15,IF(AND(YEAR(BF$20)=YEAR('Financial planning'!$OD$10),OR(BF$19=6,BF$19=3,BF$19=9,BF$19=12)),'Financial planning'!$OE$257/4*$C$15,IF(AND(YEAR(BF$20)=YEAR('Financial planning'!$QA$10),OR(BF$19=6,BF$19=3,BF$19=9,BF$19=12)),'Financial planning'!$QB$257/4*$C$15,IF(AND(YEAR(BF$20)=YEAR('Financial planning'!$RX$10),OR(BF$19=6,BF$19=3,BF$19=9,BF$19=12)),'Financial planning'!$RY$257/4*$C$15,IF(AND(YEAR(BF$20)=YEAR('Financial planning'!$TU$10),OR(BF$19=6,BF$19=3,BF$19=9,BF$19=12)),'Financial planning'!$TV$257/4*$C$15,IF(AND(YEAR(BF$20)=YEAR('Financial planning'!$VR$10),OR(BF$19=6,BF$19=3,BF$19=9,BF$19=12)),'Financial planning'!$VS$257/4*$C$15,IF(AND(YEAR(BF$20)=YEAR('Financial planning'!$XO$10),OR(BF$19=6,BF$19=3,BF$19=9,BF$19=12)),'Financial planning'!$XP$257/4*$C$15,IF(AND(YEAR(BF$20)=YEAR('Financial planning'!$ZL$10),OR(BF$19=6,BF$19=3,BF$19=9,BF$19=12)),'Financial planning'!$ZM$257/4*$C$15,0)))))))))))))),0))&lt;0,0,(IF($C$13=1,IF(AND((YEAR(BF$20)=YEAR($C$9)),OR(BF$19=6,BF$19=3,BF$19=9,BF$19=12)),'Financial planning'!$AZ$257/$E$15*$C$15,IF(AND(YEAR(BF$20)=YEAR('Financial planning'!$CV$10),OR(BF$19=6,BF$19=3,BF$19=9,BF$19=12)),'Financial planning'!$CW$257/4*$C$15,IF(AND(YEAR(BF$20)=YEAR('Financial planning'!$ES$10),OR(BF$19=6,BF$19=3,BF$19=9,BF$19=12)),'Financial planning'!$ET$257/4*$C$15,IF(AND(YEAR(BF$20)=YEAR('Financial planning'!$GP$10),OR(BF$19=6,BF$19=3,BF$19=9,BF$19=12)),'Financial planning'!$GQ$257/4*$C$15,IF(AND(YEAR(BF$20)=YEAR('Financial planning'!$IM$10),OR(BF$19=6,BF$19=3,BF$19=9,BF$19=12)),'Financial planning'!$IN$257/4*$C$15,IF(AND(YEAR(BF$20)=YEAR('Financial planning'!$KJ$10),OR(BF$19=6,BF$19=3,BF$19=9,BF$19=12)),'Financial planning'!$KK$257/4*$C$15,IF(AND(YEAR(BF$20)=YEAR('Financial planning'!$MG$10),OR(BF$19=6,BF$19=3,BF$19=9,BF$19=12)),'Financial planning'!$MH$257/4*$C$15,IF(AND(YEAR(BF$20)=YEAR('Financial planning'!$OD$10),OR(BF$19=6,BF$19=3,BF$19=9,BF$19=12)),'Financial planning'!$OE$257/4*$C$15,IF(AND(YEAR(BF$20)=YEAR('Financial planning'!$QA$10),OR(BF$19=6,BF$19=3,BF$19=9,BF$19=12)),'Financial planning'!$QB$257/4*$C$15,IF(AND(YEAR(BF$20)=YEAR('Financial planning'!$RX$10),OR(BF$19=6,BF$19=3,BF$19=9,BF$19=12)),'Financial planning'!$RY$257/4*$C$15,IF(AND(YEAR(BF$20)=YEAR('Financial planning'!$TU$10),OR(BF$19=6,BF$19=3,BF$19=9,BF$19=12)),'Financial planning'!$TV$257/4*$C$15,IF(AND(YEAR(BF$20)=YEAR('Financial planning'!$VR$10),OR(BF$19=6,BF$19=3,BF$19=9,BF$19=12)),'Financial planning'!$VS$257/4*$C$15,IF(AND(YEAR(BF$20)=YEAR('Financial planning'!$XO$10),OR(BF$19=6,BF$19=3,BF$19=9,BF$19=12)),'Financial planning'!$XP$257/4*$C$15,IF(AND(YEAR(BF$20)=YEAR('Financial planning'!$ZL$10),OR(BF$19=6,BF$19=3,BF$19=9,BF$19=12)),'Financial planning'!$ZM$257/4*$C$15,0)))))))))))))),0)))</f>
        <v>0</v>
      </c>
      <c r="BG166" s="431">
        <f ca="1">IF((IF($C$13=1,IF(AND((YEAR(BG$20)=YEAR($C$9)),OR(BG$19=6,BG$19=3,BG$19=9,BG$19=12)),'Financial planning'!$AZ$257/$E$15*$C$15,IF(AND(YEAR(BG$20)=YEAR('Financial planning'!$CV$10),OR(BG$19=6,BG$19=3,BG$19=9,BG$19=12)),'Financial planning'!$CW$257/4*$C$15,IF(AND(YEAR(BG$20)=YEAR('Financial planning'!$ES$10),OR(BG$19=6,BG$19=3,BG$19=9,BG$19=12)),'Financial planning'!$ET$257/4*$C$15,IF(AND(YEAR(BG$20)=YEAR('Financial planning'!$GP$10),OR(BG$19=6,BG$19=3,BG$19=9,BG$19=12)),'Financial planning'!$GQ$257/4*$C$15,IF(AND(YEAR(BG$20)=YEAR('Financial planning'!$IM$10),OR(BG$19=6,BG$19=3,BG$19=9,BG$19=12)),'Financial planning'!$IN$257/4*$C$15,IF(AND(YEAR(BG$20)=YEAR('Financial planning'!$KJ$10),OR(BG$19=6,BG$19=3,BG$19=9,BG$19=12)),'Financial planning'!$KK$257/4*$C$15,IF(AND(YEAR(BG$20)=YEAR('Financial planning'!$MG$10),OR(BG$19=6,BG$19=3,BG$19=9,BG$19=12)),'Financial planning'!$MH$257/4*$C$15,IF(AND(YEAR(BG$20)=YEAR('Financial planning'!$OD$10),OR(BG$19=6,BG$19=3,BG$19=9,BG$19=12)),'Financial planning'!$OE$257/4*$C$15,IF(AND(YEAR(BG$20)=YEAR('Financial planning'!$QA$10),OR(BG$19=6,BG$19=3,BG$19=9,BG$19=12)),'Financial planning'!$QB$257/4*$C$15,IF(AND(YEAR(BG$20)=YEAR('Financial planning'!$RX$10),OR(BG$19=6,BG$19=3,BG$19=9,BG$19=12)),'Financial planning'!$RY$257/4*$C$15,IF(AND(YEAR(BG$20)=YEAR('Financial planning'!$TU$10),OR(BG$19=6,BG$19=3,BG$19=9,BG$19=12)),'Financial planning'!$TV$257/4*$C$15,IF(AND(YEAR(BG$20)=YEAR('Financial planning'!$VR$10),OR(BG$19=6,BG$19=3,BG$19=9,BG$19=12)),'Financial planning'!$VS$257/4*$C$15,IF(AND(YEAR(BG$20)=YEAR('Financial planning'!$XO$10),OR(BG$19=6,BG$19=3,BG$19=9,BG$19=12)),'Financial planning'!$XP$257/4*$C$15,IF(AND(YEAR(BG$20)=YEAR('Financial planning'!$ZL$10),OR(BG$19=6,BG$19=3,BG$19=9,BG$19=12)),'Financial planning'!$ZM$257/4*$C$15,0)))))))))))))),0))&lt;0,0,(IF($C$13=1,IF(AND((YEAR(BG$20)=YEAR($C$9)),OR(BG$19=6,BG$19=3,BG$19=9,BG$19=12)),'Financial planning'!$AZ$257/$E$15*$C$15,IF(AND(YEAR(BG$20)=YEAR('Financial planning'!$CV$10),OR(BG$19=6,BG$19=3,BG$19=9,BG$19=12)),'Financial planning'!$CW$257/4*$C$15,IF(AND(YEAR(BG$20)=YEAR('Financial planning'!$ES$10),OR(BG$19=6,BG$19=3,BG$19=9,BG$19=12)),'Financial planning'!$ET$257/4*$C$15,IF(AND(YEAR(BG$20)=YEAR('Financial planning'!$GP$10),OR(BG$19=6,BG$19=3,BG$19=9,BG$19=12)),'Financial planning'!$GQ$257/4*$C$15,IF(AND(YEAR(BG$20)=YEAR('Financial planning'!$IM$10),OR(BG$19=6,BG$19=3,BG$19=9,BG$19=12)),'Financial planning'!$IN$257/4*$C$15,IF(AND(YEAR(BG$20)=YEAR('Financial planning'!$KJ$10),OR(BG$19=6,BG$19=3,BG$19=9,BG$19=12)),'Financial planning'!$KK$257/4*$C$15,IF(AND(YEAR(BG$20)=YEAR('Financial planning'!$MG$10),OR(BG$19=6,BG$19=3,BG$19=9,BG$19=12)),'Financial planning'!$MH$257/4*$C$15,IF(AND(YEAR(BG$20)=YEAR('Financial planning'!$OD$10),OR(BG$19=6,BG$19=3,BG$19=9,BG$19=12)),'Financial planning'!$OE$257/4*$C$15,IF(AND(YEAR(BG$20)=YEAR('Financial planning'!$QA$10),OR(BG$19=6,BG$19=3,BG$19=9,BG$19=12)),'Financial planning'!$QB$257/4*$C$15,IF(AND(YEAR(BG$20)=YEAR('Financial planning'!$RX$10),OR(BG$19=6,BG$19=3,BG$19=9,BG$19=12)),'Financial planning'!$RY$257/4*$C$15,IF(AND(YEAR(BG$20)=YEAR('Financial planning'!$TU$10),OR(BG$19=6,BG$19=3,BG$19=9,BG$19=12)),'Financial planning'!$TV$257/4*$C$15,IF(AND(YEAR(BG$20)=YEAR('Financial planning'!$VR$10),OR(BG$19=6,BG$19=3,BG$19=9,BG$19=12)),'Financial planning'!$VS$257/4*$C$15,IF(AND(YEAR(BG$20)=YEAR('Financial planning'!$XO$10),OR(BG$19=6,BG$19=3,BG$19=9,BG$19=12)),'Financial planning'!$XP$257/4*$C$15,IF(AND(YEAR(BG$20)=YEAR('Financial planning'!$ZL$10),OR(BG$19=6,BG$19=3,BG$19=9,BG$19=12)),'Financial planning'!$ZM$257/4*$C$15,0)))))))))))))),0)))</f>
        <v>0</v>
      </c>
      <c r="BH166" s="431">
        <f>IF((IF($C$13=1,IF(AND((YEAR(BH$20)=YEAR($C$9)),OR(BH$19=6,BH$19=3,BH$19=9,BH$19=12)),'Financial planning'!$AZ$257/$E$15*$C$15,IF(AND(YEAR(BH$20)=YEAR('Financial planning'!$CV$10),OR(BH$19=6,BH$19=3,BH$19=9,BH$19=12)),'Financial planning'!$CW$257/4*$C$15,IF(AND(YEAR(BH$20)=YEAR('Financial planning'!$ES$10),OR(BH$19=6,BH$19=3,BH$19=9,BH$19=12)),'Financial planning'!$ET$257/4*$C$15,IF(AND(YEAR(BH$20)=YEAR('Financial planning'!$GP$10),OR(BH$19=6,BH$19=3,BH$19=9,BH$19=12)),'Financial planning'!$GQ$257/4*$C$15,IF(AND(YEAR(BH$20)=YEAR('Financial planning'!$IM$10),OR(BH$19=6,BH$19=3,BH$19=9,BH$19=12)),'Financial planning'!$IN$257/4*$C$15,IF(AND(YEAR(BH$20)=YEAR('Financial planning'!$KJ$10),OR(BH$19=6,BH$19=3,BH$19=9,BH$19=12)),'Financial planning'!$KK$257/4*$C$15,IF(AND(YEAR(BH$20)=YEAR('Financial planning'!$MG$10),OR(BH$19=6,BH$19=3,BH$19=9,BH$19=12)),'Financial planning'!$MH$257/4*$C$15,IF(AND(YEAR(BH$20)=YEAR('Financial planning'!$OD$10),OR(BH$19=6,BH$19=3,BH$19=9,BH$19=12)),'Financial planning'!$OE$257/4*$C$15,IF(AND(YEAR(BH$20)=YEAR('Financial planning'!$QA$10),OR(BH$19=6,BH$19=3,BH$19=9,BH$19=12)),'Financial planning'!$QB$257/4*$C$15,IF(AND(YEAR(BH$20)=YEAR('Financial planning'!$RX$10),OR(BH$19=6,BH$19=3,BH$19=9,BH$19=12)),'Financial planning'!$RY$257/4*$C$15,IF(AND(YEAR(BH$20)=YEAR('Financial planning'!$TU$10),OR(BH$19=6,BH$19=3,BH$19=9,BH$19=12)),'Financial planning'!$TV$257/4*$C$15,IF(AND(YEAR(BH$20)=YEAR('Financial planning'!$VR$10),OR(BH$19=6,BH$19=3,BH$19=9,BH$19=12)),'Financial planning'!$VS$257/4*$C$15,IF(AND(YEAR(BH$20)=YEAR('Financial planning'!$XO$10),OR(BH$19=6,BH$19=3,BH$19=9,BH$19=12)),'Financial planning'!$XP$257/4*$C$15,IF(AND(YEAR(BH$20)=YEAR('Financial planning'!$ZL$10),OR(BH$19=6,BH$19=3,BH$19=9,BH$19=12)),'Financial planning'!$ZM$257/4*$C$15,0)))))))))))))),0))&lt;0,0,(IF($C$13=1,IF(AND((YEAR(BH$20)=YEAR($C$9)),OR(BH$19=6,BH$19=3,BH$19=9,BH$19=12)),'Financial planning'!$AZ$257/$E$15*$C$15,IF(AND(YEAR(BH$20)=YEAR('Financial planning'!$CV$10),OR(BH$19=6,BH$19=3,BH$19=9,BH$19=12)),'Financial planning'!$CW$257/4*$C$15,IF(AND(YEAR(BH$20)=YEAR('Financial planning'!$ES$10),OR(BH$19=6,BH$19=3,BH$19=9,BH$19=12)),'Financial planning'!$ET$257/4*$C$15,IF(AND(YEAR(BH$20)=YEAR('Financial planning'!$GP$10),OR(BH$19=6,BH$19=3,BH$19=9,BH$19=12)),'Financial planning'!$GQ$257/4*$C$15,IF(AND(YEAR(BH$20)=YEAR('Financial planning'!$IM$10),OR(BH$19=6,BH$19=3,BH$19=9,BH$19=12)),'Financial planning'!$IN$257/4*$C$15,IF(AND(YEAR(BH$20)=YEAR('Financial planning'!$KJ$10),OR(BH$19=6,BH$19=3,BH$19=9,BH$19=12)),'Financial planning'!$KK$257/4*$C$15,IF(AND(YEAR(BH$20)=YEAR('Financial planning'!$MG$10),OR(BH$19=6,BH$19=3,BH$19=9,BH$19=12)),'Financial planning'!$MH$257/4*$C$15,IF(AND(YEAR(BH$20)=YEAR('Financial planning'!$OD$10),OR(BH$19=6,BH$19=3,BH$19=9,BH$19=12)),'Financial planning'!$OE$257/4*$C$15,IF(AND(YEAR(BH$20)=YEAR('Financial planning'!$QA$10),OR(BH$19=6,BH$19=3,BH$19=9,BH$19=12)),'Financial planning'!$QB$257/4*$C$15,IF(AND(YEAR(BH$20)=YEAR('Financial planning'!$RX$10),OR(BH$19=6,BH$19=3,BH$19=9,BH$19=12)),'Financial planning'!$RY$257/4*$C$15,IF(AND(YEAR(BH$20)=YEAR('Financial planning'!$TU$10),OR(BH$19=6,BH$19=3,BH$19=9,BH$19=12)),'Financial planning'!$TV$257/4*$C$15,IF(AND(YEAR(BH$20)=YEAR('Financial planning'!$VR$10),OR(BH$19=6,BH$19=3,BH$19=9,BH$19=12)),'Financial planning'!$VS$257/4*$C$15,IF(AND(YEAR(BH$20)=YEAR('Financial planning'!$XO$10),OR(BH$19=6,BH$19=3,BH$19=9,BH$19=12)),'Financial planning'!$XP$257/4*$C$15,IF(AND(YEAR(BH$20)=YEAR('Financial planning'!$ZL$10),OR(BH$19=6,BH$19=3,BH$19=9,BH$19=12)),'Financial planning'!$ZM$257/4*$C$15,0)))))))))))))),0)))</f>
        <v>0</v>
      </c>
      <c r="BI166" s="431">
        <f>IF((IF($C$13=1,IF(AND((YEAR(BI$20)=YEAR($C$9)),OR(BI$19=6,BI$19=3,BI$19=9,BI$19=12)),'Financial planning'!$AZ$257/$E$15*$C$15,IF(AND(YEAR(BI$20)=YEAR('Financial planning'!$CV$10),OR(BI$19=6,BI$19=3,BI$19=9,BI$19=12)),'Financial planning'!$CW$257/4*$C$15,IF(AND(YEAR(BI$20)=YEAR('Financial planning'!$ES$10),OR(BI$19=6,BI$19=3,BI$19=9,BI$19=12)),'Financial planning'!$ET$257/4*$C$15,IF(AND(YEAR(BI$20)=YEAR('Financial planning'!$GP$10),OR(BI$19=6,BI$19=3,BI$19=9,BI$19=12)),'Financial planning'!$GQ$257/4*$C$15,IF(AND(YEAR(BI$20)=YEAR('Financial planning'!$IM$10),OR(BI$19=6,BI$19=3,BI$19=9,BI$19=12)),'Financial planning'!$IN$257/4*$C$15,IF(AND(YEAR(BI$20)=YEAR('Financial planning'!$KJ$10),OR(BI$19=6,BI$19=3,BI$19=9,BI$19=12)),'Financial planning'!$KK$257/4*$C$15,IF(AND(YEAR(BI$20)=YEAR('Financial planning'!$MG$10),OR(BI$19=6,BI$19=3,BI$19=9,BI$19=12)),'Financial planning'!$MH$257/4*$C$15,IF(AND(YEAR(BI$20)=YEAR('Financial planning'!$OD$10),OR(BI$19=6,BI$19=3,BI$19=9,BI$19=12)),'Financial planning'!$OE$257/4*$C$15,IF(AND(YEAR(BI$20)=YEAR('Financial planning'!$QA$10),OR(BI$19=6,BI$19=3,BI$19=9,BI$19=12)),'Financial planning'!$QB$257/4*$C$15,IF(AND(YEAR(BI$20)=YEAR('Financial planning'!$RX$10),OR(BI$19=6,BI$19=3,BI$19=9,BI$19=12)),'Financial planning'!$RY$257/4*$C$15,IF(AND(YEAR(BI$20)=YEAR('Financial planning'!$TU$10),OR(BI$19=6,BI$19=3,BI$19=9,BI$19=12)),'Financial planning'!$TV$257/4*$C$15,IF(AND(YEAR(BI$20)=YEAR('Financial planning'!$VR$10),OR(BI$19=6,BI$19=3,BI$19=9,BI$19=12)),'Financial planning'!$VS$257/4*$C$15,IF(AND(YEAR(BI$20)=YEAR('Financial planning'!$XO$10),OR(BI$19=6,BI$19=3,BI$19=9,BI$19=12)),'Financial planning'!$XP$257/4*$C$15,IF(AND(YEAR(BI$20)=YEAR('Financial planning'!$ZL$10),OR(BI$19=6,BI$19=3,BI$19=9,BI$19=12)),'Financial planning'!$ZM$257/4*$C$15,0)))))))))))))),0))&lt;0,0,(IF($C$13=1,IF(AND((YEAR(BI$20)=YEAR($C$9)),OR(BI$19=6,BI$19=3,BI$19=9,BI$19=12)),'Financial planning'!$AZ$257/$E$15*$C$15,IF(AND(YEAR(BI$20)=YEAR('Financial planning'!$CV$10),OR(BI$19=6,BI$19=3,BI$19=9,BI$19=12)),'Financial planning'!$CW$257/4*$C$15,IF(AND(YEAR(BI$20)=YEAR('Financial planning'!$ES$10),OR(BI$19=6,BI$19=3,BI$19=9,BI$19=12)),'Financial planning'!$ET$257/4*$C$15,IF(AND(YEAR(BI$20)=YEAR('Financial planning'!$GP$10),OR(BI$19=6,BI$19=3,BI$19=9,BI$19=12)),'Financial planning'!$GQ$257/4*$C$15,IF(AND(YEAR(BI$20)=YEAR('Financial planning'!$IM$10),OR(BI$19=6,BI$19=3,BI$19=9,BI$19=12)),'Financial planning'!$IN$257/4*$C$15,IF(AND(YEAR(BI$20)=YEAR('Financial planning'!$KJ$10),OR(BI$19=6,BI$19=3,BI$19=9,BI$19=12)),'Financial planning'!$KK$257/4*$C$15,IF(AND(YEAR(BI$20)=YEAR('Financial planning'!$MG$10),OR(BI$19=6,BI$19=3,BI$19=9,BI$19=12)),'Financial planning'!$MH$257/4*$C$15,IF(AND(YEAR(BI$20)=YEAR('Financial planning'!$OD$10),OR(BI$19=6,BI$19=3,BI$19=9,BI$19=12)),'Financial planning'!$OE$257/4*$C$15,IF(AND(YEAR(BI$20)=YEAR('Financial planning'!$QA$10),OR(BI$19=6,BI$19=3,BI$19=9,BI$19=12)),'Financial planning'!$QB$257/4*$C$15,IF(AND(YEAR(BI$20)=YEAR('Financial planning'!$RX$10),OR(BI$19=6,BI$19=3,BI$19=9,BI$19=12)),'Financial planning'!$RY$257/4*$C$15,IF(AND(YEAR(BI$20)=YEAR('Financial planning'!$TU$10),OR(BI$19=6,BI$19=3,BI$19=9,BI$19=12)),'Financial planning'!$TV$257/4*$C$15,IF(AND(YEAR(BI$20)=YEAR('Financial planning'!$VR$10),OR(BI$19=6,BI$19=3,BI$19=9,BI$19=12)),'Financial planning'!$VS$257/4*$C$15,IF(AND(YEAR(BI$20)=YEAR('Financial planning'!$XO$10),OR(BI$19=6,BI$19=3,BI$19=9,BI$19=12)),'Financial planning'!$XP$257/4*$C$15,IF(AND(YEAR(BI$20)=YEAR('Financial planning'!$ZL$10),OR(BI$19=6,BI$19=3,BI$19=9,BI$19=12)),'Financial planning'!$ZM$257/4*$C$15,0)))))))))))))),0)))</f>
        <v>0</v>
      </c>
      <c r="BJ166" s="431">
        <f ca="1">IF((IF($C$13=1,IF(AND((YEAR(BJ$20)=YEAR($C$9)),OR(BJ$19=6,BJ$19=3,BJ$19=9,BJ$19=12)),'Financial planning'!$AZ$257/$E$15*$C$15,IF(AND(YEAR(BJ$20)=YEAR('Financial planning'!$CV$10),OR(BJ$19=6,BJ$19=3,BJ$19=9,BJ$19=12)),'Financial planning'!$CW$257/4*$C$15,IF(AND(YEAR(BJ$20)=YEAR('Financial planning'!$ES$10),OR(BJ$19=6,BJ$19=3,BJ$19=9,BJ$19=12)),'Financial planning'!$ET$257/4*$C$15,IF(AND(YEAR(BJ$20)=YEAR('Financial planning'!$GP$10),OR(BJ$19=6,BJ$19=3,BJ$19=9,BJ$19=12)),'Financial planning'!$GQ$257/4*$C$15,IF(AND(YEAR(BJ$20)=YEAR('Financial planning'!$IM$10),OR(BJ$19=6,BJ$19=3,BJ$19=9,BJ$19=12)),'Financial planning'!$IN$257/4*$C$15,IF(AND(YEAR(BJ$20)=YEAR('Financial planning'!$KJ$10),OR(BJ$19=6,BJ$19=3,BJ$19=9,BJ$19=12)),'Financial planning'!$KK$257/4*$C$15,IF(AND(YEAR(BJ$20)=YEAR('Financial planning'!$MG$10),OR(BJ$19=6,BJ$19=3,BJ$19=9,BJ$19=12)),'Financial planning'!$MH$257/4*$C$15,IF(AND(YEAR(BJ$20)=YEAR('Financial planning'!$OD$10),OR(BJ$19=6,BJ$19=3,BJ$19=9,BJ$19=12)),'Financial planning'!$OE$257/4*$C$15,IF(AND(YEAR(BJ$20)=YEAR('Financial planning'!$QA$10),OR(BJ$19=6,BJ$19=3,BJ$19=9,BJ$19=12)),'Financial planning'!$QB$257/4*$C$15,IF(AND(YEAR(BJ$20)=YEAR('Financial planning'!$RX$10),OR(BJ$19=6,BJ$19=3,BJ$19=9,BJ$19=12)),'Financial planning'!$RY$257/4*$C$15,IF(AND(YEAR(BJ$20)=YEAR('Financial planning'!$TU$10),OR(BJ$19=6,BJ$19=3,BJ$19=9,BJ$19=12)),'Financial planning'!$TV$257/4*$C$15,IF(AND(YEAR(BJ$20)=YEAR('Financial planning'!$VR$10),OR(BJ$19=6,BJ$19=3,BJ$19=9,BJ$19=12)),'Financial planning'!$VS$257/4*$C$15,IF(AND(YEAR(BJ$20)=YEAR('Financial planning'!$XO$10),OR(BJ$19=6,BJ$19=3,BJ$19=9,BJ$19=12)),'Financial planning'!$XP$257/4*$C$15,IF(AND(YEAR(BJ$20)=YEAR('Financial planning'!$ZL$10),OR(BJ$19=6,BJ$19=3,BJ$19=9,BJ$19=12)),'Financial planning'!$ZM$257/4*$C$15,0)))))))))))))),0))&lt;0,0,(IF($C$13=1,IF(AND((YEAR(BJ$20)=YEAR($C$9)),OR(BJ$19=6,BJ$19=3,BJ$19=9,BJ$19=12)),'Financial planning'!$AZ$257/$E$15*$C$15,IF(AND(YEAR(BJ$20)=YEAR('Financial planning'!$CV$10),OR(BJ$19=6,BJ$19=3,BJ$19=9,BJ$19=12)),'Financial planning'!$CW$257/4*$C$15,IF(AND(YEAR(BJ$20)=YEAR('Financial planning'!$ES$10),OR(BJ$19=6,BJ$19=3,BJ$19=9,BJ$19=12)),'Financial planning'!$ET$257/4*$C$15,IF(AND(YEAR(BJ$20)=YEAR('Financial planning'!$GP$10),OR(BJ$19=6,BJ$19=3,BJ$19=9,BJ$19=12)),'Financial planning'!$GQ$257/4*$C$15,IF(AND(YEAR(BJ$20)=YEAR('Financial planning'!$IM$10),OR(BJ$19=6,BJ$19=3,BJ$19=9,BJ$19=12)),'Financial planning'!$IN$257/4*$C$15,IF(AND(YEAR(BJ$20)=YEAR('Financial planning'!$KJ$10),OR(BJ$19=6,BJ$19=3,BJ$19=9,BJ$19=12)),'Financial planning'!$KK$257/4*$C$15,IF(AND(YEAR(BJ$20)=YEAR('Financial planning'!$MG$10),OR(BJ$19=6,BJ$19=3,BJ$19=9,BJ$19=12)),'Financial planning'!$MH$257/4*$C$15,IF(AND(YEAR(BJ$20)=YEAR('Financial planning'!$OD$10),OR(BJ$19=6,BJ$19=3,BJ$19=9,BJ$19=12)),'Financial planning'!$OE$257/4*$C$15,IF(AND(YEAR(BJ$20)=YEAR('Financial planning'!$QA$10),OR(BJ$19=6,BJ$19=3,BJ$19=9,BJ$19=12)),'Financial planning'!$QB$257/4*$C$15,IF(AND(YEAR(BJ$20)=YEAR('Financial planning'!$RX$10),OR(BJ$19=6,BJ$19=3,BJ$19=9,BJ$19=12)),'Financial planning'!$RY$257/4*$C$15,IF(AND(YEAR(BJ$20)=YEAR('Financial planning'!$TU$10),OR(BJ$19=6,BJ$19=3,BJ$19=9,BJ$19=12)),'Financial planning'!$TV$257/4*$C$15,IF(AND(YEAR(BJ$20)=YEAR('Financial planning'!$VR$10),OR(BJ$19=6,BJ$19=3,BJ$19=9,BJ$19=12)),'Financial planning'!$VS$257/4*$C$15,IF(AND(YEAR(BJ$20)=YEAR('Financial planning'!$XO$10),OR(BJ$19=6,BJ$19=3,BJ$19=9,BJ$19=12)),'Financial planning'!$XP$257/4*$C$15,IF(AND(YEAR(BJ$20)=YEAR('Financial planning'!$ZL$10),OR(BJ$19=6,BJ$19=3,BJ$19=9,BJ$19=12)),'Financial planning'!$ZM$257/4*$C$15,0)))))))))))))),0)))</f>
        <v>0</v>
      </c>
      <c r="BK166" s="431">
        <f>IF((IF($C$13=1,IF(AND((YEAR(BK$20)=YEAR($C$9)),OR(BK$19=6,BK$19=3,BK$19=9,BK$19=12)),'Financial planning'!$AZ$257/$E$15*$C$15,IF(AND(YEAR(BK$20)=YEAR('Financial planning'!$CV$10),OR(BK$19=6,BK$19=3,BK$19=9,BK$19=12)),'Financial planning'!$CW$257/4*$C$15,IF(AND(YEAR(BK$20)=YEAR('Financial planning'!$ES$10),OR(BK$19=6,BK$19=3,BK$19=9,BK$19=12)),'Financial planning'!$ET$257/4*$C$15,IF(AND(YEAR(BK$20)=YEAR('Financial planning'!$GP$10),OR(BK$19=6,BK$19=3,BK$19=9,BK$19=12)),'Financial planning'!$GQ$257/4*$C$15,IF(AND(YEAR(BK$20)=YEAR('Financial planning'!$IM$10),OR(BK$19=6,BK$19=3,BK$19=9,BK$19=12)),'Financial planning'!$IN$257/4*$C$15,IF(AND(YEAR(BK$20)=YEAR('Financial planning'!$KJ$10),OR(BK$19=6,BK$19=3,BK$19=9,BK$19=12)),'Financial planning'!$KK$257/4*$C$15,IF(AND(YEAR(BK$20)=YEAR('Financial planning'!$MG$10),OR(BK$19=6,BK$19=3,BK$19=9,BK$19=12)),'Financial planning'!$MH$257/4*$C$15,IF(AND(YEAR(BK$20)=YEAR('Financial planning'!$OD$10),OR(BK$19=6,BK$19=3,BK$19=9,BK$19=12)),'Financial planning'!$OE$257/4*$C$15,IF(AND(YEAR(BK$20)=YEAR('Financial planning'!$QA$10),OR(BK$19=6,BK$19=3,BK$19=9,BK$19=12)),'Financial planning'!$QB$257/4*$C$15,IF(AND(YEAR(BK$20)=YEAR('Financial planning'!$RX$10),OR(BK$19=6,BK$19=3,BK$19=9,BK$19=12)),'Financial planning'!$RY$257/4*$C$15,IF(AND(YEAR(BK$20)=YEAR('Financial planning'!$TU$10),OR(BK$19=6,BK$19=3,BK$19=9,BK$19=12)),'Financial planning'!$TV$257/4*$C$15,IF(AND(YEAR(BK$20)=YEAR('Financial planning'!$VR$10),OR(BK$19=6,BK$19=3,BK$19=9,BK$19=12)),'Financial planning'!$VS$257/4*$C$15,IF(AND(YEAR(BK$20)=YEAR('Financial planning'!$XO$10),OR(BK$19=6,BK$19=3,BK$19=9,BK$19=12)),'Financial planning'!$XP$257/4*$C$15,IF(AND(YEAR(BK$20)=YEAR('Financial planning'!$ZL$10),OR(BK$19=6,BK$19=3,BK$19=9,BK$19=12)),'Financial planning'!$ZM$257/4*$C$15,0)))))))))))))),0))&lt;0,0,(IF($C$13=1,IF(AND((YEAR(BK$20)=YEAR($C$9)),OR(BK$19=6,BK$19=3,BK$19=9,BK$19=12)),'Financial planning'!$AZ$257/$E$15*$C$15,IF(AND(YEAR(BK$20)=YEAR('Financial planning'!$CV$10),OR(BK$19=6,BK$19=3,BK$19=9,BK$19=12)),'Financial planning'!$CW$257/4*$C$15,IF(AND(YEAR(BK$20)=YEAR('Financial planning'!$ES$10),OR(BK$19=6,BK$19=3,BK$19=9,BK$19=12)),'Financial planning'!$ET$257/4*$C$15,IF(AND(YEAR(BK$20)=YEAR('Financial planning'!$GP$10),OR(BK$19=6,BK$19=3,BK$19=9,BK$19=12)),'Financial planning'!$GQ$257/4*$C$15,IF(AND(YEAR(BK$20)=YEAR('Financial planning'!$IM$10),OR(BK$19=6,BK$19=3,BK$19=9,BK$19=12)),'Financial planning'!$IN$257/4*$C$15,IF(AND(YEAR(BK$20)=YEAR('Financial planning'!$KJ$10),OR(BK$19=6,BK$19=3,BK$19=9,BK$19=12)),'Financial planning'!$KK$257/4*$C$15,IF(AND(YEAR(BK$20)=YEAR('Financial planning'!$MG$10),OR(BK$19=6,BK$19=3,BK$19=9,BK$19=12)),'Financial planning'!$MH$257/4*$C$15,IF(AND(YEAR(BK$20)=YEAR('Financial planning'!$OD$10),OR(BK$19=6,BK$19=3,BK$19=9,BK$19=12)),'Financial planning'!$OE$257/4*$C$15,IF(AND(YEAR(BK$20)=YEAR('Financial planning'!$QA$10),OR(BK$19=6,BK$19=3,BK$19=9,BK$19=12)),'Financial planning'!$QB$257/4*$C$15,IF(AND(YEAR(BK$20)=YEAR('Financial planning'!$RX$10),OR(BK$19=6,BK$19=3,BK$19=9,BK$19=12)),'Financial planning'!$RY$257/4*$C$15,IF(AND(YEAR(BK$20)=YEAR('Financial planning'!$TU$10),OR(BK$19=6,BK$19=3,BK$19=9,BK$19=12)),'Financial planning'!$TV$257/4*$C$15,IF(AND(YEAR(BK$20)=YEAR('Financial planning'!$VR$10),OR(BK$19=6,BK$19=3,BK$19=9,BK$19=12)),'Financial planning'!$VS$257/4*$C$15,IF(AND(YEAR(BK$20)=YEAR('Financial planning'!$XO$10),OR(BK$19=6,BK$19=3,BK$19=9,BK$19=12)),'Financial planning'!$XP$257/4*$C$15,IF(AND(YEAR(BK$20)=YEAR('Financial planning'!$ZL$10),OR(BK$19=6,BK$19=3,BK$19=9,BK$19=12)),'Financial planning'!$ZM$257/4*$C$15,0)))))))))))))),0)))</f>
        <v>0</v>
      </c>
      <c r="BL166" s="431">
        <f>IF((IF($C$13=1,IF(AND((YEAR(BL$20)=YEAR($C$9)),OR(BL$19=6,BL$19=3,BL$19=9,BL$19=12)),'Financial planning'!$AZ$257/$E$15*$C$15,IF(AND(YEAR(BL$20)=YEAR('Financial planning'!$CV$10),OR(BL$19=6,BL$19=3,BL$19=9,BL$19=12)),'Financial planning'!$CW$257/4*$C$15,IF(AND(YEAR(BL$20)=YEAR('Financial planning'!$ES$10),OR(BL$19=6,BL$19=3,BL$19=9,BL$19=12)),'Financial planning'!$ET$257/4*$C$15,IF(AND(YEAR(BL$20)=YEAR('Financial planning'!$GP$10),OR(BL$19=6,BL$19=3,BL$19=9,BL$19=12)),'Financial planning'!$GQ$257/4*$C$15,IF(AND(YEAR(BL$20)=YEAR('Financial planning'!$IM$10),OR(BL$19=6,BL$19=3,BL$19=9,BL$19=12)),'Financial planning'!$IN$257/4*$C$15,IF(AND(YEAR(BL$20)=YEAR('Financial planning'!$KJ$10),OR(BL$19=6,BL$19=3,BL$19=9,BL$19=12)),'Financial planning'!$KK$257/4*$C$15,IF(AND(YEAR(BL$20)=YEAR('Financial planning'!$MG$10),OR(BL$19=6,BL$19=3,BL$19=9,BL$19=12)),'Financial planning'!$MH$257/4*$C$15,IF(AND(YEAR(BL$20)=YEAR('Financial planning'!$OD$10),OR(BL$19=6,BL$19=3,BL$19=9,BL$19=12)),'Financial planning'!$OE$257/4*$C$15,IF(AND(YEAR(BL$20)=YEAR('Financial planning'!$QA$10),OR(BL$19=6,BL$19=3,BL$19=9,BL$19=12)),'Financial planning'!$QB$257/4*$C$15,IF(AND(YEAR(BL$20)=YEAR('Financial planning'!$RX$10),OR(BL$19=6,BL$19=3,BL$19=9,BL$19=12)),'Financial planning'!$RY$257/4*$C$15,IF(AND(YEAR(BL$20)=YEAR('Financial planning'!$TU$10),OR(BL$19=6,BL$19=3,BL$19=9,BL$19=12)),'Financial planning'!$TV$257/4*$C$15,IF(AND(YEAR(BL$20)=YEAR('Financial planning'!$VR$10),OR(BL$19=6,BL$19=3,BL$19=9,BL$19=12)),'Financial planning'!$VS$257/4*$C$15,IF(AND(YEAR(BL$20)=YEAR('Financial planning'!$XO$10),OR(BL$19=6,BL$19=3,BL$19=9,BL$19=12)),'Financial planning'!$XP$257/4*$C$15,IF(AND(YEAR(BL$20)=YEAR('Financial planning'!$ZL$10),OR(BL$19=6,BL$19=3,BL$19=9,BL$19=12)),'Financial planning'!$ZM$257/4*$C$15,0)))))))))))))),0))&lt;0,0,(IF($C$13=1,IF(AND((YEAR(BL$20)=YEAR($C$9)),OR(BL$19=6,BL$19=3,BL$19=9,BL$19=12)),'Financial planning'!$AZ$257/$E$15*$C$15,IF(AND(YEAR(BL$20)=YEAR('Financial planning'!$CV$10),OR(BL$19=6,BL$19=3,BL$19=9,BL$19=12)),'Financial planning'!$CW$257/4*$C$15,IF(AND(YEAR(BL$20)=YEAR('Financial planning'!$ES$10),OR(BL$19=6,BL$19=3,BL$19=9,BL$19=12)),'Financial planning'!$ET$257/4*$C$15,IF(AND(YEAR(BL$20)=YEAR('Financial planning'!$GP$10),OR(BL$19=6,BL$19=3,BL$19=9,BL$19=12)),'Financial planning'!$GQ$257/4*$C$15,IF(AND(YEAR(BL$20)=YEAR('Financial planning'!$IM$10),OR(BL$19=6,BL$19=3,BL$19=9,BL$19=12)),'Financial planning'!$IN$257/4*$C$15,IF(AND(YEAR(BL$20)=YEAR('Financial planning'!$KJ$10),OR(BL$19=6,BL$19=3,BL$19=9,BL$19=12)),'Financial planning'!$KK$257/4*$C$15,IF(AND(YEAR(BL$20)=YEAR('Financial planning'!$MG$10),OR(BL$19=6,BL$19=3,BL$19=9,BL$19=12)),'Financial planning'!$MH$257/4*$C$15,IF(AND(YEAR(BL$20)=YEAR('Financial planning'!$OD$10),OR(BL$19=6,BL$19=3,BL$19=9,BL$19=12)),'Financial planning'!$OE$257/4*$C$15,IF(AND(YEAR(BL$20)=YEAR('Financial planning'!$QA$10),OR(BL$19=6,BL$19=3,BL$19=9,BL$19=12)),'Financial planning'!$QB$257/4*$C$15,IF(AND(YEAR(BL$20)=YEAR('Financial planning'!$RX$10),OR(BL$19=6,BL$19=3,BL$19=9,BL$19=12)),'Financial planning'!$RY$257/4*$C$15,IF(AND(YEAR(BL$20)=YEAR('Financial planning'!$TU$10),OR(BL$19=6,BL$19=3,BL$19=9,BL$19=12)),'Financial planning'!$TV$257/4*$C$15,IF(AND(YEAR(BL$20)=YEAR('Financial planning'!$VR$10),OR(BL$19=6,BL$19=3,BL$19=9,BL$19=12)),'Financial planning'!$VS$257/4*$C$15,IF(AND(YEAR(BL$20)=YEAR('Financial planning'!$XO$10),OR(BL$19=6,BL$19=3,BL$19=9,BL$19=12)),'Financial planning'!$XP$257/4*$C$15,IF(AND(YEAR(BL$20)=YEAR('Financial planning'!$ZL$10),OR(BL$19=6,BL$19=3,BL$19=9,BL$19=12)),'Financial planning'!$ZM$257/4*$C$15,0)))))))))))))),0)))</f>
        <v>0</v>
      </c>
      <c r="BM166" s="431">
        <f ca="1">IF((IF($C$13=1,IF(AND((YEAR(BM$20)=YEAR($C$9)),OR(BM$19=6,BM$19=3,BM$19=9,BM$19=12)),'Financial planning'!$AZ$257/$E$15*$C$15,IF(AND(YEAR(BM$20)=YEAR('Financial planning'!$CV$10),OR(BM$19=6,BM$19=3,BM$19=9,BM$19=12)),'Financial planning'!$CW$257/4*$C$15,IF(AND(YEAR(BM$20)=YEAR('Financial planning'!$ES$10),OR(BM$19=6,BM$19=3,BM$19=9,BM$19=12)),'Financial planning'!$ET$257/4*$C$15,IF(AND(YEAR(BM$20)=YEAR('Financial planning'!$GP$10),OR(BM$19=6,BM$19=3,BM$19=9,BM$19=12)),'Financial planning'!$GQ$257/4*$C$15,IF(AND(YEAR(BM$20)=YEAR('Financial planning'!$IM$10),OR(BM$19=6,BM$19=3,BM$19=9,BM$19=12)),'Financial planning'!$IN$257/4*$C$15,IF(AND(YEAR(BM$20)=YEAR('Financial planning'!$KJ$10),OR(BM$19=6,BM$19=3,BM$19=9,BM$19=12)),'Financial planning'!$KK$257/4*$C$15,IF(AND(YEAR(BM$20)=YEAR('Financial planning'!$MG$10),OR(BM$19=6,BM$19=3,BM$19=9,BM$19=12)),'Financial planning'!$MH$257/4*$C$15,IF(AND(YEAR(BM$20)=YEAR('Financial planning'!$OD$10),OR(BM$19=6,BM$19=3,BM$19=9,BM$19=12)),'Financial planning'!$OE$257/4*$C$15,IF(AND(YEAR(BM$20)=YEAR('Financial planning'!$QA$10),OR(BM$19=6,BM$19=3,BM$19=9,BM$19=12)),'Financial planning'!$QB$257/4*$C$15,IF(AND(YEAR(BM$20)=YEAR('Financial planning'!$RX$10),OR(BM$19=6,BM$19=3,BM$19=9,BM$19=12)),'Financial planning'!$RY$257/4*$C$15,IF(AND(YEAR(BM$20)=YEAR('Financial planning'!$TU$10),OR(BM$19=6,BM$19=3,BM$19=9,BM$19=12)),'Financial planning'!$TV$257/4*$C$15,IF(AND(YEAR(BM$20)=YEAR('Financial planning'!$VR$10),OR(BM$19=6,BM$19=3,BM$19=9,BM$19=12)),'Financial planning'!$VS$257/4*$C$15,IF(AND(YEAR(BM$20)=YEAR('Financial planning'!$XO$10),OR(BM$19=6,BM$19=3,BM$19=9,BM$19=12)),'Financial planning'!$XP$257/4*$C$15,IF(AND(YEAR(BM$20)=YEAR('Financial planning'!$ZL$10),OR(BM$19=6,BM$19=3,BM$19=9,BM$19=12)),'Financial planning'!$ZM$257/4*$C$15,0)))))))))))))),0))&lt;0,0,(IF($C$13=1,IF(AND((YEAR(BM$20)=YEAR($C$9)),OR(BM$19=6,BM$19=3,BM$19=9,BM$19=12)),'Financial planning'!$AZ$257/$E$15*$C$15,IF(AND(YEAR(BM$20)=YEAR('Financial planning'!$CV$10),OR(BM$19=6,BM$19=3,BM$19=9,BM$19=12)),'Financial planning'!$CW$257/4*$C$15,IF(AND(YEAR(BM$20)=YEAR('Financial planning'!$ES$10),OR(BM$19=6,BM$19=3,BM$19=9,BM$19=12)),'Financial planning'!$ET$257/4*$C$15,IF(AND(YEAR(BM$20)=YEAR('Financial planning'!$GP$10),OR(BM$19=6,BM$19=3,BM$19=9,BM$19=12)),'Financial planning'!$GQ$257/4*$C$15,IF(AND(YEAR(BM$20)=YEAR('Financial planning'!$IM$10),OR(BM$19=6,BM$19=3,BM$19=9,BM$19=12)),'Financial planning'!$IN$257/4*$C$15,IF(AND(YEAR(BM$20)=YEAR('Financial planning'!$KJ$10),OR(BM$19=6,BM$19=3,BM$19=9,BM$19=12)),'Financial planning'!$KK$257/4*$C$15,IF(AND(YEAR(BM$20)=YEAR('Financial planning'!$MG$10),OR(BM$19=6,BM$19=3,BM$19=9,BM$19=12)),'Financial planning'!$MH$257/4*$C$15,IF(AND(YEAR(BM$20)=YEAR('Financial planning'!$OD$10),OR(BM$19=6,BM$19=3,BM$19=9,BM$19=12)),'Financial planning'!$OE$257/4*$C$15,IF(AND(YEAR(BM$20)=YEAR('Financial planning'!$QA$10),OR(BM$19=6,BM$19=3,BM$19=9,BM$19=12)),'Financial planning'!$QB$257/4*$C$15,IF(AND(YEAR(BM$20)=YEAR('Financial planning'!$RX$10),OR(BM$19=6,BM$19=3,BM$19=9,BM$19=12)),'Financial planning'!$RY$257/4*$C$15,IF(AND(YEAR(BM$20)=YEAR('Financial planning'!$TU$10),OR(BM$19=6,BM$19=3,BM$19=9,BM$19=12)),'Financial planning'!$TV$257/4*$C$15,IF(AND(YEAR(BM$20)=YEAR('Financial planning'!$VR$10),OR(BM$19=6,BM$19=3,BM$19=9,BM$19=12)),'Financial planning'!$VS$257/4*$C$15,IF(AND(YEAR(BM$20)=YEAR('Financial planning'!$XO$10),OR(BM$19=6,BM$19=3,BM$19=9,BM$19=12)),'Financial planning'!$XP$257/4*$C$15,IF(AND(YEAR(BM$20)=YEAR('Financial planning'!$ZL$10),OR(BM$19=6,BM$19=3,BM$19=9,BM$19=12)),'Financial planning'!$ZM$257/4*$C$15,0)))))))))))))),0)))</f>
        <v>0</v>
      </c>
      <c r="BN166" s="431">
        <f>IF((IF($C$13=1,IF(AND((YEAR(BN$20)=YEAR($C$9)),OR(BN$19=6,BN$19=3,BN$19=9,BN$19=12)),'Financial planning'!$AZ$257/$E$15*$C$15,IF(AND(YEAR(BN$20)=YEAR('Financial planning'!$CV$10),OR(BN$19=6,BN$19=3,BN$19=9,BN$19=12)),'Financial planning'!$CW$257/4*$C$15,IF(AND(YEAR(BN$20)=YEAR('Financial planning'!$ES$10),OR(BN$19=6,BN$19=3,BN$19=9,BN$19=12)),'Financial planning'!$ET$257/4*$C$15,IF(AND(YEAR(BN$20)=YEAR('Financial planning'!$GP$10),OR(BN$19=6,BN$19=3,BN$19=9,BN$19=12)),'Financial planning'!$GQ$257/4*$C$15,IF(AND(YEAR(BN$20)=YEAR('Financial planning'!$IM$10),OR(BN$19=6,BN$19=3,BN$19=9,BN$19=12)),'Financial planning'!$IN$257/4*$C$15,IF(AND(YEAR(BN$20)=YEAR('Financial planning'!$KJ$10),OR(BN$19=6,BN$19=3,BN$19=9,BN$19=12)),'Financial planning'!$KK$257/4*$C$15,IF(AND(YEAR(BN$20)=YEAR('Financial planning'!$MG$10),OR(BN$19=6,BN$19=3,BN$19=9,BN$19=12)),'Financial planning'!$MH$257/4*$C$15,IF(AND(YEAR(BN$20)=YEAR('Financial planning'!$OD$10),OR(BN$19=6,BN$19=3,BN$19=9,BN$19=12)),'Financial planning'!$OE$257/4*$C$15,IF(AND(YEAR(BN$20)=YEAR('Financial planning'!$QA$10),OR(BN$19=6,BN$19=3,BN$19=9,BN$19=12)),'Financial planning'!$QB$257/4*$C$15,IF(AND(YEAR(BN$20)=YEAR('Financial planning'!$RX$10),OR(BN$19=6,BN$19=3,BN$19=9,BN$19=12)),'Financial planning'!$RY$257/4*$C$15,IF(AND(YEAR(BN$20)=YEAR('Financial planning'!$TU$10),OR(BN$19=6,BN$19=3,BN$19=9,BN$19=12)),'Financial planning'!$TV$257/4*$C$15,IF(AND(YEAR(BN$20)=YEAR('Financial planning'!$VR$10),OR(BN$19=6,BN$19=3,BN$19=9,BN$19=12)),'Financial planning'!$VS$257/4*$C$15,IF(AND(YEAR(BN$20)=YEAR('Financial planning'!$XO$10),OR(BN$19=6,BN$19=3,BN$19=9,BN$19=12)),'Financial planning'!$XP$257/4*$C$15,IF(AND(YEAR(BN$20)=YEAR('Financial planning'!$ZL$10),OR(BN$19=6,BN$19=3,BN$19=9,BN$19=12)),'Financial planning'!$ZM$257/4*$C$15,0)))))))))))))),0))&lt;0,0,(IF($C$13=1,IF(AND((YEAR(BN$20)=YEAR($C$9)),OR(BN$19=6,BN$19=3,BN$19=9,BN$19=12)),'Financial planning'!$AZ$257/$E$15*$C$15,IF(AND(YEAR(BN$20)=YEAR('Financial planning'!$CV$10),OR(BN$19=6,BN$19=3,BN$19=9,BN$19=12)),'Financial planning'!$CW$257/4*$C$15,IF(AND(YEAR(BN$20)=YEAR('Financial planning'!$ES$10),OR(BN$19=6,BN$19=3,BN$19=9,BN$19=12)),'Financial planning'!$ET$257/4*$C$15,IF(AND(YEAR(BN$20)=YEAR('Financial planning'!$GP$10),OR(BN$19=6,BN$19=3,BN$19=9,BN$19=12)),'Financial planning'!$GQ$257/4*$C$15,IF(AND(YEAR(BN$20)=YEAR('Financial planning'!$IM$10),OR(BN$19=6,BN$19=3,BN$19=9,BN$19=12)),'Financial planning'!$IN$257/4*$C$15,IF(AND(YEAR(BN$20)=YEAR('Financial planning'!$KJ$10),OR(BN$19=6,BN$19=3,BN$19=9,BN$19=12)),'Financial planning'!$KK$257/4*$C$15,IF(AND(YEAR(BN$20)=YEAR('Financial planning'!$MG$10),OR(BN$19=6,BN$19=3,BN$19=9,BN$19=12)),'Financial planning'!$MH$257/4*$C$15,IF(AND(YEAR(BN$20)=YEAR('Financial planning'!$OD$10),OR(BN$19=6,BN$19=3,BN$19=9,BN$19=12)),'Financial planning'!$OE$257/4*$C$15,IF(AND(YEAR(BN$20)=YEAR('Financial planning'!$QA$10),OR(BN$19=6,BN$19=3,BN$19=9,BN$19=12)),'Financial planning'!$QB$257/4*$C$15,IF(AND(YEAR(BN$20)=YEAR('Financial planning'!$RX$10),OR(BN$19=6,BN$19=3,BN$19=9,BN$19=12)),'Financial planning'!$RY$257/4*$C$15,IF(AND(YEAR(BN$20)=YEAR('Financial planning'!$TU$10),OR(BN$19=6,BN$19=3,BN$19=9,BN$19=12)),'Financial planning'!$TV$257/4*$C$15,IF(AND(YEAR(BN$20)=YEAR('Financial planning'!$VR$10),OR(BN$19=6,BN$19=3,BN$19=9,BN$19=12)),'Financial planning'!$VS$257/4*$C$15,IF(AND(YEAR(BN$20)=YEAR('Financial planning'!$XO$10),OR(BN$19=6,BN$19=3,BN$19=9,BN$19=12)),'Financial planning'!$XP$257/4*$C$15,IF(AND(YEAR(BN$20)=YEAR('Financial planning'!$ZL$10),OR(BN$19=6,BN$19=3,BN$19=9,BN$19=12)),'Financial planning'!$ZM$257/4*$C$15,0)))))))))))))),0)))</f>
        <v>0</v>
      </c>
      <c r="BO166" s="431">
        <f>IF((IF($C$13=1,IF(AND((YEAR(BO$20)=YEAR($C$9)),OR(BO$19=6,BO$19=3,BO$19=9,BO$19=12)),'Financial planning'!$AZ$257/$E$15*$C$15,IF(AND(YEAR(BO$20)=YEAR('Financial planning'!$CV$10),OR(BO$19=6,BO$19=3,BO$19=9,BO$19=12)),'Financial planning'!$CW$257/4*$C$15,IF(AND(YEAR(BO$20)=YEAR('Financial planning'!$ES$10),OR(BO$19=6,BO$19=3,BO$19=9,BO$19=12)),'Financial planning'!$ET$257/4*$C$15,IF(AND(YEAR(BO$20)=YEAR('Financial planning'!$GP$10),OR(BO$19=6,BO$19=3,BO$19=9,BO$19=12)),'Financial planning'!$GQ$257/4*$C$15,IF(AND(YEAR(BO$20)=YEAR('Financial planning'!$IM$10),OR(BO$19=6,BO$19=3,BO$19=9,BO$19=12)),'Financial planning'!$IN$257/4*$C$15,IF(AND(YEAR(BO$20)=YEAR('Financial planning'!$KJ$10),OR(BO$19=6,BO$19=3,BO$19=9,BO$19=12)),'Financial planning'!$KK$257/4*$C$15,IF(AND(YEAR(BO$20)=YEAR('Financial planning'!$MG$10),OR(BO$19=6,BO$19=3,BO$19=9,BO$19=12)),'Financial planning'!$MH$257/4*$C$15,IF(AND(YEAR(BO$20)=YEAR('Financial planning'!$OD$10),OR(BO$19=6,BO$19=3,BO$19=9,BO$19=12)),'Financial planning'!$OE$257/4*$C$15,IF(AND(YEAR(BO$20)=YEAR('Financial planning'!$QA$10),OR(BO$19=6,BO$19=3,BO$19=9,BO$19=12)),'Financial planning'!$QB$257/4*$C$15,IF(AND(YEAR(BO$20)=YEAR('Financial planning'!$RX$10),OR(BO$19=6,BO$19=3,BO$19=9,BO$19=12)),'Financial planning'!$RY$257/4*$C$15,IF(AND(YEAR(BO$20)=YEAR('Financial planning'!$TU$10),OR(BO$19=6,BO$19=3,BO$19=9,BO$19=12)),'Financial planning'!$TV$257/4*$C$15,IF(AND(YEAR(BO$20)=YEAR('Financial planning'!$VR$10),OR(BO$19=6,BO$19=3,BO$19=9,BO$19=12)),'Financial planning'!$VS$257/4*$C$15,IF(AND(YEAR(BO$20)=YEAR('Financial planning'!$XO$10),OR(BO$19=6,BO$19=3,BO$19=9,BO$19=12)),'Financial planning'!$XP$257/4*$C$15,IF(AND(YEAR(BO$20)=YEAR('Financial planning'!$ZL$10),OR(BO$19=6,BO$19=3,BO$19=9,BO$19=12)),'Financial planning'!$ZM$257/4*$C$15,0)))))))))))))),0))&lt;0,0,(IF($C$13=1,IF(AND((YEAR(BO$20)=YEAR($C$9)),OR(BO$19=6,BO$19=3,BO$19=9,BO$19=12)),'Financial planning'!$AZ$257/$E$15*$C$15,IF(AND(YEAR(BO$20)=YEAR('Financial planning'!$CV$10),OR(BO$19=6,BO$19=3,BO$19=9,BO$19=12)),'Financial planning'!$CW$257/4*$C$15,IF(AND(YEAR(BO$20)=YEAR('Financial planning'!$ES$10),OR(BO$19=6,BO$19=3,BO$19=9,BO$19=12)),'Financial planning'!$ET$257/4*$C$15,IF(AND(YEAR(BO$20)=YEAR('Financial planning'!$GP$10),OR(BO$19=6,BO$19=3,BO$19=9,BO$19=12)),'Financial planning'!$GQ$257/4*$C$15,IF(AND(YEAR(BO$20)=YEAR('Financial planning'!$IM$10),OR(BO$19=6,BO$19=3,BO$19=9,BO$19=12)),'Financial planning'!$IN$257/4*$C$15,IF(AND(YEAR(BO$20)=YEAR('Financial planning'!$KJ$10),OR(BO$19=6,BO$19=3,BO$19=9,BO$19=12)),'Financial planning'!$KK$257/4*$C$15,IF(AND(YEAR(BO$20)=YEAR('Financial planning'!$MG$10),OR(BO$19=6,BO$19=3,BO$19=9,BO$19=12)),'Financial planning'!$MH$257/4*$C$15,IF(AND(YEAR(BO$20)=YEAR('Financial planning'!$OD$10),OR(BO$19=6,BO$19=3,BO$19=9,BO$19=12)),'Financial planning'!$OE$257/4*$C$15,IF(AND(YEAR(BO$20)=YEAR('Financial planning'!$QA$10),OR(BO$19=6,BO$19=3,BO$19=9,BO$19=12)),'Financial planning'!$QB$257/4*$C$15,IF(AND(YEAR(BO$20)=YEAR('Financial planning'!$RX$10),OR(BO$19=6,BO$19=3,BO$19=9,BO$19=12)),'Financial planning'!$RY$257/4*$C$15,IF(AND(YEAR(BO$20)=YEAR('Financial planning'!$TU$10),OR(BO$19=6,BO$19=3,BO$19=9,BO$19=12)),'Financial planning'!$TV$257/4*$C$15,IF(AND(YEAR(BO$20)=YEAR('Financial planning'!$VR$10),OR(BO$19=6,BO$19=3,BO$19=9,BO$19=12)),'Financial planning'!$VS$257/4*$C$15,IF(AND(YEAR(BO$20)=YEAR('Financial planning'!$XO$10),OR(BO$19=6,BO$19=3,BO$19=9,BO$19=12)),'Financial planning'!$XP$257/4*$C$15,IF(AND(YEAR(BO$20)=YEAR('Financial planning'!$ZL$10),OR(BO$19=6,BO$19=3,BO$19=9,BO$19=12)),'Financial planning'!$ZM$257/4*$C$15,0)))))))))))))),0)))</f>
        <v>0</v>
      </c>
      <c r="BP166" s="431">
        <f ca="1">IF((IF($C$13=1,IF(AND((YEAR(BP$20)=YEAR($C$9)),OR(BP$19=6,BP$19=3,BP$19=9,BP$19=12)),'Financial planning'!$AZ$257/$E$15*$C$15,IF(AND(YEAR(BP$20)=YEAR('Financial planning'!$CV$10),OR(BP$19=6,BP$19=3,BP$19=9,BP$19=12)),'Financial planning'!$CW$257/4*$C$15,IF(AND(YEAR(BP$20)=YEAR('Financial planning'!$ES$10),OR(BP$19=6,BP$19=3,BP$19=9,BP$19=12)),'Financial planning'!$ET$257/4*$C$15,IF(AND(YEAR(BP$20)=YEAR('Financial planning'!$GP$10),OR(BP$19=6,BP$19=3,BP$19=9,BP$19=12)),'Financial planning'!$GQ$257/4*$C$15,IF(AND(YEAR(BP$20)=YEAR('Financial planning'!$IM$10),OR(BP$19=6,BP$19=3,BP$19=9,BP$19=12)),'Financial planning'!$IN$257/4*$C$15,IF(AND(YEAR(BP$20)=YEAR('Financial planning'!$KJ$10),OR(BP$19=6,BP$19=3,BP$19=9,BP$19=12)),'Financial planning'!$KK$257/4*$C$15,IF(AND(YEAR(BP$20)=YEAR('Financial planning'!$MG$10),OR(BP$19=6,BP$19=3,BP$19=9,BP$19=12)),'Financial planning'!$MH$257/4*$C$15,IF(AND(YEAR(BP$20)=YEAR('Financial planning'!$OD$10),OR(BP$19=6,BP$19=3,BP$19=9,BP$19=12)),'Financial planning'!$OE$257/4*$C$15,IF(AND(YEAR(BP$20)=YEAR('Financial planning'!$QA$10),OR(BP$19=6,BP$19=3,BP$19=9,BP$19=12)),'Financial planning'!$QB$257/4*$C$15,IF(AND(YEAR(BP$20)=YEAR('Financial planning'!$RX$10),OR(BP$19=6,BP$19=3,BP$19=9,BP$19=12)),'Financial planning'!$RY$257/4*$C$15,IF(AND(YEAR(BP$20)=YEAR('Financial planning'!$TU$10),OR(BP$19=6,BP$19=3,BP$19=9,BP$19=12)),'Financial planning'!$TV$257/4*$C$15,IF(AND(YEAR(BP$20)=YEAR('Financial planning'!$VR$10),OR(BP$19=6,BP$19=3,BP$19=9,BP$19=12)),'Financial planning'!$VS$257/4*$C$15,IF(AND(YEAR(BP$20)=YEAR('Financial planning'!$XO$10),OR(BP$19=6,BP$19=3,BP$19=9,BP$19=12)),'Financial planning'!$XP$257/4*$C$15,IF(AND(YEAR(BP$20)=YEAR('Financial planning'!$ZL$10),OR(BP$19=6,BP$19=3,BP$19=9,BP$19=12)),'Financial planning'!$ZM$257/4*$C$15,0)))))))))))))),0))&lt;0,0,(IF($C$13=1,IF(AND((YEAR(BP$20)=YEAR($C$9)),OR(BP$19=6,BP$19=3,BP$19=9,BP$19=12)),'Financial planning'!$AZ$257/$E$15*$C$15,IF(AND(YEAR(BP$20)=YEAR('Financial planning'!$CV$10),OR(BP$19=6,BP$19=3,BP$19=9,BP$19=12)),'Financial planning'!$CW$257/4*$C$15,IF(AND(YEAR(BP$20)=YEAR('Financial planning'!$ES$10),OR(BP$19=6,BP$19=3,BP$19=9,BP$19=12)),'Financial planning'!$ET$257/4*$C$15,IF(AND(YEAR(BP$20)=YEAR('Financial planning'!$GP$10),OR(BP$19=6,BP$19=3,BP$19=9,BP$19=12)),'Financial planning'!$GQ$257/4*$C$15,IF(AND(YEAR(BP$20)=YEAR('Financial planning'!$IM$10),OR(BP$19=6,BP$19=3,BP$19=9,BP$19=12)),'Financial planning'!$IN$257/4*$C$15,IF(AND(YEAR(BP$20)=YEAR('Financial planning'!$KJ$10),OR(BP$19=6,BP$19=3,BP$19=9,BP$19=12)),'Financial planning'!$KK$257/4*$C$15,IF(AND(YEAR(BP$20)=YEAR('Financial planning'!$MG$10),OR(BP$19=6,BP$19=3,BP$19=9,BP$19=12)),'Financial planning'!$MH$257/4*$C$15,IF(AND(YEAR(BP$20)=YEAR('Financial planning'!$OD$10),OR(BP$19=6,BP$19=3,BP$19=9,BP$19=12)),'Financial planning'!$OE$257/4*$C$15,IF(AND(YEAR(BP$20)=YEAR('Financial planning'!$QA$10),OR(BP$19=6,BP$19=3,BP$19=9,BP$19=12)),'Financial planning'!$QB$257/4*$C$15,IF(AND(YEAR(BP$20)=YEAR('Financial planning'!$RX$10),OR(BP$19=6,BP$19=3,BP$19=9,BP$19=12)),'Financial planning'!$RY$257/4*$C$15,IF(AND(YEAR(BP$20)=YEAR('Financial planning'!$TU$10),OR(BP$19=6,BP$19=3,BP$19=9,BP$19=12)),'Financial planning'!$TV$257/4*$C$15,IF(AND(YEAR(BP$20)=YEAR('Financial planning'!$VR$10),OR(BP$19=6,BP$19=3,BP$19=9,BP$19=12)),'Financial planning'!$VS$257/4*$C$15,IF(AND(YEAR(BP$20)=YEAR('Financial planning'!$XO$10),OR(BP$19=6,BP$19=3,BP$19=9,BP$19=12)),'Financial planning'!$XP$257/4*$C$15,IF(AND(YEAR(BP$20)=YEAR('Financial planning'!$ZL$10),OR(BP$19=6,BP$19=3,BP$19=9,BP$19=12)),'Financial planning'!$ZM$257/4*$C$15,0)))))))))))))),0)))</f>
        <v>0</v>
      </c>
      <c r="BQ166" s="431">
        <f>IF((IF($C$13=1,IF(AND((YEAR(BQ$20)=YEAR($C$9)),OR(BQ$19=6,BQ$19=3,BQ$19=9,BQ$19=12)),'Financial planning'!$AZ$257/$E$15*$C$15,IF(AND(YEAR(BQ$20)=YEAR('Financial planning'!$CV$10),OR(BQ$19=6,BQ$19=3,BQ$19=9,BQ$19=12)),'Financial planning'!$CW$257/4*$C$15,IF(AND(YEAR(BQ$20)=YEAR('Financial planning'!$ES$10),OR(BQ$19=6,BQ$19=3,BQ$19=9,BQ$19=12)),'Financial planning'!$ET$257/4*$C$15,IF(AND(YEAR(BQ$20)=YEAR('Financial planning'!$GP$10),OR(BQ$19=6,BQ$19=3,BQ$19=9,BQ$19=12)),'Financial planning'!$GQ$257/4*$C$15,IF(AND(YEAR(BQ$20)=YEAR('Financial planning'!$IM$10),OR(BQ$19=6,BQ$19=3,BQ$19=9,BQ$19=12)),'Financial planning'!$IN$257/4*$C$15,IF(AND(YEAR(BQ$20)=YEAR('Financial planning'!$KJ$10),OR(BQ$19=6,BQ$19=3,BQ$19=9,BQ$19=12)),'Financial planning'!$KK$257/4*$C$15,IF(AND(YEAR(BQ$20)=YEAR('Financial planning'!$MG$10),OR(BQ$19=6,BQ$19=3,BQ$19=9,BQ$19=12)),'Financial planning'!$MH$257/4*$C$15,IF(AND(YEAR(BQ$20)=YEAR('Financial planning'!$OD$10),OR(BQ$19=6,BQ$19=3,BQ$19=9,BQ$19=12)),'Financial planning'!$OE$257/4*$C$15,IF(AND(YEAR(BQ$20)=YEAR('Financial planning'!$QA$10),OR(BQ$19=6,BQ$19=3,BQ$19=9,BQ$19=12)),'Financial planning'!$QB$257/4*$C$15,IF(AND(YEAR(BQ$20)=YEAR('Financial planning'!$RX$10),OR(BQ$19=6,BQ$19=3,BQ$19=9,BQ$19=12)),'Financial planning'!$RY$257/4*$C$15,IF(AND(YEAR(BQ$20)=YEAR('Financial planning'!$TU$10),OR(BQ$19=6,BQ$19=3,BQ$19=9,BQ$19=12)),'Financial planning'!$TV$257/4*$C$15,IF(AND(YEAR(BQ$20)=YEAR('Financial planning'!$VR$10),OR(BQ$19=6,BQ$19=3,BQ$19=9,BQ$19=12)),'Financial planning'!$VS$257/4*$C$15,IF(AND(YEAR(BQ$20)=YEAR('Financial planning'!$XO$10),OR(BQ$19=6,BQ$19=3,BQ$19=9,BQ$19=12)),'Financial planning'!$XP$257/4*$C$15,IF(AND(YEAR(BQ$20)=YEAR('Financial planning'!$ZL$10),OR(BQ$19=6,BQ$19=3,BQ$19=9,BQ$19=12)),'Financial planning'!$ZM$257/4*$C$15,0)))))))))))))),0))&lt;0,0,(IF($C$13=1,IF(AND((YEAR(BQ$20)=YEAR($C$9)),OR(BQ$19=6,BQ$19=3,BQ$19=9,BQ$19=12)),'Financial planning'!$AZ$257/$E$15*$C$15,IF(AND(YEAR(BQ$20)=YEAR('Financial planning'!$CV$10),OR(BQ$19=6,BQ$19=3,BQ$19=9,BQ$19=12)),'Financial planning'!$CW$257/4*$C$15,IF(AND(YEAR(BQ$20)=YEAR('Financial planning'!$ES$10),OR(BQ$19=6,BQ$19=3,BQ$19=9,BQ$19=12)),'Financial planning'!$ET$257/4*$C$15,IF(AND(YEAR(BQ$20)=YEAR('Financial planning'!$GP$10),OR(BQ$19=6,BQ$19=3,BQ$19=9,BQ$19=12)),'Financial planning'!$GQ$257/4*$C$15,IF(AND(YEAR(BQ$20)=YEAR('Financial planning'!$IM$10),OR(BQ$19=6,BQ$19=3,BQ$19=9,BQ$19=12)),'Financial planning'!$IN$257/4*$C$15,IF(AND(YEAR(BQ$20)=YEAR('Financial planning'!$KJ$10),OR(BQ$19=6,BQ$19=3,BQ$19=9,BQ$19=12)),'Financial planning'!$KK$257/4*$C$15,IF(AND(YEAR(BQ$20)=YEAR('Financial planning'!$MG$10),OR(BQ$19=6,BQ$19=3,BQ$19=9,BQ$19=12)),'Financial planning'!$MH$257/4*$C$15,IF(AND(YEAR(BQ$20)=YEAR('Financial planning'!$OD$10),OR(BQ$19=6,BQ$19=3,BQ$19=9,BQ$19=12)),'Financial planning'!$OE$257/4*$C$15,IF(AND(YEAR(BQ$20)=YEAR('Financial planning'!$QA$10),OR(BQ$19=6,BQ$19=3,BQ$19=9,BQ$19=12)),'Financial planning'!$QB$257/4*$C$15,IF(AND(YEAR(BQ$20)=YEAR('Financial planning'!$RX$10),OR(BQ$19=6,BQ$19=3,BQ$19=9,BQ$19=12)),'Financial planning'!$RY$257/4*$C$15,IF(AND(YEAR(BQ$20)=YEAR('Financial planning'!$TU$10),OR(BQ$19=6,BQ$19=3,BQ$19=9,BQ$19=12)),'Financial planning'!$TV$257/4*$C$15,IF(AND(YEAR(BQ$20)=YEAR('Financial planning'!$VR$10),OR(BQ$19=6,BQ$19=3,BQ$19=9,BQ$19=12)),'Financial planning'!$VS$257/4*$C$15,IF(AND(YEAR(BQ$20)=YEAR('Financial planning'!$XO$10),OR(BQ$19=6,BQ$19=3,BQ$19=9,BQ$19=12)),'Financial planning'!$XP$257/4*$C$15,IF(AND(YEAR(BQ$20)=YEAR('Financial planning'!$ZL$10),OR(BQ$19=6,BQ$19=3,BQ$19=9,BQ$19=12)),'Financial planning'!$ZM$257/4*$C$15,0)))))))))))))),0)))</f>
        <v>0</v>
      </c>
      <c r="BR166" s="431">
        <f>IF((IF($C$13=1,IF(AND((YEAR(BR$20)=YEAR($C$9)),OR(BR$19=6,BR$19=3,BR$19=9,BR$19=12)),'Financial planning'!$AZ$257/$E$15*$C$15,IF(AND(YEAR(BR$20)=YEAR('Financial planning'!$CV$10),OR(BR$19=6,BR$19=3,BR$19=9,BR$19=12)),'Financial planning'!$CW$257/4*$C$15,IF(AND(YEAR(BR$20)=YEAR('Financial planning'!$ES$10),OR(BR$19=6,BR$19=3,BR$19=9,BR$19=12)),'Financial planning'!$ET$257/4*$C$15,IF(AND(YEAR(BR$20)=YEAR('Financial planning'!$GP$10),OR(BR$19=6,BR$19=3,BR$19=9,BR$19=12)),'Financial planning'!$GQ$257/4*$C$15,IF(AND(YEAR(BR$20)=YEAR('Financial planning'!$IM$10),OR(BR$19=6,BR$19=3,BR$19=9,BR$19=12)),'Financial planning'!$IN$257/4*$C$15,IF(AND(YEAR(BR$20)=YEAR('Financial planning'!$KJ$10),OR(BR$19=6,BR$19=3,BR$19=9,BR$19=12)),'Financial planning'!$KK$257/4*$C$15,IF(AND(YEAR(BR$20)=YEAR('Financial planning'!$MG$10),OR(BR$19=6,BR$19=3,BR$19=9,BR$19=12)),'Financial planning'!$MH$257/4*$C$15,IF(AND(YEAR(BR$20)=YEAR('Financial planning'!$OD$10),OR(BR$19=6,BR$19=3,BR$19=9,BR$19=12)),'Financial planning'!$OE$257/4*$C$15,IF(AND(YEAR(BR$20)=YEAR('Financial planning'!$QA$10),OR(BR$19=6,BR$19=3,BR$19=9,BR$19=12)),'Financial planning'!$QB$257/4*$C$15,IF(AND(YEAR(BR$20)=YEAR('Financial planning'!$RX$10),OR(BR$19=6,BR$19=3,BR$19=9,BR$19=12)),'Financial planning'!$RY$257/4*$C$15,IF(AND(YEAR(BR$20)=YEAR('Financial planning'!$TU$10),OR(BR$19=6,BR$19=3,BR$19=9,BR$19=12)),'Financial planning'!$TV$257/4*$C$15,IF(AND(YEAR(BR$20)=YEAR('Financial planning'!$VR$10),OR(BR$19=6,BR$19=3,BR$19=9,BR$19=12)),'Financial planning'!$VS$257/4*$C$15,IF(AND(YEAR(BR$20)=YEAR('Financial planning'!$XO$10),OR(BR$19=6,BR$19=3,BR$19=9,BR$19=12)),'Financial planning'!$XP$257/4*$C$15,IF(AND(YEAR(BR$20)=YEAR('Financial planning'!$ZL$10),OR(BR$19=6,BR$19=3,BR$19=9,BR$19=12)),'Financial planning'!$ZM$257/4*$C$15,0)))))))))))))),0))&lt;0,0,(IF($C$13=1,IF(AND((YEAR(BR$20)=YEAR($C$9)),OR(BR$19=6,BR$19=3,BR$19=9,BR$19=12)),'Financial planning'!$AZ$257/$E$15*$C$15,IF(AND(YEAR(BR$20)=YEAR('Financial planning'!$CV$10),OR(BR$19=6,BR$19=3,BR$19=9,BR$19=12)),'Financial planning'!$CW$257/4*$C$15,IF(AND(YEAR(BR$20)=YEAR('Financial planning'!$ES$10),OR(BR$19=6,BR$19=3,BR$19=9,BR$19=12)),'Financial planning'!$ET$257/4*$C$15,IF(AND(YEAR(BR$20)=YEAR('Financial planning'!$GP$10),OR(BR$19=6,BR$19=3,BR$19=9,BR$19=12)),'Financial planning'!$GQ$257/4*$C$15,IF(AND(YEAR(BR$20)=YEAR('Financial planning'!$IM$10),OR(BR$19=6,BR$19=3,BR$19=9,BR$19=12)),'Financial planning'!$IN$257/4*$C$15,IF(AND(YEAR(BR$20)=YEAR('Financial planning'!$KJ$10),OR(BR$19=6,BR$19=3,BR$19=9,BR$19=12)),'Financial planning'!$KK$257/4*$C$15,IF(AND(YEAR(BR$20)=YEAR('Financial planning'!$MG$10),OR(BR$19=6,BR$19=3,BR$19=9,BR$19=12)),'Financial planning'!$MH$257/4*$C$15,IF(AND(YEAR(BR$20)=YEAR('Financial planning'!$OD$10),OR(BR$19=6,BR$19=3,BR$19=9,BR$19=12)),'Financial planning'!$OE$257/4*$C$15,IF(AND(YEAR(BR$20)=YEAR('Financial planning'!$QA$10),OR(BR$19=6,BR$19=3,BR$19=9,BR$19=12)),'Financial planning'!$QB$257/4*$C$15,IF(AND(YEAR(BR$20)=YEAR('Financial planning'!$RX$10),OR(BR$19=6,BR$19=3,BR$19=9,BR$19=12)),'Financial planning'!$RY$257/4*$C$15,IF(AND(YEAR(BR$20)=YEAR('Financial planning'!$TU$10),OR(BR$19=6,BR$19=3,BR$19=9,BR$19=12)),'Financial planning'!$TV$257/4*$C$15,IF(AND(YEAR(BR$20)=YEAR('Financial planning'!$VR$10),OR(BR$19=6,BR$19=3,BR$19=9,BR$19=12)),'Financial planning'!$VS$257/4*$C$15,IF(AND(YEAR(BR$20)=YEAR('Financial planning'!$XO$10),OR(BR$19=6,BR$19=3,BR$19=9,BR$19=12)),'Financial planning'!$XP$257/4*$C$15,IF(AND(YEAR(BR$20)=YEAR('Financial planning'!$ZL$10),OR(BR$19=6,BR$19=3,BR$19=9,BR$19=12)),'Financial planning'!$ZM$257/4*$C$15,0)))))))))))))),0)))</f>
        <v>0</v>
      </c>
      <c r="BS166" s="431">
        <f ca="1">IF((IF($C$13=1,IF(AND((YEAR(BS$20)=YEAR($C$9)),OR(BS$19=6,BS$19=3,BS$19=9,BS$19=12)),'Financial planning'!$AZ$257/$E$15*$C$15,IF(AND(YEAR(BS$20)=YEAR('Financial planning'!$CV$10),OR(BS$19=6,BS$19=3,BS$19=9,BS$19=12)),'Financial planning'!$CW$257/4*$C$15,IF(AND(YEAR(BS$20)=YEAR('Financial planning'!$ES$10),OR(BS$19=6,BS$19=3,BS$19=9,BS$19=12)),'Financial planning'!$ET$257/4*$C$15,IF(AND(YEAR(BS$20)=YEAR('Financial planning'!$GP$10),OR(BS$19=6,BS$19=3,BS$19=9,BS$19=12)),'Financial planning'!$GQ$257/4*$C$15,IF(AND(YEAR(BS$20)=YEAR('Financial planning'!$IM$10),OR(BS$19=6,BS$19=3,BS$19=9,BS$19=12)),'Financial planning'!$IN$257/4*$C$15,IF(AND(YEAR(BS$20)=YEAR('Financial planning'!$KJ$10),OR(BS$19=6,BS$19=3,BS$19=9,BS$19=12)),'Financial planning'!$KK$257/4*$C$15,IF(AND(YEAR(BS$20)=YEAR('Financial planning'!$MG$10),OR(BS$19=6,BS$19=3,BS$19=9,BS$19=12)),'Financial planning'!$MH$257/4*$C$15,IF(AND(YEAR(BS$20)=YEAR('Financial planning'!$OD$10),OR(BS$19=6,BS$19=3,BS$19=9,BS$19=12)),'Financial planning'!$OE$257/4*$C$15,IF(AND(YEAR(BS$20)=YEAR('Financial planning'!$QA$10),OR(BS$19=6,BS$19=3,BS$19=9,BS$19=12)),'Financial planning'!$QB$257/4*$C$15,IF(AND(YEAR(BS$20)=YEAR('Financial planning'!$RX$10),OR(BS$19=6,BS$19=3,BS$19=9,BS$19=12)),'Financial planning'!$RY$257/4*$C$15,IF(AND(YEAR(BS$20)=YEAR('Financial planning'!$TU$10),OR(BS$19=6,BS$19=3,BS$19=9,BS$19=12)),'Financial planning'!$TV$257/4*$C$15,IF(AND(YEAR(BS$20)=YEAR('Financial planning'!$VR$10),OR(BS$19=6,BS$19=3,BS$19=9,BS$19=12)),'Financial planning'!$VS$257/4*$C$15,IF(AND(YEAR(BS$20)=YEAR('Financial planning'!$XO$10),OR(BS$19=6,BS$19=3,BS$19=9,BS$19=12)),'Financial planning'!$XP$257/4*$C$15,IF(AND(YEAR(BS$20)=YEAR('Financial planning'!$ZL$10),OR(BS$19=6,BS$19=3,BS$19=9,BS$19=12)),'Financial planning'!$ZM$257/4*$C$15,0)))))))))))))),0))&lt;0,0,(IF($C$13=1,IF(AND((YEAR(BS$20)=YEAR($C$9)),OR(BS$19=6,BS$19=3,BS$19=9,BS$19=12)),'Financial planning'!$AZ$257/$E$15*$C$15,IF(AND(YEAR(BS$20)=YEAR('Financial planning'!$CV$10),OR(BS$19=6,BS$19=3,BS$19=9,BS$19=12)),'Financial planning'!$CW$257/4*$C$15,IF(AND(YEAR(BS$20)=YEAR('Financial planning'!$ES$10),OR(BS$19=6,BS$19=3,BS$19=9,BS$19=12)),'Financial planning'!$ET$257/4*$C$15,IF(AND(YEAR(BS$20)=YEAR('Financial planning'!$GP$10),OR(BS$19=6,BS$19=3,BS$19=9,BS$19=12)),'Financial planning'!$GQ$257/4*$C$15,IF(AND(YEAR(BS$20)=YEAR('Financial planning'!$IM$10),OR(BS$19=6,BS$19=3,BS$19=9,BS$19=12)),'Financial planning'!$IN$257/4*$C$15,IF(AND(YEAR(BS$20)=YEAR('Financial planning'!$KJ$10),OR(BS$19=6,BS$19=3,BS$19=9,BS$19=12)),'Financial planning'!$KK$257/4*$C$15,IF(AND(YEAR(BS$20)=YEAR('Financial planning'!$MG$10),OR(BS$19=6,BS$19=3,BS$19=9,BS$19=12)),'Financial planning'!$MH$257/4*$C$15,IF(AND(YEAR(BS$20)=YEAR('Financial planning'!$OD$10),OR(BS$19=6,BS$19=3,BS$19=9,BS$19=12)),'Financial planning'!$OE$257/4*$C$15,IF(AND(YEAR(BS$20)=YEAR('Financial planning'!$QA$10),OR(BS$19=6,BS$19=3,BS$19=9,BS$19=12)),'Financial planning'!$QB$257/4*$C$15,IF(AND(YEAR(BS$20)=YEAR('Financial planning'!$RX$10),OR(BS$19=6,BS$19=3,BS$19=9,BS$19=12)),'Financial planning'!$RY$257/4*$C$15,IF(AND(YEAR(BS$20)=YEAR('Financial planning'!$TU$10),OR(BS$19=6,BS$19=3,BS$19=9,BS$19=12)),'Financial planning'!$TV$257/4*$C$15,IF(AND(YEAR(BS$20)=YEAR('Financial planning'!$VR$10),OR(BS$19=6,BS$19=3,BS$19=9,BS$19=12)),'Financial planning'!$VS$257/4*$C$15,IF(AND(YEAR(BS$20)=YEAR('Financial planning'!$XO$10),OR(BS$19=6,BS$19=3,BS$19=9,BS$19=12)),'Financial planning'!$XP$257/4*$C$15,IF(AND(YEAR(BS$20)=YEAR('Financial planning'!$ZL$10),OR(BS$19=6,BS$19=3,BS$19=9,BS$19=12)),'Financial planning'!$ZM$257/4*$C$15,0)))))))))))))),0)))</f>
        <v>0</v>
      </c>
      <c r="BT166" s="431">
        <f>IF((IF($C$13=1,IF(AND((YEAR(BT$20)=YEAR($C$9)),OR(BT$19=6,BT$19=3,BT$19=9,BT$19=12)),'Financial planning'!$AZ$257/$E$15*$C$15,IF(AND(YEAR(BT$20)=YEAR('Financial planning'!$CV$10),OR(BT$19=6,BT$19=3,BT$19=9,BT$19=12)),'Financial planning'!$CW$257/4*$C$15,IF(AND(YEAR(BT$20)=YEAR('Financial planning'!$ES$10),OR(BT$19=6,BT$19=3,BT$19=9,BT$19=12)),'Financial planning'!$ET$257/4*$C$15,IF(AND(YEAR(BT$20)=YEAR('Financial planning'!$GP$10),OR(BT$19=6,BT$19=3,BT$19=9,BT$19=12)),'Financial planning'!$GQ$257/4*$C$15,IF(AND(YEAR(BT$20)=YEAR('Financial planning'!$IM$10),OR(BT$19=6,BT$19=3,BT$19=9,BT$19=12)),'Financial planning'!$IN$257/4*$C$15,IF(AND(YEAR(BT$20)=YEAR('Financial planning'!$KJ$10),OR(BT$19=6,BT$19=3,BT$19=9,BT$19=12)),'Financial planning'!$KK$257/4*$C$15,IF(AND(YEAR(BT$20)=YEAR('Financial planning'!$MG$10),OR(BT$19=6,BT$19=3,BT$19=9,BT$19=12)),'Financial planning'!$MH$257/4*$C$15,IF(AND(YEAR(BT$20)=YEAR('Financial planning'!$OD$10),OR(BT$19=6,BT$19=3,BT$19=9,BT$19=12)),'Financial planning'!$OE$257/4*$C$15,IF(AND(YEAR(BT$20)=YEAR('Financial planning'!$QA$10),OR(BT$19=6,BT$19=3,BT$19=9,BT$19=12)),'Financial planning'!$QB$257/4*$C$15,IF(AND(YEAR(BT$20)=YEAR('Financial planning'!$RX$10),OR(BT$19=6,BT$19=3,BT$19=9,BT$19=12)),'Financial planning'!$RY$257/4*$C$15,IF(AND(YEAR(BT$20)=YEAR('Financial planning'!$TU$10),OR(BT$19=6,BT$19=3,BT$19=9,BT$19=12)),'Financial planning'!$TV$257/4*$C$15,IF(AND(YEAR(BT$20)=YEAR('Financial planning'!$VR$10),OR(BT$19=6,BT$19=3,BT$19=9,BT$19=12)),'Financial planning'!$VS$257/4*$C$15,IF(AND(YEAR(BT$20)=YEAR('Financial planning'!$XO$10),OR(BT$19=6,BT$19=3,BT$19=9,BT$19=12)),'Financial planning'!$XP$257/4*$C$15,IF(AND(YEAR(BT$20)=YEAR('Financial planning'!$ZL$10),OR(BT$19=6,BT$19=3,BT$19=9,BT$19=12)),'Financial planning'!$ZM$257/4*$C$15,0)))))))))))))),0))&lt;0,0,(IF($C$13=1,IF(AND((YEAR(BT$20)=YEAR($C$9)),OR(BT$19=6,BT$19=3,BT$19=9,BT$19=12)),'Financial planning'!$AZ$257/$E$15*$C$15,IF(AND(YEAR(BT$20)=YEAR('Financial planning'!$CV$10),OR(BT$19=6,BT$19=3,BT$19=9,BT$19=12)),'Financial planning'!$CW$257/4*$C$15,IF(AND(YEAR(BT$20)=YEAR('Financial planning'!$ES$10),OR(BT$19=6,BT$19=3,BT$19=9,BT$19=12)),'Financial planning'!$ET$257/4*$C$15,IF(AND(YEAR(BT$20)=YEAR('Financial planning'!$GP$10),OR(BT$19=6,BT$19=3,BT$19=9,BT$19=12)),'Financial planning'!$GQ$257/4*$C$15,IF(AND(YEAR(BT$20)=YEAR('Financial planning'!$IM$10),OR(BT$19=6,BT$19=3,BT$19=9,BT$19=12)),'Financial planning'!$IN$257/4*$C$15,IF(AND(YEAR(BT$20)=YEAR('Financial planning'!$KJ$10),OR(BT$19=6,BT$19=3,BT$19=9,BT$19=12)),'Financial planning'!$KK$257/4*$C$15,IF(AND(YEAR(BT$20)=YEAR('Financial planning'!$MG$10),OR(BT$19=6,BT$19=3,BT$19=9,BT$19=12)),'Financial planning'!$MH$257/4*$C$15,IF(AND(YEAR(BT$20)=YEAR('Financial planning'!$OD$10),OR(BT$19=6,BT$19=3,BT$19=9,BT$19=12)),'Financial planning'!$OE$257/4*$C$15,IF(AND(YEAR(BT$20)=YEAR('Financial planning'!$QA$10),OR(BT$19=6,BT$19=3,BT$19=9,BT$19=12)),'Financial planning'!$QB$257/4*$C$15,IF(AND(YEAR(BT$20)=YEAR('Financial planning'!$RX$10),OR(BT$19=6,BT$19=3,BT$19=9,BT$19=12)),'Financial planning'!$RY$257/4*$C$15,IF(AND(YEAR(BT$20)=YEAR('Financial planning'!$TU$10),OR(BT$19=6,BT$19=3,BT$19=9,BT$19=12)),'Financial planning'!$TV$257/4*$C$15,IF(AND(YEAR(BT$20)=YEAR('Financial planning'!$VR$10),OR(BT$19=6,BT$19=3,BT$19=9,BT$19=12)),'Financial planning'!$VS$257/4*$C$15,IF(AND(YEAR(BT$20)=YEAR('Financial planning'!$XO$10),OR(BT$19=6,BT$19=3,BT$19=9,BT$19=12)),'Financial planning'!$XP$257/4*$C$15,IF(AND(YEAR(BT$20)=YEAR('Financial planning'!$ZL$10),OR(BT$19=6,BT$19=3,BT$19=9,BT$19=12)),'Financial planning'!$ZM$257/4*$C$15,0)))))))))))))),0)))</f>
        <v>0</v>
      </c>
      <c r="BU166" s="431">
        <f>IF((IF($C$13=1,IF(AND((YEAR(BU$20)=YEAR($C$9)),OR(BU$19=6,BU$19=3,BU$19=9,BU$19=12)),'Financial planning'!$AZ$257/$E$15*$C$15,IF(AND(YEAR(BU$20)=YEAR('Financial planning'!$CV$10),OR(BU$19=6,BU$19=3,BU$19=9,BU$19=12)),'Financial planning'!$CW$257/4*$C$15,IF(AND(YEAR(BU$20)=YEAR('Financial planning'!$ES$10),OR(BU$19=6,BU$19=3,BU$19=9,BU$19=12)),'Financial planning'!$ET$257/4*$C$15,IF(AND(YEAR(BU$20)=YEAR('Financial planning'!$GP$10),OR(BU$19=6,BU$19=3,BU$19=9,BU$19=12)),'Financial planning'!$GQ$257/4*$C$15,IF(AND(YEAR(BU$20)=YEAR('Financial planning'!$IM$10),OR(BU$19=6,BU$19=3,BU$19=9,BU$19=12)),'Financial planning'!$IN$257/4*$C$15,IF(AND(YEAR(BU$20)=YEAR('Financial planning'!$KJ$10),OR(BU$19=6,BU$19=3,BU$19=9,BU$19=12)),'Financial planning'!$KK$257/4*$C$15,IF(AND(YEAR(BU$20)=YEAR('Financial planning'!$MG$10),OR(BU$19=6,BU$19=3,BU$19=9,BU$19=12)),'Financial planning'!$MH$257/4*$C$15,IF(AND(YEAR(BU$20)=YEAR('Financial planning'!$OD$10),OR(BU$19=6,BU$19=3,BU$19=9,BU$19=12)),'Financial planning'!$OE$257/4*$C$15,IF(AND(YEAR(BU$20)=YEAR('Financial planning'!$QA$10),OR(BU$19=6,BU$19=3,BU$19=9,BU$19=12)),'Financial planning'!$QB$257/4*$C$15,IF(AND(YEAR(BU$20)=YEAR('Financial planning'!$RX$10),OR(BU$19=6,BU$19=3,BU$19=9,BU$19=12)),'Financial planning'!$RY$257/4*$C$15,IF(AND(YEAR(BU$20)=YEAR('Financial planning'!$TU$10),OR(BU$19=6,BU$19=3,BU$19=9,BU$19=12)),'Financial planning'!$TV$257/4*$C$15,IF(AND(YEAR(BU$20)=YEAR('Financial planning'!$VR$10),OR(BU$19=6,BU$19=3,BU$19=9,BU$19=12)),'Financial planning'!$VS$257/4*$C$15,IF(AND(YEAR(BU$20)=YEAR('Financial planning'!$XO$10),OR(BU$19=6,BU$19=3,BU$19=9,BU$19=12)),'Financial planning'!$XP$257/4*$C$15,IF(AND(YEAR(BU$20)=YEAR('Financial planning'!$ZL$10),OR(BU$19=6,BU$19=3,BU$19=9,BU$19=12)),'Financial planning'!$ZM$257/4*$C$15,0)))))))))))))),0))&lt;0,0,(IF($C$13=1,IF(AND((YEAR(BU$20)=YEAR($C$9)),OR(BU$19=6,BU$19=3,BU$19=9,BU$19=12)),'Financial planning'!$AZ$257/$E$15*$C$15,IF(AND(YEAR(BU$20)=YEAR('Financial planning'!$CV$10),OR(BU$19=6,BU$19=3,BU$19=9,BU$19=12)),'Financial planning'!$CW$257/4*$C$15,IF(AND(YEAR(BU$20)=YEAR('Financial planning'!$ES$10),OR(BU$19=6,BU$19=3,BU$19=9,BU$19=12)),'Financial planning'!$ET$257/4*$C$15,IF(AND(YEAR(BU$20)=YEAR('Financial planning'!$GP$10),OR(BU$19=6,BU$19=3,BU$19=9,BU$19=12)),'Financial planning'!$GQ$257/4*$C$15,IF(AND(YEAR(BU$20)=YEAR('Financial planning'!$IM$10),OR(BU$19=6,BU$19=3,BU$19=9,BU$19=12)),'Financial planning'!$IN$257/4*$C$15,IF(AND(YEAR(BU$20)=YEAR('Financial planning'!$KJ$10),OR(BU$19=6,BU$19=3,BU$19=9,BU$19=12)),'Financial planning'!$KK$257/4*$C$15,IF(AND(YEAR(BU$20)=YEAR('Financial planning'!$MG$10),OR(BU$19=6,BU$19=3,BU$19=9,BU$19=12)),'Financial planning'!$MH$257/4*$C$15,IF(AND(YEAR(BU$20)=YEAR('Financial planning'!$OD$10),OR(BU$19=6,BU$19=3,BU$19=9,BU$19=12)),'Financial planning'!$OE$257/4*$C$15,IF(AND(YEAR(BU$20)=YEAR('Financial planning'!$QA$10),OR(BU$19=6,BU$19=3,BU$19=9,BU$19=12)),'Financial planning'!$QB$257/4*$C$15,IF(AND(YEAR(BU$20)=YEAR('Financial planning'!$RX$10),OR(BU$19=6,BU$19=3,BU$19=9,BU$19=12)),'Financial planning'!$RY$257/4*$C$15,IF(AND(YEAR(BU$20)=YEAR('Financial planning'!$TU$10),OR(BU$19=6,BU$19=3,BU$19=9,BU$19=12)),'Financial planning'!$TV$257/4*$C$15,IF(AND(YEAR(BU$20)=YEAR('Financial planning'!$VR$10),OR(BU$19=6,BU$19=3,BU$19=9,BU$19=12)),'Financial planning'!$VS$257/4*$C$15,IF(AND(YEAR(BU$20)=YEAR('Financial planning'!$XO$10),OR(BU$19=6,BU$19=3,BU$19=9,BU$19=12)),'Financial planning'!$XP$257/4*$C$15,IF(AND(YEAR(BU$20)=YEAR('Financial planning'!$ZL$10),OR(BU$19=6,BU$19=3,BU$19=9,BU$19=12)),'Financial planning'!$ZM$257/4*$C$15,0)))))))))))))),0)))</f>
        <v>0</v>
      </c>
      <c r="BV166" s="431">
        <f ca="1">IF((IF($C$13=1,IF(AND((YEAR(BV$20)=YEAR($C$9)),OR(BV$19=6,BV$19=3,BV$19=9,BV$19=12)),'Financial planning'!$AZ$257/$E$15*$C$15,IF(AND(YEAR(BV$20)=YEAR('Financial planning'!$CV$10),OR(BV$19=6,BV$19=3,BV$19=9,BV$19=12)),'Financial planning'!$CW$257/4*$C$15,IF(AND(YEAR(BV$20)=YEAR('Financial planning'!$ES$10),OR(BV$19=6,BV$19=3,BV$19=9,BV$19=12)),'Financial planning'!$ET$257/4*$C$15,IF(AND(YEAR(BV$20)=YEAR('Financial planning'!$GP$10),OR(BV$19=6,BV$19=3,BV$19=9,BV$19=12)),'Financial planning'!$GQ$257/4*$C$15,IF(AND(YEAR(BV$20)=YEAR('Financial planning'!$IM$10),OR(BV$19=6,BV$19=3,BV$19=9,BV$19=12)),'Financial planning'!$IN$257/4*$C$15,IF(AND(YEAR(BV$20)=YEAR('Financial planning'!$KJ$10),OR(BV$19=6,BV$19=3,BV$19=9,BV$19=12)),'Financial planning'!$KK$257/4*$C$15,IF(AND(YEAR(BV$20)=YEAR('Financial planning'!$MG$10),OR(BV$19=6,BV$19=3,BV$19=9,BV$19=12)),'Financial planning'!$MH$257/4*$C$15,IF(AND(YEAR(BV$20)=YEAR('Financial planning'!$OD$10),OR(BV$19=6,BV$19=3,BV$19=9,BV$19=12)),'Financial planning'!$OE$257/4*$C$15,IF(AND(YEAR(BV$20)=YEAR('Financial planning'!$QA$10),OR(BV$19=6,BV$19=3,BV$19=9,BV$19=12)),'Financial planning'!$QB$257/4*$C$15,IF(AND(YEAR(BV$20)=YEAR('Financial planning'!$RX$10),OR(BV$19=6,BV$19=3,BV$19=9,BV$19=12)),'Financial planning'!$RY$257/4*$C$15,IF(AND(YEAR(BV$20)=YEAR('Financial planning'!$TU$10),OR(BV$19=6,BV$19=3,BV$19=9,BV$19=12)),'Financial planning'!$TV$257/4*$C$15,IF(AND(YEAR(BV$20)=YEAR('Financial planning'!$VR$10),OR(BV$19=6,BV$19=3,BV$19=9,BV$19=12)),'Financial planning'!$VS$257/4*$C$15,IF(AND(YEAR(BV$20)=YEAR('Financial planning'!$XO$10),OR(BV$19=6,BV$19=3,BV$19=9,BV$19=12)),'Financial planning'!$XP$257/4*$C$15,IF(AND(YEAR(BV$20)=YEAR('Financial planning'!$ZL$10),OR(BV$19=6,BV$19=3,BV$19=9,BV$19=12)),'Financial planning'!$ZM$257/4*$C$15,0)))))))))))))),0))&lt;0,0,(IF($C$13=1,IF(AND((YEAR(BV$20)=YEAR($C$9)),OR(BV$19=6,BV$19=3,BV$19=9,BV$19=12)),'Financial planning'!$AZ$257/$E$15*$C$15,IF(AND(YEAR(BV$20)=YEAR('Financial planning'!$CV$10),OR(BV$19=6,BV$19=3,BV$19=9,BV$19=12)),'Financial planning'!$CW$257/4*$C$15,IF(AND(YEAR(BV$20)=YEAR('Financial planning'!$ES$10),OR(BV$19=6,BV$19=3,BV$19=9,BV$19=12)),'Financial planning'!$ET$257/4*$C$15,IF(AND(YEAR(BV$20)=YEAR('Financial planning'!$GP$10),OR(BV$19=6,BV$19=3,BV$19=9,BV$19=12)),'Financial planning'!$GQ$257/4*$C$15,IF(AND(YEAR(BV$20)=YEAR('Financial planning'!$IM$10),OR(BV$19=6,BV$19=3,BV$19=9,BV$19=12)),'Financial planning'!$IN$257/4*$C$15,IF(AND(YEAR(BV$20)=YEAR('Financial planning'!$KJ$10),OR(BV$19=6,BV$19=3,BV$19=9,BV$19=12)),'Financial planning'!$KK$257/4*$C$15,IF(AND(YEAR(BV$20)=YEAR('Financial planning'!$MG$10),OR(BV$19=6,BV$19=3,BV$19=9,BV$19=12)),'Financial planning'!$MH$257/4*$C$15,IF(AND(YEAR(BV$20)=YEAR('Financial planning'!$OD$10),OR(BV$19=6,BV$19=3,BV$19=9,BV$19=12)),'Financial planning'!$OE$257/4*$C$15,IF(AND(YEAR(BV$20)=YEAR('Financial planning'!$QA$10),OR(BV$19=6,BV$19=3,BV$19=9,BV$19=12)),'Financial planning'!$QB$257/4*$C$15,IF(AND(YEAR(BV$20)=YEAR('Financial planning'!$RX$10),OR(BV$19=6,BV$19=3,BV$19=9,BV$19=12)),'Financial planning'!$RY$257/4*$C$15,IF(AND(YEAR(BV$20)=YEAR('Financial planning'!$TU$10),OR(BV$19=6,BV$19=3,BV$19=9,BV$19=12)),'Financial planning'!$TV$257/4*$C$15,IF(AND(YEAR(BV$20)=YEAR('Financial planning'!$VR$10),OR(BV$19=6,BV$19=3,BV$19=9,BV$19=12)),'Financial planning'!$VS$257/4*$C$15,IF(AND(YEAR(BV$20)=YEAR('Financial planning'!$XO$10),OR(BV$19=6,BV$19=3,BV$19=9,BV$19=12)),'Financial planning'!$XP$257/4*$C$15,IF(AND(YEAR(BV$20)=YEAR('Financial planning'!$ZL$10),OR(BV$19=6,BV$19=3,BV$19=9,BV$19=12)),'Financial planning'!$ZM$257/4*$C$15,0)))))))))))))),0)))</f>
        <v>0</v>
      </c>
      <c r="BW166" s="431">
        <f>IF((IF($C$13=1,IF(AND((YEAR(BW$20)=YEAR($C$9)),OR(BW$19=6,BW$19=3,BW$19=9,BW$19=12)),'Financial planning'!$AZ$257/$E$15*$C$15,IF(AND(YEAR(BW$20)=YEAR('Financial planning'!$CV$10),OR(BW$19=6,BW$19=3,BW$19=9,BW$19=12)),'Financial planning'!$CW$257/4*$C$15,IF(AND(YEAR(BW$20)=YEAR('Financial planning'!$ES$10),OR(BW$19=6,BW$19=3,BW$19=9,BW$19=12)),'Financial planning'!$ET$257/4*$C$15,IF(AND(YEAR(BW$20)=YEAR('Financial planning'!$GP$10),OR(BW$19=6,BW$19=3,BW$19=9,BW$19=12)),'Financial planning'!$GQ$257/4*$C$15,IF(AND(YEAR(BW$20)=YEAR('Financial planning'!$IM$10),OR(BW$19=6,BW$19=3,BW$19=9,BW$19=12)),'Financial planning'!$IN$257/4*$C$15,IF(AND(YEAR(BW$20)=YEAR('Financial planning'!$KJ$10),OR(BW$19=6,BW$19=3,BW$19=9,BW$19=12)),'Financial planning'!$KK$257/4*$C$15,IF(AND(YEAR(BW$20)=YEAR('Financial planning'!$MG$10),OR(BW$19=6,BW$19=3,BW$19=9,BW$19=12)),'Financial planning'!$MH$257/4*$C$15,IF(AND(YEAR(BW$20)=YEAR('Financial planning'!$OD$10),OR(BW$19=6,BW$19=3,BW$19=9,BW$19=12)),'Financial planning'!$OE$257/4*$C$15,IF(AND(YEAR(BW$20)=YEAR('Financial planning'!$QA$10),OR(BW$19=6,BW$19=3,BW$19=9,BW$19=12)),'Financial planning'!$QB$257/4*$C$15,IF(AND(YEAR(BW$20)=YEAR('Financial planning'!$RX$10),OR(BW$19=6,BW$19=3,BW$19=9,BW$19=12)),'Financial planning'!$RY$257/4*$C$15,IF(AND(YEAR(BW$20)=YEAR('Financial planning'!$TU$10),OR(BW$19=6,BW$19=3,BW$19=9,BW$19=12)),'Financial planning'!$TV$257/4*$C$15,IF(AND(YEAR(BW$20)=YEAR('Financial planning'!$VR$10),OR(BW$19=6,BW$19=3,BW$19=9,BW$19=12)),'Financial planning'!$VS$257/4*$C$15,IF(AND(YEAR(BW$20)=YEAR('Financial planning'!$XO$10),OR(BW$19=6,BW$19=3,BW$19=9,BW$19=12)),'Financial planning'!$XP$257/4*$C$15,IF(AND(YEAR(BW$20)=YEAR('Financial planning'!$ZL$10),OR(BW$19=6,BW$19=3,BW$19=9,BW$19=12)),'Financial planning'!$ZM$257/4*$C$15,0)))))))))))))),0))&lt;0,0,(IF($C$13=1,IF(AND((YEAR(BW$20)=YEAR($C$9)),OR(BW$19=6,BW$19=3,BW$19=9,BW$19=12)),'Financial planning'!$AZ$257/$E$15*$C$15,IF(AND(YEAR(BW$20)=YEAR('Financial planning'!$CV$10),OR(BW$19=6,BW$19=3,BW$19=9,BW$19=12)),'Financial planning'!$CW$257/4*$C$15,IF(AND(YEAR(BW$20)=YEAR('Financial planning'!$ES$10),OR(BW$19=6,BW$19=3,BW$19=9,BW$19=12)),'Financial planning'!$ET$257/4*$C$15,IF(AND(YEAR(BW$20)=YEAR('Financial planning'!$GP$10),OR(BW$19=6,BW$19=3,BW$19=9,BW$19=12)),'Financial planning'!$GQ$257/4*$C$15,IF(AND(YEAR(BW$20)=YEAR('Financial planning'!$IM$10),OR(BW$19=6,BW$19=3,BW$19=9,BW$19=12)),'Financial planning'!$IN$257/4*$C$15,IF(AND(YEAR(BW$20)=YEAR('Financial planning'!$KJ$10),OR(BW$19=6,BW$19=3,BW$19=9,BW$19=12)),'Financial planning'!$KK$257/4*$C$15,IF(AND(YEAR(BW$20)=YEAR('Financial planning'!$MG$10),OR(BW$19=6,BW$19=3,BW$19=9,BW$19=12)),'Financial planning'!$MH$257/4*$C$15,IF(AND(YEAR(BW$20)=YEAR('Financial planning'!$OD$10),OR(BW$19=6,BW$19=3,BW$19=9,BW$19=12)),'Financial planning'!$OE$257/4*$C$15,IF(AND(YEAR(BW$20)=YEAR('Financial planning'!$QA$10),OR(BW$19=6,BW$19=3,BW$19=9,BW$19=12)),'Financial planning'!$QB$257/4*$C$15,IF(AND(YEAR(BW$20)=YEAR('Financial planning'!$RX$10),OR(BW$19=6,BW$19=3,BW$19=9,BW$19=12)),'Financial planning'!$RY$257/4*$C$15,IF(AND(YEAR(BW$20)=YEAR('Financial planning'!$TU$10),OR(BW$19=6,BW$19=3,BW$19=9,BW$19=12)),'Financial planning'!$TV$257/4*$C$15,IF(AND(YEAR(BW$20)=YEAR('Financial planning'!$VR$10),OR(BW$19=6,BW$19=3,BW$19=9,BW$19=12)),'Financial planning'!$VS$257/4*$C$15,IF(AND(YEAR(BW$20)=YEAR('Financial planning'!$XO$10),OR(BW$19=6,BW$19=3,BW$19=9,BW$19=12)),'Financial planning'!$XP$257/4*$C$15,IF(AND(YEAR(BW$20)=YEAR('Financial planning'!$ZL$10),OR(BW$19=6,BW$19=3,BW$19=9,BW$19=12)),'Financial planning'!$ZM$257/4*$C$15,0)))))))))))))),0)))</f>
        <v>0</v>
      </c>
      <c r="BX166" s="431">
        <f>IF((IF($C$13=1,IF(AND((YEAR(BX$20)=YEAR($C$9)),OR(BX$19=6,BX$19=3,BX$19=9,BX$19=12)),'Financial planning'!$AZ$257/$E$15*$C$15,IF(AND(YEAR(BX$20)=YEAR('Financial planning'!$CV$10),OR(BX$19=6,BX$19=3,BX$19=9,BX$19=12)),'Financial planning'!$CW$257/4*$C$15,IF(AND(YEAR(BX$20)=YEAR('Financial planning'!$ES$10),OR(BX$19=6,BX$19=3,BX$19=9,BX$19=12)),'Financial planning'!$ET$257/4*$C$15,IF(AND(YEAR(BX$20)=YEAR('Financial planning'!$GP$10),OR(BX$19=6,BX$19=3,BX$19=9,BX$19=12)),'Financial planning'!$GQ$257/4*$C$15,IF(AND(YEAR(BX$20)=YEAR('Financial planning'!$IM$10),OR(BX$19=6,BX$19=3,BX$19=9,BX$19=12)),'Financial planning'!$IN$257/4*$C$15,IF(AND(YEAR(BX$20)=YEAR('Financial planning'!$KJ$10),OR(BX$19=6,BX$19=3,BX$19=9,BX$19=12)),'Financial planning'!$KK$257/4*$C$15,IF(AND(YEAR(BX$20)=YEAR('Financial planning'!$MG$10),OR(BX$19=6,BX$19=3,BX$19=9,BX$19=12)),'Financial planning'!$MH$257/4*$C$15,IF(AND(YEAR(BX$20)=YEAR('Financial planning'!$OD$10),OR(BX$19=6,BX$19=3,BX$19=9,BX$19=12)),'Financial planning'!$OE$257/4*$C$15,IF(AND(YEAR(BX$20)=YEAR('Financial planning'!$QA$10),OR(BX$19=6,BX$19=3,BX$19=9,BX$19=12)),'Financial planning'!$QB$257/4*$C$15,IF(AND(YEAR(BX$20)=YEAR('Financial planning'!$RX$10),OR(BX$19=6,BX$19=3,BX$19=9,BX$19=12)),'Financial planning'!$RY$257/4*$C$15,IF(AND(YEAR(BX$20)=YEAR('Financial planning'!$TU$10),OR(BX$19=6,BX$19=3,BX$19=9,BX$19=12)),'Financial planning'!$TV$257/4*$C$15,IF(AND(YEAR(BX$20)=YEAR('Financial planning'!$VR$10),OR(BX$19=6,BX$19=3,BX$19=9,BX$19=12)),'Financial planning'!$VS$257/4*$C$15,IF(AND(YEAR(BX$20)=YEAR('Financial planning'!$XO$10),OR(BX$19=6,BX$19=3,BX$19=9,BX$19=12)),'Financial planning'!$XP$257/4*$C$15,IF(AND(YEAR(BX$20)=YEAR('Financial planning'!$ZL$10),OR(BX$19=6,BX$19=3,BX$19=9,BX$19=12)),'Financial planning'!$ZM$257/4*$C$15,0)))))))))))))),0))&lt;0,0,(IF($C$13=1,IF(AND((YEAR(BX$20)=YEAR($C$9)),OR(BX$19=6,BX$19=3,BX$19=9,BX$19=12)),'Financial planning'!$AZ$257/$E$15*$C$15,IF(AND(YEAR(BX$20)=YEAR('Financial planning'!$CV$10),OR(BX$19=6,BX$19=3,BX$19=9,BX$19=12)),'Financial planning'!$CW$257/4*$C$15,IF(AND(YEAR(BX$20)=YEAR('Financial planning'!$ES$10),OR(BX$19=6,BX$19=3,BX$19=9,BX$19=12)),'Financial planning'!$ET$257/4*$C$15,IF(AND(YEAR(BX$20)=YEAR('Financial planning'!$GP$10),OR(BX$19=6,BX$19=3,BX$19=9,BX$19=12)),'Financial planning'!$GQ$257/4*$C$15,IF(AND(YEAR(BX$20)=YEAR('Financial planning'!$IM$10),OR(BX$19=6,BX$19=3,BX$19=9,BX$19=12)),'Financial planning'!$IN$257/4*$C$15,IF(AND(YEAR(BX$20)=YEAR('Financial planning'!$KJ$10),OR(BX$19=6,BX$19=3,BX$19=9,BX$19=12)),'Financial planning'!$KK$257/4*$C$15,IF(AND(YEAR(BX$20)=YEAR('Financial planning'!$MG$10),OR(BX$19=6,BX$19=3,BX$19=9,BX$19=12)),'Financial planning'!$MH$257/4*$C$15,IF(AND(YEAR(BX$20)=YEAR('Financial planning'!$OD$10),OR(BX$19=6,BX$19=3,BX$19=9,BX$19=12)),'Financial planning'!$OE$257/4*$C$15,IF(AND(YEAR(BX$20)=YEAR('Financial planning'!$QA$10),OR(BX$19=6,BX$19=3,BX$19=9,BX$19=12)),'Financial planning'!$QB$257/4*$C$15,IF(AND(YEAR(BX$20)=YEAR('Financial planning'!$RX$10),OR(BX$19=6,BX$19=3,BX$19=9,BX$19=12)),'Financial planning'!$RY$257/4*$C$15,IF(AND(YEAR(BX$20)=YEAR('Financial planning'!$TU$10),OR(BX$19=6,BX$19=3,BX$19=9,BX$19=12)),'Financial planning'!$TV$257/4*$C$15,IF(AND(YEAR(BX$20)=YEAR('Financial planning'!$VR$10),OR(BX$19=6,BX$19=3,BX$19=9,BX$19=12)),'Financial planning'!$VS$257/4*$C$15,IF(AND(YEAR(BX$20)=YEAR('Financial planning'!$XO$10),OR(BX$19=6,BX$19=3,BX$19=9,BX$19=12)),'Financial planning'!$XP$257/4*$C$15,IF(AND(YEAR(BX$20)=YEAR('Financial planning'!$ZL$10),OR(BX$19=6,BX$19=3,BX$19=9,BX$19=12)),'Financial planning'!$ZM$257/4*$C$15,0)))))))))))))),0)))</f>
        <v>0</v>
      </c>
      <c r="BY166" s="431">
        <f ca="1">IF((IF($C$13=1,IF(AND((YEAR(BY$20)=YEAR($C$9)),OR(BY$19=6,BY$19=3,BY$19=9,BY$19=12)),'Financial planning'!$AZ$257/$E$15*$C$15,IF(AND(YEAR(BY$20)=YEAR('Financial planning'!$CV$10),OR(BY$19=6,BY$19=3,BY$19=9,BY$19=12)),'Financial planning'!$CW$257/4*$C$15,IF(AND(YEAR(BY$20)=YEAR('Financial planning'!$ES$10),OR(BY$19=6,BY$19=3,BY$19=9,BY$19=12)),'Financial planning'!$ET$257/4*$C$15,IF(AND(YEAR(BY$20)=YEAR('Financial planning'!$GP$10),OR(BY$19=6,BY$19=3,BY$19=9,BY$19=12)),'Financial planning'!$GQ$257/4*$C$15,IF(AND(YEAR(BY$20)=YEAR('Financial planning'!$IM$10),OR(BY$19=6,BY$19=3,BY$19=9,BY$19=12)),'Financial planning'!$IN$257/4*$C$15,IF(AND(YEAR(BY$20)=YEAR('Financial planning'!$KJ$10),OR(BY$19=6,BY$19=3,BY$19=9,BY$19=12)),'Financial planning'!$KK$257/4*$C$15,IF(AND(YEAR(BY$20)=YEAR('Financial planning'!$MG$10),OR(BY$19=6,BY$19=3,BY$19=9,BY$19=12)),'Financial planning'!$MH$257/4*$C$15,IF(AND(YEAR(BY$20)=YEAR('Financial planning'!$OD$10),OR(BY$19=6,BY$19=3,BY$19=9,BY$19=12)),'Financial planning'!$OE$257/4*$C$15,IF(AND(YEAR(BY$20)=YEAR('Financial planning'!$QA$10),OR(BY$19=6,BY$19=3,BY$19=9,BY$19=12)),'Financial planning'!$QB$257/4*$C$15,IF(AND(YEAR(BY$20)=YEAR('Financial planning'!$RX$10),OR(BY$19=6,BY$19=3,BY$19=9,BY$19=12)),'Financial planning'!$RY$257/4*$C$15,IF(AND(YEAR(BY$20)=YEAR('Financial planning'!$TU$10),OR(BY$19=6,BY$19=3,BY$19=9,BY$19=12)),'Financial planning'!$TV$257/4*$C$15,IF(AND(YEAR(BY$20)=YEAR('Financial planning'!$VR$10),OR(BY$19=6,BY$19=3,BY$19=9,BY$19=12)),'Financial planning'!$VS$257/4*$C$15,IF(AND(YEAR(BY$20)=YEAR('Financial planning'!$XO$10),OR(BY$19=6,BY$19=3,BY$19=9,BY$19=12)),'Financial planning'!$XP$257/4*$C$15,IF(AND(YEAR(BY$20)=YEAR('Financial planning'!$ZL$10),OR(BY$19=6,BY$19=3,BY$19=9,BY$19=12)),'Financial planning'!$ZM$257/4*$C$15,0)))))))))))))),0))&lt;0,0,(IF($C$13=1,IF(AND((YEAR(BY$20)=YEAR($C$9)),OR(BY$19=6,BY$19=3,BY$19=9,BY$19=12)),'Financial planning'!$AZ$257/$E$15*$C$15,IF(AND(YEAR(BY$20)=YEAR('Financial planning'!$CV$10),OR(BY$19=6,BY$19=3,BY$19=9,BY$19=12)),'Financial planning'!$CW$257/4*$C$15,IF(AND(YEAR(BY$20)=YEAR('Financial planning'!$ES$10),OR(BY$19=6,BY$19=3,BY$19=9,BY$19=12)),'Financial planning'!$ET$257/4*$C$15,IF(AND(YEAR(BY$20)=YEAR('Financial planning'!$GP$10),OR(BY$19=6,BY$19=3,BY$19=9,BY$19=12)),'Financial planning'!$GQ$257/4*$C$15,IF(AND(YEAR(BY$20)=YEAR('Financial planning'!$IM$10),OR(BY$19=6,BY$19=3,BY$19=9,BY$19=12)),'Financial planning'!$IN$257/4*$C$15,IF(AND(YEAR(BY$20)=YEAR('Financial planning'!$KJ$10),OR(BY$19=6,BY$19=3,BY$19=9,BY$19=12)),'Financial planning'!$KK$257/4*$C$15,IF(AND(YEAR(BY$20)=YEAR('Financial planning'!$MG$10),OR(BY$19=6,BY$19=3,BY$19=9,BY$19=12)),'Financial planning'!$MH$257/4*$C$15,IF(AND(YEAR(BY$20)=YEAR('Financial planning'!$OD$10),OR(BY$19=6,BY$19=3,BY$19=9,BY$19=12)),'Financial planning'!$OE$257/4*$C$15,IF(AND(YEAR(BY$20)=YEAR('Financial planning'!$QA$10),OR(BY$19=6,BY$19=3,BY$19=9,BY$19=12)),'Financial planning'!$QB$257/4*$C$15,IF(AND(YEAR(BY$20)=YEAR('Financial planning'!$RX$10),OR(BY$19=6,BY$19=3,BY$19=9,BY$19=12)),'Financial planning'!$RY$257/4*$C$15,IF(AND(YEAR(BY$20)=YEAR('Financial planning'!$TU$10),OR(BY$19=6,BY$19=3,BY$19=9,BY$19=12)),'Financial planning'!$TV$257/4*$C$15,IF(AND(YEAR(BY$20)=YEAR('Financial planning'!$VR$10),OR(BY$19=6,BY$19=3,BY$19=9,BY$19=12)),'Financial planning'!$VS$257/4*$C$15,IF(AND(YEAR(BY$20)=YEAR('Financial planning'!$XO$10),OR(BY$19=6,BY$19=3,BY$19=9,BY$19=12)),'Financial planning'!$XP$257/4*$C$15,IF(AND(YEAR(BY$20)=YEAR('Financial planning'!$ZL$10),OR(BY$19=6,BY$19=3,BY$19=9,BY$19=12)),'Financial planning'!$ZM$257/4*$C$15,0)))))))))))))),0)))</f>
        <v>0</v>
      </c>
      <c r="BZ166" s="431">
        <f>IF((IF($C$13=1,IF(AND((YEAR(BZ$20)=YEAR($C$9)),OR(BZ$19=6,BZ$19=3,BZ$19=9,BZ$19=12)),'Financial planning'!$AZ$257/$E$15*$C$15,IF(AND(YEAR(BZ$20)=YEAR('Financial planning'!$CV$10),OR(BZ$19=6,BZ$19=3,BZ$19=9,BZ$19=12)),'Financial planning'!$CW$257/4*$C$15,IF(AND(YEAR(BZ$20)=YEAR('Financial planning'!$ES$10),OR(BZ$19=6,BZ$19=3,BZ$19=9,BZ$19=12)),'Financial planning'!$ET$257/4*$C$15,IF(AND(YEAR(BZ$20)=YEAR('Financial planning'!$GP$10),OR(BZ$19=6,BZ$19=3,BZ$19=9,BZ$19=12)),'Financial planning'!$GQ$257/4*$C$15,IF(AND(YEAR(BZ$20)=YEAR('Financial planning'!$IM$10),OR(BZ$19=6,BZ$19=3,BZ$19=9,BZ$19=12)),'Financial planning'!$IN$257/4*$C$15,IF(AND(YEAR(BZ$20)=YEAR('Financial planning'!$KJ$10),OR(BZ$19=6,BZ$19=3,BZ$19=9,BZ$19=12)),'Financial planning'!$KK$257/4*$C$15,IF(AND(YEAR(BZ$20)=YEAR('Financial planning'!$MG$10),OR(BZ$19=6,BZ$19=3,BZ$19=9,BZ$19=12)),'Financial planning'!$MH$257/4*$C$15,IF(AND(YEAR(BZ$20)=YEAR('Financial planning'!$OD$10),OR(BZ$19=6,BZ$19=3,BZ$19=9,BZ$19=12)),'Financial planning'!$OE$257/4*$C$15,IF(AND(YEAR(BZ$20)=YEAR('Financial planning'!$QA$10),OR(BZ$19=6,BZ$19=3,BZ$19=9,BZ$19=12)),'Financial planning'!$QB$257/4*$C$15,IF(AND(YEAR(BZ$20)=YEAR('Financial planning'!$RX$10),OR(BZ$19=6,BZ$19=3,BZ$19=9,BZ$19=12)),'Financial planning'!$RY$257/4*$C$15,IF(AND(YEAR(BZ$20)=YEAR('Financial planning'!$TU$10),OR(BZ$19=6,BZ$19=3,BZ$19=9,BZ$19=12)),'Financial planning'!$TV$257/4*$C$15,IF(AND(YEAR(BZ$20)=YEAR('Financial planning'!$VR$10),OR(BZ$19=6,BZ$19=3,BZ$19=9,BZ$19=12)),'Financial planning'!$VS$257/4*$C$15,IF(AND(YEAR(BZ$20)=YEAR('Financial planning'!$XO$10),OR(BZ$19=6,BZ$19=3,BZ$19=9,BZ$19=12)),'Financial planning'!$XP$257/4*$C$15,IF(AND(YEAR(BZ$20)=YEAR('Financial planning'!$ZL$10),OR(BZ$19=6,BZ$19=3,BZ$19=9,BZ$19=12)),'Financial planning'!$ZM$257/4*$C$15,0)))))))))))))),0))&lt;0,0,(IF($C$13=1,IF(AND((YEAR(BZ$20)=YEAR($C$9)),OR(BZ$19=6,BZ$19=3,BZ$19=9,BZ$19=12)),'Financial planning'!$AZ$257/$E$15*$C$15,IF(AND(YEAR(BZ$20)=YEAR('Financial planning'!$CV$10),OR(BZ$19=6,BZ$19=3,BZ$19=9,BZ$19=12)),'Financial planning'!$CW$257/4*$C$15,IF(AND(YEAR(BZ$20)=YEAR('Financial planning'!$ES$10),OR(BZ$19=6,BZ$19=3,BZ$19=9,BZ$19=12)),'Financial planning'!$ET$257/4*$C$15,IF(AND(YEAR(BZ$20)=YEAR('Financial planning'!$GP$10),OR(BZ$19=6,BZ$19=3,BZ$19=9,BZ$19=12)),'Financial planning'!$GQ$257/4*$C$15,IF(AND(YEAR(BZ$20)=YEAR('Financial planning'!$IM$10),OR(BZ$19=6,BZ$19=3,BZ$19=9,BZ$19=12)),'Financial planning'!$IN$257/4*$C$15,IF(AND(YEAR(BZ$20)=YEAR('Financial planning'!$KJ$10),OR(BZ$19=6,BZ$19=3,BZ$19=9,BZ$19=12)),'Financial planning'!$KK$257/4*$C$15,IF(AND(YEAR(BZ$20)=YEAR('Financial planning'!$MG$10),OR(BZ$19=6,BZ$19=3,BZ$19=9,BZ$19=12)),'Financial planning'!$MH$257/4*$C$15,IF(AND(YEAR(BZ$20)=YEAR('Financial planning'!$OD$10),OR(BZ$19=6,BZ$19=3,BZ$19=9,BZ$19=12)),'Financial planning'!$OE$257/4*$C$15,IF(AND(YEAR(BZ$20)=YEAR('Financial planning'!$QA$10),OR(BZ$19=6,BZ$19=3,BZ$19=9,BZ$19=12)),'Financial planning'!$QB$257/4*$C$15,IF(AND(YEAR(BZ$20)=YEAR('Financial planning'!$RX$10),OR(BZ$19=6,BZ$19=3,BZ$19=9,BZ$19=12)),'Financial planning'!$RY$257/4*$C$15,IF(AND(YEAR(BZ$20)=YEAR('Financial planning'!$TU$10),OR(BZ$19=6,BZ$19=3,BZ$19=9,BZ$19=12)),'Financial planning'!$TV$257/4*$C$15,IF(AND(YEAR(BZ$20)=YEAR('Financial planning'!$VR$10),OR(BZ$19=6,BZ$19=3,BZ$19=9,BZ$19=12)),'Financial planning'!$VS$257/4*$C$15,IF(AND(YEAR(BZ$20)=YEAR('Financial planning'!$XO$10),OR(BZ$19=6,BZ$19=3,BZ$19=9,BZ$19=12)),'Financial planning'!$XP$257/4*$C$15,IF(AND(YEAR(BZ$20)=YEAR('Financial planning'!$ZL$10),OR(BZ$19=6,BZ$19=3,BZ$19=9,BZ$19=12)),'Financial planning'!$ZM$257/4*$C$15,0)))))))))))))),0)))</f>
        <v>0</v>
      </c>
      <c r="CA166" s="431">
        <f>IF((IF($C$13=1,IF(AND((YEAR(CA$20)=YEAR($C$9)),OR(CA$19=6,CA$19=3,CA$19=9,CA$19=12)),'Financial planning'!$AZ$257/$E$15*$C$15,IF(AND(YEAR(CA$20)=YEAR('Financial planning'!$CV$10),OR(CA$19=6,CA$19=3,CA$19=9,CA$19=12)),'Financial planning'!$CW$257/4*$C$15,IF(AND(YEAR(CA$20)=YEAR('Financial planning'!$ES$10),OR(CA$19=6,CA$19=3,CA$19=9,CA$19=12)),'Financial planning'!$ET$257/4*$C$15,IF(AND(YEAR(CA$20)=YEAR('Financial planning'!$GP$10),OR(CA$19=6,CA$19=3,CA$19=9,CA$19=12)),'Financial planning'!$GQ$257/4*$C$15,IF(AND(YEAR(CA$20)=YEAR('Financial planning'!$IM$10),OR(CA$19=6,CA$19=3,CA$19=9,CA$19=12)),'Financial planning'!$IN$257/4*$C$15,IF(AND(YEAR(CA$20)=YEAR('Financial planning'!$KJ$10),OR(CA$19=6,CA$19=3,CA$19=9,CA$19=12)),'Financial planning'!$KK$257/4*$C$15,IF(AND(YEAR(CA$20)=YEAR('Financial planning'!$MG$10),OR(CA$19=6,CA$19=3,CA$19=9,CA$19=12)),'Financial planning'!$MH$257/4*$C$15,IF(AND(YEAR(CA$20)=YEAR('Financial planning'!$OD$10),OR(CA$19=6,CA$19=3,CA$19=9,CA$19=12)),'Financial planning'!$OE$257/4*$C$15,IF(AND(YEAR(CA$20)=YEAR('Financial planning'!$QA$10),OR(CA$19=6,CA$19=3,CA$19=9,CA$19=12)),'Financial planning'!$QB$257/4*$C$15,IF(AND(YEAR(CA$20)=YEAR('Financial planning'!$RX$10),OR(CA$19=6,CA$19=3,CA$19=9,CA$19=12)),'Financial planning'!$RY$257/4*$C$15,IF(AND(YEAR(CA$20)=YEAR('Financial planning'!$TU$10),OR(CA$19=6,CA$19=3,CA$19=9,CA$19=12)),'Financial planning'!$TV$257/4*$C$15,IF(AND(YEAR(CA$20)=YEAR('Financial planning'!$VR$10),OR(CA$19=6,CA$19=3,CA$19=9,CA$19=12)),'Financial planning'!$VS$257/4*$C$15,IF(AND(YEAR(CA$20)=YEAR('Financial planning'!$XO$10),OR(CA$19=6,CA$19=3,CA$19=9,CA$19=12)),'Financial planning'!$XP$257/4*$C$15,IF(AND(YEAR(CA$20)=YEAR('Financial planning'!$ZL$10),OR(CA$19=6,CA$19=3,CA$19=9,CA$19=12)),'Financial planning'!$ZM$257/4*$C$15,0)))))))))))))),0))&lt;0,0,(IF($C$13=1,IF(AND((YEAR(CA$20)=YEAR($C$9)),OR(CA$19=6,CA$19=3,CA$19=9,CA$19=12)),'Financial planning'!$AZ$257/$E$15*$C$15,IF(AND(YEAR(CA$20)=YEAR('Financial planning'!$CV$10),OR(CA$19=6,CA$19=3,CA$19=9,CA$19=12)),'Financial planning'!$CW$257/4*$C$15,IF(AND(YEAR(CA$20)=YEAR('Financial planning'!$ES$10),OR(CA$19=6,CA$19=3,CA$19=9,CA$19=12)),'Financial planning'!$ET$257/4*$C$15,IF(AND(YEAR(CA$20)=YEAR('Financial planning'!$GP$10),OR(CA$19=6,CA$19=3,CA$19=9,CA$19=12)),'Financial planning'!$GQ$257/4*$C$15,IF(AND(YEAR(CA$20)=YEAR('Financial planning'!$IM$10),OR(CA$19=6,CA$19=3,CA$19=9,CA$19=12)),'Financial planning'!$IN$257/4*$C$15,IF(AND(YEAR(CA$20)=YEAR('Financial planning'!$KJ$10),OR(CA$19=6,CA$19=3,CA$19=9,CA$19=12)),'Financial planning'!$KK$257/4*$C$15,IF(AND(YEAR(CA$20)=YEAR('Financial planning'!$MG$10),OR(CA$19=6,CA$19=3,CA$19=9,CA$19=12)),'Financial planning'!$MH$257/4*$C$15,IF(AND(YEAR(CA$20)=YEAR('Financial planning'!$OD$10),OR(CA$19=6,CA$19=3,CA$19=9,CA$19=12)),'Financial planning'!$OE$257/4*$C$15,IF(AND(YEAR(CA$20)=YEAR('Financial planning'!$QA$10),OR(CA$19=6,CA$19=3,CA$19=9,CA$19=12)),'Financial planning'!$QB$257/4*$C$15,IF(AND(YEAR(CA$20)=YEAR('Financial planning'!$RX$10),OR(CA$19=6,CA$19=3,CA$19=9,CA$19=12)),'Financial planning'!$RY$257/4*$C$15,IF(AND(YEAR(CA$20)=YEAR('Financial planning'!$TU$10),OR(CA$19=6,CA$19=3,CA$19=9,CA$19=12)),'Financial planning'!$TV$257/4*$C$15,IF(AND(YEAR(CA$20)=YEAR('Financial planning'!$VR$10),OR(CA$19=6,CA$19=3,CA$19=9,CA$19=12)),'Financial planning'!$VS$257/4*$C$15,IF(AND(YEAR(CA$20)=YEAR('Financial planning'!$XO$10),OR(CA$19=6,CA$19=3,CA$19=9,CA$19=12)),'Financial planning'!$XP$257/4*$C$15,IF(AND(YEAR(CA$20)=YEAR('Financial planning'!$ZL$10),OR(CA$19=6,CA$19=3,CA$19=9,CA$19=12)),'Financial planning'!$ZM$257/4*$C$15,0)))))))))))))),0)))</f>
        <v>0</v>
      </c>
      <c r="CB166" s="431">
        <f ca="1">IF((IF($C$13=1,IF(AND((YEAR(CB$20)=YEAR($C$9)),OR(CB$19=6,CB$19=3,CB$19=9,CB$19=12)),'Financial planning'!$AZ$257/$E$15*$C$15,IF(AND(YEAR(CB$20)=YEAR('Financial planning'!$CV$10),OR(CB$19=6,CB$19=3,CB$19=9,CB$19=12)),'Financial planning'!$CW$257/4*$C$15,IF(AND(YEAR(CB$20)=YEAR('Financial planning'!$ES$10),OR(CB$19=6,CB$19=3,CB$19=9,CB$19=12)),'Financial planning'!$ET$257/4*$C$15,IF(AND(YEAR(CB$20)=YEAR('Financial planning'!$GP$10),OR(CB$19=6,CB$19=3,CB$19=9,CB$19=12)),'Financial planning'!$GQ$257/4*$C$15,IF(AND(YEAR(CB$20)=YEAR('Financial planning'!$IM$10),OR(CB$19=6,CB$19=3,CB$19=9,CB$19=12)),'Financial planning'!$IN$257/4*$C$15,IF(AND(YEAR(CB$20)=YEAR('Financial planning'!$KJ$10),OR(CB$19=6,CB$19=3,CB$19=9,CB$19=12)),'Financial planning'!$KK$257/4*$C$15,IF(AND(YEAR(CB$20)=YEAR('Financial planning'!$MG$10),OR(CB$19=6,CB$19=3,CB$19=9,CB$19=12)),'Financial planning'!$MH$257/4*$C$15,IF(AND(YEAR(CB$20)=YEAR('Financial planning'!$OD$10),OR(CB$19=6,CB$19=3,CB$19=9,CB$19=12)),'Financial planning'!$OE$257/4*$C$15,IF(AND(YEAR(CB$20)=YEAR('Financial planning'!$QA$10),OR(CB$19=6,CB$19=3,CB$19=9,CB$19=12)),'Financial planning'!$QB$257/4*$C$15,IF(AND(YEAR(CB$20)=YEAR('Financial planning'!$RX$10),OR(CB$19=6,CB$19=3,CB$19=9,CB$19=12)),'Financial planning'!$RY$257/4*$C$15,IF(AND(YEAR(CB$20)=YEAR('Financial planning'!$TU$10),OR(CB$19=6,CB$19=3,CB$19=9,CB$19=12)),'Financial planning'!$TV$257/4*$C$15,IF(AND(YEAR(CB$20)=YEAR('Financial planning'!$VR$10),OR(CB$19=6,CB$19=3,CB$19=9,CB$19=12)),'Financial planning'!$VS$257/4*$C$15,IF(AND(YEAR(CB$20)=YEAR('Financial planning'!$XO$10),OR(CB$19=6,CB$19=3,CB$19=9,CB$19=12)),'Financial planning'!$XP$257/4*$C$15,IF(AND(YEAR(CB$20)=YEAR('Financial planning'!$ZL$10),OR(CB$19=6,CB$19=3,CB$19=9,CB$19=12)),'Financial planning'!$ZM$257/4*$C$15,0)))))))))))))),0))&lt;0,0,(IF($C$13=1,IF(AND((YEAR(CB$20)=YEAR($C$9)),OR(CB$19=6,CB$19=3,CB$19=9,CB$19=12)),'Financial planning'!$AZ$257/$E$15*$C$15,IF(AND(YEAR(CB$20)=YEAR('Financial planning'!$CV$10),OR(CB$19=6,CB$19=3,CB$19=9,CB$19=12)),'Financial planning'!$CW$257/4*$C$15,IF(AND(YEAR(CB$20)=YEAR('Financial planning'!$ES$10),OR(CB$19=6,CB$19=3,CB$19=9,CB$19=12)),'Financial planning'!$ET$257/4*$C$15,IF(AND(YEAR(CB$20)=YEAR('Financial planning'!$GP$10),OR(CB$19=6,CB$19=3,CB$19=9,CB$19=12)),'Financial planning'!$GQ$257/4*$C$15,IF(AND(YEAR(CB$20)=YEAR('Financial planning'!$IM$10),OR(CB$19=6,CB$19=3,CB$19=9,CB$19=12)),'Financial planning'!$IN$257/4*$C$15,IF(AND(YEAR(CB$20)=YEAR('Financial planning'!$KJ$10),OR(CB$19=6,CB$19=3,CB$19=9,CB$19=12)),'Financial planning'!$KK$257/4*$C$15,IF(AND(YEAR(CB$20)=YEAR('Financial planning'!$MG$10),OR(CB$19=6,CB$19=3,CB$19=9,CB$19=12)),'Financial planning'!$MH$257/4*$C$15,IF(AND(YEAR(CB$20)=YEAR('Financial planning'!$OD$10),OR(CB$19=6,CB$19=3,CB$19=9,CB$19=12)),'Financial planning'!$OE$257/4*$C$15,IF(AND(YEAR(CB$20)=YEAR('Financial planning'!$QA$10),OR(CB$19=6,CB$19=3,CB$19=9,CB$19=12)),'Financial planning'!$QB$257/4*$C$15,IF(AND(YEAR(CB$20)=YEAR('Financial planning'!$RX$10),OR(CB$19=6,CB$19=3,CB$19=9,CB$19=12)),'Financial planning'!$RY$257/4*$C$15,IF(AND(YEAR(CB$20)=YEAR('Financial planning'!$TU$10),OR(CB$19=6,CB$19=3,CB$19=9,CB$19=12)),'Financial planning'!$TV$257/4*$C$15,IF(AND(YEAR(CB$20)=YEAR('Financial planning'!$VR$10),OR(CB$19=6,CB$19=3,CB$19=9,CB$19=12)),'Financial planning'!$VS$257/4*$C$15,IF(AND(YEAR(CB$20)=YEAR('Financial planning'!$XO$10),OR(CB$19=6,CB$19=3,CB$19=9,CB$19=12)),'Financial planning'!$XP$257/4*$C$15,IF(AND(YEAR(CB$20)=YEAR('Financial planning'!$ZL$10),OR(CB$19=6,CB$19=3,CB$19=9,CB$19=12)),'Financial planning'!$ZM$257/4*$C$15,0)))))))))))))),0)))</f>
        <v>0</v>
      </c>
      <c r="CC166" s="431">
        <f>IF((IF($C$13=1,IF(AND((YEAR(CC$20)=YEAR($C$9)),OR(CC$19=6,CC$19=3,CC$19=9,CC$19=12)),'Financial planning'!$AZ$257/$E$15*$C$15,IF(AND(YEAR(CC$20)=YEAR('Financial planning'!$CV$10),OR(CC$19=6,CC$19=3,CC$19=9,CC$19=12)),'Financial planning'!$CW$257/4*$C$15,IF(AND(YEAR(CC$20)=YEAR('Financial planning'!$ES$10),OR(CC$19=6,CC$19=3,CC$19=9,CC$19=12)),'Financial planning'!$ET$257/4*$C$15,IF(AND(YEAR(CC$20)=YEAR('Financial planning'!$GP$10),OR(CC$19=6,CC$19=3,CC$19=9,CC$19=12)),'Financial planning'!$GQ$257/4*$C$15,IF(AND(YEAR(CC$20)=YEAR('Financial planning'!$IM$10),OR(CC$19=6,CC$19=3,CC$19=9,CC$19=12)),'Financial planning'!$IN$257/4*$C$15,IF(AND(YEAR(CC$20)=YEAR('Financial planning'!$KJ$10),OR(CC$19=6,CC$19=3,CC$19=9,CC$19=12)),'Financial planning'!$KK$257/4*$C$15,IF(AND(YEAR(CC$20)=YEAR('Financial planning'!$MG$10),OR(CC$19=6,CC$19=3,CC$19=9,CC$19=12)),'Financial planning'!$MH$257/4*$C$15,IF(AND(YEAR(CC$20)=YEAR('Financial planning'!$OD$10),OR(CC$19=6,CC$19=3,CC$19=9,CC$19=12)),'Financial planning'!$OE$257/4*$C$15,IF(AND(YEAR(CC$20)=YEAR('Financial planning'!$QA$10),OR(CC$19=6,CC$19=3,CC$19=9,CC$19=12)),'Financial planning'!$QB$257/4*$C$15,IF(AND(YEAR(CC$20)=YEAR('Financial planning'!$RX$10),OR(CC$19=6,CC$19=3,CC$19=9,CC$19=12)),'Financial planning'!$RY$257/4*$C$15,IF(AND(YEAR(CC$20)=YEAR('Financial planning'!$TU$10),OR(CC$19=6,CC$19=3,CC$19=9,CC$19=12)),'Financial planning'!$TV$257/4*$C$15,IF(AND(YEAR(CC$20)=YEAR('Financial planning'!$VR$10),OR(CC$19=6,CC$19=3,CC$19=9,CC$19=12)),'Financial planning'!$VS$257/4*$C$15,IF(AND(YEAR(CC$20)=YEAR('Financial planning'!$XO$10),OR(CC$19=6,CC$19=3,CC$19=9,CC$19=12)),'Financial planning'!$XP$257/4*$C$15,IF(AND(YEAR(CC$20)=YEAR('Financial planning'!$ZL$10),OR(CC$19=6,CC$19=3,CC$19=9,CC$19=12)),'Financial planning'!$ZM$257/4*$C$15,0)))))))))))))),0))&lt;0,0,(IF($C$13=1,IF(AND((YEAR(CC$20)=YEAR($C$9)),OR(CC$19=6,CC$19=3,CC$19=9,CC$19=12)),'Financial planning'!$AZ$257/$E$15*$C$15,IF(AND(YEAR(CC$20)=YEAR('Financial planning'!$CV$10),OR(CC$19=6,CC$19=3,CC$19=9,CC$19=12)),'Financial planning'!$CW$257/4*$C$15,IF(AND(YEAR(CC$20)=YEAR('Financial planning'!$ES$10),OR(CC$19=6,CC$19=3,CC$19=9,CC$19=12)),'Financial planning'!$ET$257/4*$C$15,IF(AND(YEAR(CC$20)=YEAR('Financial planning'!$GP$10),OR(CC$19=6,CC$19=3,CC$19=9,CC$19=12)),'Financial planning'!$GQ$257/4*$C$15,IF(AND(YEAR(CC$20)=YEAR('Financial planning'!$IM$10),OR(CC$19=6,CC$19=3,CC$19=9,CC$19=12)),'Financial planning'!$IN$257/4*$C$15,IF(AND(YEAR(CC$20)=YEAR('Financial planning'!$KJ$10),OR(CC$19=6,CC$19=3,CC$19=9,CC$19=12)),'Financial planning'!$KK$257/4*$C$15,IF(AND(YEAR(CC$20)=YEAR('Financial planning'!$MG$10),OR(CC$19=6,CC$19=3,CC$19=9,CC$19=12)),'Financial planning'!$MH$257/4*$C$15,IF(AND(YEAR(CC$20)=YEAR('Financial planning'!$OD$10),OR(CC$19=6,CC$19=3,CC$19=9,CC$19=12)),'Financial planning'!$OE$257/4*$C$15,IF(AND(YEAR(CC$20)=YEAR('Financial planning'!$QA$10),OR(CC$19=6,CC$19=3,CC$19=9,CC$19=12)),'Financial planning'!$QB$257/4*$C$15,IF(AND(YEAR(CC$20)=YEAR('Financial planning'!$RX$10),OR(CC$19=6,CC$19=3,CC$19=9,CC$19=12)),'Financial planning'!$RY$257/4*$C$15,IF(AND(YEAR(CC$20)=YEAR('Financial planning'!$TU$10),OR(CC$19=6,CC$19=3,CC$19=9,CC$19=12)),'Financial planning'!$TV$257/4*$C$15,IF(AND(YEAR(CC$20)=YEAR('Financial planning'!$VR$10),OR(CC$19=6,CC$19=3,CC$19=9,CC$19=12)),'Financial planning'!$VS$257/4*$C$15,IF(AND(YEAR(CC$20)=YEAR('Financial planning'!$XO$10),OR(CC$19=6,CC$19=3,CC$19=9,CC$19=12)),'Financial planning'!$XP$257/4*$C$15,IF(AND(YEAR(CC$20)=YEAR('Financial planning'!$ZL$10),OR(CC$19=6,CC$19=3,CC$19=9,CC$19=12)),'Financial planning'!$ZM$257/4*$C$15,0)))))))))))))),0)))</f>
        <v>0</v>
      </c>
      <c r="CD166" s="431">
        <f>IF((IF($C$13=1,IF(AND((YEAR(CD$20)=YEAR($C$9)),OR(CD$19=6,CD$19=3,CD$19=9,CD$19=12)),'Financial planning'!$AZ$257/$E$15*$C$15,IF(AND(YEAR(CD$20)=YEAR('Financial planning'!$CV$10),OR(CD$19=6,CD$19=3,CD$19=9,CD$19=12)),'Financial planning'!$CW$257/4*$C$15,IF(AND(YEAR(CD$20)=YEAR('Financial planning'!$ES$10),OR(CD$19=6,CD$19=3,CD$19=9,CD$19=12)),'Financial planning'!$ET$257/4*$C$15,IF(AND(YEAR(CD$20)=YEAR('Financial planning'!$GP$10),OR(CD$19=6,CD$19=3,CD$19=9,CD$19=12)),'Financial planning'!$GQ$257/4*$C$15,IF(AND(YEAR(CD$20)=YEAR('Financial planning'!$IM$10),OR(CD$19=6,CD$19=3,CD$19=9,CD$19=12)),'Financial planning'!$IN$257/4*$C$15,IF(AND(YEAR(CD$20)=YEAR('Financial planning'!$KJ$10),OR(CD$19=6,CD$19=3,CD$19=9,CD$19=12)),'Financial planning'!$KK$257/4*$C$15,IF(AND(YEAR(CD$20)=YEAR('Financial planning'!$MG$10),OR(CD$19=6,CD$19=3,CD$19=9,CD$19=12)),'Financial planning'!$MH$257/4*$C$15,IF(AND(YEAR(CD$20)=YEAR('Financial planning'!$OD$10),OR(CD$19=6,CD$19=3,CD$19=9,CD$19=12)),'Financial planning'!$OE$257/4*$C$15,IF(AND(YEAR(CD$20)=YEAR('Financial planning'!$QA$10),OR(CD$19=6,CD$19=3,CD$19=9,CD$19=12)),'Financial planning'!$QB$257/4*$C$15,IF(AND(YEAR(CD$20)=YEAR('Financial planning'!$RX$10),OR(CD$19=6,CD$19=3,CD$19=9,CD$19=12)),'Financial planning'!$RY$257/4*$C$15,IF(AND(YEAR(CD$20)=YEAR('Financial planning'!$TU$10),OR(CD$19=6,CD$19=3,CD$19=9,CD$19=12)),'Financial planning'!$TV$257/4*$C$15,IF(AND(YEAR(CD$20)=YEAR('Financial planning'!$VR$10),OR(CD$19=6,CD$19=3,CD$19=9,CD$19=12)),'Financial planning'!$VS$257/4*$C$15,IF(AND(YEAR(CD$20)=YEAR('Financial planning'!$XO$10),OR(CD$19=6,CD$19=3,CD$19=9,CD$19=12)),'Financial planning'!$XP$257/4*$C$15,IF(AND(YEAR(CD$20)=YEAR('Financial planning'!$ZL$10),OR(CD$19=6,CD$19=3,CD$19=9,CD$19=12)),'Financial planning'!$ZM$257/4*$C$15,0)))))))))))))),0))&lt;0,0,(IF($C$13=1,IF(AND((YEAR(CD$20)=YEAR($C$9)),OR(CD$19=6,CD$19=3,CD$19=9,CD$19=12)),'Financial planning'!$AZ$257/$E$15*$C$15,IF(AND(YEAR(CD$20)=YEAR('Financial planning'!$CV$10),OR(CD$19=6,CD$19=3,CD$19=9,CD$19=12)),'Financial planning'!$CW$257/4*$C$15,IF(AND(YEAR(CD$20)=YEAR('Financial planning'!$ES$10),OR(CD$19=6,CD$19=3,CD$19=9,CD$19=12)),'Financial planning'!$ET$257/4*$C$15,IF(AND(YEAR(CD$20)=YEAR('Financial planning'!$GP$10),OR(CD$19=6,CD$19=3,CD$19=9,CD$19=12)),'Financial planning'!$GQ$257/4*$C$15,IF(AND(YEAR(CD$20)=YEAR('Financial planning'!$IM$10),OR(CD$19=6,CD$19=3,CD$19=9,CD$19=12)),'Financial planning'!$IN$257/4*$C$15,IF(AND(YEAR(CD$20)=YEAR('Financial planning'!$KJ$10),OR(CD$19=6,CD$19=3,CD$19=9,CD$19=12)),'Financial planning'!$KK$257/4*$C$15,IF(AND(YEAR(CD$20)=YEAR('Financial planning'!$MG$10),OR(CD$19=6,CD$19=3,CD$19=9,CD$19=12)),'Financial planning'!$MH$257/4*$C$15,IF(AND(YEAR(CD$20)=YEAR('Financial planning'!$OD$10),OR(CD$19=6,CD$19=3,CD$19=9,CD$19=12)),'Financial planning'!$OE$257/4*$C$15,IF(AND(YEAR(CD$20)=YEAR('Financial planning'!$QA$10),OR(CD$19=6,CD$19=3,CD$19=9,CD$19=12)),'Financial planning'!$QB$257/4*$C$15,IF(AND(YEAR(CD$20)=YEAR('Financial planning'!$RX$10),OR(CD$19=6,CD$19=3,CD$19=9,CD$19=12)),'Financial planning'!$RY$257/4*$C$15,IF(AND(YEAR(CD$20)=YEAR('Financial planning'!$TU$10),OR(CD$19=6,CD$19=3,CD$19=9,CD$19=12)),'Financial planning'!$TV$257/4*$C$15,IF(AND(YEAR(CD$20)=YEAR('Financial planning'!$VR$10),OR(CD$19=6,CD$19=3,CD$19=9,CD$19=12)),'Financial planning'!$VS$257/4*$C$15,IF(AND(YEAR(CD$20)=YEAR('Financial planning'!$XO$10),OR(CD$19=6,CD$19=3,CD$19=9,CD$19=12)),'Financial planning'!$XP$257/4*$C$15,IF(AND(YEAR(CD$20)=YEAR('Financial planning'!$ZL$10),OR(CD$19=6,CD$19=3,CD$19=9,CD$19=12)),'Financial planning'!$ZM$257/4*$C$15,0)))))))))))))),0)))</f>
        <v>0</v>
      </c>
      <c r="CE166" s="431">
        <f ca="1">IF((IF($C$13=1,IF(AND((YEAR(CE$20)=YEAR($C$9)),OR(CE$19=6,CE$19=3,CE$19=9,CE$19=12)),'Financial planning'!$AZ$257/$E$15*$C$15,IF(AND(YEAR(CE$20)=YEAR('Financial planning'!$CV$10),OR(CE$19=6,CE$19=3,CE$19=9,CE$19=12)),'Financial planning'!$CW$257/4*$C$15,IF(AND(YEAR(CE$20)=YEAR('Financial planning'!$ES$10),OR(CE$19=6,CE$19=3,CE$19=9,CE$19=12)),'Financial planning'!$ET$257/4*$C$15,IF(AND(YEAR(CE$20)=YEAR('Financial planning'!$GP$10),OR(CE$19=6,CE$19=3,CE$19=9,CE$19=12)),'Financial planning'!$GQ$257/4*$C$15,IF(AND(YEAR(CE$20)=YEAR('Financial planning'!$IM$10),OR(CE$19=6,CE$19=3,CE$19=9,CE$19=12)),'Financial planning'!$IN$257/4*$C$15,IF(AND(YEAR(CE$20)=YEAR('Financial planning'!$KJ$10),OR(CE$19=6,CE$19=3,CE$19=9,CE$19=12)),'Financial planning'!$KK$257/4*$C$15,IF(AND(YEAR(CE$20)=YEAR('Financial planning'!$MG$10),OR(CE$19=6,CE$19=3,CE$19=9,CE$19=12)),'Financial planning'!$MH$257/4*$C$15,IF(AND(YEAR(CE$20)=YEAR('Financial planning'!$OD$10),OR(CE$19=6,CE$19=3,CE$19=9,CE$19=12)),'Financial planning'!$OE$257/4*$C$15,IF(AND(YEAR(CE$20)=YEAR('Financial planning'!$QA$10),OR(CE$19=6,CE$19=3,CE$19=9,CE$19=12)),'Financial planning'!$QB$257/4*$C$15,IF(AND(YEAR(CE$20)=YEAR('Financial planning'!$RX$10),OR(CE$19=6,CE$19=3,CE$19=9,CE$19=12)),'Financial planning'!$RY$257/4*$C$15,IF(AND(YEAR(CE$20)=YEAR('Financial planning'!$TU$10),OR(CE$19=6,CE$19=3,CE$19=9,CE$19=12)),'Financial planning'!$TV$257/4*$C$15,IF(AND(YEAR(CE$20)=YEAR('Financial planning'!$VR$10),OR(CE$19=6,CE$19=3,CE$19=9,CE$19=12)),'Financial planning'!$VS$257/4*$C$15,IF(AND(YEAR(CE$20)=YEAR('Financial planning'!$XO$10),OR(CE$19=6,CE$19=3,CE$19=9,CE$19=12)),'Financial planning'!$XP$257/4*$C$15,IF(AND(YEAR(CE$20)=YEAR('Financial planning'!$ZL$10),OR(CE$19=6,CE$19=3,CE$19=9,CE$19=12)),'Financial planning'!$ZM$257/4*$C$15,0)))))))))))))),0))&lt;0,0,(IF($C$13=1,IF(AND((YEAR(CE$20)=YEAR($C$9)),OR(CE$19=6,CE$19=3,CE$19=9,CE$19=12)),'Financial planning'!$AZ$257/$E$15*$C$15,IF(AND(YEAR(CE$20)=YEAR('Financial planning'!$CV$10),OR(CE$19=6,CE$19=3,CE$19=9,CE$19=12)),'Financial planning'!$CW$257/4*$C$15,IF(AND(YEAR(CE$20)=YEAR('Financial planning'!$ES$10),OR(CE$19=6,CE$19=3,CE$19=9,CE$19=12)),'Financial planning'!$ET$257/4*$C$15,IF(AND(YEAR(CE$20)=YEAR('Financial planning'!$GP$10),OR(CE$19=6,CE$19=3,CE$19=9,CE$19=12)),'Financial planning'!$GQ$257/4*$C$15,IF(AND(YEAR(CE$20)=YEAR('Financial planning'!$IM$10),OR(CE$19=6,CE$19=3,CE$19=9,CE$19=12)),'Financial planning'!$IN$257/4*$C$15,IF(AND(YEAR(CE$20)=YEAR('Financial planning'!$KJ$10),OR(CE$19=6,CE$19=3,CE$19=9,CE$19=12)),'Financial planning'!$KK$257/4*$C$15,IF(AND(YEAR(CE$20)=YEAR('Financial planning'!$MG$10),OR(CE$19=6,CE$19=3,CE$19=9,CE$19=12)),'Financial planning'!$MH$257/4*$C$15,IF(AND(YEAR(CE$20)=YEAR('Financial planning'!$OD$10),OR(CE$19=6,CE$19=3,CE$19=9,CE$19=12)),'Financial planning'!$OE$257/4*$C$15,IF(AND(YEAR(CE$20)=YEAR('Financial planning'!$QA$10),OR(CE$19=6,CE$19=3,CE$19=9,CE$19=12)),'Financial planning'!$QB$257/4*$C$15,IF(AND(YEAR(CE$20)=YEAR('Financial planning'!$RX$10),OR(CE$19=6,CE$19=3,CE$19=9,CE$19=12)),'Financial planning'!$RY$257/4*$C$15,IF(AND(YEAR(CE$20)=YEAR('Financial planning'!$TU$10),OR(CE$19=6,CE$19=3,CE$19=9,CE$19=12)),'Financial planning'!$TV$257/4*$C$15,IF(AND(YEAR(CE$20)=YEAR('Financial planning'!$VR$10),OR(CE$19=6,CE$19=3,CE$19=9,CE$19=12)),'Financial planning'!$VS$257/4*$C$15,IF(AND(YEAR(CE$20)=YEAR('Financial planning'!$XO$10),OR(CE$19=6,CE$19=3,CE$19=9,CE$19=12)),'Financial planning'!$XP$257/4*$C$15,IF(AND(YEAR(CE$20)=YEAR('Financial planning'!$ZL$10),OR(CE$19=6,CE$19=3,CE$19=9,CE$19=12)),'Financial planning'!$ZM$257/4*$C$15,0)))))))))))))),0)))</f>
        <v>0</v>
      </c>
      <c r="CF166" s="431">
        <f>IF((IF($C$13=1,IF(AND((YEAR(CF$20)=YEAR($C$9)),OR(CF$19=6,CF$19=3,CF$19=9,CF$19=12)),'Financial planning'!$AZ$257/$E$15*$C$15,IF(AND(YEAR(CF$20)=YEAR('Financial planning'!$CV$10),OR(CF$19=6,CF$19=3,CF$19=9,CF$19=12)),'Financial planning'!$CW$257/4*$C$15,IF(AND(YEAR(CF$20)=YEAR('Financial planning'!$ES$10),OR(CF$19=6,CF$19=3,CF$19=9,CF$19=12)),'Financial planning'!$ET$257/4*$C$15,IF(AND(YEAR(CF$20)=YEAR('Financial planning'!$GP$10),OR(CF$19=6,CF$19=3,CF$19=9,CF$19=12)),'Financial planning'!$GQ$257/4*$C$15,IF(AND(YEAR(CF$20)=YEAR('Financial planning'!$IM$10),OR(CF$19=6,CF$19=3,CF$19=9,CF$19=12)),'Financial planning'!$IN$257/4*$C$15,IF(AND(YEAR(CF$20)=YEAR('Financial planning'!$KJ$10),OR(CF$19=6,CF$19=3,CF$19=9,CF$19=12)),'Financial planning'!$KK$257/4*$C$15,IF(AND(YEAR(CF$20)=YEAR('Financial planning'!$MG$10),OR(CF$19=6,CF$19=3,CF$19=9,CF$19=12)),'Financial planning'!$MH$257/4*$C$15,IF(AND(YEAR(CF$20)=YEAR('Financial planning'!$OD$10),OR(CF$19=6,CF$19=3,CF$19=9,CF$19=12)),'Financial planning'!$OE$257/4*$C$15,IF(AND(YEAR(CF$20)=YEAR('Financial planning'!$QA$10),OR(CF$19=6,CF$19=3,CF$19=9,CF$19=12)),'Financial planning'!$QB$257/4*$C$15,IF(AND(YEAR(CF$20)=YEAR('Financial planning'!$RX$10),OR(CF$19=6,CF$19=3,CF$19=9,CF$19=12)),'Financial planning'!$RY$257/4*$C$15,IF(AND(YEAR(CF$20)=YEAR('Financial planning'!$TU$10),OR(CF$19=6,CF$19=3,CF$19=9,CF$19=12)),'Financial planning'!$TV$257/4*$C$15,IF(AND(YEAR(CF$20)=YEAR('Financial planning'!$VR$10),OR(CF$19=6,CF$19=3,CF$19=9,CF$19=12)),'Financial planning'!$VS$257/4*$C$15,IF(AND(YEAR(CF$20)=YEAR('Financial planning'!$XO$10),OR(CF$19=6,CF$19=3,CF$19=9,CF$19=12)),'Financial planning'!$XP$257/4*$C$15,IF(AND(YEAR(CF$20)=YEAR('Financial planning'!$ZL$10),OR(CF$19=6,CF$19=3,CF$19=9,CF$19=12)),'Financial planning'!$ZM$257/4*$C$15,0)))))))))))))),0))&lt;0,0,(IF($C$13=1,IF(AND((YEAR(CF$20)=YEAR($C$9)),OR(CF$19=6,CF$19=3,CF$19=9,CF$19=12)),'Financial planning'!$AZ$257/$E$15*$C$15,IF(AND(YEAR(CF$20)=YEAR('Financial planning'!$CV$10),OR(CF$19=6,CF$19=3,CF$19=9,CF$19=12)),'Financial planning'!$CW$257/4*$C$15,IF(AND(YEAR(CF$20)=YEAR('Financial planning'!$ES$10),OR(CF$19=6,CF$19=3,CF$19=9,CF$19=12)),'Financial planning'!$ET$257/4*$C$15,IF(AND(YEAR(CF$20)=YEAR('Financial planning'!$GP$10),OR(CF$19=6,CF$19=3,CF$19=9,CF$19=12)),'Financial planning'!$GQ$257/4*$C$15,IF(AND(YEAR(CF$20)=YEAR('Financial planning'!$IM$10),OR(CF$19=6,CF$19=3,CF$19=9,CF$19=12)),'Financial planning'!$IN$257/4*$C$15,IF(AND(YEAR(CF$20)=YEAR('Financial planning'!$KJ$10),OR(CF$19=6,CF$19=3,CF$19=9,CF$19=12)),'Financial planning'!$KK$257/4*$C$15,IF(AND(YEAR(CF$20)=YEAR('Financial planning'!$MG$10),OR(CF$19=6,CF$19=3,CF$19=9,CF$19=12)),'Financial planning'!$MH$257/4*$C$15,IF(AND(YEAR(CF$20)=YEAR('Financial planning'!$OD$10),OR(CF$19=6,CF$19=3,CF$19=9,CF$19=12)),'Financial planning'!$OE$257/4*$C$15,IF(AND(YEAR(CF$20)=YEAR('Financial planning'!$QA$10),OR(CF$19=6,CF$19=3,CF$19=9,CF$19=12)),'Financial planning'!$QB$257/4*$C$15,IF(AND(YEAR(CF$20)=YEAR('Financial planning'!$RX$10),OR(CF$19=6,CF$19=3,CF$19=9,CF$19=12)),'Financial planning'!$RY$257/4*$C$15,IF(AND(YEAR(CF$20)=YEAR('Financial planning'!$TU$10),OR(CF$19=6,CF$19=3,CF$19=9,CF$19=12)),'Financial planning'!$TV$257/4*$C$15,IF(AND(YEAR(CF$20)=YEAR('Financial planning'!$VR$10),OR(CF$19=6,CF$19=3,CF$19=9,CF$19=12)),'Financial planning'!$VS$257/4*$C$15,IF(AND(YEAR(CF$20)=YEAR('Financial planning'!$XO$10),OR(CF$19=6,CF$19=3,CF$19=9,CF$19=12)),'Financial planning'!$XP$257/4*$C$15,IF(AND(YEAR(CF$20)=YEAR('Financial planning'!$ZL$10),OR(CF$19=6,CF$19=3,CF$19=9,CF$19=12)),'Financial planning'!$ZM$257/4*$C$15,0)))))))))))))),0)))</f>
        <v>0</v>
      </c>
      <c r="CG166" s="431">
        <f>IF((IF($C$13=1,IF(AND((YEAR(CG$20)=YEAR($C$9)),OR(CG$19=6,CG$19=3,CG$19=9,CG$19=12)),'Financial planning'!$AZ$257/$E$15*$C$15,IF(AND(YEAR(CG$20)=YEAR('Financial planning'!$CV$10),OR(CG$19=6,CG$19=3,CG$19=9,CG$19=12)),'Financial planning'!$CW$257/4*$C$15,IF(AND(YEAR(CG$20)=YEAR('Financial planning'!$ES$10),OR(CG$19=6,CG$19=3,CG$19=9,CG$19=12)),'Financial planning'!$ET$257/4*$C$15,IF(AND(YEAR(CG$20)=YEAR('Financial planning'!$GP$10),OR(CG$19=6,CG$19=3,CG$19=9,CG$19=12)),'Financial planning'!$GQ$257/4*$C$15,IF(AND(YEAR(CG$20)=YEAR('Financial planning'!$IM$10),OR(CG$19=6,CG$19=3,CG$19=9,CG$19=12)),'Financial planning'!$IN$257/4*$C$15,IF(AND(YEAR(CG$20)=YEAR('Financial planning'!$KJ$10),OR(CG$19=6,CG$19=3,CG$19=9,CG$19=12)),'Financial planning'!$KK$257/4*$C$15,IF(AND(YEAR(CG$20)=YEAR('Financial planning'!$MG$10),OR(CG$19=6,CG$19=3,CG$19=9,CG$19=12)),'Financial planning'!$MH$257/4*$C$15,IF(AND(YEAR(CG$20)=YEAR('Financial planning'!$OD$10),OR(CG$19=6,CG$19=3,CG$19=9,CG$19=12)),'Financial planning'!$OE$257/4*$C$15,IF(AND(YEAR(CG$20)=YEAR('Financial planning'!$QA$10),OR(CG$19=6,CG$19=3,CG$19=9,CG$19=12)),'Financial planning'!$QB$257/4*$C$15,IF(AND(YEAR(CG$20)=YEAR('Financial planning'!$RX$10),OR(CG$19=6,CG$19=3,CG$19=9,CG$19=12)),'Financial planning'!$RY$257/4*$C$15,IF(AND(YEAR(CG$20)=YEAR('Financial planning'!$TU$10),OR(CG$19=6,CG$19=3,CG$19=9,CG$19=12)),'Financial planning'!$TV$257/4*$C$15,IF(AND(YEAR(CG$20)=YEAR('Financial planning'!$VR$10),OR(CG$19=6,CG$19=3,CG$19=9,CG$19=12)),'Financial planning'!$VS$257/4*$C$15,IF(AND(YEAR(CG$20)=YEAR('Financial planning'!$XO$10),OR(CG$19=6,CG$19=3,CG$19=9,CG$19=12)),'Financial planning'!$XP$257/4*$C$15,IF(AND(YEAR(CG$20)=YEAR('Financial planning'!$ZL$10),OR(CG$19=6,CG$19=3,CG$19=9,CG$19=12)),'Financial planning'!$ZM$257/4*$C$15,0)))))))))))))),0))&lt;0,0,(IF($C$13=1,IF(AND((YEAR(CG$20)=YEAR($C$9)),OR(CG$19=6,CG$19=3,CG$19=9,CG$19=12)),'Financial planning'!$AZ$257/$E$15*$C$15,IF(AND(YEAR(CG$20)=YEAR('Financial planning'!$CV$10),OR(CG$19=6,CG$19=3,CG$19=9,CG$19=12)),'Financial planning'!$CW$257/4*$C$15,IF(AND(YEAR(CG$20)=YEAR('Financial planning'!$ES$10),OR(CG$19=6,CG$19=3,CG$19=9,CG$19=12)),'Financial planning'!$ET$257/4*$C$15,IF(AND(YEAR(CG$20)=YEAR('Financial planning'!$GP$10),OR(CG$19=6,CG$19=3,CG$19=9,CG$19=12)),'Financial planning'!$GQ$257/4*$C$15,IF(AND(YEAR(CG$20)=YEAR('Financial planning'!$IM$10),OR(CG$19=6,CG$19=3,CG$19=9,CG$19=12)),'Financial planning'!$IN$257/4*$C$15,IF(AND(YEAR(CG$20)=YEAR('Financial planning'!$KJ$10),OR(CG$19=6,CG$19=3,CG$19=9,CG$19=12)),'Financial planning'!$KK$257/4*$C$15,IF(AND(YEAR(CG$20)=YEAR('Financial planning'!$MG$10),OR(CG$19=6,CG$19=3,CG$19=9,CG$19=12)),'Financial planning'!$MH$257/4*$C$15,IF(AND(YEAR(CG$20)=YEAR('Financial planning'!$OD$10),OR(CG$19=6,CG$19=3,CG$19=9,CG$19=12)),'Financial planning'!$OE$257/4*$C$15,IF(AND(YEAR(CG$20)=YEAR('Financial planning'!$QA$10),OR(CG$19=6,CG$19=3,CG$19=9,CG$19=12)),'Financial planning'!$QB$257/4*$C$15,IF(AND(YEAR(CG$20)=YEAR('Financial planning'!$RX$10),OR(CG$19=6,CG$19=3,CG$19=9,CG$19=12)),'Financial planning'!$RY$257/4*$C$15,IF(AND(YEAR(CG$20)=YEAR('Financial planning'!$TU$10),OR(CG$19=6,CG$19=3,CG$19=9,CG$19=12)),'Financial planning'!$TV$257/4*$C$15,IF(AND(YEAR(CG$20)=YEAR('Financial planning'!$VR$10),OR(CG$19=6,CG$19=3,CG$19=9,CG$19=12)),'Financial planning'!$VS$257/4*$C$15,IF(AND(YEAR(CG$20)=YEAR('Financial planning'!$XO$10),OR(CG$19=6,CG$19=3,CG$19=9,CG$19=12)),'Financial planning'!$XP$257/4*$C$15,IF(AND(YEAR(CG$20)=YEAR('Financial planning'!$ZL$10),OR(CG$19=6,CG$19=3,CG$19=9,CG$19=12)),'Financial planning'!$ZM$257/4*$C$15,0)))))))))))))),0)))</f>
        <v>0</v>
      </c>
      <c r="CH166" s="431">
        <f ca="1">IF((IF($C$13=1,IF(AND((YEAR(CH$20)=YEAR($C$9)),OR(CH$19=6,CH$19=3,CH$19=9,CH$19=12)),'Financial planning'!$AZ$257/$E$15*$C$15,IF(AND(YEAR(CH$20)=YEAR('Financial planning'!$CV$10),OR(CH$19=6,CH$19=3,CH$19=9,CH$19=12)),'Financial planning'!$CW$257/4*$C$15,IF(AND(YEAR(CH$20)=YEAR('Financial planning'!$ES$10),OR(CH$19=6,CH$19=3,CH$19=9,CH$19=12)),'Financial planning'!$ET$257/4*$C$15,IF(AND(YEAR(CH$20)=YEAR('Financial planning'!$GP$10),OR(CH$19=6,CH$19=3,CH$19=9,CH$19=12)),'Financial planning'!$GQ$257/4*$C$15,IF(AND(YEAR(CH$20)=YEAR('Financial planning'!$IM$10),OR(CH$19=6,CH$19=3,CH$19=9,CH$19=12)),'Financial planning'!$IN$257/4*$C$15,IF(AND(YEAR(CH$20)=YEAR('Financial planning'!$KJ$10),OR(CH$19=6,CH$19=3,CH$19=9,CH$19=12)),'Financial planning'!$KK$257/4*$C$15,IF(AND(YEAR(CH$20)=YEAR('Financial planning'!$MG$10),OR(CH$19=6,CH$19=3,CH$19=9,CH$19=12)),'Financial planning'!$MH$257/4*$C$15,IF(AND(YEAR(CH$20)=YEAR('Financial planning'!$OD$10),OR(CH$19=6,CH$19=3,CH$19=9,CH$19=12)),'Financial planning'!$OE$257/4*$C$15,IF(AND(YEAR(CH$20)=YEAR('Financial planning'!$QA$10),OR(CH$19=6,CH$19=3,CH$19=9,CH$19=12)),'Financial planning'!$QB$257/4*$C$15,IF(AND(YEAR(CH$20)=YEAR('Financial planning'!$RX$10),OR(CH$19=6,CH$19=3,CH$19=9,CH$19=12)),'Financial planning'!$RY$257/4*$C$15,IF(AND(YEAR(CH$20)=YEAR('Financial planning'!$TU$10),OR(CH$19=6,CH$19=3,CH$19=9,CH$19=12)),'Financial planning'!$TV$257/4*$C$15,IF(AND(YEAR(CH$20)=YEAR('Financial planning'!$VR$10),OR(CH$19=6,CH$19=3,CH$19=9,CH$19=12)),'Financial planning'!$VS$257/4*$C$15,IF(AND(YEAR(CH$20)=YEAR('Financial planning'!$XO$10),OR(CH$19=6,CH$19=3,CH$19=9,CH$19=12)),'Financial planning'!$XP$257/4*$C$15,IF(AND(YEAR(CH$20)=YEAR('Financial planning'!$ZL$10),OR(CH$19=6,CH$19=3,CH$19=9,CH$19=12)),'Financial planning'!$ZM$257/4*$C$15,0)))))))))))))),0))&lt;0,0,(IF($C$13=1,IF(AND((YEAR(CH$20)=YEAR($C$9)),OR(CH$19=6,CH$19=3,CH$19=9,CH$19=12)),'Financial planning'!$AZ$257/$E$15*$C$15,IF(AND(YEAR(CH$20)=YEAR('Financial planning'!$CV$10),OR(CH$19=6,CH$19=3,CH$19=9,CH$19=12)),'Financial planning'!$CW$257/4*$C$15,IF(AND(YEAR(CH$20)=YEAR('Financial planning'!$ES$10),OR(CH$19=6,CH$19=3,CH$19=9,CH$19=12)),'Financial planning'!$ET$257/4*$C$15,IF(AND(YEAR(CH$20)=YEAR('Financial planning'!$GP$10),OR(CH$19=6,CH$19=3,CH$19=9,CH$19=12)),'Financial planning'!$GQ$257/4*$C$15,IF(AND(YEAR(CH$20)=YEAR('Financial planning'!$IM$10),OR(CH$19=6,CH$19=3,CH$19=9,CH$19=12)),'Financial planning'!$IN$257/4*$C$15,IF(AND(YEAR(CH$20)=YEAR('Financial planning'!$KJ$10),OR(CH$19=6,CH$19=3,CH$19=9,CH$19=12)),'Financial planning'!$KK$257/4*$C$15,IF(AND(YEAR(CH$20)=YEAR('Financial planning'!$MG$10),OR(CH$19=6,CH$19=3,CH$19=9,CH$19=12)),'Financial planning'!$MH$257/4*$C$15,IF(AND(YEAR(CH$20)=YEAR('Financial planning'!$OD$10),OR(CH$19=6,CH$19=3,CH$19=9,CH$19=12)),'Financial planning'!$OE$257/4*$C$15,IF(AND(YEAR(CH$20)=YEAR('Financial planning'!$QA$10),OR(CH$19=6,CH$19=3,CH$19=9,CH$19=12)),'Financial planning'!$QB$257/4*$C$15,IF(AND(YEAR(CH$20)=YEAR('Financial planning'!$RX$10),OR(CH$19=6,CH$19=3,CH$19=9,CH$19=12)),'Financial planning'!$RY$257/4*$C$15,IF(AND(YEAR(CH$20)=YEAR('Financial planning'!$TU$10),OR(CH$19=6,CH$19=3,CH$19=9,CH$19=12)),'Financial planning'!$TV$257/4*$C$15,IF(AND(YEAR(CH$20)=YEAR('Financial planning'!$VR$10),OR(CH$19=6,CH$19=3,CH$19=9,CH$19=12)),'Financial planning'!$VS$257/4*$C$15,IF(AND(YEAR(CH$20)=YEAR('Financial planning'!$XO$10),OR(CH$19=6,CH$19=3,CH$19=9,CH$19=12)),'Financial planning'!$XP$257/4*$C$15,IF(AND(YEAR(CH$20)=YEAR('Financial planning'!$ZL$10),OR(CH$19=6,CH$19=3,CH$19=9,CH$19=12)),'Financial planning'!$ZM$257/4*$C$15,0)))))))))))))),0)))</f>
        <v>0</v>
      </c>
      <c r="CI166" s="431">
        <f>IF((IF($C$13=1,IF(AND((YEAR(CI$20)=YEAR($C$9)),OR(CI$19=6,CI$19=3,CI$19=9,CI$19=12)),'Financial planning'!$AZ$257/$E$15*$C$15,IF(AND(YEAR(CI$20)=YEAR('Financial planning'!$CV$10),OR(CI$19=6,CI$19=3,CI$19=9,CI$19=12)),'Financial planning'!$CW$257/4*$C$15,IF(AND(YEAR(CI$20)=YEAR('Financial planning'!$ES$10),OR(CI$19=6,CI$19=3,CI$19=9,CI$19=12)),'Financial planning'!$ET$257/4*$C$15,IF(AND(YEAR(CI$20)=YEAR('Financial planning'!$GP$10),OR(CI$19=6,CI$19=3,CI$19=9,CI$19=12)),'Financial planning'!$GQ$257/4*$C$15,IF(AND(YEAR(CI$20)=YEAR('Financial planning'!$IM$10),OR(CI$19=6,CI$19=3,CI$19=9,CI$19=12)),'Financial planning'!$IN$257/4*$C$15,IF(AND(YEAR(CI$20)=YEAR('Financial planning'!$KJ$10),OR(CI$19=6,CI$19=3,CI$19=9,CI$19=12)),'Financial planning'!$KK$257/4*$C$15,IF(AND(YEAR(CI$20)=YEAR('Financial planning'!$MG$10),OR(CI$19=6,CI$19=3,CI$19=9,CI$19=12)),'Financial planning'!$MH$257/4*$C$15,IF(AND(YEAR(CI$20)=YEAR('Financial planning'!$OD$10),OR(CI$19=6,CI$19=3,CI$19=9,CI$19=12)),'Financial planning'!$OE$257/4*$C$15,IF(AND(YEAR(CI$20)=YEAR('Financial planning'!$QA$10),OR(CI$19=6,CI$19=3,CI$19=9,CI$19=12)),'Financial planning'!$QB$257/4*$C$15,IF(AND(YEAR(CI$20)=YEAR('Financial planning'!$RX$10),OR(CI$19=6,CI$19=3,CI$19=9,CI$19=12)),'Financial planning'!$RY$257/4*$C$15,IF(AND(YEAR(CI$20)=YEAR('Financial planning'!$TU$10),OR(CI$19=6,CI$19=3,CI$19=9,CI$19=12)),'Financial planning'!$TV$257/4*$C$15,IF(AND(YEAR(CI$20)=YEAR('Financial planning'!$VR$10),OR(CI$19=6,CI$19=3,CI$19=9,CI$19=12)),'Financial planning'!$VS$257/4*$C$15,IF(AND(YEAR(CI$20)=YEAR('Financial planning'!$XO$10),OR(CI$19=6,CI$19=3,CI$19=9,CI$19=12)),'Financial planning'!$XP$257/4*$C$15,IF(AND(YEAR(CI$20)=YEAR('Financial planning'!$ZL$10),OR(CI$19=6,CI$19=3,CI$19=9,CI$19=12)),'Financial planning'!$ZM$257/4*$C$15,0)))))))))))))),0))&lt;0,0,(IF($C$13=1,IF(AND((YEAR(CI$20)=YEAR($C$9)),OR(CI$19=6,CI$19=3,CI$19=9,CI$19=12)),'Financial planning'!$AZ$257/$E$15*$C$15,IF(AND(YEAR(CI$20)=YEAR('Financial planning'!$CV$10),OR(CI$19=6,CI$19=3,CI$19=9,CI$19=12)),'Financial planning'!$CW$257/4*$C$15,IF(AND(YEAR(CI$20)=YEAR('Financial planning'!$ES$10),OR(CI$19=6,CI$19=3,CI$19=9,CI$19=12)),'Financial planning'!$ET$257/4*$C$15,IF(AND(YEAR(CI$20)=YEAR('Financial planning'!$GP$10),OR(CI$19=6,CI$19=3,CI$19=9,CI$19=12)),'Financial planning'!$GQ$257/4*$C$15,IF(AND(YEAR(CI$20)=YEAR('Financial planning'!$IM$10),OR(CI$19=6,CI$19=3,CI$19=9,CI$19=12)),'Financial planning'!$IN$257/4*$C$15,IF(AND(YEAR(CI$20)=YEAR('Financial planning'!$KJ$10),OR(CI$19=6,CI$19=3,CI$19=9,CI$19=12)),'Financial planning'!$KK$257/4*$C$15,IF(AND(YEAR(CI$20)=YEAR('Financial planning'!$MG$10),OR(CI$19=6,CI$19=3,CI$19=9,CI$19=12)),'Financial planning'!$MH$257/4*$C$15,IF(AND(YEAR(CI$20)=YEAR('Financial planning'!$OD$10),OR(CI$19=6,CI$19=3,CI$19=9,CI$19=12)),'Financial planning'!$OE$257/4*$C$15,IF(AND(YEAR(CI$20)=YEAR('Financial planning'!$QA$10),OR(CI$19=6,CI$19=3,CI$19=9,CI$19=12)),'Financial planning'!$QB$257/4*$C$15,IF(AND(YEAR(CI$20)=YEAR('Financial planning'!$RX$10),OR(CI$19=6,CI$19=3,CI$19=9,CI$19=12)),'Financial planning'!$RY$257/4*$C$15,IF(AND(YEAR(CI$20)=YEAR('Financial planning'!$TU$10),OR(CI$19=6,CI$19=3,CI$19=9,CI$19=12)),'Financial planning'!$TV$257/4*$C$15,IF(AND(YEAR(CI$20)=YEAR('Financial planning'!$VR$10),OR(CI$19=6,CI$19=3,CI$19=9,CI$19=12)),'Financial planning'!$VS$257/4*$C$15,IF(AND(YEAR(CI$20)=YEAR('Financial planning'!$XO$10),OR(CI$19=6,CI$19=3,CI$19=9,CI$19=12)),'Financial planning'!$XP$257/4*$C$15,IF(AND(YEAR(CI$20)=YEAR('Financial planning'!$ZL$10),OR(CI$19=6,CI$19=3,CI$19=9,CI$19=12)),'Financial planning'!$ZM$257/4*$C$15,0)))))))))))))),0)))</f>
        <v>0</v>
      </c>
      <c r="CJ166" s="431">
        <f>IF((IF($C$13=1,IF(AND((YEAR(CJ$20)=YEAR($C$9)),OR(CJ$19=6,CJ$19=3,CJ$19=9,CJ$19=12)),'Financial planning'!$AZ$257/$E$15*$C$15,IF(AND(YEAR(CJ$20)=YEAR('Financial planning'!$CV$10),OR(CJ$19=6,CJ$19=3,CJ$19=9,CJ$19=12)),'Financial planning'!$CW$257/4*$C$15,IF(AND(YEAR(CJ$20)=YEAR('Financial planning'!$ES$10),OR(CJ$19=6,CJ$19=3,CJ$19=9,CJ$19=12)),'Financial planning'!$ET$257/4*$C$15,IF(AND(YEAR(CJ$20)=YEAR('Financial planning'!$GP$10),OR(CJ$19=6,CJ$19=3,CJ$19=9,CJ$19=12)),'Financial planning'!$GQ$257/4*$C$15,IF(AND(YEAR(CJ$20)=YEAR('Financial planning'!$IM$10),OR(CJ$19=6,CJ$19=3,CJ$19=9,CJ$19=12)),'Financial planning'!$IN$257/4*$C$15,IF(AND(YEAR(CJ$20)=YEAR('Financial planning'!$KJ$10),OR(CJ$19=6,CJ$19=3,CJ$19=9,CJ$19=12)),'Financial planning'!$KK$257/4*$C$15,IF(AND(YEAR(CJ$20)=YEAR('Financial planning'!$MG$10),OR(CJ$19=6,CJ$19=3,CJ$19=9,CJ$19=12)),'Financial planning'!$MH$257/4*$C$15,IF(AND(YEAR(CJ$20)=YEAR('Financial planning'!$OD$10),OR(CJ$19=6,CJ$19=3,CJ$19=9,CJ$19=12)),'Financial planning'!$OE$257/4*$C$15,IF(AND(YEAR(CJ$20)=YEAR('Financial planning'!$QA$10),OR(CJ$19=6,CJ$19=3,CJ$19=9,CJ$19=12)),'Financial planning'!$QB$257/4*$C$15,IF(AND(YEAR(CJ$20)=YEAR('Financial planning'!$RX$10),OR(CJ$19=6,CJ$19=3,CJ$19=9,CJ$19=12)),'Financial planning'!$RY$257/4*$C$15,IF(AND(YEAR(CJ$20)=YEAR('Financial planning'!$TU$10),OR(CJ$19=6,CJ$19=3,CJ$19=9,CJ$19=12)),'Financial planning'!$TV$257/4*$C$15,IF(AND(YEAR(CJ$20)=YEAR('Financial planning'!$VR$10),OR(CJ$19=6,CJ$19=3,CJ$19=9,CJ$19=12)),'Financial planning'!$VS$257/4*$C$15,IF(AND(YEAR(CJ$20)=YEAR('Financial planning'!$XO$10),OR(CJ$19=6,CJ$19=3,CJ$19=9,CJ$19=12)),'Financial planning'!$XP$257/4*$C$15,IF(AND(YEAR(CJ$20)=YEAR('Financial planning'!$ZL$10),OR(CJ$19=6,CJ$19=3,CJ$19=9,CJ$19=12)),'Financial planning'!$ZM$257/4*$C$15,0)))))))))))))),0))&lt;0,0,(IF($C$13=1,IF(AND((YEAR(CJ$20)=YEAR($C$9)),OR(CJ$19=6,CJ$19=3,CJ$19=9,CJ$19=12)),'Financial planning'!$AZ$257/$E$15*$C$15,IF(AND(YEAR(CJ$20)=YEAR('Financial planning'!$CV$10),OR(CJ$19=6,CJ$19=3,CJ$19=9,CJ$19=12)),'Financial planning'!$CW$257/4*$C$15,IF(AND(YEAR(CJ$20)=YEAR('Financial planning'!$ES$10),OR(CJ$19=6,CJ$19=3,CJ$19=9,CJ$19=12)),'Financial planning'!$ET$257/4*$C$15,IF(AND(YEAR(CJ$20)=YEAR('Financial planning'!$GP$10),OR(CJ$19=6,CJ$19=3,CJ$19=9,CJ$19=12)),'Financial planning'!$GQ$257/4*$C$15,IF(AND(YEAR(CJ$20)=YEAR('Financial planning'!$IM$10),OR(CJ$19=6,CJ$19=3,CJ$19=9,CJ$19=12)),'Financial planning'!$IN$257/4*$C$15,IF(AND(YEAR(CJ$20)=YEAR('Financial planning'!$KJ$10),OR(CJ$19=6,CJ$19=3,CJ$19=9,CJ$19=12)),'Financial planning'!$KK$257/4*$C$15,IF(AND(YEAR(CJ$20)=YEAR('Financial planning'!$MG$10),OR(CJ$19=6,CJ$19=3,CJ$19=9,CJ$19=12)),'Financial planning'!$MH$257/4*$C$15,IF(AND(YEAR(CJ$20)=YEAR('Financial planning'!$OD$10),OR(CJ$19=6,CJ$19=3,CJ$19=9,CJ$19=12)),'Financial planning'!$OE$257/4*$C$15,IF(AND(YEAR(CJ$20)=YEAR('Financial planning'!$QA$10),OR(CJ$19=6,CJ$19=3,CJ$19=9,CJ$19=12)),'Financial planning'!$QB$257/4*$C$15,IF(AND(YEAR(CJ$20)=YEAR('Financial planning'!$RX$10),OR(CJ$19=6,CJ$19=3,CJ$19=9,CJ$19=12)),'Financial planning'!$RY$257/4*$C$15,IF(AND(YEAR(CJ$20)=YEAR('Financial planning'!$TU$10),OR(CJ$19=6,CJ$19=3,CJ$19=9,CJ$19=12)),'Financial planning'!$TV$257/4*$C$15,IF(AND(YEAR(CJ$20)=YEAR('Financial planning'!$VR$10),OR(CJ$19=6,CJ$19=3,CJ$19=9,CJ$19=12)),'Financial planning'!$VS$257/4*$C$15,IF(AND(YEAR(CJ$20)=YEAR('Financial planning'!$XO$10),OR(CJ$19=6,CJ$19=3,CJ$19=9,CJ$19=12)),'Financial planning'!$XP$257/4*$C$15,IF(AND(YEAR(CJ$20)=YEAR('Financial planning'!$ZL$10),OR(CJ$19=6,CJ$19=3,CJ$19=9,CJ$19=12)),'Financial planning'!$ZM$257/4*$C$15,0)))))))))))))),0)))</f>
        <v>0</v>
      </c>
      <c r="CK166" s="431">
        <f ca="1">IF((IF($C$13=1,IF(AND((YEAR(CK$20)=YEAR($C$9)),OR(CK$19=6,CK$19=3,CK$19=9,CK$19=12)),'Financial planning'!$AZ$257/$E$15*$C$15,IF(AND(YEAR(CK$20)=YEAR('Financial planning'!$CV$10),OR(CK$19=6,CK$19=3,CK$19=9,CK$19=12)),'Financial planning'!$CW$257/4*$C$15,IF(AND(YEAR(CK$20)=YEAR('Financial planning'!$ES$10),OR(CK$19=6,CK$19=3,CK$19=9,CK$19=12)),'Financial planning'!$ET$257/4*$C$15,IF(AND(YEAR(CK$20)=YEAR('Financial planning'!$GP$10),OR(CK$19=6,CK$19=3,CK$19=9,CK$19=12)),'Financial planning'!$GQ$257/4*$C$15,IF(AND(YEAR(CK$20)=YEAR('Financial planning'!$IM$10),OR(CK$19=6,CK$19=3,CK$19=9,CK$19=12)),'Financial planning'!$IN$257/4*$C$15,IF(AND(YEAR(CK$20)=YEAR('Financial planning'!$KJ$10),OR(CK$19=6,CK$19=3,CK$19=9,CK$19=12)),'Financial planning'!$KK$257/4*$C$15,IF(AND(YEAR(CK$20)=YEAR('Financial planning'!$MG$10),OR(CK$19=6,CK$19=3,CK$19=9,CK$19=12)),'Financial planning'!$MH$257/4*$C$15,IF(AND(YEAR(CK$20)=YEAR('Financial planning'!$OD$10),OR(CK$19=6,CK$19=3,CK$19=9,CK$19=12)),'Financial planning'!$OE$257/4*$C$15,IF(AND(YEAR(CK$20)=YEAR('Financial planning'!$QA$10),OR(CK$19=6,CK$19=3,CK$19=9,CK$19=12)),'Financial planning'!$QB$257/4*$C$15,IF(AND(YEAR(CK$20)=YEAR('Financial planning'!$RX$10),OR(CK$19=6,CK$19=3,CK$19=9,CK$19=12)),'Financial planning'!$RY$257/4*$C$15,IF(AND(YEAR(CK$20)=YEAR('Financial planning'!$TU$10),OR(CK$19=6,CK$19=3,CK$19=9,CK$19=12)),'Financial planning'!$TV$257/4*$C$15,IF(AND(YEAR(CK$20)=YEAR('Financial planning'!$VR$10),OR(CK$19=6,CK$19=3,CK$19=9,CK$19=12)),'Financial planning'!$VS$257/4*$C$15,IF(AND(YEAR(CK$20)=YEAR('Financial planning'!$XO$10),OR(CK$19=6,CK$19=3,CK$19=9,CK$19=12)),'Financial planning'!$XP$257/4*$C$15,IF(AND(YEAR(CK$20)=YEAR('Financial planning'!$ZL$10),OR(CK$19=6,CK$19=3,CK$19=9,CK$19=12)),'Financial planning'!$ZM$257/4*$C$15,0)))))))))))))),0))&lt;0,0,(IF($C$13=1,IF(AND((YEAR(CK$20)=YEAR($C$9)),OR(CK$19=6,CK$19=3,CK$19=9,CK$19=12)),'Financial planning'!$AZ$257/$E$15*$C$15,IF(AND(YEAR(CK$20)=YEAR('Financial planning'!$CV$10),OR(CK$19=6,CK$19=3,CK$19=9,CK$19=12)),'Financial planning'!$CW$257/4*$C$15,IF(AND(YEAR(CK$20)=YEAR('Financial planning'!$ES$10),OR(CK$19=6,CK$19=3,CK$19=9,CK$19=12)),'Financial planning'!$ET$257/4*$C$15,IF(AND(YEAR(CK$20)=YEAR('Financial planning'!$GP$10),OR(CK$19=6,CK$19=3,CK$19=9,CK$19=12)),'Financial planning'!$GQ$257/4*$C$15,IF(AND(YEAR(CK$20)=YEAR('Financial planning'!$IM$10),OR(CK$19=6,CK$19=3,CK$19=9,CK$19=12)),'Financial planning'!$IN$257/4*$C$15,IF(AND(YEAR(CK$20)=YEAR('Financial planning'!$KJ$10),OR(CK$19=6,CK$19=3,CK$19=9,CK$19=12)),'Financial planning'!$KK$257/4*$C$15,IF(AND(YEAR(CK$20)=YEAR('Financial planning'!$MG$10),OR(CK$19=6,CK$19=3,CK$19=9,CK$19=12)),'Financial planning'!$MH$257/4*$C$15,IF(AND(YEAR(CK$20)=YEAR('Financial planning'!$OD$10),OR(CK$19=6,CK$19=3,CK$19=9,CK$19=12)),'Financial planning'!$OE$257/4*$C$15,IF(AND(YEAR(CK$20)=YEAR('Financial planning'!$QA$10),OR(CK$19=6,CK$19=3,CK$19=9,CK$19=12)),'Financial planning'!$QB$257/4*$C$15,IF(AND(YEAR(CK$20)=YEAR('Financial planning'!$RX$10),OR(CK$19=6,CK$19=3,CK$19=9,CK$19=12)),'Financial planning'!$RY$257/4*$C$15,IF(AND(YEAR(CK$20)=YEAR('Financial planning'!$TU$10),OR(CK$19=6,CK$19=3,CK$19=9,CK$19=12)),'Financial planning'!$TV$257/4*$C$15,IF(AND(YEAR(CK$20)=YEAR('Financial planning'!$VR$10),OR(CK$19=6,CK$19=3,CK$19=9,CK$19=12)),'Financial planning'!$VS$257/4*$C$15,IF(AND(YEAR(CK$20)=YEAR('Financial planning'!$XO$10),OR(CK$19=6,CK$19=3,CK$19=9,CK$19=12)),'Financial planning'!$XP$257/4*$C$15,IF(AND(YEAR(CK$20)=YEAR('Financial planning'!$ZL$10),OR(CK$19=6,CK$19=3,CK$19=9,CK$19=12)),'Financial planning'!$ZM$257/4*$C$15,0)))))))))))))),0)))</f>
        <v>0</v>
      </c>
      <c r="CL166" s="431">
        <f>IF((IF($C$13=1,IF(AND((YEAR(CL$20)=YEAR($C$9)),OR(CL$19=6,CL$19=3,CL$19=9,CL$19=12)),'Financial planning'!$AZ$257/$E$15*$C$15,IF(AND(YEAR(CL$20)=YEAR('Financial planning'!$CV$10),OR(CL$19=6,CL$19=3,CL$19=9,CL$19=12)),'Financial planning'!$CW$257/4*$C$15,IF(AND(YEAR(CL$20)=YEAR('Financial planning'!$ES$10),OR(CL$19=6,CL$19=3,CL$19=9,CL$19=12)),'Financial planning'!$ET$257/4*$C$15,IF(AND(YEAR(CL$20)=YEAR('Financial planning'!$GP$10),OR(CL$19=6,CL$19=3,CL$19=9,CL$19=12)),'Financial planning'!$GQ$257/4*$C$15,IF(AND(YEAR(CL$20)=YEAR('Financial planning'!$IM$10),OR(CL$19=6,CL$19=3,CL$19=9,CL$19=12)),'Financial planning'!$IN$257/4*$C$15,IF(AND(YEAR(CL$20)=YEAR('Financial planning'!$KJ$10),OR(CL$19=6,CL$19=3,CL$19=9,CL$19=12)),'Financial planning'!$KK$257/4*$C$15,IF(AND(YEAR(CL$20)=YEAR('Financial planning'!$MG$10),OR(CL$19=6,CL$19=3,CL$19=9,CL$19=12)),'Financial planning'!$MH$257/4*$C$15,IF(AND(YEAR(CL$20)=YEAR('Financial planning'!$OD$10),OR(CL$19=6,CL$19=3,CL$19=9,CL$19=12)),'Financial planning'!$OE$257/4*$C$15,IF(AND(YEAR(CL$20)=YEAR('Financial planning'!$QA$10),OR(CL$19=6,CL$19=3,CL$19=9,CL$19=12)),'Financial planning'!$QB$257/4*$C$15,IF(AND(YEAR(CL$20)=YEAR('Financial planning'!$RX$10),OR(CL$19=6,CL$19=3,CL$19=9,CL$19=12)),'Financial planning'!$RY$257/4*$C$15,IF(AND(YEAR(CL$20)=YEAR('Financial planning'!$TU$10),OR(CL$19=6,CL$19=3,CL$19=9,CL$19=12)),'Financial planning'!$TV$257/4*$C$15,IF(AND(YEAR(CL$20)=YEAR('Financial planning'!$VR$10),OR(CL$19=6,CL$19=3,CL$19=9,CL$19=12)),'Financial planning'!$VS$257/4*$C$15,IF(AND(YEAR(CL$20)=YEAR('Financial planning'!$XO$10),OR(CL$19=6,CL$19=3,CL$19=9,CL$19=12)),'Financial planning'!$XP$257/4*$C$15,IF(AND(YEAR(CL$20)=YEAR('Financial planning'!$ZL$10),OR(CL$19=6,CL$19=3,CL$19=9,CL$19=12)),'Financial planning'!$ZM$257/4*$C$15,0)))))))))))))),0))&lt;0,0,(IF($C$13=1,IF(AND((YEAR(CL$20)=YEAR($C$9)),OR(CL$19=6,CL$19=3,CL$19=9,CL$19=12)),'Financial planning'!$AZ$257/$E$15*$C$15,IF(AND(YEAR(CL$20)=YEAR('Financial planning'!$CV$10),OR(CL$19=6,CL$19=3,CL$19=9,CL$19=12)),'Financial planning'!$CW$257/4*$C$15,IF(AND(YEAR(CL$20)=YEAR('Financial planning'!$ES$10),OR(CL$19=6,CL$19=3,CL$19=9,CL$19=12)),'Financial planning'!$ET$257/4*$C$15,IF(AND(YEAR(CL$20)=YEAR('Financial planning'!$GP$10),OR(CL$19=6,CL$19=3,CL$19=9,CL$19=12)),'Financial planning'!$GQ$257/4*$C$15,IF(AND(YEAR(CL$20)=YEAR('Financial planning'!$IM$10),OR(CL$19=6,CL$19=3,CL$19=9,CL$19=12)),'Financial planning'!$IN$257/4*$C$15,IF(AND(YEAR(CL$20)=YEAR('Financial planning'!$KJ$10),OR(CL$19=6,CL$19=3,CL$19=9,CL$19=12)),'Financial planning'!$KK$257/4*$C$15,IF(AND(YEAR(CL$20)=YEAR('Financial planning'!$MG$10),OR(CL$19=6,CL$19=3,CL$19=9,CL$19=12)),'Financial planning'!$MH$257/4*$C$15,IF(AND(YEAR(CL$20)=YEAR('Financial planning'!$OD$10),OR(CL$19=6,CL$19=3,CL$19=9,CL$19=12)),'Financial planning'!$OE$257/4*$C$15,IF(AND(YEAR(CL$20)=YEAR('Financial planning'!$QA$10),OR(CL$19=6,CL$19=3,CL$19=9,CL$19=12)),'Financial planning'!$QB$257/4*$C$15,IF(AND(YEAR(CL$20)=YEAR('Financial planning'!$RX$10),OR(CL$19=6,CL$19=3,CL$19=9,CL$19=12)),'Financial planning'!$RY$257/4*$C$15,IF(AND(YEAR(CL$20)=YEAR('Financial planning'!$TU$10),OR(CL$19=6,CL$19=3,CL$19=9,CL$19=12)),'Financial planning'!$TV$257/4*$C$15,IF(AND(YEAR(CL$20)=YEAR('Financial planning'!$VR$10),OR(CL$19=6,CL$19=3,CL$19=9,CL$19=12)),'Financial planning'!$VS$257/4*$C$15,IF(AND(YEAR(CL$20)=YEAR('Financial planning'!$XO$10),OR(CL$19=6,CL$19=3,CL$19=9,CL$19=12)),'Financial planning'!$XP$257/4*$C$15,IF(AND(YEAR(CL$20)=YEAR('Financial planning'!$ZL$10),OR(CL$19=6,CL$19=3,CL$19=9,CL$19=12)),'Financial planning'!$ZM$257/4*$C$15,0)))))))))))))),0)))</f>
        <v>0</v>
      </c>
      <c r="CM166" s="431">
        <f>IF((IF($C$13=1,IF(AND((YEAR(CM$20)=YEAR($C$9)),OR(CM$19=6,CM$19=3,CM$19=9,CM$19=12)),'Financial planning'!$AZ$257/$E$15*$C$15,IF(AND(YEAR(CM$20)=YEAR('Financial planning'!$CV$10),OR(CM$19=6,CM$19=3,CM$19=9,CM$19=12)),'Financial planning'!$CW$257/4*$C$15,IF(AND(YEAR(CM$20)=YEAR('Financial planning'!$ES$10),OR(CM$19=6,CM$19=3,CM$19=9,CM$19=12)),'Financial planning'!$ET$257/4*$C$15,IF(AND(YEAR(CM$20)=YEAR('Financial planning'!$GP$10),OR(CM$19=6,CM$19=3,CM$19=9,CM$19=12)),'Financial planning'!$GQ$257/4*$C$15,IF(AND(YEAR(CM$20)=YEAR('Financial planning'!$IM$10),OR(CM$19=6,CM$19=3,CM$19=9,CM$19=12)),'Financial planning'!$IN$257/4*$C$15,IF(AND(YEAR(CM$20)=YEAR('Financial planning'!$KJ$10),OR(CM$19=6,CM$19=3,CM$19=9,CM$19=12)),'Financial planning'!$KK$257/4*$C$15,IF(AND(YEAR(CM$20)=YEAR('Financial planning'!$MG$10),OR(CM$19=6,CM$19=3,CM$19=9,CM$19=12)),'Financial planning'!$MH$257/4*$C$15,IF(AND(YEAR(CM$20)=YEAR('Financial planning'!$OD$10),OR(CM$19=6,CM$19=3,CM$19=9,CM$19=12)),'Financial planning'!$OE$257/4*$C$15,IF(AND(YEAR(CM$20)=YEAR('Financial planning'!$QA$10),OR(CM$19=6,CM$19=3,CM$19=9,CM$19=12)),'Financial planning'!$QB$257/4*$C$15,IF(AND(YEAR(CM$20)=YEAR('Financial planning'!$RX$10),OR(CM$19=6,CM$19=3,CM$19=9,CM$19=12)),'Financial planning'!$RY$257/4*$C$15,IF(AND(YEAR(CM$20)=YEAR('Financial planning'!$TU$10),OR(CM$19=6,CM$19=3,CM$19=9,CM$19=12)),'Financial planning'!$TV$257/4*$C$15,IF(AND(YEAR(CM$20)=YEAR('Financial planning'!$VR$10),OR(CM$19=6,CM$19=3,CM$19=9,CM$19=12)),'Financial planning'!$VS$257/4*$C$15,IF(AND(YEAR(CM$20)=YEAR('Financial planning'!$XO$10),OR(CM$19=6,CM$19=3,CM$19=9,CM$19=12)),'Financial planning'!$XP$257/4*$C$15,IF(AND(YEAR(CM$20)=YEAR('Financial planning'!$ZL$10),OR(CM$19=6,CM$19=3,CM$19=9,CM$19=12)),'Financial planning'!$ZM$257/4*$C$15,0)))))))))))))),0))&lt;0,0,(IF($C$13=1,IF(AND((YEAR(CM$20)=YEAR($C$9)),OR(CM$19=6,CM$19=3,CM$19=9,CM$19=12)),'Financial planning'!$AZ$257/$E$15*$C$15,IF(AND(YEAR(CM$20)=YEAR('Financial planning'!$CV$10),OR(CM$19=6,CM$19=3,CM$19=9,CM$19=12)),'Financial planning'!$CW$257/4*$C$15,IF(AND(YEAR(CM$20)=YEAR('Financial planning'!$ES$10),OR(CM$19=6,CM$19=3,CM$19=9,CM$19=12)),'Financial planning'!$ET$257/4*$C$15,IF(AND(YEAR(CM$20)=YEAR('Financial planning'!$GP$10),OR(CM$19=6,CM$19=3,CM$19=9,CM$19=12)),'Financial planning'!$GQ$257/4*$C$15,IF(AND(YEAR(CM$20)=YEAR('Financial planning'!$IM$10),OR(CM$19=6,CM$19=3,CM$19=9,CM$19=12)),'Financial planning'!$IN$257/4*$C$15,IF(AND(YEAR(CM$20)=YEAR('Financial planning'!$KJ$10),OR(CM$19=6,CM$19=3,CM$19=9,CM$19=12)),'Financial planning'!$KK$257/4*$C$15,IF(AND(YEAR(CM$20)=YEAR('Financial planning'!$MG$10),OR(CM$19=6,CM$19=3,CM$19=9,CM$19=12)),'Financial planning'!$MH$257/4*$C$15,IF(AND(YEAR(CM$20)=YEAR('Financial planning'!$OD$10),OR(CM$19=6,CM$19=3,CM$19=9,CM$19=12)),'Financial planning'!$OE$257/4*$C$15,IF(AND(YEAR(CM$20)=YEAR('Financial planning'!$QA$10),OR(CM$19=6,CM$19=3,CM$19=9,CM$19=12)),'Financial planning'!$QB$257/4*$C$15,IF(AND(YEAR(CM$20)=YEAR('Financial planning'!$RX$10),OR(CM$19=6,CM$19=3,CM$19=9,CM$19=12)),'Financial planning'!$RY$257/4*$C$15,IF(AND(YEAR(CM$20)=YEAR('Financial planning'!$TU$10),OR(CM$19=6,CM$19=3,CM$19=9,CM$19=12)),'Financial planning'!$TV$257/4*$C$15,IF(AND(YEAR(CM$20)=YEAR('Financial planning'!$VR$10),OR(CM$19=6,CM$19=3,CM$19=9,CM$19=12)),'Financial planning'!$VS$257/4*$C$15,IF(AND(YEAR(CM$20)=YEAR('Financial planning'!$XO$10),OR(CM$19=6,CM$19=3,CM$19=9,CM$19=12)),'Financial planning'!$XP$257/4*$C$15,IF(AND(YEAR(CM$20)=YEAR('Financial planning'!$ZL$10),OR(CM$19=6,CM$19=3,CM$19=9,CM$19=12)),'Financial planning'!$ZM$257/4*$C$15,0)))))))))))))),0)))</f>
        <v>0</v>
      </c>
      <c r="CN166" s="431">
        <f ca="1">IF((IF($C$13=1,IF(AND((YEAR(CN$20)=YEAR($C$9)),OR(CN$19=6,CN$19=3,CN$19=9,CN$19=12)),'Financial planning'!$AZ$257/$E$15*$C$15,IF(AND(YEAR(CN$20)=YEAR('Financial planning'!$CV$10),OR(CN$19=6,CN$19=3,CN$19=9,CN$19=12)),'Financial planning'!$CW$257/4*$C$15,IF(AND(YEAR(CN$20)=YEAR('Financial planning'!$ES$10),OR(CN$19=6,CN$19=3,CN$19=9,CN$19=12)),'Financial planning'!$ET$257/4*$C$15,IF(AND(YEAR(CN$20)=YEAR('Financial planning'!$GP$10),OR(CN$19=6,CN$19=3,CN$19=9,CN$19=12)),'Financial planning'!$GQ$257/4*$C$15,IF(AND(YEAR(CN$20)=YEAR('Financial planning'!$IM$10),OR(CN$19=6,CN$19=3,CN$19=9,CN$19=12)),'Financial planning'!$IN$257/4*$C$15,IF(AND(YEAR(CN$20)=YEAR('Financial planning'!$KJ$10),OR(CN$19=6,CN$19=3,CN$19=9,CN$19=12)),'Financial planning'!$KK$257/4*$C$15,IF(AND(YEAR(CN$20)=YEAR('Financial planning'!$MG$10),OR(CN$19=6,CN$19=3,CN$19=9,CN$19=12)),'Financial planning'!$MH$257/4*$C$15,IF(AND(YEAR(CN$20)=YEAR('Financial planning'!$OD$10),OR(CN$19=6,CN$19=3,CN$19=9,CN$19=12)),'Financial planning'!$OE$257/4*$C$15,IF(AND(YEAR(CN$20)=YEAR('Financial planning'!$QA$10),OR(CN$19=6,CN$19=3,CN$19=9,CN$19=12)),'Financial planning'!$QB$257/4*$C$15,IF(AND(YEAR(CN$20)=YEAR('Financial planning'!$RX$10),OR(CN$19=6,CN$19=3,CN$19=9,CN$19=12)),'Financial planning'!$RY$257/4*$C$15,IF(AND(YEAR(CN$20)=YEAR('Financial planning'!$TU$10),OR(CN$19=6,CN$19=3,CN$19=9,CN$19=12)),'Financial planning'!$TV$257/4*$C$15,IF(AND(YEAR(CN$20)=YEAR('Financial planning'!$VR$10),OR(CN$19=6,CN$19=3,CN$19=9,CN$19=12)),'Financial planning'!$VS$257/4*$C$15,IF(AND(YEAR(CN$20)=YEAR('Financial planning'!$XO$10),OR(CN$19=6,CN$19=3,CN$19=9,CN$19=12)),'Financial planning'!$XP$257/4*$C$15,IF(AND(YEAR(CN$20)=YEAR('Financial planning'!$ZL$10),OR(CN$19=6,CN$19=3,CN$19=9,CN$19=12)),'Financial planning'!$ZM$257/4*$C$15,0)))))))))))))),0))&lt;0,0,(IF($C$13=1,IF(AND((YEAR(CN$20)=YEAR($C$9)),OR(CN$19=6,CN$19=3,CN$19=9,CN$19=12)),'Financial planning'!$AZ$257/$E$15*$C$15,IF(AND(YEAR(CN$20)=YEAR('Financial planning'!$CV$10),OR(CN$19=6,CN$19=3,CN$19=9,CN$19=12)),'Financial planning'!$CW$257/4*$C$15,IF(AND(YEAR(CN$20)=YEAR('Financial planning'!$ES$10),OR(CN$19=6,CN$19=3,CN$19=9,CN$19=12)),'Financial planning'!$ET$257/4*$C$15,IF(AND(YEAR(CN$20)=YEAR('Financial planning'!$GP$10),OR(CN$19=6,CN$19=3,CN$19=9,CN$19=12)),'Financial planning'!$GQ$257/4*$C$15,IF(AND(YEAR(CN$20)=YEAR('Financial planning'!$IM$10),OR(CN$19=6,CN$19=3,CN$19=9,CN$19=12)),'Financial planning'!$IN$257/4*$C$15,IF(AND(YEAR(CN$20)=YEAR('Financial planning'!$KJ$10),OR(CN$19=6,CN$19=3,CN$19=9,CN$19=12)),'Financial planning'!$KK$257/4*$C$15,IF(AND(YEAR(CN$20)=YEAR('Financial planning'!$MG$10),OR(CN$19=6,CN$19=3,CN$19=9,CN$19=12)),'Financial planning'!$MH$257/4*$C$15,IF(AND(YEAR(CN$20)=YEAR('Financial planning'!$OD$10),OR(CN$19=6,CN$19=3,CN$19=9,CN$19=12)),'Financial planning'!$OE$257/4*$C$15,IF(AND(YEAR(CN$20)=YEAR('Financial planning'!$QA$10),OR(CN$19=6,CN$19=3,CN$19=9,CN$19=12)),'Financial planning'!$QB$257/4*$C$15,IF(AND(YEAR(CN$20)=YEAR('Financial planning'!$RX$10),OR(CN$19=6,CN$19=3,CN$19=9,CN$19=12)),'Financial planning'!$RY$257/4*$C$15,IF(AND(YEAR(CN$20)=YEAR('Financial planning'!$TU$10),OR(CN$19=6,CN$19=3,CN$19=9,CN$19=12)),'Financial planning'!$TV$257/4*$C$15,IF(AND(YEAR(CN$20)=YEAR('Financial planning'!$VR$10),OR(CN$19=6,CN$19=3,CN$19=9,CN$19=12)),'Financial planning'!$VS$257/4*$C$15,IF(AND(YEAR(CN$20)=YEAR('Financial planning'!$XO$10),OR(CN$19=6,CN$19=3,CN$19=9,CN$19=12)),'Financial planning'!$XP$257/4*$C$15,IF(AND(YEAR(CN$20)=YEAR('Financial planning'!$ZL$10),OR(CN$19=6,CN$19=3,CN$19=9,CN$19=12)),'Financial planning'!$ZM$257/4*$C$15,0)))))))))))))),0)))</f>
        <v>0</v>
      </c>
      <c r="CO166" s="431">
        <f>IF((IF($C$13=1,IF(AND((YEAR(CO$20)=YEAR($C$9)),OR(CO$19=6,CO$19=3,CO$19=9,CO$19=12)),'Financial planning'!$AZ$257/$E$15*$C$15,IF(AND(YEAR(CO$20)=YEAR('Financial planning'!$CV$10),OR(CO$19=6,CO$19=3,CO$19=9,CO$19=12)),'Financial planning'!$CW$257/4*$C$15,IF(AND(YEAR(CO$20)=YEAR('Financial planning'!$ES$10),OR(CO$19=6,CO$19=3,CO$19=9,CO$19=12)),'Financial planning'!$ET$257/4*$C$15,IF(AND(YEAR(CO$20)=YEAR('Financial planning'!$GP$10),OR(CO$19=6,CO$19=3,CO$19=9,CO$19=12)),'Financial planning'!$GQ$257/4*$C$15,IF(AND(YEAR(CO$20)=YEAR('Financial planning'!$IM$10),OR(CO$19=6,CO$19=3,CO$19=9,CO$19=12)),'Financial planning'!$IN$257/4*$C$15,IF(AND(YEAR(CO$20)=YEAR('Financial planning'!$KJ$10),OR(CO$19=6,CO$19=3,CO$19=9,CO$19=12)),'Financial planning'!$KK$257/4*$C$15,IF(AND(YEAR(CO$20)=YEAR('Financial planning'!$MG$10),OR(CO$19=6,CO$19=3,CO$19=9,CO$19=12)),'Financial planning'!$MH$257/4*$C$15,IF(AND(YEAR(CO$20)=YEAR('Financial planning'!$OD$10),OR(CO$19=6,CO$19=3,CO$19=9,CO$19=12)),'Financial planning'!$OE$257/4*$C$15,IF(AND(YEAR(CO$20)=YEAR('Financial planning'!$QA$10),OR(CO$19=6,CO$19=3,CO$19=9,CO$19=12)),'Financial planning'!$QB$257/4*$C$15,IF(AND(YEAR(CO$20)=YEAR('Financial planning'!$RX$10),OR(CO$19=6,CO$19=3,CO$19=9,CO$19=12)),'Financial planning'!$RY$257/4*$C$15,IF(AND(YEAR(CO$20)=YEAR('Financial planning'!$TU$10),OR(CO$19=6,CO$19=3,CO$19=9,CO$19=12)),'Financial planning'!$TV$257/4*$C$15,IF(AND(YEAR(CO$20)=YEAR('Financial planning'!$VR$10),OR(CO$19=6,CO$19=3,CO$19=9,CO$19=12)),'Financial planning'!$VS$257/4*$C$15,IF(AND(YEAR(CO$20)=YEAR('Financial planning'!$XO$10),OR(CO$19=6,CO$19=3,CO$19=9,CO$19=12)),'Financial planning'!$XP$257/4*$C$15,IF(AND(YEAR(CO$20)=YEAR('Financial planning'!$ZL$10),OR(CO$19=6,CO$19=3,CO$19=9,CO$19=12)),'Financial planning'!$ZM$257/4*$C$15,0)))))))))))))),0))&lt;0,0,(IF($C$13=1,IF(AND((YEAR(CO$20)=YEAR($C$9)),OR(CO$19=6,CO$19=3,CO$19=9,CO$19=12)),'Financial planning'!$AZ$257/$E$15*$C$15,IF(AND(YEAR(CO$20)=YEAR('Financial planning'!$CV$10),OR(CO$19=6,CO$19=3,CO$19=9,CO$19=12)),'Financial planning'!$CW$257/4*$C$15,IF(AND(YEAR(CO$20)=YEAR('Financial planning'!$ES$10),OR(CO$19=6,CO$19=3,CO$19=9,CO$19=12)),'Financial planning'!$ET$257/4*$C$15,IF(AND(YEAR(CO$20)=YEAR('Financial planning'!$GP$10),OR(CO$19=6,CO$19=3,CO$19=9,CO$19=12)),'Financial planning'!$GQ$257/4*$C$15,IF(AND(YEAR(CO$20)=YEAR('Financial planning'!$IM$10),OR(CO$19=6,CO$19=3,CO$19=9,CO$19=12)),'Financial planning'!$IN$257/4*$C$15,IF(AND(YEAR(CO$20)=YEAR('Financial planning'!$KJ$10),OR(CO$19=6,CO$19=3,CO$19=9,CO$19=12)),'Financial planning'!$KK$257/4*$C$15,IF(AND(YEAR(CO$20)=YEAR('Financial planning'!$MG$10),OR(CO$19=6,CO$19=3,CO$19=9,CO$19=12)),'Financial planning'!$MH$257/4*$C$15,IF(AND(YEAR(CO$20)=YEAR('Financial planning'!$OD$10),OR(CO$19=6,CO$19=3,CO$19=9,CO$19=12)),'Financial planning'!$OE$257/4*$C$15,IF(AND(YEAR(CO$20)=YEAR('Financial planning'!$QA$10),OR(CO$19=6,CO$19=3,CO$19=9,CO$19=12)),'Financial planning'!$QB$257/4*$C$15,IF(AND(YEAR(CO$20)=YEAR('Financial planning'!$RX$10),OR(CO$19=6,CO$19=3,CO$19=9,CO$19=12)),'Financial planning'!$RY$257/4*$C$15,IF(AND(YEAR(CO$20)=YEAR('Financial planning'!$TU$10),OR(CO$19=6,CO$19=3,CO$19=9,CO$19=12)),'Financial planning'!$TV$257/4*$C$15,IF(AND(YEAR(CO$20)=YEAR('Financial planning'!$VR$10),OR(CO$19=6,CO$19=3,CO$19=9,CO$19=12)),'Financial planning'!$VS$257/4*$C$15,IF(AND(YEAR(CO$20)=YEAR('Financial planning'!$XO$10),OR(CO$19=6,CO$19=3,CO$19=9,CO$19=12)),'Financial planning'!$XP$257/4*$C$15,IF(AND(YEAR(CO$20)=YEAR('Financial planning'!$ZL$10),OR(CO$19=6,CO$19=3,CO$19=9,CO$19=12)),'Financial planning'!$ZM$257/4*$C$15,0)))))))))))))),0)))</f>
        <v>0</v>
      </c>
      <c r="CP166" s="431">
        <f>IF((IF($C$13=1,IF(AND((YEAR(CP$20)=YEAR($C$9)),OR(CP$19=6,CP$19=3,CP$19=9,CP$19=12)),'Financial planning'!$AZ$257/$E$15*$C$15,IF(AND(YEAR(CP$20)=YEAR('Financial planning'!$CV$10),OR(CP$19=6,CP$19=3,CP$19=9,CP$19=12)),'Financial planning'!$CW$257/4*$C$15,IF(AND(YEAR(CP$20)=YEAR('Financial planning'!$ES$10),OR(CP$19=6,CP$19=3,CP$19=9,CP$19=12)),'Financial planning'!$ET$257/4*$C$15,IF(AND(YEAR(CP$20)=YEAR('Financial planning'!$GP$10),OR(CP$19=6,CP$19=3,CP$19=9,CP$19=12)),'Financial planning'!$GQ$257/4*$C$15,IF(AND(YEAR(CP$20)=YEAR('Financial planning'!$IM$10),OR(CP$19=6,CP$19=3,CP$19=9,CP$19=12)),'Financial planning'!$IN$257/4*$C$15,IF(AND(YEAR(CP$20)=YEAR('Financial planning'!$KJ$10),OR(CP$19=6,CP$19=3,CP$19=9,CP$19=12)),'Financial planning'!$KK$257/4*$C$15,IF(AND(YEAR(CP$20)=YEAR('Financial planning'!$MG$10),OR(CP$19=6,CP$19=3,CP$19=9,CP$19=12)),'Financial planning'!$MH$257/4*$C$15,IF(AND(YEAR(CP$20)=YEAR('Financial planning'!$OD$10),OR(CP$19=6,CP$19=3,CP$19=9,CP$19=12)),'Financial planning'!$OE$257/4*$C$15,IF(AND(YEAR(CP$20)=YEAR('Financial planning'!$QA$10),OR(CP$19=6,CP$19=3,CP$19=9,CP$19=12)),'Financial planning'!$QB$257/4*$C$15,IF(AND(YEAR(CP$20)=YEAR('Financial planning'!$RX$10),OR(CP$19=6,CP$19=3,CP$19=9,CP$19=12)),'Financial planning'!$RY$257/4*$C$15,IF(AND(YEAR(CP$20)=YEAR('Financial planning'!$TU$10),OR(CP$19=6,CP$19=3,CP$19=9,CP$19=12)),'Financial planning'!$TV$257/4*$C$15,IF(AND(YEAR(CP$20)=YEAR('Financial planning'!$VR$10),OR(CP$19=6,CP$19=3,CP$19=9,CP$19=12)),'Financial planning'!$VS$257/4*$C$15,IF(AND(YEAR(CP$20)=YEAR('Financial planning'!$XO$10),OR(CP$19=6,CP$19=3,CP$19=9,CP$19=12)),'Financial planning'!$XP$257/4*$C$15,IF(AND(YEAR(CP$20)=YEAR('Financial planning'!$ZL$10),OR(CP$19=6,CP$19=3,CP$19=9,CP$19=12)),'Financial planning'!$ZM$257/4*$C$15,0)))))))))))))),0))&lt;0,0,(IF($C$13=1,IF(AND((YEAR(CP$20)=YEAR($C$9)),OR(CP$19=6,CP$19=3,CP$19=9,CP$19=12)),'Financial planning'!$AZ$257/$E$15*$C$15,IF(AND(YEAR(CP$20)=YEAR('Financial planning'!$CV$10),OR(CP$19=6,CP$19=3,CP$19=9,CP$19=12)),'Financial planning'!$CW$257/4*$C$15,IF(AND(YEAR(CP$20)=YEAR('Financial planning'!$ES$10),OR(CP$19=6,CP$19=3,CP$19=9,CP$19=12)),'Financial planning'!$ET$257/4*$C$15,IF(AND(YEAR(CP$20)=YEAR('Financial planning'!$GP$10),OR(CP$19=6,CP$19=3,CP$19=9,CP$19=12)),'Financial planning'!$GQ$257/4*$C$15,IF(AND(YEAR(CP$20)=YEAR('Financial planning'!$IM$10),OR(CP$19=6,CP$19=3,CP$19=9,CP$19=12)),'Financial planning'!$IN$257/4*$C$15,IF(AND(YEAR(CP$20)=YEAR('Financial planning'!$KJ$10),OR(CP$19=6,CP$19=3,CP$19=9,CP$19=12)),'Financial planning'!$KK$257/4*$C$15,IF(AND(YEAR(CP$20)=YEAR('Financial planning'!$MG$10),OR(CP$19=6,CP$19=3,CP$19=9,CP$19=12)),'Financial planning'!$MH$257/4*$C$15,IF(AND(YEAR(CP$20)=YEAR('Financial planning'!$OD$10),OR(CP$19=6,CP$19=3,CP$19=9,CP$19=12)),'Financial planning'!$OE$257/4*$C$15,IF(AND(YEAR(CP$20)=YEAR('Financial planning'!$QA$10),OR(CP$19=6,CP$19=3,CP$19=9,CP$19=12)),'Financial planning'!$QB$257/4*$C$15,IF(AND(YEAR(CP$20)=YEAR('Financial planning'!$RX$10),OR(CP$19=6,CP$19=3,CP$19=9,CP$19=12)),'Financial planning'!$RY$257/4*$C$15,IF(AND(YEAR(CP$20)=YEAR('Financial planning'!$TU$10),OR(CP$19=6,CP$19=3,CP$19=9,CP$19=12)),'Financial planning'!$TV$257/4*$C$15,IF(AND(YEAR(CP$20)=YEAR('Financial planning'!$VR$10),OR(CP$19=6,CP$19=3,CP$19=9,CP$19=12)),'Financial planning'!$VS$257/4*$C$15,IF(AND(YEAR(CP$20)=YEAR('Financial planning'!$XO$10),OR(CP$19=6,CP$19=3,CP$19=9,CP$19=12)),'Financial planning'!$XP$257/4*$C$15,IF(AND(YEAR(CP$20)=YEAR('Financial planning'!$ZL$10),OR(CP$19=6,CP$19=3,CP$19=9,CP$19=12)),'Financial planning'!$ZM$257/4*$C$15,0)))))))))))))),0)))</f>
        <v>0</v>
      </c>
      <c r="CQ166" s="431">
        <f ca="1">IF((IF($C$13=1,IF(AND((YEAR(CQ$20)=YEAR($C$9)),OR(CQ$19=6,CQ$19=3,CQ$19=9,CQ$19=12)),'Financial planning'!$AZ$257/$E$15*$C$15,IF(AND(YEAR(CQ$20)=YEAR('Financial planning'!$CV$10),OR(CQ$19=6,CQ$19=3,CQ$19=9,CQ$19=12)),'Financial planning'!$CW$257/4*$C$15,IF(AND(YEAR(CQ$20)=YEAR('Financial planning'!$ES$10),OR(CQ$19=6,CQ$19=3,CQ$19=9,CQ$19=12)),'Financial planning'!$ET$257/4*$C$15,IF(AND(YEAR(CQ$20)=YEAR('Financial planning'!$GP$10),OR(CQ$19=6,CQ$19=3,CQ$19=9,CQ$19=12)),'Financial planning'!$GQ$257/4*$C$15,IF(AND(YEAR(CQ$20)=YEAR('Financial planning'!$IM$10),OR(CQ$19=6,CQ$19=3,CQ$19=9,CQ$19=12)),'Financial planning'!$IN$257/4*$C$15,IF(AND(YEAR(CQ$20)=YEAR('Financial planning'!$KJ$10),OR(CQ$19=6,CQ$19=3,CQ$19=9,CQ$19=12)),'Financial planning'!$KK$257/4*$C$15,IF(AND(YEAR(CQ$20)=YEAR('Financial planning'!$MG$10),OR(CQ$19=6,CQ$19=3,CQ$19=9,CQ$19=12)),'Financial planning'!$MH$257/4*$C$15,IF(AND(YEAR(CQ$20)=YEAR('Financial planning'!$OD$10),OR(CQ$19=6,CQ$19=3,CQ$19=9,CQ$19=12)),'Financial planning'!$OE$257/4*$C$15,IF(AND(YEAR(CQ$20)=YEAR('Financial planning'!$QA$10),OR(CQ$19=6,CQ$19=3,CQ$19=9,CQ$19=12)),'Financial planning'!$QB$257/4*$C$15,IF(AND(YEAR(CQ$20)=YEAR('Financial planning'!$RX$10),OR(CQ$19=6,CQ$19=3,CQ$19=9,CQ$19=12)),'Financial planning'!$RY$257/4*$C$15,IF(AND(YEAR(CQ$20)=YEAR('Financial planning'!$TU$10),OR(CQ$19=6,CQ$19=3,CQ$19=9,CQ$19=12)),'Financial planning'!$TV$257/4*$C$15,IF(AND(YEAR(CQ$20)=YEAR('Financial planning'!$VR$10),OR(CQ$19=6,CQ$19=3,CQ$19=9,CQ$19=12)),'Financial planning'!$VS$257/4*$C$15,IF(AND(YEAR(CQ$20)=YEAR('Financial planning'!$XO$10),OR(CQ$19=6,CQ$19=3,CQ$19=9,CQ$19=12)),'Financial planning'!$XP$257/4*$C$15,IF(AND(YEAR(CQ$20)=YEAR('Financial planning'!$ZL$10),OR(CQ$19=6,CQ$19=3,CQ$19=9,CQ$19=12)),'Financial planning'!$ZM$257/4*$C$15,0)))))))))))))),0))&lt;0,0,(IF($C$13=1,IF(AND((YEAR(CQ$20)=YEAR($C$9)),OR(CQ$19=6,CQ$19=3,CQ$19=9,CQ$19=12)),'Financial planning'!$AZ$257/$E$15*$C$15,IF(AND(YEAR(CQ$20)=YEAR('Financial planning'!$CV$10),OR(CQ$19=6,CQ$19=3,CQ$19=9,CQ$19=12)),'Financial planning'!$CW$257/4*$C$15,IF(AND(YEAR(CQ$20)=YEAR('Financial planning'!$ES$10),OR(CQ$19=6,CQ$19=3,CQ$19=9,CQ$19=12)),'Financial planning'!$ET$257/4*$C$15,IF(AND(YEAR(CQ$20)=YEAR('Financial planning'!$GP$10),OR(CQ$19=6,CQ$19=3,CQ$19=9,CQ$19=12)),'Financial planning'!$GQ$257/4*$C$15,IF(AND(YEAR(CQ$20)=YEAR('Financial planning'!$IM$10),OR(CQ$19=6,CQ$19=3,CQ$19=9,CQ$19=12)),'Financial planning'!$IN$257/4*$C$15,IF(AND(YEAR(CQ$20)=YEAR('Financial planning'!$KJ$10),OR(CQ$19=6,CQ$19=3,CQ$19=9,CQ$19=12)),'Financial planning'!$KK$257/4*$C$15,IF(AND(YEAR(CQ$20)=YEAR('Financial planning'!$MG$10),OR(CQ$19=6,CQ$19=3,CQ$19=9,CQ$19=12)),'Financial planning'!$MH$257/4*$C$15,IF(AND(YEAR(CQ$20)=YEAR('Financial planning'!$OD$10),OR(CQ$19=6,CQ$19=3,CQ$19=9,CQ$19=12)),'Financial planning'!$OE$257/4*$C$15,IF(AND(YEAR(CQ$20)=YEAR('Financial planning'!$QA$10),OR(CQ$19=6,CQ$19=3,CQ$19=9,CQ$19=12)),'Financial planning'!$QB$257/4*$C$15,IF(AND(YEAR(CQ$20)=YEAR('Financial planning'!$RX$10),OR(CQ$19=6,CQ$19=3,CQ$19=9,CQ$19=12)),'Financial planning'!$RY$257/4*$C$15,IF(AND(YEAR(CQ$20)=YEAR('Financial planning'!$TU$10),OR(CQ$19=6,CQ$19=3,CQ$19=9,CQ$19=12)),'Financial planning'!$TV$257/4*$C$15,IF(AND(YEAR(CQ$20)=YEAR('Financial planning'!$VR$10),OR(CQ$19=6,CQ$19=3,CQ$19=9,CQ$19=12)),'Financial planning'!$VS$257/4*$C$15,IF(AND(YEAR(CQ$20)=YEAR('Financial planning'!$XO$10),OR(CQ$19=6,CQ$19=3,CQ$19=9,CQ$19=12)),'Financial planning'!$XP$257/4*$C$15,IF(AND(YEAR(CQ$20)=YEAR('Financial planning'!$ZL$10),OR(CQ$19=6,CQ$19=3,CQ$19=9,CQ$19=12)),'Financial planning'!$ZM$257/4*$C$15,0)))))))))))))),0)))</f>
        <v>0</v>
      </c>
      <c r="CR166" s="431">
        <f>IF((IF($C$13=1,IF(AND((YEAR(CR$20)=YEAR($C$9)),OR(CR$19=6,CR$19=3,CR$19=9,CR$19=12)),'Financial planning'!$AZ$257/$E$15*$C$15,IF(AND(YEAR(CR$20)=YEAR('Financial planning'!$CV$10),OR(CR$19=6,CR$19=3,CR$19=9,CR$19=12)),'Financial planning'!$CW$257/4*$C$15,IF(AND(YEAR(CR$20)=YEAR('Financial planning'!$ES$10),OR(CR$19=6,CR$19=3,CR$19=9,CR$19=12)),'Financial planning'!$ET$257/4*$C$15,IF(AND(YEAR(CR$20)=YEAR('Financial planning'!$GP$10),OR(CR$19=6,CR$19=3,CR$19=9,CR$19=12)),'Financial planning'!$GQ$257/4*$C$15,IF(AND(YEAR(CR$20)=YEAR('Financial planning'!$IM$10),OR(CR$19=6,CR$19=3,CR$19=9,CR$19=12)),'Financial planning'!$IN$257/4*$C$15,IF(AND(YEAR(CR$20)=YEAR('Financial planning'!$KJ$10),OR(CR$19=6,CR$19=3,CR$19=9,CR$19=12)),'Financial planning'!$KK$257/4*$C$15,IF(AND(YEAR(CR$20)=YEAR('Financial planning'!$MG$10),OR(CR$19=6,CR$19=3,CR$19=9,CR$19=12)),'Financial planning'!$MH$257/4*$C$15,IF(AND(YEAR(CR$20)=YEAR('Financial planning'!$OD$10),OR(CR$19=6,CR$19=3,CR$19=9,CR$19=12)),'Financial planning'!$OE$257/4*$C$15,IF(AND(YEAR(CR$20)=YEAR('Financial planning'!$QA$10),OR(CR$19=6,CR$19=3,CR$19=9,CR$19=12)),'Financial planning'!$QB$257/4*$C$15,IF(AND(YEAR(CR$20)=YEAR('Financial planning'!$RX$10),OR(CR$19=6,CR$19=3,CR$19=9,CR$19=12)),'Financial planning'!$RY$257/4*$C$15,IF(AND(YEAR(CR$20)=YEAR('Financial planning'!$TU$10),OR(CR$19=6,CR$19=3,CR$19=9,CR$19=12)),'Financial planning'!$TV$257/4*$C$15,IF(AND(YEAR(CR$20)=YEAR('Financial planning'!$VR$10),OR(CR$19=6,CR$19=3,CR$19=9,CR$19=12)),'Financial planning'!$VS$257/4*$C$15,IF(AND(YEAR(CR$20)=YEAR('Financial planning'!$XO$10),OR(CR$19=6,CR$19=3,CR$19=9,CR$19=12)),'Financial planning'!$XP$257/4*$C$15,IF(AND(YEAR(CR$20)=YEAR('Financial planning'!$ZL$10),OR(CR$19=6,CR$19=3,CR$19=9,CR$19=12)),'Financial planning'!$ZM$257/4*$C$15,0)))))))))))))),0))&lt;0,0,(IF($C$13=1,IF(AND((YEAR(CR$20)=YEAR($C$9)),OR(CR$19=6,CR$19=3,CR$19=9,CR$19=12)),'Financial planning'!$AZ$257/$E$15*$C$15,IF(AND(YEAR(CR$20)=YEAR('Financial planning'!$CV$10),OR(CR$19=6,CR$19=3,CR$19=9,CR$19=12)),'Financial planning'!$CW$257/4*$C$15,IF(AND(YEAR(CR$20)=YEAR('Financial planning'!$ES$10),OR(CR$19=6,CR$19=3,CR$19=9,CR$19=12)),'Financial planning'!$ET$257/4*$C$15,IF(AND(YEAR(CR$20)=YEAR('Financial planning'!$GP$10),OR(CR$19=6,CR$19=3,CR$19=9,CR$19=12)),'Financial planning'!$GQ$257/4*$C$15,IF(AND(YEAR(CR$20)=YEAR('Financial planning'!$IM$10),OR(CR$19=6,CR$19=3,CR$19=9,CR$19=12)),'Financial planning'!$IN$257/4*$C$15,IF(AND(YEAR(CR$20)=YEAR('Financial planning'!$KJ$10),OR(CR$19=6,CR$19=3,CR$19=9,CR$19=12)),'Financial planning'!$KK$257/4*$C$15,IF(AND(YEAR(CR$20)=YEAR('Financial planning'!$MG$10),OR(CR$19=6,CR$19=3,CR$19=9,CR$19=12)),'Financial planning'!$MH$257/4*$C$15,IF(AND(YEAR(CR$20)=YEAR('Financial planning'!$OD$10),OR(CR$19=6,CR$19=3,CR$19=9,CR$19=12)),'Financial planning'!$OE$257/4*$C$15,IF(AND(YEAR(CR$20)=YEAR('Financial planning'!$QA$10),OR(CR$19=6,CR$19=3,CR$19=9,CR$19=12)),'Financial planning'!$QB$257/4*$C$15,IF(AND(YEAR(CR$20)=YEAR('Financial planning'!$RX$10),OR(CR$19=6,CR$19=3,CR$19=9,CR$19=12)),'Financial planning'!$RY$257/4*$C$15,IF(AND(YEAR(CR$20)=YEAR('Financial planning'!$TU$10),OR(CR$19=6,CR$19=3,CR$19=9,CR$19=12)),'Financial planning'!$TV$257/4*$C$15,IF(AND(YEAR(CR$20)=YEAR('Financial planning'!$VR$10),OR(CR$19=6,CR$19=3,CR$19=9,CR$19=12)),'Financial planning'!$VS$257/4*$C$15,IF(AND(YEAR(CR$20)=YEAR('Financial planning'!$XO$10),OR(CR$19=6,CR$19=3,CR$19=9,CR$19=12)),'Financial planning'!$XP$257/4*$C$15,IF(AND(YEAR(CR$20)=YEAR('Financial planning'!$ZL$10),OR(CR$19=6,CR$19=3,CR$19=9,CR$19=12)),'Financial planning'!$ZM$257/4*$C$15,0)))))))))))))),0)))</f>
        <v>0</v>
      </c>
      <c r="CS166" s="431">
        <f>IF((IF($C$13=1,IF(AND((YEAR(CS$20)=YEAR($C$9)),OR(CS$19=6,CS$19=3,CS$19=9,CS$19=12)),'Financial planning'!$AZ$257/$E$15*$C$15,IF(AND(YEAR(CS$20)=YEAR('Financial planning'!$CV$10),OR(CS$19=6,CS$19=3,CS$19=9,CS$19=12)),'Financial planning'!$CW$257/4*$C$15,IF(AND(YEAR(CS$20)=YEAR('Financial planning'!$ES$10),OR(CS$19=6,CS$19=3,CS$19=9,CS$19=12)),'Financial planning'!$ET$257/4*$C$15,IF(AND(YEAR(CS$20)=YEAR('Financial planning'!$GP$10),OR(CS$19=6,CS$19=3,CS$19=9,CS$19=12)),'Financial planning'!$GQ$257/4*$C$15,IF(AND(YEAR(CS$20)=YEAR('Financial planning'!$IM$10),OR(CS$19=6,CS$19=3,CS$19=9,CS$19=12)),'Financial planning'!$IN$257/4*$C$15,IF(AND(YEAR(CS$20)=YEAR('Financial planning'!$KJ$10),OR(CS$19=6,CS$19=3,CS$19=9,CS$19=12)),'Financial planning'!$KK$257/4*$C$15,IF(AND(YEAR(CS$20)=YEAR('Financial planning'!$MG$10),OR(CS$19=6,CS$19=3,CS$19=9,CS$19=12)),'Financial planning'!$MH$257/4*$C$15,IF(AND(YEAR(CS$20)=YEAR('Financial planning'!$OD$10),OR(CS$19=6,CS$19=3,CS$19=9,CS$19=12)),'Financial planning'!$OE$257/4*$C$15,IF(AND(YEAR(CS$20)=YEAR('Financial planning'!$QA$10),OR(CS$19=6,CS$19=3,CS$19=9,CS$19=12)),'Financial planning'!$QB$257/4*$C$15,IF(AND(YEAR(CS$20)=YEAR('Financial planning'!$RX$10),OR(CS$19=6,CS$19=3,CS$19=9,CS$19=12)),'Financial planning'!$RY$257/4*$C$15,IF(AND(YEAR(CS$20)=YEAR('Financial planning'!$TU$10),OR(CS$19=6,CS$19=3,CS$19=9,CS$19=12)),'Financial planning'!$TV$257/4*$C$15,IF(AND(YEAR(CS$20)=YEAR('Financial planning'!$VR$10),OR(CS$19=6,CS$19=3,CS$19=9,CS$19=12)),'Financial planning'!$VS$257/4*$C$15,IF(AND(YEAR(CS$20)=YEAR('Financial planning'!$XO$10),OR(CS$19=6,CS$19=3,CS$19=9,CS$19=12)),'Financial planning'!$XP$257/4*$C$15,IF(AND(YEAR(CS$20)=YEAR('Financial planning'!$ZL$10),OR(CS$19=6,CS$19=3,CS$19=9,CS$19=12)),'Financial planning'!$ZM$257/4*$C$15,0)))))))))))))),0))&lt;0,0,(IF($C$13=1,IF(AND((YEAR(CS$20)=YEAR($C$9)),OR(CS$19=6,CS$19=3,CS$19=9,CS$19=12)),'Financial planning'!$AZ$257/$E$15*$C$15,IF(AND(YEAR(CS$20)=YEAR('Financial planning'!$CV$10),OR(CS$19=6,CS$19=3,CS$19=9,CS$19=12)),'Financial planning'!$CW$257/4*$C$15,IF(AND(YEAR(CS$20)=YEAR('Financial planning'!$ES$10),OR(CS$19=6,CS$19=3,CS$19=9,CS$19=12)),'Financial planning'!$ET$257/4*$C$15,IF(AND(YEAR(CS$20)=YEAR('Financial planning'!$GP$10),OR(CS$19=6,CS$19=3,CS$19=9,CS$19=12)),'Financial planning'!$GQ$257/4*$C$15,IF(AND(YEAR(CS$20)=YEAR('Financial planning'!$IM$10),OR(CS$19=6,CS$19=3,CS$19=9,CS$19=12)),'Financial planning'!$IN$257/4*$C$15,IF(AND(YEAR(CS$20)=YEAR('Financial planning'!$KJ$10),OR(CS$19=6,CS$19=3,CS$19=9,CS$19=12)),'Financial planning'!$KK$257/4*$C$15,IF(AND(YEAR(CS$20)=YEAR('Financial planning'!$MG$10),OR(CS$19=6,CS$19=3,CS$19=9,CS$19=12)),'Financial planning'!$MH$257/4*$C$15,IF(AND(YEAR(CS$20)=YEAR('Financial planning'!$OD$10),OR(CS$19=6,CS$19=3,CS$19=9,CS$19=12)),'Financial planning'!$OE$257/4*$C$15,IF(AND(YEAR(CS$20)=YEAR('Financial planning'!$QA$10),OR(CS$19=6,CS$19=3,CS$19=9,CS$19=12)),'Financial planning'!$QB$257/4*$C$15,IF(AND(YEAR(CS$20)=YEAR('Financial planning'!$RX$10),OR(CS$19=6,CS$19=3,CS$19=9,CS$19=12)),'Financial planning'!$RY$257/4*$C$15,IF(AND(YEAR(CS$20)=YEAR('Financial planning'!$TU$10),OR(CS$19=6,CS$19=3,CS$19=9,CS$19=12)),'Financial planning'!$TV$257/4*$C$15,IF(AND(YEAR(CS$20)=YEAR('Financial planning'!$VR$10),OR(CS$19=6,CS$19=3,CS$19=9,CS$19=12)),'Financial planning'!$VS$257/4*$C$15,IF(AND(YEAR(CS$20)=YEAR('Financial planning'!$XO$10),OR(CS$19=6,CS$19=3,CS$19=9,CS$19=12)),'Financial planning'!$XP$257/4*$C$15,IF(AND(YEAR(CS$20)=YEAR('Financial planning'!$ZL$10),OR(CS$19=6,CS$19=3,CS$19=9,CS$19=12)),'Financial planning'!$ZM$257/4*$C$15,0)))))))))))))),0)))</f>
        <v>0</v>
      </c>
      <c r="CT166" s="431">
        <f ca="1">IF((IF($C$13=1,IF(AND((YEAR(CT$20)=YEAR($C$9)),OR(CT$19=6,CT$19=3,CT$19=9,CT$19=12)),'Financial planning'!$AZ$257/$E$15*$C$15,IF(AND(YEAR(CT$20)=YEAR('Financial planning'!$CV$10),OR(CT$19=6,CT$19=3,CT$19=9,CT$19=12)),'Financial planning'!$CW$257/4*$C$15,IF(AND(YEAR(CT$20)=YEAR('Financial planning'!$ES$10),OR(CT$19=6,CT$19=3,CT$19=9,CT$19=12)),'Financial planning'!$ET$257/4*$C$15,IF(AND(YEAR(CT$20)=YEAR('Financial planning'!$GP$10),OR(CT$19=6,CT$19=3,CT$19=9,CT$19=12)),'Financial planning'!$GQ$257/4*$C$15,IF(AND(YEAR(CT$20)=YEAR('Financial planning'!$IM$10),OR(CT$19=6,CT$19=3,CT$19=9,CT$19=12)),'Financial planning'!$IN$257/4*$C$15,IF(AND(YEAR(CT$20)=YEAR('Financial planning'!$KJ$10),OR(CT$19=6,CT$19=3,CT$19=9,CT$19=12)),'Financial planning'!$KK$257/4*$C$15,IF(AND(YEAR(CT$20)=YEAR('Financial planning'!$MG$10),OR(CT$19=6,CT$19=3,CT$19=9,CT$19=12)),'Financial planning'!$MH$257/4*$C$15,IF(AND(YEAR(CT$20)=YEAR('Financial planning'!$OD$10),OR(CT$19=6,CT$19=3,CT$19=9,CT$19=12)),'Financial planning'!$OE$257/4*$C$15,IF(AND(YEAR(CT$20)=YEAR('Financial planning'!$QA$10),OR(CT$19=6,CT$19=3,CT$19=9,CT$19=12)),'Financial planning'!$QB$257/4*$C$15,IF(AND(YEAR(CT$20)=YEAR('Financial planning'!$RX$10),OR(CT$19=6,CT$19=3,CT$19=9,CT$19=12)),'Financial planning'!$RY$257/4*$C$15,IF(AND(YEAR(CT$20)=YEAR('Financial planning'!$TU$10),OR(CT$19=6,CT$19=3,CT$19=9,CT$19=12)),'Financial planning'!$TV$257/4*$C$15,IF(AND(YEAR(CT$20)=YEAR('Financial planning'!$VR$10),OR(CT$19=6,CT$19=3,CT$19=9,CT$19=12)),'Financial planning'!$VS$257/4*$C$15,IF(AND(YEAR(CT$20)=YEAR('Financial planning'!$XO$10),OR(CT$19=6,CT$19=3,CT$19=9,CT$19=12)),'Financial planning'!$XP$257/4*$C$15,IF(AND(YEAR(CT$20)=YEAR('Financial planning'!$ZL$10),OR(CT$19=6,CT$19=3,CT$19=9,CT$19=12)),'Financial planning'!$ZM$257/4*$C$15,0)))))))))))))),0))&lt;0,0,(IF($C$13=1,IF(AND((YEAR(CT$20)=YEAR($C$9)),OR(CT$19=6,CT$19=3,CT$19=9,CT$19=12)),'Financial planning'!$AZ$257/$E$15*$C$15,IF(AND(YEAR(CT$20)=YEAR('Financial planning'!$CV$10),OR(CT$19=6,CT$19=3,CT$19=9,CT$19=12)),'Financial planning'!$CW$257/4*$C$15,IF(AND(YEAR(CT$20)=YEAR('Financial planning'!$ES$10),OR(CT$19=6,CT$19=3,CT$19=9,CT$19=12)),'Financial planning'!$ET$257/4*$C$15,IF(AND(YEAR(CT$20)=YEAR('Financial planning'!$GP$10),OR(CT$19=6,CT$19=3,CT$19=9,CT$19=12)),'Financial planning'!$GQ$257/4*$C$15,IF(AND(YEAR(CT$20)=YEAR('Financial planning'!$IM$10),OR(CT$19=6,CT$19=3,CT$19=9,CT$19=12)),'Financial planning'!$IN$257/4*$C$15,IF(AND(YEAR(CT$20)=YEAR('Financial planning'!$KJ$10),OR(CT$19=6,CT$19=3,CT$19=9,CT$19=12)),'Financial planning'!$KK$257/4*$C$15,IF(AND(YEAR(CT$20)=YEAR('Financial planning'!$MG$10),OR(CT$19=6,CT$19=3,CT$19=9,CT$19=12)),'Financial planning'!$MH$257/4*$C$15,IF(AND(YEAR(CT$20)=YEAR('Financial planning'!$OD$10),OR(CT$19=6,CT$19=3,CT$19=9,CT$19=12)),'Financial planning'!$OE$257/4*$C$15,IF(AND(YEAR(CT$20)=YEAR('Financial planning'!$QA$10),OR(CT$19=6,CT$19=3,CT$19=9,CT$19=12)),'Financial planning'!$QB$257/4*$C$15,IF(AND(YEAR(CT$20)=YEAR('Financial planning'!$RX$10),OR(CT$19=6,CT$19=3,CT$19=9,CT$19=12)),'Financial planning'!$RY$257/4*$C$15,IF(AND(YEAR(CT$20)=YEAR('Financial planning'!$TU$10),OR(CT$19=6,CT$19=3,CT$19=9,CT$19=12)),'Financial planning'!$TV$257/4*$C$15,IF(AND(YEAR(CT$20)=YEAR('Financial planning'!$VR$10),OR(CT$19=6,CT$19=3,CT$19=9,CT$19=12)),'Financial planning'!$VS$257/4*$C$15,IF(AND(YEAR(CT$20)=YEAR('Financial planning'!$XO$10),OR(CT$19=6,CT$19=3,CT$19=9,CT$19=12)),'Financial planning'!$XP$257/4*$C$15,IF(AND(YEAR(CT$20)=YEAR('Financial planning'!$ZL$10),OR(CT$19=6,CT$19=3,CT$19=9,CT$19=12)),'Financial planning'!$ZM$257/4*$C$15,0)))))))))))))),0)))</f>
        <v>0</v>
      </c>
      <c r="CU166" s="431">
        <f>IF((IF($C$13=1,IF(AND((YEAR(CU$20)=YEAR($C$9)),OR(CU$19=6,CU$19=3,CU$19=9,CU$19=12)),'Financial planning'!$AZ$257/$E$15*$C$15,IF(AND(YEAR(CU$20)=YEAR('Financial planning'!$CV$10),OR(CU$19=6,CU$19=3,CU$19=9,CU$19=12)),'Financial planning'!$CW$257/4*$C$15,IF(AND(YEAR(CU$20)=YEAR('Financial planning'!$ES$10),OR(CU$19=6,CU$19=3,CU$19=9,CU$19=12)),'Financial planning'!$ET$257/4*$C$15,IF(AND(YEAR(CU$20)=YEAR('Financial planning'!$GP$10),OR(CU$19=6,CU$19=3,CU$19=9,CU$19=12)),'Financial planning'!$GQ$257/4*$C$15,IF(AND(YEAR(CU$20)=YEAR('Financial planning'!$IM$10),OR(CU$19=6,CU$19=3,CU$19=9,CU$19=12)),'Financial planning'!$IN$257/4*$C$15,IF(AND(YEAR(CU$20)=YEAR('Financial planning'!$KJ$10),OR(CU$19=6,CU$19=3,CU$19=9,CU$19=12)),'Financial planning'!$KK$257/4*$C$15,IF(AND(YEAR(CU$20)=YEAR('Financial planning'!$MG$10),OR(CU$19=6,CU$19=3,CU$19=9,CU$19=12)),'Financial planning'!$MH$257/4*$C$15,IF(AND(YEAR(CU$20)=YEAR('Financial planning'!$OD$10),OR(CU$19=6,CU$19=3,CU$19=9,CU$19=12)),'Financial planning'!$OE$257/4*$C$15,IF(AND(YEAR(CU$20)=YEAR('Financial planning'!$QA$10),OR(CU$19=6,CU$19=3,CU$19=9,CU$19=12)),'Financial planning'!$QB$257/4*$C$15,IF(AND(YEAR(CU$20)=YEAR('Financial planning'!$RX$10),OR(CU$19=6,CU$19=3,CU$19=9,CU$19=12)),'Financial planning'!$RY$257/4*$C$15,IF(AND(YEAR(CU$20)=YEAR('Financial planning'!$TU$10),OR(CU$19=6,CU$19=3,CU$19=9,CU$19=12)),'Financial planning'!$TV$257/4*$C$15,IF(AND(YEAR(CU$20)=YEAR('Financial planning'!$VR$10),OR(CU$19=6,CU$19=3,CU$19=9,CU$19=12)),'Financial planning'!$VS$257/4*$C$15,IF(AND(YEAR(CU$20)=YEAR('Financial planning'!$XO$10),OR(CU$19=6,CU$19=3,CU$19=9,CU$19=12)),'Financial planning'!$XP$257/4*$C$15,IF(AND(YEAR(CU$20)=YEAR('Financial planning'!$ZL$10),OR(CU$19=6,CU$19=3,CU$19=9,CU$19=12)),'Financial planning'!$ZM$257/4*$C$15,0)))))))))))))),0))&lt;0,0,(IF($C$13=1,IF(AND((YEAR(CU$20)=YEAR($C$9)),OR(CU$19=6,CU$19=3,CU$19=9,CU$19=12)),'Financial planning'!$AZ$257/$E$15*$C$15,IF(AND(YEAR(CU$20)=YEAR('Financial planning'!$CV$10),OR(CU$19=6,CU$19=3,CU$19=9,CU$19=12)),'Financial planning'!$CW$257/4*$C$15,IF(AND(YEAR(CU$20)=YEAR('Financial planning'!$ES$10),OR(CU$19=6,CU$19=3,CU$19=9,CU$19=12)),'Financial planning'!$ET$257/4*$C$15,IF(AND(YEAR(CU$20)=YEAR('Financial planning'!$GP$10),OR(CU$19=6,CU$19=3,CU$19=9,CU$19=12)),'Financial planning'!$GQ$257/4*$C$15,IF(AND(YEAR(CU$20)=YEAR('Financial planning'!$IM$10),OR(CU$19=6,CU$19=3,CU$19=9,CU$19=12)),'Financial planning'!$IN$257/4*$C$15,IF(AND(YEAR(CU$20)=YEAR('Financial planning'!$KJ$10),OR(CU$19=6,CU$19=3,CU$19=9,CU$19=12)),'Financial planning'!$KK$257/4*$C$15,IF(AND(YEAR(CU$20)=YEAR('Financial planning'!$MG$10),OR(CU$19=6,CU$19=3,CU$19=9,CU$19=12)),'Financial planning'!$MH$257/4*$C$15,IF(AND(YEAR(CU$20)=YEAR('Financial planning'!$OD$10),OR(CU$19=6,CU$19=3,CU$19=9,CU$19=12)),'Financial planning'!$OE$257/4*$C$15,IF(AND(YEAR(CU$20)=YEAR('Financial planning'!$QA$10),OR(CU$19=6,CU$19=3,CU$19=9,CU$19=12)),'Financial planning'!$QB$257/4*$C$15,IF(AND(YEAR(CU$20)=YEAR('Financial planning'!$RX$10),OR(CU$19=6,CU$19=3,CU$19=9,CU$19=12)),'Financial planning'!$RY$257/4*$C$15,IF(AND(YEAR(CU$20)=YEAR('Financial planning'!$TU$10),OR(CU$19=6,CU$19=3,CU$19=9,CU$19=12)),'Financial planning'!$TV$257/4*$C$15,IF(AND(YEAR(CU$20)=YEAR('Financial planning'!$VR$10),OR(CU$19=6,CU$19=3,CU$19=9,CU$19=12)),'Financial planning'!$VS$257/4*$C$15,IF(AND(YEAR(CU$20)=YEAR('Financial planning'!$XO$10),OR(CU$19=6,CU$19=3,CU$19=9,CU$19=12)),'Financial planning'!$XP$257/4*$C$15,IF(AND(YEAR(CU$20)=YEAR('Financial planning'!$ZL$10),OR(CU$19=6,CU$19=3,CU$19=9,CU$19=12)),'Financial planning'!$ZM$257/4*$C$15,0)))))))))))))),0)))</f>
        <v>0</v>
      </c>
      <c r="CV166" s="431">
        <f>IF((IF($C$13=1,IF(AND((YEAR(CV$20)=YEAR($C$9)),OR(CV$19=6,CV$19=3,CV$19=9,CV$19=12)),'Financial planning'!$AZ$257/$E$15*$C$15,IF(AND(YEAR(CV$20)=YEAR('Financial planning'!$CV$10),OR(CV$19=6,CV$19=3,CV$19=9,CV$19=12)),'Financial planning'!$CW$257/4*$C$15,IF(AND(YEAR(CV$20)=YEAR('Financial planning'!$ES$10),OR(CV$19=6,CV$19=3,CV$19=9,CV$19=12)),'Financial planning'!$ET$257/4*$C$15,IF(AND(YEAR(CV$20)=YEAR('Financial planning'!$GP$10),OR(CV$19=6,CV$19=3,CV$19=9,CV$19=12)),'Financial planning'!$GQ$257/4*$C$15,IF(AND(YEAR(CV$20)=YEAR('Financial planning'!$IM$10),OR(CV$19=6,CV$19=3,CV$19=9,CV$19=12)),'Financial planning'!$IN$257/4*$C$15,IF(AND(YEAR(CV$20)=YEAR('Financial planning'!$KJ$10),OR(CV$19=6,CV$19=3,CV$19=9,CV$19=12)),'Financial planning'!$KK$257/4*$C$15,IF(AND(YEAR(CV$20)=YEAR('Financial planning'!$MG$10),OR(CV$19=6,CV$19=3,CV$19=9,CV$19=12)),'Financial planning'!$MH$257/4*$C$15,IF(AND(YEAR(CV$20)=YEAR('Financial planning'!$OD$10),OR(CV$19=6,CV$19=3,CV$19=9,CV$19=12)),'Financial planning'!$OE$257/4*$C$15,IF(AND(YEAR(CV$20)=YEAR('Financial planning'!$QA$10),OR(CV$19=6,CV$19=3,CV$19=9,CV$19=12)),'Financial planning'!$QB$257/4*$C$15,IF(AND(YEAR(CV$20)=YEAR('Financial planning'!$RX$10),OR(CV$19=6,CV$19=3,CV$19=9,CV$19=12)),'Financial planning'!$RY$257/4*$C$15,IF(AND(YEAR(CV$20)=YEAR('Financial planning'!$TU$10),OR(CV$19=6,CV$19=3,CV$19=9,CV$19=12)),'Financial planning'!$TV$257/4*$C$15,IF(AND(YEAR(CV$20)=YEAR('Financial planning'!$VR$10),OR(CV$19=6,CV$19=3,CV$19=9,CV$19=12)),'Financial planning'!$VS$257/4*$C$15,IF(AND(YEAR(CV$20)=YEAR('Financial planning'!$XO$10),OR(CV$19=6,CV$19=3,CV$19=9,CV$19=12)),'Financial planning'!$XP$257/4*$C$15,IF(AND(YEAR(CV$20)=YEAR('Financial planning'!$ZL$10),OR(CV$19=6,CV$19=3,CV$19=9,CV$19=12)),'Financial planning'!$ZM$257/4*$C$15,0)))))))))))))),0))&lt;0,0,(IF($C$13=1,IF(AND((YEAR(CV$20)=YEAR($C$9)),OR(CV$19=6,CV$19=3,CV$19=9,CV$19=12)),'Financial planning'!$AZ$257/$E$15*$C$15,IF(AND(YEAR(CV$20)=YEAR('Financial planning'!$CV$10),OR(CV$19=6,CV$19=3,CV$19=9,CV$19=12)),'Financial planning'!$CW$257/4*$C$15,IF(AND(YEAR(CV$20)=YEAR('Financial planning'!$ES$10),OR(CV$19=6,CV$19=3,CV$19=9,CV$19=12)),'Financial planning'!$ET$257/4*$C$15,IF(AND(YEAR(CV$20)=YEAR('Financial planning'!$GP$10),OR(CV$19=6,CV$19=3,CV$19=9,CV$19=12)),'Financial planning'!$GQ$257/4*$C$15,IF(AND(YEAR(CV$20)=YEAR('Financial planning'!$IM$10),OR(CV$19=6,CV$19=3,CV$19=9,CV$19=12)),'Financial planning'!$IN$257/4*$C$15,IF(AND(YEAR(CV$20)=YEAR('Financial planning'!$KJ$10),OR(CV$19=6,CV$19=3,CV$19=9,CV$19=12)),'Financial planning'!$KK$257/4*$C$15,IF(AND(YEAR(CV$20)=YEAR('Financial planning'!$MG$10),OR(CV$19=6,CV$19=3,CV$19=9,CV$19=12)),'Financial planning'!$MH$257/4*$C$15,IF(AND(YEAR(CV$20)=YEAR('Financial planning'!$OD$10),OR(CV$19=6,CV$19=3,CV$19=9,CV$19=12)),'Financial planning'!$OE$257/4*$C$15,IF(AND(YEAR(CV$20)=YEAR('Financial planning'!$QA$10),OR(CV$19=6,CV$19=3,CV$19=9,CV$19=12)),'Financial planning'!$QB$257/4*$C$15,IF(AND(YEAR(CV$20)=YEAR('Financial planning'!$RX$10),OR(CV$19=6,CV$19=3,CV$19=9,CV$19=12)),'Financial planning'!$RY$257/4*$C$15,IF(AND(YEAR(CV$20)=YEAR('Financial planning'!$TU$10),OR(CV$19=6,CV$19=3,CV$19=9,CV$19=12)),'Financial planning'!$TV$257/4*$C$15,IF(AND(YEAR(CV$20)=YEAR('Financial planning'!$VR$10),OR(CV$19=6,CV$19=3,CV$19=9,CV$19=12)),'Financial planning'!$VS$257/4*$C$15,IF(AND(YEAR(CV$20)=YEAR('Financial planning'!$XO$10),OR(CV$19=6,CV$19=3,CV$19=9,CV$19=12)),'Financial planning'!$XP$257/4*$C$15,IF(AND(YEAR(CV$20)=YEAR('Financial planning'!$ZL$10),OR(CV$19=6,CV$19=3,CV$19=9,CV$19=12)),'Financial planning'!$ZM$257/4*$C$15,0)))))))))))))),0)))</f>
        <v>0</v>
      </c>
      <c r="CW166" s="431">
        <f ca="1">IF((IF($C$13=1,IF(AND((YEAR(CW$20)=YEAR($C$9)),OR(CW$19=6,CW$19=3,CW$19=9,CW$19=12)),'Financial planning'!$AZ$257/$E$15*$C$15,IF(AND(YEAR(CW$20)=YEAR('Financial planning'!$CV$10),OR(CW$19=6,CW$19=3,CW$19=9,CW$19=12)),'Financial planning'!$CW$257/4*$C$15,IF(AND(YEAR(CW$20)=YEAR('Financial planning'!$ES$10),OR(CW$19=6,CW$19=3,CW$19=9,CW$19=12)),'Financial planning'!$ET$257/4*$C$15,IF(AND(YEAR(CW$20)=YEAR('Financial planning'!$GP$10),OR(CW$19=6,CW$19=3,CW$19=9,CW$19=12)),'Financial planning'!$GQ$257/4*$C$15,IF(AND(YEAR(CW$20)=YEAR('Financial planning'!$IM$10),OR(CW$19=6,CW$19=3,CW$19=9,CW$19=12)),'Financial planning'!$IN$257/4*$C$15,IF(AND(YEAR(CW$20)=YEAR('Financial planning'!$KJ$10),OR(CW$19=6,CW$19=3,CW$19=9,CW$19=12)),'Financial planning'!$KK$257/4*$C$15,IF(AND(YEAR(CW$20)=YEAR('Financial planning'!$MG$10),OR(CW$19=6,CW$19=3,CW$19=9,CW$19=12)),'Financial planning'!$MH$257/4*$C$15,IF(AND(YEAR(CW$20)=YEAR('Financial planning'!$OD$10),OR(CW$19=6,CW$19=3,CW$19=9,CW$19=12)),'Financial planning'!$OE$257/4*$C$15,IF(AND(YEAR(CW$20)=YEAR('Financial planning'!$QA$10),OR(CW$19=6,CW$19=3,CW$19=9,CW$19=12)),'Financial planning'!$QB$257/4*$C$15,IF(AND(YEAR(CW$20)=YEAR('Financial planning'!$RX$10),OR(CW$19=6,CW$19=3,CW$19=9,CW$19=12)),'Financial planning'!$RY$257/4*$C$15,IF(AND(YEAR(CW$20)=YEAR('Financial planning'!$TU$10),OR(CW$19=6,CW$19=3,CW$19=9,CW$19=12)),'Financial planning'!$TV$257/4*$C$15,IF(AND(YEAR(CW$20)=YEAR('Financial planning'!$VR$10),OR(CW$19=6,CW$19=3,CW$19=9,CW$19=12)),'Financial planning'!$VS$257/4*$C$15,IF(AND(YEAR(CW$20)=YEAR('Financial planning'!$XO$10),OR(CW$19=6,CW$19=3,CW$19=9,CW$19=12)),'Financial planning'!$XP$257/4*$C$15,IF(AND(YEAR(CW$20)=YEAR('Financial planning'!$ZL$10),OR(CW$19=6,CW$19=3,CW$19=9,CW$19=12)),'Financial planning'!$ZM$257/4*$C$15,0)))))))))))))),0))&lt;0,0,(IF($C$13=1,IF(AND((YEAR(CW$20)=YEAR($C$9)),OR(CW$19=6,CW$19=3,CW$19=9,CW$19=12)),'Financial planning'!$AZ$257/$E$15*$C$15,IF(AND(YEAR(CW$20)=YEAR('Financial planning'!$CV$10),OR(CW$19=6,CW$19=3,CW$19=9,CW$19=12)),'Financial planning'!$CW$257/4*$C$15,IF(AND(YEAR(CW$20)=YEAR('Financial planning'!$ES$10),OR(CW$19=6,CW$19=3,CW$19=9,CW$19=12)),'Financial planning'!$ET$257/4*$C$15,IF(AND(YEAR(CW$20)=YEAR('Financial planning'!$GP$10),OR(CW$19=6,CW$19=3,CW$19=9,CW$19=12)),'Financial planning'!$GQ$257/4*$C$15,IF(AND(YEAR(CW$20)=YEAR('Financial planning'!$IM$10),OR(CW$19=6,CW$19=3,CW$19=9,CW$19=12)),'Financial planning'!$IN$257/4*$C$15,IF(AND(YEAR(CW$20)=YEAR('Financial planning'!$KJ$10),OR(CW$19=6,CW$19=3,CW$19=9,CW$19=12)),'Financial planning'!$KK$257/4*$C$15,IF(AND(YEAR(CW$20)=YEAR('Financial planning'!$MG$10),OR(CW$19=6,CW$19=3,CW$19=9,CW$19=12)),'Financial planning'!$MH$257/4*$C$15,IF(AND(YEAR(CW$20)=YEAR('Financial planning'!$OD$10),OR(CW$19=6,CW$19=3,CW$19=9,CW$19=12)),'Financial planning'!$OE$257/4*$C$15,IF(AND(YEAR(CW$20)=YEAR('Financial planning'!$QA$10),OR(CW$19=6,CW$19=3,CW$19=9,CW$19=12)),'Financial planning'!$QB$257/4*$C$15,IF(AND(YEAR(CW$20)=YEAR('Financial planning'!$RX$10),OR(CW$19=6,CW$19=3,CW$19=9,CW$19=12)),'Financial planning'!$RY$257/4*$C$15,IF(AND(YEAR(CW$20)=YEAR('Financial planning'!$TU$10),OR(CW$19=6,CW$19=3,CW$19=9,CW$19=12)),'Financial planning'!$TV$257/4*$C$15,IF(AND(YEAR(CW$20)=YEAR('Financial planning'!$VR$10),OR(CW$19=6,CW$19=3,CW$19=9,CW$19=12)),'Financial planning'!$VS$257/4*$C$15,IF(AND(YEAR(CW$20)=YEAR('Financial planning'!$XO$10),OR(CW$19=6,CW$19=3,CW$19=9,CW$19=12)),'Financial planning'!$XP$257/4*$C$15,IF(AND(YEAR(CW$20)=YEAR('Financial planning'!$ZL$10),OR(CW$19=6,CW$19=3,CW$19=9,CW$19=12)),'Financial planning'!$ZM$257/4*$C$15,0)))))))))))))),0)))</f>
        <v>0</v>
      </c>
      <c r="CX166" s="431">
        <f>IF((IF($C$13=1,IF(AND((YEAR(CX$20)=YEAR($C$9)),OR(CX$19=6,CX$19=3,CX$19=9,CX$19=12)),'Financial planning'!$AZ$257/$E$15*$C$15,IF(AND(YEAR(CX$20)=YEAR('Financial planning'!$CV$10),OR(CX$19=6,CX$19=3,CX$19=9,CX$19=12)),'Financial planning'!$CW$257/4*$C$15,IF(AND(YEAR(CX$20)=YEAR('Financial planning'!$ES$10),OR(CX$19=6,CX$19=3,CX$19=9,CX$19=12)),'Financial planning'!$ET$257/4*$C$15,IF(AND(YEAR(CX$20)=YEAR('Financial planning'!$GP$10),OR(CX$19=6,CX$19=3,CX$19=9,CX$19=12)),'Financial planning'!$GQ$257/4*$C$15,IF(AND(YEAR(CX$20)=YEAR('Financial planning'!$IM$10),OR(CX$19=6,CX$19=3,CX$19=9,CX$19=12)),'Financial planning'!$IN$257/4*$C$15,IF(AND(YEAR(CX$20)=YEAR('Financial planning'!$KJ$10),OR(CX$19=6,CX$19=3,CX$19=9,CX$19=12)),'Financial planning'!$KK$257/4*$C$15,IF(AND(YEAR(CX$20)=YEAR('Financial planning'!$MG$10),OR(CX$19=6,CX$19=3,CX$19=9,CX$19=12)),'Financial planning'!$MH$257/4*$C$15,IF(AND(YEAR(CX$20)=YEAR('Financial planning'!$OD$10),OR(CX$19=6,CX$19=3,CX$19=9,CX$19=12)),'Financial planning'!$OE$257/4*$C$15,IF(AND(YEAR(CX$20)=YEAR('Financial planning'!$QA$10),OR(CX$19=6,CX$19=3,CX$19=9,CX$19=12)),'Financial planning'!$QB$257/4*$C$15,IF(AND(YEAR(CX$20)=YEAR('Financial planning'!$RX$10),OR(CX$19=6,CX$19=3,CX$19=9,CX$19=12)),'Financial planning'!$RY$257/4*$C$15,IF(AND(YEAR(CX$20)=YEAR('Financial planning'!$TU$10),OR(CX$19=6,CX$19=3,CX$19=9,CX$19=12)),'Financial planning'!$TV$257/4*$C$15,IF(AND(YEAR(CX$20)=YEAR('Financial planning'!$VR$10),OR(CX$19=6,CX$19=3,CX$19=9,CX$19=12)),'Financial planning'!$VS$257/4*$C$15,IF(AND(YEAR(CX$20)=YEAR('Financial planning'!$XO$10),OR(CX$19=6,CX$19=3,CX$19=9,CX$19=12)),'Financial planning'!$XP$257/4*$C$15,IF(AND(YEAR(CX$20)=YEAR('Financial planning'!$ZL$10),OR(CX$19=6,CX$19=3,CX$19=9,CX$19=12)),'Financial planning'!$ZM$257/4*$C$15,0)))))))))))))),0))&lt;0,0,(IF($C$13=1,IF(AND((YEAR(CX$20)=YEAR($C$9)),OR(CX$19=6,CX$19=3,CX$19=9,CX$19=12)),'Financial planning'!$AZ$257/$E$15*$C$15,IF(AND(YEAR(CX$20)=YEAR('Financial planning'!$CV$10),OR(CX$19=6,CX$19=3,CX$19=9,CX$19=12)),'Financial planning'!$CW$257/4*$C$15,IF(AND(YEAR(CX$20)=YEAR('Financial planning'!$ES$10),OR(CX$19=6,CX$19=3,CX$19=9,CX$19=12)),'Financial planning'!$ET$257/4*$C$15,IF(AND(YEAR(CX$20)=YEAR('Financial planning'!$GP$10),OR(CX$19=6,CX$19=3,CX$19=9,CX$19=12)),'Financial planning'!$GQ$257/4*$C$15,IF(AND(YEAR(CX$20)=YEAR('Financial planning'!$IM$10),OR(CX$19=6,CX$19=3,CX$19=9,CX$19=12)),'Financial planning'!$IN$257/4*$C$15,IF(AND(YEAR(CX$20)=YEAR('Financial planning'!$KJ$10),OR(CX$19=6,CX$19=3,CX$19=9,CX$19=12)),'Financial planning'!$KK$257/4*$C$15,IF(AND(YEAR(CX$20)=YEAR('Financial planning'!$MG$10),OR(CX$19=6,CX$19=3,CX$19=9,CX$19=12)),'Financial planning'!$MH$257/4*$C$15,IF(AND(YEAR(CX$20)=YEAR('Financial planning'!$OD$10),OR(CX$19=6,CX$19=3,CX$19=9,CX$19=12)),'Financial planning'!$OE$257/4*$C$15,IF(AND(YEAR(CX$20)=YEAR('Financial planning'!$QA$10),OR(CX$19=6,CX$19=3,CX$19=9,CX$19=12)),'Financial planning'!$QB$257/4*$C$15,IF(AND(YEAR(CX$20)=YEAR('Financial planning'!$RX$10),OR(CX$19=6,CX$19=3,CX$19=9,CX$19=12)),'Financial planning'!$RY$257/4*$C$15,IF(AND(YEAR(CX$20)=YEAR('Financial planning'!$TU$10),OR(CX$19=6,CX$19=3,CX$19=9,CX$19=12)),'Financial planning'!$TV$257/4*$C$15,IF(AND(YEAR(CX$20)=YEAR('Financial planning'!$VR$10),OR(CX$19=6,CX$19=3,CX$19=9,CX$19=12)),'Financial planning'!$VS$257/4*$C$15,IF(AND(YEAR(CX$20)=YEAR('Financial planning'!$XO$10),OR(CX$19=6,CX$19=3,CX$19=9,CX$19=12)),'Financial planning'!$XP$257/4*$C$15,IF(AND(YEAR(CX$20)=YEAR('Financial planning'!$ZL$10),OR(CX$19=6,CX$19=3,CX$19=9,CX$19=12)),'Financial planning'!$ZM$257/4*$C$15,0)))))))))))))),0)))</f>
        <v>0</v>
      </c>
      <c r="CY166" s="431">
        <f>IF((IF($C$13=1,IF(AND((YEAR(CY$20)=YEAR($C$9)),OR(CY$19=6,CY$19=3,CY$19=9,CY$19=12)),'Financial planning'!$AZ$257/$E$15*$C$15,IF(AND(YEAR(CY$20)=YEAR('Financial planning'!$CV$10),OR(CY$19=6,CY$19=3,CY$19=9,CY$19=12)),'Financial planning'!$CW$257/4*$C$15,IF(AND(YEAR(CY$20)=YEAR('Financial planning'!$ES$10),OR(CY$19=6,CY$19=3,CY$19=9,CY$19=12)),'Financial planning'!$ET$257/4*$C$15,IF(AND(YEAR(CY$20)=YEAR('Financial planning'!$GP$10),OR(CY$19=6,CY$19=3,CY$19=9,CY$19=12)),'Financial planning'!$GQ$257/4*$C$15,IF(AND(YEAR(CY$20)=YEAR('Financial planning'!$IM$10),OR(CY$19=6,CY$19=3,CY$19=9,CY$19=12)),'Financial planning'!$IN$257/4*$C$15,IF(AND(YEAR(CY$20)=YEAR('Financial planning'!$KJ$10),OR(CY$19=6,CY$19=3,CY$19=9,CY$19=12)),'Financial planning'!$KK$257/4*$C$15,IF(AND(YEAR(CY$20)=YEAR('Financial planning'!$MG$10),OR(CY$19=6,CY$19=3,CY$19=9,CY$19=12)),'Financial planning'!$MH$257/4*$C$15,IF(AND(YEAR(CY$20)=YEAR('Financial planning'!$OD$10),OR(CY$19=6,CY$19=3,CY$19=9,CY$19=12)),'Financial planning'!$OE$257/4*$C$15,IF(AND(YEAR(CY$20)=YEAR('Financial planning'!$QA$10),OR(CY$19=6,CY$19=3,CY$19=9,CY$19=12)),'Financial planning'!$QB$257/4*$C$15,IF(AND(YEAR(CY$20)=YEAR('Financial planning'!$RX$10),OR(CY$19=6,CY$19=3,CY$19=9,CY$19=12)),'Financial planning'!$RY$257/4*$C$15,IF(AND(YEAR(CY$20)=YEAR('Financial planning'!$TU$10),OR(CY$19=6,CY$19=3,CY$19=9,CY$19=12)),'Financial planning'!$TV$257/4*$C$15,IF(AND(YEAR(CY$20)=YEAR('Financial planning'!$VR$10),OR(CY$19=6,CY$19=3,CY$19=9,CY$19=12)),'Financial planning'!$VS$257/4*$C$15,IF(AND(YEAR(CY$20)=YEAR('Financial planning'!$XO$10),OR(CY$19=6,CY$19=3,CY$19=9,CY$19=12)),'Financial planning'!$XP$257/4*$C$15,IF(AND(YEAR(CY$20)=YEAR('Financial planning'!$ZL$10),OR(CY$19=6,CY$19=3,CY$19=9,CY$19=12)),'Financial planning'!$ZM$257/4*$C$15,0)))))))))))))),0))&lt;0,0,(IF($C$13=1,IF(AND((YEAR(CY$20)=YEAR($C$9)),OR(CY$19=6,CY$19=3,CY$19=9,CY$19=12)),'Financial planning'!$AZ$257/$E$15*$C$15,IF(AND(YEAR(CY$20)=YEAR('Financial planning'!$CV$10),OR(CY$19=6,CY$19=3,CY$19=9,CY$19=12)),'Financial planning'!$CW$257/4*$C$15,IF(AND(YEAR(CY$20)=YEAR('Financial planning'!$ES$10),OR(CY$19=6,CY$19=3,CY$19=9,CY$19=12)),'Financial planning'!$ET$257/4*$C$15,IF(AND(YEAR(CY$20)=YEAR('Financial planning'!$GP$10),OR(CY$19=6,CY$19=3,CY$19=9,CY$19=12)),'Financial planning'!$GQ$257/4*$C$15,IF(AND(YEAR(CY$20)=YEAR('Financial planning'!$IM$10),OR(CY$19=6,CY$19=3,CY$19=9,CY$19=12)),'Financial planning'!$IN$257/4*$C$15,IF(AND(YEAR(CY$20)=YEAR('Financial planning'!$KJ$10),OR(CY$19=6,CY$19=3,CY$19=9,CY$19=12)),'Financial planning'!$KK$257/4*$C$15,IF(AND(YEAR(CY$20)=YEAR('Financial planning'!$MG$10),OR(CY$19=6,CY$19=3,CY$19=9,CY$19=12)),'Financial planning'!$MH$257/4*$C$15,IF(AND(YEAR(CY$20)=YEAR('Financial planning'!$OD$10),OR(CY$19=6,CY$19=3,CY$19=9,CY$19=12)),'Financial planning'!$OE$257/4*$C$15,IF(AND(YEAR(CY$20)=YEAR('Financial planning'!$QA$10),OR(CY$19=6,CY$19=3,CY$19=9,CY$19=12)),'Financial planning'!$QB$257/4*$C$15,IF(AND(YEAR(CY$20)=YEAR('Financial planning'!$RX$10),OR(CY$19=6,CY$19=3,CY$19=9,CY$19=12)),'Financial planning'!$RY$257/4*$C$15,IF(AND(YEAR(CY$20)=YEAR('Financial planning'!$TU$10),OR(CY$19=6,CY$19=3,CY$19=9,CY$19=12)),'Financial planning'!$TV$257/4*$C$15,IF(AND(YEAR(CY$20)=YEAR('Financial planning'!$VR$10),OR(CY$19=6,CY$19=3,CY$19=9,CY$19=12)),'Financial planning'!$VS$257/4*$C$15,IF(AND(YEAR(CY$20)=YEAR('Financial planning'!$XO$10),OR(CY$19=6,CY$19=3,CY$19=9,CY$19=12)),'Financial planning'!$XP$257/4*$C$15,IF(AND(YEAR(CY$20)=YEAR('Financial planning'!$ZL$10),OR(CY$19=6,CY$19=3,CY$19=9,CY$19=12)),'Financial planning'!$ZM$257/4*$C$15,0)))))))))))))),0)))</f>
        <v>0</v>
      </c>
      <c r="CZ166" s="431">
        <f ca="1">IF((IF($C$13=1,IF(AND((YEAR(CZ$20)=YEAR($C$9)),OR(CZ$19=6,CZ$19=3,CZ$19=9,CZ$19=12)),'Financial planning'!$AZ$257/$E$15*$C$15,IF(AND(YEAR(CZ$20)=YEAR('Financial planning'!$CV$10),OR(CZ$19=6,CZ$19=3,CZ$19=9,CZ$19=12)),'Financial planning'!$CW$257/4*$C$15,IF(AND(YEAR(CZ$20)=YEAR('Financial planning'!$ES$10),OR(CZ$19=6,CZ$19=3,CZ$19=9,CZ$19=12)),'Financial planning'!$ET$257/4*$C$15,IF(AND(YEAR(CZ$20)=YEAR('Financial planning'!$GP$10),OR(CZ$19=6,CZ$19=3,CZ$19=9,CZ$19=12)),'Financial planning'!$GQ$257/4*$C$15,IF(AND(YEAR(CZ$20)=YEAR('Financial planning'!$IM$10),OR(CZ$19=6,CZ$19=3,CZ$19=9,CZ$19=12)),'Financial planning'!$IN$257/4*$C$15,IF(AND(YEAR(CZ$20)=YEAR('Financial planning'!$KJ$10),OR(CZ$19=6,CZ$19=3,CZ$19=9,CZ$19=12)),'Financial planning'!$KK$257/4*$C$15,IF(AND(YEAR(CZ$20)=YEAR('Financial planning'!$MG$10),OR(CZ$19=6,CZ$19=3,CZ$19=9,CZ$19=12)),'Financial planning'!$MH$257/4*$C$15,IF(AND(YEAR(CZ$20)=YEAR('Financial planning'!$OD$10),OR(CZ$19=6,CZ$19=3,CZ$19=9,CZ$19=12)),'Financial planning'!$OE$257/4*$C$15,IF(AND(YEAR(CZ$20)=YEAR('Financial planning'!$QA$10),OR(CZ$19=6,CZ$19=3,CZ$19=9,CZ$19=12)),'Financial planning'!$QB$257/4*$C$15,IF(AND(YEAR(CZ$20)=YEAR('Financial planning'!$RX$10),OR(CZ$19=6,CZ$19=3,CZ$19=9,CZ$19=12)),'Financial planning'!$RY$257/4*$C$15,IF(AND(YEAR(CZ$20)=YEAR('Financial planning'!$TU$10),OR(CZ$19=6,CZ$19=3,CZ$19=9,CZ$19=12)),'Financial planning'!$TV$257/4*$C$15,IF(AND(YEAR(CZ$20)=YEAR('Financial planning'!$VR$10),OR(CZ$19=6,CZ$19=3,CZ$19=9,CZ$19=12)),'Financial planning'!$VS$257/4*$C$15,IF(AND(YEAR(CZ$20)=YEAR('Financial planning'!$XO$10),OR(CZ$19=6,CZ$19=3,CZ$19=9,CZ$19=12)),'Financial planning'!$XP$257/4*$C$15,IF(AND(YEAR(CZ$20)=YEAR('Financial planning'!$ZL$10),OR(CZ$19=6,CZ$19=3,CZ$19=9,CZ$19=12)),'Financial planning'!$ZM$257/4*$C$15,0)))))))))))))),0))&lt;0,0,(IF($C$13=1,IF(AND((YEAR(CZ$20)=YEAR($C$9)),OR(CZ$19=6,CZ$19=3,CZ$19=9,CZ$19=12)),'Financial planning'!$AZ$257/$E$15*$C$15,IF(AND(YEAR(CZ$20)=YEAR('Financial planning'!$CV$10),OR(CZ$19=6,CZ$19=3,CZ$19=9,CZ$19=12)),'Financial planning'!$CW$257/4*$C$15,IF(AND(YEAR(CZ$20)=YEAR('Financial planning'!$ES$10),OR(CZ$19=6,CZ$19=3,CZ$19=9,CZ$19=12)),'Financial planning'!$ET$257/4*$C$15,IF(AND(YEAR(CZ$20)=YEAR('Financial planning'!$GP$10),OR(CZ$19=6,CZ$19=3,CZ$19=9,CZ$19=12)),'Financial planning'!$GQ$257/4*$C$15,IF(AND(YEAR(CZ$20)=YEAR('Financial planning'!$IM$10),OR(CZ$19=6,CZ$19=3,CZ$19=9,CZ$19=12)),'Financial planning'!$IN$257/4*$C$15,IF(AND(YEAR(CZ$20)=YEAR('Financial planning'!$KJ$10),OR(CZ$19=6,CZ$19=3,CZ$19=9,CZ$19=12)),'Financial planning'!$KK$257/4*$C$15,IF(AND(YEAR(CZ$20)=YEAR('Financial planning'!$MG$10),OR(CZ$19=6,CZ$19=3,CZ$19=9,CZ$19=12)),'Financial planning'!$MH$257/4*$C$15,IF(AND(YEAR(CZ$20)=YEAR('Financial planning'!$OD$10),OR(CZ$19=6,CZ$19=3,CZ$19=9,CZ$19=12)),'Financial planning'!$OE$257/4*$C$15,IF(AND(YEAR(CZ$20)=YEAR('Financial planning'!$QA$10),OR(CZ$19=6,CZ$19=3,CZ$19=9,CZ$19=12)),'Financial planning'!$QB$257/4*$C$15,IF(AND(YEAR(CZ$20)=YEAR('Financial planning'!$RX$10),OR(CZ$19=6,CZ$19=3,CZ$19=9,CZ$19=12)),'Financial planning'!$RY$257/4*$C$15,IF(AND(YEAR(CZ$20)=YEAR('Financial planning'!$TU$10),OR(CZ$19=6,CZ$19=3,CZ$19=9,CZ$19=12)),'Financial planning'!$TV$257/4*$C$15,IF(AND(YEAR(CZ$20)=YEAR('Financial planning'!$VR$10),OR(CZ$19=6,CZ$19=3,CZ$19=9,CZ$19=12)),'Financial planning'!$VS$257/4*$C$15,IF(AND(YEAR(CZ$20)=YEAR('Financial planning'!$XO$10),OR(CZ$19=6,CZ$19=3,CZ$19=9,CZ$19=12)),'Financial planning'!$XP$257/4*$C$15,IF(AND(YEAR(CZ$20)=YEAR('Financial planning'!$ZL$10),OR(CZ$19=6,CZ$19=3,CZ$19=9,CZ$19=12)),'Financial planning'!$ZM$257/4*$C$15,0)))))))))))))),0)))</f>
        <v>0</v>
      </c>
      <c r="DA166" s="431">
        <f>IF((IF($C$13=1,IF(AND((YEAR(DA$20)=YEAR($C$9)),OR(DA$19=6,DA$19=3,DA$19=9,DA$19=12)),'Financial planning'!$AZ$257/$E$15*$C$15,IF(AND(YEAR(DA$20)=YEAR('Financial planning'!$CV$10),OR(DA$19=6,DA$19=3,DA$19=9,DA$19=12)),'Financial planning'!$CW$257/4*$C$15,IF(AND(YEAR(DA$20)=YEAR('Financial planning'!$ES$10),OR(DA$19=6,DA$19=3,DA$19=9,DA$19=12)),'Financial planning'!$ET$257/4*$C$15,IF(AND(YEAR(DA$20)=YEAR('Financial planning'!$GP$10),OR(DA$19=6,DA$19=3,DA$19=9,DA$19=12)),'Financial planning'!$GQ$257/4*$C$15,IF(AND(YEAR(DA$20)=YEAR('Financial planning'!$IM$10),OR(DA$19=6,DA$19=3,DA$19=9,DA$19=12)),'Financial planning'!$IN$257/4*$C$15,IF(AND(YEAR(DA$20)=YEAR('Financial planning'!$KJ$10),OR(DA$19=6,DA$19=3,DA$19=9,DA$19=12)),'Financial planning'!$KK$257/4*$C$15,IF(AND(YEAR(DA$20)=YEAR('Financial planning'!$MG$10),OR(DA$19=6,DA$19=3,DA$19=9,DA$19=12)),'Financial planning'!$MH$257/4*$C$15,IF(AND(YEAR(DA$20)=YEAR('Financial planning'!$OD$10),OR(DA$19=6,DA$19=3,DA$19=9,DA$19=12)),'Financial planning'!$OE$257/4*$C$15,IF(AND(YEAR(DA$20)=YEAR('Financial planning'!$QA$10),OR(DA$19=6,DA$19=3,DA$19=9,DA$19=12)),'Financial planning'!$QB$257/4*$C$15,IF(AND(YEAR(DA$20)=YEAR('Financial planning'!$RX$10),OR(DA$19=6,DA$19=3,DA$19=9,DA$19=12)),'Financial planning'!$RY$257/4*$C$15,IF(AND(YEAR(DA$20)=YEAR('Financial planning'!$TU$10),OR(DA$19=6,DA$19=3,DA$19=9,DA$19=12)),'Financial planning'!$TV$257/4*$C$15,IF(AND(YEAR(DA$20)=YEAR('Financial planning'!$VR$10),OR(DA$19=6,DA$19=3,DA$19=9,DA$19=12)),'Financial planning'!$VS$257/4*$C$15,IF(AND(YEAR(DA$20)=YEAR('Financial planning'!$XO$10),OR(DA$19=6,DA$19=3,DA$19=9,DA$19=12)),'Financial planning'!$XP$257/4*$C$15,IF(AND(YEAR(DA$20)=YEAR('Financial planning'!$ZL$10),OR(DA$19=6,DA$19=3,DA$19=9,DA$19=12)),'Financial planning'!$ZM$257/4*$C$15,0)))))))))))))),0))&lt;0,0,(IF($C$13=1,IF(AND((YEAR(DA$20)=YEAR($C$9)),OR(DA$19=6,DA$19=3,DA$19=9,DA$19=12)),'Financial planning'!$AZ$257/$E$15*$C$15,IF(AND(YEAR(DA$20)=YEAR('Financial planning'!$CV$10),OR(DA$19=6,DA$19=3,DA$19=9,DA$19=12)),'Financial planning'!$CW$257/4*$C$15,IF(AND(YEAR(DA$20)=YEAR('Financial planning'!$ES$10),OR(DA$19=6,DA$19=3,DA$19=9,DA$19=12)),'Financial planning'!$ET$257/4*$C$15,IF(AND(YEAR(DA$20)=YEAR('Financial planning'!$GP$10),OR(DA$19=6,DA$19=3,DA$19=9,DA$19=12)),'Financial planning'!$GQ$257/4*$C$15,IF(AND(YEAR(DA$20)=YEAR('Financial planning'!$IM$10),OR(DA$19=6,DA$19=3,DA$19=9,DA$19=12)),'Financial planning'!$IN$257/4*$C$15,IF(AND(YEAR(DA$20)=YEAR('Financial planning'!$KJ$10),OR(DA$19=6,DA$19=3,DA$19=9,DA$19=12)),'Financial planning'!$KK$257/4*$C$15,IF(AND(YEAR(DA$20)=YEAR('Financial planning'!$MG$10),OR(DA$19=6,DA$19=3,DA$19=9,DA$19=12)),'Financial planning'!$MH$257/4*$C$15,IF(AND(YEAR(DA$20)=YEAR('Financial planning'!$OD$10),OR(DA$19=6,DA$19=3,DA$19=9,DA$19=12)),'Financial planning'!$OE$257/4*$C$15,IF(AND(YEAR(DA$20)=YEAR('Financial planning'!$QA$10),OR(DA$19=6,DA$19=3,DA$19=9,DA$19=12)),'Financial planning'!$QB$257/4*$C$15,IF(AND(YEAR(DA$20)=YEAR('Financial planning'!$RX$10),OR(DA$19=6,DA$19=3,DA$19=9,DA$19=12)),'Financial planning'!$RY$257/4*$C$15,IF(AND(YEAR(DA$20)=YEAR('Financial planning'!$TU$10),OR(DA$19=6,DA$19=3,DA$19=9,DA$19=12)),'Financial planning'!$TV$257/4*$C$15,IF(AND(YEAR(DA$20)=YEAR('Financial planning'!$VR$10),OR(DA$19=6,DA$19=3,DA$19=9,DA$19=12)),'Financial planning'!$VS$257/4*$C$15,IF(AND(YEAR(DA$20)=YEAR('Financial planning'!$XO$10),OR(DA$19=6,DA$19=3,DA$19=9,DA$19=12)),'Financial planning'!$XP$257/4*$C$15,IF(AND(YEAR(DA$20)=YEAR('Financial planning'!$ZL$10),OR(DA$19=6,DA$19=3,DA$19=9,DA$19=12)),'Financial planning'!$ZM$257/4*$C$15,0)))))))))))))),0)))</f>
        <v>0</v>
      </c>
      <c r="DB166" s="431">
        <f>IF((IF($C$13=1,IF(AND((YEAR(DB$20)=YEAR($C$9)),OR(DB$19=6,DB$19=3,DB$19=9,DB$19=12)),'Financial planning'!$AZ$257/$E$15*$C$15,IF(AND(YEAR(DB$20)=YEAR('Financial planning'!$CV$10),OR(DB$19=6,DB$19=3,DB$19=9,DB$19=12)),'Financial planning'!$CW$257/4*$C$15,IF(AND(YEAR(DB$20)=YEAR('Financial planning'!$ES$10),OR(DB$19=6,DB$19=3,DB$19=9,DB$19=12)),'Financial planning'!$ET$257/4*$C$15,IF(AND(YEAR(DB$20)=YEAR('Financial planning'!$GP$10),OR(DB$19=6,DB$19=3,DB$19=9,DB$19=12)),'Financial planning'!$GQ$257/4*$C$15,IF(AND(YEAR(DB$20)=YEAR('Financial planning'!$IM$10),OR(DB$19=6,DB$19=3,DB$19=9,DB$19=12)),'Financial planning'!$IN$257/4*$C$15,IF(AND(YEAR(DB$20)=YEAR('Financial planning'!$KJ$10),OR(DB$19=6,DB$19=3,DB$19=9,DB$19=12)),'Financial planning'!$KK$257/4*$C$15,IF(AND(YEAR(DB$20)=YEAR('Financial planning'!$MG$10),OR(DB$19=6,DB$19=3,DB$19=9,DB$19=12)),'Financial planning'!$MH$257/4*$C$15,IF(AND(YEAR(DB$20)=YEAR('Financial planning'!$OD$10),OR(DB$19=6,DB$19=3,DB$19=9,DB$19=12)),'Financial planning'!$OE$257/4*$C$15,IF(AND(YEAR(DB$20)=YEAR('Financial planning'!$QA$10),OR(DB$19=6,DB$19=3,DB$19=9,DB$19=12)),'Financial planning'!$QB$257/4*$C$15,IF(AND(YEAR(DB$20)=YEAR('Financial planning'!$RX$10),OR(DB$19=6,DB$19=3,DB$19=9,DB$19=12)),'Financial planning'!$RY$257/4*$C$15,IF(AND(YEAR(DB$20)=YEAR('Financial planning'!$TU$10),OR(DB$19=6,DB$19=3,DB$19=9,DB$19=12)),'Financial planning'!$TV$257/4*$C$15,IF(AND(YEAR(DB$20)=YEAR('Financial planning'!$VR$10),OR(DB$19=6,DB$19=3,DB$19=9,DB$19=12)),'Financial planning'!$VS$257/4*$C$15,IF(AND(YEAR(DB$20)=YEAR('Financial planning'!$XO$10),OR(DB$19=6,DB$19=3,DB$19=9,DB$19=12)),'Financial planning'!$XP$257/4*$C$15,IF(AND(YEAR(DB$20)=YEAR('Financial planning'!$ZL$10),OR(DB$19=6,DB$19=3,DB$19=9,DB$19=12)),'Financial planning'!$ZM$257/4*$C$15,0)))))))))))))),0))&lt;0,0,(IF($C$13=1,IF(AND((YEAR(DB$20)=YEAR($C$9)),OR(DB$19=6,DB$19=3,DB$19=9,DB$19=12)),'Financial planning'!$AZ$257/$E$15*$C$15,IF(AND(YEAR(DB$20)=YEAR('Financial planning'!$CV$10),OR(DB$19=6,DB$19=3,DB$19=9,DB$19=12)),'Financial planning'!$CW$257/4*$C$15,IF(AND(YEAR(DB$20)=YEAR('Financial planning'!$ES$10),OR(DB$19=6,DB$19=3,DB$19=9,DB$19=12)),'Financial planning'!$ET$257/4*$C$15,IF(AND(YEAR(DB$20)=YEAR('Financial planning'!$GP$10),OR(DB$19=6,DB$19=3,DB$19=9,DB$19=12)),'Financial planning'!$GQ$257/4*$C$15,IF(AND(YEAR(DB$20)=YEAR('Financial planning'!$IM$10),OR(DB$19=6,DB$19=3,DB$19=9,DB$19=12)),'Financial planning'!$IN$257/4*$C$15,IF(AND(YEAR(DB$20)=YEAR('Financial planning'!$KJ$10),OR(DB$19=6,DB$19=3,DB$19=9,DB$19=12)),'Financial planning'!$KK$257/4*$C$15,IF(AND(YEAR(DB$20)=YEAR('Financial planning'!$MG$10),OR(DB$19=6,DB$19=3,DB$19=9,DB$19=12)),'Financial planning'!$MH$257/4*$C$15,IF(AND(YEAR(DB$20)=YEAR('Financial planning'!$OD$10),OR(DB$19=6,DB$19=3,DB$19=9,DB$19=12)),'Financial planning'!$OE$257/4*$C$15,IF(AND(YEAR(DB$20)=YEAR('Financial planning'!$QA$10),OR(DB$19=6,DB$19=3,DB$19=9,DB$19=12)),'Financial planning'!$QB$257/4*$C$15,IF(AND(YEAR(DB$20)=YEAR('Financial planning'!$RX$10),OR(DB$19=6,DB$19=3,DB$19=9,DB$19=12)),'Financial planning'!$RY$257/4*$C$15,IF(AND(YEAR(DB$20)=YEAR('Financial planning'!$TU$10),OR(DB$19=6,DB$19=3,DB$19=9,DB$19=12)),'Financial planning'!$TV$257/4*$C$15,IF(AND(YEAR(DB$20)=YEAR('Financial planning'!$VR$10),OR(DB$19=6,DB$19=3,DB$19=9,DB$19=12)),'Financial planning'!$VS$257/4*$C$15,IF(AND(YEAR(DB$20)=YEAR('Financial planning'!$XO$10),OR(DB$19=6,DB$19=3,DB$19=9,DB$19=12)),'Financial planning'!$XP$257/4*$C$15,IF(AND(YEAR(DB$20)=YEAR('Financial planning'!$ZL$10),OR(DB$19=6,DB$19=3,DB$19=9,DB$19=12)),'Financial planning'!$ZM$257/4*$C$15,0)))))))))))))),0)))</f>
        <v>0</v>
      </c>
      <c r="DC166" s="431">
        <f ca="1">IF((IF($C$13=1,IF(AND((YEAR(DC$20)=YEAR($C$9)),OR(DC$19=6,DC$19=3,DC$19=9,DC$19=12)),'Financial planning'!$AZ$257/$E$15*$C$15,IF(AND(YEAR(DC$20)=YEAR('Financial planning'!$CV$10),OR(DC$19=6,DC$19=3,DC$19=9,DC$19=12)),'Financial planning'!$CW$257/4*$C$15,IF(AND(YEAR(DC$20)=YEAR('Financial planning'!$ES$10),OR(DC$19=6,DC$19=3,DC$19=9,DC$19=12)),'Financial planning'!$ET$257/4*$C$15,IF(AND(YEAR(DC$20)=YEAR('Financial planning'!$GP$10),OR(DC$19=6,DC$19=3,DC$19=9,DC$19=12)),'Financial planning'!$GQ$257/4*$C$15,IF(AND(YEAR(DC$20)=YEAR('Financial planning'!$IM$10),OR(DC$19=6,DC$19=3,DC$19=9,DC$19=12)),'Financial planning'!$IN$257/4*$C$15,IF(AND(YEAR(DC$20)=YEAR('Financial planning'!$KJ$10),OR(DC$19=6,DC$19=3,DC$19=9,DC$19=12)),'Financial planning'!$KK$257/4*$C$15,IF(AND(YEAR(DC$20)=YEAR('Financial planning'!$MG$10),OR(DC$19=6,DC$19=3,DC$19=9,DC$19=12)),'Financial planning'!$MH$257/4*$C$15,IF(AND(YEAR(DC$20)=YEAR('Financial planning'!$OD$10),OR(DC$19=6,DC$19=3,DC$19=9,DC$19=12)),'Financial planning'!$OE$257/4*$C$15,IF(AND(YEAR(DC$20)=YEAR('Financial planning'!$QA$10),OR(DC$19=6,DC$19=3,DC$19=9,DC$19=12)),'Financial planning'!$QB$257/4*$C$15,IF(AND(YEAR(DC$20)=YEAR('Financial planning'!$RX$10),OR(DC$19=6,DC$19=3,DC$19=9,DC$19=12)),'Financial planning'!$RY$257/4*$C$15,IF(AND(YEAR(DC$20)=YEAR('Financial planning'!$TU$10),OR(DC$19=6,DC$19=3,DC$19=9,DC$19=12)),'Financial planning'!$TV$257/4*$C$15,IF(AND(YEAR(DC$20)=YEAR('Financial planning'!$VR$10),OR(DC$19=6,DC$19=3,DC$19=9,DC$19=12)),'Financial planning'!$VS$257/4*$C$15,IF(AND(YEAR(DC$20)=YEAR('Financial planning'!$XO$10),OR(DC$19=6,DC$19=3,DC$19=9,DC$19=12)),'Financial planning'!$XP$257/4*$C$15,IF(AND(YEAR(DC$20)=YEAR('Financial planning'!$ZL$10),OR(DC$19=6,DC$19=3,DC$19=9,DC$19=12)),'Financial planning'!$ZM$257/4*$C$15,0)))))))))))))),0))&lt;0,0,(IF($C$13=1,IF(AND((YEAR(DC$20)=YEAR($C$9)),OR(DC$19=6,DC$19=3,DC$19=9,DC$19=12)),'Financial planning'!$AZ$257/$E$15*$C$15,IF(AND(YEAR(DC$20)=YEAR('Financial planning'!$CV$10),OR(DC$19=6,DC$19=3,DC$19=9,DC$19=12)),'Financial planning'!$CW$257/4*$C$15,IF(AND(YEAR(DC$20)=YEAR('Financial planning'!$ES$10),OR(DC$19=6,DC$19=3,DC$19=9,DC$19=12)),'Financial planning'!$ET$257/4*$C$15,IF(AND(YEAR(DC$20)=YEAR('Financial planning'!$GP$10),OR(DC$19=6,DC$19=3,DC$19=9,DC$19=12)),'Financial planning'!$GQ$257/4*$C$15,IF(AND(YEAR(DC$20)=YEAR('Financial planning'!$IM$10),OR(DC$19=6,DC$19=3,DC$19=9,DC$19=12)),'Financial planning'!$IN$257/4*$C$15,IF(AND(YEAR(DC$20)=YEAR('Financial planning'!$KJ$10),OR(DC$19=6,DC$19=3,DC$19=9,DC$19=12)),'Financial planning'!$KK$257/4*$C$15,IF(AND(YEAR(DC$20)=YEAR('Financial planning'!$MG$10),OR(DC$19=6,DC$19=3,DC$19=9,DC$19=12)),'Financial planning'!$MH$257/4*$C$15,IF(AND(YEAR(DC$20)=YEAR('Financial planning'!$OD$10),OR(DC$19=6,DC$19=3,DC$19=9,DC$19=12)),'Financial planning'!$OE$257/4*$C$15,IF(AND(YEAR(DC$20)=YEAR('Financial planning'!$QA$10),OR(DC$19=6,DC$19=3,DC$19=9,DC$19=12)),'Financial planning'!$QB$257/4*$C$15,IF(AND(YEAR(DC$20)=YEAR('Financial planning'!$RX$10),OR(DC$19=6,DC$19=3,DC$19=9,DC$19=12)),'Financial planning'!$RY$257/4*$C$15,IF(AND(YEAR(DC$20)=YEAR('Financial planning'!$TU$10),OR(DC$19=6,DC$19=3,DC$19=9,DC$19=12)),'Financial planning'!$TV$257/4*$C$15,IF(AND(YEAR(DC$20)=YEAR('Financial planning'!$VR$10),OR(DC$19=6,DC$19=3,DC$19=9,DC$19=12)),'Financial planning'!$VS$257/4*$C$15,IF(AND(YEAR(DC$20)=YEAR('Financial planning'!$XO$10),OR(DC$19=6,DC$19=3,DC$19=9,DC$19=12)),'Financial planning'!$XP$257/4*$C$15,IF(AND(YEAR(DC$20)=YEAR('Financial planning'!$ZL$10),OR(DC$19=6,DC$19=3,DC$19=9,DC$19=12)),'Financial planning'!$ZM$257/4*$C$15,0)))))))))))))),0)))</f>
        <v>0</v>
      </c>
      <c r="DD166" s="431">
        <f>IF((IF($C$13=1,IF(AND((YEAR(DD$20)=YEAR($C$9)),OR(DD$19=6,DD$19=3,DD$19=9,DD$19=12)),'Financial planning'!$AZ$257/$E$15*$C$15,IF(AND(YEAR(DD$20)=YEAR('Financial planning'!$CV$10),OR(DD$19=6,DD$19=3,DD$19=9,DD$19=12)),'Financial planning'!$CW$257/4*$C$15,IF(AND(YEAR(DD$20)=YEAR('Financial planning'!$ES$10),OR(DD$19=6,DD$19=3,DD$19=9,DD$19=12)),'Financial planning'!$ET$257/4*$C$15,IF(AND(YEAR(DD$20)=YEAR('Financial planning'!$GP$10),OR(DD$19=6,DD$19=3,DD$19=9,DD$19=12)),'Financial planning'!$GQ$257/4*$C$15,IF(AND(YEAR(DD$20)=YEAR('Financial planning'!$IM$10),OR(DD$19=6,DD$19=3,DD$19=9,DD$19=12)),'Financial planning'!$IN$257/4*$C$15,IF(AND(YEAR(DD$20)=YEAR('Financial planning'!$KJ$10),OR(DD$19=6,DD$19=3,DD$19=9,DD$19=12)),'Financial planning'!$KK$257/4*$C$15,IF(AND(YEAR(DD$20)=YEAR('Financial planning'!$MG$10),OR(DD$19=6,DD$19=3,DD$19=9,DD$19=12)),'Financial planning'!$MH$257/4*$C$15,IF(AND(YEAR(DD$20)=YEAR('Financial planning'!$OD$10),OR(DD$19=6,DD$19=3,DD$19=9,DD$19=12)),'Financial planning'!$OE$257/4*$C$15,IF(AND(YEAR(DD$20)=YEAR('Financial planning'!$QA$10),OR(DD$19=6,DD$19=3,DD$19=9,DD$19=12)),'Financial planning'!$QB$257/4*$C$15,IF(AND(YEAR(DD$20)=YEAR('Financial planning'!$RX$10),OR(DD$19=6,DD$19=3,DD$19=9,DD$19=12)),'Financial planning'!$RY$257/4*$C$15,IF(AND(YEAR(DD$20)=YEAR('Financial planning'!$TU$10),OR(DD$19=6,DD$19=3,DD$19=9,DD$19=12)),'Financial planning'!$TV$257/4*$C$15,IF(AND(YEAR(DD$20)=YEAR('Financial planning'!$VR$10),OR(DD$19=6,DD$19=3,DD$19=9,DD$19=12)),'Financial planning'!$VS$257/4*$C$15,IF(AND(YEAR(DD$20)=YEAR('Financial planning'!$XO$10),OR(DD$19=6,DD$19=3,DD$19=9,DD$19=12)),'Financial planning'!$XP$257/4*$C$15,IF(AND(YEAR(DD$20)=YEAR('Financial planning'!$ZL$10),OR(DD$19=6,DD$19=3,DD$19=9,DD$19=12)),'Financial planning'!$ZM$257/4*$C$15,0)))))))))))))),0))&lt;0,0,(IF($C$13=1,IF(AND((YEAR(DD$20)=YEAR($C$9)),OR(DD$19=6,DD$19=3,DD$19=9,DD$19=12)),'Financial planning'!$AZ$257/$E$15*$C$15,IF(AND(YEAR(DD$20)=YEAR('Financial planning'!$CV$10),OR(DD$19=6,DD$19=3,DD$19=9,DD$19=12)),'Financial planning'!$CW$257/4*$C$15,IF(AND(YEAR(DD$20)=YEAR('Financial planning'!$ES$10),OR(DD$19=6,DD$19=3,DD$19=9,DD$19=12)),'Financial planning'!$ET$257/4*$C$15,IF(AND(YEAR(DD$20)=YEAR('Financial planning'!$GP$10),OR(DD$19=6,DD$19=3,DD$19=9,DD$19=12)),'Financial planning'!$GQ$257/4*$C$15,IF(AND(YEAR(DD$20)=YEAR('Financial planning'!$IM$10),OR(DD$19=6,DD$19=3,DD$19=9,DD$19=12)),'Financial planning'!$IN$257/4*$C$15,IF(AND(YEAR(DD$20)=YEAR('Financial planning'!$KJ$10),OR(DD$19=6,DD$19=3,DD$19=9,DD$19=12)),'Financial planning'!$KK$257/4*$C$15,IF(AND(YEAR(DD$20)=YEAR('Financial planning'!$MG$10),OR(DD$19=6,DD$19=3,DD$19=9,DD$19=12)),'Financial planning'!$MH$257/4*$C$15,IF(AND(YEAR(DD$20)=YEAR('Financial planning'!$OD$10),OR(DD$19=6,DD$19=3,DD$19=9,DD$19=12)),'Financial planning'!$OE$257/4*$C$15,IF(AND(YEAR(DD$20)=YEAR('Financial planning'!$QA$10),OR(DD$19=6,DD$19=3,DD$19=9,DD$19=12)),'Financial planning'!$QB$257/4*$C$15,IF(AND(YEAR(DD$20)=YEAR('Financial planning'!$RX$10),OR(DD$19=6,DD$19=3,DD$19=9,DD$19=12)),'Financial planning'!$RY$257/4*$C$15,IF(AND(YEAR(DD$20)=YEAR('Financial planning'!$TU$10),OR(DD$19=6,DD$19=3,DD$19=9,DD$19=12)),'Financial planning'!$TV$257/4*$C$15,IF(AND(YEAR(DD$20)=YEAR('Financial planning'!$VR$10),OR(DD$19=6,DD$19=3,DD$19=9,DD$19=12)),'Financial planning'!$VS$257/4*$C$15,IF(AND(YEAR(DD$20)=YEAR('Financial planning'!$XO$10),OR(DD$19=6,DD$19=3,DD$19=9,DD$19=12)),'Financial planning'!$XP$257/4*$C$15,IF(AND(YEAR(DD$20)=YEAR('Financial planning'!$ZL$10),OR(DD$19=6,DD$19=3,DD$19=9,DD$19=12)),'Financial planning'!$ZM$257/4*$C$15,0)))))))))))))),0)))</f>
        <v>0</v>
      </c>
      <c r="DE166" s="431">
        <f>IF((IF($C$13=1,IF(AND((YEAR(DE$20)=YEAR($C$9)),OR(DE$19=6,DE$19=3,DE$19=9,DE$19=12)),'Financial planning'!$AZ$257/$E$15*$C$15,IF(AND(YEAR(DE$20)=YEAR('Financial planning'!$CV$10),OR(DE$19=6,DE$19=3,DE$19=9,DE$19=12)),'Financial planning'!$CW$257/4*$C$15,IF(AND(YEAR(DE$20)=YEAR('Financial planning'!$ES$10),OR(DE$19=6,DE$19=3,DE$19=9,DE$19=12)),'Financial planning'!$ET$257/4*$C$15,IF(AND(YEAR(DE$20)=YEAR('Financial planning'!$GP$10),OR(DE$19=6,DE$19=3,DE$19=9,DE$19=12)),'Financial planning'!$GQ$257/4*$C$15,IF(AND(YEAR(DE$20)=YEAR('Financial planning'!$IM$10),OR(DE$19=6,DE$19=3,DE$19=9,DE$19=12)),'Financial planning'!$IN$257/4*$C$15,IF(AND(YEAR(DE$20)=YEAR('Financial planning'!$KJ$10),OR(DE$19=6,DE$19=3,DE$19=9,DE$19=12)),'Financial planning'!$KK$257/4*$C$15,IF(AND(YEAR(DE$20)=YEAR('Financial planning'!$MG$10),OR(DE$19=6,DE$19=3,DE$19=9,DE$19=12)),'Financial planning'!$MH$257/4*$C$15,IF(AND(YEAR(DE$20)=YEAR('Financial planning'!$OD$10),OR(DE$19=6,DE$19=3,DE$19=9,DE$19=12)),'Financial planning'!$OE$257/4*$C$15,IF(AND(YEAR(DE$20)=YEAR('Financial planning'!$QA$10),OR(DE$19=6,DE$19=3,DE$19=9,DE$19=12)),'Financial planning'!$QB$257/4*$C$15,IF(AND(YEAR(DE$20)=YEAR('Financial planning'!$RX$10),OR(DE$19=6,DE$19=3,DE$19=9,DE$19=12)),'Financial planning'!$RY$257/4*$C$15,IF(AND(YEAR(DE$20)=YEAR('Financial planning'!$TU$10),OR(DE$19=6,DE$19=3,DE$19=9,DE$19=12)),'Financial planning'!$TV$257/4*$C$15,IF(AND(YEAR(DE$20)=YEAR('Financial planning'!$VR$10),OR(DE$19=6,DE$19=3,DE$19=9,DE$19=12)),'Financial planning'!$VS$257/4*$C$15,IF(AND(YEAR(DE$20)=YEAR('Financial planning'!$XO$10),OR(DE$19=6,DE$19=3,DE$19=9,DE$19=12)),'Financial planning'!$XP$257/4*$C$15,IF(AND(YEAR(DE$20)=YEAR('Financial planning'!$ZL$10),OR(DE$19=6,DE$19=3,DE$19=9,DE$19=12)),'Financial planning'!$ZM$257/4*$C$15,0)))))))))))))),0))&lt;0,0,(IF($C$13=1,IF(AND((YEAR(DE$20)=YEAR($C$9)),OR(DE$19=6,DE$19=3,DE$19=9,DE$19=12)),'Financial planning'!$AZ$257/$E$15*$C$15,IF(AND(YEAR(DE$20)=YEAR('Financial planning'!$CV$10),OR(DE$19=6,DE$19=3,DE$19=9,DE$19=12)),'Financial planning'!$CW$257/4*$C$15,IF(AND(YEAR(DE$20)=YEAR('Financial planning'!$ES$10),OR(DE$19=6,DE$19=3,DE$19=9,DE$19=12)),'Financial planning'!$ET$257/4*$C$15,IF(AND(YEAR(DE$20)=YEAR('Financial planning'!$GP$10),OR(DE$19=6,DE$19=3,DE$19=9,DE$19=12)),'Financial planning'!$GQ$257/4*$C$15,IF(AND(YEAR(DE$20)=YEAR('Financial planning'!$IM$10),OR(DE$19=6,DE$19=3,DE$19=9,DE$19=12)),'Financial planning'!$IN$257/4*$C$15,IF(AND(YEAR(DE$20)=YEAR('Financial planning'!$KJ$10),OR(DE$19=6,DE$19=3,DE$19=9,DE$19=12)),'Financial planning'!$KK$257/4*$C$15,IF(AND(YEAR(DE$20)=YEAR('Financial planning'!$MG$10),OR(DE$19=6,DE$19=3,DE$19=9,DE$19=12)),'Financial planning'!$MH$257/4*$C$15,IF(AND(YEAR(DE$20)=YEAR('Financial planning'!$OD$10),OR(DE$19=6,DE$19=3,DE$19=9,DE$19=12)),'Financial planning'!$OE$257/4*$C$15,IF(AND(YEAR(DE$20)=YEAR('Financial planning'!$QA$10),OR(DE$19=6,DE$19=3,DE$19=9,DE$19=12)),'Financial planning'!$QB$257/4*$C$15,IF(AND(YEAR(DE$20)=YEAR('Financial planning'!$RX$10),OR(DE$19=6,DE$19=3,DE$19=9,DE$19=12)),'Financial planning'!$RY$257/4*$C$15,IF(AND(YEAR(DE$20)=YEAR('Financial planning'!$TU$10),OR(DE$19=6,DE$19=3,DE$19=9,DE$19=12)),'Financial planning'!$TV$257/4*$C$15,IF(AND(YEAR(DE$20)=YEAR('Financial planning'!$VR$10),OR(DE$19=6,DE$19=3,DE$19=9,DE$19=12)),'Financial planning'!$VS$257/4*$C$15,IF(AND(YEAR(DE$20)=YEAR('Financial planning'!$XO$10),OR(DE$19=6,DE$19=3,DE$19=9,DE$19=12)),'Financial planning'!$XP$257/4*$C$15,IF(AND(YEAR(DE$20)=YEAR('Financial planning'!$ZL$10),OR(DE$19=6,DE$19=3,DE$19=9,DE$19=12)),'Financial planning'!$ZM$257/4*$C$15,0)))))))))))))),0)))</f>
        <v>0</v>
      </c>
      <c r="DF166" s="431">
        <f ca="1">IF((IF($C$13=1,IF(AND((YEAR(DF$20)=YEAR($C$9)),OR(DF$19=6,DF$19=3,DF$19=9,DF$19=12)),'Financial planning'!$AZ$257/$E$15*$C$15,IF(AND(YEAR(DF$20)=YEAR('Financial planning'!$CV$10),OR(DF$19=6,DF$19=3,DF$19=9,DF$19=12)),'Financial planning'!$CW$257/4*$C$15,IF(AND(YEAR(DF$20)=YEAR('Financial planning'!$ES$10),OR(DF$19=6,DF$19=3,DF$19=9,DF$19=12)),'Financial planning'!$ET$257/4*$C$15,IF(AND(YEAR(DF$20)=YEAR('Financial planning'!$GP$10),OR(DF$19=6,DF$19=3,DF$19=9,DF$19=12)),'Financial planning'!$GQ$257/4*$C$15,IF(AND(YEAR(DF$20)=YEAR('Financial planning'!$IM$10),OR(DF$19=6,DF$19=3,DF$19=9,DF$19=12)),'Financial planning'!$IN$257/4*$C$15,IF(AND(YEAR(DF$20)=YEAR('Financial planning'!$KJ$10),OR(DF$19=6,DF$19=3,DF$19=9,DF$19=12)),'Financial planning'!$KK$257/4*$C$15,IF(AND(YEAR(DF$20)=YEAR('Financial planning'!$MG$10),OR(DF$19=6,DF$19=3,DF$19=9,DF$19=12)),'Financial planning'!$MH$257/4*$C$15,IF(AND(YEAR(DF$20)=YEAR('Financial planning'!$OD$10),OR(DF$19=6,DF$19=3,DF$19=9,DF$19=12)),'Financial planning'!$OE$257/4*$C$15,IF(AND(YEAR(DF$20)=YEAR('Financial planning'!$QA$10),OR(DF$19=6,DF$19=3,DF$19=9,DF$19=12)),'Financial planning'!$QB$257/4*$C$15,IF(AND(YEAR(DF$20)=YEAR('Financial planning'!$RX$10),OR(DF$19=6,DF$19=3,DF$19=9,DF$19=12)),'Financial planning'!$RY$257/4*$C$15,IF(AND(YEAR(DF$20)=YEAR('Financial planning'!$TU$10),OR(DF$19=6,DF$19=3,DF$19=9,DF$19=12)),'Financial planning'!$TV$257/4*$C$15,IF(AND(YEAR(DF$20)=YEAR('Financial planning'!$VR$10),OR(DF$19=6,DF$19=3,DF$19=9,DF$19=12)),'Financial planning'!$VS$257/4*$C$15,IF(AND(YEAR(DF$20)=YEAR('Financial planning'!$XO$10),OR(DF$19=6,DF$19=3,DF$19=9,DF$19=12)),'Financial planning'!$XP$257/4*$C$15,IF(AND(YEAR(DF$20)=YEAR('Financial planning'!$ZL$10),OR(DF$19=6,DF$19=3,DF$19=9,DF$19=12)),'Financial planning'!$ZM$257/4*$C$15,0)))))))))))))),0))&lt;0,0,(IF($C$13=1,IF(AND((YEAR(DF$20)=YEAR($C$9)),OR(DF$19=6,DF$19=3,DF$19=9,DF$19=12)),'Financial planning'!$AZ$257/$E$15*$C$15,IF(AND(YEAR(DF$20)=YEAR('Financial planning'!$CV$10),OR(DF$19=6,DF$19=3,DF$19=9,DF$19=12)),'Financial planning'!$CW$257/4*$C$15,IF(AND(YEAR(DF$20)=YEAR('Financial planning'!$ES$10),OR(DF$19=6,DF$19=3,DF$19=9,DF$19=12)),'Financial planning'!$ET$257/4*$C$15,IF(AND(YEAR(DF$20)=YEAR('Financial planning'!$GP$10),OR(DF$19=6,DF$19=3,DF$19=9,DF$19=12)),'Financial planning'!$GQ$257/4*$C$15,IF(AND(YEAR(DF$20)=YEAR('Financial planning'!$IM$10),OR(DF$19=6,DF$19=3,DF$19=9,DF$19=12)),'Financial planning'!$IN$257/4*$C$15,IF(AND(YEAR(DF$20)=YEAR('Financial planning'!$KJ$10),OR(DF$19=6,DF$19=3,DF$19=9,DF$19=12)),'Financial planning'!$KK$257/4*$C$15,IF(AND(YEAR(DF$20)=YEAR('Financial planning'!$MG$10),OR(DF$19=6,DF$19=3,DF$19=9,DF$19=12)),'Financial planning'!$MH$257/4*$C$15,IF(AND(YEAR(DF$20)=YEAR('Financial planning'!$OD$10),OR(DF$19=6,DF$19=3,DF$19=9,DF$19=12)),'Financial planning'!$OE$257/4*$C$15,IF(AND(YEAR(DF$20)=YEAR('Financial planning'!$QA$10),OR(DF$19=6,DF$19=3,DF$19=9,DF$19=12)),'Financial planning'!$QB$257/4*$C$15,IF(AND(YEAR(DF$20)=YEAR('Financial planning'!$RX$10),OR(DF$19=6,DF$19=3,DF$19=9,DF$19=12)),'Financial planning'!$RY$257/4*$C$15,IF(AND(YEAR(DF$20)=YEAR('Financial planning'!$TU$10),OR(DF$19=6,DF$19=3,DF$19=9,DF$19=12)),'Financial planning'!$TV$257/4*$C$15,IF(AND(YEAR(DF$20)=YEAR('Financial planning'!$VR$10),OR(DF$19=6,DF$19=3,DF$19=9,DF$19=12)),'Financial planning'!$VS$257/4*$C$15,IF(AND(YEAR(DF$20)=YEAR('Financial planning'!$XO$10),OR(DF$19=6,DF$19=3,DF$19=9,DF$19=12)),'Financial planning'!$XP$257/4*$C$15,IF(AND(YEAR(DF$20)=YEAR('Financial planning'!$ZL$10),OR(DF$19=6,DF$19=3,DF$19=9,DF$19=12)),'Financial planning'!$ZM$257/4*$C$15,0)))))))))))))),0)))</f>
        <v>0</v>
      </c>
      <c r="DG166" s="431">
        <f>IF((IF($C$13=1,IF(AND((YEAR(DG$20)=YEAR($C$9)),OR(DG$19=6,DG$19=3,DG$19=9,DG$19=12)),'Financial planning'!$AZ$257/$E$15*$C$15,IF(AND(YEAR(DG$20)=YEAR('Financial planning'!$CV$10),OR(DG$19=6,DG$19=3,DG$19=9,DG$19=12)),'Financial planning'!$CW$257/4*$C$15,IF(AND(YEAR(DG$20)=YEAR('Financial planning'!$ES$10),OR(DG$19=6,DG$19=3,DG$19=9,DG$19=12)),'Financial planning'!$ET$257/4*$C$15,IF(AND(YEAR(DG$20)=YEAR('Financial planning'!$GP$10),OR(DG$19=6,DG$19=3,DG$19=9,DG$19=12)),'Financial planning'!$GQ$257/4*$C$15,IF(AND(YEAR(DG$20)=YEAR('Financial planning'!$IM$10),OR(DG$19=6,DG$19=3,DG$19=9,DG$19=12)),'Financial planning'!$IN$257/4*$C$15,IF(AND(YEAR(DG$20)=YEAR('Financial planning'!$KJ$10),OR(DG$19=6,DG$19=3,DG$19=9,DG$19=12)),'Financial planning'!$KK$257/4*$C$15,IF(AND(YEAR(DG$20)=YEAR('Financial planning'!$MG$10),OR(DG$19=6,DG$19=3,DG$19=9,DG$19=12)),'Financial planning'!$MH$257/4*$C$15,IF(AND(YEAR(DG$20)=YEAR('Financial planning'!$OD$10),OR(DG$19=6,DG$19=3,DG$19=9,DG$19=12)),'Financial planning'!$OE$257/4*$C$15,IF(AND(YEAR(DG$20)=YEAR('Financial planning'!$QA$10),OR(DG$19=6,DG$19=3,DG$19=9,DG$19=12)),'Financial planning'!$QB$257/4*$C$15,IF(AND(YEAR(DG$20)=YEAR('Financial planning'!$RX$10),OR(DG$19=6,DG$19=3,DG$19=9,DG$19=12)),'Financial planning'!$RY$257/4*$C$15,IF(AND(YEAR(DG$20)=YEAR('Financial planning'!$TU$10),OR(DG$19=6,DG$19=3,DG$19=9,DG$19=12)),'Financial planning'!$TV$257/4*$C$15,IF(AND(YEAR(DG$20)=YEAR('Financial planning'!$VR$10),OR(DG$19=6,DG$19=3,DG$19=9,DG$19=12)),'Financial planning'!$VS$257/4*$C$15,IF(AND(YEAR(DG$20)=YEAR('Financial planning'!$XO$10),OR(DG$19=6,DG$19=3,DG$19=9,DG$19=12)),'Financial planning'!$XP$257/4*$C$15,IF(AND(YEAR(DG$20)=YEAR('Financial planning'!$ZL$10),OR(DG$19=6,DG$19=3,DG$19=9,DG$19=12)),'Financial planning'!$ZM$257/4*$C$15,0)))))))))))))),0))&lt;0,0,(IF($C$13=1,IF(AND((YEAR(DG$20)=YEAR($C$9)),OR(DG$19=6,DG$19=3,DG$19=9,DG$19=12)),'Financial planning'!$AZ$257/$E$15*$C$15,IF(AND(YEAR(DG$20)=YEAR('Financial planning'!$CV$10),OR(DG$19=6,DG$19=3,DG$19=9,DG$19=12)),'Financial planning'!$CW$257/4*$C$15,IF(AND(YEAR(DG$20)=YEAR('Financial planning'!$ES$10),OR(DG$19=6,DG$19=3,DG$19=9,DG$19=12)),'Financial planning'!$ET$257/4*$C$15,IF(AND(YEAR(DG$20)=YEAR('Financial planning'!$GP$10),OR(DG$19=6,DG$19=3,DG$19=9,DG$19=12)),'Financial planning'!$GQ$257/4*$C$15,IF(AND(YEAR(DG$20)=YEAR('Financial planning'!$IM$10),OR(DG$19=6,DG$19=3,DG$19=9,DG$19=12)),'Financial planning'!$IN$257/4*$C$15,IF(AND(YEAR(DG$20)=YEAR('Financial planning'!$KJ$10),OR(DG$19=6,DG$19=3,DG$19=9,DG$19=12)),'Financial planning'!$KK$257/4*$C$15,IF(AND(YEAR(DG$20)=YEAR('Financial planning'!$MG$10),OR(DG$19=6,DG$19=3,DG$19=9,DG$19=12)),'Financial planning'!$MH$257/4*$C$15,IF(AND(YEAR(DG$20)=YEAR('Financial planning'!$OD$10),OR(DG$19=6,DG$19=3,DG$19=9,DG$19=12)),'Financial planning'!$OE$257/4*$C$15,IF(AND(YEAR(DG$20)=YEAR('Financial planning'!$QA$10),OR(DG$19=6,DG$19=3,DG$19=9,DG$19=12)),'Financial planning'!$QB$257/4*$C$15,IF(AND(YEAR(DG$20)=YEAR('Financial planning'!$RX$10),OR(DG$19=6,DG$19=3,DG$19=9,DG$19=12)),'Financial planning'!$RY$257/4*$C$15,IF(AND(YEAR(DG$20)=YEAR('Financial planning'!$TU$10),OR(DG$19=6,DG$19=3,DG$19=9,DG$19=12)),'Financial planning'!$TV$257/4*$C$15,IF(AND(YEAR(DG$20)=YEAR('Financial planning'!$VR$10),OR(DG$19=6,DG$19=3,DG$19=9,DG$19=12)),'Financial planning'!$VS$257/4*$C$15,IF(AND(YEAR(DG$20)=YEAR('Financial planning'!$XO$10),OR(DG$19=6,DG$19=3,DG$19=9,DG$19=12)),'Financial planning'!$XP$257/4*$C$15,IF(AND(YEAR(DG$20)=YEAR('Financial planning'!$ZL$10),OR(DG$19=6,DG$19=3,DG$19=9,DG$19=12)),'Financial planning'!$ZM$257/4*$C$15,0)))))))))))))),0)))</f>
        <v>0</v>
      </c>
      <c r="DH166" s="431">
        <f>IF((IF($C$13=1,IF(AND((YEAR(DH$20)=YEAR($C$9)),OR(DH$19=6,DH$19=3,DH$19=9,DH$19=12)),'Financial planning'!$AZ$257/$E$15*$C$15,IF(AND(YEAR(DH$20)=YEAR('Financial planning'!$CV$10),OR(DH$19=6,DH$19=3,DH$19=9,DH$19=12)),'Financial planning'!$CW$257/4*$C$15,IF(AND(YEAR(DH$20)=YEAR('Financial planning'!$ES$10),OR(DH$19=6,DH$19=3,DH$19=9,DH$19=12)),'Financial planning'!$ET$257/4*$C$15,IF(AND(YEAR(DH$20)=YEAR('Financial planning'!$GP$10),OR(DH$19=6,DH$19=3,DH$19=9,DH$19=12)),'Financial planning'!$GQ$257/4*$C$15,IF(AND(YEAR(DH$20)=YEAR('Financial planning'!$IM$10),OR(DH$19=6,DH$19=3,DH$19=9,DH$19=12)),'Financial planning'!$IN$257/4*$C$15,IF(AND(YEAR(DH$20)=YEAR('Financial planning'!$KJ$10),OR(DH$19=6,DH$19=3,DH$19=9,DH$19=12)),'Financial planning'!$KK$257/4*$C$15,IF(AND(YEAR(DH$20)=YEAR('Financial planning'!$MG$10),OR(DH$19=6,DH$19=3,DH$19=9,DH$19=12)),'Financial planning'!$MH$257/4*$C$15,IF(AND(YEAR(DH$20)=YEAR('Financial planning'!$OD$10),OR(DH$19=6,DH$19=3,DH$19=9,DH$19=12)),'Financial planning'!$OE$257/4*$C$15,IF(AND(YEAR(DH$20)=YEAR('Financial planning'!$QA$10),OR(DH$19=6,DH$19=3,DH$19=9,DH$19=12)),'Financial planning'!$QB$257/4*$C$15,IF(AND(YEAR(DH$20)=YEAR('Financial planning'!$RX$10),OR(DH$19=6,DH$19=3,DH$19=9,DH$19=12)),'Financial planning'!$RY$257/4*$C$15,IF(AND(YEAR(DH$20)=YEAR('Financial planning'!$TU$10),OR(DH$19=6,DH$19=3,DH$19=9,DH$19=12)),'Financial planning'!$TV$257/4*$C$15,IF(AND(YEAR(DH$20)=YEAR('Financial planning'!$VR$10),OR(DH$19=6,DH$19=3,DH$19=9,DH$19=12)),'Financial planning'!$VS$257/4*$C$15,IF(AND(YEAR(DH$20)=YEAR('Financial planning'!$XO$10),OR(DH$19=6,DH$19=3,DH$19=9,DH$19=12)),'Financial planning'!$XP$257/4*$C$15,IF(AND(YEAR(DH$20)=YEAR('Financial planning'!$ZL$10),OR(DH$19=6,DH$19=3,DH$19=9,DH$19=12)),'Financial planning'!$ZM$257/4*$C$15,0)))))))))))))),0))&lt;0,0,(IF($C$13=1,IF(AND((YEAR(DH$20)=YEAR($C$9)),OR(DH$19=6,DH$19=3,DH$19=9,DH$19=12)),'Financial planning'!$AZ$257/$E$15*$C$15,IF(AND(YEAR(DH$20)=YEAR('Financial planning'!$CV$10),OR(DH$19=6,DH$19=3,DH$19=9,DH$19=12)),'Financial planning'!$CW$257/4*$C$15,IF(AND(YEAR(DH$20)=YEAR('Financial planning'!$ES$10),OR(DH$19=6,DH$19=3,DH$19=9,DH$19=12)),'Financial planning'!$ET$257/4*$C$15,IF(AND(YEAR(DH$20)=YEAR('Financial planning'!$GP$10),OR(DH$19=6,DH$19=3,DH$19=9,DH$19=12)),'Financial planning'!$GQ$257/4*$C$15,IF(AND(YEAR(DH$20)=YEAR('Financial planning'!$IM$10),OR(DH$19=6,DH$19=3,DH$19=9,DH$19=12)),'Financial planning'!$IN$257/4*$C$15,IF(AND(YEAR(DH$20)=YEAR('Financial planning'!$KJ$10),OR(DH$19=6,DH$19=3,DH$19=9,DH$19=12)),'Financial planning'!$KK$257/4*$C$15,IF(AND(YEAR(DH$20)=YEAR('Financial planning'!$MG$10),OR(DH$19=6,DH$19=3,DH$19=9,DH$19=12)),'Financial planning'!$MH$257/4*$C$15,IF(AND(YEAR(DH$20)=YEAR('Financial planning'!$OD$10),OR(DH$19=6,DH$19=3,DH$19=9,DH$19=12)),'Financial planning'!$OE$257/4*$C$15,IF(AND(YEAR(DH$20)=YEAR('Financial planning'!$QA$10),OR(DH$19=6,DH$19=3,DH$19=9,DH$19=12)),'Financial planning'!$QB$257/4*$C$15,IF(AND(YEAR(DH$20)=YEAR('Financial planning'!$RX$10),OR(DH$19=6,DH$19=3,DH$19=9,DH$19=12)),'Financial planning'!$RY$257/4*$C$15,IF(AND(YEAR(DH$20)=YEAR('Financial planning'!$TU$10),OR(DH$19=6,DH$19=3,DH$19=9,DH$19=12)),'Financial planning'!$TV$257/4*$C$15,IF(AND(YEAR(DH$20)=YEAR('Financial planning'!$VR$10),OR(DH$19=6,DH$19=3,DH$19=9,DH$19=12)),'Financial planning'!$VS$257/4*$C$15,IF(AND(YEAR(DH$20)=YEAR('Financial planning'!$XO$10),OR(DH$19=6,DH$19=3,DH$19=9,DH$19=12)),'Financial planning'!$XP$257/4*$C$15,IF(AND(YEAR(DH$20)=YEAR('Financial planning'!$ZL$10),OR(DH$19=6,DH$19=3,DH$19=9,DH$19=12)),'Financial planning'!$ZM$257/4*$C$15,0)))))))))))))),0)))</f>
        <v>0</v>
      </c>
      <c r="DI166" s="431">
        <f ca="1">IF((IF($C$13=1,IF(AND((YEAR(DI$20)=YEAR($C$9)),OR(DI$19=6,DI$19=3,DI$19=9,DI$19=12)),'Financial planning'!$AZ$257/$E$15*$C$15,IF(AND(YEAR(DI$20)=YEAR('Financial planning'!$CV$10),OR(DI$19=6,DI$19=3,DI$19=9,DI$19=12)),'Financial planning'!$CW$257/4*$C$15,IF(AND(YEAR(DI$20)=YEAR('Financial planning'!$ES$10),OR(DI$19=6,DI$19=3,DI$19=9,DI$19=12)),'Financial planning'!$ET$257/4*$C$15,IF(AND(YEAR(DI$20)=YEAR('Financial planning'!$GP$10),OR(DI$19=6,DI$19=3,DI$19=9,DI$19=12)),'Financial planning'!$GQ$257/4*$C$15,IF(AND(YEAR(DI$20)=YEAR('Financial planning'!$IM$10),OR(DI$19=6,DI$19=3,DI$19=9,DI$19=12)),'Financial planning'!$IN$257/4*$C$15,IF(AND(YEAR(DI$20)=YEAR('Financial planning'!$KJ$10),OR(DI$19=6,DI$19=3,DI$19=9,DI$19=12)),'Financial planning'!$KK$257/4*$C$15,IF(AND(YEAR(DI$20)=YEAR('Financial planning'!$MG$10),OR(DI$19=6,DI$19=3,DI$19=9,DI$19=12)),'Financial planning'!$MH$257/4*$C$15,IF(AND(YEAR(DI$20)=YEAR('Financial planning'!$OD$10),OR(DI$19=6,DI$19=3,DI$19=9,DI$19=12)),'Financial planning'!$OE$257/4*$C$15,IF(AND(YEAR(DI$20)=YEAR('Financial planning'!$QA$10),OR(DI$19=6,DI$19=3,DI$19=9,DI$19=12)),'Financial planning'!$QB$257/4*$C$15,IF(AND(YEAR(DI$20)=YEAR('Financial planning'!$RX$10),OR(DI$19=6,DI$19=3,DI$19=9,DI$19=12)),'Financial planning'!$RY$257/4*$C$15,IF(AND(YEAR(DI$20)=YEAR('Financial planning'!$TU$10),OR(DI$19=6,DI$19=3,DI$19=9,DI$19=12)),'Financial planning'!$TV$257/4*$C$15,IF(AND(YEAR(DI$20)=YEAR('Financial planning'!$VR$10),OR(DI$19=6,DI$19=3,DI$19=9,DI$19=12)),'Financial planning'!$VS$257/4*$C$15,IF(AND(YEAR(DI$20)=YEAR('Financial planning'!$XO$10),OR(DI$19=6,DI$19=3,DI$19=9,DI$19=12)),'Financial planning'!$XP$257/4*$C$15,IF(AND(YEAR(DI$20)=YEAR('Financial planning'!$ZL$10),OR(DI$19=6,DI$19=3,DI$19=9,DI$19=12)),'Financial planning'!$ZM$257/4*$C$15,0)))))))))))))),0))&lt;0,0,(IF($C$13=1,IF(AND((YEAR(DI$20)=YEAR($C$9)),OR(DI$19=6,DI$19=3,DI$19=9,DI$19=12)),'Financial planning'!$AZ$257/$E$15*$C$15,IF(AND(YEAR(DI$20)=YEAR('Financial planning'!$CV$10),OR(DI$19=6,DI$19=3,DI$19=9,DI$19=12)),'Financial planning'!$CW$257/4*$C$15,IF(AND(YEAR(DI$20)=YEAR('Financial planning'!$ES$10),OR(DI$19=6,DI$19=3,DI$19=9,DI$19=12)),'Financial planning'!$ET$257/4*$C$15,IF(AND(YEAR(DI$20)=YEAR('Financial planning'!$GP$10),OR(DI$19=6,DI$19=3,DI$19=9,DI$19=12)),'Financial planning'!$GQ$257/4*$C$15,IF(AND(YEAR(DI$20)=YEAR('Financial planning'!$IM$10),OR(DI$19=6,DI$19=3,DI$19=9,DI$19=12)),'Financial planning'!$IN$257/4*$C$15,IF(AND(YEAR(DI$20)=YEAR('Financial planning'!$KJ$10),OR(DI$19=6,DI$19=3,DI$19=9,DI$19=12)),'Financial planning'!$KK$257/4*$C$15,IF(AND(YEAR(DI$20)=YEAR('Financial planning'!$MG$10),OR(DI$19=6,DI$19=3,DI$19=9,DI$19=12)),'Financial planning'!$MH$257/4*$C$15,IF(AND(YEAR(DI$20)=YEAR('Financial planning'!$OD$10),OR(DI$19=6,DI$19=3,DI$19=9,DI$19=12)),'Financial planning'!$OE$257/4*$C$15,IF(AND(YEAR(DI$20)=YEAR('Financial planning'!$QA$10),OR(DI$19=6,DI$19=3,DI$19=9,DI$19=12)),'Financial planning'!$QB$257/4*$C$15,IF(AND(YEAR(DI$20)=YEAR('Financial planning'!$RX$10),OR(DI$19=6,DI$19=3,DI$19=9,DI$19=12)),'Financial planning'!$RY$257/4*$C$15,IF(AND(YEAR(DI$20)=YEAR('Financial planning'!$TU$10),OR(DI$19=6,DI$19=3,DI$19=9,DI$19=12)),'Financial planning'!$TV$257/4*$C$15,IF(AND(YEAR(DI$20)=YEAR('Financial planning'!$VR$10),OR(DI$19=6,DI$19=3,DI$19=9,DI$19=12)),'Financial planning'!$VS$257/4*$C$15,IF(AND(YEAR(DI$20)=YEAR('Financial planning'!$XO$10),OR(DI$19=6,DI$19=3,DI$19=9,DI$19=12)),'Financial planning'!$XP$257/4*$C$15,IF(AND(YEAR(DI$20)=YEAR('Financial planning'!$ZL$10),OR(DI$19=6,DI$19=3,DI$19=9,DI$19=12)),'Financial planning'!$ZM$257/4*$C$15,0)))))))))))))),0)))</f>
        <v>0</v>
      </c>
      <c r="DJ166" s="431">
        <f>IF((IF($C$13=1,IF(AND((YEAR(DJ$20)=YEAR($C$9)),OR(DJ$19=6,DJ$19=3,DJ$19=9,DJ$19=12)),'Financial planning'!$AZ$257/$E$15*$C$15,IF(AND(YEAR(DJ$20)=YEAR('Financial planning'!$CV$10),OR(DJ$19=6,DJ$19=3,DJ$19=9,DJ$19=12)),'Financial planning'!$CW$257/4*$C$15,IF(AND(YEAR(DJ$20)=YEAR('Financial planning'!$ES$10),OR(DJ$19=6,DJ$19=3,DJ$19=9,DJ$19=12)),'Financial planning'!$ET$257/4*$C$15,IF(AND(YEAR(DJ$20)=YEAR('Financial planning'!$GP$10),OR(DJ$19=6,DJ$19=3,DJ$19=9,DJ$19=12)),'Financial planning'!$GQ$257/4*$C$15,IF(AND(YEAR(DJ$20)=YEAR('Financial planning'!$IM$10),OR(DJ$19=6,DJ$19=3,DJ$19=9,DJ$19=12)),'Financial planning'!$IN$257/4*$C$15,IF(AND(YEAR(DJ$20)=YEAR('Financial planning'!$KJ$10),OR(DJ$19=6,DJ$19=3,DJ$19=9,DJ$19=12)),'Financial planning'!$KK$257/4*$C$15,IF(AND(YEAR(DJ$20)=YEAR('Financial planning'!$MG$10),OR(DJ$19=6,DJ$19=3,DJ$19=9,DJ$19=12)),'Financial planning'!$MH$257/4*$C$15,IF(AND(YEAR(DJ$20)=YEAR('Financial planning'!$OD$10),OR(DJ$19=6,DJ$19=3,DJ$19=9,DJ$19=12)),'Financial planning'!$OE$257/4*$C$15,IF(AND(YEAR(DJ$20)=YEAR('Financial planning'!$QA$10),OR(DJ$19=6,DJ$19=3,DJ$19=9,DJ$19=12)),'Financial planning'!$QB$257/4*$C$15,IF(AND(YEAR(DJ$20)=YEAR('Financial planning'!$RX$10),OR(DJ$19=6,DJ$19=3,DJ$19=9,DJ$19=12)),'Financial planning'!$RY$257/4*$C$15,IF(AND(YEAR(DJ$20)=YEAR('Financial planning'!$TU$10),OR(DJ$19=6,DJ$19=3,DJ$19=9,DJ$19=12)),'Financial planning'!$TV$257/4*$C$15,IF(AND(YEAR(DJ$20)=YEAR('Financial planning'!$VR$10),OR(DJ$19=6,DJ$19=3,DJ$19=9,DJ$19=12)),'Financial planning'!$VS$257/4*$C$15,IF(AND(YEAR(DJ$20)=YEAR('Financial planning'!$XO$10),OR(DJ$19=6,DJ$19=3,DJ$19=9,DJ$19=12)),'Financial planning'!$XP$257/4*$C$15,IF(AND(YEAR(DJ$20)=YEAR('Financial planning'!$ZL$10),OR(DJ$19=6,DJ$19=3,DJ$19=9,DJ$19=12)),'Financial planning'!$ZM$257/4*$C$15,0)))))))))))))),0))&lt;0,0,(IF($C$13=1,IF(AND((YEAR(DJ$20)=YEAR($C$9)),OR(DJ$19=6,DJ$19=3,DJ$19=9,DJ$19=12)),'Financial planning'!$AZ$257/$E$15*$C$15,IF(AND(YEAR(DJ$20)=YEAR('Financial planning'!$CV$10),OR(DJ$19=6,DJ$19=3,DJ$19=9,DJ$19=12)),'Financial planning'!$CW$257/4*$C$15,IF(AND(YEAR(DJ$20)=YEAR('Financial planning'!$ES$10),OR(DJ$19=6,DJ$19=3,DJ$19=9,DJ$19=12)),'Financial planning'!$ET$257/4*$C$15,IF(AND(YEAR(DJ$20)=YEAR('Financial planning'!$GP$10),OR(DJ$19=6,DJ$19=3,DJ$19=9,DJ$19=12)),'Financial planning'!$GQ$257/4*$C$15,IF(AND(YEAR(DJ$20)=YEAR('Financial planning'!$IM$10),OR(DJ$19=6,DJ$19=3,DJ$19=9,DJ$19=12)),'Financial planning'!$IN$257/4*$C$15,IF(AND(YEAR(DJ$20)=YEAR('Financial planning'!$KJ$10),OR(DJ$19=6,DJ$19=3,DJ$19=9,DJ$19=12)),'Financial planning'!$KK$257/4*$C$15,IF(AND(YEAR(DJ$20)=YEAR('Financial planning'!$MG$10),OR(DJ$19=6,DJ$19=3,DJ$19=9,DJ$19=12)),'Financial planning'!$MH$257/4*$C$15,IF(AND(YEAR(DJ$20)=YEAR('Financial planning'!$OD$10),OR(DJ$19=6,DJ$19=3,DJ$19=9,DJ$19=12)),'Financial planning'!$OE$257/4*$C$15,IF(AND(YEAR(DJ$20)=YEAR('Financial planning'!$QA$10),OR(DJ$19=6,DJ$19=3,DJ$19=9,DJ$19=12)),'Financial planning'!$QB$257/4*$C$15,IF(AND(YEAR(DJ$20)=YEAR('Financial planning'!$RX$10),OR(DJ$19=6,DJ$19=3,DJ$19=9,DJ$19=12)),'Financial planning'!$RY$257/4*$C$15,IF(AND(YEAR(DJ$20)=YEAR('Financial planning'!$TU$10),OR(DJ$19=6,DJ$19=3,DJ$19=9,DJ$19=12)),'Financial planning'!$TV$257/4*$C$15,IF(AND(YEAR(DJ$20)=YEAR('Financial planning'!$VR$10),OR(DJ$19=6,DJ$19=3,DJ$19=9,DJ$19=12)),'Financial planning'!$VS$257/4*$C$15,IF(AND(YEAR(DJ$20)=YEAR('Financial planning'!$XO$10),OR(DJ$19=6,DJ$19=3,DJ$19=9,DJ$19=12)),'Financial planning'!$XP$257/4*$C$15,IF(AND(YEAR(DJ$20)=YEAR('Financial planning'!$ZL$10),OR(DJ$19=6,DJ$19=3,DJ$19=9,DJ$19=12)),'Financial planning'!$ZM$257/4*$C$15,0)))))))))))))),0)))</f>
        <v>0</v>
      </c>
      <c r="DK166" s="431">
        <f>IF((IF($C$13=1,IF(AND((YEAR(DK$20)=YEAR($C$9)),OR(DK$19=6,DK$19=3,DK$19=9,DK$19=12)),'Financial planning'!$AZ$257/$E$15*$C$15,IF(AND(YEAR(DK$20)=YEAR('Financial planning'!$CV$10),OR(DK$19=6,DK$19=3,DK$19=9,DK$19=12)),'Financial planning'!$CW$257/4*$C$15,IF(AND(YEAR(DK$20)=YEAR('Financial planning'!$ES$10),OR(DK$19=6,DK$19=3,DK$19=9,DK$19=12)),'Financial planning'!$ET$257/4*$C$15,IF(AND(YEAR(DK$20)=YEAR('Financial planning'!$GP$10),OR(DK$19=6,DK$19=3,DK$19=9,DK$19=12)),'Financial planning'!$GQ$257/4*$C$15,IF(AND(YEAR(DK$20)=YEAR('Financial planning'!$IM$10),OR(DK$19=6,DK$19=3,DK$19=9,DK$19=12)),'Financial planning'!$IN$257/4*$C$15,IF(AND(YEAR(DK$20)=YEAR('Financial planning'!$KJ$10),OR(DK$19=6,DK$19=3,DK$19=9,DK$19=12)),'Financial planning'!$KK$257/4*$C$15,IF(AND(YEAR(DK$20)=YEAR('Financial planning'!$MG$10),OR(DK$19=6,DK$19=3,DK$19=9,DK$19=12)),'Financial planning'!$MH$257/4*$C$15,IF(AND(YEAR(DK$20)=YEAR('Financial planning'!$OD$10),OR(DK$19=6,DK$19=3,DK$19=9,DK$19=12)),'Financial planning'!$OE$257/4*$C$15,IF(AND(YEAR(DK$20)=YEAR('Financial planning'!$QA$10),OR(DK$19=6,DK$19=3,DK$19=9,DK$19=12)),'Financial planning'!$QB$257/4*$C$15,IF(AND(YEAR(DK$20)=YEAR('Financial planning'!$RX$10),OR(DK$19=6,DK$19=3,DK$19=9,DK$19=12)),'Financial planning'!$RY$257/4*$C$15,IF(AND(YEAR(DK$20)=YEAR('Financial planning'!$TU$10),OR(DK$19=6,DK$19=3,DK$19=9,DK$19=12)),'Financial planning'!$TV$257/4*$C$15,IF(AND(YEAR(DK$20)=YEAR('Financial planning'!$VR$10),OR(DK$19=6,DK$19=3,DK$19=9,DK$19=12)),'Financial planning'!$VS$257/4*$C$15,IF(AND(YEAR(DK$20)=YEAR('Financial planning'!$XO$10),OR(DK$19=6,DK$19=3,DK$19=9,DK$19=12)),'Financial planning'!$XP$257/4*$C$15,IF(AND(YEAR(DK$20)=YEAR('Financial planning'!$ZL$10),OR(DK$19=6,DK$19=3,DK$19=9,DK$19=12)),'Financial planning'!$ZM$257/4*$C$15,0)))))))))))))),0))&lt;0,0,(IF($C$13=1,IF(AND((YEAR(DK$20)=YEAR($C$9)),OR(DK$19=6,DK$19=3,DK$19=9,DK$19=12)),'Financial planning'!$AZ$257/$E$15*$C$15,IF(AND(YEAR(DK$20)=YEAR('Financial planning'!$CV$10),OR(DK$19=6,DK$19=3,DK$19=9,DK$19=12)),'Financial planning'!$CW$257/4*$C$15,IF(AND(YEAR(DK$20)=YEAR('Financial planning'!$ES$10),OR(DK$19=6,DK$19=3,DK$19=9,DK$19=12)),'Financial planning'!$ET$257/4*$C$15,IF(AND(YEAR(DK$20)=YEAR('Financial planning'!$GP$10),OR(DK$19=6,DK$19=3,DK$19=9,DK$19=12)),'Financial planning'!$GQ$257/4*$C$15,IF(AND(YEAR(DK$20)=YEAR('Financial planning'!$IM$10),OR(DK$19=6,DK$19=3,DK$19=9,DK$19=12)),'Financial planning'!$IN$257/4*$C$15,IF(AND(YEAR(DK$20)=YEAR('Financial planning'!$KJ$10),OR(DK$19=6,DK$19=3,DK$19=9,DK$19=12)),'Financial planning'!$KK$257/4*$C$15,IF(AND(YEAR(DK$20)=YEAR('Financial planning'!$MG$10),OR(DK$19=6,DK$19=3,DK$19=9,DK$19=12)),'Financial planning'!$MH$257/4*$C$15,IF(AND(YEAR(DK$20)=YEAR('Financial planning'!$OD$10),OR(DK$19=6,DK$19=3,DK$19=9,DK$19=12)),'Financial planning'!$OE$257/4*$C$15,IF(AND(YEAR(DK$20)=YEAR('Financial planning'!$QA$10),OR(DK$19=6,DK$19=3,DK$19=9,DK$19=12)),'Financial planning'!$QB$257/4*$C$15,IF(AND(YEAR(DK$20)=YEAR('Financial planning'!$RX$10),OR(DK$19=6,DK$19=3,DK$19=9,DK$19=12)),'Financial planning'!$RY$257/4*$C$15,IF(AND(YEAR(DK$20)=YEAR('Financial planning'!$TU$10),OR(DK$19=6,DK$19=3,DK$19=9,DK$19=12)),'Financial planning'!$TV$257/4*$C$15,IF(AND(YEAR(DK$20)=YEAR('Financial planning'!$VR$10),OR(DK$19=6,DK$19=3,DK$19=9,DK$19=12)),'Financial planning'!$VS$257/4*$C$15,IF(AND(YEAR(DK$20)=YEAR('Financial planning'!$XO$10),OR(DK$19=6,DK$19=3,DK$19=9,DK$19=12)),'Financial planning'!$XP$257/4*$C$15,IF(AND(YEAR(DK$20)=YEAR('Financial planning'!$ZL$10),OR(DK$19=6,DK$19=3,DK$19=9,DK$19=12)),'Financial planning'!$ZM$257/4*$C$15,0)))))))))))))),0)))</f>
        <v>0</v>
      </c>
      <c r="DL166" s="431">
        <f ca="1">IF((IF($C$13=1,IF(AND((YEAR(DL$20)=YEAR($C$9)),OR(DL$19=6,DL$19=3,DL$19=9,DL$19=12)),'Financial planning'!$AZ$257/$E$15*$C$15,IF(AND(YEAR(DL$20)=YEAR('Financial planning'!$CV$10),OR(DL$19=6,DL$19=3,DL$19=9,DL$19=12)),'Financial planning'!$CW$257/4*$C$15,IF(AND(YEAR(DL$20)=YEAR('Financial planning'!$ES$10),OR(DL$19=6,DL$19=3,DL$19=9,DL$19=12)),'Financial planning'!$ET$257/4*$C$15,IF(AND(YEAR(DL$20)=YEAR('Financial planning'!$GP$10),OR(DL$19=6,DL$19=3,DL$19=9,DL$19=12)),'Financial planning'!$GQ$257/4*$C$15,IF(AND(YEAR(DL$20)=YEAR('Financial planning'!$IM$10),OR(DL$19=6,DL$19=3,DL$19=9,DL$19=12)),'Financial planning'!$IN$257/4*$C$15,IF(AND(YEAR(DL$20)=YEAR('Financial planning'!$KJ$10),OR(DL$19=6,DL$19=3,DL$19=9,DL$19=12)),'Financial planning'!$KK$257/4*$C$15,IF(AND(YEAR(DL$20)=YEAR('Financial planning'!$MG$10),OR(DL$19=6,DL$19=3,DL$19=9,DL$19=12)),'Financial planning'!$MH$257/4*$C$15,IF(AND(YEAR(DL$20)=YEAR('Financial planning'!$OD$10),OR(DL$19=6,DL$19=3,DL$19=9,DL$19=12)),'Financial planning'!$OE$257/4*$C$15,IF(AND(YEAR(DL$20)=YEAR('Financial planning'!$QA$10),OR(DL$19=6,DL$19=3,DL$19=9,DL$19=12)),'Financial planning'!$QB$257/4*$C$15,IF(AND(YEAR(DL$20)=YEAR('Financial planning'!$RX$10),OR(DL$19=6,DL$19=3,DL$19=9,DL$19=12)),'Financial planning'!$RY$257/4*$C$15,IF(AND(YEAR(DL$20)=YEAR('Financial planning'!$TU$10),OR(DL$19=6,DL$19=3,DL$19=9,DL$19=12)),'Financial planning'!$TV$257/4*$C$15,IF(AND(YEAR(DL$20)=YEAR('Financial planning'!$VR$10),OR(DL$19=6,DL$19=3,DL$19=9,DL$19=12)),'Financial planning'!$VS$257/4*$C$15,IF(AND(YEAR(DL$20)=YEAR('Financial planning'!$XO$10),OR(DL$19=6,DL$19=3,DL$19=9,DL$19=12)),'Financial planning'!$XP$257/4*$C$15,IF(AND(YEAR(DL$20)=YEAR('Financial planning'!$ZL$10),OR(DL$19=6,DL$19=3,DL$19=9,DL$19=12)),'Financial planning'!$ZM$257/4*$C$15,0)))))))))))))),0))&lt;0,0,(IF($C$13=1,IF(AND((YEAR(DL$20)=YEAR($C$9)),OR(DL$19=6,DL$19=3,DL$19=9,DL$19=12)),'Financial planning'!$AZ$257/$E$15*$C$15,IF(AND(YEAR(DL$20)=YEAR('Financial planning'!$CV$10),OR(DL$19=6,DL$19=3,DL$19=9,DL$19=12)),'Financial planning'!$CW$257/4*$C$15,IF(AND(YEAR(DL$20)=YEAR('Financial planning'!$ES$10),OR(DL$19=6,DL$19=3,DL$19=9,DL$19=12)),'Financial planning'!$ET$257/4*$C$15,IF(AND(YEAR(DL$20)=YEAR('Financial planning'!$GP$10),OR(DL$19=6,DL$19=3,DL$19=9,DL$19=12)),'Financial planning'!$GQ$257/4*$C$15,IF(AND(YEAR(DL$20)=YEAR('Financial planning'!$IM$10),OR(DL$19=6,DL$19=3,DL$19=9,DL$19=12)),'Financial planning'!$IN$257/4*$C$15,IF(AND(YEAR(DL$20)=YEAR('Financial planning'!$KJ$10),OR(DL$19=6,DL$19=3,DL$19=9,DL$19=12)),'Financial planning'!$KK$257/4*$C$15,IF(AND(YEAR(DL$20)=YEAR('Financial planning'!$MG$10),OR(DL$19=6,DL$19=3,DL$19=9,DL$19=12)),'Financial planning'!$MH$257/4*$C$15,IF(AND(YEAR(DL$20)=YEAR('Financial planning'!$OD$10),OR(DL$19=6,DL$19=3,DL$19=9,DL$19=12)),'Financial planning'!$OE$257/4*$C$15,IF(AND(YEAR(DL$20)=YEAR('Financial planning'!$QA$10),OR(DL$19=6,DL$19=3,DL$19=9,DL$19=12)),'Financial planning'!$QB$257/4*$C$15,IF(AND(YEAR(DL$20)=YEAR('Financial planning'!$RX$10),OR(DL$19=6,DL$19=3,DL$19=9,DL$19=12)),'Financial planning'!$RY$257/4*$C$15,IF(AND(YEAR(DL$20)=YEAR('Financial planning'!$TU$10),OR(DL$19=6,DL$19=3,DL$19=9,DL$19=12)),'Financial planning'!$TV$257/4*$C$15,IF(AND(YEAR(DL$20)=YEAR('Financial planning'!$VR$10),OR(DL$19=6,DL$19=3,DL$19=9,DL$19=12)),'Financial planning'!$VS$257/4*$C$15,IF(AND(YEAR(DL$20)=YEAR('Financial planning'!$XO$10),OR(DL$19=6,DL$19=3,DL$19=9,DL$19=12)),'Financial planning'!$XP$257/4*$C$15,IF(AND(YEAR(DL$20)=YEAR('Financial planning'!$ZL$10),OR(DL$19=6,DL$19=3,DL$19=9,DL$19=12)),'Financial planning'!$ZM$257/4*$C$15,0)))))))))))))),0)))</f>
        <v>0</v>
      </c>
      <c r="DM166" s="431">
        <f>IF((IF($C$13=1,IF(AND((YEAR(DM$20)=YEAR($C$9)),OR(DM$19=6,DM$19=3,DM$19=9,DM$19=12)),'Financial planning'!$AZ$257/$E$15*$C$15,IF(AND(YEAR(DM$20)=YEAR('Financial planning'!$CV$10),OR(DM$19=6,DM$19=3,DM$19=9,DM$19=12)),'Financial planning'!$CW$257/4*$C$15,IF(AND(YEAR(DM$20)=YEAR('Financial planning'!$ES$10),OR(DM$19=6,DM$19=3,DM$19=9,DM$19=12)),'Financial planning'!$ET$257/4*$C$15,IF(AND(YEAR(DM$20)=YEAR('Financial planning'!$GP$10),OR(DM$19=6,DM$19=3,DM$19=9,DM$19=12)),'Financial planning'!$GQ$257/4*$C$15,IF(AND(YEAR(DM$20)=YEAR('Financial planning'!$IM$10),OR(DM$19=6,DM$19=3,DM$19=9,DM$19=12)),'Financial planning'!$IN$257/4*$C$15,IF(AND(YEAR(DM$20)=YEAR('Financial planning'!$KJ$10),OR(DM$19=6,DM$19=3,DM$19=9,DM$19=12)),'Financial planning'!$KK$257/4*$C$15,IF(AND(YEAR(DM$20)=YEAR('Financial planning'!$MG$10),OR(DM$19=6,DM$19=3,DM$19=9,DM$19=12)),'Financial planning'!$MH$257/4*$C$15,IF(AND(YEAR(DM$20)=YEAR('Financial planning'!$OD$10),OR(DM$19=6,DM$19=3,DM$19=9,DM$19=12)),'Financial planning'!$OE$257/4*$C$15,IF(AND(YEAR(DM$20)=YEAR('Financial planning'!$QA$10),OR(DM$19=6,DM$19=3,DM$19=9,DM$19=12)),'Financial planning'!$QB$257/4*$C$15,IF(AND(YEAR(DM$20)=YEAR('Financial planning'!$RX$10),OR(DM$19=6,DM$19=3,DM$19=9,DM$19=12)),'Financial planning'!$RY$257/4*$C$15,IF(AND(YEAR(DM$20)=YEAR('Financial planning'!$TU$10),OR(DM$19=6,DM$19=3,DM$19=9,DM$19=12)),'Financial planning'!$TV$257/4*$C$15,IF(AND(YEAR(DM$20)=YEAR('Financial planning'!$VR$10),OR(DM$19=6,DM$19=3,DM$19=9,DM$19=12)),'Financial planning'!$VS$257/4*$C$15,IF(AND(YEAR(DM$20)=YEAR('Financial planning'!$XO$10),OR(DM$19=6,DM$19=3,DM$19=9,DM$19=12)),'Financial planning'!$XP$257/4*$C$15,IF(AND(YEAR(DM$20)=YEAR('Financial planning'!$ZL$10),OR(DM$19=6,DM$19=3,DM$19=9,DM$19=12)),'Financial planning'!$ZM$257/4*$C$15,0)))))))))))))),0))&lt;0,0,(IF($C$13=1,IF(AND((YEAR(DM$20)=YEAR($C$9)),OR(DM$19=6,DM$19=3,DM$19=9,DM$19=12)),'Financial planning'!$AZ$257/$E$15*$C$15,IF(AND(YEAR(DM$20)=YEAR('Financial planning'!$CV$10),OR(DM$19=6,DM$19=3,DM$19=9,DM$19=12)),'Financial planning'!$CW$257/4*$C$15,IF(AND(YEAR(DM$20)=YEAR('Financial planning'!$ES$10),OR(DM$19=6,DM$19=3,DM$19=9,DM$19=12)),'Financial planning'!$ET$257/4*$C$15,IF(AND(YEAR(DM$20)=YEAR('Financial planning'!$GP$10),OR(DM$19=6,DM$19=3,DM$19=9,DM$19=12)),'Financial planning'!$GQ$257/4*$C$15,IF(AND(YEAR(DM$20)=YEAR('Financial planning'!$IM$10),OR(DM$19=6,DM$19=3,DM$19=9,DM$19=12)),'Financial planning'!$IN$257/4*$C$15,IF(AND(YEAR(DM$20)=YEAR('Financial planning'!$KJ$10),OR(DM$19=6,DM$19=3,DM$19=9,DM$19=12)),'Financial planning'!$KK$257/4*$C$15,IF(AND(YEAR(DM$20)=YEAR('Financial planning'!$MG$10),OR(DM$19=6,DM$19=3,DM$19=9,DM$19=12)),'Financial planning'!$MH$257/4*$C$15,IF(AND(YEAR(DM$20)=YEAR('Financial planning'!$OD$10),OR(DM$19=6,DM$19=3,DM$19=9,DM$19=12)),'Financial planning'!$OE$257/4*$C$15,IF(AND(YEAR(DM$20)=YEAR('Financial planning'!$QA$10),OR(DM$19=6,DM$19=3,DM$19=9,DM$19=12)),'Financial planning'!$QB$257/4*$C$15,IF(AND(YEAR(DM$20)=YEAR('Financial planning'!$RX$10),OR(DM$19=6,DM$19=3,DM$19=9,DM$19=12)),'Financial planning'!$RY$257/4*$C$15,IF(AND(YEAR(DM$20)=YEAR('Financial planning'!$TU$10),OR(DM$19=6,DM$19=3,DM$19=9,DM$19=12)),'Financial planning'!$TV$257/4*$C$15,IF(AND(YEAR(DM$20)=YEAR('Financial planning'!$VR$10),OR(DM$19=6,DM$19=3,DM$19=9,DM$19=12)),'Financial planning'!$VS$257/4*$C$15,IF(AND(YEAR(DM$20)=YEAR('Financial planning'!$XO$10),OR(DM$19=6,DM$19=3,DM$19=9,DM$19=12)),'Financial planning'!$XP$257/4*$C$15,IF(AND(YEAR(DM$20)=YEAR('Financial planning'!$ZL$10),OR(DM$19=6,DM$19=3,DM$19=9,DM$19=12)),'Financial planning'!$ZM$257/4*$C$15,0)))))))))))))),0)))</f>
        <v>0</v>
      </c>
      <c r="DN166" s="431">
        <f>IF((IF($C$13=1,IF(AND((YEAR(DN$20)=YEAR($C$9)),OR(DN$19=6,DN$19=3,DN$19=9,DN$19=12)),'Financial planning'!$AZ$257/$E$15*$C$15,IF(AND(YEAR(DN$20)=YEAR('Financial planning'!$CV$10),OR(DN$19=6,DN$19=3,DN$19=9,DN$19=12)),'Financial planning'!$CW$257/4*$C$15,IF(AND(YEAR(DN$20)=YEAR('Financial planning'!$ES$10),OR(DN$19=6,DN$19=3,DN$19=9,DN$19=12)),'Financial planning'!$ET$257/4*$C$15,IF(AND(YEAR(DN$20)=YEAR('Financial planning'!$GP$10),OR(DN$19=6,DN$19=3,DN$19=9,DN$19=12)),'Financial planning'!$GQ$257/4*$C$15,IF(AND(YEAR(DN$20)=YEAR('Financial planning'!$IM$10),OR(DN$19=6,DN$19=3,DN$19=9,DN$19=12)),'Financial planning'!$IN$257/4*$C$15,IF(AND(YEAR(DN$20)=YEAR('Financial planning'!$KJ$10),OR(DN$19=6,DN$19=3,DN$19=9,DN$19=12)),'Financial planning'!$KK$257/4*$C$15,IF(AND(YEAR(DN$20)=YEAR('Financial planning'!$MG$10),OR(DN$19=6,DN$19=3,DN$19=9,DN$19=12)),'Financial planning'!$MH$257/4*$C$15,IF(AND(YEAR(DN$20)=YEAR('Financial planning'!$OD$10),OR(DN$19=6,DN$19=3,DN$19=9,DN$19=12)),'Financial planning'!$OE$257/4*$C$15,IF(AND(YEAR(DN$20)=YEAR('Financial planning'!$QA$10),OR(DN$19=6,DN$19=3,DN$19=9,DN$19=12)),'Financial planning'!$QB$257/4*$C$15,IF(AND(YEAR(DN$20)=YEAR('Financial planning'!$RX$10),OR(DN$19=6,DN$19=3,DN$19=9,DN$19=12)),'Financial planning'!$RY$257/4*$C$15,IF(AND(YEAR(DN$20)=YEAR('Financial planning'!$TU$10),OR(DN$19=6,DN$19=3,DN$19=9,DN$19=12)),'Financial planning'!$TV$257/4*$C$15,IF(AND(YEAR(DN$20)=YEAR('Financial planning'!$VR$10),OR(DN$19=6,DN$19=3,DN$19=9,DN$19=12)),'Financial planning'!$VS$257/4*$C$15,IF(AND(YEAR(DN$20)=YEAR('Financial planning'!$XO$10),OR(DN$19=6,DN$19=3,DN$19=9,DN$19=12)),'Financial planning'!$XP$257/4*$C$15,IF(AND(YEAR(DN$20)=YEAR('Financial planning'!$ZL$10),OR(DN$19=6,DN$19=3,DN$19=9,DN$19=12)),'Financial planning'!$ZM$257/4*$C$15,0)))))))))))))),0))&lt;0,0,(IF($C$13=1,IF(AND((YEAR(DN$20)=YEAR($C$9)),OR(DN$19=6,DN$19=3,DN$19=9,DN$19=12)),'Financial planning'!$AZ$257/$E$15*$C$15,IF(AND(YEAR(DN$20)=YEAR('Financial planning'!$CV$10),OR(DN$19=6,DN$19=3,DN$19=9,DN$19=12)),'Financial planning'!$CW$257/4*$C$15,IF(AND(YEAR(DN$20)=YEAR('Financial planning'!$ES$10),OR(DN$19=6,DN$19=3,DN$19=9,DN$19=12)),'Financial planning'!$ET$257/4*$C$15,IF(AND(YEAR(DN$20)=YEAR('Financial planning'!$GP$10),OR(DN$19=6,DN$19=3,DN$19=9,DN$19=12)),'Financial planning'!$GQ$257/4*$C$15,IF(AND(YEAR(DN$20)=YEAR('Financial planning'!$IM$10),OR(DN$19=6,DN$19=3,DN$19=9,DN$19=12)),'Financial planning'!$IN$257/4*$C$15,IF(AND(YEAR(DN$20)=YEAR('Financial planning'!$KJ$10),OR(DN$19=6,DN$19=3,DN$19=9,DN$19=12)),'Financial planning'!$KK$257/4*$C$15,IF(AND(YEAR(DN$20)=YEAR('Financial planning'!$MG$10),OR(DN$19=6,DN$19=3,DN$19=9,DN$19=12)),'Financial planning'!$MH$257/4*$C$15,IF(AND(YEAR(DN$20)=YEAR('Financial planning'!$OD$10),OR(DN$19=6,DN$19=3,DN$19=9,DN$19=12)),'Financial planning'!$OE$257/4*$C$15,IF(AND(YEAR(DN$20)=YEAR('Financial planning'!$QA$10),OR(DN$19=6,DN$19=3,DN$19=9,DN$19=12)),'Financial planning'!$QB$257/4*$C$15,IF(AND(YEAR(DN$20)=YEAR('Financial planning'!$RX$10),OR(DN$19=6,DN$19=3,DN$19=9,DN$19=12)),'Financial planning'!$RY$257/4*$C$15,IF(AND(YEAR(DN$20)=YEAR('Financial planning'!$TU$10),OR(DN$19=6,DN$19=3,DN$19=9,DN$19=12)),'Financial planning'!$TV$257/4*$C$15,IF(AND(YEAR(DN$20)=YEAR('Financial planning'!$VR$10),OR(DN$19=6,DN$19=3,DN$19=9,DN$19=12)),'Financial planning'!$VS$257/4*$C$15,IF(AND(YEAR(DN$20)=YEAR('Financial planning'!$XO$10),OR(DN$19=6,DN$19=3,DN$19=9,DN$19=12)),'Financial planning'!$XP$257/4*$C$15,IF(AND(YEAR(DN$20)=YEAR('Financial planning'!$ZL$10),OR(DN$19=6,DN$19=3,DN$19=9,DN$19=12)),'Financial planning'!$ZM$257/4*$C$15,0)))))))))))))),0)))</f>
        <v>0</v>
      </c>
      <c r="DO166" s="431">
        <f ca="1">IF((IF($C$13=1,IF(AND((YEAR(DO$20)=YEAR($C$9)),OR(DO$19=6,DO$19=3,DO$19=9,DO$19=12)),'Financial planning'!$AZ$257/$E$15*$C$15,IF(AND(YEAR(DO$20)=YEAR('Financial planning'!$CV$10),OR(DO$19=6,DO$19=3,DO$19=9,DO$19=12)),'Financial planning'!$CW$257/4*$C$15,IF(AND(YEAR(DO$20)=YEAR('Financial planning'!$ES$10),OR(DO$19=6,DO$19=3,DO$19=9,DO$19=12)),'Financial planning'!$ET$257/4*$C$15,IF(AND(YEAR(DO$20)=YEAR('Financial planning'!$GP$10),OR(DO$19=6,DO$19=3,DO$19=9,DO$19=12)),'Financial planning'!$GQ$257/4*$C$15,IF(AND(YEAR(DO$20)=YEAR('Financial planning'!$IM$10),OR(DO$19=6,DO$19=3,DO$19=9,DO$19=12)),'Financial planning'!$IN$257/4*$C$15,IF(AND(YEAR(DO$20)=YEAR('Financial planning'!$KJ$10),OR(DO$19=6,DO$19=3,DO$19=9,DO$19=12)),'Financial planning'!$KK$257/4*$C$15,IF(AND(YEAR(DO$20)=YEAR('Financial planning'!$MG$10),OR(DO$19=6,DO$19=3,DO$19=9,DO$19=12)),'Financial planning'!$MH$257/4*$C$15,IF(AND(YEAR(DO$20)=YEAR('Financial planning'!$OD$10),OR(DO$19=6,DO$19=3,DO$19=9,DO$19=12)),'Financial planning'!$OE$257/4*$C$15,IF(AND(YEAR(DO$20)=YEAR('Financial planning'!$QA$10),OR(DO$19=6,DO$19=3,DO$19=9,DO$19=12)),'Financial planning'!$QB$257/4*$C$15,IF(AND(YEAR(DO$20)=YEAR('Financial planning'!$RX$10),OR(DO$19=6,DO$19=3,DO$19=9,DO$19=12)),'Financial planning'!$RY$257/4*$C$15,IF(AND(YEAR(DO$20)=YEAR('Financial planning'!$TU$10),OR(DO$19=6,DO$19=3,DO$19=9,DO$19=12)),'Financial planning'!$TV$257/4*$C$15,IF(AND(YEAR(DO$20)=YEAR('Financial planning'!$VR$10),OR(DO$19=6,DO$19=3,DO$19=9,DO$19=12)),'Financial planning'!$VS$257/4*$C$15,IF(AND(YEAR(DO$20)=YEAR('Financial planning'!$XO$10),OR(DO$19=6,DO$19=3,DO$19=9,DO$19=12)),'Financial planning'!$XP$257/4*$C$15,IF(AND(YEAR(DO$20)=YEAR('Financial planning'!$ZL$10),OR(DO$19=6,DO$19=3,DO$19=9,DO$19=12)),'Financial planning'!$ZM$257/4*$C$15,0)))))))))))))),0))&lt;0,0,(IF($C$13=1,IF(AND((YEAR(DO$20)=YEAR($C$9)),OR(DO$19=6,DO$19=3,DO$19=9,DO$19=12)),'Financial planning'!$AZ$257/$E$15*$C$15,IF(AND(YEAR(DO$20)=YEAR('Financial planning'!$CV$10),OR(DO$19=6,DO$19=3,DO$19=9,DO$19=12)),'Financial planning'!$CW$257/4*$C$15,IF(AND(YEAR(DO$20)=YEAR('Financial planning'!$ES$10),OR(DO$19=6,DO$19=3,DO$19=9,DO$19=12)),'Financial planning'!$ET$257/4*$C$15,IF(AND(YEAR(DO$20)=YEAR('Financial planning'!$GP$10),OR(DO$19=6,DO$19=3,DO$19=9,DO$19=12)),'Financial planning'!$GQ$257/4*$C$15,IF(AND(YEAR(DO$20)=YEAR('Financial planning'!$IM$10),OR(DO$19=6,DO$19=3,DO$19=9,DO$19=12)),'Financial planning'!$IN$257/4*$C$15,IF(AND(YEAR(DO$20)=YEAR('Financial planning'!$KJ$10),OR(DO$19=6,DO$19=3,DO$19=9,DO$19=12)),'Financial planning'!$KK$257/4*$C$15,IF(AND(YEAR(DO$20)=YEAR('Financial planning'!$MG$10),OR(DO$19=6,DO$19=3,DO$19=9,DO$19=12)),'Financial planning'!$MH$257/4*$C$15,IF(AND(YEAR(DO$20)=YEAR('Financial planning'!$OD$10),OR(DO$19=6,DO$19=3,DO$19=9,DO$19=12)),'Financial planning'!$OE$257/4*$C$15,IF(AND(YEAR(DO$20)=YEAR('Financial planning'!$QA$10),OR(DO$19=6,DO$19=3,DO$19=9,DO$19=12)),'Financial planning'!$QB$257/4*$C$15,IF(AND(YEAR(DO$20)=YEAR('Financial planning'!$RX$10),OR(DO$19=6,DO$19=3,DO$19=9,DO$19=12)),'Financial planning'!$RY$257/4*$C$15,IF(AND(YEAR(DO$20)=YEAR('Financial planning'!$TU$10),OR(DO$19=6,DO$19=3,DO$19=9,DO$19=12)),'Financial planning'!$TV$257/4*$C$15,IF(AND(YEAR(DO$20)=YEAR('Financial planning'!$VR$10),OR(DO$19=6,DO$19=3,DO$19=9,DO$19=12)),'Financial planning'!$VS$257/4*$C$15,IF(AND(YEAR(DO$20)=YEAR('Financial planning'!$XO$10),OR(DO$19=6,DO$19=3,DO$19=9,DO$19=12)),'Financial planning'!$XP$257/4*$C$15,IF(AND(YEAR(DO$20)=YEAR('Financial planning'!$ZL$10),OR(DO$19=6,DO$19=3,DO$19=9,DO$19=12)),'Financial planning'!$ZM$257/4*$C$15,0)))))))))))))),0)))</f>
        <v>0</v>
      </c>
      <c r="DP166" s="431">
        <f>IF((IF($C$13=1,IF(AND((YEAR(DP$20)=YEAR($C$9)),OR(DP$19=6,DP$19=3,DP$19=9,DP$19=12)),'Financial planning'!$AZ$257/$E$15*$C$15,IF(AND(YEAR(DP$20)=YEAR('Financial planning'!$CV$10),OR(DP$19=6,DP$19=3,DP$19=9,DP$19=12)),'Financial planning'!$CW$257/4*$C$15,IF(AND(YEAR(DP$20)=YEAR('Financial planning'!$ES$10),OR(DP$19=6,DP$19=3,DP$19=9,DP$19=12)),'Financial planning'!$ET$257/4*$C$15,IF(AND(YEAR(DP$20)=YEAR('Financial planning'!$GP$10),OR(DP$19=6,DP$19=3,DP$19=9,DP$19=12)),'Financial planning'!$GQ$257/4*$C$15,IF(AND(YEAR(DP$20)=YEAR('Financial planning'!$IM$10),OR(DP$19=6,DP$19=3,DP$19=9,DP$19=12)),'Financial planning'!$IN$257/4*$C$15,IF(AND(YEAR(DP$20)=YEAR('Financial planning'!$KJ$10),OR(DP$19=6,DP$19=3,DP$19=9,DP$19=12)),'Financial planning'!$KK$257/4*$C$15,IF(AND(YEAR(DP$20)=YEAR('Financial planning'!$MG$10),OR(DP$19=6,DP$19=3,DP$19=9,DP$19=12)),'Financial planning'!$MH$257/4*$C$15,IF(AND(YEAR(DP$20)=YEAR('Financial planning'!$OD$10),OR(DP$19=6,DP$19=3,DP$19=9,DP$19=12)),'Financial planning'!$OE$257/4*$C$15,IF(AND(YEAR(DP$20)=YEAR('Financial planning'!$QA$10),OR(DP$19=6,DP$19=3,DP$19=9,DP$19=12)),'Financial planning'!$QB$257/4*$C$15,IF(AND(YEAR(DP$20)=YEAR('Financial planning'!$RX$10),OR(DP$19=6,DP$19=3,DP$19=9,DP$19=12)),'Financial planning'!$RY$257/4*$C$15,IF(AND(YEAR(DP$20)=YEAR('Financial planning'!$TU$10),OR(DP$19=6,DP$19=3,DP$19=9,DP$19=12)),'Financial planning'!$TV$257/4*$C$15,IF(AND(YEAR(DP$20)=YEAR('Financial planning'!$VR$10),OR(DP$19=6,DP$19=3,DP$19=9,DP$19=12)),'Financial planning'!$VS$257/4*$C$15,IF(AND(YEAR(DP$20)=YEAR('Financial planning'!$XO$10),OR(DP$19=6,DP$19=3,DP$19=9,DP$19=12)),'Financial planning'!$XP$257/4*$C$15,IF(AND(YEAR(DP$20)=YEAR('Financial planning'!$ZL$10),OR(DP$19=6,DP$19=3,DP$19=9,DP$19=12)),'Financial planning'!$ZM$257/4*$C$15,0)))))))))))))),0))&lt;0,0,(IF($C$13=1,IF(AND((YEAR(DP$20)=YEAR($C$9)),OR(DP$19=6,DP$19=3,DP$19=9,DP$19=12)),'Financial planning'!$AZ$257/$E$15*$C$15,IF(AND(YEAR(DP$20)=YEAR('Financial planning'!$CV$10),OR(DP$19=6,DP$19=3,DP$19=9,DP$19=12)),'Financial planning'!$CW$257/4*$C$15,IF(AND(YEAR(DP$20)=YEAR('Financial planning'!$ES$10),OR(DP$19=6,DP$19=3,DP$19=9,DP$19=12)),'Financial planning'!$ET$257/4*$C$15,IF(AND(YEAR(DP$20)=YEAR('Financial planning'!$GP$10),OR(DP$19=6,DP$19=3,DP$19=9,DP$19=12)),'Financial planning'!$GQ$257/4*$C$15,IF(AND(YEAR(DP$20)=YEAR('Financial planning'!$IM$10),OR(DP$19=6,DP$19=3,DP$19=9,DP$19=12)),'Financial planning'!$IN$257/4*$C$15,IF(AND(YEAR(DP$20)=YEAR('Financial planning'!$KJ$10),OR(DP$19=6,DP$19=3,DP$19=9,DP$19=12)),'Financial planning'!$KK$257/4*$C$15,IF(AND(YEAR(DP$20)=YEAR('Financial planning'!$MG$10),OR(DP$19=6,DP$19=3,DP$19=9,DP$19=12)),'Financial planning'!$MH$257/4*$C$15,IF(AND(YEAR(DP$20)=YEAR('Financial planning'!$OD$10),OR(DP$19=6,DP$19=3,DP$19=9,DP$19=12)),'Financial planning'!$OE$257/4*$C$15,IF(AND(YEAR(DP$20)=YEAR('Financial planning'!$QA$10),OR(DP$19=6,DP$19=3,DP$19=9,DP$19=12)),'Financial planning'!$QB$257/4*$C$15,IF(AND(YEAR(DP$20)=YEAR('Financial planning'!$RX$10),OR(DP$19=6,DP$19=3,DP$19=9,DP$19=12)),'Financial planning'!$RY$257/4*$C$15,IF(AND(YEAR(DP$20)=YEAR('Financial planning'!$TU$10),OR(DP$19=6,DP$19=3,DP$19=9,DP$19=12)),'Financial planning'!$TV$257/4*$C$15,IF(AND(YEAR(DP$20)=YEAR('Financial planning'!$VR$10),OR(DP$19=6,DP$19=3,DP$19=9,DP$19=12)),'Financial planning'!$VS$257/4*$C$15,IF(AND(YEAR(DP$20)=YEAR('Financial planning'!$XO$10),OR(DP$19=6,DP$19=3,DP$19=9,DP$19=12)),'Financial planning'!$XP$257/4*$C$15,IF(AND(YEAR(DP$20)=YEAR('Financial planning'!$ZL$10),OR(DP$19=6,DP$19=3,DP$19=9,DP$19=12)),'Financial planning'!$ZM$257/4*$C$15,0)))))))))))))),0)))</f>
        <v>0</v>
      </c>
      <c r="DQ166" s="431">
        <f>IF((IF($C$13=1,IF(AND((YEAR(DQ$20)=YEAR($C$9)),OR(DQ$19=6,DQ$19=3,DQ$19=9,DQ$19=12)),'Financial planning'!$AZ$257/$E$15*$C$15,IF(AND(YEAR(DQ$20)=YEAR('Financial planning'!$CV$10),OR(DQ$19=6,DQ$19=3,DQ$19=9,DQ$19=12)),'Financial planning'!$CW$257/4*$C$15,IF(AND(YEAR(DQ$20)=YEAR('Financial planning'!$ES$10),OR(DQ$19=6,DQ$19=3,DQ$19=9,DQ$19=12)),'Financial planning'!$ET$257/4*$C$15,IF(AND(YEAR(DQ$20)=YEAR('Financial planning'!$GP$10),OR(DQ$19=6,DQ$19=3,DQ$19=9,DQ$19=12)),'Financial planning'!$GQ$257/4*$C$15,IF(AND(YEAR(DQ$20)=YEAR('Financial planning'!$IM$10),OR(DQ$19=6,DQ$19=3,DQ$19=9,DQ$19=12)),'Financial planning'!$IN$257/4*$C$15,IF(AND(YEAR(DQ$20)=YEAR('Financial planning'!$KJ$10),OR(DQ$19=6,DQ$19=3,DQ$19=9,DQ$19=12)),'Financial planning'!$KK$257/4*$C$15,IF(AND(YEAR(DQ$20)=YEAR('Financial planning'!$MG$10),OR(DQ$19=6,DQ$19=3,DQ$19=9,DQ$19=12)),'Financial planning'!$MH$257/4*$C$15,IF(AND(YEAR(DQ$20)=YEAR('Financial planning'!$OD$10),OR(DQ$19=6,DQ$19=3,DQ$19=9,DQ$19=12)),'Financial planning'!$OE$257/4*$C$15,IF(AND(YEAR(DQ$20)=YEAR('Financial planning'!$QA$10),OR(DQ$19=6,DQ$19=3,DQ$19=9,DQ$19=12)),'Financial planning'!$QB$257/4*$C$15,IF(AND(YEAR(DQ$20)=YEAR('Financial planning'!$RX$10),OR(DQ$19=6,DQ$19=3,DQ$19=9,DQ$19=12)),'Financial planning'!$RY$257/4*$C$15,IF(AND(YEAR(DQ$20)=YEAR('Financial planning'!$TU$10),OR(DQ$19=6,DQ$19=3,DQ$19=9,DQ$19=12)),'Financial planning'!$TV$257/4*$C$15,IF(AND(YEAR(DQ$20)=YEAR('Financial planning'!$VR$10),OR(DQ$19=6,DQ$19=3,DQ$19=9,DQ$19=12)),'Financial planning'!$VS$257/4*$C$15,IF(AND(YEAR(DQ$20)=YEAR('Financial planning'!$XO$10),OR(DQ$19=6,DQ$19=3,DQ$19=9,DQ$19=12)),'Financial planning'!$XP$257/4*$C$15,IF(AND(YEAR(DQ$20)=YEAR('Financial planning'!$ZL$10),OR(DQ$19=6,DQ$19=3,DQ$19=9,DQ$19=12)),'Financial planning'!$ZM$257/4*$C$15,0)))))))))))))),0))&lt;0,0,(IF($C$13=1,IF(AND((YEAR(DQ$20)=YEAR($C$9)),OR(DQ$19=6,DQ$19=3,DQ$19=9,DQ$19=12)),'Financial planning'!$AZ$257/$E$15*$C$15,IF(AND(YEAR(DQ$20)=YEAR('Financial planning'!$CV$10),OR(DQ$19=6,DQ$19=3,DQ$19=9,DQ$19=12)),'Financial planning'!$CW$257/4*$C$15,IF(AND(YEAR(DQ$20)=YEAR('Financial planning'!$ES$10),OR(DQ$19=6,DQ$19=3,DQ$19=9,DQ$19=12)),'Financial planning'!$ET$257/4*$C$15,IF(AND(YEAR(DQ$20)=YEAR('Financial planning'!$GP$10),OR(DQ$19=6,DQ$19=3,DQ$19=9,DQ$19=12)),'Financial planning'!$GQ$257/4*$C$15,IF(AND(YEAR(DQ$20)=YEAR('Financial planning'!$IM$10),OR(DQ$19=6,DQ$19=3,DQ$19=9,DQ$19=12)),'Financial planning'!$IN$257/4*$C$15,IF(AND(YEAR(DQ$20)=YEAR('Financial planning'!$KJ$10),OR(DQ$19=6,DQ$19=3,DQ$19=9,DQ$19=12)),'Financial planning'!$KK$257/4*$C$15,IF(AND(YEAR(DQ$20)=YEAR('Financial planning'!$MG$10),OR(DQ$19=6,DQ$19=3,DQ$19=9,DQ$19=12)),'Financial planning'!$MH$257/4*$C$15,IF(AND(YEAR(DQ$20)=YEAR('Financial planning'!$OD$10),OR(DQ$19=6,DQ$19=3,DQ$19=9,DQ$19=12)),'Financial planning'!$OE$257/4*$C$15,IF(AND(YEAR(DQ$20)=YEAR('Financial planning'!$QA$10),OR(DQ$19=6,DQ$19=3,DQ$19=9,DQ$19=12)),'Financial planning'!$QB$257/4*$C$15,IF(AND(YEAR(DQ$20)=YEAR('Financial planning'!$RX$10),OR(DQ$19=6,DQ$19=3,DQ$19=9,DQ$19=12)),'Financial planning'!$RY$257/4*$C$15,IF(AND(YEAR(DQ$20)=YEAR('Financial planning'!$TU$10),OR(DQ$19=6,DQ$19=3,DQ$19=9,DQ$19=12)),'Financial planning'!$TV$257/4*$C$15,IF(AND(YEAR(DQ$20)=YEAR('Financial planning'!$VR$10),OR(DQ$19=6,DQ$19=3,DQ$19=9,DQ$19=12)),'Financial planning'!$VS$257/4*$C$15,IF(AND(YEAR(DQ$20)=YEAR('Financial planning'!$XO$10),OR(DQ$19=6,DQ$19=3,DQ$19=9,DQ$19=12)),'Financial planning'!$XP$257/4*$C$15,IF(AND(YEAR(DQ$20)=YEAR('Financial planning'!$ZL$10),OR(DQ$19=6,DQ$19=3,DQ$19=9,DQ$19=12)),'Financial planning'!$ZM$257/4*$C$15,0)))))))))))))),0)))</f>
        <v>0</v>
      </c>
      <c r="DR166" s="431">
        <f ca="1">IF((IF($C$13=1,IF(AND((YEAR(DR$20)=YEAR($C$9)),OR(DR$19=6,DR$19=3,DR$19=9,DR$19=12)),'Financial planning'!$AZ$257/$E$15*$C$15,IF(AND(YEAR(DR$20)=YEAR('Financial planning'!$CV$10),OR(DR$19=6,DR$19=3,DR$19=9,DR$19=12)),'Financial planning'!$CW$257/4*$C$15,IF(AND(YEAR(DR$20)=YEAR('Financial planning'!$ES$10),OR(DR$19=6,DR$19=3,DR$19=9,DR$19=12)),'Financial planning'!$ET$257/4*$C$15,IF(AND(YEAR(DR$20)=YEAR('Financial planning'!$GP$10),OR(DR$19=6,DR$19=3,DR$19=9,DR$19=12)),'Financial planning'!$GQ$257/4*$C$15,IF(AND(YEAR(DR$20)=YEAR('Financial planning'!$IM$10),OR(DR$19=6,DR$19=3,DR$19=9,DR$19=12)),'Financial planning'!$IN$257/4*$C$15,IF(AND(YEAR(DR$20)=YEAR('Financial planning'!$KJ$10),OR(DR$19=6,DR$19=3,DR$19=9,DR$19=12)),'Financial planning'!$KK$257/4*$C$15,IF(AND(YEAR(DR$20)=YEAR('Financial planning'!$MG$10),OR(DR$19=6,DR$19=3,DR$19=9,DR$19=12)),'Financial planning'!$MH$257/4*$C$15,IF(AND(YEAR(DR$20)=YEAR('Financial planning'!$OD$10),OR(DR$19=6,DR$19=3,DR$19=9,DR$19=12)),'Financial planning'!$OE$257/4*$C$15,IF(AND(YEAR(DR$20)=YEAR('Financial planning'!$QA$10),OR(DR$19=6,DR$19=3,DR$19=9,DR$19=12)),'Financial planning'!$QB$257/4*$C$15,IF(AND(YEAR(DR$20)=YEAR('Financial planning'!$RX$10),OR(DR$19=6,DR$19=3,DR$19=9,DR$19=12)),'Financial planning'!$RY$257/4*$C$15,IF(AND(YEAR(DR$20)=YEAR('Financial planning'!$TU$10),OR(DR$19=6,DR$19=3,DR$19=9,DR$19=12)),'Financial planning'!$TV$257/4*$C$15,IF(AND(YEAR(DR$20)=YEAR('Financial planning'!$VR$10),OR(DR$19=6,DR$19=3,DR$19=9,DR$19=12)),'Financial planning'!$VS$257/4*$C$15,IF(AND(YEAR(DR$20)=YEAR('Financial planning'!$XO$10),OR(DR$19=6,DR$19=3,DR$19=9,DR$19=12)),'Financial planning'!$XP$257/4*$C$15,IF(AND(YEAR(DR$20)=YEAR('Financial planning'!$ZL$10),OR(DR$19=6,DR$19=3,DR$19=9,DR$19=12)),'Financial planning'!$ZM$257/4*$C$15,0)))))))))))))),0))&lt;0,0,(IF($C$13=1,IF(AND((YEAR(DR$20)=YEAR($C$9)),OR(DR$19=6,DR$19=3,DR$19=9,DR$19=12)),'Financial planning'!$AZ$257/$E$15*$C$15,IF(AND(YEAR(DR$20)=YEAR('Financial planning'!$CV$10),OR(DR$19=6,DR$19=3,DR$19=9,DR$19=12)),'Financial planning'!$CW$257/4*$C$15,IF(AND(YEAR(DR$20)=YEAR('Financial planning'!$ES$10),OR(DR$19=6,DR$19=3,DR$19=9,DR$19=12)),'Financial planning'!$ET$257/4*$C$15,IF(AND(YEAR(DR$20)=YEAR('Financial planning'!$GP$10),OR(DR$19=6,DR$19=3,DR$19=9,DR$19=12)),'Financial planning'!$GQ$257/4*$C$15,IF(AND(YEAR(DR$20)=YEAR('Financial planning'!$IM$10),OR(DR$19=6,DR$19=3,DR$19=9,DR$19=12)),'Financial planning'!$IN$257/4*$C$15,IF(AND(YEAR(DR$20)=YEAR('Financial planning'!$KJ$10),OR(DR$19=6,DR$19=3,DR$19=9,DR$19=12)),'Financial planning'!$KK$257/4*$C$15,IF(AND(YEAR(DR$20)=YEAR('Financial planning'!$MG$10),OR(DR$19=6,DR$19=3,DR$19=9,DR$19=12)),'Financial planning'!$MH$257/4*$C$15,IF(AND(YEAR(DR$20)=YEAR('Financial planning'!$OD$10),OR(DR$19=6,DR$19=3,DR$19=9,DR$19=12)),'Financial planning'!$OE$257/4*$C$15,IF(AND(YEAR(DR$20)=YEAR('Financial planning'!$QA$10),OR(DR$19=6,DR$19=3,DR$19=9,DR$19=12)),'Financial planning'!$QB$257/4*$C$15,IF(AND(YEAR(DR$20)=YEAR('Financial planning'!$RX$10),OR(DR$19=6,DR$19=3,DR$19=9,DR$19=12)),'Financial planning'!$RY$257/4*$C$15,IF(AND(YEAR(DR$20)=YEAR('Financial planning'!$TU$10),OR(DR$19=6,DR$19=3,DR$19=9,DR$19=12)),'Financial planning'!$TV$257/4*$C$15,IF(AND(YEAR(DR$20)=YEAR('Financial planning'!$VR$10),OR(DR$19=6,DR$19=3,DR$19=9,DR$19=12)),'Financial planning'!$VS$257/4*$C$15,IF(AND(YEAR(DR$20)=YEAR('Financial planning'!$XO$10),OR(DR$19=6,DR$19=3,DR$19=9,DR$19=12)),'Financial planning'!$XP$257/4*$C$15,IF(AND(YEAR(DR$20)=YEAR('Financial planning'!$ZL$10),OR(DR$19=6,DR$19=3,DR$19=9,DR$19=12)),'Financial planning'!$ZM$257/4*$C$15,0)))))))))))))),0)))</f>
        <v>0</v>
      </c>
      <c r="DS166" s="431">
        <f>IF((IF($C$13=1,IF(AND((YEAR(DS$20)=YEAR($C$9)),OR(DS$19=6,DS$19=3,DS$19=9,DS$19=12)),'Financial planning'!$AZ$257/$E$15*$C$15,IF(AND(YEAR(DS$20)=YEAR('Financial planning'!$CV$10),OR(DS$19=6,DS$19=3,DS$19=9,DS$19=12)),'Financial planning'!$CW$257/4*$C$15,IF(AND(YEAR(DS$20)=YEAR('Financial planning'!$ES$10),OR(DS$19=6,DS$19=3,DS$19=9,DS$19=12)),'Financial planning'!$ET$257/4*$C$15,IF(AND(YEAR(DS$20)=YEAR('Financial planning'!$GP$10),OR(DS$19=6,DS$19=3,DS$19=9,DS$19=12)),'Financial planning'!$GQ$257/4*$C$15,IF(AND(YEAR(DS$20)=YEAR('Financial planning'!$IM$10),OR(DS$19=6,DS$19=3,DS$19=9,DS$19=12)),'Financial planning'!$IN$257/4*$C$15,IF(AND(YEAR(DS$20)=YEAR('Financial planning'!$KJ$10),OR(DS$19=6,DS$19=3,DS$19=9,DS$19=12)),'Financial planning'!$KK$257/4*$C$15,IF(AND(YEAR(DS$20)=YEAR('Financial planning'!$MG$10),OR(DS$19=6,DS$19=3,DS$19=9,DS$19=12)),'Financial planning'!$MH$257/4*$C$15,IF(AND(YEAR(DS$20)=YEAR('Financial planning'!$OD$10),OR(DS$19=6,DS$19=3,DS$19=9,DS$19=12)),'Financial planning'!$OE$257/4*$C$15,IF(AND(YEAR(DS$20)=YEAR('Financial planning'!$QA$10),OR(DS$19=6,DS$19=3,DS$19=9,DS$19=12)),'Financial planning'!$QB$257/4*$C$15,IF(AND(YEAR(DS$20)=YEAR('Financial planning'!$RX$10),OR(DS$19=6,DS$19=3,DS$19=9,DS$19=12)),'Financial planning'!$RY$257/4*$C$15,IF(AND(YEAR(DS$20)=YEAR('Financial planning'!$TU$10),OR(DS$19=6,DS$19=3,DS$19=9,DS$19=12)),'Financial planning'!$TV$257/4*$C$15,IF(AND(YEAR(DS$20)=YEAR('Financial planning'!$VR$10),OR(DS$19=6,DS$19=3,DS$19=9,DS$19=12)),'Financial planning'!$VS$257/4*$C$15,IF(AND(YEAR(DS$20)=YEAR('Financial planning'!$XO$10),OR(DS$19=6,DS$19=3,DS$19=9,DS$19=12)),'Financial planning'!$XP$257/4*$C$15,IF(AND(YEAR(DS$20)=YEAR('Financial planning'!$ZL$10),OR(DS$19=6,DS$19=3,DS$19=9,DS$19=12)),'Financial planning'!$ZM$257/4*$C$15,0)))))))))))))),0))&lt;0,0,(IF($C$13=1,IF(AND((YEAR(DS$20)=YEAR($C$9)),OR(DS$19=6,DS$19=3,DS$19=9,DS$19=12)),'Financial planning'!$AZ$257/$E$15*$C$15,IF(AND(YEAR(DS$20)=YEAR('Financial planning'!$CV$10),OR(DS$19=6,DS$19=3,DS$19=9,DS$19=12)),'Financial planning'!$CW$257/4*$C$15,IF(AND(YEAR(DS$20)=YEAR('Financial planning'!$ES$10),OR(DS$19=6,DS$19=3,DS$19=9,DS$19=12)),'Financial planning'!$ET$257/4*$C$15,IF(AND(YEAR(DS$20)=YEAR('Financial planning'!$GP$10),OR(DS$19=6,DS$19=3,DS$19=9,DS$19=12)),'Financial planning'!$GQ$257/4*$C$15,IF(AND(YEAR(DS$20)=YEAR('Financial planning'!$IM$10),OR(DS$19=6,DS$19=3,DS$19=9,DS$19=12)),'Financial planning'!$IN$257/4*$C$15,IF(AND(YEAR(DS$20)=YEAR('Financial planning'!$KJ$10),OR(DS$19=6,DS$19=3,DS$19=9,DS$19=12)),'Financial planning'!$KK$257/4*$C$15,IF(AND(YEAR(DS$20)=YEAR('Financial planning'!$MG$10),OR(DS$19=6,DS$19=3,DS$19=9,DS$19=12)),'Financial planning'!$MH$257/4*$C$15,IF(AND(YEAR(DS$20)=YEAR('Financial planning'!$OD$10),OR(DS$19=6,DS$19=3,DS$19=9,DS$19=12)),'Financial planning'!$OE$257/4*$C$15,IF(AND(YEAR(DS$20)=YEAR('Financial planning'!$QA$10),OR(DS$19=6,DS$19=3,DS$19=9,DS$19=12)),'Financial planning'!$QB$257/4*$C$15,IF(AND(YEAR(DS$20)=YEAR('Financial planning'!$RX$10),OR(DS$19=6,DS$19=3,DS$19=9,DS$19=12)),'Financial planning'!$RY$257/4*$C$15,IF(AND(YEAR(DS$20)=YEAR('Financial planning'!$TU$10),OR(DS$19=6,DS$19=3,DS$19=9,DS$19=12)),'Financial planning'!$TV$257/4*$C$15,IF(AND(YEAR(DS$20)=YEAR('Financial planning'!$VR$10),OR(DS$19=6,DS$19=3,DS$19=9,DS$19=12)),'Financial planning'!$VS$257/4*$C$15,IF(AND(YEAR(DS$20)=YEAR('Financial planning'!$XO$10),OR(DS$19=6,DS$19=3,DS$19=9,DS$19=12)),'Financial planning'!$XP$257/4*$C$15,IF(AND(YEAR(DS$20)=YEAR('Financial planning'!$ZL$10),OR(DS$19=6,DS$19=3,DS$19=9,DS$19=12)),'Financial planning'!$ZM$257/4*$C$15,0)))))))))))))),0)))</f>
        <v>0</v>
      </c>
      <c r="DT166" s="431">
        <f>IF((IF($C$13=1,IF(AND((YEAR(DT$20)=YEAR($C$9)),OR(DT$19=6,DT$19=3,DT$19=9,DT$19=12)),'Financial planning'!$AZ$257/$E$15*$C$15,IF(AND(YEAR(DT$20)=YEAR('Financial planning'!$CV$10),OR(DT$19=6,DT$19=3,DT$19=9,DT$19=12)),'Financial planning'!$CW$257/4*$C$15,IF(AND(YEAR(DT$20)=YEAR('Financial planning'!$ES$10),OR(DT$19=6,DT$19=3,DT$19=9,DT$19=12)),'Financial planning'!$ET$257/4*$C$15,IF(AND(YEAR(DT$20)=YEAR('Financial planning'!$GP$10),OR(DT$19=6,DT$19=3,DT$19=9,DT$19=12)),'Financial planning'!$GQ$257/4*$C$15,IF(AND(YEAR(DT$20)=YEAR('Financial planning'!$IM$10),OR(DT$19=6,DT$19=3,DT$19=9,DT$19=12)),'Financial planning'!$IN$257/4*$C$15,IF(AND(YEAR(DT$20)=YEAR('Financial planning'!$KJ$10),OR(DT$19=6,DT$19=3,DT$19=9,DT$19=12)),'Financial planning'!$KK$257/4*$C$15,IF(AND(YEAR(DT$20)=YEAR('Financial planning'!$MG$10),OR(DT$19=6,DT$19=3,DT$19=9,DT$19=12)),'Financial planning'!$MH$257/4*$C$15,IF(AND(YEAR(DT$20)=YEAR('Financial planning'!$OD$10),OR(DT$19=6,DT$19=3,DT$19=9,DT$19=12)),'Financial planning'!$OE$257/4*$C$15,IF(AND(YEAR(DT$20)=YEAR('Financial planning'!$QA$10),OR(DT$19=6,DT$19=3,DT$19=9,DT$19=12)),'Financial planning'!$QB$257/4*$C$15,IF(AND(YEAR(DT$20)=YEAR('Financial planning'!$RX$10),OR(DT$19=6,DT$19=3,DT$19=9,DT$19=12)),'Financial planning'!$RY$257/4*$C$15,IF(AND(YEAR(DT$20)=YEAR('Financial planning'!$TU$10),OR(DT$19=6,DT$19=3,DT$19=9,DT$19=12)),'Financial planning'!$TV$257/4*$C$15,IF(AND(YEAR(DT$20)=YEAR('Financial planning'!$VR$10),OR(DT$19=6,DT$19=3,DT$19=9,DT$19=12)),'Financial planning'!$VS$257/4*$C$15,IF(AND(YEAR(DT$20)=YEAR('Financial planning'!$XO$10),OR(DT$19=6,DT$19=3,DT$19=9,DT$19=12)),'Financial planning'!$XP$257/4*$C$15,IF(AND(YEAR(DT$20)=YEAR('Financial planning'!$ZL$10),OR(DT$19=6,DT$19=3,DT$19=9,DT$19=12)),'Financial planning'!$ZM$257/4*$C$15,0)))))))))))))),0))&lt;0,0,(IF($C$13=1,IF(AND((YEAR(DT$20)=YEAR($C$9)),OR(DT$19=6,DT$19=3,DT$19=9,DT$19=12)),'Financial planning'!$AZ$257/$E$15*$C$15,IF(AND(YEAR(DT$20)=YEAR('Financial planning'!$CV$10),OR(DT$19=6,DT$19=3,DT$19=9,DT$19=12)),'Financial planning'!$CW$257/4*$C$15,IF(AND(YEAR(DT$20)=YEAR('Financial planning'!$ES$10),OR(DT$19=6,DT$19=3,DT$19=9,DT$19=12)),'Financial planning'!$ET$257/4*$C$15,IF(AND(YEAR(DT$20)=YEAR('Financial planning'!$GP$10),OR(DT$19=6,DT$19=3,DT$19=9,DT$19=12)),'Financial planning'!$GQ$257/4*$C$15,IF(AND(YEAR(DT$20)=YEAR('Financial planning'!$IM$10),OR(DT$19=6,DT$19=3,DT$19=9,DT$19=12)),'Financial planning'!$IN$257/4*$C$15,IF(AND(YEAR(DT$20)=YEAR('Financial planning'!$KJ$10),OR(DT$19=6,DT$19=3,DT$19=9,DT$19=12)),'Financial planning'!$KK$257/4*$C$15,IF(AND(YEAR(DT$20)=YEAR('Financial planning'!$MG$10),OR(DT$19=6,DT$19=3,DT$19=9,DT$19=12)),'Financial planning'!$MH$257/4*$C$15,IF(AND(YEAR(DT$20)=YEAR('Financial planning'!$OD$10),OR(DT$19=6,DT$19=3,DT$19=9,DT$19=12)),'Financial planning'!$OE$257/4*$C$15,IF(AND(YEAR(DT$20)=YEAR('Financial planning'!$QA$10),OR(DT$19=6,DT$19=3,DT$19=9,DT$19=12)),'Financial planning'!$QB$257/4*$C$15,IF(AND(YEAR(DT$20)=YEAR('Financial planning'!$RX$10),OR(DT$19=6,DT$19=3,DT$19=9,DT$19=12)),'Financial planning'!$RY$257/4*$C$15,IF(AND(YEAR(DT$20)=YEAR('Financial planning'!$TU$10),OR(DT$19=6,DT$19=3,DT$19=9,DT$19=12)),'Financial planning'!$TV$257/4*$C$15,IF(AND(YEAR(DT$20)=YEAR('Financial planning'!$VR$10),OR(DT$19=6,DT$19=3,DT$19=9,DT$19=12)),'Financial planning'!$VS$257/4*$C$15,IF(AND(YEAR(DT$20)=YEAR('Financial planning'!$XO$10),OR(DT$19=6,DT$19=3,DT$19=9,DT$19=12)),'Financial planning'!$XP$257/4*$C$15,IF(AND(YEAR(DT$20)=YEAR('Financial planning'!$ZL$10),OR(DT$19=6,DT$19=3,DT$19=9,DT$19=12)),'Financial planning'!$ZM$257/4*$C$15,0)))))))))))))),0)))</f>
        <v>0</v>
      </c>
      <c r="DU166" s="431">
        <f ca="1">IF((IF($C$13=1,IF(AND((YEAR(DU$20)=YEAR($C$9)),OR(DU$19=6,DU$19=3,DU$19=9,DU$19=12)),'Financial planning'!$AZ$257/$E$15*$C$15,IF(AND(YEAR(DU$20)=YEAR('Financial planning'!$CV$10),OR(DU$19=6,DU$19=3,DU$19=9,DU$19=12)),'Financial planning'!$CW$257/4*$C$15,IF(AND(YEAR(DU$20)=YEAR('Financial planning'!$ES$10),OR(DU$19=6,DU$19=3,DU$19=9,DU$19=12)),'Financial planning'!$ET$257/4*$C$15,IF(AND(YEAR(DU$20)=YEAR('Financial planning'!$GP$10),OR(DU$19=6,DU$19=3,DU$19=9,DU$19=12)),'Financial planning'!$GQ$257/4*$C$15,IF(AND(YEAR(DU$20)=YEAR('Financial planning'!$IM$10),OR(DU$19=6,DU$19=3,DU$19=9,DU$19=12)),'Financial planning'!$IN$257/4*$C$15,IF(AND(YEAR(DU$20)=YEAR('Financial planning'!$KJ$10),OR(DU$19=6,DU$19=3,DU$19=9,DU$19=12)),'Financial planning'!$KK$257/4*$C$15,IF(AND(YEAR(DU$20)=YEAR('Financial planning'!$MG$10),OR(DU$19=6,DU$19=3,DU$19=9,DU$19=12)),'Financial planning'!$MH$257/4*$C$15,IF(AND(YEAR(DU$20)=YEAR('Financial planning'!$OD$10),OR(DU$19=6,DU$19=3,DU$19=9,DU$19=12)),'Financial planning'!$OE$257/4*$C$15,IF(AND(YEAR(DU$20)=YEAR('Financial planning'!$QA$10),OR(DU$19=6,DU$19=3,DU$19=9,DU$19=12)),'Financial planning'!$QB$257/4*$C$15,IF(AND(YEAR(DU$20)=YEAR('Financial planning'!$RX$10),OR(DU$19=6,DU$19=3,DU$19=9,DU$19=12)),'Financial planning'!$RY$257/4*$C$15,IF(AND(YEAR(DU$20)=YEAR('Financial planning'!$TU$10),OR(DU$19=6,DU$19=3,DU$19=9,DU$19=12)),'Financial planning'!$TV$257/4*$C$15,IF(AND(YEAR(DU$20)=YEAR('Financial planning'!$VR$10),OR(DU$19=6,DU$19=3,DU$19=9,DU$19=12)),'Financial planning'!$VS$257/4*$C$15,IF(AND(YEAR(DU$20)=YEAR('Financial planning'!$XO$10),OR(DU$19=6,DU$19=3,DU$19=9,DU$19=12)),'Financial planning'!$XP$257/4*$C$15,IF(AND(YEAR(DU$20)=YEAR('Financial planning'!$ZL$10),OR(DU$19=6,DU$19=3,DU$19=9,DU$19=12)),'Financial planning'!$ZM$257/4*$C$15,0)))))))))))))),0))&lt;0,0,(IF($C$13=1,IF(AND((YEAR(DU$20)=YEAR($C$9)),OR(DU$19=6,DU$19=3,DU$19=9,DU$19=12)),'Financial planning'!$AZ$257/$E$15*$C$15,IF(AND(YEAR(DU$20)=YEAR('Financial planning'!$CV$10),OR(DU$19=6,DU$19=3,DU$19=9,DU$19=12)),'Financial planning'!$CW$257/4*$C$15,IF(AND(YEAR(DU$20)=YEAR('Financial planning'!$ES$10),OR(DU$19=6,DU$19=3,DU$19=9,DU$19=12)),'Financial planning'!$ET$257/4*$C$15,IF(AND(YEAR(DU$20)=YEAR('Financial planning'!$GP$10),OR(DU$19=6,DU$19=3,DU$19=9,DU$19=12)),'Financial planning'!$GQ$257/4*$C$15,IF(AND(YEAR(DU$20)=YEAR('Financial planning'!$IM$10),OR(DU$19=6,DU$19=3,DU$19=9,DU$19=12)),'Financial planning'!$IN$257/4*$C$15,IF(AND(YEAR(DU$20)=YEAR('Financial planning'!$KJ$10),OR(DU$19=6,DU$19=3,DU$19=9,DU$19=12)),'Financial planning'!$KK$257/4*$C$15,IF(AND(YEAR(DU$20)=YEAR('Financial planning'!$MG$10),OR(DU$19=6,DU$19=3,DU$19=9,DU$19=12)),'Financial planning'!$MH$257/4*$C$15,IF(AND(YEAR(DU$20)=YEAR('Financial planning'!$OD$10),OR(DU$19=6,DU$19=3,DU$19=9,DU$19=12)),'Financial planning'!$OE$257/4*$C$15,IF(AND(YEAR(DU$20)=YEAR('Financial planning'!$QA$10),OR(DU$19=6,DU$19=3,DU$19=9,DU$19=12)),'Financial planning'!$QB$257/4*$C$15,IF(AND(YEAR(DU$20)=YEAR('Financial planning'!$RX$10),OR(DU$19=6,DU$19=3,DU$19=9,DU$19=12)),'Financial planning'!$RY$257/4*$C$15,IF(AND(YEAR(DU$20)=YEAR('Financial planning'!$TU$10),OR(DU$19=6,DU$19=3,DU$19=9,DU$19=12)),'Financial planning'!$TV$257/4*$C$15,IF(AND(YEAR(DU$20)=YEAR('Financial planning'!$VR$10),OR(DU$19=6,DU$19=3,DU$19=9,DU$19=12)),'Financial planning'!$VS$257/4*$C$15,IF(AND(YEAR(DU$20)=YEAR('Financial planning'!$XO$10),OR(DU$19=6,DU$19=3,DU$19=9,DU$19=12)),'Financial planning'!$XP$257/4*$C$15,IF(AND(YEAR(DU$20)=YEAR('Financial planning'!$ZL$10),OR(DU$19=6,DU$19=3,DU$19=9,DU$19=12)),'Financial planning'!$ZM$257/4*$C$15,0)))))))))))))),0)))</f>
        <v>0</v>
      </c>
      <c r="DV166" s="431">
        <f>IF((IF($C$13=1,IF(AND((YEAR(DV$20)=YEAR($C$9)),OR(DV$19=6,DV$19=3,DV$19=9,DV$19=12)),'Financial planning'!$AZ$257/$E$15*$C$15,IF(AND(YEAR(DV$20)=YEAR('Financial planning'!$CV$10),OR(DV$19=6,DV$19=3,DV$19=9,DV$19=12)),'Financial planning'!$CW$257/4*$C$15,IF(AND(YEAR(DV$20)=YEAR('Financial planning'!$ES$10),OR(DV$19=6,DV$19=3,DV$19=9,DV$19=12)),'Financial planning'!$ET$257/4*$C$15,IF(AND(YEAR(DV$20)=YEAR('Financial planning'!$GP$10),OR(DV$19=6,DV$19=3,DV$19=9,DV$19=12)),'Financial planning'!$GQ$257/4*$C$15,IF(AND(YEAR(DV$20)=YEAR('Financial planning'!$IM$10),OR(DV$19=6,DV$19=3,DV$19=9,DV$19=12)),'Financial planning'!$IN$257/4*$C$15,IF(AND(YEAR(DV$20)=YEAR('Financial planning'!$KJ$10),OR(DV$19=6,DV$19=3,DV$19=9,DV$19=12)),'Financial planning'!$KK$257/4*$C$15,IF(AND(YEAR(DV$20)=YEAR('Financial planning'!$MG$10),OR(DV$19=6,DV$19=3,DV$19=9,DV$19=12)),'Financial planning'!$MH$257/4*$C$15,IF(AND(YEAR(DV$20)=YEAR('Financial planning'!$OD$10),OR(DV$19=6,DV$19=3,DV$19=9,DV$19=12)),'Financial planning'!$OE$257/4*$C$15,IF(AND(YEAR(DV$20)=YEAR('Financial planning'!$QA$10),OR(DV$19=6,DV$19=3,DV$19=9,DV$19=12)),'Financial planning'!$QB$257/4*$C$15,IF(AND(YEAR(DV$20)=YEAR('Financial planning'!$RX$10),OR(DV$19=6,DV$19=3,DV$19=9,DV$19=12)),'Financial planning'!$RY$257/4*$C$15,IF(AND(YEAR(DV$20)=YEAR('Financial planning'!$TU$10),OR(DV$19=6,DV$19=3,DV$19=9,DV$19=12)),'Financial planning'!$TV$257/4*$C$15,IF(AND(YEAR(DV$20)=YEAR('Financial planning'!$VR$10),OR(DV$19=6,DV$19=3,DV$19=9,DV$19=12)),'Financial planning'!$VS$257/4*$C$15,IF(AND(YEAR(DV$20)=YEAR('Financial planning'!$XO$10),OR(DV$19=6,DV$19=3,DV$19=9,DV$19=12)),'Financial planning'!$XP$257/4*$C$15,IF(AND(YEAR(DV$20)=YEAR('Financial planning'!$ZL$10),OR(DV$19=6,DV$19=3,DV$19=9,DV$19=12)),'Financial planning'!$ZM$257/4*$C$15,0)))))))))))))),0))&lt;0,0,(IF($C$13=1,IF(AND((YEAR(DV$20)=YEAR($C$9)),OR(DV$19=6,DV$19=3,DV$19=9,DV$19=12)),'Financial planning'!$AZ$257/$E$15*$C$15,IF(AND(YEAR(DV$20)=YEAR('Financial planning'!$CV$10),OR(DV$19=6,DV$19=3,DV$19=9,DV$19=12)),'Financial planning'!$CW$257/4*$C$15,IF(AND(YEAR(DV$20)=YEAR('Financial planning'!$ES$10),OR(DV$19=6,DV$19=3,DV$19=9,DV$19=12)),'Financial planning'!$ET$257/4*$C$15,IF(AND(YEAR(DV$20)=YEAR('Financial planning'!$GP$10),OR(DV$19=6,DV$19=3,DV$19=9,DV$19=12)),'Financial planning'!$GQ$257/4*$C$15,IF(AND(YEAR(DV$20)=YEAR('Financial planning'!$IM$10),OR(DV$19=6,DV$19=3,DV$19=9,DV$19=12)),'Financial planning'!$IN$257/4*$C$15,IF(AND(YEAR(DV$20)=YEAR('Financial planning'!$KJ$10),OR(DV$19=6,DV$19=3,DV$19=9,DV$19=12)),'Financial planning'!$KK$257/4*$C$15,IF(AND(YEAR(DV$20)=YEAR('Financial planning'!$MG$10),OR(DV$19=6,DV$19=3,DV$19=9,DV$19=12)),'Financial planning'!$MH$257/4*$C$15,IF(AND(YEAR(DV$20)=YEAR('Financial planning'!$OD$10),OR(DV$19=6,DV$19=3,DV$19=9,DV$19=12)),'Financial planning'!$OE$257/4*$C$15,IF(AND(YEAR(DV$20)=YEAR('Financial planning'!$QA$10),OR(DV$19=6,DV$19=3,DV$19=9,DV$19=12)),'Financial planning'!$QB$257/4*$C$15,IF(AND(YEAR(DV$20)=YEAR('Financial planning'!$RX$10),OR(DV$19=6,DV$19=3,DV$19=9,DV$19=12)),'Financial planning'!$RY$257/4*$C$15,IF(AND(YEAR(DV$20)=YEAR('Financial planning'!$TU$10),OR(DV$19=6,DV$19=3,DV$19=9,DV$19=12)),'Financial planning'!$TV$257/4*$C$15,IF(AND(YEAR(DV$20)=YEAR('Financial planning'!$VR$10),OR(DV$19=6,DV$19=3,DV$19=9,DV$19=12)),'Financial planning'!$VS$257/4*$C$15,IF(AND(YEAR(DV$20)=YEAR('Financial planning'!$XO$10),OR(DV$19=6,DV$19=3,DV$19=9,DV$19=12)),'Financial planning'!$XP$257/4*$C$15,IF(AND(YEAR(DV$20)=YEAR('Financial planning'!$ZL$10),OR(DV$19=6,DV$19=3,DV$19=9,DV$19=12)),'Financial planning'!$ZM$257/4*$C$15,0)))))))))))))),0)))</f>
        <v>0</v>
      </c>
      <c r="DW166" s="431">
        <f>IF((IF($C$13=1,IF(AND((YEAR(DW$20)=YEAR($C$9)),OR(DW$19=6,DW$19=3,DW$19=9,DW$19=12)),'Financial planning'!$AZ$257/$E$15*$C$15,IF(AND(YEAR(DW$20)=YEAR('Financial planning'!$CV$10),OR(DW$19=6,DW$19=3,DW$19=9,DW$19=12)),'Financial planning'!$CW$257/4*$C$15,IF(AND(YEAR(DW$20)=YEAR('Financial planning'!$ES$10),OR(DW$19=6,DW$19=3,DW$19=9,DW$19=12)),'Financial planning'!$ET$257/4*$C$15,IF(AND(YEAR(DW$20)=YEAR('Financial planning'!$GP$10),OR(DW$19=6,DW$19=3,DW$19=9,DW$19=12)),'Financial planning'!$GQ$257/4*$C$15,IF(AND(YEAR(DW$20)=YEAR('Financial planning'!$IM$10),OR(DW$19=6,DW$19=3,DW$19=9,DW$19=12)),'Financial planning'!$IN$257/4*$C$15,IF(AND(YEAR(DW$20)=YEAR('Financial planning'!$KJ$10),OR(DW$19=6,DW$19=3,DW$19=9,DW$19=12)),'Financial planning'!$KK$257/4*$C$15,IF(AND(YEAR(DW$20)=YEAR('Financial planning'!$MG$10),OR(DW$19=6,DW$19=3,DW$19=9,DW$19=12)),'Financial planning'!$MH$257/4*$C$15,IF(AND(YEAR(DW$20)=YEAR('Financial planning'!$OD$10),OR(DW$19=6,DW$19=3,DW$19=9,DW$19=12)),'Financial planning'!$OE$257/4*$C$15,IF(AND(YEAR(DW$20)=YEAR('Financial planning'!$QA$10),OR(DW$19=6,DW$19=3,DW$19=9,DW$19=12)),'Financial planning'!$QB$257/4*$C$15,IF(AND(YEAR(DW$20)=YEAR('Financial planning'!$RX$10),OR(DW$19=6,DW$19=3,DW$19=9,DW$19=12)),'Financial planning'!$RY$257/4*$C$15,IF(AND(YEAR(DW$20)=YEAR('Financial planning'!$TU$10),OR(DW$19=6,DW$19=3,DW$19=9,DW$19=12)),'Financial planning'!$TV$257/4*$C$15,IF(AND(YEAR(DW$20)=YEAR('Financial planning'!$VR$10),OR(DW$19=6,DW$19=3,DW$19=9,DW$19=12)),'Financial planning'!$VS$257/4*$C$15,IF(AND(YEAR(DW$20)=YEAR('Financial planning'!$XO$10),OR(DW$19=6,DW$19=3,DW$19=9,DW$19=12)),'Financial planning'!$XP$257/4*$C$15,IF(AND(YEAR(DW$20)=YEAR('Financial planning'!$ZL$10),OR(DW$19=6,DW$19=3,DW$19=9,DW$19=12)),'Financial planning'!$ZM$257/4*$C$15,0)))))))))))))),0))&lt;0,0,(IF($C$13=1,IF(AND((YEAR(DW$20)=YEAR($C$9)),OR(DW$19=6,DW$19=3,DW$19=9,DW$19=12)),'Financial planning'!$AZ$257/$E$15*$C$15,IF(AND(YEAR(DW$20)=YEAR('Financial planning'!$CV$10),OR(DW$19=6,DW$19=3,DW$19=9,DW$19=12)),'Financial planning'!$CW$257/4*$C$15,IF(AND(YEAR(DW$20)=YEAR('Financial planning'!$ES$10),OR(DW$19=6,DW$19=3,DW$19=9,DW$19=12)),'Financial planning'!$ET$257/4*$C$15,IF(AND(YEAR(DW$20)=YEAR('Financial planning'!$GP$10),OR(DW$19=6,DW$19=3,DW$19=9,DW$19=12)),'Financial planning'!$GQ$257/4*$C$15,IF(AND(YEAR(DW$20)=YEAR('Financial planning'!$IM$10),OR(DW$19=6,DW$19=3,DW$19=9,DW$19=12)),'Financial planning'!$IN$257/4*$C$15,IF(AND(YEAR(DW$20)=YEAR('Financial planning'!$KJ$10),OR(DW$19=6,DW$19=3,DW$19=9,DW$19=12)),'Financial planning'!$KK$257/4*$C$15,IF(AND(YEAR(DW$20)=YEAR('Financial planning'!$MG$10),OR(DW$19=6,DW$19=3,DW$19=9,DW$19=12)),'Financial planning'!$MH$257/4*$C$15,IF(AND(YEAR(DW$20)=YEAR('Financial planning'!$OD$10),OR(DW$19=6,DW$19=3,DW$19=9,DW$19=12)),'Financial planning'!$OE$257/4*$C$15,IF(AND(YEAR(DW$20)=YEAR('Financial planning'!$QA$10),OR(DW$19=6,DW$19=3,DW$19=9,DW$19=12)),'Financial planning'!$QB$257/4*$C$15,IF(AND(YEAR(DW$20)=YEAR('Financial planning'!$RX$10),OR(DW$19=6,DW$19=3,DW$19=9,DW$19=12)),'Financial planning'!$RY$257/4*$C$15,IF(AND(YEAR(DW$20)=YEAR('Financial planning'!$TU$10),OR(DW$19=6,DW$19=3,DW$19=9,DW$19=12)),'Financial planning'!$TV$257/4*$C$15,IF(AND(YEAR(DW$20)=YEAR('Financial planning'!$VR$10),OR(DW$19=6,DW$19=3,DW$19=9,DW$19=12)),'Financial planning'!$VS$257/4*$C$15,IF(AND(YEAR(DW$20)=YEAR('Financial planning'!$XO$10),OR(DW$19=6,DW$19=3,DW$19=9,DW$19=12)),'Financial planning'!$XP$257/4*$C$15,IF(AND(YEAR(DW$20)=YEAR('Financial planning'!$ZL$10),OR(DW$19=6,DW$19=3,DW$19=9,DW$19=12)),'Financial planning'!$ZM$257/4*$C$15,0)))))))))))))),0)))</f>
        <v>0</v>
      </c>
      <c r="DX166" s="431">
        <f ca="1">IF((IF($C$13=1,IF(AND((YEAR(DX$20)=YEAR($C$9)),OR(DX$19=6,DX$19=3,DX$19=9,DX$19=12)),'Financial planning'!$AZ$257/$E$15*$C$15,IF(AND(YEAR(DX$20)=YEAR('Financial planning'!$CV$10),OR(DX$19=6,DX$19=3,DX$19=9,DX$19=12)),'Financial planning'!$CW$257/4*$C$15,IF(AND(YEAR(DX$20)=YEAR('Financial planning'!$ES$10),OR(DX$19=6,DX$19=3,DX$19=9,DX$19=12)),'Financial planning'!$ET$257/4*$C$15,IF(AND(YEAR(DX$20)=YEAR('Financial planning'!$GP$10),OR(DX$19=6,DX$19=3,DX$19=9,DX$19=12)),'Financial planning'!$GQ$257/4*$C$15,IF(AND(YEAR(DX$20)=YEAR('Financial planning'!$IM$10),OR(DX$19=6,DX$19=3,DX$19=9,DX$19=12)),'Financial planning'!$IN$257/4*$C$15,IF(AND(YEAR(DX$20)=YEAR('Financial planning'!$KJ$10),OR(DX$19=6,DX$19=3,DX$19=9,DX$19=12)),'Financial planning'!$KK$257/4*$C$15,IF(AND(YEAR(DX$20)=YEAR('Financial planning'!$MG$10),OR(DX$19=6,DX$19=3,DX$19=9,DX$19=12)),'Financial planning'!$MH$257/4*$C$15,IF(AND(YEAR(DX$20)=YEAR('Financial planning'!$OD$10),OR(DX$19=6,DX$19=3,DX$19=9,DX$19=12)),'Financial planning'!$OE$257/4*$C$15,IF(AND(YEAR(DX$20)=YEAR('Financial planning'!$QA$10),OR(DX$19=6,DX$19=3,DX$19=9,DX$19=12)),'Financial planning'!$QB$257/4*$C$15,IF(AND(YEAR(DX$20)=YEAR('Financial planning'!$RX$10),OR(DX$19=6,DX$19=3,DX$19=9,DX$19=12)),'Financial planning'!$RY$257/4*$C$15,IF(AND(YEAR(DX$20)=YEAR('Financial planning'!$TU$10),OR(DX$19=6,DX$19=3,DX$19=9,DX$19=12)),'Financial planning'!$TV$257/4*$C$15,IF(AND(YEAR(DX$20)=YEAR('Financial planning'!$VR$10),OR(DX$19=6,DX$19=3,DX$19=9,DX$19=12)),'Financial planning'!$VS$257/4*$C$15,IF(AND(YEAR(DX$20)=YEAR('Financial planning'!$XO$10),OR(DX$19=6,DX$19=3,DX$19=9,DX$19=12)),'Financial planning'!$XP$257/4*$C$15,IF(AND(YEAR(DX$20)=YEAR('Financial planning'!$ZL$10),OR(DX$19=6,DX$19=3,DX$19=9,DX$19=12)),'Financial planning'!$ZM$257/4*$C$15,0)))))))))))))),0))&lt;0,0,(IF($C$13=1,IF(AND((YEAR(DX$20)=YEAR($C$9)),OR(DX$19=6,DX$19=3,DX$19=9,DX$19=12)),'Financial planning'!$AZ$257/$E$15*$C$15,IF(AND(YEAR(DX$20)=YEAR('Financial planning'!$CV$10),OR(DX$19=6,DX$19=3,DX$19=9,DX$19=12)),'Financial planning'!$CW$257/4*$C$15,IF(AND(YEAR(DX$20)=YEAR('Financial planning'!$ES$10),OR(DX$19=6,DX$19=3,DX$19=9,DX$19=12)),'Financial planning'!$ET$257/4*$C$15,IF(AND(YEAR(DX$20)=YEAR('Financial planning'!$GP$10),OR(DX$19=6,DX$19=3,DX$19=9,DX$19=12)),'Financial planning'!$GQ$257/4*$C$15,IF(AND(YEAR(DX$20)=YEAR('Financial planning'!$IM$10),OR(DX$19=6,DX$19=3,DX$19=9,DX$19=12)),'Financial planning'!$IN$257/4*$C$15,IF(AND(YEAR(DX$20)=YEAR('Financial planning'!$KJ$10),OR(DX$19=6,DX$19=3,DX$19=9,DX$19=12)),'Financial planning'!$KK$257/4*$C$15,IF(AND(YEAR(DX$20)=YEAR('Financial planning'!$MG$10),OR(DX$19=6,DX$19=3,DX$19=9,DX$19=12)),'Financial planning'!$MH$257/4*$C$15,IF(AND(YEAR(DX$20)=YEAR('Financial planning'!$OD$10),OR(DX$19=6,DX$19=3,DX$19=9,DX$19=12)),'Financial planning'!$OE$257/4*$C$15,IF(AND(YEAR(DX$20)=YEAR('Financial planning'!$QA$10),OR(DX$19=6,DX$19=3,DX$19=9,DX$19=12)),'Financial planning'!$QB$257/4*$C$15,IF(AND(YEAR(DX$20)=YEAR('Financial planning'!$RX$10),OR(DX$19=6,DX$19=3,DX$19=9,DX$19=12)),'Financial planning'!$RY$257/4*$C$15,IF(AND(YEAR(DX$20)=YEAR('Financial planning'!$TU$10),OR(DX$19=6,DX$19=3,DX$19=9,DX$19=12)),'Financial planning'!$TV$257/4*$C$15,IF(AND(YEAR(DX$20)=YEAR('Financial planning'!$VR$10),OR(DX$19=6,DX$19=3,DX$19=9,DX$19=12)),'Financial planning'!$VS$257/4*$C$15,IF(AND(YEAR(DX$20)=YEAR('Financial planning'!$XO$10),OR(DX$19=6,DX$19=3,DX$19=9,DX$19=12)),'Financial planning'!$XP$257/4*$C$15,IF(AND(YEAR(DX$20)=YEAR('Financial planning'!$ZL$10),OR(DX$19=6,DX$19=3,DX$19=9,DX$19=12)),'Financial planning'!$ZM$257/4*$C$15,0)))))))))))))),0)))</f>
        <v>0</v>
      </c>
      <c r="DY166" s="431">
        <f>IF((IF($C$13=1,IF(AND((YEAR(DY$20)=YEAR($C$9)),OR(DY$19=6,DY$19=3,DY$19=9,DY$19=12)),'Financial planning'!$AZ$257/$E$15*$C$15,IF(AND(YEAR(DY$20)=YEAR('Financial planning'!$CV$10),OR(DY$19=6,DY$19=3,DY$19=9,DY$19=12)),'Financial planning'!$CW$257/4*$C$15,IF(AND(YEAR(DY$20)=YEAR('Financial planning'!$ES$10),OR(DY$19=6,DY$19=3,DY$19=9,DY$19=12)),'Financial planning'!$ET$257/4*$C$15,IF(AND(YEAR(DY$20)=YEAR('Financial planning'!$GP$10),OR(DY$19=6,DY$19=3,DY$19=9,DY$19=12)),'Financial planning'!$GQ$257/4*$C$15,IF(AND(YEAR(DY$20)=YEAR('Financial planning'!$IM$10),OR(DY$19=6,DY$19=3,DY$19=9,DY$19=12)),'Financial planning'!$IN$257/4*$C$15,IF(AND(YEAR(DY$20)=YEAR('Financial planning'!$KJ$10),OR(DY$19=6,DY$19=3,DY$19=9,DY$19=12)),'Financial planning'!$KK$257/4*$C$15,IF(AND(YEAR(DY$20)=YEAR('Financial planning'!$MG$10),OR(DY$19=6,DY$19=3,DY$19=9,DY$19=12)),'Financial planning'!$MH$257/4*$C$15,IF(AND(YEAR(DY$20)=YEAR('Financial planning'!$OD$10),OR(DY$19=6,DY$19=3,DY$19=9,DY$19=12)),'Financial planning'!$OE$257/4*$C$15,IF(AND(YEAR(DY$20)=YEAR('Financial planning'!$QA$10),OR(DY$19=6,DY$19=3,DY$19=9,DY$19=12)),'Financial planning'!$QB$257/4*$C$15,IF(AND(YEAR(DY$20)=YEAR('Financial planning'!$RX$10),OR(DY$19=6,DY$19=3,DY$19=9,DY$19=12)),'Financial planning'!$RY$257/4*$C$15,IF(AND(YEAR(DY$20)=YEAR('Financial planning'!$TU$10),OR(DY$19=6,DY$19=3,DY$19=9,DY$19=12)),'Financial planning'!$TV$257/4*$C$15,IF(AND(YEAR(DY$20)=YEAR('Financial planning'!$VR$10),OR(DY$19=6,DY$19=3,DY$19=9,DY$19=12)),'Financial planning'!$VS$257/4*$C$15,IF(AND(YEAR(DY$20)=YEAR('Financial planning'!$XO$10),OR(DY$19=6,DY$19=3,DY$19=9,DY$19=12)),'Financial planning'!$XP$257/4*$C$15,IF(AND(YEAR(DY$20)=YEAR('Financial planning'!$ZL$10),OR(DY$19=6,DY$19=3,DY$19=9,DY$19=12)),'Financial planning'!$ZM$257/4*$C$15,0)))))))))))))),0))&lt;0,0,(IF($C$13=1,IF(AND((YEAR(DY$20)=YEAR($C$9)),OR(DY$19=6,DY$19=3,DY$19=9,DY$19=12)),'Financial planning'!$AZ$257/$E$15*$C$15,IF(AND(YEAR(DY$20)=YEAR('Financial planning'!$CV$10),OR(DY$19=6,DY$19=3,DY$19=9,DY$19=12)),'Financial planning'!$CW$257/4*$C$15,IF(AND(YEAR(DY$20)=YEAR('Financial planning'!$ES$10),OR(DY$19=6,DY$19=3,DY$19=9,DY$19=12)),'Financial planning'!$ET$257/4*$C$15,IF(AND(YEAR(DY$20)=YEAR('Financial planning'!$GP$10),OR(DY$19=6,DY$19=3,DY$19=9,DY$19=12)),'Financial planning'!$GQ$257/4*$C$15,IF(AND(YEAR(DY$20)=YEAR('Financial planning'!$IM$10),OR(DY$19=6,DY$19=3,DY$19=9,DY$19=12)),'Financial planning'!$IN$257/4*$C$15,IF(AND(YEAR(DY$20)=YEAR('Financial planning'!$KJ$10),OR(DY$19=6,DY$19=3,DY$19=9,DY$19=12)),'Financial planning'!$KK$257/4*$C$15,IF(AND(YEAR(DY$20)=YEAR('Financial planning'!$MG$10),OR(DY$19=6,DY$19=3,DY$19=9,DY$19=12)),'Financial planning'!$MH$257/4*$C$15,IF(AND(YEAR(DY$20)=YEAR('Financial planning'!$OD$10),OR(DY$19=6,DY$19=3,DY$19=9,DY$19=12)),'Financial planning'!$OE$257/4*$C$15,IF(AND(YEAR(DY$20)=YEAR('Financial planning'!$QA$10),OR(DY$19=6,DY$19=3,DY$19=9,DY$19=12)),'Financial planning'!$QB$257/4*$C$15,IF(AND(YEAR(DY$20)=YEAR('Financial planning'!$RX$10),OR(DY$19=6,DY$19=3,DY$19=9,DY$19=12)),'Financial planning'!$RY$257/4*$C$15,IF(AND(YEAR(DY$20)=YEAR('Financial planning'!$TU$10),OR(DY$19=6,DY$19=3,DY$19=9,DY$19=12)),'Financial planning'!$TV$257/4*$C$15,IF(AND(YEAR(DY$20)=YEAR('Financial planning'!$VR$10),OR(DY$19=6,DY$19=3,DY$19=9,DY$19=12)),'Financial planning'!$VS$257/4*$C$15,IF(AND(YEAR(DY$20)=YEAR('Financial planning'!$XO$10),OR(DY$19=6,DY$19=3,DY$19=9,DY$19=12)),'Financial planning'!$XP$257/4*$C$15,IF(AND(YEAR(DY$20)=YEAR('Financial planning'!$ZL$10),OR(DY$19=6,DY$19=3,DY$19=9,DY$19=12)),'Financial planning'!$ZM$257/4*$C$15,0)))))))))))))),0)))</f>
        <v>0</v>
      </c>
      <c r="DZ166" s="431">
        <f>IF((IF($C$13=1,IF(AND((YEAR(DZ$20)=YEAR($C$9)),OR(DZ$19=6,DZ$19=3,DZ$19=9,DZ$19=12)),'Financial planning'!$AZ$257/$E$15*$C$15,IF(AND(YEAR(DZ$20)=YEAR('Financial planning'!$CV$10),OR(DZ$19=6,DZ$19=3,DZ$19=9,DZ$19=12)),'Financial planning'!$CW$257/4*$C$15,IF(AND(YEAR(DZ$20)=YEAR('Financial planning'!$ES$10),OR(DZ$19=6,DZ$19=3,DZ$19=9,DZ$19=12)),'Financial planning'!$ET$257/4*$C$15,IF(AND(YEAR(DZ$20)=YEAR('Financial planning'!$GP$10),OR(DZ$19=6,DZ$19=3,DZ$19=9,DZ$19=12)),'Financial planning'!$GQ$257/4*$C$15,IF(AND(YEAR(DZ$20)=YEAR('Financial planning'!$IM$10),OR(DZ$19=6,DZ$19=3,DZ$19=9,DZ$19=12)),'Financial planning'!$IN$257/4*$C$15,IF(AND(YEAR(DZ$20)=YEAR('Financial planning'!$KJ$10),OR(DZ$19=6,DZ$19=3,DZ$19=9,DZ$19=12)),'Financial planning'!$KK$257/4*$C$15,IF(AND(YEAR(DZ$20)=YEAR('Financial planning'!$MG$10),OR(DZ$19=6,DZ$19=3,DZ$19=9,DZ$19=12)),'Financial planning'!$MH$257/4*$C$15,IF(AND(YEAR(DZ$20)=YEAR('Financial planning'!$OD$10),OR(DZ$19=6,DZ$19=3,DZ$19=9,DZ$19=12)),'Financial planning'!$OE$257/4*$C$15,IF(AND(YEAR(DZ$20)=YEAR('Financial planning'!$QA$10),OR(DZ$19=6,DZ$19=3,DZ$19=9,DZ$19=12)),'Financial planning'!$QB$257/4*$C$15,IF(AND(YEAR(DZ$20)=YEAR('Financial planning'!$RX$10),OR(DZ$19=6,DZ$19=3,DZ$19=9,DZ$19=12)),'Financial planning'!$RY$257/4*$C$15,IF(AND(YEAR(DZ$20)=YEAR('Financial planning'!$TU$10),OR(DZ$19=6,DZ$19=3,DZ$19=9,DZ$19=12)),'Financial planning'!$TV$257/4*$C$15,IF(AND(YEAR(DZ$20)=YEAR('Financial planning'!$VR$10),OR(DZ$19=6,DZ$19=3,DZ$19=9,DZ$19=12)),'Financial planning'!$VS$257/4*$C$15,IF(AND(YEAR(DZ$20)=YEAR('Financial planning'!$XO$10),OR(DZ$19=6,DZ$19=3,DZ$19=9,DZ$19=12)),'Financial planning'!$XP$257/4*$C$15,IF(AND(YEAR(DZ$20)=YEAR('Financial planning'!$ZL$10),OR(DZ$19=6,DZ$19=3,DZ$19=9,DZ$19=12)),'Financial planning'!$ZM$257/4*$C$15,0)))))))))))))),0))&lt;0,0,(IF($C$13=1,IF(AND((YEAR(DZ$20)=YEAR($C$9)),OR(DZ$19=6,DZ$19=3,DZ$19=9,DZ$19=12)),'Financial planning'!$AZ$257/$E$15*$C$15,IF(AND(YEAR(DZ$20)=YEAR('Financial planning'!$CV$10),OR(DZ$19=6,DZ$19=3,DZ$19=9,DZ$19=12)),'Financial planning'!$CW$257/4*$C$15,IF(AND(YEAR(DZ$20)=YEAR('Financial planning'!$ES$10),OR(DZ$19=6,DZ$19=3,DZ$19=9,DZ$19=12)),'Financial planning'!$ET$257/4*$C$15,IF(AND(YEAR(DZ$20)=YEAR('Financial planning'!$GP$10),OR(DZ$19=6,DZ$19=3,DZ$19=9,DZ$19=12)),'Financial planning'!$GQ$257/4*$C$15,IF(AND(YEAR(DZ$20)=YEAR('Financial planning'!$IM$10),OR(DZ$19=6,DZ$19=3,DZ$19=9,DZ$19=12)),'Financial planning'!$IN$257/4*$C$15,IF(AND(YEAR(DZ$20)=YEAR('Financial planning'!$KJ$10),OR(DZ$19=6,DZ$19=3,DZ$19=9,DZ$19=12)),'Financial planning'!$KK$257/4*$C$15,IF(AND(YEAR(DZ$20)=YEAR('Financial planning'!$MG$10),OR(DZ$19=6,DZ$19=3,DZ$19=9,DZ$19=12)),'Financial planning'!$MH$257/4*$C$15,IF(AND(YEAR(DZ$20)=YEAR('Financial planning'!$OD$10),OR(DZ$19=6,DZ$19=3,DZ$19=9,DZ$19=12)),'Financial planning'!$OE$257/4*$C$15,IF(AND(YEAR(DZ$20)=YEAR('Financial planning'!$QA$10),OR(DZ$19=6,DZ$19=3,DZ$19=9,DZ$19=12)),'Financial planning'!$QB$257/4*$C$15,IF(AND(YEAR(DZ$20)=YEAR('Financial planning'!$RX$10),OR(DZ$19=6,DZ$19=3,DZ$19=9,DZ$19=12)),'Financial planning'!$RY$257/4*$C$15,IF(AND(YEAR(DZ$20)=YEAR('Financial planning'!$TU$10),OR(DZ$19=6,DZ$19=3,DZ$19=9,DZ$19=12)),'Financial planning'!$TV$257/4*$C$15,IF(AND(YEAR(DZ$20)=YEAR('Financial planning'!$VR$10),OR(DZ$19=6,DZ$19=3,DZ$19=9,DZ$19=12)),'Financial planning'!$VS$257/4*$C$15,IF(AND(YEAR(DZ$20)=YEAR('Financial planning'!$XO$10),OR(DZ$19=6,DZ$19=3,DZ$19=9,DZ$19=12)),'Financial planning'!$XP$257/4*$C$15,IF(AND(YEAR(DZ$20)=YEAR('Financial planning'!$ZL$10),OR(DZ$19=6,DZ$19=3,DZ$19=9,DZ$19=12)),'Financial planning'!$ZM$257/4*$C$15,0)))))))))))))),0)))</f>
        <v>0</v>
      </c>
      <c r="EA166" s="431">
        <f ca="1">IF((IF($C$13=1,IF(AND((YEAR(EA$20)=YEAR($C$9)),OR(EA$19=6,EA$19=3,EA$19=9,EA$19=12)),'Financial planning'!$AZ$257/$E$15*$C$15,IF(AND(YEAR(EA$20)=YEAR('Financial planning'!$CV$10),OR(EA$19=6,EA$19=3,EA$19=9,EA$19=12)),'Financial planning'!$CW$257/4*$C$15,IF(AND(YEAR(EA$20)=YEAR('Financial planning'!$ES$10),OR(EA$19=6,EA$19=3,EA$19=9,EA$19=12)),'Financial planning'!$ET$257/4*$C$15,IF(AND(YEAR(EA$20)=YEAR('Financial planning'!$GP$10),OR(EA$19=6,EA$19=3,EA$19=9,EA$19=12)),'Financial planning'!$GQ$257/4*$C$15,IF(AND(YEAR(EA$20)=YEAR('Financial planning'!$IM$10),OR(EA$19=6,EA$19=3,EA$19=9,EA$19=12)),'Financial planning'!$IN$257/4*$C$15,IF(AND(YEAR(EA$20)=YEAR('Financial planning'!$KJ$10),OR(EA$19=6,EA$19=3,EA$19=9,EA$19=12)),'Financial planning'!$KK$257/4*$C$15,IF(AND(YEAR(EA$20)=YEAR('Financial planning'!$MG$10),OR(EA$19=6,EA$19=3,EA$19=9,EA$19=12)),'Financial planning'!$MH$257/4*$C$15,IF(AND(YEAR(EA$20)=YEAR('Financial planning'!$OD$10),OR(EA$19=6,EA$19=3,EA$19=9,EA$19=12)),'Financial planning'!$OE$257/4*$C$15,IF(AND(YEAR(EA$20)=YEAR('Financial planning'!$QA$10),OR(EA$19=6,EA$19=3,EA$19=9,EA$19=12)),'Financial planning'!$QB$257/4*$C$15,IF(AND(YEAR(EA$20)=YEAR('Financial planning'!$RX$10),OR(EA$19=6,EA$19=3,EA$19=9,EA$19=12)),'Financial planning'!$RY$257/4*$C$15,IF(AND(YEAR(EA$20)=YEAR('Financial planning'!$TU$10),OR(EA$19=6,EA$19=3,EA$19=9,EA$19=12)),'Financial planning'!$TV$257/4*$C$15,IF(AND(YEAR(EA$20)=YEAR('Financial planning'!$VR$10),OR(EA$19=6,EA$19=3,EA$19=9,EA$19=12)),'Financial planning'!$VS$257/4*$C$15,IF(AND(YEAR(EA$20)=YEAR('Financial planning'!$XO$10),OR(EA$19=6,EA$19=3,EA$19=9,EA$19=12)),'Financial planning'!$XP$257/4*$C$15,IF(AND(YEAR(EA$20)=YEAR('Financial planning'!$ZL$10),OR(EA$19=6,EA$19=3,EA$19=9,EA$19=12)),'Financial planning'!$ZM$257/4*$C$15,0)))))))))))))),0))&lt;0,0,(IF($C$13=1,IF(AND((YEAR(EA$20)=YEAR($C$9)),OR(EA$19=6,EA$19=3,EA$19=9,EA$19=12)),'Financial planning'!$AZ$257/$E$15*$C$15,IF(AND(YEAR(EA$20)=YEAR('Financial planning'!$CV$10),OR(EA$19=6,EA$19=3,EA$19=9,EA$19=12)),'Financial planning'!$CW$257/4*$C$15,IF(AND(YEAR(EA$20)=YEAR('Financial planning'!$ES$10),OR(EA$19=6,EA$19=3,EA$19=9,EA$19=12)),'Financial planning'!$ET$257/4*$C$15,IF(AND(YEAR(EA$20)=YEAR('Financial planning'!$GP$10),OR(EA$19=6,EA$19=3,EA$19=9,EA$19=12)),'Financial planning'!$GQ$257/4*$C$15,IF(AND(YEAR(EA$20)=YEAR('Financial planning'!$IM$10),OR(EA$19=6,EA$19=3,EA$19=9,EA$19=12)),'Financial planning'!$IN$257/4*$C$15,IF(AND(YEAR(EA$20)=YEAR('Financial planning'!$KJ$10),OR(EA$19=6,EA$19=3,EA$19=9,EA$19=12)),'Financial planning'!$KK$257/4*$C$15,IF(AND(YEAR(EA$20)=YEAR('Financial planning'!$MG$10),OR(EA$19=6,EA$19=3,EA$19=9,EA$19=12)),'Financial planning'!$MH$257/4*$C$15,IF(AND(YEAR(EA$20)=YEAR('Financial planning'!$OD$10),OR(EA$19=6,EA$19=3,EA$19=9,EA$19=12)),'Financial planning'!$OE$257/4*$C$15,IF(AND(YEAR(EA$20)=YEAR('Financial planning'!$QA$10),OR(EA$19=6,EA$19=3,EA$19=9,EA$19=12)),'Financial planning'!$QB$257/4*$C$15,IF(AND(YEAR(EA$20)=YEAR('Financial planning'!$RX$10),OR(EA$19=6,EA$19=3,EA$19=9,EA$19=12)),'Financial planning'!$RY$257/4*$C$15,IF(AND(YEAR(EA$20)=YEAR('Financial planning'!$TU$10),OR(EA$19=6,EA$19=3,EA$19=9,EA$19=12)),'Financial planning'!$TV$257/4*$C$15,IF(AND(YEAR(EA$20)=YEAR('Financial planning'!$VR$10),OR(EA$19=6,EA$19=3,EA$19=9,EA$19=12)),'Financial planning'!$VS$257/4*$C$15,IF(AND(YEAR(EA$20)=YEAR('Financial planning'!$XO$10),OR(EA$19=6,EA$19=3,EA$19=9,EA$19=12)),'Financial planning'!$XP$257/4*$C$15,IF(AND(YEAR(EA$20)=YEAR('Financial planning'!$ZL$10),OR(EA$19=6,EA$19=3,EA$19=9,EA$19=12)),'Financial planning'!$ZM$257/4*$C$15,0)))))))))))))),0)))</f>
        <v>0</v>
      </c>
      <c r="EB166" s="431">
        <f>IF((IF($C$13=1,IF(AND((YEAR(EB$20)=YEAR($C$9)),OR(EB$19=6,EB$19=3,EB$19=9,EB$19=12)),'Financial planning'!$AZ$257/$E$15*$C$15,IF(AND(YEAR(EB$20)=YEAR('Financial planning'!$CV$10),OR(EB$19=6,EB$19=3,EB$19=9,EB$19=12)),'Financial planning'!$CW$257/4*$C$15,IF(AND(YEAR(EB$20)=YEAR('Financial planning'!$ES$10),OR(EB$19=6,EB$19=3,EB$19=9,EB$19=12)),'Financial planning'!$ET$257/4*$C$15,IF(AND(YEAR(EB$20)=YEAR('Financial planning'!$GP$10),OR(EB$19=6,EB$19=3,EB$19=9,EB$19=12)),'Financial planning'!$GQ$257/4*$C$15,IF(AND(YEAR(EB$20)=YEAR('Financial planning'!$IM$10),OR(EB$19=6,EB$19=3,EB$19=9,EB$19=12)),'Financial planning'!$IN$257/4*$C$15,IF(AND(YEAR(EB$20)=YEAR('Financial planning'!$KJ$10),OR(EB$19=6,EB$19=3,EB$19=9,EB$19=12)),'Financial planning'!$KK$257/4*$C$15,IF(AND(YEAR(EB$20)=YEAR('Financial planning'!$MG$10),OR(EB$19=6,EB$19=3,EB$19=9,EB$19=12)),'Financial planning'!$MH$257/4*$C$15,IF(AND(YEAR(EB$20)=YEAR('Financial planning'!$OD$10),OR(EB$19=6,EB$19=3,EB$19=9,EB$19=12)),'Financial planning'!$OE$257/4*$C$15,IF(AND(YEAR(EB$20)=YEAR('Financial planning'!$QA$10),OR(EB$19=6,EB$19=3,EB$19=9,EB$19=12)),'Financial planning'!$QB$257/4*$C$15,IF(AND(YEAR(EB$20)=YEAR('Financial planning'!$RX$10),OR(EB$19=6,EB$19=3,EB$19=9,EB$19=12)),'Financial planning'!$RY$257/4*$C$15,IF(AND(YEAR(EB$20)=YEAR('Financial planning'!$TU$10),OR(EB$19=6,EB$19=3,EB$19=9,EB$19=12)),'Financial planning'!$TV$257/4*$C$15,IF(AND(YEAR(EB$20)=YEAR('Financial planning'!$VR$10),OR(EB$19=6,EB$19=3,EB$19=9,EB$19=12)),'Financial planning'!$VS$257/4*$C$15,IF(AND(YEAR(EB$20)=YEAR('Financial planning'!$XO$10),OR(EB$19=6,EB$19=3,EB$19=9,EB$19=12)),'Financial planning'!$XP$257/4*$C$15,IF(AND(YEAR(EB$20)=YEAR('Financial planning'!$ZL$10),OR(EB$19=6,EB$19=3,EB$19=9,EB$19=12)),'Financial planning'!$ZM$257/4*$C$15,0)))))))))))))),0))&lt;0,0,(IF($C$13=1,IF(AND((YEAR(EB$20)=YEAR($C$9)),OR(EB$19=6,EB$19=3,EB$19=9,EB$19=12)),'Financial planning'!$AZ$257/$E$15*$C$15,IF(AND(YEAR(EB$20)=YEAR('Financial planning'!$CV$10),OR(EB$19=6,EB$19=3,EB$19=9,EB$19=12)),'Financial planning'!$CW$257/4*$C$15,IF(AND(YEAR(EB$20)=YEAR('Financial planning'!$ES$10),OR(EB$19=6,EB$19=3,EB$19=9,EB$19=12)),'Financial planning'!$ET$257/4*$C$15,IF(AND(YEAR(EB$20)=YEAR('Financial planning'!$GP$10),OR(EB$19=6,EB$19=3,EB$19=9,EB$19=12)),'Financial planning'!$GQ$257/4*$C$15,IF(AND(YEAR(EB$20)=YEAR('Financial planning'!$IM$10),OR(EB$19=6,EB$19=3,EB$19=9,EB$19=12)),'Financial planning'!$IN$257/4*$C$15,IF(AND(YEAR(EB$20)=YEAR('Financial planning'!$KJ$10),OR(EB$19=6,EB$19=3,EB$19=9,EB$19=12)),'Financial planning'!$KK$257/4*$C$15,IF(AND(YEAR(EB$20)=YEAR('Financial planning'!$MG$10),OR(EB$19=6,EB$19=3,EB$19=9,EB$19=12)),'Financial planning'!$MH$257/4*$C$15,IF(AND(YEAR(EB$20)=YEAR('Financial planning'!$OD$10),OR(EB$19=6,EB$19=3,EB$19=9,EB$19=12)),'Financial planning'!$OE$257/4*$C$15,IF(AND(YEAR(EB$20)=YEAR('Financial planning'!$QA$10),OR(EB$19=6,EB$19=3,EB$19=9,EB$19=12)),'Financial planning'!$QB$257/4*$C$15,IF(AND(YEAR(EB$20)=YEAR('Financial planning'!$RX$10),OR(EB$19=6,EB$19=3,EB$19=9,EB$19=12)),'Financial planning'!$RY$257/4*$C$15,IF(AND(YEAR(EB$20)=YEAR('Financial planning'!$TU$10),OR(EB$19=6,EB$19=3,EB$19=9,EB$19=12)),'Financial planning'!$TV$257/4*$C$15,IF(AND(YEAR(EB$20)=YEAR('Financial planning'!$VR$10),OR(EB$19=6,EB$19=3,EB$19=9,EB$19=12)),'Financial planning'!$VS$257/4*$C$15,IF(AND(YEAR(EB$20)=YEAR('Financial planning'!$XO$10),OR(EB$19=6,EB$19=3,EB$19=9,EB$19=12)),'Financial planning'!$XP$257/4*$C$15,IF(AND(YEAR(EB$20)=YEAR('Financial planning'!$ZL$10),OR(EB$19=6,EB$19=3,EB$19=9,EB$19=12)),'Financial planning'!$ZM$257/4*$C$15,0)))))))))))))),0)))</f>
        <v>0</v>
      </c>
      <c r="EC166" s="431">
        <f>IF((IF($C$13=1,IF(AND((YEAR(EC$20)=YEAR($C$9)),OR(EC$19=6,EC$19=3,EC$19=9,EC$19=12)),'Financial planning'!$AZ$257/$E$15*$C$15,IF(AND(YEAR(EC$20)=YEAR('Financial planning'!$CV$10),OR(EC$19=6,EC$19=3,EC$19=9,EC$19=12)),'Financial planning'!$CW$257/4*$C$15,IF(AND(YEAR(EC$20)=YEAR('Financial planning'!$ES$10),OR(EC$19=6,EC$19=3,EC$19=9,EC$19=12)),'Financial planning'!$ET$257/4*$C$15,IF(AND(YEAR(EC$20)=YEAR('Financial planning'!$GP$10),OR(EC$19=6,EC$19=3,EC$19=9,EC$19=12)),'Financial planning'!$GQ$257/4*$C$15,IF(AND(YEAR(EC$20)=YEAR('Financial planning'!$IM$10),OR(EC$19=6,EC$19=3,EC$19=9,EC$19=12)),'Financial planning'!$IN$257/4*$C$15,IF(AND(YEAR(EC$20)=YEAR('Financial planning'!$KJ$10),OR(EC$19=6,EC$19=3,EC$19=9,EC$19=12)),'Financial planning'!$KK$257/4*$C$15,IF(AND(YEAR(EC$20)=YEAR('Financial planning'!$MG$10),OR(EC$19=6,EC$19=3,EC$19=9,EC$19=12)),'Financial planning'!$MH$257/4*$C$15,IF(AND(YEAR(EC$20)=YEAR('Financial planning'!$OD$10),OR(EC$19=6,EC$19=3,EC$19=9,EC$19=12)),'Financial planning'!$OE$257/4*$C$15,IF(AND(YEAR(EC$20)=YEAR('Financial planning'!$QA$10),OR(EC$19=6,EC$19=3,EC$19=9,EC$19=12)),'Financial planning'!$QB$257/4*$C$15,IF(AND(YEAR(EC$20)=YEAR('Financial planning'!$RX$10),OR(EC$19=6,EC$19=3,EC$19=9,EC$19=12)),'Financial planning'!$RY$257/4*$C$15,IF(AND(YEAR(EC$20)=YEAR('Financial planning'!$TU$10),OR(EC$19=6,EC$19=3,EC$19=9,EC$19=12)),'Financial planning'!$TV$257/4*$C$15,IF(AND(YEAR(EC$20)=YEAR('Financial planning'!$VR$10),OR(EC$19=6,EC$19=3,EC$19=9,EC$19=12)),'Financial planning'!$VS$257/4*$C$15,IF(AND(YEAR(EC$20)=YEAR('Financial planning'!$XO$10),OR(EC$19=6,EC$19=3,EC$19=9,EC$19=12)),'Financial planning'!$XP$257/4*$C$15,IF(AND(YEAR(EC$20)=YEAR('Financial planning'!$ZL$10),OR(EC$19=6,EC$19=3,EC$19=9,EC$19=12)),'Financial planning'!$ZM$257/4*$C$15,0)))))))))))))),0))&lt;0,0,(IF($C$13=1,IF(AND((YEAR(EC$20)=YEAR($C$9)),OR(EC$19=6,EC$19=3,EC$19=9,EC$19=12)),'Financial planning'!$AZ$257/$E$15*$C$15,IF(AND(YEAR(EC$20)=YEAR('Financial planning'!$CV$10),OR(EC$19=6,EC$19=3,EC$19=9,EC$19=12)),'Financial planning'!$CW$257/4*$C$15,IF(AND(YEAR(EC$20)=YEAR('Financial planning'!$ES$10),OR(EC$19=6,EC$19=3,EC$19=9,EC$19=12)),'Financial planning'!$ET$257/4*$C$15,IF(AND(YEAR(EC$20)=YEAR('Financial planning'!$GP$10),OR(EC$19=6,EC$19=3,EC$19=9,EC$19=12)),'Financial planning'!$GQ$257/4*$C$15,IF(AND(YEAR(EC$20)=YEAR('Financial planning'!$IM$10),OR(EC$19=6,EC$19=3,EC$19=9,EC$19=12)),'Financial planning'!$IN$257/4*$C$15,IF(AND(YEAR(EC$20)=YEAR('Financial planning'!$KJ$10),OR(EC$19=6,EC$19=3,EC$19=9,EC$19=12)),'Financial planning'!$KK$257/4*$C$15,IF(AND(YEAR(EC$20)=YEAR('Financial planning'!$MG$10),OR(EC$19=6,EC$19=3,EC$19=9,EC$19=12)),'Financial planning'!$MH$257/4*$C$15,IF(AND(YEAR(EC$20)=YEAR('Financial planning'!$OD$10),OR(EC$19=6,EC$19=3,EC$19=9,EC$19=12)),'Financial planning'!$OE$257/4*$C$15,IF(AND(YEAR(EC$20)=YEAR('Financial planning'!$QA$10),OR(EC$19=6,EC$19=3,EC$19=9,EC$19=12)),'Financial planning'!$QB$257/4*$C$15,IF(AND(YEAR(EC$20)=YEAR('Financial planning'!$RX$10),OR(EC$19=6,EC$19=3,EC$19=9,EC$19=12)),'Financial planning'!$RY$257/4*$C$15,IF(AND(YEAR(EC$20)=YEAR('Financial planning'!$TU$10),OR(EC$19=6,EC$19=3,EC$19=9,EC$19=12)),'Financial planning'!$TV$257/4*$C$15,IF(AND(YEAR(EC$20)=YEAR('Financial planning'!$VR$10),OR(EC$19=6,EC$19=3,EC$19=9,EC$19=12)),'Financial planning'!$VS$257/4*$C$15,IF(AND(YEAR(EC$20)=YEAR('Financial planning'!$XO$10),OR(EC$19=6,EC$19=3,EC$19=9,EC$19=12)),'Financial planning'!$XP$257/4*$C$15,IF(AND(YEAR(EC$20)=YEAR('Financial planning'!$ZL$10),OR(EC$19=6,EC$19=3,EC$19=9,EC$19=12)),'Financial planning'!$ZM$257/4*$C$15,0)))))))))))))),0)))</f>
        <v>0</v>
      </c>
      <c r="ED166" s="431">
        <f ca="1">IF((IF($C$13=1,IF(AND((YEAR(ED$20)=YEAR($C$9)),OR(ED$19=6,ED$19=3,ED$19=9,ED$19=12)),'Financial planning'!$AZ$257/$E$15*$C$15,IF(AND(YEAR(ED$20)=YEAR('Financial planning'!$CV$10),OR(ED$19=6,ED$19=3,ED$19=9,ED$19=12)),'Financial planning'!$CW$257/4*$C$15,IF(AND(YEAR(ED$20)=YEAR('Financial planning'!$ES$10),OR(ED$19=6,ED$19=3,ED$19=9,ED$19=12)),'Financial planning'!$ET$257/4*$C$15,IF(AND(YEAR(ED$20)=YEAR('Financial planning'!$GP$10),OR(ED$19=6,ED$19=3,ED$19=9,ED$19=12)),'Financial planning'!$GQ$257/4*$C$15,IF(AND(YEAR(ED$20)=YEAR('Financial planning'!$IM$10),OR(ED$19=6,ED$19=3,ED$19=9,ED$19=12)),'Financial planning'!$IN$257/4*$C$15,IF(AND(YEAR(ED$20)=YEAR('Financial planning'!$KJ$10),OR(ED$19=6,ED$19=3,ED$19=9,ED$19=12)),'Financial planning'!$KK$257/4*$C$15,IF(AND(YEAR(ED$20)=YEAR('Financial planning'!$MG$10),OR(ED$19=6,ED$19=3,ED$19=9,ED$19=12)),'Financial planning'!$MH$257/4*$C$15,IF(AND(YEAR(ED$20)=YEAR('Financial planning'!$OD$10),OR(ED$19=6,ED$19=3,ED$19=9,ED$19=12)),'Financial planning'!$OE$257/4*$C$15,IF(AND(YEAR(ED$20)=YEAR('Financial planning'!$QA$10),OR(ED$19=6,ED$19=3,ED$19=9,ED$19=12)),'Financial planning'!$QB$257/4*$C$15,IF(AND(YEAR(ED$20)=YEAR('Financial planning'!$RX$10),OR(ED$19=6,ED$19=3,ED$19=9,ED$19=12)),'Financial planning'!$RY$257/4*$C$15,IF(AND(YEAR(ED$20)=YEAR('Financial planning'!$TU$10),OR(ED$19=6,ED$19=3,ED$19=9,ED$19=12)),'Financial planning'!$TV$257/4*$C$15,IF(AND(YEAR(ED$20)=YEAR('Financial planning'!$VR$10),OR(ED$19=6,ED$19=3,ED$19=9,ED$19=12)),'Financial planning'!$VS$257/4*$C$15,IF(AND(YEAR(ED$20)=YEAR('Financial planning'!$XO$10),OR(ED$19=6,ED$19=3,ED$19=9,ED$19=12)),'Financial planning'!$XP$257/4*$C$15,IF(AND(YEAR(ED$20)=YEAR('Financial planning'!$ZL$10),OR(ED$19=6,ED$19=3,ED$19=9,ED$19=12)),'Financial planning'!$ZM$257/4*$C$15,0)))))))))))))),0))&lt;0,0,(IF($C$13=1,IF(AND((YEAR(ED$20)=YEAR($C$9)),OR(ED$19=6,ED$19=3,ED$19=9,ED$19=12)),'Financial planning'!$AZ$257/$E$15*$C$15,IF(AND(YEAR(ED$20)=YEAR('Financial planning'!$CV$10),OR(ED$19=6,ED$19=3,ED$19=9,ED$19=12)),'Financial planning'!$CW$257/4*$C$15,IF(AND(YEAR(ED$20)=YEAR('Financial planning'!$ES$10),OR(ED$19=6,ED$19=3,ED$19=9,ED$19=12)),'Financial planning'!$ET$257/4*$C$15,IF(AND(YEAR(ED$20)=YEAR('Financial planning'!$GP$10),OR(ED$19=6,ED$19=3,ED$19=9,ED$19=12)),'Financial planning'!$GQ$257/4*$C$15,IF(AND(YEAR(ED$20)=YEAR('Financial planning'!$IM$10),OR(ED$19=6,ED$19=3,ED$19=9,ED$19=12)),'Financial planning'!$IN$257/4*$C$15,IF(AND(YEAR(ED$20)=YEAR('Financial planning'!$KJ$10),OR(ED$19=6,ED$19=3,ED$19=9,ED$19=12)),'Financial planning'!$KK$257/4*$C$15,IF(AND(YEAR(ED$20)=YEAR('Financial planning'!$MG$10),OR(ED$19=6,ED$19=3,ED$19=9,ED$19=12)),'Financial planning'!$MH$257/4*$C$15,IF(AND(YEAR(ED$20)=YEAR('Financial planning'!$OD$10),OR(ED$19=6,ED$19=3,ED$19=9,ED$19=12)),'Financial planning'!$OE$257/4*$C$15,IF(AND(YEAR(ED$20)=YEAR('Financial planning'!$QA$10),OR(ED$19=6,ED$19=3,ED$19=9,ED$19=12)),'Financial planning'!$QB$257/4*$C$15,IF(AND(YEAR(ED$20)=YEAR('Financial planning'!$RX$10),OR(ED$19=6,ED$19=3,ED$19=9,ED$19=12)),'Financial planning'!$RY$257/4*$C$15,IF(AND(YEAR(ED$20)=YEAR('Financial planning'!$TU$10),OR(ED$19=6,ED$19=3,ED$19=9,ED$19=12)),'Financial planning'!$TV$257/4*$C$15,IF(AND(YEAR(ED$20)=YEAR('Financial planning'!$VR$10),OR(ED$19=6,ED$19=3,ED$19=9,ED$19=12)),'Financial planning'!$VS$257/4*$C$15,IF(AND(YEAR(ED$20)=YEAR('Financial planning'!$XO$10),OR(ED$19=6,ED$19=3,ED$19=9,ED$19=12)),'Financial planning'!$XP$257/4*$C$15,IF(AND(YEAR(ED$20)=YEAR('Financial planning'!$ZL$10),OR(ED$19=6,ED$19=3,ED$19=9,ED$19=12)),'Financial planning'!$ZM$257/4*$C$15,0)))))))))))))),0)))</f>
        <v>0</v>
      </c>
      <c r="EE166" s="431">
        <f>IF((IF($C$13=1,IF(AND((YEAR(EE$20)=YEAR($C$9)),OR(EE$19=6,EE$19=3,EE$19=9,EE$19=12)),'Financial planning'!$AZ$257/$E$15*$C$15,IF(AND(YEAR(EE$20)=YEAR('Financial planning'!$CV$10),OR(EE$19=6,EE$19=3,EE$19=9,EE$19=12)),'Financial planning'!$CW$257/4*$C$15,IF(AND(YEAR(EE$20)=YEAR('Financial planning'!$ES$10),OR(EE$19=6,EE$19=3,EE$19=9,EE$19=12)),'Financial planning'!$ET$257/4*$C$15,IF(AND(YEAR(EE$20)=YEAR('Financial planning'!$GP$10),OR(EE$19=6,EE$19=3,EE$19=9,EE$19=12)),'Financial planning'!$GQ$257/4*$C$15,IF(AND(YEAR(EE$20)=YEAR('Financial planning'!$IM$10),OR(EE$19=6,EE$19=3,EE$19=9,EE$19=12)),'Financial planning'!$IN$257/4*$C$15,IF(AND(YEAR(EE$20)=YEAR('Financial planning'!$KJ$10),OR(EE$19=6,EE$19=3,EE$19=9,EE$19=12)),'Financial planning'!$KK$257/4*$C$15,IF(AND(YEAR(EE$20)=YEAR('Financial planning'!$MG$10),OR(EE$19=6,EE$19=3,EE$19=9,EE$19=12)),'Financial planning'!$MH$257/4*$C$15,IF(AND(YEAR(EE$20)=YEAR('Financial planning'!$OD$10),OR(EE$19=6,EE$19=3,EE$19=9,EE$19=12)),'Financial planning'!$OE$257/4*$C$15,IF(AND(YEAR(EE$20)=YEAR('Financial planning'!$QA$10),OR(EE$19=6,EE$19=3,EE$19=9,EE$19=12)),'Financial planning'!$QB$257/4*$C$15,IF(AND(YEAR(EE$20)=YEAR('Financial planning'!$RX$10),OR(EE$19=6,EE$19=3,EE$19=9,EE$19=12)),'Financial planning'!$RY$257/4*$C$15,IF(AND(YEAR(EE$20)=YEAR('Financial planning'!$TU$10),OR(EE$19=6,EE$19=3,EE$19=9,EE$19=12)),'Financial planning'!$TV$257/4*$C$15,IF(AND(YEAR(EE$20)=YEAR('Financial planning'!$VR$10),OR(EE$19=6,EE$19=3,EE$19=9,EE$19=12)),'Financial planning'!$VS$257/4*$C$15,IF(AND(YEAR(EE$20)=YEAR('Financial planning'!$XO$10),OR(EE$19=6,EE$19=3,EE$19=9,EE$19=12)),'Financial planning'!$XP$257/4*$C$15,IF(AND(YEAR(EE$20)=YEAR('Financial planning'!$ZL$10),OR(EE$19=6,EE$19=3,EE$19=9,EE$19=12)),'Financial planning'!$ZM$257/4*$C$15,0)))))))))))))),0))&lt;0,0,(IF($C$13=1,IF(AND((YEAR(EE$20)=YEAR($C$9)),OR(EE$19=6,EE$19=3,EE$19=9,EE$19=12)),'Financial planning'!$AZ$257/$E$15*$C$15,IF(AND(YEAR(EE$20)=YEAR('Financial planning'!$CV$10),OR(EE$19=6,EE$19=3,EE$19=9,EE$19=12)),'Financial planning'!$CW$257/4*$C$15,IF(AND(YEAR(EE$20)=YEAR('Financial planning'!$ES$10),OR(EE$19=6,EE$19=3,EE$19=9,EE$19=12)),'Financial planning'!$ET$257/4*$C$15,IF(AND(YEAR(EE$20)=YEAR('Financial planning'!$GP$10),OR(EE$19=6,EE$19=3,EE$19=9,EE$19=12)),'Financial planning'!$GQ$257/4*$C$15,IF(AND(YEAR(EE$20)=YEAR('Financial planning'!$IM$10),OR(EE$19=6,EE$19=3,EE$19=9,EE$19=12)),'Financial planning'!$IN$257/4*$C$15,IF(AND(YEAR(EE$20)=YEAR('Financial planning'!$KJ$10),OR(EE$19=6,EE$19=3,EE$19=9,EE$19=12)),'Financial planning'!$KK$257/4*$C$15,IF(AND(YEAR(EE$20)=YEAR('Financial planning'!$MG$10),OR(EE$19=6,EE$19=3,EE$19=9,EE$19=12)),'Financial planning'!$MH$257/4*$C$15,IF(AND(YEAR(EE$20)=YEAR('Financial planning'!$OD$10),OR(EE$19=6,EE$19=3,EE$19=9,EE$19=12)),'Financial planning'!$OE$257/4*$C$15,IF(AND(YEAR(EE$20)=YEAR('Financial planning'!$QA$10),OR(EE$19=6,EE$19=3,EE$19=9,EE$19=12)),'Financial planning'!$QB$257/4*$C$15,IF(AND(YEAR(EE$20)=YEAR('Financial planning'!$RX$10),OR(EE$19=6,EE$19=3,EE$19=9,EE$19=12)),'Financial planning'!$RY$257/4*$C$15,IF(AND(YEAR(EE$20)=YEAR('Financial planning'!$TU$10),OR(EE$19=6,EE$19=3,EE$19=9,EE$19=12)),'Financial planning'!$TV$257/4*$C$15,IF(AND(YEAR(EE$20)=YEAR('Financial planning'!$VR$10),OR(EE$19=6,EE$19=3,EE$19=9,EE$19=12)),'Financial planning'!$VS$257/4*$C$15,IF(AND(YEAR(EE$20)=YEAR('Financial planning'!$XO$10),OR(EE$19=6,EE$19=3,EE$19=9,EE$19=12)),'Financial planning'!$XP$257/4*$C$15,IF(AND(YEAR(EE$20)=YEAR('Financial planning'!$ZL$10),OR(EE$19=6,EE$19=3,EE$19=9,EE$19=12)),'Financial planning'!$ZM$257/4*$C$15,0)))))))))))))),0)))</f>
        <v>0</v>
      </c>
      <c r="EF166" s="431">
        <f>IF((IF($C$13=1,IF(AND((YEAR(EF$20)=YEAR($C$9)),OR(EF$19=6,EF$19=3,EF$19=9,EF$19=12)),'Financial planning'!$AZ$257/$E$15*$C$15,IF(AND(YEAR(EF$20)=YEAR('Financial planning'!$CV$10),OR(EF$19=6,EF$19=3,EF$19=9,EF$19=12)),'Financial planning'!$CW$257/4*$C$15,IF(AND(YEAR(EF$20)=YEAR('Financial planning'!$ES$10),OR(EF$19=6,EF$19=3,EF$19=9,EF$19=12)),'Financial planning'!$ET$257/4*$C$15,IF(AND(YEAR(EF$20)=YEAR('Financial planning'!$GP$10),OR(EF$19=6,EF$19=3,EF$19=9,EF$19=12)),'Financial planning'!$GQ$257/4*$C$15,IF(AND(YEAR(EF$20)=YEAR('Financial planning'!$IM$10),OR(EF$19=6,EF$19=3,EF$19=9,EF$19=12)),'Financial planning'!$IN$257/4*$C$15,IF(AND(YEAR(EF$20)=YEAR('Financial planning'!$KJ$10),OR(EF$19=6,EF$19=3,EF$19=9,EF$19=12)),'Financial planning'!$KK$257/4*$C$15,IF(AND(YEAR(EF$20)=YEAR('Financial planning'!$MG$10),OR(EF$19=6,EF$19=3,EF$19=9,EF$19=12)),'Financial planning'!$MH$257/4*$C$15,IF(AND(YEAR(EF$20)=YEAR('Financial planning'!$OD$10),OR(EF$19=6,EF$19=3,EF$19=9,EF$19=12)),'Financial planning'!$OE$257/4*$C$15,IF(AND(YEAR(EF$20)=YEAR('Financial planning'!$QA$10),OR(EF$19=6,EF$19=3,EF$19=9,EF$19=12)),'Financial planning'!$QB$257/4*$C$15,IF(AND(YEAR(EF$20)=YEAR('Financial planning'!$RX$10),OR(EF$19=6,EF$19=3,EF$19=9,EF$19=12)),'Financial planning'!$RY$257/4*$C$15,IF(AND(YEAR(EF$20)=YEAR('Financial planning'!$TU$10),OR(EF$19=6,EF$19=3,EF$19=9,EF$19=12)),'Financial planning'!$TV$257/4*$C$15,IF(AND(YEAR(EF$20)=YEAR('Financial planning'!$VR$10),OR(EF$19=6,EF$19=3,EF$19=9,EF$19=12)),'Financial planning'!$VS$257/4*$C$15,IF(AND(YEAR(EF$20)=YEAR('Financial planning'!$XO$10),OR(EF$19=6,EF$19=3,EF$19=9,EF$19=12)),'Financial planning'!$XP$257/4*$C$15,IF(AND(YEAR(EF$20)=YEAR('Financial planning'!$ZL$10),OR(EF$19=6,EF$19=3,EF$19=9,EF$19=12)),'Financial planning'!$ZM$257/4*$C$15,0)))))))))))))),0))&lt;0,0,(IF($C$13=1,IF(AND((YEAR(EF$20)=YEAR($C$9)),OR(EF$19=6,EF$19=3,EF$19=9,EF$19=12)),'Financial planning'!$AZ$257/$E$15*$C$15,IF(AND(YEAR(EF$20)=YEAR('Financial planning'!$CV$10),OR(EF$19=6,EF$19=3,EF$19=9,EF$19=12)),'Financial planning'!$CW$257/4*$C$15,IF(AND(YEAR(EF$20)=YEAR('Financial planning'!$ES$10),OR(EF$19=6,EF$19=3,EF$19=9,EF$19=12)),'Financial planning'!$ET$257/4*$C$15,IF(AND(YEAR(EF$20)=YEAR('Financial planning'!$GP$10),OR(EF$19=6,EF$19=3,EF$19=9,EF$19=12)),'Financial planning'!$GQ$257/4*$C$15,IF(AND(YEAR(EF$20)=YEAR('Financial planning'!$IM$10),OR(EF$19=6,EF$19=3,EF$19=9,EF$19=12)),'Financial planning'!$IN$257/4*$C$15,IF(AND(YEAR(EF$20)=YEAR('Financial planning'!$KJ$10),OR(EF$19=6,EF$19=3,EF$19=9,EF$19=12)),'Financial planning'!$KK$257/4*$C$15,IF(AND(YEAR(EF$20)=YEAR('Financial planning'!$MG$10),OR(EF$19=6,EF$19=3,EF$19=9,EF$19=12)),'Financial planning'!$MH$257/4*$C$15,IF(AND(YEAR(EF$20)=YEAR('Financial planning'!$OD$10),OR(EF$19=6,EF$19=3,EF$19=9,EF$19=12)),'Financial planning'!$OE$257/4*$C$15,IF(AND(YEAR(EF$20)=YEAR('Financial planning'!$QA$10),OR(EF$19=6,EF$19=3,EF$19=9,EF$19=12)),'Financial planning'!$QB$257/4*$C$15,IF(AND(YEAR(EF$20)=YEAR('Financial planning'!$RX$10),OR(EF$19=6,EF$19=3,EF$19=9,EF$19=12)),'Financial planning'!$RY$257/4*$C$15,IF(AND(YEAR(EF$20)=YEAR('Financial planning'!$TU$10),OR(EF$19=6,EF$19=3,EF$19=9,EF$19=12)),'Financial planning'!$TV$257/4*$C$15,IF(AND(YEAR(EF$20)=YEAR('Financial planning'!$VR$10),OR(EF$19=6,EF$19=3,EF$19=9,EF$19=12)),'Financial planning'!$VS$257/4*$C$15,IF(AND(YEAR(EF$20)=YEAR('Financial planning'!$XO$10),OR(EF$19=6,EF$19=3,EF$19=9,EF$19=12)),'Financial planning'!$XP$257/4*$C$15,IF(AND(YEAR(EF$20)=YEAR('Financial planning'!$ZL$10),OR(EF$19=6,EF$19=3,EF$19=9,EF$19=12)),'Financial planning'!$ZM$257/4*$C$15,0)))))))))))))),0)))</f>
        <v>0</v>
      </c>
      <c r="EG166" s="431">
        <f ca="1">IF((IF($C$13=1,IF(AND((YEAR(EG$20)=YEAR($C$9)),OR(EG$19=6,EG$19=3,EG$19=9,EG$19=12)),'Financial planning'!$AZ$257/$E$15*$C$15,IF(AND(YEAR(EG$20)=YEAR('Financial planning'!$CV$10),OR(EG$19=6,EG$19=3,EG$19=9,EG$19=12)),'Financial planning'!$CW$257/4*$C$15,IF(AND(YEAR(EG$20)=YEAR('Financial planning'!$ES$10),OR(EG$19=6,EG$19=3,EG$19=9,EG$19=12)),'Financial planning'!$ET$257/4*$C$15,IF(AND(YEAR(EG$20)=YEAR('Financial planning'!$GP$10),OR(EG$19=6,EG$19=3,EG$19=9,EG$19=12)),'Financial planning'!$GQ$257/4*$C$15,IF(AND(YEAR(EG$20)=YEAR('Financial planning'!$IM$10),OR(EG$19=6,EG$19=3,EG$19=9,EG$19=12)),'Financial planning'!$IN$257/4*$C$15,IF(AND(YEAR(EG$20)=YEAR('Financial planning'!$KJ$10),OR(EG$19=6,EG$19=3,EG$19=9,EG$19=12)),'Financial planning'!$KK$257/4*$C$15,IF(AND(YEAR(EG$20)=YEAR('Financial planning'!$MG$10),OR(EG$19=6,EG$19=3,EG$19=9,EG$19=12)),'Financial planning'!$MH$257/4*$C$15,IF(AND(YEAR(EG$20)=YEAR('Financial planning'!$OD$10),OR(EG$19=6,EG$19=3,EG$19=9,EG$19=12)),'Financial planning'!$OE$257/4*$C$15,IF(AND(YEAR(EG$20)=YEAR('Financial planning'!$QA$10),OR(EG$19=6,EG$19=3,EG$19=9,EG$19=12)),'Financial planning'!$QB$257/4*$C$15,IF(AND(YEAR(EG$20)=YEAR('Financial planning'!$RX$10),OR(EG$19=6,EG$19=3,EG$19=9,EG$19=12)),'Financial planning'!$RY$257/4*$C$15,IF(AND(YEAR(EG$20)=YEAR('Financial planning'!$TU$10),OR(EG$19=6,EG$19=3,EG$19=9,EG$19=12)),'Financial planning'!$TV$257/4*$C$15,IF(AND(YEAR(EG$20)=YEAR('Financial planning'!$VR$10),OR(EG$19=6,EG$19=3,EG$19=9,EG$19=12)),'Financial planning'!$VS$257/4*$C$15,IF(AND(YEAR(EG$20)=YEAR('Financial planning'!$XO$10),OR(EG$19=6,EG$19=3,EG$19=9,EG$19=12)),'Financial planning'!$XP$257/4*$C$15,IF(AND(YEAR(EG$20)=YEAR('Financial planning'!$ZL$10),OR(EG$19=6,EG$19=3,EG$19=9,EG$19=12)),'Financial planning'!$ZM$257/4*$C$15,0)))))))))))))),0))&lt;0,0,(IF($C$13=1,IF(AND((YEAR(EG$20)=YEAR($C$9)),OR(EG$19=6,EG$19=3,EG$19=9,EG$19=12)),'Financial planning'!$AZ$257/$E$15*$C$15,IF(AND(YEAR(EG$20)=YEAR('Financial planning'!$CV$10),OR(EG$19=6,EG$19=3,EG$19=9,EG$19=12)),'Financial planning'!$CW$257/4*$C$15,IF(AND(YEAR(EG$20)=YEAR('Financial planning'!$ES$10),OR(EG$19=6,EG$19=3,EG$19=9,EG$19=12)),'Financial planning'!$ET$257/4*$C$15,IF(AND(YEAR(EG$20)=YEAR('Financial planning'!$GP$10),OR(EG$19=6,EG$19=3,EG$19=9,EG$19=12)),'Financial planning'!$GQ$257/4*$C$15,IF(AND(YEAR(EG$20)=YEAR('Financial planning'!$IM$10),OR(EG$19=6,EG$19=3,EG$19=9,EG$19=12)),'Financial planning'!$IN$257/4*$C$15,IF(AND(YEAR(EG$20)=YEAR('Financial planning'!$KJ$10),OR(EG$19=6,EG$19=3,EG$19=9,EG$19=12)),'Financial planning'!$KK$257/4*$C$15,IF(AND(YEAR(EG$20)=YEAR('Financial planning'!$MG$10),OR(EG$19=6,EG$19=3,EG$19=9,EG$19=12)),'Financial planning'!$MH$257/4*$C$15,IF(AND(YEAR(EG$20)=YEAR('Financial planning'!$OD$10),OR(EG$19=6,EG$19=3,EG$19=9,EG$19=12)),'Financial planning'!$OE$257/4*$C$15,IF(AND(YEAR(EG$20)=YEAR('Financial planning'!$QA$10),OR(EG$19=6,EG$19=3,EG$19=9,EG$19=12)),'Financial planning'!$QB$257/4*$C$15,IF(AND(YEAR(EG$20)=YEAR('Financial planning'!$RX$10),OR(EG$19=6,EG$19=3,EG$19=9,EG$19=12)),'Financial planning'!$RY$257/4*$C$15,IF(AND(YEAR(EG$20)=YEAR('Financial planning'!$TU$10),OR(EG$19=6,EG$19=3,EG$19=9,EG$19=12)),'Financial planning'!$TV$257/4*$C$15,IF(AND(YEAR(EG$20)=YEAR('Financial planning'!$VR$10),OR(EG$19=6,EG$19=3,EG$19=9,EG$19=12)),'Financial planning'!$VS$257/4*$C$15,IF(AND(YEAR(EG$20)=YEAR('Financial planning'!$XO$10),OR(EG$19=6,EG$19=3,EG$19=9,EG$19=12)),'Financial planning'!$XP$257/4*$C$15,IF(AND(YEAR(EG$20)=YEAR('Financial planning'!$ZL$10),OR(EG$19=6,EG$19=3,EG$19=9,EG$19=12)),'Financial planning'!$ZM$257/4*$C$15,0)))))))))))))),0)))</f>
        <v>0</v>
      </c>
      <c r="EH166" s="431">
        <f>IF((IF($C$13=1,IF(AND((YEAR(EH$20)=YEAR($C$9)),OR(EH$19=6,EH$19=3,EH$19=9,EH$19=12)),'Financial planning'!$AZ$257/$E$15*$C$15,IF(AND(YEAR(EH$20)=YEAR('Financial planning'!$CV$10),OR(EH$19=6,EH$19=3,EH$19=9,EH$19=12)),'Financial planning'!$CW$257/4*$C$15,IF(AND(YEAR(EH$20)=YEAR('Financial planning'!$ES$10),OR(EH$19=6,EH$19=3,EH$19=9,EH$19=12)),'Financial planning'!$ET$257/4*$C$15,IF(AND(YEAR(EH$20)=YEAR('Financial planning'!$GP$10),OR(EH$19=6,EH$19=3,EH$19=9,EH$19=12)),'Financial planning'!$GQ$257/4*$C$15,IF(AND(YEAR(EH$20)=YEAR('Financial planning'!$IM$10),OR(EH$19=6,EH$19=3,EH$19=9,EH$19=12)),'Financial planning'!$IN$257/4*$C$15,IF(AND(YEAR(EH$20)=YEAR('Financial planning'!$KJ$10),OR(EH$19=6,EH$19=3,EH$19=9,EH$19=12)),'Financial planning'!$KK$257/4*$C$15,IF(AND(YEAR(EH$20)=YEAR('Financial planning'!$MG$10),OR(EH$19=6,EH$19=3,EH$19=9,EH$19=12)),'Financial planning'!$MH$257/4*$C$15,IF(AND(YEAR(EH$20)=YEAR('Financial planning'!$OD$10),OR(EH$19=6,EH$19=3,EH$19=9,EH$19=12)),'Financial planning'!$OE$257/4*$C$15,IF(AND(YEAR(EH$20)=YEAR('Financial planning'!$QA$10),OR(EH$19=6,EH$19=3,EH$19=9,EH$19=12)),'Financial planning'!$QB$257/4*$C$15,IF(AND(YEAR(EH$20)=YEAR('Financial planning'!$RX$10),OR(EH$19=6,EH$19=3,EH$19=9,EH$19=12)),'Financial planning'!$RY$257/4*$C$15,IF(AND(YEAR(EH$20)=YEAR('Financial planning'!$TU$10),OR(EH$19=6,EH$19=3,EH$19=9,EH$19=12)),'Financial planning'!$TV$257/4*$C$15,IF(AND(YEAR(EH$20)=YEAR('Financial planning'!$VR$10),OR(EH$19=6,EH$19=3,EH$19=9,EH$19=12)),'Financial planning'!$VS$257/4*$C$15,IF(AND(YEAR(EH$20)=YEAR('Financial planning'!$XO$10),OR(EH$19=6,EH$19=3,EH$19=9,EH$19=12)),'Financial planning'!$XP$257/4*$C$15,IF(AND(YEAR(EH$20)=YEAR('Financial planning'!$ZL$10),OR(EH$19=6,EH$19=3,EH$19=9,EH$19=12)),'Financial planning'!$ZM$257/4*$C$15,0)))))))))))))),0))&lt;0,0,(IF($C$13=1,IF(AND((YEAR(EH$20)=YEAR($C$9)),OR(EH$19=6,EH$19=3,EH$19=9,EH$19=12)),'Financial planning'!$AZ$257/$E$15*$C$15,IF(AND(YEAR(EH$20)=YEAR('Financial planning'!$CV$10),OR(EH$19=6,EH$19=3,EH$19=9,EH$19=12)),'Financial planning'!$CW$257/4*$C$15,IF(AND(YEAR(EH$20)=YEAR('Financial planning'!$ES$10),OR(EH$19=6,EH$19=3,EH$19=9,EH$19=12)),'Financial planning'!$ET$257/4*$C$15,IF(AND(YEAR(EH$20)=YEAR('Financial planning'!$GP$10),OR(EH$19=6,EH$19=3,EH$19=9,EH$19=12)),'Financial planning'!$GQ$257/4*$C$15,IF(AND(YEAR(EH$20)=YEAR('Financial planning'!$IM$10),OR(EH$19=6,EH$19=3,EH$19=9,EH$19=12)),'Financial planning'!$IN$257/4*$C$15,IF(AND(YEAR(EH$20)=YEAR('Financial planning'!$KJ$10),OR(EH$19=6,EH$19=3,EH$19=9,EH$19=12)),'Financial planning'!$KK$257/4*$C$15,IF(AND(YEAR(EH$20)=YEAR('Financial planning'!$MG$10),OR(EH$19=6,EH$19=3,EH$19=9,EH$19=12)),'Financial planning'!$MH$257/4*$C$15,IF(AND(YEAR(EH$20)=YEAR('Financial planning'!$OD$10),OR(EH$19=6,EH$19=3,EH$19=9,EH$19=12)),'Financial planning'!$OE$257/4*$C$15,IF(AND(YEAR(EH$20)=YEAR('Financial planning'!$QA$10),OR(EH$19=6,EH$19=3,EH$19=9,EH$19=12)),'Financial planning'!$QB$257/4*$C$15,IF(AND(YEAR(EH$20)=YEAR('Financial planning'!$RX$10),OR(EH$19=6,EH$19=3,EH$19=9,EH$19=12)),'Financial planning'!$RY$257/4*$C$15,IF(AND(YEAR(EH$20)=YEAR('Financial planning'!$TU$10),OR(EH$19=6,EH$19=3,EH$19=9,EH$19=12)),'Financial planning'!$TV$257/4*$C$15,IF(AND(YEAR(EH$20)=YEAR('Financial planning'!$VR$10),OR(EH$19=6,EH$19=3,EH$19=9,EH$19=12)),'Financial planning'!$VS$257/4*$C$15,IF(AND(YEAR(EH$20)=YEAR('Financial planning'!$XO$10),OR(EH$19=6,EH$19=3,EH$19=9,EH$19=12)),'Financial planning'!$XP$257/4*$C$15,IF(AND(YEAR(EH$20)=YEAR('Financial planning'!$ZL$10),OR(EH$19=6,EH$19=3,EH$19=9,EH$19=12)),'Financial planning'!$ZM$257/4*$C$15,0)))))))))))))),0)))</f>
        <v>0</v>
      </c>
      <c r="EI166" s="431">
        <f>IF((IF($C$13=1,IF(AND((YEAR(EI$20)=YEAR($C$9)),OR(EI$19=6,EI$19=3,EI$19=9,EI$19=12)),'Financial planning'!$AZ$257/$E$15*$C$15,IF(AND(YEAR(EI$20)=YEAR('Financial planning'!$CV$10),OR(EI$19=6,EI$19=3,EI$19=9,EI$19=12)),'Financial planning'!$CW$257/4*$C$15,IF(AND(YEAR(EI$20)=YEAR('Financial planning'!$ES$10),OR(EI$19=6,EI$19=3,EI$19=9,EI$19=12)),'Financial planning'!$ET$257/4*$C$15,IF(AND(YEAR(EI$20)=YEAR('Financial planning'!$GP$10),OR(EI$19=6,EI$19=3,EI$19=9,EI$19=12)),'Financial planning'!$GQ$257/4*$C$15,IF(AND(YEAR(EI$20)=YEAR('Financial planning'!$IM$10),OR(EI$19=6,EI$19=3,EI$19=9,EI$19=12)),'Financial planning'!$IN$257/4*$C$15,IF(AND(YEAR(EI$20)=YEAR('Financial planning'!$KJ$10),OR(EI$19=6,EI$19=3,EI$19=9,EI$19=12)),'Financial planning'!$KK$257/4*$C$15,IF(AND(YEAR(EI$20)=YEAR('Financial planning'!$MG$10),OR(EI$19=6,EI$19=3,EI$19=9,EI$19=12)),'Financial planning'!$MH$257/4*$C$15,IF(AND(YEAR(EI$20)=YEAR('Financial planning'!$OD$10),OR(EI$19=6,EI$19=3,EI$19=9,EI$19=12)),'Financial planning'!$OE$257/4*$C$15,IF(AND(YEAR(EI$20)=YEAR('Financial planning'!$QA$10),OR(EI$19=6,EI$19=3,EI$19=9,EI$19=12)),'Financial planning'!$QB$257/4*$C$15,IF(AND(YEAR(EI$20)=YEAR('Financial planning'!$RX$10),OR(EI$19=6,EI$19=3,EI$19=9,EI$19=12)),'Financial planning'!$RY$257/4*$C$15,IF(AND(YEAR(EI$20)=YEAR('Financial planning'!$TU$10),OR(EI$19=6,EI$19=3,EI$19=9,EI$19=12)),'Financial planning'!$TV$257/4*$C$15,IF(AND(YEAR(EI$20)=YEAR('Financial planning'!$VR$10),OR(EI$19=6,EI$19=3,EI$19=9,EI$19=12)),'Financial planning'!$VS$257/4*$C$15,IF(AND(YEAR(EI$20)=YEAR('Financial planning'!$XO$10),OR(EI$19=6,EI$19=3,EI$19=9,EI$19=12)),'Financial planning'!$XP$257/4*$C$15,IF(AND(YEAR(EI$20)=YEAR('Financial planning'!$ZL$10),OR(EI$19=6,EI$19=3,EI$19=9,EI$19=12)),'Financial planning'!$ZM$257/4*$C$15,0)))))))))))))),0))&lt;0,0,(IF($C$13=1,IF(AND((YEAR(EI$20)=YEAR($C$9)),OR(EI$19=6,EI$19=3,EI$19=9,EI$19=12)),'Financial planning'!$AZ$257/$E$15*$C$15,IF(AND(YEAR(EI$20)=YEAR('Financial planning'!$CV$10),OR(EI$19=6,EI$19=3,EI$19=9,EI$19=12)),'Financial planning'!$CW$257/4*$C$15,IF(AND(YEAR(EI$20)=YEAR('Financial planning'!$ES$10),OR(EI$19=6,EI$19=3,EI$19=9,EI$19=12)),'Financial planning'!$ET$257/4*$C$15,IF(AND(YEAR(EI$20)=YEAR('Financial planning'!$GP$10),OR(EI$19=6,EI$19=3,EI$19=9,EI$19=12)),'Financial planning'!$GQ$257/4*$C$15,IF(AND(YEAR(EI$20)=YEAR('Financial planning'!$IM$10),OR(EI$19=6,EI$19=3,EI$19=9,EI$19=12)),'Financial planning'!$IN$257/4*$C$15,IF(AND(YEAR(EI$20)=YEAR('Financial planning'!$KJ$10),OR(EI$19=6,EI$19=3,EI$19=9,EI$19=12)),'Financial planning'!$KK$257/4*$C$15,IF(AND(YEAR(EI$20)=YEAR('Financial planning'!$MG$10),OR(EI$19=6,EI$19=3,EI$19=9,EI$19=12)),'Financial planning'!$MH$257/4*$C$15,IF(AND(YEAR(EI$20)=YEAR('Financial planning'!$OD$10),OR(EI$19=6,EI$19=3,EI$19=9,EI$19=12)),'Financial planning'!$OE$257/4*$C$15,IF(AND(YEAR(EI$20)=YEAR('Financial planning'!$QA$10),OR(EI$19=6,EI$19=3,EI$19=9,EI$19=12)),'Financial planning'!$QB$257/4*$C$15,IF(AND(YEAR(EI$20)=YEAR('Financial planning'!$RX$10),OR(EI$19=6,EI$19=3,EI$19=9,EI$19=12)),'Financial planning'!$RY$257/4*$C$15,IF(AND(YEAR(EI$20)=YEAR('Financial planning'!$TU$10),OR(EI$19=6,EI$19=3,EI$19=9,EI$19=12)),'Financial planning'!$TV$257/4*$C$15,IF(AND(YEAR(EI$20)=YEAR('Financial planning'!$VR$10),OR(EI$19=6,EI$19=3,EI$19=9,EI$19=12)),'Financial planning'!$VS$257/4*$C$15,IF(AND(YEAR(EI$20)=YEAR('Financial planning'!$XO$10),OR(EI$19=6,EI$19=3,EI$19=9,EI$19=12)),'Financial planning'!$XP$257/4*$C$15,IF(AND(YEAR(EI$20)=YEAR('Financial planning'!$ZL$10),OR(EI$19=6,EI$19=3,EI$19=9,EI$19=12)),'Financial planning'!$ZM$257/4*$C$15,0)))))))))))))),0)))</f>
        <v>0</v>
      </c>
      <c r="EJ166" s="431">
        <f ca="1">IF((IF($C$13=1,IF(AND((YEAR(EJ$20)=YEAR($C$9)),OR(EJ$19=6,EJ$19=3,EJ$19=9,EJ$19=12)),'Financial planning'!$AZ$257/$E$15*$C$15,IF(AND(YEAR(EJ$20)=YEAR('Financial planning'!$CV$10),OR(EJ$19=6,EJ$19=3,EJ$19=9,EJ$19=12)),'Financial planning'!$CW$257/4*$C$15,IF(AND(YEAR(EJ$20)=YEAR('Financial planning'!$ES$10),OR(EJ$19=6,EJ$19=3,EJ$19=9,EJ$19=12)),'Financial planning'!$ET$257/4*$C$15,IF(AND(YEAR(EJ$20)=YEAR('Financial planning'!$GP$10),OR(EJ$19=6,EJ$19=3,EJ$19=9,EJ$19=12)),'Financial planning'!$GQ$257/4*$C$15,IF(AND(YEAR(EJ$20)=YEAR('Financial planning'!$IM$10),OR(EJ$19=6,EJ$19=3,EJ$19=9,EJ$19=12)),'Financial planning'!$IN$257/4*$C$15,IF(AND(YEAR(EJ$20)=YEAR('Financial planning'!$KJ$10),OR(EJ$19=6,EJ$19=3,EJ$19=9,EJ$19=12)),'Financial planning'!$KK$257/4*$C$15,IF(AND(YEAR(EJ$20)=YEAR('Financial planning'!$MG$10),OR(EJ$19=6,EJ$19=3,EJ$19=9,EJ$19=12)),'Financial planning'!$MH$257/4*$C$15,IF(AND(YEAR(EJ$20)=YEAR('Financial planning'!$OD$10),OR(EJ$19=6,EJ$19=3,EJ$19=9,EJ$19=12)),'Financial planning'!$OE$257/4*$C$15,IF(AND(YEAR(EJ$20)=YEAR('Financial planning'!$QA$10),OR(EJ$19=6,EJ$19=3,EJ$19=9,EJ$19=12)),'Financial planning'!$QB$257/4*$C$15,IF(AND(YEAR(EJ$20)=YEAR('Financial planning'!$RX$10),OR(EJ$19=6,EJ$19=3,EJ$19=9,EJ$19=12)),'Financial planning'!$RY$257/4*$C$15,IF(AND(YEAR(EJ$20)=YEAR('Financial planning'!$TU$10),OR(EJ$19=6,EJ$19=3,EJ$19=9,EJ$19=12)),'Financial planning'!$TV$257/4*$C$15,IF(AND(YEAR(EJ$20)=YEAR('Financial planning'!$VR$10),OR(EJ$19=6,EJ$19=3,EJ$19=9,EJ$19=12)),'Financial planning'!$VS$257/4*$C$15,IF(AND(YEAR(EJ$20)=YEAR('Financial planning'!$XO$10),OR(EJ$19=6,EJ$19=3,EJ$19=9,EJ$19=12)),'Financial planning'!$XP$257/4*$C$15,IF(AND(YEAR(EJ$20)=YEAR('Financial planning'!$ZL$10),OR(EJ$19=6,EJ$19=3,EJ$19=9,EJ$19=12)),'Financial planning'!$ZM$257/4*$C$15,0)))))))))))))),0))&lt;0,0,(IF($C$13=1,IF(AND((YEAR(EJ$20)=YEAR($C$9)),OR(EJ$19=6,EJ$19=3,EJ$19=9,EJ$19=12)),'Financial planning'!$AZ$257/$E$15*$C$15,IF(AND(YEAR(EJ$20)=YEAR('Financial planning'!$CV$10),OR(EJ$19=6,EJ$19=3,EJ$19=9,EJ$19=12)),'Financial planning'!$CW$257/4*$C$15,IF(AND(YEAR(EJ$20)=YEAR('Financial planning'!$ES$10),OR(EJ$19=6,EJ$19=3,EJ$19=9,EJ$19=12)),'Financial planning'!$ET$257/4*$C$15,IF(AND(YEAR(EJ$20)=YEAR('Financial planning'!$GP$10),OR(EJ$19=6,EJ$19=3,EJ$19=9,EJ$19=12)),'Financial planning'!$GQ$257/4*$C$15,IF(AND(YEAR(EJ$20)=YEAR('Financial planning'!$IM$10),OR(EJ$19=6,EJ$19=3,EJ$19=9,EJ$19=12)),'Financial planning'!$IN$257/4*$C$15,IF(AND(YEAR(EJ$20)=YEAR('Financial planning'!$KJ$10),OR(EJ$19=6,EJ$19=3,EJ$19=9,EJ$19=12)),'Financial planning'!$KK$257/4*$C$15,IF(AND(YEAR(EJ$20)=YEAR('Financial planning'!$MG$10),OR(EJ$19=6,EJ$19=3,EJ$19=9,EJ$19=12)),'Financial planning'!$MH$257/4*$C$15,IF(AND(YEAR(EJ$20)=YEAR('Financial planning'!$OD$10),OR(EJ$19=6,EJ$19=3,EJ$19=9,EJ$19=12)),'Financial planning'!$OE$257/4*$C$15,IF(AND(YEAR(EJ$20)=YEAR('Financial planning'!$QA$10),OR(EJ$19=6,EJ$19=3,EJ$19=9,EJ$19=12)),'Financial planning'!$QB$257/4*$C$15,IF(AND(YEAR(EJ$20)=YEAR('Financial planning'!$RX$10),OR(EJ$19=6,EJ$19=3,EJ$19=9,EJ$19=12)),'Financial planning'!$RY$257/4*$C$15,IF(AND(YEAR(EJ$20)=YEAR('Financial planning'!$TU$10),OR(EJ$19=6,EJ$19=3,EJ$19=9,EJ$19=12)),'Financial planning'!$TV$257/4*$C$15,IF(AND(YEAR(EJ$20)=YEAR('Financial planning'!$VR$10),OR(EJ$19=6,EJ$19=3,EJ$19=9,EJ$19=12)),'Financial planning'!$VS$257/4*$C$15,IF(AND(YEAR(EJ$20)=YEAR('Financial planning'!$XO$10),OR(EJ$19=6,EJ$19=3,EJ$19=9,EJ$19=12)),'Financial planning'!$XP$257/4*$C$15,IF(AND(YEAR(EJ$20)=YEAR('Financial planning'!$ZL$10),OR(EJ$19=6,EJ$19=3,EJ$19=9,EJ$19=12)),'Financial planning'!$ZM$257/4*$C$15,0)))))))))))))),0)))</f>
        <v>0</v>
      </c>
      <c r="EK166" s="431">
        <f>IF((IF($C$13=1,IF(AND((YEAR(EK$20)=YEAR($C$9)),OR(EK$19=6,EK$19=3,EK$19=9,EK$19=12)),'Financial planning'!$AZ$257/$E$15*$C$15,IF(AND(YEAR(EK$20)=YEAR('Financial planning'!$CV$10),OR(EK$19=6,EK$19=3,EK$19=9,EK$19=12)),'Financial planning'!$CW$257/4*$C$15,IF(AND(YEAR(EK$20)=YEAR('Financial planning'!$ES$10),OR(EK$19=6,EK$19=3,EK$19=9,EK$19=12)),'Financial planning'!$ET$257/4*$C$15,IF(AND(YEAR(EK$20)=YEAR('Financial planning'!$GP$10),OR(EK$19=6,EK$19=3,EK$19=9,EK$19=12)),'Financial planning'!$GQ$257/4*$C$15,IF(AND(YEAR(EK$20)=YEAR('Financial planning'!$IM$10),OR(EK$19=6,EK$19=3,EK$19=9,EK$19=12)),'Financial planning'!$IN$257/4*$C$15,IF(AND(YEAR(EK$20)=YEAR('Financial planning'!$KJ$10),OR(EK$19=6,EK$19=3,EK$19=9,EK$19=12)),'Financial planning'!$KK$257/4*$C$15,IF(AND(YEAR(EK$20)=YEAR('Financial planning'!$MG$10),OR(EK$19=6,EK$19=3,EK$19=9,EK$19=12)),'Financial planning'!$MH$257/4*$C$15,IF(AND(YEAR(EK$20)=YEAR('Financial planning'!$OD$10),OR(EK$19=6,EK$19=3,EK$19=9,EK$19=12)),'Financial planning'!$OE$257/4*$C$15,IF(AND(YEAR(EK$20)=YEAR('Financial planning'!$QA$10),OR(EK$19=6,EK$19=3,EK$19=9,EK$19=12)),'Financial planning'!$QB$257/4*$C$15,IF(AND(YEAR(EK$20)=YEAR('Financial planning'!$RX$10),OR(EK$19=6,EK$19=3,EK$19=9,EK$19=12)),'Financial planning'!$RY$257/4*$C$15,IF(AND(YEAR(EK$20)=YEAR('Financial planning'!$TU$10),OR(EK$19=6,EK$19=3,EK$19=9,EK$19=12)),'Financial planning'!$TV$257/4*$C$15,IF(AND(YEAR(EK$20)=YEAR('Financial planning'!$VR$10),OR(EK$19=6,EK$19=3,EK$19=9,EK$19=12)),'Financial planning'!$VS$257/4*$C$15,IF(AND(YEAR(EK$20)=YEAR('Financial planning'!$XO$10),OR(EK$19=6,EK$19=3,EK$19=9,EK$19=12)),'Financial planning'!$XP$257/4*$C$15,IF(AND(YEAR(EK$20)=YEAR('Financial planning'!$ZL$10),OR(EK$19=6,EK$19=3,EK$19=9,EK$19=12)),'Financial planning'!$ZM$257/4*$C$15,0)))))))))))))),0))&lt;0,0,(IF($C$13=1,IF(AND((YEAR(EK$20)=YEAR($C$9)),OR(EK$19=6,EK$19=3,EK$19=9,EK$19=12)),'Financial planning'!$AZ$257/$E$15*$C$15,IF(AND(YEAR(EK$20)=YEAR('Financial planning'!$CV$10),OR(EK$19=6,EK$19=3,EK$19=9,EK$19=12)),'Financial planning'!$CW$257/4*$C$15,IF(AND(YEAR(EK$20)=YEAR('Financial planning'!$ES$10),OR(EK$19=6,EK$19=3,EK$19=9,EK$19=12)),'Financial planning'!$ET$257/4*$C$15,IF(AND(YEAR(EK$20)=YEAR('Financial planning'!$GP$10),OR(EK$19=6,EK$19=3,EK$19=9,EK$19=12)),'Financial planning'!$GQ$257/4*$C$15,IF(AND(YEAR(EK$20)=YEAR('Financial planning'!$IM$10),OR(EK$19=6,EK$19=3,EK$19=9,EK$19=12)),'Financial planning'!$IN$257/4*$C$15,IF(AND(YEAR(EK$20)=YEAR('Financial planning'!$KJ$10),OR(EK$19=6,EK$19=3,EK$19=9,EK$19=12)),'Financial planning'!$KK$257/4*$C$15,IF(AND(YEAR(EK$20)=YEAR('Financial planning'!$MG$10),OR(EK$19=6,EK$19=3,EK$19=9,EK$19=12)),'Financial planning'!$MH$257/4*$C$15,IF(AND(YEAR(EK$20)=YEAR('Financial planning'!$OD$10),OR(EK$19=6,EK$19=3,EK$19=9,EK$19=12)),'Financial planning'!$OE$257/4*$C$15,IF(AND(YEAR(EK$20)=YEAR('Financial planning'!$QA$10),OR(EK$19=6,EK$19=3,EK$19=9,EK$19=12)),'Financial planning'!$QB$257/4*$C$15,IF(AND(YEAR(EK$20)=YEAR('Financial planning'!$RX$10),OR(EK$19=6,EK$19=3,EK$19=9,EK$19=12)),'Financial planning'!$RY$257/4*$C$15,IF(AND(YEAR(EK$20)=YEAR('Financial planning'!$TU$10),OR(EK$19=6,EK$19=3,EK$19=9,EK$19=12)),'Financial planning'!$TV$257/4*$C$15,IF(AND(YEAR(EK$20)=YEAR('Financial planning'!$VR$10),OR(EK$19=6,EK$19=3,EK$19=9,EK$19=12)),'Financial planning'!$VS$257/4*$C$15,IF(AND(YEAR(EK$20)=YEAR('Financial planning'!$XO$10),OR(EK$19=6,EK$19=3,EK$19=9,EK$19=12)),'Financial planning'!$XP$257/4*$C$15,IF(AND(YEAR(EK$20)=YEAR('Financial planning'!$ZL$10),OR(EK$19=6,EK$19=3,EK$19=9,EK$19=12)),'Financial planning'!$ZM$257/4*$C$15,0)))))))))))))),0)))</f>
        <v>0</v>
      </c>
      <c r="EL166" s="431">
        <f>IF((IF($C$13=1,IF(AND((YEAR(EL$20)=YEAR($C$9)),OR(EL$19=6,EL$19=3,EL$19=9,EL$19=12)),'Financial planning'!$AZ$257/$E$15*$C$15,IF(AND(YEAR(EL$20)=YEAR('Financial planning'!$CV$10),OR(EL$19=6,EL$19=3,EL$19=9,EL$19=12)),'Financial planning'!$CW$257/4*$C$15,IF(AND(YEAR(EL$20)=YEAR('Financial planning'!$ES$10),OR(EL$19=6,EL$19=3,EL$19=9,EL$19=12)),'Financial planning'!$ET$257/4*$C$15,IF(AND(YEAR(EL$20)=YEAR('Financial planning'!$GP$10),OR(EL$19=6,EL$19=3,EL$19=9,EL$19=12)),'Financial planning'!$GQ$257/4*$C$15,IF(AND(YEAR(EL$20)=YEAR('Financial planning'!$IM$10),OR(EL$19=6,EL$19=3,EL$19=9,EL$19=12)),'Financial planning'!$IN$257/4*$C$15,IF(AND(YEAR(EL$20)=YEAR('Financial planning'!$KJ$10),OR(EL$19=6,EL$19=3,EL$19=9,EL$19=12)),'Financial planning'!$KK$257/4*$C$15,IF(AND(YEAR(EL$20)=YEAR('Financial planning'!$MG$10),OR(EL$19=6,EL$19=3,EL$19=9,EL$19=12)),'Financial planning'!$MH$257/4*$C$15,IF(AND(YEAR(EL$20)=YEAR('Financial planning'!$OD$10),OR(EL$19=6,EL$19=3,EL$19=9,EL$19=12)),'Financial planning'!$OE$257/4*$C$15,IF(AND(YEAR(EL$20)=YEAR('Financial planning'!$QA$10),OR(EL$19=6,EL$19=3,EL$19=9,EL$19=12)),'Financial planning'!$QB$257/4*$C$15,IF(AND(YEAR(EL$20)=YEAR('Financial planning'!$RX$10),OR(EL$19=6,EL$19=3,EL$19=9,EL$19=12)),'Financial planning'!$RY$257/4*$C$15,IF(AND(YEAR(EL$20)=YEAR('Financial planning'!$TU$10),OR(EL$19=6,EL$19=3,EL$19=9,EL$19=12)),'Financial planning'!$TV$257/4*$C$15,IF(AND(YEAR(EL$20)=YEAR('Financial planning'!$VR$10),OR(EL$19=6,EL$19=3,EL$19=9,EL$19=12)),'Financial planning'!$VS$257/4*$C$15,IF(AND(YEAR(EL$20)=YEAR('Financial planning'!$XO$10),OR(EL$19=6,EL$19=3,EL$19=9,EL$19=12)),'Financial planning'!$XP$257/4*$C$15,IF(AND(YEAR(EL$20)=YEAR('Financial planning'!$ZL$10),OR(EL$19=6,EL$19=3,EL$19=9,EL$19=12)),'Financial planning'!$ZM$257/4*$C$15,0)))))))))))))),0))&lt;0,0,(IF($C$13=1,IF(AND((YEAR(EL$20)=YEAR($C$9)),OR(EL$19=6,EL$19=3,EL$19=9,EL$19=12)),'Financial planning'!$AZ$257/$E$15*$C$15,IF(AND(YEAR(EL$20)=YEAR('Financial planning'!$CV$10),OR(EL$19=6,EL$19=3,EL$19=9,EL$19=12)),'Financial planning'!$CW$257/4*$C$15,IF(AND(YEAR(EL$20)=YEAR('Financial planning'!$ES$10),OR(EL$19=6,EL$19=3,EL$19=9,EL$19=12)),'Financial planning'!$ET$257/4*$C$15,IF(AND(YEAR(EL$20)=YEAR('Financial planning'!$GP$10),OR(EL$19=6,EL$19=3,EL$19=9,EL$19=12)),'Financial planning'!$GQ$257/4*$C$15,IF(AND(YEAR(EL$20)=YEAR('Financial planning'!$IM$10),OR(EL$19=6,EL$19=3,EL$19=9,EL$19=12)),'Financial planning'!$IN$257/4*$C$15,IF(AND(YEAR(EL$20)=YEAR('Financial planning'!$KJ$10),OR(EL$19=6,EL$19=3,EL$19=9,EL$19=12)),'Financial planning'!$KK$257/4*$C$15,IF(AND(YEAR(EL$20)=YEAR('Financial planning'!$MG$10),OR(EL$19=6,EL$19=3,EL$19=9,EL$19=12)),'Financial planning'!$MH$257/4*$C$15,IF(AND(YEAR(EL$20)=YEAR('Financial planning'!$OD$10),OR(EL$19=6,EL$19=3,EL$19=9,EL$19=12)),'Financial planning'!$OE$257/4*$C$15,IF(AND(YEAR(EL$20)=YEAR('Financial planning'!$QA$10),OR(EL$19=6,EL$19=3,EL$19=9,EL$19=12)),'Financial planning'!$QB$257/4*$C$15,IF(AND(YEAR(EL$20)=YEAR('Financial planning'!$RX$10),OR(EL$19=6,EL$19=3,EL$19=9,EL$19=12)),'Financial planning'!$RY$257/4*$C$15,IF(AND(YEAR(EL$20)=YEAR('Financial planning'!$TU$10),OR(EL$19=6,EL$19=3,EL$19=9,EL$19=12)),'Financial planning'!$TV$257/4*$C$15,IF(AND(YEAR(EL$20)=YEAR('Financial planning'!$VR$10),OR(EL$19=6,EL$19=3,EL$19=9,EL$19=12)),'Financial planning'!$VS$257/4*$C$15,IF(AND(YEAR(EL$20)=YEAR('Financial planning'!$XO$10),OR(EL$19=6,EL$19=3,EL$19=9,EL$19=12)),'Financial planning'!$XP$257/4*$C$15,IF(AND(YEAR(EL$20)=YEAR('Financial planning'!$ZL$10),OR(EL$19=6,EL$19=3,EL$19=9,EL$19=12)),'Financial planning'!$ZM$257/4*$C$15,0)))))))))))))),0)))</f>
        <v>0</v>
      </c>
      <c r="EM166" s="431">
        <f ca="1">IF((IF($C$13=1,IF(AND((YEAR(EM$20)=YEAR($C$9)),OR(EM$19=6,EM$19=3,EM$19=9,EM$19=12)),'Financial planning'!$AZ$257/$E$15*$C$15,IF(AND(YEAR(EM$20)=YEAR('Financial planning'!$CV$10),OR(EM$19=6,EM$19=3,EM$19=9,EM$19=12)),'Financial planning'!$CW$257/4*$C$15,IF(AND(YEAR(EM$20)=YEAR('Financial planning'!$ES$10),OR(EM$19=6,EM$19=3,EM$19=9,EM$19=12)),'Financial planning'!$ET$257/4*$C$15,IF(AND(YEAR(EM$20)=YEAR('Financial planning'!$GP$10),OR(EM$19=6,EM$19=3,EM$19=9,EM$19=12)),'Financial planning'!$GQ$257/4*$C$15,IF(AND(YEAR(EM$20)=YEAR('Financial planning'!$IM$10),OR(EM$19=6,EM$19=3,EM$19=9,EM$19=12)),'Financial planning'!$IN$257/4*$C$15,IF(AND(YEAR(EM$20)=YEAR('Financial planning'!$KJ$10),OR(EM$19=6,EM$19=3,EM$19=9,EM$19=12)),'Financial planning'!$KK$257/4*$C$15,IF(AND(YEAR(EM$20)=YEAR('Financial planning'!$MG$10),OR(EM$19=6,EM$19=3,EM$19=9,EM$19=12)),'Financial planning'!$MH$257/4*$C$15,IF(AND(YEAR(EM$20)=YEAR('Financial planning'!$OD$10),OR(EM$19=6,EM$19=3,EM$19=9,EM$19=12)),'Financial planning'!$OE$257/4*$C$15,IF(AND(YEAR(EM$20)=YEAR('Financial planning'!$QA$10),OR(EM$19=6,EM$19=3,EM$19=9,EM$19=12)),'Financial planning'!$QB$257/4*$C$15,IF(AND(YEAR(EM$20)=YEAR('Financial planning'!$RX$10),OR(EM$19=6,EM$19=3,EM$19=9,EM$19=12)),'Financial planning'!$RY$257/4*$C$15,IF(AND(YEAR(EM$20)=YEAR('Financial planning'!$TU$10),OR(EM$19=6,EM$19=3,EM$19=9,EM$19=12)),'Financial planning'!$TV$257/4*$C$15,IF(AND(YEAR(EM$20)=YEAR('Financial planning'!$VR$10),OR(EM$19=6,EM$19=3,EM$19=9,EM$19=12)),'Financial planning'!$VS$257/4*$C$15,IF(AND(YEAR(EM$20)=YEAR('Financial planning'!$XO$10),OR(EM$19=6,EM$19=3,EM$19=9,EM$19=12)),'Financial planning'!$XP$257/4*$C$15,IF(AND(YEAR(EM$20)=YEAR('Financial planning'!$ZL$10),OR(EM$19=6,EM$19=3,EM$19=9,EM$19=12)),'Financial planning'!$ZM$257/4*$C$15,0)))))))))))))),0))&lt;0,0,(IF($C$13=1,IF(AND((YEAR(EM$20)=YEAR($C$9)),OR(EM$19=6,EM$19=3,EM$19=9,EM$19=12)),'Financial planning'!$AZ$257/$E$15*$C$15,IF(AND(YEAR(EM$20)=YEAR('Financial planning'!$CV$10),OR(EM$19=6,EM$19=3,EM$19=9,EM$19=12)),'Financial planning'!$CW$257/4*$C$15,IF(AND(YEAR(EM$20)=YEAR('Financial planning'!$ES$10),OR(EM$19=6,EM$19=3,EM$19=9,EM$19=12)),'Financial planning'!$ET$257/4*$C$15,IF(AND(YEAR(EM$20)=YEAR('Financial planning'!$GP$10),OR(EM$19=6,EM$19=3,EM$19=9,EM$19=12)),'Financial planning'!$GQ$257/4*$C$15,IF(AND(YEAR(EM$20)=YEAR('Financial planning'!$IM$10),OR(EM$19=6,EM$19=3,EM$19=9,EM$19=12)),'Financial planning'!$IN$257/4*$C$15,IF(AND(YEAR(EM$20)=YEAR('Financial planning'!$KJ$10),OR(EM$19=6,EM$19=3,EM$19=9,EM$19=12)),'Financial planning'!$KK$257/4*$C$15,IF(AND(YEAR(EM$20)=YEAR('Financial planning'!$MG$10),OR(EM$19=6,EM$19=3,EM$19=9,EM$19=12)),'Financial planning'!$MH$257/4*$C$15,IF(AND(YEAR(EM$20)=YEAR('Financial planning'!$OD$10),OR(EM$19=6,EM$19=3,EM$19=9,EM$19=12)),'Financial planning'!$OE$257/4*$C$15,IF(AND(YEAR(EM$20)=YEAR('Financial planning'!$QA$10),OR(EM$19=6,EM$19=3,EM$19=9,EM$19=12)),'Financial planning'!$QB$257/4*$C$15,IF(AND(YEAR(EM$20)=YEAR('Financial planning'!$RX$10),OR(EM$19=6,EM$19=3,EM$19=9,EM$19=12)),'Financial planning'!$RY$257/4*$C$15,IF(AND(YEAR(EM$20)=YEAR('Financial planning'!$TU$10),OR(EM$19=6,EM$19=3,EM$19=9,EM$19=12)),'Financial planning'!$TV$257/4*$C$15,IF(AND(YEAR(EM$20)=YEAR('Financial planning'!$VR$10),OR(EM$19=6,EM$19=3,EM$19=9,EM$19=12)),'Financial planning'!$VS$257/4*$C$15,IF(AND(YEAR(EM$20)=YEAR('Financial planning'!$XO$10),OR(EM$19=6,EM$19=3,EM$19=9,EM$19=12)),'Financial planning'!$XP$257/4*$C$15,IF(AND(YEAR(EM$20)=YEAR('Financial planning'!$ZL$10),OR(EM$19=6,EM$19=3,EM$19=9,EM$19=12)),'Financial planning'!$ZM$257/4*$C$15,0)))))))))))))),0)))</f>
        <v>0</v>
      </c>
      <c r="EN166" s="431">
        <f>IF((IF($C$13=1,IF(AND((YEAR(EN$20)=YEAR($C$9)),OR(EN$19=6,EN$19=3,EN$19=9,EN$19=12)),'Financial planning'!$AZ$257/$E$15*$C$15,IF(AND(YEAR(EN$20)=YEAR('Financial planning'!$CV$10),OR(EN$19=6,EN$19=3,EN$19=9,EN$19=12)),'Financial planning'!$CW$257/4*$C$15,IF(AND(YEAR(EN$20)=YEAR('Financial planning'!$ES$10),OR(EN$19=6,EN$19=3,EN$19=9,EN$19=12)),'Financial planning'!$ET$257/4*$C$15,IF(AND(YEAR(EN$20)=YEAR('Financial planning'!$GP$10),OR(EN$19=6,EN$19=3,EN$19=9,EN$19=12)),'Financial planning'!$GQ$257/4*$C$15,IF(AND(YEAR(EN$20)=YEAR('Financial planning'!$IM$10),OR(EN$19=6,EN$19=3,EN$19=9,EN$19=12)),'Financial planning'!$IN$257/4*$C$15,IF(AND(YEAR(EN$20)=YEAR('Financial planning'!$KJ$10),OR(EN$19=6,EN$19=3,EN$19=9,EN$19=12)),'Financial planning'!$KK$257/4*$C$15,IF(AND(YEAR(EN$20)=YEAR('Financial planning'!$MG$10),OR(EN$19=6,EN$19=3,EN$19=9,EN$19=12)),'Financial planning'!$MH$257/4*$C$15,IF(AND(YEAR(EN$20)=YEAR('Financial planning'!$OD$10),OR(EN$19=6,EN$19=3,EN$19=9,EN$19=12)),'Financial planning'!$OE$257/4*$C$15,IF(AND(YEAR(EN$20)=YEAR('Financial planning'!$QA$10),OR(EN$19=6,EN$19=3,EN$19=9,EN$19=12)),'Financial planning'!$QB$257/4*$C$15,IF(AND(YEAR(EN$20)=YEAR('Financial planning'!$RX$10),OR(EN$19=6,EN$19=3,EN$19=9,EN$19=12)),'Financial planning'!$RY$257/4*$C$15,IF(AND(YEAR(EN$20)=YEAR('Financial planning'!$TU$10),OR(EN$19=6,EN$19=3,EN$19=9,EN$19=12)),'Financial planning'!$TV$257/4*$C$15,IF(AND(YEAR(EN$20)=YEAR('Financial planning'!$VR$10),OR(EN$19=6,EN$19=3,EN$19=9,EN$19=12)),'Financial planning'!$VS$257/4*$C$15,IF(AND(YEAR(EN$20)=YEAR('Financial planning'!$XO$10),OR(EN$19=6,EN$19=3,EN$19=9,EN$19=12)),'Financial planning'!$XP$257/4*$C$15,IF(AND(YEAR(EN$20)=YEAR('Financial planning'!$ZL$10),OR(EN$19=6,EN$19=3,EN$19=9,EN$19=12)),'Financial planning'!$ZM$257/4*$C$15,0)))))))))))))),0))&lt;0,0,(IF($C$13=1,IF(AND((YEAR(EN$20)=YEAR($C$9)),OR(EN$19=6,EN$19=3,EN$19=9,EN$19=12)),'Financial planning'!$AZ$257/$E$15*$C$15,IF(AND(YEAR(EN$20)=YEAR('Financial planning'!$CV$10),OR(EN$19=6,EN$19=3,EN$19=9,EN$19=12)),'Financial planning'!$CW$257/4*$C$15,IF(AND(YEAR(EN$20)=YEAR('Financial planning'!$ES$10),OR(EN$19=6,EN$19=3,EN$19=9,EN$19=12)),'Financial planning'!$ET$257/4*$C$15,IF(AND(YEAR(EN$20)=YEAR('Financial planning'!$GP$10),OR(EN$19=6,EN$19=3,EN$19=9,EN$19=12)),'Financial planning'!$GQ$257/4*$C$15,IF(AND(YEAR(EN$20)=YEAR('Financial planning'!$IM$10),OR(EN$19=6,EN$19=3,EN$19=9,EN$19=12)),'Financial planning'!$IN$257/4*$C$15,IF(AND(YEAR(EN$20)=YEAR('Financial planning'!$KJ$10),OR(EN$19=6,EN$19=3,EN$19=9,EN$19=12)),'Financial planning'!$KK$257/4*$C$15,IF(AND(YEAR(EN$20)=YEAR('Financial planning'!$MG$10),OR(EN$19=6,EN$19=3,EN$19=9,EN$19=12)),'Financial planning'!$MH$257/4*$C$15,IF(AND(YEAR(EN$20)=YEAR('Financial planning'!$OD$10),OR(EN$19=6,EN$19=3,EN$19=9,EN$19=12)),'Financial planning'!$OE$257/4*$C$15,IF(AND(YEAR(EN$20)=YEAR('Financial planning'!$QA$10),OR(EN$19=6,EN$19=3,EN$19=9,EN$19=12)),'Financial planning'!$QB$257/4*$C$15,IF(AND(YEAR(EN$20)=YEAR('Financial planning'!$RX$10),OR(EN$19=6,EN$19=3,EN$19=9,EN$19=12)),'Financial planning'!$RY$257/4*$C$15,IF(AND(YEAR(EN$20)=YEAR('Financial planning'!$TU$10),OR(EN$19=6,EN$19=3,EN$19=9,EN$19=12)),'Financial planning'!$TV$257/4*$C$15,IF(AND(YEAR(EN$20)=YEAR('Financial planning'!$VR$10),OR(EN$19=6,EN$19=3,EN$19=9,EN$19=12)),'Financial planning'!$VS$257/4*$C$15,IF(AND(YEAR(EN$20)=YEAR('Financial planning'!$XO$10),OR(EN$19=6,EN$19=3,EN$19=9,EN$19=12)),'Financial planning'!$XP$257/4*$C$15,IF(AND(YEAR(EN$20)=YEAR('Financial planning'!$ZL$10),OR(EN$19=6,EN$19=3,EN$19=9,EN$19=12)),'Financial planning'!$ZM$257/4*$C$15,0)))))))))))))),0)))</f>
        <v>0</v>
      </c>
      <c r="EO166" s="431">
        <f>IF((IF($C$13=1,IF(AND((YEAR(EO$20)=YEAR($C$9)),OR(EO$19=6,EO$19=3,EO$19=9,EO$19=12)),'Financial planning'!$AZ$257/$E$15*$C$15,IF(AND(YEAR(EO$20)=YEAR('Financial planning'!$CV$10),OR(EO$19=6,EO$19=3,EO$19=9,EO$19=12)),'Financial planning'!$CW$257/4*$C$15,IF(AND(YEAR(EO$20)=YEAR('Financial planning'!$ES$10),OR(EO$19=6,EO$19=3,EO$19=9,EO$19=12)),'Financial planning'!$ET$257/4*$C$15,IF(AND(YEAR(EO$20)=YEAR('Financial planning'!$GP$10),OR(EO$19=6,EO$19=3,EO$19=9,EO$19=12)),'Financial planning'!$GQ$257/4*$C$15,IF(AND(YEAR(EO$20)=YEAR('Financial planning'!$IM$10),OR(EO$19=6,EO$19=3,EO$19=9,EO$19=12)),'Financial planning'!$IN$257/4*$C$15,IF(AND(YEAR(EO$20)=YEAR('Financial planning'!$KJ$10),OR(EO$19=6,EO$19=3,EO$19=9,EO$19=12)),'Financial planning'!$KK$257/4*$C$15,IF(AND(YEAR(EO$20)=YEAR('Financial planning'!$MG$10),OR(EO$19=6,EO$19=3,EO$19=9,EO$19=12)),'Financial planning'!$MH$257/4*$C$15,IF(AND(YEAR(EO$20)=YEAR('Financial planning'!$OD$10),OR(EO$19=6,EO$19=3,EO$19=9,EO$19=12)),'Financial planning'!$OE$257/4*$C$15,IF(AND(YEAR(EO$20)=YEAR('Financial planning'!$QA$10),OR(EO$19=6,EO$19=3,EO$19=9,EO$19=12)),'Financial planning'!$QB$257/4*$C$15,IF(AND(YEAR(EO$20)=YEAR('Financial planning'!$RX$10),OR(EO$19=6,EO$19=3,EO$19=9,EO$19=12)),'Financial planning'!$RY$257/4*$C$15,IF(AND(YEAR(EO$20)=YEAR('Financial planning'!$TU$10),OR(EO$19=6,EO$19=3,EO$19=9,EO$19=12)),'Financial planning'!$TV$257/4*$C$15,IF(AND(YEAR(EO$20)=YEAR('Financial planning'!$VR$10),OR(EO$19=6,EO$19=3,EO$19=9,EO$19=12)),'Financial planning'!$VS$257/4*$C$15,IF(AND(YEAR(EO$20)=YEAR('Financial planning'!$XO$10),OR(EO$19=6,EO$19=3,EO$19=9,EO$19=12)),'Financial planning'!$XP$257/4*$C$15,IF(AND(YEAR(EO$20)=YEAR('Financial planning'!$ZL$10),OR(EO$19=6,EO$19=3,EO$19=9,EO$19=12)),'Financial planning'!$ZM$257/4*$C$15,0)))))))))))))),0))&lt;0,0,(IF($C$13=1,IF(AND((YEAR(EO$20)=YEAR($C$9)),OR(EO$19=6,EO$19=3,EO$19=9,EO$19=12)),'Financial planning'!$AZ$257/$E$15*$C$15,IF(AND(YEAR(EO$20)=YEAR('Financial planning'!$CV$10),OR(EO$19=6,EO$19=3,EO$19=9,EO$19=12)),'Financial planning'!$CW$257/4*$C$15,IF(AND(YEAR(EO$20)=YEAR('Financial planning'!$ES$10),OR(EO$19=6,EO$19=3,EO$19=9,EO$19=12)),'Financial planning'!$ET$257/4*$C$15,IF(AND(YEAR(EO$20)=YEAR('Financial planning'!$GP$10),OR(EO$19=6,EO$19=3,EO$19=9,EO$19=12)),'Financial planning'!$GQ$257/4*$C$15,IF(AND(YEAR(EO$20)=YEAR('Financial planning'!$IM$10),OR(EO$19=6,EO$19=3,EO$19=9,EO$19=12)),'Financial planning'!$IN$257/4*$C$15,IF(AND(YEAR(EO$20)=YEAR('Financial planning'!$KJ$10),OR(EO$19=6,EO$19=3,EO$19=9,EO$19=12)),'Financial planning'!$KK$257/4*$C$15,IF(AND(YEAR(EO$20)=YEAR('Financial planning'!$MG$10),OR(EO$19=6,EO$19=3,EO$19=9,EO$19=12)),'Financial planning'!$MH$257/4*$C$15,IF(AND(YEAR(EO$20)=YEAR('Financial planning'!$OD$10),OR(EO$19=6,EO$19=3,EO$19=9,EO$19=12)),'Financial planning'!$OE$257/4*$C$15,IF(AND(YEAR(EO$20)=YEAR('Financial planning'!$QA$10),OR(EO$19=6,EO$19=3,EO$19=9,EO$19=12)),'Financial planning'!$QB$257/4*$C$15,IF(AND(YEAR(EO$20)=YEAR('Financial planning'!$RX$10),OR(EO$19=6,EO$19=3,EO$19=9,EO$19=12)),'Financial planning'!$RY$257/4*$C$15,IF(AND(YEAR(EO$20)=YEAR('Financial planning'!$TU$10),OR(EO$19=6,EO$19=3,EO$19=9,EO$19=12)),'Financial planning'!$TV$257/4*$C$15,IF(AND(YEAR(EO$20)=YEAR('Financial planning'!$VR$10),OR(EO$19=6,EO$19=3,EO$19=9,EO$19=12)),'Financial planning'!$VS$257/4*$C$15,IF(AND(YEAR(EO$20)=YEAR('Financial planning'!$XO$10),OR(EO$19=6,EO$19=3,EO$19=9,EO$19=12)),'Financial planning'!$XP$257/4*$C$15,IF(AND(YEAR(EO$20)=YEAR('Financial planning'!$ZL$10),OR(EO$19=6,EO$19=3,EO$19=9,EO$19=12)),'Financial planning'!$ZM$257/4*$C$15,0)))))))))))))),0)))</f>
        <v>0</v>
      </c>
      <c r="EP166" s="431">
        <f ca="1">IF((IF($C$13=1,IF(AND((YEAR(EP$20)=YEAR($C$9)),OR(EP$19=6,EP$19=3,EP$19=9,EP$19=12)),'Financial planning'!$AZ$257/$E$15*$C$15,IF(AND(YEAR(EP$20)=YEAR('Financial planning'!$CV$10),OR(EP$19=6,EP$19=3,EP$19=9,EP$19=12)),'Financial planning'!$CW$257/4*$C$15,IF(AND(YEAR(EP$20)=YEAR('Financial planning'!$ES$10),OR(EP$19=6,EP$19=3,EP$19=9,EP$19=12)),'Financial planning'!$ET$257/4*$C$15,IF(AND(YEAR(EP$20)=YEAR('Financial planning'!$GP$10),OR(EP$19=6,EP$19=3,EP$19=9,EP$19=12)),'Financial planning'!$GQ$257/4*$C$15,IF(AND(YEAR(EP$20)=YEAR('Financial planning'!$IM$10),OR(EP$19=6,EP$19=3,EP$19=9,EP$19=12)),'Financial planning'!$IN$257/4*$C$15,IF(AND(YEAR(EP$20)=YEAR('Financial planning'!$KJ$10),OR(EP$19=6,EP$19=3,EP$19=9,EP$19=12)),'Financial planning'!$KK$257/4*$C$15,IF(AND(YEAR(EP$20)=YEAR('Financial planning'!$MG$10),OR(EP$19=6,EP$19=3,EP$19=9,EP$19=12)),'Financial planning'!$MH$257/4*$C$15,IF(AND(YEAR(EP$20)=YEAR('Financial planning'!$OD$10),OR(EP$19=6,EP$19=3,EP$19=9,EP$19=12)),'Financial planning'!$OE$257/4*$C$15,IF(AND(YEAR(EP$20)=YEAR('Financial planning'!$QA$10),OR(EP$19=6,EP$19=3,EP$19=9,EP$19=12)),'Financial planning'!$QB$257/4*$C$15,IF(AND(YEAR(EP$20)=YEAR('Financial planning'!$RX$10),OR(EP$19=6,EP$19=3,EP$19=9,EP$19=12)),'Financial planning'!$RY$257/4*$C$15,IF(AND(YEAR(EP$20)=YEAR('Financial planning'!$TU$10),OR(EP$19=6,EP$19=3,EP$19=9,EP$19=12)),'Financial planning'!$TV$257/4*$C$15,IF(AND(YEAR(EP$20)=YEAR('Financial planning'!$VR$10),OR(EP$19=6,EP$19=3,EP$19=9,EP$19=12)),'Financial planning'!$VS$257/4*$C$15,IF(AND(YEAR(EP$20)=YEAR('Financial planning'!$XO$10),OR(EP$19=6,EP$19=3,EP$19=9,EP$19=12)),'Financial planning'!$XP$257/4*$C$15,IF(AND(YEAR(EP$20)=YEAR('Financial planning'!$ZL$10),OR(EP$19=6,EP$19=3,EP$19=9,EP$19=12)),'Financial planning'!$ZM$257/4*$C$15,0)))))))))))))),0))&lt;0,0,(IF($C$13=1,IF(AND((YEAR(EP$20)=YEAR($C$9)),OR(EP$19=6,EP$19=3,EP$19=9,EP$19=12)),'Financial planning'!$AZ$257/$E$15*$C$15,IF(AND(YEAR(EP$20)=YEAR('Financial planning'!$CV$10),OR(EP$19=6,EP$19=3,EP$19=9,EP$19=12)),'Financial planning'!$CW$257/4*$C$15,IF(AND(YEAR(EP$20)=YEAR('Financial planning'!$ES$10),OR(EP$19=6,EP$19=3,EP$19=9,EP$19=12)),'Financial planning'!$ET$257/4*$C$15,IF(AND(YEAR(EP$20)=YEAR('Financial planning'!$GP$10),OR(EP$19=6,EP$19=3,EP$19=9,EP$19=12)),'Financial planning'!$GQ$257/4*$C$15,IF(AND(YEAR(EP$20)=YEAR('Financial planning'!$IM$10),OR(EP$19=6,EP$19=3,EP$19=9,EP$19=12)),'Financial planning'!$IN$257/4*$C$15,IF(AND(YEAR(EP$20)=YEAR('Financial planning'!$KJ$10),OR(EP$19=6,EP$19=3,EP$19=9,EP$19=12)),'Financial planning'!$KK$257/4*$C$15,IF(AND(YEAR(EP$20)=YEAR('Financial planning'!$MG$10),OR(EP$19=6,EP$19=3,EP$19=9,EP$19=12)),'Financial planning'!$MH$257/4*$C$15,IF(AND(YEAR(EP$20)=YEAR('Financial planning'!$OD$10),OR(EP$19=6,EP$19=3,EP$19=9,EP$19=12)),'Financial planning'!$OE$257/4*$C$15,IF(AND(YEAR(EP$20)=YEAR('Financial planning'!$QA$10),OR(EP$19=6,EP$19=3,EP$19=9,EP$19=12)),'Financial planning'!$QB$257/4*$C$15,IF(AND(YEAR(EP$20)=YEAR('Financial planning'!$RX$10),OR(EP$19=6,EP$19=3,EP$19=9,EP$19=12)),'Financial planning'!$RY$257/4*$C$15,IF(AND(YEAR(EP$20)=YEAR('Financial planning'!$TU$10),OR(EP$19=6,EP$19=3,EP$19=9,EP$19=12)),'Financial planning'!$TV$257/4*$C$15,IF(AND(YEAR(EP$20)=YEAR('Financial planning'!$VR$10),OR(EP$19=6,EP$19=3,EP$19=9,EP$19=12)),'Financial planning'!$VS$257/4*$C$15,IF(AND(YEAR(EP$20)=YEAR('Financial planning'!$XO$10),OR(EP$19=6,EP$19=3,EP$19=9,EP$19=12)),'Financial planning'!$XP$257/4*$C$15,IF(AND(YEAR(EP$20)=YEAR('Financial planning'!$ZL$10),OR(EP$19=6,EP$19=3,EP$19=9,EP$19=12)),'Financial planning'!$ZM$257/4*$C$15,0)))))))))))))),0)))</f>
        <v>0</v>
      </c>
      <c r="EQ166" s="431">
        <f>IF((IF($C$13=1,IF(AND((YEAR(EQ$20)=YEAR($C$9)),OR(EQ$19=6,EQ$19=3,EQ$19=9,EQ$19=12)),'Financial planning'!$AZ$257/$E$15*$C$15,IF(AND(YEAR(EQ$20)=YEAR('Financial planning'!$CV$10),OR(EQ$19=6,EQ$19=3,EQ$19=9,EQ$19=12)),'Financial planning'!$CW$257/4*$C$15,IF(AND(YEAR(EQ$20)=YEAR('Financial planning'!$ES$10),OR(EQ$19=6,EQ$19=3,EQ$19=9,EQ$19=12)),'Financial planning'!$ET$257/4*$C$15,IF(AND(YEAR(EQ$20)=YEAR('Financial planning'!$GP$10),OR(EQ$19=6,EQ$19=3,EQ$19=9,EQ$19=12)),'Financial planning'!$GQ$257/4*$C$15,IF(AND(YEAR(EQ$20)=YEAR('Financial planning'!$IM$10),OR(EQ$19=6,EQ$19=3,EQ$19=9,EQ$19=12)),'Financial planning'!$IN$257/4*$C$15,IF(AND(YEAR(EQ$20)=YEAR('Financial planning'!$KJ$10),OR(EQ$19=6,EQ$19=3,EQ$19=9,EQ$19=12)),'Financial planning'!$KK$257/4*$C$15,IF(AND(YEAR(EQ$20)=YEAR('Financial planning'!$MG$10),OR(EQ$19=6,EQ$19=3,EQ$19=9,EQ$19=12)),'Financial planning'!$MH$257/4*$C$15,IF(AND(YEAR(EQ$20)=YEAR('Financial planning'!$OD$10),OR(EQ$19=6,EQ$19=3,EQ$19=9,EQ$19=12)),'Financial planning'!$OE$257/4*$C$15,IF(AND(YEAR(EQ$20)=YEAR('Financial planning'!$QA$10),OR(EQ$19=6,EQ$19=3,EQ$19=9,EQ$19=12)),'Financial planning'!$QB$257/4*$C$15,IF(AND(YEAR(EQ$20)=YEAR('Financial planning'!$RX$10),OR(EQ$19=6,EQ$19=3,EQ$19=9,EQ$19=12)),'Financial planning'!$RY$257/4*$C$15,IF(AND(YEAR(EQ$20)=YEAR('Financial planning'!$TU$10),OR(EQ$19=6,EQ$19=3,EQ$19=9,EQ$19=12)),'Financial planning'!$TV$257/4*$C$15,IF(AND(YEAR(EQ$20)=YEAR('Financial planning'!$VR$10),OR(EQ$19=6,EQ$19=3,EQ$19=9,EQ$19=12)),'Financial planning'!$VS$257/4*$C$15,IF(AND(YEAR(EQ$20)=YEAR('Financial planning'!$XO$10),OR(EQ$19=6,EQ$19=3,EQ$19=9,EQ$19=12)),'Financial planning'!$XP$257/4*$C$15,IF(AND(YEAR(EQ$20)=YEAR('Financial planning'!$ZL$10),OR(EQ$19=6,EQ$19=3,EQ$19=9,EQ$19=12)),'Financial planning'!$ZM$257/4*$C$15,0)))))))))))))),0))&lt;0,0,(IF($C$13=1,IF(AND((YEAR(EQ$20)=YEAR($C$9)),OR(EQ$19=6,EQ$19=3,EQ$19=9,EQ$19=12)),'Financial planning'!$AZ$257/$E$15*$C$15,IF(AND(YEAR(EQ$20)=YEAR('Financial planning'!$CV$10),OR(EQ$19=6,EQ$19=3,EQ$19=9,EQ$19=12)),'Financial planning'!$CW$257/4*$C$15,IF(AND(YEAR(EQ$20)=YEAR('Financial planning'!$ES$10),OR(EQ$19=6,EQ$19=3,EQ$19=9,EQ$19=12)),'Financial planning'!$ET$257/4*$C$15,IF(AND(YEAR(EQ$20)=YEAR('Financial planning'!$GP$10),OR(EQ$19=6,EQ$19=3,EQ$19=9,EQ$19=12)),'Financial planning'!$GQ$257/4*$C$15,IF(AND(YEAR(EQ$20)=YEAR('Financial planning'!$IM$10),OR(EQ$19=6,EQ$19=3,EQ$19=9,EQ$19=12)),'Financial planning'!$IN$257/4*$C$15,IF(AND(YEAR(EQ$20)=YEAR('Financial planning'!$KJ$10),OR(EQ$19=6,EQ$19=3,EQ$19=9,EQ$19=12)),'Financial planning'!$KK$257/4*$C$15,IF(AND(YEAR(EQ$20)=YEAR('Financial planning'!$MG$10),OR(EQ$19=6,EQ$19=3,EQ$19=9,EQ$19=12)),'Financial planning'!$MH$257/4*$C$15,IF(AND(YEAR(EQ$20)=YEAR('Financial planning'!$OD$10),OR(EQ$19=6,EQ$19=3,EQ$19=9,EQ$19=12)),'Financial planning'!$OE$257/4*$C$15,IF(AND(YEAR(EQ$20)=YEAR('Financial planning'!$QA$10),OR(EQ$19=6,EQ$19=3,EQ$19=9,EQ$19=12)),'Financial planning'!$QB$257/4*$C$15,IF(AND(YEAR(EQ$20)=YEAR('Financial planning'!$RX$10),OR(EQ$19=6,EQ$19=3,EQ$19=9,EQ$19=12)),'Financial planning'!$RY$257/4*$C$15,IF(AND(YEAR(EQ$20)=YEAR('Financial planning'!$TU$10),OR(EQ$19=6,EQ$19=3,EQ$19=9,EQ$19=12)),'Financial planning'!$TV$257/4*$C$15,IF(AND(YEAR(EQ$20)=YEAR('Financial planning'!$VR$10),OR(EQ$19=6,EQ$19=3,EQ$19=9,EQ$19=12)),'Financial planning'!$VS$257/4*$C$15,IF(AND(YEAR(EQ$20)=YEAR('Financial planning'!$XO$10),OR(EQ$19=6,EQ$19=3,EQ$19=9,EQ$19=12)),'Financial planning'!$XP$257/4*$C$15,IF(AND(YEAR(EQ$20)=YEAR('Financial planning'!$ZL$10),OR(EQ$19=6,EQ$19=3,EQ$19=9,EQ$19=12)),'Financial planning'!$ZM$257/4*$C$15,0)))))))))))))),0)))</f>
        <v>0</v>
      </c>
      <c r="ER166" s="431">
        <f>IF((IF($C$13=1,IF(AND((YEAR(ER$20)=YEAR($C$9)),OR(ER$19=6,ER$19=3,ER$19=9,ER$19=12)),'Financial planning'!$AZ$257/$E$15*$C$15,IF(AND(YEAR(ER$20)=YEAR('Financial planning'!$CV$10),OR(ER$19=6,ER$19=3,ER$19=9,ER$19=12)),'Financial planning'!$CW$257/4*$C$15,IF(AND(YEAR(ER$20)=YEAR('Financial planning'!$ES$10),OR(ER$19=6,ER$19=3,ER$19=9,ER$19=12)),'Financial planning'!$ET$257/4*$C$15,IF(AND(YEAR(ER$20)=YEAR('Financial planning'!$GP$10),OR(ER$19=6,ER$19=3,ER$19=9,ER$19=12)),'Financial planning'!$GQ$257/4*$C$15,IF(AND(YEAR(ER$20)=YEAR('Financial planning'!$IM$10),OR(ER$19=6,ER$19=3,ER$19=9,ER$19=12)),'Financial planning'!$IN$257/4*$C$15,IF(AND(YEAR(ER$20)=YEAR('Financial planning'!$KJ$10),OR(ER$19=6,ER$19=3,ER$19=9,ER$19=12)),'Financial planning'!$KK$257/4*$C$15,IF(AND(YEAR(ER$20)=YEAR('Financial planning'!$MG$10),OR(ER$19=6,ER$19=3,ER$19=9,ER$19=12)),'Financial planning'!$MH$257/4*$C$15,IF(AND(YEAR(ER$20)=YEAR('Financial planning'!$OD$10),OR(ER$19=6,ER$19=3,ER$19=9,ER$19=12)),'Financial planning'!$OE$257/4*$C$15,IF(AND(YEAR(ER$20)=YEAR('Financial planning'!$QA$10),OR(ER$19=6,ER$19=3,ER$19=9,ER$19=12)),'Financial planning'!$QB$257/4*$C$15,IF(AND(YEAR(ER$20)=YEAR('Financial planning'!$RX$10),OR(ER$19=6,ER$19=3,ER$19=9,ER$19=12)),'Financial planning'!$RY$257/4*$C$15,IF(AND(YEAR(ER$20)=YEAR('Financial planning'!$TU$10),OR(ER$19=6,ER$19=3,ER$19=9,ER$19=12)),'Financial planning'!$TV$257/4*$C$15,IF(AND(YEAR(ER$20)=YEAR('Financial planning'!$VR$10),OR(ER$19=6,ER$19=3,ER$19=9,ER$19=12)),'Financial planning'!$VS$257/4*$C$15,IF(AND(YEAR(ER$20)=YEAR('Financial planning'!$XO$10),OR(ER$19=6,ER$19=3,ER$19=9,ER$19=12)),'Financial planning'!$XP$257/4*$C$15,IF(AND(YEAR(ER$20)=YEAR('Financial planning'!$ZL$10),OR(ER$19=6,ER$19=3,ER$19=9,ER$19=12)),'Financial planning'!$ZM$257/4*$C$15,0)))))))))))))),0))&lt;0,0,(IF($C$13=1,IF(AND((YEAR(ER$20)=YEAR($C$9)),OR(ER$19=6,ER$19=3,ER$19=9,ER$19=12)),'Financial planning'!$AZ$257/$E$15*$C$15,IF(AND(YEAR(ER$20)=YEAR('Financial planning'!$CV$10),OR(ER$19=6,ER$19=3,ER$19=9,ER$19=12)),'Financial planning'!$CW$257/4*$C$15,IF(AND(YEAR(ER$20)=YEAR('Financial planning'!$ES$10),OR(ER$19=6,ER$19=3,ER$19=9,ER$19=12)),'Financial planning'!$ET$257/4*$C$15,IF(AND(YEAR(ER$20)=YEAR('Financial planning'!$GP$10),OR(ER$19=6,ER$19=3,ER$19=9,ER$19=12)),'Financial planning'!$GQ$257/4*$C$15,IF(AND(YEAR(ER$20)=YEAR('Financial planning'!$IM$10),OR(ER$19=6,ER$19=3,ER$19=9,ER$19=12)),'Financial planning'!$IN$257/4*$C$15,IF(AND(YEAR(ER$20)=YEAR('Financial planning'!$KJ$10),OR(ER$19=6,ER$19=3,ER$19=9,ER$19=12)),'Financial planning'!$KK$257/4*$C$15,IF(AND(YEAR(ER$20)=YEAR('Financial planning'!$MG$10),OR(ER$19=6,ER$19=3,ER$19=9,ER$19=12)),'Financial planning'!$MH$257/4*$C$15,IF(AND(YEAR(ER$20)=YEAR('Financial planning'!$OD$10),OR(ER$19=6,ER$19=3,ER$19=9,ER$19=12)),'Financial planning'!$OE$257/4*$C$15,IF(AND(YEAR(ER$20)=YEAR('Financial planning'!$QA$10),OR(ER$19=6,ER$19=3,ER$19=9,ER$19=12)),'Financial planning'!$QB$257/4*$C$15,IF(AND(YEAR(ER$20)=YEAR('Financial planning'!$RX$10),OR(ER$19=6,ER$19=3,ER$19=9,ER$19=12)),'Financial planning'!$RY$257/4*$C$15,IF(AND(YEAR(ER$20)=YEAR('Financial planning'!$TU$10),OR(ER$19=6,ER$19=3,ER$19=9,ER$19=12)),'Financial planning'!$TV$257/4*$C$15,IF(AND(YEAR(ER$20)=YEAR('Financial planning'!$VR$10),OR(ER$19=6,ER$19=3,ER$19=9,ER$19=12)),'Financial planning'!$VS$257/4*$C$15,IF(AND(YEAR(ER$20)=YEAR('Financial planning'!$XO$10),OR(ER$19=6,ER$19=3,ER$19=9,ER$19=12)),'Financial planning'!$XP$257/4*$C$15,IF(AND(YEAR(ER$20)=YEAR('Financial planning'!$ZL$10),OR(ER$19=6,ER$19=3,ER$19=9,ER$19=12)),'Financial planning'!$ZM$257/4*$C$15,0)))))))))))))),0)))</f>
        <v>0</v>
      </c>
      <c r="ES166" s="431">
        <f ca="1">IF((IF($C$13=1,IF(AND((YEAR(ES$20)=YEAR($C$9)),OR(ES$19=6,ES$19=3,ES$19=9,ES$19=12)),'Financial planning'!$AZ$257/$E$15*$C$15,IF(AND(YEAR(ES$20)=YEAR('Financial planning'!$CV$10),OR(ES$19=6,ES$19=3,ES$19=9,ES$19=12)),'Financial planning'!$CW$257/4*$C$15,IF(AND(YEAR(ES$20)=YEAR('Financial planning'!$ES$10),OR(ES$19=6,ES$19=3,ES$19=9,ES$19=12)),'Financial planning'!$ET$257/4*$C$15,IF(AND(YEAR(ES$20)=YEAR('Financial planning'!$GP$10),OR(ES$19=6,ES$19=3,ES$19=9,ES$19=12)),'Financial planning'!$GQ$257/4*$C$15,IF(AND(YEAR(ES$20)=YEAR('Financial planning'!$IM$10),OR(ES$19=6,ES$19=3,ES$19=9,ES$19=12)),'Financial planning'!$IN$257/4*$C$15,IF(AND(YEAR(ES$20)=YEAR('Financial planning'!$KJ$10),OR(ES$19=6,ES$19=3,ES$19=9,ES$19=12)),'Financial planning'!$KK$257/4*$C$15,IF(AND(YEAR(ES$20)=YEAR('Financial planning'!$MG$10),OR(ES$19=6,ES$19=3,ES$19=9,ES$19=12)),'Financial planning'!$MH$257/4*$C$15,IF(AND(YEAR(ES$20)=YEAR('Financial planning'!$OD$10),OR(ES$19=6,ES$19=3,ES$19=9,ES$19=12)),'Financial planning'!$OE$257/4*$C$15,IF(AND(YEAR(ES$20)=YEAR('Financial planning'!$QA$10),OR(ES$19=6,ES$19=3,ES$19=9,ES$19=12)),'Financial planning'!$QB$257/4*$C$15,IF(AND(YEAR(ES$20)=YEAR('Financial planning'!$RX$10),OR(ES$19=6,ES$19=3,ES$19=9,ES$19=12)),'Financial planning'!$RY$257/4*$C$15,IF(AND(YEAR(ES$20)=YEAR('Financial planning'!$TU$10),OR(ES$19=6,ES$19=3,ES$19=9,ES$19=12)),'Financial planning'!$TV$257/4*$C$15,IF(AND(YEAR(ES$20)=YEAR('Financial planning'!$VR$10),OR(ES$19=6,ES$19=3,ES$19=9,ES$19=12)),'Financial planning'!$VS$257/4*$C$15,IF(AND(YEAR(ES$20)=YEAR('Financial planning'!$XO$10),OR(ES$19=6,ES$19=3,ES$19=9,ES$19=12)),'Financial planning'!$XP$257/4*$C$15,IF(AND(YEAR(ES$20)=YEAR('Financial planning'!$ZL$10),OR(ES$19=6,ES$19=3,ES$19=9,ES$19=12)),'Financial planning'!$ZM$257/4*$C$15,0)))))))))))))),0))&lt;0,0,(IF($C$13=1,IF(AND((YEAR(ES$20)=YEAR($C$9)),OR(ES$19=6,ES$19=3,ES$19=9,ES$19=12)),'Financial planning'!$AZ$257/$E$15*$C$15,IF(AND(YEAR(ES$20)=YEAR('Financial planning'!$CV$10),OR(ES$19=6,ES$19=3,ES$19=9,ES$19=12)),'Financial planning'!$CW$257/4*$C$15,IF(AND(YEAR(ES$20)=YEAR('Financial planning'!$ES$10),OR(ES$19=6,ES$19=3,ES$19=9,ES$19=12)),'Financial planning'!$ET$257/4*$C$15,IF(AND(YEAR(ES$20)=YEAR('Financial planning'!$GP$10),OR(ES$19=6,ES$19=3,ES$19=9,ES$19=12)),'Financial planning'!$GQ$257/4*$C$15,IF(AND(YEAR(ES$20)=YEAR('Financial planning'!$IM$10),OR(ES$19=6,ES$19=3,ES$19=9,ES$19=12)),'Financial planning'!$IN$257/4*$C$15,IF(AND(YEAR(ES$20)=YEAR('Financial planning'!$KJ$10),OR(ES$19=6,ES$19=3,ES$19=9,ES$19=12)),'Financial planning'!$KK$257/4*$C$15,IF(AND(YEAR(ES$20)=YEAR('Financial planning'!$MG$10),OR(ES$19=6,ES$19=3,ES$19=9,ES$19=12)),'Financial planning'!$MH$257/4*$C$15,IF(AND(YEAR(ES$20)=YEAR('Financial planning'!$OD$10),OR(ES$19=6,ES$19=3,ES$19=9,ES$19=12)),'Financial planning'!$OE$257/4*$C$15,IF(AND(YEAR(ES$20)=YEAR('Financial planning'!$QA$10),OR(ES$19=6,ES$19=3,ES$19=9,ES$19=12)),'Financial planning'!$QB$257/4*$C$15,IF(AND(YEAR(ES$20)=YEAR('Financial planning'!$RX$10),OR(ES$19=6,ES$19=3,ES$19=9,ES$19=12)),'Financial planning'!$RY$257/4*$C$15,IF(AND(YEAR(ES$20)=YEAR('Financial planning'!$TU$10),OR(ES$19=6,ES$19=3,ES$19=9,ES$19=12)),'Financial planning'!$TV$257/4*$C$15,IF(AND(YEAR(ES$20)=YEAR('Financial planning'!$VR$10),OR(ES$19=6,ES$19=3,ES$19=9,ES$19=12)),'Financial planning'!$VS$257/4*$C$15,IF(AND(YEAR(ES$20)=YEAR('Financial planning'!$XO$10),OR(ES$19=6,ES$19=3,ES$19=9,ES$19=12)),'Financial planning'!$XP$257/4*$C$15,IF(AND(YEAR(ES$20)=YEAR('Financial planning'!$ZL$10),OR(ES$19=6,ES$19=3,ES$19=9,ES$19=12)),'Financial planning'!$ZM$257/4*$C$15,0)))))))))))))),0)))</f>
        <v>0</v>
      </c>
      <c r="ET166" s="431">
        <f>IF((IF($C$13=1,IF(AND((YEAR(ET$20)=YEAR($C$9)),OR(ET$19=6,ET$19=3,ET$19=9,ET$19=12)),'Financial planning'!$AZ$257/$E$15*$C$15,IF(AND(YEAR(ET$20)=YEAR('Financial planning'!$CV$10),OR(ET$19=6,ET$19=3,ET$19=9,ET$19=12)),'Financial planning'!$CW$257/4*$C$15,IF(AND(YEAR(ET$20)=YEAR('Financial planning'!$ES$10),OR(ET$19=6,ET$19=3,ET$19=9,ET$19=12)),'Financial planning'!$ET$257/4*$C$15,IF(AND(YEAR(ET$20)=YEAR('Financial planning'!$GP$10),OR(ET$19=6,ET$19=3,ET$19=9,ET$19=12)),'Financial planning'!$GQ$257/4*$C$15,IF(AND(YEAR(ET$20)=YEAR('Financial planning'!$IM$10),OR(ET$19=6,ET$19=3,ET$19=9,ET$19=12)),'Financial planning'!$IN$257/4*$C$15,IF(AND(YEAR(ET$20)=YEAR('Financial planning'!$KJ$10),OR(ET$19=6,ET$19=3,ET$19=9,ET$19=12)),'Financial planning'!$KK$257/4*$C$15,IF(AND(YEAR(ET$20)=YEAR('Financial planning'!$MG$10),OR(ET$19=6,ET$19=3,ET$19=9,ET$19=12)),'Financial planning'!$MH$257/4*$C$15,IF(AND(YEAR(ET$20)=YEAR('Financial planning'!$OD$10),OR(ET$19=6,ET$19=3,ET$19=9,ET$19=12)),'Financial planning'!$OE$257/4*$C$15,IF(AND(YEAR(ET$20)=YEAR('Financial planning'!$QA$10),OR(ET$19=6,ET$19=3,ET$19=9,ET$19=12)),'Financial planning'!$QB$257/4*$C$15,IF(AND(YEAR(ET$20)=YEAR('Financial planning'!$RX$10),OR(ET$19=6,ET$19=3,ET$19=9,ET$19=12)),'Financial planning'!$RY$257/4*$C$15,IF(AND(YEAR(ET$20)=YEAR('Financial planning'!$TU$10),OR(ET$19=6,ET$19=3,ET$19=9,ET$19=12)),'Financial planning'!$TV$257/4*$C$15,IF(AND(YEAR(ET$20)=YEAR('Financial planning'!$VR$10),OR(ET$19=6,ET$19=3,ET$19=9,ET$19=12)),'Financial planning'!$VS$257/4*$C$15,IF(AND(YEAR(ET$20)=YEAR('Financial planning'!$XO$10),OR(ET$19=6,ET$19=3,ET$19=9,ET$19=12)),'Financial planning'!$XP$257/4*$C$15,IF(AND(YEAR(ET$20)=YEAR('Financial planning'!$ZL$10),OR(ET$19=6,ET$19=3,ET$19=9,ET$19=12)),'Financial planning'!$ZM$257/4*$C$15,0)))))))))))))),0))&lt;0,0,(IF($C$13=1,IF(AND((YEAR(ET$20)=YEAR($C$9)),OR(ET$19=6,ET$19=3,ET$19=9,ET$19=12)),'Financial planning'!$AZ$257/$E$15*$C$15,IF(AND(YEAR(ET$20)=YEAR('Financial planning'!$CV$10),OR(ET$19=6,ET$19=3,ET$19=9,ET$19=12)),'Financial planning'!$CW$257/4*$C$15,IF(AND(YEAR(ET$20)=YEAR('Financial planning'!$ES$10),OR(ET$19=6,ET$19=3,ET$19=9,ET$19=12)),'Financial planning'!$ET$257/4*$C$15,IF(AND(YEAR(ET$20)=YEAR('Financial planning'!$GP$10),OR(ET$19=6,ET$19=3,ET$19=9,ET$19=12)),'Financial planning'!$GQ$257/4*$C$15,IF(AND(YEAR(ET$20)=YEAR('Financial planning'!$IM$10),OR(ET$19=6,ET$19=3,ET$19=9,ET$19=12)),'Financial planning'!$IN$257/4*$C$15,IF(AND(YEAR(ET$20)=YEAR('Financial planning'!$KJ$10),OR(ET$19=6,ET$19=3,ET$19=9,ET$19=12)),'Financial planning'!$KK$257/4*$C$15,IF(AND(YEAR(ET$20)=YEAR('Financial planning'!$MG$10),OR(ET$19=6,ET$19=3,ET$19=9,ET$19=12)),'Financial planning'!$MH$257/4*$C$15,IF(AND(YEAR(ET$20)=YEAR('Financial planning'!$OD$10),OR(ET$19=6,ET$19=3,ET$19=9,ET$19=12)),'Financial planning'!$OE$257/4*$C$15,IF(AND(YEAR(ET$20)=YEAR('Financial planning'!$QA$10),OR(ET$19=6,ET$19=3,ET$19=9,ET$19=12)),'Financial planning'!$QB$257/4*$C$15,IF(AND(YEAR(ET$20)=YEAR('Financial planning'!$RX$10),OR(ET$19=6,ET$19=3,ET$19=9,ET$19=12)),'Financial planning'!$RY$257/4*$C$15,IF(AND(YEAR(ET$20)=YEAR('Financial planning'!$TU$10),OR(ET$19=6,ET$19=3,ET$19=9,ET$19=12)),'Financial planning'!$TV$257/4*$C$15,IF(AND(YEAR(ET$20)=YEAR('Financial planning'!$VR$10),OR(ET$19=6,ET$19=3,ET$19=9,ET$19=12)),'Financial planning'!$VS$257/4*$C$15,IF(AND(YEAR(ET$20)=YEAR('Financial planning'!$XO$10),OR(ET$19=6,ET$19=3,ET$19=9,ET$19=12)),'Financial planning'!$XP$257/4*$C$15,IF(AND(YEAR(ET$20)=YEAR('Financial planning'!$ZL$10),OR(ET$19=6,ET$19=3,ET$19=9,ET$19=12)),'Financial planning'!$ZM$257/4*$C$15,0)))))))))))))),0)))</f>
        <v>0</v>
      </c>
      <c r="EU166" s="431">
        <f>IF((IF($C$13=1,IF(AND((YEAR(EU$20)=YEAR($C$9)),OR(EU$19=6,EU$19=3,EU$19=9,EU$19=12)),'Financial planning'!$AZ$257/$E$15*$C$15,IF(AND(YEAR(EU$20)=YEAR('Financial planning'!$CV$10),OR(EU$19=6,EU$19=3,EU$19=9,EU$19=12)),'Financial planning'!$CW$257/4*$C$15,IF(AND(YEAR(EU$20)=YEAR('Financial planning'!$ES$10),OR(EU$19=6,EU$19=3,EU$19=9,EU$19=12)),'Financial planning'!$ET$257/4*$C$15,IF(AND(YEAR(EU$20)=YEAR('Financial planning'!$GP$10),OR(EU$19=6,EU$19=3,EU$19=9,EU$19=12)),'Financial planning'!$GQ$257/4*$C$15,IF(AND(YEAR(EU$20)=YEAR('Financial planning'!$IM$10),OR(EU$19=6,EU$19=3,EU$19=9,EU$19=12)),'Financial planning'!$IN$257/4*$C$15,IF(AND(YEAR(EU$20)=YEAR('Financial planning'!$KJ$10),OR(EU$19=6,EU$19=3,EU$19=9,EU$19=12)),'Financial planning'!$KK$257/4*$C$15,IF(AND(YEAR(EU$20)=YEAR('Financial planning'!$MG$10),OR(EU$19=6,EU$19=3,EU$19=9,EU$19=12)),'Financial planning'!$MH$257/4*$C$15,IF(AND(YEAR(EU$20)=YEAR('Financial planning'!$OD$10),OR(EU$19=6,EU$19=3,EU$19=9,EU$19=12)),'Financial planning'!$OE$257/4*$C$15,IF(AND(YEAR(EU$20)=YEAR('Financial planning'!$QA$10),OR(EU$19=6,EU$19=3,EU$19=9,EU$19=12)),'Financial planning'!$QB$257/4*$C$15,IF(AND(YEAR(EU$20)=YEAR('Financial planning'!$RX$10),OR(EU$19=6,EU$19=3,EU$19=9,EU$19=12)),'Financial planning'!$RY$257/4*$C$15,IF(AND(YEAR(EU$20)=YEAR('Financial planning'!$TU$10),OR(EU$19=6,EU$19=3,EU$19=9,EU$19=12)),'Financial planning'!$TV$257/4*$C$15,IF(AND(YEAR(EU$20)=YEAR('Financial planning'!$VR$10),OR(EU$19=6,EU$19=3,EU$19=9,EU$19=12)),'Financial planning'!$VS$257/4*$C$15,IF(AND(YEAR(EU$20)=YEAR('Financial planning'!$XO$10),OR(EU$19=6,EU$19=3,EU$19=9,EU$19=12)),'Financial planning'!$XP$257/4*$C$15,IF(AND(YEAR(EU$20)=YEAR('Financial planning'!$ZL$10),OR(EU$19=6,EU$19=3,EU$19=9,EU$19=12)),'Financial planning'!$ZM$257/4*$C$15,0)))))))))))))),0))&lt;0,0,(IF($C$13=1,IF(AND((YEAR(EU$20)=YEAR($C$9)),OR(EU$19=6,EU$19=3,EU$19=9,EU$19=12)),'Financial planning'!$AZ$257/$E$15*$C$15,IF(AND(YEAR(EU$20)=YEAR('Financial planning'!$CV$10),OR(EU$19=6,EU$19=3,EU$19=9,EU$19=12)),'Financial planning'!$CW$257/4*$C$15,IF(AND(YEAR(EU$20)=YEAR('Financial planning'!$ES$10),OR(EU$19=6,EU$19=3,EU$19=9,EU$19=12)),'Financial planning'!$ET$257/4*$C$15,IF(AND(YEAR(EU$20)=YEAR('Financial planning'!$GP$10),OR(EU$19=6,EU$19=3,EU$19=9,EU$19=12)),'Financial planning'!$GQ$257/4*$C$15,IF(AND(YEAR(EU$20)=YEAR('Financial planning'!$IM$10),OR(EU$19=6,EU$19=3,EU$19=9,EU$19=12)),'Financial planning'!$IN$257/4*$C$15,IF(AND(YEAR(EU$20)=YEAR('Financial planning'!$KJ$10),OR(EU$19=6,EU$19=3,EU$19=9,EU$19=12)),'Financial planning'!$KK$257/4*$C$15,IF(AND(YEAR(EU$20)=YEAR('Financial planning'!$MG$10),OR(EU$19=6,EU$19=3,EU$19=9,EU$19=12)),'Financial planning'!$MH$257/4*$C$15,IF(AND(YEAR(EU$20)=YEAR('Financial planning'!$OD$10),OR(EU$19=6,EU$19=3,EU$19=9,EU$19=12)),'Financial planning'!$OE$257/4*$C$15,IF(AND(YEAR(EU$20)=YEAR('Financial planning'!$QA$10),OR(EU$19=6,EU$19=3,EU$19=9,EU$19=12)),'Financial planning'!$QB$257/4*$C$15,IF(AND(YEAR(EU$20)=YEAR('Financial planning'!$RX$10),OR(EU$19=6,EU$19=3,EU$19=9,EU$19=12)),'Financial planning'!$RY$257/4*$C$15,IF(AND(YEAR(EU$20)=YEAR('Financial planning'!$TU$10),OR(EU$19=6,EU$19=3,EU$19=9,EU$19=12)),'Financial planning'!$TV$257/4*$C$15,IF(AND(YEAR(EU$20)=YEAR('Financial planning'!$VR$10),OR(EU$19=6,EU$19=3,EU$19=9,EU$19=12)),'Financial planning'!$VS$257/4*$C$15,IF(AND(YEAR(EU$20)=YEAR('Financial planning'!$XO$10),OR(EU$19=6,EU$19=3,EU$19=9,EU$19=12)),'Financial planning'!$XP$257/4*$C$15,IF(AND(YEAR(EU$20)=YEAR('Financial planning'!$ZL$10),OR(EU$19=6,EU$19=3,EU$19=9,EU$19=12)),'Financial planning'!$ZM$257/4*$C$15,0)))))))))))))),0)))</f>
        <v>0</v>
      </c>
      <c r="EV166" s="431">
        <f ca="1">IF((IF($C$13=1,IF(AND((YEAR(EV$20)=YEAR($C$9)),OR(EV$19=6,EV$19=3,EV$19=9,EV$19=12)),'Financial planning'!$AZ$257/$E$15*$C$15,IF(AND(YEAR(EV$20)=YEAR('Financial planning'!$CV$10),OR(EV$19=6,EV$19=3,EV$19=9,EV$19=12)),'Financial planning'!$CW$257/4*$C$15,IF(AND(YEAR(EV$20)=YEAR('Financial planning'!$ES$10),OR(EV$19=6,EV$19=3,EV$19=9,EV$19=12)),'Financial planning'!$ET$257/4*$C$15,IF(AND(YEAR(EV$20)=YEAR('Financial planning'!$GP$10),OR(EV$19=6,EV$19=3,EV$19=9,EV$19=12)),'Financial planning'!$GQ$257/4*$C$15,IF(AND(YEAR(EV$20)=YEAR('Financial planning'!$IM$10),OR(EV$19=6,EV$19=3,EV$19=9,EV$19=12)),'Financial planning'!$IN$257/4*$C$15,IF(AND(YEAR(EV$20)=YEAR('Financial planning'!$KJ$10),OR(EV$19=6,EV$19=3,EV$19=9,EV$19=12)),'Financial planning'!$KK$257/4*$C$15,IF(AND(YEAR(EV$20)=YEAR('Financial planning'!$MG$10),OR(EV$19=6,EV$19=3,EV$19=9,EV$19=12)),'Financial planning'!$MH$257/4*$C$15,IF(AND(YEAR(EV$20)=YEAR('Financial planning'!$OD$10),OR(EV$19=6,EV$19=3,EV$19=9,EV$19=12)),'Financial planning'!$OE$257/4*$C$15,IF(AND(YEAR(EV$20)=YEAR('Financial planning'!$QA$10),OR(EV$19=6,EV$19=3,EV$19=9,EV$19=12)),'Financial planning'!$QB$257/4*$C$15,IF(AND(YEAR(EV$20)=YEAR('Financial planning'!$RX$10),OR(EV$19=6,EV$19=3,EV$19=9,EV$19=12)),'Financial planning'!$RY$257/4*$C$15,IF(AND(YEAR(EV$20)=YEAR('Financial planning'!$TU$10),OR(EV$19=6,EV$19=3,EV$19=9,EV$19=12)),'Financial planning'!$TV$257/4*$C$15,IF(AND(YEAR(EV$20)=YEAR('Financial planning'!$VR$10),OR(EV$19=6,EV$19=3,EV$19=9,EV$19=12)),'Financial planning'!$VS$257/4*$C$15,IF(AND(YEAR(EV$20)=YEAR('Financial planning'!$XO$10),OR(EV$19=6,EV$19=3,EV$19=9,EV$19=12)),'Financial planning'!$XP$257/4*$C$15,IF(AND(YEAR(EV$20)=YEAR('Financial planning'!$ZL$10),OR(EV$19=6,EV$19=3,EV$19=9,EV$19=12)),'Financial planning'!$ZM$257/4*$C$15,0)))))))))))))),0))&lt;0,0,(IF($C$13=1,IF(AND((YEAR(EV$20)=YEAR($C$9)),OR(EV$19=6,EV$19=3,EV$19=9,EV$19=12)),'Financial planning'!$AZ$257/$E$15*$C$15,IF(AND(YEAR(EV$20)=YEAR('Financial planning'!$CV$10),OR(EV$19=6,EV$19=3,EV$19=9,EV$19=12)),'Financial planning'!$CW$257/4*$C$15,IF(AND(YEAR(EV$20)=YEAR('Financial planning'!$ES$10),OR(EV$19=6,EV$19=3,EV$19=9,EV$19=12)),'Financial planning'!$ET$257/4*$C$15,IF(AND(YEAR(EV$20)=YEAR('Financial planning'!$GP$10),OR(EV$19=6,EV$19=3,EV$19=9,EV$19=12)),'Financial planning'!$GQ$257/4*$C$15,IF(AND(YEAR(EV$20)=YEAR('Financial planning'!$IM$10),OR(EV$19=6,EV$19=3,EV$19=9,EV$19=12)),'Financial planning'!$IN$257/4*$C$15,IF(AND(YEAR(EV$20)=YEAR('Financial planning'!$KJ$10),OR(EV$19=6,EV$19=3,EV$19=9,EV$19=12)),'Financial planning'!$KK$257/4*$C$15,IF(AND(YEAR(EV$20)=YEAR('Financial planning'!$MG$10),OR(EV$19=6,EV$19=3,EV$19=9,EV$19=12)),'Financial planning'!$MH$257/4*$C$15,IF(AND(YEAR(EV$20)=YEAR('Financial planning'!$OD$10),OR(EV$19=6,EV$19=3,EV$19=9,EV$19=12)),'Financial planning'!$OE$257/4*$C$15,IF(AND(YEAR(EV$20)=YEAR('Financial planning'!$QA$10),OR(EV$19=6,EV$19=3,EV$19=9,EV$19=12)),'Financial planning'!$QB$257/4*$C$15,IF(AND(YEAR(EV$20)=YEAR('Financial planning'!$RX$10),OR(EV$19=6,EV$19=3,EV$19=9,EV$19=12)),'Financial planning'!$RY$257/4*$C$15,IF(AND(YEAR(EV$20)=YEAR('Financial planning'!$TU$10),OR(EV$19=6,EV$19=3,EV$19=9,EV$19=12)),'Financial planning'!$TV$257/4*$C$15,IF(AND(YEAR(EV$20)=YEAR('Financial planning'!$VR$10),OR(EV$19=6,EV$19=3,EV$19=9,EV$19=12)),'Financial planning'!$VS$257/4*$C$15,IF(AND(YEAR(EV$20)=YEAR('Financial planning'!$XO$10),OR(EV$19=6,EV$19=3,EV$19=9,EV$19=12)),'Financial planning'!$XP$257/4*$C$15,IF(AND(YEAR(EV$20)=YEAR('Financial planning'!$ZL$10),OR(EV$19=6,EV$19=3,EV$19=9,EV$19=12)),'Financial planning'!$ZM$257/4*$C$15,0)))))))))))))),0)))</f>
        <v>0</v>
      </c>
      <c r="EW166" s="431">
        <f>IF((IF($C$13=1,IF(AND((YEAR(EW$20)=YEAR($C$9)),OR(EW$19=6,EW$19=3,EW$19=9,EW$19=12)),'Financial planning'!$AZ$257/$E$15*$C$15,IF(AND(YEAR(EW$20)=YEAR('Financial planning'!$CV$10),OR(EW$19=6,EW$19=3,EW$19=9,EW$19=12)),'Financial planning'!$CW$257/4*$C$15,IF(AND(YEAR(EW$20)=YEAR('Financial planning'!$ES$10),OR(EW$19=6,EW$19=3,EW$19=9,EW$19=12)),'Financial planning'!$ET$257/4*$C$15,IF(AND(YEAR(EW$20)=YEAR('Financial planning'!$GP$10),OR(EW$19=6,EW$19=3,EW$19=9,EW$19=12)),'Financial planning'!$GQ$257/4*$C$15,IF(AND(YEAR(EW$20)=YEAR('Financial planning'!$IM$10),OR(EW$19=6,EW$19=3,EW$19=9,EW$19=12)),'Financial planning'!$IN$257/4*$C$15,IF(AND(YEAR(EW$20)=YEAR('Financial planning'!$KJ$10),OR(EW$19=6,EW$19=3,EW$19=9,EW$19=12)),'Financial planning'!$KK$257/4*$C$15,IF(AND(YEAR(EW$20)=YEAR('Financial planning'!$MG$10),OR(EW$19=6,EW$19=3,EW$19=9,EW$19=12)),'Financial planning'!$MH$257/4*$C$15,IF(AND(YEAR(EW$20)=YEAR('Financial planning'!$OD$10),OR(EW$19=6,EW$19=3,EW$19=9,EW$19=12)),'Financial planning'!$OE$257/4*$C$15,IF(AND(YEAR(EW$20)=YEAR('Financial planning'!$QA$10),OR(EW$19=6,EW$19=3,EW$19=9,EW$19=12)),'Financial planning'!$QB$257/4*$C$15,IF(AND(YEAR(EW$20)=YEAR('Financial planning'!$RX$10),OR(EW$19=6,EW$19=3,EW$19=9,EW$19=12)),'Financial planning'!$RY$257/4*$C$15,IF(AND(YEAR(EW$20)=YEAR('Financial planning'!$TU$10),OR(EW$19=6,EW$19=3,EW$19=9,EW$19=12)),'Financial planning'!$TV$257/4*$C$15,IF(AND(YEAR(EW$20)=YEAR('Financial planning'!$VR$10),OR(EW$19=6,EW$19=3,EW$19=9,EW$19=12)),'Financial planning'!$VS$257/4*$C$15,IF(AND(YEAR(EW$20)=YEAR('Financial planning'!$XO$10),OR(EW$19=6,EW$19=3,EW$19=9,EW$19=12)),'Financial planning'!$XP$257/4*$C$15,IF(AND(YEAR(EW$20)=YEAR('Financial planning'!$ZL$10),OR(EW$19=6,EW$19=3,EW$19=9,EW$19=12)),'Financial planning'!$ZM$257/4*$C$15,0)))))))))))))),0))&lt;0,0,(IF($C$13=1,IF(AND((YEAR(EW$20)=YEAR($C$9)),OR(EW$19=6,EW$19=3,EW$19=9,EW$19=12)),'Financial planning'!$AZ$257/$E$15*$C$15,IF(AND(YEAR(EW$20)=YEAR('Financial planning'!$CV$10),OR(EW$19=6,EW$19=3,EW$19=9,EW$19=12)),'Financial planning'!$CW$257/4*$C$15,IF(AND(YEAR(EW$20)=YEAR('Financial planning'!$ES$10),OR(EW$19=6,EW$19=3,EW$19=9,EW$19=12)),'Financial planning'!$ET$257/4*$C$15,IF(AND(YEAR(EW$20)=YEAR('Financial planning'!$GP$10),OR(EW$19=6,EW$19=3,EW$19=9,EW$19=12)),'Financial planning'!$GQ$257/4*$C$15,IF(AND(YEAR(EW$20)=YEAR('Financial planning'!$IM$10),OR(EW$19=6,EW$19=3,EW$19=9,EW$19=12)),'Financial planning'!$IN$257/4*$C$15,IF(AND(YEAR(EW$20)=YEAR('Financial planning'!$KJ$10),OR(EW$19=6,EW$19=3,EW$19=9,EW$19=12)),'Financial planning'!$KK$257/4*$C$15,IF(AND(YEAR(EW$20)=YEAR('Financial planning'!$MG$10),OR(EW$19=6,EW$19=3,EW$19=9,EW$19=12)),'Financial planning'!$MH$257/4*$C$15,IF(AND(YEAR(EW$20)=YEAR('Financial planning'!$OD$10),OR(EW$19=6,EW$19=3,EW$19=9,EW$19=12)),'Financial planning'!$OE$257/4*$C$15,IF(AND(YEAR(EW$20)=YEAR('Financial planning'!$QA$10),OR(EW$19=6,EW$19=3,EW$19=9,EW$19=12)),'Financial planning'!$QB$257/4*$C$15,IF(AND(YEAR(EW$20)=YEAR('Financial planning'!$RX$10),OR(EW$19=6,EW$19=3,EW$19=9,EW$19=12)),'Financial planning'!$RY$257/4*$C$15,IF(AND(YEAR(EW$20)=YEAR('Financial planning'!$TU$10),OR(EW$19=6,EW$19=3,EW$19=9,EW$19=12)),'Financial planning'!$TV$257/4*$C$15,IF(AND(YEAR(EW$20)=YEAR('Financial planning'!$VR$10),OR(EW$19=6,EW$19=3,EW$19=9,EW$19=12)),'Financial planning'!$VS$257/4*$C$15,IF(AND(YEAR(EW$20)=YEAR('Financial planning'!$XO$10),OR(EW$19=6,EW$19=3,EW$19=9,EW$19=12)),'Financial planning'!$XP$257/4*$C$15,IF(AND(YEAR(EW$20)=YEAR('Financial planning'!$ZL$10),OR(EW$19=6,EW$19=3,EW$19=9,EW$19=12)),'Financial planning'!$ZM$257/4*$C$15,0)))))))))))))),0)))</f>
        <v>0</v>
      </c>
      <c r="EX166" s="431">
        <f>IF((IF($C$13=1,IF(AND((YEAR(EX$20)=YEAR($C$9)),OR(EX$19=6,EX$19=3,EX$19=9,EX$19=12)),'Financial planning'!$AZ$257/$E$15*$C$15,IF(AND(YEAR(EX$20)=YEAR('Financial planning'!$CV$10),OR(EX$19=6,EX$19=3,EX$19=9,EX$19=12)),'Financial planning'!$CW$257/4*$C$15,IF(AND(YEAR(EX$20)=YEAR('Financial planning'!$ES$10),OR(EX$19=6,EX$19=3,EX$19=9,EX$19=12)),'Financial planning'!$ET$257/4*$C$15,IF(AND(YEAR(EX$20)=YEAR('Financial planning'!$GP$10),OR(EX$19=6,EX$19=3,EX$19=9,EX$19=12)),'Financial planning'!$GQ$257/4*$C$15,IF(AND(YEAR(EX$20)=YEAR('Financial planning'!$IM$10),OR(EX$19=6,EX$19=3,EX$19=9,EX$19=12)),'Financial planning'!$IN$257/4*$C$15,IF(AND(YEAR(EX$20)=YEAR('Financial planning'!$KJ$10),OR(EX$19=6,EX$19=3,EX$19=9,EX$19=12)),'Financial planning'!$KK$257/4*$C$15,IF(AND(YEAR(EX$20)=YEAR('Financial planning'!$MG$10),OR(EX$19=6,EX$19=3,EX$19=9,EX$19=12)),'Financial planning'!$MH$257/4*$C$15,IF(AND(YEAR(EX$20)=YEAR('Financial planning'!$OD$10),OR(EX$19=6,EX$19=3,EX$19=9,EX$19=12)),'Financial planning'!$OE$257/4*$C$15,IF(AND(YEAR(EX$20)=YEAR('Financial planning'!$QA$10),OR(EX$19=6,EX$19=3,EX$19=9,EX$19=12)),'Financial planning'!$QB$257/4*$C$15,IF(AND(YEAR(EX$20)=YEAR('Financial planning'!$RX$10),OR(EX$19=6,EX$19=3,EX$19=9,EX$19=12)),'Financial planning'!$RY$257/4*$C$15,IF(AND(YEAR(EX$20)=YEAR('Financial planning'!$TU$10),OR(EX$19=6,EX$19=3,EX$19=9,EX$19=12)),'Financial planning'!$TV$257/4*$C$15,IF(AND(YEAR(EX$20)=YEAR('Financial planning'!$VR$10),OR(EX$19=6,EX$19=3,EX$19=9,EX$19=12)),'Financial planning'!$VS$257/4*$C$15,IF(AND(YEAR(EX$20)=YEAR('Financial planning'!$XO$10),OR(EX$19=6,EX$19=3,EX$19=9,EX$19=12)),'Financial planning'!$XP$257/4*$C$15,IF(AND(YEAR(EX$20)=YEAR('Financial planning'!$ZL$10),OR(EX$19=6,EX$19=3,EX$19=9,EX$19=12)),'Financial planning'!$ZM$257/4*$C$15,0)))))))))))))),0))&lt;0,0,(IF($C$13=1,IF(AND((YEAR(EX$20)=YEAR($C$9)),OR(EX$19=6,EX$19=3,EX$19=9,EX$19=12)),'Financial planning'!$AZ$257/$E$15*$C$15,IF(AND(YEAR(EX$20)=YEAR('Financial planning'!$CV$10),OR(EX$19=6,EX$19=3,EX$19=9,EX$19=12)),'Financial planning'!$CW$257/4*$C$15,IF(AND(YEAR(EX$20)=YEAR('Financial planning'!$ES$10),OR(EX$19=6,EX$19=3,EX$19=9,EX$19=12)),'Financial planning'!$ET$257/4*$C$15,IF(AND(YEAR(EX$20)=YEAR('Financial planning'!$GP$10),OR(EX$19=6,EX$19=3,EX$19=9,EX$19=12)),'Financial planning'!$GQ$257/4*$C$15,IF(AND(YEAR(EX$20)=YEAR('Financial planning'!$IM$10),OR(EX$19=6,EX$19=3,EX$19=9,EX$19=12)),'Financial planning'!$IN$257/4*$C$15,IF(AND(YEAR(EX$20)=YEAR('Financial planning'!$KJ$10),OR(EX$19=6,EX$19=3,EX$19=9,EX$19=12)),'Financial planning'!$KK$257/4*$C$15,IF(AND(YEAR(EX$20)=YEAR('Financial planning'!$MG$10),OR(EX$19=6,EX$19=3,EX$19=9,EX$19=12)),'Financial planning'!$MH$257/4*$C$15,IF(AND(YEAR(EX$20)=YEAR('Financial planning'!$OD$10),OR(EX$19=6,EX$19=3,EX$19=9,EX$19=12)),'Financial planning'!$OE$257/4*$C$15,IF(AND(YEAR(EX$20)=YEAR('Financial planning'!$QA$10),OR(EX$19=6,EX$19=3,EX$19=9,EX$19=12)),'Financial planning'!$QB$257/4*$C$15,IF(AND(YEAR(EX$20)=YEAR('Financial planning'!$RX$10),OR(EX$19=6,EX$19=3,EX$19=9,EX$19=12)),'Financial planning'!$RY$257/4*$C$15,IF(AND(YEAR(EX$20)=YEAR('Financial planning'!$TU$10),OR(EX$19=6,EX$19=3,EX$19=9,EX$19=12)),'Financial planning'!$TV$257/4*$C$15,IF(AND(YEAR(EX$20)=YEAR('Financial planning'!$VR$10),OR(EX$19=6,EX$19=3,EX$19=9,EX$19=12)),'Financial planning'!$VS$257/4*$C$15,IF(AND(YEAR(EX$20)=YEAR('Financial planning'!$XO$10),OR(EX$19=6,EX$19=3,EX$19=9,EX$19=12)),'Financial planning'!$XP$257/4*$C$15,IF(AND(YEAR(EX$20)=YEAR('Financial planning'!$ZL$10),OR(EX$19=6,EX$19=3,EX$19=9,EX$19=12)),'Financial planning'!$ZM$257/4*$C$15,0)))))))))))))),0)))</f>
        <v>0</v>
      </c>
      <c r="EY166" s="431">
        <f ca="1">IF((IF($C$13=1,IF(AND((YEAR(EY$20)=YEAR($C$9)),OR(EY$19=6,EY$19=3,EY$19=9,EY$19=12)),'Financial planning'!$AZ$257/$E$15*$C$15,IF(AND(YEAR(EY$20)=YEAR('Financial planning'!$CV$10),OR(EY$19=6,EY$19=3,EY$19=9,EY$19=12)),'Financial planning'!$CW$257/4*$C$15,IF(AND(YEAR(EY$20)=YEAR('Financial planning'!$ES$10),OR(EY$19=6,EY$19=3,EY$19=9,EY$19=12)),'Financial planning'!$ET$257/4*$C$15,IF(AND(YEAR(EY$20)=YEAR('Financial planning'!$GP$10),OR(EY$19=6,EY$19=3,EY$19=9,EY$19=12)),'Financial planning'!$GQ$257/4*$C$15,IF(AND(YEAR(EY$20)=YEAR('Financial planning'!$IM$10),OR(EY$19=6,EY$19=3,EY$19=9,EY$19=12)),'Financial planning'!$IN$257/4*$C$15,IF(AND(YEAR(EY$20)=YEAR('Financial planning'!$KJ$10),OR(EY$19=6,EY$19=3,EY$19=9,EY$19=12)),'Financial planning'!$KK$257/4*$C$15,IF(AND(YEAR(EY$20)=YEAR('Financial planning'!$MG$10),OR(EY$19=6,EY$19=3,EY$19=9,EY$19=12)),'Financial planning'!$MH$257/4*$C$15,IF(AND(YEAR(EY$20)=YEAR('Financial planning'!$OD$10),OR(EY$19=6,EY$19=3,EY$19=9,EY$19=12)),'Financial planning'!$OE$257/4*$C$15,IF(AND(YEAR(EY$20)=YEAR('Financial planning'!$QA$10),OR(EY$19=6,EY$19=3,EY$19=9,EY$19=12)),'Financial planning'!$QB$257/4*$C$15,IF(AND(YEAR(EY$20)=YEAR('Financial planning'!$RX$10),OR(EY$19=6,EY$19=3,EY$19=9,EY$19=12)),'Financial planning'!$RY$257/4*$C$15,IF(AND(YEAR(EY$20)=YEAR('Financial planning'!$TU$10),OR(EY$19=6,EY$19=3,EY$19=9,EY$19=12)),'Financial planning'!$TV$257/4*$C$15,IF(AND(YEAR(EY$20)=YEAR('Financial planning'!$VR$10),OR(EY$19=6,EY$19=3,EY$19=9,EY$19=12)),'Financial planning'!$VS$257/4*$C$15,IF(AND(YEAR(EY$20)=YEAR('Financial planning'!$XO$10),OR(EY$19=6,EY$19=3,EY$19=9,EY$19=12)),'Financial planning'!$XP$257/4*$C$15,IF(AND(YEAR(EY$20)=YEAR('Financial planning'!$ZL$10),OR(EY$19=6,EY$19=3,EY$19=9,EY$19=12)),'Financial planning'!$ZM$257/4*$C$15,0)))))))))))))),0))&lt;0,0,(IF($C$13=1,IF(AND((YEAR(EY$20)=YEAR($C$9)),OR(EY$19=6,EY$19=3,EY$19=9,EY$19=12)),'Financial planning'!$AZ$257/$E$15*$C$15,IF(AND(YEAR(EY$20)=YEAR('Financial planning'!$CV$10),OR(EY$19=6,EY$19=3,EY$19=9,EY$19=12)),'Financial planning'!$CW$257/4*$C$15,IF(AND(YEAR(EY$20)=YEAR('Financial planning'!$ES$10),OR(EY$19=6,EY$19=3,EY$19=9,EY$19=12)),'Financial planning'!$ET$257/4*$C$15,IF(AND(YEAR(EY$20)=YEAR('Financial planning'!$GP$10),OR(EY$19=6,EY$19=3,EY$19=9,EY$19=12)),'Financial planning'!$GQ$257/4*$C$15,IF(AND(YEAR(EY$20)=YEAR('Financial planning'!$IM$10),OR(EY$19=6,EY$19=3,EY$19=9,EY$19=12)),'Financial planning'!$IN$257/4*$C$15,IF(AND(YEAR(EY$20)=YEAR('Financial planning'!$KJ$10),OR(EY$19=6,EY$19=3,EY$19=9,EY$19=12)),'Financial planning'!$KK$257/4*$C$15,IF(AND(YEAR(EY$20)=YEAR('Financial planning'!$MG$10),OR(EY$19=6,EY$19=3,EY$19=9,EY$19=12)),'Financial planning'!$MH$257/4*$C$15,IF(AND(YEAR(EY$20)=YEAR('Financial planning'!$OD$10),OR(EY$19=6,EY$19=3,EY$19=9,EY$19=12)),'Financial planning'!$OE$257/4*$C$15,IF(AND(YEAR(EY$20)=YEAR('Financial planning'!$QA$10),OR(EY$19=6,EY$19=3,EY$19=9,EY$19=12)),'Financial planning'!$QB$257/4*$C$15,IF(AND(YEAR(EY$20)=YEAR('Financial planning'!$RX$10),OR(EY$19=6,EY$19=3,EY$19=9,EY$19=12)),'Financial planning'!$RY$257/4*$C$15,IF(AND(YEAR(EY$20)=YEAR('Financial planning'!$TU$10),OR(EY$19=6,EY$19=3,EY$19=9,EY$19=12)),'Financial planning'!$TV$257/4*$C$15,IF(AND(YEAR(EY$20)=YEAR('Financial planning'!$VR$10),OR(EY$19=6,EY$19=3,EY$19=9,EY$19=12)),'Financial planning'!$VS$257/4*$C$15,IF(AND(YEAR(EY$20)=YEAR('Financial planning'!$XO$10),OR(EY$19=6,EY$19=3,EY$19=9,EY$19=12)),'Financial planning'!$XP$257/4*$C$15,IF(AND(YEAR(EY$20)=YEAR('Financial planning'!$ZL$10),OR(EY$19=6,EY$19=3,EY$19=9,EY$19=12)),'Financial planning'!$ZM$257/4*$C$15,0)))))))))))))),0)))</f>
        <v>0</v>
      </c>
      <c r="EZ166" s="431">
        <f>IF((IF($C$13=1,IF(AND((YEAR(EZ$20)=YEAR($C$9)),OR(EZ$19=6,EZ$19=3,EZ$19=9,EZ$19=12)),'Financial planning'!$AZ$257/$E$15*$C$15,IF(AND(YEAR(EZ$20)=YEAR('Financial planning'!$CV$10),OR(EZ$19=6,EZ$19=3,EZ$19=9,EZ$19=12)),'Financial planning'!$CW$257/4*$C$15,IF(AND(YEAR(EZ$20)=YEAR('Financial planning'!$ES$10),OR(EZ$19=6,EZ$19=3,EZ$19=9,EZ$19=12)),'Financial planning'!$ET$257/4*$C$15,IF(AND(YEAR(EZ$20)=YEAR('Financial planning'!$GP$10),OR(EZ$19=6,EZ$19=3,EZ$19=9,EZ$19=12)),'Financial planning'!$GQ$257/4*$C$15,IF(AND(YEAR(EZ$20)=YEAR('Financial planning'!$IM$10),OR(EZ$19=6,EZ$19=3,EZ$19=9,EZ$19=12)),'Financial planning'!$IN$257/4*$C$15,IF(AND(YEAR(EZ$20)=YEAR('Financial planning'!$KJ$10),OR(EZ$19=6,EZ$19=3,EZ$19=9,EZ$19=12)),'Financial planning'!$KK$257/4*$C$15,IF(AND(YEAR(EZ$20)=YEAR('Financial planning'!$MG$10),OR(EZ$19=6,EZ$19=3,EZ$19=9,EZ$19=12)),'Financial planning'!$MH$257/4*$C$15,IF(AND(YEAR(EZ$20)=YEAR('Financial planning'!$OD$10),OR(EZ$19=6,EZ$19=3,EZ$19=9,EZ$19=12)),'Financial planning'!$OE$257/4*$C$15,IF(AND(YEAR(EZ$20)=YEAR('Financial planning'!$QA$10),OR(EZ$19=6,EZ$19=3,EZ$19=9,EZ$19=12)),'Financial planning'!$QB$257/4*$C$15,IF(AND(YEAR(EZ$20)=YEAR('Financial planning'!$RX$10),OR(EZ$19=6,EZ$19=3,EZ$19=9,EZ$19=12)),'Financial planning'!$RY$257/4*$C$15,IF(AND(YEAR(EZ$20)=YEAR('Financial planning'!$TU$10),OR(EZ$19=6,EZ$19=3,EZ$19=9,EZ$19=12)),'Financial planning'!$TV$257/4*$C$15,IF(AND(YEAR(EZ$20)=YEAR('Financial planning'!$VR$10),OR(EZ$19=6,EZ$19=3,EZ$19=9,EZ$19=12)),'Financial planning'!$VS$257/4*$C$15,IF(AND(YEAR(EZ$20)=YEAR('Financial planning'!$XO$10),OR(EZ$19=6,EZ$19=3,EZ$19=9,EZ$19=12)),'Financial planning'!$XP$257/4*$C$15,IF(AND(YEAR(EZ$20)=YEAR('Financial planning'!$ZL$10),OR(EZ$19=6,EZ$19=3,EZ$19=9,EZ$19=12)),'Financial planning'!$ZM$257/4*$C$15,0)))))))))))))),0))&lt;0,0,(IF($C$13=1,IF(AND((YEAR(EZ$20)=YEAR($C$9)),OR(EZ$19=6,EZ$19=3,EZ$19=9,EZ$19=12)),'Financial planning'!$AZ$257/$E$15*$C$15,IF(AND(YEAR(EZ$20)=YEAR('Financial planning'!$CV$10),OR(EZ$19=6,EZ$19=3,EZ$19=9,EZ$19=12)),'Financial planning'!$CW$257/4*$C$15,IF(AND(YEAR(EZ$20)=YEAR('Financial planning'!$ES$10),OR(EZ$19=6,EZ$19=3,EZ$19=9,EZ$19=12)),'Financial planning'!$ET$257/4*$C$15,IF(AND(YEAR(EZ$20)=YEAR('Financial planning'!$GP$10),OR(EZ$19=6,EZ$19=3,EZ$19=9,EZ$19=12)),'Financial planning'!$GQ$257/4*$C$15,IF(AND(YEAR(EZ$20)=YEAR('Financial planning'!$IM$10),OR(EZ$19=6,EZ$19=3,EZ$19=9,EZ$19=12)),'Financial planning'!$IN$257/4*$C$15,IF(AND(YEAR(EZ$20)=YEAR('Financial planning'!$KJ$10),OR(EZ$19=6,EZ$19=3,EZ$19=9,EZ$19=12)),'Financial planning'!$KK$257/4*$C$15,IF(AND(YEAR(EZ$20)=YEAR('Financial planning'!$MG$10),OR(EZ$19=6,EZ$19=3,EZ$19=9,EZ$19=12)),'Financial planning'!$MH$257/4*$C$15,IF(AND(YEAR(EZ$20)=YEAR('Financial planning'!$OD$10),OR(EZ$19=6,EZ$19=3,EZ$19=9,EZ$19=12)),'Financial planning'!$OE$257/4*$C$15,IF(AND(YEAR(EZ$20)=YEAR('Financial planning'!$QA$10),OR(EZ$19=6,EZ$19=3,EZ$19=9,EZ$19=12)),'Financial planning'!$QB$257/4*$C$15,IF(AND(YEAR(EZ$20)=YEAR('Financial planning'!$RX$10),OR(EZ$19=6,EZ$19=3,EZ$19=9,EZ$19=12)),'Financial planning'!$RY$257/4*$C$15,IF(AND(YEAR(EZ$20)=YEAR('Financial planning'!$TU$10),OR(EZ$19=6,EZ$19=3,EZ$19=9,EZ$19=12)),'Financial planning'!$TV$257/4*$C$15,IF(AND(YEAR(EZ$20)=YEAR('Financial planning'!$VR$10),OR(EZ$19=6,EZ$19=3,EZ$19=9,EZ$19=12)),'Financial planning'!$VS$257/4*$C$15,IF(AND(YEAR(EZ$20)=YEAR('Financial planning'!$XO$10),OR(EZ$19=6,EZ$19=3,EZ$19=9,EZ$19=12)),'Financial planning'!$XP$257/4*$C$15,IF(AND(YEAR(EZ$20)=YEAR('Financial planning'!$ZL$10),OR(EZ$19=6,EZ$19=3,EZ$19=9,EZ$19=12)),'Financial planning'!$ZM$257/4*$C$15,0)))))))))))))),0)))</f>
        <v>0</v>
      </c>
      <c r="FA166" s="431">
        <f>IF((IF($C$13=1,IF(AND((YEAR(FA$20)=YEAR($C$9)),OR(FA$19=6,FA$19=3,FA$19=9,FA$19=12)),'Financial planning'!$AZ$257/$E$15*$C$15,IF(AND(YEAR(FA$20)=YEAR('Financial planning'!$CV$10),OR(FA$19=6,FA$19=3,FA$19=9,FA$19=12)),'Financial planning'!$CW$257/4*$C$15,IF(AND(YEAR(FA$20)=YEAR('Financial planning'!$ES$10),OR(FA$19=6,FA$19=3,FA$19=9,FA$19=12)),'Financial planning'!$ET$257/4*$C$15,IF(AND(YEAR(FA$20)=YEAR('Financial planning'!$GP$10),OR(FA$19=6,FA$19=3,FA$19=9,FA$19=12)),'Financial planning'!$GQ$257/4*$C$15,IF(AND(YEAR(FA$20)=YEAR('Financial planning'!$IM$10),OR(FA$19=6,FA$19=3,FA$19=9,FA$19=12)),'Financial planning'!$IN$257/4*$C$15,IF(AND(YEAR(FA$20)=YEAR('Financial planning'!$KJ$10),OR(FA$19=6,FA$19=3,FA$19=9,FA$19=12)),'Financial planning'!$KK$257/4*$C$15,IF(AND(YEAR(FA$20)=YEAR('Financial planning'!$MG$10),OR(FA$19=6,FA$19=3,FA$19=9,FA$19=12)),'Financial planning'!$MH$257/4*$C$15,IF(AND(YEAR(FA$20)=YEAR('Financial planning'!$OD$10),OR(FA$19=6,FA$19=3,FA$19=9,FA$19=12)),'Financial planning'!$OE$257/4*$C$15,IF(AND(YEAR(FA$20)=YEAR('Financial planning'!$QA$10),OR(FA$19=6,FA$19=3,FA$19=9,FA$19=12)),'Financial planning'!$QB$257/4*$C$15,IF(AND(YEAR(FA$20)=YEAR('Financial planning'!$RX$10),OR(FA$19=6,FA$19=3,FA$19=9,FA$19=12)),'Financial planning'!$RY$257/4*$C$15,IF(AND(YEAR(FA$20)=YEAR('Financial planning'!$TU$10),OR(FA$19=6,FA$19=3,FA$19=9,FA$19=12)),'Financial planning'!$TV$257/4*$C$15,IF(AND(YEAR(FA$20)=YEAR('Financial planning'!$VR$10),OR(FA$19=6,FA$19=3,FA$19=9,FA$19=12)),'Financial planning'!$VS$257/4*$C$15,IF(AND(YEAR(FA$20)=YEAR('Financial planning'!$XO$10),OR(FA$19=6,FA$19=3,FA$19=9,FA$19=12)),'Financial planning'!$XP$257/4*$C$15,IF(AND(YEAR(FA$20)=YEAR('Financial planning'!$ZL$10),OR(FA$19=6,FA$19=3,FA$19=9,FA$19=12)),'Financial planning'!$ZM$257/4*$C$15,0)))))))))))))),0))&lt;0,0,(IF($C$13=1,IF(AND((YEAR(FA$20)=YEAR($C$9)),OR(FA$19=6,FA$19=3,FA$19=9,FA$19=12)),'Financial planning'!$AZ$257/$E$15*$C$15,IF(AND(YEAR(FA$20)=YEAR('Financial planning'!$CV$10),OR(FA$19=6,FA$19=3,FA$19=9,FA$19=12)),'Financial planning'!$CW$257/4*$C$15,IF(AND(YEAR(FA$20)=YEAR('Financial planning'!$ES$10),OR(FA$19=6,FA$19=3,FA$19=9,FA$19=12)),'Financial planning'!$ET$257/4*$C$15,IF(AND(YEAR(FA$20)=YEAR('Financial planning'!$GP$10),OR(FA$19=6,FA$19=3,FA$19=9,FA$19=12)),'Financial planning'!$GQ$257/4*$C$15,IF(AND(YEAR(FA$20)=YEAR('Financial planning'!$IM$10),OR(FA$19=6,FA$19=3,FA$19=9,FA$19=12)),'Financial planning'!$IN$257/4*$C$15,IF(AND(YEAR(FA$20)=YEAR('Financial planning'!$KJ$10),OR(FA$19=6,FA$19=3,FA$19=9,FA$19=12)),'Financial planning'!$KK$257/4*$C$15,IF(AND(YEAR(FA$20)=YEAR('Financial planning'!$MG$10),OR(FA$19=6,FA$19=3,FA$19=9,FA$19=12)),'Financial planning'!$MH$257/4*$C$15,IF(AND(YEAR(FA$20)=YEAR('Financial planning'!$OD$10),OR(FA$19=6,FA$19=3,FA$19=9,FA$19=12)),'Financial planning'!$OE$257/4*$C$15,IF(AND(YEAR(FA$20)=YEAR('Financial planning'!$QA$10),OR(FA$19=6,FA$19=3,FA$19=9,FA$19=12)),'Financial planning'!$QB$257/4*$C$15,IF(AND(YEAR(FA$20)=YEAR('Financial planning'!$RX$10),OR(FA$19=6,FA$19=3,FA$19=9,FA$19=12)),'Financial planning'!$RY$257/4*$C$15,IF(AND(YEAR(FA$20)=YEAR('Financial planning'!$TU$10),OR(FA$19=6,FA$19=3,FA$19=9,FA$19=12)),'Financial planning'!$TV$257/4*$C$15,IF(AND(YEAR(FA$20)=YEAR('Financial planning'!$VR$10),OR(FA$19=6,FA$19=3,FA$19=9,FA$19=12)),'Financial planning'!$VS$257/4*$C$15,IF(AND(YEAR(FA$20)=YEAR('Financial planning'!$XO$10),OR(FA$19=6,FA$19=3,FA$19=9,FA$19=12)),'Financial planning'!$XP$257/4*$C$15,IF(AND(YEAR(FA$20)=YEAR('Financial planning'!$ZL$10),OR(FA$19=6,FA$19=3,FA$19=9,FA$19=12)),'Financial planning'!$ZM$257/4*$C$15,0)))))))))))))),0)))</f>
        <v>0</v>
      </c>
      <c r="FB166" s="431">
        <f ca="1">IF((IF($C$13=1,IF(AND((YEAR(FB$20)=YEAR($C$9)),OR(FB$19=6,FB$19=3,FB$19=9,FB$19=12)),'Financial planning'!$AZ$257/$E$15*$C$15,IF(AND(YEAR(FB$20)=YEAR('Financial planning'!$CV$10),OR(FB$19=6,FB$19=3,FB$19=9,FB$19=12)),'Financial planning'!$CW$257/4*$C$15,IF(AND(YEAR(FB$20)=YEAR('Financial planning'!$ES$10),OR(FB$19=6,FB$19=3,FB$19=9,FB$19=12)),'Financial planning'!$ET$257/4*$C$15,IF(AND(YEAR(FB$20)=YEAR('Financial planning'!$GP$10),OR(FB$19=6,FB$19=3,FB$19=9,FB$19=12)),'Financial planning'!$GQ$257/4*$C$15,IF(AND(YEAR(FB$20)=YEAR('Financial planning'!$IM$10),OR(FB$19=6,FB$19=3,FB$19=9,FB$19=12)),'Financial planning'!$IN$257/4*$C$15,IF(AND(YEAR(FB$20)=YEAR('Financial planning'!$KJ$10),OR(FB$19=6,FB$19=3,FB$19=9,FB$19=12)),'Financial planning'!$KK$257/4*$C$15,IF(AND(YEAR(FB$20)=YEAR('Financial planning'!$MG$10),OR(FB$19=6,FB$19=3,FB$19=9,FB$19=12)),'Financial planning'!$MH$257/4*$C$15,IF(AND(YEAR(FB$20)=YEAR('Financial planning'!$OD$10),OR(FB$19=6,FB$19=3,FB$19=9,FB$19=12)),'Financial planning'!$OE$257/4*$C$15,IF(AND(YEAR(FB$20)=YEAR('Financial planning'!$QA$10),OR(FB$19=6,FB$19=3,FB$19=9,FB$19=12)),'Financial planning'!$QB$257/4*$C$15,IF(AND(YEAR(FB$20)=YEAR('Financial planning'!$RX$10),OR(FB$19=6,FB$19=3,FB$19=9,FB$19=12)),'Financial planning'!$RY$257/4*$C$15,IF(AND(YEAR(FB$20)=YEAR('Financial planning'!$TU$10),OR(FB$19=6,FB$19=3,FB$19=9,FB$19=12)),'Financial planning'!$TV$257/4*$C$15,IF(AND(YEAR(FB$20)=YEAR('Financial planning'!$VR$10),OR(FB$19=6,FB$19=3,FB$19=9,FB$19=12)),'Financial planning'!$VS$257/4*$C$15,IF(AND(YEAR(FB$20)=YEAR('Financial planning'!$XO$10),OR(FB$19=6,FB$19=3,FB$19=9,FB$19=12)),'Financial planning'!$XP$257/4*$C$15,IF(AND(YEAR(FB$20)=YEAR('Financial planning'!$ZL$10),OR(FB$19=6,FB$19=3,FB$19=9,FB$19=12)),'Financial planning'!$ZM$257/4*$C$15,0)))))))))))))),0))&lt;0,0,(IF($C$13=1,IF(AND((YEAR(FB$20)=YEAR($C$9)),OR(FB$19=6,FB$19=3,FB$19=9,FB$19=12)),'Financial planning'!$AZ$257/$E$15*$C$15,IF(AND(YEAR(FB$20)=YEAR('Financial planning'!$CV$10),OR(FB$19=6,FB$19=3,FB$19=9,FB$19=12)),'Financial planning'!$CW$257/4*$C$15,IF(AND(YEAR(FB$20)=YEAR('Financial planning'!$ES$10),OR(FB$19=6,FB$19=3,FB$19=9,FB$19=12)),'Financial planning'!$ET$257/4*$C$15,IF(AND(YEAR(FB$20)=YEAR('Financial planning'!$GP$10),OR(FB$19=6,FB$19=3,FB$19=9,FB$19=12)),'Financial planning'!$GQ$257/4*$C$15,IF(AND(YEAR(FB$20)=YEAR('Financial planning'!$IM$10),OR(FB$19=6,FB$19=3,FB$19=9,FB$19=12)),'Financial planning'!$IN$257/4*$C$15,IF(AND(YEAR(FB$20)=YEAR('Financial planning'!$KJ$10),OR(FB$19=6,FB$19=3,FB$19=9,FB$19=12)),'Financial planning'!$KK$257/4*$C$15,IF(AND(YEAR(FB$20)=YEAR('Financial planning'!$MG$10),OR(FB$19=6,FB$19=3,FB$19=9,FB$19=12)),'Financial planning'!$MH$257/4*$C$15,IF(AND(YEAR(FB$20)=YEAR('Financial planning'!$OD$10),OR(FB$19=6,FB$19=3,FB$19=9,FB$19=12)),'Financial planning'!$OE$257/4*$C$15,IF(AND(YEAR(FB$20)=YEAR('Financial planning'!$QA$10),OR(FB$19=6,FB$19=3,FB$19=9,FB$19=12)),'Financial planning'!$QB$257/4*$C$15,IF(AND(YEAR(FB$20)=YEAR('Financial planning'!$RX$10),OR(FB$19=6,FB$19=3,FB$19=9,FB$19=12)),'Financial planning'!$RY$257/4*$C$15,IF(AND(YEAR(FB$20)=YEAR('Financial planning'!$TU$10),OR(FB$19=6,FB$19=3,FB$19=9,FB$19=12)),'Financial planning'!$TV$257/4*$C$15,IF(AND(YEAR(FB$20)=YEAR('Financial planning'!$VR$10),OR(FB$19=6,FB$19=3,FB$19=9,FB$19=12)),'Financial planning'!$VS$257/4*$C$15,IF(AND(YEAR(FB$20)=YEAR('Financial planning'!$XO$10),OR(FB$19=6,FB$19=3,FB$19=9,FB$19=12)),'Financial planning'!$XP$257/4*$C$15,IF(AND(YEAR(FB$20)=YEAR('Financial planning'!$ZL$10),OR(FB$19=6,FB$19=3,FB$19=9,FB$19=12)),'Financial planning'!$ZM$257/4*$C$15,0)))))))))))))),0)))</f>
        <v>0</v>
      </c>
      <c r="FC166" s="431">
        <f>IF((IF($C$13=1,IF(AND((YEAR(FC$20)=YEAR($C$9)),OR(FC$19=6,FC$19=3,FC$19=9,FC$19=12)),'Financial planning'!$AZ$257/$E$15*$C$15,IF(AND(YEAR(FC$20)=YEAR('Financial planning'!$CV$10),OR(FC$19=6,FC$19=3,FC$19=9,FC$19=12)),'Financial planning'!$CW$257/4*$C$15,IF(AND(YEAR(FC$20)=YEAR('Financial planning'!$ES$10),OR(FC$19=6,FC$19=3,FC$19=9,FC$19=12)),'Financial planning'!$ET$257/4*$C$15,IF(AND(YEAR(FC$20)=YEAR('Financial planning'!$GP$10),OR(FC$19=6,FC$19=3,FC$19=9,FC$19=12)),'Financial planning'!$GQ$257/4*$C$15,IF(AND(YEAR(FC$20)=YEAR('Financial planning'!$IM$10),OR(FC$19=6,FC$19=3,FC$19=9,FC$19=12)),'Financial planning'!$IN$257/4*$C$15,IF(AND(YEAR(FC$20)=YEAR('Financial planning'!$KJ$10),OR(FC$19=6,FC$19=3,FC$19=9,FC$19=12)),'Financial planning'!$KK$257/4*$C$15,IF(AND(YEAR(FC$20)=YEAR('Financial planning'!$MG$10),OR(FC$19=6,FC$19=3,FC$19=9,FC$19=12)),'Financial planning'!$MH$257/4*$C$15,IF(AND(YEAR(FC$20)=YEAR('Financial planning'!$OD$10),OR(FC$19=6,FC$19=3,FC$19=9,FC$19=12)),'Financial planning'!$OE$257/4*$C$15,IF(AND(YEAR(FC$20)=YEAR('Financial planning'!$QA$10),OR(FC$19=6,FC$19=3,FC$19=9,FC$19=12)),'Financial planning'!$QB$257/4*$C$15,IF(AND(YEAR(FC$20)=YEAR('Financial planning'!$RX$10),OR(FC$19=6,FC$19=3,FC$19=9,FC$19=12)),'Financial planning'!$RY$257/4*$C$15,IF(AND(YEAR(FC$20)=YEAR('Financial planning'!$TU$10),OR(FC$19=6,FC$19=3,FC$19=9,FC$19=12)),'Financial planning'!$TV$257/4*$C$15,IF(AND(YEAR(FC$20)=YEAR('Financial planning'!$VR$10),OR(FC$19=6,FC$19=3,FC$19=9,FC$19=12)),'Financial planning'!$VS$257/4*$C$15,IF(AND(YEAR(FC$20)=YEAR('Financial planning'!$XO$10),OR(FC$19=6,FC$19=3,FC$19=9,FC$19=12)),'Financial planning'!$XP$257/4*$C$15,IF(AND(YEAR(FC$20)=YEAR('Financial planning'!$ZL$10),OR(FC$19=6,FC$19=3,FC$19=9,FC$19=12)),'Financial planning'!$ZM$257/4*$C$15,0)))))))))))))),0))&lt;0,0,(IF($C$13=1,IF(AND((YEAR(FC$20)=YEAR($C$9)),OR(FC$19=6,FC$19=3,FC$19=9,FC$19=12)),'Financial planning'!$AZ$257/$E$15*$C$15,IF(AND(YEAR(FC$20)=YEAR('Financial planning'!$CV$10),OR(FC$19=6,FC$19=3,FC$19=9,FC$19=12)),'Financial planning'!$CW$257/4*$C$15,IF(AND(YEAR(FC$20)=YEAR('Financial planning'!$ES$10),OR(FC$19=6,FC$19=3,FC$19=9,FC$19=12)),'Financial planning'!$ET$257/4*$C$15,IF(AND(YEAR(FC$20)=YEAR('Financial planning'!$GP$10),OR(FC$19=6,FC$19=3,FC$19=9,FC$19=12)),'Financial planning'!$GQ$257/4*$C$15,IF(AND(YEAR(FC$20)=YEAR('Financial planning'!$IM$10),OR(FC$19=6,FC$19=3,FC$19=9,FC$19=12)),'Financial planning'!$IN$257/4*$C$15,IF(AND(YEAR(FC$20)=YEAR('Financial planning'!$KJ$10),OR(FC$19=6,FC$19=3,FC$19=9,FC$19=12)),'Financial planning'!$KK$257/4*$C$15,IF(AND(YEAR(FC$20)=YEAR('Financial planning'!$MG$10),OR(FC$19=6,FC$19=3,FC$19=9,FC$19=12)),'Financial planning'!$MH$257/4*$C$15,IF(AND(YEAR(FC$20)=YEAR('Financial planning'!$OD$10),OR(FC$19=6,FC$19=3,FC$19=9,FC$19=12)),'Financial planning'!$OE$257/4*$C$15,IF(AND(YEAR(FC$20)=YEAR('Financial planning'!$QA$10),OR(FC$19=6,FC$19=3,FC$19=9,FC$19=12)),'Financial planning'!$QB$257/4*$C$15,IF(AND(YEAR(FC$20)=YEAR('Financial planning'!$RX$10),OR(FC$19=6,FC$19=3,FC$19=9,FC$19=12)),'Financial planning'!$RY$257/4*$C$15,IF(AND(YEAR(FC$20)=YEAR('Financial planning'!$TU$10),OR(FC$19=6,FC$19=3,FC$19=9,FC$19=12)),'Financial planning'!$TV$257/4*$C$15,IF(AND(YEAR(FC$20)=YEAR('Financial planning'!$VR$10),OR(FC$19=6,FC$19=3,FC$19=9,FC$19=12)),'Financial planning'!$VS$257/4*$C$15,IF(AND(YEAR(FC$20)=YEAR('Financial planning'!$XO$10),OR(FC$19=6,FC$19=3,FC$19=9,FC$19=12)),'Financial planning'!$XP$257/4*$C$15,IF(AND(YEAR(FC$20)=YEAR('Financial planning'!$ZL$10),OR(FC$19=6,FC$19=3,FC$19=9,FC$19=12)),'Financial planning'!$ZM$257/4*$C$15,0)))))))))))))),0)))</f>
        <v>0</v>
      </c>
      <c r="FD166" s="431">
        <f>IF((IF($C$13=1,IF(AND((YEAR(FD$20)=YEAR($C$9)),OR(FD$19=6,FD$19=3,FD$19=9,FD$19=12)),'Financial planning'!$AZ$257/$E$15*$C$15,IF(AND(YEAR(FD$20)=YEAR('Financial planning'!$CV$10),OR(FD$19=6,FD$19=3,FD$19=9,FD$19=12)),'Financial planning'!$CW$257/4*$C$15,IF(AND(YEAR(FD$20)=YEAR('Financial planning'!$ES$10),OR(FD$19=6,FD$19=3,FD$19=9,FD$19=12)),'Financial planning'!$ET$257/4*$C$15,IF(AND(YEAR(FD$20)=YEAR('Financial planning'!$GP$10),OR(FD$19=6,FD$19=3,FD$19=9,FD$19=12)),'Financial planning'!$GQ$257/4*$C$15,IF(AND(YEAR(FD$20)=YEAR('Financial planning'!$IM$10),OR(FD$19=6,FD$19=3,FD$19=9,FD$19=12)),'Financial planning'!$IN$257/4*$C$15,IF(AND(YEAR(FD$20)=YEAR('Financial planning'!$KJ$10),OR(FD$19=6,FD$19=3,FD$19=9,FD$19=12)),'Financial planning'!$KK$257/4*$C$15,IF(AND(YEAR(FD$20)=YEAR('Financial planning'!$MG$10),OR(FD$19=6,FD$19=3,FD$19=9,FD$19=12)),'Financial planning'!$MH$257/4*$C$15,IF(AND(YEAR(FD$20)=YEAR('Financial planning'!$OD$10),OR(FD$19=6,FD$19=3,FD$19=9,FD$19=12)),'Financial planning'!$OE$257/4*$C$15,IF(AND(YEAR(FD$20)=YEAR('Financial planning'!$QA$10),OR(FD$19=6,FD$19=3,FD$19=9,FD$19=12)),'Financial planning'!$QB$257/4*$C$15,IF(AND(YEAR(FD$20)=YEAR('Financial planning'!$RX$10),OR(FD$19=6,FD$19=3,FD$19=9,FD$19=12)),'Financial planning'!$RY$257/4*$C$15,IF(AND(YEAR(FD$20)=YEAR('Financial planning'!$TU$10),OR(FD$19=6,FD$19=3,FD$19=9,FD$19=12)),'Financial planning'!$TV$257/4*$C$15,IF(AND(YEAR(FD$20)=YEAR('Financial planning'!$VR$10),OR(FD$19=6,FD$19=3,FD$19=9,FD$19=12)),'Financial planning'!$VS$257/4*$C$15,IF(AND(YEAR(FD$20)=YEAR('Financial planning'!$XO$10),OR(FD$19=6,FD$19=3,FD$19=9,FD$19=12)),'Financial planning'!$XP$257/4*$C$15,IF(AND(YEAR(FD$20)=YEAR('Financial planning'!$ZL$10),OR(FD$19=6,FD$19=3,FD$19=9,FD$19=12)),'Financial planning'!$ZM$257/4*$C$15,0)))))))))))))),0))&lt;0,0,(IF($C$13=1,IF(AND((YEAR(FD$20)=YEAR($C$9)),OR(FD$19=6,FD$19=3,FD$19=9,FD$19=12)),'Financial planning'!$AZ$257/$E$15*$C$15,IF(AND(YEAR(FD$20)=YEAR('Financial planning'!$CV$10),OR(FD$19=6,FD$19=3,FD$19=9,FD$19=12)),'Financial planning'!$CW$257/4*$C$15,IF(AND(YEAR(FD$20)=YEAR('Financial planning'!$ES$10),OR(FD$19=6,FD$19=3,FD$19=9,FD$19=12)),'Financial planning'!$ET$257/4*$C$15,IF(AND(YEAR(FD$20)=YEAR('Financial planning'!$GP$10),OR(FD$19=6,FD$19=3,FD$19=9,FD$19=12)),'Financial planning'!$GQ$257/4*$C$15,IF(AND(YEAR(FD$20)=YEAR('Financial planning'!$IM$10),OR(FD$19=6,FD$19=3,FD$19=9,FD$19=12)),'Financial planning'!$IN$257/4*$C$15,IF(AND(YEAR(FD$20)=YEAR('Financial planning'!$KJ$10),OR(FD$19=6,FD$19=3,FD$19=9,FD$19=12)),'Financial planning'!$KK$257/4*$C$15,IF(AND(YEAR(FD$20)=YEAR('Financial planning'!$MG$10),OR(FD$19=6,FD$19=3,FD$19=9,FD$19=12)),'Financial planning'!$MH$257/4*$C$15,IF(AND(YEAR(FD$20)=YEAR('Financial planning'!$OD$10),OR(FD$19=6,FD$19=3,FD$19=9,FD$19=12)),'Financial planning'!$OE$257/4*$C$15,IF(AND(YEAR(FD$20)=YEAR('Financial planning'!$QA$10),OR(FD$19=6,FD$19=3,FD$19=9,FD$19=12)),'Financial planning'!$QB$257/4*$C$15,IF(AND(YEAR(FD$20)=YEAR('Financial planning'!$RX$10),OR(FD$19=6,FD$19=3,FD$19=9,FD$19=12)),'Financial planning'!$RY$257/4*$C$15,IF(AND(YEAR(FD$20)=YEAR('Financial planning'!$TU$10),OR(FD$19=6,FD$19=3,FD$19=9,FD$19=12)),'Financial planning'!$TV$257/4*$C$15,IF(AND(YEAR(FD$20)=YEAR('Financial planning'!$VR$10),OR(FD$19=6,FD$19=3,FD$19=9,FD$19=12)),'Financial planning'!$VS$257/4*$C$15,IF(AND(YEAR(FD$20)=YEAR('Financial planning'!$XO$10),OR(FD$19=6,FD$19=3,FD$19=9,FD$19=12)),'Financial planning'!$XP$257/4*$C$15,IF(AND(YEAR(FD$20)=YEAR('Financial planning'!$ZL$10),OR(FD$19=6,FD$19=3,FD$19=9,FD$19=12)),'Financial planning'!$ZM$257/4*$C$15,0)))))))))))))),0)))</f>
        <v>0</v>
      </c>
      <c r="FE166" s="431">
        <f ca="1">IF((IF($C$13=1,IF(AND((YEAR(FE$20)=YEAR($C$9)),OR(FE$19=6,FE$19=3,FE$19=9,FE$19=12)),'Financial planning'!$AZ$257/$E$15*$C$15,IF(AND(YEAR(FE$20)=YEAR('Financial planning'!$CV$10),OR(FE$19=6,FE$19=3,FE$19=9,FE$19=12)),'Financial planning'!$CW$257/4*$C$15,IF(AND(YEAR(FE$20)=YEAR('Financial planning'!$ES$10),OR(FE$19=6,FE$19=3,FE$19=9,FE$19=12)),'Financial planning'!$ET$257/4*$C$15,IF(AND(YEAR(FE$20)=YEAR('Financial planning'!$GP$10),OR(FE$19=6,FE$19=3,FE$19=9,FE$19=12)),'Financial planning'!$GQ$257/4*$C$15,IF(AND(YEAR(FE$20)=YEAR('Financial planning'!$IM$10),OR(FE$19=6,FE$19=3,FE$19=9,FE$19=12)),'Financial planning'!$IN$257/4*$C$15,IF(AND(YEAR(FE$20)=YEAR('Financial planning'!$KJ$10),OR(FE$19=6,FE$19=3,FE$19=9,FE$19=12)),'Financial planning'!$KK$257/4*$C$15,IF(AND(YEAR(FE$20)=YEAR('Financial planning'!$MG$10),OR(FE$19=6,FE$19=3,FE$19=9,FE$19=12)),'Financial planning'!$MH$257/4*$C$15,IF(AND(YEAR(FE$20)=YEAR('Financial planning'!$OD$10),OR(FE$19=6,FE$19=3,FE$19=9,FE$19=12)),'Financial planning'!$OE$257/4*$C$15,IF(AND(YEAR(FE$20)=YEAR('Financial planning'!$QA$10),OR(FE$19=6,FE$19=3,FE$19=9,FE$19=12)),'Financial planning'!$QB$257/4*$C$15,IF(AND(YEAR(FE$20)=YEAR('Financial planning'!$RX$10),OR(FE$19=6,FE$19=3,FE$19=9,FE$19=12)),'Financial planning'!$RY$257/4*$C$15,IF(AND(YEAR(FE$20)=YEAR('Financial planning'!$TU$10),OR(FE$19=6,FE$19=3,FE$19=9,FE$19=12)),'Financial planning'!$TV$257/4*$C$15,IF(AND(YEAR(FE$20)=YEAR('Financial planning'!$VR$10),OR(FE$19=6,FE$19=3,FE$19=9,FE$19=12)),'Financial planning'!$VS$257/4*$C$15,IF(AND(YEAR(FE$20)=YEAR('Financial planning'!$XO$10),OR(FE$19=6,FE$19=3,FE$19=9,FE$19=12)),'Financial planning'!$XP$257/4*$C$15,IF(AND(YEAR(FE$20)=YEAR('Financial planning'!$ZL$10),OR(FE$19=6,FE$19=3,FE$19=9,FE$19=12)),'Financial planning'!$ZM$257/4*$C$15,0)))))))))))))),0))&lt;0,0,(IF($C$13=1,IF(AND((YEAR(FE$20)=YEAR($C$9)),OR(FE$19=6,FE$19=3,FE$19=9,FE$19=12)),'Financial planning'!$AZ$257/$E$15*$C$15,IF(AND(YEAR(FE$20)=YEAR('Financial planning'!$CV$10),OR(FE$19=6,FE$19=3,FE$19=9,FE$19=12)),'Financial planning'!$CW$257/4*$C$15,IF(AND(YEAR(FE$20)=YEAR('Financial planning'!$ES$10),OR(FE$19=6,FE$19=3,FE$19=9,FE$19=12)),'Financial planning'!$ET$257/4*$C$15,IF(AND(YEAR(FE$20)=YEAR('Financial planning'!$GP$10),OR(FE$19=6,FE$19=3,FE$19=9,FE$19=12)),'Financial planning'!$GQ$257/4*$C$15,IF(AND(YEAR(FE$20)=YEAR('Financial planning'!$IM$10),OR(FE$19=6,FE$19=3,FE$19=9,FE$19=12)),'Financial planning'!$IN$257/4*$C$15,IF(AND(YEAR(FE$20)=YEAR('Financial planning'!$KJ$10),OR(FE$19=6,FE$19=3,FE$19=9,FE$19=12)),'Financial planning'!$KK$257/4*$C$15,IF(AND(YEAR(FE$20)=YEAR('Financial planning'!$MG$10),OR(FE$19=6,FE$19=3,FE$19=9,FE$19=12)),'Financial planning'!$MH$257/4*$C$15,IF(AND(YEAR(FE$20)=YEAR('Financial planning'!$OD$10),OR(FE$19=6,FE$19=3,FE$19=9,FE$19=12)),'Financial planning'!$OE$257/4*$C$15,IF(AND(YEAR(FE$20)=YEAR('Financial planning'!$QA$10),OR(FE$19=6,FE$19=3,FE$19=9,FE$19=12)),'Financial planning'!$QB$257/4*$C$15,IF(AND(YEAR(FE$20)=YEAR('Financial planning'!$RX$10),OR(FE$19=6,FE$19=3,FE$19=9,FE$19=12)),'Financial planning'!$RY$257/4*$C$15,IF(AND(YEAR(FE$20)=YEAR('Financial planning'!$TU$10),OR(FE$19=6,FE$19=3,FE$19=9,FE$19=12)),'Financial planning'!$TV$257/4*$C$15,IF(AND(YEAR(FE$20)=YEAR('Financial planning'!$VR$10),OR(FE$19=6,FE$19=3,FE$19=9,FE$19=12)),'Financial planning'!$VS$257/4*$C$15,IF(AND(YEAR(FE$20)=YEAR('Financial planning'!$XO$10),OR(FE$19=6,FE$19=3,FE$19=9,FE$19=12)),'Financial planning'!$XP$257/4*$C$15,IF(AND(YEAR(FE$20)=YEAR('Financial planning'!$ZL$10),OR(FE$19=6,FE$19=3,FE$19=9,FE$19=12)),'Financial planning'!$ZM$257/4*$C$15,0)))))))))))))),0)))</f>
        <v>0</v>
      </c>
      <c r="FF166" s="431">
        <f>IF((IF($C$13=1,IF(AND((YEAR(FF$20)=YEAR($C$9)),OR(FF$19=6,FF$19=3,FF$19=9,FF$19=12)),'Financial planning'!$AZ$257/$E$15*$C$15,IF(AND(YEAR(FF$20)=YEAR('Financial planning'!$CV$10),OR(FF$19=6,FF$19=3,FF$19=9,FF$19=12)),'Financial planning'!$CW$257/4*$C$15,IF(AND(YEAR(FF$20)=YEAR('Financial planning'!$ES$10),OR(FF$19=6,FF$19=3,FF$19=9,FF$19=12)),'Financial planning'!$ET$257/4*$C$15,IF(AND(YEAR(FF$20)=YEAR('Financial planning'!$GP$10),OR(FF$19=6,FF$19=3,FF$19=9,FF$19=12)),'Financial planning'!$GQ$257/4*$C$15,IF(AND(YEAR(FF$20)=YEAR('Financial planning'!$IM$10),OR(FF$19=6,FF$19=3,FF$19=9,FF$19=12)),'Financial planning'!$IN$257/4*$C$15,IF(AND(YEAR(FF$20)=YEAR('Financial planning'!$KJ$10),OR(FF$19=6,FF$19=3,FF$19=9,FF$19=12)),'Financial planning'!$KK$257/4*$C$15,IF(AND(YEAR(FF$20)=YEAR('Financial planning'!$MG$10),OR(FF$19=6,FF$19=3,FF$19=9,FF$19=12)),'Financial planning'!$MH$257/4*$C$15,IF(AND(YEAR(FF$20)=YEAR('Financial planning'!$OD$10),OR(FF$19=6,FF$19=3,FF$19=9,FF$19=12)),'Financial planning'!$OE$257/4*$C$15,IF(AND(YEAR(FF$20)=YEAR('Financial planning'!$QA$10),OR(FF$19=6,FF$19=3,FF$19=9,FF$19=12)),'Financial planning'!$QB$257/4*$C$15,IF(AND(YEAR(FF$20)=YEAR('Financial planning'!$RX$10),OR(FF$19=6,FF$19=3,FF$19=9,FF$19=12)),'Financial planning'!$RY$257/4*$C$15,IF(AND(YEAR(FF$20)=YEAR('Financial planning'!$TU$10),OR(FF$19=6,FF$19=3,FF$19=9,FF$19=12)),'Financial planning'!$TV$257/4*$C$15,IF(AND(YEAR(FF$20)=YEAR('Financial planning'!$VR$10),OR(FF$19=6,FF$19=3,FF$19=9,FF$19=12)),'Financial planning'!$VS$257/4*$C$15,IF(AND(YEAR(FF$20)=YEAR('Financial planning'!$XO$10),OR(FF$19=6,FF$19=3,FF$19=9,FF$19=12)),'Financial planning'!$XP$257/4*$C$15,IF(AND(YEAR(FF$20)=YEAR('Financial planning'!$ZL$10),OR(FF$19=6,FF$19=3,FF$19=9,FF$19=12)),'Financial planning'!$ZM$257/4*$C$15,0)))))))))))))),0))&lt;0,0,(IF($C$13=1,IF(AND((YEAR(FF$20)=YEAR($C$9)),OR(FF$19=6,FF$19=3,FF$19=9,FF$19=12)),'Financial planning'!$AZ$257/$E$15*$C$15,IF(AND(YEAR(FF$20)=YEAR('Financial planning'!$CV$10),OR(FF$19=6,FF$19=3,FF$19=9,FF$19=12)),'Financial planning'!$CW$257/4*$C$15,IF(AND(YEAR(FF$20)=YEAR('Financial planning'!$ES$10),OR(FF$19=6,FF$19=3,FF$19=9,FF$19=12)),'Financial planning'!$ET$257/4*$C$15,IF(AND(YEAR(FF$20)=YEAR('Financial planning'!$GP$10),OR(FF$19=6,FF$19=3,FF$19=9,FF$19=12)),'Financial planning'!$GQ$257/4*$C$15,IF(AND(YEAR(FF$20)=YEAR('Financial planning'!$IM$10),OR(FF$19=6,FF$19=3,FF$19=9,FF$19=12)),'Financial planning'!$IN$257/4*$C$15,IF(AND(YEAR(FF$20)=YEAR('Financial planning'!$KJ$10),OR(FF$19=6,FF$19=3,FF$19=9,FF$19=12)),'Financial planning'!$KK$257/4*$C$15,IF(AND(YEAR(FF$20)=YEAR('Financial planning'!$MG$10),OR(FF$19=6,FF$19=3,FF$19=9,FF$19=12)),'Financial planning'!$MH$257/4*$C$15,IF(AND(YEAR(FF$20)=YEAR('Financial planning'!$OD$10),OR(FF$19=6,FF$19=3,FF$19=9,FF$19=12)),'Financial planning'!$OE$257/4*$C$15,IF(AND(YEAR(FF$20)=YEAR('Financial planning'!$QA$10),OR(FF$19=6,FF$19=3,FF$19=9,FF$19=12)),'Financial planning'!$QB$257/4*$C$15,IF(AND(YEAR(FF$20)=YEAR('Financial planning'!$RX$10),OR(FF$19=6,FF$19=3,FF$19=9,FF$19=12)),'Financial planning'!$RY$257/4*$C$15,IF(AND(YEAR(FF$20)=YEAR('Financial planning'!$TU$10),OR(FF$19=6,FF$19=3,FF$19=9,FF$19=12)),'Financial planning'!$TV$257/4*$C$15,IF(AND(YEAR(FF$20)=YEAR('Financial planning'!$VR$10),OR(FF$19=6,FF$19=3,FF$19=9,FF$19=12)),'Financial planning'!$VS$257/4*$C$15,IF(AND(YEAR(FF$20)=YEAR('Financial planning'!$XO$10),OR(FF$19=6,FF$19=3,FF$19=9,FF$19=12)),'Financial planning'!$XP$257/4*$C$15,IF(AND(YEAR(FF$20)=YEAR('Financial planning'!$ZL$10),OR(FF$19=6,FF$19=3,FF$19=9,FF$19=12)),'Financial planning'!$ZM$257/4*$C$15,0)))))))))))))),0)))</f>
        <v>0</v>
      </c>
      <c r="FG166" s="431">
        <f>IF((IF($C$13=1,IF(AND((YEAR(FG$20)=YEAR($C$9)),OR(FG$19=6,FG$19=3,FG$19=9,FG$19=12)),'Financial planning'!$AZ$257/$E$15*$C$15,IF(AND(YEAR(FG$20)=YEAR('Financial planning'!$CV$10),OR(FG$19=6,FG$19=3,FG$19=9,FG$19=12)),'Financial planning'!$CW$257/4*$C$15,IF(AND(YEAR(FG$20)=YEAR('Financial planning'!$ES$10),OR(FG$19=6,FG$19=3,FG$19=9,FG$19=12)),'Financial planning'!$ET$257/4*$C$15,IF(AND(YEAR(FG$20)=YEAR('Financial planning'!$GP$10),OR(FG$19=6,FG$19=3,FG$19=9,FG$19=12)),'Financial planning'!$GQ$257/4*$C$15,IF(AND(YEAR(FG$20)=YEAR('Financial planning'!$IM$10),OR(FG$19=6,FG$19=3,FG$19=9,FG$19=12)),'Financial planning'!$IN$257/4*$C$15,IF(AND(YEAR(FG$20)=YEAR('Financial planning'!$KJ$10),OR(FG$19=6,FG$19=3,FG$19=9,FG$19=12)),'Financial planning'!$KK$257/4*$C$15,IF(AND(YEAR(FG$20)=YEAR('Financial planning'!$MG$10),OR(FG$19=6,FG$19=3,FG$19=9,FG$19=12)),'Financial planning'!$MH$257/4*$C$15,IF(AND(YEAR(FG$20)=YEAR('Financial planning'!$OD$10),OR(FG$19=6,FG$19=3,FG$19=9,FG$19=12)),'Financial planning'!$OE$257/4*$C$15,IF(AND(YEAR(FG$20)=YEAR('Financial planning'!$QA$10),OR(FG$19=6,FG$19=3,FG$19=9,FG$19=12)),'Financial planning'!$QB$257/4*$C$15,IF(AND(YEAR(FG$20)=YEAR('Financial planning'!$RX$10),OR(FG$19=6,FG$19=3,FG$19=9,FG$19=12)),'Financial planning'!$RY$257/4*$C$15,IF(AND(YEAR(FG$20)=YEAR('Financial planning'!$TU$10),OR(FG$19=6,FG$19=3,FG$19=9,FG$19=12)),'Financial planning'!$TV$257/4*$C$15,IF(AND(YEAR(FG$20)=YEAR('Financial planning'!$VR$10),OR(FG$19=6,FG$19=3,FG$19=9,FG$19=12)),'Financial planning'!$VS$257/4*$C$15,IF(AND(YEAR(FG$20)=YEAR('Financial planning'!$XO$10),OR(FG$19=6,FG$19=3,FG$19=9,FG$19=12)),'Financial planning'!$XP$257/4*$C$15,IF(AND(YEAR(FG$20)=YEAR('Financial planning'!$ZL$10),OR(FG$19=6,FG$19=3,FG$19=9,FG$19=12)),'Financial planning'!$ZM$257/4*$C$15,0)))))))))))))),0))&lt;0,0,(IF($C$13=1,IF(AND((YEAR(FG$20)=YEAR($C$9)),OR(FG$19=6,FG$19=3,FG$19=9,FG$19=12)),'Financial planning'!$AZ$257/$E$15*$C$15,IF(AND(YEAR(FG$20)=YEAR('Financial planning'!$CV$10),OR(FG$19=6,FG$19=3,FG$19=9,FG$19=12)),'Financial planning'!$CW$257/4*$C$15,IF(AND(YEAR(FG$20)=YEAR('Financial planning'!$ES$10),OR(FG$19=6,FG$19=3,FG$19=9,FG$19=12)),'Financial planning'!$ET$257/4*$C$15,IF(AND(YEAR(FG$20)=YEAR('Financial planning'!$GP$10),OR(FG$19=6,FG$19=3,FG$19=9,FG$19=12)),'Financial planning'!$GQ$257/4*$C$15,IF(AND(YEAR(FG$20)=YEAR('Financial planning'!$IM$10),OR(FG$19=6,FG$19=3,FG$19=9,FG$19=12)),'Financial planning'!$IN$257/4*$C$15,IF(AND(YEAR(FG$20)=YEAR('Financial planning'!$KJ$10),OR(FG$19=6,FG$19=3,FG$19=9,FG$19=12)),'Financial planning'!$KK$257/4*$C$15,IF(AND(YEAR(FG$20)=YEAR('Financial planning'!$MG$10),OR(FG$19=6,FG$19=3,FG$19=9,FG$19=12)),'Financial planning'!$MH$257/4*$C$15,IF(AND(YEAR(FG$20)=YEAR('Financial planning'!$OD$10),OR(FG$19=6,FG$19=3,FG$19=9,FG$19=12)),'Financial planning'!$OE$257/4*$C$15,IF(AND(YEAR(FG$20)=YEAR('Financial planning'!$QA$10),OR(FG$19=6,FG$19=3,FG$19=9,FG$19=12)),'Financial planning'!$QB$257/4*$C$15,IF(AND(YEAR(FG$20)=YEAR('Financial planning'!$RX$10),OR(FG$19=6,FG$19=3,FG$19=9,FG$19=12)),'Financial planning'!$RY$257/4*$C$15,IF(AND(YEAR(FG$20)=YEAR('Financial planning'!$TU$10),OR(FG$19=6,FG$19=3,FG$19=9,FG$19=12)),'Financial planning'!$TV$257/4*$C$15,IF(AND(YEAR(FG$20)=YEAR('Financial planning'!$VR$10),OR(FG$19=6,FG$19=3,FG$19=9,FG$19=12)),'Financial planning'!$VS$257/4*$C$15,IF(AND(YEAR(FG$20)=YEAR('Financial planning'!$XO$10),OR(FG$19=6,FG$19=3,FG$19=9,FG$19=12)),'Financial planning'!$XP$257/4*$C$15,IF(AND(YEAR(FG$20)=YEAR('Financial planning'!$ZL$10),OR(FG$19=6,FG$19=3,FG$19=9,FG$19=12)),'Financial planning'!$ZM$257/4*$C$15,0)))))))))))))),0)))</f>
        <v>0</v>
      </c>
      <c r="FH166" s="431">
        <f ca="1">IF((IF($C$13=1,IF(AND((YEAR(FH$20)=YEAR($C$9)),OR(FH$19=6,FH$19=3,FH$19=9,FH$19=12)),'Financial planning'!$AZ$257/$E$15*$C$15,IF(AND(YEAR(FH$20)=YEAR('Financial planning'!$CV$10),OR(FH$19=6,FH$19=3,FH$19=9,FH$19=12)),'Financial planning'!$CW$257/4*$C$15,IF(AND(YEAR(FH$20)=YEAR('Financial planning'!$ES$10),OR(FH$19=6,FH$19=3,FH$19=9,FH$19=12)),'Financial planning'!$ET$257/4*$C$15,IF(AND(YEAR(FH$20)=YEAR('Financial planning'!$GP$10),OR(FH$19=6,FH$19=3,FH$19=9,FH$19=12)),'Financial planning'!$GQ$257/4*$C$15,IF(AND(YEAR(FH$20)=YEAR('Financial planning'!$IM$10),OR(FH$19=6,FH$19=3,FH$19=9,FH$19=12)),'Financial planning'!$IN$257/4*$C$15,IF(AND(YEAR(FH$20)=YEAR('Financial planning'!$KJ$10),OR(FH$19=6,FH$19=3,FH$19=9,FH$19=12)),'Financial planning'!$KK$257/4*$C$15,IF(AND(YEAR(FH$20)=YEAR('Financial planning'!$MG$10),OR(FH$19=6,FH$19=3,FH$19=9,FH$19=12)),'Financial planning'!$MH$257/4*$C$15,IF(AND(YEAR(FH$20)=YEAR('Financial planning'!$OD$10),OR(FH$19=6,FH$19=3,FH$19=9,FH$19=12)),'Financial planning'!$OE$257/4*$C$15,IF(AND(YEAR(FH$20)=YEAR('Financial planning'!$QA$10),OR(FH$19=6,FH$19=3,FH$19=9,FH$19=12)),'Financial planning'!$QB$257/4*$C$15,IF(AND(YEAR(FH$20)=YEAR('Financial planning'!$RX$10),OR(FH$19=6,FH$19=3,FH$19=9,FH$19=12)),'Financial planning'!$RY$257/4*$C$15,IF(AND(YEAR(FH$20)=YEAR('Financial planning'!$TU$10),OR(FH$19=6,FH$19=3,FH$19=9,FH$19=12)),'Financial planning'!$TV$257/4*$C$15,IF(AND(YEAR(FH$20)=YEAR('Financial planning'!$VR$10),OR(FH$19=6,FH$19=3,FH$19=9,FH$19=12)),'Financial planning'!$VS$257/4*$C$15,IF(AND(YEAR(FH$20)=YEAR('Financial planning'!$XO$10),OR(FH$19=6,FH$19=3,FH$19=9,FH$19=12)),'Financial planning'!$XP$257/4*$C$15,IF(AND(YEAR(FH$20)=YEAR('Financial planning'!$ZL$10),OR(FH$19=6,FH$19=3,FH$19=9,FH$19=12)),'Financial planning'!$ZM$257/4*$C$15,0)))))))))))))),0))&lt;0,0,(IF($C$13=1,IF(AND((YEAR(FH$20)=YEAR($C$9)),OR(FH$19=6,FH$19=3,FH$19=9,FH$19=12)),'Financial planning'!$AZ$257/$E$15*$C$15,IF(AND(YEAR(FH$20)=YEAR('Financial planning'!$CV$10),OR(FH$19=6,FH$19=3,FH$19=9,FH$19=12)),'Financial planning'!$CW$257/4*$C$15,IF(AND(YEAR(FH$20)=YEAR('Financial planning'!$ES$10),OR(FH$19=6,FH$19=3,FH$19=9,FH$19=12)),'Financial planning'!$ET$257/4*$C$15,IF(AND(YEAR(FH$20)=YEAR('Financial planning'!$GP$10),OR(FH$19=6,FH$19=3,FH$19=9,FH$19=12)),'Financial planning'!$GQ$257/4*$C$15,IF(AND(YEAR(FH$20)=YEAR('Financial planning'!$IM$10),OR(FH$19=6,FH$19=3,FH$19=9,FH$19=12)),'Financial planning'!$IN$257/4*$C$15,IF(AND(YEAR(FH$20)=YEAR('Financial planning'!$KJ$10),OR(FH$19=6,FH$19=3,FH$19=9,FH$19=12)),'Financial planning'!$KK$257/4*$C$15,IF(AND(YEAR(FH$20)=YEAR('Financial planning'!$MG$10),OR(FH$19=6,FH$19=3,FH$19=9,FH$19=12)),'Financial planning'!$MH$257/4*$C$15,IF(AND(YEAR(FH$20)=YEAR('Financial planning'!$OD$10),OR(FH$19=6,FH$19=3,FH$19=9,FH$19=12)),'Financial planning'!$OE$257/4*$C$15,IF(AND(YEAR(FH$20)=YEAR('Financial planning'!$QA$10),OR(FH$19=6,FH$19=3,FH$19=9,FH$19=12)),'Financial planning'!$QB$257/4*$C$15,IF(AND(YEAR(FH$20)=YEAR('Financial planning'!$RX$10),OR(FH$19=6,FH$19=3,FH$19=9,FH$19=12)),'Financial planning'!$RY$257/4*$C$15,IF(AND(YEAR(FH$20)=YEAR('Financial planning'!$TU$10),OR(FH$19=6,FH$19=3,FH$19=9,FH$19=12)),'Financial planning'!$TV$257/4*$C$15,IF(AND(YEAR(FH$20)=YEAR('Financial planning'!$VR$10),OR(FH$19=6,FH$19=3,FH$19=9,FH$19=12)),'Financial planning'!$VS$257/4*$C$15,IF(AND(YEAR(FH$20)=YEAR('Financial planning'!$XO$10),OR(FH$19=6,FH$19=3,FH$19=9,FH$19=12)),'Financial planning'!$XP$257/4*$C$15,IF(AND(YEAR(FH$20)=YEAR('Financial planning'!$ZL$10),OR(FH$19=6,FH$19=3,FH$19=9,FH$19=12)),'Financial planning'!$ZM$257/4*$C$15,0)))))))))))))),0)))</f>
        <v>0</v>
      </c>
      <c r="FI166" s="431">
        <f>IF((IF($C$13=1,IF(AND((YEAR(FI$20)=YEAR($C$9)),OR(FI$19=6,FI$19=3,FI$19=9,FI$19=12)),'Financial planning'!$AZ$257/$E$15*$C$15,IF(AND(YEAR(FI$20)=YEAR('Financial planning'!$CV$10),OR(FI$19=6,FI$19=3,FI$19=9,FI$19=12)),'Financial planning'!$CW$257/4*$C$15,IF(AND(YEAR(FI$20)=YEAR('Financial planning'!$ES$10),OR(FI$19=6,FI$19=3,FI$19=9,FI$19=12)),'Financial planning'!$ET$257/4*$C$15,IF(AND(YEAR(FI$20)=YEAR('Financial planning'!$GP$10),OR(FI$19=6,FI$19=3,FI$19=9,FI$19=12)),'Financial planning'!$GQ$257/4*$C$15,IF(AND(YEAR(FI$20)=YEAR('Financial planning'!$IM$10),OR(FI$19=6,FI$19=3,FI$19=9,FI$19=12)),'Financial planning'!$IN$257/4*$C$15,IF(AND(YEAR(FI$20)=YEAR('Financial planning'!$KJ$10),OR(FI$19=6,FI$19=3,FI$19=9,FI$19=12)),'Financial planning'!$KK$257/4*$C$15,IF(AND(YEAR(FI$20)=YEAR('Financial planning'!$MG$10),OR(FI$19=6,FI$19=3,FI$19=9,FI$19=12)),'Financial planning'!$MH$257/4*$C$15,IF(AND(YEAR(FI$20)=YEAR('Financial planning'!$OD$10),OR(FI$19=6,FI$19=3,FI$19=9,FI$19=12)),'Financial planning'!$OE$257/4*$C$15,IF(AND(YEAR(FI$20)=YEAR('Financial planning'!$QA$10),OR(FI$19=6,FI$19=3,FI$19=9,FI$19=12)),'Financial planning'!$QB$257/4*$C$15,IF(AND(YEAR(FI$20)=YEAR('Financial planning'!$RX$10),OR(FI$19=6,FI$19=3,FI$19=9,FI$19=12)),'Financial planning'!$RY$257/4*$C$15,IF(AND(YEAR(FI$20)=YEAR('Financial planning'!$TU$10),OR(FI$19=6,FI$19=3,FI$19=9,FI$19=12)),'Financial planning'!$TV$257/4*$C$15,IF(AND(YEAR(FI$20)=YEAR('Financial planning'!$VR$10),OR(FI$19=6,FI$19=3,FI$19=9,FI$19=12)),'Financial planning'!$VS$257/4*$C$15,IF(AND(YEAR(FI$20)=YEAR('Financial planning'!$XO$10),OR(FI$19=6,FI$19=3,FI$19=9,FI$19=12)),'Financial planning'!$XP$257/4*$C$15,IF(AND(YEAR(FI$20)=YEAR('Financial planning'!$ZL$10),OR(FI$19=6,FI$19=3,FI$19=9,FI$19=12)),'Financial planning'!$ZM$257/4*$C$15,0)))))))))))))),0))&lt;0,0,(IF($C$13=1,IF(AND((YEAR(FI$20)=YEAR($C$9)),OR(FI$19=6,FI$19=3,FI$19=9,FI$19=12)),'Financial planning'!$AZ$257/$E$15*$C$15,IF(AND(YEAR(FI$20)=YEAR('Financial planning'!$CV$10),OR(FI$19=6,FI$19=3,FI$19=9,FI$19=12)),'Financial planning'!$CW$257/4*$C$15,IF(AND(YEAR(FI$20)=YEAR('Financial planning'!$ES$10),OR(FI$19=6,FI$19=3,FI$19=9,FI$19=12)),'Financial planning'!$ET$257/4*$C$15,IF(AND(YEAR(FI$20)=YEAR('Financial planning'!$GP$10),OR(FI$19=6,FI$19=3,FI$19=9,FI$19=12)),'Financial planning'!$GQ$257/4*$C$15,IF(AND(YEAR(FI$20)=YEAR('Financial planning'!$IM$10),OR(FI$19=6,FI$19=3,FI$19=9,FI$19=12)),'Financial planning'!$IN$257/4*$C$15,IF(AND(YEAR(FI$20)=YEAR('Financial planning'!$KJ$10),OR(FI$19=6,FI$19=3,FI$19=9,FI$19=12)),'Financial planning'!$KK$257/4*$C$15,IF(AND(YEAR(FI$20)=YEAR('Financial planning'!$MG$10),OR(FI$19=6,FI$19=3,FI$19=9,FI$19=12)),'Financial planning'!$MH$257/4*$C$15,IF(AND(YEAR(FI$20)=YEAR('Financial planning'!$OD$10),OR(FI$19=6,FI$19=3,FI$19=9,FI$19=12)),'Financial planning'!$OE$257/4*$C$15,IF(AND(YEAR(FI$20)=YEAR('Financial planning'!$QA$10),OR(FI$19=6,FI$19=3,FI$19=9,FI$19=12)),'Financial planning'!$QB$257/4*$C$15,IF(AND(YEAR(FI$20)=YEAR('Financial planning'!$RX$10),OR(FI$19=6,FI$19=3,FI$19=9,FI$19=12)),'Financial planning'!$RY$257/4*$C$15,IF(AND(YEAR(FI$20)=YEAR('Financial planning'!$TU$10),OR(FI$19=6,FI$19=3,FI$19=9,FI$19=12)),'Financial planning'!$TV$257/4*$C$15,IF(AND(YEAR(FI$20)=YEAR('Financial planning'!$VR$10),OR(FI$19=6,FI$19=3,FI$19=9,FI$19=12)),'Financial planning'!$VS$257/4*$C$15,IF(AND(YEAR(FI$20)=YEAR('Financial planning'!$XO$10),OR(FI$19=6,FI$19=3,FI$19=9,FI$19=12)),'Financial planning'!$XP$257/4*$C$15,IF(AND(YEAR(FI$20)=YEAR('Financial planning'!$ZL$10),OR(FI$19=6,FI$19=3,FI$19=9,FI$19=12)),'Financial planning'!$ZM$257/4*$C$15,0)))))))))))))),0)))</f>
        <v>0</v>
      </c>
      <c r="FJ166" s="431">
        <f>IF((IF($C$13=1,IF(AND((YEAR(FJ$20)=YEAR($C$9)),OR(FJ$19=6,FJ$19=3,FJ$19=9,FJ$19=12)),'Financial planning'!$AZ$257/$E$15*$C$15,IF(AND(YEAR(FJ$20)=YEAR('Financial planning'!$CV$10),OR(FJ$19=6,FJ$19=3,FJ$19=9,FJ$19=12)),'Financial planning'!$CW$257/4*$C$15,IF(AND(YEAR(FJ$20)=YEAR('Financial planning'!$ES$10),OR(FJ$19=6,FJ$19=3,FJ$19=9,FJ$19=12)),'Financial planning'!$ET$257/4*$C$15,IF(AND(YEAR(FJ$20)=YEAR('Financial planning'!$GP$10),OR(FJ$19=6,FJ$19=3,FJ$19=9,FJ$19=12)),'Financial planning'!$GQ$257/4*$C$15,IF(AND(YEAR(FJ$20)=YEAR('Financial planning'!$IM$10),OR(FJ$19=6,FJ$19=3,FJ$19=9,FJ$19=12)),'Financial planning'!$IN$257/4*$C$15,IF(AND(YEAR(FJ$20)=YEAR('Financial planning'!$KJ$10),OR(FJ$19=6,FJ$19=3,FJ$19=9,FJ$19=12)),'Financial planning'!$KK$257/4*$C$15,IF(AND(YEAR(FJ$20)=YEAR('Financial planning'!$MG$10),OR(FJ$19=6,FJ$19=3,FJ$19=9,FJ$19=12)),'Financial planning'!$MH$257/4*$C$15,IF(AND(YEAR(FJ$20)=YEAR('Financial planning'!$OD$10),OR(FJ$19=6,FJ$19=3,FJ$19=9,FJ$19=12)),'Financial planning'!$OE$257/4*$C$15,IF(AND(YEAR(FJ$20)=YEAR('Financial planning'!$QA$10),OR(FJ$19=6,FJ$19=3,FJ$19=9,FJ$19=12)),'Financial planning'!$QB$257/4*$C$15,IF(AND(YEAR(FJ$20)=YEAR('Financial planning'!$RX$10),OR(FJ$19=6,FJ$19=3,FJ$19=9,FJ$19=12)),'Financial planning'!$RY$257/4*$C$15,IF(AND(YEAR(FJ$20)=YEAR('Financial planning'!$TU$10),OR(FJ$19=6,FJ$19=3,FJ$19=9,FJ$19=12)),'Financial planning'!$TV$257/4*$C$15,IF(AND(YEAR(FJ$20)=YEAR('Financial planning'!$VR$10),OR(FJ$19=6,FJ$19=3,FJ$19=9,FJ$19=12)),'Financial planning'!$VS$257/4*$C$15,IF(AND(YEAR(FJ$20)=YEAR('Financial planning'!$XO$10),OR(FJ$19=6,FJ$19=3,FJ$19=9,FJ$19=12)),'Financial planning'!$XP$257/4*$C$15,IF(AND(YEAR(FJ$20)=YEAR('Financial planning'!$ZL$10),OR(FJ$19=6,FJ$19=3,FJ$19=9,FJ$19=12)),'Financial planning'!$ZM$257/4*$C$15,0)))))))))))))),0))&lt;0,0,(IF($C$13=1,IF(AND((YEAR(FJ$20)=YEAR($C$9)),OR(FJ$19=6,FJ$19=3,FJ$19=9,FJ$19=12)),'Financial planning'!$AZ$257/$E$15*$C$15,IF(AND(YEAR(FJ$20)=YEAR('Financial planning'!$CV$10),OR(FJ$19=6,FJ$19=3,FJ$19=9,FJ$19=12)),'Financial planning'!$CW$257/4*$C$15,IF(AND(YEAR(FJ$20)=YEAR('Financial planning'!$ES$10),OR(FJ$19=6,FJ$19=3,FJ$19=9,FJ$19=12)),'Financial planning'!$ET$257/4*$C$15,IF(AND(YEAR(FJ$20)=YEAR('Financial planning'!$GP$10),OR(FJ$19=6,FJ$19=3,FJ$19=9,FJ$19=12)),'Financial planning'!$GQ$257/4*$C$15,IF(AND(YEAR(FJ$20)=YEAR('Financial planning'!$IM$10),OR(FJ$19=6,FJ$19=3,FJ$19=9,FJ$19=12)),'Financial planning'!$IN$257/4*$C$15,IF(AND(YEAR(FJ$20)=YEAR('Financial planning'!$KJ$10),OR(FJ$19=6,FJ$19=3,FJ$19=9,FJ$19=12)),'Financial planning'!$KK$257/4*$C$15,IF(AND(YEAR(FJ$20)=YEAR('Financial planning'!$MG$10),OR(FJ$19=6,FJ$19=3,FJ$19=9,FJ$19=12)),'Financial planning'!$MH$257/4*$C$15,IF(AND(YEAR(FJ$20)=YEAR('Financial planning'!$OD$10),OR(FJ$19=6,FJ$19=3,FJ$19=9,FJ$19=12)),'Financial planning'!$OE$257/4*$C$15,IF(AND(YEAR(FJ$20)=YEAR('Financial planning'!$QA$10),OR(FJ$19=6,FJ$19=3,FJ$19=9,FJ$19=12)),'Financial planning'!$QB$257/4*$C$15,IF(AND(YEAR(FJ$20)=YEAR('Financial planning'!$RX$10),OR(FJ$19=6,FJ$19=3,FJ$19=9,FJ$19=12)),'Financial planning'!$RY$257/4*$C$15,IF(AND(YEAR(FJ$20)=YEAR('Financial planning'!$TU$10),OR(FJ$19=6,FJ$19=3,FJ$19=9,FJ$19=12)),'Financial planning'!$TV$257/4*$C$15,IF(AND(YEAR(FJ$20)=YEAR('Financial planning'!$VR$10),OR(FJ$19=6,FJ$19=3,FJ$19=9,FJ$19=12)),'Financial planning'!$VS$257/4*$C$15,IF(AND(YEAR(FJ$20)=YEAR('Financial planning'!$XO$10),OR(FJ$19=6,FJ$19=3,FJ$19=9,FJ$19=12)),'Financial planning'!$XP$257/4*$C$15,IF(AND(YEAR(FJ$20)=YEAR('Financial planning'!$ZL$10),OR(FJ$19=6,FJ$19=3,FJ$19=9,FJ$19=12)),'Financial planning'!$ZM$257/4*$C$15,0)))))))))))))),0)))</f>
        <v>0</v>
      </c>
      <c r="FK166" s="431">
        <f ca="1">IF((IF($C$13=1,IF(AND((YEAR(FK$20)=YEAR($C$9)),OR(FK$19=6,FK$19=3,FK$19=9,FK$19=12)),'Financial planning'!$AZ$257/$E$15*$C$15,IF(AND(YEAR(FK$20)=YEAR('Financial planning'!$CV$10),OR(FK$19=6,FK$19=3,FK$19=9,FK$19=12)),'Financial planning'!$CW$257/4*$C$15,IF(AND(YEAR(FK$20)=YEAR('Financial planning'!$ES$10),OR(FK$19=6,FK$19=3,FK$19=9,FK$19=12)),'Financial planning'!$ET$257/4*$C$15,IF(AND(YEAR(FK$20)=YEAR('Financial planning'!$GP$10),OR(FK$19=6,FK$19=3,FK$19=9,FK$19=12)),'Financial planning'!$GQ$257/4*$C$15,IF(AND(YEAR(FK$20)=YEAR('Financial planning'!$IM$10),OR(FK$19=6,FK$19=3,FK$19=9,FK$19=12)),'Financial planning'!$IN$257/4*$C$15,IF(AND(YEAR(FK$20)=YEAR('Financial planning'!$KJ$10),OR(FK$19=6,FK$19=3,FK$19=9,FK$19=12)),'Financial planning'!$KK$257/4*$C$15,IF(AND(YEAR(FK$20)=YEAR('Financial planning'!$MG$10),OR(FK$19=6,FK$19=3,FK$19=9,FK$19=12)),'Financial planning'!$MH$257/4*$C$15,IF(AND(YEAR(FK$20)=YEAR('Financial planning'!$OD$10),OR(FK$19=6,FK$19=3,FK$19=9,FK$19=12)),'Financial planning'!$OE$257/4*$C$15,IF(AND(YEAR(FK$20)=YEAR('Financial planning'!$QA$10),OR(FK$19=6,FK$19=3,FK$19=9,FK$19=12)),'Financial planning'!$QB$257/4*$C$15,IF(AND(YEAR(FK$20)=YEAR('Financial planning'!$RX$10),OR(FK$19=6,FK$19=3,FK$19=9,FK$19=12)),'Financial planning'!$RY$257/4*$C$15,IF(AND(YEAR(FK$20)=YEAR('Financial planning'!$TU$10),OR(FK$19=6,FK$19=3,FK$19=9,FK$19=12)),'Financial planning'!$TV$257/4*$C$15,IF(AND(YEAR(FK$20)=YEAR('Financial planning'!$VR$10),OR(FK$19=6,FK$19=3,FK$19=9,FK$19=12)),'Financial planning'!$VS$257/4*$C$15,IF(AND(YEAR(FK$20)=YEAR('Financial planning'!$XO$10),OR(FK$19=6,FK$19=3,FK$19=9,FK$19=12)),'Financial planning'!$XP$257/4*$C$15,IF(AND(YEAR(FK$20)=YEAR('Financial planning'!$ZL$10),OR(FK$19=6,FK$19=3,FK$19=9,FK$19=12)),'Financial planning'!$ZM$257/4*$C$15,0)))))))))))))),0))&lt;0,0,(IF($C$13=1,IF(AND((YEAR(FK$20)=YEAR($C$9)),OR(FK$19=6,FK$19=3,FK$19=9,FK$19=12)),'Financial planning'!$AZ$257/$E$15*$C$15,IF(AND(YEAR(FK$20)=YEAR('Financial planning'!$CV$10),OR(FK$19=6,FK$19=3,FK$19=9,FK$19=12)),'Financial planning'!$CW$257/4*$C$15,IF(AND(YEAR(FK$20)=YEAR('Financial planning'!$ES$10),OR(FK$19=6,FK$19=3,FK$19=9,FK$19=12)),'Financial planning'!$ET$257/4*$C$15,IF(AND(YEAR(FK$20)=YEAR('Financial planning'!$GP$10),OR(FK$19=6,FK$19=3,FK$19=9,FK$19=12)),'Financial planning'!$GQ$257/4*$C$15,IF(AND(YEAR(FK$20)=YEAR('Financial planning'!$IM$10),OR(FK$19=6,FK$19=3,FK$19=9,FK$19=12)),'Financial planning'!$IN$257/4*$C$15,IF(AND(YEAR(FK$20)=YEAR('Financial planning'!$KJ$10),OR(FK$19=6,FK$19=3,FK$19=9,FK$19=12)),'Financial planning'!$KK$257/4*$C$15,IF(AND(YEAR(FK$20)=YEAR('Financial planning'!$MG$10),OR(FK$19=6,FK$19=3,FK$19=9,FK$19=12)),'Financial planning'!$MH$257/4*$C$15,IF(AND(YEAR(FK$20)=YEAR('Financial planning'!$OD$10),OR(FK$19=6,FK$19=3,FK$19=9,FK$19=12)),'Financial planning'!$OE$257/4*$C$15,IF(AND(YEAR(FK$20)=YEAR('Financial planning'!$QA$10),OR(FK$19=6,FK$19=3,FK$19=9,FK$19=12)),'Financial planning'!$QB$257/4*$C$15,IF(AND(YEAR(FK$20)=YEAR('Financial planning'!$RX$10),OR(FK$19=6,FK$19=3,FK$19=9,FK$19=12)),'Financial planning'!$RY$257/4*$C$15,IF(AND(YEAR(FK$20)=YEAR('Financial planning'!$TU$10),OR(FK$19=6,FK$19=3,FK$19=9,FK$19=12)),'Financial planning'!$TV$257/4*$C$15,IF(AND(YEAR(FK$20)=YEAR('Financial planning'!$VR$10),OR(FK$19=6,FK$19=3,FK$19=9,FK$19=12)),'Financial planning'!$VS$257/4*$C$15,IF(AND(YEAR(FK$20)=YEAR('Financial planning'!$XO$10),OR(FK$19=6,FK$19=3,FK$19=9,FK$19=12)),'Financial planning'!$XP$257/4*$C$15,IF(AND(YEAR(FK$20)=YEAR('Financial planning'!$ZL$10),OR(FK$19=6,FK$19=3,FK$19=9,FK$19=12)),'Financial planning'!$ZM$257/4*$C$15,0)))))))))))))),0)))</f>
        <v>0</v>
      </c>
      <c r="FL166" s="431">
        <f>IF((IF($C$13=1,IF(AND((YEAR(FL$20)=YEAR($C$9)),OR(FL$19=6,FL$19=3,FL$19=9,FL$19=12)),'Financial planning'!$AZ$257/$E$15*$C$15,IF(AND(YEAR(FL$20)=YEAR('Financial planning'!$CV$10),OR(FL$19=6,FL$19=3,FL$19=9,FL$19=12)),'Financial planning'!$CW$257/4*$C$15,IF(AND(YEAR(FL$20)=YEAR('Financial planning'!$ES$10),OR(FL$19=6,FL$19=3,FL$19=9,FL$19=12)),'Financial planning'!$ET$257/4*$C$15,IF(AND(YEAR(FL$20)=YEAR('Financial planning'!$GP$10),OR(FL$19=6,FL$19=3,FL$19=9,FL$19=12)),'Financial planning'!$GQ$257/4*$C$15,IF(AND(YEAR(FL$20)=YEAR('Financial planning'!$IM$10),OR(FL$19=6,FL$19=3,FL$19=9,FL$19=12)),'Financial planning'!$IN$257/4*$C$15,IF(AND(YEAR(FL$20)=YEAR('Financial planning'!$KJ$10),OR(FL$19=6,FL$19=3,FL$19=9,FL$19=12)),'Financial planning'!$KK$257/4*$C$15,IF(AND(YEAR(FL$20)=YEAR('Financial planning'!$MG$10),OR(FL$19=6,FL$19=3,FL$19=9,FL$19=12)),'Financial planning'!$MH$257/4*$C$15,IF(AND(YEAR(FL$20)=YEAR('Financial planning'!$OD$10),OR(FL$19=6,FL$19=3,FL$19=9,FL$19=12)),'Financial planning'!$OE$257/4*$C$15,IF(AND(YEAR(FL$20)=YEAR('Financial planning'!$QA$10),OR(FL$19=6,FL$19=3,FL$19=9,FL$19=12)),'Financial planning'!$QB$257/4*$C$15,IF(AND(YEAR(FL$20)=YEAR('Financial planning'!$RX$10),OR(FL$19=6,FL$19=3,FL$19=9,FL$19=12)),'Financial planning'!$RY$257/4*$C$15,IF(AND(YEAR(FL$20)=YEAR('Financial planning'!$TU$10),OR(FL$19=6,FL$19=3,FL$19=9,FL$19=12)),'Financial planning'!$TV$257/4*$C$15,IF(AND(YEAR(FL$20)=YEAR('Financial planning'!$VR$10),OR(FL$19=6,FL$19=3,FL$19=9,FL$19=12)),'Financial planning'!$VS$257/4*$C$15,IF(AND(YEAR(FL$20)=YEAR('Financial planning'!$XO$10),OR(FL$19=6,FL$19=3,FL$19=9,FL$19=12)),'Financial planning'!$XP$257/4*$C$15,IF(AND(YEAR(FL$20)=YEAR('Financial planning'!$ZL$10),OR(FL$19=6,FL$19=3,FL$19=9,FL$19=12)),'Financial planning'!$ZM$257/4*$C$15,0)))))))))))))),0))&lt;0,0,(IF($C$13=1,IF(AND((YEAR(FL$20)=YEAR($C$9)),OR(FL$19=6,FL$19=3,FL$19=9,FL$19=12)),'Financial planning'!$AZ$257/$E$15*$C$15,IF(AND(YEAR(FL$20)=YEAR('Financial planning'!$CV$10),OR(FL$19=6,FL$19=3,FL$19=9,FL$19=12)),'Financial planning'!$CW$257/4*$C$15,IF(AND(YEAR(FL$20)=YEAR('Financial planning'!$ES$10),OR(FL$19=6,FL$19=3,FL$19=9,FL$19=12)),'Financial planning'!$ET$257/4*$C$15,IF(AND(YEAR(FL$20)=YEAR('Financial planning'!$GP$10),OR(FL$19=6,FL$19=3,FL$19=9,FL$19=12)),'Financial planning'!$GQ$257/4*$C$15,IF(AND(YEAR(FL$20)=YEAR('Financial planning'!$IM$10),OR(FL$19=6,FL$19=3,FL$19=9,FL$19=12)),'Financial planning'!$IN$257/4*$C$15,IF(AND(YEAR(FL$20)=YEAR('Financial planning'!$KJ$10),OR(FL$19=6,FL$19=3,FL$19=9,FL$19=12)),'Financial planning'!$KK$257/4*$C$15,IF(AND(YEAR(FL$20)=YEAR('Financial planning'!$MG$10),OR(FL$19=6,FL$19=3,FL$19=9,FL$19=12)),'Financial planning'!$MH$257/4*$C$15,IF(AND(YEAR(FL$20)=YEAR('Financial planning'!$OD$10),OR(FL$19=6,FL$19=3,FL$19=9,FL$19=12)),'Financial planning'!$OE$257/4*$C$15,IF(AND(YEAR(FL$20)=YEAR('Financial planning'!$QA$10),OR(FL$19=6,FL$19=3,FL$19=9,FL$19=12)),'Financial planning'!$QB$257/4*$C$15,IF(AND(YEAR(FL$20)=YEAR('Financial planning'!$RX$10),OR(FL$19=6,FL$19=3,FL$19=9,FL$19=12)),'Financial planning'!$RY$257/4*$C$15,IF(AND(YEAR(FL$20)=YEAR('Financial planning'!$TU$10),OR(FL$19=6,FL$19=3,FL$19=9,FL$19=12)),'Financial planning'!$TV$257/4*$C$15,IF(AND(YEAR(FL$20)=YEAR('Financial planning'!$VR$10),OR(FL$19=6,FL$19=3,FL$19=9,FL$19=12)),'Financial planning'!$VS$257/4*$C$15,IF(AND(YEAR(FL$20)=YEAR('Financial planning'!$XO$10),OR(FL$19=6,FL$19=3,FL$19=9,FL$19=12)),'Financial planning'!$XP$257/4*$C$15,IF(AND(YEAR(FL$20)=YEAR('Financial planning'!$ZL$10),OR(FL$19=6,FL$19=3,FL$19=9,FL$19=12)),'Financial planning'!$ZM$257/4*$C$15,0)))))))))))))),0)))</f>
        <v>0</v>
      </c>
      <c r="FM166" s="431">
        <f>IF((IF($C$13=1,IF(AND((YEAR(FM$20)=YEAR($C$9)),OR(FM$19=6,FM$19=3,FM$19=9,FM$19=12)),'Financial planning'!$AZ$257/$E$15*$C$15,IF(AND(YEAR(FM$20)=YEAR('Financial planning'!$CV$10),OR(FM$19=6,FM$19=3,FM$19=9,FM$19=12)),'Financial planning'!$CW$257/4*$C$15,IF(AND(YEAR(FM$20)=YEAR('Financial planning'!$ES$10),OR(FM$19=6,FM$19=3,FM$19=9,FM$19=12)),'Financial planning'!$ET$257/4*$C$15,IF(AND(YEAR(FM$20)=YEAR('Financial planning'!$GP$10),OR(FM$19=6,FM$19=3,FM$19=9,FM$19=12)),'Financial planning'!$GQ$257/4*$C$15,IF(AND(YEAR(FM$20)=YEAR('Financial planning'!$IM$10),OR(FM$19=6,FM$19=3,FM$19=9,FM$19=12)),'Financial planning'!$IN$257/4*$C$15,IF(AND(YEAR(FM$20)=YEAR('Financial planning'!$KJ$10),OR(FM$19=6,FM$19=3,FM$19=9,FM$19=12)),'Financial planning'!$KK$257/4*$C$15,IF(AND(YEAR(FM$20)=YEAR('Financial planning'!$MG$10),OR(FM$19=6,FM$19=3,FM$19=9,FM$19=12)),'Financial planning'!$MH$257/4*$C$15,IF(AND(YEAR(FM$20)=YEAR('Financial planning'!$OD$10),OR(FM$19=6,FM$19=3,FM$19=9,FM$19=12)),'Financial planning'!$OE$257/4*$C$15,IF(AND(YEAR(FM$20)=YEAR('Financial planning'!$QA$10),OR(FM$19=6,FM$19=3,FM$19=9,FM$19=12)),'Financial planning'!$QB$257/4*$C$15,IF(AND(YEAR(FM$20)=YEAR('Financial planning'!$RX$10),OR(FM$19=6,FM$19=3,FM$19=9,FM$19=12)),'Financial planning'!$RY$257/4*$C$15,IF(AND(YEAR(FM$20)=YEAR('Financial planning'!$TU$10),OR(FM$19=6,FM$19=3,FM$19=9,FM$19=12)),'Financial planning'!$TV$257/4*$C$15,IF(AND(YEAR(FM$20)=YEAR('Financial planning'!$VR$10),OR(FM$19=6,FM$19=3,FM$19=9,FM$19=12)),'Financial planning'!$VS$257/4*$C$15,IF(AND(YEAR(FM$20)=YEAR('Financial planning'!$XO$10),OR(FM$19=6,FM$19=3,FM$19=9,FM$19=12)),'Financial planning'!$XP$257/4*$C$15,IF(AND(YEAR(FM$20)=YEAR('Financial planning'!$ZL$10),OR(FM$19=6,FM$19=3,FM$19=9,FM$19=12)),'Financial planning'!$ZM$257/4*$C$15,0)))))))))))))),0))&lt;0,0,(IF($C$13=1,IF(AND((YEAR(FM$20)=YEAR($C$9)),OR(FM$19=6,FM$19=3,FM$19=9,FM$19=12)),'Financial planning'!$AZ$257/$E$15*$C$15,IF(AND(YEAR(FM$20)=YEAR('Financial planning'!$CV$10),OR(FM$19=6,FM$19=3,FM$19=9,FM$19=12)),'Financial planning'!$CW$257/4*$C$15,IF(AND(YEAR(FM$20)=YEAR('Financial planning'!$ES$10),OR(FM$19=6,FM$19=3,FM$19=9,FM$19=12)),'Financial planning'!$ET$257/4*$C$15,IF(AND(YEAR(FM$20)=YEAR('Financial planning'!$GP$10),OR(FM$19=6,FM$19=3,FM$19=9,FM$19=12)),'Financial planning'!$GQ$257/4*$C$15,IF(AND(YEAR(FM$20)=YEAR('Financial planning'!$IM$10),OR(FM$19=6,FM$19=3,FM$19=9,FM$19=12)),'Financial planning'!$IN$257/4*$C$15,IF(AND(YEAR(FM$20)=YEAR('Financial planning'!$KJ$10),OR(FM$19=6,FM$19=3,FM$19=9,FM$19=12)),'Financial planning'!$KK$257/4*$C$15,IF(AND(YEAR(FM$20)=YEAR('Financial planning'!$MG$10),OR(FM$19=6,FM$19=3,FM$19=9,FM$19=12)),'Financial planning'!$MH$257/4*$C$15,IF(AND(YEAR(FM$20)=YEAR('Financial planning'!$OD$10),OR(FM$19=6,FM$19=3,FM$19=9,FM$19=12)),'Financial planning'!$OE$257/4*$C$15,IF(AND(YEAR(FM$20)=YEAR('Financial planning'!$QA$10),OR(FM$19=6,FM$19=3,FM$19=9,FM$19=12)),'Financial planning'!$QB$257/4*$C$15,IF(AND(YEAR(FM$20)=YEAR('Financial planning'!$RX$10),OR(FM$19=6,FM$19=3,FM$19=9,FM$19=12)),'Financial planning'!$RY$257/4*$C$15,IF(AND(YEAR(FM$20)=YEAR('Financial planning'!$TU$10),OR(FM$19=6,FM$19=3,FM$19=9,FM$19=12)),'Financial planning'!$TV$257/4*$C$15,IF(AND(YEAR(FM$20)=YEAR('Financial planning'!$VR$10),OR(FM$19=6,FM$19=3,FM$19=9,FM$19=12)),'Financial planning'!$VS$257/4*$C$15,IF(AND(YEAR(FM$20)=YEAR('Financial planning'!$XO$10),OR(FM$19=6,FM$19=3,FM$19=9,FM$19=12)),'Financial planning'!$XP$257/4*$C$15,IF(AND(YEAR(FM$20)=YEAR('Financial planning'!$ZL$10),OR(FM$19=6,FM$19=3,FM$19=9,FM$19=12)),'Financial planning'!$ZM$257/4*$C$15,0)))))))))))))),0)))</f>
        <v>0</v>
      </c>
      <c r="FN166" s="431">
        <f ca="1">IF((IF($C$13=1,IF(AND((YEAR(FN$20)=YEAR($C$9)),OR(FN$19=6,FN$19=3,FN$19=9,FN$19=12)),'Financial planning'!$AZ$257/$E$15*$C$15,IF(AND(YEAR(FN$20)=YEAR('Financial planning'!$CV$10),OR(FN$19=6,FN$19=3,FN$19=9,FN$19=12)),'Financial planning'!$CW$257/4*$C$15,IF(AND(YEAR(FN$20)=YEAR('Financial planning'!$ES$10),OR(FN$19=6,FN$19=3,FN$19=9,FN$19=12)),'Financial planning'!$ET$257/4*$C$15,IF(AND(YEAR(FN$20)=YEAR('Financial planning'!$GP$10),OR(FN$19=6,FN$19=3,FN$19=9,FN$19=12)),'Financial planning'!$GQ$257/4*$C$15,IF(AND(YEAR(FN$20)=YEAR('Financial planning'!$IM$10),OR(FN$19=6,FN$19=3,FN$19=9,FN$19=12)),'Financial planning'!$IN$257/4*$C$15,IF(AND(YEAR(FN$20)=YEAR('Financial planning'!$KJ$10),OR(FN$19=6,FN$19=3,FN$19=9,FN$19=12)),'Financial planning'!$KK$257/4*$C$15,IF(AND(YEAR(FN$20)=YEAR('Financial planning'!$MG$10),OR(FN$19=6,FN$19=3,FN$19=9,FN$19=12)),'Financial planning'!$MH$257/4*$C$15,IF(AND(YEAR(FN$20)=YEAR('Financial planning'!$OD$10),OR(FN$19=6,FN$19=3,FN$19=9,FN$19=12)),'Financial planning'!$OE$257/4*$C$15,IF(AND(YEAR(FN$20)=YEAR('Financial planning'!$QA$10),OR(FN$19=6,FN$19=3,FN$19=9,FN$19=12)),'Financial planning'!$QB$257/4*$C$15,IF(AND(YEAR(FN$20)=YEAR('Financial planning'!$RX$10),OR(FN$19=6,FN$19=3,FN$19=9,FN$19=12)),'Financial planning'!$RY$257/4*$C$15,IF(AND(YEAR(FN$20)=YEAR('Financial planning'!$TU$10),OR(FN$19=6,FN$19=3,FN$19=9,FN$19=12)),'Financial planning'!$TV$257/4*$C$15,IF(AND(YEAR(FN$20)=YEAR('Financial planning'!$VR$10),OR(FN$19=6,FN$19=3,FN$19=9,FN$19=12)),'Financial planning'!$VS$257/4*$C$15,IF(AND(YEAR(FN$20)=YEAR('Financial planning'!$XO$10),OR(FN$19=6,FN$19=3,FN$19=9,FN$19=12)),'Financial planning'!$XP$257/4*$C$15,IF(AND(YEAR(FN$20)=YEAR('Financial planning'!$ZL$10),OR(FN$19=6,FN$19=3,FN$19=9,FN$19=12)),'Financial planning'!$ZM$257/4*$C$15,0)))))))))))))),0))&lt;0,0,(IF($C$13=1,IF(AND((YEAR(FN$20)=YEAR($C$9)),OR(FN$19=6,FN$19=3,FN$19=9,FN$19=12)),'Financial planning'!$AZ$257/$E$15*$C$15,IF(AND(YEAR(FN$20)=YEAR('Financial planning'!$CV$10),OR(FN$19=6,FN$19=3,FN$19=9,FN$19=12)),'Financial planning'!$CW$257/4*$C$15,IF(AND(YEAR(FN$20)=YEAR('Financial planning'!$ES$10),OR(FN$19=6,FN$19=3,FN$19=9,FN$19=12)),'Financial planning'!$ET$257/4*$C$15,IF(AND(YEAR(FN$20)=YEAR('Financial planning'!$GP$10),OR(FN$19=6,FN$19=3,FN$19=9,FN$19=12)),'Financial planning'!$GQ$257/4*$C$15,IF(AND(YEAR(FN$20)=YEAR('Financial planning'!$IM$10),OR(FN$19=6,FN$19=3,FN$19=9,FN$19=12)),'Financial planning'!$IN$257/4*$C$15,IF(AND(YEAR(FN$20)=YEAR('Financial planning'!$KJ$10),OR(FN$19=6,FN$19=3,FN$19=9,FN$19=12)),'Financial planning'!$KK$257/4*$C$15,IF(AND(YEAR(FN$20)=YEAR('Financial planning'!$MG$10),OR(FN$19=6,FN$19=3,FN$19=9,FN$19=12)),'Financial planning'!$MH$257/4*$C$15,IF(AND(YEAR(FN$20)=YEAR('Financial planning'!$OD$10),OR(FN$19=6,FN$19=3,FN$19=9,FN$19=12)),'Financial planning'!$OE$257/4*$C$15,IF(AND(YEAR(FN$20)=YEAR('Financial planning'!$QA$10),OR(FN$19=6,FN$19=3,FN$19=9,FN$19=12)),'Financial planning'!$QB$257/4*$C$15,IF(AND(YEAR(FN$20)=YEAR('Financial planning'!$RX$10),OR(FN$19=6,FN$19=3,FN$19=9,FN$19=12)),'Financial planning'!$RY$257/4*$C$15,IF(AND(YEAR(FN$20)=YEAR('Financial planning'!$TU$10),OR(FN$19=6,FN$19=3,FN$19=9,FN$19=12)),'Financial planning'!$TV$257/4*$C$15,IF(AND(YEAR(FN$20)=YEAR('Financial planning'!$VR$10),OR(FN$19=6,FN$19=3,FN$19=9,FN$19=12)),'Financial planning'!$VS$257/4*$C$15,IF(AND(YEAR(FN$20)=YEAR('Financial planning'!$XO$10),OR(FN$19=6,FN$19=3,FN$19=9,FN$19=12)),'Financial planning'!$XP$257/4*$C$15,IF(AND(YEAR(FN$20)=YEAR('Financial planning'!$ZL$10),OR(FN$19=6,FN$19=3,FN$19=9,FN$19=12)),'Financial planning'!$ZM$257/4*$C$15,0)))))))))))))),0)))</f>
        <v>0</v>
      </c>
      <c r="FO166" s="432"/>
      <c r="FP166" s="432"/>
      <c r="FQ166" s="432"/>
    </row>
    <row r="167" spans="1:173" hidden="1" x14ac:dyDescent="0.3">
      <c r="A167" s="682"/>
      <c r="C167" s="350">
        <f>IF((IF($C$13=1,IF(AND((YEAR(C$20)=YEAR($C$9)),OR(C$19=6,C$19=3,C$19=9,C$19=12)),'Financial planning'!$AZ$257/$E$15*$C$16,IF(AND(YEAR(C$20)=YEAR('Financial planning'!$CV$10),OR(C$19=6,C$19=3,C$19=9,C$19=12)),'Financial planning'!$CW$257/4*$C$16,IF(AND(YEAR(C$20)=YEAR('Financial planning'!$ES$10),OR(C$19=6,C$19=3,C$19=9,C$19=12)),'Financial planning'!$ET$257/4*$C$16,IF(AND(YEAR(C$20)=YEAR('Financial planning'!$GP$10),OR(C$19=6,C$19=3,C$19=9,C$19=12)),'Financial planning'!$GQ$257/4*$C$16,IF(AND(YEAR(C$20)=YEAR('Financial planning'!$IM$10),OR(C$19=6,C$19=3,C$19=9,C$19=12)),'Financial planning'!$IN$257/4*$C$16,IF(AND(YEAR(C$20)=YEAR('Financial planning'!$KJ$10),OR(C$19=6,C$19=3,C$19=9,C$19=12)),'Financial planning'!$KK$257/4*$C$16,IF(AND(YEAR(C$20)=YEAR('Financial planning'!$MG$10),OR(C$19=6,C$19=3,C$19=9,C$19=12)),'Financial planning'!$MH$257/4*$C$16,IF(AND(YEAR(C$20)=YEAR('Financial planning'!$OD$10),OR(C$19=6,C$19=3,C$19=9,C$19=12)),'Financial planning'!$OE$257/4*$C$16,IF(AND(YEAR(C$20)=YEAR('Financial planning'!$QA$10),OR(C$19=6,C$19=3,C$19=9,C$19=12)),'Financial planning'!$QB$257/4*$C$16,IF(AND(YEAR(C$20)=YEAR('Financial planning'!$RX$10),OR(C$19=6,C$19=3,C$19=9,C$19=12)),'Financial planning'!$RY$257/4*$C$16,IF(AND(YEAR(C$20)=YEAR('Financial planning'!$TU$10),OR(C$19=6,C$19=3,C$19=9,C$19=12)),'Financial planning'!$TV$257/4*$C$16,IF(AND(YEAR(C$20)=YEAR('Financial planning'!$VR$10),OR(C$19=6,C$19=3,C$19=9,C$19=12)),'Financial planning'!$VS$257/4*$C$16,IF(AND(YEAR(C$20)=YEAR('Financial planning'!$XO$10),OR(C$19=6,C$19=3,C$19=9,C$19=12)),'Financial planning'!$XP$257/4*$C$16,IF(AND(YEAR(C$20)=YEAR('Financial planning'!$ZL$10),OR(C$19=6,C$19=3,C$19=9,C$19=12)),'Financial planning'!$ZM$257/4*$C$16,0)))))))))))))),0))&lt;0,0,(IF($C$13=1,IF(AND((YEAR(C$20)=YEAR($C$9)),OR(C$19=6,C$19=3,C$19=9,C$19=12)),'Financial planning'!$AZ$257/$E$15*$C$16,IF(AND(YEAR(C$20)=YEAR('Financial planning'!$CV$10),OR(C$19=6,C$19=3,C$19=9,C$19=12)),'Financial planning'!$CW$257/4*$C$16,IF(AND(YEAR(C$20)=YEAR('Financial planning'!$ES$10),OR(C$19=6,C$19=3,C$19=9,C$19=12)),'Financial planning'!$ET$257/4*$C$16,IF(AND(YEAR(C$20)=YEAR('Financial planning'!$GP$10),OR(C$19=6,C$19=3,C$19=9,C$19=12)),'Financial planning'!$GQ$257/4*$C$16,IF(AND(YEAR(C$20)=YEAR('Financial planning'!$IM$10),OR(C$19=6,C$19=3,C$19=9,C$19=12)),'Financial planning'!$IN$257/4*$C$16,IF(AND(YEAR(C$20)=YEAR('Financial planning'!$KJ$10),OR(C$19=6,C$19=3,C$19=9,C$19=12)),'Financial planning'!$KK$257/4*$C$16,IF(AND(YEAR(C$20)=YEAR('Financial planning'!$MG$10),OR(C$19=6,C$19=3,C$19=9,C$19=12)),'Financial planning'!$MH$257/4*$C$16,IF(AND(YEAR(C$20)=YEAR('Financial planning'!$OD$10),OR(C$19=6,C$19=3,C$19=9,C$19=12)),'Financial planning'!$OE$257/4*$C$16,IF(AND(YEAR(C$20)=YEAR('Financial planning'!$QA$10),OR(C$19=6,C$19=3,C$19=9,C$19=12)),'Financial planning'!$QB$257/4*$C$16,IF(AND(YEAR(C$20)=YEAR('Financial planning'!$RX$10),OR(C$19=6,C$19=3,C$19=9,C$19=12)),'Financial planning'!$RY$257/4*$C$16,IF(AND(YEAR(C$20)=YEAR('Financial planning'!$TU$10),OR(C$19=6,C$19=3,C$19=9,C$19=12)),'Financial planning'!$TV$257/4*$C$16,IF(AND(YEAR(C$20)=YEAR('Financial planning'!$VR$10),OR(C$19=6,C$19=3,C$19=9,C$19=12)),'Financial planning'!$VS$257/4*$C$16,IF(AND(YEAR(C$20)=YEAR('Financial planning'!$XO$10),OR(C$19=6,C$19=3,C$19=9,C$19=12)),'Financial planning'!$XP$257/4*$C$16,IF(AND(YEAR(C$20)=YEAR('Financial planning'!$ZL$10),OR(C$19=6,C$19=3,C$19=9,C$19=12)),'Financial planning'!$ZM$257/4*$C$16,0)))))))))))))),0)))</f>
        <v>0</v>
      </c>
      <c r="D167" s="350">
        <f>IF((IF($C$13=1,IF(AND((YEAR(D$20)=YEAR($C$9)),OR(D$19=6,D$19=3,D$19=9,D$19=12)),'Financial planning'!$AZ$257/$E$15*$C$16,IF(AND(YEAR(D$20)=YEAR('Financial planning'!$CV$10),OR(D$19=6,D$19=3,D$19=9,D$19=12)),'Financial planning'!$CW$257/4*$C$16,IF(AND(YEAR(D$20)=YEAR('Financial planning'!$ES$10),OR(D$19=6,D$19=3,D$19=9,D$19=12)),'Financial planning'!$ET$257/4*$C$16,IF(AND(YEAR(D$20)=YEAR('Financial planning'!$GP$10),OR(D$19=6,D$19=3,D$19=9,D$19=12)),'Financial planning'!$GQ$257/4*$C$16,IF(AND(YEAR(D$20)=YEAR('Financial planning'!$IM$10),OR(D$19=6,D$19=3,D$19=9,D$19=12)),'Financial planning'!$IN$257/4*$C$16,IF(AND(YEAR(D$20)=YEAR('Financial planning'!$KJ$10),OR(D$19=6,D$19=3,D$19=9,D$19=12)),'Financial planning'!$KK$257/4*$C$16,IF(AND(YEAR(D$20)=YEAR('Financial planning'!$MG$10),OR(D$19=6,D$19=3,D$19=9,D$19=12)),'Financial planning'!$MH$257/4*$C$16,IF(AND(YEAR(D$20)=YEAR('Financial planning'!$OD$10),OR(D$19=6,D$19=3,D$19=9,D$19=12)),'Financial planning'!$OE$257/4*$C$16,IF(AND(YEAR(D$20)=YEAR('Financial planning'!$QA$10),OR(D$19=6,D$19=3,D$19=9,D$19=12)),'Financial planning'!$QB$257/4*$C$16,IF(AND(YEAR(D$20)=YEAR('Financial planning'!$RX$10),OR(D$19=6,D$19=3,D$19=9,D$19=12)),'Financial planning'!$RY$257/4*$C$16,IF(AND(YEAR(D$20)=YEAR('Financial planning'!$TU$10),OR(D$19=6,D$19=3,D$19=9,D$19=12)),'Financial planning'!$TV$257/4*$C$16,IF(AND(YEAR(D$20)=YEAR('Financial planning'!$VR$10),OR(D$19=6,D$19=3,D$19=9,D$19=12)),'Financial planning'!$VS$257/4*$C$16,IF(AND(YEAR(D$20)=YEAR('Financial planning'!$XO$10),OR(D$19=6,D$19=3,D$19=9,D$19=12)),'Financial planning'!$XP$257/4*$C$16,IF(AND(YEAR(D$20)=YEAR('Financial planning'!$ZL$10),OR(D$19=6,D$19=3,D$19=9,D$19=12)),'Financial planning'!$ZM$257/4*$C$16,0)))))))))))))),0))&lt;0,0,(IF($C$13=1,IF(AND((YEAR(D$20)=YEAR($C$9)),OR(D$19=6,D$19=3,D$19=9,D$19=12)),'Financial planning'!$AZ$257/$E$15*$C$16,IF(AND(YEAR(D$20)=YEAR('Financial planning'!$CV$10),OR(D$19=6,D$19=3,D$19=9,D$19=12)),'Financial planning'!$CW$257/4*$C$16,IF(AND(YEAR(D$20)=YEAR('Financial planning'!$ES$10),OR(D$19=6,D$19=3,D$19=9,D$19=12)),'Financial planning'!$ET$257/4*$C$16,IF(AND(YEAR(D$20)=YEAR('Financial planning'!$GP$10),OR(D$19=6,D$19=3,D$19=9,D$19=12)),'Financial planning'!$GQ$257/4*$C$16,IF(AND(YEAR(D$20)=YEAR('Financial planning'!$IM$10),OR(D$19=6,D$19=3,D$19=9,D$19=12)),'Financial planning'!$IN$257/4*$C$16,IF(AND(YEAR(D$20)=YEAR('Financial planning'!$KJ$10),OR(D$19=6,D$19=3,D$19=9,D$19=12)),'Financial planning'!$KK$257/4*$C$16,IF(AND(YEAR(D$20)=YEAR('Financial planning'!$MG$10),OR(D$19=6,D$19=3,D$19=9,D$19=12)),'Financial planning'!$MH$257/4*$C$16,IF(AND(YEAR(D$20)=YEAR('Financial planning'!$OD$10),OR(D$19=6,D$19=3,D$19=9,D$19=12)),'Financial planning'!$OE$257/4*$C$16,IF(AND(YEAR(D$20)=YEAR('Financial planning'!$QA$10),OR(D$19=6,D$19=3,D$19=9,D$19=12)),'Financial planning'!$QB$257/4*$C$16,IF(AND(YEAR(D$20)=YEAR('Financial planning'!$RX$10),OR(D$19=6,D$19=3,D$19=9,D$19=12)),'Financial planning'!$RY$257/4*$C$16,IF(AND(YEAR(D$20)=YEAR('Financial planning'!$TU$10),OR(D$19=6,D$19=3,D$19=9,D$19=12)),'Financial planning'!$TV$257/4*$C$16,IF(AND(YEAR(D$20)=YEAR('Financial planning'!$VR$10),OR(D$19=6,D$19=3,D$19=9,D$19=12)),'Financial planning'!$VS$257/4*$C$16,IF(AND(YEAR(D$20)=YEAR('Financial planning'!$XO$10),OR(D$19=6,D$19=3,D$19=9,D$19=12)),'Financial planning'!$XP$257/4*$C$16,IF(AND(YEAR(D$20)=YEAR('Financial planning'!$ZL$10),OR(D$19=6,D$19=3,D$19=9,D$19=12)),'Financial planning'!$ZM$257/4*$C$16,0)))))))))))))),0)))</f>
        <v>0</v>
      </c>
      <c r="E167" s="431">
        <f ca="1">IF((IF($C$13=1,IF(AND((YEAR(E$20)=YEAR($C$9)),OR(E$19=6,E$19=3,E$19=9,E$19=12)),'Financial planning'!$AZ$257/$E$15*$C$16,IF(AND(YEAR(E$20)=YEAR('Financial planning'!$CV$10),OR(E$19=6,E$19=3,E$19=9,E$19=12)),'Financial planning'!$CW$257/4*$C$16,IF(AND(YEAR(E$20)=YEAR('Financial planning'!$ES$10),OR(E$19=6,E$19=3,E$19=9,E$19=12)),'Financial planning'!$ET$257/4*$C$16,IF(AND(YEAR(E$20)=YEAR('Financial planning'!$GP$10),OR(E$19=6,E$19=3,E$19=9,E$19=12)),'Financial planning'!$GQ$257/4*$C$16,IF(AND(YEAR(E$20)=YEAR('Financial planning'!$IM$10),OR(E$19=6,E$19=3,E$19=9,E$19=12)),'Financial planning'!$IN$257/4*$C$16,IF(AND(YEAR(E$20)=YEAR('Financial planning'!$KJ$10),OR(E$19=6,E$19=3,E$19=9,E$19=12)),'Financial planning'!$KK$257/4*$C$16,IF(AND(YEAR(E$20)=YEAR('Financial planning'!$MG$10),OR(E$19=6,E$19=3,E$19=9,E$19=12)),'Financial planning'!$MH$257/4*$C$16,IF(AND(YEAR(E$20)=YEAR('Financial planning'!$OD$10),OR(E$19=6,E$19=3,E$19=9,E$19=12)),'Financial planning'!$OE$257/4*$C$16,IF(AND(YEAR(E$20)=YEAR('Financial planning'!$QA$10),OR(E$19=6,E$19=3,E$19=9,E$19=12)),'Financial planning'!$QB$257/4*$C$16,IF(AND(YEAR(E$20)=YEAR('Financial planning'!$RX$10),OR(E$19=6,E$19=3,E$19=9,E$19=12)),'Financial planning'!$RY$257/4*$C$16,IF(AND(YEAR(E$20)=YEAR('Financial planning'!$TU$10),OR(E$19=6,E$19=3,E$19=9,E$19=12)),'Financial planning'!$TV$257/4*$C$16,IF(AND(YEAR(E$20)=YEAR('Financial planning'!$VR$10),OR(E$19=6,E$19=3,E$19=9,E$19=12)),'Financial planning'!$VS$257/4*$C$16,IF(AND(YEAR(E$20)=YEAR('Financial planning'!$XO$10),OR(E$19=6,E$19=3,E$19=9,E$19=12)),'Financial planning'!$XP$257/4*$C$16,IF(AND(YEAR(E$20)=YEAR('Financial planning'!$ZL$10),OR(E$19=6,E$19=3,E$19=9,E$19=12)),'Financial planning'!$ZM$257/4*$C$16,0)))))))))))))),0))&lt;0,0,(IF($C$13=1,IF(AND((YEAR(E$20)=YEAR($C$9)),OR(E$19=6,E$19=3,E$19=9,E$19=12)),'Financial planning'!$AZ$257/$E$15*$C$16,IF(AND(YEAR(E$20)=YEAR('Financial planning'!$CV$10),OR(E$19=6,E$19=3,E$19=9,E$19=12)),'Financial planning'!$CW$257/4*$C$16,IF(AND(YEAR(E$20)=YEAR('Financial planning'!$ES$10),OR(E$19=6,E$19=3,E$19=9,E$19=12)),'Financial planning'!$ET$257/4*$C$16,IF(AND(YEAR(E$20)=YEAR('Financial planning'!$GP$10),OR(E$19=6,E$19=3,E$19=9,E$19=12)),'Financial planning'!$GQ$257/4*$C$16,IF(AND(YEAR(E$20)=YEAR('Financial planning'!$IM$10),OR(E$19=6,E$19=3,E$19=9,E$19=12)),'Financial planning'!$IN$257/4*$C$16,IF(AND(YEAR(E$20)=YEAR('Financial planning'!$KJ$10),OR(E$19=6,E$19=3,E$19=9,E$19=12)),'Financial planning'!$KK$257/4*$C$16,IF(AND(YEAR(E$20)=YEAR('Financial planning'!$MG$10),OR(E$19=6,E$19=3,E$19=9,E$19=12)),'Financial planning'!$MH$257/4*$C$16,IF(AND(YEAR(E$20)=YEAR('Financial planning'!$OD$10),OR(E$19=6,E$19=3,E$19=9,E$19=12)),'Financial planning'!$OE$257/4*$C$16,IF(AND(YEAR(E$20)=YEAR('Financial planning'!$QA$10),OR(E$19=6,E$19=3,E$19=9,E$19=12)),'Financial planning'!$QB$257/4*$C$16,IF(AND(YEAR(E$20)=YEAR('Financial planning'!$RX$10),OR(E$19=6,E$19=3,E$19=9,E$19=12)),'Financial planning'!$RY$257/4*$C$16,IF(AND(YEAR(E$20)=YEAR('Financial planning'!$TU$10),OR(E$19=6,E$19=3,E$19=9,E$19=12)),'Financial planning'!$TV$257/4*$C$16,IF(AND(YEAR(E$20)=YEAR('Financial planning'!$VR$10),OR(E$19=6,E$19=3,E$19=9,E$19=12)),'Financial planning'!$VS$257/4*$C$16,IF(AND(YEAR(E$20)=YEAR('Financial planning'!$XO$10),OR(E$19=6,E$19=3,E$19=9,E$19=12)),'Financial planning'!$XP$257/4*$C$16,IF(AND(YEAR(E$20)=YEAR('Financial planning'!$ZL$10),OR(E$19=6,E$19=3,E$19=9,E$19=12)),'Financial planning'!$ZM$257/4*$C$16,0)))))))))))))),0)))</f>
        <v>0</v>
      </c>
      <c r="F167" s="431">
        <f>IF((IF($C$13=1,IF(AND((YEAR(F$20)=YEAR($C$9)),OR(F$19=6,F$19=3,F$19=9,F$19=12)),'Financial planning'!$AZ$257/$E$15*$C$16,IF(AND(YEAR(F$20)=YEAR('Financial planning'!$CV$10),OR(F$19=6,F$19=3,F$19=9,F$19=12)),'Financial planning'!$CW$257/4*$C$16,IF(AND(YEAR(F$20)=YEAR('Financial planning'!$ES$10),OR(F$19=6,F$19=3,F$19=9,F$19=12)),'Financial planning'!$ET$257/4*$C$16,IF(AND(YEAR(F$20)=YEAR('Financial planning'!$GP$10),OR(F$19=6,F$19=3,F$19=9,F$19=12)),'Financial planning'!$GQ$257/4*$C$16,IF(AND(YEAR(F$20)=YEAR('Financial planning'!$IM$10),OR(F$19=6,F$19=3,F$19=9,F$19=12)),'Financial planning'!$IN$257/4*$C$16,IF(AND(YEAR(F$20)=YEAR('Financial planning'!$KJ$10),OR(F$19=6,F$19=3,F$19=9,F$19=12)),'Financial planning'!$KK$257/4*$C$16,IF(AND(YEAR(F$20)=YEAR('Financial planning'!$MG$10),OR(F$19=6,F$19=3,F$19=9,F$19=12)),'Financial planning'!$MH$257/4*$C$16,IF(AND(YEAR(F$20)=YEAR('Financial planning'!$OD$10),OR(F$19=6,F$19=3,F$19=9,F$19=12)),'Financial planning'!$OE$257/4*$C$16,IF(AND(YEAR(F$20)=YEAR('Financial planning'!$QA$10),OR(F$19=6,F$19=3,F$19=9,F$19=12)),'Financial planning'!$QB$257/4*$C$16,IF(AND(YEAR(F$20)=YEAR('Financial planning'!$RX$10),OR(F$19=6,F$19=3,F$19=9,F$19=12)),'Financial planning'!$RY$257/4*$C$16,IF(AND(YEAR(F$20)=YEAR('Financial planning'!$TU$10),OR(F$19=6,F$19=3,F$19=9,F$19=12)),'Financial planning'!$TV$257/4*$C$16,IF(AND(YEAR(F$20)=YEAR('Financial planning'!$VR$10),OR(F$19=6,F$19=3,F$19=9,F$19=12)),'Financial planning'!$VS$257/4*$C$16,IF(AND(YEAR(F$20)=YEAR('Financial planning'!$XO$10),OR(F$19=6,F$19=3,F$19=9,F$19=12)),'Financial planning'!$XP$257/4*$C$16,IF(AND(YEAR(F$20)=YEAR('Financial planning'!$ZL$10),OR(F$19=6,F$19=3,F$19=9,F$19=12)),'Financial planning'!$ZM$257/4*$C$16,0)))))))))))))),0))&lt;0,0,(IF($C$13=1,IF(AND((YEAR(F$20)=YEAR($C$9)),OR(F$19=6,F$19=3,F$19=9,F$19=12)),'Financial planning'!$AZ$257/$E$15*$C$16,IF(AND(YEAR(F$20)=YEAR('Financial planning'!$CV$10),OR(F$19=6,F$19=3,F$19=9,F$19=12)),'Financial planning'!$CW$257/4*$C$16,IF(AND(YEAR(F$20)=YEAR('Financial planning'!$ES$10),OR(F$19=6,F$19=3,F$19=9,F$19=12)),'Financial planning'!$ET$257/4*$C$16,IF(AND(YEAR(F$20)=YEAR('Financial planning'!$GP$10),OR(F$19=6,F$19=3,F$19=9,F$19=12)),'Financial planning'!$GQ$257/4*$C$16,IF(AND(YEAR(F$20)=YEAR('Financial planning'!$IM$10),OR(F$19=6,F$19=3,F$19=9,F$19=12)),'Financial planning'!$IN$257/4*$C$16,IF(AND(YEAR(F$20)=YEAR('Financial planning'!$KJ$10),OR(F$19=6,F$19=3,F$19=9,F$19=12)),'Financial planning'!$KK$257/4*$C$16,IF(AND(YEAR(F$20)=YEAR('Financial planning'!$MG$10),OR(F$19=6,F$19=3,F$19=9,F$19=12)),'Financial planning'!$MH$257/4*$C$16,IF(AND(YEAR(F$20)=YEAR('Financial planning'!$OD$10),OR(F$19=6,F$19=3,F$19=9,F$19=12)),'Financial planning'!$OE$257/4*$C$16,IF(AND(YEAR(F$20)=YEAR('Financial planning'!$QA$10),OR(F$19=6,F$19=3,F$19=9,F$19=12)),'Financial planning'!$QB$257/4*$C$16,IF(AND(YEAR(F$20)=YEAR('Financial planning'!$RX$10),OR(F$19=6,F$19=3,F$19=9,F$19=12)),'Financial planning'!$RY$257/4*$C$16,IF(AND(YEAR(F$20)=YEAR('Financial planning'!$TU$10),OR(F$19=6,F$19=3,F$19=9,F$19=12)),'Financial planning'!$TV$257/4*$C$16,IF(AND(YEAR(F$20)=YEAR('Financial planning'!$VR$10),OR(F$19=6,F$19=3,F$19=9,F$19=12)),'Financial planning'!$VS$257/4*$C$16,IF(AND(YEAR(F$20)=YEAR('Financial planning'!$XO$10),OR(F$19=6,F$19=3,F$19=9,F$19=12)),'Financial planning'!$XP$257/4*$C$16,IF(AND(YEAR(F$20)=YEAR('Financial planning'!$ZL$10),OR(F$19=6,F$19=3,F$19=9,F$19=12)),'Financial planning'!$ZM$257/4*$C$16,0)))))))))))))),0)))</f>
        <v>0</v>
      </c>
      <c r="G167" s="431">
        <f>IF((IF($C$13=1,IF(AND((YEAR(G$20)=YEAR($C$9)),OR(G$19=6,G$19=3,G$19=9,G$19=12)),'Financial planning'!$AZ$257/$E$15*$C$16,IF(AND(YEAR(G$20)=YEAR('Financial planning'!$CV$10),OR(G$19=6,G$19=3,G$19=9,G$19=12)),'Financial planning'!$CW$257/4*$C$16,IF(AND(YEAR(G$20)=YEAR('Financial planning'!$ES$10),OR(G$19=6,G$19=3,G$19=9,G$19=12)),'Financial planning'!$ET$257/4*$C$16,IF(AND(YEAR(G$20)=YEAR('Financial planning'!$GP$10),OR(G$19=6,G$19=3,G$19=9,G$19=12)),'Financial planning'!$GQ$257/4*$C$16,IF(AND(YEAR(G$20)=YEAR('Financial planning'!$IM$10),OR(G$19=6,G$19=3,G$19=9,G$19=12)),'Financial planning'!$IN$257/4*$C$16,IF(AND(YEAR(G$20)=YEAR('Financial planning'!$KJ$10),OR(G$19=6,G$19=3,G$19=9,G$19=12)),'Financial planning'!$KK$257/4*$C$16,IF(AND(YEAR(G$20)=YEAR('Financial planning'!$MG$10),OR(G$19=6,G$19=3,G$19=9,G$19=12)),'Financial planning'!$MH$257/4*$C$16,IF(AND(YEAR(G$20)=YEAR('Financial planning'!$OD$10),OR(G$19=6,G$19=3,G$19=9,G$19=12)),'Financial planning'!$OE$257/4*$C$16,IF(AND(YEAR(G$20)=YEAR('Financial planning'!$QA$10),OR(G$19=6,G$19=3,G$19=9,G$19=12)),'Financial planning'!$QB$257/4*$C$16,IF(AND(YEAR(G$20)=YEAR('Financial planning'!$RX$10),OR(G$19=6,G$19=3,G$19=9,G$19=12)),'Financial planning'!$RY$257/4*$C$16,IF(AND(YEAR(G$20)=YEAR('Financial planning'!$TU$10),OR(G$19=6,G$19=3,G$19=9,G$19=12)),'Financial planning'!$TV$257/4*$C$16,IF(AND(YEAR(G$20)=YEAR('Financial planning'!$VR$10),OR(G$19=6,G$19=3,G$19=9,G$19=12)),'Financial planning'!$VS$257/4*$C$16,IF(AND(YEAR(G$20)=YEAR('Financial planning'!$XO$10),OR(G$19=6,G$19=3,G$19=9,G$19=12)),'Financial planning'!$XP$257/4*$C$16,IF(AND(YEAR(G$20)=YEAR('Financial planning'!$ZL$10),OR(G$19=6,G$19=3,G$19=9,G$19=12)),'Financial planning'!$ZM$257/4*$C$16,0)))))))))))))),0))&lt;0,0,(IF($C$13=1,IF(AND((YEAR(G$20)=YEAR($C$9)),OR(G$19=6,G$19=3,G$19=9,G$19=12)),'Financial planning'!$AZ$257/$E$15*$C$16,IF(AND(YEAR(G$20)=YEAR('Financial planning'!$CV$10),OR(G$19=6,G$19=3,G$19=9,G$19=12)),'Financial planning'!$CW$257/4*$C$16,IF(AND(YEAR(G$20)=YEAR('Financial planning'!$ES$10),OR(G$19=6,G$19=3,G$19=9,G$19=12)),'Financial planning'!$ET$257/4*$C$16,IF(AND(YEAR(G$20)=YEAR('Financial planning'!$GP$10),OR(G$19=6,G$19=3,G$19=9,G$19=12)),'Financial planning'!$GQ$257/4*$C$16,IF(AND(YEAR(G$20)=YEAR('Financial planning'!$IM$10),OR(G$19=6,G$19=3,G$19=9,G$19=12)),'Financial planning'!$IN$257/4*$C$16,IF(AND(YEAR(G$20)=YEAR('Financial planning'!$KJ$10),OR(G$19=6,G$19=3,G$19=9,G$19=12)),'Financial planning'!$KK$257/4*$C$16,IF(AND(YEAR(G$20)=YEAR('Financial planning'!$MG$10),OR(G$19=6,G$19=3,G$19=9,G$19=12)),'Financial planning'!$MH$257/4*$C$16,IF(AND(YEAR(G$20)=YEAR('Financial planning'!$OD$10),OR(G$19=6,G$19=3,G$19=9,G$19=12)),'Financial planning'!$OE$257/4*$C$16,IF(AND(YEAR(G$20)=YEAR('Financial planning'!$QA$10),OR(G$19=6,G$19=3,G$19=9,G$19=12)),'Financial planning'!$QB$257/4*$C$16,IF(AND(YEAR(G$20)=YEAR('Financial planning'!$RX$10),OR(G$19=6,G$19=3,G$19=9,G$19=12)),'Financial planning'!$RY$257/4*$C$16,IF(AND(YEAR(G$20)=YEAR('Financial planning'!$TU$10),OR(G$19=6,G$19=3,G$19=9,G$19=12)),'Financial planning'!$TV$257/4*$C$16,IF(AND(YEAR(G$20)=YEAR('Financial planning'!$VR$10),OR(G$19=6,G$19=3,G$19=9,G$19=12)),'Financial planning'!$VS$257/4*$C$16,IF(AND(YEAR(G$20)=YEAR('Financial planning'!$XO$10),OR(G$19=6,G$19=3,G$19=9,G$19=12)),'Financial planning'!$XP$257/4*$C$16,IF(AND(YEAR(G$20)=YEAR('Financial planning'!$ZL$10),OR(G$19=6,G$19=3,G$19=9,G$19=12)),'Financial planning'!$ZM$257/4*$C$16,0)))))))))))))),0)))</f>
        <v>0</v>
      </c>
      <c r="H167" s="431">
        <f ca="1">IF((IF($C$13=1,IF(AND((YEAR(H$20)=YEAR($C$9)),OR(H$19=6,H$19=3,H$19=9,H$19=12)),'Financial planning'!$AZ$257/$E$15*$C$16,IF(AND(YEAR(H$20)=YEAR('Financial planning'!$CV$10),OR(H$19=6,H$19=3,H$19=9,H$19=12)),'Financial planning'!$CW$257/4*$C$16,IF(AND(YEAR(H$20)=YEAR('Financial planning'!$ES$10),OR(H$19=6,H$19=3,H$19=9,H$19=12)),'Financial planning'!$ET$257/4*$C$16,IF(AND(YEAR(H$20)=YEAR('Financial planning'!$GP$10),OR(H$19=6,H$19=3,H$19=9,H$19=12)),'Financial planning'!$GQ$257/4*$C$16,IF(AND(YEAR(H$20)=YEAR('Financial planning'!$IM$10),OR(H$19=6,H$19=3,H$19=9,H$19=12)),'Financial planning'!$IN$257/4*$C$16,IF(AND(YEAR(H$20)=YEAR('Financial planning'!$KJ$10),OR(H$19=6,H$19=3,H$19=9,H$19=12)),'Financial planning'!$KK$257/4*$C$16,IF(AND(YEAR(H$20)=YEAR('Financial planning'!$MG$10),OR(H$19=6,H$19=3,H$19=9,H$19=12)),'Financial planning'!$MH$257/4*$C$16,IF(AND(YEAR(H$20)=YEAR('Financial planning'!$OD$10),OR(H$19=6,H$19=3,H$19=9,H$19=12)),'Financial planning'!$OE$257/4*$C$16,IF(AND(YEAR(H$20)=YEAR('Financial planning'!$QA$10),OR(H$19=6,H$19=3,H$19=9,H$19=12)),'Financial planning'!$QB$257/4*$C$16,IF(AND(YEAR(H$20)=YEAR('Financial planning'!$RX$10),OR(H$19=6,H$19=3,H$19=9,H$19=12)),'Financial planning'!$RY$257/4*$C$16,IF(AND(YEAR(H$20)=YEAR('Financial planning'!$TU$10),OR(H$19=6,H$19=3,H$19=9,H$19=12)),'Financial planning'!$TV$257/4*$C$16,IF(AND(YEAR(H$20)=YEAR('Financial planning'!$VR$10),OR(H$19=6,H$19=3,H$19=9,H$19=12)),'Financial planning'!$VS$257/4*$C$16,IF(AND(YEAR(H$20)=YEAR('Financial planning'!$XO$10),OR(H$19=6,H$19=3,H$19=9,H$19=12)),'Financial planning'!$XP$257/4*$C$16,IF(AND(YEAR(H$20)=YEAR('Financial planning'!$ZL$10),OR(H$19=6,H$19=3,H$19=9,H$19=12)),'Financial planning'!$ZM$257/4*$C$16,0)))))))))))))),0))&lt;0,0,(IF($C$13=1,IF(AND((YEAR(H$20)=YEAR($C$9)),OR(H$19=6,H$19=3,H$19=9,H$19=12)),'Financial planning'!$AZ$257/$E$15*$C$16,IF(AND(YEAR(H$20)=YEAR('Financial planning'!$CV$10),OR(H$19=6,H$19=3,H$19=9,H$19=12)),'Financial planning'!$CW$257/4*$C$16,IF(AND(YEAR(H$20)=YEAR('Financial planning'!$ES$10),OR(H$19=6,H$19=3,H$19=9,H$19=12)),'Financial planning'!$ET$257/4*$C$16,IF(AND(YEAR(H$20)=YEAR('Financial planning'!$GP$10),OR(H$19=6,H$19=3,H$19=9,H$19=12)),'Financial planning'!$GQ$257/4*$C$16,IF(AND(YEAR(H$20)=YEAR('Financial planning'!$IM$10),OR(H$19=6,H$19=3,H$19=9,H$19=12)),'Financial planning'!$IN$257/4*$C$16,IF(AND(YEAR(H$20)=YEAR('Financial planning'!$KJ$10),OR(H$19=6,H$19=3,H$19=9,H$19=12)),'Financial planning'!$KK$257/4*$C$16,IF(AND(YEAR(H$20)=YEAR('Financial planning'!$MG$10),OR(H$19=6,H$19=3,H$19=9,H$19=12)),'Financial planning'!$MH$257/4*$C$16,IF(AND(YEAR(H$20)=YEAR('Financial planning'!$OD$10),OR(H$19=6,H$19=3,H$19=9,H$19=12)),'Financial planning'!$OE$257/4*$C$16,IF(AND(YEAR(H$20)=YEAR('Financial planning'!$QA$10),OR(H$19=6,H$19=3,H$19=9,H$19=12)),'Financial planning'!$QB$257/4*$C$16,IF(AND(YEAR(H$20)=YEAR('Financial planning'!$RX$10),OR(H$19=6,H$19=3,H$19=9,H$19=12)),'Financial planning'!$RY$257/4*$C$16,IF(AND(YEAR(H$20)=YEAR('Financial planning'!$TU$10),OR(H$19=6,H$19=3,H$19=9,H$19=12)),'Financial planning'!$TV$257/4*$C$16,IF(AND(YEAR(H$20)=YEAR('Financial planning'!$VR$10),OR(H$19=6,H$19=3,H$19=9,H$19=12)),'Financial planning'!$VS$257/4*$C$16,IF(AND(YEAR(H$20)=YEAR('Financial planning'!$XO$10),OR(H$19=6,H$19=3,H$19=9,H$19=12)),'Financial planning'!$XP$257/4*$C$16,IF(AND(YEAR(H$20)=YEAR('Financial planning'!$ZL$10),OR(H$19=6,H$19=3,H$19=9,H$19=12)),'Financial planning'!$ZM$257/4*$C$16,0)))))))))))))),0)))</f>
        <v>0</v>
      </c>
      <c r="I167" s="431">
        <f>IF((IF($C$13=1,IF(AND((YEAR(I$20)=YEAR($C$9)),OR(I$19=6,I$19=3,I$19=9,I$19=12)),'Financial planning'!$AZ$257/$E$15*$C$16,IF(AND(YEAR(I$20)=YEAR('Financial planning'!$CV$10),OR(I$19=6,I$19=3,I$19=9,I$19=12)),'Financial planning'!$CW$257/4*$C$16,IF(AND(YEAR(I$20)=YEAR('Financial planning'!$ES$10),OR(I$19=6,I$19=3,I$19=9,I$19=12)),'Financial planning'!$ET$257/4*$C$16,IF(AND(YEAR(I$20)=YEAR('Financial planning'!$GP$10),OR(I$19=6,I$19=3,I$19=9,I$19=12)),'Financial planning'!$GQ$257/4*$C$16,IF(AND(YEAR(I$20)=YEAR('Financial planning'!$IM$10),OR(I$19=6,I$19=3,I$19=9,I$19=12)),'Financial planning'!$IN$257/4*$C$16,IF(AND(YEAR(I$20)=YEAR('Financial planning'!$KJ$10),OR(I$19=6,I$19=3,I$19=9,I$19=12)),'Financial planning'!$KK$257/4*$C$16,IF(AND(YEAR(I$20)=YEAR('Financial planning'!$MG$10),OR(I$19=6,I$19=3,I$19=9,I$19=12)),'Financial planning'!$MH$257/4*$C$16,IF(AND(YEAR(I$20)=YEAR('Financial planning'!$OD$10),OR(I$19=6,I$19=3,I$19=9,I$19=12)),'Financial planning'!$OE$257/4*$C$16,IF(AND(YEAR(I$20)=YEAR('Financial planning'!$QA$10),OR(I$19=6,I$19=3,I$19=9,I$19=12)),'Financial planning'!$QB$257/4*$C$16,IF(AND(YEAR(I$20)=YEAR('Financial planning'!$RX$10),OR(I$19=6,I$19=3,I$19=9,I$19=12)),'Financial planning'!$RY$257/4*$C$16,IF(AND(YEAR(I$20)=YEAR('Financial planning'!$TU$10),OR(I$19=6,I$19=3,I$19=9,I$19=12)),'Financial planning'!$TV$257/4*$C$16,IF(AND(YEAR(I$20)=YEAR('Financial planning'!$VR$10),OR(I$19=6,I$19=3,I$19=9,I$19=12)),'Financial planning'!$VS$257/4*$C$16,IF(AND(YEAR(I$20)=YEAR('Financial planning'!$XO$10),OR(I$19=6,I$19=3,I$19=9,I$19=12)),'Financial planning'!$XP$257/4*$C$16,IF(AND(YEAR(I$20)=YEAR('Financial planning'!$ZL$10),OR(I$19=6,I$19=3,I$19=9,I$19=12)),'Financial planning'!$ZM$257/4*$C$16,0)))))))))))))),0))&lt;0,0,(IF($C$13=1,IF(AND((YEAR(I$20)=YEAR($C$9)),OR(I$19=6,I$19=3,I$19=9,I$19=12)),'Financial planning'!$AZ$257/$E$15*$C$16,IF(AND(YEAR(I$20)=YEAR('Financial planning'!$CV$10),OR(I$19=6,I$19=3,I$19=9,I$19=12)),'Financial planning'!$CW$257/4*$C$16,IF(AND(YEAR(I$20)=YEAR('Financial planning'!$ES$10),OR(I$19=6,I$19=3,I$19=9,I$19=12)),'Financial planning'!$ET$257/4*$C$16,IF(AND(YEAR(I$20)=YEAR('Financial planning'!$GP$10),OR(I$19=6,I$19=3,I$19=9,I$19=12)),'Financial planning'!$GQ$257/4*$C$16,IF(AND(YEAR(I$20)=YEAR('Financial planning'!$IM$10),OR(I$19=6,I$19=3,I$19=9,I$19=12)),'Financial planning'!$IN$257/4*$C$16,IF(AND(YEAR(I$20)=YEAR('Financial planning'!$KJ$10),OR(I$19=6,I$19=3,I$19=9,I$19=12)),'Financial planning'!$KK$257/4*$C$16,IF(AND(YEAR(I$20)=YEAR('Financial planning'!$MG$10),OR(I$19=6,I$19=3,I$19=9,I$19=12)),'Financial planning'!$MH$257/4*$C$16,IF(AND(YEAR(I$20)=YEAR('Financial planning'!$OD$10),OR(I$19=6,I$19=3,I$19=9,I$19=12)),'Financial planning'!$OE$257/4*$C$16,IF(AND(YEAR(I$20)=YEAR('Financial planning'!$QA$10),OR(I$19=6,I$19=3,I$19=9,I$19=12)),'Financial planning'!$QB$257/4*$C$16,IF(AND(YEAR(I$20)=YEAR('Financial planning'!$RX$10),OR(I$19=6,I$19=3,I$19=9,I$19=12)),'Financial planning'!$RY$257/4*$C$16,IF(AND(YEAR(I$20)=YEAR('Financial planning'!$TU$10),OR(I$19=6,I$19=3,I$19=9,I$19=12)),'Financial planning'!$TV$257/4*$C$16,IF(AND(YEAR(I$20)=YEAR('Financial planning'!$VR$10),OR(I$19=6,I$19=3,I$19=9,I$19=12)),'Financial planning'!$VS$257/4*$C$16,IF(AND(YEAR(I$20)=YEAR('Financial planning'!$XO$10),OR(I$19=6,I$19=3,I$19=9,I$19=12)),'Financial planning'!$XP$257/4*$C$16,IF(AND(YEAR(I$20)=YEAR('Financial planning'!$ZL$10),OR(I$19=6,I$19=3,I$19=9,I$19=12)),'Financial planning'!$ZM$257/4*$C$16,0)))))))))))))),0)))</f>
        <v>0</v>
      </c>
      <c r="J167" s="431">
        <f>IF((IF($C$13=1,IF(AND((YEAR(J$20)=YEAR($C$9)),OR(J$19=6,J$19=3,J$19=9,J$19=12)),'Financial planning'!$AZ$257/$E$15*$C$16,IF(AND(YEAR(J$20)=YEAR('Financial planning'!$CV$10),OR(J$19=6,J$19=3,J$19=9,J$19=12)),'Financial planning'!$CW$257/4*$C$16,IF(AND(YEAR(J$20)=YEAR('Financial planning'!$ES$10),OR(J$19=6,J$19=3,J$19=9,J$19=12)),'Financial planning'!$ET$257/4*$C$16,IF(AND(YEAR(J$20)=YEAR('Financial planning'!$GP$10),OR(J$19=6,J$19=3,J$19=9,J$19=12)),'Financial planning'!$GQ$257/4*$C$16,IF(AND(YEAR(J$20)=YEAR('Financial planning'!$IM$10),OR(J$19=6,J$19=3,J$19=9,J$19=12)),'Financial planning'!$IN$257/4*$C$16,IF(AND(YEAR(J$20)=YEAR('Financial planning'!$KJ$10),OR(J$19=6,J$19=3,J$19=9,J$19=12)),'Financial planning'!$KK$257/4*$C$16,IF(AND(YEAR(J$20)=YEAR('Financial planning'!$MG$10),OR(J$19=6,J$19=3,J$19=9,J$19=12)),'Financial planning'!$MH$257/4*$C$16,IF(AND(YEAR(J$20)=YEAR('Financial planning'!$OD$10),OR(J$19=6,J$19=3,J$19=9,J$19=12)),'Financial planning'!$OE$257/4*$C$16,IF(AND(YEAR(J$20)=YEAR('Financial planning'!$QA$10),OR(J$19=6,J$19=3,J$19=9,J$19=12)),'Financial planning'!$QB$257/4*$C$16,IF(AND(YEAR(J$20)=YEAR('Financial planning'!$RX$10),OR(J$19=6,J$19=3,J$19=9,J$19=12)),'Financial planning'!$RY$257/4*$C$16,IF(AND(YEAR(J$20)=YEAR('Financial planning'!$TU$10),OR(J$19=6,J$19=3,J$19=9,J$19=12)),'Financial planning'!$TV$257/4*$C$16,IF(AND(YEAR(J$20)=YEAR('Financial planning'!$VR$10),OR(J$19=6,J$19=3,J$19=9,J$19=12)),'Financial planning'!$VS$257/4*$C$16,IF(AND(YEAR(J$20)=YEAR('Financial planning'!$XO$10),OR(J$19=6,J$19=3,J$19=9,J$19=12)),'Financial planning'!$XP$257/4*$C$16,IF(AND(YEAR(J$20)=YEAR('Financial planning'!$ZL$10),OR(J$19=6,J$19=3,J$19=9,J$19=12)),'Financial planning'!$ZM$257/4*$C$16,0)))))))))))))),0))&lt;0,0,(IF($C$13=1,IF(AND((YEAR(J$20)=YEAR($C$9)),OR(J$19=6,J$19=3,J$19=9,J$19=12)),'Financial planning'!$AZ$257/$E$15*$C$16,IF(AND(YEAR(J$20)=YEAR('Financial planning'!$CV$10),OR(J$19=6,J$19=3,J$19=9,J$19=12)),'Financial planning'!$CW$257/4*$C$16,IF(AND(YEAR(J$20)=YEAR('Financial planning'!$ES$10),OR(J$19=6,J$19=3,J$19=9,J$19=12)),'Financial planning'!$ET$257/4*$C$16,IF(AND(YEAR(J$20)=YEAR('Financial planning'!$GP$10),OR(J$19=6,J$19=3,J$19=9,J$19=12)),'Financial planning'!$GQ$257/4*$C$16,IF(AND(YEAR(J$20)=YEAR('Financial planning'!$IM$10),OR(J$19=6,J$19=3,J$19=9,J$19=12)),'Financial planning'!$IN$257/4*$C$16,IF(AND(YEAR(J$20)=YEAR('Financial planning'!$KJ$10),OR(J$19=6,J$19=3,J$19=9,J$19=12)),'Financial planning'!$KK$257/4*$C$16,IF(AND(YEAR(J$20)=YEAR('Financial planning'!$MG$10),OR(J$19=6,J$19=3,J$19=9,J$19=12)),'Financial planning'!$MH$257/4*$C$16,IF(AND(YEAR(J$20)=YEAR('Financial planning'!$OD$10),OR(J$19=6,J$19=3,J$19=9,J$19=12)),'Financial planning'!$OE$257/4*$C$16,IF(AND(YEAR(J$20)=YEAR('Financial planning'!$QA$10),OR(J$19=6,J$19=3,J$19=9,J$19=12)),'Financial planning'!$QB$257/4*$C$16,IF(AND(YEAR(J$20)=YEAR('Financial planning'!$RX$10),OR(J$19=6,J$19=3,J$19=9,J$19=12)),'Financial planning'!$RY$257/4*$C$16,IF(AND(YEAR(J$20)=YEAR('Financial planning'!$TU$10),OR(J$19=6,J$19=3,J$19=9,J$19=12)),'Financial planning'!$TV$257/4*$C$16,IF(AND(YEAR(J$20)=YEAR('Financial planning'!$VR$10),OR(J$19=6,J$19=3,J$19=9,J$19=12)),'Financial planning'!$VS$257/4*$C$16,IF(AND(YEAR(J$20)=YEAR('Financial planning'!$XO$10),OR(J$19=6,J$19=3,J$19=9,J$19=12)),'Financial planning'!$XP$257/4*$C$16,IF(AND(YEAR(J$20)=YEAR('Financial planning'!$ZL$10),OR(J$19=6,J$19=3,J$19=9,J$19=12)),'Financial planning'!$ZM$257/4*$C$16,0)))))))))))))),0)))</f>
        <v>0</v>
      </c>
      <c r="K167" s="431">
        <f ca="1">IF((IF($C$13=1,IF(AND((YEAR(K$20)=YEAR($C$9)),OR(K$19=6,K$19=3,K$19=9,K$19=12)),'Financial planning'!$AZ$257/$E$15*$C$16,IF(AND(YEAR(K$20)=YEAR('Financial planning'!$CV$10),OR(K$19=6,K$19=3,K$19=9,K$19=12)),'Financial planning'!$CW$257/4*$C$16,IF(AND(YEAR(K$20)=YEAR('Financial planning'!$ES$10),OR(K$19=6,K$19=3,K$19=9,K$19=12)),'Financial planning'!$ET$257/4*$C$16,IF(AND(YEAR(K$20)=YEAR('Financial planning'!$GP$10),OR(K$19=6,K$19=3,K$19=9,K$19=12)),'Financial planning'!$GQ$257/4*$C$16,IF(AND(YEAR(K$20)=YEAR('Financial planning'!$IM$10),OR(K$19=6,K$19=3,K$19=9,K$19=12)),'Financial planning'!$IN$257/4*$C$16,IF(AND(YEAR(K$20)=YEAR('Financial planning'!$KJ$10),OR(K$19=6,K$19=3,K$19=9,K$19=12)),'Financial planning'!$KK$257/4*$C$16,IF(AND(YEAR(K$20)=YEAR('Financial planning'!$MG$10),OR(K$19=6,K$19=3,K$19=9,K$19=12)),'Financial planning'!$MH$257/4*$C$16,IF(AND(YEAR(K$20)=YEAR('Financial planning'!$OD$10),OR(K$19=6,K$19=3,K$19=9,K$19=12)),'Financial planning'!$OE$257/4*$C$16,IF(AND(YEAR(K$20)=YEAR('Financial planning'!$QA$10),OR(K$19=6,K$19=3,K$19=9,K$19=12)),'Financial planning'!$QB$257/4*$C$16,IF(AND(YEAR(K$20)=YEAR('Financial planning'!$RX$10),OR(K$19=6,K$19=3,K$19=9,K$19=12)),'Financial planning'!$RY$257/4*$C$16,IF(AND(YEAR(K$20)=YEAR('Financial planning'!$TU$10),OR(K$19=6,K$19=3,K$19=9,K$19=12)),'Financial planning'!$TV$257/4*$C$16,IF(AND(YEAR(K$20)=YEAR('Financial planning'!$VR$10),OR(K$19=6,K$19=3,K$19=9,K$19=12)),'Financial planning'!$VS$257/4*$C$16,IF(AND(YEAR(K$20)=YEAR('Financial planning'!$XO$10),OR(K$19=6,K$19=3,K$19=9,K$19=12)),'Financial planning'!$XP$257/4*$C$16,IF(AND(YEAR(K$20)=YEAR('Financial planning'!$ZL$10),OR(K$19=6,K$19=3,K$19=9,K$19=12)),'Financial planning'!$ZM$257/4*$C$16,0)))))))))))))),0))&lt;0,0,(IF($C$13=1,IF(AND((YEAR(K$20)=YEAR($C$9)),OR(K$19=6,K$19=3,K$19=9,K$19=12)),'Financial planning'!$AZ$257/$E$15*$C$16,IF(AND(YEAR(K$20)=YEAR('Financial planning'!$CV$10),OR(K$19=6,K$19=3,K$19=9,K$19=12)),'Financial planning'!$CW$257/4*$C$16,IF(AND(YEAR(K$20)=YEAR('Financial planning'!$ES$10),OR(K$19=6,K$19=3,K$19=9,K$19=12)),'Financial planning'!$ET$257/4*$C$16,IF(AND(YEAR(K$20)=YEAR('Financial planning'!$GP$10),OR(K$19=6,K$19=3,K$19=9,K$19=12)),'Financial planning'!$GQ$257/4*$C$16,IF(AND(YEAR(K$20)=YEAR('Financial planning'!$IM$10),OR(K$19=6,K$19=3,K$19=9,K$19=12)),'Financial planning'!$IN$257/4*$C$16,IF(AND(YEAR(K$20)=YEAR('Financial planning'!$KJ$10),OR(K$19=6,K$19=3,K$19=9,K$19=12)),'Financial planning'!$KK$257/4*$C$16,IF(AND(YEAR(K$20)=YEAR('Financial planning'!$MG$10),OR(K$19=6,K$19=3,K$19=9,K$19=12)),'Financial planning'!$MH$257/4*$C$16,IF(AND(YEAR(K$20)=YEAR('Financial planning'!$OD$10),OR(K$19=6,K$19=3,K$19=9,K$19=12)),'Financial planning'!$OE$257/4*$C$16,IF(AND(YEAR(K$20)=YEAR('Financial planning'!$QA$10),OR(K$19=6,K$19=3,K$19=9,K$19=12)),'Financial planning'!$QB$257/4*$C$16,IF(AND(YEAR(K$20)=YEAR('Financial planning'!$RX$10),OR(K$19=6,K$19=3,K$19=9,K$19=12)),'Financial planning'!$RY$257/4*$C$16,IF(AND(YEAR(K$20)=YEAR('Financial planning'!$TU$10),OR(K$19=6,K$19=3,K$19=9,K$19=12)),'Financial planning'!$TV$257/4*$C$16,IF(AND(YEAR(K$20)=YEAR('Financial planning'!$VR$10),OR(K$19=6,K$19=3,K$19=9,K$19=12)),'Financial planning'!$VS$257/4*$C$16,IF(AND(YEAR(K$20)=YEAR('Financial planning'!$XO$10),OR(K$19=6,K$19=3,K$19=9,K$19=12)),'Financial planning'!$XP$257/4*$C$16,IF(AND(YEAR(K$20)=YEAR('Financial planning'!$ZL$10),OR(K$19=6,K$19=3,K$19=9,K$19=12)),'Financial planning'!$ZM$257/4*$C$16,0)))))))))))))),0)))</f>
        <v>0</v>
      </c>
      <c r="L167" s="431">
        <f>IF((IF($C$13=1,IF(AND((YEAR(L$20)=YEAR($C$9)),OR(L$19=6,L$19=3,L$19=9,L$19=12)),'Financial planning'!$AZ$257/$E$15*$C$16,IF(AND(YEAR(L$20)=YEAR('Financial planning'!$CV$10),OR(L$19=6,L$19=3,L$19=9,L$19=12)),'Financial planning'!$CW$257/4*$C$16,IF(AND(YEAR(L$20)=YEAR('Financial planning'!$ES$10),OR(L$19=6,L$19=3,L$19=9,L$19=12)),'Financial planning'!$ET$257/4*$C$16,IF(AND(YEAR(L$20)=YEAR('Financial planning'!$GP$10),OR(L$19=6,L$19=3,L$19=9,L$19=12)),'Financial planning'!$GQ$257/4*$C$16,IF(AND(YEAR(L$20)=YEAR('Financial planning'!$IM$10),OR(L$19=6,L$19=3,L$19=9,L$19=12)),'Financial planning'!$IN$257/4*$C$16,IF(AND(YEAR(L$20)=YEAR('Financial planning'!$KJ$10),OR(L$19=6,L$19=3,L$19=9,L$19=12)),'Financial planning'!$KK$257/4*$C$16,IF(AND(YEAR(L$20)=YEAR('Financial planning'!$MG$10),OR(L$19=6,L$19=3,L$19=9,L$19=12)),'Financial planning'!$MH$257/4*$C$16,IF(AND(YEAR(L$20)=YEAR('Financial planning'!$OD$10),OR(L$19=6,L$19=3,L$19=9,L$19=12)),'Financial planning'!$OE$257/4*$C$16,IF(AND(YEAR(L$20)=YEAR('Financial planning'!$QA$10),OR(L$19=6,L$19=3,L$19=9,L$19=12)),'Financial planning'!$QB$257/4*$C$16,IF(AND(YEAR(L$20)=YEAR('Financial planning'!$RX$10),OR(L$19=6,L$19=3,L$19=9,L$19=12)),'Financial planning'!$RY$257/4*$C$16,IF(AND(YEAR(L$20)=YEAR('Financial planning'!$TU$10),OR(L$19=6,L$19=3,L$19=9,L$19=12)),'Financial planning'!$TV$257/4*$C$16,IF(AND(YEAR(L$20)=YEAR('Financial planning'!$VR$10),OR(L$19=6,L$19=3,L$19=9,L$19=12)),'Financial planning'!$VS$257/4*$C$16,IF(AND(YEAR(L$20)=YEAR('Financial planning'!$XO$10),OR(L$19=6,L$19=3,L$19=9,L$19=12)),'Financial planning'!$XP$257/4*$C$16,IF(AND(YEAR(L$20)=YEAR('Financial planning'!$ZL$10),OR(L$19=6,L$19=3,L$19=9,L$19=12)),'Financial planning'!$ZM$257/4*$C$16,0)))))))))))))),0))&lt;0,0,(IF($C$13=1,IF(AND((YEAR(L$20)=YEAR($C$9)),OR(L$19=6,L$19=3,L$19=9,L$19=12)),'Financial planning'!$AZ$257/$E$15*$C$16,IF(AND(YEAR(L$20)=YEAR('Financial planning'!$CV$10),OR(L$19=6,L$19=3,L$19=9,L$19=12)),'Financial planning'!$CW$257/4*$C$16,IF(AND(YEAR(L$20)=YEAR('Financial planning'!$ES$10),OR(L$19=6,L$19=3,L$19=9,L$19=12)),'Financial planning'!$ET$257/4*$C$16,IF(AND(YEAR(L$20)=YEAR('Financial planning'!$GP$10),OR(L$19=6,L$19=3,L$19=9,L$19=12)),'Financial planning'!$GQ$257/4*$C$16,IF(AND(YEAR(L$20)=YEAR('Financial planning'!$IM$10),OR(L$19=6,L$19=3,L$19=9,L$19=12)),'Financial planning'!$IN$257/4*$C$16,IF(AND(YEAR(L$20)=YEAR('Financial planning'!$KJ$10),OR(L$19=6,L$19=3,L$19=9,L$19=12)),'Financial planning'!$KK$257/4*$C$16,IF(AND(YEAR(L$20)=YEAR('Financial planning'!$MG$10),OR(L$19=6,L$19=3,L$19=9,L$19=12)),'Financial planning'!$MH$257/4*$C$16,IF(AND(YEAR(L$20)=YEAR('Financial planning'!$OD$10),OR(L$19=6,L$19=3,L$19=9,L$19=12)),'Financial planning'!$OE$257/4*$C$16,IF(AND(YEAR(L$20)=YEAR('Financial planning'!$QA$10),OR(L$19=6,L$19=3,L$19=9,L$19=12)),'Financial planning'!$QB$257/4*$C$16,IF(AND(YEAR(L$20)=YEAR('Financial planning'!$RX$10),OR(L$19=6,L$19=3,L$19=9,L$19=12)),'Financial planning'!$RY$257/4*$C$16,IF(AND(YEAR(L$20)=YEAR('Financial planning'!$TU$10),OR(L$19=6,L$19=3,L$19=9,L$19=12)),'Financial planning'!$TV$257/4*$C$16,IF(AND(YEAR(L$20)=YEAR('Financial planning'!$VR$10),OR(L$19=6,L$19=3,L$19=9,L$19=12)),'Financial planning'!$VS$257/4*$C$16,IF(AND(YEAR(L$20)=YEAR('Financial planning'!$XO$10),OR(L$19=6,L$19=3,L$19=9,L$19=12)),'Financial planning'!$XP$257/4*$C$16,IF(AND(YEAR(L$20)=YEAR('Financial planning'!$ZL$10),OR(L$19=6,L$19=3,L$19=9,L$19=12)),'Financial planning'!$ZM$257/4*$C$16,0)))))))))))))),0)))</f>
        <v>0</v>
      </c>
      <c r="M167" s="431">
        <f>IF((IF($C$13=1,IF(AND((YEAR(M$20)=YEAR($C$9)),OR(M$19=6,M$19=3,M$19=9,M$19=12)),'Financial planning'!$AZ$257/$E$15*$C$16,IF(AND(YEAR(M$20)=YEAR('Financial planning'!$CV$10),OR(M$19=6,M$19=3,M$19=9,M$19=12)),'Financial planning'!$CW$257/4*$C$16,IF(AND(YEAR(M$20)=YEAR('Financial planning'!$ES$10),OR(M$19=6,M$19=3,M$19=9,M$19=12)),'Financial planning'!$ET$257/4*$C$16,IF(AND(YEAR(M$20)=YEAR('Financial planning'!$GP$10),OR(M$19=6,M$19=3,M$19=9,M$19=12)),'Financial planning'!$GQ$257/4*$C$16,IF(AND(YEAR(M$20)=YEAR('Financial planning'!$IM$10),OR(M$19=6,M$19=3,M$19=9,M$19=12)),'Financial planning'!$IN$257/4*$C$16,IF(AND(YEAR(M$20)=YEAR('Financial planning'!$KJ$10),OR(M$19=6,M$19=3,M$19=9,M$19=12)),'Financial planning'!$KK$257/4*$C$16,IF(AND(YEAR(M$20)=YEAR('Financial planning'!$MG$10),OR(M$19=6,M$19=3,M$19=9,M$19=12)),'Financial planning'!$MH$257/4*$C$16,IF(AND(YEAR(M$20)=YEAR('Financial planning'!$OD$10),OR(M$19=6,M$19=3,M$19=9,M$19=12)),'Financial planning'!$OE$257/4*$C$16,IF(AND(YEAR(M$20)=YEAR('Financial planning'!$QA$10),OR(M$19=6,M$19=3,M$19=9,M$19=12)),'Financial planning'!$QB$257/4*$C$16,IF(AND(YEAR(M$20)=YEAR('Financial planning'!$RX$10),OR(M$19=6,M$19=3,M$19=9,M$19=12)),'Financial planning'!$RY$257/4*$C$16,IF(AND(YEAR(M$20)=YEAR('Financial planning'!$TU$10),OR(M$19=6,M$19=3,M$19=9,M$19=12)),'Financial planning'!$TV$257/4*$C$16,IF(AND(YEAR(M$20)=YEAR('Financial planning'!$VR$10),OR(M$19=6,M$19=3,M$19=9,M$19=12)),'Financial planning'!$VS$257/4*$C$16,IF(AND(YEAR(M$20)=YEAR('Financial planning'!$XO$10),OR(M$19=6,M$19=3,M$19=9,M$19=12)),'Financial planning'!$XP$257/4*$C$16,IF(AND(YEAR(M$20)=YEAR('Financial planning'!$ZL$10),OR(M$19=6,M$19=3,M$19=9,M$19=12)),'Financial planning'!$ZM$257/4*$C$16,0)))))))))))))),0))&lt;0,0,(IF($C$13=1,IF(AND((YEAR(M$20)=YEAR($C$9)),OR(M$19=6,M$19=3,M$19=9,M$19=12)),'Financial planning'!$AZ$257/$E$15*$C$16,IF(AND(YEAR(M$20)=YEAR('Financial planning'!$CV$10),OR(M$19=6,M$19=3,M$19=9,M$19=12)),'Financial planning'!$CW$257/4*$C$16,IF(AND(YEAR(M$20)=YEAR('Financial planning'!$ES$10),OR(M$19=6,M$19=3,M$19=9,M$19=12)),'Financial planning'!$ET$257/4*$C$16,IF(AND(YEAR(M$20)=YEAR('Financial planning'!$GP$10),OR(M$19=6,M$19=3,M$19=9,M$19=12)),'Financial planning'!$GQ$257/4*$C$16,IF(AND(YEAR(M$20)=YEAR('Financial planning'!$IM$10),OR(M$19=6,M$19=3,M$19=9,M$19=12)),'Financial planning'!$IN$257/4*$C$16,IF(AND(YEAR(M$20)=YEAR('Financial planning'!$KJ$10),OR(M$19=6,M$19=3,M$19=9,M$19=12)),'Financial planning'!$KK$257/4*$C$16,IF(AND(YEAR(M$20)=YEAR('Financial planning'!$MG$10),OR(M$19=6,M$19=3,M$19=9,M$19=12)),'Financial planning'!$MH$257/4*$C$16,IF(AND(YEAR(M$20)=YEAR('Financial planning'!$OD$10),OR(M$19=6,M$19=3,M$19=9,M$19=12)),'Financial planning'!$OE$257/4*$C$16,IF(AND(YEAR(M$20)=YEAR('Financial planning'!$QA$10),OR(M$19=6,M$19=3,M$19=9,M$19=12)),'Financial planning'!$QB$257/4*$C$16,IF(AND(YEAR(M$20)=YEAR('Financial planning'!$RX$10),OR(M$19=6,M$19=3,M$19=9,M$19=12)),'Financial planning'!$RY$257/4*$C$16,IF(AND(YEAR(M$20)=YEAR('Financial planning'!$TU$10),OR(M$19=6,M$19=3,M$19=9,M$19=12)),'Financial planning'!$TV$257/4*$C$16,IF(AND(YEAR(M$20)=YEAR('Financial planning'!$VR$10),OR(M$19=6,M$19=3,M$19=9,M$19=12)),'Financial planning'!$VS$257/4*$C$16,IF(AND(YEAR(M$20)=YEAR('Financial planning'!$XO$10),OR(M$19=6,M$19=3,M$19=9,M$19=12)),'Financial planning'!$XP$257/4*$C$16,IF(AND(YEAR(M$20)=YEAR('Financial planning'!$ZL$10),OR(M$19=6,M$19=3,M$19=9,M$19=12)),'Financial planning'!$ZM$257/4*$C$16,0)))))))))))))),0)))</f>
        <v>0</v>
      </c>
      <c r="N167" s="431">
        <f ca="1">IF((IF($C$13=1,IF(AND((YEAR(N$20)=YEAR($C$9)),OR(N$19=6,N$19=3,N$19=9,N$19=12)),'Financial planning'!$AZ$257/$E$15*$C$16,IF(AND(YEAR(N$20)=YEAR('Financial planning'!$CV$10),OR(N$19=6,N$19=3,N$19=9,N$19=12)),'Financial planning'!$CW$257/4*$C$16,IF(AND(YEAR(N$20)=YEAR('Financial planning'!$ES$10),OR(N$19=6,N$19=3,N$19=9,N$19=12)),'Financial planning'!$ET$257/4*$C$16,IF(AND(YEAR(N$20)=YEAR('Financial planning'!$GP$10),OR(N$19=6,N$19=3,N$19=9,N$19=12)),'Financial planning'!$GQ$257/4*$C$16,IF(AND(YEAR(N$20)=YEAR('Financial planning'!$IM$10),OR(N$19=6,N$19=3,N$19=9,N$19=12)),'Financial planning'!$IN$257/4*$C$16,IF(AND(YEAR(N$20)=YEAR('Financial planning'!$KJ$10),OR(N$19=6,N$19=3,N$19=9,N$19=12)),'Financial planning'!$KK$257/4*$C$16,IF(AND(YEAR(N$20)=YEAR('Financial planning'!$MG$10),OR(N$19=6,N$19=3,N$19=9,N$19=12)),'Financial planning'!$MH$257/4*$C$16,IF(AND(YEAR(N$20)=YEAR('Financial planning'!$OD$10),OR(N$19=6,N$19=3,N$19=9,N$19=12)),'Financial planning'!$OE$257/4*$C$16,IF(AND(YEAR(N$20)=YEAR('Financial planning'!$QA$10),OR(N$19=6,N$19=3,N$19=9,N$19=12)),'Financial planning'!$QB$257/4*$C$16,IF(AND(YEAR(N$20)=YEAR('Financial planning'!$RX$10),OR(N$19=6,N$19=3,N$19=9,N$19=12)),'Financial planning'!$RY$257/4*$C$16,IF(AND(YEAR(N$20)=YEAR('Financial planning'!$TU$10),OR(N$19=6,N$19=3,N$19=9,N$19=12)),'Financial planning'!$TV$257/4*$C$16,IF(AND(YEAR(N$20)=YEAR('Financial planning'!$VR$10),OR(N$19=6,N$19=3,N$19=9,N$19=12)),'Financial planning'!$VS$257/4*$C$16,IF(AND(YEAR(N$20)=YEAR('Financial planning'!$XO$10),OR(N$19=6,N$19=3,N$19=9,N$19=12)),'Financial planning'!$XP$257/4*$C$16,IF(AND(YEAR(N$20)=YEAR('Financial planning'!$ZL$10),OR(N$19=6,N$19=3,N$19=9,N$19=12)),'Financial planning'!$ZM$257/4*$C$16,0)))))))))))))),0))&lt;0,0,(IF($C$13=1,IF(AND((YEAR(N$20)=YEAR($C$9)),OR(N$19=6,N$19=3,N$19=9,N$19=12)),'Financial planning'!$AZ$257/$E$15*$C$16,IF(AND(YEAR(N$20)=YEAR('Financial planning'!$CV$10),OR(N$19=6,N$19=3,N$19=9,N$19=12)),'Financial planning'!$CW$257/4*$C$16,IF(AND(YEAR(N$20)=YEAR('Financial planning'!$ES$10),OR(N$19=6,N$19=3,N$19=9,N$19=12)),'Financial planning'!$ET$257/4*$C$16,IF(AND(YEAR(N$20)=YEAR('Financial planning'!$GP$10),OR(N$19=6,N$19=3,N$19=9,N$19=12)),'Financial planning'!$GQ$257/4*$C$16,IF(AND(YEAR(N$20)=YEAR('Financial planning'!$IM$10),OR(N$19=6,N$19=3,N$19=9,N$19=12)),'Financial planning'!$IN$257/4*$C$16,IF(AND(YEAR(N$20)=YEAR('Financial planning'!$KJ$10),OR(N$19=6,N$19=3,N$19=9,N$19=12)),'Financial planning'!$KK$257/4*$C$16,IF(AND(YEAR(N$20)=YEAR('Financial planning'!$MG$10),OR(N$19=6,N$19=3,N$19=9,N$19=12)),'Financial planning'!$MH$257/4*$C$16,IF(AND(YEAR(N$20)=YEAR('Financial planning'!$OD$10),OR(N$19=6,N$19=3,N$19=9,N$19=12)),'Financial planning'!$OE$257/4*$C$16,IF(AND(YEAR(N$20)=YEAR('Financial planning'!$QA$10),OR(N$19=6,N$19=3,N$19=9,N$19=12)),'Financial planning'!$QB$257/4*$C$16,IF(AND(YEAR(N$20)=YEAR('Financial planning'!$RX$10),OR(N$19=6,N$19=3,N$19=9,N$19=12)),'Financial planning'!$RY$257/4*$C$16,IF(AND(YEAR(N$20)=YEAR('Financial planning'!$TU$10),OR(N$19=6,N$19=3,N$19=9,N$19=12)),'Financial planning'!$TV$257/4*$C$16,IF(AND(YEAR(N$20)=YEAR('Financial planning'!$VR$10),OR(N$19=6,N$19=3,N$19=9,N$19=12)),'Financial planning'!$VS$257/4*$C$16,IF(AND(YEAR(N$20)=YEAR('Financial planning'!$XO$10),OR(N$19=6,N$19=3,N$19=9,N$19=12)),'Financial planning'!$XP$257/4*$C$16,IF(AND(YEAR(N$20)=YEAR('Financial planning'!$ZL$10),OR(N$19=6,N$19=3,N$19=9,N$19=12)),'Financial planning'!$ZM$257/4*$C$16,0)))))))))))))),0)))</f>
        <v>0</v>
      </c>
      <c r="O167" s="431">
        <f>IF((IF($C$13=1,IF(AND((YEAR(O$20)=YEAR($C$9)),OR(O$19=6,O$19=3,O$19=9,O$19=12)),'Financial planning'!$AZ$257/$E$15*$C$16,IF(AND(YEAR(O$20)=YEAR('Financial planning'!$CV$10),OR(O$19=6,O$19=3,O$19=9,O$19=12)),'Financial planning'!$CW$257/4*$C$16,IF(AND(YEAR(O$20)=YEAR('Financial planning'!$ES$10),OR(O$19=6,O$19=3,O$19=9,O$19=12)),'Financial planning'!$ET$257/4*$C$16,IF(AND(YEAR(O$20)=YEAR('Financial planning'!$GP$10),OR(O$19=6,O$19=3,O$19=9,O$19=12)),'Financial planning'!$GQ$257/4*$C$16,IF(AND(YEAR(O$20)=YEAR('Financial planning'!$IM$10),OR(O$19=6,O$19=3,O$19=9,O$19=12)),'Financial planning'!$IN$257/4*$C$16,IF(AND(YEAR(O$20)=YEAR('Financial planning'!$KJ$10),OR(O$19=6,O$19=3,O$19=9,O$19=12)),'Financial planning'!$KK$257/4*$C$16,IF(AND(YEAR(O$20)=YEAR('Financial planning'!$MG$10),OR(O$19=6,O$19=3,O$19=9,O$19=12)),'Financial planning'!$MH$257/4*$C$16,IF(AND(YEAR(O$20)=YEAR('Financial planning'!$OD$10),OR(O$19=6,O$19=3,O$19=9,O$19=12)),'Financial planning'!$OE$257/4*$C$16,IF(AND(YEAR(O$20)=YEAR('Financial planning'!$QA$10),OR(O$19=6,O$19=3,O$19=9,O$19=12)),'Financial planning'!$QB$257/4*$C$16,IF(AND(YEAR(O$20)=YEAR('Financial planning'!$RX$10),OR(O$19=6,O$19=3,O$19=9,O$19=12)),'Financial planning'!$RY$257/4*$C$16,IF(AND(YEAR(O$20)=YEAR('Financial planning'!$TU$10),OR(O$19=6,O$19=3,O$19=9,O$19=12)),'Financial planning'!$TV$257/4*$C$16,IF(AND(YEAR(O$20)=YEAR('Financial planning'!$VR$10),OR(O$19=6,O$19=3,O$19=9,O$19=12)),'Financial planning'!$VS$257/4*$C$16,IF(AND(YEAR(O$20)=YEAR('Financial planning'!$XO$10),OR(O$19=6,O$19=3,O$19=9,O$19=12)),'Financial planning'!$XP$257/4*$C$16,IF(AND(YEAR(O$20)=YEAR('Financial planning'!$ZL$10),OR(O$19=6,O$19=3,O$19=9,O$19=12)),'Financial planning'!$ZM$257/4*$C$16,0)))))))))))))),0))&lt;0,0,(IF($C$13=1,IF(AND((YEAR(O$20)=YEAR($C$9)),OR(O$19=6,O$19=3,O$19=9,O$19=12)),'Financial planning'!$AZ$257/$E$15*$C$16,IF(AND(YEAR(O$20)=YEAR('Financial planning'!$CV$10),OR(O$19=6,O$19=3,O$19=9,O$19=12)),'Financial planning'!$CW$257/4*$C$16,IF(AND(YEAR(O$20)=YEAR('Financial planning'!$ES$10),OR(O$19=6,O$19=3,O$19=9,O$19=12)),'Financial planning'!$ET$257/4*$C$16,IF(AND(YEAR(O$20)=YEAR('Financial planning'!$GP$10),OR(O$19=6,O$19=3,O$19=9,O$19=12)),'Financial planning'!$GQ$257/4*$C$16,IF(AND(YEAR(O$20)=YEAR('Financial planning'!$IM$10),OR(O$19=6,O$19=3,O$19=9,O$19=12)),'Financial planning'!$IN$257/4*$C$16,IF(AND(YEAR(O$20)=YEAR('Financial planning'!$KJ$10),OR(O$19=6,O$19=3,O$19=9,O$19=12)),'Financial planning'!$KK$257/4*$C$16,IF(AND(YEAR(O$20)=YEAR('Financial planning'!$MG$10),OR(O$19=6,O$19=3,O$19=9,O$19=12)),'Financial planning'!$MH$257/4*$C$16,IF(AND(YEAR(O$20)=YEAR('Financial planning'!$OD$10),OR(O$19=6,O$19=3,O$19=9,O$19=12)),'Financial planning'!$OE$257/4*$C$16,IF(AND(YEAR(O$20)=YEAR('Financial planning'!$QA$10),OR(O$19=6,O$19=3,O$19=9,O$19=12)),'Financial planning'!$QB$257/4*$C$16,IF(AND(YEAR(O$20)=YEAR('Financial planning'!$RX$10),OR(O$19=6,O$19=3,O$19=9,O$19=12)),'Financial planning'!$RY$257/4*$C$16,IF(AND(YEAR(O$20)=YEAR('Financial planning'!$TU$10),OR(O$19=6,O$19=3,O$19=9,O$19=12)),'Financial planning'!$TV$257/4*$C$16,IF(AND(YEAR(O$20)=YEAR('Financial planning'!$VR$10),OR(O$19=6,O$19=3,O$19=9,O$19=12)),'Financial planning'!$VS$257/4*$C$16,IF(AND(YEAR(O$20)=YEAR('Financial planning'!$XO$10),OR(O$19=6,O$19=3,O$19=9,O$19=12)),'Financial planning'!$XP$257/4*$C$16,IF(AND(YEAR(O$20)=YEAR('Financial planning'!$ZL$10),OR(O$19=6,O$19=3,O$19=9,O$19=12)),'Financial planning'!$ZM$257/4*$C$16,0)))))))))))))),0)))</f>
        <v>0</v>
      </c>
      <c r="P167" s="431">
        <f>IF((IF($C$13=1,IF(AND((YEAR(P$20)=YEAR($C$9)),OR(P$19=6,P$19=3,P$19=9,P$19=12)),'Financial planning'!$AZ$257/$E$15*$C$16,IF(AND(YEAR(P$20)=YEAR('Financial planning'!$CV$10),OR(P$19=6,P$19=3,P$19=9,P$19=12)),'Financial planning'!$CW$257/4*$C$16,IF(AND(YEAR(P$20)=YEAR('Financial planning'!$ES$10),OR(P$19=6,P$19=3,P$19=9,P$19=12)),'Financial planning'!$ET$257/4*$C$16,IF(AND(YEAR(P$20)=YEAR('Financial planning'!$GP$10),OR(P$19=6,P$19=3,P$19=9,P$19=12)),'Financial planning'!$GQ$257/4*$C$16,IF(AND(YEAR(P$20)=YEAR('Financial planning'!$IM$10),OR(P$19=6,P$19=3,P$19=9,P$19=12)),'Financial planning'!$IN$257/4*$C$16,IF(AND(YEAR(P$20)=YEAR('Financial planning'!$KJ$10),OR(P$19=6,P$19=3,P$19=9,P$19=12)),'Financial planning'!$KK$257/4*$C$16,IF(AND(YEAR(P$20)=YEAR('Financial planning'!$MG$10),OR(P$19=6,P$19=3,P$19=9,P$19=12)),'Financial planning'!$MH$257/4*$C$16,IF(AND(YEAR(P$20)=YEAR('Financial planning'!$OD$10),OR(P$19=6,P$19=3,P$19=9,P$19=12)),'Financial planning'!$OE$257/4*$C$16,IF(AND(YEAR(P$20)=YEAR('Financial planning'!$QA$10),OR(P$19=6,P$19=3,P$19=9,P$19=12)),'Financial planning'!$QB$257/4*$C$16,IF(AND(YEAR(P$20)=YEAR('Financial planning'!$RX$10),OR(P$19=6,P$19=3,P$19=9,P$19=12)),'Financial planning'!$RY$257/4*$C$16,IF(AND(YEAR(P$20)=YEAR('Financial planning'!$TU$10),OR(P$19=6,P$19=3,P$19=9,P$19=12)),'Financial planning'!$TV$257/4*$C$16,IF(AND(YEAR(P$20)=YEAR('Financial planning'!$VR$10),OR(P$19=6,P$19=3,P$19=9,P$19=12)),'Financial planning'!$VS$257/4*$C$16,IF(AND(YEAR(P$20)=YEAR('Financial planning'!$XO$10),OR(P$19=6,P$19=3,P$19=9,P$19=12)),'Financial planning'!$XP$257/4*$C$16,IF(AND(YEAR(P$20)=YEAR('Financial planning'!$ZL$10),OR(P$19=6,P$19=3,P$19=9,P$19=12)),'Financial planning'!$ZM$257/4*$C$16,0)))))))))))))),0))&lt;0,0,(IF($C$13=1,IF(AND((YEAR(P$20)=YEAR($C$9)),OR(P$19=6,P$19=3,P$19=9,P$19=12)),'Financial planning'!$AZ$257/$E$15*$C$16,IF(AND(YEAR(P$20)=YEAR('Financial planning'!$CV$10),OR(P$19=6,P$19=3,P$19=9,P$19=12)),'Financial planning'!$CW$257/4*$C$16,IF(AND(YEAR(P$20)=YEAR('Financial planning'!$ES$10),OR(P$19=6,P$19=3,P$19=9,P$19=12)),'Financial planning'!$ET$257/4*$C$16,IF(AND(YEAR(P$20)=YEAR('Financial planning'!$GP$10),OR(P$19=6,P$19=3,P$19=9,P$19=12)),'Financial planning'!$GQ$257/4*$C$16,IF(AND(YEAR(P$20)=YEAR('Financial planning'!$IM$10),OR(P$19=6,P$19=3,P$19=9,P$19=12)),'Financial planning'!$IN$257/4*$C$16,IF(AND(YEAR(P$20)=YEAR('Financial planning'!$KJ$10),OR(P$19=6,P$19=3,P$19=9,P$19=12)),'Financial planning'!$KK$257/4*$C$16,IF(AND(YEAR(P$20)=YEAR('Financial planning'!$MG$10),OR(P$19=6,P$19=3,P$19=9,P$19=12)),'Financial planning'!$MH$257/4*$C$16,IF(AND(YEAR(P$20)=YEAR('Financial planning'!$OD$10),OR(P$19=6,P$19=3,P$19=9,P$19=12)),'Financial planning'!$OE$257/4*$C$16,IF(AND(YEAR(P$20)=YEAR('Financial planning'!$QA$10),OR(P$19=6,P$19=3,P$19=9,P$19=12)),'Financial planning'!$QB$257/4*$C$16,IF(AND(YEAR(P$20)=YEAR('Financial planning'!$RX$10),OR(P$19=6,P$19=3,P$19=9,P$19=12)),'Financial planning'!$RY$257/4*$C$16,IF(AND(YEAR(P$20)=YEAR('Financial planning'!$TU$10),OR(P$19=6,P$19=3,P$19=9,P$19=12)),'Financial planning'!$TV$257/4*$C$16,IF(AND(YEAR(P$20)=YEAR('Financial planning'!$VR$10),OR(P$19=6,P$19=3,P$19=9,P$19=12)),'Financial planning'!$VS$257/4*$C$16,IF(AND(YEAR(P$20)=YEAR('Financial planning'!$XO$10),OR(P$19=6,P$19=3,P$19=9,P$19=12)),'Financial planning'!$XP$257/4*$C$16,IF(AND(YEAR(P$20)=YEAR('Financial planning'!$ZL$10),OR(P$19=6,P$19=3,P$19=9,P$19=12)),'Financial planning'!$ZM$257/4*$C$16,0)))))))))))))),0)))</f>
        <v>0</v>
      </c>
      <c r="Q167" s="431">
        <f ca="1">IF((IF($C$13=1,IF(AND((YEAR(Q$20)=YEAR($C$9)),OR(Q$19=6,Q$19=3,Q$19=9,Q$19=12)),'Financial planning'!$AZ$257/$E$15*$C$16,IF(AND(YEAR(Q$20)=YEAR('Financial planning'!$CV$10),OR(Q$19=6,Q$19=3,Q$19=9,Q$19=12)),'Financial planning'!$CW$257/4*$C$16,IF(AND(YEAR(Q$20)=YEAR('Financial planning'!$ES$10),OR(Q$19=6,Q$19=3,Q$19=9,Q$19=12)),'Financial planning'!$ET$257/4*$C$16,IF(AND(YEAR(Q$20)=YEAR('Financial planning'!$GP$10),OR(Q$19=6,Q$19=3,Q$19=9,Q$19=12)),'Financial planning'!$GQ$257/4*$C$16,IF(AND(YEAR(Q$20)=YEAR('Financial planning'!$IM$10),OR(Q$19=6,Q$19=3,Q$19=9,Q$19=12)),'Financial planning'!$IN$257/4*$C$16,IF(AND(YEAR(Q$20)=YEAR('Financial planning'!$KJ$10),OR(Q$19=6,Q$19=3,Q$19=9,Q$19=12)),'Financial planning'!$KK$257/4*$C$16,IF(AND(YEAR(Q$20)=YEAR('Financial planning'!$MG$10),OR(Q$19=6,Q$19=3,Q$19=9,Q$19=12)),'Financial planning'!$MH$257/4*$C$16,IF(AND(YEAR(Q$20)=YEAR('Financial planning'!$OD$10),OR(Q$19=6,Q$19=3,Q$19=9,Q$19=12)),'Financial planning'!$OE$257/4*$C$16,IF(AND(YEAR(Q$20)=YEAR('Financial planning'!$QA$10),OR(Q$19=6,Q$19=3,Q$19=9,Q$19=12)),'Financial planning'!$QB$257/4*$C$16,IF(AND(YEAR(Q$20)=YEAR('Financial planning'!$RX$10),OR(Q$19=6,Q$19=3,Q$19=9,Q$19=12)),'Financial planning'!$RY$257/4*$C$16,IF(AND(YEAR(Q$20)=YEAR('Financial planning'!$TU$10),OR(Q$19=6,Q$19=3,Q$19=9,Q$19=12)),'Financial planning'!$TV$257/4*$C$16,IF(AND(YEAR(Q$20)=YEAR('Financial planning'!$VR$10),OR(Q$19=6,Q$19=3,Q$19=9,Q$19=12)),'Financial planning'!$VS$257/4*$C$16,IF(AND(YEAR(Q$20)=YEAR('Financial planning'!$XO$10),OR(Q$19=6,Q$19=3,Q$19=9,Q$19=12)),'Financial planning'!$XP$257/4*$C$16,IF(AND(YEAR(Q$20)=YEAR('Financial planning'!$ZL$10),OR(Q$19=6,Q$19=3,Q$19=9,Q$19=12)),'Financial planning'!$ZM$257/4*$C$16,0)))))))))))))),0))&lt;0,0,(IF($C$13=1,IF(AND((YEAR(Q$20)=YEAR($C$9)),OR(Q$19=6,Q$19=3,Q$19=9,Q$19=12)),'Financial planning'!$AZ$257/$E$15*$C$16,IF(AND(YEAR(Q$20)=YEAR('Financial planning'!$CV$10),OR(Q$19=6,Q$19=3,Q$19=9,Q$19=12)),'Financial planning'!$CW$257/4*$C$16,IF(AND(YEAR(Q$20)=YEAR('Financial planning'!$ES$10),OR(Q$19=6,Q$19=3,Q$19=9,Q$19=12)),'Financial planning'!$ET$257/4*$C$16,IF(AND(YEAR(Q$20)=YEAR('Financial planning'!$GP$10),OR(Q$19=6,Q$19=3,Q$19=9,Q$19=12)),'Financial planning'!$GQ$257/4*$C$16,IF(AND(YEAR(Q$20)=YEAR('Financial planning'!$IM$10),OR(Q$19=6,Q$19=3,Q$19=9,Q$19=12)),'Financial planning'!$IN$257/4*$C$16,IF(AND(YEAR(Q$20)=YEAR('Financial planning'!$KJ$10),OR(Q$19=6,Q$19=3,Q$19=9,Q$19=12)),'Financial planning'!$KK$257/4*$C$16,IF(AND(YEAR(Q$20)=YEAR('Financial planning'!$MG$10),OR(Q$19=6,Q$19=3,Q$19=9,Q$19=12)),'Financial planning'!$MH$257/4*$C$16,IF(AND(YEAR(Q$20)=YEAR('Financial planning'!$OD$10),OR(Q$19=6,Q$19=3,Q$19=9,Q$19=12)),'Financial planning'!$OE$257/4*$C$16,IF(AND(YEAR(Q$20)=YEAR('Financial planning'!$QA$10),OR(Q$19=6,Q$19=3,Q$19=9,Q$19=12)),'Financial planning'!$QB$257/4*$C$16,IF(AND(YEAR(Q$20)=YEAR('Financial planning'!$RX$10),OR(Q$19=6,Q$19=3,Q$19=9,Q$19=12)),'Financial planning'!$RY$257/4*$C$16,IF(AND(YEAR(Q$20)=YEAR('Financial planning'!$TU$10),OR(Q$19=6,Q$19=3,Q$19=9,Q$19=12)),'Financial planning'!$TV$257/4*$C$16,IF(AND(YEAR(Q$20)=YEAR('Financial planning'!$VR$10),OR(Q$19=6,Q$19=3,Q$19=9,Q$19=12)),'Financial planning'!$VS$257/4*$C$16,IF(AND(YEAR(Q$20)=YEAR('Financial planning'!$XO$10),OR(Q$19=6,Q$19=3,Q$19=9,Q$19=12)),'Financial planning'!$XP$257/4*$C$16,IF(AND(YEAR(Q$20)=YEAR('Financial planning'!$ZL$10),OR(Q$19=6,Q$19=3,Q$19=9,Q$19=12)),'Financial planning'!$ZM$257/4*$C$16,0)))))))))))))),0)))</f>
        <v>0</v>
      </c>
      <c r="R167" s="431">
        <f>IF((IF($C$13=1,IF(AND((YEAR(R$20)=YEAR($C$9)),OR(R$19=6,R$19=3,R$19=9,R$19=12)),'Financial planning'!$AZ$257/$E$15*$C$16,IF(AND(YEAR(R$20)=YEAR('Financial planning'!$CV$10),OR(R$19=6,R$19=3,R$19=9,R$19=12)),'Financial planning'!$CW$257/4*$C$16,IF(AND(YEAR(R$20)=YEAR('Financial planning'!$ES$10),OR(R$19=6,R$19=3,R$19=9,R$19=12)),'Financial planning'!$ET$257/4*$C$16,IF(AND(YEAR(R$20)=YEAR('Financial planning'!$GP$10),OR(R$19=6,R$19=3,R$19=9,R$19=12)),'Financial planning'!$GQ$257/4*$C$16,IF(AND(YEAR(R$20)=YEAR('Financial planning'!$IM$10),OR(R$19=6,R$19=3,R$19=9,R$19=12)),'Financial planning'!$IN$257/4*$C$16,IF(AND(YEAR(R$20)=YEAR('Financial planning'!$KJ$10),OR(R$19=6,R$19=3,R$19=9,R$19=12)),'Financial planning'!$KK$257/4*$C$16,IF(AND(YEAR(R$20)=YEAR('Financial planning'!$MG$10),OR(R$19=6,R$19=3,R$19=9,R$19=12)),'Financial planning'!$MH$257/4*$C$16,IF(AND(YEAR(R$20)=YEAR('Financial planning'!$OD$10),OR(R$19=6,R$19=3,R$19=9,R$19=12)),'Financial planning'!$OE$257/4*$C$16,IF(AND(YEAR(R$20)=YEAR('Financial planning'!$QA$10),OR(R$19=6,R$19=3,R$19=9,R$19=12)),'Financial planning'!$QB$257/4*$C$16,IF(AND(YEAR(R$20)=YEAR('Financial planning'!$RX$10),OR(R$19=6,R$19=3,R$19=9,R$19=12)),'Financial planning'!$RY$257/4*$C$16,IF(AND(YEAR(R$20)=YEAR('Financial planning'!$TU$10),OR(R$19=6,R$19=3,R$19=9,R$19=12)),'Financial planning'!$TV$257/4*$C$16,IF(AND(YEAR(R$20)=YEAR('Financial planning'!$VR$10),OR(R$19=6,R$19=3,R$19=9,R$19=12)),'Financial planning'!$VS$257/4*$C$16,IF(AND(YEAR(R$20)=YEAR('Financial planning'!$XO$10),OR(R$19=6,R$19=3,R$19=9,R$19=12)),'Financial planning'!$XP$257/4*$C$16,IF(AND(YEAR(R$20)=YEAR('Financial planning'!$ZL$10),OR(R$19=6,R$19=3,R$19=9,R$19=12)),'Financial planning'!$ZM$257/4*$C$16,0)))))))))))))),0))&lt;0,0,(IF($C$13=1,IF(AND((YEAR(R$20)=YEAR($C$9)),OR(R$19=6,R$19=3,R$19=9,R$19=12)),'Financial planning'!$AZ$257/$E$15*$C$16,IF(AND(YEAR(R$20)=YEAR('Financial planning'!$CV$10),OR(R$19=6,R$19=3,R$19=9,R$19=12)),'Financial planning'!$CW$257/4*$C$16,IF(AND(YEAR(R$20)=YEAR('Financial planning'!$ES$10),OR(R$19=6,R$19=3,R$19=9,R$19=12)),'Financial planning'!$ET$257/4*$C$16,IF(AND(YEAR(R$20)=YEAR('Financial planning'!$GP$10),OR(R$19=6,R$19=3,R$19=9,R$19=12)),'Financial planning'!$GQ$257/4*$C$16,IF(AND(YEAR(R$20)=YEAR('Financial planning'!$IM$10),OR(R$19=6,R$19=3,R$19=9,R$19=12)),'Financial planning'!$IN$257/4*$C$16,IF(AND(YEAR(R$20)=YEAR('Financial planning'!$KJ$10),OR(R$19=6,R$19=3,R$19=9,R$19=12)),'Financial planning'!$KK$257/4*$C$16,IF(AND(YEAR(R$20)=YEAR('Financial planning'!$MG$10),OR(R$19=6,R$19=3,R$19=9,R$19=12)),'Financial planning'!$MH$257/4*$C$16,IF(AND(YEAR(R$20)=YEAR('Financial planning'!$OD$10),OR(R$19=6,R$19=3,R$19=9,R$19=12)),'Financial planning'!$OE$257/4*$C$16,IF(AND(YEAR(R$20)=YEAR('Financial planning'!$QA$10),OR(R$19=6,R$19=3,R$19=9,R$19=12)),'Financial planning'!$QB$257/4*$C$16,IF(AND(YEAR(R$20)=YEAR('Financial planning'!$RX$10),OR(R$19=6,R$19=3,R$19=9,R$19=12)),'Financial planning'!$RY$257/4*$C$16,IF(AND(YEAR(R$20)=YEAR('Financial planning'!$TU$10),OR(R$19=6,R$19=3,R$19=9,R$19=12)),'Financial planning'!$TV$257/4*$C$16,IF(AND(YEAR(R$20)=YEAR('Financial planning'!$VR$10),OR(R$19=6,R$19=3,R$19=9,R$19=12)),'Financial planning'!$VS$257/4*$C$16,IF(AND(YEAR(R$20)=YEAR('Financial planning'!$XO$10),OR(R$19=6,R$19=3,R$19=9,R$19=12)),'Financial planning'!$XP$257/4*$C$16,IF(AND(YEAR(R$20)=YEAR('Financial planning'!$ZL$10),OR(R$19=6,R$19=3,R$19=9,R$19=12)),'Financial planning'!$ZM$257/4*$C$16,0)))))))))))))),0)))</f>
        <v>0</v>
      </c>
      <c r="S167" s="431">
        <f>IF((IF($C$13=1,IF(AND((YEAR(S$20)=YEAR($C$9)),OR(S$19=6,S$19=3,S$19=9,S$19=12)),'Financial planning'!$AZ$257/$E$15*$C$16,IF(AND(YEAR(S$20)=YEAR('Financial planning'!$CV$10),OR(S$19=6,S$19=3,S$19=9,S$19=12)),'Financial planning'!$CW$257/4*$C$16,IF(AND(YEAR(S$20)=YEAR('Financial planning'!$ES$10),OR(S$19=6,S$19=3,S$19=9,S$19=12)),'Financial planning'!$ET$257/4*$C$16,IF(AND(YEAR(S$20)=YEAR('Financial planning'!$GP$10),OR(S$19=6,S$19=3,S$19=9,S$19=12)),'Financial planning'!$GQ$257/4*$C$16,IF(AND(YEAR(S$20)=YEAR('Financial planning'!$IM$10),OR(S$19=6,S$19=3,S$19=9,S$19=12)),'Financial planning'!$IN$257/4*$C$16,IF(AND(YEAR(S$20)=YEAR('Financial planning'!$KJ$10),OR(S$19=6,S$19=3,S$19=9,S$19=12)),'Financial planning'!$KK$257/4*$C$16,IF(AND(YEAR(S$20)=YEAR('Financial planning'!$MG$10),OR(S$19=6,S$19=3,S$19=9,S$19=12)),'Financial planning'!$MH$257/4*$C$16,IF(AND(YEAR(S$20)=YEAR('Financial planning'!$OD$10),OR(S$19=6,S$19=3,S$19=9,S$19=12)),'Financial planning'!$OE$257/4*$C$16,IF(AND(YEAR(S$20)=YEAR('Financial planning'!$QA$10),OR(S$19=6,S$19=3,S$19=9,S$19=12)),'Financial planning'!$QB$257/4*$C$16,IF(AND(YEAR(S$20)=YEAR('Financial planning'!$RX$10),OR(S$19=6,S$19=3,S$19=9,S$19=12)),'Financial planning'!$RY$257/4*$C$16,IF(AND(YEAR(S$20)=YEAR('Financial planning'!$TU$10),OR(S$19=6,S$19=3,S$19=9,S$19=12)),'Financial planning'!$TV$257/4*$C$16,IF(AND(YEAR(S$20)=YEAR('Financial planning'!$VR$10),OR(S$19=6,S$19=3,S$19=9,S$19=12)),'Financial planning'!$VS$257/4*$C$16,IF(AND(YEAR(S$20)=YEAR('Financial planning'!$XO$10),OR(S$19=6,S$19=3,S$19=9,S$19=12)),'Financial planning'!$XP$257/4*$C$16,IF(AND(YEAR(S$20)=YEAR('Financial planning'!$ZL$10),OR(S$19=6,S$19=3,S$19=9,S$19=12)),'Financial planning'!$ZM$257/4*$C$16,0)))))))))))))),0))&lt;0,0,(IF($C$13=1,IF(AND((YEAR(S$20)=YEAR($C$9)),OR(S$19=6,S$19=3,S$19=9,S$19=12)),'Financial planning'!$AZ$257/$E$15*$C$16,IF(AND(YEAR(S$20)=YEAR('Financial planning'!$CV$10),OR(S$19=6,S$19=3,S$19=9,S$19=12)),'Financial planning'!$CW$257/4*$C$16,IF(AND(YEAR(S$20)=YEAR('Financial planning'!$ES$10),OR(S$19=6,S$19=3,S$19=9,S$19=12)),'Financial planning'!$ET$257/4*$C$16,IF(AND(YEAR(S$20)=YEAR('Financial planning'!$GP$10),OR(S$19=6,S$19=3,S$19=9,S$19=12)),'Financial planning'!$GQ$257/4*$C$16,IF(AND(YEAR(S$20)=YEAR('Financial planning'!$IM$10),OR(S$19=6,S$19=3,S$19=9,S$19=12)),'Financial planning'!$IN$257/4*$C$16,IF(AND(YEAR(S$20)=YEAR('Financial planning'!$KJ$10),OR(S$19=6,S$19=3,S$19=9,S$19=12)),'Financial planning'!$KK$257/4*$C$16,IF(AND(YEAR(S$20)=YEAR('Financial planning'!$MG$10),OR(S$19=6,S$19=3,S$19=9,S$19=12)),'Financial planning'!$MH$257/4*$C$16,IF(AND(YEAR(S$20)=YEAR('Financial planning'!$OD$10),OR(S$19=6,S$19=3,S$19=9,S$19=12)),'Financial planning'!$OE$257/4*$C$16,IF(AND(YEAR(S$20)=YEAR('Financial planning'!$QA$10),OR(S$19=6,S$19=3,S$19=9,S$19=12)),'Financial planning'!$QB$257/4*$C$16,IF(AND(YEAR(S$20)=YEAR('Financial planning'!$RX$10),OR(S$19=6,S$19=3,S$19=9,S$19=12)),'Financial planning'!$RY$257/4*$C$16,IF(AND(YEAR(S$20)=YEAR('Financial planning'!$TU$10),OR(S$19=6,S$19=3,S$19=9,S$19=12)),'Financial planning'!$TV$257/4*$C$16,IF(AND(YEAR(S$20)=YEAR('Financial planning'!$VR$10),OR(S$19=6,S$19=3,S$19=9,S$19=12)),'Financial planning'!$VS$257/4*$C$16,IF(AND(YEAR(S$20)=YEAR('Financial planning'!$XO$10),OR(S$19=6,S$19=3,S$19=9,S$19=12)),'Financial planning'!$XP$257/4*$C$16,IF(AND(YEAR(S$20)=YEAR('Financial planning'!$ZL$10),OR(S$19=6,S$19=3,S$19=9,S$19=12)),'Financial planning'!$ZM$257/4*$C$16,0)))))))))))))),0)))</f>
        <v>0</v>
      </c>
      <c r="T167" s="431">
        <f ca="1">IF((IF($C$13=1,IF(AND((YEAR(T$20)=YEAR($C$9)),OR(T$19=6,T$19=3,T$19=9,T$19=12)),'Financial planning'!$AZ$257/$E$15*$C$16,IF(AND(YEAR(T$20)=YEAR('Financial planning'!$CV$10),OR(T$19=6,T$19=3,T$19=9,T$19=12)),'Financial planning'!$CW$257/4*$C$16,IF(AND(YEAR(T$20)=YEAR('Financial planning'!$ES$10),OR(T$19=6,T$19=3,T$19=9,T$19=12)),'Financial planning'!$ET$257/4*$C$16,IF(AND(YEAR(T$20)=YEAR('Financial planning'!$GP$10),OR(T$19=6,T$19=3,T$19=9,T$19=12)),'Financial planning'!$GQ$257/4*$C$16,IF(AND(YEAR(T$20)=YEAR('Financial planning'!$IM$10),OR(T$19=6,T$19=3,T$19=9,T$19=12)),'Financial planning'!$IN$257/4*$C$16,IF(AND(YEAR(T$20)=YEAR('Financial planning'!$KJ$10),OR(T$19=6,T$19=3,T$19=9,T$19=12)),'Financial planning'!$KK$257/4*$C$16,IF(AND(YEAR(T$20)=YEAR('Financial planning'!$MG$10),OR(T$19=6,T$19=3,T$19=9,T$19=12)),'Financial planning'!$MH$257/4*$C$16,IF(AND(YEAR(T$20)=YEAR('Financial planning'!$OD$10),OR(T$19=6,T$19=3,T$19=9,T$19=12)),'Financial planning'!$OE$257/4*$C$16,IF(AND(YEAR(T$20)=YEAR('Financial planning'!$QA$10),OR(T$19=6,T$19=3,T$19=9,T$19=12)),'Financial planning'!$QB$257/4*$C$16,IF(AND(YEAR(T$20)=YEAR('Financial planning'!$RX$10),OR(T$19=6,T$19=3,T$19=9,T$19=12)),'Financial planning'!$RY$257/4*$C$16,IF(AND(YEAR(T$20)=YEAR('Financial planning'!$TU$10),OR(T$19=6,T$19=3,T$19=9,T$19=12)),'Financial planning'!$TV$257/4*$C$16,IF(AND(YEAR(T$20)=YEAR('Financial planning'!$VR$10),OR(T$19=6,T$19=3,T$19=9,T$19=12)),'Financial planning'!$VS$257/4*$C$16,IF(AND(YEAR(T$20)=YEAR('Financial planning'!$XO$10),OR(T$19=6,T$19=3,T$19=9,T$19=12)),'Financial planning'!$XP$257/4*$C$16,IF(AND(YEAR(T$20)=YEAR('Financial planning'!$ZL$10),OR(T$19=6,T$19=3,T$19=9,T$19=12)),'Financial planning'!$ZM$257/4*$C$16,0)))))))))))))),0))&lt;0,0,(IF($C$13=1,IF(AND((YEAR(T$20)=YEAR($C$9)),OR(T$19=6,T$19=3,T$19=9,T$19=12)),'Financial planning'!$AZ$257/$E$15*$C$16,IF(AND(YEAR(T$20)=YEAR('Financial planning'!$CV$10),OR(T$19=6,T$19=3,T$19=9,T$19=12)),'Financial planning'!$CW$257/4*$C$16,IF(AND(YEAR(T$20)=YEAR('Financial planning'!$ES$10),OR(T$19=6,T$19=3,T$19=9,T$19=12)),'Financial planning'!$ET$257/4*$C$16,IF(AND(YEAR(T$20)=YEAR('Financial planning'!$GP$10),OR(T$19=6,T$19=3,T$19=9,T$19=12)),'Financial planning'!$GQ$257/4*$C$16,IF(AND(YEAR(T$20)=YEAR('Financial planning'!$IM$10),OR(T$19=6,T$19=3,T$19=9,T$19=12)),'Financial planning'!$IN$257/4*$C$16,IF(AND(YEAR(T$20)=YEAR('Financial planning'!$KJ$10),OR(T$19=6,T$19=3,T$19=9,T$19=12)),'Financial planning'!$KK$257/4*$C$16,IF(AND(YEAR(T$20)=YEAR('Financial planning'!$MG$10),OR(T$19=6,T$19=3,T$19=9,T$19=12)),'Financial planning'!$MH$257/4*$C$16,IF(AND(YEAR(T$20)=YEAR('Financial planning'!$OD$10),OR(T$19=6,T$19=3,T$19=9,T$19=12)),'Financial planning'!$OE$257/4*$C$16,IF(AND(YEAR(T$20)=YEAR('Financial planning'!$QA$10),OR(T$19=6,T$19=3,T$19=9,T$19=12)),'Financial planning'!$QB$257/4*$C$16,IF(AND(YEAR(T$20)=YEAR('Financial planning'!$RX$10),OR(T$19=6,T$19=3,T$19=9,T$19=12)),'Financial planning'!$RY$257/4*$C$16,IF(AND(YEAR(T$20)=YEAR('Financial planning'!$TU$10),OR(T$19=6,T$19=3,T$19=9,T$19=12)),'Financial planning'!$TV$257/4*$C$16,IF(AND(YEAR(T$20)=YEAR('Financial planning'!$VR$10),OR(T$19=6,T$19=3,T$19=9,T$19=12)),'Financial planning'!$VS$257/4*$C$16,IF(AND(YEAR(T$20)=YEAR('Financial planning'!$XO$10),OR(T$19=6,T$19=3,T$19=9,T$19=12)),'Financial planning'!$XP$257/4*$C$16,IF(AND(YEAR(T$20)=YEAR('Financial planning'!$ZL$10),OR(T$19=6,T$19=3,T$19=9,T$19=12)),'Financial planning'!$ZM$257/4*$C$16,0)))))))))))))),0)))</f>
        <v>0</v>
      </c>
      <c r="U167" s="431">
        <f>IF((IF($C$13=1,IF(AND((YEAR(U$20)=YEAR($C$9)),OR(U$19=6,U$19=3,U$19=9,U$19=12)),'Financial planning'!$AZ$257/$E$15*$C$16,IF(AND(YEAR(U$20)=YEAR('Financial planning'!$CV$10),OR(U$19=6,U$19=3,U$19=9,U$19=12)),'Financial planning'!$CW$257/4*$C$16,IF(AND(YEAR(U$20)=YEAR('Financial planning'!$ES$10),OR(U$19=6,U$19=3,U$19=9,U$19=12)),'Financial planning'!$ET$257/4*$C$16,IF(AND(YEAR(U$20)=YEAR('Financial planning'!$GP$10),OR(U$19=6,U$19=3,U$19=9,U$19=12)),'Financial planning'!$GQ$257/4*$C$16,IF(AND(YEAR(U$20)=YEAR('Financial planning'!$IM$10),OR(U$19=6,U$19=3,U$19=9,U$19=12)),'Financial planning'!$IN$257/4*$C$16,IF(AND(YEAR(U$20)=YEAR('Financial planning'!$KJ$10),OR(U$19=6,U$19=3,U$19=9,U$19=12)),'Financial planning'!$KK$257/4*$C$16,IF(AND(YEAR(U$20)=YEAR('Financial planning'!$MG$10),OR(U$19=6,U$19=3,U$19=9,U$19=12)),'Financial planning'!$MH$257/4*$C$16,IF(AND(YEAR(U$20)=YEAR('Financial planning'!$OD$10),OR(U$19=6,U$19=3,U$19=9,U$19=12)),'Financial planning'!$OE$257/4*$C$16,IF(AND(YEAR(U$20)=YEAR('Financial planning'!$QA$10),OR(U$19=6,U$19=3,U$19=9,U$19=12)),'Financial planning'!$QB$257/4*$C$16,IF(AND(YEAR(U$20)=YEAR('Financial planning'!$RX$10),OR(U$19=6,U$19=3,U$19=9,U$19=12)),'Financial planning'!$RY$257/4*$C$16,IF(AND(YEAR(U$20)=YEAR('Financial planning'!$TU$10),OR(U$19=6,U$19=3,U$19=9,U$19=12)),'Financial planning'!$TV$257/4*$C$16,IF(AND(YEAR(U$20)=YEAR('Financial planning'!$VR$10),OR(U$19=6,U$19=3,U$19=9,U$19=12)),'Financial planning'!$VS$257/4*$C$16,IF(AND(YEAR(U$20)=YEAR('Financial planning'!$XO$10),OR(U$19=6,U$19=3,U$19=9,U$19=12)),'Financial planning'!$XP$257/4*$C$16,IF(AND(YEAR(U$20)=YEAR('Financial planning'!$ZL$10),OR(U$19=6,U$19=3,U$19=9,U$19=12)),'Financial planning'!$ZM$257/4*$C$16,0)))))))))))))),0))&lt;0,0,(IF($C$13=1,IF(AND((YEAR(U$20)=YEAR($C$9)),OR(U$19=6,U$19=3,U$19=9,U$19=12)),'Financial planning'!$AZ$257/$E$15*$C$16,IF(AND(YEAR(U$20)=YEAR('Financial planning'!$CV$10),OR(U$19=6,U$19=3,U$19=9,U$19=12)),'Financial planning'!$CW$257/4*$C$16,IF(AND(YEAR(U$20)=YEAR('Financial planning'!$ES$10),OR(U$19=6,U$19=3,U$19=9,U$19=12)),'Financial planning'!$ET$257/4*$C$16,IF(AND(YEAR(U$20)=YEAR('Financial planning'!$GP$10),OR(U$19=6,U$19=3,U$19=9,U$19=12)),'Financial planning'!$GQ$257/4*$C$16,IF(AND(YEAR(U$20)=YEAR('Financial planning'!$IM$10),OR(U$19=6,U$19=3,U$19=9,U$19=12)),'Financial planning'!$IN$257/4*$C$16,IF(AND(YEAR(U$20)=YEAR('Financial planning'!$KJ$10),OR(U$19=6,U$19=3,U$19=9,U$19=12)),'Financial planning'!$KK$257/4*$C$16,IF(AND(YEAR(U$20)=YEAR('Financial planning'!$MG$10),OR(U$19=6,U$19=3,U$19=9,U$19=12)),'Financial planning'!$MH$257/4*$C$16,IF(AND(YEAR(U$20)=YEAR('Financial planning'!$OD$10),OR(U$19=6,U$19=3,U$19=9,U$19=12)),'Financial planning'!$OE$257/4*$C$16,IF(AND(YEAR(U$20)=YEAR('Financial planning'!$QA$10),OR(U$19=6,U$19=3,U$19=9,U$19=12)),'Financial planning'!$QB$257/4*$C$16,IF(AND(YEAR(U$20)=YEAR('Financial planning'!$RX$10),OR(U$19=6,U$19=3,U$19=9,U$19=12)),'Financial planning'!$RY$257/4*$C$16,IF(AND(YEAR(U$20)=YEAR('Financial planning'!$TU$10),OR(U$19=6,U$19=3,U$19=9,U$19=12)),'Financial planning'!$TV$257/4*$C$16,IF(AND(YEAR(U$20)=YEAR('Financial planning'!$VR$10),OR(U$19=6,U$19=3,U$19=9,U$19=12)),'Financial planning'!$VS$257/4*$C$16,IF(AND(YEAR(U$20)=YEAR('Financial planning'!$XO$10),OR(U$19=6,U$19=3,U$19=9,U$19=12)),'Financial planning'!$XP$257/4*$C$16,IF(AND(YEAR(U$20)=YEAR('Financial planning'!$ZL$10),OR(U$19=6,U$19=3,U$19=9,U$19=12)),'Financial planning'!$ZM$257/4*$C$16,0)))))))))))))),0)))</f>
        <v>0</v>
      </c>
      <c r="V167" s="431">
        <f>IF((IF($C$13=1,IF(AND((YEAR(V$20)=YEAR($C$9)),OR(V$19=6,V$19=3,V$19=9,V$19=12)),'Financial planning'!$AZ$257/$E$15*$C$16,IF(AND(YEAR(V$20)=YEAR('Financial planning'!$CV$10),OR(V$19=6,V$19=3,V$19=9,V$19=12)),'Financial planning'!$CW$257/4*$C$16,IF(AND(YEAR(V$20)=YEAR('Financial planning'!$ES$10),OR(V$19=6,V$19=3,V$19=9,V$19=12)),'Financial planning'!$ET$257/4*$C$16,IF(AND(YEAR(V$20)=YEAR('Financial planning'!$GP$10),OR(V$19=6,V$19=3,V$19=9,V$19=12)),'Financial planning'!$GQ$257/4*$C$16,IF(AND(YEAR(V$20)=YEAR('Financial planning'!$IM$10),OR(V$19=6,V$19=3,V$19=9,V$19=12)),'Financial planning'!$IN$257/4*$C$16,IF(AND(YEAR(V$20)=YEAR('Financial planning'!$KJ$10),OR(V$19=6,V$19=3,V$19=9,V$19=12)),'Financial planning'!$KK$257/4*$C$16,IF(AND(YEAR(V$20)=YEAR('Financial planning'!$MG$10),OR(V$19=6,V$19=3,V$19=9,V$19=12)),'Financial planning'!$MH$257/4*$C$16,IF(AND(YEAR(V$20)=YEAR('Financial planning'!$OD$10),OR(V$19=6,V$19=3,V$19=9,V$19=12)),'Financial planning'!$OE$257/4*$C$16,IF(AND(YEAR(V$20)=YEAR('Financial planning'!$QA$10),OR(V$19=6,V$19=3,V$19=9,V$19=12)),'Financial planning'!$QB$257/4*$C$16,IF(AND(YEAR(V$20)=YEAR('Financial planning'!$RX$10),OR(V$19=6,V$19=3,V$19=9,V$19=12)),'Financial planning'!$RY$257/4*$C$16,IF(AND(YEAR(V$20)=YEAR('Financial planning'!$TU$10),OR(V$19=6,V$19=3,V$19=9,V$19=12)),'Financial planning'!$TV$257/4*$C$16,IF(AND(YEAR(V$20)=YEAR('Financial planning'!$VR$10),OR(V$19=6,V$19=3,V$19=9,V$19=12)),'Financial planning'!$VS$257/4*$C$16,IF(AND(YEAR(V$20)=YEAR('Financial planning'!$XO$10),OR(V$19=6,V$19=3,V$19=9,V$19=12)),'Financial planning'!$XP$257/4*$C$16,IF(AND(YEAR(V$20)=YEAR('Financial planning'!$ZL$10),OR(V$19=6,V$19=3,V$19=9,V$19=12)),'Financial planning'!$ZM$257/4*$C$16,0)))))))))))))),0))&lt;0,0,(IF($C$13=1,IF(AND((YEAR(V$20)=YEAR($C$9)),OR(V$19=6,V$19=3,V$19=9,V$19=12)),'Financial planning'!$AZ$257/$E$15*$C$16,IF(AND(YEAR(V$20)=YEAR('Financial planning'!$CV$10),OR(V$19=6,V$19=3,V$19=9,V$19=12)),'Financial planning'!$CW$257/4*$C$16,IF(AND(YEAR(V$20)=YEAR('Financial planning'!$ES$10),OR(V$19=6,V$19=3,V$19=9,V$19=12)),'Financial planning'!$ET$257/4*$C$16,IF(AND(YEAR(V$20)=YEAR('Financial planning'!$GP$10),OR(V$19=6,V$19=3,V$19=9,V$19=12)),'Financial planning'!$GQ$257/4*$C$16,IF(AND(YEAR(V$20)=YEAR('Financial planning'!$IM$10),OR(V$19=6,V$19=3,V$19=9,V$19=12)),'Financial planning'!$IN$257/4*$C$16,IF(AND(YEAR(V$20)=YEAR('Financial planning'!$KJ$10),OR(V$19=6,V$19=3,V$19=9,V$19=12)),'Financial planning'!$KK$257/4*$C$16,IF(AND(YEAR(V$20)=YEAR('Financial planning'!$MG$10),OR(V$19=6,V$19=3,V$19=9,V$19=12)),'Financial planning'!$MH$257/4*$C$16,IF(AND(YEAR(V$20)=YEAR('Financial planning'!$OD$10),OR(V$19=6,V$19=3,V$19=9,V$19=12)),'Financial planning'!$OE$257/4*$C$16,IF(AND(YEAR(V$20)=YEAR('Financial planning'!$QA$10),OR(V$19=6,V$19=3,V$19=9,V$19=12)),'Financial planning'!$QB$257/4*$C$16,IF(AND(YEAR(V$20)=YEAR('Financial planning'!$RX$10),OR(V$19=6,V$19=3,V$19=9,V$19=12)),'Financial planning'!$RY$257/4*$C$16,IF(AND(YEAR(V$20)=YEAR('Financial planning'!$TU$10),OR(V$19=6,V$19=3,V$19=9,V$19=12)),'Financial planning'!$TV$257/4*$C$16,IF(AND(YEAR(V$20)=YEAR('Financial planning'!$VR$10),OR(V$19=6,V$19=3,V$19=9,V$19=12)),'Financial planning'!$VS$257/4*$C$16,IF(AND(YEAR(V$20)=YEAR('Financial planning'!$XO$10),OR(V$19=6,V$19=3,V$19=9,V$19=12)),'Financial planning'!$XP$257/4*$C$16,IF(AND(YEAR(V$20)=YEAR('Financial planning'!$ZL$10),OR(V$19=6,V$19=3,V$19=9,V$19=12)),'Financial planning'!$ZM$257/4*$C$16,0)))))))))))))),0)))</f>
        <v>0</v>
      </c>
      <c r="W167" s="431">
        <f ca="1">IF((IF($C$13=1,IF(AND((YEAR(W$20)=YEAR($C$9)),OR(W$19=6,W$19=3,W$19=9,W$19=12)),'Financial planning'!$AZ$257/$E$15*$C$16,IF(AND(YEAR(W$20)=YEAR('Financial planning'!$CV$10),OR(W$19=6,W$19=3,W$19=9,W$19=12)),'Financial planning'!$CW$257/4*$C$16,IF(AND(YEAR(W$20)=YEAR('Financial planning'!$ES$10),OR(W$19=6,W$19=3,W$19=9,W$19=12)),'Financial planning'!$ET$257/4*$C$16,IF(AND(YEAR(W$20)=YEAR('Financial planning'!$GP$10),OR(W$19=6,W$19=3,W$19=9,W$19=12)),'Financial planning'!$GQ$257/4*$C$16,IF(AND(YEAR(W$20)=YEAR('Financial planning'!$IM$10),OR(W$19=6,W$19=3,W$19=9,W$19=12)),'Financial planning'!$IN$257/4*$C$16,IF(AND(YEAR(W$20)=YEAR('Financial planning'!$KJ$10),OR(W$19=6,W$19=3,W$19=9,W$19=12)),'Financial planning'!$KK$257/4*$C$16,IF(AND(YEAR(W$20)=YEAR('Financial planning'!$MG$10),OR(W$19=6,W$19=3,W$19=9,W$19=12)),'Financial planning'!$MH$257/4*$C$16,IF(AND(YEAR(W$20)=YEAR('Financial planning'!$OD$10),OR(W$19=6,W$19=3,W$19=9,W$19=12)),'Financial planning'!$OE$257/4*$C$16,IF(AND(YEAR(W$20)=YEAR('Financial planning'!$QA$10),OR(W$19=6,W$19=3,W$19=9,W$19=12)),'Financial planning'!$QB$257/4*$C$16,IF(AND(YEAR(W$20)=YEAR('Financial planning'!$RX$10),OR(W$19=6,W$19=3,W$19=9,W$19=12)),'Financial planning'!$RY$257/4*$C$16,IF(AND(YEAR(W$20)=YEAR('Financial planning'!$TU$10),OR(W$19=6,W$19=3,W$19=9,W$19=12)),'Financial planning'!$TV$257/4*$C$16,IF(AND(YEAR(W$20)=YEAR('Financial planning'!$VR$10),OR(W$19=6,W$19=3,W$19=9,W$19=12)),'Financial planning'!$VS$257/4*$C$16,IF(AND(YEAR(W$20)=YEAR('Financial planning'!$XO$10),OR(W$19=6,W$19=3,W$19=9,W$19=12)),'Financial planning'!$XP$257/4*$C$16,IF(AND(YEAR(W$20)=YEAR('Financial planning'!$ZL$10),OR(W$19=6,W$19=3,W$19=9,W$19=12)),'Financial planning'!$ZM$257/4*$C$16,0)))))))))))))),0))&lt;0,0,(IF($C$13=1,IF(AND((YEAR(W$20)=YEAR($C$9)),OR(W$19=6,W$19=3,W$19=9,W$19=12)),'Financial planning'!$AZ$257/$E$15*$C$16,IF(AND(YEAR(W$20)=YEAR('Financial planning'!$CV$10),OR(W$19=6,W$19=3,W$19=9,W$19=12)),'Financial planning'!$CW$257/4*$C$16,IF(AND(YEAR(W$20)=YEAR('Financial planning'!$ES$10),OR(W$19=6,W$19=3,W$19=9,W$19=12)),'Financial planning'!$ET$257/4*$C$16,IF(AND(YEAR(W$20)=YEAR('Financial planning'!$GP$10),OR(W$19=6,W$19=3,W$19=9,W$19=12)),'Financial planning'!$GQ$257/4*$C$16,IF(AND(YEAR(W$20)=YEAR('Financial planning'!$IM$10),OR(W$19=6,W$19=3,W$19=9,W$19=12)),'Financial planning'!$IN$257/4*$C$16,IF(AND(YEAR(W$20)=YEAR('Financial planning'!$KJ$10),OR(W$19=6,W$19=3,W$19=9,W$19=12)),'Financial planning'!$KK$257/4*$C$16,IF(AND(YEAR(W$20)=YEAR('Financial planning'!$MG$10),OR(W$19=6,W$19=3,W$19=9,W$19=12)),'Financial planning'!$MH$257/4*$C$16,IF(AND(YEAR(W$20)=YEAR('Financial planning'!$OD$10),OR(W$19=6,W$19=3,W$19=9,W$19=12)),'Financial planning'!$OE$257/4*$C$16,IF(AND(YEAR(W$20)=YEAR('Financial planning'!$QA$10),OR(W$19=6,W$19=3,W$19=9,W$19=12)),'Financial planning'!$QB$257/4*$C$16,IF(AND(YEAR(W$20)=YEAR('Financial planning'!$RX$10),OR(W$19=6,W$19=3,W$19=9,W$19=12)),'Financial planning'!$RY$257/4*$C$16,IF(AND(YEAR(W$20)=YEAR('Financial planning'!$TU$10),OR(W$19=6,W$19=3,W$19=9,W$19=12)),'Financial planning'!$TV$257/4*$C$16,IF(AND(YEAR(W$20)=YEAR('Financial planning'!$VR$10),OR(W$19=6,W$19=3,W$19=9,W$19=12)),'Financial planning'!$VS$257/4*$C$16,IF(AND(YEAR(W$20)=YEAR('Financial planning'!$XO$10),OR(W$19=6,W$19=3,W$19=9,W$19=12)),'Financial planning'!$XP$257/4*$C$16,IF(AND(YEAR(W$20)=YEAR('Financial planning'!$ZL$10),OR(W$19=6,W$19=3,W$19=9,W$19=12)),'Financial planning'!$ZM$257/4*$C$16,0)))))))))))))),0)))</f>
        <v>0</v>
      </c>
      <c r="X167" s="431">
        <f>IF((IF($C$13=1,IF(AND((YEAR(X$20)=YEAR($C$9)),OR(X$19=6,X$19=3,X$19=9,X$19=12)),'Financial planning'!$AZ$257/$E$15*$C$16,IF(AND(YEAR(X$20)=YEAR('Financial planning'!$CV$10),OR(X$19=6,X$19=3,X$19=9,X$19=12)),'Financial planning'!$CW$257/4*$C$16,IF(AND(YEAR(X$20)=YEAR('Financial planning'!$ES$10),OR(X$19=6,X$19=3,X$19=9,X$19=12)),'Financial planning'!$ET$257/4*$C$16,IF(AND(YEAR(X$20)=YEAR('Financial planning'!$GP$10),OR(X$19=6,X$19=3,X$19=9,X$19=12)),'Financial planning'!$GQ$257/4*$C$16,IF(AND(YEAR(X$20)=YEAR('Financial planning'!$IM$10),OR(X$19=6,X$19=3,X$19=9,X$19=12)),'Financial planning'!$IN$257/4*$C$16,IF(AND(YEAR(X$20)=YEAR('Financial planning'!$KJ$10),OR(X$19=6,X$19=3,X$19=9,X$19=12)),'Financial planning'!$KK$257/4*$C$16,IF(AND(YEAR(X$20)=YEAR('Financial planning'!$MG$10),OR(X$19=6,X$19=3,X$19=9,X$19=12)),'Financial planning'!$MH$257/4*$C$16,IF(AND(YEAR(X$20)=YEAR('Financial planning'!$OD$10),OR(X$19=6,X$19=3,X$19=9,X$19=12)),'Financial planning'!$OE$257/4*$C$16,IF(AND(YEAR(X$20)=YEAR('Financial planning'!$QA$10),OR(X$19=6,X$19=3,X$19=9,X$19=12)),'Financial planning'!$QB$257/4*$C$16,IF(AND(YEAR(X$20)=YEAR('Financial planning'!$RX$10),OR(X$19=6,X$19=3,X$19=9,X$19=12)),'Financial planning'!$RY$257/4*$C$16,IF(AND(YEAR(X$20)=YEAR('Financial planning'!$TU$10),OR(X$19=6,X$19=3,X$19=9,X$19=12)),'Financial planning'!$TV$257/4*$C$16,IF(AND(YEAR(X$20)=YEAR('Financial planning'!$VR$10),OR(X$19=6,X$19=3,X$19=9,X$19=12)),'Financial planning'!$VS$257/4*$C$16,IF(AND(YEAR(X$20)=YEAR('Financial planning'!$XO$10),OR(X$19=6,X$19=3,X$19=9,X$19=12)),'Financial planning'!$XP$257/4*$C$16,IF(AND(YEAR(X$20)=YEAR('Financial planning'!$ZL$10),OR(X$19=6,X$19=3,X$19=9,X$19=12)),'Financial planning'!$ZM$257/4*$C$16,0)))))))))))))),0))&lt;0,0,(IF($C$13=1,IF(AND((YEAR(X$20)=YEAR($C$9)),OR(X$19=6,X$19=3,X$19=9,X$19=12)),'Financial planning'!$AZ$257/$E$15*$C$16,IF(AND(YEAR(X$20)=YEAR('Financial planning'!$CV$10),OR(X$19=6,X$19=3,X$19=9,X$19=12)),'Financial planning'!$CW$257/4*$C$16,IF(AND(YEAR(X$20)=YEAR('Financial planning'!$ES$10),OR(X$19=6,X$19=3,X$19=9,X$19=12)),'Financial planning'!$ET$257/4*$C$16,IF(AND(YEAR(X$20)=YEAR('Financial planning'!$GP$10),OR(X$19=6,X$19=3,X$19=9,X$19=12)),'Financial planning'!$GQ$257/4*$C$16,IF(AND(YEAR(X$20)=YEAR('Financial planning'!$IM$10),OR(X$19=6,X$19=3,X$19=9,X$19=12)),'Financial planning'!$IN$257/4*$C$16,IF(AND(YEAR(X$20)=YEAR('Financial planning'!$KJ$10),OR(X$19=6,X$19=3,X$19=9,X$19=12)),'Financial planning'!$KK$257/4*$C$16,IF(AND(YEAR(X$20)=YEAR('Financial planning'!$MG$10),OR(X$19=6,X$19=3,X$19=9,X$19=12)),'Financial planning'!$MH$257/4*$C$16,IF(AND(YEAR(X$20)=YEAR('Financial planning'!$OD$10),OR(X$19=6,X$19=3,X$19=9,X$19=12)),'Financial planning'!$OE$257/4*$C$16,IF(AND(YEAR(X$20)=YEAR('Financial planning'!$QA$10),OR(X$19=6,X$19=3,X$19=9,X$19=12)),'Financial planning'!$QB$257/4*$C$16,IF(AND(YEAR(X$20)=YEAR('Financial planning'!$RX$10),OR(X$19=6,X$19=3,X$19=9,X$19=12)),'Financial planning'!$RY$257/4*$C$16,IF(AND(YEAR(X$20)=YEAR('Financial planning'!$TU$10),OR(X$19=6,X$19=3,X$19=9,X$19=12)),'Financial planning'!$TV$257/4*$C$16,IF(AND(YEAR(X$20)=YEAR('Financial planning'!$VR$10),OR(X$19=6,X$19=3,X$19=9,X$19=12)),'Financial planning'!$VS$257/4*$C$16,IF(AND(YEAR(X$20)=YEAR('Financial planning'!$XO$10),OR(X$19=6,X$19=3,X$19=9,X$19=12)),'Financial planning'!$XP$257/4*$C$16,IF(AND(YEAR(X$20)=YEAR('Financial planning'!$ZL$10),OR(X$19=6,X$19=3,X$19=9,X$19=12)),'Financial planning'!$ZM$257/4*$C$16,0)))))))))))))),0)))</f>
        <v>0</v>
      </c>
      <c r="Y167" s="431">
        <f>IF((IF($C$13=1,IF(AND((YEAR(Y$20)=YEAR($C$9)),OR(Y$19=6,Y$19=3,Y$19=9,Y$19=12)),'Financial planning'!$AZ$257/$E$15*$C$16,IF(AND(YEAR(Y$20)=YEAR('Financial planning'!$CV$10),OR(Y$19=6,Y$19=3,Y$19=9,Y$19=12)),'Financial planning'!$CW$257/4*$C$16,IF(AND(YEAR(Y$20)=YEAR('Financial planning'!$ES$10),OR(Y$19=6,Y$19=3,Y$19=9,Y$19=12)),'Financial planning'!$ET$257/4*$C$16,IF(AND(YEAR(Y$20)=YEAR('Financial planning'!$GP$10),OR(Y$19=6,Y$19=3,Y$19=9,Y$19=12)),'Financial planning'!$GQ$257/4*$C$16,IF(AND(YEAR(Y$20)=YEAR('Financial planning'!$IM$10),OR(Y$19=6,Y$19=3,Y$19=9,Y$19=12)),'Financial planning'!$IN$257/4*$C$16,IF(AND(YEAR(Y$20)=YEAR('Financial planning'!$KJ$10),OR(Y$19=6,Y$19=3,Y$19=9,Y$19=12)),'Financial planning'!$KK$257/4*$C$16,IF(AND(YEAR(Y$20)=YEAR('Financial planning'!$MG$10),OR(Y$19=6,Y$19=3,Y$19=9,Y$19=12)),'Financial planning'!$MH$257/4*$C$16,IF(AND(YEAR(Y$20)=YEAR('Financial planning'!$OD$10),OR(Y$19=6,Y$19=3,Y$19=9,Y$19=12)),'Financial planning'!$OE$257/4*$C$16,IF(AND(YEAR(Y$20)=YEAR('Financial planning'!$QA$10),OR(Y$19=6,Y$19=3,Y$19=9,Y$19=12)),'Financial planning'!$QB$257/4*$C$16,IF(AND(YEAR(Y$20)=YEAR('Financial planning'!$RX$10),OR(Y$19=6,Y$19=3,Y$19=9,Y$19=12)),'Financial planning'!$RY$257/4*$C$16,IF(AND(YEAR(Y$20)=YEAR('Financial planning'!$TU$10),OR(Y$19=6,Y$19=3,Y$19=9,Y$19=12)),'Financial planning'!$TV$257/4*$C$16,IF(AND(YEAR(Y$20)=YEAR('Financial planning'!$VR$10),OR(Y$19=6,Y$19=3,Y$19=9,Y$19=12)),'Financial planning'!$VS$257/4*$C$16,IF(AND(YEAR(Y$20)=YEAR('Financial planning'!$XO$10),OR(Y$19=6,Y$19=3,Y$19=9,Y$19=12)),'Financial planning'!$XP$257/4*$C$16,IF(AND(YEAR(Y$20)=YEAR('Financial planning'!$ZL$10),OR(Y$19=6,Y$19=3,Y$19=9,Y$19=12)),'Financial planning'!$ZM$257/4*$C$16,0)))))))))))))),0))&lt;0,0,(IF($C$13=1,IF(AND((YEAR(Y$20)=YEAR($C$9)),OR(Y$19=6,Y$19=3,Y$19=9,Y$19=12)),'Financial planning'!$AZ$257/$E$15*$C$16,IF(AND(YEAR(Y$20)=YEAR('Financial planning'!$CV$10),OR(Y$19=6,Y$19=3,Y$19=9,Y$19=12)),'Financial planning'!$CW$257/4*$C$16,IF(AND(YEAR(Y$20)=YEAR('Financial planning'!$ES$10),OR(Y$19=6,Y$19=3,Y$19=9,Y$19=12)),'Financial planning'!$ET$257/4*$C$16,IF(AND(YEAR(Y$20)=YEAR('Financial planning'!$GP$10),OR(Y$19=6,Y$19=3,Y$19=9,Y$19=12)),'Financial planning'!$GQ$257/4*$C$16,IF(AND(YEAR(Y$20)=YEAR('Financial planning'!$IM$10),OR(Y$19=6,Y$19=3,Y$19=9,Y$19=12)),'Financial planning'!$IN$257/4*$C$16,IF(AND(YEAR(Y$20)=YEAR('Financial planning'!$KJ$10),OR(Y$19=6,Y$19=3,Y$19=9,Y$19=12)),'Financial planning'!$KK$257/4*$C$16,IF(AND(YEAR(Y$20)=YEAR('Financial planning'!$MG$10),OR(Y$19=6,Y$19=3,Y$19=9,Y$19=12)),'Financial planning'!$MH$257/4*$C$16,IF(AND(YEAR(Y$20)=YEAR('Financial planning'!$OD$10),OR(Y$19=6,Y$19=3,Y$19=9,Y$19=12)),'Financial planning'!$OE$257/4*$C$16,IF(AND(YEAR(Y$20)=YEAR('Financial planning'!$QA$10),OR(Y$19=6,Y$19=3,Y$19=9,Y$19=12)),'Financial planning'!$QB$257/4*$C$16,IF(AND(YEAR(Y$20)=YEAR('Financial planning'!$RX$10),OR(Y$19=6,Y$19=3,Y$19=9,Y$19=12)),'Financial planning'!$RY$257/4*$C$16,IF(AND(YEAR(Y$20)=YEAR('Financial planning'!$TU$10),OR(Y$19=6,Y$19=3,Y$19=9,Y$19=12)),'Financial planning'!$TV$257/4*$C$16,IF(AND(YEAR(Y$20)=YEAR('Financial planning'!$VR$10),OR(Y$19=6,Y$19=3,Y$19=9,Y$19=12)),'Financial planning'!$VS$257/4*$C$16,IF(AND(YEAR(Y$20)=YEAR('Financial planning'!$XO$10),OR(Y$19=6,Y$19=3,Y$19=9,Y$19=12)),'Financial planning'!$XP$257/4*$C$16,IF(AND(YEAR(Y$20)=YEAR('Financial planning'!$ZL$10),OR(Y$19=6,Y$19=3,Y$19=9,Y$19=12)),'Financial planning'!$ZM$257/4*$C$16,0)))))))))))))),0)))</f>
        <v>0</v>
      </c>
      <c r="Z167" s="431">
        <f ca="1">IF((IF($C$13=1,IF(AND((YEAR(Z$20)=YEAR($C$9)),OR(Z$19=6,Z$19=3,Z$19=9,Z$19=12)),'Financial planning'!$AZ$257/$E$15*$C$16,IF(AND(YEAR(Z$20)=YEAR('Financial planning'!$CV$10),OR(Z$19=6,Z$19=3,Z$19=9,Z$19=12)),'Financial planning'!$CW$257/4*$C$16,IF(AND(YEAR(Z$20)=YEAR('Financial planning'!$ES$10),OR(Z$19=6,Z$19=3,Z$19=9,Z$19=12)),'Financial planning'!$ET$257/4*$C$16,IF(AND(YEAR(Z$20)=YEAR('Financial planning'!$GP$10),OR(Z$19=6,Z$19=3,Z$19=9,Z$19=12)),'Financial planning'!$GQ$257/4*$C$16,IF(AND(YEAR(Z$20)=YEAR('Financial planning'!$IM$10),OR(Z$19=6,Z$19=3,Z$19=9,Z$19=12)),'Financial planning'!$IN$257/4*$C$16,IF(AND(YEAR(Z$20)=YEAR('Financial planning'!$KJ$10),OR(Z$19=6,Z$19=3,Z$19=9,Z$19=12)),'Financial planning'!$KK$257/4*$C$16,IF(AND(YEAR(Z$20)=YEAR('Financial planning'!$MG$10),OR(Z$19=6,Z$19=3,Z$19=9,Z$19=12)),'Financial planning'!$MH$257/4*$C$16,IF(AND(YEAR(Z$20)=YEAR('Financial planning'!$OD$10),OR(Z$19=6,Z$19=3,Z$19=9,Z$19=12)),'Financial planning'!$OE$257/4*$C$16,IF(AND(YEAR(Z$20)=YEAR('Financial planning'!$QA$10),OR(Z$19=6,Z$19=3,Z$19=9,Z$19=12)),'Financial planning'!$QB$257/4*$C$16,IF(AND(YEAR(Z$20)=YEAR('Financial planning'!$RX$10),OR(Z$19=6,Z$19=3,Z$19=9,Z$19=12)),'Financial planning'!$RY$257/4*$C$16,IF(AND(YEAR(Z$20)=YEAR('Financial planning'!$TU$10),OR(Z$19=6,Z$19=3,Z$19=9,Z$19=12)),'Financial planning'!$TV$257/4*$C$16,IF(AND(YEAR(Z$20)=YEAR('Financial planning'!$VR$10),OR(Z$19=6,Z$19=3,Z$19=9,Z$19=12)),'Financial planning'!$VS$257/4*$C$16,IF(AND(YEAR(Z$20)=YEAR('Financial planning'!$XO$10),OR(Z$19=6,Z$19=3,Z$19=9,Z$19=12)),'Financial planning'!$XP$257/4*$C$16,IF(AND(YEAR(Z$20)=YEAR('Financial planning'!$ZL$10),OR(Z$19=6,Z$19=3,Z$19=9,Z$19=12)),'Financial planning'!$ZM$257/4*$C$16,0)))))))))))))),0))&lt;0,0,(IF($C$13=1,IF(AND((YEAR(Z$20)=YEAR($C$9)),OR(Z$19=6,Z$19=3,Z$19=9,Z$19=12)),'Financial planning'!$AZ$257/$E$15*$C$16,IF(AND(YEAR(Z$20)=YEAR('Financial planning'!$CV$10),OR(Z$19=6,Z$19=3,Z$19=9,Z$19=12)),'Financial planning'!$CW$257/4*$C$16,IF(AND(YEAR(Z$20)=YEAR('Financial planning'!$ES$10),OR(Z$19=6,Z$19=3,Z$19=9,Z$19=12)),'Financial planning'!$ET$257/4*$C$16,IF(AND(YEAR(Z$20)=YEAR('Financial planning'!$GP$10),OR(Z$19=6,Z$19=3,Z$19=9,Z$19=12)),'Financial planning'!$GQ$257/4*$C$16,IF(AND(YEAR(Z$20)=YEAR('Financial planning'!$IM$10),OR(Z$19=6,Z$19=3,Z$19=9,Z$19=12)),'Financial planning'!$IN$257/4*$C$16,IF(AND(YEAR(Z$20)=YEAR('Financial planning'!$KJ$10),OR(Z$19=6,Z$19=3,Z$19=9,Z$19=12)),'Financial planning'!$KK$257/4*$C$16,IF(AND(YEAR(Z$20)=YEAR('Financial planning'!$MG$10),OR(Z$19=6,Z$19=3,Z$19=9,Z$19=12)),'Financial planning'!$MH$257/4*$C$16,IF(AND(YEAR(Z$20)=YEAR('Financial planning'!$OD$10),OR(Z$19=6,Z$19=3,Z$19=9,Z$19=12)),'Financial planning'!$OE$257/4*$C$16,IF(AND(YEAR(Z$20)=YEAR('Financial planning'!$QA$10),OR(Z$19=6,Z$19=3,Z$19=9,Z$19=12)),'Financial planning'!$QB$257/4*$C$16,IF(AND(YEAR(Z$20)=YEAR('Financial planning'!$RX$10),OR(Z$19=6,Z$19=3,Z$19=9,Z$19=12)),'Financial planning'!$RY$257/4*$C$16,IF(AND(YEAR(Z$20)=YEAR('Financial planning'!$TU$10),OR(Z$19=6,Z$19=3,Z$19=9,Z$19=12)),'Financial planning'!$TV$257/4*$C$16,IF(AND(YEAR(Z$20)=YEAR('Financial planning'!$VR$10),OR(Z$19=6,Z$19=3,Z$19=9,Z$19=12)),'Financial planning'!$VS$257/4*$C$16,IF(AND(YEAR(Z$20)=YEAR('Financial planning'!$XO$10),OR(Z$19=6,Z$19=3,Z$19=9,Z$19=12)),'Financial planning'!$XP$257/4*$C$16,IF(AND(YEAR(Z$20)=YEAR('Financial planning'!$ZL$10),OR(Z$19=6,Z$19=3,Z$19=9,Z$19=12)),'Financial planning'!$ZM$257/4*$C$16,0)))))))))))))),0)))</f>
        <v>0</v>
      </c>
      <c r="AA167" s="431">
        <f>IF((IF($C$13=1,IF(AND((YEAR(AA$20)=YEAR($C$9)),OR(AA$19=6,AA$19=3,AA$19=9,AA$19=12)),'Financial planning'!$AZ$257/$E$15*$C$16,IF(AND(YEAR(AA$20)=YEAR('Financial planning'!$CV$10),OR(AA$19=6,AA$19=3,AA$19=9,AA$19=12)),'Financial planning'!$CW$257/4*$C$16,IF(AND(YEAR(AA$20)=YEAR('Financial planning'!$ES$10),OR(AA$19=6,AA$19=3,AA$19=9,AA$19=12)),'Financial planning'!$ET$257/4*$C$16,IF(AND(YEAR(AA$20)=YEAR('Financial planning'!$GP$10),OR(AA$19=6,AA$19=3,AA$19=9,AA$19=12)),'Financial planning'!$GQ$257/4*$C$16,IF(AND(YEAR(AA$20)=YEAR('Financial planning'!$IM$10),OR(AA$19=6,AA$19=3,AA$19=9,AA$19=12)),'Financial planning'!$IN$257/4*$C$16,IF(AND(YEAR(AA$20)=YEAR('Financial planning'!$KJ$10),OR(AA$19=6,AA$19=3,AA$19=9,AA$19=12)),'Financial planning'!$KK$257/4*$C$16,IF(AND(YEAR(AA$20)=YEAR('Financial planning'!$MG$10),OR(AA$19=6,AA$19=3,AA$19=9,AA$19=12)),'Financial planning'!$MH$257/4*$C$16,IF(AND(YEAR(AA$20)=YEAR('Financial planning'!$OD$10),OR(AA$19=6,AA$19=3,AA$19=9,AA$19=12)),'Financial planning'!$OE$257/4*$C$16,IF(AND(YEAR(AA$20)=YEAR('Financial planning'!$QA$10),OR(AA$19=6,AA$19=3,AA$19=9,AA$19=12)),'Financial planning'!$QB$257/4*$C$16,IF(AND(YEAR(AA$20)=YEAR('Financial planning'!$RX$10),OR(AA$19=6,AA$19=3,AA$19=9,AA$19=12)),'Financial planning'!$RY$257/4*$C$16,IF(AND(YEAR(AA$20)=YEAR('Financial planning'!$TU$10),OR(AA$19=6,AA$19=3,AA$19=9,AA$19=12)),'Financial planning'!$TV$257/4*$C$16,IF(AND(YEAR(AA$20)=YEAR('Financial planning'!$VR$10),OR(AA$19=6,AA$19=3,AA$19=9,AA$19=12)),'Financial planning'!$VS$257/4*$C$16,IF(AND(YEAR(AA$20)=YEAR('Financial planning'!$XO$10),OR(AA$19=6,AA$19=3,AA$19=9,AA$19=12)),'Financial planning'!$XP$257/4*$C$16,IF(AND(YEAR(AA$20)=YEAR('Financial planning'!$ZL$10),OR(AA$19=6,AA$19=3,AA$19=9,AA$19=12)),'Financial planning'!$ZM$257/4*$C$16,0)))))))))))))),0))&lt;0,0,(IF($C$13=1,IF(AND((YEAR(AA$20)=YEAR($C$9)),OR(AA$19=6,AA$19=3,AA$19=9,AA$19=12)),'Financial planning'!$AZ$257/$E$15*$C$16,IF(AND(YEAR(AA$20)=YEAR('Financial planning'!$CV$10),OR(AA$19=6,AA$19=3,AA$19=9,AA$19=12)),'Financial planning'!$CW$257/4*$C$16,IF(AND(YEAR(AA$20)=YEAR('Financial planning'!$ES$10),OR(AA$19=6,AA$19=3,AA$19=9,AA$19=12)),'Financial planning'!$ET$257/4*$C$16,IF(AND(YEAR(AA$20)=YEAR('Financial planning'!$GP$10),OR(AA$19=6,AA$19=3,AA$19=9,AA$19=12)),'Financial planning'!$GQ$257/4*$C$16,IF(AND(YEAR(AA$20)=YEAR('Financial planning'!$IM$10),OR(AA$19=6,AA$19=3,AA$19=9,AA$19=12)),'Financial planning'!$IN$257/4*$C$16,IF(AND(YEAR(AA$20)=YEAR('Financial planning'!$KJ$10),OR(AA$19=6,AA$19=3,AA$19=9,AA$19=12)),'Financial planning'!$KK$257/4*$C$16,IF(AND(YEAR(AA$20)=YEAR('Financial planning'!$MG$10),OR(AA$19=6,AA$19=3,AA$19=9,AA$19=12)),'Financial planning'!$MH$257/4*$C$16,IF(AND(YEAR(AA$20)=YEAR('Financial planning'!$OD$10),OR(AA$19=6,AA$19=3,AA$19=9,AA$19=12)),'Financial planning'!$OE$257/4*$C$16,IF(AND(YEAR(AA$20)=YEAR('Financial planning'!$QA$10),OR(AA$19=6,AA$19=3,AA$19=9,AA$19=12)),'Financial planning'!$QB$257/4*$C$16,IF(AND(YEAR(AA$20)=YEAR('Financial planning'!$RX$10),OR(AA$19=6,AA$19=3,AA$19=9,AA$19=12)),'Financial planning'!$RY$257/4*$C$16,IF(AND(YEAR(AA$20)=YEAR('Financial planning'!$TU$10),OR(AA$19=6,AA$19=3,AA$19=9,AA$19=12)),'Financial planning'!$TV$257/4*$C$16,IF(AND(YEAR(AA$20)=YEAR('Financial planning'!$VR$10),OR(AA$19=6,AA$19=3,AA$19=9,AA$19=12)),'Financial planning'!$VS$257/4*$C$16,IF(AND(YEAR(AA$20)=YEAR('Financial planning'!$XO$10),OR(AA$19=6,AA$19=3,AA$19=9,AA$19=12)),'Financial planning'!$XP$257/4*$C$16,IF(AND(YEAR(AA$20)=YEAR('Financial planning'!$ZL$10),OR(AA$19=6,AA$19=3,AA$19=9,AA$19=12)),'Financial planning'!$ZM$257/4*$C$16,0)))))))))))))),0)))</f>
        <v>0</v>
      </c>
      <c r="AB167" s="431">
        <f>IF((IF($C$13=1,IF(AND((YEAR(AB$20)=YEAR($C$9)),OR(AB$19=6,AB$19=3,AB$19=9,AB$19=12)),'Financial planning'!$AZ$257/$E$15*$C$16,IF(AND(YEAR(AB$20)=YEAR('Financial planning'!$CV$10),OR(AB$19=6,AB$19=3,AB$19=9,AB$19=12)),'Financial planning'!$CW$257/4*$C$16,IF(AND(YEAR(AB$20)=YEAR('Financial planning'!$ES$10),OR(AB$19=6,AB$19=3,AB$19=9,AB$19=12)),'Financial planning'!$ET$257/4*$C$16,IF(AND(YEAR(AB$20)=YEAR('Financial planning'!$GP$10),OR(AB$19=6,AB$19=3,AB$19=9,AB$19=12)),'Financial planning'!$GQ$257/4*$C$16,IF(AND(YEAR(AB$20)=YEAR('Financial planning'!$IM$10),OR(AB$19=6,AB$19=3,AB$19=9,AB$19=12)),'Financial planning'!$IN$257/4*$C$16,IF(AND(YEAR(AB$20)=YEAR('Financial planning'!$KJ$10),OR(AB$19=6,AB$19=3,AB$19=9,AB$19=12)),'Financial planning'!$KK$257/4*$C$16,IF(AND(YEAR(AB$20)=YEAR('Financial planning'!$MG$10),OR(AB$19=6,AB$19=3,AB$19=9,AB$19=12)),'Financial planning'!$MH$257/4*$C$16,IF(AND(YEAR(AB$20)=YEAR('Financial planning'!$OD$10),OR(AB$19=6,AB$19=3,AB$19=9,AB$19=12)),'Financial planning'!$OE$257/4*$C$16,IF(AND(YEAR(AB$20)=YEAR('Financial planning'!$QA$10),OR(AB$19=6,AB$19=3,AB$19=9,AB$19=12)),'Financial planning'!$QB$257/4*$C$16,IF(AND(YEAR(AB$20)=YEAR('Financial planning'!$RX$10),OR(AB$19=6,AB$19=3,AB$19=9,AB$19=12)),'Financial planning'!$RY$257/4*$C$16,IF(AND(YEAR(AB$20)=YEAR('Financial planning'!$TU$10),OR(AB$19=6,AB$19=3,AB$19=9,AB$19=12)),'Financial planning'!$TV$257/4*$C$16,IF(AND(YEAR(AB$20)=YEAR('Financial planning'!$VR$10),OR(AB$19=6,AB$19=3,AB$19=9,AB$19=12)),'Financial planning'!$VS$257/4*$C$16,IF(AND(YEAR(AB$20)=YEAR('Financial planning'!$XO$10),OR(AB$19=6,AB$19=3,AB$19=9,AB$19=12)),'Financial planning'!$XP$257/4*$C$16,IF(AND(YEAR(AB$20)=YEAR('Financial planning'!$ZL$10),OR(AB$19=6,AB$19=3,AB$19=9,AB$19=12)),'Financial planning'!$ZM$257/4*$C$16,0)))))))))))))),0))&lt;0,0,(IF($C$13=1,IF(AND((YEAR(AB$20)=YEAR($C$9)),OR(AB$19=6,AB$19=3,AB$19=9,AB$19=12)),'Financial planning'!$AZ$257/$E$15*$C$16,IF(AND(YEAR(AB$20)=YEAR('Financial planning'!$CV$10),OR(AB$19=6,AB$19=3,AB$19=9,AB$19=12)),'Financial planning'!$CW$257/4*$C$16,IF(AND(YEAR(AB$20)=YEAR('Financial planning'!$ES$10),OR(AB$19=6,AB$19=3,AB$19=9,AB$19=12)),'Financial planning'!$ET$257/4*$C$16,IF(AND(YEAR(AB$20)=YEAR('Financial planning'!$GP$10),OR(AB$19=6,AB$19=3,AB$19=9,AB$19=12)),'Financial planning'!$GQ$257/4*$C$16,IF(AND(YEAR(AB$20)=YEAR('Financial planning'!$IM$10),OR(AB$19=6,AB$19=3,AB$19=9,AB$19=12)),'Financial planning'!$IN$257/4*$C$16,IF(AND(YEAR(AB$20)=YEAR('Financial planning'!$KJ$10),OR(AB$19=6,AB$19=3,AB$19=9,AB$19=12)),'Financial planning'!$KK$257/4*$C$16,IF(AND(YEAR(AB$20)=YEAR('Financial planning'!$MG$10),OR(AB$19=6,AB$19=3,AB$19=9,AB$19=12)),'Financial planning'!$MH$257/4*$C$16,IF(AND(YEAR(AB$20)=YEAR('Financial planning'!$OD$10),OR(AB$19=6,AB$19=3,AB$19=9,AB$19=12)),'Financial planning'!$OE$257/4*$C$16,IF(AND(YEAR(AB$20)=YEAR('Financial planning'!$QA$10),OR(AB$19=6,AB$19=3,AB$19=9,AB$19=12)),'Financial planning'!$QB$257/4*$C$16,IF(AND(YEAR(AB$20)=YEAR('Financial planning'!$RX$10),OR(AB$19=6,AB$19=3,AB$19=9,AB$19=12)),'Financial planning'!$RY$257/4*$C$16,IF(AND(YEAR(AB$20)=YEAR('Financial planning'!$TU$10),OR(AB$19=6,AB$19=3,AB$19=9,AB$19=12)),'Financial planning'!$TV$257/4*$C$16,IF(AND(YEAR(AB$20)=YEAR('Financial planning'!$VR$10),OR(AB$19=6,AB$19=3,AB$19=9,AB$19=12)),'Financial planning'!$VS$257/4*$C$16,IF(AND(YEAR(AB$20)=YEAR('Financial planning'!$XO$10),OR(AB$19=6,AB$19=3,AB$19=9,AB$19=12)),'Financial planning'!$XP$257/4*$C$16,IF(AND(YEAR(AB$20)=YEAR('Financial planning'!$ZL$10),OR(AB$19=6,AB$19=3,AB$19=9,AB$19=12)),'Financial planning'!$ZM$257/4*$C$16,0)))))))))))))),0)))</f>
        <v>0</v>
      </c>
      <c r="AC167" s="431">
        <f ca="1">IF((IF($C$13=1,IF(AND((YEAR(AC$20)=YEAR($C$9)),OR(AC$19=6,AC$19=3,AC$19=9,AC$19=12)),'Financial planning'!$AZ$257/$E$15*$C$16,IF(AND(YEAR(AC$20)=YEAR('Financial planning'!$CV$10),OR(AC$19=6,AC$19=3,AC$19=9,AC$19=12)),'Financial planning'!$CW$257/4*$C$16,IF(AND(YEAR(AC$20)=YEAR('Financial planning'!$ES$10),OR(AC$19=6,AC$19=3,AC$19=9,AC$19=12)),'Financial planning'!$ET$257/4*$C$16,IF(AND(YEAR(AC$20)=YEAR('Financial planning'!$GP$10),OR(AC$19=6,AC$19=3,AC$19=9,AC$19=12)),'Financial planning'!$GQ$257/4*$C$16,IF(AND(YEAR(AC$20)=YEAR('Financial planning'!$IM$10),OR(AC$19=6,AC$19=3,AC$19=9,AC$19=12)),'Financial planning'!$IN$257/4*$C$16,IF(AND(YEAR(AC$20)=YEAR('Financial planning'!$KJ$10),OR(AC$19=6,AC$19=3,AC$19=9,AC$19=12)),'Financial planning'!$KK$257/4*$C$16,IF(AND(YEAR(AC$20)=YEAR('Financial planning'!$MG$10),OR(AC$19=6,AC$19=3,AC$19=9,AC$19=12)),'Financial planning'!$MH$257/4*$C$16,IF(AND(YEAR(AC$20)=YEAR('Financial planning'!$OD$10),OR(AC$19=6,AC$19=3,AC$19=9,AC$19=12)),'Financial planning'!$OE$257/4*$C$16,IF(AND(YEAR(AC$20)=YEAR('Financial planning'!$QA$10),OR(AC$19=6,AC$19=3,AC$19=9,AC$19=12)),'Financial planning'!$QB$257/4*$C$16,IF(AND(YEAR(AC$20)=YEAR('Financial planning'!$RX$10),OR(AC$19=6,AC$19=3,AC$19=9,AC$19=12)),'Financial planning'!$RY$257/4*$C$16,IF(AND(YEAR(AC$20)=YEAR('Financial planning'!$TU$10),OR(AC$19=6,AC$19=3,AC$19=9,AC$19=12)),'Financial planning'!$TV$257/4*$C$16,IF(AND(YEAR(AC$20)=YEAR('Financial planning'!$VR$10),OR(AC$19=6,AC$19=3,AC$19=9,AC$19=12)),'Financial planning'!$VS$257/4*$C$16,IF(AND(YEAR(AC$20)=YEAR('Financial planning'!$XO$10),OR(AC$19=6,AC$19=3,AC$19=9,AC$19=12)),'Financial planning'!$XP$257/4*$C$16,IF(AND(YEAR(AC$20)=YEAR('Financial planning'!$ZL$10),OR(AC$19=6,AC$19=3,AC$19=9,AC$19=12)),'Financial planning'!$ZM$257/4*$C$16,0)))))))))))))),0))&lt;0,0,(IF($C$13=1,IF(AND((YEAR(AC$20)=YEAR($C$9)),OR(AC$19=6,AC$19=3,AC$19=9,AC$19=12)),'Financial planning'!$AZ$257/$E$15*$C$16,IF(AND(YEAR(AC$20)=YEAR('Financial planning'!$CV$10),OR(AC$19=6,AC$19=3,AC$19=9,AC$19=12)),'Financial planning'!$CW$257/4*$C$16,IF(AND(YEAR(AC$20)=YEAR('Financial planning'!$ES$10),OR(AC$19=6,AC$19=3,AC$19=9,AC$19=12)),'Financial planning'!$ET$257/4*$C$16,IF(AND(YEAR(AC$20)=YEAR('Financial planning'!$GP$10),OR(AC$19=6,AC$19=3,AC$19=9,AC$19=12)),'Financial planning'!$GQ$257/4*$C$16,IF(AND(YEAR(AC$20)=YEAR('Financial planning'!$IM$10),OR(AC$19=6,AC$19=3,AC$19=9,AC$19=12)),'Financial planning'!$IN$257/4*$C$16,IF(AND(YEAR(AC$20)=YEAR('Financial planning'!$KJ$10),OR(AC$19=6,AC$19=3,AC$19=9,AC$19=12)),'Financial planning'!$KK$257/4*$C$16,IF(AND(YEAR(AC$20)=YEAR('Financial planning'!$MG$10),OR(AC$19=6,AC$19=3,AC$19=9,AC$19=12)),'Financial planning'!$MH$257/4*$C$16,IF(AND(YEAR(AC$20)=YEAR('Financial planning'!$OD$10),OR(AC$19=6,AC$19=3,AC$19=9,AC$19=12)),'Financial planning'!$OE$257/4*$C$16,IF(AND(YEAR(AC$20)=YEAR('Financial planning'!$QA$10),OR(AC$19=6,AC$19=3,AC$19=9,AC$19=12)),'Financial planning'!$QB$257/4*$C$16,IF(AND(YEAR(AC$20)=YEAR('Financial planning'!$RX$10),OR(AC$19=6,AC$19=3,AC$19=9,AC$19=12)),'Financial planning'!$RY$257/4*$C$16,IF(AND(YEAR(AC$20)=YEAR('Financial planning'!$TU$10),OR(AC$19=6,AC$19=3,AC$19=9,AC$19=12)),'Financial planning'!$TV$257/4*$C$16,IF(AND(YEAR(AC$20)=YEAR('Financial planning'!$VR$10),OR(AC$19=6,AC$19=3,AC$19=9,AC$19=12)),'Financial planning'!$VS$257/4*$C$16,IF(AND(YEAR(AC$20)=YEAR('Financial planning'!$XO$10),OR(AC$19=6,AC$19=3,AC$19=9,AC$19=12)),'Financial planning'!$XP$257/4*$C$16,IF(AND(YEAR(AC$20)=YEAR('Financial planning'!$ZL$10),OR(AC$19=6,AC$19=3,AC$19=9,AC$19=12)),'Financial planning'!$ZM$257/4*$C$16,0)))))))))))))),0)))</f>
        <v>0</v>
      </c>
      <c r="AD167" s="431">
        <f>IF((IF($C$13=1,IF(AND((YEAR(AD$20)=YEAR($C$9)),OR(AD$19=6,AD$19=3,AD$19=9,AD$19=12)),'Financial planning'!$AZ$257/$E$15*$C$16,IF(AND(YEAR(AD$20)=YEAR('Financial planning'!$CV$10),OR(AD$19=6,AD$19=3,AD$19=9,AD$19=12)),'Financial planning'!$CW$257/4*$C$16,IF(AND(YEAR(AD$20)=YEAR('Financial planning'!$ES$10),OR(AD$19=6,AD$19=3,AD$19=9,AD$19=12)),'Financial planning'!$ET$257/4*$C$16,IF(AND(YEAR(AD$20)=YEAR('Financial planning'!$GP$10),OR(AD$19=6,AD$19=3,AD$19=9,AD$19=12)),'Financial planning'!$GQ$257/4*$C$16,IF(AND(YEAR(AD$20)=YEAR('Financial planning'!$IM$10),OR(AD$19=6,AD$19=3,AD$19=9,AD$19=12)),'Financial planning'!$IN$257/4*$C$16,IF(AND(YEAR(AD$20)=YEAR('Financial planning'!$KJ$10),OR(AD$19=6,AD$19=3,AD$19=9,AD$19=12)),'Financial planning'!$KK$257/4*$C$16,IF(AND(YEAR(AD$20)=YEAR('Financial planning'!$MG$10),OR(AD$19=6,AD$19=3,AD$19=9,AD$19=12)),'Financial planning'!$MH$257/4*$C$16,IF(AND(YEAR(AD$20)=YEAR('Financial planning'!$OD$10),OR(AD$19=6,AD$19=3,AD$19=9,AD$19=12)),'Financial planning'!$OE$257/4*$C$16,IF(AND(YEAR(AD$20)=YEAR('Financial planning'!$QA$10),OR(AD$19=6,AD$19=3,AD$19=9,AD$19=12)),'Financial planning'!$QB$257/4*$C$16,IF(AND(YEAR(AD$20)=YEAR('Financial planning'!$RX$10),OR(AD$19=6,AD$19=3,AD$19=9,AD$19=12)),'Financial planning'!$RY$257/4*$C$16,IF(AND(YEAR(AD$20)=YEAR('Financial planning'!$TU$10),OR(AD$19=6,AD$19=3,AD$19=9,AD$19=12)),'Financial planning'!$TV$257/4*$C$16,IF(AND(YEAR(AD$20)=YEAR('Financial planning'!$VR$10),OR(AD$19=6,AD$19=3,AD$19=9,AD$19=12)),'Financial planning'!$VS$257/4*$C$16,IF(AND(YEAR(AD$20)=YEAR('Financial planning'!$XO$10),OR(AD$19=6,AD$19=3,AD$19=9,AD$19=12)),'Financial planning'!$XP$257/4*$C$16,IF(AND(YEAR(AD$20)=YEAR('Financial planning'!$ZL$10),OR(AD$19=6,AD$19=3,AD$19=9,AD$19=12)),'Financial planning'!$ZM$257/4*$C$16,0)))))))))))))),0))&lt;0,0,(IF($C$13=1,IF(AND((YEAR(AD$20)=YEAR($C$9)),OR(AD$19=6,AD$19=3,AD$19=9,AD$19=12)),'Financial planning'!$AZ$257/$E$15*$C$16,IF(AND(YEAR(AD$20)=YEAR('Financial planning'!$CV$10),OR(AD$19=6,AD$19=3,AD$19=9,AD$19=12)),'Financial planning'!$CW$257/4*$C$16,IF(AND(YEAR(AD$20)=YEAR('Financial planning'!$ES$10),OR(AD$19=6,AD$19=3,AD$19=9,AD$19=12)),'Financial planning'!$ET$257/4*$C$16,IF(AND(YEAR(AD$20)=YEAR('Financial planning'!$GP$10),OR(AD$19=6,AD$19=3,AD$19=9,AD$19=12)),'Financial planning'!$GQ$257/4*$C$16,IF(AND(YEAR(AD$20)=YEAR('Financial planning'!$IM$10),OR(AD$19=6,AD$19=3,AD$19=9,AD$19=12)),'Financial planning'!$IN$257/4*$C$16,IF(AND(YEAR(AD$20)=YEAR('Financial planning'!$KJ$10),OR(AD$19=6,AD$19=3,AD$19=9,AD$19=12)),'Financial planning'!$KK$257/4*$C$16,IF(AND(YEAR(AD$20)=YEAR('Financial planning'!$MG$10),OR(AD$19=6,AD$19=3,AD$19=9,AD$19=12)),'Financial planning'!$MH$257/4*$C$16,IF(AND(YEAR(AD$20)=YEAR('Financial planning'!$OD$10),OR(AD$19=6,AD$19=3,AD$19=9,AD$19=12)),'Financial planning'!$OE$257/4*$C$16,IF(AND(YEAR(AD$20)=YEAR('Financial planning'!$QA$10),OR(AD$19=6,AD$19=3,AD$19=9,AD$19=12)),'Financial planning'!$QB$257/4*$C$16,IF(AND(YEAR(AD$20)=YEAR('Financial planning'!$RX$10),OR(AD$19=6,AD$19=3,AD$19=9,AD$19=12)),'Financial planning'!$RY$257/4*$C$16,IF(AND(YEAR(AD$20)=YEAR('Financial planning'!$TU$10),OR(AD$19=6,AD$19=3,AD$19=9,AD$19=12)),'Financial planning'!$TV$257/4*$C$16,IF(AND(YEAR(AD$20)=YEAR('Financial planning'!$VR$10),OR(AD$19=6,AD$19=3,AD$19=9,AD$19=12)),'Financial planning'!$VS$257/4*$C$16,IF(AND(YEAR(AD$20)=YEAR('Financial planning'!$XO$10),OR(AD$19=6,AD$19=3,AD$19=9,AD$19=12)),'Financial planning'!$XP$257/4*$C$16,IF(AND(YEAR(AD$20)=YEAR('Financial planning'!$ZL$10),OR(AD$19=6,AD$19=3,AD$19=9,AD$19=12)),'Financial planning'!$ZM$257/4*$C$16,0)))))))))))))),0)))</f>
        <v>0</v>
      </c>
      <c r="AE167" s="431">
        <f>IF((IF($C$13=1,IF(AND((YEAR(AE$20)=YEAR($C$9)),OR(AE$19=6,AE$19=3,AE$19=9,AE$19=12)),'Financial planning'!$AZ$257/$E$15*$C$16,IF(AND(YEAR(AE$20)=YEAR('Financial planning'!$CV$10),OR(AE$19=6,AE$19=3,AE$19=9,AE$19=12)),'Financial planning'!$CW$257/4*$C$16,IF(AND(YEAR(AE$20)=YEAR('Financial planning'!$ES$10),OR(AE$19=6,AE$19=3,AE$19=9,AE$19=12)),'Financial planning'!$ET$257/4*$C$16,IF(AND(YEAR(AE$20)=YEAR('Financial planning'!$GP$10),OR(AE$19=6,AE$19=3,AE$19=9,AE$19=12)),'Financial planning'!$GQ$257/4*$C$16,IF(AND(YEAR(AE$20)=YEAR('Financial planning'!$IM$10),OR(AE$19=6,AE$19=3,AE$19=9,AE$19=12)),'Financial planning'!$IN$257/4*$C$16,IF(AND(YEAR(AE$20)=YEAR('Financial planning'!$KJ$10),OR(AE$19=6,AE$19=3,AE$19=9,AE$19=12)),'Financial planning'!$KK$257/4*$C$16,IF(AND(YEAR(AE$20)=YEAR('Financial planning'!$MG$10),OR(AE$19=6,AE$19=3,AE$19=9,AE$19=12)),'Financial planning'!$MH$257/4*$C$16,IF(AND(YEAR(AE$20)=YEAR('Financial planning'!$OD$10),OR(AE$19=6,AE$19=3,AE$19=9,AE$19=12)),'Financial planning'!$OE$257/4*$C$16,IF(AND(YEAR(AE$20)=YEAR('Financial planning'!$QA$10),OR(AE$19=6,AE$19=3,AE$19=9,AE$19=12)),'Financial planning'!$QB$257/4*$C$16,IF(AND(YEAR(AE$20)=YEAR('Financial planning'!$RX$10),OR(AE$19=6,AE$19=3,AE$19=9,AE$19=12)),'Financial planning'!$RY$257/4*$C$16,IF(AND(YEAR(AE$20)=YEAR('Financial planning'!$TU$10),OR(AE$19=6,AE$19=3,AE$19=9,AE$19=12)),'Financial planning'!$TV$257/4*$C$16,IF(AND(YEAR(AE$20)=YEAR('Financial planning'!$VR$10),OR(AE$19=6,AE$19=3,AE$19=9,AE$19=12)),'Financial planning'!$VS$257/4*$C$16,IF(AND(YEAR(AE$20)=YEAR('Financial planning'!$XO$10),OR(AE$19=6,AE$19=3,AE$19=9,AE$19=12)),'Financial planning'!$XP$257/4*$C$16,IF(AND(YEAR(AE$20)=YEAR('Financial planning'!$ZL$10),OR(AE$19=6,AE$19=3,AE$19=9,AE$19=12)),'Financial planning'!$ZM$257/4*$C$16,0)))))))))))))),0))&lt;0,0,(IF($C$13=1,IF(AND((YEAR(AE$20)=YEAR($C$9)),OR(AE$19=6,AE$19=3,AE$19=9,AE$19=12)),'Financial planning'!$AZ$257/$E$15*$C$16,IF(AND(YEAR(AE$20)=YEAR('Financial planning'!$CV$10),OR(AE$19=6,AE$19=3,AE$19=9,AE$19=12)),'Financial planning'!$CW$257/4*$C$16,IF(AND(YEAR(AE$20)=YEAR('Financial planning'!$ES$10),OR(AE$19=6,AE$19=3,AE$19=9,AE$19=12)),'Financial planning'!$ET$257/4*$C$16,IF(AND(YEAR(AE$20)=YEAR('Financial planning'!$GP$10),OR(AE$19=6,AE$19=3,AE$19=9,AE$19=12)),'Financial planning'!$GQ$257/4*$C$16,IF(AND(YEAR(AE$20)=YEAR('Financial planning'!$IM$10),OR(AE$19=6,AE$19=3,AE$19=9,AE$19=12)),'Financial planning'!$IN$257/4*$C$16,IF(AND(YEAR(AE$20)=YEAR('Financial planning'!$KJ$10),OR(AE$19=6,AE$19=3,AE$19=9,AE$19=12)),'Financial planning'!$KK$257/4*$C$16,IF(AND(YEAR(AE$20)=YEAR('Financial planning'!$MG$10),OR(AE$19=6,AE$19=3,AE$19=9,AE$19=12)),'Financial planning'!$MH$257/4*$C$16,IF(AND(YEAR(AE$20)=YEAR('Financial planning'!$OD$10),OR(AE$19=6,AE$19=3,AE$19=9,AE$19=12)),'Financial planning'!$OE$257/4*$C$16,IF(AND(YEAR(AE$20)=YEAR('Financial planning'!$QA$10),OR(AE$19=6,AE$19=3,AE$19=9,AE$19=12)),'Financial planning'!$QB$257/4*$C$16,IF(AND(YEAR(AE$20)=YEAR('Financial planning'!$RX$10),OR(AE$19=6,AE$19=3,AE$19=9,AE$19=12)),'Financial planning'!$RY$257/4*$C$16,IF(AND(YEAR(AE$20)=YEAR('Financial planning'!$TU$10),OR(AE$19=6,AE$19=3,AE$19=9,AE$19=12)),'Financial planning'!$TV$257/4*$C$16,IF(AND(YEAR(AE$20)=YEAR('Financial planning'!$VR$10),OR(AE$19=6,AE$19=3,AE$19=9,AE$19=12)),'Financial planning'!$VS$257/4*$C$16,IF(AND(YEAR(AE$20)=YEAR('Financial planning'!$XO$10),OR(AE$19=6,AE$19=3,AE$19=9,AE$19=12)),'Financial planning'!$XP$257/4*$C$16,IF(AND(YEAR(AE$20)=YEAR('Financial planning'!$ZL$10),OR(AE$19=6,AE$19=3,AE$19=9,AE$19=12)),'Financial planning'!$ZM$257/4*$C$16,0)))))))))))))),0)))</f>
        <v>0</v>
      </c>
      <c r="AF167" s="431">
        <f ca="1">IF((IF($C$13=1,IF(AND((YEAR(AF$20)=YEAR($C$9)),OR(AF$19=6,AF$19=3,AF$19=9,AF$19=12)),'Financial planning'!$AZ$257/$E$15*$C$16,IF(AND(YEAR(AF$20)=YEAR('Financial planning'!$CV$10),OR(AF$19=6,AF$19=3,AF$19=9,AF$19=12)),'Financial planning'!$CW$257/4*$C$16,IF(AND(YEAR(AF$20)=YEAR('Financial planning'!$ES$10),OR(AF$19=6,AF$19=3,AF$19=9,AF$19=12)),'Financial planning'!$ET$257/4*$C$16,IF(AND(YEAR(AF$20)=YEAR('Financial planning'!$GP$10),OR(AF$19=6,AF$19=3,AF$19=9,AF$19=12)),'Financial planning'!$GQ$257/4*$C$16,IF(AND(YEAR(AF$20)=YEAR('Financial planning'!$IM$10),OR(AF$19=6,AF$19=3,AF$19=9,AF$19=12)),'Financial planning'!$IN$257/4*$C$16,IF(AND(YEAR(AF$20)=YEAR('Financial planning'!$KJ$10),OR(AF$19=6,AF$19=3,AF$19=9,AF$19=12)),'Financial planning'!$KK$257/4*$C$16,IF(AND(YEAR(AF$20)=YEAR('Financial planning'!$MG$10),OR(AF$19=6,AF$19=3,AF$19=9,AF$19=12)),'Financial planning'!$MH$257/4*$C$16,IF(AND(YEAR(AF$20)=YEAR('Financial planning'!$OD$10),OR(AF$19=6,AF$19=3,AF$19=9,AF$19=12)),'Financial planning'!$OE$257/4*$C$16,IF(AND(YEAR(AF$20)=YEAR('Financial planning'!$QA$10),OR(AF$19=6,AF$19=3,AF$19=9,AF$19=12)),'Financial planning'!$QB$257/4*$C$16,IF(AND(YEAR(AF$20)=YEAR('Financial planning'!$RX$10),OR(AF$19=6,AF$19=3,AF$19=9,AF$19=12)),'Financial planning'!$RY$257/4*$C$16,IF(AND(YEAR(AF$20)=YEAR('Financial planning'!$TU$10),OR(AF$19=6,AF$19=3,AF$19=9,AF$19=12)),'Financial planning'!$TV$257/4*$C$16,IF(AND(YEAR(AF$20)=YEAR('Financial planning'!$VR$10),OR(AF$19=6,AF$19=3,AF$19=9,AF$19=12)),'Financial planning'!$VS$257/4*$C$16,IF(AND(YEAR(AF$20)=YEAR('Financial planning'!$XO$10),OR(AF$19=6,AF$19=3,AF$19=9,AF$19=12)),'Financial planning'!$XP$257/4*$C$16,IF(AND(YEAR(AF$20)=YEAR('Financial planning'!$ZL$10),OR(AF$19=6,AF$19=3,AF$19=9,AF$19=12)),'Financial planning'!$ZM$257/4*$C$16,0)))))))))))))),0))&lt;0,0,(IF($C$13=1,IF(AND((YEAR(AF$20)=YEAR($C$9)),OR(AF$19=6,AF$19=3,AF$19=9,AF$19=12)),'Financial planning'!$AZ$257/$E$15*$C$16,IF(AND(YEAR(AF$20)=YEAR('Financial planning'!$CV$10),OR(AF$19=6,AF$19=3,AF$19=9,AF$19=12)),'Financial planning'!$CW$257/4*$C$16,IF(AND(YEAR(AF$20)=YEAR('Financial planning'!$ES$10),OR(AF$19=6,AF$19=3,AF$19=9,AF$19=12)),'Financial planning'!$ET$257/4*$C$16,IF(AND(YEAR(AF$20)=YEAR('Financial planning'!$GP$10),OR(AF$19=6,AF$19=3,AF$19=9,AF$19=12)),'Financial planning'!$GQ$257/4*$C$16,IF(AND(YEAR(AF$20)=YEAR('Financial planning'!$IM$10),OR(AF$19=6,AF$19=3,AF$19=9,AF$19=12)),'Financial planning'!$IN$257/4*$C$16,IF(AND(YEAR(AF$20)=YEAR('Financial planning'!$KJ$10),OR(AF$19=6,AF$19=3,AF$19=9,AF$19=12)),'Financial planning'!$KK$257/4*$C$16,IF(AND(YEAR(AF$20)=YEAR('Financial planning'!$MG$10),OR(AF$19=6,AF$19=3,AF$19=9,AF$19=12)),'Financial planning'!$MH$257/4*$C$16,IF(AND(YEAR(AF$20)=YEAR('Financial planning'!$OD$10),OR(AF$19=6,AF$19=3,AF$19=9,AF$19=12)),'Financial planning'!$OE$257/4*$C$16,IF(AND(YEAR(AF$20)=YEAR('Financial planning'!$QA$10),OR(AF$19=6,AF$19=3,AF$19=9,AF$19=12)),'Financial planning'!$QB$257/4*$C$16,IF(AND(YEAR(AF$20)=YEAR('Financial planning'!$RX$10),OR(AF$19=6,AF$19=3,AF$19=9,AF$19=12)),'Financial planning'!$RY$257/4*$C$16,IF(AND(YEAR(AF$20)=YEAR('Financial planning'!$TU$10),OR(AF$19=6,AF$19=3,AF$19=9,AF$19=12)),'Financial planning'!$TV$257/4*$C$16,IF(AND(YEAR(AF$20)=YEAR('Financial planning'!$VR$10),OR(AF$19=6,AF$19=3,AF$19=9,AF$19=12)),'Financial planning'!$VS$257/4*$C$16,IF(AND(YEAR(AF$20)=YEAR('Financial planning'!$XO$10),OR(AF$19=6,AF$19=3,AF$19=9,AF$19=12)),'Financial planning'!$XP$257/4*$C$16,IF(AND(YEAR(AF$20)=YEAR('Financial planning'!$ZL$10),OR(AF$19=6,AF$19=3,AF$19=9,AF$19=12)),'Financial planning'!$ZM$257/4*$C$16,0)))))))))))))),0)))</f>
        <v>0</v>
      </c>
      <c r="AG167" s="431">
        <f>IF((IF($C$13=1,IF(AND((YEAR(AG$20)=YEAR($C$9)),OR(AG$19=6,AG$19=3,AG$19=9,AG$19=12)),'Financial planning'!$AZ$257/$E$15*$C$16,IF(AND(YEAR(AG$20)=YEAR('Financial planning'!$CV$10),OR(AG$19=6,AG$19=3,AG$19=9,AG$19=12)),'Financial planning'!$CW$257/4*$C$16,IF(AND(YEAR(AG$20)=YEAR('Financial planning'!$ES$10),OR(AG$19=6,AG$19=3,AG$19=9,AG$19=12)),'Financial planning'!$ET$257/4*$C$16,IF(AND(YEAR(AG$20)=YEAR('Financial planning'!$GP$10),OR(AG$19=6,AG$19=3,AG$19=9,AG$19=12)),'Financial planning'!$GQ$257/4*$C$16,IF(AND(YEAR(AG$20)=YEAR('Financial planning'!$IM$10),OR(AG$19=6,AG$19=3,AG$19=9,AG$19=12)),'Financial planning'!$IN$257/4*$C$16,IF(AND(YEAR(AG$20)=YEAR('Financial planning'!$KJ$10),OR(AG$19=6,AG$19=3,AG$19=9,AG$19=12)),'Financial planning'!$KK$257/4*$C$16,IF(AND(YEAR(AG$20)=YEAR('Financial planning'!$MG$10),OR(AG$19=6,AG$19=3,AG$19=9,AG$19=12)),'Financial planning'!$MH$257/4*$C$16,IF(AND(YEAR(AG$20)=YEAR('Financial planning'!$OD$10),OR(AG$19=6,AG$19=3,AG$19=9,AG$19=12)),'Financial planning'!$OE$257/4*$C$16,IF(AND(YEAR(AG$20)=YEAR('Financial planning'!$QA$10),OR(AG$19=6,AG$19=3,AG$19=9,AG$19=12)),'Financial planning'!$QB$257/4*$C$16,IF(AND(YEAR(AG$20)=YEAR('Financial planning'!$RX$10),OR(AG$19=6,AG$19=3,AG$19=9,AG$19=12)),'Financial planning'!$RY$257/4*$C$16,IF(AND(YEAR(AG$20)=YEAR('Financial planning'!$TU$10),OR(AG$19=6,AG$19=3,AG$19=9,AG$19=12)),'Financial planning'!$TV$257/4*$C$16,IF(AND(YEAR(AG$20)=YEAR('Financial planning'!$VR$10),OR(AG$19=6,AG$19=3,AG$19=9,AG$19=12)),'Financial planning'!$VS$257/4*$C$16,IF(AND(YEAR(AG$20)=YEAR('Financial planning'!$XO$10),OR(AG$19=6,AG$19=3,AG$19=9,AG$19=12)),'Financial planning'!$XP$257/4*$C$16,IF(AND(YEAR(AG$20)=YEAR('Financial planning'!$ZL$10),OR(AG$19=6,AG$19=3,AG$19=9,AG$19=12)),'Financial planning'!$ZM$257/4*$C$16,0)))))))))))))),0))&lt;0,0,(IF($C$13=1,IF(AND((YEAR(AG$20)=YEAR($C$9)),OR(AG$19=6,AG$19=3,AG$19=9,AG$19=12)),'Financial planning'!$AZ$257/$E$15*$C$16,IF(AND(YEAR(AG$20)=YEAR('Financial planning'!$CV$10),OR(AG$19=6,AG$19=3,AG$19=9,AG$19=12)),'Financial planning'!$CW$257/4*$C$16,IF(AND(YEAR(AG$20)=YEAR('Financial planning'!$ES$10),OR(AG$19=6,AG$19=3,AG$19=9,AG$19=12)),'Financial planning'!$ET$257/4*$C$16,IF(AND(YEAR(AG$20)=YEAR('Financial planning'!$GP$10),OR(AG$19=6,AG$19=3,AG$19=9,AG$19=12)),'Financial planning'!$GQ$257/4*$C$16,IF(AND(YEAR(AG$20)=YEAR('Financial planning'!$IM$10),OR(AG$19=6,AG$19=3,AG$19=9,AG$19=12)),'Financial planning'!$IN$257/4*$C$16,IF(AND(YEAR(AG$20)=YEAR('Financial planning'!$KJ$10),OR(AG$19=6,AG$19=3,AG$19=9,AG$19=12)),'Financial planning'!$KK$257/4*$C$16,IF(AND(YEAR(AG$20)=YEAR('Financial planning'!$MG$10),OR(AG$19=6,AG$19=3,AG$19=9,AG$19=12)),'Financial planning'!$MH$257/4*$C$16,IF(AND(YEAR(AG$20)=YEAR('Financial planning'!$OD$10),OR(AG$19=6,AG$19=3,AG$19=9,AG$19=12)),'Financial planning'!$OE$257/4*$C$16,IF(AND(YEAR(AG$20)=YEAR('Financial planning'!$QA$10),OR(AG$19=6,AG$19=3,AG$19=9,AG$19=12)),'Financial planning'!$QB$257/4*$C$16,IF(AND(YEAR(AG$20)=YEAR('Financial planning'!$RX$10),OR(AG$19=6,AG$19=3,AG$19=9,AG$19=12)),'Financial planning'!$RY$257/4*$C$16,IF(AND(YEAR(AG$20)=YEAR('Financial planning'!$TU$10),OR(AG$19=6,AG$19=3,AG$19=9,AG$19=12)),'Financial planning'!$TV$257/4*$C$16,IF(AND(YEAR(AG$20)=YEAR('Financial planning'!$VR$10),OR(AG$19=6,AG$19=3,AG$19=9,AG$19=12)),'Financial planning'!$VS$257/4*$C$16,IF(AND(YEAR(AG$20)=YEAR('Financial planning'!$XO$10),OR(AG$19=6,AG$19=3,AG$19=9,AG$19=12)),'Financial planning'!$XP$257/4*$C$16,IF(AND(YEAR(AG$20)=YEAR('Financial planning'!$ZL$10),OR(AG$19=6,AG$19=3,AG$19=9,AG$19=12)),'Financial planning'!$ZM$257/4*$C$16,0)))))))))))))),0)))</f>
        <v>0</v>
      </c>
      <c r="AH167" s="431">
        <f>IF((IF($C$13=1,IF(AND((YEAR(AH$20)=YEAR($C$9)),OR(AH$19=6,AH$19=3,AH$19=9,AH$19=12)),'Financial planning'!$AZ$257/$E$15*$C$16,IF(AND(YEAR(AH$20)=YEAR('Financial planning'!$CV$10),OR(AH$19=6,AH$19=3,AH$19=9,AH$19=12)),'Financial planning'!$CW$257/4*$C$16,IF(AND(YEAR(AH$20)=YEAR('Financial planning'!$ES$10),OR(AH$19=6,AH$19=3,AH$19=9,AH$19=12)),'Financial planning'!$ET$257/4*$C$16,IF(AND(YEAR(AH$20)=YEAR('Financial planning'!$GP$10),OR(AH$19=6,AH$19=3,AH$19=9,AH$19=12)),'Financial planning'!$GQ$257/4*$C$16,IF(AND(YEAR(AH$20)=YEAR('Financial planning'!$IM$10),OR(AH$19=6,AH$19=3,AH$19=9,AH$19=12)),'Financial planning'!$IN$257/4*$C$16,IF(AND(YEAR(AH$20)=YEAR('Financial planning'!$KJ$10),OR(AH$19=6,AH$19=3,AH$19=9,AH$19=12)),'Financial planning'!$KK$257/4*$C$16,IF(AND(YEAR(AH$20)=YEAR('Financial planning'!$MG$10),OR(AH$19=6,AH$19=3,AH$19=9,AH$19=12)),'Financial planning'!$MH$257/4*$C$16,IF(AND(YEAR(AH$20)=YEAR('Financial planning'!$OD$10),OR(AH$19=6,AH$19=3,AH$19=9,AH$19=12)),'Financial planning'!$OE$257/4*$C$16,IF(AND(YEAR(AH$20)=YEAR('Financial planning'!$QA$10),OR(AH$19=6,AH$19=3,AH$19=9,AH$19=12)),'Financial planning'!$QB$257/4*$C$16,IF(AND(YEAR(AH$20)=YEAR('Financial planning'!$RX$10),OR(AH$19=6,AH$19=3,AH$19=9,AH$19=12)),'Financial planning'!$RY$257/4*$C$16,IF(AND(YEAR(AH$20)=YEAR('Financial planning'!$TU$10),OR(AH$19=6,AH$19=3,AH$19=9,AH$19=12)),'Financial planning'!$TV$257/4*$C$16,IF(AND(YEAR(AH$20)=YEAR('Financial planning'!$VR$10),OR(AH$19=6,AH$19=3,AH$19=9,AH$19=12)),'Financial planning'!$VS$257/4*$C$16,IF(AND(YEAR(AH$20)=YEAR('Financial planning'!$XO$10),OR(AH$19=6,AH$19=3,AH$19=9,AH$19=12)),'Financial planning'!$XP$257/4*$C$16,IF(AND(YEAR(AH$20)=YEAR('Financial planning'!$ZL$10),OR(AH$19=6,AH$19=3,AH$19=9,AH$19=12)),'Financial planning'!$ZM$257/4*$C$16,0)))))))))))))),0))&lt;0,0,(IF($C$13=1,IF(AND((YEAR(AH$20)=YEAR($C$9)),OR(AH$19=6,AH$19=3,AH$19=9,AH$19=12)),'Financial planning'!$AZ$257/$E$15*$C$16,IF(AND(YEAR(AH$20)=YEAR('Financial planning'!$CV$10),OR(AH$19=6,AH$19=3,AH$19=9,AH$19=12)),'Financial planning'!$CW$257/4*$C$16,IF(AND(YEAR(AH$20)=YEAR('Financial planning'!$ES$10),OR(AH$19=6,AH$19=3,AH$19=9,AH$19=12)),'Financial planning'!$ET$257/4*$C$16,IF(AND(YEAR(AH$20)=YEAR('Financial planning'!$GP$10),OR(AH$19=6,AH$19=3,AH$19=9,AH$19=12)),'Financial planning'!$GQ$257/4*$C$16,IF(AND(YEAR(AH$20)=YEAR('Financial planning'!$IM$10),OR(AH$19=6,AH$19=3,AH$19=9,AH$19=12)),'Financial planning'!$IN$257/4*$C$16,IF(AND(YEAR(AH$20)=YEAR('Financial planning'!$KJ$10),OR(AH$19=6,AH$19=3,AH$19=9,AH$19=12)),'Financial planning'!$KK$257/4*$C$16,IF(AND(YEAR(AH$20)=YEAR('Financial planning'!$MG$10),OR(AH$19=6,AH$19=3,AH$19=9,AH$19=12)),'Financial planning'!$MH$257/4*$C$16,IF(AND(YEAR(AH$20)=YEAR('Financial planning'!$OD$10),OR(AH$19=6,AH$19=3,AH$19=9,AH$19=12)),'Financial planning'!$OE$257/4*$C$16,IF(AND(YEAR(AH$20)=YEAR('Financial planning'!$QA$10),OR(AH$19=6,AH$19=3,AH$19=9,AH$19=12)),'Financial planning'!$QB$257/4*$C$16,IF(AND(YEAR(AH$20)=YEAR('Financial planning'!$RX$10),OR(AH$19=6,AH$19=3,AH$19=9,AH$19=12)),'Financial planning'!$RY$257/4*$C$16,IF(AND(YEAR(AH$20)=YEAR('Financial planning'!$TU$10),OR(AH$19=6,AH$19=3,AH$19=9,AH$19=12)),'Financial planning'!$TV$257/4*$C$16,IF(AND(YEAR(AH$20)=YEAR('Financial planning'!$VR$10),OR(AH$19=6,AH$19=3,AH$19=9,AH$19=12)),'Financial planning'!$VS$257/4*$C$16,IF(AND(YEAR(AH$20)=YEAR('Financial planning'!$XO$10),OR(AH$19=6,AH$19=3,AH$19=9,AH$19=12)),'Financial planning'!$XP$257/4*$C$16,IF(AND(YEAR(AH$20)=YEAR('Financial planning'!$ZL$10),OR(AH$19=6,AH$19=3,AH$19=9,AH$19=12)),'Financial planning'!$ZM$257/4*$C$16,0)))))))))))))),0)))</f>
        <v>0</v>
      </c>
      <c r="AI167" s="431">
        <f ca="1">IF((IF($C$13=1,IF(AND((YEAR(AI$20)=YEAR($C$9)),OR(AI$19=6,AI$19=3,AI$19=9,AI$19=12)),'Financial planning'!$AZ$257/$E$15*$C$16,IF(AND(YEAR(AI$20)=YEAR('Financial planning'!$CV$10),OR(AI$19=6,AI$19=3,AI$19=9,AI$19=12)),'Financial planning'!$CW$257/4*$C$16,IF(AND(YEAR(AI$20)=YEAR('Financial planning'!$ES$10),OR(AI$19=6,AI$19=3,AI$19=9,AI$19=12)),'Financial planning'!$ET$257/4*$C$16,IF(AND(YEAR(AI$20)=YEAR('Financial planning'!$GP$10),OR(AI$19=6,AI$19=3,AI$19=9,AI$19=12)),'Financial planning'!$GQ$257/4*$C$16,IF(AND(YEAR(AI$20)=YEAR('Financial planning'!$IM$10),OR(AI$19=6,AI$19=3,AI$19=9,AI$19=12)),'Financial planning'!$IN$257/4*$C$16,IF(AND(YEAR(AI$20)=YEAR('Financial planning'!$KJ$10),OR(AI$19=6,AI$19=3,AI$19=9,AI$19=12)),'Financial planning'!$KK$257/4*$C$16,IF(AND(YEAR(AI$20)=YEAR('Financial planning'!$MG$10),OR(AI$19=6,AI$19=3,AI$19=9,AI$19=12)),'Financial planning'!$MH$257/4*$C$16,IF(AND(YEAR(AI$20)=YEAR('Financial planning'!$OD$10),OR(AI$19=6,AI$19=3,AI$19=9,AI$19=12)),'Financial planning'!$OE$257/4*$C$16,IF(AND(YEAR(AI$20)=YEAR('Financial planning'!$QA$10),OR(AI$19=6,AI$19=3,AI$19=9,AI$19=12)),'Financial planning'!$QB$257/4*$C$16,IF(AND(YEAR(AI$20)=YEAR('Financial planning'!$RX$10),OR(AI$19=6,AI$19=3,AI$19=9,AI$19=12)),'Financial planning'!$RY$257/4*$C$16,IF(AND(YEAR(AI$20)=YEAR('Financial planning'!$TU$10),OR(AI$19=6,AI$19=3,AI$19=9,AI$19=12)),'Financial planning'!$TV$257/4*$C$16,IF(AND(YEAR(AI$20)=YEAR('Financial planning'!$VR$10),OR(AI$19=6,AI$19=3,AI$19=9,AI$19=12)),'Financial planning'!$VS$257/4*$C$16,IF(AND(YEAR(AI$20)=YEAR('Financial planning'!$XO$10),OR(AI$19=6,AI$19=3,AI$19=9,AI$19=12)),'Financial planning'!$XP$257/4*$C$16,IF(AND(YEAR(AI$20)=YEAR('Financial planning'!$ZL$10),OR(AI$19=6,AI$19=3,AI$19=9,AI$19=12)),'Financial planning'!$ZM$257/4*$C$16,0)))))))))))))),0))&lt;0,0,(IF($C$13=1,IF(AND((YEAR(AI$20)=YEAR($C$9)),OR(AI$19=6,AI$19=3,AI$19=9,AI$19=12)),'Financial planning'!$AZ$257/$E$15*$C$16,IF(AND(YEAR(AI$20)=YEAR('Financial planning'!$CV$10),OR(AI$19=6,AI$19=3,AI$19=9,AI$19=12)),'Financial planning'!$CW$257/4*$C$16,IF(AND(YEAR(AI$20)=YEAR('Financial planning'!$ES$10),OR(AI$19=6,AI$19=3,AI$19=9,AI$19=12)),'Financial planning'!$ET$257/4*$C$16,IF(AND(YEAR(AI$20)=YEAR('Financial planning'!$GP$10),OR(AI$19=6,AI$19=3,AI$19=9,AI$19=12)),'Financial planning'!$GQ$257/4*$C$16,IF(AND(YEAR(AI$20)=YEAR('Financial planning'!$IM$10),OR(AI$19=6,AI$19=3,AI$19=9,AI$19=12)),'Financial planning'!$IN$257/4*$C$16,IF(AND(YEAR(AI$20)=YEAR('Financial planning'!$KJ$10),OR(AI$19=6,AI$19=3,AI$19=9,AI$19=12)),'Financial planning'!$KK$257/4*$C$16,IF(AND(YEAR(AI$20)=YEAR('Financial planning'!$MG$10),OR(AI$19=6,AI$19=3,AI$19=9,AI$19=12)),'Financial planning'!$MH$257/4*$C$16,IF(AND(YEAR(AI$20)=YEAR('Financial planning'!$OD$10),OR(AI$19=6,AI$19=3,AI$19=9,AI$19=12)),'Financial planning'!$OE$257/4*$C$16,IF(AND(YEAR(AI$20)=YEAR('Financial planning'!$QA$10),OR(AI$19=6,AI$19=3,AI$19=9,AI$19=12)),'Financial planning'!$QB$257/4*$C$16,IF(AND(YEAR(AI$20)=YEAR('Financial planning'!$RX$10),OR(AI$19=6,AI$19=3,AI$19=9,AI$19=12)),'Financial planning'!$RY$257/4*$C$16,IF(AND(YEAR(AI$20)=YEAR('Financial planning'!$TU$10),OR(AI$19=6,AI$19=3,AI$19=9,AI$19=12)),'Financial planning'!$TV$257/4*$C$16,IF(AND(YEAR(AI$20)=YEAR('Financial planning'!$VR$10),OR(AI$19=6,AI$19=3,AI$19=9,AI$19=12)),'Financial planning'!$VS$257/4*$C$16,IF(AND(YEAR(AI$20)=YEAR('Financial planning'!$XO$10),OR(AI$19=6,AI$19=3,AI$19=9,AI$19=12)),'Financial planning'!$XP$257/4*$C$16,IF(AND(YEAR(AI$20)=YEAR('Financial planning'!$ZL$10),OR(AI$19=6,AI$19=3,AI$19=9,AI$19=12)),'Financial planning'!$ZM$257/4*$C$16,0)))))))))))))),0)))</f>
        <v>0</v>
      </c>
      <c r="AJ167" s="431">
        <f>IF((IF($C$13=1,IF(AND((YEAR(AJ$20)=YEAR($C$9)),OR(AJ$19=6,AJ$19=3,AJ$19=9,AJ$19=12)),'Financial planning'!$AZ$257/$E$15*$C$16,IF(AND(YEAR(AJ$20)=YEAR('Financial planning'!$CV$10),OR(AJ$19=6,AJ$19=3,AJ$19=9,AJ$19=12)),'Financial planning'!$CW$257/4*$C$16,IF(AND(YEAR(AJ$20)=YEAR('Financial planning'!$ES$10),OR(AJ$19=6,AJ$19=3,AJ$19=9,AJ$19=12)),'Financial planning'!$ET$257/4*$C$16,IF(AND(YEAR(AJ$20)=YEAR('Financial planning'!$GP$10),OR(AJ$19=6,AJ$19=3,AJ$19=9,AJ$19=12)),'Financial planning'!$GQ$257/4*$C$16,IF(AND(YEAR(AJ$20)=YEAR('Financial planning'!$IM$10),OR(AJ$19=6,AJ$19=3,AJ$19=9,AJ$19=12)),'Financial planning'!$IN$257/4*$C$16,IF(AND(YEAR(AJ$20)=YEAR('Financial planning'!$KJ$10),OR(AJ$19=6,AJ$19=3,AJ$19=9,AJ$19=12)),'Financial planning'!$KK$257/4*$C$16,IF(AND(YEAR(AJ$20)=YEAR('Financial planning'!$MG$10),OR(AJ$19=6,AJ$19=3,AJ$19=9,AJ$19=12)),'Financial planning'!$MH$257/4*$C$16,IF(AND(YEAR(AJ$20)=YEAR('Financial planning'!$OD$10),OR(AJ$19=6,AJ$19=3,AJ$19=9,AJ$19=12)),'Financial planning'!$OE$257/4*$C$16,IF(AND(YEAR(AJ$20)=YEAR('Financial planning'!$QA$10),OR(AJ$19=6,AJ$19=3,AJ$19=9,AJ$19=12)),'Financial planning'!$QB$257/4*$C$16,IF(AND(YEAR(AJ$20)=YEAR('Financial planning'!$RX$10),OR(AJ$19=6,AJ$19=3,AJ$19=9,AJ$19=12)),'Financial planning'!$RY$257/4*$C$16,IF(AND(YEAR(AJ$20)=YEAR('Financial planning'!$TU$10),OR(AJ$19=6,AJ$19=3,AJ$19=9,AJ$19=12)),'Financial planning'!$TV$257/4*$C$16,IF(AND(YEAR(AJ$20)=YEAR('Financial planning'!$VR$10),OR(AJ$19=6,AJ$19=3,AJ$19=9,AJ$19=12)),'Financial planning'!$VS$257/4*$C$16,IF(AND(YEAR(AJ$20)=YEAR('Financial planning'!$XO$10),OR(AJ$19=6,AJ$19=3,AJ$19=9,AJ$19=12)),'Financial planning'!$XP$257/4*$C$16,IF(AND(YEAR(AJ$20)=YEAR('Financial planning'!$ZL$10),OR(AJ$19=6,AJ$19=3,AJ$19=9,AJ$19=12)),'Financial planning'!$ZM$257/4*$C$16,0)))))))))))))),0))&lt;0,0,(IF($C$13=1,IF(AND((YEAR(AJ$20)=YEAR($C$9)),OR(AJ$19=6,AJ$19=3,AJ$19=9,AJ$19=12)),'Financial planning'!$AZ$257/$E$15*$C$16,IF(AND(YEAR(AJ$20)=YEAR('Financial planning'!$CV$10),OR(AJ$19=6,AJ$19=3,AJ$19=9,AJ$19=12)),'Financial planning'!$CW$257/4*$C$16,IF(AND(YEAR(AJ$20)=YEAR('Financial planning'!$ES$10),OR(AJ$19=6,AJ$19=3,AJ$19=9,AJ$19=12)),'Financial planning'!$ET$257/4*$C$16,IF(AND(YEAR(AJ$20)=YEAR('Financial planning'!$GP$10),OR(AJ$19=6,AJ$19=3,AJ$19=9,AJ$19=12)),'Financial planning'!$GQ$257/4*$C$16,IF(AND(YEAR(AJ$20)=YEAR('Financial planning'!$IM$10),OR(AJ$19=6,AJ$19=3,AJ$19=9,AJ$19=12)),'Financial planning'!$IN$257/4*$C$16,IF(AND(YEAR(AJ$20)=YEAR('Financial planning'!$KJ$10),OR(AJ$19=6,AJ$19=3,AJ$19=9,AJ$19=12)),'Financial planning'!$KK$257/4*$C$16,IF(AND(YEAR(AJ$20)=YEAR('Financial planning'!$MG$10),OR(AJ$19=6,AJ$19=3,AJ$19=9,AJ$19=12)),'Financial planning'!$MH$257/4*$C$16,IF(AND(YEAR(AJ$20)=YEAR('Financial planning'!$OD$10),OR(AJ$19=6,AJ$19=3,AJ$19=9,AJ$19=12)),'Financial planning'!$OE$257/4*$C$16,IF(AND(YEAR(AJ$20)=YEAR('Financial planning'!$QA$10),OR(AJ$19=6,AJ$19=3,AJ$19=9,AJ$19=12)),'Financial planning'!$QB$257/4*$C$16,IF(AND(YEAR(AJ$20)=YEAR('Financial planning'!$RX$10),OR(AJ$19=6,AJ$19=3,AJ$19=9,AJ$19=12)),'Financial planning'!$RY$257/4*$C$16,IF(AND(YEAR(AJ$20)=YEAR('Financial planning'!$TU$10),OR(AJ$19=6,AJ$19=3,AJ$19=9,AJ$19=12)),'Financial planning'!$TV$257/4*$C$16,IF(AND(YEAR(AJ$20)=YEAR('Financial planning'!$VR$10),OR(AJ$19=6,AJ$19=3,AJ$19=9,AJ$19=12)),'Financial planning'!$VS$257/4*$C$16,IF(AND(YEAR(AJ$20)=YEAR('Financial planning'!$XO$10),OR(AJ$19=6,AJ$19=3,AJ$19=9,AJ$19=12)),'Financial planning'!$XP$257/4*$C$16,IF(AND(YEAR(AJ$20)=YEAR('Financial planning'!$ZL$10),OR(AJ$19=6,AJ$19=3,AJ$19=9,AJ$19=12)),'Financial planning'!$ZM$257/4*$C$16,0)))))))))))))),0)))</f>
        <v>0</v>
      </c>
      <c r="AK167" s="431">
        <f>IF((IF($C$13=1,IF(AND((YEAR(AK$20)=YEAR($C$9)),OR(AK$19=6,AK$19=3,AK$19=9,AK$19=12)),'Financial planning'!$AZ$257/$E$15*$C$16,IF(AND(YEAR(AK$20)=YEAR('Financial planning'!$CV$10),OR(AK$19=6,AK$19=3,AK$19=9,AK$19=12)),'Financial planning'!$CW$257/4*$C$16,IF(AND(YEAR(AK$20)=YEAR('Financial planning'!$ES$10),OR(AK$19=6,AK$19=3,AK$19=9,AK$19=12)),'Financial planning'!$ET$257/4*$C$16,IF(AND(YEAR(AK$20)=YEAR('Financial planning'!$GP$10),OR(AK$19=6,AK$19=3,AK$19=9,AK$19=12)),'Financial planning'!$GQ$257/4*$C$16,IF(AND(YEAR(AK$20)=YEAR('Financial planning'!$IM$10),OR(AK$19=6,AK$19=3,AK$19=9,AK$19=12)),'Financial planning'!$IN$257/4*$C$16,IF(AND(YEAR(AK$20)=YEAR('Financial planning'!$KJ$10),OR(AK$19=6,AK$19=3,AK$19=9,AK$19=12)),'Financial planning'!$KK$257/4*$C$16,IF(AND(YEAR(AK$20)=YEAR('Financial planning'!$MG$10),OR(AK$19=6,AK$19=3,AK$19=9,AK$19=12)),'Financial planning'!$MH$257/4*$C$16,IF(AND(YEAR(AK$20)=YEAR('Financial planning'!$OD$10),OR(AK$19=6,AK$19=3,AK$19=9,AK$19=12)),'Financial planning'!$OE$257/4*$C$16,IF(AND(YEAR(AK$20)=YEAR('Financial planning'!$QA$10),OR(AK$19=6,AK$19=3,AK$19=9,AK$19=12)),'Financial planning'!$QB$257/4*$C$16,IF(AND(YEAR(AK$20)=YEAR('Financial planning'!$RX$10),OR(AK$19=6,AK$19=3,AK$19=9,AK$19=12)),'Financial planning'!$RY$257/4*$C$16,IF(AND(YEAR(AK$20)=YEAR('Financial planning'!$TU$10),OR(AK$19=6,AK$19=3,AK$19=9,AK$19=12)),'Financial planning'!$TV$257/4*$C$16,IF(AND(YEAR(AK$20)=YEAR('Financial planning'!$VR$10),OR(AK$19=6,AK$19=3,AK$19=9,AK$19=12)),'Financial planning'!$VS$257/4*$C$16,IF(AND(YEAR(AK$20)=YEAR('Financial planning'!$XO$10),OR(AK$19=6,AK$19=3,AK$19=9,AK$19=12)),'Financial planning'!$XP$257/4*$C$16,IF(AND(YEAR(AK$20)=YEAR('Financial planning'!$ZL$10),OR(AK$19=6,AK$19=3,AK$19=9,AK$19=12)),'Financial planning'!$ZM$257/4*$C$16,0)))))))))))))),0))&lt;0,0,(IF($C$13=1,IF(AND((YEAR(AK$20)=YEAR($C$9)),OR(AK$19=6,AK$19=3,AK$19=9,AK$19=12)),'Financial planning'!$AZ$257/$E$15*$C$16,IF(AND(YEAR(AK$20)=YEAR('Financial planning'!$CV$10),OR(AK$19=6,AK$19=3,AK$19=9,AK$19=12)),'Financial planning'!$CW$257/4*$C$16,IF(AND(YEAR(AK$20)=YEAR('Financial planning'!$ES$10),OR(AK$19=6,AK$19=3,AK$19=9,AK$19=12)),'Financial planning'!$ET$257/4*$C$16,IF(AND(YEAR(AK$20)=YEAR('Financial planning'!$GP$10),OR(AK$19=6,AK$19=3,AK$19=9,AK$19=12)),'Financial planning'!$GQ$257/4*$C$16,IF(AND(YEAR(AK$20)=YEAR('Financial planning'!$IM$10),OR(AK$19=6,AK$19=3,AK$19=9,AK$19=12)),'Financial planning'!$IN$257/4*$C$16,IF(AND(YEAR(AK$20)=YEAR('Financial planning'!$KJ$10),OR(AK$19=6,AK$19=3,AK$19=9,AK$19=12)),'Financial planning'!$KK$257/4*$C$16,IF(AND(YEAR(AK$20)=YEAR('Financial planning'!$MG$10),OR(AK$19=6,AK$19=3,AK$19=9,AK$19=12)),'Financial planning'!$MH$257/4*$C$16,IF(AND(YEAR(AK$20)=YEAR('Financial planning'!$OD$10),OR(AK$19=6,AK$19=3,AK$19=9,AK$19=12)),'Financial planning'!$OE$257/4*$C$16,IF(AND(YEAR(AK$20)=YEAR('Financial planning'!$QA$10),OR(AK$19=6,AK$19=3,AK$19=9,AK$19=12)),'Financial planning'!$QB$257/4*$C$16,IF(AND(YEAR(AK$20)=YEAR('Financial planning'!$RX$10),OR(AK$19=6,AK$19=3,AK$19=9,AK$19=12)),'Financial planning'!$RY$257/4*$C$16,IF(AND(YEAR(AK$20)=YEAR('Financial planning'!$TU$10),OR(AK$19=6,AK$19=3,AK$19=9,AK$19=12)),'Financial planning'!$TV$257/4*$C$16,IF(AND(YEAR(AK$20)=YEAR('Financial planning'!$VR$10),OR(AK$19=6,AK$19=3,AK$19=9,AK$19=12)),'Financial planning'!$VS$257/4*$C$16,IF(AND(YEAR(AK$20)=YEAR('Financial planning'!$XO$10),OR(AK$19=6,AK$19=3,AK$19=9,AK$19=12)),'Financial planning'!$XP$257/4*$C$16,IF(AND(YEAR(AK$20)=YEAR('Financial planning'!$ZL$10),OR(AK$19=6,AK$19=3,AK$19=9,AK$19=12)),'Financial planning'!$ZM$257/4*$C$16,0)))))))))))))),0)))</f>
        <v>0</v>
      </c>
      <c r="AL167" s="431">
        <f ca="1">IF((IF($C$13=1,IF(AND((YEAR(AL$20)=YEAR($C$9)),OR(AL$19=6,AL$19=3,AL$19=9,AL$19=12)),'Financial planning'!$AZ$257/$E$15*$C$16,IF(AND(YEAR(AL$20)=YEAR('Financial planning'!$CV$10),OR(AL$19=6,AL$19=3,AL$19=9,AL$19=12)),'Financial planning'!$CW$257/4*$C$16,IF(AND(YEAR(AL$20)=YEAR('Financial planning'!$ES$10),OR(AL$19=6,AL$19=3,AL$19=9,AL$19=12)),'Financial planning'!$ET$257/4*$C$16,IF(AND(YEAR(AL$20)=YEAR('Financial planning'!$GP$10),OR(AL$19=6,AL$19=3,AL$19=9,AL$19=12)),'Financial planning'!$GQ$257/4*$C$16,IF(AND(YEAR(AL$20)=YEAR('Financial planning'!$IM$10),OR(AL$19=6,AL$19=3,AL$19=9,AL$19=12)),'Financial planning'!$IN$257/4*$C$16,IF(AND(YEAR(AL$20)=YEAR('Financial planning'!$KJ$10),OR(AL$19=6,AL$19=3,AL$19=9,AL$19=12)),'Financial planning'!$KK$257/4*$C$16,IF(AND(YEAR(AL$20)=YEAR('Financial planning'!$MG$10),OR(AL$19=6,AL$19=3,AL$19=9,AL$19=12)),'Financial planning'!$MH$257/4*$C$16,IF(AND(YEAR(AL$20)=YEAR('Financial planning'!$OD$10),OR(AL$19=6,AL$19=3,AL$19=9,AL$19=12)),'Financial planning'!$OE$257/4*$C$16,IF(AND(YEAR(AL$20)=YEAR('Financial planning'!$QA$10),OR(AL$19=6,AL$19=3,AL$19=9,AL$19=12)),'Financial planning'!$QB$257/4*$C$16,IF(AND(YEAR(AL$20)=YEAR('Financial planning'!$RX$10),OR(AL$19=6,AL$19=3,AL$19=9,AL$19=12)),'Financial planning'!$RY$257/4*$C$16,IF(AND(YEAR(AL$20)=YEAR('Financial planning'!$TU$10),OR(AL$19=6,AL$19=3,AL$19=9,AL$19=12)),'Financial planning'!$TV$257/4*$C$16,IF(AND(YEAR(AL$20)=YEAR('Financial planning'!$VR$10),OR(AL$19=6,AL$19=3,AL$19=9,AL$19=12)),'Financial planning'!$VS$257/4*$C$16,IF(AND(YEAR(AL$20)=YEAR('Financial planning'!$XO$10),OR(AL$19=6,AL$19=3,AL$19=9,AL$19=12)),'Financial planning'!$XP$257/4*$C$16,IF(AND(YEAR(AL$20)=YEAR('Financial planning'!$ZL$10),OR(AL$19=6,AL$19=3,AL$19=9,AL$19=12)),'Financial planning'!$ZM$257/4*$C$16,0)))))))))))))),0))&lt;0,0,(IF($C$13=1,IF(AND((YEAR(AL$20)=YEAR($C$9)),OR(AL$19=6,AL$19=3,AL$19=9,AL$19=12)),'Financial planning'!$AZ$257/$E$15*$C$16,IF(AND(YEAR(AL$20)=YEAR('Financial planning'!$CV$10),OR(AL$19=6,AL$19=3,AL$19=9,AL$19=12)),'Financial planning'!$CW$257/4*$C$16,IF(AND(YEAR(AL$20)=YEAR('Financial planning'!$ES$10),OR(AL$19=6,AL$19=3,AL$19=9,AL$19=12)),'Financial planning'!$ET$257/4*$C$16,IF(AND(YEAR(AL$20)=YEAR('Financial planning'!$GP$10),OR(AL$19=6,AL$19=3,AL$19=9,AL$19=12)),'Financial planning'!$GQ$257/4*$C$16,IF(AND(YEAR(AL$20)=YEAR('Financial planning'!$IM$10),OR(AL$19=6,AL$19=3,AL$19=9,AL$19=12)),'Financial planning'!$IN$257/4*$C$16,IF(AND(YEAR(AL$20)=YEAR('Financial planning'!$KJ$10),OR(AL$19=6,AL$19=3,AL$19=9,AL$19=12)),'Financial planning'!$KK$257/4*$C$16,IF(AND(YEAR(AL$20)=YEAR('Financial planning'!$MG$10),OR(AL$19=6,AL$19=3,AL$19=9,AL$19=12)),'Financial planning'!$MH$257/4*$C$16,IF(AND(YEAR(AL$20)=YEAR('Financial planning'!$OD$10),OR(AL$19=6,AL$19=3,AL$19=9,AL$19=12)),'Financial planning'!$OE$257/4*$C$16,IF(AND(YEAR(AL$20)=YEAR('Financial planning'!$QA$10),OR(AL$19=6,AL$19=3,AL$19=9,AL$19=12)),'Financial planning'!$QB$257/4*$C$16,IF(AND(YEAR(AL$20)=YEAR('Financial planning'!$RX$10),OR(AL$19=6,AL$19=3,AL$19=9,AL$19=12)),'Financial planning'!$RY$257/4*$C$16,IF(AND(YEAR(AL$20)=YEAR('Financial planning'!$TU$10),OR(AL$19=6,AL$19=3,AL$19=9,AL$19=12)),'Financial planning'!$TV$257/4*$C$16,IF(AND(YEAR(AL$20)=YEAR('Financial planning'!$VR$10),OR(AL$19=6,AL$19=3,AL$19=9,AL$19=12)),'Financial planning'!$VS$257/4*$C$16,IF(AND(YEAR(AL$20)=YEAR('Financial planning'!$XO$10),OR(AL$19=6,AL$19=3,AL$19=9,AL$19=12)),'Financial planning'!$XP$257/4*$C$16,IF(AND(YEAR(AL$20)=YEAR('Financial planning'!$ZL$10),OR(AL$19=6,AL$19=3,AL$19=9,AL$19=12)),'Financial planning'!$ZM$257/4*$C$16,0)))))))))))))),0)))</f>
        <v>0</v>
      </c>
      <c r="AM167" s="431">
        <f>IF((IF($C$13=1,IF(AND((YEAR(AM$20)=YEAR($C$9)),OR(AM$19=6,AM$19=3,AM$19=9,AM$19=12)),'Financial planning'!$AZ$257/$E$15*$C$16,IF(AND(YEAR(AM$20)=YEAR('Financial planning'!$CV$10),OR(AM$19=6,AM$19=3,AM$19=9,AM$19=12)),'Financial planning'!$CW$257/4*$C$16,IF(AND(YEAR(AM$20)=YEAR('Financial planning'!$ES$10),OR(AM$19=6,AM$19=3,AM$19=9,AM$19=12)),'Financial planning'!$ET$257/4*$C$16,IF(AND(YEAR(AM$20)=YEAR('Financial planning'!$GP$10),OR(AM$19=6,AM$19=3,AM$19=9,AM$19=12)),'Financial planning'!$GQ$257/4*$C$16,IF(AND(YEAR(AM$20)=YEAR('Financial planning'!$IM$10),OR(AM$19=6,AM$19=3,AM$19=9,AM$19=12)),'Financial planning'!$IN$257/4*$C$16,IF(AND(YEAR(AM$20)=YEAR('Financial planning'!$KJ$10),OR(AM$19=6,AM$19=3,AM$19=9,AM$19=12)),'Financial planning'!$KK$257/4*$C$16,IF(AND(YEAR(AM$20)=YEAR('Financial planning'!$MG$10),OR(AM$19=6,AM$19=3,AM$19=9,AM$19=12)),'Financial planning'!$MH$257/4*$C$16,IF(AND(YEAR(AM$20)=YEAR('Financial planning'!$OD$10),OR(AM$19=6,AM$19=3,AM$19=9,AM$19=12)),'Financial planning'!$OE$257/4*$C$16,IF(AND(YEAR(AM$20)=YEAR('Financial planning'!$QA$10),OR(AM$19=6,AM$19=3,AM$19=9,AM$19=12)),'Financial planning'!$QB$257/4*$C$16,IF(AND(YEAR(AM$20)=YEAR('Financial planning'!$RX$10),OR(AM$19=6,AM$19=3,AM$19=9,AM$19=12)),'Financial planning'!$RY$257/4*$C$16,IF(AND(YEAR(AM$20)=YEAR('Financial planning'!$TU$10),OR(AM$19=6,AM$19=3,AM$19=9,AM$19=12)),'Financial planning'!$TV$257/4*$C$16,IF(AND(YEAR(AM$20)=YEAR('Financial planning'!$VR$10),OR(AM$19=6,AM$19=3,AM$19=9,AM$19=12)),'Financial planning'!$VS$257/4*$C$16,IF(AND(YEAR(AM$20)=YEAR('Financial planning'!$XO$10),OR(AM$19=6,AM$19=3,AM$19=9,AM$19=12)),'Financial planning'!$XP$257/4*$C$16,IF(AND(YEAR(AM$20)=YEAR('Financial planning'!$ZL$10),OR(AM$19=6,AM$19=3,AM$19=9,AM$19=12)),'Financial planning'!$ZM$257/4*$C$16,0)))))))))))))),0))&lt;0,0,(IF($C$13=1,IF(AND((YEAR(AM$20)=YEAR($C$9)),OR(AM$19=6,AM$19=3,AM$19=9,AM$19=12)),'Financial planning'!$AZ$257/$E$15*$C$16,IF(AND(YEAR(AM$20)=YEAR('Financial planning'!$CV$10),OR(AM$19=6,AM$19=3,AM$19=9,AM$19=12)),'Financial planning'!$CW$257/4*$C$16,IF(AND(YEAR(AM$20)=YEAR('Financial planning'!$ES$10),OR(AM$19=6,AM$19=3,AM$19=9,AM$19=12)),'Financial planning'!$ET$257/4*$C$16,IF(AND(YEAR(AM$20)=YEAR('Financial planning'!$GP$10),OR(AM$19=6,AM$19=3,AM$19=9,AM$19=12)),'Financial planning'!$GQ$257/4*$C$16,IF(AND(YEAR(AM$20)=YEAR('Financial planning'!$IM$10),OR(AM$19=6,AM$19=3,AM$19=9,AM$19=12)),'Financial planning'!$IN$257/4*$C$16,IF(AND(YEAR(AM$20)=YEAR('Financial planning'!$KJ$10),OR(AM$19=6,AM$19=3,AM$19=9,AM$19=12)),'Financial planning'!$KK$257/4*$C$16,IF(AND(YEAR(AM$20)=YEAR('Financial planning'!$MG$10),OR(AM$19=6,AM$19=3,AM$19=9,AM$19=12)),'Financial planning'!$MH$257/4*$C$16,IF(AND(YEAR(AM$20)=YEAR('Financial planning'!$OD$10),OR(AM$19=6,AM$19=3,AM$19=9,AM$19=12)),'Financial planning'!$OE$257/4*$C$16,IF(AND(YEAR(AM$20)=YEAR('Financial planning'!$QA$10),OR(AM$19=6,AM$19=3,AM$19=9,AM$19=12)),'Financial planning'!$QB$257/4*$C$16,IF(AND(YEAR(AM$20)=YEAR('Financial planning'!$RX$10),OR(AM$19=6,AM$19=3,AM$19=9,AM$19=12)),'Financial planning'!$RY$257/4*$C$16,IF(AND(YEAR(AM$20)=YEAR('Financial planning'!$TU$10),OR(AM$19=6,AM$19=3,AM$19=9,AM$19=12)),'Financial planning'!$TV$257/4*$C$16,IF(AND(YEAR(AM$20)=YEAR('Financial planning'!$VR$10),OR(AM$19=6,AM$19=3,AM$19=9,AM$19=12)),'Financial planning'!$VS$257/4*$C$16,IF(AND(YEAR(AM$20)=YEAR('Financial planning'!$XO$10),OR(AM$19=6,AM$19=3,AM$19=9,AM$19=12)),'Financial planning'!$XP$257/4*$C$16,IF(AND(YEAR(AM$20)=YEAR('Financial planning'!$ZL$10),OR(AM$19=6,AM$19=3,AM$19=9,AM$19=12)),'Financial planning'!$ZM$257/4*$C$16,0)))))))))))))),0)))</f>
        <v>0</v>
      </c>
      <c r="AN167" s="431">
        <f>IF((IF($C$13=1,IF(AND((YEAR(AN$20)=YEAR($C$9)),OR(AN$19=6,AN$19=3,AN$19=9,AN$19=12)),'Financial planning'!$AZ$257/$E$15*$C$16,IF(AND(YEAR(AN$20)=YEAR('Financial planning'!$CV$10),OR(AN$19=6,AN$19=3,AN$19=9,AN$19=12)),'Financial planning'!$CW$257/4*$C$16,IF(AND(YEAR(AN$20)=YEAR('Financial planning'!$ES$10),OR(AN$19=6,AN$19=3,AN$19=9,AN$19=12)),'Financial planning'!$ET$257/4*$C$16,IF(AND(YEAR(AN$20)=YEAR('Financial planning'!$GP$10),OR(AN$19=6,AN$19=3,AN$19=9,AN$19=12)),'Financial planning'!$GQ$257/4*$C$16,IF(AND(YEAR(AN$20)=YEAR('Financial planning'!$IM$10),OR(AN$19=6,AN$19=3,AN$19=9,AN$19=12)),'Financial planning'!$IN$257/4*$C$16,IF(AND(YEAR(AN$20)=YEAR('Financial planning'!$KJ$10),OR(AN$19=6,AN$19=3,AN$19=9,AN$19=12)),'Financial planning'!$KK$257/4*$C$16,IF(AND(YEAR(AN$20)=YEAR('Financial planning'!$MG$10),OR(AN$19=6,AN$19=3,AN$19=9,AN$19=12)),'Financial planning'!$MH$257/4*$C$16,IF(AND(YEAR(AN$20)=YEAR('Financial planning'!$OD$10),OR(AN$19=6,AN$19=3,AN$19=9,AN$19=12)),'Financial planning'!$OE$257/4*$C$16,IF(AND(YEAR(AN$20)=YEAR('Financial planning'!$QA$10),OR(AN$19=6,AN$19=3,AN$19=9,AN$19=12)),'Financial planning'!$QB$257/4*$C$16,IF(AND(YEAR(AN$20)=YEAR('Financial planning'!$RX$10),OR(AN$19=6,AN$19=3,AN$19=9,AN$19=12)),'Financial planning'!$RY$257/4*$C$16,IF(AND(YEAR(AN$20)=YEAR('Financial planning'!$TU$10),OR(AN$19=6,AN$19=3,AN$19=9,AN$19=12)),'Financial planning'!$TV$257/4*$C$16,IF(AND(YEAR(AN$20)=YEAR('Financial planning'!$VR$10),OR(AN$19=6,AN$19=3,AN$19=9,AN$19=12)),'Financial planning'!$VS$257/4*$C$16,IF(AND(YEAR(AN$20)=YEAR('Financial planning'!$XO$10),OR(AN$19=6,AN$19=3,AN$19=9,AN$19=12)),'Financial planning'!$XP$257/4*$C$16,IF(AND(YEAR(AN$20)=YEAR('Financial planning'!$ZL$10),OR(AN$19=6,AN$19=3,AN$19=9,AN$19=12)),'Financial planning'!$ZM$257/4*$C$16,0)))))))))))))),0))&lt;0,0,(IF($C$13=1,IF(AND((YEAR(AN$20)=YEAR($C$9)),OR(AN$19=6,AN$19=3,AN$19=9,AN$19=12)),'Financial planning'!$AZ$257/$E$15*$C$16,IF(AND(YEAR(AN$20)=YEAR('Financial planning'!$CV$10),OR(AN$19=6,AN$19=3,AN$19=9,AN$19=12)),'Financial planning'!$CW$257/4*$C$16,IF(AND(YEAR(AN$20)=YEAR('Financial planning'!$ES$10),OR(AN$19=6,AN$19=3,AN$19=9,AN$19=12)),'Financial planning'!$ET$257/4*$C$16,IF(AND(YEAR(AN$20)=YEAR('Financial planning'!$GP$10),OR(AN$19=6,AN$19=3,AN$19=9,AN$19=12)),'Financial planning'!$GQ$257/4*$C$16,IF(AND(YEAR(AN$20)=YEAR('Financial planning'!$IM$10),OR(AN$19=6,AN$19=3,AN$19=9,AN$19=12)),'Financial planning'!$IN$257/4*$C$16,IF(AND(YEAR(AN$20)=YEAR('Financial planning'!$KJ$10),OR(AN$19=6,AN$19=3,AN$19=9,AN$19=12)),'Financial planning'!$KK$257/4*$C$16,IF(AND(YEAR(AN$20)=YEAR('Financial planning'!$MG$10),OR(AN$19=6,AN$19=3,AN$19=9,AN$19=12)),'Financial planning'!$MH$257/4*$C$16,IF(AND(YEAR(AN$20)=YEAR('Financial planning'!$OD$10),OR(AN$19=6,AN$19=3,AN$19=9,AN$19=12)),'Financial planning'!$OE$257/4*$C$16,IF(AND(YEAR(AN$20)=YEAR('Financial planning'!$QA$10),OR(AN$19=6,AN$19=3,AN$19=9,AN$19=12)),'Financial planning'!$QB$257/4*$C$16,IF(AND(YEAR(AN$20)=YEAR('Financial planning'!$RX$10),OR(AN$19=6,AN$19=3,AN$19=9,AN$19=12)),'Financial planning'!$RY$257/4*$C$16,IF(AND(YEAR(AN$20)=YEAR('Financial planning'!$TU$10),OR(AN$19=6,AN$19=3,AN$19=9,AN$19=12)),'Financial planning'!$TV$257/4*$C$16,IF(AND(YEAR(AN$20)=YEAR('Financial planning'!$VR$10),OR(AN$19=6,AN$19=3,AN$19=9,AN$19=12)),'Financial planning'!$VS$257/4*$C$16,IF(AND(YEAR(AN$20)=YEAR('Financial planning'!$XO$10),OR(AN$19=6,AN$19=3,AN$19=9,AN$19=12)),'Financial planning'!$XP$257/4*$C$16,IF(AND(YEAR(AN$20)=YEAR('Financial planning'!$ZL$10),OR(AN$19=6,AN$19=3,AN$19=9,AN$19=12)),'Financial planning'!$ZM$257/4*$C$16,0)))))))))))))),0)))</f>
        <v>0</v>
      </c>
      <c r="AO167" s="431">
        <f ca="1">IF((IF($C$13=1,IF(AND((YEAR(AO$20)=YEAR($C$9)),OR(AO$19=6,AO$19=3,AO$19=9,AO$19=12)),'Financial planning'!$AZ$257/$E$15*$C$16,IF(AND(YEAR(AO$20)=YEAR('Financial planning'!$CV$10),OR(AO$19=6,AO$19=3,AO$19=9,AO$19=12)),'Financial planning'!$CW$257/4*$C$16,IF(AND(YEAR(AO$20)=YEAR('Financial planning'!$ES$10),OR(AO$19=6,AO$19=3,AO$19=9,AO$19=12)),'Financial planning'!$ET$257/4*$C$16,IF(AND(YEAR(AO$20)=YEAR('Financial planning'!$GP$10),OR(AO$19=6,AO$19=3,AO$19=9,AO$19=12)),'Financial planning'!$GQ$257/4*$C$16,IF(AND(YEAR(AO$20)=YEAR('Financial planning'!$IM$10),OR(AO$19=6,AO$19=3,AO$19=9,AO$19=12)),'Financial planning'!$IN$257/4*$C$16,IF(AND(YEAR(AO$20)=YEAR('Financial planning'!$KJ$10),OR(AO$19=6,AO$19=3,AO$19=9,AO$19=12)),'Financial planning'!$KK$257/4*$C$16,IF(AND(YEAR(AO$20)=YEAR('Financial planning'!$MG$10),OR(AO$19=6,AO$19=3,AO$19=9,AO$19=12)),'Financial planning'!$MH$257/4*$C$16,IF(AND(YEAR(AO$20)=YEAR('Financial planning'!$OD$10),OR(AO$19=6,AO$19=3,AO$19=9,AO$19=12)),'Financial planning'!$OE$257/4*$C$16,IF(AND(YEAR(AO$20)=YEAR('Financial planning'!$QA$10),OR(AO$19=6,AO$19=3,AO$19=9,AO$19=12)),'Financial planning'!$QB$257/4*$C$16,IF(AND(YEAR(AO$20)=YEAR('Financial planning'!$RX$10),OR(AO$19=6,AO$19=3,AO$19=9,AO$19=12)),'Financial planning'!$RY$257/4*$C$16,IF(AND(YEAR(AO$20)=YEAR('Financial planning'!$TU$10),OR(AO$19=6,AO$19=3,AO$19=9,AO$19=12)),'Financial planning'!$TV$257/4*$C$16,IF(AND(YEAR(AO$20)=YEAR('Financial planning'!$VR$10),OR(AO$19=6,AO$19=3,AO$19=9,AO$19=12)),'Financial planning'!$VS$257/4*$C$16,IF(AND(YEAR(AO$20)=YEAR('Financial planning'!$XO$10),OR(AO$19=6,AO$19=3,AO$19=9,AO$19=12)),'Financial planning'!$XP$257/4*$C$16,IF(AND(YEAR(AO$20)=YEAR('Financial planning'!$ZL$10),OR(AO$19=6,AO$19=3,AO$19=9,AO$19=12)),'Financial planning'!$ZM$257/4*$C$16,0)))))))))))))),0))&lt;0,0,(IF($C$13=1,IF(AND((YEAR(AO$20)=YEAR($C$9)),OR(AO$19=6,AO$19=3,AO$19=9,AO$19=12)),'Financial planning'!$AZ$257/$E$15*$C$16,IF(AND(YEAR(AO$20)=YEAR('Financial planning'!$CV$10),OR(AO$19=6,AO$19=3,AO$19=9,AO$19=12)),'Financial planning'!$CW$257/4*$C$16,IF(AND(YEAR(AO$20)=YEAR('Financial planning'!$ES$10),OR(AO$19=6,AO$19=3,AO$19=9,AO$19=12)),'Financial planning'!$ET$257/4*$C$16,IF(AND(YEAR(AO$20)=YEAR('Financial planning'!$GP$10),OR(AO$19=6,AO$19=3,AO$19=9,AO$19=12)),'Financial planning'!$GQ$257/4*$C$16,IF(AND(YEAR(AO$20)=YEAR('Financial planning'!$IM$10),OR(AO$19=6,AO$19=3,AO$19=9,AO$19=12)),'Financial planning'!$IN$257/4*$C$16,IF(AND(YEAR(AO$20)=YEAR('Financial planning'!$KJ$10),OR(AO$19=6,AO$19=3,AO$19=9,AO$19=12)),'Financial planning'!$KK$257/4*$C$16,IF(AND(YEAR(AO$20)=YEAR('Financial planning'!$MG$10),OR(AO$19=6,AO$19=3,AO$19=9,AO$19=12)),'Financial planning'!$MH$257/4*$C$16,IF(AND(YEAR(AO$20)=YEAR('Financial planning'!$OD$10),OR(AO$19=6,AO$19=3,AO$19=9,AO$19=12)),'Financial planning'!$OE$257/4*$C$16,IF(AND(YEAR(AO$20)=YEAR('Financial planning'!$QA$10),OR(AO$19=6,AO$19=3,AO$19=9,AO$19=12)),'Financial planning'!$QB$257/4*$C$16,IF(AND(YEAR(AO$20)=YEAR('Financial planning'!$RX$10),OR(AO$19=6,AO$19=3,AO$19=9,AO$19=12)),'Financial planning'!$RY$257/4*$C$16,IF(AND(YEAR(AO$20)=YEAR('Financial planning'!$TU$10),OR(AO$19=6,AO$19=3,AO$19=9,AO$19=12)),'Financial planning'!$TV$257/4*$C$16,IF(AND(YEAR(AO$20)=YEAR('Financial planning'!$VR$10),OR(AO$19=6,AO$19=3,AO$19=9,AO$19=12)),'Financial planning'!$VS$257/4*$C$16,IF(AND(YEAR(AO$20)=YEAR('Financial planning'!$XO$10),OR(AO$19=6,AO$19=3,AO$19=9,AO$19=12)),'Financial planning'!$XP$257/4*$C$16,IF(AND(YEAR(AO$20)=YEAR('Financial planning'!$ZL$10),OR(AO$19=6,AO$19=3,AO$19=9,AO$19=12)),'Financial planning'!$ZM$257/4*$C$16,0)))))))))))))),0)))</f>
        <v>0</v>
      </c>
      <c r="AP167" s="431">
        <f>IF((IF($C$13=1,IF(AND((YEAR(AP$20)=YEAR($C$9)),OR(AP$19=6,AP$19=3,AP$19=9,AP$19=12)),'Financial planning'!$AZ$257/$E$15*$C$16,IF(AND(YEAR(AP$20)=YEAR('Financial planning'!$CV$10),OR(AP$19=6,AP$19=3,AP$19=9,AP$19=12)),'Financial planning'!$CW$257/4*$C$16,IF(AND(YEAR(AP$20)=YEAR('Financial planning'!$ES$10),OR(AP$19=6,AP$19=3,AP$19=9,AP$19=12)),'Financial planning'!$ET$257/4*$C$16,IF(AND(YEAR(AP$20)=YEAR('Financial planning'!$GP$10),OR(AP$19=6,AP$19=3,AP$19=9,AP$19=12)),'Financial planning'!$GQ$257/4*$C$16,IF(AND(YEAR(AP$20)=YEAR('Financial planning'!$IM$10),OR(AP$19=6,AP$19=3,AP$19=9,AP$19=12)),'Financial planning'!$IN$257/4*$C$16,IF(AND(YEAR(AP$20)=YEAR('Financial planning'!$KJ$10),OR(AP$19=6,AP$19=3,AP$19=9,AP$19=12)),'Financial planning'!$KK$257/4*$C$16,IF(AND(YEAR(AP$20)=YEAR('Financial planning'!$MG$10),OR(AP$19=6,AP$19=3,AP$19=9,AP$19=12)),'Financial planning'!$MH$257/4*$C$16,IF(AND(YEAR(AP$20)=YEAR('Financial planning'!$OD$10),OR(AP$19=6,AP$19=3,AP$19=9,AP$19=12)),'Financial planning'!$OE$257/4*$C$16,IF(AND(YEAR(AP$20)=YEAR('Financial planning'!$QA$10),OR(AP$19=6,AP$19=3,AP$19=9,AP$19=12)),'Financial planning'!$QB$257/4*$C$16,IF(AND(YEAR(AP$20)=YEAR('Financial planning'!$RX$10),OR(AP$19=6,AP$19=3,AP$19=9,AP$19=12)),'Financial planning'!$RY$257/4*$C$16,IF(AND(YEAR(AP$20)=YEAR('Financial planning'!$TU$10),OR(AP$19=6,AP$19=3,AP$19=9,AP$19=12)),'Financial planning'!$TV$257/4*$C$16,IF(AND(YEAR(AP$20)=YEAR('Financial planning'!$VR$10),OR(AP$19=6,AP$19=3,AP$19=9,AP$19=12)),'Financial planning'!$VS$257/4*$C$16,IF(AND(YEAR(AP$20)=YEAR('Financial planning'!$XO$10),OR(AP$19=6,AP$19=3,AP$19=9,AP$19=12)),'Financial planning'!$XP$257/4*$C$16,IF(AND(YEAR(AP$20)=YEAR('Financial planning'!$ZL$10),OR(AP$19=6,AP$19=3,AP$19=9,AP$19=12)),'Financial planning'!$ZM$257/4*$C$16,0)))))))))))))),0))&lt;0,0,(IF($C$13=1,IF(AND((YEAR(AP$20)=YEAR($C$9)),OR(AP$19=6,AP$19=3,AP$19=9,AP$19=12)),'Financial planning'!$AZ$257/$E$15*$C$16,IF(AND(YEAR(AP$20)=YEAR('Financial planning'!$CV$10),OR(AP$19=6,AP$19=3,AP$19=9,AP$19=12)),'Financial planning'!$CW$257/4*$C$16,IF(AND(YEAR(AP$20)=YEAR('Financial planning'!$ES$10),OR(AP$19=6,AP$19=3,AP$19=9,AP$19=12)),'Financial planning'!$ET$257/4*$C$16,IF(AND(YEAR(AP$20)=YEAR('Financial planning'!$GP$10),OR(AP$19=6,AP$19=3,AP$19=9,AP$19=12)),'Financial planning'!$GQ$257/4*$C$16,IF(AND(YEAR(AP$20)=YEAR('Financial planning'!$IM$10),OR(AP$19=6,AP$19=3,AP$19=9,AP$19=12)),'Financial planning'!$IN$257/4*$C$16,IF(AND(YEAR(AP$20)=YEAR('Financial planning'!$KJ$10),OR(AP$19=6,AP$19=3,AP$19=9,AP$19=12)),'Financial planning'!$KK$257/4*$C$16,IF(AND(YEAR(AP$20)=YEAR('Financial planning'!$MG$10),OR(AP$19=6,AP$19=3,AP$19=9,AP$19=12)),'Financial planning'!$MH$257/4*$C$16,IF(AND(YEAR(AP$20)=YEAR('Financial planning'!$OD$10),OR(AP$19=6,AP$19=3,AP$19=9,AP$19=12)),'Financial planning'!$OE$257/4*$C$16,IF(AND(YEAR(AP$20)=YEAR('Financial planning'!$QA$10),OR(AP$19=6,AP$19=3,AP$19=9,AP$19=12)),'Financial planning'!$QB$257/4*$C$16,IF(AND(YEAR(AP$20)=YEAR('Financial planning'!$RX$10),OR(AP$19=6,AP$19=3,AP$19=9,AP$19=12)),'Financial planning'!$RY$257/4*$C$16,IF(AND(YEAR(AP$20)=YEAR('Financial planning'!$TU$10),OR(AP$19=6,AP$19=3,AP$19=9,AP$19=12)),'Financial planning'!$TV$257/4*$C$16,IF(AND(YEAR(AP$20)=YEAR('Financial planning'!$VR$10),OR(AP$19=6,AP$19=3,AP$19=9,AP$19=12)),'Financial planning'!$VS$257/4*$C$16,IF(AND(YEAR(AP$20)=YEAR('Financial planning'!$XO$10),OR(AP$19=6,AP$19=3,AP$19=9,AP$19=12)),'Financial planning'!$XP$257/4*$C$16,IF(AND(YEAR(AP$20)=YEAR('Financial planning'!$ZL$10),OR(AP$19=6,AP$19=3,AP$19=9,AP$19=12)),'Financial planning'!$ZM$257/4*$C$16,0)))))))))))))),0)))</f>
        <v>0</v>
      </c>
      <c r="AQ167" s="431">
        <f>IF((IF($C$13=1,IF(AND((YEAR(AQ$20)=YEAR($C$9)),OR(AQ$19=6,AQ$19=3,AQ$19=9,AQ$19=12)),'Financial planning'!$AZ$257/$E$15*$C$16,IF(AND(YEAR(AQ$20)=YEAR('Financial planning'!$CV$10),OR(AQ$19=6,AQ$19=3,AQ$19=9,AQ$19=12)),'Financial planning'!$CW$257/4*$C$16,IF(AND(YEAR(AQ$20)=YEAR('Financial planning'!$ES$10),OR(AQ$19=6,AQ$19=3,AQ$19=9,AQ$19=12)),'Financial planning'!$ET$257/4*$C$16,IF(AND(YEAR(AQ$20)=YEAR('Financial planning'!$GP$10),OR(AQ$19=6,AQ$19=3,AQ$19=9,AQ$19=12)),'Financial planning'!$GQ$257/4*$C$16,IF(AND(YEAR(AQ$20)=YEAR('Financial planning'!$IM$10),OR(AQ$19=6,AQ$19=3,AQ$19=9,AQ$19=12)),'Financial planning'!$IN$257/4*$C$16,IF(AND(YEAR(AQ$20)=YEAR('Financial planning'!$KJ$10),OR(AQ$19=6,AQ$19=3,AQ$19=9,AQ$19=12)),'Financial planning'!$KK$257/4*$C$16,IF(AND(YEAR(AQ$20)=YEAR('Financial planning'!$MG$10),OR(AQ$19=6,AQ$19=3,AQ$19=9,AQ$19=12)),'Financial planning'!$MH$257/4*$C$16,IF(AND(YEAR(AQ$20)=YEAR('Financial planning'!$OD$10),OR(AQ$19=6,AQ$19=3,AQ$19=9,AQ$19=12)),'Financial planning'!$OE$257/4*$C$16,IF(AND(YEAR(AQ$20)=YEAR('Financial planning'!$QA$10),OR(AQ$19=6,AQ$19=3,AQ$19=9,AQ$19=12)),'Financial planning'!$QB$257/4*$C$16,IF(AND(YEAR(AQ$20)=YEAR('Financial planning'!$RX$10),OR(AQ$19=6,AQ$19=3,AQ$19=9,AQ$19=12)),'Financial planning'!$RY$257/4*$C$16,IF(AND(YEAR(AQ$20)=YEAR('Financial planning'!$TU$10),OR(AQ$19=6,AQ$19=3,AQ$19=9,AQ$19=12)),'Financial planning'!$TV$257/4*$C$16,IF(AND(YEAR(AQ$20)=YEAR('Financial planning'!$VR$10),OR(AQ$19=6,AQ$19=3,AQ$19=9,AQ$19=12)),'Financial planning'!$VS$257/4*$C$16,IF(AND(YEAR(AQ$20)=YEAR('Financial planning'!$XO$10),OR(AQ$19=6,AQ$19=3,AQ$19=9,AQ$19=12)),'Financial planning'!$XP$257/4*$C$16,IF(AND(YEAR(AQ$20)=YEAR('Financial planning'!$ZL$10),OR(AQ$19=6,AQ$19=3,AQ$19=9,AQ$19=12)),'Financial planning'!$ZM$257/4*$C$16,0)))))))))))))),0))&lt;0,0,(IF($C$13=1,IF(AND((YEAR(AQ$20)=YEAR($C$9)),OR(AQ$19=6,AQ$19=3,AQ$19=9,AQ$19=12)),'Financial planning'!$AZ$257/$E$15*$C$16,IF(AND(YEAR(AQ$20)=YEAR('Financial planning'!$CV$10),OR(AQ$19=6,AQ$19=3,AQ$19=9,AQ$19=12)),'Financial planning'!$CW$257/4*$C$16,IF(AND(YEAR(AQ$20)=YEAR('Financial planning'!$ES$10),OR(AQ$19=6,AQ$19=3,AQ$19=9,AQ$19=12)),'Financial planning'!$ET$257/4*$C$16,IF(AND(YEAR(AQ$20)=YEAR('Financial planning'!$GP$10),OR(AQ$19=6,AQ$19=3,AQ$19=9,AQ$19=12)),'Financial planning'!$GQ$257/4*$C$16,IF(AND(YEAR(AQ$20)=YEAR('Financial planning'!$IM$10),OR(AQ$19=6,AQ$19=3,AQ$19=9,AQ$19=12)),'Financial planning'!$IN$257/4*$C$16,IF(AND(YEAR(AQ$20)=YEAR('Financial planning'!$KJ$10),OR(AQ$19=6,AQ$19=3,AQ$19=9,AQ$19=12)),'Financial planning'!$KK$257/4*$C$16,IF(AND(YEAR(AQ$20)=YEAR('Financial planning'!$MG$10),OR(AQ$19=6,AQ$19=3,AQ$19=9,AQ$19=12)),'Financial planning'!$MH$257/4*$C$16,IF(AND(YEAR(AQ$20)=YEAR('Financial planning'!$OD$10),OR(AQ$19=6,AQ$19=3,AQ$19=9,AQ$19=12)),'Financial planning'!$OE$257/4*$C$16,IF(AND(YEAR(AQ$20)=YEAR('Financial planning'!$QA$10),OR(AQ$19=6,AQ$19=3,AQ$19=9,AQ$19=12)),'Financial planning'!$QB$257/4*$C$16,IF(AND(YEAR(AQ$20)=YEAR('Financial planning'!$RX$10),OR(AQ$19=6,AQ$19=3,AQ$19=9,AQ$19=12)),'Financial planning'!$RY$257/4*$C$16,IF(AND(YEAR(AQ$20)=YEAR('Financial planning'!$TU$10),OR(AQ$19=6,AQ$19=3,AQ$19=9,AQ$19=12)),'Financial planning'!$TV$257/4*$C$16,IF(AND(YEAR(AQ$20)=YEAR('Financial planning'!$VR$10),OR(AQ$19=6,AQ$19=3,AQ$19=9,AQ$19=12)),'Financial planning'!$VS$257/4*$C$16,IF(AND(YEAR(AQ$20)=YEAR('Financial planning'!$XO$10),OR(AQ$19=6,AQ$19=3,AQ$19=9,AQ$19=12)),'Financial planning'!$XP$257/4*$C$16,IF(AND(YEAR(AQ$20)=YEAR('Financial planning'!$ZL$10),OR(AQ$19=6,AQ$19=3,AQ$19=9,AQ$19=12)),'Financial planning'!$ZM$257/4*$C$16,0)))))))))))))),0)))</f>
        <v>0</v>
      </c>
      <c r="AR167" s="431">
        <f ca="1">IF((IF($C$13=1,IF(AND((YEAR(AR$20)=YEAR($C$9)),OR(AR$19=6,AR$19=3,AR$19=9,AR$19=12)),'Financial planning'!$AZ$257/$E$15*$C$16,IF(AND(YEAR(AR$20)=YEAR('Financial planning'!$CV$10),OR(AR$19=6,AR$19=3,AR$19=9,AR$19=12)),'Financial planning'!$CW$257/4*$C$16,IF(AND(YEAR(AR$20)=YEAR('Financial planning'!$ES$10),OR(AR$19=6,AR$19=3,AR$19=9,AR$19=12)),'Financial planning'!$ET$257/4*$C$16,IF(AND(YEAR(AR$20)=YEAR('Financial planning'!$GP$10),OR(AR$19=6,AR$19=3,AR$19=9,AR$19=12)),'Financial planning'!$GQ$257/4*$C$16,IF(AND(YEAR(AR$20)=YEAR('Financial planning'!$IM$10),OR(AR$19=6,AR$19=3,AR$19=9,AR$19=12)),'Financial planning'!$IN$257/4*$C$16,IF(AND(YEAR(AR$20)=YEAR('Financial planning'!$KJ$10),OR(AR$19=6,AR$19=3,AR$19=9,AR$19=12)),'Financial planning'!$KK$257/4*$C$16,IF(AND(YEAR(AR$20)=YEAR('Financial planning'!$MG$10),OR(AR$19=6,AR$19=3,AR$19=9,AR$19=12)),'Financial planning'!$MH$257/4*$C$16,IF(AND(YEAR(AR$20)=YEAR('Financial planning'!$OD$10),OR(AR$19=6,AR$19=3,AR$19=9,AR$19=12)),'Financial planning'!$OE$257/4*$C$16,IF(AND(YEAR(AR$20)=YEAR('Financial planning'!$QA$10),OR(AR$19=6,AR$19=3,AR$19=9,AR$19=12)),'Financial planning'!$QB$257/4*$C$16,IF(AND(YEAR(AR$20)=YEAR('Financial planning'!$RX$10),OR(AR$19=6,AR$19=3,AR$19=9,AR$19=12)),'Financial planning'!$RY$257/4*$C$16,IF(AND(YEAR(AR$20)=YEAR('Financial planning'!$TU$10),OR(AR$19=6,AR$19=3,AR$19=9,AR$19=12)),'Financial planning'!$TV$257/4*$C$16,IF(AND(YEAR(AR$20)=YEAR('Financial planning'!$VR$10),OR(AR$19=6,AR$19=3,AR$19=9,AR$19=12)),'Financial planning'!$VS$257/4*$C$16,IF(AND(YEAR(AR$20)=YEAR('Financial planning'!$XO$10),OR(AR$19=6,AR$19=3,AR$19=9,AR$19=12)),'Financial planning'!$XP$257/4*$C$16,IF(AND(YEAR(AR$20)=YEAR('Financial planning'!$ZL$10),OR(AR$19=6,AR$19=3,AR$19=9,AR$19=12)),'Financial planning'!$ZM$257/4*$C$16,0)))))))))))))),0))&lt;0,0,(IF($C$13=1,IF(AND((YEAR(AR$20)=YEAR($C$9)),OR(AR$19=6,AR$19=3,AR$19=9,AR$19=12)),'Financial planning'!$AZ$257/$E$15*$C$16,IF(AND(YEAR(AR$20)=YEAR('Financial planning'!$CV$10),OR(AR$19=6,AR$19=3,AR$19=9,AR$19=12)),'Financial planning'!$CW$257/4*$C$16,IF(AND(YEAR(AR$20)=YEAR('Financial planning'!$ES$10),OR(AR$19=6,AR$19=3,AR$19=9,AR$19=12)),'Financial planning'!$ET$257/4*$C$16,IF(AND(YEAR(AR$20)=YEAR('Financial planning'!$GP$10),OR(AR$19=6,AR$19=3,AR$19=9,AR$19=12)),'Financial planning'!$GQ$257/4*$C$16,IF(AND(YEAR(AR$20)=YEAR('Financial planning'!$IM$10),OR(AR$19=6,AR$19=3,AR$19=9,AR$19=12)),'Financial planning'!$IN$257/4*$C$16,IF(AND(YEAR(AR$20)=YEAR('Financial planning'!$KJ$10),OR(AR$19=6,AR$19=3,AR$19=9,AR$19=12)),'Financial planning'!$KK$257/4*$C$16,IF(AND(YEAR(AR$20)=YEAR('Financial planning'!$MG$10),OR(AR$19=6,AR$19=3,AR$19=9,AR$19=12)),'Financial planning'!$MH$257/4*$C$16,IF(AND(YEAR(AR$20)=YEAR('Financial planning'!$OD$10),OR(AR$19=6,AR$19=3,AR$19=9,AR$19=12)),'Financial planning'!$OE$257/4*$C$16,IF(AND(YEAR(AR$20)=YEAR('Financial planning'!$QA$10),OR(AR$19=6,AR$19=3,AR$19=9,AR$19=12)),'Financial planning'!$QB$257/4*$C$16,IF(AND(YEAR(AR$20)=YEAR('Financial planning'!$RX$10),OR(AR$19=6,AR$19=3,AR$19=9,AR$19=12)),'Financial planning'!$RY$257/4*$C$16,IF(AND(YEAR(AR$20)=YEAR('Financial planning'!$TU$10),OR(AR$19=6,AR$19=3,AR$19=9,AR$19=12)),'Financial planning'!$TV$257/4*$C$16,IF(AND(YEAR(AR$20)=YEAR('Financial planning'!$VR$10),OR(AR$19=6,AR$19=3,AR$19=9,AR$19=12)),'Financial planning'!$VS$257/4*$C$16,IF(AND(YEAR(AR$20)=YEAR('Financial planning'!$XO$10),OR(AR$19=6,AR$19=3,AR$19=9,AR$19=12)),'Financial planning'!$XP$257/4*$C$16,IF(AND(YEAR(AR$20)=YEAR('Financial planning'!$ZL$10),OR(AR$19=6,AR$19=3,AR$19=9,AR$19=12)),'Financial planning'!$ZM$257/4*$C$16,0)))))))))))))),0)))</f>
        <v>0</v>
      </c>
      <c r="AS167" s="431">
        <f>IF((IF($C$13=1,IF(AND((YEAR(AS$20)=YEAR($C$9)),OR(AS$19=6,AS$19=3,AS$19=9,AS$19=12)),'Financial planning'!$AZ$257/$E$15*$C$16,IF(AND(YEAR(AS$20)=YEAR('Financial planning'!$CV$10),OR(AS$19=6,AS$19=3,AS$19=9,AS$19=12)),'Financial planning'!$CW$257/4*$C$16,IF(AND(YEAR(AS$20)=YEAR('Financial planning'!$ES$10),OR(AS$19=6,AS$19=3,AS$19=9,AS$19=12)),'Financial planning'!$ET$257/4*$C$16,IF(AND(YEAR(AS$20)=YEAR('Financial planning'!$GP$10),OR(AS$19=6,AS$19=3,AS$19=9,AS$19=12)),'Financial planning'!$GQ$257/4*$C$16,IF(AND(YEAR(AS$20)=YEAR('Financial planning'!$IM$10),OR(AS$19=6,AS$19=3,AS$19=9,AS$19=12)),'Financial planning'!$IN$257/4*$C$16,IF(AND(YEAR(AS$20)=YEAR('Financial planning'!$KJ$10),OR(AS$19=6,AS$19=3,AS$19=9,AS$19=12)),'Financial planning'!$KK$257/4*$C$16,IF(AND(YEAR(AS$20)=YEAR('Financial planning'!$MG$10),OR(AS$19=6,AS$19=3,AS$19=9,AS$19=12)),'Financial planning'!$MH$257/4*$C$16,IF(AND(YEAR(AS$20)=YEAR('Financial planning'!$OD$10),OR(AS$19=6,AS$19=3,AS$19=9,AS$19=12)),'Financial planning'!$OE$257/4*$C$16,IF(AND(YEAR(AS$20)=YEAR('Financial planning'!$QA$10),OR(AS$19=6,AS$19=3,AS$19=9,AS$19=12)),'Financial planning'!$QB$257/4*$C$16,IF(AND(YEAR(AS$20)=YEAR('Financial planning'!$RX$10),OR(AS$19=6,AS$19=3,AS$19=9,AS$19=12)),'Financial planning'!$RY$257/4*$C$16,IF(AND(YEAR(AS$20)=YEAR('Financial planning'!$TU$10),OR(AS$19=6,AS$19=3,AS$19=9,AS$19=12)),'Financial planning'!$TV$257/4*$C$16,IF(AND(YEAR(AS$20)=YEAR('Financial planning'!$VR$10),OR(AS$19=6,AS$19=3,AS$19=9,AS$19=12)),'Financial planning'!$VS$257/4*$C$16,IF(AND(YEAR(AS$20)=YEAR('Financial planning'!$XO$10),OR(AS$19=6,AS$19=3,AS$19=9,AS$19=12)),'Financial planning'!$XP$257/4*$C$16,IF(AND(YEAR(AS$20)=YEAR('Financial planning'!$ZL$10),OR(AS$19=6,AS$19=3,AS$19=9,AS$19=12)),'Financial planning'!$ZM$257/4*$C$16,0)))))))))))))),0))&lt;0,0,(IF($C$13=1,IF(AND((YEAR(AS$20)=YEAR($C$9)),OR(AS$19=6,AS$19=3,AS$19=9,AS$19=12)),'Financial planning'!$AZ$257/$E$15*$C$16,IF(AND(YEAR(AS$20)=YEAR('Financial planning'!$CV$10),OR(AS$19=6,AS$19=3,AS$19=9,AS$19=12)),'Financial planning'!$CW$257/4*$C$16,IF(AND(YEAR(AS$20)=YEAR('Financial planning'!$ES$10),OR(AS$19=6,AS$19=3,AS$19=9,AS$19=12)),'Financial planning'!$ET$257/4*$C$16,IF(AND(YEAR(AS$20)=YEAR('Financial planning'!$GP$10),OR(AS$19=6,AS$19=3,AS$19=9,AS$19=12)),'Financial planning'!$GQ$257/4*$C$16,IF(AND(YEAR(AS$20)=YEAR('Financial planning'!$IM$10),OR(AS$19=6,AS$19=3,AS$19=9,AS$19=12)),'Financial planning'!$IN$257/4*$C$16,IF(AND(YEAR(AS$20)=YEAR('Financial planning'!$KJ$10),OR(AS$19=6,AS$19=3,AS$19=9,AS$19=12)),'Financial planning'!$KK$257/4*$C$16,IF(AND(YEAR(AS$20)=YEAR('Financial planning'!$MG$10),OR(AS$19=6,AS$19=3,AS$19=9,AS$19=12)),'Financial planning'!$MH$257/4*$C$16,IF(AND(YEAR(AS$20)=YEAR('Financial planning'!$OD$10),OR(AS$19=6,AS$19=3,AS$19=9,AS$19=12)),'Financial planning'!$OE$257/4*$C$16,IF(AND(YEAR(AS$20)=YEAR('Financial planning'!$QA$10),OR(AS$19=6,AS$19=3,AS$19=9,AS$19=12)),'Financial planning'!$QB$257/4*$C$16,IF(AND(YEAR(AS$20)=YEAR('Financial planning'!$RX$10),OR(AS$19=6,AS$19=3,AS$19=9,AS$19=12)),'Financial planning'!$RY$257/4*$C$16,IF(AND(YEAR(AS$20)=YEAR('Financial planning'!$TU$10),OR(AS$19=6,AS$19=3,AS$19=9,AS$19=12)),'Financial planning'!$TV$257/4*$C$16,IF(AND(YEAR(AS$20)=YEAR('Financial planning'!$VR$10),OR(AS$19=6,AS$19=3,AS$19=9,AS$19=12)),'Financial planning'!$VS$257/4*$C$16,IF(AND(YEAR(AS$20)=YEAR('Financial planning'!$XO$10),OR(AS$19=6,AS$19=3,AS$19=9,AS$19=12)),'Financial planning'!$XP$257/4*$C$16,IF(AND(YEAR(AS$20)=YEAR('Financial planning'!$ZL$10),OR(AS$19=6,AS$19=3,AS$19=9,AS$19=12)),'Financial planning'!$ZM$257/4*$C$16,0)))))))))))))),0)))</f>
        <v>0</v>
      </c>
      <c r="AT167" s="431">
        <f>IF((IF($C$13=1,IF(AND((YEAR(AT$20)=YEAR($C$9)),OR(AT$19=6,AT$19=3,AT$19=9,AT$19=12)),'Financial planning'!$AZ$257/$E$15*$C$16,IF(AND(YEAR(AT$20)=YEAR('Financial planning'!$CV$10),OR(AT$19=6,AT$19=3,AT$19=9,AT$19=12)),'Financial planning'!$CW$257/4*$C$16,IF(AND(YEAR(AT$20)=YEAR('Financial planning'!$ES$10),OR(AT$19=6,AT$19=3,AT$19=9,AT$19=12)),'Financial planning'!$ET$257/4*$C$16,IF(AND(YEAR(AT$20)=YEAR('Financial planning'!$GP$10),OR(AT$19=6,AT$19=3,AT$19=9,AT$19=12)),'Financial planning'!$GQ$257/4*$C$16,IF(AND(YEAR(AT$20)=YEAR('Financial planning'!$IM$10),OR(AT$19=6,AT$19=3,AT$19=9,AT$19=12)),'Financial planning'!$IN$257/4*$C$16,IF(AND(YEAR(AT$20)=YEAR('Financial planning'!$KJ$10),OR(AT$19=6,AT$19=3,AT$19=9,AT$19=12)),'Financial planning'!$KK$257/4*$C$16,IF(AND(YEAR(AT$20)=YEAR('Financial planning'!$MG$10),OR(AT$19=6,AT$19=3,AT$19=9,AT$19=12)),'Financial planning'!$MH$257/4*$C$16,IF(AND(YEAR(AT$20)=YEAR('Financial planning'!$OD$10),OR(AT$19=6,AT$19=3,AT$19=9,AT$19=12)),'Financial planning'!$OE$257/4*$C$16,IF(AND(YEAR(AT$20)=YEAR('Financial planning'!$QA$10),OR(AT$19=6,AT$19=3,AT$19=9,AT$19=12)),'Financial planning'!$QB$257/4*$C$16,IF(AND(YEAR(AT$20)=YEAR('Financial planning'!$RX$10),OR(AT$19=6,AT$19=3,AT$19=9,AT$19=12)),'Financial planning'!$RY$257/4*$C$16,IF(AND(YEAR(AT$20)=YEAR('Financial planning'!$TU$10),OR(AT$19=6,AT$19=3,AT$19=9,AT$19=12)),'Financial planning'!$TV$257/4*$C$16,IF(AND(YEAR(AT$20)=YEAR('Financial planning'!$VR$10),OR(AT$19=6,AT$19=3,AT$19=9,AT$19=12)),'Financial planning'!$VS$257/4*$C$16,IF(AND(YEAR(AT$20)=YEAR('Financial planning'!$XO$10),OR(AT$19=6,AT$19=3,AT$19=9,AT$19=12)),'Financial planning'!$XP$257/4*$C$16,IF(AND(YEAR(AT$20)=YEAR('Financial planning'!$ZL$10),OR(AT$19=6,AT$19=3,AT$19=9,AT$19=12)),'Financial planning'!$ZM$257/4*$C$16,0)))))))))))))),0))&lt;0,0,(IF($C$13=1,IF(AND((YEAR(AT$20)=YEAR($C$9)),OR(AT$19=6,AT$19=3,AT$19=9,AT$19=12)),'Financial planning'!$AZ$257/$E$15*$C$16,IF(AND(YEAR(AT$20)=YEAR('Financial planning'!$CV$10),OR(AT$19=6,AT$19=3,AT$19=9,AT$19=12)),'Financial planning'!$CW$257/4*$C$16,IF(AND(YEAR(AT$20)=YEAR('Financial planning'!$ES$10),OR(AT$19=6,AT$19=3,AT$19=9,AT$19=12)),'Financial planning'!$ET$257/4*$C$16,IF(AND(YEAR(AT$20)=YEAR('Financial planning'!$GP$10),OR(AT$19=6,AT$19=3,AT$19=9,AT$19=12)),'Financial planning'!$GQ$257/4*$C$16,IF(AND(YEAR(AT$20)=YEAR('Financial planning'!$IM$10),OR(AT$19=6,AT$19=3,AT$19=9,AT$19=12)),'Financial planning'!$IN$257/4*$C$16,IF(AND(YEAR(AT$20)=YEAR('Financial planning'!$KJ$10),OR(AT$19=6,AT$19=3,AT$19=9,AT$19=12)),'Financial planning'!$KK$257/4*$C$16,IF(AND(YEAR(AT$20)=YEAR('Financial planning'!$MG$10),OR(AT$19=6,AT$19=3,AT$19=9,AT$19=12)),'Financial planning'!$MH$257/4*$C$16,IF(AND(YEAR(AT$20)=YEAR('Financial planning'!$OD$10),OR(AT$19=6,AT$19=3,AT$19=9,AT$19=12)),'Financial planning'!$OE$257/4*$C$16,IF(AND(YEAR(AT$20)=YEAR('Financial planning'!$QA$10),OR(AT$19=6,AT$19=3,AT$19=9,AT$19=12)),'Financial planning'!$QB$257/4*$C$16,IF(AND(YEAR(AT$20)=YEAR('Financial planning'!$RX$10),OR(AT$19=6,AT$19=3,AT$19=9,AT$19=12)),'Financial planning'!$RY$257/4*$C$16,IF(AND(YEAR(AT$20)=YEAR('Financial planning'!$TU$10),OR(AT$19=6,AT$19=3,AT$19=9,AT$19=12)),'Financial planning'!$TV$257/4*$C$16,IF(AND(YEAR(AT$20)=YEAR('Financial planning'!$VR$10),OR(AT$19=6,AT$19=3,AT$19=9,AT$19=12)),'Financial planning'!$VS$257/4*$C$16,IF(AND(YEAR(AT$20)=YEAR('Financial planning'!$XO$10),OR(AT$19=6,AT$19=3,AT$19=9,AT$19=12)),'Financial planning'!$XP$257/4*$C$16,IF(AND(YEAR(AT$20)=YEAR('Financial planning'!$ZL$10),OR(AT$19=6,AT$19=3,AT$19=9,AT$19=12)),'Financial planning'!$ZM$257/4*$C$16,0)))))))))))))),0)))</f>
        <v>0</v>
      </c>
      <c r="AU167" s="431">
        <f ca="1">IF((IF($C$13=1,IF(AND((YEAR(AU$20)=YEAR($C$9)),OR(AU$19=6,AU$19=3,AU$19=9,AU$19=12)),'Financial planning'!$AZ$257/$E$15*$C$16,IF(AND(YEAR(AU$20)=YEAR('Financial planning'!$CV$10),OR(AU$19=6,AU$19=3,AU$19=9,AU$19=12)),'Financial planning'!$CW$257/4*$C$16,IF(AND(YEAR(AU$20)=YEAR('Financial planning'!$ES$10),OR(AU$19=6,AU$19=3,AU$19=9,AU$19=12)),'Financial planning'!$ET$257/4*$C$16,IF(AND(YEAR(AU$20)=YEAR('Financial planning'!$GP$10),OR(AU$19=6,AU$19=3,AU$19=9,AU$19=12)),'Financial planning'!$GQ$257/4*$C$16,IF(AND(YEAR(AU$20)=YEAR('Financial planning'!$IM$10),OR(AU$19=6,AU$19=3,AU$19=9,AU$19=12)),'Financial planning'!$IN$257/4*$C$16,IF(AND(YEAR(AU$20)=YEAR('Financial planning'!$KJ$10),OR(AU$19=6,AU$19=3,AU$19=9,AU$19=12)),'Financial planning'!$KK$257/4*$C$16,IF(AND(YEAR(AU$20)=YEAR('Financial planning'!$MG$10),OR(AU$19=6,AU$19=3,AU$19=9,AU$19=12)),'Financial planning'!$MH$257/4*$C$16,IF(AND(YEAR(AU$20)=YEAR('Financial planning'!$OD$10),OR(AU$19=6,AU$19=3,AU$19=9,AU$19=12)),'Financial planning'!$OE$257/4*$C$16,IF(AND(YEAR(AU$20)=YEAR('Financial planning'!$QA$10),OR(AU$19=6,AU$19=3,AU$19=9,AU$19=12)),'Financial planning'!$QB$257/4*$C$16,IF(AND(YEAR(AU$20)=YEAR('Financial planning'!$RX$10),OR(AU$19=6,AU$19=3,AU$19=9,AU$19=12)),'Financial planning'!$RY$257/4*$C$16,IF(AND(YEAR(AU$20)=YEAR('Financial planning'!$TU$10),OR(AU$19=6,AU$19=3,AU$19=9,AU$19=12)),'Financial planning'!$TV$257/4*$C$16,IF(AND(YEAR(AU$20)=YEAR('Financial planning'!$VR$10),OR(AU$19=6,AU$19=3,AU$19=9,AU$19=12)),'Financial planning'!$VS$257/4*$C$16,IF(AND(YEAR(AU$20)=YEAR('Financial planning'!$XO$10),OR(AU$19=6,AU$19=3,AU$19=9,AU$19=12)),'Financial planning'!$XP$257/4*$C$16,IF(AND(YEAR(AU$20)=YEAR('Financial planning'!$ZL$10),OR(AU$19=6,AU$19=3,AU$19=9,AU$19=12)),'Financial planning'!$ZM$257/4*$C$16,0)))))))))))))),0))&lt;0,0,(IF($C$13=1,IF(AND((YEAR(AU$20)=YEAR($C$9)),OR(AU$19=6,AU$19=3,AU$19=9,AU$19=12)),'Financial planning'!$AZ$257/$E$15*$C$16,IF(AND(YEAR(AU$20)=YEAR('Financial planning'!$CV$10),OR(AU$19=6,AU$19=3,AU$19=9,AU$19=12)),'Financial planning'!$CW$257/4*$C$16,IF(AND(YEAR(AU$20)=YEAR('Financial planning'!$ES$10),OR(AU$19=6,AU$19=3,AU$19=9,AU$19=12)),'Financial planning'!$ET$257/4*$C$16,IF(AND(YEAR(AU$20)=YEAR('Financial planning'!$GP$10),OR(AU$19=6,AU$19=3,AU$19=9,AU$19=12)),'Financial planning'!$GQ$257/4*$C$16,IF(AND(YEAR(AU$20)=YEAR('Financial planning'!$IM$10),OR(AU$19=6,AU$19=3,AU$19=9,AU$19=12)),'Financial planning'!$IN$257/4*$C$16,IF(AND(YEAR(AU$20)=YEAR('Financial planning'!$KJ$10),OR(AU$19=6,AU$19=3,AU$19=9,AU$19=12)),'Financial planning'!$KK$257/4*$C$16,IF(AND(YEAR(AU$20)=YEAR('Financial planning'!$MG$10),OR(AU$19=6,AU$19=3,AU$19=9,AU$19=12)),'Financial planning'!$MH$257/4*$C$16,IF(AND(YEAR(AU$20)=YEAR('Financial planning'!$OD$10),OR(AU$19=6,AU$19=3,AU$19=9,AU$19=12)),'Financial planning'!$OE$257/4*$C$16,IF(AND(YEAR(AU$20)=YEAR('Financial planning'!$QA$10),OR(AU$19=6,AU$19=3,AU$19=9,AU$19=12)),'Financial planning'!$QB$257/4*$C$16,IF(AND(YEAR(AU$20)=YEAR('Financial planning'!$RX$10),OR(AU$19=6,AU$19=3,AU$19=9,AU$19=12)),'Financial planning'!$RY$257/4*$C$16,IF(AND(YEAR(AU$20)=YEAR('Financial planning'!$TU$10),OR(AU$19=6,AU$19=3,AU$19=9,AU$19=12)),'Financial planning'!$TV$257/4*$C$16,IF(AND(YEAR(AU$20)=YEAR('Financial planning'!$VR$10),OR(AU$19=6,AU$19=3,AU$19=9,AU$19=12)),'Financial planning'!$VS$257/4*$C$16,IF(AND(YEAR(AU$20)=YEAR('Financial planning'!$XO$10),OR(AU$19=6,AU$19=3,AU$19=9,AU$19=12)),'Financial planning'!$XP$257/4*$C$16,IF(AND(YEAR(AU$20)=YEAR('Financial planning'!$ZL$10),OR(AU$19=6,AU$19=3,AU$19=9,AU$19=12)),'Financial planning'!$ZM$257/4*$C$16,0)))))))))))))),0)))</f>
        <v>0</v>
      </c>
      <c r="AV167" s="431">
        <f>IF((IF($C$13=1,IF(AND((YEAR(AV$20)=YEAR($C$9)),OR(AV$19=6,AV$19=3,AV$19=9,AV$19=12)),'Financial planning'!$AZ$257/$E$15*$C$16,IF(AND(YEAR(AV$20)=YEAR('Financial planning'!$CV$10),OR(AV$19=6,AV$19=3,AV$19=9,AV$19=12)),'Financial planning'!$CW$257/4*$C$16,IF(AND(YEAR(AV$20)=YEAR('Financial planning'!$ES$10),OR(AV$19=6,AV$19=3,AV$19=9,AV$19=12)),'Financial planning'!$ET$257/4*$C$16,IF(AND(YEAR(AV$20)=YEAR('Financial planning'!$GP$10),OR(AV$19=6,AV$19=3,AV$19=9,AV$19=12)),'Financial planning'!$GQ$257/4*$C$16,IF(AND(YEAR(AV$20)=YEAR('Financial planning'!$IM$10),OR(AV$19=6,AV$19=3,AV$19=9,AV$19=12)),'Financial planning'!$IN$257/4*$C$16,IF(AND(YEAR(AV$20)=YEAR('Financial planning'!$KJ$10),OR(AV$19=6,AV$19=3,AV$19=9,AV$19=12)),'Financial planning'!$KK$257/4*$C$16,IF(AND(YEAR(AV$20)=YEAR('Financial planning'!$MG$10),OR(AV$19=6,AV$19=3,AV$19=9,AV$19=12)),'Financial planning'!$MH$257/4*$C$16,IF(AND(YEAR(AV$20)=YEAR('Financial planning'!$OD$10),OR(AV$19=6,AV$19=3,AV$19=9,AV$19=12)),'Financial planning'!$OE$257/4*$C$16,IF(AND(YEAR(AV$20)=YEAR('Financial planning'!$QA$10),OR(AV$19=6,AV$19=3,AV$19=9,AV$19=12)),'Financial planning'!$QB$257/4*$C$16,IF(AND(YEAR(AV$20)=YEAR('Financial planning'!$RX$10),OR(AV$19=6,AV$19=3,AV$19=9,AV$19=12)),'Financial planning'!$RY$257/4*$C$16,IF(AND(YEAR(AV$20)=YEAR('Financial planning'!$TU$10),OR(AV$19=6,AV$19=3,AV$19=9,AV$19=12)),'Financial planning'!$TV$257/4*$C$16,IF(AND(YEAR(AV$20)=YEAR('Financial planning'!$VR$10),OR(AV$19=6,AV$19=3,AV$19=9,AV$19=12)),'Financial planning'!$VS$257/4*$C$16,IF(AND(YEAR(AV$20)=YEAR('Financial planning'!$XO$10),OR(AV$19=6,AV$19=3,AV$19=9,AV$19=12)),'Financial planning'!$XP$257/4*$C$16,IF(AND(YEAR(AV$20)=YEAR('Financial planning'!$ZL$10),OR(AV$19=6,AV$19=3,AV$19=9,AV$19=12)),'Financial planning'!$ZM$257/4*$C$16,0)))))))))))))),0))&lt;0,0,(IF($C$13=1,IF(AND((YEAR(AV$20)=YEAR($C$9)),OR(AV$19=6,AV$19=3,AV$19=9,AV$19=12)),'Financial planning'!$AZ$257/$E$15*$C$16,IF(AND(YEAR(AV$20)=YEAR('Financial planning'!$CV$10),OR(AV$19=6,AV$19=3,AV$19=9,AV$19=12)),'Financial planning'!$CW$257/4*$C$16,IF(AND(YEAR(AV$20)=YEAR('Financial planning'!$ES$10),OR(AV$19=6,AV$19=3,AV$19=9,AV$19=12)),'Financial planning'!$ET$257/4*$C$16,IF(AND(YEAR(AV$20)=YEAR('Financial planning'!$GP$10),OR(AV$19=6,AV$19=3,AV$19=9,AV$19=12)),'Financial planning'!$GQ$257/4*$C$16,IF(AND(YEAR(AV$20)=YEAR('Financial planning'!$IM$10),OR(AV$19=6,AV$19=3,AV$19=9,AV$19=12)),'Financial planning'!$IN$257/4*$C$16,IF(AND(YEAR(AV$20)=YEAR('Financial planning'!$KJ$10),OR(AV$19=6,AV$19=3,AV$19=9,AV$19=12)),'Financial planning'!$KK$257/4*$C$16,IF(AND(YEAR(AV$20)=YEAR('Financial planning'!$MG$10),OR(AV$19=6,AV$19=3,AV$19=9,AV$19=12)),'Financial planning'!$MH$257/4*$C$16,IF(AND(YEAR(AV$20)=YEAR('Financial planning'!$OD$10),OR(AV$19=6,AV$19=3,AV$19=9,AV$19=12)),'Financial planning'!$OE$257/4*$C$16,IF(AND(YEAR(AV$20)=YEAR('Financial planning'!$QA$10),OR(AV$19=6,AV$19=3,AV$19=9,AV$19=12)),'Financial planning'!$QB$257/4*$C$16,IF(AND(YEAR(AV$20)=YEAR('Financial planning'!$RX$10),OR(AV$19=6,AV$19=3,AV$19=9,AV$19=12)),'Financial planning'!$RY$257/4*$C$16,IF(AND(YEAR(AV$20)=YEAR('Financial planning'!$TU$10),OR(AV$19=6,AV$19=3,AV$19=9,AV$19=12)),'Financial planning'!$TV$257/4*$C$16,IF(AND(YEAR(AV$20)=YEAR('Financial planning'!$VR$10),OR(AV$19=6,AV$19=3,AV$19=9,AV$19=12)),'Financial planning'!$VS$257/4*$C$16,IF(AND(YEAR(AV$20)=YEAR('Financial planning'!$XO$10),OR(AV$19=6,AV$19=3,AV$19=9,AV$19=12)),'Financial planning'!$XP$257/4*$C$16,IF(AND(YEAR(AV$20)=YEAR('Financial planning'!$ZL$10),OR(AV$19=6,AV$19=3,AV$19=9,AV$19=12)),'Financial planning'!$ZM$257/4*$C$16,0)))))))))))))),0)))</f>
        <v>0</v>
      </c>
      <c r="AW167" s="431">
        <f>IF((IF($C$13=1,IF(AND((YEAR(AW$20)=YEAR($C$9)),OR(AW$19=6,AW$19=3,AW$19=9,AW$19=12)),'Financial planning'!$AZ$257/$E$15*$C$16,IF(AND(YEAR(AW$20)=YEAR('Financial planning'!$CV$10),OR(AW$19=6,AW$19=3,AW$19=9,AW$19=12)),'Financial planning'!$CW$257/4*$C$16,IF(AND(YEAR(AW$20)=YEAR('Financial planning'!$ES$10),OR(AW$19=6,AW$19=3,AW$19=9,AW$19=12)),'Financial planning'!$ET$257/4*$C$16,IF(AND(YEAR(AW$20)=YEAR('Financial planning'!$GP$10),OR(AW$19=6,AW$19=3,AW$19=9,AW$19=12)),'Financial planning'!$GQ$257/4*$C$16,IF(AND(YEAR(AW$20)=YEAR('Financial planning'!$IM$10),OR(AW$19=6,AW$19=3,AW$19=9,AW$19=12)),'Financial planning'!$IN$257/4*$C$16,IF(AND(YEAR(AW$20)=YEAR('Financial planning'!$KJ$10),OR(AW$19=6,AW$19=3,AW$19=9,AW$19=12)),'Financial planning'!$KK$257/4*$C$16,IF(AND(YEAR(AW$20)=YEAR('Financial planning'!$MG$10),OR(AW$19=6,AW$19=3,AW$19=9,AW$19=12)),'Financial planning'!$MH$257/4*$C$16,IF(AND(YEAR(AW$20)=YEAR('Financial planning'!$OD$10),OR(AW$19=6,AW$19=3,AW$19=9,AW$19=12)),'Financial planning'!$OE$257/4*$C$16,IF(AND(YEAR(AW$20)=YEAR('Financial planning'!$QA$10),OR(AW$19=6,AW$19=3,AW$19=9,AW$19=12)),'Financial planning'!$QB$257/4*$C$16,IF(AND(YEAR(AW$20)=YEAR('Financial planning'!$RX$10),OR(AW$19=6,AW$19=3,AW$19=9,AW$19=12)),'Financial planning'!$RY$257/4*$C$16,IF(AND(YEAR(AW$20)=YEAR('Financial planning'!$TU$10),OR(AW$19=6,AW$19=3,AW$19=9,AW$19=12)),'Financial planning'!$TV$257/4*$C$16,IF(AND(YEAR(AW$20)=YEAR('Financial planning'!$VR$10),OR(AW$19=6,AW$19=3,AW$19=9,AW$19=12)),'Financial planning'!$VS$257/4*$C$16,IF(AND(YEAR(AW$20)=YEAR('Financial planning'!$XO$10),OR(AW$19=6,AW$19=3,AW$19=9,AW$19=12)),'Financial planning'!$XP$257/4*$C$16,IF(AND(YEAR(AW$20)=YEAR('Financial planning'!$ZL$10),OR(AW$19=6,AW$19=3,AW$19=9,AW$19=12)),'Financial planning'!$ZM$257/4*$C$16,0)))))))))))))),0))&lt;0,0,(IF($C$13=1,IF(AND((YEAR(AW$20)=YEAR($C$9)),OR(AW$19=6,AW$19=3,AW$19=9,AW$19=12)),'Financial planning'!$AZ$257/$E$15*$C$16,IF(AND(YEAR(AW$20)=YEAR('Financial planning'!$CV$10),OR(AW$19=6,AW$19=3,AW$19=9,AW$19=12)),'Financial planning'!$CW$257/4*$C$16,IF(AND(YEAR(AW$20)=YEAR('Financial planning'!$ES$10),OR(AW$19=6,AW$19=3,AW$19=9,AW$19=12)),'Financial planning'!$ET$257/4*$C$16,IF(AND(YEAR(AW$20)=YEAR('Financial planning'!$GP$10),OR(AW$19=6,AW$19=3,AW$19=9,AW$19=12)),'Financial planning'!$GQ$257/4*$C$16,IF(AND(YEAR(AW$20)=YEAR('Financial planning'!$IM$10),OR(AW$19=6,AW$19=3,AW$19=9,AW$19=12)),'Financial planning'!$IN$257/4*$C$16,IF(AND(YEAR(AW$20)=YEAR('Financial planning'!$KJ$10),OR(AW$19=6,AW$19=3,AW$19=9,AW$19=12)),'Financial planning'!$KK$257/4*$C$16,IF(AND(YEAR(AW$20)=YEAR('Financial planning'!$MG$10),OR(AW$19=6,AW$19=3,AW$19=9,AW$19=12)),'Financial planning'!$MH$257/4*$C$16,IF(AND(YEAR(AW$20)=YEAR('Financial planning'!$OD$10),OR(AW$19=6,AW$19=3,AW$19=9,AW$19=12)),'Financial planning'!$OE$257/4*$C$16,IF(AND(YEAR(AW$20)=YEAR('Financial planning'!$QA$10),OR(AW$19=6,AW$19=3,AW$19=9,AW$19=12)),'Financial planning'!$QB$257/4*$C$16,IF(AND(YEAR(AW$20)=YEAR('Financial planning'!$RX$10),OR(AW$19=6,AW$19=3,AW$19=9,AW$19=12)),'Financial planning'!$RY$257/4*$C$16,IF(AND(YEAR(AW$20)=YEAR('Financial planning'!$TU$10),OR(AW$19=6,AW$19=3,AW$19=9,AW$19=12)),'Financial planning'!$TV$257/4*$C$16,IF(AND(YEAR(AW$20)=YEAR('Financial planning'!$VR$10),OR(AW$19=6,AW$19=3,AW$19=9,AW$19=12)),'Financial planning'!$VS$257/4*$C$16,IF(AND(YEAR(AW$20)=YEAR('Financial planning'!$XO$10),OR(AW$19=6,AW$19=3,AW$19=9,AW$19=12)),'Financial planning'!$XP$257/4*$C$16,IF(AND(YEAR(AW$20)=YEAR('Financial planning'!$ZL$10),OR(AW$19=6,AW$19=3,AW$19=9,AW$19=12)),'Financial planning'!$ZM$257/4*$C$16,0)))))))))))))),0)))</f>
        <v>0</v>
      </c>
      <c r="AX167" s="431">
        <f ca="1">IF((IF($C$13=1,IF(AND((YEAR(AX$20)=YEAR($C$9)),OR(AX$19=6,AX$19=3,AX$19=9,AX$19=12)),'Financial planning'!$AZ$257/$E$15*$C$16,IF(AND(YEAR(AX$20)=YEAR('Financial planning'!$CV$10),OR(AX$19=6,AX$19=3,AX$19=9,AX$19=12)),'Financial planning'!$CW$257/4*$C$16,IF(AND(YEAR(AX$20)=YEAR('Financial planning'!$ES$10),OR(AX$19=6,AX$19=3,AX$19=9,AX$19=12)),'Financial planning'!$ET$257/4*$C$16,IF(AND(YEAR(AX$20)=YEAR('Financial planning'!$GP$10),OR(AX$19=6,AX$19=3,AX$19=9,AX$19=12)),'Financial planning'!$GQ$257/4*$C$16,IF(AND(YEAR(AX$20)=YEAR('Financial planning'!$IM$10),OR(AX$19=6,AX$19=3,AX$19=9,AX$19=12)),'Financial planning'!$IN$257/4*$C$16,IF(AND(YEAR(AX$20)=YEAR('Financial planning'!$KJ$10),OR(AX$19=6,AX$19=3,AX$19=9,AX$19=12)),'Financial planning'!$KK$257/4*$C$16,IF(AND(YEAR(AX$20)=YEAR('Financial planning'!$MG$10),OR(AX$19=6,AX$19=3,AX$19=9,AX$19=12)),'Financial planning'!$MH$257/4*$C$16,IF(AND(YEAR(AX$20)=YEAR('Financial planning'!$OD$10),OR(AX$19=6,AX$19=3,AX$19=9,AX$19=12)),'Financial planning'!$OE$257/4*$C$16,IF(AND(YEAR(AX$20)=YEAR('Financial planning'!$QA$10),OR(AX$19=6,AX$19=3,AX$19=9,AX$19=12)),'Financial planning'!$QB$257/4*$C$16,IF(AND(YEAR(AX$20)=YEAR('Financial planning'!$RX$10),OR(AX$19=6,AX$19=3,AX$19=9,AX$19=12)),'Financial planning'!$RY$257/4*$C$16,IF(AND(YEAR(AX$20)=YEAR('Financial planning'!$TU$10),OR(AX$19=6,AX$19=3,AX$19=9,AX$19=12)),'Financial planning'!$TV$257/4*$C$16,IF(AND(YEAR(AX$20)=YEAR('Financial planning'!$VR$10),OR(AX$19=6,AX$19=3,AX$19=9,AX$19=12)),'Financial planning'!$VS$257/4*$C$16,IF(AND(YEAR(AX$20)=YEAR('Financial planning'!$XO$10),OR(AX$19=6,AX$19=3,AX$19=9,AX$19=12)),'Financial planning'!$XP$257/4*$C$16,IF(AND(YEAR(AX$20)=YEAR('Financial planning'!$ZL$10),OR(AX$19=6,AX$19=3,AX$19=9,AX$19=12)),'Financial planning'!$ZM$257/4*$C$16,0)))))))))))))),0))&lt;0,0,(IF($C$13=1,IF(AND((YEAR(AX$20)=YEAR($C$9)),OR(AX$19=6,AX$19=3,AX$19=9,AX$19=12)),'Financial planning'!$AZ$257/$E$15*$C$16,IF(AND(YEAR(AX$20)=YEAR('Financial planning'!$CV$10),OR(AX$19=6,AX$19=3,AX$19=9,AX$19=12)),'Financial planning'!$CW$257/4*$C$16,IF(AND(YEAR(AX$20)=YEAR('Financial planning'!$ES$10),OR(AX$19=6,AX$19=3,AX$19=9,AX$19=12)),'Financial planning'!$ET$257/4*$C$16,IF(AND(YEAR(AX$20)=YEAR('Financial planning'!$GP$10),OR(AX$19=6,AX$19=3,AX$19=9,AX$19=12)),'Financial planning'!$GQ$257/4*$C$16,IF(AND(YEAR(AX$20)=YEAR('Financial planning'!$IM$10),OR(AX$19=6,AX$19=3,AX$19=9,AX$19=12)),'Financial planning'!$IN$257/4*$C$16,IF(AND(YEAR(AX$20)=YEAR('Financial planning'!$KJ$10),OR(AX$19=6,AX$19=3,AX$19=9,AX$19=12)),'Financial planning'!$KK$257/4*$C$16,IF(AND(YEAR(AX$20)=YEAR('Financial planning'!$MG$10),OR(AX$19=6,AX$19=3,AX$19=9,AX$19=12)),'Financial planning'!$MH$257/4*$C$16,IF(AND(YEAR(AX$20)=YEAR('Financial planning'!$OD$10),OR(AX$19=6,AX$19=3,AX$19=9,AX$19=12)),'Financial planning'!$OE$257/4*$C$16,IF(AND(YEAR(AX$20)=YEAR('Financial planning'!$QA$10),OR(AX$19=6,AX$19=3,AX$19=9,AX$19=12)),'Financial planning'!$QB$257/4*$C$16,IF(AND(YEAR(AX$20)=YEAR('Financial planning'!$RX$10),OR(AX$19=6,AX$19=3,AX$19=9,AX$19=12)),'Financial planning'!$RY$257/4*$C$16,IF(AND(YEAR(AX$20)=YEAR('Financial planning'!$TU$10),OR(AX$19=6,AX$19=3,AX$19=9,AX$19=12)),'Financial planning'!$TV$257/4*$C$16,IF(AND(YEAR(AX$20)=YEAR('Financial planning'!$VR$10),OR(AX$19=6,AX$19=3,AX$19=9,AX$19=12)),'Financial planning'!$VS$257/4*$C$16,IF(AND(YEAR(AX$20)=YEAR('Financial planning'!$XO$10),OR(AX$19=6,AX$19=3,AX$19=9,AX$19=12)),'Financial planning'!$XP$257/4*$C$16,IF(AND(YEAR(AX$20)=YEAR('Financial planning'!$ZL$10),OR(AX$19=6,AX$19=3,AX$19=9,AX$19=12)),'Financial planning'!$ZM$257/4*$C$16,0)))))))))))))),0)))</f>
        <v>0</v>
      </c>
      <c r="AY167" s="431">
        <f>IF((IF($C$13=1,IF(AND((YEAR(AY$20)=YEAR($C$9)),OR(AY$19=6,AY$19=3,AY$19=9,AY$19=12)),'Financial planning'!$AZ$257/$E$15*$C$16,IF(AND(YEAR(AY$20)=YEAR('Financial planning'!$CV$10),OR(AY$19=6,AY$19=3,AY$19=9,AY$19=12)),'Financial planning'!$CW$257/4*$C$16,IF(AND(YEAR(AY$20)=YEAR('Financial planning'!$ES$10),OR(AY$19=6,AY$19=3,AY$19=9,AY$19=12)),'Financial planning'!$ET$257/4*$C$16,IF(AND(YEAR(AY$20)=YEAR('Financial planning'!$GP$10),OR(AY$19=6,AY$19=3,AY$19=9,AY$19=12)),'Financial planning'!$GQ$257/4*$C$16,IF(AND(YEAR(AY$20)=YEAR('Financial planning'!$IM$10),OR(AY$19=6,AY$19=3,AY$19=9,AY$19=12)),'Financial planning'!$IN$257/4*$C$16,IF(AND(YEAR(AY$20)=YEAR('Financial planning'!$KJ$10),OR(AY$19=6,AY$19=3,AY$19=9,AY$19=12)),'Financial planning'!$KK$257/4*$C$16,IF(AND(YEAR(AY$20)=YEAR('Financial planning'!$MG$10),OR(AY$19=6,AY$19=3,AY$19=9,AY$19=12)),'Financial planning'!$MH$257/4*$C$16,IF(AND(YEAR(AY$20)=YEAR('Financial planning'!$OD$10),OR(AY$19=6,AY$19=3,AY$19=9,AY$19=12)),'Financial planning'!$OE$257/4*$C$16,IF(AND(YEAR(AY$20)=YEAR('Financial planning'!$QA$10),OR(AY$19=6,AY$19=3,AY$19=9,AY$19=12)),'Financial planning'!$QB$257/4*$C$16,IF(AND(YEAR(AY$20)=YEAR('Financial planning'!$RX$10),OR(AY$19=6,AY$19=3,AY$19=9,AY$19=12)),'Financial planning'!$RY$257/4*$C$16,IF(AND(YEAR(AY$20)=YEAR('Financial planning'!$TU$10),OR(AY$19=6,AY$19=3,AY$19=9,AY$19=12)),'Financial planning'!$TV$257/4*$C$16,IF(AND(YEAR(AY$20)=YEAR('Financial planning'!$VR$10),OR(AY$19=6,AY$19=3,AY$19=9,AY$19=12)),'Financial planning'!$VS$257/4*$C$16,IF(AND(YEAR(AY$20)=YEAR('Financial planning'!$XO$10),OR(AY$19=6,AY$19=3,AY$19=9,AY$19=12)),'Financial planning'!$XP$257/4*$C$16,IF(AND(YEAR(AY$20)=YEAR('Financial planning'!$ZL$10),OR(AY$19=6,AY$19=3,AY$19=9,AY$19=12)),'Financial planning'!$ZM$257/4*$C$16,0)))))))))))))),0))&lt;0,0,(IF($C$13=1,IF(AND((YEAR(AY$20)=YEAR($C$9)),OR(AY$19=6,AY$19=3,AY$19=9,AY$19=12)),'Financial planning'!$AZ$257/$E$15*$C$16,IF(AND(YEAR(AY$20)=YEAR('Financial planning'!$CV$10),OR(AY$19=6,AY$19=3,AY$19=9,AY$19=12)),'Financial planning'!$CW$257/4*$C$16,IF(AND(YEAR(AY$20)=YEAR('Financial planning'!$ES$10),OR(AY$19=6,AY$19=3,AY$19=9,AY$19=12)),'Financial planning'!$ET$257/4*$C$16,IF(AND(YEAR(AY$20)=YEAR('Financial planning'!$GP$10),OR(AY$19=6,AY$19=3,AY$19=9,AY$19=12)),'Financial planning'!$GQ$257/4*$C$16,IF(AND(YEAR(AY$20)=YEAR('Financial planning'!$IM$10),OR(AY$19=6,AY$19=3,AY$19=9,AY$19=12)),'Financial planning'!$IN$257/4*$C$16,IF(AND(YEAR(AY$20)=YEAR('Financial planning'!$KJ$10),OR(AY$19=6,AY$19=3,AY$19=9,AY$19=12)),'Financial planning'!$KK$257/4*$C$16,IF(AND(YEAR(AY$20)=YEAR('Financial planning'!$MG$10),OR(AY$19=6,AY$19=3,AY$19=9,AY$19=12)),'Financial planning'!$MH$257/4*$C$16,IF(AND(YEAR(AY$20)=YEAR('Financial planning'!$OD$10),OR(AY$19=6,AY$19=3,AY$19=9,AY$19=12)),'Financial planning'!$OE$257/4*$C$16,IF(AND(YEAR(AY$20)=YEAR('Financial planning'!$QA$10),OR(AY$19=6,AY$19=3,AY$19=9,AY$19=12)),'Financial planning'!$QB$257/4*$C$16,IF(AND(YEAR(AY$20)=YEAR('Financial planning'!$RX$10),OR(AY$19=6,AY$19=3,AY$19=9,AY$19=12)),'Financial planning'!$RY$257/4*$C$16,IF(AND(YEAR(AY$20)=YEAR('Financial planning'!$TU$10),OR(AY$19=6,AY$19=3,AY$19=9,AY$19=12)),'Financial planning'!$TV$257/4*$C$16,IF(AND(YEAR(AY$20)=YEAR('Financial planning'!$VR$10),OR(AY$19=6,AY$19=3,AY$19=9,AY$19=12)),'Financial planning'!$VS$257/4*$C$16,IF(AND(YEAR(AY$20)=YEAR('Financial planning'!$XO$10),OR(AY$19=6,AY$19=3,AY$19=9,AY$19=12)),'Financial planning'!$XP$257/4*$C$16,IF(AND(YEAR(AY$20)=YEAR('Financial planning'!$ZL$10),OR(AY$19=6,AY$19=3,AY$19=9,AY$19=12)),'Financial planning'!$ZM$257/4*$C$16,0)))))))))))))),0)))</f>
        <v>0</v>
      </c>
      <c r="AZ167" s="431">
        <f>IF((IF($C$13=1,IF(AND((YEAR(AZ$20)=YEAR($C$9)),OR(AZ$19=6,AZ$19=3,AZ$19=9,AZ$19=12)),'Financial planning'!$AZ$257/$E$15*$C$16,IF(AND(YEAR(AZ$20)=YEAR('Financial planning'!$CV$10),OR(AZ$19=6,AZ$19=3,AZ$19=9,AZ$19=12)),'Financial planning'!$CW$257/4*$C$16,IF(AND(YEAR(AZ$20)=YEAR('Financial planning'!$ES$10),OR(AZ$19=6,AZ$19=3,AZ$19=9,AZ$19=12)),'Financial planning'!$ET$257/4*$C$16,IF(AND(YEAR(AZ$20)=YEAR('Financial planning'!$GP$10),OR(AZ$19=6,AZ$19=3,AZ$19=9,AZ$19=12)),'Financial planning'!$GQ$257/4*$C$16,IF(AND(YEAR(AZ$20)=YEAR('Financial planning'!$IM$10),OR(AZ$19=6,AZ$19=3,AZ$19=9,AZ$19=12)),'Financial planning'!$IN$257/4*$C$16,IF(AND(YEAR(AZ$20)=YEAR('Financial planning'!$KJ$10),OR(AZ$19=6,AZ$19=3,AZ$19=9,AZ$19=12)),'Financial planning'!$KK$257/4*$C$16,IF(AND(YEAR(AZ$20)=YEAR('Financial planning'!$MG$10),OR(AZ$19=6,AZ$19=3,AZ$19=9,AZ$19=12)),'Financial planning'!$MH$257/4*$C$16,IF(AND(YEAR(AZ$20)=YEAR('Financial planning'!$OD$10),OR(AZ$19=6,AZ$19=3,AZ$19=9,AZ$19=12)),'Financial planning'!$OE$257/4*$C$16,IF(AND(YEAR(AZ$20)=YEAR('Financial planning'!$QA$10),OR(AZ$19=6,AZ$19=3,AZ$19=9,AZ$19=12)),'Financial planning'!$QB$257/4*$C$16,IF(AND(YEAR(AZ$20)=YEAR('Financial planning'!$RX$10),OR(AZ$19=6,AZ$19=3,AZ$19=9,AZ$19=12)),'Financial planning'!$RY$257/4*$C$16,IF(AND(YEAR(AZ$20)=YEAR('Financial planning'!$TU$10),OR(AZ$19=6,AZ$19=3,AZ$19=9,AZ$19=12)),'Financial planning'!$TV$257/4*$C$16,IF(AND(YEAR(AZ$20)=YEAR('Financial planning'!$VR$10),OR(AZ$19=6,AZ$19=3,AZ$19=9,AZ$19=12)),'Financial planning'!$VS$257/4*$C$16,IF(AND(YEAR(AZ$20)=YEAR('Financial planning'!$XO$10),OR(AZ$19=6,AZ$19=3,AZ$19=9,AZ$19=12)),'Financial planning'!$XP$257/4*$C$16,IF(AND(YEAR(AZ$20)=YEAR('Financial planning'!$ZL$10),OR(AZ$19=6,AZ$19=3,AZ$19=9,AZ$19=12)),'Financial planning'!$ZM$257/4*$C$16,0)))))))))))))),0))&lt;0,0,(IF($C$13=1,IF(AND((YEAR(AZ$20)=YEAR($C$9)),OR(AZ$19=6,AZ$19=3,AZ$19=9,AZ$19=12)),'Financial planning'!$AZ$257/$E$15*$C$16,IF(AND(YEAR(AZ$20)=YEAR('Financial planning'!$CV$10),OR(AZ$19=6,AZ$19=3,AZ$19=9,AZ$19=12)),'Financial planning'!$CW$257/4*$C$16,IF(AND(YEAR(AZ$20)=YEAR('Financial planning'!$ES$10),OR(AZ$19=6,AZ$19=3,AZ$19=9,AZ$19=12)),'Financial planning'!$ET$257/4*$C$16,IF(AND(YEAR(AZ$20)=YEAR('Financial planning'!$GP$10),OR(AZ$19=6,AZ$19=3,AZ$19=9,AZ$19=12)),'Financial planning'!$GQ$257/4*$C$16,IF(AND(YEAR(AZ$20)=YEAR('Financial planning'!$IM$10),OR(AZ$19=6,AZ$19=3,AZ$19=9,AZ$19=12)),'Financial planning'!$IN$257/4*$C$16,IF(AND(YEAR(AZ$20)=YEAR('Financial planning'!$KJ$10),OR(AZ$19=6,AZ$19=3,AZ$19=9,AZ$19=12)),'Financial planning'!$KK$257/4*$C$16,IF(AND(YEAR(AZ$20)=YEAR('Financial planning'!$MG$10),OR(AZ$19=6,AZ$19=3,AZ$19=9,AZ$19=12)),'Financial planning'!$MH$257/4*$C$16,IF(AND(YEAR(AZ$20)=YEAR('Financial planning'!$OD$10),OR(AZ$19=6,AZ$19=3,AZ$19=9,AZ$19=12)),'Financial planning'!$OE$257/4*$C$16,IF(AND(YEAR(AZ$20)=YEAR('Financial planning'!$QA$10),OR(AZ$19=6,AZ$19=3,AZ$19=9,AZ$19=12)),'Financial planning'!$QB$257/4*$C$16,IF(AND(YEAR(AZ$20)=YEAR('Financial planning'!$RX$10),OR(AZ$19=6,AZ$19=3,AZ$19=9,AZ$19=12)),'Financial planning'!$RY$257/4*$C$16,IF(AND(YEAR(AZ$20)=YEAR('Financial planning'!$TU$10),OR(AZ$19=6,AZ$19=3,AZ$19=9,AZ$19=12)),'Financial planning'!$TV$257/4*$C$16,IF(AND(YEAR(AZ$20)=YEAR('Financial planning'!$VR$10),OR(AZ$19=6,AZ$19=3,AZ$19=9,AZ$19=12)),'Financial planning'!$VS$257/4*$C$16,IF(AND(YEAR(AZ$20)=YEAR('Financial planning'!$XO$10),OR(AZ$19=6,AZ$19=3,AZ$19=9,AZ$19=12)),'Financial planning'!$XP$257/4*$C$16,IF(AND(YEAR(AZ$20)=YEAR('Financial planning'!$ZL$10),OR(AZ$19=6,AZ$19=3,AZ$19=9,AZ$19=12)),'Financial planning'!$ZM$257/4*$C$16,0)))))))))))))),0)))</f>
        <v>0</v>
      </c>
      <c r="BA167" s="431">
        <f ca="1">IF((IF($C$13=1,IF(AND((YEAR(BA$20)=YEAR($C$9)),OR(BA$19=6,BA$19=3,BA$19=9,BA$19=12)),'Financial planning'!$AZ$257/$E$15*$C$16,IF(AND(YEAR(BA$20)=YEAR('Financial planning'!$CV$10),OR(BA$19=6,BA$19=3,BA$19=9,BA$19=12)),'Financial planning'!$CW$257/4*$C$16,IF(AND(YEAR(BA$20)=YEAR('Financial planning'!$ES$10),OR(BA$19=6,BA$19=3,BA$19=9,BA$19=12)),'Financial planning'!$ET$257/4*$C$16,IF(AND(YEAR(BA$20)=YEAR('Financial planning'!$GP$10),OR(BA$19=6,BA$19=3,BA$19=9,BA$19=12)),'Financial planning'!$GQ$257/4*$C$16,IF(AND(YEAR(BA$20)=YEAR('Financial planning'!$IM$10),OR(BA$19=6,BA$19=3,BA$19=9,BA$19=12)),'Financial planning'!$IN$257/4*$C$16,IF(AND(YEAR(BA$20)=YEAR('Financial planning'!$KJ$10),OR(BA$19=6,BA$19=3,BA$19=9,BA$19=12)),'Financial planning'!$KK$257/4*$C$16,IF(AND(YEAR(BA$20)=YEAR('Financial planning'!$MG$10),OR(BA$19=6,BA$19=3,BA$19=9,BA$19=12)),'Financial planning'!$MH$257/4*$C$16,IF(AND(YEAR(BA$20)=YEAR('Financial planning'!$OD$10),OR(BA$19=6,BA$19=3,BA$19=9,BA$19=12)),'Financial planning'!$OE$257/4*$C$16,IF(AND(YEAR(BA$20)=YEAR('Financial planning'!$QA$10),OR(BA$19=6,BA$19=3,BA$19=9,BA$19=12)),'Financial planning'!$QB$257/4*$C$16,IF(AND(YEAR(BA$20)=YEAR('Financial planning'!$RX$10),OR(BA$19=6,BA$19=3,BA$19=9,BA$19=12)),'Financial planning'!$RY$257/4*$C$16,IF(AND(YEAR(BA$20)=YEAR('Financial planning'!$TU$10),OR(BA$19=6,BA$19=3,BA$19=9,BA$19=12)),'Financial planning'!$TV$257/4*$C$16,IF(AND(YEAR(BA$20)=YEAR('Financial planning'!$VR$10),OR(BA$19=6,BA$19=3,BA$19=9,BA$19=12)),'Financial planning'!$VS$257/4*$C$16,IF(AND(YEAR(BA$20)=YEAR('Financial planning'!$XO$10),OR(BA$19=6,BA$19=3,BA$19=9,BA$19=12)),'Financial planning'!$XP$257/4*$C$16,IF(AND(YEAR(BA$20)=YEAR('Financial planning'!$ZL$10),OR(BA$19=6,BA$19=3,BA$19=9,BA$19=12)),'Financial planning'!$ZM$257/4*$C$16,0)))))))))))))),0))&lt;0,0,(IF($C$13=1,IF(AND((YEAR(BA$20)=YEAR($C$9)),OR(BA$19=6,BA$19=3,BA$19=9,BA$19=12)),'Financial planning'!$AZ$257/$E$15*$C$16,IF(AND(YEAR(BA$20)=YEAR('Financial planning'!$CV$10),OR(BA$19=6,BA$19=3,BA$19=9,BA$19=12)),'Financial planning'!$CW$257/4*$C$16,IF(AND(YEAR(BA$20)=YEAR('Financial planning'!$ES$10),OR(BA$19=6,BA$19=3,BA$19=9,BA$19=12)),'Financial planning'!$ET$257/4*$C$16,IF(AND(YEAR(BA$20)=YEAR('Financial planning'!$GP$10),OR(BA$19=6,BA$19=3,BA$19=9,BA$19=12)),'Financial planning'!$GQ$257/4*$C$16,IF(AND(YEAR(BA$20)=YEAR('Financial planning'!$IM$10),OR(BA$19=6,BA$19=3,BA$19=9,BA$19=12)),'Financial planning'!$IN$257/4*$C$16,IF(AND(YEAR(BA$20)=YEAR('Financial planning'!$KJ$10),OR(BA$19=6,BA$19=3,BA$19=9,BA$19=12)),'Financial planning'!$KK$257/4*$C$16,IF(AND(YEAR(BA$20)=YEAR('Financial planning'!$MG$10),OR(BA$19=6,BA$19=3,BA$19=9,BA$19=12)),'Financial planning'!$MH$257/4*$C$16,IF(AND(YEAR(BA$20)=YEAR('Financial planning'!$OD$10),OR(BA$19=6,BA$19=3,BA$19=9,BA$19=12)),'Financial planning'!$OE$257/4*$C$16,IF(AND(YEAR(BA$20)=YEAR('Financial planning'!$QA$10),OR(BA$19=6,BA$19=3,BA$19=9,BA$19=12)),'Financial planning'!$QB$257/4*$C$16,IF(AND(YEAR(BA$20)=YEAR('Financial planning'!$RX$10),OR(BA$19=6,BA$19=3,BA$19=9,BA$19=12)),'Financial planning'!$RY$257/4*$C$16,IF(AND(YEAR(BA$20)=YEAR('Financial planning'!$TU$10),OR(BA$19=6,BA$19=3,BA$19=9,BA$19=12)),'Financial planning'!$TV$257/4*$C$16,IF(AND(YEAR(BA$20)=YEAR('Financial planning'!$VR$10),OR(BA$19=6,BA$19=3,BA$19=9,BA$19=12)),'Financial planning'!$VS$257/4*$C$16,IF(AND(YEAR(BA$20)=YEAR('Financial planning'!$XO$10),OR(BA$19=6,BA$19=3,BA$19=9,BA$19=12)),'Financial planning'!$XP$257/4*$C$16,IF(AND(YEAR(BA$20)=YEAR('Financial planning'!$ZL$10),OR(BA$19=6,BA$19=3,BA$19=9,BA$19=12)),'Financial planning'!$ZM$257/4*$C$16,0)))))))))))))),0)))</f>
        <v>0</v>
      </c>
      <c r="BB167" s="431">
        <f>IF((IF($C$13=1,IF(AND((YEAR(BB$20)=YEAR($C$9)),OR(BB$19=6,BB$19=3,BB$19=9,BB$19=12)),'Financial planning'!$AZ$257/$E$15*$C$16,IF(AND(YEAR(BB$20)=YEAR('Financial planning'!$CV$10),OR(BB$19=6,BB$19=3,BB$19=9,BB$19=12)),'Financial planning'!$CW$257/4*$C$16,IF(AND(YEAR(BB$20)=YEAR('Financial planning'!$ES$10),OR(BB$19=6,BB$19=3,BB$19=9,BB$19=12)),'Financial planning'!$ET$257/4*$C$16,IF(AND(YEAR(BB$20)=YEAR('Financial planning'!$GP$10),OR(BB$19=6,BB$19=3,BB$19=9,BB$19=12)),'Financial planning'!$GQ$257/4*$C$16,IF(AND(YEAR(BB$20)=YEAR('Financial planning'!$IM$10),OR(BB$19=6,BB$19=3,BB$19=9,BB$19=12)),'Financial planning'!$IN$257/4*$C$16,IF(AND(YEAR(BB$20)=YEAR('Financial planning'!$KJ$10),OR(BB$19=6,BB$19=3,BB$19=9,BB$19=12)),'Financial planning'!$KK$257/4*$C$16,IF(AND(YEAR(BB$20)=YEAR('Financial planning'!$MG$10),OR(BB$19=6,BB$19=3,BB$19=9,BB$19=12)),'Financial planning'!$MH$257/4*$C$16,IF(AND(YEAR(BB$20)=YEAR('Financial planning'!$OD$10),OR(BB$19=6,BB$19=3,BB$19=9,BB$19=12)),'Financial planning'!$OE$257/4*$C$16,IF(AND(YEAR(BB$20)=YEAR('Financial planning'!$QA$10),OR(BB$19=6,BB$19=3,BB$19=9,BB$19=12)),'Financial planning'!$QB$257/4*$C$16,IF(AND(YEAR(BB$20)=YEAR('Financial planning'!$RX$10),OR(BB$19=6,BB$19=3,BB$19=9,BB$19=12)),'Financial planning'!$RY$257/4*$C$16,IF(AND(YEAR(BB$20)=YEAR('Financial planning'!$TU$10),OR(BB$19=6,BB$19=3,BB$19=9,BB$19=12)),'Financial planning'!$TV$257/4*$C$16,IF(AND(YEAR(BB$20)=YEAR('Financial planning'!$VR$10),OR(BB$19=6,BB$19=3,BB$19=9,BB$19=12)),'Financial planning'!$VS$257/4*$C$16,IF(AND(YEAR(BB$20)=YEAR('Financial planning'!$XO$10),OR(BB$19=6,BB$19=3,BB$19=9,BB$19=12)),'Financial planning'!$XP$257/4*$C$16,IF(AND(YEAR(BB$20)=YEAR('Financial planning'!$ZL$10),OR(BB$19=6,BB$19=3,BB$19=9,BB$19=12)),'Financial planning'!$ZM$257/4*$C$16,0)))))))))))))),0))&lt;0,0,(IF($C$13=1,IF(AND((YEAR(BB$20)=YEAR($C$9)),OR(BB$19=6,BB$19=3,BB$19=9,BB$19=12)),'Financial planning'!$AZ$257/$E$15*$C$16,IF(AND(YEAR(BB$20)=YEAR('Financial planning'!$CV$10),OR(BB$19=6,BB$19=3,BB$19=9,BB$19=12)),'Financial planning'!$CW$257/4*$C$16,IF(AND(YEAR(BB$20)=YEAR('Financial planning'!$ES$10),OR(BB$19=6,BB$19=3,BB$19=9,BB$19=12)),'Financial planning'!$ET$257/4*$C$16,IF(AND(YEAR(BB$20)=YEAR('Financial planning'!$GP$10),OR(BB$19=6,BB$19=3,BB$19=9,BB$19=12)),'Financial planning'!$GQ$257/4*$C$16,IF(AND(YEAR(BB$20)=YEAR('Financial planning'!$IM$10),OR(BB$19=6,BB$19=3,BB$19=9,BB$19=12)),'Financial planning'!$IN$257/4*$C$16,IF(AND(YEAR(BB$20)=YEAR('Financial planning'!$KJ$10),OR(BB$19=6,BB$19=3,BB$19=9,BB$19=12)),'Financial planning'!$KK$257/4*$C$16,IF(AND(YEAR(BB$20)=YEAR('Financial planning'!$MG$10),OR(BB$19=6,BB$19=3,BB$19=9,BB$19=12)),'Financial planning'!$MH$257/4*$C$16,IF(AND(YEAR(BB$20)=YEAR('Financial planning'!$OD$10),OR(BB$19=6,BB$19=3,BB$19=9,BB$19=12)),'Financial planning'!$OE$257/4*$C$16,IF(AND(YEAR(BB$20)=YEAR('Financial planning'!$QA$10),OR(BB$19=6,BB$19=3,BB$19=9,BB$19=12)),'Financial planning'!$QB$257/4*$C$16,IF(AND(YEAR(BB$20)=YEAR('Financial planning'!$RX$10),OR(BB$19=6,BB$19=3,BB$19=9,BB$19=12)),'Financial planning'!$RY$257/4*$C$16,IF(AND(YEAR(BB$20)=YEAR('Financial planning'!$TU$10),OR(BB$19=6,BB$19=3,BB$19=9,BB$19=12)),'Financial planning'!$TV$257/4*$C$16,IF(AND(YEAR(BB$20)=YEAR('Financial planning'!$VR$10),OR(BB$19=6,BB$19=3,BB$19=9,BB$19=12)),'Financial planning'!$VS$257/4*$C$16,IF(AND(YEAR(BB$20)=YEAR('Financial planning'!$XO$10),OR(BB$19=6,BB$19=3,BB$19=9,BB$19=12)),'Financial planning'!$XP$257/4*$C$16,IF(AND(YEAR(BB$20)=YEAR('Financial planning'!$ZL$10),OR(BB$19=6,BB$19=3,BB$19=9,BB$19=12)),'Financial planning'!$ZM$257/4*$C$16,0)))))))))))))),0)))</f>
        <v>0</v>
      </c>
      <c r="BC167" s="431">
        <f>IF((IF($C$13=1,IF(AND((YEAR(BC$20)=YEAR($C$9)),OR(BC$19=6,BC$19=3,BC$19=9,BC$19=12)),'Financial planning'!$AZ$257/$E$15*$C$16,IF(AND(YEAR(BC$20)=YEAR('Financial planning'!$CV$10),OR(BC$19=6,BC$19=3,BC$19=9,BC$19=12)),'Financial planning'!$CW$257/4*$C$16,IF(AND(YEAR(BC$20)=YEAR('Financial planning'!$ES$10),OR(BC$19=6,BC$19=3,BC$19=9,BC$19=12)),'Financial planning'!$ET$257/4*$C$16,IF(AND(YEAR(BC$20)=YEAR('Financial planning'!$GP$10),OR(BC$19=6,BC$19=3,BC$19=9,BC$19=12)),'Financial planning'!$GQ$257/4*$C$16,IF(AND(YEAR(BC$20)=YEAR('Financial planning'!$IM$10),OR(BC$19=6,BC$19=3,BC$19=9,BC$19=12)),'Financial planning'!$IN$257/4*$C$16,IF(AND(YEAR(BC$20)=YEAR('Financial planning'!$KJ$10),OR(BC$19=6,BC$19=3,BC$19=9,BC$19=12)),'Financial planning'!$KK$257/4*$C$16,IF(AND(YEAR(BC$20)=YEAR('Financial planning'!$MG$10),OR(BC$19=6,BC$19=3,BC$19=9,BC$19=12)),'Financial planning'!$MH$257/4*$C$16,IF(AND(YEAR(BC$20)=YEAR('Financial planning'!$OD$10),OR(BC$19=6,BC$19=3,BC$19=9,BC$19=12)),'Financial planning'!$OE$257/4*$C$16,IF(AND(YEAR(BC$20)=YEAR('Financial planning'!$QA$10),OR(BC$19=6,BC$19=3,BC$19=9,BC$19=12)),'Financial planning'!$QB$257/4*$C$16,IF(AND(YEAR(BC$20)=YEAR('Financial planning'!$RX$10),OR(BC$19=6,BC$19=3,BC$19=9,BC$19=12)),'Financial planning'!$RY$257/4*$C$16,IF(AND(YEAR(BC$20)=YEAR('Financial planning'!$TU$10),OR(BC$19=6,BC$19=3,BC$19=9,BC$19=12)),'Financial planning'!$TV$257/4*$C$16,IF(AND(YEAR(BC$20)=YEAR('Financial planning'!$VR$10),OR(BC$19=6,BC$19=3,BC$19=9,BC$19=12)),'Financial planning'!$VS$257/4*$C$16,IF(AND(YEAR(BC$20)=YEAR('Financial planning'!$XO$10),OR(BC$19=6,BC$19=3,BC$19=9,BC$19=12)),'Financial planning'!$XP$257/4*$C$16,IF(AND(YEAR(BC$20)=YEAR('Financial planning'!$ZL$10),OR(BC$19=6,BC$19=3,BC$19=9,BC$19=12)),'Financial planning'!$ZM$257/4*$C$16,0)))))))))))))),0))&lt;0,0,(IF($C$13=1,IF(AND((YEAR(BC$20)=YEAR($C$9)),OR(BC$19=6,BC$19=3,BC$19=9,BC$19=12)),'Financial planning'!$AZ$257/$E$15*$C$16,IF(AND(YEAR(BC$20)=YEAR('Financial planning'!$CV$10),OR(BC$19=6,BC$19=3,BC$19=9,BC$19=12)),'Financial planning'!$CW$257/4*$C$16,IF(AND(YEAR(BC$20)=YEAR('Financial planning'!$ES$10),OR(BC$19=6,BC$19=3,BC$19=9,BC$19=12)),'Financial planning'!$ET$257/4*$C$16,IF(AND(YEAR(BC$20)=YEAR('Financial planning'!$GP$10),OR(BC$19=6,BC$19=3,BC$19=9,BC$19=12)),'Financial planning'!$GQ$257/4*$C$16,IF(AND(YEAR(BC$20)=YEAR('Financial planning'!$IM$10),OR(BC$19=6,BC$19=3,BC$19=9,BC$19=12)),'Financial planning'!$IN$257/4*$C$16,IF(AND(YEAR(BC$20)=YEAR('Financial planning'!$KJ$10),OR(BC$19=6,BC$19=3,BC$19=9,BC$19=12)),'Financial planning'!$KK$257/4*$C$16,IF(AND(YEAR(BC$20)=YEAR('Financial planning'!$MG$10),OR(BC$19=6,BC$19=3,BC$19=9,BC$19=12)),'Financial planning'!$MH$257/4*$C$16,IF(AND(YEAR(BC$20)=YEAR('Financial planning'!$OD$10),OR(BC$19=6,BC$19=3,BC$19=9,BC$19=12)),'Financial planning'!$OE$257/4*$C$16,IF(AND(YEAR(BC$20)=YEAR('Financial planning'!$QA$10),OR(BC$19=6,BC$19=3,BC$19=9,BC$19=12)),'Financial planning'!$QB$257/4*$C$16,IF(AND(YEAR(BC$20)=YEAR('Financial planning'!$RX$10),OR(BC$19=6,BC$19=3,BC$19=9,BC$19=12)),'Financial planning'!$RY$257/4*$C$16,IF(AND(YEAR(BC$20)=YEAR('Financial planning'!$TU$10),OR(BC$19=6,BC$19=3,BC$19=9,BC$19=12)),'Financial planning'!$TV$257/4*$C$16,IF(AND(YEAR(BC$20)=YEAR('Financial planning'!$VR$10),OR(BC$19=6,BC$19=3,BC$19=9,BC$19=12)),'Financial planning'!$VS$257/4*$C$16,IF(AND(YEAR(BC$20)=YEAR('Financial planning'!$XO$10),OR(BC$19=6,BC$19=3,BC$19=9,BC$19=12)),'Financial planning'!$XP$257/4*$C$16,IF(AND(YEAR(BC$20)=YEAR('Financial planning'!$ZL$10),OR(BC$19=6,BC$19=3,BC$19=9,BC$19=12)),'Financial planning'!$ZM$257/4*$C$16,0)))))))))))))),0)))</f>
        <v>0</v>
      </c>
      <c r="BD167" s="431">
        <f ca="1">IF((IF($C$13=1,IF(AND((YEAR(BD$20)=YEAR($C$9)),OR(BD$19=6,BD$19=3,BD$19=9,BD$19=12)),'Financial planning'!$AZ$257/$E$15*$C$16,IF(AND(YEAR(BD$20)=YEAR('Financial planning'!$CV$10),OR(BD$19=6,BD$19=3,BD$19=9,BD$19=12)),'Financial planning'!$CW$257/4*$C$16,IF(AND(YEAR(BD$20)=YEAR('Financial planning'!$ES$10),OR(BD$19=6,BD$19=3,BD$19=9,BD$19=12)),'Financial planning'!$ET$257/4*$C$16,IF(AND(YEAR(BD$20)=YEAR('Financial planning'!$GP$10),OR(BD$19=6,BD$19=3,BD$19=9,BD$19=12)),'Financial planning'!$GQ$257/4*$C$16,IF(AND(YEAR(BD$20)=YEAR('Financial planning'!$IM$10),OR(BD$19=6,BD$19=3,BD$19=9,BD$19=12)),'Financial planning'!$IN$257/4*$C$16,IF(AND(YEAR(BD$20)=YEAR('Financial planning'!$KJ$10),OR(BD$19=6,BD$19=3,BD$19=9,BD$19=12)),'Financial planning'!$KK$257/4*$C$16,IF(AND(YEAR(BD$20)=YEAR('Financial planning'!$MG$10),OR(BD$19=6,BD$19=3,BD$19=9,BD$19=12)),'Financial planning'!$MH$257/4*$C$16,IF(AND(YEAR(BD$20)=YEAR('Financial planning'!$OD$10),OR(BD$19=6,BD$19=3,BD$19=9,BD$19=12)),'Financial planning'!$OE$257/4*$C$16,IF(AND(YEAR(BD$20)=YEAR('Financial planning'!$QA$10),OR(BD$19=6,BD$19=3,BD$19=9,BD$19=12)),'Financial planning'!$QB$257/4*$C$16,IF(AND(YEAR(BD$20)=YEAR('Financial planning'!$RX$10),OR(BD$19=6,BD$19=3,BD$19=9,BD$19=12)),'Financial planning'!$RY$257/4*$C$16,IF(AND(YEAR(BD$20)=YEAR('Financial planning'!$TU$10),OR(BD$19=6,BD$19=3,BD$19=9,BD$19=12)),'Financial planning'!$TV$257/4*$C$16,IF(AND(YEAR(BD$20)=YEAR('Financial planning'!$VR$10),OR(BD$19=6,BD$19=3,BD$19=9,BD$19=12)),'Financial planning'!$VS$257/4*$C$16,IF(AND(YEAR(BD$20)=YEAR('Financial planning'!$XO$10),OR(BD$19=6,BD$19=3,BD$19=9,BD$19=12)),'Financial planning'!$XP$257/4*$C$16,IF(AND(YEAR(BD$20)=YEAR('Financial planning'!$ZL$10),OR(BD$19=6,BD$19=3,BD$19=9,BD$19=12)),'Financial planning'!$ZM$257/4*$C$16,0)))))))))))))),0))&lt;0,0,(IF($C$13=1,IF(AND((YEAR(BD$20)=YEAR($C$9)),OR(BD$19=6,BD$19=3,BD$19=9,BD$19=12)),'Financial planning'!$AZ$257/$E$15*$C$16,IF(AND(YEAR(BD$20)=YEAR('Financial planning'!$CV$10),OR(BD$19=6,BD$19=3,BD$19=9,BD$19=12)),'Financial planning'!$CW$257/4*$C$16,IF(AND(YEAR(BD$20)=YEAR('Financial planning'!$ES$10),OR(BD$19=6,BD$19=3,BD$19=9,BD$19=12)),'Financial planning'!$ET$257/4*$C$16,IF(AND(YEAR(BD$20)=YEAR('Financial planning'!$GP$10),OR(BD$19=6,BD$19=3,BD$19=9,BD$19=12)),'Financial planning'!$GQ$257/4*$C$16,IF(AND(YEAR(BD$20)=YEAR('Financial planning'!$IM$10),OR(BD$19=6,BD$19=3,BD$19=9,BD$19=12)),'Financial planning'!$IN$257/4*$C$16,IF(AND(YEAR(BD$20)=YEAR('Financial planning'!$KJ$10),OR(BD$19=6,BD$19=3,BD$19=9,BD$19=12)),'Financial planning'!$KK$257/4*$C$16,IF(AND(YEAR(BD$20)=YEAR('Financial planning'!$MG$10),OR(BD$19=6,BD$19=3,BD$19=9,BD$19=12)),'Financial planning'!$MH$257/4*$C$16,IF(AND(YEAR(BD$20)=YEAR('Financial planning'!$OD$10),OR(BD$19=6,BD$19=3,BD$19=9,BD$19=12)),'Financial planning'!$OE$257/4*$C$16,IF(AND(YEAR(BD$20)=YEAR('Financial planning'!$QA$10),OR(BD$19=6,BD$19=3,BD$19=9,BD$19=12)),'Financial planning'!$QB$257/4*$C$16,IF(AND(YEAR(BD$20)=YEAR('Financial planning'!$RX$10),OR(BD$19=6,BD$19=3,BD$19=9,BD$19=12)),'Financial planning'!$RY$257/4*$C$16,IF(AND(YEAR(BD$20)=YEAR('Financial planning'!$TU$10),OR(BD$19=6,BD$19=3,BD$19=9,BD$19=12)),'Financial planning'!$TV$257/4*$C$16,IF(AND(YEAR(BD$20)=YEAR('Financial planning'!$VR$10),OR(BD$19=6,BD$19=3,BD$19=9,BD$19=12)),'Financial planning'!$VS$257/4*$C$16,IF(AND(YEAR(BD$20)=YEAR('Financial planning'!$XO$10),OR(BD$19=6,BD$19=3,BD$19=9,BD$19=12)),'Financial planning'!$XP$257/4*$C$16,IF(AND(YEAR(BD$20)=YEAR('Financial planning'!$ZL$10),OR(BD$19=6,BD$19=3,BD$19=9,BD$19=12)),'Financial planning'!$ZM$257/4*$C$16,0)))))))))))))),0)))</f>
        <v>0</v>
      </c>
      <c r="BE167" s="431">
        <f>IF((IF($C$13=1,IF(AND((YEAR(BE$20)=YEAR($C$9)),OR(BE$19=6,BE$19=3,BE$19=9,BE$19=12)),'Financial planning'!$AZ$257/$E$15*$C$16,IF(AND(YEAR(BE$20)=YEAR('Financial planning'!$CV$10),OR(BE$19=6,BE$19=3,BE$19=9,BE$19=12)),'Financial planning'!$CW$257/4*$C$16,IF(AND(YEAR(BE$20)=YEAR('Financial planning'!$ES$10),OR(BE$19=6,BE$19=3,BE$19=9,BE$19=12)),'Financial planning'!$ET$257/4*$C$16,IF(AND(YEAR(BE$20)=YEAR('Financial planning'!$GP$10),OR(BE$19=6,BE$19=3,BE$19=9,BE$19=12)),'Financial planning'!$GQ$257/4*$C$16,IF(AND(YEAR(BE$20)=YEAR('Financial planning'!$IM$10),OR(BE$19=6,BE$19=3,BE$19=9,BE$19=12)),'Financial planning'!$IN$257/4*$C$16,IF(AND(YEAR(BE$20)=YEAR('Financial planning'!$KJ$10),OR(BE$19=6,BE$19=3,BE$19=9,BE$19=12)),'Financial planning'!$KK$257/4*$C$16,IF(AND(YEAR(BE$20)=YEAR('Financial planning'!$MG$10),OR(BE$19=6,BE$19=3,BE$19=9,BE$19=12)),'Financial planning'!$MH$257/4*$C$16,IF(AND(YEAR(BE$20)=YEAR('Financial planning'!$OD$10),OR(BE$19=6,BE$19=3,BE$19=9,BE$19=12)),'Financial planning'!$OE$257/4*$C$16,IF(AND(YEAR(BE$20)=YEAR('Financial planning'!$QA$10),OR(BE$19=6,BE$19=3,BE$19=9,BE$19=12)),'Financial planning'!$QB$257/4*$C$16,IF(AND(YEAR(BE$20)=YEAR('Financial planning'!$RX$10),OR(BE$19=6,BE$19=3,BE$19=9,BE$19=12)),'Financial planning'!$RY$257/4*$C$16,IF(AND(YEAR(BE$20)=YEAR('Financial planning'!$TU$10),OR(BE$19=6,BE$19=3,BE$19=9,BE$19=12)),'Financial planning'!$TV$257/4*$C$16,IF(AND(YEAR(BE$20)=YEAR('Financial planning'!$VR$10),OR(BE$19=6,BE$19=3,BE$19=9,BE$19=12)),'Financial planning'!$VS$257/4*$C$16,IF(AND(YEAR(BE$20)=YEAR('Financial planning'!$XO$10),OR(BE$19=6,BE$19=3,BE$19=9,BE$19=12)),'Financial planning'!$XP$257/4*$C$16,IF(AND(YEAR(BE$20)=YEAR('Financial planning'!$ZL$10),OR(BE$19=6,BE$19=3,BE$19=9,BE$19=12)),'Financial planning'!$ZM$257/4*$C$16,0)))))))))))))),0))&lt;0,0,(IF($C$13=1,IF(AND((YEAR(BE$20)=YEAR($C$9)),OR(BE$19=6,BE$19=3,BE$19=9,BE$19=12)),'Financial planning'!$AZ$257/$E$15*$C$16,IF(AND(YEAR(BE$20)=YEAR('Financial planning'!$CV$10),OR(BE$19=6,BE$19=3,BE$19=9,BE$19=12)),'Financial planning'!$CW$257/4*$C$16,IF(AND(YEAR(BE$20)=YEAR('Financial planning'!$ES$10),OR(BE$19=6,BE$19=3,BE$19=9,BE$19=12)),'Financial planning'!$ET$257/4*$C$16,IF(AND(YEAR(BE$20)=YEAR('Financial planning'!$GP$10),OR(BE$19=6,BE$19=3,BE$19=9,BE$19=12)),'Financial planning'!$GQ$257/4*$C$16,IF(AND(YEAR(BE$20)=YEAR('Financial planning'!$IM$10),OR(BE$19=6,BE$19=3,BE$19=9,BE$19=12)),'Financial planning'!$IN$257/4*$C$16,IF(AND(YEAR(BE$20)=YEAR('Financial planning'!$KJ$10),OR(BE$19=6,BE$19=3,BE$19=9,BE$19=12)),'Financial planning'!$KK$257/4*$C$16,IF(AND(YEAR(BE$20)=YEAR('Financial planning'!$MG$10),OR(BE$19=6,BE$19=3,BE$19=9,BE$19=12)),'Financial planning'!$MH$257/4*$C$16,IF(AND(YEAR(BE$20)=YEAR('Financial planning'!$OD$10),OR(BE$19=6,BE$19=3,BE$19=9,BE$19=12)),'Financial planning'!$OE$257/4*$C$16,IF(AND(YEAR(BE$20)=YEAR('Financial planning'!$QA$10),OR(BE$19=6,BE$19=3,BE$19=9,BE$19=12)),'Financial planning'!$QB$257/4*$C$16,IF(AND(YEAR(BE$20)=YEAR('Financial planning'!$RX$10),OR(BE$19=6,BE$19=3,BE$19=9,BE$19=12)),'Financial planning'!$RY$257/4*$C$16,IF(AND(YEAR(BE$20)=YEAR('Financial planning'!$TU$10),OR(BE$19=6,BE$19=3,BE$19=9,BE$19=12)),'Financial planning'!$TV$257/4*$C$16,IF(AND(YEAR(BE$20)=YEAR('Financial planning'!$VR$10),OR(BE$19=6,BE$19=3,BE$19=9,BE$19=12)),'Financial planning'!$VS$257/4*$C$16,IF(AND(YEAR(BE$20)=YEAR('Financial planning'!$XO$10),OR(BE$19=6,BE$19=3,BE$19=9,BE$19=12)),'Financial planning'!$XP$257/4*$C$16,IF(AND(YEAR(BE$20)=YEAR('Financial planning'!$ZL$10),OR(BE$19=6,BE$19=3,BE$19=9,BE$19=12)),'Financial planning'!$ZM$257/4*$C$16,0)))))))))))))),0)))</f>
        <v>0</v>
      </c>
      <c r="BF167" s="431">
        <f>IF((IF($C$13=1,IF(AND((YEAR(BF$20)=YEAR($C$9)),OR(BF$19=6,BF$19=3,BF$19=9,BF$19=12)),'Financial planning'!$AZ$257/$E$15*$C$16,IF(AND(YEAR(BF$20)=YEAR('Financial planning'!$CV$10),OR(BF$19=6,BF$19=3,BF$19=9,BF$19=12)),'Financial planning'!$CW$257/4*$C$16,IF(AND(YEAR(BF$20)=YEAR('Financial planning'!$ES$10),OR(BF$19=6,BF$19=3,BF$19=9,BF$19=12)),'Financial planning'!$ET$257/4*$C$16,IF(AND(YEAR(BF$20)=YEAR('Financial planning'!$GP$10),OR(BF$19=6,BF$19=3,BF$19=9,BF$19=12)),'Financial planning'!$GQ$257/4*$C$16,IF(AND(YEAR(BF$20)=YEAR('Financial planning'!$IM$10),OR(BF$19=6,BF$19=3,BF$19=9,BF$19=12)),'Financial planning'!$IN$257/4*$C$16,IF(AND(YEAR(BF$20)=YEAR('Financial planning'!$KJ$10),OR(BF$19=6,BF$19=3,BF$19=9,BF$19=12)),'Financial planning'!$KK$257/4*$C$16,IF(AND(YEAR(BF$20)=YEAR('Financial planning'!$MG$10),OR(BF$19=6,BF$19=3,BF$19=9,BF$19=12)),'Financial planning'!$MH$257/4*$C$16,IF(AND(YEAR(BF$20)=YEAR('Financial planning'!$OD$10),OR(BF$19=6,BF$19=3,BF$19=9,BF$19=12)),'Financial planning'!$OE$257/4*$C$16,IF(AND(YEAR(BF$20)=YEAR('Financial planning'!$QA$10),OR(BF$19=6,BF$19=3,BF$19=9,BF$19=12)),'Financial planning'!$QB$257/4*$C$16,IF(AND(YEAR(BF$20)=YEAR('Financial planning'!$RX$10),OR(BF$19=6,BF$19=3,BF$19=9,BF$19=12)),'Financial planning'!$RY$257/4*$C$16,IF(AND(YEAR(BF$20)=YEAR('Financial planning'!$TU$10),OR(BF$19=6,BF$19=3,BF$19=9,BF$19=12)),'Financial planning'!$TV$257/4*$C$16,IF(AND(YEAR(BF$20)=YEAR('Financial planning'!$VR$10),OR(BF$19=6,BF$19=3,BF$19=9,BF$19=12)),'Financial planning'!$VS$257/4*$C$16,IF(AND(YEAR(BF$20)=YEAR('Financial planning'!$XO$10),OR(BF$19=6,BF$19=3,BF$19=9,BF$19=12)),'Financial planning'!$XP$257/4*$C$16,IF(AND(YEAR(BF$20)=YEAR('Financial planning'!$ZL$10),OR(BF$19=6,BF$19=3,BF$19=9,BF$19=12)),'Financial planning'!$ZM$257/4*$C$16,0)))))))))))))),0))&lt;0,0,(IF($C$13=1,IF(AND((YEAR(BF$20)=YEAR($C$9)),OR(BF$19=6,BF$19=3,BF$19=9,BF$19=12)),'Financial planning'!$AZ$257/$E$15*$C$16,IF(AND(YEAR(BF$20)=YEAR('Financial planning'!$CV$10),OR(BF$19=6,BF$19=3,BF$19=9,BF$19=12)),'Financial planning'!$CW$257/4*$C$16,IF(AND(YEAR(BF$20)=YEAR('Financial planning'!$ES$10),OR(BF$19=6,BF$19=3,BF$19=9,BF$19=12)),'Financial planning'!$ET$257/4*$C$16,IF(AND(YEAR(BF$20)=YEAR('Financial planning'!$GP$10),OR(BF$19=6,BF$19=3,BF$19=9,BF$19=12)),'Financial planning'!$GQ$257/4*$C$16,IF(AND(YEAR(BF$20)=YEAR('Financial planning'!$IM$10),OR(BF$19=6,BF$19=3,BF$19=9,BF$19=12)),'Financial planning'!$IN$257/4*$C$16,IF(AND(YEAR(BF$20)=YEAR('Financial planning'!$KJ$10),OR(BF$19=6,BF$19=3,BF$19=9,BF$19=12)),'Financial planning'!$KK$257/4*$C$16,IF(AND(YEAR(BF$20)=YEAR('Financial planning'!$MG$10),OR(BF$19=6,BF$19=3,BF$19=9,BF$19=12)),'Financial planning'!$MH$257/4*$C$16,IF(AND(YEAR(BF$20)=YEAR('Financial planning'!$OD$10),OR(BF$19=6,BF$19=3,BF$19=9,BF$19=12)),'Financial planning'!$OE$257/4*$C$16,IF(AND(YEAR(BF$20)=YEAR('Financial planning'!$QA$10),OR(BF$19=6,BF$19=3,BF$19=9,BF$19=12)),'Financial planning'!$QB$257/4*$C$16,IF(AND(YEAR(BF$20)=YEAR('Financial planning'!$RX$10),OR(BF$19=6,BF$19=3,BF$19=9,BF$19=12)),'Financial planning'!$RY$257/4*$C$16,IF(AND(YEAR(BF$20)=YEAR('Financial planning'!$TU$10),OR(BF$19=6,BF$19=3,BF$19=9,BF$19=12)),'Financial planning'!$TV$257/4*$C$16,IF(AND(YEAR(BF$20)=YEAR('Financial planning'!$VR$10),OR(BF$19=6,BF$19=3,BF$19=9,BF$19=12)),'Financial planning'!$VS$257/4*$C$16,IF(AND(YEAR(BF$20)=YEAR('Financial planning'!$XO$10),OR(BF$19=6,BF$19=3,BF$19=9,BF$19=12)),'Financial planning'!$XP$257/4*$C$16,IF(AND(YEAR(BF$20)=YEAR('Financial planning'!$ZL$10),OR(BF$19=6,BF$19=3,BF$19=9,BF$19=12)),'Financial planning'!$ZM$257/4*$C$16,0)))))))))))))),0)))</f>
        <v>0</v>
      </c>
      <c r="BG167" s="431">
        <f ca="1">IF((IF($C$13=1,IF(AND((YEAR(BG$20)=YEAR($C$9)),OR(BG$19=6,BG$19=3,BG$19=9,BG$19=12)),'Financial planning'!$AZ$257/$E$15*$C$16,IF(AND(YEAR(BG$20)=YEAR('Financial planning'!$CV$10),OR(BG$19=6,BG$19=3,BG$19=9,BG$19=12)),'Financial planning'!$CW$257/4*$C$16,IF(AND(YEAR(BG$20)=YEAR('Financial planning'!$ES$10),OR(BG$19=6,BG$19=3,BG$19=9,BG$19=12)),'Financial planning'!$ET$257/4*$C$16,IF(AND(YEAR(BG$20)=YEAR('Financial planning'!$GP$10),OR(BG$19=6,BG$19=3,BG$19=9,BG$19=12)),'Financial planning'!$GQ$257/4*$C$16,IF(AND(YEAR(BG$20)=YEAR('Financial planning'!$IM$10),OR(BG$19=6,BG$19=3,BG$19=9,BG$19=12)),'Financial planning'!$IN$257/4*$C$16,IF(AND(YEAR(BG$20)=YEAR('Financial planning'!$KJ$10),OR(BG$19=6,BG$19=3,BG$19=9,BG$19=12)),'Financial planning'!$KK$257/4*$C$16,IF(AND(YEAR(BG$20)=YEAR('Financial planning'!$MG$10),OR(BG$19=6,BG$19=3,BG$19=9,BG$19=12)),'Financial planning'!$MH$257/4*$C$16,IF(AND(YEAR(BG$20)=YEAR('Financial planning'!$OD$10),OR(BG$19=6,BG$19=3,BG$19=9,BG$19=12)),'Financial planning'!$OE$257/4*$C$16,IF(AND(YEAR(BG$20)=YEAR('Financial planning'!$QA$10),OR(BG$19=6,BG$19=3,BG$19=9,BG$19=12)),'Financial planning'!$QB$257/4*$C$16,IF(AND(YEAR(BG$20)=YEAR('Financial planning'!$RX$10),OR(BG$19=6,BG$19=3,BG$19=9,BG$19=12)),'Financial planning'!$RY$257/4*$C$16,IF(AND(YEAR(BG$20)=YEAR('Financial planning'!$TU$10),OR(BG$19=6,BG$19=3,BG$19=9,BG$19=12)),'Financial planning'!$TV$257/4*$C$16,IF(AND(YEAR(BG$20)=YEAR('Financial planning'!$VR$10),OR(BG$19=6,BG$19=3,BG$19=9,BG$19=12)),'Financial planning'!$VS$257/4*$C$16,IF(AND(YEAR(BG$20)=YEAR('Financial planning'!$XO$10),OR(BG$19=6,BG$19=3,BG$19=9,BG$19=12)),'Financial planning'!$XP$257/4*$C$16,IF(AND(YEAR(BG$20)=YEAR('Financial planning'!$ZL$10),OR(BG$19=6,BG$19=3,BG$19=9,BG$19=12)),'Financial planning'!$ZM$257/4*$C$16,0)))))))))))))),0))&lt;0,0,(IF($C$13=1,IF(AND((YEAR(BG$20)=YEAR($C$9)),OR(BG$19=6,BG$19=3,BG$19=9,BG$19=12)),'Financial planning'!$AZ$257/$E$15*$C$16,IF(AND(YEAR(BG$20)=YEAR('Financial planning'!$CV$10),OR(BG$19=6,BG$19=3,BG$19=9,BG$19=12)),'Financial planning'!$CW$257/4*$C$16,IF(AND(YEAR(BG$20)=YEAR('Financial planning'!$ES$10),OR(BG$19=6,BG$19=3,BG$19=9,BG$19=12)),'Financial planning'!$ET$257/4*$C$16,IF(AND(YEAR(BG$20)=YEAR('Financial planning'!$GP$10),OR(BG$19=6,BG$19=3,BG$19=9,BG$19=12)),'Financial planning'!$GQ$257/4*$C$16,IF(AND(YEAR(BG$20)=YEAR('Financial planning'!$IM$10),OR(BG$19=6,BG$19=3,BG$19=9,BG$19=12)),'Financial planning'!$IN$257/4*$C$16,IF(AND(YEAR(BG$20)=YEAR('Financial planning'!$KJ$10),OR(BG$19=6,BG$19=3,BG$19=9,BG$19=12)),'Financial planning'!$KK$257/4*$C$16,IF(AND(YEAR(BG$20)=YEAR('Financial planning'!$MG$10),OR(BG$19=6,BG$19=3,BG$19=9,BG$19=12)),'Financial planning'!$MH$257/4*$C$16,IF(AND(YEAR(BG$20)=YEAR('Financial planning'!$OD$10),OR(BG$19=6,BG$19=3,BG$19=9,BG$19=12)),'Financial planning'!$OE$257/4*$C$16,IF(AND(YEAR(BG$20)=YEAR('Financial planning'!$QA$10),OR(BG$19=6,BG$19=3,BG$19=9,BG$19=12)),'Financial planning'!$QB$257/4*$C$16,IF(AND(YEAR(BG$20)=YEAR('Financial planning'!$RX$10),OR(BG$19=6,BG$19=3,BG$19=9,BG$19=12)),'Financial planning'!$RY$257/4*$C$16,IF(AND(YEAR(BG$20)=YEAR('Financial planning'!$TU$10),OR(BG$19=6,BG$19=3,BG$19=9,BG$19=12)),'Financial planning'!$TV$257/4*$C$16,IF(AND(YEAR(BG$20)=YEAR('Financial planning'!$VR$10),OR(BG$19=6,BG$19=3,BG$19=9,BG$19=12)),'Financial planning'!$VS$257/4*$C$16,IF(AND(YEAR(BG$20)=YEAR('Financial planning'!$XO$10),OR(BG$19=6,BG$19=3,BG$19=9,BG$19=12)),'Financial planning'!$XP$257/4*$C$16,IF(AND(YEAR(BG$20)=YEAR('Financial planning'!$ZL$10),OR(BG$19=6,BG$19=3,BG$19=9,BG$19=12)),'Financial planning'!$ZM$257/4*$C$16,0)))))))))))))),0)))</f>
        <v>0</v>
      </c>
      <c r="BH167" s="431">
        <f>IF((IF($C$13=1,IF(AND((YEAR(BH$20)=YEAR($C$9)),OR(BH$19=6,BH$19=3,BH$19=9,BH$19=12)),'Financial planning'!$AZ$257/$E$15*$C$16,IF(AND(YEAR(BH$20)=YEAR('Financial planning'!$CV$10),OR(BH$19=6,BH$19=3,BH$19=9,BH$19=12)),'Financial planning'!$CW$257/4*$C$16,IF(AND(YEAR(BH$20)=YEAR('Financial planning'!$ES$10),OR(BH$19=6,BH$19=3,BH$19=9,BH$19=12)),'Financial planning'!$ET$257/4*$C$16,IF(AND(YEAR(BH$20)=YEAR('Financial planning'!$GP$10),OR(BH$19=6,BH$19=3,BH$19=9,BH$19=12)),'Financial planning'!$GQ$257/4*$C$16,IF(AND(YEAR(BH$20)=YEAR('Financial planning'!$IM$10),OR(BH$19=6,BH$19=3,BH$19=9,BH$19=12)),'Financial planning'!$IN$257/4*$C$16,IF(AND(YEAR(BH$20)=YEAR('Financial planning'!$KJ$10),OR(BH$19=6,BH$19=3,BH$19=9,BH$19=12)),'Financial planning'!$KK$257/4*$C$16,IF(AND(YEAR(BH$20)=YEAR('Financial planning'!$MG$10),OR(BH$19=6,BH$19=3,BH$19=9,BH$19=12)),'Financial planning'!$MH$257/4*$C$16,IF(AND(YEAR(BH$20)=YEAR('Financial planning'!$OD$10),OR(BH$19=6,BH$19=3,BH$19=9,BH$19=12)),'Financial planning'!$OE$257/4*$C$16,IF(AND(YEAR(BH$20)=YEAR('Financial planning'!$QA$10),OR(BH$19=6,BH$19=3,BH$19=9,BH$19=12)),'Financial planning'!$QB$257/4*$C$16,IF(AND(YEAR(BH$20)=YEAR('Financial planning'!$RX$10),OR(BH$19=6,BH$19=3,BH$19=9,BH$19=12)),'Financial planning'!$RY$257/4*$C$16,IF(AND(YEAR(BH$20)=YEAR('Financial planning'!$TU$10),OR(BH$19=6,BH$19=3,BH$19=9,BH$19=12)),'Financial planning'!$TV$257/4*$C$16,IF(AND(YEAR(BH$20)=YEAR('Financial planning'!$VR$10),OR(BH$19=6,BH$19=3,BH$19=9,BH$19=12)),'Financial planning'!$VS$257/4*$C$16,IF(AND(YEAR(BH$20)=YEAR('Financial planning'!$XO$10),OR(BH$19=6,BH$19=3,BH$19=9,BH$19=12)),'Financial planning'!$XP$257/4*$C$16,IF(AND(YEAR(BH$20)=YEAR('Financial planning'!$ZL$10),OR(BH$19=6,BH$19=3,BH$19=9,BH$19=12)),'Financial planning'!$ZM$257/4*$C$16,0)))))))))))))),0))&lt;0,0,(IF($C$13=1,IF(AND((YEAR(BH$20)=YEAR($C$9)),OR(BH$19=6,BH$19=3,BH$19=9,BH$19=12)),'Financial planning'!$AZ$257/$E$15*$C$16,IF(AND(YEAR(BH$20)=YEAR('Financial planning'!$CV$10),OR(BH$19=6,BH$19=3,BH$19=9,BH$19=12)),'Financial planning'!$CW$257/4*$C$16,IF(AND(YEAR(BH$20)=YEAR('Financial planning'!$ES$10),OR(BH$19=6,BH$19=3,BH$19=9,BH$19=12)),'Financial planning'!$ET$257/4*$C$16,IF(AND(YEAR(BH$20)=YEAR('Financial planning'!$GP$10),OR(BH$19=6,BH$19=3,BH$19=9,BH$19=12)),'Financial planning'!$GQ$257/4*$C$16,IF(AND(YEAR(BH$20)=YEAR('Financial planning'!$IM$10),OR(BH$19=6,BH$19=3,BH$19=9,BH$19=12)),'Financial planning'!$IN$257/4*$C$16,IF(AND(YEAR(BH$20)=YEAR('Financial planning'!$KJ$10),OR(BH$19=6,BH$19=3,BH$19=9,BH$19=12)),'Financial planning'!$KK$257/4*$C$16,IF(AND(YEAR(BH$20)=YEAR('Financial planning'!$MG$10),OR(BH$19=6,BH$19=3,BH$19=9,BH$19=12)),'Financial planning'!$MH$257/4*$C$16,IF(AND(YEAR(BH$20)=YEAR('Financial planning'!$OD$10),OR(BH$19=6,BH$19=3,BH$19=9,BH$19=12)),'Financial planning'!$OE$257/4*$C$16,IF(AND(YEAR(BH$20)=YEAR('Financial planning'!$QA$10),OR(BH$19=6,BH$19=3,BH$19=9,BH$19=12)),'Financial planning'!$QB$257/4*$C$16,IF(AND(YEAR(BH$20)=YEAR('Financial planning'!$RX$10),OR(BH$19=6,BH$19=3,BH$19=9,BH$19=12)),'Financial planning'!$RY$257/4*$C$16,IF(AND(YEAR(BH$20)=YEAR('Financial planning'!$TU$10),OR(BH$19=6,BH$19=3,BH$19=9,BH$19=12)),'Financial planning'!$TV$257/4*$C$16,IF(AND(YEAR(BH$20)=YEAR('Financial planning'!$VR$10),OR(BH$19=6,BH$19=3,BH$19=9,BH$19=12)),'Financial planning'!$VS$257/4*$C$16,IF(AND(YEAR(BH$20)=YEAR('Financial planning'!$XO$10),OR(BH$19=6,BH$19=3,BH$19=9,BH$19=12)),'Financial planning'!$XP$257/4*$C$16,IF(AND(YEAR(BH$20)=YEAR('Financial planning'!$ZL$10),OR(BH$19=6,BH$19=3,BH$19=9,BH$19=12)),'Financial planning'!$ZM$257/4*$C$16,0)))))))))))))),0)))</f>
        <v>0</v>
      </c>
      <c r="BI167" s="431">
        <f>IF((IF($C$13=1,IF(AND((YEAR(BI$20)=YEAR($C$9)),OR(BI$19=6,BI$19=3,BI$19=9,BI$19=12)),'Financial planning'!$AZ$257/$E$15*$C$16,IF(AND(YEAR(BI$20)=YEAR('Financial planning'!$CV$10),OR(BI$19=6,BI$19=3,BI$19=9,BI$19=12)),'Financial planning'!$CW$257/4*$C$16,IF(AND(YEAR(BI$20)=YEAR('Financial planning'!$ES$10),OR(BI$19=6,BI$19=3,BI$19=9,BI$19=12)),'Financial planning'!$ET$257/4*$C$16,IF(AND(YEAR(BI$20)=YEAR('Financial planning'!$GP$10),OR(BI$19=6,BI$19=3,BI$19=9,BI$19=12)),'Financial planning'!$GQ$257/4*$C$16,IF(AND(YEAR(BI$20)=YEAR('Financial planning'!$IM$10),OR(BI$19=6,BI$19=3,BI$19=9,BI$19=12)),'Financial planning'!$IN$257/4*$C$16,IF(AND(YEAR(BI$20)=YEAR('Financial planning'!$KJ$10),OR(BI$19=6,BI$19=3,BI$19=9,BI$19=12)),'Financial planning'!$KK$257/4*$C$16,IF(AND(YEAR(BI$20)=YEAR('Financial planning'!$MG$10),OR(BI$19=6,BI$19=3,BI$19=9,BI$19=12)),'Financial planning'!$MH$257/4*$C$16,IF(AND(YEAR(BI$20)=YEAR('Financial planning'!$OD$10),OR(BI$19=6,BI$19=3,BI$19=9,BI$19=12)),'Financial planning'!$OE$257/4*$C$16,IF(AND(YEAR(BI$20)=YEAR('Financial planning'!$QA$10),OR(BI$19=6,BI$19=3,BI$19=9,BI$19=12)),'Financial planning'!$QB$257/4*$C$16,IF(AND(YEAR(BI$20)=YEAR('Financial planning'!$RX$10),OR(BI$19=6,BI$19=3,BI$19=9,BI$19=12)),'Financial planning'!$RY$257/4*$C$16,IF(AND(YEAR(BI$20)=YEAR('Financial planning'!$TU$10),OR(BI$19=6,BI$19=3,BI$19=9,BI$19=12)),'Financial planning'!$TV$257/4*$C$16,IF(AND(YEAR(BI$20)=YEAR('Financial planning'!$VR$10),OR(BI$19=6,BI$19=3,BI$19=9,BI$19=12)),'Financial planning'!$VS$257/4*$C$16,IF(AND(YEAR(BI$20)=YEAR('Financial planning'!$XO$10),OR(BI$19=6,BI$19=3,BI$19=9,BI$19=12)),'Financial planning'!$XP$257/4*$C$16,IF(AND(YEAR(BI$20)=YEAR('Financial planning'!$ZL$10),OR(BI$19=6,BI$19=3,BI$19=9,BI$19=12)),'Financial planning'!$ZM$257/4*$C$16,0)))))))))))))),0))&lt;0,0,(IF($C$13=1,IF(AND((YEAR(BI$20)=YEAR($C$9)),OR(BI$19=6,BI$19=3,BI$19=9,BI$19=12)),'Financial planning'!$AZ$257/$E$15*$C$16,IF(AND(YEAR(BI$20)=YEAR('Financial planning'!$CV$10),OR(BI$19=6,BI$19=3,BI$19=9,BI$19=12)),'Financial planning'!$CW$257/4*$C$16,IF(AND(YEAR(BI$20)=YEAR('Financial planning'!$ES$10),OR(BI$19=6,BI$19=3,BI$19=9,BI$19=12)),'Financial planning'!$ET$257/4*$C$16,IF(AND(YEAR(BI$20)=YEAR('Financial planning'!$GP$10),OR(BI$19=6,BI$19=3,BI$19=9,BI$19=12)),'Financial planning'!$GQ$257/4*$C$16,IF(AND(YEAR(BI$20)=YEAR('Financial planning'!$IM$10),OR(BI$19=6,BI$19=3,BI$19=9,BI$19=12)),'Financial planning'!$IN$257/4*$C$16,IF(AND(YEAR(BI$20)=YEAR('Financial planning'!$KJ$10),OR(BI$19=6,BI$19=3,BI$19=9,BI$19=12)),'Financial planning'!$KK$257/4*$C$16,IF(AND(YEAR(BI$20)=YEAR('Financial planning'!$MG$10),OR(BI$19=6,BI$19=3,BI$19=9,BI$19=12)),'Financial planning'!$MH$257/4*$C$16,IF(AND(YEAR(BI$20)=YEAR('Financial planning'!$OD$10),OR(BI$19=6,BI$19=3,BI$19=9,BI$19=12)),'Financial planning'!$OE$257/4*$C$16,IF(AND(YEAR(BI$20)=YEAR('Financial planning'!$QA$10),OR(BI$19=6,BI$19=3,BI$19=9,BI$19=12)),'Financial planning'!$QB$257/4*$C$16,IF(AND(YEAR(BI$20)=YEAR('Financial planning'!$RX$10),OR(BI$19=6,BI$19=3,BI$19=9,BI$19=12)),'Financial planning'!$RY$257/4*$C$16,IF(AND(YEAR(BI$20)=YEAR('Financial planning'!$TU$10),OR(BI$19=6,BI$19=3,BI$19=9,BI$19=12)),'Financial planning'!$TV$257/4*$C$16,IF(AND(YEAR(BI$20)=YEAR('Financial planning'!$VR$10),OR(BI$19=6,BI$19=3,BI$19=9,BI$19=12)),'Financial planning'!$VS$257/4*$C$16,IF(AND(YEAR(BI$20)=YEAR('Financial planning'!$XO$10),OR(BI$19=6,BI$19=3,BI$19=9,BI$19=12)),'Financial planning'!$XP$257/4*$C$16,IF(AND(YEAR(BI$20)=YEAR('Financial planning'!$ZL$10),OR(BI$19=6,BI$19=3,BI$19=9,BI$19=12)),'Financial planning'!$ZM$257/4*$C$16,0)))))))))))))),0)))</f>
        <v>0</v>
      </c>
      <c r="BJ167" s="431">
        <f ca="1">IF((IF($C$13=1,IF(AND((YEAR(BJ$20)=YEAR($C$9)),OR(BJ$19=6,BJ$19=3,BJ$19=9,BJ$19=12)),'Financial planning'!$AZ$257/$E$15*$C$16,IF(AND(YEAR(BJ$20)=YEAR('Financial planning'!$CV$10),OR(BJ$19=6,BJ$19=3,BJ$19=9,BJ$19=12)),'Financial planning'!$CW$257/4*$C$16,IF(AND(YEAR(BJ$20)=YEAR('Financial planning'!$ES$10),OR(BJ$19=6,BJ$19=3,BJ$19=9,BJ$19=12)),'Financial planning'!$ET$257/4*$C$16,IF(AND(YEAR(BJ$20)=YEAR('Financial planning'!$GP$10),OR(BJ$19=6,BJ$19=3,BJ$19=9,BJ$19=12)),'Financial planning'!$GQ$257/4*$C$16,IF(AND(YEAR(BJ$20)=YEAR('Financial planning'!$IM$10),OR(BJ$19=6,BJ$19=3,BJ$19=9,BJ$19=12)),'Financial planning'!$IN$257/4*$C$16,IF(AND(YEAR(BJ$20)=YEAR('Financial planning'!$KJ$10),OR(BJ$19=6,BJ$19=3,BJ$19=9,BJ$19=12)),'Financial planning'!$KK$257/4*$C$16,IF(AND(YEAR(BJ$20)=YEAR('Financial planning'!$MG$10),OR(BJ$19=6,BJ$19=3,BJ$19=9,BJ$19=12)),'Financial planning'!$MH$257/4*$C$16,IF(AND(YEAR(BJ$20)=YEAR('Financial planning'!$OD$10),OR(BJ$19=6,BJ$19=3,BJ$19=9,BJ$19=12)),'Financial planning'!$OE$257/4*$C$16,IF(AND(YEAR(BJ$20)=YEAR('Financial planning'!$QA$10),OR(BJ$19=6,BJ$19=3,BJ$19=9,BJ$19=12)),'Financial planning'!$QB$257/4*$C$16,IF(AND(YEAR(BJ$20)=YEAR('Financial planning'!$RX$10),OR(BJ$19=6,BJ$19=3,BJ$19=9,BJ$19=12)),'Financial planning'!$RY$257/4*$C$16,IF(AND(YEAR(BJ$20)=YEAR('Financial planning'!$TU$10),OR(BJ$19=6,BJ$19=3,BJ$19=9,BJ$19=12)),'Financial planning'!$TV$257/4*$C$16,IF(AND(YEAR(BJ$20)=YEAR('Financial planning'!$VR$10),OR(BJ$19=6,BJ$19=3,BJ$19=9,BJ$19=12)),'Financial planning'!$VS$257/4*$C$16,IF(AND(YEAR(BJ$20)=YEAR('Financial planning'!$XO$10),OR(BJ$19=6,BJ$19=3,BJ$19=9,BJ$19=12)),'Financial planning'!$XP$257/4*$C$16,IF(AND(YEAR(BJ$20)=YEAR('Financial planning'!$ZL$10),OR(BJ$19=6,BJ$19=3,BJ$19=9,BJ$19=12)),'Financial planning'!$ZM$257/4*$C$16,0)))))))))))))),0))&lt;0,0,(IF($C$13=1,IF(AND((YEAR(BJ$20)=YEAR($C$9)),OR(BJ$19=6,BJ$19=3,BJ$19=9,BJ$19=12)),'Financial planning'!$AZ$257/$E$15*$C$16,IF(AND(YEAR(BJ$20)=YEAR('Financial planning'!$CV$10),OR(BJ$19=6,BJ$19=3,BJ$19=9,BJ$19=12)),'Financial planning'!$CW$257/4*$C$16,IF(AND(YEAR(BJ$20)=YEAR('Financial planning'!$ES$10),OR(BJ$19=6,BJ$19=3,BJ$19=9,BJ$19=12)),'Financial planning'!$ET$257/4*$C$16,IF(AND(YEAR(BJ$20)=YEAR('Financial planning'!$GP$10),OR(BJ$19=6,BJ$19=3,BJ$19=9,BJ$19=12)),'Financial planning'!$GQ$257/4*$C$16,IF(AND(YEAR(BJ$20)=YEAR('Financial planning'!$IM$10),OR(BJ$19=6,BJ$19=3,BJ$19=9,BJ$19=12)),'Financial planning'!$IN$257/4*$C$16,IF(AND(YEAR(BJ$20)=YEAR('Financial planning'!$KJ$10),OR(BJ$19=6,BJ$19=3,BJ$19=9,BJ$19=12)),'Financial planning'!$KK$257/4*$C$16,IF(AND(YEAR(BJ$20)=YEAR('Financial planning'!$MG$10),OR(BJ$19=6,BJ$19=3,BJ$19=9,BJ$19=12)),'Financial planning'!$MH$257/4*$C$16,IF(AND(YEAR(BJ$20)=YEAR('Financial planning'!$OD$10),OR(BJ$19=6,BJ$19=3,BJ$19=9,BJ$19=12)),'Financial planning'!$OE$257/4*$C$16,IF(AND(YEAR(BJ$20)=YEAR('Financial planning'!$QA$10),OR(BJ$19=6,BJ$19=3,BJ$19=9,BJ$19=12)),'Financial planning'!$QB$257/4*$C$16,IF(AND(YEAR(BJ$20)=YEAR('Financial planning'!$RX$10),OR(BJ$19=6,BJ$19=3,BJ$19=9,BJ$19=12)),'Financial planning'!$RY$257/4*$C$16,IF(AND(YEAR(BJ$20)=YEAR('Financial planning'!$TU$10),OR(BJ$19=6,BJ$19=3,BJ$19=9,BJ$19=12)),'Financial planning'!$TV$257/4*$C$16,IF(AND(YEAR(BJ$20)=YEAR('Financial planning'!$VR$10),OR(BJ$19=6,BJ$19=3,BJ$19=9,BJ$19=12)),'Financial planning'!$VS$257/4*$C$16,IF(AND(YEAR(BJ$20)=YEAR('Financial planning'!$XO$10),OR(BJ$19=6,BJ$19=3,BJ$19=9,BJ$19=12)),'Financial planning'!$XP$257/4*$C$16,IF(AND(YEAR(BJ$20)=YEAR('Financial planning'!$ZL$10),OR(BJ$19=6,BJ$19=3,BJ$19=9,BJ$19=12)),'Financial planning'!$ZM$257/4*$C$16,0)))))))))))))),0)))</f>
        <v>0</v>
      </c>
      <c r="BK167" s="431">
        <f>IF((IF($C$13=1,IF(AND((YEAR(BK$20)=YEAR($C$9)),OR(BK$19=6,BK$19=3,BK$19=9,BK$19=12)),'Financial planning'!$AZ$257/$E$15*$C$16,IF(AND(YEAR(BK$20)=YEAR('Financial planning'!$CV$10),OR(BK$19=6,BK$19=3,BK$19=9,BK$19=12)),'Financial planning'!$CW$257/4*$C$16,IF(AND(YEAR(BK$20)=YEAR('Financial planning'!$ES$10),OR(BK$19=6,BK$19=3,BK$19=9,BK$19=12)),'Financial planning'!$ET$257/4*$C$16,IF(AND(YEAR(BK$20)=YEAR('Financial planning'!$GP$10),OR(BK$19=6,BK$19=3,BK$19=9,BK$19=12)),'Financial planning'!$GQ$257/4*$C$16,IF(AND(YEAR(BK$20)=YEAR('Financial planning'!$IM$10),OR(BK$19=6,BK$19=3,BK$19=9,BK$19=12)),'Financial planning'!$IN$257/4*$C$16,IF(AND(YEAR(BK$20)=YEAR('Financial planning'!$KJ$10),OR(BK$19=6,BK$19=3,BK$19=9,BK$19=12)),'Financial planning'!$KK$257/4*$C$16,IF(AND(YEAR(BK$20)=YEAR('Financial planning'!$MG$10),OR(BK$19=6,BK$19=3,BK$19=9,BK$19=12)),'Financial planning'!$MH$257/4*$C$16,IF(AND(YEAR(BK$20)=YEAR('Financial planning'!$OD$10),OR(BK$19=6,BK$19=3,BK$19=9,BK$19=12)),'Financial planning'!$OE$257/4*$C$16,IF(AND(YEAR(BK$20)=YEAR('Financial planning'!$QA$10),OR(BK$19=6,BK$19=3,BK$19=9,BK$19=12)),'Financial planning'!$QB$257/4*$C$16,IF(AND(YEAR(BK$20)=YEAR('Financial planning'!$RX$10),OR(BK$19=6,BK$19=3,BK$19=9,BK$19=12)),'Financial planning'!$RY$257/4*$C$16,IF(AND(YEAR(BK$20)=YEAR('Financial planning'!$TU$10),OR(BK$19=6,BK$19=3,BK$19=9,BK$19=12)),'Financial planning'!$TV$257/4*$C$16,IF(AND(YEAR(BK$20)=YEAR('Financial planning'!$VR$10),OR(BK$19=6,BK$19=3,BK$19=9,BK$19=12)),'Financial planning'!$VS$257/4*$C$16,IF(AND(YEAR(BK$20)=YEAR('Financial planning'!$XO$10),OR(BK$19=6,BK$19=3,BK$19=9,BK$19=12)),'Financial planning'!$XP$257/4*$C$16,IF(AND(YEAR(BK$20)=YEAR('Financial planning'!$ZL$10),OR(BK$19=6,BK$19=3,BK$19=9,BK$19=12)),'Financial planning'!$ZM$257/4*$C$16,0)))))))))))))),0))&lt;0,0,(IF($C$13=1,IF(AND((YEAR(BK$20)=YEAR($C$9)),OR(BK$19=6,BK$19=3,BK$19=9,BK$19=12)),'Financial planning'!$AZ$257/$E$15*$C$16,IF(AND(YEAR(BK$20)=YEAR('Financial planning'!$CV$10),OR(BK$19=6,BK$19=3,BK$19=9,BK$19=12)),'Financial planning'!$CW$257/4*$C$16,IF(AND(YEAR(BK$20)=YEAR('Financial planning'!$ES$10),OR(BK$19=6,BK$19=3,BK$19=9,BK$19=12)),'Financial planning'!$ET$257/4*$C$16,IF(AND(YEAR(BK$20)=YEAR('Financial planning'!$GP$10),OR(BK$19=6,BK$19=3,BK$19=9,BK$19=12)),'Financial planning'!$GQ$257/4*$C$16,IF(AND(YEAR(BK$20)=YEAR('Financial planning'!$IM$10),OR(BK$19=6,BK$19=3,BK$19=9,BK$19=12)),'Financial planning'!$IN$257/4*$C$16,IF(AND(YEAR(BK$20)=YEAR('Financial planning'!$KJ$10),OR(BK$19=6,BK$19=3,BK$19=9,BK$19=12)),'Financial planning'!$KK$257/4*$C$16,IF(AND(YEAR(BK$20)=YEAR('Financial planning'!$MG$10),OR(BK$19=6,BK$19=3,BK$19=9,BK$19=12)),'Financial planning'!$MH$257/4*$C$16,IF(AND(YEAR(BK$20)=YEAR('Financial planning'!$OD$10),OR(BK$19=6,BK$19=3,BK$19=9,BK$19=12)),'Financial planning'!$OE$257/4*$C$16,IF(AND(YEAR(BK$20)=YEAR('Financial planning'!$QA$10),OR(BK$19=6,BK$19=3,BK$19=9,BK$19=12)),'Financial planning'!$QB$257/4*$C$16,IF(AND(YEAR(BK$20)=YEAR('Financial planning'!$RX$10),OR(BK$19=6,BK$19=3,BK$19=9,BK$19=12)),'Financial planning'!$RY$257/4*$C$16,IF(AND(YEAR(BK$20)=YEAR('Financial planning'!$TU$10),OR(BK$19=6,BK$19=3,BK$19=9,BK$19=12)),'Financial planning'!$TV$257/4*$C$16,IF(AND(YEAR(BK$20)=YEAR('Financial planning'!$VR$10),OR(BK$19=6,BK$19=3,BK$19=9,BK$19=12)),'Financial planning'!$VS$257/4*$C$16,IF(AND(YEAR(BK$20)=YEAR('Financial planning'!$XO$10),OR(BK$19=6,BK$19=3,BK$19=9,BK$19=12)),'Financial planning'!$XP$257/4*$C$16,IF(AND(YEAR(BK$20)=YEAR('Financial planning'!$ZL$10),OR(BK$19=6,BK$19=3,BK$19=9,BK$19=12)),'Financial planning'!$ZM$257/4*$C$16,0)))))))))))))),0)))</f>
        <v>0</v>
      </c>
      <c r="BL167" s="431">
        <f>IF((IF($C$13=1,IF(AND((YEAR(BL$20)=YEAR($C$9)),OR(BL$19=6,BL$19=3,BL$19=9,BL$19=12)),'Financial planning'!$AZ$257/$E$15*$C$16,IF(AND(YEAR(BL$20)=YEAR('Financial planning'!$CV$10),OR(BL$19=6,BL$19=3,BL$19=9,BL$19=12)),'Financial planning'!$CW$257/4*$C$16,IF(AND(YEAR(BL$20)=YEAR('Financial planning'!$ES$10),OR(BL$19=6,BL$19=3,BL$19=9,BL$19=12)),'Financial planning'!$ET$257/4*$C$16,IF(AND(YEAR(BL$20)=YEAR('Financial planning'!$GP$10),OR(BL$19=6,BL$19=3,BL$19=9,BL$19=12)),'Financial planning'!$GQ$257/4*$C$16,IF(AND(YEAR(BL$20)=YEAR('Financial planning'!$IM$10),OR(BL$19=6,BL$19=3,BL$19=9,BL$19=12)),'Financial planning'!$IN$257/4*$C$16,IF(AND(YEAR(BL$20)=YEAR('Financial planning'!$KJ$10),OR(BL$19=6,BL$19=3,BL$19=9,BL$19=12)),'Financial planning'!$KK$257/4*$C$16,IF(AND(YEAR(BL$20)=YEAR('Financial planning'!$MG$10),OR(BL$19=6,BL$19=3,BL$19=9,BL$19=12)),'Financial planning'!$MH$257/4*$C$16,IF(AND(YEAR(BL$20)=YEAR('Financial planning'!$OD$10),OR(BL$19=6,BL$19=3,BL$19=9,BL$19=12)),'Financial planning'!$OE$257/4*$C$16,IF(AND(YEAR(BL$20)=YEAR('Financial planning'!$QA$10),OR(BL$19=6,BL$19=3,BL$19=9,BL$19=12)),'Financial planning'!$QB$257/4*$C$16,IF(AND(YEAR(BL$20)=YEAR('Financial planning'!$RX$10),OR(BL$19=6,BL$19=3,BL$19=9,BL$19=12)),'Financial planning'!$RY$257/4*$C$16,IF(AND(YEAR(BL$20)=YEAR('Financial planning'!$TU$10),OR(BL$19=6,BL$19=3,BL$19=9,BL$19=12)),'Financial planning'!$TV$257/4*$C$16,IF(AND(YEAR(BL$20)=YEAR('Financial planning'!$VR$10),OR(BL$19=6,BL$19=3,BL$19=9,BL$19=12)),'Financial planning'!$VS$257/4*$C$16,IF(AND(YEAR(BL$20)=YEAR('Financial planning'!$XO$10),OR(BL$19=6,BL$19=3,BL$19=9,BL$19=12)),'Financial planning'!$XP$257/4*$C$16,IF(AND(YEAR(BL$20)=YEAR('Financial planning'!$ZL$10),OR(BL$19=6,BL$19=3,BL$19=9,BL$19=12)),'Financial planning'!$ZM$257/4*$C$16,0)))))))))))))),0))&lt;0,0,(IF($C$13=1,IF(AND((YEAR(BL$20)=YEAR($C$9)),OR(BL$19=6,BL$19=3,BL$19=9,BL$19=12)),'Financial planning'!$AZ$257/$E$15*$C$16,IF(AND(YEAR(BL$20)=YEAR('Financial planning'!$CV$10),OR(BL$19=6,BL$19=3,BL$19=9,BL$19=12)),'Financial planning'!$CW$257/4*$C$16,IF(AND(YEAR(BL$20)=YEAR('Financial planning'!$ES$10),OR(BL$19=6,BL$19=3,BL$19=9,BL$19=12)),'Financial planning'!$ET$257/4*$C$16,IF(AND(YEAR(BL$20)=YEAR('Financial planning'!$GP$10),OR(BL$19=6,BL$19=3,BL$19=9,BL$19=12)),'Financial planning'!$GQ$257/4*$C$16,IF(AND(YEAR(BL$20)=YEAR('Financial planning'!$IM$10),OR(BL$19=6,BL$19=3,BL$19=9,BL$19=12)),'Financial planning'!$IN$257/4*$C$16,IF(AND(YEAR(BL$20)=YEAR('Financial planning'!$KJ$10),OR(BL$19=6,BL$19=3,BL$19=9,BL$19=12)),'Financial planning'!$KK$257/4*$C$16,IF(AND(YEAR(BL$20)=YEAR('Financial planning'!$MG$10),OR(BL$19=6,BL$19=3,BL$19=9,BL$19=12)),'Financial planning'!$MH$257/4*$C$16,IF(AND(YEAR(BL$20)=YEAR('Financial planning'!$OD$10),OR(BL$19=6,BL$19=3,BL$19=9,BL$19=12)),'Financial planning'!$OE$257/4*$C$16,IF(AND(YEAR(BL$20)=YEAR('Financial planning'!$QA$10),OR(BL$19=6,BL$19=3,BL$19=9,BL$19=12)),'Financial planning'!$QB$257/4*$C$16,IF(AND(YEAR(BL$20)=YEAR('Financial planning'!$RX$10),OR(BL$19=6,BL$19=3,BL$19=9,BL$19=12)),'Financial planning'!$RY$257/4*$C$16,IF(AND(YEAR(BL$20)=YEAR('Financial planning'!$TU$10),OR(BL$19=6,BL$19=3,BL$19=9,BL$19=12)),'Financial planning'!$TV$257/4*$C$16,IF(AND(YEAR(BL$20)=YEAR('Financial planning'!$VR$10),OR(BL$19=6,BL$19=3,BL$19=9,BL$19=12)),'Financial planning'!$VS$257/4*$C$16,IF(AND(YEAR(BL$20)=YEAR('Financial planning'!$XO$10),OR(BL$19=6,BL$19=3,BL$19=9,BL$19=12)),'Financial planning'!$XP$257/4*$C$16,IF(AND(YEAR(BL$20)=YEAR('Financial planning'!$ZL$10),OR(BL$19=6,BL$19=3,BL$19=9,BL$19=12)),'Financial planning'!$ZM$257/4*$C$16,0)))))))))))))),0)))</f>
        <v>0</v>
      </c>
      <c r="BM167" s="431">
        <f ca="1">IF((IF($C$13=1,IF(AND((YEAR(BM$20)=YEAR($C$9)),OR(BM$19=6,BM$19=3,BM$19=9,BM$19=12)),'Financial planning'!$AZ$257/$E$15*$C$16,IF(AND(YEAR(BM$20)=YEAR('Financial planning'!$CV$10),OR(BM$19=6,BM$19=3,BM$19=9,BM$19=12)),'Financial planning'!$CW$257/4*$C$16,IF(AND(YEAR(BM$20)=YEAR('Financial planning'!$ES$10),OR(BM$19=6,BM$19=3,BM$19=9,BM$19=12)),'Financial planning'!$ET$257/4*$C$16,IF(AND(YEAR(BM$20)=YEAR('Financial planning'!$GP$10),OR(BM$19=6,BM$19=3,BM$19=9,BM$19=12)),'Financial planning'!$GQ$257/4*$C$16,IF(AND(YEAR(BM$20)=YEAR('Financial planning'!$IM$10),OR(BM$19=6,BM$19=3,BM$19=9,BM$19=12)),'Financial planning'!$IN$257/4*$C$16,IF(AND(YEAR(BM$20)=YEAR('Financial planning'!$KJ$10),OR(BM$19=6,BM$19=3,BM$19=9,BM$19=12)),'Financial planning'!$KK$257/4*$C$16,IF(AND(YEAR(BM$20)=YEAR('Financial planning'!$MG$10),OR(BM$19=6,BM$19=3,BM$19=9,BM$19=12)),'Financial planning'!$MH$257/4*$C$16,IF(AND(YEAR(BM$20)=YEAR('Financial planning'!$OD$10),OR(BM$19=6,BM$19=3,BM$19=9,BM$19=12)),'Financial planning'!$OE$257/4*$C$16,IF(AND(YEAR(BM$20)=YEAR('Financial planning'!$QA$10),OR(BM$19=6,BM$19=3,BM$19=9,BM$19=12)),'Financial planning'!$QB$257/4*$C$16,IF(AND(YEAR(BM$20)=YEAR('Financial planning'!$RX$10),OR(BM$19=6,BM$19=3,BM$19=9,BM$19=12)),'Financial planning'!$RY$257/4*$C$16,IF(AND(YEAR(BM$20)=YEAR('Financial planning'!$TU$10),OR(BM$19=6,BM$19=3,BM$19=9,BM$19=12)),'Financial planning'!$TV$257/4*$C$16,IF(AND(YEAR(BM$20)=YEAR('Financial planning'!$VR$10),OR(BM$19=6,BM$19=3,BM$19=9,BM$19=12)),'Financial planning'!$VS$257/4*$C$16,IF(AND(YEAR(BM$20)=YEAR('Financial planning'!$XO$10),OR(BM$19=6,BM$19=3,BM$19=9,BM$19=12)),'Financial planning'!$XP$257/4*$C$16,IF(AND(YEAR(BM$20)=YEAR('Financial planning'!$ZL$10),OR(BM$19=6,BM$19=3,BM$19=9,BM$19=12)),'Financial planning'!$ZM$257/4*$C$16,0)))))))))))))),0))&lt;0,0,(IF($C$13=1,IF(AND((YEAR(BM$20)=YEAR($C$9)),OR(BM$19=6,BM$19=3,BM$19=9,BM$19=12)),'Financial planning'!$AZ$257/$E$15*$C$16,IF(AND(YEAR(BM$20)=YEAR('Financial planning'!$CV$10),OR(BM$19=6,BM$19=3,BM$19=9,BM$19=12)),'Financial planning'!$CW$257/4*$C$16,IF(AND(YEAR(BM$20)=YEAR('Financial planning'!$ES$10),OR(BM$19=6,BM$19=3,BM$19=9,BM$19=12)),'Financial planning'!$ET$257/4*$C$16,IF(AND(YEAR(BM$20)=YEAR('Financial planning'!$GP$10),OR(BM$19=6,BM$19=3,BM$19=9,BM$19=12)),'Financial planning'!$GQ$257/4*$C$16,IF(AND(YEAR(BM$20)=YEAR('Financial planning'!$IM$10),OR(BM$19=6,BM$19=3,BM$19=9,BM$19=12)),'Financial planning'!$IN$257/4*$C$16,IF(AND(YEAR(BM$20)=YEAR('Financial planning'!$KJ$10),OR(BM$19=6,BM$19=3,BM$19=9,BM$19=12)),'Financial planning'!$KK$257/4*$C$16,IF(AND(YEAR(BM$20)=YEAR('Financial planning'!$MG$10),OR(BM$19=6,BM$19=3,BM$19=9,BM$19=12)),'Financial planning'!$MH$257/4*$C$16,IF(AND(YEAR(BM$20)=YEAR('Financial planning'!$OD$10),OR(BM$19=6,BM$19=3,BM$19=9,BM$19=12)),'Financial planning'!$OE$257/4*$C$16,IF(AND(YEAR(BM$20)=YEAR('Financial planning'!$QA$10),OR(BM$19=6,BM$19=3,BM$19=9,BM$19=12)),'Financial planning'!$QB$257/4*$C$16,IF(AND(YEAR(BM$20)=YEAR('Financial planning'!$RX$10),OR(BM$19=6,BM$19=3,BM$19=9,BM$19=12)),'Financial planning'!$RY$257/4*$C$16,IF(AND(YEAR(BM$20)=YEAR('Financial planning'!$TU$10),OR(BM$19=6,BM$19=3,BM$19=9,BM$19=12)),'Financial planning'!$TV$257/4*$C$16,IF(AND(YEAR(BM$20)=YEAR('Financial planning'!$VR$10),OR(BM$19=6,BM$19=3,BM$19=9,BM$19=12)),'Financial planning'!$VS$257/4*$C$16,IF(AND(YEAR(BM$20)=YEAR('Financial planning'!$XO$10),OR(BM$19=6,BM$19=3,BM$19=9,BM$19=12)),'Financial planning'!$XP$257/4*$C$16,IF(AND(YEAR(BM$20)=YEAR('Financial planning'!$ZL$10),OR(BM$19=6,BM$19=3,BM$19=9,BM$19=12)),'Financial planning'!$ZM$257/4*$C$16,0)))))))))))))),0)))</f>
        <v>0</v>
      </c>
      <c r="BN167" s="431">
        <f>IF((IF($C$13=1,IF(AND((YEAR(BN$20)=YEAR($C$9)),OR(BN$19=6,BN$19=3,BN$19=9,BN$19=12)),'Financial planning'!$AZ$257/$E$15*$C$16,IF(AND(YEAR(BN$20)=YEAR('Financial planning'!$CV$10),OR(BN$19=6,BN$19=3,BN$19=9,BN$19=12)),'Financial planning'!$CW$257/4*$C$16,IF(AND(YEAR(BN$20)=YEAR('Financial planning'!$ES$10),OR(BN$19=6,BN$19=3,BN$19=9,BN$19=12)),'Financial planning'!$ET$257/4*$C$16,IF(AND(YEAR(BN$20)=YEAR('Financial planning'!$GP$10),OR(BN$19=6,BN$19=3,BN$19=9,BN$19=12)),'Financial planning'!$GQ$257/4*$C$16,IF(AND(YEAR(BN$20)=YEAR('Financial planning'!$IM$10),OR(BN$19=6,BN$19=3,BN$19=9,BN$19=12)),'Financial planning'!$IN$257/4*$C$16,IF(AND(YEAR(BN$20)=YEAR('Financial planning'!$KJ$10),OR(BN$19=6,BN$19=3,BN$19=9,BN$19=12)),'Financial planning'!$KK$257/4*$C$16,IF(AND(YEAR(BN$20)=YEAR('Financial planning'!$MG$10),OR(BN$19=6,BN$19=3,BN$19=9,BN$19=12)),'Financial planning'!$MH$257/4*$C$16,IF(AND(YEAR(BN$20)=YEAR('Financial planning'!$OD$10),OR(BN$19=6,BN$19=3,BN$19=9,BN$19=12)),'Financial planning'!$OE$257/4*$C$16,IF(AND(YEAR(BN$20)=YEAR('Financial planning'!$QA$10),OR(BN$19=6,BN$19=3,BN$19=9,BN$19=12)),'Financial planning'!$QB$257/4*$C$16,IF(AND(YEAR(BN$20)=YEAR('Financial planning'!$RX$10),OR(BN$19=6,BN$19=3,BN$19=9,BN$19=12)),'Financial planning'!$RY$257/4*$C$16,IF(AND(YEAR(BN$20)=YEAR('Financial planning'!$TU$10),OR(BN$19=6,BN$19=3,BN$19=9,BN$19=12)),'Financial planning'!$TV$257/4*$C$16,IF(AND(YEAR(BN$20)=YEAR('Financial planning'!$VR$10),OR(BN$19=6,BN$19=3,BN$19=9,BN$19=12)),'Financial planning'!$VS$257/4*$C$16,IF(AND(YEAR(BN$20)=YEAR('Financial planning'!$XO$10),OR(BN$19=6,BN$19=3,BN$19=9,BN$19=12)),'Financial planning'!$XP$257/4*$C$16,IF(AND(YEAR(BN$20)=YEAR('Financial planning'!$ZL$10),OR(BN$19=6,BN$19=3,BN$19=9,BN$19=12)),'Financial planning'!$ZM$257/4*$C$16,0)))))))))))))),0))&lt;0,0,(IF($C$13=1,IF(AND((YEAR(BN$20)=YEAR($C$9)),OR(BN$19=6,BN$19=3,BN$19=9,BN$19=12)),'Financial planning'!$AZ$257/$E$15*$C$16,IF(AND(YEAR(BN$20)=YEAR('Financial planning'!$CV$10),OR(BN$19=6,BN$19=3,BN$19=9,BN$19=12)),'Financial planning'!$CW$257/4*$C$16,IF(AND(YEAR(BN$20)=YEAR('Financial planning'!$ES$10),OR(BN$19=6,BN$19=3,BN$19=9,BN$19=12)),'Financial planning'!$ET$257/4*$C$16,IF(AND(YEAR(BN$20)=YEAR('Financial planning'!$GP$10),OR(BN$19=6,BN$19=3,BN$19=9,BN$19=12)),'Financial planning'!$GQ$257/4*$C$16,IF(AND(YEAR(BN$20)=YEAR('Financial planning'!$IM$10),OR(BN$19=6,BN$19=3,BN$19=9,BN$19=12)),'Financial planning'!$IN$257/4*$C$16,IF(AND(YEAR(BN$20)=YEAR('Financial planning'!$KJ$10),OR(BN$19=6,BN$19=3,BN$19=9,BN$19=12)),'Financial planning'!$KK$257/4*$C$16,IF(AND(YEAR(BN$20)=YEAR('Financial planning'!$MG$10),OR(BN$19=6,BN$19=3,BN$19=9,BN$19=12)),'Financial planning'!$MH$257/4*$C$16,IF(AND(YEAR(BN$20)=YEAR('Financial planning'!$OD$10),OR(BN$19=6,BN$19=3,BN$19=9,BN$19=12)),'Financial planning'!$OE$257/4*$C$16,IF(AND(YEAR(BN$20)=YEAR('Financial planning'!$QA$10),OR(BN$19=6,BN$19=3,BN$19=9,BN$19=12)),'Financial planning'!$QB$257/4*$C$16,IF(AND(YEAR(BN$20)=YEAR('Financial planning'!$RX$10),OR(BN$19=6,BN$19=3,BN$19=9,BN$19=12)),'Financial planning'!$RY$257/4*$C$16,IF(AND(YEAR(BN$20)=YEAR('Financial planning'!$TU$10),OR(BN$19=6,BN$19=3,BN$19=9,BN$19=12)),'Financial planning'!$TV$257/4*$C$16,IF(AND(YEAR(BN$20)=YEAR('Financial planning'!$VR$10),OR(BN$19=6,BN$19=3,BN$19=9,BN$19=12)),'Financial planning'!$VS$257/4*$C$16,IF(AND(YEAR(BN$20)=YEAR('Financial planning'!$XO$10),OR(BN$19=6,BN$19=3,BN$19=9,BN$19=12)),'Financial planning'!$XP$257/4*$C$16,IF(AND(YEAR(BN$20)=YEAR('Financial planning'!$ZL$10),OR(BN$19=6,BN$19=3,BN$19=9,BN$19=12)),'Financial planning'!$ZM$257/4*$C$16,0)))))))))))))),0)))</f>
        <v>0</v>
      </c>
      <c r="BO167" s="431">
        <f>IF((IF($C$13=1,IF(AND((YEAR(BO$20)=YEAR($C$9)),OR(BO$19=6,BO$19=3,BO$19=9,BO$19=12)),'Financial planning'!$AZ$257/$E$15*$C$16,IF(AND(YEAR(BO$20)=YEAR('Financial planning'!$CV$10),OR(BO$19=6,BO$19=3,BO$19=9,BO$19=12)),'Financial planning'!$CW$257/4*$C$16,IF(AND(YEAR(BO$20)=YEAR('Financial planning'!$ES$10),OR(BO$19=6,BO$19=3,BO$19=9,BO$19=12)),'Financial planning'!$ET$257/4*$C$16,IF(AND(YEAR(BO$20)=YEAR('Financial planning'!$GP$10),OR(BO$19=6,BO$19=3,BO$19=9,BO$19=12)),'Financial planning'!$GQ$257/4*$C$16,IF(AND(YEAR(BO$20)=YEAR('Financial planning'!$IM$10),OR(BO$19=6,BO$19=3,BO$19=9,BO$19=12)),'Financial planning'!$IN$257/4*$C$16,IF(AND(YEAR(BO$20)=YEAR('Financial planning'!$KJ$10),OR(BO$19=6,BO$19=3,BO$19=9,BO$19=12)),'Financial planning'!$KK$257/4*$C$16,IF(AND(YEAR(BO$20)=YEAR('Financial planning'!$MG$10),OR(BO$19=6,BO$19=3,BO$19=9,BO$19=12)),'Financial planning'!$MH$257/4*$C$16,IF(AND(YEAR(BO$20)=YEAR('Financial planning'!$OD$10),OR(BO$19=6,BO$19=3,BO$19=9,BO$19=12)),'Financial planning'!$OE$257/4*$C$16,IF(AND(YEAR(BO$20)=YEAR('Financial planning'!$QA$10),OR(BO$19=6,BO$19=3,BO$19=9,BO$19=12)),'Financial planning'!$QB$257/4*$C$16,IF(AND(YEAR(BO$20)=YEAR('Financial planning'!$RX$10),OR(BO$19=6,BO$19=3,BO$19=9,BO$19=12)),'Financial planning'!$RY$257/4*$C$16,IF(AND(YEAR(BO$20)=YEAR('Financial planning'!$TU$10),OR(BO$19=6,BO$19=3,BO$19=9,BO$19=12)),'Financial planning'!$TV$257/4*$C$16,IF(AND(YEAR(BO$20)=YEAR('Financial planning'!$VR$10),OR(BO$19=6,BO$19=3,BO$19=9,BO$19=12)),'Financial planning'!$VS$257/4*$C$16,IF(AND(YEAR(BO$20)=YEAR('Financial planning'!$XO$10),OR(BO$19=6,BO$19=3,BO$19=9,BO$19=12)),'Financial planning'!$XP$257/4*$C$16,IF(AND(YEAR(BO$20)=YEAR('Financial planning'!$ZL$10),OR(BO$19=6,BO$19=3,BO$19=9,BO$19=12)),'Financial planning'!$ZM$257/4*$C$16,0)))))))))))))),0))&lt;0,0,(IF($C$13=1,IF(AND((YEAR(BO$20)=YEAR($C$9)),OR(BO$19=6,BO$19=3,BO$19=9,BO$19=12)),'Financial planning'!$AZ$257/$E$15*$C$16,IF(AND(YEAR(BO$20)=YEAR('Financial planning'!$CV$10),OR(BO$19=6,BO$19=3,BO$19=9,BO$19=12)),'Financial planning'!$CW$257/4*$C$16,IF(AND(YEAR(BO$20)=YEAR('Financial planning'!$ES$10),OR(BO$19=6,BO$19=3,BO$19=9,BO$19=12)),'Financial planning'!$ET$257/4*$C$16,IF(AND(YEAR(BO$20)=YEAR('Financial planning'!$GP$10),OR(BO$19=6,BO$19=3,BO$19=9,BO$19=12)),'Financial planning'!$GQ$257/4*$C$16,IF(AND(YEAR(BO$20)=YEAR('Financial planning'!$IM$10),OR(BO$19=6,BO$19=3,BO$19=9,BO$19=12)),'Financial planning'!$IN$257/4*$C$16,IF(AND(YEAR(BO$20)=YEAR('Financial planning'!$KJ$10),OR(BO$19=6,BO$19=3,BO$19=9,BO$19=12)),'Financial planning'!$KK$257/4*$C$16,IF(AND(YEAR(BO$20)=YEAR('Financial planning'!$MG$10),OR(BO$19=6,BO$19=3,BO$19=9,BO$19=12)),'Financial planning'!$MH$257/4*$C$16,IF(AND(YEAR(BO$20)=YEAR('Financial planning'!$OD$10),OR(BO$19=6,BO$19=3,BO$19=9,BO$19=12)),'Financial planning'!$OE$257/4*$C$16,IF(AND(YEAR(BO$20)=YEAR('Financial planning'!$QA$10),OR(BO$19=6,BO$19=3,BO$19=9,BO$19=12)),'Financial planning'!$QB$257/4*$C$16,IF(AND(YEAR(BO$20)=YEAR('Financial planning'!$RX$10),OR(BO$19=6,BO$19=3,BO$19=9,BO$19=12)),'Financial planning'!$RY$257/4*$C$16,IF(AND(YEAR(BO$20)=YEAR('Financial planning'!$TU$10),OR(BO$19=6,BO$19=3,BO$19=9,BO$19=12)),'Financial planning'!$TV$257/4*$C$16,IF(AND(YEAR(BO$20)=YEAR('Financial planning'!$VR$10),OR(BO$19=6,BO$19=3,BO$19=9,BO$19=12)),'Financial planning'!$VS$257/4*$C$16,IF(AND(YEAR(BO$20)=YEAR('Financial planning'!$XO$10),OR(BO$19=6,BO$19=3,BO$19=9,BO$19=12)),'Financial planning'!$XP$257/4*$C$16,IF(AND(YEAR(BO$20)=YEAR('Financial planning'!$ZL$10),OR(BO$19=6,BO$19=3,BO$19=9,BO$19=12)),'Financial planning'!$ZM$257/4*$C$16,0)))))))))))))),0)))</f>
        <v>0</v>
      </c>
      <c r="BP167" s="431">
        <f ca="1">IF((IF($C$13=1,IF(AND((YEAR(BP$20)=YEAR($C$9)),OR(BP$19=6,BP$19=3,BP$19=9,BP$19=12)),'Financial planning'!$AZ$257/$E$15*$C$16,IF(AND(YEAR(BP$20)=YEAR('Financial planning'!$CV$10),OR(BP$19=6,BP$19=3,BP$19=9,BP$19=12)),'Financial planning'!$CW$257/4*$C$16,IF(AND(YEAR(BP$20)=YEAR('Financial planning'!$ES$10),OR(BP$19=6,BP$19=3,BP$19=9,BP$19=12)),'Financial planning'!$ET$257/4*$C$16,IF(AND(YEAR(BP$20)=YEAR('Financial planning'!$GP$10),OR(BP$19=6,BP$19=3,BP$19=9,BP$19=12)),'Financial planning'!$GQ$257/4*$C$16,IF(AND(YEAR(BP$20)=YEAR('Financial planning'!$IM$10),OR(BP$19=6,BP$19=3,BP$19=9,BP$19=12)),'Financial planning'!$IN$257/4*$C$16,IF(AND(YEAR(BP$20)=YEAR('Financial planning'!$KJ$10),OR(BP$19=6,BP$19=3,BP$19=9,BP$19=12)),'Financial planning'!$KK$257/4*$C$16,IF(AND(YEAR(BP$20)=YEAR('Financial planning'!$MG$10),OR(BP$19=6,BP$19=3,BP$19=9,BP$19=12)),'Financial planning'!$MH$257/4*$C$16,IF(AND(YEAR(BP$20)=YEAR('Financial planning'!$OD$10),OR(BP$19=6,BP$19=3,BP$19=9,BP$19=12)),'Financial planning'!$OE$257/4*$C$16,IF(AND(YEAR(BP$20)=YEAR('Financial planning'!$QA$10),OR(BP$19=6,BP$19=3,BP$19=9,BP$19=12)),'Financial planning'!$QB$257/4*$C$16,IF(AND(YEAR(BP$20)=YEAR('Financial planning'!$RX$10),OR(BP$19=6,BP$19=3,BP$19=9,BP$19=12)),'Financial planning'!$RY$257/4*$C$16,IF(AND(YEAR(BP$20)=YEAR('Financial planning'!$TU$10),OR(BP$19=6,BP$19=3,BP$19=9,BP$19=12)),'Financial planning'!$TV$257/4*$C$16,IF(AND(YEAR(BP$20)=YEAR('Financial planning'!$VR$10),OR(BP$19=6,BP$19=3,BP$19=9,BP$19=12)),'Financial planning'!$VS$257/4*$C$16,IF(AND(YEAR(BP$20)=YEAR('Financial planning'!$XO$10),OR(BP$19=6,BP$19=3,BP$19=9,BP$19=12)),'Financial planning'!$XP$257/4*$C$16,IF(AND(YEAR(BP$20)=YEAR('Financial planning'!$ZL$10),OR(BP$19=6,BP$19=3,BP$19=9,BP$19=12)),'Financial planning'!$ZM$257/4*$C$16,0)))))))))))))),0))&lt;0,0,(IF($C$13=1,IF(AND((YEAR(BP$20)=YEAR($C$9)),OR(BP$19=6,BP$19=3,BP$19=9,BP$19=12)),'Financial planning'!$AZ$257/$E$15*$C$16,IF(AND(YEAR(BP$20)=YEAR('Financial planning'!$CV$10),OR(BP$19=6,BP$19=3,BP$19=9,BP$19=12)),'Financial planning'!$CW$257/4*$C$16,IF(AND(YEAR(BP$20)=YEAR('Financial planning'!$ES$10),OR(BP$19=6,BP$19=3,BP$19=9,BP$19=12)),'Financial planning'!$ET$257/4*$C$16,IF(AND(YEAR(BP$20)=YEAR('Financial planning'!$GP$10),OR(BP$19=6,BP$19=3,BP$19=9,BP$19=12)),'Financial planning'!$GQ$257/4*$C$16,IF(AND(YEAR(BP$20)=YEAR('Financial planning'!$IM$10),OR(BP$19=6,BP$19=3,BP$19=9,BP$19=12)),'Financial planning'!$IN$257/4*$C$16,IF(AND(YEAR(BP$20)=YEAR('Financial planning'!$KJ$10),OR(BP$19=6,BP$19=3,BP$19=9,BP$19=12)),'Financial planning'!$KK$257/4*$C$16,IF(AND(YEAR(BP$20)=YEAR('Financial planning'!$MG$10),OR(BP$19=6,BP$19=3,BP$19=9,BP$19=12)),'Financial planning'!$MH$257/4*$C$16,IF(AND(YEAR(BP$20)=YEAR('Financial planning'!$OD$10),OR(BP$19=6,BP$19=3,BP$19=9,BP$19=12)),'Financial planning'!$OE$257/4*$C$16,IF(AND(YEAR(BP$20)=YEAR('Financial planning'!$QA$10),OR(BP$19=6,BP$19=3,BP$19=9,BP$19=12)),'Financial planning'!$QB$257/4*$C$16,IF(AND(YEAR(BP$20)=YEAR('Financial planning'!$RX$10),OR(BP$19=6,BP$19=3,BP$19=9,BP$19=12)),'Financial planning'!$RY$257/4*$C$16,IF(AND(YEAR(BP$20)=YEAR('Financial planning'!$TU$10),OR(BP$19=6,BP$19=3,BP$19=9,BP$19=12)),'Financial planning'!$TV$257/4*$C$16,IF(AND(YEAR(BP$20)=YEAR('Financial planning'!$VR$10),OR(BP$19=6,BP$19=3,BP$19=9,BP$19=12)),'Financial planning'!$VS$257/4*$C$16,IF(AND(YEAR(BP$20)=YEAR('Financial planning'!$XO$10),OR(BP$19=6,BP$19=3,BP$19=9,BP$19=12)),'Financial planning'!$XP$257/4*$C$16,IF(AND(YEAR(BP$20)=YEAR('Financial planning'!$ZL$10),OR(BP$19=6,BP$19=3,BP$19=9,BP$19=12)),'Financial planning'!$ZM$257/4*$C$16,0)))))))))))))),0)))</f>
        <v>0</v>
      </c>
      <c r="BQ167" s="431">
        <f>IF((IF($C$13=1,IF(AND((YEAR(BQ$20)=YEAR($C$9)),OR(BQ$19=6,BQ$19=3,BQ$19=9,BQ$19=12)),'Financial planning'!$AZ$257/$E$15*$C$16,IF(AND(YEAR(BQ$20)=YEAR('Financial planning'!$CV$10),OR(BQ$19=6,BQ$19=3,BQ$19=9,BQ$19=12)),'Financial planning'!$CW$257/4*$C$16,IF(AND(YEAR(BQ$20)=YEAR('Financial planning'!$ES$10),OR(BQ$19=6,BQ$19=3,BQ$19=9,BQ$19=12)),'Financial planning'!$ET$257/4*$C$16,IF(AND(YEAR(BQ$20)=YEAR('Financial planning'!$GP$10),OR(BQ$19=6,BQ$19=3,BQ$19=9,BQ$19=12)),'Financial planning'!$GQ$257/4*$C$16,IF(AND(YEAR(BQ$20)=YEAR('Financial planning'!$IM$10),OR(BQ$19=6,BQ$19=3,BQ$19=9,BQ$19=12)),'Financial planning'!$IN$257/4*$C$16,IF(AND(YEAR(BQ$20)=YEAR('Financial planning'!$KJ$10),OR(BQ$19=6,BQ$19=3,BQ$19=9,BQ$19=12)),'Financial planning'!$KK$257/4*$C$16,IF(AND(YEAR(BQ$20)=YEAR('Financial planning'!$MG$10),OR(BQ$19=6,BQ$19=3,BQ$19=9,BQ$19=12)),'Financial planning'!$MH$257/4*$C$16,IF(AND(YEAR(BQ$20)=YEAR('Financial planning'!$OD$10),OR(BQ$19=6,BQ$19=3,BQ$19=9,BQ$19=12)),'Financial planning'!$OE$257/4*$C$16,IF(AND(YEAR(BQ$20)=YEAR('Financial planning'!$QA$10),OR(BQ$19=6,BQ$19=3,BQ$19=9,BQ$19=12)),'Financial planning'!$QB$257/4*$C$16,IF(AND(YEAR(BQ$20)=YEAR('Financial planning'!$RX$10),OR(BQ$19=6,BQ$19=3,BQ$19=9,BQ$19=12)),'Financial planning'!$RY$257/4*$C$16,IF(AND(YEAR(BQ$20)=YEAR('Financial planning'!$TU$10),OR(BQ$19=6,BQ$19=3,BQ$19=9,BQ$19=12)),'Financial planning'!$TV$257/4*$C$16,IF(AND(YEAR(BQ$20)=YEAR('Financial planning'!$VR$10),OR(BQ$19=6,BQ$19=3,BQ$19=9,BQ$19=12)),'Financial planning'!$VS$257/4*$C$16,IF(AND(YEAR(BQ$20)=YEAR('Financial planning'!$XO$10),OR(BQ$19=6,BQ$19=3,BQ$19=9,BQ$19=12)),'Financial planning'!$XP$257/4*$C$16,IF(AND(YEAR(BQ$20)=YEAR('Financial planning'!$ZL$10),OR(BQ$19=6,BQ$19=3,BQ$19=9,BQ$19=12)),'Financial planning'!$ZM$257/4*$C$16,0)))))))))))))),0))&lt;0,0,(IF($C$13=1,IF(AND((YEAR(BQ$20)=YEAR($C$9)),OR(BQ$19=6,BQ$19=3,BQ$19=9,BQ$19=12)),'Financial planning'!$AZ$257/$E$15*$C$16,IF(AND(YEAR(BQ$20)=YEAR('Financial planning'!$CV$10),OR(BQ$19=6,BQ$19=3,BQ$19=9,BQ$19=12)),'Financial planning'!$CW$257/4*$C$16,IF(AND(YEAR(BQ$20)=YEAR('Financial planning'!$ES$10),OR(BQ$19=6,BQ$19=3,BQ$19=9,BQ$19=12)),'Financial planning'!$ET$257/4*$C$16,IF(AND(YEAR(BQ$20)=YEAR('Financial planning'!$GP$10),OR(BQ$19=6,BQ$19=3,BQ$19=9,BQ$19=12)),'Financial planning'!$GQ$257/4*$C$16,IF(AND(YEAR(BQ$20)=YEAR('Financial planning'!$IM$10),OR(BQ$19=6,BQ$19=3,BQ$19=9,BQ$19=12)),'Financial planning'!$IN$257/4*$C$16,IF(AND(YEAR(BQ$20)=YEAR('Financial planning'!$KJ$10),OR(BQ$19=6,BQ$19=3,BQ$19=9,BQ$19=12)),'Financial planning'!$KK$257/4*$C$16,IF(AND(YEAR(BQ$20)=YEAR('Financial planning'!$MG$10),OR(BQ$19=6,BQ$19=3,BQ$19=9,BQ$19=12)),'Financial planning'!$MH$257/4*$C$16,IF(AND(YEAR(BQ$20)=YEAR('Financial planning'!$OD$10),OR(BQ$19=6,BQ$19=3,BQ$19=9,BQ$19=12)),'Financial planning'!$OE$257/4*$C$16,IF(AND(YEAR(BQ$20)=YEAR('Financial planning'!$QA$10),OR(BQ$19=6,BQ$19=3,BQ$19=9,BQ$19=12)),'Financial planning'!$QB$257/4*$C$16,IF(AND(YEAR(BQ$20)=YEAR('Financial planning'!$RX$10),OR(BQ$19=6,BQ$19=3,BQ$19=9,BQ$19=12)),'Financial planning'!$RY$257/4*$C$16,IF(AND(YEAR(BQ$20)=YEAR('Financial planning'!$TU$10),OR(BQ$19=6,BQ$19=3,BQ$19=9,BQ$19=12)),'Financial planning'!$TV$257/4*$C$16,IF(AND(YEAR(BQ$20)=YEAR('Financial planning'!$VR$10),OR(BQ$19=6,BQ$19=3,BQ$19=9,BQ$19=12)),'Financial planning'!$VS$257/4*$C$16,IF(AND(YEAR(BQ$20)=YEAR('Financial planning'!$XO$10),OR(BQ$19=6,BQ$19=3,BQ$19=9,BQ$19=12)),'Financial planning'!$XP$257/4*$C$16,IF(AND(YEAR(BQ$20)=YEAR('Financial planning'!$ZL$10),OR(BQ$19=6,BQ$19=3,BQ$19=9,BQ$19=12)),'Financial planning'!$ZM$257/4*$C$16,0)))))))))))))),0)))</f>
        <v>0</v>
      </c>
      <c r="BR167" s="431">
        <f>IF((IF($C$13=1,IF(AND((YEAR(BR$20)=YEAR($C$9)),OR(BR$19=6,BR$19=3,BR$19=9,BR$19=12)),'Financial planning'!$AZ$257/$E$15*$C$16,IF(AND(YEAR(BR$20)=YEAR('Financial planning'!$CV$10),OR(BR$19=6,BR$19=3,BR$19=9,BR$19=12)),'Financial planning'!$CW$257/4*$C$16,IF(AND(YEAR(BR$20)=YEAR('Financial planning'!$ES$10),OR(BR$19=6,BR$19=3,BR$19=9,BR$19=12)),'Financial planning'!$ET$257/4*$C$16,IF(AND(YEAR(BR$20)=YEAR('Financial planning'!$GP$10),OR(BR$19=6,BR$19=3,BR$19=9,BR$19=12)),'Financial planning'!$GQ$257/4*$C$16,IF(AND(YEAR(BR$20)=YEAR('Financial planning'!$IM$10),OR(BR$19=6,BR$19=3,BR$19=9,BR$19=12)),'Financial planning'!$IN$257/4*$C$16,IF(AND(YEAR(BR$20)=YEAR('Financial planning'!$KJ$10),OR(BR$19=6,BR$19=3,BR$19=9,BR$19=12)),'Financial planning'!$KK$257/4*$C$16,IF(AND(YEAR(BR$20)=YEAR('Financial planning'!$MG$10),OR(BR$19=6,BR$19=3,BR$19=9,BR$19=12)),'Financial planning'!$MH$257/4*$C$16,IF(AND(YEAR(BR$20)=YEAR('Financial planning'!$OD$10),OR(BR$19=6,BR$19=3,BR$19=9,BR$19=12)),'Financial planning'!$OE$257/4*$C$16,IF(AND(YEAR(BR$20)=YEAR('Financial planning'!$QA$10),OR(BR$19=6,BR$19=3,BR$19=9,BR$19=12)),'Financial planning'!$QB$257/4*$C$16,IF(AND(YEAR(BR$20)=YEAR('Financial planning'!$RX$10),OR(BR$19=6,BR$19=3,BR$19=9,BR$19=12)),'Financial planning'!$RY$257/4*$C$16,IF(AND(YEAR(BR$20)=YEAR('Financial planning'!$TU$10),OR(BR$19=6,BR$19=3,BR$19=9,BR$19=12)),'Financial planning'!$TV$257/4*$C$16,IF(AND(YEAR(BR$20)=YEAR('Financial planning'!$VR$10),OR(BR$19=6,BR$19=3,BR$19=9,BR$19=12)),'Financial planning'!$VS$257/4*$C$16,IF(AND(YEAR(BR$20)=YEAR('Financial planning'!$XO$10),OR(BR$19=6,BR$19=3,BR$19=9,BR$19=12)),'Financial planning'!$XP$257/4*$C$16,IF(AND(YEAR(BR$20)=YEAR('Financial planning'!$ZL$10),OR(BR$19=6,BR$19=3,BR$19=9,BR$19=12)),'Financial planning'!$ZM$257/4*$C$16,0)))))))))))))),0))&lt;0,0,(IF($C$13=1,IF(AND((YEAR(BR$20)=YEAR($C$9)),OR(BR$19=6,BR$19=3,BR$19=9,BR$19=12)),'Financial planning'!$AZ$257/$E$15*$C$16,IF(AND(YEAR(BR$20)=YEAR('Financial planning'!$CV$10),OR(BR$19=6,BR$19=3,BR$19=9,BR$19=12)),'Financial planning'!$CW$257/4*$C$16,IF(AND(YEAR(BR$20)=YEAR('Financial planning'!$ES$10),OR(BR$19=6,BR$19=3,BR$19=9,BR$19=12)),'Financial planning'!$ET$257/4*$C$16,IF(AND(YEAR(BR$20)=YEAR('Financial planning'!$GP$10),OR(BR$19=6,BR$19=3,BR$19=9,BR$19=12)),'Financial planning'!$GQ$257/4*$C$16,IF(AND(YEAR(BR$20)=YEAR('Financial planning'!$IM$10),OR(BR$19=6,BR$19=3,BR$19=9,BR$19=12)),'Financial planning'!$IN$257/4*$C$16,IF(AND(YEAR(BR$20)=YEAR('Financial planning'!$KJ$10),OR(BR$19=6,BR$19=3,BR$19=9,BR$19=12)),'Financial planning'!$KK$257/4*$C$16,IF(AND(YEAR(BR$20)=YEAR('Financial planning'!$MG$10),OR(BR$19=6,BR$19=3,BR$19=9,BR$19=12)),'Financial planning'!$MH$257/4*$C$16,IF(AND(YEAR(BR$20)=YEAR('Financial planning'!$OD$10),OR(BR$19=6,BR$19=3,BR$19=9,BR$19=12)),'Financial planning'!$OE$257/4*$C$16,IF(AND(YEAR(BR$20)=YEAR('Financial planning'!$QA$10),OR(BR$19=6,BR$19=3,BR$19=9,BR$19=12)),'Financial planning'!$QB$257/4*$C$16,IF(AND(YEAR(BR$20)=YEAR('Financial planning'!$RX$10),OR(BR$19=6,BR$19=3,BR$19=9,BR$19=12)),'Financial planning'!$RY$257/4*$C$16,IF(AND(YEAR(BR$20)=YEAR('Financial planning'!$TU$10),OR(BR$19=6,BR$19=3,BR$19=9,BR$19=12)),'Financial planning'!$TV$257/4*$C$16,IF(AND(YEAR(BR$20)=YEAR('Financial planning'!$VR$10),OR(BR$19=6,BR$19=3,BR$19=9,BR$19=12)),'Financial planning'!$VS$257/4*$C$16,IF(AND(YEAR(BR$20)=YEAR('Financial planning'!$XO$10),OR(BR$19=6,BR$19=3,BR$19=9,BR$19=12)),'Financial planning'!$XP$257/4*$C$16,IF(AND(YEAR(BR$20)=YEAR('Financial planning'!$ZL$10),OR(BR$19=6,BR$19=3,BR$19=9,BR$19=12)),'Financial planning'!$ZM$257/4*$C$16,0)))))))))))))),0)))</f>
        <v>0</v>
      </c>
      <c r="BS167" s="431">
        <f ca="1">IF((IF($C$13=1,IF(AND((YEAR(BS$20)=YEAR($C$9)),OR(BS$19=6,BS$19=3,BS$19=9,BS$19=12)),'Financial planning'!$AZ$257/$E$15*$C$16,IF(AND(YEAR(BS$20)=YEAR('Financial planning'!$CV$10),OR(BS$19=6,BS$19=3,BS$19=9,BS$19=12)),'Financial planning'!$CW$257/4*$C$16,IF(AND(YEAR(BS$20)=YEAR('Financial planning'!$ES$10),OR(BS$19=6,BS$19=3,BS$19=9,BS$19=12)),'Financial planning'!$ET$257/4*$C$16,IF(AND(YEAR(BS$20)=YEAR('Financial planning'!$GP$10),OR(BS$19=6,BS$19=3,BS$19=9,BS$19=12)),'Financial planning'!$GQ$257/4*$C$16,IF(AND(YEAR(BS$20)=YEAR('Financial planning'!$IM$10),OR(BS$19=6,BS$19=3,BS$19=9,BS$19=12)),'Financial planning'!$IN$257/4*$C$16,IF(AND(YEAR(BS$20)=YEAR('Financial planning'!$KJ$10),OR(BS$19=6,BS$19=3,BS$19=9,BS$19=12)),'Financial planning'!$KK$257/4*$C$16,IF(AND(YEAR(BS$20)=YEAR('Financial planning'!$MG$10),OR(BS$19=6,BS$19=3,BS$19=9,BS$19=12)),'Financial planning'!$MH$257/4*$C$16,IF(AND(YEAR(BS$20)=YEAR('Financial planning'!$OD$10),OR(BS$19=6,BS$19=3,BS$19=9,BS$19=12)),'Financial planning'!$OE$257/4*$C$16,IF(AND(YEAR(BS$20)=YEAR('Financial planning'!$QA$10),OR(BS$19=6,BS$19=3,BS$19=9,BS$19=12)),'Financial planning'!$QB$257/4*$C$16,IF(AND(YEAR(BS$20)=YEAR('Financial planning'!$RX$10),OR(BS$19=6,BS$19=3,BS$19=9,BS$19=12)),'Financial planning'!$RY$257/4*$C$16,IF(AND(YEAR(BS$20)=YEAR('Financial planning'!$TU$10),OR(BS$19=6,BS$19=3,BS$19=9,BS$19=12)),'Financial planning'!$TV$257/4*$C$16,IF(AND(YEAR(BS$20)=YEAR('Financial planning'!$VR$10),OR(BS$19=6,BS$19=3,BS$19=9,BS$19=12)),'Financial planning'!$VS$257/4*$C$16,IF(AND(YEAR(BS$20)=YEAR('Financial planning'!$XO$10),OR(BS$19=6,BS$19=3,BS$19=9,BS$19=12)),'Financial planning'!$XP$257/4*$C$16,IF(AND(YEAR(BS$20)=YEAR('Financial planning'!$ZL$10),OR(BS$19=6,BS$19=3,BS$19=9,BS$19=12)),'Financial planning'!$ZM$257/4*$C$16,0)))))))))))))),0))&lt;0,0,(IF($C$13=1,IF(AND((YEAR(BS$20)=YEAR($C$9)),OR(BS$19=6,BS$19=3,BS$19=9,BS$19=12)),'Financial planning'!$AZ$257/$E$15*$C$16,IF(AND(YEAR(BS$20)=YEAR('Financial planning'!$CV$10),OR(BS$19=6,BS$19=3,BS$19=9,BS$19=12)),'Financial planning'!$CW$257/4*$C$16,IF(AND(YEAR(BS$20)=YEAR('Financial planning'!$ES$10),OR(BS$19=6,BS$19=3,BS$19=9,BS$19=12)),'Financial planning'!$ET$257/4*$C$16,IF(AND(YEAR(BS$20)=YEAR('Financial planning'!$GP$10),OR(BS$19=6,BS$19=3,BS$19=9,BS$19=12)),'Financial planning'!$GQ$257/4*$C$16,IF(AND(YEAR(BS$20)=YEAR('Financial planning'!$IM$10),OR(BS$19=6,BS$19=3,BS$19=9,BS$19=12)),'Financial planning'!$IN$257/4*$C$16,IF(AND(YEAR(BS$20)=YEAR('Financial planning'!$KJ$10),OR(BS$19=6,BS$19=3,BS$19=9,BS$19=12)),'Financial planning'!$KK$257/4*$C$16,IF(AND(YEAR(BS$20)=YEAR('Financial planning'!$MG$10),OR(BS$19=6,BS$19=3,BS$19=9,BS$19=12)),'Financial planning'!$MH$257/4*$C$16,IF(AND(YEAR(BS$20)=YEAR('Financial planning'!$OD$10),OR(BS$19=6,BS$19=3,BS$19=9,BS$19=12)),'Financial planning'!$OE$257/4*$C$16,IF(AND(YEAR(BS$20)=YEAR('Financial planning'!$QA$10),OR(BS$19=6,BS$19=3,BS$19=9,BS$19=12)),'Financial planning'!$QB$257/4*$C$16,IF(AND(YEAR(BS$20)=YEAR('Financial planning'!$RX$10),OR(BS$19=6,BS$19=3,BS$19=9,BS$19=12)),'Financial planning'!$RY$257/4*$C$16,IF(AND(YEAR(BS$20)=YEAR('Financial planning'!$TU$10),OR(BS$19=6,BS$19=3,BS$19=9,BS$19=12)),'Financial planning'!$TV$257/4*$C$16,IF(AND(YEAR(BS$20)=YEAR('Financial planning'!$VR$10),OR(BS$19=6,BS$19=3,BS$19=9,BS$19=12)),'Financial planning'!$VS$257/4*$C$16,IF(AND(YEAR(BS$20)=YEAR('Financial planning'!$XO$10),OR(BS$19=6,BS$19=3,BS$19=9,BS$19=12)),'Financial planning'!$XP$257/4*$C$16,IF(AND(YEAR(BS$20)=YEAR('Financial planning'!$ZL$10),OR(BS$19=6,BS$19=3,BS$19=9,BS$19=12)),'Financial planning'!$ZM$257/4*$C$16,0)))))))))))))),0)))</f>
        <v>0</v>
      </c>
      <c r="BT167" s="431">
        <f>IF((IF($C$13=1,IF(AND((YEAR(BT$20)=YEAR($C$9)),OR(BT$19=6,BT$19=3,BT$19=9,BT$19=12)),'Financial planning'!$AZ$257/$E$15*$C$16,IF(AND(YEAR(BT$20)=YEAR('Financial planning'!$CV$10),OR(BT$19=6,BT$19=3,BT$19=9,BT$19=12)),'Financial planning'!$CW$257/4*$C$16,IF(AND(YEAR(BT$20)=YEAR('Financial planning'!$ES$10),OR(BT$19=6,BT$19=3,BT$19=9,BT$19=12)),'Financial planning'!$ET$257/4*$C$16,IF(AND(YEAR(BT$20)=YEAR('Financial planning'!$GP$10),OR(BT$19=6,BT$19=3,BT$19=9,BT$19=12)),'Financial planning'!$GQ$257/4*$C$16,IF(AND(YEAR(BT$20)=YEAR('Financial planning'!$IM$10),OR(BT$19=6,BT$19=3,BT$19=9,BT$19=12)),'Financial planning'!$IN$257/4*$C$16,IF(AND(YEAR(BT$20)=YEAR('Financial planning'!$KJ$10),OR(BT$19=6,BT$19=3,BT$19=9,BT$19=12)),'Financial planning'!$KK$257/4*$C$16,IF(AND(YEAR(BT$20)=YEAR('Financial planning'!$MG$10),OR(BT$19=6,BT$19=3,BT$19=9,BT$19=12)),'Financial planning'!$MH$257/4*$C$16,IF(AND(YEAR(BT$20)=YEAR('Financial planning'!$OD$10),OR(BT$19=6,BT$19=3,BT$19=9,BT$19=12)),'Financial planning'!$OE$257/4*$C$16,IF(AND(YEAR(BT$20)=YEAR('Financial planning'!$QA$10),OR(BT$19=6,BT$19=3,BT$19=9,BT$19=12)),'Financial planning'!$QB$257/4*$C$16,IF(AND(YEAR(BT$20)=YEAR('Financial planning'!$RX$10),OR(BT$19=6,BT$19=3,BT$19=9,BT$19=12)),'Financial planning'!$RY$257/4*$C$16,IF(AND(YEAR(BT$20)=YEAR('Financial planning'!$TU$10),OR(BT$19=6,BT$19=3,BT$19=9,BT$19=12)),'Financial planning'!$TV$257/4*$C$16,IF(AND(YEAR(BT$20)=YEAR('Financial planning'!$VR$10),OR(BT$19=6,BT$19=3,BT$19=9,BT$19=12)),'Financial planning'!$VS$257/4*$C$16,IF(AND(YEAR(BT$20)=YEAR('Financial planning'!$XO$10),OR(BT$19=6,BT$19=3,BT$19=9,BT$19=12)),'Financial planning'!$XP$257/4*$C$16,IF(AND(YEAR(BT$20)=YEAR('Financial planning'!$ZL$10),OR(BT$19=6,BT$19=3,BT$19=9,BT$19=12)),'Financial planning'!$ZM$257/4*$C$16,0)))))))))))))),0))&lt;0,0,(IF($C$13=1,IF(AND((YEAR(BT$20)=YEAR($C$9)),OR(BT$19=6,BT$19=3,BT$19=9,BT$19=12)),'Financial planning'!$AZ$257/$E$15*$C$16,IF(AND(YEAR(BT$20)=YEAR('Financial planning'!$CV$10),OR(BT$19=6,BT$19=3,BT$19=9,BT$19=12)),'Financial planning'!$CW$257/4*$C$16,IF(AND(YEAR(BT$20)=YEAR('Financial planning'!$ES$10),OR(BT$19=6,BT$19=3,BT$19=9,BT$19=12)),'Financial planning'!$ET$257/4*$C$16,IF(AND(YEAR(BT$20)=YEAR('Financial planning'!$GP$10),OR(BT$19=6,BT$19=3,BT$19=9,BT$19=12)),'Financial planning'!$GQ$257/4*$C$16,IF(AND(YEAR(BT$20)=YEAR('Financial planning'!$IM$10),OR(BT$19=6,BT$19=3,BT$19=9,BT$19=12)),'Financial planning'!$IN$257/4*$C$16,IF(AND(YEAR(BT$20)=YEAR('Financial planning'!$KJ$10),OR(BT$19=6,BT$19=3,BT$19=9,BT$19=12)),'Financial planning'!$KK$257/4*$C$16,IF(AND(YEAR(BT$20)=YEAR('Financial planning'!$MG$10),OR(BT$19=6,BT$19=3,BT$19=9,BT$19=12)),'Financial planning'!$MH$257/4*$C$16,IF(AND(YEAR(BT$20)=YEAR('Financial planning'!$OD$10),OR(BT$19=6,BT$19=3,BT$19=9,BT$19=12)),'Financial planning'!$OE$257/4*$C$16,IF(AND(YEAR(BT$20)=YEAR('Financial planning'!$QA$10),OR(BT$19=6,BT$19=3,BT$19=9,BT$19=12)),'Financial planning'!$QB$257/4*$C$16,IF(AND(YEAR(BT$20)=YEAR('Financial planning'!$RX$10),OR(BT$19=6,BT$19=3,BT$19=9,BT$19=12)),'Financial planning'!$RY$257/4*$C$16,IF(AND(YEAR(BT$20)=YEAR('Financial planning'!$TU$10),OR(BT$19=6,BT$19=3,BT$19=9,BT$19=12)),'Financial planning'!$TV$257/4*$C$16,IF(AND(YEAR(BT$20)=YEAR('Financial planning'!$VR$10),OR(BT$19=6,BT$19=3,BT$19=9,BT$19=12)),'Financial planning'!$VS$257/4*$C$16,IF(AND(YEAR(BT$20)=YEAR('Financial planning'!$XO$10),OR(BT$19=6,BT$19=3,BT$19=9,BT$19=12)),'Financial planning'!$XP$257/4*$C$16,IF(AND(YEAR(BT$20)=YEAR('Financial planning'!$ZL$10),OR(BT$19=6,BT$19=3,BT$19=9,BT$19=12)),'Financial planning'!$ZM$257/4*$C$16,0)))))))))))))),0)))</f>
        <v>0</v>
      </c>
      <c r="BU167" s="431">
        <f>IF((IF($C$13=1,IF(AND((YEAR(BU$20)=YEAR($C$9)),OR(BU$19=6,BU$19=3,BU$19=9,BU$19=12)),'Financial planning'!$AZ$257/$E$15*$C$16,IF(AND(YEAR(BU$20)=YEAR('Financial planning'!$CV$10),OR(BU$19=6,BU$19=3,BU$19=9,BU$19=12)),'Financial planning'!$CW$257/4*$C$16,IF(AND(YEAR(BU$20)=YEAR('Financial planning'!$ES$10),OR(BU$19=6,BU$19=3,BU$19=9,BU$19=12)),'Financial planning'!$ET$257/4*$C$16,IF(AND(YEAR(BU$20)=YEAR('Financial planning'!$GP$10),OR(BU$19=6,BU$19=3,BU$19=9,BU$19=12)),'Financial planning'!$GQ$257/4*$C$16,IF(AND(YEAR(BU$20)=YEAR('Financial planning'!$IM$10),OR(BU$19=6,BU$19=3,BU$19=9,BU$19=12)),'Financial planning'!$IN$257/4*$C$16,IF(AND(YEAR(BU$20)=YEAR('Financial planning'!$KJ$10),OR(BU$19=6,BU$19=3,BU$19=9,BU$19=12)),'Financial planning'!$KK$257/4*$C$16,IF(AND(YEAR(BU$20)=YEAR('Financial planning'!$MG$10),OR(BU$19=6,BU$19=3,BU$19=9,BU$19=12)),'Financial planning'!$MH$257/4*$C$16,IF(AND(YEAR(BU$20)=YEAR('Financial planning'!$OD$10),OR(BU$19=6,BU$19=3,BU$19=9,BU$19=12)),'Financial planning'!$OE$257/4*$C$16,IF(AND(YEAR(BU$20)=YEAR('Financial planning'!$QA$10),OR(BU$19=6,BU$19=3,BU$19=9,BU$19=12)),'Financial planning'!$QB$257/4*$C$16,IF(AND(YEAR(BU$20)=YEAR('Financial planning'!$RX$10),OR(BU$19=6,BU$19=3,BU$19=9,BU$19=12)),'Financial planning'!$RY$257/4*$C$16,IF(AND(YEAR(BU$20)=YEAR('Financial planning'!$TU$10),OR(BU$19=6,BU$19=3,BU$19=9,BU$19=12)),'Financial planning'!$TV$257/4*$C$16,IF(AND(YEAR(BU$20)=YEAR('Financial planning'!$VR$10),OR(BU$19=6,BU$19=3,BU$19=9,BU$19=12)),'Financial planning'!$VS$257/4*$C$16,IF(AND(YEAR(BU$20)=YEAR('Financial planning'!$XO$10),OR(BU$19=6,BU$19=3,BU$19=9,BU$19=12)),'Financial planning'!$XP$257/4*$C$16,IF(AND(YEAR(BU$20)=YEAR('Financial planning'!$ZL$10),OR(BU$19=6,BU$19=3,BU$19=9,BU$19=12)),'Financial planning'!$ZM$257/4*$C$16,0)))))))))))))),0))&lt;0,0,(IF($C$13=1,IF(AND((YEAR(BU$20)=YEAR($C$9)),OR(BU$19=6,BU$19=3,BU$19=9,BU$19=12)),'Financial planning'!$AZ$257/$E$15*$C$16,IF(AND(YEAR(BU$20)=YEAR('Financial planning'!$CV$10),OR(BU$19=6,BU$19=3,BU$19=9,BU$19=12)),'Financial planning'!$CW$257/4*$C$16,IF(AND(YEAR(BU$20)=YEAR('Financial planning'!$ES$10),OR(BU$19=6,BU$19=3,BU$19=9,BU$19=12)),'Financial planning'!$ET$257/4*$C$16,IF(AND(YEAR(BU$20)=YEAR('Financial planning'!$GP$10),OR(BU$19=6,BU$19=3,BU$19=9,BU$19=12)),'Financial planning'!$GQ$257/4*$C$16,IF(AND(YEAR(BU$20)=YEAR('Financial planning'!$IM$10),OR(BU$19=6,BU$19=3,BU$19=9,BU$19=12)),'Financial planning'!$IN$257/4*$C$16,IF(AND(YEAR(BU$20)=YEAR('Financial planning'!$KJ$10),OR(BU$19=6,BU$19=3,BU$19=9,BU$19=12)),'Financial planning'!$KK$257/4*$C$16,IF(AND(YEAR(BU$20)=YEAR('Financial planning'!$MG$10),OR(BU$19=6,BU$19=3,BU$19=9,BU$19=12)),'Financial planning'!$MH$257/4*$C$16,IF(AND(YEAR(BU$20)=YEAR('Financial planning'!$OD$10),OR(BU$19=6,BU$19=3,BU$19=9,BU$19=12)),'Financial planning'!$OE$257/4*$C$16,IF(AND(YEAR(BU$20)=YEAR('Financial planning'!$QA$10),OR(BU$19=6,BU$19=3,BU$19=9,BU$19=12)),'Financial planning'!$QB$257/4*$C$16,IF(AND(YEAR(BU$20)=YEAR('Financial planning'!$RX$10),OR(BU$19=6,BU$19=3,BU$19=9,BU$19=12)),'Financial planning'!$RY$257/4*$C$16,IF(AND(YEAR(BU$20)=YEAR('Financial planning'!$TU$10),OR(BU$19=6,BU$19=3,BU$19=9,BU$19=12)),'Financial planning'!$TV$257/4*$C$16,IF(AND(YEAR(BU$20)=YEAR('Financial planning'!$VR$10),OR(BU$19=6,BU$19=3,BU$19=9,BU$19=12)),'Financial planning'!$VS$257/4*$C$16,IF(AND(YEAR(BU$20)=YEAR('Financial planning'!$XO$10),OR(BU$19=6,BU$19=3,BU$19=9,BU$19=12)),'Financial planning'!$XP$257/4*$C$16,IF(AND(YEAR(BU$20)=YEAR('Financial planning'!$ZL$10),OR(BU$19=6,BU$19=3,BU$19=9,BU$19=12)),'Financial planning'!$ZM$257/4*$C$16,0)))))))))))))),0)))</f>
        <v>0</v>
      </c>
      <c r="BV167" s="431">
        <f ca="1">IF((IF($C$13=1,IF(AND((YEAR(BV$20)=YEAR($C$9)),OR(BV$19=6,BV$19=3,BV$19=9,BV$19=12)),'Financial planning'!$AZ$257/$E$15*$C$16,IF(AND(YEAR(BV$20)=YEAR('Financial planning'!$CV$10),OR(BV$19=6,BV$19=3,BV$19=9,BV$19=12)),'Financial planning'!$CW$257/4*$C$16,IF(AND(YEAR(BV$20)=YEAR('Financial planning'!$ES$10),OR(BV$19=6,BV$19=3,BV$19=9,BV$19=12)),'Financial planning'!$ET$257/4*$C$16,IF(AND(YEAR(BV$20)=YEAR('Financial planning'!$GP$10),OR(BV$19=6,BV$19=3,BV$19=9,BV$19=12)),'Financial planning'!$GQ$257/4*$C$16,IF(AND(YEAR(BV$20)=YEAR('Financial planning'!$IM$10),OR(BV$19=6,BV$19=3,BV$19=9,BV$19=12)),'Financial planning'!$IN$257/4*$C$16,IF(AND(YEAR(BV$20)=YEAR('Financial planning'!$KJ$10),OR(BV$19=6,BV$19=3,BV$19=9,BV$19=12)),'Financial planning'!$KK$257/4*$C$16,IF(AND(YEAR(BV$20)=YEAR('Financial planning'!$MG$10),OR(BV$19=6,BV$19=3,BV$19=9,BV$19=12)),'Financial planning'!$MH$257/4*$C$16,IF(AND(YEAR(BV$20)=YEAR('Financial planning'!$OD$10),OR(BV$19=6,BV$19=3,BV$19=9,BV$19=12)),'Financial planning'!$OE$257/4*$C$16,IF(AND(YEAR(BV$20)=YEAR('Financial planning'!$QA$10),OR(BV$19=6,BV$19=3,BV$19=9,BV$19=12)),'Financial planning'!$QB$257/4*$C$16,IF(AND(YEAR(BV$20)=YEAR('Financial planning'!$RX$10),OR(BV$19=6,BV$19=3,BV$19=9,BV$19=12)),'Financial planning'!$RY$257/4*$C$16,IF(AND(YEAR(BV$20)=YEAR('Financial planning'!$TU$10),OR(BV$19=6,BV$19=3,BV$19=9,BV$19=12)),'Financial planning'!$TV$257/4*$C$16,IF(AND(YEAR(BV$20)=YEAR('Financial planning'!$VR$10),OR(BV$19=6,BV$19=3,BV$19=9,BV$19=12)),'Financial planning'!$VS$257/4*$C$16,IF(AND(YEAR(BV$20)=YEAR('Financial planning'!$XO$10),OR(BV$19=6,BV$19=3,BV$19=9,BV$19=12)),'Financial planning'!$XP$257/4*$C$16,IF(AND(YEAR(BV$20)=YEAR('Financial planning'!$ZL$10),OR(BV$19=6,BV$19=3,BV$19=9,BV$19=12)),'Financial planning'!$ZM$257/4*$C$16,0)))))))))))))),0))&lt;0,0,(IF($C$13=1,IF(AND((YEAR(BV$20)=YEAR($C$9)),OR(BV$19=6,BV$19=3,BV$19=9,BV$19=12)),'Financial planning'!$AZ$257/$E$15*$C$16,IF(AND(YEAR(BV$20)=YEAR('Financial planning'!$CV$10),OR(BV$19=6,BV$19=3,BV$19=9,BV$19=12)),'Financial planning'!$CW$257/4*$C$16,IF(AND(YEAR(BV$20)=YEAR('Financial planning'!$ES$10),OR(BV$19=6,BV$19=3,BV$19=9,BV$19=12)),'Financial planning'!$ET$257/4*$C$16,IF(AND(YEAR(BV$20)=YEAR('Financial planning'!$GP$10),OR(BV$19=6,BV$19=3,BV$19=9,BV$19=12)),'Financial planning'!$GQ$257/4*$C$16,IF(AND(YEAR(BV$20)=YEAR('Financial planning'!$IM$10),OR(BV$19=6,BV$19=3,BV$19=9,BV$19=12)),'Financial planning'!$IN$257/4*$C$16,IF(AND(YEAR(BV$20)=YEAR('Financial planning'!$KJ$10),OR(BV$19=6,BV$19=3,BV$19=9,BV$19=12)),'Financial planning'!$KK$257/4*$C$16,IF(AND(YEAR(BV$20)=YEAR('Financial planning'!$MG$10),OR(BV$19=6,BV$19=3,BV$19=9,BV$19=12)),'Financial planning'!$MH$257/4*$C$16,IF(AND(YEAR(BV$20)=YEAR('Financial planning'!$OD$10),OR(BV$19=6,BV$19=3,BV$19=9,BV$19=12)),'Financial planning'!$OE$257/4*$C$16,IF(AND(YEAR(BV$20)=YEAR('Financial planning'!$QA$10),OR(BV$19=6,BV$19=3,BV$19=9,BV$19=12)),'Financial planning'!$QB$257/4*$C$16,IF(AND(YEAR(BV$20)=YEAR('Financial planning'!$RX$10),OR(BV$19=6,BV$19=3,BV$19=9,BV$19=12)),'Financial planning'!$RY$257/4*$C$16,IF(AND(YEAR(BV$20)=YEAR('Financial planning'!$TU$10),OR(BV$19=6,BV$19=3,BV$19=9,BV$19=12)),'Financial planning'!$TV$257/4*$C$16,IF(AND(YEAR(BV$20)=YEAR('Financial planning'!$VR$10),OR(BV$19=6,BV$19=3,BV$19=9,BV$19=12)),'Financial planning'!$VS$257/4*$C$16,IF(AND(YEAR(BV$20)=YEAR('Financial planning'!$XO$10),OR(BV$19=6,BV$19=3,BV$19=9,BV$19=12)),'Financial planning'!$XP$257/4*$C$16,IF(AND(YEAR(BV$20)=YEAR('Financial planning'!$ZL$10),OR(BV$19=6,BV$19=3,BV$19=9,BV$19=12)),'Financial planning'!$ZM$257/4*$C$16,0)))))))))))))),0)))</f>
        <v>0</v>
      </c>
      <c r="BW167" s="431">
        <f>IF((IF($C$13=1,IF(AND((YEAR(BW$20)=YEAR($C$9)),OR(BW$19=6,BW$19=3,BW$19=9,BW$19=12)),'Financial planning'!$AZ$257/$E$15*$C$16,IF(AND(YEAR(BW$20)=YEAR('Financial planning'!$CV$10),OR(BW$19=6,BW$19=3,BW$19=9,BW$19=12)),'Financial planning'!$CW$257/4*$C$16,IF(AND(YEAR(BW$20)=YEAR('Financial planning'!$ES$10),OR(BW$19=6,BW$19=3,BW$19=9,BW$19=12)),'Financial planning'!$ET$257/4*$C$16,IF(AND(YEAR(BW$20)=YEAR('Financial planning'!$GP$10),OR(BW$19=6,BW$19=3,BW$19=9,BW$19=12)),'Financial planning'!$GQ$257/4*$C$16,IF(AND(YEAR(BW$20)=YEAR('Financial planning'!$IM$10),OR(BW$19=6,BW$19=3,BW$19=9,BW$19=12)),'Financial planning'!$IN$257/4*$C$16,IF(AND(YEAR(BW$20)=YEAR('Financial planning'!$KJ$10),OR(BW$19=6,BW$19=3,BW$19=9,BW$19=12)),'Financial planning'!$KK$257/4*$C$16,IF(AND(YEAR(BW$20)=YEAR('Financial planning'!$MG$10),OR(BW$19=6,BW$19=3,BW$19=9,BW$19=12)),'Financial planning'!$MH$257/4*$C$16,IF(AND(YEAR(BW$20)=YEAR('Financial planning'!$OD$10),OR(BW$19=6,BW$19=3,BW$19=9,BW$19=12)),'Financial planning'!$OE$257/4*$C$16,IF(AND(YEAR(BW$20)=YEAR('Financial planning'!$QA$10),OR(BW$19=6,BW$19=3,BW$19=9,BW$19=12)),'Financial planning'!$QB$257/4*$C$16,IF(AND(YEAR(BW$20)=YEAR('Financial planning'!$RX$10),OR(BW$19=6,BW$19=3,BW$19=9,BW$19=12)),'Financial planning'!$RY$257/4*$C$16,IF(AND(YEAR(BW$20)=YEAR('Financial planning'!$TU$10),OR(BW$19=6,BW$19=3,BW$19=9,BW$19=12)),'Financial planning'!$TV$257/4*$C$16,IF(AND(YEAR(BW$20)=YEAR('Financial planning'!$VR$10),OR(BW$19=6,BW$19=3,BW$19=9,BW$19=12)),'Financial planning'!$VS$257/4*$C$16,IF(AND(YEAR(BW$20)=YEAR('Financial planning'!$XO$10),OR(BW$19=6,BW$19=3,BW$19=9,BW$19=12)),'Financial planning'!$XP$257/4*$C$16,IF(AND(YEAR(BW$20)=YEAR('Financial planning'!$ZL$10),OR(BW$19=6,BW$19=3,BW$19=9,BW$19=12)),'Financial planning'!$ZM$257/4*$C$16,0)))))))))))))),0))&lt;0,0,(IF($C$13=1,IF(AND((YEAR(BW$20)=YEAR($C$9)),OR(BW$19=6,BW$19=3,BW$19=9,BW$19=12)),'Financial planning'!$AZ$257/$E$15*$C$16,IF(AND(YEAR(BW$20)=YEAR('Financial planning'!$CV$10),OR(BW$19=6,BW$19=3,BW$19=9,BW$19=12)),'Financial planning'!$CW$257/4*$C$16,IF(AND(YEAR(BW$20)=YEAR('Financial planning'!$ES$10),OR(BW$19=6,BW$19=3,BW$19=9,BW$19=12)),'Financial planning'!$ET$257/4*$C$16,IF(AND(YEAR(BW$20)=YEAR('Financial planning'!$GP$10),OR(BW$19=6,BW$19=3,BW$19=9,BW$19=12)),'Financial planning'!$GQ$257/4*$C$16,IF(AND(YEAR(BW$20)=YEAR('Financial planning'!$IM$10),OR(BW$19=6,BW$19=3,BW$19=9,BW$19=12)),'Financial planning'!$IN$257/4*$C$16,IF(AND(YEAR(BW$20)=YEAR('Financial planning'!$KJ$10),OR(BW$19=6,BW$19=3,BW$19=9,BW$19=12)),'Financial planning'!$KK$257/4*$C$16,IF(AND(YEAR(BW$20)=YEAR('Financial planning'!$MG$10),OR(BW$19=6,BW$19=3,BW$19=9,BW$19=12)),'Financial planning'!$MH$257/4*$C$16,IF(AND(YEAR(BW$20)=YEAR('Financial planning'!$OD$10),OR(BW$19=6,BW$19=3,BW$19=9,BW$19=12)),'Financial planning'!$OE$257/4*$C$16,IF(AND(YEAR(BW$20)=YEAR('Financial planning'!$QA$10),OR(BW$19=6,BW$19=3,BW$19=9,BW$19=12)),'Financial planning'!$QB$257/4*$C$16,IF(AND(YEAR(BW$20)=YEAR('Financial planning'!$RX$10),OR(BW$19=6,BW$19=3,BW$19=9,BW$19=12)),'Financial planning'!$RY$257/4*$C$16,IF(AND(YEAR(BW$20)=YEAR('Financial planning'!$TU$10),OR(BW$19=6,BW$19=3,BW$19=9,BW$19=12)),'Financial planning'!$TV$257/4*$C$16,IF(AND(YEAR(BW$20)=YEAR('Financial planning'!$VR$10),OR(BW$19=6,BW$19=3,BW$19=9,BW$19=12)),'Financial planning'!$VS$257/4*$C$16,IF(AND(YEAR(BW$20)=YEAR('Financial planning'!$XO$10),OR(BW$19=6,BW$19=3,BW$19=9,BW$19=12)),'Financial planning'!$XP$257/4*$C$16,IF(AND(YEAR(BW$20)=YEAR('Financial planning'!$ZL$10),OR(BW$19=6,BW$19=3,BW$19=9,BW$19=12)),'Financial planning'!$ZM$257/4*$C$16,0)))))))))))))),0)))</f>
        <v>0</v>
      </c>
      <c r="BX167" s="431">
        <f>IF((IF($C$13=1,IF(AND((YEAR(BX$20)=YEAR($C$9)),OR(BX$19=6,BX$19=3,BX$19=9,BX$19=12)),'Financial planning'!$AZ$257/$E$15*$C$16,IF(AND(YEAR(BX$20)=YEAR('Financial planning'!$CV$10),OR(BX$19=6,BX$19=3,BX$19=9,BX$19=12)),'Financial planning'!$CW$257/4*$C$16,IF(AND(YEAR(BX$20)=YEAR('Financial planning'!$ES$10),OR(BX$19=6,BX$19=3,BX$19=9,BX$19=12)),'Financial planning'!$ET$257/4*$C$16,IF(AND(YEAR(BX$20)=YEAR('Financial planning'!$GP$10),OR(BX$19=6,BX$19=3,BX$19=9,BX$19=12)),'Financial planning'!$GQ$257/4*$C$16,IF(AND(YEAR(BX$20)=YEAR('Financial planning'!$IM$10),OR(BX$19=6,BX$19=3,BX$19=9,BX$19=12)),'Financial planning'!$IN$257/4*$C$16,IF(AND(YEAR(BX$20)=YEAR('Financial planning'!$KJ$10),OR(BX$19=6,BX$19=3,BX$19=9,BX$19=12)),'Financial planning'!$KK$257/4*$C$16,IF(AND(YEAR(BX$20)=YEAR('Financial planning'!$MG$10),OR(BX$19=6,BX$19=3,BX$19=9,BX$19=12)),'Financial planning'!$MH$257/4*$C$16,IF(AND(YEAR(BX$20)=YEAR('Financial planning'!$OD$10),OR(BX$19=6,BX$19=3,BX$19=9,BX$19=12)),'Financial planning'!$OE$257/4*$C$16,IF(AND(YEAR(BX$20)=YEAR('Financial planning'!$QA$10),OR(BX$19=6,BX$19=3,BX$19=9,BX$19=12)),'Financial planning'!$QB$257/4*$C$16,IF(AND(YEAR(BX$20)=YEAR('Financial planning'!$RX$10),OR(BX$19=6,BX$19=3,BX$19=9,BX$19=12)),'Financial planning'!$RY$257/4*$C$16,IF(AND(YEAR(BX$20)=YEAR('Financial planning'!$TU$10),OR(BX$19=6,BX$19=3,BX$19=9,BX$19=12)),'Financial planning'!$TV$257/4*$C$16,IF(AND(YEAR(BX$20)=YEAR('Financial planning'!$VR$10),OR(BX$19=6,BX$19=3,BX$19=9,BX$19=12)),'Financial planning'!$VS$257/4*$C$16,IF(AND(YEAR(BX$20)=YEAR('Financial planning'!$XO$10),OR(BX$19=6,BX$19=3,BX$19=9,BX$19=12)),'Financial planning'!$XP$257/4*$C$16,IF(AND(YEAR(BX$20)=YEAR('Financial planning'!$ZL$10),OR(BX$19=6,BX$19=3,BX$19=9,BX$19=12)),'Financial planning'!$ZM$257/4*$C$16,0)))))))))))))),0))&lt;0,0,(IF($C$13=1,IF(AND((YEAR(BX$20)=YEAR($C$9)),OR(BX$19=6,BX$19=3,BX$19=9,BX$19=12)),'Financial planning'!$AZ$257/$E$15*$C$16,IF(AND(YEAR(BX$20)=YEAR('Financial planning'!$CV$10),OR(BX$19=6,BX$19=3,BX$19=9,BX$19=12)),'Financial planning'!$CW$257/4*$C$16,IF(AND(YEAR(BX$20)=YEAR('Financial planning'!$ES$10),OR(BX$19=6,BX$19=3,BX$19=9,BX$19=12)),'Financial planning'!$ET$257/4*$C$16,IF(AND(YEAR(BX$20)=YEAR('Financial planning'!$GP$10),OR(BX$19=6,BX$19=3,BX$19=9,BX$19=12)),'Financial planning'!$GQ$257/4*$C$16,IF(AND(YEAR(BX$20)=YEAR('Financial planning'!$IM$10),OR(BX$19=6,BX$19=3,BX$19=9,BX$19=12)),'Financial planning'!$IN$257/4*$C$16,IF(AND(YEAR(BX$20)=YEAR('Financial planning'!$KJ$10),OR(BX$19=6,BX$19=3,BX$19=9,BX$19=12)),'Financial planning'!$KK$257/4*$C$16,IF(AND(YEAR(BX$20)=YEAR('Financial planning'!$MG$10),OR(BX$19=6,BX$19=3,BX$19=9,BX$19=12)),'Financial planning'!$MH$257/4*$C$16,IF(AND(YEAR(BX$20)=YEAR('Financial planning'!$OD$10),OR(BX$19=6,BX$19=3,BX$19=9,BX$19=12)),'Financial planning'!$OE$257/4*$C$16,IF(AND(YEAR(BX$20)=YEAR('Financial planning'!$QA$10),OR(BX$19=6,BX$19=3,BX$19=9,BX$19=12)),'Financial planning'!$QB$257/4*$C$16,IF(AND(YEAR(BX$20)=YEAR('Financial planning'!$RX$10),OR(BX$19=6,BX$19=3,BX$19=9,BX$19=12)),'Financial planning'!$RY$257/4*$C$16,IF(AND(YEAR(BX$20)=YEAR('Financial planning'!$TU$10),OR(BX$19=6,BX$19=3,BX$19=9,BX$19=12)),'Financial planning'!$TV$257/4*$C$16,IF(AND(YEAR(BX$20)=YEAR('Financial planning'!$VR$10),OR(BX$19=6,BX$19=3,BX$19=9,BX$19=12)),'Financial planning'!$VS$257/4*$C$16,IF(AND(YEAR(BX$20)=YEAR('Financial planning'!$XO$10),OR(BX$19=6,BX$19=3,BX$19=9,BX$19=12)),'Financial planning'!$XP$257/4*$C$16,IF(AND(YEAR(BX$20)=YEAR('Financial planning'!$ZL$10),OR(BX$19=6,BX$19=3,BX$19=9,BX$19=12)),'Financial planning'!$ZM$257/4*$C$16,0)))))))))))))),0)))</f>
        <v>0</v>
      </c>
      <c r="BY167" s="431">
        <f ca="1">IF((IF($C$13=1,IF(AND((YEAR(BY$20)=YEAR($C$9)),OR(BY$19=6,BY$19=3,BY$19=9,BY$19=12)),'Financial planning'!$AZ$257/$E$15*$C$16,IF(AND(YEAR(BY$20)=YEAR('Financial planning'!$CV$10),OR(BY$19=6,BY$19=3,BY$19=9,BY$19=12)),'Financial planning'!$CW$257/4*$C$16,IF(AND(YEAR(BY$20)=YEAR('Financial planning'!$ES$10),OR(BY$19=6,BY$19=3,BY$19=9,BY$19=12)),'Financial planning'!$ET$257/4*$C$16,IF(AND(YEAR(BY$20)=YEAR('Financial planning'!$GP$10),OR(BY$19=6,BY$19=3,BY$19=9,BY$19=12)),'Financial planning'!$GQ$257/4*$C$16,IF(AND(YEAR(BY$20)=YEAR('Financial planning'!$IM$10),OR(BY$19=6,BY$19=3,BY$19=9,BY$19=12)),'Financial planning'!$IN$257/4*$C$16,IF(AND(YEAR(BY$20)=YEAR('Financial planning'!$KJ$10),OR(BY$19=6,BY$19=3,BY$19=9,BY$19=12)),'Financial planning'!$KK$257/4*$C$16,IF(AND(YEAR(BY$20)=YEAR('Financial planning'!$MG$10),OR(BY$19=6,BY$19=3,BY$19=9,BY$19=12)),'Financial planning'!$MH$257/4*$C$16,IF(AND(YEAR(BY$20)=YEAR('Financial planning'!$OD$10),OR(BY$19=6,BY$19=3,BY$19=9,BY$19=12)),'Financial planning'!$OE$257/4*$C$16,IF(AND(YEAR(BY$20)=YEAR('Financial planning'!$QA$10),OR(BY$19=6,BY$19=3,BY$19=9,BY$19=12)),'Financial planning'!$QB$257/4*$C$16,IF(AND(YEAR(BY$20)=YEAR('Financial planning'!$RX$10),OR(BY$19=6,BY$19=3,BY$19=9,BY$19=12)),'Financial planning'!$RY$257/4*$C$16,IF(AND(YEAR(BY$20)=YEAR('Financial planning'!$TU$10),OR(BY$19=6,BY$19=3,BY$19=9,BY$19=12)),'Financial planning'!$TV$257/4*$C$16,IF(AND(YEAR(BY$20)=YEAR('Financial planning'!$VR$10),OR(BY$19=6,BY$19=3,BY$19=9,BY$19=12)),'Financial planning'!$VS$257/4*$C$16,IF(AND(YEAR(BY$20)=YEAR('Financial planning'!$XO$10),OR(BY$19=6,BY$19=3,BY$19=9,BY$19=12)),'Financial planning'!$XP$257/4*$C$16,IF(AND(YEAR(BY$20)=YEAR('Financial planning'!$ZL$10),OR(BY$19=6,BY$19=3,BY$19=9,BY$19=12)),'Financial planning'!$ZM$257/4*$C$16,0)))))))))))))),0))&lt;0,0,(IF($C$13=1,IF(AND((YEAR(BY$20)=YEAR($C$9)),OR(BY$19=6,BY$19=3,BY$19=9,BY$19=12)),'Financial planning'!$AZ$257/$E$15*$C$16,IF(AND(YEAR(BY$20)=YEAR('Financial planning'!$CV$10),OR(BY$19=6,BY$19=3,BY$19=9,BY$19=12)),'Financial planning'!$CW$257/4*$C$16,IF(AND(YEAR(BY$20)=YEAR('Financial planning'!$ES$10),OR(BY$19=6,BY$19=3,BY$19=9,BY$19=12)),'Financial planning'!$ET$257/4*$C$16,IF(AND(YEAR(BY$20)=YEAR('Financial planning'!$GP$10),OR(BY$19=6,BY$19=3,BY$19=9,BY$19=12)),'Financial planning'!$GQ$257/4*$C$16,IF(AND(YEAR(BY$20)=YEAR('Financial planning'!$IM$10),OR(BY$19=6,BY$19=3,BY$19=9,BY$19=12)),'Financial planning'!$IN$257/4*$C$16,IF(AND(YEAR(BY$20)=YEAR('Financial planning'!$KJ$10),OR(BY$19=6,BY$19=3,BY$19=9,BY$19=12)),'Financial planning'!$KK$257/4*$C$16,IF(AND(YEAR(BY$20)=YEAR('Financial planning'!$MG$10),OR(BY$19=6,BY$19=3,BY$19=9,BY$19=12)),'Financial planning'!$MH$257/4*$C$16,IF(AND(YEAR(BY$20)=YEAR('Financial planning'!$OD$10),OR(BY$19=6,BY$19=3,BY$19=9,BY$19=12)),'Financial planning'!$OE$257/4*$C$16,IF(AND(YEAR(BY$20)=YEAR('Financial planning'!$QA$10),OR(BY$19=6,BY$19=3,BY$19=9,BY$19=12)),'Financial planning'!$QB$257/4*$C$16,IF(AND(YEAR(BY$20)=YEAR('Financial planning'!$RX$10),OR(BY$19=6,BY$19=3,BY$19=9,BY$19=12)),'Financial planning'!$RY$257/4*$C$16,IF(AND(YEAR(BY$20)=YEAR('Financial planning'!$TU$10),OR(BY$19=6,BY$19=3,BY$19=9,BY$19=12)),'Financial planning'!$TV$257/4*$C$16,IF(AND(YEAR(BY$20)=YEAR('Financial planning'!$VR$10),OR(BY$19=6,BY$19=3,BY$19=9,BY$19=12)),'Financial planning'!$VS$257/4*$C$16,IF(AND(YEAR(BY$20)=YEAR('Financial planning'!$XO$10),OR(BY$19=6,BY$19=3,BY$19=9,BY$19=12)),'Financial planning'!$XP$257/4*$C$16,IF(AND(YEAR(BY$20)=YEAR('Financial planning'!$ZL$10),OR(BY$19=6,BY$19=3,BY$19=9,BY$19=12)),'Financial planning'!$ZM$257/4*$C$16,0)))))))))))))),0)))</f>
        <v>0</v>
      </c>
      <c r="BZ167" s="431">
        <f>IF((IF($C$13=1,IF(AND((YEAR(BZ$20)=YEAR($C$9)),OR(BZ$19=6,BZ$19=3,BZ$19=9,BZ$19=12)),'Financial planning'!$AZ$257/$E$15*$C$16,IF(AND(YEAR(BZ$20)=YEAR('Financial planning'!$CV$10),OR(BZ$19=6,BZ$19=3,BZ$19=9,BZ$19=12)),'Financial planning'!$CW$257/4*$C$16,IF(AND(YEAR(BZ$20)=YEAR('Financial planning'!$ES$10),OR(BZ$19=6,BZ$19=3,BZ$19=9,BZ$19=12)),'Financial planning'!$ET$257/4*$C$16,IF(AND(YEAR(BZ$20)=YEAR('Financial planning'!$GP$10),OR(BZ$19=6,BZ$19=3,BZ$19=9,BZ$19=12)),'Financial planning'!$GQ$257/4*$C$16,IF(AND(YEAR(BZ$20)=YEAR('Financial planning'!$IM$10),OR(BZ$19=6,BZ$19=3,BZ$19=9,BZ$19=12)),'Financial planning'!$IN$257/4*$C$16,IF(AND(YEAR(BZ$20)=YEAR('Financial planning'!$KJ$10),OR(BZ$19=6,BZ$19=3,BZ$19=9,BZ$19=12)),'Financial planning'!$KK$257/4*$C$16,IF(AND(YEAR(BZ$20)=YEAR('Financial planning'!$MG$10),OR(BZ$19=6,BZ$19=3,BZ$19=9,BZ$19=12)),'Financial planning'!$MH$257/4*$C$16,IF(AND(YEAR(BZ$20)=YEAR('Financial planning'!$OD$10),OR(BZ$19=6,BZ$19=3,BZ$19=9,BZ$19=12)),'Financial planning'!$OE$257/4*$C$16,IF(AND(YEAR(BZ$20)=YEAR('Financial planning'!$QA$10),OR(BZ$19=6,BZ$19=3,BZ$19=9,BZ$19=12)),'Financial planning'!$QB$257/4*$C$16,IF(AND(YEAR(BZ$20)=YEAR('Financial planning'!$RX$10),OR(BZ$19=6,BZ$19=3,BZ$19=9,BZ$19=12)),'Financial planning'!$RY$257/4*$C$16,IF(AND(YEAR(BZ$20)=YEAR('Financial planning'!$TU$10),OR(BZ$19=6,BZ$19=3,BZ$19=9,BZ$19=12)),'Financial planning'!$TV$257/4*$C$16,IF(AND(YEAR(BZ$20)=YEAR('Financial planning'!$VR$10),OR(BZ$19=6,BZ$19=3,BZ$19=9,BZ$19=12)),'Financial planning'!$VS$257/4*$C$16,IF(AND(YEAR(BZ$20)=YEAR('Financial planning'!$XO$10),OR(BZ$19=6,BZ$19=3,BZ$19=9,BZ$19=12)),'Financial planning'!$XP$257/4*$C$16,IF(AND(YEAR(BZ$20)=YEAR('Financial planning'!$ZL$10),OR(BZ$19=6,BZ$19=3,BZ$19=9,BZ$19=12)),'Financial planning'!$ZM$257/4*$C$16,0)))))))))))))),0))&lt;0,0,(IF($C$13=1,IF(AND((YEAR(BZ$20)=YEAR($C$9)),OR(BZ$19=6,BZ$19=3,BZ$19=9,BZ$19=12)),'Financial planning'!$AZ$257/$E$15*$C$16,IF(AND(YEAR(BZ$20)=YEAR('Financial planning'!$CV$10),OR(BZ$19=6,BZ$19=3,BZ$19=9,BZ$19=12)),'Financial planning'!$CW$257/4*$C$16,IF(AND(YEAR(BZ$20)=YEAR('Financial planning'!$ES$10),OR(BZ$19=6,BZ$19=3,BZ$19=9,BZ$19=12)),'Financial planning'!$ET$257/4*$C$16,IF(AND(YEAR(BZ$20)=YEAR('Financial planning'!$GP$10),OR(BZ$19=6,BZ$19=3,BZ$19=9,BZ$19=12)),'Financial planning'!$GQ$257/4*$C$16,IF(AND(YEAR(BZ$20)=YEAR('Financial planning'!$IM$10),OR(BZ$19=6,BZ$19=3,BZ$19=9,BZ$19=12)),'Financial planning'!$IN$257/4*$C$16,IF(AND(YEAR(BZ$20)=YEAR('Financial planning'!$KJ$10),OR(BZ$19=6,BZ$19=3,BZ$19=9,BZ$19=12)),'Financial planning'!$KK$257/4*$C$16,IF(AND(YEAR(BZ$20)=YEAR('Financial planning'!$MG$10),OR(BZ$19=6,BZ$19=3,BZ$19=9,BZ$19=12)),'Financial planning'!$MH$257/4*$C$16,IF(AND(YEAR(BZ$20)=YEAR('Financial planning'!$OD$10),OR(BZ$19=6,BZ$19=3,BZ$19=9,BZ$19=12)),'Financial planning'!$OE$257/4*$C$16,IF(AND(YEAR(BZ$20)=YEAR('Financial planning'!$QA$10),OR(BZ$19=6,BZ$19=3,BZ$19=9,BZ$19=12)),'Financial planning'!$QB$257/4*$C$16,IF(AND(YEAR(BZ$20)=YEAR('Financial planning'!$RX$10),OR(BZ$19=6,BZ$19=3,BZ$19=9,BZ$19=12)),'Financial planning'!$RY$257/4*$C$16,IF(AND(YEAR(BZ$20)=YEAR('Financial planning'!$TU$10),OR(BZ$19=6,BZ$19=3,BZ$19=9,BZ$19=12)),'Financial planning'!$TV$257/4*$C$16,IF(AND(YEAR(BZ$20)=YEAR('Financial planning'!$VR$10),OR(BZ$19=6,BZ$19=3,BZ$19=9,BZ$19=12)),'Financial planning'!$VS$257/4*$C$16,IF(AND(YEAR(BZ$20)=YEAR('Financial planning'!$XO$10),OR(BZ$19=6,BZ$19=3,BZ$19=9,BZ$19=12)),'Financial planning'!$XP$257/4*$C$16,IF(AND(YEAR(BZ$20)=YEAR('Financial planning'!$ZL$10),OR(BZ$19=6,BZ$19=3,BZ$19=9,BZ$19=12)),'Financial planning'!$ZM$257/4*$C$16,0)))))))))))))),0)))</f>
        <v>0</v>
      </c>
      <c r="CA167" s="431">
        <f>IF((IF($C$13=1,IF(AND((YEAR(CA$20)=YEAR($C$9)),OR(CA$19=6,CA$19=3,CA$19=9,CA$19=12)),'Financial planning'!$AZ$257/$E$15*$C$16,IF(AND(YEAR(CA$20)=YEAR('Financial planning'!$CV$10),OR(CA$19=6,CA$19=3,CA$19=9,CA$19=12)),'Financial planning'!$CW$257/4*$C$16,IF(AND(YEAR(CA$20)=YEAR('Financial planning'!$ES$10),OR(CA$19=6,CA$19=3,CA$19=9,CA$19=12)),'Financial planning'!$ET$257/4*$C$16,IF(AND(YEAR(CA$20)=YEAR('Financial planning'!$GP$10),OR(CA$19=6,CA$19=3,CA$19=9,CA$19=12)),'Financial planning'!$GQ$257/4*$C$16,IF(AND(YEAR(CA$20)=YEAR('Financial planning'!$IM$10),OR(CA$19=6,CA$19=3,CA$19=9,CA$19=12)),'Financial planning'!$IN$257/4*$C$16,IF(AND(YEAR(CA$20)=YEAR('Financial planning'!$KJ$10),OR(CA$19=6,CA$19=3,CA$19=9,CA$19=12)),'Financial planning'!$KK$257/4*$C$16,IF(AND(YEAR(CA$20)=YEAR('Financial planning'!$MG$10),OR(CA$19=6,CA$19=3,CA$19=9,CA$19=12)),'Financial planning'!$MH$257/4*$C$16,IF(AND(YEAR(CA$20)=YEAR('Financial planning'!$OD$10),OR(CA$19=6,CA$19=3,CA$19=9,CA$19=12)),'Financial planning'!$OE$257/4*$C$16,IF(AND(YEAR(CA$20)=YEAR('Financial planning'!$QA$10),OR(CA$19=6,CA$19=3,CA$19=9,CA$19=12)),'Financial planning'!$QB$257/4*$C$16,IF(AND(YEAR(CA$20)=YEAR('Financial planning'!$RX$10),OR(CA$19=6,CA$19=3,CA$19=9,CA$19=12)),'Financial planning'!$RY$257/4*$C$16,IF(AND(YEAR(CA$20)=YEAR('Financial planning'!$TU$10),OR(CA$19=6,CA$19=3,CA$19=9,CA$19=12)),'Financial planning'!$TV$257/4*$C$16,IF(AND(YEAR(CA$20)=YEAR('Financial planning'!$VR$10),OR(CA$19=6,CA$19=3,CA$19=9,CA$19=12)),'Financial planning'!$VS$257/4*$C$16,IF(AND(YEAR(CA$20)=YEAR('Financial planning'!$XO$10),OR(CA$19=6,CA$19=3,CA$19=9,CA$19=12)),'Financial planning'!$XP$257/4*$C$16,IF(AND(YEAR(CA$20)=YEAR('Financial planning'!$ZL$10),OR(CA$19=6,CA$19=3,CA$19=9,CA$19=12)),'Financial planning'!$ZM$257/4*$C$16,0)))))))))))))),0))&lt;0,0,(IF($C$13=1,IF(AND((YEAR(CA$20)=YEAR($C$9)),OR(CA$19=6,CA$19=3,CA$19=9,CA$19=12)),'Financial planning'!$AZ$257/$E$15*$C$16,IF(AND(YEAR(CA$20)=YEAR('Financial planning'!$CV$10),OR(CA$19=6,CA$19=3,CA$19=9,CA$19=12)),'Financial planning'!$CW$257/4*$C$16,IF(AND(YEAR(CA$20)=YEAR('Financial planning'!$ES$10),OR(CA$19=6,CA$19=3,CA$19=9,CA$19=12)),'Financial planning'!$ET$257/4*$C$16,IF(AND(YEAR(CA$20)=YEAR('Financial planning'!$GP$10),OR(CA$19=6,CA$19=3,CA$19=9,CA$19=12)),'Financial planning'!$GQ$257/4*$C$16,IF(AND(YEAR(CA$20)=YEAR('Financial planning'!$IM$10),OR(CA$19=6,CA$19=3,CA$19=9,CA$19=12)),'Financial planning'!$IN$257/4*$C$16,IF(AND(YEAR(CA$20)=YEAR('Financial planning'!$KJ$10),OR(CA$19=6,CA$19=3,CA$19=9,CA$19=12)),'Financial planning'!$KK$257/4*$C$16,IF(AND(YEAR(CA$20)=YEAR('Financial planning'!$MG$10),OR(CA$19=6,CA$19=3,CA$19=9,CA$19=12)),'Financial planning'!$MH$257/4*$C$16,IF(AND(YEAR(CA$20)=YEAR('Financial planning'!$OD$10),OR(CA$19=6,CA$19=3,CA$19=9,CA$19=12)),'Financial planning'!$OE$257/4*$C$16,IF(AND(YEAR(CA$20)=YEAR('Financial planning'!$QA$10),OR(CA$19=6,CA$19=3,CA$19=9,CA$19=12)),'Financial planning'!$QB$257/4*$C$16,IF(AND(YEAR(CA$20)=YEAR('Financial planning'!$RX$10),OR(CA$19=6,CA$19=3,CA$19=9,CA$19=12)),'Financial planning'!$RY$257/4*$C$16,IF(AND(YEAR(CA$20)=YEAR('Financial planning'!$TU$10),OR(CA$19=6,CA$19=3,CA$19=9,CA$19=12)),'Financial planning'!$TV$257/4*$C$16,IF(AND(YEAR(CA$20)=YEAR('Financial planning'!$VR$10),OR(CA$19=6,CA$19=3,CA$19=9,CA$19=12)),'Financial planning'!$VS$257/4*$C$16,IF(AND(YEAR(CA$20)=YEAR('Financial planning'!$XO$10),OR(CA$19=6,CA$19=3,CA$19=9,CA$19=12)),'Financial planning'!$XP$257/4*$C$16,IF(AND(YEAR(CA$20)=YEAR('Financial planning'!$ZL$10),OR(CA$19=6,CA$19=3,CA$19=9,CA$19=12)),'Financial planning'!$ZM$257/4*$C$16,0)))))))))))))),0)))</f>
        <v>0</v>
      </c>
      <c r="CB167" s="431">
        <f ca="1">IF((IF($C$13=1,IF(AND((YEAR(CB$20)=YEAR($C$9)),OR(CB$19=6,CB$19=3,CB$19=9,CB$19=12)),'Financial planning'!$AZ$257/$E$15*$C$16,IF(AND(YEAR(CB$20)=YEAR('Financial planning'!$CV$10),OR(CB$19=6,CB$19=3,CB$19=9,CB$19=12)),'Financial planning'!$CW$257/4*$C$16,IF(AND(YEAR(CB$20)=YEAR('Financial planning'!$ES$10),OR(CB$19=6,CB$19=3,CB$19=9,CB$19=12)),'Financial planning'!$ET$257/4*$C$16,IF(AND(YEAR(CB$20)=YEAR('Financial planning'!$GP$10),OR(CB$19=6,CB$19=3,CB$19=9,CB$19=12)),'Financial planning'!$GQ$257/4*$C$16,IF(AND(YEAR(CB$20)=YEAR('Financial planning'!$IM$10),OR(CB$19=6,CB$19=3,CB$19=9,CB$19=12)),'Financial planning'!$IN$257/4*$C$16,IF(AND(YEAR(CB$20)=YEAR('Financial planning'!$KJ$10),OR(CB$19=6,CB$19=3,CB$19=9,CB$19=12)),'Financial planning'!$KK$257/4*$C$16,IF(AND(YEAR(CB$20)=YEAR('Financial planning'!$MG$10),OR(CB$19=6,CB$19=3,CB$19=9,CB$19=12)),'Financial planning'!$MH$257/4*$C$16,IF(AND(YEAR(CB$20)=YEAR('Financial planning'!$OD$10),OR(CB$19=6,CB$19=3,CB$19=9,CB$19=12)),'Financial planning'!$OE$257/4*$C$16,IF(AND(YEAR(CB$20)=YEAR('Financial planning'!$QA$10),OR(CB$19=6,CB$19=3,CB$19=9,CB$19=12)),'Financial planning'!$QB$257/4*$C$16,IF(AND(YEAR(CB$20)=YEAR('Financial planning'!$RX$10),OR(CB$19=6,CB$19=3,CB$19=9,CB$19=12)),'Financial planning'!$RY$257/4*$C$16,IF(AND(YEAR(CB$20)=YEAR('Financial planning'!$TU$10),OR(CB$19=6,CB$19=3,CB$19=9,CB$19=12)),'Financial planning'!$TV$257/4*$C$16,IF(AND(YEAR(CB$20)=YEAR('Financial planning'!$VR$10),OR(CB$19=6,CB$19=3,CB$19=9,CB$19=12)),'Financial planning'!$VS$257/4*$C$16,IF(AND(YEAR(CB$20)=YEAR('Financial planning'!$XO$10),OR(CB$19=6,CB$19=3,CB$19=9,CB$19=12)),'Financial planning'!$XP$257/4*$C$16,IF(AND(YEAR(CB$20)=YEAR('Financial planning'!$ZL$10),OR(CB$19=6,CB$19=3,CB$19=9,CB$19=12)),'Financial planning'!$ZM$257/4*$C$16,0)))))))))))))),0))&lt;0,0,(IF($C$13=1,IF(AND((YEAR(CB$20)=YEAR($C$9)),OR(CB$19=6,CB$19=3,CB$19=9,CB$19=12)),'Financial planning'!$AZ$257/$E$15*$C$16,IF(AND(YEAR(CB$20)=YEAR('Financial planning'!$CV$10),OR(CB$19=6,CB$19=3,CB$19=9,CB$19=12)),'Financial planning'!$CW$257/4*$C$16,IF(AND(YEAR(CB$20)=YEAR('Financial planning'!$ES$10),OR(CB$19=6,CB$19=3,CB$19=9,CB$19=12)),'Financial planning'!$ET$257/4*$C$16,IF(AND(YEAR(CB$20)=YEAR('Financial planning'!$GP$10),OR(CB$19=6,CB$19=3,CB$19=9,CB$19=12)),'Financial planning'!$GQ$257/4*$C$16,IF(AND(YEAR(CB$20)=YEAR('Financial planning'!$IM$10),OR(CB$19=6,CB$19=3,CB$19=9,CB$19=12)),'Financial planning'!$IN$257/4*$C$16,IF(AND(YEAR(CB$20)=YEAR('Financial planning'!$KJ$10),OR(CB$19=6,CB$19=3,CB$19=9,CB$19=12)),'Financial planning'!$KK$257/4*$C$16,IF(AND(YEAR(CB$20)=YEAR('Financial planning'!$MG$10),OR(CB$19=6,CB$19=3,CB$19=9,CB$19=12)),'Financial planning'!$MH$257/4*$C$16,IF(AND(YEAR(CB$20)=YEAR('Financial planning'!$OD$10),OR(CB$19=6,CB$19=3,CB$19=9,CB$19=12)),'Financial planning'!$OE$257/4*$C$16,IF(AND(YEAR(CB$20)=YEAR('Financial planning'!$QA$10),OR(CB$19=6,CB$19=3,CB$19=9,CB$19=12)),'Financial planning'!$QB$257/4*$C$16,IF(AND(YEAR(CB$20)=YEAR('Financial planning'!$RX$10),OR(CB$19=6,CB$19=3,CB$19=9,CB$19=12)),'Financial planning'!$RY$257/4*$C$16,IF(AND(YEAR(CB$20)=YEAR('Financial planning'!$TU$10),OR(CB$19=6,CB$19=3,CB$19=9,CB$19=12)),'Financial planning'!$TV$257/4*$C$16,IF(AND(YEAR(CB$20)=YEAR('Financial planning'!$VR$10),OR(CB$19=6,CB$19=3,CB$19=9,CB$19=12)),'Financial planning'!$VS$257/4*$C$16,IF(AND(YEAR(CB$20)=YEAR('Financial planning'!$XO$10),OR(CB$19=6,CB$19=3,CB$19=9,CB$19=12)),'Financial planning'!$XP$257/4*$C$16,IF(AND(YEAR(CB$20)=YEAR('Financial planning'!$ZL$10),OR(CB$19=6,CB$19=3,CB$19=9,CB$19=12)),'Financial planning'!$ZM$257/4*$C$16,0)))))))))))))),0)))</f>
        <v>0</v>
      </c>
      <c r="CC167" s="431">
        <f>IF((IF($C$13=1,IF(AND((YEAR(CC$20)=YEAR($C$9)),OR(CC$19=6,CC$19=3,CC$19=9,CC$19=12)),'Financial planning'!$AZ$257/$E$15*$C$16,IF(AND(YEAR(CC$20)=YEAR('Financial planning'!$CV$10),OR(CC$19=6,CC$19=3,CC$19=9,CC$19=12)),'Financial planning'!$CW$257/4*$C$16,IF(AND(YEAR(CC$20)=YEAR('Financial planning'!$ES$10),OR(CC$19=6,CC$19=3,CC$19=9,CC$19=12)),'Financial planning'!$ET$257/4*$C$16,IF(AND(YEAR(CC$20)=YEAR('Financial planning'!$GP$10),OR(CC$19=6,CC$19=3,CC$19=9,CC$19=12)),'Financial planning'!$GQ$257/4*$C$16,IF(AND(YEAR(CC$20)=YEAR('Financial planning'!$IM$10),OR(CC$19=6,CC$19=3,CC$19=9,CC$19=12)),'Financial planning'!$IN$257/4*$C$16,IF(AND(YEAR(CC$20)=YEAR('Financial planning'!$KJ$10),OR(CC$19=6,CC$19=3,CC$19=9,CC$19=12)),'Financial planning'!$KK$257/4*$C$16,IF(AND(YEAR(CC$20)=YEAR('Financial planning'!$MG$10),OR(CC$19=6,CC$19=3,CC$19=9,CC$19=12)),'Financial planning'!$MH$257/4*$C$16,IF(AND(YEAR(CC$20)=YEAR('Financial planning'!$OD$10),OR(CC$19=6,CC$19=3,CC$19=9,CC$19=12)),'Financial planning'!$OE$257/4*$C$16,IF(AND(YEAR(CC$20)=YEAR('Financial planning'!$QA$10),OR(CC$19=6,CC$19=3,CC$19=9,CC$19=12)),'Financial planning'!$QB$257/4*$C$16,IF(AND(YEAR(CC$20)=YEAR('Financial planning'!$RX$10),OR(CC$19=6,CC$19=3,CC$19=9,CC$19=12)),'Financial planning'!$RY$257/4*$C$16,IF(AND(YEAR(CC$20)=YEAR('Financial planning'!$TU$10),OR(CC$19=6,CC$19=3,CC$19=9,CC$19=12)),'Financial planning'!$TV$257/4*$C$16,IF(AND(YEAR(CC$20)=YEAR('Financial planning'!$VR$10),OR(CC$19=6,CC$19=3,CC$19=9,CC$19=12)),'Financial planning'!$VS$257/4*$C$16,IF(AND(YEAR(CC$20)=YEAR('Financial planning'!$XO$10),OR(CC$19=6,CC$19=3,CC$19=9,CC$19=12)),'Financial planning'!$XP$257/4*$C$16,IF(AND(YEAR(CC$20)=YEAR('Financial planning'!$ZL$10),OR(CC$19=6,CC$19=3,CC$19=9,CC$19=12)),'Financial planning'!$ZM$257/4*$C$16,0)))))))))))))),0))&lt;0,0,(IF($C$13=1,IF(AND((YEAR(CC$20)=YEAR($C$9)),OR(CC$19=6,CC$19=3,CC$19=9,CC$19=12)),'Financial planning'!$AZ$257/$E$15*$C$16,IF(AND(YEAR(CC$20)=YEAR('Financial planning'!$CV$10),OR(CC$19=6,CC$19=3,CC$19=9,CC$19=12)),'Financial planning'!$CW$257/4*$C$16,IF(AND(YEAR(CC$20)=YEAR('Financial planning'!$ES$10),OR(CC$19=6,CC$19=3,CC$19=9,CC$19=12)),'Financial planning'!$ET$257/4*$C$16,IF(AND(YEAR(CC$20)=YEAR('Financial planning'!$GP$10),OR(CC$19=6,CC$19=3,CC$19=9,CC$19=12)),'Financial planning'!$GQ$257/4*$C$16,IF(AND(YEAR(CC$20)=YEAR('Financial planning'!$IM$10),OR(CC$19=6,CC$19=3,CC$19=9,CC$19=12)),'Financial planning'!$IN$257/4*$C$16,IF(AND(YEAR(CC$20)=YEAR('Financial planning'!$KJ$10),OR(CC$19=6,CC$19=3,CC$19=9,CC$19=12)),'Financial planning'!$KK$257/4*$C$16,IF(AND(YEAR(CC$20)=YEAR('Financial planning'!$MG$10),OR(CC$19=6,CC$19=3,CC$19=9,CC$19=12)),'Financial planning'!$MH$257/4*$C$16,IF(AND(YEAR(CC$20)=YEAR('Financial planning'!$OD$10),OR(CC$19=6,CC$19=3,CC$19=9,CC$19=12)),'Financial planning'!$OE$257/4*$C$16,IF(AND(YEAR(CC$20)=YEAR('Financial planning'!$QA$10),OR(CC$19=6,CC$19=3,CC$19=9,CC$19=12)),'Financial planning'!$QB$257/4*$C$16,IF(AND(YEAR(CC$20)=YEAR('Financial planning'!$RX$10),OR(CC$19=6,CC$19=3,CC$19=9,CC$19=12)),'Financial planning'!$RY$257/4*$C$16,IF(AND(YEAR(CC$20)=YEAR('Financial planning'!$TU$10),OR(CC$19=6,CC$19=3,CC$19=9,CC$19=12)),'Financial planning'!$TV$257/4*$C$16,IF(AND(YEAR(CC$20)=YEAR('Financial planning'!$VR$10),OR(CC$19=6,CC$19=3,CC$19=9,CC$19=12)),'Financial planning'!$VS$257/4*$C$16,IF(AND(YEAR(CC$20)=YEAR('Financial planning'!$XO$10),OR(CC$19=6,CC$19=3,CC$19=9,CC$19=12)),'Financial planning'!$XP$257/4*$C$16,IF(AND(YEAR(CC$20)=YEAR('Financial planning'!$ZL$10),OR(CC$19=6,CC$19=3,CC$19=9,CC$19=12)),'Financial planning'!$ZM$257/4*$C$16,0)))))))))))))),0)))</f>
        <v>0</v>
      </c>
      <c r="CD167" s="431">
        <f>IF((IF($C$13=1,IF(AND((YEAR(CD$20)=YEAR($C$9)),OR(CD$19=6,CD$19=3,CD$19=9,CD$19=12)),'Financial planning'!$AZ$257/$E$15*$C$16,IF(AND(YEAR(CD$20)=YEAR('Financial planning'!$CV$10),OR(CD$19=6,CD$19=3,CD$19=9,CD$19=12)),'Financial planning'!$CW$257/4*$C$16,IF(AND(YEAR(CD$20)=YEAR('Financial planning'!$ES$10),OR(CD$19=6,CD$19=3,CD$19=9,CD$19=12)),'Financial planning'!$ET$257/4*$C$16,IF(AND(YEAR(CD$20)=YEAR('Financial planning'!$GP$10),OR(CD$19=6,CD$19=3,CD$19=9,CD$19=12)),'Financial planning'!$GQ$257/4*$C$16,IF(AND(YEAR(CD$20)=YEAR('Financial planning'!$IM$10),OR(CD$19=6,CD$19=3,CD$19=9,CD$19=12)),'Financial planning'!$IN$257/4*$C$16,IF(AND(YEAR(CD$20)=YEAR('Financial planning'!$KJ$10),OR(CD$19=6,CD$19=3,CD$19=9,CD$19=12)),'Financial planning'!$KK$257/4*$C$16,IF(AND(YEAR(CD$20)=YEAR('Financial planning'!$MG$10),OR(CD$19=6,CD$19=3,CD$19=9,CD$19=12)),'Financial planning'!$MH$257/4*$C$16,IF(AND(YEAR(CD$20)=YEAR('Financial planning'!$OD$10),OR(CD$19=6,CD$19=3,CD$19=9,CD$19=12)),'Financial planning'!$OE$257/4*$C$16,IF(AND(YEAR(CD$20)=YEAR('Financial planning'!$QA$10),OR(CD$19=6,CD$19=3,CD$19=9,CD$19=12)),'Financial planning'!$QB$257/4*$C$16,IF(AND(YEAR(CD$20)=YEAR('Financial planning'!$RX$10),OR(CD$19=6,CD$19=3,CD$19=9,CD$19=12)),'Financial planning'!$RY$257/4*$C$16,IF(AND(YEAR(CD$20)=YEAR('Financial planning'!$TU$10),OR(CD$19=6,CD$19=3,CD$19=9,CD$19=12)),'Financial planning'!$TV$257/4*$C$16,IF(AND(YEAR(CD$20)=YEAR('Financial planning'!$VR$10),OR(CD$19=6,CD$19=3,CD$19=9,CD$19=12)),'Financial planning'!$VS$257/4*$C$16,IF(AND(YEAR(CD$20)=YEAR('Financial planning'!$XO$10),OR(CD$19=6,CD$19=3,CD$19=9,CD$19=12)),'Financial planning'!$XP$257/4*$C$16,IF(AND(YEAR(CD$20)=YEAR('Financial planning'!$ZL$10),OR(CD$19=6,CD$19=3,CD$19=9,CD$19=12)),'Financial planning'!$ZM$257/4*$C$16,0)))))))))))))),0))&lt;0,0,(IF($C$13=1,IF(AND((YEAR(CD$20)=YEAR($C$9)),OR(CD$19=6,CD$19=3,CD$19=9,CD$19=12)),'Financial planning'!$AZ$257/$E$15*$C$16,IF(AND(YEAR(CD$20)=YEAR('Financial planning'!$CV$10),OR(CD$19=6,CD$19=3,CD$19=9,CD$19=12)),'Financial planning'!$CW$257/4*$C$16,IF(AND(YEAR(CD$20)=YEAR('Financial planning'!$ES$10),OR(CD$19=6,CD$19=3,CD$19=9,CD$19=12)),'Financial planning'!$ET$257/4*$C$16,IF(AND(YEAR(CD$20)=YEAR('Financial planning'!$GP$10),OR(CD$19=6,CD$19=3,CD$19=9,CD$19=12)),'Financial planning'!$GQ$257/4*$C$16,IF(AND(YEAR(CD$20)=YEAR('Financial planning'!$IM$10),OR(CD$19=6,CD$19=3,CD$19=9,CD$19=12)),'Financial planning'!$IN$257/4*$C$16,IF(AND(YEAR(CD$20)=YEAR('Financial planning'!$KJ$10),OR(CD$19=6,CD$19=3,CD$19=9,CD$19=12)),'Financial planning'!$KK$257/4*$C$16,IF(AND(YEAR(CD$20)=YEAR('Financial planning'!$MG$10),OR(CD$19=6,CD$19=3,CD$19=9,CD$19=12)),'Financial planning'!$MH$257/4*$C$16,IF(AND(YEAR(CD$20)=YEAR('Financial planning'!$OD$10),OR(CD$19=6,CD$19=3,CD$19=9,CD$19=12)),'Financial planning'!$OE$257/4*$C$16,IF(AND(YEAR(CD$20)=YEAR('Financial planning'!$QA$10),OR(CD$19=6,CD$19=3,CD$19=9,CD$19=12)),'Financial planning'!$QB$257/4*$C$16,IF(AND(YEAR(CD$20)=YEAR('Financial planning'!$RX$10),OR(CD$19=6,CD$19=3,CD$19=9,CD$19=12)),'Financial planning'!$RY$257/4*$C$16,IF(AND(YEAR(CD$20)=YEAR('Financial planning'!$TU$10),OR(CD$19=6,CD$19=3,CD$19=9,CD$19=12)),'Financial planning'!$TV$257/4*$C$16,IF(AND(YEAR(CD$20)=YEAR('Financial planning'!$VR$10),OR(CD$19=6,CD$19=3,CD$19=9,CD$19=12)),'Financial planning'!$VS$257/4*$C$16,IF(AND(YEAR(CD$20)=YEAR('Financial planning'!$XO$10),OR(CD$19=6,CD$19=3,CD$19=9,CD$19=12)),'Financial planning'!$XP$257/4*$C$16,IF(AND(YEAR(CD$20)=YEAR('Financial planning'!$ZL$10),OR(CD$19=6,CD$19=3,CD$19=9,CD$19=12)),'Financial planning'!$ZM$257/4*$C$16,0)))))))))))))),0)))</f>
        <v>0</v>
      </c>
      <c r="CE167" s="431">
        <f ca="1">IF((IF($C$13=1,IF(AND((YEAR(CE$20)=YEAR($C$9)),OR(CE$19=6,CE$19=3,CE$19=9,CE$19=12)),'Financial planning'!$AZ$257/$E$15*$C$16,IF(AND(YEAR(CE$20)=YEAR('Financial planning'!$CV$10),OR(CE$19=6,CE$19=3,CE$19=9,CE$19=12)),'Financial planning'!$CW$257/4*$C$16,IF(AND(YEAR(CE$20)=YEAR('Financial planning'!$ES$10),OR(CE$19=6,CE$19=3,CE$19=9,CE$19=12)),'Financial planning'!$ET$257/4*$C$16,IF(AND(YEAR(CE$20)=YEAR('Financial planning'!$GP$10),OR(CE$19=6,CE$19=3,CE$19=9,CE$19=12)),'Financial planning'!$GQ$257/4*$C$16,IF(AND(YEAR(CE$20)=YEAR('Financial planning'!$IM$10),OR(CE$19=6,CE$19=3,CE$19=9,CE$19=12)),'Financial planning'!$IN$257/4*$C$16,IF(AND(YEAR(CE$20)=YEAR('Financial planning'!$KJ$10),OR(CE$19=6,CE$19=3,CE$19=9,CE$19=12)),'Financial planning'!$KK$257/4*$C$16,IF(AND(YEAR(CE$20)=YEAR('Financial planning'!$MG$10),OR(CE$19=6,CE$19=3,CE$19=9,CE$19=12)),'Financial planning'!$MH$257/4*$C$16,IF(AND(YEAR(CE$20)=YEAR('Financial planning'!$OD$10),OR(CE$19=6,CE$19=3,CE$19=9,CE$19=12)),'Financial planning'!$OE$257/4*$C$16,IF(AND(YEAR(CE$20)=YEAR('Financial planning'!$QA$10),OR(CE$19=6,CE$19=3,CE$19=9,CE$19=12)),'Financial planning'!$QB$257/4*$C$16,IF(AND(YEAR(CE$20)=YEAR('Financial planning'!$RX$10),OR(CE$19=6,CE$19=3,CE$19=9,CE$19=12)),'Financial planning'!$RY$257/4*$C$16,IF(AND(YEAR(CE$20)=YEAR('Financial planning'!$TU$10),OR(CE$19=6,CE$19=3,CE$19=9,CE$19=12)),'Financial planning'!$TV$257/4*$C$16,IF(AND(YEAR(CE$20)=YEAR('Financial planning'!$VR$10),OR(CE$19=6,CE$19=3,CE$19=9,CE$19=12)),'Financial planning'!$VS$257/4*$C$16,IF(AND(YEAR(CE$20)=YEAR('Financial planning'!$XO$10),OR(CE$19=6,CE$19=3,CE$19=9,CE$19=12)),'Financial planning'!$XP$257/4*$C$16,IF(AND(YEAR(CE$20)=YEAR('Financial planning'!$ZL$10),OR(CE$19=6,CE$19=3,CE$19=9,CE$19=12)),'Financial planning'!$ZM$257/4*$C$16,0)))))))))))))),0))&lt;0,0,(IF($C$13=1,IF(AND((YEAR(CE$20)=YEAR($C$9)),OR(CE$19=6,CE$19=3,CE$19=9,CE$19=12)),'Financial planning'!$AZ$257/$E$15*$C$16,IF(AND(YEAR(CE$20)=YEAR('Financial planning'!$CV$10),OR(CE$19=6,CE$19=3,CE$19=9,CE$19=12)),'Financial planning'!$CW$257/4*$C$16,IF(AND(YEAR(CE$20)=YEAR('Financial planning'!$ES$10),OR(CE$19=6,CE$19=3,CE$19=9,CE$19=12)),'Financial planning'!$ET$257/4*$C$16,IF(AND(YEAR(CE$20)=YEAR('Financial planning'!$GP$10),OR(CE$19=6,CE$19=3,CE$19=9,CE$19=12)),'Financial planning'!$GQ$257/4*$C$16,IF(AND(YEAR(CE$20)=YEAR('Financial planning'!$IM$10),OR(CE$19=6,CE$19=3,CE$19=9,CE$19=12)),'Financial planning'!$IN$257/4*$C$16,IF(AND(YEAR(CE$20)=YEAR('Financial planning'!$KJ$10),OR(CE$19=6,CE$19=3,CE$19=9,CE$19=12)),'Financial planning'!$KK$257/4*$C$16,IF(AND(YEAR(CE$20)=YEAR('Financial planning'!$MG$10),OR(CE$19=6,CE$19=3,CE$19=9,CE$19=12)),'Financial planning'!$MH$257/4*$C$16,IF(AND(YEAR(CE$20)=YEAR('Financial planning'!$OD$10),OR(CE$19=6,CE$19=3,CE$19=9,CE$19=12)),'Financial planning'!$OE$257/4*$C$16,IF(AND(YEAR(CE$20)=YEAR('Financial planning'!$QA$10),OR(CE$19=6,CE$19=3,CE$19=9,CE$19=12)),'Financial planning'!$QB$257/4*$C$16,IF(AND(YEAR(CE$20)=YEAR('Financial planning'!$RX$10),OR(CE$19=6,CE$19=3,CE$19=9,CE$19=12)),'Financial planning'!$RY$257/4*$C$16,IF(AND(YEAR(CE$20)=YEAR('Financial planning'!$TU$10),OR(CE$19=6,CE$19=3,CE$19=9,CE$19=12)),'Financial planning'!$TV$257/4*$C$16,IF(AND(YEAR(CE$20)=YEAR('Financial planning'!$VR$10),OR(CE$19=6,CE$19=3,CE$19=9,CE$19=12)),'Financial planning'!$VS$257/4*$C$16,IF(AND(YEAR(CE$20)=YEAR('Financial planning'!$XO$10),OR(CE$19=6,CE$19=3,CE$19=9,CE$19=12)),'Financial planning'!$XP$257/4*$C$16,IF(AND(YEAR(CE$20)=YEAR('Financial planning'!$ZL$10),OR(CE$19=6,CE$19=3,CE$19=9,CE$19=12)),'Financial planning'!$ZM$257/4*$C$16,0)))))))))))))),0)))</f>
        <v>0</v>
      </c>
      <c r="CF167" s="431">
        <f>IF((IF($C$13=1,IF(AND((YEAR(CF$20)=YEAR($C$9)),OR(CF$19=6,CF$19=3,CF$19=9,CF$19=12)),'Financial planning'!$AZ$257/$E$15*$C$16,IF(AND(YEAR(CF$20)=YEAR('Financial planning'!$CV$10),OR(CF$19=6,CF$19=3,CF$19=9,CF$19=12)),'Financial planning'!$CW$257/4*$C$16,IF(AND(YEAR(CF$20)=YEAR('Financial planning'!$ES$10),OR(CF$19=6,CF$19=3,CF$19=9,CF$19=12)),'Financial planning'!$ET$257/4*$C$16,IF(AND(YEAR(CF$20)=YEAR('Financial planning'!$GP$10),OR(CF$19=6,CF$19=3,CF$19=9,CF$19=12)),'Financial planning'!$GQ$257/4*$C$16,IF(AND(YEAR(CF$20)=YEAR('Financial planning'!$IM$10),OR(CF$19=6,CF$19=3,CF$19=9,CF$19=12)),'Financial planning'!$IN$257/4*$C$16,IF(AND(YEAR(CF$20)=YEAR('Financial planning'!$KJ$10),OR(CF$19=6,CF$19=3,CF$19=9,CF$19=12)),'Financial planning'!$KK$257/4*$C$16,IF(AND(YEAR(CF$20)=YEAR('Financial planning'!$MG$10),OR(CF$19=6,CF$19=3,CF$19=9,CF$19=12)),'Financial planning'!$MH$257/4*$C$16,IF(AND(YEAR(CF$20)=YEAR('Financial planning'!$OD$10),OR(CF$19=6,CF$19=3,CF$19=9,CF$19=12)),'Financial planning'!$OE$257/4*$C$16,IF(AND(YEAR(CF$20)=YEAR('Financial planning'!$QA$10),OR(CF$19=6,CF$19=3,CF$19=9,CF$19=12)),'Financial planning'!$QB$257/4*$C$16,IF(AND(YEAR(CF$20)=YEAR('Financial planning'!$RX$10),OR(CF$19=6,CF$19=3,CF$19=9,CF$19=12)),'Financial planning'!$RY$257/4*$C$16,IF(AND(YEAR(CF$20)=YEAR('Financial planning'!$TU$10),OR(CF$19=6,CF$19=3,CF$19=9,CF$19=12)),'Financial planning'!$TV$257/4*$C$16,IF(AND(YEAR(CF$20)=YEAR('Financial planning'!$VR$10),OR(CF$19=6,CF$19=3,CF$19=9,CF$19=12)),'Financial planning'!$VS$257/4*$C$16,IF(AND(YEAR(CF$20)=YEAR('Financial planning'!$XO$10),OR(CF$19=6,CF$19=3,CF$19=9,CF$19=12)),'Financial planning'!$XP$257/4*$C$16,IF(AND(YEAR(CF$20)=YEAR('Financial planning'!$ZL$10),OR(CF$19=6,CF$19=3,CF$19=9,CF$19=12)),'Financial planning'!$ZM$257/4*$C$16,0)))))))))))))),0))&lt;0,0,(IF($C$13=1,IF(AND((YEAR(CF$20)=YEAR($C$9)),OR(CF$19=6,CF$19=3,CF$19=9,CF$19=12)),'Financial planning'!$AZ$257/$E$15*$C$16,IF(AND(YEAR(CF$20)=YEAR('Financial planning'!$CV$10),OR(CF$19=6,CF$19=3,CF$19=9,CF$19=12)),'Financial planning'!$CW$257/4*$C$16,IF(AND(YEAR(CF$20)=YEAR('Financial planning'!$ES$10),OR(CF$19=6,CF$19=3,CF$19=9,CF$19=12)),'Financial planning'!$ET$257/4*$C$16,IF(AND(YEAR(CF$20)=YEAR('Financial planning'!$GP$10),OR(CF$19=6,CF$19=3,CF$19=9,CF$19=12)),'Financial planning'!$GQ$257/4*$C$16,IF(AND(YEAR(CF$20)=YEAR('Financial planning'!$IM$10),OR(CF$19=6,CF$19=3,CF$19=9,CF$19=12)),'Financial planning'!$IN$257/4*$C$16,IF(AND(YEAR(CF$20)=YEAR('Financial planning'!$KJ$10),OR(CF$19=6,CF$19=3,CF$19=9,CF$19=12)),'Financial planning'!$KK$257/4*$C$16,IF(AND(YEAR(CF$20)=YEAR('Financial planning'!$MG$10),OR(CF$19=6,CF$19=3,CF$19=9,CF$19=12)),'Financial planning'!$MH$257/4*$C$16,IF(AND(YEAR(CF$20)=YEAR('Financial planning'!$OD$10),OR(CF$19=6,CF$19=3,CF$19=9,CF$19=12)),'Financial planning'!$OE$257/4*$C$16,IF(AND(YEAR(CF$20)=YEAR('Financial planning'!$QA$10),OR(CF$19=6,CF$19=3,CF$19=9,CF$19=12)),'Financial planning'!$QB$257/4*$C$16,IF(AND(YEAR(CF$20)=YEAR('Financial planning'!$RX$10),OR(CF$19=6,CF$19=3,CF$19=9,CF$19=12)),'Financial planning'!$RY$257/4*$C$16,IF(AND(YEAR(CF$20)=YEAR('Financial planning'!$TU$10),OR(CF$19=6,CF$19=3,CF$19=9,CF$19=12)),'Financial planning'!$TV$257/4*$C$16,IF(AND(YEAR(CF$20)=YEAR('Financial planning'!$VR$10),OR(CF$19=6,CF$19=3,CF$19=9,CF$19=12)),'Financial planning'!$VS$257/4*$C$16,IF(AND(YEAR(CF$20)=YEAR('Financial planning'!$XO$10),OR(CF$19=6,CF$19=3,CF$19=9,CF$19=12)),'Financial planning'!$XP$257/4*$C$16,IF(AND(YEAR(CF$20)=YEAR('Financial planning'!$ZL$10),OR(CF$19=6,CF$19=3,CF$19=9,CF$19=12)),'Financial planning'!$ZM$257/4*$C$16,0)))))))))))))),0)))</f>
        <v>0</v>
      </c>
      <c r="CG167" s="431">
        <f>IF((IF($C$13=1,IF(AND((YEAR(CG$20)=YEAR($C$9)),OR(CG$19=6,CG$19=3,CG$19=9,CG$19=12)),'Financial planning'!$AZ$257/$E$15*$C$16,IF(AND(YEAR(CG$20)=YEAR('Financial planning'!$CV$10),OR(CG$19=6,CG$19=3,CG$19=9,CG$19=12)),'Financial planning'!$CW$257/4*$C$16,IF(AND(YEAR(CG$20)=YEAR('Financial planning'!$ES$10),OR(CG$19=6,CG$19=3,CG$19=9,CG$19=12)),'Financial planning'!$ET$257/4*$C$16,IF(AND(YEAR(CG$20)=YEAR('Financial planning'!$GP$10),OR(CG$19=6,CG$19=3,CG$19=9,CG$19=12)),'Financial planning'!$GQ$257/4*$C$16,IF(AND(YEAR(CG$20)=YEAR('Financial planning'!$IM$10),OR(CG$19=6,CG$19=3,CG$19=9,CG$19=12)),'Financial planning'!$IN$257/4*$C$16,IF(AND(YEAR(CG$20)=YEAR('Financial planning'!$KJ$10),OR(CG$19=6,CG$19=3,CG$19=9,CG$19=12)),'Financial planning'!$KK$257/4*$C$16,IF(AND(YEAR(CG$20)=YEAR('Financial planning'!$MG$10),OR(CG$19=6,CG$19=3,CG$19=9,CG$19=12)),'Financial planning'!$MH$257/4*$C$16,IF(AND(YEAR(CG$20)=YEAR('Financial planning'!$OD$10),OR(CG$19=6,CG$19=3,CG$19=9,CG$19=12)),'Financial planning'!$OE$257/4*$C$16,IF(AND(YEAR(CG$20)=YEAR('Financial planning'!$QA$10),OR(CG$19=6,CG$19=3,CG$19=9,CG$19=12)),'Financial planning'!$QB$257/4*$C$16,IF(AND(YEAR(CG$20)=YEAR('Financial planning'!$RX$10),OR(CG$19=6,CG$19=3,CG$19=9,CG$19=12)),'Financial planning'!$RY$257/4*$C$16,IF(AND(YEAR(CG$20)=YEAR('Financial planning'!$TU$10),OR(CG$19=6,CG$19=3,CG$19=9,CG$19=12)),'Financial planning'!$TV$257/4*$C$16,IF(AND(YEAR(CG$20)=YEAR('Financial planning'!$VR$10),OR(CG$19=6,CG$19=3,CG$19=9,CG$19=12)),'Financial planning'!$VS$257/4*$C$16,IF(AND(YEAR(CG$20)=YEAR('Financial planning'!$XO$10),OR(CG$19=6,CG$19=3,CG$19=9,CG$19=12)),'Financial planning'!$XP$257/4*$C$16,IF(AND(YEAR(CG$20)=YEAR('Financial planning'!$ZL$10),OR(CG$19=6,CG$19=3,CG$19=9,CG$19=12)),'Financial planning'!$ZM$257/4*$C$16,0)))))))))))))),0))&lt;0,0,(IF($C$13=1,IF(AND((YEAR(CG$20)=YEAR($C$9)),OR(CG$19=6,CG$19=3,CG$19=9,CG$19=12)),'Financial planning'!$AZ$257/$E$15*$C$16,IF(AND(YEAR(CG$20)=YEAR('Financial planning'!$CV$10),OR(CG$19=6,CG$19=3,CG$19=9,CG$19=12)),'Financial planning'!$CW$257/4*$C$16,IF(AND(YEAR(CG$20)=YEAR('Financial planning'!$ES$10),OR(CG$19=6,CG$19=3,CG$19=9,CG$19=12)),'Financial planning'!$ET$257/4*$C$16,IF(AND(YEAR(CG$20)=YEAR('Financial planning'!$GP$10),OR(CG$19=6,CG$19=3,CG$19=9,CG$19=12)),'Financial planning'!$GQ$257/4*$C$16,IF(AND(YEAR(CG$20)=YEAR('Financial planning'!$IM$10),OR(CG$19=6,CG$19=3,CG$19=9,CG$19=12)),'Financial planning'!$IN$257/4*$C$16,IF(AND(YEAR(CG$20)=YEAR('Financial planning'!$KJ$10),OR(CG$19=6,CG$19=3,CG$19=9,CG$19=12)),'Financial planning'!$KK$257/4*$C$16,IF(AND(YEAR(CG$20)=YEAR('Financial planning'!$MG$10),OR(CG$19=6,CG$19=3,CG$19=9,CG$19=12)),'Financial planning'!$MH$257/4*$C$16,IF(AND(YEAR(CG$20)=YEAR('Financial planning'!$OD$10),OR(CG$19=6,CG$19=3,CG$19=9,CG$19=12)),'Financial planning'!$OE$257/4*$C$16,IF(AND(YEAR(CG$20)=YEAR('Financial planning'!$QA$10),OR(CG$19=6,CG$19=3,CG$19=9,CG$19=12)),'Financial planning'!$QB$257/4*$C$16,IF(AND(YEAR(CG$20)=YEAR('Financial planning'!$RX$10),OR(CG$19=6,CG$19=3,CG$19=9,CG$19=12)),'Financial planning'!$RY$257/4*$C$16,IF(AND(YEAR(CG$20)=YEAR('Financial planning'!$TU$10),OR(CG$19=6,CG$19=3,CG$19=9,CG$19=12)),'Financial planning'!$TV$257/4*$C$16,IF(AND(YEAR(CG$20)=YEAR('Financial planning'!$VR$10),OR(CG$19=6,CG$19=3,CG$19=9,CG$19=12)),'Financial planning'!$VS$257/4*$C$16,IF(AND(YEAR(CG$20)=YEAR('Financial planning'!$XO$10),OR(CG$19=6,CG$19=3,CG$19=9,CG$19=12)),'Financial planning'!$XP$257/4*$C$16,IF(AND(YEAR(CG$20)=YEAR('Financial planning'!$ZL$10),OR(CG$19=6,CG$19=3,CG$19=9,CG$19=12)),'Financial planning'!$ZM$257/4*$C$16,0)))))))))))))),0)))</f>
        <v>0</v>
      </c>
      <c r="CH167" s="431">
        <f ca="1">IF((IF($C$13=1,IF(AND((YEAR(CH$20)=YEAR($C$9)),OR(CH$19=6,CH$19=3,CH$19=9,CH$19=12)),'Financial planning'!$AZ$257/$E$15*$C$16,IF(AND(YEAR(CH$20)=YEAR('Financial planning'!$CV$10),OR(CH$19=6,CH$19=3,CH$19=9,CH$19=12)),'Financial planning'!$CW$257/4*$C$16,IF(AND(YEAR(CH$20)=YEAR('Financial planning'!$ES$10),OR(CH$19=6,CH$19=3,CH$19=9,CH$19=12)),'Financial planning'!$ET$257/4*$C$16,IF(AND(YEAR(CH$20)=YEAR('Financial planning'!$GP$10),OR(CH$19=6,CH$19=3,CH$19=9,CH$19=12)),'Financial planning'!$GQ$257/4*$C$16,IF(AND(YEAR(CH$20)=YEAR('Financial planning'!$IM$10),OR(CH$19=6,CH$19=3,CH$19=9,CH$19=12)),'Financial planning'!$IN$257/4*$C$16,IF(AND(YEAR(CH$20)=YEAR('Financial planning'!$KJ$10),OR(CH$19=6,CH$19=3,CH$19=9,CH$19=12)),'Financial planning'!$KK$257/4*$C$16,IF(AND(YEAR(CH$20)=YEAR('Financial planning'!$MG$10),OR(CH$19=6,CH$19=3,CH$19=9,CH$19=12)),'Financial planning'!$MH$257/4*$C$16,IF(AND(YEAR(CH$20)=YEAR('Financial planning'!$OD$10),OR(CH$19=6,CH$19=3,CH$19=9,CH$19=12)),'Financial planning'!$OE$257/4*$C$16,IF(AND(YEAR(CH$20)=YEAR('Financial planning'!$QA$10),OR(CH$19=6,CH$19=3,CH$19=9,CH$19=12)),'Financial planning'!$QB$257/4*$C$16,IF(AND(YEAR(CH$20)=YEAR('Financial planning'!$RX$10),OR(CH$19=6,CH$19=3,CH$19=9,CH$19=12)),'Financial planning'!$RY$257/4*$C$16,IF(AND(YEAR(CH$20)=YEAR('Financial planning'!$TU$10),OR(CH$19=6,CH$19=3,CH$19=9,CH$19=12)),'Financial planning'!$TV$257/4*$C$16,IF(AND(YEAR(CH$20)=YEAR('Financial planning'!$VR$10),OR(CH$19=6,CH$19=3,CH$19=9,CH$19=12)),'Financial planning'!$VS$257/4*$C$16,IF(AND(YEAR(CH$20)=YEAR('Financial planning'!$XO$10),OR(CH$19=6,CH$19=3,CH$19=9,CH$19=12)),'Financial planning'!$XP$257/4*$C$16,IF(AND(YEAR(CH$20)=YEAR('Financial planning'!$ZL$10),OR(CH$19=6,CH$19=3,CH$19=9,CH$19=12)),'Financial planning'!$ZM$257/4*$C$16,0)))))))))))))),0))&lt;0,0,(IF($C$13=1,IF(AND((YEAR(CH$20)=YEAR($C$9)),OR(CH$19=6,CH$19=3,CH$19=9,CH$19=12)),'Financial planning'!$AZ$257/$E$15*$C$16,IF(AND(YEAR(CH$20)=YEAR('Financial planning'!$CV$10),OR(CH$19=6,CH$19=3,CH$19=9,CH$19=12)),'Financial planning'!$CW$257/4*$C$16,IF(AND(YEAR(CH$20)=YEAR('Financial planning'!$ES$10),OR(CH$19=6,CH$19=3,CH$19=9,CH$19=12)),'Financial planning'!$ET$257/4*$C$16,IF(AND(YEAR(CH$20)=YEAR('Financial planning'!$GP$10),OR(CH$19=6,CH$19=3,CH$19=9,CH$19=12)),'Financial planning'!$GQ$257/4*$C$16,IF(AND(YEAR(CH$20)=YEAR('Financial planning'!$IM$10),OR(CH$19=6,CH$19=3,CH$19=9,CH$19=12)),'Financial planning'!$IN$257/4*$C$16,IF(AND(YEAR(CH$20)=YEAR('Financial planning'!$KJ$10),OR(CH$19=6,CH$19=3,CH$19=9,CH$19=12)),'Financial planning'!$KK$257/4*$C$16,IF(AND(YEAR(CH$20)=YEAR('Financial planning'!$MG$10),OR(CH$19=6,CH$19=3,CH$19=9,CH$19=12)),'Financial planning'!$MH$257/4*$C$16,IF(AND(YEAR(CH$20)=YEAR('Financial planning'!$OD$10),OR(CH$19=6,CH$19=3,CH$19=9,CH$19=12)),'Financial planning'!$OE$257/4*$C$16,IF(AND(YEAR(CH$20)=YEAR('Financial planning'!$QA$10),OR(CH$19=6,CH$19=3,CH$19=9,CH$19=12)),'Financial planning'!$QB$257/4*$C$16,IF(AND(YEAR(CH$20)=YEAR('Financial planning'!$RX$10),OR(CH$19=6,CH$19=3,CH$19=9,CH$19=12)),'Financial planning'!$RY$257/4*$C$16,IF(AND(YEAR(CH$20)=YEAR('Financial planning'!$TU$10),OR(CH$19=6,CH$19=3,CH$19=9,CH$19=12)),'Financial planning'!$TV$257/4*$C$16,IF(AND(YEAR(CH$20)=YEAR('Financial planning'!$VR$10),OR(CH$19=6,CH$19=3,CH$19=9,CH$19=12)),'Financial planning'!$VS$257/4*$C$16,IF(AND(YEAR(CH$20)=YEAR('Financial planning'!$XO$10),OR(CH$19=6,CH$19=3,CH$19=9,CH$19=12)),'Financial planning'!$XP$257/4*$C$16,IF(AND(YEAR(CH$20)=YEAR('Financial planning'!$ZL$10),OR(CH$19=6,CH$19=3,CH$19=9,CH$19=12)),'Financial planning'!$ZM$257/4*$C$16,0)))))))))))))),0)))</f>
        <v>0</v>
      </c>
      <c r="CI167" s="431">
        <f>IF((IF($C$13=1,IF(AND((YEAR(CI$20)=YEAR($C$9)),OR(CI$19=6,CI$19=3,CI$19=9,CI$19=12)),'Financial planning'!$AZ$257/$E$15*$C$16,IF(AND(YEAR(CI$20)=YEAR('Financial planning'!$CV$10),OR(CI$19=6,CI$19=3,CI$19=9,CI$19=12)),'Financial planning'!$CW$257/4*$C$16,IF(AND(YEAR(CI$20)=YEAR('Financial planning'!$ES$10),OR(CI$19=6,CI$19=3,CI$19=9,CI$19=12)),'Financial planning'!$ET$257/4*$C$16,IF(AND(YEAR(CI$20)=YEAR('Financial planning'!$GP$10),OR(CI$19=6,CI$19=3,CI$19=9,CI$19=12)),'Financial planning'!$GQ$257/4*$C$16,IF(AND(YEAR(CI$20)=YEAR('Financial planning'!$IM$10),OR(CI$19=6,CI$19=3,CI$19=9,CI$19=12)),'Financial planning'!$IN$257/4*$C$16,IF(AND(YEAR(CI$20)=YEAR('Financial planning'!$KJ$10),OR(CI$19=6,CI$19=3,CI$19=9,CI$19=12)),'Financial planning'!$KK$257/4*$C$16,IF(AND(YEAR(CI$20)=YEAR('Financial planning'!$MG$10),OR(CI$19=6,CI$19=3,CI$19=9,CI$19=12)),'Financial planning'!$MH$257/4*$C$16,IF(AND(YEAR(CI$20)=YEAR('Financial planning'!$OD$10),OR(CI$19=6,CI$19=3,CI$19=9,CI$19=12)),'Financial planning'!$OE$257/4*$C$16,IF(AND(YEAR(CI$20)=YEAR('Financial planning'!$QA$10),OR(CI$19=6,CI$19=3,CI$19=9,CI$19=12)),'Financial planning'!$QB$257/4*$C$16,IF(AND(YEAR(CI$20)=YEAR('Financial planning'!$RX$10),OR(CI$19=6,CI$19=3,CI$19=9,CI$19=12)),'Financial planning'!$RY$257/4*$C$16,IF(AND(YEAR(CI$20)=YEAR('Financial planning'!$TU$10),OR(CI$19=6,CI$19=3,CI$19=9,CI$19=12)),'Financial planning'!$TV$257/4*$C$16,IF(AND(YEAR(CI$20)=YEAR('Financial planning'!$VR$10),OR(CI$19=6,CI$19=3,CI$19=9,CI$19=12)),'Financial planning'!$VS$257/4*$C$16,IF(AND(YEAR(CI$20)=YEAR('Financial planning'!$XO$10),OR(CI$19=6,CI$19=3,CI$19=9,CI$19=12)),'Financial planning'!$XP$257/4*$C$16,IF(AND(YEAR(CI$20)=YEAR('Financial planning'!$ZL$10),OR(CI$19=6,CI$19=3,CI$19=9,CI$19=12)),'Financial planning'!$ZM$257/4*$C$16,0)))))))))))))),0))&lt;0,0,(IF($C$13=1,IF(AND((YEAR(CI$20)=YEAR($C$9)),OR(CI$19=6,CI$19=3,CI$19=9,CI$19=12)),'Financial planning'!$AZ$257/$E$15*$C$16,IF(AND(YEAR(CI$20)=YEAR('Financial planning'!$CV$10),OR(CI$19=6,CI$19=3,CI$19=9,CI$19=12)),'Financial planning'!$CW$257/4*$C$16,IF(AND(YEAR(CI$20)=YEAR('Financial planning'!$ES$10),OR(CI$19=6,CI$19=3,CI$19=9,CI$19=12)),'Financial planning'!$ET$257/4*$C$16,IF(AND(YEAR(CI$20)=YEAR('Financial planning'!$GP$10),OR(CI$19=6,CI$19=3,CI$19=9,CI$19=12)),'Financial planning'!$GQ$257/4*$C$16,IF(AND(YEAR(CI$20)=YEAR('Financial planning'!$IM$10),OR(CI$19=6,CI$19=3,CI$19=9,CI$19=12)),'Financial planning'!$IN$257/4*$C$16,IF(AND(YEAR(CI$20)=YEAR('Financial planning'!$KJ$10),OR(CI$19=6,CI$19=3,CI$19=9,CI$19=12)),'Financial planning'!$KK$257/4*$C$16,IF(AND(YEAR(CI$20)=YEAR('Financial planning'!$MG$10),OR(CI$19=6,CI$19=3,CI$19=9,CI$19=12)),'Financial planning'!$MH$257/4*$C$16,IF(AND(YEAR(CI$20)=YEAR('Financial planning'!$OD$10),OR(CI$19=6,CI$19=3,CI$19=9,CI$19=12)),'Financial planning'!$OE$257/4*$C$16,IF(AND(YEAR(CI$20)=YEAR('Financial planning'!$QA$10),OR(CI$19=6,CI$19=3,CI$19=9,CI$19=12)),'Financial planning'!$QB$257/4*$C$16,IF(AND(YEAR(CI$20)=YEAR('Financial planning'!$RX$10),OR(CI$19=6,CI$19=3,CI$19=9,CI$19=12)),'Financial planning'!$RY$257/4*$C$16,IF(AND(YEAR(CI$20)=YEAR('Financial planning'!$TU$10),OR(CI$19=6,CI$19=3,CI$19=9,CI$19=12)),'Financial planning'!$TV$257/4*$C$16,IF(AND(YEAR(CI$20)=YEAR('Financial planning'!$VR$10),OR(CI$19=6,CI$19=3,CI$19=9,CI$19=12)),'Financial planning'!$VS$257/4*$C$16,IF(AND(YEAR(CI$20)=YEAR('Financial planning'!$XO$10),OR(CI$19=6,CI$19=3,CI$19=9,CI$19=12)),'Financial planning'!$XP$257/4*$C$16,IF(AND(YEAR(CI$20)=YEAR('Financial planning'!$ZL$10),OR(CI$19=6,CI$19=3,CI$19=9,CI$19=12)),'Financial planning'!$ZM$257/4*$C$16,0)))))))))))))),0)))</f>
        <v>0</v>
      </c>
      <c r="CJ167" s="431">
        <f>IF((IF($C$13=1,IF(AND((YEAR(CJ$20)=YEAR($C$9)),OR(CJ$19=6,CJ$19=3,CJ$19=9,CJ$19=12)),'Financial planning'!$AZ$257/$E$15*$C$16,IF(AND(YEAR(CJ$20)=YEAR('Financial planning'!$CV$10),OR(CJ$19=6,CJ$19=3,CJ$19=9,CJ$19=12)),'Financial planning'!$CW$257/4*$C$16,IF(AND(YEAR(CJ$20)=YEAR('Financial planning'!$ES$10),OR(CJ$19=6,CJ$19=3,CJ$19=9,CJ$19=12)),'Financial planning'!$ET$257/4*$C$16,IF(AND(YEAR(CJ$20)=YEAR('Financial planning'!$GP$10),OR(CJ$19=6,CJ$19=3,CJ$19=9,CJ$19=12)),'Financial planning'!$GQ$257/4*$C$16,IF(AND(YEAR(CJ$20)=YEAR('Financial planning'!$IM$10),OR(CJ$19=6,CJ$19=3,CJ$19=9,CJ$19=12)),'Financial planning'!$IN$257/4*$C$16,IF(AND(YEAR(CJ$20)=YEAR('Financial planning'!$KJ$10),OR(CJ$19=6,CJ$19=3,CJ$19=9,CJ$19=12)),'Financial planning'!$KK$257/4*$C$16,IF(AND(YEAR(CJ$20)=YEAR('Financial planning'!$MG$10),OR(CJ$19=6,CJ$19=3,CJ$19=9,CJ$19=12)),'Financial planning'!$MH$257/4*$C$16,IF(AND(YEAR(CJ$20)=YEAR('Financial planning'!$OD$10),OR(CJ$19=6,CJ$19=3,CJ$19=9,CJ$19=12)),'Financial planning'!$OE$257/4*$C$16,IF(AND(YEAR(CJ$20)=YEAR('Financial planning'!$QA$10),OR(CJ$19=6,CJ$19=3,CJ$19=9,CJ$19=12)),'Financial planning'!$QB$257/4*$C$16,IF(AND(YEAR(CJ$20)=YEAR('Financial planning'!$RX$10),OR(CJ$19=6,CJ$19=3,CJ$19=9,CJ$19=12)),'Financial planning'!$RY$257/4*$C$16,IF(AND(YEAR(CJ$20)=YEAR('Financial planning'!$TU$10),OR(CJ$19=6,CJ$19=3,CJ$19=9,CJ$19=12)),'Financial planning'!$TV$257/4*$C$16,IF(AND(YEAR(CJ$20)=YEAR('Financial planning'!$VR$10),OR(CJ$19=6,CJ$19=3,CJ$19=9,CJ$19=12)),'Financial planning'!$VS$257/4*$C$16,IF(AND(YEAR(CJ$20)=YEAR('Financial planning'!$XO$10),OR(CJ$19=6,CJ$19=3,CJ$19=9,CJ$19=12)),'Financial planning'!$XP$257/4*$C$16,IF(AND(YEAR(CJ$20)=YEAR('Financial planning'!$ZL$10),OR(CJ$19=6,CJ$19=3,CJ$19=9,CJ$19=12)),'Financial planning'!$ZM$257/4*$C$16,0)))))))))))))),0))&lt;0,0,(IF($C$13=1,IF(AND((YEAR(CJ$20)=YEAR($C$9)),OR(CJ$19=6,CJ$19=3,CJ$19=9,CJ$19=12)),'Financial planning'!$AZ$257/$E$15*$C$16,IF(AND(YEAR(CJ$20)=YEAR('Financial planning'!$CV$10),OR(CJ$19=6,CJ$19=3,CJ$19=9,CJ$19=12)),'Financial planning'!$CW$257/4*$C$16,IF(AND(YEAR(CJ$20)=YEAR('Financial planning'!$ES$10),OR(CJ$19=6,CJ$19=3,CJ$19=9,CJ$19=12)),'Financial planning'!$ET$257/4*$C$16,IF(AND(YEAR(CJ$20)=YEAR('Financial planning'!$GP$10),OR(CJ$19=6,CJ$19=3,CJ$19=9,CJ$19=12)),'Financial planning'!$GQ$257/4*$C$16,IF(AND(YEAR(CJ$20)=YEAR('Financial planning'!$IM$10),OR(CJ$19=6,CJ$19=3,CJ$19=9,CJ$19=12)),'Financial planning'!$IN$257/4*$C$16,IF(AND(YEAR(CJ$20)=YEAR('Financial planning'!$KJ$10),OR(CJ$19=6,CJ$19=3,CJ$19=9,CJ$19=12)),'Financial planning'!$KK$257/4*$C$16,IF(AND(YEAR(CJ$20)=YEAR('Financial planning'!$MG$10),OR(CJ$19=6,CJ$19=3,CJ$19=9,CJ$19=12)),'Financial planning'!$MH$257/4*$C$16,IF(AND(YEAR(CJ$20)=YEAR('Financial planning'!$OD$10),OR(CJ$19=6,CJ$19=3,CJ$19=9,CJ$19=12)),'Financial planning'!$OE$257/4*$C$16,IF(AND(YEAR(CJ$20)=YEAR('Financial planning'!$QA$10),OR(CJ$19=6,CJ$19=3,CJ$19=9,CJ$19=12)),'Financial planning'!$QB$257/4*$C$16,IF(AND(YEAR(CJ$20)=YEAR('Financial planning'!$RX$10),OR(CJ$19=6,CJ$19=3,CJ$19=9,CJ$19=12)),'Financial planning'!$RY$257/4*$C$16,IF(AND(YEAR(CJ$20)=YEAR('Financial planning'!$TU$10),OR(CJ$19=6,CJ$19=3,CJ$19=9,CJ$19=12)),'Financial planning'!$TV$257/4*$C$16,IF(AND(YEAR(CJ$20)=YEAR('Financial planning'!$VR$10),OR(CJ$19=6,CJ$19=3,CJ$19=9,CJ$19=12)),'Financial planning'!$VS$257/4*$C$16,IF(AND(YEAR(CJ$20)=YEAR('Financial planning'!$XO$10),OR(CJ$19=6,CJ$19=3,CJ$19=9,CJ$19=12)),'Financial planning'!$XP$257/4*$C$16,IF(AND(YEAR(CJ$20)=YEAR('Financial planning'!$ZL$10),OR(CJ$19=6,CJ$19=3,CJ$19=9,CJ$19=12)),'Financial planning'!$ZM$257/4*$C$16,0)))))))))))))),0)))</f>
        <v>0</v>
      </c>
      <c r="CK167" s="431">
        <f ca="1">IF((IF($C$13=1,IF(AND((YEAR(CK$20)=YEAR($C$9)),OR(CK$19=6,CK$19=3,CK$19=9,CK$19=12)),'Financial planning'!$AZ$257/$E$15*$C$16,IF(AND(YEAR(CK$20)=YEAR('Financial planning'!$CV$10),OR(CK$19=6,CK$19=3,CK$19=9,CK$19=12)),'Financial planning'!$CW$257/4*$C$16,IF(AND(YEAR(CK$20)=YEAR('Financial planning'!$ES$10),OR(CK$19=6,CK$19=3,CK$19=9,CK$19=12)),'Financial planning'!$ET$257/4*$C$16,IF(AND(YEAR(CK$20)=YEAR('Financial planning'!$GP$10),OR(CK$19=6,CK$19=3,CK$19=9,CK$19=12)),'Financial planning'!$GQ$257/4*$C$16,IF(AND(YEAR(CK$20)=YEAR('Financial planning'!$IM$10),OR(CK$19=6,CK$19=3,CK$19=9,CK$19=12)),'Financial planning'!$IN$257/4*$C$16,IF(AND(YEAR(CK$20)=YEAR('Financial planning'!$KJ$10),OR(CK$19=6,CK$19=3,CK$19=9,CK$19=12)),'Financial planning'!$KK$257/4*$C$16,IF(AND(YEAR(CK$20)=YEAR('Financial planning'!$MG$10),OR(CK$19=6,CK$19=3,CK$19=9,CK$19=12)),'Financial planning'!$MH$257/4*$C$16,IF(AND(YEAR(CK$20)=YEAR('Financial planning'!$OD$10),OR(CK$19=6,CK$19=3,CK$19=9,CK$19=12)),'Financial planning'!$OE$257/4*$C$16,IF(AND(YEAR(CK$20)=YEAR('Financial planning'!$QA$10),OR(CK$19=6,CK$19=3,CK$19=9,CK$19=12)),'Financial planning'!$QB$257/4*$C$16,IF(AND(YEAR(CK$20)=YEAR('Financial planning'!$RX$10),OR(CK$19=6,CK$19=3,CK$19=9,CK$19=12)),'Financial planning'!$RY$257/4*$C$16,IF(AND(YEAR(CK$20)=YEAR('Financial planning'!$TU$10),OR(CK$19=6,CK$19=3,CK$19=9,CK$19=12)),'Financial planning'!$TV$257/4*$C$16,IF(AND(YEAR(CK$20)=YEAR('Financial planning'!$VR$10),OR(CK$19=6,CK$19=3,CK$19=9,CK$19=12)),'Financial planning'!$VS$257/4*$C$16,IF(AND(YEAR(CK$20)=YEAR('Financial planning'!$XO$10),OR(CK$19=6,CK$19=3,CK$19=9,CK$19=12)),'Financial planning'!$XP$257/4*$C$16,IF(AND(YEAR(CK$20)=YEAR('Financial planning'!$ZL$10),OR(CK$19=6,CK$19=3,CK$19=9,CK$19=12)),'Financial planning'!$ZM$257/4*$C$16,0)))))))))))))),0))&lt;0,0,(IF($C$13=1,IF(AND((YEAR(CK$20)=YEAR($C$9)),OR(CK$19=6,CK$19=3,CK$19=9,CK$19=12)),'Financial planning'!$AZ$257/$E$15*$C$16,IF(AND(YEAR(CK$20)=YEAR('Financial planning'!$CV$10),OR(CK$19=6,CK$19=3,CK$19=9,CK$19=12)),'Financial planning'!$CW$257/4*$C$16,IF(AND(YEAR(CK$20)=YEAR('Financial planning'!$ES$10),OR(CK$19=6,CK$19=3,CK$19=9,CK$19=12)),'Financial planning'!$ET$257/4*$C$16,IF(AND(YEAR(CK$20)=YEAR('Financial planning'!$GP$10),OR(CK$19=6,CK$19=3,CK$19=9,CK$19=12)),'Financial planning'!$GQ$257/4*$C$16,IF(AND(YEAR(CK$20)=YEAR('Financial planning'!$IM$10),OR(CK$19=6,CK$19=3,CK$19=9,CK$19=12)),'Financial planning'!$IN$257/4*$C$16,IF(AND(YEAR(CK$20)=YEAR('Financial planning'!$KJ$10),OR(CK$19=6,CK$19=3,CK$19=9,CK$19=12)),'Financial planning'!$KK$257/4*$C$16,IF(AND(YEAR(CK$20)=YEAR('Financial planning'!$MG$10),OR(CK$19=6,CK$19=3,CK$19=9,CK$19=12)),'Financial planning'!$MH$257/4*$C$16,IF(AND(YEAR(CK$20)=YEAR('Financial planning'!$OD$10),OR(CK$19=6,CK$19=3,CK$19=9,CK$19=12)),'Financial planning'!$OE$257/4*$C$16,IF(AND(YEAR(CK$20)=YEAR('Financial planning'!$QA$10),OR(CK$19=6,CK$19=3,CK$19=9,CK$19=12)),'Financial planning'!$QB$257/4*$C$16,IF(AND(YEAR(CK$20)=YEAR('Financial planning'!$RX$10),OR(CK$19=6,CK$19=3,CK$19=9,CK$19=12)),'Financial planning'!$RY$257/4*$C$16,IF(AND(YEAR(CK$20)=YEAR('Financial planning'!$TU$10),OR(CK$19=6,CK$19=3,CK$19=9,CK$19=12)),'Financial planning'!$TV$257/4*$C$16,IF(AND(YEAR(CK$20)=YEAR('Financial planning'!$VR$10),OR(CK$19=6,CK$19=3,CK$19=9,CK$19=12)),'Financial planning'!$VS$257/4*$C$16,IF(AND(YEAR(CK$20)=YEAR('Financial planning'!$XO$10),OR(CK$19=6,CK$19=3,CK$19=9,CK$19=12)),'Financial planning'!$XP$257/4*$C$16,IF(AND(YEAR(CK$20)=YEAR('Financial planning'!$ZL$10),OR(CK$19=6,CK$19=3,CK$19=9,CK$19=12)),'Financial planning'!$ZM$257/4*$C$16,0)))))))))))))),0)))</f>
        <v>0</v>
      </c>
      <c r="CL167" s="431">
        <f>IF((IF($C$13=1,IF(AND((YEAR(CL$20)=YEAR($C$9)),OR(CL$19=6,CL$19=3,CL$19=9,CL$19=12)),'Financial planning'!$AZ$257/$E$15*$C$16,IF(AND(YEAR(CL$20)=YEAR('Financial planning'!$CV$10),OR(CL$19=6,CL$19=3,CL$19=9,CL$19=12)),'Financial planning'!$CW$257/4*$C$16,IF(AND(YEAR(CL$20)=YEAR('Financial planning'!$ES$10),OR(CL$19=6,CL$19=3,CL$19=9,CL$19=12)),'Financial planning'!$ET$257/4*$C$16,IF(AND(YEAR(CL$20)=YEAR('Financial planning'!$GP$10),OR(CL$19=6,CL$19=3,CL$19=9,CL$19=12)),'Financial planning'!$GQ$257/4*$C$16,IF(AND(YEAR(CL$20)=YEAR('Financial planning'!$IM$10),OR(CL$19=6,CL$19=3,CL$19=9,CL$19=12)),'Financial planning'!$IN$257/4*$C$16,IF(AND(YEAR(CL$20)=YEAR('Financial planning'!$KJ$10),OR(CL$19=6,CL$19=3,CL$19=9,CL$19=12)),'Financial planning'!$KK$257/4*$C$16,IF(AND(YEAR(CL$20)=YEAR('Financial planning'!$MG$10),OR(CL$19=6,CL$19=3,CL$19=9,CL$19=12)),'Financial planning'!$MH$257/4*$C$16,IF(AND(YEAR(CL$20)=YEAR('Financial planning'!$OD$10),OR(CL$19=6,CL$19=3,CL$19=9,CL$19=12)),'Financial planning'!$OE$257/4*$C$16,IF(AND(YEAR(CL$20)=YEAR('Financial planning'!$QA$10),OR(CL$19=6,CL$19=3,CL$19=9,CL$19=12)),'Financial planning'!$QB$257/4*$C$16,IF(AND(YEAR(CL$20)=YEAR('Financial planning'!$RX$10),OR(CL$19=6,CL$19=3,CL$19=9,CL$19=12)),'Financial planning'!$RY$257/4*$C$16,IF(AND(YEAR(CL$20)=YEAR('Financial planning'!$TU$10),OR(CL$19=6,CL$19=3,CL$19=9,CL$19=12)),'Financial planning'!$TV$257/4*$C$16,IF(AND(YEAR(CL$20)=YEAR('Financial planning'!$VR$10),OR(CL$19=6,CL$19=3,CL$19=9,CL$19=12)),'Financial planning'!$VS$257/4*$C$16,IF(AND(YEAR(CL$20)=YEAR('Financial planning'!$XO$10),OR(CL$19=6,CL$19=3,CL$19=9,CL$19=12)),'Financial planning'!$XP$257/4*$C$16,IF(AND(YEAR(CL$20)=YEAR('Financial planning'!$ZL$10),OR(CL$19=6,CL$19=3,CL$19=9,CL$19=12)),'Financial planning'!$ZM$257/4*$C$16,0)))))))))))))),0))&lt;0,0,(IF($C$13=1,IF(AND((YEAR(CL$20)=YEAR($C$9)),OR(CL$19=6,CL$19=3,CL$19=9,CL$19=12)),'Financial planning'!$AZ$257/$E$15*$C$16,IF(AND(YEAR(CL$20)=YEAR('Financial planning'!$CV$10),OR(CL$19=6,CL$19=3,CL$19=9,CL$19=12)),'Financial planning'!$CW$257/4*$C$16,IF(AND(YEAR(CL$20)=YEAR('Financial planning'!$ES$10),OR(CL$19=6,CL$19=3,CL$19=9,CL$19=12)),'Financial planning'!$ET$257/4*$C$16,IF(AND(YEAR(CL$20)=YEAR('Financial planning'!$GP$10),OR(CL$19=6,CL$19=3,CL$19=9,CL$19=12)),'Financial planning'!$GQ$257/4*$C$16,IF(AND(YEAR(CL$20)=YEAR('Financial planning'!$IM$10),OR(CL$19=6,CL$19=3,CL$19=9,CL$19=12)),'Financial planning'!$IN$257/4*$C$16,IF(AND(YEAR(CL$20)=YEAR('Financial planning'!$KJ$10),OR(CL$19=6,CL$19=3,CL$19=9,CL$19=12)),'Financial planning'!$KK$257/4*$C$16,IF(AND(YEAR(CL$20)=YEAR('Financial planning'!$MG$10),OR(CL$19=6,CL$19=3,CL$19=9,CL$19=12)),'Financial planning'!$MH$257/4*$C$16,IF(AND(YEAR(CL$20)=YEAR('Financial planning'!$OD$10),OR(CL$19=6,CL$19=3,CL$19=9,CL$19=12)),'Financial planning'!$OE$257/4*$C$16,IF(AND(YEAR(CL$20)=YEAR('Financial planning'!$QA$10),OR(CL$19=6,CL$19=3,CL$19=9,CL$19=12)),'Financial planning'!$QB$257/4*$C$16,IF(AND(YEAR(CL$20)=YEAR('Financial planning'!$RX$10),OR(CL$19=6,CL$19=3,CL$19=9,CL$19=12)),'Financial planning'!$RY$257/4*$C$16,IF(AND(YEAR(CL$20)=YEAR('Financial planning'!$TU$10),OR(CL$19=6,CL$19=3,CL$19=9,CL$19=12)),'Financial planning'!$TV$257/4*$C$16,IF(AND(YEAR(CL$20)=YEAR('Financial planning'!$VR$10),OR(CL$19=6,CL$19=3,CL$19=9,CL$19=12)),'Financial planning'!$VS$257/4*$C$16,IF(AND(YEAR(CL$20)=YEAR('Financial planning'!$XO$10),OR(CL$19=6,CL$19=3,CL$19=9,CL$19=12)),'Financial planning'!$XP$257/4*$C$16,IF(AND(YEAR(CL$20)=YEAR('Financial planning'!$ZL$10),OR(CL$19=6,CL$19=3,CL$19=9,CL$19=12)),'Financial planning'!$ZM$257/4*$C$16,0)))))))))))))),0)))</f>
        <v>0</v>
      </c>
      <c r="CM167" s="431">
        <f>IF((IF($C$13=1,IF(AND((YEAR(CM$20)=YEAR($C$9)),OR(CM$19=6,CM$19=3,CM$19=9,CM$19=12)),'Financial planning'!$AZ$257/$E$15*$C$16,IF(AND(YEAR(CM$20)=YEAR('Financial planning'!$CV$10),OR(CM$19=6,CM$19=3,CM$19=9,CM$19=12)),'Financial planning'!$CW$257/4*$C$16,IF(AND(YEAR(CM$20)=YEAR('Financial planning'!$ES$10),OR(CM$19=6,CM$19=3,CM$19=9,CM$19=12)),'Financial planning'!$ET$257/4*$C$16,IF(AND(YEAR(CM$20)=YEAR('Financial planning'!$GP$10),OR(CM$19=6,CM$19=3,CM$19=9,CM$19=12)),'Financial planning'!$GQ$257/4*$C$16,IF(AND(YEAR(CM$20)=YEAR('Financial planning'!$IM$10),OR(CM$19=6,CM$19=3,CM$19=9,CM$19=12)),'Financial planning'!$IN$257/4*$C$16,IF(AND(YEAR(CM$20)=YEAR('Financial planning'!$KJ$10),OR(CM$19=6,CM$19=3,CM$19=9,CM$19=12)),'Financial planning'!$KK$257/4*$C$16,IF(AND(YEAR(CM$20)=YEAR('Financial planning'!$MG$10),OR(CM$19=6,CM$19=3,CM$19=9,CM$19=12)),'Financial planning'!$MH$257/4*$C$16,IF(AND(YEAR(CM$20)=YEAR('Financial planning'!$OD$10),OR(CM$19=6,CM$19=3,CM$19=9,CM$19=12)),'Financial planning'!$OE$257/4*$C$16,IF(AND(YEAR(CM$20)=YEAR('Financial planning'!$QA$10),OR(CM$19=6,CM$19=3,CM$19=9,CM$19=12)),'Financial planning'!$QB$257/4*$C$16,IF(AND(YEAR(CM$20)=YEAR('Financial planning'!$RX$10),OR(CM$19=6,CM$19=3,CM$19=9,CM$19=12)),'Financial planning'!$RY$257/4*$C$16,IF(AND(YEAR(CM$20)=YEAR('Financial planning'!$TU$10),OR(CM$19=6,CM$19=3,CM$19=9,CM$19=12)),'Financial planning'!$TV$257/4*$C$16,IF(AND(YEAR(CM$20)=YEAR('Financial planning'!$VR$10),OR(CM$19=6,CM$19=3,CM$19=9,CM$19=12)),'Financial planning'!$VS$257/4*$C$16,IF(AND(YEAR(CM$20)=YEAR('Financial planning'!$XO$10),OR(CM$19=6,CM$19=3,CM$19=9,CM$19=12)),'Financial planning'!$XP$257/4*$C$16,IF(AND(YEAR(CM$20)=YEAR('Financial planning'!$ZL$10),OR(CM$19=6,CM$19=3,CM$19=9,CM$19=12)),'Financial planning'!$ZM$257/4*$C$16,0)))))))))))))),0))&lt;0,0,(IF($C$13=1,IF(AND((YEAR(CM$20)=YEAR($C$9)),OR(CM$19=6,CM$19=3,CM$19=9,CM$19=12)),'Financial planning'!$AZ$257/$E$15*$C$16,IF(AND(YEAR(CM$20)=YEAR('Financial planning'!$CV$10),OR(CM$19=6,CM$19=3,CM$19=9,CM$19=12)),'Financial planning'!$CW$257/4*$C$16,IF(AND(YEAR(CM$20)=YEAR('Financial planning'!$ES$10),OR(CM$19=6,CM$19=3,CM$19=9,CM$19=12)),'Financial planning'!$ET$257/4*$C$16,IF(AND(YEAR(CM$20)=YEAR('Financial planning'!$GP$10),OR(CM$19=6,CM$19=3,CM$19=9,CM$19=12)),'Financial planning'!$GQ$257/4*$C$16,IF(AND(YEAR(CM$20)=YEAR('Financial planning'!$IM$10),OR(CM$19=6,CM$19=3,CM$19=9,CM$19=12)),'Financial planning'!$IN$257/4*$C$16,IF(AND(YEAR(CM$20)=YEAR('Financial planning'!$KJ$10),OR(CM$19=6,CM$19=3,CM$19=9,CM$19=12)),'Financial planning'!$KK$257/4*$C$16,IF(AND(YEAR(CM$20)=YEAR('Financial planning'!$MG$10),OR(CM$19=6,CM$19=3,CM$19=9,CM$19=12)),'Financial planning'!$MH$257/4*$C$16,IF(AND(YEAR(CM$20)=YEAR('Financial planning'!$OD$10),OR(CM$19=6,CM$19=3,CM$19=9,CM$19=12)),'Financial planning'!$OE$257/4*$C$16,IF(AND(YEAR(CM$20)=YEAR('Financial planning'!$QA$10),OR(CM$19=6,CM$19=3,CM$19=9,CM$19=12)),'Financial planning'!$QB$257/4*$C$16,IF(AND(YEAR(CM$20)=YEAR('Financial planning'!$RX$10),OR(CM$19=6,CM$19=3,CM$19=9,CM$19=12)),'Financial planning'!$RY$257/4*$C$16,IF(AND(YEAR(CM$20)=YEAR('Financial planning'!$TU$10),OR(CM$19=6,CM$19=3,CM$19=9,CM$19=12)),'Financial planning'!$TV$257/4*$C$16,IF(AND(YEAR(CM$20)=YEAR('Financial planning'!$VR$10),OR(CM$19=6,CM$19=3,CM$19=9,CM$19=12)),'Financial planning'!$VS$257/4*$C$16,IF(AND(YEAR(CM$20)=YEAR('Financial planning'!$XO$10),OR(CM$19=6,CM$19=3,CM$19=9,CM$19=12)),'Financial planning'!$XP$257/4*$C$16,IF(AND(YEAR(CM$20)=YEAR('Financial planning'!$ZL$10),OR(CM$19=6,CM$19=3,CM$19=9,CM$19=12)),'Financial planning'!$ZM$257/4*$C$16,0)))))))))))))),0)))</f>
        <v>0</v>
      </c>
      <c r="CN167" s="431">
        <f ca="1">IF((IF($C$13=1,IF(AND((YEAR(CN$20)=YEAR($C$9)),OR(CN$19=6,CN$19=3,CN$19=9,CN$19=12)),'Financial planning'!$AZ$257/$E$15*$C$16,IF(AND(YEAR(CN$20)=YEAR('Financial planning'!$CV$10),OR(CN$19=6,CN$19=3,CN$19=9,CN$19=12)),'Financial planning'!$CW$257/4*$C$16,IF(AND(YEAR(CN$20)=YEAR('Financial planning'!$ES$10),OR(CN$19=6,CN$19=3,CN$19=9,CN$19=12)),'Financial planning'!$ET$257/4*$C$16,IF(AND(YEAR(CN$20)=YEAR('Financial planning'!$GP$10),OR(CN$19=6,CN$19=3,CN$19=9,CN$19=12)),'Financial planning'!$GQ$257/4*$C$16,IF(AND(YEAR(CN$20)=YEAR('Financial planning'!$IM$10),OR(CN$19=6,CN$19=3,CN$19=9,CN$19=12)),'Financial planning'!$IN$257/4*$C$16,IF(AND(YEAR(CN$20)=YEAR('Financial planning'!$KJ$10),OR(CN$19=6,CN$19=3,CN$19=9,CN$19=12)),'Financial planning'!$KK$257/4*$C$16,IF(AND(YEAR(CN$20)=YEAR('Financial planning'!$MG$10),OR(CN$19=6,CN$19=3,CN$19=9,CN$19=12)),'Financial planning'!$MH$257/4*$C$16,IF(AND(YEAR(CN$20)=YEAR('Financial planning'!$OD$10),OR(CN$19=6,CN$19=3,CN$19=9,CN$19=12)),'Financial planning'!$OE$257/4*$C$16,IF(AND(YEAR(CN$20)=YEAR('Financial planning'!$QA$10),OR(CN$19=6,CN$19=3,CN$19=9,CN$19=12)),'Financial planning'!$QB$257/4*$C$16,IF(AND(YEAR(CN$20)=YEAR('Financial planning'!$RX$10),OR(CN$19=6,CN$19=3,CN$19=9,CN$19=12)),'Financial planning'!$RY$257/4*$C$16,IF(AND(YEAR(CN$20)=YEAR('Financial planning'!$TU$10),OR(CN$19=6,CN$19=3,CN$19=9,CN$19=12)),'Financial planning'!$TV$257/4*$C$16,IF(AND(YEAR(CN$20)=YEAR('Financial planning'!$VR$10),OR(CN$19=6,CN$19=3,CN$19=9,CN$19=12)),'Financial planning'!$VS$257/4*$C$16,IF(AND(YEAR(CN$20)=YEAR('Financial planning'!$XO$10),OR(CN$19=6,CN$19=3,CN$19=9,CN$19=12)),'Financial planning'!$XP$257/4*$C$16,IF(AND(YEAR(CN$20)=YEAR('Financial planning'!$ZL$10),OR(CN$19=6,CN$19=3,CN$19=9,CN$19=12)),'Financial planning'!$ZM$257/4*$C$16,0)))))))))))))),0))&lt;0,0,(IF($C$13=1,IF(AND((YEAR(CN$20)=YEAR($C$9)),OR(CN$19=6,CN$19=3,CN$19=9,CN$19=12)),'Financial planning'!$AZ$257/$E$15*$C$16,IF(AND(YEAR(CN$20)=YEAR('Financial planning'!$CV$10),OR(CN$19=6,CN$19=3,CN$19=9,CN$19=12)),'Financial planning'!$CW$257/4*$C$16,IF(AND(YEAR(CN$20)=YEAR('Financial planning'!$ES$10),OR(CN$19=6,CN$19=3,CN$19=9,CN$19=12)),'Financial planning'!$ET$257/4*$C$16,IF(AND(YEAR(CN$20)=YEAR('Financial planning'!$GP$10),OR(CN$19=6,CN$19=3,CN$19=9,CN$19=12)),'Financial planning'!$GQ$257/4*$C$16,IF(AND(YEAR(CN$20)=YEAR('Financial planning'!$IM$10),OR(CN$19=6,CN$19=3,CN$19=9,CN$19=12)),'Financial planning'!$IN$257/4*$C$16,IF(AND(YEAR(CN$20)=YEAR('Financial planning'!$KJ$10),OR(CN$19=6,CN$19=3,CN$19=9,CN$19=12)),'Financial planning'!$KK$257/4*$C$16,IF(AND(YEAR(CN$20)=YEAR('Financial planning'!$MG$10),OR(CN$19=6,CN$19=3,CN$19=9,CN$19=12)),'Financial planning'!$MH$257/4*$C$16,IF(AND(YEAR(CN$20)=YEAR('Financial planning'!$OD$10),OR(CN$19=6,CN$19=3,CN$19=9,CN$19=12)),'Financial planning'!$OE$257/4*$C$16,IF(AND(YEAR(CN$20)=YEAR('Financial planning'!$QA$10),OR(CN$19=6,CN$19=3,CN$19=9,CN$19=12)),'Financial planning'!$QB$257/4*$C$16,IF(AND(YEAR(CN$20)=YEAR('Financial planning'!$RX$10),OR(CN$19=6,CN$19=3,CN$19=9,CN$19=12)),'Financial planning'!$RY$257/4*$C$16,IF(AND(YEAR(CN$20)=YEAR('Financial planning'!$TU$10),OR(CN$19=6,CN$19=3,CN$19=9,CN$19=12)),'Financial planning'!$TV$257/4*$C$16,IF(AND(YEAR(CN$20)=YEAR('Financial planning'!$VR$10),OR(CN$19=6,CN$19=3,CN$19=9,CN$19=12)),'Financial planning'!$VS$257/4*$C$16,IF(AND(YEAR(CN$20)=YEAR('Financial planning'!$XO$10),OR(CN$19=6,CN$19=3,CN$19=9,CN$19=12)),'Financial planning'!$XP$257/4*$C$16,IF(AND(YEAR(CN$20)=YEAR('Financial planning'!$ZL$10),OR(CN$19=6,CN$19=3,CN$19=9,CN$19=12)),'Financial planning'!$ZM$257/4*$C$16,0)))))))))))))),0)))</f>
        <v>0</v>
      </c>
      <c r="CO167" s="431">
        <f>IF((IF($C$13=1,IF(AND((YEAR(CO$20)=YEAR($C$9)),OR(CO$19=6,CO$19=3,CO$19=9,CO$19=12)),'Financial planning'!$AZ$257/$E$15*$C$16,IF(AND(YEAR(CO$20)=YEAR('Financial planning'!$CV$10),OR(CO$19=6,CO$19=3,CO$19=9,CO$19=12)),'Financial planning'!$CW$257/4*$C$16,IF(AND(YEAR(CO$20)=YEAR('Financial planning'!$ES$10),OR(CO$19=6,CO$19=3,CO$19=9,CO$19=12)),'Financial planning'!$ET$257/4*$C$16,IF(AND(YEAR(CO$20)=YEAR('Financial planning'!$GP$10),OR(CO$19=6,CO$19=3,CO$19=9,CO$19=12)),'Financial planning'!$GQ$257/4*$C$16,IF(AND(YEAR(CO$20)=YEAR('Financial planning'!$IM$10),OR(CO$19=6,CO$19=3,CO$19=9,CO$19=12)),'Financial planning'!$IN$257/4*$C$16,IF(AND(YEAR(CO$20)=YEAR('Financial planning'!$KJ$10),OR(CO$19=6,CO$19=3,CO$19=9,CO$19=12)),'Financial planning'!$KK$257/4*$C$16,IF(AND(YEAR(CO$20)=YEAR('Financial planning'!$MG$10),OR(CO$19=6,CO$19=3,CO$19=9,CO$19=12)),'Financial planning'!$MH$257/4*$C$16,IF(AND(YEAR(CO$20)=YEAR('Financial planning'!$OD$10),OR(CO$19=6,CO$19=3,CO$19=9,CO$19=12)),'Financial planning'!$OE$257/4*$C$16,IF(AND(YEAR(CO$20)=YEAR('Financial planning'!$QA$10),OR(CO$19=6,CO$19=3,CO$19=9,CO$19=12)),'Financial planning'!$QB$257/4*$C$16,IF(AND(YEAR(CO$20)=YEAR('Financial planning'!$RX$10),OR(CO$19=6,CO$19=3,CO$19=9,CO$19=12)),'Financial planning'!$RY$257/4*$C$16,IF(AND(YEAR(CO$20)=YEAR('Financial planning'!$TU$10),OR(CO$19=6,CO$19=3,CO$19=9,CO$19=12)),'Financial planning'!$TV$257/4*$C$16,IF(AND(YEAR(CO$20)=YEAR('Financial planning'!$VR$10),OR(CO$19=6,CO$19=3,CO$19=9,CO$19=12)),'Financial planning'!$VS$257/4*$C$16,IF(AND(YEAR(CO$20)=YEAR('Financial planning'!$XO$10),OR(CO$19=6,CO$19=3,CO$19=9,CO$19=12)),'Financial planning'!$XP$257/4*$C$16,IF(AND(YEAR(CO$20)=YEAR('Financial planning'!$ZL$10),OR(CO$19=6,CO$19=3,CO$19=9,CO$19=12)),'Financial planning'!$ZM$257/4*$C$16,0)))))))))))))),0))&lt;0,0,(IF($C$13=1,IF(AND((YEAR(CO$20)=YEAR($C$9)),OR(CO$19=6,CO$19=3,CO$19=9,CO$19=12)),'Financial planning'!$AZ$257/$E$15*$C$16,IF(AND(YEAR(CO$20)=YEAR('Financial planning'!$CV$10),OR(CO$19=6,CO$19=3,CO$19=9,CO$19=12)),'Financial planning'!$CW$257/4*$C$16,IF(AND(YEAR(CO$20)=YEAR('Financial planning'!$ES$10),OR(CO$19=6,CO$19=3,CO$19=9,CO$19=12)),'Financial planning'!$ET$257/4*$C$16,IF(AND(YEAR(CO$20)=YEAR('Financial planning'!$GP$10),OR(CO$19=6,CO$19=3,CO$19=9,CO$19=12)),'Financial planning'!$GQ$257/4*$C$16,IF(AND(YEAR(CO$20)=YEAR('Financial planning'!$IM$10),OR(CO$19=6,CO$19=3,CO$19=9,CO$19=12)),'Financial planning'!$IN$257/4*$C$16,IF(AND(YEAR(CO$20)=YEAR('Financial planning'!$KJ$10),OR(CO$19=6,CO$19=3,CO$19=9,CO$19=12)),'Financial planning'!$KK$257/4*$C$16,IF(AND(YEAR(CO$20)=YEAR('Financial planning'!$MG$10),OR(CO$19=6,CO$19=3,CO$19=9,CO$19=12)),'Financial planning'!$MH$257/4*$C$16,IF(AND(YEAR(CO$20)=YEAR('Financial planning'!$OD$10),OR(CO$19=6,CO$19=3,CO$19=9,CO$19=12)),'Financial planning'!$OE$257/4*$C$16,IF(AND(YEAR(CO$20)=YEAR('Financial planning'!$QA$10),OR(CO$19=6,CO$19=3,CO$19=9,CO$19=12)),'Financial planning'!$QB$257/4*$C$16,IF(AND(YEAR(CO$20)=YEAR('Financial planning'!$RX$10),OR(CO$19=6,CO$19=3,CO$19=9,CO$19=12)),'Financial planning'!$RY$257/4*$C$16,IF(AND(YEAR(CO$20)=YEAR('Financial planning'!$TU$10),OR(CO$19=6,CO$19=3,CO$19=9,CO$19=12)),'Financial planning'!$TV$257/4*$C$16,IF(AND(YEAR(CO$20)=YEAR('Financial planning'!$VR$10),OR(CO$19=6,CO$19=3,CO$19=9,CO$19=12)),'Financial planning'!$VS$257/4*$C$16,IF(AND(YEAR(CO$20)=YEAR('Financial planning'!$XO$10),OR(CO$19=6,CO$19=3,CO$19=9,CO$19=12)),'Financial planning'!$XP$257/4*$C$16,IF(AND(YEAR(CO$20)=YEAR('Financial planning'!$ZL$10),OR(CO$19=6,CO$19=3,CO$19=9,CO$19=12)),'Financial planning'!$ZM$257/4*$C$16,0)))))))))))))),0)))</f>
        <v>0</v>
      </c>
      <c r="CP167" s="431">
        <f>IF((IF($C$13=1,IF(AND((YEAR(CP$20)=YEAR($C$9)),OR(CP$19=6,CP$19=3,CP$19=9,CP$19=12)),'Financial planning'!$AZ$257/$E$15*$C$16,IF(AND(YEAR(CP$20)=YEAR('Financial planning'!$CV$10),OR(CP$19=6,CP$19=3,CP$19=9,CP$19=12)),'Financial planning'!$CW$257/4*$C$16,IF(AND(YEAR(CP$20)=YEAR('Financial planning'!$ES$10),OR(CP$19=6,CP$19=3,CP$19=9,CP$19=12)),'Financial planning'!$ET$257/4*$C$16,IF(AND(YEAR(CP$20)=YEAR('Financial planning'!$GP$10),OR(CP$19=6,CP$19=3,CP$19=9,CP$19=12)),'Financial planning'!$GQ$257/4*$C$16,IF(AND(YEAR(CP$20)=YEAR('Financial planning'!$IM$10),OR(CP$19=6,CP$19=3,CP$19=9,CP$19=12)),'Financial planning'!$IN$257/4*$C$16,IF(AND(YEAR(CP$20)=YEAR('Financial planning'!$KJ$10),OR(CP$19=6,CP$19=3,CP$19=9,CP$19=12)),'Financial planning'!$KK$257/4*$C$16,IF(AND(YEAR(CP$20)=YEAR('Financial planning'!$MG$10),OR(CP$19=6,CP$19=3,CP$19=9,CP$19=12)),'Financial planning'!$MH$257/4*$C$16,IF(AND(YEAR(CP$20)=YEAR('Financial planning'!$OD$10),OR(CP$19=6,CP$19=3,CP$19=9,CP$19=12)),'Financial planning'!$OE$257/4*$C$16,IF(AND(YEAR(CP$20)=YEAR('Financial planning'!$QA$10),OR(CP$19=6,CP$19=3,CP$19=9,CP$19=12)),'Financial planning'!$QB$257/4*$C$16,IF(AND(YEAR(CP$20)=YEAR('Financial planning'!$RX$10),OR(CP$19=6,CP$19=3,CP$19=9,CP$19=12)),'Financial planning'!$RY$257/4*$C$16,IF(AND(YEAR(CP$20)=YEAR('Financial planning'!$TU$10),OR(CP$19=6,CP$19=3,CP$19=9,CP$19=12)),'Financial planning'!$TV$257/4*$C$16,IF(AND(YEAR(CP$20)=YEAR('Financial planning'!$VR$10),OR(CP$19=6,CP$19=3,CP$19=9,CP$19=12)),'Financial planning'!$VS$257/4*$C$16,IF(AND(YEAR(CP$20)=YEAR('Financial planning'!$XO$10),OR(CP$19=6,CP$19=3,CP$19=9,CP$19=12)),'Financial planning'!$XP$257/4*$C$16,IF(AND(YEAR(CP$20)=YEAR('Financial planning'!$ZL$10),OR(CP$19=6,CP$19=3,CP$19=9,CP$19=12)),'Financial planning'!$ZM$257/4*$C$16,0)))))))))))))),0))&lt;0,0,(IF($C$13=1,IF(AND((YEAR(CP$20)=YEAR($C$9)),OR(CP$19=6,CP$19=3,CP$19=9,CP$19=12)),'Financial planning'!$AZ$257/$E$15*$C$16,IF(AND(YEAR(CP$20)=YEAR('Financial planning'!$CV$10),OR(CP$19=6,CP$19=3,CP$19=9,CP$19=12)),'Financial planning'!$CW$257/4*$C$16,IF(AND(YEAR(CP$20)=YEAR('Financial planning'!$ES$10),OR(CP$19=6,CP$19=3,CP$19=9,CP$19=12)),'Financial planning'!$ET$257/4*$C$16,IF(AND(YEAR(CP$20)=YEAR('Financial planning'!$GP$10),OR(CP$19=6,CP$19=3,CP$19=9,CP$19=12)),'Financial planning'!$GQ$257/4*$C$16,IF(AND(YEAR(CP$20)=YEAR('Financial planning'!$IM$10),OR(CP$19=6,CP$19=3,CP$19=9,CP$19=12)),'Financial planning'!$IN$257/4*$C$16,IF(AND(YEAR(CP$20)=YEAR('Financial planning'!$KJ$10),OR(CP$19=6,CP$19=3,CP$19=9,CP$19=12)),'Financial planning'!$KK$257/4*$C$16,IF(AND(YEAR(CP$20)=YEAR('Financial planning'!$MG$10),OR(CP$19=6,CP$19=3,CP$19=9,CP$19=12)),'Financial planning'!$MH$257/4*$C$16,IF(AND(YEAR(CP$20)=YEAR('Financial planning'!$OD$10),OR(CP$19=6,CP$19=3,CP$19=9,CP$19=12)),'Financial planning'!$OE$257/4*$C$16,IF(AND(YEAR(CP$20)=YEAR('Financial planning'!$QA$10),OR(CP$19=6,CP$19=3,CP$19=9,CP$19=12)),'Financial planning'!$QB$257/4*$C$16,IF(AND(YEAR(CP$20)=YEAR('Financial planning'!$RX$10),OR(CP$19=6,CP$19=3,CP$19=9,CP$19=12)),'Financial planning'!$RY$257/4*$C$16,IF(AND(YEAR(CP$20)=YEAR('Financial planning'!$TU$10),OR(CP$19=6,CP$19=3,CP$19=9,CP$19=12)),'Financial planning'!$TV$257/4*$C$16,IF(AND(YEAR(CP$20)=YEAR('Financial planning'!$VR$10),OR(CP$19=6,CP$19=3,CP$19=9,CP$19=12)),'Financial planning'!$VS$257/4*$C$16,IF(AND(YEAR(CP$20)=YEAR('Financial planning'!$XO$10),OR(CP$19=6,CP$19=3,CP$19=9,CP$19=12)),'Financial planning'!$XP$257/4*$C$16,IF(AND(YEAR(CP$20)=YEAR('Financial planning'!$ZL$10),OR(CP$19=6,CP$19=3,CP$19=9,CP$19=12)),'Financial planning'!$ZM$257/4*$C$16,0)))))))))))))),0)))</f>
        <v>0</v>
      </c>
      <c r="CQ167" s="431">
        <f ca="1">IF((IF($C$13=1,IF(AND((YEAR(CQ$20)=YEAR($C$9)),OR(CQ$19=6,CQ$19=3,CQ$19=9,CQ$19=12)),'Financial planning'!$AZ$257/$E$15*$C$16,IF(AND(YEAR(CQ$20)=YEAR('Financial planning'!$CV$10),OR(CQ$19=6,CQ$19=3,CQ$19=9,CQ$19=12)),'Financial planning'!$CW$257/4*$C$16,IF(AND(YEAR(CQ$20)=YEAR('Financial planning'!$ES$10),OR(CQ$19=6,CQ$19=3,CQ$19=9,CQ$19=12)),'Financial planning'!$ET$257/4*$C$16,IF(AND(YEAR(CQ$20)=YEAR('Financial planning'!$GP$10),OR(CQ$19=6,CQ$19=3,CQ$19=9,CQ$19=12)),'Financial planning'!$GQ$257/4*$C$16,IF(AND(YEAR(CQ$20)=YEAR('Financial planning'!$IM$10),OR(CQ$19=6,CQ$19=3,CQ$19=9,CQ$19=12)),'Financial planning'!$IN$257/4*$C$16,IF(AND(YEAR(CQ$20)=YEAR('Financial planning'!$KJ$10),OR(CQ$19=6,CQ$19=3,CQ$19=9,CQ$19=12)),'Financial planning'!$KK$257/4*$C$16,IF(AND(YEAR(CQ$20)=YEAR('Financial planning'!$MG$10),OR(CQ$19=6,CQ$19=3,CQ$19=9,CQ$19=12)),'Financial planning'!$MH$257/4*$C$16,IF(AND(YEAR(CQ$20)=YEAR('Financial planning'!$OD$10),OR(CQ$19=6,CQ$19=3,CQ$19=9,CQ$19=12)),'Financial planning'!$OE$257/4*$C$16,IF(AND(YEAR(CQ$20)=YEAR('Financial planning'!$QA$10),OR(CQ$19=6,CQ$19=3,CQ$19=9,CQ$19=12)),'Financial planning'!$QB$257/4*$C$16,IF(AND(YEAR(CQ$20)=YEAR('Financial planning'!$RX$10),OR(CQ$19=6,CQ$19=3,CQ$19=9,CQ$19=12)),'Financial planning'!$RY$257/4*$C$16,IF(AND(YEAR(CQ$20)=YEAR('Financial planning'!$TU$10),OR(CQ$19=6,CQ$19=3,CQ$19=9,CQ$19=12)),'Financial planning'!$TV$257/4*$C$16,IF(AND(YEAR(CQ$20)=YEAR('Financial planning'!$VR$10),OR(CQ$19=6,CQ$19=3,CQ$19=9,CQ$19=12)),'Financial planning'!$VS$257/4*$C$16,IF(AND(YEAR(CQ$20)=YEAR('Financial planning'!$XO$10),OR(CQ$19=6,CQ$19=3,CQ$19=9,CQ$19=12)),'Financial planning'!$XP$257/4*$C$16,IF(AND(YEAR(CQ$20)=YEAR('Financial planning'!$ZL$10),OR(CQ$19=6,CQ$19=3,CQ$19=9,CQ$19=12)),'Financial planning'!$ZM$257/4*$C$16,0)))))))))))))),0))&lt;0,0,(IF($C$13=1,IF(AND((YEAR(CQ$20)=YEAR($C$9)),OR(CQ$19=6,CQ$19=3,CQ$19=9,CQ$19=12)),'Financial planning'!$AZ$257/$E$15*$C$16,IF(AND(YEAR(CQ$20)=YEAR('Financial planning'!$CV$10),OR(CQ$19=6,CQ$19=3,CQ$19=9,CQ$19=12)),'Financial planning'!$CW$257/4*$C$16,IF(AND(YEAR(CQ$20)=YEAR('Financial planning'!$ES$10),OR(CQ$19=6,CQ$19=3,CQ$19=9,CQ$19=12)),'Financial planning'!$ET$257/4*$C$16,IF(AND(YEAR(CQ$20)=YEAR('Financial planning'!$GP$10),OR(CQ$19=6,CQ$19=3,CQ$19=9,CQ$19=12)),'Financial planning'!$GQ$257/4*$C$16,IF(AND(YEAR(CQ$20)=YEAR('Financial planning'!$IM$10),OR(CQ$19=6,CQ$19=3,CQ$19=9,CQ$19=12)),'Financial planning'!$IN$257/4*$C$16,IF(AND(YEAR(CQ$20)=YEAR('Financial planning'!$KJ$10),OR(CQ$19=6,CQ$19=3,CQ$19=9,CQ$19=12)),'Financial planning'!$KK$257/4*$C$16,IF(AND(YEAR(CQ$20)=YEAR('Financial planning'!$MG$10),OR(CQ$19=6,CQ$19=3,CQ$19=9,CQ$19=12)),'Financial planning'!$MH$257/4*$C$16,IF(AND(YEAR(CQ$20)=YEAR('Financial planning'!$OD$10),OR(CQ$19=6,CQ$19=3,CQ$19=9,CQ$19=12)),'Financial planning'!$OE$257/4*$C$16,IF(AND(YEAR(CQ$20)=YEAR('Financial planning'!$QA$10),OR(CQ$19=6,CQ$19=3,CQ$19=9,CQ$19=12)),'Financial planning'!$QB$257/4*$C$16,IF(AND(YEAR(CQ$20)=YEAR('Financial planning'!$RX$10),OR(CQ$19=6,CQ$19=3,CQ$19=9,CQ$19=12)),'Financial planning'!$RY$257/4*$C$16,IF(AND(YEAR(CQ$20)=YEAR('Financial planning'!$TU$10),OR(CQ$19=6,CQ$19=3,CQ$19=9,CQ$19=12)),'Financial planning'!$TV$257/4*$C$16,IF(AND(YEAR(CQ$20)=YEAR('Financial planning'!$VR$10),OR(CQ$19=6,CQ$19=3,CQ$19=9,CQ$19=12)),'Financial planning'!$VS$257/4*$C$16,IF(AND(YEAR(CQ$20)=YEAR('Financial planning'!$XO$10),OR(CQ$19=6,CQ$19=3,CQ$19=9,CQ$19=12)),'Financial planning'!$XP$257/4*$C$16,IF(AND(YEAR(CQ$20)=YEAR('Financial planning'!$ZL$10),OR(CQ$19=6,CQ$19=3,CQ$19=9,CQ$19=12)),'Financial planning'!$ZM$257/4*$C$16,0)))))))))))))),0)))</f>
        <v>0</v>
      </c>
      <c r="CR167" s="431">
        <f>IF((IF($C$13=1,IF(AND((YEAR(CR$20)=YEAR($C$9)),OR(CR$19=6,CR$19=3,CR$19=9,CR$19=12)),'Financial planning'!$AZ$257/$E$15*$C$16,IF(AND(YEAR(CR$20)=YEAR('Financial planning'!$CV$10),OR(CR$19=6,CR$19=3,CR$19=9,CR$19=12)),'Financial planning'!$CW$257/4*$C$16,IF(AND(YEAR(CR$20)=YEAR('Financial planning'!$ES$10),OR(CR$19=6,CR$19=3,CR$19=9,CR$19=12)),'Financial planning'!$ET$257/4*$C$16,IF(AND(YEAR(CR$20)=YEAR('Financial planning'!$GP$10),OR(CR$19=6,CR$19=3,CR$19=9,CR$19=12)),'Financial planning'!$GQ$257/4*$C$16,IF(AND(YEAR(CR$20)=YEAR('Financial planning'!$IM$10),OR(CR$19=6,CR$19=3,CR$19=9,CR$19=12)),'Financial planning'!$IN$257/4*$C$16,IF(AND(YEAR(CR$20)=YEAR('Financial planning'!$KJ$10),OR(CR$19=6,CR$19=3,CR$19=9,CR$19=12)),'Financial planning'!$KK$257/4*$C$16,IF(AND(YEAR(CR$20)=YEAR('Financial planning'!$MG$10),OR(CR$19=6,CR$19=3,CR$19=9,CR$19=12)),'Financial planning'!$MH$257/4*$C$16,IF(AND(YEAR(CR$20)=YEAR('Financial planning'!$OD$10),OR(CR$19=6,CR$19=3,CR$19=9,CR$19=12)),'Financial planning'!$OE$257/4*$C$16,IF(AND(YEAR(CR$20)=YEAR('Financial planning'!$QA$10),OR(CR$19=6,CR$19=3,CR$19=9,CR$19=12)),'Financial planning'!$QB$257/4*$C$16,IF(AND(YEAR(CR$20)=YEAR('Financial planning'!$RX$10),OR(CR$19=6,CR$19=3,CR$19=9,CR$19=12)),'Financial planning'!$RY$257/4*$C$16,IF(AND(YEAR(CR$20)=YEAR('Financial planning'!$TU$10),OR(CR$19=6,CR$19=3,CR$19=9,CR$19=12)),'Financial planning'!$TV$257/4*$C$16,IF(AND(YEAR(CR$20)=YEAR('Financial planning'!$VR$10),OR(CR$19=6,CR$19=3,CR$19=9,CR$19=12)),'Financial planning'!$VS$257/4*$C$16,IF(AND(YEAR(CR$20)=YEAR('Financial planning'!$XO$10),OR(CR$19=6,CR$19=3,CR$19=9,CR$19=12)),'Financial planning'!$XP$257/4*$C$16,IF(AND(YEAR(CR$20)=YEAR('Financial planning'!$ZL$10),OR(CR$19=6,CR$19=3,CR$19=9,CR$19=12)),'Financial planning'!$ZM$257/4*$C$16,0)))))))))))))),0))&lt;0,0,(IF($C$13=1,IF(AND((YEAR(CR$20)=YEAR($C$9)),OR(CR$19=6,CR$19=3,CR$19=9,CR$19=12)),'Financial planning'!$AZ$257/$E$15*$C$16,IF(AND(YEAR(CR$20)=YEAR('Financial planning'!$CV$10),OR(CR$19=6,CR$19=3,CR$19=9,CR$19=12)),'Financial planning'!$CW$257/4*$C$16,IF(AND(YEAR(CR$20)=YEAR('Financial planning'!$ES$10),OR(CR$19=6,CR$19=3,CR$19=9,CR$19=12)),'Financial planning'!$ET$257/4*$C$16,IF(AND(YEAR(CR$20)=YEAR('Financial planning'!$GP$10),OR(CR$19=6,CR$19=3,CR$19=9,CR$19=12)),'Financial planning'!$GQ$257/4*$C$16,IF(AND(YEAR(CR$20)=YEAR('Financial planning'!$IM$10),OR(CR$19=6,CR$19=3,CR$19=9,CR$19=12)),'Financial planning'!$IN$257/4*$C$16,IF(AND(YEAR(CR$20)=YEAR('Financial planning'!$KJ$10),OR(CR$19=6,CR$19=3,CR$19=9,CR$19=12)),'Financial planning'!$KK$257/4*$C$16,IF(AND(YEAR(CR$20)=YEAR('Financial planning'!$MG$10),OR(CR$19=6,CR$19=3,CR$19=9,CR$19=12)),'Financial planning'!$MH$257/4*$C$16,IF(AND(YEAR(CR$20)=YEAR('Financial planning'!$OD$10),OR(CR$19=6,CR$19=3,CR$19=9,CR$19=12)),'Financial planning'!$OE$257/4*$C$16,IF(AND(YEAR(CR$20)=YEAR('Financial planning'!$QA$10),OR(CR$19=6,CR$19=3,CR$19=9,CR$19=12)),'Financial planning'!$QB$257/4*$C$16,IF(AND(YEAR(CR$20)=YEAR('Financial planning'!$RX$10),OR(CR$19=6,CR$19=3,CR$19=9,CR$19=12)),'Financial planning'!$RY$257/4*$C$16,IF(AND(YEAR(CR$20)=YEAR('Financial planning'!$TU$10),OR(CR$19=6,CR$19=3,CR$19=9,CR$19=12)),'Financial planning'!$TV$257/4*$C$16,IF(AND(YEAR(CR$20)=YEAR('Financial planning'!$VR$10),OR(CR$19=6,CR$19=3,CR$19=9,CR$19=12)),'Financial planning'!$VS$257/4*$C$16,IF(AND(YEAR(CR$20)=YEAR('Financial planning'!$XO$10),OR(CR$19=6,CR$19=3,CR$19=9,CR$19=12)),'Financial planning'!$XP$257/4*$C$16,IF(AND(YEAR(CR$20)=YEAR('Financial planning'!$ZL$10),OR(CR$19=6,CR$19=3,CR$19=9,CR$19=12)),'Financial planning'!$ZM$257/4*$C$16,0)))))))))))))),0)))</f>
        <v>0</v>
      </c>
      <c r="CS167" s="431">
        <f>IF((IF($C$13=1,IF(AND((YEAR(CS$20)=YEAR($C$9)),OR(CS$19=6,CS$19=3,CS$19=9,CS$19=12)),'Financial planning'!$AZ$257/$E$15*$C$16,IF(AND(YEAR(CS$20)=YEAR('Financial planning'!$CV$10),OR(CS$19=6,CS$19=3,CS$19=9,CS$19=12)),'Financial planning'!$CW$257/4*$C$16,IF(AND(YEAR(CS$20)=YEAR('Financial planning'!$ES$10),OR(CS$19=6,CS$19=3,CS$19=9,CS$19=12)),'Financial planning'!$ET$257/4*$C$16,IF(AND(YEAR(CS$20)=YEAR('Financial planning'!$GP$10),OR(CS$19=6,CS$19=3,CS$19=9,CS$19=12)),'Financial planning'!$GQ$257/4*$C$16,IF(AND(YEAR(CS$20)=YEAR('Financial planning'!$IM$10),OR(CS$19=6,CS$19=3,CS$19=9,CS$19=12)),'Financial planning'!$IN$257/4*$C$16,IF(AND(YEAR(CS$20)=YEAR('Financial planning'!$KJ$10),OR(CS$19=6,CS$19=3,CS$19=9,CS$19=12)),'Financial planning'!$KK$257/4*$C$16,IF(AND(YEAR(CS$20)=YEAR('Financial planning'!$MG$10),OR(CS$19=6,CS$19=3,CS$19=9,CS$19=12)),'Financial planning'!$MH$257/4*$C$16,IF(AND(YEAR(CS$20)=YEAR('Financial planning'!$OD$10),OR(CS$19=6,CS$19=3,CS$19=9,CS$19=12)),'Financial planning'!$OE$257/4*$C$16,IF(AND(YEAR(CS$20)=YEAR('Financial planning'!$QA$10),OR(CS$19=6,CS$19=3,CS$19=9,CS$19=12)),'Financial planning'!$QB$257/4*$C$16,IF(AND(YEAR(CS$20)=YEAR('Financial planning'!$RX$10),OR(CS$19=6,CS$19=3,CS$19=9,CS$19=12)),'Financial planning'!$RY$257/4*$C$16,IF(AND(YEAR(CS$20)=YEAR('Financial planning'!$TU$10),OR(CS$19=6,CS$19=3,CS$19=9,CS$19=12)),'Financial planning'!$TV$257/4*$C$16,IF(AND(YEAR(CS$20)=YEAR('Financial planning'!$VR$10),OR(CS$19=6,CS$19=3,CS$19=9,CS$19=12)),'Financial planning'!$VS$257/4*$C$16,IF(AND(YEAR(CS$20)=YEAR('Financial planning'!$XO$10),OR(CS$19=6,CS$19=3,CS$19=9,CS$19=12)),'Financial planning'!$XP$257/4*$C$16,IF(AND(YEAR(CS$20)=YEAR('Financial planning'!$ZL$10),OR(CS$19=6,CS$19=3,CS$19=9,CS$19=12)),'Financial planning'!$ZM$257/4*$C$16,0)))))))))))))),0))&lt;0,0,(IF($C$13=1,IF(AND((YEAR(CS$20)=YEAR($C$9)),OR(CS$19=6,CS$19=3,CS$19=9,CS$19=12)),'Financial planning'!$AZ$257/$E$15*$C$16,IF(AND(YEAR(CS$20)=YEAR('Financial planning'!$CV$10),OR(CS$19=6,CS$19=3,CS$19=9,CS$19=12)),'Financial planning'!$CW$257/4*$C$16,IF(AND(YEAR(CS$20)=YEAR('Financial planning'!$ES$10),OR(CS$19=6,CS$19=3,CS$19=9,CS$19=12)),'Financial planning'!$ET$257/4*$C$16,IF(AND(YEAR(CS$20)=YEAR('Financial planning'!$GP$10),OR(CS$19=6,CS$19=3,CS$19=9,CS$19=12)),'Financial planning'!$GQ$257/4*$C$16,IF(AND(YEAR(CS$20)=YEAR('Financial planning'!$IM$10),OR(CS$19=6,CS$19=3,CS$19=9,CS$19=12)),'Financial planning'!$IN$257/4*$C$16,IF(AND(YEAR(CS$20)=YEAR('Financial planning'!$KJ$10),OR(CS$19=6,CS$19=3,CS$19=9,CS$19=12)),'Financial planning'!$KK$257/4*$C$16,IF(AND(YEAR(CS$20)=YEAR('Financial planning'!$MG$10),OR(CS$19=6,CS$19=3,CS$19=9,CS$19=12)),'Financial planning'!$MH$257/4*$C$16,IF(AND(YEAR(CS$20)=YEAR('Financial planning'!$OD$10),OR(CS$19=6,CS$19=3,CS$19=9,CS$19=12)),'Financial planning'!$OE$257/4*$C$16,IF(AND(YEAR(CS$20)=YEAR('Financial planning'!$QA$10),OR(CS$19=6,CS$19=3,CS$19=9,CS$19=12)),'Financial planning'!$QB$257/4*$C$16,IF(AND(YEAR(CS$20)=YEAR('Financial planning'!$RX$10),OR(CS$19=6,CS$19=3,CS$19=9,CS$19=12)),'Financial planning'!$RY$257/4*$C$16,IF(AND(YEAR(CS$20)=YEAR('Financial planning'!$TU$10),OR(CS$19=6,CS$19=3,CS$19=9,CS$19=12)),'Financial planning'!$TV$257/4*$C$16,IF(AND(YEAR(CS$20)=YEAR('Financial planning'!$VR$10),OR(CS$19=6,CS$19=3,CS$19=9,CS$19=12)),'Financial planning'!$VS$257/4*$C$16,IF(AND(YEAR(CS$20)=YEAR('Financial planning'!$XO$10),OR(CS$19=6,CS$19=3,CS$19=9,CS$19=12)),'Financial planning'!$XP$257/4*$C$16,IF(AND(YEAR(CS$20)=YEAR('Financial planning'!$ZL$10),OR(CS$19=6,CS$19=3,CS$19=9,CS$19=12)),'Financial planning'!$ZM$257/4*$C$16,0)))))))))))))),0)))</f>
        <v>0</v>
      </c>
      <c r="CT167" s="431">
        <f ca="1">IF((IF($C$13=1,IF(AND((YEAR(CT$20)=YEAR($C$9)),OR(CT$19=6,CT$19=3,CT$19=9,CT$19=12)),'Financial planning'!$AZ$257/$E$15*$C$16,IF(AND(YEAR(CT$20)=YEAR('Financial planning'!$CV$10),OR(CT$19=6,CT$19=3,CT$19=9,CT$19=12)),'Financial planning'!$CW$257/4*$C$16,IF(AND(YEAR(CT$20)=YEAR('Financial planning'!$ES$10),OR(CT$19=6,CT$19=3,CT$19=9,CT$19=12)),'Financial planning'!$ET$257/4*$C$16,IF(AND(YEAR(CT$20)=YEAR('Financial planning'!$GP$10),OR(CT$19=6,CT$19=3,CT$19=9,CT$19=12)),'Financial planning'!$GQ$257/4*$C$16,IF(AND(YEAR(CT$20)=YEAR('Financial planning'!$IM$10),OR(CT$19=6,CT$19=3,CT$19=9,CT$19=12)),'Financial planning'!$IN$257/4*$C$16,IF(AND(YEAR(CT$20)=YEAR('Financial planning'!$KJ$10),OR(CT$19=6,CT$19=3,CT$19=9,CT$19=12)),'Financial planning'!$KK$257/4*$C$16,IF(AND(YEAR(CT$20)=YEAR('Financial planning'!$MG$10),OR(CT$19=6,CT$19=3,CT$19=9,CT$19=12)),'Financial planning'!$MH$257/4*$C$16,IF(AND(YEAR(CT$20)=YEAR('Financial planning'!$OD$10),OR(CT$19=6,CT$19=3,CT$19=9,CT$19=12)),'Financial planning'!$OE$257/4*$C$16,IF(AND(YEAR(CT$20)=YEAR('Financial planning'!$QA$10),OR(CT$19=6,CT$19=3,CT$19=9,CT$19=12)),'Financial planning'!$QB$257/4*$C$16,IF(AND(YEAR(CT$20)=YEAR('Financial planning'!$RX$10),OR(CT$19=6,CT$19=3,CT$19=9,CT$19=12)),'Financial planning'!$RY$257/4*$C$16,IF(AND(YEAR(CT$20)=YEAR('Financial planning'!$TU$10),OR(CT$19=6,CT$19=3,CT$19=9,CT$19=12)),'Financial planning'!$TV$257/4*$C$16,IF(AND(YEAR(CT$20)=YEAR('Financial planning'!$VR$10),OR(CT$19=6,CT$19=3,CT$19=9,CT$19=12)),'Financial planning'!$VS$257/4*$C$16,IF(AND(YEAR(CT$20)=YEAR('Financial planning'!$XO$10),OR(CT$19=6,CT$19=3,CT$19=9,CT$19=12)),'Financial planning'!$XP$257/4*$C$16,IF(AND(YEAR(CT$20)=YEAR('Financial planning'!$ZL$10),OR(CT$19=6,CT$19=3,CT$19=9,CT$19=12)),'Financial planning'!$ZM$257/4*$C$16,0)))))))))))))),0))&lt;0,0,(IF($C$13=1,IF(AND((YEAR(CT$20)=YEAR($C$9)),OR(CT$19=6,CT$19=3,CT$19=9,CT$19=12)),'Financial planning'!$AZ$257/$E$15*$C$16,IF(AND(YEAR(CT$20)=YEAR('Financial planning'!$CV$10),OR(CT$19=6,CT$19=3,CT$19=9,CT$19=12)),'Financial planning'!$CW$257/4*$C$16,IF(AND(YEAR(CT$20)=YEAR('Financial planning'!$ES$10),OR(CT$19=6,CT$19=3,CT$19=9,CT$19=12)),'Financial planning'!$ET$257/4*$C$16,IF(AND(YEAR(CT$20)=YEAR('Financial planning'!$GP$10),OR(CT$19=6,CT$19=3,CT$19=9,CT$19=12)),'Financial planning'!$GQ$257/4*$C$16,IF(AND(YEAR(CT$20)=YEAR('Financial planning'!$IM$10),OR(CT$19=6,CT$19=3,CT$19=9,CT$19=12)),'Financial planning'!$IN$257/4*$C$16,IF(AND(YEAR(CT$20)=YEAR('Financial planning'!$KJ$10),OR(CT$19=6,CT$19=3,CT$19=9,CT$19=12)),'Financial planning'!$KK$257/4*$C$16,IF(AND(YEAR(CT$20)=YEAR('Financial planning'!$MG$10),OR(CT$19=6,CT$19=3,CT$19=9,CT$19=12)),'Financial planning'!$MH$257/4*$C$16,IF(AND(YEAR(CT$20)=YEAR('Financial planning'!$OD$10),OR(CT$19=6,CT$19=3,CT$19=9,CT$19=12)),'Financial planning'!$OE$257/4*$C$16,IF(AND(YEAR(CT$20)=YEAR('Financial planning'!$QA$10),OR(CT$19=6,CT$19=3,CT$19=9,CT$19=12)),'Financial planning'!$QB$257/4*$C$16,IF(AND(YEAR(CT$20)=YEAR('Financial planning'!$RX$10),OR(CT$19=6,CT$19=3,CT$19=9,CT$19=12)),'Financial planning'!$RY$257/4*$C$16,IF(AND(YEAR(CT$20)=YEAR('Financial planning'!$TU$10),OR(CT$19=6,CT$19=3,CT$19=9,CT$19=12)),'Financial planning'!$TV$257/4*$C$16,IF(AND(YEAR(CT$20)=YEAR('Financial planning'!$VR$10),OR(CT$19=6,CT$19=3,CT$19=9,CT$19=12)),'Financial planning'!$VS$257/4*$C$16,IF(AND(YEAR(CT$20)=YEAR('Financial planning'!$XO$10),OR(CT$19=6,CT$19=3,CT$19=9,CT$19=12)),'Financial planning'!$XP$257/4*$C$16,IF(AND(YEAR(CT$20)=YEAR('Financial planning'!$ZL$10),OR(CT$19=6,CT$19=3,CT$19=9,CT$19=12)),'Financial planning'!$ZM$257/4*$C$16,0)))))))))))))),0)))</f>
        <v>0</v>
      </c>
      <c r="CU167" s="431">
        <f>IF((IF($C$13=1,IF(AND((YEAR(CU$20)=YEAR($C$9)),OR(CU$19=6,CU$19=3,CU$19=9,CU$19=12)),'Financial planning'!$AZ$257/$E$15*$C$16,IF(AND(YEAR(CU$20)=YEAR('Financial planning'!$CV$10),OR(CU$19=6,CU$19=3,CU$19=9,CU$19=12)),'Financial planning'!$CW$257/4*$C$16,IF(AND(YEAR(CU$20)=YEAR('Financial planning'!$ES$10),OR(CU$19=6,CU$19=3,CU$19=9,CU$19=12)),'Financial planning'!$ET$257/4*$C$16,IF(AND(YEAR(CU$20)=YEAR('Financial planning'!$GP$10),OR(CU$19=6,CU$19=3,CU$19=9,CU$19=12)),'Financial planning'!$GQ$257/4*$C$16,IF(AND(YEAR(CU$20)=YEAR('Financial planning'!$IM$10),OR(CU$19=6,CU$19=3,CU$19=9,CU$19=12)),'Financial planning'!$IN$257/4*$C$16,IF(AND(YEAR(CU$20)=YEAR('Financial planning'!$KJ$10),OR(CU$19=6,CU$19=3,CU$19=9,CU$19=12)),'Financial planning'!$KK$257/4*$C$16,IF(AND(YEAR(CU$20)=YEAR('Financial planning'!$MG$10),OR(CU$19=6,CU$19=3,CU$19=9,CU$19=12)),'Financial planning'!$MH$257/4*$C$16,IF(AND(YEAR(CU$20)=YEAR('Financial planning'!$OD$10),OR(CU$19=6,CU$19=3,CU$19=9,CU$19=12)),'Financial planning'!$OE$257/4*$C$16,IF(AND(YEAR(CU$20)=YEAR('Financial planning'!$QA$10),OR(CU$19=6,CU$19=3,CU$19=9,CU$19=12)),'Financial planning'!$QB$257/4*$C$16,IF(AND(YEAR(CU$20)=YEAR('Financial planning'!$RX$10),OR(CU$19=6,CU$19=3,CU$19=9,CU$19=12)),'Financial planning'!$RY$257/4*$C$16,IF(AND(YEAR(CU$20)=YEAR('Financial planning'!$TU$10),OR(CU$19=6,CU$19=3,CU$19=9,CU$19=12)),'Financial planning'!$TV$257/4*$C$16,IF(AND(YEAR(CU$20)=YEAR('Financial planning'!$VR$10),OR(CU$19=6,CU$19=3,CU$19=9,CU$19=12)),'Financial planning'!$VS$257/4*$C$16,IF(AND(YEAR(CU$20)=YEAR('Financial planning'!$XO$10),OR(CU$19=6,CU$19=3,CU$19=9,CU$19=12)),'Financial planning'!$XP$257/4*$C$16,IF(AND(YEAR(CU$20)=YEAR('Financial planning'!$ZL$10),OR(CU$19=6,CU$19=3,CU$19=9,CU$19=12)),'Financial planning'!$ZM$257/4*$C$16,0)))))))))))))),0))&lt;0,0,(IF($C$13=1,IF(AND((YEAR(CU$20)=YEAR($C$9)),OR(CU$19=6,CU$19=3,CU$19=9,CU$19=12)),'Financial planning'!$AZ$257/$E$15*$C$16,IF(AND(YEAR(CU$20)=YEAR('Financial planning'!$CV$10),OR(CU$19=6,CU$19=3,CU$19=9,CU$19=12)),'Financial planning'!$CW$257/4*$C$16,IF(AND(YEAR(CU$20)=YEAR('Financial planning'!$ES$10),OR(CU$19=6,CU$19=3,CU$19=9,CU$19=12)),'Financial planning'!$ET$257/4*$C$16,IF(AND(YEAR(CU$20)=YEAR('Financial planning'!$GP$10),OR(CU$19=6,CU$19=3,CU$19=9,CU$19=12)),'Financial planning'!$GQ$257/4*$C$16,IF(AND(YEAR(CU$20)=YEAR('Financial planning'!$IM$10),OR(CU$19=6,CU$19=3,CU$19=9,CU$19=12)),'Financial planning'!$IN$257/4*$C$16,IF(AND(YEAR(CU$20)=YEAR('Financial planning'!$KJ$10),OR(CU$19=6,CU$19=3,CU$19=9,CU$19=12)),'Financial planning'!$KK$257/4*$C$16,IF(AND(YEAR(CU$20)=YEAR('Financial planning'!$MG$10),OR(CU$19=6,CU$19=3,CU$19=9,CU$19=12)),'Financial planning'!$MH$257/4*$C$16,IF(AND(YEAR(CU$20)=YEAR('Financial planning'!$OD$10),OR(CU$19=6,CU$19=3,CU$19=9,CU$19=12)),'Financial planning'!$OE$257/4*$C$16,IF(AND(YEAR(CU$20)=YEAR('Financial planning'!$QA$10),OR(CU$19=6,CU$19=3,CU$19=9,CU$19=12)),'Financial planning'!$QB$257/4*$C$16,IF(AND(YEAR(CU$20)=YEAR('Financial planning'!$RX$10),OR(CU$19=6,CU$19=3,CU$19=9,CU$19=12)),'Financial planning'!$RY$257/4*$C$16,IF(AND(YEAR(CU$20)=YEAR('Financial planning'!$TU$10),OR(CU$19=6,CU$19=3,CU$19=9,CU$19=12)),'Financial planning'!$TV$257/4*$C$16,IF(AND(YEAR(CU$20)=YEAR('Financial planning'!$VR$10),OR(CU$19=6,CU$19=3,CU$19=9,CU$19=12)),'Financial planning'!$VS$257/4*$C$16,IF(AND(YEAR(CU$20)=YEAR('Financial planning'!$XO$10),OR(CU$19=6,CU$19=3,CU$19=9,CU$19=12)),'Financial planning'!$XP$257/4*$C$16,IF(AND(YEAR(CU$20)=YEAR('Financial planning'!$ZL$10),OR(CU$19=6,CU$19=3,CU$19=9,CU$19=12)),'Financial planning'!$ZM$257/4*$C$16,0)))))))))))))),0)))</f>
        <v>0</v>
      </c>
      <c r="CV167" s="431">
        <f>IF((IF($C$13=1,IF(AND((YEAR(CV$20)=YEAR($C$9)),OR(CV$19=6,CV$19=3,CV$19=9,CV$19=12)),'Financial planning'!$AZ$257/$E$15*$C$16,IF(AND(YEAR(CV$20)=YEAR('Financial planning'!$CV$10),OR(CV$19=6,CV$19=3,CV$19=9,CV$19=12)),'Financial planning'!$CW$257/4*$C$16,IF(AND(YEAR(CV$20)=YEAR('Financial planning'!$ES$10),OR(CV$19=6,CV$19=3,CV$19=9,CV$19=12)),'Financial planning'!$ET$257/4*$C$16,IF(AND(YEAR(CV$20)=YEAR('Financial planning'!$GP$10),OR(CV$19=6,CV$19=3,CV$19=9,CV$19=12)),'Financial planning'!$GQ$257/4*$C$16,IF(AND(YEAR(CV$20)=YEAR('Financial planning'!$IM$10),OR(CV$19=6,CV$19=3,CV$19=9,CV$19=12)),'Financial planning'!$IN$257/4*$C$16,IF(AND(YEAR(CV$20)=YEAR('Financial planning'!$KJ$10),OR(CV$19=6,CV$19=3,CV$19=9,CV$19=12)),'Financial planning'!$KK$257/4*$C$16,IF(AND(YEAR(CV$20)=YEAR('Financial planning'!$MG$10),OR(CV$19=6,CV$19=3,CV$19=9,CV$19=12)),'Financial planning'!$MH$257/4*$C$16,IF(AND(YEAR(CV$20)=YEAR('Financial planning'!$OD$10),OR(CV$19=6,CV$19=3,CV$19=9,CV$19=12)),'Financial planning'!$OE$257/4*$C$16,IF(AND(YEAR(CV$20)=YEAR('Financial planning'!$QA$10),OR(CV$19=6,CV$19=3,CV$19=9,CV$19=12)),'Financial planning'!$QB$257/4*$C$16,IF(AND(YEAR(CV$20)=YEAR('Financial planning'!$RX$10),OR(CV$19=6,CV$19=3,CV$19=9,CV$19=12)),'Financial planning'!$RY$257/4*$C$16,IF(AND(YEAR(CV$20)=YEAR('Financial planning'!$TU$10),OR(CV$19=6,CV$19=3,CV$19=9,CV$19=12)),'Financial planning'!$TV$257/4*$C$16,IF(AND(YEAR(CV$20)=YEAR('Financial planning'!$VR$10),OR(CV$19=6,CV$19=3,CV$19=9,CV$19=12)),'Financial planning'!$VS$257/4*$C$16,IF(AND(YEAR(CV$20)=YEAR('Financial planning'!$XO$10),OR(CV$19=6,CV$19=3,CV$19=9,CV$19=12)),'Financial planning'!$XP$257/4*$C$16,IF(AND(YEAR(CV$20)=YEAR('Financial planning'!$ZL$10),OR(CV$19=6,CV$19=3,CV$19=9,CV$19=12)),'Financial planning'!$ZM$257/4*$C$16,0)))))))))))))),0))&lt;0,0,(IF($C$13=1,IF(AND((YEAR(CV$20)=YEAR($C$9)),OR(CV$19=6,CV$19=3,CV$19=9,CV$19=12)),'Financial planning'!$AZ$257/$E$15*$C$16,IF(AND(YEAR(CV$20)=YEAR('Financial planning'!$CV$10),OR(CV$19=6,CV$19=3,CV$19=9,CV$19=12)),'Financial planning'!$CW$257/4*$C$16,IF(AND(YEAR(CV$20)=YEAR('Financial planning'!$ES$10),OR(CV$19=6,CV$19=3,CV$19=9,CV$19=12)),'Financial planning'!$ET$257/4*$C$16,IF(AND(YEAR(CV$20)=YEAR('Financial planning'!$GP$10),OR(CV$19=6,CV$19=3,CV$19=9,CV$19=12)),'Financial planning'!$GQ$257/4*$C$16,IF(AND(YEAR(CV$20)=YEAR('Financial planning'!$IM$10),OR(CV$19=6,CV$19=3,CV$19=9,CV$19=12)),'Financial planning'!$IN$257/4*$C$16,IF(AND(YEAR(CV$20)=YEAR('Financial planning'!$KJ$10),OR(CV$19=6,CV$19=3,CV$19=9,CV$19=12)),'Financial planning'!$KK$257/4*$C$16,IF(AND(YEAR(CV$20)=YEAR('Financial planning'!$MG$10),OR(CV$19=6,CV$19=3,CV$19=9,CV$19=12)),'Financial planning'!$MH$257/4*$C$16,IF(AND(YEAR(CV$20)=YEAR('Financial planning'!$OD$10),OR(CV$19=6,CV$19=3,CV$19=9,CV$19=12)),'Financial planning'!$OE$257/4*$C$16,IF(AND(YEAR(CV$20)=YEAR('Financial planning'!$QA$10),OR(CV$19=6,CV$19=3,CV$19=9,CV$19=12)),'Financial planning'!$QB$257/4*$C$16,IF(AND(YEAR(CV$20)=YEAR('Financial planning'!$RX$10),OR(CV$19=6,CV$19=3,CV$19=9,CV$19=12)),'Financial planning'!$RY$257/4*$C$16,IF(AND(YEAR(CV$20)=YEAR('Financial planning'!$TU$10),OR(CV$19=6,CV$19=3,CV$19=9,CV$19=12)),'Financial planning'!$TV$257/4*$C$16,IF(AND(YEAR(CV$20)=YEAR('Financial planning'!$VR$10),OR(CV$19=6,CV$19=3,CV$19=9,CV$19=12)),'Financial planning'!$VS$257/4*$C$16,IF(AND(YEAR(CV$20)=YEAR('Financial planning'!$XO$10),OR(CV$19=6,CV$19=3,CV$19=9,CV$19=12)),'Financial planning'!$XP$257/4*$C$16,IF(AND(YEAR(CV$20)=YEAR('Financial planning'!$ZL$10),OR(CV$19=6,CV$19=3,CV$19=9,CV$19=12)),'Financial planning'!$ZM$257/4*$C$16,0)))))))))))))),0)))</f>
        <v>0</v>
      </c>
      <c r="CW167" s="431">
        <f ca="1">IF((IF($C$13=1,IF(AND((YEAR(CW$20)=YEAR($C$9)),OR(CW$19=6,CW$19=3,CW$19=9,CW$19=12)),'Financial planning'!$AZ$257/$E$15*$C$16,IF(AND(YEAR(CW$20)=YEAR('Financial planning'!$CV$10),OR(CW$19=6,CW$19=3,CW$19=9,CW$19=12)),'Financial planning'!$CW$257/4*$C$16,IF(AND(YEAR(CW$20)=YEAR('Financial planning'!$ES$10),OR(CW$19=6,CW$19=3,CW$19=9,CW$19=12)),'Financial planning'!$ET$257/4*$C$16,IF(AND(YEAR(CW$20)=YEAR('Financial planning'!$GP$10),OR(CW$19=6,CW$19=3,CW$19=9,CW$19=12)),'Financial planning'!$GQ$257/4*$C$16,IF(AND(YEAR(CW$20)=YEAR('Financial planning'!$IM$10),OR(CW$19=6,CW$19=3,CW$19=9,CW$19=12)),'Financial planning'!$IN$257/4*$C$16,IF(AND(YEAR(CW$20)=YEAR('Financial planning'!$KJ$10),OR(CW$19=6,CW$19=3,CW$19=9,CW$19=12)),'Financial planning'!$KK$257/4*$C$16,IF(AND(YEAR(CW$20)=YEAR('Financial planning'!$MG$10),OR(CW$19=6,CW$19=3,CW$19=9,CW$19=12)),'Financial planning'!$MH$257/4*$C$16,IF(AND(YEAR(CW$20)=YEAR('Financial planning'!$OD$10),OR(CW$19=6,CW$19=3,CW$19=9,CW$19=12)),'Financial planning'!$OE$257/4*$C$16,IF(AND(YEAR(CW$20)=YEAR('Financial planning'!$QA$10),OR(CW$19=6,CW$19=3,CW$19=9,CW$19=12)),'Financial planning'!$QB$257/4*$C$16,IF(AND(YEAR(CW$20)=YEAR('Financial planning'!$RX$10),OR(CW$19=6,CW$19=3,CW$19=9,CW$19=12)),'Financial planning'!$RY$257/4*$C$16,IF(AND(YEAR(CW$20)=YEAR('Financial planning'!$TU$10),OR(CW$19=6,CW$19=3,CW$19=9,CW$19=12)),'Financial planning'!$TV$257/4*$C$16,IF(AND(YEAR(CW$20)=YEAR('Financial planning'!$VR$10),OR(CW$19=6,CW$19=3,CW$19=9,CW$19=12)),'Financial planning'!$VS$257/4*$C$16,IF(AND(YEAR(CW$20)=YEAR('Financial planning'!$XO$10),OR(CW$19=6,CW$19=3,CW$19=9,CW$19=12)),'Financial planning'!$XP$257/4*$C$16,IF(AND(YEAR(CW$20)=YEAR('Financial planning'!$ZL$10),OR(CW$19=6,CW$19=3,CW$19=9,CW$19=12)),'Financial planning'!$ZM$257/4*$C$16,0)))))))))))))),0))&lt;0,0,(IF($C$13=1,IF(AND((YEAR(CW$20)=YEAR($C$9)),OR(CW$19=6,CW$19=3,CW$19=9,CW$19=12)),'Financial planning'!$AZ$257/$E$15*$C$16,IF(AND(YEAR(CW$20)=YEAR('Financial planning'!$CV$10),OR(CW$19=6,CW$19=3,CW$19=9,CW$19=12)),'Financial planning'!$CW$257/4*$C$16,IF(AND(YEAR(CW$20)=YEAR('Financial planning'!$ES$10),OR(CW$19=6,CW$19=3,CW$19=9,CW$19=12)),'Financial planning'!$ET$257/4*$C$16,IF(AND(YEAR(CW$20)=YEAR('Financial planning'!$GP$10),OR(CW$19=6,CW$19=3,CW$19=9,CW$19=12)),'Financial planning'!$GQ$257/4*$C$16,IF(AND(YEAR(CW$20)=YEAR('Financial planning'!$IM$10),OR(CW$19=6,CW$19=3,CW$19=9,CW$19=12)),'Financial planning'!$IN$257/4*$C$16,IF(AND(YEAR(CW$20)=YEAR('Financial planning'!$KJ$10),OR(CW$19=6,CW$19=3,CW$19=9,CW$19=12)),'Financial planning'!$KK$257/4*$C$16,IF(AND(YEAR(CW$20)=YEAR('Financial planning'!$MG$10),OR(CW$19=6,CW$19=3,CW$19=9,CW$19=12)),'Financial planning'!$MH$257/4*$C$16,IF(AND(YEAR(CW$20)=YEAR('Financial planning'!$OD$10),OR(CW$19=6,CW$19=3,CW$19=9,CW$19=12)),'Financial planning'!$OE$257/4*$C$16,IF(AND(YEAR(CW$20)=YEAR('Financial planning'!$QA$10),OR(CW$19=6,CW$19=3,CW$19=9,CW$19=12)),'Financial planning'!$QB$257/4*$C$16,IF(AND(YEAR(CW$20)=YEAR('Financial planning'!$RX$10),OR(CW$19=6,CW$19=3,CW$19=9,CW$19=12)),'Financial planning'!$RY$257/4*$C$16,IF(AND(YEAR(CW$20)=YEAR('Financial planning'!$TU$10),OR(CW$19=6,CW$19=3,CW$19=9,CW$19=12)),'Financial planning'!$TV$257/4*$C$16,IF(AND(YEAR(CW$20)=YEAR('Financial planning'!$VR$10),OR(CW$19=6,CW$19=3,CW$19=9,CW$19=12)),'Financial planning'!$VS$257/4*$C$16,IF(AND(YEAR(CW$20)=YEAR('Financial planning'!$XO$10),OR(CW$19=6,CW$19=3,CW$19=9,CW$19=12)),'Financial planning'!$XP$257/4*$C$16,IF(AND(YEAR(CW$20)=YEAR('Financial planning'!$ZL$10),OR(CW$19=6,CW$19=3,CW$19=9,CW$19=12)),'Financial planning'!$ZM$257/4*$C$16,0)))))))))))))),0)))</f>
        <v>0</v>
      </c>
      <c r="CX167" s="431">
        <f>IF((IF($C$13=1,IF(AND((YEAR(CX$20)=YEAR($C$9)),OR(CX$19=6,CX$19=3,CX$19=9,CX$19=12)),'Financial planning'!$AZ$257/$E$15*$C$16,IF(AND(YEAR(CX$20)=YEAR('Financial planning'!$CV$10),OR(CX$19=6,CX$19=3,CX$19=9,CX$19=12)),'Financial planning'!$CW$257/4*$C$16,IF(AND(YEAR(CX$20)=YEAR('Financial planning'!$ES$10),OR(CX$19=6,CX$19=3,CX$19=9,CX$19=12)),'Financial planning'!$ET$257/4*$C$16,IF(AND(YEAR(CX$20)=YEAR('Financial planning'!$GP$10),OR(CX$19=6,CX$19=3,CX$19=9,CX$19=12)),'Financial planning'!$GQ$257/4*$C$16,IF(AND(YEAR(CX$20)=YEAR('Financial planning'!$IM$10),OR(CX$19=6,CX$19=3,CX$19=9,CX$19=12)),'Financial planning'!$IN$257/4*$C$16,IF(AND(YEAR(CX$20)=YEAR('Financial planning'!$KJ$10),OR(CX$19=6,CX$19=3,CX$19=9,CX$19=12)),'Financial planning'!$KK$257/4*$C$16,IF(AND(YEAR(CX$20)=YEAR('Financial planning'!$MG$10),OR(CX$19=6,CX$19=3,CX$19=9,CX$19=12)),'Financial planning'!$MH$257/4*$C$16,IF(AND(YEAR(CX$20)=YEAR('Financial planning'!$OD$10),OR(CX$19=6,CX$19=3,CX$19=9,CX$19=12)),'Financial planning'!$OE$257/4*$C$16,IF(AND(YEAR(CX$20)=YEAR('Financial planning'!$QA$10),OR(CX$19=6,CX$19=3,CX$19=9,CX$19=12)),'Financial planning'!$QB$257/4*$C$16,IF(AND(YEAR(CX$20)=YEAR('Financial planning'!$RX$10),OR(CX$19=6,CX$19=3,CX$19=9,CX$19=12)),'Financial planning'!$RY$257/4*$C$16,IF(AND(YEAR(CX$20)=YEAR('Financial planning'!$TU$10),OR(CX$19=6,CX$19=3,CX$19=9,CX$19=12)),'Financial planning'!$TV$257/4*$C$16,IF(AND(YEAR(CX$20)=YEAR('Financial planning'!$VR$10),OR(CX$19=6,CX$19=3,CX$19=9,CX$19=12)),'Financial planning'!$VS$257/4*$C$16,IF(AND(YEAR(CX$20)=YEAR('Financial planning'!$XO$10),OR(CX$19=6,CX$19=3,CX$19=9,CX$19=12)),'Financial planning'!$XP$257/4*$C$16,IF(AND(YEAR(CX$20)=YEAR('Financial planning'!$ZL$10),OR(CX$19=6,CX$19=3,CX$19=9,CX$19=12)),'Financial planning'!$ZM$257/4*$C$16,0)))))))))))))),0))&lt;0,0,(IF($C$13=1,IF(AND((YEAR(CX$20)=YEAR($C$9)),OR(CX$19=6,CX$19=3,CX$19=9,CX$19=12)),'Financial planning'!$AZ$257/$E$15*$C$16,IF(AND(YEAR(CX$20)=YEAR('Financial planning'!$CV$10),OR(CX$19=6,CX$19=3,CX$19=9,CX$19=12)),'Financial planning'!$CW$257/4*$C$16,IF(AND(YEAR(CX$20)=YEAR('Financial planning'!$ES$10),OR(CX$19=6,CX$19=3,CX$19=9,CX$19=12)),'Financial planning'!$ET$257/4*$C$16,IF(AND(YEAR(CX$20)=YEAR('Financial planning'!$GP$10),OR(CX$19=6,CX$19=3,CX$19=9,CX$19=12)),'Financial planning'!$GQ$257/4*$C$16,IF(AND(YEAR(CX$20)=YEAR('Financial planning'!$IM$10),OR(CX$19=6,CX$19=3,CX$19=9,CX$19=12)),'Financial planning'!$IN$257/4*$C$16,IF(AND(YEAR(CX$20)=YEAR('Financial planning'!$KJ$10),OR(CX$19=6,CX$19=3,CX$19=9,CX$19=12)),'Financial planning'!$KK$257/4*$C$16,IF(AND(YEAR(CX$20)=YEAR('Financial planning'!$MG$10),OR(CX$19=6,CX$19=3,CX$19=9,CX$19=12)),'Financial planning'!$MH$257/4*$C$16,IF(AND(YEAR(CX$20)=YEAR('Financial planning'!$OD$10),OR(CX$19=6,CX$19=3,CX$19=9,CX$19=12)),'Financial planning'!$OE$257/4*$C$16,IF(AND(YEAR(CX$20)=YEAR('Financial planning'!$QA$10),OR(CX$19=6,CX$19=3,CX$19=9,CX$19=12)),'Financial planning'!$QB$257/4*$C$16,IF(AND(YEAR(CX$20)=YEAR('Financial planning'!$RX$10),OR(CX$19=6,CX$19=3,CX$19=9,CX$19=12)),'Financial planning'!$RY$257/4*$C$16,IF(AND(YEAR(CX$20)=YEAR('Financial planning'!$TU$10),OR(CX$19=6,CX$19=3,CX$19=9,CX$19=12)),'Financial planning'!$TV$257/4*$C$16,IF(AND(YEAR(CX$20)=YEAR('Financial planning'!$VR$10),OR(CX$19=6,CX$19=3,CX$19=9,CX$19=12)),'Financial planning'!$VS$257/4*$C$16,IF(AND(YEAR(CX$20)=YEAR('Financial planning'!$XO$10),OR(CX$19=6,CX$19=3,CX$19=9,CX$19=12)),'Financial planning'!$XP$257/4*$C$16,IF(AND(YEAR(CX$20)=YEAR('Financial planning'!$ZL$10),OR(CX$19=6,CX$19=3,CX$19=9,CX$19=12)),'Financial planning'!$ZM$257/4*$C$16,0)))))))))))))),0)))</f>
        <v>0</v>
      </c>
      <c r="CY167" s="431">
        <f>IF((IF($C$13=1,IF(AND((YEAR(CY$20)=YEAR($C$9)),OR(CY$19=6,CY$19=3,CY$19=9,CY$19=12)),'Financial planning'!$AZ$257/$E$15*$C$16,IF(AND(YEAR(CY$20)=YEAR('Financial planning'!$CV$10),OR(CY$19=6,CY$19=3,CY$19=9,CY$19=12)),'Financial planning'!$CW$257/4*$C$16,IF(AND(YEAR(CY$20)=YEAR('Financial planning'!$ES$10),OR(CY$19=6,CY$19=3,CY$19=9,CY$19=12)),'Financial planning'!$ET$257/4*$C$16,IF(AND(YEAR(CY$20)=YEAR('Financial planning'!$GP$10),OR(CY$19=6,CY$19=3,CY$19=9,CY$19=12)),'Financial planning'!$GQ$257/4*$C$16,IF(AND(YEAR(CY$20)=YEAR('Financial planning'!$IM$10),OR(CY$19=6,CY$19=3,CY$19=9,CY$19=12)),'Financial planning'!$IN$257/4*$C$16,IF(AND(YEAR(CY$20)=YEAR('Financial planning'!$KJ$10),OR(CY$19=6,CY$19=3,CY$19=9,CY$19=12)),'Financial planning'!$KK$257/4*$C$16,IF(AND(YEAR(CY$20)=YEAR('Financial planning'!$MG$10),OR(CY$19=6,CY$19=3,CY$19=9,CY$19=12)),'Financial planning'!$MH$257/4*$C$16,IF(AND(YEAR(CY$20)=YEAR('Financial planning'!$OD$10),OR(CY$19=6,CY$19=3,CY$19=9,CY$19=12)),'Financial planning'!$OE$257/4*$C$16,IF(AND(YEAR(CY$20)=YEAR('Financial planning'!$QA$10),OR(CY$19=6,CY$19=3,CY$19=9,CY$19=12)),'Financial planning'!$QB$257/4*$C$16,IF(AND(YEAR(CY$20)=YEAR('Financial planning'!$RX$10),OR(CY$19=6,CY$19=3,CY$19=9,CY$19=12)),'Financial planning'!$RY$257/4*$C$16,IF(AND(YEAR(CY$20)=YEAR('Financial planning'!$TU$10),OR(CY$19=6,CY$19=3,CY$19=9,CY$19=12)),'Financial planning'!$TV$257/4*$C$16,IF(AND(YEAR(CY$20)=YEAR('Financial planning'!$VR$10),OR(CY$19=6,CY$19=3,CY$19=9,CY$19=12)),'Financial planning'!$VS$257/4*$C$16,IF(AND(YEAR(CY$20)=YEAR('Financial planning'!$XO$10),OR(CY$19=6,CY$19=3,CY$19=9,CY$19=12)),'Financial planning'!$XP$257/4*$C$16,IF(AND(YEAR(CY$20)=YEAR('Financial planning'!$ZL$10),OR(CY$19=6,CY$19=3,CY$19=9,CY$19=12)),'Financial planning'!$ZM$257/4*$C$16,0)))))))))))))),0))&lt;0,0,(IF($C$13=1,IF(AND((YEAR(CY$20)=YEAR($C$9)),OR(CY$19=6,CY$19=3,CY$19=9,CY$19=12)),'Financial planning'!$AZ$257/$E$15*$C$16,IF(AND(YEAR(CY$20)=YEAR('Financial planning'!$CV$10),OR(CY$19=6,CY$19=3,CY$19=9,CY$19=12)),'Financial planning'!$CW$257/4*$C$16,IF(AND(YEAR(CY$20)=YEAR('Financial planning'!$ES$10),OR(CY$19=6,CY$19=3,CY$19=9,CY$19=12)),'Financial planning'!$ET$257/4*$C$16,IF(AND(YEAR(CY$20)=YEAR('Financial planning'!$GP$10),OR(CY$19=6,CY$19=3,CY$19=9,CY$19=12)),'Financial planning'!$GQ$257/4*$C$16,IF(AND(YEAR(CY$20)=YEAR('Financial planning'!$IM$10),OR(CY$19=6,CY$19=3,CY$19=9,CY$19=12)),'Financial planning'!$IN$257/4*$C$16,IF(AND(YEAR(CY$20)=YEAR('Financial planning'!$KJ$10),OR(CY$19=6,CY$19=3,CY$19=9,CY$19=12)),'Financial planning'!$KK$257/4*$C$16,IF(AND(YEAR(CY$20)=YEAR('Financial planning'!$MG$10),OR(CY$19=6,CY$19=3,CY$19=9,CY$19=12)),'Financial planning'!$MH$257/4*$C$16,IF(AND(YEAR(CY$20)=YEAR('Financial planning'!$OD$10),OR(CY$19=6,CY$19=3,CY$19=9,CY$19=12)),'Financial planning'!$OE$257/4*$C$16,IF(AND(YEAR(CY$20)=YEAR('Financial planning'!$QA$10),OR(CY$19=6,CY$19=3,CY$19=9,CY$19=12)),'Financial planning'!$QB$257/4*$C$16,IF(AND(YEAR(CY$20)=YEAR('Financial planning'!$RX$10),OR(CY$19=6,CY$19=3,CY$19=9,CY$19=12)),'Financial planning'!$RY$257/4*$C$16,IF(AND(YEAR(CY$20)=YEAR('Financial planning'!$TU$10),OR(CY$19=6,CY$19=3,CY$19=9,CY$19=12)),'Financial planning'!$TV$257/4*$C$16,IF(AND(YEAR(CY$20)=YEAR('Financial planning'!$VR$10),OR(CY$19=6,CY$19=3,CY$19=9,CY$19=12)),'Financial planning'!$VS$257/4*$C$16,IF(AND(YEAR(CY$20)=YEAR('Financial planning'!$XO$10),OR(CY$19=6,CY$19=3,CY$19=9,CY$19=12)),'Financial planning'!$XP$257/4*$C$16,IF(AND(YEAR(CY$20)=YEAR('Financial planning'!$ZL$10),OR(CY$19=6,CY$19=3,CY$19=9,CY$19=12)),'Financial planning'!$ZM$257/4*$C$16,0)))))))))))))),0)))</f>
        <v>0</v>
      </c>
      <c r="CZ167" s="431">
        <f ca="1">IF((IF($C$13=1,IF(AND((YEAR(CZ$20)=YEAR($C$9)),OR(CZ$19=6,CZ$19=3,CZ$19=9,CZ$19=12)),'Financial planning'!$AZ$257/$E$15*$C$16,IF(AND(YEAR(CZ$20)=YEAR('Financial planning'!$CV$10),OR(CZ$19=6,CZ$19=3,CZ$19=9,CZ$19=12)),'Financial planning'!$CW$257/4*$C$16,IF(AND(YEAR(CZ$20)=YEAR('Financial planning'!$ES$10),OR(CZ$19=6,CZ$19=3,CZ$19=9,CZ$19=12)),'Financial planning'!$ET$257/4*$C$16,IF(AND(YEAR(CZ$20)=YEAR('Financial planning'!$GP$10),OR(CZ$19=6,CZ$19=3,CZ$19=9,CZ$19=12)),'Financial planning'!$GQ$257/4*$C$16,IF(AND(YEAR(CZ$20)=YEAR('Financial planning'!$IM$10),OR(CZ$19=6,CZ$19=3,CZ$19=9,CZ$19=12)),'Financial planning'!$IN$257/4*$C$16,IF(AND(YEAR(CZ$20)=YEAR('Financial planning'!$KJ$10),OR(CZ$19=6,CZ$19=3,CZ$19=9,CZ$19=12)),'Financial planning'!$KK$257/4*$C$16,IF(AND(YEAR(CZ$20)=YEAR('Financial planning'!$MG$10),OR(CZ$19=6,CZ$19=3,CZ$19=9,CZ$19=12)),'Financial planning'!$MH$257/4*$C$16,IF(AND(YEAR(CZ$20)=YEAR('Financial planning'!$OD$10),OR(CZ$19=6,CZ$19=3,CZ$19=9,CZ$19=12)),'Financial planning'!$OE$257/4*$C$16,IF(AND(YEAR(CZ$20)=YEAR('Financial planning'!$QA$10),OR(CZ$19=6,CZ$19=3,CZ$19=9,CZ$19=12)),'Financial planning'!$QB$257/4*$C$16,IF(AND(YEAR(CZ$20)=YEAR('Financial planning'!$RX$10),OR(CZ$19=6,CZ$19=3,CZ$19=9,CZ$19=12)),'Financial planning'!$RY$257/4*$C$16,IF(AND(YEAR(CZ$20)=YEAR('Financial planning'!$TU$10),OR(CZ$19=6,CZ$19=3,CZ$19=9,CZ$19=12)),'Financial planning'!$TV$257/4*$C$16,IF(AND(YEAR(CZ$20)=YEAR('Financial planning'!$VR$10),OR(CZ$19=6,CZ$19=3,CZ$19=9,CZ$19=12)),'Financial planning'!$VS$257/4*$C$16,IF(AND(YEAR(CZ$20)=YEAR('Financial planning'!$XO$10),OR(CZ$19=6,CZ$19=3,CZ$19=9,CZ$19=12)),'Financial planning'!$XP$257/4*$C$16,IF(AND(YEAR(CZ$20)=YEAR('Financial planning'!$ZL$10),OR(CZ$19=6,CZ$19=3,CZ$19=9,CZ$19=12)),'Financial planning'!$ZM$257/4*$C$16,0)))))))))))))),0))&lt;0,0,(IF($C$13=1,IF(AND((YEAR(CZ$20)=YEAR($C$9)),OR(CZ$19=6,CZ$19=3,CZ$19=9,CZ$19=12)),'Financial planning'!$AZ$257/$E$15*$C$16,IF(AND(YEAR(CZ$20)=YEAR('Financial planning'!$CV$10),OR(CZ$19=6,CZ$19=3,CZ$19=9,CZ$19=12)),'Financial planning'!$CW$257/4*$C$16,IF(AND(YEAR(CZ$20)=YEAR('Financial planning'!$ES$10),OR(CZ$19=6,CZ$19=3,CZ$19=9,CZ$19=12)),'Financial planning'!$ET$257/4*$C$16,IF(AND(YEAR(CZ$20)=YEAR('Financial planning'!$GP$10),OR(CZ$19=6,CZ$19=3,CZ$19=9,CZ$19=12)),'Financial planning'!$GQ$257/4*$C$16,IF(AND(YEAR(CZ$20)=YEAR('Financial planning'!$IM$10),OR(CZ$19=6,CZ$19=3,CZ$19=9,CZ$19=12)),'Financial planning'!$IN$257/4*$C$16,IF(AND(YEAR(CZ$20)=YEAR('Financial planning'!$KJ$10),OR(CZ$19=6,CZ$19=3,CZ$19=9,CZ$19=12)),'Financial planning'!$KK$257/4*$C$16,IF(AND(YEAR(CZ$20)=YEAR('Financial planning'!$MG$10),OR(CZ$19=6,CZ$19=3,CZ$19=9,CZ$19=12)),'Financial planning'!$MH$257/4*$C$16,IF(AND(YEAR(CZ$20)=YEAR('Financial planning'!$OD$10),OR(CZ$19=6,CZ$19=3,CZ$19=9,CZ$19=12)),'Financial planning'!$OE$257/4*$C$16,IF(AND(YEAR(CZ$20)=YEAR('Financial planning'!$QA$10),OR(CZ$19=6,CZ$19=3,CZ$19=9,CZ$19=12)),'Financial planning'!$QB$257/4*$C$16,IF(AND(YEAR(CZ$20)=YEAR('Financial planning'!$RX$10),OR(CZ$19=6,CZ$19=3,CZ$19=9,CZ$19=12)),'Financial planning'!$RY$257/4*$C$16,IF(AND(YEAR(CZ$20)=YEAR('Financial planning'!$TU$10),OR(CZ$19=6,CZ$19=3,CZ$19=9,CZ$19=12)),'Financial planning'!$TV$257/4*$C$16,IF(AND(YEAR(CZ$20)=YEAR('Financial planning'!$VR$10),OR(CZ$19=6,CZ$19=3,CZ$19=9,CZ$19=12)),'Financial planning'!$VS$257/4*$C$16,IF(AND(YEAR(CZ$20)=YEAR('Financial planning'!$XO$10),OR(CZ$19=6,CZ$19=3,CZ$19=9,CZ$19=12)),'Financial planning'!$XP$257/4*$C$16,IF(AND(YEAR(CZ$20)=YEAR('Financial planning'!$ZL$10),OR(CZ$19=6,CZ$19=3,CZ$19=9,CZ$19=12)),'Financial planning'!$ZM$257/4*$C$16,0)))))))))))))),0)))</f>
        <v>0</v>
      </c>
      <c r="DA167" s="431">
        <f>IF((IF($C$13=1,IF(AND((YEAR(DA$20)=YEAR($C$9)),OR(DA$19=6,DA$19=3,DA$19=9,DA$19=12)),'Financial planning'!$AZ$257/$E$15*$C$16,IF(AND(YEAR(DA$20)=YEAR('Financial planning'!$CV$10),OR(DA$19=6,DA$19=3,DA$19=9,DA$19=12)),'Financial planning'!$CW$257/4*$C$16,IF(AND(YEAR(DA$20)=YEAR('Financial planning'!$ES$10),OR(DA$19=6,DA$19=3,DA$19=9,DA$19=12)),'Financial planning'!$ET$257/4*$C$16,IF(AND(YEAR(DA$20)=YEAR('Financial planning'!$GP$10),OR(DA$19=6,DA$19=3,DA$19=9,DA$19=12)),'Financial planning'!$GQ$257/4*$C$16,IF(AND(YEAR(DA$20)=YEAR('Financial planning'!$IM$10),OR(DA$19=6,DA$19=3,DA$19=9,DA$19=12)),'Financial planning'!$IN$257/4*$C$16,IF(AND(YEAR(DA$20)=YEAR('Financial planning'!$KJ$10),OR(DA$19=6,DA$19=3,DA$19=9,DA$19=12)),'Financial planning'!$KK$257/4*$C$16,IF(AND(YEAR(DA$20)=YEAR('Financial planning'!$MG$10),OR(DA$19=6,DA$19=3,DA$19=9,DA$19=12)),'Financial planning'!$MH$257/4*$C$16,IF(AND(YEAR(DA$20)=YEAR('Financial planning'!$OD$10),OR(DA$19=6,DA$19=3,DA$19=9,DA$19=12)),'Financial planning'!$OE$257/4*$C$16,IF(AND(YEAR(DA$20)=YEAR('Financial planning'!$QA$10),OR(DA$19=6,DA$19=3,DA$19=9,DA$19=12)),'Financial planning'!$QB$257/4*$C$16,IF(AND(YEAR(DA$20)=YEAR('Financial planning'!$RX$10),OR(DA$19=6,DA$19=3,DA$19=9,DA$19=12)),'Financial planning'!$RY$257/4*$C$16,IF(AND(YEAR(DA$20)=YEAR('Financial planning'!$TU$10),OR(DA$19=6,DA$19=3,DA$19=9,DA$19=12)),'Financial planning'!$TV$257/4*$C$16,IF(AND(YEAR(DA$20)=YEAR('Financial planning'!$VR$10),OR(DA$19=6,DA$19=3,DA$19=9,DA$19=12)),'Financial planning'!$VS$257/4*$C$16,IF(AND(YEAR(DA$20)=YEAR('Financial planning'!$XO$10),OR(DA$19=6,DA$19=3,DA$19=9,DA$19=12)),'Financial planning'!$XP$257/4*$C$16,IF(AND(YEAR(DA$20)=YEAR('Financial planning'!$ZL$10),OR(DA$19=6,DA$19=3,DA$19=9,DA$19=12)),'Financial planning'!$ZM$257/4*$C$16,0)))))))))))))),0))&lt;0,0,(IF($C$13=1,IF(AND((YEAR(DA$20)=YEAR($C$9)),OR(DA$19=6,DA$19=3,DA$19=9,DA$19=12)),'Financial planning'!$AZ$257/$E$15*$C$16,IF(AND(YEAR(DA$20)=YEAR('Financial planning'!$CV$10),OR(DA$19=6,DA$19=3,DA$19=9,DA$19=12)),'Financial planning'!$CW$257/4*$C$16,IF(AND(YEAR(DA$20)=YEAR('Financial planning'!$ES$10),OR(DA$19=6,DA$19=3,DA$19=9,DA$19=12)),'Financial planning'!$ET$257/4*$C$16,IF(AND(YEAR(DA$20)=YEAR('Financial planning'!$GP$10),OR(DA$19=6,DA$19=3,DA$19=9,DA$19=12)),'Financial planning'!$GQ$257/4*$C$16,IF(AND(YEAR(DA$20)=YEAR('Financial planning'!$IM$10),OR(DA$19=6,DA$19=3,DA$19=9,DA$19=12)),'Financial planning'!$IN$257/4*$C$16,IF(AND(YEAR(DA$20)=YEAR('Financial planning'!$KJ$10),OR(DA$19=6,DA$19=3,DA$19=9,DA$19=12)),'Financial planning'!$KK$257/4*$C$16,IF(AND(YEAR(DA$20)=YEAR('Financial planning'!$MG$10),OR(DA$19=6,DA$19=3,DA$19=9,DA$19=12)),'Financial planning'!$MH$257/4*$C$16,IF(AND(YEAR(DA$20)=YEAR('Financial planning'!$OD$10),OR(DA$19=6,DA$19=3,DA$19=9,DA$19=12)),'Financial planning'!$OE$257/4*$C$16,IF(AND(YEAR(DA$20)=YEAR('Financial planning'!$QA$10),OR(DA$19=6,DA$19=3,DA$19=9,DA$19=12)),'Financial planning'!$QB$257/4*$C$16,IF(AND(YEAR(DA$20)=YEAR('Financial planning'!$RX$10),OR(DA$19=6,DA$19=3,DA$19=9,DA$19=12)),'Financial planning'!$RY$257/4*$C$16,IF(AND(YEAR(DA$20)=YEAR('Financial planning'!$TU$10),OR(DA$19=6,DA$19=3,DA$19=9,DA$19=12)),'Financial planning'!$TV$257/4*$C$16,IF(AND(YEAR(DA$20)=YEAR('Financial planning'!$VR$10),OR(DA$19=6,DA$19=3,DA$19=9,DA$19=12)),'Financial planning'!$VS$257/4*$C$16,IF(AND(YEAR(DA$20)=YEAR('Financial planning'!$XO$10),OR(DA$19=6,DA$19=3,DA$19=9,DA$19=12)),'Financial planning'!$XP$257/4*$C$16,IF(AND(YEAR(DA$20)=YEAR('Financial planning'!$ZL$10),OR(DA$19=6,DA$19=3,DA$19=9,DA$19=12)),'Financial planning'!$ZM$257/4*$C$16,0)))))))))))))),0)))</f>
        <v>0</v>
      </c>
      <c r="DB167" s="431">
        <f>IF((IF($C$13=1,IF(AND((YEAR(DB$20)=YEAR($C$9)),OR(DB$19=6,DB$19=3,DB$19=9,DB$19=12)),'Financial planning'!$AZ$257/$E$15*$C$16,IF(AND(YEAR(DB$20)=YEAR('Financial planning'!$CV$10),OR(DB$19=6,DB$19=3,DB$19=9,DB$19=12)),'Financial planning'!$CW$257/4*$C$16,IF(AND(YEAR(DB$20)=YEAR('Financial planning'!$ES$10),OR(DB$19=6,DB$19=3,DB$19=9,DB$19=12)),'Financial planning'!$ET$257/4*$C$16,IF(AND(YEAR(DB$20)=YEAR('Financial planning'!$GP$10),OR(DB$19=6,DB$19=3,DB$19=9,DB$19=12)),'Financial planning'!$GQ$257/4*$C$16,IF(AND(YEAR(DB$20)=YEAR('Financial planning'!$IM$10),OR(DB$19=6,DB$19=3,DB$19=9,DB$19=12)),'Financial planning'!$IN$257/4*$C$16,IF(AND(YEAR(DB$20)=YEAR('Financial planning'!$KJ$10),OR(DB$19=6,DB$19=3,DB$19=9,DB$19=12)),'Financial planning'!$KK$257/4*$C$16,IF(AND(YEAR(DB$20)=YEAR('Financial planning'!$MG$10),OR(DB$19=6,DB$19=3,DB$19=9,DB$19=12)),'Financial planning'!$MH$257/4*$C$16,IF(AND(YEAR(DB$20)=YEAR('Financial planning'!$OD$10),OR(DB$19=6,DB$19=3,DB$19=9,DB$19=12)),'Financial planning'!$OE$257/4*$C$16,IF(AND(YEAR(DB$20)=YEAR('Financial planning'!$QA$10),OR(DB$19=6,DB$19=3,DB$19=9,DB$19=12)),'Financial planning'!$QB$257/4*$C$16,IF(AND(YEAR(DB$20)=YEAR('Financial planning'!$RX$10),OR(DB$19=6,DB$19=3,DB$19=9,DB$19=12)),'Financial planning'!$RY$257/4*$C$16,IF(AND(YEAR(DB$20)=YEAR('Financial planning'!$TU$10),OR(DB$19=6,DB$19=3,DB$19=9,DB$19=12)),'Financial planning'!$TV$257/4*$C$16,IF(AND(YEAR(DB$20)=YEAR('Financial planning'!$VR$10),OR(DB$19=6,DB$19=3,DB$19=9,DB$19=12)),'Financial planning'!$VS$257/4*$C$16,IF(AND(YEAR(DB$20)=YEAR('Financial planning'!$XO$10),OR(DB$19=6,DB$19=3,DB$19=9,DB$19=12)),'Financial planning'!$XP$257/4*$C$16,IF(AND(YEAR(DB$20)=YEAR('Financial planning'!$ZL$10),OR(DB$19=6,DB$19=3,DB$19=9,DB$19=12)),'Financial planning'!$ZM$257/4*$C$16,0)))))))))))))),0))&lt;0,0,(IF($C$13=1,IF(AND((YEAR(DB$20)=YEAR($C$9)),OR(DB$19=6,DB$19=3,DB$19=9,DB$19=12)),'Financial planning'!$AZ$257/$E$15*$C$16,IF(AND(YEAR(DB$20)=YEAR('Financial planning'!$CV$10),OR(DB$19=6,DB$19=3,DB$19=9,DB$19=12)),'Financial planning'!$CW$257/4*$C$16,IF(AND(YEAR(DB$20)=YEAR('Financial planning'!$ES$10),OR(DB$19=6,DB$19=3,DB$19=9,DB$19=12)),'Financial planning'!$ET$257/4*$C$16,IF(AND(YEAR(DB$20)=YEAR('Financial planning'!$GP$10),OR(DB$19=6,DB$19=3,DB$19=9,DB$19=12)),'Financial planning'!$GQ$257/4*$C$16,IF(AND(YEAR(DB$20)=YEAR('Financial planning'!$IM$10),OR(DB$19=6,DB$19=3,DB$19=9,DB$19=12)),'Financial planning'!$IN$257/4*$C$16,IF(AND(YEAR(DB$20)=YEAR('Financial planning'!$KJ$10),OR(DB$19=6,DB$19=3,DB$19=9,DB$19=12)),'Financial planning'!$KK$257/4*$C$16,IF(AND(YEAR(DB$20)=YEAR('Financial planning'!$MG$10),OR(DB$19=6,DB$19=3,DB$19=9,DB$19=12)),'Financial planning'!$MH$257/4*$C$16,IF(AND(YEAR(DB$20)=YEAR('Financial planning'!$OD$10),OR(DB$19=6,DB$19=3,DB$19=9,DB$19=12)),'Financial planning'!$OE$257/4*$C$16,IF(AND(YEAR(DB$20)=YEAR('Financial planning'!$QA$10),OR(DB$19=6,DB$19=3,DB$19=9,DB$19=12)),'Financial planning'!$QB$257/4*$C$16,IF(AND(YEAR(DB$20)=YEAR('Financial planning'!$RX$10),OR(DB$19=6,DB$19=3,DB$19=9,DB$19=12)),'Financial planning'!$RY$257/4*$C$16,IF(AND(YEAR(DB$20)=YEAR('Financial planning'!$TU$10),OR(DB$19=6,DB$19=3,DB$19=9,DB$19=12)),'Financial planning'!$TV$257/4*$C$16,IF(AND(YEAR(DB$20)=YEAR('Financial planning'!$VR$10),OR(DB$19=6,DB$19=3,DB$19=9,DB$19=12)),'Financial planning'!$VS$257/4*$C$16,IF(AND(YEAR(DB$20)=YEAR('Financial planning'!$XO$10),OR(DB$19=6,DB$19=3,DB$19=9,DB$19=12)),'Financial planning'!$XP$257/4*$C$16,IF(AND(YEAR(DB$20)=YEAR('Financial planning'!$ZL$10),OR(DB$19=6,DB$19=3,DB$19=9,DB$19=12)),'Financial planning'!$ZM$257/4*$C$16,0)))))))))))))),0)))</f>
        <v>0</v>
      </c>
      <c r="DC167" s="431">
        <f ca="1">IF((IF($C$13=1,IF(AND((YEAR(DC$20)=YEAR($C$9)),OR(DC$19=6,DC$19=3,DC$19=9,DC$19=12)),'Financial planning'!$AZ$257/$E$15*$C$16,IF(AND(YEAR(DC$20)=YEAR('Financial planning'!$CV$10),OR(DC$19=6,DC$19=3,DC$19=9,DC$19=12)),'Financial planning'!$CW$257/4*$C$16,IF(AND(YEAR(DC$20)=YEAR('Financial planning'!$ES$10),OR(DC$19=6,DC$19=3,DC$19=9,DC$19=12)),'Financial planning'!$ET$257/4*$C$16,IF(AND(YEAR(DC$20)=YEAR('Financial planning'!$GP$10),OR(DC$19=6,DC$19=3,DC$19=9,DC$19=12)),'Financial planning'!$GQ$257/4*$C$16,IF(AND(YEAR(DC$20)=YEAR('Financial planning'!$IM$10),OR(DC$19=6,DC$19=3,DC$19=9,DC$19=12)),'Financial planning'!$IN$257/4*$C$16,IF(AND(YEAR(DC$20)=YEAR('Financial planning'!$KJ$10),OR(DC$19=6,DC$19=3,DC$19=9,DC$19=12)),'Financial planning'!$KK$257/4*$C$16,IF(AND(YEAR(DC$20)=YEAR('Financial planning'!$MG$10),OR(DC$19=6,DC$19=3,DC$19=9,DC$19=12)),'Financial planning'!$MH$257/4*$C$16,IF(AND(YEAR(DC$20)=YEAR('Financial planning'!$OD$10),OR(DC$19=6,DC$19=3,DC$19=9,DC$19=12)),'Financial planning'!$OE$257/4*$C$16,IF(AND(YEAR(DC$20)=YEAR('Financial planning'!$QA$10),OR(DC$19=6,DC$19=3,DC$19=9,DC$19=12)),'Financial planning'!$QB$257/4*$C$16,IF(AND(YEAR(DC$20)=YEAR('Financial planning'!$RX$10),OR(DC$19=6,DC$19=3,DC$19=9,DC$19=12)),'Financial planning'!$RY$257/4*$C$16,IF(AND(YEAR(DC$20)=YEAR('Financial planning'!$TU$10),OR(DC$19=6,DC$19=3,DC$19=9,DC$19=12)),'Financial planning'!$TV$257/4*$C$16,IF(AND(YEAR(DC$20)=YEAR('Financial planning'!$VR$10),OR(DC$19=6,DC$19=3,DC$19=9,DC$19=12)),'Financial planning'!$VS$257/4*$C$16,IF(AND(YEAR(DC$20)=YEAR('Financial planning'!$XO$10),OR(DC$19=6,DC$19=3,DC$19=9,DC$19=12)),'Financial planning'!$XP$257/4*$C$16,IF(AND(YEAR(DC$20)=YEAR('Financial planning'!$ZL$10),OR(DC$19=6,DC$19=3,DC$19=9,DC$19=12)),'Financial planning'!$ZM$257/4*$C$16,0)))))))))))))),0))&lt;0,0,(IF($C$13=1,IF(AND((YEAR(DC$20)=YEAR($C$9)),OR(DC$19=6,DC$19=3,DC$19=9,DC$19=12)),'Financial planning'!$AZ$257/$E$15*$C$16,IF(AND(YEAR(DC$20)=YEAR('Financial planning'!$CV$10),OR(DC$19=6,DC$19=3,DC$19=9,DC$19=12)),'Financial planning'!$CW$257/4*$C$16,IF(AND(YEAR(DC$20)=YEAR('Financial planning'!$ES$10),OR(DC$19=6,DC$19=3,DC$19=9,DC$19=12)),'Financial planning'!$ET$257/4*$C$16,IF(AND(YEAR(DC$20)=YEAR('Financial planning'!$GP$10),OR(DC$19=6,DC$19=3,DC$19=9,DC$19=12)),'Financial planning'!$GQ$257/4*$C$16,IF(AND(YEAR(DC$20)=YEAR('Financial planning'!$IM$10),OR(DC$19=6,DC$19=3,DC$19=9,DC$19=12)),'Financial planning'!$IN$257/4*$C$16,IF(AND(YEAR(DC$20)=YEAR('Financial planning'!$KJ$10),OR(DC$19=6,DC$19=3,DC$19=9,DC$19=12)),'Financial planning'!$KK$257/4*$C$16,IF(AND(YEAR(DC$20)=YEAR('Financial planning'!$MG$10),OR(DC$19=6,DC$19=3,DC$19=9,DC$19=12)),'Financial planning'!$MH$257/4*$C$16,IF(AND(YEAR(DC$20)=YEAR('Financial planning'!$OD$10),OR(DC$19=6,DC$19=3,DC$19=9,DC$19=12)),'Financial planning'!$OE$257/4*$C$16,IF(AND(YEAR(DC$20)=YEAR('Financial planning'!$QA$10),OR(DC$19=6,DC$19=3,DC$19=9,DC$19=12)),'Financial planning'!$QB$257/4*$C$16,IF(AND(YEAR(DC$20)=YEAR('Financial planning'!$RX$10),OR(DC$19=6,DC$19=3,DC$19=9,DC$19=12)),'Financial planning'!$RY$257/4*$C$16,IF(AND(YEAR(DC$20)=YEAR('Financial planning'!$TU$10),OR(DC$19=6,DC$19=3,DC$19=9,DC$19=12)),'Financial planning'!$TV$257/4*$C$16,IF(AND(YEAR(DC$20)=YEAR('Financial planning'!$VR$10),OR(DC$19=6,DC$19=3,DC$19=9,DC$19=12)),'Financial planning'!$VS$257/4*$C$16,IF(AND(YEAR(DC$20)=YEAR('Financial planning'!$XO$10),OR(DC$19=6,DC$19=3,DC$19=9,DC$19=12)),'Financial planning'!$XP$257/4*$C$16,IF(AND(YEAR(DC$20)=YEAR('Financial planning'!$ZL$10),OR(DC$19=6,DC$19=3,DC$19=9,DC$19=12)),'Financial planning'!$ZM$257/4*$C$16,0)))))))))))))),0)))</f>
        <v>0</v>
      </c>
      <c r="DD167" s="431">
        <f>IF((IF($C$13=1,IF(AND((YEAR(DD$20)=YEAR($C$9)),OR(DD$19=6,DD$19=3,DD$19=9,DD$19=12)),'Financial planning'!$AZ$257/$E$15*$C$16,IF(AND(YEAR(DD$20)=YEAR('Financial planning'!$CV$10),OR(DD$19=6,DD$19=3,DD$19=9,DD$19=12)),'Financial planning'!$CW$257/4*$C$16,IF(AND(YEAR(DD$20)=YEAR('Financial planning'!$ES$10),OR(DD$19=6,DD$19=3,DD$19=9,DD$19=12)),'Financial planning'!$ET$257/4*$C$16,IF(AND(YEAR(DD$20)=YEAR('Financial planning'!$GP$10),OR(DD$19=6,DD$19=3,DD$19=9,DD$19=12)),'Financial planning'!$GQ$257/4*$C$16,IF(AND(YEAR(DD$20)=YEAR('Financial planning'!$IM$10),OR(DD$19=6,DD$19=3,DD$19=9,DD$19=12)),'Financial planning'!$IN$257/4*$C$16,IF(AND(YEAR(DD$20)=YEAR('Financial planning'!$KJ$10),OR(DD$19=6,DD$19=3,DD$19=9,DD$19=12)),'Financial planning'!$KK$257/4*$C$16,IF(AND(YEAR(DD$20)=YEAR('Financial planning'!$MG$10),OR(DD$19=6,DD$19=3,DD$19=9,DD$19=12)),'Financial planning'!$MH$257/4*$C$16,IF(AND(YEAR(DD$20)=YEAR('Financial planning'!$OD$10),OR(DD$19=6,DD$19=3,DD$19=9,DD$19=12)),'Financial planning'!$OE$257/4*$C$16,IF(AND(YEAR(DD$20)=YEAR('Financial planning'!$QA$10),OR(DD$19=6,DD$19=3,DD$19=9,DD$19=12)),'Financial planning'!$QB$257/4*$C$16,IF(AND(YEAR(DD$20)=YEAR('Financial planning'!$RX$10),OR(DD$19=6,DD$19=3,DD$19=9,DD$19=12)),'Financial planning'!$RY$257/4*$C$16,IF(AND(YEAR(DD$20)=YEAR('Financial planning'!$TU$10),OR(DD$19=6,DD$19=3,DD$19=9,DD$19=12)),'Financial planning'!$TV$257/4*$C$16,IF(AND(YEAR(DD$20)=YEAR('Financial planning'!$VR$10),OR(DD$19=6,DD$19=3,DD$19=9,DD$19=12)),'Financial planning'!$VS$257/4*$C$16,IF(AND(YEAR(DD$20)=YEAR('Financial planning'!$XO$10),OR(DD$19=6,DD$19=3,DD$19=9,DD$19=12)),'Financial planning'!$XP$257/4*$C$16,IF(AND(YEAR(DD$20)=YEAR('Financial planning'!$ZL$10),OR(DD$19=6,DD$19=3,DD$19=9,DD$19=12)),'Financial planning'!$ZM$257/4*$C$16,0)))))))))))))),0))&lt;0,0,(IF($C$13=1,IF(AND((YEAR(DD$20)=YEAR($C$9)),OR(DD$19=6,DD$19=3,DD$19=9,DD$19=12)),'Financial planning'!$AZ$257/$E$15*$C$16,IF(AND(YEAR(DD$20)=YEAR('Financial planning'!$CV$10),OR(DD$19=6,DD$19=3,DD$19=9,DD$19=12)),'Financial planning'!$CW$257/4*$C$16,IF(AND(YEAR(DD$20)=YEAR('Financial planning'!$ES$10),OR(DD$19=6,DD$19=3,DD$19=9,DD$19=12)),'Financial planning'!$ET$257/4*$C$16,IF(AND(YEAR(DD$20)=YEAR('Financial planning'!$GP$10),OR(DD$19=6,DD$19=3,DD$19=9,DD$19=12)),'Financial planning'!$GQ$257/4*$C$16,IF(AND(YEAR(DD$20)=YEAR('Financial planning'!$IM$10),OR(DD$19=6,DD$19=3,DD$19=9,DD$19=12)),'Financial planning'!$IN$257/4*$C$16,IF(AND(YEAR(DD$20)=YEAR('Financial planning'!$KJ$10),OR(DD$19=6,DD$19=3,DD$19=9,DD$19=12)),'Financial planning'!$KK$257/4*$C$16,IF(AND(YEAR(DD$20)=YEAR('Financial planning'!$MG$10),OR(DD$19=6,DD$19=3,DD$19=9,DD$19=12)),'Financial planning'!$MH$257/4*$C$16,IF(AND(YEAR(DD$20)=YEAR('Financial planning'!$OD$10),OR(DD$19=6,DD$19=3,DD$19=9,DD$19=12)),'Financial planning'!$OE$257/4*$C$16,IF(AND(YEAR(DD$20)=YEAR('Financial planning'!$QA$10),OR(DD$19=6,DD$19=3,DD$19=9,DD$19=12)),'Financial planning'!$QB$257/4*$C$16,IF(AND(YEAR(DD$20)=YEAR('Financial planning'!$RX$10),OR(DD$19=6,DD$19=3,DD$19=9,DD$19=12)),'Financial planning'!$RY$257/4*$C$16,IF(AND(YEAR(DD$20)=YEAR('Financial planning'!$TU$10),OR(DD$19=6,DD$19=3,DD$19=9,DD$19=12)),'Financial planning'!$TV$257/4*$C$16,IF(AND(YEAR(DD$20)=YEAR('Financial planning'!$VR$10),OR(DD$19=6,DD$19=3,DD$19=9,DD$19=12)),'Financial planning'!$VS$257/4*$C$16,IF(AND(YEAR(DD$20)=YEAR('Financial planning'!$XO$10),OR(DD$19=6,DD$19=3,DD$19=9,DD$19=12)),'Financial planning'!$XP$257/4*$C$16,IF(AND(YEAR(DD$20)=YEAR('Financial planning'!$ZL$10),OR(DD$19=6,DD$19=3,DD$19=9,DD$19=12)),'Financial planning'!$ZM$257/4*$C$16,0)))))))))))))),0)))</f>
        <v>0</v>
      </c>
      <c r="DE167" s="431">
        <f>IF((IF($C$13=1,IF(AND((YEAR(DE$20)=YEAR($C$9)),OR(DE$19=6,DE$19=3,DE$19=9,DE$19=12)),'Financial planning'!$AZ$257/$E$15*$C$16,IF(AND(YEAR(DE$20)=YEAR('Financial planning'!$CV$10),OR(DE$19=6,DE$19=3,DE$19=9,DE$19=12)),'Financial planning'!$CW$257/4*$C$16,IF(AND(YEAR(DE$20)=YEAR('Financial planning'!$ES$10),OR(DE$19=6,DE$19=3,DE$19=9,DE$19=12)),'Financial planning'!$ET$257/4*$C$16,IF(AND(YEAR(DE$20)=YEAR('Financial planning'!$GP$10),OR(DE$19=6,DE$19=3,DE$19=9,DE$19=12)),'Financial planning'!$GQ$257/4*$C$16,IF(AND(YEAR(DE$20)=YEAR('Financial planning'!$IM$10),OR(DE$19=6,DE$19=3,DE$19=9,DE$19=12)),'Financial planning'!$IN$257/4*$C$16,IF(AND(YEAR(DE$20)=YEAR('Financial planning'!$KJ$10),OR(DE$19=6,DE$19=3,DE$19=9,DE$19=12)),'Financial planning'!$KK$257/4*$C$16,IF(AND(YEAR(DE$20)=YEAR('Financial planning'!$MG$10),OR(DE$19=6,DE$19=3,DE$19=9,DE$19=12)),'Financial planning'!$MH$257/4*$C$16,IF(AND(YEAR(DE$20)=YEAR('Financial planning'!$OD$10),OR(DE$19=6,DE$19=3,DE$19=9,DE$19=12)),'Financial planning'!$OE$257/4*$C$16,IF(AND(YEAR(DE$20)=YEAR('Financial planning'!$QA$10),OR(DE$19=6,DE$19=3,DE$19=9,DE$19=12)),'Financial planning'!$QB$257/4*$C$16,IF(AND(YEAR(DE$20)=YEAR('Financial planning'!$RX$10),OR(DE$19=6,DE$19=3,DE$19=9,DE$19=12)),'Financial planning'!$RY$257/4*$C$16,IF(AND(YEAR(DE$20)=YEAR('Financial planning'!$TU$10),OR(DE$19=6,DE$19=3,DE$19=9,DE$19=12)),'Financial planning'!$TV$257/4*$C$16,IF(AND(YEAR(DE$20)=YEAR('Financial planning'!$VR$10),OR(DE$19=6,DE$19=3,DE$19=9,DE$19=12)),'Financial planning'!$VS$257/4*$C$16,IF(AND(YEAR(DE$20)=YEAR('Financial planning'!$XO$10),OR(DE$19=6,DE$19=3,DE$19=9,DE$19=12)),'Financial planning'!$XP$257/4*$C$16,IF(AND(YEAR(DE$20)=YEAR('Financial planning'!$ZL$10),OR(DE$19=6,DE$19=3,DE$19=9,DE$19=12)),'Financial planning'!$ZM$257/4*$C$16,0)))))))))))))),0))&lt;0,0,(IF($C$13=1,IF(AND((YEAR(DE$20)=YEAR($C$9)),OR(DE$19=6,DE$19=3,DE$19=9,DE$19=12)),'Financial planning'!$AZ$257/$E$15*$C$16,IF(AND(YEAR(DE$20)=YEAR('Financial planning'!$CV$10),OR(DE$19=6,DE$19=3,DE$19=9,DE$19=12)),'Financial planning'!$CW$257/4*$C$16,IF(AND(YEAR(DE$20)=YEAR('Financial planning'!$ES$10),OR(DE$19=6,DE$19=3,DE$19=9,DE$19=12)),'Financial planning'!$ET$257/4*$C$16,IF(AND(YEAR(DE$20)=YEAR('Financial planning'!$GP$10),OR(DE$19=6,DE$19=3,DE$19=9,DE$19=12)),'Financial planning'!$GQ$257/4*$C$16,IF(AND(YEAR(DE$20)=YEAR('Financial planning'!$IM$10),OR(DE$19=6,DE$19=3,DE$19=9,DE$19=12)),'Financial planning'!$IN$257/4*$C$16,IF(AND(YEAR(DE$20)=YEAR('Financial planning'!$KJ$10),OR(DE$19=6,DE$19=3,DE$19=9,DE$19=12)),'Financial planning'!$KK$257/4*$C$16,IF(AND(YEAR(DE$20)=YEAR('Financial planning'!$MG$10),OR(DE$19=6,DE$19=3,DE$19=9,DE$19=12)),'Financial planning'!$MH$257/4*$C$16,IF(AND(YEAR(DE$20)=YEAR('Financial planning'!$OD$10),OR(DE$19=6,DE$19=3,DE$19=9,DE$19=12)),'Financial planning'!$OE$257/4*$C$16,IF(AND(YEAR(DE$20)=YEAR('Financial planning'!$QA$10),OR(DE$19=6,DE$19=3,DE$19=9,DE$19=12)),'Financial planning'!$QB$257/4*$C$16,IF(AND(YEAR(DE$20)=YEAR('Financial planning'!$RX$10),OR(DE$19=6,DE$19=3,DE$19=9,DE$19=12)),'Financial planning'!$RY$257/4*$C$16,IF(AND(YEAR(DE$20)=YEAR('Financial planning'!$TU$10),OR(DE$19=6,DE$19=3,DE$19=9,DE$19=12)),'Financial planning'!$TV$257/4*$C$16,IF(AND(YEAR(DE$20)=YEAR('Financial planning'!$VR$10),OR(DE$19=6,DE$19=3,DE$19=9,DE$19=12)),'Financial planning'!$VS$257/4*$C$16,IF(AND(YEAR(DE$20)=YEAR('Financial planning'!$XO$10),OR(DE$19=6,DE$19=3,DE$19=9,DE$19=12)),'Financial planning'!$XP$257/4*$C$16,IF(AND(YEAR(DE$20)=YEAR('Financial planning'!$ZL$10),OR(DE$19=6,DE$19=3,DE$19=9,DE$19=12)),'Financial planning'!$ZM$257/4*$C$16,0)))))))))))))),0)))</f>
        <v>0</v>
      </c>
      <c r="DF167" s="431">
        <f ca="1">IF((IF($C$13=1,IF(AND((YEAR(DF$20)=YEAR($C$9)),OR(DF$19=6,DF$19=3,DF$19=9,DF$19=12)),'Financial planning'!$AZ$257/$E$15*$C$16,IF(AND(YEAR(DF$20)=YEAR('Financial planning'!$CV$10),OR(DF$19=6,DF$19=3,DF$19=9,DF$19=12)),'Financial planning'!$CW$257/4*$C$16,IF(AND(YEAR(DF$20)=YEAR('Financial planning'!$ES$10),OR(DF$19=6,DF$19=3,DF$19=9,DF$19=12)),'Financial planning'!$ET$257/4*$C$16,IF(AND(YEAR(DF$20)=YEAR('Financial planning'!$GP$10),OR(DF$19=6,DF$19=3,DF$19=9,DF$19=12)),'Financial planning'!$GQ$257/4*$C$16,IF(AND(YEAR(DF$20)=YEAR('Financial planning'!$IM$10),OR(DF$19=6,DF$19=3,DF$19=9,DF$19=12)),'Financial planning'!$IN$257/4*$C$16,IF(AND(YEAR(DF$20)=YEAR('Financial planning'!$KJ$10),OR(DF$19=6,DF$19=3,DF$19=9,DF$19=12)),'Financial planning'!$KK$257/4*$C$16,IF(AND(YEAR(DF$20)=YEAR('Financial planning'!$MG$10),OR(DF$19=6,DF$19=3,DF$19=9,DF$19=12)),'Financial planning'!$MH$257/4*$C$16,IF(AND(YEAR(DF$20)=YEAR('Financial planning'!$OD$10),OR(DF$19=6,DF$19=3,DF$19=9,DF$19=12)),'Financial planning'!$OE$257/4*$C$16,IF(AND(YEAR(DF$20)=YEAR('Financial planning'!$QA$10),OR(DF$19=6,DF$19=3,DF$19=9,DF$19=12)),'Financial planning'!$QB$257/4*$C$16,IF(AND(YEAR(DF$20)=YEAR('Financial planning'!$RX$10),OR(DF$19=6,DF$19=3,DF$19=9,DF$19=12)),'Financial planning'!$RY$257/4*$C$16,IF(AND(YEAR(DF$20)=YEAR('Financial planning'!$TU$10),OR(DF$19=6,DF$19=3,DF$19=9,DF$19=12)),'Financial planning'!$TV$257/4*$C$16,IF(AND(YEAR(DF$20)=YEAR('Financial planning'!$VR$10),OR(DF$19=6,DF$19=3,DF$19=9,DF$19=12)),'Financial planning'!$VS$257/4*$C$16,IF(AND(YEAR(DF$20)=YEAR('Financial planning'!$XO$10),OR(DF$19=6,DF$19=3,DF$19=9,DF$19=12)),'Financial planning'!$XP$257/4*$C$16,IF(AND(YEAR(DF$20)=YEAR('Financial planning'!$ZL$10),OR(DF$19=6,DF$19=3,DF$19=9,DF$19=12)),'Financial planning'!$ZM$257/4*$C$16,0)))))))))))))),0))&lt;0,0,(IF($C$13=1,IF(AND((YEAR(DF$20)=YEAR($C$9)),OR(DF$19=6,DF$19=3,DF$19=9,DF$19=12)),'Financial planning'!$AZ$257/$E$15*$C$16,IF(AND(YEAR(DF$20)=YEAR('Financial planning'!$CV$10),OR(DF$19=6,DF$19=3,DF$19=9,DF$19=12)),'Financial planning'!$CW$257/4*$C$16,IF(AND(YEAR(DF$20)=YEAR('Financial planning'!$ES$10),OR(DF$19=6,DF$19=3,DF$19=9,DF$19=12)),'Financial planning'!$ET$257/4*$C$16,IF(AND(YEAR(DF$20)=YEAR('Financial planning'!$GP$10),OR(DF$19=6,DF$19=3,DF$19=9,DF$19=12)),'Financial planning'!$GQ$257/4*$C$16,IF(AND(YEAR(DF$20)=YEAR('Financial planning'!$IM$10),OR(DF$19=6,DF$19=3,DF$19=9,DF$19=12)),'Financial planning'!$IN$257/4*$C$16,IF(AND(YEAR(DF$20)=YEAR('Financial planning'!$KJ$10),OR(DF$19=6,DF$19=3,DF$19=9,DF$19=12)),'Financial planning'!$KK$257/4*$C$16,IF(AND(YEAR(DF$20)=YEAR('Financial planning'!$MG$10),OR(DF$19=6,DF$19=3,DF$19=9,DF$19=12)),'Financial planning'!$MH$257/4*$C$16,IF(AND(YEAR(DF$20)=YEAR('Financial planning'!$OD$10),OR(DF$19=6,DF$19=3,DF$19=9,DF$19=12)),'Financial planning'!$OE$257/4*$C$16,IF(AND(YEAR(DF$20)=YEAR('Financial planning'!$QA$10),OR(DF$19=6,DF$19=3,DF$19=9,DF$19=12)),'Financial planning'!$QB$257/4*$C$16,IF(AND(YEAR(DF$20)=YEAR('Financial planning'!$RX$10),OR(DF$19=6,DF$19=3,DF$19=9,DF$19=12)),'Financial planning'!$RY$257/4*$C$16,IF(AND(YEAR(DF$20)=YEAR('Financial planning'!$TU$10),OR(DF$19=6,DF$19=3,DF$19=9,DF$19=12)),'Financial planning'!$TV$257/4*$C$16,IF(AND(YEAR(DF$20)=YEAR('Financial planning'!$VR$10),OR(DF$19=6,DF$19=3,DF$19=9,DF$19=12)),'Financial planning'!$VS$257/4*$C$16,IF(AND(YEAR(DF$20)=YEAR('Financial planning'!$XO$10),OR(DF$19=6,DF$19=3,DF$19=9,DF$19=12)),'Financial planning'!$XP$257/4*$C$16,IF(AND(YEAR(DF$20)=YEAR('Financial planning'!$ZL$10),OR(DF$19=6,DF$19=3,DF$19=9,DF$19=12)),'Financial planning'!$ZM$257/4*$C$16,0)))))))))))))),0)))</f>
        <v>0</v>
      </c>
      <c r="DG167" s="431">
        <f>IF((IF($C$13=1,IF(AND((YEAR(DG$20)=YEAR($C$9)),OR(DG$19=6,DG$19=3,DG$19=9,DG$19=12)),'Financial planning'!$AZ$257/$E$15*$C$16,IF(AND(YEAR(DG$20)=YEAR('Financial planning'!$CV$10),OR(DG$19=6,DG$19=3,DG$19=9,DG$19=12)),'Financial planning'!$CW$257/4*$C$16,IF(AND(YEAR(DG$20)=YEAR('Financial planning'!$ES$10),OR(DG$19=6,DG$19=3,DG$19=9,DG$19=12)),'Financial planning'!$ET$257/4*$C$16,IF(AND(YEAR(DG$20)=YEAR('Financial planning'!$GP$10),OR(DG$19=6,DG$19=3,DG$19=9,DG$19=12)),'Financial planning'!$GQ$257/4*$C$16,IF(AND(YEAR(DG$20)=YEAR('Financial planning'!$IM$10),OR(DG$19=6,DG$19=3,DG$19=9,DG$19=12)),'Financial planning'!$IN$257/4*$C$16,IF(AND(YEAR(DG$20)=YEAR('Financial planning'!$KJ$10),OR(DG$19=6,DG$19=3,DG$19=9,DG$19=12)),'Financial planning'!$KK$257/4*$C$16,IF(AND(YEAR(DG$20)=YEAR('Financial planning'!$MG$10),OR(DG$19=6,DG$19=3,DG$19=9,DG$19=12)),'Financial planning'!$MH$257/4*$C$16,IF(AND(YEAR(DG$20)=YEAR('Financial planning'!$OD$10),OR(DG$19=6,DG$19=3,DG$19=9,DG$19=12)),'Financial planning'!$OE$257/4*$C$16,IF(AND(YEAR(DG$20)=YEAR('Financial planning'!$QA$10),OR(DG$19=6,DG$19=3,DG$19=9,DG$19=12)),'Financial planning'!$QB$257/4*$C$16,IF(AND(YEAR(DG$20)=YEAR('Financial planning'!$RX$10),OR(DG$19=6,DG$19=3,DG$19=9,DG$19=12)),'Financial planning'!$RY$257/4*$C$16,IF(AND(YEAR(DG$20)=YEAR('Financial planning'!$TU$10),OR(DG$19=6,DG$19=3,DG$19=9,DG$19=12)),'Financial planning'!$TV$257/4*$C$16,IF(AND(YEAR(DG$20)=YEAR('Financial planning'!$VR$10),OR(DG$19=6,DG$19=3,DG$19=9,DG$19=12)),'Financial planning'!$VS$257/4*$C$16,IF(AND(YEAR(DG$20)=YEAR('Financial planning'!$XO$10),OR(DG$19=6,DG$19=3,DG$19=9,DG$19=12)),'Financial planning'!$XP$257/4*$C$16,IF(AND(YEAR(DG$20)=YEAR('Financial planning'!$ZL$10),OR(DG$19=6,DG$19=3,DG$19=9,DG$19=12)),'Financial planning'!$ZM$257/4*$C$16,0)))))))))))))),0))&lt;0,0,(IF($C$13=1,IF(AND((YEAR(DG$20)=YEAR($C$9)),OR(DG$19=6,DG$19=3,DG$19=9,DG$19=12)),'Financial planning'!$AZ$257/$E$15*$C$16,IF(AND(YEAR(DG$20)=YEAR('Financial planning'!$CV$10),OR(DG$19=6,DG$19=3,DG$19=9,DG$19=12)),'Financial planning'!$CW$257/4*$C$16,IF(AND(YEAR(DG$20)=YEAR('Financial planning'!$ES$10),OR(DG$19=6,DG$19=3,DG$19=9,DG$19=12)),'Financial planning'!$ET$257/4*$C$16,IF(AND(YEAR(DG$20)=YEAR('Financial planning'!$GP$10),OR(DG$19=6,DG$19=3,DG$19=9,DG$19=12)),'Financial planning'!$GQ$257/4*$C$16,IF(AND(YEAR(DG$20)=YEAR('Financial planning'!$IM$10),OR(DG$19=6,DG$19=3,DG$19=9,DG$19=12)),'Financial planning'!$IN$257/4*$C$16,IF(AND(YEAR(DG$20)=YEAR('Financial planning'!$KJ$10),OR(DG$19=6,DG$19=3,DG$19=9,DG$19=12)),'Financial planning'!$KK$257/4*$C$16,IF(AND(YEAR(DG$20)=YEAR('Financial planning'!$MG$10),OR(DG$19=6,DG$19=3,DG$19=9,DG$19=12)),'Financial planning'!$MH$257/4*$C$16,IF(AND(YEAR(DG$20)=YEAR('Financial planning'!$OD$10),OR(DG$19=6,DG$19=3,DG$19=9,DG$19=12)),'Financial planning'!$OE$257/4*$C$16,IF(AND(YEAR(DG$20)=YEAR('Financial planning'!$QA$10),OR(DG$19=6,DG$19=3,DG$19=9,DG$19=12)),'Financial planning'!$QB$257/4*$C$16,IF(AND(YEAR(DG$20)=YEAR('Financial planning'!$RX$10),OR(DG$19=6,DG$19=3,DG$19=9,DG$19=12)),'Financial planning'!$RY$257/4*$C$16,IF(AND(YEAR(DG$20)=YEAR('Financial planning'!$TU$10),OR(DG$19=6,DG$19=3,DG$19=9,DG$19=12)),'Financial planning'!$TV$257/4*$C$16,IF(AND(YEAR(DG$20)=YEAR('Financial planning'!$VR$10),OR(DG$19=6,DG$19=3,DG$19=9,DG$19=12)),'Financial planning'!$VS$257/4*$C$16,IF(AND(YEAR(DG$20)=YEAR('Financial planning'!$XO$10),OR(DG$19=6,DG$19=3,DG$19=9,DG$19=12)),'Financial planning'!$XP$257/4*$C$16,IF(AND(YEAR(DG$20)=YEAR('Financial planning'!$ZL$10),OR(DG$19=6,DG$19=3,DG$19=9,DG$19=12)),'Financial planning'!$ZM$257/4*$C$16,0)))))))))))))),0)))</f>
        <v>0</v>
      </c>
      <c r="DH167" s="431">
        <f>IF((IF($C$13=1,IF(AND((YEAR(DH$20)=YEAR($C$9)),OR(DH$19=6,DH$19=3,DH$19=9,DH$19=12)),'Financial planning'!$AZ$257/$E$15*$C$16,IF(AND(YEAR(DH$20)=YEAR('Financial planning'!$CV$10),OR(DH$19=6,DH$19=3,DH$19=9,DH$19=12)),'Financial planning'!$CW$257/4*$C$16,IF(AND(YEAR(DH$20)=YEAR('Financial planning'!$ES$10),OR(DH$19=6,DH$19=3,DH$19=9,DH$19=12)),'Financial planning'!$ET$257/4*$C$16,IF(AND(YEAR(DH$20)=YEAR('Financial planning'!$GP$10),OR(DH$19=6,DH$19=3,DH$19=9,DH$19=12)),'Financial planning'!$GQ$257/4*$C$16,IF(AND(YEAR(DH$20)=YEAR('Financial planning'!$IM$10),OR(DH$19=6,DH$19=3,DH$19=9,DH$19=12)),'Financial planning'!$IN$257/4*$C$16,IF(AND(YEAR(DH$20)=YEAR('Financial planning'!$KJ$10),OR(DH$19=6,DH$19=3,DH$19=9,DH$19=12)),'Financial planning'!$KK$257/4*$C$16,IF(AND(YEAR(DH$20)=YEAR('Financial planning'!$MG$10),OR(DH$19=6,DH$19=3,DH$19=9,DH$19=12)),'Financial planning'!$MH$257/4*$C$16,IF(AND(YEAR(DH$20)=YEAR('Financial planning'!$OD$10),OR(DH$19=6,DH$19=3,DH$19=9,DH$19=12)),'Financial planning'!$OE$257/4*$C$16,IF(AND(YEAR(DH$20)=YEAR('Financial planning'!$QA$10),OR(DH$19=6,DH$19=3,DH$19=9,DH$19=12)),'Financial planning'!$QB$257/4*$C$16,IF(AND(YEAR(DH$20)=YEAR('Financial planning'!$RX$10),OR(DH$19=6,DH$19=3,DH$19=9,DH$19=12)),'Financial planning'!$RY$257/4*$C$16,IF(AND(YEAR(DH$20)=YEAR('Financial planning'!$TU$10),OR(DH$19=6,DH$19=3,DH$19=9,DH$19=12)),'Financial planning'!$TV$257/4*$C$16,IF(AND(YEAR(DH$20)=YEAR('Financial planning'!$VR$10),OR(DH$19=6,DH$19=3,DH$19=9,DH$19=12)),'Financial planning'!$VS$257/4*$C$16,IF(AND(YEAR(DH$20)=YEAR('Financial planning'!$XO$10),OR(DH$19=6,DH$19=3,DH$19=9,DH$19=12)),'Financial planning'!$XP$257/4*$C$16,IF(AND(YEAR(DH$20)=YEAR('Financial planning'!$ZL$10),OR(DH$19=6,DH$19=3,DH$19=9,DH$19=12)),'Financial planning'!$ZM$257/4*$C$16,0)))))))))))))),0))&lt;0,0,(IF($C$13=1,IF(AND((YEAR(DH$20)=YEAR($C$9)),OR(DH$19=6,DH$19=3,DH$19=9,DH$19=12)),'Financial planning'!$AZ$257/$E$15*$C$16,IF(AND(YEAR(DH$20)=YEAR('Financial planning'!$CV$10),OR(DH$19=6,DH$19=3,DH$19=9,DH$19=12)),'Financial planning'!$CW$257/4*$C$16,IF(AND(YEAR(DH$20)=YEAR('Financial planning'!$ES$10),OR(DH$19=6,DH$19=3,DH$19=9,DH$19=12)),'Financial planning'!$ET$257/4*$C$16,IF(AND(YEAR(DH$20)=YEAR('Financial planning'!$GP$10),OR(DH$19=6,DH$19=3,DH$19=9,DH$19=12)),'Financial planning'!$GQ$257/4*$C$16,IF(AND(YEAR(DH$20)=YEAR('Financial planning'!$IM$10),OR(DH$19=6,DH$19=3,DH$19=9,DH$19=12)),'Financial planning'!$IN$257/4*$C$16,IF(AND(YEAR(DH$20)=YEAR('Financial planning'!$KJ$10),OR(DH$19=6,DH$19=3,DH$19=9,DH$19=12)),'Financial planning'!$KK$257/4*$C$16,IF(AND(YEAR(DH$20)=YEAR('Financial planning'!$MG$10),OR(DH$19=6,DH$19=3,DH$19=9,DH$19=12)),'Financial planning'!$MH$257/4*$C$16,IF(AND(YEAR(DH$20)=YEAR('Financial planning'!$OD$10),OR(DH$19=6,DH$19=3,DH$19=9,DH$19=12)),'Financial planning'!$OE$257/4*$C$16,IF(AND(YEAR(DH$20)=YEAR('Financial planning'!$QA$10),OR(DH$19=6,DH$19=3,DH$19=9,DH$19=12)),'Financial planning'!$QB$257/4*$C$16,IF(AND(YEAR(DH$20)=YEAR('Financial planning'!$RX$10),OR(DH$19=6,DH$19=3,DH$19=9,DH$19=12)),'Financial planning'!$RY$257/4*$C$16,IF(AND(YEAR(DH$20)=YEAR('Financial planning'!$TU$10),OR(DH$19=6,DH$19=3,DH$19=9,DH$19=12)),'Financial planning'!$TV$257/4*$C$16,IF(AND(YEAR(DH$20)=YEAR('Financial planning'!$VR$10),OR(DH$19=6,DH$19=3,DH$19=9,DH$19=12)),'Financial planning'!$VS$257/4*$C$16,IF(AND(YEAR(DH$20)=YEAR('Financial planning'!$XO$10),OR(DH$19=6,DH$19=3,DH$19=9,DH$19=12)),'Financial planning'!$XP$257/4*$C$16,IF(AND(YEAR(DH$20)=YEAR('Financial planning'!$ZL$10),OR(DH$19=6,DH$19=3,DH$19=9,DH$19=12)),'Financial planning'!$ZM$257/4*$C$16,0)))))))))))))),0)))</f>
        <v>0</v>
      </c>
      <c r="DI167" s="431">
        <f ca="1">IF((IF($C$13=1,IF(AND((YEAR(DI$20)=YEAR($C$9)),OR(DI$19=6,DI$19=3,DI$19=9,DI$19=12)),'Financial planning'!$AZ$257/$E$15*$C$16,IF(AND(YEAR(DI$20)=YEAR('Financial planning'!$CV$10),OR(DI$19=6,DI$19=3,DI$19=9,DI$19=12)),'Financial planning'!$CW$257/4*$C$16,IF(AND(YEAR(DI$20)=YEAR('Financial planning'!$ES$10),OR(DI$19=6,DI$19=3,DI$19=9,DI$19=12)),'Financial planning'!$ET$257/4*$C$16,IF(AND(YEAR(DI$20)=YEAR('Financial planning'!$GP$10),OR(DI$19=6,DI$19=3,DI$19=9,DI$19=12)),'Financial planning'!$GQ$257/4*$C$16,IF(AND(YEAR(DI$20)=YEAR('Financial planning'!$IM$10),OR(DI$19=6,DI$19=3,DI$19=9,DI$19=12)),'Financial planning'!$IN$257/4*$C$16,IF(AND(YEAR(DI$20)=YEAR('Financial planning'!$KJ$10),OR(DI$19=6,DI$19=3,DI$19=9,DI$19=12)),'Financial planning'!$KK$257/4*$C$16,IF(AND(YEAR(DI$20)=YEAR('Financial planning'!$MG$10),OR(DI$19=6,DI$19=3,DI$19=9,DI$19=12)),'Financial planning'!$MH$257/4*$C$16,IF(AND(YEAR(DI$20)=YEAR('Financial planning'!$OD$10),OR(DI$19=6,DI$19=3,DI$19=9,DI$19=12)),'Financial planning'!$OE$257/4*$C$16,IF(AND(YEAR(DI$20)=YEAR('Financial planning'!$QA$10),OR(DI$19=6,DI$19=3,DI$19=9,DI$19=12)),'Financial planning'!$QB$257/4*$C$16,IF(AND(YEAR(DI$20)=YEAR('Financial planning'!$RX$10),OR(DI$19=6,DI$19=3,DI$19=9,DI$19=12)),'Financial planning'!$RY$257/4*$C$16,IF(AND(YEAR(DI$20)=YEAR('Financial planning'!$TU$10),OR(DI$19=6,DI$19=3,DI$19=9,DI$19=12)),'Financial planning'!$TV$257/4*$C$16,IF(AND(YEAR(DI$20)=YEAR('Financial planning'!$VR$10),OR(DI$19=6,DI$19=3,DI$19=9,DI$19=12)),'Financial planning'!$VS$257/4*$C$16,IF(AND(YEAR(DI$20)=YEAR('Financial planning'!$XO$10),OR(DI$19=6,DI$19=3,DI$19=9,DI$19=12)),'Financial planning'!$XP$257/4*$C$16,IF(AND(YEAR(DI$20)=YEAR('Financial planning'!$ZL$10),OR(DI$19=6,DI$19=3,DI$19=9,DI$19=12)),'Financial planning'!$ZM$257/4*$C$16,0)))))))))))))),0))&lt;0,0,(IF($C$13=1,IF(AND((YEAR(DI$20)=YEAR($C$9)),OR(DI$19=6,DI$19=3,DI$19=9,DI$19=12)),'Financial planning'!$AZ$257/$E$15*$C$16,IF(AND(YEAR(DI$20)=YEAR('Financial planning'!$CV$10),OR(DI$19=6,DI$19=3,DI$19=9,DI$19=12)),'Financial planning'!$CW$257/4*$C$16,IF(AND(YEAR(DI$20)=YEAR('Financial planning'!$ES$10),OR(DI$19=6,DI$19=3,DI$19=9,DI$19=12)),'Financial planning'!$ET$257/4*$C$16,IF(AND(YEAR(DI$20)=YEAR('Financial planning'!$GP$10),OR(DI$19=6,DI$19=3,DI$19=9,DI$19=12)),'Financial planning'!$GQ$257/4*$C$16,IF(AND(YEAR(DI$20)=YEAR('Financial planning'!$IM$10),OR(DI$19=6,DI$19=3,DI$19=9,DI$19=12)),'Financial planning'!$IN$257/4*$C$16,IF(AND(YEAR(DI$20)=YEAR('Financial planning'!$KJ$10),OR(DI$19=6,DI$19=3,DI$19=9,DI$19=12)),'Financial planning'!$KK$257/4*$C$16,IF(AND(YEAR(DI$20)=YEAR('Financial planning'!$MG$10),OR(DI$19=6,DI$19=3,DI$19=9,DI$19=12)),'Financial planning'!$MH$257/4*$C$16,IF(AND(YEAR(DI$20)=YEAR('Financial planning'!$OD$10),OR(DI$19=6,DI$19=3,DI$19=9,DI$19=12)),'Financial planning'!$OE$257/4*$C$16,IF(AND(YEAR(DI$20)=YEAR('Financial planning'!$QA$10),OR(DI$19=6,DI$19=3,DI$19=9,DI$19=12)),'Financial planning'!$QB$257/4*$C$16,IF(AND(YEAR(DI$20)=YEAR('Financial planning'!$RX$10),OR(DI$19=6,DI$19=3,DI$19=9,DI$19=12)),'Financial planning'!$RY$257/4*$C$16,IF(AND(YEAR(DI$20)=YEAR('Financial planning'!$TU$10),OR(DI$19=6,DI$19=3,DI$19=9,DI$19=12)),'Financial planning'!$TV$257/4*$C$16,IF(AND(YEAR(DI$20)=YEAR('Financial planning'!$VR$10),OR(DI$19=6,DI$19=3,DI$19=9,DI$19=12)),'Financial planning'!$VS$257/4*$C$16,IF(AND(YEAR(DI$20)=YEAR('Financial planning'!$XO$10),OR(DI$19=6,DI$19=3,DI$19=9,DI$19=12)),'Financial planning'!$XP$257/4*$C$16,IF(AND(YEAR(DI$20)=YEAR('Financial planning'!$ZL$10),OR(DI$19=6,DI$19=3,DI$19=9,DI$19=12)),'Financial planning'!$ZM$257/4*$C$16,0)))))))))))))),0)))</f>
        <v>0</v>
      </c>
      <c r="DJ167" s="431">
        <f>IF((IF($C$13=1,IF(AND((YEAR(DJ$20)=YEAR($C$9)),OR(DJ$19=6,DJ$19=3,DJ$19=9,DJ$19=12)),'Financial planning'!$AZ$257/$E$15*$C$16,IF(AND(YEAR(DJ$20)=YEAR('Financial planning'!$CV$10),OR(DJ$19=6,DJ$19=3,DJ$19=9,DJ$19=12)),'Financial planning'!$CW$257/4*$C$16,IF(AND(YEAR(DJ$20)=YEAR('Financial planning'!$ES$10),OR(DJ$19=6,DJ$19=3,DJ$19=9,DJ$19=12)),'Financial planning'!$ET$257/4*$C$16,IF(AND(YEAR(DJ$20)=YEAR('Financial planning'!$GP$10),OR(DJ$19=6,DJ$19=3,DJ$19=9,DJ$19=12)),'Financial planning'!$GQ$257/4*$C$16,IF(AND(YEAR(DJ$20)=YEAR('Financial planning'!$IM$10),OR(DJ$19=6,DJ$19=3,DJ$19=9,DJ$19=12)),'Financial planning'!$IN$257/4*$C$16,IF(AND(YEAR(DJ$20)=YEAR('Financial planning'!$KJ$10),OR(DJ$19=6,DJ$19=3,DJ$19=9,DJ$19=12)),'Financial planning'!$KK$257/4*$C$16,IF(AND(YEAR(DJ$20)=YEAR('Financial planning'!$MG$10),OR(DJ$19=6,DJ$19=3,DJ$19=9,DJ$19=12)),'Financial planning'!$MH$257/4*$C$16,IF(AND(YEAR(DJ$20)=YEAR('Financial planning'!$OD$10),OR(DJ$19=6,DJ$19=3,DJ$19=9,DJ$19=12)),'Financial planning'!$OE$257/4*$C$16,IF(AND(YEAR(DJ$20)=YEAR('Financial planning'!$QA$10),OR(DJ$19=6,DJ$19=3,DJ$19=9,DJ$19=12)),'Financial planning'!$QB$257/4*$C$16,IF(AND(YEAR(DJ$20)=YEAR('Financial planning'!$RX$10),OR(DJ$19=6,DJ$19=3,DJ$19=9,DJ$19=12)),'Financial planning'!$RY$257/4*$C$16,IF(AND(YEAR(DJ$20)=YEAR('Financial planning'!$TU$10),OR(DJ$19=6,DJ$19=3,DJ$19=9,DJ$19=12)),'Financial planning'!$TV$257/4*$C$16,IF(AND(YEAR(DJ$20)=YEAR('Financial planning'!$VR$10),OR(DJ$19=6,DJ$19=3,DJ$19=9,DJ$19=12)),'Financial planning'!$VS$257/4*$C$16,IF(AND(YEAR(DJ$20)=YEAR('Financial planning'!$XO$10),OR(DJ$19=6,DJ$19=3,DJ$19=9,DJ$19=12)),'Financial planning'!$XP$257/4*$C$16,IF(AND(YEAR(DJ$20)=YEAR('Financial planning'!$ZL$10),OR(DJ$19=6,DJ$19=3,DJ$19=9,DJ$19=12)),'Financial planning'!$ZM$257/4*$C$16,0)))))))))))))),0))&lt;0,0,(IF($C$13=1,IF(AND((YEAR(DJ$20)=YEAR($C$9)),OR(DJ$19=6,DJ$19=3,DJ$19=9,DJ$19=12)),'Financial planning'!$AZ$257/$E$15*$C$16,IF(AND(YEAR(DJ$20)=YEAR('Financial planning'!$CV$10),OR(DJ$19=6,DJ$19=3,DJ$19=9,DJ$19=12)),'Financial planning'!$CW$257/4*$C$16,IF(AND(YEAR(DJ$20)=YEAR('Financial planning'!$ES$10),OR(DJ$19=6,DJ$19=3,DJ$19=9,DJ$19=12)),'Financial planning'!$ET$257/4*$C$16,IF(AND(YEAR(DJ$20)=YEAR('Financial planning'!$GP$10),OR(DJ$19=6,DJ$19=3,DJ$19=9,DJ$19=12)),'Financial planning'!$GQ$257/4*$C$16,IF(AND(YEAR(DJ$20)=YEAR('Financial planning'!$IM$10),OR(DJ$19=6,DJ$19=3,DJ$19=9,DJ$19=12)),'Financial planning'!$IN$257/4*$C$16,IF(AND(YEAR(DJ$20)=YEAR('Financial planning'!$KJ$10),OR(DJ$19=6,DJ$19=3,DJ$19=9,DJ$19=12)),'Financial planning'!$KK$257/4*$C$16,IF(AND(YEAR(DJ$20)=YEAR('Financial planning'!$MG$10),OR(DJ$19=6,DJ$19=3,DJ$19=9,DJ$19=12)),'Financial planning'!$MH$257/4*$C$16,IF(AND(YEAR(DJ$20)=YEAR('Financial planning'!$OD$10),OR(DJ$19=6,DJ$19=3,DJ$19=9,DJ$19=12)),'Financial planning'!$OE$257/4*$C$16,IF(AND(YEAR(DJ$20)=YEAR('Financial planning'!$QA$10),OR(DJ$19=6,DJ$19=3,DJ$19=9,DJ$19=12)),'Financial planning'!$QB$257/4*$C$16,IF(AND(YEAR(DJ$20)=YEAR('Financial planning'!$RX$10),OR(DJ$19=6,DJ$19=3,DJ$19=9,DJ$19=12)),'Financial planning'!$RY$257/4*$C$16,IF(AND(YEAR(DJ$20)=YEAR('Financial planning'!$TU$10),OR(DJ$19=6,DJ$19=3,DJ$19=9,DJ$19=12)),'Financial planning'!$TV$257/4*$C$16,IF(AND(YEAR(DJ$20)=YEAR('Financial planning'!$VR$10),OR(DJ$19=6,DJ$19=3,DJ$19=9,DJ$19=12)),'Financial planning'!$VS$257/4*$C$16,IF(AND(YEAR(DJ$20)=YEAR('Financial planning'!$XO$10),OR(DJ$19=6,DJ$19=3,DJ$19=9,DJ$19=12)),'Financial planning'!$XP$257/4*$C$16,IF(AND(YEAR(DJ$20)=YEAR('Financial planning'!$ZL$10),OR(DJ$19=6,DJ$19=3,DJ$19=9,DJ$19=12)),'Financial planning'!$ZM$257/4*$C$16,0)))))))))))))),0)))</f>
        <v>0</v>
      </c>
      <c r="DK167" s="431">
        <f>IF((IF($C$13=1,IF(AND((YEAR(DK$20)=YEAR($C$9)),OR(DK$19=6,DK$19=3,DK$19=9,DK$19=12)),'Financial planning'!$AZ$257/$E$15*$C$16,IF(AND(YEAR(DK$20)=YEAR('Financial planning'!$CV$10),OR(DK$19=6,DK$19=3,DK$19=9,DK$19=12)),'Financial planning'!$CW$257/4*$C$16,IF(AND(YEAR(DK$20)=YEAR('Financial planning'!$ES$10),OR(DK$19=6,DK$19=3,DK$19=9,DK$19=12)),'Financial planning'!$ET$257/4*$C$16,IF(AND(YEAR(DK$20)=YEAR('Financial planning'!$GP$10),OR(DK$19=6,DK$19=3,DK$19=9,DK$19=12)),'Financial planning'!$GQ$257/4*$C$16,IF(AND(YEAR(DK$20)=YEAR('Financial planning'!$IM$10),OR(DK$19=6,DK$19=3,DK$19=9,DK$19=12)),'Financial planning'!$IN$257/4*$C$16,IF(AND(YEAR(DK$20)=YEAR('Financial planning'!$KJ$10),OR(DK$19=6,DK$19=3,DK$19=9,DK$19=12)),'Financial planning'!$KK$257/4*$C$16,IF(AND(YEAR(DK$20)=YEAR('Financial planning'!$MG$10),OR(DK$19=6,DK$19=3,DK$19=9,DK$19=12)),'Financial planning'!$MH$257/4*$C$16,IF(AND(YEAR(DK$20)=YEAR('Financial planning'!$OD$10),OR(DK$19=6,DK$19=3,DK$19=9,DK$19=12)),'Financial planning'!$OE$257/4*$C$16,IF(AND(YEAR(DK$20)=YEAR('Financial planning'!$QA$10),OR(DK$19=6,DK$19=3,DK$19=9,DK$19=12)),'Financial planning'!$QB$257/4*$C$16,IF(AND(YEAR(DK$20)=YEAR('Financial planning'!$RX$10),OR(DK$19=6,DK$19=3,DK$19=9,DK$19=12)),'Financial planning'!$RY$257/4*$C$16,IF(AND(YEAR(DK$20)=YEAR('Financial planning'!$TU$10),OR(DK$19=6,DK$19=3,DK$19=9,DK$19=12)),'Financial planning'!$TV$257/4*$C$16,IF(AND(YEAR(DK$20)=YEAR('Financial planning'!$VR$10),OR(DK$19=6,DK$19=3,DK$19=9,DK$19=12)),'Financial planning'!$VS$257/4*$C$16,IF(AND(YEAR(DK$20)=YEAR('Financial planning'!$XO$10),OR(DK$19=6,DK$19=3,DK$19=9,DK$19=12)),'Financial planning'!$XP$257/4*$C$16,IF(AND(YEAR(DK$20)=YEAR('Financial planning'!$ZL$10),OR(DK$19=6,DK$19=3,DK$19=9,DK$19=12)),'Financial planning'!$ZM$257/4*$C$16,0)))))))))))))),0))&lt;0,0,(IF($C$13=1,IF(AND((YEAR(DK$20)=YEAR($C$9)),OR(DK$19=6,DK$19=3,DK$19=9,DK$19=12)),'Financial planning'!$AZ$257/$E$15*$C$16,IF(AND(YEAR(DK$20)=YEAR('Financial planning'!$CV$10),OR(DK$19=6,DK$19=3,DK$19=9,DK$19=12)),'Financial planning'!$CW$257/4*$C$16,IF(AND(YEAR(DK$20)=YEAR('Financial planning'!$ES$10),OR(DK$19=6,DK$19=3,DK$19=9,DK$19=12)),'Financial planning'!$ET$257/4*$C$16,IF(AND(YEAR(DK$20)=YEAR('Financial planning'!$GP$10),OR(DK$19=6,DK$19=3,DK$19=9,DK$19=12)),'Financial planning'!$GQ$257/4*$C$16,IF(AND(YEAR(DK$20)=YEAR('Financial planning'!$IM$10),OR(DK$19=6,DK$19=3,DK$19=9,DK$19=12)),'Financial planning'!$IN$257/4*$C$16,IF(AND(YEAR(DK$20)=YEAR('Financial planning'!$KJ$10),OR(DK$19=6,DK$19=3,DK$19=9,DK$19=12)),'Financial planning'!$KK$257/4*$C$16,IF(AND(YEAR(DK$20)=YEAR('Financial planning'!$MG$10),OR(DK$19=6,DK$19=3,DK$19=9,DK$19=12)),'Financial planning'!$MH$257/4*$C$16,IF(AND(YEAR(DK$20)=YEAR('Financial planning'!$OD$10),OR(DK$19=6,DK$19=3,DK$19=9,DK$19=12)),'Financial planning'!$OE$257/4*$C$16,IF(AND(YEAR(DK$20)=YEAR('Financial planning'!$QA$10),OR(DK$19=6,DK$19=3,DK$19=9,DK$19=12)),'Financial planning'!$QB$257/4*$C$16,IF(AND(YEAR(DK$20)=YEAR('Financial planning'!$RX$10),OR(DK$19=6,DK$19=3,DK$19=9,DK$19=12)),'Financial planning'!$RY$257/4*$C$16,IF(AND(YEAR(DK$20)=YEAR('Financial planning'!$TU$10),OR(DK$19=6,DK$19=3,DK$19=9,DK$19=12)),'Financial planning'!$TV$257/4*$C$16,IF(AND(YEAR(DK$20)=YEAR('Financial planning'!$VR$10),OR(DK$19=6,DK$19=3,DK$19=9,DK$19=12)),'Financial planning'!$VS$257/4*$C$16,IF(AND(YEAR(DK$20)=YEAR('Financial planning'!$XO$10),OR(DK$19=6,DK$19=3,DK$19=9,DK$19=12)),'Financial planning'!$XP$257/4*$C$16,IF(AND(YEAR(DK$20)=YEAR('Financial planning'!$ZL$10),OR(DK$19=6,DK$19=3,DK$19=9,DK$19=12)),'Financial planning'!$ZM$257/4*$C$16,0)))))))))))))),0)))</f>
        <v>0</v>
      </c>
      <c r="DL167" s="431">
        <f ca="1">IF((IF($C$13=1,IF(AND((YEAR(DL$20)=YEAR($C$9)),OR(DL$19=6,DL$19=3,DL$19=9,DL$19=12)),'Financial planning'!$AZ$257/$E$15*$C$16,IF(AND(YEAR(DL$20)=YEAR('Financial planning'!$CV$10),OR(DL$19=6,DL$19=3,DL$19=9,DL$19=12)),'Financial planning'!$CW$257/4*$C$16,IF(AND(YEAR(DL$20)=YEAR('Financial planning'!$ES$10),OR(DL$19=6,DL$19=3,DL$19=9,DL$19=12)),'Financial planning'!$ET$257/4*$C$16,IF(AND(YEAR(DL$20)=YEAR('Financial planning'!$GP$10),OR(DL$19=6,DL$19=3,DL$19=9,DL$19=12)),'Financial planning'!$GQ$257/4*$C$16,IF(AND(YEAR(DL$20)=YEAR('Financial planning'!$IM$10),OR(DL$19=6,DL$19=3,DL$19=9,DL$19=12)),'Financial planning'!$IN$257/4*$C$16,IF(AND(YEAR(DL$20)=YEAR('Financial planning'!$KJ$10),OR(DL$19=6,DL$19=3,DL$19=9,DL$19=12)),'Financial planning'!$KK$257/4*$C$16,IF(AND(YEAR(DL$20)=YEAR('Financial planning'!$MG$10),OR(DL$19=6,DL$19=3,DL$19=9,DL$19=12)),'Financial planning'!$MH$257/4*$C$16,IF(AND(YEAR(DL$20)=YEAR('Financial planning'!$OD$10),OR(DL$19=6,DL$19=3,DL$19=9,DL$19=12)),'Financial planning'!$OE$257/4*$C$16,IF(AND(YEAR(DL$20)=YEAR('Financial planning'!$QA$10),OR(DL$19=6,DL$19=3,DL$19=9,DL$19=12)),'Financial planning'!$QB$257/4*$C$16,IF(AND(YEAR(DL$20)=YEAR('Financial planning'!$RX$10),OR(DL$19=6,DL$19=3,DL$19=9,DL$19=12)),'Financial planning'!$RY$257/4*$C$16,IF(AND(YEAR(DL$20)=YEAR('Financial planning'!$TU$10),OR(DL$19=6,DL$19=3,DL$19=9,DL$19=12)),'Financial planning'!$TV$257/4*$C$16,IF(AND(YEAR(DL$20)=YEAR('Financial planning'!$VR$10),OR(DL$19=6,DL$19=3,DL$19=9,DL$19=12)),'Financial planning'!$VS$257/4*$C$16,IF(AND(YEAR(DL$20)=YEAR('Financial planning'!$XO$10),OR(DL$19=6,DL$19=3,DL$19=9,DL$19=12)),'Financial planning'!$XP$257/4*$C$16,IF(AND(YEAR(DL$20)=YEAR('Financial planning'!$ZL$10),OR(DL$19=6,DL$19=3,DL$19=9,DL$19=12)),'Financial planning'!$ZM$257/4*$C$16,0)))))))))))))),0))&lt;0,0,(IF($C$13=1,IF(AND((YEAR(DL$20)=YEAR($C$9)),OR(DL$19=6,DL$19=3,DL$19=9,DL$19=12)),'Financial planning'!$AZ$257/$E$15*$C$16,IF(AND(YEAR(DL$20)=YEAR('Financial planning'!$CV$10),OR(DL$19=6,DL$19=3,DL$19=9,DL$19=12)),'Financial planning'!$CW$257/4*$C$16,IF(AND(YEAR(DL$20)=YEAR('Financial planning'!$ES$10),OR(DL$19=6,DL$19=3,DL$19=9,DL$19=12)),'Financial planning'!$ET$257/4*$C$16,IF(AND(YEAR(DL$20)=YEAR('Financial planning'!$GP$10),OR(DL$19=6,DL$19=3,DL$19=9,DL$19=12)),'Financial planning'!$GQ$257/4*$C$16,IF(AND(YEAR(DL$20)=YEAR('Financial planning'!$IM$10),OR(DL$19=6,DL$19=3,DL$19=9,DL$19=12)),'Financial planning'!$IN$257/4*$C$16,IF(AND(YEAR(DL$20)=YEAR('Financial planning'!$KJ$10),OR(DL$19=6,DL$19=3,DL$19=9,DL$19=12)),'Financial planning'!$KK$257/4*$C$16,IF(AND(YEAR(DL$20)=YEAR('Financial planning'!$MG$10),OR(DL$19=6,DL$19=3,DL$19=9,DL$19=12)),'Financial planning'!$MH$257/4*$C$16,IF(AND(YEAR(DL$20)=YEAR('Financial planning'!$OD$10),OR(DL$19=6,DL$19=3,DL$19=9,DL$19=12)),'Financial planning'!$OE$257/4*$C$16,IF(AND(YEAR(DL$20)=YEAR('Financial planning'!$QA$10),OR(DL$19=6,DL$19=3,DL$19=9,DL$19=12)),'Financial planning'!$QB$257/4*$C$16,IF(AND(YEAR(DL$20)=YEAR('Financial planning'!$RX$10),OR(DL$19=6,DL$19=3,DL$19=9,DL$19=12)),'Financial planning'!$RY$257/4*$C$16,IF(AND(YEAR(DL$20)=YEAR('Financial planning'!$TU$10),OR(DL$19=6,DL$19=3,DL$19=9,DL$19=12)),'Financial planning'!$TV$257/4*$C$16,IF(AND(YEAR(DL$20)=YEAR('Financial planning'!$VR$10),OR(DL$19=6,DL$19=3,DL$19=9,DL$19=12)),'Financial planning'!$VS$257/4*$C$16,IF(AND(YEAR(DL$20)=YEAR('Financial planning'!$XO$10),OR(DL$19=6,DL$19=3,DL$19=9,DL$19=12)),'Financial planning'!$XP$257/4*$C$16,IF(AND(YEAR(DL$20)=YEAR('Financial planning'!$ZL$10),OR(DL$19=6,DL$19=3,DL$19=9,DL$19=12)),'Financial planning'!$ZM$257/4*$C$16,0)))))))))))))),0)))</f>
        <v>0</v>
      </c>
      <c r="DM167" s="431">
        <f>IF((IF($C$13=1,IF(AND((YEAR(DM$20)=YEAR($C$9)),OR(DM$19=6,DM$19=3,DM$19=9,DM$19=12)),'Financial planning'!$AZ$257/$E$15*$C$16,IF(AND(YEAR(DM$20)=YEAR('Financial planning'!$CV$10),OR(DM$19=6,DM$19=3,DM$19=9,DM$19=12)),'Financial planning'!$CW$257/4*$C$16,IF(AND(YEAR(DM$20)=YEAR('Financial planning'!$ES$10),OR(DM$19=6,DM$19=3,DM$19=9,DM$19=12)),'Financial planning'!$ET$257/4*$C$16,IF(AND(YEAR(DM$20)=YEAR('Financial planning'!$GP$10),OR(DM$19=6,DM$19=3,DM$19=9,DM$19=12)),'Financial planning'!$GQ$257/4*$C$16,IF(AND(YEAR(DM$20)=YEAR('Financial planning'!$IM$10),OR(DM$19=6,DM$19=3,DM$19=9,DM$19=12)),'Financial planning'!$IN$257/4*$C$16,IF(AND(YEAR(DM$20)=YEAR('Financial planning'!$KJ$10),OR(DM$19=6,DM$19=3,DM$19=9,DM$19=12)),'Financial planning'!$KK$257/4*$C$16,IF(AND(YEAR(DM$20)=YEAR('Financial planning'!$MG$10),OR(DM$19=6,DM$19=3,DM$19=9,DM$19=12)),'Financial planning'!$MH$257/4*$C$16,IF(AND(YEAR(DM$20)=YEAR('Financial planning'!$OD$10),OR(DM$19=6,DM$19=3,DM$19=9,DM$19=12)),'Financial planning'!$OE$257/4*$C$16,IF(AND(YEAR(DM$20)=YEAR('Financial planning'!$QA$10),OR(DM$19=6,DM$19=3,DM$19=9,DM$19=12)),'Financial planning'!$QB$257/4*$C$16,IF(AND(YEAR(DM$20)=YEAR('Financial planning'!$RX$10),OR(DM$19=6,DM$19=3,DM$19=9,DM$19=12)),'Financial planning'!$RY$257/4*$C$16,IF(AND(YEAR(DM$20)=YEAR('Financial planning'!$TU$10),OR(DM$19=6,DM$19=3,DM$19=9,DM$19=12)),'Financial planning'!$TV$257/4*$C$16,IF(AND(YEAR(DM$20)=YEAR('Financial planning'!$VR$10),OR(DM$19=6,DM$19=3,DM$19=9,DM$19=12)),'Financial planning'!$VS$257/4*$C$16,IF(AND(YEAR(DM$20)=YEAR('Financial planning'!$XO$10),OR(DM$19=6,DM$19=3,DM$19=9,DM$19=12)),'Financial planning'!$XP$257/4*$C$16,IF(AND(YEAR(DM$20)=YEAR('Financial planning'!$ZL$10),OR(DM$19=6,DM$19=3,DM$19=9,DM$19=12)),'Financial planning'!$ZM$257/4*$C$16,0)))))))))))))),0))&lt;0,0,(IF($C$13=1,IF(AND((YEAR(DM$20)=YEAR($C$9)),OR(DM$19=6,DM$19=3,DM$19=9,DM$19=12)),'Financial planning'!$AZ$257/$E$15*$C$16,IF(AND(YEAR(DM$20)=YEAR('Financial planning'!$CV$10),OR(DM$19=6,DM$19=3,DM$19=9,DM$19=12)),'Financial planning'!$CW$257/4*$C$16,IF(AND(YEAR(DM$20)=YEAR('Financial planning'!$ES$10),OR(DM$19=6,DM$19=3,DM$19=9,DM$19=12)),'Financial planning'!$ET$257/4*$C$16,IF(AND(YEAR(DM$20)=YEAR('Financial planning'!$GP$10),OR(DM$19=6,DM$19=3,DM$19=9,DM$19=12)),'Financial planning'!$GQ$257/4*$C$16,IF(AND(YEAR(DM$20)=YEAR('Financial planning'!$IM$10),OR(DM$19=6,DM$19=3,DM$19=9,DM$19=12)),'Financial planning'!$IN$257/4*$C$16,IF(AND(YEAR(DM$20)=YEAR('Financial planning'!$KJ$10),OR(DM$19=6,DM$19=3,DM$19=9,DM$19=12)),'Financial planning'!$KK$257/4*$C$16,IF(AND(YEAR(DM$20)=YEAR('Financial planning'!$MG$10),OR(DM$19=6,DM$19=3,DM$19=9,DM$19=12)),'Financial planning'!$MH$257/4*$C$16,IF(AND(YEAR(DM$20)=YEAR('Financial planning'!$OD$10),OR(DM$19=6,DM$19=3,DM$19=9,DM$19=12)),'Financial planning'!$OE$257/4*$C$16,IF(AND(YEAR(DM$20)=YEAR('Financial planning'!$QA$10),OR(DM$19=6,DM$19=3,DM$19=9,DM$19=12)),'Financial planning'!$QB$257/4*$C$16,IF(AND(YEAR(DM$20)=YEAR('Financial planning'!$RX$10),OR(DM$19=6,DM$19=3,DM$19=9,DM$19=12)),'Financial planning'!$RY$257/4*$C$16,IF(AND(YEAR(DM$20)=YEAR('Financial planning'!$TU$10),OR(DM$19=6,DM$19=3,DM$19=9,DM$19=12)),'Financial planning'!$TV$257/4*$C$16,IF(AND(YEAR(DM$20)=YEAR('Financial planning'!$VR$10),OR(DM$19=6,DM$19=3,DM$19=9,DM$19=12)),'Financial planning'!$VS$257/4*$C$16,IF(AND(YEAR(DM$20)=YEAR('Financial planning'!$XO$10),OR(DM$19=6,DM$19=3,DM$19=9,DM$19=12)),'Financial planning'!$XP$257/4*$C$16,IF(AND(YEAR(DM$20)=YEAR('Financial planning'!$ZL$10),OR(DM$19=6,DM$19=3,DM$19=9,DM$19=12)),'Financial planning'!$ZM$257/4*$C$16,0)))))))))))))),0)))</f>
        <v>0</v>
      </c>
      <c r="DN167" s="431">
        <f>IF((IF($C$13=1,IF(AND((YEAR(DN$20)=YEAR($C$9)),OR(DN$19=6,DN$19=3,DN$19=9,DN$19=12)),'Financial planning'!$AZ$257/$E$15*$C$16,IF(AND(YEAR(DN$20)=YEAR('Financial planning'!$CV$10),OR(DN$19=6,DN$19=3,DN$19=9,DN$19=12)),'Financial planning'!$CW$257/4*$C$16,IF(AND(YEAR(DN$20)=YEAR('Financial planning'!$ES$10),OR(DN$19=6,DN$19=3,DN$19=9,DN$19=12)),'Financial planning'!$ET$257/4*$C$16,IF(AND(YEAR(DN$20)=YEAR('Financial planning'!$GP$10),OR(DN$19=6,DN$19=3,DN$19=9,DN$19=12)),'Financial planning'!$GQ$257/4*$C$16,IF(AND(YEAR(DN$20)=YEAR('Financial planning'!$IM$10),OR(DN$19=6,DN$19=3,DN$19=9,DN$19=12)),'Financial planning'!$IN$257/4*$C$16,IF(AND(YEAR(DN$20)=YEAR('Financial planning'!$KJ$10),OR(DN$19=6,DN$19=3,DN$19=9,DN$19=12)),'Financial planning'!$KK$257/4*$C$16,IF(AND(YEAR(DN$20)=YEAR('Financial planning'!$MG$10),OR(DN$19=6,DN$19=3,DN$19=9,DN$19=12)),'Financial planning'!$MH$257/4*$C$16,IF(AND(YEAR(DN$20)=YEAR('Financial planning'!$OD$10),OR(DN$19=6,DN$19=3,DN$19=9,DN$19=12)),'Financial planning'!$OE$257/4*$C$16,IF(AND(YEAR(DN$20)=YEAR('Financial planning'!$QA$10),OR(DN$19=6,DN$19=3,DN$19=9,DN$19=12)),'Financial planning'!$QB$257/4*$C$16,IF(AND(YEAR(DN$20)=YEAR('Financial planning'!$RX$10),OR(DN$19=6,DN$19=3,DN$19=9,DN$19=12)),'Financial planning'!$RY$257/4*$C$16,IF(AND(YEAR(DN$20)=YEAR('Financial planning'!$TU$10),OR(DN$19=6,DN$19=3,DN$19=9,DN$19=12)),'Financial planning'!$TV$257/4*$C$16,IF(AND(YEAR(DN$20)=YEAR('Financial planning'!$VR$10),OR(DN$19=6,DN$19=3,DN$19=9,DN$19=12)),'Financial planning'!$VS$257/4*$C$16,IF(AND(YEAR(DN$20)=YEAR('Financial planning'!$XO$10),OR(DN$19=6,DN$19=3,DN$19=9,DN$19=12)),'Financial planning'!$XP$257/4*$C$16,IF(AND(YEAR(DN$20)=YEAR('Financial planning'!$ZL$10),OR(DN$19=6,DN$19=3,DN$19=9,DN$19=12)),'Financial planning'!$ZM$257/4*$C$16,0)))))))))))))),0))&lt;0,0,(IF($C$13=1,IF(AND((YEAR(DN$20)=YEAR($C$9)),OR(DN$19=6,DN$19=3,DN$19=9,DN$19=12)),'Financial planning'!$AZ$257/$E$15*$C$16,IF(AND(YEAR(DN$20)=YEAR('Financial planning'!$CV$10),OR(DN$19=6,DN$19=3,DN$19=9,DN$19=12)),'Financial planning'!$CW$257/4*$C$16,IF(AND(YEAR(DN$20)=YEAR('Financial planning'!$ES$10),OR(DN$19=6,DN$19=3,DN$19=9,DN$19=12)),'Financial planning'!$ET$257/4*$C$16,IF(AND(YEAR(DN$20)=YEAR('Financial planning'!$GP$10),OR(DN$19=6,DN$19=3,DN$19=9,DN$19=12)),'Financial planning'!$GQ$257/4*$C$16,IF(AND(YEAR(DN$20)=YEAR('Financial planning'!$IM$10),OR(DN$19=6,DN$19=3,DN$19=9,DN$19=12)),'Financial planning'!$IN$257/4*$C$16,IF(AND(YEAR(DN$20)=YEAR('Financial planning'!$KJ$10),OR(DN$19=6,DN$19=3,DN$19=9,DN$19=12)),'Financial planning'!$KK$257/4*$C$16,IF(AND(YEAR(DN$20)=YEAR('Financial planning'!$MG$10),OR(DN$19=6,DN$19=3,DN$19=9,DN$19=12)),'Financial planning'!$MH$257/4*$C$16,IF(AND(YEAR(DN$20)=YEAR('Financial planning'!$OD$10),OR(DN$19=6,DN$19=3,DN$19=9,DN$19=12)),'Financial planning'!$OE$257/4*$C$16,IF(AND(YEAR(DN$20)=YEAR('Financial planning'!$QA$10),OR(DN$19=6,DN$19=3,DN$19=9,DN$19=12)),'Financial planning'!$QB$257/4*$C$16,IF(AND(YEAR(DN$20)=YEAR('Financial planning'!$RX$10),OR(DN$19=6,DN$19=3,DN$19=9,DN$19=12)),'Financial planning'!$RY$257/4*$C$16,IF(AND(YEAR(DN$20)=YEAR('Financial planning'!$TU$10),OR(DN$19=6,DN$19=3,DN$19=9,DN$19=12)),'Financial planning'!$TV$257/4*$C$16,IF(AND(YEAR(DN$20)=YEAR('Financial planning'!$VR$10),OR(DN$19=6,DN$19=3,DN$19=9,DN$19=12)),'Financial planning'!$VS$257/4*$C$16,IF(AND(YEAR(DN$20)=YEAR('Financial planning'!$XO$10),OR(DN$19=6,DN$19=3,DN$19=9,DN$19=12)),'Financial planning'!$XP$257/4*$C$16,IF(AND(YEAR(DN$20)=YEAR('Financial planning'!$ZL$10),OR(DN$19=6,DN$19=3,DN$19=9,DN$19=12)),'Financial planning'!$ZM$257/4*$C$16,0)))))))))))))),0)))</f>
        <v>0</v>
      </c>
      <c r="DO167" s="431">
        <f ca="1">IF((IF($C$13=1,IF(AND((YEAR(DO$20)=YEAR($C$9)),OR(DO$19=6,DO$19=3,DO$19=9,DO$19=12)),'Financial planning'!$AZ$257/$E$15*$C$16,IF(AND(YEAR(DO$20)=YEAR('Financial planning'!$CV$10),OR(DO$19=6,DO$19=3,DO$19=9,DO$19=12)),'Financial planning'!$CW$257/4*$C$16,IF(AND(YEAR(DO$20)=YEAR('Financial planning'!$ES$10),OR(DO$19=6,DO$19=3,DO$19=9,DO$19=12)),'Financial planning'!$ET$257/4*$C$16,IF(AND(YEAR(DO$20)=YEAR('Financial planning'!$GP$10),OR(DO$19=6,DO$19=3,DO$19=9,DO$19=12)),'Financial planning'!$GQ$257/4*$C$16,IF(AND(YEAR(DO$20)=YEAR('Financial planning'!$IM$10),OR(DO$19=6,DO$19=3,DO$19=9,DO$19=12)),'Financial planning'!$IN$257/4*$C$16,IF(AND(YEAR(DO$20)=YEAR('Financial planning'!$KJ$10),OR(DO$19=6,DO$19=3,DO$19=9,DO$19=12)),'Financial planning'!$KK$257/4*$C$16,IF(AND(YEAR(DO$20)=YEAR('Financial planning'!$MG$10),OR(DO$19=6,DO$19=3,DO$19=9,DO$19=12)),'Financial planning'!$MH$257/4*$C$16,IF(AND(YEAR(DO$20)=YEAR('Financial planning'!$OD$10),OR(DO$19=6,DO$19=3,DO$19=9,DO$19=12)),'Financial planning'!$OE$257/4*$C$16,IF(AND(YEAR(DO$20)=YEAR('Financial planning'!$QA$10),OR(DO$19=6,DO$19=3,DO$19=9,DO$19=12)),'Financial planning'!$QB$257/4*$C$16,IF(AND(YEAR(DO$20)=YEAR('Financial planning'!$RX$10),OR(DO$19=6,DO$19=3,DO$19=9,DO$19=12)),'Financial planning'!$RY$257/4*$C$16,IF(AND(YEAR(DO$20)=YEAR('Financial planning'!$TU$10),OR(DO$19=6,DO$19=3,DO$19=9,DO$19=12)),'Financial planning'!$TV$257/4*$C$16,IF(AND(YEAR(DO$20)=YEAR('Financial planning'!$VR$10),OR(DO$19=6,DO$19=3,DO$19=9,DO$19=12)),'Financial planning'!$VS$257/4*$C$16,IF(AND(YEAR(DO$20)=YEAR('Financial planning'!$XO$10),OR(DO$19=6,DO$19=3,DO$19=9,DO$19=12)),'Financial planning'!$XP$257/4*$C$16,IF(AND(YEAR(DO$20)=YEAR('Financial planning'!$ZL$10),OR(DO$19=6,DO$19=3,DO$19=9,DO$19=12)),'Financial planning'!$ZM$257/4*$C$16,0)))))))))))))),0))&lt;0,0,(IF($C$13=1,IF(AND((YEAR(DO$20)=YEAR($C$9)),OR(DO$19=6,DO$19=3,DO$19=9,DO$19=12)),'Financial planning'!$AZ$257/$E$15*$C$16,IF(AND(YEAR(DO$20)=YEAR('Financial planning'!$CV$10),OR(DO$19=6,DO$19=3,DO$19=9,DO$19=12)),'Financial planning'!$CW$257/4*$C$16,IF(AND(YEAR(DO$20)=YEAR('Financial planning'!$ES$10),OR(DO$19=6,DO$19=3,DO$19=9,DO$19=12)),'Financial planning'!$ET$257/4*$C$16,IF(AND(YEAR(DO$20)=YEAR('Financial planning'!$GP$10),OR(DO$19=6,DO$19=3,DO$19=9,DO$19=12)),'Financial planning'!$GQ$257/4*$C$16,IF(AND(YEAR(DO$20)=YEAR('Financial planning'!$IM$10),OR(DO$19=6,DO$19=3,DO$19=9,DO$19=12)),'Financial planning'!$IN$257/4*$C$16,IF(AND(YEAR(DO$20)=YEAR('Financial planning'!$KJ$10),OR(DO$19=6,DO$19=3,DO$19=9,DO$19=12)),'Financial planning'!$KK$257/4*$C$16,IF(AND(YEAR(DO$20)=YEAR('Financial planning'!$MG$10),OR(DO$19=6,DO$19=3,DO$19=9,DO$19=12)),'Financial planning'!$MH$257/4*$C$16,IF(AND(YEAR(DO$20)=YEAR('Financial planning'!$OD$10),OR(DO$19=6,DO$19=3,DO$19=9,DO$19=12)),'Financial planning'!$OE$257/4*$C$16,IF(AND(YEAR(DO$20)=YEAR('Financial planning'!$QA$10),OR(DO$19=6,DO$19=3,DO$19=9,DO$19=12)),'Financial planning'!$QB$257/4*$C$16,IF(AND(YEAR(DO$20)=YEAR('Financial planning'!$RX$10),OR(DO$19=6,DO$19=3,DO$19=9,DO$19=12)),'Financial planning'!$RY$257/4*$C$16,IF(AND(YEAR(DO$20)=YEAR('Financial planning'!$TU$10),OR(DO$19=6,DO$19=3,DO$19=9,DO$19=12)),'Financial planning'!$TV$257/4*$C$16,IF(AND(YEAR(DO$20)=YEAR('Financial planning'!$VR$10),OR(DO$19=6,DO$19=3,DO$19=9,DO$19=12)),'Financial planning'!$VS$257/4*$C$16,IF(AND(YEAR(DO$20)=YEAR('Financial planning'!$XO$10),OR(DO$19=6,DO$19=3,DO$19=9,DO$19=12)),'Financial planning'!$XP$257/4*$C$16,IF(AND(YEAR(DO$20)=YEAR('Financial planning'!$ZL$10),OR(DO$19=6,DO$19=3,DO$19=9,DO$19=12)),'Financial planning'!$ZM$257/4*$C$16,0)))))))))))))),0)))</f>
        <v>0</v>
      </c>
      <c r="DP167" s="431">
        <f>IF((IF($C$13=1,IF(AND((YEAR(DP$20)=YEAR($C$9)),OR(DP$19=6,DP$19=3,DP$19=9,DP$19=12)),'Financial planning'!$AZ$257/$E$15*$C$16,IF(AND(YEAR(DP$20)=YEAR('Financial planning'!$CV$10),OR(DP$19=6,DP$19=3,DP$19=9,DP$19=12)),'Financial planning'!$CW$257/4*$C$16,IF(AND(YEAR(DP$20)=YEAR('Financial planning'!$ES$10),OR(DP$19=6,DP$19=3,DP$19=9,DP$19=12)),'Financial planning'!$ET$257/4*$C$16,IF(AND(YEAR(DP$20)=YEAR('Financial planning'!$GP$10),OR(DP$19=6,DP$19=3,DP$19=9,DP$19=12)),'Financial planning'!$GQ$257/4*$C$16,IF(AND(YEAR(DP$20)=YEAR('Financial planning'!$IM$10),OR(DP$19=6,DP$19=3,DP$19=9,DP$19=12)),'Financial planning'!$IN$257/4*$C$16,IF(AND(YEAR(DP$20)=YEAR('Financial planning'!$KJ$10),OR(DP$19=6,DP$19=3,DP$19=9,DP$19=12)),'Financial planning'!$KK$257/4*$C$16,IF(AND(YEAR(DP$20)=YEAR('Financial planning'!$MG$10),OR(DP$19=6,DP$19=3,DP$19=9,DP$19=12)),'Financial planning'!$MH$257/4*$C$16,IF(AND(YEAR(DP$20)=YEAR('Financial planning'!$OD$10),OR(DP$19=6,DP$19=3,DP$19=9,DP$19=12)),'Financial planning'!$OE$257/4*$C$16,IF(AND(YEAR(DP$20)=YEAR('Financial planning'!$QA$10),OR(DP$19=6,DP$19=3,DP$19=9,DP$19=12)),'Financial planning'!$QB$257/4*$C$16,IF(AND(YEAR(DP$20)=YEAR('Financial planning'!$RX$10),OR(DP$19=6,DP$19=3,DP$19=9,DP$19=12)),'Financial planning'!$RY$257/4*$C$16,IF(AND(YEAR(DP$20)=YEAR('Financial planning'!$TU$10),OR(DP$19=6,DP$19=3,DP$19=9,DP$19=12)),'Financial planning'!$TV$257/4*$C$16,IF(AND(YEAR(DP$20)=YEAR('Financial planning'!$VR$10),OR(DP$19=6,DP$19=3,DP$19=9,DP$19=12)),'Financial planning'!$VS$257/4*$C$16,IF(AND(YEAR(DP$20)=YEAR('Financial planning'!$XO$10),OR(DP$19=6,DP$19=3,DP$19=9,DP$19=12)),'Financial planning'!$XP$257/4*$C$16,IF(AND(YEAR(DP$20)=YEAR('Financial planning'!$ZL$10),OR(DP$19=6,DP$19=3,DP$19=9,DP$19=12)),'Financial planning'!$ZM$257/4*$C$16,0)))))))))))))),0))&lt;0,0,(IF($C$13=1,IF(AND((YEAR(DP$20)=YEAR($C$9)),OR(DP$19=6,DP$19=3,DP$19=9,DP$19=12)),'Financial planning'!$AZ$257/$E$15*$C$16,IF(AND(YEAR(DP$20)=YEAR('Financial planning'!$CV$10),OR(DP$19=6,DP$19=3,DP$19=9,DP$19=12)),'Financial planning'!$CW$257/4*$C$16,IF(AND(YEAR(DP$20)=YEAR('Financial planning'!$ES$10),OR(DP$19=6,DP$19=3,DP$19=9,DP$19=12)),'Financial planning'!$ET$257/4*$C$16,IF(AND(YEAR(DP$20)=YEAR('Financial planning'!$GP$10),OR(DP$19=6,DP$19=3,DP$19=9,DP$19=12)),'Financial planning'!$GQ$257/4*$C$16,IF(AND(YEAR(DP$20)=YEAR('Financial planning'!$IM$10),OR(DP$19=6,DP$19=3,DP$19=9,DP$19=12)),'Financial planning'!$IN$257/4*$C$16,IF(AND(YEAR(DP$20)=YEAR('Financial planning'!$KJ$10),OR(DP$19=6,DP$19=3,DP$19=9,DP$19=12)),'Financial planning'!$KK$257/4*$C$16,IF(AND(YEAR(DP$20)=YEAR('Financial planning'!$MG$10),OR(DP$19=6,DP$19=3,DP$19=9,DP$19=12)),'Financial planning'!$MH$257/4*$C$16,IF(AND(YEAR(DP$20)=YEAR('Financial planning'!$OD$10),OR(DP$19=6,DP$19=3,DP$19=9,DP$19=12)),'Financial planning'!$OE$257/4*$C$16,IF(AND(YEAR(DP$20)=YEAR('Financial planning'!$QA$10),OR(DP$19=6,DP$19=3,DP$19=9,DP$19=12)),'Financial planning'!$QB$257/4*$C$16,IF(AND(YEAR(DP$20)=YEAR('Financial planning'!$RX$10),OR(DP$19=6,DP$19=3,DP$19=9,DP$19=12)),'Financial planning'!$RY$257/4*$C$16,IF(AND(YEAR(DP$20)=YEAR('Financial planning'!$TU$10),OR(DP$19=6,DP$19=3,DP$19=9,DP$19=12)),'Financial planning'!$TV$257/4*$C$16,IF(AND(YEAR(DP$20)=YEAR('Financial planning'!$VR$10),OR(DP$19=6,DP$19=3,DP$19=9,DP$19=12)),'Financial planning'!$VS$257/4*$C$16,IF(AND(YEAR(DP$20)=YEAR('Financial planning'!$XO$10),OR(DP$19=6,DP$19=3,DP$19=9,DP$19=12)),'Financial planning'!$XP$257/4*$C$16,IF(AND(YEAR(DP$20)=YEAR('Financial planning'!$ZL$10),OR(DP$19=6,DP$19=3,DP$19=9,DP$19=12)),'Financial planning'!$ZM$257/4*$C$16,0)))))))))))))),0)))</f>
        <v>0</v>
      </c>
      <c r="DQ167" s="431">
        <f>IF((IF($C$13=1,IF(AND((YEAR(DQ$20)=YEAR($C$9)),OR(DQ$19=6,DQ$19=3,DQ$19=9,DQ$19=12)),'Financial planning'!$AZ$257/$E$15*$C$16,IF(AND(YEAR(DQ$20)=YEAR('Financial planning'!$CV$10),OR(DQ$19=6,DQ$19=3,DQ$19=9,DQ$19=12)),'Financial planning'!$CW$257/4*$C$16,IF(AND(YEAR(DQ$20)=YEAR('Financial planning'!$ES$10),OR(DQ$19=6,DQ$19=3,DQ$19=9,DQ$19=12)),'Financial planning'!$ET$257/4*$C$16,IF(AND(YEAR(DQ$20)=YEAR('Financial planning'!$GP$10),OR(DQ$19=6,DQ$19=3,DQ$19=9,DQ$19=12)),'Financial planning'!$GQ$257/4*$C$16,IF(AND(YEAR(DQ$20)=YEAR('Financial planning'!$IM$10),OR(DQ$19=6,DQ$19=3,DQ$19=9,DQ$19=12)),'Financial planning'!$IN$257/4*$C$16,IF(AND(YEAR(DQ$20)=YEAR('Financial planning'!$KJ$10),OR(DQ$19=6,DQ$19=3,DQ$19=9,DQ$19=12)),'Financial planning'!$KK$257/4*$C$16,IF(AND(YEAR(DQ$20)=YEAR('Financial planning'!$MG$10),OR(DQ$19=6,DQ$19=3,DQ$19=9,DQ$19=12)),'Financial planning'!$MH$257/4*$C$16,IF(AND(YEAR(DQ$20)=YEAR('Financial planning'!$OD$10),OR(DQ$19=6,DQ$19=3,DQ$19=9,DQ$19=12)),'Financial planning'!$OE$257/4*$C$16,IF(AND(YEAR(DQ$20)=YEAR('Financial planning'!$QA$10),OR(DQ$19=6,DQ$19=3,DQ$19=9,DQ$19=12)),'Financial planning'!$QB$257/4*$C$16,IF(AND(YEAR(DQ$20)=YEAR('Financial planning'!$RX$10),OR(DQ$19=6,DQ$19=3,DQ$19=9,DQ$19=12)),'Financial planning'!$RY$257/4*$C$16,IF(AND(YEAR(DQ$20)=YEAR('Financial planning'!$TU$10),OR(DQ$19=6,DQ$19=3,DQ$19=9,DQ$19=12)),'Financial planning'!$TV$257/4*$C$16,IF(AND(YEAR(DQ$20)=YEAR('Financial planning'!$VR$10),OR(DQ$19=6,DQ$19=3,DQ$19=9,DQ$19=12)),'Financial planning'!$VS$257/4*$C$16,IF(AND(YEAR(DQ$20)=YEAR('Financial planning'!$XO$10),OR(DQ$19=6,DQ$19=3,DQ$19=9,DQ$19=12)),'Financial planning'!$XP$257/4*$C$16,IF(AND(YEAR(DQ$20)=YEAR('Financial planning'!$ZL$10),OR(DQ$19=6,DQ$19=3,DQ$19=9,DQ$19=12)),'Financial planning'!$ZM$257/4*$C$16,0)))))))))))))),0))&lt;0,0,(IF($C$13=1,IF(AND((YEAR(DQ$20)=YEAR($C$9)),OR(DQ$19=6,DQ$19=3,DQ$19=9,DQ$19=12)),'Financial planning'!$AZ$257/$E$15*$C$16,IF(AND(YEAR(DQ$20)=YEAR('Financial planning'!$CV$10),OR(DQ$19=6,DQ$19=3,DQ$19=9,DQ$19=12)),'Financial planning'!$CW$257/4*$C$16,IF(AND(YEAR(DQ$20)=YEAR('Financial planning'!$ES$10),OR(DQ$19=6,DQ$19=3,DQ$19=9,DQ$19=12)),'Financial planning'!$ET$257/4*$C$16,IF(AND(YEAR(DQ$20)=YEAR('Financial planning'!$GP$10),OR(DQ$19=6,DQ$19=3,DQ$19=9,DQ$19=12)),'Financial planning'!$GQ$257/4*$C$16,IF(AND(YEAR(DQ$20)=YEAR('Financial planning'!$IM$10),OR(DQ$19=6,DQ$19=3,DQ$19=9,DQ$19=12)),'Financial planning'!$IN$257/4*$C$16,IF(AND(YEAR(DQ$20)=YEAR('Financial planning'!$KJ$10),OR(DQ$19=6,DQ$19=3,DQ$19=9,DQ$19=12)),'Financial planning'!$KK$257/4*$C$16,IF(AND(YEAR(DQ$20)=YEAR('Financial planning'!$MG$10),OR(DQ$19=6,DQ$19=3,DQ$19=9,DQ$19=12)),'Financial planning'!$MH$257/4*$C$16,IF(AND(YEAR(DQ$20)=YEAR('Financial planning'!$OD$10),OR(DQ$19=6,DQ$19=3,DQ$19=9,DQ$19=12)),'Financial planning'!$OE$257/4*$C$16,IF(AND(YEAR(DQ$20)=YEAR('Financial planning'!$QA$10),OR(DQ$19=6,DQ$19=3,DQ$19=9,DQ$19=12)),'Financial planning'!$QB$257/4*$C$16,IF(AND(YEAR(DQ$20)=YEAR('Financial planning'!$RX$10),OR(DQ$19=6,DQ$19=3,DQ$19=9,DQ$19=12)),'Financial planning'!$RY$257/4*$C$16,IF(AND(YEAR(DQ$20)=YEAR('Financial planning'!$TU$10),OR(DQ$19=6,DQ$19=3,DQ$19=9,DQ$19=12)),'Financial planning'!$TV$257/4*$C$16,IF(AND(YEAR(DQ$20)=YEAR('Financial planning'!$VR$10),OR(DQ$19=6,DQ$19=3,DQ$19=9,DQ$19=12)),'Financial planning'!$VS$257/4*$C$16,IF(AND(YEAR(DQ$20)=YEAR('Financial planning'!$XO$10),OR(DQ$19=6,DQ$19=3,DQ$19=9,DQ$19=12)),'Financial planning'!$XP$257/4*$C$16,IF(AND(YEAR(DQ$20)=YEAR('Financial planning'!$ZL$10),OR(DQ$19=6,DQ$19=3,DQ$19=9,DQ$19=12)),'Financial planning'!$ZM$257/4*$C$16,0)))))))))))))),0)))</f>
        <v>0</v>
      </c>
      <c r="DR167" s="431">
        <f ca="1">IF((IF($C$13=1,IF(AND((YEAR(DR$20)=YEAR($C$9)),OR(DR$19=6,DR$19=3,DR$19=9,DR$19=12)),'Financial planning'!$AZ$257/$E$15*$C$16,IF(AND(YEAR(DR$20)=YEAR('Financial planning'!$CV$10),OR(DR$19=6,DR$19=3,DR$19=9,DR$19=12)),'Financial planning'!$CW$257/4*$C$16,IF(AND(YEAR(DR$20)=YEAR('Financial planning'!$ES$10),OR(DR$19=6,DR$19=3,DR$19=9,DR$19=12)),'Financial planning'!$ET$257/4*$C$16,IF(AND(YEAR(DR$20)=YEAR('Financial planning'!$GP$10),OR(DR$19=6,DR$19=3,DR$19=9,DR$19=12)),'Financial planning'!$GQ$257/4*$C$16,IF(AND(YEAR(DR$20)=YEAR('Financial planning'!$IM$10),OR(DR$19=6,DR$19=3,DR$19=9,DR$19=12)),'Financial planning'!$IN$257/4*$C$16,IF(AND(YEAR(DR$20)=YEAR('Financial planning'!$KJ$10),OR(DR$19=6,DR$19=3,DR$19=9,DR$19=12)),'Financial planning'!$KK$257/4*$C$16,IF(AND(YEAR(DR$20)=YEAR('Financial planning'!$MG$10),OR(DR$19=6,DR$19=3,DR$19=9,DR$19=12)),'Financial planning'!$MH$257/4*$C$16,IF(AND(YEAR(DR$20)=YEAR('Financial planning'!$OD$10),OR(DR$19=6,DR$19=3,DR$19=9,DR$19=12)),'Financial planning'!$OE$257/4*$C$16,IF(AND(YEAR(DR$20)=YEAR('Financial planning'!$QA$10),OR(DR$19=6,DR$19=3,DR$19=9,DR$19=12)),'Financial planning'!$QB$257/4*$C$16,IF(AND(YEAR(DR$20)=YEAR('Financial planning'!$RX$10),OR(DR$19=6,DR$19=3,DR$19=9,DR$19=12)),'Financial planning'!$RY$257/4*$C$16,IF(AND(YEAR(DR$20)=YEAR('Financial planning'!$TU$10),OR(DR$19=6,DR$19=3,DR$19=9,DR$19=12)),'Financial planning'!$TV$257/4*$C$16,IF(AND(YEAR(DR$20)=YEAR('Financial planning'!$VR$10),OR(DR$19=6,DR$19=3,DR$19=9,DR$19=12)),'Financial planning'!$VS$257/4*$C$16,IF(AND(YEAR(DR$20)=YEAR('Financial planning'!$XO$10),OR(DR$19=6,DR$19=3,DR$19=9,DR$19=12)),'Financial planning'!$XP$257/4*$C$16,IF(AND(YEAR(DR$20)=YEAR('Financial planning'!$ZL$10),OR(DR$19=6,DR$19=3,DR$19=9,DR$19=12)),'Financial planning'!$ZM$257/4*$C$16,0)))))))))))))),0))&lt;0,0,(IF($C$13=1,IF(AND((YEAR(DR$20)=YEAR($C$9)),OR(DR$19=6,DR$19=3,DR$19=9,DR$19=12)),'Financial planning'!$AZ$257/$E$15*$C$16,IF(AND(YEAR(DR$20)=YEAR('Financial planning'!$CV$10),OR(DR$19=6,DR$19=3,DR$19=9,DR$19=12)),'Financial planning'!$CW$257/4*$C$16,IF(AND(YEAR(DR$20)=YEAR('Financial planning'!$ES$10),OR(DR$19=6,DR$19=3,DR$19=9,DR$19=12)),'Financial planning'!$ET$257/4*$C$16,IF(AND(YEAR(DR$20)=YEAR('Financial planning'!$GP$10),OR(DR$19=6,DR$19=3,DR$19=9,DR$19=12)),'Financial planning'!$GQ$257/4*$C$16,IF(AND(YEAR(DR$20)=YEAR('Financial planning'!$IM$10),OR(DR$19=6,DR$19=3,DR$19=9,DR$19=12)),'Financial planning'!$IN$257/4*$C$16,IF(AND(YEAR(DR$20)=YEAR('Financial planning'!$KJ$10),OR(DR$19=6,DR$19=3,DR$19=9,DR$19=12)),'Financial planning'!$KK$257/4*$C$16,IF(AND(YEAR(DR$20)=YEAR('Financial planning'!$MG$10),OR(DR$19=6,DR$19=3,DR$19=9,DR$19=12)),'Financial planning'!$MH$257/4*$C$16,IF(AND(YEAR(DR$20)=YEAR('Financial planning'!$OD$10),OR(DR$19=6,DR$19=3,DR$19=9,DR$19=12)),'Financial planning'!$OE$257/4*$C$16,IF(AND(YEAR(DR$20)=YEAR('Financial planning'!$QA$10),OR(DR$19=6,DR$19=3,DR$19=9,DR$19=12)),'Financial planning'!$QB$257/4*$C$16,IF(AND(YEAR(DR$20)=YEAR('Financial planning'!$RX$10),OR(DR$19=6,DR$19=3,DR$19=9,DR$19=12)),'Financial planning'!$RY$257/4*$C$16,IF(AND(YEAR(DR$20)=YEAR('Financial planning'!$TU$10),OR(DR$19=6,DR$19=3,DR$19=9,DR$19=12)),'Financial planning'!$TV$257/4*$C$16,IF(AND(YEAR(DR$20)=YEAR('Financial planning'!$VR$10),OR(DR$19=6,DR$19=3,DR$19=9,DR$19=12)),'Financial planning'!$VS$257/4*$C$16,IF(AND(YEAR(DR$20)=YEAR('Financial planning'!$XO$10),OR(DR$19=6,DR$19=3,DR$19=9,DR$19=12)),'Financial planning'!$XP$257/4*$C$16,IF(AND(YEAR(DR$20)=YEAR('Financial planning'!$ZL$10),OR(DR$19=6,DR$19=3,DR$19=9,DR$19=12)),'Financial planning'!$ZM$257/4*$C$16,0)))))))))))))),0)))</f>
        <v>0</v>
      </c>
      <c r="DS167" s="431">
        <f>IF((IF($C$13=1,IF(AND((YEAR(DS$20)=YEAR($C$9)),OR(DS$19=6,DS$19=3,DS$19=9,DS$19=12)),'Financial planning'!$AZ$257/$E$15*$C$16,IF(AND(YEAR(DS$20)=YEAR('Financial planning'!$CV$10),OR(DS$19=6,DS$19=3,DS$19=9,DS$19=12)),'Financial planning'!$CW$257/4*$C$16,IF(AND(YEAR(DS$20)=YEAR('Financial planning'!$ES$10),OR(DS$19=6,DS$19=3,DS$19=9,DS$19=12)),'Financial planning'!$ET$257/4*$C$16,IF(AND(YEAR(DS$20)=YEAR('Financial planning'!$GP$10),OR(DS$19=6,DS$19=3,DS$19=9,DS$19=12)),'Financial planning'!$GQ$257/4*$C$16,IF(AND(YEAR(DS$20)=YEAR('Financial planning'!$IM$10),OR(DS$19=6,DS$19=3,DS$19=9,DS$19=12)),'Financial planning'!$IN$257/4*$C$16,IF(AND(YEAR(DS$20)=YEAR('Financial planning'!$KJ$10),OR(DS$19=6,DS$19=3,DS$19=9,DS$19=12)),'Financial planning'!$KK$257/4*$C$16,IF(AND(YEAR(DS$20)=YEAR('Financial planning'!$MG$10),OR(DS$19=6,DS$19=3,DS$19=9,DS$19=12)),'Financial planning'!$MH$257/4*$C$16,IF(AND(YEAR(DS$20)=YEAR('Financial planning'!$OD$10),OR(DS$19=6,DS$19=3,DS$19=9,DS$19=12)),'Financial planning'!$OE$257/4*$C$16,IF(AND(YEAR(DS$20)=YEAR('Financial planning'!$QA$10),OR(DS$19=6,DS$19=3,DS$19=9,DS$19=12)),'Financial planning'!$QB$257/4*$C$16,IF(AND(YEAR(DS$20)=YEAR('Financial planning'!$RX$10),OR(DS$19=6,DS$19=3,DS$19=9,DS$19=12)),'Financial planning'!$RY$257/4*$C$16,IF(AND(YEAR(DS$20)=YEAR('Financial planning'!$TU$10),OR(DS$19=6,DS$19=3,DS$19=9,DS$19=12)),'Financial planning'!$TV$257/4*$C$16,IF(AND(YEAR(DS$20)=YEAR('Financial planning'!$VR$10),OR(DS$19=6,DS$19=3,DS$19=9,DS$19=12)),'Financial planning'!$VS$257/4*$C$16,IF(AND(YEAR(DS$20)=YEAR('Financial planning'!$XO$10),OR(DS$19=6,DS$19=3,DS$19=9,DS$19=12)),'Financial planning'!$XP$257/4*$C$16,IF(AND(YEAR(DS$20)=YEAR('Financial planning'!$ZL$10),OR(DS$19=6,DS$19=3,DS$19=9,DS$19=12)),'Financial planning'!$ZM$257/4*$C$16,0)))))))))))))),0))&lt;0,0,(IF($C$13=1,IF(AND((YEAR(DS$20)=YEAR($C$9)),OR(DS$19=6,DS$19=3,DS$19=9,DS$19=12)),'Financial planning'!$AZ$257/$E$15*$C$16,IF(AND(YEAR(DS$20)=YEAR('Financial planning'!$CV$10),OR(DS$19=6,DS$19=3,DS$19=9,DS$19=12)),'Financial planning'!$CW$257/4*$C$16,IF(AND(YEAR(DS$20)=YEAR('Financial planning'!$ES$10),OR(DS$19=6,DS$19=3,DS$19=9,DS$19=12)),'Financial planning'!$ET$257/4*$C$16,IF(AND(YEAR(DS$20)=YEAR('Financial planning'!$GP$10),OR(DS$19=6,DS$19=3,DS$19=9,DS$19=12)),'Financial planning'!$GQ$257/4*$C$16,IF(AND(YEAR(DS$20)=YEAR('Financial planning'!$IM$10),OR(DS$19=6,DS$19=3,DS$19=9,DS$19=12)),'Financial planning'!$IN$257/4*$C$16,IF(AND(YEAR(DS$20)=YEAR('Financial planning'!$KJ$10),OR(DS$19=6,DS$19=3,DS$19=9,DS$19=12)),'Financial planning'!$KK$257/4*$C$16,IF(AND(YEAR(DS$20)=YEAR('Financial planning'!$MG$10),OR(DS$19=6,DS$19=3,DS$19=9,DS$19=12)),'Financial planning'!$MH$257/4*$C$16,IF(AND(YEAR(DS$20)=YEAR('Financial planning'!$OD$10),OR(DS$19=6,DS$19=3,DS$19=9,DS$19=12)),'Financial planning'!$OE$257/4*$C$16,IF(AND(YEAR(DS$20)=YEAR('Financial planning'!$QA$10),OR(DS$19=6,DS$19=3,DS$19=9,DS$19=12)),'Financial planning'!$QB$257/4*$C$16,IF(AND(YEAR(DS$20)=YEAR('Financial planning'!$RX$10),OR(DS$19=6,DS$19=3,DS$19=9,DS$19=12)),'Financial planning'!$RY$257/4*$C$16,IF(AND(YEAR(DS$20)=YEAR('Financial planning'!$TU$10),OR(DS$19=6,DS$19=3,DS$19=9,DS$19=12)),'Financial planning'!$TV$257/4*$C$16,IF(AND(YEAR(DS$20)=YEAR('Financial planning'!$VR$10),OR(DS$19=6,DS$19=3,DS$19=9,DS$19=12)),'Financial planning'!$VS$257/4*$C$16,IF(AND(YEAR(DS$20)=YEAR('Financial planning'!$XO$10),OR(DS$19=6,DS$19=3,DS$19=9,DS$19=12)),'Financial planning'!$XP$257/4*$C$16,IF(AND(YEAR(DS$20)=YEAR('Financial planning'!$ZL$10),OR(DS$19=6,DS$19=3,DS$19=9,DS$19=12)),'Financial planning'!$ZM$257/4*$C$16,0)))))))))))))),0)))</f>
        <v>0</v>
      </c>
      <c r="DT167" s="431">
        <f>IF((IF($C$13=1,IF(AND((YEAR(DT$20)=YEAR($C$9)),OR(DT$19=6,DT$19=3,DT$19=9,DT$19=12)),'Financial planning'!$AZ$257/$E$15*$C$16,IF(AND(YEAR(DT$20)=YEAR('Financial planning'!$CV$10),OR(DT$19=6,DT$19=3,DT$19=9,DT$19=12)),'Financial planning'!$CW$257/4*$C$16,IF(AND(YEAR(DT$20)=YEAR('Financial planning'!$ES$10),OR(DT$19=6,DT$19=3,DT$19=9,DT$19=12)),'Financial planning'!$ET$257/4*$C$16,IF(AND(YEAR(DT$20)=YEAR('Financial planning'!$GP$10),OR(DT$19=6,DT$19=3,DT$19=9,DT$19=12)),'Financial planning'!$GQ$257/4*$C$16,IF(AND(YEAR(DT$20)=YEAR('Financial planning'!$IM$10),OR(DT$19=6,DT$19=3,DT$19=9,DT$19=12)),'Financial planning'!$IN$257/4*$C$16,IF(AND(YEAR(DT$20)=YEAR('Financial planning'!$KJ$10),OR(DT$19=6,DT$19=3,DT$19=9,DT$19=12)),'Financial planning'!$KK$257/4*$C$16,IF(AND(YEAR(DT$20)=YEAR('Financial planning'!$MG$10),OR(DT$19=6,DT$19=3,DT$19=9,DT$19=12)),'Financial planning'!$MH$257/4*$C$16,IF(AND(YEAR(DT$20)=YEAR('Financial planning'!$OD$10),OR(DT$19=6,DT$19=3,DT$19=9,DT$19=12)),'Financial planning'!$OE$257/4*$C$16,IF(AND(YEAR(DT$20)=YEAR('Financial planning'!$QA$10),OR(DT$19=6,DT$19=3,DT$19=9,DT$19=12)),'Financial planning'!$QB$257/4*$C$16,IF(AND(YEAR(DT$20)=YEAR('Financial planning'!$RX$10),OR(DT$19=6,DT$19=3,DT$19=9,DT$19=12)),'Financial planning'!$RY$257/4*$C$16,IF(AND(YEAR(DT$20)=YEAR('Financial planning'!$TU$10),OR(DT$19=6,DT$19=3,DT$19=9,DT$19=12)),'Financial planning'!$TV$257/4*$C$16,IF(AND(YEAR(DT$20)=YEAR('Financial planning'!$VR$10),OR(DT$19=6,DT$19=3,DT$19=9,DT$19=12)),'Financial planning'!$VS$257/4*$C$16,IF(AND(YEAR(DT$20)=YEAR('Financial planning'!$XO$10),OR(DT$19=6,DT$19=3,DT$19=9,DT$19=12)),'Financial planning'!$XP$257/4*$C$16,IF(AND(YEAR(DT$20)=YEAR('Financial planning'!$ZL$10),OR(DT$19=6,DT$19=3,DT$19=9,DT$19=12)),'Financial planning'!$ZM$257/4*$C$16,0)))))))))))))),0))&lt;0,0,(IF($C$13=1,IF(AND((YEAR(DT$20)=YEAR($C$9)),OR(DT$19=6,DT$19=3,DT$19=9,DT$19=12)),'Financial planning'!$AZ$257/$E$15*$C$16,IF(AND(YEAR(DT$20)=YEAR('Financial planning'!$CV$10),OR(DT$19=6,DT$19=3,DT$19=9,DT$19=12)),'Financial planning'!$CW$257/4*$C$16,IF(AND(YEAR(DT$20)=YEAR('Financial planning'!$ES$10),OR(DT$19=6,DT$19=3,DT$19=9,DT$19=12)),'Financial planning'!$ET$257/4*$C$16,IF(AND(YEAR(DT$20)=YEAR('Financial planning'!$GP$10),OR(DT$19=6,DT$19=3,DT$19=9,DT$19=12)),'Financial planning'!$GQ$257/4*$C$16,IF(AND(YEAR(DT$20)=YEAR('Financial planning'!$IM$10),OR(DT$19=6,DT$19=3,DT$19=9,DT$19=12)),'Financial planning'!$IN$257/4*$C$16,IF(AND(YEAR(DT$20)=YEAR('Financial planning'!$KJ$10),OR(DT$19=6,DT$19=3,DT$19=9,DT$19=12)),'Financial planning'!$KK$257/4*$C$16,IF(AND(YEAR(DT$20)=YEAR('Financial planning'!$MG$10),OR(DT$19=6,DT$19=3,DT$19=9,DT$19=12)),'Financial planning'!$MH$257/4*$C$16,IF(AND(YEAR(DT$20)=YEAR('Financial planning'!$OD$10),OR(DT$19=6,DT$19=3,DT$19=9,DT$19=12)),'Financial planning'!$OE$257/4*$C$16,IF(AND(YEAR(DT$20)=YEAR('Financial planning'!$QA$10),OR(DT$19=6,DT$19=3,DT$19=9,DT$19=12)),'Financial planning'!$QB$257/4*$C$16,IF(AND(YEAR(DT$20)=YEAR('Financial planning'!$RX$10),OR(DT$19=6,DT$19=3,DT$19=9,DT$19=12)),'Financial planning'!$RY$257/4*$C$16,IF(AND(YEAR(DT$20)=YEAR('Financial planning'!$TU$10),OR(DT$19=6,DT$19=3,DT$19=9,DT$19=12)),'Financial planning'!$TV$257/4*$C$16,IF(AND(YEAR(DT$20)=YEAR('Financial planning'!$VR$10),OR(DT$19=6,DT$19=3,DT$19=9,DT$19=12)),'Financial planning'!$VS$257/4*$C$16,IF(AND(YEAR(DT$20)=YEAR('Financial planning'!$XO$10),OR(DT$19=6,DT$19=3,DT$19=9,DT$19=12)),'Financial planning'!$XP$257/4*$C$16,IF(AND(YEAR(DT$20)=YEAR('Financial planning'!$ZL$10),OR(DT$19=6,DT$19=3,DT$19=9,DT$19=12)),'Financial planning'!$ZM$257/4*$C$16,0)))))))))))))),0)))</f>
        <v>0</v>
      </c>
      <c r="DU167" s="431">
        <f ca="1">IF((IF($C$13=1,IF(AND((YEAR(DU$20)=YEAR($C$9)),OR(DU$19=6,DU$19=3,DU$19=9,DU$19=12)),'Financial planning'!$AZ$257/$E$15*$C$16,IF(AND(YEAR(DU$20)=YEAR('Financial planning'!$CV$10),OR(DU$19=6,DU$19=3,DU$19=9,DU$19=12)),'Financial planning'!$CW$257/4*$C$16,IF(AND(YEAR(DU$20)=YEAR('Financial planning'!$ES$10),OR(DU$19=6,DU$19=3,DU$19=9,DU$19=12)),'Financial planning'!$ET$257/4*$C$16,IF(AND(YEAR(DU$20)=YEAR('Financial planning'!$GP$10),OR(DU$19=6,DU$19=3,DU$19=9,DU$19=12)),'Financial planning'!$GQ$257/4*$C$16,IF(AND(YEAR(DU$20)=YEAR('Financial planning'!$IM$10),OR(DU$19=6,DU$19=3,DU$19=9,DU$19=12)),'Financial planning'!$IN$257/4*$C$16,IF(AND(YEAR(DU$20)=YEAR('Financial planning'!$KJ$10),OR(DU$19=6,DU$19=3,DU$19=9,DU$19=12)),'Financial planning'!$KK$257/4*$C$16,IF(AND(YEAR(DU$20)=YEAR('Financial planning'!$MG$10),OR(DU$19=6,DU$19=3,DU$19=9,DU$19=12)),'Financial planning'!$MH$257/4*$C$16,IF(AND(YEAR(DU$20)=YEAR('Financial planning'!$OD$10),OR(DU$19=6,DU$19=3,DU$19=9,DU$19=12)),'Financial planning'!$OE$257/4*$C$16,IF(AND(YEAR(DU$20)=YEAR('Financial planning'!$QA$10),OR(DU$19=6,DU$19=3,DU$19=9,DU$19=12)),'Financial planning'!$QB$257/4*$C$16,IF(AND(YEAR(DU$20)=YEAR('Financial planning'!$RX$10),OR(DU$19=6,DU$19=3,DU$19=9,DU$19=12)),'Financial planning'!$RY$257/4*$C$16,IF(AND(YEAR(DU$20)=YEAR('Financial planning'!$TU$10),OR(DU$19=6,DU$19=3,DU$19=9,DU$19=12)),'Financial planning'!$TV$257/4*$C$16,IF(AND(YEAR(DU$20)=YEAR('Financial planning'!$VR$10),OR(DU$19=6,DU$19=3,DU$19=9,DU$19=12)),'Financial planning'!$VS$257/4*$C$16,IF(AND(YEAR(DU$20)=YEAR('Financial planning'!$XO$10),OR(DU$19=6,DU$19=3,DU$19=9,DU$19=12)),'Financial planning'!$XP$257/4*$C$16,IF(AND(YEAR(DU$20)=YEAR('Financial planning'!$ZL$10),OR(DU$19=6,DU$19=3,DU$19=9,DU$19=12)),'Financial planning'!$ZM$257/4*$C$16,0)))))))))))))),0))&lt;0,0,(IF($C$13=1,IF(AND((YEAR(DU$20)=YEAR($C$9)),OR(DU$19=6,DU$19=3,DU$19=9,DU$19=12)),'Financial planning'!$AZ$257/$E$15*$C$16,IF(AND(YEAR(DU$20)=YEAR('Financial planning'!$CV$10),OR(DU$19=6,DU$19=3,DU$19=9,DU$19=12)),'Financial planning'!$CW$257/4*$C$16,IF(AND(YEAR(DU$20)=YEAR('Financial planning'!$ES$10),OR(DU$19=6,DU$19=3,DU$19=9,DU$19=12)),'Financial planning'!$ET$257/4*$C$16,IF(AND(YEAR(DU$20)=YEAR('Financial planning'!$GP$10),OR(DU$19=6,DU$19=3,DU$19=9,DU$19=12)),'Financial planning'!$GQ$257/4*$C$16,IF(AND(YEAR(DU$20)=YEAR('Financial planning'!$IM$10),OR(DU$19=6,DU$19=3,DU$19=9,DU$19=12)),'Financial planning'!$IN$257/4*$C$16,IF(AND(YEAR(DU$20)=YEAR('Financial planning'!$KJ$10),OR(DU$19=6,DU$19=3,DU$19=9,DU$19=12)),'Financial planning'!$KK$257/4*$C$16,IF(AND(YEAR(DU$20)=YEAR('Financial planning'!$MG$10),OR(DU$19=6,DU$19=3,DU$19=9,DU$19=12)),'Financial planning'!$MH$257/4*$C$16,IF(AND(YEAR(DU$20)=YEAR('Financial planning'!$OD$10),OR(DU$19=6,DU$19=3,DU$19=9,DU$19=12)),'Financial planning'!$OE$257/4*$C$16,IF(AND(YEAR(DU$20)=YEAR('Financial planning'!$QA$10),OR(DU$19=6,DU$19=3,DU$19=9,DU$19=12)),'Financial planning'!$QB$257/4*$C$16,IF(AND(YEAR(DU$20)=YEAR('Financial planning'!$RX$10),OR(DU$19=6,DU$19=3,DU$19=9,DU$19=12)),'Financial planning'!$RY$257/4*$C$16,IF(AND(YEAR(DU$20)=YEAR('Financial planning'!$TU$10),OR(DU$19=6,DU$19=3,DU$19=9,DU$19=12)),'Financial planning'!$TV$257/4*$C$16,IF(AND(YEAR(DU$20)=YEAR('Financial planning'!$VR$10),OR(DU$19=6,DU$19=3,DU$19=9,DU$19=12)),'Financial planning'!$VS$257/4*$C$16,IF(AND(YEAR(DU$20)=YEAR('Financial planning'!$XO$10),OR(DU$19=6,DU$19=3,DU$19=9,DU$19=12)),'Financial planning'!$XP$257/4*$C$16,IF(AND(YEAR(DU$20)=YEAR('Financial planning'!$ZL$10),OR(DU$19=6,DU$19=3,DU$19=9,DU$19=12)),'Financial planning'!$ZM$257/4*$C$16,0)))))))))))))),0)))</f>
        <v>0</v>
      </c>
      <c r="DV167" s="431">
        <f>IF((IF($C$13=1,IF(AND((YEAR(DV$20)=YEAR($C$9)),OR(DV$19=6,DV$19=3,DV$19=9,DV$19=12)),'Financial planning'!$AZ$257/$E$15*$C$16,IF(AND(YEAR(DV$20)=YEAR('Financial planning'!$CV$10),OR(DV$19=6,DV$19=3,DV$19=9,DV$19=12)),'Financial planning'!$CW$257/4*$C$16,IF(AND(YEAR(DV$20)=YEAR('Financial planning'!$ES$10),OR(DV$19=6,DV$19=3,DV$19=9,DV$19=12)),'Financial planning'!$ET$257/4*$C$16,IF(AND(YEAR(DV$20)=YEAR('Financial planning'!$GP$10),OR(DV$19=6,DV$19=3,DV$19=9,DV$19=12)),'Financial planning'!$GQ$257/4*$C$16,IF(AND(YEAR(DV$20)=YEAR('Financial planning'!$IM$10),OR(DV$19=6,DV$19=3,DV$19=9,DV$19=12)),'Financial planning'!$IN$257/4*$C$16,IF(AND(YEAR(DV$20)=YEAR('Financial planning'!$KJ$10),OR(DV$19=6,DV$19=3,DV$19=9,DV$19=12)),'Financial planning'!$KK$257/4*$C$16,IF(AND(YEAR(DV$20)=YEAR('Financial planning'!$MG$10),OR(DV$19=6,DV$19=3,DV$19=9,DV$19=12)),'Financial planning'!$MH$257/4*$C$16,IF(AND(YEAR(DV$20)=YEAR('Financial planning'!$OD$10),OR(DV$19=6,DV$19=3,DV$19=9,DV$19=12)),'Financial planning'!$OE$257/4*$C$16,IF(AND(YEAR(DV$20)=YEAR('Financial planning'!$QA$10),OR(DV$19=6,DV$19=3,DV$19=9,DV$19=12)),'Financial planning'!$QB$257/4*$C$16,IF(AND(YEAR(DV$20)=YEAR('Financial planning'!$RX$10),OR(DV$19=6,DV$19=3,DV$19=9,DV$19=12)),'Financial planning'!$RY$257/4*$C$16,IF(AND(YEAR(DV$20)=YEAR('Financial planning'!$TU$10),OR(DV$19=6,DV$19=3,DV$19=9,DV$19=12)),'Financial planning'!$TV$257/4*$C$16,IF(AND(YEAR(DV$20)=YEAR('Financial planning'!$VR$10),OR(DV$19=6,DV$19=3,DV$19=9,DV$19=12)),'Financial planning'!$VS$257/4*$C$16,IF(AND(YEAR(DV$20)=YEAR('Financial planning'!$XO$10),OR(DV$19=6,DV$19=3,DV$19=9,DV$19=12)),'Financial planning'!$XP$257/4*$C$16,IF(AND(YEAR(DV$20)=YEAR('Financial planning'!$ZL$10),OR(DV$19=6,DV$19=3,DV$19=9,DV$19=12)),'Financial planning'!$ZM$257/4*$C$16,0)))))))))))))),0))&lt;0,0,(IF($C$13=1,IF(AND((YEAR(DV$20)=YEAR($C$9)),OR(DV$19=6,DV$19=3,DV$19=9,DV$19=12)),'Financial planning'!$AZ$257/$E$15*$C$16,IF(AND(YEAR(DV$20)=YEAR('Financial planning'!$CV$10),OR(DV$19=6,DV$19=3,DV$19=9,DV$19=12)),'Financial planning'!$CW$257/4*$C$16,IF(AND(YEAR(DV$20)=YEAR('Financial planning'!$ES$10),OR(DV$19=6,DV$19=3,DV$19=9,DV$19=12)),'Financial planning'!$ET$257/4*$C$16,IF(AND(YEAR(DV$20)=YEAR('Financial planning'!$GP$10),OR(DV$19=6,DV$19=3,DV$19=9,DV$19=12)),'Financial planning'!$GQ$257/4*$C$16,IF(AND(YEAR(DV$20)=YEAR('Financial planning'!$IM$10),OR(DV$19=6,DV$19=3,DV$19=9,DV$19=12)),'Financial planning'!$IN$257/4*$C$16,IF(AND(YEAR(DV$20)=YEAR('Financial planning'!$KJ$10),OR(DV$19=6,DV$19=3,DV$19=9,DV$19=12)),'Financial planning'!$KK$257/4*$C$16,IF(AND(YEAR(DV$20)=YEAR('Financial planning'!$MG$10),OR(DV$19=6,DV$19=3,DV$19=9,DV$19=12)),'Financial planning'!$MH$257/4*$C$16,IF(AND(YEAR(DV$20)=YEAR('Financial planning'!$OD$10),OR(DV$19=6,DV$19=3,DV$19=9,DV$19=12)),'Financial planning'!$OE$257/4*$C$16,IF(AND(YEAR(DV$20)=YEAR('Financial planning'!$QA$10),OR(DV$19=6,DV$19=3,DV$19=9,DV$19=12)),'Financial planning'!$QB$257/4*$C$16,IF(AND(YEAR(DV$20)=YEAR('Financial planning'!$RX$10),OR(DV$19=6,DV$19=3,DV$19=9,DV$19=12)),'Financial planning'!$RY$257/4*$C$16,IF(AND(YEAR(DV$20)=YEAR('Financial planning'!$TU$10),OR(DV$19=6,DV$19=3,DV$19=9,DV$19=12)),'Financial planning'!$TV$257/4*$C$16,IF(AND(YEAR(DV$20)=YEAR('Financial planning'!$VR$10),OR(DV$19=6,DV$19=3,DV$19=9,DV$19=12)),'Financial planning'!$VS$257/4*$C$16,IF(AND(YEAR(DV$20)=YEAR('Financial planning'!$XO$10),OR(DV$19=6,DV$19=3,DV$19=9,DV$19=12)),'Financial planning'!$XP$257/4*$C$16,IF(AND(YEAR(DV$20)=YEAR('Financial planning'!$ZL$10),OR(DV$19=6,DV$19=3,DV$19=9,DV$19=12)),'Financial planning'!$ZM$257/4*$C$16,0)))))))))))))),0)))</f>
        <v>0</v>
      </c>
      <c r="DW167" s="431">
        <f>IF((IF($C$13=1,IF(AND((YEAR(DW$20)=YEAR($C$9)),OR(DW$19=6,DW$19=3,DW$19=9,DW$19=12)),'Financial planning'!$AZ$257/$E$15*$C$16,IF(AND(YEAR(DW$20)=YEAR('Financial planning'!$CV$10),OR(DW$19=6,DW$19=3,DW$19=9,DW$19=12)),'Financial planning'!$CW$257/4*$C$16,IF(AND(YEAR(DW$20)=YEAR('Financial planning'!$ES$10),OR(DW$19=6,DW$19=3,DW$19=9,DW$19=12)),'Financial planning'!$ET$257/4*$C$16,IF(AND(YEAR(DW$20)=YEAR('Financial planning'!$GP$10),OR(DW$19=6,DW$19=3,DW$19=9,DW$19=12)),'Financial planning'!$GQ$257/4*$C$16,IF(AND(YEAR(DW$20)=YEAR('Financial planning'!$IM$10),OR(DW$19=6,DW$19=3,DW$19=9,DW$19=12)),'Financial planning'!$IN$257/4*$C$16,IF(AND(YEAR(DW$20)=YEAR('Financial planning'!$KJ$10),OR(DW$19=6,DW$19=3,DW$19=9,DW$19=12)),'Financial planning'!$KK$257/4*$C$16,IF(AND(YEAR(DW$20)=YEAR('Financial planning'!$MG$10),OR(DW$19=6,DW$19=3,DW$19=9,DW$19=12)),'Financial planning'!$MH$257/4*$C$16,IF(AND(YEAR(DW$20)=YEAR('Financial planning'!$OD$10),OR(DW$19=6,DW$19=3,DW$19=9,DW$19=12)),'Financial planning'!$OE$257/4*$C$16,IF(AND(YEAR(DW$20)=YEAR('Financial planning'!$QA$10),OR(DW$19=6,DW$19=3,DW$19=9,DW$19=12)),'Financial planning'!$QB$257/4*$C$16,IF(AND(YEAR(DW$20)=YEAR('Financial planning'!$RX$10),OR(DW$19=6,DW$19=3,DW$19=9,DW$19=12)),'Financial planning'!$RY$257/4*$C$16,IF(AND(YEAR(DW$20)=YEAR('Financial planning'!$TU$10),OR(DW$19=6,DW$19=3,DW$19=9,DW$19=12)),'Financial planning'!$TV$257/4*$C$16,IF(AND(YEAR(DW$20)=YEAR('Financial planning'!$VR$10),OR(DW$19=6,DW$19=3,DW$19=9,DW$19=12)),'Financial planning'!$VS$257/4*$C$16,IF(AND(YEAR(DW$20)=YEAR('Financial planning'!$XO$10),OR(DW$19=6,DW$19=3,DW$19=9,DW$19=12)),'Financial planning'!$XP$257/4*$C$16,IF(AND(YEAR(DW$20)=YEAR('Financial planning'!$ZL$10),OR(DW$19=6,DW$19=3,DW$19=9,DW$19=12)),'Financial planning'!$ZM$257/4*$C$16,0)))))))))))))),0))&lt;0,0,(IF($C$13=1,IF(AND((YEAR(DW$20)=YEAR($C$9)),OR(DW$19=6,DW$19=3,DW$19=9,DW$19=12)),'Financial planning'!$AZ$257/$E$15*$C$16,IF(AND(YEAR(DW$20)=YEAR('Financial planning'!$CV$10),OR(DW$19=6,DW$19=3,DW$19=9,DW$19=12)),'Financial planning'!$CW$257/4*$C$16,IF(AND(YEAR(DW$20)=YEAR('Financial planning'!$ES$10),OR(DW$19=6,DW$19=3,DW$19=9,DW$19=12)),'Financial planning'!$ET$257/4*$C$16,IF(AND(YEAR(DW$20)=YEAR('Financial planning'!$GP$10),OR(DW$19=6,DW$19=3,DW$19=9,DW$19=12)),'Financial planning'!$GQ$257/4*$C$16,IF(AND(YEAR(DW$20)=YEAR('Financial planning'!$IM$10),OR(DW$19=6,DW$19=3,DW$19=9,DW$19=12)),'Financial planning'!$IN$257/4*$C$16,IF(AND(YEAR(DW$20)=YEAR('Financial planning'!$KJ$10),OR(DW$19=6,DW$19=3,DW$19=9,DW$19=12)),'Financial planning'!$KK$257/4*$C$16,IF(AND(YEAR(DW$20)=YEAR('Financial planning'!$MG$10),OR(DW$19=6,DW$19=3,DW$19=9,DW$19=12)),'Financial planning'!$MH$257/4*$C$16,IF(AND(YEAR(DW$20)=YEAR('Financial planning'!$OD$10),OR(DW$19=6,DW$19=3,DW$19=9,DW$19=12)),'Financial planning'!$OE$257/4*$C$16,IF(AND(YEAR(DW$20)=YEAR('Financial planning'!$QA$10),OR(DW$19=6,DW$19=3,DW$19=9,DW$19=12)),'Financial planning'!$QB$257/4*$C$16,IF(AND(YEAR(DW$20)=YEAR('Financial planning'!$RX$10),OR(DW$19=6,DW$19=3,DW$19=9,DW$19=12)),'Financial planning'!$RY$257/4*$C$16,IF(AND(YEAR(DW$20)=YEAR('Financial planning'!$TU$10),OR(DW$19=6,DW$19=3,DW$19=9,DW$19=12)),'Financial planning'!$TV$257/4*$C$16,IF(AND(YEAR(DW$20)=YEAR('Financial planning'!$VR$10),OR(DW$19=6,DW$19=3,DW$19=9,DW$19=12)),'Financial planning'!$VS$257/4*$C$16,IF(AND(YEAR(DW$20)=YEAR('Financial planning'!$XO$10),OR(DW$19=6,DW$19=3,DW$19=9,DW$19=12)),'Financial planning'!$XP$257/4*$C$16,IF(AND(YEAR(DW$20)=YEAR('Financial planning'!$ZL$10),OR(DW$19=6,DW$19=3,DW$19=9,DW$19=12)),'Financial planning'!$ZM$257/4*$C$16,0)))))))))))))),0)))</f>
        <v>0</v>
      </c>
      <c r="DX167" s="431">
        <f ca="1">IF((IF($C$13=1,IF(AND((YEAR(DX$20)=YEAR($C$9)),OR(DX$19=6,DX$19=3,DX$19=9,DX$19=12)),'Financial planning'!$AZ$257/$E$15*$C$16,IF(AND(YEAR(DX$20)=YEAR('Financial planning'!$CV$10),OR(DX$19=6,DX$19=3,DX$19=9,DX$19=12)),'Financial planning'!$CW$257/4*$C$16,IF(AND(YEAR(DX$20)=YEAR('Financial planning'!$ES$10),OR(DX$19=6,DX$19=3,DX$19=9,DX$19=12)),'Financial planning'!$ET$257/4*$C$16,IF(AND(YEAR(DX$20)=YEAR('Financial planning'!$GP$10),OR(DX$19=6,DX$19=3,DX$19=9,DX$19=12)),'Financial planning'!$GQ$257/4*$C$16,IF(AND(YEAR(DX$20)=YEAR('Financial planning'!$IM$10),OR(DX$19=6,DX$19=3,DX$19=9,DX$19=12)),'Financial planning'!$IN$257/4*$C$16,IF(AND(YEAR(DX$20)=YEAR('Financial planning'!$KJ$10),OR(DX$19=6,DX$19=3,DX$19=9,DX$19=12)),'Financial planning'!$KK$257/4*$C$16,IF(AND(YEAR(DX$20)=YEAR('Financial planning'!$MG$10),OR(DX$19=6,DX$19=3,DX$19=9,DX$19=12)),'Financial planning'!$MH$257/4*$C$16,IF(AND(YEAR(DX$20)=YEAR('Financial planning'!$OD$10),OR(DX$19=6,DX$19=3,DX$19=9,DX$19=12)),'Financial planning'!$OE$257/4*$C$16,IF(AND(YEAR(DX$20)=YEAR('Financial planning'!$QA$10),OR(DX$19=6,DX$19=3,DX$19=9,DX$19=12)),'Financial planning'!$QB$257/4*$C$16,IF(AND(YEAR(DX$20)=YEAR('Financial planning'!$RX$10),OR(DX$19=6,DX$19=3,DX$19=9,DX$19=12)),'Financial planning'!$RY$257/4*$C$16,IF(AND(YEAR(DX$20)=YEAR('Financial planning'!$TU$10),OR(DX$19=6,DX$19=3,DX$19=9,DX$19=12)),'Financial planning'!$TV$257/4*$C$16,IF(AND(YEAR(DX$20)=YEAR('Financial planning'!$VR$10),OR(DX$19=6,DX$19=3,DX$19=9,DX$19=12)),'Financial planning'!$VS$257/4*$C$16,IF(AND(YEAR(DX$20)=YEAR('Financial planning'!$XO$10),OR(DX$19=6,DX$19=3,DX$19=9,DX$19=12)),'Financial planning'!$XP$257/4*$C$16,IF(AND(YEAR(DX$20)=YEAR('Financial planning'!$ZL$10),OR(DX$19=6,DX$19=3,DX$19=9,DX$19=12)),'Financial planning'!$ZM$257/4*$C$16,0)))))))))))))),0))&lt;0,0,(IF($C$13=1,IF(AND((YEAR(DX$20)=YEAR($C$9)),OR(DX$19=6,DX$19=3,DX$19=9,DX$19=12)),'Financial planning'!$AZ$257/$E$15*$C$16,IF(AND(YEAR(DX$20)=YEAR('Financial planning'!$CV$10),OR(DX$19=6,DX$19=3,DX$19=9,DX$19=12)),'Financial planning'!$CW$257/4*$C$16,IF(AND(YEAR(DX$20)=YEAR('Financial planning'!$ES$10),OR(DX$19=6,DX$19=3,DX$19=9,DX$19=12)),'Financial planning'!$ET$257/4*$C$16,IF(AND(YEAR(DX$20)=YEAR('Financial planning'!$GP$10),OR(DX$19=6,DX$19=3,DX$19=9,DX$19=12)),'Financial planning'!$GQ$257/4*$C$16,IF(AND(YEAR(DX$20)=YEAR('Financial planning'!$IM$10),OR(DX$19=6,DX$19=3,DX$19=9,DX$19=12)),'Financial planning'!$IN$257/4*$C$16,IF(AND(YEAR(DX$20)=YEAR('Financial planning'!$KJ$10),OR(DX$19=6,DX$19=3,DX$19=9,DX$19=12)),'Financial planning'!$KK$257/4*$C$16,IF(AND(YEAR(DX$20)=YEAR('Financial planning'!$MG$10),OR(DX$19=6,DX$19=3,DX$19=9,DX$19=12)),'Financial planning'!$MH$257/4*$C$16,IF(AND(YEAR(DX$20)=YEAR('Financial planning'!$OD$10),OR(DX$19=6,DX$19=3,DX$19=9,DX$19=12)),'Financial planning'!$OE$257/4*$C$16,IF(AND(YEAR(DX$20)=YEAR('Financial planning'!$QA$10),OR(DX$19=6,DX$19=3,DX$19=9,DX$19=12)),'Financial planning'!$QB$257/4*$C$16,IF(AND(YEAR(DX$20)=YEAR('Financial planning'!$RX$10),OR(DX$19=6,DX$19=3,DX$19=9,DX$19=12)),'Financial planning'!$RY$257/4*$C$16,IF(AND(YEAR(DX$20)=YEAR('Financial planning'!$TU$10),OR(DX$19=6,DX$19=3,DX$19=9,DX$19=12)),'Financial planning'!$TV$257/4*$C$16,IF(AND(YEAR(DX$20)=YEAR('Financial planning'!$VR$10),OR(DX$19=6,DX$19=3,DX$19=9,DX$19=12)),'Financial planning'!$VS$257/4*$C$16,IF(AND(YEAR(DX$20)=YEAR('Financial planning'!$XO$10),OR(DX$19=6,DX$19=3,DX$19=9,DX$19=12)),'Financial planning'!$XP$257/4*$C$16,IF(AND(YEAR(DX$20)=YEAR('Financial planning'!$ZL$10),OR(DX$19=6,DX$19=3,DX$19=9,DX$19=12)),'Financial planning'!$ZM$257/4*$C$16,0)))))))))))))),0)))</f>
        <v>0</v>
      </c>
      <c r="DY167" s="431">
        <f>IF((IF($C$13=1,IF(AND((YEAR(DY$20)=YEAR($C$9)),OR(DY$19=6,DY$19=3,DY$19=9,DY$19=12)),'Financial planning'!$AZ$257/$E$15*$C$16,IF(AND(YEAR(DY$20)=YEAR('Financial planning'!$CV$10),OR(DY$19=6,DY$19=3,DY$19=9,DY$19=12)),'Financial planning'!$CW$257/4*$C$16,IF(AND(YEAR(DY$20)=YEAR('Financial planning'!$ES$10),OR(DY$19=6,DY$19=3,DY$19=9,DY$19=12)),'Financial planning'!$ET$257/4*$C$16,IF(AND(YEAR(DY$20)=YEAR('Financial planning'!$GP$10),OR(DY$19=6,DY$19=3,DY$19=9,DY$19=12)),'Financial planning'!$GQ$257/4*$C$16,IF(AND(YEAR(DY$20)=YEAR('Financial planning'!$IM$10),OR(DY$19=6,DY$19=3,DY$19=9,DY$19=12)),'Financial planning'!$IN$257/4*$C$16,IF(AND(YEAR(DY$20)=YEAR('Financial planning'!$KJ$10),OR(DY$19=6,DY$19=3,DY$19=9,DY$19=12)),'Financial planning'!$KK$257/4*$C$16,IF(AND(YEAR(DY$20)=YEAR('Financial planning'!$MG$10),OR(DY$19=6,DY$19=3,DY$19=9,DY$19=12)),'Financial planning'!$MH$257/4*$C$16,IF(AND(YEAR(DY$20)=YEAR('Financial planning'!$OD$10),OR(DY$19=6,DY$19=3,DY$19=9,DY$19=12)),'Financial planning'!$OE$257/4*$C$16,IF(AND(YEAR(DY$20)=YEAR('Financial planning'!$QA$10),OR(DY$19=6,DY$19=3,DY$19=9,DY$19=12)),'Financial planning'!$QB$257/4*$C$16,IF(AND(YEAR(DY$20)=YEAR('Financial planning'!$RX$10),OR(DY$19=6,DY$19=3,DY$19=9,DY$19=12)),'Financial planning'!$RY$257/4*$C$16,IF(AND(YEAR(DY$20)=YEAR('Financial planning'!$TU$10),OR(DY$19=6,DY$19=3,DY$19=9,DY$19=12)),'Financial planning'!$TV$257/4*$C$16,IF(AND(YEAR(DY$20)=YEAR('Financial planning'!$VR$10),OR(DY$19=6,DY$19=3,DY$19=9,DY$19=12)),'Financial planning'!$VS$257/4*$C$16,IF(AND(YEAR(DY$20)=YEAR('Financial planning'!$XO$10),OR(DY$19=6,DY$19=3,DY$19=9,DY$19=12)),'Financial planning'!$XP$257/4*$C$16,IF(AND(YEAR(DY$20)=YEAR('Financial planning'!$ZL$10),OR(DY$19=6,DY$19=3,DY$19=9,DY$19=12)),'Financial planning'!$ZM$257/4*$C$16,0)))))))))))))),0))&lt;0,0,(IF($C$13=1,IF(AND((YEAR(DY$20)=YEAR($C$9)),OR(DY$19=6,DY$19=3,DY$19=9,DY$19=12)),'Financial planning'!$AZ$257/$E$15*$C$16,IF(AND(YEAR(DY$20)=YEAR('Financial planning'!$CV$10),OR(DY$19=6,DY$19=3,DY$19=9,DY$19=12)),'Financial planning'!$CW$257/4*$C$16,IF(AND(YEAR(DY$20)=YEAR('Financial planning'!$ES$10),OR(DY$19=6,DY$19=3,DY$19=9,DY$19=12)),'Financial planning'!$ET$257/4*$C$16,IF(AND(YEAR(DY$20)=YEAR('Financial planning'!$GP$10),OR(DY$19=6,DY$19=3,DY$19=9,DY$19=12)),'Financial planning'!$GQ$257/4*$C$16,IF(AND(YEAR(DY$20)=YEAR('Financial planning'!$IM$10),OR(DY$19=6,DY$19=3,DY$19=9,DY$19=12)),'Financial planning'!$IN$257/4*$C$16,IF(AND(YEAR(DY$20)=YEAR('Financial planning'!$KJ$10),OR(DY$19=6,DY$19=3,DY$19=9,DY$19=12)),'Financial planning'!$KK$257/4*$C$16,IF(AND(YEAR(DY$20)=YEAR('Financial planning'!$MG$10),OR(DY$19=6,DY$19=3,DY$19=9,DY$19=12)),'Financial planning'!$MH$257/4*$C$16,IF(AND(YEAR(DY$20)=YEAR('Financial planning'!$OD$10),OR(DY$19=6,DY$19=3,DY$19=9,DY$19=12)),'Financial planning'!$OE$257/4*$C$16,IF(AND(YEAR(DY$20)=YEAR('Financial planning'!$QA$10),OR(DY$19=6,DY$19=3,DY$19=9,DY$19=12)),'Financial planning'!$QB$257/4*$C$16,IF(AND(YEAR(DY$20)=YEAR('Financial planning'!$RX$10),OR(DY$19=6,DY$19=3,DY$19=9,DY$19=12)),'Financial planning'!$RY$257/4*$C$16,IF(AND(YEAR(DY$20)=YEAR('Financial planning'!$TU$10),OR(DY$19=6,DY$19=3,DY$19=9,DY$19=12)),'Financial planning'!$TV$257/4*$C$16,IF(AND(YEAR(DY$20)=YEAR('Financial planning'!$VR$10),OR(DY$19=6,DY$19=3,DY$19=9,DY$19=12)),'Financial planning'!$VS$257/4*$C$16,IF(AND(YEAR(DY$20)=YEAR('Financial planning'!$XO$10),OR(DY$19=6,DY$19=3,DY$19=9,DY$19=12)),'Financial planning'!$XP$257/4*$C$16,IF(AND(YEAR(DY$20)=YEAR('Financial planning'!$ZL$10),OR(DY$19=6,DY$19=3,DY$19=9,DY$19=12)),'Financial planning'!$ZM$257/4*$C$16,0)))))))))))))),0)))</f>
        <v>0</v>
      </c>
      <c r="DZ167" s="431">
        <f>IF((IF($C$13=1,IF(AND((YEAR(DZ$20)=YEAR($C$9)),OR(DZ$19=6,DZ$19=3,DZ$19=9,DZ$19=12)),'Financial planning'!$AZ$257/$E$15*$C$16,IF(AND(YEAR(DZ$20)=YEAR('Financial planning'!$CV$10),OR(DZ$19=6,DZ$19=3,DZ$19=9,DZ$19=12)),'Financial planning'!$CW$257/4*$C$16,IF(AND(YEAR(DZ$20)=YEAR('Financial planning'!$ES$10),OR(DZ$19=6,DZ$19=3,DZ$19=9,DZ$19=12)),'Financial planning'!$ET$257/4*$C$16,IF(AND(YEAR(DZ$20)=YEAR('Financial planning'!$GP$10),OR(DZ$19=6,DZ$19=3,DZ$19=9,DZ$19=12)),'Financial planning'!$GQ$257/4*$C$16,IF(AND(YEAR(DZ$20)=YEAR('Financial planning'!$IM$10),OR(DZ$19=6,DZ$19=3,DZ$19=9,DZ$19=12)),'Financial planning'!$IN$257/4*$C$16,IF(AND(YEAR(DZ$20)=YEAR('Financial planning'!$KJ$10),OR(DZ$19=6,DZ$19=3,DZ$19=9,DZ$19=12)),'Financial planning'!$KK$257/4*$C$16,IF(AND(YEAR(DZ$20)=YEAR('Financial planning'!$MG$10),OR(DZ$19=6,DZ$19=3,DZ$19=9,DZ$19=12)),'Financial planning'!$MH$257/4*$C$16,IF(AND(YEAR(DZ$20)=YEAR('Financial planning'!$OD$10),OR(DZ$19=6,DZ$19=3,DZ$19=9,DZ$19=12)),'Financial planning'!$OE$257/4*$C$16,IF(AND(YEAR(DZ$20)=YEAR('Financial planning'!$QA$10),OR(DZ$19=6,DZ$19=3,DZ$19=9,DZ$19=12)),'Financial planning'!$QB$257/4*$C$16,IF(AND(YEAR(DZ$20)=YEAR('Financial planning'!$RX$10),OR(DZ$19=6,DZ$19=3,DZ$19=9,DZ$19=12)),'Financial planning'!$RY$257/4*$C$16,IF(AND(YEAR(DZ$20)=YEAR('Financial planning'!$TU$10),OR(DZ$19=6,DZ$19=3,DZ$19=9,DZ$19=12)),'Financial planning'!$TV$257/4*$C$16,IF(AND(YEAR(DZ$20)=YEAR('Financial planning'!$VR$10),OR(DZ$19=6,DZ$19=3,DZ$19=9,DZ$19=12)),'Financial planning'!$VS$257/4*$C$16,IF(AND(YEAR(DZ$20)=YEAR('Financial planning'!$XO$10),OR(DZ$19=6,DZ$19=3,DZ$19=9,DZ$19=12)),'Financial planning'!$XP$257/4*$C$16,IF(AND(YEAR(DZ$20)=YEAR('Financial planning'!$ZL$10),OR(DZ$19=6,DZ$19=3,DZ$19=9,DZ$19=12)),'Financial planning'!$ZM$257/4*$C$16,0)))))))))))))),0))&lt;0,0,(IF($C$13=1,IF(AND((YEAR(DZ$20)=YEAR($C$9)),OR(DZ$19=6,DZ$19=3,DZ$19=9,DZ$19=12)),'Financial planning'!$AZ$257/$E$15*$C$16,IF(AND(YEAR(DZ$20)=YEAR('Financial planning'!$CV$10),OR(DZ$19=6,DZ$19=3,DZ$19=9,DZ$19=12)),'Financial planning'!$CW$257/4*$C$16,IF(AND(YEAR(DZ$20)=YEAR('Financial planning'!$ES$10),OR(DZ$19=6,DZ$19=3,DZ$19=9,DZ$19=12)),'Financial planning'!$ET$257/4*$C$16,IF(AND(YEAR(DZ$20)=YEAR('Financial planning'!$GP$10),OR(DZ$19=6,DZ$19=3,DZ$19=9,DZ$19=12)),'Financial planning'!$GQ$257/4*$C$16,IF(AND(YEAR(DZ$20)=YEAR('Financial planning'!$IM$10),OR(DZ$19=6,DZ$19=3,DZ$19=9,DZ$19=12)),'Financial planning'!$IN$257/4*$C$16,IF(AND(YEAR(DZ$20)=YEAR('Financial planning'!$KJ$10),OR(DZ$19=6,DZ$19=3,DZ$19=9,DZ$19=12)),'Financial planning'!$KK$257/4*$C$16,IF(AND(YEAR(DZ$20)=YEAR('Financial planning'!$MG$10),OR(DZ$19=6,DZ$19=3,DZ$19=9,DZ$19=12)),'Financial planning'!$MH$257/4*$C$16,IF(AND(YEAR(DZ$20)=YEAR('Financial planning'!$OD$10),OR(DZ$19=6,DZ$19=3,DZ$19=9,DZ$19=12)),'Financial planning'!$OE$257/4*$C$16,IF(AND(YEAR(DZ$20)=YEAR('Financial planning'!$QA$10),OR(DZ$19=6,DZ$19=3,DZ$19=9,DZ$19=12)),'Financial planning'!$QB$257/4*$C$16,IF(AND(YEAR(DZ$20)=YEAR('Financial planning'!$RX$10),OR(DZ$19=6,DZ$19=3,DZ$19=9,DZ$19=12)),'Financial planning'!$RY$257/4*$C$16,IF(AND(YEAR(DZ$20)=YEAR('Financial planning'!$TU$10),OR(DZ$19=6,DZ$19=3,DZ$19=9,DZ$19=12)),'Financial planning'!$TV$257/4*$C$16,IF(AND(YEAR(DZ$20)=YEAR('Financial planning'!$VR$10),OR(DZ$19=6,DZ$19=3,DZ$19=9,DZ$19=12)),'Financial planning'!$VS$257/4*$C$16,IF(AND(YEAR(DZ$20)=YEAR('Financial planning'!$XO$10),OR(DZ$19=6,DZ$19=3,DZ$19=9,DZ$19=12)),'Financial planning'!$XP$257/4*$C$16,IF(AND(YEAR(DZ$20)=YEAR('Financial planning'!$ZL$10),OR(DZ$19=6,DZ$19=3,DZ$19=9,DZ$19=12)),'Financial planning'!$ZM$257/4*$C$16,0)))))))))))))),0)))</f>
        <v>0</v>
      </c>
      <c r="EA167" s="431">
        <f ca="1">IF((IF($C$13=1,IF(AND((YEAR(EA$20)=YEAR($C$9)),OR(EA$19=6,EA$19=3,EA$19=9,EA$19=12)),'Financial planning'!$AZ$257/$E$15*$C$16,IF(AND(YEAR(EA$20)=YEAR('Financial planning'!$CV$10),OR(EA$19=6,EA$19=3,EA$19=9,EA$19=12)),'Financial planning'!$CW$257/4*$C$16,IF(AND(YEAR(EA$20)=YEAR('Financial planning'!$ES$10),OR(EA$19=6,EA$19=3,EA$19=9,EA$19=12)),'Financial planning'!$ET$257/4*$C$16,IF(AND(YEAR(EA$20)=YEAR('Financial planning'!$GP$10),OR(EA$19=6,EA$19=3,EA$19=9,EA$19=12)),'Financial planning'!$GQ$257/4*$C$16,IF(AND(YEAR(EA$20)=YEAR('Financial planning'!$IM$10),OR(EA$19=6,EA$19=3,EA$19=9,EA$19=12)),'Financial planning'!$IN$257/4*$C$16,IF(AND(YEAR(EA$20)=YEAR('Financial planning'!$KJ$10),OR(EA$19=6,EA$19=3,EA$19=9,EA$19=12)),'Financial planning'!$KK$257/4*$C$16,IF(AND(YEAR(EA$20)=YEAR('Financial planning'!$MG$10),OR(EA$19=6,EA$19=3,EA$19=9,EA$19=12)),'Financial planning'!$MH$257/4*$C$16,IF(AND(YEAR(EA$20)=YEAR('Financial planning'!$OD$10),OR(EA$19=6,EA$19=3,EA$19=9,EA$19=12)),'Financial planning'!$OE$257/4*$C$16,IF(AND(YEAR(EA$20)=YEAR('Financial planning'!$QA$10),OR(EA$19=6,EA$19=3,EA$19=9,EA$19=12)),'Financial planning'!$QB$257/4*$C$16,IF(AND(YEAR(EA$20)=YEAR('Financial planning'!$RX$10),OR(EA$19=6,EA$19=3,EA$19=9,EA$19=12)),'Financial planning'!$RY$257/4*$C$16,IF(AND(YEAR(EA$20)=YEAR('Financial planning'!$TU$10),OR(EA$19=6,EA$19=3,EA$19=9,EA$19=12)),'Financial planning'!$TV$257/4*$C$16,IF(AND(YEAR(EA$20)=YEAR('Financial planning'!$VR$10),OR(EA$19=6,EA$19=3,EA$19=9,EA$19=12)),'Financial planning'!$VS$257/4*$C$16,IF(AND(YEAR(EA$20)=YEAR('Financial planning'!$XO$10),OR(EA$19=6,EA$19=3,EA$19=9,EA$19=12)),'Financial planning'!$XP$257/4*$C$16,IF(AND(YEAR(EA$20)=YEAR('Financial planning'!$ZL$10),OR(EA$19=6,EA$19=3,EA$19=9,EA$19=12)),'Financial planning'!$ZM$257/4*$C$16,0)))))))))))))),0))&lt;0,0,(IF($C$13=1,IF(AND((YEAR(EA$20)=YEAR($C$9)),OR(EA$19=6,EA$19=3,EA$19=9,EA$19=12)),'Financial planning'!$AZ$257/$E$15*$C$16,IF(AND(YEAR(EA$20)=YEAR('Financial planning'!$CV$10),OR(EA$19=6,EA$19=3,EA$19=9,EA$19=12)),'Financial planning'!$CW$257/4*$C$16,IF(AND(YEAR(EA$20)=YEAR('Financial planning'!$ES$10),OR(EA$19=6,EA$19=3,EA$19=9,EA$19=12)),'Financial planning'!$ET$257/4*$C$16,IF(AND(YEAR(EA$20)=YEAR('Financial planning'!$GP$10),OR(EA$19=6,EA$19=3,EA$19=9,EA$19=12)),'Financial planning'!$GQ$257/4*$C$16,IF(AND(YEAR(EA$20)=YEAR('Financial planning'!$IM$10),OR(EA$19=6,EA$19=3,EA$19=9,EA$19=12)),'Financial planning'!$IN$257/4*$C$16,IF(AND(YEAR(EA$20)=YEAR('Financial planning'!$KJ$10),OR(EA$19=6,EA$19=3,EA$19=9,EA$19=12)),'Financial planning'!$KK$257/4*$C$16,IF(AND(YEAR(EA$20)=YEAR('Financial planning'!$MG$10),OR(EA$19=6,EA$19=3,EA$19=9,EA$19=12)),'Financial planning'!$MH$257/4*$C$16,IF(AND(YEAR(EA$20)=YEAR('Financial planning'!$OD$10),OR(EA$19=6,EA$19=3,EA$19=9,EA$19=12)),'Financial planning'!$OE$257/4*$C$16,IF(AND(YEAR(EA$20)=YEAR('Financial planning'!$QA$10),OR(EA$19=6,EA$19=3,EA$19=9,EA$19=12)),'Financial planning'!$QB$257/4*$C$16,IF(AND(YEAR(EA$20)=YEAR('Financial planning'!$RX$10),OR(EA$19=6,EA$19=3,EA$19=9,EA$19=12)),'Financial planning'!$RY$257/4*$C$16,IF(AND(YEAR(EA$20)=YEAR('Financial planning'!$TU$10),OR(EA$19=6,EA$19=3,EA$19=9,EA$19=12)),'Financial planning'!$TV$257/4*$C$16,IF(AND(YEAR(EA$20)=YEAR('Financial planning'!$VR$10),OR(EA$19=6,EA$19=3,EA$19=9,EA$19=12)),'Financial planning'!$VS$257/4*$C$16,IF(AND(YEAR(EA$20)=YEAR('Financial planning'!$XO$10),OR(EA$19=6,EA$19=3,EA$19=9,EA$19=12)),'Financial planning'!$XP$257/4*$C$16,IF(AND(YEAR(EA$20)=YEAR('Financial planning'!$ZL$10),OR(EA$19=6,EA$19=3,EA$19=9,EA$19=12)),'Financial planning'!$ZM$257/4*$C$16,0)))))))))))))),0)))</f>
        <v>0</v>
      </c>
      <c r="EB167" s="431">
        <f>IF((IF($C$13=1,IF(AND((YEAR(EB$20)=YEAR($C$9)),OR(EB$19=6,EB$19=3,EB$19=9,EB$19=12)),'Financial planning'!$AZ$257/$E$15*$C$16,IF(AND(YEAR(EB$20)=YEAR('Financial planning'!$CV$10),OR(EB$19=6,EB$19=3,EB$19=9,EB$19=12)),'Financial planning'!$CW$257/4*$C$16,IF(AND(YEAR(EB$20)=YEAR('Financial planning'!$ES$10),OR(EB$19=6,EB$19=3,EB$19=9,EB$19=12)),'Financial planning'!$ET$257/4*$C$16,IF(AND(YEAR(EB$20)=YEAR('Financial planning'!$GP$10),OR(EB$19=6,EB$19=3,EB$19=9,EB$19=12)),'Financial planning'!$GQ$257/4*$C$16,IF(AND(YEAR(EB$20)=YEAR('Financial planning'!$IM$10),OR(EB$19=6,EB$19=3,EB$19=9,EB$19=12)),'Financial planning'!$IN$257/4*$C$16,IF(AND(YEAR(EB$20)=YEAR('Financial planning'!$KJ$10),OR(EB$19=6,EB$19=3,EB$19=9,EB$19=12)),'Financial planning'!$KK$257/4*$C$16,IF(AND(YEAR(EB$20)=YEAR('Financial planning'!$MG$10),OR(EB$19=6,EB$19=3,EB$19=9,EB$19=12)),'Financial planning'!$MH$257/4*$C$16,IF(AND(YEAR(EB$20)=YEAR('Financial planning'!$OD$10),OR(EB$19=6,EB$19=3,EB$19=9,EB$19=12)),'Financial planning'!$OE$257/4*$C$16,IF(AND(YEAR(EB$20)=YEAR('Financial planning'!$QA$10),OR(EB$19=6,EB$19=3,EB$19=9,EB$19=12)),'Financial planning'!$QB$257/4*$C$16,IF(AND(YEAR(EB$20)=YEAR('Financial planning'!$RX$10),OR(EB$19=6,EB$19=3,EB$19=9,EB$19=12)),'Financial planning'!$RY$257/4*$C$16,IF(AND(YEAR(EB$20)=YEAR('Financial planning'!$TU$10),OR(EB$19=6,EB$19=3,EB$19=9,EB$19=12)),'Financial planning'!$TV$257/4*$C$16,IF(AND(YEAR(EB$20)=YEAR('Financial planning'!$VR$10),OR(EB$19=6,EB$19=3,EB$19=9,EB$19=12)),'Financial planning'!$VS$257/4*$C$16,IF(AND(YEAR(EB$20)=YEAR('Financial planning'!$XO$10),OR(EB$19=6,EB$19=3,EB$19=9,EB$19=12)),'Financial planning'!$XP$257/4*$C$16,IF(AND(YEAR(EB$20)=YEAR('Financial planning'!$ZL$10),OR(EB$19=6,EB$19=3,EB$19=9,EB$19=12)),'Financial planning'!$ZM$257/4*$C$16,0)))))))))))))),0))&lt;0,0,(IF($C$13=1,IF(AND((YEAR(EB$20)=YEAR($C$9)),OR(EB$19=6,EB$19=3,EB$19=9,EB$19=12)),'Financial planning'!$AZ$257/$E$15*$C$16,IF(AND(YEAR(EB$20)=YEAR('Financial planning'!$CV$10),OR(EB$19=6,EB$19=3,EB$19=9,EB$19=12)),'Financial planning'!$CW$257/4*$C$16,IF(AND(YEAR(EB$20)=YEAR('Financial planning'!$ES$10),OR(EB$19=6,EB$19=3,EB$19=9,EB$19=12)),'Financial planning'!$ET$257/4*$C$16,IF(AND(YEAR(EB$20)=YEAR('Financial planning'!$GP$10),OR(EB$19=6,EB$19=3,EB$19=9,EB$19=12)),'Financial planning'!$GQ$257/4*$C$16,IF(AND(YEAR(EB$20)=YEAR('Financial planning'!$IM$10),OR(EB$19=6,EB$19=3,EB$19=9,EB$19=12)),'Financial planning'!$IN$257/4*$C$16,IF(AND(YEAR(EB$20)=YEAR('Financial planning'!$KJ$10),OR(EB$19=6,EB$19=3,EB$19=9,EB$19=12)),'Financial planning'!$KK$257/4*$C$16,IF(AND(YEAR(EB$20)=YEAR('Financial planning'!$MG$10),OR(EB$19=6,EB$19=3,EB$19=9,EB$19=12)),'Financial planning'!$MH$257/4*$C$16,IF(AND(YEAR(EB$20)=YEAR('Financial planning'!$OD$10),OR(EB$19=6,EB$19=3,EB$19=9,EB$19=12)),'Financial planning'!$OE$257/4*$C$16,IF(AND(YEAR(EB$20)=YEAR('Financial planning'!$QA$10),OR(EB$19=6,EB$19=3,EB$19=9,EB$19=12)),'Financial planning'!$QB$257/4*$C$16,IF(AND(YEAR(EB$20)=YEAR('Financial planning'!$RX$10),OR(EB$19=6,EB$19=3,EB$19=9,EB$19=12)),'Financial planning'!$RY$257/4*$C$16,IF(AND(YEAR(EB$20)=YEAR('Financial planning'!$TU$10),OR(EB$19=6,EB$19=3,EB$19=9,EB$19=12)),'Financial planning'!$TV$257/4*$C$16,IF(AND(YEAR(EB$20)=YEAR('Financial planning'!$VR$10),OR(EB$19=6,EB$19=3,EB$19=9,EB$19=12)),'Financial planning'!$VS$257/4*$C$16,IF(AND(YEAR(EB$20)=YEAR('Financial planning'!$XO$10),OR(EB$19=6,EB$19=3,EB$19=9,EB$19=12)),'Financial planning'!$XP$257/4*$C$16,IF(AND(YEAR(EB$20)=YEAR('Financial planning'!$ZL$10),OR(EB$19=6,EB$19=3,EB$19=9,EB$19=12)),'Financial planning'!$ZM$257/4*$C$16,0)))))))))))))),0)))</f>
        <v>0</v>
      </c>
      <c r="EC167" s="431">
        <f>IF((IF($C$13=1,IF(AND((YEAR(EC$20)=YEAR($C$9)),OR(EC$19=6,EC$19=3,EC$19=9,EC$19=12)),'Financial planning'!$AZ$257/$E$15*$C$16,IF(AND(YEAR(EC$20)=YEAR('Financial planning'!$CV$10),OR(EC$19=6,EC$19=3,EC$19=9,EC$19=12)),'Financial planning'!$CW$257/4*$C$16,IF(AND(YEAR(EC$20)=YEAR('Financial planning'!$ES$10),OR(EC$19=6,EC$19=3,EC$19=9,EC$19=12)),'Financial planning'!$ET$257/4*$C$16,IF(AND(YEAR(EC$20)=YEAR('Financial planning'!$GP$10),OR(EC$19=6,EC$19=3,EC$19=9,EC$19=12)),'Financial planning'!$GQ$257/4*$C$16,IF(AND(YEAR(EC$20)=YEAR('Financial planning'!$IM$10),OR(EC$19=6,EC$19=3,EC$19=9,EC$19=12)),'Financial planning'!$IN$257/4*$C$16,IF(AND(YEAR(EC$20)=YEAR('Financial planning'!$KJ$10),OR(EC$19=6,EC$19=3,EC$19=9,EC$19=12)),'Financial planning'!$KK$257/4*$C$16,IF(AND(YEAR(EC$20)=YEAR('Financial planning'!$MG$10),OR(EC$19=6,EC$19=3,EC$19=9,EC$19=12)),'Financial planning'!$MH$257/4*$C$16,IF(AND(YEAR(EC$20)=YEAR('Financial planning'!$OD$10),OR(EC$19=6,EC$19=3,EC$19=9,EC$19=12)),'Financial planning'!$OE$257/4*$C$16,IF(AND(YEAR(EC$20)=YEAR('Financial planning'!$QA$10),OR(EC$19=6,EC$19=3,EC$19=9,EC$19=12)),'Financial planning'!$QB$257/4*$C$16,IF(AND(YEAR(EC$20)=YEAR('Financial planning'!$RX$10),OR(EC$19=6,EC$19=3,EC$19=9,EC$19=12)),'Financial planning'!$RY$257/4*$C$16,IF(AND(YEAR(EC$20)=YEAR('Financial planning'!$TU$10),OR(EC$19=6,EC$19=3,EC$19=9,EC$19=12)),'Financial planning'!$TV$257/4*$C$16,IF(AND(YEAR(EC$20)=YEAR('Financial planning'!$VR$10),OR(EC$19=6,EC$19=3,EC$19=9,EC$19=12)),'Financial planning'!$VS$257/4*$C$16,IF(AND(YEAR(EC$20)=YEAR('Financial planning'!$XO$10),OR(EC$19=6,EC$19=3,EC$19=9,EC$19=12)),'Financial planning'!$XP$257/4*$C$16,IF(AND(YEAR(EC$20)=YEAR('Financial planning'!$ZL$10),OR(EC$19=6,EC$19=3,EC$19=9,EC$19=12)),'Financial planning'!$ZM$257/4*$C$16,0)))))))))))))),0))&lt;0,0,(IF($C$13=1,IF(AND((YEAR(EC$20)=YEAR($C$9)),OR(EC$19=6,EC$19=3,EC$19=9,EC$19=12)),'Financial planning'!$AZ$257/$E$15*$C$16,IF(AND(YEAR(EC$20)=YEAR('Financial planning'!$CV$10),OR(EC$19=6,EC$19=3,EC$19=9,EC$19=12)),'Financial planning'!$CW$257/4*$C$16,IF(AND(YEAR(EC$20)=YEAR('Financial planning'!$ES$10),OR(EC$19=6,EC$19=3,EC$19=9,EC$19=12)),'Financial planning'!$ET$257/4*$C$16,IF(AND(YEAR(EC$20)=YEAR('Financial planning'!$GP$10),OR(EC$19=6,EC$19=3,EC$19=9,EC$19=12)),'Financial planning'!$GQ$257/4*$C$16,IF(AND(YEAR(EC$20)=YEAR('Financial planning'!$IM$10),OR(EC$19=6,EC$19=3,EC$19=9,EC$19=12)),'Financial planning'!$IN$257/4*$C$16,IF(AND(YEAR(EC$20)=YEAR('Financial planning'!$KJ$10),OR(EC$19=6,EC$19=3,EC$19=9,EC$19=12)),'Financial planning'!$KK$257/4*$C$16,IF(AND(YEAR(EC$20)=YEAR('Financial planning'!$MG$10),OR(EC$19=6,EC$19=3,EC$19=9,EC$19=12)),'Financial planning'!$MH$257/4*$C$16,IF(AND(YEAR(EC$20)=YEAR('Financial planning'!$OD$10),OR(EC$19=6,EC$19=3,EC$19=9,EC$19=12)),'Financial planning'!$OE$257/4*$C$16,IF(AND(YEAR(EC$20)=YEAR('Financial planning'!$QA$10),OR(EC$19=6,EC$19=3,EC$19=9,EC$19=12)),'Financial planning'!$QB$257/4*$C$16,IF(AND(YEAR(EC$20)=YEAR('Financial planning'!$RX$10),OR(EC$19=6,EC$19=3,EC$19=9,EC$19=12)),'Financial planning'!$RY$257/4*$C$16,IF(AND(YEAR(EC$20)=YEAR('Financial planning'!$TU$10),OR(EC$19=6,EC$19=3,EC$19=9,EC$19=12)),'Financial planning'!$TV$257/4*$C$16,IF(AND(YEAR(EC$20)=YEAR('Financial planning'!$VR$10),OR(EC$19=6,EC$19=3,EC$19=9,EC$19=12)),'Financial planning'!$VS$257/4*$C$16,IF(AND(YEAR(EC$20)=YEAR('Financial planning'!$XO$10),OR(EC$19=6,EC$19=3,EC$19=9,EC$19=12)),'Financial planning'!$XP$257/4*$C$16,IF(AND(YEAR(EC$20)=YEAR('Financial planning'!$ZL$10),OR(EC$19=6,EC$19=3,EC$19=9,EC$19=12)),'Financial planning'!$ZM$257/4*$C$16,0)))))))))))))),0)))</f>
        <v>0</v>
      </c>
      <c r="ED167" s="431">
        <f ca="1">IF((IF($C$13=1,IF(AND((YEAR(ED$20)=YEAR($C$9)),OR(ED$19=6,ED$19=3,ED$19=9,ED$19=12)),'Financial planning'!$AZ$257/$E$15*$C$16,IF(AND(YEAR(ED$20)=YEAR('Financial planning'!$CV$10),OR(ED$19=6,ED$19=3,ED$19=9,ED$19=12)),'Financial planning'!$CW$257/4*$C$16,IF(AND(YEAR(ED$20)=YEAR('Financial planning'!$ES$10),OR(ED$19=6,ED$19=3,ED$19=9,ED$19=12)),'Financial planning'!$ET$257/4*$C$16,IF(AND(YEAR(ED$20)=YEAR('Financial planning'!$GP$10),OR(ED$19=6,ED$19=3,ED$19=9,ED$19=12)),'Financial planning'!$GQ$257/4*$C$16,IF(AND(YEAR(ED$20)=YEAR('Financial planning'!$IM$10),OR(ED$19=6,ED$19=3,ED$19=9,ED$19=12)),'Financial planning'!$IN$257/4*$C$16,IF(AND(YEAR(ED$20)=YEAR('Financial planning'!$KJ$10),OR(ED$19=6,ED$19=3,ED$19=9,ED$19=12)),'Financial planning'!$KK$257/4*$C$16,IF(AND(YEAR(ED$20)=YEAR('Financial planning'!$MG$10),OR(ED$19=6,ED$19=3,ED$19=9,ED$19=12)),'Financial planning'!$MH$257/4*$C$16,IF(AND(YEAR(ED$20)=YEAR('Financial planning'!$OD$10),OR(ED$19=6,ED$19=3,ED$19=9,ED$19=12)),'Financial planning'!$OE$257/4*$C$16,IF(AND(YEAR(ED$20)=YEAR('Financial planning'!$QA$10),OR(ED$19=6,ED$19=3,ED$19=9,ED$19=12)),'Financial planning'!$QB$257/4*$C$16,IF(AND(YEAR(ED$20)=YEAR('Financial planning'!$RX$10),OR(ED$19=6,ED$19=3,ED$19=9,ED$19=12)),'Financial planning'!$RY$257/4*$C$16,IF(AND(YEAR(ED$20)=YEAR('Financial planning'!$TU$10),OR(ED$19=6,ED$19=3,ED$19=9,ED$19=12)),'Financial planning'!$TV$257/4*$C$16,IF(AND(YEAR(ED$20)=YEAR('Financial planning'!$VR$10),OR(ED$19=6,ED$19=3,ED$19=9,ED$19=12)),'Financial planning'!$VS$257/4*$C$16,IF(AND(YEAR(ED$20)=YEAR('Financial planning'!$XO$10),OR(ED$19=6,ED$19=3,ED$19=9,ED$19=12)),'Financial planning'!$XP$257/4*$C$16,IF(AND(YEAR(ED$20)=YEAR('Financial planning'!$ZL$10),OR(ED$19=6,ED$19=3,ED$19=9,ED$19=12)),'Financial planning'!$ZM$257/4*$C$16,0)))))))))))))),0))&lt;0,0,(IF($C$13=1,IF(AND((YEAR(ED$20)=YEAR($C$9)),OR(ED$19=6,ED$19=3,ED$19=9,ED$19=12)),'Financial planning'!$AZ$257/$E$15*$C$16,IF(AND(YEAR(ED$20)=YEAR('Financial planning'!$CV$10),OR(ED$19=6,ED$19=3,ED$19=9,ED$19=12)),'Financial planning'!$CW$257/4*$C$16,IF(AND(YEAR(ED$20)=YEAR('Financial planning'!$ES$10),OR(ED$19=6,ED$19=3,ED$19=9,ED$19=12)),'Financial planning'!$ET$257/4*$C$16,IF(AND(YEAR(ED$20)=YEAR('Financial planning'!$GP$10),OR(ED$19=6,ED$19=3,ED$19=9,ED$19=12)),'Financial planning'!$GQ$257/4*$C$16,IF(AND(YEAR(ED$20)=YEAR('Financial planning'!$IM$10),OR(ED$19=6,ED$19=3,ED$19=9,ED$19=12)),'Financial planning'!$IN$257/4*$C$16,IF(AND(YEAR(ED$20)=YEAR('Financial planning'!$KJ$10),OR(ED$19=6,ED$19=3,ED$19=9,ED$19=12)),'Financial planning'!$KK$257/4*$C$16,IF(AND(YEAR(ED$20)=YEAR('Financial planning'!$MG$10),OR(ED$19=6,ED$19=3,ED$19=9,ED$19=12)),'Financial planning'!$MH$257/4*$C$16,IF(AND(YEAR(ED$20)=YEAR('Financial planning'!$OD$10),OR(ED$19=6,ED$19=3,ED$19=9,ED$19=12)),'Financial planning'!$OE$257/4*$C$16,IF(AND(YEAR(ED$20)=YEAR('Financial planning'!$QA$10),OR(ED$19=6,ED$19=3,ED$19=9,ED$19=12)),'Financial planning'!$QB$257/4*$C$16,IF(AND(YEAR(ED$20)=YEAR('Financial planning'!$RX$10),OR(ED$19=6,ED$19=3,ED$19=9,ED$19=12)),'Financial planning'!$RY$257/4*$C$16,IF(AND(YEAR(ED$20)=YEAR('Financial planning'!$TU$10),OR(ED$19=6,ED$19=3,ED$19=9,ED$19=12)),'Financial planning'!$TV$257/4*$C$16,IF(AND(YEAR(ED$20)=YEAR('Financial planning'!$VR$10),OR(ED$19=6,ED$19=3,ED$19=9,ED$19=12)),'Financial planning'!$VS$257/4*$C$16,IF(AND(YEAR(ED$20)=YEAR('Financial planning'!$XO$10),OR(ED$19=6,ED$19=3,ED$19=9,ED$19=12)),'Financial planning'!$XP$257/4*$C$16,IF(AND(YEAR(ED$20)=YEAR('Financial planning'!$ZL$10),OR(ED$19=6,ED$19=3,ED$19=9,ED$19=12)),'Financial planning'!$ZM$257/4*$C$16,0)))))))))))))),0)))</f>
        <v>0</v>
      </c>
      <c r="EE167" s="431">
        <f>IF((IF($C$13=1,IF(AND((YEAR(EE$20)=YEAR($C$9)),OR(EE$19=6,EE$19=3,EE$19=9,EE$19=12)),'Financial planning'!$AZ$257/$E$15*$C$16,IF(AND(YEAR(EE$20)=YEAR('Financial planning'!$CV$10),OR(EE$19=6,EE$19=3,EE$19=9,EE$19=12)),'Financial planning'!$CW$257/4*$C$16,IF(AND(YEAR(EE$20)=YEAR('Financial planning'!$ES$10),OR(EE$19=6,EE$19=3,EE$19=9,EE$19=12)),'Financial planning'!$ET$257/4*$C$16,IF(AND(YEAR(EE$20)=YEAR('Financial planning'!$GP$10),OR(EE$19=6,EE$19=3,EE$19=9,EE$19=12)),'Financial planning'!$GQ$257/4*$C$16,IF(AND(YEAR(EE$20)=YEAR('Financial planning'!$IM$10),OR(EE$19=6,EE$19=3,EE$19=9,EE$19=12)),'Financial planning'!$IN$257/4*$C$16,IF(AND(YEAR(EE$20)=YEAR('Financial planning'!$KJ$10),OR(EE$19=6,EE$19=3,EE$19=9,EE$19=12)),'Financial planning'!$KK$257/4*$C$16,IF(AND(YEAR(EE$20)=YEAR('Financial planning'!$MG$10),OR(EE$19=6,EE$19=3,EE$19=9,EE$19=12)),'Financial planning'!$MH$257/4*$C$16,IF(AND(YEAR(EE$20)=YEAR('Financial planning'!$OD$10),OR(EE$19=6,EE$19=3,EE$19=9,EE$19=12)),'Financial planning'!$OE$257/4*$C$16,IF(AND(YEAR(EE$20)=YEAR('Financial planning'!$QA$10),OR(EE$19=6,EE$19=3,EE$19=9,EE$19=12)),'Financial planning'!$QB$257/4*$C$16,IF(AND(YEAR(EE$20)=YEAR('Financial planning'!$RX$10),OR(EE$19=6,EE$19=3,EE$19=9,EE$19=12)),'Financial planning'!$RY$257/4*$C$16,IF(AND(YEAR(EE$20)=YEAR('Financial planning'!$TU$10),OR(EE$19=6,EE$19=3,EE$19=9,EE$19=12)),'Financial planning'!$TV$257/4*$C$16,IF(AND(YEAR(EE$20)=YEAR('Financial planning'!$VR$10),OR(EE$19=6,EE$19=3,EE$19=9,EE$19=12)),'Financial planning'!$VS$257/4*$C$16,IF(AND(YEAR(EE$20)=YEAR('Financial planning'!$XO$10),OR(EE$19=6,EE$19=3,EE$19=9,EE$19=12)),'Financial planning'!$XP$257/4*$C$16,IF(AND(YEAR(EE$20)=YEAR('Financial planning'!$ZL$10),OR(EE$19=6,EE$19=3,EE$19=9,EE$19=12)),'Financial planning'!$ZM$257/4*$C$16,0)))))))))))))),0))&lt;0,0,(IF($C$13=1,IF(AND((YEAR(EE$20)=YEAR($C$9)),OR(EE$19=6,EE$19=3,EE$19=9,EE$19=12)),'Financial planning'!$AZ$257/$E$15*$C$16,IF(AND(YEAR(EE$20)=YEAR('Financial planning'!$CV$10),OR(EE$19=6,EE$19=3,EE$19=9,EE$19=12)),'Financial planning'!$CW$257/4*$C$16,IF(AND(YEAR(EE$20)=YEAR('Financial planning'!$ES$10),OR(EE$19=6,EE$19=3,EE$19=9,EE$19=12)),'Financial planning'!$ET$257/4*$C$16,IF(AND(YEAR(EE$20)=YEAR('Financial planning'!$GP$10),OR(EE$19=6,EE$19=3,EE$19=9,EE$19=12)),'Financial planning'!$GQ$257/4*$C$16,IF(AND(YEAR(EE$20)=YEAR('Financial planning'!$IM$10),OR(EE$19=6,EE$19=3,EE$19=9,EE$19=12)),'Financial planning'!$IN$257/4*$C$16,IF(AND(YEAR(EE$20)=YEAR('Financial planning'!$KJ$10),OR(EE$19=6,EE$19=3,EE$19=9,EE$19=12)),'Financial planning'!$KK$257/4*$C$16,IF(AND(YEAR(EE$20)=YEAR('Financial planning'!$MG$10),OR(EE$19=6,EE$19=3,EE$19=9,EE$19=12)),'Financial planning'!$MH$257/4*$C$16,IF(AND(YEAR(EE$20)=YEAR('Financial planning'!$OD$10),OR(EE$19=6,EE$19=3,EE$19=9,EE$19=12)),'Financial planning'!$OE$257/4*$C$16,IF(AND(YEAR(EE$20)=YEAR('Financial planning'!$QA$10),OR(EE$19=6,EE$19=3,EE$19=9,EE$19=12)),'Financial planning'!$QB$257/4*$C$16,IF(AND(YEAR(EE$20)=YEAR('Financial planning'!$RX$10),OR(EE$19=6,EE$19=3,EE$19=9,EE$19=12)),'Financial planning'!$RY$257/4*$C$16,IF(AND(YEAR(EE$20)=YEAR('Financial planning'!$TU$10),OR(EE$19=6,EE$19=3,EE$19=9,EE$19=12)),'Financial planning'!$TV$257/4*$C$16,IF(AND(YEAR(EE$20)=YEAR('Financial planning'!$VR$10),OR(EE$19=6,EE$19=3,EE$19=9,EE$19=12)),'Financial planning'!$VS$257/4*$C$16,IF(AND(YEAR(EE$20)=YEAR('Financial planning'!$XO$10),OR(EE$19=6,EE$19=3,EE$19=9,EE$19=12)),'Financial planning'!$XP$257/4*$C$16,IF(AND(YEAR(EE$20)=YEAR('Financial planning'!$ZL$10),OR(EE$19=6,EE$19=3,EE$19=9,EE$19=12)),'Financial planning'!$ZM$257/4*$C$16,0)))))))))))))),0)))</f>
        <v>0</v>
      </c>
      <c r="EF167" s="431">
        <f>IF((IF($C$13=1,IF(AND((YEAR(EF$20)=YEAR($C$9)),OR(EF$19=6,EF$19=3,EF$19=9,EF$19=12)),'Financial planning'!$AZ$257/$E$15*$C$16,IF(AND(YEAR(EF$20)=YEAR('Financial planning'!$CV$10),OR(EF$19=6,EF$19=3,EF$19=9,EF$19=12)),'Financial planning'!$CW$257/4*$C$16,IF(AND(YEAR(EF$20)=YEAR('Financial planning'!$ES$10),OR(EF$19=6,EF$19=3,EF$19=9,EF$19=12)),'Financial planning'!$ET$257/4*$C$16,IF(AND(YEAR(EF$20)=YEAR('Financial planning'!$GP$10),OR(EF$19=6,EF$19=3,EF$19=9,EF$19=12)),'Financial planning'!$GQ$257/4*$C$16,IF(AND(YEAR(EF$20)=YEAR('Financial planning'!$IM$10),OR(EF$19=6,EF$19=3,EF$19=9,EF$19=12)),'Financial planning'!$IN$257/4*$C$16,IF(AND(YEAR(EF$20)=YEAR('Financial planning'!$KJ$10),OR(EF$19=6,EF$19=3,EF$19=9,EF$19=12)),'Financial planning'!$KK$257/4*$C$16,IF(AND(YEAR(EF$20)=YEAR('Financial planning'!$MG$10),OR(EF$19=6,EF$19=3,EF$19=9,EF$19=12)),'Financial planning'!$MH$257/4*$C$16,IF(AND(YEAR(EF$20)=YEAR('Financial planning'!$OD$10),OR(EF$19=6,EF$19=3,EF$19=9,EF$19=12)),'Financial planning'!$OE$257/4*$C$16,IF(AND(YEAR(EF$20)=YEAR('Financial planning'!$QA$10),OR(EF$19=6,EF$19=3,EF$19=9,EF$19=12)),'Financial planning'!$QB$257/4*$C$16,IF(AND(YEAR(EF$20)=YEAR('Financial planning'!$RX$10),OR(EF$19=6,EF$19=3,EF$19=9,EF$19=12)),'Financial planning'!$RY$257/4*$C$16,IF(AND(YEAR(EF$20)=YEAR('Financial planning'!$TU$10),OR(EF$19=6,EF$19=3,EF$19=9,EF$19=12)),'Financial planning'!$TV$257/4*$C$16,IF(AND(YEAR(EF$20)=YEAR('Financial planning'!$VR$10),OR(EF$19=6,EF$19=3,EF$19=9,EF$19=12)),'Financial planning'!$VS$257/4*$C$16,IF(AND(YEAR(EF$20)=YEAR('Financial planning'!$XO$10),OR(EF$19=6,EF$19=3,EF$19=9,EF$19=12)),'Financial planning'!$XP$257/4*$C$16,IF(AND(YEAR(EF$20)=YEAR('Financial planning'!$ZL$10),OR(EF$19=6,EF$19=3,EF$19=9,EF$19=12)),'Financial planning'!$ZM$257/4*$C$16,0)))))))))))))),0))&lt;0,0,(IF($C$13=1,IF(AND((YEAR(EF$20)=YEAR($C$9)),OR(EF$19=6,EF$19=3,EF$19=9,EF$19=12)),'Financial planning'!$AZ$257/$E$15*$C$16,IF(AND(YEAR(EF$20)=YEAR('Financial planning'!$CV$10),OR(EF$19=6,EF$19=3,EF$19=9,EF$19=12)),'Financial planning'!$CW$257/4*$C$16,IF(AND(YEAR(EF$20)=YEAR('Financial planning'!$ES$10),OR(EF$19=6,EF$19=3,EF$19=9,EF$19=12)),'Financial planning'!$ET$257/4*$C$16,IF(AND(YEAR(EF$20)=YEAR('Financial planning'!$GP$10),OR(EF$19=6,EF$19=3,EF$19=9,EF$19=12)),'Financial planning'!$GQ$257/4*$C$16,IF(AND(YEAR(EF$20)=YEAR('Financial planning'!$IM$10),OR(EF$19=6,EF$19=3,EF$19=9,EF$19=12)),'Financial planning'!$IN$257/4*$C$16,IF(AND(YEAR(EF$20)=YEAR('Financial planning'!$KJ$10),OR(EF$19=6,EF$19=3,EF$19=9,EF$19=12)),'Financial planning'!$KK$257/4*$C$16,IF(AND(YEAR(EF$20)=YEAR('Financial planning'!$MG$10),OR(EF$19=6,EF$19=3,EF$19=9,EF$19=12)),'Financial planning'!$MH$257/4*$C$16,IF(AND(YEAR(EF$20)=YEAR('Financial planning'!$OD$10),OR(EF$19=6,EF$19=3,EF$19=9,EF$19=12)),'Financial planning'!$OE$257/4*$C$16,IF(AND(YEAR(EF$20)=YEAR('Financial planning'!$QA$10),OR(EF$19=6,EF$19=3,EF$19=9,EF$19=12)),'Financial planning'!$QB$257/4*$C$16,IF(AND(YEAR(EF$20)=YEAR('Financial planning'!$RX$10),OR(EF$19=6,EF$19=3,EF$19=9,EF$19=12)),'Financial planning'!$RY$257/4*$C$16,IF(AND(YEAR(EF$20)=YEAR('Financial planning'!$TU$10),OR(EF$19=6,EF$19=3,EF$19=9,EF$19=12)),'Financial planning'!$TV$257/4*$C$16,IF(AND(YEAR(EF$20)=YEAR('Financial planning'!$VR$10),OR(EF$19=6,EF$19=3,EF$19=9,EF$19=12)),'Financial planning'!$VS$257/4*$C$16,IF(AND(YEAR(EF$20)=YEAR('Financial planning'!$XO$10),OR(EF$19=6,EF$19=3,EF$19=9,EF$19=12)),'Financial planning'!$XP$257/4*$C$16,IF(AND(YEAR(EF$20)=YEAR('Financial planning'!$ZL$10),OR(EF$19=6,EF$19=3,EF$19=9,EF$19=12)),'Financial planning'!$ZM$257/4*$C$16,0)))))))))))))),0)))</f>
        <v>0</v>
      </c>
      <c r="EG167" s="431">
        <f ca="1">IF((IF($C$13=1,IF(AND((YEAR(EG$20)=YEAR($C$9)),OR(EG$19=6,EG$19=3,EG$19=9,EG$19=12)),'Financial planning'!$AZ$257/$E$15*$C$16,IF(AND(YEAR(EG$20)=YEAR('Financial planning'!$CV$10),OR(EG$19=6,EG$19=3,EG$19=9,EG$19=12)),'Financial planning'!$CW$257/4*$C$16,IF(AND(YEAR(EG$20)=YEAR('Financial planning'!$ES$10),OR(EG$19=6,EG$19=3,EG$19=9,EG$19=12)),'Financial planning'!$ET$257/4*$C$16,IF(AND(YEAR(EG$20)=YEAR('Financial planning'!$GP$10),OR(EG$19=6,EG$19=3,EG$19=9,EG$19=12)),'Financial planning'!$GQ$257/4*$C$16,IF(AND(YEAR(EG$20)=YEAR('Financial planning'!$IM$10),OR(EG$19=6,EG$19=3,EG$19=9,EG$19=12)),'Financial planning'!$IN$257/4*$C$16,IF(AND(YEAR(EG$20)=YEAR('Financial planning'!$KJ$10),OR(EG$19=6,EG$19=3,EG$19=9,EG$19=12)),'Financial planning'!$KK$257/4*$C$16,IF(AND(YEAR(EG$20)=YEAR('Financial planning'!$MG$10),OR(EG$19=6,EG$19=3,EG$19=9,EG$19=12)),'Financial planning'!$MH$257/4*$C$16,IF(AND(YEAR(EG$20)=YEAR('Financial planning'!$OD$10),OR(EG$19=6,EG$19=3,EG$19=9,EG$19=12)),'Financial planning'!$OE$257/4*$C$16,IF(AND(YEAR(EG$20)=YEAR('Financial planning'!$QA$10),OR(EG$19=6,EG$19=3,EG$19=9,EG$19=12)),'Financial planning'!$QB$257/4*$C$16,IF(AND(YEAR(EG$20)=YEAR('Financial planning'!$RX$10),OR(EG$19=6,EG$19=3,EG$19=9,EG$19=12)),'Financial planning'!$RY$257/4*$C$16,IF(AND(YEAR(EG$20)=YEAR('Financial planning'!$TU$10),OR(EG$19=6,EG$19=3,EG$19=9,EG$19=12)),'Financial planning'!$TV$257/4*$C$16,IF(AND(YEAR(EG$20)=YEAR('Financial planning'!$VR$10),OR(EG$19=6,EG$19=3,EG$19=9,EG$19=12)),'Financial planning'!$VS$257/4*$C$16,IF(AND(YEAR(EG$20)=YEAR('Financial planning'!$XO$10),OR(EG$19=6,EG$19=3,EG$19=9,EG$19=12)),'Financial planning'!$XP$257/4*$C$16,IF(AND(YEAR(EG$20)=YEAR('Financial planning'!$ZL$10),OR(EG$19=6,EG$19=3,EG$19=9,EG$19=12)),'Financial planning'!$ZM$257/4*$C$16,0)))))))))))))),0))&lt;0,0,(IF($C$13=1,IF(AND((YEAR(EG$20)=YEAR($C$9)),OR(EG$19=6,EG$19=3,EG$19=9,EG$19=12)),'Financial planning'!$AZ$257/$E$15*$C$16,IF(AND(YEAR(EG$20)=YEAR('Financial planning'!$CV$10),OR(EG$19=6,EG$19=3,EG$19=9,EG$19=12)),'Financial planning'!$CW$257/4*$C$16,IF(AND(YEAR(EG$20)=YEAR('Financial planning'!$ES$10),OR(EG$19=6,EG$19=3,EG$19=9,EG$19=12)),'Financial planning'!$ET$257/4*$C$16,IF(AND(YEAR(EG$20)=YEAR('Financial planning'!$GP$10),OR(EG$19=6,EG$19=3,EG$19=9,EG$19=12)),'Financial planning'!$GQ$257/4*$C$16,IF(AND(YEAR(EG$20)=YEAR('Financial planning'!$IM$10),OR(EG$19=6,EG$19=3,EG$19=9,EG$19=12)),'Financial planning'!$IN$257/4*$C$16,IF(AND(YEAR(EG$20)=YEAR('Financial planning'!$KJ$10),OR(EG$19=6,EG$19=3,EG$19=9,EG$19=12)),'Financial planning'!$KK$257/4*$C$16,IF(AND(YEAR(EG$20)=YEAR('Financial planning'!$MG$10),OR(EG$19=6,EG$19=3,EG$19=9,EG$19=12)),'Financial planning'!$MH$257/4*$C$16,IF(AND(YEAR(EG$20)=YEAR('Financial planning'!$OD$10),OR(EG$19=6,EG$19=3,EG$19=9,EG$19=12)),'Financial planning'!$OE$257/4*$C$16,IF(AND(YEAR(EG$20)=YEAR('Financial planning'!$QA$10),OR(EG$19=6,EG$19=3,EG$19=9,EG$19=12)),'Financial planning'!$QB$257/4*$C$16,IF(AND(YEAR(EG$20)=YEAR('Financial planning'!$RX$10),OR(EG$19=6,EG$19=3,EG$19=9,EG$19=12)),'Financial planning'!$RY$257/4*$C$16,IF(AND(YEAR(EG$20)=YEAR('Financial planning'!$TU$10),OR(EG$19=6,EG$19=3,EG$19=9,EG$19=12)),'Financial planning'!$TV$257/4*$C$16,IF(AND(YEAR(EG$20)=YEAR('Financial planning'!$VR$10),OR(EG$19=6,EG$19=3,EG$19=9,EG$19=12)),'Financial planning'!$VS$257/4*$C$16,IF(AND(YEAR(EG$20)=YEAR('Financial planning'!$XO$10),OR(EG$19=6,EG$19=3,EG$19=9,EG$19=12)),'Financial planning'!$XP$257/4*$C$16,IF(AND(YEAR(EG$20)=YEAR('Financial planning'!$ZL$10),OR(EG$19=6,EG$19=3,EG$19=9,EG$19=12)),'Financial planning'!$ZM$257/4*$C$16,0)))))))))))))),0)))</f>
        <v>0</v>
      </c>
      <c r="EH167" s="431">
        <f>IF((IF($C$13=1,IF(AND((YEAR(EH$20)=YEAR($C$9)),OR(EH$19=6,EH$19=3,EH$19=9,EH$19=12)),'Financial planning'!$AZ$257/$E$15*$C$16,IF(AND(YEAR(EH$20)=YEAR('Financial planning'!$CV$10),OR(EH$19=6,EH$19=3,EH$19=9,EH$19=12)),'Financial planning'!$CW$257/4*$C$16,IF(AND(YEAR(EH$20)=YEAR('Financial planning'!$ES$10),OR(EH$19=6,EH$19=3,EH$19=9,EH$19=12)),'Financial planning'!$ET$257/4*$C$16,IF(AND(YEAR(EH$20)=YEAR('Financial planning'!$GP$10),OR(EH$19=6,EH$19=3,EH$19=9,EH$19=12)),'Financial planning'!$GQ$257/4*$C$16,IF(AND(YEAR(EH$20)=YEAR('Financial planning'!$IM$10),OR(EH$19=6,EH$19=3,EH$19=9,EH$19=12)),'Financial planning'!$IN$257/4*$C$16,IF(AND(YEAR(EH$20)=YEAR('Financial planning'!$KJ$10),OR(EH$19=6,EH$19=3,EH$19=9,EH$19=12)),'Financial planning'!$KK$257/4*$C$16,IF(AND(YEAR(EH$20)=YEAR('Financial planning'!$MG$10),OR(EH$19=6,EH$19=3,EH$19=9,EH$19=12)),'Financial planning'!$MH$257/4*$C$16,IF(AND(YEAR(EH$20)=YEAR('Financial planning'!$OD$10),OR(EH$19=6,EH$19=3,EH$19=9,EH$19=12)),'Financial planning'!$OE$257/4*$C$16,IF(AND(YEAR(EH$20)=YEAR('Financial planning'!$QA$10),OR(EH$19=6,EH$19=3,EH$19=9,EH$19=12)),'Financial planning'!$QB$257/4*$C$16,IF(AND(YEAR(EH$20)=YEAR('Financial planning'!$RX$10),OR(EH$19=6,EH$19=3,EH$19=9,EH$19=12)),'Financial planning'!$RY$257/4*$C$16,IF(AND(YEAR(EH$20)=YEAR('Financial planning'!$TU$10),OR(EH$19=6,EH$19=3,EH$19=9,EH$19=12)),'Financial planning'!$TV$257/4*$C$16,IF(AND(YEAR(EH$20)=YEAR('Financial planning'!$VR$10),OR(EH$19=6,EH$19=3,EH$19=9,EH$19=12)),'Financial planning'!$VS$257/4*$C$16,IF(AND(YEAR(EH$20)=YEAR('Financial planning'!$XO$10),OR(EH$19=6,EH$19=3,EH$19=9,EH$19=12)),'Financial planning'!$XP$257/4*$C$16,IF(AND(YEAR(EH$20)=YEAR('Financial planning'!$ZL$10),OR(EH$19=6,EH$19=3,EH$19=9,EH$19=12)),'Financial planning'!$ZM$257/4*$C$16,0)))))))))))))),0))&lt;0,0,(IF($C$13=1,IF(AND((YEAR(EH$20)=YEAR($C$9)),OR(EH$19=6,EH$19=3,EH$19=9,EH$19=12)),'Financial planning'!$AZ$257/$E$15*$C$16,IF(AND(YEAR(EH$20)=YEAR('Financial planning'!$CV$10),OR(EH$19=6,EH$19=3,EH$19=9,EH$19=12)),'Financial planning'!$CW$257/4*$C$16,IF(AND(YEAR(EH$20)=YEAR('Financial planning'!$ES$10),OR(EH$19=6,EH$19=3,EH$19=9,EH$19=12)),'Financial planning'!$ET$257/4*$C$16,IF(AND(YEAR(EH$20)=YEAR('Financial planning'!$GP$10),OR(EH$19=6,EH$19=3,EH$19=9,EH$19=12)),'Financial planning'!$GQ$257/4*$C$16,IF(AND(YEAR(EH$20)=YEAR('Financial planning'!$IM$10),OR(EH$19=6,EH$19=3,EH$19=9,EH$19=12)),'Financial planning'!$IN$257/4*$C$16,IF(AND(YEAR(EH$20)=YEAR('Financial planning'!$KJ$10),OR(EH$19=6,EH$19=3,EH$19=9,EH$19=12)),'Financial planning'!$KK$257/4*$C$16,IF(AND(YEAR(EH$20)=YEAR('Financial planning'!$MG$10),OR(EH$19=6,EH$19=3,EH$19=9,EH$19=12)),'Financial planning'!$MH$257/4*$C$16,IF(AND(YEAR(EH$20)=YEAR('Financial planning'!$OD$10),OR(EH$19=6,EH$19=3,EH$19=9,EH$19=12)),'Financial planning'!$OE$257/4*$C$16,IF(AND(YEAR(EH$20)=YEAR('Financial planning'!$QA$10),OR(EH$19=6,EH$19=3,EH$19=9,EH$19=12)),'Financial planning'!$QB$257/4*$C$16,IF(AND(YEAR(EH$20)=YEAR('Financial planning'!$RX$10),OR(EH$19=6,EH$19=3,EH$19=9,EH$19=12)),'Financial planning'!$RY$257/4*$C$16,IF(AND(YEAR(EH$20)=YEAR('Financial planning'!$TU$10),OR(EH$19=6,EH$19=3,EH$19=9,EH$19=12)),'Financial planning'!$TV$257/4*$C$16,IF(AND(YEAR(EH$20)=YEAR('Financial planning'!$VR$10),OR(EH$19=6,EH$19=3,EH$19=9,EH$19=12)),'Financial planning'!$VS$257/4*$C$16,IF(AND(YEAR(EH$20)=YEAR('Financial planning'!$XO$10),OR(EH$19=6,EH$19=3,EH$19=9,EH$19=12)),'Financial planning'!$XP$257/4*$C$16,IF(AND(YEAR(EH$20)=YEAR('Financial planning'!$ZL$10),OR(EH$19=6,EH$19=3,EH$19=9,EH$19=12)),'Financial planning'!$ZM$257/4*$C$16,0)))))))))))))),0)))</f>
        <v>0</v>
      </c>
      <c r="EI167" s="431">
        <f>IF((IF($C$13=1,IF(AND((YEAR(EI$20)=YEAR($C$9)),OR(EI$19=6,EI$19=3,EI$19=9,EI$19=12)),'Financial planning'!$AZ$257/$E$15*$C$16,IF(AND(YEAR(EI$20)=YEAR('Financial planning'!$CV$10),OR(EI$19=6,EI$19=3,EI$19=9,EI$19=12)),'Financial planning'!$CW$257/4*$C$16,IF(AND(YEAR(EI$20)=YEAR('Financial planning'!$ES$10),OR(EI$19=6,EI$19=3,EI$19=9,EI$19=12)),'Financial planning'!$ET$257/4*$C$16,IF(AND(YEAR(EI$20)=YEAR('Financial planning'!$GP$10),OR(EI$19=6,EI$19=3,EI$19=9,EI$19=12)),'Financial planning'!$GQ$257/4*$C$16,IF(AND(YEAR(EI$20)=YEAR('Financial planning'!$IM$10),OR(EI$19=6,EI$19=3,EI$19=9,EI$19=12)),'Financial planning'!$IN$257/4*$C$16,IF(AND(YEAR(EI$20)=YEAR('Financial planning'!$KJ$10),OR(EI$19=6,EI$19=3,EI$19=9,EI$19=12)),'Financial planning'!$KK$257/4*$C$16,IF(AND(YEAR(EI$20)=YEAR('Financial planning'!$MG$10),OR(EI$19=6,EI$19=3,EI$19=9,EI$19=12)),'Financial planning'!$MH$257/4*$C$16,IF(AND(YEAR(EI$20)=YEAR('Financial planning'!$OD$10),OR(EI$19=6,EI$19=3,EI$19=9,EI$19=12)),'Financial planning'!$OE$257/4*$C$16,IF(AND(YEAR(EI$20)=YEAR('Financial planning'!$QA$10),OR(EI$19=6,EI$19=3,EI$19=9,EI$19=12)),'Financial planning'!$QB$257/4*$C$16,IF(AND(YEAR(EI$20)=YEAR('Financial planning'!$RX$10),OR(EI$19=6,EI$19=3,EI$19=9,EI$19=12)),'Financial planning'!$RY$257/4*$C$16,IF(AND(YEAR(EI$20)=YEAR('Financial planning'!$TU$10),OR(EI$19=6,EI$19=3,EI$19=9,EI$19=12)),'Financial planning'!$TV$257/4*$C$16,IF(AND(YEAR(EI$20)=YEAR('Financial planning'!$VR$10),OR(EI$19=6,EI$19=3,EI$19=9,EI$19=12)),'Financial planning'!$VS$257/4*$C$16,IF(AND(YEAR(EI$20)=YEAR('Financial planning'!$XO$10),OR(EI$19=6,EI$19=3,EI$19=9,EI$19=12)),'Financial planning'!$XP$257/4*$C$16,IF(AND(YEAR(EI$20)=YEAR('Financial planning'!$ZL$10),OR(EI$19=6,EI$19=3,EI$19=9,EI$19=12)),'Financial planning'!$ZM$257/4*$C$16,0)))))))))))))),0))&lt;0,0,(IF($C$13=1,IF(AND((YEAR(EI$20)=YEAR($C$9)),OR(EI$19=6,EI$19=3,EI$19=9,EI$19=12)),'Financial planning'!$AZ$257/$E$15*$C$16,IF(AND(YEAR(EI$20)=YEAR('Financial planning'!$CV$10),OR(EI$19=6,EI$19=3,EI$19=9,EI$19=12)),'Financial planning'!$CW$257/4*$C$16,IF(AND(YEAR(EI$20)=YEAR('Financial planning'!$ES$10),OR(EI$19=6,EI$19=3,EI$19=9,EI$19=12)),'Financial planning'!$ET$257/4*$C$16,IF(AND(YEAR(EI$20)=YEAR('Financial planning'!$GP$10),OR(EI$19=6,EI$19=3,EI$19=9,EI$19=12)),'Financial planning'!$GQ$257/4*$C$16,IF(AND(YEAR(EI$20)=YEAR('Financial planning'!$IM$10),OR(EI$19=6,EI$19=3,EI$19=9,EI$19=12)),'Financial planning'!$IN$257/4*$C$16,IF(AND(YEAR(EI$20)=YEAR('Financial planning'!$KJ$10),OR(EI$19=6,EI$19=3,EI$19=9,EI$19=12)),'Financial planning'!$KK$257/4*$C$16,IF(AND(YEAR(EI$20)=YEAR('Financial planning'!$MG$10),OR(EI$19=6,EI$19=3,EI$19=9,EI$19=12)),'Financial planning'!$MH$257/4*$C$16,IF(AND(YEAR(EI$20)=YEAR('Financial planning'!$OD$10),OR(EI$19=6,EI$19=3,EI$19=9,EI$19=12)),'Financial planning'!$OE$257/4*$C$16,IF(AND(YEAR(EI$20)=YEAR('Financial planning'!$QA$10),OR(EI$19=6,EI$19=3,EI$19=9,EI$19=12)),'Financial planning'!$QB$257/4*$C$16,IF(AND(YEAR(EI$20)=YEAR('Financial planning'!$RX$10),OR(EI$19=6,EI$19=3,EI$19=9,EI$19=12)),'Financial planning'!$RY$257/4*$C$16,IF(AND(YEAR(EI$20)=YEAR('Financial planning'!$TU$10),OR(EI$19=6,EI$19=3,EI$19=9,EI$19=12)),'Financial planning'!$TV$257/4*$C$16,IF(AND(YEAR(EI$20)=YEAR('Financial planning'!$VR$10),OR(EI$19=6,EI$19=3,EI$19=9,EI$19=12)),'Financial planning'!$VS$257/4*$C$16,IF(AND(YEAR(EI$20)=YEAR('Financial planning'!$XO$10),OR(EI$19=6,EI$19=3,EI$19=9,EI$19=12)),'Financial planning'!$XP$257/4*$C$16,IF(AND(YEAR(EI$20)=YEAR('Financial planning'!$ZL$10),OR(EI$19=6,EI$19=3,EI$19=9,EI$19=12)),'Financial planning'!$ZM$257/4*$C$16,0)))))))))))))),0)))</f>
        <v>0</v>
      </c>
      <c r="EJ167" s="431">
        <f ca="1">IF((IF($C$13=1,IF(AND((YEAR(EJ$20)=YEAR($C$9)),OR(EJ$19=6,EJ$19=3,EJ$19=9,EJ$19=12)),'Financial planning'!$AZ$257/$E$15*$C$16,IF(AND(YEAR(EJ$20)=YEAR('Financial planning'!$CV$10),OR(EJ$19=6,EJ$19=3,EJ$19=9,EJ$19=12)),'Financial planning'!$CW$257/4*$C$16,IF(AND(YEAR(EJ$20)=YEAR('Financial planning'!$ES$10),OR(EJ$19=6,EJ$19=3,EJ$19=9,EJ$19=12)),'Financial planning'!$ET$257/4*$C$16,IF(AND(YEAR(EJ$20)=YEAR('Financial planning'!$GP$10),OR(EJ$19=6,EJ$19=3,EJ$19=9,EJ$19=12)),'Financial planning'!$GQ$257/4*$C$16,IF(AND(YEAR(EJ$20)=YEAR('Financial planning'!$IM$10),OR(EJ$19=6,EJ$19=3,EJ$19=9,EJ$19=12)),'Financial planning'!$IN$257/4*$C$16,IF(AND(YEAR(EJ$20)=YEAR('Financial planning'!$KJ$10),OR(EJ$19=6,EJ$19=3,EJ$19=9,EJ$19=12)),'Financial planning'!$KK$257/4*$C$16,IF(AND(YEAR(EJ$20)=YEAR('Financial planning'!$MG$10),OR(EJ$19=6,EJ$19=3,EJ$19=9,EJ$19=12)),'Financial planning'!$MH$257/4*$C$16,IF(AND(YEAR(EJ$20)=YEAR('Financial planning'!$OD$10),OR(EJ$19=6,EJ$19=3,EJ$19=9,EJ$19=12)),'Financial planning'!$OE$257/4*$C$16,IF(AND(YEAR(EJ$20)=YEAR('Financial planning'!$QA$10),OR(EJ$19=6,EJ$19=3,EJ$19=9,EJ$19=12)),'Financial planning'!$QB$257/4*$C$16,IF(AND(YEAR(EJ$20)=YEAR('Financial planning'!$RX$10),OR(EJ$19=6,EJ$19=3,EJ$19=9,EJ$19=12)),'Financial planning'!$RY$257/4*$C$16,IF(AND(YEAR(EJ$20)=YEAR('Financial planning'!$TU$10),OR(EJ$19=6,EJ$19=3,EJ$19=9,EJ$19=12)),'Financial planning'!$TV$257/4*$C$16,IF(AND(YEAR(EJ$20)=YEAR('Financial planning'!$VR$10),OR(EJ$19=6,EJ$19=3,EJ$19=9,EJ$19=12)),'Financial planning'!$VS$257/4*$C$16,IF(AND(YEAR(EJ$20)=YEAR('Financial planning'!$XO$10),OR(EJ$19=6,EJ$19=3,EJ$19=9,EJ$19=12)),'Financial planning'!$XP$257/4*$C$16,IF(AND(YEAR(EJ$20)=YEAR('Financial planning'!$ZL$10),OR(EJ$19=6,EJ$19=3,EJ$19=9,EJ$19=12)),'Financial planning'!$ZM$257/4*$C$16,0)))))))))))))),0))&lt;0,0,(IF($C$13=1,IF(AND((YEAR(EJ$20)=YEAR($C$9)),OR(EJ$19=6,EJ$19=3,EJ$19=9,EJ$19=12)),'Financial planning'!$AZ$257/$E$15*$C$16,IF(AND(YEAR(EJ$20)=YEAR('Financial planning'!$CV$10),OR(EJ$19=6,EJ$19=3,EJ$19=9,EJ$19=12)),'Financial planning'!$CW$257/4*$C$16,IF(AND(YEAR(EJ$20)=YEAR('Financial planning'!$ES$10),OR(EJ$19=6,EJ$19=3,EJ$19=9,EJ$19=12)),'Financial planning'!$ET$257/4*$C$16,IF(AND(YEAR(EJ$20)=YEAR('Financial planning'!$GP$10),OR(EJ$19=6,EJ$19=3,EJ$19=9,EJ$19=12)),'Financial planning'!$GQ$257/4*$C$16,IF(AND(YEAR(EJ$20)=YEAR('Financial planning'!$IM$10),OR(EJ$19=6,EJ$19=3,EJ$19=9,EJ$19=12)),'Financial planning'!$IN$257/4*$C$16,IF(AND(YEAR(EJ$20)=YEAR('Financial planning'!$KJ$10),OR(EJ$19=6,EJ$19=3,EJ$19=9,EJ$19=12)),'Financial planning'!$KK$257/4*$C$16,IF(AND(YEAR(EJ$20)=YEAR('Financial planning'!$MG$10),OR(EJ$19=6,EJ$19=3,EJ$19=9,EJ$19=12)),'Financial planning'!$MH$257/4*$C$16,IF(AND(YEAR(EJ$20)=YEAR('Financial planning'!$OD$10),OR(EJ$19=6,EJ$19=3,EJ$19=9,EJ$19=12)),'Financial planning'!$OE$257/4*$C$16,IF(AND(YEAR(EJ$20)=YEAR('Financial planning'!$QA$10),OR(EJ$19=6,EJ$19=3,EJ$19=9,EJ$19=12)),'Financial planning'!$QB$257/4*$C$16,IF(AND(YEAR(EJ$20)=YEAR('Financial planning'!$RX$10),OR(EJ$19=6,EJ$19=3,EJ$19=9,EJ$19=12)),'Financial planning'!$RY$257/4*$C$16,IF(AND(YEAR(EJ$20)=YEAR('Financial planning'!$TU$10),OR(EJ$19=6,EJ$19=3,EJ$19=9,EJ$19=12)),'Financial planning'!$TV$257/4*$C$16,IF(AND(YEAR(EJ$20)=YEAR('Financial planning'!$VR$10),OR(EJ$19=6,EJ$19=3,EJ$19=9,EJ$19=12)),'Financial planning'!$VS$257/4*$C$16,IF(AND(YEAR(EJ$20)=YEAR('Financial planning'!$XO$10),OR(EJ$19=6,EJ$19=3,EJ$19=9,EJ$19=12)),'Financial planning'!$XP$257/4*$C$16,IF(AND(YEAR(EJ$20)=YEAR('Financial planning'!$ZL$10),OR(EJ$19=6,EJ$19=3,EJ$19=9,EJ$19=12)),'Financial planning'!$ZM$257/4*$C$16,0)))))))))))))),0)))</f>
        <v>0</v>
      </c>
      <c r="EK167" s="431">
        <f>IF((IF($C$13=1,IF(AND((YEAR(EK$20)=YEAR($C$9)),OR(EK$19=6,EK$19=3,EK$19=9,EK$19=12)),'Financial planning'!$AZ$257/$E$15*$C$16,IF(AND(YEAR(EK$20)=YEAR('Financial planning'!$CV$10),OR(EK$19=6,EK$19=3,EK$19=9,EK$19=12)),'Financial planning'!$CW$257/4*$C$16,IF(AND(YEAR(EK$20)=YEAR('Financial planning'!$ES$10),OR(EK$19=6,EK$19=3,EK$19=9,EK$19=12)),'Financial planning'!$ET$257/4*$C$16,IF(AND(YEAR(EK$20)=YEAR('Financial planning'!$GP$10),OR(EK$19=6,EK$19=3,EK$19=9,EK$19=12)),'Financial planning'!$GQ$257/4*$C$16,IF(AND(YEAR(EK$20)=YEAR('Financial planning'!$IM$10),OR(EK$19=6,EK$19=3,EK$19=9,EK$19=12)),'Financial planning'!$IN$257/4*$C$16,IF(AND(YEAR(EK$20)=YEAR('Financial planning'!$KJ$10),OR(EK$19=6,EK$19=3,EK$19=9,EK$19=12)),'Financial planning'!$KK$257/4*$C$16,IF(AND(YEAR(EK$20)=YEAR('Financial planning'!$MG$10),OR(EK$19=6,EK$19=3,EK$19=9,EK$19=12)),'Financial planning'!$MH$257/4*$C$16,IF(AND(YEAR(EK$20)=YEAR('Financial planning'!$OD$10),OR(EK$19=6,EK$19=3,EK$19=9,EK$19=12)),'Financial planning'!$OE$257/4*$C$16,IF(AND(YEAR(EK$20)=YEAR('Financial planning'!$QA$10),OR(EK$19=6,EK$19=3,EK$19=9,EK$19=12)),'Financial planning'!$QB$257/4*$C$16,IF(AND(YEAR(EK$20)=YEAR('Financial planning'!$RX$10),OR(EK$19=6,EK$19=3,EK$19=9,EK$19=12)),'Financial planning'!$RY$257/4*$C$16,IF(AND(YEAR(EK$20)=YEAR('Financial planning'!$TU$10),OR(EK$19=6,EK$19=3,EK$19=9,EK$19=12)),'Financial planning'!$TV$257/4*$C$16,IF(AND(YEAR(EK$20)=YEAR('Financial planning'!$VR$10),OR(EK$19=6,EK$19=3,EK$19=9,EK$19=12)),'Financial planning'!$VS$257/4*$C$16,IF(AND(YEAR(EK$20)=YEAR('Financial planning'!$XO$10),OR(EK$19=6,EK$19=3,EK$19=9,EK$19=12)),'Financial planning'!$XP$257/4*$C$16,IF(AND(YEAR(EK$20)=YEAR('Financial planning'!$ZL$10),OR(EK$19=6,EK$19=3,EK$19=9,EK$19=12)),'Financial planning'!$ZM$257/4*$C$16,0)))))))))))))),0))&lt;0,0,(IF($C$13=1,IF(AND((YEAR(EK$20)=YEAR($C$9)),OR(EK$19=6,EK$19=3,EK$19=9,EK$19=12)),'Financial planning'!$AZ$257/$E$15*$C$16,IF(AND(YEAR(EK$20)=YEAR('Financial planning'!$CV$10),OR(EK$19=6,EK$19=3,EK$19=9,EK$19=12)),'Financial planning'!$CW$257/4*$C$16,IF(AND(YEAR(EK$20)=YEAR('Financial planning'!$ES$10),OR(EK$19=6,EK$19=3,EK$19=9,EK$19=12)),'Financial planning'!$ET$257/4*$C$16,IF(AND(YEAR(EK$20)=YEAR('Financial planning'!$GP$10),OR(EK$19=6,EK$19=3,EK$19=9,EK$19=12)),'Financial planning'!$GQ$257/4*$C$16,IF(AND(YEAR(EK$20)=YEAR('Financial planning'!$IM$10),OR(EK$19=6,EK$19=3,EK$19=9,EK$19=12)),'Financial planning'!$IN$257/4*$C$16,IF(AND(YEAR(EK$20)=YEAR('Financial planning'!$KJ$10),OR(EK$19=6,EK$19=3,EK$19=9,EK$19=12)),'Financial planning'!$KK$257/4*$C$16,IF(AND(YEAR(EK$20)=YEAR('Financial planning'!$MG$10),OR(EK$19=6,EK$19=3,EK$19=9,EK$19=12)),'Financial planning'!$MH$257/4*$C$16,IF(AND(YEAR(EK$20)=YEAR('Financial planning'!$OD$10),OR(EK$19=6,EK$19=3,EK$19=9,EK$19=12)),'Financial planning'!$OE$257/4*$C$16,IF(AND(YEAR(EK$20)=YEAR('Financial planning'!$QA$10),OR(EK$19=6,EK$19=3,EK$19=9,EK$19=12)),'Financial planning'!$QB$257/4*$C$16,IF(AND(YEAR(EK$20)=YEAR('Financial planning'!$RX$10),OR(EK$19=6,EK$19=3,EK$19=9,EK$19=12)),'Financial planning'!$RY$257/4*$C$16,IF(AND(YEAR(EK$20)=YEAR('Financial planning'!$TU$10),OR(EK$19=6,EK$19=3,EK$19=9,EK$19=12)),'Financial planning'!$TV$257/4*$C$16,IF(AND(YEAR(EK$20)=YEAR('Financial planning'!$VR$10),OR(EK$19=6,EK$19=3,EK$19=9,EK$19=12)),'Financial planning'!$VS$257/4*$C$16,IF(AND(YEAR(EK$20)=YEAR('Financial planning'!$XO$10),OR(EK$19=6,EK$19=3,EK$19=9,EK$19=12)),'Financial planning'!$XP$257/4*$C$16,IF(AND(YEAR(EK$20)=YEAR('Financial planning'!$ZL$10),OR(EK$19=6,EK$19=3,EK$19=9,EK$19=12)),'Financial planning'!$ZM$257/4*$C$16,0)))))))))))))),0)))</f>
        <v>0</v>
      </c>
      <c r="EL167" s="431">
        <f>IF((IF($C$13=1,IF(AND((YEAR(EL$20)=YEAR($C$9)),OR(EL$19=6,EL$19=3,EL$19=9,EL$19=12)),'Financial planning'!$AZ$257/$E$15*$C$16,IF(AND(YEAR(EL$20)=YEAR('Financial planning'!$CV$10),OR(EL$19=6,EL$19=3,EL$19=9,EL$19=12)),'Financial planning'!$CW$257/4*$C$16,IF(AND(YEAR(EL$20)=YEAR('Financial planning'!$ES$10),OR(EL$19=6,EL$19=3,EL$19=9,EL$19=12)),'Financial planning'!$ET$257/4*$C$16,IF(AND(YEAR(EL$20)=YEAR('Financial planning'!$GP$10),OR(EL$19=6,EL$19=3,EL$19=9,EL$19=12)),'Financial planning'!$GQ$257/4*$C$16,IF(AND(YEAR(EL$20)=YEAR('Financial planning'!$IM$10),OR(EL$19=6,EL$19=3,EL$19=9,EL$19=12)),'Financial planning'!$IN$257/4*$C$16,IF(AND(YEAR(EL$20)=YEAR('Financial planning'!$KJ$10),OR(EL$19=6,EL$19=3,EL$19=9,EL$19=12)),'Financial planning'!$KK$257/4*$C$16,IF(AND(YEAR(EL$20)=YEAR('Financial planning'!$MG$10),OR(EL$19=6,EL$19=3,EL$19=9,EL$19=12)),'Financial planning'!$MH$257/4*$C$16,IF(AND(YEAR(EL$20)=YEAR('Financial planning'!$OD$10),OR(EL$19=6,EL$19=3,EL$19=9,EL$19=12)),'Financial planning'!$OE$257/4*$C$16,IF(AND(YEAR(EL$20)=YEAR('Financial planning'!$QA$10),OR(EL$19=6,EL$19=3,EL$19=9,EL$19=12)),'Financial planning'!$QB$257/4*$C$16,IF(AND(YEAR(EL$20)=YEAR('Financial planning'!$RX$10),OR(EL$19=6,EL$19=3,EL$19=9,EL$19=12)),'Financial planning'!$RY$257/4*$C$16,IF(AND(YEAR(EL$20)=YEAR('Financial planning'!$TU$10),OR(EL$19=6,EL$19=3,EL$19=9,EL$19=12)),'Financial planning'!$TV$257/4*$C$16,IF(AND(YEAR(EL$20)=YEAR('Financial planning'!$VR$10),OR(EL$19=6,EL$19=3,EL$19=9,EL$19=12)),'Financial planning'!$VS$257/4*$C$16,IF(AND(YEAR(EL$20)=YEAR('Financial planning'!$XO$10),OR(EL$19=6,EL$19=3,EL$19=9,EL$19=12)),'Financial planning'!$XP$257/4*$C$16,IF(AND(YEAR(EL$20)=YEAR('Financial planning'!$ZL$10),OR(EL$19=6,EL$19=3,EL$19=9,EL$19=12)),'Financial planning'!$ZM$257/4*$C$16,0)))))))))))))),0))&lt;0,0,(IF($C$13=1,IF(AND((YEAR(EL$20)=YEAR($C$9)),OR(EL$19=6,EL$19=3,EL$19=9,EL$19=12)),'Financial planning'!$AZ$257/$E$15*$C$16,IF(AND(YEAR(EL$20)=YEAR('Financial planning'!$CV$10),OR(EL$19=6,EL$19=3,EL$19=9,EL$19=12)),'Financial planning'!$CW$257/4*$C$16,IF(AND(YEAR(EL$20)=YEAR('Financial planning'!$ES$10),OR(EL$19=6,EL$19=3,EL$19=9,EL$19=12)),'Financial planning'!$ET$257/4*$C$16,IF(AND(YEAR(EL$20)=YEAR('Financial planning'!$GP$10),OR(EL$19=6,EL$19=3,EL$19=9,EL$19=12)),'Financial planning'!$GQ$257/4*$C$16,IF(AND(YEAR(EL$20)=YEAR('Financial planning'!$IM$10),OR(EL$19=6,EL$19=3,EL$19=9,EL$19=12)),'Financial planning'!$IN$257/4*$C$16,IF(AND(YEAR(EL$20)=YEAR('Financial planning'!$KJ$10),OR(EL$19=6,EL$19=3,EL$19=9,EL$19=12)),'Financial planning'!$KK$257/4*$C$16,IF(AND(YEAR(EL$20)=YEAR('Financial planning'!$MG$10),OR(EL$19=6,EL$19=3,EL$19=9,EL$19=12)),'Financial planning'!$MH$257/4*$C$16,IF(AND(YEAR(EL$20)=YEAR('Financial planning'!$OD$10),OR(EL$19=6,EL$19=3,EL$19=9,EL$19=12)),'Financial planning'!$OE$257/4*$C$16,IF(AND(YEAR(EL$20)=YEAR('Financial planning'!$QA$10),OR(EL$19=6,EL$19=3,EL$19=9,EL$19=12)),'Financial planning'!$QB$257/4*$C$16,IF(AND(YEAR(EL$20)=YEAR('Financial planning'!$RX$10),OR(EL$19=6,EL$19=3,EL$19=9,EL$19=12)),'Financial planning'!$RY$257/4*$C$16,IF(AND(YEAR(EL$20)=YEAR('Financial planning'!$TU$10),OR(EL$19=6,EL$19=3,EL$19=9,EL$19=12)),'Financial planning'!$TV$257/4*$C$16,IF(AND(YEAR(EL$20)=YEAR('Financial planning'!$VR$10),OR(EL$19=6,EL$19=3,EL$19=9,EL$19=12)),'Financial planning'!$VS$257/4*$C$16,IF(AND(YEAR(EL$20)=YEAR('Financial planning'!$XO$10),OR(EL$19=6,EL$19=3,EL$19=9,EL$19=12)),'Financial planning'!$XP$257/4*$C$16,IF(AND(YEAR(EL$20)=YEAR('Financial planning'!$ZL$10),OR(EL$19=6,EL$19=3,EL$19=9,EL$19=12)),'Financial planning'!$ZM$257/4*$C$16,0)))))))))))))),0)))</f>
        <v>0</v>
      </c>
      <c r="EM167" s="431">
        <f ca="1">IF((IF($C$13=1,IF(AND((YEAR(EM$20)=YEAR($C$9)),OR(EM$19=6,EM$19=3,EM$19=9,EM$19=12)),'Financial planning'!$AZ$257/$E$15*$C$16,IF(AND(YEAR(EM$20)=YEAR('Financial planning'!$CV$10),OR(EM$19=6,EM$19=3,EM$19=9,EM$19=12)),'Financial planning'!$CW$257/4*$C$16,IF(AND(YEAR(EM$20)=YEAR('Financial planning'!$ES$10),OR(EM$19=6,EM$19=3,EM$19=9,EM$19=12)),'Financial planning'!$ET$257/4*$C$16,IF(AND(YEAR(EM$20)=YEAR('Financial planning'!$GP$10),OR(EM$19=6,EM$19=3,EM$19=9,EM$19=12)),'Financial planning'!$GQ$257/4*$C$16,IF(AND(YEAR(EM$20)=YEAR('Financial planning'!$IM$10),OR(EM$19=6,EM$19=3,EM$19=9,EM$19=12)),'Financial planning'!$IN$257/4*$C$16,IF(AND(YEAR(EM$20)=YEAR('Financial planning'!$KJ$10),OR(EM$19=6,EM$19=3,EM$19=9,EM$19=12)),'Financial planning'!$KK$257/4*$C$16,IF(AND(YEAR(EM$20)=YEAR('Financial planning'!$MG$10),OR(EM$19=6,EM$19=3,EM$19=9,EM$19=12)),'Financial planning'!$MH$257/4*$C$16,IF(AND(YEAR(EM$20)=YEAR('Financial planning'!$OD$10),OR(EM$19=6,EM$19=3,EM$19=9,EM$19=12)),'Financial planning'!$OE$257/4*$C$16,IF(AND(YEAR(EM$20)=YEAR('Financial planning'!$QA$10),OR(EM$19=6,EM$19=3,EM$19=9,EM$19=12)),'Financial planning'!$QB$257/4*$C$16,IF(AND(YEAR(EM$20)=YEAR('Financial planning'!$RX$10),OR(EM$19=6,EM$19=3,EM$19=9,EM$19=12)),'Financial planning'!$RY$257/4*$C$16,IF(AND(YEAR(EM$20)=YEAR('Financial planning'!$TU$10),OR(EM$19=6,EM$19=3,EM$19=9,EM$19=12)),'Financial planning'!$TV$257/4*$C$16,IF(AND(YEAR(EM$20)=YEAR('Financial planning'!$VR$10),OR(EM$19=6,EM$19=3,EM$19=9,EM$19=12)),'Financial planning'!$VS$257/4*$C$16,IF(AND(YEAR(EM$20)=YEAR('Financial planning'!$XO$10),OR(EM$19=6,EM$19=3,EM$19=9,EM$19=12)),'Financial planning'!$XP$257/4*$C$16,IF(AND(YEAR(EM$20)=YEAR('Financial planning'!$ZL$10),OR(EM$19=6,EM$19=3,EM$19=9,EM$19=12)),'Financial planning'!$ZM$257/4*$C$16,0)))))))))))))),0))&lt;0,0,(IF($C$13=1,IF(AND((YEAR(EM$20)=YEAR($C$9)),OR(EM$19=6,EM$19=3,EM$19=9,EM$19=12)),'Financial planning'!$AZ$257/$E$15*$C$16,IF(AND(YEAR(EM$20)=YEAR('Financial planning'!$CV$10),OR(EM$19=6,EM$19=3,EM$19=9,EM$19=12)),'Financial planning'!$CW$257/4*$C$16,IF(AND(YEAR(EM$20)=YEAR('Financial planning'!$ES$10),OR(EM$19=6,EM$19=3,EM$19=9,EM$19=12)),'Financial planning'!$ET$257/4*$C$16,IF(AND(YEAR(EM$20)=YEAR('Financial planning'!$GP$10),OR(EM$19=6,EM$19=3,EM$19=9,EM$19=12)),'Financial planning'!$GQ$257/4*$C$16,IF(AND(YEAR(EM$20)=YEAR('Financial planning'!$IM$10),OR(EM$19=6,EM$19=3,EM$19=9,EM$19=12)),'Financial planning'!$IN$257/4*$C$16,IF(AND(YEAR(EM$20)=YEAR('Financial planning'!$KJ$10),OR(EM$19=6,EM$19=3,EM$19=9,EM$19=12)),'Financial planning'!$KK$257/4*$C$16,IF(AND(YEAR(EM$20)=YEAR('Financial planning'!$MG$10),OR(EM$19=6,EM$19=3,EM$19=9,EM$19=12)),'Financial planning'!$MH$257/4*$C$16,IF(AND(YEAR(EM$20)=YEAR('Financial planning'!$OD$10),OR(EM$19=6,EM$19=3,EM$19=9,EM$19=12)),'Financial planning'!$OE$257/4*$C$16,IF(AND(YEAR(EM$20)=YEAR('Financial planning'!$QA$10),OR(EM$19=6,EM$19=3,EM$19=9,EM$19=12)),'Financial planning'!$QB$257/4*$C$16,IF(AND(YEAR(EM$20)=YEAR('Financial planning'!$RX$10),OR(EM$19=6,EM$19=3,EM$19=9,EM$19=12)),'Financial planning'!$RY$257/4*$C$16,IF(AND(YEAR(EM$20)=YEAR('Financial planning'!$TU$10),OR(EM$19=6,EM$19=3,EM$19=9,EM$19=12)),'Financial planning'!$TV$257/4*$C$16,IF(AND(YEAR(EM$20)=YEAR('Financial planning'!$VR$10),OR(EM$19=6,EM$19=3,EM$19=9,EM$19=12)),'Financial planning'!$VS$257/4*$C$16,IF(AND(YEAR(EM$20)=YEAR('Financial planning'!$XO$10),OR(EM$19=6,EM$19=3,EM$19=9,EM$19=12)),'Financial planning'!$XP$257/4*$C$16,IF(AND(YEAR(EM$20)=YEAR('Financial planning'!$ZL$10),OR(EM$19=6,EM$19=3,EM$19=9,EM$19=12)),'Financial planning'!$ZM$257/4*$C$16,0)))))))))))))),0)))</f>
        <v>0</v>
      </c>
      <c r="EN167" s="431">
        <f>IF((IF($C$13=1,IF(AND((YEAR(EN$20)=YEAR($C$9)),OR(EN$19=6,EN$19=3,EN$19=9,EN$19=12)),'Financial planning'!$AZ$257/$E$15*$C$16,IF(AND(YEAR(EN$20)=YEAR('Financial planning'!$CV$10),OR(EN$19=6,EN$19=3,EN$19=9,EN$19=12)),'Financial planning'!$CW$257/4*$C$16,IF(AND(YEAR(EN$20)=YEAR('Financial planning'!$ES$10),OR(EN$19=6,EN$19=3,EN$19=9,EN$19=12)),'Financial planning'!$ET$257/4*$C$16,IF(AND(YEAR(EN$20)=YEAR('Financial planning'!$GP$10),OR(EN$19=6,EN$19=3,EN$19=9,EN$19=12)),'Financial planning'!$GQ$257/4*$C$16,IF(AND(YEAR(EN$20)=YEAR('Financial planning'!$IM$10),OR(EN$19=6,EN$19=3,EN$19=9,EN$19=12)),'Financial planning'!$IN$257/4*$C$16,IF(AND(YEAR(EN$20)=YEAR('Financial planning'!$KJ$10),OR(EN$19=6,EN$19=3,EN$19=9,EN$19=12)),'Financial planning'!$KK$257/4*$C$16,IF(AND(YEAR(EN$20)=YEAR('Financial planning'!$MG$10),OR(EN$19=6,EN$19=3,EN$19=9,EN$19=12)),'Financial planning'!$MH$257/4*$C$16,IF(AND(YEAR(EN$20)=YEAR('Financial planning'!$OD$10),OR(EN$19=6,EN$19=3,EN$19=9,EN$19=12)),'Financial planning'!$OE$257/4*$C$16,IF(AND(YEAR(EN$20)=YEAR('Financial planning'!$QA$10),OR(EN$19=6,EN$19=3,EN$19=9,EN$19=12)),'Financial planning'!$QB$257/4*$C$16,IF(AND(YEAR(EN$20)=YEAR('Financial planning'!$RX$10),OR(EN$19=6,EN$19=3,EN$19=9,EN$19=12)),'Financial planning'!$RY$257/4*$C$16,IF(AND(YEAR(EN$20)=YEAR('Financial planning'!$TU$10),OR(EN$19=6,EN$19=3,EN$19=9,EN$19=12)),'Financial planning'!$TV$257/4*$C$16,IF(AND(YEAR(EN$20)=YEAR('Financial planning'!$VR$10),OR(EN$19=6,EN$19=3,EN$19=9,EN$19=12)),'Financial planning'!$VS$257/4*$C$16,IF(AND(YEAR(EN$20)=YEAR('Financial planning'!$XO$10),OR(EN$19=6,EN$19=3,EN$19=9,EN$19=12)),'Financial planning'!$XP$257/4*$C$16,IF(AND(YEAR(EN$20)=YEAR('Financial planning'!$ZL$10),OR(EN$19=6,EN$19=3,EN$19=9,EN$19=12)),'Financial planning'!$ZM$257/4*$C$16,0)))))))))))))),0))&lt;0,0,(IF($C$13=1,IF(AND((YEAR(EN$20)=YEAR($C$9)),OR(EN$19=6,EN$19=3,EN$19=9,EN$19=12)),'Financial planning'!$AZ$257/$E$15*$C$16,IF(AND(YEAR(EN$20)=YEAR('Financial planning'!$CV$10),OR(EN$19=6,EN$19=3,EN$19=9,EN$19=12)),'Financial planning'!$CW$257/4*$C$16,IF(AND(YEAR(EN$20)=YEAR('Financial planning'!$ES$10),OR(EN$19=6,EN$19=3,EN$19=9,EN$19=12)),'Financial planning'!$ET$257/4*$C$16,IF(AND(YEAR(EN$20)=YEAR('Financial planning'!$GP$10),OR(EN$19=6,EN$19=3,EN$19=9,EN$19=12)),'Financial planning'!$GQ$257/4*$C$16,IF(AND(YEAR(EN$20)=YEAR('Financial planning'!$IM$10),OR(EN$19=6,EN$19=3,EN$19=9,EN$19=12)),'Financial planning'!$IN$257/4*$C$16,IF(AND(YEAR(EN$20)=YEAR('Financial planning'!$KJ$10),OR(EN$19=6,EN$19=3,EN$19=9,EN$19=12)),'Financial planning'!$KK$257/4*$C$16,IF(AND(YEAR(EN$20)=YEAR('Financial planning'!$MG$10),OR(EN$19=6,EN$19=3,EN$19=9,EN$19=12)),'Financial planning'!$MH$257/4*$C$16,IF(AND(YEAR(EN$20)=YEAR('Financial planning'!$OD$10),OR(EN$19=6,EN$19=3,EN$19=9,EN$19=12)),'Financial planning'!$OE$257/4*$C$16,IF(AND(YEAR(EN$20)=YEAR('Financial planning'!$QA$10),OR(EN$19=6,EN$19=3,EN$19=9,EN$19=12)),'Financial planning'!$QB$257/4*$C$16,IF(AND(YEAR(EN$20)=YEAR('Financial planning'!$RX$10),OR(EN$19=6,EN$19=3,EN$19=9,EN$19=12)),'Financial planning'!$RY$257/4*$C$16,IF(AND(YEAR(EN$20)=YEAR('Financial planning'!$TU$10),OR(EN$19=6,EN$19=3,EN$19=9,EN$19=12)),'Financial planning'!$TV$257/4*$C$16,IF(AND(YEAR(EN$20)=YEAR('Financial planning'!$VR$10),OR(EN$19=6,EN$19=3,EN$19=9,EN$19=12)),'Financial planning'!$VS$257/4*$C$16,IF(AND(YEAR(EN$20)=YEAR('Financial planning'!$XO$10),OR(EN$19=6,EN$19=3,EN$19=9,EN$19=12)),'Financial planning'!$XP$257/4*$C$16,IF(AND(YEAR(EN$20)=YEAR('Financial planning'!$ZL$10),OR(EN$19=6,EN$19=3,EN$19=9,EN$19=12)),'Financial planning'!$ZM$257/4*$C$16,0)))))))))))))),0)))</f>
        <v>0</v>
      </c>
      <c r="EO167" s="431">
        <f>IF((IF($C$13=1,IF(AND((YEAR(EO$20)=YEAR($C$9)),OR(EO$19=6,EO$19=3,EO$19=9,EO$19=12)),'Financial planning'!$AZ$257/$E$15*$C$16,IF(AND(YEAR(EO$20)=YEAR('Financial planning'!$CV$10),OR(EO$19=6,EO$19=3,EO$19=9,EO$19=12)),'Financial planning'!$CW$257/4*$C$16,IF(AND(YEAR(EO$20)=YEAR('Financial planning'!$ES$10),OR(EO$19=6,EO$19=3,EO$19=9,EO$19=12)),'Financial planning'!$ET$257/4*$C$16,IF(AND(YEAR(EO$20)=YEAR('Financial planning'!$GP$10),OR(EO$19=6,EO$19=3,EO$19=9,EO$19=12)),'Financial planning'!$GQ$257/4*$C$16,IF(AND(YEAR(EO$20)=YEAR('Financial planning'!$IM$10),OR(EO$19=6,EO$19=3,EO$19=9,EO$19=12)),'Financial planning'!$IN$257/4*$C$16,IF(AND(YEAR(EO$20)=YEAR('Financial planning'!$KJ$10),OR(EO$19=6,EO$19=3,EO$19=9,EO$19=12)),'Financial planning'!$KK$257/4*$C$16,IF(AND(YEAR(EO$20)=YEAR('Financial planning'!$MG$10),OR(EO$19=6,EO$19=3,EO$19=9,EO$19=12)),'Financial planning'!$MH$257/4*$C$16,IF(AND(YEAR(EO$20)=YEAR('Financial planning'!$OD$10),OR(EO$19=6,EO$19=3,EO$19=9,EO$19=12)),'Financial planning'!$OE$257/4*$C$16,IF(AND(YEAR(EO$20)=YEAR('Financial planning'!$QA$10),OR(EO$19=6,EO$19=3,EO$19=9,EO$19=12)),'Financial planning'!$QB$257/4*$C$16,IF(AND(YEAR(EO$20)=YEAR('Financial planning'!$RX$10),OR(EO$19=6,EO$19=3,EO$19=9,EO$19=12)),'Financial planning'!$RY$257/4*$C$16,IF(AND(YEAR(EO$20)=YEAR('Financial planning'!$TU$10),OR(EO$19=6,EO$19=3,EO$19=9,EO$19=12)),'Financial planning'!$TV$257/4*$C$16,IF(AND(YEAR(EO$20)=YEAR('Financial planning'!$VR$10),OR(EO$19=6,EO$19=3,EO$19=9,EO$19=12)),'Financial planning'!$VS$257/4*$C$16,IF(AND(YEAR(EO$20)=YEAR('Financial planning'!$XO$10),OR(EO$19=6,EO$19=3,EO$19=9,EO$19=12)),'Financial planning'!$XP$257/4*$C$16,IF(AND(YEAR(EO$20)=YEAR('Financial planning'!$ZL$10),OR(EO$19=6,EO$19=3,EO$19=9,EO$19=12)),'Financial planning'!$ZM$257/4*$C$16,0)))))))))))))),0))&lt;0,0,(IF($C$13=1,IF(AND((YEAR(EO$20)=YEAR($C$9)),OR(EO$19=6,EO$19=3,EO$19=9,EO$19=12)),'Financial planning'!$AZ$257/$E$15*$C$16,IF(AND(YEAR(EO$20)=YEAR('Financial planning'!$CV$10),OR(EO$19=6,EO$19=3,EO$19=9,EO$19=12)),'Financial planning'!$CW$257/4*$C$16,IF(AND(YEAR(EO$20)=YEAR('Financial planning'!$ES$10),OR(EO$19=6,EO$19=3,EO$19=9,EO$19=12)),'Financial planning'!$ET$257/4*$C$16,IF(AND(YEAR(EO$20)=YEAR('Financial planning'!$GP$10),OR(EO$19=6,EO$19=3,EO$19=9,EO$19=12)),'Financial planning'!$GQ$257/4*$C$16,IF(AND(YEAR(EO$20)=YEAR('Financial planning'!$IM$10),OR(EO$19=6,EO$19=3,EO$19=9,EO$19=12)),'Financial planning'!$IN$257/4*$C$16,IF(AND(YEAR(EO$20)=YEAR('Financial planning'!$KJ$10),OR(EO$19=6,EO$19=3,EO$19=9,EO$19=12)),'Financial planning'!$KK$257/4*$C$16,IF(AND(YEAR(EO$20)=YEAR('Financial planning'!$MG$10),OR(EO$19=6,EO$19=3,EO$19=9,EO$19=12)),'Financial planning'!$MH$257/4*$C$16,IF(AND(YEAR(EO$20)=YEAR('Financial planning'!$OD$10),OR(EO$19=6,EO$19=3,EO$19=9,EO$19=12)),'Financial planning'!$OE$257/4*$C$16,IF(AND(YEAR(EO$20)=YEAR('Financial planning'!$QA$10),OR(EO$19=6,EO$19=3,EO$19=9,EO$19=12)),'Financial planning'!$QB$257/4*$C$16,IF(AND(YEAR(EO$20)=YEAR('Financial planning'!$RX$10),OR(EO$19=6,EO$19=3,EO$19=9,EO$19=12)),'Financial planning'!$RY$257/4*$C$16,IF(AND(YEAR(EO$20)=YEAR('Financial planning'!$TU$10),OR(EO$19=6,EO$19=3,EO$19=9,EO$19=12)),'Financial planning'!$TV$257/4*$C$16,IF(AND(YEAR(EO$20)=YEAR('Financial planning'!$VR$10),OR(EO$19=6,EO$19=3,EO$19=9,EO$19=12)),'Financial planning'!$VS$257/4*$C$16,IF(AND(YEAR(EO$20)=YEAR('Financial planning'!$XO$10),OR(EO$19=6,EO$19=3,EO$19=9,EO$19=12)),'Financial planning'!$XP$257/4*$C$16,IF(AND(YEAR(EO$20)=YEAR('Financial planning'!$ZL$10),OR(EO$19=6,EO$19=3,EO$19=9,EO$19=12)),'Financial planning'!$ZM$257/4*$C$16,0)))))))))))))),0)))</f>
        <v>0</v>
      </c>
      <c r="EP167" s="431">
        <f ca="1">IF((IF($C$13=1,IF(AND((YEAR(EP$20)=YEAR($C$9)),OR(EP$19=6,EP$19=3,EP$19=9,EP$19=12)),'Financial planning'!$AZ$257/$E$15*$C$16,IF(AND(YEAR(EP$20)=YEAR('Financial planning'!$CV$10),OR(EP$19=6,EP$19=3,EP$19=9,EP$19=12)),'Financial planning'!$CW$257/4*$C$16,IF(AND(YEAR(EP$20)=YEAR('Financial planning'!$ES$10),OR(EP$19=6,EP$19=3,EP$19=9,EP$19=12)),'Financial planning'!$ET$257/4*$C$16,IF(AND(YEAR(EP$20)=YEAR('Financial planning'!$GP$10),OR(EP$19=6,EP$19=3,EP$19=9,EP$19=12)),'Financial planning'!$GQ$257/4*$C$16,IF(AND(YEAR(EP$20)=YEAR('Financial planning'!$IM$10),OR(EP$19=6,EP$19=3,EP$19=9,EP$19=12)),'Financial planning'!$IN$257/4*$C$16,IF(AND(YEAR(EP$20)=YEAR('Financial planning'!$KJ$10),OR(EP$19=6,EP$19=3,EP$19=9,EP$19=12)),'Financial planning'!$KK$257/4*$C$16,IF(AND(YEAR(EP$20)=YEAR('Financial planning'!$MG$10),OR(EP$19=6,EP$19=3,EP$19=9,EP$19=12)),'Financial planning'!$MH$257/4*$C$16,IF(AND(YEAR(EP$20)=YEAR('Financial planning'!$OD$10),OR(EP$19=6,EP$19=3,EP$19=9,EP$19=12)),'Financial planning'!$OE$257/4*$C$16,IF(AND(YEAR(EP$20)=YEAR('Financial planning'!$QA$10),OR(EP$19=6,EP$19=3,EP$19=9,EP$19=12)),'Financial planning'!$QB$257/4*$C$16,IF(AND(YEAR(EP$20)=YEAR('Financial planning'!$RX$10),OR(EP$19=6,EP$19=3,EP$19=9,EP$19=12)),'Financial planning'!$RY$257/4*$C$16,IF(AND(YEAR(EP$20)=YEAR('Financial planning'!$TU$10),OR(EP$19=6,EP$19=3,EP$19=9,EP$19=12)),'Financial planning'!$TV$257/4*$C$16,IF(AND(YEAR(EP$20)=YEAR('Financial planning'!$VR$10),OR(EP$19=6,EP$19=3,EP$19=9,EP$19=12)),'Financial planning'!$VS$257/4*$C$16,IF(AND(YEAR(EP$20)=YEAR('Financial planning'!$XO$10),OR(EP$19=6,EP$19=3,EP$19=9,EP$19=12)),'Financial planning'!$XP$257/4*$C$16,IF(AND(YEAR(EP$20)=YEAR('Financial planning'!$ZL$10),OR(EP$19=6,EP$19=3,EP$19=9,EP$19=12)),'Financial planning'!$ZM$257/4*$C$16,0)))))))))))))),0))&lt;0,0,(IF($C$13=1,IF(AND((YEAR(EP$20)=YEAR($C$9)),OR(EP$19=6,EP$19=3,EP$19=9,EP$19=12)),'Financial planning'!$AZ$257/$E$15*$C$16,IF(AND(YEAR(EP$20)=YEAR('Financial planning'!$CV$10),OR(EP$19=6,EP$19=3,EP$19=9,EP$19=12)),'Financial planning'!$CW$257/4*$C$16,IF(AND(YEAR(EP$20)=YEAR('Financial planning'!$ES$10),OR(EP$19=6,EP$19=3,EP$19=9,EP$19=12)),'Financial planning'!$ET$257/4*$C$16,IF(AND(YEAR(EP$20)=YEAR('Financial planning'!$GP$10),OR(EP$19=6,EP$19=3,EP$19=9,EP$19=12)),'Financial planning'!$GQ$257/4*$C$16,IF(AND(YEAR(EP$20)=YEAR('Financial planning'!$IM$10),OR(EP$19=6,EP$19=3,EP$19=9,EP$19=12)),'Financial planning'!$IN$257/4*$C$16,IF(AND(YEAR(EP$20)=YEAR('Financial planning'!$KJ$10),OR(EP$19=6,EP$19=3,EP$19=9,EP$19=12)),'Financial planning'!$KK$257/4*$C$16,IF(AND(YEAR(EP$20)=YEAR('Financial planning'!$MG$10),OR(EP$19=6,EP$19=3,EP$19=9,EP$19=12)),'Financial planning'!$MH$257/4*$C$16,IF(AND(YEAR(EP$20)=YEAR('Financial planning'!$OD$10),OR(EP$19=6,EP$19=3,EP$19=9,EP$19=12)),'Financial planning'!$OE$257/4*$C$16,IF(AND(YEAR(EP$20)=YEAR('Financial planning'!$QA$10),OR(EP$19=6,EP$19=3,EP$19=9,EP$19=12)),'Financial planning'!$QB$257/4*$C$16,IF(AND(YEAR(EP$20)=YEAR('Financial planning'!$RX$10),OR(EP$19=6,EP$19=3,EP$19=9,EP$19=12)),'Financial planning'!$RY$257/4*$C$16,IF(AND(YEAR(EP$20)=YEAR('Financial planning'!$TU$10),OR(EP$19=6,EP$19=3,EP$19=9,EP$19=12)),'Financial planning'!$TV$257/4*$C$16,IF(AND(YEAR(EP$20)=YEAR('Financial planning'!$VR$10),OR(EP$19=6,EP$19=3,EP$19=9,EP$19=12)),'Financial planning'!$VS$257/4*$C$16,IF(AND(YEAR(EP$20)=YEAR('Financial planning'!$XO$10),OR(EP$19=6,EP$19=3,EP$19=9,EP$19=12)),'Financial planning'!$XP$257/4*$C$16,IF(AND(YEAR(EP$20)=YEAR('Financial planning'!$ZL$10),OR(EP$19=6,EP$19=3,EP$19=9,EP$19=12)),'Financial planning'!$ZM$257/4*$C$16,0)))))))))))))),0)))</f>
        <v>0</v>
      </c>
      <c r="EQ167" s="431">
        <f>IF((IF($C$13=1,IF(AND((YEAR(EQ$20)=YEAR($C$9)),OR(EQ$19=6,EQ$19=3,EQ$19=9,EQ$19=12)),'Financial planning'!$AZ$257/$E$15*$C$16,IF(AND(YEAR(EQ$20)=YEAR('Financial planning'!$CV$10),OR(EQ$19=6,EQ$19=3,EQ$19=9,EQ$19=12)),'Financial planning'!$CW$257/4*$C$16,IF(AND(YEAR(EQ$20)=YEAR('Financial planning'!$ES$10),OR(EQ$19=6,EQ$19=3,EQ$19=9,EQ$19=12)),'Financial planning'!$ET$257/4*$C$16,IF(AND(YEAR(EQ$20)=YEAR('Financial planning'!$GP$10),OR(EQ$19=6,EQ$19=3,EQ$19=9,EQ$19=12)),'Financial planning'!$GQ$257/4*$C$16,IF(AND(YEAR(EQ$20)=YEAR('Financial planning'!$IM$10),OR(EQ$19=6,EQ$19=3,EQ$19=9,EQ$19=12)),'Financial planning'!$IN$257/4*$C$16,IF(AND(YEAR(EQ$20)=YEAR('Financial planning'!$KJ$10),OR(EQ$19=6,EQ$19=3,EQ$19=9,EQ$19=12)),'Financial planning'!$KK$257/4*$C$16,IF(AND(YEAR(EQ$20)=YEAR('Financial planning'!$MG$10),OR(EQ$19=6,EQ$19=3,EQ$19=9,EQ$19=12)),'Financial planning'!$MH$257/4*$C$16,IF(AND(YEAR(EQ$20)=YEAR('Financial planning'!$OD$10),OR(EQ$19=6,EQ$19=3,EQ$19=9,EQ$19=12)),'Financial planning'!$OE$257/4*$C$16,IF(AND(YEAR(EQ$20)=YEAR('Financial planning'!$QA$10),OR(EQ$19=6,EQ$19=3,EQ$19=9,EQ$19=12)),'Financial planning'!$QB$257/4*$C$16,IF(AND(YEAR(EQ$20)=YEAR('Financial planning'!$RX$10),OR(EQ$19=6,EQ$19=3,EQ$19=9,EQ$19=12)),'Financial planning'!$RY$257/4*$C$16,IF(AND(YEAR(EQ$20)=YEAR('Financial planning'!$TU$10),OR(EQ$19=6,EQ$19=3,EQ$19=9,EQ$19=12)),'Financial planning'!$TV$257/4*$C$16,IF(AND(YEAR(EQ$20)=YEAR('Financial planning'!$VR$10),OR(EQ$19=6,EQ$19=3,EQ$19=9,EQ$19=12)),'Financial planning'!$VS$257/4*$C$16,IF(AND(YEAR(EQ$20)=YEAR('Financial planning'!$XO$10),OR(EQ$19=6,EQ$19=3,EQ$19=9,EQ$19=12)),'Financial planning'!$XP$257/4*$C$16,IF(AND(YEAR(EQ$20)=YEAR('Financial planning'!$ZL$10),OR(EQ$19=6,EQ$19=3,EQ$19=9,EQ$19=12)),'Financial planning'!$ZM$257/4*$C$16,0)))))))))))))),0))&lt;0,0,(IF($C$13=1,IF(AND((YEAR(EQ$20)=YEAR($C$9)),OR(EQ$19=6,EQ$19=3,EQ$19=9,EQ$19=12)),'Financial planning'!$AZ$257/$E$15*$C$16,IF(AND(YEAR(EQ$20)=YEAR('Financial planning'!$CV$10),OR(EQ$19=6,EQ$19=3,EQ$19=9,EQ$19=12)),'Financial planning'!$CW$257/4*$C$16,IF(AND(YEAR(EQ$20)=YEAR('Financial planning'!$ES$10),OR(EQ$19=6,EQ$19=3,EQ$19=9,EQ$19=12)),'Financial planning'!$ET$257/4*$C$16,IF(AND(YEAR(EQ$20)=YEAR('Financial planning'!$GP$10),OR(EQ$19=6,EQ$19=3,EQ$19=9,EQ$19=12)),'Financial planning'!$GQ$257/4*$C$16,IF(AND(YEAR(EQ$20)=YEAR('Financial planning'!$IM$10),OR(EQ$19=6,EQ$19=3,EQ$19=9,EQ$19=12)),'Financial planning'!$IN$257/4*$C$16,IF(AND(YEAR(EQ$20)=YEAR('Financial planning'!$KJ$10),OR(EQ$19=6,EQ$19=3,EQ$19=9,EQ$19=12)),'Financial planning'!$KK$257/4*$C$16,IF(AND(YEAR(EQ$20)=YEAR('Financial planning'!$MG$10),OR(EQ$19=6,EQ$19=3,EQ$19=9,EQ$19=12)),'Financial planning'!$MH$257/4*$C$16,IF(AND(YEAR(EQ$20)=YEAR('Financial planning'!$OD$10),OR(EQ$19=6,EQ$19=3,EQ$19=9,EQ$19=12)),'Financial planning'!$OE$257/4*$C$16,IF(AND(YEAR(EQ$20)=YEAR('Financial planning'!$QA$10),OR(EQ$19=6,EQ$19=3,EQ$19=9,EQ$19=12)),'Financial planning'!$QB$257/4*$C$16,IF(AND(YEAR(EQ$20)=YEAR('Financial planning'!$RX$10),OR(EQ$19=6,EQ$19=3,EQ$19=9,EQ$19=12)),'Financial planning'!$RY$257/4*$C$16,IF(AND(YEAR(EQ$20)=YEAR('Financial planning'!$TU$10),OR(EQ$19=6,EQ$19=3,EQ$19=9,EQ$19=12)),'Financial planning'!$TV$257/4*$C$16,IF(AND(YEAR(EQ$20)=YEAR('Financial planning'!$VR$10),OR(EQ$19=6,EQ$19=3,EQ$19=9,EQ$19=12)),'Financial planning'!$VS$257/4*$C$16,IF(AND(YEAR(EQ$20)=YEAR('Financial planning'!$XO$10),OR(EQ$19=6,EQ$19=3,EQ$19=9,EQ$19=12)),'Financial planning'!$XP$257/4*$C$16,IF(AND(YEAR(EQ$20)=YEAR('Financial planning'!$ZL$10),OR(EQ$19=6,EQ$19=3,EQ$19=9,EQ$19=12)),'Financial planning'!$ZM$257/4*$C$16,0)))))))))))))),0)))</f>
        <v>0</v>
      </c>
      <c r="ER167" s="431">
        <f>IF((IF($C$13=1,IF(AND((YEAR(ER$20)=YEAR($C$9)),OR(ER$19=6,ER$19=3,ER$19=9,ER$19=12)),'Financial planning'!$AZ$257/$E$15*$C$16,IF(AND(YEAR(ER$20)=YEAR('Financial planning'!$CV$10),OR(ER$19=6,ER$19=3,ER$19=9,ER$19=12)),'Financial planning'!$CW$257/4*$C$16,IF(AND(YEAR(ER$20)=YEAR('Financial planning'!$ES$10),OR(ER$19=6,ER$19=3,ER$19=9,ER$19=12)),'Financial planning'!$ET$257/4*$C$16,IF(AND(YEAR(ER$20)=YEAR('Financial planning'!$GP$10),OR(ER$19=6,ER$19=3,ER$19=9,ER$19=12)),'Financial planning'!$GQ$257/4*$C$16,IF(AND(YEAR(ER$20)=YEAR('Financial planning'!$IM$10),OR(ER$19=6,ER$19=3,ER$19=9,ER$19=12)),'Financial planning'!$IN$257/4*$C$16,IF(AND(YEAR(ER$20)=YEAR('Financial planning'!$KJ$10),OR(ER$19=6,ER$19=3,ER$19=9,ER$19=12)),'Financial planning'!$KK$257/4*$C$16,IF(AND(YEAR(ER$20)=YEAR('Financial planning'!$MG$10),OR(ER$19=6,ER$19=3,ER$19=9,ER$19=12)),'Financial planning'!$MH$257/4*$C$16,IF(AND(YEAR(ER$20)=YEAR('Financial planning'!$OD$10),OR(ER$19=6,ER$19=3,ER$19=9,ER$19=12)),'Financial planning'!$OE$257/4*$C$16,IF(AND(YEAR(ER$20)=YEAR('Financial planning'!$QA$10),OR(ER$19=6,ER$19=3,ER$19=9,ER$19=12)),'Financial planning'!$QB$257/4*$C$16,IF(AND(YEAR(ER$20)=YEAR('Financial planning'!$RX$10),OR(ER$19=6,ER$19=3,ER$19=9,ER$19=12)),'Financial planning'!$RY$257/4*$C$16,IF(AND(YEAR(ER$20)=YEAR('Financial planning'!$TU$10),OR(ER$19=6,ER$19=3,ER$19=9,ER$19=12)),'Financial planning'!$TV$257/4*$C$16,IF(AND(YEAR(ER$20)=YEAR('Financial planning'!$VR$10),OR(ER$19=6,ER$19=3,ER$19=9,ER$19=12)),'Financial planning'!$VS$257/4*$C$16,IF(AND(YEAR(ER$20)=YEAR('Financial planning'!$XO$10),OR(ER$19=6,ER$19=3,ER$19=9,ER$19=12)),'Financial planning'!$XP$257/4*$C$16,IF(AND(YEAR(ER$20)=YEAR('Financial planning'!$ZL$10),OR(ER$19=6,ER$19=3,ER$19=9,ER$19=12)),'Financial planning'!$ZM$257/4*$C$16,0)))))))))))))),0))&lt;0,0,(IF($C$13=1,IF(AND((YEAR(ER$20)=YEAR($C$9)),OR(ER$19=6,ER$19=3,ER$19=9,ER$19=12)),'Financial planning'!$AZ$257/$E$15*$C$16,IF(AND(YEAR(ER$20)=YEAR('Financial planning'!$CV$10),OR(ER$19=6,ER$19=3,ER$19=9,ER$19=12)),'Financial planning'!$CW$257/4*$C$16,IF(AND(YEAR(ER$20)=YEAR('Financial planning'!$ES$10),OR(ER$19=6,ER$19=3,ER$19=9,ER$19=12)),'Financial planning'!$ET$257/4*$C$16,IF(AND(YEAR(ER$20)=YEAR('Financial planning'!$GP$10),OR(ER$19=6,ER$19=3,ER$19=9,ER$19=12)),'Financial planning'!$GQ$257/4*$C$16,IF(AND(YEAR(ER$20)=YEAR('Financial planning'!$IM$10),OR(ER$19=6,ER$19=3,ER$19=9,ER$19=12)),'Financial planning'!$IN$257/4*$C$16,IF(AND(YEAR(ER$20)=YEAR('Financial planning'!$KJ$10),OR(ER$19=6,ER$19=3,ER$19=9,ER$19=12)),'Financial planning'!$KK$257/4*$C$16,IF(AND(YEAR(ER$20)=YEAR('Financial planning'!$MG$10),OR(ER$19=6,ER$19=3,ER$19=9,ER$19=12)),'Financial planning'!$MH$257/4*$C$16,IF(AND(YEAR(ER$20)=YEAR('Financial planning'!$OD$10),OR(ER$19=6,ER$19=3,ER$19=9,ER$19=12)),'Financial planning'!$OE$257/4*$C$16,IF(AND(YEAR(ER$20)=YEAR('Financial planning'!$QA$10),OR(ER$19=6,ER$19=3,ER$19=9,ER$19=12)),'Financial planning'!$QB$257/4*$C$16,IF(AND(YEAR(ER$20)=YEAR('Financial planning'!$RX$10),OR(ER$19=6,ER$19=3,ER$19=9,ER$19=12)),'Financial planning'!$RY$257/4*$C$16,IF(AND(YEAR(ER$20)=YEAR('Financial planning'!$TU$10),OR(ER$19=6,ER$19=3,ER$19=9,ER$19=12)),'Financial planning'!$TV$257/4*$C$16,IF(AND(YEAR(ER$20)=YEAR('Financial planning'!$VR$10),OR(ER$19=6,ER$19=3,ER$19=9,ER$19=12)),'Financial planning'!$VS$257/4*$C$16,IF(AND(YEAR(ER$20)=YEAR('Financial planning'!$XO$10),OR(ER$19=6,ER$19=3,ER$19=9,ER$19=12)),'Financial planning'!$XP$257/4*$C$16,IF(AND(YEAR(ER$20)=YEAR('Financial planning'!$ZL$10),OR(ER$19=6,ER$19=3,ER$19=9,ER$19=12)),'Financial planning'!$ZM$257/4*$C$16,0)))))))))))))),0)))</f>
        <v>0</v>
      </c>
      <c r="ES167" s="431">
        <f ca="1">IF((IF($C$13=1,IF(AND((YEAR(ES$20)=YEAR($C$9)),OR(ES$19=6,ES$19=3,ES$19=9,ES$19=12)),'Financial planning'!$AZ$257/$E$15*$C$16,IF(AND(YEAR(ES$20)=YEAR('Financial planning'!$CV$10),OR(ES$19=6,ES$19=3,ES$19=9,ES$19=12)),'Financial planning'!$CW$257/4*$C$16,IF(AND(YEAR(ES$20)=YEAR('Financial planning'!$ES$10),OR(ES$19=6,ES$19=3,ES$19=9,ES$19=12)),'Financial planning'!$ET$257/4*$C$16,IF(AND(YEAR(ES$20)=YEAR('Financial planning'!$GP$10),OR(ES$19=6,ES$19=3,ES$19=9,ES$19=12)),'Financial planning'!$GQ$257/4*$C$16,IF(AND(YEAR(ES$20)=YEAR('Financial planning'!$IM$10),OR(ES$19=6,ES$19=3,ES$19=9,ES$19=12)),'Financial planning'!$IN$257/4*$C$16,IF(AND(YEAR(ES$20)=YEAR('Financial planning'!$KJ$10),OR(ES$19=6,ES$19=3,ES$19=9,ES$19=12)),'Financial planning'!$KK$257/4*$C$16,IF(AND(YEAR(ES$20)=YEAR('Financial planning'!$MG$10),OR(ES$19=6,ES$19=3,ES$19=9,ES$19=12)),'Financial planning'!$MH$257/4*$C$16,IF(AND(YEAR(ES$20)=YEAR('Financial planning'!$OD$10),OR(ES$19=6,ES$19=3,ES$19=9,ES$19=12)),'Financial planning'!$OE$257/4*$C$16,IF(AND(YEAR(ES$20)=YEAR('Financial planning'!$QA$10),OR(ES$19=6,ES$19=3,ES$19=9,ES$19=12)),'Financial planning'!$QB$257/4*$C$16,IF(AND(YEAR(ES$20)=YEAR('Financial planning'!$RX$10),OR(ES$19=6,ES$19=3,ES$19=9,ES$19=12)),'Financial planning'!$RY$257/4*$C$16,IF(AND(YEAR(ES$20)=YEAR('Financial planning'!$TU$10),OR(ES$19=6,ES$19=3,ES$19=9,ES$19=12)),'Financial planning'!$TV$257/4*$C$16,IF(AND(YEAR(ES$20)=YEAR('Financial planning'!$VR$10),OR(ES$19=6,ES$19=3,ES$19=9,ES$19=12)),'Financial planning'!$VS$257/4*$C$16,IF(AND(YEAR(ES$20)=YEAR('Financial planning'!$XO$10),OR(ES$19=6,ES$19=3,ES$19=9,ES$19=12)),'Financial planning'!$XP$257/4*$C$16,IF(AND(YEAR(ES$20)=YEAR('Financial planning'!$ZL$10),OR(ES$19=6,ES$19=3,ES$19=9,ES$19=12)),'Financial planning'!$ZM$257/4*$C$16,0)))))))))))))),0))&lt;0,0,(IF($C$13=1,IF(AND((YEAR(ES$20)=YEAR($C$9)),OR(ES$19=6,ES$19=3,ES$19=9,ES$19=12)),'Financial planning'!$AZ$257/$E$15*$C$16,IF(AND(YEAR(ES$20)=YEAR('Financial planning'!$CV$10),OR(ES$19=6,ES$19=3,ES$19=9,ES$19=12)),'Financial planning'!$CW$257/4*$C$16,IF(AND(YEAR(ES$20)=YEAR('Financial planning'!$ES$10),OR(ES$19=6,ES$19=3,ES$19=9,ES$19=12)),'Financial planning'!$ET$257/4*$C$16,IF(AND(YEAR(ES$20)=YEAR('Financial planning'!$GP$10),OR(ES$19=6,ES$19=3,ES$19=9,ES$19=12)),'Financial planning'!$GQ$257/4*$C$16,IF(AND(YEAR(ES$20)=YEAR('Financial planning'!$IM$10),OR(ES$19=6,ES$19=3,ES$19=9,ES$19=12)),'Financial planning'!$IN$257/4*$C$16,IF(AND(YEAR(ES$20)=YEAR('Financial planning'!$KJ$10),OR(ES$19=6,ES$19=3,ES$19=9,ES$19=12)),'Financial planning'!$KK$257/4*$C$16,IF(AND(YEAR(ES$20)=YEAR('Financial planning'!$MG$10),OR(ES$19=6,ES$19=3,ES$19=9,ES$19=12)),'Financial planning'!$MH$257/4*$C$16,IF(AND(YEAR(ES$20)=YEAR('Financial planning'!$OD$10),OR(ES$19=6,ES$19=3,ES$19=9,ES$19=12)),'Financial planning'!$OE$257/4*$C$16,IF(AND(YEAR(ES$20)=YEAR('Financial planning'!$QA$10),OR(ES$19=6,ES$19=3,ES$19=9,ES$19=12)),'Financial planning'!$QB$257/4*$C$16,IF(AND(YEAR(ES$20)=YEAR('Financial planning'!$RX$10),OR(ES$19=6,ES$19=3,ES$19=9,ES$19=12)),'Financial planning'!$RY$257/4*$C$16,IF(AND(YEAR(ES$20)=YEAR('Financial planning'!$TU$10),OR(ES$19=6,ES$19=3,ES$19=9,ES$19=12)),'Financial planning'!$TV$257/4*$C$16,IF(AND(YEAR(ES$20)=YEAR('Financial planning'!$VR$10),OR(ES$19=6,ES$19=3,ES$19=9,ES$19=12)),'Financial planning'!$VS$257/4*$C$16,IF(AND(YEAR(ES$20)=YEAR('Financial planning'!$XO$10),OR(ES$19=6,ES$19=3,ES$19=9,ES$19=12)),'Financial planning'!$XP$257/4*$C$16,IF(AND(YEAR(ES$20)=YEAR('Financial planning'!$ZL$10),OR(ES$19=6,ES$19=3,ES$19=9,ES$19=12)),'Financial planning'!$ZM$257/4*$C$16,0)))))))))))))),0)))</f>
        <v>0</v>
      </c>
      <c r="ET167" s="431">
        <f>IF((IF($C$13=1,IF(AND((YEAR(ET$20)=YEAR($C$9)),OR(ET$19=6,ET$19=3,ET$19=9,ET$19=12)),'Financial planning'!$AZ$257/$E$15*$C$16,IF(AND(YEAR(ET$20)=YEAR('Financial planning'!$CV$10),OR(ET$19=6,ET$19=3,ET$19=9,ET$19=12)),'Financial planning'!$CW$257/4*$C$16,IF(AND(YEAR(ET$20)=YEAR('Financial planning'!$ES$10),OR(ET$19=6,ET$19=3,ET$19=9,ET$19=12)),'Financial planning'!$ET$257/4*$C$16,IF(AND(YEAR(ET$20)=YEAR('Financial planning'!$GP$10),OR(ET$19=6,ET$19=3,ET$19=9,ET$19=12)),'Financial planning'!$GQ$257/4*$C$16,IF(AND(YEAR(ET$20)=YEAR('Financial planning'!$IM$10),OR(ET$19=6,ET$19=3,ET$19=9,ET$19=12)),'Financial planning'!$IN$257/4*$C$16,IF(AND(YEAR(ET$20)=YEAR('Financial planning'!$KJ$10),OR(ET$19=6,ET$19=3,ET$19=9,ET$19=12)),'Financial planning'!$KK$257/4*$C$16,IF(AND(YEAR(ET$20)=YEAR('Financial planning'!$MG$10),OR(ET$19=6,ET$19=3,ET$19=9,ET$19=12)),'Financial planning'!$MH$257/4*$C$16,IF(AND(YEAR(ET$20)=YEAR('Financial planning'!$OD$10),OR(ET$19=6,ET$19=3,ET$19=9,ET$19=12)),'Financial planning'!$OE$257/4*$C$16,IF(AND(YEAR(ET$20)=YEAR('Financial planning'!$QA$10),OR(ET$19=6,ET$19=3,ET$19=9,ET$19=12)),'Financial planning'!$QB$257/4*$C$16,IF(AND(YEAR(ET$20)=YEAR('Financial planning'!$RX$10),OR(ET$19=6,ET$19=3,ET$19=9,ET$19=12)),'Financial planning'!$RY$257/4*$C$16,IF(AND(YEAR(ET$20)=YEAR('Financial planning'!$TU$10),OR(ET$19=6,ET$19=3,ET$19=9,ET$19=12)),'Financial planning'!$TV$257/4*$C$16,IF(AND(YEAR(ET$20)=YEAR('Financial planning'!$VR$10),OR(ET$19=6,ET$19=3,ET$19=9,ET$19=12)),'Financial planning'!$VS$257/4*$C$16,IF(AND(YEAR(ET$20)=YEAR('Financial planning'!$XO$10),OR(ET$19=6,ET$19=3,ET$19=9,ET$19=12)),'Financial planning'!$XP$257/4*$C$16,IF(AND(YEAR(ET$20)=YEAR('Financial planning'!$ZL$10),OR(ET$19=6,ET$19=3,ET$19=9,ET$19=12)),'Financial planning'!$ZM$257/4*$C$16,0)))))))))))))),0))&lt;0,0,(IF($C$13=1,IF(AND((YEAR(ET$20)=YEAR($C$9)),OR(ET$19=6,ET$19=3,ET$19=9,ET$19=12)),'Financial planning'!$AZ$257/$E$15*$C$16,IF(AND(YEAR(ET$20)=YEAR('Financial planning'!$CV$10),OR(ET$19=6,ET$19=3,ET$19=9,ET$19=12)),'Financial planning'!$CW$257/4*$C$16,IF(AND(YEAR(ET$20)=YEAR('Financial planning'!$ES$10),OR(ET$19=6,ET$19=3,ET$19=9,ET$19=12)),'Financial planning'!$ET$257/4*$C$16,IF(AND(YEAR(ET$20)=YEAR('Financial planning'!$GP$10),OR(ET$19=6,ET$19=3,ET$19=9,ET$19=12)),'Financial planning'!$GQ$257/4*$C$16,IF(AND(YEAR(ET$20)=YEAR('Financial planning'!$IM$10),OR(ET$19=6,ET$19=3,ET$19=9,ET$19=12)),'Financial planning'!$IN$257/4*$C$16,IF(AND(YEAR(ET$20)=YEAR('Financial planning'!$KJ$10),OR(ET$19=6,ET$19=3,ET$19=9,ET$19=12)),'Financial planning'!$KK$257/4*$C$16,IF(AND(YEAR(ET$20)=YEAR('Financial planning'!$MG$10),OR(ET$19=6,ET$19=3,ET$19=9,ET$19=12)),'Financial planning'!$MH$257/4*$C$16,IF(AND(YEAR(ET$20)=YEAR('Financial planning'!$OD$10),OR(ET$19=6,ET$19=3,ET$19=9,ET$19=12)),'Financial planning'!$OE$257/4*$C$16,IF(AND(YEAR(ET$20)=YEAR('Financial planning'!$QA$10),OR(ET$19=6,ET$19=3,ET$19=9,ET$19=12)),'Financial planning'!$QB$257/4*$C$16,IF(AND(YEAR(ET$20)=YEAR('Financial planning'!$RX$10),OR(ET$19=6,ET$19=3,ET$19=9,ET$19=12)),'Financial planning'!$RY$257/4*$C$16,IF(AND(YEAR(ET$20)=YEAR('Financial planning'!$TU$10),OR(ET$19=6,ET$19=3,ET$19=9,ET$19=12)),'Financial planning'!$TV$257/4*$C$16,IF(AND(YEAR(ET$20)=YEAR('Financial planning'!$VR$10),OR(ET$19=6,ET$19=3,ET$19=9,ET$19=12)),'Financial planning'!$VS$257/4*$C$16,IF(AND(YEAR(ET$20)=YEAR('Financial planning'!$XO$10),OR(ET$19=6,ET$19=3,ET$19=9,ET$19=12)),'Financial planning'!$XP$257/4*$C$16,IF(AND(YEAR(ET$20)=YEAR('Financial planning'!$ZL$10),OR(ET$19=6,ET$19=3,ET$19=9,ET$19=12)),'Financial planning'!$ZM$257/4*$C$16,0)))))))))))))),0)))</f>
        <v>0</v>
      </c>
      <c r="EU167" s="431">
        <f>IF((IF($C$13=1,IF(AND((YEAR(EU$20)=YEAR($C$9)),OR(EU$19=6,EU$19=3,EU$19=9,EU$19=12)),'Financial planning'!$AZ$257/$E$15*$C$16,IF(AND(YEAR(EU$20)=YEAR('Financial planning'!$CV$10),OR(EU$19=6,EU$19=3,EU$19=9,EU$19=12)),'Financial planning'!$CW$257/4*$C$16,IF(AND(YEAR(EU$20)=YEAR('Financial planning'!$ES$10),OR(EU$19=6,EU$19=3,EU$19=9,EU$19=12)),'Financial planning'!$ET$257/4*$C$16,IF(AND(YEAR(EU$20)=YEAR('Financial planning'!$GP$10),OR(EU$19=6,EU$19=3,EU$19=9,EU$19=12)),'Financial planning'!$GQ$257/4*$C$16,IF(AND(YEAR(EU$20)=YEAR('Financial planning'!$IM$10),OR(EU$19=6,EU$19=3,EU$19=9,EU$19=12)),'Financial planning'!$IN$257/4*$C$16,IF(AND(YEAR(EU$20)=YEAR('Financial planning'!$KJ$10),OR(EU$19=6,EU$19=3,EU$19=9,EU$19=12)),'Financial planning'!$KK$257/4*$C$16,IF(AND(YEAR(EU$20)=YEAR('Financial planning'!$MG$10),OR(EU$19=6,EU$19=3,EU$19=9,EU$19=12)),'Financial planning'!$MH$257/4*$C$16,IF(AND(YEAR(EU$20)=YEAR('Financial planning'!$OD$10),OR(EU$19=6,EU$19=3,EU$19=9,EU$19=12)),'Financial planning'!$OE$257/4*$C$16,IF(AND(YEAR(EU$20)=YEAR('Financial planning'!$QA$10),OR(EU$19=6,EU$19=3,EU$19=9,EU$19=12)),'Financial planning'!$QB$257/4*$C$16,IF(AND(YEAR(EU$20)=YEAR('Financial planning'!$RX$10),OR(EU$19=6,EU$19=3,EU$19=9,EU$19=12)),'Financial planning'!$RY$257/4*$C$16,IF(AND(YEAR(EU$20)=YEAR('Financial planning'!$TU$10),OR(EU$19=6,EU$19=3,EU$19=9,EU$19=12)),'Financial planning'!$TV$257/4*$C$16,IF(AND(YEAR(EU$20)=YEAR('Financial planning'!$VR$10),OR(EU$19=6,EU$19=3,EU$19=9,EU$19=12)),'Financial planning'!$VS$257/4*$C$16,IF(AND(YEAR(EU$20)=YEAR('Financial planning'!$XO$10),OR(EU$19=6,EU$19=3,EU$19=9,EU$19=12)),'Financial planning'!$XP$257/4*$C$16,IF(AND(YEAR(EU$20)=YEAR('Financial planning'!$ZL$10),OR(EU$19=6,EU$19=3,EU$19=9,EU$19=12)),'Financial planning'!$ZM$257/4*$C$16,0)))))))))))))),0))&lt;0,0,(IF($C$13=1,IF(AND((YEAR(EU$20)=YEAR($C$9)),OR(EU$19=6,EU$19=3,EU$19=9,EU$19=12)),'Financial planning'!$AZ$257/$E$15*$C$16,IF(AND(YEAR(EU$20)=YEAR('Financial planning'!$CV$10),OR(EU$19=6,EU$19=3,EU$19=9,EU$19=12)),'Financial planning'!$CW$257/4*$C$16,IF(AND(YEAR(EU$20)=YEAR('Financial planning'!$ES$10),OR(EU$19=6,EU$19=3,EU$19=9,EU$19=12)),'Financial planning'!$ET$257/4*$C$16,IF(AND(YEAR(EU$20)=YEAR('Financial planning'!$GP$10),OR(EU$19=6,EU$19=3,EU$19=9,EU$19=12)),'Financial planning'!$GQ$257/4*$C$16,IF(AND(YEAR(EU$20)=YEAR('Financial planning'!$IM$10),OR(EU$19=6,EU$19=3,EU$19=9,EU$19=12)),'Financial planning'!$IN$257/4*$C$16,IF(AND(YEAR(EU$20)=YEAR('Financial planning'!$KJ$10),OR(EU$19=6,EU$19=3,EU$19=9,EU$19=12)),'Financial planning'!$KK$257/4*$C$16,IF(AND(YEAR(EU$20)=YEAR('Financial planning'!$MG$10),OR(EU$19=6,EU$19=3,EU$19=9,EU$19=12)),'Financial planning'!$MH$257/4*$C$16,IF(AND(YEAR(EU$20)=YEAR('Financial planning'!$OD$10),OR(EU$19=6,EU$19=3,EU$19=9,EU$19=12)),'Financial planning'!$OE$257/4*$C$16,IF(AND(YEAR(EU$20)=YEAR('Financial planning'!$QA$10),OR(EU$19=6,EU$19=3,EU$19=9,EU$19=12)),'Financial planning'!$QB$257/4*$C$16,IF(AND(YEAR(EU$20)=YEAR('Financial planning'!$RX$10),OR(EU$19=6,EU$19=3,EU$19=9,EU$19=12)),'Financial planning'!$RY$257/4*$C$16,IF(AND(YEAR(EU$20)=YEAR('Financial planning'!$TU$10),OR(EU$19=6,EU$19=3,EU$19=9,EU$19=12)),'Financial planning'!$TV$257/4*$C$16,IF(AND(YEAR(EU$20)=YEAR('Financial planning'!$VR$10),OR(EU$19=6,EU$19=3,EU$19=9,EU$19=12)),'Financial planning'!$VS$257/4*$C$16,IF(AND(YEAR(EU$20)=YEAR('Financial planning'!$XO$10),OR(EU$19=6,EU$19=3,EU$19=9,EU$19=12)),'Financial planning'!$XP$257/4*$C$16,IF(AND(YEAR(EU$20)=YEAR('Financial planning'!$ZL$10),OR(EU$19=6,EU$19=3,EU$19=9,EU$19=12)),'Financial planning'!$ZM$257/4*$C$16,0)))))))))))))),0)))</f>
        <v>0</v>
      </c>
      <c r="EV167" s="431">
        <f ca="1">IF((IF($C$13=1,IF(AND((YEAR(EV$20)=YEAR($C$9)),OR(EV$19=6,EV$19=3,EV$19=9,EV$19=12)),'Financial planning'!$AZ$257/$E$15*$C$16,IF(AND(YEAR(EV$20)=YEAR('Financial planning'!$CV$10),OR(EV$19=6,EV$19=3,EV$19=9,EV$19=12)),'Financial planning'!$CW$257/4*$C$16,IF(AND(YEAR(EV$20)=YEAR('Financial planning'!$ES$10),OR(EV$19=6,EV$19=3,EV$19=9,EV$19=12)),'Financial planning'!$ET$257/4*$C$16,IF(AND(YEAR(EV$20)=YEAR('Financial planning'!$GP$10),OR(EV$19=6,EV$19=3,EV$19=9,EV$19=12)),'Financial planning'!$GQ$257/4*$C$16,IF(AND(YEAR(EV$20)=YEAR('Financial planning'!$IM$10),OR(EV$19=6,EV$19=3,EV$19=9,EV$19=12)),'Financial planning'!$IN$257/4*$C$16,IF(AND(YEAR(EV$20)=YEAR('Financial planning'!$KJ$10),OR(EV$19=6,EV$19=3,EV$19=9,EV$19=12)),'Financial planning'!$KK$257/4*$C$16,IF(AND(YEAR(EV$20)=YEAR('Financial planning'!$MG$10),OR(EV$19=6,EV$19=3,EV$19=9,EV$19=12)),'Financial planning'!$MH$257/4*$C$16,IF(AND(YEAR(EV$20)=YEAR('Financial planning'!$OD$10),OR(EV$19=6,EV$19=3,EV$19=9,EV$19=12)),'Financial planning'!$OE$257/4*$C$16,IF(AND(YEAR(EV$20)=YEAR('Financial planning'!$QA$10),OR(EV$19=6,EV$19=3,EV$19=9,EV$19=12)),'Financial planning'!$QB$257/4*$C$16,IF(AND(YEAR(EV$20)=YEAR('Financial planning'!$RX$10),OR(EV$19=6,EV$19=3,EV$19=9,EV$19=12)),'Financial planning'!$RY$257/4*$C$16,IF(AND(YEAR(EV$20)=YEAR('Financial planning'!$TU$10),OR(EV$19=6,EV$19=3,EV$19=9,EV$19=12)),'Financial planning'!$TV$257/4*$C$16,IF(AND(YEAR(EV$20)=YEAR('Financial planning'!$VR$10),OR(EV$19=6,EV$19=3,EV$19=9,EV$19=12)),'Financial planning'!$VS$257/4*$C$16,IF(AND(YEAR(EV$20)=YEAR('Financial planning'!$XO$10),OR(EV$19=6,EV$19=3,EV$19=9,EV$19=12)),'Financial planning'!$XP$257/4*$C$16,IF(AND(YEAR(EV$20)=YEAR('Financial planning'!$ZL$10),OR(EV$19=6,EV$19=3,EV$19=9,EV$19=12)),'Financial planning'!$ZM$257/4*$C$16,0)))))))))))))),0))&lt;0,0,(IF($C$13=1,IF(AND((YEAR(EV$20)=YEAR($C$9)),OR(EV$19=6,EV$19=3,EV$19=9,EV$19=12)),'Financial planning'!$AZ$257/$E$15*$C$16,IF(AND(YEAR(EV$20)=YEAR('Financial planning'!$CV$10),OR(EV$19=6,EV$19=3,EV$19=9,EV$19=12)),'Financial planning'!$CW$257/4*$C$16,IF(AND(YEAR(EV$20)=YEAR('Financial planning'!$ES$10),OR(EV$19=6,EV$19=3,EV$19=9,EV$19=12)),'Financial planning'!$ET$257/4*$C$16,IF(AND(YEAR(EV$20)=YEAR('Financial planning'!$GP$10),OR(EV$19=6,EV$19=3,EV$19=9,EV$19=12)),'Financial planning'!$GQ$257/4*$C$16,IF(AND(YEAR(EV$20)=YEAR('Financial planning'!$IM$10),OR(EV$19=6,EV$19=3,EV$19=9,EV$19=12)),'Financial planning'!$IN$257/4*$C$16,IF(AND(YEAR(EV$20)=YEAR('Financial planning'!$KJ$10),OR(EV$19=6,EV$19=3,EV$19=9,EV$19=12)),'Financial planning'!$KK$257/4*$C$16,IF(AND(YEAR(EV$20)=YEAR('Financial planning'!$MG$10),OR(EV$19=6,EV$19=3,EV$19=9,EV$19=12)),'Financial planning'!$MH$257/4*$C$16,IF(AND(YEAR(EV$20)=YEAR('Financial planning'!$OD$10),OR(EV$19=6,EV$19=3,EV$19=9,EV$19=12)),'Financial planning'!$OE$257/4*$C$16,IF(AND(YEAR(EV$20)=YEAR('Financial planning'!$QA$10),OR(EV$19=6,EV$19=3,EV$19=9,EV$19=12)),'Financial planning'!$QB$257/4*$C$16,IF(AND(YEAR(EV$20)=YEAR('Financial planning'!$RX$10),OR(EV$19=6,EV$19=3,EV$19=9,EV$19=12)),'Financial planning'!$RY$257/4*$C$16,IF(AND(YEAR(EV$20)=YEAR('Financial planning'!$TU$10),OR(EV$19=6,EV$19=3,EV$19=9,EV$19=12)),'Financial planning'!$TV$257/4*$C$16,IF(AND(YEAR(EV$20)=YEAR('Financial planning'!$VR$10),OR(EV$19=6,EV$19=3,EV$19=9,EV$19=12)),'Financial planning'!$VS$257/4*$C$16,IF(AND(YEAR(EV$20)=YEAR('Financial planning'!$XO$10),OR(EV$19=6,EV$19=3,EV$19=9,EV$19=12)),'Financial planning'!$XP$257/4*$C$16,IF(AND(YEAR(EV$20)=YEAR('Financial planning'!$ZL$10),OR(EV$19=6,EV$19=3,EV$19=9,EV$19=12)),'Financial planning'!$ZM$257/4*$C$16,0)))))))))))))),0)))</f>
        <v>0</v>
      </c>
      <c r="EW167" s="431">
        <f>IF((IF($C$13=1,IF(AND((YEAR(EW$20)=YEAR($C$9)),OR(EW$19=6,EW$19=3,EW$19=9,EW$19=12)),'Financial planning'!$AZ$257/$E$15*$C$16,IF(AND(YEAR(EW$20)=YEAR('Financial planning'!$CV$10),OR(EW$19=6,EW$19=3,EW$19=9,EW$19=12)),'Financial planning'!$CW$257/4*$C$16,IF(AND(YEAR(EW$20)=YEAR('Financial planning'!$ES$10),OR(EW$19=6,EW$19=3,EW$19=9,EW$19=12)),'Financial planning'!$ET$257/4*$C$16,IF(AND(YEAR(EW$20)=YEAR('Financial planning'!$GP$10),OR(EW$19=6,EW$19=3,EW$19=9,EW$19=12)),'Financial planning'!$GQ$257/4*$C$16,IF(AND(YEAR(EW$20)=YEAR('Financial planning'!$IM$10),OR(EW$19=6,EW$19=3,EW$19=9,EW$19=12)),'Financial planning'!$IN$257/4*$C$16,IF(AND(YEAR(EW$20)=YEAR('Financial planning'!$KJ$10),OR(EW$19=6,EW$19=3,EW$19=9,EW$19=12)),'Financial planning'!$KK$257/4*$C$16,IF(AND(YEAR(EW$20)=YEAR('Financial planning'!$MG$10),OR(EW$19=6,EW$19=3,EW$19=9,EW$19=12)),'Financial planning'!$MH$257/4*$C$16,IF(AND(YEAR(EW$20)=YEAR('Financial planning'!$OD$10),OR(EW$19=6,EW$19=3,EW$19=9,EW$19=12)),'Financial planning'!$OE$257/4*$C$16,IF(AND(YEAR(EW$20)=YEAR('Financial planning'!$QA$10),OR(EW$19=6,EW$19=3,EW$19=9,EW$19=12)),'Financial planning'!$QB$257/4*$C$16,IF(AND(YEAR(EW$20)=YEAR('Financial planning'!$RX$10),OR(EW$19=6,EW$19=3,EW$19=9,EW$19=12)),'Financial planning'!$RY$257/4*$C$16,IF(AND(YEAR(EW$20)=YEAR('Financial planning'!$TU$10),OR(EW$19=6,EW$19=3,EW$19=9,EW$19=12)),'Financial planning'!$TV$257/4*$C$16,IF(AND(YEAR(EW$20)=YEAR('Financial planning'!$VR$10),OR(EW$19=6,EW$19=3,EW$19=9,EW$19=12)),'Financial planning'!$VS$257/4*$C$16,IF(AND(YEAR(EW$20)=YEAR('Financial planning'!$XO$10),OR(EW$19=6,EW$19=3,EW$19=9,EW$19=12)),'Financial planning'!$XP$257/4*$C$16,IF(AND(YEAR(EW$20)=YEAR('Financial planning'!$ZL$10),OR(EW$19=6,EW$19=3,EW$19=9,EW$19=12)),'Financial planning'!$ZM$257/4*$C$16,0)))))))))))))),0))&lt;0,0,(IF($C$13=1,IF(AND((YEAR(EW$20)=YEAR($C$9)),OR(EW$19=6,EW$19=3,EW$19=9,EW$19=12)),'Financial planning'!$AZ$257/$E$15*$C$16,IF(AND(YEAR(EW$20)=YEAR('Financial planning'!$CV$10),OR(EW$19=6,EW$19=3,EW$19=9,EW$19=12)),'Financial planning'!$CW$257/4*$C$16,IF(AND(YEAR(EW$20)=YEAR('Financial planning'!$ES$10),OR(EW$19=6,EW$19=3,EW$19=9,EW$19=12)),'Financial planning'!$ET$257/4*$C$16,IF(AND(YEAR(EW$20)=YEAR('Financial planning'!$GP$10),OR(EW$19=6,EW$19=3,EW$19=9,EW$19=12)),'Financial planning'!$GQ$257/4*$C$16,IF(AND(YEAR(EW$20)=YEAR('Financial planning'!$IM$10),OR(EW$19=6,EW$19=3,EW$19=9,EW$19=12)),'Financial planning'!$IN$257/4*$C$16,IF(AND(YEAR(EW$20)=YEAR('Financial planning'!$KJ$10),OR(EW$19=6,EW$19=3,EW$19=9,EW$19=12)),'Financial planning'!$KK$257/4*$C$16,IF(AND(YEAR(EW$20)=YEAR('Financial planning'!$MG$10),OR(EW$19=6,EW$19=3,EW$19=9,EW$19=12)),'Financial planning'!$MH$257/4*$C$16,IF(AND(YEAR(EW$20)=YEAR('Financial planning'!$OD$10),OR(EW$19=6,EW$19=3,EW$19=9,EW$19=12)),'Financial planning'!$OE$257/4*$C$16,IF(AND(YEAR(EW$20)=YEAR('Financial planning'!$QA$10),OR(EW$19=6,EW$19=3,EW$19=9,EW$19=12)),'Financial planning'!$QB$257/4*$C$16,IF(AND(YEAR(EW$20)=YEAR('Financial planning'!$RX$10),OR(EW$19=6,EW$19=3,EW$19=9,EW$19=12)),'Financial planning'!$RY$257/4*$C$16,IF(AND(YEAR(EW$20)=YEAR('Financial planning'!$TU$10),OR(EW$19=6,EW$19=3,EW$19=9,EW$19=12)),'Financial planning'!$TV$257/4*$C$16,IF(AND(YEAR(EW$20)=YEAR('Financial planning'!$VR$10),OR(EW$19=6,EW$19=3,EW$19=9,EW$19=12)),'Financial planning'!$VS$257/4*$C$16,IF(AND(YEAR(EW$20)=YEAR('Financial planning'!$XO$10),OR(EW$19=6,EW$19=3,EW$19=9,EW$19=12)),'Financial planning'!$XP$257/4*$C$16,IF(AND(YEAR(EW$20)=YEAR('Financial planning'!$ZL$10),OR(EW$19=6,EW$19=3,EW$19=9,EW$19=12)),'Financial planning'!$ZM$257/4*$C$16,0)))))))))))))),0)))</f>
        <v>0</v>
      </c>
      <c r="EX167" s="431">
        <f>IF((IF($C$13=1,IF(AND((YEAR(EX$20)=YEAR($C$9)),OR(EX$19=6,EX$19=3,EX$19=9,EX$19=12)),'Financial planning'!$AZ$257/$E$15*$C$16,IF(AND(YEAR(EX$20)=YEAR('Financial planning'!$CV$10),OR(EX$19=6,EX$19=3,EX$19=9,EX$19=12)),'Financial planning'!$CW$257/4*$C$16,IF(AND(YEAR(EX$20)=YEAR('Financial planning'!$ES$10),OR(EX$19=6,EX$19=3,EX$19=9,EX$19=12)),'Financial planning'!$ET$257/4*$C$16,IF(AND(YEAR(EX$20)=YEAR('Financial planning'!$GP$10),OR(EX$19=6,EX$19=3,EX$19=9,EX$19=12)),'Financial planning'!$GQ$257/4*$C$16,IF(AND(YEAR(EX$20)=YEAR('Financial planning'!$IM$10),OR(EX$19=6,EX$19=3,EX$19=9,EX$19=12)),'Financial planning'!$IN$257/4*$C$16,IF(AND(YEAR(EX$20)=YEAR('Financial planning'!$KJ$10),OR(EX$19=6,EX$19=3,EX$19=9,EX$19=12)),'Financial planning'!$KK$257/4*$C$16,IF(AND(YEAR(EX$20)=YEAR('Financial planning'!$MG$10),OR(EX$19=6,EX$19=3,EX$19=9,EX$19=12)),'Financial planning'!$MH$257/4*$C$16,IF(AND(YEAR(EX$20)=YEAR('Financial planning'!$OD$10),OR(EX$19=6,EX$19=3,EX$19=9,EX$19=12)),'Financial planning'!$OE$257/4*$C$16,IF(AND(YEAR(EX$20)=YEAR('Financial planning'!$QA$10),OR(EX$19=6,EX$19=3,EX$19=9,EX$19=12)),'Financial planning'!$QB$257/4*$C$16,IF(AND(YEAR(EX$20)=YEAR('Financial planning'!$RX$10),OR(EX$19=6,EX$19=3,EX$19=9,EX$19=12)),'Financial planning'!$RY$257/4*$C$16,IF(AND(YEAR(EX$20)=YEAR('Financial planning'!$TU$10),OR(EX$19=6,EX$19=3,EX$19=9,EX$19=12)),'Financial planning'!$TV$257/4*$C$16,IF(AND(YEAR(EX$20)=YEAR('Financial planning'!$VR$10),OR(EX$19=6,EX$19=3,EX$19=9,EX$19=12)),'Financial planning'!$VS$257/4*$C$16,IF(AND(YEAR(EX$20)=YEAR('Financial planning'!$XO$10),OR(EX$19=6,EX$19=3,EX$19=9,EX$19=12)),'Financial planning'!$XP$257/4*$C$16,IF(AND(YEAR(EX$20)=YEAR('Financial planning'!$ZL$10),OR(EX$19=6,EX$19=3,EX$19=9,EX$19=12)),'Financial planning'!$ZM$257/4*$C$16,0)))))))))))))),0))&lt;0,0,(IF($C$13=1,IF(AND((YEAR(EX$20)=YEAR($C$9)),OR(EX$19=6,EX$19=3,EX$19=9,EX$19=12)),'Financial planning'!$AZ$257/$E$15*$C$16,IF(AND(YEAR(EX$20)=YEAR('Financial planning'!$CV$10),OR(EX$19=6,EX$19=3,EX$19=9,EX$19=12)),'Financial planning'!$CW$257/4*$C$16,IF(AND(YEAR(EX$20)=YEAR('Financial planning'!$ES$10),OR(EX$19=6,EX$19=3,EX$19=9,EX$19=12)),'Financial planning'!$ET$257/4*$C$16,IF(AND(YEAR(EX$20)=YEAR('Financial planning'!$GP$10),OR(EX$19=6,EX$19=3,EX$19=9,EX$19=12)),'Financial planning'!$GQ$257/4*$C$16,IF(AND(YEAR(EX$20)=YEAR('Financial planning'!$IM$10),OR(EX$19=6,EX$19=3,EX$19=9,EX$19=12)),'Financial planning'!$IN$257/4*$C$16,IF(AND(YEAR(EX$20)=YEAR('Financial planning'!$KJ$10),OR(EX$19=6,EX$19=3,EX$19=9,EX$19=12)),'Financial planning'!$KK$257/4*$C$16,IF(AND(YEAR(EX$20)=YEAR('Financial planning'!$MG$10),OR(EX$19=6,EX$19=3,EX$19=9,EX$19=12)),'Financial planning'!$MH$257/4*$C$16,IF(AND(YEAR(EX$20)=YEAR('Financial planning'!$OD$10),OR(EX$19=6,EX$19=3,EX$19=9,EX$19=12)),'Financial planning'!$OE$257/4*$C$16,IF(AND(YEAR(EX$20)=YEAR('Financial planning'!$QA$10),OR(EX$19=6,EX$19=3,EX$19=9,EX$19=12)),'Financial planning'!$QB$257/4*$C$16,IF(AND(YEAR(EX$20)=YEAR('Financial planning'!$RX$10),OR(EX$19=6,EX$19=3,EX$19=9,EX$19=12)),'Financial planning'!$RY$257/4*$C$16,IF(AND(YEAR(EX$20)=YEAR('Financial planning'!$TU$10),OR(EX$19=6,EX$19=3,EX$19=9,EX$19=12)),'Financial planning'!$TV$257/4*$C$16,IF(AND(YEAR(EX$20)=YEAR('Financial planning'!$VR$10),OR(EX$19=6,EX$19=3,EX$19=9,EX$19=12)),'Financial planning'!$VS$257/4*$C$16,IF(AND(YEAR(EX$20)=YEAR('Financial planning'!$XO$10),OR(EX$19=6,EX$19=3,EX$19=9,EX$19=12)),'Financial planning'!$XP$257/4*$C$16,IF(AND(YEAR(EX$20)=YEAR('Financial planning'!$ZL$10),OR(EX$19=6,EX$19=3,EX$19=9,EX$19=12)),'Financial planning'!$ZM$257/4*$C$16,0)))))))))))))),0)))</f>
        <v>0</v>
      </c>
      <c r="EY167" s="431">
        <f ca="1">IF((IF($C$13=1,IF(AND((YEAR(EY$20)=YEAR($C$9)),OR(EY$19=6,EY$19=3,EY$19=9,EY$19=12)),'Financial planning'!$AZ$257/$E$15*$C$16,IF(AND(YEAR(EY$20)=YEAR('Financial planning'!$CV$10),OR(EY$19=6,EY$19=3,EY$19=9,EY$19=12)),'Financial planning'!$CW$257/4*$C$16,IF(AND(YEAR(EY$20)=YEAR('Financial planning'!$ES$10),OR(EY$19=6,EY$19=3,EY$19=9,EY$19=12)),'Financial planning'!$ET$257/4*$C$16,IF(AND(YEAR(EY$20)=YEAR('Financial planning'!$GP$10),OR(EY$19=6,EY$19=3,EY$19=9,EY$19=12)),'Financial planning'!$GQ$257/4*$C$16,IF(AND(YEAR(EY$20)=YEAR('Financial planning'!$IM$10),OR(EY$19=6,EY$19=3,EY$19=9,EY$19=12)),'Financial planning'!$IN$257/4*$C$16,IF(AND(YEAR(EY$20)=YEAR('Financial planning'!$KJ$10),OR(EY$19=6,EY$19=3,EY$19=9,EY$19=12)),'Financial planning'!$KK$257/4*$C$16,IF(AND(YEAR(EY$20)=YEAR('Financial planning'!$MG$10),OR(EY$19=6,EY$19=3,EY$19=9,EY$19=12)),'Financial planning'!$MH$257/4*$C$16,IF(AND(YEAR(EY$20)=YEAR('Financial planning'!$OD$10),OR(EY$19=6,EY$19=3,EY$19=9,EY$19=12)),'Financial planning'!$OE$257/4*$C$16,IF(AND(YEAR(EY$20)=YEAR('Financial planning'!$QA$10),OR(EY$19=6,EY$19=3,EY$19=9,EY$19=12)),'Financial planning'!$QB$257/4*$C$16,IF(AND(YEAR(EY$20)=YEAR('Financial planning'!$RX$10),OR(EY$19=6,EY$19=3,EY$19=9,EY$19=12)),'Financial planning'!$RY$257/4*$C$16,IF(AND(YEAR(EY$20)=YEAR('Financial planning'!$TU$10),OR(EY$19=6,EY$19=3,EY$19=9,EY$19=12)),'Financial planning'!$TV$257/4*$C$16,IF(AND(YEAR(EY$20)=YEAR('Financial planning'!$VR$10),OR(EY$19=6,EY$19=3,EY$19=9,EY$19=12)),'Financial planning'!$VS$257/4*$C$16,IF(AND(YEAR(EY$20)=YEAR('Financial planning'!$XO$10),OR(EY$19=6,EY$19=3,EY$19=9,EY$19=12)),'Financial planning'!$XP$257/4*$C$16,IF(AND(YEAR(EY$20)=YEAR('Financial planning'!$ZL$10),OR(EY$19=6,EY$19=3,EY$19=9,EY$19=12)),'Financial planning'!$ZM$257/4*$C$16,0)))))))))))))),0))&lt;0,0,(IF($C$13=1,IF(AND((YEAR(EY$20)=YEAR($C$9)),OR(EY$19=6,EY$19=3,EY$19=9,EY$19=12)),'Financial planning'!$AZ$257/$E$15*$C$16,IF(AND(YEAR(EY$20)=YEAR('Financial planning'!$CV$10),OR(EY$19=6,EY$19=3,EY$19=9,EY$19=12)),'Financial planning'!$CW$257/4*$C$16,IF(AND(YEAR(EY$20)=YEAR('Financial planning'!$ES$10),OR(EY$19=6,EY$19=3,EY$19=9,EY$19=12)),'Financial planning'!$ET$257/4*$C$16,IF(AND(YEAR(EY$20)=YEAR('Financial planning'!$GP$10),OR(EY$19=6,EY$19=3,EY$19=9,EY$19=12)),'Financial planning'!$GQ$257/4*$C$16,IF(AND(YEAR(EY$20)=YEAR('Financial planning'!$IM$10),OR(EY$19=6,EY$19=3,EY$19=9,EY$19=12)),'Financial planning'!$IN$257/4*$C$16,IF(AND(YEAR(EY$20)=YEAR('Financial planning'!$KJ$10),OR(EY$19=6,EY$19=3,EY$19=9,EY$19=12)),'Financial planning'!$KK$257/4*$C$16,IF(AND(YEAR(EY$20)=YEAR('Financial planning'!$MG$10),OR(EY$19=6,EY$19=3,EY$19=9,EY$19=12)),'Financial planning'!$MH$257/4*$C$16,IF(AND(YEAR(EY$20)=YEAR('Financial planning'!$OD$10),OR(EY$19=6,EY$19=3,EY$19=9,EY$19=12)),'Financial planning'!$OE$257/4*$C$16,IF(AND(YEAR(EY$20)=YEAR('Financial planning'!$QA$10),OR(EY$19=6,EY$19=3,EY$19=9,EY$19=12)),'Financial planning'!$QB$257/4*$C$16,IF(AND(YEAR(EY$20)=YEAR('Financial planning'!$RX$10),OR(EY$19=6,EY$19=3,EY$19=9,EY$19=12)),'Financial planning'!$RY$257/4*$C$16,IF(AND(YEAR(EY$20)=YEAR('Financial planning'!$TU$10),OR(EY$19=6,EY$19=3,EY$19=9,EY$19=12)),'Financial planning'!$TV$257/4*$C$16,IF(AND(YEAR(EY$20)=YEAR('Financial planning'!$VR$10),OR(EY$19=6,EY$19=3,EY$19=9,EY$19=12)),'Financial planning'!$VS$257/4*$C$16,IF(AND(YEAR(EY$20)=YEAR('Financial planning'!$XO$10),OR(EY$19=6,EY$19=3,EY$19=9,EY$19=12)),'Financial planning'!$XP$257/4*$C$16,IF(AND(YEAR(EY$20)=YEAR('Financial planning'!$ZL$10),OR(EY$19=6,EY$19=3,EY$19=9,EY$19=12)),'Financial planning'!$ZM$257/4*$C$16,0)))))))))))))),0)))</f>
        <v>0</v>
      </c>
      <c r="EZ167" s="431">
        <f>IF((IF($C$13=1,IF(AND((YEAR(EZ$20)=YEAR($C$9)),OR(EZ$19=6,EZ$19=3,EZ$19=9,EZ$19=12)),'Financial planning'!$AZ$257/$E$15*$C$16,IF(AND(YEAR(EZ$20)=YEAR('Financial planning'!$CV$10),OR(EZ$19=6,EZ$19=3,EZ$19=9,EZ$19=12)),'Financial planning'!$CW$257/4*$C$16,IF(AND(YEAR(EZ$20)=YEAR('Financial planning'!$ES$10),OR(EZ$19=6,EZ$19=3,EZ$19=9,EZ$19=12)),'Financial planning'!$ET$257/4*$C$16,IF(AND(YEAR(EZ$20)=YEAR('Financial planning'!$GP$10),OR(EZ$19=6,EZ$19=3,EZ$19=9,EZ$19=12)),'Financial planning'!$GQ$257/4*$C$16,IF(AND(YEAR(EZ$20)=YEAR('Financial planning'!$IM$10),OR(EZ$19=6,EZ$19=3,EZ$19=9,EZ$19=12)),'Financial planning'!$IN$257/4*$C$16,IF(AND(YEAR(EZ$20)=YEAR('Financial planning'!$KJ$10),OR(EZ$19=6,EZ$19=3,EZ$19=9,EZ$19=12)),'Financial planning'!$KK$257/4*$C$16,IF(AND(YEAR(EZ$20)=YEAR('Financial planning'!$MG$10),OR(EZ$19=6,EZ$19=3,EZ$19=9,EZ$19=12)),'Financial planning'!$MH$257/4*$C$16,IF(AND(YEAR(EZ$20)=YEAR('Financial planning'!$OD$10),OR(EZ$19=6,EZ$19=3,EZ$19=9,EZ$19=12)),'Financial planning'!$OE$257/4*$C$16,IF(AND(YEAR(EZ$20)=YEAR('Financial planning'!$QA$10),OR(EZ$19=6,EZ$19=3,EZ$19=9,EZ$19=12)),'Financial planning'!$QB$257/4*$C$16,IF(AND(YEAR(EZ$20)=YEAR('Financial planning'!$RX$10),OR(EZ$19=6,EZ$19=3,EZ$19=9,EZ$19=12)),'Financial planning'!$RY$257/4*$C$16,IF(AND(YEAR(EZ$20)=YEAR('Financial planning'!$TU$10),OR(EZ$19=6,EZ$19=3,EZ$19=9,EZ$19=12)),'Financial planning'!$TV$257/4*$C$16,IF(AND(YEAR(EZ$20)=YEAR('Financial planning'!$VR$10),OR(EZ$19=6,EZ$19=3,EZ$19=9,EZ$19=12)),'Financial planning'!$VS$257/4*$C$16,IF(AND(YEAR(EZ$20)=YEAR('Financial planning'!$XO$10),OR(EZ$19=6,EZ$19=3,EZ$19=9,EZ$19=12)),'Financial planning'!$XP$257/4*$C$16,IF(AND(YEAR(EZ$20)=YEAR('Financial planning'!$ZL$10),OR(EZ$19=6,EZ$19=3,EZ$19=9,EZ$19=12)),'Financial planning'!$ZM$257/4*$C$16,0)))))))))))))),0))&lt;0,0,(IF($C$13=1,IF(AND((YEAR(EZ$20)=YEAR($C$9)),OR(EZ$19=6,EZ$19=3,EZ$19=9,EZ$19=12)),'Financial planning'!$AZ$257/$E$15*$C$16,IF(AND(YEAR(EZ$20)=YEAR('Financial planning'!$CV$10),OR(EZ$19=6,EZ$19=3,EZ$19=9,EZ$19=12)),'Financial planning'!$CW$257/4*$C$16,IF(AND(YEAR(EZ$20)=YEAR('Financial planning'!$ES$10),OR(EZ$19=6,EZ$19=3,EZ$19=9,EZ$19=12)),'Financial planning'!$ET$257/4*$C$16,IF(AND(YEAR(EZ$20)=YEAR('Financial planning'!$GP$10),OR(EZ$19=6,EZ$19=3,EZ$19=9,EZ$19=12)),'Financial planning'!$GQ$257/4*$C$16,IF(AND(YEAR(EZ$20)=YEAR('Financial planning'!$IM$10),OR(EZ$19=6,EZ$19=3,EZ$19=9,EZ$19=12)),'Financial planning'!$IN$257/4*$C$16,IF(AND(YEAR(EZ$20)=YEAR('Financial planning'!$KJ$10),OR(EZ$19=6,EZ$19=3,EZ$19=9,EZ$19=12)),'Financial planning'!$KK$257/4*$C$16,IF(AND(YEAR(EZ$20)=YEAR('Financial planning'!$MG$10),OR(EZ$19=6,EZ$19=3,EZ$19=9,EZ$19=12)),'Financial planning'!$MH$257/4*$C$16,IF(AND(YEAR(EZ$20)=YEAR('Financial planning'!$OD$10),OR(EZ$19=6,EZ$19=3,EZ$19=9,EZ$19=12)),'Financial planning'!$OE$257/4*$C$16,IF(AND(YEAR(EZ$20)=YEAR('Financial planning'!$QA$10),OR(EZ$19=6,EZ$19=3,EZ$19=9,EZ$19=12)),'Financial planning'!$QB$257/4*$C$16,IF(AND(YEAR(EZ$20)=YEAR('Financial planning'!$RX$10),OR(EZ$19=6,EZ$19=3,EZ$19=9,EZ$19=12)),'Financial planning'!$RY$257/4*$C$16,IF(AND(YEAR(EZ$20)=YEAR('Financial planning'!$TU$10),OR(EZ$19=6,EZ$19=3,EZ$19=9,EZ$19=12)),'Financial planning'!$TV$257/4*$C$16,IF(AND(YEAR(EZ$20)=YEAR('Financial planning'!$VR$10),OR(EZ$19=6,EZ$19=3,EZ$19=9,EZ$19=12)),'Financial planning'!$VS$257/4*$C$16,IF(AND(YEAR(EZ$20)=YEAR('Financial planning'!$XO$10),OR(EZ$19=6,EZ$19=3,EZ$19=9,EZ$19=12)),'Financial planning'!$XP$257/4*$C$16,IF(AND(YEAR(EZ$20)=YEAR('Financial planning'!$ZL$10),OR(EZ$19=6,EZ$19=3,EZ$19=9,EZ$19=12)),'Financial planning'!$ZM$257/4*$C$16,0)))))))))))))),0)))</f>
        <v>0</v>
      </c>
      <c r="FA167" s="431">
        <f>IF((IF($C$13=1,IF(AND((YEAR(FA$20)=YEAR($C$9)),OR(FA$19=6,FA$19=3,FA$19=9,FA$19=12)),'Financial planning'!$AZ$257/$E$15*$C$16,IF(AND(YEAR(FA$20)=YEAR('Financial planning'!$CV$10),OR(FA$19=6,FA$19=3,FA$19=9,FA$19=12)),'Financial planning'!$CW$257/4*$C$16,IF(AND(YEAR(FA$20)=YEAR('Financial planning'!$ES$10),OR(FA$19=6,FA$19=3,FA$19=9,FA$19=12)),'Financial planning'!$ET$257/4*$C$16,IF(AND(YEAR(FA$20)=YEAR('Financial planning'!$GP$10),OR(FA$19=6,FA$19=3,FA$19=9,FA$19=12)),'Financial planning'!$GQ$257/4*$C$16,IF(AND(YEAR(FA$20)=YEAR('Financial planning'!$IM$10),OR(FA$19=6,FA$19=3,FA$19=9,FA$19=12)),'Financial planning'!$IN$257/4*$C$16,IF(AND(YEAR(FA$20)=YEAR('Financial planning'!$KJ$10),OR(FA$19=6,FA$19=3,FA$19=9,FA$19=12)),'Financial planning'!$KK$257/4*$C$16,IF(AND(YEAR(FA$20)=YEAR('Financial planning'!$MG$10),OR(FA$19=6,FA$19=3,FA$19=9,FA$19=12)),'Financial planning'!$MH$257/4*$C$16,IF(AND(YEAR(FA$20)=YEAR('Financial planning'!$OD$10),OR(FA$19=6,FA$19=3,FA$19=9,FA$19=12)),'Financial planning'!$OE$257/4*$C$16,IF(AND(YEAR(FA$20)=YEAR('Financial planning'!$QA$10),OR(FA$19=6,FA$19=3,FA$19=9,FA$19=12)),'Financial planning'!$QB$257/4*$C$16,IF(AND(YEAR(FA$20)=YEAR('Financial planning'!$RX$10),OR(FA$19=6,FA$19=3,FA$19=9,FA$19=12)),'Financial planning'!$RY$257/4*$C$16,IF(AND(YEAR(FA$20)=YEAR('Financial planning'!$TU$10),OR(FA$19=6,FA$19=3,FA$19=9,FA$19=12)),'Financial planning'!$TV$257/4*$C$16,IF(AND(YEAR(FA$20)=YEAR('Financial planning'!$VR$10),OR(FA$19=6,FA$19=3,FA$19=9,FA$19=12)),'Financial planning'!$VS$257/4*$C$16,IF(AND(YEAR(FA$20)=YEAR('Financial planning'!$XO$10),OR(FA$19=6,FA$19=3,FA$19=9,FA$19=12)),'Financial planning'!$XP$257/4*$C$16,IF(AND(YEAR(FA$20)=YEAR('Financial planning'!$ZL$10),OR(FA$19=6,FA$19=3,FA$19=9,FA$19=12)),'Financial planning'!$ZM$257/4*$C$16,0)))))))))))))),0))&lt;0,0,(IF($C$13=1,IF(AND((YEAR(FA$20)=YEAR($C$9)),OR(FA$19=6,FA$19=3,FA$19=9,FA$19=12)),'Financial planning'!$AZ$257/$E$15*$C$16,IF(AND(YEAR(FA$20)=YEAR('Financial planning'!$CV$10),OR(FA$19=6,FA$19=3,FA$19=9,FA$19=12)),'Financial planning'!$CW$257/4*$C$16,IF(AND(YEAR(FA$20)=YEAR('Financial planning'!$ES$10),OR(FA$19=6,FA$19=3,FA$19=9,FA$19=12)),'Financial planning'!$ET$257/4*$C$16,IF(AND(YEAR(FA$20)=YEAR('Financial planning'!$GP$10),OR(FA$19=6,FA$19=3,FA$19=9,FA$19=12)),'Financial planning'!$GQ$257/4*$C$16,IF(AND(YEAR(FA$20)=YEAR('Financial planning'!$IM$10),OR(FA$19=6,FA$19=3,FA$19=9,FA$19=12)),'Financial planning'!$IN$257/4*$C$16,IF(AND(YEAR(FA$20)=YEAR('Financial planning'!$KJ$10),OR(FA$19=6,FA$19=3,FA$19=9,FA$19=12)),'Financial planning'!$KK$257/4*$C$16,IF(AND(YEAR(FA$20)=YEAR('Financial planning'!$MG$10),OR(FA$19=6,FA$19=3,FA$19=9,FA$19=12)),'Financial planning'!$MH$257/4*$C$16,IF(AND(YEAR(FA$20)=YEAR('Financial planning'!$OD$10),OR(FA$19=6,FA$19=3,FA$19=9,FA$19=12)),'Financial planning'!$OE$257/4*$C$16,IF(AND(YEAR(FA$20)=YEAR('Financial planning'!$QA$10),OR(FA$19=6,FA$19=3,FA$19=9,FA$19=12)),'Financial planning'!$QB$257/4*$C$16,IF(AND(YEAR(FA$20)=YEAR('Financial planning'!$RX$10),OR(FA$19=6,FA$19=3,FA$19=9,FA$19=12)),'Financial planning'!$RY$257/4*$C$16,IF(AND(YEAR(FA$20)=YEAR('Financial planning'!$TU$10),OR(FA$19=6,FA$19=3,FA$19=9,FA$19=12)),'Financial planning'!$TV$257/4*$C$16,IF(AND(YEAR(FA$20)=YEAR('Financial planning'!$VR$10),OR(FA$19=6,FA$19=3,FA$19=9,FA$19=12)),'Financial planning'!$VS$257/4*$C$16,IF(AND(YEAR(FA$20)=YEAR('Financial planning'!$XO$10),OR(FA$19=6,FA$19=3,FA$19=9,FA$19=12)),'Financial planning'!$XP$257/4*$C$16,IF(AND(YEAR(FA$20)=YEAR('Financial planning'!$ZL$10),OR(FA$19=6,FA$19=3,FA$19=9,FA$19=12)),'Financial planning'!$ZM$257/4*$C$16,0)))))))))))))),0)))</f>
        <v>0</v>
      </c>
      <c r="FB167" s="431">
        <f ca="1">IF((IF($C$13=1,IF(AND((YEAR(FB$20)=YEAR($C$9)),OR(FB$19=6,FB$19=3,FB$19=9,FB$19=12)),'Financial planning'!$AZ$257/$E$15*$C$16,IF(AND(YEAR(FB$20)=YEAR('Financial planning'!$CV$10),OR(FB$19=6,FB$19=3,FB$19=9,FB$19=12)),'Financial planning'!$CW$257/4*$C$16,IF(AND(YEAR(FB$20)=YEAR('Financial planning'!$ES$10),OR(FB$19=6,FB$19=3,FB$19=9,FB$19=12)),'Financial planning'!$ET$257/4*$C$16,IF(AND(YEAR(FB$20)=YEAR('Financial planning'!$GP$10),OR(FB$19=6,FB$19=3,FB$19=9,FB$19=12)),'Financial planning'!$GQ$257/4*$C$16,IF(AND(YEAR(FB$20)=YEAR('Financial planning'!$IM$10),OR(FB$19=6,FB$19=3,FB$19=9,FB$19=12)),'Financial planning'!$IN$257/4*$C$16,IF(AND(YEAR(FB$20)=YEAR('Financial planning'!$KJ$10),OR(FB$19=6,FB$19=3,FB$19=9,FB$19=12)),'Financial planning'!$KK$257/4*$C$16,IF(AND(YEAR(FB$20)=YEAR('Financial planning'!$MG$10),OR(FB$19=6,FB$19=3,FB$19=9,FB$19=12)),'Financial planning'!$MH$257/4*$C$16,IF(AND(YEAR(FB$20)=YEAR('Financial planning'!$OD$10),OR(FB$19=6,FB$19=3,FB$19=9,FB$19=12)),'Financial planning'!$OE$257/4*$C$16,IF(AND(YEAR(FB$20)=YEAR('Financial planning'!$QA$10),OR(FB$19=6,FB$19=3,FB$19=9,FB$19=12)),'Financial planning'!$QB$257/4*$C$16,IF(AND(YEAR(FB$20)=YEAR('Financial planning'!$RX$10),OR(FB$19=6,FB$19=3,FB$19=9,FB$19=12)),'Financial planning'!$RY$257/4*$C$16,IF(AND(YEAR(FB$20)=YEAR('Financial planning'!$TU$10),OR(FB$19=6,FB$19=3,FB$19=9,FB$19=12)),'Financial planning'!$TV$257/4*$C$16,IF(AND(YEAR(FB$20)=YEAR('Financial planning'!$VR$10),OR(FB$19=6,FB$19=3,FB$19=9,FB$19=12)),'Financial planning'!$VS$257/4*$C$16,IF(AND(YEAR(FB$20)=YEAR('Financial planning'!$XO$10),OR(FB$19=6,FB$19=3,FB$19=9,FB$19=12)),'Financial planning'!$XP$257/4*$C$16,IF(AND(YEAR(FB$20)=YEAR('Financial planning'!$ZL$10),OR(FB$19=6,FB$19=3,FB$19=9,FB$19=12)),'Financial planning'!$ZM$257/4*$C$16,0)))))))))))))),0))&lt;0,0,(IF($C$13=1,IF(AND((YEAR(FB$20)=YEAR($C$9)),OR(FB$19=6,FB$19=3,FB$19=9,FB$19=12)),'Financial planning'!$AZ$257/$E$15*$C$16,IF(AND(YEAR(FB$20)=YEAR('Financial planning'!$CV$10),OR(FB$19=6,FB$19=3,FB$19=9,FB$19=12)),'Financial planning'!$CW$257/4*$C$16,IF(AND(YEAR(FB$20)=YEAR('Financial planning'!$ES$10),OR(FB$19=6,FB$19=3,FB$19=9,FB$19=12)),'Financial planning'!$ET$257/4*$C$16,IF(AND(YEAR(FB$20)=YEAR('Financial planning'!$GP$10),OR(FB$19=6,FB$19=3,FB$19=9,FB$19=12)),'Financial planning'!$GQ$257/4*$C$16,IF(AND(YEAR(FB$20)=YEAR('Financial planning'!$IM$10),OR(FB$19=6,FB$19=3,FB$19=9,FB$19=12)),'Financial planning'!$IN$257/4*$C$16,IF(AND(YEAR(FB$20)=YEAR('Financial planning'!$KJ$10),OR(FB$19=6,FB$19=3,FB$19=9,FB$19=12)),'Financial planning'!$KK$257/4*$C$16,IF(AND(YEAR(FB$20)=YEAR('Financial planning'!$MG$10),OR(FB$19=6,FB$19=3,FB$19=9,FB$19=12)),'Financial planning'!$MH$257/4*$C$16,IF(AND(YEAR(FB$20)=YEAR('Financial planning'!$OD$10),OR(FB$19=6,FB$19=3,FB$19=9,FB$19=12)),'Financial planning'!$OE$257/4*$C$16,IF(AND(YEAR(FB$20)=YEAR('Financial planning'!$QA$10),OR(FB$19=6,FB$19=3,FB$19=9,FB$19=12)),'Financial planning'!$QB$257/4*$C$16,IF(AND(YEAR(FB$20)=YEAR('Financial planning'!$RX$10),OR(FB$19=6,FB$19=3,FB$19=9,FB$19=12)),'Financial planning'!$RY$257/4*$C$16,IF(AND(YEAR(FB$20)=YEAR('Financial planning'!$TU$10),OR(FB$19=6,FB$19=3,FB$19=9,FB$19=12)),'Financial planning'!$TV$257/4*$C$16,IF(AND(YEAR(FB$20)=YEAR('Financial planning'!$VR$10),OR(FB$19=6,FB$19=3,FB$19=9,FB$19=12)),'Financial planning'!$VS$257/4*$C$16,IF(AND(YEAR(FB$20)=YEAR('Financial planning'!$XO$10),OR(FB$19=6,FB$19=3,FB$19=9,FB$19=12)),'Financial planning'!$XP$257/4*$C$16,IF(AND(YEAR(FB$20)=YEAR('Financial planning'!$ZL$10),OR(FB$19=6,FB$19=3,FB$19=9,FB$19=12)),'Financial planning'!$ZM$257/4*$C$16,0)))))))))))))),0)))</f>
        <v>0</v>
      </c>
      <c r="FC167" s="431">
        <f>IF((IF($C$13=1,IF(AND((YEAR(FC$20)=YEAR($C$9)),OR(FC$19=6,FC$19=3,FC$19=9,FC$19=12)),'Financial planning'!$AZ$257/$E$15*$C$16,IF(AND(YEAR(FC$20)=YEAR('Financial planning'!$CV$10),OR(FC$19=6,FC$19=3,FC$19=9,FC$19=12)),'Financial planning'!$CW$257/4*$C$16,IF(AND(YEAR(FC$20)=YEAR('Financial planning'!$ES$10),OR(FC$19=6,FC$19=3,FC$19=9,FC$19=12)),'Financial planning'!$ET$257/4*$C$16,IF(AND(YEAR(FC$20)=YEAR('Financial planning'!$GP$10),OR(FC$19=6,FC$19=3,FC$19=9,FC$19=12)),'Financial planning'!$GQ$257/4*$C$16,IF(AND(YEAR(FC$20)=YEAR('Financial planning'!$IM$10),OR(FC$19=6,FC$19=3,FC$19=9,FC$19=12)),'Financial planning'!$IN$257/4*$C$16,IF(AND(YEAR(FC$20)=YEAR('Financial planning'!$KJ$10),OR(FC$19=6,FC$19=3,FC$19=9,FC$19=12)),'Financial planning'!$KK$257/4*$C$16,IF(AND(YEAR(FC$20)=YEAR('Financial planning'!$MG$10),OR(FC$19=6,FC$19=3,FC$19=9,FC$19=12)),'Financial planning'!$MH$257/4*$C$16,IF(AND(YEAR(FC$20)=YEAR('Financial planning'!$OD$10),OR(FC$19=6,FC$19=3,FC$19=9,FC$19=12)),'Financial planning'!$OE$257/4*$C$16,IF(AND(YEAR(FC$20)=YEAR('Financial planning'!$QA$10),OR(FC$19=6,FC$19=3,FC$19=9,FC$19=12)),'Financial planning'!$QB$257/4*$C$16,IF(AND(YEAR(FC$20)=YEAR('Financial planning'!$RX$10),OR(FC$19=6,FC$19=3,FC$19=9,FC$19=12)),'Financial planning'!$RY$257/4*$C$16,IF(AND(YEAR(FC$20)=YEAR('Financial planning'!$TU$10),OR(FC$19=6,FC$19=3,FC$19=9,FC$19=12)),'Financial planning'!$TV$257/4*$C$16,IF(AND(YEAR(FC$20)=YEAR('Financial planning'!$VR$10),OR(FC$19=6,FC$19=3,FC$19=9,FC$19=12)),'Financial planning'!$VS$257/4*$C$16,IF(AND(YEAR(FC$20)=YEAR('Financial planning'!$XO$10),OR(FC$19=6,FC$19=3,FC$19=9,FC$19=12)),'Financial planning'!$XP$257/4*$C$16,IF(AND(YEAR(FC$20)=YEAR('Financial planning'!$ZL$10),OR(FC$19=6,FC$19=3,FC$19=9,FC$19=12)),'Financial planning'!$ZM$257/4*$C$16,0)))))))))))))),0))&lt;0,0,(IF($C$13=1,IF(AND((YEAR(FC$20)=YEAR($C$9)),OR(FC$19=6,FC$19=3,FC$19=9,FC$19=12)),'Financial planning'!$AZ$257/$E$15*$C$16,IF(AND(YEAR(FC$20)=YEAR('Financial planning'!$CV$10),OR(FC$19=6,FC$19=3,FC$19=9,FC$19=12)),'Financial planning'!$CW$257/4*$C$16,IF(AND(YEAR(FC$20)=YEAR('Financial planning'!$ES$10),OR(FC$19=6,FC$19=3,FC$19=9,FC$19=12)),'Financial planning'!$ET$257/4*$C$16,IF(AND(YEAR(FC$20)=YEAR('Financial planning'!$GP$10),OR(FC$19=6,FC$19=3,FC$19=9,FC$19=12)),'Financial planning'!$GQ$257/4*$C$16,IF(AND(YEAR(FC$20)=YEAR('Financial planning'!$IM$10),OR(FC$19=6,FC$19=3,FC$19=9,FC$19=12)),'Financial planning'!$IN$257/4*$C$16,IF(AND(YEAR(FC$20)=YEAR('Financial planning'!$KJ$10),OR(FC$19=6,FC$19=3,FC$19=9,FC$19=12)),'Financial planning'!$KK$257/4*$C$16,IF(AND(YEAR(FC$20)=YEAR('Financial planning'!$MG$10),OR(FC$19=6,FC$19=3,FC$19=9,FC$19=12)),'Financial planning'!$MH$257/4*$C$16,IF(AND(YEAR(FC$20)=YEAR('Financial planning'!$OD$10),OR(FC$19=6,FC$19=3,FC$19=9,FC$19=12)),'Financial planning'!$OE$257/4*$C$16,IF(AND(YEAR(FC$20)=YEAR('Financial planning'!$QA$10),OR(FC$19=6,FC$19=3,FC$19=9,FC$19=12)),'Financial planning'!$QB$257/4*$C$16,IF(AND(YEAR(FC$20)=YEAR('Financial planning'!$RX$10),OR(FC$19=6,FC$19=3,FC$19=9,FC$19=12)),'Financial planning'!$RY$257/4*$C$16,IF(AND(YEAR(FC$20)=YEAR('Financial planning'!$TU$10),OR(FC$19=6,FC$19=3,FC$19=9,FC$19=12)),'Financial planning'!$TV$257/4*$C$16,IF(AND(YEAR(FC$20)=YEAR('Financial planning'!$VR$10),OR(FC$19=6,FC$19=3,FC$19=9,FC$19=12)),'Financial planning'!$VS$257/4*$C$16,IF(AND(YEAR(FC$20)=YEAR('Financial planning'!$XO$10),OR(FC$19=6,FC$19=3,FC$19=9,FC$19=12)),'Financial planning'!$XP$257/4*$C$16,IF(AND(YEAR(FC$20)=YEAR('Financial planning'!$ZL$10),OR(FC$19=6,FC$19=3,FC$19=9,FC$19=12)),'Financial planning'!$ZM$257/4*$C$16,0)))))))))))))),0)))</f>
        <v>0</v>
      </c>
      <c r="FD167" s="431">
        <f>IF((IF($C$13=1,IF(AND((YEAR(FD$20)=YEAR($C$9)),OR(FD$19=6,FD$19=3,FD$19=9,FD$19=12)),'Financial planning'!$AZ$257/$E$15*$C$16,IF(AND(YEAR(FD$20)=YEAR('Financial planning'!$CV$10),OR(FD$19=6,FD$19=3,FD$19=9,FD$19=12)),'Financial planning'!$CW$257/4*$C$16,IF(AND(YEAR(FD$20)=YEAR('Financial planning'!$ES$10),OR(FD$19=6,FD$19=3,FD$19=9,FD$19=12)),'Financial planning'!$ET$257/4*$C$16,IF(AND(YEAR(FD$20)=YEAR('Financial planning'!$GP$10),OR(FD$19=6,FD$19=3,FD$19=9,FD$19=12)),'Financial planning'!$GQ$257/4*$C$16,IF(AND(YEAR(FD$20)=YEAR('Financial planning'!$IM$10),OR(FD$19=6,FD$19=3,FD$19=9,FD$19=12)),'Financial planning'!$IN$257/4*$C$16,IF(AND(YEAR(FD$20)=YEAR('Financial planning'!$KJ$10),OR(FD$19=6,FD$19=3,FD$19=9,FD$19=12)),'Financial planning'!$KK$257/4*$C$16,IF(AND(YEAR(FD$20)=YEAR('Financial planning'!$MG$10),OR(FD$19=6,FD$19=3,FD$19=9,FD$19=12)),'Financial planning'!$MH$257/4*$C$16,IF(AND(YEAR(FD$20)=YEAR('Financial planning'!$OD$10),OR(FD$19=6,FD$19=3,FD$19=9,FD$19=12)),'Financial planning'!$OE$257/4*$C$16,IF(AND(YEAR(FD$20)=YEAR('Financial planning'!$QA$10),OR(FD$19=6,FD$19=3,FD$19=9,FD$19=12)),'Financial planning'!$QB$257/4*$C$16,IF(AND(YEAR(FD$20)=YEAR('Financial planning'!$RX$10),OR(FD$19=6,FD$19=3,FD$19=9,FD$19=12)),'Financial planning'!$RY$257/4*$C$16,IF(AND(YEAR(FD$20)=YEAR('Financial planning'!$TU$10),OR(FD$19=6,FD$19=3,FD$19=9,FD$19=12)),'Financial planning'!$TV$257/4*$C$16,IF(AND(YEAR(FD$20)=YEAR('Financial planning'!$VR$10),OR(FD$19=6,FD$19=3,FD$19=9,FD$19=12)),'Financial planning'!$VS$257/4*$C$16,IF(AND(YEAR(FD$20)=YEAR('Financial planning'!$XO$10),OR(FD$19=6,FD$19=3,FD$19=9,FD$19=12)),'Financial planning'!$XP$257/4*$C$16,IF(AND(YEAR(FD$20)=YEAR('Financial planning'!$ZL$10),OR(FD$19=6,FD$19=3,FD$19=9,FD$19=12)),'Financial planning'!$ZM$257/4*$C$16,0)))))))))))))),0))&lt;0,0,(IF($C$13=1,IF(AND((YEAR(FD$20)=YEAR($C$9)),OR(FD$19=6,FD$19=3,FD$19=9,FD$19=12)),'Financial planning'!$AZ$257/$E$15*$C$16,IF(AND(YEAR(FD$20)=YEAR('Financial planning'!$CV$10),OR(FD$19=6,FD$19=3,FD$19=9,FD$19=12)),'Financial planning'!$CW$257/4*$C$16,IF(AND(YEAR(FD$20)=YEAR('Financial planning'!$ES$10),OR(FD$19=6,FD$19=3,FD$19=9,FD$19=12)),'Financial planning'!$ET$257/4*$C$16,IF(AND(YEAR(FD$20)=YEAR('Financial planning'!$GP$10),OR(FD$19=6,FD$19=3,FD$19=9,FD$19=12)),'Financial planning'!$GQ$257/4*$C$16,IF(AND(YEAR(FD$20)=YEAR('Financial planning'!$IM$10),OR(FD$19=6,FD$19=3,FD$19=9,FD$19=12)),'Financial planning'!$IN$257/4*$C$16,IF(AND(YEAR(FD$20)=YEAR('Financial planning'!$KJ$10),OR(FD$19=6,FD$19=3,FD$19=9,FD$19=12)),'Financial planning'!$KK$257/4*$C$16,IF(AND(YEAR(FD$20)=YEAR('Financial planning'!$MG$10),OR(FD$19=6,FD$19=3,FD$19=9,FD$19=12)),'Financial planning'!$MH$257/4*$C$16,IF(AND(YEAR(FD$20)=YEAR('Financial planning'!$OD$10),OR(FD$19=6,FD$19=3,FD$19=9,FD$19=12)),'Financial planning'!$OE$257/4*$C$16,IF(AND(YEAR(FD$20)=YEAR('Financial planning'!$QA$10),OR(FD$19=6,FD$19=3,FD$19=9,FD$19=12)),'Financial planning'!$QB$257/4*$C$16,IF(AND(YEAR(FD$20)=YEAR('Financial planning'!$RX$10),OR(FD$19=6,FD$19=3,FD$19=9,FD$19=12)),'Financial planning'!$RY$257/4*$C$16,IF(AND(YEAR(FD$20)=YEAR('Financial planning'!$TU$10),OR(FD$19=6,FD$19=3,FD$19=9,FD$19=12)),'Financial planning'!$TV$257/4*$C$16,IF(AND(YEAR(FD$20)=YEAR('Financial planning'!$VR$10),OR(FD$19=6,FD$19=3,FD$19=9,FD$19=12)),'Financial planning'!$VS$257/4*$C$16,IF(AND(YEAR(FD$20)=YEAR('Financial planning'!$XO$10),OR(FD$19=6,FD$19=3,FD$19=9,FD$19=12)),'Financial planning'!$XP$257/4*$C$16,IF(AND(YEAR(FD$20)=YEAR('Financial planning'!$ZL$10),OR(FD$19=6,FD$19=3,FD$19=9,FD$19=12)),'Financial planning'!$ZM$257/4*$C$16,0)))))))))))))),0)))</f>
        <v>0</v>
      </c>
      <c r="FE167" s="431">
        <f ca="1">IF((IF($C$13=1,IF(AND((YEAR(FE$20)=YEAR($C$9)),OR(FE$19=6,FE$19=3,FE$19=9,FE$19=12)),'Financial planning'!$AZ$257/$E$15*$C$16,IF(AND(YEAR(FE$20)=YEAR('Financial planning'!$CV$10),OR(FE$19=6,FE$19=3,FE$19=9,FE$19=12)),'Financial planning'!$CW$257/4*$C$16,IF(AND(YEAR(FE$20)=YEAR('Financial planning'!$ES$10),OR(FE$19=6,FE$19=3,FE$19=9,FE$19=12)),'Financial planning'!$ET$257/4*$C$16,IF(AND(YEAR(FE$20)=YEAR('Financial planning'!$GP$10),OR(FE$19=6,FE$19=3,FE$19=9,FE$19=12)),'Financial planning'!$GQ$257/4*$C$16,IF(AND(YEAR(FE$20)=YEAR('Financial planning'!$IM$10),OR(FE$19=6,FE$19=3,FE$19=9,FE$19=12)),'Financial planning'!$IN$257/4*$C$16,IF(AND(YEAR(FE$20)=YEAR('Financial planning'!$KJ$10),OR(FE$19=6,FE$19=3,FE$19=9,FE$19=12)),'Financial planning'!$KK$257/4*$C$16,IF(AND(YEAR(FE$20)=YEAR('Financial planning'!$MG$10),OR(FE$19=6,FE$19=3,FE$19=9,FE$19=12)),'Financial planning'!$MH$257/4*$C$16,IF(AND(YEAR(FE$20)=YEAR('Financial planning'!$OD$10),OR(FE$19=6,FE$19=3,FE$19=9,FE$19=12)),'Financial planning'!$OE$257/4*$C$16,IF(AND(YEAR(FE$20)=YEAR('Financial planning'!$QA$10),OR(FE$19=6,FE$19=3,FE$19=9,FE$19=12)),'Financial planning'!$QB$257/4*$C$16,IF(AND(YEAR(FE$20)=YEAR('Financial planning'!$RX$10),OR(FE$19=6,FE$19=3,FE$19=9,FE$19=12)),'Financial planning'!$RY$257/4*$C$16,IF(AND(YEAR(FE$20)=YEAR('Financial planning'!$TU$10),OR(FE$19=6,FE$19=3,FE$19=9,FE$19=12)),'Financial planning'!$TV$257/4*$C$16,IF(AND(YEAR(FE$20)=YEAR('Financial planning'!$VR$10),OR(FE$19=6,FE$19=3,FE$19=9,FE$19=12)),'Financial planning'!$VS$257/4*$C$16,IF(AND(YEAR(FE$20)=YEAR('Financial planning'!$XO$10),OR(FE$19=6,FE$19=3,FE$19=9,FE$19=12)),'Financial planning'!$XP$257/4*$C$16,IF(AND(YEAR(FE$20)=YEAR('Financial planning'!$ZL$10),OR(FE$19=6,FE$19=3,FE$19=9,FE$19=12)),'Financial planning'!$ZM$257/4*$C$16,0)))))))))))))),0))&lt;0,0,(IF($C$13=1,IF(AND((YEAR(FE$20)=YEAR($C$9)),OR(FE$19=6,FE$19=3,FE$19=9,FE$19=12)),'Financial planning'!$AZ$257/$E$15*$C$16,IF(AND(YEAR(FE$20)=YEAR('Financial planning'!$CV$10),OR(FE$19=6,FE$19=3,FE$19=9,FE$19=12)),'Financial planning'!$CW$257/4*$C$16,IF(AND(YEAR(FE$20)=YEAR('Financial planning'!$ES$10),OR(FE$19=6,FE$19=3,FE$19=9,FE$19=12)),'Financial planning'!$ET$257/4*$C$16,IF(AND(YEAR(FE$20)=YEAR('Financial planning'!$GP$10),OR(FE$19=6,FE$19=3,FE$19=9,FE$19=12)),'Financial planning'!$GQ$257/4*$C$16,IF(AND(YEAR(FE$20)=YEAR('Financial planning'!$IM$10),OR(FE$19=6,FE$19=3,FE$19=9,FE$19=12)),'Financial planning'!$IN$257/4*$C$16,IF(AND(YEAR(FE$20)=YEAR('Financial planning'!$KJ$10),OR(FE$19=6,FE$19=3,FE$19=9,FE$19=12)),'Financial planning'!$KK$257/4*$C$16,IF(AND(YEAR(FE$20)=YEAR('Financial planning'!$MG$10),OR(FE$19=6,FE$19=3,FE$19=9,FE$19=12)),'Financial planning'!$MH$257/4*$C$16,IF(AND(YEAR(FE$20)=YEAR('Financial planning'!$OD$10),OR(FE$19=6,FE$19=3,FE$19=9,FE$19=12)),'Financial planning'!$OE$257/4*$C$16,IF(AND(YEAR(FE$20)=YEAR('Financial planning'!$QA$10),OR(FE$19=6,FE$19=3,FE$19=9,FE$19=12)),'Financial planning'!$QB$257/4*$C$16,IF(AND(YEAR(FE$20)=YEAR('Financial planning'!$RX$10),OR(FE$19=6,FE$19=3,FE$19=9,FE$19=12)),'Financial planning'!$RY$257/4*$C$16,IF(AND(YEAR(FE$20)=YEAR('Financial planning'!$TU$10),OR(FE$19=6,FE$19=3,FE$19=9,FE$19=12)),'Financial planning'!$TV$257/4*$C$16,IF(AND(YEAR(FE$20)=YEAR('Financial planning'!$VR$10),OR(FE$19=6,FE$19=3,FE$19=9,FE$19=12)),'Financial planning'!$VS$257/4*$C$16,IF(AND(YEAR(FE$20)=YEAR('Financial planning'!$XO$10),OR(FE$19=6,FE$19=3,FE$19=9,FE$19=12)),'Financial planning'!$XP$257/4*$C$16,IF(AND(YEAR(FE$20)=YEAR('Financial planning'!$ZL$10),OR(FE$19=6,FE$19=3,FE$19=9,FE$19=12)),'Financial planning'!$ZM$257/4*$C$16,0)))))))))))))),0)))</f>
        <v>0</v>
      </c>
      <c r="FF167" s="431">
        <f>IF((IF($C$13=1,IF(AND((YEAR(FF$20)=YEAR($C$9)),OR(FF$19=6,FF$19=3,FF$19=9,FF$19=12)),'Financial planning'!$AZ$257/$E$15*$C$16,IF(AND(YEAR(FF$20)=YEAR('Financial planning'!$CV$10),OR(FF$19=6,FF$19=3,FF$19=9,FF$19=12)),'Financial planning'!$CW$257/4*$C$16,IF(AND(YEAR(FF$20)=YEAR('Financial planning'!$ES$10),OR(FF$19=6,FF$19=3,FF$19=9,FF$19=12)),'Financial planning'!$ET$257/4*$C$16,IF(AND(YEAR(FF$20)=YEAR('Financial planning'!$GP$10),OR(FF$19=6,FF$19=3,FF$19=9,FF$19=12)),'Financial planning'!$GQ$257/4*$C$16,IF(AND(YEAR(FF$20)=YEAR('Financial planning'!$IM$10),OR(FF$19=6,FF$19=3,FF$19=9,FF$19=12)),'Financial planning'!$IN$257/4*$C$16,IF(AND(YEAR(FF$20)=YEAR('Financial planning'!$KJ$10),OR(FF$19=6,FF$19=3,FF$19=9,FF$19=12)),'Financial planning'!$KK$257/4*$C$16,IF(AND(YEAR(FF$20)=YEAR('Financial planning'!$MG$10),OR(FF$19=6,FF$19=3,FF$19=9,FF$19=12)),'Financial planning'!$MH$257/4*$C$16,IF(AND(YEAR(FF$20)=YEAR('Financial planning'!$OD$10),OR(FF$19=6,FF$19=3,FF$19=9,FF$19=12)),'Financial planning'!$OE$257/4*$C$16,IF(AND(YEAR(FF$20)=YEAR('Financial planning'!$QA$10),OR(FF$19=6,FF$19=3,FF$19=9,FF$19=12)),'Financial planning'!$QB$257/4*$C$16,IF(AND(YEAR(FF$20)=YEAR('Financial planning'!$RX$10),OR(FF$19=6,FF$19=3,FF$19=9,FF$19=12)),'Financial planning'!$RY$257/4*$C$16,IF(AND(YEAR(FF$20)=YEAR('Financial planning'!$TU$10),OR(FF$19=6,FF$19=3,FF$19=9,FF$19=12)),'Financial planning'!$TV$257/4*$C$16,IF(AND(YEAR(FF$20)=YEAR('Financial planning'!$VR$10),OR(FF$19=6,FF$19=3,FF$19=9,FF$19=12)),'Financial planning'!$VS$257/4*$C$16,IF(AND(YEAR(FF$20)=YEAR('Financial planning'!$XO$10),OR(FF$19=6,FF$19=3,FF$19=9,FF$19=12)),'Financial planning'!$XP$257/4*$C$16,IF(AND(YEAR(FF$20)=YEAR('Financial planning'!$ZL$10),OR(FF$19=6,FF$19=3,FF$19=9,FF$19=12)),'Financial planning'!$ZM$257/4*$C$16,0)))))))))))))),0))&lt;0,0,(IF($C$13=1,IF(AND((YEAR(FF$20)=YEAR($C$9)),OR(FF$19=6,FF$19=3,FF$19=9,FF$19=12)),'Financial planning'!$AZ$257/$E$15*$C$16,IF(AND(YEAR(FF$20)=YEAR('Financial planning'!$CV$10),OR(FF$19=6,FF$19=3,FF$19=9,FF$19=12)),'Financial planning'!$CW$257/4*$C$16,IF(AND(YEAR(FF$20)=YEAR('Financial planning'!$ES$10),OR(FF$19=6,FF$19=3,FF$19=9,FF$19=12)),'Financial planning'!$ET$257/4*$C$16,IF(AND(YEAR(FF$20)=YEAR('Financial planning'!$GP$10),OR(FF$19=6,FF$19=3,FF$19=9,FF$19=12)),'Financial planning'!$GQ$257/4*$C$16,IF(AND(YEAR(FF$20)=YEAR('Financial planning'!$IM$10),OR(FF$19=6,FF$19=3,FF$19=9,FF$19=12)),'Financial planning'!$IN$257/4*$C$16,IF(AND(YEAR(FF$20)=YEAR('Financial planning'!$KJ$10),OR(FF$19=6,FF$19=3,FF$19=9,FF$19=12)),'Financial planning'!$KK$257/4*$C$16,IF(AND(YEAR(FF$20)=YEAR('Financial planning'!$MG$10),OR(FF$19=6,FF$19=3,FF$19=9,FF$19=12)),'Financial planning'!$MH$257/4*$C$16,IF(AND(YEAR(FF$20)=YEAR('Financial planning'!$OD$10),OR(FF$19=6,FF$19=3,FF$19=9,FF$19=12)),'Financial planning'!$OE$257/4*$C$16,IF(AND(YEAR(FF$20)=YEAR('Financial planning'!$QA$10),OR(FF$19=6,FF$19=3,FF$19=9,FF$19=12)),'Financial planning'!$QB$257/4*$C$16,IF(AND(YEAR(FF$20)=YEAR('Financial planning'!$RX$10),OR(FF$19=6,FF$19=3,FF$19=9,FF$19=12)),'Financial planning'!$RY$257/4*$C$16,IF(AND(YEAR(FF$20)=YEAR('Financial planning'!$TU$10),OR(FF$19=6,FF$19=3,FF$19=9,FF$19=12)),'Financial planning'!$TV$257/4*$C$16,IF(AND(YEAR(FF$20)=YEAR('Financial planning'!$VR$10),OR(FF$19=6,FF$19=3,FF$19=9,FF$19=12)),'Financial planning'!$VS$257/4*$C$16,IF(AND(YEAR(FF$20)=YEAR('Financial planning'!$XO$10),OR(FF$19=6,FF$19=3,FF$19=9,FF$19=12)),'Financial planning'!$XP$257/4*$C$16,IF(AND(YEAR(FF$20)=YEAR('Financial planning'!$ZL$10),OR(FF$19=6,FF$19=3,FF$19=9,FF$19=12)),'Financial planning'!$ZM$257/4*$C$16,0)))))))))))))),0)))</f>
        <v>0</v>
      </c>
      <c r="FG167" s="431">
        <f>IF((IF($C$13=1,IF(AND((YEAR(FG$20)=YEAR($C$9)),OR(FG$19=6,FG$19=3,FG$19=9,FG$19=12)),'Financial planning'!$AZ$257/$E$15*$C$16,IF(AND(YEAR(FG$20)=YEAR('Financial planning'!$CV$10),OR(FG$19=6,FG$19=3,FG$19=9,FG$19=12)),'Financial planning'!$CW$257/4*$C$16,IF(AND(YEAR(FG$20)=YEAR('Financial planning'!$ES$10),OR(FG$19=6,FG$19=3,FG$19=9,FG$19=12)),'Financial planning'!$ET$257/4*$C$16,IF(AND(YEAR(FG$20)=YEAR('Financial planning'!$GP$10),OR(FG$19=6,FG$19=3,FG$19=9,FG$19=12)),'Financial planning'!$GQ$257/4*$C$16,IF(AND(YEAR(FG$20)=YEAR('Financial planning'!$IM$10),OR(FG$19=6,FG$19=3,FG$19=9,FG$19=12)),'Financial planning'!$IN$257/4*$C$16,IF(AND(YEAR(FG$20)=YEAR('Financial planning'!$KJ$10),OR(FG$19=6,FG$19=3,FG$19=9,FG$19=12)),'Financial planning'!$KK$257/4*$C$16,IF(AND(YEAR(FG$20)=YEAR('Financial planning'!$MG$10),OR(FG$19=6,FG$19=3,FG$19=9,FG$19=12)),'Financial planning'!$MH$257/4*$C$16,IF(AND(YEAR(FG$20)=YEAR('Financial planning'!$OD$10),OR(FG$19=6,FG$19=3,FG$19=9,FG$19=12)),'Financial planning'!$OE$257/4*$C$16,IF(AND(YEAR(FG$20)=YEAR('Financial planning'!$QA$10),OR(FG$19=6,FG$19=3,FG$19=9,FG$19=12)),'Financial planning'!$QB$257/4*$C$16,IF(AND(YEAR(FG$20)=YEAR('Financial planning'!$RX$10),OR(FG$19=6,FG$19=3,FG$19=9,FG$19=12)),'Financial planning'!$RY$257/4*$C$16,IF(AND(YEAR(FG$20)=YEAR('Financial planning'!$TU$10),OR(FG$19=6,FG$19=3,FG$19=9,FG$19=12)),'Financial planning'!$TV$257/4*$C$16,IF(AND(YEAR(FG$20)=YEAR('Financial planning'!$VR$10),OR(FG$19=6,FG$19=3,FG$19=9,FG$19=12)),'Financial planning'!$VS$257/4*$C$16,IF(AND(YEAR(FG$20)=YEAR('Financial planning'!$XO$10),OR(FG$19=6,FG$19=3,FG$19=9,FG$19=12)),'Financial planning'!$XP$257/4*$C$16,IF(AND(YEAR(FG$20)=YEAR('Financial planning'!$ZL$10),OR(FG$19=6,FG$19=3,FG$19=9,FG$19=12)),'Financial planning'!$ZM$257/4*$C$16,0)))))))))))))),0))&lt;0,0,(IF($C$13=1,IF(AND((YEAR(FG$20)=YEAR($C$9)),OR(FG$19=6,FG$19=3,FG$19=9,FG$19=12)),'Financial planning'!$AZ$257/$E$15*$C$16,IF(AND(YEAR(FG$20)=YEAR('Financial planning'!$CV$10),OR(FG$19=6,FG$19=3,FG$19=9,FG$19=12)),'Financial planning'!$CW$257/4*$C$16,IF(AND(YEAR(FG$20)=YEAR('Financial planning'!$ES$10),OR(FG$19=6,FG$19=3,FG$19=9,FG$19=12)),'Financial planning'!$ET$257/4*$C$16,IF(AND(YEAR(FG$20)=YEAR('Financial planning'!$GP$10),OR(FG$19=6,FG$19=3,FG$19=9,FG$19=12)),'Financial planning'!$GQ$257/4*$C$16,IF(AND(YEAR(FG$20)=YEAR('Financial planning'!$IM$10),OR(FG$19=6,FG$19=3,FG$19=9,FG$19=12)),'Financial planning'!$IN$257/4*$C$16,IF(AND(YEAR(FG$20)=YEAR('Financial planning'!$KJ$10),OR(FG$19=6,FG$19=3,FG$19=9,FG$19=12)),'Financial planning'!$KK$257/4*$C$16,IF(AND(YEAR(FG$20)=YEAR('Financial planning'!$MG$10),OR(FG$19=6,FG$19=3,FG$19=9,FG$19=12)),'Financial planning'!$MH$257/4*$C$16,IF(AND(YEAR(FG$20)=YEAR('Financial planning'!$OD$10),OR(FG$19=6,FG$19=3,FG$19=9,FG$19=12)),'Financial planning'!$OE$257/4*$C$16,IF(AND(YEAR(FG$20)=YEAR('Financial planning'!$QA$10),OR(FG$19=6,FG$19=3,FG$19=9,FG$19=12)),'Financial planning'!$QB$257/4*$C$16,IF(AND(YEAR(FG$20)=YEAR('Financial planning'!$RX$10),OR(FG$19=6,FG$19=3,FG$19=9,FG$19=12)),'Financial planning'!$RY$257/4*$C$16,IF(AND(YEAR(FG$20)=YEAR('Financial planning'!$TU$10),OR(FG$19=6,FG$19=3,FG$19=9,FG$19=12)),'Financial planning'!$TV$257/4*$C$16,IF(AND(YEAR(FG$20)=YEAR('Financial planning'!$VR$10),OR(FG$19=6,FG$19=3,FG$19=9,FG$19=12)),'Financial planning'!$VS$257/4*$C$16,IF(AND(YEAR(FG$20)=YEAR('Financial planning'!$XO$10),OR(FG$19=6,FG$19=3,FG$19=9,FG$19=12)),'Financial planning'!$XP$257/4*$C$16,IF(AND(YEAR(FG$20)=YEAR('Financial planning'!$ZL$10),OR(FG$19=6,FG$19=3,FG$19=9,FG$19=12)),'Financial planning'!$ZM$257/4*$C$16,0)))))))))))))),0)))</f>
        <v>0</v>
      </c>
      <c r="FH167" s="431">
        <f ca="1">IF((IF($C$13=1,IF(AND((YEAR(FH$20)=YEAR($C$9)),OR(FH$19=6,FH$19=3,FH$19=9,FH$19=12)),'Financial planning'!$AZ$257/$E$15*$C$16,IF(AND(YEAR(FH$20)=YEAR('Financial planning'!$CV$10),OR(FH$19=6,FH$19=3,FH$19=9,FH$19=12)),'Financial planning'!$CW$257/4*$C$16,IF(AND(YEAR(FH$20)=YEAR('Financial planning'!$ES$10),OR(FH$19=6,FH$19=3,FH$19=9,FH$19=12)),'Financial planning'!$ET$257/4*$C$16,IF(AND(YEAR(FH$20)=YEAR('Financial planning'!$GP$10),OR(FH$19=6,FH$19=3,FH$19=9,FH$19=12)),'Financial planning'!$GQ$257/4*$C$16,IF(AND(YEAR(FH$20)=YEAR('Financial planning'!$IM$10),OR(FH$19=6,FH$19=3,FH$19=9,FH$19=12)),'Financial planning'!$IN$257/4*$C$16,IF(AND(YEAR(FH$20)=YEAR('Financial planning'!$KJ$10),OR(FH$19=6,FH$19=3,FH$19=9,FH$19=12)),'Financial planning'!$KK$257/4*$C$16,IF(AND(YEAR(FH$20)=YEAR('Financial planning'!$MG$10),OR(FH$19=6,FH$19=3,FH$19=9,FH$19=12)),'Financial planning'!$MH$257/4*$C$16,IF(AND(YEAR(FH$20)=YEAR('Financial planning'!$OD$10),OR(FH$19=6,FH$19=3,FH$19=9,FH$19=12)),'Financial planning'!$OE$257/4*$C$16,IF(AND(YEAR(FH$20)=YEAR('Financial planning'!$QA$10),OR(FH$19=6,FH$19=3,FH$19=9,FH$19=12)),'Financial planning'!$QB$257/4*$C$16,IF(AND(YEAR(FH$20)=YEAR('Financial planning'!$RX$10),OR(FH$19=6,FH$19=3,FH$19=9,FH$19=12)),'Financial planning'!$RY$257/4*$C$16,IF(AND(YEAR(FH$20)=YEAR('Financial planning'!$TU$10),OR(FH$19=6,FH$19=3,FH$19=9,FH$19=12)),'Financial planning'!$TV$257/4*$C$16,IF(AND(YEAR(FH$20)=YEAR('Financial planning'!$VR$10),OR(FH$19=6,FH$19=3,FH$19=9,FH$19=12)),'Financial planning'!$VS$257/4*$C$16,IF(AND(YEAR(FH$20)=YEAR('Financial planning'!$XO$10),OR(FH$19=6,FH$19=3,FH$19=9,FH$19=12)),'Financial planning'!$XP$257/4*$C$16,IF(AND(YEAR(FH$20)=YEAR('Financial planning'!$ZL$10),OR(FH$19=6,FH$19=3,FH$19=9,FH$19=12)),'Financial planning'!$ZM$257/4*$C$16,0)))))))))))))),0))&lt;0,0,(IF($C$13=1,IF(AND((YEAR(FH$20)=YEAR($C$9)),OR(FH$19=6,FH$19=3,FH$19=9,FH$19=12)),'Financial planning'!$AZ$257/$E$15*$C$16,IF(AND(YEAR(FH$20)=YEAR('Financial planning'!$CV$10),OR(FH$19=6,FH$19=3,FH$19=9,FH$19=12)),'Financial planning'!$CW$257/4*$C$16,IF(AND(YEAR(FH$20)=YEAR('Financial planning'!$ES$10),OR(FH$19=6,FH$19=3,FH$19=9,FH$19=12)),'Financial planning'!$ET$257/4*$C$16,IF(AND(YEAR(FH$20)=YEAR('Financial planning'!$GP$10),OR(FH$19=6,FH$19=3,FH$19=9,FH$19=12)),'Financial planning'!$GQ$257/4*$C$16,IF(AND(YEAR(FH$20)=YEAR('Financial planning'!$IM$10),OR(FH$19=6,FH$19=3,FH$19=9,FH$19=12)),'Financial planning'!$IN$257/4*$C$16,IF(AND(YEAR(FH$20)=YEAR('Financial planning'!$KJ$10),OR(FH$19=6,FH$19=3,FH$19=9,FH$19=12)),'Financial planning'!$KK$257/4*$C$16,IF(AND(YEAR(FH$20)=YEAR('Financial planning'!$MG$10),OR(FH$19=6,FH$19=3,FH$19=9,FH$19=12)),'Financial planning'!$MH$257/4*$C$16,IF(AND(YEAR(FH$20)=YEAR('Financial planning'!$OD$10),OR(FH$19=6,FH$19=3,FH$19=9,FH$19=12)),'Financial planning'!$OE$257/4*$C$16,IF(AND(YEAR(FH$20)=YEAR('Financial planning'!$QA$10),OR(FH$19=6,FH$19=3,FH$19=9,FH$19=12)),'Financial planning'!$QB$257/4*$C$16,IF(AND(YEAR(FH$20)=YEAR('Financial planning'!$RX$10),OR(FH$19=6,FH$19=3,FH$19=9,FH$19=12)),'Financial planning'!$RY$257/4*$C$16,IF(AND(YEAR(FH$20)=YEAR('Financial planning'!$TU$10),OR(FH$19=6,FH$19=3,FH$19=9,FH$19=12)),'Financial planning'!$TV$257/4*$C$16,IF(AND(YEAR(FH$20)=YEAR('Financial planning'!$VR$10),OR(FH$19=6,FH$19=3,FH$19=9,FH$19=12)),'Financial planning'!$VS$257/4*$C$16,IF(AND(YEAR(FH$20)=YEAR('Financial planning'!$XO$10),OR(FH$19=6,FH$19=3,FH$19=9,FH$19=12)),'Financial planning'!$XP$257/4*$C$16,IF(AND(YEAR(FH$20)=YEAR('Financial planning'!$ZL$10),OR(FH$19=6,FH$19=3,FH$19=9,FH$19=12)),'Financial planning'!$ZM$257/4*$C$16,0)))))))))))))),0)))</f>
        <v>0</v>
      </c>
      <c r="FI167" s="431">
        <f>IF((IF($C$13=1,IF(AND((YEAR(FI$20)=YEAR($C$9)),OR(FI$19=6,FI$19=3,FI$19=9,FI$19=12)),'Financial planning'!$AZ$257/$E$15*$C$16,IF(AND(YEAR(FI$20)=YEAR('Financial planning'!$CV$10),OR(FI$19=6,FI$19=3,FI$19=9,FI$19=12)),'Financial planning'!$CW$257/4*$C$16,IF(AND(YEAR(FI$20)=YEAR('Financial planning'!$ES$10),OR(FI$19=6,FI$19=3,FI$19=9,FI$19=12)),'Financial planning'!$ET$257/4*$C$16,IF(AND(YEAR(FI$20)=YEAR('Financial planning'!$GP$10),OR(FI$19=6,FI$19=3,FI$19=9,FI$19=12)),'Financial planning'!$GQ$257/4*$C$16,IF(AND(YEAR(FI$20)=YEAR('Financial planning'!$IM$10),OR(FI$19=6,FI$19=3,FI$19=9,FI$19=12)),'Financial planning'!$IN$257/4*$C$16,IF(AND(YEAR(FI$20)=YEAR('Financial planning'!$KJ$10),OR(FI$19=6,FI$19=3,FI$19=9,FI$19=12)),'Financial planning'!$KK$257/4*$C$16,IF(AND(YEAR(FI$20)=YEAR('Financial planning'!$MG$10),OR(FI$19=6,FI$19=3,FI$19=9,FI$19=12)),'Financial planning'!$MH$257/4*$C$16,IF(AND(YEAR(FI$20)=YEAR('Financial planning'!$OD$10),OR(FI$19=6,FI$19=3,FI$19=9,FI$19=12)),'Financial planning'!$OE$257/4*$C$16,IF(AND(YEAR(FI$20)=YEAR('Financial planning'!$QA$10),OR(FI$19=6,FI$19=3,FI$19=9,FI$19=12)),'Financial planning'!$QB$257/4*$C$16,IF(AND(YEAR(FI$20)=YEAR('Financial planning'!$RX$10),OR(FI$19=6,FI$19=3,FI$19=9,FI$19=12)),'Financial planning'!$RY$257/4*$C$16,IF(AND(YEAR(FI$20)=YEAR('Financial planning'!$TU$10),OR(FI$19=6,FI$19=3,FI$19=9,FI$19=12)),'Financial planning'!$TV$257/4*$C$16,IF(AND(YEAR(FI$20)=YEAR('Financial planning'!$VR$10),OR(FI$19=6,FI$19=3,FI$19=9,FI$19=12)),'Financial planning'!$VS$257/4*$C$16,IF(AND(YEAR(FI$20)=YEAR('Financial planning'!$XO$10),OR(FI$19=6,FI$19=3,FI$19=9,FI$19=12)),'Financial planning'!$XP$257/4*$C$16,IF(AND(YEAR(FI$20)=YEAR('Financial planning'!$ZL$10),OR(FI$19=6,FI$19=3,FI$19=9,FI$19=12)),'Financial planning'!$ZM$257/4*$C$16,0)))))))))))))),0))&lt;0,0,(IF($C$13=1,IF(AND((YEAR(FI$20)=YEAR($C$9)),OR(FI$19=6,FI$19=3,FI$19=9,FI$19=12)),'Financial planning'!$AZ$257/$E$15*$C$16,IF(AND(YEAR(FI$20)=YEAR('Financial planning'!$CV$10),OR(FI$19=6,FI$19=3,FI$19=9,FI$19=12)),'Financial planning'!$CW$257/4*$C$16,IF(AND(YEAR(FI$20)=YEAR('Financial planning'!$ES$10),OR(FI$19=6,FI$19=3,FI$19=9,FI$19=12)),'Financial planning'!$ET$257/4*$C$16,IF(AND(YEAR(FI$20)=YEAR('Financial planning'!$GP$10),OR(FI$19=6,FI$19=3,FI$19=9,FI$19=12)),'Financial planning'!$GQ$257/4*$C$16,IF(AND(YEAR(FI$20)=YEAR('Financial planning'!$IM$10),OR(FI$19=6,FI$19=3,FI$19=9,FI$19=12)),'Financial planning'!$IN$257/4*$C$16,IF(AND(YEAR(FI$20)=YEAR('Financial planning'!$KJ$10),OR(FI$19=6,FI$19=3,FI$19=9,FI$19=12)),'Financial planning'!$KK$257/4*$C$16,IF(AND(YEAR(FI$20)=YEAR('Financial planning'!$MG$10),OR(FI$19=6,FI$19=3,FI$19=9,FI$19=12)),'Financial planning'!$MH$257/4*$C$16,IF(AND(YEAR(FI$20)=YEAR('Financial planning'!$OD$10),OR(FI$19=6,FI$19=3,FI$19=9,FI$19=12)),'Financial planning'!$OE$257/4*$C$16,IF(AND(YEAR(FI$20)=YEAR('Financial planning'!$QA$10),OR(FI$19=6,FI$19=3,FI$19=9,FI$19=12)),'Financial planning'!$QB$257/4*$C$16,IF(AND(YEAR(FI$20)=YEAR('Financial planning'!$RX$10),OR(FI$19=6,FI$19=3,FI$19=9,FI$19=12)),'Financial planning'!$RY$257/4*$C$16,IF(AND(YEAR(FI$20)=YEAR('Financial planning'!$TU$10),OR(FI$19=6,FI$19=3,FI$19=9,FI$19=12)),'Financial planning'!$TV$257/4*$C$16,IF(AND(YEAR(FI$20)=YEAR('Financial planning'!$VR$10),OR(FI$19=6,FI$19=3,FI$19=9,FI$19=12)),'Financial planning'!$VS$257/4*$C$16,IF(AND(YEAR(FI$20)=YEAR('Financial planning'!$XO$10),OR(FI$19=6,FI$19=3,FI$19=9,FI$19=12)),'Financial planning'!$XP$257/4*$C$16,IF(AND(YEAR(FI$20)=YEAR('Financial planning'!$ZL$10),OR(FI$19=6,FI$19=3,FI$19=9,FI$19=12)),'Financial planning'!$ZM$257/4*$C$16,0)))))))))))))),0)))</f>
        <v>0</v>
      </c>
      <c r="FJ167" s="431">
        <f>IF((IF($C$13=1,IF(AND((YEAR(FJ$20)=YEAR($C$9)),OR(FJ$19=6,FJ$19=3,FJ$19=9,FJ$19=12)),'Financial planning'!$AZ$257/$E$15*$C$16,IF(AND(YEAR(FJ$20)=YEAR('Financial planning'!$CV$10),OR(FJ$19=6,FJ$19=3,FJ$19=9,FJ$19=12)),'Financial planning'!$CW$257/4*$C$16,IF(AND(YEAR(FJ$20)=YEAR('Financial planning'!$ES$10),OR(FJ$19=6,FJ$19=3,FJ$19=9,FJ$19=12)),'Financial planning'!$ET$257/4*$C$16,IF(AND(YEAR(FJ$20)=YEAR('Financial planning'!$GP$10),OR(FJ$19=6,FJ$19=3,FJ$19=9,FJ$19=12)),'Financial planning'!$GQ$257/4*$C$16,IF(AND(YEAR(FJ$20)=YEAR('Financial planning'!$IM$10),OR(FJ$19=6,FJ$19=3,FJ$19=9,FJ$19=12)),'Financial planning'!$IN$257/4*$C$16,IF(AND(YEAR(FJ$20)=YEAR('Financial planning'!$KJ$10),OR(FJ$19=6,FJ$19=3,FJ$19=9,FJ$19=12)),'Financial planning'!$KK$257/4*$C$16,IF(AND(YEAR(FJ$20)=YEAR('Financial planning'!$MG$10),OR(FJ$19=6,FJ$19=3,FJ$19=9,FJ$19=12)),'Financial planning'!$MH$257/4*$C$16,IF(AND(YEAR(FJ$20)=YEAR('Financial planning'!$OD$10),OR(FJ$19=6,FJ$19=3,FJ$19=9,FJ$19=12)),'Financial planning'!$OE$257/4*$C$16,IF(AND(YEAR(FJ$20)=YEAR('Financial planning'!$QA$10),OR(FJ$19=6,FJ$19=3,FJ$19=9,FJ$19=12)),'Financial planning'!$QB$257/4*$C$16,IF(AND(YEAR(FJ$20)=YEAR('Financial planning'!$RX$10),OR(FJ$19=6,FJ$19=3,FJ$19=9,FJ$19=12)),'Financial planning'!$RY$257/4*$C$16,IF(AND(YEAR(FJ$20)=YEAR('Financial planning'!$TU$10),OR(FJ$19=6,FJ$19=3,FJ$19=9,FJ$19=12)),'Financial planning'!$TV$257/4*$C$16,IF(AND(YEAR(FJ$20)=YEAR('Financial planning'!$VR$10),OR(FJ$19=6,FJ$19=3,FJ$19=9,FJ$19=12)),'Financial planning'!$VS$257/4*$C$16,IF(AND(YEAR(FJ$20)=YEAR('Financial planning'!$XO$10),OR(FJ$19=6,FJ$19=3,FJ$19=9,FJ$19=12)),'Financial planning'!$XP$257/4*$C$16,IF(AND(YEAR(FJ$20)=YEAR('Financial planning'!$ZL$10),OR(FJ$19=6,FJ$19=3,FJ$19=9,FJ$19=12)),'Financial planning'!$ZM$257/4*$C$16,0)))))))))))))),0))&lt;0,0,(IF($C$13=1,IF(AND((YEAR(FJ$20)=YEAR($C$9)),OR(FJ$19=6,FJ$19=3,FJ$19=9,FJ$19=12)),'Financial planning'!$AZ$257/$E$15*$C$16,IF(AND(YEAR(FJ$20)=YEAR('Financial planning'!$CV$10),OR(FJ$19=6,FJ$19=3,FJ$19=9,FJ$19=12)),'Financial planning'!$CW$257/4*$C$16,IF(AND(YEAR(FJ$20)=YEAR('Financial planning'!$ES$10),OR(FJ$19=6,FJ$19=3,FJ$19=9,FJ$19=12)),'Financial planning'!$ET$257/4*$C$16,IF(AND(YEAR(FJ$20)=YEAR('Financial planning'!$GP$10),OR(FJ$19=6,FJ$19=3,FJ$19=9,FJ$19=12)),'Financial planning'!$GQ$257/4*$C$16,IF(AND(YEAR(FJ$20)=YEAR('Financial planning'!$IM$10),OR(FJ$19=6,FJ$19=3,FJ$19=9,FJ$19=12)),'Financial planning'!$IN$257/4*$C$16,IF(AND(YEAR(FJ$20)=YEAR('Financial planning'!$KJ$10),OR(FJ$19=6,FJ$19=3,FJ$19=9,FJ$19=12)),'Financial planning'!$KK$257/4*$C$16,IF(AND(YEAR(FJ$20)=YEAR('Financial planning'!$MG$10),OR(FJ$19=6,FJ$19=3,FJ$19=9,FJ$19=12)),'Financial planning'!$MH$257/4*$C$16,IF(AND(YEAR(FJ$20)=YEAR('Financial planning'!$OD$10),OR(FJ$19=6,FJ$19=3,FJ$19=9,FJ$19=12)),'Financial planning'!$OE$257/4*$C$16,IF(AND(YEAR(FJ$20)=YEAR('Financial planning'!$QA$10),OR(FJ$19=6,FJ$19=3,FJ$19=9,FJ$19=12)),'Financial planning'!$QB$257/4*$C$16,IF(AND(YEAR(FJ$20)=YEAR('Financial planning'!$RX$10),OR(FJ$19=6,FJ$19=3,FJ$19=9,FJ$19=12)),'Financial planning'!$RY$257/4*$C$16,IF(AND(YEAR(FJ$20)=YEAR('Financial planning'!$TU$10),OR(FJ$19=6,FJ$19=3,FJ$19=9,FJ$19=12)),'Financial planning'!$TV$257/4*$C$16,IF(AND(YEAR(FJ$20)=YEAR('Financial planning'!$VR$10),OR(FJ$19=6,FJ$19=3,FJ$19=9,FJ$19=12)),'Financial planning'!$VS$257/4*$C$16,IF(AND(YEAR(FJ$20)=YEAR('Financial planning'!$XO$10),OR(FJ$19=6,FJ$19=3,FJ$19=9,FJ$19=12)),'Financial planning'!$XP$257/4*$C$16,IF(AND(YEAR(FJ$20)=YEAR('Financial planning'!$ZL$10),OR(FJ$19=6,FJ$19=3,FJ$19=9,FJ$19=12)),'Financial planning'!$ZM$257/4*$C$16,0)))))))))))))),0)))</f>
        <v>0</v>
      </c>
      <c r="FK167" s="431">
        <f ca="1">IF((IF($C$13=1,IF(AND((YEAR(FK$20)=YEAR($C$9)),OR(FK$19=6,FK$19=3,FK$19=9,FK$19=12)),'Financial planning'!$AZ$257/$E$15*$C$16,IF(AND(YEAR(FK$20)=YEAR('Financial planning'!$CV$10),OR(FK$19=6,FK$19=3,FK$19=9,FK$19=12)),'Financial planning'!$CW$257/4*$C$16,IF(AND(YEAR(FK$20)=YEAR('Financial planning'!$ES$10),OR(FK$19=6,FK$19=3,FK$19=9,FK$19=12)),'Financial planning'!$ET$257/4*$C$16,IF(AND(YEAR(FK$20)=YEAR('Financial planning'!$GP$10),OR(FK$19=6,FK$19=3,FK$19=9,FK$19=12)),'Financial planning'!$GQ$257/4*$C$16,IF(AND(YEAR(FK$20)=YEAR('Financial planning'!$IM$10),OR(FK$19=6,FK$19=3,FK$19=9,FK$19=12)),'Financial planning'!$IN$257/4*$C$16,IF(AND(YEAR(FK$20)=YEAR('Financial planning'!$KJ$10),OR(FK$19=6,FK$19=3,FK$19=9,FK$19=12)),'Financial planning'!$KK$257/4*$C$16,IF(AND(YEAR(FK$20)=YEAR('Financial planning'!$MG$10),OR(FK$19=6,FK$19=3,FK$19=9,FK$19=12)),'Financial planning'!$MH$257/4*$C$16,IF(AND(YEAR(FK$20)=YEAR('Financial planning'!$OD$10),OR(FK$19=6,FK$19=3,FK$19=9,FK$19=12)),'Financial planning'!$OE$257/4*$C$16,IF(AND(YEAR(FK$20)=YEAR('Financial planning'!$QA$10),OR(FK$19=6,FK$19=3,FK$19=9,FK$19=12)),'Financial planning'!$QB$257/4*$C$16,IF(AND(YEAR(FK$20)=YEAR('Financial planning'!$RX$10),OR(FK$19=6,FK$19=3,FK$19=9,FK$19=12)),'Financial planning'!$RY$257/4*$C$16,IF(AND(YEAR(FK$20)=YEAR('Financial planning'!$TU$10),OR(FK$19=6,FK$19=3,FK$19=9,FK$19=12)),'Financial planning'!$TV$257/4*$C$16,IF(AND(YEAR(FK$20)=YEAR('Financial planning'!$VR$10),OR(FK$19=6,FK$19=3,FK$19=9,FK$19=12)),'Financial planning'!$VS$257/4*$C$16,IF(AND(YEAR(FK$20)=YEAR('Financial planning'!$XO$10),OR(FK$19=6,FK$19=3,FK$19=9,FK$19=12)),'Financial planning'!$XP$257/4*$C$16,IF(AND(YEAR(FK$20)=YEAR('Financial planning'!$ZL$10),OR(FK$19=6,FK$19=3,FK$19=9,FK$19=12)),'Financial planning'!$ZM$257/4*$C$16,0)))))))))))))),0))&lt;0,0,(IF($C$13=1,IF(AND((YEAR(FK$20)=YEAR($C$9)),OR(FK$19=6,FK$19=3,FK$19=9,FK$19=12)),'Financial planning'!$AZ$257/$E$15*$C$16,IF(AND(YEAR(FK$20)=YEAR('Financial planning'!$CV$10),OR(FK$19=6,FK$19=3,FK$19=9,FK$19=12)),'Financial planning'!$CW$257/4*$C$16,IF(AND(YEAR(FK$20)=YEAR('Financial planning'!$ES$10),OR(FK$19=6,FK$19=3,FK$19=9,FK$19=12)),'Financial planning'!$ET$257/4*$C$16,IF(AND(YEAR(FK$20)=YEAR('Financial planning'!$GP$10),OR(FK$19=6,FK$19=3,FK$19=9,FK$19=12)),'Financial planning'!$GQ$257/4*$C$16,IF(AND(YEAR(FK$20)=YEAR('Financial planning'!$IM$10),OR(FK$19=6,FK$19=3,FK$19=9,FK$19=12)),'Financial planning'!$IN$257/4*$C$16,IF(AND(YEAR(FK$20)=YEAR('Financial planning'!$KJ$10),OR(FK$19=6,FK$19=3,FK$19=9,FK$19=12)),'Financial planning'!$KK$257/4*$C$16,IF(AND(YEAR(FK$20)=YEAR('Financial planning'!$MG$10),OR(FK$19=6,FK$19=3,FK$19=9,FK$19=12)),'Financial planning'!$MH$257/4*$C$16,IF(AND(YEAR(FK$20)=YEAR('Financial planning'!$OD$10),OR(FK$19=6,FK$19=3,FK$19=9,FK$19=12)),'Financial planning'!$OE$257/4*$C$16,IF(AND(YEAR(FK$20)=YEAR('Financial planning'!$QA$10),OR(FK$19=6,FK$19=3,FK$19=9,FK$19=12)),'Financial planning'!$QB$257/4*$C$16,IF(AND(YEAR(FK$20)=YEAR('Financial planning'!$RX$10),OR(FK$19=6,FK$19=3,FK$19=9,FK$19=12)),'Financial planning'!$RY$257/4*$C$16,IF(AND(YEAR(FK$20)=YEAR('Financial planning'!$TU$10),OR(FK$19=6,FK$19=3,FK$19=9,FK$19=12)),'Financial planning'!$TV$257/4*$C$16,IF(AND(YEAR(FK$20)=YEAR('Financial planning'!$VR$10),OR(FK$19=6,FK$19=3,FK$19=9,FK$19=12)),'Financial planning'!$VS$257/4*$C$16,IF(AND(YEAR(FK$20)=YEAR('Financial planning'!$XO$10),OR(FK$19=6,FK$19=3,FK$19=9,FK$19=12)),'Financial planning'!$XP$257/4*$C$16,IF(AND(YEAR(FK$20)=YEAR('Financial planning'!$ZL$10),OR(FK$19=6,FK$19=3,FK$19=9,FK$19=12)),'Financial planning'!$ZM$257/4*$C$16,0)))))))))))))),0)))</f>
        <v>0</v>
      </c>
      <c r="FL167" s="431">
        <f>IF((IF($C$13=1,IF(AND((YEAR(FL$20)=YEAR($C$9)),OR(FL$19=6,FL$19=3,FL$19=9,FL$19=12)),'Financial planning'!$AZ$257/$E$15*$C$16,IF(AND(YEAR(FL$20)=YEAR('Financial planning'!$CV$10),OR(FL$19=6,FL$19=3,FL$19=9,FL$19=12)),'Financial planning'!$CW$257/4*$C$16,IF(AND(YEAR(FL$20)=YEAR('Financial planning'!$ES$10),OR(FL$19=6,FL$19=3,FL$19=9,FL$19=12)),'Financial planning'!$ET$257/4*$C$16,IF(AND(YEAR(FL$20)=YEAR('Financial planning'!$GP$10),OR(FL$19=6,FL$19=3,FL$19=9,FL$19=12)),'Financial planning'!$GQ$257/4*$C$16,IF(AND(YEAR(FL$20)=YEAR('Financial planning'!$IM$10),OR(FL$19=6,FL$19=3,FL$19=9,FL$19=12)),'Financial planning'!$IN$257/4*$C$16,IF(AND(YEAR(FL$20)=YEAR('Financial planning'!$KJ$10),OR(FL$19=6,FL$19=3,FL$19=9,FL$19=12)),'Financial planning'!$KK$257/4*$C$16,IF(AND(YEAR(FL$20)=YEAR('Financial planning'!$MG$10),OR(FL$19=6,FL$19=3,FL$19=9,FL$19=12)),'Financial planning'!$MH$257/4*$C$16,IF(AND(YEAR(FL$20)=YEAR('Financial planning'!$OD$10),OR(FL$19=6,FL$19=3,FL$19=9,FL$19=12)),'Financial planning'!$OE$257/4*$C$16,IF(AND(YEAR(FL$20)=YEAR('Financial planning'!$QA$10),OR(FL$19=6,FL$19=3,FL$19=9,FL$19=12)),'Financial planning'!$QB$257/4*$C$16,IF(AND(YEAR(FL$20)=YEAR('Financial planning'!$RX$10),OR(FL$19=6,FL$19=3,FL$19=9,FL$19=12)),'Financial planning'!$RY$257/4*$C$16,IF(AND(YEAR(FL$20)=YEAR('Financial planning'!$TU$10),OR(FL$19=6,FL$19=3,FL$19=9,FL$19=12)),'Financial planning'!$TV$257/4*$C$16,IF(AND(YEAR(FL$20)=YEAR('Financial planning'!$VR$10),OR(FL$19=6,FL$19=3,FL$19=9,FL$19=12)),'Financial planning'!$VS$257/4*$C$16,IF(AND(YEAR(FL$20)=YEAR('Financial planning'!$XO$10),OR(FL$19=6,FL$19=3,FL$19=9,FL$19=12)),'Financial planning'!$XP$257/4*$C$16,IF(AND(YEAR(FL$20)=YEAR('Financial planning'!$ZL$10),OR(FL$19=6,FL$19=3,FL$19=9,FL$19=12)),'Financial planning'!$ZM$257/4*$C$16,0)))))))))))))),0))&lt;0,0,(IF($C$13=1,IF(AND((YEAR(FL$20)=YEAR($C$9)),OR(FL$19=6,FL$19=3,FL$19=9,FL$19=12)),'Financial planning'!$AZ$257/$E$15*$C$16,IF(AND(YEAR(FL$20)=YEAR('Financial planning'!$CV$10),OR(FL$19=6,FL$19=3,FL$19=9,FL$19=12)),'Financial planning'!$CW$257/4*$C$16,IF(AND(YEAR(FL$20)=YEAR('Financial planning'!$ES$10),OR(FL$19=6,FL$19=3,FL$19=9,FL$19=12)),'Financial planning'!$ET$257/4*$C$16,IF(AND(YEAR(FL$20)=YEAR('Financial planning'!$GP$10),OR(FL$19=6,FL$19=3,FL$19=9,FL$19=12)),'Financial planning'!$GQ$257/4*$C$16,IF(AND(YEAR(FL$20)=YEAR('Financial planning'!$IM$10),OR(FL$19=6,FL$19=3,FL$19=9,FL$19=12)),'Financial planning'!$IN$257/4*$C$16,IF(AND(YEAR(FL$20)=YEAR('Financial planning'!$KJ$10),OR(FL$19=6,FL$19=3,FL$19=9,FL$19=12)),'Financial planning'!$KK$257/4*$C$16,IF(AND(YEAR(FL$20)=YEAR('Financial planning'!$MG$10),OR(FL$19=6,FL$19=3,FL$19=9,FL$19=12)),'Financial planning'!$MH$257/4*$C$16,IF(AND(YEAR(FL$20)=YEAR('Financial planning'!$OD$10),OR(FL$19=6,FL$19=3,FL$19=9,FL$19=12)),'Financial planning'!$OE$257/4*$C$16,IF(AND(YEAR(FL$20)=YEAR('Financial planning'!$QA$10),OR(FL$19=6,FL$19=3,FL$19=9,FL$19=12)),'Financial planning'!$QB$257/4*$C$16,IF(AND(YEAR(FL$20)=YEAR('Financial planning'!$RX$10),OR(FL$19=6,FL$19=3,FL$19=9,FL$19=12)),'Financial planning'!$RY$257/4*$C$16,IF(AND(YEAR(FL$20)=YEAR('Financial planning'!$TU$10),OR(FL$19=6,FL$19=3,FL$19=9,FL$19=12)),'Financial planning'!$TV$257/4*$C$16,IF(AND(YEAR(FL$20)=YEAR('Financial planning'!$VR$10),OR(FL$19=6,FL$19=3,FL$19=9,FL$19=12)),'Financial planning'!$VS$257/4*$C$16,IF(AND(YEAR(FL$20)=YEAR('Financial planning'!$XO$10),OR(FL$19=6,FL$19=3,FL$19=9,FL$19=12)),'Financial planning'!$XP$257/4*$C$16,IF(AND(YEAR(FL$20)=YEAR('Financial planning'!$ZL$10),OR(FL$19=6,FL$19=3,FL$19=9,FL$19=12)),'Financial planning'!$ZM$257/4*$C$16,0)))))))))))))),0)))</f>
        <v>0</v>
      </c>
      <c r="FM167" s="431">
        <f>IF((IF($C$13=1,IF(AND((YEAR(FM$20)=YEAR($C$9)),OR(FM$19=6,FM$19=3,FM$19=9,FM$19=12)),'Financial planning'!$AZ$257/$E$15*$C$16,IF(AND(YEAR(FM$20)=YEAR('Financial planning'!$CV$10),OR(FM$19=6,FM$19=3,FM$19=9,FM$19=12)),'Financial planning'!$CW$257/4*$C$16,IF(AND(YEAR(FM$20)=YEAR('Financial planning'!$ES$10),OR(FM$19=6,FM$19=3,FM$19=9,FM$19=12)),'Financial planning'!$ET$257/4*$C$16,IF(AND(YEAR(FM$20)=YEAR('Financial planning'!$GP$10),OR(FM$19=6,FM$19=3,FM$19=9,FM$19=12)),'Financial planning'!$GQ$257/4*$C$16,IF(AND(YEAR(FM$20)=YEAR('Financial planning'!$IM$10),OR(FM$19=6,FM$19=3,FM$19=9,FM$19=12)),'Financial planning'!$IN$257/4*$C$16,IF(AND(YEAR(FM$20)=YEAR('Financial planning'!$KJ$10),OR(FM$19=6,FM$19=3,FM$19=9,FM$19=12)),'Financial planning'!$KK$257/4*$C$16,IF(AND(YEAR(FM$20)=YEAR('Financial planning'!$MG$10),OR(FM$19=6,FM$19=3,FM$19=9,FM$19=12)),'Financial planning'!$MH$257/4*$C$16,IF(AND(YEAR(FM$20)=YEAR('Financial planning'!$OD$10),OR(FM$19=6,FM$19=3,FM$19=9,FM$19=12)),'Financial planning'!$OE$257/4*$C$16,IF(AND(YEAR(FM$20)=YEAR('Financial planning'!$QA$10),OR(FM$19=6,FM$19=3,FM$19=9,FM$19=12)),'Financial planning'!$QB$257/4*$C$16,IF(AND(YEAR(FM$20)=YEAR('Financial planning'!$RX$10),OR(FM$19=6,FM$19=3,FM$19=9,FM$19=12)),'Financial planning'!$RY$257/4*$C$16,IF(AND(YEAR(FM$20)=YEAR('Financial planning'!$TU$10),OR(FM$19=6,FM$19=3,FM$19=9,FM$19=12)),'Financial planning'!$TV$257/4*$C$16,IF(AND(YEAR(FM$20)=YEAR('Financial planning'!$VR$10),OR(FM$19=6,FM$19=3,FM$19=9,FM$19=12)),'Financial planning'!$VS$257/4*$C$16,IF(AND(YEAR(FM$20)=YEAR('Financial planning'!$XO$10),OR(FM$19=6,FM$19=3,FM$19=9,FM$19=12)),'Financial planning'!$XP$257/4*$C$16,IF(AND(YEAR(FM$20)=YEAR('Financial planning'!$ZL$10),OR(FM$19=6,FM$19=3,FM$19=9,FM$19=12)),'Financial planning'!$ZM$257/4*$C$16,0)))))))))))))),0))&lt;0,0,(IF($C$13=1,IF(AND((YEAR(FM$20)=YEAR($C$9)),OR(FM$19=6,FM$19=3,FM$19=9,FM$19=12)),'Financial planning'!$AZ$257/$E$15*$C$16,IF(AND(YEAR(FM$20)=YEAR('Financial planning'!$CV$10),OR(FM$19=6,FM$19=3,FM$19=9,FM$19=12)),'Financial planning'!$CW$257/4*$C$16,IF(AND(YEAR(FM$20)=YEAR('Financial planning'!$ES$10),OR(FM$19=6,FM$19=3,FM$19=9,FM$19=12)),'Financial planning'!$ET$257/4*$C$16,IF(AND(YEAR(FM$20)=YEAR('Financial planning'!$GP$10),OR(FM$19=6,FM$19=3,FM$19=9,FM$19=12)),'Financial planning'!$GQ$257/4*$C$16,IF(AND(YEAR(FM$20)=YEAR('Financial planning'!$IM$10),OR(FM$19=6,FM$19=3,FM$19=9,FM$19=12)),'Financial planning'!$IN$257/4*$C$16,IF(AND(YEAR(FM$20)=YEAR('Financial planning'!$KJ$10),OR(FM$19=6,FM$19=3,FM$19=9,FM$19=12)),'Financial planning'!$KK$257/4*$C$16,IF(AND(YEAR(FM$20)=YEAR('Financial planning'!$MG$10),OR(FM$19=6,FM$19=3,FM$19=9,FM$19=12)),'Financial planning'!$MH$257/4*$C$16,IF(AND(YEAR(FM$20)=YEAR('Financial planning'!$OD$10),OR(FM$19=6,FM$19=3,FM$19=9,FM$19=12)),'Financial planning'!$OE$257/4*$C$16,IF(AND(YEAR(FM$20)=YEAR('Financial planning'!$QA$10),OR(FM$19=6,FM$19=3,FM$19=9,FM$19=12)),'Financial planning'!$QB$257/4*$C$16,IF(AND(YEAR(FM$20)=YEAR('Financial planning'!$RX$10),OR(FM$19=6,FM$19=3,FM$19=9,FM$19=12)),'Financial planning'!$RY$257/4*$C$16,IF(AND(YEAR(FM$20)=YEAR('Financial planning'!$TU$10),OR(FM$19=6,FM$19=3,FM$19=9,FM$19=12)),'Financial planning'!$TV$257/4*$C$16,IF(AND(YEAR(FM$20)=YEAR('Financial planning'!$VR$10),OR(FM$19=6,FM$19=3,FM$19=9,FM$19=12)),'Financial planning'!$VS$257/4*$C$16,IF(AND(YEAR(FM$20)=YEAR('Financial planning'!$XO$10),OR(FM$19=6,FM$19=3,FM$19=9,FM$19=12)),'Financial planning'!$XP$257/4*$C$16,IF(AND(YEAR(FM$20)=YEAR('Financial planning'!$ZL$10),OR(FM$19=6,FM$19=3,FM$19=9,FM$19=12)),'Financial planning'!$ZM$257/4*$C$16,0)))))))))))))),0)))</f>
        <v>0</v>
      </c>
      <c r="FN167" s="431">
        <f ca="1">IF((IF($C$13=1,IF(AND((YEAR(FN$20)=YEAR($C$9)),OR(FN$19=6,FN$19=3,FN$19=9,FN$19=12)),'Financial planning'!$AZ$257/$E$15*$C$16,IF(AND(YEAR(FN$20)=YEAR('Financial planning'!$CV$10),OR(FN$19=6,FN$19=3,FN$19=9,FN$19=12)),'Financial planning'!$CW$257/4*$C$16,IF(AND(YEAR(FN$20)=YEAR('Financial planning'!$ES$10),OR(FN$19=6,FN$19=3,FN$19=9,FN$19=12)),'Financial planning'!$ET$257/4*$C$16,IF(AND(YEAR(FN$20)=YEAR('Financial planning'!$GP$10),OR(FN$19=6,FN$19=3,FN$19=9,FN$19=12)),'Financial planning'!$GQ$257/4*$C$16,IF(AND(YEAR(FN$20)=YEAR('Financial planning'!$IM$10),OR(FN$19=6,FN$19=3,FN$19=9,FN$19=12)),'Financial planning'!$IN$257/4*$C$16,IF(AND(YEAR(FN$20)=YEAR('Financial planning'!$KJ$10),OR(FN$19=6,FN$19=3,FN$19=9,FN$19=12)),'Financial planning'!$KK$257/4*$C$16,IF(AND(YEAR(FN$20)=YEAR('Financial planning'!$MG$10),OR(FN$19=6,FN$19=3,FN$19=9,FN$19=12)),'Financial planning'!$MH$257/4*$C$16,IF(AND(YEAR(FN$20)=YEAR('Financial planning'!$OD$10),OR(FN$19=6,FN$19=3,FN$19=9,FN$19=12)),'Financial planning'!$OE$257/4*$C$16,IF(AND(YEAR(FN$20)=YEAR('Financial planning'!$QA$10),OR(FN$19=6,FN$19=3,FN$19=9,FN$19=12)),'Financial planning'!$QB$257/4*$C$16,IF(AND(YEAR(FN$20)=YEAR('Financial planning'!$RX$10),OR(FN$19=6,FN$19=3,FN$19=9,FN$19=12)),'Financial planning'!$RY$257/4*$C$16,IF(AND(YEAR(FN$20)=YEAR('Financial planning'!$TU$10),OR(FN$19=6,FN$19=3,FN$19=9,FN$19=12)),'Financial planning'!$TV$257/4*$C$16,IF(AND(YEAR(FN$20)=YEAR('Financial planning'!$VR$10),OR(FN$19=6,FN$19=3,FN$19=9,FN$19=12)),'Financial planning'!$VS$257/4*$C$16,IF(AND(YEAR(FN$20)=YEAR('Financial planning'!$XO$10),OR(FN$19=6,FN$19=3,FN$19=9,FN$19=12)),'Financial planning'!$XP$257/4*$C$16,IF(AND(YEAR(FN$20)=YEAR('Financial planning'!$ZL$10),OR(FN$19=6,FN$19=3,FN$19=9,FN$19=12)),'Financial planning'!$ZM$257/4*$C$16,0)))))))))))))),0))&lt;0,0,(IF($C$13=1,IF(AND((YEAR(FN$20)=YEAR($C$9)),OR(FN$19=6,FN$19=3,FN$19=9,FN$19=12)),'Financial planning'!$AZ$257/$E$15*$C$16,IF(AND(YEAR(FN$20)=YEAR('Financial planning'!$CV$10),OR(FN$19=6,FN$19=3,FN$19=9,FN$19=12)),'Financial planning'!$CW$257/4*$C$16,IF(AND(YEAR(FN$20)=YEAR('Financial planning'!$ES$10),OR(FN$19=6,FN$19=3,FN$19=9,FN$19=12)),'Financial planning'!$ET$257/4*$C$16,IF(AND(YEAR(FN$20)=YEAR('Financial planning'!$GP$10),OR(FN$19=6,FN$19=3,FN$19=9,FN$19=12)),'Financial planning'!$GQ$257/4*$C$16,IF(AND(YEAR(FN$20)=YEAR('Financial planning'!$IM$10),OR(FN$19=6,FN$19=3,FN$19=9,FN$19=12)),'Financial planning'!$IN$257/4*$C$16,IF(AND(YEAR(FN$20)=YEAR('Financial planning'!$KJ$10),OR(FN$19=6,FN$19=3,FN$19=9,FN$19=12)),'Financial planning'!$KK$257/4*$C$16,IF(AND(YEAR(FN$20)=YEAR('Financial planning'!$MG$10),OR(FN$19=6,FN$19=3,FN$19=9,FN$19=12)),'Financial planning'!$MH$257/4*$C$16,IF(AND(YEAR(FN$20)=YEAR('Financial planning'!$OD$10),OR(FN$19=6,FN$19=3,FN$19=9,FN$19=12)),'Financial planning'!$OE$257/4*$C$16,IF(AND(YEAR(FN$20)=YEAR('Financial planning'!$QA$10),OR(FN$19=6,FN$19=3,FN$19=9,FN$19=12)),'Financial planning'!$QB$257/4*$C$16,IF(AND(YEAR(FN$20)=YEAR('Financial planning'!$RX$10),OR(FN$19=6,FN$19=3,FN$19=9,FN$19=12)),'Financial planning'!$RY$257/4*$C$16,IF(AND(YEAR(FN$20)=YEAR('Financial planning'!$TU$10),OR(FN$19=6,FN$19=3,FN$19=9,FN$19=12)),'Financial planning'!$TV$257/4*$C$16,IF(AND(YEAR(FN$20)=YEAR('Financial planning'!$VR$10),OR(FN$19=6,FN$19=3,FN$19=9,FN$19=12)),'Financial planning'!$VS$257/4*$C$16,IF(AND(YEAR(FN$20)=YEAR('Financial planning'!$XO$10),OR(FN$19=6,FN$19=3,FN$19=9,FN$19=12)),'Financial planning'!$XP$257/4*$C$16,IF(AND(YEAR(FN$20)=YEAR('Financial planning'!$ZL$10),OR(FN$19=6,FN$19=3,FN$19=9,FN$19=12)),'Financial planning'!$ZM$257/4*$C$16,0)))))))))))))),0)))</f>
        <v>0</v>
      </c>
      <c r="FO167" s="432"/>
      <c r="FP167" s="432"/>
      <c r="FQ167" s="432"/>
    </row>
    <row r="168" spans="1:173" hidden="1" x14ac:dyDescent="0.3">
      <c r="A168" s="682"/>
    </row>
    <row r="169" spans="1:173" hidden="1" x14ac:dyDescent="0.3">
      <c r="A169" s="682"/>
    </row>
    <row r="170" spans="1:173" hidden="1" x14ac:dyDescent="0.3">
      <c r="A170" s="682"/>
      <c r="C170" s="353" t="s">
        <v>115</v>
      </c>
      <c r="D170" s="9" t="s">
        <v>116</v>
      </c>
      <c r="E170" s="9" t="s">
        <v>117</v>
      </c>
      <c r="F170" s="9" t="s">
        <v>117</v>
      </c>
    </row>
    <row r="171" spans="1:173" hidden="1" x14ac:dyDescent="0.3">
      <c r="A171" s="682"/>
      <c r="C171" s="354">
        <v>5</v>
      </c>
      <c r="D171" s="9" t="s">
        <v>118</v>
      </c>
      <c r="E171" s="9" t="s">
        <v>119</v>
      </c>
      <c r="F171" s="5">
        <v>249</v>
      </c>
    </row>
    <row r="172" spans="1:173" hidden="1" x14ac:dyDescent="0.3">
      <c r="A172" s="682"/>
      <c r="C172" s="354">
        <f t="shared" ref="C172:C180" si="267">C171+1</f>
        <v>6</v>
      </c>
      <c r="D172" s="9" t="s">
        <v>120</v>
      </c>
      <c r="E172" s="9" t="s">
        <v>121</v>
      </c>
      <c r="F172" s="5">
        <v>398</v>
      </c>
    </row>
    <row r="173" spans="1:173" hidden="1" x14ac:dyDescent="0.3">
      <c r="A173" s="682"/>
      <c r="C173" s="354">
        <f t="shared" si="267"/>
        <v>7</v>
      </c>
      <c r="D173" s="9" t="s">
        <v>122</v>
      </c>
      <c r="E173" s="9" t="s">
        <v>123</v>
      </c>
      <c r="F173" s="5">
        <v>347</v>
      </c>
    </row>
    <row r="174" spans="1:173" hidden="1" x14ac:dyDescent="0.3">
      <c r="A174" s="682"/>
      <c r="C174" s="354">
        <f t="shared" si="267"/>
        <v>8</v>
      </c>
      <c r="D174" s="9" t="s">
        <v>124</v>
      </c>
      <c r="E174" s="9" t="s">
        <v>125</v>
      </c>
      <c r="F174" s="5">
        <v>396</v>
      </c>
    </row>
    <row r="175" spans="1:173" hidden="1" x14ac:dyDescent="0.3">
      <c r="A175" s="682"/>
      <c r="C175" s="354">
        <f t="shared" si="267"/>
        <v>9</v>
      </c>
      <c r="D175" s="9" t="s">
        <v>126</v>
      </c>
      <c r="E175" s="9" t="s">
        <v>127</v>
      </c>
      <c r="F175" s="5">
        <v>445</v>
      </c>
    </row>
    <row r="176" spans="1:173" hidden="1" x14ac:dyDescent="0.3">
      <c r="A176" s="682"/>
      <c r="C176" s="354">
        <f t="shared" si="267"/>
        <v>10</v>
      </c>
      <c r="D176" s="9" t="s">
        <v>128</v>
      </c>
      <c r="E176" s="9" t="s">
        <v>129</v>
      </c>
      <c r="F176" s="5">
        <v>494</v>
      </c>
    </row>
    <row r="177" spans="1:6" hidden="1" x14ac:dyDescent="0.3">
      <c r="A177" s="682"/>
      <c r="C177" s="354">
        <f t="shared" si="267"/>
        <v>11</v>
      </c>
      <c r="D177" s="9" t="s">
        <v>130</v>
      </c>
      <c r="E177" s="9" t="s">
        <v>131</v>
      </c>
      <c r="F177" s="5">
        <v>543</v>
      </c>
    </row>
    <row r="178" spans="1:6" hidden="1" x14ac:dyDescent="0.3">
      <c r="A178" s="682"/>
      <c r="C178" s="354">
        <f t="shared" si="267"/>
        <v>12</v>
      </c>
      <c r="D178" s="9" t="s">
        <v>132</v>
      </c>
      <c r="E178" s="9" t="s">
        <v>133</v>
      </c>
      <c r="F178" s="5">
        <v>592</v>
      </c>
    </row>
    <row r="179" spans="1:6" hidden="1" x14ac:dyDescent="0.3">
      <c r="A179" s="682"/>
      <c r="C179" s="354">
        <f t="shared" si="267"/>
        <v>13</v>
      </c>
      <c r="D179" s="9" t="s">
        <v>134</v>
      </c>
      <c r="E179" s="9" t="s">
        <v>135</v>
      </c>
      <c r="F179" s="5">
        <v>641</v>
      </c>
    </row>
    <row r="180" spans="1:6" hidden="1" x14ac:dyDescent="0.3">
      <c r="A180" s="682"/>
      <c r="C180" s="354">
        <f t="shared" si="267"/>
        <v>14</v>
      </c>
      <c r="D180" s="9" t="s">
        <v>136</v>
      </c>
      <c r="E180" s="9" t="s">
        <v>137</v>
      </c>
      <c r="F180" s="5">
        <v>690</v>
      </c>
    </row>
  </sheetData>
  <sheetProtection algorithmName="SHA-512" hashValue="zcagcmgV4AQxG18+sshhhnMjfZ3R0sYpT2SGnj6vBqVVRAWVCFGkrSCZDlE4Kie1oPOtEyrieznrsOjNwx5DxQ==" saltValue="veN5lhLYDi/ngO/Yr5CsQg==" spinCount="100000" sheet="1" objects="1" scenarios="1"/>
  <mergeCells count="9">
    <mergeCell ref="C2:E2"/>
    <mergeCell ref="D4:E4"/>
    <mergeCell ref="C8:J8"/>
    <mergeCell ref="E16:F16"/>
    <mergeCell ref="E27:F27"/>
    <mergeCell ref="C7:J7"/>
    <mergeCell ref="D9:G9"/>
    <mergeCell ref="H9:J10"/>
    <mergeCell ref="C3:F3"/>
  </mergeCells>
  <conditionalFormatting sqref="C2 F2">
    <cfRule type="expression" dxfId="322" priority="54">
      <formula>$C$1=-1</formula>
    </cfRule>
    <cfRule type="expression" dxfId="321" priority="55">
      <formula>$C$1=1</formula>
    </cfRule>
  </conditionalFormatting>
  <conditionalFormatting sqref="B3">
    <cfRule type="expression" dxfId="320" priority="53">
      <formula>$E$1="E"</formula>
    </cfRule>
  </conditionalFormatting>
  <conditionalFormatting sqref="F1">
    <cfRule type="expression" dxfId="319" priority="42">
      <formula>AND($F$1="T",$C$1=1)</formula>
    </cfRule>
  </conditionalFormatting>
  <conditionalFormatting sqref="C9">
    <cfRule type="expression" dxfId="318" priority="41">
      <formula>$C$9=0</formula>
    </cfRule>
  </conditionalFormatting>
  <conditionalFormatting sqref="C2:F2">
    <cfRule type="expression" dxfId="317" priority="31">
      <formula>$C$1=2</formula>
    </cfRule>
    <cfRule type="expression" dxfId="316" priority="40">
      <formula>$F$2&lt;NOW()</formula>
    </cfRule>
  </conditionalFormatting>
  <conditionalFormatting sqref="C5">
    <cfRule type="expression" dxfId="315" priority="30">
      <formula>$F$1="T"</formula>
    </cfRule>
  </conditionalFormatting>
  <conditionalFormatting sqref="A1:L1 A2:A65 B14 D9:J9 D10:G11 D4:G6 E46:FQ46 E58:EQ58">
    <cfRule type="expression" dxfId="314" priority="38">
      <formula>$E$1="E"</formula>
    </cfRule>
  </conditionalFormatting>
  <conditionalFormatting sqref="A10">
    <cfRule type="expression" dxfId="313" priority="37">
      <formula>AND($A10&lt;&gt;"-",$E$1="E")</formula>
    </cfRule>
  </conditionalFormatting>
  <conditionalFormatting sqref="A11">
    <cfRule type="expression" dxfId="312" priority="36">
      <formula>AND($E$1="E",$A$11="G")</formula>
    </cfRule>
  </conditionalFormatting>
  <conditionalFormatting sqref="A12">
    <cfRule type="expression" dxfId="311" priority="35">
      <formula>AND($E$1="E",$A$12="P")</formula>
    </cfRule>
  </conditionalFormatting>
  <conditionalFormatting sqref="A13 A14:B14 C7:J7">
    <cfRule type="expression" dxfId="310" priority="34">
      <formula>AND($E$1="E",$A$13="V")</formula>
    </cfRule>
  </conditionalFormatting>
  <conditionalFormatting sqref="C6">
    <cfRule type="expression" dxfId="309" priority="32">
      <formula>$C$1=2</formula>
    </cfRule>
  </conditionalFormatting>
  <conditionalFormatting sqref="H4:J5">
    <cfRule type="expression" dxfId="308" priority="39">
      <formula>$F$1="T"</formula>
    </cfRule>
  </conditionalFormatting>
  <conditionalFormatting sqref="J1">
    <cfRule type="expression" dxfId="307" priority="29">
      <formula>$J$1=1</formula>
    </cfRule>
  </conditionalFormatting>
  <conditionalFormatting sqref="H9:J9">
    <cfRule type="expression" dxfId="306" priority="28">
      <formula>AND($E$1="E",$C$9&gt;0)</formula>
    </cfRule>
  </conditionalFormatting>
  <conditionalFormatting sqref="A15">
    <cfRule type="expression" dxfId="305" priority="23">
      <formula>AND($F$1="V",$A$15="F")</formula>
    </cfRule>
  </conditionalFormatting>
  <conditionalFormatting sqref="B4:D4">
    <cfRule type="expression" dxfId="304" priority="18">
      <formula>$F$1="T"</formula>
    </cfRule>
  </conditionalFormatting>
  <conditionalFormatting sqref="D9">
    <cfRule type="expression" dxfId="303" priority="13">
      <formula>AND($F$1="T",ISBLANK($C$9))</formula>
    </cfRule>
  </conditionalFormatting>
  <conditionalFormatting sqref="O1:Q4">
    <cfRule type="expression" dxfId="302" priority="12">
      <formula>$F$1="V"</formula>
    </cfRule>
  </conditionalFormatting>
  <conditionalFormatting sqref="O1:O4">
    <cfRule type="expression" dxfId="301" priority="11">
      <formula>$F$1="T"</formula>
    </cfRule>
  </conditionalFormatting>
  <conditionalFormatting sqref="C10">
    <cfRule type="expression" dxfId="300" priority="10">
      <formula>$F$1="T"</formula>
    </cfRule>
  </conditionalFormatting>
  <conditionalFormatting sqref="B75:FQ200">
    <cfRule type="expression" dxfId="299" priority="7">
      <formula>$K$1</formula>
    </cfRule>
  </conditionalFormatting>
  <conditionalFormatting sqref="C66">
    <cfRule type="expression" dxfId="298" priority="5">
      <formula>AND($K$1=FALSE,ISBLANK($C$66))</formula>
    </cfRule>
  </conditionalFormatting>
  <conditionalFormatting sqref="C82">
    <cfRule type="expression" dxfId="297" priority="4">
      <formula>AND($K$1=FALSE,ISBLANK($C$82))</formula>
    </cfRule>
  </conditionalFormatting>
  <conditionalFormatting sqref="C98">
    <cfRule type="expression" dxfId="296" priority="3">
      <formula>AND($K$1=FALSE,ISBLANK($C$98))</formula>
    </cfRule>
  </conditionalFormatting>
  <conditionalFormatting sqref="C18:FQ22">
    <cfRule type="expression" dxfId="295" priority="2">
      <formula>C$18&gt;=$D$11</formula>
    </cfRule>
  </conditionalFormatting>
  <conditionalFormatting sqref="F47:FQ160">
    <cfRule type="expression" dxfId="294" priority="1">
      <formula>F$46&gt;=$D$11</formula>
    </cfRule>
  </conditionalFormatting>
  <dataValidations xWindow="143" yWindow="292" count="14">
    <dataValidation type="list" allowBlank="1" showInputMessage="1" showErrorMessage="1" sqref="C159 C98 C82 C124 C142 C66" xr:uid="{85B60619-39A1-4417-8C41-845575DE46DD}">
      <formula1>$A$64:$A$65</formula1>
    </dataValidation>
    <dataValidation type="list" allowBlank="1" showInputMessage="1" showErrorMessage="1" sqref="C11:C13" xr:uid="{A9635393-F255-42BB-B513-7D864C6AC9C3}">
      <formula1>$A$3:$A$4</formula1>
    </dataValidation>
    <dataValidation type="list" allowBlank="1" showInputMessage="1" showErrorMessage="1" sqref="E5" xr:uid="{D50C6A52-387C-4167-87E6-5505E5A713FB}">
      <formula1>"0,1"</formula1>
    </dataValidation>
    <dataValidation type="date" operator="greaterThan" allowBlank="1" showInputMessage="1" showErrorMessage="1" sqref="C64 C80 C96 C122 C140 C157" xr:uid="{5EACE30B-CED4-41D4-95AB-6D2E2E7CD82C}">
      <formula1>C60</formula1>
    </dataValidation>
    <dataValidation type="custom" allowBlank="1" showInputMessage="1" showErrorMessage="1" sqref="DT121:DU121" xr:uid="{0A19ED81-7340-4146-85B4-EB87648D3352}">
      <formula1>"&gt;1"</formula1>
    </dataValidation>
    <dataValidation allowBlank="1" showInputMessage="1" showErrorMessage="1" promptTitle="Spaltenbreite" prompt="Hier können Sie manuelle Vorgaben für die Spaltenbreite machen und die vorgegebenen Werte überschreiben." sqref="I4" xr:uid="{4FF04757-7466-46F4-BC18-7B3EA8610D65}"/>
    <dataValidation allowBlank="1" showInputMessage="1" showErrorMessage="1" promptTitle="Spaltenbreite" prompt="Hier können Sie die vorgegebenen Werte manuell überschreiben." sqref="I5" xr:uid="{98B10AEF-000A-432B-8328-658EE51F5157}"/>
    <dataValidation type="list" allowBlank="1" showInputMessage="1" showErrorMessage="1" sqref="C4" xr:uid="{B2C37C3B-8EA5-41E8-9549-2F92FB5D56DC}">
      <formula1>$A$6:$A$7</formula1>
    </dataValidation>
    <dataValidation type="list" allowBlank="1" showInputMessage="1" showErrorMessage="1" sqref="A10" xr:uid="{EC51BA9D-8078-4542-B717-9E087BCC9B82}">
      <formula1>"'-,L"</formula1>
    </dataValidation>
    <dataValidation type="list" allowBlank="1" showInputMessage="1" showErrorMessage="1" sqref="A11" xr:uid="{5A500AF6-6862-492E-ADFD-D8696E46FFC4}">
      <formula1>"'-,G"</formula1>
    </dataValidation>
    <dataValidation type="list" allowBlank="1" showInputMessage="1" showErrorMessage="1" sqref="A12" xr:uid="{8FB0EC2E-E0E7-4573-ADB5-71698F80AAE8}">
      <formula1>"'-,P"</formula1>
    </dataValidation>
    <dataValidation type="list" allowBlank="1" showInputMessage="1" showErrorMessage="1" sqref="A13" xr:uid="{B6C6CA5C-3E73-48F0-B111-728FBE46F8E8}">
      <formula1>"'-,V"</formula1>
    </dataValidation>
    <dataValidation type="list" allowBlank="1" showInputMessage="1" showErrorMessage="1" sqref="A14" xr:uid="{3F0F5726-3857-4DF7-B643-BDE13E30075A}">
      <formula1>"0,5,1,2,3"</formula1>
    </dataValidation>
    <dataValidation type="list" allowBlank="1" showInputMessage="1" showErrorMessage="1" sqref="A15" xr:uid="{CF3F4190-B032-48CB-85F0-814057635F32}">
      <formula1>"'--,F"</formula1>
    </dataValidation>
  </dataValidations>
  <printOptions horizontalCentered="1" verticalCentered="1"/>
  <pageMargins left="0.39370078740157483" right="0.39370078740157483" top="0.78740157480314965" bottom="0.39370078740157483" header="0.19685039370078741" footer="0.19685039370078741"/>
  <pageSetup paperSize="9" scale="48" fitToHeight="0" orientation="landscape" r:id="rId1"/>
  <headerFooter>
    <oddHeader>&amp;C&amp;"-,Fett"&amp;26&amp;A&amp;R&amp;G</oddHeader>
    <oddFooter>&amp;L&amp;F&amp;C&amp;P / &amp;N&amp;R&amp;D</oddFooter>
  </headerFooter>
  <rowBreaks count="1" manualBreakCount="1">
    <brk id="58" min="1" max="16" man="1"/>
  </rowBreaks>
  <ignoredErrors>
    <ignoredError sqref="I57 L57" unlockedFormula="1"/>
  </ignoredError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4338" r:id="rId5" name="Button 2">
              <controlPr defaultSize="0" print="0" autoFill="0" autoPict="0" macro="[0]!EnterCode">
                <anchor>
                  <from>
                    <xdr:col>6</xdr:col>
                    <xdr:colOff>0</xdr:colOff>
                    <xdr:row>1</xdr:row>
                    <xdr:rowOff>0</xdr:rowOff>
                  </from>
                  <to>
                    <xdr:col>7</xdr:col>
                    <xdr:colOff>144780</xdr:colOff>
                    <xdr:row>2</xdr:row>
                    <xdr:rowOff>45720</xdr:rowOff>
                  </to>
                </anchor>
              </controlPr>
            </control>
          </mc:Choice>
        </mc:AlternateContent>
        <mc:AlternateContent xmlns:mc="http://schemas.openxmlformats.org/markup-compatibility/2006">
          <mc:Choice Requires="x14">
            <control shapeId="14340" r:id="rId6" name="Button 4">
              <controlPr defaultSize="0" print="0" autoFill="0" autoPict="0" macro="[0]!ModeEdit">
                <anchor moveWithCells="1" sizeWithCells="1">
                  <from>
                    <xdr:col>1</xdr:col>
                    <xdr:colOff>15240</xdr:colOff>
                    <xdr:row>2</xdr:row>
                    <xdr:rowOff>7620</xdr:rowOff>
                  </from>
                  <to>
                    <xdr:col>1</xdr:col>
                    <xdr:colOff>502920</xdr:colOff>
                    <xdr:row>3</xdr:row>
                    <xdr:rowOff>0</xdr:rowOff>
                  </to>
                </anchor>
              </controlPr>
            </control>
          </mc:Choice>
        </mc:AlternateContent>
        <mc:AlternateContent xmlns:mc="http://schemas.openxmlformats.org/markup-compatibility/2006">
          <mc:Choice Requires="x14">
            <control shapeId="14341" r:id="rId7" name="Button 5">
              <controlPr defaultSize="0" print="0" autoFill="0" autoPict="0" macro="[0]!ModeNormal">
                <anchor moveWithCells="1" sizeWithCells="1">
                  <from>
                    <xdr:col>1</xdr:col>
                    <xdr:colOff>563880</xdr:colOff>
                    <xdr:row>2</xdr:row>
                    <xdr:rowOff>7620</xdr:rowOff>
                  </from>
                  <to>
                    <xdr:col>1</xdr:col>
                    <xdr:colOff>1051560</xdr:colOff>
                    <xdr:row>3</xdr:row>
                    <xdr:rowOff>0</xdr:rowOff>
                  </to>
                </anchor>
              </controlPr>
            </control>
          </mc:Choice>
        </mc:AlternateContent>
        <mc:AlternateContent xmlns:mc="http://schemas.openxmlformats.org/markup-compatibility/2006">
          <mc:Choice Requires="x14">
            <control shapeId="140524" r:id="rId8" name="Button 10476">
              <controlPr defaultSize="0" print="0" autoFill="0" autoPict="0" macro="[0]!CreateTrial">
                <anchor moveWithCells="1" sizeWithCells="1">
                  <from>
                    <xdr:col>1</xdr:col>
                    <xdr:colOff>0</xdr:colOff>
                    <xdr:row>3</xdr:row>
                    <xdr:rowOff>99060</xdr:rowOff>
                  </from>
                  <to>
                    <xdr:col>1</xdr:col>
                    <xdr:colOff>3421380</xdr:colOff>
                    <xdr:row>6</xdr:row>
                    <xdr:rowOff>152400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50" id="{BAE9E088-939F-4153-B066-E2FDAB578DB5}">
            <xm:f>'Financial planning'!$B$1=1</xm:f>
            <x14:dxf>
              <font>
                <b/>
                <i val="0"/>
                <color rgb="FFC00000"/>
              </font>
              <fill>
                <patternFill>
                  <bgColor rgb="FFFFC000"/>
                </patternFill>
              </fill>
              <border>
                <left style="thin">
                  <color rgb="FFC00000"/>
                </left>
                <right style="thin">
                  <color rgb="FFC00000"/>
                </right>
                <top style="thin">
                  <color rgb="FFC00000"/>
                </top>
                <bottom style="thin">
                  <color rgb="FFC00000"/>
                </bottom>
              </border>
            </x14:dxf>
          </x14:cfRule>
          <xm:sqref>C3:F3</xm:sqref>
        </x14:conditionalFormatting>
        <x14:conditionalFormatting xmlns:xm="http://schemas.microsoft.com/office/excel/2006/main">
          <x14:cfRule type="expression" priority="950" id="{ACB7362E-FC8F-46A2-9E1A-478DFAE4D1E8}">
            <xm:f>Translation!$D$6&gt;0</xm:f>
            <x14:dxf>
              <font>
                <b/>
                <i val="0"/>
                <color rgb="FF0070C0"/>
              </font>
              <fill>
                <patternFill patternType="solid">
                  <bgColor theme="0" tint="-4.9989318521683403E-2"/>
                </patternFill>
              </fill>
            </x14:dxf>
          </x14:cfRule>
          <xm:sqref>B1 H1:I1</xm:sqref>
        </x14:conditionalFormatting>
        <x14:conditionalFormatting xmlns:xm="http://schemas.microsoft.com/office/excel/2006/main">
          <x14:cfRule type="expression" priority="951" id="{505FD151-DB04-4CFE-A805-B010F373ED2D}">
            <xm:f>$P$1=Translation!$G$3</xm:f>
            <x14:dxf>
              <font>
                <b val="0"/>
                <i val="0"/>
                <color theme="1"/>
              </font>
              <fill>
                <patternFill>
                  <bgColor theme="8" tint="0.79998168889431442"/>
                </patternFill>
              </fill>
              <border>
                <left/>
                <right/>
                <top/>
                <bottom/>
              </border>
            </x14:dxf>
          </x14:cfRule>
          <xm:sqref>O1:Q1</xm:sqref>
        </x14:conditionalFormatting>
        <x14:conditionalFormatting xmlns:xm="http://schemas.microsoft.com/office/excel/2006/main">
          <x14:cfRule type="expression" priority="952" id="{8D89FD4F-1CAA-4AC2-81E1-DD22A751F347}">
            <xm:f>$P$2=Translation!$G$4</xm:f>
            <x14:dxf>
              <font>
                <b val="0"/>
                <i val="0"/>
                <color auto="1"/>
              </font>
              <fill>
                <patternFill>
                  <bgColor theme="8" tint="0.79998168889431442"/>
                </patternFill>
              </fill>
            </x14:dxf>
          </x14:cfRule>
          <xm:sqref>O2:Q2</xm:sqref>
        </x14:conditionalFormatting>
        <x14:conditionalFormatting xmlns:xm="http://schemas.microsoft.com/office/excel/2006/main">
          <x14:cfRule type="expression" priority="953" id="{B708BF5A-37DA-4964-974D-F68ECBC5A0A9}">
            <xm:f>$P$3=Translation!$G$5</xm:f>
            <x14:dxf>
              <font>
                <b val="0"/>
                <i val="0"/>
                <color auto="1"/>
              </font>
              <fill>
                <patternFill>
                  <bgColor theme="8" tint="0.79998168889431442"/>
                </patternFill>
              </fill>
            </x14:dxf>
          </x14:cfRule>
          <xm:sqref>O3:Q3</xm:sqref>
        </x14:conditionalFormatting>
        <x14:conditionalFormatting xmlns:xm="http://schemas.microsoft.com/office/excel/2006/main">
          <x14:cfRule type="expression" priority="954" id="{97E1D5F8-97E1-4D46-8C89-098A11B92CFE}">
            <xm:f>$P$4=Translation!$G$6</xm:f>
            <x14:dxf>
              <font>
                <b val="0"/>
                <i val="0"/>
                <color auto="1"/>
              </font>
              <fill>
                <patternFill>
                  <bgColor theme="8" tint="0.79998168889431442"/>
                </patternFill>
              </fill>
            </x14:dxf>
          </x14:cfRule>
          <xm:sqref>O4:Q4</xm:sqref>
        </x14:conditionalFormatting>
      </x14:conditionalFormattings>
    </ext>
    <ext xmlns:x14="http://schemas.microsoft.com/office/spreadsheetml/2009/9/main" uri="{CCE6A557-97BC-4b89-ADB6-D9C93CAAB3DF}">
      <x14:dataValidations xmlns:xm="http://schemas.microsoft.com/office/excel/2006/main" xWindow="143" yWindow="292" count="2">
        <x14:dataValidation type="list" allowBlank="1" showInputMessage="1" showErrorMessage="1" xr:uid="{8D193C97-CDD6-4A10-8F2F-AD47676FE266}">
          <x14:formula1>
            <xm:f>Translation!$AZ$20:$AZ$26</xm:f>
          </x14:formula1>
          <xm:sqref>C6</xm:sqref>
        </x14:dataValidation>
        <x14:dataValidation type="list" allowBlank="1" showInputMessage="1" showErrorMessage="1" xr:uid="{D5BE7834-54E0-4C7A-9D02-31F33CE010A0}">
          <x14:formula1>
            <xm:f>Translation!$L$3:$L$11</xm:f>
          </x14:formula1>
          <xm:sqref>C5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C5DDF-2F8E-4A8E-9595-D51AD273AAA4}">
  <sheetPr codeName="Tabelle04">
    <tabColor theme="0"/>
    <outlinePr summaryBelow="0"/>
  </sheetPr>
  <dimension ref="A1:ZN352"/>
  <sheetViews>
    <sheetView showGridLines="0" zoomScale="85" zoomScaleNormal="85" workbookViewId="0">
      <pane xSplit="6" ySplit="11" topLeftCell="G12" activePane="bottomRight" state="frozen"/>
      <selection pane="topRight" activeCell="G1" sqref="G1"/>
      <selection pane="bottomLeft" activeCell="A12" sqref="A12"/>
      <selection pane="bottomRight" activeCell="B6" sqref="B6:C6"/>
    </sheetView>
  </sheetViews>
  <sheetFormatPr baseColWidth="10" defaultColWidth="11.44140625" defaultRowHeight="14.4" outlineLevelRow="2" outlineLevelCol="2" x14ac:dyDescent="0.3"/>
  <cols>
    <col min="1" max="1" width="4" style="64" customWidth="1"/>
    <col min="2" max="2" width="10.44140625" style="1" customWidth="1"/>
    <col min="3" max="3" width="49.6640625" customWidth="1"/>
    <col min="4" max="4" width="16.6640625" style="1" hidden="1" customWidth="1" outlineLevel="2"/>
    <col min="5" max="5" width="16.6640625" style="174" hidden="1" customWidth="1" outlineLevel="2"/>
    <col min="6" max="6" width="16.6640625" style="1" hidden="1" customWidth="1" outlineLevel="2"/>
    <col min="7" max="7" width="16.6640625" style="1" hidden="1" customWidth="1" outlineLevel="1" collapsed="1"/>
    <col min="8" max="8" width="16.6640625" style="1" hidden="1" customWidth="1" outlineLevel="2"/>
    <col min="9" max="9" width="16.6640625" style="174" hidden="1" customWidth="1" outlineLevel="2"/>
    <col min="10" max="10" width="16.6640625" style="1" hidden="1" customWidth="1" outlineLevel="2"/>
    <col min="11" max="11" width="16.6640625" style="1" hidden="1" customWidth="1" outlineLevel="1" collapsed="1"/>
    <col min="12" max="12" width="16.6640625" style="1" hidden="1" customWidth="1" outlineLevel="2"/>
    <col min="13" max="13" width="16.6640625" style="174" hidden="1" customWidth="1" outlineLevel="2"/>
    <col min="14" max="14" width="16.6640625" style="1" hidden="1" customWidth="1" outlineLevel="2"/>
    <col min="15" max="15" width="16.6640625" style="1" hidden="1" customWidth="1" outlineLevel="1" collapsed="1"/>
    <col min="16" max="16" width="16.6640625" style="1" hidden="1" customWidth="1" outlineLevel="2"/>
    <col min="17" max="17" width="16.6640625" style="174" hidden="1" customWidth="1" outlineLevel="2"/>
    <col min="18" max="18" width="16.6640625" style="1" hidden="1" customWidth="1" outlineLevel="2"/>
    <col min="19" max="19" width="16.6640625" style="1" hidden="1" customWidth="1" outlineLevel="1" collapsed="1"/>
    <col min="20" max="20" width="16.6640625" style="1" hidden="1" customWidth="1" outlineLevel="2"/>
    <col min="21" max="21" width="16.6640625" style="174" hidden="1" customWidth="1" outlineLevel="2"/>
    <col min="22" max="22" width="16.6640625" style="1" hidden="1" customWidth="1" outlineLevel="2"/>
    <col min="23" max="23" width="16.6640625" style="1" hidden="1" customWidth="1" outlineLevel="1" collapsed="1"/>
    <col min="24" max="24" width="16.6640625" style="1" hidden="1" customWidth="1" outlineLevel="2"/>
    <col min="25" max="25" width="16.6640625" style="174" hidden="1" customWidth="1" outlineLevel="2"/>
    <col min="26" max="26" width="16.6640625" style="1" hidden="1" customWidth="1" outlineLevel="2"/>
    <col min="27" max="27" width="16.6640625" style="1" hidden="1" customWidth="1" outlineLevel="1" collapsed="1"/>
    <col min="28" max="28" width="16.6640625" style="1" hidden="1" customWidth="1" outlineLevel="2"/>
    <col min="29" max="29" width="16.6640625" style="174" hidden="1" customWidth="1" outlineLevel="2"/>
    <col min="30" max="30" width="16.6640625" style="1" hidden="1" customWidth="1" outlineLevel="2"/>
    <col min="31" max="31" width="16.6640625" style="1" hidden="1" customWidth="1" outlineLevel="1" collapsed="1"/>
    <col min="32" max="32" width="16.6640625" style="1" hidden="1" customWidth="1" outlineLevel="2"/>
    <col min="33" max="33" width="16.6640625" style="174" hidden="1" customWidth="1" outlineLevel="2"/>
    <col min="34" max="34" width="16.6640625" style="1" hidden="1" customWidth="1" outlineLevel="2"/>
    <col min="35" max="35" width="16.6640625" style="1" hidden="1" customWidth="1" outlineLevel="1" collapsed="1"/>
    <col min="36" max="36" width="16.6640625" style="1" hidden="1" customWidth="1" outlineLevel="2"/>
    <col min="37" max="37" width="16.6640625" style="174" hidden="1" customWidth="1" outlineLevel="2"/>
    <col min="38" max="38" width="16.6640625" style="1" hidden="1" customWidth="1" outlineLevel="2"/>
    <col min="39" max="39" width="16.6640625" style="1" hidden="1" customWidth="1" outlineLevel="1" collapsed="1"/>
    <col min="40" max="40" width="16.6640625" style="1" hidden="1" customWidth="1" outlineLevel="2"/>
    <col min="41" max="41" width="16.6640625" style="174" hidden="1" customWidth="1" outlineLevel="2"/>
    <col min="42" max="42" width="16.6640625" style="1" hidden="1" customWidth="1" outlineLevel="2"/>
    <col min="43" max="43" width="16.6640625" style="1" hidden="1" customWidth="1" outlineLevel="1" collapsed="1"/>
    <col min="44" max="44" width="16.6640625" style="1" hidden="1" customWidth="1" outlineLevel="2"/>
    <col min="45" max="45" width="16.6640625" style="174" hidden="1" customWidth="1" outlineLevel="2"/>
    <col min="46" max="46" width="16.6640625" style="1" hidden="1" customWidth="1" outlineLevel="2"/>
    <col min="47" max="47" width="16.6640625" style="1" hidden="1" customWidth="1" outlineLevel="1" collapsed="1"/>
    <col min="48" max="48" width="16.6640625" style="1" hidden="1" customWidth="1" outlineLevel="2"/>
    <col min="49" max="49" width="16.6640625" style="174" hidden="1" customWidth="1" outlineLevel="2"/>
    <col min="50" max="50" width="16.6640625" style="1" hidden="1" customWidth="1" outlineLevel="2"/>
    <col min="51" max="51" width="16.6640625" style="1" hidden="1" customWidth="1" outlineLevel="1" collapsed="1"/>
    <col min="52" max="52" width="16.6640625" style="1" customWidth="1" collapsed="1"/>
    <col min="53" max="54" width="16.6640625" style="1" hidden="1" customWidth="1" outlineLevel="2"/>
    <col min="55" max="55" width="16.6640625" hidden="1" customWidth="1" outlineLevel="2"/>
    <col min="56" max="56" width="16.6640625" hidden="1" customWidth="1" outlineLevel="1" collapsed="1"/>
    <col min="57" max="59" width="16.6640625" hidden="1" customWidth="1" outlineLevel="2"/>
    <col min="60" max="60" width="16.6640625" hidden="1" customWidth="1" outlineLevel="1" collapsed="1"/>
    <col min="61" max="63" width="16.6640625" hidden="1" customWidth="1" outlineLevel="2"/>
    <col min="64" max="64" width="16.6640625" hidden="1" customWidth="1" outlineLevel="1" collapsed="1"/>
    <col min="65" max="67" width="16.6640625" hidden="1" customWidth="1" outlineLevel="2"/>
    <col min="68" max="68" width="16.6640625" hidden="1" customWidth="1" outlineLevel="1" collapsed="1"/>
    <col min="69" max="71" width="16.6640625" hidden="1" customWidth="1" outlineLevel="2"/>
    <col min="72" max="72" width="16.6640625" hidden="1" customWidth="1" outlineLevel="1" collapsed="1"/>
    <col min="73" max="75" width="16.6640625" hidden="1" customWidth="1" outlineLevel="2"/>
    <col min="76" max="76" width="16.6640625" hidden="1" customWidth="1" outlineLevel="1" collapsed="1"/>
    <col min="77" max="79" width="16.6640625" hidden="1" customWidth="1" outlineLevel="2"/>
    <col min="80" max="80" width="16.6640625" hidden="1" customWidth="1" outlineLevel="1" collapsed="1"/>
    <col min="81" max="83" width="16.6640625" hidden="1" customWidth="1" outlineLevel="2"/>
    <col min="84" max="84" width="16.6640625" hidden="1" customWidth="1" outlineLevel="1" collapsed="1"/>
    <col min="85" max="87" width="16.6640625" hidden="1" customWidth="1" outlineLevel="2"/>
    <col min="88" max="88" width="16.6640625" hidden="1" customWidth="1" outlineLevel="1" collapsed="1"/>
    <col min="89" max="91" width="16.6640625" hidden="1" customWidth="1" outlineLevel="2"/>
    <col min="92" max="92" width="16.6640625" hidden="1" customWidth="1" outlineLevel="1" collapsed="1"/>
    <col min="93" max="95" width="16.6640625" hidden="1" customWidth="1" outlineLevel="2"/>
    <col min="96" max="96" width="16.6640625" hidden="1" customWidth="1" outlineLevel="1" collapsed="1"/>
    <col min="97" max="99" width="16.6640625" hidden="1" customWidth="1" outlineLevel="2"/>
    <col min="100" max="100" width="16.6640625" hidden="1" customWidth="1" outlineLevel="1" collapsed="1"/>
    <col min="101" max="101" width="16.6640625" customWidth="1" collapsed="1"/>
    <col min="102" max="104" width="16.6640625" hidden="1" customWidth="1" outlineLevel="2"/>
    <col min="105" max="105" width="16.6640625" hidden="1" customWidth="1" outlineLevel="1" collapsed="1"/>
    <col min="106" max="108" width="16.6640625" hidden="1" customWidth="1" outlineLevel="2"/>
    <col min="109" max="109" width="16.6640625" hidden="1" customWidth="1" outlineLevel="1" collapsed="1"/>
    <col min="110" max="112" width="16.6640625" hidden="1" customWidth="1" outlineLevel="2"/>
    <col min="113" max="113" width="16.6640625" hidden="1" customWidth="1" outlineLevel="1" collapsed="1"/>
    <col min="114" max="116" width="16.6640625" hidden="1" customWidth="1" outlineLevel="2"/>
    <col min="117" max="117" width="16.6640625" hidden="1" customWidth="1" outlineLevel="1" collapsed="1"/>
    <col min="118" max="120" width="16.6640625" hidden="1" customWidth="1" outlineLevel="2"/>
    <col min="121" max="121" width="16.6640625" hidden="1" customWidth="1" outlineLevel="1" collapsed="1"/>
    <col min="122" max="124" width="16.6640625" hidden="1" customWidth="1" outlineLevel="2"/>
    <col min="125" max="125" width="16.6640625" hidden="1" customWidth="1" outlineLevel="1" collapsed="1"/>
    <col min="126" max="128" width="16.6640625" hidden="1" customWidth="1" outlineLevel="2"/>
    <col min="129" max="129" width="16.6640625" hidden="1" customWidth="1" outlineLevel="1" collapsed="1"/>
    <col min="130" max="132" width="16.6640625" hidden="1" customWidth="1" outlineLevel="2"/>
    <col min="133" max="133" width="16.6640625" hidden="1" customWidth="1" outlineLevel="1" collapsed="1"/>
    <col min="134" max="136" width="16.6640625" hidden="1" customWidth="1" outlineLevel="2"/>
    <col min="137" max="137" width="16.6640625" hidden="1" customWidth="1" outlineLevel="1" collapsed="1"/>
    <col min="138" max="140" width="16.6640625" hidden="1" customWidth="1" outlineLevel="2"/>
    <col min="141" max="141" width="16.6640625" hidden="1" customWidth="1" outlineLevel="1" collapsed="1"/>
    <col min="142" max="144" width="16.6640625" hidden="1" customWidth="1" outlineLevel="2"/>
    <col min="145" max="145" width="16.6640625" hidden="1" customWidth="1" outlineLevel="1" collapsed="1"/>
    <col min="146" max="148" width="16.6640625" hidden="1" customWidth="1" outlineLevel="2"/>
    <col min="149" max="149" width="16.6640625" hidden="1" customWidth="1" outlineLevel="1" collapsed="1"/>
    <col min="150" max="150" width="16.6640625" customWidth="1" collapsed="1"/>
    <col min="151" max="153" width="16.6640625" hidden="1" customWidth="1" outlineLevel="2"/>
    <col min="154" max="154" width="16.6640625" hidden="1" customWidth="1" outlineLevel="1" collapsed="1"/>
    <col min="155" max="157" width="16.6640625" hidden="1" customWidth="1" outlineLevel="2"/>
    <col min="158" max="158" width="16.6640625" hidden="1" customWidth="1" outlineLevel="1" collapsed="1"/>
    <col min="159" max="161" width="16.6640625" hidden="1" customWidth="1" outlineLevel="2"/>
    <col min="162" max="162" width="16.6640625" hidden="1" customWidth="1" outlineLevel="1" collapsed="1"/>
    <col min="163" max="165" width="16.6640625" hidden="1" customWidth="1" outlineLevel="2"/>
    <col min="166" max="166" width="16.6640625" hidden="1" customWidth="1" outlineLevel="1" collapsed="1"/>
    <col min="167" max="169" width="16.6640625" hidden="1" customWidth="1" outlineLevel="2"/>
    <col min="170" max="170" width="16.6640625" hidden="1" customWidth="1" outlineLevel="1" collapsed="1"/>
    <col min="171" max="173" width="16.6640625" hidden="1" customWidth="1" outlineLevel="2"/>
    <col min="174" max="174" width="16.6640625" hidden="1" customWidth="1" outlineLevel="1" collapsed="1"/>
    <col min="175" max="177" width="16.6640625" hidden="1" customWidth="1" outlineLevel="2"/>
    <col min="178" max="178" width="16.6640625" hidden="1" customWidth="1" outlineLevel="1" collapsed="1"/>
    <col min="179" max="181" width="16.6640625" hidden="1" customWidth="1" outlineLevel="2"/>
    <col min="182" max="182" width="16.6640625" hidden="1" customWidth="1" outlineLevel="1" collapsed="1"/>
    <col min="183" max="185" width="16.6640625" hidden="1" customWidth="1" outlineLevel="2"/>
    <col min="186" max="186" width="16.6640625" hidden="1" customWidth="1" outlineLevel="1" collapsed="1"/>
    <col min="187" max="189" width="16.6640625" hidden="1" customWidth="1" outlineLevel="2"/>
    <col min="190" max="190" width="16.6640625" hidden="1" customWidth="1" outlineLevel="1" collapsed="1"/>
    <col min="191" max="193" width="16.6640625" hidden="1" customWidth="1" outlineLevel="2"/>
    <col min="194" max="194" width="16.6640625" hidden="1" customWidth="1" outlineLevel="1" collapsed="1"/>
    <col min="195" max="197" width="16.6640625" hidden="1" customWidth="1" outlineLevel="2"/>
    <col min="198" max="198" width="16.6640625" hidden="1" customWidth="1" outlineLevel="1" collapsed="1"/>
    <col min="199" max="199" width="16.6640625" customWidth="1" collapsed="1"/>
    <col min="200" max="202" width="16.6640625" hidden="1" customWidth="1" outlineLevel="2"/>
    <col min="203" max="203" width="16.6640625" hidden="1" customWidth="1" outlineLevel="1" collapsed="1"/>
    <col min="204" max="206" width="16.6640625" hidden="1" customWidth="1" outlineLevel="2"/>
    <col min="207" max="207" width="16.6640625" hidden="1" customWidth="1" outlineLevel="1" collapsed="1"/>
    <col min="208" max="210" width="16.6640625" hidden="1" customWidth="1" outlineLevel="2"/>
    <col min="211" max="211" width="16.6640625" hidden="1" customWidth="1" outlineLevel="1" collapsed="1"/>
    <col min="212" max="214" width="16.6640625" hidden="1" customWidth="1" outlineLevel="2"/>
    <col min="215" max="215" width="16.6640625" hidden="1" customWidth="1" outlineLevel="1" collapsed="1"/>
    <col min="216" max="218" width="16.6640625" hidden="1" customWidth="1" outlineLevel="2"/>
    <col min="219" max="219" width="16.6640625" hidden="1" customWidth="1" outlineLevel="1" collapsed="1"/>
    <col min="220" max="222" width="16.6640625" hidden="1" customWidth="1" outlineLevel="2"/>
    <col min="223" max="223" width="16.6640625" hidden="1" customWidth="1" outlineLevel="1" collapsed="1"/>
    <col min="224" max="226" width="16.6640625" hidden="1" customWidth="1" outlineLevel="2"/>
    <col min="227" max="227" width="16.6640625" hidden="1" customWidth="1" outlineLevel="1" collapsed="1"/>
    <col min="228" max="230" width="16.6640625" hidden="1" customWidth="1" outlineLevel="2"/>
    <col min="231" max="231" width="16.6640625" hidden="1" customWidth="1" outlineLevel="1" collapsed="1"/>
    <col min="232" max="234" width="16.6640625" hidden="1" customWidth="1" outlineLevel="2"/>
    <col min="235" max="235" width="16.6640625" hidden="1" customWidth="1" outlineLevel="1" collapsed="1"/>
    <col min="236" max="238" width="16.6640625" hidden="1" customWidth="1" outlineLevel="2"/>
    <col min="239" max="239" width="16.6640625" hidden="1" customWidth="1" outlineLevel="1" collapsed="1"/>
    <col min="240" max="242" width="16.6640625" hidden="1" customWidth="1" outlineLevel="2"/>
    <col min="243" max="243" width="16.6640625" hidden="1" customWidth="1" outlineLevel="1" collapsed="1"/>
    <col min="244" max="246" width="16.6640625" hidden="1" customWidth="1" outlineLevel="2"/>
    <col min="247" max="247" width="16.6640625" hidden="1" customWidth="1" outlineLevel="1" collapsed="1"/>
    <col min="248" max="248" width="16.6640625" customWidth="1" collapsed="1"/>
    <col min="249" max="251" width="16.6640625" hidden="1" customWidth="1" outlineLevel="2"/>
    <col min="252" max="252" width="16.6640625" hidden="1" customWidth="1" outlineLevel="1"/>
    <col min="253" max="255" width="16.6640625" hidden="1" customWidth="1" outlineLevel="2"/>
    <col min="256" max="256" width="16.6640625" hidden="1" customWidth="1" outlineLevel="1"/>
    <col min="257" max="259" width="16.6640625" hidden="1" customWidth="1" outlineLevel="2"/>
    <col min="260" max="260" width="16.6640625" hidden="1" customWidth="1" outlineLevel="1"/>
    <col min="261" max="263" width="16.6640625" hidden="1" customWidth="1" outlineLevel="2"/>
    <col min="264" max="264" width="16.6640625" hidden="1" customWidth="1" outlineLevel="1"/>
    <col min="265" max="267" width="16.6640625" hidden="1" customWidth="1" outlineLevel="2"/>
    <col min="268" max="268" width="16.6640625" hidden="1" customWidth="1" outlineLevel="1"/>
    <col min="269" max="271" width="16.6640625" hidden="1" customWidth="1" outlineLevel="2"/>
    <col min="272" max="272" width="16.6640625" hidden="1" customWidth="1" outlineLevel="1"/>
    <col min="273" max="275" width="16.6640625" hidden="1" customWidth="1" outlineLevel="2"/>
    <col min="276" max="276" width="16.6640625" hidden="1" customWidth="1" outlineLevel="1"/>
    <col min="277" max="279" width="16.6640625" hidden="1" customWidth="1" outlineLevel="2"/>
    <col min="280" max="280" width="16.6640625" hidden="1" customWidth="1" outlineLevel="1"/>
    <col min="281" max="283" width="16.6640625" hidden="1" customWidth="1" outlineLevel="2"/>
    <col min="284" max="284" width="16.6640625" hidden="1" customWidth="1" outlineLevel="1"/>
    <col min="285" max="287" width="16.6640625" hidden="1" customWidth="1" outlineLevel="2"/>
    <col min="288" max="288" width="16.6640625" hidden="1" customWidth="1" outlineLevel="1"/>
    <col min="289" max="291" width="16.6640625" hidden="1" customWidth="1" outlineLevel="2"/>
    <col min="292" max="292" width="16.6640625" hidden="1" customWidth="1" outlineLevel="1"/>
    <col min="293" max="295" width="16.6640625" hidden="1" customWidth="1" outlineLevel="2"/>
    <col min="296" max="296" width="16.6640625" hidden="1" customWidth="1" outlineLevel="1"/>
    <col min="297" max="297" width="16.6640625" customWidth="1" collapsed="1"/>
    <col min="298" max="300" width="16.6640625" hidden="1" customWidth="1" outlineLevel="2"/>
    <col min="301" max="301" width="16.6640625" hidden="1" customWidth="1" outlineLevel="1"/>
    <col min="302" max="304" width="16.6640625" hidden="1" customWidth="1" outlineLevel="2"/>
    <col min="305" max="305" width="16.6640625" hidden="1" customWidth="1" outlineLevel="1"/>
    <col min="306" max="308" width="16.6640625" hidden="1" customWidth="1" outlineLevel="2"/>
    <col min="309" max="309" width="16.6640625" hidden="1" customWidth="1" outlineLevel="1"/>
    <col min="310" max="312" width="16.6640625" hidden="1" customWidth="1" outlineLevel="2"/>
    <col min="313" max="313" width="16.6640625" hidden="1" customWidth="1" outlineLevel="1"/>
    <col min="314" max="316" width="16.6640625" hidden="1" customWidth="1" outlineLevel="2"/>
    <col min="317" max="317" width="16.6640625" hidden="1" customWidth="1" outlineLevel="1"/>
    <col min="318" max="320" width="16.6640625" hidden="1" customWidth="1" outlineLevel="2"/>
    <col min="321" max="321" width="16.6640625" hidden="1" customWidth="1" outlineLevel="1"/>
    <col min="322" max="324" width="16.6640625" hidden="1" customWidth="1" outlineLevel="2"/>
    <col min="325" max="325" width="16.6640625" hidden="1" customWidth="1" outlineLevel="1"/>
    <col min="326" max="328" width="16.6640625" hidden="1" customWidth="1" outlineLevel="2"/>
    <col min="329" max="329" width="16.6640625" hidden="1" customWidth="1" outlineLevel="1"/>
    <col min="330" max="332" width="16.6640625" hidden="1" customWidth="1" outlineLevel="2"/>
    <col min="333" max="333" width="16.6640625" hidden="1" customWidth="1" outlineLevel="1"/>
    <col min="334" max="336" width="16.6640625" hidden="1" customWidth="1" outlineLevel="2"/>
    <col min="337" max="337" width="16.6640625" hidden="1" customWidth="1" outlineLevel="1"/>
    <col min="338" max="340" width="16.6640625" hidden="1" customWidth="1" outlineLevel="2"/>
    <col min="341" max="341" width="16.6640625" hidden="1" customWidth="1" outlineLevel="1"/>
    <col min="342" max="344" width="16.6640625" hidden="1" customWidth="1" outlineLevel="2"/>
    <col min="345" max="345" width="16.6640625" hidden="1" customWidth="1" outlineLevel="1"/>
    <col min="346" max="346" width="16.6640625" customWidth="1" collapsed="1"/>
    <col min="347" max="349" width="16.6640625" hidden="1" customWidth="1" outlineLevel="2"/>
    <col min="350" max="350" width="16.6640625" hidden="1" customWidth="1" outlineLevel="1"/>
    <col min="351" max="353" width="16.6640625" hidden="1" customWidth="1" outlineLevel="2"/>
    <col min="354" max="354" width="16.6640625" hidden="1" customWidth="1" outlineLevel="1"/>
    <col min="355" max="357" width="16.6640625" hidden="1" customWidth="1" outlineLevel="2"/>
    <col min="358" max="358" width="16.6640625" hidden="1" customWidth="1" outlineLevel="1"/>
    <col min="359" max="361" width="16.6640625" hidden="1" customWidth="1" outlineLevel="2"/>
    <col min="362" max="362" width="16.6640625" hidden="1" customWidth="1" outlineLevel="1"/>
    <col min="363" max="365" width="16.6640625" hidden="1" customWidth="1" outlineLevel="2"/>
    <col min="366" max="366" width="16.6640625" hidden="1" customWidth="1" outlineLevel="1"/>
    <col min="367" max="369" width="16.6640625" hidden="1" customWidth="1" outlineLevel="2"/>
    <col min="370" max="370" width="16.6640625" hidden="1" customWidth="1" outlineLevel="1"/>
    <col min="371" max="373" width="16.6640625" hidden="1" customWidth="1" outlineLevel="2"/>
    <col min="374" max="374" width="16.6640625" hidden="1" customWidth="1" outlineLevel="1"/>
    <col min="375" max="377" width="16.6640625" hidden="1" customWidth="1" outlineLevel="2"/>
    <col min="378" max="378" width="16.6640625" hidden="1" customWidth="1" outlineLevel="1"/>
    <col min="379" max="381" width="16.6640625" hidden="1" customWidth="1" outlineLevel="2"/>
    <col min="382" max="382" width="16.6640625" hidden="1" customWidth="1" outlineLevel="1"/>
    <col min="383" max="385" width="16.6640625" hidden="1" customWidth="1" outlineLevel="2"/>
    <col min="386" max="386" width="16.6640625" hidden="1" customWidth="1" outlineLevel="1"/>
    <col min="387" max="389" width="16.6640625" hidden="1" customWidth="1" outlineLevel="2"/>
    <col min="390" max="390" width="16.6640625" hidden="1" customWidth="1" outlineLevel="1"/>
    <col min="391" max="393" width="16.6640625" hidden="1" customWidth="1" outlineLevel="2"/>
    <col min="394" max="394" width="16.6640625" hidden="1" customWidth="1" outlineLevel="1"/>
    <col min="395" max="395" width="16.6640625" hidden="1" customWidth="1" collapsed="1"/>
    <col min="396" max="398" width="16.6640625" hidden="1" customWidth="1" outlineLevel="2"/>
    <col min="399" max="399" width="16.6640625" hidden="1" customWidth="1" outlineLevel="1"/>
    <col min="400" max="402" width="16.6640625" hidden="1" customWidth="1" outlineLevel="2"/>
    <col min="403" max="403" width="16.6640625" hidden="1" customWidth="1" outlineLevel="1"/>
    <col min="404" max="406" width="16.6640625" hidden="1" customWidth="1" outlineLevel="2"/>
    <col min="407" max="407" width="16.6640625" hidden="1" customWidth="1" outlineLevel="1"/>
    <col min="408" max="410" width="16.6640625" hidden="1" customWidth="1" outlineLevel="2"/>
    <col min="411" max="411" width="16.6640625" hidden="1" customWidth="1" outlineLevel="1"/>
    <col min="412" max="414" width="16.6640625" hidden="1" customWidth="1" outlineLevel="2"/>
    <col min="415" max="415" width="16.6640625" hidden="1" customWidth="1" outlineLevel="1"/>
    <col min="416" max="418" width="16.6640625" hidden="1" customWidth="1" outlineLevel="2"/>
    <col min="419" max="419" width="16.6640625" hidden="1" customWidth="1" outlineLevel="1"/>
    <col min="420" max="422" width="16.6640625" hidden="1" customWidth="1" outlineLevel="2"/>
    <col min="423" max="423" width="16.6640625" hidden="1" customWidth="1" outlineLevel="1"/>
    <col min="424" max="426" width="16.6640625" hidden="1" customWidth="1" outlineLevel="2"/>
    <col min="427" max="427" width="16.6640625" hidden="1" customWidth="1" outlineLevel="1"/>
    <col min="428" max="430" width="16.6640625" hidden="1" customWidth="1" outlineLevel="2"/>
    <col min="431" max="431" width="16.6640625" hidden="1" customWidth="1" outlineLevel="1"/>
    <col min="432" max="434" width="16.6640625" hidden="1" customWidth="1" outlineLevel="2"/>
    <col min="435" max="435" width="16.6640625" hidden="1" customWidth="1" outlineLevel="1"/>
    <col min="436" max="438" width="16.6640625" hidden="1" customWidth="1" outlineLevel="2"/>
    <col min="439" max="439" width="16.6640625" hidden="1" customWidth="1" outlineLevel="1"/>
    <col min="440" max="442" width="16.6640625" hidden="1" customWidth="1" outlineLevel="2"/>
    <col min="443" max="443" width="16.6640625" hidden="1" customWidth="1" outlineLevel="1"/>
    <col min="444" max="444" width="16.6640625" hidden="1" customWidth="1" collapsed="1"/>
    <col min="445" max="447" width="16.6640625" hidden="1" customWidth="1" outlineLevel="2"/>
    <col min="448" max="448" width="16.6640625" hidden="1" customWidth="1" outlineLevel="1"/>
    <col min="449" max="451" width="16.6640625" hidden="1" customWidth="1" outlineLevel="2"/>
    <col min="452" max="452" width="16.6640625" hidden="1" customWidth="1" outlineLevel="1"/>
    <col min="453" max="455" width="16.6640625" hidden="1" customWidth="1" outlineLevel="2"/>
    <col min="456" max="456" width="16.6640625" hidden="1" customWidth="1" outlineLevel="1"/>
    <col min="457" max="459" width="16.6640625" hidden="1" customWidth="1" outlineLevel="2"/>
    <col min="460" max="460" width="16.6640625" hidden="1" customWidth="1" outlineLevel="1"/>
    <col min="461" max="463" width="16.6640625" hidden="1" customWidth="1" outlineLevel="2"/>
    <col min="464" max="464" width="16.6640625" hidden="1" customWidth="1" outlineLevel="1"/>
    <col min="465" max="467" width="16.6640625" hidden="1" customWidth="1" outlineLevel="2"/>
    <col min="468" max="468" width="16.6640625" hidden="1" customWidth="1" outlineLevel="1"/>
    <col min="469" max="471" width="16.6640625" hidden="1" customWidth="1" outlineLevel="2"/>
    <col min="472" max="472" width="16.6640625" hidden="1" customWidth="1" outlineLevel="1"/>
    <col min="473" max="475" width="16.6640625" hidden="1" customWidth="1" outlineLevel="2"/>
    <col min="476" max="476" width="16.6640625" hidden="1" customWidth="1" outlineLevel="1"/>
    <col min="477" max="479" width="16.6640625" hidden="1" customWidth="1" outlineLevel="2"/>
    <col min="480" max="480" width="16.6640625" hidden="1" customWidth="1" outlineLevel="1"/>
    <col min="481" max="483" width="16.6640625" hidden="1" customWidth="1" outlineLevel="2"/>
    <col min="484" max="484" width="16.6640625" hidden="1" customWidth="1" outlineLevel="1"/>
    <col min="485" max="487" width="16.6640625" hidden="1" customWidth="1" outlineLevel="2"/>
    <col min="488" max="488" width="16.6640625" hidden="1" customWidth="1" outlineLevel="1"/>
    <col min="489" max="491" width="16.6640625" hidden="1" customWidth="1" outlineLevel="2"/>
    <col min="492" max="492" width="16.6640625" hidden="1" customWidth="1" outlineLevel="1"/>
    <col min="493" max="493" width="16.6640625" hidden="1" customWidth="1" collapsed="1"/>
    <col min="494" max="496" width="16.6640625" hidden="1" customWidth="1" outlineLevel="2"/>
    <col min="497" max="497" width="16.6640625" hidden="1" customWidth="1" outlineLevel="1"/>
    <col min="498" max="500" width="16.6640625" hidden="1" customWidth="1" outlineLevel="2"/>
    <col min="501" max="501" width="16.6640625" hidden="1" customWidth="1" outlineLevel="1"/>
    <col min="502" max="504" width="16.6640625" hidden="1" customWidth="1" outlineLevel="2"/>
    <col min="505" max="505" width="16.6640625" hidden="1" customWidth="1" outlineLevel="1"/>
    <col min="506" max="508" width="16.6640625" hidden="1" customWidth="1" outlineLevel="2"/>
    <col min="509" max="509" width="16.6640625" hidden="1" customWidth="1" outlineLevel="1"/>
    <col min="510" max="512" width="16.6640625" hidden="1" customWidth="1" outlineLevel="2"/>
    <col min="513" max="513" width="16.6640625" hidden="1" customWidth="1" outlineLevel="1"/>
    <col min="514" max="516" width="16.6640625" hidden="1" customWidth="1" outlineLevel="2"/>
    <col min="517" max="517" width="16.6640625" hidden="1" customWidth="1" outlineLevel="1"/>
    <col min="518" max="520" width="16.6640625" hidden="1" customWidth="1" outlineLevel="2"/>
    <col min="521" max="521" width="16.6640625" hidden="1" customWidth="1" outlineLevel="1"/>
    <col min="522" max="524" width="16.6640625" hidden="1" customWidth="1" outlineLevel="2"/>
    <col min="525" max="525" width="16.6640625" hidden="1" customWidth="1" outlineLevel="1"/>
    <col min="526" max="528" width="16.6640625" hidden="1" customWidth="1" outlineLevel="2"/>
    <col min="529" max="529" width="16.6640625" hidden="1" customWidth="1" outlineLevel="1"/>
    <col min="530" max="532" width="16.6640625" hidden="1" customWidth="1" outlineLevel="2"/>
    <col min="533" max="533" width="16.6640625" hidden="1" customWidth="1" outlineLevel="1"/>
    <col min="534" max="536" width="16.6640625" hidden="1" customWidth="1" outlineLevel="2"/>
    <col min="537" max="537" width="16.6640625" hidden="1" customWidth="1" outlineLevel="1"/>
    <col min="538" max="540" width="16.6640625" hidden="1" customWidth="1" outlineLevel="2"/>
    <col min="541" max="541" width="16.6640625" hidden="1" customWidth="1" outlineLevel="1"/>
    <col min="542" max="542" width="16.6640625" hidden="1" customWidth="1" collapsed="1"/>
    <col min="543" max="545" width="16.6640625" hidden="1" customWidth="1" outlineLevel="2"/>
    <col min="546" max="546" width="16.6640625" hidden="1" customWidth="1" outlineLevel="1"/>
    <col min="547" max="549" width="16.6640625" hidden="1" customWidth="1" outlineLevel="2"/>
    <col min="550" max="550" width="16.6640625" hidden="1" customWidth="1" outlineLevel="1"/>
    <col min="551" max="553" width="16.6640625" hidden="1" customWidth="1" outlineLevel="2"/>
    <col min="554" max="554" width="16.6640625" hidden="1" customWidth="1" outlineLevel="1"/>
    <col min="555" max="557" width="16.6640625" hidden="1" customWidth="1" outlineLevel="2"/>
    <col min="558" max="558" width="16.6640625" hidden="1" customWidth="1" outlineLevel="1"/>
    <col min="559" max="561" width="16.6640625" hidden="1" customWidth="1" outlineLevel="2"/>
    <col min="562" max="562" width="16.6640625" hidden="1" customWidth="1" outlineLevel="1"/>
    <col min="563" max="565" width="16.6640625" hidden="1" customWidth="1" outlineLevel="2"/>
    <col min="566" max="566" width="16.6640625" hidden="1" customWidth="1" outlineLevel="1"/>
    <col min="567" max="569" width="16.6640625" hidden="1" customWidth="1" outlineLevel="2"/>
    <col min="570" max="570" width="16.6640625" hidden="1" customWidth="1" outlineLevel="1"/>
    <col min="571" max="573" width="16.6640625" hidden="1" customWidth="1" outlineLevel="2"/>
    <col min="574" max="574" width="16.6640625" hidden="1" customWidth="1" outlineLevel="1"/>
    <col min="575" max="577" width="16.6640625" hidden="1" customWidth="1" outlineLevel="2"/>
    <col min="578" max="578" width="16.6640625" hidden="1" customWidth="1" outlineLevel="1"/>
    <col min="579" max="581" width="16.6640625" hidden="1" customWidth="1" outlineLevel="2"/>
    <col min="582" max="582" width="16.6640625" hidden="1" customWidth="1" outlineLevel="1"/>
    <col min="583" max="585" width="16.6640625" hidden="1" customWidth="1" outlineLevel="2"/>
    <col min="586" max="586" width="16.6640625" hidden="1" customWidth="1" outlineLevel="1"/>
    <col min="587" max="589" width="16.6640625" hidden="1" customWidth="1" outlineLevel="2"/>
    <col min="590" max="590" width="16.6640625" hidden="1" customWidth="1" outlineLevel="1"/>
    <col min="591" max="591" width="16.6640625" hidden="1" customWidth="1" collapsed="1"/>
    <col min="592" max="594" width="16.6640625" hidden="1" customWidth="1" outlineLevel="2"/>
    <col min="595" max="595" width="16.6640625" hidden="1" customWidth="1" outlineLevel="1"/>
    <col min="596" max="598" width="16.6640625" hidden="1" customWidth="1" outlineLevel="2"/>
    <col min="599" max="599" width="16.6640625" hidden="1" customWidth="1" outlineLevel="1"/>
    <col min="600" max="602" width="16.6640625" hidden="1" customWidth="1" outlineLevel="2"/>
    <col min="603" max="603" width="16.6640625" hidden="1" customWidth="1" outlineLevel="1"/>
    <col min="604" max="606" width="16.6640625" hidden="1" customWidth="1" outlineLevel="2"/>
    <col min="607" max="607" width="16.6640625" hidden="1" customWidth="1" outlineLevel="1"/>
    <col min="608" max="610" width="16.6640625" hidden="1" customWidth="1" outlineLevel="2"/>
    <col min="611" max="611" width="16.6640625" hidden="1" customWidth="1" outlineLevel="1"/>
    <col min="612" max="614" width="16.6640625" hidden="1" customWidth="1" outlineLevel="2"/>
    <col min="615" max="615" width="16.6640625" hidden="1" customWidth="1" outlineLevel="1"/>
    <col min="616" max="618" width="16.6640625" hidden="1" customWidth="1" outlineLevel="2"/>
    <col min="619" max="619" width="16.6640625" hidden="1" customWidth="1" outlineLevel="1"/>
    <col min="620" max="622" width="16.6640625" hidden="1" customWidth="1" outlineLevel="2"/>
    <col min="623" max="623" width="16.6640625" hidden="1" customWidth="1" outlineLevel="1"/>
    <col min="624" max="626" width="16.6640625" hidden="1" customWidth="1" outlineLevel="2"/>
    <col min="627" max="627" width="16.6640625" hidden="1" customWidth="1" outlineLevel="1"/>
    <col min="628" max="630" width="16.6640625" hidden="1" customWidth="1" outlineLevel="2"/>
    <col min="631" max="631" width="16.6640625" hidden="1" customWidth="1" outlineLevel="1"/>
    <col min="632" max="634" width="16.6640625" hidden="1" customWidth="1" outlineLevel="2"/>
    <col min="635" max="635" width="16.6640625" hidden="1" customWidth="1" outlineLevel="1"/>
    <col min="636" max="638" width="16.6640625" hidden="1" customWidth="1" outlineLevel="2"/>
    <col min="639" max="639" width="16.6640625" hidden="1" customWidth="1" outlineLevel="1"/>
    <col min="640" max="640" width="16.6640625" hidden="1" customWidth="1" collapsed="1"/>
    <col min="641" max="643" width="16.6640625" hidden="1" customWidth="1" outlineLevel="2"/>
    <col min="644" max="644" width="16.6640625" hidden="1" customWidth="1" outlineLevel="1"/>
    <col min="645" max="647" width="16.6640625" hidden="1" customWidth="1" outlineLevel="2"/>
    <col min="648" max="648" width="16.6640625" hidden="1" customWidth="1" outlineLevel="1"/>
    <col min="649" max="651" width="16.6640625" hidden="1" customWidth="1" outlineLevel="2"/>
    <col min="652" max="652" width="16.6640625" hidden="1" customWidth="1" outlineLevel="1"/>
    <col min="653" max="655" width="16.6640625" hidden="1" customWidth="1" outlineLevel="2"/>
    <col min="656" max="656" width="16.6640625" hidden="1" customWidth="1" outlineLevel="1"/>
    <col min="657" max="659" width="16.6640625" hidden="1" customWidth="1" outlineLevel="2"/>
    <col min="660" max="660" width="16.6640625" hidden="1" customWidth="1" outlineLevel="1"/>
    <col min="661" max="663" width="16.6640625" hidden="1" customWidth="1" outlineLevel="2"/>
    <col min="664" max="664" width="16.6640625" hidden="1" customWidth="1" outlineLevel="1"/>
    <col min="665" max="667" width="16.6640625" hidden="1" customWidth="1" outlineLevel="2"/>
    <col min="668" max="668" width="16.6640625" hidden="1" customWidth="1" outlineLevel="1"/>
    <col min="669" max="671" width="16.6640625" hidden="1" customWidth="1" outlineLevel="2"/>
    <col min="672" max="672" width="16.6640625" hidden="1" customWidth="1" outlineLevel="1"/>
    <col min="673" max="675" width="16.6640625" hidden="1" customWidth="1" outlineLevel="2"/>
    <col min="676" max="676" width="16.6640625" hidden="1" customWidth="1" outlineLevel="1"/>
    <col min="677" max="679" width="16.6640625" hidden="1" customWidth="1" outlineLevel="2"/>
    <col min="680" max="680" width="16.6640625" hidden="1" customWidth="1" outlineLevel="1"/>
    <col min="681" max="683" width="16.6640625" hidden="1" customWidth="1" outlineLevel="2"/>
    <col min="684" max="684" width="16.6640625" hidden="1" customWidth="1" outlineLevel="1"/>
    <col min="685" max="687" width="16.6640625" hidden="1" customWidth="1" outlineLevel="2"/>
    <col min="688" max="688" width="16.6640625" hidden="1" customWidth="1" outlineLevel="1"/>
    <col min="689" max="689" width="16.6640625" hidden="1" customWidth="1" collapsed="1"/>
    <col min="690" max="690" width="16.6640625" hidden="1" customWidth="1"/>
    <col min="691" max="691" width="15.5546875" customWidth="1"/>
  </cols>
  <sheetData>
    <row r="1" spans="1:689" s="41" customFormat="1" ht="15" thickBot="1" x14ac:dyDescent="0.35">
      <c r="A1" s="146">
        <f>'Input sheet'!D5 +2</f>
        <v>3</v>
      </c>
      <c r="B1" s="154">
        <f ca="1">IF('Input sheet'!A9=1,1,0)</f>
        <v>0</v>
      </c>
      <c r="D1" s="154">
        <f>COLUMN()</f>
        <v>4</v>
      </c>
      <c r="E1" s="154">
        <f>COLUMN()</f>
        <v>5</v>
      </c>
      <c r="F1" s="154">
        <f>COLUMN()</f>
        <v>6</v>
      </c>
      <c r="G1" s="154">
        <f>COLUMN()</f>
        <v>7</v>
      </c>
      <c r="H1" s="154"/>
      <c r="I1" s="154"/>
      <c r="J1" s="154"/>
      <c r="K1" s="154">
        <f>COLUMN()</f>
        <v>11</v>
      </c>
      <c r="L1" s="154"/>
      <c r="M1" s="154"/>
      <c r="N1" s="154"/>
      <c r="O1" s="154">
        <f>COLUMN()</f>
        <v>15</v>
      </c>
      <c r="P1" s="154"/>
      <c r="Q1" s="154"/>
      <c r="R1" s="154"/>
      <c r="S1" s="154">
        <f>COLUMN()</f>
        <v>19</v>
      </c>
      <c r="T1" s="154"/>
      <c r="U1" s="154"/>
      <c r="V1" s="154"/>
      <c r="W1" s="154">
        <f>COLUMN()</f>
        <v>23</v>
      </c>
      <c r="X1" s="154"/>
      <c r="Y1" s="154"/>
      <c r="Z1" s="154">
        <v>4</v>
      </c>
      <c r="AA1" s="154">
        <f>COLUMN()</f>
        <v>27</v>
      </c>
      <c r="AB1" s="154"/>
      <c r="AC1" s="154"/>
      <c r="AD1" s="154"/>
      <c r="AE1" s="154">
        <f>COLUMN()</f>
        <v>31</v>
      </c>
      <c r="AF1" s="154"/>
      <c r="AG1" s="154"/>
      <c r="AH1" s="154"/>
      <c r="AI1" s="154">
        <f>COLUMN()</f>
        <v>35</v>
      </c>
      <c r="AJ1" s="154"/>
      <c r="AK1" s="154"/>
      <c r="AL1" s="154"/>
      <c r="AM1" s="154">
        <f>COLUMN()</f>
        <v>39</v>
      </c>
      <c r="AN1" s="154"/>
      <c r="AO1" s="154"/>
      <c r="AP1" s="154"/>
      <c r="AQ1" s="154">
        <f>COLUMN()</f>
        <v>43</v>
      </c>
      <c r="AR1" s="154"/>
      <c r="AS1" s="154"/>
      <c r="AT1" s="154"/>
      <c r="AU1" s="154">
        <f>COLUMN()</f>
        <v>47</v>
      </c>
      <c r="AV1" s="154"/>
      <c r="AW1" s="154"/>
      <c r="AX1" s="154"/>
      <c r="AY1" s="154">
        <f>COLUMN()</f>
        <v>51</v>
      </c>
      <c r="AZ1" s="154">
        <f>COLUMN()</f>
        <v>52</v>
      </c>
      <c r="BA1" s="154"/>
      <c r="BB1" s="154"/>
      <c r="BC1" s="154"/>
      <c r="BD1" s="154">
        <f>COLUMN()</f>
        <v>56</v>
      </c>
      <c r="BE1" s="154"/>
      <c r="BF1" s="154"/>
      <c r="BG1" s="154"/>
      <c r="BH1" s="154">
        <f>COLUMN()</f>
        <v>60</v>
      </c>
      <c r="BI1" s="154"/>
      <c r="BJ1" s="154"/>
      <c r="BK1" s="154"/>
      <c r="BL1" s="154">
        <f>COLUMN()</f>
        <v>64</v>
      </c>
      <c r="BM1" s="154"/>
      <c r="BN1" s="154"/>
      <c r="BO1" s="154"/>
      <c r="BP1" s="154">
        <f>COLUMN()</f>
        <v>68</v>
      </c>
      <c r="BQ1" s="154"/>
      <c r="BR1" s="155"/>
      <c r="BS1" s="155"/>
      <c r="BT1" s="154">
        <f>COLUMN()</f>
        <v>72</v>
      </c>
      <c r="BU1" s="155"/>
      <c r="BV1" s="155"/>
      <c r="BW1" s="155"/>
      <c r="BX1" s="154">
        <f>COLUMN()</f>
        <v>76</v>
      </c>
      <c r="BY1" s="155"/>
      <c r="BZ1" s="155"/>
      <c r="CA1" s="155"/>
      <c r="CB1" s="154">
        <f>COLUMN()</f>
        <v>80</v>
      </c>
      <c r="CC1" s="155"/>
      <c r="CD1" s="155"/>
      <c r="CE1" s="155"/>
      <c r="CF1" s="154">
        <f>COLUMN()</f>
        <v>84</v>
      </c>
      <c r="CG1" s="155"/>
      <c r="CH1" s="155"/>
      <c r="CI1" s="155"/>
      <c r="CJ1" s="154">
        <f>COLUMN()</f>
        <v>88</v>
      </c>
      <c r="CK1" s="155"/>
      <c r="CL1" s="155"/>
      <c r="CM1" s="155"/>
      <c r="CN1" s="154">
        <f>COLUMN()</f>
        <v>92</v>
      </c>
      <c r="CO1" s="155"/>
      <c r="CP1" s="155"/>
      <c r="CQ1" s="155"/>
      <c r="CR1" s="154">
        <f>COLUMN()</f>
        <v>96</v>
      </c>
      <c r="CS1" s="155"/>
      <c r="CT1" s="155"/>
      <c r="CU1" s="155"/>
      <c r="CV1" s="154">
        <f>COLUMN()</f>
        <v>100</v>
      </c>
      <c r="CW1" s="155"/>
      <c r="CX1" s="155"/>
      <c r="CY1" s="155"/>
      <c r="CZ1" s="155"/>
      <c r="DA1" s="154">
        <f>COLUMN()</f>
        <v>105</v>
      </c>
      <c r="DB1" s="155"/>
      <c r="DC1" s="155"/>
      <c r="DD1" s="155"/>
      <c r="DE1" s="154">
        <f>COLUMN()</f>
        <v>109</v>
      </c>
      <c r="DF1" s="155"/>
      <c r="DG1" s="155"/>
      <c r="DH1" s="155"/>
      <c r="DI1" s="154">
        <f>COLUMN()</f>
        <v>113</v>
      </c>
      <c r="DJ1" s="155"/>
      <c r="DK1" s="155"/>
      <c r="DL1" s="155"/>
      <c r="DM1" s="154">
        <f>COLUMN()</f>
        <v>117</v>
      </c>
      <c r="DN1" s="155"/>
      <c r="DO1" s="155"/>
      <c r="DP1" s="155"/>
      <c r="DQ1" s="154">
        <f>COLUMN()</f>
        <v>121</v>
      </c>
      <c r="DR1" s="155"/>
      <c r="DS1" s="155"/>
      <c r="DT1" s="155"/>
      <c r="DU1" s="154">
        <f>COLUMN()</f>
        <v>125</v>
      </c>
      <c r="DV1" s="155"/>
      <c r="DW1" s="155"/>
      <c r="DX1" s="155"/>
      <c r="DY1" s="154">
        <f>COLUMN()</f>
        <v>129</v>
      </c>
      <c r="DZ1" s="155"/>
      <c r="EA1" s="155"/>
      <c r="EB1" s="155"/>
      <c r="EC1" s="154">
        <f>COLUMN()</f>
        <v>133</v>
      </c>
      <c r="ED1" s="155"/>
      <c r="EE1" s="155"/>
      <c r="EF1" s="155"/>
      <c r="EG1" s="154">
        <f>COLUMN()</f>
        <v>137</v>
      </c>
      <c r="EH1" s="155"/>
      <c r="EI1" s="155"/>
      <c r="EJ1" s="155"/>
      <c r="EK1" s="154">
        <f>COLUMN()</f>
        <v>141</v>
      </c>
      <c r="EL1" s="155"/>
      <c r="EM1" s="155"/>
      <c r="EN1" s="155"/>
      <c r="EO1" s="154">
        <f>COLUMN()</f>
        <v>145</v>
      </c>
      <c r="EP1" s="155"/>
      <c r="EQ1" s="155"/>
      <c r="ER1" s="155"/>
      <c r="ES1" s="154">
        <f>COLUMN()</f>
        <v>149</v>
      </c>
      <c r="ET1" s="155"/>
      <c r="EU1" s="155"/>
      <c r="EV1" s="155"/>
      <c r="EW1" s="155"/>
      <c r="EX1" s="154">
        <f>COLUMN()</f>
        <v>154</v>
      </c>
      <c r="EY1" s="155"/>
      <c r="EZ1" s="155"/>
      <c r="FA1" s="155"/>
      <c r="FB1" s="154">
        <f>COLUMN()</f>
        <v>158</v>
      </c>
      <c r="FC1" s="155"/>
      <c r="FD1" s="155"/>
      <c r="FE1" s="155"/>
      <c r="FF1" s="154">
        <f>COLUMN()</f>
        <v>162</v>
      </c>
      <c r="FG1" s="155"/>
      <c r="FH1" s="155"/>
      <c r="FI1" s="155"/>
      <c r="FJ1" s="154">
        <f>COLUMN()</f>
        <v>166</v>
      </c>
      <c r="FK1" s="155"/>
      <c r="FL1" s="155"/>
      <c r="FM1" s="155"/>
      <c r="FN1" s="154">
        <f>COLUMN()</f>
        <v>170</v>
      </c>
      <c r="FO1" s="155"/>
      <c r="FP1" s="155"/>
      <c r="FQ1" s="155"/>
      <c r="FR1" s="154">
        <f>COLUMN()</f>
        <v>174</v>
      </c>
      <c r="FS1" s="155"/>
      <c r="FT1" s="155"/>
      <c r="FU1" s="155"/>
      <c r="FV1" s="154">
        <f>COLUMN()</f>
        <v>178</v>
      </c>
      <c r="FW1" s="155"/>
      <c r="FX1" s="155"/>
      <c r="FY1" s="155"/>
      <c r="FZ1" s="154">
        <f>COLUMN()</f>
        <v>182</v>
      </c>
      <c r="GA1" s="155"/>
      <c r="GB1" s="155"/>
      <c r="GC1" s="155"/>
      <c r="GD1" s="154">
        <f>COLUMN()</f>
        <v>186</v>
      </c>
      <c r="GE1" s="155"/>
      <c r="GF1" s="155"/>
      <c r="GG1" s="155"/>
      <c r="GH1" s="154">
        <f>COLUMN()</f>
        <v>190</v>
      </c>
      <c r="GI1" s="155"/>
      <c r="GJ1" s="155"/>
      <c r="GK1" s="155"/>
      <c r="GL1" s="154">
        <f>COLUMN()</f>
        <v>194</v>
      </c>
      <c r="GM1" s="155"/>
      <c r="GN1" s="155"/>
      <c r="GO1" s="155"/>
      <c r="GP1" s="154">
        <f>COLUMN()</f>
        <v>198</v>
      </c>
      <c r="GQ1" s="155"/>
      <c r="GR1" s="155"/>
      <c r="GS1" s="155"/>
      <c r="GT1" s="155"/>
      <c r="GU1" s="154">
        <f>COLUMN()</f>
        <v>203</v>
      </c>
      <c r="GV1" s="155"/>
      <c r="GW1" s="155"/>
      <c r="GX1" s="155"/>
      <c r="GY1" s="154">
        <f>COLUMN()</f>
        <v>207</v>
      </c>
      <c r="GZ1" s="155"/>
      <c r="HA1" s="155"/>
      <c r="HB1" s="155"/>
      <c r="HC1" s="154">
        <f>COLUMN()</f>
        <v>211</v>
      </c>
      <c r="HD1" s="155"/>
      <c r="HE1" s="155"/>
      <c r="HF1" s="155"/>
      <c r="HG1" s="154">
        <f>COLUMN()</f>
        <v>215</v>
      </c>
      <c r="HH1" s="155"/>
      <c r="HI1" s="155"/>
      <c r="HJ1" s="155"/>
      <c r="HK1" s="154">
        <f>COLUMN()</f>
        <v>219</v>
      </c>
      <c r="HL1" s="155"/>
      <c r="HM1" s="155"/>
      <c r="HN1" s="155"/>
      <c r="HO1" s="154">
        <f>COLUMN()</f>
        <v>223</v>
      </c>
      <c r="HP1" s="155"/>
      <c r="HQ1" s="155"/>
      <c r="HR1" s="155"/>
      <c r="HS1" s="154">
        <f>COLUMN()</f>
        <v>227</v>
      </c>
      <c r="HT1" s="155"/>
      <c r="HU1" s="155"/>
      <c r="HV1" s="155"/>
      <c r="HW1" s="154">
        <f>COLUMN()</f>
        <v>231</v>
      </c>
      <c r="HX1" s="155"/>
      <c r="HY1" s="155"/>
      <c r="HZ1" s="155"/>
      <c r="IA1" s="154">
        <f>COLUMN()</f>
        <v>235</v>
      </c>
      <c r="IB1" s="155"/>
      <c r="IC1" s="155"/>
      <c r="ID1" s="155"/>
      <c r="IE1" s="154">
        <f>COLUMN()</f>
        <v>239</v>
      </c>
      <c r="IF1" s="155"/>
      <c r="IG1" s="155"/>
      <c r="IH1" s="155"/>
      <c r="II1" s="154">
        <f>COLUMN()</f>
        <v>243</v>
      </c>
      <c r="IJ1" s="155"/>
      <c r="IK1" s="155"/>
      <c r="IL1" s="155"/>
      <c r="IM1" s="154">
        <f>COLUMN()</f>
        <v>247</v>
      </c>
      <c r="IN1" s="155"/>
      <c r="IO1" s="155"/>
      <c r="IP1" s="155"/>
      <c r="IQ1" s="155"/>
      <c r="IR1" s="154">
        <f>COLUMN()</f>
        <v>252</v>
      </c>
      <c r="IS1" s="155"/>
      <c r="IT1" s="155"/>
      <c r="IU1" s="155"/>
      <c r="IV1" s="154">
        <f>COLUMN()</f>
        <v>256</v>
      </c>
      <c r="IW1" s="155"/>
      <c r="IX1" s="155"/>
      <c r="IY1" s="155"/>
      <c r="IZ1" s="154">
        <f>COLUMN()</f>
        <v>260</v>
      </c>
      <c r="JA1" s="155"/>
      <c r="JB1" s="155"/>
      <c r="JC1" s="155"/>
      <c r="JD1" s="154">
        <f>COLUMN()</f>
        <v>264</v>
      </c>
      <c r="JE1" s="155"/>
      <c r="JF1" s="155"/>
      <c r="JG1" s="155"/>
      <c r="JH1" s="154">
        <f>COLUMN()</f>
        <v>268</v>
      </c>
      <c r="JI1" s="155"/>
      <c r="JJ1" s="155"/>
      <c r="JK1" s="155"/>
      <c r="JL1" s="154">
        <f>COLUMN()</f>
        <v>272</v>
      </c>
      <c r="JM1" s="155"/>
      <c r="JN1" s="155"/>
      <c r="JO1" s="155"/>
      <c r="JP1" s="154">
        <f>COLUMN()</f>
        <v>276</v>
      </c>
      <c r="JQ1" s="155"/>
      <c r="JR1" s="155"/>
      <c r="JS1" s="155"/>
      <c r="JT1" s="154">
        <f>COLUMN()</f>
        <v>280</v>
      </c>
      <c r="JU1" s="155"/>
      <c r="JV1" s="155"/>
      <c r="JW1" s="155"/>
      <c r="JX1" s="154">
        <f>COLUMN()</f>
        <v>284</v>
      </c>
      <c r="JY1" s="155"/>
      <c r="JZ1" s="155"/>
      <c r="KA1" s="155"/>
      <c r="KB1" s="154">
        <f>COLUMN()</f>
        <v>288</v>
      </c>
      <c r="KC1" s="155"/>
      <c r="KD1" s="155"/>
      <c r="KE1" s="155"/>
      <c r="KF1" s="154">
        <f>COLUMN()</f>
        <v>292</v>
      </c>
      <c r="KG1" s="155"/>
      <c r="KH1" s="155"/>
      <c r="KI1" s="155"/>
      <c r="KJ1" s="154">
        <f>COLUMN()</f>
        <v>296</v>
      </c>
      <c r="KK1" s="155"/>
      <c r="KL1" s="155"/>
      <c r="KM1" s="155"/>
      <c r="KN1" s="155"/>
      <c r="KO1" s="154">
        <f>COLUMN()</f>
        <v>301</v>
      </c>
      <c r="KP1" s="155"/>
      <c r="KQ1" s="155"/>
      <c r="KR1" s="155"/>
      <c r="KS1" s="154">
        <f>COLUMN()</f>
        <v>305</v>
      </c>
      <c r="KT1" s="155"/>
      <c r="KU1" s="155"/>
      <c r="KV1" s="155"/>
      <c r="KW1" s="154">
        <f>COLUMN()</f>
        <v>309</v>
      </c>
      <c r="KX1" s="155"/>
      <c r="KY1" s="155"/>
      <c r="KZ1" s="155"/>
      <c r="LA1" s="154">
        <f>COLUMN()</f>
        <v>313</v>
      </c>
      <c r="LB1" s="155"/>
      <c r="LC1" s="155"/>
      <c r="LD1" s="155"/>
      <c r="LE1" s="154">
        <f>COLUMN()</f>
        <v>317</v>
      </c>
      <c r="LF1" s="155"/>
      <c r="LG1" s="155"/>
      <c r="LH1" s="155"/>
      <c r="LI1" s="154">
        <f>COLUMN()</f>
        <v>321</v>
      </c>
      <c r="LJ1" s="155"/>
      <c r="LK1" s="155"/>
      <c r="LL1" s="155"/>
      <c r="LM1" s="154">
        <f>COLUMN()</f>
        <v>325</v>
      </c>
      <c r="LN1" s="155"/>
      <c r="LO1" s="155"/>
      <c r="LP1" s="155"/>
      <c r="LQ1" s="154">
        <f>COLUMN()</f>
        <v>329</v>
      </c>
      <c r="LR1" s="155"/>
      <c r="LS1" s="155"/>
      <c r="LT1" s="155"/>
      <c r="LU1" s="154">
        <f>COLUMN()</f>
        <v>333</v>
      </c>
      <c r="LV1" s="155"/>
      <c r="LW1" s="155"/>
      <c r="LX1" s="155"/>
      <c r="LY1" s="154">
        <f>COLUMN()</f>
        <v>337</v>
      </c>
      <c r="LZ1" s="155"/>
      <c r="MA1" s="155"/>
      <c r="MB1" s="155"/>
      <c r="MC1" s="154">
        <f>COLUMN()</f>
        <v>341</v>
      </c>
      <c r="MD1" s="155"/>
      <c r="ME1" s="155"/>
      <c r="MF1" s="155"/>
      <c r="MG1" s="154">
        <f>COLUMN()</f>
        <v>345</v>
      </c>
      <c r="MH1" s="155"/>
      <c r="MI1" s="155"/>
      <c r="MJ1" s="155"/>
      <c r="MK1" s="155"/>
      <c r="ML1" s="154">
        <f>COLUMN()</f>
        <v>350</v>
      </c>
      <c r="MM1" s="155"/>
      <c r="MN1" s="155"/>
      <c r="MO1" s="155"/>
      <c r="MP1" s="154">
        <f>COLUMN()</f>
        <v>354</v>
      </c>
      <c r="MQ1" s="155"/>
      <c r="MR1" s="155"/>
      <c r="MS1" s="155"/>
      <c r="MT1" s="154">
        <f>COLUMN()</f>
        <v>358</v>
      </c>
      <c r="MU1" s="155"/>
      <c r="MV1" s="155"/>
      <c r="MW1" s="155"/>
      <c r="MX1" s="154">
        <f>COLUMN()</f>
        <v>362</v>
      </c>
      <c r="MY1" s="155"/>
      <c r="MZ1" s="155"/>
      <c r="NA1" s="155"/>
      <c r="NB1" s="154">
        <f>COLUMN()</f>
        <v>366</v>
      </c>
      <c r="NC1" s="155"/>
      <c r="ND1" s="155"/>
      <c r="NE1" s="155"/>
      <c r="NF1" s="154">
        <f>COLUMN()</f>
        <v>370</v>
      </c>
      <c r="NG1" s="155"/>
      <c r="NH1" s="155"/>
      <c r="NI1" s="155"/>
      <c r="NJ1" s="154">
        <f>COLUMN()</f>
        <v>374</v>
      </c>
      <c r="NK1" s="155"/>
      <c r="NL1" s="155"/>
      <c r="NM1" s="155"/>
      <c r="NN1" s="154">
        <f>COLUMN()</f>
        <v>378</v>
      </c>
      <c r="NO1" s="155"/>
      <c r="NP1" s="155"/>
      <c r="NQ1" s="155"/>
      <c r="NR1" s="154">
        <f>COLUMN()</f>
        <v>382</v>
      </c>
      <c r="NS1" s="155"/>
      <c r="NT1" s="155"/>
      <c r="NU1" s="155"/>
      <c r="NV1" s="154">
        <f>COLUMN()</f>
        <v>386</v>
      </c>
      <c r="NW1" s="155"/>
      <c r="NX1" s="155"/>
      <c r="NY1" s="155"/>
      <c r="NZ1" s="154">
        <f>COLUMN()</f>
        <v>390</v>
      </c>
      <c r="OA1" s="155"/>
      <c r="OB1" s="155"/>
      <c r="OC1" s="155"/>
      <c r="OD1" s="154">
        <f>COLUMN()</f>
        <v>394</v>
      </c>
      <c r="OE1" s="154">
        <f>COLUMN()</f>
        <v>395</v>
      </c>
      <c r="OF1" s="155"/>
      <c r="OG1" s="155"/>
      <c r="OH1" s="155"/>
      <c r="OI1" s="154">
        <f>COLUMN()</f>
        <v>399</v>
      </c>
      <c r="OJ1" s="155"/>
      <c r="OK1" s="155"/>
      <c r="OL1" s="155"/>
      <c r="OM1" s="154">
        <f>COLUMN()</f>
        <v>403</v>
      </c>
      <c r="ON1" s="155"/>
      <c r="OO1" s="155"/>
      <c r="OP1" s="155"/>
      <c r="OQ1" s="154">
        <f>COLUMN()</f>
        <v>407</v>
      </c>
      <c r="OR1" s="155"/>
      <c r="OS1" s="155"/>
      <c r="OT1" s="155"/>
      <c r="OU1" s="154">
        <f>COLUMN()</f>
        <v>411</v>
      </c>
      <c r="OV1" s="155"/>
      <c r="OW1" s="155"/>
      <c r="OX1" s="155"/>
      <c r="OY1" s="154">
        <f>COLUMN()</f>
        <v>415</v>
      </c>
      <c r="OZ1" s="155"/>
      <c r="PA1" s="155"/>
      <c r="PB1" s="155"/>
      <c r="PC1" s="154">
        <f>COLUMN()</f>
        <v>419</v>
      </c>
      <c r="PD1" s="155"/>
      <c r="PE1" s="155"/>
      <c r="PF1" s="155"/>
      <c r="PG1" s="154">
        <f>COLUMN()</f>
        <v>423</v>
      </c>
      <c r="PH1" s="155"/>
      <c r="PI1" s="155"/>
      <c r="PJ1" s="155"/>
      <c r="PK1" s="154">
        <f>COLUMN()</f>
        <v>427</v>
      </c>
      <c r="PL1" s="155"/>
      <c r="PM1" s="155"/>
      <c r="PN1" s="155"/>
      <c r="PO1" s="154">
        <f>COLUMN()</f>
        <v>431</v>
      </c>
      <c r="PP1" s="155"/>
      <c r="PQ1" s="155"/>
      <c r="PR1" s="155"/>
      <c r="PS1" s="154">
        <f>COLUMN()</f>
        <v>435</v>
      </c>
      <c r="PT1" s="155"/>
      <c r="PU1" s="155"/>
      <c r="PV1" s="155"/>
      <c r="PW1" s="154">
        <f>COLUMN()</f>
        <v>439</v>
      </c>
      <c r="PX1" s="155"/>
      <c r="PY1" s="155"/>
      <c r="PZ1" s="155"/>
      <c r="QA1" s="154">
        <f>COLUMN()</f>
        <v>443</v>
      </c>
      <c r="QB1" s="155"/>
      <c r="QC1" s="155"/>
      <c r="QD1" s="155"/>
      <c r="QE1" s="155"/>
      <c r="QF1" s="154">
        <f>COLUMN()</f>
        <v>448</v>
      </c>
      <c r="QG1" s="155"/>
      <c r="QH1" s="155"/>
      <c r="QI1" s="155"/>
      <c r="QJ1" s="154">
        <f>COLUMN()</f>
        <v>452</v>
      </c>
      <c r="QK1" s="155"/>
      <c r="QL1" s="155"/>
      <c r="QM1" s="155"/>
      <c r="QN1" s="154">
        <f>COLUMN()</f>
        <v>456</v>
      </c>
      <c r="QO1" s="155"/>
      <c r="QP1" s="155"/>
      <c r="QQ1" s="155"/>
      <c r="QR1" s="154">
        <f>COLUMN()</f>
        <v>460</v>
      </c>
      <c r="QS1" s="155"/>
      <c r="QT1" s="155"/>
      <c r="QU1" s="155"/>
      <c r="QV1" s="154">
        <f>COLUMN()</f>
        <v>464</v>
      </c>
      <c r="QW1" s="155"/>
      <c r="QX1" s="155"/>
      <c r="QY1" s="155"/>
      <c r="QZ1" s="154">
        <f>COLUMN()</f>
        <v>468</v>
      </c>
      <c r="RA1" s="155"/>
      <c r="RB1" s="155"/>
      <c r="RC1" s="155"/>
      <c r="RD1" s="154">
        <f>COLUMN()</f>
        <v>472</v>
      </c>
      <c r="RE1" s="155"/>
      <c r="RF1" s="155"/>
      <c r="RG1" s="155"/>
      <c r="RH1" s="154">
        <f>COLUMN()</f>
        <v>476</v>
      </c>
      <c r="RI1" s="155"/>
      <c r="RJ1" s="155"/>
      <c r="RK1" s="155"/>
      <c r="RL1" s="154">
        <f>COLUMN()</f>
        <v>480</v>
      </c>
      <c r="RM1" s="155"/>
      <c r="RN1" s="155"/>
      <c r="RO1" s="155"/>
      <c r="RP1" s="154">
        <f>COLUMN()</f>
        <v>484</v>
      </c>
      <c r="RQ1" s="155"/>
      <c r="RR1" s="155"/>
      <c r="RS1" s="155"/>
      <c r="RT1" s="154">
        <f>COLUMN()</f>
        <v>488</v>
      </c>
      <c r="RU1" s="155"/>
      <c r="RV1" s="155"/>
      <c r="RW1" s="155"/>
      <c r="RX1" s="154">
        <f>COLUMN()</f>
        <v>492</v>
      </c>
      <c r="RY1" s="155"/>
      <c r="RZ1" s="155"/>
      <c r="SA1" s="155"/>
      <c r="SB1" s="155"/>
      <c r="SC1" s="154">
        <f>COLUMN()</f>
        <v>497</v>
      </c>
      <c r="SD1" s="155"/>
      <c r="SE1" s="155"/>
      <c r="SF1" s="155"/>
      <c r="SG1" s="154">
        <f>COLUMN()</f>
        <v>501</v>
      </c>
      <c r="SH1" s="155"/>
      <c r="SI1" s="155"/>
      <c r="SJ1" s="155"/>
      <c r="SK1" s="154">
        <f>COLUMN()</f>
        <v>505</v>
      </c>
      <c r="SL1" s="155"/>
      <c r="SM1" s="155"/>
      <c r="SN1" s="155"/>
      <c r="SO1" s="154">
        <f>COLUMN()</f>
        <v>509</v>
      </c>
      <c r="SP1" s="155"/>
      <c r="SQ1" s="155"/>
      <c r="SR1" s="155"/>
      <c r="SS1" s="154">
        <f>COLUMN()</f>
        <v>513</v>
      </c>
      <c r="ST1" s="155"/>
      <c r="SU1" s="155"/>
      <c r="SV1" s="155"/>
      <c r="SW1" s="154">
        <f>COLUMN()</f>
        <v>517</v>
      </c>
      <c r="SX1" s="155"/>
      <c r="SY1" s="155"/>
      <c r="SZ1" s="155"/>
      <c r="TA1" s="154">
        <f>COLUMN()</f>
        <v>521</v>
      </c>
      <c r="TB1" s="155"/>
      <c r="TC1" s="155"/>
      <c r="TD1" s="155"/>
      <c r="TE1" s="154">
        <f>COLUMN()</f>
        <v>525</v>
      </c>
      <c r="TF1" s="155"/>
      <c r="TG1" s="155"/>
      <c r="TH1" s="155"/>
      <c r="TI1" s="154">
        <f>COLUMN()</f>
        <v>529</v>
      </c>
      <c r="TJ1" s="155"/>
      <c r="TK1" s="155"/>
      <c r="TL1" s="155"/>
      <c r="TM1" s="154">
        <f>COLUMN()</f>
        <v>533</v>
      </c>
      <c r="TN1" s="155"/>
      <c r="TO1" s="155"/>
      <c r="TP1" s="155"/>
      <c r="TQ1" s="154">
        <f>COLUMN()</f>
        <v>537</v>
      </c>
      <c r="TR1" s="155"/>
      <c r="TS1" s="155"/>
      <c r="TT1" s="155"/>
      <c r="TU1" s="154">
        <f>COLUMN()</f>
        <v>541</v>
      </c>
      <c r="TV1" s="155"/>
      <c r="TW1" s="155"/>
      <c r="TX1" s="155"/>
      <c r="TY1" s="155"/>
      <c r="TZ1" s="154">
        <f>COLUMN()</f>
        <v>546</v>
      </c>
      <c r="UA1" s="155"/>
      <c r="UB1" s="155"/>
      <c r="UC1" s="155"/>
      <c r="UD1" s="154">
        <f>COLUMN()</f>
        <v>550</v>
      </c>
      <c r="UE1" s="155"/>
      <c r="UF1" s="155"/>
      <c r="UG1" s="155"/>
      <c r="UH1" s="154">
        <f>COLUMN()</f>
        <v>554</v>
      </c>
      <c r="UI1" s="155"/>
      <c r="UJ1" s="155"/>
      <c r="UK1" s="155"/>
      <c r="UL1" s="154">
        <f>COLUMN()</f>
        <v>558</v>
      </c>
      <c r="UM1" s="155"/>
      <c r="UN1" s="155"/>
      <c r="UO1" s="155"/>
      <c r="UP1" s="154">
        <f>COLUMN()</f>
        <v>562</v>
      </c>
      <c r="UQ1" s="155"/>
      <c r="UR1" s="155"/>
      <c r="US1" s="155"/>
      <c r="UT1" s="154">
        <f>COLUMN()</f>
        <v>566</v>
      </c>
      <c r="UU1" s="155"/>
      <c r="UV1" s="155"/>
      <c r="UW1" s="155"/>
      <c r="UX1" s="154">
        <f>COLUMN()</f>
        <v>570</v>
      </c>
      <c r="UY1" s="155"/>
      <c r="UZ1" s="155"/>
      <c r="VA1" s="155"/>
      <c r="VB1" s="154">
        <f>COLUMN()</f>
        <v>574</v>
      </c>
      <c r="VC1" s="155"/>
      <c r="VD1" s="155"/>
      <c r="VE1" s="155"/>
      <c r="VF1" s="154">
        <f>COLUMN()</f>
        <v>578</v>
      </c>
      <c r="VG1" s="155"/>
      <c r="VH1" s="155"/>
      <c r="VI1" s="155"/>
      <c r="VJ1" s="154">
        <f>COLUMN()</f>
        <v>582</v>
      </c>
      <c r="VK1" s="155"/>
      <c r="VL1" s="155"/>
      <c r="VM1" s="155"/>
      <c r="VN1" s="154">
        <f>COLUMN()</f>
        <v>586</v>
      </c>
      <c r="VO1" s="155"/>
      <c r="VP1" s="155"/>
      <c r="VQ1" s="155"/>
      <c r="VR1" s="154">
        <f>COLUMN()</f>
        <v>590</v>
      </c>
      <c r="VS1" s="155"/>
      <c r="VT1" s="155"/>
      <c r="VU1" s="155"/>
      <c r="VV1" s="155"/>
      <c r="VW1" s="154">
        <f>COLUMN()</f>
        <v>595</v>
      </c>
      <c r="VX1" s="155"/>
      <c r="VY1" s="155"/>
      <c r="VZ1" s="155"/>
      <c r="WA1" s="154">
        <f>COLUMN()</f>
        <v>599</v>
      </c>
      <c r="WB1" s="155"/>
      <c r="WC1" s="155"/>
      <c r="WD1" s="155"/>
      <c r="WE1" s="154">
        <f>COLUMN()</f>
        <v>603</v>
      </c>
      <c r="WF1" s="155"/>
      <c r="WG1" s="155"/>
      <c r="WH1" s="155"/>
      <c r="WI1" s="154">
        <f>COLUMN()</f>
        <v>607</v>
      </c>
      <c r="WJ1" s="155"/>
      <c r="WK1" s="155"/>
      <c r="WL1" s="155"/>
      <c r="WM1" s="154">
        <f>COLUMN()</f>
        <v>611</v>
      </c>
      <c r="WN1" s="155"/>
      <c r="WO1" s="155"/>
      <c r="WP1" s="155"/>
      <c r="WQ1" s="154">
        <f>COLUMN()</f>
        <v>615</v>
      </c>
      <c r="WR1" s="155"/>
      <c r="WS1" s="155"/>
      <c r="WT1" s="155"/>
      <c r="WU1" s="154">
        <f>COLUMN()</f>
        <v>619</v>
      </c>
      <c r="WV1" s="155"/>
      <c r="WW1" s="155"/>
      <c r="WX1" s="155"/>
      <c r="WY1" s="154">
        <f>COLUMN()</f>
        <v>623</v>
      </c>
      <c r="WZ1" s="155"/>
      <c r="XA1" s="155"/>
      <c r="XB1" s="155"/>
      <c r="XC1" s="154">
        <f>COLUMN()</f>
        <v>627</v>
      </c>
      <c r="XD1" s="155"/>
      <c r="XE1" s="155"/>
      <c r="XF1" s="155"/>
      <c r="XG1" s="154">
        <f>COLUMN()</f>
        <v>631</v>
      </c>
      <c r="XH1" s="155"/>
      <c r="XI1" s="155"/>
      <c r="XJ1" s="155"/>
      <c r="XK1" s="154">
        <f>COLUMN()</f>
        <v>635</v>
      </c>
      <c r="XL1" s="155"/>
      <c r="XM1" s="155"/>
      <c r="XN1" s="155"/>
      <c r="XO1" s="154">
        <f>COLUMN()</f>
        <v>639</v>
      </c>
      <c r="XP1" s="154"/>
      <c r="XQ1" s="155"/>
      <c r="XR1" s="155"/>
      <c r="XS1" s="155"/>
      <c r="XT1" s="154">
        <f>COLUMN()</f>
        <v>644</v>
      </c>
      <c r="XU1" s="155"/>
      <c r="XV1" s="155"/>
      <c r="XW1" s="155"/>
      <c r="XX1" s="154">
        <f>COLUMN()</f>
        <v>648</v>
      </c>
      <c r="XY1" s="155"/>
      <c r="XZ1" s="155"/>
      <c r="YA1" s="155"/>
      <c r="YB1" s="154">
        <f>COLUMN()</f>
        <v>652</v>
      </c>
      <c r="YC1" s="155"/>
      <c r="YD1" s="155"/>
      <c r="YE1" s="155"/>
      <c r="YF1" s="154">
        <f>COLUMN()</f>
        <v>656</v>
      </c>
      <c r="YG1" s="155"/>
      <c r="YH1" s="155"/>
      <c r="YI1" s="155"/>
      <c r="YJ1" s="154">
        <f>COLUMN()</f>
        <v>660</v>
      </c>
      <c r="YK1" s="155"/>
      <c r="YL1" s="155"/>
      <c r="YM1" s="155"/>
      <c r="YN1" s="154">
        <f>COLUMN()</f>
        <v>664</v>
      </c>
      <c r="YO1" s="155"/>
      <c r="YP1" s="155"/>
      <c r="YQ1" s="155"/>
      <c r="YR1" s="154">
        <f>COLUMN()</f>
        <v>668</v>
      </c>
      <c r="YS1" s="155"/>
      <c r="YT1" s="155"/>
      <c r="YU1" s="155"/>
      <c r="YV1" s="154">
        <f>COLUMN()</f>
        <v>672</v>
      </c>
      <c r="YW1" s="155"/>
      <c r="YX1" s="155"/>
      <c r="YY1" s="155"/>
      <c r="YZ1" s="154">
        <f>COLUMN()</f>
        <v>676</v>
      </c>
      <c r="ZA1" s="155"/>
      <c r="ZB1" s="155"/>
      <c r="ZC1" s="155"/>
      <c r="ZD1" s="154">
        <f>COLUMN()</f>
        <v>680</v>
      </c>
      <c r="ZE1" s="155"/>
      <c r="ZF1" s="155"/>
      <c r="ZG1" s="155"/>
      <c r="ZH1" s="154">
        <f>COLUMN()</f>
        <v>684</v>
      </c>
      <c r="ZI1" s="155"/>
      <c r="ZJ1" s="155"/>
      <c r="ZK1" s="155"/>
      <c r="ZL1" s="154">
        <f>COLUMN()</f>
        <v>688</v>
      </c>
      <c r="ZM1" s="155"/>
    </row>
    <row r="2" spans="1:689" ht="15" thickBot="1" x14ac:dyDescent="0.35">
      <c r="A2" s="398"/>
      <c r="B2" s="833" t="str">
        <f>VLOOKUP(CONCATENATE($Z$1,ADDRESS(ROW(),COLUMN(),4)),TRANSL_MAIN[[Key]:[Inhalt]],2,FALSE)</f>
        <v>Gross-net calculator</v>
      </c>
      <c r="C2" s="834" t="e">
        <f>VLOOKUP(CONCATENATE($Z$1,ADDRESS(ROW(),COLUMN(),4)),TRANSL_MAIN[[Key]:[Inhalt]],2,FALSE)</f>
        <v>#N/A</v>
      </c>
      <c r="IO2" s="774">
        <f>COLUMN()</f>
        <v>249</v>
      </c>
      <c r="IP2" s="774">
        <f>COLUMN()</f>
        <v>250</v>
      </c>
      <c r="IQ2" s="774">
        <f>COLUMN()</f>
        <v>251</v>
      </c>
      <c r="IR2" s="774">
        <f>COLUMN()</f>
        <v>252</v>
      </c>
      <c r="IS2" s="774">
        <f>COLUMN()</f>
        <v>253</v>
      </c>
      <c r="IT2" s="774">
        <f>COLUMN()</f>
        <v>254</v>
      </c>
      <c r="IU2" s="774">
        <f>COLUMN()</f>
        <v>255</v>
      </c>
      <c r="IV2" s="774">
        <f>COLUMN()</f>
        <v>256</v>
      </c>
      <c r="IW2" s="774">
        <f>COLUMN()</f>
        <v>257</v>
      </c>
      <c r="IX2" s="774">
        <f>COLUMN()</f>
        <v>258</v>
      </c>
      <c r="IY2" s="774">
        <f>COLUMN()</f>
        <v>259</v>
      </c>
      <c r="IZ2" s="774">
        <f>COLUMN()</f>
        <v>260</v>
      </c>
      <c r="JA2" s="774">
        <f>COLUMN()</f>
        <v>261</v>
      </c>
      <c r="JB2" s="774">
        <f>COLUMN()</f>
        <v>262</v>
      </c>
      <c r="JC2" s="774">
        <f>COLUMN()</f>
        <v>263</v>
      </c>
      <c r="JD2" s="774">
        <f>COLUMN()</f>
        <v>264</v>
      </c>
      <c r="JE2" s="774">
        <f>COLUMN()</f>
        <v>265</v>
      </c>
      <c r="JF2" s="774">
        <f>COLUMN()</f>
        <v>266</v>
      </c>
      <c r="JG2" s="774">
        <f>COLUMN()</f>
        <v>267</v>
      </c>
      <c r="JH2" s="774">
        <f>COLUMN()</f>
        <v>268</v>
      </c>
      <c r="JI2" s="774">
        <f>COLUMN()</f>
        <v>269</v>
      </c>
      <c r="JJ2" s="774">
        <f>COLUMN()</f>
        <v>270</v>
      </c>
      <c r="JK2" s="774">
        <f>COLUMN()</f>
        <v>271</v>
      </c>
      <c r="JL2" s="774">
        <f>COLUMN()</f>
        <v>272</v>
      </c>
      <c r="JM2" s="774">
        <f>COLUMN()</f>
        <v>273</v>
      </c>
      <c r="JN2" s="774">
        <f>COLUMN()</f>
        <v>274</v>
      </c>
      <c r="JO2" s="774">
        <f>COLUMN()</f>
        <v>275</v>
      </c>
      <c r="JP2" s="774">
        <f>COLUMN()</f>
        <v>276</v>
      </c>
      <c r="JQ2" s="774">
        <f>COLUMN()</f>
        <v>277</v>
      </c>
      <c r="JR2" s="774">
        <f>COLUMN()</f>
        <v>278</v>
      </c>
      <c r="JS2" s="774">
        <f>COLUMN()</f>
        <v>279</v>
      </c>
      <c r="JT2" s="774">
        <f>COLUMN()</f>
        <v>280</v>
      </c>
      <c r="JU2" s="774">
        <f>COLUMN()</f>
        <v>281</v>
      </c>
      <c r="JV2" s="774">
        <f>COLUMN()</f>
        <v>282</v>
      </c>
      <c r="JW2" s="774">
        <f>COLUMN()</f>
        <v>283</v>
      </c>
      <c r="JX2" s="774">
        <f>COLUMN()</f>
        <v>284</v>
      </c>
      <c r="JY2" s="774">
        <f>COLUMN()</f>
        <v>285</v>
      </c>
      <c r="JZ2" s="774">
        <f>COLUMN()</f>
        <v>286</v>
      </c>
      <c r="KA2" s="774">
        <f>COLUMN()</f>
        <v>287</v>
      </c>
      <c r="KB2" s="774">
        <f>COLUMN()</f>
        <v>288</v>
      </c>
      <c r="KC2" s="774">
        <f>COLUMN()</f>
        <v>289</v>
      </c>
      <c r="KD2" s="774">
        <f>COLUMN()</f>
        <v>290</v>
      </c>
      <c r="KE2" s="774">
        <f>COLUMN()</f>
        <v>291</v>
      </c>
      <c r="KF2" s="774">
        <f>COLUMN()</f>
        <v>292</v>
      </c>
      <c r="KG2" s="774">
        <f>COLUMN()</f>
        <v>293</v>
      </c>
      <c r="KH2" s="774">
        <f>COLUMN()</f>
        <v>294</v>
      </c>
      <c r="KI2" s="774">
        <f>COLUMN()</f>
        <v>295</v>
      </c>
      <c r="KJ2" s="774">
        <f>COLUMN()</f>
        <v>296</v>
      </c>
      <c r="KK2" s="774">
        <f>COLUMN()</f>
        <v>297</v>
      </c>
      <c r="KL2" s="774">
        <f>COLUMN()</f>
        <v>298</v>
      </c>
      <c r="KM2" s="774">
        <f>COLUMN()</f>
        <v>299</v>
      </c>
      <c r="KN2" s="774">
        <f>COLUMN()</f>
        <v>300</v>
      </c>
      <c r="KO2" s="774">
        <f>COLUMN()</f>
        <v>301</v>
      </c>
      <c r="KP2" s="774">
        <f>COLUMN()</f>
        <v>302</v>
      </c>
      <c r="KQ2" s="774">
        <f>COLUMN()</f>
        <v>303</v>
      </c>
      <c r="KR2" s="774">
        <f>COLUMN()</f>
        <v>304</v>
      </c>
      <c r="KS2" s="774">
        <f>COLUMN()</f>
        <v>305</v>
      </c>
      <c r="KT2" s="774">
        <f>COLUMN()</f>
        <v>306</v>
      </c>
      <c r="KU2" s="774">
        <f>COLUMN()</f>
        <v>307</v>
      </c>
      <c r="KV2" s="774">
        <f>COLUMN()</f>
        <v>308</v>
      </c>
      <c r="KW2" s="774">
        <f>COLUMN()</f>
        <v>309</v>
      </c>
      <c r="KX2" s="774">
        <f>COLUMN()</f>
        <v>310</v>
      </c>
      <c r="KY2" s="774">
        <f>COLUMN()</f>
        <v>311</v>
      </c>
      <c r="KZ2" s="774">
        <f>COLUMN()</f>
        <v>312</v>
      </c>
      <c r="LA2" s="774">
        <f>COLUMN()</f>
        <v>313</v>
      </c>
      <c r="LB2" s="774">
        <f>COLUMN()</f>
        <v>314</v>
      </c>
      <c r="LC2" s="774">
        <f>COLUMN()</f>
        <v>315</v>
      </c>
      <c r="LD2" s="774">
        <f>COLUMN()</f>
        <v>316</v>
      </c>
      <c r="LE2" s="774">
        <f>COLUMN()</f>
        <v>317</v>
      </c>
      <c r="LF2" s="774">
        <f>COLUMN()</f>
        <v>318</v>
      </c>
      <c r="LG2" s="774">
        <f>COLUMN()</f>
        <v>319</v>
      </c>
      <c r="LH2" s="774">
        <f>COLUMN()</f>
        <v>320</v>
      </c>
      <c r="LI2" s="774">
        <f>COLUMN()</f>
        <v>321</v>
      </c>
      <c r="LJ2" s="774">
        <f>COLUMN()</f>
        <v>322</v>
      </c>
      <c r="LK2" s="774">
        <f>COLUMN()</f>
        <v>323</v>
      </c>
      <c r="LL2" s="774">
        <f>COLUMN()</f>
        <v>324</v>
      </c>
      <c r="LM2" s="774">
        <f>COLUMN()</f>
        <v>325</v>
      </c>
      <c r="LN2" s="774">
        <f>COLUMN()</f>
        <v>326</v>
      </c>
      <c r="LO2" s="774">
        <f>COLUMN()</f>
        <v>327</v>
      </c>
      <c r="LP2" s="774">
        <f>COLUMN()</f>
        <v>328</v>
      </c>
      <c r="LQ2" s="774">
        <f>COLUMN()</f>
        <v>329</v>
      </c>
      <c r="LR2" s="774">
        <f>COLUMN()</f>
        <v>330</v>
      </c>
      <c r="LS2" s="774">
        <f>COLUMN()</f>
        <v>331</v>
      </c>
      <c r="LT2" s="774">
        <f>COLUMN()</f>
        <v>332</v>
      </c>
      <c r="LU2" s="774">
        <f>COLUMN()</f>
        <v>333</v>
      </c>
      <c r="LV2" s="774">
        <f>COLUMN()</f>
        <v>334</v>
      </c>
      <c r="LW2" s="774">
        <f>COLUMN()</f>
        <v>335</v>
      </c>
      <c r="LX2" s="774">
        <f>COLUMN()</f>
        <v>336</v>
      </c>
      <c r="LY2" s="774">
        <f>COLUMN()</f>
        <v>337</v>
      </c>
      <c r="LZ2" s="774">
        <f>COLUMN()</f>
        <v>338</v>
      </c>
      <c r="MA2" s="774">
        <f>COLUMN()</f>
        <v>339</v>
      </c>
      <c r="MB2" s="774">
        <f>COLUMN()</f>
        <v>340</v>
      </c>
      <c r="MC2" s="774">
        <f>COLUMN()</f>
        <v>341</v>
      </c>
      <c r="MD2" s="774">
        <f>COLUMN()</f>
        <v>342</v>
      </c>
      <c r="ME2" s="774">
        <f>COLUMN()</f>
        <v>343</v>
      </c>
      <c r="MF2" s="774">
        <f>COLUMN()</f>
        <v>344</v>
      </c>
      <c r="MG2" s="774">
        <f>COLUMN()</f>
        <v>345</v>
      </c>
      <c r="MH2" s="774">
        <f>COLUMN()</f>
        <v>346</v>
      </c>
      <c r="MI2" s="1">
        <f>COLUMN()</f>
        <v>347</v>
      </c>
      <c r="MJ2" s="1">
        <f>COLUMN()</f>
        <v>348</v>
      </c>
      <c r="MK2" s="1">
        <f>COLUMN()</f>
        <v>349</v>
      </c>
      <c r="ML2" s="1">
        <f>COLUMN()</f>
        <v>350</v>
      </c>
      <c r="MM2" s="1">
        <f>COLUMN()</f>
        <v>351</v>
      </c>
      <c r="MN2" s="1">
        <f>COLUMN()</f>
        <v>352</v>
      </c>
      <c r="MO2" s="1">
        <f>COLUMN()</f>
        <v>353</v>
      </c>
      <c r="MP2" s="1">
        <f>COLUMN()</f>
        <v>354</v>
      </c>
      <c r="MQ2" s="1">
        <f>COLUMN()</f>
        <v>355</v>
      </c>
      <c r="MR2" s="1">
        <f>COLUMN()</f>
        <v>356</v>
      </c>
      <c r="MS2" s="1">
        <f>COLUMN()</f>
        <v>357</v>
      </c>
      <c r="MT2" s="1">
        <f>COLUMN()</f>
        <v>358</v>
      </c>
      <c r="MU2" s="1">
        <f>COLUMN()</f>
        <v>359</v>
      </c>
      <c r="MV2" s="1">
        <f>COLUMN()</f>
        <v>360</v>
      </c>
      <c r="MW2" s="1">
        <f>COLUMN()</f>
        <v>361</v>
      </c>
      <c r="MX2" s="1">
        <f>COLUMN()</f>
        <v>362</v>
      </c>
      <c r="MY2" s="1">
        <f>COLUMN()</f>
        <v>363</v>
      </c>
      <c r="MZ2" s="1">
        <f>COLUMN()</f>
        <v>364</v>
      </c>
      <c r="NA2" s="1">
        <f>COLUMN()</f>
        <v>365</v>
      </c>
      <c r="NB2" s="1">
        <f>COLUMN()</f>
        <v>366</v>
      </c>
      <c r="NC2" s="1">
        <f>COLUMN()</f>
        <v>367</v>
      </c>
      <c r="ND2" s="1">
        <f>COLUMN()</f>
        <v>368</v>
      </c>
      <c r="NE2" s="1">
        <f>COLUMN()</f>
        <v>369</v>
      </c>
      <c r="NF2" s="1">
        <f>COLUMN()</f>
        <v>370</v>
      </c>
      <c r="NG2" s="1">
        <f>COLUMN()</f>
        <v>371</v>
      </c>
      <c r="NH2" s="1">
        <f>COLUMN()</f>
        <v>372</v>
      </c>
      <c r="NI2" s="1">
        <f>COLUMN()</f>
        <v>373</v>
      </c>
      <c r="NJ2" s="1">
        <f>COLUMN()</f>
        <v>374</v>
      </c>
      <c r="NK2" s="1">
        <f>COLUMN()</f>
        <v>375</v>
      </c>
      <c r="NL2" s="1">
        <f>COLUMN()</f>
        <v>376</v>
      </c>
      <c r="NM2" s="1">
        <f>COLUMN()</f>
        <v>377</v>
      </c>
      <c r="NN2" s="1">
        <f>COLUMN()</f>
        <v>378</v>
      </c>
      <c r="NO2" s="1">
        <f>COLUMN()</f>
        <v>379</v>
      </c>
      <c r="NP2" s="1">
        <f>COLUMN()</f>
        <v>380</v>
      </c>
      <c r="NQ2" s="1">
        <f>COLUMN()</f>
        <v>381</v>
      </c>
      <c r="NR2" s="1">
        <f>COLUMN()</f>
        <v>382</v>
      </c>
      <c r="NS2" s="1">
        <f>COLUMN()</f>
        <v>383</v>
      </c>
      <c r="NT2" s="1">
        <f>COLUMN()</f>
        <v>384</v>
      </c>
      <c r="NU2" s="1">
        <f>COLUMN()</f>
        <v>385</v>
      </c>
      <c r="NV2" s="1">
        <f>COLUMN()</f>
        <v>386</v>
      </c>
      <c r="NW2" s="1">
        <f>COLUMN()</f>
        <v>387</v>
      </c>
      <c r="NX2" s="1">
        <f>COLUMN()</f>
        <v>388</v>
      </c>
      <c r="NY2" s="1">
        <f>COLUMN()</f>
        <v>389</v>
      </c>
      <c r="NZ2" s="1">
        <f>COLUMN()</f>
        <v>390</v>
      </c>
      <c r="OA2" s="1">
        <f>COLUMN()</f>
        <v>391</v>
      </c>
      <c r="OB2" s="1">
        <f>COLUMN()</f>
        <v>392</v>
      </c>
      <c r="OC2" s="1">
        <f>COLUMN()</f>
        <v>393</v>
      </c>
      <c r="OD2" s="1">
        <f>COLUMN()</f>
        <v>394</v>
      </c>
      <c r="OE2" s="1">
        <f>COLUMN()</f>
        <v>395</v>
      </c>
      <c r="OF2" s="1">
        <f>COLUMN()</f>
        <v>396</v>
      </c>
      <c r="OG2" s="1">
        <f>COLUMN()</f>
        <v>397</v>
      </c>
      <c r="OH2" s="1">
        <f>COLUMN()</f>
        <v>398</v>
      </c>
      <c r="OI2" s="1">
        <f>COLUMN()</f>
        <v>399</v>
      </c>
      <c r="OJ2" s="1">
        <f>COLUMN()</f>
        <v>400</v>
      </c>
      <c r="OK2" s="1">
        <f>COLUMN()</f>
        <v>401</v>
      </c>
      <c r="OL2" s="1">
        <f>COLUMN()</f>
        <v>402</v>
      </c>
      <c r="OM2" s="1">
        <f>COLUMN()</f>
        <v>403</v>
      </c>
      <c r="ON2" s="1">
        <f>COLUMN()</f>
        <v>404</v>
      </c>
      <c r="OO2" s="1">
        <f>COLUMN()</f>
        <v>405</v>
      </c>
      <c r="OP2" s="1">
        <f>COLUMN()</f>
        <v>406</v>
      </c>
      <c r="OQ2" s="1">
        <f>COLUMN()</f>
        <v>407</v>
      </c>
      <c r="OR2" s="1">
        <f>COLUMN()</f>
        <v>408</v>
      </c>
      <c r="OS2" s="1">
        <f>COLUMN()</f>
        <v>409</v>
      </c>
      <c r="OT2" s="1">
        <f>COLUMN()</f>
        <v>410</v>
      </c>
      <c r="OU2" s="1">
        <f>COLUMN()</f>
        <v>411</v>
      </c>
      <c r="OV2" s="1">
        <f>COLUMN()</f>
        <v>412</v>
      </c>
      <c r="OW2" s="1">
        <f>COLUMN()</f>
        <v>413</v>
      </c>
      <c r="OX2" s="1">
        <f>COLUMN()</f>
        <v>414</v>
      </c>
      <c r="OY2" s="1">
        <f>COLUMN()</f>
        <v>415</v>
      </c>
      <c r="OZ2" s="1">
        <f>COLUMN()</f>
        <v>416</v>
      </c>
      <c r="PA2" s="1">
        <f>COLUMN()</f>
        <v>417</v>
      </c>
      <c r="PB2" s="1">
        <f>COLUMN()</f>
        <v>418</v>
      </c>
      <c r="PC2" s="1">
        <f>COLUMN()</f>
        <v>419</v>
      </c>
      <c r="PD2" s="1">
        <f>COLUMN()</f>
        <v>420</v>
      </c>
      <c r="PE2" s="1">
        <f>COLUMN()</f>
        <v>421</v>
      </c>
      <c r="PF2" s="1">
        <f>COLUMN()</f>
        <v>422</v>
      </c>
      <c r="PG2" s="1">
        <f>COLUMN()</f>
        <v>423</v>
      </c>
      <c r="PH2" s="1">
        <f>COLUMN()</f>
        <v>424</v>
      </c>
      <c r="PI2" s="1">
        <f>COLUMN()</f>
        <v>425</v>
      </c>
      <c r="PJ2" s="1">
        <f>COLUMN()</f>
        <v>426</v>
      </c>
      <c r="PK2" s="1">
        <f>COLUMN()</f>
        <v>427</v>
      </c>
      <c r="PL2" s="1">
        <f>COLUMN()</f>
        <v>428</v>
      </c>
      <c r="PM2" s="1">
        <f>COLUMN()</f>
        <v>429</v>
      </c>
      <c r="PN2" s="1">
        <f>COLUMN()</f>
        <v>430</v>
      </c>
      <c r="PO2" s="1">
        <f>COLUMN()</f>
        <v>431</v>
      </c>
      <c r="PP2" s="1">
        <f>COLUMN()</f>
        <v>432</v>
      </c>
      <c r="PQ2" s="1">
        <f>COLUMN()</f>
        <v>433</v>
      </c>
      <c r="PR2" s="1">
        <f>COLUMN()</f>
        <v>434</v>
      </c>
      <c r="PS2" s="1">
        <f>COLUMN()</f>
        <v>435</v>
      </c>
      <c r="PT2" s="1">
        <f>COLUMN()</f>
        <v>436</v>
      </c>
      <c r="PU2" s="1">
        <f>COLUMN()</f>
        <v>437</v>
      </c>
      <c r="PV2" s="1">
        <f>COLUMN()</f>
        <v>438</v>
      </c>
      <c r="PW2" s="1">
        <f>COLUMN()</f>
        <v>439</v>
      </c>
      <c r="PX2" s="1">
        <f>COLUMN()</f>
        <v>440</v>
      </c>
      <c r="PY2" s="1">
        <f>COLUMN()</f>
        <v>441</v>
      </c>
      <c r="PZ2" s="1">
        <f>COLUMN()</f>
        <v>442</v>
      </c>
      <c r="QA2" s="1">
        <f>COLUMN()</f>
        <v>443</v>
      </c>
      <c r="QB2" s="1">
        <f>COLUMN()</f>
        <v>444</v>
      </c>
      <c r="QC2" s="1">
        <f>COLUMN()</f>
        <v>445</v>
      </c>
      <c r="QD2" s="1">
        <f>COLUMN()</f>
        <v>446</v>
      </c>
      <c r="QE2" s="1">
        <f>COLUMN()</f>
        <v>447</v>
      </c>
      <c r="QF2" s="1">
        <f>COLUMN()</f>
        <v>448</v>
      </c>
      <c r="QG2" s="1">
        <f>COLUMN()</f>
        <v>449</v>
      </c>
      <c r="QH2" s="1">
        <f>COLUMN()</f>
        <v>450</v>
      </c>
      <c r="QI2" s="1">
        <f>COLUMN()</f>
        <v>451</v>
      </c>
      <c r="QJ2" s="1">
        <f>COLUMN()</f>
        <v>452</v>
      </c>
      <c r="QK2" s="1">
        <f>COLUMN()</f>
        <v>453</v>
      </c>
      <c r="QL2" s="1">
        <f>COLUMN()</f>
        <v>454</v>
      </c>
      <c r="QM2" s="1">
        <f>COLUMN()</f>
        <v>455</v>
      </c>
      <c r="QN2" s="1">
        <f>COLUMN()</f>
        <v>456</v>
      </c>
      <c r="QO2" s="1">
        <f>COLUMN()</f>
        <v>457</v>
      </c>
      <c r="QP2" s="1">
        <f>COLUMN()</f>
        <v>458</v>
      </c>
      <c r="QQ2" s="1">
        <f>COLUMN()</f>
        <v>459</v>
      </c>
      <c r="QR2" s="1">
        <f>COLUMN()</f>
        <v>460</v>
      </c>
      <c r="QS2" s="1">
        <f>COLUMN()</f>
        <v>461</v>
      </c>
      <c r="QT2" s="1">
        <f>COLUMN()</f>
        <v>462</v>
      </c>
      <c r="QU2" s="1">
        <f>COLUMN()</f>
        <v>463</v>
      </c>
      <c r="QV2" s="1">
        <f>COLUMN()</f>
        <v>464</v>
      </c>
      <c r="QW2" s="1">
        <f>COLUMN()</f>
        <v>465</v>
      </c>
      <c r="QX2" s="1">
        <f>COLUMN()</f>
        <v>466</v>
      </c>
      <c r="QY2" s="1">
        <f>COLUMN()</f>
        <v>467</v>
      </c>
      <c r="QZ2" s="1">
        <f>COLUMN()</f>
        <v>468</v>
      </c>
      <c r="RA2" s="1">
        <f>COLUMN()</f>
        <v>469</v>
      </c>
      <c r="RB2" s="1">
        <f>COLUMN()</f>
        <v>470</v>
      </c>
      <c r="RC2" s="1">
        <f>COLUMN()</f>
        <v>471</v>
      </c>
      <c r="RD2" s="1">
        <f>COLUMN()</f>
        <v>472</v>
      </c>
      <c r="RE2" s="1">
        <f>COLUMN()</f>
        <v>473</v>
      </c>
      <c r="RF2" s="1">
        <f>COLUMN()</f>
        <v>474</v>
      </c>
      <c r="RG2" s="1">
        <f>COLUMN()</f>
        <v>475</v>
      </c>
      <c r="RH2" s="1">
        <f>COLUMN()</f>
        <v>476</v>
      </c>
      <c r="RI2" s="1">
        <f>COLUMN()</f>
        <v>477</v>
      </c>
      <c r="RJ2" s="1">
        <f>COLUMN()</f>
        <v>478</v>
      </c>
      <c r="RK2" s="1">
        <f>COLUMN()</f>
        <v>479</v>
      </c>
      <c r="RL2" s="1">
        <f>COLUMN()</f>
        <v>480</v>
      </c>
      <c r="RM2" s="1">
        <f>COLUMN()</f>
        <v>481</v>
      </c>
      <c r="RN2" s="1">
        <f>COLUMN()</f>
        <v>482</v>
      </c>
      <c r="RO2" s="1">
        <f>COLUMN()</f>
        <v>483</v>
      </c>
      <c r="RP2" s="1">
        <f>COLUMN()</f>
        <v>484</v>
      </c>
      <c r="RQ2" s="1">
        <f>COLUMN()</f>
        <v>485</v>
      </c>
      <c r="RR2" s="1">
        <f>COLUMN()</f>
        <v>486</v>
      </c>
      <c r="RS2" s="1">
        <f>COLUMN()</f>
        <v>487</v>
      </c>
      <c r="RT2" s="1">
        <f>COLUMN()</f>
        <v>488</v>
      </c>
      <c r="RU2" s="1">
        <f>COLUMN()</f>
        <v>489</v>
      </c>
      <c r="RV2" s="1">
        <f>COLUMN()</f>
        <v>490</v>
      </c>
      <c r="RW2" s="1">
        <f>COLUMN()</f>
        <v>491</v>
      </c>
      <c r="RX2" s="1">
        <f>COLUMN()</f>
        <v>492</v>
      </c>
      <c r="RY2" s="1">
        <f>COLUMN()</f>
        <v>493</v>
      </c>
      <c r="RZ2" s="1">
        <f>COLUMN()</f>
        <v>494</v>
      </c>
      <c r="SA2" s="1">
        <f>COLUMN()</f>
        <v>495</v>
      </c>
      <c r="SB2" s="1">
        <f>COLUMN()</f>
        <v>496</v>
      </c>
      <c r="SC2" s="1">
        <f>COLUMN()</f>
        <v>497</v>
      </c>
      <c r="SD2" s="1">
        <f>COLUMN()</f>
        <v>498</v>
      </c>
      <c r="SE2" s="1">
        <f>COLUMN()</f>
        <v>499</v>
      </c>
      <c r="SF2" s="1">
        <f>COLUMN()</f>
        <v>500</v>
      </c>
      <c r="SG2" s="1">
        <f>COLUMN()</f>
        <v>501</v>
      </c>
      <c r="SH2" s="1">
        <f>COLUMN()</f>
        <v>502</v>
      </c>
      <c r="SI2" s="1">
        <f>COLUMN()</f>
        <v>503</v>
      </c>
      <c r="SJ2" s="1">
        <f>COLUMN()</f>
        <v>504</v>
      </c>
      <c r="SK2" s="1">
        <f>COLUMN()</f>
        <v>505</v>
      </c>
      <c r="SL2" s="1">
        <f>COLUMN()</f>
        <v>506</v>
      </c>
      <c r="SM2" s="1">
        <f>COLUMN()</f>
        <v>507</v>
      </c>
      <c r="SN2" s="1">
        <f>COLUMN()</f>
        <v>508</v>
      </c>
      <c r="SO2" s="1">
        <f>COLUMN()</f>
        <v>509</v>
      </c>
      <c r="SP2" s="1">
        <f>COLUMN()</f>
        <v>510</v>
      </c>
      <c r="SQ2" s="1">
        <f>COLUMN()</f>
        <v>511</v>
      </c>
      <c r="SR2" s="1">
        <f>COLUMN()</f>
        <v>512</v>
      </c>
      <c r="SS2" s="1">
        <f>COLUMN()</f>
        <v>513</v>
      </c>
      <c r="ST2" s="1">
        <f>COLUMN()</f>
        <v>514</v>
      </c>
      <c r="SU2" s="1">
        <f>COLUMN()</f>
        <v>515</v>
      </c>
      <c r="SV2" s="1">
        <f>COLUMN()</f>
        <v>516</v>
      </c>
      <c r="SW2" s="1">
        <f>COLUMN()</f>
        <v>517</v>
      </c>
      <c r="SX2" s="1">
        <f>COLUMN()</f>
        <v>518</v>
      </c>
      <c r="SY2" s="1">
        <f>COLUMN()</f>
        <v>519</v>
      </c>
      <c r="SZ2" s="1">
        <f>COLUMN()</f>
        <v>520</v>
      </c>
      <c r="TA2" s="1">
        <f>COLUMN()</f>
        <v>521</v>
      </c>
      <c r="TB2" s="1">
        <f>COLUMN()</f>
        <v>522</v>
      </c>
      <c r="TC2" s="1">
        <f>COLUMN()</f>
        <v>523</v>
      </c>
      <c r="TD2" s="1">
        <f>COLUMN()</f>
        <v>524</v>
      </c>
      <c r="TE2" s="1">
        <f>COLUMN()</f>
        <v>525</v>
      </c>
      <c r="TF2" s="1">
        <f>COLUMN()</f>
        <v>526</v>
      </c>
      <c r="TG2" s="1">
        <f>COLUMN()</f>
        <v>527</v>
      </c>
      <c r="TH2" s="1">
        <f>COLUMN()</f>
        <v>528</v>
      </c>
      <c r="TI2" s="1">
        <f>COLUMN()</f>
        <v>529</v>
      </c>
      <c r="TJ2" s="1">
        <f>COLUMN()</f>
        <v>530</v>
      </c>
      <c r="TK2" s="1">
        <f>COLUMN()</f>
        <v>531</v>
      </c>
      <c r="TL2" s="1">
        <f>COLUMN()</f>
        <v>532</v>
      </c>
      <c r="TM2" s="1">
        <f>COLUMN()</f>
        <v>533</v>
      </c>
      <c r="TN2" s="1">
        <f>COLUMN()</f>
        <v>534</v>
      </c>
      <c r="TO2" s="1">
        <f>COLUMN()</f>
        <v>535</v>
      </c>
      <c r="TP2" s="1">
        <f>COLUMN()</f>
        <v>536</v>
      </c>
      <c r="TQ2" s="1">
        <f>COLUMN()</f>
        <v>537</v>
      </c>
      <c r="TR2" s="1">
        <f>COLUMN()</f>
        <v>538</v>
      </c>
      <c r="TS2" s="1">
        <f>COLUMN()</f>
        <v>539</v>
      </c>
      <c r="TT2" s="1">
        <f>COLUMN()</f>
        <v>540</v>
      </c>
      <c r="TU2" s="1">
        <f>COLUMN()</f>
        <v>541</v>
      </c>
      <c r="TV2" s="1">
        <f>COLUMN()</f>
        <v>542</v>
      </c>
      <c r="TW2" s="1">
        <f>COLUMN()</f>
        <v>543</v>
      </c>
      <c r="TX2" s="1">
        <f>COLUMN()</f>
        <v>544</v>
      </c>
      <c r="TY2" s="1">
        <f>COLUMN()</f>
        <v>545</v>
      </c>
      <c r="TZ2" s="1">
        <f>COLUMN()</f>
        <v>546</v>
      </c>
      <c r="UA2" s="1">
        <f>COLUMN()</f>
        <v>547</v>
      </c>
      <c r="UB2" s="1">
        <f>COLUMN()</f>
        <v>548</v>
      </c>
      <c r="UC2" s="1">
        <f>COLUMN()</f>
        <v>549</v>
      </c>
      <c r="UD2" s="1">
        <f>COLUMN()</f>
        <v>550</v>
      </c>
      <c r="UE2" s="1">
        <f>COLUMN()</f>
        <v>551</v>
      </c>
      <c r="UF2" s="1">
        <f>COLUMN()</f>
        <v>552</v>
      </c>
      <c r="UG2" s="1">
        <f>COLUMN()</f>
        <v>553</v>
      </c>
      <c r="UH2" s="1">
        <f>COLUMN()</f>
        <v>554</v>
      </c>
      <c r="UI2" s="1">
        <f>COLUMN()</f>
        <v>555</v>
      </c>
      <c r="UJ2" s="1">
        <f>COLUMN()</f>
        <v>556</v>
      </c>
      <c r="UK2" s="1">
        <f>COLUMN()</f>
        <v>557</v>
      </c>
      <c r="UL2" s="1">
        <f>COLUMN()</f>
        <v>558</v>
      </c>
      <c r="UM2" s="1">
        <f>COLUMN()</f>
        <v>559</v>
      </c>
      <c r="UN2" s="1">
        <f>COLUMN()</f>
        <v>560</v>
      </c>
      <c r="UO2" s="1">
        <f>COLUMN()</f>
        <v>561</v>
      </c>
      <c r="UP2" s="1">
        <f>COLUMN()</f>
        <v>562</v>
      </c>
      <c r="UQ2" s="1">
        <f>COLUMN()</f>
        <v>563</v>
      </c>
      <c r="UR2" s="1">
        <f>COLUMN()</f>
        <v>564</v>
      </c>
      <c r="US2" s="1">
        <f>COLUMN()</f>
        <v>565</v>
      </c>
      <c r="UT2" s="1">
        <f>COLUMN()</f>
        <v>566</v>
      </c>
      <c r="UU2" s="1">
        <f>COLUMN()</f>
        <v>567</v>
      </c>
      <c r="UV2" s="1">
        <f>COLUMN()</f>
        <v>568</v>
      </c>
      <c r="UW2" s="1">
        <f>COLUMN()</f>
        <v>569</v>
      </c>
      <c r="UX2" s="1">
        <f>COLUMN()</f>
        <v>570</v>
      </c>
      <c r="UY2" s="1">
        <f>COLUMN()</f>
        <v>571</v>
      </c>
      <c r="UZ2" s="1">
        <f>COLUMN()</f>
        <v>572</v>
      </c>
      <c r="VA2" s="1">
        <f>COLUMN()</f>
        <v>573</v>
      </c>
      <c r="VB2" s="1">
        <f>COLUMN()</f>
        <v>574</v>
      </c>
      <c r="VC2" s="1">
        <f>COLUMN()</f>
        <v>575</v>
      </c>
      <c r="VD2" s="1">
        <f>COLUMN()</f>
        <v>576</v>
      </c>
      <c r="VE2" s="1">
        <f>COLUMN()</f>
        <v>577</v>
      </c>
      <c r="VF2" s="1">
        <f>COLUMN()</f>
        <v>578</v>
      </c>
      <c r="VG2" s="1">
        <f>COLUMN()</f>
        <v>579</v>
      </c>
      <c r="VH2" s="1">
        <f>COLUMN()</f>
        <v>580</v>
      </c>
      <c r="VI2" s="1">
        <f>COLUMN()</f>
        <v>581</v>
      </c>
      <c r="VJ2" s="1">
        <f>COLUMN()</f>
        <v>582</v>
      </c>
      <c r="VK2" s="1">
        <f>COLUMN()</f>
        <v>583</v>
      </c>
      <c r="VL2" s="1">
        <f>COLUMN()</f>
        <v>584</v>
      </c>
      <c r="VM2" s="1">
        <f>COLUMN()</f>
        <v>585</v>
      </c>
      <c r="VN2" s="1">
        <f>COLUMN()</f>
        <v>586</v>
      </c>
      <c r="VO2" s="1">
        <f>COLUMN()</f>
        <v>587</v>
      </c>
      <c r="VP2" s="1">
        <f>COLUMN()</f>
        <v>588</v>
      </c>
      <c r="VQ2" s="1">
        <f>COLUMN()</f>
        <v>589</v>
      </c>
      <c r="VR2" s="1">
        <f>COLUMN()</f>
        <v>590</v>
      </c>
      <c r="VS2" s="1">
        <f>COLUMN()</f>
        <v>591</v>
      </c>
      <c r="VT2" s="1">
        <f>COLUMN()</f>
        <v>592</v>
      </c>
      <c r="VU2" s="1">
        <f>COLUMN()</f>
        <v>593</v>
      </c>
      <c r="VV2" s="1">
        <f>COLUMN()</f>
        <v>594</v>
      </c>
      <c r="VW2" s="1">
        <f>COLUMN()</f>
        <v>595</v>
      </c>
      <c r="VX2" s="1">
        <f>COLUMN()</f>
        <v>596</v>
      </c>
      <c r="VY2" s="1">
        <f>COLUMN()</f>
        <v>597</v>
      </c>
      <c r="VZ2" s="1">
        <f>COLUMN()</f>
        <v>598</v>
      </c>
      <c r="WA2" s="1">
        <f>COLUMN()</f>
        <v>599</v>
      </c>
      <c r="WB2" s="1">
        <f>COLUMN()</f>
        <v>600</v>
      </c>
      <c r="WC2" s="1">
        <f>COLUMN()</f>
        <v>601</v>
      </c>
      <c r="WD2" s="1">
        <f>COLUMN()</f>
        <v>602</v>
      </c>
      <c r="WE2" s="1">
        <f>COLUMN()</f>
        <v>603</v>
      </c>
      <c r="WF2" s="1">
        <f>COLUMN()</f>
        <v>604</v>
      </c>
      <c r="WG2" s="1">
        <f>COLUMN()</f>
        <v>605</v>
      </c>
      <c r="WH2" s="1">
        <f>COLUMN()</f>
        <v>606</v>
      </c>
      <c r="WI2" s="1">
        <f>COLUMN()</f>
        <v>607</v>
      </c>
      <c r="WJ2" s="1">
        <f>COLUMN()</f>
        <v>608</v>
      </c>
      <c r="WK2" s="1">
        <f>COLUMN()</f>
        <v>609</v>
      </c>
      <c r="WL2" s="1">
        <f>COLUMN()</f>
        <v>610</v>
      </c>
      <c r="WM2" s="1">
        <f>COLUMN()</f>
        <v>611</v>
      </c>
      <c r="WN2" s="1">
        <f>COLUMN()</f>
        <v>612</v>
      </c>
      <c r="WO2" s="1">
        <f>COLUMN()</f>
        <v>613</v>
      </c>
      <c r="WP2" s="1">
        <f>COLUMN()</f>
        <v>614</v>
      </c>
      <c r="WQ2" s="1">
        <f>COLUMN()</f>
        <v>615</v>
      </c>
      <c r="WR2" s="1">
        <f>COLUMN()</f>
        <v>616</v>
      </c>
      <c r="WS2" s="1">
        <f>COLUMN()</f>
        <v>617</v>
      </c>
      <c r="WT2" s="1">
        <f>COLUMN()</f>
        <v>618</v>
      </c>
      <c r="WU2" s="1">
        <f>COLUMN()</f>
        <v>619</v>
      </c>
      <c r="WV2" s="1">
        <f>COLUMN()</f>
        <v>620</v>
      </c>
      <c r="WW2" s="1">
        <f>COLUMN()</f>
        <v>621</v>
      </c>
      <c r="WX2" s="1">
        <f>COLUMN()</f>
        <v>622</v>
      </c>
      <c r="WY2" s="1">
        <f>COLUMN()</f>
        <v>623</v>
      </c>
      <c r="WZ2" s="1">
        <f>COLUMN()</f>
        <v>624</v>
      </c>
      <c r="XA2" s="1">
        <f>COLUMN()</f>
        <v>625</v>
      </c>
      <c r="XB2" s="1">
        <f>COLUMN()</f>
        <v>626</v>
      </c>
      <c r="XC2" s="1">
        <f>COLUMN()</f>
        <v>627</v>
      </c>
      <c r="XD2" s="1">
        <f>COLUMN()</f>
        <v>628</v>
      </c>
      <c r="XE2" s="1">
        <f>COLUMN()</f>
        <v>629</v>
      </c>
      <c r="XF2" s="1">
        <f>COLUMN()</f>
        <v>630</v>
      </c>
      <c r="XG2" s="1">
        <f>COLUMN()</f>
        <v>631</v>
      </c>
      <c r="XH2" s="1">
        <f>COLUMN()</f>
        <v>632</v>
      </c>
      <c r="XI2" s="1">
        <f>COLUMN()</f>
        <v>633</v>
      </c>
      <c r="XJ2" s="1">
        <f>COLUMN()</f>
        <v>634</v>
      </c>
      <c r="XK2" s="1">
        <f>COLUMN()</f>
        <v>635</v>
      </c>
      <c r="XL2" s="1">
        <f>COLUMN()</f>
        <v>636</v>
      </c>
      <c r="XM2" s="1">
        <f>COLUMN()</f>
        <v>637</v>
      </c>
      <c r="XN2" s="1">
        <f>COLUMN()</f>
        <v>638</v>
      </c>
      <c r="XO2" s="1">
        <f>COLUMN()</f>
        <v>639</v>
      </c>
      <c r="XP2" s="1">
        <f>COLUMN()</f>
        <v>640</v>
      </c>
      <c r="XQ2" s="1">
        <f>COLUMN()</f>
        <v>641</v>
      </c>
      <c r="XR2" s="1">
        <f>COLUMN()</f>
        <v>642</v>
      </c>
      <c r="XS2" s="1">
        <f>COLUMN()</f>
        <v>643</v>
      </c>
      <c r="XT2" s="1">
        <f>COLUMN()</f>
        <v>644</v>
      </c>
      <c r="XU2" s="1">
        <f>COLUMN()</f>
        <v>645</v>
      </c>
      <c r="XV2" s="1">
        <f>COLUMN()</f>
        <v>646</v>
      </c>
      <c r="XW2" s="1">
        <f>COLUMN()</f>
        <v>647</v>
      </c>
      <c r="XX2" s="1">
        <f>COLUMN()</f>
        <v>648</v>
      </c>
      <c r="XY2" s="1">
        <f>COLUMN()</f>
        <v>649</v>
      </c>
      <c r="XZ2" s="1">
        <f>COLUMN()</f>
        <v>650</v>
      </c>
      <c r="YA2" s="1">
        <f>COLUMN()</f>
        <v>651</v>
      </c>
      <c r="YB2" s="1">
        <f>COLUMN()</f>
        <v>652</v>
      </c>
      <c r="YC2" s="1">
        <f>COLUMN()</f>
        <v>653</v>
      </c>
      <c r="YD2" s="1">
        <f>COLUMN()</f>
        <v>654</v>
      </c>
      <c r="YE2" s="1">
        <f>COLUMN()</f>
        <v>655</v>
      </c>
      <c r="YF2" s="1">
        <f>COLUMN()</f>
        <v>656</v>
      </c>
      <c r="YG2" s="1">
        <f>COLUMN()</f>
        <v>657</v>
      </c>
      <c r="YH2" s="1">
        <f>COLUMN()</f>
        <v>658</v>
      </c>
      <c r="YI2" s="1">
        <f>COLUMN()</f>
        <v>659</v>
      </c>
      <c r="YJ2" s="1">
        <f>COLUMN()</f>
        <v>660</v>
      </c>
      <c r="YK2" s="1">
        <f>COLUMN()</f>
        <v>661</v>
      </c>
      <c r="YL2" s="1">
        <f>COLUMN()</f>
        <v>662</v>
      </c>
      <c r="YM2" s="1">
        <f>COLUMN()</f>
        <v>663</v>
      </c>
      <c r="YN2" s="1">
        <f>COLUMN()</f>
        <v>664</v>
      </c>
      <c r="YO2" s="1">
        <f>COLUMN()</f>
        <v>665</v>
      </c>
      <c r="YP2" s="1">
        <f>COLUMN()</f>
        <v>666</v>
      </c>
      <c r="YQ2" s="1">
        <f>COLUMN()</f>
        <v>667</v>
      </c>
      <c r="YR2" s="1">
        <f>COLUMN()</f>
        <v>668</v>
      </c>
      <c r="YS2" s="1">
        <f>COLUMN()</f>
        <v>669</v>
      </c>
      <c r="YT2" s="1">
        <f>COLUMN()</f>
        <v>670</v>
      </c>
      <c r="YU2" s="1">
        <f>COLUMN()</f>
        <v>671</v>
      </c>
      <c r="YV2" s="1">
        <f>COLUMN()</f>
        <v>672</v>
      </c>
      <c r="YW2" s="1">
        <f>COLUMN()</f>
        <v>673</v>
      </c>
      <c r="YX2" s="1">
        <f>COLUMN()</f>
        <v>674</v>
      </c>
      <c r="YY2" s="1">
        <f>COLUMN()</f>
        <v>675</v>
      </c>
      <c r="YZ2" s="1">
        <f>COLUMN()</f>
        <v>676</v>
      </c>
      <c r="ZA2" s="1">
        <f>COLUMN()</f>
        <v>677</v>
      </c>
      <c r="ZB2" s="1">
        <f>COLUMN()</f>
        <v>678</v>
      </c>
      <c r="ZC2" s="1">
        <f>COLUMN()</f>
        <v>679</v>
      </c>
      <c r="ZD2" s="1">
        <f>COLUMN()</f>
        <v>680</v>
      </c>
      <c r="ZE2" s="1">
        <f>COLUMN()</f>
        <v>681</v>
      </c>
      <c r="ZF2" s="1">
        <f>COLUMN()</f>
        <v>682</v>
      </c>
      <c r="ZG2" s="1">
        <f>COLUMN()</f>
        <v>683</v>
      </c>
      <c r="ZH2" s="1">
        <f>COLUMN()</f>
        <v>684</v>
      </c>
      <c r="ZI2" s="1">
        <f>COLUMN()</f>
        <v>685</v>
      </c>
      <c r="ZJ2" s="1">
        <f>COLUMN()</f>
        <v>686</v>
      </c>
      <c r="ZK2" s="1">
        <f>COLUMN()</f>
        <v>687</v>
      </c>
      <c r="ZL2" s="1">
        <f>COLUMN()</f>
        <v>688</v>
      </c>
      <c r="ZM2" s="1">
        <f>COLUMN()</f>
        <v>689</v>
      </c>
    </row>
    <row r="3" spans="1:689" ht="15" thickBot="1" x14ac:dyDescent="0.35">
      <c r="B3" s="399" t="str">
        <f>VLOOKUP(CONCATENATE($Z$1,ADDRESS(ROW(),COLUMN(),4)),TRANSL_MAIN[[Key]:[Inhalt]],2,FALSE)</f>
        <v>Tax</v>
      </c>
      <c r="C3" s="403">
        <v>0.19</v>
      </c>
      <c r="IO3" s="775"/>
      <c r="IP3" s="775"/>
      <c r="IQ3" s="775"/>
      <c r="IR3" s="775"/>
      <c r="IS3" s="775"/>
      <c r="IT3" s="775"/>
      <c r="IU3" s="775"/>
      <c r="IV3" s="775"/>
      <c r="IW3" s="775"/>
      <c r="IX3" s="775"/>
      <c r="IY3" s="775"/>
      <c r="IZ3" s="775"/>
      <c r="JA3" s="775"/>
      <c r="JB3" s="775"/>
      <c r="JC3" s="775"/>
      <c r="JD3" s="775"/>
      <c r="JE3" s="775"/>
      <c r="JF3" s="775"/>
      <c r="JG3" s="775"/>
      <c r="JH3" s="775"/>
      <c r="JI3" s="775"/>
      <c r="JJ3" s="775"/>
      <c r="JK3" s="775"/>
      <c r="JL3" s="775"/>
      <c r="JM3" s="775"/>
      <c r="JN3" s="775"/>
      <c r="JO3" s="775"/>
      <c r="JP3" s="775"/>
      <c r="JQ3" s="775"/>
      <c r="JR3" s="775"/>
      <c r="JS3" s="775"/>
      <c r="JT3" s="775"/>
      <c r="JU3" s="775"/>
      <c r="JV3" s="775"/>
      <c r="JW3" s="775"/>
      <c r="JX3" s="775"/>
      <c r="JY3" s="775"/>
      <c r="JZ3" s="775"/>
      <c r="KA3" s="775"/>
      <c r="KB3" s="775"/>
      <c r="KC3" s="775"/>
      <c r="KD3" s="775"/>
      <c r="KE3" s="775"/>
      <c r="KF3" s="775"/>
      <c r="KG3" s="775"/>
      <c r="KH3" s="775"/>
      <c r="KI3" s="775"/>
      <c r="KJ3" s="775"/>
      <c r="KK3" s="774">
        <f>IO2</f>
        <v>249</v>
      </c>
      <c r="KL3" s="775"/>
      <c r="KM3" s="775"/>
      <c r="KN3" s="775"/>
      <c r="KO3" s="775"/>
      <c r="KP3" s="775"/>
      <c r="KQ3" s="775"/>
      <c r="KR3" s="775"/>
      <c r="KS3" s="775"/>
      <c r="KT3" s="775"/>
      <c r="KU3" s="775"/>
      <c r="KV3" s="775"/>
      <c r="KW3" s="775"/>
      <c r="KX3" s="775"/>
      <c r="KY3" s="775"/>
      <c r="KZ3" s="775"/>
      <c r="LA3" s="775"/>
      <c r="LB3" s="775"/>
      <c r="LC3" s="775"/>
      <c r="LD3" s="775"/>
      <c r="LE3" s="775"/>
      <c r="LF3" s="775"/>
      <c r="LG3" s="775"/>
      <c r="LH3" s="775"/>
      <c r="LI3" s="775"/>
      <c r="LJ3" s="775"/>
      <c r="LK3" s="775"/>
      <c r="LL3" s="775"/>
      <c r="LM3" s="775"/>
      <c r="LN3" s="775"/>
      <c r="LO3" s="775"/>
      <c r="LP3" s="775"/>
      <c r="LQ3" s="775"/>
      <c r="LR3" s="775"/>
      <c r="LS3" s="775"/>
      <c r="LT3" s="775"/>
      <c r="LU3" s="775"/>
      <c r="LV3" s="775"/>
      <c r="LW3" s="775"/>
      <c r="LX3" s="775"/>
      <c r="LY3" s="775"/>
      <c r="LZ3" s="775"/>
      <c r="MA3" s="775"/>
      <c r="MB3" s="775"/>
      <c r="MC3" s="775"/>
      <c r="MD3" s="775"/>
      <c r="ME3" s="775"/>
      <c r="MF3" s="775"/>
      <c r="MG3" s="775"/>
      <c r="MH3" s="774">
        <f>KL2</f>
        <v>298</v>
      </c>
      <c r="OE3" s="1">
        <f>MI2</f>
        <v>347</v>
      </c>
      <c r="QB3" s="1">
        <f>OF2</f>
        <v>396</v>
      </c>
      <c r="RY3" s="1">
        <f>QC2</f>
        <v>445</v>
      </c>
      <c r="TV3" s="1">
        <f>RZ2</f>
        <v>494</v>
      </c>
      <c r="VS3" s="1">
        <f>TW2</f>
        <v>543</v>
      </c>
      <c r="XP3" s="1">
        <f>VT2</f>
        <v>592</v>
      </c>
      <c r="ZM3" s="1">
        <f>XQ2</f>
        <v>641</v>
      </c>
    </row>
    <row r="4" spans="1:689" ht="15" thickBot="1" x14ac:dyDescent="0.35">
      <c r="B4" s="399" t="str">
        <f>VLOOKUP(CONCATENATE($Z$1,ADDRESS(ROW(),COLUMN(),4)),TRANSL_MAIN[[Key]:[Inhalt]],2,FALSE)</f>
        <v>Gross</v>
      </c>
      <c r="C4" s="402">
        <v>1000</v>
      </c>
      <c r="K4" s="175"/>
    </row>
    <row r="5" spans="1:689" ht="15" thickBot="1" x14ac:dyDescent="0.35">
      <c r="B5" s="400" t="str">
        <f>VLOOKUP(CONCATENATE($Z$1,ADDRESS(ROW(),COLUMN(),4)),TRANSL_MAIN[[Key]:[Inhalt]],2,FALSE)</f>
        <v>Net</v>
      </c>
      <c r="C5" s="401">
        <f>C4/(100%+C3)</f>
        <v>840.3361344537816</v>
      </c>
    </row>
    <row r="6" spans="1:689" s="41" customFormat="1" x14ac:dyDescent="0.3">
      <c r="A6" s="64">
        <f>'Input sheet'!C1</f>
        <v>1</v>
      </c>
      <c r="B6" s="835" t="str">
        <f>IF('Input sheet'!C1=1,VLOOKUP("C5",TRANSL_MAIN[],2,FALSE),"")</f>
        <v>Trial version</v>
      </c>
      <c r="C6" s="835"/>
      <c r="D6" s="661">
        <f>Translation!D5</f>
        <v>0</v>
      </c>
      <c r="E6" s="148"/>
      <c r="F6" s="147"/>
      <c r="G6" s="147" t="str">
        <f>CONCATENATE(TEXT(YEAR(G10),"0000"),"-",TEXT(MONTH(G10),"00"))</f>
        <v>1900-01</v>
      </c>
      <c r="H6" s="147"/>
      <c r="I6" s="148"/>
      <c r="J6" s="147"/>
      <c r="K6" s="147" t="str">
        <f>CONCATENATE(TEXT(YEAR(K10),"0000"),"-",TEXT(MONTH(K10),"00"))</f>
        <v>1900-02</v>
      </c>
      <c r="L6" s="147"/>
      <c r="M6" s="148"/>
      <c r="N6" s="147"/>
      <c r="O6" s="147" t="str">
        <f>CONCATENATE(TEXT(YEAR(O10),"0000"),"-",TEXT(MONTH(O10),"00"))</f>
        <v>1900-03</v>
      </c>
      <c r="P6" s="147"/>
      <c r="Q6" s="148"/>
      <c r="R6" s="147"/>
      <c r="S6" s="147" t="str">
        <f>CONCATENATE(TEXT(YEAR(S10),"0000"),"-",TEXT(MONTH(S10),"00"))</f>
        <v>1900-04</v>
      </c>
      <c r="T6" s="147"/>
      <c r="U6" s="148"/>
      <c r="V6" s="147"/>
      <c r="W6" s="147" t="str">
        <f>CONCATENATE(TEXT(YEAR(W10),"0000"),"-",TEXT(MONTH(W10),"00"))</f>
        <v>1900-05</v>
      </c>
      <c r="X6" s="147"/>
      <c r="Y6" s="148"/>
      <c r="Z6" s="147"/>
      <c r="AA6" s="147" t="str">
        <f>CONCATENATE(TEXT(YEAR(AA10),"0000"),"-",TEXT(MONTH(AA10),"00"))</f>
        <v>1900-06</v>
      </c>
      <c r="AB6" s="147"/>
      <c r="AC6" s="148"/>
      <c r="AD6" s="147"/>
      <c r="AE6" s="147" t="str">
        <f>CONCATENATE(TEXT(YEAR(AE10),"0000"),"-",TEXT(MONTH(AE10),"00"))</f>
        <v>1900-07</v>
      </c>
      <c r="AF6" s="147"/>
      <c r="AG6" s="148"/>
      <c r="AH6" s="147"/>
      <c r="AI6" s="147" t="str">
        <f>CONCATENATE(TEXT(YEAR(AI10),"0000"),"-",TEXT(MONTH(AI10),"00"))</f>
        <v>1900-08</v>
      </c>
      <c r="AJ6" s="147"/>
      <c r="AK6" s="148"/>
      <c r="AL6" s="147"/>
      <c r="AM6" s="147" t="str">
        <f>CONCATENATE(TEXT(YEAR(AM10),"0000"),"-",TEXT(MONTH(AM10),"00"))</f>
        <v>1900-09</v>
      </c>
      <c r="AN6" s="147"/>
      <c r="AO6" s="148"/>
      <c r="AP6" s="147"/>
      <c r="AQ6" s="147" t="str">
        <f>CONCATENATE(TEXT(YEAR(AQ10),"0000"),"-",TEXT(MONTH(AQ10),"00"))</f>
        <v>1900-10</v>
      </c>
      <c r="AR6" s="147"/>
      <c r="AS6" s="148"/>
      <c r="AT6" s="147"/>
      <c r="AU6" s="147" t="str">
        <f>CONCATENATE(TEXT(YEAR(AU10),"0000"),"-",TEXT(MONTH(AU10),"00"))</f>
        <v>1900-11</v>
      </c>
      <c r="AV6" s="147"/>
      <c r="AW6" s="148"/>
      <c r="AX6" s="147"/>
      <c r="AY6" s="147" t="str">
        <f>CONCATENATE(TEXT(YEAR(AY10),"0000"),"-",TEXT(MONTH(AY10),"00"))</f>
        <v>1900-12</v>
      </c>
      <c r="AZ6" s="147"/>
      <c r="BA6" s="147"/>
      <c r="BB6" s="147"/>
      <c r="BC6" s="64"/>
      <c r="BD6" s="147" t="str">
        <f>CONCATENATE(TEXT(YEAR(BD10),"0000"),"-",TEXT(MONTH(BD10),"00"))</f>
        <v>1901-01</v>
      </c>
      <c r="BE6" s="64"/>
      <c r="BF6" s="64"/>
      <c r="BG6" s="64"/>
      <c r="BH6" s="147" t="str">
        <f>CONCATENATE(TEXT(YEAR(BH10),"0000"),"-",TEXT(MONTH(BH10),"00"))</f>
        <v>1901-02</v>
      </c>
      <c r="BI6" s="64"/>
      <c r="BJ6" s="64"/>
      <c r="BK6" s="64"/>
      <c r="BL6" s="147" t="str">
        <f>CONCATENATE(TEXT(YEAR(BL10),"0000"),"-",TEXT(MONTH(BL10),"00"))</f>
        <v>1901-03</v>
      </c>
      <c r="BM6" s="64"/>
      <c r="BN6" s="64"/>
      <c r="BO6" s="64"/>
      <c r="BP6" s="147" t="str">
        <f>CONCATENATE(TEXT(YEAR(BP10),"0000"),"-",TEXT(MONTH(BP10),"00"))</f>
        <v>1901-04</v>
      </c>
      <c r="BQ6" s="64"/>
      <c r="BR6" s="64"/>
      <c r="BS6" s="64"/>
      <c r="BT6" s="147" t="str">
        <f>CONCATENATE(TEXT(YEAR(BT10),"0000"),"-",TEXT(MONTH(BT10),"00"))</f>
        <v>1901-05</v>
      </c>
      <c r="BU6" s="64"/>
      <c r="BV6" s="64"/>
      <c r="BW6" s="64"/>
      <c r="BX6" s="147" t="str">
        <f>CONCATENATE(TEXT(YEAR(BX10),"0000"),"-",TEXT(MONTH(BX10),"00"))</f>
        <v>1901-06</v>
      </c>
      <c r="BY6" s="64"/>
      <c r="BZ6" s="64"/>
      <c r="CA6" s="64"/>
      <c r="CB6" s="147" t="str">
        <f>CONCATENATE(TEXT(YEAR(CB10),"0000"),"-",TEXT(MONTH(CB10),"00"))</f>
        <v>1901-07</v>
      </c>
      <c r="CC6" s="64"/>
      <c r="CD6" s="64"/>
      <c r="CE6" s="64"/>
      <c r="CF6" s="147" t="str">
        <f>CONCATENATE(TEXT(YEAR(CF10),"0000"),"-",TEXT(MONTH(CF10),"00"))</f>
        <v>1901-08</v>
      </c>
      <c r="CG6" s="64"/>
      <c r="CH6" s="64"/>
      <c r="CI6" s="64"/>
      <c r="CJ6" s="147" t="str">
        <f>CONCATENATE(TEXT(YEAR(CJ10),"0000"),"-",TEXT(MONTH(CJ10),"00"))</f>
        <v>1901-09</v>
      </c>
      <c r="CK6" s="64"/>
      <c r="CL6" s="64"/>
      <c r="CM6" s="64"/>
      <c r="CN6" s="147" t="str">
        <f>CONCATENATE(TEXT(YEAR(CN10),"0000"),"-",TEXT(MONTH(CN10),"00"))</f>
        <v>1901-10</v>
      </c>
      <c r="CO6" s="64"/>
      <c r="CP6" s="64"/>
      <c r="CQ6" s="64"/>
      <c r="CR6" s="147" t="str">
        <f>CONCATENATE(TEXT(YEAR(CR10),"0000"),"-",TEXT(MONTH(CR10),"00"))</f>
        <v>1901-11</v>
      </c>
      <c r="CS6" s="64"/>
      <c r="CT6" s="64"/>
      <c r="CU6" s="64"/>
      <c r="CV6" s="147" t="str">
        <f>CONCATENATE(TEXT(YEAR(CV10),"0000"),"-",TEXT(MONTH(CV10),"00"))</f>
        <v>1901-12</v>
      </c>
      <c r="CW6" s="147"/>
      <c r="CX6" s="64"/>
      <c r="CY6" s="64"/>
      <c r="CZ6" s="64"/>
      <c r="DA6" s="147" t="str">
        <f>CONCATENATE(TEXT(YEAR(DA10),"0000"),"-",TEXT(MONTH(DA10),"00"))</f>
        <v>1902-01</v>
      </c>
      <c r="DB6" s="64"/>
      <c r="DC6" s="64"/>
      <c r="DD6" s="64"/>
      <c r="DE6" s="147" t="str">
        <f>CONCATENATE(TEXT(YEAR(DE10),"0000"),"-",TEXT(MONTH(DE10),"00"))</f>
        <v>1902-02</v>
      </c>
      <c r="DF6" s="64"/>
      <c r="DG6" s="64"/>
      <c r="DH6" s="64"/>
      <c r="DI6" s="147" t="str">
        <f>CONCATENATE(TEXT(YEAR(DI10),"0000"),"-",TEXT(MONTH(DI10),"00"))</f>
        <v>1902-03</v>
      </c>
      <c r="DJ6" s="64"/>
      <c r="DK6" s="64"/>
      <c r="DL6" s="64"/>
      <c r="DM6" s="147" t="str">
        <f>CONCATENATE(TEXT(YEAR(DM10),"0000"),"-",TEXT(MONTH(DM10),"00"))</f>
        <v>1902-04</v>
      </c>
      <c r="DN6" s="64"/>
      <c r="DO6" s="64"/>
      <c r="DP6" s="64"/>
      <c r="DQ6" s="147" t="str">
        <f>CONCATENATE(TEXT(YEAR(DQ10),"0000"),"-",TEXT(MONTH(DQ10),"00"))</f>
        <v>1902-05</v>
      </c>
      <c r="DR6" s="64"/>
      <c r="DS6" s="64"/>
      <c r="DT6" s="64"/>
      <c r="DU6" s="147" t="str">
        <f>CONCATENATE(TEXT(YEAR(DU10),"0000"),"-",TEXT(MONTH(DU10),"00"))</f>
        <v>1902-06</v>
      </c>
      <c r="DV6" s="64"/>
      <c r="DW6" s="64"/>
      <c r="DX6" s="64"/>
      <c r="DY6" s="147" t="str">
        <f>CONCATENATE(TEXT(YEAR(DY10),"0000"),"-",TEXT(MONTH(DY10),"00"))</f>
        <v>1902-07</v>
      </c>
      <c r="DZ6" s="64"/>
      <c r="EA6" s="64"/>
      <c r="EB6" s="64"/>
      <c r="EC6" s="147" t="str">
        <f>CONCATENATE(TEXT(YEAR(EC10),"0000"),"-",TEXT(MONTH(EC10),"00"))</f>
        <v>1902-08</v>
      </c>
      <c r="ED6" s="64"/>
      <c r="EE6" s="64"/>
      <c r="EF6" s="64"/>
      <c r="EG6" s="147" t="str">
        <f>CONCATENATE(TEXT(YEAR(EG10),"0000"),"-",TEXT(MONTH(EG10),"00"))</f>
        <v>1902-09</v>
      </c>
      <c r="EH6" s="64"/>
      <c r="EI6" s="64"/>
      <c r="EJ6" s="64"/>
      <c r="EK6" s="147" t="str">
        <f>CONCATENATE(TEXT(YEAR(EK10),"0000"),"-",TEXT(MONTH(EK10),"00"))</f>
        <v>1902-10</v>
      </c>
      <c r="EL6" s="64"/>
      <c r="EM6" s="64"/>
      <c r="EN6" s="64"/>
      <c r="EO6" s="147" t="str">
        <f>CONCATENATE(TEXT(YEAR(EO10),"0000"),"-",TEXT(MONTH(EO10),"00"))</f>
        <v>1902-11</v>
      </c>
      <c r="EP6" s="64"/>
      <c r="EQ6" s="64"/>
      <c r="ER6" s="64"/>
      <c r="ES6" s="147" t="str">
        <f>CONCATENATE(TEXT(YEAR(ES10),"0000"),"-",TEXT(MONTH(ES10),"00"))</f>
        <v>1902-12</v>
      </c>
      <c r="ET6" s="147"/>
      <c r="EU6" s="64"/>
      <c r="EV6" s="64"/>
      <c r="EW6" s="64"/>
      <c r="EX6" s="147" t="str">
        <f>CONCATENATE(TEXT(YEAR(EX10),"0000"),"-",TEXT(MONTH(EX10),"00"))</f>
        <v>1903-01</v>
      </c>
      <c r="EY6" s="64"/>
      <c r="EZ6" s="64"/>
      <c r="FA6" s="64"/>
      <c r="FB6" s="147" t="str">
        <f>CONCATENATE(TEXT(YEAR(FB10),"0000"),"-",TEXT(MONTH(FB10),"00"))</f>
        <v>1903-02</v>
      </c>
      <c r="FC6" s="64"/>
      <c r="FD6" s="64"/>
      <c r="FE6" s="64"/>
      <c r="FF6" s="147" t="str">
        <f>CONCATENATE(TEXT(YEAR(FF10),"0000"),"-",TEXT(MONTH(FF10),"00"))</f>
        <v>1903-03</v>
      </c>
      <c r="FG6" s="64"/>
      <c r="FH6" s="64"/>
      <c r="FI6" s="64"/>
      <c r="FJ6" s="147" t="str">
        <f>CONCATENATE(TEXT(YEAR(FJ10),"0000"),"-",TEXT(MONTH(FJ10),"00"))</f>
        <v>1903-04</v>
      </c>
      <c r="FK6" s="64"/>
      <c r="FL6" s="64"/>
      <c r="FM6" s="64"/>
      <c r="FN6" s="147" t="str">
        <f>CONCATENATE(TEXT(YEAR(FN10),"0000"),"-",TEXT(MONTH(FN10),"00"))</f>
        <v>1903-05</v>
      </c>
      <c r="FO6" s="64"/>
      <c r="FP6" s="64"/>
      <c r="FQ6" s="64"/>
      <c r="FR6" s="147" t="str">
        <f>CONCATENATE(TEXT(YEAR(FR10),"0000"),"-",TEXT(MONTH(FR10),"00"))</f>
        <v>1903-06</v>
      </c>
      <c r="FS6" s="64"/>
      <c r="FT6" s="64"/>
      <c r="FU6" s="64"/>
      <c r="FV6" s="147" t="str">
        <f>CONCATENATE(TEXT(YEAR(FV10),"0000"),"-",TEXT(MONTH(FV10),"00"))</f>
        <v>1903-07</v>
      </c>
      <c r="FW6" s="64"/>
      <c r="FX6" s="64"/>
      <c r="FY6" s="64"/>
      <c r="FZ6" s="147" t="str">
        <f>CONCATENATE(TEXT(YEAR(FZ10),"0000"),"-",TEXT(MONTH(FZ10),"00"))</f>
        <v>1903-08</v>
      </c>
      <c r="GA6" s="64"/>
      <c r="GB6" s="64"/>
      <c r="GC6" s="64"/>
      <c r="GD6" s="147" t="str">
        <f>CONCATENATE(TEXT(YEAR(GD10),"0000"),"-",TEXT(MONTH(GD10),"00"))</f>
        <v>1903-09</v>
      </c>
      <c r="GE6" s="64"/>
      <c r="GF6" s="64"/>
      <c r="GG6" s="64"/>
      <c r="GH6" s="147" t="str">
        <f>CONCATENATE(TEXT(YEAR(GH10),"0000"),"-",TEXT(MONTH(GH10),"00"))</f>
        <v>1903-10</v>
      </c>
      <c r="GI6" s="64"/>
      <c r="GJ6" s="64"/>
      <c r="GK6" s="64"/>
      <c r="GL6" s="147" t="str">
        <f>CONCATENATE(TEXT(YEAR(GL10),"0000"),"-",TEXT(MONTH(GL10),"00"))</f>
        <v>1903-11</v>
      </c>
      <c r="GM6" s="64"/>
      <c r="GN6" s="64"/>
      <c r="GO6" s="64"/>
      <c r="GP6" s="147" t="str">
        <f>CONCATENATE(TEXT(YEAR(GP10),"0000"),"-",TEXT(MONTH(GP10),"00"))</f>
        <v>1903-12</v>
      </c>
      <c r="GQ6" s="147"/>
      <c r="GR6" s="64"/>
      <c r="GS6" s="64"/>
      <c r="GT6" s="64"/>
      <c r="GU6" s="147" t="str">
        <f>CONCATENATE(TEXT(YEAR(GU10),"0000"),"-",TEXT(MONTH(GU10),"00"))</f>
        <v>1904-01</v>
      </c>
      <c r="GV6" s="64"/>
      <c r="GW6" s="64"/>
      <c r="GX6" s="64"/>
      <c r="GY6" s="147" t="str">
        <f>CONCATENATE(TEXT(YEAR(GY10),"0000"),"-",TEXT(MONTH(GY10),"00"))</f>
        <v>1904-02</v>
      </c>
      <c r="GZ6" s="64"/>
      <c r="HA6" s="64"/>
      <c r="HB6" s="64"/>
      <c r="HC6" s="147" t="str">
        <f>CONCATENATE(TEXT(YEAR(HC10),"0000"),"-",TEXT(MONTH(HC10),"00"))</f>
        <v>1904-03</v>
      </c>
      <c r="HD6" s="64"/>
      <c r="HE6" s="64"/>
      <c r="HF6" s="64"/>
      <c r="HG6" s="147" t="str">
        <f>CONCATENATE(TEXT(YEAR(HG10),"0000"),"-",TEXT(MONTH(HG10),"00"))</f>
        <v>1904-04</v>
      </c>
      <c r="HH6" s="64"/>
      <c r="HI6" s="64"/>
      <c r="HJ6" s="64"/>
      <c r="HK6" s="147" t="str">
        <f>CONCATENATE(TEXT(YEAR(HK10),"0000"),"-",TEXT(MONTH(HK10),"00"))</f>
        <v>1904-05</v>
      </c>
      <c r="HL6" s="64"/>
      <c r="HM6" s="64"/>
      <c r="HN6" s="64"/>
      <c r="HO6" s="147" t="str">
        <f>CONCATENATE(TEXT(YEAR(HO10),"0000"),"-",TEXT(MONTH(HO10),"00"))</f>
        <v>1904-06</v>
      </c>
      <c r="HP6" s="64"/>
      <c r="HQ6" s="64"/>
      <c r="HR6" s="64"/>
      <c r="HS6" s="147" t="str">
        <f>CONCATENATE(TEXT(YEAR(HS10),"0000"),"-",TEXT(MONTH(HS10),"00"))</f>
        <v>1904-07</v>
      </c>
      <c r="HT6" s="64"/>
      <c r="HU6" s="64"/>
      <c r="HV6" s="64"/>
      <c r="HW6" s="147" t="str">
        <f>CONCATENATE(TEXT(YEAR(HW10),"0000"),"-",TEXT(MONTH(HW10),"00"))</f>
        <v>1904-08</v>
      </c>
      <c r="HX6" s="64"/>
      <c r="HY6" s="64"/>
      <c r="HZ6" s="64"/>
      <c r="IA6" s="147" t="str">
        <f>CONCATENATE(TEXT(YEAR(IA10),"0000"),"-",TEXT(MONTH(IA10),"00"))</f>
        <v>1904-09</v>
      </c>
      <c r="IB6" s="64"/>
      <c r="IC6" s="64"/>
      <c r="ID6" s="64"/>
      <c r="IE6" s="147" t="str">
        <f>CONCATENATE(TEXT(YEAR(IE10),"0000"),"-",TEXT(MONTH(IE10),"00"))</f>
        <v>1904-10</v>
      </c>
      <c r="IF6" s="64"/>
      <c r="IG6" s="64"/>
      <c r="IH6" s="64"/>
      <c r="II6" s="147" t="str">
        <f>CONCATENATE(TEXT(YEAR(II10),"0000"),"-",TEXT(MONTH(II10),"00"))</f>
        <v>1904-11</v>
      </c>
      <c r="IJ6" s="64"/>
      <c r="IK6" s="64"/>
      <c r="IL6" s="64"/>
      <c r="IM6" s="147" t="str">
        <f>CONCATENATE(TEXT(YEAR(IM10),"0000"),"-",TEXT(MONTH(IM10),"00"))</f>
        <v>1904-12</v>
      </c>
      <c r="IN6" s="147"/>
      <c r="IO6" s="64"/>
      <c r="IP6" s="64"/>
      <c r="IQ6" s="64"/>
      <c r="IR6" s="147" t="str">
        <f>CONCATENATE(TEXT(YEAR(IR10),"0000"),"-",TEXT(MONTH(IR10),"00"))</f>
        <v>1905-01</v>
      </c>
      <c r="IS6" s="64"/>
      <c r="IT6" s="64"/>
      <c r="IU6" s="64"/>
      <c r="IV6" s="147" t="str">
        <f>CONCATENATE(TEXT(YEAR(IV10),"0000"),"-",TEXT(MONTH(IV10),"00"))</f>
        <v>1905-02</v>
      </c>
      <c r="IW6" s="64"/>
      <c r="IX6" s="64"/>
      <c r="IY6" s="64"/>
      <c r="IZ6" s="147" t="str">
        <f>CONCATENATE(TEXT(YEAR(IZ10),"0000"),"-",TEXT(MONTH(IZ10),"00"))</f>
        <v>1905-03</v>
      </c>
      <c r="JA6" s="64"/>
      <c r="JB6" s="64"/>
      <c r="JC6" s="64"/>
      <c r="JD6" s="147" t="str">
        <f>CONCATENATE(TEXT(YEAR(JD10),"0000"),"-",TEXT(MONTH(JD10),"00"))</f>
        <v>1905-04</v>
      </c>
      <c r="JE6" s="64"/>
      <c r="JF6" s="64"/>
      <c r="JG6" s="64"/>
      <c r="JH6" s="147" t="str">
        <f>CONCATENATE(TEXT(YEAR(JH10),"0000"),"-",TEXT(MONTH(JH10),"00"))</f>
        <v>1905-05</v>
      </c>
      <c r="JI6" s="64"/>
      <c r="JJ6" s="64"/>
      <c r="JK6" s="64"/>
      <c r="JL6" s="147" t="str">
        <f>CONCATENATE(TEXT(YEAR(JL10),"0000"),"-",TEXT(MONTH(JL10),"00"))</f>
        <v>1905-06</v>
      </c>
      <c r="JM6" s="64"/>
      <c r="JN6" s="64"/>
      <c r="JO6" s="64"/>
      <c r="JP6" s="147" t="str">
        <f>CONCATENATE(TEXT(YEAR(JP10),"0000"),"-",TEXT(MONTH(JP10),"00"))</f>
        <v>1905-07</v>
      </c>
      <c r="JQ6" s="64"/>
      <c r="JR6" s="64"/>
      <c r="JS6" s="64"/>
      <c r="JT6" s="147" t="str">
        <f>CONCATENATE(TEXT(YEAR(JT10),"0000"),"-",TEXT(MONTH(JT10),"00"))</f>
        <v>1905-08</v>
      </c>
      <c r="JU6" s="64"/>
      <c r="JV6" s="64"/>
      <c r="JW6" s="64"/>
      <c r="JX6" s="147" t="str">
        <f>CONCATENATE(TEXT(YEAR(JX10),"0000"),"-",TEXT(MONTH(JX10),"00"))</f>
        <v>1905-09</v>
      </c>
      <c r="JY6" s="64"/>
      <c r="JZ6" s="64"/>
      <c r="KA6" s="64"/>
      <c r="KB6" s="147" t="str">
        <f>CONCATENATE(TEXT(YEAR(KB10),"0000"),"-",TEXT(MONTH(KB10),"00"))</f>
        <v>1905-10</v>
      </c>
      <c r="KC6" s="64"/>
      <c r="KD6" s="64"/>
      <c r="KE6" s="64"/>
      <c r="KF6" s="147" t="str">
        <f>CONCATENATE(TEXT(YEAR(KF10),"0000"),"-",TEXT(MONTH(KF10),"00"))</f>
        <v>1905-11</v>
      </c>
      <c r="KG6" s="64"/>
      <c r="KH6" s="64"/>
      <c r="KI6" s="64"/>
      <c r="KJ6" s="147" t="str">
        <f>CONCATENATE(TEXT(YEAR(KJ10),"0000"),"-",TEXT(MONTH(KJ10),"00"))</f>
        <v>1905-12</v>
      </c>
      <c r="KK6" s="64"/>
      <c r="KL6" s="64"/>
      <c r="KM6" s="64"/>
      <c r="KN6" s="64"/>
      <c r="KO6" s="147" t="str">
        <f>CONCATENATE(TEXT(YEAR(KO10),"0000"),"-",TEXT(MONTH(KO10),"00"))</f>
        <v>1906-01</v>
      </c>
      <c r="KP6" s="64"/>
      <c r="KQ6" s="64"/>
      <c r="KR6" s="64"/>
      <c r="KS6" s="147" t="str">
        <f>CONCATENATE(TEXT(YEAR(KS10),"0000"),"-",TEXT(MONTH(KS10),"00"))</f>
        <v>1906-02</v>
      </c>
      <c r="KT6" s="64"/>
      <c r="KU6" s="64"/>
      <c r="KV6" s="64"/>
      <c r="KW6" s="147" t="str">
        <f>CONCATENATE(TEXT(YEAR(KW10),"0000"),"-",TEXT(MONTH(KW10),"00"))</f>
        <v>1906-03</v>
      </c>
      <c r="KX6" s="64"/>
      <c r="KY6" s="64"/>
      <c r="KZ6" s="64"/>
      <c r="LA6" s="147" t="str">
        <f>CONCATENATE(TEXT(YEAR(LA10),"0000"),"-",TEXT(MONTH(LA10),"00"))</f>
        <v>1906-04</v>
      </c>
      <c r="LB6" s="64"/>
      <c r="LC6" s="64"/>
      <c r="LD6" s="64"/>
      <c r="LE6" s="147" t="str">
        <f>CONCATENATE(TEXT(YEAR(LE10),"0000"),"-",TEXT(MONTH(LE10),"00"))</f>
        <v>1906-05</v>
      </c>
      <c r="LF6" s="64"/>
      <c r="LG6" s="64"/>
      <c r="LH6" s="64"/>
      <c r="LI6" s="147" t="str">
        <f>CONCATENATE(TEXT(YEAR(LI10),"0000"),"-",TEXT(MONTH(LI10),"00"))</f>
        <v>1906-06</v>
      </c>
      <c r="LJ6" s="64"/>
      <c r="LK6" s="64"/>
      <c r="LL6" s="64"/>
      <c r="LM6" s="147" t="str">
        <f>CONCATENATE(TEXT(YEAR(LM10),"0000"),"-",TEXT(MONTH(LM10),"00"))</f>
        <v>1906-07</v>
      </c>
      <c r="LN6" s="64"/>
      <c r="LO6" s="64"/>
      <c r="LP6" s="64"/>
      <c r="LQ6" s="147" t="str">
        <f>CONCATENATE(TEXT(YEAR(LQ10),"0000"),"-",TEXT(MONTH(LQ10),"00"))</f>
        <v>1906-08</v>
      </c>
      <c r="LR6" s="64"/>
      <c r="LS6" s="64"/>
      <c r="LT6" s="64"/>
      <c r="LU6" s="147" t="str">
        <f>CONCATENATE(TEXT(YEAR(LU10),"0000"),"-",TEXT(MONTH(LU10),"00"))</f>
        <v>1906-09</v>
      </c>
      <c r="LV6" s="64"/>
      <c r="LW6" s="64"/>
      <c r="LX6" s="64"/>
      <c r="LY6" s="147" t="str">
        <f>CONCATENATE(TEXT(YEAR(LY10),"0000"),"-",TEXT(MONTH(LY10),"00"))</f>
        <v>1906-10</v>
      </c>
      <c r="LZ6" s="64"/>
      <c r="MA6" s="64"/>
      <c r="MB6" s="64"/>
      <c r="MC6" s="147" t="str">
        <f>CONCATENATE(TEXT(YEAR(MC10),"0000"),"-",TEXT(MONTH(MC10),"00"))</f>
        <v>1906-11</v>
      </c>
      <c r="MD6" s="64"/>
      <c r="ME6" s="64"/>
      <c r="MF6" s="64"/>
      <c r="MG6" s="147" t="str">
        <f>CONCATENATE(TEXT(YEAR(MG10),"0000"),"-",TEXT(MONTH(MG10),"00"))</f>
        <v>1906-12</v>
      </c>
      <c r="MH6" s="64"/>
      <c r="MI6" s="64"/>
      <c r="MJ6" s="64"/>
      <c r="MK6" s="64"/>
      <c r="ML6" s="147" t="str">
        <f>CONCATENATE(TEXT(YEAR(ML10),"0000"),"-",TEXT(MONTH(ML10),"00"))</f>
        <v>1907-01</v>
      </c>
      <c r="MM6" s="64"/>
      <c r="MN6" s="64"/>
      <c r="MO6" s="64"/>
      <c r="MP6" s="147" t="str">
        <f>CONCATENATE(TEXT(YEAR(MP10),"0000"),"-",TEXT(MONTH(MP10),"00"))</f>
        <v>1907-02</v>
      </c>
      <c r="MQ6" s="64"/>
      <c r="MR6" s="64"/>
      <c r="MS6" s="64"/>
      <c r="MT6" s="147" t="str">
        <f>CONCATENATE(TEXT(YEAR(MT10),"0000"),"-",TEXT(MONTH(MT10),"00"))</f>
        <v>1907-03</v>
      </c>
      <c r="MU6" s="64"/>
      <c r="MV6" s="64"/>
      <c r="MW6" s="64"/>
      <c r="MX6" s="147" t="str">
        <f>CONCATENATE(TEXT(YEAR(MX10),"0000"),"-",TEXT(MONTH(MX10),"00"))</f>
        <v>1907-04</v>
      </c>
      <c r="MY6" s="64"/>
      <c r="MZ6" s="64"/>
      <c r="NA6" s="64"/>
      <c r="NB6" s="147" t="str">
        <f>CONCATENATE(TEXT(YEAR(NB10),"0000"),"-",TEXT(MONTH(NB10),"00"))</f>
        <v>1907-05</v>
      </c>
      <c r="NC6" s="64"/>
      <c r="ND6" s="64"/>
      <c r="NE6" s="64"/>
      <c r="NF6" s="147" t="str">
        <f>CONCATENATE(TEXT(YEAR(NF10),"0000"),"-",TEXT(MONTH(NF10),"00"))</f>
        <v>1907-06</v>
      </c>
      <c r="NG6" s="64"/>
      <c r="NH6" s="64"/>
      <c r="NI6" s="64"/>
      <c r="NJ6" s="147" t="str">
        <f>CONCATENATE(TEXT(YEAR(NJ10),"0000"),"-",TEXT(MONTH(NJ10),"00"))</f>
        <v>1907-07</v>
      </c>
      <c r="NK6" s="64"/>
      <c r="NL6" s="64"/>
      <c r="NM6" s="64"/>
      <c r="NN6" s="147" t="str">
        <f>CONCATENATE(TEXT(YEAR(NN10),"0000"),"-",TEXT(MONTH(NN10),"00"))</f>
        <v>1907-08</v>
      </c>
      <c r="NO6" s="64"/>
      <c r="NP6" s="64"/>
      <c r="NQ6" s="64"/>
      <c r="NR6" s="147" t="str">
        <f>CONCATENATE(TEXT(YEAR(NR10),"0000"),"-",TEXT(MONTH(NR10),"00"))</f>
        <v>1907-09</v>
      </c>
      <c r="NS6" s="64"/>
      <c r="NT6" s="64"/>
      <c r="NU6" s="64"/>
      <c r="NV6" s="147" t="str">
        <f>CONCATENATE(TEXT(YEAR(NV10),"0000"),"-",TEXT(MONTH(NV10),"00"))</f>
        <v>1907-10</v>
      </c>
      <c r="NW6" s="64"/>
      <c r="NX6" s="64"/>
      <c r="NY6" s="64"/>
      <c r="NZ6" s="147" t="str">
        <f>CONCATENATE(TEXT(YEAR(NZ10),"0000"),"-",TEXT(MONTH(NZ10),"00"))</f>
        <v>1907-11</v>
      </c>
      <c r="OA6" s="64"/>
      <c r="OB6" s="64"/>
      <c r="OC6" s="64"/>
      <c r="OD6" s="147" t="str">
        <f>CONCATENATE(TEXT(YEAR(OD10),"0000"),"-",TEXT(MONTH(OD10),"00"))</f>
        <v>1907-12</v>
      </c>
      <c r="OE6" s="64"/>
      <c r="OF6" s="64"/>
      <c r="OG6" s="64"/>
      <c r="OH6" s="64"/>
      <c r="OI6" s="147" t="str">
        <f>CONCATENATE(TEXT(YEAR(OI10),"0000"),"-",TEXT(MONTH(OI10),"00"))</f>
        <v>1908-01</v>
      </c>
      <c r="OJ6" s="64"/>
      <c r="OK6" s="64"/>
      <c r="OL6" s="64"/>
      <c r="OM6" s="147" t="str">
        <f>CONCATENATE(TEXT(YEAR(OM10),"0000"),"-",TEXT(MONTH(OM10),"00"))</f>
        <v>1908-02</v>
      </c>
      <c r="ON6" s="64"/>
      <c r="OO6" s="64"/>
      <c r="OP6" s="64"/>
      <c r="OQ6" s="147" t="str">
        <f>CONCATENATE(TEXT(YEAR(OQ10),"0000"),"-",TEXT(MONTH(OQ10),"00"))</f>
        <v>1908-03</v>
      </c>
      <c r="OR6" s="64"/>
      <c r="OS6" s="64"/>
      <c r="OT6" s="64"/>
      <c r="OU6" s="147" t="str">
        <f>CONCATENATE(TEXT(YEAR(OU10),"0000"),"-",TEXT(MONTH(OU10),"00"))</f>
        <v>1908-04</v>
      </c>
      <c r="OV6" s="64"/>
      <c r="OW6" s="64"/>
      <c r="OX6" s="64"/>
      <c r="OY6" s="147" t="str">
        <f>CONCATENATE(TEXT(YEAR(OY10),"0000"),"-",TEXT(MONTH(OY10),"00"))</f>
        <v>1908-05</v>
      </c>
      <c r="OZ6" s="64"/>
      <c r="PA6" s="64"/>
      <c r="PB6" s="64"/>
      <c r="PC6" s="147" t="str">
        <f>CONCATENATE(TEXT(YEAR(PC10),"0000"),"-",TEXT(MONTH(PC10),"00"))</f>
        <v>1908-06</v>
      </c>
      <c r="PD6" s="64"/>
      <c r="PE6" s="64"/>
      <c r="PF6" s="64"/>
      <c r="PG6" s="147" t="str">
        <f>CONCATENATE(TEXT(YEAR(PG10),"0000"),"-",TEXT(MONTH(PG10),"00"))</f>
        <v>1908-07</v>
      </c>
      <c r="PH6" s="64"/>
      <c r="PI6" s="64"/>
      <c r="PJ6" s="64"/>
      <c r="PK6" s="147" t="str">
        <f>CONCATENATE(TEXT(YEAR(PK10),"0000"),"-",TEXT(MONTH(PK10),"00"))</f>
        <v>1908-08</v>
      </c>
      <c r="PL6" s="64"/>
      <c r="PM6" s="64"/>
      <c r="PN6" s="64"/>
      <c r="PO6" s="147" t="str">
        <f>CONCATENATE(TEXT(YEAR(PO10),"0000"),"-",TEXT(MONTH(PO10),"00"))</f>
        <v>1908-09</v>
      </c>
      <c r="PP6" s="64"/>
      <c r="PQ6" s="64"/>
      <c r="PR6" s="64"/>
      <c r="PS6" s="147" t="str">
        <f>CONCATENATE(TEXT(YEAR(PS10),"0000"),"-",TEXT(MONTH(PS10),"00"))</f>
        <v>1908-10</v>
      </c>
      <c r="PT6" s="64"/>
      <c r="PU6" s="64"/>
      <c r="PV6" s="64"/>
      <c r="PW6" s="147" t="str">
        <f>CONCATENATE(TEXT(YEAR(PW10),"0000"),"-",TEXT(MONTH(PW10),"00"))</f>
        <v>1908-11</v>
      </c>
      <c r="PX6" s="64"/>
      <c r="PY6" s="64"/>
      <c r="PZ6" s="64"/>
      <c r="QA6" s="147" t="str">
        <f>CONCATENATE(TEXT(YEAR(QA10),"0000"),"-",TEXT(MONTH(QA10),"00"))</f>
        <v>1908-12</v>
      </c>
      <c r="QB6" s="64"/>
      <c r="QC6" s="64"/>
      <c r="QD6" s="64"/>
      <c r="QE6" s="64"/>
      <c r="QF6" s="147" t="str">
        <f>CONCATENATE(TEXT(YEAR(QF10),"0000"),"-",TEXT(MONTH(QF10),"00"))</f>
        <v>1909-01</v>
      </c>
      <c r="QG6" s="64"/>
      <c r="QH6" s="64"/>
      <c r="QI6" s="64"/>
      <c r="QJ6" s="147" t="str">
        <f>CONCATENATE(TEXT(YEAR(QJ10),"0000"),"-",TEXT(MONTH(QJ10),"00"))</f>
        <v>1909-02</v>
      </c>
      <c r="QK6" s="64"/>
      <c r="QL6" s="64"/>
      <c r="QM6" s="64"/>
      <c r="QN6" s="147" t="str">
        <f>CONCATENATE(TEXT(YEAR(QN10),"0000"),"-",TEXT(MONTH(QN10),"00"))</f>
        <v>1909-03</v>
      </c>
      <c r="QO6" s="64"/>
      <c r="QP6" s="64"/>
      <c r="QQ6" s="64"/>
      <c r="QR6" s="147" t="str">
        <f>CONCATENATE(TEXT(YEAR(QR10),"0000"),"-",TEXT(MONTH(QR10),"00"))</f>
        <v>1909-04</v>
      </c>
      <c r="QS6" s="64"/>
      <c r="QT6" s="64"/>
      <c r="QU6" s="64"/>
      <c r="QV6" s="147" t="str">
        <f>CONCATENATE(TEXT(YEAR(QV10),"0000"),"-",TEXT(MONTH(QV10),"00"))</f>
        <v>1909-05</v>
      </c>
      <c r="QW6" s="64"/>
      <c r="QX6" s="64"/>
      <c r="QY6" s="64"/>
      <c r="QZ6" s="147" t="str">
        <f>CONCATENATE(TEXT(YEAR(QZ10),"0000"),"-",TEXT(MONTH(QZ10),"00"))</f>
        <v>1909-06</v>
      </c>
      <c r="RA6" s="64"/>
      <c r="RB6" s="64"/>
      <c r="RC6" s="64"/>
      <c r="RD6" s="147" t="str">
        <f>CONCATENATE(TEXT(YEAR(RD10),"0000"),"-",TEXT(MONTH(RD10),"00"))</f>
        <v>1909-07</v>
      </c>
      <c r="RE6" s="64"/>
      <c r="RF6" s="64"/>
      <c r="RG6" s="64"/>
      <c r="RH6" s="147" t="str">
        <f>CONCATENATE(TEXT(YEAR(RH10),"0000"),"-",TEXT(MONTH(RH10),"00"))</f>
        <v>1909-08</v>
      </c>
      <c r="RI6" s="64"/>
      <c r="RJ6" s="64"/>
      <c r="RK6" s="64"/>
      <c r="RL6" s="147" t="str">
        <f>CONCATENATE(TEXT(YEAR(RL10),"0000"),"-",TEXT(MONTH(RL10),"00"))</f>
        <v>1909-09</v>
      </c>
      <c r="RM6" s="64"/>
      <c r="RN6" s="64"/>
      <c r="RO6" s="64"/>
      <c r="RP6" s="147" t="str">
        <f>CONCATENATE(TEXT(YEAR(RP10),"0000"),"-",TEXT(MONTH(RP10),"00"))</f>
        <v>1909-10</v>
      </c>
      <c r="RQ6" s="64"/>
      <c r="RR6" s="64"/>
      <c r="RS6" s="64"/>
      <c r="RT6" s="147" t="str">
        <f>CONCATENATE(TEXT(YEAR(RT10),"0000"),"-",TEXT(MONTH(RT10),"00"))</f>
        <v>1909-11</v>
      </c>
      <c r="RU6" s="64"/>
      <c r="RV6" s="64"/>
      <c r="RW6" s="64"/>
      <c r="RX6" s="147" t="str">
        <f>CONCATENATE(TEXT(YEAR(RX10),"0000"),"-",TEXT(MONTH(RX10),"00"))</f>
        <v>1909-12</v>
      </c>
      <c r="RY6" s="64"/>
      <c r="RZ6" s="64"/>
      <c r="SA6" s="64"/>
      <c r="SB6" s="64"/>
      <c r="SC6" s="147" t="str">
        <f>CONCATENATE(TEXT(YEAR(SC10),"0000"),"-",TEXT(MONTH(SC10),"00"))</f>
        <v>1910-01</v>
      </c>
      <c r="SD6" s="64"/>
      <c r="SE6" s="64"/>
      <c r="SF6" s="64"/>
      <c r="SG6" s="147" t="str">
        <f>CONCATENATE(TEXT(YEAR(SG10),"0000"),"-",TEXT(MONTH(SG10),"00"))</f>
        <v>1910-02</v>
      </c>
      <c r="SH6" s="64"/>
      <c r="SI6" s="64"/>
      <c r="SJ6" s="64"/>
      <c r="SK6" s="147" t="str">
        <f>CONCATENATE(TEXT(YEAR(SK10),"0000"),"-",TEXT(MONTH(SK10),"00"))</f>
        <v>1910-03</v>
      </c>
      <c r="SL6" s="64"/>
      <c r="SM6" s="64"/>
      <c r="SN6" s="64"/>
      <c r="SO6" s="147" t="str">
        <f>CONCATENATE(TEXT(YEAR(SO10),"0000"),"-",TEXT(MONTH(SO10),"00"))</f>
        <v>1910-04</v>
      </c>
      <c r="SP6" s="64"/>
      <c r="SQ6" s="64"/>
      <c r="SR6" s="64"/>
      <c r="SS6" s="147" t="str">
        <f>CONCATENATE(TEXT(YEAR(SS10),"0000"),"-",TEXT(MONTH(SS10),"00"))</f>
        <v>1910-05</v>
      </c>
      <c r="ST6" s="64"/>
      <c r="SU6" s="64"/>
      <c r="SV6" s="64"/>
      <c r="SW6" s="147" t="str">
        <f>CONCATENATE(TEXT(YEAR(SW10),"0000"),"-",TEXT(MONTH(SW10),"00"))</f>
        <v>1910-06</v>
      </c>
      <c r="SX6" s="64"/>
      <c r="SY6" s="64"/>
      <c r="SZ6" s="64"/>
      <c r="TA6" s="147" t="str">
        <f>CONCATENATE(TEXT(YEAR(TA10),"0000"),"-",TEXT(MONTH(TA10),"00"))</f>
        <v>1910-07</v>
      </c>
      <c r="TB6" s="64"/>
      <c r="TC6" s="64"/>
      <c r="TD6" s="64"/>
      <c r="TE6" s="147" t="str">
        <f>CONCATENATE(TEXT(YEAR(TE10),"0000"),"-",TEXT(MONTH(TE10),"00"))</f>
        <v>1910-08</v>
      </c>
      <c r="TF6" s="64"/>
      <c r="TG6" s="64"/>
      <c r="TH6" s="64"/>
      <c r="TI6" s="147" t="str">
        <f>CONCATENATE(TEXT(YEAR(TI10),"0000"),"-",TEXT(MONTH(TI10),"00"))</f>
        <v>1910-09</v>
      </c>
      <c r="TJ6" s="64"/>
      <c r="TK6" s="64"/>
      <c r="TL6" s="64"/>
      <c r="TM6" s="147" t="str">
        <f>CONCATENATE(TEXT(YEAR(TM10),"0000"),"-",TEXT(MONTH(TM10),"00"))</f>
        <v>1910-10</v>
      </c>
      <c r="TN6" s="64"/>
      <c r="TO6" s="64"/>
      <c r="TP6" s="64"/>
      <c r="TQ6" s="147" t="str">
        <f>CONCATENATE(TEXT(YEAR(TQ10),"0000"),"-",TEXT(MONTH(TQ10),"00"))</f>
        <v>1910-11</v>
      </c>
      <c r="TR6" s="64"/>
      <c r="TS6" s="64"/>
      <c r="TT6" s="64"/>
      <c r="TU6" s="147" t="str">
        <f>CONCATENATE(TEXT(YEAR(TU10),"0000"),"-",TEXT(MONTH(TU10),"00"))</f>
        <v>1910-12</v>
      </c>
      <c r="TV6" s="64"/>
      <c r="TW6" s="64"/>
      <c r="TX6" s="64"/>
      <c r="TY6" s="64"/>
      <c r="TZ6" s="147" t="str">
        <f>CONCATENATE(TEXT(YEAR(TZ10),"0000"),"-",TEXT(MONTH(TZ10),"00"))</f>
        <v>1911-01</v>
      </c>
      <c r="UA6" s="64"/>
      <c r="UB6" s="64"/>
      <c r="UC6" s="64"/>
      <c r="UD6" s="147" t="str">
        <f>CONCATENATE(TEXT(YEAR(UD10),"0000"),"-",TEXT(MONTH(UD10),"00"))</f>
        <v>1911-02</v>
      </c>
      <c r="UE6" s="64"/>
      <c r="UF6" s="64"/>
      <c r="UG6" s="64"/>
      <c r="UH6" s="147" t="str">
        <f>CONCATENATE(TEXT(YEAR(UH10),"0000"),"-",TEXT(MONTH(UH10),"00"))</f>
        <v>1911-03</v>
      </c>
      <c r="UI6" s="64"/>
      <c r="UJ6" s="64"/>
      <c r="UK6" s="64"/>
      <c r="UL6" s="147" t="str">
        <f>CONCATENATE(TEXT(YEAR(UL10),"0000"),"-",TEXT(MONTH(UL10),"00"))</f>
        <v>1911-04</v>
      </c>
      <c r="UM6" s="64"/>
      <c r="UN6" s="64"/>
      <c r="UO6" s="64"/>
      <c r="UP6" s="147" t="str">
        <f>CONCATENATE(TEXT(YEAR(UP10),"0000"),"-",TEXT(MONTH(UP10),"00"))</f>
        <v>1911-05</v>
      </c>
      <c r="UQ6" s="64"/>
      <c r="UR6" s="64"/>
      <c r="US6" s="64"/>
      <c r="UT6" s="147" t="str">
        <f>CONCATENATE(TEXT(YEAR(UT10),"0000"),"-",TEXT(MONTH(UT10),"00"))</f>
        <v>1911-06</v>
      </c>
      <c r="UU6" s="64"/>
      <c r="UV6" s="64"/>
      <c r="UW6" s="64"/>
      <c r="UX6" s="147" t="str">
        <f>CONCATENATE(TEXT(YEAR(UX10),"0000"),"-",TEXT(MONTH(UX10),"00"))</f>
        <v>1911-07</v>
      </c>
      <c r="UY6" s="64"/>
      <c r="UZ6" s="64"/>
      <c r="VA6" s="64"/>
      <c r="VB6" s="147" t="str">
        <f>CONCATENATE(TEXT(YEAR(VB10),"0000"),"-",TEXT(MONTH(VB10),"00"))</f>
        <v>1911-08</v>
      </c>
      <c r="VC6" s="64"/>
      <c r="VD6" s="64"/>
      <c r="VE6" s="64"/>
      <c r="VF6" s="147" t="str">
        <f>CONCATENATE(TEXT(YEAR(VF10),"0000"),"-",TEXT(MONTH(VF10),"00"))</f>
        <v>1911-09</v>
      </c>
      <c r="VG6" s="64"/>
      <c r="VH6" s="64"/>
      <c r="VI6" s="64"/>
      <c r="VJ6" s="147" t="str">
        <f>CONCATENATE(TEXT(YEAR(VJ10),"0000"),"-",TEXT(MONTH(VJ10),"00"))</f>
        <v>1911-10</v>
      </c>
      <c r="VK6" s="64"/>
      <c r="VL6" s="64"/>
      <c r="VM6" s="64"/>
      <c r="VN6" s="147" t="str">
        <f>CONCATENATE(TEXT(YEAR(VN10),"0000"),"-",TEXT(MONTH(VN10),"00"))</f>
        <v>1911-11</v>
      </c>
      <c r="VO6" s="64"/>
      <c r="VP6" s="64"/>
      <c r="VQ6" s="64"/>
      <c r="VR6" s="147" t="str">
        <f>CONCATENATE(TEXT(YEAR(VR10),"0000"),"-",TEXT(MONTH(VR10),"00"))</f>
        <v>1911-12</v>
      </c>
      <c r="VS6" s="147"/>
      <c r="VT6" s="64"/>
      <c r="VU6" s="64"/>
      <c r="VV6" s="64"/>
      <c r="VW6" s="147" t="str">
        <f>CONCATENATE(TEXT(YEAR(VW10),"0000"),"-",TEXT(MONTH(VW10),"00"))</f>
        <v>1912-01</v>
      </c>
      <c r="VX6" s="64"/>
      <c r="VY6" s="64"/>
      <c r="VZ6" s="64"/>
      <c r="WA6" s="147" t="str">
        <f>CONCATENATE(TEXT(YEAR(WA10),"0000"),"-",TEXT(MONTH(WA10),"00"))</f>
        <v>1912-02</v>
      </c>
      <c r="WB6" s="64"/>
      <c r="WC6" s="64"/>
      <c r="WD6" s="64"/>
      <c r="WE6" s="147" t="str">
        <f>CONCATENATE(TEXT(YEAR(WE10),"0000"),"-",TEXT(MONTH(WE10),"00"))</f>
        <v>1912-03</v>
      </c>
      <c r="WF6" s="64"/>
      <c r="WG6" s="64"/>
      <c r="WH6" s="64"/>
      <c r="WI6" s="147" t="str">
        <f>CONCATENATE(TEXT(YEAR(WI10),"0000"),"-",TEXT(MONTH(WI10),"00"))</f>
        <v>1912-04</v>
      </c>
      <c r="WJ6" s="64"/>
      <c r="WK6" s="64"/>
      <c r="WL6" s="64"/>
      <c r="WM6" s="147" t="str">
        <f>CONCATENATE(TEXT(YEAR(WM10),"0000"),"-",TEXT(MONTH(WM10),"00"))</f>
        <v>1912-05</v>
      </c>
      <c r="WN6" s="64"/>
      <c r="WO6" s="64"/>
      <c r="WP6" s="64"/>
      <c r="WQ6" s="147" t="str">
        <f>CONCATENATE(TEXT(YEAR(WQ10),"0000"),"-",TEXT(MONTH(WQ10),"00"))</f>
        <v>1912-06</v>
      </c>
      <c r="WR6" s="64"/>
      <c r="WS6" s="64"/>
      <c r="WT6" s="64"/>
      <c r="WU6" s="147" t="str">
        <f>CONCATENATE(TEXT(YEAR(WU10),"0000"),"-",TEXT(MONTH(WU10),"00"))</f>
        <v>1912-07</v>
      </c>
      <c r="WV6" s="64"/>
      <c r="WW6" s="64"/>
      <c r="WX6" s="64"/>
      <c r="WY6" s="147" t="str">
        <f>CONCATENATE(TEXT(YEAR(WY10),"0000"),"-",TEXT(MONTH(WY10),"00"))</f>
        <v>1912-08</v>
      </c>
      <c r="WZ6" s="64"/>
      <c r="XA6" s="64"/>
      <c r="XB6" s="64"/>
      <c r="XC6" s="147" t="str">
        <f>CONCATENATE(TEXT(YEAR(XC10),"0000"),"-",TEXT(MONTH(XC10),"00"))</f>
        <v>1912-09</v>
      </c>
      <c r="XD6" s="64"/>
      <c r="XE6" s="64"/>
      <c r="XF6" s="64"/>
      <c r="XG6" s="147" t="str">
        <f>CONCATENATE(TEXT(YEAR(XG10),"0000"),"-",TEXT(MONTH(XG10),"00"))</f>
        <v>1912-10</v>
      </c>
      <c r="XH6" s="64"/>
      <c r="XI6" s="64"/>
      <c r="XJ6" s="64"/>
      <c r="XK6" s="147" t="str">
        <f>CONCATENATE(TEXT(YEAR(XK10),"0000"),"-",TEXT(MONTH(XK10),"00"))</f>
        <v>1912-11</v>
      </c>
      <c r="XL6" s="64"/>
      <c r="XM6" s="64"/>
      <c r="XN6" s="64"/>
      <c r="XO6" s="147" t="str">
        <f>CONCATENATE(TEXT(YEAR(XO10),"0000"),"-",TEXT(MONTH(XO10),"00"))</f>
        <v>1912-12</v>
      </c>
      <c r="XP6" s="64"/>
      <c r="XQ6" s="64"/>
      <c r="XR6" s="64"/>
      <c r="XS6" s="64"/>
      <c r="XT6" s="147" t="str">
        <f>CONCATENATE(TEXT(YEAR(XT10),"0000"),"-",TEXT(MONTH(XT10),"00"))</f>
        <v>1913-01</v>
      </c>
      <c r="XU6" s="64"/>
      <c r="XV6" s="64"/>
      <c r="XW6" s="64"/>
      <c r="XX6" s="147" t="str">
        <f>CONCATENATE(TEXT(YEAR(XX10),"0000"),"-",TEXT(MONTH(XX10),"00"))</f>
        <v>1913-02</v>
      </c>
      <c r="XY6" s="64"/>
      <c r="XZ6" s="64"/>
      <c r="YA6" s="64"/>
      <c r="YB6" s="147" t="str">
        <f>CONCATENATE(TEXT(YEAR(YB10),"0000"),"-",TEXT(MONTH(YB10),"00"))</f>
        <v>1913-03</v>
      </c>
      <c r="YC6" s="64"/>
      <c r="YD6" s="64"/>
      <c r="YE6" s="64"/>
      <c r="YF6" s="147" t="str">
        <f>CONCATENATE(TEXT(YEAR(YF10),"0000"),"-",TEXT(MONTH(YF10),"00"))</f>
        <v>1913-04</v>
      </c>
      <c r="YG6" s="64"/>
      <c r="YH6" s="64"/>
      <c r="YI6" s="64"/>
      <c r="YJ6" s="147" t="str">
        <f>CONCATENATE(TEXT(YEAR(YJ10),"0000"),"-",TEXT(MONTH(YJ10),"00"))</f>
        <v>1913-05</v>
      </c>
      <c r="YK6" s="64"/>
      <c r="YL6" s="64"/>
      <c r="YM6" s="64"/>
      <c r="YN6" s="147" t="str">
        <f>CONCATENATE(TEXT(YEAR(YN10),"0000"),"-",TEXT(MONTH(YN10),"00"))</f>
        <v>1913-06</v>
      </c>
      <c r="YO6" s="64"/>
      <c r="YP6" s="64"/>
      <c r="YQ6" s="64"/>
      <c r="YR6" s="147" t="str">
        <f>CONCATENATE(TEXT(YEAR(YR10),"0000"),"-",TEXT(MONTH(YR10),"00"))</f>
        <v>1913-07</v>
      </c>
      <c r="YS6" s="64"/>
      <c r="YT6" s="64"/>
      <c r="YU6" s="64"/>
      <c r="YV6" s="147" t="str">
        <f>CONCATENATE(TEXT(YEAR(YV10),"0000"),"-",TEXT(MONTH(YV10),"00"))</f>
        <v>1913-08</v>
      </c>
      <c r="YW6" s="64"/>
      <c r="YX6" s="64"/>
      <c r="YY6" s="64"/>
      <c r="YZ6" s="147" t="str">
        <f>CONCATENATE(TEXT(YEAR(YZ10),"0000"),"-",TEXT(MONTH(YZ10),"00"))</f>
        <v>1913-09</v>
      </c>
      <c r="ZA6" s="64"/>
      <c r="ZB6" s="64"/>
      <c r="ZC6" s="64"/>
      <c r="ZD6" s="147" t="str">
        <f>CONCATENATE(TEXT(YEAR(ZD10),"0000"),"-",TEXT(MONTH(ZD10),"00"))</f>
        <v>1913-10</v>
      </c>
      <c r="ZE6" s="64"/>
      <c r="ZF6" s="64"/>
      <c r="ZG6" s="64"/>
      <c r="ZH6" s="147" t="str">
        <f>CONCATENATE(TEXT(YEAR(ZH10),"0000"),"-",TEXT(MONTH(ZH10),"00"))</f>
        <v>1913-11</v>
      </c>
      <c r="ZI6" s="64"/>
      <c r="ZJ6" s="64"/>
      <c r="ZK6" s="64"/>
      <c r="ZL6" s="147" t="str">
        <f>CONCATENATE(TEXT(YEAR(ZL10),"0000"),"-",TEXT(MONTH(ZL10),"00"))</f>
        <v>1913-12</v>
      </c>
      <c r="ZM6" s="64"/>
    </row>
    <row r="7" spans="1:689" ht="14.7" hidden="1" customHeight="1" x14ac:dyDescent="0.3">
      <c r="D7" s="19">
        <v>1</v>
      </c>
      <c r="E7" s="19">
        <f>D7</f>
        <v>1</v>
      </c>
      <c r="F7" s="19">
        <f>E7</f>
        <v>1</v>
      </c>
      <c r="G7" s="19">
        <f>F7</f>
        <v>1</v>
      </c>
      <c r="H7" s="19">
        <f>D7+1</f>
        <v>2</v>
      </c>
      <c r="I7" s="19">
        <f>H7</f>
        <v>2</v>
      </c>
      <c r="J7" s="19">
        <f>I7</f>
        <v>2</v>
      </c>
      <c r="K7" s="19">
        <f>J7</f>
        <v>2</v>
      </c>
      <c r="L7" s="19">
        <f>H7+1</f>
        <v>3</v>
      </c>
      <c r="M7" s="19">
        <f>L7</f>
        <v>3</v>
      </c>
      <c r="N7" s="19">
        <f>M7</f>
        <v>3</v>
      </c>
      <c r="O7" s="19">
        <f>N7</f>
        <v>3</v>
      </c>
      <c r="P7" s="19">
        <f>L7+1</f>
        <v>4</v>
      </c>
      <c r="Q7" s="19">
        <f>P7</f>
        <v>4</v>
      </c>
      <c r="R7" s="19">
        <f>Q7</f>
        <v>4</v>
      </c>
      <c r="S7" s="19">
        <f>R7</f>
        <v>4</v>
      </c>
      <c r="T7" s="19">
        <f>P7+1</f>
        <v>5</v>
      </c>
      <c r="U7" s="19">
        <f>T7</f>
        <v>5</v>
      </c>
      <c r="V7" s="19">
        <f>U7</f>
        <v>5</v>
      </c>
      <c r="W7" s="19">
        <f>V7</f>
        <v>5</v>
      </c>
      <c r="X7" s="19">
        <f>T7+1</f>
        <v>6</v>
      </c>
      <c r="Y7" s="19">
        <f>X7</f>
        <v>6</v>
      </c>
      <c r="Z7" s="19">
        <f>Y7</f>
        <v>6</v>
      </c>
      <c r="AA7" s="19">
        <f>Z7</f>
        <v>6</v>
      </c>
      <c r="AB7" s="19">
        <f>X7+1</f>
        <v>7</v>
      </c>
      <c r="AC7" s="19">
        <f>AB7</f>
        <v>7</v>
      </c>
      <c r="AD7" s="19">
        <f>AC7</f>
        <v>7</v>
      </c>
      <c r="AE7" s="19">
        <f>AD7</f>
        <v>7</v>
      </c>
      <c r="AF7" s="19">
        <f>AB7+1</f>
        <v>8</v>
      </c>
      <c r="AG7" s="19">
        <f>AF7</f>
        <v>8</v>
      </c>
      <c r="AH7" s="19">
        <f>AG7</f>
        <v>8</v>
      </c>
      <c r="AI7" s="19">
        <f>AH7</f>
        <v>8</v>
      </c>
      <c r="AJ7" s="19">
        <f>AF7+1</f>
        <v>9</v>
      </c>
      <c r="AK7" s="19">
        <f>AJ7</f>
        <v>9</v>
      </c>
      <c r="AL7" s="19">
        <f>AK7</f>
        <v>9</v>
      </c>
      <c r="AM7" s="19">
        <f>AL7</f>
        <v>9</v>
      </c>
      <c r="AN7" s="19">
        <f>AJ7+1</f>
        <v>10</v>
      </c>
      <c r="AO7" s="19">
        <f>AN7</f>
        <v>10</v>
      </c>
      <c r="AP7" s="19">
        <f>AO7</f>
        <v>10</v>
      </c>
      <c r="AQ7" s="19">
        <f>AP7</f>
        <v>10</v>
      </c>
      <c r="AR7" s="19">
        <f>AN7+1</f>
        <v>11</v>
      </c>
      <c r="AS7" s="19">
        <f>AR7</f>
        <v>11</v>
      </c>
      <c r="AT7" s="19">
        <f>AS7</f>
        <v>11</v>
      </c>
      <c r="AU7" s="19">
        <f>AT7</f>
        <v>11</v>
      </c>
      <c r="BP7">
        <v>4</v>
      </c>
      <c r="BT7">
        <v>5</v>
      </c>
      <c r="BX7">
        <v>6</v>
      </c>
      <c r="CB7">
        <v>7</v>
      </c>
      <c r="CF7">
        <v>8</v>
      </c>
      <c r="CJ7">
        <v>9</v>
      </c>
      <c r="CN7">
        <v>10</v>
      </c>
      <c r="CR7">
        <v>11</v>
      </c>
    </row>
    <row r="8" spans="1:689" s="41" customFormat="1" x14ac:dyDescent="0.3">
      <c r="B8" s="835" t="str">
        <f ca="1">IF(B1=1,VLOOKUP("R1",TRANSL_HINWEISE[[Nr.]:[Hinweis]],2,FALSE),"-")</f>
        <v>-</v>
      </c>
      <c r="C8" s="836"/>
      <c r="D8" s="129"/>
      <c r="E8" s="129"/>
      <c r="F8" s="129"/>
      <c r="G8" s="128">
        <f>YEAR('Input sheet'!$C$9)</f>
        <v>1900</v>
      </c>
      <c r="H8" s="129"/>
      <c r="I8" s="129"/>
      <c r="J8" s="129"/>
      <c r="K8" s="128">
        <f>$G$8</f>
        <v>1900</v>
      </c>
      <c r="L8" s="129"/>
      <c r="M8" s="129"/>
      <c r="N8" s="129"/>
      <c r="O8" s="128">
        <f>YEAR('Input sheet'!$C$9)</f>
        <v>1900</v>
      </c>
      <c r="P8" s="129"/>
      <c r="Q8" s="129"/>
      <c r="R8" s="129"/>
      <c r="S8" s="128">
        <f>$G$8</f>
        <v>1900</v>
      </c>
      <c r="T8" s="129"/>
      <c r="U8" s="129"/>
      <c r="V8" s="129"/>
      <c r="W8" s="128">
        <f>YEAR('Input sheet'!$C$9)</f>
        <v>1900</v>
      </c>
      <c r="X8" s="129"/>
      <c r="Y8" s="129"/>
      <c r="Z8" s="129"/>
      <c r="AA8" s="128">
        <f>$G$8</f>
        <v>1900</v>
      </c>
      <c r="AB8" s="129"/>
      <c r="AC8" s="129"/>
      <c r="AD8" s="129"/>
      <c r="AE8" s="128">
        <f>YEAR('Input sheet'!$C$9)</f>
        <v>1900</v>
      </c>
      <c r="AF8" s="129"/>
      <c r="AG8" s="129"/>
      <c r="AH8" s="129"/>
      <c r="AI8" s="128">
        <f>$G$8</f>
        <v>1900</v>
      </c>
      <c r="AJ8" s="129"/>
      <c r="AK8" s="129"/>
      <c r="AL8" s="129"/>
      <c r="AM8" s="128">
        <f>YEAR('Input sheet'!$C$9)</f>
        <v>1900</v>
      </c>
      <c r="AN8" s="129"/>
      <c r="AO8" s="129"/>
      <c r="AP8" s="129"/>
      <c r="AQ8" s="128">
        <f>$G$8</f>
        <v>1900</v>
      </c>
      <c r="AR8" s="129"/>
      <c r="AS8" s="129"/>
      <c r="AT8" s="129"/>
      <c r="AU8" s="128">
        <f>$G$8</f>
        <v>1900</v>
      </c>
      <c r="AV8" s="129"/>
      <c r="AW8" s="129"/>
      <c r="AX8" s="129"/>
      <c r="AY8" s="128">
        <f>$G$8</f>
        <v>1900</v>
      </c>
      <c r="AZ8" s="128">
        <f>$G$8</f>
        <v>1900</v>
      </c>
      <c r="BA8" s="129"/>
      <c r="BB8" s="129"/>
      <c r="BC8" s="129"/>
      <c r="BD8" s="128">
        <f>AZ8+1</f>
        <v>1901</v>
      </c>
      <c r="BE8" s="129"/>
      <c r="BF8" s="129"/>
      <c r="BG8" s="129"/>
      <c r="BH8" s="128">
        <f>$BD$8</f>
        <v>1901</v>
      </c>
      <c r="BI8" s="129"/>
      <c r="BJ8" s="129"/>
      <c r="BK8" s="129"/>
      <c r="BL8" s="128">
        <f>$BD$8</f>
        <v>1901</v>
      </c>
      <c r="BM8" s="129"/>
      <c r="BN8" s="129"/>
      <c r="BO8" s="129"/>
      <c r="BP8" s="128">
        <f>$BD$8</f>
        <v>1901</v>
      </c>
      <c r="BQ8" s="129"/>
      <c r="BR8" s="129"/>
      <c r="BS8" s="129"/>
      <c r="BT8" s="128">
        <f>$BD$8</f>
        <v>1901</v>
      </c>
      <c r="BU8" s="129"/>
      <c r="BV8" s="129"/>
      <c r="BW8" s="129"/>
      <c r="BX8" s="128">
        <f>$BD$8</f>
        <v>1901</v>
      </c>
      <c r="BY8" s="129"/>
      <c r="BZ8" s="129"/>
      <c r="CA8" s="129"/>
      <c r="CB8" s="128">
        <f>$BD$8</f>
        <v>1901</v>
      </c>
      <c r="CC8" s="129"/>
      <c r="CD8" s="129"/>
      <c r="CE8" s="129"/>
      <c r="CF8" s="128">
        <f>$BD$8</f>
        <v>1901</v>
      </c>
      <c r="CG8" s="129"/>
      <c r="CH8" s="129"/>
      <c r="CI8" s="129"/>
      <c r="CJ8" s="128">
        <f>$BD$8</f>
        <v>1901</v>
      </c>
      <c r="CK8" s="129"/>
      <c r="CL8" s="129"/>
      <c r="CM8" s="129"/>
      <c r="CN8" s="128">
        <f>$BD$8</f>
        <v>1901</v>
      </c>
      <c r="CO8" s="129"/>
      <c r="CP8" s="129"/>
      <c r="CQ8" s="129"/>
      <c r="CR8" s="128">
        <f>$BD$8</f>
        <v>1901</v>
      </c>
      <c r="CS8" s="129"/>
      <c r="CT8" s="129"/>
      <c r="CU8" s="129"/>
      <c r="CV8" s="128">
        <f>$BD$8</f>
        <v>1901</v>
      </c>
      <c r="CW8" s="128">
        <f>CV8</f>
        <v>1901</v>
      </c>
      <c r="CX8" s="129"/>
      <c r="CY8" s="129"/>
      <c r="CZ8" s="129"/>
      <c r="DA8" s="128">
        <f>YEAR('Input sheet'!$C$9)+2</f>
        <v>1902</v>
      </c>
      <c r="DB8" s="129"/>
      <c r="DC8" s="129"/>
      <c r="DD8" s="129"/>
      <c r="DE8" s="128">
        <f>DA8</f>
        <v>1902</v>
      </c>
      <c r="DF8" s="129"/>
      <c r="DG8" s="129"/>
      <c r="DH8" s="129"/>
      <c r="DI8" s="128">
        <f>DE8</f>
        <v>1902</v>
      </c>
      <c r="DJ8" s="129"/>
      <c r="DK8" s="129"/>
      <c r="DL8" s="129"/>
      <c r="DM8" s="128">
        <f>DI8</f>
        <v>1902</v>
      </c>
      <c r="DN8" s="129"/>
      <c r="DO8" s="129"/>
      <c r="DP8" s="129"/>
      <c r="DQ8" s="128">
        <f>DM8</f>
        <v>1902</v>
      </c>
      <c r="DR8" s="129"/>
      <c r="DS8" s="129"/>
      <c r="DT8" s="129"/>
      <c r="DU8" s="128">
        <f>DQ8</f>
        <v>1902</v>
      </c>
      <c r="DV8" s="129"/>
      <c r="DW8" s="129"/>
      <c r="DX8" s="129"/>
      <c r="DY8" s="128">
        <f>DU8</f>
        <v>1902</v>
      </c>
      <c r="DZ8" s="129"/>
      <c r="EA8" s="129"/>
      <c r="EB8" s="129"/>
      <c r="EC8" s="128">
        <f>DY8</f>
        <v>1902</v>
      </c>
      <c r="ED8" s="129"/>
      <c r="EE8" s="129"/>
      <c r="EF8" s="129"/>
      <c r="EG8" s="128">
        <f>EC8</f>
        <v>1902</v>
      </c>
      <c r="EH8" s="129"/>
      <c r="EI8" s="129"/>
      <c r="EJ8" s="129"/>
      <c r="EK8" s="128">
        <f>EG8</f>
        <v>1902</v>
      </c>
      <c r="EL8" s="129"/>
      <c r="EM8" s="129"/>
      <c r="EN8" s="129"/>
      <c r="EO8" s="128">
        <f>EK8</f>
        <v>1902</v>
      </c>
      <c r="EP8" s="129"/>
      <c r="EQ8" s="129"/>
      <c r="ER8" s="129"/>
      <c r="ES8" s="128">
        <f>EO8</f>
        <v>1902</v>
      </c>
      <c r="ET8" s="128">
        <f>ES8</f>
        <v>1902</v>
      </c>
      <c r="EU8" s="129"/>
      <c r="EV8" s="129"/>
      <c r="EW8" s="129"/>
      <c r="EX8" s="128">
        <f>YEAR('Input sheet'!$C$9)+3</f>
        <v>1903</v>
      </c>
      <c r="EY8" s="129"/>
      <c r="EZ8" s="129"/>
      <c r="FA8" s="129"/>
      <c r="FB8" s="128">
        <f>EX8</f>
        <v>1903</v>
      </c>
      <c r="FC8" s="129"/>
      <c r="FD8" s="129"/>
      <c r="FE8" s="129"/>
      <c r="FF8" s="128">
        <f>FB8</f>
        <v>1903</v>
      </c>
      <c r="FG8" s="129"/>
      <c r="FH8" s="129"/>
      <c r="FI8" s="129"/>
      <c r="FJ8" s="128">
        <f>FF8</f>
        <v>1903</v>
      </c>
      <c r="FK8" s="129"/>
      <c r="FL8" s="129"/>
      <c r="FM8" s="129"/>
      <c r="FN8" s="128">
        <f>FJ8</f>
        <v>1903</v>
      </c>
      <c r="FO8" s="129"/>
      <c r="FP8" s="129"/>
      <c r="FQ8" s="129"/>
      <c r="FR8" s="128">
        <f>FN8</f>
        <v>1903</v>
      </c>
      <c r="FS8" s="129"/>
      <c r="FT8" s="129"/>
      <c r="FU8" s="129"/>
      <c r="FV8" s="128">
        <f>FR8</f>
        <v>1903</v>
      </c>
      <c r="FW8" s="129"/>
      <c r="FX8" s="129"/>
      <c r="FY8" s="129"/>
      <c r="FZ8" s="128">
        <f>FV8</f>
        <v>1903</v>
      </c>
      <c r="GA8" s="129"/>
      <c r="GB8" s="129"/>
      <c r="GC8" s="129"/>
      <c r="GD8" s="128">
        <f>FZ8</f>
        <v>1903</v>
      </c>
      <c r="GE8" s="129"/>
      <c r="GF8" s="129"/>
      <c r="GG8" s="129"/>
      <c r="GH8" s="128">
        <f>GD8</f>
        <v>1903</v>
      </c>
      <c r="GI8" s="129"/>
      <c r="GJ8" s="129"/>
      <c r="GK8" s="129"/>
      <c r="GL8" s="128">
        <f>GH8</f>
        <v>1903</v>
      </c>
      <c r="GM8" s="129"/>
      <c r="GN8" s="129"/>
      <c r="GO8" s="129"/>
      <c r="GP8" s="128">
        <f>GL8</f>
        <v>1903</v>
      </c>
      <c r="GQ8" s="128">
        <f>GP8</f>
        <v>1903</v>
      </c>
      <c r="GR8" s="129"/>
      <c r="GS8" s="129"/>
      <c r="GT8" s="129"/>
      <c r="GU8" s="128">
        <f>YEAR('Input sheet'!$C$9)+4</f>
        <v>1904</v>
      </c>
      <c r="GV8" s="129"/>
      <c r="GW8" s="129"/>
      <c r="GX8" s="129"/>
      <c r="GY8" s="128">
        <f>GU8</f>
        <v>1904</v>
      </c>
      <c r="GZ8" s="129"/>
      <c r="HA8" s="129"/>
      <c r="HB8" s="129"/>
      <c r="HC8" s="128">
        <f>GY8</f>
        <v>1904</v>
      </c>
      <c r="HD8" s="129"/>
      <c r="HE8" s="129"/>
      <c r="HF8" s="129"/>
      <c r="HG8" s="128">
        <f>HC8</f>
        <v>1904</v>
      </c>
      <c r="HH8" s="129"/>
      <c r="HI8" s="129"/>
      <c r="HJ8" s="129"/>
      <c r="HK8" s="128">
        <f>HG8</f>
        <v>1904</v>
      </c>
      <c r="HL8" s="129"/>
      <c r="HM8" s="129"/>
      <c r="HN8" s="129"/>
      <c r="HO8" s="128">
        <f>HK8</f>
        <v>1904</v>
      </c>
      <c r="HP8" s="129"/>
      <c r="HQ8" s="129"/>
      <c r="HR8" s="129"/>
      <c r="HS8" s="128">
        <f>HO8</f>
        <v>1904</v>
      </c>
      <c r="HT8" s="129"/>
      <c r="HU8" s="129"/>
      <c r="HV8" s="129"/>
      <c r="HW8" s="128">
        <f>HS8</f>
        <v>1904</v>
      </c>
      <c r="HX8" s="129"/>
      <c r="HY8" s="129"/>
      <c r="HZ8" s="129"/>
      <c r="IA8" s="128">
        <f>HW8</f>
        <v>1904</v>
      </c>
      <c r="IB8" s="129"/>
      <c r="IC8" s="129"/>
      <c r="ID8" s="129"/>
      <c r="IE8" s="128">
        <f>IA8</f>
        <v>1904</v>
      </c>
      <c r="IF8" s="129"/>
      <c r="IG8" s="129"/>
      <c r="IH8" s="129"/>
      <c r="II8" s="128">
        <f>IE8</f>
        <v>1904</v>
      </c>
      <c r="IJ8" s="129"/>
      <c r="IK8" s="129"/>
      <c r="IL8" s="129"/>
      <c r="IM8" s="128">
        <f>II8</f>
        <v>1904</v>
      </c>
      <c r="IN8" s="128">
        <f>IM8</f>
        <v>1904</v>
      </c>
      <c r="IO8" s="129"/>
      <c r="IP8" s="129"/>
      <c r="IQ8" s="129"/>
      <c r="IR8" s="128">
        <f>YEAR('Input sheet'!$C$9)+5</f>
        <v>1905</v>
      </c>
      <c r="IS8" s="129"/>
      <c r="IT8" s="129"/>
      <c r="IU8" s="129"/>
      <c r="IV8" s="128">
        <f>IR8</f>
        <v>1905</v>
      </c>
      <c r="IW8" s="129"/>
      <c r="IX8" s="129"/>
      <c r="IY8" s="129"/>
      <c r="IZ8" s="128">
        <f>IV8</f>
        <v>1905</v>
      </c>
      <c r="JA8" s="129"/>
      <c r="JB8" s="129"/>
      <c r="JC8" s="129"/>
      <c r="JD8" s="128">
        <f>IZ8</f>
        <v>1905</v>
      </c>
      <c r="JE8" s="129"/>
      <c r="JF8" s="129"/>
      <c r="JG8" s="129"/>
      <c r="JH8" s="128">
        <f>JD8</f>
        <v>1905</v>
      </c>
      <c r="JI8" s="129"/>
      <c r="JJ8" s="129"/>
      <c r="JK8" s="129"/>
      <c r="JL8" s="128">
        <f>JH8</f>
        <v>1905</v>
      </c>
      <c r="JM8" s="129"/>
      <c r="JN8" s="129"/>
      <c r="JO8" s="129"/>
      <c r="JP8" s="128">
        <f>JL8</f>
        <v>1905</v>
      </c>
      <c r="JQ8" s="129"/>
      <c r="JR8" s="129"/>
      <c r="JS8" s="129"/>
      <c r="JT8" s="128">
        <f>JP8</f>
        <v>1905</v>
      </c>
      <c r="JU8" s="129"/>
      <c r="JV8" s="129"/>
      <c r="JW8" s="129"/>
      <c r="JX8" s="128">
        <f>JT8</f>
        <v>1905</v>
      </c>
      <c r="JY8" s="129"/>
      <c r="JZ8" s="129"/>
      <c r="KA8" s="129"/>
      <c r="KB8" s="128">
        <f>JX8</f>
        <v>1905</v>
      </c>
      <c r="KC8" s="129"/>
      <c r="KD8" s="129"/>
      <c r="KE8" s="129"/>
      <c r="KF8" s="128">
        <f>KB8</f>
        <v>1905</v>
      </c>
      <c r="KG8" s="129"/>
      <c r="KH8" s="129"/>
      <c r="KI8" s="129"/>
      <c r="KJ8" s="128">
        <f>KF8</f>
        <v>1905</v>
      </c>
      <c r="KK8" s="128">
        <f>KJ8</f>
        <v>1905</v>
      </c>
      <c r="KL8" s="129"/>
      <c r="KM8" s="129"/>
      <c r="KN8" s="129"/>
      <c r="KO8" s="128">
        <f>YEAR('Input sheet'!$C$9)+6</f>
        <v>1906</v>
      </c>
      <c r="KP8" s="129"/>
      <c r="KQ8" s="129"/>
      <c r="KR8" s="129"/>
      <c r="KS8" s="128">
        <f>KO8</f>
        <v>1906</v>
      </c>
      <c r="KT8" s="129"/>
      <c r="KU8" s="129"/>
      <c r="KV8" s="129"/>
      <c r="KW8" s="128">
        <f>KS8</f>
        <v>1906</v>
      </c>
      <c r="KX8" s="129"/>
      <c r="KY8" s="129"/>
      <c r="KZ8" s="129"/>
      <c r="LA8" s="128">
        <f>KW8</f>
        <v>1906</v>
      </c>
      <c r="LB8" s="129"/>
      <c r="LC8" s="129"/>
      <c r="LD8" s="129"/>
      <c r="LE8" s="128">
        <f>LA8</f>
        <v>1906</v>
      </c>
      <c r="LF8" s="129"/>
      <c r="LG8" s="129"/>
      <c r="LH8" s="129"/>
      <c r="LI8" s="128">
        <f>LE8</f>
        <v>1906</v>
      </c>
      <c r="LJ8" s="129"/>
      <c r="LK8" s="129"/>
      <c r="LL8" s="129"/>
      <c r="LM8" s="128">
        <f>LI8</f>
        <v>1906</v>
      </c>
      <c r="LN8" s="129"/>
      <c r="LO8" s="129"/>
      <c r="LP8" s="129"/>
      <c r="LQ8" s="128">
        <f>LM8</f>
        <v>1906</v>
      </c>
      <c r="LR8" s="129"/>
      <c r="LS8" s="129"/>
      <c r="LT8" s="129"/>
      <c r="LU8" s="128">
        <f>LQ8</f>
        <v>1906</v>
      </c>
      <c r="LV8" s="129"/>
      <c r="LW8" s="129"/>
      <c r="LX8" s="129"/>
      <c r="LY8" s="128">
        <f>LU8</f>
        <v>1906</v>
      </c>
      <c r="LZ8" s="129"/>
      <c r="MA8" s="129"/>
      <c r="MB8" s="129"/>
      <c r="MC8" s="128">
        <f>LY8</f>
        <v>1906</v>
      </c>
      <c r="MD8" s="129"/>
      <c r="ME8" s="129"/>
      <c r="MF8" s="129"/>
      <c r="MG8" s="128">
        <f>MC8</f>
        <v>1906</v>
      </c>
      <c r="MH8" s="128">
        <f>MG8</f>
        <v>1906</v>
      </c>
      <c r="MI8" s="129"/>
      <c r="MJ8" s="129"/>
      <c r="MK8" s="129"/>
      <c r="ML8" s="128">
        <f>YEAR('Input sheet'!$C$9)+7</f>
        <v>1907</v>
      </c>
      <c r="MM8" s="129"/>
      <c r="MN8" s="129"/>
      <c r="MO8" s="129"/>
      <c r="MP8" s="128">
        <f>ML8</f>
        <v>1907</v>
      </c>
      <c r="MQ8" s="129"/>
      <c r="MR8" s="129"/>
      <c r="MS8" s="129"/>
      <c r="MT8" s="128">
        <f>MP8</f>
        <v>1907</v>
      </c>
      <c r="MU8" s="129"/>
      <c r="MV8" s="129"/>
      <c r="MW8" s="129"/>
      <c r="MX8" s="128">
        <f>MT8</f>
        <v>1907</v>
      </c>
      <c r="MY8" s="129"/>
      <c r="MZ8" s="129"/>
      <c r="NA8" s="129"/>
      <c r="NB8" s="128">
        <f>MX8</f>
        <v>1907</v>
      </c>
      <c r="NC8" s="129"/>
      <c r="ND8" s="129"/>
      <c r="NE8" s="129"/>
      <c r="NF8" s="128">
        <f>NB8</f>
        <v>1907</v>
      </c>
      <c r="NG8" s="129"/>
      <c r="NH8" s="129"/>
      <c r="NI8" s="129"/>
      <c r="NJ8" s="128">
        <f>NF8</f>
        <v>1907</v>
      </c>
      <c r="NK8" s="129"/>
      <c r="NL8" s="129"/>
      <c r="NM8" s="129"/>
      <c r="NN8" s="128">
        <f>NJ8</f>
        <v>1907</v>
      </c>
      <c r="NO8" s="129"/>
      <c r="NP8" s="129"/>
      <c r="NQ8" s="129"/>
      <c r="NR8" s="128">
        <f>NN8</f>
        <v>1907</v>
      </c>
      <c r="NS8" s="129"/>
      <c r="NT8" s="129"/>
      <c r="NU8" s="129"/>
      <c r="NV8" s="128">
        <f>NR8</f>
        <v>1907</v>
      </c>
      <c r="NW8" s="129"/>
      <c r="NX8" s="129"/>
      <c r="NY8" s="129"/>
      <c r="NZ8" s="128">
        <f>NV8</f>
        <v>1907</v>
      </c>
      <c r="OA8" s="129"/>
      <c r="OB8" s="129"/>
      <c r="OC8" s="129"/>
      <c r="OD8" s="128">
        <f>NZ8</f>
        <v>1907</v>
      </c>
      <c r="OE8" s="128">
        <f>OD8</f>
        <v>1907</v>
      </c>
      <c r="OF8" s="129"/>
      <c r="OG8" s="129"/>
      <c r="OH8" s="129"/>
      <c r="OI8" s="128">
        <f>YEAR('Input sheet'!$C$9)+8</f>
        <v>1908</v>
      </c>
      <c r="OJ8" s="129"/>
      <c r="OK8" s="129"/>
      <c r="OL8" s="129"/>
      <c r="OM8" s="128">
        <f>OI8</f>
        <v>1908</v>
      </c>
      <c r="ON8" s="129"/>
      <c r="OO8" s="129"/>
      <c r="OP8" s="129"/>
      <c r="OQ8" s="128">
        <f>OM8</f>
        <v>1908</v>
      </c>
      <c r="OR8" s="129"/>
      <c r="OS8" s="129"/>
      <c r="OT8" s="129"/>
      <c r="OU8" s="128">
        <f>OQ8</f>
        <v>1908</v>
      </c>
      <c r="OV8" s="129"/>
      <c r="OW8" s="129"/>
      <c r="OX8" s="129"/>
      <c r="OY8" s="128">
        <f>OU8</f>
        <v>1908</v>
      </c>
      <c r="OZ8" s="129"/>
      <c r="PA8" s="129"/>
      <c r="PB8" s="129"/>
      <c r="PC8" s="128">
        <f>OY8</f>
        <v>1908</v>
      </c>
      <c r="PD8" s="129"/>
      <c r="PE8" s="129"/>
      <c r="PF8" s="129"/>
      <c r="PG8" s="128">
        <f>PC8</f>
        <v>1908</v>
      </c>
      <c r="PH8" s="129"/>
      <c r="PI8" s="129"/>
      <c r="PJ8" s="129"/>
      <c r="PK8" s="128">
        <f>PG8</f>
        <v>1908</v>
      </c>
      <c r="PL8" s="129"/>
      <c r="PM8" s="129"/>
      <c r="PN8" s="129"/>
      <c r="PO8" s="128">
        <f>PK8</f>
        <v>1908</v>
      </c>
      <c r="PP8" s="129"/>
      <c r="PQ8" s="129"/>
      <c r="PR8" s="129"/>
      <c r="PS8" s="128">
        <f>PO8</f>
        <v>1908</v>
      </c>
      <c r="PT8" s="129"/>
      <c r="PU8" s="129"/>
      <c r="PV8" s="129"/>
      <c r="PW8" s="128">
        <f>PS8</f>
        <v>1908</v>
      </c>
      <c r="PX8" s="129"/>
      <c r="PY8" s="129"/>
      <c r="PZ8" s="129"/>
      <c r="QA8" s="128">
        <f>PW8</f>
        <v>1908</v>
      </c>
      <c r="QB8" s="128">
        <f>QA8</f>
        <v>1908</v>
      </c>
      <c r="QC8" s="129"/>
      <c r="QD8" s="129"/>
      <c r="QE8" s="129"/>
      <c r="QF8" s="128">
        <f>YEAR('Input sheet'!$C$9)+9</f>
        <v>1909</v>
      </c>
      <c r="QG8" s="129"/>
      <c r="QH8" s="129"/>
      <c r="QI8" s="129"/>
      <c r="QJ8" s="128">
        <f>QF8</f>
        <v>1909</v>
      </c>
      <c r="QK8" s="129"/>
      <c r="QL8" s="129"/>
      <c r="QM8" s="129"/>
      <c r="QN8" s="128">
        <f>QJ8</f>
        <v>1909</v>
      </c>
      <c r="QO8" s="129"/>
      <c r="QP8" s="129"/>
      <c r="QQ8" s="129"/>
      <c r="QR8" s="128">
        <f>QN8</f>
        <v>1909</v>
      </c>
      <c r="QS8" s="129"/>
      <c r="QT8" s="129"/>
      <c r="QU8" s="129"/>
      <c r="QV8" s="128">
        <f>QR8</f>
        <v>1909</v>
      </c>
      <c r="QW8" s="129"/>
      <c r="QX8" s="129"/>
      <c r="QY8" s="129"/>
      <c r="QZ8" s="128">
        <f>QV8</f>
        <v>1909</v>
      </c>
      <c r="RA8" s="129"/>
      <c r="RB8" s="129"/>
      <c r="RC8" s="129"/>
      <c r="RD8" s="128">
        <f>QZ8</f>
        <v>1909</v>
      </c>
      <c r="RE8" s="129"/>
      <c r="RF8" s="129"/>
      <c r="RG8" s="129"/>
      <c r="RH8" s="128">
        <f>RD8</f>
        <v>1909</v>
      </c>
      <c r="RI8" s="129"/>
      <c r="RJ8" s="129"/>
      <c r="RK8" s="129"/>
      <c r="RL8" s="128">
        <f>RH8</f>
        <v>1909</v>
      </c>
      <c r="RM8" s="129"/>
      <c r="RN8" s="129"/>
      <c r="RO8" s="129"/>
      <c r="RP8" s="128">
        <f>RL8</f>
        <v>1909</v>
      </c>
      <c r="RQ8" s="129"/>
      <c r="RR8" s="129"/>
      <c r="RS8" s="129"/>
      <c r="RT8" s="128">
        <f>RP8</f>
        <v>1909</v>
      </c>
      <c r="RU8" s="129"/>
      <c r="RV8" s="129"/>
      <c r="RW8" s="129"/>
      <c r="RX8" s="128">
        <f>RT8</f>
        <v>1909</v>
      </c>
      <c r="RY8" s="128">
        <f>RX8</f>
        <v>1909</v>
      </c>
      <c r="RZ8" s="129"/>
      <c r="SA8" s="129"/>
      <c r="SB8" s="129"/>
      <c r="SC8" s="128">
        <f>YEAR('Input sheet'!$C$9)+10</f>
        <v>1910</v>
      </c>
      <c r="SD8" s="129"/>
      <c r="SE8" s="129"/>
      <c r="SF8" s="129"/>
      <c r="SG8" s="128">
        <f>SC8</f>
        <v>1910</v>
      </c>
      <c r="SH8" s="129"/>
      <c r="SI8" s="129"/>
      <c r="SJ8" s="129"/>
      <c r="SK8" s="128">
        <f>SG8</f>
        <v>1910</v>
      </c>
      <c r="SL8" s="129"/>
      <c r="SM8" s="129"/>
      <c r="SN8" s="129"/>
      <c r="SO8" s="128">
        <f>SK8</f>
        <v>1910</v>
      </c>
      <c r="SP8" s="129"/>
      <c r="SQ8" s="129"/>
      <c r="SR8" s="129"/>
      <c r="SS8" s="128">
        <f>SO8</f>
        <v>1910</v>
      </c>
      <c r="ST8" s="129"/>
      <c r="SU8" s="129"/>
      <c r="SV8" s="129"/>
      <c r="SW8" s="128">
        <f>SS8</f>
        <v>1910</v>
      </c>
      <c r="SX8" s="129"/>
      <c r="SY8" s="129"/>
      <c r="SZ8" s="129"/>
      <c r="TA8" s="128">
        <f>SW8</f>
        <v>1910</v>
      </c>
      <c r="TB8" s="129"/>
      <c r="TC8" s="129"/>
      <c r="TD8" s="129"/>
      <c r="TE8" s="128">
        <f>TA8</f>
        <v>1910</v>
      </c>
      <c r="TF8" s="129"/>
      <c r="TG8" s="129"/>
      <c r="TH8" s="129"/>
      <c r="TI8" s="128">
        <f>TE8</f>
        <v>1910</v>
      </c>
      <c r="TJ8" s="129"/>
      <c r="TK8" s="129"/>
      <c r="TL8" s="129"/>
      <c r="TM8" s="128">
        <f>TI8</f>
        <v>1910</v>
      </c>
      <c r="TN8" s="129"/>
      <c r="TO8" s="129"/>
      <c r="TP8" s="129"/>
      <c r="TQ8" s="128">
        <f>TM8</f>
        <v>1910</v>
      </c>
      <c r="TR8" s="129"/>
      <c r="TS8" s="129"/>
      <c r="TT8" s="129"/>
      <c r="TU8" s="128">
        <f>TQ8</f>
        <v>1910</v>
      </c>
      <c r="TV8" s="128">
        <f>TU8</f>
        <v>1910</v>
      </c>
      <c r="TW8" s="129"/>
      <c r="TX8" s="129"/>
      <c r="TY8" s="129"/>
      <c r="TZ8" s="128">
        <f>YEAR('Input sheet'!$C$9)+11</f>
        <v>1911</v>
      </c>
      <c r="UA8" s="129"/>
      <c r="UB8" s="129"/>
      <c r="UC8" s="129"/>
      <c r="UD8" s="128">
        <f>TZ8</f>
        <v>1911</v>
      </c>
      <c r="UE8" s="129"/>
      <c r="UF8" s="129"/>
      <c r="UG8" s="129"/>
      <c r="UH8" s="128">
        <f>UD8</f>
        <v>1911</v>
      </c>
      <c r="UI8" s="129"/>
      <c r="UJ8" s="129"/>
      <c r="UK8" s="129"/>
      <c r="UL8" s="128">
        <f>UH8</f>
        <v>1911</v>
      </c>
      <c r="UM8" s="129"/>
      <c r="UN8" s="129"/>
      <c r="UO8" s="129"/>
      <c r="UP8" s="128">
        <f>UL8</f>
        <v>1911</v>
      </c>
      <c r="UQ8" s="129"/>
      <c r="UR8" s="129"/>
      <c r="US8" s="129"/>
      <c r="UT8" s="128">
        <f>UP8</f>
        <v>1911</v>
      </c>
      <c r="UU8" s="129"/>
      <c r="UV8" s="129"/>
      <c r="UW8" s="129"/>
      <c r="UX8" s="128">
        <f>UT8</f>
        <v>1911</v>
      </c>
      <c r="UY8" s="129"/>
      <c r="UZ8" s="129"/>
      <c r="VA8" s="129"/>
      <c r="VB8" s="128">
        <f>UX8</f>
        <v>1911</v>
      </c>
      <c r="VC8" s="129"/>
      <c r="VD8" s="129"/>
      <c r="VE8" s="129"/>
      <c r="VF8" s="128">
        <f>VB8</f>
        <v>1911</v>
      </c>
      <c r="VG8" s="129"/>
      <c r="VH8" s="129"/>
      <c r="VI8" s="129"/>
      <c r="VJ8" s="128">
        <f>VF8</f>
        <v>1911</v>
      </c>
      <c r="VK8" s="129"/>
      <c r="VL8" s="129"/>
      <c r="VM8" s="129"/>
      <c r="VN8" s="128">
        <f>VJ8</f>
        <v>1911</v>
      </c>
      <c r="VO8" s="129"/>
      <c r="VP8" s="129"/>
      <c r="VQ8" s="129"/>
      <c r="VR8" s="128">
        <f>VN8</f>
        <v>1911</v>
      </c>
      <c r="VS8" s="128">
        <f>VR8</f>
        <v>1911</v>
      </c>
      <c r="VT8" s="129"/>
      <c r="VU8" s="129"/>
      <c r="VV8" s="129"/>
      <c r="VW8" s="128">
        <f>YEAR('Input sheet'!$C$9)+12</f>
        <v>1912</v>
      </c>
      <c r="VX8" s="129"/>
      <c r="VY8" s="129"/>
      <c r="VZ8" s="129"/>
      <c r="WA8" s="128">
        <f>VW8</f>
        <v>1912</v>
      </c>
      <c r="WB8" s="129"/>
      <c r="WC8" s="129"/>
      <c r="WD8" s="129"/>
      <c r="WE8" s="128">
        <f>WA8</f>
        <v>1912</v>
      </c>
      <c r="WF8" s="129"/>
      <c r="WG8" s="129"/>
      <c r="WH8" s="129"/>
      <c r="WI8" s="128">
        <f>WE8</f>
        <v>1912</v>
      </c>
      <c r="WJ8" s="129"/>
      <c r="WK8" s="129"/>
      <c r="WL8" s="129"/>
      <c r="WM8" s="128">
        <f>WI8</f>
        <v>1912</v>
      </c>
      <c r="WN8" s="129"/>
      <c r="WO8" s="129"/>
      <c r="WP8" s="129"/>
      <c r="WQ8" s="128">
        <f>WM8</f>
        <v>1912</v>
      </c>
      <c r="WR8" s="129"/>
      <c r="WS8" s="129"/>
      <c r="WT8" s="129"/>
      <c r="WU8" s="128">
        <f>WQ8</f>
        <v>1912</v>
      </c>
      <c r="WV8" s="129"/>
      <c r="WW8" s="129"/>
      <c r="WX8" s="129"/>
      <c r="WY8" s="128">
        <f>WU8</f>
        <v>1912</v>
      </c>
      <c r="WZ8" s="129"/>
      <c r="XA8" s="129"/>
      <c r="XB8" s="129"/>
      <c r="XC8" s="128">
        <f>WY8</f>
        <v>1912</v>
      </c>
      <c r="XD8" s="129"/>
      <c r="XE8" s="129"/>
      <c r="XF8" s="129"/>
      <c r="XG8" s="128">
        <f>XC8</f>
        <v>1912</v>
      </c>
      <c r="XH8" s="129"/>
      <c r="XI8" s="129"/>
      <c r="XJ8" s="129"/>
      <c r="XK8" s="128">
        <f>XG8</f>
        <v>1912</v>
      </c>
      <c r="XL8" s="129"/>
      <c r="XM8" s="129"/>
      <c r="XN8" s="129"/>
      <c r="XO8" s="128">
        <f>XK8</f>
        <v>1912</v>
      </c>
      <c r="XP8" s="128">
        <f>XO8</f>
        <v>1912</v>
      </c>
      <c r="XQ8" s="129"/>
      <c r="XR8" s="129"/>
      <c r="XS8" s="129"/>
      <c r="XT8" s="128">
        <f>YEAR('Input sheet'!$C$9)+13</f>
        <v>1913</v>
      </c>
      <c r="XU8" s="129"/>
      <c r="XV8" s="129"/>
      <c r="XW8" s="129"/>
      <c r="XX8" s="128">
        <f>XT8</f>
        <v>1913</v>
      </c>
      <c r="XY8" s="129"/>
      <c r="XZ8" s="129"/>
      <c r="YA8" s="129"/>
      <c r="YB8" s="128">
        <f>XX8</f>
        <v>1913</v>
      </c>
      <c r="YC8" s="129"/>
      <c r="YD8" s="129"/>
      <c r="YE8" s="129"/>
      <c r="YF8" s="128">
        <f>YB8</f>
        <v>1913</v>
      </c>
      <c r="YG8" s="129"/>
      <c r="YH8" s="129"/>
      <c r="YI8" s="129"/>
      <c r="YJ8" s="128">
        <f>YF8</f>
        <v>1913</v>
      </c>
      <c r="YK8" s="129"/>
      <c r="YL8" s="129"/>
      <c r="YM8" s="129"/>
      <c r="YN8" s="128">
        <f>YJ8</f>
        <v>1913</v>
      </c>
      <c r="YO8" s="129"/>
      <c r="YP8" s="129"/>
      <c r="YQ8" s="129"/>
      <c r="YR8" s="128">
        <f>YN8</f>
        <v>1913</v>
      </c>
      <c r="YS8" s="129"/>
      <c r="YT8" s="129"/>
      <c r="YU8" s="129"/>
      <c r="YV8" s="128">
        <f>YR8</f>
        <v>1913</v>
      </c>
      <c r="YW8" s="129"/>
      <c r="YX8" s="129"/>
      <c r="YY8" s="129"/>
      <c r="YZ8" s="128">
        <f>YV8</f>
        <v>1913</v>
      </c>
      <c r="ZA8" s="129"/>
      <c r="ZB8" s="129"/>
      <c r="ZC8" s="129"/>
      <c r="ZD8" s="128">
        <f>YZ8</f>
        <v>1913</v>
      </c>
      <c r="ZE8" s="129"/>
      <c r="ZF8" s="129"/>
      <c r="ZG8" s="129"/>
      <c r="ZH8" s="128">
        <f>ZD8</f>
        <v>1913</v>
      </c>
      <c r="ZI8" s="129"/>
      <c r="ZJ8" s="129"/>
      <c r="ZK8" s="129"/>
      <c r="ZL8" s="128">
        <f>ZH8</f>
        <v>1913</v>
      </c>
      <c r="ZM8" s="128">
        <f>ZL8</f>
        <v>1913</v>
      </c>
    </row>
    <row r="9" spans="1:689" s="41" customFormat="1" ht="15.6" x14ac:dyDescent="0.3">
      <c r="A9" s="516">
        <v>1</v>
      </c>
      <c r="B9" s="176"/>
      <c r="C9" s="269" t="str">
        <f>VLOOKUP(CONCATENATE($Z$1,ADDRESS(ROW(),COLUMN(),4)),TRANSL_MAIN[[Key]:[Inhalt]],2,FALSE)</f>
        <v>Profit and loss statement</v>
      </c>
      <c r="D9" s="129"/>
      <c r="E9" s="129"/>
      <c r="F9" s="129"/>
      <c r="G9" s="128" t="str">
        <f>VLOOKUP(CONCATENATE($Z$1,ADDRESS(ROW(),COLUMN(),4)),TRANSL_MAIN[[Key]:[Inhalt]],2,FALSE)</f>
        <v>January</v>
      </c>
      <c r="H9" s="129"/>
      <c r="I9" s="129"/>
      <c r="J9" s="129"/>
      <c r="K9" s="128" t="str">
        <f>VLOOKUP(CONCATENATE($Z$1,ADDRESS(ROW(),COLUMN(),4)),TRANSL_MAIN[[Key]:[Inhalt]],2,FALSE)</f>
        <v>February</v>
      </c>
      <c r="L9" s="129"/>
      <c r="M9" s="129"/>
      <c r="N9" s="129"/>
      <c r="O9" s="128" t="str">
        <f>VLOOKUP(CONCATENATE($Z$1,ADDRESS(ROW(),COLUMN(),4)),TRANSL_MAIN[[Key]:[Inhalt]],2,FALSE)</f>
        <v>March</v>
      </c>
      <c r="P9" s="129"/>
      <c r="Q9" s="129"/>
      <c r="R9" s="129"/>
      <c r="S9" s="128" t="str">
        <f>VLOOKUP(CONCATENATE($Z$1,ADDRESS(ROW(),COLUMN(),4)),TRANSL_MAIN[[Key]:[Inhalt]],2,FALSE)</f>
        <v>April</v>
      </c>
      <c r="T9" s="129"/>
      <c r="U9" s="129"/>
      <c r="V9" s="129"/>
      <c r="W9" s="128" t="str">
        <f>VLOOKUP(CONCATENATE($Z$1,ADDRESS(ROW(),COLUMN(),4)),TRANSL_MAIN[[Key]:[Inhalt]],2,FALSE)</f>
        <v>May</v>
      </c>
      <c r="X9" s="129"/>
      <c r="Y9" s="129"/>
      <c r="Z9" s="129"/>
      <c r="AA9" s="128" t="str">
        <f>VLOOKUP(CONCATENATE($Z$1,ADDRESS(ROW(),COLUMN(),4)),TRANSL_MAIN[[Key]:[Inhalt]],2,FALSE)</f>
        <v>June</v>
      </c>
      <c r="AB9" s="129"/>
      <c r="AC9" s="129"/>
      <c r="AD9" s="129"/>
      <c r="AE9" s="128" t="str">
        <f>VLOOKUP(CONCATENATE($Z$1,ADDRESS(ROW(),COLUMN(),4)),TRANSL_MAIN[[Key]:[Inhalt]],2,FALSE)</f>
        <v>July</v>
      </c>
      <c r="AF9" s="129"/>
      <c r="AG9" s="129"/>
      <c r="AH9" s="129"/>
      <c r="AI9" s="128" t="str">
        <f>VLOOKUP(CONCATENATE($Z$1,ADDRESS(ROW(),COLUMN(),4)),TRANSL_MAIN[[Key]:[Inhalt]],2,FALSE)</f>
        <v>August</v>
      </c>
      <c r="AJ9" s="129"/>
      <c r="AK9" s="129"/>
      <c r="AL9" s="129"/>
      <c r="AM9" s="128" t="str">
        <f>VLOOKUP(CONCATENATE($Z$1,ADDRESS(ROW(),COLUMN(),4)),TRANSL_MAIN[[Key]:[Inhalt]],2,FALSE)</f>
        <v>September</v>
      </c>
      <c r="AN9" s="129"/>
      <c r="AO9" s="129"/>
      <c r="AP9" s="129"/>
      <c r="AQ9" s="128" t="str">
        <f>VLOOKUP(CONCATENATE($Z$1,ADDRESS(ROW(),COLUMN(),4)),TRANSL_MAIN[[Key]:[Inhalt]],2,FALSE)</f>
        <v>October</v>
      </c>
      <c r="AR9" s="129"/>
      <c r="AS9" s="129"/>
      <c r="AT9" s="129"/>
      <c r="AU9" s="128" t="str">
        <f>VLOOKUP(CONCATENATE($Z$1,ADDRESS(ROW(),COLUMN(),4)),TRANSL_MAIN[[Key]:[Inhalt]],2,FALSE)</f>
        <v>November</v>
      </c>
      <c r="AV9" s="129"/>
      <c r="AW9" s="129"/>
      <c r="AX9" s="129"/>
      <c r="AY9" s="128" t="str">
        <f>VLOOKUP(CONCATENATE($Z$1,ADDRESS(ROW(),COLUMN(),4)),TRANSL_MAIN[[Key]:[Inhalt]],2,FALSE)</f>
        <v>December</v>
      </c>
      <c r="AZ9" s="128"/>
      <c r="BA9" s="129"/>
      <c r="BB9" s="129"/>
      <c r="BC9" s="129"/>
      <c r="BD9" s="128" t="str">
        <f>G9</f>
        <v>January</v>
      </c>
      <c r="BE9" s="129"/>
      <c r="BF9" s="129"/>
      <c r="BG9" s="129"/>
      <c r="BH9" s="128" t="str">
        <f>K9</f>
        <v>February</v>
      </c>
      <c r="BI9" s="129"/>
      <c r="BJ9" s="129"/>
      <c r="BK9" s="129"/>
      <c r="BL9" s="128" t="str">
        <f>O9</f>
        <v>March</v>
      </c>
      <c r="BM9" s="129"/>
      <c r="BN9" s="129"/>
      <c r="BO9" s="129"/>
      <c r="BP9" s="128" t="str">
        <f>S9</f>
        <v>April</v>
      </c>
      <c r="BQ9" s="129"/>
      <c r="BR9" s="129"/>
      <c r="BS9" s="129"/>
      <c r="BT9" s="128" t="str">
        <f>W9</f>
        <v>May</v>
      </c>
      <c r="BU9" s="129"/>
      <c r="BV9" s="129"/>
      <c r="BW9" s="129"/>
      <c r="BX9" s="128" t="str">
        <f>AA9</f>
        <v>June</v>
      </c>
      <c r="BY9" s="129"/>
      <c r="BZ9" s="129"/>
      <c r="CA9" s="129"/>
      <c r="CB9" s="128" t="str">
        <f>AE9</f>
        <v>July</v>
      </c>
      <c r="CC9" s="129"/>
      <c r="CD9" s="129"/>
      <c r="CE9" s="129"/>
      <c r="CF9" s="128" t="str">
        <f>AI9</f>
        <v>August</v>
      </c>
      <c r="CG9" s="129"/>
      <c r="CH9" s="129"/>
      <c r="CI9" s="129"/>
      <c r="CJ9" s="128" t="str">
        <f>AM9</f>
        <v>September</v>
      </c>
      <c r="CK9" s="129"/>
      <c r="CL9" s="129"/>
      <c r="CM9" s="129"/>
      <c r="CN9" s="128" t="str">
        <f>AQ9</f>
        <v>October</v>
      </c>
      <c r="CO9" s="129"/>
      <c r="CP9" s="129"/>
      <c r="CQ9" s="129"/>
      <c r="CR9" s="128" t="str">
        <f>AU9</f>
        <v>November</v>
      </c>
      <c r="CS9" s="129"/>
      <c r="CT9" s="129"/>
      <c r="CU9" s="129"/>
      <c r="CV9" s="128" t="str">
        <f>AY9</f>
        <v>December</v>
      </c>
      <c r="CW9" s="128"/>
      <c r="CX9" s="129"/>
      <c r="CY9" s="129"/>
      <c r="CZ9" s="129"/>
      <c r="DA9" s="128" t="str">
        <f>BD9</f>
        <v>January</v>
      </c>
      <c r="DB9" s="129"/>
      <c r="DC9" s="129"/>
      <c r="DD9" s="129"/>
      <c r="DE9" s="128" t="str">
        <f>BH9</f>
        <v>February</v>
      </c>
      <c r="DF9" s="129"/>
      <c r="DG9" s="129"/>
      <c r="DH9" s="129"/>
      <c r="DI9" s="128" t="str">
        <f>BL9</f>
        <v>March</v>
      </c>
      <c r="DJ9" s="129"/>
      <c r="DK9" s="129"/>
      <c r="DL9" s="129"/>
      <c r="DM9" s="128" t="str">
        <f>BP9</f>
        <v>April</v>
      </c>
      <c r="DN9" s="129"/>
      <c r="DO9" s="129"/>
      <c r="DP9" s="129"/>
      <c r="DQ9" s="128" t="str">
        <f>BT9</f>
        <v>May</v>
      </c>
      <c r="DR9" s="129"/>
      <c r="DS9" s="129"/>
      <c r="DT9" s="129"/>
      <c r="DU9" s="128" t="str">
        <f>BX9</f>
        <v>June</v>
      </c>
      <c r="DV9" s="129"/>
      <c r="DW9" s="129"/>
      <c r="DX9" s="129"/>
      <c r="DY9" s="128" t="str">
        <f>CB9</f>
        <v>July</v>
      </c>
      <c r="DZ9" s="129"/>
      <c r="EA9" s="129"/>
      <c r="EB9" s="129"/>
      <c r="EC9" s="128" t="str">
        <f>CF9</f>
        <v>August</v>
      </c>
      <c r="ED9" s="129"/>
      <c r="EE9" s="129"/>
      <c r="EF9" s="129"/>
      <c r="EG9" s="128" t="str">
        <f>CJ9</f>
        <v>September</v>
      </c>
      <c r="EH9" s="129"/>
      <c r="EI9" s="129"/>
      <c r="EJ9" s="129"/>
      <c r="EK9" s="128" t="str">
        <f>CN9</f>
        <v>October</v>
      </c>
      <c r="EL9" s="129"/>
      <c r="EM9" s="129"/>
      <c r="EN9" s="129"/>
      <c r="EO9" s="128" t="str">
        <f>CR9</f>
        <v>November</v>
      </c>
      <c r="EP9" s="129"/>
      <c r="EQ9" s="129"/>
      <c r="ER9" s="129"/>
      <c r="ES9" s="128" t="str">
        <f>CV9</f>
        <v>December</v>
      </c>
      <c r="ET9" s="128"/>
      <c r="EU9" s="129"/>
      <c r="EV9" s="129"/>
      <c r="EW9" s="129"/>
      <c r="EX9" s="128" t="str">
        <f>DA9</f>
        <v>January</v>
      </c>
      <c r="EY9" s="129"/>
      <c r="EZ9" s="129"/>
      <c r="FA9" s="129"/>
      <c r="FB9" s="128" t="str">
        <f>DE9</f>
        <v>February</v>
      </c>
      <c r="FC9" s="129"/>
      <c r="FD9" s="129"/>
      <c r="FE9" s="129"/>
      <c r="FF9" s="128" t="str">
        <f>DI9</f>
        <v>March</v>
      </c>
      <c r="FG9" s="129"/>
      <c r="FH9" s="129"/>
      <c r="FI9" s="129"/>
      <c r="FJ9" s="128" t="str">
        <f>DM9</f>
        <v>April</v>
      </c>
      <c r="FK9" s="129"/>
      <c r="FL9" s="129"/>
      <c r="FM9" s="129"/>
      <c r="FN9" s="128" t="str">
        <f>DQ9</f>
        <v>May</v>
      </c>
      <c r="FO9" s="129"/>
      <c r="FP9" s="129"/>
      <c r="FQ9" s="129"/>
      <c r="FR9" s="128" t="str">
        <f>DU9</f>
        <v>June</v>
      </c>
      <c r="FS9" s="129"/>
      <c r="FT9" s="129"/>
      <c r="FU9" s="129"/>
      <c r="FV9" s="128" t="str">
        <f>DY9</f>
        <v>July</v>
      </c>
      <c r="FW9" s="129"/>
      <c r="FX9" s="129"/>
      <c r="FY9" s="129"/>
      <c r="FZ9" s="128" t="str">
        <f>EC9</f>
        <v>August</v>
      </c>
      <c r="GA9" s="129"/>
      <c r="GB9" s="129"/>
      <c r="GC9" s="129"/>
      <c r="GD9" s="128" t="str">
        <f>EG9</f>
        <v>September</v>
      </c>
      <c r="GE9" s="129"/>
      <c r="GF9" s="129"/>
      <c r="GG9" s="129"/>
      <c r="GH9" s="128" t="str">
        <f>EK9</f>
        <v>October</v>
      </c>
      <c r="GI9" s="129"/>
      <c r="GJ9" s="129"/>
      <c r="GK9" s="129"/>
      <c r="GL9" s="128" t="str">
        <f>EO9</f>
        <v>November</v>
      </c>
      <c r="GM9" s="129"/>
      <c r="GN9" s="129"/>
      <c r="GO9" s="129"/>
      <c r="GP9" s="128" t="str">
        <f>ES9</f>
        <v>December</v>
      </c>
      <c r="GQ9" s="128"/>
      <c r="GR9" s="129"/>
      <c r="GS9" s="129"/>
      <c r="GT9" s="129"/>
      <c r="GU9" s="128" t="str">
        <f>EX9</f>
        <v>January</v>
      </c>
      <c r="GV9" s="129"/>
      <c r="GW9" s="129"/>
      <c r="GX9" s="129"/>
      <c r="GY9" s="128" t="str">
        <f>FB9</f>
        <v>February</v>
      </c>
      <c r="GZ9" s="129"/>
      <c r="HA9" s="129"/>
      <c r="HB9" s="129"/>
      <c r="HC9" s="128" t="str">
        <f>FF9</f>
        <v>March</v>
      </c>
      <c r="HD9" s="129"/>
      <c r="HE9" s="129"/>
      <c r="HF9" s="129"/>
      <c r="HG9" s="128" t="str">
        <f>FJ9</f>
        <v>April</v>
      </c>
      <c r="HH9" s="129"/>
      <c r="HI9" s="129"/>
      <c r="HJ9" s="129"/>
      <c r="HK9" s="128" t="str">
        <f>FN9</f>
        <v>May</v>
      </c>
      <c r="HL9" s="129"/>
      <c r="HM9" s="129"/>
      <c r="HN9" s="129"/>
      <c r="HO9" s="128" t="str">
        <f>FR9</f>
        <v>June</v>
      </c>
      <c r="HP9" s="129"/>
      <c r="HQ9" s="129"/>
      <c r="HR9" s="129"/>
      <c r="HS9" s="128" t="str">
        <f>FV9</f>
        <v>July</v>
      </c>
      <c r="HT9" s="129"/>
      <c r="HU9" s="129"/>
      <c r="HV9" s="129"/>
      <c r="HW9" s="128" t="str">
        <f>FZ9</f>
        <v>August</v>
      </c>
      <c r="HX9" s="129"/>
      <c r="HY9" s="129"/>
      <c r="HZ9" s="129"/>
      <c r="IA9" s="128" t="str">
        <f>GD9</f>
        <v>September</v>
      </c>
      <c r="IB9" s="129"/>
      <c r="IC9" s="129"/>
      <c r="ID9" s="129"/>
      <c r="IE9" s="128" t="str">
        <f>GH9</f>
        <v>October</v>
      </c>
      <c r="IF9" s="129"/>
      <c r="IG9" s="129"/>
      <c r="IH9" s="129"/>
      <c r="II9" s="128" t="str">
        <f>GL9</f>
        <v>November</v>
      </c>
      <c r="IJ9" s="129"/>
      <c r="IK9" s="129"/>
      <c r="IL9" s="129"/>
      <c r="IM9" s="128" t="str">
        <f>GP9</f>
        <v>December</v>
      </c>
      <c r="IN9" s="128"/>
      <c r="IO9" s="129"/>
      <c r="IP9" s="129"/>
      <c r="IQ9" s="129"/>
      <c r="IR9" s="128" t="str">
        <f>GU9</f>
        <v>January</v>
      </c>
      <c r="IS9" s="129"/>
      <c r="IT9" s="129"/>
      <c r="IU9" s="129"/>
      <c r="IV9" s="128" t="str">
        <f>GY9</f>
        <v>February</v>
      </c>
      <c r="IW9" s="129"/>
      <c r="IX9" s="129"/>
      <c r="IY9" s="129"/>
      <c r="IZ9" s="128" t="str">
        <f>HC9</f>
        <v>March</v>
      </c>
      <c r="JA9" s="129"/>
      <c r="JB9" s="129"/>
      <c r="JC9" s="129"/>
      <c r="JD9" s="128" t="str">
        <f>HG9</f>
        <v>April</v>
      </c>
      <c r="JE9" s="129"/>
      <c r="JF9" s="129"/>
      <c r="JG9" s="129"/>
      <c r="JH9" s="128" t="str">
        <f>HK9</f>
        <v>May</v>
      </c>
      <c r="JI9" s="129"/>
      <c r="JJ9" s="129"/>
      <c r="JK9" s="129"/>
      <c r="JL9" s="128" t="str">
        <f>HO9</f>
        <v>June</v>
      </c>
      <c r="JM9" s="129"/>
      <c r="JN9" s="129"/>
      <c r="JO9" s="129"/>
      <c r="JP9" s="128" t="str">
        <f>HS9</f>
        <v>July</v>
      </c>
      <c r="JQ9" s="129"/>
      <c r="JR9" s="129"/>
      <c r="JS9" s="129"/>
      <c r="JT9" s="128" t="str">
        <f>HW9</f>
        <v>August</v>
      </c>
      <c r="JU9" s="129"/>
      <c r="JV9" s="129"/>
      <c r="JW9" s="129"/>
      <c r="JX9" s="128" t="str">
        <f>IA9</f>
        <v>September</v>
      </c>
      <c r="JY9" s="129"/>
      <c r="JZ9" s="129"/>
      <c r="KA9" s="129"/>
      <c r="KB9" s="128" t="str">
        <f>IE9</f>
        <v>October</v>
      </c>
      <c r="KC9" s="129"/>
      <c r="KD9" s="129"/>
      <c r="KE9" s="129"/>
      <c r="KF9" s="128" t="str">
        <f>II9</f>
        <v>November</v>
      </c>
      <c r="KG9" s="129"/>
      <c r="KH9" s="129"/>
      <c r="KI9" s="129"/>
      <c r="KJ9" s="128" t="str">
        <f>IM9</f>
        <v>December</v>
      </c>
      <c r="KK9" s="128"/>
      <c r="KL9" s="129"/>
      <c r="KM9" s="129"/>
      <c r="KN9" s="129"/>
      <c r="KO9" s="128" t="str">
        <f>IR9</f>
        <v>January</v>
      </c>
      <c r="KP9" s="129"/>
      <c r="KQ9" s="129"/>
      <c r="KR9" s="129"/>
      <c r="KS9" s="128" t="str">
        <f>IV9</f>
        <v>February</v>
      </c>
      <c r="KT9" s="129"/>
      <c r="KU9" s="129"/>
      <c r="KV9" s="129"/>
      <c r="KW9" s="128" t="str">
        <f>IZ9</f>
        <v>March</v>
      </c>
      <c r="KX9" s="129"/>
      <c r="KY9" s="129"/>
      <c r="KZ9" s="129"/>
      <c r="LA9" s="128" t="str">
        <f>JD9</f>
        <v>April</v>
      </c>
      <c r="LB9" s="129"/>
      <c r="LC9" s="129"/>
      <c r="LD9" s="129"/>
      <c r="LE9" s="128" t="str">
        <f>JH9</f>
        <v>May</v>
      </c>
      <c r="LF9" s="129"/>
      <c r="LG9" s="129"/>
      <c r="LH9" s="129"/>
      <c r="LI9" s="128" t="str">
        <f>JL9</f>
        <v>June</v>
      </c>
      <c r="LJ9" s="129"/>
      <c r="LK9" s="129"/>
      <c r="LL9" s="129"/>
      <c r="LM9" s="128" t="str">
        <f>JP9</f>
        <v>July</v>
      </c>
      <c r="LN9" s="129"/>
      <c r="LO9" s="129"/>
      <c r="LP9" s="129"/>
      <c r="LQ9" s="128" t="str">
        <f>JT9</f>
        <v>August</v>
      </c>
      <c r="LR9" s="129"/>
      <c r="LS9" s="129"/>
      <c r="LT9" s="129"/>
      <c r="LU9" s="128" t="str">
        <f>JX9</f>
        <v>September</v>
      </c>
      <c r="LV9" s="129"/>
      <c r="LW9" s="129"/>
      <c r="LX9" s="129"/>
      <c r="LY9" s="128" t="str">
        <f>KB9</f>
        <v>October</v>
      </c>
      <c r="LZ9" s="129"/>
      <c r="MA9" s="129"/>
      <c r="MB9" s="129"/>
      <c r="MC9" s="128" t="str">
        <f>KF9</f>
        <v>November</v>
      </c>
      <c r="MD9" s="129"/>
      <c r="ME9" s="129"/>
      <c r="MF9" s="129"/>
      <c r="MG9" s="128" t="str">
        <f>KJ9</f>
        <v>December</v>
      </c>
      <c r="MH9" s="128"/>
      <c r="MI9" s="129"/>
      <c r="MJ9" s="129"/>
      <c r="MK9" s="129"/>
      <c r="ML9" s="128" t="str">
        <f>KO9</f>
        <v>January</v>
      </c>
      <c r="MM9" s="129"/>
      <c r="MN9" s="129"/>
      <c r="MO9" s="129"/>
      <c r="MP9" s="128" t="str">
        <f>KS9</f>
        <v>February</v>
      </c>
      <c r="MQ9" s="129"/>
      <c r="MR9" s="129"/>
      <c r="MS9" s="129"/>
      <c r="MT9" s="128" t="str">
        <f>KW9</f>
        <v>March</v>
      </c>
      <c r="MU9" s="129"/>
      <c r="MV9" s="129"/>
      <c r="MW9" s="129"/>
      <c r="MX9" s="128" t="str">
        <f>LA9</f>
        <v>April</v>
      </c>
      <c r="MY9" s="129"/>
      <c r="MZ9" s="129"/>
      <c r="NA9" s="129"/>
      <c r="NB9" s="128" t="str">
        <f>LE9</f>
        <v>May</v>
      </c>
      <c r="NC9" s="129"/>
      <c r="ND9" s="129"/>
      <c r="NE9" s="129"/>
      <c r="NF9" s="128" t="str">
        <f>LI9</f>
        <v>June</v>
      </c>
      <c r="NG9" s="129"/>
      <c r="NH9" s="129"/>
      <c r="NI9" s="129"/>
      <c r="NJ9" s="128" t="str">
        <f>LM9</f>
        <v>July</v>
      </c>
      <c r="NK9" s="129"/>
      <c r="NL9" s="129"/>
      <c r="NM9" s="129"/>
      <c r="NN9" s="128" t="str">
        <f>LQ9</f>
        <v>August</v>
      </c>
      <c r="NO9" s="129"/>
      <c r="NP9" s="129"/>
      <c r="NQ9" s="129"/>
      <c r="NR9" s="128" t="str">
        <f>LU9</f>
        <v>September</v>
      </c>
      <c r="NS9" s="129"/>
      <c r="NT9" s="129"/>
      <c r="NU9" s="129"/>
      <c r="NV9" s="128" t="str">
        <f>LY9</f>
        <v>October</v>
      </c>
      <c r="NW9" s="129"/>
      <c r="NX9" s="129"/>
      <c r="NY9" s="129"/>
      <c r="NZ9" s="128" t="str">
        <f>MC9</f>
        <v>November</v>
      </c>
      <c r="OA9" s="129"/>
      <c r="OB9" s="129"/>
      <c r="OC9" s="129"/>
      <c r="OD9" s="128" t="str">
        <f>MG9</f>
        <v>December</v>
      </c>
      <c r="OE9" s="128"/>
      <c r="OF9" s="129"/>
      <c r="OG9" s="129"/>
      <c r="OH9" s="129"/>
      <c r="OI9" s="128" t="str">
        <f>ML9</f>
        <v>January</v>
      </c>
      <c r="OJ9" s="129"/>
      <c r="OK9" s="129"/>
      <c r="OL9" s="129"/>
      <c r="OM9" s="128" t="str">
        <f>MP9</f>
        <v>February</v>
      </c>
      <c r="ON9" s="129"/>
      <c r="OO9" s="129"/>
      <c r="OP9" s="129"/>
      <c r="OQ9" s="128" t="str">
        <f>MT9</f>
        <v>March</v>
      </c>
      <c r="OR9" s="129"/>
      <c r="OS9" s="129"/>
      <c r="OT9" s="129"/>
      <c r="OU9" s="128" t="str">
        <f>MX9</f>
        <v>April</v>
      </c>
      <c r="OV9" s="129"/>
      <c r="OW9" s="129"/>
      <c r="OX9" s="129"/>
      <c r="OY9" s="128" t="str">
        <f>NB9</f>
        <v>May</v>
      </c>
      <c r="OZ9" s="129"/>
      <c r="PA9" s="129"/>
      <c r="PB9" s="129"/>
      <c r="PC9" s="128" t="str">
        <f>NF9</f>
        <v>June</v>
      </c>
      <c r="PD9" s="129"/>
      <c r="PE9" s="129"/>
      <c r="PF9" s="129"/>
      <c r="PG9" s="128" t="str">
        <f>NJ9</f>
        <v>July</v>
      </c>
      <c r="PH9" s="129"/>
      <c r="PI9" s="129"/>
      <c r="PJ9" s="129"/>
      <c r="PK9" s="128" t="str">
        <f>NN9</f>
        <v>August</v>
      </c>
      <c r="PL9" s="129"/>
      <c r="PM9" s="129"/>
      <c r="PN9" s="129"/>
      <c r="PO9" s="128" t="str">
        <f>NR9</f>
        <v>September</v>
      </c>
      <c r="PP9" s="129"/>
      <c r="PQ9" s="129"/>
      <c r="PR9" s="129"/>
      <c r="PS9" s="128" t="str">
        <f>NV9</f>
        <v>October</v>
      </c>
      <c r="PT9" s="129"/>
      <c r="PU9" s="129"/>
      <c r="PV9" s="129"/>
      <c r="PW9" s="128" t="str">
        <f>NZ9</f>
        <v>November</v>
      </c>
      <c r="PX9" s="129"/>
      <c r="PY9" s="129"/>
      <c r="PZ9" s="129"/>
      <c r="QA9" s="128" t="str">
        <f>OD9</f>
        <v>December</v>
      </c>
      <c r="QB9" s="128"/>
      <c r="QC9" s="129"/>
      <c r="QD9" s="129"/>
      <c r="QE9" s="129"/>
      <c r="QF9" s="128" t="str">
        <f>OI9</f>
        <v>January</v>
      </c>
      <c r="QG9" s="129"/>
      <c r="QH9" s="129"/>
      <c r="QI9" s="129"/>
      <c r="QJ9" s="128" t="str">
        <f>OM9</f>
        <v>February</v>
      </c>
      <c r="QK9" s="129"/>
      <c r="QL9" s="129"/>
      <c r="QM9" s="129"/>
      <c r="QN9" s="128" t="str">
        <f>OQ9</f>
        <v>March</v>
      </c>
      <c r="QO9" s="129"/>
      <c r="QP9" s="129"/>
      <c r="QQ9" s="129"/>
      <c r="QR9" s="128" t="str">
        <f>OU9</f>
        <v>April</v>
      </c>
      <c r="QS9" s="129"/>
      <c r="QT9" s="129"/>
      <c r="QU9" s="129"/>
      <c r="QV9" s="128" t="str">
        <f>OY9</f>
        <v>May</v>
      </c>
      <c r="QW9" s="129"/>
      <c r="QX9" s="129"/>
      <c r="QY9" s="129"/>
      <c r="QZ9" s="128" t="str">
        <f>PC9</f>
        <v>June</v>
      </c>
      <c r="RA9" s="129"/>
      <c r="RB9" s="129"/>
      <c r="RC9" s="129"/>
      <c r="RD9" s="128" t="str">
        <f>PG9</f>
        <v>July</v>
      </c>
      <c r="RE9" s="129"/>
      <c r="RF9" s="129"/>
      <c r="RG9" s="129"/>
      <c r="RH9" s="128" t="str">
        <f>PK9</f>
        <v>August</v>
      </c>
      <c r="RI9" s="129"/>
      <c r="RJ9" s="129"/>
      <c r="RK9" s="129"/>
      <c r="RL9" s="128" t="str">
        <f>PO9</f>
        <v>September</v>
      </c>
      <c r="RM9" s="129"/>
      <c r="RN9" s="129"/>
      <c r="RO9" s="129"/>
      <c r="RP9" s="128" t="str">
        <f>PS9</f>
        <v>October</v>
      </c>
      <c r="RQ9" s="129"/>
      <c r="RR9" s="129"/>
      <c r="RS9" s="129"/>
      <c r="RT9" s="128" t="str">
        <f>PW9</f>
        <v>November</v>
      </c>
      <c r="RU9" s="129"/>
      <c r="RV9" s="129"/>
      <c r="RW9" s="129"/>
      <c r="RX9" s="128" t="str">
        <f>QA9</f>
        <v>December</v>
      </c>
      <c r="RY9" s="128"/>
      <c r="RZ9" s="129"/>
      <c r="SA9" s="129"/>
      <c r="SB9" s="129"/>
      <c r="SC9" s="128" t="str">
        <f>QF9</f>
        <v>January</v>
      </c>
      <c r="SD9" s="129"/>
      <c r="SE9" s="129"/>
      <c r="SF9" s="129"/>
      <c r="SG9" s="128" t="str">
        <f>QJ9</f>
        <v>February</v>
      </c>
      <c r="SH9" s="129"/>
      <c r="SI9" s="129"/>
      <c r="SJ9" s="129"/>
      <c r="SK9" s="128" t="str">
        <f>QN9</f>
        <v>March</v>
      </c>
      <c r="SL9" s="129"/>
      <c r="SM9" s="129"/>
      <c r="SN9" s="129"/>
      <c r="SO9" s="128" t="str">
        <f>QR9</f>
        <v>April</v>
      </c>
      <c r="SP9" s="129"/>
      <c r="SQ9" s="129"/>
      <c r="SR9" s="129"/>
      <c r="SS9" s="128" t="str">
        <f>QV9</f>
        <v>May</v>
      </c>
      <c r="ST9" s="129"/>
      <c r="SU9" s="129"/>
      <c r="SV9" s="129"/>
      <c r="SW9" s="128" t="str">
        <f>QZ9</f>
        <v>June</v>
      </c>
      <c r="SX9" s="129"/>
      <c r="SY9" s="129"/>
      <c r="SZ9" s="129"/>
      <c r="TA9" s="128" t="str">
        <f>RD9</f>
        <v>July</v>
      </c>
      <c r="TB9" s="129"/>
      <c r="TC9" s="129"/>
      <c r="TD9" s="129"/>
      <c r="TE9" s="128" t="str">
        <f>RH9</f>
        <v>August</v>
      </c>
      <c r="TF9" s="129"/>
      <c r="TG9" s="129"/>
      <c r="TH9" s="129"/>
      <c r="TI9" s="128" t="str">
        <f>RL9</f>
        <v>September</v>
      </c>
      <c r="TJ9" s="129"/>
      <c r="TK9" s="129"/>
      <c r="TL9" s="129"/>
      <c r="TM9" s="128" t="str">
        <f>RP9</f>
        <v>October</v>
      </c>
      <c r="TN9" s="129"/>
      <c r="TO9" s="129"/>
      <c r="TP9" s="129"/>
      <c r="TQ9" s="128" t="str">
        <f>RT9</f>
        <v>November</v>
      </c>
      <c r="TR9" s="129"/>
      <c r="TS9" s="129"/>
      <c r="TT9" s="129"/>
      <c r="TU9" s="128" t="str">
        <f>RX9</f>
        <v>December</v>
      </c>
      <c r="TV9" s="128"/>
      <c r="TW9" s="129"/>
      <c r="TX9" s="129"/>
      <c r="TY9" s="129"/>
      <c r="TZ9" s="128" t="str">
        <f>SC9</f>
        <v>January</v>
      </c>
      <c r="UA9" s="129"/>
      <c r="UB9" s="129"/>
      <c r="UC9" s="129"/>
      <c r="UD9" s="128" t="str">
        <f>SG9</f>
        <v>February</v>
      </c>
      <c r="UE9" s="129"/>
      <c r="UF9" s="129"/>
      <c r="UG9" s="129"/>
      <c r="UH9" s="128" t="str">
        <f>SK9</f>
        <v>March</v>
      </c>
      <c r="UI9" s="129"/>
      <c r="UJ9" s="129"/>
      <c r="UK9" s="129"/>
      <c r="UL9" s="128" t="str">
        <f>SO9</f>
        <v>April</v>
      </c>
      <c r="UM9" s="129"/>
      <c r="UN9" s="129"/>
      <c r="UO9" s="129"/>
      <c r="UP9" s="128" t="str">
        <f>SS9</f>
        <v>May</v>
      </c>
      <c r="UQ9" s="129"/>
      <c r="UR9" s="129"/>
      <c r="US9" s="129"/>
      <c r="UT9" s="128" t="str">
        <f>SW9</f>
        <v>June</v>
      </c>
      <c r="UU9" s="129"/>
      <c r="UV9" s="129"/>
      <c r="UW9" s="129"/>
      <c r="UX9" s="128" t="str">
        <f>TA9</f>
        <v>July</v>
      </c>
      <c r="UY9" s="129"/>
      <c r="UZ9" s="129"/>
      <c r="VA9" s="129"/>
      <c r="VB9" s="128" t="str">
        <f>TE9</f>
        <v>August</v>
      </c>
      <c r="VC9" s="129"/>
      <c r="VD9" s="129"/>
      <c r="VE9" s="129"/>
      <c r="VF9" s="128" t="str">
        <f>TI9</f>
        <v>September</v>
      </c>
      <c r="VG9" s="129"/>
      <c r="VH9" s="129"/>
      <c r="VI9" s="129"/>
      <c r="VJ9" s="128" t="str">
        <f>TM9</f>
        <v>October</v>
      </c>
      <c r="VK9" s="129"/>
      <c r="VL9" s="129"/>
      <c r="VM9" s="129"/>
      <c r="VN9" s="128" t="str">
        <f>TQ9</f>
        <v>November</v>
      </c>
      <c r="VO9" s="129"/>
      <c r="VP9" s="129"/>
      <c r="VQ9" s="129"/>
      <c r="VR9" s="128" t="str">
        <f>TU9</f>
        <v>December</v>
      </c>
      <c r="VS9" s="128"/>
      <c r="VT9" s="129"/>
      <c r="VU9" s="129"/>
      <c r="VV9" s="129"/>
      <c r="VW9" s="128" t="str">
        <f>TZ9</f>
        <v>January</v>
      </c>
      <c r="VX9" s="129"/>
      <c r="VY9" s="129"/>
      <c r="VZ9" s="129"/>
      <c r="WA9" s="128" t="str">
        <f>UD9</f>
        <v>February</v>
      </c>
      <c r="WB9" s="129"/>
      <c r="WC9" s="129"/>
      <c r="WD9" s="129"/>
      <c r="WE9" s="128" t="str">
        <f>UH9</f>
        <v>March</v>
      </c>
      <c r="WF9" s="129"/>
      <c r="WG9" s="129"/>
      <c r="WH9" s="129"/>
      <c r="WI9" s="128" t="str">
        <f>UL9</f>
        <v>April</v>
      </c>
      <c r="WJ9" s="129"/>
      <c r="WK9" s="129"/>
      <c r="WL9" s="129"/>
      <c r="WM9" s="128" t="str">
        <f>UP9</f>
        <v>May</v>
      </c>
      <c r="WN9" s="129"/>
      <c r="WO9" s="129"/>
      <c r="WP9" s="129"/>
      <c r="WQ9" s="128" t="str">
        <f>UT9</f>
        <v>June</v>
      </c>
      <c r="WR9" s="129"/>
      <c r="WS9" s="129"/>
      <c r="WT9" s="129"/>
      <c r="WU9" s="128" t="str">
        <f>UX9</f>
        <v>July</v>
      </c>
      <c r="WV9" s="129"/>
      <c r="WW9" s="129"/>
      <c r="WX9" s="129"/>
      <c r="WY9" s="128" t="str">
        <f>VB9</f>
        <v>August</v>
      </c>
      <c r="WZ9" s="129"/>
      <c r="XA9" s="129"/>
      <c r="XB9" s="129"/>
      <c r="XC9" s="128" t="str">
        <f>VF9</f>
        <v>September</v>
      </c>
      <c r="XD9" s="129"/>
      <c r="XE9" s="129"/>
      <c r="XF9" s="129"/>
      <c r="XG9" s="128" t="str">
        <f>VJ9</f>
        <v>October</v>
      </c>
      <c r="XH9" s="129"/>
      <c r="XI9" s="129"/>
      <c r="XJ9" s="129"/>
      <c r="XK9" s="128" t="str">
        <f>VN9</f>
        <v>November</v>
      </c>
      <c r="XL9" s="129"/>
      <c r="XM9" s="129"/>
      <c r="XN9" s="129"/>
      <c r="XO9" s="128" t="str">
        <f>VR9</f>
        <v>December</v>
      </c>
      <c r="XP9" s="128"/>
      <c r="XQ9" s="129"/>
      <c r="XR9" s="129"/>
      <c r="XS9" s="129"/>
      <c r="XT9" s="128" t="str">
        <f>VW9</f>
        <v>January</v>
      </c>
      <c r="XU9" s="129"/>
      <c r="XV9" s="129"/>
      <c r="XW9" s="129"/>
      <c r="XX9" s="128" t="str">
        <f>WA9</f>
        <v>February</v>
      </c>
      <c r="XY9" s="129"/>
      <c r="XZ9" s="129"/>
      <c r="YA9" s="129"/>
      <c r="YB9" s="128" t="str">
        <f>WE9</f>
        <v>March</v>
      </c>
      <c r="YC9" s="129"/>
      <c r="YD9" s="129"/>
      <c r="YE9" s="129"/>
      <c r="YF9" s="128" t="str">
        <f>WI9</f>
        <v>April</v>
      </c>
      <c r="YG9" s="129"/>
      <c r="YH9" s="129"/>
      <c r="YI9" s="129"/>
      <c r="YJ9" s="128" t="str">
        <f>WM9</f>
        <v>May</v>
      </c>
      <c r="YK9" s="129"/>
      <c r="YL9" s="129"/>
      <c r="YM9" s="129"/>
      <c r="YN9" s="128" t="str">
        <f>WQ9</f>
        <v>June</v>
      </c>
      <c r="YO9" s="129"/>
      <c r="YP9" s="129"/>
      <c r="YQ9" s="129"/>
      <c r="YR9" s="128" t="str">
        <f>WU9</f>
        <v>July</v>
      </c>
      <c r="YS9" s="129"/>
      <c r="YT9" s="129"/>
      <c r="YU9" s="129"/>
      <c r="YV9" s="128" t="str">
        <f>WY9</f>
        <v>August</v>
      </c>
      <c r="YW9" s="129"/>
      <c r="YX9" s="129"/>
      <c r="YY9" s="129"/>
      <c r="YZ9" s="128" t="str">
        <f>XC9</f>
        <v>September</v>
      </c>
      <c r="ZA9" s="129"/>
      <c r="ZB9" s="129"/>
      <c r="ZC9" s="129"/>
      <c r="ZD9" s="128" t="str">
        <f>XG9</f>
        <v>October</v>
      </c>
      <c r="ZE9" s="129"/>
      <c r="ZF9" s="129"/>
      <c r="ZG9" s="129"/>
      <c r="ZH9" s="128" t="str">
        <f>XK9</f>
        <v>November</v>
      </c>
      <c r="ZI9" s="129"/>
      <c r="ZJ9" s="129"/>
      <c r="ZK9" s="129"/>
      <c r="ZL9" s="128" t="str">
        <f>XO9</f>
        <v>December</v>
      </c>
      <c r="ZM9" s="128"/>
    </row>
    <row r="10" spans="1:689" s="131" customFormat="1" ht="15.6" x14ac:dyDescent="0.3">
      <c r="A10" s="130"/>
      <c r="D10" s="132"/>
      <c r="E10" s="132" t="str">
        <f>'Input sheet'!C6</f>
        <v>EUR</v>
      </c>
      <c r="F10" s="132" t="str">
        <f>E10</f>
        <v>EUR</v>
      </c>
      <c r="G10" s="127">
        <f>DATE(YEAR('Input sheet'!$C$9),MONTH(K267),1)</f>
        <v>1</v>
      </c>
      <c r="H10" s="132"/>
      <c r="I10" s="132"/>
      <c r="J10" s="132"/>
      <c r="K10" s="127">
        <f>DATE(YEAR('Input sheet'!$C$9),MONTH(K268),1)</f>
        <v>32</v>
      </c>
      <c r="L10" s="132"/>
      <c r="M10" s="132"/>
      <c r="N10" s="132"/>
      <c r="O10" s="127">
        <f>DATE(YEAR('Input sheet'!$C$9),MONTH(K269),4)</f>
        <v>64</v>
      </c>
      <c r="P10" s="132"/>
      <c r="Q10" s="132"/>
      <c r="R10" s="132"/>
      <c r="S10" s="127">
        <f>DATE(YEAR('Input sheet'!$C$9),MONTH(K270),1)</f>
        <v>92</v>
      </c>
      <c r="T10" s="132"/>
      <c r="U10" s="132"/>
      <c r="V10" s="132"/>
      <c r="W10" s="127">
        <f>DATE(YEAR('Input sheet'!$C$9),MONTH(K271),3)</f>
        <v>124</v>
      </c>
      <c r="X10" s="132"/>
      <c r="Y10" s="132"/>
      <c r="Z10" s="132"/>
      <c r="AA10" s="127">
        <f>DATE(YEAR('Input sheet'!$C$9),MONTH(K272),1)</f>
        <v>153</v>
      </c>
      <c r="AB10" s="132"/>
      <c r="AC10" s="132"/>
      <c r="AD10" s="132"/>
      <c r="AE10" s="127">
        <f>DATE(YEAR('Input sheet'!$C$9),MONTH(K273),3)</f>
        <v>185</v>
      </c>
      <c r="AF10" s="132"/>
      <c r="AG10" s="132"/>
      <c r="AH10" s="132"/>
      <c r="AI10" s="127">
        <f>DATE(YEAR('Input sheet'!$C$9),MONTH(K274),3)</f>
        <v>216</v>
      </c>
      <c r="AJ10" s="132"/>
      <c r="AK10" s="132"/>
      <c r="AL10" s="132"/>
      <c r="AM10" s="127">
        <f>DATE(YEAR('Input sheet'!$C$9),MONTH(K275),1)</f>
        <v>245</v>
      </c>
      <c r="AN10" s="132"/>
      <c r="AO10" s="132"/>
      <c r="AP10" s="132"/>
      <c r="AQ10" s="127">
        <f>DATE(YEAR('Input sheet'!$C$9),MONTH(K276),3)</f>
        <v>277</v>
      </c>
      <c r="AR10" s="132"/>
      <c r="AS10" s="132"/>
      <c r="AT10" s="132"/>
      <c r="AU10" s="127">
        <f>DATE(YEAR('Input sheet'!$C$9),MONTH(K277),1)</f>
        <v>306</v>
      </c>
      <c r="AV10" s="132"/>
      <c r="AW10" s="132"/>
      <c r="AX10" s="132"/>
      <c r="AY10" s="127">
        <f>DATE(YEAR('Input sheet'!$C$9),MONTH(K278),3)</f>
        <v>338</v>
      </c>
      <c r="AZ10" s="133"/>
      <c r="BA10" s="132"/>
      <c r="BB10" s="132"/>
      <c r="BC10" s="132"/>
      <c r="BD10" s="127">
        <f>DATE(YEAR(G10)+1,MONTH(G10),1)</f>
        <v>367</v>
      </c>
      <c r="BE10" s="132"/>
      <c r="BF10" s="132"/>
      <c r="BG10" s="132"/>
      <c r="BH10" s="127">
        <f>DATE(YEAR(K10)+1,MONTH(K10),1)</f>
        <v>398</v>
      </c>
      <c r="BI10" s="132"/>
      <c r="BJ10" s="132"/>
      <c r="BK10" s="132"/>
      <c r="BL10" s="127">
        <f>DATE(YEAR(O10)+1,MONTH(O10),4)</f>
        <v>429</v>
      </c>
      <c r="BM10" s="132"/>
      <c r="BN10" s="132"/>
      <c r="BO10" s="132"/>
      <c r="BP10" s="127">
        <f>DATE(YEAR(S10)+1,MONTH(S10),1)</f>
        <v>457</v>
      </c>
      <c r="BQ10" s="132"/>
      <c r="BR10" s="132"/>
      <c r="BS10" s="132"/>
      <c r="BT10" s="127">
        <f>DATE(YEAR(W10)+1,MONTH(W10),3)</f>
        <v>489</v>
      </c>
      <c r="BU10" s="132"/>
      <c r="BV10" s="132"/>
      <c r="BW10" s="132"/>
      <c r="BX10" s="127">
        <f>DATE(YEAR(AA10)+1,MONTH(AA10),1)</f>
        <v>518</v>
      </c>
      <c r="BY10" s="132"/>
      <c r="BZ10" s="132"/>
      <c r="CA10" s="132"/>
      <c r="CB10" s="127">
        <f>DATE(YEAR(AE10)+1,MONTH(AE10),3)</f>
        <v>550</v>
      </c>
      <c r="CC10" s="132"/>
      <c r="CD10" s="132"/>
      <c r="CE10" s="132"/>
      <c r="CF10" s="127">
        <f>DATE(YEAR(AI10)+1,MONTH(AI10),3)</f>
        <v>581</v>
      </c>
      <c r="CG10" s="132"/>
      <c r="CH10" s="132"/>
      <c r="CI10" s="132"/>
      <c r="CJ10" s="127">
        <f>DATE(YEAR(AM10)+1,MONTH(AM10),1)</f>
        <v>610</v>
      </c>
      <c r="CK10" s="132"/>
      <c r="CL10" s="132"/>
      <c r="CM10" s="132"/>
      <c r="CN10" s="127">
        <f>DATE(YEAR(AQ10)+1,MONTH(AQ10),3)</f>
        <v>642</v>
      </c>
      <c r="CO10" s="132"/>
      <c r="CP10" s="132"/>
      <c r="CQ10" s="132"/>
      <c r="CR10" s="127">
        <f>DATE(YEAR(AU10)+1,MONTH(AU10),1)</f>
        <v>671</v>
      </c>
      <c r="CS10" s="132"/>
      <c r="CT10" s="132"/>
      <c r="CU10" s="132"/>
      <c r="CV10" s="127">
        <f>DATE(YEAR(AY10)+1,MONTH(AY10),3)</f>
        <v>703</v>
      </c>
      <c r="CW10" s="133"/>
      <c r="CX10" s="132"/>
      <c r="CY10" s="132"/>
      <c r="CZ10" s="132"/>
      <c r="DA10" s="127">
        <f>DATE(YEAR(BD10)+1,MONTH(BD10),1)</f>
        <v>732</v>
      </c>
      <c r="DB10" s="132"/>
      <c r="DC10" s="132"/>
      <c r="DD10" s="132"/>
      <c r="DE10" s="127">
        <f>DATE(YEAR(BH10)+1,MONTH(BH10),1)</f>
        <v>763</v>
      </c>
      <c r="DF10" s="132"/>
      <c r="DG10" s="132"/>
      <c r="DH10" s="132"/>
      <c r="DI10" s="127">
        <f>DATE(YEAR(BL10)+1,MONTH(BL10),4)</f>
        <v>794</v>
      </c>
      <c r="DJ10" s="132"/>
      <c r="DK10" s="132"/>
      <c r="DL10" s="132"/>
      <c r="DM10" s="127">
        <f>DATE(YEAR(BP10)+1,MONTH(BP10),1)</f>
        <v>822</v>
      </c>
      <c r="DN10" s="132"/>
      <c r="DO10" s="132"/>
      <c r="DP10" s="132"/>
      <c r="DQ10" s="127">
        <f>DATE(YEAR(BT10)+1,MONTH(BT10),3)</f>
        <v>854</v>
      </c>
      <c r="DR10" s="132"/>
      <c r="DS10" s="132"/>
      <c r="DT10" s="132"/>
      <c r="DU10" s="127">
        <f>DATE(YEAR(BX10)+1,MONTH(BX10),1)</f>
        <v>883</v>
      </c>
      <c r="DV10" s="132"/>
      <c r="DW10" s="132"/>
      <c r="DX10" s="132"/>
      <c r="DY10" s="127">
        <f>DATE(YEAR(CB10)+1,MONTH(CB10),3)</f>
        <v>915</v>
      </c>
      <c r="DZ10" s="132"/>
      <c r="EA10" s="132"/>
      <c r="EB10" s="132"/>
      <c r="EC10" s="127">
        <f>DATE(YEAR(CF10)+1,MONTH(CF10),3)</f>
        <v>946</v>
      </c>
      <c r="ED10" s="132"/>
      <c r="EE10" s="132"/>
      <c r="EF10" s="132"/>
      <c r="EG10" s="127">
        <f>DATE(YEAR(CJ10)+1,MONTH(CJ10),1)</f>
        <v>975</v>
      </c>
      <c r="EH10" s="132"/>
      <c r="EI10" s="132"/>
      <c r="EJ10" s="132"/>
      <c r="EK10" s="127">
        <f>DATE(YEAR(CN10)+1,MONTH(CN10),3)</f>
        <v>1007</v>
      </c>
      <c r="EL10" s="132"/>
      <c r="EM10" s="132"/>
      <c r="EN10" s="132"/>
      <c r="EO10" s="127">
        <f>DATE(YEAR(CR10)+1,MONTH(CR10),1)</f>
        <v>1036</v>
      </c>
      <c r="EP10" s="132"/>
      <c r="EQ10" s="132"/>
      <c r="ER10" s="132"/>
      <c r="ES10" s="127">
        <f>DATE(YEAR(CV10)+1,MONTH(CV10),3)</f>
        <v>1068</v>
      </c>
      <c r="ET10" s="133"/>
      <c r="EU10" s="132"/>
      <c r="EV10" s="132"/>
      <c r="EW10" s="132"/>
      <c r="EX10" s="127">
        <f>DATE(YEAR(DA10)+1,MONTH(DA10),1)</f>
        <v>1097</v>
      </c>
      <c r="EY10" s="132"/>
      <c r="EZ10" s="132"/>
      <c r="FA10" s="132"/>
      <c r="FB10" s="127">
        <f>DATE(YEAR(DE10)+1,MONTH(DE10),1)</f>
        <v>1128</v>
      </c>
      <c r="FC10" s="132"/>
      <c r="FD10" s="132"/>
      <c r="FE10" s="132"/>
      <c r="FF10" s="127">
        <f>DATE(YEAR(DI10)+1,MONTH(DI10),4)</f>
        <v>1159</v>
      </c>
      <c r="FG10" s="132"/>
      <c r="FH10" s="132"/>
      <c r="FI10" s="132"/>
      <c r="FJ10" s="127">
        <f>DATE(YEAR(DM10)+1,MONTH(DM10),1)</f>
        <v>1187</v>
      </c>
      <c r="FK10" s="132"/>
      <c r="FL10" s="132"/>
      <c r="FM10" s="132"/>
      <c r="FN10" s="127">
        <f>DATE(YEAR(DQ10)+1,MONTH(DQ10),3)</f>
        <v>1219</v>
      </c>
      <c r="FO10" s="132"/>
      <c r="FP10" s="132"/>
      <c r="FQ10" s="132"/>
      <c r="FR10" s="127">
        <f>DATE(YEAR(DU10)+1,MONTH(DU10),1)</f>
        <v>1248</v>
      </c>
      <c r="FS10" s="132"/>
      <c r="FT10" s="132"/>
      <c r="FU10" s="132"/>
      <c r="FV10" s="127">
        <f>DATE(YEAR(DY10)+1,MONTH(DY10),3)</f>
        <v>1280</v>
      </c>
      <c r="FW10" s="132"/>
      <c r="FX10" s="132"/>
      <c r="FY10" s="132"/>
      <c r="FZ10" s="127">
        <f>DATE(YEAR(EC10)+1,MONTH(EC10),3)</f>
        <v>1311</v>
      </c>
      <c r="GA10" s="132"/>
      <c r="GB10" s="132"/>
      <c r="GC10" s="132"/>
      <c r="GD10" s="127">
        <f>DATE(YEAR(EG10)+1,MONTH(EG10),1)</f>
        <v>1340</v>
      </c>
      <c r="GE10" s="132"/>
      <c r="GF10" s="132"/>
      <c r="GG10" s="132"/>
      <c r="GH10" s="127">
        <f>DATE(YEAR(EK10)+1,MONTH(EK10),3)</f>
        <v>1372</v>
      </c>
      <c r="GI10" s="132"/>
      <c r="GJ10" s="132"/>
      <c r="GK10" s="132"/>
      <c r="GL10" s="127">
        <f>DATE(YEAR(EO10)+1,MONTH(EO10),1)</f>
        <v>1401</v>
      </c>
      <c r="GM10" s="132"/>
      <c r="GN10" s="132"/>
      <c r="GO10" s="132"/>
      <c r="GP10" s="127">
        <f>DATE(YEAR(ES10)+1,MONTH(ES10),3)</f>
        <v>1433</v>
      </c>
      <c r="GQ10" s="133"/>
      <c r="GR10" s="132"/>
      <c r="GS10" s="132"/>
      <c r="GT10" s="132"/>
      <c r="GU10" s="127">
        <f>DATE(YEAR(EX10)+1,MONTH(EX10),1)</f>
        <v>1462</v>
      </c>
      <c r="GV10" s="132"/>
      <c r="GW10" s="132"/>
      <c r="GX10" s="132"/>
      <c r="GY10" s="127">
        <f>DATE(YEAR(FB10)+1,MONTH(FB10),1)</f>
        <v>1493</v>
      </c>
      <c r="GZ10" s="132"/>
      <c r="HA10" s="132"/>
      <c r="HB10" s="132"/>
      <c r="HC10" s="127">
        <f>DATE(YEAR(FF10)+1,MONTH(FF10),4)</f>
        <v>1525</v>
      </c>
      <c r="HD10" s="132"/>
      <c r="HE10" s="132"/>
      <c r="HF10" s="132"/>
      <c r="HG10" s="127">
        <f>DATE(YEAR(FJ10)+1,MONTH(FJ10),1)</f>
        <v>1553</v>
      </c>
      <c r="HH10" s="132"/>
      <c r="HI10" s="132"/>
      <c r="HJ10" s="132"/>
      <c r="HK10" s="127">
        <f>DATE(YEAR(FN10)+1,MONTH(FN10),3)</f>
        <v>1585</v>
      </c>
      <c r="HL10" s="132"/>
      <c r="HM10" s="132"/>
      <c r="HN10" s="132"/>
      <c r="HO10" s="127">
        <f>DATE(YEAR(FR10)+1,MONTH(FR10),1)</f>
        <v>1614</v>
      </c>
      <c r="HP10" s="132"/>
      <c r="HQ10" s="132"/>
      <c r="HR10" s="132"/>
      <c r="HS10" s="127">
        <f>DATE(YEAR(FV10)+1,MONTH(FV10),3)</f>
        <v>1646</v>
      </c>
      <c r="HT10" s="132"/>
      <c r="HU10" s="132"/>
      <c r="HV10" s="132"/>
      <c r="HW10" s="127">
        <f>DATE(YEAR(FZ10)+1,MONTH(FZ10),3)</f>
        <v>1677</v>
      </c>
      <c r="HX10" s="132"/>
      <c r="HY10" s="132"/>
      <c r="HZ10" s="132"/>
      <c r="IA10" s="127">
        <f>DATE(YEAR(GD10)+1,MONTH(GD10),1)</f>
        <v>1706</v>
      </c>
      <c r="IB10" s="132"/>
      <c r="IC10" s="132"/>
      <c r="ID10" s="132"/>
      <c r="IE10" s="127">
        <f>DATE(YEAR(GH10)+1,MONTH(GH10),3)</f>
        <v>1738</v>
      </c>
      <c r="IF10" s="132"/>
      <c r="IG10" s="132"/>
      <c r="IH10" s="132"/>
      <c r="II10" s="127">
        <f>DATE(YEAR(GL10)+1,MONTH(GL10),1)</f>
        <v>1767</v>
      </c>
      <c r="IJ10" s="132"/>
      <c r="IK10" s="132"/>
      <c r="IL10" s="132"/>
      <c r="IM10" s="127">
        <f>DATE(YEAR(GP10)+1,MONTH(GP10),3)</f>
        <v>1799</v>
      </c>
      <c r="IN10" s="133"/>
      <c r="IO10" s="132"/>
      <c r="IP10" s="132"/>
      <c r="IQ10" s="132"/>
      <c r="IR10" s="127">
        <f>DATE(YEAR(GU10)+1,MONTH(GU10),1)</f>
        <v>1828</v>
      </c>
      <c r="IS10" s="132"/>
      <c r="IT10" s="132"/>
      <c r="IU10" s="132"/>
      <c r="IV10" s="127">
        <f>DATE(YEAR(GY10)+1,MONTH(GY10),1)</f>
        <v>1859</v>
      </c>
      <c r="IW10" s="132"/>
      <c r="IX10" s="132"/>
      <c r="IY10" s="132"/>
      <c r="IZ10" s="127">
        <f>DATE(YEAR(HC10)+1,MONTH(HC10),4)</f>
        <v>1890</v>
      </c>
      <c r="JA10" s="132"/>
      <c r="JB10" s="132"/>
      <c r="JC10" s="132"/>
      <c r="JD10" s="127">
        <f>DATE(YEAR(HG10)+1,MONTH(HG10),1)</f>
        <v>1918</v>
      </c>
      <c r="JE10" s="132"/>
      <c r="JF10" s="132"/>
      <c r="JG10" s="132"/>
      <c r="JH10" s="127">
        <f>DATE(YEAR(HK10)+1,MONTH(HK10),3)</f>
        <v>1950</v>
      </c>
      <c r="JI10" s="132"/>
      <c r="JJ10" s="132"/>
      <c r="JK10" s="132"/>
      <c r="JL10" s="127">
        <f>DATE(YEAR(HO10)+1,MONTH(HO10),1)</f>
        <v>1979</v>
      </c>
      <c r="JM10" s="132"/>
      <c r="JN10" s="132"/>
      <c r="JO10" s="132"/>
      <c r="JP10" s="127">
        <f>DATE(YEAR(HS10)+1,MONTH(HS10),3)</f>
        <v>2011</v>
      </c>
      <c r="JQ10" s="132"/>
      <c r="JR10" s="132"/>
      <c r="JS10" s="132"/>
      <c r="JT10" s="127">
        <f>DATE(YEAR(HW10)+1,MONTH(HW10),3)</f>
        <v>2042</v>
      </c>
      <c r="JU10" s="132"/>
      <c r="JV10" s="132"/>
      <c r="JW10" s="132"/>
      <c r="JX10" s="127">
        <f>DATE(YEAR(IA10)+1,MONTH(IA10),1)</f>
        <v>2071</v>
      </c>
      <c r="JY10" s="132"/>
      <c r="JZ10" s="132"/>
      <c r="KA10" s="132"/>
      <c r="KB10" s="127">
        <f>DATE(YEAR(IE10)+1,MONTH(IE10),3)</f>
        <v>2103</v>
      </c>
      <c r="KC10" s="132"/>
      <c r="KD10" s="132"/>
      <c r="KE10" s="132"/>
      <c r="KF10" s="127">
        <f>DATE(YEAR(II10)+1,MONTH(II10),1)</f>
        <v>2132</v>
      </c>
      <c r="KG10" s="132"/>
      <c r="KH10" s="132"/>
      <c r="KI10" s="132"/>
      <c r="KJ10" s="127">
        <f>DATE(YEAR(IM10)+1,MONTH(IM10),3)</f>
        <v>2164</v>
      </c>
      <c r="KK10" s="133"/>
      <c r="KL10" s="132"/>
      <c r="KM10" s="132"/>
      <c r="KN10" s="132"/>
      <c r="KO10" s="127">
        <f>DATE(YEAR(IR10)+1,MONTH(IR10),1)</f>
        <v>2193</v>
      </c>
      <c r="KP10" s="132"/>
      <c r="KQ10" s="132"/>
      <c r="KR10" s="132"/>
      <c r="KS10" s="127">
        <f>DATE(YEAR(IV10)+1,MONTH(IV10),1)</f>
        <v>2224</v>
      </c>
      <c r="KT10" s="132"/>
      <c r="KU10" s="132"/>
      <c r="KV10" s="132"/>
      <c r="KW10" s="127">
        <f>DATE(YEAR(IZ10)+1,MONTH(IZ10),4)</f>
        <v>2255</v>
      </c>
      <c r="KX10" s="132"/>
      <c r="KY10" s="132"/>
      <c r="KZ10" s="132"/>
      <c r="LA10" s="127">
        <f>DATE(YEAR(JD10)+1,MONTH(JD10),1)</f>
        <v>2283</v>
      </c>
      <c r="LB10" s="132"/>
      <c r="LC10" s="132"/>
      <c r="LD10" s="132"/>
      <c r="LE10" s="127">
        <f>DATE(YEAR(JH10)+1,MONTH(JH10),3)</f>
        <v>2315</v>
      </c>
      <c r="LF10" s="132"/>
      <c r="LG10" s="132"/>
      <c r="LH10" s="132"/>
      <c r="LI10" s="127">
        <f>DATE(YEAR(JL10)+1,MONTH(JL10),1)</f>
        <v>2344</v>
      </c>
      <c r="LJ10" s="132"/>
      <c r="LK10" s="132"/>
      <c r="LL10" s="132"/>
      <c r="LM10" s="127">
        <f>DATE(YEAR(JP10)+1,MONTH(JP10),3)</f>
        <v>2376</v>
      </c>
      <c r="LN10" s="132"/>
      <c r="LO10" s="132"/>
      <c r="LP10" s="132"/>
      <c r="LQ10" s="127">
        <f>DATE(YEAR(JT10)+1,MONTH(JT10),3)</f>
        <v>2407</v>
      </c>
      <c r="LR10" s="132"/>
      <c r="LS10" s="132"/>
      <c r="LT10" s="132"/>
      <c r="LU10" s="127">
        <f>DATE(YEAR(JX10)+1,MONTH(JX10),1)</f>
        <v>2436</v>
      </c>
      <c r="LV10" s="132"/>
      <c r="LW10" s="132"/>
      <c r="LX10" s="132"/>
      <c r="LY10" s="127">
        <f>DATE(YEAR(KB10)+1,MONTH(KB10),3)</f>
        <v>2468</v>
      </c>
      <c r="LZ10" s="132"/>
      <c r="MA10" s="132"/>
      <c r="MB10" s="132"/>
      <c r="MC10" s="127">
        <f>DATE(YEAR(KF10)+1,MONTH(KF10),1)</f>
        <v>2497</v>
      </c>
      <c r="MD10" s="132"/>
      <c r="ME10" s="132"/>
      <c r="MF10" s="132"/>
      <c r="MG10" s="127">
        <f>DATE(YEAR(KJ10)+1,MONTH(KJ10),3)</f>
        <v>2529</v>
      </c>
      <c r="MH10" s="133"/>
      <c r="MI10" s="132"/>
      <c r="MJ10" s="132"/>
      <c r="MK10" s="132"/>
      <c r="ML10" s="127">
        <f>DATE(YEAR(KO10)+1,MONTH(KO10),1)</f>
        <v>2558</v>
      </c>
      <c r="MM10" s="132"/>
      <c r="MN10" s="132"/>
      <c r="MO10" s="132"/>
      <c r="MP10" s="127">
        <f>DATE(YEAR(KS10)+1,MONTH(KS10),1)</f>
        <v>2589</v>
      </c>
      <c r="MQ10" s="132"/>
      <c r="MR10" s="132"/>
      <c r="MS10" s="132"/>
      <c r="MT10" s="127">
        <f>DATE(YEAR(KW10)+1,MONTH(KW10),4)</f>
        <v>2620</v>
      </c>
      <c r="MU10" s="132"/>
      <c r="MV10" s="132"/>
      <c r="MW10" s="132"/>
      <c r="MX10" s="127">
        <f>DATE(YEAR(LA10)+1,MONTH(LA10),1)</f>
        <v>2648</v>
      </c>
      <c r="MY10" s="132"/>
      <c r="MZ10" s="132"/>
      <c r="NA10" s="132"/>
      <c r="NB10" s="127">
        <f>DATE(YEAR(LE10)+1,MONTH(LE10),3)</f>
        <v>2680</v>
      </c>
      <c r="NC10" s="132"/>
      <c r="ND10" s="132"/>
      <c r="NE10" s="132"/>
      <c r="NF10" s="127">
        <f>DATE(YEAR(LI10)+1,MONTH(LI10),1)</f>
        <v>2709</v>
      </c>
      <c r="NG10" s="132"/>
      <c r="NH10" s="132"/>
      <c r="NI10" s="132"/>
      <c r="NJ10" s="127">
        <f>DATE(YEAR(LM10)+1,MONTH(LM10),3)</f>
        <v>2741</v>
      </c>
      <c r="NK10" s="132"/>
      <c r="NL10" s="132"/>
      <c r="NM10" s="132"/>
      <c r="NN10" s="127">
        <f>DATE(YEAR(LQ10)+1,MONTH(LQ10),3)</f>
        <v>2772</v>
      </c>
      <c r="NO10" s="132"/>
      <c r="NP10" s="132"/>
      <c r="NQ10" s="132"/>
      <c r="NR10" s="127">
        <f>DATE(YEAR(LU10)+1,MONTH(LU10),1)</f>
        <v>2801</v>
      </c>
      <c r="NS10" s="132"/>
      <c r="NT10" s="132"/>
      <c r="NU10" s="132"/>
      <c r="NV10" s="127">
        <f>DATE(YEAR(LY10)+1,MONTH(LY10),3)</f>
        <v>2833</v>
      </c>
      <c r="NW10" s="132"/>
      <c r="NX10" s="132"/>
      <c r="NY10" s="132"/>
      <c r="NZ10" s="127">
        <f>DATE(YEAR(MC10)+1,MONTH(MC10),1)</f>
        <v>2862</v>
      </c>
      <c r="OA10" s="132"/>
      <c r="OB10" s="132"/>
      <c r="OC10" s="132"/>
      <c r="OD10" s="127">
        <f>DATE(YEAR(MG10)+1,MONTH(MG10),3)</f>
        <v>2894</v>
      </c>
      <c r="OE10" s="133"/>
      <c r="OF10" s="132"/>
      <c r="OG10" s="132"/>
      <c r="OH10" s="132"/>
      <c r="OI10" s="127">
        <f>DATE(YEAR(ML10)+1,MONTH(ML10),1)</f>
        <v>2923</v>
      </c>
      <c r="OJ10" s="132"/>
      <c r="OK10" s="132"/>
      <c r="OL10" s="132"/>
      <c r="OM10" s="127">
        <f>DATE(YEAR(MP10)+1,MONTH(MP10),1)</f>
        <v>2954</v>
      </c>
      <c r="ON10" s="132"/>
      <c r="OO10" s="132"/>
      <c r="OP10" s="132"/>
      <c r="OQ10" s="127">
        <f>DATE(YEAR(MT10)+1,MONTH(MT10),4)</f>
        <v>2986</v>
      </c>
      <c r="OR10" s="132"/>
      <c r="OS10" s="132"/>
      <c r="OT10" s="132"/>
      <c r="OU10" s="127">
        <f>DATE(YEAR(MX10)+1,MONTH(MX10),1)</f>
        <v>3014</v>
      </c>
      <c r="OV10" s="132"/>
      <c r="OW10" s="132"/>
      <c r="OX10" s="132"/>
      <c r="OY10" s="127">
        <f>DATE(YEAR(NB10)+1,MONTH(NB10),3)</f>
        <v>3046</v>
      </c>
      <c r="OZ10" s="132"/>
      <c r="PA10" s="132"/>
      <c r="PB10" s="132"/>
      <c r="PC10" s="127">
        <f>DATE(YEAR(NF10)+1,MONTH(NF10),1)</f>
        <v>3075</v>
      </c>
      <c r="PD10" s="132"/>
      <c r="PE10" s="132"/>
      <c r="PF10" s="132"/>
      <c r="PG10" s="127">
        <f>DATE(YEAR(NJ10)+1,MONTH(NJ10),3)</f>
        <v>3107</v>
      </c>
      <c r="PH10" s="132"/>
      <c r="PI10" s="132"/>
      <c r="PJ10" s="132"/>
      <c r="PK10" s="127">
        <f>DATE(YEAR(NN10)+1,MONTH(NN10),3)</f>
        <v>3138</v>
      </c>
      <c r="PL10" s="132"/>
      <c r="PM10" s="132"/>
      <c r="PN10" s="132"/>
      <c r="PO10" s="127">
        <f>DATE(YEAR(NR10)+1,MONTH(NR10),1)</f>
        <v>3167</v>
      </c>
      <c r="PP10" s="132"/>
      <c r="PQ10" s="132"/>
      <c r="PR10" s="132"/>
      <c r="PS10" s="127">
        <f>DATE(YEAR(NV10)+1,MONTH(NV10),3)</f>
        <v>3199</v>
      </c>
      <c r="PT10" s="132"/>
      <c r="PU10" s="132"/>
      <c r="PV10" s="132"/>
      <c r="PW10" s="127">
        <f>DATE(YEAR(NZ10)+1,MONTH(NZ10),1)</f>
        <v>3228</v>
      </c>
      <c r="PX10" s="132"/>
      <c r="PY10" s="132"/>
      <c r="PZ10" s="132"/>
      <c r="QA10" s="127">
        <f>DATE(YEAR(OD10)+1,MONTH(OD10),3)</f>
        <v>3260</v>
      </c>
      <c r="QB10" s="133"/>
      <c r="QC10" s="132"/>
      <c r="QD10" s="132"/>
      <c r="QE10" s="132"/>
      <c r="QF10" s="127">
        <f>DATE(YEAR(OI10)+1,MONTH(OI10),1)</f>
        <v>3289</v>
      </c>
      <c r="QG10" s="132"/>
      <c r="QH10" s="132"/>
      <c r="QI10" s="132"/>
      <c r="QJ10" s="127">
        <f>DATE(YEAR(OM10)+1,MONTH(OM10),1)</f>
        <v>3320</v>
      </c>
      <c r="QK10" s="132"/>
      <c r="QL10" s="132"/>
      <c r="QM10" s="132"/>
      <c r="QN10" s="127">
        <f>DATE(YEAR(OQ10)+1,MONTH(OQ10),4)</f>
        <v>3351</v>
      </c>
      <c r="QO10" s="132"/>
      <c r="QP10" s="132"/>
      <c r="QQ10" s="132"/>
      <c r="QR10" s="127">
        <f>DATE(YEAR(OU10)+1,MONTH(OU10),1)</f>
        <v>3379</v>
      </c>
      <c r="QS10" s="132"/>
      <c r="QT10" s="132"/>
      <c r="QU10" s="132"/>
      <c r="QV10" s="127">
        <f>DATE(YEAR(OY10)+1,MONTH(OY10),3)</f>
        <v>3411</v>
      </c>
      <c r="QW10" s="132"/>
      <c r="QX10" s="132"/>
      <c r="QY10" s="132"/>
      <c r="QZ10" s="127">
        <f>DATE(YEAR(PC10)+1,MONTH(PC10),1)</f>
        <v>3440</v>
      </c>
      <c r="RA10" s="132"/>
      <c r="RB10" s="132"/>
      <c r="RC10" s="132"/>
      <c r="RD10" s="127">
        <f>DATE(YEAR(PG10)+1,MONTH(PG10),3)</f>
        <v>3472</v>
      </c>
      <c r="RE10" s="132"/>
      <c r="RF10" s="132"/>
      <c r="RG10" s="132"/>
      <c r="RH10" s="127">
        <f>DATE(YEAR(PK10)+1,MONTH(PK10),3)</f>
        <v>3503</v>
      </c>
      <c r="RI10" s="132"/>
      <c r="RJ10" s="132"/>
      <c r="RK10" s="132"/>
      <c r="RL10" s="127">
        <f>DATE(YEAR(PO10)+1,MONTH(PO10),1)</f>
        <v>3532</v>
      </c>
      <c r="RM10" s="132"/>
      <c r="RN10" s="132"/>
      <c r="RO10" s="132"/>
      <c r="RP10" s="127">
        <f>DATE(YEAR(PS10)+1,MONTH(PS10),3)</f>
        <v>3564</v>
      </c>
      <c r="RQ10" s="132"/>
      <c r="RR10" s="132"/>
      <c r="RS10" s="132"/>
      <c r="RT10" s="127">
        <f>DATE(YEAR(PW10)+1,MONTH(PW10),1)</f>
        <v>3593</v>
      </c>
      <c r="RU10" s="132"/>
      <c r="RV10" s="132"/>
      <c r="RW10" s="132"/>
      <c r="RX10" s="127">
        <f>DATE(YEAR(QA10)+1,MONTH(QA10),3)</f>
        <v>3625</v>
      </c>
      <c r="RY10" s="133"/>
      <c r="RZ10" s="132"/>
      <c r="SA10" s="132"/>
      <c r="SB10" s="132"/>
      <c r="SC10" s="127">
        <f>DATE(YEAR(QF10)+1,MONTH(QF10),1)</f>
        <v>3654</v>
      </c>
      <c r="SD10" s="132"/>
      <c r="SE10" s="132"/>
      <c r="SF10" s="132"/>
      <c r="SG10" s="127">
        <f>DATE(YEAR(QJ10)+1,MONTH(QJ10),1)</f>
        <v>3685</v>
      </c>
      <c r="SH10" s="132"/>
      <c r="SI10" s="132"/>
      <c r="SJ10" s="132"/>
      <c r="SK10" s="127">
        <f>DATE(YEAR(QN10)+1,MONTH(QN10),4)</f>
        <v>3716</v>
      </c>
      <c r="SL10" s="132"/>
      <c r="SM10" s="132"/>
      <c r="SN10" s="132"/>
      <c r="SO10" s="127">
        <f>DATE(YEAR(QR10)+1,MONTH(QR10),1)</f>
        <v>3744</v>
      </c>
      <c r="SP10" s="132"/>
      <c r="SQ10" s="132"/>
      <c r="SR10" s="132"/>
      <c r="SS10" s="127">
        <f>DATE(YEAR(QV10)+1,MONTH(QV10),3)</f>
        <v>3776</v>
      </c>
      <c r="ST10" s="132"/>
      <c r="SU10" s="132"/>
      <c r="SV10" s="132"/>
      <c r="SW10" s="127">
        <f>DATE(YEAR(QZ10)+1,MONTH(QZ10),1)</f>
        <v>3805</v>
      </c>
      <c r="SX10" s="132"/>
      <c r="SY10" s="132"/>
      <c r="SZ10" s="132"/>
      <c r="TA10" s="127">
        <f>DATE(YEAR(RD10)+1,MONTH(RD10),3)</f>
        <v>3837</v>
      </c>
      <c r="TB10" s="132"/>
      <c r="TC10" s="132"/>
      <c r="TD10" s="132"/>
      <c r="TE10" s="127">
        <f>DATE(YEAR(RH10)+1,MONTH(RH10),3)</f>
        <v>3868</v>
      </c>
      <c r="TF10" s="132"/>
      <c r="TG10" s="132"/>
      <c r="TH10" s="132"/>
      <c r="TI10" s="127">
        <f>DATE(YEAR(RL10)+1,MONTH(RL10),1)</f>
        <v>3897</v>
      </c>
      <c r="TJ10" s="132"/>
      <c r="TK10" s="132"/>
      <c r="TL10" s="132"/>
      <c r="TM10" s="127">
        <f>DATE(YEAR(RP10)+1,MONTH(RP10),3)</f>
        <v>3929</v>
      </c>
      <c r="TN10" s="132"/>
      <c r="TO10" s="132"/>
      <c r="TP10" s="132"/>
      <c r="TQ10" s="127">
        <f>DATE(YEAR(RT10)+1,MONTH(RT10),1)</f>
        <v>3958</v>
      </c>
      <c r="TR10" s="132"/>
      <c r="TS10" s="132"/>
      <c r="TT10" s="132"/>
      <c r="TU10" s="127">
        <f>DATE(YEAR(RX10)+1,MONTH(RX10),3)</f>
        <v>3990</v>
      </c>
      <c r="TV10" s="133"/>
      <c r="TW10" s="132"/>
      <c r="TX10" s="132"/>
      <c r="TY10" s="132"/>
      <c r="TZ10" s="127">
        <f>DATE(YEAR(SC10)+1,MONTH(SC10),1)</f>
        <v>4019</v>
      </c>
      <c r="UA10" s="132"/>
      <c r="UB10" s="132"/>
      <c r="UC10" s="132"/>
      <c r="UD10" s="127">
        <f>DATE(YEAR(SG10)+1,MONTH(SG10),1)</f>
        <v>4050</v>
      </c>
      <c r="UE10" s="132"/>
      <c r="UF10" s="132"/>
      <c r="UG10" s="132"/>
      <c r="UH10" s="127">
        <f>DATE(YEAR(SK10)+1,MONTH(SK10),4)</f>
        <v>4081</v>
      </c>
      <c r="UI10" s="132"/>
      <c r="UJ10" s="132"/>
      <c r="UK10" s="132"/>
      <c r="UL10" s="127">
        <f>DATE(YEAR(SO10)+1,MONTH(SO10),1)</f>
        <v>4109</v>
      </c>
      <c r="UM10" s="132"/>
      <c r="UN10" s="132"/>
      <c r="UO10" s="132"/>
      <c r="UP10" s="127">
        <f>DATE(YEAR(SS10)+1,MONTH(SS10),3)</f>
        <v>4141</v>
      </c>
      <c r="UQ10" s="132"/>
      <c r="UR10" s="132"/>
      <c r="US10" s="132"/>
      <c r="UT10" s="127">
        <f>DATE(YEAR(SW10)+1,MONTH(SW10),1)</f>
        <v>4170</v>
      </c>
      <c r="UU10" s="132"/>
      <c r="UV10" s="132"/>
      <c r="UW10" s="132"/>
      <c r="UX10" s="127">
        <f>DATE(YEAR(TA10)+1,MONTH(TA10),3)</f>
        <v>4202</v>
      </c>
      <c r="UY10" s="132"/>
      <c r="UZ10" s="132"/>
      <c r="VA10" s="132"/>
      <c r="VB10" s="127">
        <f>DATE(YEAR(TE10)+1,MONTH(TE10),3)</f>
        <v>4233</v>
      </c>
      <c r="VC10" s="132"/>
      <c r="VD10" s="132"/>
      <c r="VE10" s="132"/>
      <c r="VF10" s="127">
        <f>DATE(YEAR(TI10)+1,MONTH(TI10),1)</f>
        <v>4262</v>
      </c>
      <c r="VG10" s="132"/>
      <c r="VH10" s="132"/>
      <c r="VI10" s="132"/>
      <c r="VJ10" s="127">
        <f>DATE(YEAR(TM10)+1,MONTH(TM10),3)</f>
        <v>4294</v>
      </c>
      <c r="VK10" s="132"/>
      <c r="VL10" s="132"/>
      <c r="VM10" s="132"/>
      <c r="VN10" s="127">
        <f>DATE(YEAR(TQ10)+1,MONTH(TQ10),1)</f>
        <v>4323</v>
      </c>
      <c r="VO10" s="132"/>
      <c r="VP10" s="132"/>
      <c r="VQ10" s="132"/>
      <c r="VR10" s="127">
        <f>DATE(YEAR(TU10)+1,MONTH(TU10),3)</f>
        <v>4355</v>
      </c>
      <c r="VS10" s="133"/>
      <c r="VT10" s="132"/>
      <c r="VU10" s="132"/>
      <c r="VV10" s="132"/>
      <c r="VW10" s="127">
        <f>DATE(YEAR(TZ10)+1,MONTH(TZ10),1)</f>
        <v>4384</v>
      </c>
      <c r="VX10" s="132"/>
      <c r="VY10" s="132"/>
      <c r="VZ10" s="132"/>
      <c r="WA10" s="127">
        <f>DATE(YEAR(UD10)+1,MONTH(UD10),1)</f>
        <v>4415</v>
      </c>
      <c r="WB10" s="132"/>
      <c r="WC10" s="132"/>
      <c r="WD10" s="132"/>
      <c r="WE10" s="127">
        <f>DATE(YEAR(UH10)+1,MONTH(UH10),4)</f>
        <v>4447</v>
      </c>
      <c r="WF10" s="132"/>
      <c r="WG10" s="132"/>
      <c r="WH10" s="132"/>
      <c r="WI10" s="127">
        <f>DATE(YEAR(UL10)+1,MONTH(UL10),1)</f>
        <v>4475</v>
      </c>
      <c r="WJ10" s="132"/>
      <c r="WK10" s="132"/>
      <c r="WL10" s="132"/>
      <c r="WM10" s="127">
        <f>DATE(YEAR(UP10)+1,MONTH(UP10),3)</f>
        <v>4507</v>
      </c>
      <c r="WN10" s="132"/>
      <c r="WO10" s="132"/>
      <c r="WP10" s="132"/>
      <c r="WQ10" s="127">
        <f>DATE(YEAR(UT10)+1,MONTH(UT10),1)</f>
        <v>4536</v>
      </c>
      <c r="WR10" s="132"/>
      <c r="WS10" s="132"/>
      <c r="WT10" s="132"/>
      <c r="WU10" s="127">
        <f>DATE(YEAR(UX10)+1,MONTH(UX10),3)</f>
        <v>4568</v>
      </c>
      <c r="WV10" s="132"/>
      <c r="WW10" s="132"/>
      <c r="WX10" s="132"/>
      <c r="WY10" s="127">
        <f>DATE(YEAR(VB10)+1,MONTH(VB10),3)</f>
        <v>4599</v>
      </c>
      <c r="WZ10" s="132"/>
      <c r="XA10" s="132"/>
      <c r="XB10" s="132"/>
      <c r="XC10" s="127">
        <f>DATE(YEAR(VF10)+1,MONTH(VF10),1)</f>
        <v>4628</v>
      </c>
      <c r="XD10" s="132"/>
      <c r="XE10" s="132"/>
      <c r="XF10" s="132"/>
      <c r="XG10" s="127">
        <f>DATE(YEAR(VJ10)+1,MONTH(VJ10),3)</f>
        <v>4660</v>
      </c>
      <c r="XH10" s="132"/>
      <c r="XI10" s="132"/>
      <c r="XJ10" s="132"/>
      <c r="XK10" s="127">
        <f>DATE(YEAR(VN10)+1,MONTH(VN10),1)</f>
        <v>4689</v>
      </c>
      <c r="XL10" s="132"/>
      <c r="XM10" s="132"/>
      <c r="XN10" s="132"/>
      <c r="XO10" s="127">
        <f>DATE(YEAR(VR10)+1,MONTH(VR10),3)</f>
        <v>4721</v>
      </c>
      <c r="XP10" s="133"/>
      <c r="XQ10" s="132"/>
      <c r="XR10" s="132"/>
      <c r="XS10" s="132"/>
      <c r="XT10" s="127">
        <f>DATE(YEAR(VW10)+1,MONTH(VW10),1)</f>
        <v>4750</v>
      </c>
      <c r="XU10" s="132"/>
      <c r="XV10" s="132"/>
      <c r="XW10" s="132"/>
      <c r="XX10" s="127">
        <f>DATE(YEAR(WA10)+1,MONTH(WA10),1)</f>
        <v>4781</v>
      </c>
      <c r="XY10" s="132"/>
      <c r="XZ10" s="132"/>
      <c r="YA10" s="132"/>
      <c r="YB10" s="127">
        <f>DATE(YEAR(WE10)+1,MONTH(WE10),4)</f>
        <v>4812</v>
      </c>
      <c r="YC10" s="132"/>
      <c r="YD10" s="132"/>
      <c r="YE10" s="132"/>
      <c r="YF10" s="127">
        <f>DATE(YEAR(WI10)+1,MONTH(WI10),1)</f>
        <v>4840</v>
      </c>
      <c r="YG10" s="132"/>
      <c r="YH10" s="132"/>
      <c r="YI10" s="132"/>
      <c r="YJ10" s="127">
        <f>DATE(YEAR(WM10)+1,MONTH(WM10),3)</f>
        <v>4872</v>
      </c>
      <c r="YK10" s="132"/>
      <c r="YL10" s="132"/>
      <c r="YM10" s="132"/>
      <c r="YN10" s="127">
        <f>DATE(YEAR(WQ10)+1,MONTH(WQ10),1)</f>
        <v>4901</v>
      </c>
      <c r="YO10" s="132"/>
      <c r="YP10" s="132"/>
      <c r="YQ10" s="132"/>
      <c r="YR10" s="127">
        <f>DATE(YEAR(WU10)+1,MONTH(WU10),3)</f>
        <v>4933</v>
      </c>
      <c r="YS10" s="132"/>
      <c r="YT10" s="132"/>
      <c r="YU10" s="132"/>
      <c r="YV10" s="127">
        <f>DATE(YEAR(WY10)+1,MONTH(WY10),3)</f>
        <v>4964</v>
      </c>
      <c r="YW10" s="132"/>
      <c r="YX10" s="132"/>
      <c r="YY10" s="132"/>
      <c r="YZ10" s="127">
        <f>DATE(YEAR(XC10)+1,MONTH(XC10),1)</f>
        <v>4993</v>
      </c>
      <c r="ZA10" s="132"/>
      <c r="ZB10" s="132"/>
      <c r="ZC10" s="132"/>
      <c r="ZD10" s="127">
        <f>DATE(YEAR(XG10)+1,MONTH(XG10),3)</f>
        <v>5025</v>
      </c>
      <c r="ZE10" s="132"/>
      <c r="ZF10" s="132"/>
      <c r="ZG10" s="132"/>
      <c r="ZH10" s="127">
        <f>DATE(YEAR(XK10)+1,MONTH(XK10),1)</f>
        <v>5054</v>
      </c>
      <c r="ZI10" s="132"/>
      <c r="ZJ10" s="132"/>
      <c r="ZK10" s="132"/>
      <c r="ZL10" s="127">
        <f>DATE(YEAR(XO10)+1,MONTH(XO10),3)</f>
        <v>5086</v>
      </c>
      <c r="ZM10" s="133"/>
    </row>
    <row r="11" spans="1:689" s="41" customFormat="1" ht="15.6" x14ac:dyDescent="0.3">
      <c r="A11" s="64"/>
      <c r="C11" s="269" t="str">
        <f>VLOOKUP(CONCATENATE($Z$1,ADDRESS(ROW(),COLUMN(),4)),TRANSL_MAIN[[Key]:[Inhalt]],2,FALSE)</f>
        <v>Revenue</v>
      </c>
      <c r="D11" s="352" t="str">
        <f>VLOOKUP(CONCATENATE($Z$1,ADDRESS(ROW(),COLUMN(),4)),TRANSL_MAIN[[Key]:[Inhalt]],2,FALSE)</f>
        <v>Number</v>
      </c>
      <c r="E11" s="352" t="str">
        <f>IF('Input sheet'!C11=1,(VLOOKUP(COLUMN(),Translation!AE4:AO4,$A$1,FALSE)&amp;" "&amp;E10),(VLOOKUP(COLUMN(),Translation!AE5:AO5,$A$1,FALSE)&amp;" "&amp;E10))</f>
        <v>Net price EUR</v>
      </c>
      <c r="F11" s="352" t="str">
        <f>VLOOKUP(CONCATENATE($Z$1,ADDRESS(ROW(),COLUMN(),4)),TRANSL_MAIN[[Key]:[Inhalt]],2,FALSE)</f>
        <v>Tax EUR</v>
      </c>
      <c r="G11" s="128" t="str">
        <f>VLOOKUP(CONCATENATE($Z$1,ADDRESS(ROW(),COLUMN(),4)),TRANSL_MAIN[[Key]:[Inhalt]],2,FALSE)</f>
        <v>Amount EUR</v>
      </c>
      <c r="H11" s="352" t="str">
        <f t="shared" ref="H11:AY11" si="0">D11</f>
        <v>Number</v>
      </c>
      <c r="I11" s="352" t="str">
        <f t="shared" si="0"/>
        <v>Net price EUR</v>
      </c>
      <c r="J11" s="352" t="str">
        <f t="shared" si="0"/>
        <v>Tax EUR</v>
      </c>
      <c r="K11" s="128" t="str">
        <f t="shared" si="0"/>
        <v>Amount EUR</v>
      </c>
      <c r="L11" s="352" t="str">
        <f t="shared" si="0"/>
        <v>Number</v>
      </c>
      <c r="M11" s="352" t="str">
        <f t="shared" si="0"/>
        <v>Net price EUR</v>
      </c>
      <c r="N11" s="352" t="str">
        <f t="shared" si="0"/>
        <v>Tax EUR</v>
      </c>
      <c r="O11" s="128" t="str">
        <f t="shared" si="0"/>
        <v>Amount EUR</v>
      </c>
      <c r="P11" s="352" t="str">
        <f t="shared" si="0"/>
        <v>Number</v>
      </c>
      <c r="Q11" s="352" t="str">
        <f t="shared" si="0"/>
        <v>Net price EUR</v>
      </c>
      <c r="R11" s="352" t="str">
        <f t="shared" si="0"/>
        <v>Tax EUR</v>
      </c>
      <c r="S11" s="128" t="str">
        <f t="shared" si="0"/>
        <v>Amount EUR</v>
      </c>
      <c r="T11" s="352" t="str">
        <f t="shared" si="0"/>
        <v>Number</v>
      </c>
      <c r="U11" s="352" t="str">
        <f t="shared" si="0"/>
        <v>Net price EUR</v>
      </c>
      <c r="V11" s="352" t="str">
        <f t="shared" si="0"/>
        <v>Tax EUR</v>
      </c>
      <c r="W11" s="128" t="str">
        <f t="shared" si="0"/>
        <v>Amount EUR</v>
      </c>
      <c r="X11" s="352" t="str">
        <f t="shared" si="0"/>
        <v>Number</v>
      </c>
      <c r="Y11" s="352" t="str">
        <f t="shared" si="0"/>
        <v>Net price EUR</v>
      </c>
      <c r="Z11" s="352" t="str">
        <f t="shared" si="0"/>
        <v>Tax EUR</v>
      </c>
      <c r="AA11" s="128" t="str">
        <f t="shared" si="0"/>
        <v>Amount EUR</v>
      </c>
      <c r="AB11" s="352" t="str">
        <f t="shared" si="0"/>
        <v>Number</v>
      </c>
      <c r="AC11" s="352" t="str">
        <f t="shared" si="0"/>
        <v>Net price EUR</v>
      </c>
      <c r="AD11" s="352" t="str">
        <f t="shared" si="0"/>
        <v>Tax EUR</v>
      </c>
      <c r="AE11" s="128" t="str">
        <f t="shared" si="0"/>
        <v>Amount EUR</v>
      </c>
      <c r="AF11" s="352" t="str">
        <f t="shared" si="0"/>
        <v>Number</v>
      </c>
      <c r="AG11" s="352" t="str">
        <f t="shared" si="0"/>
        <v>Net price EUR</v>
      </c>
      <c r="AH11" s="352" t="str">
        <f t="shared" si="0"/>
        <v>Tax EUR</v>
      </c>
      <c r="AI11" s="128" t="str">
        <f t="shared" si="0"/>
        <v>Amount EUR</v>
      </c>
      <c r="AJ11" s="352" t="str">
        <f t="shared" si="0"/>
        <v>Number</v>
      </c>
      <c r="AK11" s="352" t="str">
        <f t="shared" si="0"/>
        <v>Net price EUR</v>
      </c>
      <c r="AL11" s="352" t="str">
        <f t="shared" si="0"/>
        <v>Tax EUR</v>
      </c>
      <c r="AM11" s="128" t="str">
        <f t="shared" si="0"/>
        <v>Amount EUR</v>
      </c>
      <c r="AN11" s="352" t="str">
        <f t="shared" si="0"/>
        <v>Number</v>
      </c>
      <c r="AO11" s="352" t="str">
        <f t="shared" si="0"/>
        <v>Net price EUR</v>
      </c>
      <c r="AP11" s="352" t="str">
        <f t="shared" si="0"/>
        <v>Tax EUR</v>
      </c>
      <c r="AQ11" s="128" t="str">
        <f t="shared" si="0"/>
        <v>Amount EUR</v>
      </c>
      <c r="AR11" s="352" t="str">
        <f t="shared" si="0"/>
        <v>Number</v>
      </c>
      <c r="AS11" s="352" t="str">
        <f t="shared" si="0"/>
        <v>Net price EUR</v>
      </c>
      <c r="AT11" s="352" t="str">
        <f t="shared" si="0"/>
        <v>Tax EUR</v>
      </c>
      <c r="AU11" s="128" t="str">
        <f t="shared" si="0"/>
        <v>Amount EUR</v>
      </c>
      <c r="AV11" s="352" t="str">
        <f t="shared" si="0"/>
        <v>Number</v>
      </c>
      <c r="AW11" s="352" t="str">
        <f t="shared" si="0"/>
        <v>Net price EUR</v>
      </c>
      <c r="AX11" s="352" t="str">
        <f t="shared" si="0"/>
        <v>Tax EUR</v>
      </c>
      <c r="AY11" s="128" t="str">
        <f t="shared" si="0"/>
        <v>Amount EUR</v>
      </c>
      <c r="AZ11" s="128" t="str">
        <f>AZ205</f>
        <v>Total EUR</v>
      </c>
      <c r="BA11" s="352" t="str">
        <f>AV11</f>
        <v>Number</v>
      </c>
      <c r="BB11" s="352" t="str">
        <f>AW11</f>
        <v>Net price EUR</v>
      </c>
      <c r="BC11" s="352" t="str">
        <f>AX11</f>
        <v>Tax EUR</v>
      </c>
      <c r="BD11" s="128" t="str">
        <f>AY11</f>
        <v>Amount EUR</v>
      </c>
      <c r="BE11" s="352" t="str">
        <f t="shared" ref="BE11:CV11" si="1">BA11</f>
        <v>Number</v>
      </c>
      <c r="BF11" s="352" t="str">
        <f t="shared" si="1"/>
        <v>Net price EUR</v>
      </c>
      <c r="BG11" s="352" t="str">
        <f t="shared" si="1"/>
        <v>Tax EUR</v>
      </c>
      <c r="BH11" s="128" t="str">
        <f t="shared" si="1"/>
        <v>Amount EUR</v>
      </c>
      <c r="BI11" s="352" t="str">
        <f t="shared" si="1"/>
        <v>Number</v>
      </c>
      <c r="BJ11" s="352" t="str">
        <f t="shared" si="1"/>
        <v>Net price EUR</v>
      </c>
      <c r="BK11" s="352" t="str">
        <f t="shared" si="1"/>
        <v>Tax EUR</v>
      </c>
      <c r="BL11" s="128" t="str">
        <f t="shared" si="1"/>
        <v>Amount EUR</v>
      </c>
      <c r="BM11" s="352" t="str">
        <f t="shared" si="1"/>
        <v>Number</v>
      </c>
      <c r="BN11" s="352" t="str">
        <f t="shared" si="1"/>
        <v>Net price EUR</v>
      </c>
      <c r="BO11" s="352" t="str">
        <f t="shared" si="1"/>
        <v>Tax EUR</v>
      </c>
      <c r="BP11" s="128" t="str">
        <f t="shared" si="1"/>
        <v>Amount EUR</v>
      </c>
      <c r="BQ11" s="352" t="str">
        <f t="shared" si="1"/>
        <v>Number</v>
      </c>
      <c r="BR11" s="352" t="str">
        <f t="shared" si="1"/>
        <v>Net price EUR</v>
      </c>
      <c r="BS11" s="352" t="str">
        <f t="shared" si="1"/>
        <v>Tax EUR</v>
      </c>
      <c r="BT11" s="128" t="str">
        <f t="shared" si="1"/>
        <v>Amount EUR</v>
      </c>
      <c r="BU11" s="352" t="str">
        <f t="shared" si="1"/>
        <v>Number</v>
      </c>
      <c r="BV11" s="352" t="str">
        <f t="shared" si="1"/>
        <v>Net price EUR</v>
      </c>
      <c r="BW11" s="352" t="str">
        <f t="shared" si="1"/>
        <v>Tax EUR</v>
      </c>
      <c r="BX11" s="128" t="str">
        <f t="shared" si="1"/>
        <v>Amount EUR</v>
      </c>
      <c r="BY11" s="352" t="str">
        <f t="shared" si="1"/>
        <v>Number</v>
      </c>
      <c r="BZ11" s="352" t="str">
        <f t="shared" si="1"/>
        <v>Net price EUR</v>
      </c>
      <c r="CA11" s="352" t="str">
        <f t="shared" si="1"/>
        <v>Tax EUR</v>
      </c>
      <c r="CB11" s="128" t="str">
        <f t="shared" si="1"/>
        <v>Amount EUR</v>
      </c>
      <c r="CC11" s="352" t="str">
        <f t="shared" si="1"/>
        <v>Number</v>
      </c>
      <c r="CD11" s="352" t="str">
        <f t="shared" si="1"/>
        <v>Net price EUR</v>
      </c>
      <c r="CE11" s="352" t="str">
        <f t="shared" si="1"/>
        <v>Tax EUR</v>
      </c>
      <c r="CF11" s="128" t="str">
        <f t="shared" si="1"/>
        <v>Amount EUR</v>
      </c>
      <c r="CG11" s="352" t="str">
        <f t="shared" si="1"/>
        <v>Number</v>
      </c>
      <c r="CH11" s="352" t="str">
        <f t="shared" si="1"/>
        <v>Net price EUR</v>
      </c>
      <c r="CI11" s="352" t="str">
        <f t="shared" si="1"/>
        <v>Tax EUR</v>
      </c>
      <c r="CJ11" s="128" t="str">
        <f t="shared" si="1"/>
        <v>Amount EUR</v>
      </c>
      <c r="CK11" s="352" t="str">
        <f t="shared" si="1"/>
        <v>Number</v>
      </c>
      <c r="CL11" s="352" t="str">
        <f t="shared" si="1"/>
        <v>Net price EUR</v>
      </c>
      <c r="CM11" s="352" t="str">
        <f t="shared" si="1"/>
        <v>Tax EUR</v>
      </c>
      <c r="CN11" s="128" t="str">
        <f t="shared" si="1"/>
        <v>Amount EUR</v>
      </c>
      <c r="CO11" s="352" t="str">
        <f t="shared" si="1"/>
        <v>Number</v>
      </c>
      <c r="CP11" s="352" t="str">
        <f t="shared" si="1"/>
        <v>Net price EUR</v>
      </c>
      <c r="CQ11" s="352" t="str">
        <f t="shared" si="1"/>
        <v>Tax EUR</v>
      </c>
      <c r="CR11" s="128" t="str">
        <f t="shared" si="1"/>
        <v>Amount EUR</v>
      </c>
      <c r="CS11" s="352" t="str">
        <f t="shared" si="1"/>
        <v>Number</v>
      </c>
      <c r="CT11" s="352" t="str">
        <f t="shared" si="1"/>
        <v>Net price EUR</v>
      </c>
      <c r="CU11" s="352" t="str">
        <f t="shared" si="1"/>
        <v>Tax EUR</v>
      </c>
      <c r="CV11" s="128" t="str">
        <f t="shared" si="1"/>
        <v>Amount EUR</v>
      </c>
      <c r="CW11" s="128" t="str">
        <f>AZ11</f>
        <v>Total EUR</v>
      </c>
      <c r="CX11" s="352" t="str">
        <f>CS11</f>
        <v>Number</v>
      </c>
      <c r="CY11" s="352" t="str">
        <f>CT11</f>
        <v>Net price EUR</v>
      </c>
      <c r="CZ11" s="352" t="str">
        <f>CU11</f>
        <v>Tax EUR</v>
      </c>
      <c r="DA11" s="128" t="str">
        <f>CV11</f>
        <v>Amount EUR</v>
      </c>
      <c r="DB11" s="352" t="str">
        <f t="shared" ref="DB11:ES11" si="2">CX11</f>
        <v>Number</v>
      </c>
      <c r="DC11" s="352" t="str">
        <f t="shared" si="2"/>
        <v>Net price EUR</v>
      </c>
      <c r="DD11" s="352" t="str">
        <f t="shared" si="2"/>
        <v>Tax EUR</v>
      </c>
      <c r="DE11" s="128" t="str">
        <f t="shared" si="2"/>
        <v>Amount EUR</v>
      </c>
      <c r="DF11" s="352" t="str">
        <f t="shared" si="2"/>
        <v>Number</v>
      </c>
      <c r="DG11" s="352" t="str">
        <f t="shared" si="2"/>
        <v>Net price EUR</v>
      </c>
      <c r="DH11" s="352" t="str">
        <f t="shared" si="2"/>
        <v>Tax EUR</v>
      </c>
      <c r="DI11" s="128" t="str">
        <f t="shared" si="2"/>
        <v>Amount EUR</v>
      </c>
      <c r="DJ11" s="352" t="str">
        <f t="shared" si="2"/>
        <v>Number</v>
      </c>
      <c r="DK11" s="352" t="str">
        <f t="shared" si="2"/>
        <v>Net price EUR</v>
      </c>
      <c r="DL11" s="352" t="str">
        <f t="shared" si="2"/>
        <v>Tax EUR</v>
      </c>
      <c r="DM11" s="128" t="str">
        <f t="shared" si="2"/>
        <v>Amount EUR</v>
      </c>
      <c r="DN11" s="352" t="str">
        <f t="shared" si="2"/>
        <v>Number</v>
      </c>
      <c r="DO11" s="352" t="str">
        <f t="shared" si="2"/>
        <v>Net price EUR</v>
      </c>
      <c r="DP11" s="352" t="str">
        <f t="shared" si="2"/>
        <v>Tax EUR</v>
      </c>
      <c r="DQ11" s="128" t="str">
        <f t="shared" si="2"/>
        <v>Amount EUR</v>
      </c>
      <c r="DR11" s="352" t="str">
        <f t="shared" si="2"/>
        <v>Number</v>
      </c>
      <c r="DS11" s="352" t="str">
        <f t="shared" si="2"/>
        <v>Net price EUR</v>
      </c>
      <c r="DT11" s="352" t="str">
        <f t="shared" si="2"/>
        <v>Tax EUR</v>
      </c>
      <c r="DU11" s="128" t="str">
        <f t="shared" si="2"/>
        <v>Amount EUR</v>
      </c>
      <c r="DV11" s="352" t="str">
        <f t="shared" si="2"/>
        <v>Number</v>
      </c>
      <c r="DW11" s="352" t="str">
        <f t="shared" si="2"/>
        <v>Net price EUR</v>
      </c>
      <c r="DX11" s="352" t="str">
        <f t="shared" si="2"/>
        <v>Tax EUR</v>
      </c>
      <c r="DY11" s="128" t="str">
        <f t="shared" si="2"/>
        <v>Amount EUR</v>
      </c>
      <c r="DZ11" s="352" t="str">
        <f t="shared" si="2"/>
        <v>Number</v>
      </c>
      <c r="EA11" s="352" t="str">
        <f t="shared" si="2"/>
        <v>Net price EUR</v>
      </c>
      <c r="EB11" s="352" t="str">
        <f t="shared" si="2"/>
        <v>Tax EUR</v>
      </c>
      <c r="EC11" s="128" t="str">
        <f t="shared" si="2"/>
        <v>Amount EUR</v>
      </c>
      <c r="ED11" s="352" t="str">
        <f t="shared" si="2"/>
        <v>Number</v>
      </c>
      <c r="EE11" s="352" t="str">
        <f t="shared" si="2"/>
        <v>Net price EUR</v>
      </c>
      <c r="EF11" s="352" t="str">
        <f t="shared" si="2"/>
        <v>Tax EUR</v>
      </c>
      <c r="EG11" s="128" t="str">
        <f t="shared" si="2"/>
        <v>Amount EUR</v>
      </c>
      <c r="EH11" s="352" t="str">
        <f t="shared" si="2"/>
        <v>Number</v>
      </c>
      <c r="EI11" s="352" t="str">
        <f t="shared" si="2"/>
        <v>Net price EUR</v>
      </c>
      <c r="EJ11" s="352" t="str">
        <f t="shared" si="2"/>
        <v>Tax EUR</v>
      </c>
      <c r="EK11" s="128" t="str">
        <f t="shared" si="2"/>
        <v>Amount EUR</v>
      </c>
      <c r="EL11" s="352" t="str">
        <f t="shared" si="2"/>
        <v>Number</v>
      </c>
      <c r="EM11" s="352" t="str">
        <f t="shared" si="2"/>
        <v>Net price EUR</v>
      </c>
      <c r="EN11" s="352" t="str">
        <f t="shared" si="2"/>
        <v>Tax EUR</v>
      </c>
      <c r="EO11" s="128" t="str">
        <f t="shared" si="2"/>
        <v>Amount EUR</v>
      </c>
      <c r="EP11" s="352" t="str">
        <f t="shared" si="2"/>
        <v>Number</v>
      </c>
      <c r="EQ11" s="352" t="str">
        <f t="shared" si="2"/>
        <v>Net price EUR</v>
      </c>
      <c r="ER11" s="352" t="str">
        <f t="shared" si="2"/>
        <v>Tax EUR</v>
      </c>
      <c r="ES11" s="128" t="str">
        <f t="shared" si="2"/>
        <v>Amount EUR</v>
      </c>
      <c r="ET11" s="128" t="str">
        <f>CW11</f>
        <v>Total EUR</v>
      </c>
      <c r="EU11" s="352" t="str">
        <f>EP11</f>
        <v>Number</v>
      </c>
      <c r="EV11" s="352" t="str">
        <f>EQ11</f>
        <v>Net price EUR</v>
      </c>
      <c r="EW11" s="352" t="str">
        <f>ER11</f>
        <v>Tax EUR</v>
      </c>
      <c r="EX11" s="128" t="str">
        <f>ES11</f>
        <v>Amount EUR</v>
      </c>
      <c r="EY11" s="352" t="str">
        <f t="shared" ref="EY11:GP11" si="3">EU11</f>
        <v>Number</v>
      </c>
      <c r="EZ11" s="352" t="str">
        <f t="shared" si="3"/>
        <v>Net price EUR</v>
      </c>
      <c r="FA11" s="352" t="str">
        <f t="shared" si="3"/>
        <v>Tax EUR</v>
      </c>
      <c r="FB11" s="128" t="str">
        <f t="shared" si="3"/>
        <v>Amount EUR</v>
      </c>
      <c r="FC11" s="352" t="str">
        <f t="shared" si="3"/>
        <v>Number</v>
      </c>
      <c r="FD11" s="352" t="str">
        <f t="shared" si="3"/>
        <v>Net price EUR</v>
      </c>
      <c r="FE11" s="352" t="str">
        <f t="shared" si="3"/>
        <v>Tax EUR</v>
      </c>
      <c r="FF11" s="128" t="str">
        <f t="shared" si="3"/>
        <v>Amount EUR</v>
      </c>
      <c r="FG11" s="352" t="str">
        <f t="shared" si="3"/>
        <v>Number</v>
      </c>
      <c r="FH11" s="352" t="str">
        <f t="shared" si="3"/>
        <v>Net price EUR</v>
      </c>
      <c r="FI11" s="352" t="str">
        <f t="shared" si="3"/>
        <v>Tax EUR</v>
      </c>
      <c r="FJ11" s="128" t="str">
        <f t="shared" si="3"/>
        <v>Amount EUR</v>
      </c>
      <c r="FK11" s="352" t="str">
        <f t="shared" si="3"/>
        <v>Number</v>
      </c>
      <c r="FL11" s="352" t="str">
        <f t="shared" si="3"/>
        <v>Net price EUR</v>
      </c>
      <c r="FM11" s="352" t="str">
        <f t="shared" si="3"/>
        <v>Tax EUR</v>
      </c>
      <c r="FN11" s="128" t="str">
        <f t="shared" si="3"/>
        <v>Amount EUR</v>
      </c>
      <c r="FO11" s="352" t="str">
        <f t="shared" si="3"/>
        <v>Number</v>
      </c>
      <c r="FP11" s="352" t="str">
        <f t="shared" si="3"/>
        <v>Net price EUR</v>
      </c>
      <c r="FQ11" s="352" t="str">
        <f t="shared" si="3"/>
        <v>Tax EUR</v>
      </c>
      <c r="FR11" s="128" t="str">
        <f t="shared" si="3"/>
        <v>Amount EUR</v>
      </c>
      <c r="FS11" s="352" t="str">
        <f t="shared" si="3"/>
        <v>Number</v>
      </c>
      <c r="FT11" s="352" t="str">
        <f t="shared" si="3"/>
        <v>Net price EUR</v>
      </c>
      <c r="FU11" s="352" t="str">
        <f t="shared" si="3"/>
        <v>Tax EUR</v>
      </c>
      <c r="FV11" s="128" t="str">
        <f t="shared" si="3"/>
        <v>Amount EUR</v>
      </c>
      <c r="FW11" s="352" t="str">
        <f t="shared" si="3"/>
        <v>Number</v>
      </c>
      <c r="FX11" s="352" t="str">
        <f t="shared" si="3"/>
        <v>Net price EUR</v>
      </c>
      <c r="FY11" s="352" t="str">
        <f t="shared" si="3"/>
        <v>Tax EUR</v>
      </c>
      <c r="FZ11" s="128" t="str">
        <f t="shared" si="3"/>
        <v>Amount EUR</v>
      </c>
      <c r="GA11" s="352" t="str">
        <f t="shared" si="3"/>
        <v>Number</v>
      </c>
      <c r="GB11" s="352" t="str">
        <f t="shared" si="3"/>
        <v>Net price EUR</v>
      </c>
      <c r="GC11" s="352" t="str">
        <f t="shared" si="3"/>
        <v>Tax EUR</v>
      </c>
      <c r="GD11" s="128" t="str">
        <f t="shared" si="3"/>
        <v>Amount EUR</v>
      </c>
      <c r="GE11" s="352" t="str">
        <f t="shared" si="3"/>
        <v>Number</v>
      </c>
      <c r="GF11" s="352" t="str">
        <f t="shared" si="3"/>
        <v>Net price EUR</v>
      </c>
      <c r="GG11" s="352" t="str">
        <f t="shared" si="3"/>
        <v>Tax EUR</v>
      </c>
      <c r="GH11" s="128" t="str">
        <f t="shared" si="3"/>
        <v>Amount EUR</v>
      </c>
      <c r="GI11" s="352" t="str">
        <f t="shared" si="3"/>
        <v>Number</v>
      </c>
      <c r="GJ11" s="352" t="str">
        <f t="shared" si="3"/>
        <v>Net price EUR</v>
      </c>
      <c r="GK11" s="352" t="str">
        <f t="shared" si="3"/>
        <v>Tax EUR</v>
      </c>
      <c r="GL11" s="128" t="str">
        <f t="shared" si="3"/>
        <v>Amount EUR</v>
      </c>
      <c r="GM11" s="352" t="str">
        <f t="shared" si="3"/>
        <v>Number</v>
      </c>
      <c r="GN11" s="352" t="str">
        <f t="shared" si="3"/>
        <v>Net price EUR</v>
      </c>
      <c r="GO11" s="352" t="str">
        <f t="shared" si="3"/>
        <v>Tax EUR</v>
      </c>
      <c r="GP11" s="128" t="str">
        <f t="shared" si="3"/>
        <v>Amount EUR</v>
      </c>
      <c r="GQ11" s="128" t="str">
        <f>ET11</f>
        <v>Total EUR</v>
      </c>
      <c r="GR11" s="352" t="str">
        <f>GM11</f>
        <v>Number</v>
      </c>
      <c r="GS11" s="352" t="str">
        <f>GN11</f>
        <v>Net price EUR</v>
      </c>
      <c r="GT11" s="352" t="str">
        <f>GO11</f>
        <v>Tax EUR</v>
      </c>
      <c r="GU11" s="128" t="str">
        <f>GP11</f>
        <v>Amount EUR</v>
      </c>
      <c r="GV11" s="352" t="str">
        <f t="shared" ref="GV11:IM11" si="4">GR11</f>
        <v>Number</v>
      </c>
      <c r="GW11" s="352" t="str">
        <f t="shared" si="4"/>
        <v>Net price EUR</v>
      </c>
      <c r="GX11" s="352" t="str">
        <f t="shared" si="4"/>
        <v>Tax EUR</v>
      </c>
      <c r="GY11" s="128" t="str">
        <f t="shared" si="4"/>
        <v>Amount EUR</v>
      </c>
      <c r="GZ11" s="352" t="str">
        <f t="shared" si="4"/>
        <v>Number</v>
      </c>
      <c r="HA11" s="352" t="str">
        <f t="shared" si="4"/>
        <v>Net price EUR</v>
      </c>
      <c r="HB11" s="352" t="str">
        <f t="shared" si="4"/>
        <v>Tax EUR</v>
      </c>
      <c r="HC11" s="128" t="str">
        <f t="shared" si="4"/>
        <v>Amount EUR</v>
      </c>
      <c r="HD11" s="352" t="str">
        <f t="shared" si="4"/>
        <v>Number</v>
      </c>
      <c r="HE11" s="352" t="str">
        <f t="shared" si="4"/>
        <v>Net price EUR</v>
      </c>
      <c r="HF11" s="352" t="str">
        <f t="shared" si="4"/>
        <v>Tax EUR</v>
      </c>
      <c r="HG11" s="128" t="str">
        <f t="shared" si="4"/>
        <v>Amount EUR</v>
      </c>
      <c r="HH11" s="352" t="str">
        <f t="shared" si="4"/>
        <v>Number</v>
      </c>
      <c r="HI11" s="352" t="str">
        <f t="shared" si="4"/>
        <v>Net price EUR</v>
      </c>
      <c r="HJ11" s="352" t="str">
        <f t="shared" si="4"/>
        <v>Tax EUR</v>
      </c>
      <c r="HK11" s="128" t="str">
        <f t="shared" si="4"/>
        <v>Amount EUR</v>
      </c>
      <c r="HL11" s="352" t="str">
        <f t="shared" si="4"/>
        <v>Number</v>
      </c>
      <c r="HM11" s="352" t="str">
        <f t="shared" si="4"/>
        <v>Net price EUR</v>
      </c>
      <c r="HN11" s="352" t="str">
        <f t="shared" si="4"/>
        <v>Tax EUR</v>
      </c>
      <c r="HO11" s="128" t="str">
        <f t="shared" si="4"/>
        <v>Amount EUR</v>
      </c>
      <c r="HP11" s="352" t="str">
        <f t="shared" si="4"/>
        <v>Number</v>
      </c>
      <c r="HQ11" s="352" t="str">
        <f t="shared" si="4"/>
        <v>Net price EUR</v>
      </c>
      <c r="HR11" s="352" t="str">
        <f t="shared" si="4"/>
        <v>Tax EUR</v>
      </c>
      <c r="HS11" s="128" t="str">
        <f t="shared" si="4"/>
        <v>Amount EUR</v>
      </c>
      <c r="HT11" s="352" t="str">
        <f t="shared" si="4"/>
        <v>Number</v>
      </c>
      <c r="HU11" s="352" t="str">
        <f t="shared" si="4"/>
        <v>Net price EUR</v>
      </c>
      <c r="HV11" s="352" t="str">
        <f t="shared" si="4"/>
        <v>Tax EUR</v>
      </c>
      <c r="HW11" s="128" t="str">
        <f t="shared" si="4"/>
        <v>Amount EUR</v>
      </c>
      <c r="HX11" s="352" t="str">
        <f t="shared" si="4"/>
        <v>Number</v>
      </c>
      <c r="HY11" s="352" t="str">
        <f t="shared" si="4"/>
        <v>Net price EUR</v>
      </c>
      <c r="HZ11" s="352" t="str">
        <f t="shared" si="4"/>
        <v>Tax EUR</v>
      </c>
      <c r="IA11" s="128" t="str">
        <f t="shared" si="4"/>
        <v>Amount EUR</v>
      </c>
      <c r="IB11" s="352" t="str">
        <f t="shared" si="4"/>
        <v>Number</v>
      </c>
      <c r="IC11" s="352" t="str">
        <f t="shared" si="4"/>
        <v>Net price EUR</v>
      </c>
      <c r="ID11" s="352" t="str">
        <f t="shared" si="4"/>
        <v>Tax EUR</v>
      </c>
      <c r="IE11" s="128" t="str">
        <f t="shared" si="4"/>
        <v>Amount EUR</v>
      </c>
      <c r="IF11" s="352" t="str">
        <f t="shared" si="4"/>
        <v>Number</v>
      </c>
      <c r="IG11" s="352" t="str">
        <f t="shared" si="4"/>
        <v>Net price EUR</v>
      </c>
      <c r="IH11" s="352" t="str">
        <f t="shared" si="4"/>
        <v>Tax EUR</v>
      </c>
      <c r="II11" s="128" t="str">
        <f t="shared" si="4"/>
        <v>Amount EUR</v>
      </c>
      <c r="IJ11" s="352" t="str">
        <f t="shared" si="4"/>
        <v>Number</v>
      </c>
      <c r="IK11" s="352" t="str">
        <f t="shared" si="4"/>
        <v>Net price EUR</v>
      </c>
      <c r="IL11" s="352" t="str">
        <f t="shared" si="4"/>
        <v>Tax EUR</v>
      </c>
      <c r="IM11" s="128" t="str">
        <f t="shared" si="4"/>
        <v>Amount EUR</v>
      </c>
      <c r="IN11" s="128" t="str">
        <f>GQ11</f>
        <v>Total EUR</v>
      </c>
      <c r="IO11" s="352" t="str">
        <f>IJ11</f>
        <v>Number</v>
      </c>
      <c r="IP11" s="352" t="str">
        <f>IK11</f>
        <v>Net price EUR</v>
      </c>
      <c r="IQ11" s="352" t="str">
        <f>IL11</f>
        <v>Tax EUR</v>
      </c>
      <c r="IR11" s="128" t="str">
        <f>IM11</f>
        <v>Amount EUR</v>
      </c>
      <c r="IS11" s="352" t="str">
        <f t="shared" ref="IS11:KJ11" si="5">IO11</f>
        <v>Number</v>
      </c>
      <c r="IT11" s="352" t="str">
        <f t="shared" si="5"/>
        <v>Net price EUR</v>
      </c>
      <c r="IU11" s="352" t="str">
        <f t="shared" si="5"/>
        <v>Tax EUR</v>
      </c>
      <c r="IV11" s="128" t="str">
        <f t="shared" si="5"/>
        <v>Amount EUR</v>
      </c>
      <c r="IW11" s="352" t="str">
        <f t="shared" si="5"/>
        <v>Number</v>
      </c>
      <c r="IX11" s="352" t="str">
        <f t="shared" si="5"/>
        <v>Net price EUR</v>
      </c>
      <c r="IY11" s="352" t="str">
        <f t="shared" si="5"/>
        <v>Tax EUR</v>
      </c>
      <c r="IZ11" s="128" t="str">
        <f t="shared" si="5"/>
        <v>Amount EUR</v>
      </c>
      <c r="JA11" s="352" t="str">
        <f t="shared" si="5"/>
        <v>Number</v>
      </c>
      <c r="JB11" s="352" t="str">
        <f t="shared" si="5"/>
        <v>Net price EUR</v>
      </c>
      <c r="JC11" s="352" t="str">
        <f t="shared" si="5"/>
        <v>Tax EUR</v>
      </c>
      <c r="JD11" s="128" t="str">
        <f t="shared" si="5"/>
        <v>Amount EUR</v>
      </c>
      <c r="JE11" s="352" t="str">
        <f t="shared" si="5"/>
        <v>Number</v>
      </c>
      <c r="JF11" s="352" t="str">
        <f t="shared" si="5"/>
        <v>Net price EUR</v>
      </c>
      <c r="JG11" s="352" t="str">
        <f t="shared" si="5"/>
        <v>Tax EUR</v>
      </c>
      <c r="JH11" s="128" t="str">
        <f t="shared" si="5"/>
        <v>Amount EUR</v>
      </c>
      <c r="JI11" s="352" t="str">
        <f t="shared" si="5"/>
        <v>Number</v>
      </c>
      <c r="JJ11" s="352" t="str">
        <f t="shared" si="5"/>
        <v>Net price EUR</v>
      </c>
      <c r="JK11" s="352" t="str">
        <f t="shared" si="5"/>
        <v>Tax EUR</v>
      </c>
      <c r="JL11" s="128" t="str">
        <f t="shared" si="5"/>
        <v>Amount EUR</v>
      </c>
      <c r="JM11" s="352" t="str">
        <f t="shared" si="5"/>
        <v>Number</v>
      </c>
      <c r="JN11" s="352" t="str">
        <f t="shared" si="5"/>
        <v>Net price EUR</v>
      </c>
      <c r="JO11" s="352" t="str">
        <f t="shared" si="5"/>
        <v>Tax EUR</v>
      </c>
      <c r="JP11" s="128" t="str">
        <f t="shared" si="5"/>
        <v>Amount EUR</v>
      </c>
      <c r="JQ11" s="352" t="str">
        <f t="shared" si="5"/>
        <v>Number</v>
      </c>
      <c r="JR11" s="352" t="str">
        <f t="shared" si="5"/>
        <v>Net price EUR</v>
      </c>
      <c r="JS11" s="352" t="str">
        <f t="shared" si="5"/>
        <v>Tax EUR</v>
      </c>
      <c r="JT11" s="128" t="str">
        <f t="shared" si="5"/>
        <v>Amount EUR</v>
      </c>
      <c r="JU11" s="352" t="str">
        <f t="shared" si="5"/>
        <v>Number</v>
      </c>
      <c r="JV11" s="352" t="str">
        <f t="shared" si="5"/>
        <v>Net price EUR</v>
      </c>
      <c r="JW11" s="352" t="str">
        <f t="shared" si="5"/>
        <v>Tax EUR</v>
      </c>
      <c r="JX11" s="128" t="str">
        <f t="shared" si="5"/>
        <v>Amount EUR</v>
      </c>
      <c r="JY11" s="352" t="str">
        <f t="shared" si="5"/>
        <v>Number</v>
      </c>
      <c r="JZ11" s="352" t="str">
        <f t="shared" si="5"/>
        <v>Net price EUR</v>
      </c>
      <c r="KA11" s="352" t="str">
        <f t="shared" si="5"/>
        <v>Tax EUR</v>
      </c>
      <c r="KB11" s="128" t="str">
        <f t="shared" si="5"/>
        <v>Amount EUR</v>
      </c>
      <c r="KC11" s="352" t="str">
        <f t="shared" si="5"/>
        <v>Number</v>
      </c>
      <c r="KD11" s="352" t="str">
        <f t="shared" si="5"/>
        <v>Net price EUR</v>
      </c>
      <c r="KE11" s="352" t="str">
        <f t="shared" si="5"/>
        <v>Tax EUR</v>
      </c>
      <c r="KF11" s="128" t="str">
        <f t="shared" si="5"/>
        <v>Amount EUR</v>
      </c>
      <c r="KG11" s="352" t="str">
        <f t="shared" si="5"/>
        <v>Number</v>
      </c>
      <c r="KH11" s="352" t="str">
        <f t="shared" si="5"/>
        <v>Net price EUR</v>
      </c>
      <c r="KI11" s="352" t="str">
        <f t="shared" si="5"/>
        <v>Tax EUR</v>
      </c>
      <c r="KJ11" s="128" t="str">
        <f t="shared" si="5"/>
        <v>Amount EUR</v>
      </c>
      <c r="KK11" s="128" t="str">
        <f>IN11</f>
        <v>Total EUR</v>
      </c>
      <c r="KL11" s="352" t="str">
        <f>KG11</f>
        <v>Number</v>
      </c>
      <c r="KM11" s="352" t="str">
        <f>KH11</f>
        <v>Net price EUR</v>
      </c>
      <c r="KN11" s="352" t="str">
        <f>KI11</f>
        <v>Tax EUR</v>
      </c>
      <c r="KO11" s="128" t="str">
        <f>KJ11</f>
        <v>Amount EUR</v>
      </c>
      <c r="KP11" s="352" t="str">
        <f t="shared" ref="KP11:MG11" si="6">KL11</f>
        <v>Number</v>
      </c>
      <c r="KQ11" s="352" t="str">
        <f t="shared" si="6"/>
        <v>Net price EUR</v>
      </c>
      <c r="KR11" s="352" t="str">
        <f t="shared" si="6"/>
        <v>Tax EUR</v>
      </c>
      <c r="KS11" s="128" t="str">
        <f t="shared" si="6"/>
        <v>Amount EUR</v>
      </c>
      <c r="KT11" s="352" t="str">
        <f t="shared" si="6"/>
        <v>Number</v>
      </c>
      <c r="KU11" s="352" t="str">
        <f t="shared" si="6"/>
        <v>Net price EUR</v>
      </c>
      <c r="KV11" s="352" t="str">
        <f t="shared" si="6"/>
        <v>Tax EUR</v>
      </c>
      <c r="KW11" s="128" t="str">
        <f t="shared" si="6"/>
        <v>Amount EUR</v>
      </c>
      <c r="KX11" s="352" t="str">
        <f t="shared" si="6"/>
        <v>Number</v>
      </c>
      <c r="KY11" s="352" t="str">
        <f t="shared" si="6"/>
        <v>Net price EUR</v>
      </c>
      <c r="KZ11" s="352" t="str">
        <f t="shared" si="6"/>
        <v>Tax EUR</v>
      </c>
      <c r="LA11" s="128" t="str">
        <f t="shared" si="6"/>
        <v>Amount EUR</v>
      </c>
      <c r="LB11" s="352" t="str">
        <f t="shared" si="6"/>
        <v>Number</v>
      </c>
      <c r="LC11" s="352" t="str">
        <f t="shared" si="6"/>
        <v>Net price EUR</v>
      </c>
      <c r="LD11" s="352" t="str">
        <f t="shared" si="6"/>
        <v>Tax EUR</v>
      </c>
      <c r="LE11" s="128" t="str">
        <f t="shared" si="6"/>
        <v>Amount EUR</v>
      </c>
      <c r="LF11" s="352" t="str">
        <f t="shared" si="6"/>
        <v>Number</v>
      </c>
      <c r="LG11" s="352" t="str">
        <f t="shared" si="6"/>
        <v>Net price EUR</v>
      </c>
      <c r="LH11" s="352" t="str">
        <f t="shared" si="6"/>
        <v>Tax EUR</v>
      </c>
      <c r="LI11" s="128" t="str">
        <f t="shared" si="6"/>
        <v>Amount EUR</v>
      </c>
      <c r="LJ11" s="352" t="str">
        <f t="shared" si="6"/>
        <v>Number</v>
      </c>
      <c r="LK11" s="352" t="str">
        <f t="shared" si="6"/>
        <v>Net price EUR</v>
      </c>
      <c r="LL11" s="352" t="str">
        <f t="shared" si="6"/>
        <v>Tax EUR</v>
      </c>
      <c r="LM11" s="128" t="str">
        <f t="shared" si="6"/>
        <v>Amount EUR</v>
      </c>
      <c r="LN11" s="352" t="str">
        <f t="shared" si="6"/>
        <v>Number</v>
      </c>
      <c r="LO11" s="352" t="str">
        <f t="shared" si="6"/>
        <v>Net price EUR</v>
      </c>
      <c r="LP11" s="352" t="str">
        <f t="shared" si="6"/>
        <v>Tax EUR</v>
      </c>
      <c r="LQ11" s="128" t="str">
        <f t="shared" si="6"/>
        <v>Amount EUR</v>
      </c>
      <c r="LR11" s="352" t="str">
        <f t="shared" si="6"/>
        <v>Number</v>
      </c>
      <c r="LS11" s="352" t="str">
        <f t="shared" si="6"/>
        <v>Net price EUR</v>
      </c>
      <c r="LT11" s="352" t="str">
        <f t="shared" si="6"/>
        <v>Tax EUR</v>
      </c>
      <c r="LU11" s="128" t="str">
        <f t="shared" si="6"/>
        <v>Amount EUR</v>
      </c>
      <c r="LV11" s="352" t="str">
        <f t="shared" si="6"/>
        <v>Number</v>
      </c>
      <c r="LW11" s="352" t="str">
        <f t="shared" si="6"/>
        <v>Net price EUR</v>
      </c>
      <c r="LX11" s="352" t="str">
        <f t="shared" si="6"/>
        <v>Tax EUR</v>
      </c>
      <c r="LY11" s="128" t="str">
        <f t="shared" si="6"/>
        <v>Amount EUR</v>
      </c>
      <c r="LZ11" s="352" t="str">
        <f t="shared" si="6"/>
        <v>Number</v>
      </c>
      <c r="MA11" s="352" t="str">
        <f t="shared" si="6"/>
        <v>Net price EUR</v>
      </c>
      <c r="MB11" s="352" t="str">
        <f t="shared" si="6"/>
        <v>Tax EUR</v>
      </c>
      <c r="MC11" s="128" t="str">
        <f t="shared" si="6"/>
        <v>Amount EUR</v>
      </c>
      <c r="MD11" s="352" t="str">
        <f t="shared" si="6"/>
        <v>Number</v>
      </c>
      <c r="ME11" s="352" t="str">
        <f t="shared" si="6"/>
        <v>Net price EUR</v>
      </c>
      <c r="MF11" s="352" t="str">
        <f t="shared" si="6"/>
        <v>Tax EUR</v>
      </c>
      <c r="MG11" s="128" t="str">
        <f t="shared" si="6"/>
        <v>Amount EUR</v>
      </c>
      <c r="MH11" s="128" t="str">
        <f>KK11</f>
        <v>Total EUR</v>
      </c>
      <c r="MI11" s="352" t="str">
        <f>MD11</f>
        <v>Number</v>
      </c>
      <c r="MJ11" s="352" t="str">
        <f>ME11</f>
        <v>Net price EUR</v>
      </c>
      <c r="MK11" s="352" t="str">
        <f>MF11</f>
        <v>Tax EUR</v>
      </c>
      <c r="ML11" s="128" t="str">
        <f>MG11</f>
        <v>Amount EUR</v>
      </c>
      <c r="MM11" s="352" t="str">
        <f t="shared" ref="MM11:OD11" si="7">MI11</f>
        <v>Number</v>
      </c>
      <c r="MN11" s="352" t="str">
        <f t="shared" si="7"/>
        <v>Net price EUR</v>
      </c>
      <c r="MO11" s="352" t="str">
        <f t="shared" si="7"/>
        <v>Tax EUR</v>
      </c>
      <c r="MP11" s="128" t="str">
        <f t="shared" si="7"/>
        <v>Amount EUR</v>
      </c>
      <c r="MQ11" s="352" t="str">
        <f t="shared" si="7"/>
        <v>Number</v>
      </c>
      <c r="MR11" s="352" t="str">
        <f t="shared" si="7"/>
        <v>Net price EUR</v>
      </c>
      <c r="MS11" s="352" t="str">
        <f t="shared" si="7"/>
        <v>Tax EUR</v>
      </c>
      <c r="MT11" s="128" t="str">
        <f t="shared" si="7"/>
        <v>Amount EUR</v>
      </c>
      <c r="MU11" s="352" t="str">
        <f t="shared" si="7"/>
        <v>Number</v>
      </c>
      <c r="MV11" s="352" t="str">
        <f t="shared" si="7"/>
        <v>Net price EUR</v>
      </c>
      <c r="MW11" s="352" t="str">
        <f t="shared" si="7"/>
        <v>Tax EUR</v>
      </c>
      <c r="MX11" s="128" t="str">
        <f t="shared" si="7"/>
        <v>Amount EUR</v>
      </c>
      <c r="MY11" s="352" t="str">
        <f t="shared" si="7"/>
        <v>Number</v>
      </c>
      <c r="MZ11" s="352" t="str">
        <f t="shared" si="7"/>
        <v>Net price EUR</v>
      </c>
      <c r="NA11" s="352" t="str">
        <f t="shared" si="7"/>
        <v>Tax EUR</v>
      </c>
      <c r="NB11" s="128" t="str">
        <f t="shared" si="7"/>
        <v>Amount EUR</v>
      </c>
      <c r="NC11" s="352" t="str">
        <f t="shared" si="7"/>
        <v>Number</v>
      </c>
      <c r="ND11" s="352" t="str">
        <f t="shared" si="7"/>
        <v>Net price EUR</v>
      </c>
      <c r="NE11" s="352" t="str">
        <f t="shared" si="7"/>
        <v>Tax EUR</v>
      </c>
      <c r="NF11" s="128" t="str">
        <f t="shared" si="7"/>
        <v>Amount EUR</v>
      </c>
      <c r="NG11" s="352" t="str">
        <f t="shared" si="7"/>
        <v>Number</v>
      </c>
      <c r="NH11" s="352" t="str">
        <f t="shared" si="7"/>
        <v>Net price EUR</v>
      </c>
      <c r="NI11" s="352" t="str">
        <f t="shared" si="7"/>
        <v>Tax EUR</v>
      </c>
      <c r="NJ11" s="128" t="str">
        <f t="shared" si="7"/>
        <v>Amount EUR</v>
      </c>
      <c r="NK11" s="352" t="str">
        <f t="shared" si="7"/>
        <v>Number</v>
      </c>
      <c r="NL11" s="352" t="str">
        <f t="shared" si="7"/>
        <v>Net price EUR</v>
      </c>
      <c r="NM11" s="352" t="str">
        <f t="shared" si="7"/>
        <v>Tax EUR</v>
      </c>
      <c r="NN11" s="128" t="str">
        <f t="shared" si="7"/>
        <v>Amount EUR</v>
      </c>
      <c r="NO11" s="352" t="str">
        <f t="shared" si="7"/>
        <v>Number</v>
      </c>
      <c r="NP11" s="352" t="str">
        <f t="shared" si="7"/>
        <v>Net price EUR</v>
      </c>
      <c r="NQ11" s="352" t="str">
        <f t="shared" si="7"/>
        <v>Tax EUR</v>
      </c>
      <c r="NR11" s="128" t="str">
        <f t="shared" si="7"/>
        <v>Amount EUR</v>
      </c>
      <c r="NS11" s="352" t="str">
        <f t="shared" si="7"/>
        <v>Number</v>
      </c>
      <c r="NT11" s="352" t="str">
        <f t="shared" si="7"/>
        <v>Net price EUR</v>
      </c>
      <c r="NU11" s="352" t="str">
        <f t="shared" si="7"/>
        <v>Tax EUR</v>
      </c>
      <c r="NV11" s="128" t="str">
        <f t="shared" si="7"/>
        <v>Amount EUR</v>
      </c>
      <c r="NW11" s="352" t="str">
        <f t="shared" si="7"/>
        <v>Number</v>
      </c>
      <c r="NX11" s="352" t="str">
        <f t="shared" si="7"/>
        <v>Net price EUR</v>
      </c>
      <c r="NY11" s="352" t="str">
        <f t="shared" si="7"/>
        <v>Tax EUR</v>
      </c>
      <c r="NZ11" s="128" t="str">
        <f t="shared" si="7"/>
        <v>Amount EUR</v>
      </c>
      <c r="OA11" s="352" t="str">
        <f t="shared" si="7"/>
        <v>Number</v>
      </c>
      <c r="OB11" s="352" t="str">
        <f t="shared" si="7"/>
        <v>Net price EUR</v>
      </c>
      <c r="OC11" s="352" t="str">
        <f t="shared" si="7"/>
        <v>Tax EUR</v>
      </c>
      <c r="OD11" s="128" t="str">
        <f t="shared" si="7"/>
        <v>Amount EUR</v>
      </c>
      <c r="OE11" s="128" t="str">
        <f>MH11</f>
        <v>Total EUR</v>
      </c>
      <c r="OF11" s="352" t="str">
        <f>OA11</f>
        <v>Number</v>
      </c>
      <c r="OG11" s="352" t="str">
        <f>OB11</f>
        <v>Net price EUR</v>
      </c>
      <c r="OH11" s="352" t="str">
        <f>OC11</f>
        <v>Tax EUR</v>
      </c>
      <c r="OI11" s="128" t="str">
        <f>OD11</f>
        <v>Amount EUR</v>
      </c>
      <c r="OJ11" s="352" t="str">
        <f>OF11</f>
        <v>Number</v>
      </c>
      <c r="OK11" s="352" t="str">
        <f t="shared" ref="OK11:QA11" si="8">OG11</f>
        <v>Net price EUR</v>
      </c>
      <c r="OL11" s="352" t="str">
        <f t="shared" si="8"/>
        <v>Tax EUR</v>
      </c>
      <c r="OM11" s="128" t="str">
        <f t="shared" si="8"/>
        <v>Amount EUR</v>
      </c>
      <c r="ON11" s="352" t="str">
        <f t="shared" si="8"/>
        <v>Number</v>
      </c>
      <c r="OO11" s="352" t="str">
        <f t="shared" si="8"/>
        <v>Net price EUR</v>
      </c>
      <c r="OP11" s="352" t="str">
        <f t="shared" si="8"/>
        <v>Tax EUR</v>
      </c>
      <c r="OQ11" s="128" t="str">
        <f t="shared" si="8"/>
        <v>Amount EUR</v>
      </c>
      <c r="OR11" s="352" t="str">
        <f t="shared" si="8"/>
        <v>Number</v>
      </c>
      <c r="OS11" s="352" t="str">
        <f t="shared" si="8"/>
        <v>Net price EUR</v>
      </c>
      <c r="OT11" s="352" t="str">
        <f t="shared" si="8"/>
        <v>Tax EUR</v>
      </c>
      <c r="OU11" s="128" t="str">
        <f t="shared" si="8"/>
        <v>Amount EUR</v>
      </c>
      <c r="OV11" s="352" t="str">
        <f t="shared" si="8"/>
        <v>Number</v>
      </c>
      <c r="OW11" s="352" t="str">
        <f t="shared" si="8"/>
        <v>Net price EUR</v>
      </c>
      <c r="OX11" s="352" t="str">
        <f t="shared" si="8"/>
        <v>Tax EUR</v>
      </c>
      <c r="OY11" s="128" t="str">
        <f t="shared" si="8"/>
        <v>Amount EUR</v>
      </c>
      <c r="OZ11" s="352" t="str">
        <f t="shared" si="8"/>
        <v>Number</v>
      </c>
      <c r="PA11" s="352" t="str">
        <f t="shared" si="8"/>
        <v>Net price EUR</v>
      </c>
      <c r="PB11" s="352" t="str">
        <f t="shared" si="8"/>
        <v>Tax EUR</v>
      </c>
      <c r="PC11" s="128" t="str">
        <f t="shared" si="8"/>
        <v>Amount EUR</v>
      </c>
      <c r="PD11" s="352" t="str">
        <f t="shared" si="8"/>
        <v>Number</v>
      </c>
      <c r="PE11" s="352" t="str">
        <f t="shared" si="8"/>
        <v>Net price EUR</v>
      </c>
      <c r="PF11" s="352" t="str">
        <f t="shared" si="8"/>
        <v>Tax EUR</v>
      </c>
      <c r="PG11" s="128" t="str">
        <f t="shared" si="8"/>
        <v>Amount EUR</v>
      </c>
      <c r="PH11" s="352" t="str">
        <f t="shared" si="8"/>
        <v>Number</v>
      </c>
      <c r="PI11" s="352" t="str">
        <f t="shared" si="8"/>
        <v>Net price EUR</v>
      </c>
      <c r="PJ11" s="352" t="str">
        <f t="shared" si="8"/>
        <v>Tax EUR</v>
      </c>
      <c r="PK11" s="128" t="str">
        <f t="shared" si="8"/>
        <v>Amount EUR</v>
      </c>
      <c r="PL11" s="352" t="str">
        <f t="shared" si="8"/>
        <v>Number</v>
      </c>
      <c r="PM11" s="352" t="str">
        <f t="shared" si="8"/>
        <v>Net price EUR</v>
      </c>
      <c r="PN11" s="352" t="str">
        <f t="shared" si="8"/>
        <v>Tax EUR</v>
      </c>
      <c r="PO11" s="128" t="str">
        <f t="shared" si="8"/>
        <v>Amount EUR</v>
      </c>
      <c r="PP11" s="352" t="str">
        <f t="shared" si="8"/>
        <v>Number</v>
      </c>
      <c r="PQ11" s="352" t="str">
        <f t="shared" si="8"/>
        <v>Net price EUR</v>
      </c>
      <c r="PR11" s="352" t="str">
        <f t="shared" si="8"/>
        <v>Tax EUR</v>
      </c>
      <c r="PS11" s="128" t="str">
        <f t="shared" si="8"/>
        <v>Amount EUR</v>
      </c>
      <c r="PT11" s="352" t="str">
        <f t="shared" si="8"/>
        <v>Number</v>
      </c>
      <c r="PU11" s="352" t="str">
        <f t="shared" si="8"/>
        <v>Net price EUR</v>
      </c>
      <c r="PV11" s="352" t="str">
        <f t="shared" si="8"/>
        <v>Tax EUR</v>
      </c>
      <c r="PW11" s="128" t="str">
        <f t="shared" si="8"/>
        <v>Amount EUR</v>
      </c>
      <c r="PX11" s="352" t="str">
        <f t="shared" si="8"/>
        <v>Number</v>
      </c>
      <c r="PY11" s="352" t="str">
        <f t="shared" si="8"/>
        <v>Net price EUR</v>
      </c>
      <c r="PZ11" s="352" t="str">
        <f t="shared" si="8"/>
        <v>Tax EUR</v>
      </c>
      <c r="QA11" s="128" t="str">
        <f t="shared" si="8"/>
        <v>Amount EUR</v>
      </c>
      <c r="QB11" s="128" t="str">
        <f>OE11</f>
        <v>Total EUR</v>
      </c>
      <c r="QC11" s="352" t="str">
        <f>PX11</f>
        <v>Number</v>
      </c>
      <c r="QD11" s="352" t="str">
        <f>PY11</f>
        <v>Net price EUR</v>
      </c>
      <c r="QE11" s="352" t="str">
        <f>PZ11</f>
        <v>Tax EUR</v>
      </c>
      <c r="QF11" s="128" t="str">
        <f>QA11</f>
        <v>Amount EUR</v>
      </c>
      <c r="QG11" s="352" t="str">
        <f>QC11</f>
        <v>Number</v>
      </c>
      <c r="QH11" s="352" t="str">
        <f t="shared" ref="QH11:RX11" si="9">QD11</f>
        <v>Net price EUR</v>
      </c>
      <c r="QI11" s="352" t="str">
        <f t="shared" si="9"/>
        <v>Tax EUR</v>
      </c>
      <c r="QJ11" s="128" t="str">
        <f t="shared" si="9"/>
        <v>Amount EUR</v>
      </c>
      <c r="QK11" s="352" t="str">
        <f t="shared" si="9"/>
        <v>Number</v>
      </c>
      <c r="QL11" s="352" t="str">
        <f t="shared" si="9"/>
        <v>Net price EUR</v>
      </c>
      <c r="QM11" s="352" t="str">
        <f t="shared" si="9"/>
        <v>Tax EUR</v>
      </c>
      <c r="QN11" s="128" t="str">
        <f t="shared" si="9"/>
        <v>Amount EUR</v>
      </c>
      <c r="QO11" s="352" t="str">
        <f t="shared" si="9"/>
        <v>Number</v>
      </c>
      <c r="QP11" s="352" t="str">
        <f t="shared" si="9"/>
        <v>Net price EUR</v>
      </c>
      <c r="QQ11" s="352" t="str">
        <f t="shared" si="9"/>
        <v>Tax EUR</v>
      </c>
      <c r="QR11" s="128" t="str">
        <f t="shared" si="9"/>
        <v>Amount EUR</v>
      </c>
      <c r="QS11" s="352" t="str">
        <f t="shared" si="9"/>
        <v>Number</v>
      </c>
      <c r="QT11" s="352" t="str">
        <f t="shared" si="9"/>
        <v>Net price EUR</v>
      </c>
      <c r="QU11" s="352" t="str">
        <f t="shared" si="9"/>
        <v>Tax EUR</v>
      </c>
      <c r="QV11" s="128" t="str">
        <f t="shared" si="9"/>
        <v>Amount EUR</v>
      </c>
      <c r="QW11" s="352" t="str">
        <f t="shared" si="9"/>
        <v>Number</v>
      </c>
      <c r="QX11" s="352" t="str">
        <f t="shared" si="9"/>
        <v>Net price EUR</v>
      </c>
      <c r="QY11" s="352" t="str">
        <f t="shared" si="9"/>
        <v>Tax EUR</v>
      </c>
      <c r="QZ11" s="128" t="str">
        <f t="shared" si="9"/>
        <v>Amount EUR</v>
      </c>
      <c r="RA11" s="352" t="str">
        <f t="shared" si="9"/>
        <v>Number</v>
      </c>
      <c r="RB11" s="352" t="str">
        <f t="shared" si="9"/>
        <v>Net price EUR</v>
      </c>
      <c r="RC11" s="352" t="str">
        <f t="shared" si="9"/>
        <v>Tax EUR</v>
      </c>
      <c r="RD11" s="128" t="str">
        <f t="shared" si="9"/>
        <v>Amount EUR</v>
      </c>
      <c r="RE11" s="352" t="str">
        <f t="shared" si="9"/>
        <v>Number</v>
      </c>
      <c r="RF11" s="352" t="str">
        <f t="shared" si="9"/>
        <v>Net price EUR</v>
      </c>
      <c r="RG11" s="352" t="str">
        <f t="shared" si="9"/>
        <v>Tax EUR</v>
      </c>
      <c r="RH11" s="128" t="str">
        <f t="shared" si="9"/>
        <v>Amount EUR</v>
      </c>
      <c r="RI11" s="352" t="str">
        <f t="shared" si="9"/>
        <v>Number</v>
      </c>
      <c r="RJ11" s="352" t="str">
        <f t="shared" si="9"/>
        <v>Net price EUR</v>
      </c>
      <c r="RK11" s="352" t="str">
        <f t="shared" si="9"/>
        <v>Tax EUR</v>
      </c>
      <c r="RL11" s="128" t="str">
        <f t="shared" si="9"/>
        <v>Amount EUR</v>
      </c>
      <c r="RM11" s="352" t="str">
        <f t="shared" si="9"/>
        <v>Number</v>
      </c>
      <c r="RN11" s="352" t="str">
        <f t="shared" si="9"/>
        <v>Net price EUR</v>
      </c>
      <c r="RO11" s="352" t="str">
        <f t="shared" si="9"/>
        <v>Tax EUR</v>
      </c>
      <c r="RP11" s="128" t="str">
        <f t="shared" si="9"/>
        <v>Amount EUR</v>
      </c>
      <c r="RQ11" s="352" t="str">
        <f t="shared" si="9"/>
        <v>Number</v>
      </c>
      <c r="RR11" s="352" t="str">
        <f t="shared" si="9"/>
        <v>Net price EUR</v>
      </c>
      <c r="RS11" s="352" t="str">
        <f t="shared" si="9"/>
        <v>Tax EUR</v>
      </c>
      <c r="RT11" s="128" t="str">
        <f t="shared" si="9"/>
        <v>Amount EUR</v>
      </c>
      <c r="RU11" s="352" t="str">
        <f t="shared" si="9"/>
        <v>Number</v>
      </c>
      <c r="RV11" s="352" t="str">
        <f t="shared" si="9"/>
        <v>Net price EUR</v>
      </c>
      <c r="RW11" s="352" t="str">
        <f t="shared" si="9"/>
        <v>Tax EUR</v>
      </c>
      <c r="RX11" s="128" t="str">
        <f t="shared" si="9"/>
        <v>Amount EUR</v>
      </c>
      <c r="RY11" s="128" t="str">
        <f>QB11</f>
        <v>Total EUR</v>
      </c>
      <c r="RZ11" s="352" t="str">
        <f>RU11</f>
        <v>Number</v>
      </c>
      <c r="SA11" s="352" t="str">
        <f>RV11</f>
        <v>Net price EUR</v>
      </c>
      <c r="SB11" s="352" t="str">
        <f>RW11</f>
        <v>Tax EUR</v>
      </c>
      <c r="SC11" s="128" t="str">
        <f>RX11</f>
        <v>Amount EUR</v>
      </c>
      <c r="SD11" s="352" t="str">
        <f>RZ11</f>
        <v>Number</v>
      </c>
      <c r="SE11" s="352" t="str">
        <f t="shared" ref="SE11:TU11" si="10">SA11</f>
        <v>Net price EUR</v>
      </c>
      <c r="SF11" s="352" t="str">
        <f t="shared" si="10"/>
        <v>Tax EUR</v>
      </c>
      <c r="SG11" s="128" t="str">
        <f t="shared" si="10"/>
        <v>Amount EUR</v>
      </c>
      <c r="SH11" s="352" t="str">
        <f t="shared" si="10"/>
        <v>Number</v>
      </c>
      <c r="SI11" s="352" t="str">
        <f t="shared" si="10"/>
        <v>Net price EUR</v>
      </c>
      <c r="SJ11" s="352" t="str">
        <f t="shared" si="10"/>
        <v>Tax EUR</v>
      </c>
      <c r="SK11" s="128" t="str">
        <f t="shared" si="10"/>
        <v>Amount EUR</v>
      </c>
      <c r="SL11" s="352" t="str">
        <f t="shared" si="10"/>
        <v>Number</v>
      </c>
      <c r="SM11" s="352" t="str">
        <f t="shared" si="10"/>
        <v>Net price EUR</v>
      </c>
      <c r="SN11" s="352" t="str">
        <f t="shared" si="10"/>
        <v>Tax EUR</v>
      </c>
      <c r="SO11" s="128" t="str">
        <f t="shared" si="10"/>
        <v>Amount EUR</v>
      </c>
      <c r="SP11" s="352" t="str">
        <f t="shared" si="10"/>
        <v>Number</v>
      </c>
      <c r="SQ11" s="352" t="str">
        <f t="shared" si="10"/>
        <v>Net price EUR</v>
      </c>
      <c r="SR11" s="352" t="str">
        <f t="shared" si="10"/>
        <v>Tax EUR</v>
      </c>
      <c r="SS11" s="128" t="str">
        <f t="shared" si="10"/>
        <v>Amount EUR</v>
      </c>
      <c r="ST11" s="352" t="str">
        <f t="shared" si="10"/>
        <v>Number</v>
      </c>
      <c r="SU11" s="352" t="str">
        <f t="shared" si="10"/>
        <v>Net price EUR</v>
      </c>
      <c r="SV11" s="352" t="str">
        <f t="shared" si="10"/>
        <v>Tax EUR</v>
      </c>
      <c r="SW11" s="128" t="str">
        <f t="shared" si="10"/>
        <v>Amount EUR</v>
      </c>
      <c r="SX11" s="352" t="str">
        <f t="shared" si="10"/>
        <v>Number</v>
      </c>
      <c r="SY11" s="352" t="str">
        <f t="shared" si="10"/>
        <v>Net price EUR</v>
      </c>
      <c r="SZ11" s="352" t="str">
        <f t="shared" si="10"/>
        <v>Tax EUR</v>
      </c>
      <c r="TA11" s="128" t="str">
        <f t="shared" si="10"/>
        <v>Amount EUR</v>
      </c>
      <c r="TB11" s="352" t="str">
        <f t="shared" si="10"/>
        <v>Number</v>
      </c>
      <c r="TC11" s="352" t="str">
        <f t="shared" si="10"/>
        <v>Net price EUR</v>
      </c>
      <c r="TD11" s="352" t="str">
        <f t="shared" si="10"/>
        <v>Tax EUR</v>
      </c>
      <c r="TE11" s="128" t="str">
        <f t="shared" si="10"/>
        <v>Amount EUR</v>
      </c>
      <c r="TF11" s="352" t="str">
        <f t="shared" si="10"/>
        <v>Number</v>
      </c>
      <c r="TG11" s="352" t="str">
        <f t="shared" si="10"/>
        <v>Net price EUR</v>
      </c>
      <c r="TH11" s="352" t="str">
        <f t="shared" si="10"/>
        <v>Tax EUR</v>
      </c>
      <c r="TI11" s="128" t="str">
        <f t="shared" si="10"/>
        <v>Amount EUR</v>
      </c>
      <c r="TJ11" s="352" t="str">
        <f t="shared" si="10"/>
        <v>Number</v>
      </c>
      <c r="TK11" s="352" t="str">
        <f t="shared" si="10"/>
        <v>Net price EUR</v>
      </c>
      <c r="TL11" s="352" t="str">
        <f t="shared" si="10"/>
        <v>Tax EUR</v>
      </c>
      <c r="TM11" s="128" t="str">
        <f t="shared" si="10"/>
        <v>Amount EUR</v>
      </c>
      <c r="TN11" s="352" t="str">
        <f t="shared" si="10"/>
        <v>Number</v>
      </c>
      <c r="TO11" s="352" t="str">
        <f t="shared" si="10"/>
        <v>Net price EUR</v>
      </c>
      <c r="TP11" s="352" t="str">
        <f t="shared" si="10"/>
        <v>Tax EUR</v>
      </c>
      <c r="TQ11" s="128" t="str">
        <f t="shared" si="10"/>
        <v>Amount EUR</v>
      </c>
      <c r="TR11" s="352" t="str">
        <f t="shared" si="10"/>
        <v>Number</v>
      </c>
      <c r="TS11" s="352" t="str">
        <f t="shared" si="10"/>
        <v>Net price EUR</v>
      </c>
      <c r="TT11" s="352" t="str">
        <f t="shared" si="10"/>
        <v>Tax EUR</v>
      </c>
      <c r="TU11" s="128" t="str">
        <f t="shared" si="10"/>
        <v>Amount EUR</v>
      </c>
      <c r="TV11" s="128" t="str">
        <f>RY11</f>
        <v>Total EUR</v>
      </c>
      <c r="TW11" s="352" t="str">
        <f>TR11</f>
        <v>Number</v>
      </c>
      <c r="TX11" s="352" t="str">
        <f>TS11</f>
        <v>Net price EUR</v>
      </c>
      <c r="TY11" s="352" t="str">
        <f>TT11</f>
        <v>Tax EUR</v>
      </c>
      <c r="TZ11" s="128" t="str">
        <f>TU11</f>
        <v>Amount EUR</v>
      </c>
      <c r="UA11" s="352" t="str">
        <f>TW11</f>
        <v>Number</v>
      </c>
      <c r="UB11" s="352" t="str">
        <f t="shared" ref="UB11:VR11" si="11">TX11</f>
        <v>Net price EUR</v>
      </c>
      <c r="UC11" s="352" t="str">
        <f t="shared" si="11"/>
        <v>Tax EUR</v>
      </c>
      <c r="UD11" s="128" t="str">
        <f t="shared" si="11"/>
        <v>Amount EUR</v>
      </c>
      <c r="UE11" s="352" t="str">
        <f t="shared" si="11"/>
        <v>Number</v>
      </c>
      <c r="UF11" s="352" t="str">
        <f t="shared" si="11"/>
        <v>Net price EUR</v>
      </c>
      <c r="UG11" s="352" t="str">
        <f t="shared" si="11"/>
        <v>Tax EUR</v>
      </c>
      <c r="UH11" s="128" t="str">
        <f t="shared" si="11"/>
        <v>Amount EUR</v>
      </c>
      <c r="UI11" s="352" t="str">
        <f t="shared" si="11"/>
        <v>Number</v>
      </c>
      <c r="UJ11" s="352" t="str">
        <f t="shared" si="11"/>
        <v>Net price EUR</v>
      </c>
      <c r="UK11" s="352" t="str">
        <f t="shared" si="11"/>
        <v>Tax EUR</v>
      </c>
      <c r="UL11" s="128" t="str">
        <f t="shared" si="11"/>
        <v>Amount EUR</v>
      </c>
      <c r="UM11" s="352" t="str">
        <f t="shared" si="11"/>
        <v>Number</v>
      </c>
      <c r="UN11" s="352" t="str">
        <f t="shared" si="11"/>
        <v>Net price EUR</v>
      </c>
      <c r="UO11" s="352" t="str">
        <f t="shared" si="11"/>
        <v>Tax EUR</v>
      </c>
      <c r="UP11" s="128" t="str">
        <f t="shared" si="11"/>
        <v>Amount EUR</v>
      </c>
      <c r="UQ11" s="352" t="str">
        <f t="shared" si="11"/>
        <v>Number</v>
      </c>
      <c r="UR11" s="352" t="str">
        <f t="shared" si="11"/>
        <v>Net price EUR</v>
      </c>
      <c r="US11" s="352" t="str">
        <f t="shared" si="11"/>
        <v>Tax EUR</v>
      </c>
      <c r="UT11" s="128" t="str">
        <f t="shared" si="11"/>
        <v>Amount EUR</v>
      </c>
      <c r="UU11" s="352" t="str">
        <f t="shared" si="11"/>
        <v>Number</v>
      </c>
      <c r="UV11" s="352" t="str">
        <f t="shared" si="11"/>
        <v>Net price EUR</v>
      </c>
      <c r="UW11" s="352" t="str">
        <f t="shared" si="11"/>
        <v>Tax EUR</v>
      </c>
      <c r="UX11" s="128" t="str">
        <f t="shared" si="11"/>
        <v>Amount EUR</v>
      </c>
      <c r="UY11" s="352" t="str">
        <f t="shared" si="11"/>
        <v>Number</v>
      </c>
      <c r="UZ11" s="352" t="str">
        <f t="shared" si="11"/>
        <v>Net price EUR</v>
      </c>
      <c r="VA11" s="352" t="str">
        <f t="shared" si="11"/>
        <v>Tax EUR</v>
      </c>
      <c r="VB11" s="128" t="str">
        <f t="shared" si="11"/>
        <v>Amount EUR</v>
      </c>
      <c r="VC11" s="352" t="str">
        <f t="shared" si="11"/>
        <v>Number</v>
      </c>
      <c r="VD11" s="352" t="str">
        <f t="shared" si="11"/>
        <v>Net price EUR</v>
      </c>
      <c r="VE11" s="352" t="str">
        <f t="shared" si="11"/>
        <v>Tax EUR</v>
      </c>
      <c r="VF11" s="128" t="str">
        <f t="shared" si="11"/>
        <v>Amount EUR</v>
      </c>
      <c r="VG11" s="352" t="str">
        <f t="shared" si="11"/>
        <v>Number</v>
      </c>
      <c r="VH11" s="352" t="str">
        <f t="shared" si="11"/>
        <v>Net price EUR</v>
      </c>
      <c r="VI11" s="352" t="str">
        <f t="shared" si="11"/>
        <v>Tax EUR</v>
      </c>
      <c r="VJ11" s="128" t="str">
        <f t="shared" si="11"/>
        <v>Amount EUR</v>
      </c>
      <c r="VK11" s="352" t="str">
        <f t="shared" si="11"/>
        <v>Number</v>
      </c>
      <c r="VL11" s="352" t="str">
        <f t="shared" si="11"/>
        <v>Net price EUR</v>
      </c>
      <c r="VM11" s="352" t="str">
        <f t="shared" si="11"/>
        <v>Tax EUR</v>
      </c>
      <c r="VN11" s="128" t="str">
        <f t="shared" si="11"/>
        <v>Amount EUR</v>
      </c>
      <c r="VO11" s="352" t="str">
        <f t="shared" si="11"/>
        <v>Number</v>
      </c>
      <c r="VP11" s="352" t="str">
        <f t="shared" si="11"/>
        <v>Net price EUR</v>
      </c>
      <c r="VQ11" s="352" t="str">
        <f t="shared" si="11"/>
        <v>Tax EUR</v>
      </c>
      <c r="VR11" s="128" t="str">
        <f t="shared" si="11"/>
        <v>Amount EUR</v>
      </c>
      <c r="VS11" s="128" t="str">
        <f>TV11</f>
        <v>Total EUR</v>
      </c>
      <c r="VT11" s="352" t="str">
        <f>VO11</f>
        <v>Number</v>
      </c>
      <c r="VU11" s="352" t="str">
        <f>VP11</f>
        <v>Net price EUR</v>
      </c>
      <c r="VV11" s="352" t="str">
        <f>VQ11</f>
        <v>Tax EUR</v>
      </c>
      <c r="VW11" s="128" t="str">
        <f>VR11</f>
        <v>Amount EUR</v>
      </c>
      <c r="VX11" s="352" t="str">
        <f>VT11</f>
        <v>Number</v>
      </c>
      <c r="VY11" s="352" t="str">
        <f t="shared" ref="VY11:XO11" si="12">VU11</f>
        <v>Net price EUR</v>
      </c>
      <c r="VZ11" s="352" t="str">
        <f t="shared" si="12"/>
        <v>Tax EUR</v>
      </c>
      <c r="WA11" s="128" t="str">
        <f t="shared" si="12"/>
        <v>Amount EUR</v>
      </c>
      <c r="WB11" s="352" t="str">
        <f t="shared" si="12"/>
        <v>Number</v>
      </c>
      <c r="WC11" s="352" t="str">
        <f t="shared" si="12"/>
        <v>Net price EUR</v>
      </c>
      <c r="WD11" s="352" t="str">
        <f t="shared" si="12"/>
        <v>Tax EUR</v>
      </c>
      <c r="WE11" s="128" t="str">
        <f t="shared" si="12"/>
        <v>Amount EUR</v>
      </c>
      <c r="WF11" s="352" t="str">
        <f t="shared" si="12"/>
        <v>Number</v>
      </c>
      <c r="WG11" s="352" t="str">
        <f t="shared" si="12"/>
        <v>Net price EUR</v>
      </c>
      <c r="WH11" s="352" t="str">
        <f t="shared" si="12"/>
        <v>Tax EUR</v>
      </c>
      <c r="WI11" s="128" t="str">
        <f t="shared" si="12"/>
        <v>Amount EUR</v>
      </c>
      <c r="WJ11" s="352" t="str">
        <f t="shared" si="12"/>
        <v>Number</v>
      </c>
      <c r="WK11" s="352" t="str">
        <f t="shared" si="12"/>
        <v>Net price EUR</v>
      </c>
      <c r="WL11" s="352" t="str">
        <f t="shared" si="12"/>
        <v>Tax EUR</v>
      </c>
      <c r="WM11" s="128" t="str">
        <f t="shared" si="12"/>
        <v>Amount EUR</v>
      </c>
      <c r="WN11" s="352" t="str">
        <f t="shared" si="12"/>
        <v>Number</v>
      </c>
      <c r="WO11" s="352" t="str">
        <f t="shared" si="12"/>
        <v>Net price EUR</v>
      </c>
      <c r="WP11" s="352" t="str">
        <f t="shared" si="12"/>
        <v>Tax EUR</v>
      </c>
      <c r="WQ11" s="128" t="str">
        <f t="shared" si="12"/>
        <v>Amount EUR</v>
      </c>
      <c r="WR11" s="352" t="str">
        <f t="shared" si="12"/>
        <v>Number</v>
      </c>
      <c r="WS11" s="352" t="str">
        <f t="shared" si="12"/>
        <v>Net price EUR</v>
      </c>
      <c r="WT11" s="352" t="str">
        <f t="shared" si="12"/>
        <v>Tax EUR</v>
      </c>
      <c r="WU11" s="128" t="str">
        <f t="shared" si="12"/>
        <v>Amount EUR</v>
      </c>
      <c r="WV11" s="352" t="str">
        <f t="shared" si="12"/>
        <v>Number</v>
      </c>
      <c r="WW11" s="352" t="str">
        <f t="shared" si="12"/>
        <v>Net price EUR</v>
      </c>
      <c r="WX11" s="352" t="str">
        <f t="shared" si="12"/>
        <v>Tax EUR</v>
      </c>
      <c r="WY11" s="128" t="str">
        <f t="shared" si="12"/>
        <v>Amount EUR</v>
      </c>
      <c r="WZ11" s="352" t="str">
        <f t="shared" si="12"/>
        <v>Number</v>
      </c>
      <c r="XA11" s="352" t="str">
        <f t="shared" si="12"/>
        <v>Net price EUR</v>
      </c>
      <c r="XB11" s="352" t="str">
        <f t="shared" si="12"/>
        <v>Tax EUR</v>
      </c>
      <c r="XC11" s="128" t="str">
        <f t="shared" si="12"/>
        <v>Amount EUR</v>
      </c>
      <c r="XD11" s="352" t="str">
        <f t="shared" si="12"/>
        <v>Number</v>
      </c>
      <c r="XE11" s="352" t="str">
        <f t="shared" si="12"/>
        <v>Net price EUR</v>
      </c>
      <c r="XF11" s="352" t="str">
        <f t="shared" si="12"/>
        <v>Tax EUR</v>
      </c>
      <c r="XG11" s="128" t="str">
        <f t="shared" si="12"/>
        <v>Amount EUR</v>
      </c>
      <c r="XH11" s="352" t="str">
        <f t="shared" si="12"/>
        <v>Number</v>
      </c>
      <c r="XI11" s="352" t="str">
        <f t="shared" si="12"/>
        <v>Net price EUR</v>
      </c>
      <c r="XJ11" s="352" t="str">
        <f t="shared" si="12"/>
        <v>Tax EUR</v>
      </c>
      <c r="XK11" s="128" t="str">
        <f t="shared" si="12"/>
        <v>Amount EUR</v>
      </c>
      <c r="XL11" s="352" t="str">
        <f t="shared" si="12"/>
        <v>Number</v>
      </c>
      <c r="XM11" s="352" t="str">
        <f t="shared" si="12"/>
        <v>Net price EUR</v>
      </c>
      <c r="XN11" s="352" t="str">
        <f t="shared" si="12"/>
        <v>Tax EUR</v>
      </c>
      <c r="XO11" s="128" t="str">
        <f t="shared" si="12"/>
        <v>Amount EUR</v>
      </c>
      <c r="XP11" s="128" t="str">
        <f>VS11</f>
        <v>Total EUR</v>
      </c>
      <c r="XQ11" s="352" t="str">
        <f>XL11</f>
        <v>Number</v>
      </c>
      <c r="XR11" s="352" t="str">
        <f>XM11</f>
        <v>Net price EUR</v>
      </c>
      <c r="XS11" s="352" t="str">
        <f>XN11</f>
        <v>Tax EUR</v>
      </c>
      <c r="XT11" s="128" t="str">
        <f>XO11</f>
        <v>Amount EUR</v>
      </c>
      <c r="XU11" s="352" t="str">
        <f>XQ11</f>
        <v>Number</v>
      </c>
      <c r="XV11" s="352" t="str">
        <f t="shared" ref="XV11:ZK11" si="13">XR11</f>
        <v>Net price EUR</v>
      </c>
      <c r="XW11" s="352" t="str">
        <f t="shared" si="13"/>
        <v>Tax EUR</v>
      </c>
      <c r="XX11" s="128" t="str">
        <f t="shared" si="13"/>
        <v>Amount EUR</v>
      </c>
      <c r="XY11" s="352" t="str">
        <f t="shared" si="13"/>
        <v>Number</v>
      </c>
      <c r="XZ11" s="352" t="str">
        <f t="shared" si="13"/>
        <v>Net price EUR</v>
      </c>
      <c r="YA11" s="352" t="str">
        <f t="shared" si="13"/>
        <v>Tax EUR</v>
      </c>
      <c r="YB11" s="128" t="str">
        <f t="shared" si="13"/>
        <v>Amount EUR</v>
      </c>
      <c r="YC11" s="352" t="str">
        <f t="shared" si="13"/>
        <v>Number</v>
      </c>
      <c r="YD11" s="352" t="str">
        <f t="shared" si="13"/>
        <v>Net price EUR</v>
      </c>
      <c r="YE11" s="352" t="str">
        <f t="shared" si="13"/>
        <v>Tax EUR</v>
      </c>
      <c r="YF11" s="128" t="str">
        <f t="shared" si="13"/>
        <v>Amount EUR</v>
      </c>
      <c r="YG11" s="352" t="str">
        <f t="shared" si="13"/>
        <v>Number</v>
      </c>
      <c r="YH11" s="352" t="str">
        <f t="shared" si="13"/>
        <v>Net price EUR</v>
      </c>
      <c r="YI11" s="352" t="str">
        <f t="shared" si="13"/>
        <v>Tax EUR</v>
      </c>
      <c r="YJ11" s="128" t="str">
        <f t="shared" si="13"/>
        <v>Amount EUR</v>
      </c>
      <c r="YK11" s="352" t="str">
        <f t="shared" si="13"/>
        <v>Number</v>
      </c>
      <c r="YL11" s="352" t="str">
        <f t="shared" si="13"/>
        <v>Net price EUR</v>
      </c>
      <c r="YM11" s="352" t="str">
        <f t="shared" si="13"/>
        <v>Tax EUR</v>
      </c>
      <c r="YN11" s="128" t="str">
        <f t="shared" si="13"/>
        <v>Amount EUR</v>
      </c>
      <c r="YO11" s="352" t="str">
        <f t="shared" si="13"/>
        <v>Number</v>
      </c>
      <c r="YP11" s="352" t="str">
        <f t="shared" si="13"/>
        <v>Net price EUR</v>
      </c>
      <c r="YQ11" s="352" t="str">
        <f t="shared" si="13"/>
        <v>Tax EUR</v>
      </c>
      <c r="YR11" s="128" t="str">
        <f t="shared" si="13"/>
        <v>Amount EUR</v>
      </c>
      <c r="YS11" s="352" t="str">
        <f t="shared" si="13"/>
        <v>Number</v>
      </c>
      <c r="YT11" s="352" t="str">
        <f t="shared" si="13"/>
        <v>Net price EUR</v>
      </c>
      <c r="YU11" s="352" t="str">
        <f t="shared" si="13"/>
        <v>Tax EUR</v>
      </c>
      <c r="YV11" s="128" t="str">
        <f t="shared" si="13"/>
        <v>Amount EUR</v>
      </c>
      <c r="YW11" s="352" t="str">
        <f t="shared" si="13"/>
        <v>Number</v>
      </c>
      <c r="YX11" s="352" t="str">
        <f t="shared" si="13"/>
        <v>Net price EUR</v>
      </c>
      <c r="YY11" s="352" t="str">
        <f t="shared" si="13"/>
        <v>Tax EUR</v>
      </c>
      <c r="YZ11" s="128" t="str">
        <f t="shared" si="13"/>
        <v>Amount EUR</v>
      </c>
      <c r="ZA11" s="352" t="str">
        <f t="shared" si="13"/>
        <v>Number</v>
      </c>
      <c r="ZB11" s="352" t="str">
        <f t="shared" si="13"/>
        <v>Net price EUR</v>
      </c>
      <c r="ZC11" s="352" t="str">
        <f t="shared" si="13"/>
        <v>Tax EUR</v>
      </c>
      <c r="ZD11" s="128" t="str">
        <f t="shared" si="13"/>
        <v>Amount EUR</v>
      </c>
      <c r="ZE11" s="352" t="str">
        <f t="shared" si="13"/>
        <v>Number</v>
      </c>
      <c r="ZF11" s="352" t="str">
        <f t="shared" si="13"/>
        <v>Net price EUR</v>
      </c>
      <c r="ZG11" s="352" t="str">
        <f t="shared" si="13"/>
        <v>Tax EUR</v>
      </c>
      <c r="ZH11" s="128" t="str">
        <f t="shared" si="13"/>
        <v>Amount EUR</v>
      </c>
      <c r="ZI11" s="352" t="str">
        <f t="shared" si="13"/>
        <v>Number</v>
      </c>
      <c r="ZJ11" s="352" t="str">
        <f t="shared" si="13"/>
        <v>Net price EUR</v>
      </c>
      <c r="ZK11" s="352" t="str">
        <f t="shared" si="13"/>
        <v>Tax EUR</v>
      </c>
      <c r="ZL11" s="128" t="str">
        <f>ZH11</f>
        <v>Amount EUR</v>
      </c>
      <c r="ZM11" s="128" t="str">
        <f>XP11</f>
        <v>Total EUR</v>
      </c>
    </row>
    <row r="12" spans="1:689" collapsed="1" x14ac:dyDescent="0.3">
      <c r="B12" s="341" t="str">
        <f>VLOOKUP(CONCATENATE($Z$1,ADDRESS(ROW(),COLUMN(),4)),TRANSL_MAIN[[Key]:[Inhalt]],2,FALSE)</f>
        <v>Tax</v>
      </c>
      <c r="C12" s="275" t="str">
        <f>VLOOKUP(CONCATENATE($Z$1,ADDRESS(ROW(),COLUMN(),4)),TRANSL_MAIN[[Key]:[Inhalt]],2,FALSE)</f>
        <v>+ Sales/Revenues</v>
      </c>
      <c r="D12" s="277"/>
      <c r="E12" s="277"/>
      <c r="F12" s="278">
        <f>SUM(F13:F37)</f>
        <v>0</v>
      </c>
      <c r="G12" s="278">
        <f>SUM(G13:G37)</f>
        <v>0</v>
      </c>
      <c r="H12" s="276"/>
      <c r="I12" s="277"/>
      <c r="J12" s="278">
        <f>SUM(J13:J37)</f>
        <v>0</v>
      </c>
      <c r="K12" s="278">
        <f>SUM(K13:K37)</f>
        <v>0</v>
      </c>
      <c r="L12" s="276"/>
      <c r="M12" s="277"/>
      <c r="N12" s="278">
        <f>SUM(N13:N37)</f>
        <v>0</v>
      </c>
      <c r="O12" s="278">
        <f>SUM(O13:O37)</f>
        <v>0</v>
      </c>
      <c r="P12" s="276"/>
      <c r="Q12" s="277"/>
      <c r="R12" s="278">
        <f>SUM(R13:R37)</f>
        <v>0</v>
      </c>
      <c r="S12" s="278">
        <f>SUM(S13:S37)</f>
        <v>0</v>
      </c>
      <c r="T12" s="276"/>
      <c r="U12" s="277"/>
      <c r="V12" s="278">
        <f>SUM(V13:V37)</f>
        <v>0</v>
      </c>
      <c r="W12" s="278">
        <f>SUM(W13:W37)</f>
        <v>0</v>
      </c>
      <c r="X12" s="276"/>
      <c r="Y12" s="277"/>
      <c r="Z12" s="278">
        <f>SUM(Z13:Z37)</f>
        <v>0</v>
      </c>
      <c r="AA12" s="278">
        <f>SUM(AA13:AA37)</f>
        <v>0</v>
      </c>
      <c r="AB12" s="276"/>
      <c r="AC12" s="277"/>
      <c r="AD12" s="278">
        <f>SUM(AD13:AD37)</f>
        <v>0</v>
      </c>
      <c r="AE12" s="278">
        <f>SUM(AE13:AE37)</f>
        <v>0</v>
      </c>
      <c r="AF12" s="276"/>
      <c r="AG12" s="277"/>
      <c r="AH12" s="278">
        <f>SUM(AH13:AH37)</f>
        <v>0</v>
      </c>
      <c r="AI12" s="278">
        <f>SUM(AI13:AI37)</f>
        <v>0</v>
      </c>
      <c r="AJ12" s="276"/>
      <c r="AK12" s="277"/>
      <c r="AL12" s="278">
        <f>SUM(AL13:AL37)</f>
        <v>0</v>
      </c>
      <c r="AM12" s="278">
        <f>SUM(AM13:AM37)</f>
        <v>0</v>
      </c>
      <c r="AN12" s="276"/>
      <c r="AO12" s="277"/>
      <c r="AP12" s="278">
        <f>SUM(AP13:AP37)</f>
        <v>0</v>
      </c>
      <c r="AQ12" s="278">
        <f>SUM(AQ13:AQ37)</f>
        <v>0</v>
      </c>
      <c r="AR12" s="276"/>
      <c r="AS12" s="277"/>
      <c r="AT12" s="278">
        <f>SUM(AT13:AT37)</f>
        <v>0</v>
      </c>
      <c r="AU12" s="278">
        <f>SUM(AU13:AU37)</f>
        <v>0</v>
      </c>
      <c r="AV12" s="276"/>
      <c r="AW12" s="277"/>
      <c r="AX12" s="278">
        <f>SUM(AX13:AX37)</f>
        <v>0</v>
      </c>
      <c r="AY12" s="278">
        <f>SUM(AY13:AY37)</f>
        <v>0</v>
      </c>
      <c r="AZ12" s="324">
        <f t="shared" ref="AZ12:AZ43" si="14">G12+K12+O12+S12+W12+AA12+AE12+AI12+AM12+AQ12+AU12+AY12</f>
        <v>0</v>
      </c>
      <c r="BA12" s="276"/>
      <c r="BB12" s="277"/>
      <c r="BC12" s="278">
        <f>SUM(BC13:BC37)</f>
        <v>0</v>
      </c>
      <c r="BD12" s="278">
        <f>SUM(BD13:BD37)</f>
        <v>0</v>
      </c>
      <c r="BE12" s="276"/>
      <c r="BF12" s="277"/>
      <c r="BG12" s="278">
        <f>SUM(BG13:BG37)</f>
        <v>0</v>
      </c>
      <c r="BH12" s="278">
        <f>SUM(BH13:BH37)</f>
        <v>0</v>
      </c>
      <c r="BI12" s="276"/>
      <c r="BJ12" s="277"/>
      <c r="BK12" s="278">
        <f>SUM(BK13:BK37)</f>
        <v>0</v>
      </c>
      <c r="BL12" s="278">
        <f>SUM(BL13:BL37)</f>
        <v>0</v>
      </c>
      <c r="BM12" s="276"/>
      <c r="BN12" s="277"/>
      <c r="BO12" s="278">
        <f>SUM(BO13:BO37)</f>
        <v>0</v>
      </c>
      <c r="BP12" s="278">
        <f>SUM(BP13:BP37)</f>
        <v>0</v>
      </c>
      <c r="BQ12" s="276"/>
      <c r="BR12" s="277"/>
      <c r="BS12" s="278">
        <f>SUM(BS13:BS37)</f>
        <v>0</v>
      </c>
      <c r="BT12" s="278">
        <f>SUM(BT13:BT37)</f>
        <v>0</v>
      </c>
      <c r="BU12" s="276"/>
      <c r="BV12" s="277"/>
      <c r="BW12" s="278">
        <f>SUM(BW13:BW37)</f>
        <v>0</v>
      </c>
      <c r="BX12" s="278">
        <f>SUM(BX13:BX37)</f>
        <v>0</v>
      </c>
      <c r="BY12" s="276"/>
      <c r="BZ12" s="277"/>
      <c r="CA12" s="278">
        <f>SUM(CA13:CA37)</f>
        <v>0</v>
      </c>
      <c r="CB12" s="278">
        <f>SUM(CB13:CB37)</f>
        <v>0</v>
      </c>
      <c r="CC12" s="276"/>
      <c r="CD12" s="277"/>
      <c r="CE12" s="278">
        <f>SUM(CE13:CE37)</f>
        <v>0</v>
      </c>
      <c r="CF12" s="278">
        <f>SUM(CF13:CF37)</f>
        <v>0</v>
      </c>
      <c r="CG12" s="276"/>
      <c r="CH12" s="277"/>
      <c r="CI12" s="278">
        <f>SUM(CI13:CI37)</f>
        <v>0</v>
      </c>
      <c r="CJ12" s="278">
        <f>SUM(CJ13:CJ37)</f>
        <v>0</v>
      </c>
      <c r="CK12" s="276"/>
      <c r="CL12" s="277"/>
      <c r="CM12" s="278">
        <f>SUM(CM13:CM37)</f>
        <v>0</v>
      </c>
      <c r="CN12" s="278">
        <f>SUM(CN13:CN37)</f>
        <v>0</v>
      </c>
      <c r="CO12" s="276"/>
      <c r="CP12" s="277"/>
      <c r="CQ12" s="278">
        <f>SUM(CQ13:CQ37)</f>
        <v>0</v>
      </c>
      <c r="CR12" s="278">
        <f>SUM(CR13:CR37)</f>
        <v>0</v>
      </c>
      <c r="CS12" s="276"/>
      <c r="CT12" s="277"/>
      <c r="CU12" s="278">
        <f>SUM(CU13:CU37)</f>
        <v>0</v>
      </c>
      <c r="CV12" s="278">
        <f>SUM(CV13:CV37)</f>
        <v>0</v>
      </c>
      <c r="CW12" s="324">
        <f t="shared" ref="CW12:CW43" si="15">BD12+BH12+BL12+BP12+BT12+BX12+CB12+CF12+CJ12+CN12+CR12+CV12</f>
        <v>0</v>
      </c>
      <c r="CX12" s="276"/>
      <c r="CY12" s="277"/>
      <c r="CZ12" s="278">
        <f>SUM(CZ13:CZ37)</f>
        <v>0</v>
      </c>
      <c r="DA12" s="278">
        <f>SUM(DA13:DA37)</f>
        <v>0</v>
      </c>
      <c r="DB12" s="276"/>
      <c r="DC12" s="277"/>
      <c r="DD12" s="278">
        <f>SUM(DD13:DD37)</f>
        <v>0</v>
      </c>
      <c r="DE12" s="278">
        <f>SUM(DE13:DE37)</f>
        <v>0</v>
      </c>
      <c r="DF12" s="276"/>
      <c r="DG12" s="277"/>
      <c r="DH12" s="278">
        <f>SUM(DH13:DH37)</f>
        <v>0</v>
      </c>
      <c r="DI12" s="278">
        <f>SUM(DI13:DI37)</f>
        <v>0</v>
      </c>
      <c r="DJ12" s="276"/>
      <c r="DK12" s="277"/>
      <c r="DL12" s="278">
        <f>SUM(DL13:DL37)</f>
        <v>0</v>
      </c>
      <c r="DM12" s="278">
        <f>SUM(DM13:DM37)</f>
        <v>0</v>
      </c>
      <c r="DN12" s="276"/>
      <c r="DO12" s="277"/>
      <c r="DP12" s="278">
        <f>SUM(DP13:DP37)</f>
        <v>0</v>
      </c>
      <c r="DQ12" s="278">
        <f>SUM(DQ13:DQ37)</f>
        <v>0</v>
      </c>
      <c r="DR12" s="276"/>
      <c r="DS12" s="277"/>
      <c r="DT12" s="278">
        <f>SUM(DT13:DT37)</f>
        <v>0</v>
      </c>
      <c r="DU12" s="278">
        <f>SUM(DU13:DU37)</f>
        <v>0</v>
      </c>
      <c r="DV12" s="276"/>
      <c r="DW12" s="277"/>
      <c r="DX12" s="278">
        <f>SUM(DX13:DX37)</f>
        <v>0</v>
      </c>
      <c r="DY12" s="278">
        <f>SUM(DY13:DY37)</f>
        <v>0</v>
      </c>
      <c r="DZ12" s="276"/>
      <c r="EA12" s="277"/>
      <c r="EB12" s="278">
        <f>SUM(EB13:EB37)</f>
        <v>0</v>
      </c>
      <c r="EC12" s="278">
        <f>SUM(EC13:EC37)</f>
        <v>0</v>
      </c>
      <c r="ED12" s="276"/>
      <c r="EE12" s="277"/>
      <c r="EF12" s="278">
        <f>SUM(EF13:EF37)</f>
        <v>0</v>
      </c>
      <c r="EG12" s="278">
        <f>SUM(EG13:EG37)</f>
        <v>0</v>
      </c>
      <c r="EH12" s="276"/>
      <c r="EI12" s="277"/>
      <c r="EJ12" s="278">
        <f>SUM(EJ13:EJ37)</f>
        <v>0</v>
      </c>
      <c r="EK12" s="278">
        <f>SUM(EK13:EK37)</f>
        <v>0</v>
      </c>
      <c r="EL12" s="276"/>
      <c r="EM12" s="277"/>
      <c r="EN12" s="278">
        <f>SUM(EN13:EN37)</f>
        <v>0</v>
      </c>
      <c r="EO12" s="278">
        <f>SUM(EO13:EO37)</f>
        <v>0</v>
      </c>
      <c r="EP12" s="276"/>
      <c r="EQ12" s="277"/>
      <c r="ER12" s="278">
        <f>SUM(ER13:ER37)</f>
        <v>0</v>
      </c>
      <c r="ES12" s="278">
        <f>SUM(ES13:ES37)</f>
        <v>0</v>
      </c>
      <c r="ET12" s="324">
        <f t="shared" ref="ET12:ET43" si="16">DA12+DE12+DI12+DM12+DQ12+DU12+DY12+EC12+EG12+EK12+EO12+ES12</f>
        <v>0</v>
      </c>
      <c r="EU12" s="276"/>
      <c r="EV12" s="277"/>
      <c r="EW12" s="278">
        <f>SUM(EW13:EW37)</f>
        <v>0</v>
      </c>
      <c r="EX12" s="278">
        <f>SUM(EX13:EX37)</f>
        <v>0</v>
      </c>
      <c r="EY12" s="276"/>
      <c r="EZ12" s="277"/>
      <c r="FA12" s="278">
        <f>SUM(FA13:FA37)</f>
        <v>0</v>
      </c>
      <c r="FB12" s="278">
        <f>SUM(FB13:FB37)</f>
        <v>0</v>
      </c>
      <c r="FC12" s="276"/>
      <c r="FD12" s="277"/>
      <c r="FE12" s="278">
        <f>SUM(FE13:FE37)</f>
        <v>0</v>
      </c>
      <c r="FF12" s="278">
        <f>SUM(FF13:FF37)</f>
        <v>0</v>
      </c>
      <c r="FG12" s="276"/>
      <c r="FH12" s="277"/>
      <c r="FI12" s="278">
        <f>SUM(FI13:FI37)</f>
        <v>0</v>
      </c>
      <c r="FJ12" s="278">
        <f>SUM(FJ13:FJ37)</f>
        <v>0</v>
      </c>
      <c r="FK12" s="276"/>
      <c r="FL12" s="277"/>
      <c r="FM12" s="278">
        <f>SUM(FM13:FM37)</f>
        <v>0</v>
      </c>
      <c r="FN12" s="278">
        <f>SUM(FN13:FN37)</f>
        <v>0</v>
      </c>
      <c r="FO12" s="276"/>
      <c r="FP12" s="277"/>
      <c r="FQ12" s="278">
        <f>SUM(FQ13:FQ37)</f>
        <v>0</v>
      </c>
      <c r="FR12" s="278">
        <f>SUM(FR13:FR37)</f>
        <v>0</v>
      </c>
      <c r="FS12" s="276"/>
      <c r="FT12" s="277"/>
      <c r="FU12" s="278">
        <f>SUM(FU13:FU37)</f>
        <v>0</v>
      </c>
      <c r="FV12" s="278">
        <f>SUM(FV13:FV37)</f>
        <v>0</v>
      </c>
      <c r="FW12" s="276"/>
      <c r="FX12" s="277"/>
      <c r="FY12" s="278">
        <f>SUM(FY13:FY37)</f>
        <v>0</v>
      </c>
      <c r="FZ12" s="278">
        <f>SUM(FZ13:FZ37)</f>
        <v>0</v>
      </c>
      <c r="GA12" s="276"/>
      <c r="GB12" s="277"/>
      <c r="GC12" s="278">
        <f>SUM(GC13:GC37)</f>
        <v>0</v>
      </c>
      <c r="GD12" s="278">
        <f>SUM(GD13:GD37)</f>
        <v>0</v>
      </c>
      <c r="GE12" s="276"/>
      <c r="GF12" s="277"/>
      <c r="GG12" s="278">
        <f>SUM(GG13:GG37)</f>
        <v>0</v>
      </c>
      <c r="GH12" s="278">
        <f>SUM(GH13:GH37)</f>
        <v>0</v>
      </c>
      <c r="GI12" s="276"/>
      <c r="GJ12" s="277"/>
      <c r="GK12" s="278">
        <f>SUM(GK13:GK37)</f>
        <v>0</v>
      </c>
      <c r="GL12" s="278">
        <f>SUM(GL13:GL37)</f>
        <v>0</v>
      </c>
      <c r="GM12" s="276"/>
      <c r="GN12" s="277"/>
      <c r="GO12" s="278">
        <f>SUM(GO13:GO37)</f>
        <v>0</v>
      </c>
      <c r="GP12" s="278">
        <f>SUM(GP13:GP37)</f>
        <v>0</v>
      </c>
      <c r="GQ12" s="324">
        <f t="shared" ref="GQ12:GQ43" si="17">EX12+FB12+FF12+FJ12+FN12+FR12+FV12+FZ12+GD12+GH12+GL12+GP12</f>
        <v>0</v>
      </c>
      <c r="GR12" s="276"/>
      <c r="GS12" s="277"/>
      <c r="GT12" s="278">
        <f>SUM(GT13:GT37)</f>
        <v>0</v>
      </c>
      <c r="GU12" s="278">
        <f>SUM(GU13:GU37)</f>
        <v>0</v>
      </c>
      <c r="GV12" s="276"/>
      <c r="GW12" s="277"/>
      <c r="GX12" s="278">
        <f>SUM(GX13:GX37)</f>
        <v>0</v>
      </c>
      <c r="GY12" s="278">
        <f>SUM(GY13:GY37)</f>
        <v>0</v>
      </c>
      <c r="GZ12" s="276"/>
      <c r="HA12" s="277"/>
      <c r="HB12" s="278">
        <f>SUM(HB13:HB37)</f>
        <v>0</v>
      </c>
      <c r="HC12" s="278">
        <f>SUM(HC13:HC37)</f>
        <v>0</v>
      </c>
      <c r="HD12" s="276"/>
      <c r="HE12" s="277"/>
      <c r="HF12" s="278">
        <f>SUM(HF13:HF37)</f>
        <v>0</v>
      </c>
      <c r="HG12" s="278">
        <f>SUM(HG13:HG37)</f>
        <v>0</v>
      </c>
      <c r="HH12" s="276"/>
      <c r="HI12" s="277"/>
      <c r="HJ12" s="278">
        <f>SUM(HJ13:HJ37)</f>
        <v>0</v>
      </c>
      <c r="HK12" s="278">
        <f>SUM(HK13:HK37)</f>
        <v>0</v>
      </c>
      <c r="HL12" s="276"/>
      <c r="HM12" s="277"/>
      <c r="HN12" s="278">
        <f>SUM(HN13:HN37)</f>
        <v>0</v>
      </c>
      <c r="HO12" s="278">
        <f>SUM(HO13:HO37)</f>
        <v>0</v>
      </c>
      <c r="HP12" s="276"/>
      <c r="HQ12" s="277"/>
      <c r="HR12" s="278">
        <f>SUM(HR13:HR37)</f>
        <v>0</v>
      </c>
      <c r="HS12" s="278">
        <f>SUM(HS13:HS37)</f>
        <v>0</v>
      </c>
      <c r="HT12" s="276"/>
      <c r="HU12" s="277"/>
      <c r="HV12" s="278">
        <f>SUM(HV13:HV37)</f>
        <v>0</v>
      </c>
      <c r="HW12" s="278">
        <f>SUM(HW13:HW37)</f>
        <v>0</v>
      </c>
      <c r="HX12" s="276"/>
      <c r="HY12" s="277"/>
      <c r="HZ12" s="278">
        <f>SUM(HZ13:HZ37)</f>
        <v>0</v>
      </c>
      <c r="IA12" s="278">
        <f>SUM(IA13:IA37)</f>
        <v>0</v>
      </c>
      <c r="IB12" s="276"/>
      <c r="IC12" s="277"/>
      <c r="ID12" s="278">
        <f>SUM(ID13:ID37)</f>
        <v>0</v>
      </c>
      <c r="IE12" s="278">
        <f>SUM(IE13:IE37)</f>
        <v>0</v>
      </c>
      <c r="IF12" s="276"/>
      <c r="IG12" s="277"/>
      <c r="IH12" s="278">
        <f>SUM(IH13:IH37)</f>
        <v>0</v>
      </c>
      <c r="II12" s="278">
        <f>SUM(II13:II37)</f>
        <v>0</v>
      </c>
      <c r="IJ12" s="276"/>
      <c r="IK12" s="277"/>
      <c r="IL12" s="278">
        <f>SUM(IL13:IL37)</f>
        <v>0</v>
      </c>
      <c r="IM12" s="278">
        <f>SUM(IM13:IM37)</f>
        <v>0</v>
      </c>
      <c r="IN12" s="324">
        <f t="shared" ref="IN12:IN43" si="18">GU12+GY12+HC12+HG12+HK12+HO12+HS12+HW12+IA12+IE12+II12+IM12</f>
        <v>0</v>
      </c>
      <c r="IO12" s="276"/>
      <c r="IP12" s="277"/>
      <c r="IQ12" s="278">
        <f>SUM(IQ13:IQ37)</f>
        <v>0</v>
      </c>
      <c r="IR12" s="278">
        <f>SUM(IR13:IR37)</f>
        <v>0</v>
      </c>
      <c r="IS12" s="276"/>
      <c r="IT12" s="277"/>
      <c r="IU12" s="278">
        <f>SUM(IU13:IU37)</f>
        <v>0</v>
      </c>
      <c r="IV12" s="278">
        <f>SUM(IV13:IV37)</f>
        <v>0</v>
      </c>
      <c r="IW12" s="276"/>
      <c r="IX12" s="277"/>
      <c r="IY12" s="278">
        <f>SUM(IY13:IY37)</f>
        <v>0</v>
      </c>
      <c r="IZ12" s="278">
        <f>SUM(IZ13:IZ37)</f>
        <v>0</v>
      </c>
      <c r="JA12" s="276"/>
      <c r="JB12" s="277"/>
      <c r="JC12" s="278">
        <f>SUM(JC13:JC37)</f>
        <v>0</v>
      </c>
      <c r="JD12" s="278">
        <f>SUM(JD13:JD37)</f>
        <v>0</v>
      </c>
      <c r="JE12" s="276"/>
      <c r="JF12" s="277"/>
      <c r="JG12" s="278">
        <f>SUM(JG13:JG37)</f>
        <v>0</v>
      </c>
      <c r="JH12" s="278">
        <f>SUM(JH13:JH37)</f>
        <v>0</v>
      </c>
      <c r="JI12" s="276"/>
      <c r="JJ12" s="277"/>
      <c r="JK12" s="278">
        <f>SUM(JK13:JK37)</f>
        <v>0</v>
      </c>
      <c r="JL12" s="278">
        <f>SUM(JL13:JL37)</f>
        <v>0</v>
      </c>
      <c r="JM12" s="276"/>
      <c r="JN12" s="277"/>
      <c r="JO12" s="278">
        <f>SUM(JO13:JO37)</f>
        <v>0</v>
      </c>
      <c r="JP12" s="278">
        <f>SUM(JP13:JP37)</f>
        <v>0</v>
      </c>
      <c r="JQ12" s="276"/>
      <c r="JR12" s="277"/>
      <c r="JS12" s="278">
        <f>SUM(JS13:JS37)</f>
        <v>0</v>
      </c>
      <c r="JT12" s="278">
        <f>SUM(JT13:JT37)</f>
        <v>0</v>
      </c>
      <c r="JU12" s="276"/>
      <c r="JV12" s="277"/>
      <c r="JW12" s="278">
        <f>SUM(JW13:JW37)</f>
        <v>0</v>
      </c>
      <c r="JX12" s="278">
        <f>SUM(JX13:JX37)</f>
        <v>0</v>
      </c>
      <c r="JY12" s="276"/>
      <c r="JZ12" s="277"/>
      <c r="KA12" s="278">
        <f>SUM(KA13:KA37)</f>
        <v>0</v>
      </c>
      <c r="KB12" s="278">
        <f>SUM(KB13:KB37)</f>
        <v>0</v>
      </c>
      <c r="KC12" s="276"/>
      <c r="KD12" s="277"/>
      <c r="KE12" s="278">
        <f>SUM(KE13:KE37)</f>
        <v>0</v>
      </c>
      <c r="KF12" s="278">
        <f>SUM(KF13:KF37)</f>
        <v>0</v>
      </c>
      <c r="KG12" s="276"/>
      <c r="KH12" s="277"/>
      <c r="KI12" s="278">
        <f>SUM(KI13:KI37)</f>
        <v>0</v>
      </c>
      <c r="KJ12" s="278">
        <f>SUM(KJ13:KJ37)</f>
        <v>0</v>
      </c>
      <c r="KK12" s="324">
        <f t="shared" ref="KK12:KK43" si="19">IR12+IV12+IZ12+JD12+JH12+JL12+JP12+JT12+JX12+KB12+KF12+KJ12</f>
        <v>0</v>
      </c>
      <c r="KL12" s="276"/>
      <c r="KM12" s="277"/>
      <c r="KN12" s="278">
        <f>SUM(KN13:KN37)</f>
        <v>0</v>
      </c>
      <c r="KO12" s="278">
        <f>SUM(KO13:KO37)</f>
        <v>0</v>
      </c>
      <c r="KP12" s="276"/>
      <c r="KQ12" s="277"/>
      <c r="KR12" s="278">
        <f>SUM(KR13:KR37)</f>
        <v>0</v>
      </c>
      <c r="KS12" s="278">
        <f>SUM(KS13:KS37)</f>
        <v>0</v>
      </c>
      <c r="KT12" s="276"/>
      <c r="KU12" s="277"/>
      <c r="KV12" s="278">
        <f>SUM(KV13:KV37)</f>
        <v>0</v>
      </c>
      <c r="KW12" s="278">
        <f>SUM(KW13:KW37)</f>
        <v>0</v>
      </c>
      <c r="KX12" s="276"/>
      <c r="KY12" s="277"/>
      <c r="KZ12" s="278">
        <f>SUM(KZ13:KZ37)</f>
        <v>0</v>
      </c>
      <c r="LA12" s="278">
        <f>SUM(LA13:LA37)</f>
        <v>0</v>
      </c>
      <c r="LB12" s="276"/>
      <c r="LC12" s="277"/>
      <c r="LD12" s="278">
        <f>SUM(LD13:LD37)</f>
        <v>0</v>
      </c>
      <c r="LE12" s="278">
        <f>SUM(LE13:LE37)</f>
        <v>0</v>
      </c>
      <c r="LF12" s="276"/>
      <c r="LG12" s="277"/>
      <c r="LH12" s="278">
        <f>SUM(LH13:LH37)</f>
        <v>0</v>
      </c>
      <c r="LI12" s="278">
        <f>SUM(LI13:LI37)</f>
        <v>0</v>
      </c>
      <c r="LJ12" s="276"/>
      <c r="LK12" s="277"/>
      <c r="LL12" s="278">
        <f>SUM(LL13:LL37)</f>
        <v>0</v>
      </c>
      <c r="LM12" s="278">
        <f>SUM(LM13:LM37)</f>
        <v>0</v>
      </c>
      <c r="LN12" s="276"/>
      <c r="LO12" s="277"/>
      <c r="LP12" s="278">
        <f>SUM(LP13:LP37)</f>
        <v>0</v>
      </c>
      <c r="LQ12" s="278">
        <f>SUM(LQ13:LQ37)</f>
        <v>0</v>
      </c>
      <c r="LR12" s="276"/>
      <c r="LS12" s="277"/>
      <c r="LT12" s="278">
        <f>SUM(LT13:LT37)</f>
        <v>0</v>
      </c>
      <c r="LU12" s="278">
        <f>SUM(LU13:LU37)</f>
        <v>0</v>
      </c>
      <c r="LV12" s="276"/>
      <c r="LW12" s="277"/>
      <c r="LX12" s="278">
        <f>SUM(LX13:LX37)</f>
        <v>0</v>
      </c>
      <c r="LY12" s="278">
        <f>SUM(LY13:LY37)</f>
        <v>0</v>
      </c>
      <c r="LZ12" s="276"/>
      <c r="MA12" s="277"/>
      <c r="MB12" s="278">
        <f>SUM(MB13:MB37)</f>
        <v>0</v>
      </c>
      <c r="MC12" s="278">
        <f>SUM(MC13:MC37)</f>
        <v>0</v>
      </c>
      <c r="MD12" s="276"/>
      <c r="ME12" s="277"/>
      <c r="MF12" s="278">
        <f>SUM(MF13:MF37)</f>
        <v>0</v>
      </c>
      <c r="MG12" s="278">
        <f>SUM(MG13:MG37)</f>
        <v>0</v>
      </c>
      <c r="MH12" s="324">
        <f t="shared" ref="MH12:MH43" si="20">KO12+KS12+KW12+LA12+LE12+LI12+LM12+LQ12+LU12+LY12+MC12+MG12</f>
        <v>0</v>
      </c>
      <c r="MI12" s="276"/>
      <c r="MJ12" s="277"/>
      <c r="MK12" s="278">
        <f>SUM(MK13:MK37)</f>
        <v>0</v>
      </c>
      <c r="ML12" s="278">
        <f>SUM(ML13:ML37)</f>
        <v>0</v>
      </c>
      <c r="MM12" s="276"/>
      <c r="MN12" s="277"/>
      <c r="MO12" s="278">
        <f>SUM(MO13:MO37)</f>
        <v>0</v>
      </c>
      <c r="MP12" s="278">
        <f>SUM(MP13:MP37)</f>
        <v>0</v>
      </c>
      <c r="MQ12" s="276"/>
      <c r="MR12" s="277"/>
      <c r="MS12" s="278">
        <f>SUM(MS13:MS37)</f>
        <v>0</v>
      </c>
      <c r="MT12" s="278">
        <f>SUM(MT13:MT37)</f>
        <v>0</v>
      </c>
      <c r="MU12" s="276"/>
      <c r="MV12" s="277"/>
      <c r="MW12" s="278">
        <f>SUM(MW13:MW37)</f>
        <v>0</v>
      </c>
      <c r="MX12" s="278">
        <f>SUM(MX13:MX37)</f>
        <v>0</v>
      </c>
      <c r="MY12" s="276"/>
      <c r="MZ12" s="277"/>
      <c r="NA12" s="278">
        <f>SUM(NA13:NA37)</f>
        <v>0</v>
      </c>
      <c r="NB12" s="278">
        <f>SUM(NB13:NB37)</f>
        <v>0</v>
      </c>
      <c r="NC12" s="276"/>
      <c r="ND12" s="277"/>
      <c r="NE12" s="278">
        <f>SUM(NE13:NE37)</f>
        <v>0</v>
      </c>
      <c r="NF12" s="278">
        <f>SUM(NF13:NF37)</f>
        <v>0</v>
      </c>
      <c r="NG12" s="276"/>
      <c r="NH12" s="277"/>
      <c r="NI12" s="278">
        <f>SUM(NI13:NI37)</f>
        <v>0</v>
      </c>
      <c r="NJ12" s="278">
        <f>SUM(NJ13:NJ37)</f>
        <v>0</v>
      </c>
      <c r="NK12" s="276"/>
      <c r="NL12" s="277"/>
      <c r="NM12" s="278">
        <f>SUM(NM13:NM37)</f>
        <v>0</v>
      </c>
      <c r="NN12" s="278">
        <f>SUM(NN13:NN37)</f>
        <v>0</v>
      </c>
      <c r="NO12" s="276"/>
      <c r="NP12" s="277"/>
      <c r="NQ12" s="278">
        <f>SUM(NQ13:NQ37)</f>
        <v>0</v>
      </c>
      <c r="NR12" s="278">
        <f>SUM(NR13:NR37)</f>
        <v>0</v>
      </c>
      <c r="NS12" s="276"/>
      <c r="NT12" s="277"/>
      <c r="NU12" s="278">
        <f>SUM(NU13:NU37)</f>
        <v>0</v>
      </c>
      <c r="NV12" s="278">
        <f>SUM(NV13:NV37)</f>
        <v>0</v>
      </c>
      <c r="NW12" s="276"/>
      <c r="NX12" s="277"/>
      <c r="NY12" s="278">
        <f>SUM(NY13:NY37)</f>
        <v>0</v>
      </c>
      <c r="NZ12" s="278">
        <f>SUM(NZ13:NZ37)</f>
        <v>0</v>
      </c>
      <c r="OA12" s="276"/>
      <c r="OB12" s="277"/>
      <c r="OC12" s="278">
        <f>SUM(OC13:OC37)</f>
        <v>0</v>
      </c>
      <c r="OD12" s="278">
        <f>SUM(OD13:OD37)</f>
        <v>0</v>
      </c>
      <c r="OE12" s="324">
        <f t="shared" ref="OE12:OE43" si="21">ML12+MP12+MT12+MX12+NB12+NF12+NJ12+NN12+NR12+NV12+NZ12+OD12</f>
        <v>0</v>
      </c>
      <c r="OF12" s="276"/>
      <c r="OG12" s="277"/>
      <c r="OH12" s="278">
        <f>SUM(OH13:OH37)</f>
        <v>0</v>
      </c>
      <c r="OI12" s="278">
        <f>SUM(OI13:OI37)</f>
        <v>0</v>
      </c>
      <c r="OJ12" s="276"/>
      <c r="OK12" s="277"/>
      <c r="OL12" s="278">
        <f>SUM(OL13:OL37)</f>
        <v>0</v>
      </c>
      <c r="OM12" s="278">
        <f>SUM(OM13:OM37)</f>
        <v>0</v>
      </c>
      <c r="ON12" s="276"/>
      <c r="OO12" s="277"/>
      <c r="OP12" s="278">
        <f>SUM(OP13:OP37)</f>
        <v>0</v>
      </c>
      <c r="OQ12" s="278">
        <f>SUM(OQ13:OQ37)</f>
        <v>0</v>
      </c>
      <c r="OR12" s="276"/>
      <c r="OS12" s="277"/>
      <c r="OT12" s="278">
        <f>SUM(OT13:OT37)</f>
        <v>0</v>
      </c>
      <c r="OU12" s="278">
        <f>SUM(OU13:OU37)</f>
        <v>0</v>
      </c>
      <c r="OV12" s="276"/>
      <c r="OW12" s="277"/>
      <c r="OX12" s="278">
        <f>SUM(OX13:OX37)</f>
        <v>0</v>
      </c>
      <c r="OY12" s="278">
        <f>SUM(OY13:OY37)</f>
        <v>0</v>
      </c>
      <c r="OZ12" s="276"/>
      <c r="PA12" s="277"/>
      <c r="PB12" s="278">
        <f>SUM(PB13:PB37)</f>
        <v>0</v>
      </c>
      <c r="PC12" s="278">
        <f>SUM(PC13:PC37)</f>
        <v>0</v>
      </c>
      <c r="PD12" s="276"/>
      <c r="PE12" s="277"/>
      <c r="PF12" s="278">
        <f>SUM(PF13:PF37)</f>
        <v>0</v>
      </c>
      <c r="PG12" s="278">
        <f>SUM(PG13:PG37)</f>
        <v>0</v>
      </c>
      <c r="PH12" s="276"/>
      <c r="PI12" s="277"/>
      <c r="PJ12" s="278">
        <f>SUM(PJ13:PJ37)</f>
        <v>0</v>
      </c>
      <c r="PK12" s="278">
        <f>SUM(PK13:PK37)</f>
        <v>0</v>
      </c>
      <c r="PL12" s="276"/>
      <c r="PM12" s="277"/>
      <c r="PN12" s="278">
        <f>SUM(PN13:PN37)</f>
        <v>0</v>
      </c>
      <c r="PO12" s="278">
        <f>SUM(PO13:PO37)</f>
        <v>0</v>
      </c>
      <c r="PP12" s="276"/>
      <c r="PQ12" s="277"/>
      <c r="PR12" s="278">
        <f>SUM(PR13:PR37)</f>
        <v>0</v>
      </c>
      <c r="PS12" s="278">
        <f>SUM(PS13:PS37)</f>
        <v>0</v>
      </c>
      <c r="PT12" s="276"/>
      <c r="PU12" s="277"/>
      <c r="PV12" s="278">
        <f>SUM(PV13:PV37)</f>
        <v>0</v>
      </c>
      <c r="PW12" s="278">
        <f>SUM(PW13:PW37)</f>
        <v>0</v>
      </c>
      <c r="PX12" s="276"/>
      <c r="PY12" s="277"/>
      <c r="PZ12" s="278">
        <f>SUM(PZ13:PZ37)</f>
        <v>0</v>
      </c>
      <c r="QA12" s="278">
        <f>SUM(QA13:QA37)</f>
        <v>0</v>
      </c>
      <c r="QB12" s="324">
        <f t="shared" ref="QB12:QB43" si="22">OI12+OM12+OQ12+OU12+OY12+PC12+PG12+PK12+PO12+PS12+PW12+QA12</f>
        <v>0</v>
      </c>
      <c r="QC12" s="276"/>
      <c r="QD12" s="277"/>
      <c r="QE12" s="278">
        <f>SUM(QE13:QE37)</f>
        <v>0</v>
      </c>
      <c r="QF12" s="278">
        <f>SUM(QF13:QF37)</f>
        <v>0</v>
      </c>
      <c r="QG12" s="276"/>
      <c r="QH12" s="277"/>
      <c r="QI12" s="278">
        <f>SUM(QI13:QI37)</f>
        <v>0</v>
      </c>
      <c r="QJ12" s="278">
        <f>SUM(QJ13:QJ37)</f>
        <v>0</v>
      </c>
      <c r="QK12" s="276"/>
      <c r="QL12" s="277"/>
      <c r="QM12" s="278">
        <f>SUM(QM13:QM37)</f>
        <v>0</v>
      </c>
      <c r="QN12" s="278">
        <f>SUM(QN13:QN37)</f>
        <v>0</v>
      </c>
      <c r="QO12" s="276"/>
      <c r="QP12" s="277"/>
      <c r="QQ12" s="278">
        <f>SUM(QQ13:QQ37)</f>
        <v>0</v>
      </c>
      <c r="QR12" s="278">
        <f>SUM(QR13:QR37)</f>
        <v>0</v>
      </c>
      <c r="QS12" s="276"/>
      <c r="QT12" s="277"/>
      <c r="QU12" s="278">
        <f>SUM(QU13:QU37)</f>
        <v>0</v>
      </c>
      <c r="QV12" s="278">
        <f>SUM(QV13:QV37)</f>
        <v>0</v>
      </c>
      <c r="QW12" s="276"/>
      <c r="QX12" s="277"/>
      <c r="QY12" s="278">
        <f>SUM(QY13:QY37)</f>
        <v>0</v>
      </c>
      <c r="QZ12" s="278">
        <f>SUM(QZ13:QZ37)</f>
        <v>0</v>
      </c>
      <c r="RA12" s="276"/>
      <c r="RB12" s="277"/>
      <c r="RC12" s="278">
        <f>SUM(RC13:RC37)</f>
        <v>0</v>
      </c>
      <c r="RD12" s="278">
        <f>SUM(RD13:RD37)</f>
        <v>0</v>
      </c>
      <c r="RE12" s="276"/>
      <c r="RF12" s="277"/>
      <c r="RG12" s="278">
        <f>SUM(RG13:RG37)</f>
        <v>0</v>
      </c>
      <c r="RH12" s="278">
        <f>SUM(RH13:RH37)</f>
        <v>0</v>
      </c>
      <c r="RI12" s="276"/>
      <c r="RJ12" s="277"/>
      <c r="RK12" s="278">
        <f>SUM(RK13:RK37)</f>
        <v>0</v>
      </c>
      <c r="RL12" s="278">
        <f>SUM(RL13:RL37)</f>
        <v>0</v>
      </c>
      <c r="RM12" s="276"/>
      <c r="RN12" s="277"/>
      <c r="RO12" s="278">
        <f>SUM(RO13:RO37)</f>
        <v>0</v>
      </c>
      <c r="RP12" s="278">
        <f>SUM(RP13:RP37)</f>
        <v>0</v>
      </c>
      <c r="RQ12" s="276"/>
      <c r="RR12" s="277"/>
      <c r="RS12" s="278">
        <f>SUM(RS13:RS37)</f>
        <v>0</v>
      </c>
      <c r="RT12" s="278">
        <f>SUM(RT13:RT37)</f>
        <v>0</v>
      </c>
      <c r="RU12" s="276"/>
      <c r="RV12" s="277"/>
      <c r="RW12" s="278">
        <f>SUM(RW13:RW37)</f>
        <v>0</v>
      </c>
      <c r="RX12" s="278">
        <f>SUM(RX13:RX37)</f>
        <v>0</v>
      </c>
      <c r="RY12" s="324">
        <f t="shared" ref="RY12:RY43" si="23">QF12+QJ12+QN12+QR12+QV12+QZ12+RD12+RH12+RL12+RP12+RT12+RX12</f>
        <v>0</v>
      </c>
      <c r="RZ12" s="276"/>
      <c r="SA12" s="277"/>
      <c r="SB12" s="278">
        <f>SUM(SB13:SB37)</f>
        <v>0</v>
      </c>
      <c r="SC12" s="278">
        <f>SUM(SC13:SC37)</f>
        <v>0</v>
      </c>
      <c r="SD12" s="276"/>
      <c r="SE12" s="277"/>
      <c r="SF12" s="278">
        <f>SUM(SF13:SF37)</f>
        <v>0</v>
      </c>
      <c r="SG12" s="278">
        <f>SUM(SG13:SG37)</f>
        <v>0</v>
      </c>
      <c r="SH12" s="276"/>
      <c r="SI12" s="277"/>
      <c r="SJ12" s="278">
        <f>SUM(SJ13:SJ37)</f>
        <v>0</v>
      </c>
      <c r="SK12" s="278">
        <f>SUM(SK13:SK37)</f>
        <v>0</v>
      </c>
      <c r="SL12" s="276"/>
      <c r="SM12" s="277"/>
      <c r="SN12" s="278">
        <f>SUM(SN13:SN37)</f>
        <v>0</v>
      </c>
      <c r="SO12" s="278">
        <f>SUM(SO13:SO37)</f>
        <v>0</v>
      </c>
      <c r="SP12" s="276"/>
      <c r="SQ12" s="277"/>
      <c r="SR12" s="278">
        <f>SUM(SR13:SR37)</f>
        <v>0</v>
      </c>
      <c r="SS12" s="278">
        <f>SUM(SS13:SS37)</f>
        <v>0</v>
      </c>
      <c r="ST12" s="276"/>
      <c r="SU12" s="277"/>
      <c r="SV12" s="278">
        <f>SUM(SV13:SV37)</f>
        <v>0</v>
      </c>
      <c r="SW12" s="278">
        <f>SUM(SW13:SW37)</f>
        <v>0</v>
      </c>
      <c r="SX12" s="276"/>
      <c r="SY12" s="277"/>
      <c r="SZ12" s="278">
        <f>SUM(SZ13:SZ37)</f>
        <v>0</v>
      </c>
      <c r="TA12" s="278">
        <f>SUM(TA13:TA37)</f>
        <v>0</v>
      </c>
      <c r="TB12" s="276"/>
      <c r="TC12" s="277"/>
      <c r="TD12" s="278">
        <f>SUM(TD13:TD37)</f>
        <v>0</v>
      </c>
      <c r="TE12" s="278">
        <f>SUM(TE13:TE37)</f>
        <v>0</v>
      </c>
      <c r="TF12" s="276"/>
      <c r="TG12" s="277"/>
      <c r="TH12" s="278">
        <f>SUM(TH13:TH37)</f>
        <v>0</v>
      </c>
      <c r="TI12" s="278">
        <f>SUM(TI13:TI37)</f>
        <v>0</v>
      </c>
      <c r="TJ12" s="276"/>
      <c r="TK12" s="277"/>
      <c r="TL12" s="278">
        <f>SUM(TL13:TL37)</f>
        <v>0</v>
      </c>
      <c r="TM12" s="278">
        <f>SUM(TM13:TM37)</f>
        <v>0</v>
      </c>
      <c r="TN12" s="276"/>
      <c r="TO12" s="277"/>
      <c r="TP12" s="278">
        <f>SUM(TP13:TP37)</f>
        <v>0</v>
      </c>
      <c r="TQ12" s="278">
        <f>SUM(TQ13:TQ37)</f>
        <v>0</v>
      </c>
      <c r="TR12" s="276"/>
      <c r="TS12" s="277"/>
      <c r="TT12" s="278">
        <f>SUM(TT13:TT37)</f>
        <v>0</v>
      </c>
      <c r="TU12" s="278">
        <f>SUM(TU13:TU37)</f>
        <v>0</v>
      </c>
      <c r="TV12" s="324">
        <f t="shared" ref="TV12:TV43" si="24">SC12+SG12+SK12+SO12+SS12+SW12+TA12+TE12+TI12+TM12+TQ12+TU12</f>
        <v>0</v>
      </c>
      <c r="TW12" s="276"/>
      <c r="TX12" s="277"/>
      <c r="TY12" s="278">
        <f>SUM(TY13:TY37)</f>
        <v>0</v>
      </c>
      <c r="TZ12" s="278">
        <f>SUM(TZ13:TZ37)</f>
        <v>0</v>
      </c>
      <c r="UA12" s="276"/>
      <c r="UB12" s="277"/>
      <c r="UC12" s="278">
        <f>SUM(UC13:UC37)</f>
        <v>0</v>
      </c>
      <c r="UD12" s="278">
        <f>SUM(UD13:UD37)</f>
        <v>0</v>
      </c>
      <c r="UE12" s="276"/>
      <c r="UF12" s="277"/>
      <c r="UG12" s="278">
        <f>SUM(UG13:UG37)</f>
        <v>0</v>
      </c>
      <c r="UH12" s="278">
        <f>SUM(UH13:UH37)</f>
        <v>0</v>
      </c>
      <c r="UI12" s="276"/>
      <c r="UJ12" s="277"/>
      <c r="UK12" s="278">
        <f>SUM(UK13:UK37)</f>
        <v>0</v>
      </c>
      <c r="UL12" s="278">
        <f>SUM(UL13:UL37)</f>
        <v>0</v>
      </c>
      <c r="UM12" s="276"/>
      <c r="UN12" s="277"/>
      <c r="UO12" s="278">
        <f>SUM(UO13:UO37)</f>
        <v>0</v>
      </c>
      <c r="UP12" s="278">
        <f>SUM(UP13:UP37)</f>
        <v>0</v>
      </c>
      <c r="UQ12" s="276"/>
      <c r="UR12" s="277"/>
      <c r="US12" s="278">
        <f>SUM(US13:US37)</f>
        <v>0</v>
      </c>
      <c r="UT12" s="278">
        <f>SUM(UT13:UT37)</f>
        <v>0</v>
      </c>
      <c r="UU12" s="276"/>
      <c r="UV12" s="277"/>
      <c r="UW12" s="278">
        <f>SUM(UW13:UW37)</f>
        <v>0</v>
      </c>
      <c r="UX12" s="278">
        <f>SUM(UX13:UX37)</f>
        <v>0</v>
      </c>
      <c r="UY12" s="276"/>
      <c r="UZ12" s="277"/>
      <c r="VA12" s="278">
        <f>SUM(VA13:VA37)</f>
        <v>0</v>
      </c>
      <c r="VB12" s="278">
        <f>SUM(VB13:VB37)</f>
        <v>0</v>
      </c>
      <c r="VC12" s="276"/>
      <c r="VD12" s="277"/>
      <c r="VE12" s="278">
        <f>SUM(VE13:VE37)</f>
        <v>0</v>
      </c>
      <c r="VF12" s="278">
        <f>SUM(VF13:VF37)</f>
        <v>0</v>
      </c>
      <c r="VG12" s="276"/>
      <c r="VH12" s="277"/>
      <c r="VI12" s="278">
        <f>SUM(VI13:VI37)</f>
        <v>0</v>
      </c>
      <c r="VJ12" s="278">
        <f>SUM(VJ13:VJ37)</f>
        <v>0</v>
      </c>
      <c r="VK12" s="276"/>
      <c r="VL12" s="277"/>
      <c r="VM12" s="278">
        <f>SUM(VM13:VM37)</f>
        <v>0</v>
      </c>
      <c r="VN12" s="278">
        <f>SUM(VN13:VN37)</f>
        <v>0</v>
      </c>
      <c r="VO12" s="276"/>
      <c r="VP12" s="277"/>
      <c r="VQ12" s="278">
        <f>SUM(VQ13:VQ37)</f>
        <v>0</v>
      </c>
      <c r="VR12" s="278">
        <f>SUM(VR13:VR37)</f>
        <v>0</v>
      </c>
      <c r="VS12" s="324">
        <f t="shared" ref="VS12:VS43" si="25">TZ12+UD12+UH12+UL12+UP12+UT12+UX12+VB12+VF12+VJ12+VN12+VR12</f>
        <v>0</v>
      </c>
      <c r="VT12" s="276"/>
      <c r="VU12" s="277"/>
      <c r="VV12" s="278">
        <f>SUM(VV13:VV37)</f>
        <v>0</v>
      </c>
      <c r="VW12" s="278">
        <f>SUM(VW13:VW37)</f>
        <v>0</v>
      </c>
      <c r="VX12" s="276"/>
      <c r="VY12" s="277"/>
      <c r="VZ12" s="278">
        <f>SUM(VZ13:VZ37)</f>
        <v>0</v>
      </c>
      <c r="WA12" s="278">
        <f>SUM(WA13:WA37)</f>
        <v>0</v>
      </c>
      <c r="WB12" s="276"/>
      <c r="WC12" s="277"/>
      <c r="WD12" s="278">
        <f>SUM(WD13:WD37)</f>
        <v>0</v>
      </c>
      <c r="WE12" s="278">
        <f>SUM(WE13:WE37)</f>
        <v>0</v>
      </c>
      <c r="WF12" s="276"/>
      <c r="WG12" s="277"/>
      <c r="WH12" s="278">
        <f>SUM(WH13:WH37)</f>
        <v>0</v>
      </c>
      <c r="WI12" s="278">
        <f>SUM(WI13:WI37)</f>
        <v>0</v>
      </c>
      <c r="WJ12" s="276"/>
      <c r="WK12" s="277"/>
      <c r="WL12" s="278">
        <f>SUM(WL13:WL37)</f>
        <v>0</v>
      </c>
      <c r="WM12" s="278">
        <f>SUM(WM13:WM37)</f>
        <v>0</v>
      </c>
      <c r="WN12" s="276"/>
      <c r="WO12" s="277"/>
      <c r="WP12" s="278">
        <f>SUM(WP13:WP37)</f>
        <v>0</v>
      </c>
      <c r="WQ12" s="278">
        <f>SUM(WQ13:WQ37)</f>
        <v>0</v>
      </c>
      <c r="WR12" s="276"/>
      <c r="WS12" s="277"/>
      <c r="WT12" s="278">
        <f>SUM(WT13:WT37)</f>
        <v>0</v>
      </c>
      <c r="WU12" s="278">
        <f>SUM(WU13:WU37)</f>
        <v>0</v>
      </c>
      <c r="WV12" s="276"/>
      <c r="WW12" s="277"/>
      <c r="WX12" s="278">
        <f>SUM(WX13:WX37)</f>
        <v>0</v>
      </c>
      <c r="WY12" s="278">
        <f>SUM(WY13:WY37)</f>
        <v>0</v>
      </c>
      <c r="WZ12" s="276"/>
      <c r="XA12" s="277"/>
      <c r="XB12" s="278">
        <f>SUM(XB13:XB37)</f>
        <v>0</v>
      </c>
      <c r="XC12" s="278">
        <f>SUM(XC13:XC37)</f>
        <v>0</v>
      </c>
      <c r="XD12" s="276"/>
      <c r="XE12" s="277"/>
      <c r="XF12" s="278">
        <f>SUM(XF13:XF37)</f>
        <v>0</v>
      </c>
      <c r="XG12" s="278">
        <f>SUM(XG13:XG37)</f>
        <v>0</v>
      </c>
      <c r="XH12" s="276"/>
      <c r="XI12" s="277"/>
      <c r="XJ12" s="278">
        <f>SUM(XJ13:XJ37)</f>
        <v>0</v>
      </c>
      <c r="XK12" s="278">
        <f>SUM(XK13:XK37)</f>
        <v>0</v>
      </c>
      <c r="XL12" s="276"/>
      <c r="XM12" s="277"/>
      <c r="XN12" s="278">
        <f>SUM(XN13:XN37)</f>
        <v>0</v>
      </c>
      <c r="XO12" s="278">
        <f>SUM(XO13:XO37)</f>
        <v>0</v>
      </c>
      <c r="XP12" s="324">
        <f t="shared" ref="XP12:XP43" si="26">VW12+WA12+WE12+WI12+WM12+WQ12+WU12+WY12+XC12+XG12+XK12+XO12</f>
        <v>0</v>
      </c>
      <c r="XQ12" s="276"/>
      <c r="XR12" s="277"/>
      <c r="XS12" s="278">
        <f>SUM(XS13:XS37)</f>
        <v>0</v>
      </c>
      <c r="XT12" s="278">
        <f>SUM(XT13:XT37)</f>
        <v>0</v>
      </c>
      <c r="XU12" s="276"/>
      <c r="XV12" s="277"/>
      <c r="XW12" s="278">
        <f>SUM(XW13:XW37)</f>
        <v>0</v>
      </c>
      <c r="XX12" s="278">
        <f>SUM(XX13:XX37)</f>
        <v>0</v>
      </c>
      <c r="XY12" s="276"/>
      <c r="XZ12" s="277"/>
      <c r="YA12" s="278">
        <f>SUM(YA13:YA37)</f>
        <v>0</v>
      </c>
      <c r="YB12" s="278">
        <f>SUM(YB13:YB37)</f>
        <v>0</v>
      </c>
      <c r="YC12" s="276"/>
      <c r="YD12" s="277"/>
      <c r="YE12" s="278">
        <f>SUM(YE13:YE37)</f>
        <v>0</v>
      </c>
      <c r="YF12" s="278">
        <f>SUM(YF13:YF37)</f>
        <v>0</v>
      </c>
      <c r="YG12" s="276"/>
      <c r="YH12" s="277"/>
      <c r="YI12" s="278">
        <f>SUM(YI13:YI37)</f>
        <v>0</v>
      </c>
      <c r="YJ12" s="278">
        <f>SUM(YJ13:YJ37)</f>
        <v>0</v>
      </c>
      <c r="YK12" s="276"/>
      <c r="YL12" s="277"/>
      <c r="YM12" s="278">
        <f>SUM(YM13:YM37)</f>
        <v>0</v>
      </c>
      <c r="YN12" s="278">
        <f>SUM(YN13:YN37)</f>
        <v>0</v>
      </c>
      <c r="YO12" s="276"/>
      <c r="YP12" s="277"/>
      <c r="YQ12" s="278">
        <f>SUM(YQ13:YQ37)</f>
        <v>0</v>
      </c>
      <c r="YR12" s="278">
        <f>SUM(YR13:YR37)</f>
        <v>0</v>
      </c>
      <c r="YS12" s="276"/>
      <c r="YT12" s="277"/>
      <c r="YU12" s="278">
        <f>SUM(YU13:YU37)</f>
        <v>0</v>
      </c>
      <c r="YV12" s="278">
        <f>SUM(YV13:YV37)</f>
        <v>0</v>
      </c>
      <c r="YW12" s="276"/>
      <c r="YX12" s="277"/>
      <c r="YY12" s="278">
        <f>SUM(YY13:YY37)</f>
        <v>0</v>
      </c>
      <c r="YZ12" s="278">
        <f>SUM(YZ13:YZ37)</f>
        <v>0</v>
      </c>
      <c r="ZA12" s="276"/>
      <c r="ZB12" s="277"/>
      <c r="ZC12" s="278">
        <f>SUM(ZC13:ZC37)</f>
        <v>0</v>
      </c>
      <c r="ZD12" s="278">
        <f>SUM(ZD13:ZD37)</f>
        <v>0</v>
      </c>
      <c r="ZE12" s="276"/>
      <c r="ZF12" s="277"/>
      <c r="ZG12" s="278">
        <f>SUM(ZG13:ZG37)</f>
        <v>0</v>
      </c>
      <c r="ZH12" s="278">
        <f>SUM(ZH13:ZH37)</f>
        <v>0</v>
      </c>
      <c r="ZI12" s="276"/>
      <c r="ZJ12" s="277"/>
      <c r="ZK12" s="278">
        <f>SUM(ZK13:ZK37)</f>
        <v>0</v>
      </c>
      <c r="ZL12" s="278">
        <f>SUM(ZL13:ZL37)</f>
        <v>0</v>
      </c>
      <c r="ZM12" s="324">
        <f t="shared" ref="ZM12:ZM43" si="27">XT12+XX12+YB12+YF12+YJ12+YN12+YR12+YV12+YZ12+ZD12+ZH12+ZL12</f>
        <v>0</v>
      </c>
    </row>
    <row r="13" spans="1:689" hidden="1" outlineLevel="1" x14ac:dyDescent="0.3">
      <c r="A13" s="361">
        <f>B13*'Input sheet'!$C$11</f>
        <v>0.19</v>
      </c>
      <c r="B13" s="362">
        <v>0.19</v>
      </c>
      <c r="C13" s="363" t="s">
        <v>138</v>
      </c>
      <c r="D13" s="364">
        <v>0</v>
      </c>
      <c r="E13" s="365">
        <v>0</v>
      </c>
      <c r="F13" s="270">
        <f t="shared" ref="F13:F37" si="28">G13*$A13</f>
        <v>0</v>
      </c>
      <c r="G13" s="270">
        <f>D13*E13</f>
        <v>0</v>
      </c>
      <c r="H13" s="364">
        <f>D13</f>
        <v>0</v>
      </c>
      <c r="I13" s="365">
        <f>E13</f>
        <v>0</v>
      </c>
      <c r="J13" s="270">
        <f t="shared" ref="J13:J37" si="29">K13*$A13</f>
        <v>0</v>
      </c>
      <c r="K13" s="270">
        <f t="shared" ref="K13:K37" si="30">H13*I13</f>
        <v>0</v>
      </c>
      <c r="L13" s="364">
        <f t="shared" ref="L13:L37" si="31">H13</f>
        <v>0</v>
      </c>
      <c r="M13" s="365">
        <f t="shared" ref="M13:M37" si="32">I13</f>
        <v>0</v>
      </c>
      <c r="N13" s="270">
        <f t="shared" ref="N13:N37" si="33">O13*$A13</f>
        <v>0</v>
      </c>
      <c r="O13" s="270">
        <f t="shared" ref="O13:O37" si="34">L13*M13</f>
        <v>0</v>
      </c>
      <c r="P13" s="364">
        <f t="shared" ref="P13:P37" si="35">L13</f>
        <v>0</v>
      </c>
      <c r="Q13" s="365">
        <f t="shared" ref="Q13:Q37" si="36">M13</f>
        <v>0</v>
      </c>
      <c r="R13" s="270">
        <f t="shared" ref="R13:R37" si="37">S13*$A13</f>
        <v>0</v>
      </c>
      <c r="S13" s="270">
        <f t="shared" ref="S13:S37" si="38">P13*Q13</f>
        <v>0</v>
      </c>
      <c r="T13" s="364">
        <f t="shared" ref="T13:T37" si="39">P13</f>
        <v>0</v>
      </c>
      <c r="U13" s="365">
        <f t="shared" ref="U13:U37" si="40">Q13</f>
        <v>0</v>
      </c>
      <c r="V13" s="270">
        <f t="shared" ref="V13:V37" si="41">W13*$A13</f>
        <v>0</v>
      </c>
      <c r="W13" s="270">
        <f t="shared" ref="W13:W37" si="42">T13*U13</f>
        <v>0</v>
      </c>
      <c r="X13" s="364">
        <f t="shared" ref="X13:X37" si="43">T13</f>
        <v>0</v>
      </c>
      <c r="Y13" s="365">
        <f t="shared" ref="Y13:Y37" si="44">U13</f>
        <v>0</v>
      </c>
      <c r="Z13" s="270">
        <f t="shared" ref="Z13:Z37" si="45">AA13*$A13</f>
        <v>0</v>
      </c>
      <c r="AA13" s="270">
        <f t="shared" ref="AA13:AA37" si="46">X13*Y13</f>
        <v>0</v>
      </c>
      <c r="AB13" s="364">
        <f t="shared" ref="AB13:AC15" si="47">X13</f>
        <v>0</v>
      </c>
      <c r="AC13" s="365">
        <f t="shared" si="47"/>
        <v>0</v>
      </c>
      <c r="AD13" s="270">
        <f t="shared" ref="AD13:AD37" si="48">AE13*$A13</f>
        <v>0</v>
      </c>
      <c r="AE13" s="270">
        <f t="shared" ref="AE13:AE37" si="49">AB13*AC13</f>
        <v>0</v>
      </c>
      <c r="AF13" s="364">
        <f>AB13</f>
        <v>0</v>
      </c>
      <c r="AG13" s="365">
        <f>AC13</f>
        <v>0</v>
      </c>
      <c r="AH13" s="270">
        <f t="shared" ref="AH13:AH37" si="50">AI13*$A13</f>
        <v>0</v>
      </c>
      <c r="AI13" s="270">
        <f t="shared" ref="AI13:AI37" si="51">AF13*AG13</f>
        <v>0</v>
      </c>
      <c r="AJ13" s="364">
        <f t="shared" ref="AJ13:AJ37" si="52">AF13</f>
        <v>0</v>
      </c>
      <c r="AK13" s="365">
        <f t="shared" ref="AK13:AK37" si="53">AG13</f>
        <v>0</v>
      </c>
      <c r="AL13" s="270">
        <f t="shared" ref="AL13:AL37" si="54">AM13*$A13</f>
        <v>0</v>
      </c>
      <c r="AM13" s="270">
        <f t="shared" ref="AM13:AM37" si="55">AJ13*AK13</f>
        <v>0</v>
      </c>
      <c r="AN13" s="364">
        <f t="shared" ref="AN13:AN37" si="56">AJ13</f>
        <v>0</v>
      </c>
      <c r="AO13" s="365">
        <f t="shared" ref="AO13:AO37" si="57">AK13</f>
        <v>0</v>
      </c>
      <c r="AP13" s="270">
        <f t="shared" ref="AP13:AP37" si="58">AQ13*$A13</f>
        <v>0</v>
      </c>
      <c r="AQ13" s="270">
        <f t="shared" ref="AQ13:AQ37" si="59">AN13*AO13</f>
        <v>0</v>
      </c>
      <c r="AR13" s="364">
        <f t="shared" ref="AR13:AR37" si="60">AN13</f>
        <v>0</v>
      </c>
      <c r="AS13" s="365">
        <f t="shared" ref="AS13:AS37" si="61">AO13</f>
        <v>0</v>
      </c>
      <c r="AT13" s="270">
        <f t="shared" ref="AT13:AT37" si="62">AU13*$A13</f>
        <v>0</v>
      </c>
      <c r="AU13" s="270">
        <f t="shared" ref="AU13:AU37" si="63">AR13*AS13</f>
        <v>0</v>
      </c>
      <c r="AV13" s="364">
        <f t="shared" ref="AV13:AV37" si="64">AR13</f>
        <v>0</v>
      </c>
      <c r="AW13" s="365">
        <f t="shared" ref="AW13:AW37" si="65">AS13</f>
        <v>0</v>
      </c>
      <c r="AX13" s="270">
        <f t="shared" ref="AX13:AX37" si="66">AY13*$A13</f>
        <v>0</v>
      </c>
      <c r="AY13" s="270">
        <f t="shared" ref="AY13:AY37" si="67">AV13*AW13</f>
        <v>0</v>
      </c>
      <c r="AZ13" s="324">
        <f t="shared" si="14"/>
        <v>0</v>
      </c>
      <c r="BA13" s="364">
        <f t="shared" ref="BA13:BB17" si="68">AV13</f>
        <v>0</v>
      </c>
      <c r="BB13" s="365">
        <f t="shared" si="68"/>
        <v>0</v>
      </c>
      <c r="BC13" s="270">
        <f t="shared" ref="BC13:BC37" si="69">BD13*$A13</f>
        <v>0</v>
      </c>
      <c r="BD13" s="270">
        <f t="shared" ref="BD13:BD37" si="70">BA13*BB13</f>
        <v>0</v>
      </c>
      <c r="BE13" s="364">
        <f t="shared" ref="BE13:BE37" si="71">BA13</f>
        <v>0</v>
      </c>
      <c r="BF13" s="365">
        <f t="shared" ref="BF13:BF37" si="72">BB13</f>
        <v>0</v>
      </c>
      <c r="BG13" s="270">
        <f t="shared" ref="BG13:BG37" si="73">BH13*$A13</f>
        <v>0</v>
      </c>
      <c r="BH13" s="270">
        <f t="shared" ref="BH13:BH37" si="74">BE13*BF13</f>
        <v>0</v>
      </c>
      <c r="BI13" s="364">
        <f t="shared" ref="BI13:BI37" si="75">BE13</f>
        <v>0</v>
      </c>
      <c r="BJ13" s="365">
        <f t="shared" ref="BJ13:BJ37" si="76">BF13</f>
        <v>0</v>
      </c>
      <c r="BK13" s="270">
        <f t="shared" ref="BK13:BK37" si="77">BL13*$A13</f>
        <v>0</v>
      </c>
      <c r="BL13" s="270">
        <f t="shared" ref="BL13:BL37" si="78">BI13*BJ13</f>
        <v>0</v>
      </c>
      <c r="BM13" s="364">
        <f t="shared" ref="BM13:BM37" si="79">BI13</f>
        <v>0</v>
      </c>
      <c r="BN13" s="365">
        <f t="shared" ref="BN13:BN37" si="80">BJ13</f>
        <v>0</v>
      </c>
      <c r="BO13" s="270">
        <f t="shared" ref="BO13:BO37" si="81">BP13*$A13</f>
        <v>0</v>
      </c>
      <c r="BP13" s="270">
        <f t="shared" ref="BP13:BP37" si="82">BM13*BN13</f>
        <v>0</v>
      </c>
      <c r="BQ13" s="364">
        <f t="shared" ref="BQ13:BQ37" si="83">BM13</f>
        <v>0</v>
      </c>
      <c r="BR13" s="365">
        <f t="shared" ref="BR13:BR37" si="84">BN13</f>
        <v>0</v>
      </c>
      <c r="BS13" s="270">
        <f t="shared" ref="BS13:BS37" si="85">BT13*$A13</f>
        <v>0</v>
      </c>
      <c r="BT13" s="270">
        <f t="shared" ref="BT13:BT37" si="86">BQ13*BR13</f>
        <v>0</v>
      </c>
      <c r="BU13" s="364">
        <f t="shared" ref="BU13:BU37" si="87">BQ13</f>
        <v>0</v>
      </c>
      <c r="BV13" s="365">
        <f t="shared" ref="BV13:BV37" si="88">BR13</f>
        <v>0</v>
      </c>
      <c r="BW13" s="270">
        <f t="shared" ref="BW13:BW37" si="89">BX13*$A13</f>
        <v>0</v>
      </c>
      <c r="BX13" s="270">
        <f t="shared" ref="BX13:BX37" si="90">BU13*BV13</f>
        <v>0</v>
      </c>
      <c r="BY13" s="364">
        <f t="shared" ref="BY13:BY37" si="91">BU13</f>
        <v>0</v>
      </c>
      <c r="BZ13" s="365">
        <f t="shared" ref="BZ13:BZ37" si="92">BV13</f>
        <v>0</v>
      </c>
      <c r="CA13" s="270">
        <f t="shared" ref="CA13:CA37" si="93">CB13*$A13</f>
        <v>0</v>
      </c>
      <c r="CB13" s="270">
        <f t="shared" ref="CB13:CB37" si="94">BY13*BZ13</f>
        <v>0</v>
      </c>
      <c r="CC13" s="364">
        <f t="shared" ref="CC13:CC37" si="95">BY13</f>
        <v>0</v>
      </c>
      <c r="CD13" s="365">
        <f t="shared" ref="CD13:CD37" si="96">BZ13</f>
        <v>0</v>
      </c>
      <c r="CE13" s="270">
        <f t="shared" ref="CE13:CE37" si="97">CF13*$A13</f>
        <v>0</v>
      </c>
      <c r="CF13" s="270">
        <f t="shared" ref="CF13:CF37" si="98">CC13*CD13</f>
        <v>0</v>
      </c>
      <c r="CG13" s="364">
        <f t="shared" ref="CG13:CG37" si="99">CC13</f>
        <v>0</v>
      </c>
      <c r="CH13" s="365">
        <f t="shared" ref="CH13:CH37" si="100">CD13</f>
        <v>0</v>
      </c>
      <c r="CI13" s="270">
        <f t="shared" ref="CI13:CI37" si="101">CJ13*$A13</f>
        <v>0</v>
      </c>
      <c r="CJ13" s="270">
        <f t="shared" ref="CJ13:CJ37" si="102">CG13*CH13</f>
        <v>0</v>
      </c>
      <c r="CK13" s="364">
        <f t="shared" ref="CK13:CK37" si="103">CG13</f>
        <v>0</v>
      </c>
      <c r="CL13" s="365">
        <f t="shared" ref="CL13:CL37" si="104">CH13</f>
        <v>0</v>
      </c>
      <c r="CM13" s="270">
        <f t="shared" ref="CM13:CM37" si="105">CN13*$A13</f>
        <v>0</v>
      </c>
      <c r="CN13" s="270">
        <f t="shared" ref="CN13:CN37" si="106">CK13*CL13</f>
        <v>0</v>
      </c>
      <c r="CO13" s="364">
        <f t="shared" ref="CO13:CO37" si="107">CK13</f>
        <v>0</v>
      </c>
      <c r="CP13" s="365">
        <f t="shared" ref="CP13:CP37" si="108">CL13</f>
        <v>0</v>
      </c>
      <c r="CQ13" s="270">
        <f t="shared" ref="CQ13:CQ37" si="109">CR13*$A13</f>
        <v>0</v>
      </c>
      <c r="CR13" s="270">
        <f t="shared" ref="CR13:CR37" si="110">CO13*CP13</f>
        <v>0</v>
      </c>
      <c r="CS13" s="364">
        <f t="shared" ref="CS13:CS37" si="111">CO13</f>
        <v>0</v>
      </c>
      <c r="CT13" s="365">
        <f t="shared" ref="CT13:CT37" si="112">CP13</f>
        <v>0</v>
      </c>
      <c r="CU13" s="270">
        <f t="shared" ref="CU13:CU37" si="113">CV13*$A13</f>
        <v>0</v>
      </c>
      <c r="CV13" s="270">
        <f t="shared" ref="CV13:CV37" si="114">CS13*CT13</f>
        <v>0</v>
      </c>
      <c r="CW13" s="324">
        <f t="shared" si="15"/>
        <v>0</v>
      </c>
      <c r="CX13" s="364">
        <f>BA13</f>
        <v>0</v>
      </c>
      <c r="CY13" s="365">
        <f>BB13</f>
        <v>0</v>
      </c>
      <c r="CZ13" s="270">
        <f t="shared" ref="CZ13:CZ37" si="115">DA13*$A13</f>
        <v>0</v>
      </c>
      <c r="DA13" s="270">
        <f t="shared" ref="DA13:DA37" si="116">CX13*CY13</f>
        <v>0</v>
      </c>
      <c r="DB13" s="364">
        <f>BE13</f>
        <v>0</v>
      </c>
      <c r="DC13" s="365">
        <f>BF13</f>
        <v>0</v>
      </c>
      <c r="DD13" s="270">
        <f t="shared" ref="DD13:DD37" si="117">DE13*$A13</f>
        <v>0</v>
      </c>
      <c r="DE13" s="270">
        <f t="shared" ref="DE13:DE37" si="118">DB13*DC13</f>
        <v>0</v>
      </c>
      <c r="DF13" s="364">
        <f>BI13</f>
        <v>0</v>
      </c>
      <c r="DG13" s="365">
        <f>BJ13</f>
        <v>0</v>
      </c>
      <c r="DH13" s="270">
        <f t="shared" ref="DH13:DH37" si="119">DI13*$A13</f>
        <v>0</v>
      </c>
      <c r="DI13" s="270">
        <f t="shared" ref="DI13:DI37" si="120">DF13*DG13</f>
        <v>0</v>
      </c>
      <c r="DJ13" s="364">
        <f>BM13</f>
        <v>0</v>
      </c>
      <c r="DK13" s="365">
        <f>BN13</f>
        <v>0</v>
      </c>
      <c r="DL13" s="270">
        <f t="shared" ref="DL13:DL37" si="121">DM13*$A13</f>
        <v>0</v>
      </c>
      <c r="DM13" s="270">
        <f t="shared" ref="DM13:DM37" si="122">DJ13*DK13</f>
        <v>0</v>
      </c>
      <c r="DN13" s="364">
        <f>BQ13</f>
        <v>0</v>
      </c>
      <c r="DO13" s="365">
        <f>BR13</f>
        <v>0</v>
      </c>
      <c r="DP13" s="270">
        <f t="shared" ref="DP13:DP37" si="123">DQ13*$A13</f>
        <v>0</v>
      </c>
      <c r="DQ13" s="270">
        <f t="shared" ref="DQ13:DQ37" si="124">DN13*DO13</f>
        <v>0</v>
      </c>
      <c r="DR13" s="364">
        <f>BU13</f>
        <v>0</v>
      </c>
      <c r="DS13" s="365">
        <f>BV13</f>
        <v>0</v>
      </c>
      <c r="DT13" s="270">
        <f t="shared" ref="DT13:DT37" si="125">DU13*$A13</f>
        <v>0</v>
      </c>
      <c r="DU13" s="270">
        <f t="shared" ref="DU13:DU37" si="126">DR13*DS13</f>
        <v>0</v>
      </c>
      <c r="DV13" s="364">
        <f>BY13</f>
        <v>0</v>
      </c>
      <c r="DW13" s="365">
        <f>BZ13</f>
        <v>0</v>
      </c>
      <c r="DX13" s="270">
        <f t="shared" ref="DX13:DX37" si="127">DY13*$A13</f>
        <v>0</v>
      </c>
      <c r="DY13" s="270">
        <f t="shared" ref="DY13:DY37" si="128">DV13*DW13</f>
        <v>0</v>
      </c>
      <c r="DZ13" s="364">
        <f>CC13</f>
        <v>0</v>
      </c>
      <c r="EA13" s="365">
        <f>CD13</f>
        <v>0</v>
      </c>
      <c r="EB13" s="270">
        <f t="shared" ref="EB13:EB37" si="129">EC13*$A13</f>
        <v>0</v>
      </c>
      <c r="EC13" s="270">
        <f t="shared" ref="EC13:EC37" si="130">DZ13*EA13</f>
        <v>0</v>
      </c>
      <c r="ED13" s="364">
        <f t="shared" ref="ED13:ED37" si="131">CG13</f>
        <v>0</v>
      </c>
      <c r="EE13" s="365">
        <f>CH13</f>
        <v>0</v>
      </c>
      <c r="EF13" s="270">
        <f t="shared" ref="EF13:EF37" si="132">EG13*$A13</f>
        <v>0</v>
      </c>
      <c r="EG13" s="270">
        <f t="shared" ref="EG13:EG37" si="133">ED13*EE13</f>
        <v>0</v>
      </c>
      <c r="EH13" s="364">
        <f>CK13</f>
        <v>0</v>
      </c>
      <c r="EI13" s="365">
        <f>CL13</f>
        <v>0</v>
      </c>
      <c r="EJ13" s="270">
        <f t="shared" ref="EJ13:EJ37" si="134">EK13*$A13</f>
        <v>0</v>
      </c>
      <c r="EK13" s="270">
        <f t="shared" ref="EK13:EK37" si="135">EH13*EI13</f>
        <v>0</v>
      </c>
      <c r="EL13" s="364">
        <f>CO13</f>
        <v>0</v>
      </c>
      <c r="EM13" s="365">
        <f>CP13</f>
        <v>0</v>
      </c>
      <c r="EN13" s="270">
        <f t="shared" ref="EN13:EN37" si="136">EO13*$A13</f>
        <v>0</v>
      </c>
      <c r="EO13" s="270">
        <f t="shared" ref="EO13:EO37" si="137">EL13*EM13</f>
        <v>0</v>
      </c>
      <c r="EP13" s="364">
        <f>CS13</f>
        <v>0</v>
      </c>
      <c r="EQ13" s="365">
        <f>CT13</f>
        <v>0</v>
      </c>
      <c r="ER13" s="270">
        <f t="shared" ref="ER13:ER37" si="138">ES13*$A13</f>
        <v>0</v>
      </c>
      <c r="ES13" s="270">
        <f t="shared" ref="ES13:ES37" si="139">EP13*EQ13</f>
        <v>0</v>
      </c>
      <c r="ET13" s="324">
        <f t="shared" si="16"/>
        <v>0</v>
      </c>
      <c r="EU13" s="364">
        <f>CX13</f>
        <v>0</v>
      </c>
      <c r="EV13" s="365">
        <f>CY13</f>
        <v>0</v>
      </c>
      <c r="EW13" s="270">
        <f t="shared" ref="EW13:EW37" si="140">EX13*$A13</f>
        <v>0</v>
      </c>
      <c r="EX13" s="270">
        <f t="shared" ref="EX13:EX37" si="141">EU13*EV13</f>
        <v>0</v>
      </c>
      <c r="EY13" s="364">
        <f>DB13</f>
        <v>0</v>
      </c>
      <c r="EZ13" s="365">
        <f>DC13</f>
        <v>0</v>
      </c>
      <c r="FA13" s="270">
        <f t="shared" ref="FA13:FA37" si="142">FB13*$A13</f>
        <v>0</v>
      </c>
      <c r="FB13" s="270">
        <f t="shared" ref="FB13:FB37" si="143">EY13*EZ13</f>
        <v>0</v>
      </c>
      <c r="FC13" s="364">
        <f>DF13</f>
        <v>0</v>
      </c>
      <c r="FD13" s="365">
        <f>DG13</f>
        <v>0</v>
      </c>
      <c r="FE13" s="270">
        <f t="shared" ref="FE13:FE37" si="144">FF13*$A13</f>
        <v>0</v>
      </c>
      <c r="FF13" s="270">
        <f t="shared" ref="FF13:FF37" si="145">FC13*FD13</f>
        <v>0</v>
      </c>
      <c r="FG13" s="364">
        <f>DJ13</f>
        <v>0</v>
      </c>
      <c r="FH13" s="365">
        <f>DK13</f>
        <v>0</v>
      </c>
      <c r="FI13" s="270">
        <f t="shared" ref="FI13:FI37" si="146">FJ13*$A13</f>
        <v>0</v>
      </c>
      <c r="FJ13" s="270">
        <f t="shared" ref="FJ13:FJ37" si="147">FG13*FH13</f>
        <v>0</v>
      </c>
      <c r="FK13" s="364">
        <f>DN13</f>
        <v>0</v>
      </c>
      <c r="FL13" s="365">
        <f>DO13</f>
        <v>0</v>
      </c>
      <c r="FM13" s="270">
        <f t="shared" ref="FM13:FM37" si="148">FN13*$A13</f>
        <v>0</v>
      </c>
      <c r="FN13" s="270">
        <f t="shared" ref="FN13:FN37" si="149">FK13*FL13</f>
        <v>0</v>
      </c>
      <c r="FO13" s="364">
        <f>DR13</f>
        <v>0</v>
      </c>
      <c r="FP13" s="365">
        <f>DS13</f>
        <v>0</v>
      </c>
      <c r="FQ13" s="270">
        <f t="shared" ref="FQ13:FQ37" si="150">FR13*$A13</f>
        <v>0</v>
      </c>
      <c r="FR13" s="270">
        <f t="shared" ref="FR13:FR37" si="151">FO13*FP13</f>
        <v>0</v>
      </c>
      <c r="FS13" s="364">
        <f>DV13</f>
        <v>0</v>
      </c>
      <c r="FT13" s="365">
        <f>DW13</f>
        <v>0</v>
      </c>
      <c r="FU13" s="270">
        <f t="shared" ref="FU13:FU37" si="152">FV13*$A13</f>
        <v>0</v>
      </c>
      <c r="FV13" s="270">
        <f t="shared" ref="FV13:FV37" si="153">FS13*FT13</f>
        <v>0</v>
      </c>
      <c r="FW13" s="364">
        <f>DZ13</f>
        <v>0</v>
      </c>
      <c r="FX13" s="365">
        <f>EA13</f>
        <v>0</v>
      </c>
      <c r="FY13" s="270">
        <f t="shared" ref="FY13:FY37" si="154">FZ13*$A13</f>
        <v>0</v>
      </c>
      <c r="FZ13" s="270">
        <f t="shared" ref="FZ13:FZ37" si="155">FW13*FX13</f>
        <v>0</v>
      </c>
      <c r="GA13" s="364">
        <f>ED13</f>
        <v>0</v>
      </c>
      <c r="GB13" s="365">
        <f>EE13</f>
        <v>0</v>
      </c>
      <c r="GC13" s="270">
        <f t="shared" ref="GC13:GC37" si="156">GD13*$A13</f>
        <v>0</v>
      </c>
      <c r="GD13" s="270">
        <f t="shared" ref="GD13:GD37" si="157">GA13*GB13</f>
        <v>0</v>
      </c>
      <c r="GE13" s="364">
        <f>EH13</f>
        <v>0</v>
      </c>
      <c r="GF13" s="365">
        <f>EI13</f>
        <v>0</v>
      </c>
      <c r="GG13" s="270">
        <f t="shared" ref="GG13:GG37" si="158">GH13*$A13</f>
        <v>0</v>
      </c>
      <c r="GH13" s="270">
        <f t="shared" ref="GH13:GH37" si="159">GE13*GF13</f>
        <v>0</v>
      </c>
      <c r="GI13" s="364">
        <f>EL13</f>
        <v>0</v>
      </c>
      <c r="GJ13" s="365">
        <f>EM13</f>
        <v>0</v>
      </c>
      <c r="GK13" s="270">
        <f t="shared" ref="GK13:GK37" si="160">GL13*$A13</f>
        <v>0</v>
      </c>
      <c r="GL13" s="270">
        <f t="shared" ref="GL13:GL37" si="161">GI13*GJ13</f>
        <v>0</v>
      </c>
      <c r="GM13" s="364">
        <f>EP13</f>
        <v>0</v>
      </c>
      <c r="GN13" s="365">
        <f>EQ13</f>
        <v>0</v>
      </c>
      <c r="GO13" s="270">
        <f t="shared" ref="GO13:GO37" si="162">GP13*$A13</f>
        <v>0</v>
      </c>
      <c r="GP13" s="270">
        <f t="shared" ref="GP13:GP37" si="163">GM13*GN13</f>
        <v>0</v>
      </c>
      <c r="GQ13" s="324">
        <f t="shared" si="17"/>
        <v>0</v>
      </c>
      <c r="GR13" s="364">
        <f t="shared" ref="GR13:GR37" si="164">EU13</f>
        <v>0</v>
      </c>
      <c r="GS13" s="365">
        <f>EV13</f>
        <v>0</v>
      </c>
      <c r="GT13" s="270">
        <f t="shared" ref="GT13:GT37" si="165">GU13*$A13</f>
        <v>0</v>
      </c>
      <c r="GU13" s="270">
        <f t="shared" ref="GU13:GU37" si="166">GR13*GS13</f>
        <v>0</v>
      </c>
      <c r="GV13" s="364">
        <f>EY13</f>
        <v>0</v>
      </c>
      <c r="GW13" s="365">
        <f>EZ13</f>
        <v>0</v>
      </c>
      <c r="GX13" s="270">
        <f t="shared" ref="GX13:GX37" si="167">GY13*$A13</f>
        <v>0</v>
      </c>
      <c r="GY13" s="270">
        <f t="shared" ref="GY13:GY37" si="168">GV13*GW13</f>
        <v>0</v>
      </c>
      <c r="GZ13" s="364">
        <f>FC13</f>
        <v>0</v>
      </c>
      <c r="HA13" s="365">
        <f>FD13</f>
        <v>0</v>
      </c>
      <c r="HB13" s="270">
        <f t="shared" ref="HB13:HB37" si="169">HC13*$A13</f>
        <v>0</v>
      </c>
      <c r="HC13" s="270">
        <f t="shared" ref="HC13:HC37" si="170">GZ13*HA13</f>
        <v>0</v>
      </c>
      <c r="HD13" s="364">
        <f>FG13</f>
        <v>0</v>
      </c>
      <c r="HE13" s="365">
        <f>FH13</f>
        <v>0</v>
      </c>
      <c r="HF13" s="270">
        <f t="shared" ref="HF13:HF37" si="171">HG13*$A13</f>
        <v>0</v>
      </c>
      <c r="HG13" s="270">
        <f t="shared" ref="HG13:HG37" si="172">HD13*HE13</f>
        <v>0</v>
      </c>
      <c r="HH13" s="364">
        <f>FK13</f>
        <v>0</v>
      </c>
      <c r="HI13" s="365">
        <f>FL13</f>
        <v>0</v>
      </c>
      <c r="HJ13" s="270">
        <f t="shared" ref="HJ13:HJ37" si="173">HK13*$A13</f>
        <v>0</v>
      </c>
      <c r="HK13" s="270">
        <f t="shared" ref="HK13:HK37" si="174">HH13*HI13</f>
        <v>0</v>
      </c>
      <c r="HL13" s="364">
        <f>FO13</f>
        <v>0</v>
      </c>
      <c r="HM13" s="365">
        <f>FP13</f>
        <v>0</v>
      </c>
      <c r="HN13" s="270">
        <f t="shared" ref="HN13:HN37" si="175">HO13*$A13</f>
        <v>0</v>
      </c>
      <c r="HO13" s="270">
        <f t="shared" ref="HO13:HO37" si="176">HL13*HM13</f>
        <v>0</v>
      </c>
      <c r="HP13" s="364">
        <f>FS13</f>
        <v>0</v>
      </c>
      <c r="HQ13" s="365">
        <f>FT13</f>
        <v>0</v>
      </c>
      <c r="HR13" s="270">
        <f t="shared" ref="HR13:HR37" si="177">HS13*$A13</f>
        <v>0</v>
      </c>
      <c r="HS13" s="270">
        <f t="shared" ref="HS13:HS37" si="178">HP13*HQ13</f>
        <v>0</v>
      </c>
      <c r="HT13" s="364">
        <f>FW13</f>
        <v>0</v>
      </c>
      <c r="HU13" s="365">
        <f>FX13</f>
        <v>0</v>
      </c>
      <c r="HV13" s="270">
        <f t="shared" ref="HV13:HV37" si="179">HW13*$A13</f>
        <v>0</v>
      </c>
      <c r="HW13" s="270">
        <f t="shared" ref="HW13:HW37" si="180">HT13*HU13</f>
        <v>0</v>
      </c>
      <c r="HX13" s="364">
        <f>GA13</f>
        <v>0</v>
      </c>
      <c r="HY13" s="365">
        <f>GB13</f>
        <v>0</v>
      </c>
      <c r="HZ13" s="270">
        <f t="shared" ref="HZ13:HZ37" si="181">IA13*$A13</f>
        <v>0</v>
      </c>
      <c r="IA13" s="270">
        <f t="shared" ref="IA13:IA37" si="182">HX13*HY13</f>
        <v>0</v>
      </c>
      <c r="IB13" s="364">
        <f>GE13</f>
        <v>0</v>
      </c>
      <c r="IC13" s="365">
        <f>GF13</f>
        <v>0</v>
      </c>
      <c r="ID13" s="270">
        <f t="shared" ref="ID13:ID37" si="183">IE13*$A13</f>
        <v>0</v>
      </c>
      <c r="IE13" s="270">
        <f t="shared" ref="IE13:IE37" si="184">IB13*IC13</f>
        <v>0</v>
      </c>
      <c r="IF13" s="364">
        <f>GI13</f>
        <v>0</v>
      </c>
      <c r="IG13" s="365">
        <f>GJ13</f>
        <v>0</v>
      </c>
      <c r="IH13" s="270">
        <f t="shared" ref="IH13:IH37" si="185">II13*$A13</f>
        <v>0</v>
      </c>
      <c r="II13" s="270">
        <f t="shared" ref="II13:II37" si="186">IF13*IG13</f>
        <v>0</v>
      </c>
      <c r="IJ13" s="364">
        <f>GM13</f>
        <v>0</v>
      </c>
      <c r="IK13" s="365">
        <f>GN13</f>
        <v>0</v>
      </c>
      <c r="IL13" s="270">
        <f t="shared" ref="IL13:IL37" si="187">IM13*$A13</f>
        <v>0</v>
      </c>
      <c r="IM13" s="270">
        <f t="shared" ref="IM13:IM37" si="188">IJ13*IK13</f>
        <v>0</v>
      </c>
      <c r="IN13" s="324">
        <f t="shared" si="18"/>
        <v>0</v>
      </c>
      <c r="IO13" s="364">
        <f>GR13</f>
        <v>0</v>
      </c>
      <c r="IP13" s="365">
        <f>GS13</f>
        <v>0</v>
      </c>
      <c r="IQ13" s="270">
        <f t="shared" ref="IQ13:IQ37" si="189">IR13*$A13</f>
        <v>0</v>
      </c>
      <c r="IR13" s="270">
        <f t="shared" ref="IR13:IR37" si="190">IO13*IP13</f>
        <v>0</v>
      </c>
      <c r="IS13" s="364">
        <f>GV13</f>
        <v>0</v>
      </c>
      <c r="IT13" s="365">
        <f>GW13</f>
        <v>0</v>
      </c>
      <c r="IU13" s="270">
        <f t="shared" ref="IU13:IU37" si="191">IV13*$A13</f>
        <v>0</v>
      </c>
      <c r="IV13" s="270">
        <f t="shared" ref="IV13:IV37" si="192">IS13*IT13</f>
        <v>0</v>
      </c>
      <c r="IW13" s="364">
        <f>GZ13</f>
        <v>0</v>
      </c>
      <c r="IX13" s="365">
        <f>HA13</f>
        <v>0</v>
      </c>
      <c r="IY13" s="270">
        <f t="shared" ref="IY13:IY37" si="193">IZ13*$A13</f>
        <v>0</v>
      </c>
      <c r="IZ13" s="270">
        <f t="shared" ref="IZ13:IZ37" si="194">IW13*IX13</f>
        <v>0</v>
      </c>
      <c r="JA13" s="364">
        <f>HD13</f>
        <v>0</v>
      </c>
      <c r="JB13" s="365">
        <f>HE13</f>
        <v>0</v>
      </c>
      <c r="JC13" s="270">
        <f t="shared" ref="JC13:JC37" si="195">JD13*$A13</f>
        <v>0</v>
      </c>
      <c r="JD13" s="270">
        <f t="shared" ref="JD13:JD37" si="196">JA13*JB13</f>
        <v>0</v>
      </c>
      <c r="JE13" s="364">
        <f>HH13</f>
        <v>0</v>
      </c>
      <c r="JF13" s="365">
        <f>HI13</f>
        <v>0</v>
      </c>
      <c r="JG13" s="270">
        <f t="shared" ref="JG13:JG37" si="197">JH13*$A13</f>
        <v>0</v>
      </c>
      <c r="JH13" s="270">
        <f t="shared" ref="JH13:JH37" si="198">JE13*JF13</f>
        <v>0</v>
      </c>
      <c r="JI13" s="364">
        <f>HL13</f>
        <v>0</v>
      </c>
      <c r="JJ13" s="365">
        <f>HM13</f>
        <v>0</v>
      </c>
      <c r="JK13" s="270">
        <f t="shared" ref="JK13:JK37" si="199">JL13*$A13</f>
        <v>0</v>
      </c>
      <c r="JL13" s="270">
        <f t="shared" ref="JL13:JL37" si="200">JI13*JJ13</f>
        <v>0</v>
      </c>
      <c r="JM13" s="364">
        <f>HP13</f>
        <v>0</v>
      </c>
      <c r="JN13" s="365">
        <f>HQ13</f>
        <v>0</v>
      </c>
      <c r="JO13" s="270">
        <f t="shared" ref="JO13:JO37" si="201">JP13*$A13</f>
        <v>0</v>
      </c>
      <c r="JP13" s="270">
        <f t="shared" ref="JP13:JP37" si="202">JM13*JN13</f>
        <v>0</v>
      </c>
      <c r="JQ13" s="364">
        <f>HT13</f>
        <v>0</v>
      </c>
      <c r="JR13" s="365">
        <f>HU13</f>
        <v>0</v>
      </c>
      <c r="JS13" s="270">
        <f t="shared" ref="JS13:JS37" si="203">JT13*$A13</f>
        <v>0</v>
      </c>
      <c r="JT13" s="270">
        <f t="shared" ref="JT13:JT37" si="204">JQ13*JR13</f>
        <v>0</v>
      </c>
      <c r="JU13" s="364">
        <f>HX13</f>
        <v>0</v>
      </c>
      <c r="JV13" s="365">
        <f>HY13</f>
        <v>0</v>
      </c>
      <c r="JW13" s="270">
        <f t="shared" ref="JW13:JW37" si="205">JX13*$A13</f>
        <v>0</v>
      </c>
      <c r="JX13" s="270">
        <f t="shared" ref="JX13:JX37" si="206">JU13*JV13</f>
        <v>0</v>
      </c>
      <c r="JY13" s="364">
        <f>IB13</f>
        <v>0</v>
      </c>
      <c r="JZ13" s="365">
        <f>IC13</f>
        <v>0</v>
      </c>
      <c r="KA13" s="270">
        <f t="shared" ref="KA13:KA37" si="207">KB13*$A13</f>
        <v>0</v>
      </c>
      <c r="KB13" s="270">
        <f t="shared" ref="KB13:KB37" si="208">JY13*JZ13</f>
        <v>0</v>
      </c>
      <c r="KC13" s="364">
        <f>IF13</f>
        <v>0</v>
      </c>
      <c r="KD13" s="365">
        <f>IG13</f>
        <v>0</v>
      </c>
      <c r="KE13" s="270">
        <f t="shared" ref="KE13:KE37" si="209">KF13*$A13</f>
        <v>0</v>
      </c>
      <c r="KF13" s="270">
        <f t="shared" ref="KF13:KF37" si="210">KC13*KD13</f>
        <v>0</v>
      </c>
      <c r="KG13" s="364">
        <f>IJ13</f>
        <v>0</v>
      </c>
      <c r="KH13" s="365">
        <f>IK13</f>
        <v>0</v>
      </c>
      <c r="KI13" s="270">
        <f t="shared" ref="KI13:KI37" si="211">KJ13*$A13</f>
        <v>0</v>
      </c>
      <c r="KJ13" s="270">
        <f t="shared" ref="KJ13:KJ37" si="212">KG13*KH13</f>
        <v>0</v>
      </c>
      <c r="KK13" s="324">
        <f t="shared" si="19"/>
        <v>0</v>
      </c>
      <c r="KL13" s="364">
        <f>IO13</f>
        <v>0</v>
      </c>
      <c r="KM13" s="365">
        <f>IP13</f>
        <v>0</v>
      </c>
      <c r="KN13" s="270">
        <f t="shared" ref="KN13:KN37" si="213">KO13*$A13</f>
        <v>0</v>
      </c>
      <c r="KO13" s="270">
        <f t="shared" ref="KO13:KO37" si="214">KL13*KM13</f>
        <v>0</v>
      </c>
      <c r="KP13" s="364">
        <f>IS13</f>
        <v>0</v>
      </c>
      <c r="KQ13" s="365">
        <f>IT13</f>
        <v>0</v>
      </c>
      <c r="KR13" s="270">
        <f t="shared" ref="KR13:KR37" si="215">KS13*$A13</f>
        <v>0</v>
      </c>
      <c r="KS13" s="270">
        <f t="shared" ref="KS13:KS37" si="216">KP13*KQ13</f>
        <v>0</v>
      </c>
      <c r="KT13" s="364">
        <f>IW13</f>
        <v>0</v>
      </c>
      <c r="KU13" s="365">
        <f>IX13</f>
        <v>0</v>
      </c>
      <c r="KV13" s="270">
        <f t="shared" ref="KV13:KV37" si="217">KW13*$A13</f>
        <v>0</v>
      </c>
      <c r="KW13" s="270">
        <f t="shared" ref="KW13:KW37" si="218">KT13*KU13</f>
        <v>0</v>
      </c>
      <c r="KX13" s="364">
        <f>JA13</f>
        <v>0</v>
      </c>
      <c r="KY13" s="365">
        <f>JB13</f>
        <v>0</v>
      </c>
      <c r="KZ13" s="270">
        <f t="shared" ref="KZ13:KZ37" si="219">LA13*$A13</f>
        <v>0</v>
      </c>
      <c r="LA13" s="270">
        <f t="shared" ref="LA13:LA37" si="220">KX13*KY13</f>
        <v>0</v>
      </c>
      <c r="LB13" s="364">
        <f>JE13</f>
        <v>0</v>
      </c>
      <c r="LC13" s="365">
        <f>JF13</f>
        <v>0</v>
      </c>
      <c r="LD13" s="270">
        <f t="shared" ref="LD13:LD37" si="221">LE13*$A13</f>
        <v>0</v>
      </c>
      <c r="LE13" s="270">
        <f t="shared" ref="LE13:LE37" si="222">LB13*LC13</f>
        <v>0</v>
      </c>
      <c r="LF13" s="364">
        <f>JI13</f>
        <v>0</v>
      </c>
      <c r="LG13" s="365">
        <f>JJ13</f>
        <v>0</v>
      </c>
      <c r="LH13" s="270">
        <f t="shared" ref="LH13:LH37" si="223">LI13*$A13</f>
        <v>0</v>
      </c>
      <c r="LI13" s="270">
        <f t="shared" ref="LI13:LI37" si="224">LF13*LG13</f>
        <v>0</v>
      </c>
      <c r="LJ13" s="364">
        <f>JM13</f>
        <v>0</v>
      </c>
      <c r="LK13" s="365">
        <f>JN13</f>
        <v>0</v>
      </c>
      <c r="LL13" s="270">
        <f t="shared" ref="LL13:LL37" si="225">LM13*$A13</f>
        <v>0</v>
      </c>
      <c r="LM13" s="270">
        <f t="shared" ref="LM13:LM37" si="226">LJ13*LK13</f>
        <v>0</v>
      </c>
      <c r="LN13" s="364">
        <f>JQ13</f>
        <v>0</v>
      </c>
      <c r="LO13" s="365">
        <f>JR13</f>
        <v>0</v>
      </c>
      <c r="LP13" s="270">
        <f t="shared" ref="LP13:LP37" si="227">LQ13*$A13</f>
        <v>0</v>
      </c>
      <c r="LQ13" s="270">
        <f t="shared" ref="LQ13:LQ37" si="228">LN13*LO13</f>
        <v>0</v>
      </c>
      <c r="LR13" s="364">
        <f>JU13</f>
        <v>0</v>
      </c>
      <c r="LS13" s="365">
        <f>JV13</f>
        <v>0</v>
      </c>
      <c r="LT13" s="270">
        <f t="shared" ref="LT13:LT37" si="229">LU13*$A13</f>
        <v>0</v>
      </c>
      <c r="LU13" s="270">
        <f t="shared" ref="LU13:LU37" si="230">LR13*LS13</f>
        <v>0</v>
      </c>
      <c r="LV13" s="364">
        <f>JY13</f>
        <v>0</v>
      </c>
      <c r="LW13" s="365">
        <f>JZ13</f>
        <v>0</v>
      </c>
      <c r="LX13" s="270">
        <f t="shared" ref="LX13:LX37" si="231">LY13*$A13</f>
        <v>0</v>
      </c>
      <c r="LY13" s="270">
        <f t="shared" ref="LY13:LY37" si="232">LV13*LW13</f>
        <v>0</v>
      </c>
      <c r="LZ13" s="364">
        <f>KC13</f>
        <v>0</v>
      </c>
      <c r="MA13" s="365">
        <f>KD13</f>
        <v>0</v>
      </c>
      <c r="MB13" s="270">
        <f t="shared" ref="MB13:MB37" si="233">MC13*$A13</f>
        <v>0</v>
      </c>
      <c r="MC13" s="270">
        <f t="shared" ref="MC13:MC37" si="234">LZ13*MA13</f>
        <v>0</v>
      </c>
      <c r="MD13" s="364">
        <f>KG13</f>
        <v>0</v>
      </c>
      <c r="ME13" s="365">
        <f>KH13</f>
        <v>0</v>
      </c>
      <c r="MF13" s="270">
        <f t="shared" ref="MF13:MF37" si="235">MG13*$A13</f>
        <v>0</v>
      </c>
      <c r="MG13" s="270">
        <f t="shared" ref="MG13:MG37" si="236">MD13*ME13</f>
        <v>0</v>
      </c>
      <c r="MH13" s="324">
        <f t="shared" si="20"/>
        <v>0</v>
      </c>
      <c r="MI13" s="364">
        <f>KL13</f>
        <v>0</v>
      </c>
      <c r="MJ13" s="365">
        <f>KM13</f>
        <v>0</v>
      </c>
      <c r="MK13" s="270">
        <f t="shared" ref="MK13:MK37" si="237">ML13*$A13</f>
        <v>0</v>
      </c>
      <c r="ML13" s="270">
        <f t="shared" ref="ML13:ML37" si="238">MI13*MJ13</f>
        <v>0</v>
      </c>
      <c r="MM13" s="364">
        <f>KP13</f>
        <v>0</v>
      </c>
      <c r="MN13" s="365">
        <f>KQ13</f>
        <v>0</v>
      </c>
      <c r="MO13" s="270">
        <f t="shared" ref="MO13:MO37" si="239">MP13*$A13</f>
        <v>0</v>
      </c>
      <c r="MP13" s="270">
        <f t="shared" ref="MP13:MP37" si="240">MM13*MN13</f>
        <v>0</v>
      </c>
      <c r="MQ13" s="364">
        <f>KT13</f>
        <v>0</v>
      </c>
      <c r="MR13" s="365">
        <f>KU13</f>
        <v>0</v>
      </c>
      <c r="MS13" s="270">
        <f t="shared" ref="MS13:MS37" si="241">MT13*$A13</f>
        <v>0</v>
      </c>
      <c r="MT13" s="270">
        <f t="shared" ref="MT13:MT37" si="242">MQ13*MR13</f>
        <v>0</v>
      </c>
      <c r="MU13" s="364">
        <f>KX13</f>
        <v>0</v>
      </c>
      <c r="MV13" s="365">
        <f>KY13</f>
        <v>0</v>
      </c>
      <c r="MW13" s="270">
        <f t="shared" ref="MW13:MW37" si="243">MX13*$A13</f>
        <v>0</v>
      </c>
      <c r="MX13" s="270">
        <f t="shared" ref="MX13:MX37" si="244">MU13*MV13</f>
        <v>0</v>
      </c>
      <c r="MY13" s="364">
        <f>LB13</f>
        <v>0</v>
      </c>
      <c r="MZ13" s="365">
        <f>LC13</f>
        <v>0</v>
      </c>
      <c r="NA13" s="270">
        <f t="shared" ref="NA13:NA37" si="245">NB13*$A13</f>
        <v>0</v>
      </c>
      <c r="NB13" s="270">
        <f t="shared" ref="NB13:NB37" si="246">MY13*MZ13</f>
        <v>0</v>
      </c>
      <c r="NC13" s="364">
        <f>LF13</f>
        <v>0</v>
      </c>
      <c r="ND13" s="365">
        <f>LG13</f>
        <v>0</v>
      </c>
      <c r="NE13" s="270">
        <f t="shared" ref="NE13:NE37" si="247">NF13*$A13</f>
        <v>0</v>
      </c>
      <c r="NF13" s="270">
        <f t="shared" ref="NF13:NF37" si="248">NC13*ND13</f>
        <v>0</v>
      </c>
      <c r="NG13" s="364">
        <f>LJ13</f>
        <v>0</v>
      </c>
      <c r="NH13" s="365">
        <f>LK13</f>
        <v>0</v>
      </c>
      <c r="NI13" s="270">
        <f t="shared" ref="NI13:NI37" si="249">NJ13*$A13</f>
        <v>0</v>
      </c>
      <c r="NJ13" s="270">
        <f t="shared" ref="NJ13:NJ37" si="250">NG13*NH13</f>
        <v>0</v>
      </c>
      <c r="NK13" s="364">
        <f>LN13</f>
        <v>0</v>
      </c>
      <c r="NL13" s="365">
        <f>LO13</f>
        <v>0</v>
      </c>
      <c r="NM13" s="270">
        <f t="shared" ref="NM13:NM37" si="251">NN13*$A13</f>
        <v>0</v>
      </c>
      <c r="NN13" s="270">
        <f t="shared" ref="NN13:NN37" si="252">NK13*NL13</f>
        <v>0</v>
      </c>
      <c r="NO13" s="364">
        <f>LR13</f>
        <v>0</v>
      </c>
      <c r="NP13" s="365">
        <f>LS13</f>
        <v>0</v>
      </c>
      <c r="NQ13" s="270">
        <f t="shared" ref="NQ13:NQ37" si="253">NR13*$A13</f>
        <v>0</v>
      </c>
      <c r="NR13" s="270">
        <f t="shared" ref="NR13:NR37" si="254">NO13*NP13</f>
        <v>0</v>
      </c>
      <c r="NS13" s="364">
        <f>LV13</f>
        <v>0</v>
      </c>
      <c r="NT13" s="365">
        <f>LW13</f>
        <v>0</v>
      </c>
      <c r="NU13" s="270">
        <f t="shared" ref="NU13:NU37" si="255">NV13*$A13</f>
        <v>0</v>
      </c>
      <c r="NV13" s="270">
        <f t="shared" ref="NV13:NV37" si="256">NS13*NT13</f>
        <v>0</v>
      </c>
      <c r="NW13" s="364">
        <f>LZ13</f>
        <v>0</v>
      </c>
      <c r="NX13" s="365">
        <f>MA13</f>
        <v>0</v>
      </c>
      <c r="NY13" s="270">
        <f t="shared" ref="NY13:NY37" si="257">NZ13*$A13</f>
        <v>0</v>
      </c>
      <c r="NZ13" s="270">
        <f t="shared" ref="NZ13:NZ37" si="258">NW13*NX13</f>
        <v>0</v>
      </c>
      <c r="OA13" s="364">
        <f>MD13</f>
        <v>0</v>
      </c>
      <c r="OB13" s="365">
        <f>ME13</f>
        <v>0</v>
      </c>
      <c r="OC13" s="270">
        <f t="shared" ref="OC13:OC37" si="259">OD13*$A13</f>
        <v>0</v>
      </c>
      <c r="OD13" s="270">
        <f t="shared" ref="OD13:OD37" si="260">OA13*OB13</f>
        <v>0</v>
      </c>
      <c r="OE13" s="324">
        <f t="shared" si="21"/>
        <v>0</v>
      </c>
      <c r="OF13" s="364">
        <f>MI13</f>
        <v>0</v>
      </c>
      <c r="OG13" s="365">
        <f>MJ13</f>
        <v>0</v>
      </c>
      <c r="OH13" s="270">
        <f t="shared" ref="OH13:OH37" si="261">OI13*$A13</f>
        <v>0</v>
      </c>
      <c r="OI13" s="270">
        <f t="shared" ref="OI13:OI37" si="262">OF13*OG13</f>
        <v>0</v>
      </c>
      <c r="OJ13" s="364">
        <f>MM13</f>
        <v>0</v>
      </c>
      <c r="OK13" s="365">
        <f>MN13</f>
        <v>0</v>
      </c>
      <c r="OL13" s="270">
        <f t="shared" ref="OL13:OL37" si="263">OM13*$A13</f>
        <v>0</v>
      </c>
      <c r="OM13" s="270">
        <f t="shared" ref="OM13:OM37" si="264">OJ13*OK13</f>
        <v>0</v>
      </c>
      <c r="ON13" s="364">
        <f>MQ13</f>
        <v>0</v>
      </c>
      <c r="OO13" s="365">
        <f>MR13</f>
        <v>0</v>
      </c>
      <c r="OP13" s="270">
        <f t="shared" ref="OP13:OP37" si="265">OQ13*$A13</f>
        <v>0</v>
      </c>
      <c r="OQ13" s="270">
        <f t="shared" ref="OQ13:OQ37" si="266">ON13*OO13</f>
        <v>0</v>
      </c>
      <c r="OR13" s="364">
        <f>MU13</f>
        <v>0</v>
      </c>
      <c r="OS13" s="365">
        <f>MV13</f>
        <v>0</v>
      </c>
      <c r="OT13" s="270">
        <f t="shared" ref="OT13:OT37" si="267">OU13*$A13</f>
        <v>0</v>
      </c>
      <c r="OU13" s="270">
        <f t="shared" ref="OU13:OU37" si="268">OR13*OS13</f>
        <v>0</v>
      </c>
      <c r="OV13" s="364">
        <f>MY13</f>
        <v>0</v>
      </c>
      <c r="OW13" s="365">
        <f>MZ13</f>
        <v>0</v>
      </c>
      <c r="OX13" s="270">
        <f t="shared" ref="OX13:OX37" si="269">OY13*$A13</f>
        <v>0</v>
      </c>
      <c r="OY13" s="270">
        <f t="shared" ref="OY13:OY37" si="270">OV13*OW13</f>
        <v>0</v>
      </c>
      <c r="OZ13" s="364">
        <f>NC13</f>
        <v>0</v>
      </c>
      <c r="PA13" s="365">
        <f>ND13</f>
        <v>0</v>
      </c>
      <c r="PB13" s="270">
        <f t="shared" ref="PB13:PB37" si="271">PC13*$A13</f>
        <v>0</v>
      </c>
      <c r="PC13" s="270">
        <f t="shared" ref="PC13:PC37" si="272">OZ13*PA13</f>
        <v>0</v>
      </c>
      <c r="PD13" s="364">
        <f>NG13</f>
        <v>0</v>
      </c>
      <c r="PE13" s="365">
        <f>NH13</f>
        <v>0</v>
      </c>
      <c r="PF13" s="270">
        <f t="shared" ref="PF13:PF37" si="273">PG13*$A13</f>
        <v>0</v>
      </c>
      <c r="PG13" s="270">
        <f t="shared" ref="PG13:PG37" si="274">PD13*PE13</f>
        <v>0</v>
      </c>
      <c r="PH13" s="364">
        <f>NK13</f>
        <v>0</v>
      </c>
      <c r="PI13" s="365">
        <f>NL13</f>
        <v>0</v>
      </c>
      <c r="PJ13" s="270">
        <f t="shared" ref="PJ13:PJ37" si="275">PK13*$A13</f>
        <v>0</v>
      </c>
      <c r="PK13" s="270">
        <f t="shared" ref="PK13:PK37" si="276">PH13*PI13</f>
        <v>0</v>
      </c>
      <c r="PL13" s="364">
        <f t="shared" ref="PL13:PL37" si="277">NO13</f>
        <v>0</v>
      </c>
      <c r="PM13" s="365">
        <f>NP13</f>
        <v>0</v>
      </c>
      <c r="PN13" s="270">
        <f t="shared" ref="PN13:PN37" si="278">PO13*$A13</f>
        <v>0</v>
      </c>
      <c r="PO13" s="270">
        <f t="shared" ref="PO13:PO37" si="279">PL13*PM13</f>
        <v>0</v>
      </c>
      <c r="PP13" s="364">
        <f>NS13</f>
        <v>0</v>
      </c>
      <c r="PQ13" s="365">
        <f>NT13</f>
        <v>0</v>
      </c>
      <c r="PR13" s="270">
        <f t="shared" ref="PR13:PR37" si="280">PS13*$A13</f>
        <v>0</v>
      </c>
      <c r="PS13" s="270">
        <f t="shared" ref="PS13:PS37" si="281">PP13*PQ13</f>
        <v>0</v>
      </c>
      <c r="PT13" s="364">
        <f>NW13</f>
        <v>0</v>
      </c>
      <c r="PU13" s="365">
        <f>NX13</f>
        <v>0</v>
      </c>
      <c r="PV13" s="270">
        <f t="shared" ref="PV13:PV37" si="282">PW13*$A13</f>
        <v>0</v>
      </c>
      <c r="PW13" s="270">
        <f t="shared" ref="PW13:PW37" si="283">PT13*PU13</f>
        <v>0</v>
      </c>
      <c r="PX13" s="364">
        <f>OA13</f>
        <v>0</v>
      </c>
      <c r="PY13" s="365">
        <f>OB13</f>
        <v>0</v>
      </c>
      <c r="PZ13" s="270">
        <f t="shared" ref="PZ13:PZ37" si="284">QA13*$A13</f>
        <v>0</v>
      </c>
      <c r="QA13" s="270">
        <f t="shared" ref="QA13:QA37" si="285">PX13*PY13</f>
        <v>0</v>
      </c>
      <c r="QB13" s="324">
        <f t="shared" si="22"/>
        <v>0</v>
      </c>
      <c r="QC13" s="364">
        <f>OF13</f>
        <v>0</v>
      </c>
      <c r="QD13" s="365">
        <f>OG13</f>
        <v>0</v>
      </c>
      <c r="QE13" s="270">
        <f t="shared" ref="QE13:QE37" si="286">QF13*$A13</f>
        <v>0</v>
      </c>
      <c r="QF13" s="270">
        <f t="shared" ref="QF13:QF37" si="287">QC13*QD13</f>
        <v>0</v>
      </c>
      <c r="QG13" s="364">
        <f>OJ13</f>
        <v>0</v>
      </c>
      <c r="QH13" s="365">
        <f>OK13</f>
        <v>0</v>
      </c>
      <c r="QI13" s="270">
        <f t="shared" ref="QI13:QI37" si="288">QJ13*$A13</f>
        <v>0</v>
      </c>
      <c r="QJ13" s="270">
        <f t="shared" ref="QJ13:QJ37" si="289">QG13*QH13</f>
        <v>0</v>
      </c>
      <c r="QK13" s="364">
        <f>ON13</f>
        <v>0</v>
      </c>
      <c r="QL13" s="365">
        <f>OO13</f>
        <v>0</v>
      </c>
      <c r="QM13" s="270">
        <f t="shared" ref="QM13:QM37" si="290">QN13*$A13</f>
        <v>0</v>
      </c>
      <c r="QN13" s="270">
        <f t="shared" ref="QN13:QN37" si="291">QK13*QL13</f>
        <v>0</v>
      </c>
      <c r="QO13" s="364">
        <f>OR13</f>
        <v>0</v>
      </c>
      <c r="QP13" s="365">
        <f>OS13</f>
        <v>0</v>
      </c>
      <c r="QQ13" s="270">
        <f t="shared" ref="QQ13:QQ37" si="292">QR13*$A13</f>
        <v>0</v>
      </c>
      <c r="QR13" s="270">
        <f t="shared" ref="QR13:QR37" si="293">QO13*QP13</f>
        <v>0</v>
      </c>
      <c r="QS13" s="364">
        <f>OV13</f>
        <v>0</v>
      </c>
      <c r="QT13" s="365">
        <f>OW13</f>
        <v>0</v>
      </c>
      <c r="QU13" s="270">
        <f t="shared" ref="QU13:QU37" si="294">QV13*$A13</f>
        <v>0</v>
      </c>
      <c r="QV13" s="270">
        <f t="shared" ref="QV13:QV37" si="295">QS13*QT13</f>
        <v>0</v>
      </c>
      <c r="QW13" s="364">
        <f>OZ13</f>
        <v>0</v>
      </c>
      <c r="QX13" s="365">
        <f>PA13</f>
        <v>0</v>
      </c>
      <c r="QY13" s="270">
        <f t="shared" ref="QY13:QY37" si="296">QZ13*$A13</f>
        <v>0</v>
      </c>
      <c r="QZ13" s="270">
        <f t="shared" ref="QZ13:QZ37" si="297">QW13*QX13</f>
        <v>0</v>
      </c>
      <c r="RA13" s="364">
        <f>PD13</f>
        <v>0</v>
      </c>
      <c r="RB13" s="365">
        <f>PE13</f>
        <v>0</v>
      </c>
      <c r="RC13" s="270">
        <f t="shared" ref="RC13:RC37" si="298">RD13*$A13</f>
        <v>0</v>
      </c>
      <c r="RD13" s="270">
        <f t="shared" ref="RD13:RD37" si="299">RA13*RB13</f>
        <v>0</v>
      </c>
      <c r="RE13" s="364">
        <f>PH13</f>
        <v>0</v>
      </c>
      <c r="RF13" s="365">
        <f>PI13</f>
        <v>0</v>
      </c>
      <c r="RG13" s="270">
        <f t="shared" ref="RG13:RG37" si="300">RH13*$A13</f>
        <v>0</v>
      </c>
      <c r="RH13" s="270">
        <f t="shared" ref="RH13:RH37" si="301">RE13*RF13</f>
        <v>0</v>
      </c>
      <c r="RI13" s="364">
        <f>PL13</f>
        <v>0</v>
      </c>
      <c r="RJ13" s="365">
        <f>PM13</f>
        <v>0</v>
      </c>
      <c r="RK13" s="270">
        <f t="shared" ref="RK13:RK37" si="302">RL13*$A13</f>
        <v>0</v>
      </c>
      <c r="RL13" s="270">
        <f t="shared" ref="RL13:RL37" si="303">RI13*RJ13</f>
        <v>0</v>
      </c>
      <c r="RM13" s="364">
        <f>PP13</f>
        <v>0</v>
      </c>
      <c r="RN13" s="365">
        <f>PQ13</f>
        <v>0</v>
      </c>
      <c r="RO13" s="270">
        <f t="shared" ref="RO13:RO37" si="304">RP13*$A13</f>
        <v>0</v>
      </c>
      <c r="RP13" s="270">
        <f t="shared" ref="RP13:RP37" si="305">RM13*RN13</f>
        <v>0</v>
      </c>
      <c r="RQ13" s="364">
        <f>PT13</f>
        <v>0</v>
      </c>
      <c r="RR13" s="365">
        <f>PU13</f>
        <v>0</v>
      </c>
      <c r="RS13" s="270">
        <f t="shared" ref="RS13:RS37" si="306">RT13*$A13</f>
        <v>0</v>
      </c>
      <c r="RT13" s="270">
        <f t="shared" ref="RT13:RT37" si="307">RQ13*RR13</f>
        <v>0</v>
      </c>
      <c r="RU13" s="364">
        <f>PX13</f>
        <v>0</v>
      </c>
      <c r="RV13" s="365">
        <f>PY13</f>
        <v>0</v>
      </c>
      <c r="RW13" s="270">
        <f t="shared" ref="RW13:RW37" si="308">RX13*$A13</f>
        <v>0</v>
      </c>
      <c r="RX13" s="270">
        <f t="shared" ref="RX13:RX37" si="309">RU13*RV13</f>
        <v>0</v>
      </c>
      <c r="RY13" s="324">
        <f t="shared" si="23"/>
        <v>0</v>
      </c>
      <c r="RZ13" s="364">
        <f>QC13</f>
        <v>0</v>
      </c>
      <c r="SA13" s="365">
        <f>QD13</f>
        <v>0</v>
      </c>
      <c r="SB13" s="270">
        <f t="shared" ref="SB13:SB37" si="310">SC13*$A13</f>
        <v>0</v>
      </c>
      <c r="SC13" s="270">
        <f t="shared" ref="SC13:SC37" si="311">RZ13*SA13</f>
        <v>0</v>
      </c>
      <c r="SD13" s="364">
        <f>QG13</f>
        <v>0</v>
      </c>
      <c r="SE13" s="365">
        <f>QH13</f>
        <v>0</v>
      </c>
      <c r="SF13" s="270">
        <f t="shared" ref="SF13:SF37" si="312">SG13*$A13</f>
        <v>0</v>
      </c>
      <c r="SG13" s="270">
        <f t="shared" ref="SG13:SG37" si="313">SD13*SE13</f>
        <v>0</v>
      </c>
      <c r="SH13" s="364">
        <f>QK13</f>
        <v>0</v>
      </c>
      <c r="SI13" s="365">
        <f>QL13</f>
        <v>0</v>
      </c>
      <c r="SJ13" s="270">
        <f t="shared" ref="SJ13:SJ37" si="314">SK13*$A13</f>
        <v>0</v>
      </c>
      <c r="SK13" s="270">
        <f t="shared" ref="SK13:SK37" si="315">SH13*SI13</f>
        <v>0</v>
      </c>
      <c r="SL13" s="364">
        <f>QO13</f>
        <v>0</v>
      </c>
      <c r="SM13" s="365">
        <f>QP13</f>
        <v>0</v>
      </c>
      <c r="SN13" s="270">
        <f t="shared" ref="SN13:SN37" si="316">SO13*$A13</f>
        <v>0</v>
      </c>
      <c r="SO13" s="270">
        <f t="shared" ref="SO13:SO37" si="317">SL13*SM13</f>
        <v>0</v>
      </c>
      <c r="SP13" s="364">
        <f>QS13</f>
        <v>0</v>
      </c>
      <c r="SQ13" s="365">
        <f>QT13</f>
        <v>0</v>
      </c>
      <c r="SR13" s="270">
        <f t="shared" ref="SR13:SR37" si="318">SS13*$A13</f>
        <v>0</v>
      </c>
      <c r="SS13" s="270">
        <f t="shared" ref="SS13:SS37" si="319">SP13*SQ13</f>
        <v>0</v>
      </c>
      <c r="ST13" s="364">
        <f>QW13</f>
        <v>0</v>
      </c>
      <c r="SU13" s="365">
        <f>QX13</f>
        <v>0</v>
      </c>
      <c r="SV13" s="270">
        <f t="shared" ref="SV13:SV37" si="320">SW13*$A13</f>
        <v>0</v>
      </c>
      <c r="SW13" s="270">
        <f t="shared" ref="SW13:SW37" si="321">ST13*SU13</f>
        <v>0</v>
      </c>
      <c r="SX13" s="364">
        <f>RA13</f>
        <v>0</v>
      </c>
      <c r="SY13" s="365">
        <f>RB13</f>
        <v>0</v>
      </c>
      <c r="SZ13" s="270">
        <f t="shared" ref="SZ13:SZ37" si="322">TA13*$A13</f>
        <v>0</v>
      </c>
      <c r="TA13" s="270">
        <f t="shared" ref="TA13:TA37" si="323">SX13*SY13</f>
        <v>0</v>
      </c>
      <c r="TB13" s="364">
        <f>RE13</f>
        <v>0</v>
      </c>
      <c r="TC13" s="365">
        <f>RF13</f>
        <v>0</v>
      </c>
      <c r="TD13" s="270">
        <f t="shared" ref="TD13:TD37" si="324">TE13*$A13</f>
        <v>0</v>
      </c>
      <c r="TE13" s="270">
        <f t="shared" ref="TE13:TE37" si="325">TB13*TC13</f>
        <v>0</v>
      </c>
      <c r="TF13" s="364">
        <f>RI13</f>
        <v>0</v>
      </c>
      <c r="TG13" s="365">
        <f>RJ13</f>
        <v>0</v>
      </c>
      <c r="TH13" s="270">
        <f t="shared" ref="TH13:TH37" si="326">TI13*$A13</f>
        <v>0</v>
      </c>
      <c r="TI13" s="270">
        <f t="shared" ref="TI13:TI37" si="327">TF13*TG13</f>
        <v>0</v>
      </c>
      <c r="TJ13" s="364">
        <f>RM13</f>
        <v>0</v>
      </c>
      <c r="TK13" s="365">
        <f>RN13</f>
        <v>0</v>
      </c>
      <c r="TL13" s="270">
        <f t="shared" ref="TL13:TL37" si="328">TM13*$A13</f>
        <v>0</v>
      </c>
      <c r="TM13" s="270">
        <f t="shared" ref="TM13:TM37" si="329">TJ13*TK13</f>
        <v>0</v>
      </c>
      <c r="TN13" s="364">
        <f>RQ13</f>
        <v>0</v>
      </c>
      <c r="TO13" s="365">
        <f>RR13</f>
        <v>0</v>
      </c>
      <c r="TP13" s="270">
        <f t="shared" ref="TP13:TP37" si="330">TQ13*$A13</f>
        <v>0</v>
      </c>
      <c r="TQ13" s="270">
        <f t="shared" ref="TQ13:TQ37" si="331">TN13*TO13</f>
        <v>0</v>
      </c>
      <c r="TR13" s="364">
        <f>RU13</f>
        <v>0</v>
      </c>
      <c r="TS13" s="365">
        <f>RV13</f>
        <v>0</v>
      </c>
      <c r="TT13" s="270">
        <f t="shared" ref="TT13:TT37" si="332">TU13*$A13</f>
        <v>0</v>
      </c>
      <c r="TU13" s="270">
        <f t="shared" ref="TU13:TU37" si="333">TR13*TS13</f>
        <v>0</v>
      </c>
      <c r="TV13" s="324">
        <f t="shared" si="24"/>
        <v>0</v>
      </c>
      <c r="TW13" s="364">
        <f>RZ13</f>
        <v>0</v>
      </c>
      <c r="TX13" s="365">
        <f>SA13</f>
        <v>0</v>
      </c>
      <c r="TY13" s="270">
        <f t="shared" ref="TY13:TY37" si="334">TZ13*$A13</f>
        <v>0</v>
      </c>
      <c r="TZ13" s="270">
        <f t="shared" ref="TZ13:TZ37" si="335">TW13*TX13</f>
        <v>0</v>
      </c>
      <c r="UA13" s="364">
        <f>SD13</f>
        <v>0</v>
      </c>
      <c r="UB13" s="365">
        <f>SE13</f>
        <v>0</v>
      </c>
      <c r="UC13" s="270">
        <f t="shared" ref="UC13:UC37" si="336">UD13*$A13</f>
        <v>0</v>
      </c>
      <c r="UD13" s="270">
        <f t="shared" ref="UD13:UD37" si="337">UA13*UB13</f>
        <v>0</v>
      </c>
      <c r="UE13" s="364">
        <f>SH13</f>
        <v>0</v>
      </c>
      <c r="UF13" s="365">
        <f>SI13</f>
        <v>0</v>
      </c>
      <c r="UG13" s="270">
        <f t="shared" ref="UG13:UG37" si="338">UH13*$A13</f>
        <v>0</v>
      </c>
      <c r="UH13" s="270">
        <f t="shared" ref="UH13:UH37" si="339">UE13*UF13</f>
        <v>0</v>
      </c>
      <c r="UI13" s="364">
        <f>SL13</f>
        <v>0</v>
      </c>
      <c r="UJ13" s="365">
        <f>SM13</f>
        <v>0</v>
      </c>
      <c r="UK13" s="270">
        <f t="shared" ref="UK13:UK37" si="340">UL13*$A13</f>
        <v>0</v>
      </c>
      <c r="UL13" s="270">
        <f t="shared" ref="UL13:UL37" si="341">UI13*UJ13</f>
        <v>0</v>
      </c>
      <c r="UM13" s="364">
        <f>SP13</f>
        <v>0</v>
      </c>
      <c r="UN13" s="365">
        <f>SQ13</f>
        <v>0</v>
      </c>
      <c r="UO13" s="270">
        <f t="shared" ref="UO13:UO37" si="342">UP13*$A13</f>
        <v>0</v>
      </c>
      <c r="UP13" s="270">
        <f t="shared" ref="UP13:UP37" si="343">UM13*UN13</f>
        <v>0</v>
      </c>
      <c r="UQ13" s="364">
        <f>ST13</f>
        <v>0</v>
      </c>
      <c r="UR13" s="365">
        <f>SU13</f>
        <v>0</v>
      </c>
      <c r="US13" s="270">
        <f t="shared" ref="US13:US37" si="344">UT13*$A13</f>
        <v>0</v>
      </c>
      <c r="UT13" s="270">
        <f t="shared" ref="UT13:UT37" si="345">UQ13*UR13</f>
        <v>0</v>
      </c>
      <c r="UU13" s="364">
        <f>SX13</f>
        <v>0</v>
      </c>
      <c r="UV13" s="365">
        <f>SY13</f>
        <v>0</v>
      </c>
      <c r="UW13" s="270">
        <f t="shared" ref="UW13:UW37" si="346">UX13*$A13</f>
        <v>0</v>
      </c>
      <c r="UX13" s="270">
        <f t="shared" ref="UX13:UX37" si="347">UU13*UV13</f>
        <v>0</v>
      </c>
      <c r="UY13" s="364">
        <f>TB13</f>
        <v>0</v>
      </c>
      <c r="UZ13" s="365">
        <f>TC13</f>
        <v>0</v>
      </c>
      <c r="VA13" s="270">
        <f t="shared" ref="VA13:VA37" si="348">VB13*$A13</f>
        <v>0</v>
      </c>
      <c r="VB13" s="270">
        <f t="shared" ref="VB13:VB37" si="349">UY13*UZ13</f>
        <v>0</v>
      </c>
      <c r="VC13" s="364">
        <f>TF13</f>
        <v>0</v>
      </c>
      <c r="VD13" s="365">
        <f>TG13</f>
        <v>0</v>
      </c>
      <c r="VE13" s="270">
        <f t="shared" ref="VE13:VE37" si="350">VF13*$A13</f>
        <v>0</v>
      </c>
      <c r="VF13" s="270">
        <f t="shared" ref="VF13:VF37" si="351">VC13*VD13</f>
        <v>0</v>
      </c>
      <c r="VG13" s="364">
        <f>TJ13</f>
        <v>0</v>
      </c>
      <c r="VH13" s="365">
        <f>TK13</f>
        <v>0</v>
      </c>
      <c r="VI13" s="270">
        <f t="shared" ref="VI13:VI37" si="352">VJ13*$A13</f>
        <v>0</v>
      </c>
      <c r="VJ13" s="270">
        <f t="shared" ref="VJ13:VJ37" si="353">VG13*VH13</f>
        <v>0</v>
      </c>
      <c r="VK13" s="364">
        <f>TN13</f>
        <v>0</v>
      </c>
      <c r="VL13" s="365">
        <f>TO13</f>
        <v>0</v>
      </c>
      <c r="VM13" s="270">
        <f t="shared" ref="VM13:VM37" si="354">VN13*$A13</f>
        <v>0</v>
      </c>
      <c r="VN13" s="270">
        <f t="shared" ref="VN13:VN37" si="355">VK13*VL13</f>
        <v>0</v>
      </c>
      <c r="VO13" s="364">
        <f>TR13</f>
        <v>0</v>
      </c>
      <c r="VP13" s="365">
        <f>TS13</f>
        <v>0</v>
      </c>
      <c r="VQ13" s="270">
        <f t="shared" ref="VQ13:VQ37" si="356">VR13*$A13</f>
        <v>0</v>
      </c>
      <c r="VR13" s="270">
        <f t="shared" ref="VR13:VR37" si="357">VO13*VP13</f>
        <v>0</v>
      </c>
      <c r="VS13" s="324">
        <f t="shared" si="25"/>
        <v>0</v>
      </c>
      <c r="VT13" s="364">
        <f>TW13</f>
        <v>0</v>
      </c>
      <c r="VU13" s="365">
        <f>TX13</f>
        <v>0</v>
      </c>
      <c r="VV13" s="270">
        <f t="shared" ref="VV13:VV37" si="358">VW13*$A13</f>
        <v>0</v>
      </c>
      <c r="VW13" s="270">
        <f t="shared" ref="VW13:VW37" si="359">VT13*VU13</f>
        <v>0</v>
      </c>
      <c r="VX13" s="364">
        <f>UA13</f>
        <v>0</v>
      </c>
      <c r="VY13" s="365">
        <f>UB13</f>
        <v>0</v>
      </c>
      <c r="VZ13" s="270">
        <f t="shared" ref="VZ13:VZ37" si="360">WA13*$A13</f>
        <v>0</v>
      </c>
      <c r="WA13" s="270">
        <f t="shared" ref="WA13:WA37" si="361">VX13*VY13</f>
        <v>0</v>
      </c>
      <c r="WB13" s="364">
        <f>UE13</f>
        <v>0</v>
      </c>
      <c r="WC13" s="365">
        <f>UF13</f>
        <v>0</v>
      </c>
      <c r="WD13" s="270">
        <f t="shared" ref="WD13:WD37" si="362">WE13*$A13</f>
        <v>0</v>
      </c>
      <c r="WE13" s="270">
        <f t="shared" ref="WE13:WE37" si="363">WB13*WC13</f>
        <v>0</v>
      </c>
      <c r="WF13" s="364">
        <f>UI13</f>
        <v>0</v>
      </c>
      <c r="WG13" s="365">
        <f>UJ13</f>
        <v>0</v>
      </c>
      <c r="WH13" s="270">
        <f t="shared" ref="WH13:WH37" si="364">WI13*$A13</f>
        <v>0</v>
      </c>
      <c r="WI13" s="270">
        <f t="shared" ref="WI13:WI37" si="365">WF13*WG13</f>
        <v>0</v>
      </c>
      <c r="WJ13" s="364">
        <f>UM13</f>
        <v>0</v>
      </c>
      <c r="WK13" s="365">
        <f>UN13</f>
        <v>0</v>
      </c>
      <c r="WL13" s="270">
        <f t="shared" ref="WL13:WL37" si="366">WM13*$A13</f>
        <v>0</v>
      </c>
      <c r="WM13" s="270">
        <f t="shared" ref="WM13:WM37" si="367">WJ13*WK13</f>
        <v>0</v>
      </c>
      <c r="WN13" s="364">
        <f>UQ13</f>
        <v>0</v>
      </c>
      <c r="WO13" s="365">
        <f>UR13</f>
        <v>0</v>
      </c>
      <c r="WP13" s="270">
        <f t="shared" ref="WP13:WP37" si="368">WQ13*$A13</f>
        <v>0</v>
      </c>
      <c r="WQ13" s="270">
        <f t="shared" ref="WQ13:WQ37" si="369">WN13*WO13</f>
        <v>0</v>
      </c>
      <c r="WR13" s="364">
        <f>UU13</f>
        <v>0</v>
      </c>
      <c r="WS13" s="365">
        <f>UV13</f>
        <v>0</v>
      </c>
      <c r="WT13" s="270">
        <f t="shared" ref="WT13:WT37" si="370">WU13*$A13</f>
        <v>0</v>
      </c>
      <c r="WU13" s="270">
        <f t="shared" ref="WU13:WU37" si="371">WR13*WS13</f>
        <v>0</v>
      </c>
      <c r="WV13" s="364">
        <f>UY13</f>
        <v>0</v>
      </c>
      <c r="WW13" s="365">
        <f>UZ13</f>
        <v>0</v>
      </c>
      <c r="WX13" s="270">
        <f t="shared" ref="WX13:WX37" si="372">WY13*$A13</f>
        <v>0</v>
      </c>
      <c r="WY13" s="270">
        <f t="shared" ref="WY13:WY37" si="373">WV13*WW13</f>
        <v>0</v>
      </c>
      <c r="WZ13" s="364">
        <f>VC13</f>
        <v>0</v>
      </c>
      <c r="XA13" s="365">
        <f>VD13</f>
        <v>0</v>
      </c>
      <c r="XB13" s="270">
        <f t="shared" ref="XB13:XB37" si="374">XC13*$A13</f>
        <v>0</v>
      </c>
      <c r="XC13" s="270">
        <f t="shared" ref="XC13:XC37" si="375">WZ13*XA13</f>
        <v>0</v>
      </c>
      <c r="XD13" s="364">
        <f>VG13</f>
        <v>0</v>
      </c>
      <c r="XE13" s="365">
        <f>VH13</f>
        <v>0</v>
      </c>
      <c r="XF13" s="270">
        <f t="shared" ref="XF13:XF37" si="376">XG13*$A13</f>
        <v>0</v>
      </c>
      <c r="XG13" s="270">
        <f t="shared" ref="XG13:XG37" si="377">XD13*XE13</f>
        <v>0</v>
      </c>
      <c r="XH13" s="364">
        <f>VK13</f>
        <v>0</v>
      </c>
      <c r="XI13" s="365">
        <f>VL13</f>
        <v>0</v>
      </c>
      <c r="XJ13" s="270">
        <f t="shared" ref="XJ13:XJ37" si="378">XK13*$A13</f>
        <v>0</v>
      </c>
      <c r="XK13" s="270">
        <f t="shared" ref="XK13:XK37" si="379">XH13*XI13</f>
        <v>0</v>
      </c>
      <c r="XL13" s="364">
        <f>VO13</f>
        <v>0</v>
      </c>
      <c r="XM13" s="365">
        <f>VP13</f>
        <v>0</v>
      </c>
      <c r="XN13" s="270">
        <f t="shared" ref="XN13:XN37" si="380">XO13*$A13</f>
        <v>0</v>
      </c>
      <c r="XO13" s="270">
        <f t="shared" ref="XO13:XO37" si="381">XL13*XM13</f>
        <v>0</v>
      </c>
      <c r="XP13" s="324">
        <f t="shared" si="26"/>
        <v>0</v>
      </c>
      <c r="XQ13" s="364">
        <f>VT13</f>
        <v>0</v>
      </c>
      <c r="XR13" s="365">
        <f>VU13</f>
        <v>0</v>
      </c>
      <c r="XS13" s="270">
        <f t="shared" ref="XS13:XS37" si="382">XT13*$A13</f>
        <v>0</v>
      </c>
      <c r="XT13" s="270">
        <f t="shared" ref="XT13:XT37" si="383">XQ13*XR13</f>
        <v>0</v>
      </c>
      <c r="XU13" s="364">
        <f>VX13</f>
        <v>0</v>
      </c>
      <c r="XV13" s="365">
        <f>VY13</f>
        <v>0</v>
      </c>
      <c r="XW13" s="270">
        <f t="shared" ref="XW13:XW37" si="384">XX13*$A13</f>
        <v>0</v>
      </c>
      <c r="XX13" s="270">
        <f t="shared" ref="XX13:XX37" si="385">XU13*XV13</f>
        <v>0</v>
      </c>
      <c r="XY13" s="364">
        <f>WB13</f>
        <v>0</v>
      </c>
      <c r="XZ13" s="365">
        <f>WC13</f>
        <v>0</v>
      </c>
      <c r="YA13" s="270">
        <f t="shared" ref="YA13:YA37" si="386">YB13*$A13</f>
        <v>0</v>
      </c>
      <c r="YB13" s="270">
        <f t="shared" ref="YB13:YB37" si="387">XY13*XZ13</f>
        <v>0</v>
      </c>
      <c r="YC13" s="364">
        <f>WF13</f>
        <v>0</v>
      </c>
      <c r="YD13" s="365">
        <f>WG13</f>
        <v>0</v>
      </c>
      <c r="YE13" s="270">
        <f t="shared" ref="YE13:YE37" si="388">YF13*$A13</f>
        <v>0</v>
      </c>
      <c r="YF13" s="270">
        <f t="shared" ref="YF13:YF37" si="389">YC13*YD13</f>
        <v>0</v>
      </c>
      <c r="YG13" s="364">
        <f>WJ13</f>
        <v>0</v>
      </c>
      <c r="YH13" s="365">
        <f>WK13</f>
        <v>0</v>
      </c>
      <c r="YI13" s="270">
        <f t="shared" ref="YI13:YI37" si="390">YJ13*$A13</f>
        <v>0</v>
      </c>
      <c r="YJ13" s="270">
        <f t="shared" ref="YJ13:YJ37" si="391">YG13*YH13</f>
        <v>0</v>
      </c>
      <c r="YK13" s="364">
        <f>WN13</f>
        <v>0</v>
      </c>
      <c r="YL13" s="365">
        <f>WO13</f>
        <v>0</v>
      </c>
      <c r="YM13" s="270">
        <f t="shared" ref="YM13:YM37" si="392">YN13*$A13</f>
        <v>0</v>
      </c>
      <c r="YN13" s="270">
        <f t="shared" ref="YN13:YN37" si="393">YK13*YL13</f>
        <v>0</v>
      </c>
      <c r="YO13" s="364">
        <f>WR13</f>
        <v>0</v>
      </c>
      <c r="YP13" s="365">
        <f>WS13</f>
        <v>0</v>
      </c>
      <c r="YQ13" s="270">
        <f t="shared" ref="YQ13:YQ37" si="394">YR13*$A13</f>
        <v>0</v>
      </c>
      <c r="YR13" s="270">
        <f t="shared" ref="YR13:YR37" si="395">YO13*YP13</f>
        <v>0</v>
      </c>
      <c r="YS13" s="364">
        <f>WV13</f>
        <v>0</v>
      </c>
      <c r="YT13" s="365">
        <f>WW13</f>
        <v>0</v>
      </c>
      <c r="YU13" s="270">
        <f t="shared" ref="YU13:YU37" si="396">YV13*$A13</f>
        <v>0</v>
      </c>
      <c r="YV13" s="270">
        <f t="shared" ref="YV13:YV37" si="397">YS13*YT13</f>
        <v>0</v>
      </c>
      <c r="YW13" s="364">
        <f>WZ13</f>
        <v>0</v>
      </c>
      <c r="YX13" s="365">
        <f>XA13</f>
        <v>0</v>
      </c>
      <c r="YY13" s="270">
        <f t="shared" ref="YY13:YY37" si="398">YZ13*$A13</f>
        <v>0</v>
      </c>
      <c r="YZ13" s="270">
        <f t="shared" ref="YZ13:YZ37" si="399">YW13*YX13</f>
        <v>0</v>
      </c>
      <c r="ZA13" s="364">
        <f>XD13</f>
        <v>0</v>
      </c>
      <c r="ZB13" s="365">
        <f>XE13</f>
        <v>0</v>
      </c>
      <c r="ZC13" s="270">
        <f t="shared" ref="ZC13:ZC37" si="400">ZD13*$A13</f>
        <v>0</v>
      </c>
      <c r="ZD13" s="270">
        <f t="shared" ref="ZD13:ZD37" si="401">ZA13*ZB13</f>
        <v>0</v>
      </c>
      <c r="ZE13" s="364">
        <f>XH13</f>
        <v>0</v>
      </c>
      <c r="ZF13" s="365">
        <f>XI13</f>
        <v>0</v>
      </c>
      <c r="ZG13" s="270">
        <f t="shared" ref="ZG13:ZG37" si="402">ZH13*$A13</f>
        <v>0</v>
      </c>
      <c r="ZH13" s="270">
        <f t="shared" ref="ZH13:ZH37" si="403">ZE13*ZF13</f>
        <v>0</v>
      </c>
      <c r="ZI13" s="364">
        <f>XL13</f>
        <v>0</v>
      </c>
      <c r="ZJ13" s="365">
        <f>XM13</f>
        <v>0</v>
      </c>
      <c r="ZK13" s="270">
        <f t="shared" ref="ZK13:ZK37" si="404">ZL13*$A13</f>
        <v>0</v>
      </c>
      <c r="ZL13" s="270">
        <f t="shared" ref="ZL13:ZL37" si="405">ZI13*ZJ13</f>
        <v>0</v>
      </c>
      <c r="ZM13" s="324">
        <f t="shared" si="27"/>
        <v>0</v>
      </c>
    </row>
    <row r="14" spans="1:689" hidden="1" outlineLevel="1" x14ac:dyDescent="0.3">
      <c r="A14" s="361">
        <f>B14*'Input sheet'!$C$11</f>
        <v>0.19</v>
      </c>
      <c r="B14" s="362">
        <v>0.19</v>
      </c>
      <c r="C14" s="363" t="s">
        <v>139</v>
      </c>
      <c r="D14" s="364">
        <v>0</v>
      </c>
      <c r="E14" s="365">
        <v>0</v>
      </c>
      <c r="F14" s="270">
        <f t="shared" si="28"/>
        <v>0</v>
      </c>
      <c r="G14" s="270">
        <f>D14*E14</f>
        <v>0</v>
      </c>
      <c r="H14" s="364">
        <f t="shared" ref="H14:H37" si="406">D14</f>
        <v>0</v>
      </c>
      <c r="I14" s="365">
        <f>E14</f>
        <v>0</v>
      </c>
      <c r="J14" s="270">
        <f t="shared" si="29"/>
        <v>0</v>
      </c>
      <c r="K14" s="270">
        <f t="shared" si="30"/>
        <v>0</v>
      </c>
      <c r="L14" s="364">
        <f t="shared" si="31"/>
        <v>0</v>
      </c>
      <c r="M14" s="365">
        <f t="shared" si="32"/>
        <v>0</v>
      </c>
      <c r="N14" s="270">
        <f t="shared" si="33"/>
        <v>0</v>
      </c>
      <c r="O14" s="270">
        <f t="shared" si="34"/>
        <v>0</v>
      </c>
      <c r="P14" s="364">
        <f t="shared" si="35"/>
        <v>0</v>
      </c>
      <c r="Q14" s="365">
        <f t="shared" si="36"/>
        <v>0</v>
      </c>
      <c r="R14" s="270">
        <f t="shared" si="37"/>
        <v>0</v>
      </c>
      <c r="S14" s="270">
        <f t="shared" si="38"/>
        <v>0</v>
      </c>
      <c r="T14" s="364">
        <f t="shared" si="39"/>
        <v>0</v>
      </c>
      <c r="U14" s="365">
        <f t="shared" si="40"/>
        <v>0</v>
      </c>
      <c r="V14" s="270">
        <f t="shared" si="41"/>
        <v>0</v>
      </c>
      <c r="W14" s="270">
        <f t="shared" si="42"/>
        <v>0</v>
      </c>
      <c r="X14" s="364">
        <f t="shared" si="43"/>
        <v>0</v>
      </c>
      <c r="Y14" s="365">
        <f t="shared" si="44"/>
        <v>0</v>
      </c>
      <c r="Z14" s="270">
        <f t="shared" si="45"/>
        <v>0</v>
      </c>
      <c r="AA14" s="270">
        <f t="shared" si="46"/>
        <v>0</v>
      </c>
      <c r="AB14" s="364">
        <f t="shared" si="47"/>
        <v>0</v>
      </c>
      <c r="AC14" s="365">
        <f t="shared" si="47"/>
        <v>0</v>
      </c>
      <c r="AD14" s="270">
        <f t="shared" si="48"/>
        <v>0</v>
      </c>
      <c r="AE14" s="270">
        <f t="shared" si="49"/>
        <v>0</v>
      </c>
      <c r="AF14" s="364">
        <f t="shared" ref="AF14:AF37" si="407">AB14</f>
        <v>0</v>
      </c>
      <c r="AG14" s="365">
        <f t="shared" ref="AG14:AG37" si="408">AC14</f>
        <v>0</v>
      </c>
      <c r="AH14" s="270">
        <f t="shared" si="50"/>
        <v>0</v>
      </c>
      <c r="AI14" s="270">
        <f t="shared" si="51"/>
        <v>0</v>
      </c>
      <c r="AJ14" s="364">
        <f t="shared" si="52"/>
        <v>0</v>
      </c>
      <c r="AK14" s="365">
        <f t="shared" si="53"/>
        <v>0</v>
      </c>
      <c r="AL14" s="270">
        <f t="shared" si="54"/>
        <v>0</v>
      </c>
      <c r="AM14" s="270">
        <f t="shared" si="55"/>
        <v>0</v>
      </c>
      <c r="AN14" s="364">
        <f t="shared" si="56"/>
        <v>0</v>
      </c>
      <c r="AO14" s="365">
        <f t="shared" si="57"/>
        <v>0</v>
      </c>
      <c r="AP14" s="270">
        <f t="shared" si="58"/>
        <v>0</v>
      </c>
      <c r="AQ14" s="270">
        <f t="shared" si="59"/>
        <v>0</v>
      </c>
      <c r="AR14" s="364">
        <f t="shared" si="60"/>
        <v>0</v>
      </c>
      <c r="AS14" s="365">
        <f t="shared" si="61"/>
        <v>0</v>
      </c>
      <c r="AT14" s="270">
        <f t="shared" si="62"/>
        <v>0</v>
      </c>
      <c r="AU14" s="270">
        <f t="shared" si="63"/>
        <v>0</v>
      </c>
      <c r="AV14" s="364">
        <f t="shared" si="64"/>
        <v>0</v>
      </c>
      <c r="AW14" s="365">
        <f t="shared" si="65"/>
        <v>0</v>
      </c>
      <c r="AX14" s="270">
        <f t="shared" si="66"/>
        <v>0</v>
      </c>
      <c r="AY14" s="270">
        <f t="shared" si="67"/>
        <v>0</v>
      </c>
      <c r="AZ14" s="324">
        <f t="shared" si="14"/>
        <v>0</v>
      </c>
      <c r="BA14" s="364">
        <f t="shared" si="68"/>
        <v>0</v>
      </c>
      <c r="BB14" s="365">
        <f t="shared" si="68"/>
        <v>0</v>
      </c>
      <c r="BC14" s="270">
        <f t="shared" si="69"/>
        <v>0</v>
      </c>
      <c r="BD14" s="270">
        <f t="shared" si="70"/>
        <v>0</v>
      </c>
      <c r="BE14" s="364">
        <f t="shared" si="71"/>
        <v>0</v>
      </c>
      <c r="BF14" s="365">
        <f t="shared" si="72"/>
        <v>0</v>
      </c>
      <c r="BG14" s="270">
        <f t="shared" si="73"/>
        <v>0</v>
      </c>
      <c r="BH14" s="270">
        <f t="shared" si="74"/>
        <v>0</v>
      </c>
      <c r="BI14" s="364">
        <f t="shared" si="75"/>
        <v>0</v>
      </c>
      <c r="BJ14" s="365">
        <f t="shared" si="76"/>
        <v>0</v>
      </c>
      <c r="BK14" s="270">
        <f t="shared" si="77"/>
        <v>0</v>
      </c>
      <c r="BL14" s="270">
        <f t="shared" si="78"/>
        <v>0</v>
      </c>
      <c r="BM14" s="364">
        <f t="shared" si="79"/>
        <v>0</v>
      </c>
      <c r="BN14" s="365">
        <f t="shared" si="80"/>
        <v>0</v>
      </c>
      <c r="BO14" s="270">
        <f t="shared" si="81"/>
        <v>0</v>
      </c>
      <c r="BP14" s="270">
        <f t="shared" si="82"/>
        <v>0</v>
      </c>
      <c r="BQ14" s="364">
        <f t="shared" si="83"/>
        <v>0</v>
      </c>
      <c r="BR14" s="365">
        <f t="shared" si="84"/>
        <v>0</v>
      </c>
      <c r="BS14" s="270">
        <f t="shared" si="85"/>
        <v>0</v>
      </c>
      <c r="BT14" s="270">
        <f t="shared" si="86"/>
        <v>0</v>
      </c>
      <c r="BU14" s="364">
        <f t="shared" si="87"/>
        <v>0</v>
      </c>
      <c r="BV14" s="365">
        <f t="shared" si="88"/>
        <v>0</v>
      </c>
      <c r="BW14" s="270">
        <f t="shared" si="89"/>
        <v>0</v>
      </c>
      <c r="BX14" s="270">
        <f t="shared" si="90"/>
        <v>0</v>
      </c>
      <c r="BY14" s="364">
        <f t="shared" si="91"/>
        <v>0</v>
      </c>
      <c r="BZ14" s="365">
        <f t="shared" si="92"/>
        <v>0</v>
      </c>
      <c r="CA14" s="270">
        <f t="shared" si="93"/>
        <v>0</v>
      </c>
      <c r="CB14" s="270">
        <f t="shared" si="94"/>
        <v>0</v>
      </c>
      <c r="CC14" s="364">
        <f t="shared" si="95"/>
        <v>0</v>
      </c>
      <c r="CD14" s="365">
        <f t="shared" si="96"/>
        <v>0</v>
      </c>
      <c r="CE14" s="270">
        <f t="shared" si="97"/>
        <v>0</v>
      </c>
      <c r="CF14" s="270">
        <f t="shared" si="98"/>
        <v>0</v>
      </c>
      <c r="CG14" s="364">
        <f t="shared" si="99"/>
        <v>0</v>
      </c>
      <c r="CH14" s="365">
        <f t="shared" si="100"/>
        <v>0</v>
      </c>
      <c r="CI14" s="270">
        <f t="shared" si="101"/>
        <v>0</v>
      </c>
      <c r="CJ14" s="270">
        <f t="shared" si="102"/>
        <v>0</v>
      </c>
      <c r="CK14" s="364">
        <f t="shared" si="103"/>
        <v>0</v>
      </c>
      <c r="CL14" s="365">
        <f t="shared" si="104"/>
        <v>0</v>
      </c>
      <c r="CM14" s="270">
        <f t="shared" si="105"/>
        <v>0</v>
      </c>
      <c r="CN14" s="270">
        <f t="shared" si="106"/>
        <v>0</v>
      </c>
      <c r="CO14" s="364">
        <f t="shared" si="107"/>
        <v>0</v>
      </c>
      <c r="CP14" s="365">
        <f t="shared" si="108"/>
        <v>0</v>
      </c>
      <c r="CQ14" s="270">
        <f t="shared" si="109"/>
        <v>0</v>
      </c>
      <c r="CR14" s="270">
        <f t="shared" si="110"/>
        <v>0</v>
      </c>
      <c r="CS14" s="364">
        <f t="shared" si="111"/>
        <v>0</v>
      </c>
      <c r="CT14" s="365">
        <f t="shared" si="112"/>
        <v>0</v>
      </c>
      <c r="CU14" s="270">
        <f t="shared" si="113"/>
        <v>0</v>
      </c>
      <c r="CV14" s="270">
        <f t="shared" si="114"/>
        <v>0</v>
      </c>
      <c r="CW14" s="324">
        <f t="shared" si="15"/>
        <v>0</v>
      </c>
      <c r="CX14" s="364">
        <f t="shared" ref="CX14:CX37" si="409">BA14</f>
        <v>0</v>
      </c>
      <c r="CY14" s="365">
        <f t="shared" ref="CY14:CY36" si="410">BB14</f>
        <v>0</v>
      </c>
      <c r="CZ14" s="270">
        <f t="shared" si="115"/>
        <v>0</v>
      </c>
      <c r="DA14" s="270">
        <f t="shared" si="116"/>
        <v>0</v>
      </c>
      <c r="DB14" s="364">
        <f t="shared" ref="DB14:DB37" si="411">BE14</f>
        <v>0</v>
      </c>
      <c r="DC14" s="365">
        <f t="shared" ref="DC14:DC37" si="412">BF14</f>
        <v>0</v>
      </c>
      <c r="DD14" s="270">
        <f t="shared" si="117"/>
        <v>0</v>
      </c>
      <c r="DE14" s="270">
        <f t="shared" si="118"/>
        <v>0</v>
      </c>
      <c r="DF14" s="364">
        <f t="shared" ref="DF14:DF37" si="413">BI14</f>
        <v>0</v>
      </c>
      <c r="DG14" s="365">
        <f t="shared" ref="DG14:DG37" si="414">BJ14</f>
        <v>0</v>
      </c>
      <c r="DH14" s="270">
        <f t="shared" si="119"/>
        <v>0</v>
      </c>
      <c r="DI14" s="270">
        <f t="shared" si="120"/>
        <v>0</v>
      </c>
      <c r="DJ14" s="364">
        <f t="shared" ref="DJ14:DJ37" si="415">BM14</f>
        <v>0</v>
      </c>
      <c r="DK14" s="365">
        <f t="shared" ref="DK14:DK37" si="416">BN14</f>
        <v>0</v>
      </c>
      <c r="DL14" s="270">
        <f t="shared" si="121"/>
        <v>0</v>
      </c>
      <c r="DM14" s="270">
        <f t="shared" si="122"/>
        <v>0</v>
      </c>
      <c r="DN14" s="364">
        <f t="shared" ref="DN14:DN37" si="417">BQ14</f>
        <v>0</v>
      </c>
      <c r="DO14" s="365">
        <f t="shared" ref="DO14:DO37" si="418">BR14</f>
        <v>0</v>
      </c>
      <c r="DP14" s="270">
        <f t="shared" si="123"/>
        <v>0</v>
      </c>
      <c r="DQ14" s="270">
        <f t="shared" si="124"/>
        <v>0</v>
      </c>
      <c r="DR14" s="364">
        <f t="shared" ref="DR14:DR37" si="419">BU14</f>
        <v>0</v>
      </c>
      <c r="DS14" s="365">
        <f t="shared" ref="DS14:DS37" si="420">BV14</f>
        <v>0</v>
      </c>
      <c r="DT14" s="270">
        <f t="shared" si="125"/>
        <v>0</v>
      </c>
      <c r="DU14" s="270">
        <f t="shared" si="126"/>
        <v>0</v>
      </c>
      <c r="DV14" s="364">
        <f t="shared" ref="DV14:DV37" si="421">BY14</f>
        <v>0</v>
      </c>
      <c r="DW14" s="365">
        <f t="shared" ref="DW14:DW37" si="422">BZ14</f>
        <v>0</v>
      </c>
      <c r="DX14" s="270">
        <f t="shared" si="127"/>
        <v>0</v>
      </c>
      <c r="DY14" s="270">
        <f t="shared" si="128"/>
        <v>0</v>
      </c>
      <c r="DZ14" s="364">
        <f t="shared" ref="DZ14:DZ37" si="423">CC14</f>
        <v>0</v>
      </c>
      <c r="EA14" s="365">
        <f t="shared" ref="EA14:EA37" si="424">CD14</f>
        <v>0</v>
      </c>
      <c r="EB14" s="270">
        <f t="shared" si="129"/>
        <v>0</v>
      </c>
      <c r="EC14" s="270">
        <f t="shared" si="130"/>
        <v>0</v>
      </c>
      <c r="ED14" s="364">
        <f t="shared" si="131"/>
        <v>0</v>
      </c>
      <c r="EE14" s="365">
        <f t="shared" ref="EE14:EE37" si="425">CH14</f>
        <v>0</v>
      </c>
      <c r="EF14" s="270">
        <f t="shared" si="132"/>
        <v>0</v>
      </c>
      <c r="EG14" s="270">
        <f t="shared" si="133"/>
        <v>0</v>
      </c>
      <c r="EH14" s="364">
        <f t="shared" ref="EH14:EH37" si="426">CK14</f>
        <v>0</v>
      </c>
      <c r="EI14" s="365">
        <f t="shared" ref="EI14:EI37" si="427">CL14</f>
        <v>0</v>
      </c>
      <c r="EJ14" s="270">
        <f t="shared" si="134"/>
        <v>0</v>
      </c>
      <c r="EK14" s="270">
        <f t="shared" si="135"/>
        <v>0</v>
      </c>
      <c r="EL14" s="364">
        <f t="shared" ref="EL14:EL37" si="428">CO14</f>
        <v>0</v>
      </c>
      <c r="EM14" s="365">
        <f t="shared" ref="EM14:EM37" si="429">CP14</f>
        <v>0</v>
      </c>
      <c r="EN14" s="270">
        <f t="shared" si="136"/>
        <v>0</v>
      </c>
      <c r="EO14" s="270">
        <f t="shared" si="137"/>
        <v>0</v>
      </c>
      <c r="EP14" s="364">
        <f t="shared" ref="EP14:EP37" si="430">CS14</f>
        <v>0</v>
      </c>
      <c r="EQ14" s="365">
        <f t="shared" ref="EQ14:EQ37" si="431">CT14</f>
        <v>0</v>
      </c>
      <c r="ER14" s="270">
        <f t="shared" si="138"/>
        <v>0</v>
      </c>
      <c r="ES14" s="270">
        <f t="shared" si="139"/>
        <v>0</v>
      </c>
      <c r="ET14" s="324">
        <f t="shared" si="16"/>
        <v>0</v>
      </c>
      <c r="EU14" s="364">
        <f t="shared" ref="EU14:EU37" si="432">CX14</f>
        <v>0</v>
      </c>
      <c r="EV14" s="365">
        <f t="shared" ref="EV14:EV36" si="433">CY14</f>
        <v>0</v>
      </c>
      <c r="EW14" s="270">
        <f t="shared" si="140"/>
        <v>0</v>
      </c>
      <c r="EX14" s="270">
        <f t="shared" si="141"/>
        <v>0</v>
      </c>
      <c r="EY14" s="364">
        <f t="shared" ref="EY14:EY37" si="434">DB14</f>
        <v>0</v>
      </c>
      <c r="EZ14" s="365">
        <f t="shared" ref="EZ14:EZ37" si="435">DC14</f>
        <v>0</v>
      </c>
      <c r="FA14" s="270">
        <f t="shared" si="142"/>
        <v>0</v>
      </c>
      <c r="FB14" s="270">
        <f t="shared" si="143"/>
        <v>0</v>
      </c>
      <c r="FC14" s="364">
        <f t="shared" ref="FC14:FC37" si="436">DF14</f>
        <v>0</v>
      </c>
      <c r="FD14" s="365">
        <f t="shared" ref="FD14:FD37" si="437">DG14</f>
        <v>0</v>
      </c>
      <c r="FE14" s="270">
        <f t="shared" si="144"/>
        <v>0</v>
      </c>
      <c r="FF14" s="270">
        <f t="shared" si="145"/>
        <v>0</v>
      </c>
      <c r="FG14" s="364">
        <f t="shared" ref="FG14:FG37" si="438">DJ14</f>
        <v>0</v>
      </c>
      <c r="FH14" s="365">
        <f t="shared" ref="FH14:FH37" si="439">DK14</f>
        <v>0</v>
      </c>
      <c r="FI14" s="270">
        <f t="shared" si="146"/>
        <v>0</v>
      </c>
      <c r="FJ14" s="270">
        <f t="shared" si="147"/>
        <v>0</v>
      </c>
      <c r="FK14" s="364">
        <f t="shared" ref="FK14:FK37" si="440">DN14</f>
        <v>0</v>
      </c>
      <c r="FL14" s="365">
        <f t="shared" ref="FL14:FL37" si="441">DO14</f>
        <v>0</v>
      </c>
      <c r="FM14" s="270">
        <f t="shared" si="148"/>
        <v>0</v>
      </c>
      <c r="FN14" s="270">
        <f t="shared" si="149"/>
        <v>0</v>
      </c>
      <c r="FO14" s="364">
        <f t="shared" ref="FO14:FO37" si="442">DR14</f>
        <v>0</v>
      </c>
      <c r="FP14" s="365">
        <f t="shared" ref="FP14:FP37" si="443">DS14</f>
        <v>0</v>
      </c>
      <c r="FQ14" s="270">
        <f t="shared" si="150"/>
        <v>0</v>
      </c>
      <c r="FR14" s="270">
        <f t="shared" si="151"/>
        <v>0</v>
      </c>
      <c r="FS14" s="364">
        <f t="shared" ref="FS14:FS37" si="444">DV14</f>
        <v>0</v>
      </c>
      <c r="FT14" s="365">
        <f t="shared" ref="FT14:FT37" si="445">DW14</f>
        <v>0</v>
      </c>
      <c r="FU14" s="270">
        <f t="shared" si="152"/>
        <v>0</v>
      </c>
      <c r="FV14" s="270">
        <f t="shared" si="153"/>
        <v>0</v>
      </c>
      <c r="FW14" s="364">
        <f t="shared" ref="FW14:FW37" si="446">DZ14</f>
        <v>0</v>
      </c>
      <c r="FX14" s="365">
        <f t="shared" ref="FX14:FX37" si="447">EA14</f>
        <v>0</v>
      </c>
      <c r="FY14" s="270">
        <f t="shared" si="154"/>
        <v>0</v>
      </c>
      <c r="FZ14" s="270">
        <f t="shared" si="155"/>
        <v>0</v>
      </c>
      <c r="GA14" s="364">
        <f t="shared" ref="GA14:GA37" si="448">ED14</f>
        <v>0</v>
      </c>
      <c r="GB14" s="365">
        <f t="shared" ref="GB14:GB37" si="449">EE14</f>
        <v>0</v>
      </c>
      <c r="GC14" s="270">
        <f t="shared" si="156"/>
        <v>0</v>
      </c>
      <c r="GD14" s="270">
        <f t="shared" si="157"/>
        <v>0</v>
      </c>
      <c r="GE14" s="364">
        <f t="shared" ref="GE14:GE37" si="450">EH14</f>
        <v>0</v>
      </c>
      <c r="GF14" s="365">
        <f t="shared" ref="GF14:GF37" si="451">EI14</f>
        <v>0</v>
      </c>
      <c r="GG14" s="270">
        <f t="shared" si="158"/>
        <v>0</v>
      </c>
      <c r="GH14" s="270">
        <f t="shared" si="159"/>
        <v>0</v>
      </c>
      <c r="GI14" s="364">
        <f t="shared" ref="GI14:GI37" si="452">EL14</f>
        <v>0</v>
      </c>
      <c r="GJ14" s="365">
        <f t="shared" ref="GJ14:GJ37" si="453">EM14</f>
        <v>0</v>
      </c>
      <c r="GK14" s="270">
        <f t="shared" si="160"/>
        <v>0</v>
      </c>
      <c r="GL14" s="270">
        <f t="shared" si="161"/>
        <v>0</v>
      </c>
      <c r="GM14" s="364">
        <f t="shared" ref="GM14:GM37" si="454">EP14</f>
        <v>0</v>
      </c>
      <c r="GN14" s="365">
        <f t="shared" ref="GN14:GN37" si="455">EQ14</f>
        <v>0</v>
      </c>
      <c r="GO14" s="270">
        <f t="shared" si="162"/>
        <v>0</v>
      </c>
      <c r="GP14" s="270">
        <f t="shared" si="163"/>
        <v>0</v>
      </c>
      <c r="GQ14" s="324">
        <f t="shared" si="17"/>
        <v>0</v>
      </c>
      <c r="GR14" s="364">
        <f t="shared" si="164"/>
        <v>0</v>
      </c>
      <c r="GS14" s="365">
        <f t="shared" ref="GS14:GS36" si="456">EV14</f>
        <v>0</v>
      </c>
      <c r="GT14" s="270">
        <f t="shared" si="165"/>
        <v>0</v>
      </c>
      <c r="GU14" s="270">
        <f t="shared" si="166"/>
        <v>0</v>
      </c>
      <c r="GV14" s="364">
        <f t="shared" ref="GV14:GV37" si="457">EY14</f>
        <v>0</v>
      </c>
      <c r="GW14" s="365">
        <f t="shared" ref="GW14:GW37" si="458">EZ14</f>
        <v>0</v>
      </c>
      <c r="GX14" s="270">
        <f t="shared" si="167"/>
        <v>0</v>
      </c>
      <c r="GY14" s="270">
        <f t="shared" si="168"/>
        <v>0</v>
      </c>
      <c r="GZ14" s="364">
        <f t="shared" ref="GZ14:GZ37" si="459">FC14</f>
        <v>0</v>
      </c>
      <c r="HA14" s="365">
        <f t="shared" ref="HA14:HA37" si="460">FD14</f>
        <v>0</v>
      </c>
      <c r="HB14" s="270">
        <f t="shared" si="169"/>
        <v>0</v>
      </c>
      <c r="HC14" s="270">
        <f t="shared" si="170"/>
        <v>0</v>
      </c>
      <c r="HD14" s="364">
        <f t="shared" ref="HD14:HD37" si="461">FG14</f>
        <v>0</v>
      </c>
      <c r="HE14" s="365">
        <f t="shared" ref="HE14:HE37" si="462">FH14</f>
        <v>0</v>
      </c>
      <c r="HF14" s="270">
        <f t="shared" si="171"/>
        <v>0</v>
      </c>
      <c r="HG14" s="270">
        <f t="shared" si="172"/>
        <v>0</v>
      </c>
      <c r="HH14" s="364">
        <f t="shared" ref="HH14:HH37" si="463">FK14</f>
        <v>0</v>
      </c>
      <c r="HI14" s="365">
        <f t="shared" ref="HI14:HI37" si="464">FL14</f>
        <v>0</v>
      </c>
      <c r="HJ14" s="270">
        <f t="shared" si="173"/>
        <v>0</v>
      </c>
      <c r="HK14" s="270">
        <f t="shared" si="174"/>
        <v>0</v>
      </c>
      <c r="HL14" s="364">
        <f t="shared" ref="HL14:HL37" si="465">FO14</f>
        <v>0</v>
      </c>
      <c r="HM14" s="365">
        <f t="shared" ref="HM14:HM37" si="466">FP14</f>
        <v>0</v>
      </c>
      <c r="HN14" s="270">
        <f t="shared" si="175"/>
        <v>0</v>
      </c>
      <c r="HO14" s="270">
        <f t="shared" si="176"/>
        <v>0</v>
      </c>
      <c r="HP14" s="364">
        <f t="shared" ref="HP14:HP37" si="467">FS14</f>
        <v>0</v>
      </c>
      <c r="HQ14" s="365">
        <f t="shared" ref="HQ14:HQ37" si="468">FT14</f>
        <v>0</v>
      </c>
      <c r="HR14" s="270">
        <f t="shared" si="177"/>
        <v>0</v>
      </c>
      <c r="HS14" s="270">
        <f t="shared" si="178"/>
        <v>0</v>
      </c>
      <c r="HT14" s="364">
        <f t="shared" ref="HT14:HT37" si="469">FW14</f>
        <v>0</v>
      </c>
      <c r="HU14" s="365">
        <f t="shared" ref="HU14:HU37" si="470">FX14</f>
        <v>0</v>
      </c>
      <c r="HV14" s="270">
        <f t="shared" si="179"/>
        <v>0</v>
      </c>
      <c r="HW14" s="270">
        <f t="shared" si="180"/>
        <v>0</v>
      </c>
      <c r="HX14" s="364">
        <f t="shared" ref="HX14:HX37" si="471">GA14</f>
        <v>0</v>
      </c>
      <c r="HY14" s="365">
        <f t="shared" ref="HY14:HY37" si="472">GB14</f>
        <v>0</v>
      </c>
      <c r="HZ14" s="270">
        <f t="shared" si="181"/>
        <v>0</v>
      </c>
      <c r="IA14" s="270">
        <f t="shared" si="182"/>
        <v>0</v>
      </c>
      <c r="IB14" s="364">
        <f t="shared" ref="IB14:IB37" si="473">GE14</f>
        <v>0</v>
      </c>
      <c r="IC14" s="365">
        <f t="shared" ref="IC14:IC37" si="474">GF14</f>
        <v>0</v>
      </c>
      <c r="ID14" s="270">
        <f t="shared" si="183"/>
        <v>0</v>
      </c>
      <c r="IE14" s="270">
        <f t="shared" si="184"/>
        <v>0</v>
      </c>
      <c r="IF14" s="364">
        <f t="shared" ref="IF14:IF37" si="475">GI14</f>
        <v>0</v>
      </c>
      <c r="IG14" s="365">
        <f t="shared" ref="IG14:IG37" si="476">GJ14</f>
        <v>0</v>
      </c>
      <c r="IH14" s="270">
        <f t="shared" si="185"/>
        <v>0</v>
      </c>
      <c r="II14" s="270">
        <f t="shared" si="186"/>
        <v>0</v>
      </c>
      <c r="IJ14" s="364">
        <f t="shared" ref="IJ14:IJ37" si="477">GM14</f>
        <v>0</v>
      </c>
      <c r="IK14" s="365">
        <f t="shared" ref="IK14:IK37" si="478">GN14</f>
        <v>0</v>
      </c>
      <c r="IL14" s="270">
        <f t="shared" si="187"/>
        <v>0</v>
      </c>
      <c r="IM14" s="270">
        <f t="shared" si="188"/>
        <v>0</v>
      </c>
      <c r="IN14" s="324">
        <f t="shared" si="18"/>
        <v>0</v>
      </c>
      <c r="IO14" s="364">
        <f t="shared" ref="IO14:IO37" si="479">GR14</f>
        <v>0</v>
      </c>
      <c r="IP14" s="365">
        <f t="shared" ref="IP14:IP36" si="480">GS14</f>
        <v>0</v>
      </c>
      <c r="IQ14" s="270">
        <f t="shared" si="189"/>
        <v>0</v>
      </c>
      <c r="IR14" s="270">
        <f t="shared" si="190"/>
        <v>0</v>
      </c>
      <c r="IS14" s="364">
        <f t="shared" ref="IS14:IS37" si="481">GV14</f>
        <v>0</v>
      </c>
      <c r="IT14" s="365">
        <f t="shared" ref="IT14:IT37" si="482">GW14</f>
        <v>0</v>
      </c>
      <c r="IU14" s="270">
        <f t="shared" si="191"/>
        <v>0</v>
      </c>
      <c r="IV14" s="270">
        <f t="shared" si="192"/>
        <v>0</v>
      </c>
      <c r="IW14" s="364">
        <f t="shared" ref="IW14:IW37" si="483">GZ14</f>
        <v>0</v>
      </c>
      <c r="IX14" s="365">
        <f t="shared" ref="IX14:IX37" si="484">HA14</f>
        <v>0</v>
      </c>
      <c r="IY14" s="270">
        <f t="shared" si="193"/>
        <v>0</v>
      </c>
      <c r="IZ14" s="270">
        <f t="shared" si="194"/>
        <v>0</v>
      </c>
      <c r="JA14" s="364">
        <f t="shared" ref="JA14:JA37" si="485">HD14</f>
        <v>0</v>
      </c>
      <c r="JB14" s="365">
        <f t="shared" ref="JB14:JB37" si="486">HE14</f>
        <v>0</v>
      </c>
      <c r="JC14" s="270">
        <f t="shared" si="195"/>
        <v>0</v>
      </c>
      <c r="JD14" s="270">
        <f t="shared" si="196"/>
        <v>0</v>
      </c>
      <c r="JE14" s="364">
        <f t="shared" ref="JE14:JE37" si="487">HH14</f>
        <v>0</v>
      </c>
      <c r="JF14" s="365">
        <f t="shared" ref="JF14:JF37" si="488">HI14</f>
        <v>0</v>
      </c>
      <c r="JG14" s="270">
        <f t="shared" si="197"/>
        <v>0</v>
      </c>
      <c r="JH14" s="270">
        <f t="shared" si="198"/>
        <v>0</v>
      </c>
      <c r="JI14" s="364">
        <f t="shared" ref="JI14:JI37" si="489">HL14</f>
        <v>0</v>
      </c>
      <c r="JJ14" s="365">
        <f t="shared" ref="JJ14:JJ37" si="490">HM14</f>
        <v>0</v>
      </c>
      <c r="JK14" s="270">
        <f t="shared" si="199"/>
        <v>0</v>
      </c>
      <c r="JL14" s="270">
        <f t="shared" si="200"/>
        <v>0</v>
      </c>
      <c r="JM14" s="364">
        <f t="shared" ref="JM14:JM37" si="491">HP14</f>
        <v>0</v>
      </c>
      <c r="JN14" s="365">
        <f t="shared" ref="JN14:JN37" si="492">HQ14</f>
        <v>0</v>
      </c>
      <c r="JO14" s="270">
        <f t="shared" si="201"/>
        <v>0</v>
      </c>
      <c r="JP14" s="270">
        <f t="shared" si="202"/>
        <v>0</v>
      </c>
      <c r="JQ14" s="364">
        <f t="shared" ref="JQ14:JQ37" si="493">HT14</f>
        <v>0</v>
      </c>
      <c r="JR14" s="365">
        <f t="shared" ref="JR14:JR37" si="494">HU14</f>
        <v>0</v>
      </c>
      <c r="JS14" s="270">
        <f t="shared" si="203"/>
        <v>0</v>
      </c>
      <c r="JT14" s="270">
        <f t="shared" si="204"/>
        <v>0</v>
      </c>
      <c r="JU14" s="364">
        <f t="shared" ref="JU14:JU37" si="495">HX14</f>
        <v>0</v>
      </c>
      <c r="JV14" s="365">
        <f t="shared" ref="JV14:JV37" si="496">HY14</f>
        <v>0</v>
      </c>
      <c r="JW14" s="270">
        <f t="shared" si="205"/>
        <v>0</v>
      </c>
      <c r="JX14" s="270">
        <f t="shared" si="206"/>
        <v>0</v>
      </c>
      <c r="JY14" s="364">
        <f t="shared" ref="JY14:JY37" si="497">IB14</f>
        <v>0</v>
      </c>
      <c r="JZ14" s="365">
        <f t="shared" ref="JZ14:JZ37" si="498">IC14</f>
        <v>0</v>
      </c>
      <c r="KA14" s="270">
        <f t="shared" si="207"/>
        <v>0</v>
      </c>
      <c r="KB14" s="270">
        <f t="shared" si="208"/>
        <v>0</v>
      </c>
      <c r="KC14" s="364">
        <f t="shared" ref="KC14:KC37" si="499">IF14</f>
        <v>0</v>
      </c>
      <c r="KD14" s="365">
        <f t="shared" ref="KD14:KD37" si="500">IG14</f>
        <v>0</v>
      </c>
      <c r="KE14" s="270">
        <f t="shared" si="209"/>
        <v>0</v>
      </c>
      <c r="KF14" s="270">
        <f t="shared" si="210"/>
        <v>0</v>
      </c>
      <c r="KG14" s="364">
        <f t="shared" ref="KG14:KG37" si="501">IJ14</f>
        <v>0</v>
      </c>
      <c r="KH14" s="365">
        <f t="shared" ref="KH14:KH37" si="502">IK14</f>
        <v>0</v>
      </c>
      <c r="KI14" s="270">
        <f t="shared" si="211"/>
        <v>0</v>
      </c>
      <c r="KJ14" s="270">
        <f t="shared" si="212"/>
        <v>0</v>
      </c>
      <c r="KK14" s="324">
        <f t="shared" si="19"/>
        <v>0</v>
      </c>
      <c r="KL14" s="364">
        <f t="shared" ref="KL14:KL37" si="503">IO14</f>
        <v>0</v>
      </c>
      <c r="KM14" s="365">
        <f t="shared" ref="KM14:KM36" si="504">IP14</f>
        <v>0</v>
      </c>
      <c r="KN14" s="270">
        <f t="shared" si="213"/>
        <v>0</v>
      </c>
      <c r="KO14" s="270">
        <f t="shared" si="214"/>
        <v>0</v>
      </c>
      <c r="KP14" s="364">
        <f t="shared" ref="KP14:KP37" si="505">IS14</f>
        <v>0</v>
      </c>
      <c r="KQ14" s="365">
        <f t="shared" ref="KQ14:KQ37" si="506">IT14</f>
        <v>0</v>
      </c>
      <c r="KR14" s="270">
        <f t="shared" si="215"/>
        <v>0</v>
      </c>
      <c r="KS14" s="270">
        <f t="shared" si="216"/>
        <v>0</v>
      </c>
      <c r="KT14" s="364">
        <f t="shared" ref="KT14:KT37" si="507">IW14</f>
        <v>0</v>
      </c>
      <c r="KU14" s="365">
        <f t="shared" ref="KU14:KU37" si="508">IX14</f>
        <v>0</v>
      </c>
      <c r="KV14" s="270">
        <f t="shared" si="217"/>
        <v>0</v>
      </c>
      <c r="KW14" s="270">
        <f t="shared" si="218"/>
        <v>0</v>
      </c>
      <c r="KX14" s="364">
        <f t="shared" ref="KX14:KX37" si="509">JA14</f>
        <v>0</v>
      </c>
      <c r="KY14" s="365">
        <f t="shared" ref="KY14:KY37" si="510">JB14</f>
        <v>0</v>
      </c>
      <c r="KZ14" s="270">
        <f t="shared" si="219"/>
        <v>0</v>
      </c>
      <c r="LA14" s="270">
        <f t="shared" si="220"/>
        <v>0</v>
      </c>
      <c r="LB14" s="364">
        <f t="shared" ref="LB14:LB37" si="511">JE14</f>
        <v>0</v>
      </c>
      <c r="LC14" s="365">
        <f t="shared" ref="LC14:LC37" si="512">JF14</f>
        <v>0</v>
      </c>
      <c r="LD14" s="270">
        <f t="shared" si="221"/>
        <v>0</v>
      </c>
      <c r="LE14" s="270">
        <f t="shared" si="222"/>
        <v>0</v>
      </c>
      <c r="LF14" s="364">
        <f t="shared" ref="LF14:LF37" si="513">JI14</f>
        <v>0</v>
      </c>
      <c r="LG14" s="365">
        <f t="shared" ref="LG14:LG37" si="514">JJ14</f>
        <v>0</v>
      </c>
      <c r="LH14" s="270">
        <f t="shared" si="223"/>
        <v>0</v>
      </c>
      <c r="LI14" s="270">
        <f t="shared" si="224"/>
        <v>0</v>
      </c>
      <c r="LJ14" s="364">
        <f t="shared" ref="LJ14:LJ37" si="515">JM14</f>
        <v>0</v>
      </c>
      <c r="LK14" s="365">
        <f t="shared" ref="LK14:LK37" si="516">JN14</f>
        <v>0</v>
      </c>
      <c r="LL14" s="270">
        <f t="shared" si="225"/>
        <v>0</v>
      </c>
      <c r="LM14" s="270">
        <f t="shared" si="226"/>
        <v>0</v>
      </c>
      <c r="LN14" s="364">
        <f t="shared" ref="LN14:LN37" si="517">JQ14</f>
        <v>0</v>
      </c>
      <c r="LO14" s="365">
        <f t="shared" ref="LO14:LO37" si="518">JR14</f>
        <v>0</v>
      </c>
      <c r="LP14" s="270">
        <f t="shared" si="227"/>
        <v>0</v>
      </c>
      <c r="LQ14" s="270">
        <f t="shared" si="228"/>
        <v>0</v>
      </c>
      <c r="LR14" s="364">
        <f t="shared" ref="LR14:LR37" si="519">JU14</f>
        <v>0</v>
      </c>
      <c r="LS14" s="365">
        <f t="shared" ref="LS14:LS37" si="520">JV14</f>
        <v>0</v>
      </c>
      <c r="LT14" s="270">
        <f t="shared" si="229"/>
        <v>0</v>
      </c>
      <c r="LU14" s="270">
        <f t="shared" si="230"/>
        <v>0</v>
      </c>
      <c r="LV14" s="364">
        <f t="shared" ref="LV14:LV37" si="521">JY14</f>
        <v>0</v>
      </c>
      <c r="LW14" s="365">
        <f t="shared" ref="LW14:LW37" si="522">JZ14</f>
        <v>0</v>
      </c>
      <c r="LX14" s="270">
        <f t="shared" si="231"/>
        <v>0</v>
      </c>
      <c r="LY14" s="270">
        <f t="shared" si="232"/>
        <v>0</v>
      </c>
      <c r="LZ14" s="364">
        <f t="shared" ref="LZ14:LZ37" si="523">KC14</f>
        <v>0</v>
      </c>
      <c r="MA14" s="365">
        <f t="shared" ref="MA14:MA37" si="524">KD14</f>
        <v>0</v>
      </c>
      <c r="MB14" s="270">
        <f t="shared" si="233"/>
        <v>0</v>
      </c>
      <c r="MC14" s="270">
        <f t="shared" si="234"/>
        <v>0</v>
      </c>
      <c r="MD14" s="364">
        <f t="shared" ref="MD14:MD37" si="525">KG14</f>
        <v>0</v>
      </c>
      <c r="ME14" s="365">
        <f t="shared" ref="ME14:ME37" si="526">KH14</f>
        <v>0</v>
      </c>
      <c r="MF14" s="270">
        <f t="shared" si="235"/>
        <v>0</v>
      </c>
      <c r="MG14" s="270">
        <f t="shared" si="236"/>
        <v>0</v>
      </c>
      <c r="MH14" s="324">
        <f t="shared" si="20"/>
        <v>0</v>
      </c>
      <c r="MI14" s="364">
        <f t="shared" ref="MI14:MI37" si="527">KL14</f>
        <v>0</v>
      </c>
      <c r="MJ14" s="365">
        <f t="shared" ref="MJ14:MJ37" si="528">KM14</f>
        <v>0</v>
      </c>
      <c r="MK14" s="270">
        <f t="shared" si="237"/>
        <v>0</v>
      </c>
      <c r="ML14" s="270">
        <f t="shared" si="238"/>
        <v>0</v>
      </c>
      <c r="MM14" s="364">
        <f t="shared" ref="MM14:MM37" si="529">KP14</f>
        <v>0</v>
      </c>
      <c r="MN14" s="365">
        <f t="shared" ref="MN14:MN37" si="530">KQ14</f>
        <v>0</v>
      </c>
      <c r="MO14" s="270">
        <f t="shared" si="239"/>
        <v>0</v>
      </c>
      <c r="MP14" s="270">
        <f t="shared" si="240"/>
        <v>0</v>
      </c>
      <c r="MQ14" s="364">
        <f t="shared" ref="MQ14:MQ37" si="531">KT14</f>
        <v>0</v>
      </c>
      <c r="MR14" s="365">
        <f t="shared" ref="MR14:MR37" si="532">KU14</f>
        <v>0</v>
      </c>
      <c r="MS14" s="270">
        <f t="shared" si="241"/>
        <v>0</v>
      </c>
      <c r="MT14" s="270">
        <f t="shared" si="242"/>
        <v>0</v>
      </c>
      <c r="MU14" s="364">
        <f t="shared" ref="MU14:MU37" si="533">KX14</f>
        <v>0</v>
      </c>
      <c r="MV14" s="365">
        <f t="shared" ref="MV14:MV37" si="534">KY14</f>
        <v>0</v>
      </c>
      <c r="MW14" s="270">
        <f t="shared" si="243"/>
        <v>0</v>
      </c>
      <c r="MX14" s="270">
        <f t="shared" si="244"/>
        <v>0</v>
      </c>
      <c r="MY14" s="364">
        <f t="shared" ref="MY14:MY37" si="535">LB14</f>
        <v>0</v>
      </c>
      <c r="MZ14" s="365">
        <f t="shared" ref="MZ14:MZ37" si="536">LC14</f>
        <v>0</v>
      </c>
      <c r="NA14" s="270">
        <f t="shared" si="245"/>
        <v>0</v>
      </c>
      <c r="NB14" s="270">
        <f t="shared" si="246"/>
        <v>0</v>
      </c>
      <c r="NC14" s="364">
        <f t="shared" ref="NC14:NC37" si="537">LF14</f>
        <v>0</v>
      </c>
      <c r="ND14" s="365">
        <f t="shared" ref="ND14:ND37" si="538">LG14</f>
        <v>0</v>
      </c>
      <c r="NE14" s="270">
        <f t="shared" si="247"/>
        <v>0</v>
      </c>
      <c r="NF14" s="270">
        <f t="shared" si="248"/>
        <v>0</v>
      </c>
      <c r="NG14" s="364">
        <f t="shared" ref="NG14:NG37" si="539">LJ14</f>
        <v>0</v>
      </c>
      <c r="NH14" s="365">
        <f t="shared" ref="NH14:NH37" si="540">LK14</f>
        <v>0</v>
      </c>
      <c r="NI14" s="270">
        <f t="shared" si="249"/>
        <v>0</v>
      </c>
      <c r="NJ14" s="270">
        <f t="shared" si="250"/>
        <v>0</v>
      </c>
      <c r="NK14" s="364">
        <f t="shared" ref="NK14:NK37" si="541">LN14</f>
        <v>0</v>
      </c>
      <c r="NL14" s="365">
        <f t="shared" ref="NL14:NL37" si="542">LO14</f>
        <v>0</v>
      </c>
      <c r="NM14" s="270">
        <f t="shared" si="251"/>
        <v>0</v>
      </c>
      <c r="NN14" s="270">
        <f t="shared" si="252"/>
        <v>0</v>
      </c>
      <c r="NO14" s="364">
        <f t="shared" ref="NO14:NO37" si="543">LR14</f>
        <v>0</v>
      </c>
      <c r="NP14" s="365">
        <f t="shared" ref="NP14:NP37" si="544">LS14</f>
        <v>0</v>
      </c>
      <c r="NQ14" s="270">
        <f t="shared" si="253"/>
        <v>0</v>
      </c>
      <c r="NR14" s="270">
        <f t="shared" si="254"/>
        <v>0</v>
      </c>
      <c r="NS14" s="364">
        <f t="shared" ref="NS14:NS37" si="545">LV14</f>
        <v>0</v>
      </c>
      <c r="NT14" s="365">
        <f t="shared" ref="NT14:NT37" si="546">LW14</f>
        <v>0</v>
      </c>
      <c r="NU14" s="270">
        <f t="shared" si="255"/>
        <v>0</v>
      </c>
      <c r="NV14" s="270">
        <f t="shared" si="256"/>
        <v>0</v>
      </c>
      <c r="NW14" s="364">
        <f t="shared" ref="NW14:NW37" si="547">LZ14</f>
        <v>0</v>
      </c>
      <c r="NX14" s="365">
        <f t="shared" ref="NX14:NX37" si="548">MA14</f>
        <v>0</v>
      </c>
      <c r="NY14" s="270">
        <f t="shared" si="257"/>
        <v>0</v>
      </c>
      <c r="NZ14" s="270">
        <f t="shared" si="258"/>
        <v>0</v>
      </c>
      <c r="OA14" s="364">
        <f t="shared" ref="OA14:OA37" si="549">MD14</f>
        <v>0</v>
      </c>
      <c r="OB14" s="365">
        <f t="shared" ref="OB14:OB37" si="550">ME14</f>
        <v>0</v>
      </c>
      <c r="OC14" s="270">
        <f t="shared" si="259"/>
        <v>0</v>
      </c>
      <c r="OD14" s="270">
        <f t="shared" si="260"/>
        <v>0</v>
      </c>
      <c r="OE14" s="324">
        <f t="shared" si="21"/>
        <v>0</v>
      </c>
      <c r="OF14" s="364">
        <f t="shared" ref="OF14:OF37" si="551">MI14</f>
        <v>0</v>
      </c>
      <c r="OG14" s="365">
        <f t="shared" ref="OG14:OG37" si="552">MJ14</f>
        <v>0</v>
      </c>
      <c r="OH14" s="270">
        <f t="shared" si="261"/>
        <v>0</v>
      </c>
      <c r="OI14" s="270">
        <f t="shared" si="262"/>
        <v>0</v>
      </c>
      <c r="OJ14" s="364">
        <f t="shared" ref="OJ14:OJ37" si="553">MM14</f>
        <v>0</v>
      </c>
      <c r="OK14" s="365">
        <f t="shared" ref="OK14:OK37" si="554">MN14</f>
        <v>0</v>
      </c>
      <c r="OL14" s="270">
        <f t="shared" si="263"/>
        <v>0</v>
      </c>
      <c r="OM14" s="270">
        <f t="shared" si="264"/>
        <v>0</v>
      </c>
      <c r="ON14" s="364">
        <f t="shared" ref="ON14:ON37" si="555">MQ14</f>
        <v>0</v>
      </c>
      <c r="OO14" s="365">
        <f t="shared" ref="OO14:OO37" si="556">MR14</f>
        <v>0</v>
      </c>
      <c r="OP14" s="270">
        <f t="shared" si="265"/>
        <v>0</v>
      </c>
      <c r="OQ14" s="270">
        <f t="shared" si="266"/>
        <v>0</v>
      </c>
      <c r="OR14" s="364">
        <f t="shared" ref="OR14:OR37" si="557">MU14</f>
        <v>0</v>
      </c>
      <c r="OS14" s="365">
        <f t="shared" ref="OS14:OS37" si="558">MV14</f>
        <v>0</v>
      </c>
      <c r="OT14" s="270">
        <f t="shared" si="267"/>
        <v>0</v>
      </c>
      <c r="OU14" s="270">
        <f t="shared" si="268"/>
        <v>0</v>
      </c>
      <c r="OV14" s="364">
        <f t="shared" ref="OV14:OV37" si="559">MY14</f>
        <v>0</v>
      </c>
      <c r="OW14" s="365">
        <f t="shared" ref="OW14:OW37" si="560">MZ14</f>
        <v>0</v>
      </c>
      <c r="OX14" s="270">
        <f t="shared" si="269"/>
        <v>0</v>
      </c>
      <c r="OY14" s="270">
        <f t="shared" si="270"/>
        <v>0</v>
      </c>
      <c r="OZ14" s="364">
        <f t="shared" ref="OZ14:OZ37" si="561">NC14</f>
        <v>0</v>
      </c>
      <c r="PA14" s="365">
        <f t="shared" ref="PA14:PA37" si="562">ND14</f>
        <v>0</v>
      </c>
      <c r="PB14" s="270">
        <f t="shared" si="271"/>
        <v>0</v>
      </c>
      <c r="PC14" s="270">
        <f t="shared" si="272"/>
        <v>0</v>
      </c>
      <c r="PD14" s="364">
        <f t="shared" ref="PD14:PD37" si="563">NG14</f>
        <v>0</v>
      </c>
      <c r="PE14" s="365">
        <f t="shared" ref="PE14:PE37" si="564">NH14</f>
        <v>0</v>
      </c>
      <c r="PF14" s="270">
        <f t="shared" si="273"/>
        <v>0</v>
      </c>
      <c r="PG14" s="270">
        <f t="shared" si="274"/>
        <v>0</v>
      </c>
      <c r="PH14" s="364">
        <f t="shared" ref="PH14:PH37" si="565">NK14</f>
        <v>0</v>
      </c>
      <c r="PI14" s="365">
        <f t="shared" ref="PI14:PI37" si="566">NL14</f>
        <v>0</v>
      </c>
      <c r="PJ14" s="270">
        <f t="shared" si="275"/>
        <v>0</v>
      </c>
      <c r="PK14" s="270">
        <f t="shared" si="276"/>
        <v>0</v>
      </c>
      <c r="PL14" s="364">
        <f t="shared" si="277"/>
        <v>0</v>
      </c>
      <c r="PM14" s="365">
        <f t="shared" ref="PM14:PM37" si="567">NP14</f>
        <v>0</v>
      </c>
      <c r="PN14" s="270">
        <f t="shared" si="278"/>
        <v>0</v>
      </c>
      <c r="PO14" s="270">
        <f t="shared" si="279"/>
        <v>0</v>
      </c>
      <c r="PP14" s="364">
        <f t="shared" ref="PP14:PP37" si="568">NS14</f>
        <v>0</v>
      </c>
      <c r="PQ14" s="365">
        <f t="shared" ref="PQ14:PQ37" si="569">NT14</f>
        <v>0</v>
      </c>
      <c r="PR14" s="270">
        <f t="shared" si="280"/>
        <v>0</v>
      </c>
      <c r="PS14" s="270">
        <f t="shared" si="281"/>
        <v>0</v>
      </c>
      <c r="PT14" s="364">
        <f t="shared" ref="PT14:PT37" si="570">NW14</f>
        <v>0</v>
      </c>
      <c r="PU14" s="365">
        <f t="shared" ref="PU14:PU37" si="571">NX14</f>
        <v>0</v>
      </c>
      <c r="PV14" s="270">
        <f t="shared" si="282"/>
        <v>0</v>
      </c>
      <c r="PW14" s="270">
        <f t="shared" si="283"/>
        <v>0</v>
      </c>
      <c r="PX14" s="364">
        <f t="shared" ref="PX14:PX37" si="572">OA14</f>
        <v>0</v>
      </c>
      <c r="PY14" s="365">
        <f t="shared" ref="PY14:PY37" si="573">OB14</f>
        <v>0</v>
      </c>
      <c r="PZ14" s="270">
        <f t="shared" si="284"/>
        <v>0</v>
      </c>
      <c r="QA14" s="270">
        <f t="shared" si="285"/>
        <v>0</v>
      </c>
      <c r="QB14" s="324">
        <f t="shared" si="22"/>
        <v>0</v>
      </c>
      <c r="QC14" s="364">
        <f t="shared" ref="QC14:QC37" si="574">OF14</f>
        <v>0</v>
      </c>
      <c r="QD14" s="365">
        <f t="shared" ref="QD14:QD37" si="575">OG14</f>
        <v>0</v>
      </c>
      <c r="QE14" s="270">
        <f t="shared" si="286"/>
        <v>0</v>
      </c>
      <c r="QF14" s="270">
        <f t="shared" si="287"/>
        <v>0</v>
      </c>
      <c r="QG14" s="364">
        <f t="shared" ref="QG14:QG37" si="576">OJ14</f>
        <v>0</v>
      </c>
      <c r="QH14" s="365">
        <f t="shared" ref="QH14:QH37" si="577">OK14</f>
        <v>0</v>
      </c>
      <c r="QI14" s="270">
        <f t="shared" si="288"/>
        <v>0</v>
      </c>
      <c r="QJ14" s="270">
        <f t="shared" si="289"/>
        <v>0</v>
      </c>
      <c r="QK14" s="364">
        <f t="shared" ref="QK14:QK37" si="578">ON14</f>
        <v>0</v>
      </c>
      <c r="QL14" s="365">
        <f t="shared" ref="QL14:QL37" si="579">OO14</f>
        <v>0</v>
      </c>
      <c r="QM14" s="270">
        <f t="shared" si="290"/>
        <v>0</v>
      </c>
      <c r="QN14" s="270">
        <f t="shared" si="291"/>
        <v>0</v>
      </c>
      <c r="QO14" s="364">
        <f t="shared" ref="QO14:QO37" si="580">OR14</f>
        <v>0</v>
      </c>
      <c r="QP14" s="365">
        <f t="shared" ref="QP14:QP37" si="581">OS14</f>
        <v>0</v>
      </c>
      <c r="QQ14" s="270">
        <f t="shared" si="292"/>
        <v>0</v>
      </c>
      <c r="QR14" s="270">
        <f t="shared" si="293"/>
        <v>0</v>
      </c>
      <c r="QS14" s="364">
        <f t="shared" ref="QS14:QS37" si="582">OV14</f>
        <v>0</v>
      </c>
      <c r="QT14" s="365">
        <f t="shared" ref="QT14:QT37" si="583">OW14</f>
        <v>0</v>
      </c>
      <c r="QU14" s="270">
        <f t="shared" si="294"/>
        <v>0</v>
      </c>
      <c r="QV14" s="270">
        <f t="shared" si="295"/>
        <v>0</v>
      </c>
      <c r="QW14" s="364">
        <f t="shared" ref="QW14:QW37" si="584">OZ14</f>
        <v>0</v>
      </c>
      <c r="QX14" s="365">
        <f t="shared" ref="QX14:QX37" si="585">PA14</f>
        <v>0</v>
      </c>
      <c r="QY14" s="270">
        <f t="shared" si="296"/>
        <v>0</v>
      </c>
      <c r="QZ14" s="270">
        <f t="shared" si="297"/>
        <v>0</v>
      </c>
      <c r="RA14" s="364">
        <f t="shared" ref="RA14:RA37" si="586">PD14</f>
        <v>0</v>
      </c>
      <c r="RB14" s="365">
        <f t="shared" ref="RB14:RB37" si="587">PE14</f>
        <v>0</v>
      </c>
      <c r="RC14" s="270">
        <f t="shared" si="298"/>
        <v>0</v>
      </c>
      <c r="RD14" s="270">
        <f t="shared" si="299"/>
        <v>0</v>
      </c>
      <c r="RE14" s="364">
        <f t="shared" ref="RE14:RE37" si="588">PH14</f>
        <v>0</v>
      </c>
      <c r="RF14" s="365">
        <f t="shared" ref="RF14:RF37" si="589">PI14</f>
        <v>0</v>
      </c>
      <c r="RG14" s="270">
        <f t="shared" si="300"/>
        <v>0</v>
      </c>
      <c r="RH14" s="270">
        <f t="shared" si="301"/>
        <v>0</v>
      </c>
      <c r="RI14" s="364">
        <f t="shared" ref="RI14:RI37" si="590">PL14</f>
        <v>0</v>
      </c>
      <c r="RJ14" s="365">
        <f t="shared" ref="RJ14:RJ37" si="591">PM14</f>
        <v>0</v>
      </c>
      <c r="RK14" s="270">
        <f t="shared" si="302"/>
        <v>0</v>
      </c>
      <c r="RL14" s="270">
        <f t="shared" si="303"/>
        <v>0</v>
      </c>
      <c r="RM14" s="364">
        <f t="shared" ref="RM14:RM37" si="592">PP14</f>
        <v>0</v>
      </c>
      <c r="RN14" s="365">
        <f t="shared" ref="RN14:RN37" si="593">PQ14</f>
        <v>0</v>
      </c>
      <c r="RO14" s="270">
        <f t="shared" si="304"/>
        <v>0</v>
      </c>
      <c r="RP14" s="270">
        <f t="shared" si="305"/>
        <v>0</v>
      </c>
      <c r="RQ14" s="364">
        <f t="shared" ref="RQ14:RQ37" si="594">PT14</f>
        <v>0</v>
      </c>
      <c r="RR14" s="365">
        <f t="shared" ref="RR14:RR37" si="595">PU14</f>
        <v>0</v>
      </c>
      <c r="RS14" s="270">
        <f t="shared" si="306"/>
        <v>0</v>
      </c>
      <c r="RT14" s="270">
        <f t="shared" si="307"/>
        <v>0</v>
      </c>
      <c r="RU14" s="364">
        <f t="shared" ref="RU14:RU37" si="596">PX14</f>
        <v>0</v>
      </c>
      <c r="RV14" s="365">
        <f t="shared" ref="RV14:RV37" si="597">PY14</f>
        <v>0</v>
      </c>
      <c r="RW14" s="270">
        <f t="shared" si="308"/>
        <v>0</v>
      </c>
      <c r="RX14" s="270">
        <f t="shared" si="309"/>
        <v>0</v>
      </c>
      <c r="RY14" s="324">
        <f t="shared" si="23"/>
        <v>0</v>
      </c>
      <c r="RZ14" s="364">
        <f t="shared" ref="RZ14:RZ37" si="598">QC14</f>
        <v>0</v>
      </c>
      <c r="SA14" s="365">
        <f t="shared" ref="SA14:SA37" si="599">QD14</f>
        <v>0</v>
      </c>
      <c r="SB14" s="270">
        <f t="shared" si="310"/>
        <v>0</v>
      </c>
      <c r="SC14" s="270">
        <f t="shared" si="311"/>
        <v>0</v>
      </c>
      <c r="SD14" s="364">
        <f t="shared" ref="SD14:SD37" si="600">QG14</f>
        <v>0</v>
      </c>
      <c r="SE14" s="365">
        <f t="shared" ref="SE14:SE37" si="601">QH14</f>
        <v>0</v>
      </c>
      <c r="SF14" s="270">
        <f t="shared" si="312"/>
        <v>0</v>
      </c>
      <c r="SG14" s="270">
        <f t="shared" si="313"/>
        <v>0</v>
      </c>
      <c r="SH14" s="364">
        <f t="shared" ref="SH14:SH37" si="602">QK14</f>
        <v>0</v>
      </c>
      <c r="SI14" s="365">
        <f t="shared" ref="SI14:SI37" si="603">QL14</f>
        <v>0</v>
      </c>
      <c r="SJ14" s="270">
        <f t="shared" si="314"/>
        <v>0</v>
      </c>
      <c r="SK14" s="270">
        <f t="shared" si="315"/>
        <v>0</v>
      </c>
      <c r="SL14" s="364">
        <f t="shared" ref="SL14:SL37" si="604">QO14</f>
        <v>0</v>
      </c>
      <c r="SM14" s="365">
        <f t="shared" ref="SM14:SM37" si="605">QP14</f>
        <v>0</v>
      </c>
      <c r="SN14" s="270">
        <f t="shared" si="316"/>
        <v>0</v>
      </c>
      <c r="SO14" s="270">
        <f t="shared" si="317"/>
        <v>0</v>
      </c>
      <c r="SP14" s="364">
        <f t="shared" ref="SP14:SP37" si="606">QS14</f>
        <v>0</v>
      </c>
      <c r="SQ14" s="365">
        <f t="shared" ref="SQ14:SQ37" si="607">QT14</f>
        <v>0</v>
      </c>
      <c r="SR14" s="270">
        <f t="shared" si="318"/>
        <v>0</v>
      </c>
      <c r="SS14" s="270">
        <f t="shared" si="319"/>
        <v>0</v>
      </c>
      <c r="ST14" s="364">
        <f t="shared" ref="ST14:ST37" si="608">QW14</f>
        <v>0</v>
      </c>
      <c r="SU14" s="365">
        <f t="shared" ref="SU14:SU37" si="609">QX14</f>
        <v>0</v>
      </c>
      <c r="SV14" s="270">
        <f t="shared" si="320"/>
        <v>0</v>
      </c>
      <c r="SW14" s="270">
        <f t="shared" si="321"/>
        <v>0</v>
      </c>
      <c r="SX14" s="364">
        <f t="shared" ref="SX14:SX37" si="610">RA14</f>
        <v>0</v>
      </c>
      <c r="SY14" s="365">
        <f t="shared" ref="SY14:SY37" si="611">RB14</f>
        <v>0</v>
      </c>
      <c r="SZ14" s="270">
        <f t="shared" si="322"/>
        <v>0</v>
      </c>
      <c r="TA14" s="270">
        <f t="shared" si="323"/>
        <v>0</v>
      </c>
      <c r="TB14" s="364">
        <f t="shared" ref="TB14:TB37" si="612">RE14</f>
        <v>0</v>
      </c>
      <c r="TC14" s="365">
        <f t="shared" ref="TC14:TC37" si="613">RF14</f>
        <v>0</v>
      </c>
      <c r="TD14" s="270">
        <f t="shared" si="324"/>
        <v>0</v>
      </c>
      <c r="TE14" s="270">
        <f t="shared" si="325"/>
        <v>0</v>
      </c>
      <c r="TF14" s="364">
        <f t="shared" ref="TF14:TF37" si="614">RI14</f>
        <v>0</v>
      </c>
      <c r="TG14" s="365">
        <f t="shared" ref="TG14:TG37" si="615">RJ14</f>
        <v>0</v>
      </c>
      <c r="TH14" s="270">
        <f t="shared" si="326"/>
        <v>0</v>
      </c>
      <c r="TI14" s="270">
        <f t="shared" si="327"/>
        <v>0</v>
      </c>
      <c r="TJ14" s="364">
        <f t="shared" ref="TJ14:TJ37" si="616">RM14</f>
        <v>0</v>
      </c>
      <c r="TK14" s="365">
        <f t="shared" ref="TK14:TK37" si="617">RN14</f>
        <v>0</v>
      </c>
      <c r="TL14" s="270">
        <f t="shared" si="328"/>
        <v>0</v>
      </c>
      <c r="TM14" s="270">
        <f t="shared" si="329"/>
        <v>0</v>
      </c>
      <c r="TN14" s="364">
        <f t="shared" ref="TN14:TN37" si="618">RQ14</f>
        <v>0</v>
      </c>
      <c r="TO14" s="365">
        <f t="shared" ref="TO14:TO37" si="619">RR14</f>
        <v>0</v>
      </c>
      <c r="TP14" s="270">
        <f t="shared" si="330"/>
        <v>0</v>
      </c>
      <c r="TQ14" s="270">
        <f t="shared" si="331"/>
        <v>0</v>
      </c>
      <c r="TR14" s="364">
        <f t="shared" ref="TR14:TR37" si="620">RU14</f>
        <v>0</v>
      </c>
      <c r="TS14" s="365">
        <f t="shared" ref="TS14:TS37" si="621">RV14</f>
        <v>0</v>
      </c>
      <c r="TT14" s="270">
        <f t="shared" si="332"/>
        <v>0</v>
      </c>
      <c r="TU14" s="270">
        <f t="shared" si="333"/>
        <v>0</v>
      </c>
      <c r="TV14" s="324">
        <f t="shared" si="24"/>
        <v>0</v>
      </c>
      <c r="TW14" s="364">
        <f t="shared" ref="TW14:TW37" si="622">RZ14</f>
        <v>0</v>
      </c>
      <c r="TX14" s="365">
        <f t="shared" ref="TX14:TX37" si="623">SA14</f>
        <v>0</v>
      </c>
      <c r="TY14" s="270">
        <f t="shared" si="334"/>
        <v>0</v>
      </c>
      <c r="TZ14" s="270">
        <f t="shared" si="335"/>
        <v>0</v>
      </c>
      <c r="UA14" s="364">
        <f t="shared" ref="UA14:UA37" si="624">SD14</f>
        <v>0</v>
      </c>
      <c r="UB14" s="365">
        <f t="shared" ref="UB14:UB37" si="625">SE14</f>
        <v>0</v>
      </c>
      <c r="UC14" s="270">
        <f t="shared" si="336"/>
        <v>0</v>
      </c>
      <c r="UD14" s="270">
        <f t="shared" si="337"/>
        <v>0</v>
      </c>
      <c r="UE14" s="364">
        <f t="shared" ref="UE14:UE37" si="626">SH14</f>
        <v>0</v>
      </c>
      <c r="UF14" s="365">
        <f t="shared" ref="UF14:UF37" si="627">SI14</f>
        <v>0</v>
      </c>
      <c r="UG14" s="270">
        <f t="shared" si="338"/>
        <v>0</v>
      </c>
      <c r="UH14" s="270">
        <f t="shared" si="339"/>
        <v>0</v>
      </c>
      <c r="UI14" s="364">
        <f t="shared" ref="UI14:UI37" si="628">SL14</f>
        <v>0</v>
      </c>
      <c r="UJ14" s="365">
        <f t="shared" ref="UJ14:UJ37" si="629">SM14</f>
        <v>0</v>
      </c>
      <c r="UK14" s="270">
        <f t="shared" si="340"/>
        <v>0</v>
      </c>
      <c r="UL14" s="270">
        <f t="shared" si="341"/>
        <v>0</v>
      </c>
      <c r="UM14" s="364">
        <f t="shared" ref="UM14:UM37" si="630">SP14</f>
        <v>0</v>
      </c>
      <c r="UN14" s="365">
        <f t="shared" ref="UN14:UN37" si="631">SQ14</f>
        <v>0</v>
      </c>
      <c r="UO14" s="270">
        <f t="shared" si="342"/>
        <v>0</v>
      </c>
      <c r="UP14" s="270">
        <f t="shared" si="343"/>
        <v>0</v>
      </c>
      <c r="UQ14" s="364">
        <f t="shared" ref="UQ14:UQ37" si="632">ST14</f>
        <v>0</v>
      </c>
      <c r="UR14" s="365">
        <f t="shared" ref="UR14:UR37" si="633">SU14</f>
        <v>0</v>
      </c>
      <c r="US14" s="270">
        <f t="shared" si="344"/>
        <v>0</v>
      </c>
      <c r="UT14" s="270">
        <f t="shared" si="345"/>
        <v>0</v>
      </c>
      <c r="UU14" s="364">
        <f t="shared" ref="UU14:UU37" si="634">SX14</f>
        <v>0</v>
      </c>
      <c r="UV14" s="365">
        <f t="shared" ref="UV14:UV37" si="635">SY14</f>
        <v>0</v>
      </c>
      <c r="UW14" s="270">
        <f t="shared" si="346"/>
        <v>0</v>
      </c>
      <c r="UX14" s="270">
        <f t="shared" si="347"/>
        <v>0</v>
      </c>
      <c r="UY14" s="364">
        <f t="shared" ref="UY14:UY37" si="636">TB14</f>
        <v>0</v>
      </c>
      <c r="UZ14" s="365">
        <f t="shared" ref="UZ14:UZ37" si="637">TC14</f>
        <v>0</v>
      </c>
      <c r="VA14" s="270">
        <f t="shared" si="348"/>
        <v>0</v>
      </c>
      <c r="VB14" s="270">
        <f t="shared" si="349"/>
        <v>0</v>
      </c>
      <c r="VC14" s="364">
        <f t="shared" ref="VC14:VC37" si="638">TF14</f>
        <v>0</v>
      </c>
      <c r="VD14" s="365">
        <f t="shared" ref="VD14:VD37" si="639">TG14</f>
        <v>0</v>
      </c>
      <c r="VE14" s="270">
        <f t="shared" si="350"/>
        <v>0</v>
      </c>
      <c r="VF14" s="270">
        <f t="shared" si="351"/>
        <v>0</v>
      </c>
      <c r="VG14" s="364">
        <f t="shared" ref="VG14:VG37" si="640">TJ14</f>
        <v>0</v>
      </c>
      <c r="VH14" s="365">
        <f t="shared" ref="VH14:VH37" si="641">TK14</f>
        <v>0</v>
      </c>
      <c r="VI14" s="270">
        <f t="shared" si="352"/>
        <v>0</v>
      </c>
      <c r="VJ14" s="270">
        <f t="shared" si="353"/>
        <v>0</v>
      </c>
      <c r="VK14" s="364">
        <f t="shared" ref="VK14:VK37" si="642">TN14</f>
        <v>0</v>
      </c>
      <c r="VL14" s="365">
        <f t="shared" ref="VL14:VL37" si="643">TO14</f>
        <v>0</v>
      </c>
      <c r="VM14" s="270">
        <f t="shared" si="354"/>
        <v>0</v>
      </c>
      <c r="VN14" s="270">
        <f t="shared" si="355"/>
        <v>0</v>
      </c>
      <c r="VO14" s="364">
        <f t="shared" ref="VO14:VO37" si="644">TR14</f>
        <v>0</v>
      </c>
      <c r="VP14" s="365">
        <f t="shared" ref="VP14:VP37" si="645">TS14</f>
        <v>0</v>
      </c>
      <c r="VQ14" s="270">
        <f t="shared" si="356"/>
        <v>0</v>
      </c>
      <c r="VR14" s="270">
        <f t="shared" si="357"/>
        <v>0</v>
      </c>
      <c r="VS14" s="324">
        <f t="shared" si="25"/>
        <v>0</v>
      </c>
      <c r="VT14" s="364">
        <f t="shared" ref="VT14:VT37" si="646">TW14</f>
        <v>0</v>
      </c>
      <c r="VU14" s="365">
        <f t="shared" ref="VU14:VU37" si="647">TX14</f>
        <v>0</v>
      </c>
      <c r="VV14" s="270">
        <f t="shared" si="358"/>
        <v>0</v>
      </c>
      <c r="VW14" s="270">
        <f t="shared" si="359"/>
        <v>0</v>
      </c>
      <c r="VX14" s="364">
        <f t="shared" ref="VX14:VX37" si="648">UA14</f>
        <v>0</v>
      </c>
      <c r="VY14" s="365">
        <f t="shared" ref="VY14:VY37" si="649">UB14</f>
        <v>0</v>
      </c>
      <c r="VZ14" s="270">
        <f t="shared" si="360"/>
        <v>0</v>
      </c>
      <c r="WA14" s="270">
        <f t="shared" si="361"/>
        <v>0</v>
      </c>
      <c r="WB14" s="364">
        <f t="shared" ref="WB14:WB37" si="650">UE14</f>
        <v>0</v>
      </c>
      <c r="WC14" s="365">
        <f t="shared" ref="WC14:WC37" si="651">UF14</f>
        <v>0</v>
      </c>
      <c r="WD14" s="270">
        <f t="shared" si="362"/>
        <v>0</v>
      </c>
      <c r="WE14" s="270">
        <f t="shared" si="363"/>
        <v>0</v>
      </c>
      <c r="WF14" s="364">
        <f t="shared" ref="WF14:WF37" si="652">UI14</f>
        <v>0</v>
      </c>
      <c r="WG14" s="365">
        <f t="shared" ref="WG14:WG37" si="653">UJ14</f>
        <v>0</v>
      </c>
      <c r="WH14" s="270">
        <f t="shared" si="364"/>
        <v>0</v>
      </c>
      <c r="WI14" s="270">
        <f t="shared" si="365"/>
        <v>0</v>
      </c>
      <c r="WJ14" s="364">
        <f t="shared" ref="WJ14:WJ37" si="654">UM14</f>
        <v>0</v>
      </c>
      <c r="WK14" s="365">
        <f t="shared" ref="WK14:WK37" si="655">UN14</f>
        <v>0</v>
      </c>
      <c r="WL14" s="270">
        <f t="shared" si="366"/>
        <v>0</v>
      </c>
      <c r="WM14" s="270">
        <f t="shared" si="367"/>
        <v>0</v>
      </c>
      <c r="WN14" s="364">
        <f t="shared" ref="WN14:WN37" si="656">UQ14</f>
        <v>0</v>
      </c>
      <c r="WO14" s="365">
        <f t="shared" ref="WO14:WO37" si="657">UR14</f>
        <v>0</v>
      </c>
      <c r="WP14" s="270">
        <f t="shared" si="368"/>
        <v>0</v>
      </c>
      <c r="WQ14" s="270">
        <f t="shared" si="369"/>
        <v>0</v>
      </c>
      <c r="WR14" s="364">
        <f t="shared" ref="WR14:WR37" si="658">UU14</f>
        <v>0</v>
      </c>
      <c r="WS14" s="365">
        <f t="shared" ref="WS14:WS37" si="659">UV14</f>
        <v>0</v>
      </c>
      <c r="WT14" s="270">
        <f t="shared" si="370"/>
        <v>0</v>
      </c>
      <c r="WU14" s="270">
        <f t="shared" si="371"/>
        <v>0</v>
      </c>
      <c r="WV14" s="364">
        <f t="shared" ref="WV14:WV37" si="660">UY14</f>
        <v>0</v>
      </c>
      <c r="WW14" s="365">
        <f t="shared" ref="WW14:WW37" si="661">UZ14</f>
        <v>0</v>
      </c>
      <c r="WX14" s="270">
        <f t="shared" si="372"/>
        <v>0</v>
      </c>
      <c r="WY14" s="270">
        <f t="shared" si="373"/>
        <v>0</v>
      </c>
      <c r="WZ14" s="364">
        <f t="shared" ref="WZ14:WZ37" si="662">VC14</f>
        <v>0</v>
      </c>
      <c r="XA14" s="365">
        <f t="shared" ref="XA14:XA37" si="663">VD14</f>
        <v>0</v>
      </c>
      <c r="XB14" s="270">
        <f t="shared" si="374"/>
        <v>0</v>
      </c>
      <c r="XC14" s="270">
        <f t="shared" si="375"/>
        <v>0</v>
      </c>
      <c r="XD14" s="364">
        <f t="shared" ref="XD14:XD37" si="664">VG14</f>
        <v>0</v>
      </c>
      <c r="XE14" s="365">
        <f t="shared" ref="XE14:XE37" si="665">VH14</f>
        <v>0</v>
      </c>
      <c r="XF14" s="270">
        <f t="shared" si="376"/>
        <v>0</v>
      </c>
      <c r="XG14" s="270">
        <f t="shared" si="377"/>
        <v>0</v>
      </c>
      <c r="XH14" s="364">
        <f t="shared" ref="XH14:XH37" si="666">VK14</f>
        <v>0</v>
      </c>
      <c r="XI14" s="365">
        <f t="shared" ref="XI14:XI37" si="667">VL14</f>
        <v>0</v>
      </c>
      <c r="XJ14" s="270">
        <f t="shared" si="378"/>
        <v>0</v>
      </c>
      <c r="XK14" s="270">
        <f t="shared" si="379"/>
        <v>0</v>
      </c>
      <c r="XL14" s="364">
        <f t="shared" ref="XL14:XL37" si="668">VO14</f>
        <v>0</v>
      </c>
      <c r="XM14" s="365">
        <f t="shared" ref="XM14:XM37" si="669">VP14</f>
        <v>0</v>
      </c>
      <c r="XN14" s="270">
        <f t="shared" si="380"/>
        <v>0</v>
      </c>
      <c r="XO14" s="270">
        <f t="shared" si="381"/>
        <v>0</v>
      </c>
      <c r="XP14" s="324">
        <f t="shared" si="26"/>
        <v>0</v>
      </c>
      <c r="XQ14" s="364">
        <f t="shared" ref="XQ14:XQ37" si="670">VT14</f>
        <v>0</v>
      </c>
      <c r="XR14" s="365">
        <f t="shared" ref="XR14:XR37" si="671">VU14</f>
        <v>0</v>
      </c>
      <c r="XS14" s="270">
        <f t="shared" si="382"/>
        <v>0</v>
      </c>
      <c r="XT14" s="270">
        <f t="shared" si="383"/>
        <v>0</v>
      </c>
      <c r="XU14" s="364">
        <f t="shared" ref="XU14:XU37" si="672">VX14</f>
        <v>0</v>
      </c>
      <c r="XV14" s="365">
        <f t="shared" ref="XV14:XV37" si="673">VY14</f>
        <v>0</v>
      </c>
      <c r="XW14" s="270">
        <f t="shared" si="384"/>
        <v>0</v>
      </c>
      <c r="XX14" s="270">
        <f t="shared" si="385"/>
        <v>0</v>
      </c>
      <c r="XY14" s="364">
        <f t="shared" ref="XY14:XY37" si="674">WB14</f>
        <v>0</v>
      </c>
      <c r="XZ14" s="365">
        <f t="shared" ref="XZ14:XZ37" si="675">WC14</f>
        <v>0</v>
      </c>
      <c r="YA14" s="270">
        <f t="shared" si="386"/>
        <v>0</v>
      </c>
      <c r="YB14" s="270">
        <f t="shared" si="387"/>
        <v>0</v>
      </c>
      <c r="YC14" s="364">
        <f t="shared" ref="YC14:YC37" si="676">WF14</f>
        <v>0</v>
      </c>
      <c r="YD14" s="365">
        <f t="shared" ref="YD14:YD37" si="677">WG14</f>
        <v>0</v>
      </c>
      <c r="YE14" s="270">
        <f t="shared" si="388"/>
        <v>0</v>
      </c>
      <c r="YF14" s="270">
        <f t="shared" si="389"/>
        <v>0</v>
      </c>
      <c r="YG14" s="364">
        <f t="shared" ref="YG14:YG37" si="678">WJ14</f>
        <v>0</v>
      </c>
      <c r="YH14" s="365">
        <f t="shared" ref="YH14:YH37" si="679">WK14</f>
        <v>0</v>
      </c>
      <c r="YI14" s="270">
        <f t="shared" si="390"/>
        <v>0</v>
      </c>
      <c r="YJ14" s="270">
        <f t="shared" si="391"/>
        <v>0</v>
      </c>
      <c r="YK14" s="364">
        <f t="shared" ref="YK14:YK37" si="680">WN14</f>
        <v>0</v>
      </c>
      <c r="YL14" s="365">
        <f t="shared" ref="YL14:YL37" si="681">WO14</f>
        <v>0</v>
      </c>
      <c r="YM14" s="270">
        <f t="shared" si="392"/>
        <v>0</v>
      </c>
      <c r="YN14" s="270">
        <f t="shared" si="393"/>
        <v>0</v>
      </c>
      <c r="YO14" s="364">
        <f t="shared" ref="YO14:YO37" si="682">WR14</f>
        <v>0</v>
      </c>
      <c r="YP14" s="365">
        <f t="shared" ref="YP14:YP37" si="683">WS14</f>
        <v>0</v>
      </c>
      <c r="YQ14" s="270">
        <f t="shared" si="394"/>
        <v>0</v>
      </c>
      <c r="YR14" s="270">
        <f t="shared" si="395"/>
        <v>0</v>
      </c>
      <c r="YS14" s="364">
        <f t="shared" ref="YS14:YS37" si="684">WV14</f>
        <v>0</v>
      </c>
      <c r="YT14" s="365">
        <f t="shared" ref="YT14:YT37" si="685">WW14</f>
        <v>0</v>
      </c>
      <c r="YU14" s="270">
        <f t="shared" si="396"/>
        <v>0</v>
      </c>
      <c r="YV14" s="270">
        <f t="shared" si="397"/>
        <v>0</v>
      </c>
      <c r="YW14" s="364">
        <f t="shared" ref="YW14:YW37" si="686">WZ14</f>
        <v>0</v>
      </c>
      <c r="YX14" s="365">
        <f t="shared" ref="YX14:YX37" si="687">XA14</f>
        <v>0</v>
      </c>
      <c r="YY14" s="270">
        <f t="shared" si="398"/>
        <v>0</v>
      </c>
      <c r="YZ14" s="270">
        <f t="shared" si="399"/>
        <v>0</v>
      </c>
      <c r="ZA14" s="364">
        <f t="shared" ref="ZA14:ZA37" si="688">XD14</f>
        <v>0</v>
      </c>
      <c r="ZB14" s="365">
        <f t="shared" ref="ZB14:ZB37" si="689">XE14</f>
        <v>0</v>
      </c>
      <c r="ZC14" s="270">
        <f t="shared" si="400"/>
        <v>0</v>
      </c>
      <c r="ZD14" s="270">
        <f t="shared" si="401"/>
        <v>0</v>
      </c>
      <c r="ZE14" s="364">
        <f t="shared" ref="ZE14:ZE37" si="690">XH14</f>
        <v>0</v>
      </c>
      <c r="ZF14" s="365">
        <f t="shared" ref="ZF14:ZF37" si="691">XI14</f>
        <v>0</v>
      </c>
      <c r="ZG14" s="270">
        <f t="shared" si="402"/>
        <v>0</v>
      </c>
      <c r="ZH14" s="270">
        <f t="shared" si="403"/>
        <v>0</v>
      </c>
      <c r="ZI14" s="364">
        <f t="shared" ref="ZI14:ZI37" si="692">XL14</f>
        <v>0</v>
      </c>
      <c r="ZJ14" s="365">
        <f t="shared" ref="ZJ14:ZJ37" si="693">XM14</f>
        <v>0</v>
      </c>
      <c r="ZK14" s="270">
        <f t="shared" si="404"/>
        <v>0</v>
      </c>
      <c r="ZL14" s="270">
        <f t="shared" si="405"/>
        <v>0</v>
      </c>
      <c r="ZM14" s="324">
        <f t="shared" si="27"/>
        <v>0</v>
      </c>
    </row>
    <row r="15" spans="1:689" hidden="1" outlineLevel="1" x14ac:dyDescent="0.3">
      <c r="A15" s="361">
        <f>B15*'Input sheet'!$C$11</f>
        <v>0.19</v>
      </c>
      <c r="B15" s="362">
        <v>0.19</v>
      </c>
      <c r="C15" s="363" t="s">
        <v>140</v>
      </c>
      <c r="D15" s="364">
        <v>0</v>
      </c>
      <c r="E15" s="365">
        <v>0</v>
      </c>
      <c r="F15" s="270">
        <f t="shared" si="28"/>
        <v>0</v>
      </c>
      <c r="G15" s="270">
        <f t="shared" ref="G15:G37" si="694">D15*E15</f>
        <v>0</v>
      </c>
      <c r="H15" s="364">
        <f t="shared" si="406"/>
        <v>0</v>
      </c>
      <c r="I15" s="365">
        <f t="shared" ref="I15:I37" si="695">E15</f>
        <v>0</v>
      </c>
      <c r="J15" s="270">
        <f t="shared" si="29"/>
        <v>0</v>
      </c>
      <c r="K15" s="270">
        <f t="shared" si="30"/>
        <v>0</v>
      </c>
      <c r="L15" s="364">
        <f t="shared" si="31"/>
        <v>0</v>
      </c>
      <c r="M15" s="365">
        <f t="shared" si="32"/>
        <v>0</v>
      </c>
      <c r="N15" s="270">
        <f t="shared" si="33"/>
        <v>0</v>
      </c>
      <c r="O15" s="270">
        <f t="shared" si="34"/>
        <v>0</v>
      </c>
      <c r="P15" s="364">
        <f t="shared" si="35"/>
        <v>0</v>
      </c>
      <c r="Q15" s="365">
        <f t="shared" si="36"/>
        <v>0</v>
      </c>
      <c r="R15" s="270">
        <f t="shared" si="37"/>
        <v>0</v>
      </c>
      <c r="S15" s="270">
        <f t="shared" si="38"/>
        <v>0</v>
      </c>
      <c r="T15" s="364">
        <f t="shared" si="39"/>
        <v>0</v>
      </c>
      <c r="U15" s="365">
        <f t="shared" si="40"/>
        <v>0</v>
      </c>
      <c r="V15" s="270">
        <f t="shared" si="41"/>
        <v>0</v>
      </c>
      <c r="W15" s="270">
        <f t="shared" si="42"/>
        <v>0</v>
      </c>
      <c r="X15" s="364">
        <f t="shared" si="43"/>
        <v>0</v>
      </c>
      <c r="Y15" s="365">
        <f t="shared" si="44"/>
        <v>0</v>
      </c>
      <c r="Z15" s="270">
        <f t="shared" si="45"/>
        <v>0</v>
      </c>
      <c r="AA15" s="270">
        <f t="shared" si="46"/>
        <v>0</v>
      </c>
      <c r="AB15" s="364">
        <f t="shared" si="47"/>
        <v>0</v>
      </c>
      <c r="AC15" s="365">
        <f t="shared" si="47"/>
        <v>0</v>
      </c>
      <c r="AD15" s="270">
        <f t="shared" si="48"/>
        <v>0</v>
      </c>
      <c r="AE15" s="270">
        <f t="shared" si="49"/>
        <v>0</v>
      </c>
      <c r="AF15" s="364">
        <f t="shared" si="407"/>
        <v>0</v>
      </c>
      <c r="AG15" s="365">
        <f t="shared" si="408"/>
        <v>0</v>
      </c>
      <c r="AH15" s="270">
        <f t="shared" si="50"/>
        <v>0</v>
      </c>
      <c r="AI15" s="270">
        <f t="shared" si="51"/>
        <v>0</v>
      </c>
      <c r="AJ15" s="364">
        <f t="shared" si="52"/>
        <v>0</v>
      </c>
      <c r="AK15" s="365">
        <f t="shared" si="53"/>
        <v>0</v>
      </c>
      <c r="AL15" s="270">
        <f t="shared" si="54"/>
        <v>0</v>
      </c>
      <c r="AM15" s="270">
        <f t="shared" si="55"/>
        <v>0</v>
      </c>
      <c r="AN15" s="364">
        <f t="shared" si="56"/>
        <v>0</v>
      </c>
      <c r="AO15" s="365">
        <f t="shared" si="57"/>
        <v>0</v>
      </c>
      <c r="AP15" s="270">
        <f t="shared" si="58"/>
        <v>0</v>
      </c>
      <c r="AQ15" s="270">
        <f t="shared" si="59"/>
        <v>0</v>
      </c>
      <c r="AR15" s="364">
        <f t="shared" si="60"/>
        <v>0</v>
      </c>
      <c r="AS15" s="365">
        <f t="shared" si="61"/>
        <v>0</v>
      </c>
      <c r="AT15" s="270">
        <f t="shared" si="62"/>
        <v>0</v>
      </c>
      <c r="AU15" s="270">
        <f t="shared" si="63"/>
        <v>0</v>
      </c>
      <c r="AV15" s="364">
        <f t="shared" si="64"/>
        <v>0</v>
      </c>
      <c r="AW15" s="365">
        <f t="shared" si="65"/>
        <v>0</v>
      </c>
      <c r="AX15" s="270">
        <f t="shared" si="66"/>
        <v>0</v>
      </c>
      <c r="AY15" s="270">
        <f t="shared" si="67"/>
        <v>0</v>
      </c>
      <c r="AZ15" s="324">
        <f t="shared" si="14"/>
        <v>0</v>
      </c>
      <c r="BA15" s="364">
        <f t="shared" si="68"/>
        <v>0</v>
      </c>
      <c r="BB15" s="365">
        <f t="shared" si="68"/>
        <v>0</v>
      </c>
      <c r="BC15" s="270">
        <f t="shared" si="69"/>
        <v>0</v>
      </c>
      <c r="BD15" s="270">
        <f t="shared" si="70"/>
        <v>0</v>
      </c>
      <c r="BE15" s="364">
        <f t="shared" si="71"/>
        <v>0</v>
      </c>
      <c r="BF15" s="365">
        <f t="shared" si="72"/>
        <v>0</v>
      </c>
      <c r="BG15" s="270">
        <f t="shared" si="73"/>
        <v>0</v>
      </c>
      <c r="BH15" s="270">
        <f t="shared" si="74"/>
        <v>0</v>
      </c>
      <c r="BI15" s="364">
        <f t="shared" si="75"/>
        <v>0</v>
      </c>
      <c r="BJ15" s="365">
        <f t="shared" si="76"/>
        <v>0</v>
      </c>
      <c r="BK15" s="270">
        <f t="shared" si="77"/>
        <v>0</v>
      </c>
      <c r="BL15" s="270">
        <f t="shared" si="78"/>
        <v>0</v>
      </c>
      <c r="BM15" s="364">
        <f t="shared" si="79"/>
        <v>0</v>
      </c>
      <c r="BN15" s="365">
        <f t="shared" si="80"/>
        <v>0</v>
      </c>
      <c r="BO15" s="270">
        <f t="shared" si="81"/>
        <v>0</v>
      </c>
      <c r="BP15" s="270">
        <f t="shared" si="82"/>
        <v>0</v>
      </c>
      <c r="BQ15" s="364">
        <f t="shared" si="83"/>
        <v>0</v>
      </c>
      <c r="BR15" s="365">
        <f t="shared" si="84"/>
        <v>0</v>
      </c>
      <c r="BS15" s="270">
        <f t="shared" si="85"/>
        <v>0</v>
      </c>
      <c r="BT15" s="270">
        <f t="shared" si="86"/>
        <v>0</v>
      </c>
      <c r="BU15" s="364">
        <f t="shared" si="87"/>
        <v>0</v>
      </c>
      <c r="BV15" s="365">
        <f t="shared" si="88"/>
        <v>0</v>
      </c>
      <c r="BW15" s="270">
        <f t="shared" si="89"/>
        <v>0</v>
      </c>
      <c r="BX15" s="270">
        <f t="shared" si="90"/>
        <v>0</v>
      </c>
      <c r="BY15" s="364">
        <f t="shared" si="91"/>
        <v>0</v>
      </c>
      <c r="BZ15" s="365">
        <f t="shared" si="92"/>
        <v>0</v>
      </c>
      <c r="CA15" s="270">
        <f t="shared" si="93"/>
        <v>0</v>
      </c>
      <c r="CB15" s="270">
        <f t="shared" si="94"/>
        <v>0</v>
      </c>
      <c r="CC15" s="364">
        <f t="shared" si="95"/>
        <v>0</v>
      </c>
      <c r="CD15" s="365">
        <f t="shared" si="96"/>
        <v>0</v>
      </c>
      <c r="CE15" s="270">
        <f t="shared" si="97"/>
        <v>0</v>
      </c>
      <c r="CF15" s="270">
        <f t="shared" si="98"/>
        <v>0</v>
      </c>
      <c r="CG15" s="364">
        <f t="shared" si="99"/>
        <v>0</v>
      </c>
      <c r="CH15" s="365">
        <f t="shared" si="100"/>
        <v>0</v>
      </c>
      <c r="CI15" s="270">
        <f t="shared" si="101"/>
        <v>0</v>
      </c>
      <c r="CJ15" s="270">
        <f t="shared" si="102"/>
        <v>0</v>
      </c>
      <c r="CK15" s="364">
        <f t="shared" si="103"/>
        <v>0</v>
      </c>
      <c r="CL15" s="365">
        <f t="shared" si="104"/>
        <v>0</v>
      </c>
      <c r="CM15" s="270">
        <f t="shared" si="105"/>
        <v>0</v>
      </c>
      <c r="CN15" s="270">
        <f t="shared" si="106"/>
        <v>0</v>
      </c>
      <c r="CO15" s="364">
        <f t="shared" si="107"/>
        <v>0</v>
      </c>
      <c r="CP15" s="365">
        <f t="shared" si="108"/>
        <v>0</v>
      </c>
      <c r="CQ15" s="270">
        <f t="shared" si="109"/>
        <v>0</v>
      </c>
      <c r="CR15" s="270">
        <f t="shared" si="110"/>
        <v>0</v>
      </c>
      <c r="CS15" s="364">
        <f t="shared" si="111"/>
        <v>0</v>
      </c>
      <c r="CT15" s="365">
        <f t="shared" si="112"/>
        <v>0</v>
      </c>
      <c r="CU15" s="270">
        <f t="shared" si="113"/>
        <v>0</v>
      </c>
      <c r="CV15" s="270">
        <f t="shared" si="114"/>
        <v>0</v>
      </c>
      <c r="CW15" s="324">
        <f t="shared" si="15"/>
        <v>0</v>
      </c>
      <c r="CX15" s="364">
        <f t="shared" si="409"/>
        <v>0</v>
      </c>
      <c r="CY15" s="365">
        <f t="shared" si="410"/>
        <v>0</v>
      </c>
      <c r="CZ15" s="270">
        <f t="shared" si="115"/>
        <v>0</v>
      </c>
      <c r="DA15" s="270">
        <f t="shared" si="116"/>
        <v>0</v>
      </c>
      <c r="DB15" s="364">
        <f t="shared" si="411"/>
        <v>0</v>
      </c>
      <c r="DC15" s="365">
        <f t="shared" si="412"/>
        <v>0</v>
      </c>
      <c r="DD15" s="270">
        <f t="shared" si="117"/>
        <v>0</v>
      </c>
      <c r="DE15" s="270">
        <f t="shared" si="118"/>
        <v>0</v>
      </c>
      <c r="DF15" s="364">
        <f t="shared" si="413"/>
        <v>0</v>
      </c>
      <c r="DG15" s="365">
        <f t="shared" si="414"/>
        <v>0</v>
      </c>
      <c r="DH15" s="270">
        <f t="shared" si="119"/>
        <v>0</v>
      </c>
      <c r="DI15" s="270">
        <f t="shared" si="120"/>
        <v>0</v>
      </c>
      <c r="DJ15" s="364">
        <f t="shared" si="415"/>
        <v>0</v>
      </c>
      <c r="DK15" s="365">
        <f t="shared" si="416"/>
        <v>0</v>
      </c>
      <c r="DL15" s="270">
        <f t="shared" si="121"/>
        <v>0</v>
      </c>
      <c r="DM15" s="270">
        <f t="shared" si="122"/>
        <v>0</v>
      </c>
      <c r="DN15" s="364">
        <f t="shared" si="417"/>
        <v>0</v>
      </c>
      <c r="DO15" s="365">
        <f t="shared" si="418"/>
        <v>0</v>
      </c>
      <c r="DP15" s="270">
        <f t="shared" si="123"/>
        <v>0</v>
      </c>
      <c r="DQ15" s="270">
        <f t="shared" si="124"/>
        <v>0</v>
      </c>
      <c r="DR15" s="364">
        <f t="shared" si="419"/>
        <v>0</v>
      </c>
      <c r="DS15" s="365">
        <f t="shared" si="420"/>
        <v>0</v>
      </c>
      <c r="DT15" s="270">
        <f t="shared" si="125"/>
        <v>0</v>
      </c>
      <c r="DU15" s="270">
        <f t="shared" si="126"/>
        <v>0</v>
      </c>
      <c r="DV15" s="364">
        <f t="shared" si="421"/>
        <v>0</v>
      </c>
      <c r="DW15" s="365">
        <f t="shared" si="422"/>
        <v>0</v>
      </c>
      <c r="DX15" s="270">
        <f t="shared" si="127"/>
        <v>0</v>
      </c>
      <c r="DY15" s="270">
        <f t="shared" si="128"/>
        <v>0</v>
      </c>
      <c r="DZ15" s="364">
        <f t="shared" si="423"/>
        <v>0</v>
      </c>
      <c r="EA15" s="365">
        <f t="shared" si="424"/>
        <v>0</v>
      </c>
      <c r="EB15" s="270">
        <f t="shared" si="129"/>
        <v>0</v>
      </c>
      <c r="EC15" s="270">
        <f t="shared" si="130"/>
        <v>0</v>
      </c>
      <c r="ED15" s="364">
        <f t="shared" si="131"/>
        <v>0</v>
      </c>
      <c r="EE15" s="365">
        <f t="shared" si="425"/>
        <v>0</v>
      </c>
      <c r="EF15" s="270">
        <f t="shared" si="132"/>
        <v>0</v>
      </c>
      <c r="EG15" s="270">
        <f t="shared" si="133"/>
        <v>0</v>
      </c>
      <c r="EH15" s="364">
        <f t="shared" si="426"/>
        <v>0</v>
      </c>
      <c r="EI15" s="365">
        <f t="shared" si="427"/>
        <v>0</v>
      </c>
      <c r="EJ15" s="270">
        <f t="shared" si="134"/>
        <v>0</v>
      </c>
      <c r="EK15" s="270">
        <f t="shared" si="135"/>
        <v>0</v>
      </c>
      <c r="EL15" s="364">
        <f t="shared" si="428"/>
        <v>0</v>
      </c>
      <c r="EM15" s="365">
        <f t="shared" si="429"/>
        <v>0</v>
      </c>
      <c r="EN15" s="270">
        <f t="shared" si="136"/>
        <v>0</v>
      </c>
      <c r="EO15" s="270">
        <f t="shared" si="137"/>
        <v>0</v>
      </c>
      <c r="EP15" s="364">
        <f t="shared" si="430"/>
        <v>0</v>
      </c>
      <c r="EQ15" s="365">
        <f t="shared" si="431"/>
        <v>0</v>
      </c>
      <c r="ER15" s="270">
        <f t="shared" si="138"/>
        <v>0</v>
      </c>
      <c r="ES15" s="270">
        <f t="shared" si="139"/>
        <v>0</v>
      </c>
      <c r="ET15" s="324">
        <f t="shared" si="16"/>
        <v>0</v>
      </c>
      <c r="EU15" s="364">
        <f t="shared" si="432"/>
        <v>0</v>
      </c>
      <c r="EV15" s="365">
        <f t="shared" si="433"/>
        <v>0</v>
      </c>
      <c r="EW15" s="270">
        <f t="shared" si="140"/>
        <v>0</v>
      </c>
      <c r="EX15" s="270">
        <f t="shared" si="141"/>
        <v>0</v>
      </c>
      <c r="EY15" s="364">
        <f t="shared" si="434"/>
        <v>0</v>
      </c>
      <c r="EZ15" s="365">
        <f t="shared" si="435"/>
        <v>0</v>
      </c>
      <c r="FA15" s="270">
        <f t="shared" si="142"/>
        <v>0</v>
      </c>
      <c r="FB15" s="270">
        <f t="shared" si="143"/>
        <v>0</v>
      </c>
      <c r="FC15" s="364">
        <f t="shared" si="436"/>
        <v>0</v>
      </c>
      <c r="FD15" s="365">
        <f t="shared" si="437"/>
        <v>0</v>
      </c>
      <c r="FE15" s="270">
        <f t="shared" si="144"/>
        <v>0</v>
      </c>
      <c r="FF15" s="270">
        <f t="shared" si="145"/>
        <v>0</v>
      </c>
      <c r="FG15" s="364">
        <f t="shared" si="438"/>
        <v>0</v>
      </c>
      <c r="FH15" s="365">
        <f t="shared" si="439"/>
        <v>0</v>
      </c>
      <c r="FI15" s="270">
        <f t="shared" si="146"/>
        <v>0</v>
      </c>
      <c r="FJ15" s="270">
        <f t="shared" si="147"/>
        <v>0</v>
      </c>
      <c r="FK15" s="364">
        <f t="shared" si="440"/>
        <v>0</v>
      </c>
      <c r="FL15" s="365">
        <f t="shared" si="441"/>
        <v>0</v>
      </c>
      <c r="FM15" s="270">
        <f t="shared" si="148"/>
        <v>0</v>
      </c>
      <c r="FN15" s="270">
        <f t="shared" si="149"/>
        <v>0</v>
      </c>
      <c r="FO15" s="364">
        <f t="shared" si="442"/>
        <v>0</v>
      </c>
      <c r="FP15" s="365">
        <f t="shared" si="443"/>
        <v>0</v>
      </c>
      <c r="FQ15" s="270">
        <f t="shared" si="150"/>
        <v>0</v>
      </c>
      <c r="FR15" s="270">
        <f t="shared" si="151"/>
        <v>0</v>
      </c>
      <c r="FS15" s="364">
        <f t="shared" si="444"/>
        <v>0</v>
      </c>
      <c r="FT15" s="365">
        <f t="shared" si="445"/>
        <v>0</v>
      </c>
      <c r="FU15" s="270">
        <f t="shared" si="152"/>
        <v>0</v>
      </c>
      <c r="FV15" s="270">
        <f t="shared" si="153"/>
        <v>0</v>
      </c>
      <c r="FW15" s="364">
        <f t="shared" si="446"/>
        <v>0</v>
      </c>
      <c r="FX15" s="365">
        <f t="shared" si="447"/>
        <v>0</v>
      </c>
      <c r="FY15" s="270">
        <f t="shared" si="154"/>
        <v>0</v>
      </c>
      <c r="FZ15" s="270">
        <f t="shared" si="155"/>
        <v>0</v>
      </c>
      <c r="GA15" s="364">
        <f t="shared" si="448"/>
        <v>0</v>
      </c>
      <c r="GB15" s="365">
        <f t="shared" si="449"/>
        <v>0</v>
      </c>
      <c r="GC15" s="270">
        <f t="shared" si="156"/>
        <v>0</v>
      </c>
      <c r="GD15" s="270">
        <f t="shared" si="157"/>
        <v>0</v>
      </c>
      <c r="GE15" s="364">
        <f t="shared" si="450"/>
        <v>0</v>
      </c>
      <c r="GF15" s="365">
        <f t="shared" si="451"/>
        <v>0</v>
      </c>
      <c r="GG15" s="270">
        <f t="shared" si="158"/>
        <v>0</v>
      </c>
      <c r="GH15" s="270">
        <f t="shared" si="159"/>
        <v>0</v>
      </c>
      <c r="GI15" s="364">
        <f t="shared" si="452"/>
        <v>0</v>
      </c>
      <c r="GJ15" s="365">
        <f t="shared" si="453"/>
        <v>0</v>
      </c>
      <c r="GK15" s="270">
        <f t="shared" si="160"/>
        <v>0</v>
      </c>
      <c r="GL15" s="270">
        <f t="shared" si="161"/>
        <v>0</v>
      </c>
      <c r="GM15" s="364">
        <f t="shared" si="454"/>
        <v>0</v>
      </c>
      <c r="GN15" s="365">
        <f t="shared" si="455"/>
        <v>0</v>
      </c>
      <c r="GO15" s="270">
        <f t="shared" si="162"/>
        <v>0</v>
      </c>
      <c r="GP15" s="270">
        <f t="shared" si="163"/>
        <v>0</v>
      </c>
      <c r="GQ15" s="324">
        <f t="shared" si="17"/>
        <v>0</v>
      </c>
      <c r="GR15" s="364">
        <f t="shared" si="164"/>
        <v>0</v>
      </c>
      <c r="GS15" s="365">
        <f t="shared" si="456"/>
        <v>0</v>
      </c>
      <c r="GT15" s="270">
        <f t="shared" si="165"/>
        <v>0</v>
      </c>
      <c r="GU15" s="270">
        <f t="shared" si="166"/>
        <v>0</v>
      </c>
      <c r="GV15" s="364">
        <f t="shared" si="457"/>
        <v>0</v>
      </c>
      <c r="GW15" s="365">
        <f t="shared" si="458"/>
        <v>0</v>
      </c>
      <c r="GX15" s="270">
        <f t="shared" si="167"/>
        <v>0</v>
      </c>
      <c r="GY15" s="270">
        <f t="shared" si="168"/>
        <v>0</v>
      </c>
      <c r="GZ15" s="364">
        <f t="shared" si="459"/>
        <v>0</v>
      </c>
      <c r="HA15" s="365">
        <f t="shared" si="460"/>
        <v>0</v>
      </c>
      <c r="HB15" s="270">
        <f t="shared" si="169"/>
        <v>0</v>
      </c>
      <c r="HC15" s="270">
        <f t="shared" si="170"/>
        <v>0</v>
      </c>
      <c r="HD15" s="364">
        <f t="shared" si="461"/>
        <v>0</v>
      </c>
      <c r="HE15" s="365">
        <f t="shared" si="462"/>
        <v>0</v>
      </c>
      <c r="HF15" s="270">
        <f t="shared" si="171"/>
        <v>0</v>
      </c>
      <c r="HG15" s="270">
        <f t="shared" si="172"/>
        <v>0</v>
      </c>
      <c r="HH15" s="364">
        <f t="shared" si="463"/>
        <v>0</v>
      </c>
      <c r="HI15" s="365">
        <f t="shared" si="464"/>
        <v>0</v>
      </c>
      <c r="HJ15" s="270">
        <f t="shared" si="173"/>
        <v>0</v>
      </c>
      <c r="HK15" s="270">
        <f t="shared" si="174"/>
        <v>0</v>
      </c>
      <c r="HL15" s="364">
        <f t="shared" si="465"/>
        <v>0</v>
      </c>
      <c r="HM15" s="365">
        <f t="shared" si="466"/>
        <v>0</v>
      </c>
      <c r="HN15" s="270">
        <f t="shared" si="175"/>
        <v>0</v>
      </c>
      <c r="HO15" s="270">
        <f t="shared" si="176"/>
        <v>0</v>
      </c>
      <c r="HP15" s="364">
        <f t="shared" si="467"/>
        <v>0</v>
      </c>
      <c r="HQ15" s="365">
        <f t="shared" si="468"/>
        <v>0</v>
      </c>
      <c r="HR15" s="270">
        <f t="shared" si="177"/>
        <v>0</v>
      </c>
      <c r="HS15" s="270">
        <f t="shared" si="178"/>
        <v>0</v>
      </c>
      <c r="HT15" s="364">
        <f t="shared" si="469"/>
        <v>0</v>
      </c>
      <c r="HU15" s="365">
        <f t="shared" si="470"/>
        <v>0</v>
      </c>
      <c r="HV15" s="270">
        <f t="shared" si="179"/>
        <v>0</v>
      </c>
      <c r="HW15" s="270">
        <f t="shared" si="180"/>
        <v>0</v>
      </c>
      <c r="HX15" s="364">
        <f t="shared" si="471"/>
        <v>0</v>
      </c>
      <c r="HY15" s="365">
        <f t="shared" si="472"/>
        <v>0</v>
      </c>
      <c r="HZ15" s="270">
        <f t="shared" si="181"/>
        <v>0</v>
      </c>
      <c r="IA15" s="270">
        <f t="shared" si="182"/>
        <v>0</v>
      </c>
      <c r="IB15" s="364">
        <f t="shared" si="473"/>
        <v>0</v>
      </c>
      <c r="IC15" s="365">
        <f t="shared" si="474"/>
        <v>0</v>
      </c>
      <c r="ID15" s="270">
        <f t="shared" si="183"/>
        <v>0</v>
      </c>
      <c r="IE15" s="270">
        <f t="shared" si="184"/>
        <v>0</v>
      </c>
      <c r="IF15" s="364">
        <f t="shared" si="475"/>
        <v>0</v>
      </c>
      <c r="IG15" s="365">
        <f t="shared" si="476"/>
        <v>0</v>
      </c>
      <c r="IH15" s="270">
        <f t="shared" si="185"/>
        <v>0</v>
      </c>
      <c r="II15" s="270">
        <f t="shared" si="186"/>
        <v>0</v>
      </c>
      <c r="IJ15" s="364">
        <f t="shared" si="477"/>
        <v>0</v>
      </c>
      <c r="IK15" s="365">
        <f t="shared" si="478"/>
        <v>0</v>
      </c>
      <c r="IL15" s="270">
        <f t="shared" si="187"/>
        <v>0</v>
      </c>
      <c r="IM15" s="270">
        <f t="shared" si="188"/>
        <v>0</v>
      </c>
      <c r="IN15" s="324">
        <f t="shared" si="18"/>
        <v>0</v>
      </c>
      <c r="IO15" s="364">
        <f t="shared" si="479"/>
        <v>0</v>
      </c>
      <c r="IP15" s="365">
        <f t="shared" si="480"/>
        <v>0</v>
      </c>
      <c r="IQ15" s="270">
        <f t="shared" si="189"/>
        <v>0</v>
      </c>
      <c r="IR15" s="270">
        <f t="shared" si="190"/>
        <v>0</v>
      </c>
      <c r="IS15" s="364">
        <f t="shared" si="481"/>
        <v>0</v>
      </c>
      <c r="IT15" s="365">
        <f t="shared" si="482"/>
        <v>0</v>
      </c>
      <c r="IU15" s="270">
        <f t="shared" si="191"/>
        <v>0</v>
      </c>
      <c r="IV15" s="270">
        <f t="shared" si="192"/>
        <v>0</v>
      </c>
      <c r="IW15" s="364">
        <f t="shared" si="483"/>
        <v>0</v>
      </c>
      <c r="IX15" s="365">
        <f t="shared" si="484"/>
        <v>0</v>
      </c>
      <c r="IY15" s="270">
        <f t="shared" si="193"/>
        <v>0</v>
      </c>
      <c r="IZ15" s="270">
        <f t="shared" si="194"/>
        <v>0</v>
      </c>
      <c r="JA15" s="364">
        <f t="shared" si="485"/>
        <v>0</v>
      </c>
      <c r="JB15" s="365">
        <f t="shared" si="486"/>
        <v>0</v>
      </c>
      <c r="JC15" s="270">
        <f t="shared" si="195"/>
        <v>0</v>
      </c>
      <c r="JD15" s="270">
        <f t="shared" si="196"/>
        <v>0</v>
      </c>
      <c r="JE15" s="364">
        <f t="shared" si="487"/>
        <v>0</v>
      </c>
      <c r="JF15" s="365">
        <f t="shared" si="488"/>
        <v>0</v>
      </c>
      <c r="JG15" s="270">
        <f t="shared" si="197"/>
        <v>0</v>
      </c>
      <c r="JH15" s="270">
        <f t="shared" si="198"/>
        <v>0</v>
      </c>
      <c r="JI15" s="364">
        <f t="shared" si="489"/>
        <v>0</v>
      </c>
      <c r="JJ15" s="365">
        <f t="shared" si="490"/>
        <v>0</v>
      </c>
      <c r="JK15" s="270">
        <f t="shared" si="199"/>
        <v>0</v>
      </c>
      <c r="JL15" s="270">
        <f t="shared" si="200"/>
        <v>0</v>
      </c>
      <c r="JM15" s="364">
        <f t="shared" si="491"/>
        <v>0</v>
      </c>
      <c r="JN15" s="365">
        <f t="shared" si="492"/>
        <v>0</v>
      </c>
      <c r="JO15" s="270">
        <f t="shared" si="201"/>
        <v>0</v>
      </c>
      <c r="JP15" s="270">
        <f t="shared" si="202"/>
        <v>0</v>
      </c>
      <c r="JQ15" s="364">
        <f t="shared" si="493"/>
        <v>0</v>
      </c>
      <c r="JR15" s="365">
        <f t="shared" si="494"/>
        <v>0</v>
      </c>
      <c r="JS15" s="270">
        <f t="shared" si="203"/>
        <v>0</v>
      </c>
      <c r="JT15" s="270">
        <f t="shared" si="204"/>
        <v>0</v>
      </c>
      <c r="JU15" s="364">
        <f t="shared" si="495"/>
        <v>0</v>
      </c>
      <c r="JV15" s="365">
        <f t="shared" si="496"/>
        <v>0</v>
      </c>
      <c r="JW15" s="270">
        <f t="shared" si="205"/>
        <v>0</v>
      </c>
      <c r="JX15" s="270">
        <f t="shared" si="206"/>
        <v>0</v>
      </c>
      <c r="JY15" s="364">
        <f t="shared" si="497"/>
        <v>0</v>
      </c>
      <c r="JZ15" s="365">
        <f t="shared" si="498"/>
        <v>0</v>
      </c>
      <c r="KA15" s="270">
        <f t="shared" si="207"/>
        <v>0</v>
      </c>
      <c r="KB15" s="270">
        <f t="shared" si="208"/>
        <v>0</v>
      </c>
      <c r="KC15" s="364">
        <f t="shared" si="499"/>
        <v>0</v>
      </c>
      <c r="KD15" s="365">
        <f t="shared" si="500"/>
        <v>0</v>
      </c>
      <c r="KE15" s="270">
        <f t="shared" si="209"/>
        <v>0</v>
      </c>
      <c r="KF15" s="270">
        <f t="shared" si="210"/>
        <v>0</v>
      </c>
      <c r="KG15" s="364">
        <f t="shared" si="501"/>
        <v>0</v>
      </c>
      <c r="KH15" s="365">
        <f t="shared" si="502"/>
        <v>0</v>
      </c>
      <c r="KI15" s="270">
        <f t="shared" si="211"/>
        <v>0</v>
      </c>
      <c r="KJ15" s="270">
        <f t="shared" si="212"/>
        <v>0</v>
      </c>
      <c r="KK15" s="324">
        <f t="shared" si="19"/>
        <v>0</v>
      </c>
      <c r="KL15" s="364">
        <f t="shared" si="503"/>
        <v>0</v>
      </c>
      <c r="KM15" s="365">
        <f t="shared" si="504"/>
        <v>0</v>
      </c>
      <c r="KN15" s="270">
        <f t="shared" si="213"/>
        <v>0</v>
      </c>
      <c r="KO15" s="270">
        <f t="shared" si="214"/>
        <v>0</v>
      </c>
      <c r="KP15" s="364">
        <f t="shared" si="505"/>
        <v>0</v>
      </c>
      <c r="KQ15" s="365">
        <f t="shared" si="506"/>
        <v>0</v>
      </c>
      <c r="KR15" s="270">
        <f t="shared" si="215"/>
        <v>0</v>
      </c>
      <c r="KS15" s="270">
        <f t="shared" si="216"/>
        <v>0</v>
      </c>
      <c r="KT15" s="364">
        <f t="shared" si="507"/>
        <v>0</v>
      </c>
      <c r="KU15" s="365">
        <f t="shared" si="508"/>
        <v>0</v>
      </c>
      <c r="KV15" s="270">
        <f t="shared" si="217"/>
        <v>0</v>
      </c>
      <c r="KW15" s="270">
        <f t="shared" si="218"/>
        <v>0</v>
      </c>
      <c r="KX15" s="364">
        <f t="shared" si="509"/>
        <v>0</v>
      </c>
      <c r="KY15" s="365">
        <f t="shared" si="510"/>
        <v>0</v>
      </c>
      <c r="KZ15" s="270">
        <f t="shared" si="219"/>
        <v>0</v>
      </c>
      <c r="LA15" s="270">
        <f t="shared" si="220"/>
        <v>0</v>
      </c>
      <c r="LB15" s="364">
        <f t="shared" si="511"/>
        <v>0</v>
      </c>
      <c r="LC15" s="365">
        <f t="shared" si="512"/>
        <v>0</v>
      </c>
      <c r="LD15" s="270">
        <f t="shared" si="221"/>
        <v>0</v>
      </c>
      <c r="LE15" s="270">
        <f t="shared" si="222"/>
        <v>0</v>
      </c>
      <c r="LF15" s="364">
        <f t="shared" si="513"/>
        <v>0</v>
      </c>
      <c r="LG15" s="365">
        <f t="shared" si="514"/>
        <v>0</v>
      </c>
      <c r="LH15" s="270">
        <f t="shared" si="223"/>
        <v>0</v>
      </c>
      <c r="LI15" s="270">
        <f t="shared" si="224"/>
        <v>0</v>
      </c>
      <c r="LJ15" s="364">
        <f t="shared" si="515"/>
        <v>0</v>
      </c>
      <c r="LK15" s="365">
        <f t="shared" si="516"/>
        <v>0</v>
      </c>
      <c r="LL15" s="270">
        <f t="shared" si="225"/>
        <v>0</v>
      </c>
      <c r="LM15" s="270">
        <f t="shared" si="226"/>
        <v>0</v>
      </c>
      <c r="LN15" s="364">
        <f t="shared" si="517"/>
        <v>0</v>
      </c>
      <c r="LO15" s="365">
        <f t="shared" si="518"/>
        <v>0</v>
      </c>
      <c r="LP15" s="270">
        <f t="shared" si="227"/>
        <v>0</v>
      </c>
      <c r="LQ15" s="270">
        <f t="shared" si="228"/>
        <v>0</v>
      </c>
      <c r="LR15" s="364">
        <f t="shared" si="519"/>
        <v>0</v>
      </c>
      <c r="LS15" s="365">
        <f t="shared" si="520"/>
        <v>0</v>
      </c>
      <c r="LT15" s="270">
        <f t="shared" si="229"/>
        <v>0</v>
      </c>
      <c r="LU15" s="270">
        <f t="shared" si="230"/>
        <v>0</v>
      </c>
      <c r="LV15" s="364">
        <f t="shared" si="521"/>
        <v>0</v>
      </c>
      <c r="LW15" s="365">
        <f t="shared" si="522"/>
        <v>0</v>
      </c>
      <c r="LX15" s="270">
        <f t="shared" si="231"/>
        <v>0</v>
      </c>
      <c r="LY15" s="270">
        <f t="shared" si="232"/>
        <v>0</v>
      </c>
      <c r="LZ15" s="364">
        <f t="shared" si="523"/>
        <v>0</v>
      </c>
      <c r="MA15" s="365">
        <f t="shared" si="524"/>
        <v>0</v>
      </c>
      <c r="MB15" s="270">
        <f t="shared" si="233"/>
        <v>0</v>
      </c>
      <c r="MC15" s="270">
        <f t="shared" si="234"/>
        <v>0</v>
      </c>
      <c r="MD15" s="364">
        <f t="shared" si="525"/>
        <v>0</v>
      </c>
      <c r="ME15" s="365">
        <f t="shared" si="526"/>
        <v>0</v>
      </c>
      <c r="MF15" s="270">
        <f t="shared" si="235"/>
        <v>0</v>
      </c>
      <c r="MG15" s="270">
        <f t="shared" si="236"/>
        <v>0</v>
      </c>
      <c r="MH15" s="324">
        <f t="shared" si="20"/>
        <v>0</v>
      </c>
      <c r="MI15" s="364">
        <f t="shared" si="527"/>
        <v>0</v>
      </c>
      <c r="MJ15" s="365">
        <f t="shared" si="528"/>
        <v>0</v>
      </c>
      <c r="MK15" s="270">
        <f t="shared" si="237"/>
        <v>0</v>
      </c>
      <c r="ML15" s="270">
        <f t="shared" si="238"/>
        <v>0</v>
      </c>
      <c r="MM15" s="364">
        <f t="shared" si="529"/>
        <v>0</v>
      </c>
      <c r="MN15" s="365">
        <f t="shared" si="530"/>
        <v>0</v>
      </c>
      <c r="MO15" s="270">
        <f t="shared" si="239"/>
        <v>0</v>
      </c>
      <c r="MP15" s="270">
        <f t="shared" si="240"/>
        <v>0</v>
      </c>
      <c r="MQ15" s="364">
        <f t="shared" si="531"/>
        <v>0</v>
      </c>
      <c r="MR15" s="365">
        <f t="shared" si="532"/>
        <v>0</v>
      </c>
      <c r="MS15" s="270">
        <f t="shared" si="241"/>
        <v>0</v>
      </c>
      <c r="MT15" s="270">
        <f t="shared" si="242"/>
        <v>0</v>
      </c>
      <c r="MU15" s="364">
        <f t="shared" si="533"/>
        <v>0</v>
      </c>
      <c r="MV15" s="365">
        <f t="shared" si="534"/>
        <v>0</v>
      </c>
      <c r="MW15" s="270">
        <f t="shared" si="243"/>
        <v>0</v>
      </c>
      <c r="MX15" s="270">
        <f t="shared" si="244"/>
        <v>0</v>
      </c>
      <c r="MY15" s="364">
        <f t="shared" si="535"/>
        <v>0</v>
      </c>
      <c r="MZ15" s="365">
        <f t="shared" si="536"/>
        <v>0</v>
      </c>
      <c r="NA15" s="270">
        <f t="shared" si="245"/>
        <v>0</v>
      </c>
      <c r="NB15" s="270">
        <f t="shared" si="246"/>
        <v>0</v>
      </c>
      <c r="NC15" s="364">
        <f t="shared" si="537"/>
        <v>0</v>
      </c>
      <c r="ND15" s="365">
        <f t="shared" si="538"/>
        <v>0</v>
      </c>
      <c r="NE15" s="270">
        <f t="shared" si="247"/>
        <v>0</v>
      </c>
      <c r="NF15" s="270">
        <f t="shared" si="248"/>
        <v>0</v>
      </c>
      <c r="NG15" s="364">
        <f t="shared" si="539"/>
        <v>0</v>
      </c>
      <c r="NH15" s="365">
        <f t="shared" si="540"/>
        <v>0</v>
      </c>
      <c r="NI15" s="270">
        <f t="shared" si="249"/>
        <v>0</v>
      </c>
      <c r="NJ15" s="270">
        <f t="shared" si="250"/>
        <v>0</v>
      </c>
      <c r="NK15" s="364">
        <f t="shared" si="541"/>
        <v>0</v>
      </c>
      <c r="NL15" s="365">
        <f t="shared" si="542"/>
        <v>0</v>
      </c>
      <c r="NM15" s="270">
        <f t="shared" si="251"/>
        <v>0</v>
      </c>
      <c r="NN15" s="270">
        <f t="shared" si="252"/>
        <v>0</v>
      </c>
      <c r="NO15" s="364">
        <f t="shared" si="543"/>
        <v>0</v>
      </c>
      <c r="NP15" s="365">
        <f t="shared" si="544"/>
        <v>0</v>
      </c>
      <c r="NQ15" s="270">
        <f t="shared" si="253"/>
        <v>0</v>
      </c>
      <c r="NR15" s="270">
        <f t="shared" si="254"/>
        <v>0</v>
      </c>
      <c r="NS15" s="364">
        <f t="shared" si="545"/>
        <v>0</v>
      </c>
      <c r="NT15" s="365">
        <f t="shared" si="546"/>
        <v>0</v>
      </c>
      <c r="NU15" s="270">
        <f t="shared" si="255"/>
        <v>0</v>
      </c>
      <c r="NV15" s="270">
        <f t="shared" si="256"/>
        <v>0</v>
      </c>
      <c r="NW15" s="364">
        <f t="shared" si="547"/>
        <v>0</v>
      </c>
      <c r="NX15" s="365">
        <f t="shared" si="548"/>
        <v>0</v>
      </c>
      <c r="NY15" s="270">
        <f t="shared" si="257"/>
        <v>0</v>
      </c>
      <c r="NZ15" s="270">
        <f t="shared" si="258"/>
        <v>0</v>
      </c>
      <c r="OA15" s="364">
        <f t="shared" si="549"/>
        <v>0</v>
      </c>
      <c r="OB15" s="365">
        <f t="shared" si="550"/>
        <v>0</v>
      </c>
      <c r="OC15" s="270">
        <f t="shared" si="259"/>
        <v>0</v>
      </c>
      <c r="OD15" s="270">
        <f t="shared" si="260"/>
        <v>0</v>
      </c>
      <c r="OE15" s="324">
        <f t="shared" si="21"/>
        <v>0</v>
      </c>
      <c r="OF15" s="364">
        <f t="shared" si="551"/>
        <v>0</v>
      </c>
      <c r="OG15" s="365">
        <f t="shared" si="552"/>
        <v>0</v>
      </c>
      <c r="OH15" s="270">
        <f t="shared" si="261"/>
        <v>0</v>
      </c>
      <c r="OI15" s="270">
        <f t="shared" si="262"/>
        <v>0</v>
      </c>
      <c r="OJ15" s="364">
        <f t="shared" si="553"/>
        <v>0</v>
      </c>
      <c r="OK15" s="365">
        <f t="shared" si="554"/>
        <v>0</v>
      </c>
      <c r="OL15" s="270">
        <f t="shared" si="263"/>
        <v>0</v>
      </c>
      <c r="OM15" s="270">
        <f t="shared" si="264"/>
        <v>0</v>
      </c>
      <c r="ON15" s="364">
        <f t="shared" si="555"/>
        <v>0</v>
      </c>
      <c r="OO15" s="365">
        <f t="shared" si="556"/>
        <v>0</v>
      </c>
      <c r="OP15" s="270">
        <f t="shared" si="265"/>
        <v>0</v>
      </c>
      <c r="OQ15" s="270">
        <f t="shared" si="266"/>
        <v>0</v>
      </c>
      <c r="OR15" s="364">
        <f t="shared" si="557"/>
        <v>0</v>
      </c>
      <c r="OS15" s="365">
        <f t="shared" si="558"/>
        <v>0</v>
      </c>
      <c r="OT15" s="270">
        <f t="shared" si="267"/>
        <v>0</v>
      </c>
      <c r="OU15" s="270">
        <f t="shared" si="268"/>
        <v>0</v>
      </c>
      <c r="OV15" s="364">
        <f t="shared" si="559"/>
        <v>0</v>
      </c>
      <c r="OW15" s="365">
        <f t="shared" si="560"/>
        <v>0</v>
      </c>
      <c r="OX15" s="270">
        <f t="shared" si="269"/>
        <v>0</v>
      </c>
      <c r="OY15" s="270">
        <f t="shared" si="270"/>
        <v>0</v>
      </c>
      <c r="OZ15" s="364">
        <f t="shared" si="561"/>
        <v>0</v>
      </c>
      <c r="PA15" s="365">
        <f t="shared" si="562"/>
        <v>0</v>
      </c>
      <c r="PB15" s="270">
        <f t="shared" si="271"/>
        <v>0</v>
      </c>
      <c r="PC15" s="270">
        <f t="shared" si="272"/>
        <v>0</v>
      </c>
      <c r="PD15" s="364">
        <f t="shared" si="563"/>
        <v>0</v>
      </c>
      <c r="PE15" s="365">
        <f t="shared" si="564"/>
        <v>0</v>
      </c>
      <c r="PF15" s="270">
        <f t="shared" si="273"/>
        <v>0</v>
      </c>
      <c r="PG15" s="270">
        <f t="shared" si="274"/>
        <v>0</v>
      </c>
      <c r="PH15" s="364">
        <f t="shared" si="565"/>
        <v>0</v>
      </c>
      <c r="PI15" s="365">
        <f t="shared" si="566"/>
        <v>0</v>
      </c>
      <c r="PJ15" s="270">
        <f t="shared" si="275"/>
        <v>0</v>
      </c>
      <c r="PK15" s="270">
        <f t="shared" si="276"/>
        <v>0</v>
      </c>
      <c r="PL15" s="364">
        <f t="shared" si="277"/>
        <v>0</v>
      </c>
      <c r="PM15" s="365">
        <f t="shared" si="567"/>
        <v>0</v>
      </c>
      <c r="PN15" s="270">
        <f t="shared" si="278"/>
        <v>0</v>
      </c>
      <c r="PO15" s="270">
        <f t="shared" si="279"/>
        <v>0</v>
      </c>
      <c r="PP15" s="364">
        <f t="shared" si="568"/>
        <v>0</v>
      </c>
      <c r="PQ15" s="365">
        <f t="shared" si="569"/>
        <v>0</v>
      </c>
      <c r="PR15" s="270">
        <f t="shared" si="280"/>
        <v>0</v>
      </c>
      <c r="PS15" s="270">
        <f t="shared" si="281"/>
        <v>0</v>
      </c>
      <c r="PT15" s="364">
        <f t="shared" si="570"/>
        <v>0</v>
      </c>
      <c r="PU15" s="365">
        <f t="shared" si="571"/>
        <v>0</v>
      </c>
      <c r="PV15" s="270">
        <f t="shared" si="282"/>
        <v>0</v>
      </c>
      <c r="PW15" s="270">
        <f t="shared" si="283"/>
        <v>0</v>
      </c>
      <c r="PX15" s="364">
        <f t="shared" si="572"/>
        <v>0</v>
      </c>
      <c r="PY15" s="365">
        <f t="shared" si="573"/>
        <v>0</v>
      </c>
      <c r="PZ15" s="270">
        <f t="shared" si="284"/>
        <v>0</v>
      </c>
      <c r="QA15" s="270">
        <f t="shared" si="285"/>
        <v>0</v>
      </c>
      <c r="QB15" s="324">
        <f t="shared" si="22"/>
        <v>0</v>
      </c>
      <c r="QC15" s="364">
        <f t="shared" si="574"/>
        <v>0</v>
      </c>
      <c r="QD15" s="365">
        <f t="shared" si="575"/>
        <v>0</v>
      </c>
      <c r="QE15" s="270">
        <f t="shared" si="286"/>
        <v>0</v>
      </c>
      <c r="QF15" s="270">
        <f t="shared" si="287"/>
        <v>0</v>
      </c>
      <c r="QG15" s="364">
        <f t="shared" si="576"/>
        <v>0</v>
      </c>
      <c r="QH15" s="365">
        <f t="shared" si="577"/>
        <v>0</v>
      </c>
      <c r="QI15" s="270">
        <f t="shared" si="288"/>
        <v>0</v>
      </c>
      <c r="QJ15" s="270">
        <f t="shared" si="289"/>
        <v>0</v>
      </c>
      <c r="QK15" s="364">
        <f t="shared" si="578"/>
        <v>0</v>
      </c>
      <c r="QL15" s="365">
        <f t="shared" si="579"/>
        <v>0</v>
      </c>
      <c r="QM15" s="270">
        <f t="shared" si="290"/>
        <v>0</v>
      </c>
      <c r="QN15" s="270">
        <f t="shared" si="291"/>
        <v>0</v>
      </c>
      <c r="QO15" s="364">
        <f t="shared" si="580"/>
        <v>0</v>
      </c>
      <c r="QP15" s="365">
        <f t="shared" si="581"/>
        <v>0</v>
      </c>
      <c r="QQ15" s="270">
        <f t="shared" si="292"/>
        <v>0</v>
      </c>
      <c r="QR15" s="270">
        <f t="shared" si="293"/>
        <v>0</v>
      </c>
      <c r="QS15" s="364">
        <f t="shared" si="582"/>
        <v>0</v>
      </c>
      <c r="QT15" s="365">
        <f t="shared" si="583"/>
        <v>0</v>
      </c>
      <c r="QU15" s="270">
        <f t="shared" si="294"/>
        <v>0</v>
      </c>
      <c r="QV15" s="270">
        <f t="shared" si="295"/>
        <v>0</v>
      </c>
      <c r="QW15" s="364">
        <f t="shared" si="584"/>
        <v>0</v>
      </c>
      <c r="QX15" s="365">
        <f t="shared" si="585"/>
        <v>0</v>
      </c>
      <c r="QY15" s="270">
        <f t="shared" si="296"/>
        <v>0</v>
      </c>
      <c r="QZ15" s="270">
        <f t="shared" si="297"/>
        <v>0</v>
      </c>
      <c r="RA15" s="364">
        <f t="shared" si="586"/>
        <v>0</v>
      </c>
      <c r="RB15" s="365">
        <f t="shared" si="587"/>
        <v>0</v>
      </c>
      <c r="RC15" s="270">
        <f t="shared" si="298"/>
        <v>0</v>
      </c>
      <c r="RD15" s="270">
        <f t="shared" si="299"/>
        <v>0</v>
      </c>
      <c r="RE15" s="364">
        <f t="shared" si="588"/>
        <v>0</v>
      </c>
      <c r="RF15" s="365">
        <f t="shared" si="589"/>
        <v>0</v>
      </c>
      <c r="RG15" s="270">
        <f t="shared" si="300"/>
        <v>0</v>
      </c>
      <c r="RH15" s="270">
        <f t="shared" si="301"/>
        <v>0</v>
      </c>
      <c r="RI15" s="364">
        <f t="shared" si="590"/>
        <v>0</v>
      </c>
      <c r="RJ15" s="365">
        <f t="shared" si="591"/>
        <v>0</v>
      </c>
      <c r="RK15" s="270">
        <f t="shared" si="302"/>
        <v>0</v>
      </c>
      <c r="RL15" s="270">
        <f t="shared" si="303"/>
        <v>0</v>
      </c>
      <c r="RM15" s="364">
        <f t="shared" si="592"/>
        <v>0</v>
      </c>
      <c r="RN15" s="365">
        <f t="shared" si="593"/>
        <v>0</v>
      </c>
      <c r="RO15" s="270">
        <f t="shared" si="304"/>
        <v>0</v>
      </c>
      <c r="RP15" s="270">
        <f t="shared" si="305"/>
        <v>0</v>
      </c>
      <c r="RQ15" s="364">
        <f t="shared" si="594"/>
        <v>0</v>
      </c>
      <c r="RR15" s="365">
        <f t="shared" si="595"/>
        <v>0</v>
      </c>
      <c r="RS15" s="270">
        <f t="shared" si="306"/>
        <v>0</v>
      </c>
      <c r="RT15" s="270">
        <f t="shared" si="307"/>
        <v>0</v>
      </c>
      <c r="RU15" s="364">
        <f t="shared" si="596"/>
        <v>0</v>
      </c>
      <c r="RV15" s="365">
        <f t="shared" si="597"/>
        <v>0</v>
      </c>
      <c r="RW15" s="270">
        <f t="shared" si="308"/>
        <v>0</v>
      </c>
      <c r="RX15" s="270">
        <f t="shared" si="309"/>
        <v>0</v>
      </c>
      <c r="RY15" s="324">
        <f t="shared" si="23"/>
        <v>0</v>
      </c>
      <c r="RZ15" s="364">
        <f t="shared" si="598"/>
        <v>0</v>
      </c>
      <c r="SA15" s="365">
        <f t="shared" si="599"/>
        <v>0</v>
      </c>
      <c r="SB15" s="270">
        <f t="shared" si="310"/>
        <v>0</v>
      </c>
      <c r="SC15" s="270">
        <f t="shared" si="311"/>
        <v>0</v>
      </c>
      <c r="SD15" s="364">
        <f t="shared" si="600"/>
        <v>0</v>
      </c>
      <c r="SE15" s="365">
        <f t="shared" si="601"/>
        <v>0</v>
      </c>
      <c r="SF15" s="270">
        <f t="shared" si="312"/>
        <v>0</v>
      </c>
      <c r="SG15" s="270">
        <f t="shared" si="313"/>
        <v>0</v>
      </c>
      <c r="SH15" s="364">
        <f t="shared" si="602"/>
        <v>0</v>
      </c>
      <c r="SI15" s="365">
        <f t="shared" si="603"/>
        <v>0</v>
      </c>
      <c r="SJ15" s="270">
        <f t="shared" si="314"/>
        <v>0</v>
      </c>
      <c r="SK15" s="270">
        <f t="shared" si="315"/>
        <v>0</v>
      </c>
      <c r="SL15" s="364">
        <f t="shared" si="604"/>
        <v>0</v>
      </c>
      <c r="SM15" s="365">
        <f t="shared" si="605"/>
        <v>0</v>
      </c>
      <c r="SN15" s="270">
        <f t="shared" si="316"/>
        <v>0</v>
      </c>
      <c r="SO15" s="270">
        <f t="shared" si="317"/>
        <v>0</v>
      </c>
      <c r="SP15" s="364">
        <f t="shared" si="606"/>
        <v>0</v>
      </c>
      <c r="SQ15" s="365">
        <f t="shared" si="607"/>
        <v>0</v>
      </c>
      <c r="SR15" s="270">
        <f t="shared" si="318"/>
        <v>0</v>
      </c>
      <c r="SS15" s="270">
        <f t="shared" si="319"/>
        <v>0</v>
      </c>
      <c r="ST15" s="364">
        <f t="shared" si="608"/>
        <v>0</v>
      </c>
      <c r="SU15" s="365">
        <f t="shared" si="609"/>
        <v>0</v>
      </c>
      <c r="SV15" s="270">
        <f t="shared" si="320"/>
        <v>0</v>
      </c>
      <c r="SW15" s="270">
        <f t="shared" si="321"/>
        <v>0</v>
      </c>
      <c r="SX15" s="364">
        <f t="shared" si="610"/>
        <v>0</v>
      </c>
      <c r="SY15" s="365">
        <f t="shared" si="611"/>
        <v>0</v>
      </c>
      <c r="SZ15" s="270">
        <f t="shared" si="322"/>
        <v>0</v>
      </c>
      <c r="TA15" s="270">
        <f t="shared" si="323"/>
        <v>0</v>
      </c>
      <c r="TB15" s="364">
        <f t="shared" si="612"/>
        <v>0</v>
      </c>
      <c r="TC15" s="365">
        <f t="shared" si="613"/>
        <v>0</v>
      </c>
      <c r="TD15" s="270">
        <f t="shared" si="324"/>
        <v>0</v>
      </c>
      <c r="TE15" s="270">
        <f t="shared" si="325"/>
        <v>0</v>
      </c>
      <c r="TF15" s="364">
        <f t="shared" si="614"/>
        <v>0</v>
      </c>
      <c r="TG15" s="365">
        <f t="shared" si="615"/>
        <v>0</v>
      </c>
      <c r="TH15" s="270">
        <f t="shared" si="326"/>
        <v>0</v>
      </c>
      <c r="TI15" s="270">
        <f t="shared" si="327"/>
        <v>0</v>
      </c>
      <c r="TJ15" s="364">
        <f t="shared" si="616"/>
        <v>0</v>
      </c>
      <c r="TK15" s="365">
        <f t="shared" si="617"/>
        <v>0</v>
      </c>
      <c r="TL15" s="270">
        <f t="shared" si="328"/>
        <v>0</v>
      </c>
      <c r="TM15" s="270">
        <f t="shared" si="329"/>
        <v>0</v>
      </c>
      <c r="TN15" s="364">
        <f t="shared" si="618"/>
        <v>0</v>
      </c>
      <c r="TO15" s="365">
        <f t="shared" si="619"/>
        <v>0</v>
      </c>
      <c r="TP15" s="270">
        <f t="shared" si="330"/>
        <v>0</v>
      </c>
      <c r="TQ15" s="270">
        <f t="shared" si="331"/>
        <v>0</v>
      </c>
      <c r="TR15" s="364">
        <f t="shared" si="620"/>
        <v>0</v>
      </c>
      <c r="TS15" s="365">
        <f t="shared" si="621"/>
        <v>0</v>
      </c>
      <c r="TT15" s="270">
        <f t="shared" si="332"/>
        <v>0</v>
      </c>
      <c r="TU15" s="270">
        <f t="shared" si="333"/>
        <v>0</v>
      </c>
      <c r="TV15" s="324">
        <f t="shared" si="24"/>
        <v>0</v>
      </c>
      <c r="TW15" s="364">
        <f t="shared" si="622"/>
        <v>0</v>
      </c>
      <c r="TX15" s="365">
        <f t="shared" si="623"/>
        <v>0</v>
      </c>
      <c r="TY15" s="270">
        <f t="shared" si="334"/>
        <v>0</v>
      </c>
      <c r="TZ15" s="270">
        <f t="shared" si="335"/>
        <v>0</v>
      </c>
      <c r="UA15" s="364">
        <f t="shared" si="624"/>
        <v>0</v>
      </c>
      <c r="UB15" s="365">
        <f t="shared" si="625"/>
        <v>0</v>
      </c>
      <c r="UC15" s="270">
        <f t="shared" si="336"/>
        <v>0</v>
      </c>
      <c r="UD15" s="270">
        <f t="shared" si="337"/>
        <v>0</v>
      </c>
      <c r="UE15" s="364">
        <f t="shared" si="626"/>
        <v>0</v>
      </c>
      <c r="UF15" s="365">
        <f t="shared" si="627"/>
        <v>0</v>
      </c>
      <c r="UG15" s="270">
        <f t="shared" si="338"/>
        <v>0</v>
      </c>
      <c r="UH15" s="270">
        <f t="shared" si="339"/>
        <v>0</v>
      </c>
      <c r="UI15" s="364">
        <f t="shared" si="628"/>
        <v>0</v>
      </c>
      <c r="UJ15" s="365">
        <f t="shared" si="629"/>
        <v>0</v>
      </c>
      <c r="UK15" s="270">
        <f t="shared" si="340"/>
        <v>0</v>
      </c>
      <c r="UL15" s="270">
        <f t="shared" si="341"/>
        <v>0</v>
      </c>
      <c r="UM15" s="364">
        <f t="shared" si="630"/>
        <v>0</v>
      </c>
      <c r="UN15" s="365">
        <f t="shared" si="631"/>
        <v>0</v>
      </c>
      <c r="UO15" s="270">
        <f t="shared" si="342"/>
        <v>0</v>
      </c>
      <c r="UP15" s="270">
        <f t="shared" si="343"/>
        <v>0</v>
      </c>
      <c r="UQ15" s="364">
        <f t="shared" si="632"/>
        <v>0</v>
      </c>
      <c r="UR15" s="365">
        <f t="shared" si="633"/>
        <v>0</v>
      </c>
      <c r="US15" s="270">
        <f t="shared" si="344"/>
        <v>0</v>
      </c>
      <c r="UT15" s="270">
        <f t="shared" si="345"/>
        <v>0</v>
      </c>
      <c r="UU15" s="364">
        <f t="shared" si="634"/>
        <v>0</v>
      </c>
      <c r="UV15" s="365">
        <f t="shared" si="635"/>
        <v>0</v>
      </c>
      <c r="UW15" s="270">
        <f t="shared" si="346"/>
        <v>0</v>
      </c>
      <c r="UX15" s="270">
        <f t="shared" si="347"/>
        <v>0</v>
      </c>
      <c r="UY15" s="364">
        <f t="shared" si="636"/>
        <v>0</v>
      </c>
      <c r="UZ15" s="365">
        <f t="shared" si="637"/>
        <v>0</v>
      </c>
      <c r="VA15" s="270">
        <f t="shared" si="348"/>
        <v>0</v>
      </c>
      <c r="VB15" s="270">
        <f t="shared" si="349"/>
        <v>0</v>
      </c>
      <c r="VC15" s="364">
        <f t="shared" si="638"/>
        <v>0</v>
      </c>
      <c r="VD15" s="365">
        <f t="shared" si="639"/>
        <v>0</v>
      </c>
      <c r="VE15" s="270">
        <f t="shared" si="350"/>
        <v>0</v>
      </c>
      <c r="VF15" s="270">
        <f t="shared" si="351"/>
        <v>0</v>
      </c>
      <c r="VG15" s="364">
        <f t="shared" si="640"/>
        <v>0</v>
      </c>
      <c r="VH15" s="365">
        <f t="shared" si="641"/>
        <v>0</v>
      </c>
      <c r="VI15" s="270">
        <f t="shared" si="352"/>
        <v>0</v>
      </c>
      <c r="VJ15" s="270">
        <f t="shared" si="353"/>
        <v>0</v>
      </c>
      <c r="VK15" s="364">
        <f t="shared" si="642"/>
        <v>0</v>
      </c>
      <c r="VL15" s="365">
        <f t="shared" si="643"/>
        <v>0</v>
      </c>
      <c r="VM15" s="270">
        <f t="shared" si="354"/>
        <v>0</v>
      </c>
      <c r="VN15" s="270">
        <f t="shared" si="355"/>
        <v>0</v>
      </c>
      <c r="VO15" s="364">
        <f t="shared" si="644"/>
        <v>0</v>
      </c>
      <c r="VP15" s="365">
        <f t="shared" si="645"/>
        <v>0</v>
      </c>
      <c r="VQ15" s="270">
        <f t="shared" si="356"/>
        <v>0</v>
      </c>
      <c r="VR15" s="270">
        <f t="shared" si="357"/>
        <v>0</v>
      </c>
      <c r="VS15" s="324">
        <f t="shared" si="25"/>
        <v>0</v>
      </c>
      <c r="VT15" s="364">
        <f t="shared" si="646"/>
        <v>0</v>
      </c>
      <c r="VU15" s="365">
        <f t="shared" si="647"/>
        <v>0</v>
      </c>
      <c r="VV15" s="270">
        <f t="shared" si="358"/>
        <v>0</v>
      </c>
      <c r="VW15" s="270">
        <f t="shared" si="359"/>
        <v>0</v>
      </c>
      <c r="VX15" s="364">
        <f t="shared" si="648"/>
        <v>0</v>
      </c>
      <c r="VY15" s="365">
        <f t="shared" si="649"/>
        <v>0</v>
      </c>
      <c r="VZ15" s="270">
        <f t="shared" si="360"/>
        <v>0</v>
      </c>
      <c r="WA15" s="270">
        <f t="shared" si="361"/>
        <v>0</v>
      </c>
      <c r="WB15" s="364">
        <f t="shared" si="650"/>
        <v>0</v>
      </c>
      <c r="WC15" s="365">
        <f t="shared" si="651"/>
        <v>0</v>
      </c>
      <c r="WD15" s="270">
        <f t="shared" si="362"/>
        <v>0</v>
      </c>
      <c r="WE15" s="270">
        <f t="shared" si="363"/>
        <v>0</v>
      </c>
      <c r="WF15" s="364">
        <f t="shared" si="652"/>
        <v>0</v>
      </c>
      <c r="WG15" s="365">
        <f t="shared" si="653"/>
        <v>0</v>
      </c>
      <c r="WH15" s="270">
        <f t="shared" si="364"/>
        <v>0</v>
      </c>
      <c r="WI15" s="270">
        <f t="shared" si="365"/>
        <v>0</v>
      </c>
      <c r="WJ15" s="364">
        <f t="shared" si="654"/>
        <v>0</v>
      </c>
      <c r="WK15" s="365">
        <f t="shared" si="655"/>
        <v>0</v>
      </c>
      <c r="WL15" s="270">
        <f t="shared" si="366"/>
        <v>0</v>
      </c>
      <c r="WM15" s="270">
        <f t="shared" si="367"/>
        <v>0</v>
      </c>
      <c r="WN15" s="364">
        <f t="shared" si="656"/>
        <v>0</v>
      </c>
      <c r="WO15" s="365">
        <f t="shared" si="657"/>
        <v>0</v>
      </c>
      <c r="WP15" s="270">
        <f t="shared" si="368"/>
        <v>0</v>
      </c>
      <c r="WQ15" s="270">
        <f t="shared" si="369"/>
        <v>0</v>
      </c>
      <c r="WR15" s="364">
        <f t="shared" si="658"/>
        <v>0</v>
      </c>
      <c r="WS15" s="365">
        <f t="shared" si="659"/>
        <v>0</v>
      </c>
      <c r="WT15" s="270">
        <f t="shared" si="370"/>
        <v>0</v>
      </c>
      <c r="WU15" s="270">
        <f t="shared" si="371"/>
        <v>0</v>
      </c>
      <c r="WV15" s="364">
        <f t="shared" si="660"/>
        <v>0</v>
      </c>
      <c r="WW15" s="365">
        <f t="shared" si="661"/>
        <v>0</v>
      </c>
      <c r="WX15" s="270">
        <f t="shared" si="372"/>
        <v>0</v>
      </c>
      <c r="WY15" s="270">
        <f t="shared" si="373"/>
        <v>0</v>
      </c>
      <c r="WZ15" s="364">
        <f t="shared" si="662"/>
        <v>0</v>
      </c>
      <c r="XA15" s="365">
        <f t="shared" si="663"/>
        <v>0</v>
      </c>
      <c r="XB15" s="270">
        <f t="shared" si="374"/>
        <v>0</v>
      </c>
      <c r="XC15" s="270">
        <f t="shared" si="375"/>
        <v>0</v>
      </c>
      <c r="XD15" s="364">
        <f t="shared" si="664"/>
        <v>0</v>
      </c>
      <c r="XE15" s="365">
        <f t="shared" si="665"/>
        <v>0</v>
      </c>
      <c r="XF15" s="270">
        <f t="shared" si="376"/>
        <v>0</v>
      </c>
      <c r="XG15" s="270">
        <f t="shared" si="377"/>
        <v>0</v>
      </c>
      <c r="XH15" s="364">
        <f t="shared" si="666"/>
        <v>0</v>
      </c>
      <c r="XI15" s="365">
        <f t="shared" si="667"/>
        <v>0</v>
      </c>
      <c r="XJ15" s="270">
        <f t="shared" si="378"/>
        <v>0</v>
      </c>
      <c r="XK15" s="270">
        <f t="shared" si="379"/>
        <v>0</v>
      </c>
      <c r="XL15" s="364">
        <f t="shared" si="668"/>
        <v>0</v>
      </c>
      <c r="XM15" s="365">
        <f t="shared" si="669"/>
        <v>0</v>
      </c>
      <c r="XN15" s="270">
        <f t="shared" si="380"/>
        <v>0</v>
      </c>
      <c r="XO15" s="270">
        <f t="shared" si="381"/>
        <v>0</v>
      </c>
      <c r="XP15" s="324">
        <f t="shared" si="26"/>
        <v>0</v>
      </c>
      <c r="XQ15" s="364">
        <f t="shared" si="670"/>
        <v>0</v>
      </c>
      <c r="XR15" s="365">
        <f t="shared" si="671"/>
        <v>0</v>
      </c>
      <c r="XS15" s="270">
        <f t="shared" si="382"/>
        <v>0</v>
      </c>
      <c r="XT15" s="270">
        <f t="shared" si="383"/>
        <v>0</v>
      </c>
      <c r="XU15" s="364">
        <f t="shared" si="672"/>
        <v>0</v>
      </c>
      <c r="XV15" s="365">
        <f t="shared" si="673"/>
        <v>0</v>
      </c>
      <c r="XW15" s="270">
        <f t="shared" si="384"/>
        <v>0</v>
      </c>
      <c r="XX15" s="270">
        <f t="shared" si="385"/>
        <v>0</v>
      </c>
      <c r="XY15" s="364">
        <f t="shared" si="674"/>
        <v>0</v>
      </c>
      <c r="XZ15" s="365">
        <f t="shared" si="675"/>
        <v>0</v>
      </c>
      <c r="YA15" s="270">
        <f t="shared" si="386"/>
        <v>0</v>
      </c>
      <c r="YB15" s="270">
        <f t="shared" si="387"/>
        <v>0</v>
      </c>
      <c r="YC15" s="364">
        <f t="shared" si="676"/>
        <v>0</v>
      </c>
      <c r="YD15" s="365">
        <f t="shared" si="677"/>
        <v>0</v>
      </c>
      <c r="YE15" s="270">
        <f t="shared" si="388"/>
        <v>0</v>
      </c>
      <c r="YF15" s="270">
        <f t="shared" si="389"/>
        <v>0</v>
      </c>
      <c r="YG15" s="364">
        <f t="shared" si="678"/>
        <v>0</v>
      </c>
      <c r="YH15" s="365">
        <f t="shared" si="679"/>
        <v>0</v>
      </c>
      <c r="YI15" s="270">
        <f t="shared" si="390"/>
        <v>0</v>
      </c>
      <c r="YJ15" s="270">
        <f t="shared" si="391"/>
        <v>0</v>
      </c>
      <c r="YK15" s="364">
        <f t="shared" si="680"/>
        <v>0</v>
      </c>
      <c r="YL15" s="365">
        <f t="shared" si="681"/>
        <v>0</v>
      </c>
      <c r="YM15" s="270">
        <f t="shared" si="392"/>
        <v>0</v>
      </c>
      <c r="YN15" s="270">
        <f t="shared" si="393"/>
        <v>0</v>
      </c>
      <c r="YO15" s="364">
        <f t="shared" si="682"/>
        <v>0</v>
      </c>
      <c r="YP15" s="365">
        <f t="shared" si="683"/>
        <v>0</v>
      </c>
      <c r="YQ15" s="270">
        <f t="shared" si="394"/>
        <v>0</v>
      </c>
      <c r="YR15" s="270">
        <f t="shared" si="395"/>
        <v>0</v>
      </c>
      <c r="YS15" s="364">
        <f t="shared" si="684"/>
        <v>0</v>
      </c>
      <c r="YT15" s="365">
        <f t="shared" si="685"/>
        <v>0</v>
      </c>
      <c r="YU15" s="270">
        <f t="shared" si="396"/>
        <v>0</v>
      </c>
      <c r="YV15" s="270">
        <f t="shared" si="397"/>
        <v>0</v>
      </c>
      <c r="YW15" s="364">
        <f t="shared" si="686"/>
        <v>0</v>
      </c>
      <c r="YX15" s="365">
        <f t="shared" si="687"/>
        <v>0</v>
      </c>
      <c r="YY15" s="270">
        <f t="shared" si="398"/>
        <v>0</v>
      </c>
      <c r="YZ15" s="270">
        <f t="shared" si="399"/>
        <v>0</v>
      </c>
      <c r="ZA15" s="364">
        <f t="shared" si="688"/>
        <v>0</v>
      </c>
      <c r="ZB15" s="365">
        <f t="shared" si="689"/>
        <v>0</v>
      </c>
      <c r="ZC15" s="270">
        <f t="shared" si="400"/>
        <v>0</v>
      </c>
      <c r="ZD15" s="270">
        <f t="shared" si="401"/>
        <v>0</v>
      </c>
      <c r="ZE15" s="364">
        <f t="shared" si="690"/>
        <v>0</v>
      </c>
      <c r="ZF15" s="365">
        <f t="shared" si="691"/>
        <v>0</v>
      </c>
      <c r="ZG15" s="270">
        <f t="shared" si="402"/>
        <v>0</v>
      </c>
      <c r="ZH15" s="270">
        <f t="shared" si="403"/>
        <v>0</v>
      </c>
      <c r="ZI15" s="364">
        <f t="shared" si="692"/>
        <v>0</v>
      </c>
      <c r="ZJ15" s="365">
        <f t="shared" si="693"/>
        <v>0</v>
      </c>
      <c r="ZK15" s="270">
        <f t="shared" si="404"/>
        <v>0</v>
      </c>
      <c r="ZL15" s="270">
        <f t="shared" si="405"/>
        <v>0</v>
      </c>
      <c r="ZM15" s="324">
        <f t="shared" si="27"/>
        <v>0</v>
      </c>
    </row>
    <row r="16" spans="1:689" hidden="1" outlineLevel="1" x14ac:dyDescent="0.3">
      <c r="A16" s="361">
        <f>B16*'Input sheet'!$C$11</f>
        <v>0.19</v>
      </c>
      <c r="B16" s="362">
        <v>0.19</v>
      </c>
      <c r="C16" s="363" t="s">
        <v>141</v>
      </c>
      <c r="D16" s="364">
        <v>0</v>
      </c>
      <c r="E16" s="365">
        <v>0</v>
      </c>
      <c r="F16" s="270">
        <f t="shared" si="28"/>
        <v>0</v>
      </c>
      <c r="G16" s="270">
        <f t="shared" si="694"/>
        <v>0</v>
      </c>
      <c r="H16" s="364">
        <f t="shared" si="406"/>
        <v>0</v>
      </c>
      <c r="I16" s="365">
        <f t="shared" si="695"/>
        <v>0</v>
      </c>
      <c r="J16" s="270">
        <f t="shared" si="29"/>
        <v>0</v>
      </c>
      <c r="K16" s="270">
        <f t="shared" si="30"/>
        <v>0</v>
      </c>
      <c r="L16" s="364">
        <f t="shared" si="31"/>
        <v>0</v>
      </c>
      <c r="M16" s="365">
        <f t="shared" si="32"/>
        <v>0</v>
      </c>
      <c r="N16" s="270">
        <f t="shared" si="33"/>
        <v>0</v>
      </c>
      <c r="O16" s="270">
        <f t="shared" si="34"/>
        <v>0</v>
      </c>
      <c r="P16" s="364">
        <f t="shared" si="35"/>
        <v>0</v>
      </c>
      <c r="Q16" s="365">
        <f t="shared" si="36"/>
        <v>0</v>
      </c>
      <c r="R16" s="270">
        <f t="shared" si="37"/>
        <v>0</v>
      </c>
      <c r="S16" s="270">
        <f t="shared" si="38"/>
        <v>0</v>
      </c>
      <c r="T16" s="364">
        <f t="shared" si="39"/>
        <v>0</v>
      </c>
      <c r="U16" s="365">
        <f t="shared" si="40"/>
        <v>0</v>
      </c>
      <c r="V16" s="270">
        <f t="shared" si="41"/>
        <v>0</v>
      </c>
      <c r="W16" s="270">
        <f t="shared" si="42"/>
        <v>0</v>
      </c>
      <c r="X16" s="364">
        <f t="shared" si="43"/>
        <v>0</v>
      </c>
      <c r="Y16" s="365">
        <f t="shared" si="44"/>
        <v>0</v>
      </c>
      <c r="Z16" s="270">
        <f t="shared" si="45"/>
        <v>0</v>
      </c>
      <c r="AA16" s="270">
        <f t="shared" si="46"/>
        <v>0</v>
      </c>
      <c r="AB16" s="364">
        <f t="shared" ref="AB16:AB37" si="696">X16</f>
        <v>0</v>
      </c>
      <c r="AC16" s="365">
        <f t="shared" ref="AC16:AC37" si="697">Y16</f>
        <v>0</v>
      </c>
      <c r="AD16" s="270">
        <f t="shared" si="48"/>
        <v>0</v>
      </c>
      <c r="AE16" s="270">
        <f t="shared" si="49"/>
        <v>0</v>
      </c>
      <c r="AF16" s="364">
        <f t="shared" si="407"/>
        <v>0</v>
      </c>
      <c r="AG16" s="365">
        <f t="shared" si="408"/>
        <v>0</v>
      </c>
      <c r="AH16" s="270">
        <f t="shared" si="50"/>
        <v>0</v>
      </c>
      <c r="AI16" s="270">
        <f t="shared" si="51"/>
        <v>0</v>
      </c>
      <c r="AJ16" s="364">
        <f t="shared" si="52"/>
        <v>0</v>
      </c>
      <c r="AK16" s="365">
        <f t="shared" si="53"/>
        <v>0</v>
      </c>
      <c r="AL16" s="270">
        <f t="shared" si="54"/>
        <v>0</v>
      </c>
      <c r="AM16" s="270">
        <f t="shared" si="55"/>
        <v>0</v>
      </c>
      <c r="AN16" s="364">
        <f t="shared" si="56"/>
        <v>0</v>
      </c>
      <c r="AO16" s="365">
        <f t="shared" si="57"/>
        <v>0</v>
      </c>
      <c r="AP16" s="270">
        <f t="shared" si="58"/>
        <v>0</v>
      </c>
      <c r="AQ16" s="270">
        <f t="shared" si="59"/>
        <v>0</v>
      </c>
      <c r="AR16" s="364">
        <f t="shared" si="60"/>
        <v>0</v>
      </c>
      <c r="AS16" s="365">
        <f t="shared" si="61"/>
        <v>0</v>
      </c>
      <c r="AT16" s="270">
        <f t="shared" si="62"/>
        <v>0</v>
      </c>
      <c r="AU16" s="270">
        <f t="shared" si="63"/>
        <v>0</v>
      </c>
      <c r="AV16" s="364">
        <f t="shared" si="64"/>
        <v>0</v>
      </c>
      <c r="AW16" s="365">
        <f t="shared" si="65"/>
        <v>0</v>
      </c>
      <c r="AX16" s="270">
        <f t="shared" si="66"/>
        <v>0</v>
      </c>
      <c r="AY16" s="270">
        <f t="shared" si="67"/>
        <v>0</v>
      </c>
      <c r="AZ16" s="324">
        <f t="shared" si="14"/>
        <v>0</v>
      </c>
      <c r="BA16" s="364">
        <f t="shared" si="68"/>
        <v>0</v>
      </c>
      <c r="BB16" s="365">
        <f t="shared" si="68"/>
        <v>0</v>
      </c>
      <c r="BC16" s="270">
        <f t="shared" si="69"/>
        <v>0</v>
      </c>
      <c r="BD16" s="270">
        <f t="shared" si="70"/>
        <v>0</v>
      </c>
      <c r="BE16" s="364">
        <f t="shared" si="71"/>
        <v>0</v>
      </c>
      <c r="BF16" s="365">
        <f t="shared" si="72"/>
        <v>0</v>
      </c>
      <c r="BG16" s="270">
        <f t="shared" si="73"/>
        <v>0</v>
      </c>
      <c r="BH16" s="270">
        <f t="shared" si="74"/>
        <v>0</v>
      </c>
      <c r="BI16" s="364">
        <f t="shared" si="75"/>
        <v>0</v>
      </c>
      <c r="BJ16" s="365">
        <f t="shared" si="76"/>
        <v>0</v>
      </c>
      <c r="BK16" s="270">
        <f t="shared" si="77"/>
        <v>0</v>
      </c>
      <c r="BL16" s="270">
        <f t="shared" si="78"/>
        <v>0</v>
      </c>
      <c r="BM16" s="364">
        <f t="shared" si="79"/>
        <v>0</v>
      </c>
      <c r="BN16" s="365">
        <f t="shared" si="80"/>
        <v>0</v>
      </c>
      <c r="BO16" s="270">
        <f t="shared" si="81"/>
        <v>0</v>
      </c>
      <c r="BP16" s="270">
        <f t="shared" si="82"/>
        <v>0</v>
      </c>
      <c r="BQ16" s="364">
        <f t="shared" si="83"/>
        <v>0</v>
      </c>
      <c r="BR16" s="365">
        <f t="shared" si="84"/>
        <v>0</v>
      </c>
      <c r="BS16" s="270">
        <f t="shared" si="85"/>
        <v>0</v>
      </c>
      <c r="BT16" s="270">
        <f t="shared" si="86"/>
        <v>0</v>
      </c>
      <c r="BU16" s="364">
        <f t="shared" si="87"/>
        <v>0</v>
      </c>
      <c r="BV16" s="365">
        <f t="shared" si="88"/>
        <v>0</v>
      </c>
      <c r="BW16" s="270">
        <f t="shared" si="89"/>
        <v>0</v>
      </c>
      <c r="BX16" s="270">
        <f t="shared" si="90"/>
        <v>0</v>
      </c>
      <c r="BY16" s="364">
        <f t="shared" si="91"/>
        <v>0</v>
      </c>
      <c r="BZ16" s="365">
        <f t="shared" si="92"/>
        <v>0</v>
      </c>
      <c r="CA16" s="270">
        <f t="shared" si="93"/>
        <v>0</v>
      </c>
      <c r="CB16" s="270">
        <f t="shared" si="94"/>
        <v>0</v>
      </c>
      <c r="CC16" s="364">
        <f t="shared" si="95"/>
        <v>0</v>
      </c>
      <c r="CD16" s="365">
        <f t="shared" si="96"/>
        <v>0</v>
      </c>
      <c r="CE16" s="270">
        <f t="shared" si="97"/>
        <v>0</v>
      </c>
      <c r="CF16" s="270">
        <f t="shared" si="98"/>
        <v>0</v>
      </c>
      <c r="CG16" s="364">
        <f t="shared" si="99"/>
        <v>0</v>
      </c>
      <c r="CH16" s="365">
        <f t="shared" si="100"/>
        <v>0</v>
      </c>
      <c r="CI16" s="270">
        <f t="shared" si="101"/>
        <v>0</v>
      </c>
      <c r="CJ16" s="270">
        <f t="shared" si="102"/>
        <v>0</v>
      </c>
      <c r="CK16" s="364">
        <f t="shared" si="103"/>
        <v>0</v>
      </c>
      <c r="CL16" s="365">
        <f t="shared" si="104"/>
        <v>0</v>
      </c>
      <c r="CM16" s="270">
        <f t="shared" si="105"/>
        <v>0</v>
      </c>
      <c r="CN16" s="270">
        <f t="shared" si="106"/>
        <v>0</v>
      </c>
      <c r="CO16" s="364">
        <f t="shared" si="107"/>
        <v>0</v>
      </c>
      <c r="CP16" s="365">
        <f t="shared" si="108"/>
        <v>0</v>
      </c>
      <c r="CQ16" s="270">
        <f t="shared" si="109"/>
        <v>0</v>
      </c>
      <c r="CR16" s="270">
        <f t="shared" si="110"/>
        <v>0</v>
      </c>
      <c r="CS16" s="364">
        <f t="shared" si="111"/>
        <v>0</v>
      </c>
      <c r="CT16" s="365">
        <f t="shared" si="112"/>
        <v>0</v>
      </c>
      <c r="CU16" s="270">
        <f t="shared" si="113"/>
        <v>0</v>
      </c>
      <c r="CV16" s="270">
        <f t="shared" si="114"/>
        <v>0</v>
      </c>
      <c r="CW16" s="324">
        <f t="shared" si="15"/>
        <v>0</v>
      </c>
      <c r="CX16" s="364">
        <f t="shared" si="409"/>
        <v>0</v>
      </c>
      <c r="CY16" s="365">
        <f t="shared" si="410"/>
        <v>0</v>
      </c>
      <c r="CZ16" s="270">
        <f t="shared" si="115"/>
        <v>0</v>
      </c>
      <c r="DA16" s="270">
        <f t="shared" si="116"/>
        <v>0</v>
      </c>
      <c r="DB16" s="364">
        <f t="shared" si="411"/>
        <v>0</v>
      </c>
      <c r="DC16" s="365">
        <f t="shared" si="412"/>
        <v>0</v>
      </c>
      <c r="DD16" s="270">
        <f t="shared" si="117"/>
        <v>0</v>
      </c>
      <c r="DE16" s="270">
        <f t="shared" si="118"/>
        <v>0</v>
      </c>
      <c r="DF16" s="364">
        <f t="shared" si="413"/>
        <v>0</v>
      </c>
      <c r="DG16" s="365">
        <f t="shared" si="414"/>
        <v>0</v>
      </c>
      <c r="DH16" s="270">
        <f t="shared" si="119"/>
        <v>0</v>
      </c>
      <c r="DI16" s="270">
        <f t="shared" si="120"/>
        <v>0</v>
      </c>
      <c r="DJ16" s="364">
        <f t="shared" si="415"/>
        <v>0</v>
      </c>
      <c r="DK16" s="365">
        <f t="shared" si="416"/>
        <v>0</v>
      </c>
      <c r="DL16" s="270">
        <f t="shared" si="121"/>
        <v>0</v>
      </c>
      <c r="DM16" s="270">
        <f t="shared" si="122"/>
        <v>0</v>
      </c>
      <c r="DN16" s="364">
        <f t="shared" si="417"/>
        <v>0</v>
      </c>
      <c r="DO16" s="365">
        <f t="shared" si="418"/>
        <v>0</v>
      </c>
      <c r="DP16" s="270">
        <f t="shared" si="123"/>
        <v>0</v>
      </c>
      <c r="DQ16" s="270">
        <f t="shared" si="124"/>
        <v>0</v>
      </c>
      <c r="DR16" s="364">
        <f t="shared" si="419"/>
        <v>0</v>
      </c>
      <c r="DS16" s="365">
        <f t="shared" si="420"/>
        <v>0</v>
      </c>
      <c r="DT16" s="270">
        <f t="shared" si="125"/>
        <v>0</v>
      </c>
      <c r="DU16" s="270">
        <f t="shared" si="126"/>
        <v>0</v>
      </c>
      <c r="DV16" s="364">
        <f t="shared" si="421"/>
        <v>0</v>
      </c>
      <c r="DW16" s="365">
        <f t="shared" si="422"/>
        <v>0</v>
      </c>
      <c r="DX16" s="270">
        <f t="shared" si="127"/>
        <v>0</v>
      </c>
      <c r="DY16" s="270">
        <f t="shared" si="128"/>
        <v>0</v>
      </c>
      <c r="DZ16" s="364">
        <f t="shared" si="423"/>
        <v>0</v>
      </c>
      <c r="EA16" s="365">
        <f t="shared" si="424"/>
        <v>0</v>
      </c>
      <c r="EB16" s="270">
        <f t="shared" si="129"/>
        <v>0</v>
      </c>
      <c r="EC16" s="270">
        <f t="shared" si="130"/>
        <v>0</v>
      </c>
      <c r="ED16" s="364">
        <f t="shared" si="131"/>
        <v>0</v>
      </c>
      <c r="EE16" s="365">
        <f t="shared" si="425"/>
        <v>0</v>
      </c>
      <c r="EF16" s="270">
        <f t="shared" si="132"/>
        <v>0</v>
      </c>
      <c r="EG16" s="270">
        <f t="shared" si="133"/>
        <v>0</v>
      </c>
      <c r="EH16" s="364">
        <f t="shared" si="426"/>
        <v>0</v>
      </c>
      <c r="EI16" s="365">
        <f t="shared" si="427"/>
        <v>0</v>
      </c>
      <c r="EJ16" s="270">
        <f t="shared" si="134"/>
        <v>0</v>
      </c>
      <c r="EK16" s="270">
        <f t="shared" si="135"/>
        <v>0</v>
      </c>
      <c r="EL16" s="364">
        <f t="shared" si="428"/>
        <v>0</v>
      </c>
      <c r="EM16" s="365">
        <f t="shared" si="429"/>
        <v>0</v>
      </c>
      <c r="EN16" s="270">
        <f t="shared" si="136"/>
        <v>0</v>
      </c>
      <c r="EO16" s="270">
        <f t="shared" si="137"/>
        <v>0</v>
      </c>
      <c r="EP16" s="364">
        <f t="shared" si="430"/>
        <v>0</v>
      </c>
      <c r="EQ16" s="365">
        <f t="shared" si="431"/>
        <v>0</v>
      </c>
      <c r="ER16" s="270">
        <f t="shared" si="138"/>
        <v>0</v>
      </c>
      <c r="ES16" s="270">
        <f t="shared" si="139"/>
        <v>0</v>
      </c>
      <c r="ET16" s="324">
        <f t="shared" si="16"/>
        <v>0</v>
      </c>
      <c r="EU16" s="364">
        <f t="shared" si="432"/>
        <v>0</v>
      </c>
      <c r="EV16" s="365">
        <f t="shared" si="433"/>
        <v>0</v>
      </c>
      <c r="EW16" s="270">
        <f t="shared" si="140"/>
        <v>0</v>
      </c>
      <c r="EX16" s="270">
        <f t="shared" si="141"/>
        <v>0</v>
      </c>
      <c r="EY16" s="364">
        <f t="shared" si="434"/>
        <v>0</v>
      </c>
      <c r="EZ16" s="365">
        <f t="shared" si="435"/>
        <v>0</v>
      </c>
      <c r="FA16" s="270">
        <f t="shared" si="142"/>
        <v>0</v>
      </c>
      <c r="FB16" s="270">
        <f t="shared" si="143"/>
        <v>0</v>
      </c>
      <c r="FC16" s="364">
        <f t="shared" si="436"/>
        <v>0</v>
      </c>
      <c r="FD16" s="365">
        <f t="shared" si="437"/>
        <v>0</v>
      </c>
      <c r="FE16" s="270">
        <f t="shared" si="144"/>
        <v>0</v>
      </c>
      <c r="FF16" s="270">
        <f t="shared" si="145"/>
        <v>0</v>
      </c>
      <c r="FG16" s="364">
        <f t="shared" si="438"/>
        <v>0</v>
      </c>
      <c r="FH16" s="365">
        <f t="shared" si="439"/>
        <v>0</v>
      </c>
      <c r="FI16" s="270">
        <f t="shared" si="146"/>
        <v>0</v>
      </c>
      <c r="FJ16" s="270">
        <f t="shared" si="147"/>
        <v>0</v>
      </c>
      <c r="FK16" s="364">
        <f t="shared" si="440"/>
        <v>0</v>
      </c>
      <c r="FL16" s="365">
        <f t="shared" si="441"/>
        <v>0</v>
      </c>
      <c r="FM16" s="270">
        <f t="shared" si="148"/>
        <v>0</v>
      </c>
      <c r="FN16" s="270">
        <f t="shared" si="149"/>
        <v>0</v>
      </c>
      <c r="FO16" s="364">
        <f t="shared" si="442"/>
        <v>0</v>
      </c>
      <c r="FP16" s="365">
        <f t="shared" si="443"/>
        <v>0</v>
      </c>
      <c r="FQ16" s="270">
        <f t="shared" si="150"/>
        <v>0</v>
      </c>
      <c r="FR16" s="270">
        <f t="shared" si="151"/>
        <v>0</v>
      </c>
      <c r="FS16" s="364">
        <f t="shared" si="444"/>
        <v>0</v>
      </c>
      <c r="FT16" s="365">
        <f t="shared" si="445"/>
        <v>0</v>
      </c>
      <c r="FU16" s="270">
        <f t="shared" si="152"/>
        <v>0</v>
      </c>
      <c r="FV16" s="270">
        <f t="shared" si="153"/>
        <v>0</v>
      </c>
      <c r="FW16" s="364">
        <f t="shared" si="446"/>
        <v>0</v>
      </c>
      <c r="FX16" s="365">
        <f t="shared" si="447"/>
        <v>0</v>
      </c>
      <c r="FY16" s="270">
        <f t="shared" si="154"/>
        <v>0</v>
      </c>
      <c r="FZ16" s="270">
        <f t="shared" si="155"/>
        <v>0</v>
      </c>
      <c r="GA16" s="364">
        <f t="shared" si="448"/>
        <v>0</v>
      </c>
      <c r="GB16" s="365">
        <f t="shared" si="449"/>
        <v>0</v>
      </c>
      <c r="GC16" s="270">
        <f t="shared" si="156"/>
        <v>0</v>
      </c>
      <c r="GD16" s="270">
        <f t="shared" si="157"/>
        <v>0</v>
      </c>
      <c r="GE16" s="364">
        <f t="shared" si="450"/>
        <v>0</v>
      </c>
      <c r="GF16" s="365">
        <f t="shared" si="451"/>
        <v>0</v>
      </c>
      <c r="GG16" s="270">
        <f t="shared" si="158"/>
        <v>0</v>
      </c>
      <c r="GH16" s="270">
        <f t="shared" si="159"/>
        <v>0</v>
      </c>
      <c r="GI16" s="364">
        <f t="shared" si="452"/>
        <v>0</v>
      </c>
      <c r="GJ16" s="365">
        <f t="shared" si="453"/>
        <v>0</v>
      </c>
      <c r="GK16" s="270">
        <f t="shared" si="160"/>
        <v>0</v>
      </c>
      <c r="GL16" s="270">
        <f t="shared" si="161"/>
        <v>0</v>
      </c>
      <c r="GM16" s="364">
        <f t="shared" si="454"/>
        <v>0</v>
      </c>
      <c r="GN16" s="365">
        <f t="shared" si="455"/>
        <v>0</v>
      </c>
      <c r="GO16" s="270">
        <f t="shared" si="162"/>
        <v>0</v>
      </c>
      <c r="GP16" s="270">
        <f t="shared" si="163"/>
        <v>0</v>
      </c>
      <c r="GQ16" s="324">
        <f t="shared" si="17"/>
        <v>0</v>
      </c>
      <c r="GR16" s="364">
        <f t="shared" si="164"/>
        <v>0</v>
      </c>
      <c r="GS16" s="365">
        <f t="shared" si="456"/>
        <v>0</v>
      </c>
      <c r="GT16" s="270">
        <f t="shared" si="165"/>
        <v>0</v>
      </c>
      <c r="GU16" s="270">
        <f t="shared" si="166"/>
        <v>0</v>
      </c>
      <c r="GV16" s="364">
        <f t="shared" si="457"/>
        <v>0</v>
      </c>
      <c r="GW16" s="365">
        <f t="shared" si="458"/>
        <v>0</v>
      </c>
      <c r="GX16" s="270">
        <f t="shared" si="167"/>
        <v>0</v>
      </c>
      <c r="GY16" s="270">
        <f t="shared" si="168"/>
        <v>0</v>
      </c>
      <c r="GZ16" s="364">
        <f t="shared" si="459"/>
        <v>0</v>
      </c>
      <c r="HA16" s="365">
        <f t="shared" si="460"/>
        <v>0</v>
      </c>
      <c r="HB16" s="270">
        <f t="shared" si="169"/>
        <v>0</v>
      </c>
      <c r="HC16" s="270">
        <f t="shared" si="170"/>
        <v>0</v>
      </c>
      <c r="HD16" s="364">
        <f t="shared" si="461"/>
        <v>0</v>
      </c>
      <c r="HE16" s="365">
        <f t="shared" si="462"/>
        <v>0</v>
      </c>
      <c r="HF16" s="270">
        <f t="shared" si="171"/>
        <v>0</v>
      </c>
      <c r="HG16" s="270">
        <f t="shared" si="172"/>
        <v>0</v>
      </c>
      <c r="HH16" s="364">
        <f t="shared" si="463"/>
        <v>0</v>
      </c>
      <c r="HI16" s="365">
        <f t="shared" si="464"/>
        <v>0</v>
      </c>
      <c r="HJ16" s="270">
        <f t="shared" si="173"/>
        <v>0</v>
      </c>
      <c r="HK16" s="270">
        <f t="shared" si="174"/>
        <v>0</v>
      </c>
      <c r="HL16" s="364">
        <f t="shared" si="465"/>
        <v>0</v>
      </c>
      <c r="HM16" s="365">
        <f t="shared" si="466"/>
        <v>0</v>
      </c>
      <c r="HN16" s="270">
        <f t="shared" si="175"/>
        <v>0</v>
      </c>
      <c r="HO16" s="270">
        <f t="shared" si="176"/>
        <v>0</v>
      </c>
      <c r="HP16" s="364">
        <f t="shared" si="467"/>
        <v>0</v>
      </c>
      <c r="HQ16" s="365">
        <f t="shared" si="468"/>
        <v>0</v>
      </c>
      <c r="HR16" s="270">
        <f t="shared" si="177"/>
        <v>0</v>
      </c>
      <c r="HS16" s="270">
        <f t="shared" si="178"/>
        <v>0</v>
      </c>
      <c r="HT16" s="364">
        <f t="shared" si="469"/>
        <v>0</v>
      </c>
      <c r="HU16" s="365">
        <f t="shared" si="470"/>
        <v>0</v>
      </c>
      <c r="HV16" s="270">
        <f t="shared" si="179"/>
        <v>0</v>
      </c>
      <c r="HW16" s="270">
        <f t="shared" si="180"/>
        <v>0</v>
      </c>
      <c r="HX16" s="364">
        <f t="shared" si="471"/>
        <v>0</v>
      </c>
      <c r="HY16" s="365">
        <f t="shared" si="472"/>
        <v>0</v>
      </c>
      <c r="HZ16" s="270">
        <f t="shared" si="181"/>
        <v>0</v>
      </c>
      <c r="IA16" s="270">
        <f t="shared" si="182"/>
        <v>0</v>
      </c>
      <c r="IB16" s="364">
        <f t="shared" si="473"/>
        <v>0</v>
      </c>
      <c r="IC16" s="365">
        <f t="shared" si="474"/>
        <v>0</v>
      </c>
      <c r="ID16" s="270">
        <f t="shared" si="183"/>
        <v>0</v>
      </c>
      <c r="IE16" s="270">
        <f t="shared" si="184"/>
        <v>0</v>
      </c>
      <c r="IF16" s="364">
        <f t="shared" si="475"/>
        <v>0</v>
      </c>
      <c r="IG16" s="365">
        <f t="shared" si="476"/>
        <v>0</v>
      </c>
      <c r="IH16" s="270">
        <f t="shared" si="185"/>
        <v>0</v>
      </c>
      <c r="II16" s="270">
        <f t="shared" si="186"/>
        <v>0</v>
      </c>
      <c r="IJ16" s="364">
        <f t="shared" si="477"/>
        <v>0</v>
      </c>
      <c r="IK16" s="365">
        <f t="shared" si="478"/>
        <v>0</v>
      </c>
      <c r="IL16" s="270">
        <f t="shared" si="187"/>
        <v>0</v>
      </c>
      <c r="IM16" s="270">
        <f t="shared" si="188"/>
        <v>0</v>
      </c>
      <c r="IN16" s="324">
        <f t="shared" si="18"/>
        <v>0</v>
      </c>
      <c r="IO16" s="364">
        <f t="shared" si="479"/>
        <v>0</v>
      </c>
      <c r="IP16" s="365">
        <f t="shared" si="480"/>
        <v>0</v>
      </c>
      <c r="IQ16" s="270">
        <f t="shared" si="189"/>
        <v>0</v>
      </c>
      <c r="IR16" s="270">
        <f t="shared" si="190"/>
        <v>0</v>
      </c>
      <c r="IS16" s="364">
        <f t="shared" si="481"/>
        <v>0</v>
      </c>
      <c r="IT16" s="365">
        <f t="shared" si="482"/>
        <v>0</v>
      </c>
      <c r="IU16" s="270">
        <f t="shared" si="191"/>
        <v>0</v>
      </c>
      <c r="IV16" s="270">
        <f t="shared" si="192"/>
        <v>0</v>
      </c>
      <c r="IW16" s="364">
        <f t="shared" si="483"/>
        <v>0</v>
      </c>
      <c r="IX16" s="365">
        <f t="shared" si="484"/>
        <v>0</v>
      </c>
      <c r="IY16" s="270">
        <f t="shared" si="193"/>
        <v>0</v>
      </c>
      <c r="IZ16" s="270">
        <f t="shared" si="194"/>
        <v>0</v>
      </c>
      <c r="JA16" s="364">
        <f t="shared" si="485"/>
        <v>0</v>
      </c>
      <c r="JB16" s="365">
        <f t="shared" si="486"/>
        <v>0</v>
      </c>
      <c r="JC16" s="270">
        <f t="shared" si="195"/>
        <v>0</v>
      </c>
      <c r="JD16" s="270">
        <f t="shared" si="196"/>
        <v>0</v>
      </c>
      <c r="JE16" s="364">
        <f t="shared" si="487"/>
        <v>0</v>
      </c>
      <c r="JF16" s="365">
        <f t="shared" si="488"/>
        <v>0</v>
      </c>
      <c r="JG16" s="270">
        <f t="shared" si="197"/>
        <v>0</v>
      </c>
      <c r="JH16" s="270">
        <f t="shared" si="198"/>
        <v>0</v>
      </c>
      <c r="JI16" s="364">
        <f t="shared" si="489"/>
        <v>0</v>
      </c>
      <c r="JJ16" s="365">
        <f t="shared" si="490"/>
        <v>0</v>
      </c>
      <c r="JK16" s="270">
        <f t="shared" si="199"/>
        <v>0</v>
      </c>
      <c r="JL16" s="270">
        <f t="shared" si="200"/>
        <v>0</v>
      </c>
      <c r="JM16" s="364">
        <f t="shared" si="491"/>
        <v>0</v>
      </c>
      <c r="JN16" s="365">
        <f t="shared" si="492"/>
        <v>0</v>
      </c>
      <c r="JO16" s="270">
        <f t="shared" si="201"/>
        <v>0</v>
      </c>
      <c r="JP16" s="270">
        <f t="shared" si="202"/>
        <v>0</v>
      </c>
      <c r="JQ16" s="364">
        <f t="shared" si="493"/>
        <v>0</v>
      </c>
      <c r="JR16" s="365">
        <f t="shared" si="494"/>
        <v>0</v>
      </c>
      <c r="JS16" s="270">
        <f t="shared" si="203"/>
        <v>0</v>
      </c>
      <c r="JT16" s="270">
        <f t="shared" si="204"/>
        <v>0</v>
      </c>
      <c r="JU16" s="364">
        <f t="shared" si="495"/>
        <v>0</v>
      </c>
      <c r="JV16" s="365">
        <f t="shared" si="496"/>
        <v>0</v>
      </c>
      <c r="JW16" s="270">
        <f t="shared" si="205"/>
        <v>0</v>
      </c>
      <c r="JX16" s="270">
        <f t="shared" si="206"/>
        <v>0</v>
      </c>
      <c r="JY16" s="364">
        <f t="shared" si="497"/>
        <v>0</v>
      </c>
      <c r="JZ16" s="365">
        <f t="shared" si="498"/>
        <v>0</v>
      </c>
      <c r="KA16" s="270">
        <f t="shared" si="207"/>
        <v>0</v>
      </c>
      <c r="KB16" s="270">
        <f t="shared" si="208"/>
        <v>0</v>
      </c>
      <c r="KC16" s="364">
        <f t="shared" si="499"/>
        <v>0</v>
      </c>
      <c r="KD16" s="365">
        <f t="shared" si="500"/>
        <v>0</v>
      </c>
      <c r="KE16" s="270">
        <f t="shared" si="209"/>
        <v>0</v>
      </c>
      <c r="KF16" s="270">
        <f t="shared" si="210"/>
        <v>0</v>
      </c>
      <c r="KG16" s="364">
        <f t="shared" si="501"/>
        <v>0</v>
      </c>
      <c r="KH16" s="365">
        <f t="shared" si="502"/>
        <v>0</v>
      </c>
      <c r="KI16" s="270">
        <f t="shared" si="211"/>
        <v>0</v>
      </c>
      <c r="KJ16" s="270">
        <f t="shared" si="212"/>
        <v>0</v>
      </c>
      <c r="KK16" s="324">
        <f t="shared" si="19"/>
        <v>0</v>
      </c>
      <c r="KL16" s="364">
        <f t="shared" si="503"/>
        <v>0</v>
      </c>
      <c r="KM16" s="365">
        <f t="shared" si="504"/>
        <v>0</v>
      </c>
      <c r="KN16" s="270">
        <f t="shared" si="213"/>
        <v>0</v>
      </c>
      <c r="KO16" s="270">
        <f t="shared" si="214"/>
        <v>0</v>
      </c>
      <c r="KP16" s="364">
        <f t="shared" si="505"/>
        <v>0</v>
      </c>
      <c r="KQ16" s="365">
        <f t="shared" si="506"/>
        <v>0</v>
      </c>
      <c r="KR16" s="270">
        <f t="shared" si="215"/>
        <v>0</v>
      </c>
      <c r="KS16" s="270">
        <f t="shared" si="216"/>
        <v>0</v>
      </c>
      <c r="KT16" s="364">
        <f t="shared" si="507"/>
        <v>0</v>
      </c>
      <c r="KU16" s="365">
        <f t="shared" si="508"/>
        <v>0</v>
      </c>
      <c r="KV16" s="270">
        <f t="shared" si="217"/>
        <v>0</v>
      </c>
      <c r="KW16" s="270">
        <f t="shared" si="218"/>
        <v>0</v>
      </c>
      <c r="KX16" s="364">
        <f t="shared" si="509"/>
        <v>0</v>
      </c>
      <c r="KY16" s="365">
        <f t="shared" si="510"/>
        <v>0</v>
      </c>
      <c r="KZ16" s="270">
        <f t="shared" si="219"/>
        <v>0</v>
      </c>
      <c r="LA16" s="270">
        <f t="shared" si="220"/>
        <v>0</v>
      </c>
      <c r="LB16" s="364">
        <f t="shared" si="511"/>
        <v>0</v>
      </c>
      <c r="LC16" s="365">
        <f t="shared" si="512"/>
        <v>0</v>
      </c>
      <c r="LD16" s="270">
        <f t="shared" si="221"/>
        <v>0</v>
      </c>
      <c r="LE16" s="270">
        <f t="shared" si="222"/>
        <v>0</v>
      </c>
      <c r="LF16" s="364">
        <f t="shared" si="513"/>
        <v>0</v>
      </c>
      <c r="LG16" s="365">
        <f t="shared" si="514"/>
        <v>0</v>
      </c>
      <c r="LH16" s="270">
        <f t="shared" si="223"/>
        <v>0</v>
      </c>
      <c r="LI16" s="270">
        <f t="shared" si="224"/>
        <v>0</v>
      </c>
      <c r="LJ16" s="364">
        <f t="shared" si="515"/>
        <v>0</v>
      </c>
      <c r="LK16" s="365">
        <f t="shared" si="516"/>
        <v>0</v>
      </c>
      <c r="LL16" s="270">
        <f t="shared" si="225"/>
        <v>0</v>
      </c>
      <c r="LM16" s="270">
        <f t="shared" si="226"/>
        <v>0</v>
      </c>
      <c r="LN16" s="364">
        <f t="shared" si="517"/>
        <v>0</v>
      </c>
      <c r="LO16" s="365">
        <f t="shared" si="518"/>
        <v>0</v>
      </c>
      <c r="LP16" s="270">
        <f t="shared" si="227"/>
        <v>0</v>
      </c>
      <c r="LQ16" s="270">
        <f t="shared" si="228"/>
        <v>0</v>
      </c>
      <c r="LR16" s="364">
        <f t="shared" si="519"/>
        <v>0</v>
      </c>
      <c r="LS16" s="365">
        <f t="shared" si="520"/>
        <v>0</v>
      </c>
      <c r="LT16" s="270">
        <f t="shared" si="229"/>
        <v>0</v>
      </c>
      <c r="LU16" s="270">
        <f t="shared" si="230"/>
        <v>0</v>
      </c>
      <c r="LV16" s="364">
        <f t="shared" si="521"/>
        <v>0</v>
      </c>
      <c r="LW16" s="365">
        <f t="shared" si="522"/>
        <v>0</v>
      </c>
      <c r="LX16" s="270">
        <f t="shared" si="231"/>
        <v>0</v>
      </c>
      <c r="LY16" s="270">
        <f t="shared" si="232"/>
        <v>0</v>
      </c>
      <c r="LZ16" s="364">
        <f t="shared" si="523"/>
        <v>0</v>
      </c>
      <c r="MA16" s="365">
        <f t="shared" si="524"/>
        <v>0</v>
      </c>
      <c r="MB16" s="270">
        <f t="shared" si="233"/>
        <v>0</v>
      </c>
      <c r="MC16" s="270">
        <f t="shared" si="234"/>
        <v>0</v>
      </c>
      <c r="MD16" s="364">
        <f t="shared" si="525"/>
        <v>0</v>
      </c>
      <c r="ME16" s="365">
        <f t="shared" si="526"/>
        <v>0</v>
      </c>
      <c r="MF16" s="270">
        <f t="shared" si="235"/>
        <v>0</v>
      </c>
      <c r="MG16" s="270">
        <f t="shared" si="236"/>
        <v>0</v>
      </c>
      <c r="MH16" s="324">
        <f t="shared" si="20"/>
        <v>0</v>
      </c>
      <c r="MI16" s="364">
        <f t="shared" si="527"/>
        <v>0</v>
      </c>
      <c r="MJ16" s="365">
        <f t="shared" si="528"/>
        <v>0</v>
      </c>
      <c r="MK16" s="270">
        <f t="shared" si="237"/>
        <v>0</v>
      </c>
      <c r="ML16" s="270">
        <f t="shared" si="238"/>
        <v>0</v>
      </c>
      <c r="MM16" s="364">
        <f t="shared" si="529"/>
        <v>0</v>
      </c>
      <c r="MN16" s="365">
        <f t="shared" si="530"/>
        <v>0</v>
      </c>
      <c r="MO16" s="270">
        <f t="shared" si="239"/>
        <v>0</v>
      </c>
      <c r="MP16" s="270">
        <f t="shared" si="240"/>
        <v>0</v>
      </c>
      <c r="MQ16" s="364">
        <f t="shared" si="531"/>
        <v>0</v>
      </c>
      <c r="MR16" s="365">
        <f t="shared" si="532"/>
        <v>0</v>
      </c>
      <c r="MS16" s="270">
        <f t="shared" si="241"/>
        <v>0</v>
      </c>
      <c r="MT16" s="270">
        <f t="shared" si="242"/>
        <v>0</v>
      </c>
      <c r="MU16" s="364">
        <f t="shared" si="533"/>
        <v>0</v>
      </c>
      <c r="MV16" s="365">
        <f t="shared" si="534"/>
        <v>0</v>
      </c>
      <c r="MW16" s="270">
        <f t="shared" si="243"/>
        <v>0</v>
      </c>
      <c r="MX16" s="270">
        <f t="shared" si="244"/>
        <v>0</v>
      </c>
      <c r="MY16" s="364">
        <f t="shared" si="535"/>
        <v>0</v>
      </c>
      <c r="MZ16" s="365">
        <f t="shared" si="536"/>
        <v>0</v>
      </c>
      <c r="NA16" s="270">
        <f t="shared" si="245"/>
        <v>0</v>
      </c>
      <c r="NB16" s="270">
        <f t="shared" si="246"/>
        <v>0</v>
      </c>
      <c r="NC16" s="364">
        <f t="shared" si="537"/>
        <v>0</v>
      </c>
      <c r="ND16" s="365">
        <f t="shared" si="538"/>
        <v>0</v>
      </c>
      <c r="NE16" s="270">
        <f t="shared" si="247"/>
        <v>0</v>
      </c>
      <c r="NF16" s="270">
        <f t="shared" si="248"/>
        <v>0</v>
      </c>
      <c r="NG16" s="364">
        <f t="shared" si="539"/>
        <v>0</v>
      </c>
      <c r="NH16" s="365">
        <f t="shared" si="540"/>
        <v>0</v>
      </c>
      <c r="NI16" s="270">
        <f t="shared" si="249"/>
        <v>0</v>
      </c>
      <c r="NJ16" s="270">
        <f t="shared" si="250"/>
        <v>0</v>
      </c>
      <c r="NK16" s="364">
        <f t="shared" si="541"/>
        <v>0</v>
      </c>
      <c r="NL16" s="365">
        <f t="shared" si="542"/>
        <v>0</v>
      </c>
      <c r="NM16" s="270">
        <f t="shared" si="251"/>
        <v>0</v>
      </c>
      <c r="NN16" s="270">
        <f t="shared" si="252"/>
        <v>0</v>
      </c>
      <c r="NO16" s="364">
        <f t="shared" si="543"/>
        <v>0</v>
      </c>
      <c r="NP16" s="365">
        <f t="shared" si="544"/>
        <v>0</v>
      </c>
      <c r="NQ16" s="270">
        <f t="shared" si="253"/>
        <v>0</v>
      </c>
      <c r="NR16" s="270">
        <f t="shared" si="254"/>
        <v>0</v>
      </c>
      <c r="NS16" s="364">
        <f t="shared" si="545"/>
        <v>0</v>
      </c>
      <c r="NT16" s="365">
        <f t="shared" si="546"/>
        <v>0</v>
      </c>
      <c r="NU16" s="270">
        <f t="shared" si="255"/>
        <v>0</v>
      </c>
      <c r="NV16" s="270">
        <f t="shared" si="256"/>
        <v>0</v>
      </c>
      <c r="NW16" s="364">
        <f t="shared" si="547"/>
        <v>0</v>
      </c>
      <c r="NX16" s="365">
        <f t="shared" si="548"/>
        <v>0</v>
      </c>
      <c r="NY16" s="270">
        <f t="shared" si="257"/>
        <v>0</v>
      </c>
      <c r="NZ16" s="270">
        <f t="shared" si="258"/>
        <v>0</v>
      </c>
      <c r="OA16" s="364">
        <f t="shared" si="549"/>
        <v>0</v>
      </c>
      <c r="OB16" s="365">
        <f t="shared" si="550"/>
        <v>0</v>
      </c>
      <c r="OC16" s="270">
        <f t="shared" si="259"/>
        <v>0</v>
      </c>
      <c r="OD16" s="270">
        <f t="shared" si="260"/>
        <v>0</v>
      </c>
      <c r="OE16" s="324">
        <f t="shared" si="21"/>
        <v>0</v>
      </c>
      <c r="OF16" s="364">
        <f t="shared" si="551"/>
        <v>0</v>
      </c>
      <c r="OG16" s="365">
        <f t="shared" si="552"/>
        <v>0</v>
      </c>
      <c r="OH16" s="270">
        <f t="shared" si="261"/>
        <v>0</v>
      </c>
      <c r="OI16" s="270">
        <f t="shared" si="262"/>
        <v>0</v>
      </c>
      <c r="OJ16" s="364">
        <f t="shared" si="553"/>
        <v>0</v>
      </c>
      <c r="OK16" s="365">
        <f t="shared" si="554"/>
        <v>0</v>
      </c>
      <c r="OL16" s="270">
        <f t="shared" si="263"/>
        <v>0</v>
      </c>
      <c r="OM16" s="270">
        <f t="shared" si="264"/>
        <v>0</v>
      </c>
      <c r="ON16" s="364">
        <f t="shared" si="555"/>
        <v>0</v>
      </c>
      <c r="OO16" s="365">
        <f t="shared" si="556"/>
        <v>0</v>
      </c>
      <c r="OP16" s="270">
        <f t="shared" si="265"/>
        <v>0</v>
      </c>
      <c r="OQ16" s="270">
        <f t="shared" si="266"/>
        <v>0</v>
      </c>
      <c r="OR16" s="364">
        <f t="shared" si="557"/>
        <v>0</v>
      </c>
      <c r="OS16" s="365">
        <f t="shared" si="558"/>
        <v>0</v>
      </c>
      <c r="OT16" s="270">
        <f t="shared" si="267"/>
        <v>0</v>
      </c>
      <c r="OU16" s="270">
        <f t="shared" si="268"/>
        <v>0</v>
      </c>
      <c r="OV16" s="364">
        <f t="shared" si="559"/>
        <v>0</v>
      </c>
      <c r="OW16" s="365">
        <f t="shared" si="560"/>
        <v>0</v>
      </c>
      <c r="OX16" s="270">
        <f t="shared" si="269"/>
        <v>0</v>
      </c>
      <c r="OY16" s="270">
        <f t="shared" si="270"/>
        <v>0</v>
      </c>
      <c r="OZ16" s="364">
        <f t="shared" si="561"/>
        <v>0</v>
      </c>
      <c r="PA16" s="365">
        <f t="shared" si="562"/>
        <v>0</v>
      </c>
      <c r="PB16" s="270">
        <f t="shared" si="271"/>
        <v>0</v>
      </c>
      <c r="PC16" s="270">
        <f t="shared" si="272"/>
        <v>0</v>
      </c>
      <c r="PD16" s="364">
        <f t="shared" si="563"/>
        <v>0</v>
      </c>
      <c r="PE16" s="365">
        <f t="shared" si="564"/>
        <v>0</v>
      </c>
      <c r="PF16" s="270">
        <f t="shared" si="273"/>
        <v>0</v>
      </c>
      <c r="PG16" s="270">
        <f t="shared" si="274"/>
        <v>0</v>
      </c>
      <c r="PH16" s="364">
        <f t="shared" si="565"/>
        <v>0</v>
      </c>
      <c r="PI16" s="365">
        <f t="shared" si="566"/>
        <v>0</v>
      </c>
      <c r="PJ16" s="270">
        <f t="shared" si="275"/>
        <v>0</v>
      </c>
      <c r="PK16" s="270">
        <f t="shared" si="276"/>
        <v>0</v>
      </c>
      <c r="PL16" s="364">
        <f t="shared" si="277"/>
        <v>0</v>
      </c>
      <c r="PM16" s="365">
        <f t="shared" si="567"/>
        <v>0</v>
      </c>
      <c r="PN16" s="270">
        <f t="shared" si="278"/>
        <v>0</v>
      </c>
      <c r="PO16" s="270">
        <f t="shared" si="279"/>
        <v>0</v>
      </c>
      <c r="PP16" s="364">
        <f t="shared" si="568"/>
        <v>0</v>
      </c>
      <c r="PQ16" s="365">
        <f t="shared" si="569"/>
        <v>0</v>
      </c>
      <c r="PR16" s="270">
        <f t="shared" si="280"/>
        <v>0</v>
      </c>
      <c r="PS16" s="270">
        <f t="shared" si="281"/>
        <v>0</v>
      </c>
      <c r="PT16" s="364">
        <f t="shared" si="570"/>
        <v>0</v>
      </c>
      <c r="PU16" s="365">
        <f t="shared" si="571"/>
        <v>0</v>
      </c>
      <c r="PV16" s="270">
        <f t="shared" si="282"/>
        <v>0</v>
      </c>
      <c r="PW16" s="270">
        <f t="shared" si="283"/>
        <v>0</v>
      </c>
      <c r="PX16" s="364">
        <f t="shared" si="572"/>
        <v>0</v>
      </c>
      <c r="PY16" s="365">
        <f t="shared" si="573"/>
        <v>0</v>
      </c>
      <c r="PZ16" s="270">
        <f t="shared" si="284"/>
        <v>0</v>
      </c>
      <c r="QA16" s="270">
        <f t="shared" si="285"/>
        <v>0</v>
      </c>
      <c r="QB16" s="324">
        <f t="shared" si="22"/>
        <v>0</v>
      </c>
      <c r="QC16" s="364">
        <f t="shared" si="574"/>
        <v>0</v>
      </c>
      <c r="QD16" s="365">
        <f t="shared" si="575"/>
        <v>0</v>
      </c>
      <c r="QE16" s="270">
        <f t="shared" si="286"/>
        <v>0</v>
      </c>
      <c r="QF16" s="270">
        <f t="shared" si="287"/>
        <v>0</v>
      </c>
      <c r="QG16" s="364">
        <f t="shared" si="576"/>
        <v>0</v>
      </c>
      <c r="QH16" s="365">
        <f t="shared" si="577"/>
        <v>0</v>
      </c>
      <c r="QI16" s="270">
        <f t="shared" si="288"/>
        <v>0</v>
      </c>
      <c r="QJ16" s="270">
        <f t="shared" si="289"/>
        <v>0</v>
      </c>
      <c r="QK16" s="364">
        <f t="shared" si="578"/>
        <v>0</v>
      </c>
      <c r="QL16" s="365">
        <f t="shared" si="579"/>
        <v>0</v>
      </c>
      <c r="QM16" s="270">
        <f t="shared" si="290"/>
        <v>0</v>
      </c>
      <c r="QN16" s="270">
        <f t="shared" si="291"/>
        <v>0</v>
      </c>
      <c r="QO16" s="364">
        <f t="shared" si="580"/>
        <v>0</v>
      </c>
      <c r="QP16" s="365">
        <f t="shared" si="581"/>
        <v>0</v>
      </c>
      <c r="QQ16" s="270">
        <f t="shared" si="292"/>
        <v>0</v>
      </c>
      <c r="QR16" s="270">
        <f t="shared" si="293"/>
        <v>0</v>
      </c>
      <c r="QS16" s="364">
        <f t="shared" si="582"/>
        <v>0</v>
      </c>
      <c r="QT16" s="365">
        <f t="shared" si="583"/>
        <v>0</v>
      </c>
      <c r="QU16" s="270">
        <f t="shared" si="294"/>
        <v>0</v>
      </c>
      <c r="QV16" s="270">
        <f t="shared" si="295"/>
        <v>0</v>
      </c>
      <c r="QW16" s="364">
        <f t="shared" si="584"/>
        <v>0</v>
      </c>
      <c r="QX16" s="365">
        <f t="shared" si="585"/>
        <v>0</v>
      </c>
      <c r="QY16" s="270">
        <f t="shared" si="296"/>
        <v>0</v>
      </c>
      <c r="QZ16" s="270">
        <f t="shared" si="297"/>
        <v>0</v>
      </c>
      <c r="RA16" s="364">
        <f t="shared" si="586"/>
        <v>0</v>
      </c>
      <c r="RB16" s="365">
        <f t="shared" si="587"/>
        <v>0</v>
      </c>
      <c r="RC16" s="270">
        <f t="shared" si="298"/>
        <v>0</v>
      </c>
      <c r="RD16" s="270">
        <f t="shared" si="299"/>
        <v>0</v>
      </c>
      <c r="RE16" s="364">
        <f t="shared" si="588"/>
        <v>0</v>
      </c>
      <c r="RF16" s="365">
        <f t="shared" si="589"/>
        <v>0</v>
      </c>
      <c r="RG16" s="270">
        <f t="shared" si="300"/>
        <v>0</v>
      </c>
      <c r="RH16" s="270">
        <f t="shared" si="301"/>
        <v>0</v>
      </c>
      <c r="RI16" s="364">
        <f t="shared" si="590"/>
        <v>0</v>
      </c>
      <c r="RJ16" s="365">
        <f t="shared" si="591"/>
        <v>0</v>
      </c>
      <c r="RK16" s="270">
        <f t="shared" si="302"/>
        <v>0</v>
      </c>
      <c r="RL16" s="270">
        <f t="shared" si="303"/>
        <v>0</v>
      </c>
      <c r="RM16" s="364">
        <f t="shared" si="592"/>
        <v>0</v>
      </c>
      <c r="RN16" s="365">
        <f t="shared" si="593"/>
        <v>0</v>
      </c>
      <c r="RO16" s="270">
        <f t="shared" si="304"/>
        <v>0</v>
      </c>
      <c r="RP16" s="270">
        <f t="shared" si="305"/>
        <v>0</v>
      </c>
      <c r="RQ16" s="364">
        <f t="shared" si="594"/>
        <v>0</v>
      </c>
      <c r="RR16" s="365">
        <f t="shared" si="595"/>
        <v>0</v>
      </c>
      <c r="RS16" s="270">
        <f t="shared" si="306"/>
        <v>0</v>
      </c>
      <c r="RT16" s="270">
        <f t="shared" si="307"/>
        <v>0</v>
      </c>
      <c r="RU16" s="364">
        <f t="shared" si="596"/>
        <v>0</v>
      </c>
      <c r="RV16" s="365">
        <f t="shared" si="597"/>
        <v>0</v>
      </c>
      <c r="RW16" s="270">
        <f t="shared" si="308"/>
        <v>0</v>
      </c>
      <c r="RX16" s="270">
        <f t="shared" si="309"/>
        <v>0</v>
      </c>
      <c r="RY16" s="324">
        <f t="shared" si="23"/>
        <v>0</v>
      </c>
      <c r="RZ16" s="364">
        <f t="shared" si="598"/>
        <v>0</v>
      </c>
      <c r="SA16" s="365">
        <f t="shared" si="599"/>
        <v>0</v>
      </c>
      <c r="SB16" s="270">
        <f t="shared" si="310"/>
        <v>0</v>
      </c>
      <c r="SC16" s="270">
        <f t="shared" si="311"/>
        <v>0</v>
      </c>
      <c r="SD16" s="364">
        <f t="shared" si="600"/>
        <v>0</v>
      </c>
      <c r="SE16" s="365">
        <f t="shared" si="601"/>
        <v>0</v>
      </c>
      <c r="SF16" s="270">
        <f t="shared" si="312"/>
        <v>0</v>
      </c>
      <c r="SG16" s="270">
        <f t="shared" si="313"/>
        <v>0</v>
      </c>
      <c r="SH16" s="364">
        <f t="shared" si="602"/>
        <v>0</v>
      </c>
      <c r="SI16" s="365">
        <f t="shared" si="603"/>
        <v>0</v>
      </c>
      <c r="SJ16" s="270">
        <f t="shared" si="314"/>
        <v>0</v>
      </c>
      <c r="SK16" s="270">
        <f t="shared" si="315"/>
        <v>0</v>
      </c>
      <c r="SL16" s="364">
        <f t="shared" si="604"/>
        <v>0</v>
      </c>
      <c r="SM16" s="365">
        <f t="shared" si="605"/>
        <v>0</v>
      </c>
      <c r="SN16" s="270">
        <f t="shared" si="316"/>
        <v>0</v>
      </c>
      <c r="SO16" s="270">
        <f t="shared" si="317"/>
        <v>0</v>
      </c>
      <c r="SP16" s="364">
        <f t="shared" si="606"/>
        <v>0</v>
      </c>
      <c r="SQ16" s="365">
        <f t="shared" si="607"/>
        <v>0</v>
      </c>
      <c r="SR16" s="270">
        <f t="shared" si="318"/>
        <v>0</v>
      </c>
      <c r="SS16" s="270">
        <f t="shared" si="319"/>
        <v>0</v>
      </c>
      <c r="ST16" s="364">
        <f t="shared" si="608"/>
        <v>0</v>
      </c>
      <c r="SU16" s="365">
        <f t="shared" si="609"/>
        <v>0</v>
      </c>
      <c r="SV16" s="270">
        <f t="shared" si="320"/>
        <v>0</v>
      </c>
      <c r="SW16" s="270">
        <f t="shared" si="321"/>
        <v>0</v>
      </c>
      <c r="SX16" s="364">
        <f t="shared" si="610"/>
        <v>0</v>
      </c>
      <c r="SY16" s="365">
        <f t="shared" si="611"/>
        <v>0</v>
      </c>
      <c r="SZ16" s="270">
        <f t="shared" si="322"/>
        <v>0</v>
      </c>
      <c r="TA16" s="270">
        <f t="shared" si="323"/>
        <v>0</v>
      </c>
      <c r="TB16" s="364">
        <f t="shared" si="612"/>
        <v>0</v>
      </c>
      <c r="TC16" s="365">
        <f t="shared" si="613"/>
        <v>0</v>
      </c>
      <c r="TD16" s="270">
        <f t="shared" si="324"/>
        <v>0</v>
      </c>
      <c r="TE16" s="270">
        <f t="shared" si="325"/>
        <v>0</v>
      </c>
      <c r="TF16" s="364">
        <f t="shared" si="614"/>
        <v>0</v>
      </c>
      <c r="TG16" s="365">
        <f t="shared" si="615"/>
        <v>0</v>
      </c>
      <c r="TH16" s="270">
        <f t="shared" si="326"/>
        <v>0</v>
      </c>
      <c r="TI16" s="270">
        <f t="shared" si="327"/>
        <v>0</v>
      </c>
      <c r="TJ16" s="364">
        <f t="shared" si="616"/>
        <v>0</v>
      </c>
      <c r="TK16" s="365">
        <f t="shared" si="617"/>
        <v>0</v>
      </c>
      <c r="TL16" s="270">
        <f t="shared" si="328"/>
        <v>0</v>
      </c>
      <c r="TM16" s="270">
        <f t="shared" si="329"/>
        <v>0</v>
      </c>
      <c r="TN16" s="364">
        <f t="shared" si="618"/>
        <v>0</v>
      </c>
      <c r="TO16" s="365">
        <f t="shared" si="619"/>
        <v>0</v>
      </c>
      <c r="TP16" s="270">
        <f t="shared" si="330"/>
        <v>0</v>
      </c>
      <c r="TQ16" s="270">
        <f t="shared" si="331"/>
        <v>0</v>
      </c>
      <c r="TR16" s="364">
        <f t="shared" si="620"/>
        <v>0</v>
      </c>
      <c r="TS16" s="365">
        <f t="shared" si="621"/>
        <v>0</v>
      </c>
      <c r="TT16" s="270">
        <f t="shared" si="332"/>
        <v>0</v>
      </c>
      <c r="TU16" s="270">
        <f t="shared" si="333"/>
        <v>0</v>
      </c>
      <c r="TV16" s="324">
        <f t="shared" si="24"/>
        <v>0</v>
      </c>
      <c r="TW16" s="364">
        <f t="shared" si="622"/>
        <v>0</v>
      </c>
      <c r="TX16" s="365">
        <f t="shared" si="623"/>
        <v>0</v>
      </c>
      <c r="TY16" s="270">
        <f t="shared" si="334"/>
        <v>0</v>
      </c>
      <c r="TZ16" s="270">
        <f t="shared" si="335"/>
        <v>0</v>
      </c>
      <c r="UA16" s="364">
        <f t="shared" si="624"/>
        <v>0</v>
      </c>
      <c r="UB16" s="365">
        <f t="shared" si="625"/>
        <v>0</v>
      </c>
      <c r="UC16" s="270">
        <f t="shared" si="336"/>
        <v>0</v>
      </c>
      <c r="UD16" s="270">
        <f t="shared" si="337"/>
        <v>0</v>
      </c>
      <c r="UE16" s="364">
        <f t="shared" si="626"/>
        <v>0</v>
      </c>
      <c r="UF16" s="365">
        <f t="shared" si="627"/>
        <v>0</v>
      </c>
      <c r="UG16" s="270">
        <f t="shared" si="338"/>
        <v>0</v>
      </c>
      <c r="UH16" s="270">
        <f t="shared" si="339"/>
        <v>0</v>
      </c>
      <c r="UI16" s="364">
        <f t="shared" si="628"/>
        <v>0</v>
      </c>
      <c r="UJ16" s="365">
        <f t="shared" si="629"/>
        <v>0</v>
      </c>
      <c r="UK16" s="270">
        <f t="shared" si="340"/>
        <v>0</v>
      </c>
      <c r="UL16" s="270">
        <f t="shared" si="341"/>
        <v>0</v>
      </c>
      <c r="UM16" s="364">
        <f t="shared" si="630"/>
        <v>0</v>
      </c>
      <c r="UN16" s="365">
        <f t="shared" si="631"/>
        <v>0</v>
      </c>
      <c r="UO16" s="270">
        <f t="shared" si="342"/>
        <v>0</v>
      </c>
      <c r="UP16" s="270">
        <f t="shared" si="343"/>
        <v>0</v>
      </c>
      <c r="UQ16" s="364">
        <f t="shared" si="632"/>
        <v>0</v>
      </c>
      <c r="UR16" s="365">
        <f t="shared" si="633"/>
        <v>0</v>
      </c>
      <c r="US16" s="270">
        <f t="shared" si="344"/>
        <v>0</v>
      </c>
      <c r="UT16" s="270">
        <f t="shared" si="345"/>
        <v>0</v>
      </c>
      <c r="UU16" s="364">
        <f t="shared" si="634"/>
        <v>0</v>
      </c>
      <c r="UV16" s="365">
        <f t="shared" si="635"/>
        <v>0</v>
      </c>
      <c r="UW16" s="270">
        <f t="shared" si="346"/>
        <v>0</v>
      </c>
      <c r="UX16" s="270">
        <f t="shared" si="347"/>
        <v>0</v>
      </c>
      <c r="UY16" s="364">
        <f t="shared" si="636"/>
        <v>0</v>
      </c>
      <c r="UZ16" s="365">
        <f t="shared" si="637"/>
        <v>0</v>
      </c>
      <c r="VA16" s="270">
        <f t="shared" si="348"/>
        <v>0</v>
      </c>
      <c r="VB16" s="270">
        <f t="shared" si="349"/>
        <v>0</v>
      </c>
      <c r="VC16" s="364">
        <f t="shared" si="638"/>
        <v>0</v>
      </c>
      <c r="VD16" s="365">
        <f t="shared" si="639"/>
        <v>0</v>
      </c>
      <c r="VE16" s="270">
        <f t="shared" si="350"/>
        <v>0</v>
      </c>
      <c r="VF16" s="270">
        <f t="shared" si="351"/>
        <v>0</v>
      </c>
      <c r="VG16" s="364">
        <f t="shared" si="640"/>
        <v>0</v>
      </c>
      <c r="VH16" s="365">
        <f t="shared" si="641"/>
        <v>0</v>
      </c>
      <c r="VI16" s="270">
        <f t="shared" si="352"/>
        <v>0</v>
      </c>
      <c r="VJ16" s="270">
        <f t="shared" si="353"/>
        <v>0</v>
      </c>
      <c r="VK16" s="364">
        <f t="shared" si="642"/>
        <v>0</v>
      </c>
      <c r="VL16" s="365">
        <f t="shared" si="643"/>
        <v>0</v>
      </c>
      <c r="VM16" s="270">
        <f t="shared" si="354"/>
        <v>0</v>
      </c>
      <c r="VN16" s="270">
        <f t="shared" si="355"/>
        <v>0</v>
      </c>
      <c r="VO16" s="364">
        <f t="shared" si="644"/>
        <v>0</v>
      </c>
      <c r="VP16" s="365">
        <f t="shared" si="645"/>
        <v>0</v>
      </c>
      <c r="VQ16" s="270">
        <f t="shared" si="356"/>
        <v>0</v>
      </c>
      <c r="VR16" s="270">
        <f t="shared" si="357"/>
        <v>0</v>
      </c>
      <c r="VS16" s="324">
        <f t="shared" si="25"/>
        <v>0</v>
      </c>
      <c r="VT16" s="364">
        <f t="shared" si="646"/>
        <v>0</v>
      </c>
      <c r="VU16" s="365">
        <f t="shared" si="647"/>
        <v>0</v>
      </c>
      <c r="VV16" s="270">
        <f t="shared" si="358"/>
        <v>0</v>
      </c>
      <c r="VW16" s="270">
        <f t="shared" si="359"/>
        <v>0</v>
      </c>
      <c r="VX16" s="364">
        <f t="shared" si="648"/>
        <v>0</v>
      </c>
      <c r="VY16" s="365">
        <f t="shared" si="649"/>
        <v>0</v>
      </c>
      <c r="VZ16" s="270">
        <f t="shared" si="360"/>
        <v>0</v>
      </c>
      <c r="WA16" s="270">
        <f t="shared" si="361"/>
        <v>0</v>
      </c>
      <c r="WB16" s="364">
        <f t="shared" si="650"/>
        <v>0</v>
      </c>
      <c r="WC16" s="365">
        <f t="shared" si="651"/>
        <v>0</v>
      </c>
      <c r="WD16" s="270">
        <f t="shared" si="362"/>
        <v>0</v>
      </c>
      <c r="WE16" s="270">
        <f t="shared" si="363"/>
        <v>0</v>
      </c>
      <c r="WF16" s="364">
        <f t="shared" si="652"/>
        <v>0</v>
      </c>
      <c r="WG16" s="365">
        <f t="shared" si="653"/>
        <v>0</v>
      </c>
      <c r="WH16" s="270">
        <f t="shared" si="364"/>
        <v>0</v>
      </c>
      <c r="WI16" s="270">
        <f t="shared" si="365"/>
        <v>0</v>
      </c>
      <c r="WJ16" s="364">
        <f t="shared" si="654"/>
        <v>0</v>
      </c>
      <c r="WK16" s="365">
        <f t="shared" si="655"/>
        <v>0</v>
      </c>
      <c r="WL16" s="270">
        <f t="shared" si="366"/>
        <v>0</v>
      </c>
      <c r="WM16" s="270">
        <f t="shared" si="367"/>
        <v>0</v>
      </c>
      <c r="WN16" s="364">
        <f t="shared" si="656"/>
        <v>0</v>
      </c>
      <c r="WO16" s="365">
        <f t="shared" si="657"/>
        <v>0</v>
      </c>
      <c r="WP16" s="270">
        <f t="shared" si="368"/>
        <v>0</v>
      </c>
      <c r="WQ16" s="270">
        <f t="shared" si="369"/>
        <v>0</v>
      </c>
      <c r="WR16" s="364">
        <f t="shared" si="658"/>
        <v>0</v>
      </c>
      <c r="WS16" s="365">
        <f t="shared" si="659"/>
        <v>0</v>
      </c>
      <c r="WT16" s="270">
        <f t="shared" si="370"/>
        <v>0</v>
      </c>
      <c r="WU16" s="270">
        <f t="shared" si="371"/>
        <v>0</v>
      </c>
      <c r="WV16" s="364">
        <f t="shared" si="660"/>
        <v>0</v>
      </c>
      <c r="WW16" s="365">
        <f t="shared" si="661"/>
        <v>0</v>
      </c>
      <c r="WX16" s="270">
        <f t="shared" si="372"/>
        <v>0</v>
      </c>
      <c r="WY16" s="270">
        <f t="shared" si="373"/>
        <v>0</v>
      </c>
      <c r="WZ16" s="364">
        <f t="shared" si="662"/>
        <v>0</v>
      </c>
      <c r="XA16" s="365">
        <f t="shared" si="663"/>
        <v>0</v>
      </c>
      <c r="XB16" s="270">
        <f t="shared" si="374"/>
        <v>0</v>
      </c>
      <c r="XC16" s="270">
        <f t="shared" si="375"/>
        <v>0</v>
      </c>
      <c r="XD16" s="364">
        <f t="shared" si="664"/>
        <v>0</v>
      </c>
      <c r="XE16" s="365">
        <f t="shared" si="665"/>
        <v>0</v>
      </c>
      <c r="XF16" s="270">
        <f t="shared" si="376"/>
        <v>0</v>
      </c>
      <c r="XG16" s="270">
        <f t="shared" si="377"/>
        <v>0</v>
      </c>
      <c r="XH16" s="364">
        <f t="shared" si="666"/>
        <v>0</v>
      </c>
      <c r="XI16" s="365">
        <f t="shared" si="667"/>
        <v>0</v>
      </c>
      <c r="XJ16" s="270">
        <f t="shared" si="378"/>
        <v>0</v>
      </c>
      <c r="XK16" s="270">
        <f t="shared" si="379"/>
        <v>0</v>
      </c>
      <c r="XL16" s="364">
        <f t="shared" si="668"/>
        <v>0</v>
      </c>
      <c r="XM16" s="365">
        <f t="shared" si="669"/>
        <v>0</v>
      </c>
      <c r="XN16" s="270">
        <f t="shared" si="380"/>
        <v>0</v>
      </c>
      <c r="XO16" s="270">
        <f t="shared" si="381"/>
        <v>0</v>
      </c>
      <c r="XP16" s="324">
        <f t="shared" si="26"/>
        <v>0</v>
      </c>
      <c r="XQ16" s="364">
        <f t="shared" si="670"/>
        <v>0</v>
      </c>
      <c r="XR16" s="365">
        <f t="shared" si="671"/>
        <v>0</v>
      </c>
      <c r="XS16" s="270">
        <f t="shared" si="382"/>
        <v>0</v>
      </c>
      <c r="XT16" s="270">
        <f t="shared" si="383"/>
        <v>0</v>
      </c>
      <c r="XU16" s="364">
        <f t="shared" si="672"/>
        <v>0</v>
      </c>
      <c r="XV16" s="365">
        <f t="shared" si="673"/>
        <v>0</v>
      </c>
      <c r="XW16" s="270">
        <f t="shared" si="384"/>
        <v>0</v>
      </c>
      <c r="XX16" s="270">
        <f t="shared" si="385"/>
        <v>0</v>
      </c>
      <c r="XY16" s="364">
        <f t="shared" si="674"/>
        <v>0</v>
      </c>
      <c r="XZ16" s="365">
        <f t="shared" si="675"/>
        <v>0</v>
      </c>
      <c r="YA16" s="270">
        <f t="shared" si="386"/>
        <v>0</v>
      </c>
      <c r="YB16" s="270">
        <f t="shared" si="387"/>
        <v>0</v>
      </c>
      <c r="YC16" s="364">
        <f t="shared" si="676"/>
        <v>0</v>
      </c>
      <c r="YD16" s="365">
        <f t="shared" si="677"/>
        <v>0</v>
      </c>
      <c r="YE16" s="270">
        <f t="shared" si="388"/>
        <v>0</v>
      </c>
      <c r="YF16" s="270">
        <f t="shared" si="389"/>
        <v>0</v>
      </c>
      <c r="YG16" s="364">
        <f t="shared" si="678"/>
        <v>0</v>
      </c>
      <c r="YH16" s="365">
        <f t="shared" si="679"/>
        <v>0</v>
      </c>
      <c r="YI16" s="270">
        <f t="shared" si="390"/>
        <v>0</v>
      </c>
      <c r="YJ16" s="270">
        <f t="shared" si="391"/>
        <v>0</v>
      </c>
      <c r="YK16" s="364">
        <f t="shared" si="680"/>
        <v>0</v>
      </c>
      <c r="YL16" s="365">
        <f t="shared" si="681"/>
        <v>0</v>
      </c>
      <c r="YM16" s="270">
        <f t="shared" si="392"/>
        <v>0</v>
      </c>
      <c r="YN16" s="270">
        <f t="shared" si="393"/>
        <v>0</v>
      </c>
      <c r="YO16" s="364">
        <f t="shared" si="682"/>
        <v>0</v>
      </c>
      <c r="YP16" s="365">
        <f t="shared" si="683"/>
        <v>0</v>
      </c>
      <c r="YQ16" s="270">
        <f t="shared" si="394"/>
        <v>0</v>
      </c>
      <c r="YR16" s="270">
        <f t="shared" si="395"/>
        <v>0</v>
      </c>
      <c r="YS16" s="364">
        <f t="shared" si="684"/>
        <v>0</v>
      </c>
      <c r="YT16" s="365">
        <f t="shared" si="685"/>
        <v>0</v>
      </c>
      <c r="YU16" s="270">
        <f t="shared" si="396"/>
        <v>0</v>
      </c>
      <c r="YV16" s="270">
        <f t="shared" si="397"/>
        <v>0</v>
      </c>
      <c r="YW16" s="364">
        <f t="shared" si="686"/>
        <v>0</v>
      </c>
      <c r="YX16" s="365">
        <f t="shared" si="687"/>
        <v>0</v>
      </c>
      <c r="YY16" s="270">
        <f t="shared" si="398"/>
        <v>0</v>
      </c>
      <c r="YZ16" s="270">
        <f t="shared" si="399"/>
        <v>0</v>
      </c>
      <c r="ZA16" s="364">
        <f t="shared" si="688"/>
        <v>0</v>
      </c>
      <c r="ZB16" s="365">
        <f t="shared" si="689"/>
        <v>0</v>
      </c>
      <c r="ZC16" s="270">
        <f t="shared" si="400"/>
        <v>0</v>
      </c>
      <c r="ZD16" s="270">
        <f t="shared" si="401"/>
        <v>0</v>
      </c>
      <c r="ZE16" s="364">
        <f t="shared" si="690"/>
        <v>0</v>
      </c>
      <c r="ZF16" s="365">
        <f t="shared" si="691"/>
        <v>0</v>
      </c>
      <c r="ZG16" s="270">
        <f t="shared" si="402"/>
        <v>0</v>
      </c>
      <c r="ZH16" s="270">
        <f t="shared" si="403"/>
        <v>0</v>
      </c>
      <c r="ZI16" s="364">
        <f t="shared" si="692"/>
        <v>0</v>
      </c>
      <c r="ZJ16" s="365">
        <f t="shared" si="693"/>
        <v>0</v>
      </c>
      <c r="ZK16" s="270">
        <f t="shared" si="404"/>
        <v>0</v>
      </c>
      <c r="ZL16" s="270">
        <f t="shared" si="405"/>
        <v>0</v>
      </c>
      <c r="ZM16" s="324">
        <f t="shared" si="27"/>
        <v>0</v>
      </c>
    </row>
    <row r="17" spans="1:689" hidden="1" outlineLevel="1" x14ac:dyDescent="0.3">
      <c r="A17" s="361">
        <f>B17*'Input sheet'!$C$11</f>
        <v>0.19</v>
      </c>
      <c r="B17" s="362">
        <v>0.19</v>
      </c>
      <c r="C17" s="363" t="s">
        <v>142</v>
      </c>
      <c r="D17" s="364">
        <v>0</v>
      </c>
      <c r="E17" s="365">
        <v>0</v>
      </c>
      <c r="F17" s="270">
        <f t="shared" si="28"/>
        <v>0</v>
      </c>
      <c r="G17" s="270">
        <f t="shared" si="694"/>
        <v>0</v>
      </c>
      <c r="H17" s="364">
        <f t="shared" si="406"/>
        <v>0</v>
      </c>
      <c r="I17" s="365">
        <f t="shared" si="695"/>
        <v>0</v>
      </c>
      <c r="J17" s="270">
        <f t="shared" si="29"/>
        <v>0</v>
      </c>
      <c r="K17" s="270">
        <f t="shared" si="30"/>
        <v>0</v>
      </c>
      <c r="L17" s="364">
        <f t="shared" si="31"/>
        <v>0</v>
      </c>
      <c r="M17" s="365">
        <f t="shared" si="32"/>
        <v>0</v>
      </c>
      <c r="N17" s="270">
        <f t="shared" si="33"/>
        <v>0</v>
      </c>
      <c r="O17" s="270">
        <f t="shared" si="34"/>
        <v>0</v>
      </c>
      <c r="P17" s="364">
        <f t="shared" si="35"/>
        <v>0</v>
      </c>
      <c r="Q17" s="365">
        <f t="shared" si="36"/>
        <v>0</v>
      </c>
      <c r="R17" s="270">
        <f t="shared" si="37"/>
        <v>0</v>
      </c>
      <c r="S17" s="270">
        <f t="shared" si="38"/>
        <v>0</v>
      </c>
      <c r="T17" s="364">
        <f t="shared" si="39"/>
        <v>0</v>
      </c>
      <c r="U17" s="365">
        <f t="shared" si="40"/>
        <v>0</v>
      </c>
      <c r="V17" s="270">
        <f t="shared" si="41"/>
        <v>0</v>
      </c>
      <c r="W17" s="270">
        <f t="shared" si="42"/>
        <v>0</v>
      </c>
      <c r="X17" s="364">
        <f t="shared" si="43"/>
        <v>0</v>
      </c>
      <c r="Y17" s="365">
        <f t="shared" si="44"/>
        <v>0</v>
      </c>
      <c r="Z17" s="270">
        <f t="shared" si="45"/>
        <v>0</v>
      </c>
      <c r="AA17" s="270">
        <f t="shared" si="46"/>
        <v>0</v>
      </c>
      <c r="AB17" s="364">
        <f t="shared" si="696"/>
        <v>0</v>
      </c>
      <c r="AC17" s="365">
        <f t="shared" si="697"/>
        <v>0</v>
      </c>
      <c r="AD17" s="270">
        <f t="shared" si="48"/>
        <v>0</v>
      </c>
      <c r="AE17" s="270">
        <f t="shared" si="49"/>
        <v>0</v>
      </c>
      <c r="AF17" s="364">
        <f t="shared" si="407"/>
        <v>0</v>
      </c>
      <c r="AG17" s="365">
        <f t="shared" si="408"/>
        <v>0</v>
      </c>
      <c r="AH17" s="270">
        <f t="shared" si="50"/>
        <v>0</v>
      </c>
      <c r="AI17" s="270">
        <f t="shared" si="51"/>
        <v>0</v>
      </c>
      <c r="AJ17" s="364">
        <f t="shared" si="52"/>
        <v>0</v>
      </c>
      <c r="AK17" s="365">
        <f t="shared" si="53"/>
        <v>0</v>
      </c>
      <c r="AL17" s="270">
        <f t="shared" si="54"/>
        <v>0</v>
      </c>
      <c r="AM17" s="270">
        <f t="shared" si="55"/>
        <v>0</v>
      </c>
      <c r="AN17" s="364">
        <f t="shared" si="56"/>
        <v>0</v>
      </c>
      <c r="AO17" s="365">
        <f t="shared" si="57"/>
        <v>0</v>
      </c>
      <c r="AP17" s="270">
        <f t="shared" si="58"/>
        <v>0</v>
      </c>
      <c r="AQ17" s="270">
        <f t="shared" si="59"/>
        <v>0</v>
      </c>
      <c r="AR17" s="364">
        <f t="shared" si="60"/>
        <v>0</v>
      </c>
      <c r="AS17" s="365">
        <f t="shared" si="61"/>
        <v>0</v>
      </c>
      <c r="AT17" s="270">
        <f t="shared" si="62"/>
        <v>0</v>
      </c>
      <c r="AU17" s="270">
        <f t="shared" si="63"/>
        <v>0</v>
      </c>
      <c r="AV17" s="364">
        <f t="shared" si="64"/>
        <v>0</v>
      </c>
      <c r="AW17" s="365">
        <f t="shared" si="65"/>
        <v>0</v>
      </c>
      <c r="AX17" s="270">
        <f t="shared" si="66"/>
        <v>0</v>
      </c>
      <c r="AY17" s="270">
        <f t="shared" si="67"/>
        <v>0</v>
      </c>
      <c r="AZ17" s="324">
        <f t="shared" si="14"/>
        <v>0</v>
      </c>
      <c r="BA17" s="364">
        <f t="shared" si="68"/>
        <v>0</v>
      </c>
      <c r="BB17" s="365">
        <f t="shared" si="68"/>
        <v>0</v>
      </c>
      <c r="BC17" s="270">
        <f t="shared" si="69"/>
        <v>0</v>
      </c>
      <c r="BD17" s="270">
        <f t="shared" si="70"/>
        <v>0</v>
      </c>
      <c r="BE17" s="364">
        <f t="shared" si="71"/>
        <v>0</v>
      </c>
      <c r="BF17" s="365">
        <f t="shared" si="72"/>
        <v>0</v>
      </c>
      <c r="BG17" s="270">
        <f t="shared" si="73"/>
        <v>0</v>
      </c>
      <c r="BH17" s="270">
        <f t="shared" si="74"/>
        <v>0</v>
      </c>
      <c r="BI17" s="364">
        <f t="shared" si="75"/>
        <v>0</v>
      </c>
      <c r="BJ17" s="365">
        <f t="shared" si="76"/>
        <v>0</v>
      </c>
      <c r="BK17" s="270">
        <f t="shared" si="77"/>
        <v>0</v>
      </c>
      <c r="BL17" s="270">
        <f t="shared" si="78"/>
        <v>0</v>
      </c>
      <c r="BM17" s="364">
        <f>BI17</f>
        <v>0</v>
      </c>
      <c r="BN17" s="365">
        <f>BJ17</f>
        <v>0</v>
      </c>
      <c r="BO17" s="270">
        <f t="shared" si="81"/>
        <v>0</v>
      </c>
      <c r="BP17" s="270">
        <f t="shared" si="82"/>
        <v>0</v>
      </c>
      <c r="BQ17" s="364">
        <f t="shared" si="83"/>
        <v>0</v>
      </c>
      <c r="BR17" s="365">
        <f t="shared" si="84"/>
        <v>0</v>
      </c>
      <c r="BS17" s="270">
        <f t="shared" si="85"/>
        <v>0</v>
      </c>
      <c r="BT17" s="270">
        <f t="shared" si="86"/>
        <v>0</v>
      </c>
      <c r="BU17" s="364">
        <f t="shared" si="87"/>
        <v>0</v>
      </c>
      <c r="BV17" s="365">
        <f t="shared" si="88"/>
        <v>0</v>
      </c>
      <c r="BW17" s="270">
        <f t="shared" si="89"/>
        <v>0</v>
      </c>
      <c r="BX17" s="270">
        <f t="shared" si="90"/>
        <v>0</v>
      </c>
      <c r="BY17" s="364">
        <f>BU17</f>
        <v>0</v>
      </c>
      <c r="BZ17" s="365">
        <f>BV17</f>
        <v>0</v>
      </c>
      <c r="CA17" s="270">
        <f t="shared" si="93"/>
        <v>0</v>
      </c>
      <c r="CB17" s="270">
        <f t="shared" si="94"/>
        <v>0</v>
      </c>
      <c r="CC17" s="364">
        <f t="shared" si="95"/>
        <v>0</v>
      </c>
      <c r="CD17" s="365">
        <f t="shared" si="96"/>
        <v>0</v>
      </c>
      <c r="CE17" s="270">
        <f t="shared" si="97"/>
        <v>0</v>
      </c>
      <c r="CF17" s="270">
        <f t="shared" si="98"/>
        <v>0</v>
      </c>
      <c r="CG17" s="364">
        <f t="shared" si="99"/>
        <v>0</v>
      </c>
      <c r="CH17" s="365">
        <f t="shared" si="100"/>
        <v>0</v>
      </c>
      <c r="CI17" s="270">
        <f t="shared" si="101"/>
        <v>0</v>
      </c>
      <c r="CJ17" s="270">
        <f t="shared" si="102"/>
        <v>0</v>
      </c>
      <c r="CK17" s="364">
        <f t="shared" si="103"/>
        <v>0</v>
      </c>
      <c r="CL17" s="365">
        <f t="shared" si="104"/>
        <v>0</v>
      </c>
      <c r="CM17" s="270">
        <f t="shared" si="105"/>
        <v>0</v>
      </c>
      <c r="CN17" s="270">
        <f t="shared" si="106"/>
        <v>0</v>
      </c>
      <c r="CO17" s="364">
        <f t="shared" si="107"/>
        <v>0</v>
      </c>
      <c r="CP17" s="365">
        <f t="shared" si="108"/>
        <v>0</v>
      </c>
      <c r="CQ17" s="270">
        <f t="shared" si="109"/>
        <v>0</v>
      </c>
      <c r="CR17" s="270">
        <f t="shared" si="110"/>
        <v>0</v>
      </c>
      <c r="CS17" s="364">
        <f t="shared" si="111"/>
        <v>0</v>
      </c>
      <c r="CT17" s="365">
        <f t="shared" si="112"/>
        <v>0</v>
      </c>
      <c r="CU17" s="270">
        <f t="shared" si="113"/>
        <v>0</v>
      </c>
      <c r="CV17" s="270">
        <f t="shared" si="114"/>
        <v>0</v>
      </c>
      <c r="CW17" s="324">
        <f t="shared" si="15"/>
        <v>0</v>
      </c>
      <c r="CX17" s="364">
        <f>BA17</f>
        <v>0</v>
      </c>
      <c r="CY17" s="365">
        <f>BB17</f>
        <v>0</v>
      </c>
      <c r="CZ17" s="270">
        <f t="shared" si="115"/>
        <v>0</v>
      </c>
      <c r="DA17" s="270">
        <f t="shared" si="116"/>
        <v>0</v>
      </c>
      <c r="DB17" s="364">
        <f>BE17</f>
        <v>0</v>
      </c>
      <c r="DC17" s="365">
        <f>BF17</f>
        <v>0</v>
      </c>
      <c r="DD17" s="270">
        <f t="shared" si="117"/>
        <v>0</v>
      </c>
      <c r="DE17" s="270">
        <f t="shared" si="118"/>
        <v>0</v>
      </c>
      <c r="DF17" s="364">
        <f>BI17</f>
        <v>0</v>
      </c>
      <c r="DG17" s="365">
        <f>BJ17</f>
        <v>0</v>
      </c>
      <c r="DH17" s="270">
        <f t="shared" si="119"/>
        <v>0</v>
      </c>
      <c r="DI17" s="270">
        <f t="shared" si="120"/>
        <v>0</v>
      </c>
      <c r="DJ17" s="364">
        <f t="shared" si="415"/>
        <v>0</v>
      </c>
      <c r="DK17" s="365">
        <f t="shared" si="416"/>
        <v>0</v>
      </c>
      <c r="DL17" s="270">
        <f t="shared" si="121"/>
        <v>0</v>
      </c>
      <c r="DM17" s="270">
        <f t="shared" si="122"/>
        <v>0</v>
      </c>
      <c r="DN17" s="364">
        <f>BQ17</f>
        <v>0</v>
      </c>
      <c r="DO17" s="365">
        <f>BR17</f>
        <v>0</v>
      </c>
      <c r="DP17" s="270">
        <f t="shared" si="123"/>
        <v>0</v>
      </c>
      <c r="DQ17" s="270">
        <f t="shared" si="124"/>
        <v>0</v>
      </c>
      <c r="DR17" s="364">
        <f>BU17</f>
        <v>0</v>
      </c>
      <c r="DS17" s="365">
        <f>BV17</f>
        <v>0</v>
      </c>
      <c r="DT17" s="270">
        <f t="shared" si="125"/>
        <v>0</v>
      </c>
      <c r="DU17" s="270">
        <f t="shared" si="126"/>
        <v>0</v>
      </c>
      <c r="DV17" s="364">
        <f t="shared" si="421"/>
        <v>0</v>
      </c>
      <c r="DW17" s="365">
        <f t="shared" si="422"/>
        <v>0</v>
      </c>
      <c r="DX17" s="270">
        <f t="shared" si="127"/>
        <v>0</v>
      </c>
      <c r="DY17" s="270">
        <f t="shared" si="128"/>
        <v>0</v>
      </c>
      <c r="DZ17" s="364">
        <f t="shared" si="423"/>
        <v>0</v>
      </c>
      <c r="EA17" s="365">
        <f t="shared" si="424"/>
        <v>0</v>
      </c>
      <c r="EB17" s="270">
        <f t="shared" si="129"/>
        <v>0</v>
      </c>
      <c r="EC17" s="270">
        <f t="shared" si="130"/>
        <v>0</v>
      </c>
      <c r="ED17" s="364">
        <f t="shared" si="131"/>
        <v>0</v>
      </c>
      <c r="EE17" s="365">
        <f t="shared" si="425"/>
        <v>0</v>
      </c>
      <c r="EF17" s="270">
        <f t="shared" si="132"/>
        <v>0</v>
      </c>
      <c r="EG17" s="270">
        <f t="shared" si="133"/>
        <v>0</v>
      </c>
      <c r="EH17" s="364">
        <f t="shared" si="426"/>
        <v>0</v>
      </c>
      <c r="EI17" s="365">
        <f t="shared" si="427"/>
        <v>0</v>
      </c>
      <c r="EJ17" s="270">
        <f t="shared" si="134"/>
        <v>0</v>
      </c>
      <c r="EK17" s="270">
        <f t="shared" si="135"/>
        <v>0</v>
      </c>
      <c r="EL17" s="364">
        <f t="shared" si="428"/>
        <v>0</v>
      </c>
      <c r="EM17" s="365">
        <f t="shared" si="429"/>
        <v>0</v>
      </c>
      <c r="EN17" s="270">
        <f t="shared" si="136"/>
        <v>0</v>
      </c>
      <c r="EO17" s="270">
        <f t="shared" si="137"/>
        <v>0</v>
      </c>
      <c r="EP17" s="364">
        <f t="shared" si="430"/>
        <v>0</v>
      </c>
      <c r="EQ17" s="365">
        <f t="shared" si="431"/>
        <v>0</v>
      </c>
      <c r="ER17" s="270">
        <f t="shared" si="138"/>
        <v>0</v>
      </c>
      <c r="ES17" s="270">
        <f t="shared" si="139"/>
        <v>0</v>
      </c>
      <c r="ET17" s="324">
        <f t="shared" si="16"/>
        <v>0</v>
      </c>
      <c r="EU17" s="364">
        <f t="shared" si="432"/>
        <v>0</v>
      </c>
      <c r="EV17" s="365">
        <f t="shared" si="433"/>
        <v>0</v>
      </c>
      <c r="EW17" s="270">
        <f t="shared" si="140"/>
        <v>0</v>
      </c>
      <c r="EX17" s="270">
        <f t="shared" si="141"/>
        <v>0</v>
      </c>
      <c r="EY17" s="364">
        <f t="shared" si="434"/>
        <v>0</v>
      </c>
      <c r="EZ17" s="365">
        <f t="shared" si="435"/>
        <v>0</v>
      </c>
      <c r="FA17" s="270">
        <f t="shared" si="142"/>
        <v>0</v>
      </c>
      <c r="FB17" s="270">
        <f t="shared" si="143"/>
        <v>0</v>
      </c>
      <c r="FC17" s="364">
        <f t="shared" si="436"/>
        <v>0</v>
      </c>
      <c r="FD17" s="365">
        <f t="shared" si="437"/>
        <v>0</v>
      </c>
      <c r="FE17" s="270">
        <f t="shared" si="144"/>
        <v>0</v>
      </c>
      <c r="FF17" s="270">
        <f t="shared" si="145"/>
        <v>0</v>
      </c>
      <c r="FG17" s="364">
        <f t="shared" si="438"/>
        <v>0</v>
      </c>
      <c r="FH17" s="365">
        <f t="shared" si="439"/>
        <v>0</v>
      </c>
      <c r="FI17" s="270">
        <f t="shared" si="146"/>
        <v>0</v>
      </c>
      <c r="FJ17" s="270">
        <f t="shared" si="147"/>
        <v>0</v>
      </c>
      <c r="FK17" s="364">
        <f t="shared" si="440"/>
        <v>0</v>
      </c>
      <c r="FL17" s="365">
        <f t="shared" si="441"/>
        <v>0</v>
      </c>
      <c r="FM17" s="270">
        <f t="shared" si="148"/>
        <v>0</v>
      </c>
      <c r="FN17" s="270">
        <f t="shared" si="149"/>
        <v>0</v>
      </c>
      <c r="FO17" s="364">
        <f t="shared" si="442"/>
        <v>0</v>
      </c>
      <c r="FP17" s="365">
        <f t="shared" si="443"/>
        <v>0</v>
      </c>
      <c r="FQ17" s="270">
        <f t="shared" si="150"/>
        <v>0</v>
      </c>
      <c r="FR17" s="270">
        <f t="shared" si="151"/>
        <v>0</v>
      </c>
      <c r="FS17" s="364">
        <f t="shared" si="444"/>
        <v>0</v>
      </c>
      <c r="FT17" s="365">
        <f t="shared" si="445"/>
        <v>0</v>
      </c>
      <c r="FU17" s="270">
        <f t="shared" si="152"/>
        <v>0</v>
      </c>
      <c r="FV17" s="270">
        <f t="shared" si="153"/>
        <v>0</v>
      </c>
      <c r="FW17" s="364">
        <f t="shared" si="446"/>
        <v>0</v>
      </c>
      <c r="FX17" s="365">
        <f t="shared" si="447"/>
        <v>0</v>
      </c>
      <c r="FY17" s="270">
        <f t="shared" si="154"/>
        <v>0</v>
      </c>
      <c r="FZ17" s="270">
        <f t="shared" si="155"/>
        <v>0</v>
      </c>
      <c r="GA17" s="364">
        <f t="shared" si="448"/>
        <v>0</v>
      </c>
      <c r="GB17" s="365">
        <f t="shared" si="449"/>
        <v>0</v>
      </c>
      <c r="GC17" s="270">
        <f t="shared" si="156"/>
        <v>0</v>
      </c>
      <c r="GD17" s="270">
        <f t="shared" si="157"/>
        <v>0</v>
      </c>
      <c r="GE17" s="364">
        <f t="shared" si="450"/>
        <v>0</v>
      </c>
      <c r="GF17" s="365">
        <f t="shared" si="451"/>
        <v>0</v>
      </c>
      <c r="GG17" s="270">
        <f t="shared" si="158"/>
        <v>0</v>
      </c>
      <c r="GH17" s="270">
        <f t="shared" si="159"/>
        <v>0</v>
      </c>
      <c r="GI17" s="364">
        <f t="shared" si="452"/>
        <v>0</v>
      </c>
      <c r="GJ17" s="365">
        <f t="shared" si="453"/>
        <v>0</v>
      </c>
      <c r="GK17" s="270">
        <f t="shared" si="160"/>
        <v>0</v>
      </c>
      <c r="GL17" s="270">
        <f t="shared" si="161"/>
        <v>0</v>
      </c>
      <c r="GM17" s="364">
        <f t="shared" si="454"/>
        <v>0</v>
      </c>
      <c r="GN17" s="365">
        <f t="shared" si="455"/>
        <v>0</v>
      </c>
      <c r="GO17" s="270">
        <f t="shared" si="162"/>
        <v>0</v>
      </c>
      <c r="GP17" s="270">
        <f t="shared" si="163"/>
        <v>0</v>
      </c>
      <c r="GQ17" s="324">
        <f t="shared" si="17"/>
        <v>0</v>
      </c>
      <c r="GR17" s="364">
        <f t="shared" si="164"/>
        <v>0</v>
      </c>
      <c r="GS17" s="365">
        <f t="shared" si="456"/>
        <v>0</v>
      </c>
      <c r="GT17" s="270">
        <f t="shared" si="165"/>
        <v>0</v>
      </c>
      <c r="GU17" s="270">
        <f t="shared" si="166"/>
        <v>0</v>
      </c>
      <c r="GV17" s="364">
        <f t="shared" si="457"/>
        <v>0</v>
      </c>
      <c r="GW17" s="365">
        <f t="shared" si="458"/>
        <v>0</v>
      </c>
      <c r="GX17" s="270">
        <f t="shared" si="167"/>
        <v>0</v>
      </c>
      <c r="GY17" s="270">
        <f t="shared" si="168"/>
        <v>0</v>
      </c>
      <c r="GZ17" s="364">
        <f t="shared" si="459"/>
        <v>0</v>
      </c>
      <c r="HA17" s="365">
        <f t="shared" si="460"/>
        <v>0</v>
      </c>
      <c r="HB17" s="270">
        <f t="shared" si="169"/>
        <v>0</v>
      </c>
      <c r="HC17" s="270">
        <f t="shared" si="170"/>
        <v>0</v>
      </c>
      <c r="HD17" s="364">
        <f t="shared" si="461"/>
        <v>0</v>
      </c>
      <c r="HE17" s="365">
        <f t="shared" si="462"/>
        <v>0</v>
      </c>
      <c r="HF17" s="270">
        <f t="shared" si="171"/>
        <v>0</v>
      </c>
      <c r="HG17" s="270">
        <f t="shared" si="172"/>
        <v>0</v>
      </c>
      <c r="HH17" s="364">
        <f t="shared" si="463"/>
        <v>0</v>
      </c>
      <c r="HI17" s="365">
        <f t="shared" si="464"/>
        <v>0</v>
      </c>
      <c r="HJ17" s="270">
        <f t="shared" si="173"/>
        <v>0</v>
      </c>
      <c r="HK17" s="270">
        <f t="shared" si="174"/>
        <v>0</v>
      </c>
      <c r="HL17" s="364">
        <f t="shared" si="465"/>
        <v>0</v>
      </c>
      <c r="HM17" s="365">
        <f t="shared" si="466"/>
        <v>0</v>
      </c>
      <c r="HN17" s="270">
        <f t="shared" si="175"/>
        <v>0</v>
      </c>
      <c r="HO17" s="270">
        <f t="shared" si="176"/>
        <v>0</v>
      </c>
      <c r="HP17" s="364">
        <f t="shared" si="467"/>
        <v>0</v>
      </c>
      <c r="HQ17" s="365">
        <f t="shared" si="468"/>
        <v>0</v>
      </c>
      <c r="HR17" s="270">
        <f t="shared" si="177"/>
        <v>0</v>
      </c>
      <c r="HS17" s="270">
        <f t="shared" si="178"/>
        <v>0</v>
      </c>
      <c r="HT17" s="364">
        <f t="shared" si="469"/>
        <v>0</v>
      </c>
      <c r="HU17" s="365">
        <f t="shared" si="470"/>
        <v>0</v>
      </c>
      <c r="HV17" s="270">
        <f t="shared" si="179"/>
        <v>0</v>
      </c>
      <c r="HW17" s="270">
        <f t="shared" si="180"/>
        <v>0</v>
      </c>
      <c r="HX17" s="364">
        <f t="shared" si="471"/>
        <v>0</v>
      </c>
      <c r="HY17" s="365">
        <f t="shared" si="472"/>
        <v>0</v>
      </c>
      <c r="HZ17" s="270">
        <f t="shared" si="181"/>
        <v>0</v>
      </c>
      <c r="IA17" s="270">
        <f t="shared" si="182"/>
        <v>0</v>
      </c>
      <c r="IB17" s="364">
        <f t="shared" si="473"/>
        <v>0</v>
      </c>
      <c r="IC17" s="365">
        <f t="shared" si="474"/>
        <v>0</v>
      </c>
      <c r="ID17" s="270">
        <f t="shared" si="183"/>
        <v>0</v>
      </c>
      <c r="IE17" s="270">
        <f t="shared" si="184"/>
        <v>0</v>
      </c>
      <c r="IF17" s="364">
        <f t="shared" si="475"/>
        <v>0</v>
      </c>
      <c r="IG17" s="365">
        <f t="shared" si="476"/>
        <v>0</v>
      </c>
      <c r="IH17" s="270">
        <f t="shared" si="185"/>
        <v>0</v>
      </c>
      <c r="II17" s="270">
        <f t="shared" si="186"/>
        <v>0</v>
      </c>
      <c r="IJ17" s="364">
        <f t="shared" si="477"/>
        <v>0</v>
      </c>
      <c r="IK17" s="365">
        <f t="shared" si="478"/>
        <v>0</v>
      </c>
      <c r="IL17" s="270">
        <f t="shared" si="187"/>
        <v>0</v>
      </c>
      <c r="IM17" s="270">
        <f t="shared" si="188"/>
        <v>0</v>
      </c>
      <c r="IN17" s="324">
        <f t="shared" si="18"/>
        <v>0</v>
      </c>
      <c r="IO17" s="364">
        <f t="shared" si="479"/>
        <v>0</v>
      </c>
      <c r="IP17" s="365">
        <f t="shared" si="480"/>
        <v>0</v>
      </c>
      <c r="IQ17" s="270">
        <f t="shared" si="189"/>
        <v>0</v>
      </c>
      <c r="IR17" s="270">
        <f t="shared" si="190"/>
        <v>0</v>
      </c>
      <c r="IS17" s="364">
        <f t="shared" si="481"/>
        <v>0</v>
      </c>
      <c r="IT17" s="365">
        <f t="shared" si="482"/>
        <v>0</v>
      </c>
      <c r="IU17" s="270">
        <f t="shared" si="191"/>
        <v>0</v>
      </c>
      <c r="IV17" s="270">
        <f t="shared" si="192"/>
        <v>0</v>
      </c>
      <c r="IW17" s="364">
        <f t="shared" si="483"/>
        <v>0</v>
      </c>
      <c r="IX17" s="365">
        <f t="shared" si="484"/>
        <v>0</v>
      </c>
      <c r="IY17" s="270">
        <f t="shared" si="193"/>
        <v>0</v>
      </c>
      <c r="IZ17" s="270">
        <f t="shared" si="194"/>
        <v>0</v>
      </c>
      <c r="JA17" s="364">
        <f t="shared" si="485"/>
        <v>0</v>
      </c>
      <c r="JB17" s="365">
        <f t="shared" si="486"/>
        <v>0</v>
      </c>
      <c r="JC17" s="270">
        <f t="shared" si="195"/>
        <v>0</v>
      </c>
      <c r="JD17" s="270">
        <f t="shared" si="196"/>
        <v>0</v>
      </c>
      <c r="JE17" s="364">
        <f t="shared" si="487"/>
        <v>0</v>
      </c>
      <c r="JF17" s="365">
        <f t="shared" si="488"/>
        <v>0</v>
      </c>
      <c r="JG17" s="270">
        <f t="shared" si="197"/>
        <v>0</v>
      </c>
      <c r="JH17" s="270">
        <f t="shared" si="198"/>
        <v>0</v>
      </c>
      <c r="JI17" s="364">
        <f t="shared" si="489"/>
        <v>0</v>
      </c>
      <c r="JJ17" s="365">
        <f t="shared" si="490"/>
        <v>0</v>
      </c>
      <c r="JK17" s="270">
        <f t="shared" si="199"/>
        <v>0</v>
      </c>
      <c r="JL17" s="270">
        <f t="shared" si="200"/>
        <v>0</v>
      </c>
      <c r="JM17" s="364">
        <f t="shared" si="491"/>
        <v>0</v>
      </c>
      <c r="JN17" s="365">
        <f t="shared" si="492"/>
        <v>0</v>
      </c>
      <c r="JO17" s="270">
        <f t="shared" si="201"/>
        <v>0</v>
      </c>
      <c r="JP17" s="270">
        <f t="shared" si="202"/>
        <v>0</v>
      </c>
      <c r="JQ17" s="364">
        <f t="shared" si="493"/>
        <v>0</v>
      </c>
      <c r="JR17" s="365">
        <f t="shared" si="494"/>
        <v>0</v>
      </c>
      <c r="JS17" s="270">
        <f t="shared" si="203"/>
        <v>0</v>
      </c>
      <c r="JT17" s="270">
        <f t="shared" si="204"/>
        <v>0</v>
      </c>
      <c r="JU17" s="364">
        <f t="shared" si="495"/>
        <v>0</v>
      </c>
      <c r="JV17" s="365">
        <f t="shared" si="496"/>
        <v>0</v>
      </c>
      <c r="JW17" s="270">
        <f t="shared" si="205"/>
        <v>0</v>
      </c>
      <c r="JX17" s="270">
        <f t="shared" si="206"/>
        <v>0</v>
      </c>
      <c r="JY17" s="364">
        <f t="shared" si="497"/>
        <v>0</v>
      </c>
      <c r="JZ17" s="365">
        <f t="shared" si="498"/>
        <v>0</v>
      </c>
      <c r="KA17" s="270">
        <f t="shared" si="207"/>
        <v>0</v>
      </c>
      <c r="KB17" s="270">
        <f t="shared" si="208"/>
        <v>0</v>
      </c>
      <c r="KC17" s="364">
        <f t="shared" si="499"/>
        <v>0</v>
      </c>
      <c r="KD17" s="365">
        <f t="shared" si="500"/>
        <v>0</v>
      </c>
      <c r="KE17" s="270">
        <f t="shared" si="209"/>
        <v>0</v>
      </c>
      <c r="KF17" s="270">
        <f t="shared" si="210"/>
        <v>0</v>
      </c>
      <c r="KG17" s="364">
        <f t="shared" si="501"/>
        <v>0</v>
      </c>
      <c r="KH17" s="365">
        <f t="shared" si="502"/>
        <v>0</v>
      </c>
      <c r="KI17" s="270">
        <f t="shared" si="211"/>
        <v>0</v>
      </c>
      <c r="KJ17" s="270">
        <f t="shared" si="212"/>
        <v>0</v>
      </c>
      <c r="KK17" s="324">
        <f t="shared" si="19"/>
        <v>0</v>
      </c>
      <c r="KL17" s="364">
        <f t="shared" si="503"/>
        <v>0</v>
      </c>
      <c r="KM17" s="365">
        <f t="shared" si="504"/>
        <v>0</v>
      </c>
      <c r="KN17" s="270">
        <f t="shared" si="213"/>
        <v>0</v>
      </c>
      <c r="KO17" s="270">
        <f t="shared" si="214"/>
        <v>0</v>
      </c>
      <c r="KP17" s="364">
        <f t="shared" si="505"/>
        <v>0</v>
      </c>
      <c r="KQ17" s="365">
        <f t="shared" si="506"/>
        <v>0</v>
      </c>
      <c r="KR17" s="270">
        <f t="shared" si="215"/>
        <v>0</v>
      </c>
      <c r="KS17" s="270">
        <f t="shared" si="216"/>
        <v>0</v>
      </c>
      <c r="KT17" s="364">
        <f t="shared" si="507"/>
        <v>0</v>
      </c>
      <c r="KU17" s="365">
        <f t="shared" si="508"/>
        <v>0</v>
      </c>
      <c r="KV17" s="270">
        <f t="shared" si="217"/>
        <v>0</v>
      </c>
      <c r="KW17" s="270">
        <f t="shared" si="218"/>
        <v>0</v>
      </c>
      <c r="KX17" s="364">
        <f t="shared" si="509"/>
        <v>0</v>
      </c>
      <c r="KY17" s="365">
        <f t="shared" si="510"/>
        <v>0</v>
      </c>
      <c r="KZ17" s="270">
        <f t="shared" si="219"/>
        <v>0</v>
      </c>
      <c r="LA17" s="270">
        <f t="shared" si="220"/>
        <v>0</v>
      </c>
      <c r="LB17" s="364">
        <f t="shared" si="511"/>
        <v>0</v>
      </c>
      <c r="LC17" s="365">
        <f t="shared" si="512"/>
        <v>0</v>
      </c>
      <c r="LD17" s="270">
        <f t="shared" si="221"/>
        <v>0</v>
      </c>
      <c r="LE17" s="270">
        <f t="shared" si="222"/>
        <v>0</v>
      </c>
      <c r="LF17" s="364">
        <f t="shared" si="513"/>
        <v>0</v>
      </c>
      <c r="LG17" s="365">
        <f t="shared" si="514"/>
        <v>0</v>
      </c>
      <c r="LH17" s="270">
        <f t="shared" si="223"/>
        <v>0</v>
      </c>
      <c r="LI17" s="270">
        <f t="shared" si="224"/>
        <v>0</v>
      </c>
      <c r="LJ17" s="364">
        <f t="shared" si="515"/>
        <v>0</v>
      </c>
      <c r="LK17" s="365">
        <f t="shared" si="516"/>
        <v>0</v>
      </c>
      <c r="LL17" s="270">
        <f t="shared" si="225"/>
        <v>0</v>
      </c>
      <c r="LM17" s="270">
        <f t="shared" si="226"/>
        <v>0</v>
      </c>
      <c r="LN17" s="364">
        <f t="shared" si="517"/>
        <v>0</v>
      </c>
      <c r="LO17" s="365">
        <f t="shared" si="518"/>
        <v>0</v>
      </c>
      <c r="LP17" s="270">
        <f t="shared" si="227"/>
        <v>0</v>
      </c>
      <c r="LQ17" s="270">
        <f t="shared" si="228"/>
        <v>0</v>
      </c>
      <c r="LR17" s="364">
        <f t="shared" si="519"/>
        <v>0</v>
      </c>
      <c r="LS17" s="365">
        <f t="shared" si="520"/>
        <v>0</v>
      </c>
      <c r="LT17" s="270">
        <f t="shared" si="229"/>
        <v>0</v>
      </c>
      <c r="LU17" s="270">
        <f t="shared" si="230"/>
        <v>0</v>
      </c>
      <c r="LV17" s="364">
        <f t="shared" si="521"/>
        <v>0</v>
      </c>
      <c r="LW17" s="365">
        <f t="shared" si="522"/>
        <v>0</v>
      </c>
      <c r="LX17" s="270">
        <f t="shared" si="231"/>
        <v>0</v>
      </c>
      <c r="LY17" s="270">
        <f t="shared" si="232"/>
        <v>0</v>
      </c>
      <c r="LZ17" s="364">
        <f t="shared" si="523"/>
        <v>0</v>
      </c>
      <c r="MA17" s="365">
        <f t="shared" si="524"/>
        <v>0</v>
      </c>
      <c r="MB17" s="270">
        <f t="shared" si="233"/>
        <v>0</v>
      </c>
      <c r="MC17" s="270">
        <f t="shared" si="234"/>
        <v>0</v>
      </c>
      <c r="MD17" s="364">
        <f t="shared" si="525"/>
        <v>0</v>
      </c>
      <c r="ME17" s="365">
        <f t="shared" si="526"/>
        <v>0</v>
      </c>
      <c r="MF17" s="270">
        <f t="shared" si="235"/>
        <v>0</v>
      </c>
      <c r="MG17" s="270">
        <f t="shared" si="236"/>
        <v>0</v>
      </c>
      <c r="MH17" s="324">
        <f t="shared" si="20"/>
        <v>0</v>
      </c>
      <c r="MI17" s="364">
        <f t="shared" si="527"/>
        <v>0</v>
      </c>
      <c r="MJ17" s="365">
        <f t="shared" si="528"/>
        <v>0</v>
      </c>
      <c r="MK17" s="270">
        <f t="shared" si="237"/>
        <v>0</v>
      </c>
      <c r="ML17" s="270">
        <f t="shared" si="238"/>
        <v>0</v>
      </c>
      <c r="MM17" s="364">
        <f t="shared" si="529"/>
        <v>0</v>
      </c>
      <c r="MN17" s="365">
        <f t="shared" si="530"/>
        <v>0</v>
      </c>
      <c r="MO17" s="270">
        <f t="shared" si="239"/>
        <v>0</v>
      </c>
      <c r="MP17" s="270">
        <f t="shared" si="240"/>
        <v>0</v>
      </c>
      <c r="MQ17" s="364">
        <f t="shared" si="531"/>
        <v>0</v>
      </c>
      <c r="MR17" s="365">
        <f t="shared" si="532"/>
        <v>0</v>
      </c>
      <c r="MS17" s="270">
        <f t="shared" si="241"/>
        <v>0</v>
      </c>
      <c r="MT17" s="270">
        <f t="shared" si="242"/>
        <v>0</v>
      </c>
      <c r="MU17" s="364">
        <f t="shared" si="533"/>
        <v>0</v>
      </c>
      <c r="MV17" s="365">
        <f t="shared" si="534"/>
        <v>0</v>
      </c>
      <c r="MW17" s="270">
        <f t="shared" si="243"/>
        <v>0</v>
      </c>
      <c r="MX17" s="270">
        <f t="shared" si="244"/>
        <v>0</v>
      </c>
      <c r="MY17" s="364">
        <f t="shared" si="535"/>
        <v>0</v>
      </c>
      <c r="MZ17" s="365">
        <f t="shared" si="536"/>
        <v>0</v>
      </c>
      <c r="NA17" s="270">
        <f t="shared" si="245"/>
        <v>0</v>
      </c>
      <c r="NB17" s="270">
        <f t="shared" si="246"/>
        <v>0</v>
      </c>
      <c r="NC17" s="364">
        <f t="shared" si="537"/>
        <v>0</v>
      </c>
      <c r="ND17" s="365">
        <f t="shared" si="538"/>
        <v>0</v>
      </c>
      <c r="NE17" s="270">
        <f t="shared" si="247"/>
        <v>0</v>
      </c>
      <c r="NF17" s="270">
        <f t="shared" si="248"/>
        <v>0</v>
      </c>
      <c r="NG17" s="364">
        <f t="shared" si="539"/>
        <v>0</v>
      </c>
      <c r="NH17" s="365">
        <f t="shared" si="540"/>
        <v>0</v>
      </c>
      <c r="NI17" s="270">
        <f t="shared" si="249"/>
        <v>0</v>
      </c>
      <c r="NJ17" s="270">
        <f t="shared" si="250"/>
        <v>0</v>
      </c>
      <c r="NK17" s="364">
        <f t="shared" si="541"/>
        <v>0</v>
      </c>
      <c r="NL17" s="365">
        <f t="shared" si="542"/>
        <v>0</v>
      </c>
      <c r="NM17" s="270">
        <f t="shared" si="251"/>
        <v>0</v>
      </c>
      <c r="NN17" s="270">
        <f t="shared" si="252"/>
        <v>0</v>
      </c>
      <c r="NO17" s="364">
        <f t="shared" si="543"/>
        <v>0</v>
      </c>
      <c r="NP17" s="365">
        <f t="shared" si="544"/>
        <v>0</v>
      </c>
      <c r="NQ17" s="270">
        <f t="shared" si="253"/>
        <v>0</v>
      </c>
      <c r="NR17" s="270">
        <f t="shared" si="254"/>
        <v>0</v>
      </c>
      <c r="NS17" s="364">
        <f t="shared" si="545"/>
        <v>0</v>
      </c>
      <c r="NT17" s="365">
        <f t="shared" si="546"/>
        <v>0</v>
      </c>
      <c r="NU17" s="270">
        <f t="shared" si="255"/>
        <v>0</v>
      </c>
      <c r="NV17" s="270">
        <f t="shared" si="256"/>
        <v>0</v>
      </c>
      <c r="NW17" s="364">
        <f t="shared" si="547"/>
        <v>0</v>
      </c>
      <c r="NX17" s="365">
        <f t="shared" si="548"/>
        <v>0</v>
      </c>
      <c r="NY17" s="270">
        <f t="shared" si="257"/>
        <v>0</v>
      </c>
      <c r="NZ17" s="270">
        <f t="shared" si="258"/>
        <v>0</v>
      </c>
      <c r="OA17" s="364">
        <f t="shared" si="549"/>
        <v>0</v>
      </c>
      <c r="OB17" s="365">
        <f t="shared" si="550"/>
        <v>0</v>
      </c>
      <c r="OC17" s="270">
        <f t="shared" si="259"/>
        <v>0</v>
      </c>
      <c r="OD17" s="270">
        <f t="shared" si="260"/>
        <v>0</v>
      </c>
      <c r="OE17" s="324">
        <f t="shared" si="21"/>
        <v>0</v>
      </c>
      <c r="OF17" s="364">
        <f t="shared" si="551"/>
        <v>0</v>
      </c>
      <c r="OG17" s="365">
        <f t="shared" si="552"/>
        <v>0</v>
      </c>
      <c r="OH17" s="270">
        <f t="shared" si="261"/>
        <v>0</v>
      </c>
      <c r="OI17" s="270">
        <f t="shared" si="262"/>
        <v>0</v>
      </c>
      <c r="OJ17" s="364">
        <f t="shared" si="553"/>
        <v>0</v>
      </c>
      <c r="OK17" s="365">
        <f t="shared" si="554"/>
        <v>0</v>
      </c>
      <c r="OL17" s="270">
        <f t="shared" si="263"/>
        <v>0</v>
      </c>
      <c r="OM17" s="270">
        <f t="shared" si="264"/>
        <v>0</v>
      </c>
      <c r="ON17" s="364">
        <f t="shared" si="555"/>
        <v>0</v>
      </c>
      <c r="OO17" s="365">
        <f t="shared" si="556"/>
        <v>0</v>
      </c>
      <c r="OP17" s="270">
        <f t="shared" si="265"/>
        <v>0</v>
      </c>
      <c r="OQ17" s="270">
        <f t="shared" si="266"/>
        <v>0</v>
      </c>
      <c r="OR17" s="364">
        <f t="shared" si="557"/>
        <v>0</v>
      </c>
      <c r="OS17" s="365">
        <f t="shared" si="558"/>
        <v>0</v>
      </c>
      <c r="OT17" s="270">
        <f t="shared" si="267"/>
        <v>0</v>
      </c>
      <c r="OU17" s="270">
        <f t="shared" si="268"/>
        <v>0</v>
      </c>
      <c r="OV17" s="364">
        <f t="shared" si="559"/>
        <v>0</v>
      </c>
      <c r="OW17" s="365">
        <f t="shared" si="560"/>
        <v>0</v>
      </c>
      <c r="OX17" s="270">
        <f t="shared" si="269"/>
        <v>0</v>
      </c>
      <c r="OY17" s="270">
        <f t="shared" si="270"/>
        <v>0</v>
      </c>
      <c r="OZ17" s="364">
        <f t="shared" si="561"/>
        <v>0</v>
      </c>
      <c r="PA17" s="365">
        <f t="shared" si="562"/>
        <v>0</v>
      </c>
      <c r="PB17" s="270">
        <f t="shared" si="271"/>
        <v>0</v>
      </c>
      <c r="PC17" s="270">
        <f t="shared" si="272"/>
        <v>0</v>
      </c>
      <c r="PD17" s="364">
        <f t="shared" si="563"/>
        <v>0</v>
      </c>
      <c r="PE17" s="365">
        <f t="shared" si="564"/>
        <v>0</v>
      </c>
      <c r="PF17" s="270">
        <f t="shared" si="273"/>
        <v>0</v>
      </c>
      <c r="PG17" s="270">
        <f t="shared" si="274"/>
        <v>0</v>
      </c>
      <c r="PH17" s="364">
        <f t="shared" si="565"/>
        <v>0</v>
      </c>
      <c r="PI17" s="365">
        <f t="shared" si="566"/>
        <v>0</v>
      </c>
      <c r="PJ17" s="270">
        <f t="shared" si="275"/>
        <v>0</v>
      </c>
      <c r="PK17" s="270">
        <f t="shared" si="276"/>
        <v>0</v>
      </c>
      <c r="PL17" s="364">
        <f t="shared" si="277"/>
        <v>0</v>
      </c>
      <c r="PM17" s="365">
        <f t="shared" si="567"/>
        <v>0</v>
      </c>
      <c r="PN17" s="270">
        <f t="shared" si="278"/>
        <v>0</v>
      </c>
      <c r="PO17" s="270">
        <f t="shared" si="279"/>
        <v>0</v>
      </c>
      <c r="PP17" s="364">
        <f t="shared" si="568"/>
        <v>0</v>
      </c>
      <c r="PQ17" s="365">
        <f t="shared" si="569"/>
        <v>0</v>
      </c>
      <c r="PR17" s="270">
        <f t="shared" si="280"/>
        <v>0</v>
      </c>
      <c r="PS17" s="270">
        <f t="shared" si="281"/>
        <v>0</v>
      </c>
      <c r="PT17" s="364">
        <f t="shared" si="570"/>
        <v>0</v>
      </c>
      <c r="PU17" s="365">
        <f t="shared" si="571"/>
        <v>0</v>
      </c>
      <c r="PV17" s="270">
        <f t="shared" si="282"/>
        <v>0</v>
      </c>
      <c r="PW17" s="270">
        <f t="shared" si="283"/>
        <v>0</v>
      </c>
      <c r="PX17" s="364">
        <f t="shared" si="572"/>
        <v>0</v>
      </c>
      <c r="PY17" s="365">
        <f t="shared" si="573"/>
        <v>0</v>
      </c>
      <c r="PZ17" s="270">
        <f t="shared" si="284"/>
        <v>0</v>
      </c>
      <c r="QA17" s="270">
        <f t="shared" si="285"/>
        <v>0</v>
      </c>
      <c r="QB17" s="324">
        <f t="shared" si="22"/>
        <v>0</v>
      </c>
      <c r="QC17" s="364">
        <f t="shared" si="574"/>
        <v>0</v>
      </c>
      <c r="QD17" s="365">
        <f t="shared" si="575"/>
        <v>0</v>
      </c>
      <c r="QE17" s="270">
        <f t="shared" si="286"/>
        <v>0</v>
      </c>
      <c r="QF17" s="270">
        <f t="shared" si="287"/>
        <v>0</v>
      </c>
      <c r="QG17" s="364">
        <f t="shared" si="576"/>
        <v>0</v>
      </c>
      <c r="QH17" s="365">
        <f t="shared" si="577"/>
        <v>0</v>
      </c>
      <c r="QI17" s="270">
        <f t="shared" si="288"/>
        <v>0</v>
      </c>
      <c r="QJ17" s="270">
        <f t="shared" si="289"/>
        <v>0</v>
      </c>
      <c r="QK17" s="364">
        <f t="shared" si="578"/>
        <v>0</v>
      </c>
      <c r="QL17" s="365">
        <f t="shared" si="579"/>
        <v>0</v>
      </c>
      <c r="QM17" s="270">
        <f t="shared" si="290"/>
        <v>0</v>
      </c>
      <c r="QN17" s="270">
        <f t="shared" si="291"/>
        <v>0</v>
      </c>
      <c r="QO17" s="364">
        <f t="shared" si="580"/>
        <v>0</v>
      </c>
      <c r="QP17" s="365">
        <f t="shared" si="581"/>
        <v>0</v>
      </c>
      <c r="QQ17" s="270">
        <f t="shared" si="292"/>
        <v>0</v>
      </c>
      <c r="QR17" s="270">
        <f t="shared" si="293"/>
        <v>0</v>
      </c>
      <c r="QS17" s="364">
        <f t="shared" si="582"/>
        <v>0</v>
      </c>
      <c r="QT17" s="365">
        <f t="shared" si="583"/>
        <v>0</v>
      </c>
      <c r="QU17" s="270">
        <f t="shared" si="294"/>
        <v>0</v>
      </c>
      <c r="QV17" s="270">
        <f t="shared" si="295"/>
        <v>0</v>
      </c>
      <c r="QW17" s="364">
        <f t="shared" si="584"/>
        <v>0</v>
      </c>
      <c r="QX17" s="365">
        <f t="shared" si="585"/>
        <v>0</v>
      </c>
      <c r="QY17" s="270">
        <f t="shared" si="296"/>
        <v>0</v>
      </c>
      <c r="QZ17" s="270">
        <f t="shared" si="297"/>
        <v>0</v>
      </c>
      <c r="RA17" s="364">
        <f t="shared" si="586"/>
        <v>0</v>
      </c>
      <c r="RB17" s="365">
        <f t="shared" si="587"/>
        <v>0</v>
      </c>
      <c r="RC17" s="270">
        <f t="shared" si="298"/>
        <v>0</v>
      </c>
      <c r="RD17" s="270">
        <f t="shared" si="299"/>
        <v>0</v>
      </c>
      <c r="RE17" s="364">
        <f t="shared" si="588"/>
        <v>0</v>
      </c>
      <c r="RF17" s="365">
        <f t="shared" si="589"/>
        <v>0</v>
      </c>
      <c r="RG17" s="270">
        <f t="shared" si="300"/>
        <v>0</v>
      </c>
      <c r="RH17" s="270">
        <f t="shared" si="301"/>
        <v>0</v>
      </c>
      <c r="RI17" s="364">
        <f t="shared" si="590"/>
        <v>0</v>
      </c>
      <c r="RJ17" s="365">
        <f t="shared" si="591"/>
        <v>0</v>
      </c>
      <c r="RK17" s="270">
        <f t="shared" si="302"/>
        <v>0</v>
      </c>
      <c r="RL17" s="270">
        <f t="shared" si="303"/>
        <v>0</v>
      </c>
      <c r="RM17" s="364">
        <f t="shared" si="592"/>
        <v>0</v>
      </c>
      <c r="RN17" s="365">
        <f t="shared" si="593"/>
        <v>0</v>
      </c>
      <c r="RO17" s="270">
        <f t="shared" si="304"/>
        <v>0</v>
      </c>
      <c r="RP17" s="270">
        <f t="shared" si="305"/>
        <v>0</v>
      </c>
      <c r="RQ17" s="364">
        <f t="shared" si="594"/>
        <v>0</v>
      </c>
      <c r="RR17" s="365">
        <f t="shared" si="595"/>
        <v>0</v>
      </c>
      <c r="RS17" s="270">
        <f t="shared" si="306"/>
        <v>0</v>
      </c>
      <c r="RT17" s="270">
        <f t="shared" si="307"/>
        <v>0</v>
      </c>
      <c r="RU17" s="364">
        <f t="shared" si="596"/>
        <v>0</v>
      </c>
      <c r="RV17" s="365">
        <f t="shared" si="597"/>
        <v>0</v>
      </c>
      <c r="RW17" s="270">
        <f t="shared" si="308"/>
        <v>0</v>
      </c>
      <c r="RX17" s="270">
        <f t="shared" si="309"/>
        <v>0</v>
      </c>
      <c r="RY17" s="324">
        <f t="shared" si="23"/>
        <v>0</v>
      </c>
      <c r="RZ17" s="364">
        <f t="shared" si="598"/>
        <v>0</v>
      </c>
      <c r="SA17" s="365">
        <f t="shared" si="599"/>
        <v>0</v>
      </c>
      <c r="SB17" s="270">
        <f t="shared" si="310"/>
        <v>0</v>
      </c>
      <c r="SC17" s="270">
        <f t="shared" si="311"/>
        <v>0</v>
      </c>
      <c r="SD17" s="364">
        <f t="shared" si="600"/>
        <v>0</v>
      </c>
      <c r="SE17" s="365">
        <f t="shared" si="601"/>
        <v>0</v>
      </c>
      <c r="SF17" s="270">
        <f t="shared" si="312"/>
        <v>0</v>
      </c>
      <c r="SG17" s="270">
        <f t="shared" si="313"/>
        <v>0</v>
      </c>
      <c r="SH17" s="364">
        <f t="shared" si="602"/>
        <v>0</v>
      </c>
      <c r="SI17" s="365">
        <f t="shared" si="603"/>
        <v>0</v>
      </c>
      <c r="SJ17" s="270">
        <f t="shared" si="314"/>
        <v>0</v>
      </c>
      <c r="SK17" s="270">
        <f t="shared" si="315"/>
        <v>0</v>
      </c>
      <c r="SL17" s="364">
        <f t="shared" si="604"/>
        <v>0</v>
      </c>
      <c r="SM17" s="365">
        <f t="shared" si="605"/>
        <v>0</v>
      </c>
      <c r="SN17" s="270">
        <f t="shared" si="316"/>
        <v>0</v>
      </c>
      <c r="SO17" s="270">
        <f t="shared" si="317"/>
        <v>0</v>
      </c>
      <c r="SP17" s="364">
        <f t="shared" si="606"/>
        <v>0</v>
      </c>
      <c r="SQ17" s="365">
        <f t="shared" si="607"/>
        <v>0</v>
      </c>
      <c r="SR17" s="270">
        <f t="shared" si="318"/>
        <v>0</v>
      </c>
      <c r="SS17" s="270">
        <f t="shared" si="319"/>
        <v>0</v>
      </c>
      <c r="ST17" s="364">
        <f t="shared" si="608"/>
        <v>0</v>
      </c>
      <c r="SU17" s="365">
        <f t="shared" si="609"/>
        <v>0</v>
      </c>
      <c r="SV17" s="270">
        <f t="shared" si="320"/>
        <v>0</v>
      </c>
      <c r="SW17" s="270">
        <f t="shared" si="321"/>
        <v>0</v>
      </c>
      <c r="SX17" s="364">
        <f t="shared" si="610"/>
        <v>0</v>
      </c>
      <c r="SY17" s="365">
        <f t="shared" si="611"/>
        <v>0</v>
      </c>
      <c r="SZ17" s="270">
        <f t="shared" si="322"/>
        <v>0</v>
      </c>
      <c r="TA17" s="270">
        <f t="shared" si="323"/>
        <v>0</v>
      </c>
      <c r="TB17" s="364">
        <f t="shared" si="612"/>
        <v>0</v>
      </c>
      <c r="TC17" s="365">
        <f t="shared" si="613"/>
        <v>0</v>
      </c>
      <c r="TD17" s="270">
        <f t="shared" si="324"/>
        <v>0</v>
      </c>
      <c r="TE17" s="270">
        <f t="shared" si="325"/>
        <v>0</v>
      </c>
      <c r="TF17" s="364">
        <f t="shared" si="614"/>
        <v>0</v>
      </c>
      <c r="TG17" s="365">
        <f t="shared" si="615"/>
        <v>0</v>
      </c>
      <c r="TH17" s="270">
        <f t="shared" si="326"/>
        <v>0</v>
      </c>
      <c r="TI17" s="270">
        <f t="shared" si="327"/>
        <v>0</v>
      </c>
      <c r="TJ17" s="364">
        <f t="shared" si="616"/>
        <v>0</v>
      </c>
      <c r="TK17" s="365">
        <f t="shared" si="617"/>
        <v>0</v>
      </c>
      <c r="TL17" s="270">
        <f t="shared" si="328"/>
        <v>0</v>
      </c>
      <c r="TM17" s="270">
        <f t="shared" si="329"/>
        <v>0</v>
      </c>
      <c r="TN17" s="364">
        <f t="shared" si="618"/>
        <v>0</v>
      </c>
      <c r="TO17" s="365">
        <f t="shared" si="619"/>
        <v>0</v>
      </c>
      <c r="TP17" s="270">
        <f t="shared" si="330"/>
        <v>0</v>
      </c>
      <c r="TQ17" s="270">
        <f t="shared" si="331"/>
        <v>0</v>
      </c>
      <c r="TR17" s="364">
        <f t="shared" si="620"/>
        <v>0</v>
      </c>
      <c r="TS17" s="365">
        <f t="shared" si="621"/>
        <v>0</v>
      </c>
      <c r="TT17" s="270">
        <f t="shared" si="332"/>
        <v>0</v>
      </c>
      <c r="TU17" s="270">
        <f t="shared" si="333"/>
        <v>0</v>
      </c>
      <c r="TV17" s="324">
        <f t="shared" si="24"/>
        <v>0</v>
      </c>
      <c r="TW17" s="364">
        <f t="shared" si="622"/>
        <v>0</v>
      </c>
      <c r="TX17" s="365">
        <f t="shared" si="623"/>
        <v>0</v>
      </c>
      <c r="TY17" s="270">
        <f t="shared" si="334"/>
        <v>0</v>
      </c>
      <c r="TZ17" s="270">
        <f t="shared" si="335"/>
        <v>0</v>
      </c>
      <c r="UA17" s="364">
        <f t="shared" si="624"/>
        <v>0</v>
      </c>
      <c r="UB17" s="365">
        <f t="shared" si="625"/>
        <v>0</v>
      </c>
      <c r="UC17" s="270">
        <f t="shared" si="336"/>
        <v>0</v>
      </c>
      <c r="UD17" s="270">
        <f t="shared" si="337"/>
        <v>0</v>
      </c>
      <c r="UE17" s="364">
        <f t="shared" si="626"/>
        <v>0</v>
      </c>
      <c r="UF17" s="365">
        <f t="shared" si="627"/>
        <v>0</v>
      </c>
      <c r="UG17" s="270">
        <f t="shared" si="338"/>
        <v>0</v>
      </c>
      <c r="UH17" s="270">
        <f t="shared" si="339"/>
        <v>0</v>
      </c>
      <c r="UI17" s="364">
        <f t="shared" si="628"/>
        <v>0</v>
      </c>
      <c r="UJ17" s="365">
        <f t="shared" si="629"/>
        <v>0</v>
      </c>
      <c r="UK17" s="270">
        <f t="shared" si="340"/>
        <v>0</v>
      </c>
      <c r="UL17" s="270">
        <f t="shared" si="341"/>
        <v>0</v>
      </c>
      <c r="UM17" s="364">
        <f t="shared" si="630"/>
        <v>0</v>
      </c>
      <c r="UN17" s="365">
        <f t="shared" si="631"/>
        <v>0</v>
      </c>
      <c r="UO17" s="270">
        <f t="shared" si="342"/>
        <v>0</v>
      </c>
      <c r="UP17" s="270">
        <f t="shared" si="343"/>
        <v>0</v>
      </c>
      <c r="UQ17" s="364">
        <f t="shared" si="632"/>
        <v>0</v>
      </c>
      <c r="UR17" s="365">
        <f t="shared" si="633"/>
        <v>0</v>
      </c>
      <c r="US17" s="270">
        <f t="shared" si="344"/>
        <v>0</v>
      </c>
      <c r="UT17" s="270">
        <f t="shared" si="345"/>
        <v>0</v>
      </c>
      <c r="UU17" s="364">
        <f t="shared" si="634"/>
        <v>0</v>
      </c>
      <c r="UV17" s="365">
        <f t="shared" si="635"/>
        <v>0</v>
      </c>
      <c r="UW17" s="270">
        <f t="shared" si="346"/>
        <v>0</v>
      </c>
      <c r="UX17" s="270">
        <f t="shared" si="347"/>
        <v>0</v>
      </c>
      <c r="UY17" s="364">
        <f t="shared" si="636"/>
        <v>0</v>
      </c>
      <c r="UZ17" s="365">
        <f t="shared" si="637"/>
        <v>0</v>
      </c>
      <c r="VA17" s="270">
        <f t="shared" si="348"/>
        <v>0</v>
      </c>
      <c r="VB17" s="270">
        <f t="shared" si="349"/>
        <v>0</v>
      </c>
      <c r="VC17" s="364">
        <f t="shared" si="638"/>
        <v>0</v>
      </c>
      <c r="VD17" s="365">
        <f t="shared" si="639"/>
        <v>0</v>
      </c>
      <c r="VE17" s="270">
        <f t="shared" si="350"/>
        <v>0</v>
      </c>
      <c r="VF17" s="270">
        <f t="shared" si="351"/>
        <v>0</v>
      </c>
      <c r="VG17" s="364">
        <f t="shared" si="640"/>
        <v>0</v>
      </c>
      <c r="VH17" s="365">
        <f t="shared" si="641"/>
        <v>0</v>
      </c>
      <c r="VI17" s="270">
        <f t="shared" si="352"/>
        <v>0</v>
      </c>
      <c r="VJ17" s="270">
        <f t="shared" si="353"/>
        <v>0</v>
      </c>
      <c r="VK17" s="364">
        <f t="shared" si="642"/>
        <v>0</v>
      </c>
      <c r="VL17" s="365">
        <f t="shared" si="643"/>
        <v>0</v>
      </c>
      <c r="VM17" s="270">
        <f t="shared" si="354"/>
        <v>0</v>
      </c>
      <c r="VN17" s="270">
        <f t="shared" si="355"/>
        <v>0</v>
      </c>
      <c r="VO17" s="364">
        <f t="shared" si="644"/>
        <v>0</v>
      </c>
      <c r="VP17" s="365">
        <f t="shared" si="645"/>
        <v>0</v>
      </c>
      <c r="VQ17" s="270">
        <f t="shared" si="356"/>
        <v>0</v>
      </c>
      <c r="VR17" s="270">
        <f t="shared" si="357"/>
        <v>0</v>
      </c>
      <c r="VS17" s="324">
        <f t="shared" si="25"/>
        <v>0</v>
      </c>
      <c r="VT17" s="364">
        <f t="shared" si="646"/>
        <v>0</v>
      </c>
      <c r="VU17" s="365">
        <f t="shared" si="647"/>
        <v>0</v>
      </c>
      <c r="VV17" s="270">
        <f t="shared" si="358"/>
        <v>0</v>
      </c>
      <c r="VW17" s="270">
        <f t="shared" si="359"/>
        <v>0</v>
      </c>
      <c r="VX17" s="364">
        <f t="shared" si="648"/>
        <v>0</v>
      </c>
      <c r="VY17" s="365">
        <f t="shared" si="649"/>
        <v>0</v>
      </c>
      <c r="VZ17" s="270">
        <f t="shared" si="360"/>
        <v>0</v>
      </c>
      <c r="WA17" s="270">
        <f t="shared" si="361"/>
        <v>0</v>
      </c>
      <c r="WB17" s="364">
        <f t="shared" si="650"/>
        <v>0</v>
      </c>
      <c r="WC17" s="365">
        <f t="shared" si="651"/>
        <v>0</v>
      </c>
      <c r="WD17" s="270">
        <f t="shared" si="362"/>
        <v>0</v>
      </c>
      <c r="WE17" s="270">
        <f t="shared" si="363"/>
        <v>0</v>
      </c>
      <c r="WF17" s="364">
        <f t="shared" si="652"/>
        <v>0</v>
      </c>
      <c r="WG17" s="365">
        <f t="shared" si="653"/>
        <v>0</v>
      </c>
      <c r="WH17" s="270">
        <f t="shared" si="364"/>
        <v>0</v>
      </c>
      <c r="WI17" s="270">
        <f t="shared" si="365"/>
        <v>0</v>
      </c>
      <c r="WJ17" s="364">
        <f t="shared" si="654"/>
        <v>0</v>
      </c>
      <c r="WK17" s="365">
        <f t="shared" si="655"/>
        <v>0</v>
      </c>
      <c r="WL17" s="270">
        <f t="shared" si="366"/>
        <v>0</v>
      </c>
      <c r="WM17" s="270">
        <f t="shared" si="367"/>
        <v>0</v>
      </c>
      <c r="WN17" s="364">
        <f t="shared" si="656"/>
        <v>0</v>
      </c>
      <c r="WO17" s="365">
        <f t="shared" si="657"/>
        <v>0</v>
      </c>
      <c r="WP17" s="270">
        <f t="shared" si="368"/>
        <v>0</v>
      </c>
      <c r="WQ17" s="270">
        <f t="shared" si="369"/>
        <v>0</v>
      </c>
      <c r="WR17" s="364">
        <f t="shared" si="658"/>
        <v>0</v>
      </c>
      <c r="WS17" s="365">
        <f t="shared" si="659"/>
        <v>0</v>
      </c>
      <c r="WT17" s="270">
        <f t="shared" si="370"/>
        <v>0</v>
      </c>
      <c r="WU17" s="270">
        <f t="shared" si="371"/>
        <v>0</v>
      </c>
      <c r="WV17" s="364">
        <f t="shared" si="660"/>
        <v>0</v>
      </c>
      <c r="WW17" s="365">
        <f t="shared" si="661"/>
        <v>0</v>
      </c>
      <c r="WX17" s="270">
        <f t="shared" si="372"/>
        <v>0</v>
      </c>
      <c r="WY17" s="270">
        <f t="shared" si="373"/>
        <v>0</v>
      </c>
      <c r="WZ17" s="364">
        <f t="shared" si="662"/>
        <v>0</v>
      </c>
      <c r="XA17" s="365">
        <f t="shared" si="663"/>
        <v>0</v>
      </c>
      <c r="XB17" s="270">
        <f t="shared" si="374"/>
        <v>0</v>
      </c>
      <c r="XC17" s="270">
        <f t="shared" si="375"/>
        <v>0</v>
      </c>
      <c r="XD17" s="364">
        <f t="shared" si="664"/>
        <v>0</v>
      </c>
      <c r="XE17" s="365">
        <f t="shared" si="665"/>
        <v>0</v>
      </c>
      <c r="XF17" s="270">
        <f t="shared" si="376"/>
        <v>0</v>
      </c>
      <c r="XG17" s="270">
        <f t="shared" si="377"/>
        <v>0</v>
      </c>
      <c r="XH17" s="364">
        <f t="shared" si="666"/>
        <v>0</v>
      </c>
      <c r="XI17" s="365">
        <f t="shared" si="667"/>
        <v>0</v>
      </c>
      <c r="XJ17" s="270">
        <f t="shared" si="378"/>
        <v>0</v>
      </c>
      <c r="XK17" s="270">
        <f t="shared" si="379"/>
        <v>0</v>
      </c>
      <c r="XL17" s="364">
        <f t="shared" si="668"/>
        <v>0</v>
      </c>
      <c r="XM17" s="365">
        <f t="shared" si="669"/>
        <v>0</v>
      </c>
      <c r="XN17" s="270">
        <f t="shared" si="380"/>
        <v>0</v>
      </c>
      <c r="XO17" s="270">
        <f t="shared" si="381"/>
        <v>0</v>
      </c>
      <c r="XP17" s="324">
        <f t="shared" si="26"/>
        <v>0</v>
      </c>
      <c r="XQ17" s="364">
        <f t="shared" si="670"/>
        <v>0</v>
      </c>
      <c r="XR17" s="365">
        <f t="shared" si="671"/>
        <v>0</v>
      </c>
      <c r="XS17" s="270">
        <f t="shared" si="382"/>
        <v>0</v>
      </c>
      <c r="XT17" s="270">
        <f t="shared" si="383"/>
        <v>0</v>
      </c>
      <c r="XU17" s="364">
        <f t="shared" si="672"/>
        <v>0</v>
      </c>
      <c r="XV17" s="365">
        <f t="shared" si="673"/>
        <v>0</v>
      </c>
      <c r="XW17" s="270">
        <f t="shared" si="384"/>
        <v>0</v>
      </c>
      <c r="XX17" s="270">
        <f t="shared" si="385"/>
        <v>0</v>
      </c>
      <c r="XY17" s="364">
        <f t="shared" si="674"/>
        <v>0</v>
      </c>
      <c r="XZ17" s="365">
        <f t="shared" si="675"/>
        <v>0</v>
      </c>
      <c r="YA17" s="270">
        <f t="shared" si="386"/>
        <v>0</v>
      </c>
      <c r="YB17" s="270">
        <f t="shared" si="387"/>
        <v>0</v>
      </c>
      <c r="YC17" s="364">
        <f t="shared" si="676"/>
        <v>0</v>
      </c>
      <c r="YD17" s="365">
        <f t="shared" si="677"/>
        <v>0</v>
      </c>
      <c r="YE17" s="270">
        <f t="shared" si="388"/>
        <v>0</v>
      </c>
      <c r="YF17" s="270">
        <f t="shared" si="389"/>
        <v>0</v>
      </c>
      <c r="YG17" s="364">
        <f t="shared" si="678"/>
        <v>0</v>
      </c>
      <c r="YH17" s="365">
        <f t="shared" si="679"/>
        <v>0</v>
      </c>
      <c r="YI17" s="270">
        <f t="shared" si="390"/>
        <v>0</v>
      </c>
      <c r="YJ17" s="270">
        <f t="shared" si="391"/>
        <v>0</v>
      </c>
      <c r="YK17" s="364">
        <f t="shared" si="680"/>
        <v>0</v>
      </c>
      <c r="YL17" s="365">
        <f t="shared" si="681"/>
        <v>0</v>
      </c>
      <c r="YM17" s="270">
        <f t="shared" si="392"/>
        <v>0</v>
      </c>
      <c r="YN17" s="270">
        <f t="shared" si="393"/>
        <v>0</v>
      </c>
      <c r="YO17" s="364">
        <f t="shared" si="682"/>
        <v>0</v>
      </c>
      <c r="YP17" s="365">
        <f t="shared" si="683"/>
        <v>0</v>
      </c>
      <c r="YQ17" s="270">
        <f t="shared" si="394"/>
        <v>0</v>
      </c>
      <c r="YR17" s="270">
        <f t="shared" si="395"/>
        <v>0</v>
      </c>
      <c r="YS17" s="364">
        <f t="shared" si="684"/>
        <v>0</v>
      </c>
      <c r="YT17" s="365">
        <f t="shared" si="685"/>
        <v>0</v>
      </c>
      <c r="YU17" s="270">
        <f t="shared" si="396"/>
        <v>0</v>
      </c>
      <c r="YV17" s="270">
        <f t="shared" si="397"/>
        <v>0</v>
      </c>
      <c r="YW17" s="364">
        <f t="shared" si="686"/>
        <v>0</v>
      </c>
      <c r="YX17" s="365">
        <f t="shared" si="687"/>
        <v>0</v>
      </c>
      <c r="YY17" s="270">
        <f t="shared" si="398"/>
        <v>0</v>
      </c>
      <c r="YZ17" s="270">
        <f t="shared" si="399"/>
        <v>0</v>
      </c>
      <c r="ZA17" s="364">
        <f t="shared" si="688"/>
        <v>0</v>
      </c>
      <c r="ZB17" s="365">
        <f t="shared" si="689"/>
        <v>0</v>
      </c>
      <c r="ZC17" s="270">
        <f t="shared" si="400"/>
        <v>0</v>
      </c>
      <c r="ZD17" s="270">
        <f t="shared" si="401"/>
        <v>0</v>
      </c>
      <c r="ZE17" s="364">
        <f t="shared" si="690"/>
        <v>0</v>
      </c>
      <c r="ZF17" s="365">
        <f t="shared" si="691"/>
        <v>0</v>
      </c>
      <c r="ZG17" s="270">
        <f t="shared" si="402"/>
        <v>0</v>
      </c>
      <c r="ZH17" s="270">
        <f t="shared" si="403"/>
        <v>0</v>
      </c>
      <c r="ZI17" s="364">
        <f t="shared" si="692"/>
        <v>0</v>
      </c>
      <c r="ZJ17" s="365">
        <f t="shared" si="693"/>
        <v>0</v>
      </c>
      <c r="ZK17" s="270">
        <f t="shared" si="404"/>
        <v>0</v>
      </c>
      <c r="ZL17" s="270">
        <f t="shared" si="405"/>
        <v>0</v>
      </c>
      <c r="ZM17" s="324">
        <f t="shared" si="27"/>
        <v>0</v>
      </c>
    </row>
    <row r="18" spans="1:689" hidden="1" outlineLevel="1" x14ac:dyDescent="0.3">
      <c r="A18" s="361">
        <f>B18*'Input sheet'!$C$11</f>
        <v>0.19</v>
      </c>
      <c r="B18" s="362">
        <v>0.19</v>
      </c>
      <c r="C18" s="363" t="s">
        <v>143</v>
      </c>
      <c r="D18" s="364">
        <v>0</v>
      </c>
      <c r="E18" s="365">
        <v>0</v>
      </c>
      <c r="F18" s="270">
        <f t="shared" si="28"/>
        <v>0</v>
      </c>
      <c r="G18" s="270">
        <f t="shared" si="694"/>
        <v>0</v>
      </c>
      <c r="H18" s="364">
        <f t="shared" si="406"/>
        <v>0</v>
      </c>
      <c r="I18" s="365">
        <f t="shared" si="695"/>
        <v>0</v>
      </c>
      <c r="J18" s="270">
        <f t="shared" si="29"/>
        <v>0</v>
      </c>
      <c r="K18" s="270">
        <f t="shared" si="30"/>
        <v>0</v>
      </c>
      <c r="L18" s="364">
        <f t="shared" si="31"/>
        <v>0</v>
      </c>
      <c r="M18" s="365">
        <f t="shared" si="32"/>
        <v>0</v>
      </c>
      <c r="N18" s="270">
        <f t="shared" si="33"/>
        <v>0</v>
      </c>
      <c r="O18" s="270">
        <f t="shared" si="34"/>
        <v>0</v>
      </c>
      <c r="P18" s="364">
        <f t="shared" si="35"/>
        <v>0</v>
      </c>
      <c r="Q18" s="365">
        <f t="shared" si="36"/>
        <v>0</v>
      </c>
      <c r="R18" s="270">
        <f t="shared" si="37"/>
        <v>0</v>
      </c>
      <c r="S18" s="270">
        <f t="shared" si="38"/>
        <v>0</v>
      </c>
      <c r="T18" s="364">
        <f t="shared" si="39"/>
        <v>0</v>
      </c>
      <c r="U18" s="365">
        <f t="shared" si="40"/>
        <v>0</v>
      </c>
      <c r="V18" s="270">
        <f t="shared" si="41"/>
        <v>0</v>
      </c>
      <c r="W18" s="270">
        <f t="shared" si="42"/>
        <v>0</v>
      </c>
      <c r="X18" s="364">
        <f t="shared" si="43"/>
        <v>0</v>
      </c>
      <c r="Y18" s="365">
        <f t="shared" si="44"/>
        <v>0</v>
      </c>
      <c r="Z18" s="270">
        <f t="shared" si="45"/>
        <v>0</v>
      </c>
      <c r="AA18" s="270">
        <f t="shared" si="46"/>
        <v>0</v>
      </c>
      <c r="AB18" s="364">
        <f t="shared" si="696"/>
        <v>0</v>
      </c>
      <c r="AC18" s="365">
        <f t="shared" si="697"/>
        <v>0</v>
      </c>
      <c r="AD18" s="270">
        <f t="shared" si="48"/>
        <v>0</v>
      </c>
      <c r="AE18" s="270">
        <f t="shared" si="49"/>
        <v>0</v>
      </c>
      <c r="AF18" s="364">
        <f t="shared" si="407"/>
        <v>0</v>
      </c>
      <c r="AG18" s="365">
        <f t="shared" si="408"/>
        <v>0</v>
      </c>
      <c r="AH18" s="270">
        <f t="shared" si="50"/>
        <v>0</v>
      </c>
      <c r="AI18" s="270">
        <f t="shared" si="51"/>
        <v>0</v>
      </c>
      <c r="AJ18" s="364">
        <f t="shared" si="52"/>
        <v>0</v>
      </c>
      <c r="AK18" s="365">
        <f t="shared" si="53"/>
        <v>0</v>
      </c>
      <c r="AL18" s="270">
        <f t="shared" si="54"/>
        <v>0</v>
      </c>
      <c r="AM18" s="270">
        <f t="shared" si="55"/>
        <v>0</v>
      </c>
      <c r="AN18" s="364">
        <f t="shared" si="56"/>
        <v>0</v>
      </c>
      <c r="AO18" s="365">
        <f t="shared" si="57"/>
        <v>0</v>
      </c>
      <c r="AP18" s="270">
        <f t="shared" si="58"/>
        <v>0</v>
      </c>
      <c r="AQ18" s="270">
        <f t="shared" si="59"/>
        <v>0</v>
      </c>
      <c r="AR18" s="364">
        <f t="shared" si="60"/>
        <v>0</v>
      </c>
      <c r="AS18" s="365">
        <f t="shared" si="61"/>
        <v>0</v>
      </c>
      <c r="AT18" s="270">
        <f t="shared" si="62"/>
        <v>0</v>
      </c>
      <c r="AU18" s="270">
        <f t="shared" si="63"/>
        <v>0</v>
      </c>
      <c r="AV18" s="364">
        <f t="shared" si="64"/>
        <v>0</v>
      </c>
      <c r="AW18" s="365">
        <f t="shared" si="65"/>
        <v>0</v>
      </c>
      <c r="AX18" s="270">
        <f t="shared" si="66"/>
        <v>0</v>
      </c>
      <c r="AY18" s="270">
        <f t="shared" si="67"/>
        <v>0</v>
      </c>
      <c r="AZ18" s="324">
        <f t="shared" si="14"/>
        <v>0</v>
      </c>
      <c r="BA18" s="364">
        <f t="shared" ref="BA18:BA37" si="698">AV18</f>
        <v>0</v>
      </c>
      <c r="BB18" s="365">
        <f t="shared" ref="BB18:BB36" si="699">AW18</f>
        <v>0</v>
      </c>
      <c r="BC18" s="270">
        <f t="shared" si="69"/>
        <v>0</v>
      </c>
      <c r="BD18" s="270">
        <f t="shared" si="70"/>
        <v>0</v>
      </c>
      <c r="BE18" s="364">
        <f t="shared" si="71"/>
        <v>0</v>
      </c>
      <c r="BF18" s="365">
        <f t="shared" si="72"/>
        <v>0</v>
      </c>
      <c r="BG18" s="270">
        <f t="shared" si="73"/>
        <v>0</v>
      </c>
      <c r="BH18" s="270">
        <f t="shared" si="74"/>
        <v>0</v>
      </c>
      <c r="BI18" s="364">
        <f t="shared" si="75"/>
        <v>0</v>
      </c>
      <c r="BJ18" s="365">
        <f t="shared" si="76"/>
        <v>0</v>
      </c>
      <c r="BK18" s="270">
        <f t="shared" si="77"/>
        <v>0</v>
      </c>
      <c r="BL18" s="270">
        <f t="shared" si="78"/>
        <v>0</v>
      </c>
      <c r="BM18" s="364">
        <f>BI18</f>
        <v>0</v>
      </c>
      <c r="BN18" s="365">
        <f>BJ18</f>
        <v>0</v>
      </c>
      <c r="BO18" s="270">
        <f t="shared" si="81"/>
        <v>0</v>
      </c>
      <c r="BP18" s="270">
        <f t="shared" si="82"/>
        <v>0</v>
      </c>
      <c r="BQ18" s="364">
        <f t="shared" si="83"/>
        <v>0</v>
      </c>
      <c r="BR18" s="365">
        <f t="shared" si="84"/>
        <v>0</v>
      </c>
      <c r="BS18" s="270">
        <f t="shared" si="85"/>
        <v>0</v>
      </c>
      <c r="BT18" s="270">
        <f t="shared" si="86"/>
        <v>0</v>
      </c>
      <c r="BU18" s="364">
        <f t="shared" si="87"/>
        <v>0</v>
      </c>
      <c r="BV18" s="365">
        <f t="shared" si="88"/>
        <v>0</v>
      </c>
      <c r="BW18" s="270">
        <f t="shared" si="89"/>
        <v>0</v>
      </c>
      <c r="BX18" s="270">
        <f t="shared" si="90"/>
        <v>0</v>
      </c>
      <c r="BY18" s="364">
        <f>BU18</f>
        <v>0</v>
      </c>
      <c r="BZ18" s="365">
        <f>BV18</f>
        <v>0</v>
      </c>
      <c r="CA18" s="270">
        <f t="shared" si="93"/>
        <v>0</v>
      </c>
      <c r="CB18" s="270">
        <f t="shared" si="94"/>
        <v>0</v>
      </c>
      <c r="CC18" s="364">
        <f t="shared" si="95"/>
        <v>0</v>
      </c>
      <c r="CD18" s="365">
        <f t="shared" si="96"/>
        <v>0</v>
      </c>
      <c r="CE18" s="270">
        <f t="shared" si="97"/>
        <v>0</v>
      </c>
      <c r="CF18" s="270">
        <f t="shared" si="98"/>
        <v>0</v>
      </c>
      <c r="CG18" s="364">
        <f t="shared" si="99"/>
        <v>0</v>
      </c>
      <c r="CH18" s="365">
        <f t="shared" si="100"/>
        <v>0</v>
      </c>
      <c r="CI18" s="270">
        <f t="shared" si="101"/>
        <v>0</v>
      </c>
      <c r="CJ18" s="270">
        <f t="shared" si="102"/>
        <v>0</v>
      </c>
      <c r="CK18" s="364">
        <f t="shared" si="103"/>
        <v>0</v>
      </c>
      <c r="CL18" s="365">
        <f t="shared" si="104"/>
        <v>0</v>
      </c>
      <c r="CM18" s="270">
        <f t="shared" si="105"/>
        <v>0</v>
      </c>
      <c r="CN18" s="270">
        <f t="shared" si="106"/>
        <v>0</v>
      </c>
      <c r="CO18" s="364">
        <f t="shared" si="107"/>
        <v>0</v>
      </c>
      <c r="CP18" s="365">
        <f t="shared" si="108"/>
        <v>0</v>
      </c>
      <c r="CQ18" s="270">
        <f t="shared" si="109"/>
        <v>0</v>
      </c>
      <c r="CR18" s="270">
        <f t="shared" si="110"/>
        <v>0</v>
      </c>
      <c r="CS18" s="364">
        <f t="shared" si="111"/>
        <v>0</v>
      </c>
      <c r="CT18" s="365">
        <f t="shared" si="112"/>
        <v>0</v>
      </c>
      <c r="CU18" s="270">
        <f t="shared" si="113"/>
        <v>0</v>
      </c>
      <c r="CV18" s="270">
        <f t="shared" si="114"/>
        <v>0</v>
      </c>
      <c r="CW18" s="324">
        <f t="shared" si="15"/>
        <v>0</v>
      </c>
      <c r="CX18" s="364">
        <f>BA18</f>
        <v>0</v>
      </c>
      <c r="CY18" s="365">
        <f>BB18</f>
        <v>0</v>
      </c>
      <c r="CZ18" s="270">
        <f t="shared" si="115"/>
        <v>0</v>
      </c>
      <c r="DA18" s="270">
        <f t="shared" si="116"/>
        <v>0</v>
      </c>
      <c r="DB18" s="364">
        <f>BE18</f>
        <v>0</v>
      </c>
      <c r="DC18" s="365">
        <f>BF18</f>
        <v>0</v>
      </c>
      <c r="DD18" s="270">
        <f t="shared" si="117"/>
        <v>0</v>
      </c>
      <c r="DE18" s="270">
        <f t="shared" si="118"/>
        <v>0</v>
      </c>
      <c r="DF18" s="364">
        <f>BI18</f>
        <v>0</v>
      </c>
      <c r="DG18" s="365">
        <f>BJ18</f>
        <v>0</v>
      </c>
      <c r="DH18" s="270">
        <f t="shared" si="119"/>
        <v>0</v>
      </c>
      <c r="DI18" s="270">
        <f t="shared" si="120"/>
        <v>0</v>
      </c>
      <c r="DJ18" s="364">
        <f t="shared" si="415"/>
        <v>0</v>
      </c>
      <c r="DK18" s="365">
        <f t="shared" si="416"/>
        <v>0</v>
      </c>
      <c r="DL18" s="270">
        <f t="shared" si="121"/>
        <v>0</v>
      </c>
      <c r="DM18" s="270">
        <f t="shared" si="122"/>
        <v>0</v>
      </c>
      <c r="DN18" s="364">
        <f>BQ18</f>
        <v>0</v>
      </c>
      <c r="DO18" s="365">
        <f>BR18</f>
        <v>0</v>
      </c>
      <c r="DP18" s="270">
        <f t="shared" si="123"/>
        <v>0</v>
      </c>
      <c r="DQ18" s="270">
        <f t="shared" si="124"/>
        <v>0</v>
      </c>
      <c r="DR18" s="364">
        <f>BU18</f>
        <v>0</v>
      </c>
      <c r="DS18" s="365">
        <f>BV18</f>
        <v>0</v>
      </c>
      <c r="DT18" s="270">
        <f t="shared" si="125"/>
        <v>0</v>
      </c>
      <c r="DU18" s="270">
        <f t="shared" si="126"/>
        <v>0</v>
      </c>
      <c r="DV18" s="364">
        <f t="shared" si="421"/>
        <v>0</v>
      </c>
      <c r="DW18" s="365">
        <f t="shared" si="422"/>
        <v>0</v>
      </c>
      <c r="DX18" s="270">
        <f t="shared" si="127"/>
        <v>0</v>
      </c>
      <c r="DY18" s="270">
        <f t="shared" si="128"/>
        <v>0</v>
      </c>
      <c r="DZ18" s="364">
        <f t="shared" si="423"/>
        <v>0</v>
      </c>
      <c r="EA18" s="365">
        <f t="shared" si="424"/>
        <v>0</v>
      </c>
      <c r="EB18" s="270">
        <f t="shared" si="129"/>
        <v>0</v>
      </c>
      <c r="EC18" s="270">
        <f t="shared" si="130"/>
        <v>0</v>
      </c>
      <c r="ED18" s="364">
        <f t="shared" si="131"/>
        <v>0</v>
      </c>
      <c r="EE18" s="365">
        <f t="shared" si="425"/>
        <v>0</v>
      </c>
      <c r="EF18" s="270">
        <f t="shared" si="132"/>
        <v>0</v>
      </c>
      <c r="EG18" s="270">
        <f t="shared" si="133"/>
        <v>0</v>
      </c>
      <c r="EH18" s="364">
        <f t="shared" si="426"/>
        <v>0</v>
      </c>
      <c r="EI18" s="365">
        <f t="shared" si="427"/>
        <v>0</v>
      </c>
      <c r="EJ18" s="270">
        <f t="shared" si="134"/>
        <v>0</v>
      </c>
      <c r="EK18" s="270">
        <f t="shared" si="135"/>
        <v>0</v>
      </c>
      <c r="EL18" s="364">
        <f t="shared" si="428"/>
        <v>0</v>
      </c>
      <c r="EM18" s="365">
        <f t="shared" si="429"/>
        <v>0</v>
      </c>
      <c r="EN18" s="270">
        <f t="shared" si="136"/>
        <v>0</v>
      </c>
      <c r="EO18" s="270">
        <f t="shared" si="137"/>
        <v>0</v>
      </c>
      <c r="EP18" s="364">
        <f t="shared" si="430"/>
        <v>0</v>
      </c>
      <c r="EQ18" s="365">
        <f t="shared" si="431"/>
        <v>0</v>
      </c>
      <c r="ER18" s="270">
        <f t="shared" si="138"/>
        <v>0</v>
      </c>
      <c r="ES18" s="270">
        <f t="shared" si="139"/>
        <v>0</v>
      </c>
      <c r="ET18" s="324">
        <f t="shared" si="16"/>
        <v>0</v>
      </c>
      <c r="EU18" s="364">
        <f t="shared" si="432"/>
        <v>0</v>
      </c>
      <c r="EV18" s="365">
        <f t="shared" si="433"/>
        <v>0</v>
      </c>
      <c r="EW18" s="270">
        <f t="shared" si="140"/>
        <v>0</v>
      </c>
      <c r="EX18" s="270">
        <f t="shared" si="141"/>
        <v>0</v>
      </c>
      <c r="EY18" s="364">
        <f t="shared" si="434"/>
        <v>0</v>
      </c>
      <c r="EZ18" s="365">
        <f t="shared" si="435"/>
        <v>0</v>
      </c>
      <c r="FA18" s="270">
        <f t="shared" si="142"/>
        <v>0</v>
      </c>
      <c r="FB18" s="270">
        <f t="shared" si="143"/>
        <v>0</v>
      </c>
      <c r="FC18" s="364">
        <f t="shared" si="436"/>
        <v>0</v>
      </c>
      <c r="FD18" s="365">
        <f t="shared" si="437"/>
        <v>0</v>
      </c>
      <c r="FE18" s="270">
        <f t="shared" si="144"/>
        <v>0</v>
      </c>
      <c r="FF18" s="270">
        <f t="shared" si="145"/>
        <v>0</v>
      </c>
      <c r="FG18" s="364">
        <f t="shared" si="438"/>
        <v>0</v>
      </c>
      <c r="FH18" s="365">
        <f t="shared" si="439"/>
        <v>0</v>
      </c>
      <c r="FI18" s="270">
        <f t="shared" si="146"/>
        <v>0</v>
      </c>
      <c r="FJ18" s="270">
        <f t="shared" si="147"/>
        <v>0</v>
      </c>
      <c r="FK18" s="364">
        <f t="shared" si="440"/>
        <v>0</v>
      </c>
      <c r="FL18" s="365">
        <f t="shared" si="441"/>
        <v>0</v>
      </c>
      <c r="FM18" s="270">
        <f t="shared" si="148"/>
        <v>0</v>
      </c>
      <c r="FN18" s="270">
        <f t="shared" si="149"/>
        <v>0</v>
      </c>
      <c r="FO18" s="364">
        <f t="shared" si="442"/>
        <v>0</v>
      </c>
      <c r="FP18" s="365">
        <f t="shared" si="443"/>
        <v>0</v>
      </c>
      <c r="FQ18" s="270">
        <f t="shared" si="150"/>
        <v>0</v>
      </c>
      <c r="FR18" s="270">
        <f t="shared" si="151"/>
        <v>0</v>
      </c>
      <c r="FS18" s="364">
        <f t="shared" si="444"/>
        <v>0</v>
      </c>
      <c r="FT18" s="365">
        <f t="shared" si="445"/>
        <v>0</v>
      </c>
      <c r="FU18" s="270">
        <f t="shared" si="152"/>
        <v>0</v>
      </c>
      <c r="FV18" s="270">
        <f t="shared" si="153"/>
        <v>0</v>
      </c>
      <c r="FW18" s="364">
        <f t="shared" si="446"/>
        <v>0</v>
      </c>
      <c r="FX18" s="365">
        <f t="shared" si="447"/>
        <v>0</v>
      </c>
      <c r="FY18" s="270">
        <f t="shared" si="154"/>
        <v>0</v>
      </c>
      <c r="FZ18" s="270">
        <f t="shared" si="155"/>
        <v>0</v>
      </c>
      <c r="GA18" s="364">
        <f t="shared" si="448"/>
        <v>0</v>
      </c>
      <c r="GB18" s="365">
        <f t="shared" si="449"/>
        <v>0</v>
      </c>
      <c r="GC18" s="270">
        <f t="shared" si="156"/>
        <v>0</v>
      </c>
      <c r="GD18" s="270">
        <f t="shared" si="157"/>
        <v>0</v>
      </c>
      <c r="GE18" s="364">
        <f t="shared" si="450"/>
        <v>0</v>
      </c>
      <c r="GF18" s="365">
        <f t="shared" si="451"/>
        <v>0</v>
      </c>
      <c r="GG18" s="270">
        <f t="shared" si="158"/>
        <v>0</v>
      </c>
      <c r="GH18" s="270">
        <f t="shared" si="159"/>
        <v>0</v>
      </c>
      <c r="GI18" s="364">
        <f t="shared" si="452"/>
        <v>0</v>
      </c>
      <c r="GJ18" s="365">
        <f t="shared" si="453"/>
        <v>0</v>
      </c>
      <c r="GK18" s="270">
        <f t="shared" si="160"/>
        <v>0</v>
      </c>
      <c r="GL18" s="270">
        <f t="shared" si="161"/>
        <v>0</v>
      </c>
      <c r="GM18" s="364">
        <f t="shared" si="454"/>
        <v>0</v>
      </c>
      <c r="GN18" s="365">
        <f t="shared" si="455"/>
        <v>0</v>
      </c>
      <c r="GO18" s="270">
        <f t="shared" si="162"/>
        <v>0</v>
      </c>
      <c r="GP18" s="270">
        <f t="shared" si="163"/>
        <v>0</v>
      </c>
      <c r="GQ18" s="324">
        <f t="shared" si="17"/>
        <v>0</v>
      </c>
      <c r="GR18" s="364">
        <f t="shared" si="164"/>
        <v>0</v>
      </c>
      <c r="GS18" s="365">
        <f t="shared" si="456"/>
        <v>0</v>
      </c>
      <c r="GT18" s="270">
        <f t="shared" si="165"/>
        <v>0</v>
      </c>
      <c r="GU18" s="270">
        <f t="shared" si="166"/>
        <v>0</v>
      </c>
      <c r="GV18" s="364">
        <f t="shared" si="457"/>
        <v>0</v>
      </c>
      <c r="GW18" s="365">
        <f t="shared" si="458"/>
        <v>0</v>
      </c>
      <c r="GX18" s="270">
        <f t="shared" si="167"/>
        <v>0</v>
      </c>
      <c r="GY18" s="270">
        <f t="shared" si="168"/>
        <v>0</v>
      </c>
      <c r="GZ18" s="364">
        <f t="shared" si="459"/>
        <v>0</v>
      </c>
      <c r="HA18" s="365">
        <f t="shared" si="460"/>
        <v>0</v>
      </c>
      <c r="HB18" s="270">
        <f t="shared" si="169"/>
        <v>0</v>
      </c>
      <c r="HC18" s="270">
        <f t="shared" si="170"/>
        <v>0</v>
      </c>
      <c r="HD18" s="364">
        <f t="shared" si="461"/>
        <v>0</v>
      </c>
      <c r="HE18" s="365">
        <f t="shared" si="462"/>
        <v>0</v>
      </c>
      <c r="HF18" s="270">
        <f t="shared" si="171"/>
        <v>0</v>
      </c>
      <c r="HG18" s="270">
        <f t="shared" si="172"/>
        <v>0</v>
      </c>
      <c r="HH18" s="364">
        <f t="shared" si="463"/>
        <v>0</v>
      </c>
      <c r="HI18" s="365">
        <f t="shared" si="464"/>
        <v>0</v>
      </c>
      <c r="HJ18" s="270">
        <f t="shared" si="173"/>
        <v>0</v>
      </c>
      <c r="HK18" s="270">
        <f t="shared" si="174"/>
        <v>0</v>
      </c>
      <c r="HL18" s="364">
        <f t="shared" si="465"/>
        <v>0</v>
      </c>
      <c r="HM18" s="365">
        <f t="shared" si="466"/>
        <v>0</v>
      </c>
      <c r="HN18" s="270">
        <f t="shared" si="175"/>
        <v>0</v>
      </c>
      <c r="HO18" s="270">
        <f t="shared" si="176"/>
        <v>0</v>
      </c>
      <c r="HP18" s="364">
        <f t="shared" si="467"/>
        <v>0</v>
      </c>
      <c r="HQ18" s="365">
        <f t="shared" si="468"/>
        <v>0</v>
      </c>
      <c r="HR18" s="270">
        <f t="shared" si="177"/>
        <v>0</v>
      </c>
      <c r="HS18" s="270">
        <f t="shared" si="178"/>
        <v>0</v>
      </c>
      <c r="HT18" s="364">
        <f t="shared" si="469"/>
        <v>0</v>
      </c>
      <c r="HU18" s="365">
        <f t="shared" si="470"/>
        <v>0</v>
      </c>
      <c r="HV18" s="270">
        <f t="shared" si="179"/>
        <v>0</v>
      </c>
      <c r="HW18" s="270">
        <f t="shared" si="180"/>
        <v>0</v>
      </c>
      <c r="HX18" s="364">
        <f t="shared" si="471"/>
        <v>0</v>
      </c>
      <c r="HY18" s="365">
        <f t="shared" si="472"/>
        <v>0</v>
      </c>
      <c r="HZ18" s="270">
        <f t="shared" si="181"/>
        <v>0</v>
      </c>
      <c r="IA18" s="270">
        <f t="shared" si="182"/>
        <v>0</v>
      </c>
      <c r="IB18" s="364">
        <f t="shared" si="473"/>
        <v>0</v>
      </c>
      <c r="IC18" s="365">
        <f t="shared" si="474"/>
        <v>0</v>
      </c>
      <c r="ID18" s="270">
        <f t="shared" si="183"/>
        <v>0</v>
      </c>
      <c r="IE18" s="270">
        <f t="shared" si="184"/>
        <v>0</v>
      </c>
      <c r="IF18" s="364">
        <f t="shared" si="475"/>
        <v>0</v>
      </c>
      <c r="IG18" s="365">
        <f t="shared" si="476"/>
        <v>0</v>
      </c>
      <c r="IH18" s="270">
        <f t="shared" si="185"/>
        <v>0</v>
      </c>
      <c r="II18" s="270">
        <f t="shared" si="186"/>
        <v>0</v>
      </c>
      <c r="IJ18" s="364">
        <f t="shared" si="477"/>
        <v>0</v>
      </c>
      <c r="IK18" s="365">
        <f t="shared" si="478"/>
        <v>0</v>
      </c>
      <c r="IL18" s="270">
        <f t="shared" si="187"/>
        <v>0</v>
      </c>
      <c r="IM18" s="270">
        <f t="shared" si="188"/>
        <v>0</v>
      </c>
      <c r="IN18" s="324">
        <f t="shared" si="18"/>
        <v>0</v>
      </c>
      <c r="IO18" s="364">
        <f t="shared" si="479"/>
        <v>0</v>
      </c>
      <c r="IP18" s="365">
        <f t="shared" si="480"/>
        <v>0</v>
      </c>
      <c r="IQ18" s="270">
        <f t="shared" si="189"/>
        <v>0</v>
      </c>
      <c r="IR18" s="270">
        <f t="shared" si="190"/>
        <v>0</v>
      </c>
      <c r="IS18" s="364">
        <f t="shared" si="481"/>
        <v>0</v>
      </c>
      <c r="IT18" s="365">
        <f t="shared" si="482"/>
        <v>0</v>
      </c>
      <c r="IU18" s="270">
        <f t="shared" si="191"/>
        <v>0</v>
      </c>
      <c r="IV18" s="270">
        <f t="shared" si="192"/>
        <v>0</v>
      </c>
      <c r="IW18" s="364">
        <f t="shared" si="483"/>
        <v>0</v>
      </c>
      <c r="IX18" s="365">
        <f t="shared" si="484"/>
        <v>0</v>
      </c>
      <c r="IY18" s="270">
        <f t="shared" si="193"/>
        <v>0</v>
      </c>
      <c r="IZ18" s="270">
        <f t="shared" si="194"/>
        <v>0</v>
      </c>
      <c r="JA18" s="364">
        <f t="shared" si="485"/>
        <v>0</v>
      </c>
      <c r="JB18" s="365">
        <f t="shared" si="486"/>
        <v>0</v>
      </c>
      <c r="JC18" s="270">
        <f t="shared" si="195"/>
        <v>0</v>
      </c>
      <c r="JD18" s="270">
        <f t="shared" si="196"/>
        <v>0</v>
      </c>
      <c r="JE18" s="364">
        <f t="shared" si="487"/>
        <v>0</v>
      </c>
      <c r="JF18" s="365">
        <f t="shared" si="488"/>
        <v>0</v>
      </c>
      <c r="JG18" s="270">
        <f t="shared" si="197"/>
        <v>0</v>
      </c>
      <c r="JH18" s="270">
        <f t="shared" si="198"/>
        <v>0</v>
      </c>
      <c r="JI18" s="364">
        <f t="shared" si="489"/>
        <v>0</v>
      </c>
      <c r="JJ18" s="365">
        <f t="shared" si="490"/>
        <v>0</v>
      </c>
      <c r="JK18" s="270">
        <f t="shared" si="199"/>
        <v>0</v>
      </c>
      <c r="JL18" s="270">
        <f t="shared" si="200"/>
        <v>0</v>
      </c>
      <c r="JM18" s="364">
        <f t="shared" si="491"/>
        <v>0</v>
      </c>
      <c r="JN18" s="365">
        <f t="shared" si="492"/>
        <v>0</v>
      </c>
      <c r="JO18" s="270">
        <f t="shared" si="201"/>
        <v>0</v>
      </c>
      <c r="JP18" s="270">
        <f t="shared" si="202"/>
        <v>0</v>
      </c>
      <c r="JQ18" s="364">
        <f t="shared" si="493"/>
        <v>0</v>
      </c>
      <c r="JR18" s="365">
        <f t="shared" si="494"/>
        <v>0</v>
      </c>
      <c r="JS18" s="270">
        <f t="shared" si="203"/>
        <v>0</v>
      </c>
      <c r="JT18" s="270">
        <f t="shared" si="204"/>
        <v>0</v>
      </c>
      <c r="JU18" s="364">
        <f t="shared" si="495"/>
        <v>0</v>
      </c>
      <c r="JV18" s="365">
        <f t="shared" si="496"/>
        <v>0</v>
      </c>
      <c r="JW18" s="270">
        <f t="shared" si="205"/>
        <v>0</v>
      </c>
      <c r="JX18" s="270">
        <f t="shared" si="206"/>
        <v>0</v>
      </c>
      <c r="JY18" s="364">
        <f t="shared" si="497"/>
        <v>0</v>
      </c>
      <c r="JZ18" s="365">
        <f t="shared" si="498"/>
        <v>0</v>
      </c>
      <c r="KA18" s="270">
        <f t="shared" si="207"/>
        <v>0</v>
      </c>
      <c r="KB18" s="270">
        <f t="shared" si="208"/>
        <v>0</v>
      </c>
      <c r="KC18" s="364">
        <f t="shared" si="499"/>
        <v>0</v>
      </c>
      <c r="KD18" s="365">
        <f t="shared" si="500"/>
        <v>0</v>
      </c>
      <c r="KE18" s="270">
        <f t="shared" si="209"/>
        <v>0</v>
      </c>
      <c r="KF18" s="270">
        <f t="shared" si="210"/>
        <v>0</v>
      </c>
      <c r="KG18" s="364">
        <f t="shared" si="501"/>
        <v>0</v>
      </c>
      <c r="KH18" s="365">
        <f t="shared" si="502"/>
        <v>0</v>
      </c>
      <c r="KI18" s="270">
        <f t="shared" si="211"/>
        <v>0</v>
      </c>
      <c r="KJ18" s="270">
        <f t="shared" si="212"/>
        <v>0</v>
      </c>
      <c r="KK18" s="324">
        <f t="shared" si="19"/>
        <v>0</v>
      </c>
      <c r="KL18" s="364">
        <f t="shared" si="503"/>
        <v>0</v>
      </c>
      <c r="KM18" s="365">
        <f t="shared" si="504"/>
        <v>0</v>
      </c>
      <c r="KN18" s="270">
        <f t="shared" si="213"/>
        <v>0</v>
      </c>
      <c r="KO18" s="270">
        <f t="shared" si="214"/>
        <v>0</v>
      </c>
      <c r="KP18" s="364">
        <f t="shared" si="505"/>
        <v>0</v>
      </c>
      <c r="KQ18" s="365">
        <f t="shared" si="506"/>
        <v>0</v>
      </c>
      <c r="KR18" s="270">
        <f t="shared" si="215"/>
        <v>0</v>
      </c>
      <c r="KS18" s="270">
        <f t="shared" si="216"/>
        <v>0</v>
      </c>
      <c r="KT18" s="364">
        <f t="shared" si="507"/>
        <v>0</v>
      </c>
      <c r="KU18" s="365">
        <f t="shared" si="508"/>
        <v>0</v>
      </c>
      <c r="KV18" s="270">
        <f t="shared" si="217"/>
        <v>0</v>
      </c>
      <c r="KW18" s="270">
        <f t="shared" si="218"/>
        <v>0</v>
      </c>
      <c r="KX18" s="364">
        <f t="shared" si="509"/>
        <v>0</v>
      </c>
      <c r="KY18" s="365">
        <f t="shared" si="510"/>
        <v>0</v>
      </c>
      <c r="KZ18" s="270">
        <f t="shared" si="219"/>
        <v>0</v>
      </c>
      <c r="LA18" s="270">
        <f t="shared" si="220"/>
        <v>0</v>
      </c>
      <c r="LB18" s="364">
        <f t="shared" si="511"/>
        <v>0</v>
      </c>
      <c r="LC18" s="365">
        <f t="shared" si="512"/>
        <v>0</v>
      </c>
      <c r="LD18" s="270">
        <f t="shared" si="221"/>
        <v>0</v>
      </c>
      <c r="LE18" s="270">
        <f t="shared" si="222"/>
        <v>0</v>
      </c>
      <c r="LF18" s="364">
        <f t="shared" si="513"/>
        <v>0</v>
      </c>
      <c r="LG18" s="365">
        <f t="shared" si="514"/>
        <v>0</v>
      </c>
      <c r="LH18" s="270">
        <f t="shared" si="223"/>
        <v>0</v>
      </c>
      <c r="LI18" s="270">
        <f t="shared" si="224"/>
        <v>0</v>
      </c>
      <c r="LJ18" s="364">
        <f t="shared" si="515"/>
        <v>0</v>
      </c>
      <c r="LK18" s="365">
        <f t="shared" si="516"/>
        <v>0</v>
      </c>
      <c r="LL18" s="270">
        <f t="shared" si="225"/>
        <v>0</v>
      </c>
      <c r="LM18" s="270">
        <f t="shared" si="226"/>
        <v>0</v>
      </c>
      <c r="LN18" s="364">
        <f t="shared" si="517"/>
        <v>0</v>
      </c>
      <c r="LO18" s="365">
        <f t="shared" si="518"/>
        <v>0</v>
      </c>
      <c r="LP18" s="270">
        <f t="shared" si="227"/>
        <v>0</v>
      </c>
      <c r="LQ18" s="270">
        <f t="shared" si="228"/>
        <v>0</v>
      </c>
      <c r="LR18" s="364">
        <f t="shared" si="519"/>
        <v>0</v>
      </c>
      <c r="LS18" s="365">
        <f t="shared" si="520"/>
        <v>0</v>
      </c>
      <c r="LT18" s="270">
        <f t="shared" si="229"/>
        <v>0</v>
      </c>
      <c r="LU18" s="270">
        <f t="shared" si="230"/>
        <v>0</v>
      </c>
      <c r="LV18" s="364">
        <f t="shared" si="521"/>
        <v>0</v>
      </c>
      <c r="LW18" s="365">
        <f t="shared" si="522"/>
        <v>0</v>
      </c>
      <c r="LX18" s="270">
        <f t="shared" si="231"/>
        <v>0</v>
      </c>
      <c r="LY18" s="270">
        <f t="shared" si="232"/>
        <v>0</v>
      </c>
      <c r="LZ18" s="364">
        <f t="shared" si="523"/>
        <v>0</v>
      </c>
      <c r="MA18" s="365">
        <f t="shared" si="524"/>
        <v>0</v>
      </c>
      <c r="MB18" s="270">
        <f t="shared" si="233"/>
        <v>0</v>
      </c>
      <c r="MC18" s="270">
        <f t="shared" si="234"/>
        <v>0</v>
      </c>
      <c r="MD18" s="364">
        <f t="shared" si="525"/>
        <v>0</v>
      </c>
      <c r="ME18" s="365">
        <f t="shared" si="526"/>
        <v>0</v>
      </c>
      <c r="MF18" s="270">
        <f t="shared" si="235"/>
        <v>0</v>
      </c>
      <c r="MG18" s="270">
        <f t="shared" si="236"/>
        <v>0</v>
      </c>
      <c r="MH18" s="324">
        <f t="shared" si="20"/>
        <v>0</v>
      </c>
      <c r="MI18" s="364">
        <f t="shared" si="527"/>
        <v>0</v>
      </c>
      <c r="MJ18" s="365">
        <f t="shared" si="528"/>
        <v>0</v>
      </c>
      <c r="MK18" s="270">
        <f t="shared" si="237"/>
        <v>0</v>
      </c>
      <c r="ML18" s="270">
        <f t="shared" si="238"/>
        <v>0</v>
      </c>
      <c r="MM18" s="364">
        <f t="shared" si="529"/>
        <v>0</v>
      </c>
      <c r="MN18" s="365">
        <f t="shared" si="530"/>
        <v>0</v>
      </c>
      <c r="MO18" s="270">
        <f t="shared" si="239"/>
        <v>0</v>
      </c>
      <c r="MP18" s="270">
        <f t="shared" si="240"/>
        <v>0</v>
      </c>
      <c r="MQ18" s="364">
        <f t="shared" si="531"/>
        <v>0</v>
      </c>
      <c r="MR18" s="365">
        <f t="shared" si="532"/>
        <v>0</v>
      </c>
      <c r="MS18" s="270">
        <f t="shared" si="241"/>
        <v>0</v>
      </c>
      <c r="MT18" s="270">
        <f t="shared" si="242"/>
        <v>0</v>
      </c>
      <c r="MU18" s="364">
        <f t="shared" si="533"/>
        <v>0</v>
      </c>
      <c r="MV18" s="365">
        <f t="shared" si="534"/>
        <v>0</v>
      </c>
      <c r="MW18" s="270">
        <f t="shared" si="243"/>
        <v>0</v>
      </c>
      <c r="MX18" s="270">
        <f t="shared" si="244"/>
        <v>0</v>
      </c>
      <c r="MY18" s="364">
        <f t="shared" si="535"/>
        <v>0</v>
      </c>
      <c r="MZ18" s="365">
        <f t="shared" si="536"/>
        <v>0</v>
      </c>
      <c r="NA18" s="270">
        <f t="shared" si="245"/>
        <v>0</v>
      </c>
      <c r="NB18" s="270">
        <f t="shared" si="246"/>
        <v>0</v>
      </c>
      <c r="NC18" s="364">
        <f t="shared" si="537"/>
        <v>0</v>
      </c>
      <c r="ND18" s="365">
        <f t="shared" si="538"/>
        <v>0</v>
      </c>
      <c r="NE18" s="270">
        <f t="shared" si="247"/>
        <v>0</v>
      </c>
      <c r="NF18" s="270">
        <f t="shared" si="248"/>
        <v>0</v>
      </c>
      <c r="NG18" s="364">
        <f t="shared" si="539"/>
        <v>0</v>
      </c>
      <c r="NH18" s="365">
        <f t="shared" si="540"/>
        <v>0</v>
      </c>
      <c r="NI18" s="270">
        <f t="shared" si="249"/>
        <v>0</v>
      </c>
      <c r="NJ18" s="270">
        <f t="shared" si="250"/>
        <v>0</v>
      </c>
      <c r="NK18" s="364">
        <f t="shared" si="541"/>
        <v>0</v>
      </c>
      <c r="NL18" s="365">
        <f t="shared" si="542"/>
        <v>0</v>
      </c>
      <c r="NM18" s="270">
        <f t="shared" si="251"/>
        <v>0</v>
      </c>
      <c r="NN18" s="270">
        <f t="shared" si="252"/>
        <v>0</v>
      </c>
      <c r="NO18" s="364">
        <f t="shared" si="543"/>
        <v>0</v>
      </c>
      <c r="NP18" s="365">
        <f t="shared" si="544"/>
        <v>0</v>
      </c>
      <c r="NQ18" s="270">
        <f t="shared" si="253"/>
        <v>0</v>
      </c>
      <c r="NR18" s="270">
        <f t="shared" si="254"/>
        <v>0</v>
      </c>
      <c r="NS18" s="364">
        <f t="shared" si="545"/>
        <v>0</v>
      </c>
      <c r="NT18" s="365">
        <f t="shared" si="546"/>
        <v>0</v>
      </c>
      <c r="NU18" s="270">
        <f t="shared" si="255"/>
        <v>0</v>
      </c>
      <c r="NV18" s="270">
        <f t="shared" si="256"/>
        <v>0</v>
      </c>
      <c r="NW18" s="364">
        <f t="shared" si="547"/>
        <v>0</v>
      </c>
      <c r="NX18" s="365">
        <f t="shared" si="548"/>
        <v>0</v>
      </c>
      <c r="NY18" s="270">
        <f t="shared" si="257"/>
        <v>0</v>
      </c>
      <c r="NZ18" s="270">
        <f t="shared" si="258"/>
        <v>0</v>
      </c>
      <c r="OA18" s="364">
        <f t="shared" si="549"/>
        <v>0</v>
      </c>
      <c r="OB18" s="365">
        <f t="shared" si="550"/>
        <v>0</v>
      </c>
      <c r="OC18" s="270">
        <f t="shared" si="259"/>
        <v>0</v>
      </c>
      <c r="OD18" s="270">
        <f t="shared" si="260"/>
        <v>0</v>
      </c>
      <c r="OE18" s="324">
        <f t="shared" si="21"/>
        <v>0</v>
      </c>
      <c r="OF18" s="364">
        <f t="shared" si="551"/>
        <v>0</v>
      </c>
      <c r="OG18" s="365">
        <f t="shared" si="552"/>
        <v>0</v>
      </c>
      <c r="OH18" s="270">
        <f t="shared" si="261"/>
        <v>0</v>
      </c>
      <c r="OI18" s="270">
        <f t="shared" si="262"/>
        <v>0</v>
      </c>
      <c r="OJ18" s="364">
        <f t="shared" si="553"/>
        <v>0</v>
      </c>
      <c r="OK18" s="365">
        <f t="shared" si="554"/>
        <v>0</v>
      </c>
      <c r="OL18" s="270">
        <f t="shared" si="263"/>
        <v>0</v>
      </c>
      <c r="OM18" s="270">
        <f t="shared" si="264"/>
        <v>0</v>
      </c>
      <c r="ON18" s="364">
        <f t="shared" si="555"/>
        <v>0</v>
      </c>
      <c r="OO18" s="365">
        <f t="shared" si="556"/>
        <v>0</v>
      </c>
      <c r="OP18" s="270">
        <f t="shared" si="265"/>
        <v>0</v>
      </c>
      <c r="OQ18" s="270">
        <f t="shared" si="266"/>
        <v>0</v>
      </c>
      <c r="OR18" s="364">
        <f t="shared" si="557"/>
        <v>0</v>
      </c>
      <c r="OS18" s="365">
        <f t="shared" si="558"/>
        <v>0</v>
      </c>
      <c r="OT18" s="270">
        <f t="shared" si="267"/>
        <v>0</v>
      </c>
      <c r="OU18" s="270">
        <f t="shared" si="268"/>
        <v>0</v>
      </c>
      <c r="OV18" s="364">
        <f t="shared" si="559"/>
        <v>0</v>
      </c>
      <c r="OW18" s="365">
        <f t="shared" si="560"/>
        <v>0</v>
      </c>
      <c r="OX18" s="270">
        <f t="shared" si="269"/>
        <v>0</v>
      </c>
      <c r="OY18" s="270">
        <f t="shared" si="270"/>
        <v>0</v>
      </c>
      <c r="OZ18" s="364">
        <f t="shared" si="561"/>
        <v>0</v>
      </c>
      <c r="PA18" s="365">
        <f t="shared" si="562"/>
        <v>0</v>
      </c>
      <c r="PB18" s="270">
        <f t="shared" si="271"/>
        <v>0</v>
      </c>
      <c r="PC18" s="270">
        <f t="shared" si="272"/>
        <v>0</v>
      </c>
      <c r="PD18" s="364">
        <f t="shared" si="563"/>
        <v>0</v>
      </c>
      <c r="PE18" s="365">
        <f t="shared" si="564"/>
        <v>0</v>
      </c>
      <c r="PF18" s="270">
        <f t="shared" si="273"/>
        <v>0</v>
      </c>
      <c r="PG18" s="270">
        <f t="shared" si="274"/>
        <v>0</v>
      </c>
      <c r="PH18" s="364">
        <f t="shared" si="565"/>
        <v>0</v>
      </c>
      <c r="PI18" s="365">
        <f t="shared" si="566"/>
        <v>0</v>
      </c>
      <c r="PJ18" s="270">
        <f t="shared" si="275"/>
        <v>0</v>
      </c>
      <c r="PK18" s="270">
        <f t="shared" si="276"/>
        <v>0</v>
      </c>
      <c r="PL18" s="364">
        <f t="shared" si="277"/>
        <v>0</v>
      </c>
      <c r="PM18" s="365">
        <f t="shared" si="567"/>
        <v>0</v>
      </c>
      <c r="PN18" s="270">
        <f t="shared" si="278"/>
        <v>0</v>
      </c>
      <c r="PO18" s="270">
        <f t="shared" si="279"/>
        <v>0</v>
      </c>
      <c r="PP18" s="364">
        <f t="shared" si="568"/>
        <v>0</v>
      </c>
      <c r="PQ18" s="365">
        <f t="shared" si="569"/>
        <v>0</v>
      </c>
      <c r="PR18" s="270">
        <f t="shared" si="280"/>
        <v>0</v>
      </c>
      <c r="PS18" s="270">
        <f t="shared" si="281"/>
        <v>0</v>
      </c>
      <c r="PT18" s="364">
        <f t="shared" si="570"/>
        <v>0</v>
      </c>
      <c r="PU18" s="365">
        <f t="shared" si="571"/>
        <v>0</v>
      </c>
      <c r="PV18" s="270">
        <f t="shared" si="282"/>
        <v>0</v>
      </c>
      <c r="PW18" s="270">
        <f t="shared" si="283"/>
        <v>0</v>
      </c>
      <c r="PX18" s="364">
        <f t="shared" si="572"/>
        <v>0</v>
      </c>
      <c r="PY18" s="365">
        <f t="shared" si="573"/>
        <v>0</v>
      </c>
      <c r="PZ18" s="270">
        <f t="shared" si="284"/>
        <v>0</v>
      </c>
      <c r="QA18" s="270">
        <f t="shared" si="285"/>
        <v>0</v>
      </c>
      <c r="QB18" s="324">
        <f t="shared" si="22"/>
        <v>0</v>
      </c>
      <c r="QC18" s="364">
        <f t="shared" si="574"/>
        <v>0</v>
      </c>
      <c r="QD18" s="365">
        <f t="shared" si="575"/>
        <v>0</v>
      </c>
      <c r="QE18" s="270">
        <f t="shared" si="286"/>
        <v>0</v>
      </c>
      <c r="QF18" s="270">
        <f t="shared" si="287"/>
        <v>0</v>
      </c>
      <c r="QG18" s="364">
        <f t="shared" si="576"/>
        <v>0</v>
      </c>
      <c r="QH18" s="365">
        <f t="shared" si="577"/>
        <v>0</v>
      </c>
      <c r="QI18" s="270">
        <f t="shared" si="288"/>
        <v>0</v>
      </c>
      <c r="QJ18" s="270">
        <f t="shared" si="289"/>
        <v>0</v>
      </c>
      <c r="QK18" s="364">
        <f t="shared" si="578"/>
        <v>0</v>
      </c>
      <c r="QL18" s="365">
        <f t="shared" si="579"/>
        <v>0</v>
      </c>
      <c r="QM18" s="270">
        <f t="shared" si="290"/>
        <v>0</v>
      </c>
      <c r="QN18" s="270">
        <f t="shared" si="291"/>
        <v>0</v>
      </c>
      <c r="QO18" s="364">
        <f t="shared" si="580"/>
        <v>0</v>
      </c>
      <c r="QP18" s="365">
        <f t="shared" si="581"/>
        <v>0</v>
      </c>
      <c r="QQ18" s="270">
        <f t="shared" si="292"/>
        <v>0</v>
      </c>
      <c r="QR18" s="270">
        <f t="shared" si="293"/>
        <v>0</v>
      </c>
      <c r="QS18" s="364">
        <f t="shared" si="582"/>
        <v>0</v>
      </c>
      <c r="QT18" s="365">
        <f t="shared" si="583"/>
        <v>0</v>
      </c>
      <c r="QU18" s="270">
        <f t="shared" si="294"/>
        <v>0</v>
      </c>
      <c r="QV18" s="270">
        <f t="shared" si="295"/>
        <v>0</v>
      </c>
      <c r="QW18" s="364">
        <f t="shared" si="584"/>
        <v>0</v>
      </c>
      <c r="QX18" s="365">
        <f t="shared" si="585"/>
        <v>0</v>
      </c>
      <c r="QY18" s="270">
        <f t="shared" si="296"/>
        <v>0</v>
      </c>
      <c r="QZ18" s="270">
        <f t="shared" si="297"/>
        <v>0</v>
      </c>
      <c r="RA18" s="364">
        <f t="shared" si="586"/>
        <v>0</v>
      </c>
      <c r="RB18" s="365">
        <f t="shared" si="587"/>
        <v>0</v>
      </c>
      <c r="RC18" s="270">
        <f t="shared" si="298"/>
        <v>0</v>
      </c>
      <c r="RD18" s="270">
        <f t="shared" si="299"/>
        <v>0</v>
      </c>
      <c r="RE18" s="364">
        <f t="shared" si="588"/>
        <v>0</v>
      </c>
      <c r="RF18" s="365">
        <f t="shared" si="589"/>
        <v>0</v>
      </c>
      <c r="RG18" s="270">
        <f t="shared" si="300"/>
        <v>0</v>
      </c>
      <c r="RH18" s="270">
        <f t="shared" si="301"/>
        <v>0</v>
      </c>
      <c r="RI18" s="364">
        <f t="shared" si="590"/>
        <v>0</v>
      </c>
      <c r="RJ18" s="365">
        <f t="shared" si="591"/>
        <v>0</v>
      </c>
      <c r="RK18" s="270">
        <f t="shared" si="302"/>
        <v>0</v>
      </c>
      <c r="RL18" s="270">
        <f t="shared" si="303"/>
        <v>0</v>
      </c>
      <c r="RM18" s="364">
        <f t="shared" si="592"/>
        <v>0</v>
      </c>
      <c r="RN18" s="365">
        <f t="shared" si="593"/>
        <v>0</v>
      </c>
      <c r="RO18" s="270">
        <f t="shared" si="304"/>
        <v>0</v>
      </c>
      <c r="RP18" s="270">
        <f t="shared" si="305"/>
        <v>0</v>
      </c>
      <c r="RQ18" s="364">
        <f t="shared" si="594"/>
        <v>0</v>
      </c>
      <c r="RR18" s="365">
        <f t="shared" si="595"/>
        <v>0</v>
      </c>
      <c r="RS18" s="270">
        <f t="shared" si="306"/>
        <v>0</v>
      </c>
      <c r="RT18" s="270">
        <f t="shared" si="307"/>
        <v>0</v>
      </c>
      <c r="RU18" s="364">
        <f t="shared" si="596"/>
        <v>0</v>
      </c>
      <c r="RV18" s="365">
        <f t="shared" si="597"/>
        <v>0</v>
      </c>
      <c r="RW18" s="270">
        <f t="shared" si="308"/>
        <v>0</v>
      </c>
      <c r="RX18" s="270">
        <f t="shared" si="309"/>
        <v>0</v>
      </c>
      <c r="RY18" s="324">
        <f t="shared" si="23"/>
        <v>0</v>
      </c>
      <c r="RZ18" s="364">
        <f t="shared" si="598"/>
        <v>0</v>
      </c>
      <c r="SA18" s="365">
        <f t="shared" si="599"/>
        <v>0</v>
      </c>
      <c r="SB18" s="270">
        <f t="shared" si="310"/>
        <v>0</v>
      </c>
      <c r="SC18" s="270">
        <f t="shared" si="311"/>
        <v>0</v>
      </c>
      <c r="SD18" s="364">
        <f t="shared" si="600"/>
        <v>0</v>
      </c>
      <c r="SE18" s="365">
        <f t="shared" si="601"/>
        <v>0</v>
      </c>
      <c r="SF18" s="270">
        <f t="shared" si="312"/>
        <v>0</v>
      </c>
      <c r="SG18" s="270">
        <f t="shared" si="313"/>
        <v>0</v>
      </c>
      <c r="SH18" s="364">
        <f t="shared" si="602"/>
        <v>0</v>
      </c>
      <c r="SI18" s="365">
        <f t="shared" si="603"/>
        <v>0</v>
      </c>
      <c r="SJ18" s="270">
        <f t="shared" si="314"/>
        <v>0</v>
      </c>
      <c r="SK18" s="270">
        <f t="shared" si="315"/>
        <v>0</v>
      </c>
      <c r="SL18" s="364">
        <f t="shared" si="604"/>
        <v>0</v>
      </c>
      <c r="SM18" s="365">
        <f t="shared" si="605"/>
        <v>0</v>
      </c>
      <c r="SN18" s="270">
        <f t="shared" si="316"/>
        <v>0</v>
      </c>
      <c r="SO18" s="270">
        <f t="shared" si="317"/>
        <v>0</v>
      </c>
      <c r="SP18" s="364">
        <f t="shared" si="606"/>
        <v>0</v>
      </c>
      <c r="SQ18" s="365">
        <f t="shared" si="607"/>
        <v>0</v>
      </c>
      <c r="SR18" s="270">
        <f t="shared" si="318"/>
        <v>0</v>
      </c>
      <c r="SS18" s="270">
        <f t="shared" si="319"/>
        <v>0</v>
      </c>
      <c r="ST18" s="364">
        <f t="shared" si="608"/>
        <v>0</v>
      </c>
      <c r="SU18" s="365">
        <f t="shared" si="609"/>
        <v>0</v>
      </c>
      <c r="SV18" s="270">
        <f t="shared" si="320"/>
        <v>0</v>
      </c>
      <c r="SW18" s="270">
        <f t="shared" si="321"/>
        <v>0</v>
      </c>
      <c r="SX18" s="364">
        <f t="shared" si="610"/>
        <v>0</v>
      </c>
      <c r="SY18" s="365">
        <f t="shared" si="611"/>
        <v>0</v>
      </c>
      <c r="SZ18" s="270">
        <f t="shared" si="322"/>
        <v>0</v>
      </c>
      <c r="TA18" s="270">
        <f t="shared" si="323"/>
        <v>0</v>
      </c>
      <c r="TB18" s="364">
        <f t="shared" si="612"/>
        <v>0</v>
      </c>
      <c r="TC18" s="365">
        <f t="shared" si="613"/>
        <v>0</v>
      </c>
      <c r="TD18" s="270">
        <f t="shared" si="324"/>
        <v>0</v>
      </c>
      <c r="TE18" s="270">
        <f t="shared" si="325"/>
        <v>0</v>
      </c>
      <c r="TF18" s="364">
        <f t="shared" si="614"/>
        <v>0</v>
      </c>
      <c r="TG18" s="365">
        <f t="shared" si="615"/>
        <v>0</v>
      </c>
      <c r="TH18" s="270">
        <f t="shared" si="326"/>
        <v>0</v>
      </c>
      <c r="TI18" s="270">
        <f t="shared" si="327"/>
        <v>0</v>
      </c>
      <c r="TJ18" s="364">
        <f t="shared" si="616"/>
        <v>0</v>
      </c>
      <c r="TK18" s="365">
        <f t="shared" si="617"/>
        <v>0</v>
      </c>
      <c r="TL18" s="270">
        <f t="shared" si="328"/>
        <v>0</v>
      </c>
      <c r="TM18" s="270">
        <f t="shared" si="329"/>
        <v>0</v>
      </c>
      <c r="TN18" s="364">
        <f t="shared" si="618"/>
        <v>0</v>
      </c>
      <c r="TO18" s="365">
        <f t="shared" si="619"/>
        <v>0</v>
      </c>
      <c r="TP18" s="270">
        <f t="shared" si="330"/>
        <v>0</v>
      </c>
      <c r="TQ18" s="270">
        <f t="shared" si="331"/>
        <v>0</v>
      </c>
      <c r="TR18" s="364">
        <f t="shared" si="620"/>
        <v>0</v>
      </c>
      <c r="TS18" s="365">
        <f t="shared" si="621"/>
        <v>0</v>
      </c>
      <c r="TT18" s="270">
        <f t="shared" si="332"/>
        <v>0</v>
      </c>
      <c r="TU18" s="270">
        <f t="shared" si="333"/>
        <v>0</v>
      </c>
      <c r="TV18" s="324">
        <f t="shared" si="24"/>
        <v>0</v>
      </c>
      <c r="TW18" s="364">
        <f t="shared" si="622"/>
        <v>0</v>
      </c>
      <c r="TX18" s="365">
        <f t="shared" si="623"/>
        <v>0</v>
      </c>
      <c r="TY18" s="270">
        <f t="shared" si="334"/>
        <v>0</v>
      </c>
      <c r="TZ18" s="270">
        <f t="shared" si="335"/>
        <v>0</v>
      </c>
      <c r="UA18" s="364">
        <f t="shared" si="624"/>
        <v>0</v>
      </c>
      <c r="UB18" s="365">
        <f t="shared" si="625"/>
        <v>0</v>
      </c>
      <c r="UC18" s="270">
        <f t="shared" si="336"/>
        <v>0</v>
      </c>
      <c r="UD18" s="270">
        <f t="shared" si="337"/>
        <v>0</v>
      </c>
      <c r="UE18" s="364">
        <f t="shared" si="626"/>
        <v>0</v>
      </c>
      <c r="UF18" s="365">
        <f t="shared" si="627"/>
        <v>0</v>
      </c>
      <c r="UG18" s="270">
        <f t="shared" si="338"/>
        <v>0</v>
      </c>
      <c r="UH18" s="270">
        <f t="shared" si="339"/>
        <v>0</v>
      </c>
      <c r="UI18" s="364">
        <f t="shared" si="628"/>
        <v>0</v>
      </c>
      <c r="UJ18" s="365">
        <f t="shared" si="629"/>
        <v>0</v>
      </c>
      <c r="UK18" s="270">
        <f t="shared" si="340"/>
        <v>0</v>
      </c>
      <c r="UL18" s="270">
        <f t="shared" si="341"/>
        <v>0</v>
      </c>
      <c r="UM18" s="364">
        <f t="shared" si="630"/>
        <v>0</v>
      </c>
      <c r="UN18" s="365">
        <f t="shared" si="631"/>
        <v>0</v>
      </c>
      <c r="UO18" s="270">
        <f t="shared" si="342"/>
        <v>0</v>
      </c>
      <c r="UP18" s="270">
        <f t="shared" si="343"/>
        <v>0</v>
      </c>
      <c r="UQ18" s="364">
        <f t="shared" si="632"/>
        <v>0</v>
      </c>
      <c r="UR18" s="365">
        <f t="shared" si="633"/>
        <v>0</v>
      </c>
      <c r="US18" s="270">
        <f t="shared" si="344"/>
        <v>0</v>
      </c>
      <c r="UT18" s="270">
        <f t="shared" si="345"/>
        <v>0</v>
      </c>
      <c r="UU18" s="364">
        <f t="shared" si="634"/>
        <v>0</v>
      </c>
      <c r="UV18" s="365">
        <f t="shared" si="635"/>
        <v>0</v>
      </c>
      <c r="UW18" s="270">
        <f t="shared" si="346"/>
        <v>0</v>
      </c>
      <c r="UX18" s="270">
        <f t="shared" si="347"/>
        <v>0</v>
      </c>
      <c r="UY18" s="364">
        <f t="shared" si="636"/>
        <v>0</v>
      </c>
      <c r="UZ18" s="365">
        <f t="shared" si="637"/>
        <v>0</v>
      </c>
      <c r="VA18" s="270">
        <f t="shared" si="348"/>
        <v>0</v>
      </c>
      <c r="VB18" s="270">
        <f t="shared" si="349"/>
        <v>0</v>
      </c>
      <c r="VC18" s="364">
        <f t="shared" si="638"/>
        <v>0</v>
      </c>
      <c r="VD18" s="365">
        <f t="shared" si="639"/>
        <v>0</v>
      </c>
      <c r="VE18" s="270">
        <f t="shared" si="350"/>
        <v>0</v>
      </c>
      <c r="VF18" s="270">
        <f t="shared" si="351"/>
        <v>0</v>
      </c>
      <c r="VG18" s="364">
        <f t="shared" si="640"/>
        <v>0</v>
      </c>
      <c r="VH18" s="365">
        <f t="shared" si="641"/>
        <v>0</v>
      </c>
      <c r="VI18" s="270">
        <f t="shared" si="352"/>
        <v>0</v>
      </c>
      <c r="VJ18" s="270">
        <f t="shared" si="353"/>
        <v>0</v>
      </c>
      <c r="VK18" s="364">
        <f t="shared" si="642"/>
        <v>0</v>
      </c>
      <c r="VL18" s="365">
        <f t="shared" si="643"/>
        <v>0</v>
      </c>
      <c r="VM18" s="270">
        <f t="shared" si="354"/>
        <v>0</v>
      </c>
      <c r="VN18" s="270">
        <f t="shared" si="355"/>
        <v>0</v>
      </c>
      <c r="VO18" s="364">
        <f t="shared" si="644"/>
        <v>0</v>
      </c>
      <c r="VP18" s="365">
        <f t="shared" si="645"/>
        <v>0</v>
      </c>
      <c r="VQ18" s="270">
        <f t="shared" si="356"/>
        <v>0</v>
      </c>
      <c r="VR18" s="270">
        <f t="shared" si="357"/>
        <v>0</v>
      </c>
      <c r="VS18" s="324">
        <f t="shared" si="25"/>
        <v>0</v>
      </c>
      <c r="VT18" s="364">
        <f t="shared" si="646"/>
        <v>0</v>
      </c>
      <c r="VU18" s="365">
        <f t="shared" si="647"/>
        <v>0</v>
      </c>
      <c r="VV18" s="270">
        <f t="shared" si="358"/>
        <v>0</v>
      </c>
      <c r="VW18" s="270">
        <f t="shared" si="359"/>
        <v>0</v>
      </c>
      <c r="VX18" s="364">
        <f t="shared" si="648"/>
        <v>0</v>
      </c>
      <c r="VY18" s="365">
        <f t="shared" si="649"/>
        <v>0</v>
      </c>
      <c r="VZ18" s="270">
        <f t="shared" si="360"/>
        <v>0</v>
      </c>
      <c r="WA18" s="270">
        <f t="shared" si="361"/>
        <v>0</v>
      </c>
      <c r="WB18" s="364">
        <f t="shared" si="650"/>
        <v>0</v>
      </c>
      <c r="WC18" s="365">
        <f t="shared" si="651"/>
        <v>0</v>
      </c>
      <c r="WD18" s="270">
        <f t="shared" si="362"/>
        <v>0</v>
      </c>
      <c r="WE18" s="270">
        <f t="shared" si="363"/>
        <v>0</v>
      </c>
      <c r="WF18" s="364">
        <f t="shared" si="652"/>
        <v>0</v>
      </c>
      <c r="WG18" s="365">
        <f t="shared" si="653"/>
        <v>0</v>
      </c>
      <c r="WH18" s="270">
        <f t="shared" si="364"/>
        <v>0</v>
      </c>
      <c r="WI18" s="270">
        <f t="shared" si="365"/>
        <v>0</v>
      </c>
      <c r="WJ18" s="364">
        <f t="shared" si="654"/>
        <v>0</v>
      </c>
      <c r="WK18" s="365">
        <f t="shared" si="655"/>
        <v>0</v>
      </c>
      <c r="WL18" s="270">
        <f t="shared" si="366"/>
        <v>0</v>
      </c>
      <c r="WM18" s="270">
        <f t="shared" si="367"/>
        <v>0</v>
      </c>
      <c r="WN18" s="364">
        <f t="shared" si="656"/>
        <v>0</v>
      </c>
      <c r="WO18" s="365">
        <f t="shared" si="657"/>
        <v>0</v>
      </c>
      <c r="WP18" s="270">
        <f t="shared" si="368"/>
        <v>0</v>
      </c>
      <c r="WQ18" s="270">
        <f t="shared" si="369"/>
        <v>0</v>
      </c>
      <c r="WR18" s="364">
        <f t="shared" si="658"/>
        <v>0</v>
      </c>
      <c r="WS18" s="365">
        <f t="shared" si="659"/>
        <v>0</v>
      </c>
      <c r="WT18" s="270">
        <f t="shared" si="370"/>
        <v>0</v>
      </c>
      <c r="WU18" s="270">
        <f t="shared" si="371"/>
        <v>0</v>
      </c>
      <c r="WV18" s="364">
        <f t="shared" si="660"/>
        <v>0</v>
      </c>
      <c r="WW18" s="365">
        <f t="shared" si="661"/>
        <v>0</v>
      </c>
      <c r="WX18" s="270">
        <f t="shared" si="372"/>
        <v>0</v>
      </c>
      <c r="WY18" s="270">
        <f t="shared" si="373"/>
        <v>0</v>
      </c>
      <c r="WZ18" s="364">
        <f t="shared" si="662"/>
        <v>0</v>
      </c>
      <c r="XA18" s="365">
        <f t="shared" si="663"/>
        <v>0</v>
      </c>
      <c r="XB18" s="270">
        <f t="shared" si="374"/>
        <v>0</v>
      </c>
      <c r="XC18" s="270">
        <f t="shared" si="375"/>
        <v>0</v>
      </c>
      <c r="XD18" s="364">
        <f t="shared" si="664"/>
        <v>0</v>
      </c>
      <c r="XE18" s="365">
        <f t="shared" si="665"/>
        <v>0</v>
      </c>
      <c r="XF18" s="270">
        <f t="shared" si="376"/>
        <v>0</v>
      </c>
      <c r="XG18" s="270">
        <f t="shared" si="377"/>
        <v>0</v>
      </c>
      <c r="XH18" s="364">
        <f t="shared" si="666"/>
        <v>0</v>
      </c>
      <c r="XI18" s="365">
        <f t="shared" si="667"/>
        <v>0</v>
      </c>
      <c r="XJ18" s="270">
        <f t="shared" si="378"/>
        <v>0</v>
      </c>
      <c r="XK18" s="270">
        <f t="shared" si="379"/>
        <v>0</v>
      </c>
      <c r="XL18" s="364">
        <f t="shared" si="668"/>
        <v>0</v>
      </c>
      <c r="XM18" s="365">
        <f t="shared" si="669"/>
        <v>0</v>
      </c>
      <c r="XN18" s="270">
        <f t="shared" si="380"/>
        <v>0</v>
      </c>
      <c r="XO18" s="270">
        <f t="shared" si="381"/>
        <v>0</v>
      </c>
      <c r="XP18" s="324">
        <f t="shared" si="26"/>
        <v>0</v>
      </c>
      <c r="XQ18" s="364">
        <f t="shared" si="670"/>
        <v>0</v>
      </c>
      <c r="XR18" s="365">
        <f t="shared" si="671"/>
        <v>0</v>
      </c>
      <c r="XS18" s="270">
        <f t="shared" si="382"/>
        <v>0</v>
      </c>
      <c r="XT18" s="270">
        <f t="shared" si="383"/>
        <v>0</v>
      </c>
      <c r="XU18" s="364">
        <f t="shared" si="672"/>
        <v>0</v>
      </c>
      <c r="XV18" s="365">
        <f t="shared" si="673"/>
        <v>0</v>
      </c>
      <c r="XW18" s="270">
        <f t="shared" si="384"/>
        <v>0</v>
      </c>
      <c r="XX18" s="270">
        <f t="shared" si="385"/>
        <v>0</v>
      </c>
      <c r="XY18" s="364">
        <f t="shared" si="674"/>
        <v>0</v>
      </c>
      <c r="XZ18" s="365">
        <f t="shared" si="675"/>
        <v>0</v>
      </c>
      <c r="YA18" s="270">
        <f t="shared" si="386"/>
        <v>0</v>
      </c>
      <c r="YB18" s="270">
        <f t="shared" si="387"/>
        <v>0</v>
      </c>
      <c r="YC18" s="364">
        <f t="shared" si="676"/>
        <v>0</v>
      </c>
      <c r="YD18" s="365">
        <f t="shared" si="677"/>
        <v>0</v>
      </c>
      <c r="YE18" s="270">
        <f t="shared" si="388"/>
        <v>0</v>
      </c>
      <c r="YF18" s="270">
        <f t="shared" si="389"/>
        <v>0</v>
      </c>
      <c r="YG18" s="364">
        <f t="shared" si="678"/>
        <v>0</v>
      </c>
      <c r="YH18" s="365">
        <f t="shared" si="679"/>
        <v>0</v>
      </c>
      <c r="YI18" s="270">
        <f t="shared" si="390"/>
        <v>0</v>
      </c>
      <c r="YJ18" s="270">
        <f t="shared" si="391"/>
        <v>0</v>
      </c>
      <c r="YK18" s="364">
        <f t="shared" si="680"/>
        <v>0</v>
      </c>
      <c r="YL18" s="365">
        <f t="shared" si="681"/>
        <v>0</v>
      </c>
      <c r="YM18" s="270">
        <f t="shared" si="392"/>
        <v>0</v>
      </c>
      <c r="YN18" s="270">
        <f t="shared" si="393"/>
        <v>0</v>
      </c>
      <c r="YO18" s="364">
        <f t="shared" si="682"/>
        <v>0</v>
      </c>
      <c r="YP18" s="365">
        <f t="shared" si="683"/>
        <v>0</v>
      </c>
      <c r="YQ18" s="270">
        <f t="shared" si="394"/>
        <v>0</v>
      </c>
      <c r="YR18" s="270">
        <f t="shared" si="395"/>
        <v>0</v>
      </c>
      <c r="YS18" s="364">
        <f t="shared" si="684"/>
        <v>0</v>
      </c>
      <c r="YT18" s="365">
        <f t="shared" si="685"/>
        <v>0</v>
      </c>
      <c r="YU18" s="270">
        <f t="shared" si="396"/>
        <v>0</v>
      </c>
      <c r="YV18" s="270">
        <f t="shared" si="397"/>
        <v>0</v>
      </c>
      <c r="YW18" s="364">
        <f t="shared" si="686"/>
        <v>0</v>
      </c>
      <c r="YX18" s="365">
        <f t="shared" si="687"/>
        <v>0</v>
      </c>
      <c r="YY18" s="270">
        <f t="shared" si="398"/>
        <v>0</v>
      </c>
      <c r="YZ18" s="270">
        <f t="shared" si="399"/>
        <v>0</v>
      </c>
      <c r="ZA18" s="364">
        <f t="shared" si="688"/>
        <v>0</v>
      </c>
      <c r="ZB18" s="365">
        <f t="shared" si="689"/>
        <v>0</v>
      </c>
      <c r="ZC18" s="270">
        <f t="shared" si="400"/>
        <v>0</v>
      </c>
      <c r="ZD18" s="270">
        <f t="shared" si="401"/>
        <v>0</v>
      </c>
      <c r="ZE18" s="364">
        <f t="shared" si="690"/>
        <v>0</v>
      </c>
      <c r="ZF18" s="365">
        <f t="shared" si="691"/>
        <v>0</v>
      </c>
      <c r="ZG18" s="270">
        <f t="shared" si="402"/>
        <v>0</v>
      </c>
      <c r="ZH18" s="270">
        <f t="shared" si="403"/>
        <v>0</v>
      </c>
      <c r="ZI18" s="364">
        <f t="shared" si="692"/>
        <v>0</v>
      </c>
      <c r="ZJ18" s="365">
        <f t="shared" si="693"/>
        <v>0</v>
      </c>
      <c r="ZK18" s="270">
        <f t="shared" si="404"/>
        <v>0</v>
      </c>
      <c r="ZL18" s="270">
        <f t="shared" si="405"/>
        <v>0</v>
      </c>
      <c r="ZM18" s="324">
        <f t="shared" si="27"/>
        <v>0</v>
      </c>
    </row>
    <row r="19" spans="1:689" hidden="1" outlineLevel="1" x14ac:dyDescent="0.3">
      <c r="A19" s="361">
        <f>B19*'Input sheet'!$C$11</f>
        <v>0.19</v>
      </c>
      <c r="B19" s="362">
        <v>0.19</v>
      </c>
      <c r="C19" s="363" t="s">
        <v>144</v>
      </c>
      <c r="D19" s="364">
        <v>0</v>
      </c>
      <c r="E19" s="365">
        <v>0</v>
      </c>
      <c r="F19" s="270">
        <f t="shared" si="28"/>
        <v>0</v>
      </c>
      <c r="G19" s="270">
        <f t="shared" si="694"/>
        <v>0</v>
      </c>
      <c r="H19" s="364">
        <f t="shared" si="406"/>
        <v>0</v>
      </c>
      <c r="I19" s="365">
        <f t="shared" si="695"/>
        <v>0</v>
      </c>
      <c r="J19" s="270">
        <f t="shared" si="29"/>
        <v>0</v>
      </c>
      <c r="K19" s="270">
        <f t="shared" si="30"/>
        <v>0</v>
      </c>
      <c r="L19" s="364">
        <f t="shared" si="31"/>
        <v>0</v>
      </c>
      <c r="M19" s="365">
        <f t="shared" si="32"/>
        <v>0</v>
      </c>
      <c r="N19" s="270">
        <f t="shared" si="33"/>
        <v>0</v>
      </c>
      <c r="O19" s="270">
        <f t="shared" si="34"/>
        <v>0</v>
      </c>
      <c r="P19" s="364">
        <f t="shared" si="35"/>
        <v>0</v>
      </c>
      <c r="Q19" s="365">
        <f t="shared" si="36"/>
        <v>0</v>
      </c>
      <c r="R19" s="270">
        <f t="shared" si="37"/>
        <v>0</v>
      </c>
      <c r="S19" s="270">
        <f t="shared" si="38"/>
        <v>0</v>
      </c>
      <c r="T19" s="364">
        <f t="shared" si="39"/>
        <v>0</v>
      </c>
      <c r="U19" s="365">
        <f t="shared" si="40"/>
        <v>0</v>
      </c>
      <c r="V19" s="270">
        <f t="shared" si="41"/>
        <v>0</v>
      </c>
      <c r="W19" s="270">
        <f t="shared" si="42"/>
        <v>0</v>
      </c>
      <c r="X19" s="364">
        <f t="shared" si="43"/>
        <v>0</v>
      </c>
      <c r="Y19" s="365">
        <f t="shared" si="44"/>
        <v>0</v>
      </c>
      <c r="Z19" s="270">
        <f t="shared" si="45"/>
        <v>0</v>
      </c>
      <c r="AA19" s="270">
        <f t="shared" si="46"/>
        <v>0</v>
      </c>
      <c r="AB19" s="364">
        <f t="shared" si="696"/>
        <v>0</v>
      </c>
      <c r="AC19" s="365">
        <f t="shared" si="697"/>
        <v>0</v>
      </c>
      <c r="AD19" s="270">
        <f t="shared" si="48"/>
        <v>0</v>
      </c>
      <c r="AE19" s="270">
        <f t="shared" si="49"/>
        <v>0</v>
      </c>
      <c r="AF19" s="364">
        <f t="shared" si="407"/>
        <v>0</v>
      </c>
      <c r="AG19" s="365">
        <f t="shared" si="408"/>
        <v>0</v>
      </c>
      <c r="AH19" s="270">
        <f t="shared" si="50"/>
        <v>0</v>
      </c>
      <c r="AI19" s="270">
        <f t="shared" si="51"/>
        <v>0</v>
      </c>
      <c r="AJ19" s="364">
        <f t="shared" si="52"/>
        <v>0</v>
      </c>
      <c r="AK19" s="365">
        <f t="shared" si="53"/>
        <v>0</v>
      </c>
      <c r="AL19" s="270">
        <f t="shared" si="54"/>
        <v>0</v>
      </c>
      <c r="AM19" s="270">
        <f t="shared" si="55"/>
        <v>0</v>
      </c>
      <c r="AN19" s="364">
        <f t="shared" si="56"/>
        <v>0</v>
      </c>
      <c r="AO19" s="365">
        <f t="shared" si="57"/>
        <v>0</v>
      </c>
      <c r="AP19" s="270">
        <f t="shared" si="58"/>
        <v>0</v>
      </c>
      <c r="AQ19" s="270">
        <f t="shared" si="59"/>
        <v>0</v>
      </c>
      <c r="AR19" s="364">
        <f t="shared" si="60"/>
        <v>0</v>
      </c>
      <c r="AS19" s="365">
        <f t="shared" si="61"/>
        <v>0</v>
      </c>
      <c r="AT19" s="270">
        <f t="shared" si="62"/>
        <v>0</v>
      </c>
      <c r="AU19" s="270">
        <f t="shared" si="63"/>
        <v>0</v>
      </c>
      <c r="AV19" s="364">
        <f t="shared" si="64"/>
        <v>0</v>
      </c>
      <c r="AW19" s="365">
        <f t="shared" si="65"/>
        <v>0</v>
      </c>
      <c r="AX19" s="270">
        <f t="shared" si="66"/>
        <v>0</v>
      </c>
      <c r="AY19" s="270">
        <f t="shared" si="67"/>
        <v>0</v>
      </c>
      <c r="AZ19" s="324">
        <f t="shared" si="14"/>
        <v>0</v>
      </c>
      <c r="BA19" s="364">
        <f t="shared" si="698"/>
        <v>0</v>
      </c>
      <c r="BB19" s="365">
        <f t="shared" si="699"/>
        <v>0</v>
      </c>
      <c r="BC19" s="270">
        <f t="shared" si="69"/>
        <v>0</v>
      </c>
      <c r="BD19" s="270">
        <f t="shared" si="70"/>
        <v>0</v>
      </c>
      <c r="BE19" s="364">
        <f t="shared" si="71"/>
        <v>0</v>
      </c>
      <c r="BF19" s="365">
        <f t="shared" si="72"/>
        <v>0</v>
      </c>
      <c r="BG19" s="270">
        <f t="shared" si="73"/>
        <v>0</v>
      </c>
      <c r="BH19" s="270">
        <f t="shared" si="74"/>
        <v>0</v>
      </c>
      <c r="BI19" s="364">
        <f t="shared" si="75"/>
        <v>0</v>
      </c>
      <c r="BJ19" s="365">
        <f t="shared" si="76"/>
        <v>0</v>
      </c>
      <c r="BK19" s="270">
        <f t="shared" si="77"/>
        <v>0</v>
      </c>
      <c r="BL19" s="270">
        <f t="shared" si="78"/>
        <v>0</v>
      </c>
      <c r="BM19" s="364">
        <f t="shared" si="79"/>
        <v>0</v>
      </c>
      <c r="BN19" s="365">
        <f t="shared" si="80"/>
        <v>0</v>
      </c>
      <c r="BO19" s="270">
        <f t="shared" si="81"/>
        <v>0</v>
      </c>
      <c r="BP19" s="270">
        <f t="shared" si="82"/>
        <v>0</v>
      </c>
      <c r="BQ19" s="364">
        <f t="shared" si="83"/>
        <v>0</v>
      </c>
      <c r="BR19" s="365">
        <f t="shared" si="84"/>
        <v>0</v>
      </c>
      <c r="BS19" s="270">
        <f t="shared" si="85"/>
        <v>0</v>
      </c>
      <c r="BT19" s="270">
        <f t="shared" si="86"/>
        <v>0</v>
      </c>
      <c r="BU19" s="364">
        <f t="shared" si="87"/>
        <v>0</v>
      </c>
      <c r="BV19" s="365">
        <f t="shared" si="88"/>
        <v>0</v>
      </c>
      <c r="BW19" s="270">
        <f t="shared" si="89"/>
        <v>0</v>
      </c>
      <c r="BX19" s="270">
        <f t="shared" si="90"/>
        <v>0</v>
      </c>
      <c r="BY19" s="364">
        <f t="shared" si="91"/>
        <v>0</v>
      </c>
      <c r="BZ19" s="365">
        <f t="shared" si="92"/>
        <v>0</v>
      </c>
      <c r="CA19" s="270">
        <f t="shared" si="93"/>
        <v>0</v>
      </c>
      <c r="CB19" s="270">
        <f t="shared" si="94"/>
        <v>0</v>
      </c>
      <c r="CC19" s="364">
        <f t="shared" si="95"/>
        <v>0</v>
      </c>
      <c r="CD19" s="365">
        <f t="shared" si="96"/>
        <v>0</v>
      </c>
      <c r="CE19" s="270">
        <f t="shared" si="97"/>
        <v>0</v>
      </c>
      <c r="CF19" s="270">
        <f t="shared" si="98"/>
        <v>0</v>
      </c>
      <c r="CG19" s="364">
        <f t="shared" si="99"/>
        <v>0</v>
      </c>
      <c r="CH19" s="365">
        <f t="shared" si="100"/>
        <v>0</v>
      </c>
      <c r="CI19" s="270">
        <f t="shared" si="101"/>
        <v>0</v>
      </c>
      <c r="CJ19" s="270">
        <f t="shared" si="102"/>
        <v>0</v>
      </c>
      <c r="CK19" s="364">
        <f t="shared" si="103"/>
        <v>0</v>
      </c>
      <c r="CL19" s="365">
        <f t="shared" si="104"/>
        <v>0</v>
      </c>
      <c r="CM19" s="270">
        <f t="shared" si="105"/>
        <v>0</v>
      </c>
      <c r="CN19" s="270">
        <f t="shared" si="106"/>
        <v>0</v>
      </c>
      <c r="CO19" s="364">
        <f t="shared" si="107"/>
        <v>0</v>
      </c>
      <c r="CP19" s="365">
        <f t="shared" si="108"/>
        <v>0</v>
      </c>
      <c r="CQ19" s="270">
        <f t="shared" si="109"/>
        <v>0</v>
      </c>
      <c r="CR19" s="270">
        <f t="shared" si="110"/>
        <v>0</v>
      </c>
      <c r="CS19" s="364">
        <f t="shared" si="111"/>
        <v>0</v>
      </c>
      <c r="CT19" s="365">
        <f t="shared" si="112"/>
        <v>0</v>
      </c>
      <c r="CU19" s="270">
        <f t="shared" si="113"/>
        <v>0</v>
      </c>
      <c r="CV19" s="270">
        <f t="shared" si="114"/>
        <v>0</v>
      </c>
      <c r="CW19" s="324">
        <f t="shared" si="15"/>
        <v>0</v>
      </c>
      <c r="CX19" s="364">
        <f t="shared" si="409"/>
        <v>0</v>
      </c>
      <c r="CY19" s="365">
        <f t="shared" si="410"/>
        <v>0</v>
      </c>
      <c r="CZ19" s="270">
        <f t="shared" si="115"/>
        <v>0</v>
      </c>
      <c r="DA19" s="270">
        <f t="shared" si="116"/>
        <v>0</v>
      </c>
      <c r="DB19" s="364">
        <f t="shared" si="411"/>
        <v>0</v>
      </c>
      <c r="DC19" s="365">
        <f t="shared" si="412"/>
        <v>0</v>
      </c>
      <c r="DD19" s="270">
        <f t="shared" si="117"/>
        <v>0</v>
      </c>
      <c r="DE19" s="270">
        <f t="shared" si="118"/>
        <v>0</v>
      </c>
      <c r="DF19" s="364">
        <f t="shared" si="413"/>
        <v>0</v>
      </c>
      <c r="DG19" s="365">
        <f t="shared" si="414"/>
        <v>0</v>
      </c>
      <c r="DH19" s="270">
        <f t="shared" si="119"/>
        <v>0</v>
      </c>
      <c r="DI19" s="270">
        <f t="shared" si="120"/>
        <v>0</v>
      </c>
      <c r="DJ19" s="364">
        <f t="shared" si="415"/>
        <v>0</v>
      </c>
      <c r="DK19" s="365">
        <f t="shared" si="416"/>
        <v>0</v>
      </c>
      <c r="DL19" s="270">
        <f t="shared" si="121"/>
        <v>0</v>
      </c>
      <c r="DM19" s="270">
        <f t="shared" si="122"/>
        <v>0</v>
      </c>
      <c r="DN19" s="364">
        <f t="shared" si="417"/>
        <v>0</v>
      </c>
      <c r="DO19" s="365">
        <f t="shared" si="418"/>
        <v>0</v>
      </c>
      <c r="DP19" s="270">
        <f t="shared" si="123"/>
        <v>0</v>
      </c>
      <c r="DQ19" s="270">
        <f t="shared" si="124"/>
        <v>0</v>
      </c>
      <c r="DR19" s="364">
        <f t="shared" si="419"/>
        <v>0</v>
      </c>
      <c r="DS19" s="365">
        <f t="shared" si="420"/>
        <v>0</v>
      </c>
      <c r="DT19" s="270">
        <f t="shared" si="125"/>
        <v>0</v>
      </c>
      <c r="DU19" s="270">
        <f t="shared" si="126"/>
        <v>0</v>
      </c>
      <c r="DV19" s="364">
        <f t="shared" si="421"/>
        <v>0</v>
      </c>
      <c r="DW19" s="365">
        <f t="shared" si="422"/>
        <v>0</v>
      </c>
      <c r="DX19" s="270">
        <f t="shared" si="127"/>
        <v>0</v>
      </c>
      <c r="DY19" s="270">
        <f t="shared" si="128"/>
        <v>0</v>
      </c>
      <c r="DZ19" s="364">
        <f t="shared" si="423"/>
        <v>0</v>
      </c>
      <c r="EA19" s="365">
        <f t="shared" si="424"/>
        <v>0</v>
      </c>
      <c r="EB19" s="270">
        <f t="shared" si="129"/>
        <v>0</v>
      </c>
      <c r="EC19" s="270">
        <f t="shared" si="130"/>
        <v>0</v>
      </c>
      <c r="ED19" s="364">
        <f t="shared" si="131"/>
        <v>0</v>
      </c>
      <c r="EE19" s="365">
        <f t="shared" si="425"/>
        <v>0</v>
      </c>
      <c r="EF19" s="270">
        <f t="shared" si="132"/>
        <v>0</v>
      </c>
      <c r="EG19" s="270">
        <f t="shared" si="133"/>
        <v>0</v>
      </c>
      <c r="EH19" s="364">
        <f t="shared" si="426"/>
        <v>0</v>
      </c>
      <c r="EI19" s="365">
        <f t="shared" si="427"/>
        <v>0</v>
      </c>
      <c r="EJ19" s="270">
        <f t="shared" si="134"/>
        <v>0</v>
      </c>
      <c r="EK19" s="270">
        <f t="shared" si="135"/>
        <v>0</v>
      </c>
      <c r="EL19" s="364">
        <f t="shared" si="428"/>
        <v>0</v>
      </c>
      <c r="EM19" s="365">
        <f t="shared" si="429"/>
        <v>0</v>
      </c>
      <c r="EN19" s="270">
        <f t="shared" si="136"/>
        <v>0</v>
      </c>
      <c r="EO19" s="270">
        <f t="shared" si="137"/>
        <v>0</v>
      </c>
      <c r="EP19" s="364">
        <f t="shared" si="430"/>
        <v>0</v>
      </c>
      <c r="EQ19" s="365">
        <f t="shared" si="431"/>
        <v>0</v>
      </c>
      <c r="ER19" s="270">
        <f t="shared" si="138"/>
        <v>0</v>
      </c>
      <c r="ES19" s="270">
        <f t="shared" si="139"/>
        <v>0</v>
      </c>
      <c r="ET19" s="324">
        <f t="shared" si="16"/>
        <v>0</v>
      </c>
      <c r="EU19" s="364">
        <f t="shared" si="432"/>
        <v>0</v>
      </c>
      <c r="EV19" s="365">
        <f t="shared" si="433"/>
        <v>0</v>
      </c>
      <c r="EW19" s="270">
        <f t="shared" si="140"/>
        <v>0</v>
      </c>
      <c r="EX19" s="270">
        <f t="shared" si="141"/>
        <v>0</v>
      </c>
      <c r="EY19" s="364">
        <f t="shared" si="434"/>
        <v>0</v>
      </c>
      <c r="EZ19" s="365">
        <f t="shared" si="435"/>
        <v>0</v>
      </c>
      <c r="FA19" s="270">
        <f t="shared" si="142"/>
        <v>0</v>
      </c>
      <c r="FB19" s="270">
        <f t="shared" si="143"/>
        <v>0</v>
      </c>
      <c r="FC19" s="364">
        <f t="shared" si="436"/>
        <v>0</v>
      </c>
      <c r="FD19" s="365">
        <f t="shared" si="437"/>
        <v>0</v>
      </c>
      <c r="FE19" s="270">
        <f t="shared" si="144"/>
        <v>0</v>
      </c>
      <c r="FF19" s="270">
        <f t="shared" si="145"/>
        <v>0</v>
      </c>
      <c r="FG19" s="364">
        <f t="shared" si="438"/>
        <v>0</v>
      </c>
      <c r="FH19" s="365">
        <f t="shared" si="439"/>
        <v>0</v>
      </c>
      <c r="FI19" s="270">
        <f t="shared" si="146"/>
        <v>0</v>
      </c>
      <c r="FJ19" s="270">
        <f t="shared" si="147"/>
        <v>0</v>
      </c>
      <c r="FK19" s="364">
        <f t="shared" si="440"/>
        <v>0</v>
      </c>
      <c r="FL19" s="365">
        <f t="shared" si="441"/>
        <v>0</v>
      </c>
      <c r="FM19" s="270">
        <f t="shared" si="148"/>
        <v>0</v>
      </c>
      <c r="FN19" s="270">
        <f t="shared" si="149"/>
        <v>0</v>
      </c>
      <c r="FO19" s="364">
        <f t="shared" si="442"/>
        <v>0</v>
      </c>
      <c r="FP19" s="365">
        <f t="shared" si="443"/>
        <v>0</v>
      </c>
      <c r="FQ19" s="270">
        <f t="shared" si="150"/>
        <v>0</v>
      </c>
      <c r="FR19" s="270">
        <f t="shared" si="151"/>
        <v>0</v>
      </c>
      <c r="FS19" s="364">
        <f t="shared" si="444"/>
        <v>0</v>
      </c>
      <c r="FT19" s="365">
        <f t="shared" si="445"/>
        <v>0</v>
      </c>
      <c r="FU19" s="270">
        <f t="shared" si="152"/>
        <v>0</v>
      </c>
      <c r="FV19" s="270">
        <f t="shared" si="153"/>
        <v>0</v>
      </c>
      <c r="FW19" s="364">
        <f t="shared" si="446"/>
        <v>0</v>
      </c>
      <c r="FX19" s="365">
        <f t="shared" si="447"/>
        <v>0</v>
      </c>
      <c r="FY19" s="270">
        <f t="shared" si="154"/>
        <v>0</v>
      </c>
      <c r="FZ19" s="270">
        <f t="shared" si="155"/>
        <v>0</v>
      </c>
      <c r="GA19" s="364">
        <f t="shared" si="448"/>
        <v>0</v>
      </c>
      <c r="GB19" s="365">
        <f t="shared" si="449"/>
        <v>0</v>
      </c>
      <c r="GC19" s="270">
        <f t="shared" si="156"/>
        <v>0</v>
      </c>
      <c r="GD19" s="270">
        <f t="shared" si="157"/>
        <v>0</v>
      </c>
      <c r="GE19" s="364">
        <f t="shared" si="450"/>
        <v>0</v>
      </c>
      <c r="GF19" s="365">
        <f t="shared" si="451"/>
        <v>0</v>
      </c>
      <c r="GG19" s="270">
        <f t="shared" si="158"/>
        <v>0</v>
      </c>
      <c r="GH19" s="270">
        <f t="shared" si="159"/>
        <v>0</v>
      </c>
      <c r="GI19" s="364">
        <f t="shared" si="452"/>
        <v>0</v>
      </c>
      <c r="GJ19" s="365">
        <f t="shared" si="453"/>
        <v>0</v>
      </c>
      <c r="GK19" s="270">
        <f t="shared" si="160"/>
        <v>0</v>
      </c>
      <c r="GL19" s="270">
        <f t="shared" si="161"/>
        <v>0</v>
      </c>
      <c r="GM19" s="364">
        <f t="shared" si="454"/>
        <v>0</v>
      </c>
      <c r="GN19" s="365">
        <f t="shared" si="455"/>
        <v>0</v>
      </c>
      <c r="GO19" s="270">
        <f t="shared" si="162"/>
        <v>0</v>
      </c>
      <c r="GP19" s="270">
        <f t="shared" si="163"/>
        <v>0</v>
      </c>
      <c r="GQ19" s="324">
        <f t="shared" si="17"/>
        <v>0</v>
      </c>
      <c r="GR19" s="364">
        <f t="shared" si="164"/>
        <v>0</v>
      </c>
      <c r="GS19" s="365">
        <f t="shared" si="456"/>
        <v>0</v>
      </c>
      <c r="GT19" s="270">
        <f t="shared" si="165"/>
        <v>0</v>
      </c>
      <c r="GU19" s="270">
        <f t="shared" si="166"/>
        <v>0</v>
      </c>
      <c r="GV19" s="364">
        <f t="shared" si="457"/>
        <v>0</v>
      </c>
      <c r="GW19" s="365">
        <f t="shared" si="458"/>
        <v>0</v>
      </c>
      <c r="GX19" s="270">
        <f t="shared" si="167"/>
        <v>0</v>
      </c>
      <c r="GY19" s="270">
        <f t="shared" si="168"/>
        <v>0</v>
      </c>
      <c r="GZ19" s="364">
        <f t="shared" si="459"/>
        <v>0</v>
      </c>
      <c r="HA19" s="365">
        <f t="shared" si="460"/>
        <v>0</v>
      </c>
      <c r="HB19" s="270">
        <f t="shared" si="169"/>
        <v>0</v>
      </c>
      <c r="HC19" s="270">
        <f t="shared" si="170"/>
        <v>0</v>
      </c>
      <c r="HD19" s="364">
        <f t="shared" si="461"/>
        <v>0</v>
      </c>
      <c r="HE19" s="365">
        <f t="shared" si="462"/>
        <v>0</v>
      </c>
      <c r="HF19" s="270">
        <f t="shared" si="171"/>
        <v>0</v>
      </c>
      <c r="HG19" s="270">
        <f t="shared" si="172"/>
        <v>0</v>
      </c>
      <c r="HH19" s="364">
        <f t="shared" si="463"/>
        <v>0</v>
      </c>
      <c r="HI19" s="365">
        <f t="shared" si="464"/>
        <v>0</v>
      </c>
      <c r="HJ19" s="270">
        <f t="shared" si="173"/>
        <v>0</v>
      </c>
      <c r="HK19" s="270">
        <f t="shared" si="174"/>
        <v>0</v>
      </c>
      <c r="HL19" s="364">
        <f t="shared" si="465"/>
        <v>0</v>
      </c>
      <c r="HM19" s="365">
        <f t="shared" si="466"/>
        <v>0</v>
      </c>
      <c r="HN19" s="270">
        <f t="shared" si="175"/>
        <v>0</v>
      </c>
      <c r="HO19" s="270">
        <f t="shared" si="176"/>
        <v>0</v>
      </c>
      <c r="HP19" s="364">
        <f t="shared" si="467"/>
        <v>0</v>
      </c>
      <c r="HQ19" s="365">
        <f t="shared" si="468"/>
        <v>0</v>
      </c>
      <c r="HR19" s="270">
        <f t="shared" si="177"/>
        <v>0</v>
      </c>
      <c r="HS19" s="270">
        <f t="shared" si="178"/>
        <v>0</v>
      </c>
      <c r="HT19" s="364">
        <f t="shared" si="469"/>
        <v>0</v>
      </c>
      <c r="HU19" s="365">
        <f t="shared" si="470"/>
        <v>0</v>
      </c>
      <c r="HV19" s="270">
        <f t="shared" si="179"/>
        <v>0</v>
      </c>
      <c r="HW19" s="270">
        <f t="shared" si="180"/>
        <v>0</v>
      </c>
      <c r="HX19" s="364">
        <f t="shared" si="471"/>
        <v>0</v>
      </c>
      <c r="HY19" s="365">
        <f t="shared" si="472"/>
        <v>0</v>
      </c>
      <c r="HZ19" s="270">
        <f t="shared" si="181"/>
        <v>0</v>
      </c>
      <c r="IA19" s="270">
        <f t="shared" si="182"/>
        <v>0</v>
      </c>
      <c r="IB19" s="364">
        <f t="shared" si="473"/>
        <v>0</v>
      </c>
      <c r="IC19" s="365">
        <f t="shared" si="474"/>
        <v>0</v>
      </c>
      <c r="ID19" s="270">
        <f t="shared" si="183"/>
        <v>0</v>
      </c>
      <c r="IE19" s="270">
        <f t="shared" si="184"/>
        <v>0</v>
      </c>
      <c r="IF19" s="364">
        <f t="shared" si="475"/>
        <v>0</v>
      </c>
      <c r="IG19" s="365">
        <f t="shared" si="476"/>
        <v>0</v>
      </c>
      <c r="IH19" s="270">
        <f t="shared" si="185"/>
        <v>0</v>
      </c>
      <c r="II19" s="270">
        <f t="shared" si="186"/>
        <v>0</v>
      </c>
      <c r="IJ19" s="364">
        <f t="shared" si="477"/>
        <v>0</v>
      </c>
      <c r="IK19" s="365">
        <f t="shared" si="478"/>
        <v>0</v>
      </c>
      <c r="IL19" s="270">
        <f t="shared" si="187"/>
        <v>0</v>
      </c>
      <c r="IM19" s="270">
        <f t="shared" si="188"/>
        <v>0</v>
      </c>
      <c r="IN19" s="324">
        <f t="shared" si="18"/>
        <v>0</v>
      </c>
      <c r="IO19" s="364">
        <f t="shared" si="479"/>
        <v>0</v>
      </c>
      <c r="IP19" s="365">
        <f t="shared" si="480"/>
        <v>0</v>
      </c>
      <c r="IQ19" s="270">
        <f t="shared" si="189"/>
        <v>0</v>
      </c>
      <c r="IR19" s="270">
        <f t="shared" si="190"/>
        <v>0</v>
      </c>
      <c r="IS19" s="364">
        <f t="shared" si="481"/>
        <v>0</v>
      </c>
      <c r="IT19" s="365">
        <f t="shared" si="482"/>
        <v>0</v>
      </c>
      <c r="IU19" s="270">
        <f t="shared" si="191"/>
        <v>0</v>
      </c>
      <c r="IV19" s="270">
        <f t="shared" si="192"/>
        <v>0</v>
      </c>
      <c r="IW19" s="364">
        <f t="shared" si="483"/>
        <v>0</v>
      </c>
      <c r="IX19" s="365">
        <f t="shared" si="484"/>
        <v>0</v>
      </c>
      <c r="IY19" s="270">
        <f t="shared" si="193"/>
        <v>0</v>
      </c>
      <c r="IZ19" s="270">
        <f t="shared" si="194"/>
        <v>0</v>
      </c>
      <c r="JA19" s="364">
        <f t="shared" si="485"/>
        <v>0</v>
      </c>
      <c r="JB19" s="365">
        <f t="shared" si="486"/>
        <v>0</v>
      </c>
      <c r="JC19" s="270">
        <f t="shared" si="195"/>
        <v>0</v>
      </c>
      <c r="JD19" s="270">
        <f t="shared" si="196"/>
        <v>0</v>
      </c>
      <c r="JE19" s="364">
        <f t="shared" si="487"/>
        <v>0</v>
      </c>
      <c r="JF19" s="365">
        <f t="shared" si="488"/>
        <v>0</v>
      </c>
      <c r="JG19" s="270">
        <f t="shared" si="197"/>
        <v>0</v>
      </c>
      <c r="JH19" s="270">
        <f t="shared" si="198"/>
        <v>0</v>
      </c>
      <c r="JI19" s="364">
        <f t="shared" si="489"/>
        <v>0</v>
      </c>
      <c r="JJ19" s="365">
        <f t="shared" si="490"/>
        <v>0</v>
      </c>
      <c r="JK19" s="270">
        <f t="shared" si="199"/>
        <v>0</v>
      </c>
      <c r="JL19" s="270">
        <f t="shared" si="200"/>
        <v>0</v>
      </c>
      <c r="JM19" s="364">
        <f t="shared" si="491"/>
        <v>0</v>
      </c>
      <c r="JN19" s="365">
        <f t="shared" si="492"/>
        <v>0</v>
      </c>
      <c r="JO19" s="270">
        <f t="shared" si="201"/>
        <v>0</v>
      </c>
      <c r="JP19" s="270">
        <f t="shared" si="202"/>
        <v>0</v>
      </c>
      <c r="JQ19" s="364">
        <f t="shared" si="493"/>
        <v>0</v>
      </c>
      <c r="JR19" s="365">
        <f t="shared" si="494"/>
        <v>0</v>
      </c>
      <c r="JS19" s="270">
        <f t="shared" si="203"/>
        <v>0</v>
      </c>
      <c r="JT19" s="270">
        <f t="shared" si="204"/>
        <v>0</v>
      </c>
      <c r="JU19" s="364">
        <f t="shared" si="495"/>
        <v>0</v>
      </c>
      <c r="JV19" s="365">
        <f t="shared" si="496"/>
        <v>0</v>
      </c>
      <c r="JW19" s="270">
        <f t="shared" si="205"/>
        <v>0</v>
      </c>
      <c r="JX19" s="270">
        <f t="shared" si="206"/>
        <v>0</v>
      </c>
      <c r="JY19" s="364">
        <f t="shared" si="497"/>
        <v>0</v>
      </c>
      <c r="JZ19" s="365">
        <f t="shared" si="498"/>
        <v>0</v>
      </c>
      <c r="KA19" s="270">
        <f t="shared" si="207"/>
        <v>0</v>
      </c>
      <c r="KB19" s="270">
        <f t="shared" si="208"/>
        <v>0</v>
      </c>
      <c r="KC19" s="364">
        <f t="shared" si="499"/>
        <v>0</v>
      </c>
      <c r="KD19" s="365">
        <f t="shared" si="500"/>
        <v>0</v>
      </c>
      <c r="KE19" s="270">
        <f t="shared" si="209"/>
        <v>0</v>
      </c>
      <c r="KF19" s="270">
        <f t="shared" si="210"/>
        <v>0</v>
      </c>
      <c r="KG19" s="364">
        <f t="shared" si="501"/>
        <v>0</v>
      </c>
      <c r="KH19" s="365">
        <f t="shared" si="502"/>
        <v>0</v>
      </c>
      <c r="KI19" s="270">
        <f t="shared" si="211"/>
        <v>0</v>
      </c>
      <c r="KJ19" s="270">
        <f t="shared" si="212"/>
        <v>0</v>
      </c>
      <c r="KK19" s="324">
        <f t="shared" si="19"/>
        <v>0</v>
      </c>
      <c r="KL19" s="364">
        <f t="shared" si="503"/>
        <v>0</v>
      </c>
      <c r="KM19" s="365">
        <f t="shared" si="504"/>
        <v>0</v>
      </c>
      <c r="KN19" s="270">
        <f t="shared" si="213"/>
        <v>0</v>
      </c>
      <c r="KO19" s="270">
        <f t="shared" si="214"/>
        <v>0</v>
      </c>
      <c r="KP19" s="364">
        <f t="shared" si="505"/>
        <v>0</v>
      </c>
      <c r="KQ19" s="365">
        <f t="shared" si="506"/>
        <v>0</v>
      </c>
      <c r="KR19" s="270">
        <f t="shared" si="215"/>
        <v>0</v>
      </c>
      <c r="KS19" s="270">
        <f t="shared" si="216"/>
        <v>0</v>
      </c>
      <c r="KT19" s="364">
        <f t="shared" si="507"/>
        <v>0</v>
      </c>
      <c r="KU19" s="365">
        <f t="shared" si="508"/>
        <v>0</v>
      </c>
      <c r="KV19" s="270">
        <f t="shared" si="217"/>
        <v>0</v>
      </c>
      <c r="KW19" s="270">
        <f t="shared" si="218"/>
        <v>0</v>
      </c>
      <c r="KX19" s="364">
        <f t="shared" si="509"/>
        <v>0</v>
      </c>
      <c r="KY19" s="365">
        <f t="shared" si="510"/>
        <v>0</v>
      </c>
      <c r="KZ19" s="270">
        <f t="shared" si="219"/>
        <v>0</v>
      </c>
      <c r="LA19" s="270">
        <f t="shared" si="220"/>
        <v>0</v>
      </c>
      <c r="LB19" s="364">
        <f t="shared" si="511"/>
        <v>0</v>
      </c>
      <c r="LC19" s="365">
        <f t="shared" si="512"/>
        <v>0</v>
      </c>
      <c r="LD19" s="270">
        <f t="shared" si="221"/>
        <v>0</v>
      </c>
      <c r="LE19" s="270">
        <f t="shared" si="222"/>
        <v>0</v>
      </c>
      <c r="LF19" s="364">
        <f t="shared" si="513"/>
        <v>0</v>
      </c>
      <c r="LG19" s="365">
        <f t="shared" si="514"/>
        <v>0</v>
      </c>
      <c r="LH19" s="270">
        <f t="shared" si="223"/>
        <v>0</v>
      </c>
      <c r="LI19" s="270">
        <f t="shared" si="224"/>
        <v>0</v>
      </c>
      <c r="LJ19" s="364">
        <f t="shared" si="515"/>
        <v>0</v>
      </c>
      <c r="LK19" s="365">
        <f t="shared" si="516"/>
        <v>0</v>
      </c>
      <c r="LL19" s="270">
        <f t="shared" si="225"/>
        <v>0</v>
      </c>
      <c r="LM19" s="270">
        <f t="shared" si="226"/>
        <v>0</v>
      </c>
      <c r="LN19" s="364">
        <f t="shared" si="517"/>
        <v>0</v>
      </c>
      <c r="LO19" s="365">
        <f t="shared" si="518"/>
        <v>0</v>
      </c>
      <c r="LP19" s="270">
        <f t="shared" si="227"/>
        <v>0</v>
      </c>
      <c r="LQ19" s="270">
        <f t="shared" si="228"/>
        <v>0</v>
      </c>
      <c r="LR19" s="364">
        <f t="shared" si="519"/>
        <v>0</v>
      </c>
      <c r="LS19" s="365">
        <f t="shared" si="520"/>
        <v>0</v>
      </c>
      <c r="LT19" s="270">
        <f t="shared" si="229"/>
        <v>0</v>
      </c>
      <c r="LU19" s="270">
        <f t="shared" si="230"/>
        <v>0</v>
      </c>
      <c r="LV19" s="364">
        <f t="shared" si="521"/>
        <v>0</v>
      </c>
      <c r="LW19" s="365">
        <f t="shared" si="522"/>
        <v>0</v>
      </c>
      <c r="LX19" s="270">
        <f t="shared" si="231"/>
        <v>0</v>
      </c>
      <c r="LY19" s="270">
        <f t="shared" si="232"/>
        <v>0</v>
      </c>
      <c r="LZ19" s="364">
        <f t="shared" si="523"/>
        <v>0</v>
      </c>
      <c r="MA19" s="365">
        <f t="shared" si="524"/>
        <v>0</v>
      </c>
      <c r="MB19" s="270">
        <f t="shared" si="233"/>
        <v>0</v>
      </c>
      <c r="MC19" s="270">
        <f t="shared" si="234"/>
        <v>0</v>
      </c>
      <c r="MD19" s="364">
        <f t="shared" si="525"/>
        <v>0</v>
      </c>
      <c r="ME19" s="365">
        <f t="shared" si="526"/>
        <v>0</v>
      </c>
      <c r="MF19" s="270">
        <f t="shared" si="235"/>
        <v>0</v>
      </c>
      <c r="MG19" s="270">
        <f t="shared" si="236"/>
        <v>0</v>
      </c>
      <c r="MH19" s="324">
        <f t="shared" si="20"/>
        <v>0</v>
      </c>
      <c r="MI19" s="364">
        <f t="shared" si="527"/>
        <v>0</v>
      </c>
      <c r="MJ19" s="365">
        <f t="shared" si="528"/>
        <v>0</v>
      </c>
      <c r="MK19" s="270">
        <f t="shared" si="237"/>
        <v>0</v>
      </c>
      <c r="ML19" s="270">
        <f t="shared" si="238"/>
        <v>0</v>
      </c>
      <c r="MM19" s="364">
        <f t="shared" si="529"/>
        <v>0</v>
      </c>
      <c r="MN19" s="365">
        <f t="shared" si="530"/>
        <v>0</v>
      </c>
      <c r="MO19" s="270">
        <f t="shared" si="239"/>
        <v>0</v>
      </c>
      <c r="MP19" s="270">
        <f t="shared" si="240"/>
        <v>0</v>
      </c>
      <c r="MQ19" s="364">
        <f t="shared" si="531"/>
        <v>0</v>
      </c>
      <c r="MR19" s="365">
        <f t="shared" si="532"/>
        <v>0</v>
      </c>
      <c r="MS19" s="270">
        <f t="shared" si="241"/>
        <v>0</v>
      </c>
      <c r="MT19" s="270">
        <f t="shared" si="242"/>
        <v>0</v>
      </c>
      <c r="MU19" s="364">
        <f t="shared" si="533"/>
        <v>0</v>
      </c>
      <c r="MV19" s="365">
        <f t="shared" si="534"/>
        <v>0</v>
      </c>
      <c r="MW19" s="270">
        <f t="shared" si="243"/>
        <v>0</v>
      </c>
      <c r="MX19" s="270">
        <f t="shared" si="244"/>
        <v>0</v>
      </c>
      <c r="MY19" s="364">
        <f t="shared" si="535"/>
        <v>0</v>
      </c>
      <c r="MZ19" s="365">
        <f t="shared" si="536"/>
        <v>0</v>
      </c>
      <c r="NA19" s="270">
        <f t="shared" si="245"/>
        <v>0</v>
      </c>
      <c r="NB19" s="270">
        <f t="shared" si="246"/>
        <v>0</v>
      </c>
      <c r="NC19" s="364">
        <f t="shared" si="537"/>
        <v>0</v>
      </c>
      <c r="ND19" s="365">
        <f t="shared" si="538"/>
        <v>0</v>
      </c>
      <c r="NE19" s="270">
        <f t="shared" si="247"/>
        <v>0</v>
      </c>
      <c r="NF19" s="270">
        <f t="shared" si="248"/>
        <v>0</v>
      </c>
      <c r="NG19" s="364">
        <f t="shared" si="539"/>
        <v>0</v>
      </c>
      <c r="NH19" s="365">
        <f t="shared" si="540"/>
        <v>0</v>
      </c>
      <c r="NI19" s="270">
        <f t="shared" si="249"/>
        <v>0</v>
      </c>
      <c r="NJ19" s="270">
        <f t="shared" si="250"/>
        <v>0</v>
      </c>
      <c r="NK19" s="364">
        <f t="shared" si="541"/>
        <v>0</v>
      </c>
      <c r="NL19" s="365">
        <f t="shared" si="542"/>
        <v>0</v>
      </c>
      <c r="NM19" s="270">
        <f t="shared" si="251"/>
        <v>0</v>
      </c>
      <c r="NN19" s="270">
        <f t="shared" si="252"/>
        <v>0</v>
      </c>
      <c r="NO19" s="364">
        <f t="shared" si="543"/>
        <v>0</v>
      </c>
      <c r="NP19" s="365">
        <f t="shared" si="544"/>
        <v>0</v>
      </c>
      <c r="NQ19" s="270">
        <f t="shared" si="253"/>
        <v>0</v>
      </c>
      <c r="NR19" s="270">
        <f t="shared" si="254"/>
        <v>0</v>
      </c>
      <c r="NS19" s="364">
        <f t="shared" si="545"/>
        <v>0</v>
      </c>
      <c r="NT19" s="365">
        <f t="shared" si="546"/>
        <v>0</v>
      </c>
      <c r="NU19" s="270">
        <f t="shared" si="255"/>
        <v>0</v>
      </c>
      <c r="NV19" s="270">
        <f t="shared" si="256"/>
        <v>0</v>
      </c>
      <c r="NW19" s="364">
        <f t="shared" si="547"/>
        <v>0</v>
      </c>
      <c r="NX19" s="365">
        <f t="shared" si="548"/>
        <v>0</v>
      </c>
      <c r="NY19" s="270">
        <f t="shared" si="257"/>
        <v>0</v>
      </c>
      <c r="NZ19" s="270">
        <f t="shared" si="258"/>
        <v>0</v>
      </c>
      <c r="OA19" s="364">
        <f t="shared" si="549"/>
        <v>0</v>
      </c>
      <c r="OB19" s="365">
        <f t="shared" si="550"/>
        <v>0</v>
      </c>
      <c r="OC19" s="270">
        <f t="shared" si="259"/>
        <v>0</v>
      </c>
      <c r="OD19" s="270">
        <f t="shared" si="260"/>
        <v>0</v>
      </c>
      <c r="OE19" s="324">
        <f t="shared" si="21"/>
        <v>0</v>
      </c>
      <c r="OF19" s="364">
        <f t="shared" si="551"/>
        <v>0</v>
      </c>
      <c r="OG19" s="365">
        <f t="shared" si="552"/>
        <v>0</v>
      </c>
      <c r="OH19" s="270">
        <f t="shared" si="261"/>
        <v>0</v>
      </c>
      <c r="OI19" s="270">
        <f t="shared" si="262"/>
        <v>0</v>
      </c>
      <c r="OJ19" s="364">
        <f t="shared" si="553"/>
        <v>0</v>
      </c>
      <c r="OK19" s="365">
        <f t="shared" si="554"/>
        <v>0</v>
      </c>
      <c r="OL19" s="270">
        <f t="shared" si="263"/>
        <v>0</v>
      </c>
      <c r="OM19" s="270">
        <f t="shared" si="264"/>
        <v>0</v>
      </c>
      <c r="ON19" s="364">
        <f t="shared" si="555"/>
        <v>0</v>
      </c>
      <c r="OO19" s="365">
        <f t="shared" si="556"/>
        <v>0</v>
      </c>
      <c r="OP19" s="270">
        <f t="shared" si="265"/>
        <v>0</v>
      </c>
      <c r="OQ19" s="270">
        <f t="shared" si="266"/>
        <v>0</v>
      </c>
      <c r="OR19" s="364">
        <f t="shared" si="557"/>
        <v>0</v>
      </c>
      <c r="OS19" s="365">
        <f t="shared" si="558"/>
        <v>0</v>
      </c>
      <c r="OT19" s="270">
        <f t="shared" si="267"/>
        <v>0</v>
      </c>
      <c r="OU19" s="270">
        <f t="shared" si="268"/>
        <v>0</v>
      </c>
      <c r="OV19" s="364">
        <f t="shared" si="559"/>
        <v>0</v>
      </c>
      <c r="OW19" s="365">
        <f t="shared" si="560"/>
        <v>0</v>
      </c>
      <c r="OX19" s="270">
        <f t="shared" si="269"/>
        <v>0</v>
      </c>
      <c r="OY19" s="270">
        <f t="shared" si="270"/>
        <v>0</v>
      </c>
      <c r="OZ19" s="364">
        <f t="shared" si="561"/>
        <v>0</v>
      </c>
      <c r="PA19" s="365">
        <f t="shared" si="562"/>
        <v>0</v>
      </c>
      <c r="PB19" s="270">
        <f t="shared" si="271"/>
        <v>0</v>
      </c>
      <c r="PC19" s="270">
        <f t="shared" si="272"/>
        <v>0</v>
      </c>
      <c r="PD19" s="364">
        <f t="shared" si="563"/>
        <v>0</v>
      </c>
      <c r="PE19" s="365">
        <f t="shared" si="564"/>
        <v>0</v>
      </c>
      <c r="PF19" s="270">
        <f t="shared" si="273"/>
        <v>0</v>
      </c>
      <c r="PG19" s="270">
        <f t="shared" si="274"/>
        <v>0</v>
      </c>
      <c r="PH19" s="364">
        <f t="shared" si="565"/>
        <v>0</v>
      </c>
      <c r="PI19" s="365">
        <f t="shared" si="566"/>
        <v>0</v>
      </c>
      <c r="PJ19" s="270">
        <f t="shared" si="275"/>
        <v>0</v>
      </c>
      <c r="PK19" s="270">
        <f t="shared" si="276"/>
        <v>0</v>
      </c>
      <c r="PL19" s="364">
        <f t="shared" si="277"/>
        <v>0</v>
      </c>
      <c r="PM19" s="365">
        <f t="shared" si="567"/>
        <v>0</v>
      </c>
      <c r="PN19" s="270">
        <f t="shared" si="278"/>
        <v>0</v>
      </c>
      <c r="PO19" s="270">
        <f t="shared" si="279"/>
        <v>0</v>
      </c>
      <c r="PP19" s="364">
        <f t="shared" si="568"/>
        <v>0</v>
      </c>
      <c r="PQ19" s="365">
        <f t="shared" si="569"/>
        <v>0</v>
      </c>
      <c r="PR19" s="270">
        <f t="shared" si="280"/>
        <v>0</v>
      </c>
      <c r="PS19" s="270">
        <f t="shared" si="281"/>
        <v>0</v>
      </c>
      <c r="PT19" s="364">
        <f t="shared" si="570"/>
        <v>0</v>
      </c>
      <c r="PU19" s="365">
        <f t="shared" si="571"/>
        <v>0</v>
      </c>
      <c r="PV19" s="270">
        <f t="shared" si="282"/>
        <v>0</v>
      </c>
      <c r="PW19" s="270">
        <f t="shared" si="283"/>
        <v>0</v>
      </c>
      <c r="PX19" s="364">
        <f t="shared" si="572"/>
        <v>0</v>
      </c>
      <c r="PY19" s="365">
        <f t="shared" si="573"/>
        <v>0</v>
      </c>
      <c r="PZ19" s="270">
        <f t="shared" si="284"/>
        <v>0</v>
      </c>
      <c r="QA19" s="270">
        <f t="shared" si="285"/>
        <v>0</v>
      </c>
      <c r="QB19" s="324">
        <f t="shared" si="22"/>
        <v>0</v>
      </c>
      <c r="QC19" s="364">
        <f t="shared" si="574"/>
        <v>0</v>
      </c>
      <c r="QD19" s="365">
        <f t="shared" si="575"/>
        <v>0</v>
      </c>
      <c r="QE19" s="270">
        <f t="shared" si="286"/>
        <v>0</v>
      </c>
      <c r="QF19" s="270">
        <f t="shared" si="287"/>
        <v>0</v>
      </c>
      <c r="QG19" s="364">
        <f t="shared" si="576"/>
        <v>0</v>
      </c>
      <c r="QH19" s="365">
        <f t="shared" si="577"/>
        <v>0</v>
      </c>
      <c r="QI19" s="270">
        <f t="shared" si="288"/>
        <v>0</v>
      </c>
      <c r="QJ19" s="270">
        <f t="shared" si="289"/>
        <v>0</v>
      </c>
      <c r="QK19" s="364">
        <f t="shared" si="578"/>
        <v>0</v>
      </c>
      <c r="QL19" s="365">
        <f t="shared" si="579"/>
        <v>0</v>
      </c>
      <c r="QM19" s="270">
        <f t="shared" si="290"/>
        <v>0</v>
      </c>
      <c r="QN19" s="270">
        <f t="shared" si="291"/>
        <v>0</v>
      </c>
      <c r="QO19" s="364">
        <f t="shared" si="580"/>
        <v>0</v>
      </c>
      <c r="QP19" s="365">
        <f t="shared" si="581"/>
        <v>0</v>
      </c>
      <c r="QQ19" s="270">
        <f t="shared" si="292"/>
        <v>0</v>
      </c>
      <c r="QR19" s="270">
        <f t="shared" si="293"/>
        <v>0</v>
      </c>
      <c r="QS19" s="364">
        <f t="shared" si="582"/>
        <v>0</v>
      </c>
      <c r="QT19" s="365">
        <f t="shared" si="583"/>
        <v>0</v>
      </c>
      <c r="QU19" s="270">
        <f t="shared" si="294"/>
        <v>0</v>
      </c>
      <c r="QV19" s="270">
        <f t="shared" si="295"/>
        <v>0</v>
      </c>
      <c r="QW19" s="364">
        <f t="shared" si="584"/>
        <v>0</v>
      </c>
      <c r="QX19" s="365">
        <f t="shared" si="585"/>
        <v>0</v>
      </c>
      <c r="QY19" s="270">
        <f t="shared" si="296"/>
        <v>0</v>
      </c>
      <c r="QZ19" s="270">
        <f t="shared" si="297"/>
        <v>0</v>
      </c>
      <c r="RA19" s="364">
        <f t="shared" si="586"/>
        <v>0</v>
      </c>
      <c r="RB19" s="365">
        <f t="shared" si="587"/>
        <v>0</v>
      </c>
      <c r="RC19" s="270">
        <f t="shared" si="298"/>
        <v>0</v>
      </c>
      <c r="RD19" s="270">
        <f t="shared" si="299"/>
        <v>0</v>
      </c>
      <c r="RE19" s="364">
        <f t="shared" si="588"/>
        <v>0</v>
      </c>
      <c r="RF19" s="365">
        <f t="shared" si="589"/>
        <v>0</v>
      </c>
      <c r="RG19" s="270">
        <f t="shared" si="300"/>
        <v>0</v>
      </c>
      <c r="RH19" s="270">
        <f t="shared" si="301"/>
        <v>0</v>
      </c>
      <c r="RI19" s="364">
        <f t="shared" si="590"/>
        <v>0</v>
      </c>
      <c r="RJ19" s="365">
        <f t="shared" si="591"/>
        <v>0</v>
      </c>
      <c r="RK19" s="270">
        <f t="shared" si="302"/>
        <v>0</v>
      </c>
      <c r="RL19" s="270">
        <f t="shared" si="303"/>
        <v>0</v>
      </c>
      <c r="RM19" s="364">
        <f t="shared" si="592"/>
        <v>0</v>
      </c>
      <c r="RN19" s="365">
        <f t="shared" si="593"/>
        <v>0</v>
      </c>
      <c r="RO19" s="270">
        <f t="shared" si="304"/>
        <v>0</v>
      </c>
      <c r="RP19" s="270">
        <f t="shared" si="305"/>
        <v>0</v>
      </c>
      <c r="RQ19" s="364">
        <f t="shared" si="594"/>
        <v>0</v>
      </c>
      <c r="RR19" s="365">
        <f t="shared" si="595"/>
        <v>0</v>
      </c>
      <c r="RS19" s="270">
        <f t="shared" si="306"/>
        <v>0</v>
      </c>
      <c r="RT19" s="270">
        <f t="shared" si="307"/>
        <v>0</v>
      </c>
      <c r="RU19" s="364">
        <f t="shared" si="596"/>
        <v>0</v>
      </c>
      <c r="RV19" s="365">
        <f t="shared" si="597"/>
        <v>0</v>
      </c>
      <c r="RW19" s="270">
        <f t="shared" si="308"/>
        <v>0</v>
      </c>
      <c r="RX19" s="270">
        <f t="shared" si="309"/>
        <v>0</v>
      </c>
      <c r="RY19" s="324">
        <f t="shared" si="23"/>
        <v>0</v>
      </c>
      <c r="RZ19" s="364">
        <f t="shared" si="598"/>
        <v>0</v>
      </c>
      <c r="SA19" s="365">
        <f t="shared" si="599"/>
        <v>0</v>
      </c>
      <c r="SB19" s="270">
        <f t="shared" si="310"/>
        <v>0</v>
      </c>
      <c r="SC19" s="270">
        <f t="shared" si="311"/>
        <v>0</v>
      </c>
      <c r="SD19" s="364">
        <f t="shared" si="600"/>
        <v>0</v>
      </c>
      <c r="SE19" s="365">
        <f t="shared" si="601"/>
        <v>0</v>
      </c>
      <c r="SF19" s="270">
        <f t="shared" si="312"/>
        <v>0</v>
      </c>
      <c r="SG19" s="270">
        <f t="shared" si="313"/>
        <v>0</v>
      </c>
      <c r="SH19" s="364">
        <f t="shared" si="602"/>
        <v>0</v>
      </c>
      <c r="SI19" s="365">
        <f t="shared" si="603"/>
        <v>0</v>
      </c>
      <c r="SJ19" s="270">
        <f t="shared" si="314"/>
        <v>0</v>
      </c>
      <c r="SK19" s="270">
        <f t="shared" si="315"/>
        <v>0</v>
      </c>
      <c r="SL19" s="364">
        <f t="shared" si="604"/>
        <v>0</v>
      </c>
      <c r="SM19" s="365">
        <f t="shared" si="605"/>
        <v>0</v>
      </c>
      <c r="SN19" s="270">
        <f t="shared" si="316"/>
        <v>0</v>
      </c>
      <c r="SO19" s="270">
        <f t="shared" si="317"/>
        <v>0</v>
      </c>
      <c r="SP19" s="364">
        <f t="shared" si="606"/>
        <v>0</v>
      </c>
      <c r="SQ19" s="365">
        <f t="shared" si="607"/>
        <v>0</v>
      </c>
      <c r="SR19" s="270">
        <f t="shared" si="318"/>
        <v>0</v>
      </c>
      <c r="SS19" s="270">
        <f t="shared" si="319"/>
        <v>0</v>
      </c>
      <c r="ST19" s="364">
        <f t="shared" si="608"/>
        <v>0</v>
      </c>
      <c r="SU19" s="365">
        <f t="shared" si="609"/>
        <v>0</v>
      </c>
      <c r="SV19" s="270">
        <f t="shared" si="320"/>
        <v>0</v>
      </c>
      <c r="SW19" s="270">
        <f t="shared" si="321"/>
        <v>0</v>
      </c>
      <c r="SX19" s="364">
        <f t="shared" si="610"/>
        <v>0</v>
      </c>
      <c r="SY19" s="365">
        <f t="shared" si="611"/>
        <v>0</v>
      </c>
      <c r="SZ19" s="270">
        <f t="shared" si="322"/>
        <v>0</v>
      </c>
      <c r="TA19" s="270">
        <f t="shared" si="323"/>
        <v>0</v>
      </c>
      <c r="TB19" s="364">
        <f t="shared" si="612"/>
        <v>0</v>
      </c>
      <c r="TC19" s="365">
        <f t="shared" si="613"/>
        <v>0</v>
      </c>
      <c r="TD19" s="270">
        <f t="shared" si="324"/>
        <v>0</v>
      </c>
      <c r="TE19" s="270">
        <f t="shared" si="325"/>
        <v>0</v>
      </c>
      <c r="TF19" s="364">
        <f t="shared" si="614"/>
        <v>0</v>
      </c>
      <c r="TG19" s="365">
        <f t="shared" si="615"/>
        <v>0</v>
      </c>
      <c r="TH19" s="270">
        <f t="shared" si="326"/>
        <v>0</v>
      </c>
      <c r="TI19" s="270">
        <f t="shared" si="327"/>
        <v>0</v>
      </c>
      <c r="TJ19" s="364">
        <f t="shared" si="616"/>
        <v>0</v>
      </c>
      <c r="TK19" s="365">
        <f t="shared" si="617"/>
        <v>0</v>
      </c>
      <c r="TL19" s="270">
        <f t="shared" si="328"/>
        <v>0</v>
      </c>
      <c r="TM19" s="270">
        <f t="shared" si="329"/>
        <v>0</v>
      </c>
      <c r="TN19" s="364">
        <f t="shared" si="618"/>
        <v>0</v>
      </c>
      <c r="TO19" s="365">
        <f t="shared" si="619"/>
        <v>0</v>
      </c>
      <c r="TP19" s="270">
        <f t="shared" si="330"/>
        <v>0</v>
      </c>
      <c r="TQ19" s="270">
        <f t="shared" si="331"/>
        <v>0</v>
      </c>
      <c r="TR19" s="364">
        <f t="shared" si="620"/>
        <v>0</v>
      </c>
      <c r="TS19" s="365">
        <f t="shared" si="621"/>
        <v>0</v>
      </c>
      <c r="TT19" s="270">
        <f t="shared" si="332"/>
        <v>0</v>
      </c>
      <c r="TU19" s="270">
        <f t="shared" si="333"/>
        <v>0</v>
      </c>
      <c r="TV19" s="324">
        <f t="shared" si="24"/>
        <v>0</v>
      </c>
      <c r="TW19" s="364">
        <f t="shared" si="622"/>
        <v>0</v>
      </c>
      <c r="TX19" s="365">
        <f t="shared" si="623"/>
        <v>0</v>
      </c>
      <c r="TY19" s="270">
        <f t="shared" si="334"/>
        <v>0</v>
      </c>
      <c r="TZ19" s="270">
        <f t="shared" si="335"/>
        <v>0</v>
      </c>
      <c r="UA19" s="364">
        <f t="shared" si="624"/>
        <v>0</v>
      </c>
      <c r="UB19" s="365">
        <f t="shared" si="625"/>
        <v>0</v>
      </c>
      <c r="UC19" s="270">
        <f t="shared" si="336"/>
        <v>0</v>
      </c>
      <c r="UD19" s="270">
        <f t="shared" si="337"/>
        <v>0</v>
      </c>
      <c r="UE19" s="364">
        <f t="shared" si="626"/>
        <v>0</v>
      </c>
      <c r="UF19" s="365">
        <f t="shared" si="627"/>
        <v>0</v>
      </c>
      <c r="UG19" s="270">
        <f t="shared" si="338"/>
        <v>0</v>
      </c>
      <c r="UH19" s="270">
        <f t="shared" si="339"/>
        <v>0</v>
      </c>
      <c r="UI19" s="364">
        <f t="shared" si="628"/>
        <v>0</v>
      </c>
      <c r="UJ19" s="365">
        <f t="shared" si="629"/>
        <v>0</v>
      </c>
      <c r="UK19" s="270">
        <f t="shared" si="340"/>
        <v>0</v>
      </c>
      <c r="UL19" s="270">
        <f t="shared" si="341"/>
        <v>0</v>
      </c>
      <c r="UM19" s="364">
        <f t="shared" si="630"/>
        <v>0</v>
      </c>
      <c r="UN19" s="365">
        <f t="shared" si="631"/>
        <v>0</v>
      </c>
      <c r="UO19" s="270">
        <f t="shared" si="342"/>
        <v>0</v>
      </c>
      <c r="UP19" s="270">
        <f t="shared" si="343"/>
        <v>0</v>
      </c>
      <c r="UQ19" s="364">
        <f t="shared" si="632"/>
        <v>0</v>
      </c>
      <c r="UR19" s="365">
        <f t="shared" si="633"/>
        <v>0</v>
      </c>
      <c r="US19" s="270">
        <f t="shared" si="344"/>
        <v>0</v>
      </c>
      <c r="UT19" s="270">
        <f t="shared" si="345"/>
        <v>0</v>
      </c>
      <c r="UU19" s="364">
        <f t="shared" si="634"/>
        <v>0</v>
      </c>
      <c r="UV19" s="365">
        <f t="shared" si="635"/>
        <v>0</v>
      </c>
      <c r="UW19" s="270">
        <f t="shared" si="346"/>
        <v>0</v>
      </c>
      <c r="UX19" s="270">
        <f t="shared" si="347"/>
        <v>0</v>
      </c>
      <c r="UY19" s="364">
        <f t="shared" si="636"/>
        <v>0</v>
      </c>
      <c r="UZ19" s="365">
        <f t="shared" si="637"/>
        <v>0</v>
      </c>
      <c r="VA19" s="270">
        <f t="shared" si="348"/>
        <v>0</v>
      </c>
      <c r="VB19" s="270">
        <f t="shared" si="349"/>
        <v>0</v>
      </c>
      <c r="VC19" s="364">
        <f t="shared" si="638"/>
        <v>0</v>
      </c>
      <c r="VD19" s="365">
        <f t="shared" si="639"/>
        <v>0</v>
      </c>
      <c r="VE19" s="270">
        <f t="shared" si="350"/>
        <v>0</v>
      </c>
      <c r="VF19" s="270">
        <f t="shared" si="351"/>
        <v>0</v>
      </c>
      <c r="VG19" s="364">
        <f t="shared" si="640"/>
        <v>0</v>
      </c>
      <c r="VH19" s="365">
        <f t="shared" si="641"/>
        <v>0</v>
      </c>
      <c r="VI19" s="270">
        <f t="shared" si="352"/>
        <v>0</v>
      </c>
      <c r="VJ19" s="270">
        <f t="shared" si="353"/>
        <v>0</v>
      </c>
      <c r="VK19" s="364">
        <f t="shared" si="642"/>
        <v>0</v>
      </c>
      <c r="VL19" s="365">
        <f t="shared" si="643"/>
        <v>0</v>
      </c>
      <c r="VM19" s="270">
        <f t="shared" si="354"/>
        <v>0</v>
      </c>
      <c r="VN19" s="270">
        <f t="shared" si="355"/>
        <v>0</v>
      </c>
      <c r="VO19" s="364">
        <f t="shared" si="644"/>
        <v>0</v>
      </c>
      <c r="VP19" s="365">
        <f t="shared" si="645"/>
        <v>0</v>
      </c>
      <c r="VQ19" s="270">
        <f t="shared" si="356"/>
        <v>0</v>
      </c>
      <c r="VR19" s="270">
        <f t="shared" si="357"/>
        <v>0</v>
      </c>
      <c r="VS19" s="324">
        <f t="shared" si="25"/>
        <v>0</v>
      </c>
      <c r="VT19" s="364">
        <f t="shared" si="646"/>
        <v>0</v>
      </c>
      <c r="VU19" s="365">
        <f t="shared" si="647"/>
        <v>0</v>
      </c>
      <c r="VV19" s="270">
        <f t="shared" si="358"/>
        <v>0</v>
      </c>
      <c r="VW19" s="270">
        <f t="shared" si="359"/>
        <v>0</v>
      </c>
      <c r="VX19" s="364">
        <f t="shared" si="648"/>
        <v>0</v>
      </c>
      <c r="VY19" s="365">
        <f t="shared" si="649"/>
        <v>0</v>
      </c>
      <c r="VZ19" s="270">
        <f t="shared" si="360"/>
        <v>0</v>
      </c>
      <c r="WA19" s="270">
        <f t="shared" si="361"/>
        <v>0</v>
      </c>
      <c r="WB19" s="364">
        <f t="shared" si="650"/>
        <v>0</v>
      </c>
      <c r="WC19" s="365">
        <f t="shared" si="651"/>
        <v>0</v>
      </c>
      <c r="WD19" s="270">
        <f t="shared" si="362"/>
        <v>0</v>
      </c>
      <c r="WE19" s="270">
        <f t="shared" si="363"/>
        <v>0</v>
      </c>
      <c r="WF19" s="364">
        <f t="shared" si="652"/>
        <v>0</v>
      </c>
      <c r="WG19" s="365">
        <f t="shared" si="653"/>
        <v>0</v>
      </c>
      <c r="WH19" s="270">
        <f t="shared" si="364"/>
        <v>0</v>
      </c>
      <c r="WI19" s="270">
        <f t="shared" si="365"/>
        <v>0</v>
      </c>
      <c r="WJ19" s="364">
        <f t="shared" si="654"/>
        <v>0</v>
      </c>
      <c r="WK19" s="365">
        <f t="shared" si="655"/>
        <v>0</v>
      </c>
      <c r="WL19" s="270">
        <f t="shared" si="366"/>
        <v>0</v>
      </c>
      <c r="WM19" s="270">
        <f t="shared" si="367"/>
        <v>0</v>
      </c>
      <c r="WN19" s="364">
        <f t="shared" si="656"/>
        <v>0</v>
      </c>
      <c r="WO19" s="365">
        <f t="shared" si="657"/>
        <v>0</v>
      </c>
      <c r="WP19" s="270">
        <f t="shared" si="368"/>
        <v>0</v>
      </c>
      <c r="WQ19" s="270">
        <f t="shared" si="369"/>
        <v>0</v>
      </c>
      <c r="WR19" s="364">
        <f t="shared" si="658"/>
        <v>0</v>
      </c>
      <c r="WS19" s="365">
        <f t="shared" si="659"/>
        <v>0</v>
      </c>
      <c r="WT19" s="270">
        <f t="shared" si="370"/>
        <v>0</v>
      </c>
      <c r="WU19" s="270">
        <f t="shared" si="371"/>
        <v>0</v>
      </c>
      <c r="WV19" s="364">
        <f t="shared" si="660"/>
        <v>0</v>
      </c>
      <c r="WW19" s="365">
        <f t="shared" si="661"/>
        <v>0</v>
      </c>
      <c r="WX19" s="270">
        <f t="shared" si="372"/>
        <v>0</v>
      </c>
      <c r="WY19" s="270">
        <f t="shared" si="373"/>
        <v>0</v>
      </c>
      <c r="WZ19" s="364">
        <f t="shared" si="662"/>
        <v>0</v>
      </c>
      <c r="XA19" s="365">
        <f t="shared" si="663"/>
        <v>0</v>
      </c>
      <c r="XB19" s="270">
        <f t="shared" si="374"/>
        <v>0</v>
      </c>
      <c r="XC19" s="270">
        <f t="shared" si="375"/>
        <v>0</v>
      </c>
      <c r="XD19" s="364">
        <f t="shared" si="664"/>
        <v>0</v>
      </c>
      <c r="XE19" s="365">
        <f t="shared" si="665"/>
        <v>0</v>
      </c>
      <c r="XF19" s="270">
        <f t="shared" si="376"/>
        <v>0</v>
      </c>
      <c r="XG19" s="270">
        <f t="shared" si="377"/>
        <v>0</v>
      </c>
      <c r="XH19" s="364">
        <f t="shared" si="666"/>
        <v>0</v>
      </c>
      <c r="XI19" s="365">
        <f t="shared" si="667"/>
        <v>0</v>
      </c>
      <c r="XJ19" s="270">
        <f t="shared" si="378"/>
        <v>0</v>
      </c>
      <c r="XK19" s="270">
        <f t="shared" si="379"/>
        <v>0</v>
      </c>
      <c r="XL19" s="364">
        <f t="shared" si="668"/>
        <v>0</v>
      </c>
      <c r="XM19" s="365">
        <f t="shared" si="669"/>
        <v>0</v>
      </c>
      <c r="XN19" s="270">
        <f t="shared" si="380"/>
        <v>0</v>
      </c>
      <c r="XO19" s="270">
        <f t="shared" si="381"/>
        <v>0</v>
      </c>
      <c r="XP19" s="324">
        <f t="shared" si="26"/>
        <v>0</v>
      </c>
      <c r="XQ19" s="364">
        <f t="shared" si="670"/>
        <v>0</v>
      </c>
      <c r="XR19" s="365">
        <f t="shared" si="671"/>
        <v>0</v>
      </c>
      <c r="XS19" s="270">
        <f t="shared" si="382"/>
        <v>0</v>
      </c>
      <c r="XT19" s="270">
        <f t="shared" si="383"/>
        <v>0</v>
      </c>
      <c r="XU19" s="364">
        <f t="shared" si="672"/>
        <v>0</v>
      </c>
      <c r="XV19" s="365">
        <f t="shared" si="673"/>
        <v>0</v>
      </c>
      <c r="XW19" s="270">
        <f t="shared" si="384"/>
        <v>0</v>
      </c>
      <c r="XX19" s="270">
        <f t="shared" si="385"/>
        <v>0</v>
      </c>
      <c r="XY19" s="364">
        <f t="shared" si="674"/>
        <v>0</v>
      </c>
      <c r="XZ19" s="365">
        <f t="shared" si="675"/>
        <v>0</v>
      </c>
      <c r="YA19" s="270">
        <f t="shared" si="386"/>
        <v>0</v>
      </c>
      <c r="YB19" s="270">
        <f t="shared" si="387"/>
        <v>0</v>
      </c>
      <c r="YC19" s="364">
        <f t="shared" si="676"/>
        <v>0</v>
      </c>
      <c r="YD19" s="365">
        <f t="shared" si="677"/>
        <v>0</v>
      </c>
      <c r="YE19" s="270">
        <f t="shared" si="388"/>
        <v>0</v>
      </c>
      <c r="YF19" s="270">
        <f t="shared" si="389"/>
        <v>0</v>
      </c>
      <c r="YG19" s="364">
        <f t="shared" si="678"/>
        <v>0</v>
      </c>
      <c r="YH19" s="365">
        <f t="shared" si="679"/>
        <v>0</v>
      </c>
      <c r="YI19" s="270">
        <f t="shared" si="390"/>
        <v>0</v>
      </c>
      <c r="YJ19" s="270">
        <f t="shared" si="391"/>
        <v>0</v>
      </c>
      <c r="YK19" s="364">
        <f t="shared" si="680"/>
        <v>0</v>
      </c>
      <c r="YL19" s="365">
        <f t="shared" si="681"/>
        <v>0</v>
      </c>
      <c r="YM19" s="270">
        <f t="shared" si="392"/>
        <v>0</v>
      </c>
      <c r="YN19" s="270">
        <f t="shared" si="393"/>
        <v>0</v>
      </c>
      <c r="YO19" s="364">
        <f t="shared" si="682"/>
        <v>0</v>
      </c>
      <c r="YP19" s="365">
        <f t="shared" si="683"/>
        <v>0</v>
      </c>
      <c r="YQ19" s="270">
        <f t="shared" si="394"/>
        <v>0</v>
      </c>
      <c r="YR19" s="270">
        <f t="shared" si="395"/>
        <v>0</v>
      </c>
      <c r="YS19" s="364">
        <f t="shared" si="684"/>
        <v>0</v>
      </c>
      <c r="YT19" s="365">
        <f t="shared" si="685"/>
        <v>0</v>
      </c>
      <c r="YU19" s="270">
        <f t="shared" si="396"/>
        <v>0</v>
      </c>
      <c r="YV19" s="270">
        <f t="shared" si="397"/>
        <v>0</v>
      </c>
      <c r="YW19" s="364">
        <f t="shared" si="686"/>
        <v>0</v>
      </c>
      <c r="YX19" s="365">
        <f t="shared" si="687"/>
        <v>0</v>
      </c>
      <c r="YY19" s="270">
        <f t="shared" si="398"/>
        <v>0</v>
      </c>
      <c r="YZ19" s="270">
        <f t="shared" si="399"/>
        <v>0</v>
      </c>
      <c r="ZA19" s="364">
        <f t="shared" si="688"/>
        <v>0</v>
      </c>
      <c r="ZB19" s="365">
        <f t="shared" si="689"/>
        <v>0</v>
      </c>
      <c r="ZC19" s="270">
        <f t="shared" si="400"/>
        <v>0</v>
      </c>
      <c r="ZD19" s="270">
        <f t="shared" si="401"/>
        <v>0</v>
      </c>
      <c r="ZE19" s="364">
        <f t="shared" si="690"/>
        <v>0</v>
      </c>
      <c r="ZF19" s="365">
        <f t="shared" si="691"/>
        <v>0</v>
      </c>
      <c r="ZG19" s="270">
        <f t="shared" si="402"/>
        <v>0</v>
      </c>
      <c r="ZH19" s="270">
        <f t="shared" si="403"/>
        <v>0</v>
      </c>
      <c r="ZI19" s="364">
        <f t="shared" si="692"/>
        <v>0</v>
      </c>
      <c r="ZJ19" s="365">
        <f t="shared" si="693"/>
        <v>0</v>
      </c>
      <c r="ZK19" s="270">
        <f t="shared" si="404"/>
        <v>0</v>
      </c>
      <c r="ZL19" s="270">
        <f t="shared" si="405"/>
        <v>0</v>
      </c>
      <c r="ZM19" s="324">
        <f t="shared" si="27"/>
        <v>0</v>
      </c>
    </row>
    <row r="20" spans="1:689" hidden="1" outlineLevel="1" x14ac:dyDescent="0.3">
      <c r="A20" s="361">
        <f>B20*'Input sheet'!$C$11</f>
        <v>0.19</v>
      </c>
      <c r="B20" s="362">
        <v>0.19</v>
      </c>
      <c r="C20" s="363" t="s">
        <v>145</v>
      </c>
      <c r="D20" s="364">
        <v>0</v>
      </c>
      <c r="E20" s="365">
        <v>0</v>
      </c>
      <c r="F20" s="270">
        <f t="shared" si="28"/>
        <v>0</v>
      </c>
      <c r="G20" s="270">
        <f t="shared" si="694"/>
        <v>0</v>
      </c>
      <c r="H20" s="364">
        <f t="shared" si="406"/>
        <v>0</v>
      </c>
      <c r="I20" s="365">
        <f t="shared" si="695"/>
        <v>0</v>
      </c>
      <c r="J20" s="270">
        <f t="shared" si="29"/>
        <v>0</v>
      </c>
      <c r="K20" s="270">
        <f t="shared" si="30"/>
        <v>0</v>
      </c>
      <c r="L20" s="364">
        <f t="shared" si="31"/>
        <v>0</v>
      </c>
      <c r="M20" s="365">
        <f t="shared" si="32"/>
        <v>0</v>
      </c>
      <c r="N20" s="270">
        <f t="shared" si="33"/>
        <v>0</v>
      </c>
      <c r="O20" s="270">
        <f t="shared" si="34"/>
        <v>0</v>
      </c>
      <c r="P20" s="364">
        <f t="shared" si="35"/>
        <v>0</v>
      </c>
      <c r="Q20" s="365">
        <f t="shared" si="36"/>
        <v>0</v>
      </c>
      <c r="R20" s="270">
        <f t="shared" si="37"/>
        <v>0</v>
      </c>
      <c r="S20" s="270">
        <f t="shared" si="38"/>
        <v>0</v>
      </c>
      <c r="T20" s="364">
        <f t="shared" si="39"/>
        <v>0</v>
      </c>
      <c r="U20" s="365">
        <f t="shared" si="40"/>
        <v>0</v>
      </c>
      <c r="V20" s="270">
        <f t="shared" si="41"/>
        <v>0</v>
      </c>
      <c r="W20" s="270">
        <f t="shared" si="42"/>
        <v>0</v>
      </c>
      <c r="X20" s="364">
        <f t="shared" si="43"/>
        <v>0</v>
      </c>
      <c r="Y20" s="365">
        <f t="shared" si="44"/>
        <v>0</v>
      </c>
      <c r="Z20" s="270">
        <f t="shared" si="45"/>
        <v>0</v>
      </c>
      <c r="AA20" s="270">
        <f t="shared" si="46"/>
        <v>0</v>
      </c>
      <c r="AB20" s="364">
        <f t="shared" si="696"/>
        <v>0</v>
      </c>
      <c r="AC20" s="365">
        <f t="shared" si="697"/>
        <v>0</v>
      </c>
      <c r="AD20" s="270">
        <f t="shared" si="48"/>
        <v>0</v>
      </c>
      <c r="AE20" s="270">
        <f t="shared" si="49"/>
        <v>0</v>
      </c>
      <c r="AF20" s="364">
        <f t="shared" si="407"/>
        <v>0</v>
      </c>
      <c r="AG20" s="365">
        <f t="shared" si="408"/>
        <v>0</v>
      </c>
      <c r="AH20" s="270">
        <f t="shared" si="50"/>
        <v>0</v>
      </c>
      <c r="AI20" s="270">
        <f t="shared" si="51"/>
        <v>0</v>
      </c>
      <c r="AJ20" s="364">
        <f t="shared" si="52"/>
        <v>0</v>
      </c>
      <c r="AK20" s="365">
        <f t="shared" si="53"/>
        <v>0</v>
      </c>
      <c r="AL20" s="270">
        <f t="shared" si="54"/>
        <v>0</v>
      </c>
      <c r="AM20" s="270">
        <f t="shared" si="55"/>
        <v>0</v>
      </c>
      <c r="AN20" s="364">
        <f t="shared" si="56"/>
        <v>0</v>
      </c>
      <c r="AO20" s="365">
        <f t="shared" si="57"/>
        <v>0</v>
      </c>
      <c r="AP20" s="270">
        <f t="shared" si="58"/>
        <v>0</v>
      </c>
      <c r="AQ20" s="270">
        <f t="shared" si="59"/>
        <v>0</v>
      </c>
      <c r="AR20" s="364">
        <f t="shared" si="60"/>
        <v>0</v>
      </c>
      <c r="AS20" s="365">
        <f t="shared" si="61"/>
        <v>0</v>
      </c>
      <c r="AT20" s="270">
        <f t="shared" si="62"/>
        <v>0</v>
      </c>
      <c r="AU20" s="270">
        <f t="shared" si="63"/>
        <v>0</v>
      </c>
      <c r="AV20" s="364">
        <f t="shared" si="64"/>
        <v>0</v>
      </c>
      <c r="AW20" s="365">
        <f t="shared" si="65"/>
        <v>0</v>
      </c>
      <c r="AX20" s="270">
        <f t="shared" si="66"/>
        <v>0</v>
      </c>
      <c r="AY20" s="270">
        <f t="shared" si="67"/>
        <v>0</v>
      </c>
      <c r="AZ20" s="324">
        <f t="shared" si="14"/>
        <v>0</v>
      </c>
      <c r="BA20" s="364">
        <f t="shared" si="698"/>
        <v>0</v>
      </c>
      <c r="BB20" s="365">
        <f t="shared" si="699"/>
        <v>0</v>
      </c>
      <c r="BC20" s="270">
        <f t="shared" si="69"/>
        <v>0</v>
      </c>
      <c r="BD20" s="270">
        <f t="shared" si="70"/>
        <v>0</v>
      </c>
      <c r="BE20" s="364">
        <f t="shared" si="71"/>
        <v>0</v>
      </c>
      <c r="BF20" s="365">
        <f t="shared" si="72"/>
        <v>0</v>
      </c>
      <c r="BG20" s="270">
        <f t="shared" si="73"/>
        <v>0</v>
      </c>
      <c r="BH20" s="270">
        <f t="shared" si="74"/>
        <v>0</v>
      </c>
      <c r="BI20" s="364">
        <f t="shared" si="75"/>
        <v>0</v>
      </c>
      <c r="BJ20" s="365">
        <f t="shared" si="76"/>
        <v>0</v>
      </c>
      <c r="BK20" s="270">
        <f t="shared" si="77"/>
        <v>0</v>
      </c>
      <c r="BL20" s="270">
        <f t="shared" si="78"/>
        <v>0</v>
      </c>
      <c r="BM20" s="364">
        <f t="shared" si="79"/>
        <v>0</v>
      </c>
      <c r="BN20" s="365">
        <f t="shared" si="80"/>
        <v>0</v>
      </c>
      <c r="BO20" s="270">
        <f t="shared" si="81"/>
        <v>0</v>
      </c>
      <c r="BP20" s="270">
        <f t="shared" si="82"/>
        <v>0</v>
      </c>
      <c r="BQ20" s="364">
        <f t="shared" si="83"/>
        <v>0</v>
      </c>
      <c r="BR20" s="365">
        <f t="shared" si="84"/>
        <v>0</v>
      </c>
      <c r="BS20" s="270">
        <f t="shared" si="85"/>
        <v>0</v>
      </c>
      <c r="BT20" s="270">
        <f t="shared" si="86"/>
        <v>0</v>
      </c>
      <c r="BU20" s="364">
        <f t="shared" si="87"/>
        <v>0</v>
      </c>
      <c r="BV20" s="365">
        <f t="shared" si="88"/>
        <v>0</v>
      </c>
      <c r="BW20" s="270">
        <f t="shared" si="89"/>
        <v>0</v>
      </c>
      <c r="BX20" s="270">
        <f t="shared" si="90"/>
        <v>0</v>
      </c>
      <c r="BY20" s="364">
        <f t="shared" si="91"/>
        <v>0</v>
      </c>
      <c r="BZ20" s="365">
        <f t="shared" si="92"/>
        <v>0</v>
      </c>
      <c r="CA20" s="270">
        <f t="shared" si="93"/>
        <v>0</v>
      </c>
      <c r="CB20" s="270">
        <f t="shared" si="94"/>
        <v>0</v>
      </c>
      <c r="CC20" s="364">
        <f t="shared" si="95"/>
        <v>0</v>
      </c>
      <c r="CD20" s="365">
        <f t="shared" si="96"/>
        <v>0</v>
      </c>
      <c r="CE20" s="270">
        <f t="shared" si="97"/>
        <v>0</v>
      </c>
      <c r="CF20" s="270">
        <f t="shared" si="98"/>
        <v>0</v>
      </c>
      <c r="CG20" s="364">
        <f t="shared" si="99"/>
        <v>0</v>
      </c>
      <c r="CH20" s="365">
        <f t="shared" si="100"/>
        <v>0</v>
      </c>
      <c r="CI20" s="270">
        <f t="shared" si="101"/>
        <v>0</v>
      </c>
      <c r="CJ20" s="270">
        <f t="shared" si="102"/>
        <v>0</v>
      </c>
      <c r="CK20" s="364">
        <f t="shared" si="103"/>
        <v>0</v>
      </c>
      <c r="CL20" s="365">
        <f t="shared" si="104"/>
        <v>0</v>
      </c>
      <c r="CM20" s="270">
        <f t="shared" si="105"/>
        <v>0</v>
      </c>
      <c r="CN20" s="270">
        <f t="shared" si="106"/>
        <v>0</v>
      </c>
      <c r="CO20" s="364">
        <f t="shared" si="107"/>
        <v>0</v>
      </c>
      <c r="CP20" s="365">
        <f t="shared" si="108"/>
        <v>0</v>
      </c>
      <c r="CQ20" s="270">
        <f t="shared" si="109"/>
        <v>0</v>
      </c>
      <c r="CR20" s="270">
        <f t="shared" si="110"/>
        <v>0</v>
      </c>
      <c r="CS20" s="364">
        <f t="shared" si="111"/>
        <v>0</v>
      </c>
      <c r="CT20" s="365">
        <f t="shared" si="112"/>
        <v>0</v>
      </c>
      <c r="CU20" s="270">
        <f t="shared" si="113"/>
        <v>0</v>
      </c>
      <c r="CV20" s="270">
        <f t="shared" si="114"/>
        <v>0</v>
      </c>
      <c r="CW20" s="324">
        <f t="shared" si="15"/>
        <v>0</v>
      </c>
      <c r="CX20" s="364">
        <f t="shared" si="409"/>
        <v>0</v>
      </c>
      <c r="CY20" s="365">
        <f t="shared" si="410"/>
        <v>0</v>
      </c>
      <c r="CZ20" s="270">
        <f t="shared" si="115"/>
        <v>0</v>
      </c>
      <c r="DA20" s="270">
        <f t="shared" si="116"/>
        <v>0</v>
      </c>
      <c r="DB20" s="364">
        <f t="shared" si="411"/>
        <v>0</v>
      </c>
      <c r="DC20" s="365">
        <f t="shared" si="412"/>
        <v>0</v>
      </c>
      <c r="DD20" s="270">
        <f t="shared" si="117"/>
        <v>0</v>
      </c>
      <c r="DE20" s="270">
        <f t="shared" si="118"/>
        <v>0</v>
      </c>
      <c r="DF20" s="364">
        <f t="shared" si="413"/>
        <v>0</v>
      </c>
      <c r="DG20" s="365">
        <f t="shared" si="414"/>
        <v>0</v>
      </c>
      <c r="DH20" s="270">
        <f t="shared" si="119"/>
        <v>0</v>
      </c>
      <c r="DI20" s="270">
        <f t="shared" si="120"/>
        <v>0</v>
      </c>
      <c r="DJ20" s="364">
        <f t="shared" si="415"/>
        <v>0</v>
      </c>
      <c r="DK20" s="365">
        <f t="shared" si="416"/>
        <v>0</v>
      </c>
      <c r="DL20" s="270">
        <f t="shared" si="121"/>
        <v>0</v>
      </c>
      <c r="DM20" s="270">
        <f t="shared" si="122"/>
        <v>0</v>
      </c>
      <c r="DN20" s="364">
        <f t="shared" si="417"/>
        <v>0</v>
      </c>
      <c r="DO20" s="365">
        <f t="shared" si="418"/>
        <v>0</v>
      </c>
      <c r="DP20" s="270">
        <f t="shared" si="123"/>
        <v>0</v>
      </c>
      <c r="DQ20" s="270">
        <f t="shared" si="124"/>
        <v>0</v>
      </c>
      <c r="DR20" s="364">
        <f t="shared" si="419"/>
        <v>0</v>
      </c>
      <c r="DS20" s="365">
        <f t="shared" si="420"/>
        <v>0</v>
      </c>
      <c r="DT20" s="270">
        <f t="shared" si="125"/>
        <v>0</v>
      </c>
      <c r="DU20" s="270">
        <f t="shared" si="126"/>
        <v>0</v>
      </c>
      <c r="DV20" s="364">
        <f t="shared" si="421"/>
        <v>0</v>
      </c>
      <c r="DW20" s="365">
        <f t="shared" si="422"/>
        <v>0</v>
      </c>
      <c r="DX20" s="270">
        <f t="shared" si="127"/>
        <v>0</v>
      </c>
      <c r="DY20" s="270">
        <f t="shared" si="128"/>
        <v>0</v>
      </c>
      <c r="DZ20" s="364">
        <f t="shared" si="423"/>
        <v>0</v>
      </c>
      <c r="EA20" s="365">
        <f t="shared" si="424"/>
        <v>0</v>
      </c>
      <c r="EB20" s="270">
        <f t="shared" si="129"/>
        <v>0</v>
      </c>
      <c r="EC20" s="270">
        <f t="shared" si="130"/>
        <v>0</v>
      </c>
      <c r="ED20" s="364">
        <f t="shared" si="131"/>
        <v>0</v>
      </c>
      <c r="EE20" s="365">
        <f t="shared" si="425"/>
        <v>0</v>
      </c>
      <c r="EF20" s="270">
        <f t="shared" si="132"/>
        <v>0</v>
      </c>
      <c r="EG20" s="270">
        <f t="shared" si="133"/>
        <v>0</v>
      </c>
      <c r="EH20" s="364">
        <f t="shared" si="426"/>
        <v>0</v>
      </c>
      <c r="EI20" s="365">
        <f t="shared" si="427"/>
        <v>0</v>
      </c>
      <c r="EJ20" s="270">
        <f t="shared" si="134"/>
        <v>0</v>
      </c>
      <c r="EK20" s="270">
        <f t="shared" si="135"/>
        <v>0</v>
      </c>
      <c r="EL20" s="364">
        <f t="shared" si="428"/>
        <v>0</v>
      </c>
      <c r="EM20" s="365">
        <f t="shared" si="429"/>
        <v>0</v>
      </c>
      <c r="EN20" s="270">
        <f t="shared" si="136"/>
        <v>0</v>
      </c>
      <c r="EO20" s="270">
        <f t="shared" si="137"/>
        <v>0</v>
      </c>
      <c r="EP20" s="364">
        <f t="shared" si="430"/>
        <v>0</v>
      </c>
      <c r="EQ20" s="365">
        <f t="shared" si="431"/>
        <v>0</v>
      </c>
      <c r="ER20" s="270">
        <f t="shared" si="138"/>
        <v>0</v>
      </c>
      <c r="ES20" s="270">
        <f t="shared" si="139"/>
        <v>0</v>
      </c>
      <c r="ET20" s="324">
        <f t="shared" si="16"/>
        <v>0</v>
      </c>
      <c r="EU20" s="364">
        <f t="shared" si="432"/>
        <v>0</v>
      </c>
      <c r="EV20" s="365">
        <f t="shared" si="433"/>
        <v>0</v>
      </c>
      <c r="EW20" s="270">
        <f t="shared" si="140"/>
        <v>0</v>
      </c>
      <c r="EX20" s="270">
        <f t="shared" si="141"/>
        <v>0</v>
      </c>
      <c r="EY20" s="364">
        <f t="shared" si="434"/>
        <v>0</v>
      </c>
      <c r="EZ20" s="365">
        <f t="shared" si="435"/>
        <v>0</v>
      </c>
      <c r="FA20" s="270">
        <f t="shared" si="142"/>
        <v>0</v>
      </c>
      <c r="FB20" s="270">
        <f t="shared" si="143"/>
        <v>0</v>
      </c>
      <c r="FC20" s="364">
        <f t="shared" si="436"/>
        <v>0</v>
      </c>
      <c r="FD20" s="365">
        <f t="shared" si="437"/>
        <v>0</v>
      </c>
      <c r="FE20" s="270">
        <f t="shared" si="144"/>
        <v>0</v>
      </c>
      <c r="FF20" s="270">
        <f t="shared" si="145"/>
        <v>0</v>
      </c>
      <c r="FG20" s="364">
        <f t="shared" si="438"/>
        <v>0</v>
      </c>
      <c r="FH20" s="365">
        <f t="shared" si="439"/>
        <v>0</v>
      </c>
      <c r="FI20" s="270">
        <f t="shared" si="146"/>
        <v>0</v>
      </c>
      <c r="FJ20" s="270">
        <f t="shared" si="147"/>
        <v>0</v>
      </c>
      <c r="FK20" s="364">
        <f t="shared" si="440"/>
        <v>0</v>
      </c>
      <c r="FL20" s="365">
        <f t="shared" si="441"/>
        <v>0</v>
      </c>
      <c r="FM20" s="270">
        <f t="shared" si="148"/>
        <v>0</v>
      </c>
      <c r="FN20" s="270">
        <f t="shared" si="149"/>
        <v>0</v>
      </c>
      <c r="FO20" s="364">
        <f t="shared" si="442"/>
        <v>0</v>
      </c>
      <c r="FP20" s="365">
        <f t="shared" si="443"/>
        <v>0</v>
      </c>
      <c r="FQ20" s="270">
        <f t="shared" si="150"/>
        <v>0</v>
      </c>
      <c r="FR20" s="270">
        <f t="shared" si="151"/>
        <v>0</v>
      </c>
      <c r="FS20" s="364">
        <f t="shared" si="444"/>
        <v>0</v>
      </c>
      <c r="FT20" s="365">
        <f t="shared" si="445"/>
        <v>0</v>
      </c>
      <c r="FU20" s="270">
        <f t="shared" si="152"/>
        <v>0</v>
      </c>
      <c r="FV20" s="270">
        <f t="shared" si="153"/>
        <v>0</v>
      </c>
      <c r="FW20" s="364">
        <f t="shared" si="446"/>
        <v>0</v>
      </c>
      <c r="FX20" s="365">
        <f t="shared" si="447"/>
        <v>0</v>
      </c>
      <c r="FY20" s="270">
        <f t="shared" si="154"/>
        <v>0</v>
      </c>
      <c r="FZ20" s="270">
        <f t="shared" si="155"/>
        <v>0</v>
      </c>
      <c r="GA20" s="364">
        <f t="shared" si="448"/>
        <v>0</v>
      </c>
      <c r="GB20" s="365">
        <f t="shared" si="449"/>
        <v>0</v>
      </c>
      <c r="GC20" s="270">
        <f t="shared" si="156"/>
        <v>0</v>
      </c>
      <c r="GD20" s="270">
        <f t="shared" si="157"/>
        <v>0</v>
      </c>
      <c r="GE20" s="364">
        <f t="shared" si="450"/>
        <v>0</v>
      </c>
      <c r="GF20" s="365">
        <f t="shared" si="451"/>
        <v>0</v>
      </c>
      <c r="GG20" s="270">
        <f t="shared" si="158"/>
        <v>0</v>
      </c>
      <c r="GH20" s="270">
        <f t="shared" si="159"/>
        <v>0</v>
      </c>
      <c r="GI20" s="364">
        <f t="shared" si="452"/>
        <v>0</v>
      </c>
      <c r="GJ20" s="365">
        <f t="shared" si="453"/>
        <v>0</v>
      </c>
      <c r="GK20" s="270">
        <f t="shared" si="160"/>
        <v>0</v>
      </c>
      <c r="GL20" s="270">
        <f t="shared" si="161"/>
        <v>0</v>
      </c>
      <c r="GM20" s="364">
        <f t="shared" si="454"/>
        <v>0</v>
      </c>
      <c r="GN20" s="365">
        <f t="shared" si="455"/>
        <v>0</v>
      </c>
      <c r="GO20" s="270">
        <f t="shared" si="162"/>
        <v>0</v>
      </c>
      <c r="GP20" s="270">
        <f t="shared" si="163"/>
        <v>0</v>
      </c>
      <c r="GQ20" s="324">
        <f t="shared" si="17"/>
        <v>0</v>
      </c>
      <c r="GR20" s="364">
        <f t="shared" si="164"/>
        <v>0</v>
      </c>
      <c r="GS20" s="365">
        <f t="shared" si="456"/>
        <v>0</v>
      </c>
      <c r="GT20" s="270">
        <f t="shared" si="165"/>
        <v>0</v>
      </c>
      <c r="GU20" s="270">
        <f t="shared" si="166"/>
        <v>0</v>
      </c>
      <c r="GV20" s="364">
        <f t="shared" si="457"/>
        <v>0</v>
      </c>
      <c r="GW20" s="365">
        <f t="shared" si="458"/>
        <v>0</v>
      </c>
      <c r="GX20" s="270">
        <f t="shared" si="167"/>
        <v>0</v>
      </c>
      <c r="GY20" s="270">
        <f t="shared" si="168"/>
        <v>0</v>
      </c>
      <c r="GZ20" s="364">
        <f t="shared" si="459"/>
        <v>0</v>
      </c>
      <c r="HA20" s="365">
        <f t="shared" si="460"/>
        <v>0</v>
      </c>
      <c r="HB20" s="270">
        <f t="shared" si="169"/>
        <v>0</v>
      </c>
      <c r="HC20" s="270">
        <f t="shared" si="170"/>
        <v>0</v>
      </c>
      <c r="HD20" s="364">
        <f t="shared" si="461"/>
        <v>0</v>
      </c>
      <c r="HE20" s="365">
        <f t="shared" si="462"/>
        <v>0</v>
      </c>
      <c r="HF20" s="270">
        <f t="shared" si="171"/>
        <v>0</v>
      </c>
      <c r="HG20" s="270">
        <f t="shared" si="172"/>
        <v>0</v>
      </c>
      <c r="HH20" s="364">
        <f t="shared" si="463"/>
        <v>0</v>
      </c>
      <c r="HI20" s="365">
        <f t="shared" si="464"/>
        <v>0</v>
      </c>
      <c r="HJ20" s="270">
        <f t="shared" si="173"/>
        <v>0</v>
      </c>
      <c r="HK20" s="270">
        <f t="shared" si="174"/>
        <v>0</v>
      </c>
      <c r="HL20" s="364">
        <f t="shared" si="465"/>
        <v>0</v>
      </c>
      <c r="HM20" s="365">
        <f t="shared" si="466"/>
        <v>0</v>
      </c>
      <c r="HN20" s="270">
        <f t="shared" si="175"/>
        <v>0</v>
      </c>
      <c r="HO20" s="270">
        <f t="shared" si="176"/>
        <v>0</v>
      </c>
      <c r="HP20" s="364">
        <f t="shared" si="467"/>
        <v>0</v>
      </c>
      <c r="HQ20" s="365">
        <f t="shared" si="468"/>
        <v>0</v>
      </c>
      <c r="HR20" s="270">
        <f t="shared" si="177"/>
        <v>0</v>
      </c>
      <c r="HS20" s="270">
        <f t="shared" si="178"/>
        <v>0</v>
      </c>
      <c r="HT20" s="364">
        <f t="shared" si="469"/>
        <v>0</v>
      </c>
      <c r="HU20" s="365">
        <f t="shared" si="470"/>
        <v>0</v>
      </c>
      <c r="HV20" s="270">
        <f t="shared" si="179"/>
        <v>0</v>
      </c>
      <c r="HW20" s="270">
        <f t="shared" si="180"/>
        <v>0</v>
      </c>
      <c r="HX20" s="364">
        <f t="shared" si="471"/>
        <v>0</v>
      </c>
      <c r="HY20" s="365">
        <f t="shared" si="472"/>
        <v>0</v>
      </c>
      <c r="HZ20" s="270">
        <f t="shared" si="181"/>
        <v>0</v>
      </c>
      <c r="IA20" s="270">
        <f t="shared" si="182"/>
        <v>0</v>
      </c>
      <c r="IB20" s="364">
        <f t="shared" si="473"/>
        <v>0</v>
      </c>
      <c r="IC20" s="365">
        <f t="shared" si="474"/>
        <v>0</v>
      </c>
      <c r="ID20" s="270">
        <f t="shared" si="183"/>
        <v>0</v>
      </c>
      <c r="IE20" s="270">
        <f t="shared" si="184"/>
        <v>0</v>
      </c>
      <c r="IF20" s="364">
        <f t="shared" si="475"/>
        <v>0</v>
      </c>
      <c r="IG20" s="365">
        <f t="shared" si="476"/>
        <v>0</v>
      </c>
      <c r="IH20" s="270">
        <f t="shared" si="185"/>
        <v>0</v>
      </c>
      <c r="II20" s="270">
        <f t="shared" si="186"/>
        <v>0</v>
      </c>
      <c r="IJ20" s="364">
        <f t="shared" si="477"/>
        <v>0</v>
      </c>
      <c r="IK20" s="365">
        <f t="shared" si="478"/>
        <v>0</v>
      </c>
      <c r="IL20" s="270">
        <f t="shared" si="187"/>
        <v>0</v>
      </c>
      <c r="IM20" s="270">
        <f t="shared" si="188"/>
        <v>0</v>
      </c>
      <c r="IN20" s="324">
        <f t="shared" si="18"/>
        <v>0</v>
      </c>
      <c r="IO20" s="364">
        <f t="shared" si="479"/>
        <v>0</v>
      </c>
      <c r="IP20" s="365">
        <f t="shared" si="480"/>
        <v>0</v>
      </c>
      <c r="IQ20" s="270">
        <f t="shared" si="189"/>
        <v>0</v>
      </c>
      <c r="IR20" s="270">
        <f t="shared" si="190"/>
        <v>0</v>
      </c>
      <c r="IS20" s="364">
        <f t="shared" si="481"/>
        <v>0</v>
      </c>
      <c r="IT20" s="365">
        <f t="shared" si="482"/>
        <v>0</v>
      </c>
      <c r="IU20" s="270">
        <f t="shared" si="191"/>
        <v>0</v>
      </c>
      <c r="IV20" s="270">
        <f t="shared" si="192"/>
        <v>0</v>
      </c>
      <c r="IW20" s="364">
        <f t="shared" si="483"/>
        <v>0</v>
      </c>
      <c r="IX20" s="365">
        <f t="shared" si="484"/>
        <v>0</v>
      </c>
      <c r="IY20" s="270">
        <f t="shared" si="193"/>
        <v>0</v>
      </c>
      <c r="IZ20" s="270">
        <f t="shared" si="194"/>
        <v>0</v>
      </c>
      <c r="JA20" s="364">
        <f t="shared" si="485"/>
        <v>0</v>
      </c>
      <c r="JB20" s="365">
        <f t="shared" si="486"/>
        <v>0</v>
      </c>
      <c r="JC20" s="270">
        <f t="shared" si="195"/>
        <v>0</v>
      </c>
      <c r="JD20" s="270">
        <f t="shared" si="196"/>
        <v>0</v>
      </c>
      <c r="JE20" s="364">
        <f t="shared" si="487"/>
        <v>0</v>
      </c>
      <c r="JF20" s="365">
        <f t="shared" si="488"/>
        <v>0</v>
      </c>
      <c r="JG20" s="270">
        <f t="shared" si="197"/>
        <v>0</v>
      </c>
      <c r="JH20" s="270">
        <f t="shared" si="198"/>
        <v>0</v>
      </c>
      <c r="JI20" s="364">
        <f t="shared" si="489"/>
        <v>0</v>
      </c>
      <c r="JJ20" s="365">
        <f t="shared" si="490"/>
        <v>0</v>
      </c>
      <c r="JK20" s="270">
        <f t="shared" si="199"/>
        <v>0</v>
      </c>
      <c r="JL20" s="270">
        <f t="shared" si="200"/>
        <v>0</v>
      </c>
      <c r="JM20" s="364">
        <f t="shared" si="491"/>
        <v>0</v>
      </c>
      <c r="JN20" s="365">
        <f t="shared" si="492"/>
        <v>0</v>
      </c>
      <c r="JO20" s="270">
        <f t="shared" si="201"/>
        <v>0</v>
      </c>
      <c r="JP20" s="270">
        <f t="shared" si="202"/>
        <v>0</v>
      </c>
      <c r="JQ20" s="364">
        <f t="shared" si="493"/>
        <v>0</v>
      </c>
      <c r="JR20" s="365">
        <f t="shared" si="494"/>
        <v>0</v>
      </c>
      <c r="JS20" s="270">
        <f t="shared" si="203"/>
        <v>0</v>
      </c>
      <c r="JT20" s="270">
        <f t="shared" si="204"/>
        <v>0</v>
      </c>
      <c r="JU20" s="364">
        <f t="shared" si="495"/>
        <v>0</v>
      </c>
      <c r="JV20" s="365">
        <f t="shared" si="496"/>
        <v>0</v>
      </c>
      <c r="JW20" s="270">
        <f t="shared" si="205"/>
        <v>0</v>
      </c>
      <c r="JX20" s="270">
        <f t="shared" si="206"/>
        <v>0</v>
      </c>
      <c r="JY20" s="364">
        <f t="shared" si="497"/>
        <v>0</v>
      </c>
      <c r="JZ20" s="365">
        <f t="shared" si="498"/>
        <v>0</v>
      </c>
      <c r="KA20" s="270">
        <f t="shared" si="207"/>
        <v>0</v>
      </c>
      <c r="KB20" s="270">
        <f t="shared" si="208"/>
        <v>0</v>
      </c>
      <c r="KC20" s="364">
        <f t="shared" si="499"/>
        <v>0</v>
      </c>
      <c r="KD20" s="365">
        <f t="shared" si="500"/>
        <v>0</v>
      </c>
      <c r="KE20" s="270">
        <f t="shared" si="209"/>
        <v>0</v>
      </c>
      <c r="KF20" s="270">
        <f t="shared" si="210"/>
        <v>0</v>
      </c>
      <c r="KG20" s="364">
        <f t="shared" si="501"/>
        <v>0</v>
      </c>
      <c r="KH20" s="365">
        <f t="shared" si="502"/>
        <v>0</v>
      </c>
      <c r="KI20" s="270">
        <f t="shared" si="211"/>
        <v>0</v>
      </c>
      <c r="KJ20" s="270">
        <f t="shared" si="212"/>
        <v>0</v>
      </c>
      <c r="KK20" s="324">
        <f t="shared" si="19"/>
        <v>0</v>
      </c>
      <c r="KL20" s="364">
        <f t="shared" si="503"/>
        <v>0</v>
      </c>
      <c r="KM20" s="365">
        <f t="shared" si="504"/>
        <v>0</v>
      </c>
      <c r="KN20" s="270">
        <f t="shared" si="213"/>
        <v>0</v>
      </c>
      <c r="KO20" s="270">
        <f t="shared" si="214"/>
        <v>0</v>
      </c>
      <c r="KP20" s="364">
        <f t="shared" si="505"/>
        <v>0</v>
      </c>
      <c r="KQ20" s="365">
        <f t="shared" si="506"/>
        <v>0</v>
      </c>
      <c r="KR20" s="270">
        <f t="shared" si="215"/>
        <v>0</v>
      </c>
      <c r="KS20" s="270">
        <f t="shared" si="216"/>
        <v>0</v>
      </c>
      <c r="KT20" s="364">
        <f t="shared" si="507"/>
        <v>0</v>
      </c>
      <c r="KU20" s="365">
        <f t="shared" si="508"/>
        <v>0</v>
      </c>
      <c r="KV20" s="270">
        <f t="shared" si="217"/>
        <v>0</v>
      </c>
      <c r="KW20" s="270">
        <f t="shared" si="218"/>
        <v>0</v>
      </c>
      <c r="KX20" s="364">
        <f t="shared" si="509"/>
        <v>0</v>
      </c>
      <c r="KY20" s="365">
        <f t="shared" si="510"/>
        <v>0</v>
      </c>
      <c r="KZ20" s="270">
        <f t="shared" si="219"/>
        <v>0</v>
      </c>
      <c r="LA20" s="270">
        <f t="shared" si="220"/>
        <v>0</v>
      </c>
      <c r="LB20" s="364">
        <f t="shared" si="511"/>
        <v>0</v>
      </c>
      <c r="LC20" s="365">
        <f t="shared" si="512"/>
        <v>0</v>
      </c>
      <c r="LD20" s="270">
        <f t="shared" si="221"/>
        <v>0</v>
      </c>
      <c r="LE20" s="270">
        <f t="shared" si="222"/>
        <v>0</v>
      </c>
      <c r="LF20" s="364">
        <f t="shared" si="513"/>
        <v>0</v>
      </c>
      <c r="LG20" s="365">
        <f t="shared" si="514"/>
        <v>0</v>
      </c>
      <c r="LH20" s="270">
        <f t="shared" si="223"/>
        <v>0</v>
      </c>
      <c r="LI20" s="270">
        <f t="shared" si="224"/>
        <v>0</v>
      </c>
      <c r="LJ20" s="364">
        <f t="shared" si="515"/>
        <v>0</v>
      </c>
      <c r="LK20" s="365">
        <f t="shared" si="516"/>
        <v>0</v>
      </c>
      <c r="LL20" s="270">
        <f t="shared" si="225"/>
        <v>0</v>
      </c>
      <c r="LM20" s="270">
        <f t="shared" si="226"/>
        <v>0</v>
      </c>
      <c r="LN20" s="364">
        <f t="shared" si="517"/>
        <v>0</v>
      </c>
      <c r="LO20" s="365">
        <f t="shared" si="518"/>
        <v>0</v>
      </c>
      <c r="LP20" s="270">
        <f t="shared" si="227"/>
        <v>0</v>
      </c>
      <c r="LQ20" s="270">
        <f t="shared" si="228"/>
        <v>0</v>
      </c>
      <c r="LR20" s="364">
        <f t="shared" si="519"/>
        <v>0</v>
      </c>
      <c r="LS20" s="365">
        <f t="shared" si="520"/>
        <v>0</v>
      </c>
      <c r="LT20" s="270">
        <f t="shared" si="229"/>
        <v>0</v>
      </c>
      <c r="LU20" s="270">
        <f t="shared" si="230"/>
        <v>0</v>
      </c>
      <c r="LV20" s="364">
        <f t="shared" si="521"/>
        <v>0</v>
      </c>
      <c r="LW20" s="365">
        <f t="shared" si="522"/>
        <v>0</v>
      </c>
      <c r="LX20" s="270">
        <f t="shared" si="231"/>
        <v>0</v>
      </c>
      <c r="LY20" s="270">
        <f t="shared" si="232"/>
        <v>0</v>
      </c>
      <c r="LZ20" s="364">
        <f t="shared" si="523"/>
        <v>0</v>
      </c>
      <c r="MA20" s="365">
        <f t="shared" si="524"/>
        <v>0</v>
      </c>
      <c r="MB20" s="270">
        <f t="shared" si="233"/>
        <v>0</v>
      </c>
      <c r="MC20" s="270">
        <f t="shared" si="234"/>
        <v>0</v>
      </c>
      <c r="MD20" s="364">
        <f t="shared" si="525"/>
        <v>0</v>
      </c>
      <c r="ME20" s="365">
        <f t="shared" si="526"/>
        <v>0</v>
      </c>
      <c r="MF20" s="270">
        <f t="shared" si="235"/>
        <v>0</v>
      </c>
      <c r="MG20" s="270">
        <f t="shared" si="236"/>
        <v>0</v>
      </c>
      <c r="MH20" s="324">
        <f t="shared" si="20"/>
        <v>0</v>
      </c>
      <c r="MI20" s="364">
        <f t="shared" si="527"/>
        <v>0</v>
      </c>
      <c r="MJ20" s="365">
        <f t="shared" si="528"/>
        <v>0</v>
      </c>
      <c r="MK20" s="270">
        <f t="shared" si="237"/>
        <v>0</v>
      </c>
      <c r="ML20" s="270">
        <f t="shared" si="238"/>
        <v>0</v>
      </c>
      <c r="MM20" s="364">
        <f t="shared" si="529"/>
        <v>0</v>
      </c>
      <c r="MN20" s="365">
        <f t="shared" si="530"/>
        <v>0</v>
      </c>
      <c r="MO20" s="270">
        <f t="shared" si="239"/>
        <v>0</v>
      </c>
      <c r="MP20" s="270">
        <f t="shared" si="240"/>
        <v>0</v>
      </c>
      <c r="MQ20" s="364">
        <f t="shared" si="531"/>
        <v>0</v>
      </c>
      <c r="MR20" s="365">
        <f t="shared" si="532"/>
        <v>0</v>
      </c>
      <c r="MS20" s="270">
        <f t="shared" si="241"/>
        <v>0</v>
      </c>
      <c r="MT20" s="270">
        <f t="shared" si="242"/>
        <v>0</v>
      </c>
      <c r="MU20" s="364">
        <f t="shared" si="533"/>
        <v>0</v>
      </c>
      <c r="MV20" s="365">
        <f t="shared" si="534"/>
        <v>0</v>
      </c>
      <c r="MW20" s="270">
        <f t="shared" si="243"/>
        <v>0</v>
      </c>
      <c r="MX20" s="270">
        <f t="shared" si="244"/>
        <v>0</v>
      </c>
      <c r="MY20" s="364">
        <f t="shared" si="535"/>
        <v>0</v>
      </c>
      <c r="MZ20" s="365">
        <f t="shared" si="536"/>
        <v>0</v>
      </c>
      <c r="NA20" s="270">
        <f t="shared" si="245"/>
        <v>0</v>
      </c>
      <c r="NB20" s="270">
        <f t="shared" si="246"/>
        <v>0</v>
      </c>
      <c r="NC20" s="364">
        <f t="shared" si="537"/>
        <v>0</v>
      </c>
      <c r="ND20" s="365">
        <f t="shared" si="538"/>
        <v>0</v>
      </c>
      <c r="NE20" s="270">
        <f t="shared" si="247"/>
        <v>0</v>
      </c>
      <c r="NF20" s="270">
        <f t="shared" si="248"/>
        <v>0</v>
      </c>
      <c r="NG20" s="364">
        <f t="shared" si="539"/>
        <v>0</v>
      </c>
      <c r="NH20" s="365">
        <f t="shared" si="540"/>
        <v>0</v>
      </c>
      <c r="NI20" s="270">
        <f t="shared" si="249"/>
        <v>0</v>
      </c>
      <c r="NJ20" s="270">
        <f t="shared" si="250"/>
        <v>0</v>
      </c>
      <c r="NK20" s="364">
        <f t="shared" si="541"/>
        <v>0</v>
      </c>
      <c r="NL20" s="365">
        <f t="shared" si="542"/>
        <v>0</v>
      </c>
      <c r="NM20" s="270">
        <f t="shared" si="251"/>
        <v>0</v>
      </c>
      <c r="NN20" s="270">
        <f t="shared" si="252"/>
        <v>0</v>
      </c>
      <c r="NO20" s="364">
        <f t="shared" si="543"/>
        <v>0</v>
      </c>
      <c r="NP20" s="365">
        <f t="shared" si="544"/>
        <v>0</v>
      </c>
      <c r="NQ20" s="270">
        <f t="shared" si="253"/>
        <v>0</v>
      </c>
      <c r="NR20" s="270">
        <f t="shared" si="254"/>
        <v>0</v>
      </c>
      <c r="NS20" s="364">
        <f t="shared" si="545"/>
        <v>0</v>
      </c>
      <c r="NT20" s="365">
        <f t="shared" si="546"/>
        <v>0</v>
      </c>
      <c r="NU20" s="270">
        <f t="shared" si="255"/>
        <v>0</v>
      </c>
      <c r="NV20" s="270">
        <f t="shared" si="256"/>
        <v>0</v>
      </c>
      <c r="NW20" s="364">
        <f t="shared" si="547"/>
        <v>0</v>
      </c>
      <c r="NX20" s="365">
        <f t="shared" si="548"/>
        <v>0</v>
      </c>
      <c r="NY20" s="270">
        <f t="shared" si="257"/>
        <v>0</v>
      </c>
      <c r="NZ20" s="270">
        <f t="shared" si="258"/>
        <v>0</v>
      </c>
      <c r="OA20" s="364">
        <f t="shared" si="549"/>
        <v>0</v>
      </c>
      <c r="OB20" s="365">
        <f t="shared" si="550"/>
        <v>0</v>
      </c>
      <c r="OC20" s="270">
        <f t="shared" si="259"/>
        <v>0</v>
      </c>
      <c r="OD20" s="270">
        <f t="shared" si="260"/>
        <v>0</v>
      </c>
      <c r="OE20" s="324">
        <f t="shared" si="21"/>
        <v>0</v>
      </c>
      <c r="OF20" s="364">
        <f t="shared" si="551"/>
        <v>0</v>
      </c>
      <c r="OG20" s="365">
        <f t="shared" si="552"/>
        <v>0</v>
      </c>
      <c r="OH20" s="270">
        <f t="shared" si="261"/>
        <v>0</v>
      </c>
      <c r="OI20" s="270">
        <f t="shared" si="262"/>
        <v>0</v>
      </c>
      <c r="OJ20" s="364">
        <f t="shared" si="553"/>
        <v>0</v>
      </c>
      <c r="OK20" s="365">
        <f t="shared" si="554"/>
        <v>0</v>
      </c>
      <c r="OL20" s="270">
        <f t="shared" si="263"/>
        <v>0</v>
      </c>
      <c r="OM20" s="270">
        <f t="shared" si="264"/>
        <v>0</v>
      </c>
      <c r="ON20" s="364">
        <f t="shared" si="555"/>
        <v>0</v>
      </c>
      <c r="OO20" s="365">
        <f t="shared" si="556"/>
        <v>0</v>
      </c>
      <c r="OP20" s="270">
        <f t="shared" si="265"/>
        <v>0</v>
      </c>
      <c r="OQ20" s="270">
        <f t="shared" si="266"/>
        <v>0</v>
      </c>
      <c r="OR20" s="364">
        <f t="shared" si="557"/>
        <v>0</v>
      </c>
      <c r="OS20" s="365">
        <f t="shared" si="558"/>
        <v>0</v>
      </c>
      <c r="OT20" s="270">
        <f t="shared" si="267"/>
        <v>0</v>
      </c>
      <c r="OU20" s="270">
        <f t="shared" si="268"/>
        <v>0</v>
      </c>
      <c r="OV20" s="364">
        <f t="shared" si="559"/>
        <v>0</v>
      </c>
      <c r="OW20" s="365">
        <f t="shared" si="560"/>
        <v>0</v>
      </c>
      <c r="OX20" s="270">
        <f t="shared" si="269"/>
        <v>0</v>
      </c>
      <c r="OY20" s="270">
        <f t="shared" si="270"/>
        <v>0</v>
      </c>
      <c r="OZ20" s="364">
        <f t="shared" si="561"/>
        <v>0</v>
      </c>
      <c r="PA20" s="365">
        <f t="shared" si="562"/>
        <v>0</v>
      </c>
      <c r="PB20" s="270">
        <f t="shared" si="271"/>
        <v>0</v>
      </c>
      <c r="PC20" s="270">
        <f t="shared" si="272"/>
        <v>0</v>
      </c>
      <c r="PD20" s="364">
        <f t="shared" si="563"/>
        <v>0</v>
      </c>
      <c r="PE20" s="365">
        <f t="shared" si="564"/>
        <v>0</v>
      </c>
      <c r="PF20" s="270">
        <f t="shared" si="273"/>
        <v>0</v>
      </c>
      <c r="PG20" s="270">
        <f t="shared" si="274"/>
        <v>0</v>
      </c>
      <c r="PH20" s="364">
        <f t="shared" si="565"/>
        <v>0</v>
      </c>
      <c r="PI20" s="365">
        <f t="shared" si="566"/>
        <v>0</v>
      </c>
      <c r="PJ20" s="270">
        <f t="shared" si="275"/>
        <v>0</v>
      </c>
      <c r="PK20" s="270">
        <f t="shared" si="276"/>
        <v>0</v>
      </c>
      <c r="PL20" s="364">
        <f t="shared" si="277"/>
        <v>0</v>
      </c>
      <c r="PM20" s="365">
        <f t="shared" si="567"/>
        <v>0</v>
      </c>
      <c r="PN20" s="270">
        <f t="shared" si="278"/>
        <v>0</v>
      </c>
      <c r="PO20" s="270">
        <f t="shared" si="279"/>
        <v>0</v>
      </c>
      <c r="PP20" s="364">
        <f t="shared" si="568"/>
        <v>0</v>
      </c>
      <c r="PQ20" s="365">
        <f t="shared" si="569"/>
        <v>0</v>
      </c>
      <c r="PR20" s="270">
        <f t="shared" si="280"/>
        <v>0</v>
      </c>
      <c r="PS20" s="270">
        <f t="shared" si="281"/>
        <v>0</v>
      </c>
      <c r="PT20" s="364">
        <f t="shared" si="570"/>
        <v>0</v>
      </c>
      <c r="PU20" s="365">
        <f t="shared" si="571"/>
        <v>0</v>
      </c>
      <c r="PV20" s="270">
        <f t="shared" si="282"/>
        <v>0</v>
      </c>
      <c r="PW20" s="270">
        <f t="shared" si="283"/>
        <v>0</v>
      </c>
      <c r="PX20" s="364">
        <f t="shared" si="572"/>
        <v>0</v>
      </c>
      <c r="PY20" s="365">
        <f t="shared" si="573"/>
        <v>0</v>
      </c>
      <c r="PZ20" s="270">
        <f t="shared" si="284"/>
        <v>0</v>
      </c>
      <c r="QA20" s="270">
        <f t="shared" si="285"/>
        <v>0</v>
      </c>
      <c r="QB20" s="324">
        <f t="shared" si="22"/>
        <v>0</v>
      </c>
      <c r="QC20" s="364">
        <f t="shared" si="574"/>
        <v>0</v>
      </c>
      <c r="QD20" s="365">
        <f t="shared" si="575"/>
        <v>0</v>
      </c>
      <c r="QE20" s="270">
        <f t="shared" si="286"/>
        <v>0</v>
      </c>
      <c r="QF20" s="270">
        <f t="shared" si="287"/>
        <v>0</v>
      </c>
      <c r="QG20" s="364">
        <f t="shared" si="576"/>
        <v>0</v>
      </c>
      <c r="QH20" s="365">
        <f t="shared" si="577"/>
        <v>0</v>
      </c>
      <c r="QI20" s="270">
        <f t="shared" si="288"/>
        <v>0</v>
      </c>
      <c r="QJ20" s="270">
        <f t="shared" si="289"/>
        <v>0</v>
      </c>
      <c r="QK20" s="364">
        <f t="shared" si="578"/>
        <v>0</v>
      </c>
      <c r="QL20" s="365">
        <f t="shared" si="579"/>
        <v>0</v>
      </c>
      <c r="QM20" s="270">
        <f t="shared" si="290"/>
        <v>0</v>
      </c>
      <c r="QN20" s="270">
        <f t="shared" si="291"/>
        <v>0</v>
      </c>
      <c r="QO20" s="364">
        <f t="shared" si="580"/>
        <v>0</v>
      </c>
      <c r="QP20" s="365">
        <f t="shared" si="581"/>
        <v>0</v>
      </c>
      <c r="QQ20" s="270">
        <f t="shared" si="292"/>
        <v>0</v>
      </c>
      <c r="QR20" s="270">
        <f t="shared" si="293"/>
        <v>0</v>
      </c>
      <c r="QS20" s="364">
        <f t="shared" si="582"/>
        <v>0</v>
      </c>
      <c r="QT20" s="365">
        <f t="shared" si="583"/>
        <v>0</v>
      </c>
      <c r="QU20" s="270">
        <f t="shared" si="294"/>
        <v>0</v>
      </c>
      <c r="QV20" s="270">
        <f t="shared" si="295"/>
        <v>0</v>
      </c>
      <c r="QW20" s="364">
        <f t="shared" si="584"/>
        <v>0</v>
      </c>
      <c r="QX20" s="365">
        <f t="shared" si="585"/>
        <v>0</v>
      </c>
      <c r="QY20" s="270">
        <f t="shared" si="296"/>
        <v>0</v>
      </c>
      <c r="QZ20" s="270">
        <f t="shared" si="297"/>
        <v>0</v>
      </c>
      <c r="RA20" s="364">
        <f t="shared" si="586"/>
        <v>0</v>
      </c>
      <c r="RB20" s="365">
        <f t="shared" si="587"/>
        <v>0</v>
      </c>
      <c r="RC20" s="270">
        <f t="shared" si="298"/>
        <v>0</v>
      </c>
      <c r="RD20" s="270">
        <f t="shared" si="299"/>
        <v>0</v>
      </c>
      <c r="RE20" s="364">
        <f t="shared" si="588"/>
        <v>0</v>
      </c>
      <c r="RF20" s="365">
        <f t="shared" si="589"/>
        <v>0</v>
      </c>
      <c r="RG20" s="270">
        <f t="shared" si="300"/>
        <v>0</v>
      </c>
      <c r="RH20" s="270">
        <f t="shared" si="301"/>
        <v>0</v>
      </c>
      <c r="RI20" s="364">
        <f t="shared" si="590"/>
        <v>0</v>
      </c>
      <c r="RJ20" s="365">
        <f t="shared" si="591"/>
        <v>0</v>
      </c>
      <c r="RK20" s="270">
        <f t="shared" si="302"/>
        <v>0</v>
      </c>
      <c r="RL20" s="270">
        <f t="shared" si="303"/>
        <v>0</v>
      </c>
      <c r="RM20" s="364">
        <f t="shared" si="592"/>
        <v>0</v>
      </c>
      <c r="RN20" s="365">
        <f t="shared" si="593"/>
        <v>0</v>
      </c>
      <c r="RO20" s="270">
        <f t="shared" si="304"/>
        <v>0</v>
      </c>
      <c r="RP20" s="270">
        <f t="shared" si="305"/>
        <v>0</v>
      </c>
      <c r="RQ20" s="364">
        <f t="shared" si="594"/>
        <v>0</v>
      </c>
      <c r="RR20" s="365">
        <f t="shared" si="595"/>
        <v>0</v>
      </c>
      <c r="RS20" s="270">
        <f t="shared" si="306"/>
        <v>0</v>
      </c>
      <c r="RT20" s="270">
        <f t="shared" si="307"/>
        <v>0</v>
      </c>
      <c r="RU20" s="364">
        <f t="shared" si="596"/>
        <v>0</v>
      </c>
      <c r="RV20" s="365">
        <f t="shared" si="597"/>
        <v>0</v>
      </c>
      <c r="RW20" s="270">
        <f t="shared" si="308"/>
        <v>0</v>
      </c>
      <c r="RX20" s="270">
        <f t="shared" si="309"/>
        <v>0</v>
      </c>
      <c r="RY20" s="324">
        <f t="shared" si="23"/>
        <v>0</v>
      </c>
      <c r="RZ20" s="364">
        <f t="shared" si="598"/>
        <v>0</v>
      </c>
      <c r="SA20" s="365">
        <f t="shared" si="599"/>
        <v>0</v>
      </c>
      <c r="SB20" s="270">
        <f t="shared" si="310"/>
        <v>0</v>
      </c>
      <c r="SC20" s="270">
        <f t="shared" si="311"/>
        <v>0</v>
      </c>
      <c r="SD20" s="364">
        <f t="shared" si="600"/>
        <v>0</v>
      </c>
      <c r="SE20" s="365">
        <f t="shared" si="601"/>
        <v>0</v>
      </c>
      <c r="SF20" s="270">
        <f t="shared" si="312"/>
        <v>0</v>
      </c>
      <c r="SG20" s="270">
        <f t="shared" si="313"/>
        <v>0</v>
      </c>
      <c r="SH20" s="364">
        <f t="shared" si="602"/>
        <v>0</v>
      </c>
      <c r="SI20" s="365">
        <f t="shared" si="603"/>
        <v>0</v>
      </c>
      <c r="SJ20" s="270">
        <f t="shared" si="314"/>
        <v>0</v>
      </c>
      <c r="SK20" s="270">
        <f t="shared" si="315"/>
        <v>0</v>
      </c>
      <c r="SL20" s="364">
        <f t="shared" si="604"/>
        <v>0</v>
      </c>
      <c r="SM20" s="365">
        <f t="shared" si="605"/>
        <v>0</v>
      </c>
      <c r="SN20" s="270">
        <f t="shared" si="316"/>
        <v>0</v>
      </c>
      <c r="SO20" s="270">
        <f t="shared" si="317"/>
        <v>0</v>
      </c>
      <c r="SP20" s="364">
        <f t="shared" si="606"/>
        <v>0</v>
      </c>
      <c r="SQ20" s="365">
        <f t="shared" si="607"/>
        <v>0</v>
      </c>
      <c r="SR20" s="270">
        <f t="shared" si="318"/>
        <v>0</v>
      </c>
      <c r="SS20" s="270">
        <f t="shared" si="319"/>
        <v>0</v>
      </c>
      <c r="ST20" s="364">
        <f t="shared" si="608"/>
        <v>0</v>
      </c>
      <c r="SU20" s="365">
        <f t="shared" si="609"/>
        <v>0</v>
      </c>
      <c r="SV20" s="270">
        <f t="shared" si="320"/>
        <v>0</v>
      </c>
      <c r="SW20" s="270">
        <f t="shared" si="321"/>
        <v>0</v>
      </c>
      <c r="SX20" s="364">
        <f t="shared" si="610"/>
        <v>0</v>
      </c>
      <c r="SY20" s="365">
        <f t="shared" si="611"/>
        <v>0</v>
      </c>
      <c r="SZ20" s="270">
        <f t="shared" si="322"/>
        <v>0</v>
      </c>
      <c r="TA20" s="270">
        <f t="shared" si="323"/>
        <v>0</v>
      </c>
      <c r="TB20" s="364">
        <f t="shared" si="612"/>
        <v>0</v>
      </c>
      <c r="TC20" s="365">
        <f t="shared" si="613"/>
        <v>0</v>
      </c>
      <c r="TD20" s="270">
        <f t="shared" si="324"/>
        <v>0</v>
      </c>
      <c r="TE20" s="270">
        <f t="shared" si="325"/>
        <v>0</v>
      </c>
      <c r="TF20" s="364">
        <f t="shared" si="614"/>
        <v>0</v>
      </c>
      <c r="TG20" s="365">
        <f t="shared" si="615"/>
        <v>0</v>
      </c>
      <c r="TH20" s="270">
        <f t="shared" si="326"/>
        <v>0</v>
      </c>
      <c r="TI20" s="270">
        <f t="shared" si="327"/>
        <v>0</v>
      </c>
      <c r="TJ20" s="364">
        <f t="shared" si="616"/>
        <v>0</v>
      </c>
      <c r="TK20" s="365">
        <f t="shared" si="617"/>
        <v>0</v>
      </c>
      <c r="TL20" s="270">
        <f t="shared" si="328"/>
        <v>0</v>
      </c>
      <c r="TM20" s="270">
        <f t="shared" si="329"/>
        <v>0</v>
      </c>
      <c r="TN20" s="364">
        <f t="shared" si="618"/>
        <v>0</v>
      </c>
      <c r="TO20" s="365">
        <f t="shared" si="619"/>
        <v>0</v>
      </c>
      <c r="TP20" s="270">
        <f t="shared" si="330"/>
        <v>0</v>
      </c>
      <c r="TQ20" s="270">
        <f t="shared" si="331"/>
        <v>0</v>
      </c>
      <c r="TR20" s="364">
        <f t="shared" si="620"/>
        <v>0</v>
      </c>
      <c r="TS20" s="365">
        <f t="shared" si="621"/>
        <v>0</v>
      </c>
      <c r="TT20" s="270">
        <f t="shared" si="332"/>
        <v>0</v>
      </c>
      <c r="TU20" s="270">
        <f t="shared" si="333"/>
        <v>0</v>
      </c>
      <c r="TV20" s="324">
        <f t="shared" si="24"/>
        <v>0</v>
      </c>
      <c r="TW20" s="364">
        <f t="shared" si="622"/>
        <v>0</v>
      </c>
      <c r="TX20" s="365">
        <f t="shared" si="623"/>
        <v>0</v>
      </c>
      <c r="TY20" s="270">
        <f t="shared" si="334"/>
        <v>0</v>
      </c>
      <c r="TZ20" s="270">
        <f t="shared" si="335"/>
        <v>0</v>
      </c>
      <c r="UA20" s="364">
        <f t="shared" si="624"/>
        <v>0</v>
      </c>
      <c r="UB20" s="365">
        <f t="shared" si="625"/>
        <v>0</v>
      </c>
      <c r="UC20" s="270">
        <f t="shared" si="336"/>
        <v>0</v>
      </c>
      <c r="UD20" s="270">
        <f t="shared" si="337"/>
        <v>0</v>
      </c>
      <c r="UE20" s="364">
        <f t="shared" si="626"/>
        <v>0</v>
      </c>
      <c r="UF20" s="365">
        <f t="shared" si="627"/>
        <v>0</v>
      </c>
      <c r="UG20" s="270">
        <f t="shared" si="338"/>
        <v>0</v>
      </c>
      <c r="UH20" s="270">
        <f t="shared" si="339"/>
        <v>0</v>
      </c>
      <c r="UI20" s="364">
        <f t="shared" si="628"/>
        <v>0</v>
      </c>
      <c r="UJ20" s="365">
        <f t="shared" si="629"/>
        <v>0</v>
      </c>
      <c r="UK20" s="270">
        <f t="shared" si="340"/>
        <v>0</v>
      </c>
      <c r="UL20" s="270">
        <f t="shared" si="341"/>
        <v>0</v>
      </c>
      <c r="UM20" s="364">
        <f t="shared" si="630"/>
        <v>0</v>
      </c>
      <c r="UN20" s="365">
        <f t="shared" si="631"/>
        <v>0</v>
      </c>
      <c r="UO20" s="270">
        <f t="shared" si="342"/>
        <v>0</v>
      </c>
      <c r="UP20" s="270">
        <f t="shared" si="343"/>
        <v>0</v>
      </c>
      <c r="UQ20" s="364">
        <f t="shared" si="632"/>
        <v>0</v>
      </c>
      <c r="UR20" s="365">
        <f t="shared" si="633"/>
        <v>0</v>
      </c>
      <c r="US20" s="270">
        <f t="shared" si="344"/>
        <v>0</v>
      </c>
      <c r="UT20" s="270">
        <f t="shared" si="345"/>
        <v>0</v>
      </c>
      <c r="UU20" s="364">
        <f t="shared" si="634"/>
        <v>0</v>
      </c>
      <c r="UV20" s="365">
        <f t="shared" si="635"/>
        <v>0</v>
      </c>
      <c r="UW20" s="270">
        <f t="shared" si="346"/>
        <v>0</v>
      </c>
      <c r="UX20" s="270">
        <f t="shared" si="347"/>
        <v>0</v>
      </c>
      <c r="UY20" s="364">
        <f t="shared" si="636"/>
        <v>0</v>
      </c>
      <c r="UZ20" s="365">
        <f t="shared" si="637"/>
        <v>0</v>
      </c>
      <c r="VA20" s="270">
        <f t="shared" si="348"/>
        <v>0</v>
      </c>
      <c r="VB20" s="270">
        <f t="shared" si="349"/>
        <v>0</v>
      </c>
      <c r="VC20" s="364">
        <f t="shared" si="638"/>
        <v>0</v>
      </c>
      <c r="VD20" s="365">
        <f t="shared" si="639"/>
        <v>0</v>
      </c>
      <c r="VE20" s="270">
        <f t="shared" si="350"/>
        <v>0</v>
      </c>
      <c r="VF20" s="270">
        <f t="shared" si="351"/>
        <v>0</v>
      </c>
      <c r="VG20" s="364">
        <f t="shared" si="640"/>
        <v>0</v>
      </c>
      <c r="VH20" s="365">
        <f t="shared" si="641"/>
        <v>0</v>
      </c>
      <c r="VI20" s="270">
        <f t="shared" si="352"/>
        <v>0</v>
      </c>
      <c r="VJ20" s="270">
        <f t="shared" si="353"/>
        <v>0</v>
      </c>
      <c r="VK20" s="364">
        <f t="shared" si="642"/>
        <v>0</v>
      </c>
      <c r="VL20" s="365">
        <f t="shared" si="643"/>
        <v>0</v>
      </c>
      <c r="VM20" s="270">
        <f t="shared" si="354"/>
        <v>0</v>
      </c>
      <c r="VN20" s="270">
        <f t="shared" si="355"/>
        <v>0</v>
      </c>
      <c r="VO20" s="364">
        <f t="shared" si="644"/>
        <v>0</v>
      </c>
      <c r="VP20" s="365">
        <f t="shared" si="645"/>
        <v>0</v>
      </c>
      <c r="VQ20" s="270">
        <f t="shared" si="356"/>
        <v>0</v>
      </c>
      <c r="VR20" s="270">
        <f t="shared" si="357"/>
        <v>0</v>
      </c>
      <c r="VS20" s="324">
        <f t="shared" si="25"/>
        <v>0</v>
      </c>
      <c r="VT20" s="364">
        <f t="shared" si="646"/>
        <v>0</v>
      </c>
      <c r="VU20" s="365">
        <f t="shared" si="647"/>
        <v>0</v>
      </c>
      <c r="VV20" s="270">
        <f t="shared" si="358"/>
        <v>0</v>
      </c>
      <c r="VW20" s="270">
        <f t="shared" si="359"/>
        <v>0</v>
      </c>
      <c r="VX20" s="364">
        <f t="shared" si="648"/>
        <v>0</v>
      </c>
      <c r="VY20" s="365">
        <f t="shared" si="649"/>
        <v>0</v>
      </c>
      <c r="VZ20" s="270">
        <f t="shared" si="360"/>
        <v>0</v>
      </c>
      <c r="WA20" s="270">
        <f t="shared" si="361"/>
        <v>0</v>
      </c>
      <c r="WB20" s="364">
        <f t="shared" si="650"/>
        <v>0</v>
      </c>
      <c r="WC20" s="365">
        <f t="shared" si="651"/>
        <v>0</v>
      </c>
      <c r="WD20" s="270">
        <f t="shared" si="362"/>
        <v>0</v>
      </c>
      <c r="WE20" s="270">
        <f t="shared" si="363"/>
        <v>0</v>
      </c>
      <c r="WF20" s="364">
        <f t="shared" si="652"/>
        <v>0</v>
      </c>
      <c r="WG20" s="365">
        <f t="shared" si="653"/>
        <v>0</v>
      </c>
      <c r="WH20" s="270">
        <f t="shared" si="364"/>
        <v>0</v>
      </c>
      <c r="WI20" s="270">
        <f t="shared" si="365"/>
        <v>0</v>
      </c>
      <c r="WJ20" s="364">
        <f t="shared" si="654"/>
        <v>0</v>
      </c>
      <c r="WK20" s="365">
        <f t="shared" si="655"/>
        <v>0</v>
      </c>
      <c r="WL20" s="270">
        <f t="shared" si="366"/>
        <v>0</v>
      </c>
      <c r="WM20" s="270">
        <f t="shared" si="367"/>
        <v>0</v>
      </c>
      <c r="WN20" s="364">
        <f t="shared" si="656"/>
        <v>0</v>
      </c>
      <c r="WO20" s="365">
        <f t="shared" si="657"/>
        <v>0</v>
      </c>
      <c r="WP20" s="270">
        <f t="shared" si="368"/>
        <v>0</v>
      </c>
      <c r="WQ20" s="270">
        <f t="shared" si="369"/>
        <v>0</v>
      </c>
      <c r="WR20" s="364">
        <f t="shared" si="658"/>
        <v>0</v>
      </c>
      <c r="WS20" s="365">
        <f t="shared" si="659"/>
        <v>0</v>
      </c>
      <c r="WT20" s="270">
        <f t="shared" si="370"/>
        <v>0</v>
      </c>
      <c r="WU20" s="270">
        <f t="shared" si="371"/>
        <v>0</v>
      </c>
      <c r="WV20" s="364">
        <f t="shared" si="660"/>
        <v>0</v>
      </c>
      <c r="WW20" s="365">
        <f t="shared" si="661"/>
        <v>0</v>
      </c>
      <c r="WX20" s="270">
        <f t="shared" si="372"/>
        <v>0</v>
      </c>
      <c r="WY20" s="270">
        <f t="shared" si="373"/>
        <v>0</v>
      </c>
      <c r="WZ20" s="364">
        <f t="shared" si="662"/>
        <v>0</v>
      </c>
      <c r="XA20" s="365">
        <f t="shared" si="663"/>
        <v>0</v>
      </c>
      <c r="XB20" s="270">
        <f t="shared" si="374"/>
        <v>0</v>
      </c>
      <c r="XC20" s="270">
        <f t="shared" si="375"/>
        <v>0</v>
      </c>
      <c r="XD20" s="364">
        <f t="shared" si="664"/>
        <v>0</v>
      </c>
      <c r="XE20" s="365">
        <f t="shared" si="665"/>
        <v>0</v>
      </c>
      <c r="XF20" s="270">
        <f t="shared" si="376"/>
        <v>0</v>
      </c>
      <c r="XG20" s="270">
        <f t="shared" si="377"/>
        <v>0</v>
      </c>
      <c r="XH20" s="364">
        <f t="shared" si="666"/>
        <v>0</v>
      </c>
      <c r="XI20" s="365">
        <f t="shared" si="667"/>
        <v>0</v>
      </c>
      <c r="XJ20" s="270">
        <f t="shared" si="378"/>
        <v>0</v>
      </c>
      <c r="XK20" s="270">
        <f t="shared" si="379"/>
        <v>0</v>
      </c>
      <c r="XL20" s="364">
        <f t="shared" si="668"/>
        <v>0</v>
      </c>
      <c r="XM20" s="365">
        <f t="shared" si="669"/>
        <v>0</v>
      </c>
      <c r="XN20" s="270">
        <f t="shared" si="380"/>
        <v>0</v>
      </c>
      <c r="XO20" s="270">
        <f t="shared" si="381"/>
        <v>0</v>
      </c>
      <c r="XP20" s="324">
        <f t="shared" si="26"/>
        <v>0</v>
      </c>
      <c r="XQ20" s="364">
        <f t="shared" si="670"/>
        <v>0</v>
      </c>
      <c r="XR20" s="365">
        <f t="shared" si="671"/>
        <v>0</v>
      </c>
      <c r="XS20" s="270">
        <f t="shared" si="382"/>
        <v>0</v>
      </c>
      <c r="XT20" s="270">
        <f t="shared" si="383"/>
        <v>0</v>
      </c>
      <c r="XU20" s="364">
        <f t="shared" si="672"/>
        <v>0</v>
      </c>
      <c r="XV20" s="365">
        <f t="shared" si="673"/>
        <v>0</v>
      </c>
      <c r="XW20" s="270">
        <f t="shared" si="384"/>
        <v>0</v>
      </c>
      <c r="XX20" s="270">
        <f t="shared" si="385"/>
        <v>0</v>
      </c>
      <c r="XY20" s="364">
        <f t="shared" si="674"/>
        <v>0</v>
      </c>
      <c r="XZ20" s="365">
        <f t="shared" si="675"/>
        <v>0</v>
      </c>
      <c r="YA20" s="270">
        <f t="shared" si="386"/>
        <v>0</v>
      </c>
      <c r="YB20" s="270">
        <f t="shared" si="387"/>
        <v>0</v>
      </c>
      <c r="YC20" s="364">
        <f t="shared" si="676"/>
        <v>0</v>
      </c>
      <c r="YD20" s="365">
        <f t="shared" si="677"/>
        <v>0</v>
      </c>
      <c r="YE20" s="270">
        <f t="shared" si="388"/>
        <v>0</v>
      </c>
      <c r="YF20" s="270">
        <f t="shared" si="389"/>
        <v>0</v>
      </c>
      <c r="YG20" s="364">
        <f t="shared" si="678"/>
        <v>0</v>
      </c>
      <c r="YH20" s="365">
        <f t="shared" si="679"/>
        <v>0</v>
      </c>
      <c r="YI20" s="270">
        <f t="shared" si="390"/>
        <v>0</v>
      </c>
      <c r="YJ20" s="270">
        <f t="shared" si="391"/>
        <v>0</v>
      </c>
      <c r="YK20" s="364">
        <f t="shared" si="680"/>
        <v>0</v>
      </c>
      <c r="YL20" s="365">
        <f t="shared" si="681"/>
        <v>0</v>
      </c>
      <c r="YM20" s="270">
        <f t="shared" si="392"/>
        <v>0</v>
      </c>
      <c r="YN20" s="270">
        <f t="shared" si="393"/>
        <v>0</v>
      </c>
      <c r="YO20" s="364">
        <f t="shared" si="682"/>
        <v>0</v>
      </c>
      <c r="YP20" s="365">
        <f t="shared" si="683"/>
        <v>0</v>
      </c>
      <c r="YQ20" s="270">
        <f t="shared" si="394"/>
        <v>0</v>
      </c>
      <c r="YR20" s="270">
        <f t="shared" si="395"/>
        <v>0</v>
      </c>
      <c r="YS20" s="364">
        <f t="shared" si="684"/>
        <v>0</v>
      </c>
      <c r="YT20" s="365">
        <f t="shared" si="685"/>
        <v>0</v>
      </c>
      <c r="YU20" s="270">
        <f t="shared" si="396"/>
        <v>0</v>
      </c>
      <c r="YV20" s="270">
        <f t="shared" si="397"/>
        <v>0</v>
      </c>
      <c r="YW20" s="364">
        <f t="shared" si="686"/>
        <v>0</v>
      </c>
      <c r="YX20" s="365">
        <f t="shared" si="687"/>
        <v>0</v>
      </c>
      <c r="YY20" s="270">
        <f t="shared" si="398"/>
        <v>0</v>
      </c>
      <c r="YZ20" s="270">
        <f t="shared" si="399"/>
        <v>0</v>
      </c>
      <c r="ZA20" s="364">
        <f t="shared" si="688"/>
        <v>0</v>
      </c>
      <c r="ZB20" s="365">
        <f t="shared" si="689"/>
        <v>0</v>
      </c>
      <c r="ZC20" s="270">
        <f t="shared" si="400"/>
        <v>0</v>
      </c>
      <c r="ZD20" s="270">
        <f t="shared" si="401"/>
        <v>0</v>
      </c>
      <c r="ZE20" s="364">
        <f t="shared" si="690"/>
        <v>0</v>
      </c>
      <c r="ZF20" s="365">
        <f t="shared" si="691"/>
        <v>0</v>
      </c>
      <c r="ZG20" s="270">
        <f t="shared" si="402"/>
        <v>0</v>
      </c>
      <c r="ZH20" s="270">
        <f t="shared" si="403"/>
        <v>0</v>
      </c>
      <c r="ZI20" s="364">
        <f t="shared" si="692"/>
        <v>0</v>
      </c>
      <c r="ZJ20" s="365">
        <f t="shared" si="693"/>
        <v>0</v>
      </c>
      <c r="ZK20" s="270">
        <f t="shared" si="404"/>
        <v>0</v>
      </c>
      <c r="ZL20" s="270">
        <f t="shared" si="405"/>
        <v>0</v>
      </c>
      <c r="ZM20" s="324">
        <f t="shared" si="27"/>
        <v>0</v>
      </c>
    </row>
    <row r="21" spans="1:689" hidden="1" outlineLevel="1" x14ac:dyDescent="0.3">
      <c r="A21" s="361">
        <f>B21*'Input sheet'!$C$11</f>
        <v>0.19</v>
      </c>
      <c r="B21" s="362">
        <v>0.19</v>
      </c>
      <c r="C21" s="363" t="s">
        <v>146</v>
      </c>
      <c r="D21" s="364">
        <v>0</v>
      </c>
      <c r="E21" s="365">
        <v>0</v>
      </c>
      <c r="F21" s="270">
        <f t="shared" si="28"/>
        <v>0</v>
      </c>
      <c r="G21" s="270">
        <f t="shared" si="694"/>
        <v>0</v>
      </c>
      <c r="H21" s="364">
        <f t="shared" si="406"/>
        <v>0</v>
      </c>
      <c r="I21" s="365">
        <f t="shared" si="695"/>
        <v>0</v>
      </c>
      <c r="J21" s="270">
        <f t="shared" si="29"/>
        <v>0</v>
      </c>
      <c r="K21" s="270">
        <f t="shared" si="30"/>
        <v>0</v>
      </c>
      <c r="L21" s="364">
        <f t="shared" si="31"/>
        <v>0</v>
      </c>
      <c r="M21" s="365">
        <f t="shared" si="32"/>
        <v>0</v>
      </c>
      <c r="N21" s="270">
        <f t="shared" si="33"/>
        <v>0</v>
      </c>
      <c r="O21" s="270">
        <f t="shared" si="34"/>
        <v>0</v>
      </c>
      <c r="P21" s="364">
        <f t="shared" si="35"/>
        <v>0</v>
      </c>
      <c r="Q21" s="365">
        <f t="shared" si="36"/>
        <v>0</v>
      </c>
      <c r="R21" s="270">
        <f t="shared" si="37"/>
        <v>0</v>
      </c>
      <c r="S21" s="270">
        <f t="shared" si="38"/>
        <v>0</v>
      </c>
      <c r="T21" s="364">
        <f t="shared" si="39"/>
        <v>0</v>
      </c>
      <c r="U21" s="365">
        <f t="shared" si="40"/>
        <v>0</v>
      </c>
      <c r="V21" s="270">
        <f t="shared" si="41"/>
        <v>0</v>
      </c>
      <c r="W21" s="270">
        <f t="shared" si="42"/>
        <v>0</v>
      </c>
      <c r="X21" s="364">
        <f t="shared" si="43"/>
        <v>0</v>
      </c>
      <c r="Y21" s="365">
        <f t="shared" si="44"/>
        <v>0</v>
      </c>
      <c r="Z21" s="270">
        <f t="shared" si="45"/>
        <v>0</v>
      </c>
      <c r="AA21" s="270">
        <f t="shared" si="46"/>
        <v>0</v>
      </c>
      <c r="AB21" s="364">
        <f t="shared" si="696"/>
        <v>0</v>
      </c>
      <c r="AC21" s="365">
        <f t="shared" si="697"/>
        <v>0</v>
      </c>
      <c r="AD21" s="270">
        <f t="shared" si="48"/>
        <v>0</v>
      </c>
      <c r="AE21" s="270">
        <f t="shared" si="49"/>
        <v>0</v>
      </c>
      <c r="AF21" s="364">
        <f t="shared" si="407"/>
        <v>0</v>
      </c>
      <c r="AG21" s="365">
        <f t="shared" si="408"/>
        <v>0</v>
      </c>
      <c r="AH21" s="270">
        <f t="shared" si="50"/>
        <v>0</v>
      </c>
      <c r="AI21" s="270">
        <f t="shared" si="51"/>
        <v>0</v>
      </c>
      <c r="AJ21" s="364">
        <f t="shared" si="52"/>
        <v>0</v>
      </c>
      <c r="AK21" s="365">
        <f t="shared" si="53"/>
        <v>0</v>
      </c>
      <c r="AL21" s="270">
        <f t="shared" si="54"/>
        <v>0</v>
      </c>
      <c r="AM21" s="270">
        <f t="shared" si="55"/>
        <v>0</v>
      </c>
      <c r="AN21" s="364">
        <f t="shared" si="56"/>
        <v>0</v>
      </c>
      <c r="AO21" s="365">
        <f t="shared" si="57"/>
        <v>0</v>
      </c>
      <c r="AP21" s="270">
        <f t="shared" si="58"/>
        <v>0</v>
      </c>
      <c r="AQ21" s="270">
        <f t="shared" si="59"/>
        <v>0</v>
      </c>
      <c r="AR21" s="364">
        <f t="shared" si="60"/>
        <v>0</v>
      </c>
      <c r="AS21" s="365">
        <f t="shared" si="61"/>
        <v>0</v>
      </c>
      <c r="AT21" s="270">
        <f t="shared" si="62"/>
        <v>0</v>
      </c>
      <c r="AU21" s="270">
        <f t="shared" si="63"/>
        <v>0</v>
      </c>
      <c r="AV21" s="364">
        <f t="shared" si="64"/>
        <v>0</v>
      </c>
      <c r="AW21" s="365">
        <f t="shared" si="65"/>
        <v>0</v>
      </c>
      <c r="AX21" s="270">
        <f t="shared" si="66"/>
        <v>0</v>
      </c>
      <c r="AY21" s="270">
        <f t="shared" si="67"/>
        <v>0</v>
      </c>
      <c r="AZ21" s="324">
        <f t="shared" si="14"/>
        <v>0</v>
      </c>
      <c r="BA21" s="364">
        <f t="shared" si="698"/>
        <v>0</v>
      </c>
      <c r="BB21" s="365">
        <f t="shared" si="699"/>
        <v>0</v>
      </c>
      <c r="BC21" s="270">
        <f t="shared" si="69"/>
        <v>0</v>
      </c>
      <c r="BD21" s="270">
        <f t="shared" si="70"/>
        <v>0</v>
      </c>
      <c r="BE21" s="364">
        <f t="shared" si="71"/>
        <v>0</v>
      </c>
      <c r="BF21" s="365">
        <f t="shared" si="72"/>
        <v>0</v>
      </c>
      <c r="BG21" s="270">
        <f t="shared" si="73"/>
        <v>0</v>
      </c>
      <c r="BH21" s="270">
        <f t="shared" si="74"/>
        <v>0</v>
      </c>
      <c r="BI21" s="364">
        <f t="shared" si="75"/>
        <v>0</v>
      </c>
      <c r="BJ21" s="365">
        <f t="shared" si="76"/>
        <v>0</v>
      </c>
      <c r="BK21" s="270">
        <f t="shared" si="77"/>
        <v>0</v>
      </c>
      <c r="BL21" s="270">
        <f t="shared" si="78"/>
        <v>0</v>
      </c>
      <c r="BM21" s="364">
        <f t="shared" si="79"/>
        <v>0</v>
      </c>
      <c r="BN21" s="365">
        <f t="shared" si="80"/>
        <v>0</v>
      </c>
      <c r="BO21" s="270">
        <f t="shared" si="81"/>
        <v>0</v>
      </c>
      <c r="BP21" s="270">
        <f t="shared" si="82"/>
        <v>0</v>
      </c>
      <c r="BQ21" s="364">
        <f t="shared" si="83"/>
        <v>0</v>
      </c>
      <c r="BR21" s="365">
        <f t="shared" si="84"/>
        <v>0</v>
      </c>
      <c r="BS21" s="270">
        <f t="shared" si="85"/>
        <v>0</v>
      </c>
      <c r="BT21" s="270">
        <f t="shared" si="86"/>
        <v>0</v>
      </c>
      <c r="BU21" s="364">
        <f t="shared" si="87"/>
        <v>0</v>
      </c>
      <c r="BV21" s="365">
        <f t="shared" si="88"/>
        <v>0</v>
      </c>
      <c r="BW21" s="270">
        <f t="shared" si="89"/>
        <v>0</v>
      </c>
      <c r="BX21" s="270">
        <f t="shared" si="90"/>
        <v>0</v>
      </c>
      <c r="BY21" s="364">
        <f t="shared" si="91"/>
        <v>0</v>
      </c>
      <c r="BZ21" s="365">
        <f t="shared" si="92"/>
        <v>0</v>
      </c>
      <c r="CA21" s="270">
        <f t="shared" si="93"/>
        <v>0</v>
      </c>
      <c r="CB21" s="270">
        <f t="shared" si="94"/>
        <v>0</v>
      </c>
      <c r="CC21" s="364">
        <f t="shared" si="95"/>
        <v>0</v>
      </c>
      <c r="CD21" s="365">
        <f t="shared" si="96"/>
        <v>0</v>
      </c>
      <c r="CE21" s="270">
        <f t="shared" si="97"/>
        <v>0</v>
      </c>
      <c r="CF21" s="270">
        <f t="shared" si="98"/>
        <v>0</v>
      </c>
      <c r="CG21" s="364">
        <f t="shared" si="99"/>
        <v>0</v>
      </c>
      <c r="CH21" s="365">
        <f t="shared" si="100"/>
        <v>0</v>
      </c>
      <c r="CI21" s="270">
        <f t="shared" si="101"/>
        <v>0</v>
      </c>
      <c r="CJ21" s="270">
        <f t="shared" si="102"/>
        <v>0</v>
      </c>
      <c r="CK21" s="364">
        <f t="shared" si="103"/>
        <v>0</v>
      </c>
      <c r="CL21" s="365">
        <f t="shared" si="104"/>
        <v>0</v>
      </c>
      <c r="CM21" s="270">
        <f t="shared" si="105"/>
        <v>0</v>
      </c>
      <c r="CN21" s="270">
        <f t="shared" si="106"/>
        <v>0</v>
      </c>
      <c r="CO21" s="364">
        <f t="shared" si="107"/>
        <v>0</v>
      </c>
      <c r="CP21" s="365">
        <f t="shared" si="108"/>
        <v>0</v>
      </c>
      <c r="CQ21" s="270">
        <f t="shared" si="109"/>
        <v>0</v>
      </c>
      <c r="CR21" s="270">
        <f t="shared" si="110"/>
        <v>0</v>
      </c>
      <c r="CS21" s="364">
        <f t="shared" si="111"/>
        <v>0</v>
      </c>
      <c r="CT21" s="365">
        <f t="shared" si="112"/>
        <v>0</v>
      </c>
      <c r="CU21" s="270">
        <f t="shared" si="113"/>
        <v>0</v>
      </c>
      <c r="CV21" s="270">
        <f t="shared" si="114"/>
        <v>0</v>
      </c>
      <c r="CW21" s="324">
        <f t="shared" si="15"/>
        <v>0</v>
      </c>
      <c r="CX21" s="364">
        <f t="shared" si="409"/>
        <v>0</v>
      </c>
      <c r="CY21" s="365">
        <f t="shared" si="410"/>
        <v>0</v>
      </c>
      <c r="CZ21" s="270">
        <f t="shared" si="115"/>
        <v>0</v>
      </c>
      <c r="DA21" s="270">
        <f t="shared" si="116"/>
        <v>0</v>
      </c>
      <c r="DB21" s="364">
        <f t="shared" si="411"/>
        <v>0</v>
      </c>
      <c r="DC21" s="365">
        <f t="shared" si="412"/>
        <v>0</v>
      </c>
      <c r="DD21" s="270">
        <f t="shared" si="117"/>
        <v>0</v>
      </c>
      <c r="DE21" s="270">
        <f t="shared" si="118"/>
        <v>0</v>
      </c>
      <c r="DF21" s="364">
        <f t="shared" si="413"/>
        <v>0</v>
      </c>
      <c r="DG21" s="365">
        <f t="shared" si="414"/>
        <v>0</v>
      </c>
      <c r="DH21" s="270">
        <f t="shared" si="119"/>
        <v>0</v>
      </c>
      <c r="DI21" s="270">
        <f t="shared" si="120"/>
        <v>0</v>
      </c>
      <c r="DJ21" s="364">
        <f t="shared" si="415"/>
        <v>0</v>
      </c>
      <c r="DK21" s="365">
        <f t="shared" si="416"/>
        <v>0</v>
      </c>
      <c r="DL21" s="270">
        <f t="shared" si="121"/>
        <v>0</v>
      </c>
      <c r="DM21" s="270">
        <f t="shared" si="122"/>
        <v>0</v>
      </c>
      <c r="DN21" s="364">
        <f t="shared" si="417"/>
        <v>0</v>
      </c>
      <c r="DO21" s="365">
        <f t="shared" si="418"/>
        <v>0</v>
      </c>
      <c r="DP21" s="270">
        <f t="shared" si="123"/>
        <v>0</v>
      </c>
      <c r="DQ21" s="270">
        <f t="shared" si="124"/>
        <v>0</v>
      </c>
      <c r="DR21" s="364">
        <f t="shared" si="419"/>
        <v>0</v>
      </c>
      <c r="DS21" s="365">
        <f t="shared" si="420"/>
        <v>0</v>
      </c>
      <c r="DT21" s="270">
        <f t="shared" si="125"/>
        <v>0</v>
      </c>
      <c r="DU21" s="270">
        <f t="shared" si="126"/>
        <v>0</v>
      </c>
      <c r="DV21" s="364">
        <f t="shared" si="421"/>
        <v>0</v>
      </c>
      <c r="DW21" s="365">
        <f t="shared" si="422"/>
        <v>0</v>
      </c>
      <c r="DX21" s="270">
        <f t="shared" si="127"/>
        <v>0</v>
      </c>
      <c r="DY21" s="270">
        <f t="shared" si="128"/>
        <v>0</v>
      </c>
      <c r="DZ21" s="364">
        <f t="shared" si="423"/>
        <v>0</v>
      </c>
      <c r="EA21" s="365">
        <f t="shared" si="424"/>
        <v>0</v>
      </c>
      <c r="EB21" s="270">
        <f t="shared" si="129"/>
        <v>0</v>
      </c>
      <c r="EC21" s="270">
        <f t="shared" si="130"/>
        <v>0</v>
      </c>
      <c r="ED21" s="364">
        <f t="shared" si="131"/>
        <v>0</v>
      </c>
      <c r="EE21" s="365">
        <f t="shared" si="425"/>
        <v>0</v>
      </c>
      <c r="EF21" s="270">
        <f t="shared" si="132"/>
        <v>0</v>
      </c>
      <c r="EG21" s="270">
        <f t="shared" si="133"/>
        <v>0</v>
      </c>
      <c r="EH21" s="364">
        <f t="shared" si="426"/>
        <v>0</v>
      </c>
      <c r="EI21" s="365">
        <f t="shared" si="427"/>
        <v>0</v>
      </c>
      <c r="EJ21" s="270">
        <f t="shared" si="134"/>
        <v>0</v>
      </c>
      <c r="EK21" s="270">
        <f t="shared" si="135"/>
        <v>0</v>
      </c>
      <c r="EL21" s="364">
        <f t="shared" si="428"/>
        <v>0</v>
      </c>
      <c r="EM21" s="365">
        <f t="shared" si="429"/>
        <v>0</v>
      </c>
      <c r="EN21" s="270">
        <f t="shared" si="136"/>
        <v>0</v>
      </c>
      <c r="EO21" s="270">
        <f t="shared" si="137"/>
        <v>0</v>
      </c>
      <c r="EP21" s="364">
        <f t="shared" si="430"/>
        <v>0</v>
      </c>
      <c r="EQ21" s="365">
        <f t="shared" si="431"/>
        <v>0</v>
      </c>
      <c r="ER21" s="270">
        <f t="shared" si="138"/>
        <v>0</v>
      </c>
      <c r="ES21" s="270">
        <f t="shared" si="139"/>
        <v>0</v>
      </c>
      <c r="ET21" s="324">
        <f t="shared" si="16"/>
        <v>0</v>
      </c>
      <c r="EU21" s="364">
        <f t="shared" si="432"/>
        <v>0</v>
      </c>
      <c r="EV21" s="365">
        <f t="shared" si="433"/>
        <v>0</v>
      </c>
      <c r="EW21" s="270">
        <f t="shared" si="140"/>
        <v>0</v>
      </c>
      <c r="EX21" s="270">
        <f t="shared" si="141"/>
        <v>0</v>
      </c>
      <c r="EY21" s="364">
        <f t="shared" si="434"/>
        <v>0</v>
      </c>
      <c r="EZ21" s="365">
        <f t="shared" si="435"/>
        <v>0</v>
      </c>
      <c r="FA21" s="270">
        <f t="shared" si="142"/>
        <v>0</v>
      </c>
      <c r="FB21" s="270">
        <f t="shared" si="143"/>
        <v>0</v>
      </c>
      <c r="FC21" s="364">
        <f t="shared" si="436"/>
        <v>0</v>
      </c>
      <c r="FD21" s="365">
        <f t="shared" si="437"/>
        <v>0</v>
      </c>
      <c r="FE21" s="270">
        <f t="shared" si="144"/>
        <v>0</v>
      </c>
      <c r="FF21" s="270">
        <f t="shared" si="145"/>
        <v>0</v>
      </c>
      <c r="FG21" s="364">
        <f t="shared" si="438"/>
        <v>0</v>
      </c>
      <c r="FH21" s="365">
        <f t="shared" si="439"/>
        <v>0</v>
      </c>
      <c r="FI21" s="270">
        <f t="shared" si="146"/>
        <v>0</v>
      </c>
      <c r="FJ21" s="270">
        <f t="shared" si="147"/>
        <v>0</v>
      </c>
      <c r="FK21" s="364">
        <f t="shared" si="440"/>
        <v>0</v>
      </c>
      <c r="FL21" s="365">
        <f t="shared" si="441"/>
        <v>0</v>
      </c>
      <c r="FM21" s="270">
        <f t="shared" si="148"/>
        <v>0</v>
      </c>
      <c r="FN21" s="270">
        <f t="shared" si="149"/>
        <v>0</v>
      </c>
      <c r="FO21" s="364">
        <f t="shared" si="442"/>
        <v>0</v>
      </c>
      <c r="FP21" s="365">
        <f t="shared" si="443"/>
        <v>0</v>
      </c>
      <c r="FQ21" s="270">
        <f t="shared" si="150"/>
        <v>0</v>
      </c>
      <c r="FR21" s="270">
        <f t="shared" si="151"/>
        <v>0</v>
      </c>
      <c r="FS21" s="364">
        <f t="shared" si="444"/>
        <v>0</v>
      </c>
      <c r="FT21" s="365">
        <f t="shared" si="445"/>
        <v>0</v>
      </c>
      <c r="FU21" s="270">
        <f t="shared" si="152"/>
        <v>0</v>
      </c>
      <c r="FV21" s="270">
        <f t="shared" si="153"/>
        <v>0</v>
      </c>
      <c r="FW21" s="364">
        <f t="shared" si="446"/>
        <v>0</v>
      </c>
      <c r="FX21" s="365">
        <f t="shared" si="447"/>
        <v>0</v>
      </c>
      <c r="FY21" s="270">
        <f t="shared" si="154"/>
        <v>0</v>
      </c>
      <c r="FZ21" s="270">
        <f t="shared" si="155"/>
        <v>0</v>
      </c>
      <c r="GA21" s="364">
        <f t="shared" si="448"/>
        <v>0</v>
      </c>
      <c r="GB21" s="365">
        <f t="shared" si="449"/>
        <v>0</v>
      </c>
      <c r="GC21" s="270">
        <f t="shared" si="156"/>
        <v>0</v>
      </c>
      <c r="GD21" s="270">
        <f t="shared" si="157"/>
        <v>0</v>
      </c>
      <c r="GE21" s="364">
        <f t="shared" si="450"/>
        <v>0</v>
      </c>
      <c r="GF21" s="365">
        <f t="shared" si="451"/>
        <v>0</v>
      </c>
      <c r="GG21" s="270">
        <f t="shared" si="158"/>
        <v>0</v>
      </c>
      <c r="GH21" s="270">
        <f t="shared" si="159"/>
        <v>0</v>
      </c>
      <c r="GI21" s="364">
        <f t="shared" si="452"/>
        <v>0</v>
      </c>
      <c r="GJ21" s="365">
        <f t="shared" si="453"/>
        <v>0</v>
      </c>
      <c r="GK21" s="270">
        <f t="shared" si="160"/>
        <v>0</v>
      </c>
      <c r="GL21" s="270">
        <f t="shared" si="161"/>
        <v>0</v>
      </c>
      <c r="GM21" s="364">
        <f t="shared" si="454"/>
        <v>0</v>
      </c>
      <c r="GN21" s="365">
        <f t="shared" si="455"/>
        <v>0</v>
      </c>
      <c r="GO21" s="270">
        <f t="shared" si="162"/>
        <v>0</v>
      </c>
      <c r="GP21" s="270">
        <f t="shared" si="163"/>
        <v>0</v>
      </c>
      <c r="GQ21" s="324">
        <f t="shared" si="17"/>
        <v>0</v>
      </c>
      <c r="GR21" s="364">
        <f t="shared" si="164"/>
        <v>0</v>
      </c>
      <c r="GS21" s="365">
        <f t="shared" si="456"/>
        <v>0</v>
      </c>
      <c r="GT21" s="270">
        <f t="shared" si="165"/>
        <v>0</v>
      </c>
      <c r="GU21" s="270">
        <f t="shared" si="166"/>
        <v>0</v>
      </c>
      <c r="GV21" s="364">
        <f t="shared" si="457"/>
        <v>0</v>
      </c>
      <c r="GW21" s="365">
        <f t="shared" si="458"/>
        <v>0</v>
      </c>
      <c r="GX21" s="270">
        <f t="shared" si="167"/>
        <v>0</v>
      </c>
      <c r="GY21" s="270">
        <f t="shared" si="168"/>
        <v>0</v>
      </c>
      <c r="GZ21" s="364">
        <f t="shared" si="459"/>
        <v>0</v>
      </c>
      <c r="HA21" s="365">
        <f t="shared" si="460"/>
        <v>0</v>
      </c>
      <c r="HB21" s="270">
        <f t="shared" si="169"/>
        <v>0</v>
      </c>
      <c r="HC21" s="270">
        <f t="shared" si="170"/>
        <v>0</v>
      </c>
      <c r="HD21" s="364">
        <f t="shared" si="461"/>
        <v>0</v>
      </c>
      <c r="HE21" s="365">
        <f t="shared" si="462"/>
        <v>0</v>
      </c>
      <c r="HF21" s="270">
        <f t="shared" si="171"/>
        <v>0</v>
      </c>
      <c r="HG21" s="270">
        <f t="shared" si="172"/>
        <v>0</v>
      </c>
      <c r="HH21" s="364">
        <f t="shared" si="463"/>
        <v>0</v>
      </c>
      <c r="HI21" s="365">
        <f t="shared" si="464"/>
        <v>0</v>
      </c>
      <c r="HJ21" s="270">
        <f t="shared" si="173"/>
        <v>0</v>
      </c>
      <c r="HK21" s="270">
        <f t="shared" si="174"/>
        <v>0</v>
      </c>
      <c r="HL21" s="364">
        <f t="shared" si="465"/>
        <v>0</v>
      </c>
      <c r="HM21" s="365">
        <f t="shared" si="466"/>
        <v>0</v>
      </c>
      <c r="HN21" s="270">
        <f t="shared" si="175"/>
        <v>0</v>
      </c>
      <c r="HO21" s="270">
        <f t="shared" si="176"/>
        <v>0</v>
      </c>
      <c r="HP21" s="364">
        <f t="shared" si="467"/>
        <v>0</v>
      </c>
      <c r="HQ21" s="365">
        <f t="shared" si="468"/>
        <v>0</v>
      </c>
      <c r="HR21" s="270">
        <f t="shared" si="177"/>
        <v>0</v>
      </c>
      <c r="HS21" s="270">
        <f t="shared" si="178"/>
        <v>0</v>
      </c>
      <c r="HT21" s="364">
        <f t="shared" si="469"/>
        <v>0</v>
      </c>
      <c r="HU21" s="365">
        <f t="shared" si="470"/>
        <v>0</v>
      </c>
      <c r="HV21" s="270">
        <f t="shared" si="179"/>
        <v>0</v>
      </c>
      <c r="HW21" s="270">
        <f t="shared" si="180"/>
        <v>0</v>
      </c>
      <c r="HX21" s="364">
        <f t="shared" si="471"/>
        <v>0</v>
      </c>
      <c r="HY21" s="365">
        <f t="shared" si="472"/>
        <v>0</v>
      </c>
      <c r="HZ21" s="270">
        <f t="shared" si="181"/>
        <v>0</v>
      </c>
      <c r="IA21" s="270">
        <f t="shared" si="182"/>
        <v>0</v>
      </c>
      <c r="IB21" s="364">
        <f t="shared" si="473"/>
        <v>0</v>
      </c>
      <c r="IC21" s="365">
        <f t="shared" si="474"/>
        <v>0</v>
      </c>
      <c r="ID21" s="270">
        <f t="shared" si="183"/>
        <v>0</v>
      </c>
      <c r="IE21" s="270">
        <f t="shared" si="184"/>
        <v>0</v>
      </c>
      <c r="IF21" s="364">
        <f t="shared" si="475"/>
        <v>0</v>
      </c>
      <c r="IG21" s="365">
        <f t="shared" si="476"/>
        <v>0</v>
      </c>
      <c r="IH21" s="270">
        <f t="shared" si="185"/>
        <v>0</v>
      </c>
      <c r="II21" s="270">
        <f t="shared" si="186"/>
        <v>0</v>
      </c>
      <c r="IJ21" s="364">
        <f t="shared" si="477"/>
        <v>0</v>
      </c>
      <c r="IK21" s="365">
        <f t="shared" si="478"/>
        <v>0</v>
      </c>
      <c r="IL21" s="270">
        <f t="shared" si="187"/>
        <v>0</v>
      </c>
      <c r="IM21" s="270">
        <f t="shared" si="188"/>
        <v>0</v>
      </c>
      <c r="IN21" s="324">
        <f t="shared" si="18"/>
        <v>0</v>
      </c>
      <c r="IO21" s="364">
        <f t="shared" si="479"/>
        <v>0</v>
      </c>
      <c r="IP21" s="365">
        <f t="shared" si="480"/>
        <v>0</v>
      </c>
      <c r="IQ21" s="270">
        <f t="shared" si="189"/>
        <v>0</v>
      </c>
      <c r="IR21" s="270">
        <f t="shared" si="190"/>
        <v>0</v>
      </c>
      <c r="IS21" s="364">
        <f t="shared" si="481"/>
        <v>0</v>
      </c>
      <c r="IT21" s="365">
        <f t="shared" si="482"/>
        <v>0</v>
      </c>
      <c r="IU21" s="270">
        <f t="shared" si="191"/>
        <v>0</v>
      </c>
      <c r="IV21" s="270">
        <f t="shared" si="192"/>
        <v>0</v>
      </c>
      <c r="IW21" s="364">
        <f t="shared" si="483"/>
        <v>0</v>
      </c>
      <c r="IX21" s="365">
        <f t="shared" si="484"/>
        <v>0</v>
      </c>
      <c r="IY21" s="270">
        <f t="shared" si="193"/>
        <v>0</v>
      </c>
      <c r="IZ21" s="270">
        <f t="shared" si="194"/>
        <v>0</v>
      </c>
      <c r="JA21" s="364">
        <f t="shared" si="485"/>
        <v>0</v>
      </c>
      <c r="JB21" s="365">
        <f t="shared" si="486"/>
        <v>0</v>
      </c>
      <c r="JC21" s="270">
        <f t="shared" si="195"/>
        <v>0</v>
      </c>
      <c r="JD21" s="270">
        <f t="shared" si="196"/>
        <v>0</v>
      </c>
      <c r="JE21" s="364">
        <f t="shared" si="487"/>
        <v>0</v>
      </c>
      <c r="JF21" s="365">
        <f t="shared" si="488"/>
        <v>0</v>
      </c>
      <c r="JG21" s="270">
        <f t="shared" si="197"/>
        <v>0</v>
      </c>
      <c r="JH21" s="270">
        <f t="shared" si="198"/>
        <v>0</v>
      </c>
      <c r="JI21" s="364">
        <f t="shared" si="489"/>
        <v>0</v>
      </c>
      <c r="JJ21" s="365">
        <f t="shared" si="490"/>
        <v>0</v>
      </c>
      <c r="JK21" s="270">
        <f t="shared" si="199"/>
        <v>0</v>
      </c>
      <c r="JL21" s="270">
        <f t="shared" si="200"/>
        <v>0</v>
      </c>
      <c r="JM21" s="364">
        <f t="shared" si="491"/>
        <v>0</v>
      </c>
      <c r="JN21" s="365">
        <f t="shared" si="492"/>
        <v>0</v>
      </c>
      <c r="JO21" s="270">
        <f t="shared" si="201"/>
        <v>0</v>
      </c>
      <c r="JP21" s="270">
        <f t="shared" si="202"/>
        <v>0</v>
      </c>
      <c r="JQ21" s="364">
        <f t="shared" si="493"/>
        <v>0</v>
      </c>
      <c r="JR21" s="365">
        <f t="shared" si="494"/>
        <v>0</v>
      </c>
      <c r="JS21" s="270">
        <f t="shared" si="203"/>
        <v>0</v>
      </c>
      <c r="JT21" s="270">
        <f t="shared" si="204"/>
        <v>0</v>
      </c>
      <c r="JU21" s="364">
        <f t="shared" si="495"/>
        <v>0</v>
      </c>
      <c r="JV21" s="365">
        <f t="shared" si="496"/>
        <v>0</v>
      </c>
      <c r="JW21" s="270">
        <f t="shared" si="205"/>
        <v>0</v>
      </c>
      <c r="JX21" s="270">
        <f t="shared" si="206"/>
        <v>0</v>
      </c>
      <c r="JY21" s="364">
        <f t="shared" si="497"/>
        <v>0</v>
      </c>
      <c r="JZ21" s="365">
        <f t="shared" si="498"/>
        <v>0</v>
      </c>
      <c r="KA21" s="270">
        <f t="shared" si="207"/>
        <v>0</v>
      </c>
      <c r="KB21" s="270">
        <f t="shared" si="208"/>
        <v>0</v>
      </c>
      <c r="KC21" s="364">
        <f t="shared" si="499"/>
        <v>0</v>
      </c>
      <c r="KD21" s="365">
        <f t="shared" si="500"/>
        <v>0</v>
      </c>
      <c r="KE21" s="270">
        <f t="shared" si="209"/>
        <v>0</v>
      </c>
      <c r="KF21" s="270">
        <f t="shared" si="210"/>
        <v>0</v>
      </c>
      <c r="KG21" s="364">
        <f t="shared" si="501"/>
        <v>0</v>
      </c>
      <c r="KH21" s="365">
        <f t="shared" si="502"/>
        <v>0</v>
      </c>
      <c r="KI21" s="270">
        <f t="shared" si="211"/>
        <v>0</v>
      </c>
      <c r="KJ21" s="270">
        <f t="shared" si="212"/>
        <v>0</v>
      </c>
      <c r="KK21" s="324">
        <f t="shared" si="19"/>
        <v>0</v>
      </c>
      <c r="KL21" s="364">
        <f t="shared" si="503"/>
        <v>0</v>
      </c>
      <c r="KM21" s="365">
        <f t="shared" si="504"/>
        <v>0</v>
      </c>
      <c r="KN21" s="270">
        <f t="shared" si="213"/>
        <v>0</v>
      </c>
      <c r="KO21" s="270">
        <f t="shared" si="214"/>
        <v>0</v>
      </c>
      <c r="KP21" s="364">
        <f t="shared" si="505"/>
        <v>0</v>
      </c>
      <c r="KQ21" s="365">
        <f t="shared" si="506"/>
        <v>0</v>
      </c>
      <c r="KR21" s="270">
        <f t="shared" si="215"/>
        <v>0</v>
      </c>
      <c r="KS21" s="270">
        <f t="shared" si="216"/>
        <v>0</v>
      </c>
      <c r="KT21" s="364">
        <f t="shared" si="507"/>
        <v>0</v>
      </c>
      <c r="KU21" s="365">
        <f t="shared" si="508"/>
        <v>0</v>
      </c>
      <c r="KV21" s="270">
        <f t="shared" si="217"/>
        <v>0</v>
      </c>
      <c r="KW21" s="270">
        <f t="shared" si="218"/>
        <v>0</v>
      </c>
      <c r="KX21" s="364">
        <f t="shared" si="509"/>
        <v>0</v>
      </c>
      <c r="KY21" s="365">
        <f t="shared" si="510"/>
        <v>0</v>
      </c>
      <c r="KZ21" s="270">
        <f t="shared" si="219"/>
        <v>0</v>
      </c>
      <c r="LA21" s="270">
        <f t="shared" si="220"/>
        <v>0</v>
      </c>
      <c r="LB21" s="364">
        <f t="shared" si="511"/>
        <v>0</v>
      </c>
      <c r="LC21" s="365">
        <f t="shared" si="512"/>
        <v>0</v>
      </c>
      <c r="LD21" s="270">
        <f t="shared" si="221"/>
        <v>0</v>
      </c>
      <c r="LE21" s="270">
        <f t="shared" si="222"/>
        <v>0</v>
      </c>
      <c r="LF21" s="364">
        <f t="shared" si="513"/>
        <v>0</v>
      </c>
      <c r="LG21" s="365">
        <f t="shared" si="514"/>
        <v>0</v>
      </c>
      <c r="LH21" s="270">
        <f t="shared" si="223"/>
        <v>0</v>
      </c>
      <c r="LI21" s="270">
        <f t="shared" si="224"/>
        <v>0</v>
      </c>
      <c r="LJ21" s="364">
        <f t="shared" si="515"/>
        <v>0</v>
      </c>
      <c r="LK21" s="365">
        <f t="shared" si="516"/>
        <v>0</v>
      </c>
      <c r="LL21" s="270">
        <f t="shared" si="225"/>
        <v>0</v>
      </c>
      <c r="LM21" s="270">
        <f t="shared" si="226"/>
        <v>0</v>
      </c>
      <c r="LN21" s="364">
        <f t="shared" si="517"/>
        <v>0</v>
      </c>
      <c r="LO21" s="365">
        <f t="shared" si="518"/>
        <v>0</v>
      </c>
      <c r="LP21" s="270">
        <f t="shared" si="227"/>
        <v>0</v>
      </c>
      <c r="LQ21" s="270">
        <f t="shared" si="228"/>
        <v>0</v>
      </c>
      <c r="LR21" s="364">
        <f t="shared" si="519"/>
        <v>0</v>
      </c>
      <c r="LS21" s="365">
        <f t="shared" si="520"/>
        <v>0</v>
      </c>
      <c r="LT21" s="270">
        <f t="shared" si="229"/>
        <v>0</v>
      </c>
      <c r="LU21" s="270">
        <f t="shared" si="230"/>
        <v>0</v>
      </c>
      <c r="LV21" s="364">
        <f t="shared" si="521"/>
        <v>0</v>
      </c>
      <c r="LW21" s="365">
        <f t="shared" si="522"/>
        <v>0</v>
      </c>
      <c r="LX21" s="270">
        <f t="shared" si="231"/>
        <v>0</v>
      </c>
      <c r="LY21" s="270">
        <f t="shared" si="232"/>
        <v>0</v>
      </c>
      <c r="LZ21" s="364">
        <f t="shared" si="523"/>
        <v>0</v>
      </c>
      <c r="MA21" s="365">
        <f t="shared" si="524"/>
        <v>0</v>
      </c>
      <c r="MB21" s="270">
        <f t="shared" si="233"/>
        <v>0</v>
      </c>
      <c r="MC21" s="270">
        <f t="shared" si="234"/>
        <v>0</v>
      </c>
      <c r="MD21" s="364">
        <f t="shared" si="525"/>
        <v>0</v>
      </c>
      <c r="ME21" s="365">
        <f t="shared" si="526"/>
        <v>0</v>
      </c>
      <c r="MF21" s="270">
        <f t="shared" si="235"/>
        <v>0</v>
      </c>
      <c r="MG21" s="270">
        <f t="shared" si="236"/>
        <v>0</v>
      </c>
      <c r="MH21" s="324">
        <f t="shared" si="20"/>
        <v>0</v>
      </c>
      <c r="MI21" s="364">
        <f t="shared" si="527"/>
        <v>0</v>
      </c>
      <c r="MJ21" s="365">
        <f t="shared" si="528"/>
        <v>0</v>
      </c>
      <c r="MK21" s="270">
        <f t="shared" si="237"/>
        <v>0</v>
      </c>
      <c r="ML21" s="270">
        <f t="shared" si="238"/>
        <v>0</v>
      </c>
      <c r="MM21" s="364">
        <f t="shared" si="529"/>
        <v>0</v>
      </c>
      <c r="MN21" s="365">
        <f t="shared" si="530"/>
        <v>0</v>
      </c>
      <c r="MO21" s="270">
        <f t="shared" si="239"/>
        <v>0</v>
      </c>
      <c r="MP21" s="270">
        <f t="shared" si="240"/>
        <v>0</v>
      </c>
      <c r="MQ21" s="364">
        <f t="shared" si="531"/>
        <v>0</v>
      </c>
      <c r="MR21" s="365">
        <f t="shared" si="532"/>
        <v>0</v>
      </c>
      <c r="MS21" s="270">
        <f t="shared" si="241"/>
        <v>0</v>
      </c>
      <c r="MT21" s="270">
        <f t="shared" si="242"/>
        <v>0</v>
      </c>
      <c r="MU21" s="364">
        <f t="shared" si="533"/>
        <v>0</v>
      </c>
      <c r="MV21" s="365">
        <f t="shared" si="534"/>
        <v>0</v>
      </c>
      <c r="MW21" s="270">
        <f t="shared" si="243"/>
        <v>0</v>
      </c>
      <c r="MX21" s="270">
        <f t="shared" si="244"/>
        <v>0</v>
      </c>
      <c r="MY21" s="364">
        <f t="shared" si="535"/>
        <v>0</v>
      </c>
      <c r="MZ21" s="365">
        <f t="shared" si="536"/>
        <v>0</v>
      </c>
      <c r="NA21" s="270">
        <f t="shared" si="245"/>
        <v>0</v>
      </c>
      <c r="NB21" s="270">
        <f t="shared" si="246"/>
        <v>0</v>
      </c>
      <c r="NC21" s="364">
        <f t="shared" si="537"/>
        <v>0</v>
      </c>
      <c r="ND21" s="365">
        <f t="shared" si="538"/>
        <v>0</v>
      </c>
      <c r="NE21" s="270">
        <f t="shared" si="247"/>
        <v>0</v>
      </c>
      <c r="NF21" s="270">
        <f t="shared" si="248"/>
        <v>0</v>
      </c>
      <c r="NG21" s="364">
        <f t="shared" si="539"/>
        <v>0</v>
      </c>
      <c r="NH21" s="365">
        <f t="shared" si="540"/>
        <v>0</v>
      </c>
      <c r="NI21" s="270">
        <f t="shared" si="249"/>
        <v>0</v>
      </c>
      <c r="NJ21" s="270">
        <f t="shared" si="250"/>
        <v>0</v>
      </c>
      <c r="NK21" s="364">
        <f t="shared" si="541"/>
        <v>0</v>
      </c>
      <c r="NL21" s="365">
        <f t="shared" si="542"/>
        <v>0</v>
      </c>
      <c r="NM21" s="270">
        <f t="shared" si="251"/>
        <v>0</v>
      </c>
      <c r="NN21" s="270">
        <f t="shared" si="252"/>
        <v>0</v>
      </c>
      <c r="NO21" s="364">
        <f t="shared" si="543"/>
        <v>0</v>
      </c>
      <c r="NP21" s="365">
        <f t="shared" si="544"/>
        <v>0</v>
      </c>
      <c r="NQ21" s="270">
        <f t="shared" si="253"/>
        <v>0</v>
      </c>
      <c r="NR21" s="270">
        <f t="shared" si="254"/>
        <v>0</v>
      </c>
      <c r="NS21" s="364">
        <f t="shared" si="545"/>
        <v>0</v>
      </c>
      <c r="NT21" s="365">
        <f t="shared" si="546"/>
        <v>0</v>
      </c>
      <c r="NU21" s="270">
        <f t="shared" si="255"/>
        <v>0</v>
      </c>
      <c r="NV21" s="270">
        <f t="shared" si="256"/>
        <v>0</v>
      </c>
      <c r="NW21" s="364">
        <f t="shared" si="547"/>
        <v>0</v>
      </c>
      <c r="NX21" s="365">
        <f t="shared" si="548"/>
        <v>0</v>
      </c>
      <c r="NY21" s="270">
        <f t="shared" si="257"/>
        <v>0</v>
      </c>
      <c r="NZ21" s="270">
        <f t="shared" si="258"/>
        <v>0</v>
      </c>
      <c r="OA21" s="364">
        <f t="shared" si="549"/>
        <v>0</v>
      </c>
      <c r="OB21" s="365">
        <f t="shared" si="550"/>
        <v>0</v>
      </c>
      <c r="OC21" s="270">
        <f t="shared" si="259"/>
        <v>0</v>
      </c>
      <c r="OD21" s="270">
        <f t="shared" si="260"/>
        <v>0</v>
      </c>
      <c r="OE21" s="324">
        <f t="shared" si="21"/>
        <v>0</v>
      </c>
      <c r="OF21" s="364">
        <f t="shared" si="551"/>
        <v>0</v>
      </c>
      <c r="OG21" s="365">
        <f t="shared" si="552"/>
        <v>0</v>
      </c>
      <c r="OH21" s="270">
        <f t="shared" si="261"/>
        <v>0</v>
      </c>
      <c r="OI21" s="270">
        <f t="shared" si="262"/>
        <v>0</v>
      </c>
      <c r="OJ21" s="364">
        <f t="shared" si="553"/>
        <v>0</v>
      </c>
      <c r="OK21" s="365">
        <f t="shared" si="554"/>
        <v>0</v>
      </c>
      <c r="OL21" s="270">
        <f t="shared" si="263"/>
        <v>0</v>
      </c>
      <c r="OM21" s="270">
        <f t="shared" si="264"/>
        <v>0</v>
      </c>
      <c r="ON21" s="364">
        <f t="shared" si="555"/>
        <v>0</v>
      </c>
      <c r="OO21" s="365">
        <f t="shared" si="556"/>
        <v>0</v>
      </c>
      <c r="OP21" s="270">
        <f t="shared" si="265"/>
        <v>0</v>
      </c>
      <c r="OQ21" s="270">
        <f t="shared" si="266"/>
        <v>0</v>
      </c>
      <c r="OR21" s="364">
        <f t="shared" si="557"/>
        <v>0</v>
      </c>
      <c r="OS21" s="365">
        <f t="shared" si="558"/>
        <v>0</v>
      </c>
      <c r="OT21" s="270">
        <f t="shared" si="267"/>
        <v>0</v>
      </c>
      <c r="OU21" s="270">
        <f t="shared" si="268"/>
        <v>0</v>
      </c>
      <c r="OV21" s="364">
        <f t="shared" si="559"/>
        <v>0</v>
      </c>
      <c r="OW21" s="365">
        <f t="shared" si="560"/>
        <v>0</v>
      </c>
      <c r="OX21" s="270">
        <f t="shared" si="269"/>
        <v>0</v>
      </c>
      <c r="OY21" s="270">
        <f t="shared" si="270"/>
        <v>0</v>
      </c>
      <c r="OZ21" s="364">
        <f t="shared" si="561"/>
        <v>0</v>
      </c>
      <c r="PA21" s="365">
        <f t="shared" si="562"/>
        <v>0</v>
      </c>
      <c r="PB21" s="270">
        <f t="shared" si="271"/>
        <v>0</v>
      </c>
      <c r="PC21" s="270">
        <f t="shared" si="272"/>
        <v>0</v>
      </c>
      <c r="PD21" s="364">
        <f t="shared" si="563"/>
        <v>0</v>
      </c>
      <c r="PE21" s="365">
        <f t="shared" si="564"/>
        <v>0</v>
      </c>
      <c r="PF21" s="270">
        <f t="shared" si="273"/>
        <v>0</v>
      </c>
      <c r="PG21" s="270">
        <f t="shared" si="274"/>
        <v>0</v>
      </c>
      <c r="PH21" s="364">
        <f t="shared" si="565"/>
        <v>0</v>
      </c>
      <c r="PI21" s="365">
        <f t="shared" si="566"/>
        <v>0</v>
      </c>
      <c r="PJ21" s="270">
        <f t="shared" si="275"/>
        <v>0</v>
      </c>
      <c r="PK21" s="270">
        <f t="shared" si="276"/>
        <v>0</v>
      </c>
      <c r="PL21" s="364">
        <f t="shared" si="277"/>
        <v>0</v>
      </c>
      <c r="PM21" s="365">
        <f t="shared" si="567"/>
        <v>0</v>
      </c>
      <c r="PN21" s="270">
        <f t="shared" si="278"/>
        <v>0</v>
      </c>
      <c r="PO21" s="270">
        <f t="shared" si="279"/>
        <v>0</v>
      </c>
      <c r="PP21" s="364">
        <f t="shared" si="568"/>
        <v>0</v>
      </c>
      <c r="PQ21" s="365">
        <f t="shared" si="569"/>
        <v>0</v>
      </c>
      <c r="PR21" s="270">
        <f t="shared" si="280"/>
        <v>0</v>
      </c>
      <c r="PS21" s="270">
        <f t="shared" si="281"/>
        <v>0</v>
      </c>
      <c r="PT21" s="364">
        <f t="shared" si="570"/>
        <v>0</v>
      </c>
      <c r="PU21" s="365">
        <f t="shared" si="571"/>
        <v>0</v>
      </c>
      <c r="PV21" s="270">
        <f t="shared" si="282"/>
        <v>0</v>
      </c>
      <c r="PW21" s="270">
        <f t="shared" si="283"/>
        <v>0</v>
      </c>
      <c r="PX21" s="364">
        <f t="shared" si="572"/>
        <v>0</v>
      </c>
      <c r="PY21" s="365">
        <f t="shared" si="573"/>
        <v>0</v>
      </c>
      <c r="PZ21" s="270">
        <f t="shared" si="284"/>
        <v>0</v>
      </c>
      <c r="QA21" s="270">
        <f t="shared" si="285"/>
        <v>0</v>
      </c>
      <c r="QB21" s="324">
        <f t="shared" si="22"/>
        <v>0</v>
      </c>
      <c r="QC21" s="364">
        <f t="shared" si="574"/>
        <v>0</v>
      </c>
      <c r="QD21" s="365">
        <f t="shared" si="575"/>
        <v>0</v>
      </c>
      <c r="QE21" s="270">
        <f t="shared" si="286"/>
        <v>0</v>
      </c>
      <c r="QF21" s="270">
        <f t="shared" si="287"/>
        <v>0</v>
      </c>
      <c r="QG21" s="364">
        <f t="shared" si="576"/>
        <v>0</v>
      </c>
      <c r="QH21" s="365">
        <f t="shared" si="577"/>
        <v>0</v>
      </c>
      <c r="QI21" s="270">
        <f t="shared" si="288"/>
        <v>0</v>
      </c>
      <c r="QJ21" s="270">
        <f t="shared" si="289"/>
        <v>0</v>
      </c>
      <c r="QK21" s="364">
        <f t="shared" si="578"/>
        <v>0</v>
      </c>
      <c r="QL21" s="365">
        <f t="shared" si="579"/>
        <v>0</v>
      </c>
      <c r="QM21" s="270">
        <f t="shared" si="290"/>
        <v>0</v>
      </c>
      <c r="QN21" s="270">
        <f t="shared" si="291"/>
        <v>0</v>
      </c>
      <c r="QO21" s="364">
        <f t="shared" si="580"/>
        <v>0</v>
      </c>
      <c r="QP21" s="365">
        <f t="shared" si="581"/>
        <v>0</v>
      </c>
      <c r="QQ21" s="270">
        <f t="shared" si="292"/>
        <v>0</v>
      </c>
      <c r="QR21" s="270">
        <f t="shared" si="293"/>
        <v>0</v>
      </c>
      <c r="QS21" s="364">
        <f t="shared" si="582"/>
        <v>0</v>
      </c>
      <c r="QT21" s="365">
        <f t="shared" si="583"/>
        <v>0</v>
      </c>
      <c r="QU21" s="270">
        <f t="shared" si="294"/>
        <v>0</v>
      </c>
      <c r="QV21" s="270">
        <f t="shared" si="295"/>
        <v>0</v>
      </c>
      <c r="QW21" s="364">
        <f t="shared" si="584"/>
        <v>0</v>
      </c>
      <c r="QX21" s="365">
        <f t="shared" si="585"/>
        <v>0</v>
      </c>
      <c r="QY21" s="270">
        <f t="shared" si="296"/>
        <v>0</v>
      </c>
      <c r="QZ21" s="270">
        <f t="shared" si="297"/>
        <v>0</v>
      </c>
      <c r="RA21" s="364">
        <f t="shared" si="586"/>
        <v>0</v>
      </c>
      <c r="RB21" s="365">
        <f t="shared" si="587"/>
        <v>0</v>
      </c>
      <c r="RC21" s="270">
        <f t="shared" si="298"/>
        <v>0</v>
      </c>
      <c r="RD21" s="270">
        <f t="shared" si="299"/>
        <v>0</v>
      </c>
      <c r="RE21" s="364">
        <f t="shared" si="588"/>
        <v>0</v>
      </c>
      <c r="RF21" s="365">
        <f t="shared" si="589"/>
        <v>0</v>
      </c>
      <c r="RG21" s="270">
        <f t="shared" si="300"/>
        <v>0</v>
      </c>
      <c r="RH21" s="270">
        <f t="shared" si="301"/>
        <v>0</v>
      </c>
      <c r="RI21" s="364">
        <f t="shared" si="590"/>
        <v>0</v>
      </c>
      <c r="RJ21" s="365">
        <f t="shared" si="591"/>
        <v>0</v>
      </c>
      <c r="RK21" s="270">
        <f t="shared" si="302"/>
        <v>0</v>
      </c>
      <c r="RL21" s="270">
        <f t="shared" si="303"/>
        <v>0</v>
      </c>
      <c r="RM21" s="364">
        <f t="shared" si="592"/>
        <v>0</v>
      </c>
      <c r="RN21" s="365">
        <f t="shared" si="593"/>
        <v>0</v>
      </c>
      <c r="RO21" s="270">
        <f t="shared" si="304"/>
        <v>0</v>
      </c>
      <c r="RP21" s="270">
        <f t="shared" si="305"/>
        <v>0</v>
      </c>
      <c r="RQ21" s="364">
        <f t="shared" si="594"/>
        <v>0</v>
      </c>
      <c r="RR21" s="365">
        <f t="shared" si="595"/>
        <v>0</v>
      </c>
      <c r="RS21" s="270">
        <f t="shared" si="306"/>
        <v>0</v>
      </c>
      <c r="RT21" s="270">
        <f t="shared" si="307"/>
        <v>0</v>
      </c>
      <c r="RU21" s="364">
        <f t="shared" si="596"/>
        <v>0</v>
      </c>
      <c r="RV21" s="365">
        <f t="shared" si="597"/>
        <v>0</v>
      </c>
      <c r="RW21" s="270">
        <f t="shared" si="308"/>
        <v>0</v>
      </c>
      <c r="RX21" s="270">
        <f t="shared" si="309"/>
        <v>0</v>
      </c>
      <c r="RY21" s="324">
        <f t="shared" si="23"/>
        <v>0</v>
      </c>
      <c r="RZ21" s="364">
        <f t="shared" si="598"/>
        <v>0</v>
      </c>
      <c r="SA21" s="365">
        <f t="shared" si="599"/>
        <v>0</v>
      </c>
      <c r="SB21" s="270">
        <f t="shared" si="310"/>
        <v>0</v>
      </c>
      <c r="SC21" s="270">
        <f t="shared" si="311"/>
        <v>0</v>
      </c>
      <c r="SD21" s="364">
        <f t="shared" si="600"/>
        <v>0</v>
      </c>
      <c r="SE21" s="365">
        <f t="shared" si="601"/>
        <v>0</v>
      </c>
      <c r="SF21" s="270">
        <f t="shared" si="312"/>
        <v>0</v>
      </c>
      <c r="SG21" s="270">
        <f t="shared" si="313"/>
        <v>0</v>
      </c>
      <c r="SH21" s="364">
        <f t="shared" si="602"/>
        <v>0</v>
      </c>
      <c r="SI21" s="365">
        <f t="shared" si="603"/>
        <v>0</v>
      </c>
      <c r="SJ21" s="270">
        <f t="shared" si="314"/>
        <v>0</v>
      </c>
      <c r="SK21" s="270">
        <f t="shared" si="315"/>
        <v>0</v>
      </c>
      <c r="SL21" s="364">
        <f t="shared" si="604"/>
        <v>0</v>
      </c>
      <c r="SM21" s="365">
        <f t="shared" si="605"/>
        <v>0</v>
      </c>
      <c r="SN21" s="270">
        <f t="shared" si="316"/>
        <v>0</v>
      </c>
      <c r="SO21" s="270">
        <f t="shared" si="317"/>
        <v>0</v>
      </c>
      <c r="SP21" s="364">
        <f t="shared" si="606"/>
        <v>0</v>
      </c>
      <c r="SQ21" s="365">
        <f t="shared" si="607"/>
        <v>0</v>
      </c>
      <c r="SR21" s="270">
        <f t="shared" si="318"/>
        <v>0</v>
      </c>
      <c r="SS21" s="270">
        <f t="shared" si="319"/>
        <v>0</v>
      </c>
      <c r="ST21" s="364">
        <f t="shared" si="608"/>
        <v>0</v>
      </c>
      <c r="SU21" s="365">
        <f t="shared" si="609"/>
        <v>0</v>
      </c>
      <c r="SV21" s="270">
        <f t="shared" si="320"/>
        <v>0</v>
      </c>
      <c r="SW21" s="270">
        <f t="shared" si="321"/>
        <v>0</v>
      </c>
      <c r="SX21" s="364">
        <f t="shared" si="610"/>
        <v>0</v>
      </c>
      <c r="SY21" s="365">
        <f t="shared" si="611"/>
        <v>0</v>
      </c>
      <c r="SZ21" s="270">
        <f t="shared" si="322"/>
        <v>0</v>
      </c>
      <c r="TA21" s="270">
        <f t="shared" si="323"/>
        <v>0</v>
      </c>
      <c r="TB21" s="364">
        <f t="shared" si="612"/>
        <v>0</v>
      </c>
      <c r="TC21" s="365">
        <f t="shared" si="613"/>
        <v>0</v>
      </c>
      <c r="TD21" s="270">
        <f t="shared" si="324"/>
        <v>0</v>
      </c>
      <c r="TE21" s="270">
        <f t="shared" si="325"/>
        <v>0</v>
      </c>
      <c r="TF21" s="364">
        <f t="shared" si="614"/>
        <v>0</v>
      </c>
      <c r="TG21" s="365">
        <f t="shared" si="615"/>
        <v>0</v>
      </c>
      <c r="TH21" s="270">
        <f t="shared" si="326"/>
        <v>0</v>
      </c>
      <c r="TI21" s="270">
        <f t="shared" si="327"/>
        <v>0</v>
      </c>
      <c r="TJ21" s="364">
        <f t="shared" si="616"/>
        <v>0</v>
      </c>
      <c r="TK21" s="365">
        <f t="shared" si="617"/>
        <v>0</v>
      </c>
      <c r="TL21" s="270">
        <f t="shared" si="328"/>
        <v>0</v>
      </c>
      <c r="TM21" s="270">
        <f t="shared" si="329"/>
        <v>0</v>
      </c>
      <c r="TN21" s="364">
        <f t="shared" si="618"/>
        <v>0</v>
      </c>
      <c r="TO21" s="365">
        <f t="shared" si="619"/>
        <v>0</v>
      </c>
      <c r="TP21" s="270">
        <f t="shared" si="330"/>
        <v>0</v>
      </c>
      <c r="TQ21" s="270">
        <f t="shared" si="331"/>
        <v>0</v>
      </c>
      <c r="TR21" s="364">
        <f t="shared" si="620"/>
        <v>0</v>
      </c>
      <c r="TS21" s="365">
        <f t="shared" si="621"/>
        <v>0</v>
      </c>
      <c r="TT21" s="270">
        <f t="shared" si="332"/>
        <v>0</v>
      </c>
      <c r="TU21" s="270">
        <f t="shared" si="333"/>
        <v>0</v>
      </c>
      <c r="TV21" s="324">
        <f t="shared" si="24"/>
        <v>0</v>
      </c>
      <c r="TW21" s="364">
        <f t="shared" si="622"/>
        <v>0</v>
      </c>
      <c r="TX21" s="365">
        <f t="shared" si="623"/>
        <v>0</v>
      </c>
      <c r="TY21" s="270">
        <f t="shared" si="334"/>
        <v>0</v>
      </c>
      <c r="TZ21" s="270">
        <f t="shared" si="335"/>
        <v>0</v>
      </c>
      <c r="UA21" s="364">
        <f t="shared" si="624"/>
        <v>0</v>
      </c>
      <c r="UB21" s="365">
        <f t="shared" si="625"/>
        <v>0</v>
      </c>
      <c r="UC21" s="270">
        <f t="shared" si="336"/>
        <v>0</v>
      </c>
      <c r="UD21" s="270">
        <f t="shared" si="337"/>
        <v>0</v>
      </c>
      <c r="UE21" s="364">
        <f t="shared" si="626"/>
        <v>0</v>
      </c>
      <c r="UF21" s="365">
        <f t="shared" si="627"/>
        <v>0</v>
      </c>
      <c r="UG21" s="270">
        <f t="shared" si="338"/>
        <v>0</v>
      </c>
      <c r="UH21" s="270">
        <f t="shared" si="339"/>
        <v>0</v>
      </c>
      <c r="UI21" s="364">
        <f t="shared" si="628"/>
        <v>0</v>
      </c>
      <c r="UJ21" s="365">
        <f t="shared" si="629"/>
        <v>0</v>
      </c>
      <c r="UK21" s="270">
        <f t="shared" si="340"/>
        <v>0</v>
      </c>
      <c r="UL21" s="270">
        <f t="shared" si="341"/>
        <v>0</v>
      </c>
      <c r="UM21" s="364">
        <f t="shared" si="630"/>
        <v>0</v>
      </c>
      <c r="UN21" s="365">
        <f t="shared" si="631"/>
        <v>0</v>
      </c>
      <c r="UO21" s="270">
        <f t="shared" si="342"/>
        <v>0</v>
      </c>
      <c r="UP21" s="270">
        <f t="shared" si="343"/>
        <v>0</v>
      </c>
      <c r="UQ21" s="364">
        <f t="shared" si="632"/>
        <v>0</v>
      </c>
      <c r="UR21" s="365">
        <f t="shared" si="633"/>
        <v>0</v>
      </c>
      <c r="US21" s="270">
        <f t="shared" si="344"/>
        <v>0</v>
      </c>
      <c r="UT21" s="270">
        <f t="shared" si="345"/>
        <v>0</v>
      </c>
      <c r="UU21" s="364">
        <f t="shared" si="634"/>
        <v>0</v>
      </c>
      <c r="UV21" s="365">
        <f t="shared" si="635"/>
        <v>0</v>
      </c>
      <c r="UW21" s="270">
        <f t="shared" si="346"/>
        <v>0</v>
      </c>
      <c r="UX21" s="270">
        <f t="shared" si="347"/>
        <v>0</v>
      </c>
      <c r="UY21" s="364">
        <f t="shared" si="636"/>
        <v>0</v>
      </c>
      <c r="UZ21" s="365">
        <f t="shared" si="637"/>
        <v>0</v>
      </c>
      <c r="VA21" s="270">
        <f t="shared" si="348"/>
        <v>0</v>
      </c>
      <c r="VB21" s="270">
        <f t="shared" si="349"/>
        <v>0</v>
      </c>
      <c r="VC21" s="364">
        <f t="shared" si="638"/>
        <v>0</v>
      </c>
      <c r="VD21" s="365">
        <f t="shared" si="639"/>
        <v>0</v>
      </c>
      <c r="VE21" s="270">
        <f t="shared" si="350"/>
        <v>0</v>
      </c>
      <c r="VF21" s="270">
        <f t="shared" si="351"/>
        <v>0</v>
      </c>
      <c r="VG21" s="364">
        <f t="shared" si="640"/>
        <v>0</v>
      </c>
      <c r="VH21" s="365">
        <f t="shared" si="641"/>
        <v>0</v>
      </c>
      <c r="VI21" s="270">
        <f t="shared" si="352"/>
        <v>0</v>
      </c>
      <c r="VJ21" s="270">
        <f t="shared" si="353"/>
        <v>0</v>
      </c>
      <c r="VK21" s="364">
        <f t="shared" si="642"/>
        <v>0</v>
      </c>
      <c r="VL21" s="365">
        <f t="shared" si="643"/>
        <v>0</v>
      </c>
      <c r="VM21" s="270">
        <f t="shared" si="354"/>
        <v>0</v>
      </c>
      <c r="VN21" s="270">
        <f t="shared" si="355"/>
        <v>0</v>
      </c>
      <c r="VO21" s="364">
        <f t="shared" si="644"/>
        <v>0</v>
      </c>
      <c r="VP21" s="365">
        <f t="shared" si="645"/>
        <v>0</v>
      </c>
      <c r="VQ21" s="270">
        <f t="shared" si="356"/>
        <v>0</v>
      </c>
      <c r="VR21" s="270">
        <f t="shared" si="357"/>
        <v>0</v>
      </c>
      <c r="VS21" s="324">
        <f t="shared" si="25"/>
        <v>0</v>
      </c>
      <c r="VT21" s="364">
        <f t="shared" si="646"/>
        <v>0</v>
      </c>
      <c r="VU21" s="365">
        <f t="shared" si="647"/>
        <v>0</v>
      </c>
      <c r="VV21" s="270">
        <f t="shared" si="358"/>
        <v>0</v>
      </c>
      <c r="VW21" s="270">
        <f t="shared" si="359"/>
        <v>0</v>
      </c>
      <c r="VX21" s="364">
        <f t="shared" si="648"/>
        <v>0</v>
      </c>
      <c r="VY21" s="365">
        <f t="shared" si="649"/>
        <v>0</v>
      </c>
      <c r="VZ21" s="270">
        <f t="shared" si="360"/>
        <v>0</v>
      </c>
      <c r="WA21" s="270">
        <f t="shared" si="361"/>
        <v>0</v>
      </c>
      <c r="WB21" s="364">
        <f t="shared" si="650"/>
        <v>0</v>
      </c>
      <c r="WC21" s="365">
        <f t="shared" si="651"/>
        <v>0</v>
      </c>
      <c r="WD21" s="270">
        <f t="shared" si="362"/>
        <v>0</v>
      </c>
      <c r="WE21" s="270">
        <f t="shared" si="363"/>
        <v>0</v>
      </c>
      <c r="WF21" s="364">
        <f t="shared" si="652"/>
        <v>0</v>
      </c>
      <c r="WG21" s="365">
        <f t="shared" si="653"/>
        <v>0</v>
      </c>
      <c r="WH21" s="270">
        <f t="shared" si="364"/>
        <v>0</v>
      </c>
      <c r="WI21" s="270">
        <f t="shared" si="365"/>
        <v>0</v>
      </c>
      <c r="WJ21" s="364">
        <f t="shared" si="654"/>
        <v>0</v>
      </c>
      <c r="WK21" s="365">
        <f t="shared" si="655"/>
        <v>0</v>
      </c>
      <c r="WL21" s="270">
        <f t="shared" si="366"/>
        <v>0</v>
      </c>
      <c r="WM21" s="270">
        <f t="shared" si="367"/>
        <v>0</v>
      </c>
      <c r="WN21" s="364">
        <f t="shared" si="656"/>
        <v>0</v>
      </c>
      <c r="WO21" s="365">
        <f t="shared" si="657"/>
        <v>0</v>
      </c>
      <c r="WP21" s="270">
        <f t="shared" si="368"/>
        <v>0</v>
      </c>
      <c r="WQ21" s="270">
        <f t="shared" si="369"/>
        <v>0</v>
      </c>
      <c r="WR21" s="364">
        <f t="shared" si="658"/>
        <v>0</v>
      </c>
      <c r="WS21" s="365">
        <f t="shared" si="659"/>
        <v>0</v>
      </c>
      <c r="WT21" s="270">
        <f t="shared" si="370"/>
        <v>0</v>
      </c>
      <c r="WU21" s="270">
        <f t="shared" si="371"/>
        <v>0</v>
      </c>
      <c r="WV21" s="364">
        <f t="shared" si="660"/>
        <v>0</v>
      </c>
      <c r="WW21" s="365">
        <f t="shared" si="661"/>
        <v>0</v>
      </c>
      <c r="WX21" s="270">
        <f t="shared" si="372"/>
        <v>0</v>
      </c>
      <c r="WY21" s="270">
        <f t="shared" si="373"/>
        <v>0</v>
      </c>
      <c r="WZ21" s="364">
        <f t="shared" si="662"/>
        <v>0</v>
      </c>
      <c r="XA21" s="365">
        <f t="shared" si="663"/>
        <v>0</v>
      </c>
      <c r="XB21" s="270">
        <f t="shared" si="374"/>
        <v>0</v>
      </c>
      <c r="XC21" s="270">
        <f t="shared" si="375"/>
        <v>0</v>
      </c>
      <c r="XD21" s="364">
        <f t="shared" si="664"/>
        <v>0</v>
      </c>
      <c r="XE21" s="365">
        <f t="shared" si="665"/>
        <v>0</v>
      </c>
      <c r="XF21" s="270">
        <f t="shared" si="376"/>
        <v>0</v>
      </c>
      <c r="XG21" s="270">
        <f t="shared" si="377"/>
        <v>0</v>
      </c>
      <c r="XH21" s="364">
        <f t="shared" si="666"/>
        <v>0</v>
      </c>
      <c r="XI21" s="365">
        <f t="shared" si="667"/>
        <v>0</v>
      </c>
      <c r="XJ21" s="270">
        <f t="shared" si="378"/>
        <v>0</v>
      </c>
      <c r="XK21" s="270">
        <f t="shared" si="379"/>
        <v>0</v>
      </c>
      <c r="XL21" s="364">
        <f t="shared" si="668"/>
        <v>0</v>
      </c>
      <c r="XM21" s="365">
        <f t="shared" si="669"/>
        <v>0</v>
      </c>
      <c r="XN21" s="270">
        <f t="shared" si="380"/>
        <v>0</v>
      </c>
      <c r="XO21" s="270">
        <f t="shared" si="381"/>
        <v>0</v>
      </c>
      <c r="XP21" s="324">
        <f t="shared" si="26"/>
        <v>0</v>
      </c>
      <c r="XQ21" s="364">
        <f t="shared" si="670"/>
        <v>0</v>
      </c>
      <c r="XR21" s="365">
        <f t="shared" si="671"/>
        <v>0</v>
      </c>
      <c r="XS21" s="270">
        <f t="shared" si="382"/>
        <v>0</v>
      </c>
      <c r="XT21" s="270">
        <f t="shared" si="383"/>
        <v>0</v>
      </c>
      <c r="XU21" s="364">
        <f t="shared" si="672"/>
        <v>0</v>
      </c>
      <c r="XV21" s="365">
        <f t="shared" si="673"/>
        <v>0</v>
      </c>
      <c r="XW21" s="270">
        <f t="shared" si="384"/>
        <v>0</v>
      </c>
      <c r="XX21" s="270">
        <f t="shared" si="385"/>
        <v>0</v>
      </c>
      <c r="XY21" s="364">
        <f t="shared" si="674"/>
        <v>0</v>
      </c>
      <c r="XZ21" s="365">
        <f t="shared" si="675"/>
        <v>0</v>
      </c>
      <c r="YA21" s="270">
        <f t="shared" si="386"/>
        <v>0</v>
      </c>
      <c r="YB21" s="270">
        <f t="shared" si="387"/>
        <v>0</v>
      </c>
      <c r="YC21" s="364">
        <f t="shared" si="676"/>
        <v>0</v>
      </c>
      <c r="YD21" s="365">
        <f t="shared" si="677"/>
        <v>0</v>
      </c>
      <c r="YE21" s="270">
        <f t="shared" si="388"/>
        <v>0</v>
      </c>
      <c r="YF21" s="270">
        <f t="shared" si="389"/>
        <v>0</v>
      </c>
      <c r="YG21" s="364">
        <f t="shared" si="678"/>
        <v>0</v>
      </c>
      <c r="YH21" s="365">
        <f t="shared" si="679"/>
        <v>0</v>
      </c>
      <c r="YI21" s="270">
        <f t="shared" si="390"/>
        <v>0</v>
      </c>
      <c r="YJ21" s="270">
        <f t="shared" si="391"/>
        <v>0</v>
      </c>
      <c r="YK21" s="364">
        <f t="shared" si="680"/>
        <v>0</v>
      </c>
      <c r="YL21" s="365">
        <f t="shared" si="681"/>
        <v>0</v>
      </c>
      <c r="YM21" s="270">
        <f t="shared" si="392"/>
        <v>0</v>
      </c>
      <c r="YN21" s="270">
        <f t="shared" si="393"/>
        <v>0</v>
      </c>
      <c r="YO21" s="364">
        <f t="shared" si="682"/>
        <v>0</v>
      </c>
      <c r="YP21" s="365">
        <f t="shared" si="683"/>
        <v>0</v>
      </c>
      <c r="YQ21" s="270">
        <f t="shared" si="394"/>
        <v>0</v>
      </c>
      <c r="YR21" s="270">
        <f t="shared" si="395"/>
        <v>0</v>
      </c>
      <c r="YS21" s="364">
        <f t="shared" si="684"/>
        <v>0</v>
      </c>
      <c r="YT21" s="365">
        <f t="shared" si="685"/>
        <v>0</v>
      </c>
      <c r="YU21" s="270">
        <f t="shared" si="396"/>
        <v>0</v>
      </c>
      <c r="YV21" s="270">
        <f t="shared" si="397"/>
        <v>0</v>
      </c>
      <c r="YW21" s="364">
        <f t="shared" si="686"/>
        <v>0</v>
      </c>
      <c r="YX21" s="365">
        <f t="shared" si="687"/>
        <v>0</v>
      </c>
      <c r="YY21" s="270">
        <f t="shared" si="398"/>
        <v>0</v>
      </c>
      <c r="YZ21" s="270">
        <f t="shared" si="399"/>
        <v>0</v>
      </c>
      <c r="ZA21" s="364">
        <f t="shared" si="688"/>
        <v>0</v>
      </c>
      <c r="ZB21" s="365">
        <f t="shared" si="689"/>
        <v>0</v>
      </c>
      <c r="ZC21" s="270">
        <f t="shared" si="400"/>
        <v>0</v>
      </c>
      <c r="ZD21" s="270">
        <f t="shared" si="401"/>
        <v>0</v>
      </c>
      <c r="ZE21" s="364">
        <f t="shared" si="690"/>
        <v>0</v>
      </c>
      <c r="ZF21" s="365">
        <f t="shared" si="691"/>
        <v>0</v>
      </c>
      <c r="ZG21" s="270">
        <f t="shared" si="402"/>
        <v>0</v>
      </c>
      <c r="ZH21" s="270">
        <f t="shared" si="403"/>
        <v>0</v>
      </c>
      <c r="ZI21" s="364">
        <f t="shared" si="692"/>
        <v>0</v>
      </c>
      <c r="ZJ21" s="365">
        <f t="shared" si="693"/>
        <v>0</v>
      </c>
      <c r="ZK21" s="270">
        <f t="shared" si="404"/>
        <v>0</v>
      </c>
      <c r="ZL21" s="270">
        <f t="shared" si="405"/>
        <v>0</v>
      </c>
      <c r="ZM21" s="324">
        <f t="shared" si="27"/>
        <v>0</v>
      </c>
    </row>
    <row r="22" spans="1:689" hidden="1" outlineLevel="1" x14ac:dyDescent="0.3">
      <c r="A22" s="361">
        <f>B22*'Input sheet'!$C$11</f>
        <v>0.19</v>
      </c>
      <c r="B22" s="362">
        <v>0.19</v>
      </c>
      <c r="C22" s="363" t="s">
        <v>147</v>
      </c>
      <c r="D22" s="364">
        <v>0</v>
      </c>
      <c r="E22" s="365">
        <v>0</v>
      </c>
      <c r="F22" s="270">
        <f t="shared" si="28"/>
        <v>0</v>
      </c>
      <c r="G22" s="270">
        <f t="shared" si="694"/>
        <v>0</v>
      </c>
      <c r="H22" s="364">
        <f t="shared" si="406"/>
        <v>0</v>
      </c>
      <c r="I22" s="365">
        <f t="shared" si="695"/>
        <v>0</v>
      </c>
      <c r="J22" s="270">
        <f t="shared" si="29"/>
        <v>0</v>
      </c>
      <c r="K22" s="270">
        <f t="shared" si="30"/>
        <v>0</v>
      </c>
      <c r="L22" s="364">
        <f t="shared" si="31"/>
        <v>0</v>
      </c>
      <c r="M22" s="365">
        <f t="shared" si="32"/>
        <v>0</v>
      </c>
      <c r="N22" s="270">
        <f t="shared" si="33"/>
        <v>0</v>
      </c>
      <c r="O22" s="270">
        <f t="shared" si="34"/>
        <v>0</v>
      </c>
      <c r="P22" s="364">
        <f t="shared" si="35"/>
        <v>0</v>
      </c>
      <c r="Q22" s="365">
        <f t="shared" si="36"/>
        <v>0</v>
      </c>
      <c r="R22" s="270">
        <f t="shared" si="37"/>
        <v>0</v>
      </c>
      <c r="S22" s="270">
        <f t="shared" si="38"/>
        <v>0</v>
      </c>
      <c r="T22" s="364">
        <f t="shared" si="39"/>
        <v>0</v>
      </c>
      <c r="U22" s="365">
        <f t="shared" si="40"/>
        <v>0</v>
      </c>
      <c r="V22" s="270">
        <f t="shared" si="41"/>
        <v>0</v>
      </c>
      <c r="W22" s="270">
        <f t="shared" si="42"/>
        <v>0</v>
      </c>
      <c r="X22" s="364">
        <f t="shared" si="43"/>
        <v>0</v>
      </c>
      <c r="Y22" s="365">
        <f t="shared" si="44"/>
        <v>0</v>
      </c>
      <c r="Z22" s="270">
        <f t="shared" si="45"/>
        <v>0</v>
      </c>
      <c r="AA22" s="270">
        <f t="shared" si="46"/>
        <v>0</v>
      </c>
      <c r="AB22" s="364">
        <f t="shared" si="696"/>
        <v>0</v>
      </c>
      <c r="AC22" s="365">
        <f t="shared" si="697"/>
        <v>0</v>
      </c>
      <c r="AD22" s="270">
        <f t="shared" si="48"/>
        <v>0</v>
      </c>
      <c r="AE22" s="270">
        <f t="shared" si="49"/>
        <v>0</v>
      </c>
      <c r="AF22" s="364">
        <f t="shared" si="407"/>
        <v>0</v>
      </c>
      <c r="AG22" s="365">
        <f t="shared" si="408"/>
        <v>0</v>
      </c>
      <c r="AH22" s="270">
        <f t="shared" si="50"/>
        <v>0</v>
      </c>
      <c r="AI22" s="270">
        <f t="shared" si="51"/>
        <v>0</v>
      </c>
      <c r="AJ22" s="364">
        <f t="shared" si="52"/>
        <v>0</v>
      </c>
      <c r="AK22" s="365">
        <f t="shared" si="53"/>
        <v>0</v>
      </c>
      <c r="AL22" s="270">
        <f t="shared" si="54"/>
        <v>0</v>
      </c>
      <c r="AM22" s="270">
        <f t="shared" si="55"/>
        <v>0</v>
      </c>
      <c r="AN22" s="364">
        <f t="shared" si="56"/>
        <v>0</v>
      </c>
      <c r="AO22" s="365">
        <f t="shared" si="57"/>
        <v>0</v>
      </c>
      <c r="AP22" s="270">
        <f t="shared" si="58"/>
        <v>0</v>
      </c>
      <c r="AQ22" s="270">
        <f t="shared" si="59"/>
        <v>0</v>
      </c>
      <c r="AR22" s="364">
        <f t="shared" si="60"/>
        <v>0</v>
      </c>
      <c r="AS22" s="365">
        <f t="shared" si="61"/>
        <v>0</v>
      </c>
      <c r="AT22" s="270">
        <f t="shared" si="62"/>
        <v>0</v>
      </c>
      <c r="AU22" s="270">
        <f t="shared" si="63"/>
        <v>0</v>
      </c>
      <c r="AV22" s="364">
        <f t="shared" si="64"/>
        <v>0</v>
      </c>
      <c r="AW22" s="365">
        <f t="shared" si="65"/>
        <v>0</v>
      </c>
      <c r="AX22" s="270">
        <f t="shared" si="66"/>
        <v>0</v>
      </c>
      <c r="AY22" s="270">
        <f t="shared" si="67"/>
        <v>0</v>
      </c>
      <c r="AZ22" s="324">
        <f t="shared" si="14"/>
        <v>0</v>
      </c>
      <c r="BA22" s="364">
        <f t="shared" si="698"/>
        <v>0</v>
      </c>
      <c r="BB22" s="365">
        <f t="shared" si="699"/>
        <v>0</v>
      </c>
      <c r="BC22" s="270">
        <f t="shared" si="69"/>
        <v>0</v>
      </c>
      <c r="BD22" s="270">
        <f t="shared" si="70"/>
        <v>0</v>
      </c>
      <c r="BE22" s="364">
        <f t="shared" si="71"/>
        <v>0</v>
      </c>
      <c r="BF22" s="365">
        <f t="shared" si="72"/>
        <v>0</v>
      </c>
      <c r="BG22" s="270">
        <f t="shared" si="73"/>
        <v>0</v>
      </c>
      <c r="BH22" s="270">
        <f t="shared" si="74"/>
        <v>0</v>
      </c>
      <c r="BI22" s="364">
        <f t="shared" si="75"/>
        <v>0</v>
      </c>
      <c r="BJ22" s="365">
        <f t="shared" si="76"/>
        <v>0</v>
      </c>
      <c r="BK22" s="270">
        <f t="shared" si="77"/>
        <v>0</v>
      </c>
      <c r="BL22" s="270">
        <f t="shared" si="78"/>
        <v>0</v>
      </c>
      <c r="BM22" s="364">
        <f t="shared" si="79"/>
        <v>0</v>
      </c>
      <c r="BN22" s="365">
        <f t="shared" si="80"/>
        <v>0</v>
      </c>
      <c r="BO22" s="270">
        <f t="shared" si="81"/>
        <v>0</v>
      </c>
      <c r="BP22" s="270">
        <f t="shared" si="82"/>
        <v>0</v>
      </c>
      <c r="BQ22" s="364">
        <f t="shared" si="83"/>
        <v>0</v>
      </c>
      <c r="BR22" s="365">
        <f t="shared" si="84"/>
        <v>0</v>
      </c>
      <c r="BS22" s="270">
        <f t="shared" si="85"/>
        <v>0</v>
      </c>
      <c r="BT22" s="270">
        <f t="shared" si="86"/>
        <v>0</v>
      </c>
      <c r="BU22" s="364">
        <f t="shared" si="87"/>
        <v>0</v>
      </c>
      <c r="BV22" s="365">
        <f t="shared" si="88"/>
        <v>0</v>
      </c>
      <c r="BW22" s="270">
        <f t="shared" si="89"/>
        <v>0</v>
      </c>
      <c r="BX22" s="270">
        <f t="shared" si="90"/>
        <v>0</v>
      </c>
      <c r="BY22" s="364">
        <f t="shared" si="91"/>
        <v>0</v>
      </c>
      <c r="BZ22" s="365">
        <f t="shared" si="92"/>
        <v>0</v>
      </c>
      <c r="CA22" s="270">
        <f t="shared" si="93"/>
        <v>0</v>
      </c>
      <c r="CB22" s="270">
        <f t="shared" si="94"/>
        <v>0</v>
      </c>
      <c r="CC22" s="364">
        <f t="shared" si="95"/>
        <v>0</v>
      </c>
      <c r="CD22" s="365">
        <f t="shared" si="96"/>
        <v>0</v>
      </c>
      <c r="CE22" s="270">
        <f t="shared" si="97"/>
        <v>0</v>
      </c>
      <c r="CF22" s="270">
        <f t="shared" si="98"/>
        <v>0</v>
      </c>
      <c r="CG22" s="364">
        <f t="shared" si="99"/>
        <v>0</v>
      </c>
      <c r="CH22" s="365">
        <f t="shared" si="100"/>
        <v>0</v>
      </c>
      <c r="CI22" s="270">
        <f t="shared" si="101"/>
        <v>0</v>
      </c>
      <c r="CJ22" s="270">
        <f t="shared" si="102"/>
        <v>0</v>
      </c>
      <c r="CK22" s="364">
        <f t="shared" si="103"/>
        <v>0</v>
      </c>
      <c r="CL22" s="365">
        <f t="shared" si="104"/>
        <v>0</v>
      </c>
      <c r="CM22" s="270">
        <f t="shared" si="105"/>
        <v>0</v>
      </c>
      <c r="CN22" s="270">
        <f t="shared" si="106"/>
        <v>0</v>
      </c>
      <c r="CO22" s="364">
        <f t="shared" si="107"/>
        <v>0</v>
      </c>
      <c r="CP22" s="365">
        <f t="shared" si="108"/>
        <v>0</v>
      </c>
      <c r="CQ22" s="270">
        <f t="shared" si="109"/>
        <v>0</v>
      </c>
      <c r="CR22" s="270">
        <f t="shared" si="110"/>
        <v>0</v>
      </c>
      <c r="CS22" s="364">
        <f t="shared" si="111"/>
        <v>0</v>
      </c>
      <c r="CT22" s="365">
        <f t="shared" si="112"/>
        <v>0</v>
      </c>
      <c r="CU22" s="270">
        <f t="shared" si="113"/>
        <v>0</v>
      </c>
      <c r="CV22" s="270">
        <f t="shared" si="114"/>
        <v>0</v>
      </c>
      <c r="CW22" s="324">
        <f t="shared" si="15"/>
        <v>0</v>
      </c>
      <c r="CX22" s="364">
        <f t="shared" si="409"/>
        <v>0</v>
      </c>
      <c r="CY22" s="365">
        <f t="shared" si="410"/>
        <v>0</v>
      </c>
      <c r="CZ22" s="270">
        <f t="shared" si="115"/>
        <v>0</v>
      </c>
      <c r="DA22" s="270">
        <f t="shared" si="116"/>
        <v>0</v>
      </c>
      <c r="DB22" s="364">
        <f t="shared" si="411"/>
        <v>0</v>
      </c>
      <c r="DC22" s="365">
        <f t="shared" si="412"/>
        <v>0</v>
      </c>
      <c r="DD22" s="270">
        <f t="shared" si="117"/>
        <v>0</v>
      </c>
      <c r="DE22" s="270">
        <f t="shared" si="118"/>
        <v>0</v>
      </c>
      <c r="DF22" s="364">
        <f t="shared" si="413"/>
        <v>0</v>
      </c>
      <c r="DG22" s="365">
        <f t="shared" si="414"/>
        <v>0</v>
      </c>
      <c r="DH22" s="270">
        <f t="shared" si="119"/>
        <v>0</v>
      </c>
      <c r="DI22" s="270">
        <f t="shared" si="120"/>
        <v>0</v>
      </c>
      <c r="DJ22" s="364">
        <f t="shared" si="415"/>
        <v>0</v>
      </c>
      <c r="DK22" s="365">
        <f t="shared" si="416"/>
        <v>0</v>
      </c>
      <c r="DL22" s="270">
        <f t="shared" si="121"/>
        <v>0</v>
      </c>
      <c r="DM22" s="270">
        <f t="shared" si="122"/>
        <v>0</v>
      </c>
      <c r="DN22" s="364">
        <f t="shared" si="417"/>
        <v>0</v>
      </c>
      <c r="DO22" s="365">
        <f t="shared" si="418"/>
        <v>0</v>
      </c>
      <c r="DP22" s="270">
        <f t="shared" si="123"/>
        <v>0</v>
      </c>
      <c r="DQ22" s="270">
        <f t="shared" si="124"/>
        <v>0</v>
      </c>
      <c r="DR22" s="364">
        <f t="shared" si="419"/>
        <v>0</v>
      </c>
      <c r="DS22" s="365">
        <f t="shared" si="420"/>
        <v>0</v>
      </c>
      <c r="DT22" s="270">
        <f t="shared" si="125"/>
        <v>0</v>
      </c>
      <c r="DU22" s="270">
        <f t="shared" si="126"/>
        <v>0</v>
      </c>
      <c r="DV22" s="364">
        <f t="shared" si="421"/>
        <v>0</v>
      </c>
      <c r="DW22" s="365">
        <f t="shared" si="422"/>
        <v>0</v>
      </c>
      <c r="DX22" s="270">
        <f t="shared" si="127"/>
        <v>0</v>
      </c>
      <c r="DY22" s="270">
        <f t="shared" si="128"/>
        <v>0</v>
      </c>
      <c r="DZ22" s="364">
        <f t="shared" si="423"/>
        <v>0</v>
      </c>
      <c r="EA22" s="365">
        <f t="shared" si="424"/>
        <v>0</v>
      </c>
      <c r="EB22" s="270">
        <f t="shared" si="129"/>
        <v>0</v>
      </c>
      <c r="EC22" s="270">
        <f t="shared" si="130"/>
        <v>0</v>
      </c>
      <c r="ED22" s="364">
        <f t="shared" si="131"/>
        <v>0</v>
      </c>
      <c r="EE22" s="365">
        <f t="shared" si="425"/>
        <v>0</v>
      </c>
      <c r="EF22" s="270">
        <f t="shared" si="132"/>
        <v>0</v>
      </c>
      <c r="EG22" s="270">
        <f t="shared" si="133"/>
        <v>0</v>
      </c>
      <c r="EH22" s="364">
        <f t="shared" si="426"/>
        <v>0</v>
      </c>
      <c r="EI22" s="365">
        <f t="shared" si="427"/>
        <v>0</v>
      </c>
      <c r="EJ22" s="270">
        <f t="shared" si="134"/>
        <v>0</v>
      </c>
      <c r="EK22" s="270">
        <f t="shared" si="135"/>
        <v>0</v>
      </c>
      <c r="EL22" s="364">
        <f t="shared" si="428"/>
        <v>0</v>
      </c>
      <c r="EM22" s="365">
        <f t="shared" si="429"/>
        <v>0</v>
      </c>
      <c r="EN22" s="270">
        <f t="shared" si="136"/>
        <v>0</v>
      </c>
      <c r="EO22" s="270">
        <f t="shared" si="137"/>
        <v>0</v>
      </c>
      <c r="EP22" s="364">
        <f t="shared" si="430"/>
        <v>0</v>
      </c>
      <c r="EQ22" s="365">
        <f t="shared" si="431"/>
        <v>0</v>
      </c>
      <c r="ER22" s="270">
        <f t="shared" si="138"/>
        <v>0</v>
      </c>
      <c r="ES22" s="270">
        <f t="shared" si="139"/>
        <v>0</v>
      </c>
      <c r="ET22" s="324">
        <f t="shared" si="16"/>
        <v>0</v>
      </c>
      <c r="EU22" s="364">
        <f t="shared" si="432"/>
        <v>0</v>
      </c>
      <c r="EV22" s="365">
        <f t="shared" si="433"/>
        <v>0</v>
      </c>
      <c r="EW22" s="270">
        <f t="shared" si="140"/>
        <v>0</v>
      </c>
      <c r="EX22" s="270">
        <f t="shared" si="141"/>
        <v>0</v>
      </c>
      <c r="EY22" s="364">
        <f t="shared" si="434"/>
        <v>0</v>
      </c>
      <c r="EZ22" s="365">
        <f t="shared" si="435"/>
        <v>0</v>
      </c>
      <c r="FA22" s="270">
        <f t="shared" si="142"/>
        <v>0</v>
      </c>
      <c r="FB22" s="270">
        <f t="shared" si="143"/>
        <v>0</v>
      </c>
      <c r="FC22" s="364">
        <f t="shared" si="436"/>
        <v>0</v>
      </c>
      <c r="FD22" s="365">
        <f t="shared" si="437"/>
        <v>0</v>
      </c>
      <c r="FE22" s="270">
        <f t="shared" si="144"/>
        <v>0</v>
      </c>
      <c r="FF22" s="270">
        <f t="shared" si="145"/>
        <v>0</v>
      </c>
      <c r="FG22" s="364">
        <f t="shared" si="438"/>
        <v>0</v>
      </c>
      <c r="FH22" s="365">
        <f t="shared" si="439"/>
        <v>0</v>
      </c>
      <c r="FI22" s="270">
        <f t="shared" si="146"/>
        <v>0</v>
      </c>
      <c r="FJ22" s="270">
        <f t="shared" si="147"/>
        <v>0</v>
      </c>
      <c r="FK22" s="364">
        <f t="shared" si="440"/>
        <v>0</v>
      </c>
      <c r="FL22" s="365">
        <f t="shared" si="441"/>
        <v>0</v>
      </c>
      <c r="FM22" s="270">
        <f t="shared" si="148"/>
        <v>0</v>
      </c>
      <c r="FN22" s="270">
        <f t="shared" si="149"/>
        <v>0</v>
      </c>
      <c r="FO22" s="364">
        <f t="shared" si="442"/>
        <v>0</v>
      </c>
      <c r="FP22" s="365">
        <f t="shared" si="443"/>
        <v>0</v>
      </c>
      <c r="FQ22" s="270">
        <f t="shared" si="150"/>
        <v>0</v>
      </c>
      <c r="FR22" s="270">
        <f t="shared" si="151"/>
        <v>0</v>
      </c>
      <c r="FS22" s="364">
        <f t="shared" si="444"/>
        <v>0</v>
      </c>
      <c r="FT22" s="365">
        <f t="shared" si="445"/>
        <v>0</v>
      </c>
      <c r="FU22" s="270">
        <f t="shared" si="152"/>
        <v>0</v>
      </c>
      <c r="FV22" s="270">
        <f t="shared" si="153"/>
        <v>0</v>
      </c>
      <c r="FW22" s="364">
        <f t="shared" si="446"/>
        <v>0</v>
      </c>
      <c r="FX22" s="365">
        <f t="shared" si="447"/>
        <v>0</v>
      </c>
      <c r="FY22" s="270">
        <f t="shared" si="154"/>
        <v>0</v>
      </c>
      <c r="FZ22" s="270">
        <f t="shared" si="155"/>
        <v>0</v>
      </c>
      <c r="GA22" s="364">
        <f t="shared" si="448"/>
        <v>0</v>
      </c>
      <c r="GB22" s="365">
        <f t="shared" si="449"/>
        <v>0</v>
      </c>
      <c r="GC22" s="270">
        <f t="shared" si="156"/>
        <v>0</v>
      </c>
      <c r="GD22" s="270">
        <f t="shared" si="157"/>
        <v>0</v>
      </c>
      <c r="GE22" s="364">
        <f t="shared" si="450"/>
        <v>0</v>
      </c>
      <c r="GF22" s="365">
        <f t="shared" si="451"/>
        <v>0</v>
      </c>
      <c r="GG22" s="270">
        <f t="shared" si="158"/>
        <v>0</v>
      </c>
      <c r="GH22" s="270">
        <f t="shared" si="159"/>
        <v>0</v>
      </c>
      <c r="GI22" s="364">
        <f t="shared" si="452"/>
        <v>0</v>
      </c>
      <c r="GJ22" s="365">
        <f t="shared" si="453"/>
        <v>0</v>
      </c>
      <c r="GK22" s="270">
        <f t="shared" si="160"/>
        <v>0</v>
      </c>
      <c r="GL22" s="270">
        <f t="shared" si="161"/>
        <v>0</v>
      </c>
      <c r="GM22" s="364">
        <f t="shared" si="454"/>
        <v>0</v>
      </c>
      <c r="GN22" s="365">
        <f t="shared" si="455"/>
        <v>0</v>
      </c>
      <c r="GO22" s="270">
        <f t="shared" si="162"/>
        <v>0</v>
      </c>
      <c r="GP22" s="270">
        <f t="shared" si="163"/>
        <v>0</v>
      </c>
      <c r="GQ22" s="324">
        <f t="shared" si="17"/>
        <v>0</v>
      </c>
      <c r="GR22" s="364">
        <f t="shared" si="164"/>
        <v>0</v>
      </c>
      <c r="GS22" s="365">
        <f t="shared" si="456"/>
        <v>0</v>
      </c>
      <c r="GT22" s="270">
        <f t="shared" si="165"/>
        <v>0</v>
      </c>
      <c r="GU22" s="270">
        <f t="shared" si="166"/>
        <v>0</v>
      </c>
      <c r="GV22" s="364">
        <f t="shared" si="457"/>
        <v>0</v>
      </c>
      <c r="GW22" s="365">
        <f t="shared" si="458"/>
        <v>0</v>
      </c>
      <c r="GX22" s="270">
        <f t="shared" si="167"/>
        <v>0</v>
      </c>
      <c r="GY22" s="270">
        <f t="shared" si="168"/>
        <v>0</v>
      </c>
      <c r="GZ22" s="364">
        <f t="shared" si="459"/>
        <v>0</v>
      </c>
      <c r="HA22" s="365">
        <f t="shared" si="460"/>
        <v>0</v>
      </c>
      <c r="HB22" s="270">
        <f t="shared" si="169"/>
        <v>0</v>
      </c>
      <c r="HC22" s="270">
        <f t="shared" si="170"/>
        <v>0</v>
      </c>
      <c r="HD22" s="364">
        <f t="shared" si="461"/>
        <v>0</v>
      </c>
      <c r="HE22" s="365">
        <f t="shared" si="462"/>
        <v>0</v>
      </c>
      <c r="HF22" s="270">
        <f t="shared" si="171"/>
        <v>0</v>
      </c>
      <c r="HG22" s="270">
        <f t="shared" si="172"/>
        <v>0</v>
      </c>
      <c r="HH22" s="364">
        <f t="shared" si="463"/>
        <v>0</v>
      </c>
      <c r="HI22" s="365">
        <f t="shared" si="464"/>
        <v>0</v>
      </c>
      <c r="HJ22" s="270">
        <f t="shared" si="173"/>
        <v>0</v>
      </c>
      <c r="HK22" s="270">
        <f t="shared" si="174"/>
        <v>0</v>
      </c>
      <c r="HL22" s="364">
        <f t="shared" si="465"/>
        <v>0</v>
      </c>
      <c r="HM22" s="365">
        <f t="shared" si="466"/>
        <v>0</v>
      </c>
      <c r="HN22" s="270">
        <f t="shared" si="175"/>
        <v>0</v>
      </c>
      <c r="HO22" s="270">
        <f t="shared" si="176"/>
        <v>0</v>
      </c>
      <c r="HP22" s="364">
        <f t="shared" si="467"/>
        <v>0</v>
      </c>
      <c r="HQ22" s="365">
        <f t="shared" si="468"/>
        <v>0</v>
      </c>
      <c r="HR22" s="270">
        <f t="shared" si="177"/>
        <v>0</v>
      </c>
      <c r="HS22" s="270">
        <f t="shared" si="178"/>
        <v>0</v>
      </c>
      <c r="HT22" s="364">
        <f t="shared" si="469"/>
        <v>0</v>
      </c>
      <c r="HU22" s="365">
        <f t="shared" si="470"/>
        <v>0</v>
      </c>
      <c r="HV22" s="270">
        <f t="shared" si="179"/>
        <v>0</v>
      </c>
      <c r="HW22" s="270">
        <f t="shared" si="180"/>
        <v>0</v>
      </c>
      <c r="HX22" s="364">
        <f t="shared" si="471"/>
        <v>0</v>
      </c>
      <c r="HY22" s="365">
        <f t="shared" si="472"/>
        <v>0</v>
      </c>
      <c r="HZ22" s="270">
        <f t="shared" si="181"/>
        <v>0</v>
      </c>
      <c r="IA22" s="270">
        <f t="shared" si="182"/>
        <v>0</v>
      </c>
      <c r="IB22" s="364">
        <f t="shared" si="473"/>
        <v>0</v>
      </c>
      <c r="IC22" s="365">
        <f t="shared" si="474"/>
        <v>0</v>
      </c>
      <c r="ID22" s="270">
        <f t="shared" si="183"/>
        <v>0</v>
      </c>
      <c r="IE22" s="270">
        <f t="shared" si="184"/>
        <v>0</v>
      </c>
      <c r="IF22" s="364">
        <f t="shared" si="475"/>
        <v>0</v>
      </c>
      <c r="IG22" s="365">
        <f t="shared" si="476"/>
        <v>0</v>
      </c>
      <c r="IH22" s="270">
        <f t="shared" si="185"/>
        <v>0</v>
      </c>
      <c r="II22" s="270">
        <f t="shared" si="186"/>
        <v>0</v>
      </c>
      <c r="IJ22" s="364">
        <f t="shared" si="477"/>
        <v>0</v>
      </c>
      <c r="IK22" s="365">
        <f t="shared" si="478"/>
        <v>0</v>
      </c>
      <c r="IL22" s="270">
        <f t="shared" si="187"/>
        <v>0</v>
      </c>
      <c r="IM22" s="270">
        <f t="shared" si="188"/>
        <v>0</v>
      </c>
      <c r="IN22" s="324">
        <f t="shared" si="18"/>
        <v>0</v>
      </c>
      <c r="IO22" s="364">
        <f t="shared" si="479"/>
        <v>0</v>
      </c>
      <c r="IP22" s="365">
        <f t="shared" si="480"/>
        <v>0</v>
      </c>
      <c r="IQ22" s="270">
        <f t="shared" si="189"/>
        <v>0</v>
      </c>
      <c r="IR22" s="270">
        <f t="shared" si="190"/>
        <v>0</v>
      </c>
      <c r="IS22" s="364">
        <f t="shared" si="481"/>
        <v>0</v>
      </c>
      <c r="IT22" s="365">
        <f t="shared" si="482"/>
        <v>0</v>
      </c>
      <c r="IU22" s="270">
        <f t="shared" si="191"/>
        <v>0</v>
      </c>
      <c r="IV22" s="270">
        <f t="shared" si="192"/>
        <v>0</v>
      </c>
      <c r="IW22" s="364">
        <f t="shared" si="483"/>
        <v>0</v>
      </c>
      <c r="IX22" s="365">
        <f t="shared" si="484"/>
        <v>0</v>
      </c>
      <c r="IY22" s="270">
        <f t="shared" si="193"/>
        <v>0</v>
      </c>
      <c r="IZ22" s="270">
        <f t="shared" si="194"/>
        <v>0</v>
      </c>
      <c r="JA22" s="364">
        <f t="shared" si="485"/>
        <v>0</v>
      </c>
      <c r="JB22" s="365">
        <f t="shared" si="486"/>
        <v>0</v>
      </c>
      <c r="JC22" s="270">
        <f t="shared" si="195"/>
        <v>0</v>
      </c>
      <c r="JD22" s="270">
        <f t="shared" si="196"/>
        <v>0</v>
      </c>
      <c r="JE22" s="364">
        <f t="shared" si="487"/>
        <v>0</v>
      </c>
      <c r="JF22" s="365">
        <f t="shared" si="488"/>
        <v>0</v>
      </c>
      <c r="JG22" s="270">
        <f t="shared" si="197"/>
        <v>0</v>
      </c>
      <c r="JH22" s="270">
        <f t="shared" si="198"/>
        <v>0</v>
      </c>
      <c r="JI22" s="364">
        <f t="shared" si="489"/>
        <v>0</v>
      </c>
      <c r="JJ22" s="365">
        <f t="shared" si="490"/>
        <v>0</v>
      </c>
      <c r="JK22" s="270">
        <f t="shared" si="199"/>
        <v>0</v>
      </c>
      <c r="JL22" s="270">
        <f t="shared" si="200"/>
        <v>0</v>
      </c>
      <c r="JM22" s="364">
        <f t="shared" si="491"/>
        <v>0</v>
      </c>
      <c r="JN22" s="365">
        <f t="shared" si="492"/>
        <v>0</v>
      </c>
      <c r="JO22" s="270">
        <f t="shared" si="201"/>
        <v>0</v>
      </c>
      <c r="JP22" s="270">
        <f t="shared" si="202"/>
        <v>0</v>
      </c>
      <c r="JQ22" s="364">
        <f t="shared" si="493"/>
        <v>0</v>
      </c>
      <c r="JR22" s="365">
        <f t="shared" si="494"/>
        <v>0</v>
      </c>
      <c r="JS22" s="270">
        <f t="shared" si="203"/>
        <v>0</v>
      </c>
      <c r="JT22" s="270">
        <f t="shared" si="204"/>
        <v>0</v>
      </c>
      <c r="JU22" s="364">
        <f t="shared" si="495"/>
        <v>0</v>
      </c>
      <c r="JV22" s="365">
        <f t="shared" si="496"/>
        <v>0</v>
      </c>
      <c r="JW22" s="270">
        <f t="shared" si="205"/>
        <v>0</v>
      </c>
      <c r="JX22" s="270">
        <f t="shared" si="206"/>
        <v>0</v>
      </c>
      <c r="JY22" s="364">
        <f t="shared" si="497"/>
        <v>0</v>
      </c>
      <c r="JZ22" s="365">
        <f t="shared" si="498"/>
        <v>0</v>
      </c>
      <c r="KA22" s="270">
        <f t="shared" si="207"/>
        <v>0</v>
      </c>
      <c r="KB22" s="270">
        <f t="shared" si="208"/>
        <v>0</v>
      </c>
      <c r="KC22" s="364">
        <f t="shared" si="499"/>
        <v>0</v>
      </c>
      <c r="KD22" s="365">
        <f t="shared" si="500"/>
        <v>0</v>
      </c>
      <c r="KE22" s="270">
        <f t="shared" si="209"/>
        <v>0</v>
      </c>
      <c r="KF22" s="270">
        <f t="shared" si="210"/>
        <v>0</v>
      </c>
      <c r="KG22" s="364">
        <f t="shared" si="501"/>
        <v>0</v>
      </c>
      <c r="KH22" s="365">
        <f t="shared" si="502"/>
        <v>0</v>
      </c>
      <c r="KI22" s="270">
        <f t="shared" si="211"/>
        <v>0</v>
      </c>
      <c r="KJ22" s="270">
        <f t="shared" si="212"/>
        <v>0</v>
      </c>
      <c r="KK22" s="324">
        <f t="shared" si="19"/>
        <v>0</v>
      </c>
      <c r="KL22" s="364">
        <f t="shared" si="503"/>
        <v>0</v>
      </c>
      <c r="KM22" s="365">
        <f t="shared" si="504"/>
        <v>0</v>
      </c>
      <c r="KN22" s="270">
        <f t="shared" si="213"/>
        <v>0</v>
      </c>
      <c r="KO22" s="270">
        <f t="shared" si="214"/>
        <v>0</v>
      </c>
      <c r="KP22" s="364">
        <f t="shared" si="505"/>
        <v>0</v>
      </c>
      <c r="KQ22" s="365">
        <f t="shared" si="506"/>
        <v>0</v>
      </c>
      <c r="KR22" s="270">
        <f t="shared" si="215"/>
        <v>0</v>
      </c>
      <c r="KS22" s="270">
        <f t="shared" si="216"/>
        <v>0</v>
      </c>
      <c r="KT22" s="364">
        <f t="shared" si="507"/>
        <v>0</v>
      </c>
      <c r="KU22" s="365">
        <f t="shared" si="508"/>
        <v>0</v>
      </c>
      <c r="KV22" s="270">
        <f t="shared" si="217"/>
        <v>0</v>
      </c>
      <c r="KW22" s="270">
        <f t="shared" si="218"/>
        <v>0</v>
      </c>
      <c r="KX22" s="364">
        <f t="shared" si="509"/>
        <v>0</v>
      </c>
      <c r="KY22" s="365">
        <f t="shared" si="510"/>
        <v>0</v>
      </c>
      <c r="KZ22" s="270">
        <f t="shared" si="219"/>
        <v>0</v>
      </c>
      <c r="LA22" s="270">
        <f t="shared" si="220"/>
        <v>0</v>
      </c>
      <c r="LB22" s="364">
        <f t="shared" si="511"/>
        <v>0</v>
      </c>
      <c r="LC22" s="365">
        <f t="shared" si="512"/>
        <v>0</v>
      </c>
      <c r="LD22" s="270">
        <f t="shared" si="221"/>
        <v>0</v>
      </c>
      <c r="LE22" s="270">
        <f t="shared" si="222"/>
        <v>0</v>
      </c>
      <c r="LF22" s="364">
        <f t="shared" si="513"/>
        <v>0</v>
      </c>
      <c r="LG22" s="365">
        <f t="shared" si="514"/>
        <v>0</v>
      </c>
      <c r="LH22" s="270">
        <f t="shared" si="223"/>
        <v>0</v>
      </c>
      <c r="LI22" s="270">
        <f t="shared" si="224"/>
        <v>0</v>
      </c>
      <c r="LJ22" s="364">
        <f t="shared" si="515"/>
        <v>0</v>
      </c>
      <c r="LK22" s="365">
        <f t="shared" si="516"/>
        <v>0</v>
      </c>
      <c r="LL22" s="270">
        <f t="shared" si="225"/>
        <v>0</v>
      </c>
      <c r="LM22" s="270">
        <f t="shared" si="226"/>
        <v>0</v>
      </c>
      <c r="LN22" s="364">
        <f t="shared" si="517"/>
        <v>0</v>
      </c>
      <c r="LO22" s="365">
        <f t="shared" si="518"/>
        <v>0</v>
      </c>
      <c r="LP22" s="270">
        <f t="shared" si="227"/>
        <v>0</v>
      </c>
      <c r="LQ22" s="270">
        <f t="shared" si="228"/>
        <v>0</v>
      </c>
      <c r="LR22" s="364">
        <f t="shared" si="519"/>
        <v>0</v>
      </c>
      <c r="LS22" s="365">
        <f t="shared" si="520"/>
        <v>0</v>
      </c>
      <c r="LT22" s="270">
        <f t="shared" si="229"/>
        <v>0</v>
      </c>
      <c r="LU22" s="270">
        <f t="shared" si="230"/>
        <v>0</v>
      </c>
      <c r="LV22" s="364">
        <f t="shared" si="521"/>
        <v>0</v>
      </c>
      <c r="LW22" s="365">
        <f t="shared" si="522"/>
        <v>0</v>
      </c>
      <c r="LX22" s="270">
        <f t="shared" si="231"/>
        <v>0</v>
      </c>
      <c r="LY22" s="270">
        <f t="shared" si="232"/>
        <v>0</v>
      </c>
      <c r="LZ22" s="364">
        <f t="shared" si="523"/>
        <v>0</v>
      </c>
      <c r="MA22" s="365">
        <f t="shared" si="524"/>
        <v>0</v>
      </c>
      <c r="MB22" s="270">
        <f t="shared" si="233"/>
        <v>0</v>
      </c>
      <c r="MC22" s="270">
        <f t="shared" si="234"/>
        <v>0</v>
      </c>
      <c r="MD22" s="364">
        <f t="shared" si="525"/>
        <v>0</v>
      </c>
      <c r="ME22" s="365">
        <f t="shared" si="526"/>
        <v>0</v>
      </c>
      <c r="MF22" s="270">
        <f t="shared" si="235"/>
        <v>0</v>
      </c>
      <c r="MG22" s="270">
        <f t="shared" si="236"/>
        <v>0</v>
      </c>
      <c r="MH22" s="324">
        <f t="shared" si="20"/>
        <v>0</v>
      </c>
      <c r="MI22" s="364">
        <f t="shared" si="527"/>
        <v>0</v>
      </c>
      <c r="MJ22" s="365">
        <f t="shared" si="528"/>
        <v>0</v>
      </c>
      <c r="MK22" s="270">
        <f t="shared" si="237"/>
        <v>0</v>
      </c>
      <c r="ML22" s="270">
        <f t="shared" si="238"/>
        <v>0</v>
      </c>
      <c r="MM22" s="364">
        <f t="shared" si="529"/>
        <v>0</v>
      </c>
      <c r="MN22" s="365">
        <f t="shared" si="530"/>
        <v>0</v>
      </c>
      <c r="MO22" s="270">
        <f t="shared" si="239"/>
        <v>0</v>
      </c>
      <c r="MP22" s="270">
        <f t="shared" si="240"/>
        <v>0</v>
      </c>
      <c r="MQ22" s="364">
        <f t="shared" si="531"/>
        <v>0</v>
      </c>
      <c r="MR22" s="365">
        <f t="shared" si="532"/>
        <v>0</v>
      </c>
      <c r="MS22" s="270">
        <f t="shared" si="241"/>
        <v>0</v>
      </c>
      <c r="MT22" s="270">
        <f t="shared" si="242"/>
        <v>0</v>
      </c>
      <c r="MU22" s="364">
        <f t="shared" si="533"/>
        <v>0</v>
      </c>
      <c r="MV22" s="365">
        <f t="shared" si="534"/>
        <v>0</v>
      </c>
      <c r="MW22" s="270">
        <f t="shared" si="243"/>
        <v>0</v>
      </c>
      <c r="MX22" s="270">
        <f t="shared" si="244"/>
        <v>0</v>
      </c>
      <c r="MY22" s="364">
        <f t="shared" si="535"/>
        <v>0</v>
      </c>
      <c r="MZ22" s="365">
        <f t="shared" si="536"/>
        <v>0</v>
      </c>
      <c r="NA22" s="270">
        <f t="shared" si="245"/>
        <v>0</v>
      </c>
      <c r="NB22" s="270">
        <f t="shared" si="246"/>
        <v>0</v>
      </c>
      <c r="NC22" s="364">
        <f t="shared" si="537"/>
        <v>0</v>
      </c>
      <c r="ND22" s="365">
        <f t="shared" si="538"/>
        <v>0</v>
      </c>
      <c r="NE22" s="270">
        <f t="shared" si="247"/>
        <v>0</v>
      </c>
      <c r="NF22" s="270">
        <f t="shared" si="248"/>
        <v>0</v>
      </c>
      <c r="NG22" s="364">
        <f t="shared" si="539"/>
        <v>0</v>
      </c>
      <c r="NH22" s="365">
        <f t="shared" si="540"/>
        <v>0</v>
      </c>
      <c r="NI22" s="270">
        <f t="shared" si="249"/>
        <v>0</v>
      </c>
      <c r="NJ22" s="270">
        <f t="shared" si="250"/>
        <v>0</v>
      </c>
      <c r="NK22" s="364">
        <f t="shared" si="541"/>
        <v>0</v>
      </c>
      <c r="NL22" s="365">
        <f t="shared" si="542"/>
        <v>0</v>
      </c>
      <c r="NM22" s="270">
        <f t="shared" si="251"/>
        <v>0</v>
      </c>
      <c r="NN22" s="270">
        <f t="shared" si="252"/>
        <v>0</v>
      </c>
      <c r="NO22" s="364">
        <f t="shared" si="543"/>
        <v>0</v>
      </c>
      <c r="NP22" s="365">
        <f t="shared" si="544"/>
        <v>0</v>
      </c>
      <c r="NQ22" s="270">
        <f t="shared" si="253"/>
        <v>0</v>
      </c>
      <c r="NR22" s="270">
        <f t="shared" si="254"/>
        <v>0</v>
      </c>
      <c r="NS22" s="364">
        <f t="shared" si="545"/>
        <v>0</v>
      </c>
      <c r="NT22" s="365">
        <f t="shared" si="546"/>
        <v>0</v>
      </c>
      <c r="NU22" s="270">
        <f t="shared" si="255"/>
        <v>0</v>
      </c>
      <c r="NV22" s="270">
        <f t="shared" si="256"/>
        <v>0</v>
      </c>
      <c r="NW22" s="364">
        <f t="shared" si="547"/>
        <v>0</v>
      </c>
      <c r="NX22" s="365">
        <f t="shared" si="548"/>
        <v>0</v>
      </c>
      <c r="NY22" s="270">
        <f t="shared" si="257"/>
        <v>0</v>
      </c>
      <c r="NZ22" s="270">
        <f t="shared" si="258"/>
        <v>0</v>
      </c>
      <c r="OA22" s="364">
        <f t="shared" si="549"/>
        <v>0</v>
      </c>
      <c r="OB22" s="365">
        <f t="shared" si="550"/>
        <v>0</v>
      </c>
      <c r="OC22" s="270">
        <f t="shared" si="259"/>
        <v>0</v>
      </c>
      <c r="OD22" s="270">
        <f t="shared" si="260"/>
        <v>0</v>
      </c>
      <c r="OE22" s="324">
        <f t="shared" si="21"/>
        <v>0</v>
      </c>
      <c r="OF22" s="364">
        <f t="shared" si="551"/>
        <v>0</v>
      </c>
      <c r="OG22" s="365">
        <f t="shared" si="552"/>
        <v>0</v>
      </c>
      <c r="OH22" s="270">
        <f t="shared" si="261"/>
        <v>0</v>
      </c>
      <c r="OI22" s="270">
        <f t="shared" si="262"/>
        <v>0</v>
      </c>
      <c r="OJ22" s="364">
        <f t="shared" si="553"/>
        <v>0</v>
      </c>
      <c r="OK22" s="365">
        <f t="shared" si="554"/>
        <v>0</v>
      </c>
      <c r="OL22" s="270">
        <f t="shared" si="263"/>
        <v>0</v>
      </c>
      <c r="OM22" s="270">
        <f t="shared" si="264"/>
        <v>0</v>
      </c>
      <c r="ON22" s="364">
        <f t="shared" si="555"/>
        <v>0</v>
      </c>
      <c r="OO22" s="365">
        <f t="shared" si="556"/>
        <v>0</v>
      </c>
      <c r="OP22" s="270">
        <f t="shared" si="265"/>
        <v>0</v>
      </c>
      <c r="OQ22" s="270">
        <f t="shared" si="266"/>
        <v>0</v>
      </c>
      <c r="OR22" s="364">
        <f t="shared" si="557"/>
        <v>0</v>
      </c>
      <c r="OS22" s="365">
        <f t="shared" si="558"/>
        <v>0</v>
      </c>
      <c r="OT22" s="270">
        <f t="shared" si="267"/>
        <v>0</v>
      </c>
      <c r="OU22" s="270">
        <f t="shared" si="268"/>
        <v>0</v>
      </c>
      <c r="OV22" s="364">
        <f t="shared" si="559"/>
        <v>0</v>
      </c>
      <c r="OW22" s="365">
        <f t="shared" si="560"/>
        <v>0</v>
      </c>
      <c r="OX22" s="270">
        <f t="shared" si="269"/>
        <v>0</v>
      </c>
      <c r="OY22" s="270">
        <f t="shared" si="270"/>
        <v>0</v>
      </c>
      <c r="OZ22" s="364">
        <f t="shared" si="561"/>
        <v>0</v>
      </c>
      <c r="PA22" s="365">
        <f t="shared" si="562"/>
        <v>0</v>
      </c>
      <c r="PB22" s="270">
        <f t="shared" si="271"/>
        <v>0</v>
      </c>
      <c r="PC22" s="270">
        <f t="shared" si="272"/>
        <v>0</v>
      </c>
      <c r="PD22" s="364">
        <f t="shared" si="563"/>
        <v>0</v>
      </c>
      <c r="PE22" s="365">
        <f t="shared" si="564"/>
        <v>0</v>
      </c>
      <c r="PF22" s="270">
        <f t="shared" si="273"/>
        <v>0</v>
      </c>
      <c r="PG22" s="270">
        <f t="shared" si="274"/>
        <v>0</v>
      </c>
      <c r="PH22" s="364">
        <f t="shared" si="565"/>
        <v>0</v>
      </c>
      <c r="PI22" s="365">
        <f t="shared" si="566"/>
        <v>0</v>
      </c>
      <c r="PJ22" s="270">
        <f t="shared" si="275"/>
        <v>0</v>
      </c>
      <c r="PK22" s="270">
        <f t="shared" si="276"/>
        <v>0</v>
      </c>
      <c r="PL22" s="364">
        <f t="shared" si="277"/>
        <v>0</v>
      </c>
      <c r="PM22" s="365">
        <f t="shared" si="567"/>
        <v>0</v>
      </c>
      <c r="PN22" s="270">
        <f t="shared" si="278"/>
        <v>0</v>
      </c>
      <c r="PO22" s="270">
        <f t="shared" si="279"/>
        <v>0</v>
      </c>
      <c r="PP22" s="364">
        <f t="shared" si="568"/>
        <v>0</v>
      </c>
      <c r="PQ22" s="365">
        <f t="shared" si="569"/>
        <v>0</v>
      </c>
      <c r="PR22" s="270">
        <f t="shared" si="280"/>
        <v>0</v>
      </c>
      <c r="PS22" s="270">
        <f t="shared" si="281"/>
        <v>0</v>
      </c>
      <c r="PT22" s="364">
        <f t="shared" si="570"/>
        <v>0</v>
      </c>
      <c r="PU22" s="365">
        <f t="shared" si="571"/>
        <v>0</v>
      </c>
      <c r="PV22" s="270">
        <f t="shared" si="282"/>
        <v>0</v>
      </c>
      <c r="PW22" s="270">
        <f t="shared" si="283"/>
        <v>0</v>
      </c>
      <c r="PX22" s="364">
        <f t="shared" si="572"/>
        <v>0</v>
      </c>
      <c r="PY22" s="365">
        <f t="shared" si="573"/>
        <v>0</v>
      </c>
      <c r="PZ22" s="270">
        <f t="shared" si="284"/>
        <v>0</v>
      </c>
      <c r="QA22" s="270">
        <f t="shared" si="285"/>
        <v>0</v>
      </c>
      <c r="QB22" s="324">
        <f t="shared" si="22"/>
        <v>0</v>
      </c>
      <c r="QC22" s="364">
        <f t="shared" si="574"/>
        <v>0</v>
      </c>
      <c r="QD22" s="365">
        <f t="shared" si="575"/>
        <v>0</v>
      </c>
      <c r="QE22" s="270">
        <f t="shared" si="286"/>
        <v>0</v>
      </c>
      <c r="QF22" s="270">
        <f t="shared" si="287"/>
        <v>0</v>
      </c>
      <c r="QG22" s="364">
        <f t="shared" si="576"/>
        <v>0</v>
      </c>
      <c r="QH22" s="365">
        <f t="shared" si="577"/>
        <v>0</v>
      </c>
      <c r="QI22" s="270">
        <f t="shared" si="288"/>
        <v>0</v>
      </c>
      <c r="QJ22" s="270">
        <f t="shared" si="289"/>
        <v>0</v>
      </c>
      <c r="QK22" s="364">
        <f t="shared" si="578"/>
        <v>0</v>
      </c>
      <c r="QL22" s="365">
        <f t="shared" si="579"/>
        <v>0</v>
      </c>
      <c r="QM22" s="270">
        <f t="shared" si="290"/>
        <v>0</v>
      </c>
      <c r="QN22" s="270">
        <f t="shared" si="291"/>
        <v>0</v>
      </c>
      <c r="QO22" s="364">
        <f t="shared" si="580"/>
        <v>0</v>
      </c>
      <c r="QP22" s="365">
        <f t="shared" si="581"/>
        <v>0</v>
      </c>
      <c r="QQ22" s="270">
        <f t="shared" si="292"/>
        <v>0</v>
      </c>
      <c r="QR22" s="270">
        <f t="shared" si="293"/>
        <v>0</v>
      </c>
      <c r="QS22" s="364">
        <f t="shared" si="582"/>
        <v>0</v>
      </c>
      <c r="QT22" s="365">
        <f t="shared" si="583"/>
        <v>0</v>
      </c>
      <c r="QU22" s="270">
        <f t="shared" si="294"/>
        <v>0</v>
      </c>
      <c r="QV22" s="270">
        <f t="shared" si="295"/>
        <v>0</v>
      </c>
      <c r="QW22" s="364">
        <f t="shared" si="584"/>
        <v>0</v>
      </c>
      <c r="QX22" s="365">
        <f t="shared" si="585"/>
        <v>0</v>
      </c>
      <c r="QY22" s="270">
        <f t="shared" si="296"/>
        <v>0</v>
      </c>
      <c r="QZ22" s="270">
        <f t="shared" si="297"/>
        <v>0</v>
      </c>
      <c r="RA22" s="364">
        <f t="shared" si="586"/>
        <v>0</v>
      </c>
      <c r="RB22" s="365">
        <f t="shared" si="587"/>
        <v>0</v>
      </c>
      <c r="RC22" s="270">
        <f t="shared" si="298"/>
        <v>0</v>
      </c>
      <c r="RD22" s="270">
        <f t="shared" si="299"/>
        <v>0</v>
      </c>
      <c r="RE22" s="364">
        <f t="shared" si="588"/>
        <v>0</v>
      </c>
      <c r="RF22" s="365">
        <f t="shared" si="589"/>
        <v>0</v>
      </c>
      <c r="RG22" s="270">
        <f t="shared" si="300"/>
        <v>0</v>
      </c>
      <c r="RH22" s="270">
        <f t="shared" si="301"/>
        <v>0</v>
      </c>
      <c r="RI22" s="364">
        <f t="shared" si="590"/>
        <v>0</v>
      </c>
      <c r="RJ22" s="365">
        <f t="shared" si="591"/>
        <v>0</v>
      </c>
      <c r="RK22" s="270">
        <f t="shared" si="302"/>
        <v>0</v>
      </c>
      <c r="RL22" s="270">
        <f t="shared" si="303"/>
        <v>0</v>
      </c>
      <c r="RM22" s="364">
        <f t="shared" si="592"/>
        <v>0</v>
      </c>
      <c r="RN22" s="365">
        <f t="shared" si="593"/>
        <v>0</v>
      </c>
      <c r="RO22" s="270">
        <f t="shared" si="304"/>
        <v>0</v>
      </c>
      <c r="RP22" s="270">
        <f t="shared" si="305"/>
        <v>0</v>
      </c>
      <c r="RQ22" s="364">
        <f t="shared" si="594"/>
        <v>0</v>
      </c>
      <c r="RR22" s="365">
        <f t="shared" si="595"/>
        <v>0</v>
      </c>
      <c r="RS22" s="270">
        <f t="shared" si="306"/>
        <v>0</v>
      </c>
      <c r="RT22" s="270">
        <f t="shared" si="307"/>
        <v>0</v>
      </c>
      <c r="RU22" s="364">
        <f t="shared" si="596"/>
        <v>0</v>
      </c>
      <c r="RV22" s="365">
        <f t="shared" si="597"/>
        <v>0</v>
      </c>
      <c r="RW22" s="270">
        <f t="shared" si="308"/>
        <v>0</v>
      </c>
      <c r="RX22" s="270">
        <f t="shared" si="309"/>
        <v>0</v>
      </c>
      <c r="RY22" s="324">
        <f t="shared" si="23"/>
        <v>0</v>
      </c>
      <c r="RZ22" s="364">
        <f t="shared" si="598"/>
        <v>0</v>
      </c>
      <c r="SA22" s="365">
        <f t="shared" si="599"/>
        <v>0</v>
      </c>
      <c r="SB22" s="270">
        <f t="shared" si="310"/>
        <v>0</v>
      </c>
      <c r="SC22" s="270">
        <f t="shared" si="311"/>
        <v>0</v>
      </c>
      <c r="SD22" s="364">
        <f t="shared" si="600"/>
        <v>0</v>
      </c>
      <c r="SE22" s="365">
        <f t="shared" si="601"/>
        <v>0</v>
      </c>
      <c r="SF22" s="270">
        <f t="shared" si="312"/>
        <v>0</v>
      </c>
      <c r="SG22" s="270">
        <f t="shared" si="313"/>
        <v>0</v>
      </c>
      <c r="SH22" s="364">
        <f t="shared" si="602"/>
        <v>0</v>
      </c>
      <c r="SI22" s="365">
        <f t="shared" si="603"/>
        <v>0</v>
      </c>
      <c r="SJ22" s="270">
        <f t="shared" si="314"/>
        <v>0</v>
      </c>
      <c r="SK22" s="270">
        <f t="shared" si="315"/>
        <v>0</v>
      </c>
      <c r="SL22" s="364">
        <f t="shared" si="604"/>
        <v>0</v>
      </c>
      <c r="SM22" s="365">
        <f t="shared" si="605"/>
        <v>0</v>
      </c>
      <c r="SN22" s="270">
        <f t="shared" si="316"/>
        <v>0</v>
      </c>
      <c r="SO22" s="270">
        <f t="shared" si="317"/>
        <v>0</v>
      </c>
      <c r="SP22" s="364">
        <f t="shared" si="606"/>
        <v>0</v>
      </c>
      <c r="SQ22" s="365">
        <f t="shared" si="607"/>
        <v>0</v>
      </c>
      <c r="SR22" s="270">
        <f t="shared" si="318"/>
        <v>0</v>
      </c>
      <c r="SS22" s="270">
        <f t="shared" si="319"/>
        <v>0</v>
      </c>
      <c r="ST22" s="364">
        <f t="shared" si="608"/>
        <v>0</v>
      </c>
      <c r="SU22" s="365">
        <f t="shared" si="609"/>
        <v>0</v>
      </c>
      <c r="SV22" s="270">
        <f t="shared" si="320"/>
        <v>0</v>
      </c>
      <c r="SW22" s="270">
        <f t="shared" si="321"/>
        <v>0</v>
      </c>
      <c r="SX22" s="364">
        <f t="shared" si="610"/>
        <v>0</v>
      </c>
      <c r="SY22" s="365">
        <f t="shared" si="611"/>
        <v>0</v>
      </c>
      <c r="SZ22" s="270">
        <f t="shared" si="322"/>
        <v>0</v>
      </c>
      <c r="TA22" s="270">
        <f t="shared" si="323"/>
        <v>0</v>
      </c>
      <c r="TB22" s="364">
        <f t="shared" si="612"/>
        <v>0</v>
      </c>
      <c r="TC22" s="365">
        <f t="shared" si="613"/>
        <v>0</v>
      </c>
      <c r="TD22" s="270">
        <f t="shared" si="324"/>
        <v>0</v>
      </c>
      <c r="TE22" s="270">
        <f t="shared" si="325"/>
        <v>0</v>
      </c>
      <c r="TF22" s="364">
        <f t="shared" si="614"/>
        <v>0</v>
      </c>
      <c r="TG22" s="365">
        <f t="shared" si="615"/>
        <v>0</v>
      </c>
      <c r="TH22" s="270">
        <f t="shared" si="326"/>
        <v>0</v>
      </c>
      <c r="TI22" s="270">
        <f t="shared" si="327"/>
        <v>0</v>
      </c>
      <c r="TJ22" s="364">
        <f t="shared" si="616"/>
        <v>0</v>
      </c>
      <c r="TK22" s="365">
        <f t="shared" si="617"/>
        <v>0</v>
      </c>
      <c r="TL22" s="270">
        <f t="shared" si="328"/>
        <v>0</v>
      </c>
      <c r="TM22" s="270">
        <f t="shared" si="329"/>
        <v>0</v>
      </c>
      <c r="TN22" s="364">
        <f t="shared" si="618"/>
        <v>0</v>
      </c>
      <c r="TO22" s="365">
        <f t="shared" si="619"/>
        <v>0</v>
      </c>
      <c r="TP22" s="270">
        <f t="shared" si="330"/>
        <v>0</v>
      </c>
      <c r="TQ22" s="270">
        <f t="shared" si="331"/>
        <v>0</v>
      </c>
      <c r="TR22" s="364">
        <f t="shared" si="620"/>
        <v>0</v>
      </c>
      <c r="TS22" s="365">
        <f t="shared" si="621"/>
        <v>0</v>
      </c>
      <c r="TT22" s="270">
        <f t="shared" si="332"/>
        <v>0</v>
      </c>
      <c r="TU22" s="270">
        <f t="shared" si="333"/>
        <v>0</v>
      </c>
      <c r="TV22" s="324">
        <f t="shared" si="24"/>
        <v>0</v>
      </c>
      <c r="TW22" s="364">
        <f t="shared" si="622"/>
        <v>0</v>
      </c>
      <c r="TX22" s="365">
        <f t="shared" si="623"/>
        <v>0</v>
      </c>
      <c r="TY22" s="270">
        <f t="shared" si="334"/>
        <v>0</v>
      </c>
      <c r="TZ22" s="270">
        <f t="shared" si="335"/>
        <v>0</v>
      </c>
      <c r="UA22" s="364">
        <f t="shared" si="624"/>
        <v>0</v>
      </c>
      <c r="UB22" s="365">
        <f t="shared" si="625"/>
        <v>0</v>
      </c>
      <c r="UC22" s="270">
        <f t="shared" si="336"/>
        <v>0</v>
      </c>
      <c r="UD22" s="270">
        <f t="shared" si="337"/>
        <v>0</v>
      </c>
      <c r="UE22" s="364">
        <f t="shared" si="626"/>
        <v>0</v>
      </c>
      <c r="UF22" s="365">
        <f t="shared" si="627"/>
        <v>0</v>
      </c>
      <c r="UG22" s="270">
        <f t="shared" si="338"/>
        <v>0</v>
      </c>
      <c r="UH22" s="270">
        <f t="shared" si="339"/>
        <v>0</v>
      </c>
      <c r="UI22" s="364">
        <f t="shared" si="628"/>
        <v>0</v>
      </c>
      <c r="UJ22" s="365">
        <f t="shared" si="629"/>
        <v>0</v>
      </c>
      <c r="UK22" s="270">
        <f t="shared" si="340"/>
        <v>0</v>
      </c>
      <c r="UL22" s="270">
        <f t="shared" si="341"/>
        <v>0</v>
      </c>
      <c r="UM22" s="364">
        <f t="shared" si="630"/>
        <v>0</v>
      </c>
      <c r="UN22" s="365">
        <f t="shared" si="631"/>
        <v>0</v>
      </c>
      <c r="UO22" s="270">
        <f t="shared" si="342"/>
        <v>0</v>
      </c>
      <c r="UP22" s="270">
        <f t="shared" si="343"/>
        <v>0</v>
      </c>
      <c r="UQ22" s="364">
        <f t="shared" si="632"/>
        <v>0</v>
      </c>
      <c r="UR22" s="365">
        <f t="shared" si="633"/>
        <v>0</v>
      </c>
      <c r="US22" s="270">
        <f t="shared" si="344"/>
        <v>0</v>
      </c>
      <c r="UT22" s="270">
        <f t="shared" si="345"/>
        <v>0</v>
      </c>
      <c r="UU22" s="364">
        <f t="shared" si="634"/>
        <v>0</v>
      </c>
      <c r="UV22" s="365">
        <f t="shared" si="635"/>
        <v>0</v>
      </c>
      <c r="UW22" s="270">
        <f t="shared" si="346"/>
        <v>0</v>
      </c>
      <c r="UX22" s="270">
        <f t="shared" si="347"/>
        <v>0</v>
      </c>
      <c r="UY22" s="364">
        <f t="shared" si="636"/>
        <v>0</v>
      </c>
      <c r="UZ22" s="365">
        <f t="shared" si="637"/>
        <v>0</v>
      </c>
      <c r="VA22" s="270">
        <f t="shared" si="348"/>
        <v>0</v>
      </c>
      <c r="VB22" s="270">
        <f t="shared" si="349"/>
        <v>0</v>
      </c>
      <c r="VC22" s="364">
        <f t="shared" si="638"/>
        <v>0</v>
      </c>
      <c r="VD22" s="365">
        <f t="shared" si="639"/>
        <v>0</v>
      </c>
      <c r="VE22" s="270">
        <f t="shared" si="350"/>
        <v>0</v>
      </c>
      <c r="VF22" s="270">
        <f t="shared" si="351"/>
        <v>0</v>
      </c>
      <c r="VG22" s="364">
        <f t="shared" si="640"/>
        <v>0</v>
      </c>
      <c r="VH22" s="365">
        <f t="shared" si="641"/>
        <v>0</v>
      </c>
      <c r="VI22" s="270">
        <f t="shared" si="352"/>
        <v>0</v>
      </c>
      <c r="VJ22" s="270">
        <f t="shared" si="353"/>
        <v>0</v>
      </c>
      <c r="VK22" s="364">
        <f t="shared" si="642"/>
        <v>0</v>
      </c>
      <c r="VL22" s="365">
        <f t="shared" si="643"/>
        <v>0</v>
      </c>
      <c r="VM22" s="270">
        <f t="shared" si="354"/>
        <v>0</v>
      </c>
      <c r="VN22" s="270">
        <f t="shared" si="355"/>
        <v>0</v>
      </c>
      <c r="VO22" s="364">
        <f t="shared" si="644"/>
        <v>0</v>
      </c>
      <c r="VP22" s="365">
        <f t="shared" si="645"/>
        <v>0</v>
      </c>
      <c r="VQ22" s="270">
        <f t="shared" si="356"/>
        <v>0</v>
      </c>
      <c r="VR22" s="270">
        <f t="shared" si="357"/>
        <v>0</v>
      </c>
      <c r="VS22" s="324">
        <f t="shared" si="25"/>
        <v>0</v>
      </c>
      <c r="VT22" s="364">
        <f t="shared" si="646"/>
        <v>0</v>
      </c>
      <c r="VU22" s="365">
        <f t="shared" si="647"/>
        <v>0</v>
      </c>
      <c r="VV22" s="270">
        <f t="shared" si="358"/>
        <v>0</v>
      </c>
      <c r="VW22" s="270">
        <f t="shared" si="359"/>
        <v>0</v>
      </c>
      <c r="VX22" s="364">
        <f t="shared" si="648"/>
        <v>0</v>
      </c>
      <c r="VY22" s="365">
        <f t="shared" si="649"/>
        <v>0</v>
      </c>
      <c r="VZ22" s="270">
        <f t="shared" si="360"/>
        <v>0</v>
      </c>
      <c r="WA22" s="270">
        <f t="shared" si="361"/>
        <v>0</v>
      </c>
      <c r="WB22" s="364">
        <f t="shared" si="650"/>
        <v>0</v>
      </c>
      <c r="WC22" s="365">
        <f t="shared" si="651"/>
        <v>0</v>
      </c>
      <c r="WD22" s="270">
        <f t="shared" si="362"/>
        <v>0</v>
      </c>
      <c r="WE22" s="270">
        <f t="shared" si="363"/>
        <v>0</v>
      </c>
      <c r="WF22" s="364">
        <f t="shared" si="652"/>
        <v>0</v>
      </c>
      <c r="WG22" s="365">
        <f t="shared" si="653"/>
        <v>0</v>
      </c>
      <c r="WH22" s="270">
        <f t="shared" si="364"/>
        <v>0</v>
      </c>
      <c r="WI22" s="270">
        <f t="shared" si="365"/>
        <v>0</v>
      </c>
      <c r="WJ22" s="364">
        <f t="shared" si="654"/>
        <v>0</v>
      </c>
      <c r="WK22" s="365">
        <f t="shared" si="655"/>
        <v>0</v>
      </c>
      <c r="WL22" s="270">
        <f t="shared" si="366"/>
        <v>0</v>
      </c>
      <c r="WM22" s="270">
        <f t="shared" si="367"/>
        <v>0</v>
      </c>
      <c r="WN22" s="364">
        <f t="shared" si="656"/>
        <v>0</v>
      </c>
      <c r="WO22" s="365">
        <f t="shared" si="657"/>
        <v>0</v>
      </c>
      <c r="WP22" s="270">
        <f t="shared" si="368"/>
        <v>0</v>
      </c>
      <c r="WQ22" s="270">
        <f t="shared" si="369"/>
        <v>0</v>
      </c>
      <c r="WR22" s="364">
        <f t="shared" si="658"/>
        <v>0</v>
      </c>
      <c r="WS22" s="365">
        <f t="shared" si="659"/>
        <v>0</v>
      </c>
      <c r="WT22" s="270">
        <f t="shared" si="370"/>
        <v>0</v>
      </c>
      <c r="WU22" s="270">
        <f t="shared" si="371"/>
        <v>0</v>
      </c>
      <c r="WV22" s="364">
        <f t="shared" si="660"/>
        <v>0</v>
      </c>
      <c r="WW22" s="365">
        <f t="shared" si="661"/>
        <v>0</v>
      </c>
      <c r="WX22" s="270">
        <f t="shared" si="372"/>
        <v>0</v>
      </c>
      <c r="WY22" s="270">
        <f t="shared" si="373"/>
        <v>0</v>
      </c>
      <c r="WZ22" s="364">
        <f t="shared" si="662"/>
        <v>0</v>
      </c>
      <c r="XA22" s="365">
        <f t="shared" si="663"/>
        <v>0</v>
      </c>
      <c r="XB22" s="270">
        <f t="shared" si="374"/>
        <v>0</v>
      </c>
      <c r="XC22" s="270">
        <f t="shared" si="375"/>
        <v>0</v>
      </c>
      <c r="XD22" s="364">
        <f t="shared" si="664"/>
        <v>0</v>
      </c>
      <c r="XE22" s="365">
        <f t="shared" si="665"/>
        <v>0</v>
      </c>
      <c r="XF22" s="270">
        <f t="shared" si="376"/>
        <v>0</v>
      </c>
      <c r="XG22" s="270">
        <f t="shared" si="377"/>
        <v>0</v>
      </c>
      <c r="XH22" s="364">
        <f t="shared" si="666"/>
        <v>0</v>
      </c>
      <c r="XI22" s="365">
        <f t="shared" si="667"/>
        <v>0</v>
      </c>
      <c r="XJ22" s="270">
        <f t="shared" si="378"/>
        <v>0</v>
      </c>
      <c r="XK22" s="270">
        <f t="shared" si="379"/>
        <v>0</v>
      </c>
      <c r="XL22" s="364">
        <f t="shared" si="668"/>
        <v>0</v>
      </c>
      <c r="XM22" s="365">
        <f t="shared" si="669"/>
        <v>0</v>
      </c>
      <c r="XN22" s="270">
        <f t="shared" si="380"/>
        <v>0</v>
      </c>
      <c r="XO22" s="270">
        <f t="shared" si="381"/>
        <v>0</v>
      </c>
      <c r="XP22" s="324">
        <f t="shared" si="26"/>
        <v>0</v>
      </c>
      <c r="XQ22" s="364">
        <f t="shared" si="670"/>
        <v>0</v>
      </c>
      <c r="XR22" s="365">
        <f t="shared" si="671"/>
        <v>0</v>
      </c>
      <c r="XS22" s="270">
        <f t="shared" si="382"/>
        <v>0</v>
      </c>
      <c r="XT22" s="270">
        <f t="shared" si="383"/>
        <v>0</v>
      </c>
      <c r="XU22" s="364">
        <f t="shared" si="672"/>
        <v>0</v>
      </c>
      <c r="XV22" s="365">
        <f t="shared" si="673"/>
        <v>0</v>
      </c>
      <c r="XW22" s="270">
        <f t="shared" si="384"/>
        <v>0</v>
      </c>
      <c r="XX22" s="270">
        <f t="shared" si="385"/>
        <v>0</v>
      </c>
      <c r="XY22" s="364">
        <f t="shared" si="674"/>
        <v>0</v>
      </c>
      <c r="XZ22" s="365">
        <f t="shared" si="675"/>
        <v>0</v>
      </c>
      <c r="YA22" s="270">
        <f t="shared" si="386"/>
        <v>0</v>
      </c>
      <c r="YB22" s="270">
        <f t="shared" si="387"/>
        <v>0</v>
      </c>
      <c r="YC22" s="364">
        <f t="shared" si="676"/>
        <v>0</v>
      </c>
      <c r="YD22" s="365">
        <f t="shared" si="677"/>
        <v>0</v>
      </c>
      <c r="YE22" s="270">
        <f t="shared" si="388"/>
        <v>0</v>
      </c>
      <c r="YF22" s="270">
        <f t="shared" si="389"/>
        <v>0</v>
      </c>
      <c r="YG22" s="364">
        <f t="shared" si="678"/>
        <v>0</v>
      </c>
      <c r="YH22" s="365">
        <f t="shared" si="679"/>
        <v>0</v>
      </c>
      <c r="YI22" s="270">
        <f t="shared" si="390"/>
        <v>0</v>
      </c>
      <c r="YJ22" s="270">
        <f t="shared" si="391"/>
        <v>0</v>
      </c>
      <c r="YK22" s="364">
        <f t="shared" si="680"/>
        <v>0</v>
      </c>
      <c r="YL22" s="365">
        <f t="shared" si="681"/>
        <v>0</v>
      </c>
      <c r="YM22" s="270">
        <f t="shared" si="392"/>
        <v>0</v>
      </c>
      <c r="YN22" s="270">
        <f t="shared" si="393"/>
        <v>0</v>
      </c>
      <c r="YO22" s="364">
        <f t="shared" si="682"/>
        <v>0</v>
      </c>
      <c r="YP22" s="365">
        <f t="shared" si="683"/>
        <v>0</v>
      </c>
      <c r="YQ22" s="270">
        <f t="shared" si="394"/>
        <v>0</v>
      </c>
      <c r="YR22" s="270">
        <f t="shared" si="395"/>
        <v>0</v>
      </c>
      <c r="YS22" s="364">
        <f t="shared" si="684"/>
        <v>0</v>
      </c>
      <c r="YT22" s="365">
        <f t="shared" si="685"/>
        <v>0</v>
      </c>
      <c r="YU22" s="270">
        <f t="shared" si="396"/>
        <v>0</v>
      </c>
      <c r="YV22" s="270">
        <f t="shared" si="397"/>
        <v>0</v>
      </c>
      <c r="YW22" s="364">
        <f t="shared" si="686"/>
        <v>0</v>
      </c>
      <c r="YX22" s="365">
        <f t="shared" si="687"/>
        <v>0</v>
      </c>
      <c r="YY22" s="270">
        <f t="shared" si="398"/>
        <v>0</v>
      </c>
      <c r="YZ22" s="270">
        <f t="shared" si="399"/>
        <v>0</v>
      </c>
      <c r="ZA22" s="364">
        <f t="shared" si="688"/>
        <v>0</v>
      </c>
      <c r="ZB22" s="365">
        <f t="shared" si="689"/>
        <v>0</v>
      </c>
      <c r="ZC22" s="270">
        <f t="shared" si="400"/>
        <v>0</v>
      </c>
      <c r="ZD22" s="270">
        <f t="shared" si="401"/>
        <v>0</v>
      </c>
      <c r="ZE22" s="364">
        <f t="shared" si="690"/>
        <v>0</v>
      </c>
      <c r="ZF22" s="365">
        <f t="shared" si="691"/>
        <v>0</v>
      </c>
      <c r="ZG22" s="270">
        <f t="shared" si="402"/>
        <v>0</v>
      </c>
      <c r="ZH22" s="270">
        <f t="shared" si="403"/>
        <v>0</v>
      </c>
      <c r="ZI22" s="364">
        <f t="shared" si="692"/>
        <v>0</v>
      </c>
      <c r="ZJ22" s="365">
        <f t="shared" si="693"/>
        <v>0</v>
      </c>
      <c r="ZK22" s="270">
        <f t="shared" si="404"/>
        <v>0</v>
      </c>
      <c r="ZL22" s="270">
        <f t="shared" si="405"/>
        <v>0</v>
      </c>
      <c r="ZM22" s="324">
        <f t="shared" si="27"/>
        <v>0</v>
      </c>
    </row>
    <row r="23" spans="1:689" hidden="1" outlineLevel="1" x14ac:dyDescent="0.3">
      <c r="A23" s="361">
        <f>B23*'Input sheet'!$C$11</f>
        <v>0.19</v>
      </c>
      <c r="B23" s="362">
        <v>0.19</v>
      </c>
      <c r="C23" s="363" t="s">
        <v>148</v>
      </c>
      <c r="D23" s="364">
        <v>0</v>
      </c>
      <c r="E23" s="365">
        <v>0</v>
      </c>
      <c r="F23" s="270">
        <f t="shared" si="28"/>
        <v>0</v>
      </c>
      <c r="G23" s="270">
        <f t="shared" si="694"/>
        <v>0</v>
      </c>
      <c r="H23" s="364">
        <f t="shared" si="406"/>
        <v>0</v>
      </c>
      <c r="I23" s="365">
        <f t="shared" si="695"/>
        <v>0</v>
      </c>
      <c r="J23" s="270">
        <f t="shared" si="29"/>
        <v>0</v>
      </c>
      <c r="K23" s="270">
        <f t="shared" si="30"/>
        <v>0</v>
      </c>
      <c r="L23" s="364">
        <f t="shared" si="31"/>
        <v>0</v>
      </c>
      <c r="M23" s="365">
        <f t="shared" si="32"/>
        <v>0</v>
      </c>
      <c r="N23" s="270">
        <f t="shared" si="33"/>
        <v>0</v>
      </c>
      <c r="O23" s="270">
        <f t="shared" si="34"/>
        <v>0</v>
      </c>
      <c r="P23" s="364">
        <f t="shared" si="35"/>
        <v>0</v>
      </c>
      <c r="Q23" s="365">
        <f t="shared" si="36"/>
        <v>0</v>
      </c>
      <c r="R23" s="270">
        <f t="shared" si="37"/>
        <v>0</v>
      </c>
      <c r="S23" s="270">
        <f t="shared" si="38"/>
        <v>0</v>
      </c>
      <c r="T23" s="364">
        <f t="shared" si="39"/>
        <v>0</v>
      </c>
      <c r="U23" s="365">
        <f t="shared" si="40"/>
        <v>0</v>
      </c>
      <c r="V23" s="270">
        <f t="shared" si="41"/>
        <v>0</v>
      </c>
      <c r="W23" s="270">
        <f t="shared" si="42"/>
        <v>0</v>
      </c>
      <c r="X23" s="364">
        <f t="shared" si="43"/>
        <v>0</v>
      </c>
      <c r="Y23" s="365">
        <f t="shared" si="44"/>
        <v>0</v>
      </c>
      <c r="Z23" s="270">
        <f t="shared" si="45"/>
        <v>0</v>
      </c>
      <c r="AA23" s="270">
        <f t="shared" si="46"/>
        <v>0</v>
      </c>
      <c r="AB23" s="364">
        <f t="shared" si="696"/>
        <v>0</v>
      </c>
      <c r="AC23" s="365">
        <f t="shared" si="697"/>
        <v>0</v>
      </c>
      <c r="AD23" s="270">
        <f t="shared" si="48"/>
        <v>0</v>
      </c>
      <c r="AE23" s="270">
        <f t="shared" si="49"/>
        <v>0</v>
      </c>
      <c r="AF23" s="364">
        <f t="shared" si="407"/>
        <v>0</v>
      </c>
      <c r="AG23" s="365">
        <f t="shared" si="408"/>
        <v>0</v>
      </c>
      <c r="AH23" s="270">
        <f t="shared" si="50"/>
        <v>0</v>
      </c>
      <c r="AI23" s="270">
        <f t="shared" si="51"/>
        <v>0</v>
      </c>
      <c r="AJ23" s="364">
        <f t="shared" si="52"/>
        <v>0</v>
      </c>
      <c r="AK23" s="365">
        <f t="shared" si="53"/>
        <v>0</v>
      </c>
      <c r="AL23" s="270">
        <f t="shared" si="54"/>
        <v>0</v>
      </c>
      <c r="AM23" s="270">
        <f t="shared" si="55"/>
        <v>0</v>
      </c>
      <c r="AN23" s="364">
        <f t="shared" si="56"/>
        <v>0</v>
      </c>
      <c r="AO23" s="365">
        <f t="shared" si="57"/>
        <v>0</v>
      </c>
      <c r="AP23" s="270">
        <f t="shared" si="58"/>
        <v>0</v>
      </c>
      <c r="AQ23" s="270">
        <f t="shared" si="59"/>
        <v>0</v>
      </c>
      <c r="AR23" s="364">
        <f t="shared" si="60"/>
        <v>0</v>
      </c>
      <c r="AS23" s="365">
        <f t="shared" si="61"/>
        <v>0</v>
      </c>
      <c r="AT23" s="270">
        <f t="shared" si="62"/>
        <v>0</v>
      </c>
      <c r="AU23" s="270">
        <f t="shared" si="63"/>
        <v>0</v>
      </c>
      <c r="AV23" s="364">
        <f t="shared" si="64"/>
        <v>0</v>
      </c>
      <c r="AW23" s="365">
        <f t="shared" si="65"/>
        <v>0</v>
      </c>
      <c r="AX23" s="270">
        <f t="shared" si="66"/>
        <v>0</v>
      </c>
      <c r="AY23" s="270">
        <f t="shared" si="67"/>
        <v>0</v>
      </c>
      <c r="AZ23" s="324">
        <f t="shared" si="14"/>
        <v>0</v>
      </c>
      <c r="BA23" s="364">
        <f t="shared" si="698"/>
        <v>0</v>
      </c>
      <c r="BB23" s="365">
        <f t="shared" si="699"/>
        <v>0</v>
      </c>
      <c r="BC23" s="270">
        <f t="shared" si="69"/>
        <v>0</v>
      </c>
      <c r="BD23" s="270">
        <f t="shared" si="70"/>
        <v>0</v>
      </c>
      <c r="BE23" s="364">
        <f t="shared" si="71"/>
        <v>0</v>
      </c>
      <c r="BF23" s="365">
        <f t="shared" si="72"/>
        <v>0</v>
      </c>
      <c r="BG23" s="270">
        <f t="shared" si="73"/>
        <v>0</v>
      </c>
      <c r="BH23" s="270">
        <f t="shared" si="74"/>
        <v>0</v>
      </c>
      <c r="BI23" s="364">
        <f t="shared" si="75"/>
        <v>0</v>
      </c>
      <c r="BJ23" s="365">
        <f t="shared" si="76"/>
        <v>0</v>
      </c>
      <c r="BK23" s="270">
        <f t="shared" si="77"/>
        <v>0</v>
      </c>
      <c r="BL23" s="270">
        <f t="shared" si="78"/>
        <v>0</v>
      </c>
      <c r="BM23" s="364">
        <f t="shared" si="79"/>
        <v>0</v>
      </c>
      <c r="BN23" s="365">
        <f t="shared" si="80"/>
        <v>0</v>
      </c>
      <c r="BO23" s="270">
        <f t="shared" si="81"/>
        <v>0</v>
      </c>
      <c r="BP23" s="270">
        <f t="shared" si="82"/>
        <v>0</v>
      </c>
      <c r="BQ23" s="364">
        <f t="shared" si="83"/>
        <v>0</v>
      </c>
      <c r="BR23" s="365">
        <f t="shared" si="84"/>
        <v>0</v>
      </c>
      <c r="BS23" s="270">
        <f t="shared" si="85"/>
        <v>0</v>
      </c>
      <c r="BT23" s="270">
        <f t="shared" si="86"/>
        <v>0</v>
      </c>
      <c r="BU23" s="364">
        <f t="shared" si="87"/>
        <v>0</v>
      </c>
      <c r="BV23" s="365">
        <f t="shared" si="88"/>
        <v>0</v>
      </c>
      <c r="BW23" s="270">
        <f t="shared" si="89"/>
        <v>0</v>
      </c>
      <c r="BX23" s="270">
        <f t="shared" si="90"/>
        <v>0</v>
      </c>
      <c r="BY23" s="364">
        <f t="shared" si="91"/>
        <v>0</v>
      </c>
      <c r="BZ23" s="365">
        <f t="shared" si="92"/>
        <v>0</v>
      </c>
      <c r="CA23" s="270">
        <f t="shared" si="93"/>
        <v>0</v>
      </c>
      <c r="CB23" s="270">
        <f t="shared" si="94"/>
        <v>0</v>
      </c>
      <c r="CC23" s="364">
        <f t="shared" si="95"/>
        <v>0</v>
      </c>
      <c r="CD23" s="365">
        <f t="shared" si="96"/>
        <v>0</v>
      </c>
      <c r="CE23" s="270">
        <f t="shared" si="97"/>
        <v>0</v>
      </c>
      <c r="CF23" s="270">
        <f t="shared" si="98"/>
        <v>0</v>
      </c>
      <c r="CG23" s="364">
        <f t="shared" si="99"/>
        <v>0</v>
      </c>
      <c r="CH23" s="365">
        <f t="shared" si="100"/>
        <v>0</v>
      </c>
      <c r="CI23" s="270">
        <f t="shared" si="101"/>
        <v>0</v>
      </c>
      <c r="CJ23" s="270">
        <f t="shared" si="102"/>
        <v>0</v>
      </c>
      <c r="CK23" s="364">
        <f t="shared" si="103"/>
        <v>0</v>
      </c>
      <c r="CL23" s="365">
        <f t="shared" si="104"/>
        <v>0</v>
      </c>
      <c r="CM23" s="270">
        <f t="shared" si="105"/>
        <v>0</v>
      </c>
      <c r="CN23" s="270">
        <f t="shared" si="106"/>
        <v>0</v>
      </c>
      <c r="CO23" s="364">
        <f t="shared" si="107"/>
        <v>0</v>
      </c>
      <c r="CP23" s="365">
        <f t="shared" si="108"/>
        <v>0</v>
      </c>
      <c r="CQ23" s="270">
        <f t="shared" si="109"/>
        <v>0</v>
      </c>
      <c r="CR23" s="270">
        <f t="shared" si="110"/>
        <v>0</v>
      </c>
      <c r="CS23" s="364">
        <f t="shared" si="111"/>
        <v>0</v>
      </c>
      <c r="CT23" s="365">
        <f t="shared" si="112"/>
        <v>0</v>
      </c>
      <c r="CU23" s="270">
        <f t="shared" si="113"/>
        <v>0</v>
      </c>
      <c r="CV23" s="270">
        <f t="shared" si="114"/>
        <v>0</v>
      </c>
      <c r="CW23" s="324">
        <f t="shared" si="15"/>
        <v>0</v>
      </c>
      <c r="CX23" s="364">
        <f t="shared" si="409"/>
        <v>0</v>
      </c>
      <c r="CY23" s="365">
        <f t="shared" si="410"/>
        <v>0</v>
      </c>
      <c r="CZ23" s="270">
        <f t="shared" si="115"/>
        <v>0</v>
      </c>
      <c r="DA23" s="270">
        <f t="shared" si="116"/>
        <v>0</v>
      </c>
      <c r="DB23" s="364">
        <f t="shared" si="411"/>
        <v>0</v>
      </c>
      <c r="DC23" s="365">
        <f t="shared" si="412"/>
        <v>0</v>
      </c>
      <c r="DD23" s="270">
        <f t="shared" si="117"/>
        <v>0</v>
      </c>
      <c r="DE23" s="270">
        <f t="shared" si="118"/>
        <v>0</v>
      </c>
      <c r="DF23" s="364">
        <f t="shared" si="413"/>
        <v>0</v>
      </c>
      <c r="DG23" s="365">
        <f t="shared" si="414"/>
        <v>0</v>
      </c>
      <c r="DH23" s="270">
        <f t="shared" si="119"/>
        <v>0</v>
      </c>
      <c r="DI23" s="270">
        <f t="shared" si="120"/>
        <v>0</v>
      </c>
      <c r="DJ23" s="364">
        <f t="shared" si="415"/>
        <v>0</v>
      </c>
      <c r="DK23" s="365">
        <f t="shared" si="416"/>
        <v>0</v>
      </c>
      <c r="DL23" s="270">
        <f t="shared" si="121"/>
        <v>0</v>
      </c>
      <c r="DM23" s="270">
        <f t="shared" si="122"/>
        <v>0</v>
      </c>
      <c r="DN23" s="364">
        <f t="shared" si="417"/>
        <v>0</v>
      </c>
      <c r="DO23" s="365">
        <f t="shared" si="418"/>
        <v>0</v>
      </c>
      <c r="DP23" s="270">
        <f t="shared" si="123"/>
        <v>0</v>
      </c>
      <c r="DQ23" s="270">
        <f t="shared" si="124"/>
        <v>0</v>
      </c>
      <c r="DR23" s="364">
        <f t="shared" si="419"/>
        <v>0</v>
      </c>
      <c r="DS23" s="365">
        <f t="shared" si="420"/>
        <v>0</v>
      </c>
      <c r="DT23" s="270">
        <f t="shared" si="125"/>
        <v>0</v>
      </c>
      <c r="DU23" s="270">
        <f t="shared" si="126"/>
        <v>0</v>
      </c>
      <c r="DV23" s="364">
        <f t="shared" si="421"/>
        <v>0</v>
      </c>
      <c r="DW23" s="365">
        <f t="shared" si="422"/>
        <v>0</v>
      </c>
      <c r="DX23" s="270">
        <f t="shared" si="127"/>
        <v>0</v>
      </c>
      <c r="DY23" s="270">
        <f t="shared" si="128"/>
        <v>0</v>
      </c>
      <c r="DZ23" s="364">
        <f t="shared" si="423"/>
        <v>0</v>
      </c>
      <c r="EA23" s="365">
        <f t="shared" si="424"/>
        <v>0</v>
      </c>
      <c r="EB23" s="270">
        <f t="shared" si="129"/>
        <v>0</v>
      </c>
      <c r="EC23" s="270">
        <f t="shared" si="130"/>
        <v>0</v>
      </c>
      <c r="ED23" s="364">
        <f t="shared" si="131"/>
        <v>0</v>
      </c>
      <c r="EE23" s="365">
        <f t="shared" si="425"/>
        <v>0</v>
      </c>
      <c r="EF23" s="270">
        <f t="shared" si="132"/>
        <v>0</v>
      </c>
      <c r="EG23" s="270">
        <f t="shared" si="133"/>
        <v>0</v>
      </c>
      <c r="EH23" s="364">
        <f t="shared" si="426"/>
        <v>0</v>
      </c>
      <c r="EI23" s="365">
        <f t="shared" si="427"/>
        <v>0</v>
      </c>
      <c r="EJ23" s="270">
        <f t="shared" si="134"/>
        <v>0</v>
      </c>
      <c r="EK23" s="270">
        <f t="shared" si="135"/>
        <v>0</v>
      </c>
      <c r="EL23" s="364">
        <f t="shared" si="428"/>
        <v>0</v>
      </c>
      <c r="EM23" s="365">
        <f t="shared" si="429"/>
        <v>0</v>
      </c>
      <c r="EN23" s="270">
        <f t="shared" si="136"/>
        <v>0</v>
      </c>
      <c r="EO23" s="270">
        <f t="shared" si="137"/>
        <v>0</v>
      </c>
      <c r="EP23" s="364">
        <f t="shared" si="430"/>
        <v>0</v>
      </c>
      <c r="EQ23" s="365">
        <f t="shared" si="431"/>
        <v>0</v>
      </c>
      <c r="ER23" s="270">
        <f t="shared" si="138"/>
        <v>0</v>
      </c>
      <c r="ES23" s="270">
        <f t="shared" si="139"/>
        <v>0</v>
      </c>
      <c r="ET23" s="324">
        <f t="shared" si="16"/>
        <v>0</v>
      </c>
      <c r="EU23" s="364">
        <f t="shared" si="432"/>
        <v>0</v>
      </c>
      <c r="EV23" s="365">
        <f t="shared" si="433"/>
        <v>0</v>
      </c>
      <c r="EW23" s="270">
        <f t="shared" si="140"/>
        <v>0</v>
      </c>
      <c r="EX23" s="270">
        <f t="shared" si="141"/>
        <v>0</v>
      </c>
      <c r="EY23" s="364">
        <f t="shared" si="434"/>
        <v>0</v>
      </c>
      <c r="EZ23" s="365">
        <f t="shared" si="435"/>
        <v>0</v>
      </c>
      <c r="FA23" s="270">
        <f t="shared" si="142"/>
        <v>0</v>
      </c>
      <c r="FB23" s="270">
        <f t="shared" si="143"/>
        <v>0</v>
      </c>
      <c r="FC23" s="364">
        <f t="shared" si="436"/>
        <v>0</v>
      </c>
      <c r="FD23" s="365">
        <f t="shared" si="437"/>
        <v>0</v>
      </c>
      <c r="FE23" s="270">
        <f t="shared" si="144"/>
        <v>0</v>
      </c>
      <c r="FF23" s="270">
        <f t="shared" si="145"/>
        <v>0</v>
      </c>
      <c r="FG23" s="364">
        <f t="shared" si="438"/>
        <v>0</v>
      </c>
      <c r="FH23" s="365">
        <f t="shared" si="439"/>
        <v>0</v>
      </c>
      <c r="FI23" s="270">
        <f t="shared" si="146"/>
        <v>0</v>
      </c>
      <c r="FJ23" s="270">
        <f t="shared" si="147"/>
        <v>0</v>
      </c>
      <c r="FK23" s="364">
        <f t="shared" si="440"/>
        <v>0</v>
      </c>
      <c r="FL23" s="365">
        <f t="shared" si="441"/>
        <v>0</v>
      </c>
      <c r="FM23" s="270">
        <f t="shared" si="148"/>
        <v>0</v>
      </c>
      <c r="FN23" s="270">
        <f t="shared" si="149"/>
        <v>0</v>
      </c>
      <c r="FO23" s="364">
        <f t="shared" si="442"/>
        <v>0</v>
      </c>
      <c r="FP23" s="365">
        <f t="shared" si="443"/>
        <v>0</v>
      </c>
      <c r="FQ23" s="270">
        <f t="shared" si="150"/>
        <v>0</v>
      </c>
      <c r="FR23" s="270">
        <f t="shared" si="151"/>
        <v>0</v>
      </c>
      <c r="FS23" s="364">
        <f t="shared" si="444"/>
        <v>0</v>
      </c>
      <c r="FT23" s="365">
        <f t="shared" si="445"/>
        <v>0</v>
      </c>
      <c r="FU23" s="270">
        <f t="shared" si="152"/>
        <v>0</v>
      </c>
      <c r="FV23" s="270">
        <f t="shared" si="153"/>
        <v>0</v>
      </c>
      <c r="FW23" s="364">
        <f t="shared" si="446"/>
        <v>0</v>
      </c>
      <c r="FX23" s="365">
        <f t="shared" si="447"/>
        <v>0</v>
      </c>
      <c r="FY23" s="270">
        <f t="shared" si="154"/>
        <v>0</v>
      </c>
      <c r="FZ23" s="270">
        <f t="shared" si="155"/>
        <v>0</v>
      </c>
      <c r="GA23" s="364">
        <f t="shared" si="448"/>
        <v>0</v>
      </c>
      <c r="GB23" s="365">
        <f t="shared" si="449"/>
        <v>0</v>
      </c>
      <c r="GC23" s="270">
        <f t="shared" si="156"/>
        <v>0</v>
      </c>
      <c r="GD23" s="270">
        <f t="shared" si="157"/>
        <v>0</v>
      </c>
      <c r="GE23" s="364">
        <f t="shared" si="450"/>
        <v>0</v>
      </c>
      <c r="GF23" s="365">
        <f t="shared" si="451"/>
        <v>0</v>
      </c>
      <c r="GG23" s="270">
        <f t="shared" si="158"/>
        <v>0</v>
      </c>
      <c r="GH23" s="270">
        <f t="shared" si="159"/>
        <v>0</v>
      </c>
      <c r="GI23" s="364">
        <f t="shared" si="452"/>
        <v>0</v>
      </c>
      <c r="GJ23" s="365">
        <f t="shared" si="453"/>
        <v>0</v>
      </c>
      <c r="GK23" s="270">
        <f t="shared" si="160"/>
        <v>0</v>
      </c>
      <c r="GL23" s="270">
        <f t="shared" si="161"/>
        <v>0</v>
      </c>
      <c r="GM23" s="364">
        <f t="shared" si="454"/>
        <v>0</v>
      </c>
      <c r="GN23" s="365">
        <f t="shared" si="455"/>
        <v>0</v>
      </c>
      <c r="GO23" s="270">
        <f t="shared" si="162"/>
        <v>0</v>
      </c>
      <c r="GP23" s="270">
        <f t="shared" si="163"/>
        <v>0</v>
      </c>
      <c r="GQ23" s="324">
        <f t="shared" si="17"/>
        <v>0</v>
      </c>
      <c r="GR23" s="364">
        <f t="shared" si="164"/>
        <v>0</v>
      </c>
      <c r="GS23" s="365">
        <f t="shared" si="456"/>
        <v>0</v>
      </c>
      <c r="GT23" s="270">
        <f t="shared" si="165"/>
        <v>0</v>
      </c>
      <c r="GU23" s="270">
        <f t="shared" si="166"/>
        <v>0</v>
      </c>
      <c r="GV23" s="364">
        <f t="shared" si="457"/>
        <v>0</v>
      </c>
      <c r="GW23" s="365">
        <f t="shared" si="458"/>
        <v>0</v>
      </c>
      <c r="GX23" s="270">
        <f t="shared" si="167"/>
        <v>0</v>
      </c>
      <c r="GY23" s="270">
        <f t="shared" si="168"/>
        <v>0</v>
      </c>
      <c r="GZ23" s="364">
        <f t="shared" si="459"/>
        <v>0</v>
      </c>
      <c r="HA23" s="365">
        <f t="shared" si="460"/>
        <v>0</v>
      </c>
      <c r="HB23" s="270">
        <f t="shared" si="169"/>
        <v>0</v>
      </c>
      <c r="HC23" s="270">
        <f t="shared" si="170"/>
        <v>0</v>
      </c>
      <c r="HD23" s="364">
        <f t="shared" si="461"/>
        <v>0</v>
      </c>
      <c r="HE23" s="365">
        <f t="shared" si="462"/>
        <v>0</v>
      </c>
      <c r="HF23" s="270">
        <f t="shared" si="171"/>
        <v>0</v>
      </c>
      <c r="HG23" s="270">
        <f t="shared" si="172"/>
        <v>0</v>
      </c>
      <c r="HH23" s="364">
        <f t="shared" si="463"/>
        <v>0</v>
      </c>
      <c r="HI23" s="365">
        <f t="shared" si="464"/>
        <v>0</v>
      </c>
      <c r="HJ23" s="270">
        <f t="shared" si="173"/>
        <v>0</v>
      </c>
      <c r="HK23" s="270">
        <f t="shared" si="174"/>
        <v>0</v>
      </c>
      <c r="HL23" s="364">
        <f t="shared" si="465"/>
        <v>0</v>
      </c>
      <c r="HM23" s="365">
        <f t="shared" si="466"/>
        <v>0</v>
      </c>
      <c r="HN23" s="270">
        <f t="shared" si="175"/>
        <v>0</v>
      </c>
      <c r="HO23" s="270">
        <f t="shared" si="176"/>
        <v>0</v>
      </c>
      <c r="HP23" s="364">
        <f t="shared" si="467"/>
        <v>0</v>
      </c>
      <c r="HQ23" s="365">
        <f t="shared" si="468"/>
        <v>0</v>
      </c>
      <c r="HR23" s="270">
        <f t="shared" si="177"/>
        <v>0</v>
      </c>
      <c r="HS23" s="270">
        <f t="shared" si="178"/>
        <v>0</v>
      </c>
      <c r="HT23" s="364">
        <f t="shared" si="469"/>
        <v>0</v>
      </c>
      <c r="HU23" s="365">
        <f t="shared" si="470"/>
        <v>0</v>
      </c>
      <c r="HV23" s="270">
        <f t="shared" si="179"/>
        <v>0</v>
      </c>
      <c r="HW23" s="270">
        <f t="shared" si="180"/>
        <v>0</v>
      </c>
      <c r="HX23" s="364">
        <f t="shared" si="471"/>
        <v>0</v>
      </c>
      <c r="HY23" s="365">
        <f t="shared" si="472"/>
        <v>0</v>
      </c>
      <c r="HZ23" s="270">
        <f t="shared" si="181"/>
        <v>0</v>
      </c>
      <c r="IA23" s="270">
        <f t="shared" si="182"/>
        <v>0</v>
      </c>
      <c r="IB23" s="364">
        <f t="shared" si="473"/>
        <v>0</v>
      </c>
      <c r="IC23" s="365">
        <f t="shared" si="474"/>
        <v>0</v>
      </c>
      <c r="ID23" s="270">
        <f t="shared" si="183"/>
        <v>0</v>
      </c>
      <c r="IE23" s="270">
        <f t="shared" si="184"/>
        <v>0</v>
      </c>
      <c r="IF23" s="364">
        <f t="shared" si="475"/>
        <v>0</v>
      </c>
      <c r="IG23" s="365">
        <f t="shared" si="476"/>
        <v>0</v>
      </c>
      <c r="IH23" s="270">
        <f t="shared" si="185"/>
        <v>0</v>
      </c>
      <c r="II23" s="270">
        <f t="shared" si="186"/>
        <v>0</v>
      </c>
      <c r="IJ23" s="364">
        <f t="shared" si="477"/>
        <v>0</v>
      </c>
      <c r="IK23" s="365">
        <f t="shared" si="478"/>
        <v>0</v>
      </c>
      <c r="IL23" s="270">
        <f t="shared" si="187"/>
        <v>0</v>
      </c>
      <c r="IM23" s="270">
        <f t="shared" si="188"/>
        <v>0</v>
      </c>
      <c r="IN23" s="324">
        <f t="shared" si="18"/>
        <v>0</v>
      </c>
      <c r="IO23" s="364">
        <f t="shared" si="479"/>
        <v>0</v>
      </c>
      <c r="IP23" s="365">
        <f t="shared" si="480"/>
        <v>0</v>
      </c>
      <c r="IQ23" s="270">
        <f t="shared" si="189"/>
        <v>0</v>
      </c>
      <c r="IR23" s="270">
        <f t="shared" si="190"/>
        <v>0</v>
      </c>
      <c r="IS23" s="364">
        <f t="shared" si="481"/>
        <v>0</v>
      </c>
      <c r="IT23" s="365">
        <f t="shared" si="482"/>
        <v>0</v>
      </c>
      <c r="IU23" s="270">
        <f t="shared" si="191"/>
        <v>0</v>
      </c>
      <c r="IV23" s="270">
        <f t="shared" si="192"/>
        <v>0</v>
      </c>
      <c r="IW23" s="364">
        <f t="shared" si="483"/>
        <v>0</v>
      </c>
      <c r="IX23" s="365">
        <f t="shared" si="484"/>
        <v>0</v>
      </c>
      <c r="IY23" s="270">
        <f t="shared" si="193"/>
        <v>0</v>
      </c>
      <c r="IZ23" s="270">
        <f t="shared" si="194"/>
        <v>0</v>
      </c>
      <c r="JA23" s="364">
        <f t="shared" si="485"/>
        <v>0</v>
      </c>
      <c r="JB23" s="365">
        <f t="shared" si="486"/>
        <v>0</v>
      </c>
      <c r="JC23" s="270">
        <f t="shared" si="195"/>
        <v>0</v>
      </c>
      <c r="JD23" s="270">
        <f t="shared" si="196"/>
        <v>0</v>
      </c>
      <c r="JE23" s="364">
        <f t="shared" si="487"/>
        <v>0</v>
      </c>
      <c r="JF23" s="365">
        <f t="shared" si="488"/>
        <v>0</v>
      </c>
      <c r="JG23" s="270">
        <f t="shared" si="197"/>
        <v>0</v>
      </c>
      <c r="JH23" s="270">
        <f t="shared" si="198"/>
        <v>0</v>
      </c>
      <c r="JI23" s="364">
        <f t="shared" si="489"/>
        <v>0</v>
      </c>
      <c r="JJ23" s="365">
        <f t="shared" si="490"/>
        <v>0</v>
      </c>
      <c r="JK23" s="270">
        <f t="shared" si="199"/>
        <v>0</v>
      </c>
      <c r="JL23" s="270">
        <f t="shared" si="200"/>
        <v>0</v>
      </c>
      <c r="JM23" s="364">
        <f t="shared" si="491"/>
        <v>0</v>
      </c>
      <c r="JN23" s="365">
        <f t="shared" si="492"/>
        <v>0</v>
      </c>
      <c r="JO23" s="270">
        <f t="shared" si="201"/>
        <v>0</v>
      </c>
      <c r="JP23" s="270">
        <f t="shared" si="202"/>
        <v>0</v>
      </c>
      <c r="JQ23" s="364">
        <f t="shared" si="493"/>
        <v>0</v>
      </c>
      <c r="JR23" s="365">
        <f t="shared" si="494"/>
        <v>0</v>
      </c>
      <c r="JS23" s="270">
        <f t="shared" si="203"/>
        <v>0</v>
      </c>
      <c r="JT23" s="270">
        <f t="shared" si="204"/>
        <v>0</v>
      </c>
      <c r="JU23" s="364">
        <f t="shared" si="495"/>
        <v>0</v>
      </c>
      <c r="JV23" s="365">
        <f t="shared" si="496"/>
        <v>0</v>
      </c>
      <c r="JW23" s="270">
        <f t="shared" si="205"/>
        <v>0</v>
      </c>
      <c r="JX23" s="270">
        <f t="shared" si="206"/>
        <v>0</v>
      </c>
      <c r="JY23" s="364">
        <f t="shared" si="497"/>
        <v>0</v>
      </c>
      <c r="JZ23" s="365">
        <f t="shared" si="498"/>
        <v>0</v>
      </c>
      <c r="KA23" s="270">
        <f t="shared" si="207"/>
        <v>0</v>
      </c>
      <c r="KB23" s="270">
        <f t="shared" si="208"/>
        <v>0</v>
      </c>
      <c r="KC23" s="364">
        <f t="shared" si="499"/>
        <v>0</v>
      </c>
      <c r="KD23" s="365">
        <f t="shared" si="500"/>
        <v>0</v>
      </c>
      <c r="KE23" s="270">
        <f t="shared" si="209"/>
        <v>0</v>
      </c>
      <c r="KF23" s="270">
        <f t="shared" si="210"/>
        <v>0</v>
      </c>
      <c r="KG23" s="364">
        <f t="shared" si="501"/>
        <v>0</v>
      </c>
      <c r="KH23" s="365">
        <f t="shared" si="502"/>
        <v>0</v>
      </c>
      <c r="KI23" s="270">
        <f t="shared" si="211"/>
        <v>0</v>
      </c>
      <c r="KJ23" s="270">
        <f t="shared" si="212"/>
        <v>0</v>
      </c>
      <c r="KK23" s="324">
        <f t="shared" si="19"/>
        <v>0</v>
      </c>
      <c r="KL23" s="364">
        <f t="shared" si="503"/>
        <v>0</v>
      </c>
      <c r="KM23" s="365">
        <f t="shared" si="504"/>
        <v>0</v>
      </c>
      <c r="KN23" s="270">
        <f t="shared" si="213"/>
        <v>0</v>
      </c>
      <c r="KO23" s="270">
        <f t="shared" si="214"/>
        <v>0</v>
      </c>
      <c r="KP23" s="364">
        <f t="shared" si="505"/>
        <v>0</v>
      </c>
      <c r="KQ23" s="365">
        <f t="shared" si="506"/>
        <v>0</v>
      </c>
      <c r="KR23" s="270">
        <f t="shared" si="215"/>
        <v>0</v>
      </c>
      <c r="KS23" s="270">
        <f t="shared" si="216"/>
        <v>0</v>
      </c>
      <c r="KT23" s="364">
        <f t="shared" si="507"/>
        <v>0</v>
      </c>
      <c r="KU23" s="365">
        <f t="shared" si="508"/>
        <v>0</v>
      </c>
      <c r="KV23" s="270">
        <f t="shared" si="217"/>
        <v>0</v>
      </c>
      <c r="KW23" s="270">
        <f t="shared" si="218"/>
        <v>0</v>
      </c>
      <c r="KX23" s="364">
        <f t="shared" si="509"/>
        <v>0</v>
      </c>
      <c r="KY23" s="365">
        <f t="shared" si="510"/>
        <v>0</v>
      </c>
      <c r="KZ23" s="270">
        <f t="shared" si="219"/>
        <v>0</v>
      </c>
      <c r="LA23" s="270">
        <f t="shared" si="220"/>
        <v>0</v>
      </c>
      <c r="LB23" s="364">
        <f t="shared" si="511"/>
        <v>0</v>
      </c>
      <c r="LC23" s="365">
        <f t="shared" si="512"/>
        <v>0</v>
      </c>
      <c r="LD23" s="270">
        <f t="shared" si="221"/>
        <v>0</v>
      </c>
      <c r="LE23" s="270">
        <f t="shared" si="222"/>
        <v>0</v>
      </c>
      <c r="LF23" s="364">
        <f t="shared" si="513"/>
        <v>0</v>
      </c>
      <c r="LG23" s="365">
        <f t="shared" si="514"/>
        <v>0</v>
      </c>
      <c r="LH23" s="270">
        <f t="shared" si="223"/>
        <v>0</v>
      </c>
      <c r="LI23" s="270">
        <f t="shared" si="224"/>
        <v>0</v>
      </c>
      <c r="LJ23" s="364">
        <f t="shared" si="515"/>
        <v>0</v>
      </c>
      <c r="LK23" s="365">
        <f t="shared" si="516"/>
        <v>0</v>
      </c>
      <c r="LL23" s="270">
        <f t="shared" si="225"/>
        <v>0</v>
      </c>
      <c r="LM23" s="270">
        <f t="shared" si="226"/>
        <v>0</v>
      </c>
      <c r="LN23" s="364">
        <f t="shared" si="517"/>
        <v>0</v>
      </c>
      <c r="LO23" s="365">
        <f t="shared" si="518"/>
        <v>0</v>
      </c>
      <c r="LP23" s="270">
        <f t="shared" si="227"/>
        <v>0</v>
      </c>
      <c r="LQ23" s="270">
        <f t="shared" si="228"/>
        <v>0</v>
      </c>
      <c r="LR23" s="364">
        <f t="shared" si="519"/>
        <v>0</v>
      </c>
      <c r="LS23" s="365">
        <f t="shared" si="520"/>
        <v>0</v>
      </c>
      <c r="LT23" s="270">
        <f t="shared" si="229"/>
        <v>0</v>
      </c>
      <c r="LU23" s="270">
        <f t="shared" si="230"/>
        <v>0</v>
      </c>
      <c r="LV23" s="364">
        <f t="shared" si="521"/>
        <v>0</v>
      </c>
      <c r="LW23" s="365">
        <f t="shared" si="522"/>
        <v>0</v>
      </c>
      <c r="LX23" s="270">
        <f t="shared" si="231"/>
        <v>0</v>
      </c>
      <c r="LY23" s="270">
        <f t="shared" si="232"/>
        <v>0</v>
      </c>
      <c r="LZ23" s="364">
        <f t="shared" si="523"/>
        <v>0</v>
      </c>
      <c r="MA23" s="365">
        <f t="shared" si="524"/>
        <v>0</v>
      </c>
      <c r="MB23" s="270">
        <f t="shared" si="233"/>
        <v>0</v>
      </c>
      <c r="MC23" s="270">
        <f t="shared" si="234"/>
        <v>0</v>
      </c>
      <c r="MD23" s="364">
        <f t="shared" si="525"/>
        <v>0</v>
      </c>
      <c r="ME23" s="365">
        <f t="shared" si="526"/>
        <v>0</v>
      </c>
      <c r="MF23" s="270">
        <f t="shared" si="235"/>
        <v>0</v>
      </c>
      <c r="MG23" s="270">
        <f t="shared" si="236"/>
        <v>0</v>
      </c>
      <c r="MH23" s="324">
        <f t="shared" si="20"/>
        <v>0</v>
      </c>
      <c r="MI23" s="364">
        <f t="shared" si="527"/>
        <v>0</v>
      </c>
      <c r="MJ23" s="365">
        <f t="shared" si="528"/>
        <v>0</v>
      </c>
      <c r="MK23" s="270">
        <f t="shared" si="237"/>
        <v>0</v>
      </c>
      <c r="ML23" s="270">
        <f t="shared" si="238"/>
        <v>0</v>
      </c>
      <c r="MM23" s="364">
        <f t="shared" si="529"/>
        <v>0</v>
      </c>
      <c r="MN23" s="365">
        <f t="shared" si="530"/>
        <v>0</v>
      </c>
      <c r="MO23" s="270">
        <f t="shared" si="239"/>
        <v>0</v>
      </c>
      <c r="MP23" s="270">
        <f t="shared" si="240"/>
        <v>0</v>
      </c>
      <c r="MQ23" s="364">
        <f t="shared" si="531"/>
        <v>0</v>
      </c>
      <c r="MR23" s="365">
        <f t="shared" si="532"/>
        <v>0</v>
      </c>
      <c r="MS23" s="270">
        <f t="shared" si="241"/>
        <v>0</v>
      </c>
      <c r="MT23" s="270">
        <f t="shared" si="242"/>
        <v>0</v>
      </c>
      <c r="MU23" s="364">
        <f t="shared" si="533"/>
        <v>0</v>
      </c>
      <c r="MV23" s="365">
        <f t="shared" si="534"/>
        <v>0</v>
      </c>
      <c r="MW23" s="270">
        <f t="shared" si="243"/>
        <v>0</v>
      </c>
      <c r="MX23" s="270">
        <f t="shared" si="244"/>
        <v>0</v>
      </c>
      <c r="MY23" s="364">
        <f t="shared" si="535"/>
        <v>0</v>
      </c>
      <c r="MZ23" s="365">
        <f t="shared" si="536"/>
        <v>0</v>
      </c>
      <c r="NA23" s="270">
        <f t="shared" si="245"/>
        <v>0</v>
      </c>
      <c r="NB23" s="270">
        <f t="shared" si="246"/>
        <v>0</v>
      </c>
      <c r="NC23" s="364">
        <f t="shared" si="537"/>
        <v>0</v>
      </c>
      <c r="ND23" s="365">
        <f t="shared" si="538"/>
        <v>0</v>
      </c>
      <c r="NE23" s="270">
        <f t="shared" si="247"/>
        <v>0</v>
      </c>
      <c r="NF23" s="270">
        <f t="shared" si="248"/>
        <v>0</v>
      </c>
      <c r="NG23" s="364">
        <f t="shared" si="539"/>
        <v>0</v>
      </c>
      <c r="NH23" s="365">
        <f t="shared" si="540"/>
        <v>0</v>
      </c>
      <c r="NI23" s="270">
        <f t="shared" si="249"/>
        <v>0</v>
      </c>
      <c r="NJ23" s="270">
        <f t="shared" si="250"/>
        <v>0</v>
      </c>
      <c r="NK23" s="364">
        <f t="shared" si="541"/>
        <v>0</v>
      </c>
      <c r="NL23" s="365">
        <f t="shared" si="542"/>
        <v>0</v>
      </c>
      <c r="NM23" s="270">
        <f t="shared" si="251"/>
        <v>0</v>
      </c>
      <c r="NN23" s="270">
        <f t="shared" si="252"/>
        <v>0</v>
      </c>
      <c r="NO23" s="364">
        <f t="shared" si="543"/>
        <v>0</v>
      </c>
      <c r="NP23" s="365">
        <f t="shared" si="544"/>
        <v>0</v>
      </c>
      <c r="NQ23" s="270">
        <f t="shared" si="253"/>
        <v>0</v>
      </c>
      <c r="NR23" s="270">
        <f t="shared" si="254"/>
        <v>0</v>
      </c>
      <c r="NS23" s="364">
        <f t="shared" si="545"/>
        <v>0</v>
      </c>
      <c r="NT23" s="365">
        <f t="shared" si="546"/>
        <v>0</v>
      </c>
      <c r="NU23" s="270">
        <f t="shared" si="255"/>
        <v>0</v>
      </c>
      <c r="NV23" s="270">
        <f t="shared" si="256"/>
        <v>0</v>
      </c>
      <c r="NW23" s="364">
        <f t="shared" si="547"/>
        <v>0</v>
      </c>
      <c r="NX23" s="365">
        <f t="shared" si="548"/>
        <v>0</v>
      </c>
      <c r="NY23" s="270">
        <f t="shared" si="257"/>
        <v>0</v>
      </c>
      <c r="NZ23" s="270">
        <f t="shared" si="258"/>
        <v>0</v>
      </c>
      <c r="OA23" s="364">
        <f t="shared" si="549"/>
        <v>0</v>
      </c>
      <c r="OB23" s="365">
        <f t="shared" si="550"/>
        <v>0</v>
      </c>
      <c r="OC23" s="270">
        <f t="shared" si="259"/>
        <v>0</v>
      </c>
      <c r="OD23" s="270">
        <f t="shared" si="260"/>
        <v>0</v>
      </c>
      <c r="OE23" s="324">
        <f t="shared" si="21"/>
        <v>0</v>
      </c>
      <c r="OF23" s="364">
        <f t="shared" si="551"/>
        <v>0</v>
      </c>
      <c r="OG23" s="365">
        <f t="shared" si="552"/>
        <v>0</v>
      </c>
      <c r="OH23" s="270">
        <f t="shared" si="261"/>
        <v>0</v>
      </c>
      <c r="OI23" s="270">
        <f t="shared" si="262"/>
        <v>0</v>
      </c>
      <c r="OJ23" s="364">
        <f t="shared" si="553"/>
        <v>0</v>
      </c>
      <c r="OK23" s="365">
        <f t="shared" si="554"/>
        <v>0</v>
      </c>
      <c r="OL23" s="270">
        <f t="shared" si="263"/>
        <v>0</v>
      </c>
      <c r="OM23" s="270">
        <f t="shared" si="264"/>
        <v>0</v>
      </c>
      <c r="ON23" s="364">
        <f t="shared" si="555"/>
        <v>0</v>
      </c>
      <c r="OO23" s="365">
        <f t="shared" si="556"/>
        <v>0</v>
      </c>
      <c r="OP23" s="270">
        <f t="shared" si="265"/>
        <v>0</v>
      </c>
      <c r="OQ23" s="270">
        <f t="shared" si="266"/>
        <v>0</v>
      </c>
      <c r="OR23" s="364">
        <f t="shared" si="557"/>
        <v>0</v>
      </c>
      <c r="OS23" s="365">
        <f t="shared" si="558"/>
        <v>0</v>
      </c>
      <c r="OT23" s="270">
        <f t="shared" si="267"/>
        <v>0</v>
      </c>
      <c r="OU23" s="270">
        <f t="shared" si="268"/>
        <v>0</v>
      </c>
      <c r="OV23" s="364">
        <f t="shared" si="559"/>
        <v>0</v>
      </c>
      <c r="OW23" s="365">
        <f t="shared" si="560"/>
        <v>0</v>
      </c>
      <c r="OX23" s="270">
        <f t="shared" si="269"/>
        <v>0</v>
      </c>
      <c r="OY23" s="270">
        <f t="shared" si="270"/>
        <v>0</v>
      </c>
      <c r="OZ23" s="364">
        <f t="shared" si="561"/>
        <v>0</v>
      </c>
      <c r="PA23" s="365">
        <f t="shared" si="562"/>
        <v>0</v>
      </c>
      <c r="PB23" s="270">
        <f t="shared" si="271"/>
        <v>0</v>
      </c>
      <c r="PC23" s="270">
        <f t="shared" si="272"/>
        <v>0</v>
      </c>
      <c r="PD23" s="364">
        <f t="shared" si="563"/>
        <v>0</v>
      </c>
      <c r="PE23" s="365">
        <f t="shared" si="564"/>
        <v>0</v>
      </c>
      <c r="PF23" s="270">
        <f t="shared" si="273"/>
        <v>0</v>
      </c>
      <c r="PG23" s="270">
        <f t="shared" si="274"/>
        <v>0</v>
      </c>
      <c r="PH23" s="364">
        <f t="shared" si="565"/>
        <v>0</v>
      </c>
      <c r="PI23" s="365">
        <f t="shared" si="566"/>
        <v>0</v>
      </c>
      <c r="PJ23" s="270">
        <f t="shared" si="275"/>
        <v>0</v>
      </c>
      <c r="PK23" s="270">
        <f t="shared" si="276"/>
        <v>0</v>
      </c>
      <c r="PL23" s="364">
        <f t="shared" si="277"/>
        <v>0</v>
      </c>
      <c r="PM23" s="365">
        <f t="shared" si="567"/>
        <v>0</v>
      </c>
      <c r="PN23" s="270">
        <f t="shared" si="278"/>
        <v>0</v>
      </c>
      <c r="PO23" s="270">
        <f t="shared" si="279"/>
        <v>0</v>
      </c>
      <c r="PP23" s="364">
        <f t="shared" si="568"/>
        <v>0</v>
      </c>
      <c r="PQ23" s="365">
        <f t="shared" si="569"/>
        <v>0</v>
      </c>
      <c r="PR23" s="270">
        <f t="shared" si="280"/>
        <v>0</v>
      </c>
      <c r="PS23" s="270">
        <f t="shared" si="281"/>
        <v>0</v>
      </c>
      <c r="PT23" s="364">
        <f t="shared" si="570"/>
        <v>0</v>
      </c>
      <c r="PU23" s="365">
        <f t="shared" si="571"/>
        <v>0</v>
      </c>
      <c r="PV23" s="270">
        <f t="shared" si="282"/>
        <v>0</v>
      </c>
      <c r="PW23" s="270">
        <f t="shared" si="283"/>
        <v>0</v>
      </c>
      <c r="PX23" s="364">
        <f t="shared" si="572"/>
        <v>0</v>
      </c>
      <c r="PY23" s="365">
        <f t="shared" si="573"/>
        <v>0</v>
      </c>
      <c r="PZ23" s="270">
        <f t="shared" si="284"/>
        <v>0</v>
      </c>
      <c r="QA23" s="270">
        <f t="shared" si="285"/>
        <v>0</v>
      </c>
      <c r="QB23" s="324">
        <f t="shared" si="22"/>
        <v>0</v>
      </c>
      <c r="QC23" s="364">
        <f t="shared" si="574"/>
        <v>0</v>
      </c>
      <c r="QD23" s="365">
        <f t="shared" si="575"/>
        <v>0</v>
      </c>
      <c r="QE23" s="270">
        <f t="shared" si="286"/>
        <v>0</v>
      </c>
      <c r="QF23" s="270">
        <f t="shared" si="287"/>
        <v>0</v>
      </c>
      <c r="QG23" s="364">
        <f t="shared" si="576"/>
        <v>0</v>
      </c>
      <c r="QH23" s="365">
        <f t="shared" si="577"/>
        <v>0</v>
      </c>
      <c r="QI23" s="270">
        <f t="shared" si="288"/>
        <v>0</v>
      </c>
      <c r="QJ23" s="270">
        <f t="shared" si="289"/>
        <v>0</v>
      </c>
      <c r="QK23" s="364">
        <f t="shared" si="578"/>
        <v>0</v>
      </c>
      <c r="QL23" s="365">
        <f t="shared" si="579"/>
        <v>0</v>
      </c>
      <c r="QM23" s="270">
        <f t="shared" si="290"/>
        <v>0</v>
      </c>
      <c r="QN23" s="270">
        <f t="shared" si="291"/>
        <v>0</v>
      </c>
      <c r="QO23" s="364">
        <f t="shared" si="580"/>
        <v>0</v>
      </c>
      <c r="QP23" s="365">
        <f t="shared" si="581"/>
        <v>0</v>
      </c>
      <c r="QQ23" s="270">
        <f t="shared" si="292"/>
        <v>0</v>
      </c>
      <c r="QR23" s="270">
        <f t="shared" si="293"/>
        <v>0</v>
      </c>
      <c r="QS23" s="364">
        <f t="shared" si="582"/>
        <v>0</v>
      </c>
      <c r="QT23" s="365">
        <f t="shared" si="583"/>
        <v>0</v>
      </c>
      <c r="QU23" s="270">
        <f t="shared" si="294"/>
        <v>0</v>
      </c>
      <c r="QV23" s="270">
        <f t="shared" si="295"/>
        <v>0</v>
      </c>
      <c r="QW23" s="364">
        <f t="shared" si="584"/>
        <v>0</v>
      </c>
      <c r="QX23" s="365">
        <f t="shared" si="585"/>
        <v>0</v>
      </c>
      <c r="QY23" s="270">
        <f t="shared" si="296"/>
        <v>0</v>
      </c>
      <c r="QZ23" s="270">
        <f t="shared" si="297"/>
        <v>0</v>
      </c>
      <c r="RA23" s="364">
        <f t="shared" si="586"/>
        <v>0</v>
      </c>
      <c r="RB23" s="365">
        <f t="shared" si="587"/>
        <v>0</v>
      </c>
      <c r="RC23" s="270">
        <f t="shared" si="298"/>
        <v>0</v>
      </c>
      <c r="RD23" s="270">
        <f t="shared" si="299"/>
        <v>0</v>
      </c>
      <c r="RE23" s="364">
        <f t="shared" si="588"/>
        <v>0</v>
      </c>
      <c r="RF23" s="365">
        <f t="shared" si="589"/>
        <v>0</v>
      </c>
      <c r="RG23" s="270">
        <f t="shared" si="300"/>
        <v>0</v>
      </c>
      <c r="RH23" s="270">
        <f t="shared" si="301"/>
        <v>0</v>
      </c>
      <c r="RI23" s="364">
        <f t="shared" si="590"/>
        <v>0</v>
      </c>
      <c r="RJ23" s="365">
        <f t="shared" si="591"/>
        <v>0</v>
      </c>
      <c r="RK23" s="270">
        <f t="shared" si="302"/>
        <v>0</v>
      </c>
      <c r="RL23" s="270">
        <f t="shared" si="303"/>
        <v>0</v>
      </c>
      <c r="RM23" s="364">
        <f t="shared" si="592"/>
        <v>0</v>
      </c>
      <c r="RN23" s="365">
        <f t="shared" si="593"/>
        <v>0</v>
      </c>
      <c r="RO23" s="270">
        <f t="shared" si="304"/>
        <v>0</v>
      </c>
      <c r="RP23" s="270">
        <f t="shared" si="305"/>
        <v>0</v>
      </c>
      <c r="RQ23" s="364">
        <f t="shared" si="594"/>
        <v>0</v>
      </c>
      <c r="RR23" s="365">
        <f t="shared" si="595"/>
        <v>0</v>
      </c>
      <c r="RS23" s="270">
        <f t="shared" si="306"/>
        <v>0</v>
      </c>
      <c r="RT23" s="270">
        <f t="shared" si="307"/>
        <v>0</v>
      </c>
      <c r="RU23" s="364">
        <f t="shared" si="596"/>
        <v>0</v>
      </c>
      <c r="RV23" s="365">
        <f t="shared" si="597"/>
        <v>0</v>
      </c>
      <c r="RW23" s="270">
        <f t="shared" si="308"/>
        <v>0</v>
      </c>
      <c r="RX23" s="270">
        <f t="shared" si="309"/>
        <v>0</v>
      </c>
      <c r="RY23" s="324">
        <f t="shared" si="23"/>
        <v>0</v>
      </c>
      <c r="RZ23" s="364">
        <f t="shared" si="598"/>
        <v>0</v>
      </c>
      <c r="SA23" s="365">
        <f t="shared" si="599"/>
        <v>0</v>
      </c>
      <c r="SB23" s="270">
        <f t="shared" si="310"/>
        <v>0</v>
      </c>
      <c r="SC23" s="270">
        <f t="shared" si="311"/>
        <v>0</v>
      </c>
      <c r="SD23" s="364">
        <f t="shared" si="600"/>
        <v>0</v>
      </c>
      <c r="SE23" s="365">
        <f t="shared" si="601"/>
        <v>0</v>
      </c>
      <c r="SF23" s="270">
        <f t="shared" si="312"/>
        <v>0</v>
      </c>
      <c r="SG23" s="270">
        <f t="shared" si="313"/>
        <v>0</v>
      </c>
      <c r="SH23" s="364">
        <f t="shared" si="602"/>
        <v>0</v>
      </c>
      <c r="SI23" s="365">
        <f t="shared" si="603"/>
        <v>0</v>
      </c>
      <c r="SJ23" s="270">
        <f t="shared" si="314"/>
        <v>0</v>
      </c>
      <c r="SK23" s="270">
        <f t="shared" si="315"/>
        <v>0</v>
      </c>
      <c r="SL23" s="364">
        <f t="shared" si="604"/>
        <v>0</v>
      </c>
      <c r="SM23" s="365">
        <f t="shared" si="605"/>
        <v>0</v>
      </c>
      <c r="SN23" s="270">
        <f t="shared" si="316"/>
        <v>0</v>
      </c>
      <c r="SO23" s="270">
        <f t="shared" si="317"/>
        <v>0</v>
      </c>
      <c r="SP23" s="364">
        <f t="shared" si="606"/>
        <v>0</v>
      </c>
      <c r="SQ23" s="365">
        <f t="shared" si="607"/>
        <v>0</v>
      </c>
      <c r="SR23" s="270">
        <f t="shared" si="318"/>
        <v>0</v>
      </c>
      <c r="SS23" s="270">
        <f t="shared" si="319"/>
        <v>0</v>
      </c>
      <c r="ST23" s="364">
        <f t="shared" si="608"/>
        <v>0</v>
      </c>
      <c r="SU23" s="365">
        <f t="shared" si="609"/>
        <v>0</v>
      </c>
      <c r="SV23" s="270">
        <f t="shared" si="320"/>
        <v>0</v>
      </c>
      <c r="SW23" s="270">
        <f t="shared" si="321"/>
        <v>0</v>
      </c>
      <c r="SX23" s="364">
        <f t="shared" si="610"/>
        <v>0</v>
      </c>
      <c r="SY23" s="365">
        <f t="shared" si="611"/>
        <v>0</v>
      </c>
      <c r="SZ23" s="270">
        <f t="shared" si="322"/>
        <v>0</v>
      </c>
      <c r="TA23" s="270">
        <f t="shared" si="323"/>
        <v>0</v>
      </c>
      <c r="TB23" s="364">
        <f t="shared" si="612"/>
        <v>0</v>
      </c>
      <c r="TC23" s="365">
        <f t="shared" si="613"/>
        <v>0</v>
      </c>
      <c r="TD23" s="270">
        <f t="shared" si="324"/>
        <v>0</v>
      </c>
      <c r="TE23" s="270">
        <f t="shared" si="325"/>
        <v>0</v>
      </c>
      <c r="TF23" s="364">
        <f t="shared" si="614"/>
        <v>0</v>
      </c>
      <c r="TG23" s="365">
        <f t="shared" si="615"/>
        <v>0</v>
      </c>
      <c r="TH23" s="270">
        <f t="shared" si="326"/>
        <v>0</v>
      </c>
      <c r="TI23" s="270">
        <f t="shared" si="327"/>
        <v>0</v>
      </c>
      <c r="TJ23" s="364">
        <f t="shared" si="616"/>
        <v>0</v>
      </c>
      <c r="TK23" s="365">
        <f t="shared" si="617"/>
        <v>0</v>
      </c>
      <c r="TL23" s="270">
        <f t="shared" si="328"/>
        <v>0</v>
      </c>
      <c r="TM23" s="270">
        <f t="shared" si="329"/>
        <v>0</v>
      </c>
      <c r="TN23" s="364">
        <f t="shared" si="618"/>
        <v>0</v>
      </c>
      <c r="TO23" s="365">
        <f t="shared" si="619"/>
        <v>0</v>
      </c>
      <c r="TP23" s="270">
        <f t="shared" si="330"/>
        <v>0</v>
      </c>
      <c r="TQ23" s="270">
        <f t="shared" si="331"/>
        <v>0</v>
      </c>
      <c r="TR23" s="364">
        <f t="shared" si="620"/>
        <v>0</v>
      </c>
      <c r="TS23" s="365">
        <f t="shared" si="621"/>
        <v>0</v>
      </c>
      <c r="TT23" s="270">
        <f t="shared" si="332"/>
        <v>0</v>
      </c>
      <c r="TU23" s="270">
        <f t="shared" si="333"/>
        <v>0</v>
      </c>
      <c r="TV23" s="324">
        <f t="shared" si="24"/>
        <v>0</v>
      </c>
      <c r="TW23" s="364">
        <f t="shared" si="622"/>
        <v>0</v>
      </c>
      <c r="TX23" s="365">
        <f t="shared" si="623"/>
        <v>0</v>
      </c>
      <c r="TY23" s="270">
        <f t="shared" si="334"/>
        <v>0</v>
      </c>
      <c r="TZ23" s="270">
        <f t="shared" si="335"/>
        <v>0</v>
      </c>
      <c r="UA23" s="364">
        <f t="shared" si="624"/>
        <v>0</v>
      </c>
      <c r="UB23" s="365">
        <f t="shared" si="625"/>
        <v>0</v>
      </c>
      <c r="UC23" s="270">
        <f t="shared" si="336"/>
        <v>0</v>
      </c>
      <c r="UD23" s="270">
        <f t="shared" si="337"/>
        <v>0</v>
      </c>
      <c r="UE23" s="364">
        <f t="shared" si="626"/>
        <v>0</v>
      </c>
      <c r="UF23" s="365">
        <f t="shared" si="627"/>
        <v>0</v>
      </c>
      <c r="UG23" s="270">
        <f t="shared" si="338"/>
        <v>0</v>
      </c>
      <c r="UH23" s="270">
        <f t="shared" si="339"/>
        <v>0</v>
      </c>
      <c r="UI23" s="364">
        <f t="shared" si="628"/>
        <v>0</v>
      </c>
      <c r="UJ23" s="365">
        <f t="shared" si="629"/>
        <v>0</v>
      </c>
      <c r="UK23" s="270">
        <f t="shared" si="340"/>
        <v>0</v>
      </c>
      <c r="UL23" s="270">
        <f t="shared" si="341"/>
        <v>0</v>
      </c>
      <c r="UM23" s="364">
        <f t="shared" si="630"/>
        <v>0</v>
      </c>
      <c r="UN23" s="365">
        <f t="shared" si="631"/>
        <v>0</v>
      </c>
      <c r="UO23" s="270">
        <f t="shared" si="342"/>
        <v>0</v>
      </c>
      <c r="UP23" s="270">
        <f t="shared" si="343"/>
        <v>0</v>
      </c>
      <c r="UQ23" s="364">
        <f t="shared" si="632"/>
        <v>0</v>
      </c>
      <c r="UR23" s="365">
        <f t="shared" si="633"/>
        <v>0</v>
      </c>
      <c r="US23" s="270">
        <f t="shared" si="344"/>
        <v>0</v>
      </c>
      <c r="UT23" s="270">
        <f t="shared" si="345"/>
        <v>0</v>
      </c>
      <c r="UU23" s="364">
        <f t="shared" si="634"/>
        <v>0</v>
      </c>
      <c r="UV23" s="365">
        <f t="shared" si="635"/>
        <v>0</v>
      </c>
      <c r="UW23" s="270">
        <f t="shared" si="346"/>
        <v>0</v>
      </c>
      <c r="UX23" s="270">
        <f t="shared" si="347"/>
        <v>0</v>
      </c>
      <c r="UY23" s="364">
        <f t="shared" si="636"/>
        <v>0</v>
      </c>
      <c r="UZ23" s="365">
        <f t="shared" si="637"/>
        <v>0</v>
      </c>
      <c r="VA23" s="270">
        <f t="shared" si="348"/>
        <v>0</v>
      </c>
      <c r="VB23" s="270">
        <f t="shared" si="349"/>
        <v>0</v>
      </c>
      <c r="VC23" s="364">
        <f t="shared" si="638"/>
        <v>0</v>
      </c>
      <c r="VD23" s="365">
        <f t="shared" si="639"/>
        <v>0</v>
      </c>
      <c r="VE23" s="270">
        <f t="shared" si="350"/>
        <v>0</v>
      </c>
      <c r="VF23" s="270">
        <f t="shared" si="351"/>
        <v>0</v>
      </c>
      <c r="VG23" s="364">
        <f t="shared" si="640"/>
        <v>0</v>
      </c>
      <c r="VH23" s="365">
        <f t="shared" si="641"/>
        <v>0</v>
      </c>
      <c r="VI23" s="270">
        <f t="shared" si="352"/>
        <v>0</v>
      </c>
      <c r="VJ23" s="270">
        <f t="shared" si="353"/>
        <v>0</v>
      </c>
      <c r="VK23" s="364">
        <f t="shared" si="642"/>
        <v>0</v>
      </c>
      <c r="VL23" s="365">
        <f t="shared" si="643"/>
        <v>0</v>
      </c>
      <c r="VM23" s="270">
        <f t="shared" si="354"/>
        <v>0</v>
      </c>
      <c r="VN23" s="270">
        <f t="shared" si="355"/>
        <v>0</v>
      </c>
      <c r="VO23" s="364">
        <f t="shared" si="644"/>
        <v>0</v>
      </c>
      <c r="VP23" s="365">
        <f t="shared" si="645"/>
        <v>0</v>
      </c>
      <c r="VQ23" s="270">
        <f t="shared" si="356"/>
        <v>0</v>
      </c>
      <c r="VR23" s="270">
        <f t="shared" si="357"/>
        <v>0</v>
      </c>
      <c r="VS23" s="324">
        <f t="shared" si="25"/>
        <v>0</v>
      </c>
      <c r="VT23" s="364">
        <f t="shared" si="646"/>
        <v>0</v>
      </c>
      <c r="VU23" s="365">
        <f t="shared" si="647"/>
        <v>0</v>
      </c>
      <c r="VV23" s="270">
        <f t="shared" si="358"/>
        <v>0</v>
      </c>
      <c r="VW23" s="270">
        <f t="shared" si="359"/>
        <v>0</v>
      </c>
      <c r="VX23" s="364">
        <f t="shared" si="648"/>
        <v>0</v>
      </c>
      <c r="VY23" s="365">
        <f t="shared" si="649"/>
        <v>0</v>
      </c>
      <c r="VZ23" s="270">
        <f t="shared" si="360"/>
        <v>0</v>
      </c>
      <c r="WA23" s="270">
        <f t="shared" si="361"/>
        <v>0</v>
      </c>
      <c r="WB23" s="364">
        <f t="shared" si="650"/>
        <v>0</v>
      </c>
      <c r="WC23" s="365">
        <f t="shared" si="651"/>
        <v>0</v>
      </c>
      <c r="WD23" s="270">
        <f t="shared" si="362"/>
        <v>0</v>
      </c>
      <c r="WE23" s="270">
        <f t="shared" si="363"/>
        <v>0</v>
      </c>
      <c r="WF23" s="364">
        <f t="shared" si="652"/>
        <v>0</v>
      </c>
      <c r="WG23" s="365">
        <f t="shared" si="653"/>
        <v>0</v>
      </c>
      <c r="WH23" s="270">
        <f t="shared" si="364"/>
        <v>0</v>
      </c>
      <c r="WI23" s="270">
        <f t="shared" si="365"/>
        <v>0</v>
      </c>
      <c r="WJ23" s="364">
        <f t="shared" si="654"/>
        <v>0</v>
      </c>
      <c r="WK23" s="365">
        <f t="shared" si="655"/>
        <v>0</v>
      </c>
      <c r="WL23" s="270">
        <f t="shared" si="366"/>
        <v>0</v>
      </c>
      <c r="WM23" s="270">
        <f t="shared" si="367"/>
        <v>0</v>
      </c>
      <c r="WN23" s="364">
        <f t="shared" si="656"/>
        <v>0</v>
      </c>
      <c r="WO23" s="365">
        <f t="shared" si="657"/>
        <v>0</v>
      </c>
      <c r="WP23" s="270">
        <f t="shared" si="368"/>
        <v>0</v>
      </c>
      <c r="WQ23" s="270">
        <f t="shared" si="369"/>
        <v>0</v>
      </c>
      <c r="WR23" s="364">
        <f t="shared" si="658"/>
        <v>0</v>
      </c>
      <c r="WS23" s="365">
        <f t="shared" si="659"/>
        <v>0</v>
      </c>
      <c r="WT23" s="270">
        <f t="shared" si="370"/>
        <v>0</v>
      </c>
      <c r="WU23" s="270">
        <f t="shared" si="371"/>
        <v>0</v>
      </c>
      <c r="WV23" s="364">
        <f t="shared" si="660"/>
        <v>0</v>
      </c>
      <c r="WW23" s="365">
        <f t="shared" si="661"/>
        <v>0</v>
      </c>
      <c r="WX23" s="270">
        <f t="shared" si="372"/>
        <v>0</v>
      </c>
      <c r="WY23" s="270">
        <f t="shared" si="373"/>
        <v>0</v>
      </c>
      <c r="WZ23" s="364">
        <f t="shared" si="662"/>
        <v>0</v>
      </c>
      <c r="XA23" s="365">
        <f t="shared" si="663"/>
        <v>0</v>
      </c>
      <c r="XB23" s="270">
        <f t="shared" si="374"/>
        <v>0</v>
      </c>
      <c r="XC23" s="270">
        <f t="shared" si="375"/>
        <v>0</v>
      </c>
      <c r="XD23" s="364">
        <f t="shared" si="664"/>
        <v>0</v>
      </c>
      <c r="XE23" s="365">
        <f t="shared" si="665"/>
        <v>0</v>
      </c>
      <c r="XF23" s="270">
        <f t="shared" si="376"/>
        <v>0</v>
      </c>
      <c r="XG23" s="270">
        <f t="shared" si="377"/>
        <v>0</v>
      </c>
      <c r="XH23" s="364">
        <f t="shared" si="666"/>
        <v>0</v>
      </c>
      <c r="XI23" s="365">
        <f t="shared" si="667"/>
        <v>0</v>
      </c>
      <c r="XJ23" s="270">
        <f t="shared" si="378"/>
        <v>0</v>
      </c>
      <c r="XK23" s="270">
        <f t="shared" si="379"/>
        <v>0</v>
      </c>
      <c r="XL23" s="364">
        <f t="shared" si="668"/>
        <v>0</v>
      </c>
      <c r="XM23" s="365">
        <f t="shared" si="669"/>
        <v>0</v>
      </c>
      <c r="XN23" s="270">
        <f t="shared" si="380"/>
        <v>0</v>
      </c>
      <c r="XO23" s="270">
        <f t="shared" si="381"/>
        <v>0</v>
      </c>
      <c r="XP23" s="324">
        <f t="shared" si="26"/>
        <v>0</v>
      </c>
      <c r="XQ23" s="364">
        <f t="shared" si="670"/>
        <v>0</v>
      </c>
      <c r="XR23" s="365">
        <f t="shared" si="671"/>
        <v>0</v>
      </c>
      <c r="XS23" s="270">
        <f t="shared" si="382"/>
        <v>0</v>
      </c>
      <c r="XT23" s="270">
        <f t="shared" si="383"/>
        <v>0</v>
      </c>
      <c r="XU23" s="364">
        <f t="shared" si="672"/>
        <v>0</v>
      </c>
      <c r="XV23" s="365">
        <f t="shared" si="673"/>
        <v>0</v>
      </c>
      <c r="XW23" s="270">
        <f t="shared" si="384"/>
        <v>0</v>
      </c>
      <c r="XX23" s="270">
        <f t="shared" si="385"/>
        <v>0</v>
      </c>
      <c r="XY23" s="364">
        <f t="shared" si="674"/>
        <v>0</v>
      </c>
      <c r="XZ23" s="365">
        <f t="shared" si="675"/>
        <v>0</v>
      </c>
      <c r="YA23" s="270">
        <f t="shared" si="386"/>
        <v>0</v>
      </c>
      <c r="YB23" s="270">
        <f t="shared" si="387"/>
        <v>0</v>
      </c>
      <c r="YC23" s="364">
        <f t="shared" si="676"/>
        <v>0</v>
      </c>
      <c r="YD23" s="365">
        <f t="shared" si="677"/>
        <v>0</v>
      </c>
      <c r="YE23" s="270">
        <f t="shared" si="388"/>
        <v>0</v>
      </c>
      <c r="YF23" s="270">
        <f t="shared" si="389"/>
        <v>0</v>
      </c>
      <c r="YG23" s="364">
        <f t="shared" si="678"/>
        <v>0</v>
      </c>
      <c r="YH23" s="365">
        <f t="shared" si="679"/>
        <v>0</v>
      </c>
      <c r="YI23" s="270">
        <f t="shared" si="390"/>
        <v>0</v>
      </c>
      <c r="YJ23" s="270">
        <f t="shared" si="391"/>
        <v>0</v>
      </c>
      <c r="YK23" s="364">
        <f t="shared" si="680"/>
        <v>0</v>
      </c>
      <c r="YL23" s="365">
        <f t="shared" si="681"/>
        <v>0</v>
      </c>
      <c r="YM23" s="270">
        <f t="shared" si="392"/>
        <v>0</v>
      </c>
      <c r="YN23" s="270">
        <f t="shared" si="393"/>
        <v>0</v>
      </c>
      <c r="YO23" s="364">
        <f t="shared" si="682"/>
        <v>0</v>
      </c>
      <c r="YP23" s="365">
        <f t="shared" si="683"/>
        <v>0</v>
      </c>
      <c r="YQ23" s="270">
        <f t="shared" si="394"/>
        <v>0</v>
      </c>
      <c r="YR23" s="270">
        <f t="shared" si="395"/>
        <v>0</v>
      </c>
      <c r="YS23" s="364">
        <f t="shared" si="684"/>
        <v>0</v>
      </c>
      <c r="YT23" s="365">
        <f t="shared" si="685"/>
        <v>0</v>
      </c>
      <c r="YU23" s="270">
        <f t="shared" si="396"/>
        <v>0</v>
      </c>
      <c r="YV23" s="270">
        <f t="shared" si="397"/>
        <v>0</v>
      </c>
      <c r="YW23" s="364">
        <f t="shared" si="686"/>
        <v>0</v>
      </c>
      <c r="YX23" s="365">
        <f t="shared" si="687"/>
        <v>0</v>
      </c>
      <c r="YY23" s="270">
        <f t="shared" si="398"/>
        <v>0</v>
      </c>
      <c r="YZ23" s="270">
        <f t="shared" si="399"/>
        <v>0</v>
      </c>
      <c r="ZA23" s="364">
        <f t="shared" si="688"/>
        <v>0</v>
      </c>
      <c r="ZB23" s="365">
        <f t="shared" si="689"/>
        <v>0</v>
      </c>
      <c r="ZC23" s="270">
        <f t="shared" si="400"/>
        <v>0</v>
      </c>
      <c r="ZD23" s="270">
        <f t="shared" si="401"/>
        <v>0</v>
      </c>
      <c r="ZE23" s="364">
        <f t="shared" si="690"/>
        <v>0</v>
      </c>
      <c r="ZF23" s="365">
        <f t="shared" si="691"/>
        <v>0</v>
      </c>
      <c r="ZG23" s="270">
        <f t="shared" si="402"/>
        <v>0</v>
      </c>
      <c r="ZH23" s="270">
        <f t="shared" si="403"/>
        <v>0</v>
      </c>
      <c r="ZI23" s="364">
        <f t="shared" si="692"/>
        <v>0</v>
      </c>
      <c r="ZJ23" s="365">
        <f t="shared" si="693"/>
        <v>0</v>
      </c>
      <c r="ZK23" s="270">
        <f t="shared" si="404"/>
        <v>0</v>
      </c>
      <c r="ZL23" s="270">
        <f t="shared" si="405"/>
        <v>0</v>
      </c>
      <c r="ZM23" s="324">
        <f t="shared" si="27"/>
        <v>0</v>
      </c>
    </row>
    <row r="24" spans="1:689" hidden="1" outlineLevel="1" x14ac:dyDescent="0.3">
      <c r="A24" s="361">
        <f>B24*'Input sheet'!$C$11</f>
        <v>0.19</v>
      </c>
      <c r="B24" s="362">
        <v>0.19</v>
      </c>
      <c r="C24" s="363" t="s">
        <v>149</v>
      </c>
      <c r="D24" s="364">
        <v>0</v>
      </c>
      <c r="E24" s="365">
        <v>0</v>
      </c>
      <c r="F24" s="270">
        <f t="shared" si="28"/>
        <v>0</v>
      </c>
      <c r="G24" s="270">
        <f t="shared" si="694"/>
        <v>0</v>
      </c>
      <c r="H24" s="364">
        <f t="shared" si="406"/>
        <v>0</v>
      </c>
      <c r="I24" s="365">
        <f t="shared" si="695"/>
        <v>0</v>
      </c>
      <c r="J24" s="270">
        <f t="shared" si="29"/>
        <v>0</v>
      </c>
      <c r="K24" s="270">
        <f t="shared" si="30"/>
        <v>0</v>
      </c>
      <c r="L24" s="364">
        <f t="shared" si="31"/>
        <v>0</v>
      </c>
      <c r="M24" s="365">
        <f t="shared" si="32"/>
        <v>0</v>
      </c>
      <c r="N24" s="270">
        <f t="shared" si="33"/>
        <v>0</v>
      </c>
      <c r="O24" s="270">
        <f t="shared" si="34"/>
        <v>0</v>
      </c>
      <c r="P24" s="364">
        <f t="shared" si="35"/>
        <v>0</v>
      </c>
      <c r="Q24" s="365">
        <f t="shared" si="36"/>
        <v>0</v>
      </c>
      <c r="R24" s="270">
        <f t="shared" si="37"/>
        <v>0</v>
      </c>
      <c r="S24" s="270">
        <f t="shared" si="38"/>
        <v>0</v>
      </c>
      <c r="T24" s="364">
        <f t="shared" si="39"/>
        <v>0</v>
      </c>
      <c r="U24" s="365">
        <f t="shared" si="40"/>
        <v>0</v>
      </c>
      <c r="V24" s="270">
        <f t="shared" si="41"/>
        <v>0</v>
      </c>
      <c r="W24" s="270">
        <f t="shared" si="42"/>
        <v>0</v>
      </c>
      <c r="X24" s="364">
        <f t="shared" si="43"/>
        <v>0</v>
      </c>
      <c r="Y24" s="365">
        <f t="shared" si="44"/>
        <v>0</v>
      </c>
      <c r="Z24" s="270">
        <f t="shared" si="45"/>
        <v>0</v>
      </c>
      <c r="AA24" s="270">
        <f t="shared" si="46"/>
        <v>0</v>
      </c>
      <c r="AB24" s="364">
        <f t="shared" si="696"/>
        <v>0</v>
      </c>
      <c r="AC24" s="365">
        <f t="shared" si="697"/>
        <v>0</v>
      </c>
      <c r="AD24" s="270">
        <f t="shared" si="48"/>
        <v>0</v>
      </c>
      <c r="AE24" s="270">
        <f t="shared" si="49"/>
        <v>0</v>
      </c>
      <c r="AF24" s="364">
        <f t="shared" si="407"/>
        <v>0</v>
      </c>
      <c r="AG24" s="365">
        <f t="shared" si="408"/>
        <v>0</v>
      </c>
      <c r="AH24" s="270">
        <f t="shared" si="50"/>
        <v>0</v>
      </c>
      <c r="AI24" s="270">
        <f t="shared" si="51"/>
        <v>0</v>
      </c>
      <c r="AJ24" s="364">
        <f t="shared" si="52"/>
        <v>0</v>
      </c>
      <c r="AK24" s="365">
        <f t="shared" si="53"/>
        <v>0</v>
      </c>
      <c r="AL24" s="270">
        <f t="shared" si="54"/>
        <v>0</v>
      </c>
      <c r="AM24" s="270">
        <f t="shared" si="55"/>
        <v>0</v>
      </c>
      <c r="AN24" s="364">
        <f t="shared" si="56"/>
        <v>0</v>
      </c>
      <c r="AO24" s="365">
        <f t="shared" si="57"/>
        <v>0</v>
      </c>
      <c r="AP24" s="270">
        <f t="shared" si="58"/>
        <v>0</v>
      </c>
      <c r="AQ24" s="270">
        <f t="shared" si="59"/>
        <v>0</v>
      </c>
      <c r="AR24" s="364">
        <f t="shared" si="60"/>
        <v>0</v>
      </c>
      <c r="AS24" s="365">
        <f t="shared" si="61"/>
        <v>0</v>
      </c>
      <c r="AT24" s="270">
        <f t="shared" si="62"/>
        <v>0</v>
      </c>
      <c r="AU24" s="270">
        <f t="shared" si="63"/>
        <v>0</v>
      </c>
      <c r="AV24" s="364">
        <f t="shared" si="64"/>
        <v>0</v>
      </c>
      <c r="AW24" s="365">
        <f t="shared" si="65"/>
        <v>0</v>
      </c>
      <c r="AX24" s="270">
        <f t="shared" si="66"/>
        <v>0</v>
      </c>
      <c r="AY24" s="270">
        <f t="shared" si="67"/>
        <v>0</v>
      </c>
      <c r="AZ24" s="324">
        <f t="shared" si="14"/>
        <v>0</v>
      </c>
      <c r="BA24" s="364">
        <f t="shared" si="698"/>
        <v>0</v>
      </c>
      <c r="BB24" s="365">
        <f t="shared" si="699"/>
        <v>0</v>
      </c>
      <c r="BC24" s="270">
        <f t="shared" si="69"/>
        <v>0</v>
      </c>
      <c r="BD24" s="270">
        <f t="shared" si="70"/>
        <v>0</v>
      </c>
      <c r="BE24" s="364">
        <f t="shared" si="71"/>
        <v>0</v>
      </c>
      <c r="BF24" s="365">
        <f t="shared" si="72"/>
        <v>0</v>
      </c>
      <c r="BG24" s="270">
        <f t="shared" si="73"/>
        <v>0</v>
      </c>
      <c r="BH24" s="270">
        <f t="shared" si="74"/>
        <v>0</v>
      </c>
      <c r="BI24" s="364">
        <f t="shared" si="75"/>
        <v>0</v>
      </c>
      <c r="BJ24" s="365">
        <f t="shared" si="76"/>
        <v>0</v>
      </c>
      <c r="BK24" s="270">
        <f t="shared" si="77"/>
        <v>0</v>
      </c>
      <c r="BL24" s="270">
        <f t="shared" si="78"/>
        <v>0</v>
      </c>
      <c r="BM24" s="364">
        <f t="shared" si="79"/>
        <v>0</v>
      </c>
      <c r="BN24" s="365">
        <f t="shared" si="80"/>
        <v>0</v>
      </c>
      <c r="BO24" s="270">
        <f t="shared" si="81"/>
        <v>0</v>
      </c>
      <c r="BP24" s="270">
        <f t="shared" si="82"/>
        <v>0</v>
      </c>
      <c r="BQ24" s="364">
        <f t="shared" si="83"/>
        <v>0</v>
      </c>
      <c r="BR24" s="365">
        <f t="shared" si="84"/>
        <v>0</v>
      </c>
      <c r="BS24" s="270">
        <f t="shared" si="85"/>
        <v>0</v>
      </c>
      <c r="BT24" s="270">
        <f t="shared" si="86"/>
        <v>0</v>
      </c>
      <c r="BU24" s="364">
        <f t="shared" si="87"/>
        <v>0</v>
      </c>
      <c r="BV24" s="365">
        <f t="shared" si="88"/>
        <v>0</v>
      </c>
      <c r="BW24" s="270">
        <f t="shared" si="89"/>
        <v>0</v>
      </c>
      <c r="BX24" s="270">
        <f t="shared" si="90"/>
        <v>0</v>
      </c>
      <c r="BY24" s="364">
        <f t="shared" si="91"/>
        <v>0</v>
      </c>
      <c r="BZ24" s="365">
        <f t="shared" si="92"/>
        <v>0</v>
      </c>
      <c r="CA24" s="270">
        <f t="shared" si="93"/>
        <v>0</v>
      </c>
      <c r="CB24" s="270">
        <f t="shared" si="94"/>
        <v>0</v>
      </c>
      <c r="CC24" s="364">
        <f t="shared" si="95"/>
        <v>0</v>
      </c>
      <c r="CD24" s="365">
        <f t="shared" si="96"/>
        <v>0</v>
      </c>
      <c r="CE24" s="270">
        <f t="shared" si="97"/>
        <v>0</v>
      </c>
      <c r="CF24" s="270">
        <f t="shared" si="98"/>
        <v>0</v>
      </c>
      <c r="CG24" s="364">
        <f t="shared" si="99"/>
        <v>0</v>
      </c>
      <c r="CH24" s="365">
        <f t="shared" si="100"/>
        <v>0</v>
      </c>
      <c r="CI24" s="270">
        <f t="shared" si="101"/>
        <v>0</v>
      </c>
      <c r="CJ24" s="270">
        <f t="shared" si="102"/>
        <v>0</v>
      </c>
      <c r="CK24" s="364">
        <f t="shared" si="103"/>
        <v>0</v>
      </c>
      <c r="CL24" s="365">
        <f t="shared" si="104"/>
        <v>0</v>
      </c>
      <c r="CM24" s="270">
        <f t="shared" si="105"/>
        <v>0</v>
      </c>
      <c r="CN24" s="270">
        <f t="shared" si="106"/>
        <v>0</v>
      </c>
      <c r="CO24" s="364">
        <f t="shared" si="107"/>
        <v>0</v>
      </c>
      <c r="CP24" s="365">
        <f t="shared" si="108"/>
        <v>0</v>
      </c>
      <c r="CQ24" s="270">
        <f t="shared" si="109"/>
        <v>0</v>
      </c>
      <c r="CR24" s="270">
        <f t="shared" si="110"/>
        <v>0</v>
      </c>
      <c r="CS24" s="364">
        <f t="shared" si="111"/>
        <v>0</v>
      </c>
      <c r="CT24" s="365">
        <f t="shared" si="112"/>
        <v>0</v>
      </c>
      <c r="CU24" s="270">
        <f t="shared" si="113"/>
        <v>0</v>
      </c>
      <c r="CV24" s="270">
        <f t="shared" si="114"/>
        <v>0</v>
      </c>
      <c r="CW24" s="324">
        <f t="shared" si="15"/>
        <v>0</v>
      </c>
      <c r="CX24" s="364">
        <f t="shared" si="409"/>
        <v>0</v>
      </c>
      <c r="CY24" s="365">
        <f t="shared" si="410"/>
        <v>0</v>
      </c>
      <c r="CZ24" s="270">
        <f t="shared" si="115"/>
        <v>0</v>
      </c>
      <c r="DA24" s="270">
        <f t="shared" si="116"/>
        <v>0</v>
      </c>
      <c r="DB24" s="364">
        <f t="shared" si="411"/>
        <v>0</v>
      </c>
      <c r="DC24" s="365">
        <f t="shared" si="412"/>
        <v>0</v>
      </c>
      <c r="DD24" s="270">
        <f t="shared" si="117"/>
        <v>0</v>
      </c>
      <c r="DE24" s="270">
        <f t="shared" si="118"/>
        <v>0</v>
      </c>
      <c r="DF24" s="364">
        <f t="shared" si="413"/>
        <v>0</v>
      </c>
      <c r="DG24" s="365">
        <f t="shared" si="414"/>
        <v>0</v>
      </c>
      <c r="DH24" s="270">
        <f t="shared" si="119"/>
        <v>0</v>
      </c>
      <c r="DI24" s="270">
        <f t="shared" si="120"/>
        <v>0</v>
      </c>
      <c r="DJ24" s="364">
        <f t="shared" si="415"/>
        <v>0</v>
      </c>
      <c r="DK24" s="365">
        <f t="shared" si="416"/>
        <v>0</v>
      </c>
      <c r="DL24" s="270">
        <f t="shared" si="121"/>
        <v>0</v>
      </c>
      <c r="DM24" s="270">
        <f t="shared" si="122"/>
        <v>0</v>
      </c>
      <c r="DN24" s="364">
        <f t="shared" si="417"/>
        <v>0</v>
      </c>
      <c r="DO24" s="365">
        <f t="shared" si="418"/>
        <v>0</v>
      </c>
      <c r="DP24" s="270">
        <f t="shared" si="123"/>
        <v>0</v>
      </c>
      <c r="DQ24" s="270">
        <f t="shared" si="124"/>
        <v>0</v>
      </c>
      <c r="DR24" s="364">
        <f t="shared" si="419"/>
        <v>0</v>
      </c>
      <c r="DS24" s="365">
        <f t="shared" si="420"/>
        <v>0</v>
      </c>
      <c r="DT24" s="270">
        <f t="shared" si="125"/>
        <v>0</v>
      </c>
      <c r="DU24" s="270">
        <f t="shared" si="126"/>
        <v>0</v>
      </c>
      <c r="DV24" s="364">
        <f t="shared" si="421"/>
        <v>0</v>
      </c>
      <c r="DW24" s="365">
        <f t="shared" si="422"/>
        <v>0</v>
      </c>
      <c r="DX24" s="270">
        <f t="shared" si="127"/>
        <v>0</v>
      </c>
      <c r="DY24" s="270">
        <f t="shared" si="128"/>
        <v>0</v>
      </c>
      <c r="DZ24" s="364">
        <f t="shared" si="423"/>
        <v>0</v>
      </c>
      <c r="EA24" s="365">
        <f t="shared" si="424"/>
        <v>0</v>
      </c>
      <c r="EB24" s="270">
        <f t="shared" si="129"/>
        <v>0</v>
      </c>
      <c r="EC24" s="270">
        <f t="shared" si="130"/>
        <v>0</v>
      </c>
      <c r="ED24" s="364">
        <f t="shared" si="131"/>
        <v>0</v>
      </c>
      <c r="EE24" s="365">
        <f t="shared" si="425"/>
        <v>0</v>
      </c>
      <c r="EF24" s="270">
        <f t="shared" si="132"/>
        <v>0</v>
      </c>
      <c r="EG24" s="270">
        <f t="shared" si="133"/>
        <v>0</v>
      </c>
      <c r="EH24" s="364">
        <f t="shared" si="426"/>
        <v>0</v>
      </c>
      <c r="EI24" s="365">
        <f t="shared" si="427"/>
        <v>0</v>
      </c>
      <c r="EJ24" s="270">
        <f t="shared" si="134"/>
        <v>0</v>
      </c>
      <c r="EK24" s="270">
        <f t="shared" si="135"/>
        <v>0</v>
      </c>
      <c r="EL24" s="364">
        <f t="shared" si="428"/>
        <v>0</v>
      </c>
      <c r="EM24" s="365">
        <f t="shared" si="429"/>
        <v>0</v>
      </c>
      <c r="EN24" s="270">
        <f t="shared" si="136"/>
        <v>0</v>
      </c>
      <c r="EO24" s="270">
        <f t="shared" si="137"/>
        <v>0</v>
      </c>
      <c r="EP24" s="364">
        <f t="shared" si="430"/>
        <v>0</v>
      </c>
      <c r="EQ24" s="365">
        <f t="shared" si="431"/>
        <v>0</v>
      </c>
      <c r="ER24" s="270">
        <f t="shared" si="138"/>
        <v>0</v>
      </c>
      <c r="ES24" s="270">
        <f t="shared" si="139"/>
        <v>0</v>
      </c>
      <c r="ET24" s="324">
        <f t="shared" si="16"/>
        <v>0</v>
      </c>
      <c r="EU24" s="364">
        <f t="shared" si="432"/>
        <v>0</v>
      </c>
      <c r="EV24" s="365">
        <f t="shared" si="433"/>
        <v>0</v>
      </c>
      <c r="EW24" s="270">
        <f t="shared" si="140"/>
        <v>0</v>
      </c>
      <c r="EX24" s="270">
        <f t="shared" si="141"/>
        <v>0</v>
      </c>
      <c r="EY24" s="364">
        <f t="shared" si="434"/>
        <v>0</v>
      </c>
      <c r="EZ24" s="365">
        <f t="shared" si="435"/>
        <v>0</v>
      </c>
      <c r="FA24" s="270">
        <f t="shared" si="142"/>
        <v>0</v>
      </c>
      <c r="FB24" s="270">
        <f t="shared" si="143"/>
        <v>0</v>
      </c>
      <c r="FC24" s="364">
        <f t="shared" si="436"/>
        <v>0</v>
      </c>
      <c r="FD24" s="365">
        <f t="shared" si="437"/>
        <v>0</v>
      </c>
      <c r="FE24" s="270">
        <f t="shared" si="144"/>
        <v>0</v>
      </c>
      <c r="FF24" s="270">
        <f t="shared" si="145"/>
        <v>0</v>
      </c>
      <c r="FG24" s="364">
        <f t="shared" si="438"/>
        <v>0</v>
      </c>
      <c r="FH24" s="365">
        <f t="shared" si="439"/>
        <v>0</v>
      </c>
      <c r="FI24" s="270">
        <f t="shared" si="146"/>
        <v>0</v>
      </c>
      <c r="FJ24" s="270">
        <f t="shared" si="147"/>
        <v>0</v>
      </c>
      <c r="FK24" s="364">
        <f t="shared" si="440"/>
        <v>0</v>
      </c>
      <c r="FL24" s="365">
        <f t="shared" si="441"/>
        <v>0</v>
      </c>
      <c r="FM24" s="270">
        <f t="shared" si="148"/>
        <v>0</v>
      </c>
      <c r="FN24" s="270">
        <f t="shared" si="149"/>
        <v>0</v>
      </c>
      <c r="FO24" s="364">
        <f t="shared" si="442"/>
        <v>0</v>
      </c>
      <c r="FP24" s="365">
        <f t="shared" si="443"/>
        <v>0</v>
      </c>
      <c r="FQ24" s="270">
        <f t="shared" si="150"/>
        <v>0</v>
      </c>
      <c r="FR24" s="270">
        <f t="shared" si="151"/>
        <v>0</v>
      </c>
      <c r="FS24" s="364">
        <f t="shared" si="444"/>
        <v>0</v>
      </c>
      <c r="FT24" s="365">
        <f t="shared" si="445"/>
        <v>0</v>
      </c>
      <c r="FU24" s="270">
        <f t="shared" si="152"/>
        <v>0</v>
      </c>
      <c r="FV24" s="270">
        <f t="shared" si="153"/>
        <v>0</v>
      </c>
      <c r="FW24" s="364">
        <f t="shared" si="446"/>
        <v>0</v>
      </c>
      <c r="FX24" s="365">
        <f t="shared" si="447"/>
        <v>0</v>
      </c>
      <c r="FY24" s="270">
        <f t="shared" si="154"/>
        <v>0</v>
      </c>
      <c r="FZ24" s="270">
        <f t="shared" si="155"/>
        <v>0</v>
      </c>
      <c r="GA24" s="364">
        <f t="shared" si="448"/>
        <v>0</v>
      </c>
      <c r="GB24" s="365">
        <f t="shared" si="449"/>
        <v>0</v>
      </c>
      <c r="GC24" s="270">
        <f t="shared" si="156"/>
        <v>0</v>
      </c>
      <c r="GD24" s="270">
        <f t="shared" si="157"/>
        <v>0</v>
      </c>
      <c r="GE24" s="364">
        <f t="shared" si="450"/>
        <v>0</v>
      </c>
      <c r="GF24" s="365">
        <f t="shared" si="451"/>
        <v>0</v>
      </c>
      <c r="GG24" s="270">
        <f t="shared" si="158"/>
        <v>0</v>
      </c>
      <c r="GH24" s="270">
        <f t="shared" si="159"/>
        <v>0</v>
      </c>
      <c r="GI24" s="364">
        <f t="shared" si="452"/>
        <v>0</v>
      </c>
      <c r="GJ24" s="365">
        <f t="shared" si="453"/>
        <v>0</v>
      </c>
      <c r="GK24" s="270">
        <f t="shared" si="160"/>
        <v>0</v>
      </c>
      <c r="GL24" s="270">
        <f t="shared" si="161"/>
        <v>0</v>
      </c>
      <c r="GM24" s="364">
        <f t="shared" si="454"/>
        <v>0</v>
      </c>
      <c r="GN24" s="365">
        <f t="shared" si="455"/>
        <v>0</v>
      </c>
      <c r="GO24" s="270">
        <f t="shared" si="162"/>
        <v>0</v>
      </c>
      <c r="GP24" s="270">
        <f t="shared" si="163"/>
        <v>0</v>
      </c>
      <c r="GQ24" s="324">
        <f t="shared" si="17"/>
        <v>0</v>
      </c>
      <c r="GR24" s="364">
        <f t="shared" si="164"/>
        <v>0</v>
      </c>
      <c r="GS24" s="365">
        <f t="shared" si="456"/>
        <v>0</v>
      </c>
      <c r="GT24" s="270">
        <f t="shared" si="165"/>
        <v>0</v>
      </c>
      <c r="GU24" s="270">
        <f t="shared" si="166"/>
        <v>0</v>
      </c>
      <c r="GV24" s="364">
        <f t="shared" si="457"/>
        <v>0</v>
      </c>
      <c r="GW24" s="365">
        <f t="shared" si="458"/>
        <v>0</v>
      </c>
      <c r="GX24" s="270">
        <f t="shared" si="167"/>
        <v>0</v>
      </c>
      <c r="GY24" s="270">
        <f t="shared" si="168"/>
        <v>0</v>
      </c>
      <c r="GZ24" s="364">
        <f t="shared" si="459"/>
        <v>0</v>
      </c>
      <c r="HA24" s="365">
        <f t="shared" si="460"/>
        <v>0</v>
      </c>
      <c r="HB24" s="270">
        <f t="shared" si="169"/>
        <v>0</v>
      </c>
      <c r="HC24" s="270">
        <f t="shared" si="170"/>
        <v>0</v>
      </c>
      <c r="HD24" s="364">
        <f t="shared" si="461"/>
        <v>0</v>
      </c>
      <c r="HE24" s="365">
        <f t="shared" si="462"/>
        <v>0</v>
      </c>
      <c r="HF24" s="270">
        <f t="shared" si="171"/>
        <v>0</v>
      </c>
      <c r="HG24" s="270">
        <f t="shared" si="172"/>
        <v>0</v>
      </c>
      <c r="HH24" s="364">
        <f t="shared" si="463"/>
        <v>0</v>
      </c>
      <c r="HI24" s="365">
        <f t="shared" si="464"/>
        <v>0</v>
      </c>
      <c r="HJ24" s="270">
        <f t="shared" si="173"/>
        <v>0</v>
      </c>
      <c r="HK24" s="270">
        <f t="shared" si="174"/>
        <v>0</v>
      </c>
      <c r="HL24" s="364">
        <f t="shared" si="465"/>
        <v>0</v>
      </c>
      <c r="HM24" s="365">
        <f t="shared" si="466"/>
        <v>0</v>
      </c>
      <c r="HN24" s="270">
        <f t="shared" si="175"/>
        <v>0</v>
      </c>
      <c r="HO24" s="270">
        <f t="shared" si="176"/>
        <v>0</v>
      </c>
      <c r="HP24" s="364">
        <f t="shared" si="467"/>
        <v>0</v>
      </c>
      <c r="HQ24" s="365">
        <f t="shared" si="468"/>
        <v>0</v>
      </c>
      <c r="HR24" s="270">
        <f t="shared" si="177"/>
        <v>0</v>
      </c>
      <c r="HS24" s="270">
        <f t="shared" si="178"/>
        <v>0</v>
      </c>
      <c r="HT24" s="364">
        <f t="shared" si="469"/>
        <v>0</v>
      </c>
      <c r="HU24" s="365">
        <f t="shared" si="470"/>
        <v>0</v>
      </c>
      <c r="HV24" s="270">
        <f t="shared" si="179"/>
        <v>0</v>
      </c>
      <c r="HW24" s="270">
        <f t="shared" si="180"/>
        <v>0</v>
      </c>
      <c r="HX24" s="364">
        <f t="shared" si="471"/>
        <v>0</v>
      </c>
      <c r="HY24" s="365">
        <f t="shared" si="472"/>
        <v>0</v>
      </c>
      <c r="HZ24" s="270">
        <f t="shared" si="181"/>
        <v>0</v>
      </c>
      <c r="IA24" s="270">
        <f t="shared" si="182"/>
        <v>0</v>
      </c>
      <c r="IB24" s="364">
        <f t="shared" si="473"/>
        <v>0</v>
      </c>
      <c r="IC24" s="365">
        <f t="shared" si="474"/>
        <v>0</v>
      </c>
      <c r="ID24" s="270">
        <f t="shared" si="183"/>
        <v>0</v>
      </c>
      <c r="IE24" s="270">
        <f t="shared" si="184"/>
        <v>0</v>
      </c>
      <c r="IF24" s="364">
        <f t="shared" si="475"/>
        <v>0</v>
      </c>
      <c r="IG24" s="365">
        <f t="shared" si="476"/>
        <v>0</v>
      </c>
      <c r="IH24" s="270">
        <f t="shared" si="185"/>
        <v>0</v>
      </c>
      <c r="II24" s="270">
        <f t="shared" si="186"/>
        <v>0</v>
      </c>
      <c r="IJ24" s="364">
        <f t="shared" si="477"/>
        <v>0</v>
      </c>
      <c r="IK24" s="365">
        <f t="shared" si="478"/>
        <v>0</v>
      </c>
      <c r="IL24" s="270">
        <f t="shared" si="187"/>
        <v>0</v>
      </c>
      <c r="IM24" s="270">
        <f t="shared" si="188"/>
        <v>0</v>
      </c>
      <c r="IN24" s="324">
        <f t="shared" si="18"/>
        <v>0</v>
      </c>
      <c r="IO24" s="364">
        <f t="shared" si="479"/>
        <v>0</v>
      </c>
      <c r="IP24" s="365">
        <f t="shared" si="480"/>
        <v>0</v>
      </c>
      <c r="IQ24" s="270">
        <f t="shared" si="189"/>
        <v>0</v>
      </c>
      <c r="IR24" s="270">
        <f t="shared" si="190"/>
        <v>0</v>
      </c>
      <c r="IS24" s="364">
        <f t="shared" si="481"/>
        <v>0</v>
      </c>
      <c r="IT24" s="365">
        <f t="shared" si="482"/>
        <v>0</v>
      </c>
      <c r="IU24" s="270">
        <f t="shared" si="191"/>
        <v>0</v>
      </c>
      <c r="IV24" s="270">
        <f t="shared" si="192"/>
        <v>0</v>
      </c>
      <c r="IW24" s="364">
        <f t="shared" si="483"/>
        <v>0</v>
      </c>
      <c r="IX24" s="365">
        <f t="shared" si="484"/>
        <v>0</v>
      </c>
      <c r="IY24" s="270">
        <f t="shared" si="193"/>
        <v>0</v>
      </c>
      <c r="IZ24" s="270">
        <f t="shared" si="194"/>
        <v>0</v>
      </c>
      <c r="JA24" s="364">
        <f t="shared" si="485"/>
        <v>0</v>
      </c>
      <c r="JB24" s="365">
        <f t="shared" si="486"/>
        <v>0</v>
      </c>
      <c r="JC24" s="270">
        <f t="shared" si="195"/>
        <v>0</v>
      </c>
      <c r="JD24" s="270">
        <f t="shared" si="196"/>
        <v>0</v>
      </c>
      <c r="JE24" s="364">
        <f t="shared" si="487"/>
        <v>0</v>
      </c>
      <c r="JF24" s="365">
        <f t="shared" si="488"/>
        <v>0</v>
      </c>
      <c r="JG24" s="270">
        <f t="shared" si="197"/>
        <v>0</v>
      </c>
      <c r="JH24" s="270">
        <f t="shared" si="198"/>
        <v>0</v>
      </c>
      <c r="JI24" s="364">
        <f t="shared" si="489"/>
        <v>0</v>
      </c>
      <c r="JJ24" s="365">
        <f t="shared" si="490"/>
        <v>0</v>
      </c>
      <c r="JK24" s="270">
        <f t="shared" si="199"/>
        <v>0</v>
      </c>
      <c r="JL24" s="270">
        <f t="shared" si="200"/>
        <v>0</v>
      </c>
      <c r="JM24" s="364">
        <f t="shared" si="491"/>
        <v>0</v>
      </c>
      <c r="JN24" s="365">
        <f t="shared" si="492"/>
        <v>0</v>
      </c>
      <c r="JO24" s="270">
        <f t="shared" si="201"/>
        <v>0</v>
      </c>
      <c r="JP24" s="270">
        <f t="shared" si="202"/>
        <v>0</v>
      </c>
      <c r="JQ24" s="364">
        <f t="shared" si="493"/>
        <v>0</v>
      </c>
      <c r="JR24" s="365">
        <f t="shared" si="494"/>
        <v>0</v>
      </c>
      <c r="JS24" s="270">
        <f t="shared" si="203"/>
        <v>0</v>
      </c>
      <c r="JT24" s="270">
        <f t="shared" si="204"/>
        <v>0</v>
      </c>
      <c r="JU24" s="364">
        <f t="shared" si="495"/>
        <v>0</v>
      </c>
      <c r="JV24" s="365">
        <f t="shared" si="496"/>
        <v>0</v>
      </c>
      <c r="JW24" s="270">
        <f t="shared" si="205"/>
        <v>0</v>
      </c>
      <c r="JX24" s="270">
        <f t="shared" si="206"/>
        <v>0</v>
      </c>
      <c r="JY24" s="364">
        <f t="shared" si="497"/>
        <v>0</v>
      </c>
      <c r="JZ24" s="365">
        <f t="shared" si="498"/>
        <v>0</v>
      </c>
      <c r="KA24" s="270">
        <f t="shared" si="207"/>
        <v>0</v>
      </c>
      <c r="KB24" s="270">
        <f t="shared" si="208"/>
        <v>0</v>
      </c>
      <c r="KC24" s="364">
        <f t="shared" si="499"/>
        <v>0</v>
      </c>
      <c r="KD24" s="365">
        <f t="shared" si="500"/>
        <v>0</v>
      </c>
      <c r="KE24" s="270">
        <f t="shared" si="209"/>
        <v>0</v>
      </c>
      <c r="KF24" s="270">
        <f t="shared" si="210"/>
        <v>0</v>
      </c>
      <c r="KG24" s="364">
        <f t="shared" si="501"/>
        <v>0</v>
      </c>
      <c r="KH24" s="365">
        <f t="shared" si="502"/>
        <v>0</v>
      </c>
      <c r="KI24" s="270">
        <f t="shared" si="211"/>
        <v>0</v>
      </c>
      <c r="KJ24" s="270">
        <f t="shared" si="212"/>
        <v>0</v>
      </c>
      <c r="KK24" s="324">
        <f t="shared" si="19"/>
        <v>0</v>
      </c>
      <c r="KL24" s="364">
        <f t="shared" si="503"/>
        <v>0</v>
      </c>
      <c r="KM24" s="365">
        <f t="shared" si="504"/>
        <v>0</v>
      </c>
      <c r="KN24" s="270">
        <f t="shared" si="213"/>
        <v>0</v>
      </c>
      <c r="KO24" s="270">
        <f t="shared" si="214"/>
        <v>0</v>
      </c>
      <c r="KP24" s="364">
        <f t="shared" si="505"/>
        <v>0</v>
      </c>
      <c r="KQ24" s="365">
        <f t="shared" si="506"/>
        <v>0</v>
      </c>
      <c r="KR24" s="270">
        <f t="shared" si="215"/>
        <v>0</v>
      </c>
      <c r="KS24" s="270">
        <f t="shared" si="216"/>
        <v>0</v>
      </c>
      <c r="KT24" s="364">
        <f t="shared" si="507"/>
        <v>0</v>
      </c>
      <c r="KU24" s="365">
        <f t="shared" si="508"/>
        <v>0</v>
      </c>
      <c r="KV24" s="270">
        <f t="shared" si="217"/>
        <v>0</v>
      </c>
      <c r="KW24" s="270">
        <f t="shared" si="218"/>
        <v>0</v>
      </c>
      <c r="KX24" s="364">
        <f t="shared" si="509"/>
        <v>0</v>
      </c>
      <c r="KY24" s="365">
        <f t="shared" si="510"/>
        <v>0</v>
      </c>
      <c r="KZ24" s="270">
        <f t="shared" si="219"/>
        <v>0</v>
      </c>
      <c r="LA24" s="270">
        <f t="shared" si="220"/>
        <v>0</v>
      </c>
      <c r="LB24" s="364">
        <f t="shared" si="511"/>
        <v>0</v>
      </c>
      <c r="LC24" s="365">
        <f t="shared" si="512"/>
        <v>0</v>
      </c>
      <c r="LD24" s="270">
        <f t="shared" si="221"/>
        <v>0</v>
      </c>
      <c r="LE24" s="270">
        <f t="shared" si="222"/>
        <v>0</v>
      </c>
      <c r="LF24" s="364">
        <f t="shared" si="513"/>
        <v>0</v>
      </c>
      <c r="LG24" s="365">
        <f t="shared" si="514"/>
        <v>0</v>
      </c>
      <c r="LH24" s="270">
        <f t="shared" si="223"/>
        <v>0</v>
      </c>
      <c r="LI24" s="270">
        <f t="shared" si="224"/>
        <v>0</v>
      </c>
      <c r="LJ24" s="364">
        <f t="shared" si="515"/>
        <v>0</v>
      </c>
      <c r="LK24" s="365">
        <f t="shared" si="516"/>
        <v>0</v>
      </c>
      <c r="LL24" s="270">
        <f t="shared" si="225"/>
        <v>0</v>
      </c>
      <c r="LM24" s="270">
        <f t="shared" si="226"/>
        <v>0</v>
      </c>
      <c r="LN24" s="364">
        <f t="shared" si="517"/>
        <v>0</v>
      </c>
      <c r="LO24" s="365">
        <f t="shared" si="518"/>
        <v>0</v>
      </c>
      <c r="LP24" s="270">
        <f t="shared" si="227"/>
        <v>0</v>
      </c>
      <c r="LQ24" s="270">
        <f t="shared" si="228"/>
        <v>0</v>
      </c>
      <c r="LR24" s="364">
        <f t="shared" si="519"/>
        <v>0</v>
      </c>
      <c r="LS24" s="365">
        <f t="shared" si="520"/>
        <v>0</v>
      </c>
      <c r="LT24" s="270">
        <f t="shared" si="229"/>
        <v>0</v>
      </c>
      <c r="LU24" s="270">
        <f t="shared" si="230"/>
        <v>0</v>
      </c>
      <c r="LV24" s="364">
        <f t="shared" si="521"/>
        <v>0</v>
      </c>
      <c r="LW24" s="365">
        <f t="shared" si="522"/>
        <v>0</v>
      </c>
      <c r="LX24" s="270">
        <f t="shared" si="231"/>
        <v>0</v>
      </c>
      <c r="LY24" s="270">
        <f t="shared" si="232"/>
        <v>0</v>
      </c>
      <c r="LZ24" s="364">
        <f t="shared" si="523"/>
        <v>0</v>
      </c>
      <c r="MA24" s="365">
        <f t="shared" si="524"/>
        <v>0</v>
      </c>
      <c r="MB24" s="270">
        <f t="shared" si="233"/>
        <v>0</v>
      </c>
      <c r="MC24" s="270">
        <f t="shared" si="234"/>
        <v>0</v>
      </c>
      <c r="MD24" s="364">
        <f t="shared" si="525"/>
        <v>0</v>
      </c>
      <c r="ME24" s="365">
        <f t="shared" si="526"/>
        <v>0</v>
      </c>
      <c r="MF24" s="270">
        <f t="shared" si="235"/>
        <v>0</v>
      </c>
      <c r="MG24" s="270">
        <f t="shared" si="236"/>
        <v>0</v>
      </c>
      <c r="MH24" s="324">
        <f t="shared" si="20"/>
        <v>0</v>
      </c>
      <c r="MI24" s="364">
        <f t="shared" si="527"/>
        <v>0</v>
      </c>
      <c r="MJ24" s="365">
        <f t="shared" si="528"/>
        <v>0</v>
      </c>
      <c r="MK24" s="270">
        <f t="shared" si="237"/>
        <v>0</v>
      </c>
      <c r="ML24" s="270">
        <f t="shared" si="238"/>
        <v>0</v>
      </c>
      <c r="MM24" s="364">
        <f t="shared" si="529"/>
        <v>0</v>
      </c>
      <c r="MN24" s="365">
        <f t="shared" si="530"/>
        <v>0</v>
      </c>
      <c r="MO24" s="270">
        <f t="shared" si="239"/>
        <v>0</v>
      </c>
      <c r="MP24" s="270">
        <f t="shared" si="240"/>
        <v>0</v>
      </c>
      <c r="MQ24" s="364">
        <f t="shared" si="531"/>
        <v>0</v>
      </c>
      <c r="MR24" s="365">
        <f t="shared" si="532"/>
        <v>0</v>
      </c>
      <c r="MS24" s="270">
        <f t="shared" si="241"/>
        <v>0</v>
      </c>
      <c r="MT24" s="270">
        <f t="shared" si="242"/>
        <v>0</v>
      </c>
      <c r="MU24" s="364">
        <f t="shared" si="533"/>
        <v>0</v>
      </c>
      <c r="MV24" s="365">
        <f t="shared" si="534"/>
        <v>0</v>
      </c>
      <c r="MW24" s="270">
        <f t="shared" si="243"/>
        <v>0</v>
      </c>
      <c r="MX24" s="270">
        <f t="shared" si="244"/>
        <v>0</v>
      </c>
      <c r="MY24" s="364">
        <f t="shared" si="535"/>
        <v>0</v>
      </c>
      <c r="MZ24" s="365">
        <f t="shared" si="536"/>
        <v>0</v>
      </c>
      <c r="NA24" s="270">
        <f t="shared" si="245"/>
        <v>0</v>
      </c>
      <c r="NB24" s="270">
        <f t="shared" si="246"/>
        <v>0</v>
      </c>
      <c r="NC24" s="364">
        <f t="shared" si="537"/>
        <v>0</v>
      </c>
      <c r="ND24" s="365">
        <f t="shared" si="538"/>
        <v>0</v>
      </c>
      <c r="NE24" s="270">
        <f t="shared" si="247"/>
        <v>0</v>
      </c>
      <c r="NF24" s="270">
        <f t="shared" si="248"/>
        <v>0</v>
      </c>
      <c r="NG24" s="364">
        <f t="shared" si="539"/>
        <v>0</v>
      </c>
      <c r="NH24" s="365">
        <f t="shared" si="540"/>
        <v>0</v>
      </c>
      <c r="NI24" s="270">
        <f t="shared" si="249"/>
        <v>0</v>
      </c>
      <c r="NJ24" s="270">
        <f t="shared" si="250"/>
        <v>0</v>
      </c>
      <c r="NK24" s="364">
        <f t="shared" si="541"/>
        <v>0</v>
      </c>
      <c r="NL24" s="365">
        <f t="shared" si="542"/>
        <v>0</v>
      </c>
      <c r="NM24" s="270">
        <f t="shared" si="251"/>
        <v>0</v>
      </c>
      <c r="NN24" s="270">
        <f t="shared" si="252"/>
        <v>0</v>
      </c>
      <c r="NO24" s="364">
        <f t="shared" si="543"/>
        <v>0</v>
      </c>
      <c r="NP24" s="365">
        <f t="shared" si="544"/>
        <v>0</v>
      </c>
      <c r="NQ24" s="270">
        <f t="shared" si="253"/>
        <v>0</v>
      </c>
      <c r="NR24" s="270">
        <f t="shared" si="254"/>
        <v>0</v>
      </c>
      <c r="NS24" s="364">
        <f t="shared" si="545"/>
        <v>0</v>
      </c>
      <c r="NT24" s="365">
        <f t="shared" si="546"/>
        <v>0</v>
      </c>
      <c r="NU24" s="270">
        <f t="shared" si="255"/>
        <v>0</v>
      </c>
      <c r="NV24" s="270">
        <f t="shared" si="256"/>
        <v>0</v>
      </c>
      <c r="NW24" s="364">
        <f t="shared" si="547"/>
        <v>0</v>
      </c>
      <c r="NX24" s="365">
        <f t="shared" si="548"/>
        <v>0</v>
      </c>
      <c r="NY24" s="270">
        <f t="shared" si="257"/>
        <v>0</v>
      </c>
      <c r="NZ24" s="270">
        <f t="shared" si="258"/>
        <v>0</v>
      </c>
      <c r="OA24" s="364">
        <f t="shared" si="549"/>
        <v>0</v>
      </c>
      <c r="OB24" s="365">
        <f t="shared" si="550"/>
        <v>0</v>
      </c>
      <c r="OC24" s="270">
        <f t="shared" si="259"/>
        <v>0</v>
      </c>
      <c r="OD24" s="270">
        <f t="shared" si="260"/>
        <v>0</v>
      </c>
      <c r="OE24" s="324">
        <f t="shared" si="21"/>
        <v>0</v>
      </c>
      <c r="OF24" s="364">
        <f t="shared" si="551"/>
        <v>0</v>
      </c>
      <c r="OG24" s="365">
        <f t="shared" si="552"/>
        <v>0</v>
      </c>
      <c r="OH24" s="270">
        <f t="shared" si="261"/>
        <v>0</v>
      </c>
      <c r="OI24" s="270">
        <f t="shared" si="262"/>
        <v>0</v>
      </c>
      <c r="OJ24" s="364">
        <f t="shared" si="553"/>
        <v>0</v>
      </c>
      <c r="OK24" s="365">
        <f t="shared" si="554"/>
        <v>0</v>
      </c>
      <c r="OL24" s="270">
        <f t="shared" si="263"/>
        <v>0</v>
      </c>
      <c r="OM24" s="270">
        <f t="shared" si="264"/>
        <v>0</v>
      </c>
      <c r="ON24" s="364">
        <f t="shared" si="555"/>
        <v>0</v>
      </c>
      <c r="OO24" s="365">
        <f t="shared" si="556"/>
        <v>0</v>
      </c>
      <c r="OP24" s="270">
        <f t="shared" si="265"/>
        <v>0</v>
      </c>
      <c r="OQ24" s="270">
        <f t="shared" si="266"/>
        <v>0</v>
      </c>
      <c r="OR24" s="364">
        <f t="shared" si="557"/>
        <v>0</v>
      </c>
      <c r="OS24" s="365">
        <f t="shared" si="558"/>
        <v>0</v>
      </c>
      <c r="OT24" s="270">
        <f t="shared" si="267"/>
        <v>0</v>
      </c>
      <c r="OU24" s="270">
        <f t="shared" si="268"/>
        <v>0</v>
      </c>
      <c r="OV24" s="364">
        <f t="shared" si="559"/>
        <v>0</v>
      </c>
      <c r="OW24" s="365">
        <f t="shared" si="560"/>
        <v>0</v>
      </c>
      <c r="OX24" s="270">
        <f t="shared" si="269"/>
        <v>0</v>
      </c>
      <c r="OY24" s="270">
        <f t="shared" si="270"/>
        <v>0</v>
      </c>
      <c r="OZ24" s="364">
        <f t="shared" si="561"/>
        <v>0</v>
      </c>
      <c r="PA24" s="365">
        <f t="shared" si="562"/>
        <v>0</v>
      </c>
      <c r="PB24" s="270">
        <f t="shared" si="271"/>
        <v>0</v>
      </c>
      <c r="PC24" s="270">
        <f t="shared" si="272"/>
        <v>0</v>
      </c>
      <c r="PD24" s="364">
        <f t="shared" si="563"/>
        <v>0</v>
      </c>
      <c r="PE24" s="365">
        <f t="shared" si="564"/>
        <v>0</v>
      </c>
      <c r="PF24" s="270">
        <f t="shared" si="273"/>
        <v>0</v>
      </c>
      <c r="PG24" s="270">
        <f t="shared" si="274"/>
        <v>0</v>
      </c>
      <c r="PH24" s="364">
        <f t="shared" si="565"/>
        <v>0</v>
      </c>
      <c r="PI24" s="365">
        <f t="shared" si="566"/>
        <v>0</v>
      </c>
      <c r="PJ24" s="270">
        <f t="shared" si="275"/>
        <v>0</v>
      </c>
      <c r="PK24" s="270">
        <f t="shared" si="276"/>
        <v>0</v>
      </c>
      <c r="PL24" s="364">
        <f t="shared" si="277"/>
        <v>0</v>
      </c>
      <c r="PM24" s="365">
        <f t="shared" si="567"/>
        <v>0</v>
      </c>
      <c r="PN24" s="270">
        <f t="shared" si="278"/>
        <v>0</v>
      </c>
      <c r="PO24" s="270">
        <f t="shared" si="279"/>
        <v>0</v>
      </c>
      <c r="PP24" s="364">
        <f t="shared" si="568"/>
        <v>0</v>
      </c>
      <c r="PQ24" s="365">
        <f t="shared" si="569"/>
        <v>0</v>
      </c>
      <c r="PR24" s="270">
        <f t="shared" si="280"/>
        <v>0</v>
      </c>
      <c r="PS24" s="270">
        <f t="shared" si="281"/>
        <v>0</v>
      </c>
      <c r="PT24" s="364">
        <f t="shared" si="570"/>
        <v>0</v>
      </c>
      <c r="PU24" s="365">
        <f t="shared" si="571"/>
        <v>0</v>
      </c>
      <c r="PV24" s="270">
        <f t="shared" si="282"/>
        <v>0</v>
      </c>
      <c r="PW24" s="270">
        <f t="shared" si="283"/>
        <v>0</v>
      </c>
      <c r="PX24" s="364">
        <f t="shared" si="572"/>
        <v>0</v>
      </c>
      <c r="PY24" s="365">
        <f t="shared" si="573"/>
        <v>0</v>
      </c>
      <c r="PZ24" s="270">
        <f t="shared" si="284"/>
        <v>0</v>
      </c>
      <c r="QA24" s="270">
        <f t="shared" si="285"/>
        <v>0</v>
      </c>
      <c r="QB24" s="324">
        <f t="shared" si="22"/>
        <v>0</v>
      </c>
      <c r="QC24" s="364">
        <f t="shared" si="574"/>
        <v>0</v>
      </c>
      <c r="QD24" s="365">
        <f t="shared" si="575"/>
        <v>0</v>
      </c>
      <c r="QE24" s="270">
        <f t="shared" si="286"/>
        <v>0</v>
      </c>
      <c r="QF24" s="270">
        <f t="shared" si="287"/>
        <v>0</v>
      </c>
      <c r="QG24" s="364">
        <f t="shared" si="576"/>
        <v>0</v>
      </c>
      <c r="QH24" s="365">
        <f t="shared" si="577"/>
        <v>0</v>
      </c>
      <c r="QI24" s="270">
        <f t="shared" si="288"/>
        <v>0</v>
      </c>
      <c r="QJ24" s="270">
        <f t="shared" si="289"/>
        <v>0</v>
      </c>
      <c r="QK24" s="364">
        <f t="shared" si="578"/>
        <v>0</v>
      </c>
      <c r="QL24" s="365">
        <f t="shared" si="579"/>
        <v>0</v>
      </c>
      <c r="QM24" s="270">
        <f t="shared" si="290"/>
        <v>0</v>
      </c>
      <c r="QN24" s="270">
        <f t="shared" si="291"/>
        <v>0</v>
      </c>
      <c r="QO24" s="364">
        <f t="shared" si="580"/>
        <v>0</v>
      </c>
      <c r="QP24" s="365">
        <f t="shared" si="581"/>
        <v>0</v>
      </c>
      <c r="QQ24" s="270">
        <f t="shared" si="292"/>
        <v>0</v>
      </c>
      <c r="QR24" s="270">
        <f t="shared" si="293"/>
        <v>0</v>
      </c>
      <c r="QS24" s="364">
        <f t="shared" si="582"/>
        <v>0</v>
      </c>
      <c r="QT24" s="365">
        <f t="shared" si="583"/>
        <v>0</v>
      </c>
      <c r="QU24" s="270">
        <f t="shared" si="294"/>
        <v>0</v>
      </c>
      <c r="QV24" s="270">
        <f t="shared" si="295"/>
        <v>0</v>
      </c>
      <c r="QW24" s="364">
        <f t="shared" si="584"/>
        <v>0</v>
      </c>
      <c r="QX24" s="365">
        <f t="shared" si="585"/>
        <v>0</v>
      </c>
      <c r="QY24" s="270">
        <f t="shared" si="296"/>
        <v>0</v>
      </c>
      <c r="QZ24" s="270">
        <f t="shared" si="297"/>
        <v>0</v>
      </c>
      <c r="RA24" s="364">
        <f t="shared" si="586"/>
        <v>0</v>
      </c>
      <c r="RB24" s="365">
        <f t="shared" si="587"/>
        <v>0</v>
      </c>
      <c r="RC24" s="270">
        <f t="shared" si="298"/>
        <v>0</v>
      </c>
      <c r="RD24" s="270">
        <f t="shared" si="299"/>
        <v>0</v>
      </c>
      <c r="RE24" s="364">
        <f t="shared" si="588"/>
        <v>0</v>
      </c>
      <c r="RF24" s="365">
        <f t="shared" si="589"/>
        <v>0</v>
      </c>
      <c r="RG24" s="270">
        <f t="shared" si="300"/>
        <v>0</v>
      </c>
      <c r="RH24" s="270">
        <f t="shared" si="301"/>
        <v>0</v>
      </c>
      <c r="RI24" s="364">
        <f t="shared" si="590"/>
        <v>0</v>
      </c>
      <c r="RJ24" s="365">
        <f t="shared" si="591"/>
        <v>0</v>
      </c>
      <c r="RK24" s="270">
        <f t="shared" si="302"/>
        <v>0</v>
      </c>
      <c r="RL24" s="270">
        <f t="shared" si="303"/>
        <v>0</v>
      </c>
      <c r="RM24" s="364">
        <f t="shared" si="592"/>
        <v>0</v>
      </c>
      <c r="RN24" s="365">
        <f t="shared" si="593"/>
        <v>0</v>
      </c>
      <c r="RO24" s="270">
        <f t="shared" si="304"/>
        <v>0</v>
      </c>
      <c r="RP24" s="270">
        <f t="shared" si="305"/>
        <v>0</v>
      </c>
      <c r="RQ24" s="364">
        <f t="shared" si="594"/>
        <v>0</v>
      </c>
      <c r="RR24" s="365">
        <f t="shared" si="595"/>
        <v>0</v>
      </c>
      <c r="RS24" s="270">
        <f t="shared" si="306"/>
        <v>0</v>
      </c>
      <c r="RT24" s="270">
        <f t="shared" si="307"/>
        <v>0</v>
      </c>
      <c r="RU24" s="364">
        <f t="shared" si="596"/>
        <v>0</v>
      </c>
      <c r="RV24" s="365">
        <f t="shared" si="597"/>
        <v>0</v>
      </c>
      <c r="RW24" s="270">
        <f t="shared" si="308"/>
        <v>0</v>
      </c>
      <c r="RX24" s="270">
        <f t="shared" si="309"/>
        <v>0</v>
      </c>
      <c r="RY24" s="324">
        <f t="shared" si="23"/>
        <v>0</v>
      </c>
      <c r="RZ24" s="364">
        <f t="shared" si="598"/>
        <v>0</v>
      </c>
      <c r="SA24" s="365">
        <f t="shared" si="599"/>
        <v>0</v>
      </c>
      <c r="SB24" s="270">
        <f t="shared" si="310"/>
        <v>0</v>
      </c>
      <c r="SC24" s="270">
        <f t="shared" si="311"/>
        <v>0</v>
      </c>
      <c r="SD24" s="364">
        <f t="shared" si="600"/>
        <v>0</v>
      </c>
      <c r="SE24" s="365">
        <f t="shared" si="601"/>
        <v>0</v>
      </c>
      <c r="SF24" s="270">
        <f t="shared" si="312"/>
        <v>0</v>
      </c>
      <c r="SG24" s="270">
        <f t="shared" si="313"/>
        <v>0</v>
      </c>
      <c r="SH24" s="364">
        <f t="shared" si="602"/>
        <v>0</v>
      </c>
      <c r="SI24" s="365">
        <f t="shared" si="603"/>
        <v>0</v>
      </c>
      <c r="SJ24" s="270">
        <f t="shared" si="314"/>
        <v>0</v>
      </c>
      <c r="SK24" s="270">
        <f t="shared" si="315"/>
        <v>0</v>
      </c>
      <c r="SL24" s="364">
        <f t="shared" si="604"/>
        <v>0</v>
      </c>
      <c r="SM24" s="365">
        <f t="shared" si="605"/>
        <v>0</v>
      </c>
      <c r="SN24" s="270">
        <f t="shared" si="316"/>
        <v>0</v>
      </c>
      <c r="SO24" s="270">
        <f t="shared" si="317"/>
        <v>0</v>
      </c>
      <c r="SP24" s="364">
        <f t="shared" si="606"/>
        <v>0</v>
      </c>
      <c r="SQ24" s="365">
        <f t="shared" si="607"/>
        <v>0</v>
      </c>
      <c r="SR24" s="270">
        <f t="shared" si="318"/>
        <v>0</v>
      </c>
      <c r="SS24" s="270">
        <f t="shared" si="319"/>
        <v>0</v>
      </c>
      <c r="ST24" s="364">
        <f t="shared" si="608"/>
        <v>0</v>
      </c>
      <c r="SU24" s="365">
        <f t="shared" si="609"/>
        <v>0</v>
      </c>
      <c r="SV24" s="270">
        <f t="shared" si="320"/>
        <v>0</v>
      </c>
      <c r="SW24" s="270">
        <f t="shared" si="321"/>
        <v>0</v>
      </c>
      <c r="SX24" s="364">
        <f t="shared" si="610"/>
        <v>0</v>
      </c>
      <c r="SY24" s="365">
        <f t="shared" si="611"/>
        <v>0</v>
      </c>
      <c r="SZ24" s="270">
        <f t="shared" si="322"/>
        <v>0</v>
      </c>
      <c r="TA24" s="270">
        <f t="shared" si="323"/>
        <v>0</v>
      </c>
      <c r="TB24" s="364">
        <f t="shared" si="612"/>
        <v>0</v>
      </c>
      <c r="TC24" s="365">
        <f t="shared" si="613"/>
        <v>0</v>
      </c>
      <c r="TD24" s="270">
        <f t="shared" si="324"/>
        <v>0</v>
      </c>
      <c r="TE24" s="270">
        <f t="shared" si="325"/>
        <v>0</v>
      </c>
      <c r="TF24" s="364">
        <f t="shared" si="614"/>
        <v>0</v>
      </c>
      <c r="TG24" s="365">
        <f t="shared" si="615"/>
        <v>0</v>
      </c>
      <c r="TH24" s="270">
        <f t="shared" si="326"/>
        <v>0</v>
      </c>
      <c r="TI24" s="270">
        <f t="shared" si="327"/>
        <v>0</v>
      </c>
      <c r="TJ24" s="364">
        <f t="shared" si="616"/>
        <v>0</v>
      </c>
      <c r="TK24" s="365">
        <f t="shared" si="617"/>
        <v>0</v>
      </c>
      <c r="TL24" s="270">
        <f t="shared" si="328"/>
        <v>0</v>
      </c>
      <c r="TM24" s="270">
        <f t="shared" si="329"/>
        <v>0</v>
      </c>
      <c r="TN24" s="364">
        <f t="shared" si="618"/>
        <v>0</v>
      </c>
      <c r="TO24" s="365">
        <f t="shared" si="619"/>
        <v>0</v>
      </c>
      <c r="TP24" s="270">
        <f t="shared" si="330"/>
        <v>0</v>
      </c>
      <c r="TQ24" s="270">
        <f t="shared" si="331"/>
        <v>0</v>
      </c>
      <c r="TR24" s="364">
        <f t="shared" si="620"/>
        <v>0</v>
      </c>
      <c r="TS24" s="365">
        <f t="shared" si="621"/>
        <v>0</v>
      </c>
      <c r="TT24" s="270">
        <f t="shared" si="332"/>
        <v>0</v>
      </c>
      <c r="TU24" s="270">
        <f t="shared" si="333"/>
        <v>0</v>
      </c>
      <c r="TV24" s="324">
        <f t="shared" si="24"/>
        <v>0</v>
      </c>
      <c r="TW24" s="364">
        <f t="shared" si="622"/>
        <v>0</v>
      </c>
      <c r="TX24" s="365">
        <f t="shared" si="623"/>
        <v>0</v>
      </c>
      <c r="TY24" s="270">
        <f t="shared" si="334"/>
        <v>0</v>
      </c>
      <c r="TZ24" s="270">
        <f t="shared" si="335"/>
        <v>0</v>
      </c>
      <c r="UA24" s="364">
        <f t="shared" si="624"/>
        <v>0</v>
      </c>
      <c r="UB24" s="365">
        <f t="shared" si="625"/>
        <v>0</v>
      </c>
      <c r="UC24" s="270">
        <f t="shared" si="336"/>
        <v>0</v>
      </c>
      <c r="UD24" s="270">
        <f t="shared" si="337"/>
        <v>0</v>
      </c>
      <c r="UE24" s="364">
        <f t="shared" si="626"/>
        <v>0</v>
      </c>
      <c r="UF24" s="365">
        <f t="shared" si="627"/>
        <v>0</v>
      </c>
      <c r="UG24" s="270">
        <f t="shared" si="338"/>
        <v>0</v>
      </c>
      <c r="UH24" s="270">
        <f t="shared" si="339"/>
        <v>0</v>
      </c>
      <c r="UI24" s="364">
        <f t="shared" si="628"/>
        <v>0</v>
      </c>
      <c r="UJ24" s="365">
        <f t="shared" si="629"/>
        <v>0</v>
      </c>
      <c r="UK24" s="270">
        <f t="shared" si="340"/>
        <v>0</v>
      </c>
      <c r="UL24" s="270">
        <f t="shared" si="341"/>
        <v>0</v>
      </c>
      <c r="UM24" s="364">
        <f t="shared" si="630"/>
        <v>0</v>
      </c>
      <c r="UN24" s="365">
        <f t="shared" si="631"/>
        <v>0</v>
      </c>
      <c r="UO24" s="270">
        <f t="shared" si="342"/>
        <v>0</v>
      </c>
      <c r="UP24" s="270">
        <f t="shared" si="343"/>
        <v>0</v>
      </c>
      <c r="UQ24" s="364">
        <f t="shared" si="632"/>
        <v>0</v>
      </c>
      <c r="UR24" s="365">
        <f t="shared" si="633"/>
        <v>0</v>
      </c>
      <c r="US24" s="270">
        <f t="shared" si="344"/>
        <v>0</v>
      </c>
      <c r="UT24" s="270">
        <f t="shared" si="345"/>
        <v>0</v>
      </c>
      <c r="UU24" s="364">
        <f t="shared" si="634"/>
        <v>0</v>
      </c>
      <c r="UV24" s="365">
        <f t="shared" si="635"/>
        <v>0</v>
      </c>
      <c r="UW24" s="270">
        <f t="shared" si="346"/>
        <v>0</v>
      </c>
      <c r="UX24" s="270">
        <f t="shared" si="347"/>
        <v>0</v>
      </c>
      <c r="UY24" s="364">
        <f t="shared" si="636"/>
        <v>0</v>
      </c>
      <c r="UZ24" s="365">
        <f t="shared" si="637"/>
        <v>0</v>
      </c>
      <c r="VA24" s="270">
        <f t="shared" si="348"/>
        <v>0</v>
      </c>
      <c r="VB24" s="270">
        <f t="shared" si="349"/>
        <v>0</v>
      </c>
      <c r="VC24" s="364">
        <f t="shared" si="638"/>
        <v>0</v>
      </c>
      <c r="VD24" s="365">
        <f t="shared" si="639"/>
        <v>0</v>
      </c>
      <c r="VE24" s="270">
        <f t="shared" si="350"/>
        <v>0</v>
      </c>
      <c r="VF24" s="270">
        <f t="shared" si="351"/>
        <v>0</v>
      </c>
      <c r="VG24" s="364">
        <f t="shared" si="640"/>
        <v>0</v>
      </c>
      <c r="VH24" s="365">
        <f t="shared" si="641"/>
        <v>0</v>
      </c>
      <c r="VI24" s="270">
        <f t="shared" si="352"/>
        <v>0</v>
      </c>
      <c r="VJ24" s="270">
        <f t="shared" si="353"/>
        <v>0</v>
      </c>
      <c r="VK24" s="364">
        <f t="shared" si="642"/>
        <v>0</v>
      </c>
      <c r="VL24" s="365">
        <f t="shared" si="643"/>
        <v>0</v>
      </c>
      <c r="VM24" s="270">
        <f t="shared" si="354"/>
        <v>0</v>
      </c>
      <c r="VN24" s="270">
        <f t="shared" si="355"/>
        <v>0</v>
      </c>
      <c r="VO24" s="364">
        <f t="shared" si="644"/>
        <v>0</v>
      </c>
      <c r="VP24" s="365">
        <f t="shared" si="645"/>
        <v>0</v>
      </c>
      <c r="VQ24" s="270">
        <f t="shared" si="356"/>
        <v>0</v>
      </c>
      <c r="VR24" s="270">
        <f t="shared" si="357"/>
        <v>0</v>
      </c>
      <c r="VS24" s="324">
        <f t="shared" si="25"/>
        <v>0</v>
      </c>
      <c r="VT24" s="364">
        <f t="shared" si="646"/>
        <v>0</v>
      </c>
      <c r="VU24" s="365">
        <f t="shared" si="647"/>
        <v>0</v>
      </c>
      <c r="VV24" s="270">
        <f t="shared" si="358"/>
        <v>0</v>
      </c>
      <c r="VW24" s="270">
        <f t="shared" si="359"/>
        <v>0</v>
      </c>
      <c r="VX24" s="364">
        <f t="shared" si="648"/>
        <v>0</v>
      </c>
      <c r="VY24" s="365">
        <f t="shared" si="649"/>
        <v>0</v>
      </c>
      <c r="VZ24" s="270">
        <f t="shared" si="360"/>
        <v>0</v>
      </c>
      <c r="WA24" s="270">
        <f t="shared" si="361"/>
        <v>0</v>
      </c>
      <c r="WB24" s="364">
        <f t="shared" si="650"/>
        <v>0</v>
      </c>
      <c r="WC24" s="365">
        <f t="shared" si="651"/>
        <v>0</v>
      </c>
      <c r="WD24" s="270">
        <f t="shared" si="362"/>
        <v>0</v>
      </c>
      <c r="WE24" s="270">
        <f t="shared" si="363"/>
        <v>0</v>
      </c>
      <c r="WF24" s="364">
        <f t="shared" si="652"/>
        <v>0</v>
      </c>
      <c r="WG24" s="365">
        <f t="shared" si="653"/>
        <v>0</v>
      </c>
      <c r="WH24" s="270">
        <f t="shared" si="364"/>
        <v>0</v>
      </c>
      <c r="WI24" s="270">
        <f t="shared" si="365"/>
        <v>0</v>
      </c>
      <c r="WJ24" s="364">
        <f t="shared" si="654"/>
        <v>0</v>
      </c>
      <c r="WK24" s="365">
        <f t="shared" si="655"/>
        <v>0</v>
      </c>
      <c r="WL24" s="270">
        <f t="shared" si="366"/>
        <v>0</v>
      </c>
      <c r="WM24" s="270">
        <f t="shared" si="367"/>
        <v>0</v>
      </c>
      <c r="WN24" s="364">
        <f t="shared" si="656"/>
        <v>0</v>
      </c>
      <c r="WO24" s="365">
        <f t="shared" si="657"/>
        <v>0</v>
      </c>
      <c r="WP24" s="270">
        <f t="shared" si="368"/>
        <v>0</v>
      </c>
      <c r="WQ24" s="270">
        <f t="shared" si="369"/>
        <v>0</v>
      </c>
      <c r="WR24" s="364">
        <f t="shared" si="658"/>
        <v>0</v>
      </c>
      <c r="WS24" s="365">
        <f t="shared" si="659"/>
        <v>0</v>
      </c>
      <c r="WT24" s="270">
        <f t="shared" si="370"/>
        <v>0</v>
      </c>
      <c r="WU24" s="270">
        <f t="shared" si="371"/>
        <v>0</v>
      </c>
      <c r="WV24" s="364">
        <f t="shared" si="660"/>
        <v>0</v>
      </c>
      <c r="WW24" s="365">
        <f t="shared" si="661"/>
        <v>0</v>
      </c>
      <c r="WX24" s="270">
        <f t="shared" si="372"/>
        <v>0</v>
      </c>
      <c r="WY24" s="270">
        <f t="shared" si="373"/>
        <v>0</v>
      </c>
      <c r="WZ24" s="364">
        <f t="shared" si="662"/>
        <v>0</v>
      </c>
      <c r="XA24" s="365">
        <f t="shared" si="663"/>
        <v>0</v>
      </c>
      <c r="XB24" s="270">
        <f t="shared" si="374"/>
        <v>0</v>
      </c>
      <c r="XC24" s="270">
        <f t="shared" si="375"/>
        <v>0</v>
      </c>
      <c r="XD24" s="364">
        <f t="shared" si="664"/>
        <v>0</v>
      </c>
      <c r="XE24" s="365">
        <f t="shared" si="665"/>
        <v>0</v>
      </c>
      <c r="XF24" s="270">
        <f t="shared" si="376"/>
        <v>0</v>
      </c>
      <c r="XG24" s="270">
        <f t="shared" si="377"/>
        <v>0</v>
      </c>
      <c r="XH24" s="364">
        <f t="shared" si="666"/>
        <v>0</v>
      </c>
      <c r="XI24" s="365">
        <f t="shared" si="667"/>
        <v>0</v>
      </c>
      <c r="XJ24" s="270">
        <f t="shared" si="378"/>
        <v>0</v>
      </c>
      <c r="XK24" s="270">
        <f t="shared" si="379"/>
        <v>0</v>
      </c>
      <c r="XL24" s="364">
        <f t="shared" si="668"/>
        <v>0</v>
      </c>
      <c r="XM24" s="365">
        <f t="shared" si="669"/>
        <v>0</v>
      </c>
      <c r="XN24" s="270">
        <f t="shared" si="380"/>
        <v>0</v>
      </c>
      <c r="XO24" s="270">
        <f t="shared" si="381"/>
        <v>0</v>
      </c>
      <c r="XP24" s="324">
        <f t="shared" si="26"/>
        <v>0</v>
      </c>
      <c r="XQ24" s="364">
        <f t="shared" si="670"/>
        <v>0</v>
      </c>
      <c r="XR24" s="365">
        <f t="shared" si="671"/>
        <v>0</v>
      </c>
      <c r="XS24" s="270">
        <f t="shared" si="382"/>
        <v>0</v>
      </c>
      <c r="XT24" s="270">
        <f t="shared" si="383"/>
        <v>0</v>
      </c>
      <c r="XU24" s="364">
        <f t="shared" si="672"/>
        <v>0</v>
      </c>
      <c r="XV24" s="365">
        <f t="shared" si="673"/>
        <v>0</v>
      </c>
      <c r="XW24" s="270">
        <f t="shared" si="384"/>
        <v>0</v>
      </c>
      <c r="XX24" s="270">
        <f t="shared" si="385"/>
        <v>0</v>
      </c>
      <c r="XY24" s="364">
        <f t="shared" si="674"/>
        <v>0</v>
      </c>
      <c r="XZ24" s="365">
        <f t="shared" si="675"/>
        <v>0</v>
      </c>
      <c r="YA24" s="270">
        <f t="shared" si="386"/>
        <v>0</v>
      </c>
      <c r="YB24" s="270">
        <f t="shared" si="387"/>
        <v>0</v>
      </c>
      <c r="YC24" s="364">
        <f t="shared" si="676"/>
        <v>0</v>
      </c>
      <c r="YD24" s="365">
        <f t="shared" si="677"/>
        <v>0</v>
      </c>
      <c r="YE24" s="270">
        <f t="shared" si="388"/>
        <v>0</v>
      </c>
      <c r="YF24" s="270">
        <f t="shared" si="389"/>
        <v>0</v>
      </c>
      <c r="YG24" s="364">
        <f t="shared" si="678"/>
        <v>0</v>
      </c>
      <c r="YH24" s="365">
        <f t="shared" si="679"/>
        <v>0</v>
      </c>
      <c r="YI24" s="270">
        <f t="shared" si="390"/>
        <v>0</v>
      </c>
      <c r="YJ24" s="270">
        <f t="shared" si="391"/>
        <v>0</v>
      </c>
      <c r="YK24" s="364">
        <f t="shared" si="680"/>
        <v>0</v>
      </c>
      <c r="YL24" s="365">
        <f t="shared" si="681"/>
        <v>0</v>
      </c>
      <c r="YM24" s="270">
        <f t="shared" si="392"/>
        <v>0</v>
      </c>
      <c r="YN24" s="270">
        <f t="shared" si="393"/>
        <v>0</v>
      </c>
      <c r="YO24" s="364">
        <f t="shared" si="682"/>
        <v>0</v>
      </c>
      <c r="YP24" s="365">
        <f t="shared" si="683"/>
        <v>0</v>
      </c>
      <c r="YQ24" s="270">
        <f t="shared" si="394"/>
        <v>0</v>
      </c>
      <c r="YR24" s="270">
        <f t="shared" si="395"/>
        <v>0</v>
      </c>
      <c r="YS24" s="364">
        <f t="shared" si="684"/>
        <v>0</v>
      </c>
      <c r="YT24" s="365">
        <f t="shared" si="685"/>
        <v>0</v>
      </c>
      <c r="YU24" s="270">
        <f t="shared" si="396"/>
        <v>0</v>
      </c>
      <c r="YV24" s="270">
        <f t="shared" si="397"/>
        <v>0</v>
      </c>
      <c r="YW24" s="364">
        <f t="shared" si="686"/>
        <v>0</v>
      </c>
      <c r="YX24" s="365">
        <f t="shared" si="687"/>
        <v>0</v>
      </c>
      <c r="YY24" s="270">
        <f t="shared" si="398"/>
        <v>0</v>
      </c>
      <c r="YZ24" s="270">
        <f t="shared" si="399"/>
        <v>0</v>
      </c>
      <c r="ZA24" s="364">
        <f t="shared" si="688"/>
        <v>0</v>
      </c>
      <c r="ZB24" s="365">
        <f t="shared" si="689"/>
        <v>0</v>
      </c>
      <c r="ZC24" s="270">
        <f t="shared" si="400"/>
        <v>0</v>
      </c>
      <c r="ZD24" s="270">
        <f t="shared" si="401"/>
        <v>0</v>
      </c>
      <c r="ZE24" s="364">
        <f t="shared" si="690"/>
        <v>0</v>
      </c>
      <c r="ZF24" s="365">
        <f t="shared" si="691"/>
        <v>0</v>
      </c>
      <c r="ZG24" s="270">
        <f t="shared" si="402"/>
        <v>0</v>
      </c>
      <c r="ZH24" s="270">
        <f t="shared" si="403"/>
        <v>0</v>
      </c>
      <c r="ZI24" s="364">
        <f t="shared" si="692"/>
        <v>0</v>
      </c>
      <c r="ZJ24" s="365">
        <f t="shared" si="693"/>
        <v>0</v>
      </c>
      <c r="ZK24" s="270">
        <f t="shared" si="404"/>
        <v>0</v>
      </c>
      <c r="ZL24" s="270">
        <f t="shared" si="405"/>
        <v>0</v>
      </c>
      <c r="ZM24" s="324">
        <f t="shared" si="27"/>
        <v>0</v>
      </c>
    </row>
    <row r="25" spans="1:689" hidden="1" outlineLevel="1" x14ac:dyDescent="0.3">
      <c r="A25" s="361">
        <f>B25*'Input sheet'!$C$11</f>
        <v>0.19</v>
      </c>
      <c r="B25" s="362">
        <v>0.19</v>
      </c>
      <c r="C25" s="363" t="s">
        <v>150</v>
      </c>
      <c r="D25" s="364">
        <v>0</v>
      </c>
      <c r="E25" s="365">
        <v>0</v>
      </c>
      <c r="F25" s="270">
        <f t="shared" si="28"/>
        <v>0</v>
      </c>
      <c r="G25" s="270">
        <f t="shared" si="694"/>
        <v>0</v>
      </c>
      <c r="H25" s="364">
        <f t="shared" si="406"/>
        <v>0</v>
      </c>
      <c r="I25" s="365">
        <f t="shared" si="695"/>
        <v>0</v>
      </c>
      <c r="J25" s="270">
        <f t="shared" si="29"/>
        <v>0</v>
      </c>
      <c r="K25" s="270">
        <f t="shared" si="30"/>
        <v>0</v>
      </c>
      <c r="L25" s="364">
        <f t="shared" si="31"/>
        <v>0</v>
      </c>
      <c r="M25" s="365">
        <f t="shared" si="32"/>
        <v>0</v>
      </c>
      <c r="N25" s="270">
        <f t="shared" si="33"/>
        <v>0</v>
      </c>
      <c r="O25" s="270">
        <f t="shared" si="34"/>
        <v>0</v>
      </c>
      <c r="P25" s="364">
        <f t="shared" si="35"/>
        <v>0</v>
      </c>
      <c r="Q25" s="365">
        <f t="shared" si="36"/>
        <v>0</v>
      </c>
      <c r="R25" s="270">
        <f t="shared" si="37"/>
        <v>0</v>
      </c>
      <c r="S25" s="270">
        <f t="shared" si="38"/>
        <v>0</v>
      </c>
      <c r="T25" s="364">
        <f t="shared" si="39"/>
        <v>0</v>
      </c>
      <c r="U25" s="365">
        <f t="shared" si="40"/>
        <v>0</v>
      </c>
      <c r="V25" s="270">
        <f t="shared" si="41"/>
        <v>0</v>
      </c>
      <c r="W25" s="270">
        <f t="shared" si="42"/>
        <v>0</v>
      </c>
      <c r="X25" s="364">
        <f t="shared" si="43"/>
        <v>0</v>
      </c>
      <c r="Y25" s="365">
        <f t="shared" si="44"/>
        <v>0</v>
      </c>
      <c r="Z25" s="270">
        <f t="shared" si="45"/>
        <v>0</v>
      </c>
      <c r="AA25" s="270">
        <f t="shared" si="46"/>
        <v>0</v>
      </c>
      <c r="AB25" s="364">
        <f t="shared" si="696"/>
        <v>0</v>
      </c>
      <c r="AC25" s="365">
        <f t="shared" si="697"/>
        <v>0</v>
      </c>
      <c r="AD25" s="270">
        <f t="shared" si="48"/>
        <v>0</v>
      </c>
      <c r="AE25" s="270">
        <f t="shared" si="49"/>
        <v>0</v>
      </c>
      <c r="AF25" s="364">
        <f t="shared" si="407"/>
        <v>0</v>
      </c>
      <c r="AG25" s="365">
        <f t="shared" si="408"/>
        <v>0</v>
      </c>
      <c r="AH25" s="270">
        <f t="shared" si="50"/>
        <v>0</v>
      </c>
      <c r="AI25" s="270">
        <f t="shared" si="51"/>
        <v>0</v>
      </c>
      <c r="AJ25" s="364">
        <f t="shared" si="52"/>
        <v>0</v>
      </c>
      <c r="AK25" s="365">
        <f t="shared" si="53"/>
        <v>0</v>
      </c>
      <c r="AL25" s="270">
        <f t="shared" si="54"/>
        <v>0</v>
      </c>
      <c r="AM25" s="270">
        <f t="shared" si="55"/>
        <v>0</v>
      </c>
      <c r="AN25" s="364">
        <f t="shared" si="56"/>
        <v>0</v>
      </c>
      <c r="AO25" s="365">
        <f t="shared" si="57"/>
        <v>0</v>
      </c>
      <c r="AP25" s="270">
        <f t="shared" si="58"/>
        <v>0</v>
      </c>
      <c r="AQ25" s="270">
        <f t="shared" si="59"/>
        <v>0</v>
      </c>
      <c r="AR25" s="364">
        <f t="shared" si="60"/>
        <v>0</v>
      </c>
      <c r="AS25" s="365">
        <f t="shared" si="61"/>
        <v>0</v>
      </c>
      <c r="AT25" s="270">
        <f t="shared" si="62"/>
        <v>0</v>
      </c>
      <c r="AU25" s="270">
        <f t="shared" si="63"/>
        <v>0</v>
      </c>
      <c r="AV25" s="364">
        <f t="shared" si="64"/>
        <v>0</v>
      </c>
      <c r="AW25" s="365">
        <f t="shared" si="65"/>
        <v>0</v>
      </c>
      <c r="AX25" s="270">
        <f t="shared" si="66"/>
        <v>0</v>
      </c>
      <c r="AY25" s="270">
        <f t="shared" si="67"/>
        <v>0</v>
      </c>
      <c r="AZ25" s="324">
        <f t="shared" si="14"/>
        <v>0</v>
      </c>
      <c r="BA25" s="364">
        <f t="shared" si="698"/>
        <v>0</v>
      </c>
      <c r="BB25" s="365">
        <f t="shared" si="699"/>
        <v>0</v>
      </c>
      <c r="BC25" s="270">
        <f t="shared" si="69"/>
        <v>0</v>
      </c>
      <c r="BD25" s="270">
        <f t="shared" si="70"/>
        <v>0</v>
      </c>
      <c r="BE25" s="364">
        <f t="shared" si="71"/>
        <v>0</v>
      </c>
      <c r="BF25" s="365">
        <f t="shared" si="72"/>
        <v>0</v>
      </c>
      <c r="BG25" s="270">
        <f t="shared" si="73"/>
        <v>0</v>
      </c>
      <c r="BH25" s="270">
        <f t="shared" si="74"/>
        <v>0</v>
      </c>
      <c r="BI25" s="364">
        <f t="shared" si="75"/>
        <v>0</v>
      </c>
      <c r="BJ25" s="365">
        <f t="shared" si="76"/>
        <v>0</v>
      </c>
      <c r="BK25" s="270">
        <f t="shared" si="77"/>
        <v>0</v>
      </c>
      <c r="BL25" s="270">
        <f t="shared" si="78"/>
        <v>0</v>
      </c>
      <c r="BM25" s="364">
        <f t="shared" si="79"/>
        <v>0</v>
      </c>
      <c r="BN25" s="365">
        <f t="shared" si="80"/>
        <v>0</v>
      </c>
      <c r="BO25" s="270">
        <f t="shared" si="81"/>
        <v>0</v>
      </c>
      <c r="BP25" s="270">
        <f t="shared" si="82"/>
        <v>0</v>
      </c>
      <c r="BQ25" s="364">
        <f t="shared" si="83"/>
        <v>0</v>
      </c>
      <c r="BR25" s="365">
        <f t="shared" si="84"/>
        <v>0</v>
      </c>
      <c r="BS25" s="270">
        <f t="shared" si="85"/>
        <v>0</v>
      </c>
      <c r="BT25" s="270">
        <f t="shared" si="86"/>
        <v>0</v>
      </c>
      <c r="BU25" s="364">
        <f t="shared" si="87"/>
        <v>0</v>
      </c>
      <c r="BV25" s="365">
        <f t="shared" si="88"/>
        <v>0</v>
      </c>
      <c r="BW25" s="270">
        <f t="shared" si="89"/>
        <v>0</v>
      </c>
      <c r="BX25" s="270">
        <f t="shared" si="90"/>
        <v>0</v>
      </c>
      <c r="BY25" s="364">
        <f t="shared" si="91"/>
        <v>0</v>
      </c>
      <c r="BZ25" s="365">
        <f t="shared" si="92"/>
        <v>0</v>
      </c>
      <c r="CA25" s="270">
        <f t="shared" si="93"/>
        <v>0</v>
      </c>
      <c r="CB25" s="270">
        <f t="shared" si="94"/>
        <v>0</v>
      </c>
      <c r="CC25" s="364">
        <f t="shared" si="95"/>
        <v>0</v>
      </c>
      <c r="CD25" s="365">
        <f t="shared" si="96"/>
        <v>0</v>
      </c>
      <c r="CE25" s="270">
        <f t="shared" si="97"/>
        <v>0</v>
      </c>
      <c r="CF25" s="270">
        <f t="shared" si="98"/>
        <v>0</v>
      </c>
      <c r="CG25" s="364">
        <f t="shared" si="99"/>
        <v>0</v>
      </c>
      <c r="CH25" s="365">
        <f t="shared" si="100"/>
        <v>0</v>
      </c>
      <c r="CI25" s="270">
        <f t="shared" si="101"/>
        <v>0</v>
      </c>
      <c r="CJ25" s="270">
        <f t="shared" si="102"/>
        <v>0</v>
      </c>
      <c r="CK25" s="364">
        <f t="shared" si="103"/>
        <v>0</v>
      </c>
      <c r="CL25" s="365">
        <f t="shared" si="104"/>
        <v>0</v>
      </c>
      <c r="CM25" s="270">
        <f t="shared" si="105"/>
        <v>0</v>
      </c>
      <c r="CN25" s="270">
        <f t="shared" si="106"/>
        <v>0</v>
      </c>
      <c r="CO25" s="364">
        <f t="shared" si="107"/>
        <v>0</v>
      </c>
      <c r="CP25" s="365">
        <f t="shared" si="108"/>
        <v>0</v>
      </c>
      <c r="CQ25" s="270">
        <f t="shared" si="109"/>
        <v>0</v>
      </c>
      <c r="CR25" s="270">
        <f t="shared" si="110"/>
        <v>0</v>
      </c>
      <c r="CS25" s="364">
        <f t="shared" si="111"/>
        <v>0</v>
      </c>
      <c r="CT25" s="365">
        <f t="shared" si="112"/>
        <v>0</v>
      </c>
      <c r="CU25" s="270">
        <f t="shared" si="113"/>
        <v>0</v>
      </c>
      <c r="CV25" s="270">
        <f t="shared" si="114"/>
        <v>0</v>
      </c>
      <c r="CW25" s="324">
        <f t="shared" si="15"/>
        <v>0</v>
      </c>
      <c r="CX25" s="364">
        <f t="shared" si="409"/>
        <v>0</v>
      </c>
      <c r="CY25" s="365">
        <f t="shared" si="410"/>
        <v>0</v>
      </c>
      <c r="CZ25" s="270">
        <f t="shared" si="115"/>
        <v>0</v>
      </c>
      <c r="DA25" s="270">
        <f t="shared" si="116"/>
        <v>0</v>
      </c>
      <c r="DB25" s="364">
        <f t="shared" si="411"/>
        <v>0</v>
      </c>
      <c r="DC25" s="365">
        <f t="shared" si="412"/>
        <v>0</v>
      </c>
      <c r="DD25" s="270">
        <f t="shared" si="117"/>
        <v>0</v>
      </c>
      <c r="DE25" s="270">
        <f t="shared" si="118"/>
        <v>0</v>
      </c>
      <c r="DF25" s="364">
        <f t="shared" si="413"/>
        <v>0</v>
      </c>
      <c r="DG25" s="365">
        <f t="shared" si="414"/>
        <v>0</v>
      </c>
      <c r="DH25" s="270">
        <f t="shared" si="119"/>
        <v>0</v>
      </c>
      <c r="DI25" s="270">
        <f t="shared" si="120"/>
        <v>0</v>
      </c>
      <c r="DJ25" s="364">
        <f t="shared" si="415"/>
        <v>0</v>
      </c>
      <c r="DK25" s="365">
        <f t="shared" si="416"/>
        <v>0</v>
      </c>
      <c r="DL25" s="270">
        <f t="shared" si="121"/>
        <v>0</v>
      </c>
      <c r="DM25" s="270">
        <f t="shared" si="122"/>
        <v>0</v>
      </c>
      <c r="DN25" s="364">
        <f t="shared" si="417"/>
        <v>0</v>
      </c>
      <c r="DO25" s="365">
        <f t="shared" si="418"/>
        <v>0</v>
      </c>
      <c r="DP25" s="270">
        <f t="shared" si="123"/>
        <v>0</v>
      </c>
      <c r="DQ25" s="270">
        <f t="shared" si="124"/>
        <v>0</v>
      </c>
      <c r="DR25" s="364">
        <f t="shared" si="419"/>
        <v>0</v>
      </c>
      <c r="DS25" s="365">
        <f t="shared" si="420"/>
        <v>0</v>
      </c>
      <c r="DT25" s="270">
        <f t="shared" si="125"/>
        <v>0</v>
      </c>
      <c r="DU25" s="270">
        <f t="shared" si="126"/>
        <v>0</v>
      </c>
      <c r="DV25" s="364">
        <f t="shared" si="421"/>
        <v>0</v>
      </c>
      <c r="DW25" s="365">
        <f t="shared" si="422"/>
        <v>0</v>
      </c>
      <c r="DX25" s="270">
        <f t="shared" si="127"/>
        <v>0</v>
      </c>
      <c r="DY25" s="270">
        <f t="shared" si="128"/>
        <v>0</v>
      </c>
      <c r="DZ25" s="364">
        <f t="shared" si="423"/>
        <v>0</v>
      </c>
      <c r="EA25" s="365">
        <f t="shared" si="424"/>
        <v>0</v>
      </c>
      <c r="EB25" s="270">
        <f t="shared" si="129"/>
        <v>0</v>
      </c>
      <c r="EC25" s="270">
        <f t="shared" si="130"/>
        <v>0</v>
      </c>
      <c r="ED25" s="364">
        <f t="shared" si="131"/>
        <v>0</v>
      </c>
      <c r="EE25" s="365">
        <f t="shared" si="425"/>
        <v>0</v>
      </c>
      <c r="EF25" s="270">
        <f t="shared" si="132"/>
        <v>0</v>
      </c>
      <c r="EG25" s="270">
        <f t="shared" si="133"/>
        <v>0</v>
      </c>
      <c r="EH25" s="364">
        <f t="shared" si="426"/>
        <v>0</v>
      </c>
      <c r="EI25" s="365">
        <f t="shared" si="427"/>
        <v>0</v>
      </c>
      <c r="EJ25" s="270">
        <f t="shared" si="134"/>
        <v>0</v>
      </c>
      <c r="EK25" s="270">
        <f t="shared" si="135"/>
        <v>0</v>
      </c>
      <c r="EL25" s="364">
        <f t="shared" si="428"/>
        <v>0</v>
      </c>
      <c r="EM25" s="365">
        <f t="shared" si="429"/>
        <v>0</v>
      </c>
      <c r="EN25" s="270">
        <f t="shared" si="136"/>
        <v>0</v>
      </c>
      <c r="EO25" s="270">
        <f t="shared" si="137"/>
        <v>0</v>
      </c>
      <c r="EP25" s="364">
        <f t="shared" si="430"/>
        <v>0</v>
      </c>
      <c r="EQ25" s="365">
        <f t="shared" si="431"/>
        <v>0</v>
      </c>
      <c r="ER25" s="270">
        <f t="shared" si="138"/>
        <v>0</v>
      </c>
      <c r="ES25" s="270">
        <f t="shared" si="139"/>
        <v>0</v>
      </c>
      <c r="ET25" s="324">
        <f t="shared" si="16"/>
        <v>0</v>
      </c>
      <c r="EU25" s="364">
        <f t="shared" si="432"/>
        <v>0</v>
      </c>
      <c r="EV25" s="365">
        <f t="shared" si="433"/>
        <v>0</v>
      </c>
      <c r="EW25" s="270">
        <f t="shared" si="140"/>
        <v>0</v>
      </c>
      <c r="EX25" s="270">
        <f t="shared" si="141"/>
        <v>0</v>
      </c>
      <c r="EY25" s="364">
        <f t="shared" si="434"/>
        <v>0</v>
      </c>
      <c r="EZ25" s="365">
        <f t="shared" si="435"/>
        <v>0</v>
      </c>
      <c r="FA25" s="270">
        <f t="shared" si="142"/>
        <v>0</v>
      </c>
      <c r="FB25" s="270">
        <f t="shared" si="143"/>
        <v>0</v>
      </c>
      <c r="FC25" s="364">
        <f t="shared" si="436"/>
        <v>0</v>
      </c>
      <c r="FD25" s="365">
        <f t="shared" si="437"/>
        <v>0</v>
      </c>
      <c r="FE25" s="270">
        <f t="shared" si="144"/>
        <v>0</v>
      </c>
      <c r="FF25" s="270">
        <f t="shared" si="145"/>
        <v>0</v>
      </c>
      <c r="FG25" s="364">
        <f t="shared" si="438"/>
        <v>0</v>
      </c>
      <c r="FH25" s="365">
        <f t="shared" si="439"/>
        <v>0</v>
      </c>
      <c r="FI25" s="270">
        <f t="shared" si="146"/>
        <v>0</v>
      </c>
      <c r="FJ25" s="270">
        <f t="shared" si="147"/>
        <v>0</v>
      </c>
      <c r="FK25" s="364">
        <f t="shared" si="440"/>
        <v>0</v>
      </c>
      <c r="FL25" s="365">
        <f t="shared" si="441"/>
        <v>0</v>
      </c>
      <c r="FM25" s="270">
        <f t="shared" si="148"/>
        <v>0</v>
      </c>
      <c r="FN25" s="270">
        <f t="shared" si="149"/>
        <v>0</v>
      </c>
      <c r="FO25" s="364">
        <f t="shared" si="442"/>
        <v>0</v>
      </c>
      <c r="FP25" s="365">
        <f t="shared" si="443"/>
        <v>0</v>
      </c>
      <c r="FQ25" s="270">
        <f t="shared" si="150"/>
        <v>0</v>
      </c>
      <c r="FR25" s="270">
        <f t="shared" si="151"/>
        <v>0</v>
      </c>
      <c r="FS25" s="364">
        <f t="shared" si="444"/>
        <v>0</v>
      </c>
      <c r="FT25" s="365">
        <f t="shared" si="445"/>
        <v>0</v>
      </c>
      <c r="FU25" s="270">
        <f t="shared" si="152"/>
        <v>0</v>
      </c>
      <c r="FV25" s="270">
        <f t="shared" si="153"/>
        <v>0</v>
      </c>
      <c r="FW25" s="364">
        <f t="shared" si="446"/>
        <v>0</v>
      </c>
      <c r="FX25" s="365">
        <f t="shared" si="447"/>
        <v>0</v>
      </c>
      <c r="FY25" s="270">
        <f t="shared" si="154"/>
        <v>0</v>
      </c>
      <c r="FZ25" s="270">
        <f t="shared" si="155"/>
        <v>0</v>
      </c>
      <c r="GA25" s="364">
        <f t="shared" si="448"/>
        <v>0</v>
      </c>
      <c r="GB25" s="365">
        <f t="shared" si="449"/>
        <v>0</v>
      </c>
      <c r="GC25" s="270">
        <f t="shared" si="156"/>
        <v>0</v>
      </c>
      <c r="GD25" s="270">
        <f t="shared" si="157"/>
        <v>0</v>
      </c>
      <c r="GE25" s="364">
        <f t="shared" si="450"/>
        <v>0</v>
      </c>
      <c r="GF25" s="365">
        <f t="shared" si="451"/>
        <v>0</v>
      </c>
      <c r="GG25" s="270">
        <f t="shared" si="158"/>
        <v>0</v>
      </c>
      <c r="GH25" s="270">
        <f t="shared" si="159"/>
        <v>0</v>
      </c>
      <c r="GI25" s="364">
        <f t="shared" si="452"/>
        <v>0</v>
      </c>
      <c r="GJ25" s="365">
        <f t="shared" si="453"/>
        <v>0</v>
      </c>
      <c r="GK25" s="270">
        <f t="shared" si="160"/>
        <v>0</v>
      </c>
      <c r="GL25" s="270">
        <f t="shared" si="161"/>
        <v>0</v>
      </c>
      <c r="GM25" s="364">
        <f t="shared" si="454"/>
        <v>0</v>
      </c>
      <c r="GN25" s="365">
        <f t="shared" si="455"/>
        <v>0</v>
      </c>
      <c r="GO25" s="270">
        <f t="shared" si="162"/>
        <v>0</v>
      </c>
      <c r="GP25" s="270">
        <f t="shared" si="163"/>
        <v>0</v>
      </c>
      <c r="GQ25" s="324">
        <f t="shared" si="17"/>
        <v>0</v>
      </c>
      <c r="GR25" s="364">
        <f t="shared" si="164"/>
        <v>0</v>
      </c>
      <c r="GS25" s="365">
        <f t="shared" si="456"/>
        <v>0</v>
      </c>
      <c r="GT25" s="270">
        <f t="shared" si="165"/>
        <v>0</v>
      </c>
      <c r="GU25" s="270">
        <f t="shared" si="166"/>
        <v>0</v>
      </c>
      <c r="GV25" s="364">
        <f t="shared" si="457"/>
        <v>0</v>
      </c>
      <c r="GW25" s="365">
        <f t="shared" si="458"/>
        <v>0</v>
      </c>
      <c r="GX25" s="270">
        <f t="shared" si="167"/>
        <v>0</v>
      </c>
      <c r="GY25" s="270">
        <f t="shared" si="168"/>
        <v>0</v>
      </c>
      <c r="GZ25" s="364">
        <f t="shared" si="459"/>
        <v>0</v>
      </c>
      <c r="HA25" s="365">
        <f t="shared" si="460"/>
        <v>0</v>
      </c>
      <c r="HB25" s="270">
        <f t="shared" si="169"/>
        <v>0</v>
      </c>
      <c r="HC25" s="270">
        <f t="shared" si="170"/>
        <v>0</v>
      </c>
      <c r="HD25" s="364">
        <f t="shared" si="461"/>
        <v>0</v>
      </c>
      <c r="HE25" s="365">
        <f t="shared" si="462"/>
        <v>0</v>
      </c>
      <c r="HF25" s="270">
        <f t="shared" si="171"/>
        <v>0</v>
      </c>
      <c r="HG25" s="270">
        <f t="shared" si="172"/>
        <v>0</v>
      </c>
      <c r="HH25" s="364">
        <f t="shared" si="463"/>
        <v>0</v>
      </c>
      <c r="HI25" s="365">
        <f t="shared" si="464"/>
        <v>0</v>
      </c>
      <c r="HJ25" s="270">
        <f t="shared" si="173"/>
        <v>0</v>
      </c>
      <c r="HK25" s="270">
        <f t="shared" si="174"/>
        <v>0</v>
      </c>
      <c r="HL25" s="364">
        <f t="shared" si="465"/>
        <v>0</v>
      </c>
      <c r="HM25" s="365">
        <f t="shared" si="466"/>
        <v>0</v>
      </c>
      <c r="HN25" s="270">
        <f t="shared" si="175"/>
        <v>0</v>
      </c>
      <c r="HO25" s="270">
        <f t="shared" si="176"/>
        <v>0</v>
      </c>
      <c r="HP25" s="364">
        <f t="shared" si="467"/>
        <v>0</v>
      </c>
      <c r="HQ25" s="365">
        <f t="shared" si="468"/>
        <v>0</v>
      </c>
      <c r="HR25" s="270">
        <f t="shared" si="177"/>
        <v>0</v>
      </c>
      <c r="HS25" s="270">
        <f t="shared" si="178"/>
        <v>0</v>
      </c>
      <c r="HT25" s="364">
        <f t="shared" si="469"/>
        <v>0</v>
      </c>
      <c r="HU25" s="365">
        <f t="shared" si="470"/>
        <v>0</v>
      </c>
      <c r="HV25" s="270">
        <f t="shared" si="179"/>
        <v>0</v>
      </c>
      <c r="HW25" s="270">
        <f t="shared" si="180"/>
        <v>0</v>
      </c>
      <c r="HX25" s="364">
        <f t="shared" si="471"/>
        <v>0</v>
      </c>
      <c r="HY25" s="365">
        <f t="shared" si="472"/>
        <v>0</v>
      </c>
      <c r="HZ25" s="270">
        <f t="shared" si="181"/>
        <v>0</v>
      </c>
      <c r="IA25" s="270">
        <f t="shared" si="182"/>
        <v>0</v>
      </c>
      <c r="IB25" s="364">
        <f t="shared" si="473"/>
        <v>0</v>
      </c>
      <c r="IC25" s="365">
        <f t="shared" si="474"/>
        <v>0</v>
      </c>
      <c r="ID25" s="270">
        <f t="shared" si="183"/>
        <v>0</v>
      </c>
      <c r="IE25" s="270">
        <f t="shared" si="184"/>
        <v>0</v>
      </c>
      <c r="IF25" s="364">
        <f t="shared" si="475"/>
        <v>0</v>
      </c>
      <c r="IG25" s="365">
        <f t="shared" si="476"/>
        <v>0</v>
      </c>
      <c r="IH25" s="270">
        <f t="shared" si="185"/>
        <v>0</v>
      </c>
      <c r="II25" s="270">
        <f t="shared" si="186"/>
        <v>0</v>
      </c>
      <c r="IJ25" s="364">
        <f t="shared" si="477"/>
        <v>0</v>
      </c>
      <c r="IK25" s="365">
        <f t="shared" si="478"/>
        <v>0</v>
      </c>
      <c r="IL25" s="270">
        <f t="shared" si="187"/>
        <v>0</v>
      </c>
      <c r="IM25" s="270">
        <f t="shared" si="188"/>
        <v>0</v>
      </c>
      <c r="IN25" s="324">
        <f t="shared" si="18"/>
        <v>0</v>
      </c>
      <c r="IO25" s="364">
        <f t="shared" si="479"/>
        <v>0</v>
      </c>
      <c r="IP25" s="365">
        <f t="shared" si="480"/>
        <v>0</v>
      </c>
      <c r="IQ25" s="270">
        <f t="shared" si="189"/>
        <v>0</v>
      </c>
      <c r="IR25" s="270">
        <f t="shared" si="190"/>
        <v>0</v>
      </c>
      <c r="IS25" s="364">
        <f t="shared" si="481"/>
        <v>0</v>
      </c>
      <c r="IT25" s="365">
        <f t="shared" si="482"/>
        <v>0</v>
      </c>
      <c r="IU25" s="270">
        <f t="shared" si="191"/>
        <v>0</v>
      </c>
      <c r="IV25" s="270">
        <f t="shared" si="192"/>
        <v>0</v>
      </c>
      <c r="IW25" s="364">
        <f t="shared" si="483"/>
        <v>0</v>
      </c>
      <c r="IX25" s="365">
        <f t="shared" si="484"/>
        <v>0</v>
      </c>
      <c r="IY25" s="270">
        <f t="shared" si="193"/>
        <v>0</v>
      </c>
      <c r="IZ25" s="270">
        <f t="shared" si="194"/>
        <v>0</v>
      </c>
      <c r="JA25" s="364">
        <f t="shared" si="485"/>
        <v>0</v>
      </c>
      <c r="JB25" s="365">
        <f t="shared" si="486"/>
        <v>0</v>
      </c>
      <c r="JC25" s="270">
        <f t="shared" si="195"/>
        <v>0</v>
      </c>
      <c r="JD25" s="270">
        <f t="shared" si="196"/>
        <v>0</v>
      </c>
      <c r="JE25" s="364">
        <f t="shared" si="487"/>
        <v>0</v>
      </c>
      <c r="JF25" s="365">
        <f t="shared" si="488"/>
        <v>0</v>
      </c>
      <c r="JG25" s="270">
        <f t="shared" si="197"/>
        <v>0</v>
      </c>
      <c r="JH25" s="270">
        <f t="shared" si="198"/>
        <v>0</v>
      </c>
      <c r="JI25" s="364">
        <f t="shared" si="489"/>
        <v>0</v>
      </c>
      <c r="JJ25" s="365">
        <f t="shared" si="490"/>
        <v>0</v>
      </c>
      <c r="JK25" s="270">
        <f t="shared" si="199"/>
        <v>0</v>
      </c>
      <c r="JL25" s="270">
        <f t="shared" si="200"/>
        <v>0</v>
      </c>
      <c r="JM25" s="364">
        <f t="shared" si="491"/>
        <v>0</v>
      </c>
      <c r="JN25" s="365">
        <f t="shared" si="492"/>
        <v>0</v>
      </c>
      <c r="JO25" s="270">
        <f t="shared" si="201"/>
        <v>0</v>
      </c>
      <c r="JP25" s="270">
        <f t="shared" si="202"/>
        <v>0</v>
      </c>
      <c r="JQ25" s="364">
        <f t="shared" si="493"/>
        <v>0</v>
      </c>
      <c r="JR25" s="365">
        <f t="shared" si="494"/>
        <v>0</v>
      </c>
      <c r="JS25" s="270">
        <f t="shared" si="203"/>
        <v>0</v>
      </c>
      <c r="JT25" s="270">
        <f t="shared" si="204"/>
        <v>0</v>
      </c>
      <c r="JU25" s="364">
        <f t="shared" si="495"/>
        <v>0</v>
      </c>
      <c r="JV25" s="365">
        <f t="shared" si="496"/>
        <v>0</v>
      </c>
      <c r="JW25" s="270">
        <f t="shared" si="205"/>
        <v>0</v>
      </c>
      <c r="JX25" s="270">
        <f t="shared" si="206"/>
        <v>0</v>
      </c>
      <c r="JY25" s="364">
        <f t="shared" si="497"/>
        <v>0</v>
      </c>
      <c r="JZ25" s="365">
        <f t="shared" si="498"/>
        <v>0</v>
      </c>
      <c r="KA25" s="270">
        <f t="shared" si="207"/>
        <v>0</v>
      </c>
      <c r="KB25" s="270">
        <f t="shared" si="208"/>
        <v>0</v>
      </c>
      <c r="KC25" s="364">
        <f t="shared" si="499"/>
        <v>0</v>
      </c>
      <c r="KD25" s="365">
        <f t="shared" si="500"/>
        <v>0</v>
      </c>
      <c r="KE25" s="270">
        <f t="shared" si="209"/>
        <v>0</v>
      </c>
      <c r="KF25" s="270">
        <f t="shared" si="210"/>
        <v>0</v>
      </c>
      <c r="KG25" s="364">
        <f t="shared" si="501"/>
        <v>0</v>
      </c>
      <c r="KH25" s="365">
        <f t="shared" si="502"/>
        <v>0</v>
      </c>
      <c r="KI25" s="270">
        <f t="shared" si="211"/>
        <v>0</v>
      </c>
      <c r="KJ25" s="270">
        <f t="shared" si="212"/>
        <v>0</v>
      </c>
      <c r="KK25" s="324">
        <f t="shared" si="19"/>
        <v>0</v>
      </c>
      <c r="KL25" s="364">
        <f t="shared" si="503"/>
        <v>0</v>
      </c>
      <c r="KM25" s="365">
        <f t="shared" si="504"/>
        <v>0</v>
      </c>
      <c r="KN25" s="270">
        <f t="shared" si="213"/>
        <v>0</v>
      </c>
      <c r="KO25" s="270">
        <f t="shared" si="214"/>
        <v>0</v>
      </c>
      <c r="KP25" s="364">
        <f t="shared" si="505"/>
        <v>0</v>
      </c>
      <c r="KQ25" s="365">
        <f t="shared" si="506"/>
        <v>0</v>
      </c>
      <c r="KR25" s="270">
        <f t="shared" si="215"/>
        <v>0</v>
      </c>
      <c r="KS25" s="270">
        <f t="shared" si="216"/>
        <v>0</v>
      </c>
      <c r="KT25" s="364">
        <f t="shared" si="507"/>
        <v>0</v>
      </c>
      <c r="KU25" s="365">
        <f t="shared" si="508"/>
        <v>0</v>
      </c>
      <c r="KV25" s="270">
        <f t="shared" si="217"/>
        <v>0</v>
      </c>
      <c r="KW25" s="270">
        <f t="shared" si="218"/>
        <v>0</v>
      </c>
      <c r="KX25" s="364">
        <f t="shared" si="509"/>
        <v>0</v>
      </c>
      <c r="KY25" s="365">
        <f t="shared" si="510"/>
        <v>0</v>
      </c>
      <c r="KZ25" s="270">
        <f t="shared" si="219"/>
        <v>0</v>
      </c>
      <c r="LA25" s="270">
        <f t="shared" si="220"/>
        <v>0</v>
      </c>
      <c r="LB25" s="364">
        <f t="shared" si="511"/>
        <v>0</v>
      </c>
      <c r="LC25" s="365">
        <f t="shared" si="512"/>
        <v>0</v>
      </c>
      <c r="LD25" s="270">
        <f t="shared" si="221"/>
        <v>0</v>
      </c>
      <c r="LE25" s="270">
        <f t="shared" si="222"/>
        <v>0</v>
      </c>
      <c r="LF25" s="364">
        <f t="shared" si="513"/>
        <v>0</v>
      </c>
      <c r="LG25" s="365">
        <f t="shared" si="514"/>
        <v>0</v>
      </c>
      <c r="LH25" s="270">
        <f t="shared" si="223"/>
        <v>0</v>
      </c>
      <c r="LI25" s="270">
        <f t="shared" si="224"/>
        <v>0</v>
      </c>
      <c r="LJ25" s="364">
        <f t="shared" si="515"/>
        <v>0</v>
      </c>
      <c r="LK25" s="365">
        <f t="shared" si="516"/>
        <v>0</v>
      </c>
      <c r="LL25" s="270">
        <f t="shared" si="225"/>
        <v>0</v>
      </c>
      <c r="LM25" s="270">
        <f t="shared" si="226"/>
        <v>0</v>
      </c>
      <c r="LN25" s="364">
        <f t="shared" si="517"/>
        <v>0</v>
      </c>
      <c r="LO25" s="365">
        <f t="shared" si="518"/>
        <v>0</v>
      </c>
      <c r="LP25" s="270">
        <f t="shared" si="227"/>
        <v>0</v>
      </c>
      <c r="LQ25" s="270">
        <f t="shared" si="228"/>
        <v>0</v>
      </c>
      <c r="LR25" s="364">
        <f t="shared" si="519"/>
        <v>0</v>
      </c>
      <c r="LS25" s="365">
        <f t="shared" si="520"/>
        <v>0</v>
      </c>
      <c r="LT25" s="270">
        <f t="shared" si="229"/>
        <v>0</v>
      </c>
      <c r="LU25" s="270">
        <f t="shared" si="230"/>
        <v>0</v>
      </c>
      <c r="LV25" s="364">
        <f t="shared" si="521"/>
        <v>0</v>
      </c>
      <c r="LW25" s="365">
        <f t="shared" si="522"/>
        <v>0</v>
      </c>
      <c r="LX25" s="270">
        <f t="shared" si="231"/>
        <v>0</v>
      </c>
      <c r="LY25" s="270">
        <f t="shared" si="232"/>
        <v>0</v>
      </c>
      <c r="LZ25" s="364">
        <f t="shared" si="523"/>
        <v>0</v>
      </c>
      <c r="MA25" s="365">
        <f t="shared" si="524"/>
        <v>0</v>
      </c>
      <c r="MB25" s="270">
        <f t="shared" si="233"/>
        <v>0</v>
      </c>
      <c r="MC25" s="270">
        <f t="shared" si="234"/>
        <v>0</v>
      </c>
      <c r="MD25" s="364">
        <f t="shared" si="525"/>
        <v>0</v>
      </c>
      <c r="ME25" s="365">
        <f t="shared" si="526"/>
        <v>0</v>
      </c>
      <c r="MF25" s="270">
        <f t="shared" si="235"/>
        <v>0</v>
      </c>
      <c r="MG25" s="270">
        <f t="shared" si="236"/>
        <v>0</v>
      </c>
      <c r="MH25" s="324">
        <f t="shared" si="20"/>
        <v>0</v>
      </c>
      <c r="MI25" s="364">
        <f t="shared" si="527"/>
        <v>0</v>
      </c>
      <c r="MJ25" s="365">
        <f t="shared" si="528"/>
        <v>0</v>
      </c>
      <c r="MK25" s="270">
        <f t="shared" si="237"/>
        <v>0</v>
      </c>
      <c r="ML25" s="270">
        <f t="shared" si="238"/>
        <v>0</v>
      </c>
      <c r="MM25" s="364">
        <f t="shared" si="529"/>
        <v>0</v>
      </c>
      <c r="MN25" s="365">
        <f t="shared" si="530"/>
        <v>0</v>
      </c>
      <c r="MO25" s="270">
        <f t="shared" si="239"/>
        <v>0</v>
      </c>
      <c r="MP25" s="270">
        <f t="shared" si="240"/>
        <v>0</v>
      </c>
      <c r="MQ25" s="364">
        <f t="shared" si="531"/>
        <v>0</v>
      </c>
      <c r="MR25" s="365">
        <f t="shared" si="532"/>
        <v>0</v>
      </c>
      <c r="MS25" s="270">
        <f t="shared" si="241"/>
        <v>0</v>
      </c>
      <c r="MT25" s="270">
        <f t="shared" si="242"/>
        <v>0</v>
      </c>
      <c r="MU25" s="364">
        <f t="shared" si="533"/>
        <v>0</v>
      </c>
      <c r="MV25" s="365">
        <f t="shared" si="534"/>
        <v>0</v>
      </c>
      <c r="MW25" s="270">
        <f t="shared" si="243"/>
        <v>0</v>
      </c>
      <c r="MX25" s="270">
        <f t="shared" si="244"/>
        <v>0</v>
      </c>
      <c r="MY25" s="364">
        <f t="shared" si="535"/>
        <v>0</v>
      </c>
      <c r="MZ25" s="365">
        <f t="shared" si="536"/>
        <v>0</v>
      </c>
      <c r="NA25" s="270">
        <f t="shared" si="245"/>
        <v>0</v>
      </c>
      <c r="NB25" s="270">
        <f t="shared" si="246"/>
        <v>0</v>
      </c>
      <c r="NC25" s="364">
        <f t="shared" si="537"/>
        <v>0</v>
      </c>
      <c r="ND25" s="365">
        <f t="shared" si="538"/>
        <v>0</v>
      </c>
      <c r="NE25" s="270">
        <f t="shared" si="247"/>
        <v>0</v>
      </c>
      <c r="NF25" s="270">
        <f t="shared" si="248"/>
        <v>0</v>
      </c>
      <c r="NG25" s="364">
        <f t="shared" si="539"/>
        <v>0</v>
      </c>
      <c r="NH25" s="365">
        <f t="shared" si="540"/>
        <v>0</v>
      </c>
      <c r="NI25" s="270">
        <f t="shared" si="249"/>
        <v>0</v>
      </c>
      <c r="NJ25" s="270">
        <f t="shared" si="250"/>
        <v>0</v>
      </c>
      <c r="NK25" s="364">
        <f t="shared" si="541"/>
        <v>0</v>
      </c>
      <c r="NL25" s="365">
        <f t="shared" si="542"/>
        <v>0</v>
      </c>
      <c r="NM25" s="270">
        <f t="shared" si="251"/>
        <v>0</v>
      </c>
      <c r="NN25" s="270">
        <f t="shared" si="252"/>
        <v>0</v>
      </c>
      <c r="NO25" s="364">
        <f t="shared" si="543"/>
        <v>0</v>
      </c>
      <c r="NP25" s="365">
        <f t="shared" si="544"/>
        <v>0</v>
      </c>
      <c r="NQ25" s="270">
        <f t="shared" si="253"/>
        <v>0</v>
      </c>
      <c r="NR25" s="270">
        <f t="shared" si="254"/>
        <v>0</v>
      </c>
      <c r="NS25" s="364">
        <f t="shared" si="545"/>
        <v>0</v>
      </c>
      <c r="NT25" s="365">
        <f t="shared" si="546"/>
        <v>0</v>
      </c>
      <c r="NU25" s="270">
        <f t="shared" si="255"/>
        <v>0</v>
      </c>
      <c r="NV25" s="270">
        <f t="shared" si="256"/>
        <v>0</v>
      </c>
      <c r="NW25" s="364">
        <f t="shared" si="547"/>
        <v>0</v>
      </c>
      <c r="NX25" s="365">
        <f t="shared" si="548"/>
        <v>0</v>
      </c>
      <c r="NY25" s="270">
        <f t="shared" si="257"/>
        <v>0</v>
      </c>
      <c r="NZ25" s="270">
        <f t="shared" si="258"/>
        <v>0</v>
      </c>
      <c r="OA25" s="364">
        <f t="shared" si="549"/>
        <v>0</v>
      </c>
      <c r="OB25" s="365">
        <f t="shared" si="550"/>
        <v>0</v>
      </c>
      <c r="OC25" s="270">
        <f t="shared" si="259"/>
        <v>0</v>
      </c>
      <c r="OD25" s="270">
        <f t="shared" si="260"/>
        <v>0</v>
      </c>
      <c r="OE25" s="324">
        <f t="shared" si="21"/>
        <v>0</v>
      </c>
      <c r="OF25" s="364">
        <f t="shared" si="551"/>
        <v>0</v>
      </c>
      <c r="OG25" s="365">
        <f t="shared" si="552"/>
        <v>0</v>
      </c>
      <c r="OH25" s="270">
        <f t="shared" si="261"/>
        <v>0</v>
      </c>
      <c r="OI25" s="270">
        <f t="shared" si="262"/>
        <v>0</v>
      </c>
      <c r="OJ25" s="364">
        <f t="shared" si="553"/>
        <v>0</v>
      </c>
      <c r="OK25" s="365">
        <f t="shared" si="554"/>
        <v>0</v>
      </c>
      <c r="OL25" s="270">
        <f t="shared" si="263"/>
        <v>0</v>
      </c>
      <c r="OM25" s="270">
        <f t="shared" si="264"/>
        <v>0</v>
      </c>
      <c r="ON25" s="364">
        <f t="shared" si="555"/>
        <v>0</v>
      </c>
      <c r="OO25" s="365">
        <f t="shared" si="556"/>
        <v>0</v>
      </c>
      <c r="OP25" s="270">
        <f t="shared" si="265"/>
        <v>0</v>
      </c>
      <c r="OQ25" s="270">
        <f t="shared" si="266"/>
        <v>0</v>
      </c>
      <c r="OR25" s="364">
        <f t="shared" si="557"/>
        <v>0</v>
      </c>
      <c r="OS25" s="365">
        <f t="shared" si="558"/>
        <v>0</v>
      </c>
      <c r="OT25" s="270">
        <f t="shared" si="267"/>
        <v>0</v>
      </c>
      <c r="OU25" s="270">
        <f t="shared" si="268"/>
        <v>0</v>
      </c>
      <c r="OV25" s="364">
        <f t="shared" si="559"/>
        <v>0</v>
      </c>
      <c r="OW25" s="365">
        <f t="shared" si="560"/>
        <v>0</v>
      </c>
      <c r="OX25" s="270">
        <f t="shared" si="269"/>
        <v>0</v>
      </c>
      <c r="OY25" s="270">
        <f t="shared" si="270"/>
        <v>0</v>
      </c>
      <c r="OZ25" s="364">
        <f t="shared" si="561"/>
        <v>0</v>
      </c>
      <c r="PA25" s="365">
        <f t="shared" si="562"/>
        <v>0</v>
      </c>
      <c r="PB25" s="270">
        <f t="shared" si="271"/>
        <v>0</v>
      </c>
      <c r="PC25" s="270">
        <f t="shared" si="272"/>
        <v>0</v>
      </c>
      <c r="PD25" s="364">
        <f t="shared" si="563"/>
        <v>0</v>
      </c>
      <c r="PE25" s="365">
        <f t="shared" si="564"/>
        <v>0</v>
      </c>
      <c r="PF25" s="270">
        <f t="shared" si="273"/>
        <v>0</v>
      </c>
      <c r="PG25" s="270">
        <f t="shared" si="274"/>
        <v>0</v>
      </c>
      <c r="PH25" s="364">
        <f t="shared" si="565"/>
        <v>0</v>
      </c>
      <c r="PI25" s="365">
        <f t="shared" si="566"/>
        <v>0</v>
      </c>
      <c r="PJ25" s="270">
        <f t="shared" si="275"/>
        <v>0</v>
      </c>
      <c r="PK25" s="270">
        <f t="shared" si="276"/>
        <v>0</v>
      </c>
      <c r="PL25" s="364">
        <f t="shared" si="277"/>
        <v>0</v>
      </c>
      <c r="PM25" s="365">
        <f t="shared" si="567"/>
        <v>0</v>
      </c>
      <c r="PN25" s="270">
        <f t="shared" si="278"/>
        <v>0</v>
      </c>
      <c r="PO25" s="270">
        <f t="shared" si="279"/>
        <v>0</v>
      </c>
      <c r="PP25" s="364">
        <f t="shared" si="568"/>
        <v>0</v>
      </c>
      <c r="PQ25" s="365">
        <f t="shared" si="569"/>
        <v>0</v>
      </c>
      <c r="PR25" s="270">
        <f t="shared" si="280"/>
        <v>0</v>
      </c>
      <c r="PS25" s="270">
        <f t="shared" si="281"/>
        <v>0</v>
      </c>
      <c r="PT25" s="364">
        <f t="shared" si="570"/>
        <v>0</v>
      </c>
      <c r="PU25" s="365">
        <f t="shared" si="571"/>
        <v>0</v>
      </c>
      <c r="PV25" s="270">
        <f t="shared" si="282"/>
        <v>0</v>
      </c>
      <c r="PW25" s="270">
        <f t="shared" si="283"/>
        <v>0</v>
      </c>
      <c r="PX25" s="364">
        <f t="shared" si="572"/>
        <v>0</v>
      </c>
      <c r="PY25" s="365">
        <f t="shared" si="573"/>
        <v>0</v>
      </c>
      <c r="PZ25" s="270">
        <f t="shared" si="284"/>
        <v>0</v>
      </c>
      <c r="QA25" s="270">
        <f t="shared" si="285"/>
        <v>0</v>
      </c>
      <c r="QB25" s="324">
        <f t="shared" si="22"/>
        <v>0</v>
      </c>
      <c r="QC25" s="364">
        <f t="shared" si="574"/>
        <v>0</v>
      </c>
      <c r="QD25" s="365">
        <f t="shared" si="575"/>
        <v>0</v>
      </c>
      <c r="QE25" s="270">
        <f t="shared" si="286"/>
        <v>0</v>
      </c>
      <c r="QF25" s="270">
        <f t="shared" si="287"/>
        <v>0</v>
      </c>
      <c r="QG25" s="364">
        <f t="shared" si="576"/>
        <v>0</v>
      </c>
      <c r="QH25" s="365">
        <f t="shared" si="577"/>
        <v>0</v>
      </c>
      <c r="QI25" s="270">
        <f t="shared" si="288"/>
        <v>0</v>
      </c>
      <c r="QJ25" s="270">
        <f t="shared" si="289"/>
        <v>0</v>
      </c>
      <c r="QK25" s="364">
        <f t="shared" si="578"/>
        <v>0</v>
      </c>
      <c r="QL25" s="365">
        <f t="shared" si="579"/>
        <v>0</v>
      </c>
      <c r="QM25" s="270">
        <f t="shared" si="290"/>
        <v>0</v>
      </c>
      <c r="QN25" s="270">
        <f t="shared" si="291"/>
        <v>0</v>
      </c>
      <c r="QO25" s="364">
        <f t="shared" si="580"/>
        <v>0</v>
      </c>
      <c r="QP25" s="365">
        <f t="shared" si="581"/>
        <v>0</v>
      </c>
      <c r="QQ25" s="270">
        <f t="shared" si="292"/>
        <v>0</v>
      </c>
      <c r="QR25" s="270">
        <f t="shared" si="293"/>
        <v>0</v>
      </c>
      <c r="QS25" s="364">
        <f t="shared" si="582"/>
        <v>0</v>
      </c>
      <c r="QT25" s="365">
        <f t="shared" si="583"/>
        <v>0</v>
      </c>
      <c r="QU25" s="270">
        <f t="shared" si="294"/>
        <v>0</v>
      </c>
      <c r="QV25" s="270">
        <f t="shared" si="295"/>
        <v>0</v>
      </c>
      <c r="QW25" s="364">
        <f t="shared" si="584"/>
        <v>0</v>
      </c>
      <c r="QX25" s="365">
        <f t="shared" si="585"/>
        <v>0</v>
      </c>
      <c r="QY25" s="270">
        <f t="shared" si="296"/>
        <v>0</v>
      </c>
      <c r="QZ25" s="270">
        <f t="shared" si="297"/>
        <v>0</v>
      </c>
      <c r="RA25" s="364">
        <f t="shared" si="586"/>
        <v>0</v>
      </c>
      <c r="RB25" s="365">
        <f t="shared" si="587"/>
        <v>0</v>
      </c>
      <c r="RC25" s="270">
        <f t="shared" si="298"/>
        <v>0</v>
      </c>
      <c r="RD25" s="270">
        <f t="shared" si="299"/>
        <v>0</v>
      </c>
      <c r="RE25" s="364">
        <f t="shared" si="588"/>
        <v>0</v>
      </c>
      <c r="RF25" s="365">
        <f t="shared" si="589"/>
        <v>0</v>
      </c>
      <c r="RG25" s="270">
        <f t="shared" si="300"/>
        <v>0</v>
      </c>
      <c r="RH25" s="270">
        <f t="shared" si="301"/>
        <v>0</v>
      </c>
      <c r="RI25" s="364">
        <f t="shared" si="590"/>
        <v>0</v>
      </c>
      <c r="RJ25" s="365">
        <f t="shared" si="591"/>
        <v>0</v>
      </c>
      <c r="RK25" s="270">
        <f t="shared" si="302"/>
        <v>0</v>
      </c>
      <c r="RL25" s="270">
        <f t="shared" si="303"/>
        <v>0</v>
      </c>
      <c r="RM25" s="364">
        <f t="shared" si="592"/>
        <v>0</v>
      </c>
      <c r="RN25" s="365">
        <f t="shared" si="593"/>
        <v>0</v>
      </c>
      <c r="RO25" s="270">
        <f t="shared" si="304"/>
        <v>0</v>
      </c>
      <c r="RP25" s="270">
        <f t="shared" si="305"/>
        <v>0</v>
      </c>
      <c r="RQ25" s="364">
        <f t="shared" si="594"/>
        <v>0</v>
      </c>
      <c r="RR25" s="365">
        <f t="shared" si="595"/>
        <v>0</v>
      </c>
      <c r="RS25" s="270">
        <f t="shared" si="306"/>
        <v>0</v>
      </c>
      <c r="RT25" s="270">
        <f t="shared" si="307"/>
        <v>0</v>
      </c>
      <c r="RU25" s="364">
        <f t="shared" si="596"/>
        <v>0</v>
      </c>
      <c r="RV25" s="365">
        <f t="shared" si="597"/>
        <v>0</v>
      </c>
      <c r="RW25" s="270">
        <f t="shared" si="308"/>
        <v>0</v>
      </c>
      <c r="RX25" s="270">
        <f t="shared" si="309"/>
        <v>0</v>
      </c>
      <c r="RY25" s="324">
        <f t="shared" si="23"/>
        <v>0</v>
      </c>
      <c r="RZ25" s="364">
        <f t="shared" si="598"/>
        <v>0</v>
      </c>
      <c r="SA25" s="365">
        <f t="shared" si="599"/>
        <v>0</v>
      </c>
      <c r="SB25" s="270">
        <f t="shared" si="310"/>
        <v>0</v>
      </c>
      <c r="SC25" s="270">
        <f t="shared" si="311"/>
        <v>0</v>
      </c>
      <c r="SD25" s="364">
        <f t="shared" si="600"/>
        <v>0</v>
      </c>
      <c r="SE25" s="365">
        <f t="shared" si="601"/>
        <v>0</v>
      </c>
      <c r="SF25" s="270">
        <f t="shared" si="312"/>
        <v>0</v>
      </c>
      <c r="SG25" s="270">
        <f t="shared" si="313"/>
        <v>0</v>
      </c>
      <c r="SH25" s="364">
        <f t="shared" si="602"/>
        <v>0</v>
      </c>
      <c r="SI25" s="365">
        <f t="shared" si="603"/>
        <v>0</v>
      </c>
      <c r="SJ25" s="270">
        <f t="shared" si="314"/>
        <v>0</v>
      </c>
      <c r="SK25" s="270">
        <f t="shared" si="315"/>
        <v>0</v>
      </c>
      <c r="SL25" s="364">
        <f t="shared" si="604"/>
        <v>0</v>
      </c>
      <c r="SM25" s="365">
        <f t="shared" si="605"/>
        <v>0</v>
      </c>
      <c r="SN25" s="270">
        <f t="shared" si="316"/>
        <v>0</v>
      </c>
      <c r="SO25" s="270">
        <f t="shared" si="317"/>
        <v>0</v>
      </c>
      <c r="SP25" s="364">
        <f t="shared" si="606"/>
        <v>0</v>
      </c>
      <c r="SQ25" s="365">
        <f t="shared" si="607"/>
        <v>0</v>
      </c>
      <c r="SR25" s="270">
        <f t="shared" si="318"/>
        <v>0</v>
      </c>
      <c r="SS25" s="270">
        <f t="shared" si="319"/>
        <v>0</v>
      </c>
      <c r="ST25" s="364">
        <f t="shared" si="608"/>
        <v>0</v>
      </c>
      <c r="SU25" s="365">
        <f t="shared" si="609"/>
        <v>0</v>
      </c>
      <c r="SV25" s="270">
        <f t="shared" si="320"/>
        <v>0</v>
      </c>
      <c r="SW25" s="270">
        <f t="shared" si="321"/>
        <v>0</v>
      </c>
      <c r="SX25" s="364">
        <f t="shared" si="610"/>
        <v>0</v>
      </c>
      <c r="SY25" s="365">
        <f t="shared" si="611"/>
        <v>0</v>
      </c>
      <c r="SZ25" s="270">
        <f t="shared" si="322"/>
        <v>0</v>
      </c>
      <c r="TA25" s="270">
        <f t="shared" si="323"/>
        <v>0</v>
      </c>
      <c r="TB25" s="364">
        <f t="shared" si="612"/>
        <v>0</v>
      </c>
      <c r="TC25" s="365">
        <f t="shared" si="613"/>
        <v>0</v>
      </c>
      <c r="TD25" s="270">
        <f t="shared" si="324"/>
        <v>0</v>
      </c>
      <c r="TE25" s="270">
        <f t="shared" si="325"/>
        <v>0</v>
      </c>
      <c r="TF25" s="364">
        <f t="shared" si="614"/>
        <v>0</v>
      </c>
      <c r="TG25" s="365">
        <f t="shared" si="615"/>
        <v>0</v>
      </c>
      <c r="TH25" s="270">
        <f t="shared" si="326"/>
        <v>0</v>
      </c>
      <c r="TI25" s="270">
        <f t="shared" si="327"/>
        <v>0</v>
      </c>
      <c r="TJ25" s="364">
        <f t="shared" si="616"/>
        <v>0</v>
      </c>
      <c r="TK25" s="365">
        <f t="shared" si="617"/>
        <v>0</v>
      </c>
      <c r="TL25" s="270">
        <f t="shared" si="328"/>
        <v>0</v>
      </c>
      <c r="TM25" s="270">
        <f t="shared" si="329"/>
        <v>0</v>
      </c>
      <c r="TN25" s="364">
        <f t="shared" si="618"/>
        <v>0</v>
      </c>
      <c r="TO25" s="365">
        <f t="shared" si="619"/>
        <v>0</v>
      </c>
      <c r="TP25" s="270">
        <f t="shared" si="330"/>
        <v>0</v>
      </c>
      <c r="TQ25" s="270">
        <f t="shared" si="331"/>
        <v>0</v>
      </c>
      <c r="TR25" s="364">
        <f t="shared" si="620"/>
        <v>0</v>
      </c>
      <c r="TS25" s="365">
        <f t="shared" si="621"/>
        <v>0</v>
      </c>
      <c r="TT25" s="270">
        <f t="shared" si="332"/>
        <v>0</v>
      </c>
      <c r="TU25" s="270">
        <f t="shared" si="333"/>
        <v>0</v>
      </c>
      <c r="TV25" s="324">
        <f t="shared" si="24"/>
        <v>0</v>
      </c>
      <c r="TW25" s="364">
        <f t="shared" si="622"/>
        <v>0</v>
      </c>
      <c r="TX25" s="365">
        <f t="shared" si="623"/>
        <v>0</v>
      </c>
      <c r="TY25" s="270">
        <f t="shared" si="334"/>
        <v>0</v>
      </c>
      <c r="TZ25" s="270">
        <f t="shared" si="335"/>
        <v>0</v>
      </c>
      <c r="UA25" s="364">
        <f t="shared" si="624"/>
        <v>0</v>
      </c>
      <c r="UB25" s="365">
        <f t="shared" si="625"/>
        <v>0</v>
      </c>
      <c r="UC25" s="270">
        <f t="shared" si="336"/>
        <v>0</v>
      </c>
      <c r="UD25" s="270">
        <f t="shared" si="337"/>
        <v>0</v>
      </c>
      <c r="UE25" s="364">
        <f t="shared" si="626"/>
        <v>0</v>
      </c>
      <c r="UF25" s="365">
        <f t="shared" si="627"/>
        <v>0</v>
      </c>
      <c r="UG25" s="270">
        <f t="shared" si="338"/>
        <v>0</v>
      </c>
      <c r="UH25" s="270">
        <f t="shared" si="339"/>
        <v>0</v>
      </c>
      <c r="UI25" s="364">
        <f t="shared" si="628"/>
        <v>0</v>
      </c>
      <c r="UJ25" s="365">
        <f t="shared" si="629"/>
        <v>0</v>
      </c>
      <c r="UK25" s="270">
        <f t="shared" si="340"/>
        <v>0</v>
      </c>
      <c r="UL25" s="270">
        <f t="shared" si="341"/>
        <v>0</v>
      </c>
      <c r="UM25" s="364">
        <f t="shared" si="630"/>
        <v>0</v>
      </c>
      <c r="UN25" s="365">
        <f t="shared" si="631"/>
        <v>0</v>
      </c>
      <c r="UO25" s="270">
        <f t="shared" si="342"/>
        <v>0</v>
      </c>
      <c r="UP25" s="270">
        <f t="shared" si="343"/>
        <v>0</v>
      </c>
      <c r="UQ25" s="364">
        <f t="shared" si="632"/>
        <v>0</v>
      </c>
      <c r="UR25" s="365">
        <f t="shared" si="633"/>
        <v>0</v>
      </c>
      <c r="US25" s="270">
        <f t="shared" si="344"/>
        <v>0</v>
      </c>
      <c r="UT25" s="270">
        <f t="shared" si="345"/>
        <v>0</v>
      </c>
      <c r="UU25" s="364">
        <f t="shared" si="634"/>
        <v>0</v>
      </c>
      <c r="UV25" s="365">
        <f t="shared" si="635"/>
        <v>0</v>
      </c>
      <c r="UW25" s="270">
        <f t="shared" si="346"/>
        <v>0</v>
      </c>
      <c r="UX25" s="270">
        <f t="shared" si="347"/>
        <v>0</v>
      </c>
      <c r="UY25" s="364">
        <f t="shared" si="636"/>
        <v>0</v>
      </c>
      <c r="UZ25" s="365">
        <f t="shared" si="637"/>
        <v>0</v>
      </c>
      <c r="VA25" s="270">
        <f t="shared" si="348"/>
        <v>0</v>
      </c>
      <c r="VB25" s="270">
        <f t="shared" si="349"/>
        <v>0</v>
      </c>
      <c r="VC25" s="364">
        <f t="shared" si="638"/>
        <v>0</v>
      </c>
      <c r="VD25" s="365">
        <f t="shared" si="639"/>
        <v>0</v>
      </c>
      <c r="VE25" s="270">
        <f t="shared" si="350"/>
        <v>0</v>
      </c>
      <c r="VF25" s="270">
        <f t="shared" si="351"/>
        <v>0</v>
      </c>
      <c r="VG25" s="364">
        <f t="shared" si="640"/>
        <v>0</v>
      </c>
      <c r="VH25" s="365">
        <f t="shared" si="641"/>
        <v>0</v>
      </c>
      <c r="VI25" s="270">
        <f t="shared" si="352"/>
        <v>0</v>
      </c>
      <c r="VJ25" s="270">
        <f t="shared" si="353"/>
        <v>0</v>
      </c>
      <c r="VK25" s="364">
        <f t="shared" si="642"/>
        <v>0</v>
      </c>
      <c r="VL25" s="365">
        <f t="shared" si="643"/>
        <v>0</v>
      </c>
      <c r="VM25" s="270">
        <f t="shared" si="354"/>
        <v>0</v>
      </c>
      <c r="VN25" s="270">
        <f t="shared" si="355"/>
        <v>0</v>
      </c>
      <c r="VO25" s="364">
        <f t="shared" si="644"/>
        <v>0</v>
      </c>
      <c r="VP25" s="365">
        <f t="shared" si="645"/>
        <v>0</v>
      </c>
      <c r="VQ25" s="270">
        <f t="shared" si="356"/>
        <v>0</v>
      </c>
      <c r="VR25" s="270">
        <f t="shared" si="357"/>
        <v>0</v>
      </c>
      <c r="VS25" s="324">
        <f t="shared" si="25"/>
        <v>0</v>
      </c>
      <c r="VT25" s="364">
        <f t="shared" si="646"/>
        <v>0</v>
      </c>
      <c r="VU25" s="365">
        <f t="shared" si="647"/>
        <v>0</v>
      </c>
      <c r="VV25" s="270">
        <f t="shared" si="358"/>
        <v>0</v>
      </c>
      <c r="VW25" s="270">
        <f t="shared" si="359"/>
        <v>0</v>
      </c>
      <c r="VX25" s="364">
        <f t="shared" si="648"/>
        <v>0</v>
      </c>
      <c r="VY25" s="365">
        <f t="shared" si="649"/>
        <v>0</v>
      </c>
      <c r="VZ25" s="270">
        <f t="shared" si="360"/>
        <v>0</v>
      </c>
      <c r="WA25" s="270">
        <f t="shared" si="361"/>
        <v>0</v>
      </c>
      <c r="WB25" s="364">
        <f t="shared" si="650"/>
        <v>0</v>
      </c>
      <c r="WC25" s="365">
        <f t="shared" si="651"/>
        <v>0</v>
      </c>
      <c r="WD25" s="270">
        <f t="shared" si="362"/>
        <v>0</v>
      </c>
      <c r="WE25" s="270">
        <f t="shared" si="363"/>
        <v>0</v>
      </c>
      <c r="WF25" s="364">
        <f t="shared" si="652"/>
        <v>0</v>
      </c>
      <c r="WG25" s="365">
        <f t="shared" si="653"/>
        <v>0</v>
      </c>
      <c r="WH25" s="270">
        <f t="shared" si="364"/>
        <v>0</v>
      </c>
      <c r="WI25" s="270">
        <f t="shared" si="365"/>
        <v>0</v>
      </c>
      <c r="WJ25" s="364">
        <f t="shared" si="654"/>
        <v>0</v>
      </c>
      <c r="WK25" s="365">
        <f t="shared" si="655"/>
        <v>0</v>
      </c>
      <c r="WL25" s="270">
        <f t="shared" si="366"/>
        <v>0</v>
      </c>
      <c r="WM25" s="270">
        <f t="shared" si="367"/>
        <v>0</v>
      </c>
      <c r="WN25" s="364">
        <f t="shared" si="656"/>
        <v>0</v>
      </c>
      <c r="WO25" s="365">
        <f t="shared" si="657"/>
        <v>0</v>
      </c>
      <c r="WP25" s="270">
        <f t="shared" si="368"/>
        <v>0</v>
      </c>
      <c r="WQ25" s="270">
        <f t="shared" si="369"/>
        <v>0</v>
      </c>
      <c r="WR25" s="364">
        <f t="shared" si="658"/>
        <v>0</v>
      </c>
      <c r="WS25" s="365">
        <f t="shared" si="659"/>
        <v>0</v>
      </c>
      <c r="WT25" s="270">
        <f t="shared" si="370"/>
        <v>0</v>
      </c>
      <c r="WU25" s="270">
        <f t="shared" si="371"/>
        <v>0</v>
      </c>
      <c r="WV25" s="364">
        <f t="shared" si="660"/>
        <v>0</v>
      </c>
      <c r="WW25" s="365">
        <f t="shared" si="661"/>
        <v>0</v>
      </c>
      <c r="WX25" s="270">
        <f t="shared" si="372"/>
        <v>0</v>
      </c>
      <c r="WY25" s="270">
        <f t="shared" si="373"/>
        <v>0</v>
      </c>
      <c r="WZ25" s="364">
        <f t="shared" si="662"/>
        <v>0</v>
      </c>
      <c r="XA25" s="365">
        <f t="shared" si="663"/>
        <v>0</v>
      </c>
      <c r="XB25" s="270">
        <f t="shared" si="374"/>
        <v>0</v>
      </c>
      <c r="XC25" s="270">
        <f t="shared" si="375"/>
        <v>0</v>
      </c>
      <c r="XD25" s="364">
        <f t="shared" si="664"/>
        <v>0</v>
      </c>
      <c r="XE25" s="365">
        <f t="shared" si="665"/>
        <v>0</v>
      </c>
      <c r="XF25" s="270">
        <f t="shared" si="376"/>
        <v>0</v>
      </c>
      <c r="XG25" s="270">
        <f t="shared" si="377"/>
        <v>0</v>
      </c>
      <c r="XH25" s="364">
        <f t="shared" si="666"/>
        <v>0</v>
      </c>
      <c r="XI25" s="365">
        <f t="shared" si="667"/>
        <v>0</v>
      </c>
      <c r="XJ25" s="270">
        <f t="shared" si="378"/>
        <v>0</v>
      </c>
      <c r="XK25" s="270">
        <f t="shared" si="379"/>
        <v>0</v>
      </c>
      <c r="XL25" s="364">
        <f t="shared" si="668"/>
        <v>0</v>
      </c>
      <c r="XM25" s="365">
        <f t="shared" si="669"/>
        <v>0</v>
      </c>
      <c r="XN25" s="270">
        <f t="shared" si="380"/>
        <v>0</v>
      </c>
      <c r="XO25" s="270">
        <f t="shared" si="381"/>
        <v>0</v>
      </c>
      <c r="XP25" s="324">
        <f t="shared" si="26"/>
        <v>0</v>
      </c>
      <c r="XQ25" s="364">
        <f t="shared" si="670"/>
        <v>0</v>
      </c>
      <c r="XR25" s="365">
        <f t="shared" si="671"/>
        <v>0</v>
      </c>
      <c r="XS25" s="270">
        <f t="shared" si="382"/>
        <v>0</v>
      </c>
      <c r="XT25" s="270">
        <f t="shared" si="383"/>
        <v>0</v>
      </c>
      <c r="XU25" s="364">
        <f t="shared" si="672"/>
        <v>0</v>
      </c>
      <c r="XV25" s="365">
        <f t="shared" si="673"/>
        <v>0</v>
      </c>
      <c r="XW25" s="270">
        <f t="shared" si="384"/>
        <v>0</v>
      </c>
      <c r="XX25" s="270">
        <f t="shared" si="385"/>
        <v>0</v>
      </c>
      <c r="XY25" s="364">
        <f t="shared" si="674"/>
        <v>0</v>
      </c>
      <c r="XZ25" s="365">
        <f t="shared" si="675"/>
        <v>0</v>
      </c>
      <c r="YA25" s="270">
        <f t="shared" si="386"/>
        <v>0</v>
      </c>
      <c r="YB25" s="270">
        <f t="shared" si="387"/>
        <v>0</v>
      </c>
      <c r="YC25" s="364">
        <f t="shared" si="676"/>
        <v>0</v>
      </c>
      <c r="YD25" s="365">
        <f t="shared" si="677"/>
        <v>0</v>
      </c>
      <c r="YE25" s="270">
        <f t="shared" si="388"/>
        <v>0</v>
      </c>
      <c r="YF25" s="270">
        <f t="shared" si="389"/>
        <v>0</v>
      </c>
      <c r="YG25" s="364">
        <f t="shared" si="678"/>
        <v>0</v>
      </c>
      <c r="YH25" s="365">
        <f t="shared" si="679"/>
        <v>0</v>
      </c>
      <c r="YI25" s="270">
        <f t="shared" si="390"/>
        <v>0</v>
      </c>
      <c r="YJ25" s="270">
        <f t="shared" si="391"/>
        <v>0</v>
      </c>
      <c r="YK25" s="364">
        <f t="shared" si="680"/>
        <v>0</v>
      </c>
      <c r="YL25" s="365">
        <f t="shared" si="681"/>
        <v>0</v>
      </c>
      <c r="YM25" s="270">
        <f t="shared" si="392"/>
        <v>0</v>
      </c>
      <c r="YN25" s="270">
        <f t="shared" si="393"/>
        <v>0</v>
      </c>
      <c r="YO25" s="364">
        <f t="shared" si="682"/>
        <v>0</v>
      </c>
      <c r="YP25" s="365">
        <f t="shared" si="683"/>
        <v>0</v>
      </c>
      <c r="YQ25" s="270">
        <f t="shared" si="394"/>
        <v>0</v>
      </c>
      <c r="YR25" s="270">
        <f t="shared" si="395"/>
        <v>0</v>
      </c>
      <c r="YS25" s="364">
        <f t="shared" si="684"/>
        <v>0</v>
      </c>
      <c r="YT25" s="365">
        <f t="shared" si="685"/>
        <v>0</v>
      </c>
      <c r="YU25" s="270">
        <f t="shared" si="396"/>
        <v>0</v>
      </c>
      <c r="YV25" s="270">
        <f t="shared" si="397"/>
        <v>0</v>
      </c>
      <c r="YW25" s="364">
        <f t="shared" si="686"/>
        <v>0</v>
      </c>
      <c r="YX25" s="365">
        <f t="shared" si="687"/>
        <v>0</v>
      </c>
      <c r="YY25" s="270">
        <f t="shared" si="398"/>
        <v>0</v>
      </c>
      <c r="YZ25" s="270">
        <f t="shared" si="399"/>
        <v>0</v>
      </c>
      <c r="ZA25" s="364">
        <f t="shared" si="688"/>
        <v>0</v>
      </c>
      <c r="ZB25" s="365">
        <f t="shared" si="689"/>
        <v>0</v>
      </c>
      <c r="ZC25" s="270">
        <f t="shared" si="400"/>
        <v>0</v>
      </c>
      <c r="ZD25" s="270">
        <f t="shared" si="401"/>
        <v>0</v>
      </c>
      <c r="ZE25" s="364">
        <f t="shared" si="690"/>
        <v>0</v>
      </c>
      <c r="ZF25" s="365">
        <f t="shared" si="691"/>
        <v>0</v>
      </c>
      <c r="ZG25" s="270">
        <f t="shared" si="402"/>
        <v>0</v>
      </c>
      <c r="ZH25" s="270">
        <f t="shared" si="403"/>
        <v>0</v>
      </c>
      <c r="ZI25" s="364">
        <f t="shared" si="692"/>
        <v>0</v>
      </c>
      <c r="ZJ25" s="365">
        <f t="shared" si="693"/>
        <v>0</v>
      </c>
      <c r="ZK25" s="270">
        <f t="shared" si="404"/>
        <v>0</v>
      </c>
      <c r="ZL25" s="270">
        <f t="shared" si="405"/>
        <v>0</v>
      </c>
      <c r="ZM25" s="324">
        <f t="shared" si="27"/>
        <v>0</v>
      </c>
    </row>
    <row r="26" spans="1:689" hidden="1" outlineLevel="1" x14ac:dyDescent="0.3">
      <c r="A26" s="361">
        <f>B26*'Input sheet'!$C$11</f>
        <v>0.19</v>
      </c>
      <c r="B26" s="362">
        <v>0.19</v>
      </c>
      <c r="C26" s="363" t="s">
        <v>151</v>
      </c>
      <c r="D26" s="364">
        <v>0</v>
      </c>
      <c r="E26" s="365">
        <v>0</v>
      </c>
      <c r="F26" s="270">
        <f t="shared" si="28"/>
        <v>0</v>
      </c>
      <c r="G26" s="270">
        <f t="shared" si="694"/>
        <v>0</v>
      </c>
      <c r="H26" s="364">
        <f t="shared" si="406"/>
        <v>0</v>
      </c>
      <c r="I26" s="365">
        <f t="shared" si="695"/>
        <v>0</v>
      </c>
      <c r="J26" s="270">
        <f t="shared" si="29"/>
        <v>0</v>
      </c>
      <c r="K26" s="270">
        <f t="shared" si="30"/>
        <v>0</v>
      </c>
      <c r="L26" s="364">
        <f t="shared" si="31"/>
        <v>0</v>
      </c>
      <c r="M26" s="365">
        <f t="shared" si="32"/>
        <v>0</v>
      </c>
      <c r="N26" s="270">
        <f t="shared" si="33"/>
        <v>0</v>
      </c>
      <c r="O26" s="270">
        <f t="shared" si="34"/>
        <v>0</v>
      </c>
      <c r="P26" s="364">
        <f t="shared" si="35"/>
        <v>0</v>
      </c>
      <c r="Q26" s="365">
        <f t="shared" si="36"/>
        <v>0</v>
      </c>
      <c r="R26" s="270">
        <f t="shared" si="37"/>
        <v>0</v>
      </c>
      <c r="S26" s="270">
        <f t="shared" si="38"/>
        <v>0</v>
      </c>
      <c r="T26" s="364">
        <f t="shared" si="39"/>
        <v>0</v>
      </c>
      <c r="U26" s="365">
        <f t="shared" si="40"/>
        <v>0</v>
      </c>
      <c r="V26" s="270">
        <f t="shared" si="41"/>
        <v>0</v>
      </c>
      <c r="W26" s="270">
        <f t="shared" si="42"/>
        <v>0</v>
      </c>
      <c r="X26" s="364">
        <f t="shared" si="43"/>
        <v>0</v>
      </c>
      <c r="Y26" s="365">
        <f t="shared" si="44"/>
        <v>0</v>
      </c>
      <c r="Z26" s="270">
        <f t="shared" si="45"/>
        <v>0</v>
      </c>
      <c r="AA26" s="270">
        <f t="shared" si="46"/>
        <v>0</v>
      </c>
      <c r="AB26" s="364">
        <f t="shared" si="696"/>
        <v>0</v>
      </c>
      <c r="AC26" s="365">
        <f t="shared" si="697"/>
        <v>0</v>
      </c>
      <c r="AD26" s="270">
        <f t="shared" si="48"/>
        <v>0</v>
      </c>
      <c r="AE26" s="270">
        <f t="shared" si="49"/>
        <v>0</v>
      </c>
      <c r="AF26" s="364">
        <f t="shared" si="407"/>
        <v>0</v>
      </c>
      <c r="AG26" s="365">
        <f t="shared" si="408"/>
        <v>0</v>
      </c>
      <c r="AH26" s="270">
        <f t="shared" si="50"/>
        <v>0</v>
      </c>
      <c r="AI26" s="270">
        <f t="shared" si="51"/>
        <v>0</v>
      </c>
      <c r="AJ26" s="364">
        <f t="shared" si="52"/>
        <v>0</v>
      </c>
      <c r="AK26" s="365">
        <f t="shared" si="53"/>
        <v>0</v>
      </c>
      <c r="AL26" s="270">
        <f t="shared" si="54"/>
        <v>0</v>
      </c>
      <c r="AM26" s="270">
        <f t="shared" si="55"/>
        <v>0</v>
      </c>
      <c r="AN26" s="364">
        <f t="shared" si="56"/>
        <v>0</v>
      </c>
      <c r="AO26" s="365">
        <f t="shared" si="57"/>
        <v>0</v>
      </c>
      <c r="AP26" s="270">
        <f t="shared" si="58"/>
        <v>0</v>
      </c>
      <c r="AQ26" s="270">
        <f t="shared" si="59"/>
        <v>0</v>
      </c>
      <c r="AR26" s="364">
        <f t="shared" si="60"/>
        <v>0</v>
      </c>
      <c r="AS26" s="365">
        <f t="shared" si="61"/>
        <v>0</v>
      </c>
      <c r="AT26" s="270">
        <f t="shared" si="62"/>
        <v>0</v>
      </c>
      <c r="AU26" s="270">
        <f t="shared" si="63"/>
        <v>0</v>
      </c>
      <c r="AV26" s="364">
        <f t="shared" si="64"/>
        <v>0</v>
      </c>
      <c r="AW26" s="365">
        <f t="shared" si="65"/>
        <v>0</v>
      </c>
      <c r="AX26" s="270">
        <f t="shared" si="66"/>
        <v>0</v>
      </c>
      <c r="AY26" s="270">
        <f t="shared" si="67"/>
        <v>0</v>
      </c>
      <c r="AZ26" s="324">
        <f t="shared" si="14"/>
        <v>0</v>
      </c>
      <c r="BA26" s="364">
        <f t="shared" si="698"/>
        <v>0</v>
      </c>
      <c r="BB26" s="365">
        <f t="shared" si="699"/>
        <v>0</v>
      </c>
      <c r="BC26" s="270">
        <f t="shared" si="69"/>
        <v>0</v>
      </c>
      <c r="BD26" s="270">
        <f t="shared" si="70"/>
        <v>0</v>
      </c>
      <c r="BE26" s="364">
        <f t="shared" si="71"/>
        <v>0</v>
      </c>
      <c r="BF26" s="365">
        <f t="shared" si="72"/>
        <v>0</v>
      </c>
      <c r="BG26" s="270">
        <f t="shared" si="73"/>
        <v>0</v>
      </c>
      <c r="BH26" s="270">
        <f t="shared" si="74"/>
        <v>0</v>
      </c>
      <c r="BI26" s="364">
        <f t="shared" si="75"/>
        <v>0</v>
      </c>
      <c r="BJ26" s="365">
        <f t="shared" si="76"/>
        <v>0</v>
      </c>
      <c r="BK26" s="270">
        <f t="shared" si="77"/>
        <v>0</v>
      </c>
      <c r="BL26" s="270">
        <f t="shared" si="78"/>
        <v>0</v>
      </c>
      <c r="BM26" s="364">
        <f t="shared" si="79"/>
        <v>0</v>
      </c>
      <c r="BN26" s="365">
        <f t="shared" si="80"/>
        <v>0</v>
      </c>
      <c r="BO26" s="270">
        <f t="shared" si="81"/>
        <v>0</v>
      </c>
      <c r="BP26" s="270">
        <f t="shared" si="82"/>
        <v>0</v>
      </c>
      <c r="BQ26" s="364">
        <f t="shared" si="83"/>
        <v>0</v>
      </c>
      <c r="BR26" s="365">
        <f t="shared" si="84"/>
        <v>0</v>
      </c>
      <c r="BS26" s="270">
        <f t="shared" si="85"/>
        <v>0</v>
      </c>
      <c r="BT26" s="270">
        <f t="shared" si="86"/>
        <v>0</v>
      </c>
      <c r="BU26" s="364">
        <f t="shared" si="87"/>
        <v>0</v>
      </c>
      <c r="BV26" s="365">
        <f t="shared" si="88"/>
        <v>0</v>
      </c>
      <c r="BW26" s="270">
        <f t="shared" si="89"/>
        <v>0</v>
      </c>
      <c r="BX26" s="270">
        <f t="shared" si="90"/>
        <v>0</v>
      </c>
      <c r="BY26" s="364">
        <f t="shared" si="91"/>
        <v>0</v>
      </c>
      <c r="BZ26" s="365">
        <f t="shared" si="92"/>
        <v>0</v>
      </c>
      <c r="CA26" s="270">
        <f t="shared" si="93"/>
        <v>0</v>
      </c>
      <c r="CB26" s="270">
        <f t="shared" si="94"/>
        <v>0</v>
      </c>
      <c r="CC26" s="364">
        <f t="shared" si="95"/>
        <v>0</v>
      </c>
      <c r="CD26" s="365">
        <f t="shared" si="96"/>
        <v>0</v>
      </c>
      <c r="CE26" s="270">
        <f t="shared" si="97"/>
        <v>0</v>
      </c>
      <c r="CF26" s="270">
        <f t="shared" si="98"/>
        <v>0</v>
      </c>
      <c r="CG26" s="364">
        <f t="shared" si="99"/>
        <v>0</v>
      </c>
      <c r="CH26" s="365">
        <f t="shared" si="100"/>
        <v>0</v>
      </c>
      <c r="CI26" s="270">
        <f t="shared" si="101"/>
        <v>0</v>
      </c>
      <c r="CJ26" s="270">
        <f t="shared" si="102"/>
        <v>0</v>
      </c>
      <c r="CK26" s="364">
        <f t="shared" si="103"/>
        <v>0</v>
      </c>
      <c r="CL26" s="365">
        <f t="shared" si="104"/>
        <v>0</v>
      </c>
      <c r="CM26" s="270">
        <f t="shared" si="105"/>
        <v>0</v>
      </c>
      <c r="CN26" s="270">
        <f t="shared" si="106"/>
        <v>0</v>
      </c>
      <c r="CO26" s="364">
        <f t="shared" si="107"/>
        <v>0</v>
      </c>
      <c r="CP26" s="365">
        <f t="shared" si="108"/>
        <v>0</v>
      </c>
      <c r="CQ26" s="270">
        <f t="shared" si="109"/>
        <v>0</v>
      </c>
      <c r="CR26" s="270">
        <f t="shared" si="110"/>
        <v>0</v>
      </c>
      <c r="CS26" s="364">
        <f t="shared" si="111"/>
        <v>0</v>
      </c>
      <c r="CT26" s="365">
        <f t="shared" si="112"/>
        <v>0</v>
      </c>
      <c r="CU26" s="270">
        <f t="shared" si="113"/>
        <v>0</v>
      </c>
      <c r="CV26" s="270">
        <f t="shared" si="114"/>
        <v>0</v>
      </c>
      <c r="CW26" s="324">
        <f t="shared" si="15"/>
        <v>0</v>
      </c>
      <c r="CX26" s="364">
        <f t="shared" si="409"/>
        <v>0</v>
      </c>
      <c r="CY26" s="365">
        <f t="shared" si="410"/>
        <v>0</v>
      </c>
      <c r="CZ26" s="270">
        <f t="shared" si="115"/>
        <v>0</v>
      </c>
      <c r="DA26" s="270">
        <f t="shared" si="116"/>
        <v>0</v>
      </c>
      <c r="DB26" s="364">
        <f t="shared" si="411"/>
        <v>0</v>
      </c>
      <c r="DC26" s="365">
        <f t="shared" si="412"/>
        <v>0</v>
      </c>
      <c r="DD26" s="270">
        <f t="shared" si="117"/>
        <v>0</v>
      </c>
      <c r="DE26" s="270">
        <f t="shared" si="118"/>
        <v>0</v>
      </c>
      <c r="DF26" s="364">
        <f t="shared" si="413"/>
        <v>0</v>
      </c>
      <c r="DG26" s="365">
        <f t="shared" si="414"/>
        <v>0</v>
      </c>
      <c r="DH26" s="270">
        <f t="shared" si="119"/>
        <v>0</v>
      </c>
      <c r="DI26" s="270">
        <f t="shared" si="120"/>
        <v>0</v>
      </c>
      <c r="DJ26" s="364">
        <f t="shared" si="415"/>
        <v>0</v>
      </c>
      <c r="DK26" s="365">
        <f t="shared" si="416"/>
        <v>0</v>
      </c>
      <c r="DL26" s="270">
        <f t="shared" si="121"/>
        <v>0</v>
      </c>
      <c r="DM26" s="270">
        <f t="shared" si="122"/>
        <v>0</v>
      </c>
      <c r="DN26" s="364">
        <f t="shared" si="417"/>
        <v>0</v>
      </c>
      <c r="DO26" s="365">
        <f t="shared" si="418"/>
        <v>0</v>
      </c>
      <c r="DP26" s="270">
        <f t="shared" si="123"/>
        <v>0</v>
      </c>
      <c r="DQ26" s="270">
        <f t="shared" si="124"/>
        <v>0</v>
      </c>
      <c r="DR26" s="364">
        <f t="shared" si="419"/>
        <v>0</v>
      </c>
      <c r="DS26" s="365">
        <f t="shared" si="420"/>
        <v>0</v>
      </c>
      <c r="DT26" s="270">
        <f t="shared" si="125"/>
        <v>0</v>
      </c>
      <c r="DU26" s="270">
        <f t="shared" si="126"/>
        <v>0</v>
      </c>
      <c r="DV26" s="364">
        <f t="shared" si="421"/>
        <v>0</v>
      </c>
      <c r="DW26" s="365">
        <f t="shared" si="422"/>
        <v>0</v>
      </c>
      <c r="DX26" s="270">
        <f t="shared" si="127"/>
        <v>0</v>
      </c>
      <c r="DY26" s="270">
        <f t="shared" si="128"/>
        <v>0</v>
      </c>
      <c r="DZ26" s="364">
        <f t="shared" si="423"/>
        <v>0</v>
      </c>
      <c r="EA26" s="365">
        <f t="shared" si="424"/>
        <v>0</v>
      </c>
      <c r="EB26" s="270">
        <f t="shared" si="129"/>
        <v>0</v>
      </c>
      <c r="EC26" s="270">
        <f t="shared" si="130"/>
        <v>0</v>
      </c>
      <c r="ED26" s="364">
        <f t="shared" si="131"/>
        <v>0</v>
      </c>
      <c r="EE26" s="365">
        <f t="shared" si="425"/>
        <v>0</v>
      </c>
      <c r="EF26" s="270">
        <f t="shared" si="132"/>
        <v>0</v>
      </c>
      <c r="EG26" s="270">
        <f t="shared" si="133"/>
        <v>0</v>
      </c>
      <c r="EH26" s="364">
        <f t="shared" si="426"/>
        <v>0</v>
      </c>
      <c r="EI26" s="365">
        <f t="shared" si="427"/>
        <v>0</v>
      </c>
      <c r="EJ26" s="270">
        <f t="shared" si="134"/>
        <v>0</v>
      </c>
      <c r="EK26" s="270">
        <f t="shared" si="135"/>
        <v>0</v>
      </c>
      <c r="EL26" s="364">
        <f t="shared" si="428"/>
        <v>0</v>
      </c>
      <c r="EM26" s="365">
        <f t="shared" si="429"/>
        <v>0</v>
      </c>
      <c r="EN26" s="270">
        <f t="shared" si="136"/>
        <v>0</v>
      </c>
      <c r="EO26" s="270">
        <f t="shared" si="137"/>
        <v>0</v>
      </c>
      <c r="EP26" s="364">
        <f t="shared" si="430"/>
        <v>0</v>
      </c>
      <c r="EQ26" s="365">
        <f t="shared" si="431"/>
        <v>0</v>
      </c>
      <c r="ER26" s="270">
        <f t="shared" si="138"/>
        <v>0</v>
      </c>
      <c r="ES26" s="270">
        <f t="shared" si="139"/>
        <v>0</v>
      </c>
      <c r="ET26" s="324">
        <f t="shared" si="16"/>
        <v>0</v>
      </c>
      <c r="EU26" s="364">
        <f t="shared" si="432"/>
        <v>0</v>
      </c>
      <c r="EV26" s="365">
        <f t="shared" si="433"/>
        <v>0</v>
      </c>
      <c r="EW26" s="270">
        <f t="shared" si="140"/>
        <v>0</v>
      </c>
      <c r="EX26" s="270">
        <f t="shared" si="141"/>
        <v>0</v>
      </c>
      <c r="EY26" s="364">
        <f t="shared" si="434"/>
        <v>0</v>
      </c>
      <c r="EZ26" s="365">
        <f t="shared" si="435"/>
        <v>0</v>
      </c>
      <c r="FA26" s="270">
        <f t="shared" si="142"/>
        <v>0</v>
      </c>
      <c r="FB26" s="270">
        <f t="shared" si="143"/>
        <v>0</v>
      </c>
      <c r="FC26" s="364">
        <f t="shared" si="436"/>
        <v>0</v>
      </c>
      <c r="FD26" s="365">
        <f t="shared" si="437"/>
        <v>0</v>
      </c>
      <c r="FE26" s="270">
        <f t="shared" si="144"/>
        <v>0</v>
      </c>
      <c r="FF26" s="270">
        <f t="shared" si="145"/>
        <v>0</v>
      </c>
      <c r="FG26" s="364">
        <f t="shared" si="438"/>
        <v>0</v>
      </c>
      <c r="FH26" s="365">
        <f t="shared" si="439"/>
        <v>0</v>
      </c>
      <c r="FI26" s="270">
        <f t="shared" si="146"/>
        <v>0</v>
      </c>
      <c r="FJ26" s="270">
        <f t="shared" si="147"/>
        <v>0</v>
      </c>
      <c r="FK26" s="364">
        <f t="shared" si="440"/>
        <v>0</v>
      </c>
      <c r="FL26" s="365">
        <f t="shared" si="441"/>
        <v>0</v>
      </c>
      <c r="FM26" s="270">
        <f t="shared" si="148"/>
        <v>0</v>
      </c>
      <c r="FN26" s="270">
        <f t="shared" si="149"/>
        <v>0</v>
      </c>
      <c r="FO26" s="364">
        <f t="shared" si="442"/>
        <v>0</v>
      </c>
      <c r="FP26" s="365">
        <f t="shared" si="443"/>
        <v>0</v>
      </c>
      <c r="FQ26" s="270">
        <f t="shared" si="150"/>
        <v>0</v>
      </c>
      <c r="FR26" s="270">
        <f t="shared" si="151"/>
        <v>0</v>
      </c>
      <c r="FS26" s="364">
        <f t="shared" si="444"/>
        <v>0</v>
      </c>
      <c r="FT26" s="365">
        <f t="shared" si="445"/>
        <v>0</v>
      </c>
      <c r="FU26" s="270">
        <f t="shared" si="152"/>
        <v>0</v>
      </c>
      <c r="FV26" s="270">
        <f t="shared" si="153"/>
        <v>0</v>
      </c>
      <c r="FW26" s="364">
        <f t="shared" si="446"/>
        <v>0</v>
      </c>
      <c r="FX26" s="365">
        <f t="shared" si="447"/>
        <v>0</v>
      </c>
      <c r="FY26" s="270">
        <f t="shared" si="154"/>
        <v>0</v>
      </c>
      <c r="FZ26" s="270">
        <f t="shared" si="155"/>
        <v>0</v>
      </c>
      <c r="GA26" s="364">
        <f t="shared" si="448"/>
        <v>0</v>
      </c>
      <c r="GB26" s="365">
        <f t="shared" si="449"/>
        <v>0</v>
      </c>
      <c r="GC26" s="270">
        <f t="shared" si="156"/>
        <v>0</v>
      </c>
      <c r="GD26" s="270">
        <f t="shared" si="157"/>
        <v>0</v>
      </c>
      <c r="GE26" s="364">
        <f t="shared" si="450"/>
        <v>0</v>
      </c>
      <c r="GF26" s="365">
        <f t="shared" si="451"/>
        <v>0</v>
      </c>
      <c r="GG26" s="270">
        <f t="shared" si="158"/>
        <v>0</v>
      </c>
      <c r="GH26" s="270">
        <f t="shared" si="159"/>
        <v>0</v>
      </c>
      <c r="GI26" s="364">
        <f t="shared" si="452"/>
        <v>0</v>
      </c>
      <c r="GJ26" s="365">
        <f t="shared" si="453"/>
        <v>0</v>
      </c>
      <c r="GK26" s="270">
        <f t="shared" si="160"/>
        <v>0</v>
      </c>
      <c r="GL26" s="270">
        <f t="shared" si="161"/>
        <v>0</v>
      </c>
      <c r="GM26" s="364">
        <f t="shared" si="454"/>
        <v>0</v>
      </c>
      <c r="GN26" s="365">
        <f t="shared" si="455"/>
        <v>0</v>
      </c>
      <c r="GO26" s="270">
        <f t="shared" si="162"/>
        <v>0</v>
      </c>
      <c r="GP26" s="270">
        <f t="shared" si="163"/>
        <v>0</v>
      </c>
      <c r="GQ26" s="324">
        <f t="shared" si="17"/>
        <v>0</v>
      </c>
      <c r="GR26" s="364">
        <f t="shared" si="164"/>
        <v>0</v>
      </c>
      <c r="GS26" s="365">
        <f t="shared" si="456"/>
        <v>0</v>
      </c>
      <c r="GT26" s="270">
        <f t="shared" si="165"/>
        <v>0</v>
      </c>
      <c r="GU26" s="270">
        <f t="shared" si="166"/>
        <v>0</v>
      </c>
      <c r="GV26" s="364">
        <f t="shared" si="457"/>
        <v>0</v>
      </c>
      <c r="GW26" s="365">
        <f t="shared" si="458"/>
        <v>0</v>
      </c>
      <c r="GX26" s="270">
        <f t="shared" si="167"/>
        <v>0</v>
      </c>
      <c r="GY26" s="270">
        <f t="shared" si="168"/>
        <v>0</v>
      </c>
      <c r="GZ26" s="364">
        <f t="shared" si="459"/>
        <v>0</v>
      </c>
      <c r="HA26" s="365">
        <f t="shared" si="460"/>
        <v>0</v>
      </c>
      <c r="HB26" s="270">
        <f t="shared" si="169"/>
        <v>0</v>
      </c>
      <c r="HC26" s="270">
        <f t="shared" si="170"/>
        <v>0</v>
      </c>
      <c r="HD26" s="364">
        <f t="shared" si="461"/>
        <v>0</v>
      </c>
      <c r="HE26" s="365">
        <f t="shared" si="462"/>
        <v>0</v>
      </c>
      <c r="HF26" s="270">
        <f t="shared" si="171"/>
        <v>0</v>
      </c>
      <c r="HG26" s="270">
        <f t="shared" si="172"/>
        <v>0</v>
      </c>
      <c r="HH26" s="364">
        <f t="shared" si="463"/>
        <v>0</v>
      </c>
      <c r="HI26" s="365">
        <f t="shared" si="464"/>
        <v>0</v>
      </c>
      <c r="HJ26" s="270">
        <f t="shared" si="173"/>
        <v>0</v>
      </c>
      <c r="HK26" s="270">
        <f t="shared" si="174"/>
        <v>0</v>
      </c>
      <c r="HL26" s="364">
        <f t="shared" si="465"/>
        <v>0</v>
      </c>
      <c r="HM26" s="365">
        <f t="shared" si="466"/>
        <v>0</v>
      </c>
      <c r="HN26" s="270">
        <f t="shared" si="175"/>
        <v>0</v>
      </c>
      <c r="HO26" s="270">
        <f t="shared" si="176"/>
        <v>0</v>
      </c>
      <c r="HP26" s="364">
        <f t="shared" si="467"/>
        <v>0</v>
      </c>
      <c r="HQ26" s="365">
        <f t="shared" si="468"/>
        <v>0</v>
      </c>
      <c r="HR26" s="270">
        <f t="shared" si="177"/>
        <v>0</v>
      </c>
      <c r="HS26" s="270">
        <f t="shared" si="178"/>
        <v>0</v>
      </c>
      <c r="HT26" s="364">
        <f t="shared" si="469"/>
        <v>0</v>
      </c>
      <c r="HU26" s="365">
        <f t="shared" si="470"/>
        <v>0</v>
      </c>
      <c r="HV26" s="270">
        <f t="shared" si="179"/>
        <v>0</v>
      </c>
      <c r="HW26" s="270">
        <f t="shared" si="180"/>
        <v>0</v>
      </c>
      <c r="HX26" s="364">
        <f t="shared" si="471"/>
        <v>0</v>
      </c>
      <c r="HY26" s="365">
        <f t="shared" si="472"/>
        <v>0</v>
      </c>
      <c r="HZ26" s="270">
        <f t="shared" si="181"/>
        <v>0</v>
      </c>
      <c r="IA26" s="270">
        <f t="shared" si="182"/>
        <v>0</v>
      </c>
      <c r="IB26" s="364">
        <f t="shared" si="473"/>
        <v>0</v>
      </c>
      <c r="IC26" s="365">
        <f t="shared" si="474"/>
        <v>0</v>
      </c>
      <c r="ID26" s="270">
        <f t="shared" si="183"/>
        <v>0</v>
      </c>
      <c r="IE26" s="270">
        <f t="shared" si="184"/>
        <v>0</v>
      </c>
      <c r="IF26" s="364">
        <f t="shared" si="475"/>
        <v>0</v>
      </c>
      <c r="IG26" s="365">
        <f t="shared" si="476"/>
        <v>0</v>
      </c>
      <c r="IH26" s="270">
        <f t="shared" si="185"/>
        <v>0</v>
      </c>
      <c r="II26" s="270">
        <f t="shared" si="186"/>
        <v>0</v>
      </c>
      <c r="IJ26" s="364">
        <f t="shared" si="477"/>
        <v>0</v>
      </c>
      <c r="IK26" s="365">
        <f t="shared" si="478"/>
        <v>0</v>
      </c>
      <c r="IL26" s="270">
        <f t="shared" si="187"/>
        <v>0</v>
      </c>
      <c r="IM26" s="270">
        <f t="shared" si="188"/>
        <v>0</v>
      </c>
      <c r="IN26" s="324">
        <f t="shared" si="18"/>
        <v>0</v>
      </c>
      <c r="IO26" s="364">
        <f t="shared" si="479"/>
        <v>0</v>
      </c>
      <c r="IP26" s="365">
        <f t="shared" si="480"/>
        <v>0</v>
      </c>
      <c r="IQ26" s="270">
        <f t="shared" si="189"/>
        <v>0</v>
      </c>
      <c r="IR26" s="270">
        <f t="shared" si="190"/>
        <v>0</v>
      </c>
      <c r="IS26" s="364">
        <f t="shared" si="481"/>
        <v>0</v>
      </c>
      <c r="IT26" s="365">
        <f t="shared" si="482"/>
        <v>0</v>
      </c>
      <c r="IU26" s="270">
        <f t="shared" si="191"/>
        <v>0</v>
      </c>
      <c r="IV26" s="270">
        <f t="shared" si="192"/>
        <v>0</v>
      </c>
      <c r="IW26" s="364">
        <f t="shared" si="483"/>
        <v>0</v>
      </c>
      <c r="IX26" s="365">
        <f t="shared" si="484"/>
        <v>0</v>
      </c>
      <c r="IY26" s="270">
        <f t="shared" si="193"/>
        <v>0</v>
      </c>
      <c r="IZ26" s="270">
        <f t="shared" si="194"/>
        <v>0</v>
      </c>
      <c r="JA26" s="364">
        <f t="shared" si="485"/>
        <v>0</v>
      </c>
      <c r="JB26" s="365">
        <f t="shared" si="486"/>
        <v>0</v>
      </c>
      <c r="JC26" s="270">
        <f t="shared" si="195"/>
        <v>0</v>
      </c>
      <c r="JD26" s="270">
        <f t="shared" si="196"/>
        <v>0</v>
      </c>
      <c r="JE26" s="364">
        <f t="shared" si="487"/>
        <v>0</v>
      </c>
      <c r="JF26" s="365">
        <f t="shared" si="488"/>
        <v>0</v>
      </c>
      <c r="JG26" s="270">
        <f t="shared" si="197"/>
        <v>0</v>
      </c>
      <c r="JH26" s="270">
        <f t="shared" si="198"/>
        <v>0</v>
      </c>
      <c r="JI26" s="364">
        <f t="shared" si="489"/>
        <v>0</v>
      </c>
      <c r="JJ26" s="365">
        <f t="shared" si="490"/>
        <v>0</v>
      </c>
      <c r="JK26" s="270">
        <f t="shared" si="199"/>
        <v>0</v>
      </c>
      <c r="JL26" s="270">
        <f t="shared" si="200"/>
        <v>0</v>
      </c>
      <c r="JM26" s="364">
        <f t="shared" si="491"/>
        <v>0</v>
      </c>
      <c r="JN26" s="365">
        <f t="shared" si="492"/>
        <v>0</v>
      </c>
      <c r="JO26" s="270">
        <f t="shared" si="201"/>
        <v>0</v>
      </c>
      <c r="JP26" s="270">
        <f t="shared" si="202"/>
        <v>0</v>
      </c>
      <c r="JQ26" s="364">
        <f t="shared" si="493"/>
        <v>0</v>
      </c>
      <c r="JR26" s="365">
        <f t="shared" si="494"/>
        <v>0</v>
      </c>
      <c r="JS26" s="270">
        <f t="shared" si="203"/>
        <v>0</v>
      </c>
      <c r="JT26" s="270">
        <f t="shared" si="204"/>
        <v>0</v>
      </c>
      <c r="JU26" s="364">
        <f t="shared" si="495"/>
        <v>0</v>
      </c>
      <c r="JV26" s="365">
        <f t="shared" si="496"/>
        <v>0</v>
      </c>
      <c r="JW26" s="270">
        <f t="shared" si="205"/>
        <v>0</v>
      </c>
      <c r="JX26" s="270">
        <f t="shared" si="206"/>
        <v>0</v>
      </c>
      <c r="JY26" s="364">
        <f t="shared" si="497"/>
        <v>0</v>
      </c>
      <c r="JZ26" s="365">
        <f t="shared" si="498"/>
        <v>0</v>
      </c>
      <c r="KA26" s="270">
        <f t="shared" si="207"/>
        <v>0</v>
      </c>
      <c r="KB26" s="270">
        <f t="shared" si="208"/>
        <v>0</v>
      </c>
      <c r="KC26" s="364">
        <f t="shared" si="499"/>
        <v>0</v>
      </c>
      <c r="KD26" s="365">
        <f t="shared" si="500"/>
        <v>0</v>
      </c>
      <c r="KE26" s="270">
        <f t="shared" si="209"/>
        <v>0</v>
      </c>
      <c r="KF26" s="270">
        <f t="shared" si="210"/>
        <v>0</v>
      </c>
      <c r="KG26" s="364">
        <f t="shared" si="501"/>
        <v>0</v>
      </c>
      <c r="KH26" s="365">
        <f t="shared" si="502"/>
        <v>0</v>
      </c>
      <c r="KI26" s="270">
        <f t="shared" si="211"/>
        <v>0</v>
      </c>
      <c r="KJ26" s="270">
        <f t="shared" si="212"/>
        <v>0</v>
      </c>
      <c r="KK26" s="324">
        <f t="shared" si="19"/>
        <v>0</v>
      </c>
      <c r="KL26" s="364">
        <f t="shared" si="503"/>
        <v>0</v>
      </c>
      <c r="KM26" s="365">
        <f t="shared" si="504"/>
        <v>0</v>
      </c>
      <c r="KN26" s="270">
        <f t="shared" si="213"/>
        <v>0</v>
      </c>
      <c r="KO26" s="270">
        <f t="shared" si="214"/>
        <v>0</v>
      </c>
      <c r="KP26" s="364">
        <f t="shared" si="505"/>
        <v>0</v>
      </c>
      <c r="KQ26" s="365">
        <f t="shared" si="506"/>
        <v>0</v>
      </c>
      <c r="KR26" s="270">
        <f t="shared" si="215"/>
        <v>0</v>
      </c>
      <c r="KS26" s="270">
        <f t="shared" si="216"/>
        <v>0</v>
      </c>
      <c r="KT26" s="364">
        <f t="shared" si="507"/>
        <v>0</v>
      </c>
      <c r="KU26" s="365">
        <f t="shared" si="508"/>
        <v>0</v>
      </c>
      <c r="KV26" s="270">
        <f t="shared" si="217"/>
        <v>0</v>
      </c>
      <c r="KW26" s="270">
        <f t="shared" si="218"/>
        <v>0</v>
      </c>
      <c r="KX26" s="364">
        <f t="shared" si="509"/>
        <v>0</v>
      </c>
      <c r="KY26" s="365">
        <f t="shared" si="510"/>
        <v>0</v>
      </c>
      <c r="KZ26" s="270">
        <f t="shared" si="219"/>
        <v>0</v>
      </c>
      <c r="LA26" s="270">
        <f t="shared" si="220"/>
        <v>0</v>
      </c>
      <c r="LB26" s="364">
        <f t="shared" si="511"/>
        <v>0</v>
      </c>
      <c r="LC26" s="365">
        <f t="shared" si="512"/>
        <v>0</v>
      </c>
      <c r="LD26" s="270">
        <f t="shared" si="221"/>
        <v>0</v>
      </c>
      <c r="LE26" s="270">
        <f t="shared" si="222"/>
        <v>0</v>
      </c>
      <c r="LF26" s="364">
        <f t="shared" si="513"/>
        <v>0</v>
      </c>
      <c r="LG26" s="365">
        <f t="shared" si="514"/>
        <v>0</v>
      </c>
      <c r="LH26" s="270">
        <f t="shared" si="223"/>
        <v>0</v>
      </c>
      <c r="LI26" s="270">
        <f t="shared" si="224"/>
        <v>0</v>
      </c>
      <c r="LJ26" s="364">
        <f t="shared" si="515"/>
        <v>0</v>
      </c>
      <c r="LK26" s="365">
        <f t="shared" si="516"/>
        <v>0</v>
      </c>
      <c r="LL26" s="270">
        <f t="shared" si="225"/>
        <v>0</v>
      </c>
      <c r="LM26" s="270">
        <f t="shared" si="226"/>
        <v>0</v>
      </c>
      <c r="LN26" s="364">
        <f t="shared" si="517"/>
        <v>0</v>
      </c>
      <c r="LO26" s="365">
        <f t="shared" si="518"/>
        <v>0</v>
      </c>
      <c r="LP26" s="270">
        <f t="shared" si="227"/>
        <v>0</v>
      </c>
      <c r="LQ26" s="270">
        <f t="shared" si="228"/>
        <v>0</v>
      </c>
      <c r="LR26" s="364">
        <f t="shared" si="519"/>
        <v>0</v>
      </c>
      <c r="LS26" s="365">
        <f t="shared" si="520"/>
        <v>0</v>
      </c>
      <c r="LT26" s="270">
        <f t="shared" si="229"/>
        <v>0</v>
      </c>
      <c r="LU26" s="270">
        <f t="shared" si="230"/>
        <v>0</v>
      </c>
      <c r="LV26" s="364">
        <f t="shared" si="521"/>
        <v>0</v>
      </c>
      <c r="LW26" s="365">
        <f t="shared" si="522"/>
        <v>0</v>
      </c>
      <c r="LX26" s="270">
        <f t="shared" si="231"/>
        <v>0</v>
      </c>
      <c r="LY26" s="270">
        <f t="shared" si="232"/>
        <v>0</v>
      </c>
      <c r="LZ26" s="364">
        <f t="shared" si="523"/>
        <v>0</v>
      </c>
      <c r="MA26" s="365">
        <f t="shared" si="524"/>
        <v>0</v>
      </c>
      <c r="MB26" s="270">
        <f t="shared" si="233"/>
        <v>0</v>
      </c>
      <c r="MC26" s="270">
        <f t="shared" si="234"/>
        <v>0</v>
      </c>
      <c r="MD26" s="364">
        <f t="shared" si="525"/>
        <v>0</v>
      </c>
      <c r="ME26" s="365">
        <f t="shared" si="526"/>
        <v>0</v>
      </c>
      <c r="MF26" s="270">
        <f t="shared" si="235"/>
        <v>0</v>
      </c>
      <c r="MG26" s="270">
        <f t="shared" si="236"/>
        <v>0</v>
      </c>
      <c r="MH26" s="324">
        <f t="shared" si="20"/>
        <v>0</v>
      </c>
      <c r="MI26" s="364">
        <f t="shared" si="527"/>
        <v>0</v>
      </c>
      <c r="MJ26" s="365">
        <f t="shared" si="528"/>
        <v>0</v>
      </c>
      <c r="MK26" s="270">
        <f t="shared" si="237"/>
        <v>0</v>
      </c>
      <c r="ML26" s="270">
        <f t="shared" si="238"/>
        <v>0</v>
      </c>
      <c r="MM26" s="364">
        <f t="shared" si="529"/>
        <v>0</v>
      </c>
      <c r="MN26" s="365">
        <f t="shared" si="530"/>
        <v>0</v>
      </c>
      <c r="MO26" s="270">
        <f t="shared" si="239"/>
        <v>0</v>
      </c>
      <c r="MP26" s="270">
        <f t="shared" si="240"/>
        <v>0</v>
      </c>
      <c r="MQ26" s="364">
        <f t="shared" si="531"/>
        <v>0</v>
      </c>
      <c r="MR26" s="365">
        <f t="shared" si="532"/>
        <v>0</v>
      </c>
      <c r="MS26" s="270">
        <f t="shared" si="241"/>
        <v>0</v>
      </c>
      <c r="MT26" s="270">
        <f t="shared" si="242"/>
        <v>0</v>
      </c>
      <c r="MU26" s="364">
        <f t="shared" si="533"/>
        <v>0</v>
      </c>
      <c r="MV26" s="365">
        <f t="shared" si="534"/>
        <v>0</v>
      </c>
      <c r="MW26" s="270">
        <f t="shared" si="243"/>
        <v>0</v>
      </c>
      <c r="MX26" s="270">
        <f t="shared" si="244"/>
        <v>0</v>
      </c>
      <c r="MY26" s="364">
        <f t="shared" si="535"/>
        <v>0</v>
      </c>
      <c r="MZ26" s="365">
        <f t="shared" si="536"/>
        <v>0</v>
      </c>
      <c r="NA26" s="270">
        <f t="shared" si="245"/>
        <v>0</v>
      </c>
      <c r="NB26" s="270">
        <f t="shared" si="246"/>
        <v>0</v>
      </c>
      <c r="NC26" s="364">
        <f t="shared" si="537"/>
        <v>0</v>
      </c>
      <c r="ND26" s="365">
        <f t="shared" si="538"/>
        <v>0</v>
      </c>
      <c r="NE26" s="270">
        <f t="shared" si="247"/>
        <v>0</v>
      </c>
      <c r="NF26" s="270">
        <f t="shared" si="248"/>
        <v>0</v>
      </c>
      <c r="NG26" s="364">
        <f t="shared" si="539"/>
        <v>0</v>
      </c>
      <c r="NH26" s="365">
        <f t="shared" si="540"/>
        <v>0</v>
      </c>
      <c r="NI26" s="270">
        <f t="shared" si="249"/>
        <v>0</v>
      </c>
      <c r="NJ26" s="270">
        <f t="shared" si="250"/>
        <v>0</v>
      </c>
      <c r="NK26" s="364">
        <f t="shared" si="541"/>
        <v>0</v>
      </c>
      <c r="NL26" s="365">
        <f t="shared" si="542"/>
        <v>0</v>
      </c>
      <c r="NM26" s="270">
        <f t="shared" si="251"/>
        <v>0</v>
      </c>
      <c r="NN26" s="270">
        <f t="shared" si="252"/>
        <v>0</v>
      </c>
      <c r="NO26" s="364">
        <f t="shared" si="543"/>
        <v>0</v>
      </c>
      <c r="NP26" s="365">
        <f t="shared" si="544"/>
        <v>0</v>
      </c>
      <c r="NQ26" s="270">
        <f t="shared" si="253"/>
        <v>0</v>
      </c>
      <c r="NR26" s="270">
        <f t="shared" si="254"/>
        <v>0</v>
      </c>
      <c r="NS26" s="364">
        <f t="shared" si="545"/>
        <v>0</v>
      </c>
      <c r="NT26" s="365">
        <f t="shared" si="546"/>
        <v>0</v>
      </c>
      <c r="NU26" s="270">
        <f t="shared" si="255"/>
        <v>0</v>
      </c>
      <c r="NV26" s="270">
        <f t="shared" si="256"/>
        <v>0</v>
      </c>
      <c r="NW26" s="364">
        <f t="shared" si="547"/>
        <v>0</v>
      </c>
      <c r="NX26" s="365">
        <f t="shared" si="548"/>
        <v>0</v>
      </c>
      <c r="NY26" s="270">
        <f t="shared" si="257"/>
        <v>0</v>
      </c>
      <c r="NZ26" s="270">
        <f t="shared" si="258"/>
        <v>0</v>
      </c>
      <c r="OA26" s="364">
        <f t="shared" si="549"/>
        <v>0</v>
      </c>
      <c r="OB26" s="365">
        <f t="shared" si="550"/>
        <v>0</v>
      </c>
      <c r="OC26" s="270">
        <f t="shared" si="259"/>
        <v>0</v>
      </c>
      <c r="OD26" s="270">
        <f t="shared" si="260"/>
        <v>0</v>
      </c>
      <c r="OE26" s="324">
        <f t="shared" si="21"/>
        <v>0</v>
      </c>
      <c r="OF26" s="364">
        <f t="shared" si="551"/>
        <v>0</v>
      </c>
      <c r="OG26" s="365">
        <f t="shared" si="552"/>
        <v>0</v>
      </c>
      <c r="OH26" s="270">
        <f t="shared" si="261"/>
        <v>0</v>
      </c>
      <c r="OI26" s="270">
        <f t="shared" si="262"/>
        <v>0</v>
      </c>
      <c r="OJ26" s="364">
        <f t="shared" si="553"/>
        <v>0</v>
      </c>
      <c r="OK26" s="365">
        <f t="shared" si="554"/>
        <v>0</v>
      </c>
      <c r="OL26" s="270">
        <f t="shared" si="263"/>
        <v>0</v>
      </c>
      <c r="OM26" s="270">
        <f t="shared" si="264"/>
        <v>0</v>
      </c>
      <c r="ON26" s="364">
        <f t="shared" si="555"/>
        <v>0</v>
      </c>
      <c r="OO26" s="365">
        <f t="shared" si="556"/>
        <v>0</v>
      </c>
      <c r="OP26" s="270">
        <f t="shared" si="265"/>
        <v>0</v>
      </c>
      <c r="OQ26" s="270">
        <f t="shared" si="266"/>
        <v>0</v>
      </c>
      <c r="OR26" s="364">
        <f t="shared" si="557"/>
        <v>0</v>
      </c>
      <c r="OS26" s="365">
        <f t="shared" si="558"/>
        <v>0</v>
      </c>
      <c r="OT26" s="270">
        <f t="shared" si="267"/>
        <v>0</v>
      </c>
      <c r="OU26" s="270">
        <f t="shared" si="268"/>
        <v>0</v>
      </c>
      <c r="OV26" s="364">
        <f t="shared" si="559"/>
        <v>0</v>
      </c>
      <c r="OW26" s="365">
        <f t="shared" si="560"/>
        <v>0</v>
      </c>
      <c r="OX26" s="270">
        <f t="shared" si="269"/>
        <v>0</v>
      </c>
      <c r="OY26" s="270">
        <f t="shared" si="270"/>
        <v>0</v>
      </c>
      <c r="OZ26" s="364">
        <f t="shared" si="561"/>
        <v>0</v>
      </c>
      <c r="PA26" s="365">
        <f t="shared" si="562"/>
        <v>0</v>
      </c>
      <c r="PB26" s="270">
        <f t="shared" si="271"/>
        <v>0</v>
      </c>
      <c r="PC26" s="270">
        <f t="shared" si="272"/>
        <v>0</v>
      </c>
      <c r="PD26" s="364">
        <f t="shared" si="563"/>
        <v>0</v>
      </c>
      <c r="PE26" s="365">
        <f t="shared" si="564"/>
        <v>0</v>
      </c>
      <c r="PF26" s="270">
        <f t="shared" si="273"/>
        <v>0</v>
      </c>
      <c r="PG26" s="270">
        <f t="shared" si="274"/>
        <v>0</v>
      </c>
      <c r="PH26" s="364">
        <f t="shared" si="565"/>
        <v>0</v>
      </c>
      <c r="PI26" s="365">
        <f t="shared" si="566"/>
        <v>0</v>
      </c>
      <c r="PJ26" s="270">
        <f t="shared" si="275"/>
        <v>0</v>
      </c>
      <c r="PK26" s="270">
        <f t="shared" si="276"/>
        <v>0</v>
      </c>
      <c r="PL26" s="364">
        <f t="shared" si="277"/>
        <v>0</v>
      </c>
      <c r="PM26" s="365">
        <f t="shared" si="567"/>
        <v>0</v>
      </c>
      <c r="PN26" s="270">
        <f t="shared" si="278"/>
        <v>0</v>
      </c>
      <c r="PO26" s="270">
        <f t="shared" si="279"/>
        <v>0</v>
      </c>
      <c r="PP26" s="364">
        <f t="shared" si="568"/>
        <v>0</v>
      </c>
      <c r="PQ26" s="365">
        <f t="shared" si="569"/>
        <v>0</v>
      </c>
      <c r="PR26" s="270">
        <f t="shared" si="280"/>
        <v>0</v>
      </c>
      <c r="PS26" s="270">
        <f t="shared" si="281"/>
        <v>0</v>
      </c>
      <c r="PT26" s="364">
        <f t="shared" si="570"/>
        <v>0</v>
      </c>
      <c r="PU26" s="365">
        <f t="shared" si="571"/>
        <v>0</v>
      </c>
      <c r="PV26" s="270">
        <f t="shared" si="282"/>
        <v>0</v>
      </c>
      <c r="PW26" s="270">
        <f t="shared" si="283"/>
        <v>0</v>
      </c>
      <c r="PX26" s="364">
        <f t="shared" si="572"/>
        <v>0</v>
      </c>
      <c r="PY26" s="365">
        <f t="shared" si="573"/>
        <v>0</v>
      </c>
      <c r="PZ26" s="270">
        <f t="shared" si="284"/>
        <v>0</v>
      </c>
      <c r="QA26" s="270">
        <f t="shared" si="285"/>
        <v>0</v>
      </c>
      <c r="QB26" s="324">
        <f t="shared" si="22"/>
        <v>0</v>
      </c>
      <c r="QC26" s="364">
        <f t="shared" si="574"/>
        <v>0</v>
      </c>
      <c r="QD26" s="365">
        <f t="shared" si="575"/>
        <v>0</v>
      </c>
      <c r="QE26" s="270">
        <f t="shared" si="286"/>
        <v>0</v>
      </c>
      <c r="QF26" s="270">
        <f t="shared" si="287"/>
        <v>0</v>
      </c>
      <c r="QG26" s="364">
        <f t="shared" si="576"/>
        <v>0</v>
      </c>
      <c r="QH26" s="365">
        <f t="shared" si="577"/>
        <v>0</v>
      </c>
      <c r="QI26" s="270">
        <f t="shared" si="288"/>
        <v>0</v>
      </c>
      <c r="QJ26" s="270">
        <f t="shared" si="289"/>
        <v>0</v>
      </c>
      <c r="QK26" s="364">
        <f t="shared" si="578"/>
        <v>0</v>
      </c>
      <c r="QL26" s="365">
        <f t="shared" si="579"/>
        <v>0</v>
      </c>
      <c r="QM26" s="270">
        <f t="shared" si="290"/>
        <v>0</v>
      </c>
      <c r="QN26" s="270">
        <f t="shared" si="291"/>
        <v>0</v>
      </c>
      <c r="QO26" s="364">
        <f t="shared" si="580"/>
        <v>0</v>
      </c>
      <c r="QP26" s="365">
        <f t="shared" si="581"/>
        <v>0</v>
      </c>
      <c r="QQ26" s="270">
        <f t="shared" si="292"/>
        <v>0</v>
      </c>
      <c r="QR26" s="270">
        <f t="shared" si="293"/>
        <v>0</v>
      </c>
      <c r="QS26" s="364">
        <f t="shared" si="582"/>
        <v>0</v>
      </c>
      <c r="QT26" s="365">
        <f t="shared" si="583"/>
        <v>0</v>
      </c>
      <c r="QU26" s="270">
        <f t="shared" si="294"/>
        <v>0</v>
      </c>
      <c r="QV26" s="270">
        <f t="shared" si="295"/>
        <v>0</v>
      </c>
      <c r="QW26" s="364">
        <f t="shared" si="584"/>
        <v>0</v>
      </c>
      <c r="QX26" s="365">
        <f t="shared" si="585"/>
        <v>0</v>
      </c>
      <c r="QY26" s="270">
        <f t="shared" si="296"/>
        <v>0</v>
      </c>
      <c r="QZ26" s="270">
        <f t="shared" si="297"/>
        <v>0</v>
      </c>
      <c r="RA26" s="364">
        <f t="shared" si="586"/>
        <v>0</v>
      </c>
      <c r="RB26" s="365">
        <f t="shared" si="587"/>
        <v>0</v>
      </c>
      <c r="RC26" s="270">
        <f t="shared" si="298"/>
        <v>0</v>
      </c>
      <c r="RD26" s="270">
        <f t="shared" si="299"/>
        <v>0</v>
      </c>
      <c r="RE26" s="364">
        <f t="shared" si="588"/>
        <v>0</v>
      </c>
      <c r="RF26" s="365">
        <f t="shared" si="589"/>
        <v>0</v>
      </c>
      <c r="RG26" s="270">
        <f t="shared" si="300"/>
        <v>0</v>
      </c>
      <c r="RH26" s="270">
        <f t="shared" si="301"/>
        <v>0</v>
      </c>
      <c r="RI26" s="364">
        <f t="shared" si="590"/>
        <v>0</v>
      </c>
      <c r="RJ26" s="365">
        <f t="shared" si="591"/>
        <v>0</v>
      </c>
      <c r="RK26" s="270">
        <f t="shared" si="302"/>
        <v>0</v>
      </c>
      <c r="RL26" s="270">
        <f t="shared" si="303"/>
        <v>0</v>
      </c>
      <c r="RM26" s="364">
        <f t="shared" si="592"/>
        <v>0</v>
      </c>
      <c r="RN26" s="365">
        <f t="shared" si="593"/>
        <v>0</v>
      </c>
      <c r="RO26" s="270">
        <f t="shared" si="304"/>
        <v>0</v>
      </c>
      <c r="RP26" s="270">
        <f t="shared" si="305"/>
        <v>0</v>
      </c>
      <c r="RQ26" s="364">
        <f t="shared" si="594"/>
        <v>0</v>
      </c>
      <c r="RR26" s="365">
        <f t="shared" si="595"/>
        <v>0</v>
      </c>
      <c r="RS26" s="270">
        <f t="shared" si="306"/>
        <v>0</v>
      </c>
      <c r="RT26" s="270">
        <f t="shared" si="307"/>
        <v>0</v>
      </c>
      <c r="RU26" s="364">
        <f t="shared" si="596"/>
        <v>0</v>
      </c>
      <c r="RV26" s="365">
        <f t="shared" si="597"/>
        <v>0</v>
      </c>
      <c r="RW26" s="270">
        <f t="shared" si="308"/>
        <v>0</v>
      </c>
      <c r="RX26" s="270">
        <f t="shared" si="309"/>
        <v>0</v>
      </c>
      <c r="RY26" s="324">
        <f t="shared" si="23"/>
        <v>0</v>
      </c>
      <c r="RZ26" s="364">
        <f t="shared" si="598"/>
        <v>0</v>
      </c>
      <c r="SA26" s="365">
        <f t="shared" si="599"/>
        <v>0</v>
      </c>
      <c r="SB26" s="270">
        <f t="shared" si="310"/>
        <v>0</v>
      </c>
      <c r="SC26" s="270">
        <f t="shared" si="311"/>
        <v>0</v>
      </c>
      <c r="SD26" s="364">
        <f t="shared" si="600"/>
        <v>0</v>
      </c>
      <c r="SE26" s="365">
        <f t="shared" si="601"/>
        <v>0</v>
      </c>
      <c r="SF26" s="270">
        <f t="shared" si="312"/>
        <v>0</v>
      </c>
      <c r="SG26" s="270">
        <f t="shared" si="313"/>
        <v>0</v>
      </c>
      <c r="SH26" s="364">
        <f t="shared" si="602"/>
        <v>0</v>
      </c>
      <c r="SI26" s="365">
        <f t="shared" si="603"/>
        <v>0</v>
      </c>
      <c r="SJ26" s="270">
        <f t="shared" si="314"/>
        <v>0</v>
      </c>
      <c r="SK26" s="270">
        <f t="shared" si="315"/>
        <v>0</v>
      </c>
      <c r="SL26" s="364">
        <f t="shared" si="604"/>
        <v>0</v>
      </c>
      <c r="SM26" s="365">
        <f t="shared" si="605"/>
        <v>0</v>
      </c>
      <c r="SN26" s="270">
        <f t="shared" si="316"/>
        <v>0</v>
      </c>
      <c r="SO26" s="270">
        <f t="shared" si="317"/>
        <v>0</v>
      </c>
      <c r="SP26" s="364">
        <f t="shared" si="606"/>
        <v>0</v>
      </c>
      <c r="SQ26" s="365">
        <f t="shared" si="607"/>
        <v>0</v>
      </c>
      <c r="SR26" s="270">
        <f t="shared" si="318"/>
        <v>0</v>
      </c>
      <c r="SS26" s="270">
        <f t="shared" si="319"/>
        <v>0</v>
      </c>
      <c r="ST26" s="364">
        <f t="shared" si="608"/>
        <v>0</v>
      </c>
      <c r="SU26" s="365">
        <f t="shared" si="609"/>
        <v>0</v>
      </c>
      <c r="SV26" s="270">
        <f t="shared" si="320"/>
        <v>0</v>
      </c>
      <c r="SW26" s="270">
        <f t="shared" si="321"/>
        <v>0</v>
      </c>
      <c r="SX26" s="364">
        <f t="shared" si="610"/>
        <v>0</v>
      </c>
      <c r="SY26" s="365">
        <f t="shared" si="611"/>
        <v>0</v>
      </c>
      <c r="SZ26" s="270">
        <f t="shared" si="322"/>
        <v>0</v>
      </c>
      <c r="TA26" s="270">
        <f t="shared" si="323"/>
        <v>0</v>
      </c>
      <c r="TB26" s="364">
        <f t="shared" si="612"/>
        <v>0</v>
      </c>
      <c r="TC26" s="365">
        <f t="shared" si="613"/>
        <v>0</v>
      </c>
      <c r="TD26" s="270">
        <f t="shared" si="324"/>
        <v>0</v>
      </c>
      <c r="TE26" s="270">
        <f t="shared" si="325"/>
        <v>0</v>
      </c>
      <c r="TF26" s="364">
        <f t="shared" si="614"/>
        <v>0</v>
      </c>
      <c r="TG26" s="365">
        <f t="shared" si="615"/>
        <v>0</v>
      </c>
      <c r="TH26" s="270">
        <f t="shared" si="326"/>
        <v>0</v>
      </c>
      <c r="TI26" s="270">
        <f t="shared" si="327"/>
        <v>0</v>
      </c>
      <c r="TJ26" s="364">
        <f t="shared" si="616"/>
        <v>0</v>
      </c>
      <c r="TK26" s="365">
        <f t="shared" si="617"/>
        <v>0</v>
      </c>
      <c r="TL26" s="270">
        <f t="shared" si="328"/>
        <v>0</v>
      </c>
      <c r="TM26" s="270">
        <f t="shared" si="329"/>
        <v>0</v>
      </c>
      <c r="TN26" s="364">
        <f t="shared" si="618"/>
        <v>0</v>
      </c>
      <c r="TO26" s="365">
        <f t="shared" si="619"/>
        <v>0</v>
      </c>
      <c r="TP26" s="270">
        <f t="shared" si="330"/>
        <v>0</v>
      </c>
      <c r="TQ26" s="270">
        <f t="shared" si="331"/>
        <v>0</v>
      </c>
      <c r="TR26" s="364">
        <f t="shared" si="620"/>
        <v>0</v>
      </c>
      <c r="TS26" s="365">
        <f t="shared" si="621"/>
        <v>0</v>
      </c>
      <c r="TT26" s="270">
        <f t="shared" si="332"/>
        <v>0</v>
      </c>
      <c r="TU26" s="270">
        <f t="shared" si="333"/>
        <v>0</v>
      </c>
      <c r="TV26" s="324">
        <f t="shared" si="24"/>
        <v>0</v>
      </c>
      <c r="TW26" s="364">
        <f t="shared" si="622"/>
        <v>0</v>
      </c>
      <c r="TX26" s="365">
        <f t="shared" si="623"/>
        <v>0</v>
      </c>
      <c r="TY26" s="270">
        <f t="shared" si="334"/>
        <v>0</v>
      </c>
      <c r="TZ26" s="270">
        <f t="shared" si="335"/>
        <v>0</v>
      </c>
      <c r="UA26" s="364">
        <f t="shared" si="624"/>
        <v>0</v>
      </c>
      <c r="UB26" s="365">
        <f t="shared" si="625"/>
        <v>0</v>
      </c>
      <c r="UC26" s="270">
        <f t="shared" si="336"/>
        <v>0</v>
      </c>
      <c r="UD26" s="270">
        <f t="shared" si="337"/>
        <v>0</v>
      </c>
      <c r="UE26" s="364">
        <f t="shared" si="626"/>
        <v>0</v>
      </c>
      <c r="UF26" s="365">
        <f t="shared" si="627"/>
        <v>0</v>
      </c>
      <c r="UG26" s="270">
        <f t="shared" si="338"/>
        <v>0</v>
      </c>
      <c r="UH26" s="270">
        <f t="shared" si="339"/>
        <v>0</v>
      </c>
      <c r="UI26" s="364">
        <f t="shared" si="628"/>
        <v>0</v>
      </c>
      <c r="UJ26" s="365">
        <f t="shared" si="629"/>
        <v>0</v>
      </c>
      <c r="UK26" s="270">
        <f t="shared" si="340"/>
        <v>0</v>
      </c>
      <c r="UL26" s="270">
        <f t="shared" si="341"/>
        <v>0</v>
      </c>
      <c r="UM26" s="364">
        <f t="shared" si="630"/>
        <v>0</v>
      </c>
      <c r="UN26" s="365">
        <f t="shared" si="631"/>
        <v>0</v>
      </c>
      <c r="UO26" s="270">
        <f t="shared" si="342"/>
        <v>0</v>
      </c>
      <c r="UP26" s="270">
        <f t="shared" si="343"/>
        <v>0</v>
      </c>
      <c r="UQ26" s="364">
        <f t="shared" si="632"/>
        <v>0</v>
      </c>
      <c r="UR26" s="365">
        <f t="shared" si="633"/>
        <v>0</v>
      </c>
      <c r="US26" s="270">
        <f t="shared" si="344"/>
        <v>0</v>
      </c>
      <c r="UT26" s="270">
        <f t="shared" si="345"/>
        <v>0</v>
      </c>
      <c r="UU26" s="364">
        <f t="shared" si="634"/>
        <v>0</v>
      </c>
      <c r="UV26" s="365">
        <f t="shared" si="635"/>
        <v>0</v>
      </c>
      <c r="UW26" s="270">
        <f t="shared" si="346"/>
        <v>0</v>
      </c>
      <c r="UX26" s="270">
        <f t="shared" si="347"/>
        <v>0</v>
      </c>
      <c r="UY26" s="364">
        <f t="shared" si="636"/>
        <v>0</v>
      </c>
      <c r="UZ26" s="365">
        <f t="shared" si="637"/>
        <v>0</v>
      </c>
      <c r="VA26" s="270">
        <f t="shared" si="348"/>
        <v>0</v>
      </c>
      <c r="VB26" s="270">
        <f t="shared" si="349"/>
        <v>0</v>
      </c>
      <c r="VC26" s="364">
        <f t="shared" si="638"/>
        <v>0</v>
      </c>
      <c r="VD26" s="365">
        <f t="shared" si="639"/>
        <v>0</v>
      </c>
      <c r="VE26" s="270">
        <f t="shared" si="350"/>
        <v>0</v>
      </c>
      <c r="VF26" s="270">
        <f t="shared" si="351"/>
        <v>0</v>
      </c>
      <c r="VG26" s="364">
        <f t="shared" si="640"/>
        <v>0</v>
      </c>
      <c r="VH26" s="365">
        <f t="shared" si="641"/>
        <v>0</v>
      </c>
      <c r="VI26" s="270">
        <f t="shared" si="352"/>
        <v>0</v>
      </c>
      <c r="VJ26" s="270">
        <f t="shared" si="353"/>
        <v>0</v>
      </c>
      <c r="VK26" s="364">
        <f t="shared" si="642"/>
        <v>0</v>
      </c>
      <c r="VL26" s="365">
        <f t="shared" si="643"/>
        <v>0</v>
      </c>
      <c r="VM26" s="270">
        <f t="shared" si="354"/>
        <v>0</v>
      </c>
      <c r="VN26" s="270">
        <f t="shared" si="355"/>
        <v>0</v>
      </c>
      <c r="VO26" s="364">
        <f t="shared" si="644"/>
        <v>0</v>
      </c>
      <c r="VP26" s="365">
        <f t="shared" si="645"/>
        <v>0</v>
      </c>
      <c r="VQ26" s="270">
        <f t="shared" si="356"/>
        <v>0</v>
      </c>
      <c r="VR26" s="270">
        <f t="shared" si="357"/>
        <v>0</v>
      </c>
      <c r="VS26" s="324">
        <f t="shared" si="25"/>
        <v>0</v>
      </c>
      <c r="VT26" s="364">
        <f t="shared" si="646"/>
        <v>0</v>
      </c>
      <c r="VU26" s="365">
        <f t="shared" si="647"/>
        <v>0</v>
      </c>
      <c r="VV26" s="270">
        <f t="shared" si="358"/>
        <v>0</v>
      </c>
      <c r="VW26" s="270">
        <f t="shared" si="359"/>
        <v>0</v>
      </c>
      <c r="VX26" s="364">
        <f t="shared" si="648"/>
        <v>0</v>
      </c>
      <c r="VY26" s="365">
        <f t="shared" si="649"/>
        <v>0</v>
      </c>
      <c r="VZ26" s="270">
        <f t="shared" si="360"/>
        <v>0</v>
      </c>
      <c r="WA26" s="270">
        <f t="shared" si="361"/>
        <v>0</v>
      </c>
      <c r="WB26" s="364">
        <f t="shared" si="650"/>
        <v>0</v>
      </c>
      <c r="WC26" s="365">
        <f t="shared" si="651"/>
        <v>0</v>
      </c>
      <c r="WD26" s="270">
        <f t="shared" si="362"/>
        <v>0</v>
      </c>
      <c r="WE26" s="270">
        <f t="shared" si="363"/>
        <v>0</v>
      </c>
      <c r="WF26" s="364">
        <f t="shared" si="652"/>
        <v>0</v>
      </c>
      <c r="WG26" s="365">
        <f t="shared" si="653"/>
        <v>0</v>
      </c>
      <c r="WH26" s="270">
        <f t="shared" si="364"/>
        <v>0</v>
      </c>
      <c r="WI26" s="270">
        <f t="shared" si="365"/>
        <v>0</v>
      </c>
      <c r="WJ26" s="364">
        <f t="shared" si="654"/>
        <v>0</v>
      </c>
      <c r="WK26" s="365">
        <f t="shared" si="655"/>
        <v>0</v>
      </c>
      <c r="WL26" s="270">
        <f t="shared" si="366"/>
        <v>0</v>
      </c>
      <c r="WM26" s="270">
        <f t="shared" si="367"/>
        <v>0</v>
      </c>
      <c r="WN26" s="364">
        <f t="shared" si="656"/>
        <v>0</v>
      </c>
      <c r="WO26" s="365">
        <f t="shared" si="657"/>
        <v>0</v>
      </c>
      <c r="WP26" s="270">
        <f t="shared" si="368"/>
        <v>0</v>
      </c>
      <c r="WQ26" s="270">
        <f t="shared" si="369"/>
        <v>0</v>
      </c>
      <c r="WR26" s="364">
        <f t="shared" si="658"/>
        <v>0</v>
      </c>
      <c r="WS26" s="365">
        <f t="shared" si="659"/>
        <v>0</v>
      </c>
      <c r="WT26" s="270">
        <f t="shared" si="370"/>
        <v>0</v>
      </c>
      <c r="WU26" s="270">
        <f t="shared" si="371"/>
        <v>0</v>
      </c>
      <c r="WV26" s="364">
        <f t="shared" si="660"/>
        <v>0</v>
      </c>
      <c r="WW26" s="365">
        <f t="shared" si="661"/>
        <v>0</v>
      </c>
      <c r="WX26" s="270">
        <f t="shared" si="372"/>
        <v>0</v>
      </c>
      <c r="WY26" s="270">
        <f t="shared" si="373"/>
        <v>0</v>
      </c>
      <c r="WZ26" s="364">
        <f t="shared" si="662"/>
        <v>0</v>
      </c>
      <c r="XA26" s="365">
        <f t="shared" si="663"/>
        <v>0</v>
      </c>
      <c r="XB26" s="270">
        <f t="shared" si="374"/>
        <v>0</v>
      </c>
      <c r="XC26" s="270">
        <f t="shared" si="375"/>
        <v>0</v>
      </c>
      <c r="XD26" s="364">
        <f t="shared" si="664"/>
        <v>0</v>
      </c>
      <c r="XE26" s="365">
        <f t="shared" si="665"/>
        <v>0</v>
      </c>
      <c r="XF26" s="270">
        <f t="shared" si="376"/>
        <v>0</v>
      </c>
      <c r="XG26" s="270">
        <f t="shared" si="377"/>
        <v>0</v>
      </c>
      <c r="XH26" s="364">
        <f t="shared" si="666"/>
        <v>0</v>
      </c>
      <c r="XI26" s="365">
        <f t="shared" si="667"/>
        <v>0</v>
      </c>
      <c r="XJ26" s="270">
        <f t="shared" si="378"/>
        <v>0</v>
      </c>
      <c r="XK26" s="270">
        <f t="shared" si="379"/>
        <v>0</v>
      </c>
      <c r="XL26" s="364">
        <f t="shared" si="668"/>
        <v>0</v>
      </c>
      <c r="XM26" s="365">
        <f t="shared" si="669"/>
        <v>0</v>
      </c>
      <c r="XN26" s="270">
        <f t="shared" si="380"/>
        <v>0</v>
      </c>
      <c r="XO26" s="270">
        <f t="shared" si="381"/>
        <v>0</v>
      </c>
      <c r="XP26" s="324">
        <f t="shared" si="26"/>
        <v>0</v>
      </c>
      <c r="XQ26" s="364">
        <f t="shared" si="670"/>
        <v>0</v>
      </c>
      <c r="XR26" s="365">
        <f t="shared" si="671"/>
        <v>0</v>
      </c>
      <c r="XS26" s="270">
        <f t="shared" si="382"/>
        <v>0</v>
      </c>
      <c r="XT26" s="270">
        <f t="shared" si="383"/>
        <v>0</v>
      </c>
      <c r="XU26" s="364">
        <f t="shared" si="672"/>
        <v>0</v>
      </c>
      <c r="XV26" s="365">
        <f t="shared" si="673"/>
        <v>0</v>
      </c>
      <c r="XW26" s="270">
        <f t="shared" si="384"/>
        <v>0</v>
      </c>
      <c r="XX26" s="270">
        <f t="shared" si="385"/>
        <v>0</v>
      </c>
      <c r="XY26" s="364">
        <f t="shared" si="674"/>
        <v>0</v>
      </c>
      <c r="XZ26" s="365">
        <f t="shared" si="675"/>
        <v>0</v>
      </c>
      <c r="YA26" s="270">
        <f t="shared" si="386"/>
        <v>0</v>
      </c>
      <c r="YB26" s="270">
        <f t="shared" si="387"/>
        <v>0</v>
      </c>
      <c r="YC26" s="364">
        <f t="shared" si="676"/>
        <v>0</v>
      </c>
      <c r="YD26" s="365">
        <f t="shared" si="677"/>
        <v>0</v>
      </c>
      <c r="YE26" s="270">
        <f t="shared" si="388"/>
        <v>0</v>
      </c>
      <c r="YF26" s="270">
        <f t="shared" si="389"/>
        <v>0</v>
      </c>
      <c r="YG26" s="364">
        <f t="shared" si="678"/>
        <v>0</v>
      </c>
      <c r="YH26" s="365">
        <f t="shared" si="679"/>
        <v>0</v>
      </c>
      <c r="YI26" s="270">
        <f t="shared" si="390"/>
        <v>0</v>
      </c>
      <c r="YJ26" s="270">
        <f t="shared" si="391"/>
        <v>0</v>
      </c>
      <c r="YK26" s="364">
        <f t="shared" si="680"/>
        <v>0</v>
      </c>
      <c r="YL26" s="365">
        <f t="shared" si="681"/>
        <v>0</v>
      </c>
      <c r="YM26" s="270">
        <f t="shared" si="392"/>
        <v>0</v>
      </c>
      <c r="YN26" s="270">
        <f t="shared" si="393"/>
        <v>0</v>
      </c>
      <c r="YO26" s="364">
        <f t="shared" si="682"/>
        <v>0</v>
      </c>
      <c r="YP26" s="365">
        <f t="shared" si="683"/>
        <v>0</v>
      </c>
      <c r="YQ26" s="270">
        <f t="shared" si="394"/>
        <v>0</v>
      </c>
      <c r="YR26" s="270">
        <f t="shared" si="395"/>
        <v>0</v>
      </c>
      <c r="YS26" s="364">
        <f t="shared" si="684"/>
        <v>0</v>
      </c>
      <c r="YT26" s="365">
        <f t="shared" si="685"/>
        <v>0</v>
      </c>
      <c r="YU26" s="270">
        <f t="shared" si="396"/>
        <v>0</v>
      </c>
      <c r="YV26" s="270">
        <f t="shared" si="397"/>
        <v>0</v>
      </c>
      <c r="YW26" s="364">
        <f t="shared" si="686"/>
        <v>0</v>
      </c>
      <c r="YX26" s="365">
        <f t="shared" si="687"/>
        <v>0</v>
      </c>
      <c r="YY26" s="270">
        <f t="shared" si="398"/>
        <v>0</v>
      </c>
      <c r="YZ26" s="270">
        <f t="shared" si="399"/>
        <v>0</v>
      </c>
      <c r="ZA26" s="364">
        <f t="shared" si="688"/>
        <v>0</v>
      </c>
      <c r="ZB26" s="365">
        <f t="shared" si="689"/>
        <v>0</v>
      </c>
      <c r="ZC26" s="270">
        <f t="shared" si="400"/>
        <v>0</v>
      </c>
      <c r="ZD26" s="270">
        <f t="shared" si="401"/>
        <v>0</v>
      </c>
      <c r="ZE26" s="364">
        <f t="shared" si="690"/>
        <v>0</v>
      </c>
      <c r="ZF26" s="365">
        <f t="shared" si="691"/>
        <v>0</v>
      </c>
      <c r="ZG26" s="270">
        <f t="shared" si="402"/>
        <v>0</v>
      </c>
      <c r="ZH26" s="270">
        <f t="shared" si="403"/>
        <v>0</v>
      </c>
      <c r="ZI26" s="364">
        <f t="shared" si="692"/>
        <v>0</v>
      </c>
      <c r="ZJ26" s="365">
        <f t="shared" si="693"/>
        <v>0</v>
      </c>
      <c r="ZK26" s="270">
        <f t="shared" si="404"/>
        <v>0</v>
      </c>
      <c r="ZL26" s="270">
        <f t="shared" si="405"/>
        <v>0</v>
      </c>
      <c r="ZM26" s="324">
        <f t="shared" si="27"/>
        <v>0</v>
      </c>
    </row>
    <row r="27" spans="1:689" hidden="1" outlineLevel="1" x14ac:dyDescent="0.3">
      <c r="A27" s="361">
        <f>B27*'Input sheet'!$C$11</f>
        <v>0.19</v>
      </c>
      <c r="B27" s="362">
        <v>0.19</v>
      </c>
      <c r="C27" s="363" t="s">
        <v>152</v>
      </c>
      <c r="D27" s="364">
        <v>0</v>
      </c>
      <c r="E27" s="365">
        <v>0</v>
      </c>
      <c r="F27" s="270">
        <f t="shared" si="28"/>
        <v>0</v>
      </c>
      <c r="G27" s="270">
        <f t="shared" si="694"/>
        <v>0</v>
      </c>
      <c r="H27" s="364">
        <f t="shared" si="406"/>
        <v>0</v>
      </c>
      <c r="I27" s="365">
        <f t="shared" si="695"/>
        <v>0</v>
      </c>
      <c r="J27" s="270">
        <f t="shared" si="29"/>
        <v>0</v>
      </c>
      <c r="K27" s="270">
        <f t="shared" si="30"/>
        <v>0</v>
      </c>
      <c r="L27" s="364">
        <f t="shared" si="31"/>
        <v>0</v>
      </c>
      <c r="M27" s="365">
        <f t="shared" si="32"/>
        <v>0</v>
      </c>
      <c r="N27" s="270">
        <f t="shared" si="33"/>
        <v>0</v>
      </c>
      <c r="O27" s="270">
        <f t="shared" si="34"/>
        <v>0</v>
      </c>
      <c r="P27" s="364">
        <f t="shared" si="35"/>
        <v>0</v>
      </c>
      <c r="Q27" s="365">
        <f t="shared" si="36"/>
        <v>0</v>
      </c>
      <c r="R27" s="270">
        <f t="shared" si="37"/>
        <v>0</v>
      </c>
      <c r="S27" s="270">
        <f t="shared" si="38"/>
        <v>0</v>
      </c>
      <c r="T27" s="364">
        <f t="shared" si="39"/>
        <v>0</v>
      </c>
      <c r="U27" s="365">
        <f t="shared" si="40"/>
        <v>0</v>
      </c>
      <c r="V27" s="270">
        <f t="shared" si="41"/>
        <v>0</v>
      </c>
      <c r="W27" s="270">
        <f t="shared" si="42"/>
        <v>0</v>
      </c>
      <c r="X27" s="364">
        <f t="shared" si="43"/>
        <v>0</v>
      </c>
      <c r="Y27" s="365">
        <f t="shared" si="44"/>
        <v>0</v>
      </c>
      <c r="Z27" s="270">
        <f t="shared" si="45"/>
        <v>0</v>
      </c>
      <c r="AA27" s="270">
        <f t="shared" si="46"/>
        <v>0</v>
      </c>
      <c r="AB27" s="364">
        <f t="shared" si="696"/>
        <v>0</v>
      </c>
      <c r="AC27" s="365">
        <f t="shared" si="697"/>
        <v>0</v>
      </c>
      <c r="AD27" s="270">
        <f t="shared" si="48"/>
        <v>0</v>
      </c>
      <c r="AE27" s="270">
        <f t="shared" si="49"/>
        <v>0</v>
      </c>
      <c r="AF27" s="364">
        <f t="shared" si="407"/>
        <v>0</v>
      </c>
      <c r="AG27" s="365">
        <f t="shared" si="408"/>
        <v>0</v>
      </c>
      <c r="AH27" s="270">
        <f t="shared" si="50"/>
        <v>0</v>
      </c>
      <c r="AI27" s="270">
        <f t="shared" si="51"/>
        <v>0</v>
      </c>
      <c r="AJ27" s="364">
        <f t="shared" si="52"/>
        <v>0</v>
      </c>
      <c r="AK27" s="365">
        <f t="shared" si="53"/>
        <v>0</v>
      </c>
      <c r="AL27" s="270">
        <f t="shared" si="54"/>
        <v>0</v>
      </c>
      <c r="AM27" s="270">
        <f t="shared" si="55"/>
        <v>0</v>
      </c>
      <c r="AN27" s="364">
        <f t="shared" si="56"/>
        <v>0</v>
      </c>
      <c r="AO27" s="365">
        <f t="shared" si="57"/>
        <v>0</v>
      </c>
      <c r="AP27" s="270">
        <f t="shared" si="58"/>
        <v>0</v>
      </c>
      <c r="AQ27" s="270">
        <f t="shared" si="59"/>
        <v>0</v>
      </c>
      <c r="AR27" s="364">
        <f t="shared" si="60"/>
        <v>0</v>
      </c>
      <c r="AS27" s="365">
        <f t="shared" si="61"/>
        <v>0</v>
      </c>
      <c r="AT27" s="270">
        <f t="shared" si="62"/>
        <v>0</v>
      </c>
      <c r="AU27" s="270">
        <f t="shared" si="63"/>
        <v>0</v>
      </c>
      <c r="AV27" s="364">
        <f t="shared" si="64"/>
        <v>0</v>
      </c>
      <c r="AW27" s="365">
        <f t="shared" si="65"/>
        <v>0</v>
      </c>
      <c r="AX27" s="270">
        <f t="shared" si="66"/>
        <v>0</v>
      </c>
      <c r="AY27" s="270">
        <f t="shared" si="67"/>
        <v>0</v>
      </c>
      <c r="AZ27" s="324">
        <f t="shared" si="14"/>
        <v>0</v>
      </c>
      <c r="BA27" s="364">
        <f t="shared" si="698"/>
        <v>0</v>
      </c>
      <c r="BB27" s="365">
        <f t="shared" si="699"/>
        <v>0</v>
      </c>
      <c r="BC27" s="270">
        <f t="shared" si="69"/>
        <v>0</v>
      </c>
      <c r="BD27" s="270">
        <f t="shared" si="70"/>
        <v>0</v>
      </c>
      <c r="BE27" s="364">
        <f t="shared" si="71"/>
        <v>0</v>
      </c>
      <c r="BF27" s="365">
        <f t="shared" si="72"/>
        <v>0</v>
      </c>
      <c r="BG27" s="270">
        <f t="shared" si="73"/>
        <v>0</v>
      </c>
      <c r="BH27" s="270">
        <f t="shared" si="74"/>
        <v>0</v>
      </c>
      <c r="BI27" s="364">
        <f t="shared" si="75"/>
        <v>0</v>
      </c>
      <c r="BJ27" s="365">
        <f t="shared" si="76"/>
        <v>0</v>
      </c>
      <c r="BK27" s="270">
        <f t="shared" si="77"/>
        <v>0</v>
      </c>
      <c r="BL27" s="270">
        <f t="shared" si="78"/>
        <v>0</v>
      </c>
      <c r="BM27" s="364">
        <f t="shared" si="79"/>
        <v>0</v>
      </c>
      <c r="BN27" s="365">
        <f t="shared" si="80"/>
        <v>0</v>
      </c>
      <c r="BO27" s="270">
        <f t="shared" si="81"/>
        <v>0</v>
      </c>
      <c r="BP27" s="270">
        <f t="shared" si="82"/>
        <v>0</v>
      </c>
      <c r="BQ27" s="364">
        <f t="shared" si="83"/>
        <v>0</v>
      </c>
      <c r="BR27" s="365">
        <f t="shared" si="84"/>
        <v>0</v>
      </c>
      <c r="BS27" s="270">
        <f t="shared" si="85"/>
        <v>0</v>
      </c>
      <c r="BT27" s="270">
        <f t="shared" si="86"/>
        <v>0</v>
      </c>
      <c r="BU27" s="364">
        <f t="shared" si="87"/>
        <v>0</v>
      </c>
      <c r="BV27" s="365">
        <f t="shared" si="88"/>
        <v>0</v>
      </c>
      <c r="BW27" s="270">
        <f t="shared" si="89"/>
        <v>0</v>
      </c>
      <c r="BX27" s="270">
        <f t="shared" si="90"/>
        <v>0</v>
      </c>
      <c r="BY27" s="364">
        <f t="shared" si="91"/>
        <v>0</v>
      </c>
      <c r="BZ27" s="365">
        <f t="shared" si="92"/>
        <v>0</v>
      </c>
      <c r="CA27" s="270">
        <f t="shared" si="93"/>
        <v>0</v>
      </c>
      <c r="CB27" s="270">
        <f t="shared" si="94"/>
        <v>0</v>
      </c>
      <c r="CC27" s="364">
        <f t="shared" si="95"/>
        <v>0</v>
      </c>
      <c r="CD27" s="365">
        <f t="shared" si="96"/>
        <v>0</v>
      </c>
      <c r="CE27" s="270">
        <f t="shared" si="97"/>
        <v>0</v>
      </c>
      <c r="CF27" s="270">
        <f t="shared" si="98"/>
        <v>0</v>
      </c>
      <c r="CG27" s="364">
        <f t="shared" si="99"/>
        <v>0</v>
      </c>
      <c r="CH27" s="365">
        <f t="shared" si="100"/>
        <v>0</v>
      </c>
      <c r="CI27" s="270">
        <f t="shared" si="101"/>
        <v>0</v>
      </c>
      <c r="CJ27" s="270">
        <f t="shared" si="102"/>
        <v>0</v>
      </c>
      <c r="CK27" s="364">
        <f t="shared" si="103"/>
        <v>0</v>
      </c>
      <c r="CL27" s="365">
        <f t="shared" si="104"/>
        <v>0</v>
      </c>
      <c r="CM27" s="270">
        <f t="shared" si="105"/>
        <v>0</v>
      </c>
      <c r="CN27" s="270">
        <f t="shared" si="106"/>
        <v>0</v>
      </c>
      <c r="CO27" s="364">
        <f t="shared" si="107"/>
        <v>0</v>
      </c>
      <c r="CP27" s="365">
        <f t="shared" si="108"/>
        <v>0</v>
      </c>
      <c r="CQ27" s="270">
        <f t="shared" si="109"/>
        <v>0</v>
      </c>
      <c r="CR27" s="270">
        <f t="shared" si="110"/>
        <v>0</v>
      </c>
      <c r="CS27" s="364">
        <f t="shared" si="111"/>
        <v>0</v>
      </c>
      <c r="CT27" s="365">
        <f t="shared" si="112"/>
        <v>0</v>
      </c>
      <c r="CU27" s="270">
        <f t="shared" si="113"/>
        <v>0</v>
      </c>
      <c r="CV27" s="270">
        <f t="shared" si="114"/>
        <v>0</v>
      </c>
      <c r="CW27" s="324">
        <f t="shared" si="15"/>
        <v>0</v>
      </c>
      <c r="CX27" s="364">
        <f t="shared" si="409"/>
        <v>0</v>
      </c>
      <c r="CY27" s="365">
        <f t="shared" si="410"/>
        <v>0</v>
      </c>
      <c r="CZ27" s="270">
        <f t="shared" si="115"/>
        <v>0</v>
      </c>
      <c r="DA27" s="270">
        <f t="shared" si="116"/>
        <v>0</v>
      </c>
      <c r="DB27" s="364">
        <f t="shared" si="411"/>
        <v>0</v>
      </c>
      <c r="DC27" s="365">
        <f t="shared" si="412"/>
        <v>0</v>
      </c>
      <c r="DD27" s="270">
        <f t="shared" si="117"/>
        <v>0</v>
      </c>
      <c r="DE27" s="270">
        <f t="shared" si="118"/>
        <v>0</v>
      </c>
      <c r="DF27" s="364">
        <f t="shared" si="413"/>
        <v>0</v>
      </c>
      <c r="DG27" s="365">
        <f t="shared" si="414"/>
        <v>0</v>
      </c>
      <c r="DH27" s="270">
        <f t="shared" si="119"/>
        <v>0</v>
      </c>
      <c r="DI27" s="270">
        <f t="shared" si="120"/>
        <v>0</v>
      </c>
      <c r="DJ27" s="364">
        <f t="shared" si="415"/>
        <v>0</v>
      </c>
      <c r="DK27" s="365">
        <f t="shared" si="416"/>
        <v>0</v>
      </c>
      <c r="DL27" s="270">
        <f t="shared" si="121"/>
        <v>0</v>
      </c>
      <c r="DM27" s="270">
        <f t="shared" si="122"/>
        <v>0</v>
      </c>
      <c r="DN27" s="364">
        <f t="shared" si="417"/>
        <v>0</v>
      </c>
      <c r="DO27" s="365">
        <f t="shared" si="418"/>
        <v>0</v>
      </c>
      <c r="DP27" s="270">
        <f t="shared" si="123"/>
        <v>0</v>
      </c>
      <c r="DQ27" s="270">
        <f t="shared" si="124"/>
        <v>0</v>
      </c>
      <c r="DR27" s="364">
        <f t="shared" si="419"/>
        <v>0</v>
      </c>
      <c r="DS27" s="365">
        <f t="shared" si="420"/>
        <v>0</v>
      </c>
      <c r="DT27" s="270">
        <f t="shared" si="125"/>
        <v>0</v>
      </c>
      <c r="DU27" s="270">
        <f t="shared" si="126"/>
        <v>0</v>
      </c>
      <c r="DV27" s="364">
        <f t="shared" si="421"/>
        <v>0</v>
      </c>
      <c r="DW27" s="365">
        <f t="shared" si="422"/>
        <v>0</v>
      </c>
      <c r="DX27" s="270">
        <f t="shared" si="127"/>
        <v>0</v>
      </c>
      <c r="DY27" s="270">
        <f t="shared" si="128"/>
        <v>0</v>
      </c>
      <c r="DZ27" s="364">
        <f t="shared" si="423"/>
        <v>0</v>
      </c>
      <c r="EA27" s="365">
        <f t="shared" si="424"/>
        <v>0</v>
      </c>
      <c r="EB27" s="270">
        <f t="shared" si="129"/>
        <v>0</v>
      </c>
      <c r="EC27" s="270">
        <f t="shared" si="130"/>
        <v>0</v>
      </c>
      <c r="ED27" s="364">
        <f t="shared" si="131"/>
        <v>0</v>
      </c>
      <c r="EE27" s="365">
        <f t="shared" si="425"/>
        <v>0</v>
      </c>
      <c r="EF27" s="270">
        <f t="shared" si="132"/>
        <v>0</v>
      </c>
      <c r="EG27" s="270">
        <f t="shared" si="133"/>
        <v>0</v>
      </c>
      <c r="EH27" s="364">
        <f t="shared" si="426"/>
        <v>0</v>
      </c>
      <c r="EI27" s="365">
        <f t="shared" si="427"/>
        <v>0</v>
      </c>
      <c r="EJ27" s="270">
        <f t="shared" si="134"/>
        <v>0</v>
      </c>
      <c r="EK27" s="270">
        <f t="shared" si="135"/>
        <v>0</v>
      </c>
      <c r="EL27" s="364">
        <f t="shared" si="428"/>
        <v>0</v>
      </c>
      <c r="EM27" s="365">
        <f t="shared" si="429"/>
        <v>0</v>
      </c>
      <c r="EN27" s="270">
        <f t="shared" si="136"/>
        <v>0</v>
      </c>
      <c r="EO27" s="270">
        <f t="shared" si="137"/>
        <v>0</v>
      </c>
      <c r="EP27" s="364">
        <f t="shared" si="430"/>
        <v>0</v>
      </c>
      <c r="EQ27" s="365">
        <f t="shared" si="431"/>
        <v>0</v>
      </c>
      <c r="ER27" s="270">
        <f t="shared" si="138"/>
        <v>0</v>
      </c>
      <c r="ES27" s="270">
        <f t="shared" si="139"/>
        <v>0</v>
      </c>
      <c r="ET27" s="324">
        <f t="shared" si="16"/>
        <v>0</v>
      </c>
      <c r="EU27" s="364">
        <f t="shared" si="432"/>
        <v>0</v>
      </c>
      <c r="EV27" s="365">
        <f t="shared" si="433"/>
        <v>0</v>
      </c>
      <c r="EW27" s="270">
        <f t="shared" si="140"/>
        <v>0</v>
      </c>
      <c r="EX27" s="270">
        <f t="shared" si="141"/>
        <v>0</v>
      </c>
      <c r="EY27" s="364">
        <f t="shared" si="434"/>
        <v>0</v>
      </c>
      <c r="EZ27" s="365">
        <f t="shared" si="435"/>
        <v>0</v>
      </c>
      <c r="FA27" s="270">
        <f t="shared" si="142"/>
        <v>0</v>
      </c>
      <c r="FB27" s="270">
        <f t="shared" si="143"/>
        <v>0</v>
      </c>
      <c r="FC27" s="364">
        <f t="shared" si="436"/>
        <v>0</v>
      </c>
      <c r="FD27" s="365">
        <f t="shared" si="437"/>
        <v>0</v>
      </c>
      <c r="FE27" s="270">
        <f t="shared" si="144"/>
        <v>0</v>
      </c>
      <c r="FF27" s="270">
        <f t="shared" si="145"/>
        <v>0</v>
      </c>
      <c r="FG27" s="364">
        <f t="shared" si="438"/>
        <v>0</v>
      </c>
      <c r="FH27" s="365">
        <f t="shared" si="439"/>
        <v>0</v>
      </c>
      <c r="FI27" s="270">
        <f t="shared" si="146"/>
        <v>0</v>
      </c>
      <c r="FJ27" s="270">
        <f t="shared" si="147"/>
        <v>0</v>
      </c>
      <c r="FK27" s="364">
        <f t="shared" si="440"/>
        <v>0</v>
      </c>
      <c r="FL27" s="365">
        <f t="shared" si="441"/>
        <v>0</v>
      </c>
      <c r="FM27" s="270">
        <f t="shared" si="148"/>
        <v>0</v>
      </c>
      <c r="FN27" s="270">
        <f t="shared" si="149"/>
        <v>0</v>
      </c>
      <c r="FO27" s="364">
        <f t="shared" si="442"/>
        <v>0</v>
      </c>
      <c r="FP27" s="365">
        <f t="shared" si="443"/>
        <v>0</v>
      </c>
      <c r="FQ27" s="270">
        <f t="shared" si="150"/>
        <v>0</v>
      </c>
      <c r="FR27" s="270">
        <f t="shared" si="151"/>
        <v>0</v>
      </c>
      <c r="FS27" s="364">
        <f t="shared" si="444"/>
        <v>0</v>
      </c>
      <c r="FT27" s="365">
        <f t="shared" si="445"/>
        <v>0</v>
      </c>
      <c r="FU27" s="270">
        <f t="shared" si="152"/>
        <v>0</v>
      </c>
      <c r="FV27" s="270">
        <f t="shared" si="153"/>
        <v>0</v>
      </c>
      <c r="FW27" s="364">
        <f t="shared" si="446"/>
        <v>0</v>
      </c>
      <c r="FX27" s="365">
        <f t="shared" si="447"/>
        <v>0</v>
      </c>
      <c r="FY27" s="270">
        <f t="shared" si="154"/>
        <v>0</v>
      </c>
      <c r="FZ27" s="270">
        <f t="shared" si="155"/>
        <v>0</v>
      </c>
      <c r="GA27" s="364">
        <f t="shared" si="448"/>
        <v>0</v>
      </c>
      <c r="GB27" s="365">
        <f t="shared" si="449"/>
        <v>0</v>
      </c>
      <c r="GC27" s="270">
        <f t="shared" si="156"/>
        <v>0</v>
      </c>
      <c r="GD27" s="270">
        <f t="shared" si="157"/>
        <v>0</v>
      </c>
      <c r="GE27" s="364">
        <f t="shared" si="450"/>
        <v>0</v>
      </c>
      <c r="GF27" s="365">
        <f t="shared" si="451"/>
        <v>0</v>
      </c>
      <c r="GG27" s="270">
        <f t="shared" si="158"/>
        <v>0</v>
      </c>
      <c r="GH27" s="270">
        <f t="shared" si="159"/>
        <v>0</v>
      </c>
      <c r="GI27" s="364">
        <f t="shared" si="452"/>
        <v>0</v>
      </c>
      <c r="GJ27" s="365">
        <f t="shared" si="453"/>
        <v>0</v>
      </c>
      <c r="GK27" s="270">
        <f t="shared" si="160"/>
        <v>0</v>
      </c>
      <c r="GL27" s="270">
        <f t="shared" si="161"/>
        <v>0</v>
      </c>
      <c r="GM27" s="364">
        <f t="shared" si="454"/>
        <v>0</v>
      </c>
      <c r="GN27" s="365">
        <f t="shared" si="455"/>
        <v>0</v>
      </c>
      <c r="GO27" s="270">
        <f t="shared" si="162"/>
        <v>0</v>
      </c>
      <c r="GP27" s="270">
        <f t="shared" si="163"/>
        <v>0</v>
      </c>
      <c r="GQ27" s="324">
        <f t="shared" si="17"/>
        <v>0</v>
      </c>
      <c r="GR27" s="364">
        <f t="shared" si="164"/>
        <v>0</v>
      </c>
      <c r="GS27" s="365">
        <f t="shared" si="456"/>
        <v>0</v>
      </c>
      <c r="GT27" s="270">
        <f t="shared" si="165"/>
        <v>0</v>
      </c>
      <c r="GU27" s="270">
        <f t="shared" si="166"/>
        <v>0</v>
      </c>
      <c r="GV27" s="364">
        <f t="shared" si="457"/>
        <v>0</v>
      </c>
      <c r="GW27" s="365">
        <f t="shared" si="458"/>
        <v>0</v>
      </c>
      <c r="GX27" s="270">
        <f t="shared" si="167"/>
        <v>0</v>
      </c>
      <c r="GY27" s="270">
        <f t="shared" si="168"/>
        <v>0</v>
      </c>
      <c r="GZ27" s="364">
        <f t="shared" si="459"/>
        <v>0</v>
      </c>
      <c r="HA27" s="365">
        <f t="shared" si="460"/>
        <v>0</v>
      </c>
      <c r="HB27" s="270">
        <f t="shared" si="169"/>
        <v>0</v>
      </c>
      <c r="HC27" s="270">
        <f t="shared" si="170"/>
        <v>0</v>
      </c>
      <c r="HD27" s="364">
        <f t="shared" si="461"/>
        <v>0</v>
      </c>
      <c r="HE27" s="365">
        <f t="shared" si="462"/>
        <v>0</v>
      </c>
      <c r="HF27" s="270">
        <f t="shared" si="171"/>
        <v>0</v>
      </c>
      <c r="HG27" s="270">
        <f t="shared" si="172"/>
        <v>0</v>
      </c>
      <c r="HH27" s="364">
        <f t="shared" si="463"/>
        <v>0</v>
      </c>
      <c r="HI27" s="365">
        <f t="shared" si="464"/>
        <v>0</v>
      </c>
      <c r="HJ27" s="270">
        <f t="shared" si="173"/>
        <v>0</v>
      </c>
      <c r="HK27" s="270">
        <f t="shared" si="174"/>
        <v>0</v>
      </c>
      <c r="HL27" s="364">
        <f t="shared" si="465"/>
        <v>0</v>
      </c>
      <c r="HM27" s="365">
        <f t="shared" si="466"/>
        <v>0</v>
      </c>
      <c r="HN27" s="270">
        <f t="shared" si="175"/>
        <v>0</v>
      </c>
      <c r="HO27" s="270">
        <f t="shared" si="176"/>
        <v>0</v>
      </c>
      <c r="HP27" s="364">
        <f t="shared" si="467"/>
        <v>0</v>
      </c>
      <c r="HQ27" s="365">
        <f t="shared" si="468"/>
        <v>0</v>
      </c>
      <c r="HR27" s="270">
        <f t="shared" si="177"/>
        <v>0</v>
      </c>
      <c r="HS27" s="270">
        <f t="shared" si="178"/>
        <v>0</v>
      </c>
      <c r="HT27" s="364">
        <f t="shared" si="469"/>
        <v>0</v>
      </c>
      <c r="HU27" s="365">
        <f t="shared" si="470"/>
        <v>0</v>
      </c>
      <c r="HV27" s="270">
        <f t="shared" si="179"/>
        <v>0</v>
      </c>
      <c r="HW27" s="270">
        <f t="shared" si="180"/>
        <v>0</v>
      </c>
      <c r="HX27" s="364">
        <f t="shared" si="471"/>
        <v>0</v>
      </c>
      <c r="HY27" s="365">
        <f t="shared" si="472"/>
        <v>0</v>
      </c>
      <c r="HZ27" s="270">
        <f t="shared" si="181"/>
        <v>0</v>
      </c>
      <c r="IA27" s="270">
        <f t="shared" si="182"/>
        <v>0</v>
      </c>
      <c r="IB27" s="364">
        <f t="shared" si="473"/>
        <v>0</v>
      </c>
      <c r="IC27" s="365">
        <f t="shared" si="474"/>
        <v>0</v>
      </c>
      <c r="ID27" s="270">
        <f t="shared" si="183"/>
        <v>0</v>
      </c>
      <c r="IE27" s="270">
        <f t="shared" si="184"/>
        <v>0</v>
      </c>
      <c r="IF27" s="364">
        <f t="shared" si="475"/>
        <v>0</v>
      </c>
      <c r="IG27" s="365">
        <f t="shared" si="476"/>
        <v>0</v>
      </c>
      <c r="IH27" s="270">
        <f t="shared" si="185"/>
        <v>0</v>
      </c>
      <c r="II27" s="270">
        <f t="shared" si="186"/>
        <v>0</v>
      </c>
      <c r="IJ27" s="364">
        <f t="shared" si="477"/>
        <v>0</v>
      </c>
      <c r="IK27" s="365">
        <f t="shared" si="478"/>
        <v>0</v>
      </c>
      <c r="IL27" s="270">
        <f t="shared" si="187"/>
        <v>0</v>
      </c>
      <c r="IM27" s="270">
        <f t="shared" si="188"/>
        <v>0</v>
      </c>
      <c r="IN27" s="324">
        <f t="shared" si="18"/>
        <v>0</v>
      </c>
      <c r="IO27" s="364">
        <f t="shared" si="479"/>
        <v>0</v>
      </c>
      <c r="IP27" s="365">
        <f t="shared" si="480"/>
        <v>0</v>
      </c>
      <c r="IQ27" s="270">
        <f t="shared" si="189"/>
        <v>0</v>
      </c>
      <c r="IR27" s="270">
        <f t="shared" si="190"/>
        <v>0</v>
      </c>
      <c r="IS27" s="364">
        <f t="shared" si="481"/>
        <v>0</v>
      </c>
      <c r="IT27" s="365">
        <f t="shared" si="482"/>
        <v>0</v>
      </c>
      <c r="IU27" s="270">
        <f t="shared" si="191"/>
        <v>0</v>
      </c>
      <c r="IV27" s="270">
        <f t="shared" si="192"/>
        <v>0</v>
      </c>
      <c r="IW27" s="364">
        <f t="shared" si="483"/>
        <v>0</v>
      </c>
      <c r="IX27" s="365">
        <f t="shared" si="484"/>
        <v>0</v>
      </c>
      <c r="IY27" s="270">
        <f t="shared" si="193"/>
        <v>0</v>
      </c>
      <c r="IZ27" s="270">
        <f t="shared" si="194"/>
        <v>0</v>
      </c>
      <c r="JA27" s="364">
        <f t="shared" si="485"/>
        <v>0</v>
      </c>
      <c r="JB27" s="365">
        <f t="shared" si="486"/>
        <v>0</v>
      </c>
      <c r="JC27" s="270">
        <f t="shared" si="195"/>
        <v>0</v>
      </c>
      <c r="JD27" s="270">
        <f t="shared" si="196"/>
        <v>0</v>
      </c>
      <c r="JE27" s="364">
        <f t="shared" si="487"/>
        <v>0</v>
      </c>
      <c r="JF27" s="365">
        <f t="shared" si="488"/>
        <v>0</v>
      </c>
      <c r="JG27" s="270">
        <f t="shared" si="197"/>
        <v>0</v>
      </c>
      <c r="JH27" s="270">
        <f t="shared" si="198"/>
        <v>0</v>
      </c>
      <c r="JI27" s="364">
        <f t="shared" si="489"/>
        <v>0</v>
      </c>
      <c r="JJ27" s="365">
        <f t="shared" si="490"/>
        <v>0</v>
      </c>
      <c r="JK27" s="270">
        <f t="shared" si="199"/>
        <v>0</v>
      </c>
      <c r="JL27" s="270">
        <f t="shared" si="200"/>
        <v>0</v>
      </c>
      <c r="JM27" s="364">
        <f t="shared" si="491"/>
        <v>0</v>
      </c>
      <c r="JN27" s="365">
        <f t="shared" si="492"/>
        <v>0</v>
      </c>
      <c r="JO27" s="270">
        <f t="shared" si="201"/>
        <v>0</v>
      </c>
      <c r="JP27" s="270">
        <f t="shared" si="202"/>
        <v>0</v>
      </c>
      <c r="JQ27" s="364">
        <f t="shared" si="493"/>
        <v>0</v>
      </c>
      <c r="JR27" s="365">
        <f t="shared" si="494"/>
        <v>0</v>
      </c>
      <c r="JS27" s="270">
        <f t="shared" si="203"/>
        <v>0</v>
      </c>
      <c r="JT27" s="270">
        <f t="shared" si="204"/>
        <v>0</v>
      </c>
      <c r="JU27" s="364">
        <f t="shared" si="495"/>
        <v>0</v>
      </c>
      <c r="JV27" s="365">
        <f t="shared" si="496"/>
        <v>0</v>
      </c>
      <c r="JW27" s="270">
        <f t="shared" si="205"/>
        <v>0</v>
      </c>
      <c r="JX27" s="270">
        <f t="shared" si="206"/>
        <v>0</v>
      </c>
      <c r="JY27" s="364">
        <f t="shared" si="497"/>
        <v>0</v>
      </c>
      <c r="JZ27" s="365">
        <f t="shared" si="498"/>
        <v>0</v>
      </c>
      <c r="KA27" s="270">
        <f t="shared" si="207"/>
        <v>0</v>
      </c>
      <c r="KB27" s="270">
        <f t="shared" si="208"/>
        <v>0</v>
      </c>
      <c r="KC27" s="364">
        <f t="shared" si="499"/>
        <v>0</v>
      </c>
      <c r="KD27" s="365">
        <f t="shared" si="500"/>
        <v>0</v>
      </c>
      <c r="KE27" s="270">
        <f t="shared" si="209"/>
        <v>0</v>
      </c>
      <c r="KF27" s="270">
        <f t="shared" si="210"/>
        <v>0</v>
      </c>
      <c r="KG27" s="364">
        <f t="shared" si="501"/>
        <v>0</v>
      </c>
      <c r="KH27" s="365">
        <f t="shared" si="502"/>
        <v>0</v>
      </c>
      <c r="KI27" s="270">
        <f t="shared" si="211"/>
        <v>0</v>
      </c>
      <c r="KJ27" s="270">
        <f t="shared" si="212"/>
        <v>0</v>
      </c>
      <c r="KK27" s="324">
        <f t="shared" si="19"/>
        <v>0</v>
      </c>
      <c r="KL27" s="364">
        <f t="shared" si="503"/>
        <v>0</v>
      </c>
      <c r="KM27" s="365">
        <f t="shared" si="504"/>
        <v>0</v>
      </c>
      <c r="KN27" s="270">
        <f t="shared" si="213"/>
        <v>0</v>
      </c>
      <c r="KO27" s="270">
        <f t="shared" si="214"/>
        <v>0</v>
      </c>
      <c r="KP27" s="364">
        <f t="shared" si="505"/>
        <v>0</v>
      </c>
      <c r="KQ27" s="365">
        <f t="shared" si="506"/>
        <v>0</v>
      </c>
      <c r="KR27" s="270">
        <f t="shared" si="215"/>
        <v>0</v>
      </c>
      <c r="KS27" s="270">
        <f t="shared" si="216"/>
        <v>0</v>
      </c>
      <c r="KT27" s="364">
        <f t="shared" si="507"/>
        <v>0</v>
      </c>
      <c r="KU27" s="365">
        <f t="shared" si="508"/>
        <v>0</v>
      </c>
      <c r="KV27" s="270">
        <f t="shared" si="217"/>
        <v>0</v>
      </c>
      <c r="KW27" s="270">
        <f t="shared" si="218"/>
        <v>0</v>
      </c>
      <c r="KX27" s="364">
        <f t="shared" si="509"/>
        <v>0</v>
      </c>
      <c r="KY27" s="365">
        <f t="shared" si="510"/>
        <v>0</v>
      </c>
      <c r="KZ27" s="270">
        <f t="shared" si="219"/>
        <v>0</v>
      </c>
      <c r="LA27" s="270">
        <f t="shared" si="220"/>
        <v>0</v>
      </c>
      <c r="LB27" s="364">
        <f t="shared" si="511"/>
        <v>0</v>
      </c>
      <c r="LC27" s="365">
        <f t="shared" si="512"/>
        <v>0</v>
      </c>
      <c r="LD27" s="270">
        <f t="shared" si="221"/>
        <v>0</v>
      </c>
      <c r="LE27" s="270">
        <f t="shared" si="222"/>
        <v>0</v>
      </c>
      <c r="LF27" s="364">
        <f t="shared" si="513"/>
        <v>0</v>
      </c>
      <c r="LG27" s="365">
        <f t="shared" si="514"/>
        <v>0</v>
      </c>
      <c r="LH27" s="270">
        <f t="shared" si="223"/>
        <v>0</v>
      </c>
      <c r="LI27" s="270">
        <f t="shared" si="224"/>
        <v>0</v>
      </c>
      <c r="LJ27" s="364">
        <f t="shared" si="515"/>
        <v>0</v>
      </c>
      <c r="LK27" s="365">
        <f t="shared" si="516"/>
        <v>0</v>
      </c>
      <c r="LL27" s="270">
        <f t="shared" si="225"/>
        <v>0</v>
      </c>
      <c r="LM27" s="270">
        <f t="shared" si="226"/>
        <v>0</v>
      </c>
      <c r="LN27" s="364">
        <f t="shared" si="517"/>
        <v>0</v>
      </c>
      <c r="LO27" s="365">
        <f t="shared" si="518"/>
        <v>0</v>
      </c>
      <c r="LP27" s="270">
        <f t="shared" si="227"/>
        <v>0</v>
      </c>
      <c r="LQ27" s="270">
        <f t="shared" si="228"/>
        <v>0</v>
      </c>
      <c r="LR27" s="364">
        <f t="shared" si="519"/>
        <v>0</v>
      </c>
      <c r="LS27" s="365">
        <f t="shared" si="520"/>
        <v>0</v>
      </c>
      <c r="LT27" s="270">
        <f t="shared" si="229"/>
        <v>0</v>
      </c>
      <c r="LU27" s="270">
        <f t="shared" si="230"/>
        <v>0</v>
      </c>
      <c r="LV27" s="364">
        <f t="shared" si="521"/>
        <v>0</v>
      </c>
      <c r="LW27" s="365">
        <f t="shared" si="522"/>
        <v>0</v>
      </c>
      <c r="LX27" s="270">
        <f t="shared" si="231"/>
        <v>0</v>
      </c>
      <c r="LY27" s="270">
        <f t="shared" si="232"/>
        <v>0</v>
      </c>
      <c r="LZ27" s="364">
        <f t="shared" si="523"/>
        <v>0</v>
      </c>
      <c r="MA27" s="365">
        <f t="shared" si="524"/>
        <v>0</v>
      </c>
      <c r="MB27" s="270">
        <f t="shared" si="233"/>
        <v>0</v>
      </c>
      <c r="MC27" s="270">
        <f t="shared" si="234"/>
        <v>0</v>
      </c>
      <c r="MD27" s="364">
        <f t="shared" si="525"/>
        <v>0</v>
      </c>
      <c r="ME27" s="365">
        <f t="shared" si="526"/>
        <v>0</v>
      </c>
      <c r="MF27" s="270">
        <f t="shared" si="235"/>
        <v>0</v>
      </c>
      <c r="MG27" s="270">
        <f t="shared" si="236"/>
        <v>0</v>
      </c>
      <c r="MH27" s="324">
        <f t="shared" si="20"/>
        <v>0</v>
      </c>
      <c r="MI27" s="364">
        <f t="shared" si="527"/>
        <v>0</v>
      </c>
      <c r="MJ27" s="365">
        <f t="shared" si="528"/>
        <v>0</v>
      </c>
      <c r="MK27" s="270">
        <f t="shared" si="237"/>
        <v>0</v>
      </c>
      <c r="ML27" s="270">
        <f t="shared" si="238"/>
        <v>0</v>
      </c>
      <c r="MM27" s="364">
        <f t="shared" si="529"/>
        <v>0</v>
      </c>
      <c r="MN27" s="365">
        <f t="shared" si="530"/>
        <v>0</v>
      </c>
      <c r="MO27" s="270">
        <f t="shared" si="239"/>
        <v>0</v>
      </c>
      <c r="MP27" s="270">
        <f t="shared" si="240"/>
        <v>0</v>
      </c>
      <c r="MQ27" s="364">
        <f t="shared" si="531"/>
        <v>0</v>
      </c>
      <c r="MR27" s="365">
        <f t="shared" si="532"/>
        <v>0</v>
      </c>
      <c r="MS27" s="270">
        <f t="shared" si="241"/>
        <v>0</v>
      </c>
      <c r="MT27" s="270">
        <f t="shared" si="242"/>
        <v>0</v>
      </c>
      <c r="MU27" s="364">
        <f t="shared" si="533"/>
        <v>0</v>
      </c>
      <c r="MV27" s="365">
        <f t="shared" si="534"/>
        <v>0</v>
      </c>
      <c r="MW27" s="270">
        <f t="shared" si="243"/>
        <v>0</v>
      </c>
      <c r="MX27" s="270">
        <f t="shared" si="244"/>
        <v>0</v>
      </c>
      <c r="MY27" s="364">
        <f t="shared" si="535"/>
        <v>0</v>
      </c>
      <c r="MZ27" s="365">
        <f t="shared" si="536"/>
        <v>0</v>
      </c>
      <c r="NA27" s="270">
        <f t="shared" si="245"/>
        <v>0</v>
      </c>
      <c r="NB27" s="270">
        <f t="shared" si="246"/>
        <v>0</v>
      </c>
      <c r="NC27" s="364">
        <f t="shared" si="537"/>
        <v>0</v>
      </c>
      <c r="ND27" s="365">
        <f t="shared" si="538"/>
        <v>0</v>
      </c>
      <c r="NE27" s="270">
        <f t="shared" si="247"/>
        <v>0</v>
      </c>
      <c r="NF27" s="270">
        <f t="shared" si="248"/>
        <v>0</v>
      </c>
      <c r="NG27" s="364">
        <f t="shared" si="539"/>
        <v>0</v>
      </c>
      <c r="NH27" s="365">
        <f t="shared" si="540"/>
        <v>0</v>
      </c>
      <c r="NI27" s="270">
        <f t="shared" si="249"/>
        <v>0</v>
      </c>
      <c r="NJ27" s="270">
        <f t="shared" si="250"/>
        <v>0</v>
      </c>
      <c r="NK27" s="364">
        <f t="shared" si="541"/>
        <v>0</v>
      </c>
      <c r="NL27" s="365">
        <f t="shared" si="542"/>
        <v>0</v>
      </c>
      <c r="NM27" s="270">
        <f t="shared" si="251"/>
        <v>0</v>
      </c>
      <c r="NN27" s="270">
        <f t="shared" si="252"/>
        <v>0</v>
      </c>
      <c r="NO27" s="364">
        <f t="shared" si="543"/>
        <v>0</v>
      </c>
      <c r="NP27" s="365">
        <f t="shared" si="544"/>
        <v>0</v>
      </c>
      <c r="NQ27" s="270">
        <f t="shared" si="253"/>
        <v>0</v>
      </c>
      <c r="NR27" s="270">
        <f t="shared" si="254"/>
        <v>0</v>
      </c>
      <c r="NS27" s="364">
        <f t="shared" si="545"/>
        <v>0</v>
      </c>
      <c r="NT27" s="365">
        <f t="shared" si="546"/>
        <v>0</v>
      </c>
      <c r="NU27" s="270">
        <f t="shared" si="255"/>
        <v>0</v>
      </c>
      <c r="NV27" s="270">
        <f t="shared" si="256"/>
        <v>0</v>
      </c>
      <c r="NW27" s="364">
        <f t="shared" si="547"/>
        <v>0</v>
      </c>
      <c r="NX27" s="365">
        <f t="shared" si="548"/>
        <v>0</v>
      </c>
      <c r="NY27" s="270">
        <f t="shared" si="257"/>
        <v>0</v>
      </c>
      <c r="NZ27" s="270">
        <f t="shared" si="258"/>
        <v>0</v>
      </c>
      <c r="OA27" s="364">
        <f t="shared" si="549"/>
        <v>0</v>
      </c>
      <c r="OB27" s="365">
        <f t="shared" si="550"/>
        <v>0</v>
      </c>
      <c r="OC27" s="270">
        <f t="shared" si="259"/>
        <v>0</v>
      </c>
      <c r="OD27" s="270">
        <f t="shared" si="260"/>
        <v>0</v>
      </c>
      <c r="OE27" s="324">
        <f t="shared" si="21"/>
        <v>0</v>
      </c>
      <c r="OF27" s="364">
        <f t="shared" si="551"/>
        <v>0</v>
      </c>
      <c r="OG27" s="365">
        <f t="shared" si="552"/>
        <v>0</v>
      </c>
      <c r="OH27" s="270">
        <f t="shared" si="261"/>
        <v>0</v>
      </c>
      <c r="OI27" s="270">
        <f t="shared" si="262"/>
        <v>0</v>
      </c>
      <c r="OJ27" s="364">
        <f t="shared" si="553"/>
        <v>0</v>
      </c>
      <c r="OK27" s="365">
        <f t="shared" si="554"/>
        <v>0</v>
      </c>
      <c r="OL27" s="270">
        <f t="shared" si="263"/>
        <v>0</v>
      </c>
      <c r="OM27" s="270">
        <f t="shared" si="264"/>
        <v>0</v>
      </c>
      <c r="ON27" s="364">
        <f t="shared" si="555"/>
        <v>0</v>
      </c>
      <c r="OO27" s="365">
        <f t="shared" si="556"/>
        <v>0</v>
      </c>
      <c r="OP27" s="270">
        <f t="shared" si="265"/>
        <v>0</v>
      </c>
      <c r="OQ27" s="270">
        <f t="shared" si="266"/>
        <v>0</v>
      </c>
      <c r="OR27" s="364">
        <f t="shared" si="557"/>
        <v>0</v>
      </c>
      <c r="OS27" s="365">
        <f t="shared" si="558"/>
        <v>0</v>
      </c>
      <c r="OT27" s="270">
        <f t="shared" si="267"/>
        <v>0</v>
      </c>
      <c r="OU27" s="270">
        <f t="shared" si="268"/>
        <v>0</v>
      </c>
      <c r="OV27" s="364">
        <f t="shared" si="559"/>
        <v>0</v>
      </c>
      <c r="OW27" s="365">
        <f t="shared" si="560"/>
        <v>0</v>
      </c>
      <c r="OX27" s="270">
        <f t="shared" si="269"/>
        <v>0</v>
      </c>
      <c r="OY27" s="270">
        <f t="shared" si="270"/>
        <v>0</v>
      </c>
      <c r="OZ27" s="364">
        <f t="shared" si="561"/>
        <v>0</v>
      </c>
      <c r="PA27" s="365">
        <f t="shared" si="562"/>
        <v>0</v>
      </c>
      <c r="PB27" s="270">
        <f t="shared" si="271"/>
        <v>0</v>
      </c>
      <c r="PC27" s="270">
        <f t="shared" si="272"/>
        <v>0</v>
      </c>
      <c r="PD27" s="364">
        <f t="shared" si="563"/>
        <v>0</v>
      </c>
      <c r="PE27" s="365">
        <f t="shared" si="564"/>
        <v>0</v>
      </c>
      <c r="PF27" s="270">
        <f t="shared" si="273"/>
        <v>0</v>
      </c>
      <c r="PG27" s="270">
        <f t="shared" si="274"/>
        <v>0</v>
      </c>
      <c r="PH27" s="364">
        <f t="shared" si="565"/>
        <v>0</v>
      </c>
      <c r="PI27" s="365">
        <f t="shared" si="566"/>
        <v>0</v>
      </c>
      <c r="PJ27" s="270">
        <f t="shared" si="275"/>
        <v>0</v>
      </c>
      <c r="PK27" s="270">
        <f t="shared" si="276"/>
        <v>0</v>
      </c>
      <c r="PL27" s="364">
        <f t="shared" si="277"/>
        <v>0</v>
      </c>
      <c r="PM27" s="365">
        <f t="shared" si="567"/>
        <v>0</v>
      </c>
      <c r="PN27" s="270">
        <f t="shared" si="278"/>
        <v>0</v>
      </c>
      <c r="PO27" s="270">
        <f t="shared" si="279"/>
        <v>0</v>
      </c>
      <c r="PP27" s="364">
        <f t="shared" si="568"/>
        <v>0</v>
      </c>
      <c r="PQ27" s="365">
        <f t="shared" si="569"/>
        <v>0</v>
      </c>
      <c r="PR27" s="270">
        <f t="shared" si="280"/>
        <v>0</v>
      </c>
      <c r="PS27" s="270">
        <f t="shared" si="281"/>
        <v>0</v>
      </c>
      <c r="PT27" s="364">
        <f t="shared" si="570"/>
        <v>0</v>
      </c>
      <c r="PU27" s="365">
        <f t="shared" si="571"/>
        <v>0</v>
      </c>
      <c r="PV27" s="270">
        <f t="shared" si="282"/>
        <v>0</v>
      </c>
      <c r="PW27" s="270">
        <f t="shared" si="283"/>
        <v>0</v>
      </c>
      <c r="PX27" s="364">
        <f t="shared" si="572"/>
        <v>0</v>
      </c>
      <c r="PY27" s="365">
        <f t="shared" si="573"/>
        <v>0</v>
      </c>
      <c r="PZ27" s="270">
        <f t="shared" si="284"/>
        <v>0</v>
      </c>
      <c r="QA27" s="270">
        <f t="shared" si="285"/>
        <v>0</v>
      </c>
      <c r="QB27" s="324">
        <f t="shared" si="22"/>
        <v>0</v>
      </c>
      <c r="QC27" s="364">
        <f t="shared" si="574"/>
        <v>0</v>
      </c>
      <c r="QD27" s="365">
        <f t="shared" si="575"/>
        <v>0</v>
      </c>
      <c r="QE27" s="270">
        <f t="shared" si="286"/>
        <v>0</v>
      </c>
      <c r="QF27" s="270">
        <f t="shared" si="287"/>
        <v>0</v>
      </c>
      <c r="QG27" s="364">
        <f t="shared" si="576"/>
        <v>0</v>
      </c>
      <c r="QH27" s="365">
        <f t="shared" si="577"/>
        <v>0</v>
      </c>
      <c r="QI27" s="270">
        <f t="shared" si="288"/>
        <v>0</v>
      </c>
      <c r="QJ27" s="270">
        <f t="shared" si="289"/>
        <v>0</v>
      </c>
      <c r="QK27" s="364">
        <f t="shared" si="578"/>
        <v>0</v>
      </c>
      <c r="QL27" s="365">
        <f t="shared" si="579"/>
        <v>0</v>
      </c>
      <c r="QM27" s="270">
        <f t="shared" si="290"/>
        <v>0</v>
      </c>
      <c r="QN27" s="270">
        <f t="shared" si="291"/>
        <v>0</v>
      </c>
      <c r="QO27" s="364">
        <f t="shared" si="580"/>
        <v>0</v>
      </c>
      <c r="QP27" s="365">
        <f t="shared" si="581"/>
        <v>0</v>
      </c>
      <c r="QQ27" s="270">
        <f t="shared" si="292"/>
        <v>0</v>
      </c>
      <c r="QR27" s="270">
        <f t="shared" si="293"/>
        <v>0</v>
      </c>
      <c r="QS27" s="364">
        <f t="shared" si="582"/>
        <v>0</v>
      </c>
      <c r="QT27" s="365">
        <f t="shared" si="583"/>
        <v>0</v>
      </c>
      <c r="QU27" s="270">
        <f t="shared" si="294"/>
        <v>0</v>
      </c>
      <c r="QV27" s="270">
        <f t="shared" si="295"/>
        <v>0</v>
      </c>
      <c r="QW27" s="364">
        <f t="shared" si="584"/>
        <v>0</v>
      </c>
      <c r="QX27" s="365">
        <f t="shared" si="585"/>
        <v>0</v>
      </c>
      <c r="QY27" s="270">
        <f t="shared" si="296"/>
        <v>0</v>
      </c>
      <c r="QZ27" s="270">
        <f t="shared" si="297"/>
        <v>0</v>
      </c>
      <c r="RA27" s="364">
        <f t="shared" si="586"/>
        <v>0</v>
      </c>
      <c r="RB27" s="365">
        <f t="shared" si="587"/>
        <v>0</v>
      </c>
      <c r="RC27" s="270">
        <f t="shared" si="298"/>
        <v>0</v>
      </c>
      <c r="RD27" s="270">
        <f t="shared" si="299"/>
        <v>0</v>
      </c>
      <c r="RE27" s="364">
        <f t="shared" si="588"/>
        <v>0</v>
      </c>
      <c r="RF27" s="365">
        <f t="shared" si="589"/>
        <v>0</v>
      </c>
      <c r="RG27" s="270">
        <f t="shared" si="300"/>
        <v>0</v>
      </c>
      <c r="RH27" s="270">
        <f t="shared" si="301"/>
        <v>0</v>
      </c>
      <c r="RI27" s="364">
        <f t="shared" si="590"/>
        <v>0</v>
      </c>
      <c r="RJ27" s="365">
        <f t="shared" si="591"/>
        <v>0</v>
      </c>
      <c r="RK27" s="270">
        <f t="shared" si="302"/>
        <v>0</v>
      </c>
      <c r="RL27" s="270">
        <f t="shared" si="303"/>
        <v>0</v>
      </c>
      <c r="RM27" s="364">
        <f t="shared" si="592"/>
        <v>0</v>
      </c>
      <c r="RN27" s="365">
        <f t="shared" si="593"/>
        <v>0</v>
      </c>
      <c r="RO27" s="270">
        <f t="shared" si="304"/>
        <v>0</v>
      </c>
      <c r="RP27" s="270">
        <f t="shared" si="305"/>
        <v>0</v>
      </c>
      <c r="RQ27" s="364">
        <f t="shared" si="594"/>
        <v>0</v>
      </c>
      <c r="RR27" s="365">
        <f t="shared" si="595"/>
        <v>0</v>
      </c>
      <c r="RS27" s="270">
        <f t="shared" si="306"/>
        <v>0</v>
      </c>
      <c r="RT27" s="270">
        <f t="shared" si="307"/>
        <v>0</v>
      </c>
      <c r="RU27" s="364">
        <f t="shared" si="596"/>
        <v>0</v>
      </c>
      <c r="RV27" s="365">
        <f t="shared" si="597"/>
        <v>0</v>
      </c>
      <c r="RW27" s="270">
        <f t="shared" si="308"/>
        <v>0</v>
      </c>
      <c r="RX27" s="270">
        <f t="shared" si="309"/>
        <v>0</v>
      </c>
      <c r="RY27" s="324">
        <f t="shared" si="23"/>
        <v>0</v>
      </c>
      <c r="RZ27" s="364">
        <f t="shared" si="598"/>
        <v>0</v>
      </c>
      <c r="SA27" s="365">
        <f t="shared" si="599"/>
        <v>0</v>
      </c>
      <c r="SB27" s="270">
        <f t="shared" si="310"/>
        <v>0</v>
      </c>
      <c r="SC27" s="270">
        <f t="shared" si="311"/>
        <v>0</v>
      </c>
      <c r="SD27" s="364">
        <f t="shared" si="600"/>
        <v>0</v>
      </c>
      <c r="SE27" s="365">
        <f t="shared" si="601"/>
        <v>0</v>
      </c>
      <c r="SF27" s="270">
        <f t="shared" si="312"/>
        <v>0</v>
      </c>
      <c r="SG27" s="270">
        <f t="shared" si="313"/>
        <v>0</v>
      </c>
      <c r="SH27" s="364">
        <f t="shared" si="602"/>
        <v>0</v>
      </c>
      <c r="SI27" s="365">
        <f t="shared" si="603"/>
        <v>0</v>
      </c>
      <c r="SJ27" s="270">
        <f t="shared" si="314"/>
        <v>0</v>
      </c>
      <c r="SK27" s="270">
        <f t="shared" si="315"/>
        <v>0</v>
      </c>
      <c r="SL27" s="364">
        <f t="shared" si="604"/>
        <v>0</v>
      </c>
      <c r="SM27" s="365">
        <f t="shared" si="605"/>
        <v>0</v>
      </c>
      <c r="SN27" s="270">
        <f t="shared" si="316"/>
        <v>0</v>
      </c>
      <c r="SO27" s="270">
        <f t="shared" si="317"/>
        <v>0</v>
      </c>
      <c r="SP27" s="364">
        <f t="shared" si="606"/>
        <v>0</v>
      </c>
      <c r="SQ27" s="365">
        <f t="shared" si="607"/>
        <v>0</v>
      </c>
      <c r="SR27" s="270">
        <f t="shared" si="318"/>
        <v>0</v>
      </c>
      <c r="SS27" s="270">
        <f t="shared" si="319"/>
        <v>0</v>
      </c>
      <c r="ST27" s="364">
        <f t="shared" si="608"/>
        <v>0</v>
      </c>
      <c r="SU27" s="365">
        <f t="shared" si="609"/>
        <v>0</v>
      </c>
      <c r="SV27" s="270">
        <f t="shared" si="320"/>
        <v>0</v>
      </c>
      <c r="SW27" s="270">
        <f t="shared" si="321"/>
        <v>0</v>
      </c>
      <c r="SX27" s="364">
        <f t="shared" si="610"/>
        <v>0</v>
      </c>
      <c r="SY27" s="365">
        <f t="shared" si="611"/>
        <v>0</v>
      </c>
      <c r="SZ27" s="270">
        <f t="shared" si="322"/>
        <v>0</v>
      </c>
      <c r="TA27" s="270">
        <f t="shared" si="323"/>
        <v>0</v>
      </c>
      <c r="TB27" s="364">
        <f t="shared" si="612"/>
        <v>0</v>
      </c>
      <c r="TC27" s="365">
        <f t="shared" si="613"/>
        <v>0</v>
      </c>
      <c r="TD27" s="270">
        <f t="shared" si="324"/>
        <v>0</v>
      </c>
      <c r="TE27" s="270">
        <f t="shared" si="325"/>
        <v>0</v>
      </c>
      <c r="TF27" s="364">
        <f t="shared" si="614"/>
        <v>0</v>
      </c>
      <c r="TG27" s="365">
        <f t="shared" si="615"/>
        <v>0</v>
      </c>
      <c r="TH27" s="270">
        <f t="shared" si="326"/>
        <v>0</v>
      </c>
      <c r="TI27" s="270">
        <f t="shared" si="327"/>
        <v>0</v>
      </c>
      <c r="TJ27" s="364">
        <f t="shared" si="616"/>
        <v>0</v>
      </c>
      <c r="TK27" s="365">
        <f t="shared" si="617"/>
        <v>0</v>
      </c>
      <c r="TL27" s="270">
        <f t="shared" si="328"/>
        <v>0</v>
      </c>
      <c r="TM27" s="270">
        <f t="shared" si="329"/>
        <v>0</v>
      </c>
      <c r="TN27" s="364">
        <f t="shared" si="618"/>
        <v>0</v>
      </c>
      <c r="TO27" s="365">
        <f t="shared" si="619"/>
        <v>0</v>
      </c>
      <c r="TP27" s="270">
        <f t="shared" si="330"/>
        <v>0</v>
      </c>
      <c r="TQ27" s="270">
        <f t="shared" si="331"/>
        <v>0</v>
      </c>
      <c r="TR27" s="364">
        <f t="shared" si="620"/>
        <v>0</v>
      </c>
      <c r="TS27" s="365">
        <f t="shared" si="621"/>
        <v>0</v>
      </c>
      <c r="TT27" s="270">
        <f t="shared" si="332"/>
        <v>0</v>
      </c>
      <c r="TU27" s="270">
        <f t="shared" si="333"/>
        <v>0</v>
      </c>
      <c r="TV27" s="324">
        <f t="shared" si="24"/>
        <v>0</v>
      </c>
      <c r="TW27" s="364">
        <f t="shared" si="622"/>
        <v>0</v>
      </c>
      <c r="TX27" s="365">
        <f t="shared" si="623"/>
        <v>0</v>
      </c>
      <c r="TY27" s="270">
        <f t="shared" si="334"/>
        <v>0</v>
      </c>
      <c r="TZ27" s="270">
        <f t="shared" si="335"/>
        <v>0</v>
      </c>
      <c r="UA27" s="364">
        <f t="shared" si="624"/>
        <v>0</v>
      </c>
      <c r="UB27" s="365">
        <f t="shared" si="625"/>
        <v>0</v>
      </c>
      <c r="UC27" s="270">
        <f t="shared" si="336"/>
        <v>0</v>
      </c>
      <c r="UD27" s="270">
        <f t="shared" si="337"/>
        <v>0</v>
      </c>
      <c r="UE27" s="364">
        <f t="shared" si="626"/>
        <v>0</v>
      </c>
      <c r="UF27" s="365">
        <f t="shared" si="627"/>
        <v>0</v>
      </c>
      <c r="UG27" s="270">
        <f t="shared" si="338"/>
        <v>0</v>
      </c>
      <c r="UH27" s="270">
        <f t="shared" si="339"/>
        <v>0</v>
      </c>
      <c r="UI27" s="364">
        <f t="shared" si="628"/>
        <v>0</v>
      </c>
      <c r="UJ27" s="365">
        <f t="shared" si="629"/>
        <v>0</v>
      </c>
      <c r="UK27" s="270">
        <f t="shared" si="340"/>
        <v>0</v>
      </c>
      <c r="UL27" s="270">
        <f t="shared" si="341"/>
        <v>0</v>
      </c>
      <c r="UM27" s="364">
        <f t="shared" si="630"/>
        <v>0</v>
      </c>
      <c r="UN27" s="365">
        <f t="shared" si="631"/>
        <v>0</v>
      </c>
      <c r="UO27" s="270">
        <f t="shared" si="342"/>
        <v>0</v>
      </c>
      <c r="UP27" s="270">
        <f t="shared" si="343"/>
        <v>0</v>
      </c>
      <c r="UQ27" s="364">
        <f t="shared" si="632"/>
        <v>0</v>
      </c>
      <c r="UR27" s="365">
        <f t="shared" si="633"/>
        <v>0</v>
      </c>
      <c r="US27" s="270">
        <f t="shared" si="344"/>
        <v>0</v>
      </c>
      <c r="UT27" s="270">
        <f t="shared" si="345"/>
        <v>0</v>
      </c>
      <c r="UU27" s="364">
        <f t="shared" si="634"/>
        <v>0</v>
      </c>
      <c r="UV27" s="365">
        <f t="shared" si="635"/>
        <v>0</v>
      </c>
      <c r="UW27" s="270">
        <f t="shared" si="346"/>
        <v>0</v>
      </c>
      <c r="UX27" s="270">
        <f t="shared" si="347"/>
        <v>0</v>
      </c>
      <c r="UY27" s="364">
        <f t="shared" si="636"/>
        <v>0</v>
      </c>
      <c r="UZ27" s="365">
        <f t="shared" si="637"/>
        <v>0</v>
      </c>
      <c r="VA27" s="270">
        <f t="shared" si="348"/>
        <v>0</v>
      </c>
      <c r="VB27" s="270">
        <f t="shared" si="349"/>
        <v>0</v>
      </c>
      <c r="VC27" s="364">
        <f t="shared" si="638"/>
        <v>0</v>
      </c>
      <c r="VD27" s="365">
        <f t="shared" si="639"/>
        <v>0</v>
      </c>
      <c r="VE27" s="270">
        <f t="shared" si="350"/>
        <v>0</v>
      </c>
      <c r="VF27" s="270">
        <f t="shared" si="351"/>
        <v>0</v>
      </c>
      <c r="VG27" s="364">
        <f t="shared" si="640"/>
        <v>0</v>
      </c>
      <c r="VH27" s="365">
        <f t="shared" si="641"/>
        <v>0</v>
      </c>
      <c r="VI27" s="270">
        <f t="shared" si="352"/>
        <v>0</v>
      </c>
      <c r="VJ27" s="270">
        <f t="shared" si="353"/>
        <v>0</v>
      </c>
      <c r="VK27" s="364">
        <f t="shared" si="642"/>
        <v>0</v>
      </c>
      <c r="VL27" s="365">
        <f t="shared" si="643"/>
        <v>0</v>
      </c>
      <c r="VM27" s="270">
        <f t="shared" si="354"/>
        <v>0</v>
      </c>
      <c r="VN27" s="270">
        <f t="shared" si="355"/>
        <v>0</v>
      </c>
      <c r="VO27" s="364">
        <f t="shared" si="644"/>
        <v>0</v>
      </c>
      <c r="VP27" s="365">
        <f t="shared" si="645"/>
        <v>0</v>
      </c>
      <c r="VQ27" s="270">
        <f t="shared" si="356"/>
        <v>0</v>
      </c>
      <c r="VR27" s="270">
        <f t="shared" si="357"/>
        <v>0</v>
      </c>
      <c r="VS27" s="324">
        <f t="shared" si="25"/>
        <v>0</v>
      </c>
      <c r="VT27" s="364">
        <f t="shared" si="646"/>
        <v>0</v>
      </c>
      <c r="VU27" s="365">
        <f t="shared" si="647"/>
        <v>0</v>
      </c>
      <c r="VV27" s="270">
        <f t="shared" si="358"/>
        <v>0</v>
      </c>
      <c r="VW27" s="270">
        <f t="shared" si="359"/>
        <v>0</v>
      </c>
      <c r="VX27" s="364">
        <f t="shared" si="648"/>
        <v>0</v>
      </c>
      <c r="VY27" s="365">
        <f t="shared" si="649"/>
        <v>0</v>
      </c>
      <c r="VZ27" s="270">
        <f t="shared" si="360"/>
        <v>0</v>
      </c>
      <c r="WA27" s="270">
        <f t="shared" si="361"/>
        <v>0</v>
      </c>
      <c r="WB27" s="364">
        <f t="shared" si="650"/>
        <v>0</v>
      </c>
      <c r="WC27" s="365">
        <f t="shared" si="651"/>
        <v>0</v>
      </c>
      <c r="WD27" s="270">
        <f t="shared" si="362"/>
        <v>0</v>
      </c>
      <c r="WE27" s="270">
        <f t="shared" si="363"/>
        <v>0</v>
      </c>
      <c r="WF27" s="364">
        <f t="shared" si="652"/>
        <v>0</v>
      </c>
      <c r="WG27" s="365">
        <f t="shared" si="653"/>
        <v>0</v>
      </c>
      <c r="WH27" s="270">
        <f t="shared" si="364"/>
        <v>0</v>
      </c>
      <c r="WI27" s="270">
        <f t="shared" si="365"/>
        <v>0</v>
      </c>
      <c r="WJ27" s="364">
        <f t="shared" si="654"/>
        <v>0</v>
      </c>
      <c r="WK27" s="365">
        <f t="shared" si="655"/>
        <v>0</v>
      </c>
      <c r="WL27" s="270">
        <f t="shared" si="366"/>
        <v>0</v>
      </c>
      <c r="WM27" s="270">
        <f t="shared" si="367"/>
        <v>0</v>
      </c>
      <c r="WN27" s="364">
        <f t="shared" si="656"/>
        <v>0</v>
      </c>
      <c r="WO27" s="365">
        <f t="shared" si="657"/>
        <v>0</v>
      </c>
      <c r="WP27" s="270">
        <f t="shared" si="368"/>
        <v>0</v>
      </c>
      <c r="WQ27" s="270">
        <f t="shared" si="369"/>
        <v>0</v>
      </c>
      <c r="WR27" s="364">
        <f t="shared" si="658"/>
        <v>0</v>
      </c>
      <c r="WS27" s="365">
        <f t="shared" si="659"/>
        <v>0</v>
      </c>
      <c r="WT27" s="270">
        <f t="shared" si="370"/>
        <v>0</v>
      </c>
      <c r="WU27" s="270">
        <f t="shared" si="371"/>
        <v>0</v>
      </c>
      <c r="WV27" s="364">
        <f t="shared" si="660"/>
        <v>0</v>
      </c>
      <c r="WW27" s="365">
        <f t="shared" si="661"/>
        <v>0</v>
      </c>
      <c r="WX27" s="270">
        <f t="shared" si="372"/>
        <v>0</v>
      </c>
      <c r="WY27" s="270">
        <f t="shared" si="373"/>
        <v>0</v>
      </c>
      <c r="WZ27" s="364">
        <f t="shared" si="662"/>
        <v>0</v>
      </c>
      <c r="XA27" s="365">
        <f t="shared" si="663"/>
        <v>0</v>
      </c>
      <c r="XB27" s="270">
        <f t="shared" si="374"/>
        <v>0</v>
      </c>
      <c r="XC27" s="270">
        <f t="shared" si="375"/>
        <v>0</v>
      </c>
      <c r="XD27" s="364">
        <f t="shared" si="664"/>
        <v>0</v>
      </c>
      <c r="XE27" s="365">
        <f t="shared" si="665"/>
        <v>0</v>
      </c>
      <c r="XF27" s="270">
        <f t="shared" si="376"/>
        <v>0</v>
      </c>
      <c r="XG27" s="270">
        <f t="shared" si="377"/>
        <v>0</v>
      </c>
      <c r="XH27" s="364">
        <f t="shared" si="666"/>
        <v>0</v>
      </c>
      <c r="XI27" s="365">
        <f t="shared" si="667"/>
        <v>0</v>
      </c>
      <c r="XJ27" s="270">
        <f t="shared" si="378"/>
        <v>0</v>
      </c>
      <c r="XK27" s="270">
        <f t="shared" si="379"/>
        <v>0</v>
      </c>
      <c r="XL27" s="364">
        <f t="shared" si="668"/>
        <v>0</v>
      </c>
      <c r="XM27" s="365">
        <f t="shared" si="669"/>
        <v>0</v>
      </c>
      <c r="XN27" s="270">
        <f t="shared" si="380"/>
        <v>0</v>
      </c>
      <c r="XO27" s="270">
        <f t="shared" si="381"/>
        <v>0</v>
      </c>
      <c r="XP27" s="324">
        <f t="shared" si="26"/>
        <v>0</v>
      </c>
      <c r="XQ27" s="364">
        <f t="shared" si="670"/>
        <v>0</v>
      </c>
      <c r="XR27" s="365">
        <f t="shared" si="671"/>
        <v>0</v>
      </c>
      <c r="XS27" s="270">
        <f t="shared" si="382"/>
        <v>0</v>
      </c>
      <c r="XT27" s="270">
        <f t="shared" si="383"/>
        <v>0</v>
      </c>
      <c r="XU27" s="364">
        <f t="shared" si="672"/>
        <v>0</v>
      </c>
      <c r="XV27" s="365">
        <f t="shared" si="673"/>
        <v>0</v>
      </c>
      <c r="XW27" s="270">
        <f t="shared" si="384"/>
        <v>0</v>
      </c>
      <c r="XX27" s="270">
        <f t="shared" si="385"/>
        <v>0</v>
      </c>
      <c r="XY27" s="364">
        <f t="shared" si="674"/>
        <v>0</v>
      </c>
      <c r="XZ27" s="365">
        <f t="shared" si="675"/>
        <v>0</v>
      </c>
      <c r="YA27" s="270">
        <f t="shared" si="386"/>
        <v>0</v>
      </c>
      <c r="YB27" s="270">
        <f t="shared" si="387"/>
        <v>0</v>
      </c>
      <c r="YC27" s="364">
        <f t="shared" si="676"/>
        <v>0</v>
      </c>
      <c r="YD27" s="365">
        <f t="shared" si="677"/>
        <v>0</v>
      </c>
      <c r="YE27" s="270">
        <f t="shared" si="388"/>
        <v>0</v>
      </c>
      <c r="YF27" s="270">
        <f t="shared" si="389"/>
        <v>0</v>
      </c>
      <c r="YG27" s="364">
        <f t="shared" si="678"/>
        <v>0</v>
      </c>
      <c r="YH27" s="365">
        <f t="shared" si="679"/>
        <v>0</v>
      </c>
      <c r="YI27" s="270">
        <f t="shared" si="390"/>
        <v>0</v>
      </c>
      <c r="YJ27" s="270">
        <f t="shared" si="391"/>
        <v>0</v>
      </c>
      <c r="YK27" s="364">
        <f t="shared" si="680"/>
        <v>0</v>
      </c>
      <c r="YL27" s="365">
        <f t="shared" si="681"/>
        <v>0</v>
      </c>
      <c r="YM27" s="270">
        <f t="shared" si="392"/>
        <v>0</v>
      </c>
      <c r="YN27" s="270">
        <f t="shared" si="393"/>
        <v>0</v>
      </c>
      <c r="YO27" s="364">
        <f t="shared" si="682"/>
        <v>0</v>
      </c>
      <c r="YP27" s="365">
        <f t="shared" si="683"/>
        <v>0</v>
      </c>
      <c r="YQ27" s="270">
        <f t="shared" si="394"/>
        <v>0</v>
      </c>
      <c r="YR27" s="270">
        <f t="shared" si="395"/>
        <v>0</v>
      </c>
      <c r="YS27" s="364">
        <f t="shared" si="684"/>
        <v>0</v>
      </c>
      <c r="YT27" s="365">
        <f t="shared" si="685"/>
        <v>0</v>
      </c>
      <c r="YU27" s="270">
        <f t="shared" si="396"/>
        <v>0</v>
      </c>
      <c r="YV27" s="270">
        <f t="shared" si="397"/>
        <v>0</v>
      </c>
      <c r="YW27" s="364">
        <f t="shared" si="686"/>
        <v>0</v>
      </c>
      <c r="YX27" s="365">
        <f t="shared" si="687"/>
        <v>0</v>
      </c>
      <c r="YY27" s="270">
        <f t="shared" si="398"/>
        <v>0</v>
      </c>
      <c r="YZ27" s="270">
        <f t="shared" si="399"/>
        <v>0</v>
      </c>
      <c r="ZA27" s="364">
        <f t="shared" si="688"/>
        <v>0</v>
      </c>
      <c r="ZB27" s="365">
        <f t="shared" si="689"/>
        <v>0</v>
      </c>
      <c r="ZC27" s="270">
        <f t="shared" si="400"/>
        <v>0</v>
      </c>
      <c r="ZD27" s="270">
        <f t="shared" si="401"/>
        <v>0</v>
      </c>
      <c r="ZE27" s="364">
        <f t="shared" si="690"/>
        <v>0</v>
      </c>
      <c r="ZF27" s="365">
        <f t="shared" si="691"/>
        <v>0</v>
      </c>
      <c r="ZG27" s="270">
        <f t="shared" si="402"/>
        <v>0</v>
      </c>
      <c r="ZH27" s="270">
        <f t="shared" si="403"/>
        <v>0</v>
      </c>
      <c r="ZI27" s="364">
        <f t="shared" si="692"/>
        <v>0</v>
      </c>
      <c r="ZJ27" s="365">
        <f t="shared" si="693"/>
        <v>0</v>
      </c>
      <c r="ZK27" s="270">
        <f t="shared" si="404"/>
        <v>0</v>
      </c>
      <c r="ZL27" s="270">
        <f t="shared" si="405"/>
        <v>0</v>
      </c>
      <c r="ZM27" s="324">
        <f t="shared" si="27"/>
        <v>0</v>
      </c>
    </row>
    <row r="28" spans="1:689" hidden="1" outlineLevel="1" x14ac:dyDescent="0.3">
      <c r="A28" s="361">
        <f>B28*'Input sheet'!$C$11</f>
        <v>0.19</v>
      </c>
      <c r="B28" s="362">
        <v>0.19</v>
      </c>
      <c r="C28" s="363" t="s">
        <v>153</v>
      </c>
      <c r="D28" s="364">
        <v>0</v>
      </c>
      <c r="E28" s="365">
        <v>0</v>
      </c>
      <c r="F28" s="270">
        <f t="shared" si="28"/>
        <v>0</v>
      </c>
      <c r="G28" s="270">
        <f t="shared" si="694"/>
        <v>0</v>
      </c>
      <c r="H28" s="364">
        <f t="shared" si="406"/>
        <v>0</v>
      </c>
      <c r="I28" s="365">
        <f t="shared" si="695"/>
        <v>0</v>
      </c>
      <c r="J28" s="270">
        <f t="shared" si="29"/>
        <v>0</v>
      </c>
      <c r="K28" s="270">
        <f t="shared" si="30"/>
        <v>0</v>
      </c>
      <c r="L28" s="364">
        <f t="shared" si="31"/>
        <v>0</v>
      </c>
      <c r="M28" s="365">
        <f t="shared" si="32"/>
        <v>0</v>
      </c>
      <c r="N28" s="270">
        <f t="shared" si="33"/>
        <v>0</v>
      </c>
      <c r="O28" s="270">
        <f t="shared" si="34"/>
        <v>0</v>
      </c>
      <c r="P28" s="364">
        <f t="shared" si="35"/>
        <v>0</v>
      </c>
      <c r="Q28" s="365">
        <f t="shared" si="36"/>
        <v>0</v>
      </c>
      <c r="R28" s="270">
        <f t="shared" si="37"/>
        <v>0</v>
      </c>
      <c r="S28" s="270">
        <f t="shared" si="38"/>
        <v>0</v>
      </c>
      <c r="T28" s="364">
        <f t="shared" si="39"/>
        <v>0</v>
      </c>
      <c r="U28" s="365">
        <f t="shared" si="40"/>
        <v>0</v>
      </c>
      <c r="V28" s="270">
        <f t="shared" si="41"/>
        <v>0</v>
      </c>
      <c r="W28" s="270">
        <f t="shared" si="42"/>
        <v>0</v>
      </c>
      <c r="X28" s="364">
        <f t="shared" si="43"/>
        <v>0</v>
      </c>
      <c r="Y28" s="365">
        <f t="shared" si="44"/>
        <v>0</v>
      </c>
      <c r="Z28" s="270">
        <f t="shared" si="45"/>
        <v>0</v>
      </c>
      <c r="AA28" s="270">
        <f t="shared" si="46"/>
        <v>0</v>
      </c>
      <c r="AB28" s="364">
        <f t="shared" si="696"/>
        <v>0</v>
      </c>
      <c r="AC28" s="365">
        <f t="shared" si="697"/>
        <v>0</v>
      </c>
      <c r="AD28" s="270">
        <f t="shared" si="48"/>
        <v>0</v>
      </c>
      <c r="AE28" s="270">
        <f t="shared" si="49"/>
        <v>0</v>
      </c>
      <c r="AF28" s="364">
        <f t="shared" si="407"/>
        <v>0</v>
      </c>
      <c r="AG28" s="365">
        <f t="shared" si="408"/>
        <v>0</v>
      </c>
      <c r="AH28" s="270">
        <f t="shared" si="50"/>
        <v>0</v>
      </c>
      <c r="AI28" s="270">
        <f t="shared" si="51"/>
        <v>0</v>
      </c>
      <c r="AJ28" s="364">
        <f t="shared" si="52"/>
        <v>0</v>
      </c>
      <c r="AK28" s="365">
        <f t="shared" si="53"/>
        <v>0</v>
      </c>
      <c r="AL28" s="270">
        <f t="shared" si="54"/>
        <v>0</v>
      </c>
      <c r="AM28" s="270">
        <f t="shared" si="55"/>
        <v>0</v>
      </c>
      <c r="AN28" s="364">
        <f t="shared" si="56"/>
        <v>0</v>
      </c>
      <c r="AO28" s="365">
        <f t="shared" si="57"/>
        <v>0</v>
      </c>
      <c r="AP28" s="270">
        <f t="shared" si="58"/>
        <v>0</v>
      </c>
      <c r="AQ28" s="270">
        <f t="shared" si="59"/>
        <v>0</v>
      </c>
      <c r="AR28" s="364">
        <f t="shared" si="60"/>
        <v>0</v>
      </c>
      <c r="AS28" s="365">
        <f t="shared" si="61"/>
        <v>0</v>
      </c>
      <c r="AT28" s="270">
        <f t="shared" si="62"/>
        <v>0</v>
      </c>
      <c r="AU28" s="270">
        <f t="shared" si="63"/>
        <v>0</v>
      </c>
      <c r="AV28" s="364">
        <f t="shared" si="64"/>
        <v>0</v>
      </c>
      <c r="AW28" s="365">
        <f t="shared" si="65"/>
        <v>0</v>
      </c>
      <c r="AX28" s="270">
        <f t="shared" si="66"/>
        <v>0</v>
      </c>
      <c r="AY28" s="270">
        <f t="shared" si="67"/>
        <v>0</v>
      </c>
      <c r="AZ28" s="324">
        <f t="shared" si="14"/>
        <v>0</v>
      </c>
      <c r="BA28" s="364">
        <f t="shared" si="698"/>
        <v>0</v>
      </c>
      <c r="BB28" s="365">
        <f t="shared" si="699"/>
        <v>0</v>
      </c>
      <c r="BC28" s="270">
        <f t="shared" si="69"/>
        <v>0</v>
      </c>
      <c r="BD28" s="270">
        <f t="shared" si="70"/>
        <v>0</v>
      </c>
      <c r="BE28" s="364">
        <f t="shared" si="71"/>
        <v>0</v>
      </c>
      <c r="BF28" s="365">
        <f t="shared" si="72"/>
        <v>0</v>
      </c>
      <c r="BG28" s="270">
        <f t="shared" si="73"/>
        <v>0</v>
      </c>
      <c r="BH28" s="270">
        <f t="shared" si="74"/>
        <v>0</v>
      </c>
      <c r="BI28" s="364">
        <f t="shared" si="75"/>
        <v>0</v>
      </c>
      <c r="BJ28" s="365">
        <f t="shared" si="76"/>
        <v>0</v>
      </c>
      <c r="BK28" s="270">
        <f t="shared" si="77"/>
        <v>0</v>
      </c>
      <c r="BL28" s="270">
        <f t="shared" si="78"/>
        <v>0</v>
      </c>
      <c r="BM28" s="364">
        <f t="shared" si="79"/>
        <v>0</v>
      </c>
      <c r="BN28" s="365">
        <f t="shared" si="80"/>
        <v>0</v>
      </c>
      <c r="BO28" s="270">
        <f t="shared" si="81"/>
        <v>0</v>
      </c>
      <c r="BP28" s="270">
        <f t="shared" si="82"/>
        <v>0</v>
      </c>
      <c r="BQ28" s="364">
        <f t="shared" si="83"/>
        <v>0</v>
      </c>
      <c r="BR28" s="365">
        <f t="shared" si="84"/>
        <v>0</v>
      </c>
      <c r="BS28" s="270">
        <f t="shared" si="85"/>
        <v>0</v>
      </c>
      <c r="BT28" s="270">
        <f t="shared" si="86"/>
        <v>0</v>
      </c>
      <c r="BU28" s="364">
        <f t="shared" si="87"/>
        <v>0</v>
      </c>
      <c r="BV28" s="365">
        <f t="shared" si="88"/>
        <v>0</v>
      </c>
      <c r="BW28" s="270">
        <f t="shared" si="89"/>
        <v>0</v>
      </c>
      <c r="BX28" s="270">
        <f t="shared" si="90"/>
        <v>0</v>
      </c>
      <c r="BY28" s="364">
        <f t="shared" si="91"/>
        <v>0</v>
      </c>
      <c r="BZ28" s="365">
        <f t="shared" si="92"/>
        <v>0</v>
      </c>
      <c r="CA28" s="270">
        <f t="shared" si="93"/>
        <v>0</v>
      </c>
      <c r="CB28" s="270">
        <f t="shared" si="94"/>
        <v>0</v>
      </c>
      <c r="CC28" s="364">
        <f t="shared" si="95"/>
        <v>0</v>
      </c>
      <c r="CD28" s="365">
        <f t="shared" si="96"/>
        <v>0</v>
      </c>
      <c r="CE28" s="270">
        <f t="shared" si="97"/>
        <v>0</v>
      </c>
      <c r="CF28" s="270">
        <f t="shared" si="98"/>
        <v>0</v>
      </c>
      <c r="CG28" s="364">
        <f t="shared" si="99"/>
        <v>0</v>
      </c>
      <c r="CH28" s="365">
        <f t="shared" si="100"/>
        <v>0</v>
      </c>
      <c r="CI28" s="270">
        <f t="shared" si="101"/>
        <v>0</v>
      </c>
      <c r="CJ28" s="270">
        <f t="shared" si="102"/>
        <v>0</v>
      </c>
      <c r="CK28" s="364">
        <f t="shared" si="103"/>
        <v>0</v>
      </c>
      <c r="CL28" s="365">
        <f t="shared" si="104"/>
        <v>0</v>
      </c>
      <c r="CM28" s="270">
        <f t="shared" si="105"/>
        <v>0</v>
      </c>
      <c r="CN28" s="270">
        <f t="shared" si="106"/>
        <v>0</v>
      </c>
      <c r="CO28" s="364">
        <f t="shared" si="107"/>
        <v>0</v>
      </c>
      <c r="CP28" s="365">
        <f t="shared" si="108"/>
        <v>0</v>
      </c>
      <c r="CQ28" s="270">
        <f t="shared" si="109"/>
        <v>0</v>
      </c>
      <c r="CR28" s="270">
        <f t="shared" si="110"/>
        <v>0</v>
      </c>
      <c r="CS28" s="364">
        <f t="shared" si="111"/>
        <v>0</v>
      </c>
      <c r="CT28" s="365">
        <f t="shared" si="112"/>
        <v>0</v>
      </c>
      <c r="CU28" s="270">
        <f t="shared" si="113"/>
        <v>0</v>
      </c>
      <c r="CV28" s="270">
        <f t="shared" si="114"/>
        <v>0</v>
      </c>
      <c r="CW28" s="324">
        <f t="shared" si="15"/>
        <v>0</v>
      </c>
      <c r="CX28" s="364">
        <f t="shared" si="409"/>
        <v>0</v>
      </c>
      <c r="CY28" s="365">
        <f t="shared" si="410"/>
        <v>0</v>
      </c>
      <c r="CZ28" s="270">
        <f t="shared" si="115"/>
        <v>0</v>
      </c>
      <c r="DA28" s="270">
        <f t="shared" si="116"/>
        <v>0</v>
      </c>
      <c r="DB28" s="364">
        <f t="shared" si="411"/>
        <v>0</v>
      </c>
      <c r="DC28" s="365">
        <f t="shared" si="412"/>
        <v>0</v>
      </c>
      <c r="DD28" s="270">
        <f t="shared" si="117"/>
        <v>0</v>
      </c>
      <c r="DE28" s="270">
        <f t="shared" si="118"/>
        <v>0</v>
      </c>
      <c r="DF28" s="364">
        <f t="shared" si="413"/>
        <v>0</v>
      </c>
      <c r="DG28" s="365">
        <f t="shared" si="414"/>
        <v>0</v>
      </c>
      <c r="DH28" s="270">
        <f t="shared" si="119"/>
        <v>0</v>
      </c>
      <c r="DI28" s="270">
        <f t="shared" si="120"/>
        <v>0</v>
      </c>
      <c r="DJ28" s="364">
        <f t="shared" si="415"/>
        <v>0</v>
      </c>
      <c r="DK28" s="365">
        <f t="shared" si="416"/>
        <v>0</v>
      </c>
      <c r="DL28" s="270">
        <f t="shared" si="121"/>
        <v>0</v>
      </c>
      <c r="DM28" s="270">
        <f t="shared" si="122"/>
        <v>0</v>
      </c>
      <c r="DN28" s="364">
        <f t="shared" si="417"/>
        <v>0</v>
      </c>
      <c r="DO28" s="365">
        <f t="shared" si="418"/>
        <v>0</v>
      </c>
      <c r="DP28" s="270">
        <f t="shared" si="123"/>
        <v>0</v>
      </c>
      <c r="DQ28" s="270">
        <f t="shared" si="124"/>
        <v>0</v>
      </c>
      <c r="DR28" s="364">
        <f t="shared" si="419"/>
        <v>0</v>
      </c>
      <c r="DS28" s="365">
        <f t="shared" si="420"/>
        <v>0</v>
      </c>
      <c r="DT28" s="270">
        <f t="shared" si="125"/>
        <v>0</v>
      </c>
      <c r="DU28" s="270">
        <f t="shared" si="126"/>
        <v>0</v>
      </c>
      <c r="DV28" s="364">
        <f t="shared" si="421"/>
        <v>0</v>
      </c>
      <c r="DW28" s="365">
        <f t="shared" si="422"/>
        <v>0</v>
      </c>
      <c r="DX28" s="270">
        <f t="shared" si="127"/>
        <v>0</v>
      </c>
      <c r="DY28" s="270">
        <f t="shared" si="128"/>
        <v>0</v>
      </c>
      <c r="DZ28" s="364">
        <f t="shared" si="423"/>
        <v>0</v>
      </c>
      <c r="EA28" s="365">
        <f t="shared" si="424"/>
        <v>0</v>
      </c>
      <c r="EB28" s="270">
        <f t="shared" si="129"/>
        <v>0</v>
      </c>
      <c r="EC28" s="270">
        <f t="shared" si="130"/>
        <v>0</v>
      </c>
      <c r="ED28" s="364">
        <f t="shared" si="131"/>
        <v>0</v>
      </c>
      <c r="EE28" s="365">
        <f t="shared" si="425"/>
        <v>0</v>
      </c>
      <c r="EF28" s="270">
        <f t="shared" si="132"/>
        <v>0</v>
      </c>
      <c r="EG28" s="270">
        <f t="shared" si="133"/>
        <v>0</v>
      </c>
      <c r="EH28" s="364">
        <f t="shared" si="426"/>
        <v>0</v>
      </c>
      <c r="EI28" s="365">
        <f t="shared" si="427"/>
        <v>0</v>
      </c>
      <c r="EJ28" s="270">
        <f t="shared" si="134"/>
        <v>0</v>
      </c>
      <c r="EK28" s="270">
        <f t="shared" si="135"/>
        <v>0</v>
      </c>
      <c r="EL28" s="364">
        <f t="shared" si="428"/>
        <v>0</v>
      </c>
      <c r="EM28" s="365">
        <f t="shared" si="429"/>
        <v>0</v>
      </c>
      <c r="EN28" s="270">
        <f t="shared" si="136"/>
        <v>0</v>
      </c>
      <c r="EO28" s="270">
        <f t="shared" si="137"/>
        <v>0</v>
      </c>
      <c r="EP28" s="364">
        <f t="shared" si="430"/>
        <v>0</v>
      </c>
      <c r="EQ28" s="365">
        <f t="shared" si="431"/>
        <v>0</v>
      </c>
      <c r="ER28" s="270">
        <f t="shared" si="138"/>
        <v>0</v>
      </c>
      <c r="ES28" s="270">
        <f t="shared" si="139"/>
        <v>0</v>
      </c>
      <c r="ET28" s="324">
        <f t="shared" si="16"/>
        <v>0</v>
      </c>
      <c r="EU28" s="364">
        <f t="shared" si="432"/>
        <v>0</v>
      </c>
      <c r="EV28" s="365">
        <f t="shared" si="433"/>
        <v>0</v>
      </c>
      <c r="EW28" s="270">
        <f t="shared" si="140"/>
        <v>0</v>
      </c>
      <c r="EX28" s="270">
        <f t="shared" si="141"/>
        <v>0</v>
      </c>
      <c r="EY28" s="364">
        <f t="shared" si="434"/>
        <v>0</v>
      </c>
      <c r="EZ28" s="365">
        <f t="shared" si="435"/>
        <v>0</v>
      </c>
      <c r="FA28" s="270">
        <f t="shared" si="142"/>
        <v>0</v>
      </c>
      <c r="FB28" s="270">
        <f t="shared" si="143"/>
        <v>0</v>
      </c>
      <c r="FC28" s="364">
        <f t="shared" si="436"/>
        <v>0</v>
      </c>
      <c r="FD28" s="365">
        <f t="shared" si="437"/>
        <v>0</v>
      </c>
      <c r="FE28" s="270">
        <f t="shared" si="144"/>
        <v>0</v>
      </c>
      <c r="FF28" s="270">
        <f t="shared" si="145"/>
        <v>0</v>
      </c>
      <c r="FG28" s="364">
        <f t="shared" si="438"/>
        <v>0</v>
      </c>
      <c r="FH28" s="365">
        <f t="shared" si="439"/>
        <v>0</v>
      </c>
      <c r="FI28" s="270">
        <f t="shared" si="146"/>
        <v>0</v>
      </c>
      <c r="FJ28" s="270">
        <f t="shared" si="147"/>
        <v>0</v>
      </c>
      <c r="FK28" s="364">
        <f t="shared" si="440"/>
        <v>0</v>
      </c>
      <c r="FL28" s="365">
        <f t="shared" si="441"/>
        <v>0</v>
      </c>
      <c r="FM28" s="270">
        <f t="shared" si="148"/>
        <v>0</v>
      </c>
      <c r="FN28" s="270">
        <f t="shared" si="149"/>
        <v>0</v>
      </c>
      <c r="FO28" s="364">
        <f t="shared" si="442"/>
        <v>0</v>
      </c>
      <c r="FP28" s="365">
        <f t="shared" si="443"/>
        <v>0</v>
      </c>
      <c r="FQ28" s="270">
        <f t="shared" si="150"/>
        <v>0</v>
      </c>
      <c r="FR28" s="270">
        <f t="shared" si="151"/>
        <v>0</v>
      </c>
      <c r="FS28" s="364">
        <f t="shared" si="444"/>
        <v>0</v>
      </c>
      <c r="FT28" s="365">
        <f t="shared" si="445"/>
        <v>0</v>
      </c>
      <c r="FU28" s="270">
        <f t="shared" si="152"/>
        <v>0</v>
      </c>
      <c r="FV28" s="270">
        <f t="shared" si="153"/>
        <v>0</v>
      </c>
      <c r="FW28" s="364">
        <f t="shared" si="446"/>
        <v>0</v>
      </c>
      <c r="FX28" s="365">
        <f t="shared" si="447"/>
        <v>0</v>
      </c>
      <c r="FY28" s="270">
        <f t="shared" si="154"/>
        <v>0</v>
      </c>
      <c r="FZ28" s="270">
        <f t="shared" si="155"/>
        <v>0</v>
      </c>
      <c r="GA28" s="364">
        <f t="shared" si="448"/>
        <v>0</v>
      </c>
      <c r="GB28" s="365">
        <f t="shared" si="449"/>
        <v>0</v>
      </c>
      <c r="GC28" s="270">
        <f t="shared" si="156"/>
        <v>0</v>
      </c>
      <c r="GD28" s="270">
        <f t="shared" si="157"/>
        <v>0</v>
      </c>
      <c r="GE28" s="364">
        <f t="shared" si="450"/>
        <v>0</v>
      </c>
      <c r="GF28" s="365">
        <f t="shared" si="451"/>
        <v>0</v>
      </c>
      <c r="GG28" s="270">
        <f t="shared" si="158"/>
        <v>0</v>
      </c>
      <c r="GH28" s="270">
        <f t="shared" si="159"/>
        <v>0</v>
      </c>
      <c r="GI28" s="364">
        <f t="shared" si="452"/>
        <v>0</v>
      </c>
      <c r="GJ28" s="365">
        <f t="shared" si="453"/>
        <v>0</v>
      </c>
      <c r="GK28" s="270">
        <f t="shared" si="160"/>
        <v>0</v>
      </c>
      <c r="GL28" s="270">
        <f t="shared" si="161"/>
        <v>0</v>
      </c>
      <c r="GM28" s="364">
        <f t="shared" si="454"/>
        <v>0</v>
      </c>
      <c r="GN28" s="365">
        <f t="shared" si="455"/>
        <v>0</v>
      </c>
      <c r="GO28" s="270">
        <f t="shared" si="162"/>
        <v>0</v>
      </c>
      <c r="GP28" s="270">
        <f t="shared" si="163"/>
        <v>0</v>
      </c>
      <c r="GQ28" s="324">
        <f t="shared" si="17"/>
        <v>0</v>
      </c>
      <c r="GR28" s="364">
        <f t="shared" si="164"/>
        <v>0</v>
      </c>
      <c r="GS28" s="365">
        <f t="shared" si="456"/>
        <v>0</v>
      </c>
      <c r="GT28" s="270">
        <f t="shared" si="165"/>
        <v>0</v>
      </c>
      <c r="GU28" s="270">
        <f t="shared" si="166"/>
        <v>0</v>
      </c>
      <c r="GV28" s="364">
        <f t="shared" si="457"/>
        <v>0</v>
      </c>
      <c r="GW28" s="365">
        <f t="shared" si="458"/>
        <v>0</v>
      </c>
      <c r="GX28" s="270">
        <f t="shared" si="167"/>
        <v>0</v>
      </c>
      <c r="GY28" s="270">
        <f t="shared" si="168"/>
        <v>0</v>
      </c>
      <c r="GZ28" s="364">
        <f t="shared" si="459"/>
        <v>0</v>
      </c>
      <c r="HA28" s="365">
        <f t="shared" si="460"/>
        <v>0</v>
      </c>
      <c r="HB28" s="270">
        <f t="shared" si="169"/>
        <v>0</v>
      </c>
      <c r="HC28" s="270">
        <f t="shared" si="170"/>
        <v>0</v>
      </c>
      <c r="HD28" s="364">
        <f t="shared" si="461"/>
        <v>0</v>
      </c>
      <c r="HE28" s="365">
        <f t="shared" si="462"/>
        <v>0</v>
      </c>
      <c r="HF28" s="270">
        <f t="shared" si="171"/>
        <v>0</v>
      </c>
      <c r="HG28" s="270">
        <f t="shared" si="172"/>
        <v>0</v>
      </c>
      <c r="HH28" s="364">
        <f t="shared" si="463"/>
        <v>0</v>
      </c>
      <c r="HI28" s="365">
        <f t="shared" si="464"/>
        <v>0</v>
      </c>
      <c r="HJ28" s="270">
        <f t="shared" si="173"/>
        <v>0</v>
      </c>
      <c r="HK28" s="270">
        <f t="shared" si="174"/>
        <v>0</v>
      </c>
      <c r="HL28" s="364">
        <f t="shared" si="465"/>
        <v>0</v>
      </c>
      <c r="HM28" s="365">
        <f t="shared" si="466"/>
        <v>0</v>
      </c>
      <c r="HN28" s="270">
        <f t="shared" si="175"/>
        <v>0</v>
      </c>
      <c r="HO28" s="270">
        <f t="shared" si="176"/>
        <v>0</v>
      </c>
      <c r="HP28" s="364">
        <f t="shared" si="467"/>
        <v>0</v>
      </c>
      <c r="HQ28" s="365">
        <f t="shared" si="468"/>
        <v>0</v>
      </c>
      <c r="HR28" s="270">
        <f t="shared" si="177"/>
        <v>0</v>
      </c>
      <c r="HS28" s="270">
        <f t="shared" si="178"/>
        <v>0</v>
      </c>
      <c r="HT28" s="364">
        <f t="shared" si="469"/>
        <v>0</v>
      </c>
      <c r="HU28" s="365">
        <f t="shared" si="470"/>
        <v>0</v>
      </c>
      <c r="HV28" s="270">
        <f t="shared" si="179"/>
        <v>0</v>
      </c>
      <c r="HW28" s="270">
        <f t="shared" si="180"/>
        <v>0</v>
      </c>
      <c r="HX28" s="364">
        <f t="shared" si="471"/>
        <v>0</v>
      </c>
      <c r="HY28" s="365">
        <f t="shared" si="472"/>
        <v>0</v>
      </c>
      <c r="HZ28" s="270">
        <f t="shared" si="181"/>
        <v>0</v>
      </c>
      <c r="IA28" s="270">
        <f t="shared" si="182"/>
        <v>0</v>
      </c>
      <c r="IB28" s="364">
        <f t="shared" si="473"/>
        <v>0</v>
      </c>
      <c r="IC28" s="365">
        <f t="shared" si="474"/>
        <v>0</v>
      </c>
      <c r="ID28" s="270">
        <f t="shared" si="183"/>
        <v>0</v>
      </c>
      <c r="IE28" s="270">
        <f t="shared" si="184"/>
        <v>0</v>
      </c>
      <c r="IF28" s="364">
        <f t="shared" si="475"/>
        <v>0</v>
      </c>
      <c r="IG28" s="365">
        <f t="shared" si="476"/>
        <v>0</v>
      </c>
      <c r="IH28" s="270">
        <f t="shared" si="185"/>
        <v>0</v>
      </c>
      <c r="II28" s="270">
        <f t="shared" si="186"/>
        <v>0</v>
      </c>
      <c r="IJ28" s="364">
        <f t="shared" si="477"/>
        <v>0</v>
      </c>
      <c r="IK28" s="365">
        <f t="shared" si="478"/>
        <v>0</v>
      </c>
      <c r="IL28" s="270">
        <f t="shared" si="187"/>
        <v>0</v>
      </c>
      <c r="IM28" s="270">
        <f t="shared" si="188"/>
        <v>0</v>
      </c>
      <c r="IN28" s="324">
        <f t="shared" si="18"/>
        <v>0</v>
      </c>
      <c r="IO28" s="364">
        <f t="shared" si="479"/>
        <v>0</v>
      </c>
      <c r="IP28" s="365">
        <f t="shared" si="480"/>
        <v>0</v>
      </c>
      <c r="IQ28" s="270">
        <f t="shared" si="189"/>
        <v>0</v>
      </c>
      <c r="IR28" s="270">
        <f t="shared" si="190"/>
        <v>0</v>
      </c>
      <c r="IS28" s="364">
        <f t="shared" si="481"/>
        <v>0</v>
      </c>
      <c r="IT28" s="365">
        <f t="shared" si="482"/>
        <v>0</v>
      </c>
      <c r="IU28" s="270">
        <f t="shared" si="191"/>
        <v>0</v>
      </c>
      <c r="IV28" s="270">
        <f t="shared" si="192"/>
        <v>0</v>
      </c>
      <c r="IW28" s="364">
        <f t="shared" si="483"/>
        <v>0</v>
      </c>
      <c r="IX28" s="365">
        <f t="shared" si="484"/>
        <v>0</v>
      </c>
      <c r="IY28" s="270">
        <f t="shared" si="193"/>
        <v>0</v>
      </c>
      <c r="IZ28" s="270">
        <f t="shared" si="194"/>
        <v>0</v>
      </c>
      <c r="JA28" s="364">
        <f t="shared" si="485"/>
        <v>0</v>
      </c>
      <c r="JB28" s="365">
        <f t="shared" si="486"/>
        <v>0</v>
      </c>
      <c r="JC28" s="270">
        <f t="shared" si="195"/>
        <v>0</v>
      </c>
      <c r="JD28" s="270">
        <f t="shared" si="196"/>
        <v>0</v>
      </c>
      <c r="JE28" s="364">
        <f t="shared" si="487"/>
        <v>0</v>
      </c>
      <c r="JF28" s="365">
        <f t="shared" si="488"/>
        <v>0</v>
      </c>
      <c r="JG28" s="270">
        <f t="shared" si="197"/>
        <v>0</v>
      </c>
      <c r="JH28" s="270">
        <f t="shared" si="198"/>
        <v>0</v>
      </c>
      <c r="JI28" s="364">
        <f t="shared" si="489"/>
        <v>0</v>
      </c>
      <c r="JJ28" s="365">
        <f t="shared" si="490"/>
        <v>0</v>
      </c>
      <c r="JK28" s="270">
        <f t="shared" si="199"/>
        <v>0</v>
      </c>
      <c r="JL28" s="270">
        <f t="shared" si="200"/>
        <v>0</v>
      </c>
      <c r="JM28" s="364">
        <f t="shared" si="491"/>
        <v>0</v>
      </c>
      <c r="JN28" s="365">
        <f t="shared" si="492"/>
        <v>0</v>
      </c>
      <c r="JO28" s="270">
        <f t="shared" si="201"/>
        <v>0</v>
      </c>
      <c r="JP28" s="270">
        <f t="shared" si="202"/>
        <v>0</v>
      </c>
      <c r="JQ28" s="364">
        <f t="shared" si="493"/>
        <v>0</v>
      </c>
      <c r="JR28" s="365">
        <f t="shared" si="494"/>
        <v>0</v>
      </c>
      <c r="JS28" s="270">
        <f t="shared" si="203"/>
        <v>0</v>
      </c>
      <c r="JT28" s="270">
        <f t="shared" si="204"/>
        <v>0</v>
      </c>
      <c r="JU28" s="364">
        <f t="shared" si="495"/>
        <v>0</v>
      </c>
      <c r="JV28" s="365">
        <f t="shared" si="496"/>
        <v>0</v>
      </c>
      <c r="JW28" s="270">
        <f t="shared" si="205"/>
        <v>0</v>
      </c>
      <c r="JX28" s="270">
        <f t="shared" si="206"/>
        <v>0</v>
      </c>
      <c r="JY28" s="364">
        <f t="shared" si="497"/>
        <v>0</v>
      </c>
      <c r="JZ28" s="365">
        <f t="shared" si="498"/>
        <v>0</v>
      </c>
      <c r="KA28" s="270">
        <f t="shared" si="207"/>
        <v>0</v>
      </c>
      <c r="KB28" s="270">
        <f t="shared" si="208"/>
        <v>0</v>
      </c>
      <c r="KC28" s="364">
        <f t="shared" si="499"/>
        <v>0</v>
      </c>
      <c r="KD28" s="365">
        <f t="shared" si="500"/>
        <v>0</v>
      </c>
      <c r="KE28" s="270">
        <f t="shared" si="209"/>
        <v>0</v>
      </c>
      <c r="KF28" s="270">
        <f t="shared" si="210"/>
        <v>0</v>
      </c>
      <c r="KG28" s="364">
        <f t="shared" si="501"/>
        <v>0</v>
      </c>
      <c r="KH28" s="365">
        <f t="shared" si="502"/>
        <v>0</v>
      </c>
      <c r="KI28" s="270">
        <f t="shared" si="211"/>
        <v>0</v>
      </c>
      <c r="KJ28" s="270">
        <f t="shared" si="212"/>
        <v>0</v>
      </c>
      <c r="KK28" s="324">
        <f t="shared" si="19"/>
        <v>0</v>
      </c>
      <c r="KL28" s="364">
        <f t="shared" si="503"/>
        <v>0</v>
      </c>
      <c r="KM28" s="365">
        <f t="shared" si="504"/>
        <v>0</v>
      </c>
      <c r="KN28" s="270">
        <f t="shared" si="213"/>
        <v>0</v>
      </c>
      <c r="KO28" s="270">
        <f t="shared" si="214"/>
        <v>0</v>
      </c>
      <c r="KP28" s="364">
        <f t="shared" si="505"/>
        <v>0</v>
      </c>
      <c r="KQ28" s="365">
        <f t="shared" si="506"/>
        <v>0</v>
      </c>
      <c r="KR28" s="270">
        <f t="shared" si="215"/>
        <v>0</v>
      </c>
      <c r="KS28" s="270">
        <f t="shared" si="216"/>
        <v>0</v>
      </c>
      <c r="KT28" s="364">
        <f t="shared" si="507"/>
        <v>0</v>
      </c>
      <c r="KU28" s="365">
        <f t="shared" si="508"/>
        <v>0</v>
      </c>
      <c r="KV28" s="270">
        <f t="shared" si="217"/>
        <v>0</v>
      </c>
      <c r="KW28" s="270">
        <f t="shared" si="218"/>
        <v>0</v>
      </c>
      <c r="KX28" s="364">
        <f t="shared" si="509"/>
        <v>0</v>
      </c>
      <c r="KY28" s="365">
        <f t="shared" si="510"/>
        <v>0</v>
      </c>
      <c r="KZ28" s="270">
        <f t="shared" si="219"/>
        <v>0</v>
      </c>
      <c r="LA28" s="270">
        <f t="shared" si="220"/>
        <v>0</v>
      </c>
      <c r="LB28" s="364">
        <f t="shared" si="511"/>
        <v>0</v>
      </c>
      <c r="LC28" s="365">
        <f t="shared" si="512"/>
        <v>0</v>
      </c>
      <c r="LD28" s="270">
        <f t="shared" si="221"/>
        <v>0</v>
      </c>
      <c r="LE28" s="270">
        <f t="shared" si="222"/>
        <v>0</v>
      </c>
      <c r="LF28" s="364">
        <f t="shared" si="513"/>
        <v>0</v>
      </c>
      <c r="LG28" s="365">
        <f t="shared" si="514"/>
        <v>0</v>
      </c>
      <c r="LH28" s="270">
        <f t="shared" si="223"/>
        <v>0</v>
      </c>
      <c r="LI28" s="270">
        <f t="shared" si="224"/>
        <v>0</v>
      </c>
      <c r="LJ28" s="364">
        <f t="shared" si="515"/>
        <v>0</v>
      </c>
      <c r="LK28" s="365">
        <f t="shared" si="516"/>
        <v>0</v>
      </c>
      <c r="LL28" s="270">
        <f t="shared" si="225"/>
        <v>0</v>
      </c>
      <c r="LM28" s="270">
        <f t="shared" si="226"/>
        <v>0</v>
      </c>
      <c r="LN28" s="364">
        <f t="shared" si="517"/>
        <v>0</v>
      </c>
      <c r="LO28" s="365">
        <f t="shared" si="518"/>
        <v>0</v>
      </c>
      <c r="LP28" s="270">
        <f t="shared" si="227"/>
        <v>0</v>
      </c>
      <c r="LQ28" s="270">
        <f t="shared" si="228"/>
        <v>0</v>
      </c>
      <c r="LR28" s="364">
        <f t="shared" si="519"/>
        <v>0</v>
      </c>
      <c r="LS28" s="365">
        <f t="shared" si="520"/>
        <v>0</v>
      </c>
      <c r="LT28" s="270">
        <f t="shared" si="229"/>
        <v>0</v>
      </c>
      <c r="LU28" s="270">
        <f t="shared" si="230"/>
        <v>0</v>
      </c>
      <c r="LV28" s="364">
        <f t="shared" si="521"/>
        <v>0</v>
      </c>
      <c r="LW28" s="365">
        <f t="shared" si="522"/>
        <v>0</v>
      </c>
      <c r="LX28" s="270">
        <f t="shared" si="231"/>
        <v>0</v>
      </c>
      <c r="LY28" s="270">
        <f t="shared" si="232"/>
        <v>0</v>
      </c>
      <c r="LZ28" s="364">
        <f t="shared" si="523"/>
        <v>0</v>
      </c>
      <c r="MA28" s="365">
        <f t="shared" si="524"/>
        <v>0</v>
      </c>
      <c r="MB28" s="270">
        <f t="shared" si="233"/>
        <v>0</v>
      </c>
      <c r="MC28" s="270">
        <f t="shared" si="234"/>
        <v>0</v>
      </c>
      <c r="MD28" s="364">
        <f t="shared" si="525"/>
        <v>0</v>
      </c>
      <c r="ME28" s="365">
        <f t="shared" si="526"/>
        <v>0</v>
      </c>
      <c r="MF28" s="270">
        <f t="shared" si="235"/>
        <v>0</v>
      </c>
      <c r="MG28" s="270">
        <f t="shared" si="236"/>
        <v>0</v>
      </c>
      <c r="MH28" s="324">
        <f t="shared" si="20"/>
        <v>0</v>
      </c>
      <c r="MI28" s="364">
        <f t="shared" si="527"/>
        <v>0</v>
      </c>
      <c r="MJ28" s="365">
        <f t="shared" si="528"/>
        <v>0</v>
      </c>
      <c r="MK28" s="270">
        <f t="shared" si="237"/>
        <v>0</v>
      </c>
      <c r="ML28" s="270">
        <f t="shared" si="238"/>
        <v>0</v>
      </c>
      <c r="MM28" s="364">
        <f t="shared" si="529"/>
        <v>0</v>
      </c>
      <c r="MN28" s="365">
        <f t="shared" si="530"/>
        <v>0</v>
      </c>
      <c r="MO28" s="270">
        <f t="shared" si="239"/>
        <v>0</v>
      </c>
      <c r="MP28" s="270">
        <f t="shared" si="240"/>
        <v>0</v>
      </c>
      <c r="MQ28" s="364">
        <f t="shared" si="531"/>
        <v>0</v>
      </c>
      <c r="MR28" s="365">
        <f t="shared" si="532"/>
        <v>0</v>
      </c>
      <c r="MS28" s="270">
        <f t="shared" si="241"/>
        <v>0</v>
      </c>
      <c r="MT28" s="270">
        <f t="shared" si="242"/>
        <v>0</v>
      </c>
      <c r="MU28" s="364">
        <f t="shared" si="533"/>
        <v>0</v>
      </c>
      <c r="MV28" s="365">
        <f t="shared" si="534"/>
        <v>0</v>
      </c>
      <c r="MW28" s="270">
        <f t="shared" si="243"/>
        <v>0</v>
      </c>
      <c r="MX28" s="270">
        <f t="shared" si="244"/>
        <v>0</v>
      </c>
      <c r="MY28" s="364">
        <f t="shared" si="535"/>
        <v>0</v>
      </c>
      <c r="MZ28" s="365">
        <f t="shared" si="536"/>
        <v>0</v>
      </c>
      <c r="NA28" s="270">
        <f t="shared" si="245"/>
        <v>0</v>
      </c>
      <c r="NB28" s="270">
        <f t="shared" si="246"/>
        <v>0</v>
      </c>
      <c r="NC28" s="364">
        <f t="shared" si="537"/>
        <v>0</v>
      </c>
      <c r="ND28" s="365">
        <f t="shared" si="538"/>
        <v>0</v>
      </c>
      <c r="NE28" s="270">
        <f t="shared" si="247"/>
        <v>0</v>
      </c>
      <c r="NF28" s="270">
        <f t="shared" si="248"/>
        <v>0</v>
      </c>
      <c r="NG28" s="364">
        <f t="shared" si="539"/>
        <v>0</v>
      </c>
      <c r="NH28" s="365">
        <f t="shared" si="540"/>
        <v>0</v>
      </c>
      <c r="NI28" s="270">
        <f t="shared" si="249"/>
        <v>0</v>
      </c>
      <c r="NJ28" s="270">
        <f t="shared" si="250"/>
        <v>0</v>
      </c>
      <c r="NK28" s="364">
        <f t="shared" si="541"/>
        <v>0</v>
      </c>
      <c r="NL28" s="365">
        <f t="shared" si="542"/>
        <v>0</v>
      </c>
      <c r="NM28" s="270">
        <f t="shared" si="251"/>
        <v>0</v>
      </c>
      <c r="NN28" s="270">
        <f t="shared" si="252"/>
        <v>0</v>
      </c>
      <c r="NO28" s="364">
        <f t="shared" si="543"/>
        <v>0</v>
      </c>
      <c r="NP28" s="365">
        <f t="shared" si="544"/>
        <v>0</v>
      </c>
      <c r="NQ28" s="270">
        <f t="shared" si="253"/>
        <v>0</v>
      </c>
      <c r="NR28" s="270">
        <f t="shared" si="254"/>
        <v>0</v>
      </c>
      <c r="NS28" s="364">
        <f t="shared" si="545"/>
        <v>0</v>
      </c>
      <c r="NT28" s="365">
        <f t="shared" si="546"/>
        <v>0</v>
      </c>
      <c r="NU28" s="270">
        <f t="shared" si="255"/>
        <v>0</v>
      </c>
      <c r="NV28" s="270">
        <f t="shared" si="256"/>
        <v>0</v>
      </c>
      <c r="NW28" s="364">
        <f t="shared" si="547"/>
        <v>0</v>
      </c>
      <c r="NX28" s="365">
        <f t="shared" si="548"/>
        <v>0</v>
      </c>
      <c r="NY28" s="270">
        <f t="shared" si="257"/>
        <v>0</v>
      </c>
      <c r="NZ28" s="270">
        <f t="shared" si="258"/>
        <v>0</v>
      </c>
      <c r="OA28" s="364">
        <f t="shared" si="549"/>
        <v>0</v>
      </c>
      <c r="OB28" s="365">
        <f t="shared" si="550"/>
        <v>0</v>
      </c>
      <c r="OC28" s="270">
        <f t="shared" si="259"/>
        <v>0</v>
      </c>
      <c r="OD28" s="270">
        <f t="shared" si="260"/>
        <v>0</v>
      </c>
      <c r="OE28" s="324">
        <f t="shared" si="21"/>
        <v>0</v>
      </c>
      <c r="OF28" s="364">
        <f t="shared" si="551"/>
        <v>0</v>
      </c>
      <c r="OG28" s="365">
        <f t="shared" si="552"/>
        <v>0</v>
      </c>
      <c r="OH28" s="270">
        <f t="shared" si="261"/>
        <v>0</v>
      </c>
      <c r="OI28" s="270">
        <f t="shared" si="262"/>
        <v>0</v>
      </c>
      <c r="OJ28" s="364">
        <f t="shared" si="553"/>
        <v>0</v>
      </c>
      <c r="OK28" s="365">
        <f t="shared" si="554"/>
        <v>0</v>
      </c>
      <c r="OL28" s="270">
        <f t="shared" si="263"/>
        <v>0</v>
      </c>
      <c r="OM28" s="270">
        <f t="shared" si="264"/>
        <v>0</v>
      </c>
      <c r="ON28" s="364">
        <f t="shared" si="555"/>
        <v>0</v>
      </c>
      <c r="OO28" s="365">
        <f t="shared" si="556"/>
        <v>0</v>
      </c>
      <c r="OP28" s="270">
        <f t="shared" si="265"/>
        <v>0</v>
      </c>
      <c r="OQ28" s="270">
        <f t="shared" si="266"/>
        <v>0</v>
      </c>
      <c r="OR28" s="364">
        <f t="shared" si="557"/>
        <v>0</v>
      </c>
      <c r="OS28" s="365">
        <f t="shared" si="558"/>
        <v>0</v>
      </c>
      <c r="OT28" s="270">
        <f t="shared" si="267"/>
        <v>0</v>
      </c>
      <c r="OU28" s="270">
        <f t="shared" si="268"/>
        <v>0</v>
      </c>
      <c r="OV28" s="364">
        <f t="shared" si="559"/>
        <v>0</v>
      </c>
      <c r="OW28" s="365">
        <f t="shared" si="560"/>
        <v>0</v>
      </c>
      <c r="OX28" s="270">
        <f t="shared" si="269"/>
        <v>0</v>
      </c>
      <c r="OY28" s="270">
        <f t="shared" si="270"/>
        <v>0</v>
      </c>
      <c r="OZ28" s="364">
        <f t="shared" si="561"/>
        <v>0</v>
      </c>
      <c r="PA28" s="365">
        <f t="shared" si="562"/>
        <v>0</v>
      </c>
      <c r="PB28" s="270">
        <f t="shared" si="271"/>
        <v>0</v>
      </c>
      <c r="PC28" s="270">
        <f t="shared" si="272"/>
        <v>0</v>
      </c>
      <c r="PD28" s="364">
        <f t="shared" si="563"/>
        <v>0</v>
      </c>
      <c r="PE28" s="365">
        <f t="shared" si="564"/>
        <v>0</v>
      </c>
      <c r="PF28" s="270">
        <f t="shared" si="273"/>
        <v>0</v>
      </c>
      <c r="PG28" s="270">
        <f t="shared" si="274"/>
        <v>0</v>
      </c>
      <c r="PH28" s="364">
        <f t="shared" si="565"/>
        <v>0</v>
      </c>
      <c r="PI28" s="365">
        <f t="shared" si="566"/>
        <v>0</v>
      </c>
      <c r="PJ28" s="270">
        <f t="shared" si="275"/>
        <v>0</v>
      </c>
      <c r="PK28" s="270">
        <f t="shared" si="276"/>
        <v>0</v>
      </c>
      <c r="PL28" s="364">
        <f t="shared" si="277"/>
        <v>0</v>
      </c>
      <c r="PM28" s="365">
        <f t="shared" si="567"/>
        <v>0</v>
      </c>
      <c r="PN28" s="270">
        <f t="shared" si="278"/>
        <v>0</v>
      </c>
      <c r="PO28" s="270">
        <f t="shared" si="279"/>
        <v>0</v>
      </c>
      <c r="PP28" s="364">
        <f t="shared" si="568"/>
        <v>0</v>
      </c>
      <c r="PQ28" s="365">
        <f t="shared" si="569"/>
        <v>0</v>
      </c>
      <c r="PR28" s="270">
        <f t="shared" si="280"/>
        <v>0</v>
      </c>
      <c r="PS28" s="270">
        <f t="shared" si="281"/>
        <v>0</v>
      </c>
      <c r="PT28" s="364">
        <f t="shared" si="570"/>
        <v>0</v>
      </c>
      <c r="PU28" s="365">
        <f t="shared" si="571"/>
        <v>0</v>
      </c>
      <c r="PV28" s="270">
        <f t="shared" si="282"/>
        <v>0</v>
      </c>
      <c r="PW28" s="270">
        <f t="shared" si="283"/>
        <v>0</v>
      </c>
      <c r="PX28" s="364">
        <f t="shared" si="572"/>
        <v>0</v>
      </c>
      <c r="PY28" s="365">
        <f t="shared" si="573"/>
        <v>0</v>
      </c>
      <c r="PZ28" s="270">
        <f t="shared" si="284"/>
        <v>0</v>
      </c>
      <c r="QA28" s="270">
        <f t="shared" si="285"/>
        <v>0</v>
      </c>
      <c r="QB28" s="324">
        <f t="shared" si="22"/>
        <v>0</v>
      </c>
      <c r="QC28" s="364">
        <f t="shared" si="574"/>
        <v>0</v>
      </c>
      <c r="QD28" s="365">
        <f t="shared" si="575"/>
        <v>0</v>
      </c>
      <c r="QE28" s="270">
        <f t="shared" si="286"/>
        <v>0</v>
      </c>
      <c r="QF28" s="270">
        <f t="shared" si="287"/>
        <v>0</v>
      </c>
      <c r="QG28" s="364">
        <f t="shared" si="576"/>
        <v>0</v>
      </c>
      <c r="QH28" s="365">
        <f t="shared" si="577"/>
        <v>0</v>
      </c>
      <c r="QI28" s="270">
        <f t="shared" si="288"/>
        <v>0</v>
      </c>
      <c r="QJ28" s="270">
        <f t="shared" si="289"/>
        <v>0</v>
      </c>
      <c r="QK28" s="364">
        <f t="shared" si="578"/>
        <v>0</v>
      </c>
      <c r="QL28" s="365">
        <f t="shared" si="579"/>
        <v>0</v>
      </c>
      <c r="QM28" s="270">
        <f t="shared" si="290"/>
        <v>0</v>
      </c>
      <c r="QN28" s="270">
        <f t="shared" si="291"/>
        <v>0</v>
      </c>
      <c r="QO28" s="364">
        <f t="shared" si="580"/>
        <v>0</v>
      </c>
      <c r="QP28" s="365">
        <f t="shared" si="581"/>
        <v>0</v>
      </c>
      <c r="QQ28" s="270">
        <f t="shared" si="292"/>
        <v>0</v>
      </c>
      <c r="QR28" s="270">
        <f t="shared" si="293"/>
        <v>0</v>
      </c>
      <c r="QS28" s="364">
        <f t="shared" si="582"/>
        <v>0</v>
      </c>
      <c r="QT28" s="365">
        <f t="shared" si="583"/>
        <v>0</v>
      </c>
      <c r="QU28" s="270">
        <f t="shared" si="294"/>
        <v>0</v>
      </c>
      <c r="QV28" s="270">
        <f t="shared" si="295"/>
        <v>0</v>
      </c>
      <c r="QW28" s="364">
        <f t="shared" si="584"/>
        <v>0</v>
      </c>
      <c r="QX28" s="365">
        <f t="shared" si="585"/>
        <v>0</v>
      </c>
      <c r="QY28" s="270">
        <f t="shared" si="296"/>
        <v>0</v>
      </c>
      <c r="QZ28" s="270">
        <f t="shared" si="297"/>
        <v>0</v>
      </c>
      <c r="RA28" s="364">
        <f t="shared" si="586"/>
        <v>0</v>
      </c>
      <c r="RB28" s="365">
        <f t="shared" si="587"/>
        <v>0</v>
      </c>
      <c r="RC28" s="270">
        <f t="shared" si="298"/>
        <v>0</v>
      </c>
      <c r="RD28" s="270">
        <f t="shared" si="299"/>
        <v>0</v>
      </c>
      <c r="RE28" s="364">
        <f t="shared" si="588"/>
        <v>0</v>
      </c>
      <c r="RF28" s="365">
        <f t="shared" si="589"/>
        <v>0</v>
      </c>
      <c r="RG28" s="270">
        <f t="shared" si="300"/>
        <v>0</v>
      </c>
      <c r="RH28" s="270">
        <f t="shared" si="301"/>
        <v>0</v>
      </c>
      <c r="RI28" s="364">
        <f t="shared" si="590"/>
        <v>0</v>
      </c>
      <c r="RJ28" s="365">
        <f t="shared" si="591"/>
        <v>0</v>
      </c>
      <c r="RK28" s="270">
        <f t="shared" si="302"/>
        <v>0</v>
      </c>
      <c r="RL28" s="270">
        <f t="shared" si="303"/>
        <v>0</v>
      </c>
      <c r="RM28" s="364">
        <f t="shared" si="592"/>
        <v>0</v>
      </c>
      <c r="RN28" s="365">
        <f t="shared" si="593"/>
        <v>0</v>
      </c>
      <c r="RO28" s="270">
        <f t="shared" si="304"/>
        <v>0</v>
      </c>
      <c r="RP28" s="270">
        <f t="shared" si="305"/>
        <v>0</v>
      </c>
      <c r="RQ28" s="364">
        <f t="shared" si="594"/>
        <v>0</v>
      </c>
      <c r="RR28" s="365">
        <f t="shared" si="595"/>
        <v>0</v>
      </c>
      <c r="RS28" s="270">
        <f t="shared" si="306"/>
        <v>0</v>
      </c>
      <c r="RT28" s="270">
        <f t="shared" si="307"/>
        <v>0</v>
      </c>
      <c r="RU28" s="364">
        <f t="shared" si="596"/>
        <v>0</v>
      </c>
      <c r="RV28" s="365">
        <f t="shared" si="597"/>
        <v>0</v>
      </c>
      <c r="RW28" s="270">
        <f t="shared" si="308"/>
        <v>0</v>
      </c>
      <c r="RX28" s="270">
        <f t="shared" si="309"/>
        <v>0</v>
      </c>
      <c r="RY28" s="324">
        <f t="shared" si="23"/>
        <v>0</v>
      </c>
      <c r="RZ28" s="364">
        <f t="shared" si="598"/>
        <v>0</v>
      </c>
      <c r="SA28" s="365">
        <f t="shared" si="599"/>
        <v>0</v>
      </c>
      <c r="SB28" s="270">
        <f t="shared" si="310"/>
        <v>0</v>
      </c>
      <c r="SC28" s="270">
        <f t="shared" si="311"/>
        <v>0</v>
      </c>
      <c r="SD28" s="364">
        <f t="shared" si="600"/>
        <v>0</v>
      </c>
      <c r="SE28" s="365">
        <f t="shared" si="601"/>
        <v>0</v>
      </c>
      <c r="SF28" s="270">
        <f t="shared" si="312"/>
        <v>0</v>
      </c>
      <c r="SG28" s="270">
        <f t="shared" si="313"/>
        <v>0</v>
      </c>
      <c r="SH28" s="364">
        <f t="shared" si="602"/>
        <v>0</v>
      </c>
      <c r="SI28" s="365">
        <f t="shared" si="603"/>
        <v>0</v>
      </c>
      <c r="SJ28" s="270">
        <f t="shared" si="314"/>
        <v>0</v>
      </c>
      <c r="SK28" s="270">
        <f t="shared" si="315"/>
        <v>0</v>
      </c>
      <c r="SL28" s="364">
        <f t="shared" si="604"/>
        <v>0</v>
      </c>
      <c r="SM28" s="365">
        <f t="shared" si="605"/>
        <v>0</v>
      </c>
      <c r="SN28" s="270">
        <f t="shared" si="316"/>
        <v>0</v>
      </c>
      <c r="SO28" s="270">
        <f t="shared" si="317"/>
        <v>0</v>
      </c>
      <c r="SP28" s="364">
        <f t="shared" si="606"/>
        <v>0</v>
      </c>
      <c r="SQ28" s="365">
        <f t="shared" si="607"/>
        <v>0</v>
      </c>
      <c r="SR28" s="270">
        <f t="shared" si="318"/>
        <v>0</v>
      </c>
      <c r="SS28" s="270">
        <f t="shared" si="319"/>
        <v>0</v>
      </c>
      <c r="ST28" s="364">
        <f t="shared" si="608"/>
        <v>0</v>
      </c>
      <c r="SU28" s="365">
        <f t="shared" si="609"/>
        <v>0</v>
      </c>
      <c r="SV28" s="270">
        <f t="shared" si="320"/>
        <v>0</v>
      </c>
      <c r="SW28" s="270">
        <f t="shared" si="321"/>
        <v>0</v>
      </c>
      <c r="SX28" s="364">
        <f t="shared" si="610"/>
        <v>0</v>
      </c>
      <c r="SY28" s="365">
        <f t="shared" si="611"/>
        <v>0</v>
      </c>
      <c r="SZ28" s="270">
        <f t="shared" si="322"/>
        <v>0</v>
      </c>
      <c r="TA28" s="270">
        <f t="shared" si="323"/>
        <v>0</v>
      </c>
      <c r="TB28" s="364">
        <f t="shared" si="612"/>
        <v>0</v>
      </c>
      <c r="TC28" s="365">
        <f t="shared" si="613"/>
        <v>0</v>
      </c>
      <c r="TD28" s="270">
        <f t="shared" si="324"/>
        <v>0</v>
      </c>
      <c r="TE28" s="270">
        <f t="shared" si="325"/>
        <v>0</v>
      </c>
      <c r="TF28" s="364">
        <f t="shared" si="614"/>
        <v>0</v>
      </c>
      <c r="TG28" s="365">
        <f t="shared" si="615"/>
        <v>0</v>
      </c>
      <c r="TH28" s="270">
        <f t="shared" si="326"/>
        <v>0</v>
      </c>
      <c r="TI28" s="270">
        <f t="shared" si="327"/>
        <v>0</v>
      </c>
      <c r="TJ28" s="364">
        <f t="shared" si="616"/>
        <v>0</v>
      </c>
      <c r="TK28" s="365">
        <f t="shared" si="617"/>
        <v>0</v>
      </c>
      <c r="TL28" s="270">
        <f t="shared" si="328"/>
        <v>0</v>
      </c>
      <c r="TM28" s="270">
        <f t="shared" si="329"/>
        <v>0</v>
      </c>
      <c r="TN28" s="364">
        <f t="shared" si="618"/>
        <v>0</v>
      </c>
      <c r="TO28" s="365">
        <f t="shared" si="619"/>
        <v>0</v>
      </c>
      <c r="TP28" s="270">
        <f t="shared" si="330"/>
        <v>0</v>
      </c>
      <c r="TQ28" s="270">
        <f t="shared" si="331"/>
        <v>0</v>
      </c>
      <c r="TR28" s="364">
        <f t="shared" si="620"/>
        <v>0</v>
      </c>
      <c r="TS28" s="365">
        <f t="shared" si="621"/>
        <v>0</v>
      </c>
      <c r="TT28" s="270">
        <f t="shared" si="332"/>
        <v>0</v>
      </c>
      <c r="TU28" s="270">
        <f t="shared" si="333"/>
        <v>0</v>
      </c>
      <c r="TV28" s="324">
        <f t="shared" si="24"/>
        <v>0</v>
      </c>
      <c r="TW28" s="364">
        <f t="shared" si="622"/>
        <v>0</v>
      </c>
      <c r="TX28" s="365">
        <f t="shared" si="623"/>
        <v>0</v>
      </c>
      <c r="TY28" s="270">
        <f t="shared" si="334"/>
        <v>0</v>
      </c>
      <c r="TZ28" s="270">
        <f t="shared" si="335"/>
        <v>0</v>
      </c>
      <c r="UA28" s="364">
        <f t="shared" si="624"/>
        <v>0</v>
      </c>
      <c r="UB28" s="365">
        <f t="shared" si="625"/>
        <v>0</v>
      </c>
      <c r="UC28" s="270">
        <f t="shared" si="336"/>
        <v>0</v>
      </c>
      <c r="UD28" s="270">
        <f t="shared" si="337"/>
        <v>0</v>
      </c>
      <c r="UE28" s="364">
        <f t="shared" si="626"/>
        <v>0</v>
      </c>
      <c r="UF28" s="365">
        <f t="shared" si="627"/>
        <v>0</v>
      </c>
      <c r="UG28" s="270">
        <f t="shared" si="338"/>
        <v>0</v>
      </c>
      <c r="UH28" s="270">
        <f t="shared" si="339"/>
        <v>0</v>
      </c>
      <c r="UI28" s="364">
        <f t="shared" si="628"/>
        <v>0</v>
      </c>
      <c r="UJ28" s="365">
        <f t="shared" si="629"/>
        <v>0</v>
      </c>
      <c r="UK28" s="270">
        <f t="shared" si="340"/>
        <v>0</v>
      </c>
      <c r="UL28" s="270">
        <f t="shared" si="341"/>
        <v>0</v>
      </c>
      <c r="UM28" s="364">
        <f t="shared" si="630"/>
        <v>0</v>
      </c>
      <c r="UN28" s="365">
        <f t="shared" si="631"/>
        <v>0</v>
      </c>
      <c r="UO28" s="270">
        <f t="shared" si="342"/>
        <v>0</v>
      </c>
      <c r="UP28" s="270">
        <f t="shared" si="343"/>
        <v>0</v>
      </c>
      <c r="UQ28" s="364">
        <f t="shared" si="632"/>
        <v>0</v>
      </c>
      <c r="UR28" s="365">
        <f t="shared" si="633"/>
        <v>0</v>
      </c>
      <c r="US28" s="270">
        <f t="shared" si="344"/>
        <v>0</v>
      </c>
      <c r="UT28" s="270">
        <f t="shared" si="345"/>
        <v>0</v>
      </c>
      <c r="UU28" s="364">
        <f t="shared" si="634"/>
        <v>0</v>
      </c>
      <c r="UV28" s="365">
        <f t="shared" si="635"/>
        <v>0</v>
      </c>
      <c r="UW28" s="270">
        <f t="shared" si="346"/>
        <v>0</v>
      </c>
      <c r="UX28" s="270">
        <f t="shared" si="347"/>
        <v>0</v>
      </c>
      <c r="UY28" s="364">
        <f t="shared" si="636"/>
        <v>0</v>
      </c>
      <c r="UZ28" s="365">
        <f t="shared" si="637"/>
        <v>0</v>
      </c>
      <c r="VA28" s="270">
        <f t="shared" si="348"/>
        <v>0</v>
      </c>
      <c r="VB28" s="270">
        <f t="shared" si="349"/>
        <v>0</v>
      </c>
      <c r="VC28" s="364">
        <f t="shared" si="638"/>
        <v>0</v>
      </c>
      <c r="VD28" s="365">
        <f t="shared" si="639"/>
        <v>0</v>
      </c>
      <c r="VE28" s="270">
        <f t="shared" si="350"/>
        <v>0</v>
      </c>
      <c r="VF28" s="270">
        <f t="shared" si="351"/>
        <v>0</v>
      </c>
      <c r="VG28" s="364">
        <f t="shared" si="640"/>
        <v>0</v>
      </c>
      <c r="VH28" s="365">
        <f t="shared" si="641"/>
        <v>0</v>
      </c>
      <c r="VI28" s="270">
        <f t="shared" si="352"/>
        <v>0</v>
      </c>
      <c r="VJ28" s="270">
        <f t="shared" si="353"/>
        <v>0</v>
      </c>
      <c r="VK28" s="364">
        <f t="shared" si="642"/>
        <v>0</v>
      </c>
      <c r="VL28" s="365">
        <f t="shared" si="643"/>
        <v>0</v>
      </c>
      <c r="VM28" s="270">
        <f t="shared" si="354"/>
        <v>0</v>
      </c>
      <c r="VN28" s="270">
        <f t="shared" si="355"/>
        <v>0</v>
      </c>
      <c r="VO28" s="364">
        <f t="shared" si="644"/>
        <v>0</v>
      </c>
      <c r="VP28" s="365">
        <f t="shared" si="645"/>
        <v>0</v>
      </c>
      <c r="VQ28" s="270">
        <f t="shared" si="356"/>
        <v>0</v>
      </c>
      <c r="VR28" s="270">
        <f t="shared" si="357"/>
        <v>0</v>
      </c>
      <c r="VS28" s="324">
        <f t="shared" si="25"/>
        <v>0</v>
      </c>
      <c r="VT28" s="364">
        <f t="shared" si="646"/>
        <v>0</v>
      </c>
      <c r="VU28" s="365">
        <f t="shared" si="647"/>
        <v>0</v>
      </c>
      <c r="VV28" s="270">
        <f t="shared" si="358"/>
        <v>0</v>
      </c>
      <c r="VW28" s="270">
        <f t="shared" si="359"/>
        <v>0</v>
      </c>
      <c r="VX28" s="364">
        <f t="shared" si="648"/>
        <v>0</v>
      </c>
      <c r="VY28" s="365">
        <f t="shared" si="649"/>
        <v>0</v>
      </c>
      <c r="VZ28" s="270">
        <f t="shared" si="360"/>
        <v>0</v>
      </c>
      <c r="WA28" s="270">
        <f t="shared" si="361"/>
        <v>0</v>
      </c>
      <c r="WB28" s="364">
        <f t="shared" si="650"/>
        <v>0</v>
      </c>
      <c r="WC28" s="365">
        <f t="shared" si="651"/>
        <v>0</v>
      </c>
      <c r="WD28" s="270">
        <f t="shared" si="362"/>
        <v>0</v>
      </c>
      <c r="WE28" s="270">
        <f t="shared" si="363"/>
        <v>0</v>
      </c>
      <c r="WF28" s="364">
        <f t="shared" si="652"/>
        <v>0</v>
      </c>
      <c r="WG28" s="365">
        <f t="shared" si="653"/>
        <v>0</v>
      </c>
      <c r="WH28" s="270">
        <f t="shared" si="364"/>
        <v>0</v>
      </c>
      <c r="WI28" s="270">
        <f t="shared" si="365"/>
        <v>0</v>
      </c>
      <c r="WJ28" s="364">
        <f t="shared" si="654"/>
        <v>0</v>
      </c>
      <c r="WK28" s="365">
        <f t="shared" si="655"/>
        <v>0</v>
      </c>
      <c r="WL28" s="270">
        <f t="shared" si="366"/>
        <v>0</v>
      </c>
      <c r="WM28" s="270">
        <f t="shared" si="367"/>
        <v>0</v>
      </c>
      <c r="WN28" s="364">
        <f t="shared" si="656"/>
        <v>0</v>
      </c>
      <c r="WO28" s="365">
        <f t="shared" si="657"/>
        <v>0</v>
      </c>
      <c r="WP28" s="270">
        <f t="shared" si="368"/>
        <v>0</v>
      </c>
      <c r="WQ28" s="270">
        <f t="shared" si="369"/>
        <v>0</v>
      </c>
      <c r="WR28" s="364">
        <f t="shared" si="658"/>
        <v>0</v>
      </c>
      <c r="WS28" s="365">
        <f t="shared" si="659"/>
        <v>0</v>
      </c>
      <c r="WT28" s="270">
        <f t="shared" si="370"/>
        <v>0</v>
      </c>
      <c r="WU28" s="270">
        <f t="shared" si="371"/>
        <v>0</v>
      </c>
      <c r="WV28" s="364">
        <f t="shared" si="660"/>
        <v>0</v>
      </c>
      <c r="WW28" s="365">
        <f t="shared" si="661"/>
        <v>0</v>
      </c>
      <c r="WX28" s="270">
        <f t="shared" si="372"/>
        <v>0</v>
      </c>
      <c r="WY28" s="270">
        <f t="shared" si="373"/>
        <v>0</v>
      </c>
      <c r="WZ28" s="364">
        <f t="shared" si="662"/>
        <v>0</v>
      </c>
      <c r="XA28" s="365">
        <f t="shared" si="663"/>
        <v>0</v>
      </c>
      <c r="XB28" s="270">
        <f t="shared" si="374"/>
        <v>0</v>
      </c>
      <c r="XC28" s="270">
        <f t="shared" si="375"/>
        <v>0</v>
      </c>
      <c r="XD28" s="364">
        <f t="shared" si="664"/>
        <v>0</v>
      </c>
      <c r="XE28" s="365">
        <f t="shared" si="665"/>
        <v>0</v>
      </c>
      <c r="XF28" s="270">
        <f t="shared" si="376"/>
        <v>0</v>
      </c>
      <c r="XG28" s="270">
        <f t="shared" si="377"/>
        <v>0</v>
      </c>
      <c r="XH28" s="364">
        <f t="shared" si="666"/>
        <v>0</v>
      </c>
      <c r="XI28" s="365">
        <f t="shared" si="667"/>
        <v>0</v>
      </c>
      <c r="XJ28" s="270">
        <f t="shared" si="378"/>
        <v>0</v>
      </c>
      <c r="XK28" s="270">
        <f t="shared" si="379"/>
        <v>0</v>
      </c>
      <c r="XL28" s="364">
        <f t="shared" si="668"/>
        <v>0</v>
      </c>
      <c r="XM28" s="365">
        <f t="shared" si="669"/>
        <v>0</v>
      </c>
      <c r="XN28" s="270">
        <f t="shared" si="380"/>
        <v>0</v>
      </c>
      <c r="XO28" s="270">
        <f t="shared" si="381"/>
        <v>0</v>
      </c>
      <c r="XP28" s="324">
        <f t="shared" si="26"/>
        <v>0</v>
      </c>
      <c r="XQ28" s="364">
        <f t="shared" si="670"/>
        <v>0</v>
      </c>
      <c r="XR28" s="365">
        <f t="shared" si="671"/>
        <v>0</v>
      </c>
      <c r="XS28" s="270">
        <f t="shared" si="382"/>
        <v>0</v>
      </c>
      <c r="XT28" s="270">
        <f t="shared" si="383"/>
        <v>0</v>
      </c>
      <c r="XU28" s="364">
        <f t="shared" si="672"/>
        <v>0</v>
      </c>
      <c r="XV28" s="365">
        <f t="shared" si="673"/>
        <v>0</v>
      </c>
      <c r="XW28" s="270">
        <f t="shared" si="384"/>
        <v>0</v>
      </c>
      <c r="XX28" s="270">
        <f t="shared" si="385"/>
        <v>0</v>
      </c>
      <c r="XY28" s="364">
        <f t="shared" si="674"/>
        <v>0</v>
      </c>
      <c r="XZ28" s="365">
        <f t="shared" si="675"/>
        <v>0</v>
      </c>
      <c r="YA28" s="270">
        <f t="shared" si="386"/>
        <v>0</v>
      </c>
      <c r="YB28" s="270">
        <f t="shared" si="387"/>
        <v>0</v>
      </c>
      <c r="YC28" s="364">
        <f t="shared" si="676"/>
        <v>0</v>
      </c>
      <c r="YD28" s="365">
        <f t="shared" si="677"/>
        <v>0</v>
      </c>
      <c r="YE28" s="270">
        <f t="shared" si="388"/>
        <v>0</v>
      </c>
      <c r="YF28" s="270">
        <f t="shared" si="389"/>
        <v>0</v>
      </c>
      <c r="YG28" s="364">
        <f t="shared" si="678"/>
        <v>0</v>
      </c>
      <c r="YH28" s="365">
        <f t="shared" si="679"/>
        <v>0</v>
      </c>
      <c r="YI28" s="270">
        <f t="shared" si="390"/>
        <v>0</v>
      </c>
      <c r="YJ28" s="270">
        <f t="shared" si="391"/>
        <v>0</v>
      </c>
      <c r="YK28" s="364">
        <f t="shared" si="680"/>
        <v>0</v>
      </c>
      <c r="YL28" s="365">
        <f t="shared" si="681"/>
        <v>0</v>
      </c>
      <c r="YM28" s="270">
        <f t="shared" si="392"/>
        <v>0</v>
      </c>
      <c r="YN28" s="270">
        <f t="shared" si="393"/>
        <v>0</v>
      </c>
      <c r="YO28" s="364">
        <f t="shared" si="682"/>
        <v>0</v>
      </c>
      <c r="YP28" s="365">
        <f t="shared" si="683"/>
        <v>0</v>
      </c>
      <c r="YQ28" s="270">
        <f t="shared" si="394"/>
        <v>0</v>
      </c>
      <c r="YR28" s="270">
        <f t="shared" si="395"/>
        <v>0</v>
      </c>
      <c r="YS28" s="364">
        <f t="shared" si="684"/>
        <v>0</v>
      </c>
      <c r="YT28" s="365">
        <f t="shared" si="685"/>
        <v>0</v>
      </c>
      <c r="YU28" s="270">
        <f t="shared" si="396"/>
        <v>0</v>
      </c>
      <c r="YV28" s="270">
        <f t="shared" si="397"/>
        <v>0</v>
      </c>
      <c r="YW28" s="364">
        <f t="shared" si="686"/>
        <v>0</v>
      </c>
      <c r="YX28" s="365">
        <f t="shared" si="687"/>
        <v>0</v>
      </c>
      <c r="YY28" s="270">
        <f t="shared" si="398"/>
        <v>0</v>
      </c>
      <c r="YZ28" s="270">
        <f t="shared" si="399"/>
        <v>0</v>
      </c>
      <c r="ZA28" s="364">
        <f t="shared" si="688"/>
        <v>0</v>
      </c>
      <c r="ZB28" s="365">
        <f t="shared" si="689"/>
        <v>0</v>
      </c>
      <c r="ZC28" s="270">
        <f t="shared" si="400"/>
        <v>0</v>
      </c>
      <c r="ZD28" s="270">
        <f t="shared" si="401"/>
        <v>0</v>
      </c>
      <c r="ZE28" s="364">
        <f t="shared" si="690"/>
        <v>0</v>
      </c>
      <c r="ZF28" s="365">
        <f t="shared" si="691"/>
        <v>0</v>
      </c>
      <c r="ZG28" s="270">
        <f t="shared" si="402"/>
        <v>0</v>
      </c>
      <c r="ZH28" s="270">
        <f t="shared" si="403"/>
        <v>0</v>
      </c>
      <c r="ZI28" s="364">
        <f t="shared" si="692"/>
        <v>0</v>
      </c>
      <c r="ZJ28" s="365">
        <f t="shared" si="693"/>
        <v>0</v>
      </c>
      <c r="ZK28" s="270">
        <f t="shared" si="404"/>
        <v>0</v>
      </c>
      <c r="ZL28" s="270">
        <f t="shared" si="405"/>
        <v>0</v>
      </c>
      <c r="ZM28" s="324">
        <f t="shared" si="27"/>
        <v>0</v>
      </c>
    </row>
    <row r="29" spans="1:689" hidden="1" outlineLevel="1" x14ac:dyDescent="0.3">
      <c r="A29" s="361">
        <f>B29*'Input sheet'!$C$11</f>
        <v>0.19</v>
      </c>
      <c r="B29" s="362">
        <v>0.19</v>
      </c>
      <c r="C29" s="363" t="s">
        <v>154</v>
      </c>
      <c r="D29" s="364">
        <v>0</v>
      </c>
      <c r="E29" s="365">
        <v>0</v>
      </c>
      <c r="F29" s="270">
        <f t="shared" si="28"/>
        <v>0</v>
      </c>
      <c r="G29" s="270">
        <f t="shared" si="694"/>
        <v>0</v>
      </c>
      <c r="H29" s="364">
        <f t="shared" si="406"/>
        <v>0</v>
      </c>
      <c r="I29" s="365">
        <f t="shared" si="695"/>
        <v>0</v>
      </c>
      <c r="J29" s="270">
        <f t="shared" si="29"/>
        <v>0</v>
      </c>
      <c r="K29" s="270">
        <f t="shared" si="30"/>
        <v>0</v>
      </c>
      <c r="L29" s="364">
        <f t="shared" si="31"/>
        <v>0</v>
      </c>
      <c r="M29" s="365">
        <f t="shared" si="32"/>
        <v>0</v>
      </c>
      <c r="N29" s="270">
        <f t="shared" si="33"/>
        <v>0</v>
      </c>
      <c r="O29" s="270">
        <f t="shared" si="34"/>
        <v>0</v>
      </c>
      <c r="P29" s="364">
        <f t="shared" si="35"/>
        <v>0</v>
      </c>
      <c r="Q29" s="365">
        <f t="shared" si="36"/>
        <v>0</v>
      </c>
      <c r="R29" s="270">
        <f t="shared" si="37"/>
        <v>0</v>
      </c>
      <c r="S29" s="270">
        <f t="shared" si="38"/>
        <v>0</v>
      </c>
      <c r="T29" s="364">
        <f t="shared" si="39"/>
        <v>0</v>
      </c>
      <c r="U29" s="365">
        <f t="shared" si="40"/>
        <v>0</v>
      </c>
      <c r="V29" s="270">
        <f t="shared" si="41"/>
        <v>0</v>
      </c>
      <c r="W29" s="270">
        <f t="shared" si="42"/>
        <v>0</v>
      </c>
      <c r="X29" s="364">
        <f t="shared" si="43"/>
        <v>0</v>
      </c>
      <c r="Y29" s="365">
        <f t="shared" si="44"/>
        <v>0</v>
      </c>
      <c r="Z29" s="270">
        <f t="shared" si="45"/>
        <v>0</v>
      </c>
      <c r="AA29" s="270">
        <f t="shared" si="46"/>
        <v>0</v>
      </c>
      <c r="AB29" s="364">
        <f t="shared" si="696"/>
        <v>0</v>
      </c>
      <c r="AC29" s="365">
        <f t="shared" si="697"/>
        <v>0</v>
      </c>
      <c r="AD29" s="270">
        <f t="shared" si="48"/>
        <v>0</v>
      </c>
      <c r="AE29" s="270">
        <f t="shared" si="49"/>
        <v>0</v>
      </c>
      <c r="AF29" s="364">
        <f t="shared" si="407"/>
        <v>0</v>
      </c>
      <c r="AG29" s="365">
        <f t="shared" si="408"/>
        <v>0</v>
      </c>
      <c r="AH29" s="270">
        <f t="shared" si="50"/>
        <v>0</v>
      </c>
      <c r="AI29" s="270">
        <f t="shared" si="51"/>
        <v>0</v>
      </c>
      <c r="AJ29" s="364">
        <f t="shared" si="52"/>
        <v>0</v>
      </c>
      <c r="AK29" s="365">
        <f t="shared" si="53"/>
        <v>0</v>
      </c>
      <c r="AL29" s="270">
        <f t="shared" si="54"/>
        <v>0</v>
      </c>
      <c r="AM29" s="270">
        <f t="shared" si="55"/>
        <v>0</v>
      </c>
      <c r="AN29" s="364">
        <f t="shared" si="56"/>
        <v>0</v>
      </c>
      <c r="AO29" s="365">
        <f t="shared" si="57"/>
        <v>0</v>
      </c>
      <c r="AP29" s="270">
        <f t="shared" si="58"/>
        <v>0</v>
      </c>
      <c r="AQ29" s="270">
        <f t="shared" si="59"/>
        <v>0</v>
      </c>
      <c r="AR29" s="364">
        <f t="shared" si="60"/>
        <v>0</v>
      </c>
      <c r="AS29" s="365">
        <f t="shared" si="61"/>
        <v>0</v>
      </c>
      <c r="AT29" s="270">
        <f t="shared" si="62"/>
        <v>0</v>
      </c>
      <c r="AU29" s="270">
        <f t="shared" si="63"/>
        <v>0</v>
      </c>
      <c r="AV29" s="364">
        <f t="shared" si="64"/>
        <v>0</v>
      </c>
      <c r="AW29" s="365">
        <f t="shared" si="65"/>
        <v>0</v>
      </c>
      <c r="AX29" s="270">
        <f t="shared" si="66"/>
        <v>0</v>
      </c>
      <c r="AY29" s="270">
        <f t="shared" si="67"/>
        <v>0</v>
      </c>
      <c r="AZ29" s="324">
        <f t="shared" si="14"/>
        <v>0</v>
      </c>
      <c r="BA29" s="364">
        <f t="shared" si="698"/>
        <v>0</v>
      </c>
      <c r="BB29" s="365">
        <f t="shared" si="699"/>
        <v>0</v>
      </c>
      <c r="BC29" s="270">
        <f t="shared" si="69"/>
        <v>0</v>
      </c>
      <c r="BD29" s="270">
        <f t="shared" si="70"/>
        <v>0</v>
      </c>
      <c r="BE29" s="364">
        <f t="shared" si="71"/>
        <v>0</v>
      </c>
      <c r="BF29" s="365">
        <f t="shared" si="72"/>
        <v>0</v>
      </c>
      <c r="BG29" s="270">
        <f t="shared" si="73"/>
        <v>0</v>
      </c>
      <c r="BH29" s="270">
        <f t="shared" si="74"/>
        <v>0</v>
      </c>
      <c r="BI29" s="364">
        <f t="shared" si="75"/>
        <v>0</v>
      </c>
      <c r="BJ29" s="365">
        <f t="shared" si="76"/>
        <v>0</v>
      </c>
      <c r="BK29" s="270">
        <f t="shared" si="77"/>
        <v>0</v>
      </c>
      <c r="BL29" s="270">
        <f t="shared" si="78"/>
        <v>0</v>
      </c>
      <c r="BM29" s="364">
        <f t="shared" si="79"/>
        <v>0</v>
      </c>
      <c r="BN29" s="365">
        <f t="shared" si="80"/>
        <v>0</v>
      </c>
      <c r="BO29" s="270">
        <f t="shared" si="81"/>
        <v>0</v>
      </c>
      <c r="BP29" s="270">
        <f t="shared" si="82"/>
        <v>0</v>
      </c>
      <c r="BQ29" s="364">
        <f t="shared" si="83"/>
        <v>0</v>
      </c>
      <c r="BR29" s="365">
        <f t="shared" si="84"/>
        <v>0</v>
      </c>
      <c r="BS29" s="270">
        <f t="shared" si="85"/>
        <v>0</v>
      </c>
      <c r="BT29" s="270">
        <f t="shared" si="86"/>
        <v>0</v>
      </c>
      <c r="BU29" s="364">
        <f t="shared" si="87"/>
        <v>0</v>
      </c>
      <c r="BV29" s="365">
        <f t="shared" si="88"/>
        <v>0</v>
      </c>
      <c r="BW29" s="270">
        <f t="shared" si="89"/>
        <v>0</v>
      </c>
      <c r="BX29" s="270">
        <f t="shared" si="90"/>
        <v>0</v>
      </c>
      <c r="BY29" s="364">
        <f t="shared" si="91"/>
        <v>0</v>
      </c>
      <c r="BZ29" s="365">
        <f t="shared" si="92"/>
        <v>0</v>
      </c>
      <c r="CA29" s="270">
        <f t="shared" si="93"/>
        <v>0</v>
      </c>
      <c r="CB29" s="270">
        <f t="shared" si="94"/>
        <v>0</v>
      </c>
      <c r="CC29" s="364">
        <f t="shared" si="95"/>
        <v>0</v>
      </c>
      <c r="CD29" s="365">
        <f t="shared" si="96"/>
        <v>0</v>
      </c>
      <c r="CE29" s="270">
        <f t="shared" si="97"/>
        <v>0</v>
      </c>
      <c r="CF29" s="270">
        <f t="shared" si="98"/>
        <v>0</v>
      </c>
      <c r="CG29" s="364">
        <f t="shared" si="99"/>
        <v>0</v>
      </c>
      <c r="CH29" s="365">
        <f t="shared" si="100"/>
        <v>0</v>
      </c>
      <c r="CI29" s="270">
        <f t="shared" si="101"/>
        <v>0</v>
      </c>
      <c r="CJ29" s="270">
        <f t="shared" si="102"/>
        <v>0</v>
      </c>
      <c r="CK29" s="364">
        <f t="shared" si="103"/>
        <v>0</v>
      </c>
      <c r="CL29" s="365">
        <f t="shared" si="104"/>
        <v>0</v>
      </c>
      <c r="CM29" s="270">
        <f t="shared" si="105"/>
        <v>0</v>
      </c>
      <c r="CN29" s="270">
        <f t="shared" si="106"/>
        <v>0</v>
      </c>
      <c r="CO29" s="364">
        <f t="shared" si="107"/>
        <v>0</v>
      </c>
      <c r="CP29" s="365">
        <f t="shared" si="108"/>
        <v>0</v>
      </c>
      <c r="CQ29" s="270">
        <f t="shared" si="109"/>
        <v>0</v>
      </c>
      <c r="CR29" s="270">
        <f t="shared" si="110"/>
        <v>0</v>
      </c>
      <c r="CS29" s="364">
        <f t="shared" si="111"/>
        <v>0</v>
      </c>
      <c r="CT29" s="365">
        <f t="shared" si="112"/>
        <v>0</v>
      </c>
      <c r="CU29" s="270">
        <f t="shared" si="113"/>
        <v>0</v>
      </c>
      <c r="CV29" s="270">
        <f t="shared" si="114"/>
        <v>0</v>
      </c>
      <c r="CW29" s="324">
        <f t="shared" si="15"/>
        <v>0</v>
      </c>
      <c r="CX29" s="364">
        <f t="shared" si="409"/>
        <v>0</v>
      </c>
      <c r="CY29" s="365">
        <f t="shared" si="410"/>
        <v>0</v>
      </c>
      <c r="CZ29" s="270">
        <f t="shared" si="115"/>
        <v>0</v>
      </c>
      <c r="DA29" s="270">
        <f t="shared" si="116"/>
        <v>0</v>
      </c>
      <c r="DB29" s="364">
        <f t="shared" si="411"/>
        <v>0</v>
      </c>
      <c r="DC29" s="365">
        <f t="shared" si="412"/>
        <v>0</v>
      </c>
      <c r="DD29" s="270">
        <f t="shared" si="117"/>
        <v>0</v>
      </c>
      <c r="DE29" s="270">
        <f t="shared" si="118"/>
        <v>0</v>
      </c>
      <c r="DF29" s="364">
        <f t="shared" si="413"/>
        <v>0</v>
      </c>
      <c r="DG29" s="365">
        <f t="shared" si="414"/>
        <v>0</v>
      </c>
      <c r="DH29" s="270">
        <f t="shared" si="119"/>
        <v>0</v>
      </c>
      <c r="DI29" s="270">
        <f t="shared" si="120"/>
        <v>0</v>
      </c>
      <c r="DJ29" s="364">
        <f t="shared" si="415"/>
        <v>0</v>
      </c>
      <c r="DK29" s="365">
        <f t="shared" si="416"/>
        <v>0</v>
      </c>
      <c r="DL29" s="270">
        <f t="shared" si="121"/>
        <v>0</v>
      </c>
      <c r="DM29" s="270">
        <f t="shared" si="122"/>
        <v>0</v>
      </c>
      <c r="DN29" s="364">
        <f t="shared" si="417"/>
        <v>0</v>
      </c>
      <c r="DO29" s="365">
        <f t="shared" si="418"/>
        <v>0</v>
      </c>
      <c r="DP29" s="270">
        <f t="shared" si="123"/>
        <v>0</v>
      </c>
      <c r="DQ29" s="270">
        <f t="shared" si="124"/>
        <v>0</v>
      </c>
      <c r="DR29" s="364">
        <f t="shared" si="419"/>
        <v>0</v>
      </c>
      <c r="DS29" s="365">
        <f t="shared" si="420"/>
        <v>0</v>
      </c>
      <c r="DT29" s="270">
        <f t="shared" si="125"/>
        <v>0</v>
      </c>
      <c r="DU29" s="270">
        <f t="shared" si="126"/>
        <v>0</v>
      </c>
      <c r="DV29" s="364">
        <f t="shared" si="421"/>
        <v>0</v>
      </c>
      <c r="DW29" s="365">
        <f t="shared" si="422"/>
        <v>0</v>
      </c>
      <c r="DX29" s="270">
        <f t="shared" si="127"/>
        <v>0</v>
      </c>
      <c r="DY29" s="270">
        <f t="shared" si="128"/>
        <v>0</v>
      </c>
      <c r="DZ29" s="364">
        <f t="shared" si="423"/>
        <v>0</v>
      </c>
      <c r="EA29" s="365">
        <f t="shared" si="424"/>
        <v>0</v>
      </c>
      <c r="EB29" s="270">
        <f t="shared" si="129"/>
        <v>0</v>
      </c>
      <c r="EC29" s="270">
        <f t="shared" si="130"/>
        <v>0</v>
      </c>
      <c r="ED29" s="364">
        <f t="shared" si="131"/>
        <v>0</v>
      </c>
      <c r="EE29" s="365">
        <f t="shared" si="425"/>
        <v>0</v>
      </c>
      <c r="EF29" s="270">
        <f t="shared" si="132"/>
        <v>0</v>
      </c>
      <c r="EG29" s="270">
        <f t="shared" si="133"/>
        <v>0</v>
      </c>
      <c r="EH29" s="364">
        <f t="shared" si="426"/>
        <v>0</v>
      </c>
      <c r="EI29" s="365">
        <f t="shared" si="427"/>
        <v>0</v>
      </c>
      <c r="EJ29" s="270">
        <f t="shared" si="134"/>
        <v>0</v>
      </c>
      <c r="EK29" s="270">
        <f t="shared" si="135"/>
        <v>0</v>
      </c>
      <c r="EL29" s="364">
        <f t="shared" si="428"/>
        <v>0</v>
      </c>
      <c r="EM29" s="365">
        <f t="shared" si="429"/>
        <v>0</v>
      </c>
      <c r="EN29" s="270">
        <f t="shared" si="136"/>
        <v>0</v>
      </c>
      <c r="EO29" s="270">
        <f t="shared" si="137"/>
        <v>0</v>
      </c>
      <c r="EP29" s="364">
        <f t="shared" si="430"/>
        <v>0</v>
      </c>
      <c r="EQ29" s="365">
        <f t="shared" si="431"/>
        <v>0</v>
      </c>
      <c r="ER29" s="270">
        <f t="shared" si="138"/>
        <v>0</v>
      </c>
      <c r="ES29" s="270">
        <f t="shared" si="139"/>
        <v>0</v>
      </c>
      <c r="ET29" s="324">
        <f t="shared" si="16"/>
        <v>0</v>
      </c>
      <c r="EU29" s="364">
        <f t="shared" si="432"/>
        <v>0</v>
      </c>
      <c r="EV29" s="365">
        <f t="shared" si="433"/>
        <v>0</v>
      </c>
      <c r="EW29" s="270">
        <f t="shared" si="140"/>
        <v>0</v>
      </c>
      <c r="EX29" s="270">
        <f t="shared" si="141"/>
        <v>0</v>
      </c>
      <c r="EY29" s="364">
        <f t="shared" si="434"/>
        <v>0</v>
      </c>
      <c r="EZ29" s="365">
        <f t="shared" si="435"/>
        <v>0</v>
      </c>
      <c r="FA29" s="270">
        <f t="shared" si="142"/>
        <v>0</v>
      </c>
      <c r="FB29" s="270">
        <f t="shared" si="143"/>
        <v>0</v>
      </c>
      <c r="FC29" s="364">
        <f t="shared" si="436"/>
        <v>0</v>
      </c>
      <c r="FD29" s="365">
        <f t="shared" si="437"/>
        <v>0</v>
      </c>
      <c r="FE29" s="270">
        <f t="shared" si="144"/>
        <v>0</v>
      </c>
      <c r="FF29" s="270">
        <f t="shared" si="145"/>
        <v>0</v>
      </c>
      <c r="FG29" s="364">
        <f t="shared" si="438"/>
        <v>0</v>
      </c>
      <c r="FH29" s="365">
        <f t="shared" si="439"/>
        <v>0</v>
      </c>
      <c r="FI29" s="270">
        <f t="shared" si="146"/>
        <v>0</v>
      </c>
      <c r="FJ29" s="270">
        <f t="shared" si="147"/>
        <v>0</v>
      </c>
      <c r="FK29" s="364">
        <f t="shared" si="440"/>
        <v>0</v>
      </c>
      <c r="FL29" s="365">
        <f t="shared" si="441"/>
        <v>0</v>
      </c>
      <c r="FM29" s="270">
        <f t="shared" si="148"/>
        <v>0</v>
      </c>
      <c r="FN29" s="270">
        <f t="shared" si="149"/>
        <v>0</v>
      </c>
      <c r="FO29" s="364">
        <f t="shared" si="442"/>
        <v>0</v>
      </c>
      <c r="FP29" s="365">
        <f t="shared" si="443"/>
        <v>0</v>
      </c>
      <c r="FQ29" s="270">
        <f t="shared" si="150"/>
        <v>0</v>
      </c>
      <c r="FR29" s="270">
        <f t="shared" si="151"/>
        <v>0</v>
      </c>
      <c r="FS29" s="364">
        <f t="shared" si="444"/>
        <v>0</v>
      </c>
      <c r="FT29" s="365">
        <f t="shared" si="445"/>
        <v>0</v>
      </c>
      <c r="FU29" s="270">
        <f t="shared" si="152"/>
        <v>0</v>
      </c>
      <c r="FV29" s="270">
        <f t="shared" si="153"/>
        <v>0</v>
      </c>
      <c r="FW29" s="364">
        <f t="shared" si="446"/>
        <v>0</v>
      </c>
      <c r="FX29" s="365">
        <f t="shared" si="447"/>
        <v>0</v>
      </c>
      <c r="FY29" s="270">
        <f t="shared" si="154"/>
        <v>0</v>
      </c>
      <c r="FZ29" s="270">
        <f t="shared" si="155"/>
        <v>0</v>
      </c>
      <c r="GA29" s="364">
        <f t="shared" si="448"/>
        <v>0</v>
      </c>
      <c r="GB29" s="365">
        <f t="shared" si="449"/>
        <v>0</v>
      </c>
      <c r="GC29" s="270">
        <f t="shared" si="156"/>
        <v>0</v>
      </c>
      <c r="GD29" s="270">
        <f t="shared" si="157"/>
        <v>0</v>
      </c>
      <c r="GE29" s="364">
        <f t="shared" si="450"/>
        <v>0</v>
      </c>
      <c r="GF29" s="365">
        <f t="shared" si="451"/>
        <v>0</v>
      </c>
      <c r="GG29" s="270">
        <f t="shared" si="158"/>
        <v>0</v>
      </c>
      <c r="GH29" s="270">
        <f t="shared" si="159"/>
        <v>0</v>
      </c>
      <c r="GI29" s="364">
        <f t="shared" si="452"/>
        <v>0</v>
      </c>
      <c r="GJ29" s="365">
        <f t="shared" si="453"/>
        <v>0</v>
      </c>
      <c r="GK29" s="270">
        <f t="shared" si="160"/>
        <v>0</v>
      </c>
      <c r="GL29" s="270">
        <f t="shared" si="161"/>
        <v>0</v>
      </c>
      <c r="GM29" s="364">
        <f t="shared" si="454"/>
        <v>0</v>
      </c>
      <c r="GN29" s="365">
        <f t="shared" si="455"/>
        <v>0</v>
      </c>
      <c r="GO29" s="270">
        <f t="shared" si="162"/>
        <v>0</v>
      </c>
      <c r="GP29" s="270">
        <f t="shared" si="163"/>
        <v>0</v>
      </c>
      <c r="GQ29" s="324">
        <f t="shared" si="17"/>
        <v>0</v>
      </c>
      <c r="GR29" s="364">
        <f t="shared" si="164"/>
        <v>0</v>
      </c>
      <c r="GS29" s="365">
        <f t="shared" si="456"/>
        <v>0</v>
      </c>
      <c r="GT29" s="270">
        <f t="shared" si="165"/>
        <v>0</v>
      </c>
      <c r="GU29" s="270">
        <f t="shared" si="166"/>
        <v>0</v>
      </c>
      <c r="GV29" s="364">
        <f t="shared" si="457"/>
        <v>0</v>
      </c>
      <c r="GW29" s="365">
        <f t="shared" si="458"/>
        <v>0</v>
      </c>
      <c r="GX29" s="270">
        <f t="shared" si="167"/>
        <v>0</v>
      </c>
      <c r="GY29" s="270">
        <f t="shared" si="168"/>
        <v>0</v>
      </c>
      <c r="GZ29" s="364">
        <f t="shared" si="459"/>
        <v>0</v>
      </c>
      <c r="HA29" s="365">
        <f t="shared" si="460"/>
        <v>0</v>
      </c>
      <c r="HB29" s="270">
        <f t="shared" si="169"/>
        <v>0</v>
      </c>
      <c r="HC29" s="270">
        <f t="shared" si="170"/>
        <v>0</v>
      </c>
      <c r="HD29" s="364">
        <f t="shared" si="461"/>
        <v>0</v>
      </c>
      <c r="HE29" s="365">
        <f t="shared" si="462"/>
        <v>0</v>
      </c>
      <c r="HF29" s="270">
        <f t="shared" si="171"/>
        <v>0</v>
      </c>
      <c r="HG29" s="270">
        <f t="shared" si="172"/>
        <v>0</v>
      </c>
      <c r="HH29" s="364">
        <f t="shared" si="463"/>
        <v>0</v>
      </c>
      <c r="HI29" s="365">
        <f t="shared" si="464"/>
        <v>0</v>
      </c>
      <c r="HJ29" s="270">
        <f t="shared" si="173"/>
        <v>0</v>
      </c>
      <c r="HK29" s="270">
        <f t="shared" si="174"/>
        <v>0</v>
      </c>
      <c r="HL29" s="364">
        <f t="shared" si="465"/>
        <v>0</v>
      </c>
      <c r="HM29" s="365">
        <f t="shared" si="466"/>
        <v>0</v>
      </c>
      <c r="HN29" s="270">
        <f t="shared" si="175"/>
        <v>0</v>
      </c>
      <c r="HO29" s="270">
        <f t="shared" si="176"/>
        <v>0</v>
      </c>
      <c r="HP29" s="364">
        <f t="shared" si="467"/>
        <v>0</v>
      </c>
      <c r="HQ29" s="365">
        <f t="shared" si="468"/>
        <v>0</v>
      </c>
      <c r="HR29" s="270">
        <f t="shared" si="177"/>
        <v>0</v>
      </c>
      <c r="HS29" s="270">
        <f t="shared" si="178"/>
        <v>0</v>
      </c>
      <c r="HT29" s="364">
        <f t="shared" si="469"/>
        <v>0</v>
      </c>
      <c r="HU29" s="365">
        <f t="shared" si="470"/>
        <v>0</v>
      </c>
      <c r="HV29" s="270">
        <f t="shared" si="179"/>
        <v>0</v>
      </c>
      <c r="HW29" s="270">
        <f t="shared" si="180"/>
        <v>0</v>
      </c>
      <c r="HX29" s="364">
        <f t="shared" si="471"/>
        <v>0</v>
      </c>
      <c r="HY29" s="365">
        <f t="shared" si="472"/>
        <v>0</v>
      </c>
      <c r="HZ29" s="270">
        <f t="shared" si="181"/>
        <v>0</v>
      </c>
      <c r="IA29" s="270">
        <f t="shared" si="182"/>
        <v>0</v>
      </c>
      <c r="IB29" s="364">
        <f t="shared" si="473"/>
        <v>0</v>
      </c>
      <c r="IC29" s="365">
        <f t="shared" si="474"/>
        <v>0</v>
      </c>
      <c r="ID29" s="270">
        <f t="shared" si="183"/>
        <v>0</v>
      </c>
      <c r="IE29" s="270">
        <f t="shared" si="184"/>
        <v>0</v>
      </c>
      <c r="IF29" s="364">
        <f t="shared" si="475"/>
        <v>0</v>
      </c>
      <c r="IG29" s="365">
        <f t="shared" si="476"/>
        <v>0</v>
      </c>
      <c r="IH29" s="270">
        <f t="shared" si="185"/>
        <v>0</v>
      </c>
      <c r="II29" s="270">
        <f t="shared" si="186"/>
        <v>0</v>
      </c>
      <c r="IJ29" s="364">
        <f t="shared" si="477"/>
        <v>0</v>
      </c>
      <c r="IK29" s="365">
        <f t="shared" si="478"/>
        <v>0</v>
      </c>
      <c r="IL29" s="270">
        <f t="shared" si="187"/>
        <v>0</v>
      </c>
      <c r="IM29" s="270">
        <f t="shared" si="188"/>
        <v>0</v>
      </c>
      <c r="IN29" s="324">
        <f t="shared" si="18"/>
        <v>0</v>
      </c>
      <c r="IO29" s="364">
        <f t="shared" si="479"/>
        <v>0</v>
      </c>
      <c r="IP29" s="365">
        <f t="shared" si="480"/>
        <v>0</v>
      </c>
      <c r="IQ29" s="270">
        <f t="shared" si="189"/>
        <v>0</v>
      </c>
      <c r="IR29" s="270">
        <f t="shared" si="190"/>
        <v>0</v>
      </c>
      <c r="IS29" s="364">
        <f t="shared" si="481"/>
        <v>0</v>
      </c>
      <c r="IT29" s="365">
        <f t="shared" si="482"/>
        <v>0</v>
      </c>
      <c r="IU29" s="270">
        <f t="shared" si="191"/>
        <v>0</v>
      </c>
      <c r="IV29" s="270">
        <f t="shared" si="192"/>
        <v>0</v>
      </c>
      <c r="IW29" s="364">
        <f t="shared" si="483"/>
        <v>0</v>
      </c>
      <c r="IX29" s="365">
        <f t="shared" si="484"/>
        <v>0</v>
      </c>
      <c r="IY29" s="270">
        <f t="shared" si="193"/>
        <v>0</v>
      </c>
      <c r="IZ29" s="270">
        <f t="shared" si="194"/>
        <v>0</v>
      </c>
      <c r="JA29" s="364">
        <f t="shared" si="485"/>
        <v>0</v>
      </c>
      <c r="JB29" s="365">
        <f t="shared" si="486"/>
        <v>0</v>
      </c>
      <c r="JC29" s="270">
        <f t="shared" si="195"/>
        <v>0</v>
      </c>
      <c r="JD29" s="270">
        <f t="shared" si="196"/>
        <v>0</v>
      </c>
      <c r="JE29" s="364">
        <f t="shared" si="487"/>
        <v>0</v>
      </c>
      <c r="JF29" s="365">
        <f t="shared" si="488"/>
        <v>0</v>
      </c>
      <c r="JG29" s="270">
        <f t="shared" si="197"/>
        <v>0</v>
      </c>
      <c r="JH29" s="270">
        <f t="shared" si="198"/>
        <v>0</v>
      </c>
      <c r="JI29" s="364">
        <f t="shared" si="489"/>
        <v>0</v>
      </c>
      <c r="JJ29" s="365">
        <f t="shared" si="490"/>
        <v>0</v>
      </c>
      <c r="JK29" s="270">
        <f t="shared" si="199"/>
        <v>0</v>
      </c>
      <c r="JL29" s="270">
        <f t="shared" si="200"/>
        <v>0</v>
      </c>
      <c r="JM29" s="364">
        <f t="shared" si="491"/>
        <v>0</v>
      </c>
      <c r="JN29" s="365">
        <f t="shared" si="492"/>
        <v>0</v>
      </c>
      <c r="JO29" s="270">
        <f t="shared" si="201"/>
        <v>0</v>
      </c>
      <c r="JP29" s="270">
        <f t="shared" si="202"/>
        <v>0</v>
      </c>
      <c r="JQ29" s="364">
        <f t="shared" si="493"/>
        <v>0</v>
      </c>
      <c r="JR29" s="365">
        <f t="shared" si="494"/>
        <v>0</v>
      </c>
      <c r="JS29" s="270">
        <f t="shared" si="203"/>
        <v>0</v>
      </c>
      <c r="JT29" s="270">
        <f t="shared" si="204"/>
        <v>0</v>
      </c>
      <c r="JU29" s="364">
        <f t="shared" si="495"/>
        <v>0</v>
      </c>
      <c r="JV29" s="365">
        <f t="shared" si="496"/>
        <v>0</v>
      </c>
      <c r="JW29" s="270">
        <f t="shared" si="205"/>
        <v>0</v>
      </c>
      <c r="JX29" s="270">
        <f t="shared" si="206"/>
        <v>0</v>
      </c>
      <c r="JY29" s="364">
        <f t="shared" si="497"/>
        <v>0</v>
      </c>
      <c r="JZ29" s="365">
        <f t="shared" si="498"/>
        <v>0</v>
      </c>
      <c r="KA29" s="270">
        <f t="shared" si="207"/>
        <v>0</v>
      </c>
      <c r="KB29" s="270">
        <f t="shared" si="208"/>
        <v>0</v>
      </c>
      <c r="KC29" s="364">
        <f t="shared" si="499"/>
        <v>0</v>
      </c>
      <c r="KD29" s="365">
        <f t="shared" si="500"/>
        <v>0</v>
      </c>
      <c r="KE29" s="270">
        <f t="shared" si="209"/>
        <v>0</v>
      </c>
      <c r="KF29" s="270">
        <f t="shared" si="210"/>
        <v>0</v>
      </c>
      <c r="KG29" s="364">
        <f t="shared" si="501"/>
        <v>0</v>
      </c>
      <c r="KH29" s="365">
        <f t="shared" si="502"/>
        <v>0</v>
      </c>
      <c r="KI29" s="270">
        <f t="shared" si="211"/>
        <v>0</v>
      </c>
      <c r="KJ29" s="270">
        <f t="shared" si="212"/>
        <v>0</v>
      </c>
      <c r="KK29" s="324">
        <f t="shared" si="19"/>
        <v>0</v>
      </c>
      <c r="KL29" s="364">
        <f t="shared" si="503"/>
        <v>0</v>
      </c>
      <c r="KM29" s="365">
        <f t="shared" si="504"/>
        <v>0</v>
      </c>
      <c r="KN29" s="270">
        <f t="shared" si="213"/>
        <v>0</v>
      </c>
      <c r="KO29" s="270">
        <f t="shared" si="214"/>
        <v>0</v>
      </c>
      <c r="KP29" s="364">
        <f t="shared" si="505"/>
        <v>0</v>
      </c>
      <c r="KQ29" s="365">
        <f t="shared" si="506"/>
        <v>0</v>
      </c>
      <c r="KR29" s="270">
        <f t="shared" si="215"/>
        <v>0</v>
      </c>
      <c r="KS29" s="270">
        <f t="shared" si="216"/>
        <v>0</v>
      </c>
      <c r="KT29" s="364">
        <f t="shared" si="507"/>
        <v>0</v>
      </c>
      <c r="KU29" s="365">
        <f t="shared" si="508"/>
        <v>0</v>
      </c>
      <c r="KV29" s="270">
        <f t="shared" si="217"/>
        <v>0</v>
      </c>
      <c r="KW29" s="270">
        <f t="shared" si="218"/>
        <v>0</v>
      </c>
      <c r="KX29" s="364">
        <f t="shared" si="509"/>
        <v>0</v>
      </c>
      <c r="KY29" s="365">
        <f t="shared" si="510"/>
        <v>0</v>
      </c>
      <c r="KZ29" s="270">
        <f t="shared" si="219"/>
        <v>0</v>
      </c>
      <c r="LA29" s="270">
        <f t="shared" si="220"/>
        <v>0</v>
      </c>
      <c r="LB29" s="364">
        <f t="shared" si="511"/>
        <v>0</v>
      </c>
      <c r="LC29" s="365">
        <f t="shared" si="512"/>
        <v>0</v>
      </c>
      <c r="LD29" s="270">
        <f t="shared" si="221"/>
        <v>0</v>
      </c>
      <c r="LE29" s="270">
        <f t="shared" si="222"/>
        <v>0</v>
      </c>
      <c r="LF29" s="364">
        <f t="shared" si="513"/>
        <v>0</v>
      </c>
      <c r="LG29" s="365">
        <f t="shared" si="514"/>
        <v>0</v>
      </c>
      <c r="LH29" s="270">
        <f t="shared" si="223"/>
        <v>0</v>
      </c>
      <c r="LI29" s="270">
        <f t="shared" si="224"/>
        <v>0</v>
      </c>
      <c r="LJ29" s="364">
        <f t="shared" si="515"/>
        <v>0</v>
      </c>
      <c r="LK29" s="365">
        <f t="shared" si="516"/>
        <v>0</v>
      </c>
      <c r="LL29" s="270">
        <f t="shared" si="225"/>
        <v>0</v>
      </c>
      <c r="LM29" s="270">
        <f t="shared" si="226"/>
        <v>0</v>
      </c>
      <c r="LN29" s="364">
        <f t="shared" si="517"/>
        <v>0</v>
      </c>
      <c r="LO29" s="365">
        <f t="shared" si="518"/>
        <v>0</v>
      </c>
      <c r="LP29" s="270">
        <f t="shared" si="227"/>
        <v>0</v>
      </c>
      <c r="LQ29" s="270">
        <f t="shared" si="228"/>
        <v>0</v>
      </c>
      <c r="LR29" s="364">
        <f t="shared" si="519"/>
        <v>0</v>
      </c>
      <c r="LS29" s="365">
        <f t="shared" si="520"/>
        <v>0</v>
      </c>
      <c r="LT29" s="270">
        <f t="shared" si="229"/>
        <v>0</v>
      </c>
      <c r="LU29" s="270">
        <f t="shared" si="230"/>
        <v>0</v>
      </c>
      <c r="LV29" s="364">
        <f t="shared" si="521"/>
        <v>0</v>
      </c>
      <c r="LW29" s="365">
        <f t="shared" si="522"/>
        <v>0</v>
      </c>
      <c r="LX29" s="270">
        <f t="shared" si="231"/>
        <v>0</v>
      </c>
      <c r="LY29" s="270">
        <f t="shared" si="232"/>
        <v>0</v>
      </c>
      <c r="LZ29" s="364">
        <f t="shared" si="523"/>
        <v>0</v>
      </c>
      <c r="MA29" s="365">
        <f t="shared" si="524"/>
        <v>0</v>
      </c>
      <c r="MB29" s="270">
        <f t="shared" si="233"/>
        <v>0</v>
      </c>
      <c r="MC29" s="270">
        <f t="shared" si="234"/>
        <v>0</v>
      </c>
      <c r="MD29" s="364">
        <f t="shared" si="525"/>
        <v>0</v>
      </c>
      <c r="ME29" s="365">
        <f t="shared" si="526"/>
        <v>0</v>
      </c>
      <c r="MF29" s="270">
        <f t="shared" si="235"/>
        <v>0</v>
      </c>
      <c r="MG29" s="270">
        <f t="shared" si="236"/>
        <v>0</v>
      </c>
      <c r="MH29" s="324">
        <f t="shared" si="20"/>
        <v>0</v>
      </c>
      <c r="MI29" s="364">
        <f t="shared" si="527"/>
        <v>0</v>
      </c>
      <c r="MJ29" s="365">
        <f t="shared" si="528"/>
        <v>0</v>
      </c>
      <c r="MK29" s="270">
        <f t="shared" si="237"/>
        <v>0</v>
      </c>
      <c r="ML29" s="270">
        <f t="shared" si="238"/>
        <v>0</v>
      </c>
      <c r="MM29" s="364">
        <f t="shared" si="529"/>
        <v>0</v>
      </c>
      <c r="MN29" s="365">
        <f t="shared" si="530"/>
        <v>0</v>
      </c>
      <c r="MO29" s="270">
        <f t="shared" si="239"/>
        <v>0</v>
      </c>
      <c r="MP29" s="270">
        <f t="shared" si="240"/>
        <v>0</v>
      </c>
      <c r="MQ29" s="364">
        <f t="shared" si="531"/>
        <v>0</v>
      </c>
      <c r="MR29" s="365">
        <f t="shared" si="532"/>
        <v>0</v>
      </c>
      <c r="MS29" s="270">
        <f t="shared" si="241"/>
        <v>0</v>
      </c>
      <c r="MT29" s="270">
        <f t="shared" si="242"/>
        <v>0</v>
      </c>
      <c r="MU29" s="364">
        <f t="shared" si="533"/>
        <v>0</v>
      </c>
      <c r="MV29" s="365">
        <f t="shared" si="534"/>
        <v>0</v>
      </c>
      <c r="MW29" s="270">
        <f t="shared" si="243"/>
        <v>0</v>
      </c>
      <c r="MX29" s="270">
        <f t="shared" si="244"/>
        <v>0</v>
      </c>
      <c r="MY29" s="364">
        <f t="shared" si="535"/>
        <v>0</v>
      </c>
      <c r="MZ29" s="365">
        <f t="shared" si="536"/>
        <v>0</v>
      </c>
      <c r="NA29" s="270">
        <f t="shared" si="245"/>
        <v>0</v>
      </c>
      <c r="NB29" s="270">
        <f t="shared" si="246"/>
        <v>0</v>
      </c>
      <c r="NC29" s="364">
        <f t="shared" si="537"/>
        <v>0</v>
      </c>
      <c r="ND29" s="365">
        <f t="shared" si="538"/>
        <v>0</v>
      </c>
      <c r="NE29" s="270">
        <f t="shared" si="247"/>
        <v>0</v>
      </c>
      <c r="NF29" s="270">
        <f t="shared" si="248"/>
        <v>0</v>
      </c>
      <c r="NG29" s="364">
        <f t="shared" si="539"/>
        <v>0</v>
      </c>
      <c r="NH29" s="365">
        <f t="shared" si="540"/>
        <v>0</v>
      </c>
      <c r="NI29" s="270">
        <f t="shared" si="249"/>
        <v>0</v>
      </c>
      <c r="NJ29" s="270">
        <f t="shared" si="250"/>
        <v>0</v>
      </c>
      <c r="NK29" s="364">
        <f t="shared" si="541"/>
        <v>0</v>
      </c>
      <c r="NL29" s="365">
        <f t="shared" si="542"/>
        <v>0</v>
      </c>
      <c r="NM29" s="270">
        <f t="shared" si="251"/>
        <v>0</v>
      </c>
      <c r="NN29" s="270">
        <f t="shared" si="252"/>
        <v>0</v>
      </c>
      <c r="NO29" s="364">
        <f t="shared" si="543"/>
        <v>0</v>
      </c>
      <c r="NP29" s="365">
        <f t="shared" si="544"/>
        <v>0</v>
      </c>
      <c r="NQ29" s="270">
        <f t="shared" si="253"/>
        <v>0</v>
      </c>
      <c r="NR29" s="270">
        <f t="shared" si="254"/>
        <v>0</v>
      </c>
      <c r="NS29" s="364">
        <f t="shared" si="545"/>
        <v>0</v>
      </c>
      <c r="NT29" s="365">
        <f t="shared" si="546"/>
        <v>0</v>
      </c>
      <c r="NU29" s="270">
        <f t="shared" si="255"/>
        <v>0</v>
      </c>
      <c r="NV29" s="270">
        <f t="shared" si="256"/>
        <v>0</v>
      </c>
      <c r="NW29" s="364">
        <f t="shared" si="547"/>
        <v>0</v>
      </c>
      <c r="NX29" s="365">
        <f t="shared" si="548"/>
        <v>0</v>
      </c>
      <c r="NY29" s="270">
        <f t="shared" si="257"/>
        <v>0</v>
      </c>
      <c r="NZ29" s="270">
        <f t="shared" si="258"/>
        <v>0</v>
      </c>
      <c r="OA29" s="364">
        <f t="shared" si="549"/>
        <v>0</v>
      </c>
      <c r="OB29" s="365">
        <f t="shared" si="550"/>
        <v>0</v>
      </c>
      <c r="OC29" s="270">
        <f t="shared" si="259"/>
        <v>0</v>
      </c>
      <c r="OD29" s="270">
        <f t="shared" si="260"/>
        <v>0</v>
      </c>
      <c r="OE29" s="324">
        <f t="shared" si="21"/>
        <v>0</v>
      </c>
      <c r="OF29" s="364">
        <f t="shared" si="551"/>
        <v>0</v>
      </c>
      <c r="OG29" s="365">
        <f t="shared" si="552"/>
        <v>0</v>
      </c>
      <c r="OH29" s="270">
        <f t="shared" si="261"/>
        <v>0</v>
      </c>
      <c r="OI29" s="270">
        <f t="shared" si="262"/>
        <v>0</v>
      </c>
      <c r="OJ29" s="364">
        <f t="shared" si="553"/>
        <v>0</v>
      </c>
      <c r="OK29" s="365">
        <f t="shared" si="554"/>
        <v>0</v>
      </c>
      <c r="OL29" s="270">
        <f t="shared" si="263"/>
        <v>0</v>
      </c>
      <c r="OM29" s="270">
        <f t="shared" si="264"/>
        <v>0</v>
      </c>
      <c r="ON29" s="364">
        <f t="shared" si="555"/>
        <v>0</v>
      </c>
      <c r="OO29" s="365">
        <f t="shared" si="556"/>
        <v>0</v>
      </c>
      <c r="OP29" s="270">
        <f t="shared" si="265"/>
        <v>0</v>
      </c>
      <c r="OQ29" s="270">
        <f t="shared" si="266"/>
        <v>0</v>
      </c>
      <c r="OR29" s="364">
        <f t="shared" si="557"/>
        <v>0</v>
      </c>
      <c r="OS29" s="365">
        <f t="shared" si="558"/>
        <v>0</v>
      </c>
      <c r="OT29" s="270">
        <f t="shared" si="267"/>
        <v>0</v>
      </c>
      <c r="OU29" s="270">
        <f t="shared" si="268"/>
        <v>0</v>
      </c>
      <c r="OV29" s="364">
        <f t="shared" si="559"/>
        <v>0</v>
      </c>
      <c r="OW29" s="365">
        <f t="shared" si="560"/>
        <v>0</v>
      </c>
      <c r="OX29" s="270">
        <f t="shared" si="269"/>
        <v>0</v>
      </c>
      <c r="OY29" s="270">
        <f t="shared" si="270"/>
        <v>0</v>
      </c>
      <c r="OZ29" s="364">
        <f t="shared" si="561"/>
        <v>0</v>
      </c>
      <c r="PA29" s="365">
        <f t="shared" si="562"/>
        <v>0</v>
      </c>
      <c r="PB29" s="270">
        <f t="shared" si="271"/>
        <v>0</v>
      </c>
      <c r="PC29" s="270">
        <f t="shared" si="272"/>
        <v>0</v>
      </c>
      <c r="PD29" s="364">
        <f t="shared" si="563"/>
        <v>0</v>
      </c>
      <c r="PE29" s="365">
        <f t="shared" si="564"/>
        <v>0</v>
      </c>
      <c r="PF29" s="270">
        <f t="shared" si="273"/>
        <v>0</v>
      </c>
      <c r="PG29" s="270">
        <f t="shared" si="274"/>
        <v>0</v>
      </c>
      <c r="PH29" s="364">
        <f t="shared" si="565"/>
        <v>0</v>
      </c>
      <c r="PI29" s="365">
        <f t="shared" si="566"/>
        <v>0</v>
      </c>
      <c r="PJ29" s="270">
        <f t="shared" si="275"/>
        <v>0</v>
      </c>
      <c r="PK29" s="270">
        <f t="shared" si="276"/>
        <v>0</v>
      </c>
      <c r="PL29" s="364">
        <f t="shared" si="277"/>
        <v>0</v>
      </c>
      <c r="PM29" s="365">
        <f t="shared" si="567"/>
        <v>0</v>
      </c>
      <c r="PN29" s="270">
        <f t="shared" si="278"/>
        <v>0</v>
      </c>
      <c r="PO29" s="270">
        <f t="shared" si="279"/>
        <v>0</v>
      </c>
      <c r="PP29" s="364">
        <f t="shared" si="568"/>
        <v>0</v>
      </c>
      <c r="PQ29" s="365">
        <f t="shared" si="569"/>
        <v>0</v>
      </c>
      <c r="PR29" s="270">
        <f t="shared" si="280"/>
        <v>0</v>
      </c>
      <c r="PS29" s="270">
        <f t="shared" si="281"/>
        <v>0</v>
      </c>
      <c r="PT29" s="364">
        <f t="shared" si="570"/>
        <v>0</v>
      </c>
      <c r="PU29" s="365">
        <f t="shared" si="571"/>
        <v>0</v>
      </c>
      <c r="PV29" s="270">
        <f t="shared" si="282"/>
        <v>0</v>
      </c>
      <c r="PW29" s="270">
        <f t="shared" si="283"/>
        <v>0</v>
      </c>
      <c r="PX29" s="364">
        <f t="shared" si="572"/>
        <v>0</v>
      </c>
      <c r="PY29" s="365">
        <f t="shared" si="573"/>
        <v>0</v>
      </c>
      <c r="PZ29" s="270">
        <f t="shared" si="284"/>
        <v>0</v>
      </c>
      <c r="QA29" s="270">
        <f t="shared" si="285"/>
        <v>0</v>
      </c>
      <c r="QB29" s="324">
        <f t="shared" si="22"/>
        <v>0</v>
      </c>
      <c r="QC29" s="364">
        <f t="shared" si="574"/>
        <v>0</v>
      </c>
      <c r="QD29" s="365">
        <f t="shared" si="575"/>
        <v>0</v>
      </c>
      <c r="QE29" s="270">
        <f t="shared" si="286"/>
        <v>0</v>
      </c>
      <c r="QF29" s="270">
        <f t="shared" si="287"/>
        <v>0</v>
      </c>
      <c r="QG29" s="364">
        <f t="shared" si="576"/>
        <v>0</v>
      </c>
      <c r="QH29" s="365">
        <f t="shared" si="577"/>
        <v>0</v>
      </c>
      <c r="QI29" s="270">
        <f t="shared" si="288"/>
        <v>0</v>
      </c>
      <c r="QJ29" s="270">
        <f t="shared" si="289"/>
        <v>0</v>
      </c>
      <c r="QK29" s="364">
        <f t="shared" si="578"/>
        <v>0</v>
      </c>
      <c r="QL29" s="365">
        <f t="shared" si="579"/>
        <v>0</v>
      </c>
      <c r="QM29" s="270">
        <f t="shared" si="290"/>
        <v>0</v>
      </c>
      <c r="QN29" s="270">
        <f t="shared" si="291"/>
        <v>0</v>
      </c>
      <c r="QO29" s="364">
        <f t="shared" si="580"/>
        <v>0</v>
      </c>
      <c r="QP29" s="365">
        <f t="shared" si="581"/>
        <v>0</v>
      </c>
      <c r="QQ29" s="270">
        <f t="shared" si="292"/>
        <v>0</v>
      </c>
      <c r="QR29" s="270">
        <f t="shared" si="293"/>
        <v>0</v>
      </c>
      <c r="QS29" s="364">
        <f t="shared" si="582"/>
        <v>0</v>
      </c>
      <c r="QT29" s="365">
        <f t="shared" si="583"/>
        <v>0</v>
      </c>
      <c r="QU29" s="270">
        <f t="shared" si="294"/>
        <v>0</v>
      </c>
      <c r="QV29" s="270">
        <f t="shared" si="295"/>
        <v>0</v>
      </c>
      <c r="QW29" s="364">
        <f t="shared" si="584"/>
        <v>0</v>
      </c>
      <c r="QX29" s="365">
        <f t="shared" si="585"/>
        <v>0</v>
      </c>
      <c r="QY29" s="270">
        <f t="shared" si="296"/>
        <v>0</v>
      </c>
      <c r="QZ29" s="270">
        <f t="shared" si="297"/>
        <v>0</v>
      </c>
      <c r="RA29" s="364">
        <f t="shared" si="586"/>
        <v>0</v>
      </c>
      <c r="RB29" s="365">
        <f t="shared" si="587"/>
        <v>0</v>
      </c>
      <c r="RC29" s="270">
        <f t="shared" si="298"/>
        <v>0</v>
      </c>
      <c r="RD29" s="270">
        <f t="shared" si="299"/>
        <v>0</v>
      </c>
      <c r="RE29" s="364">
        <f t="shared" si="588"/>
        <v>0</v>
      </c>
      <c r="RF29" s="365">
        <f t="shared" si="589"/>
        <v>0</v>
      </c>
      <c r="RG29" s="270">
        <f t="shared" si="300"/>
        <v>0</v>
      </c>
      <c r="RH29" s="270">
        <f t="shared" si="301"/>
        <v>0</v>
      </c>
      <c r="RI29" s="364">
        <f t="shared" si="590"/>
        <v>0</v>
      </c>
      <c r="RJ29" s="365">
        <f t="shared" si="591"/>
        <v>0</v>
      </c>
      <c r="RK29" s="270">
        <f t="shared" si="302"/>
        <v>0</v>
      </c>
      <c r="RL29" s="270">
        <f t="shared" si="303"/>
        <v>0</v>
      </c>
      <c r="RM29" s="364">
        <f t="shared" si="592"/>
        <v>0</v>
      </c>
      <c r="RN29" s="365">
        <f t="shared" si="593"/>
        <v>0</v>
      </c>
      <c r="RO29" s="270">
        <f t="shared" si="304"/>
        <v>0</v>
      </c>
      <c r="RP29" s="270">
        <f t="shared" si="305"/>
        <v>0</v>
      </c>
      <c r="RQ29" s="364">
        <f t="shared" si="594"/>
        <v>0</v>
      </c>
      <c r="RR29" s="365">
        <f t="shared" si="595"/>
        <v>0</v>
      </c>
      <c r="RS29" s="270">
        <f t="shared" si="306"/>
        <v>0</v>
      </c>
      <c r="RT29" s="270">
        <f t="shared" si="307"/>
        <v>0</v>
      </c>
      <c r="RU29" s="364">
        <f t="shared" si="596"/>
        <v>0</v>
      </c>
      <c r="RV29" s="365">
        <f t="shared" si="597"/>
        <v>0</v>
      </c>
      <c r="RW29" s="270">
        <f t="shared" si="308"/>
        <v>0</v>
      </c>
      <c r="RX29" s="270">
        <f t="shared" si="309"/>
        <v>0</v>
      </c>
      <c r="RY29" s="324">
        <f t="shared" si="23"/>
        <v>0</v>
      </c>
      <c r="RZ29" s="364">
        <f t="shared" si="598"/>
        <v>0</v>
      </c>
      <c r="SA29" s="365">
        <f t="shared" si="599"/>
        <v>0</v>
      </c>
      <c r="SB29" s="270">
        <f t="shared" si="310"/>
        <v>0</v>
      </c>
      <c r="SC29" s="270">
        <f t="shared" si="311"/>
        <v>0</v>
      </c>
      <c r="SD29" s="364">
        <f t="shared" si="600"/>
        <v>0</v>
      </c>
      <c r="SE29" s="365">
        <f t="shared" si="601"/>
        <v>0</v>
      </c>
      <c r="SF29" s="270">
        <f t="shared" si="312"/>
        <v>0</v>
      </c>
      <c r="SG29" s="270">
        <f t="shared" si="313"/>
        <v>0</v>
      </c>
      <c r="SH29" s="364">
        <f t="shared" si="602"/>
        <v>0</v>
      </c>
      <c r="SI29" s="365">
        <f t="shared" si="603"/>
        <v>0</v>
      </c>
      <c r="SJ29" s="270">
        <f t="shared" si="314"/>
        <v>0</v>
      </c>
      <c r="SK29" s="270">
        <f t="shared" si="315"/>
        <v>0</v>
      </c>
      <c r="SL29" s="364">
        <f t="shared" si="604"/>
        <v>0</v>
      </c>
      <c r="SM29" s="365">
        <f t="shared" si="605"/>
        <v>0</v>
      </c>
      <c r="SN29" s="270">
        <f t="shared" si="316"/>
        <v>0</v>
      </c>
      <c r="SO29" s="270">
        <f t="shared" si="317"/>
        <v>0</v>
      </c>
      <c r="SP29" s="364">
        <f t="shared" si="606"/>
        <v>0</v>
      </c>
      <c r="SQ29" s="365">
        <f t="shared" si="607"/>
        <v>0</v>
      </c>
      <c r="SR29" s="270">
        <f t="shared" si="318"/>
        <v>0</v>
      </c>
      <c r="SS29" s="270">
        <f t="shared" si="319"/>
        <v>0</v>
      </c>
      <c r="ST29" s="364">
        <f t="shared" si="608"/>
        <v>0</v>
      </c>
      <c r="SU29" s="365">
        <f t="shared" si="609"/>
        <v>0</v>
      </c>
      <c r="SV29" s="270">
        <f t="shared" si="320"/>
        <v>0</v>
      </c>
      <c r="SW29" s="270">
        <f t="shared" si="321"/>
        <v>0</v>
      </c>
      <c r="SX29" s="364">
        <f t="shared" si="610"/>
        <v>0</v>
      </c>
      <c r="SY29" s="365">
        <f t="shared" si="611"/>
        <v>0</v>
      </c>
      <c r="SZ29" s="270">
        <f t="shared" si="322"/>
        <v>0</v>
      </c>
      <c r="TA29" s="270">
        <f t="shared" si="323"/>
        <v>0</v>
      </c>
      <c r="TB29" s="364">
        <f t="shared" si="612"/>
        <v>0</v>
      </c>
      <c r="TC29" s="365">
        <f t="shared" si="613"/>
        <v>0</v>
      </c>
      <c r="TD29" s="270">
        <f t="shared" si="324"/>
        <v>0</v>
      </c>
      <c r="TE29" s="270">
        <f t="shared" si="325"/>
        <v>0</v>
      </c>
      <c r="TF29" s="364">
        <f t="shared" si="614"/>
        <v>0</v>
      </c>
      <c r="TG29" s="365">
        <f t="shared" si="615"/>
        <v>0</v>
      </c>
      <c r="TH29" s="270">
        <f t="shared" si="326"/>
        <v>0</v>
      </c>
      <c r="TI29" s="270">
        <f t="shared" si="327"/>
        <v>0</v>
      </c>
      <c r="TJ29" s="364">
        <f t="shared" si="616"/>
        <v>0</v>
      </c>
      <c r="TK29" s="365">
        <f t="shared" si="617"/>
        <v>0</v>
      </c>
      <c r="TL29" s="270">
        <f t="shared" si="328"/>
        <v>0</v>
      </c>
      <c r="TM29" s="270">
        <f t="shared" si="329"/>
        <v>0</v>
      </c>
      <c r="TN29" s="364">
        <f t="shared" si="618"/>
        <v>0</v>
      </c>
      <c r="TO29" s="365">
        <f t="shared" si="619"/>
        <v>0</v>
      </c>
      <c r="TP29" s="270">
        <f t="shared" si="330"/>
        <v>0</v>
      </c>
      <c r="TQ29" s="270">
        <f t="shared" si="331"/>
        <v>0</v>
      </c>
      <c r="TR29" s="364">
        <f t="shared" si="620"/>
        <v>0</v>
      </c>
      <c r="TS29" s="365">
        <f t="shared" si="621"/>
        <v>0</v>
      </c>
      <c r="TT29" s="270">
        <f t="shared" si="332"/>
        <v>0</v>
      </c>
      <c r="TU29" s="270">
        <f t="shared" si="333"/>
        <v>0</v>
      </c>
      <c r="TV29" s="324">
        <f t="shared" si="24"/>
        <v>0</v>
      </c>
      <c r="TW29" s="364">
        <f t="shared" si="622"/>
        <v>0</v>
      </c>
      <c r="TX29" s="365">
        <f t="shared" si="623"/>
        <v>0</v>
      </c>
      <c r="TY29" s="270">
        <f t="shared" si="334"/>
        <v>0</v>
      </c>
      <c r="TZ29" s="270">
        <f t="shared" si="335"/>
        <v>0</v>
      </c>
      <c r="UA29" s="364">
        <f t="shared" si="624"/>
        <v>0</v>
      </c>
      <c r="UB29" s="365">
        <f t="shared" si="625"/>
        <v>0</v>
      </c>
      <c r="UC29" s="270">
        <f t="shared" si="336"/>
        <v>0</v>
      </c>
      <c r="UD29" s="270">
        <f t="shared" si="337"/>
        <v>0</v>
      </c>
      <c r="UE29" s="364">
        <f t="shared" si="626"/>
        <v>0</v>
      </c>
      <c r="UF29" s="365">
        <f t="shared" si="627"/>
        <v>0</v>
      </c>
      <c r="UG29" s="270">
        <f t="shared" si="338"/>
        <v>0</v>
      </c>
      <c r="UH29" s="270">
        <f t="shared" si="339"/>
        <v>0</v>
      </c>
      <c r="UI29" s="364">
        <f t="shared" si="628"/>
        <v>0</v>
      </c>
      <c r="UJ29" s="365">
        <f t="shared" si="629"/>
        <v>0</v>
      </c>
      <c r="UK29" s="270">
        <f t="shared" si="340"/>
        <v>0</v>
      </c>
      <c r="UL29" s="270">
        <f t="shared" si="341"/>
        <v>0</v>
      </c>
      <c r="UM29" s="364">
        <f t="shared" si="630"/>
        <v>0</v>
      </c>
      <c r="UN29" s="365">
        <f t="shared" si="631"/>
        <v>0</v>
      </c>
      <c r="UO29" s="270">
        <f t="shared" si="342"/>
        <v>0</v>
      </c>
      <c r="UP29" s="270">
        <f t="shared" si="343"/>
        <v>0</v>
      </c>
      <c r="UQ29" s="364">
        <f t="shared" si="632"/>
        <v>0</v>
      </c>
      <c r="UR29" s="365">
        <f t="shared" si="633"/>
        <v>0</v>
      </c>
      <c r="US29" s="270">
        <f t="shared" si="344"/>
        <v>0</v>
      </c>
      <c r="UT29" s="270">
        <f t="shared" si="345"/>
        <v>0</v>
      </c>
      <c r="UU29" s="364">
        <f t="shared" si="634"/>
        <v>0</v>
      </c>
      <c r="UV29" s="365">
        <f t="shared" si="635"/>
        <v>0</v>
      </c>
      <c r="UW29" s="270">
        <f t="shared" si="346"/>
        <v>0</v>
      </c>
      <c r="UX29" s="270">
        <f t="shared" si="347"/>
        <v>0</v>
      </c>
      <c r="UY29" s="364">
        <f t="shared" si="636"/>
        <v>0</v>
      </c>
      <c r="UZ29" s="365">
        <f t="shared" si="637"/>
        <v>0</v>
      </c>
      <c r="VA29" s="270">
        <f t="shared" si="348"/>
        <v>0</v>
      </c>
      <c r="VB29" s="270">
        <f t="shared" si="349"/>
        <v>0</v>
      </c>
      <c r="VC29" s="364">
        <f t="shared" si="638"/>
        <v>0</v>
      </c>
      <c r="VD29" s="365">
        <f t="shared" si="639"/>
        <v>0</v>
      </c>
      <c r="VE29" s="270">
        <f t="shared" si="350"/>
        <v>0</v>
      </c>
      <c r="VF29" s="270">
        <f t="shared" si="351"/>
        <v>0</v>
      </c>
      <c r="VG29" s="364">
        <f t="shared" si="640"/>
        <v>0</v>
      </c>
      <c r="VH29" s="365">
        <f t="shared" si="641"/>
        <v>0</v>
      </c>
      <c r="VI29" s="270">
        <f t="shared" si="352"/>
        <v>0</v>
      </c>
      <c r="VJ29" s="270">
        <f t="shared" si="353"/>
        <v>0</v>
      </c>
      <c r="VK29" s="364">
        <f t="shared" si="642"/>
        <v>0</v>
      </c>
      <c r="VL29" s="365">
        <f t="shared" si="643"/>
        <v>0</v>
      </c>
      <c r="VM29" s="270">
        <f t="shared" si="354"/>
        <v>0</v>
      </c>
      <c r="VN29" s="270">
        <f t="shared" si="355"/>
        <v>0</v>
      </c>
      <c r="VO29" s="364">
        <f t="shared" si="644"/>
        <v>0</v>
      </c>
      <c r="VP29" s="365">
        <f t="shared" si="645"/>
        <v>0</v>
      </c>
      <c r="VQ29" s="270">
        <f t="shared" si="356"/>
        <v>0</v>
      </c>
      <c r="VR29" s="270">
        <f t="shared" si="357"/>
        <v>0</v>
      </c>
      <c r="VS29" s="324">
        <f t="shared" si="25"/>
        <v>0</v>
      </c>
      <c r="VT29" s="364">
        <f t="shared" si="646"/>
        <v>0</v>
      </c>
      <c r="VU29" s="365">
        <f t="shared" si="647"/>
        <v>0</v>
      </c>
      <c r="VV29" s="270">
        <f t="shared" si="358"/>
        <v>0</v>
      </c>
      <c r="VW29" s="270">
        <f t="shared" si="359"/>
        <v>0</v>
      </c>
      <c r="VX29" s="364">
        <f t="shared" si="648"/>
        <v>0</v>
      </c>
      <c r="VY29" s="365">
        <f t="shared" si="649"/>
        <v>0</v>
      </c>
      <c r="VZ29" s="270">
        <f t="shared" si="360"/>
        <v>0</v>
      </c>
      <c r="WA29" s="270">
        <f t="shared" si="361"/>
        <v>0</v>
      </c>
      <c r="WB29" s="364">
        <f t="shared" si="650"/>
        <v>0</v>
      </c>
      <c r="WC29" s="365">
        <f t="shared" si="651"/>
        <v>0</v>
      </c>
      <c r="WD29" s="270">
        <f t="shared" si="362"/>
        <v>0</v>
      </c>
      <c r="WE29" s="270">
        <f t="shared" si="363"/>
        <v>0</v>
      </c>
      <c r="WF29" s="364">
        <f t="shared" si="652"/>
        <v>0</v>
      </c>
      <c r="WG29" s="365">
        <f t="shared" si="653"/>
        <v>0</v>
      </c>
      <c r="WH29" s="270">
        <f t="shared" si="364"/>
        <v>0</v>
      </c>
      <c r="WI29" s="270">
        <f t="shared" si="365"/>
        <v>0</v>
      </c>
      <c r="WJ29" s="364">
        <f t="shared" si="654"/>
        <v>0</v>
      </c>
      <c r="WK29" s="365">
        <f t="shared" si="655"/>
        <v>0</v>
      </c>
      <c r="WL29" s="270">
        <f t="shared" si="366"/>
        <v>0</v>
      </c>
      <c r="WM29" s="270">
        <f t="shared" si="367"/>
        <v>0</v>
      </c>
      <c r="WN29" s="364">
        <f t="shared" si="656"/>
        <v>0</v>
      </c>
      <c r="WO29" s="365">
        <f t="shared" si="657"/>
        <v>0</v>
      </c>
      <c r="WP29" s="270">
        <f t="shared" si="368"/>
        <v>0</v>
      </c>
      <c r="WQ29" s="270">
        <f t="shared" si="369"/>
        <v>0</v>
      </c>
      <c r="WR29" s="364">
        <f t="shared" si="658"/>
        <v>0</v>
      </c>
      <c r="WS29" s="365">
        <f t="shared" si="659"/>
        <v>0</v>
      </c>
      <c r="WT29" s="270">
        <f t="shared" si="370"/>
        <v>0</v>
      </c>
      <c r="WU29" s="270">
        <f t="shared" si="371"/>
        <v>0</v>
      </c>
      <c r="WV29" s="364">
        <f t="shared" si="660"/>
        <v>0</v>
      </c>
      <c r="WW29" s="365">
        <f t="shared" si="661"/>
        <v>0</v>
      </c>
      <c r="WX29" s="270">
        <f t="shared" si="372"/>
        <v>0</v>
      </c>
      <c r="WY29" s="270">
        <f t="shared" si="373"/>
        <v>0</v>
      </c>
      <c r="WZ29" s="364">
        <f t="shared" si="662"/>
        <v>0</v>
      </c>
      <c r="XA29" s="365">
        <f t="shared" si="663"/>
        <v>0</v>
      </c>
      <c r="XB29" s="270">
        <f t="shared" si="374"/>
        <v>0</v>
      </c>
      <c r="XC29" s="270">
        <f t="shared" si="375"/>
        <v>0</v>
      </c>
      <c r="XD29" s="364">
        <f t="shared" si="664"/>
        <v>0</v>
      </c>
      <c r="XE29" s="365">
        <f t="shared" si="665"/>
        <v>0</v>
      </c>
      <c r="XF29" s="270">
        <f t="shared" si="376"/>
        <v>0</v>
      </c>
      <c r="XG29" s="270">
        <f t="shared" si="377"/>
        <v>0</v>
      </c>
      <c r="XH29" s="364">
        <f t="shared" si="666"/>
        <v>0</v>
      </c>
      <c r="XI29" s="365">
        <f t="shared" si="667"/>
        <v>0</v>
      </c>
      <c r="XJ29" s="270">
        <f t="shared" si="378"/>
        <v>0</v>
      </c>
      <c r="XK29" s="270">
        <f t="shared" si="379"/>
        <v>0</v>
      </c>
      <c r="XL29" s="364">
        <f t="shared" si="668"/>
        <v>0</v>
      </c>
      <c r="XM29" s="365">
        <f t="shared" si="669"/>
        <v>0</v>
      </c>
      <c r="XN29" s="270">
        <f t="shared" si="380"/>
        <v>0</v>
      </c>
      <c r="XO29" s="270">
        <f t="shared" si="381"/>
        <v>0</v>
      </c>
      <c r="XP29" s="324">
        <f t="shared" si="26"/>
        <v>0</v>
      </c>
      <c r="XQ29" s="364">
        <f t="shared" si="670"/>
        <v>0</v>
      </c>
      <c r="XR29" s="365">
        <f t="shared" si="671"/>
        <v>0</v>
      </c>
      <c r="XS29" s="270">
        <f t="shared" si="382"/>
        <v>0</v>
      </c>
      <c r="XT29" s="270">
        <f t="shared" si="383"/>
        <v>0</v>
      </c>
      <c r="XU29" s="364">
        <f t="shared" si="672"/>
        <v>0</v>
      </c>
      <c r="XV29" s="365">
        <f t="shared" si="673"/>
        <v>0</v>
      </c>
      <c r="XW29" s="270">
        <f t="shared" si="384"/>
        <v>0</v>
      </c>
      <c r="XX29" s="270">
        <f t="shared" si="385"/>
        <v>0</v>
      </c>
      <c r="XY29" s="364">
        <f t="shared" si="674"/>
        <v>0</v>
      </c>
      <c r="XZ29" s="365">
        <f t="shared" si="675"/>
        <v>0</v>
      </c>
      <c r="YA29" s="270">
        <f t="shared" si="386"/>
        <v>0</v>
      </c>
      <c r="YB29" s="270">
        <f t="shared" si="387"/>
        <v>0</v>
      </c>
      <c r="YC29" s="364">
        <f t="shared" si="676"/>
        <v>0</v>
      </c>
      <c r="YD29" s="365">
        <f t="shared" si="677"/>
        <v>0</v>
      </c>
      <c r="YE29" s="270">
        <f t="shared" si="388"/>
        <v>0</v>
      </c>
      <c r="YF29" s="270">
        <f t="shared" si="389"/>
        <v>0</v>
      </c>
      <c r="YG29" s="364">
        <f t="shared" si="678"/>
        <v>0</v>
      </c>
      <c r="YH29" s="365">
        <f t="shared" si="679"/>
        <v>0</v>
      </c>
      <c r="YI29" s="270">
        <f t="shared" si="390"/>
        <v>0</v>
      </c>
      <c r="YJ29" s="270">
        <f t="shared" si="391"/>
        <v>0</v>
      </c>
      <c r="YK29" s="364">
        <f t="shared" si="680"/>
        <v>0</v>
      </c>
      <c r="YL29" s="365">
        <f t="shared" si="681"/>
        <v>0</v>
      </c>
      <c r="YM29" s="270">
        <f t="shared" si="392"/>
        <v>0</v>
      </c>
      <c r="YN29" s="270">
        <f t="shared" si="393"/>
        <v>0</v>
      </c>
      <c r="YO29" s="364">
        <f t="shared" si="682"/>
        <v>0</v>
      </c>
      <c r="YP29" s="365">
        <f t="shared" si="683"/>
        <v>0</v>
      </c>
      <c r="YQ29" s="270">
        <f t="shared" si="394"/>
        <v>0</v>
      </c>
      <c r="YR29" s="270">
        <f t="shared" si="395"/>
        <v>0</v>
      </c>
      <c r="YS29" s="364">
        <f t="shared" si="684"/>
        <v>0</v>
      </c>
      <c r="YT29" s="365">
        <f t="shared" si="685"/>
        <v>0</v>
      </c>
      <c r="YU29" s="270">
        <f t="shared" si="396"/>
        <v>0</v>
      </c>
      <c r="YV29" s="270">
        <f t="shared" si="397"/>
        <v>0</v>
      </c>
      <c r="YW29" s="364">
        <f t="shared" si="686"/>
        <v>0</v>
      </c>
      <c r="YX29" s="365">
        <f t="shared" si="687"/>
        <v>0</v>
      </c>
      <c r="YY29" s="270">
        <f t="shared" si="398"/>
        <v>0</v>
      </c>
      <c r="YZ29" s="270">
        <f t="shared" si="399"/>
        <v>0</v>
      </c>
      <c r="ZA29" s="364">
        <f t="shared" si="688"/>
        <v>0</v>
      </c>
      <c r="ZB29" s="365">
        <f t="shared" si="689"/>
        <v>0</v>
      </c>
      <c r="ZC29" s="270">
        <f t="shared" si="400"/>
        <v>0</v>
      </c>
      <c r="ZD29" s="270">
        <f t="shared" si="401"/>
        <v>0</v>
      </c>
      <c r="ZE29" s="364">
        <f t="shared" si="690"/>
        <v>0</v>
      </c>
      <c r="ZF29" s="365">
        <f t="shared" si="691"/>
        <v>0</v>
      </c>
      <c r="ZG29" s="270">
        <f t="shared" si="402"/>
        <v>0</v>
      </c>
      <c r="ZH29" s="270">
        <f t="shared" si="403"/>
        <v>0</v>
      </c>
      <c r="ZI29" s="364">
        <f t="shared" si="692"/>
        <v>0</v>
      </c>
      <c r="ZJ29" s="365">
        <f t="shared" si="693"/>
        <v>0</v>
      </c>
      <c r="ZK29" s="270">
        <f t="shared" si="404"/>
        <v>0</v>
      </c>
      <c r="ZL29" s="270">
        <f t="shared" si="405"/>
        <v>0</v>
      </c>
      <c r="ZM29" s="324">
        <f t="shared" si="27"/>
        <v>0</v>
      </c>
    </row>
    <row r="30" spans="1:689" hidden="1" outlineLevel="1" x14ac:dyDescent="0.3">
      <c r="A30" s="361">
        <f>B30*'Input sheet'!$C$11</f>
        <v>0.19</v>
      </c>
      <c r="B30" s="362">
        <v>0.19</v>
      </c>
      <c r="C30" s="363" t="s">
        <v>155</v>
      </c>
      <c r="D30" s="364">
        <v>0</v>
      </c>
      <c r="E30" s="365">
        <v>0</v>
      </c>
      <c r="F30" s="270">
        <f t="shared" si="28"/>
        <v>0</v>
      </c>
      <c r="G30" s="270">
        <f t="shared" si="694"/>
        <v>0</v>
      </c>
      <c r="H30" s="364">
        <f t="shared" si="406"/>
        <v>0</v>
      </c>
      <c r="I30" s="365">
        <f t="shared" si="695"/>
        <v>0</v>
      </c>
      <c r="J30" s="270">
        <f t="shared" si="29"/>
        <v>0</v>
      </c>
      <c r="K30" s="270">
        <f t="shared" si="30"/>
        <v>0</v>
      </c>
      <c r="L30" s="364">
        <f t="shared" si="31"/>
        <v>0</v>
      </c>
      <c r="M30" s="365">
        <f t="shared" si="32"/>
        <v>0</v>
      </c>
      <c r="N30" s="270">
        <f t="shared" si="33"/>
        <v>0</v>
      </c>
      <c r="O30" s="270">
        <f t="shared" si="34"/>
        <v>0</v>
      </c>
      <c r="P30" s="364">
        <f t="shared" si="35"/>
        <v>0</v>
      </c>
      <c r="Q30" s="365">
        <f t="shared" si="36"/>
        <v>0</v>
      </c>
      <c r="R30" s="270">
        <f t="shared" si="37"/>
        <v>0</v>
      </c>
      <c r="S30" s="270">
        <f t="shared" si="38"/>
        <v>0</v>
      </c>
      <c r="T30" s="364">
        <f t="shared" si="39"/>
        <v>0</v>
      </c>
      <c r="U30" s="365">
        <f t="shared" si="40"/>
        <v>0</v>
      </c>
      <c r="V30" s="270">
        <f t="shared" si="41"/>
        <v>0</v>
      </c>
      <c r="W30" s="270">
        <f t="shared" si="42"/>
        <v>0</v>
      </c>
      <c r="X30" s="364">
        <f t="shared" si="43"/>
        <v>0</v>
      </c>
      <c r="Y30" s="365">
        <f t="shared" si="44"/>
        <v>0</v>
      </c>
      <c r="Z30" s="270">
        <f t="shared" si="45"/>
        <v>0</v>
      </c>
      <c r="AA30" s="270">
        <f t="shared" si="46"/>
        <v>0</v>
      </c>
      <c r="AB30" s="364">
        <f t="shared" si="696"/>
        <v>0</v>
      </c>
      <c r="AC30" s="365">
        <f t="shared" si="697"/>
        <v>0</v>
      </c>
      <c r="AD30" s="270">
        <f t="shared" si="48"/>
        <v>0</v>
      </c>
      <c r="AE30" s="270">
        <f t="shared" si="49"/>
        <v>0</v>
      </c>
      <c r="AF30" s="364">
        <f t="shared" si="407"/>
        <v>0</v>
      </c>
      <c r="AG30" s="365">
        <f t="shared" si="408"/>
        <v>0</v>
      </c>
      <c r="AH30" s="270">
        <f t="shared" si="50"/>
        <v>0</v>
      </c>
      <c r="AI30" s="270">
        <f t="shared" si="51"/>
        <v>0</v>
      </c>
      <c r="AJ30" s="364">
        <f t="shared" si="52"/>
        <v>0</v>
      </c>
      <c r="AK30" s="365">
        <f t="shared" si="53"/>
        <v>0</v>
      </c>
      <c r="AL30" s="270">
        <f t="shared" si="54"/>
        <v>0</v>
      </c>
      <c r="AM30" s="270">
        <f t="shared" si="55"/>
        <v>0</v>
      </c>
      <c r="AN30" s="364">
        <f t="shared" si="56"/>
        <v>0</v>
      </c>
      <c r="AO30" s="365">
        <f t="shared" si="57"/>
        <v>0</v>
      </c>
      <c r="AP30" s="270">
        <f t="shared" si="58"/>
        <v>0</v>
      </c>
      <c r="AQ30" s="270">
        <f t="shared" si="59"/>
        <v>0</v>
      </c>
      <c r="AR30" s="364">
        <f t="shared" si="60"/>
        <v>0</v>
      </c>
      <c r="AS30" s="365">
        <f t="shared" si="61"/>
        <v>0</v>
      </c>
      <c r="AT30" s="270">
        <f t="shared" si="62"/>
        <v>0</v>
      </c>
      <c r="AU30" s="270">
        <f t="shared" si="63"/>
        <v>0</v>
      </c>
      <c r="AV30" s="364">
        <f t="shared" si="64"/>
        <v>0</v>
      </c>
      <c r="AW30" s="365">
        <f t="shared" si="65"/>
        <v>0</v>
      </c>
      <c r="AX30" s="270">
        <f t="shared" si="66"/>
        <v>0</v>
      </c>
      <c r="AY30" s="270">
        <f t="shared" si="67"/>
        <v>0</v>
      </c>
      <c r="AZ30" s="324">
        <f t="shared" si="14"/>
        <v>0</v>
      </c>
      <c r="BA30" s="364">
        <f t="shared" si="698"/>
        <v>0</v>
      </c>
      <c r="BB30" s="365">
        <f t="shared" si="699"/>
        <v>0</v>
      </c>
      <c r="BC30" s="270">
        <f t="shared" si="69"/>
        <v>0</v>
      </c>
      <c r="BD30" s="270">
        <f t="shared" si="70"/>
        <v>0</v>
      </c>
      <c r="BE30" s="364">
        <f t="shared" si="71"/>
        <v>0</v>
      </c>
      <c r="BF30" s="365">
        <f t="shared" si="72"/>
        <v>0</v>
      </c>
      <c r="BG30" s="270">
        <f t="shared" si="73"/>
        <v>0</v>
      </c>
      <c r="BH30" s="270">
        <f t="shared" si="74"/>
        <v>0</v>
      </c>
      <c r="BI30" s="364">
        <f t="shared" si="75"/>
        <v>0</v>
      </c>
      <c r="BJ30" s="365">
        <f t="shared" si="76"/>
        <v>0</v>
      </c>
      <c r="BK30" s="270">
        <f t="shared" si="77"/>
        <v>0</v>
      </c>
      <c r="BL30" s="270">
        <f t="shared" si="78"/>
        <v>0</v>
      </c>
      <c r="BM30" s="364">
        <f t="shared" si="79"/>
        <v>0</v>
      </c>
      <c r="BN30" s="365">
        <f t="shared" si="80"/>
        <v>0</v>
      </c>
      <c r="BO30" s="270">
        <f t="shared" si="81"/>
        <v>0</v>
      </c>
      <c r="BP30" s="270">
        <f t="shared" si="82"/>
        <v>0</v>
      </c>
      <c r="BQ30" s="364">
        <f t="shared" si="83"/>
        <v>0</v>
      </c>
      <c r="BR30" s="365">
        <f t="shared" si="84"/>
        <v>0</v>
      </c>
      <c r="BS30" s="270">
        <f t="shared" si="85"/>
        <v>0</v>
      </c>
      <c r="BT30" s="270">
        <f t="shared" si="86"/>
        <v>0</v>
      </c>
      <c r="BU30" s="364">
        <f t="shared" si="87"/>
        <v>0</v>
      </c>
      <c r="BV30" s="365">
        <f t="shared" si="88"/>
        <v>0</v>
      </c>
      <c r="BW30" s="270">
        <f t="shared" si="89"/>
        <v>0</v>
      </c>
      <c r="BX30" s="270">
        <f t="shared" si="90"/>
        <v>0</v>
      </c>
      <c r="BY30" s="364">
        <f t="shared" si="91"/>
        <v>0</v>
      </c>
      <c r="BZ30" s="365">
        <f t="shared" si="92"/>
        <v>0</v>
      </c>
      <c r="CA30" s="270">
        <f t="shared" si="93"/>
        <v>0</v>
      </c>
      <c r="CB30" s="270">
        <f t="shared" si="94"/>
        <v>0</v>
      </c>
      <c r="CC30" s="364">
        <f t="shared" si="95"/>
        <v>0</v>
      </c>
      <c r="CD30" s="365">
        <f t="shared" si="96"/>
        <v>0</v>
      </c>
      <c r="CE30" s="270">
        <f t="shared" si="97"/>
        <v>0</v>
      </c>
      <c r="CF30" s="270">
        <f t="shared" si="98"/>
        <v>0</v>
      </c>
      <c r="CG30" s="364">
        <f t="shared" si="99"/>
        <v>0</v>
      </c>
      <c r="CH30" s="365">
        <f t="shared" si="100"/>
        <v>0</v>
      </c>
      <c r="CI30" s="270">
        <f t="shared" si="101"/>
        <v>0</v>
      </c>
      <c r="CJ30" s="270">
        <f t="shared" si="102"/>
        <v>0</v>
      </c>
      <c r="CK30" s="364">
        <f t="shared" si="103"/>
        <v>0</v>
      </c>
      <c r="CL30" s="365">
        <f t="shared" si="104"/>
        <v>0</v>
      </c>
      <c r="CM30" s="270">
        <f t="shared" si="105"/>
        <v>0</v>
      </c>
      <c r="CN30" s="270">
        <f t="shared" si="106"/>
        <v>0</v>
      </c>
      <c r="CO30" s="364">
        <f t="shared" si="107"/>
        <v>0</v>
      </c>
      <c r="CP30" s="365">
        <f t="shared" si="108"/>
        <v>0</v>
      </c>
      <c r="CQ30" s="270">
        <f t="shared" si="109"/>
        <v>0</v>
      </c>
      <c r="CR30" s="270">
        <f t="shared" si="110"/>
        <v>0</v>
      </c>
      <c r="CS30" s="364">
        <f t="shared" si="111"/>
        <v>0</v>
      </c>
      <c r="CT30" s="365">
        <f t="shared" si="112"/>
        <v>0</v>
      </c>
      <c r="CU30" s="270">
        <f t="shared" si="113"/>
        <v>0</v>
      </c>
      <c r="CV30" s="270">
        <f t="shared" si="114"/>
        <v>0</v>
      </c>
      <c r="CW30" s="324">
        <f t="shared" si="15"/>
        <v>0</v>
      </c>
      <c r="CX30" s="364">
        <f t="shared" si="409"/>
        <v>0</v>
      </c>
      <c r="CY30" s="365">
        <f t="shared" si="410"/>
        <v>0</v>
      </c>
      <c r="CZ30" s="270">
        <f t="shared" si="115"/>
        <v>0</v>
      </c>
      <c r="DA30" s="270">
        <f t="shared" si="116"/>
        <v>0</v>
      </c>
      <c r="DB30" s="364">
        <f t="shared" si="411"/>
        <v>0</v>
      </c>
      <c r="DC30" s="365">
        <f t="shared" si="412"/>
        <v>0</v>
      </c>
      <c r="DD30" s="270">
        <f t="shared" si="117"/>
        <v>0</v>
      </c>
      <c r="DE30" s="270">
        <f t="shared" si="118"/>
        <v>0</v>
      </c>
      <c r="DF30" s="364">
        <f t="shared" si="413"/>
        <v>0</v>
      </c>
      <c r="DG30" s="365">
        <f t="shared" si="414"/>
        <v>0</v>
      </c>
      <c r="DH30" s="270">
        <f t="shared" si="119"/>
        <v>0</v>
      </c>
      <c r="DI30" s="270">
        <f t="shared" si="120"/>
        <v>0</v>
      </c>
      <c r="DJ30" s="364">
        <f t="shared" si="415"/>
        <v>0</v>
      </c>
      <c r="DK30" s="365">
        <f t="shared" si="416"/>
        <v>0</v>
      </c>
      <c r="DL30" s="270">
        <f t="shared" si="121"/>
        <v>0</v>
      </c>
      <c r="DM30" s="270">
        <f t="shared" si="122"/>
        <v>0</v>
      </c>
      <c r="DN30" s="364">
        <f t="shared" si="417"/>
        <v>0</v>
      </c>
      <c r="DO30" s="365">
        <f t="shared" si="418"/>
        <v>0</v>
      </c>
      <c r="DP30" s="270">
        <f t="shared" si="123"/>
        <v>0</v>
      </c>
      <c r="DQ30" s="270">
        <f t="shared" si="124"/>
        <v>0</v>
      </c>
      <c r="DR30" s="364">
        <f t="shared" si="419"/>
        <v>0</v>
      </c>
      <c r="DS30" s="365">
        <f t="shared" si="420"/>
        <v>0</v>
      </c>
      <c r="DT30" s="270">
        <f t="shared" si="125"/>
        <v>0</v>
      </c>
      <c r="DU30" s="270">
        <f t="shared" si="126"/>
        <v>0</v>
      </c>
      <c r="DV30" s="364">
        <f t="shared" si="421"/>
        <v>0</v>
      </c>
      <c r="DW30" s="365">
        <f t="shared" si="422"/>
        <v>0</v>
      </c>
      <c r="DX30" s="270">
        <f t="shared" si="127"/>
        <v>0</v>
      </c>
      <c r="DY30" s="270">
        <f t="shared" si="128"/>
        <v>0</v>
      </c>
      <c r="DZ30" s="364">
        <f t="shared" si="423"/>
        <v>0</v>
      </c>
      <c r="EA30" s="365">
        <f t="shared" si="424"/>
        <v>0</v>
      </c>
      <c r="EB30" s="270">
        <f t="shared" si="129"/>
        <v>0</v>
      </c>
      <c r="EC30" s="270">
        <f t="shared" si="130"/>
        <v>0</v>
      </c>
      <c r="ED30" s="364">
        <f t="shared" si="131"/>
        <v>0</v>
      </c>
      <c r="EE30" s="365">
        <f t="shared" si="425"/>
        <v>0</v>
      </c>
      <c r="EF30" s="270">
        <f t="shared" si="132"/>
        <v>0</v>
      </c>
      <c r="EG30" s="270">
        <f t="shared" si="133"/>
        <v>0</v>
      </c>
      <c r="EH30" s="364">
        <f t="shared" si="426"/>
        <v>0</v>
      </c>
      <c r="EI30" s="365">
        <f t="shared" si="427"/>
        <v>0</v>
      </c>
      <c r="EJ30" s="270">
        <f t="shared" si="134"/>
        <v>0</v>
      </c>
      <c r="EK30" s="270">
        <f t="shared" si="135"/>
        <v>0</v>
      </c>
      <c r="EL30" s="364">
        <f t="shared" si="428"/>
        <v>0</v>
      </c>
      <c r="EM30" s="365">
        <f t="shared" si="429"/>
        <v>0</v>
      </c>
      <c r="EN30" s="270">
        <f t="shared" si="136"/>
        <v>0</v>
      </c>
      <c r="EO30" s="270">
        <f t="shared" si="137"/>
        <v>0</v>
      </c>
      <c r="EP30" s="364">
        <f t="shared" si="430"/>
        <v>0</v>
      </c>
      <c r="EQ30" s="365">
        <f t="shared" si="431"/>
        <v>0</v>
      </c>
      <c r="ER30" s="270">
        <f t="shared" si="138"/>
        <v>0</v>
      </c>
      <c r="ES30" s="270">
        <f t="shared" si="139"/>
        <v>0</v>
      </c>
      <c r="ET30" s="324">
        <f t="shared" si="16"/>
        <v>0</v>
      </c>
      <c r="EU30" s="364">
        <f t="shared" si="432"/>
        <v>0</v>
      </c>
      <c r="EV30" s="365">
        <f t="shared" si="433"/>
        <v>0</v>
      </c>
      <c r="EW30" s="270">
        <f t="shared" si="140"/>
        <v>0</v>
      </c>
      <c r="EX30" s="270">
        <f t="shared" si="141"/>
        <v>0</v>
      </c>
      <c r="EY30" s="364">
        <f t="shared" si="434"/>
        <v>0</v>
      </c>
      <c r="EZ30" s="365">
        <f t="shared" si="435"/>
        <v>0</v>
      </c>
      <c r="FA30" s="270">
        <f t="shared" si="142"/>
        <v>0</v>
      </c>
      <c r="FB30" s="270">
        <f t="shared" si="143"/>
        <v>0</v>
      </c>
      <c r="FC30" s="364">
        <f t="shared" si="436"/>
        <v>0</v>
      </c>
      <c r="FD30" s="365">
        <f t="shared" si="437"/>
        <v>0</v>
      </c>
      <c r="FE30" s="270">
        <f t="shared" si="144"/>
        <v>0</v>
      </c>
      <c r="FF30" s="270">
        <f t="shared" si="145"/>
        <v>0</v>
      </c>
      <c r="FG30" s="364">
        <f t="shared" si="438"/>
        <v>0</v>
      </c>
      <c r="FH30" s="365">
        <f t="shared" si="439"/>
        <v>0</v>
      </c>
      <c r="FI30" s="270">
        <f t="shared" si="146"/>
        <v>0</v>
      </c>
      <c r="FJ30" s="270">
        <f t="shared" si="147"/>
        <v>0</v>
      </c>
      <c r="FK30" s="364">
        <f t="shared" si="440"/>
        <v>0</v>
      </c>
      <c r="FL30" s="365">
        <f t="shared" si="441"/>
        <v>0</v>
      </c>
      <c r="FM30" s="270">
        <f t="shared" si="148"/>
        <v>0</v>
      </c>
      <c r="FN30" s="270">
        <f t="shared" si="149"/>
        <v>0</v>
      </c>
      <c r="FO30" s="364">
        <f t="shared" si="442"/>
        <v>0</v>
      </c>
      <c r="FP30" s="365">
        <f t="shared" si="443"/>
        <v>0</v>
      </c>
      <c r="FQ30" s="270">
        <f t="shared" si="150"/>
        <v>0</v>
      </c>
      <c r="FR30" s="270">
        <f t="shared" si="151"/>
        <v>0</v>
      </c>
      <c r="FS30" s="364">
        <f t="shared" si="444"/>
        <v>0</v>
      </c>
      <c r="FT30" s="365">
        <f t="shared" si="445"/>
        <v>0</v>
      </c>
      <c r="FU30" s="270">
        <f t="shared" si="152"/>
        <v>0</v>
      </c>
      <c r="FV30" s="270">
        <f t="shared" si="153"/>
        <v>0</v>
      </c>
      <c r="FW30" s="364">
        <f t="shared" si="446"/>
        <v>0</v>
      </c>
      <c r="FX30" s="365">
        <f t="shared" si="447"/>
        <v>0</v>
      </c>
      <c r="FY30" s="270">
        <f t="shared" si="154"/>
        <v>0</v>
      </c>
      <c r="FZ30" s="270">
        <f t="shared" si="155"/>
        <v>0</v>
      </c>
      <c r="GA30" s="364">
        <f t="shared" si="448"/>
        <v>0</v>
      </c>
      <c r="GB30" s="365">
        <f t="shared" si="449"/>
        <v>0</v>
      </c>
      <c r="GC30" s="270">
        <f t="shared" si="156"/>
        <v>0</v>
      </c>
      <c r="GD30" s="270">
        <f t="shared" si="157"/>
        <v>0</v>
      </c>
      <c r="GE30" s="364">
        <f t="shared" si="450"/>
        <v>0</v>
      </c>
      <c r="GF30" s="365">
        <f t="shared" si="451"/>
        <v>0</v>
      </c>
      <c r="GG30" s="270">
        <f t="shared" si="158"/>
        <v>0</v>
      </c>
      <c r="GH30" s="270">
        <f t="shared" si="159"/>
        <v>0</v>
      </c>
      <c r="GI30" s="364">
        <f t="shared" si="452"/>
        <v>0</v>
      </c>
      <c r="GJ30" s="365">
        <f t="shared" si="453"/>
        <v>0</v>
      </c>
      <c r="GK30" s="270">
        <f t="shared" si="160"/>
        <v>0</v>
      </c>
      <c r="GL30" s="270">
        <f t="shared" si="161"/>
        <v>0</v>
      </c>
      <c r="GM30" s="364">
        <f t="shared" si="454"/>
        <v>0</v>
      </c>
      <c r="GN30" s="365">
        <f t="shared" si="455"/>
        <v>0</v>
      </c>
      <c r="GO30" s="270">
        <f t="shared" si="162"/>
        <v>0</v>
      </c>
      <c r="GP30" s="270">
        <f t="shared" si="163"/>
        <v>0</v>
      </c>
      <c r="GQ30" s="324">
        <f t="shared" si="17"/>
        <v>0</v>
      </c>
      <c r="GR30" s="364">
        <f t="shared" si="164"/>
        <v>0</v>
      </c>
      <c r="GS30" s="365">
        <f t="shared" si="456"/>
        <v>0</v>
      </c>
      <c r="GT30" s="270">
        <f t="shared" si="165"/>
        <v>0</v>
      </c>
      <c r="GU30" s="270">
        <f t="shared" si="166"/>
        <v>0</v>
      </c>
      <c r="GV30" s="364">
        <f t="shared" si="457"/>
        <v>0</v>
      </c>
      <c r="GW30" s="365">
        <f t="shared" si="458"/>
        <v>0</v>
      </c>
      <c r="GX30" s="270">
        <f t="shared" si="167"/>
        <v>0</v>
      </c>
      <c r="GY30" s="270">
        <f t="shared" si="168"/>
        <v>0</v>
      </c>
      <c r="GZ30" s="364">
        <f t="shared" si="459"/>
        <v>0</v>
      </c>
      <c r="HA30" s="365">
        <f t="shared" si="460"/>
        <v>0</v>
      </c>
      <c r="HB30" s="270">
        <f t="shared" si="169"/>
        <v>0</v>
      </c>
      <c r="HC30" s="270">
        <f t="shared" si="170"/>
        <v>0</v>
      </c>
      <c r="HD30" s="364">
        <f t="shared" si="461"/>
        <v>0</v>
      </c>
      <c r="HE30" s="365">
        <f t="shared" si="462"/>
        <v>0</v>
      </c>
      <c r="HF30" s="270">
        <f t="shared" si="171"/>
        <v>0</v>
      </c>
      <c r="HG30" s="270">
        <f t="shared" si="172"/>
        <v>0</v>
      </c>
      <c r="HH30" s="364">
        <f t="shared" si="463"/>
        <v>0</v>
      </c>
      <c r="HI30" s="365">
        <f t="shared" si="464"/>
        <v>0</v>
      </c>
      <c r="HJ30" s="270">
        <f t="shared" si="173"/>
        <v>0</v>
      </c>
      <c r="HK30" s="270">
        <f t="shared" si="174"/>
        <v>0</v>
      </c>
      <c r="HL30" s="364">
        <f t="shared" si="465"/>
        <v>0</v>
      </c>
      <c r="HM30" s="365">
        <f t="shared" si="466"/>
        <v>0</v>
      </c>
      <c r="HN30" s="270">
        <f t="shared" si="175"/>
        <v>0</v>
      </c>
      <c r="HO30" s="270">
        <f t="shared" si="176"/>
        <v>0</v>
      </c>
      <c r="HP30" s="364">
        <f t="shared" si="467"/>
        <v>0</v>
      </c>
      <c r="HQ30" s="365">
        <f t="shared" si="468"/>
        <v>0</v>
      </c>
      <c r="HR30" s="270">
        <f t="shared" si="177"/>
        <v>0</v>
      </c>
      <c r="HS30" s="270">
        <f t="shared" si="178"/>
        <v>0</v>
      </c>
      <c r="HT30" s="364">
        <f t="shared" si="469"/>
        <v>0</v>
      </c>
      <c r="HU30" s="365">
        <f t="shared" si="470"/>
        <v>0</v>
      </c>
      <c r="HV30" s="270">
        <f t="shared" si="179"/>
        <v>0</v>
      </c>
      <c r="HW30" s="270">
        <f t="shared" si="180"/>
        <v>0</v>
      </c>
      <c r="HX30" s="364">
        <f t="shared" si="471"/>
        <v>0</v>
      </c>
      <c r="HY30" s="365">
        <f t="shared" si="472"/>
        <v>0</v>
      </c>
      <c r="HZ30" s="270">
        <f t="shared" si="181"/>
        <v>0</v>
      </c>
      <c r="IA30" s="270">
        <f t="shared" si="182"/>
        <v>0</v>
      </c>
      <c r="IB30" s="364">
        <f t="shared" si="473"/>
        <v>0</v>
      </c>
      <c r="IC30" s="365">
        <f t="shared" si="474"/>
        <v>0</v>
      </c>
      <c r="ID30" s="270">
        <f t="shared" si="183"/>
        <v>0</v>
      </c>
      <c r="IE30" s="270">
        <f t="shared" si="184"/>
        <v>0</v>
      </c>
      <c r="IF30" s="364">
        <f t="shared" si="475"/>
        <v>0</v>
      </c>
      <c r="IG30" s="365">
        <f t="shared" si="476"/>
        <v>0</v>
      </c>
      <c r="IH30" s="270">
        <f t="shared" si="185"/>
        <v>0</v>
      </c>
      <c r="II30" s="270">
        <f t="shared" si="186"/>
        <v>0</v>
      </c>
      <c r="IJ30" s="364">
        <f t="shared" si="477"/>
        <v>0</v>
      </c>
      <c r="IK30" s="365">
        <f t="shared" si="478"/>
        <v>0</v>
      </c>
      <c r="IL30" s="270">
        <f t="shared" si="187"/>
        <v>0</v>
      </c>
      <c r="IM30" s="270">
        <f t="shared" si="188"/>
        <v>0</v>
      </c>
      <c r="IN30" s="324">
        <f t="shared" si="18"/>
        <v>0</v>
      </c>
      <c r="IO30" s="364">
        <f t="shared" si="479"/>
        <v>0</v>
      </c>
      <c r="IP30" s="365">
        <f t="shared" si="480"/>
        <v>0</v>
      </c>
      <c r="IQ30" s="270">
        <f t="shared" si="189"/>
        <v>0</v>
      </c>
      <c r="IR30" s="270">
        <f t="shared" si="190"/>
        <v>0</v>
      </c>
      <c r="IS30" s="364">
        <f t="shared" si="481"/>
        <v>0</v>
      </c>
      <c r="IT30" s="365">
        <f t="shared" si="482"/>
        <v>0</v>
      </c>
      <c r="IU30" s="270">
        <f t="shared" si="191"/>
        <v>0</v>
      </c>
      <c r="IV30" s="270">
        <f t="shared" si="192"/>
        <v>0</v>
      </c>
      <c r="IW30" s="364">
        <f t="shared" si="483"/>
        <v>0</v>
      </c>
      <c r="IX30" s="365">
        <f t="shared" si="484"/>
        <v>0</v>
      </c>
      <c r="IY30" s="270">
        <f t="shared" si="193"/>
        <v>0</v>
      </c>
      <c r="IZ30" s="270">
        <f t="shared" si="194"/>
        <v>0</v>
      </c>
      <c r="JA30" s="364">
        <f t="shared" si="485"/>
        <v>0</v>
      </c>
      <c r="JB30" s="365">
        <f t="shared" si="486"/>
        <v>0</v>
      </c>
      <c r="JC30" s="270">
        <f t="shared" si="195"/>
        <v>0</v>
      </c>
      <c r="JD30" s="270">
        <f t="shared" si="196"/>
        <v>0</v>
      </c>
      <c r="JE30" s="364">
        <f t="shared" si="487"/>
        <v>0</v>
      </c>
      <c r="JF30" s="365">
        <f t="shared" si="488"/>
        <v>0</v>
      </c>
      <c r="JG30" s="270">
        <f t="shared" si="197"/>
        <v>0</v>
      </c>
      <c r="JH30" s="270">
        <f t="shared" si="198"/>
        <v>0</v>
      </c>
      <c r="JI30" s="364">
        <f t="shared" si="489"/>
        <v>0</v>
      </c>
      <c r="JJ30" s="365">
        <f t="shared" si="490"/>
        <v>0</v>
      </c>
      <c r="JK30" s="270">
        <f t="shared" si="199"/>
        <v>0</v>
      </c>
      <c r="JL30" s="270">
        <f t="shared" si="200"/>
        <v>0</v>
      </c>
      <c r="JM30" s="364">
        <f t="shared" si="491"/>
        <v>0</v>
      </c>
      <c r="JN30" s="365">
        <f t="shared" si="492"/>
        <v>0</v>
      </c>
      <c r="JO30" s="270">
        <f t="shared" si="201"/>
        <v>0</v>
      </c>
      <c r="JP30" s="270">
        <f t="shared" si="202"/>
        <v>0</v>
      </c>
      <c r="JQ30" s="364">
        <f t="shared" si="493"/>
        <v>0</v>
      </c>
      <c r="JR30" s="365">
        <f t="shared" si="494"/>
        <v>0</v>
      </c>
      <c r="JS30" s="270">
        <f t="shared" si="203"/>
        <v>0</v>
      </c>
      <c r="JT30" s="270">
        <f t="shared" si="204"/>
        <v>0</v>
      </c>
      <c r="JU30" s="364">
        <f t="shared" si="495"/>
        <v>0</v>
      </c>
      <c r="JV30" s="365">
        <f t="shared" si="496"/>
        <v>0</v>
      </c>
      <c r="JW30" s="270">
        <f t="shared" si="205"/>
        <v>0</v>
      </c>
      <c r="JX30" s="270">
        <f t="shared" si="206"/>
        <v>0</v>
      </c>
      <c r="JY30" s="364">
        <f t="shared" si="497"/>
        <v>0</v>
      </c>
      <c r="JZ30" s="365">
        <f t="shared" si="498"/>
        <v>0</v>
      </c>
      <c r="KA30" s="270">
        <f t="shared" si="207"/>
        <v>0</v>
      </c>
      <c r="KB30" s="270">
        <f t="shared" si="208"/>
        <v>0</v>
      </c>
      <c r="KC30" s="364">
        <f t="shared" si="499"/>
        <v>0</v>
      </c>
      <c r="KD30" s="365">
        <f t="shared" si="500"/>
        <v>0</v>
      </c>
      <c r="KE30" s="270">
        <f t="shared" si="209"/>
        <v>0</v>
      </c>
      <c r="KF30" s="270">
        <f t="shared" si="210"/>
        <v>0</v>
      </c>
      <c r="KG30" s="364">
        <f t="shared" si="501"/>
        <v>0</v>
      </c>
      <c r="KH30" s="365">
        <f t="shared" si="502"/>
        <v>0</v>
      </c>
      <c r="KI30" s="270">
        <f t="shared" si="211"/>
        <v>0</v>
      </c>
      <c r="KJ30" s="270">
        <f t="shared" si="212"/>
        <v>0</v>
      </c>
      <c r="KK30" s="324">
        <f t="shared" si="19"/>
        <v>0</v>
      </c>
      <c r="KL30" s="364">
        <f t="shared" si="503"/>
        <v>0</v>
      </c>
      <c r="KM30" s="365">
        <f t="shared" si="504"/>
        <v>0</v>
      </c>
      <c r="KN30" s="270">
        <f t="shared" si="213"/>
        <v>0</v>
      </c>
      <c r="KO30" s="270">
        <f t="shared" si="214"/>
        <v>0</v>
      </c>
      <c r="KP30" s="364">
        <f t="shared" si="505"/>
        <v>0</v>
      </c>
      <c r="KQ30" s="365">
        <f t="shared" si="506"/>
        <v>0</v>
      </c>
      <c r="KR30" s="270">
        <f t="shared" si="215"/>
        <v>0</v>
      </c>
      <c r="KS30" s="270">
        <f t="shared" si="216"/>
        <v>0</v>
      </c>
      <c r="KT30" s="364">
        <f t="shared" si="507"/>
        <v>0</v>
      </c>
      <c r="KU30" s="365">
        <f t="shared" si="508"/>
        <v>0</v>
      </c>
      <c r="KV30" s="270">
        <f t="shared" si="217"/>
        <v>0</v>
      </c>
      <c r="KW30" s="270">
        <f t="shared" si="218"/>
        <v>0</v>
      </c>
      <c r="KX30" s="364">
        <f t="shared" si="509"/>
        <v>0</v>
      </c>
      <c r="KY30" s="365">
        <f t="shared" si="510"/>
        <v>0</v>
      </c>
      <c r="KZ30" s="270">
        <f t="shared" si="219"/>
        <v>0</v>
      </c>
      <c r="LA30" s="270">
        <f t="shared" si="220"/>
        <v>0</v>
      </c>
      <c r="LB30" s="364">
        <f t="shared" si="511"/>
        <v>0</v>
      </c>
      <c r="LC30" s="365">
        <f t="shared" si="512"/>
        <v>0</v>
      </c>
      <c r="LD30" s="270">
        <f t="shared" si="221"/>
        <v>0</v>
      </c>
      <c r="LE30" s="270">
        <f t="shared" si="222"/>
        <v>0</v>
      </c>
      <c r="LF30" s="364">
        <f t="shared" si="513"/>
        <v>0</v>
      </c>
      <c r="LG30" s="365">
        <f t="shared" si="514"/>
        <v>0</v>
      </c>
      <c r="LH30" s="270">
        <f t="shared" si="223"/>
        <v>0</v>
      </c>
      <c r="LI30" s="270">
        <f t="shared" si="224"/>
        <v>0</v>
      </c>
      <c r="LJ30" s="364">
        <f t="shared" si="515"/>
        <v>0</v>
      </c>
      <c r="LK30" s="365">
        <f t="shared" si="516"/>
        <v>0</v>
      </c>
      <c r="LL30" s="270">
        <f t="shared" si="225"/>
        <v>0</v>
      </c>
      <c r="LM30" s="270">
        <f t="shared" si="226"/>
        <v>0</v>
      </c>
      <c r="LN30" s="364">
        <f t="shared" si="517"/>
        <v>0</v>
      </c>
      <c r="LO30" s="365">
        <f t="shared" si="518"/>
        <v>0</v>
      </c>
      <c r="LP30" s="270">
        <f t="shared" si="227"/>
        <v>0</v>
      </c>
      <c r="LQ30" s="270">
        <f t="shared" si="228"/>
        <v>0</v>
      </c>
      <c r="LR30" s="364">
        <f t="shared" si="519"/>
        <v>0</v>
      </c>
      <c r="LS30" s="365">
        <f t="shared" si="520"/>
        <v>0</v>
      </c>
      <c r="LT30" s="270">
        <f t="shared" si="229"/>
        <v>0</v>
      </c>
      <c r="LU30" s="270">
        <f t="shared" si="230"/>
        <v>0</v>
      </c>
      <c r="LV30" s="364">
        <f t="shared" si="521"/>
        <v>0</v>
      </c>
      <c r="LW30" s="365">
        <f t="shared" si="522"/>
        <v>0</v>
      </c>
      <c r="LX30" s="270">
        <f t="shared" si="231"/>
        <v>0</v>
      </c>
      <c r="LY30" s="270">
        <f t="shared" si="232"/>
        <v>0</v>
      </c>
      <c r="LZ30" s="364">
        <f t="shared" si="523"/>
        <v>0</v>
      </c>
      <c r="MA30" s="365">
        <f t="shared" si="524"/>
        <v>0</v>
      </c>
      <c r="MB30" s="270">
        <f t="shared" si="233"/>
        <v>0</v>
      </c>
      <c r="MC30" s="270">
        <f t="shared" si="234"/>
        <v>0</v>
      </c>
      <c r="MD30" s="364">
        <f t="shared" si="525"/>
        <v>0</v>
      </c>
      <c r="ME30" s="365">
        <f t="shared" si="526"/>
        <v>0</v>
      </c>
      <c r="MF30" s="270">
        <f t="shared" si="235"/>
        <v>0</v>
      </c>
      <c r="MG30" s="270">
        <f t="shared" si="236"/>
        <v>0</v>
      </c>
      <c r="MH30" s="324">
        <f t="shared" si="20"/>
        <v>0</v>
      </c>
      <c r="MI30" s="364">
        <f t="shared" si="527"/>
        <v>0</v>
      </c>
      <c r="MJ30" s="365">
        <f t="shared" si="528"/>
        <v>0</v>
      </c>
      <c r="MK30" s="270">
        <f t="shared" si="237"/>
        <v>0</v>
      </c>
      <c r="ML30" s="270">
        <f t="shared" si="238"/>
        <v>0</v>
      </c>
      <c r="MM30" s="364">
        <f t="shared" si="529"/>
        <v>0</v>
      </c>
      <c r="MN30" s="365">
        <f t="shared" si="530"/>
        <v>0</v>
      </c>
      <c r="MO30" s="270">
        <f t="shared" si="239"/>
        <v>0</v>
      </c>
      <c r="MP30" s="270">
        <f t="shared" si="240"/>
        <v>0</v>
      </c>
      <c r="MQ30" s="364">
        <f t="shared" si="531"/>
        <v>0</v>
      </c>
      <c r="MR30" s="365">
        <f t="shared" si="532"/>
        <v>0</v>
      </c>
      <c r="MS30" s="270">
        <f t="shared" si="241"/>
        <v>0</v>
      </c>
      <c r="MT30" s="270">
        <f t="shared" si="242"/>
        <v>0</v>
      </c>
      <c r="MU30" s="364">
        <f t="shared" si="533"/>
        <v>0</v>
      </c>
      <c r="MV30" s="365">
        <f t="shared" si="534"/>
        <v>0</v>
      </c>
      <c r="MW30" s="270">
        <f t="shared" si="243"/>
        <v>0</v>
      </c>
      <c r="MX30" s="270">
        <f t="shared" si="244"/>
        <v>0</v>
      </c>
      <c r="MY30" s="364">
        <f t="shared" si="535"/>
        <v>0</v>
      </c>
      <c r="MZ30" s="365">
        <f t="shared" si="536"/>
        <v>0</v>
      </c>
      <c r="NA30" s="270">
        <f t="shared" si="245"/>
        <v>0</v>
      </c>
      <c r="NB30" s="270">
        <f t="shared" si="246"/>
        <v>0</v>
      </c>
      <c r="NC30" s="364">
        <f t="shared" si="537"/>
        <v>0</v>
      </c>
      <c r="ND30" s="365">
        <f t="shared" si="538"/>
        <v>0</v>
      </c>
      <c r="NE30" s="270">
        <f t="shared" si="247"/>
        <v>0</v>
      </c>
      <c r="NF30" s="270">
        <f t="shared" si="248"/>
        <v>0</v>
      </c>
      <c r="NG30" s="364">
        <f t="shared" si="539"/>
        <v>0</v>
      </c>
      <c r="NH30" s="365">
        <f t="shared" si="540"/>
        <v>0</v>
      </c>
      <c r="NI30" s="270">
        <f t="shared" si="249"/>
        <v>0</v>
      </c>
      <c r="NJ30" s="270">
        <f t="shared" si="250"/>
        <v>0</v>
      </c>
      <c r="NK30" s="364">
        <f t="shared" si="541"/>
        <v>0</v>
      </c>
      <c r="NL30" s="365">
        <f t="shared" si="542"/>
        <v>0</v>
      </c>
      <c r="NM30" s="270">
        <f t="shared" si="251"/>
        <v>0</v>
      </c>
      <c r="NN30" s="270">
        <f t="shared" si="252"/>
        <v>0</v>
      </c>
      <c r="NO30" s="364">
        <f t="shared" si="543"/>
        <v>0</v>
      </c>
      <c r="NP30" s="365">
        <f t="shared" si="544"/>
        <v>0</v>
      </c>
      <c r="NQ30" s="270">
        <f t="shared" si="253"/>
        <v>0</v>
      </c>
      <c r="NR30" s="270">
        <f t="shared" si="254"/>
        <v>0</v>
      </c>
      <c r="NS30" s="364">
        <f t="shared" si="545"/>
        <v>0</v>
      </c>
      <c r="NT30" s="365">
        <f t="shared" si="546"/>
        <v>0</v>
      </c>
      <c r="NU30" s="270">
        <f t="shared" si="255"/>
        <v>0</v>
      </c>
      <c r="NV30" s="270">
        <f t="shared" si="256"/>
        <v>0</v>
      </c>
      <c r="NW30" s="364">
        <f t="shared" si="547"/>
        <v>0</v>
      </c>
      <c r="NX30" s="365">
        <f t="shared" si="548"/>
        <v>0</v>
      </c>
      <c r="NY30" s="270">
        <f t="shared" si="257"/>
        <v>0</v>
      </c>
      <c r="NZ30" s="270">
        <f t="shared" si="258"/>
        <v>0</v>
      </c>
      <c r="OA30" s="364">
        <f t="shared" si="549"/>
        <v>0</v>
      </c>
      <c r="OB30" s="365">
        <f t="shared" si="550"/>
        <v>0</v>
      </c>
      <c r="OC30" s="270">
        <f t="shared" si="259"/>
        <v>0</v>
      </c>
      <c r="OD30" s="270">
        <f t="shared" si="260"/>
        <v>0</v>
      </c>
      <c r="OE30" s="324">
        <f t="shared" si="21"/>
        <v>0</v>
      </c>
      <c r="OF30" s="364">
        <f t="shared" si="551"/>
        <v>0</v>
      </c>
      <c r="OG30" s="365">
        <f t="shared" si="552"/>
        <v>0</v>
      </c>
      <c r="OH30" s="270">
        <f t="shared" si="261"/>
        <v>0</v>
      </c>
      <c r="OI30" s="270">
        <f t="shared" si="262"/>
        <v>0</v>
      </c>
      <c r="OJ30" s="364">
        <f t="shared" si="553"/>
        <v>0</v>
      </c>
      <c r="OK30" s="365">
        <f t="shared" si="554"/>
        <v>0</v>
      </c>
      <c r="OL30" s="270">
        <f t="shared" si="263"/>
        <v>0</v>
      </c>
      <c r="OM30" s="270">
        <f t="shared" si="264"/>
        <v>0</v>
      </c>
      <c r="ON30" s="364">
        <f t="shared" si="555"/>
        <v>0</v>
      </c>
      <c r="OO30" s="365">
        <f t="shared" si="556"/>
        <v>0</v>
      </c>
      <c r="OP30" s="270">
        <f t="shared" si="265"/>
        <v>0</v>
      </c>
      <c r="OQ30" s="270">
        <f t="shared" si="266"/>
        <v>0</v>
      </c>
      <c r="OR30" s="364">
        <f t="shared" si="557"/>
        <v>0</v>
      </c>
      <c r="OS30" s="365">
        <f t="shared" si="558"/>
        <v>0</v>
      </c>
      <c r="OT30" s="270">
        <f t="shared" si="267"/>
        <v>0</v>
      </c>
      <c r="OU30" s="270">
        <f t="shared" si="268"/>
        <v>0</v>
      </c>
      <c r="OV30" s="364">
        <f t="shared" si="559"/>
        <v>0</v>
      </c>
      <c r="OW30" s="365">
        <f t="shared" si="560"/>
        <v>0</v>
      </c>
      <c r="OX30" s="270">
        <f t="shared" si="269"/>
        <v>0</v>
      </c>
      <c r="OY30" s="270">
        <f t="shared" si="270"/>
        <v>0</v>
      </c>
      <c r="OZ30" s="364">
        <f t="shared" si="561"/>
        <v>0</v>
      </c>
      <c r="PA30" s="365">
        <f t="shared" si="562"/>
        <v>0</v>
      </c>
      <c r="PB30" s="270">
        <f t="shared" si="271"/>
        <v>0</v>
      </c>
      <c r="PC30" s="270">
        <f t="shared" si="272"/>
        <v>0</v>
      </c>
      <c r="PD30" s="364">
        <f t="shared" si="563"/>
        <v>0</v>
      </c>
      <c r="PE30" s="365">
        <f t="shared" si="564"/>
        <v>0</v>
      </c>
      <c r="PF30" s="270">
        <f t="shared" si="273"/>
        <v>0</v>
      </c>
      <c r="PG30" s="270">
        <f t="shared" si="274"/>
        <v>0</v>
      </c>
      <c r="PH30" s="364">
        <f t="shared" si="565"/>
        <v>0</v>
      </c>
      <c r="PI30" s="365">
        <f t="shared" si="566"/>
        <v>0</v>
      </c>
      <c r="PJ30" s="270">
        <f t="shared" si="275"/>
        <v>0</v>
      </c>
      <c r="PK30" s="270">
        <f t="shared" si="276"/>
        <v>0</v>
      </c>
      <c r="PL30" s="364">
        <f t="shared" si="277"/>
        <v>0</v>
      </c>
      <c r="PM30" s="365">
        <f t="shared" si="567"/>
        <v>0</v>
      </c>
      <c r="PN30" s="270">
        <f t="shared" si="278"/>
        <v>0</v>
      </c>
      <c r="PO30" s="270">
        <f t="shared" si="279"/>
        <v>0</v>
      </c>
      <c r="PP30" s="364">
        <f t="shared" si="568"/>
        <v>0</v>
      </c>
      <c r="PQ30" s="365">
        <f t="shared" si="569"/>
        <v>0</v>
      </c>
      <c r="PR30" s="270">
        <f t="shared" si="280"/>
        <v>0</v>
      </c>
      <c r="PS30" s="270">
        <f t="shared" si="281"/>
        <v>0</v>
      </c>
      <c r="PT30" s="364">
        <f t="shared" si="570"/>
        <v>0</v>
      </c>
      <c r="PU30" s="365">
        <f t="shared" si="571"/>
        <v>0</v>
      </c>
      <c r="PV30" s="270">
        <f t="shared" si="282"/>
        <v>0</v>
      </c>
      <c r="PW30" s="270">
        <f t="shared" si="283"/>
        <v>0</v>
      </c>
      <c r="PX30" s="364">
        <f t="shared" si="572"/>
        <v>0</v>
      </c>
      <c r="PY30" s="365">
        <f t="shared" si="573"/>
        <v>0</v>
      </c>
      <c r="PZ30" s="270">
        <f t="shared" si="284"/>
        <v>0</v>
      </c>
      <c r="QA30" s="270">
        <f t="shared" si="285"/>
        <v>0</v>
      </c>
      <c r="QB30" s="324">
        <f t="shared" si="22"/>
        <v>0</v>
      </c>
      <c r="QC30" s="364">
        <f t="shared" si="574"/>
        <v>0</v>
      </c>
      <c r="QD30" s="365">
        <f t="shared" si="575"/>
        <v>0</v>
      </c>
      <c r="QE30" s="270">
        <f t="shared" si="286"/>
        <v>0</v>
      </c>
      <c r="QF30" s="270">
        <f t="shared" si="287"/>
        <v>0</v>
      </c>
      <c r="QG30" s="364">
        <f t="shared" si="576"/>
        <v>0</v>
      </c>
      <c r="QH30" s="365">
        <f t="shared" si="577"/>
        <v>0</v>
      </c>
      <c r="QI30" s="270">
        <f t="shared" si="288"/>
        <v>0</v>
      </c>
      <c r="QJ30" s="270">
        <f t="shared" si="289"/>
        <v>0</v>
      </c>
      <c r="QK30" s="364">
        <f t="shared" si="578"/>
        <v>0</v>
      </c>
      <c r="QL30" s="365">
        <f t="shared" si="579"/>
        <v>0</v>
      </c>
      <c r="QM30" s="270">
        <f t="shared" si="290"/>
        <v>0</v>
      </c>
      <c r="QN30" s="270">
        <f t="shared" si="291"/>
        <v>0</v>
      </c>
      <c r="QO30" s="364">
        <f t="shared" si="580"/>
        <v>0</v>
      </c>
      <c r="QP30" s="365">
        <f t="shared" si="581"/>
        <v>0</v>
      </c>
      <c r="QQ30" s="270">
        <f t="shared" si="292"/>
        <v>0</v>
      </c>
      <c r="QR30" s="270">
        <f t="shared" si="293"/>
        <v>0</v>
      </c>
      <c r="QS30" s="364">
        <f t="shared" si="582"/>
        <v>0</v>
      </c>
      <c r="QT30" s="365">
        <f t="shared" si="583"/>
        <v>0</v>
      </c>
      <c r="QU30" s="270">
        <f t="shared" si="294"/>
        <v>0</v>
      </c>
      <c r="QV30" s="270">
        <f t="shared" si="295"/>
        <v>0</v>
      </c>
      <c r="QW30" s="364">
        <f t="shared" si="584"/>
        <v>0</v>
      </c>
      <c r="QX30" s="365">
        <f t="shared" si="585"/>
        <v>0</v>
      </c>
      <c r="QY30" s="270">
        <f t="shared" si="296"/>
        <v>0</v>
      </c>
      <c r="QZ30" s="270">
        <f t="shared" si="297"/>
        <v>0</v>
      </c>
      <c r="RA30" s="364">
        <f t="shared" si="586"/>
        <v>0</v>
      </c>
      <c r="RB30" s="365">
        <f t="shared" si="587"/>
        <v>0</v>
      </c>
      <c r="RC30" s="270">
        <f t="shared" si="298"/>
        <v>0</v>
      </c>
      <c r="RD30" s="270">
        <f t="shared" si="299"/>
        <v>0</v>
      </c>
      <c r="RE30" s="364">
        <f t="shared" si="588"/>
        <v>0</v>
      </c>
      <c r="RF30" s="365">
        <f t="shared" si="589"/>
        <v>0</v>
      </c>
      <c r="RG30" s="270">
        <f t="shared" si="300"/>
        <v>0</v>
      </c>
      <c r="RH30" s="270">
        <f t="shared" si="301"/>
        <v>0</v>
      </c>
      <c r="RI30" s="364">
        <f t="shared" si="590"/>
        <v>0</v>
      </c>
      <c r="RJ30" s="365">
        <f t="shared" si="591"/>
        <v>0</v>
      </c>
      <c r="RK30" s="270">
        <f t="shared" si="302"/>
        <v>0</v>
      </c>
      <c r="RL30" s="270">
        <f t="shared" si="303"/>
        <v>0</v>
      </c>
      <c r="RM30" s="364">
        <f t="shared" si="592"/>
        <v>0</v>
      </c>
      <c r="RN30" s="365">
        <f t="shared" si="593"/>
        <v>0</v>
      </c>
      <c r="RO30" s="270">
        <f t="shared" si="304"/>
        <v>0</v>
      </c>
      <c r="RP30" s="270">
        <f t="shared" si="305"/>
        <v>0</v>
      </c>
      <c r="RQ30" s="364">
        <f t="shared" si="594"/>
        <v>0</v>
      </c>
      <c r="RR30" s="365">
        <f t="shared" si="595"/>
        <v>0</v>
      </c>
      <c r="RS30" s="270">
        <f t="shared" si="306"/>
        <v>0</v>
      </c>
      <c r="RT30" s="270">
        <f t="shared" si="307"/>
        <v>0</v>
      </c>
      <c r="RU30" s="364">
        <f t="shared" si="596"/>
        <v>0</v>
      </c>
      <c r="RV30" s="365">
        <f t="shared" si="597"/>
        <v>0</v>
      </c>
      <c r="RW30" s="270">
        <f t="shared" si="308"/>
        <v>0</v>
      </c>
      <c r="RX30" s="270">
        <f t="shared" si="309"/>
        <v>0</v>
      </c>
      <c r="RY30" s="324">
        <f t="shared" si="23"/>
        <v>0</v>
      </c>
      <c r="RZ30" s="364">
        <f t="shared" si="598"/>
        <v>0</v>
      </c>
      <c r="SA30" s="365">
        <f t="shared" si="599"/>
        <v>0</v>
      </c>
      <c r="SB30" s="270">
        <f t="shared" si="310"/>
        <v>0</v>
      </c>
      <c r="SC30" s="270">
        <f t="shared" si="311"/>
        <v>0</v>
      </c>
      <c r="SD30" s="364">
        <f t="shared" si="600"/>
        <v>0</v>
      </c>
      <c r="SE30" s="365">
        <f t="shared" si="601"/>
        <v>0</v>
      </c>
      <c r="SF30" s="270">
        <f t="shared" si="312"/>
        <v>0</v>
      </c>
      <c r="SG30" s="270">
        <f t="shared" si="313"/>
        <v>0</v>
      </c>
      <c r="SH30" s="364">
        <f t="shared" si="602"/>
        <v>0</v>
      </c>
      <c r="SI30" s="365">
        <f t="shared" si="603"/>
        <v>0</v>
      </c>
      <c r="SJ30" s="270">
        <f t="shared" si="314"/>
        <v>0</v>
      </c>
      <c r="SK30" s="270">
        <f t="shared" si="315"/>
        <v>0</v>
      </c>
      <c r="SL30" s="364">
        <f t="shared" si="604"/>
        <v>0</v>
      </c>
      <c r="SM30" s="365">
        <f t="shared" si="605"/>
        <v>0</v>
      </c>
      <c r="SN30" s="270">
        <f t="shared" si="316"/>
        <v>0</v>
      </c>
      <c r="SO30" s="270">
        <f t="shared" si="317"/>
        <v>0</v>
      </c>
      <c r="SP30" s="364">
        <f t="shared" si="606"/>
        <v>0</v>
      </c>
      <c r="SQ30" s="365">
        <f t="shared" si="607"/>
        <v>0</v>
      </c>
      <c r="SR30" s="270">
        <f t="shared" si="318"/>
        <v>0</v>
      </c>
      <c r="SS30" s="270">
        <f t="shared" si="319"/>
        <v>0</v>
      </c>
      <c r="ST30" s="364">
        <f t="shared" si="608"/>
        <v>0</v>
      </c>
      <c r="SU30" s="365">
        <f t="shared" si="609"/>
        <v>0</v>
      </c>
      <c r="SV30" s="270">
        <f t="shared" si="320"/>
        <v>0</v>
      </c>
      <c r="SW30" s="270">
        <f t="shared" si="321"/>
        <v>0</v>
      </c>
      <c r="SX30" s="364">
        <f t="shared" si="610"/>
        <v>0</v>
      </c>
      <c r="SY30" s="365">
        <f t="shared" si="611"/>
        <v>0</v>
      </c>
      <c r="SZ30" s="270">
        <f t="shared" si="322"/>
        <v>0</v>
      </c>
      <c r="TA30" s="270">
        <f t="shared" si="323"/>
        <v>0</v>
      </c>
      <c r="TB30" s="364">
        <f t="shared" si="612"/>
        <v>0</v>
      </c>
      <c r="TC30" s="365">
        <f t="shared" si="613"/>
        <v>0</v>
      </c>
      <c r="TD30" s="270">
        <f t="shared" si="324"/>
        <v>0</v>
      </c>
      <c r="TE30" s="270">
        <f t="shared" si="325"/>
        <v>0</v>
      </c>
      <c r="TF30" s="364">
        <f t="shared" si="614"/>
        <v>0</v>
      </c>
      <c r="TG30" s="365">
        <f t="shared" si="615"/>
        <v>0</v>
      </c>
      <c r="TH30" s="270">
        <f t="shared" si="326"/>
        <v>0</v>
      </c>
      <c r="TI30" s="270">
        <f t="shared" si="327"/>
        <v>0</v>
      </c>
      <c r="TJ30" s="364">
        <f t="shared" si="616"/>
        <v>0</v>
      </c>
      <c r="TK30" s="365">
        <f t="shared" si="617"/>
        <v>0</v>
      </c>
      <c r="TL30" s="270">
        <f t="shared" si="328"/>
        <v>0</v>
      </c>
      <c r="TM30" s="270">
        <f t="shared" si="329"/>
        <v>0</v>
      </c>
      <c r="TN30" s="364">
        <f t="shared" si="618"/>
        <v>0</v>
      </c>
      <c r="TO30" s="365">
        <f t="shared" si="619"/>
        <v>0</v>
      </c>
      <c r="TP30" s="270">
        <f t="shared" si="330"/>
        <v>0</v>
      </c>
      <c r="TQ30" s="270">
        <f t="shared" si="331"/>
        <v>0</v>
      </c>
      <c r="TR30" s="364">
        <f t="shared" si="620"/>
        <v>0</v>
      </c>
      <c r="TS30" s="365">
        <f t="shared" si="621"/>
        <v>0</v>
      </c>
      <c r="TT30" s="270">
        <f t="shared" si="332"/>
        <v>0</v>
      </c>
      <c r="TU30" s="270">
        <f t="shared" si="333"/>
        <v>0</v>
      </c>
      <c r="TV30" s="324">
        <f t="shared" si="24"/>
        <v>0</v>
      </c>
      <c r="TW30" s="364">
        <f t="shared" si="622"/>
        <v>0</v>
      </c>
      <c r="TX30" s="365">
        <f t="shared" si="623"/>
        <v>0</v>
      </c>
      <c r="TY30" s="270">
        <f t="shared" si="334"/>
        <v>0</v>
      </c>
      <c r="TZ30" s="270">
        <f t="shared" si="335"/>
        <v>0</v>
      </c>
      <c r="UA30" s="364">
        <f t="shared" si="624"/>
        <v>0</v>
      </c>
      <c r="UB30" s="365">
        <f t="shared" si="625"/>
        <v>0</v>
      </c>
      <c r="UC30" s="270">
        <f t="shared" si="336"/>
        <v>0</v>
      </c>
      <c r="UD30" s="270">
        <f t="shared" si="337"/>
        <v>0</v>
      </c>
      <c r="UE30" s="364">
        <f t="shared" si="626"/>
        <v>0</v>
      </c>
      <c r="UF30" s="365">
        <f t="shared" si="627"/>
        <v>0</v>
      </c>
      <c r="UG30" s="270">
        <f t="shared" si="338"/>
        <v>0</v>
      </c>
      <c r="UH30" s="270">
        <f t="shared" si="339"/>
        <v>0</v>
      </c>
      <c r="UI30" s="364">
        <f t="shared" si="628"/>
        <v>0</v>
      </c>
      <c r="UJ30" s="365">
        <f t="shared" si="629"/>
        <v>0</v>
      </c>
      <c r="UK30" s="270">
        <f t="shared" si="340"/>
        <v>0</v>
      </c>
      <c r="UL30" s="270">
        <f t="shared" si="341"/>
        <v>0</v>
      </c>
      <c r="UM30" s="364">
        <f t="shared" si="630"/>
        <v>0</v>
      </c>
      <c r="UN30" s="365">
        <f t="shared" si="631"/>
        <v>0</v>
      </c>
      <c r="UO30" s="270">
        <f t="shared" si="342"/>
        <v>0</v>
      </c>
      <c r="UP30" s="270">
        <f t="shared" si="343"/>
        <v>0</v>
      </c>
      <c r="UQ30" s="364">
        <f t="shared" si="632"/>
        <v>0</v>
      </c>
      <c r="UR30" s="365">
        <f t="shared" si="633"/>
        <v>0</v>
      </c>
      <c r="US30" s="270">
        <f t="shared" si="344"/>
        <v>0</v>
      </c>
      <c r="UT30" s="270">
        <f t="shared" si="345"/>
        <v>0</v>
      </c>
      <c r="UU30" s="364">
        <f t="shared" si="634"/>
        <v>0</v>
      </c>
      <c r="UV30" s="365">
        <f t="shared" si="635"/>
        <v>0</v>
      </c>
      <c r="UW30" s="270">
        <f t="shared" si="346"/>
        <v>0</v>
      </c>
      <c r="UX30" s="270">
        <f t="shared" si="347"/>
        <v>0</v>
      </c>
      <c r="UY30" s="364">
        <f t="shared" si="636"/>
        <v>0</v>
      </c>
      <c r="UZ30" s="365">
        <f t="shared" si="637"/>
        <v>0</v>
      </c>
      <c r="VA30" s="270">
        <f t="shared" si="348"/>
        <v>0</v>
      </c>
      <c r="VB30" s="270">
        <f t="shared" si="349"/>
        <v>0</v>
      </c>
      <c r="VC30" s="364">
        <f t="shared" si="638"/>
        <v>0</v>
      </c>
      <c r="VD30" s="365">
        <f t="shared" si="639"/>
        <v>0</v>
      </c>
      <c r="VE30" s="270">
        <f t="shared" si="350"/>
        <v>0</v>
      </c>
      <c r="VF30" s="270">
        <f t="shared" si="351"/>
        <v>0</v>
      </c>
      <c r="VG30" s="364">
        <f t="shared" si="640"/>
        <v>0</v>
      </c>
      <c r="VH30" s="365">
        <f t="shared" si="641"/>
        <v>0</v>
      </c>
      <c r="VI30" s="270">
        <f t="shared" si="352"/>
        <v>0</v>
      </c>
      <c r="VJ30" s="270">
        <f t="shared" si="353"/>
        <v>0</v>
      </c>
      <c r="VK30" s="364">
        <f t="shared" si="642"/>
        <v>0</v>
      </c>
      <c r="VL30" s="365">
        <f t="shared" si="643"/>
        <v>0</v>
      </c>
      <c r="VM30" s="270">
        <f t="shared" si="354"/>
        <v>0</v>
      </c>
      <c r="VN30" s="270">
        <f t="shared" si="355"/>
        <v>0</v>
      </c>
      <c r="VO30" s="364">
        <f t="shared" si="644"/>
        <v>0</v>
      </c>
      <c r="VP30" s="365">
        <f t="shared" si="645"/>
        <v>0</v>
      </c>
      <c r="VQ30" s="270">
        <f t="shared" si="356"/>
        <v>0</v>
      </c>
      <c r="VR30" s="270">
        <f t="shared" si="357"/>
        <v>0</v>
      </c>
      <c r="VS30" s="324">
        <f t="shared" si="25"/>
        <v>0</v>
      </c>
      <c r="VT30" s="364">
        <f t="shared" si="646"/>
        <v>0</v>
      </c>
      <c r="VU30" s="365">
        <f t="shared" si="647"/>
        <v>0</v>
      </c>
      <c r="VV30" s="270">
        <f t="shared" si="358"/>
        <v>0</v>
      </c>
      <c r="VW30" s="270">
        <f t="shared" si="359"/>
        <v>0</v>
      </c>
      <c r="VX30" s="364">
        <f t="shared" si="648"/>
        <v>0</v>
      </c>
      <c r="VY30" s="365">
        <f t="shared" si="649"/>
        <v>0</v>
      </c>
      <c r="VZ30" s="270">
        <f t="shared" si="360"/>
        <v>0</v>
      </c>
      <c r="WA30" s="270">
        <f t="shared" si="361"/>
        <v>0</v>
      </c>
      <c r="WB30" s="364">
        <f t="shared" si="650"/>
        <v>0</v>
      </c>
      <c r="WC30" s="365">
        <f t="shared" si="651"/>
        <v>0</v>
      </c>
      <c r="WD30" s="270">
        <f t="shared" si="362"/>
        <v>0</v>
      </c>
      <c r="WE30" s="270">
        <f t="shared" si="363"/>
        <v>0</v>
      </c>
      <c r="WF30" s="364">
        <f t="shared" si="652"/>
        <v>0</v>
      </c>
      <c r="WG30" s="365">
        <f t="shared" si="653"/>
        <v>0</v>
      </c>
      <c r="WH30" s="270">
        <f t="shared" si="364"/>
        <v>0</v>
      </c>
      <c r="WI30" s="270">
        <f t="shared" si="365"/>
        <v>0</v>
      </c>
      <c r="WJ30" s="364">
        <f t="shared" si="654"/>
        <v>0</v>
      </c>
      <c r="WK30" s="365">
        <f t="shared" si="655"/>
        <v>0</v>
      </c>
      <c r="WL30" s="270">
        <f t="shared" si="366"/>
        <v>0</v>
      </c>
      <c r="WM30" s="270">
        <f t="shared" si="367"/>
        <v>0</v>
      </c>
      <c r="WN30" s="364">
        <f t="shared" si="656"/>
        <v>0</v>
      </c>
      <c r="WO30" s="365">
        <f t="shared" si="657"/>
        <v>0</v>
      </c>
      <c r="WP30" s="270">
        <f t="shared" si="368"/>
        <v>0</v>
      </c>
      <c r="WQ30" s="270">
        <f t="shared" si="369"/>
        <v>0</v>
      </c>
      <c r="WR30" s="364">
        <f t="shared" si="658"/>
        <v>0</v>
      </c>
      <c r="WS30" s="365">
        <f t="shared" si="659"/>
        <v>0</v>
      </c>
      <c r="WT30" s="270">
        <f t="shared" si="370"/>
        <v>0</v>
      </c>
      <c r="WU30" s="270">
        <f t="shared" si="371"/>
        <v>0</v>
      </c>
      <c r="WV30" s="364">
        <f t="shared" si="660"/>
        <v>0</v>
      </c>
      <c r="WW30" s="365">
        <f t="shared" si="661"/>
        <v>0</v>
      </c>
      <c r="WX30" s="270">
        <f t="shared" si="372"/>
        <v>0</v>
      </c>
      <c r="WY30" s="270">
        <f t="shared" si="373"/>
        <v>0</v>
      </c>
      <c r="WZ30" s="364">
        <f t="shared" si="662"/>
        <v>0</v>
      </c>
      <c r="XA30" s="365">
        <f t="shared" si="663"/>
        <v>0</v>
      </c>
      <c r="XB30" s="270">
        <f t="shared" si="374"/>
        <v>0</v>
      </c>
      <c r="XC30" s="270">
        <f t="shared" si="375"/>
        <v>0</v>
      </c>
      <c r="XD30" s="364">
        <f t="shared" si="664"/>
        <v>0</v>
      </c>
      <c r="XE30" s="365">
        <f t="shared" si="665"/>
        <v>0</v>
      </c>
      <c r="XF30" s="270">
        <f t="shared" si="376"/>
        <v>0</v>
      </c>
      <c r="XG30" s="270">
        <f t="shared" si="377"/>
        <v>0</v>
      </c>
      <c r="XH30" s="364">
        <f t="shared" si="666"/>
        <v>0</v>
      </c>
      <c r="XI30" s="365">
        <f t="shared" si="667"/>
        <v>0</v>
      </c>
      <c r="XJ30" s="270">
        <f t="shared" si="378"/>
        <v>0</v>
      </c>
      <c r="XK30" s="270">
        <f t="shared" si="379"/>
        <v>0</v>
      </c>
      <c r="XL30" s="364">
        <f t="shared" si="668"/>
        <v>0</v>
      </c>
      <c r="XM30" s="365">
        <f t="shared" si="669"/>
        <v>0</v>
      </c>
      <c r="XN30" s="270">
        <f t="shared" si="380"/>
        <v>0</v>
      </c>
      <c r="XO30" s="270">
        <f t="shared" si="381"/>
        <v>0</v>
      </c>
      <c r="XP30" s="324">
        <f t="shared" si="26"/>
        <v>0</v>
      </c>
      <c r="XQ30" s="364">
        <f t="shared" si="670"/>
        <v>0</v>
      </c>
      <c r="XR30" s="365">
        <f t="shared" si="671"/>
        <v>0</v>
      </c>
      <c r="XS30" s="270">
        <f t="shared" si="382"/>
        <v>0</v>
      </c>
      <c r="XT30" s="270">
        <f t="shared" si="383"/>
        <v>0</v>
      </c>
      <c r="XU30" s="364">
        <f t="shared" si="672"/>
        <v>0</v>
      </c>
      <c r="XV30" s="365">
        <f t="shared" si="673"/>
        <v>0</v>
      </c>
      <c r="XW30" s="270">
        <f t="shared" si="384"/>
        <v>0</v>
      </c>
      <c r="XX30" s="270">
        <f t="shared" si="385"/>
        <v>0</v>
      </c>
      <c r="XY30" s="364">
        <f t="shared" si="674"/>
        <v>0</v>
      </c>
      <c r="XZ30" s="365">
        <f t="shared" si="675"/>
        <v>0</v>
      </c>
      <c r="YA30" s="270">
        <f t="shared" si="386"/>
        <v>0</v>
      </c>
      <c r="YB30" s="270">
        <f t="shared" si="387"/>
        <v>0</v>
      </c>
      <c r="YC30" s="364">
        <f t="shared" si="676"/>
        <v>0</v>
      </c>
      <c r="YD30" s="365">
        <f t="shared" si="677"/>
        <v>0</v>
      </c>
      <c r="YE30" s="270">
        <f t="shared" si="388"/>
        <v>0</v>
      </c>
      <c r="YF30" s="270">
        <f t="shared" si="389"/>
        <v>0</v>
      </c>
      <c r="YG30" s="364">
        <f t="shared" si="678"/>
        <v>0</v>
      </c>
      <c r="YH30" s="365">
        <f t="shared" si="679"/>
        <v>0</v>
      </c>
      <c r="YI30" s="270">
        <f t="shared" si="390"/>
        <v>0</v>
      </c>
      <c r="YJ30" s="270">
        <f t="shared" si="391"/>
        <v>0</v>
      </c>
      <c r="YK30" s="364">
        <f t="shared" si="680"/>
        <v>0</v>
      </c>
      <c r="YL30" s="365">
        <f t="shared" si="681"/>
        <v>0</v>
      </c>
      <c r="YM30" s="270">
        <f t="shared" si="392"/>
        <v>0</v>
      </c>
      <c r="YN30" s="270">
        <f t="shared" si="393"/>
        <v>0</v>
      </c>
      <c r="YO30" s="364">
        <f t="shared" si="682"/>
        <v>0</v>
      </c>
      <c r="YP30" s="365">
        <f t="shared" si="683"/>
        <v>0</v>
      </c>
      <c r="YQ30" s="270">
        <f t="shared" si="394"/>
        <v>0</v>
      </c>
      <c r="YR30" s="270">
        <f t="shared" si="395"/>
        <v>0</v>
      </c>
      <c r="YS30" s="364">
        <f t="shared" si="684"/>
        <v>0</v>
      </c>
      <c r="YT30" s="365">
        <f t="shared" si="685"/>
        <v>0</v>
      </c>
      <c r="YU30" s="270">
        <f t="shared" si="396"/>
        <v>0</v>
      </c>
      <c r="YV30" s="270">
        <f t="shared" si="397"/>
        <v>0</v>
      </c>
      <c r="YW30" s="364">
        <f t="shared" si="686"/>
        <v>0</v>
      </c>
      <c r="YX30" s="365">
        <f t="shared" si="687"/>
        <v>0</v>
      </c>
      <c r="YY30" s="270">
        <f t="shared" si="398"/>
        <v>0</v>
      </c>
      <c r="YZ30" s="270">
        <f t="shared" si="399"/>
        <v>0</v>
      </c>
      <c r="ZA30" s="364">
        <f t="shared" si="688"/>
        <v>0</v>
      </c>
      <c r="ZB30" s="365">
        <f t="shared" si="689"/>
        <v>0</v>
      </c>
      <c r="ZC30" s="270">
        <f t="shared" si="400"/>
        <v>0</v>
      </c>
      <c r="ZD30" s="270">
        <f t="shared" si="401"/>
        <v>0</v>
      </c>
      <c r="ZE30" s="364">
        <f t="shared" si="690"/>
        <v>0</v>
      </c>
      <c r="ZF30" s="365">
        <f t="shared" si="691"/>
        <v>0</v>
      </c>
      <c r="ZG30" s="270">
        <f t="shared" si="402"/>
        <v>0</v>
      </c>
      <c r="ZH30" s="270">
        <f t="shared" si="403"/>
        <v>0</v>
      </c>
      <c r="ZI30" s="364">
        <f t="shared" si="692"/>
        <v>0</v>
      </c>
      <c r="ZJ30" s="365">
        <f t="shared" si="693"/>
        <v>0</v>
      </c>
      <c r="ZK30" s="270">
        <f t="shared" si="404"/>
        <v>0</v>
      </c>
      <c r="ZL30" s="270">
        <f t="shared" si="405"/>
        <v>0</v>
      </c>
      <c r="ZM30" s="324">
        <f t="shared" si="27"/>
        <v>0</v>
      </c>
    </row>
    <row r="31" spans="1:689" hidden="1" outlineLevel="1" x14ac:dyDescent="0.3">
      <c r="A31" s="361">
        <f>B31*'Input sheet'!$C$11</f>
        <v>0.19</v>
      </c>
      <c r="B31" s="362">
        <v>0.19</v>
      </c>
      <c r="C31" s="363" t="s">
        <v>156</v>
      </c>
      <c r="D31" s="364">
        <v>0</v>
      </c>
      <c r="E31" s="365">
        <v>0</v>
      </c>
      <c r="F31" s="270">
        <f t="shared" si="28"/>
        <v>0</v>
      </c>
      <c r="G31" s="270">
        <f t="shared" si="694"/>
        <v>0</v>
      </c>
      <c r="H31" s="364">
        <f t="shared" si="406"/>
        <v>0</v>
      </c>
      <c r="I31" s="365">
        <f t="shared" si="695"/>
        <v>0</v>
      </c>
      <c r="J31" s="270">
        <f t="shared" si="29"/>
        <v>0</v>
      </c>
      <c r="K31" s="270">
        <f t="shared" si="30"/>
        <v>0</v>
      </c>
      <c r="L31" s="364">
        <f t="shared" si="31"/>
        <v>0</v>
      </c>
      <c r="M31" s="365">
        <f t="shared" si="32"/>
        <v>0</v>
      </c>
      <c r="N31" s="270">
        <f t="shared" si="33"/>
        <v>0</v>
      </c>
      <c r="O31" s="270">
        <f t="shared" si="34"/>
        <v>0</v>
      </c>
      <c r="P31" s="364">
        <f t="shared" si="35"/>
        <v>0</v>
      </c>
      <c r="Q31" s="365">
        <f t="shared" si="36"/>
        <v>0</v>
      </c>
      <c r="R31" s="270">
        <f t="shared" si="37"/>
        <v>0</v>
      </c>
      <c r="S31" s="270">
        <f t="shared" si="38"/>
        <v>0</v>
      </c>
      <c r="T31" s="364">
        <f t="shared" si="39"/>
        <v>0</v>
      </c>
      <c r="U31" s="365">
        <f t="shared" si="40"/>
        <v>0</v>
      </c>
      <c r="V31" s="270">
        <f t="shared" si="41"/>
        <v>0</v>
      </c>
      <c r="W31" s="270">
        <f t="shared" si="42"/>
        <v>0</v>
      </c>
      <c r="X31" s="364">
        <f t="shared" si="43"/>
        <v>0</v>
      </c>
      <c r="Y31" s="365">
        <f t="shared" si="44"/>
        <v>0</v>
      </c>
      <c r="Z31" s="270">
        <f t="shared" si="45"/>
        <v>0</v>
      </c>
      <c r="AA31" s="270">
        <f t="shared" si="46"/>
        <v>0</v>
      </c>
      <c r="AB31" s="364">
        <f t="shared" si="696"/>
        <v>0</v>
      </c>
      <c r="AC31" s="365">
        <f t="shared" si="697"/>
        <v>0</v>
      </c>
      <c r="AD31" s="270">
        <f t="shared" si="48"/>
        <v>0</v>
      </c>
      <c r="AE31" s="270">
        <f t="shared" si="49"/>
        <v>0</v>
      </c>
      <c r="AF31" s="364">
        <f t="shared" si="407"/>
        <v>0</v>
      </c>
      <c r="AG31" s="365">
        <f t="shared" si="408"/>
        <v>0</v>
      </c>
      <c r="AH31" s="270">
        <f t="shared" si="50"/>
        <v>0</v>
      </c>
      <c r="AI31" s="270">
        <f t="shared" si="51"/>
        <v>0</v>
      </c>
      <c r="AJ31" s="364">
        <f t="shared" si="52"/>
        <v>0</v>
      </c>
      <c r="AK31" s="365">
        <f t="shared" si="53"/>
        <v>0</v>
      </c>
      <c r="AL31" s="270">
        <f t="shared" si="54"/>
        <v>0</v>
      </c>
      <c r="AM31" s="270">
        <f t="shared" si="55"/>
        <v>0</v>
      </c>
      <c r="AN31" s="364">
        <f t="shared" si="56"/>
        <v>0</v>
      </c>
      <c r="AO31" s="365">
        <f t="shared" si="57"/>
        <v>0</v>
      </c>
      <c r="AP31" s="270">
        <f t="shared" si="58"/>
        <v>0</v>
      </c>
      <c r="AQ31" s="270">
        <f t="shared" si="59"/>
        <v>0</v>
      </c>
      <c r="AR31" s="364">
        <f t="shared" si="60"/>
        <v>0</v>
      </c>
      <c r="AS31" s="365">
        <f t="shared" si="61"/>
        <v>0</v>
      </c>
      <c r="AT31" s="270">
        <f t="shared" si="62"/>
        <v>0</v>
      </c>
      <c r="AU31" s="270">
        <f t="shared" si="63"/>
        <v>0</v>
      </c>
      <c r="AV31" s="364">
        <f t="shared" si="64"/>
        <v>0</v>
      </c>
      <c r="AW31" s="365">
        <f t="shared" si="65"/>
        <v>0</v>
      </c>
      <c r="AX31" s="270">
        <f t="shared" si="66"/>
        <v>0</v>
      </c>
      <c r="AY31" s="270">
        <f t="shared" si="67"/>
        <v>0</v>
      </c>
      <c r="AZ31" s="324">
        <f t="shared" si="14"/>
        <v>0</v>
      </c>
      <c r="BA31" s="364">
        <f t="shared" si="698"/>
        <v>0</v>
      </c>
      <c r="BB31" s="365">
        <f t="shared" si="699"/>
        <v>0</v>
      </c>
      <c r="BC31" s="270">
        <f t="shared" si="69"/>
        <v>0</v>
      </c>
      <c r="BD31" s="270">
        <f t="shared" si="70"/>
        <v>0</v>
      </c>
      <c r="BE31" s="364">
        <f t="shared" si="71"/>
        <v>0</v>
      </c>
      <c r="BF31" s="365">
        <f t="shared" si="72"/>
        <v>0</v>
      </c>
      <c r="BG31" s="270">
        <f t="shared" si="73"/>
        <v>0</v>
      </c>
      <c r="BH31" s="270">
        <f t="shared" si="74"/>
        <v>0</v>
      </c>
      <c r="BI31" s="364">
        <f t="shared" si="75"/>
        <v>0</v>
      </c>
      <c r="BJ31" s="365">
        <f t="shared" si="76"/>
        <v>0</v>
      </c>
      <c r="BK31" s="270">
        <f t="shared" si="77"/>
        <v>0</v>
      </c>
      <c r="BL31" s="270">
        <f t="shared" si="78"/>
        <v>0</v>
      </c>
      <c r="BM31" s="364">
        <f t="shared" si="79"/>
        <v>0</v>
      </c>
      <c r="BN31" s="365">
        <f t="shared" si="80"/>
        <v>0</v>
      </c>
      <c r="BO31" s="270">
        <f t="shared" si="81"/>
        <v>0</v>
      </c>
      <c r="BP31" s="270">
        <f t="shared" si="82"/>
        <v>0</v>
      </c>
      <c r="BQ31" s="364">
        <f t="shared" si="83"/>
        <v>0</v>
      </c>
      <c r="BR31" s="365">
        <f t="shared" si="84"/>
        <v>0</v>
      </c>
      <c r="BS31" s="270">
        <f t="shared" si="85"/>
        <v>0</v>
      </c>
      <c r="BT31" s="270">
        <f t="shared" si="86"/>
        <v>0</v>
      </c>
      <c r="BU31" s="364">
        <f t="shared" si="87"/>
        <v>0</v>
      </c>
      <c r="BV31" s="365">
        <f t="shared" si="88"/>
        <v>0</v>
      </c>
      <c r="BW31" s="270">
        <f t="shared" si="89"/>
        <v>0</v>
      </c>
      <c r="BX31" s="270">
        <f t="shared" si="90"/>
        <v>0</v>
      </c>
      <c r="BY31" s="364">
        <f t="shared" si="91"/>
        <v>0</v>
      </c>
      <c r="BZ31" s="365">
        <f t="shared" si="92"/>
        <v>0</v>
      </c>
      <c r="CA31" s="270">
        <f t="shared" si="93"/>
        <v>0</v>
      </c>
      <c r="CB31" s="270">
        <f t="shared" si="94"/>
        <v>0</v>
      </c>
      <c r="CC31" s="364">
        <f t="shared" si="95"/>
        <v>0</v>
      </c>
      <c r="CD31" s="365">
        <f t="shared" si="96"/>
        <v>0</v>
      </c>
      <c r="CE31" s="270">
        <f t="shared" si="97"/>
        <v>0</v>
      </c>
      <c r="CF31" s="270">
        <f t="shared" si="98"/>
        <v>0</v>
      </c>
      <c r="CG31" s="364">
        <f t="shared" si="99"/>
        <v>0</v>
      </c>
      <c r="CH31" s="365">
        <f t="shared" si="100"/>
        <v>0</v>
      </c>
      <c r="CI31" s="270">
        <f t="shared" si="101"/>
        <v>0</v>
      </c>
      <c r="CJ31" s="270">
        <f t="shared" si="102"/>
        <v>0</v>
      </c>
      <c r="CK31" s="364">
        <f t="shared" si="103"/>
        <v>0</v>
      </c>
      <c r="CL31" s="365">
        <f t="shared" si="104"/>
        <v>0</v>
      </c>
      <c r="CM31" s="270">
        <f t="shared" si="105"/>
        <v>0</v>
      </c>
      <c r="CN31" s="270">
        <f t="shared" si="106"/>
        <v>0</v>
      </c>
      <c r="CO31" s="364">
        <f t="shared" si="107"/>
        <v>0</v>
      </c>
      <c r="CP31" s="365">
        <f t="shared" si="108"/>
        <v>0</v>
      </c>
      <c r="CQ31" s="270">
        <f t="shared" si="109"/>
        <v>0</v>
      </c>
      <c r="CR31" s="270">
        <f t="shared" si="110"/>
        <v>0</v>
      </c>
      <c r="CS31" s="364">
        <f t="shared" si="111"/>
        <v>0</v>
      </c>
      <c r="CT31" s="365">
        <f t="shared" si="112"/>
        <v>0</v>
      </c>
      <c r="CU31" s="270">
        <f t="shared" si="113"/>
        <v>0</v>
      </c>
      <c r="CV31" s="270">
        <f t="shared" si="114"/>
        <v>0</v>
      </c>
      <c r="CW31" s="324">
        <f t="shared" si="15"/>
        <v>0</v>
      </c>
      <c r="CX31" s="364">
        <f t="shared" si="409"/>
        <v>0</v>
      </c>
      <c r="CY31" s="365">
        <f t="shared" si="410"/>
        <v>0</v>
      </c>
      <c r="CZ31" s="270">
        <f t="shared" si="115"/>
        <v>0</v>
      </c>
      <c r="DA31" s="270">
        <f t="shared" si="116"/>
        <v>0</v>
      </c>
      <c r="DB31" s="364">
        <f t="shared" si="411"/>
        <v>0</v>
      </c>
      <c r="DC31" s="365">
        <f t="shared" si="412"/>
        <v>0</v>
      </c>
      <c r="DD31" s="270">
        <f t="shared" si="117"/>
        <v>0</v>
      </c>
      <c r="DE31" s="270">
        <f t="shared" si="118"/>
        <v>0</v>
      </c>
      <c r="DF31" s="364">
        <f t="shared" si="413"/>
        <v>0</v>
      </c>
      <c r="DG31" s="365">
        <f t="shared" si="414"/>
        <v>0</v>
      </c>
      <c r="DH31" s="270">
        <f t="shared" si="119"/>
        <v>0</v>
      </c>
      <c r="DI31" s="270">
        <f t="shared" si="120"/>
        <v>0</v>
      </c>
      <c r="DJ31" s="364">
        <f t="shared" si="415"/>
        <v>0</v>
      </c>
      <c r="DK31" s="365">
        <f t="shared" si="416"/>
        <v>0</v>
      </c>
      <c r="DL31" s="270">
        <f t="shared" si="121"/>
        <v>0</v>
      </c>
      <c r="DM31" s="270">
        <f t="shared" si="122"/>
        <v>0</v>
      </c>
      <c r="DN31" s="364">
        <f t="shared" si="417"/>
        <v>0</v>
      </c>
      <c r="DO31" s="365">
        <f t="shared" si="418"/>
        <v>0</v>
      </c>
      <c r="DP31" s="270">
        <f t="shared" si="123"/>
        <v>0</v>
      </c>
      <c r="DQ31" s="270">
        <f t="shared" si="124"/>
        <v>0</v>
      </c>
      <c r="DR31" s="364">
        <f t="shared" si="419"/>
        <v>0</v>
      </c>
      <c r="DS31" s="365">
        <f t="shared" si="420"/>
        <v>0</v>
      </c>
      <c r="DT31" s="270">
        <f t="shared" si="125"/>
        <v>0</v>
      </c>
      <c r="DU31" s="270">
        <f t="shared" si="126"/>
        <v>0</v>
      </c>
      <c r="DV31" s="364">
        <f t="shared" si="421"/>
        <v>0</v>
      </c>
      <c r="DW31" s="365">
        <f t="shared" si="422"/>
        <v>0</v>
      </c>
      <c r="DX31" s="270">
        <f t="shared" si="127"/>
        <v>0</v>
      </c>
      <c r="DY31" s="270">
        <f t="shared" si="128"/>
        <v>0</v>
      </c>
      <c r="DZ31" s="364">
        <f t="shared" si="423"/>
        <v>0</v>
      </c>
      <c r="EA31" s="365">
        <f t="shared" si="424"/>
        <v>0</v>
      </c>
      <c r="EB31" s="270">
        <f t="shared" si="129"/>
        <v>0</v>
      </c>
      <c r="EC31" s="270">
        <f t="shared" si="130"/>
        <v>0</v>
      </c>
      <c r="ED31" s="364">
        <f t="shared" si="131"/>
        <v>0</v>
      </c>
      <c r="EE31" s="365">
        <f t="shared" si="425"/>
        <v>0</v>
      </c>
      <c r="EF31" s="270">
        <f t="shared" si="132"/>
        <v>0</v>
      </c>
      <c r="EG31" s="270">
        <f t="shared" si="133"/>
        <v>0</v>
      </c>
      <c r="EH31" s="364">
        <f t="shared" si="426"/>
        <v>0</v>
      </c>
      <c r="EI31" s="365">
        <f t="shared" si="427"/>
        <v>0</v>
      </c>
      <c r="EJ31" s="270">
        <f t="shared" si="134"/>
        <v>0</v>
      </c>
      <c r="EK31" s="270">
        <f t="shared" si="135"/>
        <v>0</v>
      </c>
      <c r="EL31" s="364">
        <f t="shared" si="428"/>
        <v>0</v>
      </c>
      <c r="EM31" s="365">
        <f t="shared" si="429"/>
        <v>0</v>
      </c>
      <c r="EN31" s="270">
        <f t="shared" si="136"/>
        <v>0</v>
      </c>
      <c r="EO31" s="270">
        <f t="shared" si="137"/>
        <v>0</v>
      </c>
      <c r="EP31" s="364">
        <f t="shared" si="430"/>
        <v>0</v>
      </c>
      <c r="EQ31" s="365">
        <f t="shared" si="431"/>
        <v>0</v>
      </c>
      <c r="ER31" s="270">
        <f t="shared" si="138"/>
        <v>0</v>
      </c>
      <c r="ES31" s="270">
        <f t="shared" si="139"/>
        <v>0</v>
      </c>
      <c r="ET31" s="324">
        <f t="shared" si="16"/>
        <v>0</v>
      </c>
      <c r="EU31" s="364">
        <f t="shared" si="432"/>
        <v>0</v>
      </c>
      <c r="EV31" s="365">
        <f t="shared" si="433"/>
        <v>0</v>
      </c>
      <c r="EW31" s="270">
        <f t="shared" si="140"/>
        <v>0</v>
      </c>
      <c r="EX31" s="270">
        <f t="shared" si="141"/>
        <v>0</v>
      </c>
      <c r="EY31" s="364">
        <f t="shared" si="434"/>
        <v>0</v>
      </c>
      <c r="EZ31" s="365">
        <f t="shared" si="435"/>
        <v>0</v>
      </c>
      <c r="FA31" s="270">
        <f t="shared" si="142"/>
        <v>0</v>
      </c>
      <c r="FB31" s="270">
        <f t="shared" si="143"/>
        <v>0</v>
      </c>
      <c r="FC31" s="364">
        <f t="shared" si="436"/>
        <v>0</v>
      </c>
      <c r="FD31" s="365">
        <f t="shared" si="437"/>
        <v>0</v>
      </c>
      <c r="FE31" s="270">
        <f t="shared" si="144"/>
        <v>0</v>
      </c>
      <c r="FF31" s="270">
        <f t="shared" si="145"/>
        <v>0</v>
      </c>
      <c r="FG31" s="364">
        <f t="shared" si="438"/>
        <v>0</v>
      </c>
      <c r="FH31" s="365">
        <f t="shared" si="439"/>
        <v>0</v>
      </c>
      <c r="FI31" s="270">
        <f t="shared" si="146"/>
        <v>0</v>
      </c>
      <c r="FJ31" s="270">
        <f t="shared" si="147"/>
        <v>0</v>
      </c>
      <c r="FK31" s="364">
        <f t="shared" si="440"/>
        <v>0</v>
      </c>
      <c r="FL31" s="365">
        <f t="shared" si="441"/>
        <v>0</v>
      </c>
      <c r="FM31" s="270">
        <f t="shared" si="148"/>
        <v>0</v>
      </c>
      <c r="FN31" s="270">
        <f t="shared" si="149"/>
        <v>0</v>
      </c>
      <c r="FO31" s="364">
        <f t="shared" si="442"/>
        <v>0</v>
      </c>
      <c r="FP31" s="365">
        <f t="shared" si="443"/>
        <v>0</v>
      </c>
      <c r="FQ31" s="270">
        <f t="shared" si="150"/>
        <v>0</v>
      </c>
      <c r="FR31" s="270">
        <f t="shared" si="151"/>
        <v>0</v>
      </c>
      <c r="FS31" s="364">
        <f t="shared" si="444"/>
        <v>0</v>
      </c>
      <c r="FT31" s="365">
        <f t="shared" si="445"/>
        <v>0</v>
      </c>
      <c r="FU31" s="270">
        <f t="shared" si="152"/>
        <v>0</v>
      </c>
      <c r="FV31" s="270">
        <f t="shared" si="153"/>
        <v>0</v>
      </c>
      <c r="FW31" s="364">
        <f t="shared" si="446"/>
        <v>0</v>
      </c>
      <c r="FX31" s="365">
        <f t="shared" si="447"/>
        <v>0</v>
      </c>
      <c r="FY31" s="270">
        <f t="shared" si="154"/>
        <v>0</v>
      </c>
      <c r="FZ31" s="270">
        <f t="shared" si="155"/>
        <v>0</v>
      </c>
      <c r="GA31" s="364">
        <f t="shared" si="448"/>
        <v>0</v>
      </c>
      <c r="GB31" s="365">
        <f t="shared" si="449"/>
        <v>0</v>
      </c>
      <c r="GC31" s="270">
        <f t="shared" si="156"/>
        <v>0</v>
      </c>
      <c r="GD31" s="270">
        <f t="shared" si="157"/>
        <v>0</v>
      </c>
      <c r="GE31" s="364">
        <f t="shared" si="450"/>
        <v>0</v>
      </c>
      <c r="GF31" s="365">
        <f t="shared" si="451"/>
        <v>0</v>
      </c>
      <c r="GG31" s="270">
        <f t="shared" si="158"/>
        <v>0</v>
      </c>
      <c r="GH31" s="270">
        <f t="shared" si="159"/>
        <v>0</v>
      </c>
      <c r="GI31" s="364">
        <f t="shared" si="452"/>
        <v>0</v>
      </c>
      <c r="GJ31" s="365">
        <f t="shared" si="453"/>
        <v>0</v>
      </c>
      <c r="GK31" s="270">
        <f t="shared" si="160"/>
        <v>0</v>
      </c>
      <c r="GL31" s="270">
        <f t="shared" si="161"/>
        <v>0</v>
      </c>
      <c r="GM31" s="364">
        <f t="shared" si="454"/>
        <v>0</v>
      </c>
      <c r="GN31" s="365">
        <f t="shared" si="455"/>
        <v>0</v>
      </c>
      <c r="GO31" s="270">
        <f t="shared" si="162"/>
        <v>0</v>
      </c>
      <c r="GP31" s="270">
        <f t="shared" si="163"/>
        <v>0</v>
      </c>
      <c r="GQ31" s="324">
        <f t="shared" si="17"/>
        <v>0</v>
      </c>
      <c r="GR31" s="364">
        <f t="shared" si="164"/>
        <v>0</v>
      </c>
      <c r="GS31" s="365">
        <f t="shared" si="456"/>
        <v>0</v>
      </c>
      <c r="GT31" s="270">
        <f t="shared" si="165"/>
        <v>0</v>
      </c>
      <c r="GU31" s="270">
        <f t="shared" si="166"/>
        <v>0</v>
      </c>
      <c r="GV31" s="364">
        <f t="shared" si="457"/>
        <v>0</v>
      </c>
      <c r="GW31" s="365">
        <f t="shared" si="458"/>
        <v>0</v>
      </c>
      <c r="GX31" s="270">
        <f t="shared" si="167"/>
        <v>0</v>
      </c>
      <c r="GY31" s="270">
        <f t="shared" si="168"/>
        <v>0</v>
      </c>
      <c r="GZ31" s="364">
        <f t="shared" si="459"/>
        <v>0</v>
      </c>
      <c r="HA31" s="365">
        <f t="shared" si="460"/>
        <v>0</v>
      </c>
      <c r="HB31" s="270">
        <f t="shared" si="169"/>
        <v>0</v>
      </c>
      <c r="HC31" s="270">
        <f t="shared" si="170"/>
        <v>0</v>
      </c>
      <c r="HD31" s="364">
        <f t="shared" si="461"/>
        <v>0</v>
      </c>
      <c r="HE31" s="365">
        <f t="shared" si="462"/>
        <v>0</v>
      </c>
      <c r="HF31" s="270">
        <f t="shared" si="171"/>
        <v>0</v>
      </c>
      <c r="HG31" s="270">
        <f t="shared" si="172"/>
        <v>0</v>
      </c>
      <c r="HH31" s="364">
        <f t="shared" si="463"/>
        <v>0</v>
      </c>
      <c r="HI31" s="365">
        <f t="shared" si="464"/>
        <v>0</v>
      </c>
      <c r="HJ31" s="270">
        <f t="shared" si="173"/>
        <v>0</v>
      </c>
      <c r="HK31" s="270">
        <f t="shared" si="174"/>
        <v>0</v>
      </c>
      <c r="HL31" s="364">
        <f t="shared" si="465"/>
        <v>0</v>
      </c>
      <c r="HM31" s="365">
        <f t="shared" si="466"/>
        <v>0</v>
      </c>
      <c r="HN31" s="270">
        <f t="shared" si="175"/>
        <v>0</v>
      </c>
      <c r="HO31" s="270">
        <f t="shared" si="176"/>
        <v>0</v>
      </c>
      <c r="HP31" s="364">
        <f t="shared" si="467"/>
        <v>0</v>
      </c>
      <c r="HQ31" s="365">
        <f t="shared" si="468"/>
        <v>0</v>
      </c>
      <c r="HR31" s="270">
        <f t="shared" si="177"/>
        <v>0</v>
      </c>
      <c r="HS31" s="270">
        <f t="shared" si="178"/>
        <v>0</v>
      </c>
      <c r="HT31" s="364">
        <f t="shared" si="469"/>
        <v>0</v>
      </c>
      <c r="HU31" s="365">
        <f t="shared" si="470"/>
        <v>0</v>
      </c>
      <c r="HV31" s="270">
        <f t="shared" si="179"/>
        <v>0</v>
      </c>
      <c r="HW31" s="270">
        <f t="shared" si="180"/>
        <v>0</v>
      </c>
      <c r="HX31" s="364">
        <f t="shared" si="471"/>
        <v>0</v>
      </c>
      <c r="HY31" s="365">
        <f t="shared" si="472"/>
        <v>0</v>
      </c>
      <c r="HZ31" s="270">
        <f t="shared" si="181"/>
        <v>0</v>
      </c>
      <c r="IA31" s="270">
        <f t="shared" si="182"/>
        <v>0</v>
      </c>
      <c r="IB31" s="364">
        <f t="shared" si="473"/>
        <v>0</v>
      </c>
      <c r="IC31" s="365">
        <f t="shared" si="474"/>
        <v>0</v>
      </c>
      <c r="ID31" s="270">
        <f t="shared" si="183"/>
        <v>0</v>
      </c>
      <c r="IE31" s="270">
        <f t="shared" si="184"/>
        <v>0</v>
      </c>
      <c r="IF31" s="364">
        <f t="shared" si="475"/>
        <v>0</v>
      </c>
      <c r="IG31" s="365">
        <f t="shared" si="476"/>
        <v>0</v>
      </c>
      <c r="IH31" s="270">
        <f t="shared" si="185"/>
        <v>0</v>
      </c>
      <c r="II31" s="270">
        <f t="shared" si="186"/>
        <v>0</v>
      </c>
      <c r="IJ31" s="364">
        <f t="shared" si="477"/>
        <v>0</v>
      </c>
      <c r="IK31" s="365">
        <f t="shared" si="478"/>
        <v>0</v>
      </c>
      <c r="IL31" s="270">
        <f t="shared" si="187"/>
        <v>0</v>
      </c>
      <c r="IM31" s="270">
        <f t="shared" si="188"/>
        <v>0</v>
      </c>
      <c r="IN31" s="324">
        <f t="shared" si="18"/>
        <v>0</v>
      </c>
      <c r="IO31" s="364">
        <f t="shared" si="479"/>
        <v>0</v>
      </c>
      <c r="IP31" s="365">
        <f t="shared" si="480"/>
        <v>0</v>
      </c>
      <c r="IQ31" s="270">
        <f t="shared" si="189"/>
        <v>0</v>
      </c>
      <c r="IR31" s="270">
        <f t="shared" si="190"/>
        <v>0</v>
      </c>
      <c r="IS31" s="364">
        <f t="shared" si="481"/>
        <v>0</v>
      </c>
      <c r="IT31" s="365">
        <f t="shared" si="482"/>
        <v>0</v>
      </c>
      <c r="IU31" s="270">
        <f t="shared" si="191"/>
        <v>0</v>
      </c>
      <c r="IV31" s="270">
        <f t="shared" si="192"/>
        <v>0</v>
      </c>
      <c r="IW31" s="364">
        <f t="shared" si="483"/>
        <v>0</v>
      </c>
      <c r="IX31" s="365">
        <f t="shared" si="484"/>
        <v>0</v>
      </c>
      <c r="IY31" s="270">
        <f t="shared" si="193"/>
        <v>0</v>
      </c>
      <c r="IZ31" s="270">
        <f t="shared" si="194"/>
        <v>0</v>
      </c>
      <c r="JA31" s="364">
        <f t="shared" si="485"/>
        <v>0</v>
      </c>
      <c r="JB31" s="365">
        <f t="shared" si="486"/>
        <v>0</v>
      </c>
      <c r="JC31" s="270">
        <f t="shared" si="195"/>
        <v>0</v>
      </c>
      <c r="JD31" s="270">
        <f t="shared" si="196"/>
        <v>0</v>
      </c>
      <c r="JE31" s="364">
        <f t="shared" si="487"/>
        <v>0</v>
      </c>
      <c r="JF31" s="365">
        <f t="shared" si="488"/>
        <v>0</v>
      </c>
      <c r="JG31" s="270">
        <f t="shared" si="197"/>
        <v>0</v>
      </c>
      <c r="JH31" s="270">
        <f t="shared" si="198"/>
        <v>0</v>
      </c>
      <c r="JI31" s="364">
        <f t="shared" si="489"/>
        <v>0</v>
      </c>
      <c r="JJ31" s="365">
        <f t="shared" si="490"/>
        <v>0</v>
      </c>
      <c r="JK31" s="270">
        <f t="shared" si="199"/>
        <v>0</v>
      </c>
      <c r="JL31" s="270">
        <f t="shared" si="200"/>
        <v>0</v>
      </c>
      <c r="JM31" s="364">
        <f t="shared" si="491"/>
        <v>0</v>
      </c>
      <c r="JN31" s="365">
        <f t="shared" si="492"/>
        <v>0</v>
      </c>
      <c r="JO31" s="270">
        <f t="shared" si="201"/>
        <v>0</v>
      </c>
      <c r="JP31" s="270">
        <f t="shared" si="202"/>
        <v>0</v>
      </c>
      <c r="JQ31" s="364">
        <f t="shared" si="493"/>
        <v>0</v>
      </c>
      <c r="JR31" s="365">
        <f t="shared" si="494"/>
        <v>0</v>
      </c>
      <c r="JS31" s="270">
        <f t="shared" si="203"/>
        <v>0</v>
      </c>
      <c r="JT31" s="270">
        <f t="shared" si="204"/>
        <v>0</v>
      </c>
      <c r="JU31" s="364">
        <f t="shared" si="495"/>
        <v>0</v>
      </c>
      <c r="JV31" s="365">
        <f t="shared" si="496"/>
        <v>0</v>
      </c>
      <c r="JW31" s="270">
        <f t="shared" si="205"/>
        <v>0</v>
      </c>
      <c r="JX31" s="270">
        <f t="shared" si="206"/>
        <v>0</v>
      </c>
      <c r="JY31" s="364">
        <f t="shared" si="497"/>
        <v>0</v>
      </c>
      <c r="JZ31" s="365">
        <f t="shared" si="498"/>
        <v>0</v>
      </c>
      <c r="KA31" s="270">
        <f t="shared" si="207"/>
        <v>0</v>
      </c>
      <c r="KB31" s="270">
        <f t="shared" si="208"/>
        <v>0</v>
      </c>
      <c r="KC31" s="364">
        <f t="shared" si="499"/>
        <v>0</v>
      </c>
      <c r="KD31" s="365">
        <f t="shared" si="500"/>
        <v>0</v>
      </c>
      <c r="KE31" s="270">
        <f t="shared" si="209"/>
        <v>0</v>
      </c>
      <c r="KF31" s="270">
        <f t="shared" si="210"/>
        <v>0</v>
      </c>
      <c r="KG31" s="364">
        <f t="shared" si="501"/>
        <v>0</v>
      </c>
      <c r="KH31" s="365">
        <f t="shared" si="502"/>
        <v>0</v>
      </c>
      <c r="KI31" s="270">
        <f t="shared" si="211"/>
        <v>0</v>
      </c>
      <c r="KJ31" s="270">
        <f t="shared" si="212"/>
        <v>0</v>
      </c>
      <c r="KK31" s="324">
        <f t="shared" si="19"/>
        <v>0</v>
      </c>
      <c r="KL31" s="364">
        <f t="shared" si="503"/>
        <v>0</v>
      </c>
      <c r="KM31" s="365">
        <f t="shared" si="504"/>
        <v>0</v>
      </c>
      <c r="KN31" s="270">
        <f t="shared" si="213"/>
        <v>0</v>
      </c>
      <c r="KO31" s="270">
        <f t="shared" si="214"/>
        <v>0</v>
      </c>
      <c r="KP31" s="364">
        <f t="shared" si="505"/>
        <v>0</v>
      </c>
      <c r="KQ31" s="365">
        <f t="shared" si="506"/>
        <v>0</v>
      </c>
      <c r="KR31" s="270">
        <f t="shared" si="215"/>
        <v>0</v>
      </c>
      <c r="KS31" s="270">
        <f t="shared" si="216"/>
        <v>0</v>
      </c>
      <c r="KT31" s="364">
        <f t="shared" si="507"/>
        <v>0</v>
      </c>
      <c r="KU31" s="365">
        <f t="shared" si="508"/>
        <v>0</v>
      </c>
      <c r="KV31" s="270">
        <f t="shared" si="217"/>
        <v>0</v>
      </c>
      <c r="KW31" s="270">
        <f t="shared" si="218"/>
        <v>0</v>
      </c>
      <c r="KX31" s="364">
        <f t="shared" si="509"/>
        <v>0</v>
      </c>
      <c r="KY31" s="365">
        <f t="shared" si="510"/>
        <v>0</v>
      </c>
      <c r="KZ31" s="270">
        <f t="shared" si="219"/>
        <v>0</v>
      </c>
      <c r="LA31" s="270">
        <f t="shared" si="220"/>
        <v>0</v>
      </c>
      <c r="LB31" s="364">
        <f t="shared" si="511"/>
        <v>0</v>
      </c>
      <c r="LC31" s="365">
        <f t="shared" si="512"/>
        <v>0</v>
      </c>
      <c r="LD31" s="270">
        <f t="shared" si="221"/>
        <v>0</v>
      </c>
      <c r="LE31" s="270">
        <f t="shared" si="222"/>
        <v>0</v>
      </c>
      <c r="LF31" s="364">
        <f t="shared" si="513"/>
        <v>0</v>
      </c>
      <c r="LG31" s="365">
        <f t="shared" si="514"/>
        <v>0</v>
      </c>
      <c r="LH31" s="270">
        <f t="shared" si="223"/>
        <v>0</v>
      </c>
      <c r="LI31" s="270">
        <f t="shared" si="224"/>
        <v>0</v>
      </c>
      <c r="LJ31" s="364">
        <f t="shared" si="515"/>
        <v>0</v>
      </c>
      <c r="LK31" s="365">
        <f t="shared" si="516"/>
        <v>0</v>
      </c>
      <c r="LL31" s="270">
        <f t="shared" si="225"/>
        <v>0</v>
      </c>
      <c r="LM31" s="270">
        <f t="shared" si="226"/>
        <v>0</v>
      </c>
      <c r="LN31" s="364">
        <f t="shared" si="517"/>
        <v>0</v>
      </c>
      <c r="LO31" s="365">
        <f t="shared" si="518"/>
        <v>0</v>
      </c>
      <c r="LP31" s="270">
        <f t="shared" si="227"/>
        <v>0</v>
      </c>
      <c r="LQ31" s="270">
        <f t="shared" si="228"/>
        <v>0</v>
      </c>
      <c r="LR31" s="364">
        <f t="shared" si="519"/>
        <v>0</v>
      </c>
      <c r="LS31" s="365">
        <f t="shared" si="520"/>
        <v>0</v>
      </c>
      <c r="LT31" s="270">
        <f t="shared" si="229"/>
        <v>0</v>
      </c>
      <c r="LU31" s="270">
        <f t="shared" si="230"/>
        <v>0</v>
      </c>
      <c r="LV31" s="364">
        <f t="shared" si="521"/>
        <v>0</v>
      </c>
      <c r="LW31" s="365">
        <f t="shared" si="522"/>
        <v>0</v>
      </c>
      <c r="LX31" s="270">
        <f t="shared" si="231"/>
        <v>0</v>
      </c>
      <c r="LY31" s="270">
        <f t="shared" si="232"/>
        <v>0</v>
      </c>
      <c r="LZ31" s="364">
        <f t="shared" si="523"/>
        <v>0</v>
      </c>
      <c r="MA31" s="365">
        <f t="shared" si="524"/>
        <v>0</v>
      </c>
      <c r="MB31" s="270">
        <f t="shared" si="233"/>
        <v>0</v>
      </c>
      <c r="MC31" s="270">
        <f t="shared" si="234"/>
        <v>0</v>
      </c>
      <c r="MD31" s="364">
        <f t="shared" si="525"/>
        <v>0</v>
      </c>
      <c r="ME31" s="365">
        <f t="shared" si="526"/>
        <v>0</v>
      </c>
      <c r="MF31" s="270">
        <f t="shared" si="235"/>
        <v>0</v>
      </c>
      <c r="MG31" s="270">
        <f t="shared" si="236"/>
        <v>0</v>
      </c>
      <c r="MH31" s="324">
        <f t="shared" si="20"/>
        <v>0</v>
      </c>
      <c r="MI31" s="364">
        <f t="shared" si="527"/>
        <v>0</v>
      </c>
      <c r="MJ31" s="365">
        <f t="shared" si="528"/>
        <v>0</v>
      </c>
      <c r="MK31" s="270">
        <f t="shared" si="237"/>
        <v>0</v>
      </c>
      <c r="ML31" s="270">
        <f t="shared" si="238"/>
        <v>0</v>
      </c>
      <c r="MM31" s="364">
        <f t="shared" si="529"/>
        <v>0</v>
      </c>
      <c r="MN31" s="365">
        <f t="shared" si="530"/>
        <v>0</v>
      </c>
      <c r="MO31" s="270">
        <f t="shared" si="239"/>
        <v>0</v>
      </c>
      <c r="MP31" s="270">
        <f t="shared" si="240"/>
        <v>0</v>
      </c>
      <c r="MQ31" s="364">
        <f t="shared" si="531"/>
        <v>0</v>
      </c>
      <c r="MR31" s="365">
        <f t="shared" si="532"/>
        <v>0</v>
      </c>
      <c r="MS31" s="270">
        <f t="shared" si="241"/>
        <v>0</v>
      </c>
      <c r="MT31" s="270">
        <f t="shared" si="242"/>
        <v>0</v>
      </c>
      <c r="MU31" s="364">
        <f t="shared" si="533"/>
        <v>0</v>
      </c>
      <c r="MV31" s="365">
        <f t="shared" si="534"/>
        <v>0</v>
      </c>
      <c r="MW31" s="270">
        <f t="shared" si="243"/>
        <v>0</v>
      </c>
      <c r="MX31" s="270">
        <f t="shared" si="244"/>
        <v>0</v>
      </c>
      <c r="MY31" s="364">
        <f t="shared" si="535"/>
        <v>0</v>
      </c>
      <c r="MZ31" s="365">
        <f t="shared" si="536"/>
        <v>0</v>
      </c>
      <c r="NA31" s="270">
        <f t="shared" si="245"/>
        <v>0</v>
      </c>
      <c r="NB31" s="270">
        <f t="shared" si="246"/>
        <v>0</v>
      </c>
      <c r="NC31" s="364">
        <f t="shared" si="537"/>
        <v>0</v>
      </c>
      <c r="ND31" s="365">
        <f t="shared" si="538"/>
        <v>0</v>
      </c>
      <c r="NE31" s="270">
        <f t="shared" si="247"/>
        <v>0</v>
      </c>
      <c r="NF31" s="270">
        <f t="shared" si="248"/>
        <v>0</v>
      </c>
      <c r="NG31" s="364">
        <f t="shared" si="539"/>
        <v>0</v>
      </c>
      <c r="NH31" s="365">
        <f t="shared" si="540"/>
        <v>0</v>
      </c>
      <c r="NI31" s="270">
        <f t="shared" si="249"/>
        <v>0</v>
      </c>
      <c r="NJ31" s="270">
        <f t="shared" si="250"/>
        <v>0</v>
      </c>
      <c r="NK31" s="364">
        <f t="shared" si="541"/>
        <v>0</v>
      </c>
      <c r="NL31" s="365">
        <f t="shared" si="542"/>
        <v>0</v>
      </c>
      <c r="NM31" s="270">
        <f t="shared" si="251"/>
        <v>0</v>
      </c>
      <c r="NN31" s="270">
        <f t="shared" si="252"/>
        <v>0</v>
      </c>
      <c r="NO31" s="364">
        <f t="shared" si="543"/>
        <v>0</v>
      </c>
      <c r="NP31" s="365">
        <f t="shared" si="544"/>
        <v>0</v>
      </c>
      <c r="NQ31" s="270">
        <f t="shared" si="253"/>
        <v>0</v>
      </c>
      <c r="NR31" s="270">
        <f t="shared" si="254"/>
        <v>0</v>
      </c>
      <c r="NS31" s="364">
        <f t="shared" si="545"/>
        <v>0</v>
      </c>
      <c r="NT31" s="365">
        <f t="shared" si="546"/>
        <v>0</v>
      </c>
      <c r="NU31" s="270">
        <f t="shared" si="255"/>
        <v>0</v>
      </c>
      <c r="NV31" s="270">
        <f t="shared" si="256"/>
        <v>0</v>
      </c>
      <c r="NW31" s="364">
        <f t="shared" si="547"/>
        <v>0</v>
      </c>
      <c r="NX31" s="365">
        <f t="shared" si="548"/>
        <v>0</v>
      </c>
      <c r="NY31" s="270">
        <f t="shared" si="257"/>
        <v>0</v>
      </c>
      <c r="NZ31" s="270">
        <f t="shared" si="258"/>
        <v>0</v>
      </c>
      <c r="OA31" s="364">
        <f t="shared" si="549"/>
        <v>0</v>
      </c>
      <c r="OB31" s="365">
        <f t="shared" si="550"/>
        <v>0</v>
      </c>
      <c r="OC31" s="270">
        <f t="shared" si="259"/>
        <v>0</v>
      </c>
      <c r="OD31" s="270">
        <f t="shared" si="260"/>
        <v>0</v>
      </c>
      <c r="OE31" s="324">
        <f t="shared" si="21"/>
        <v>0</v>
      </c>
      <c r="OF31" s="364">
        <f t="shared" si="551"/>
        <v>0</v>
      </c>
      <c r="OG31" s="365">
        <f t="shared" si="552"/>
        <v>0</v>
      </c>
      <c r="OH31" s="270">
        <f t="shared" si="261"/>
        <v>0</v>
      </c>
      <c r="OI31" s="270">
        <f t="shared" si="262"/>
        <v>0</v>
      </c>
      <c r="OJ31" s="364">
        <f t="shared" si="553"/>
        <v>0</v>
      </c>
      <c r="OK31" s="365">
        <f t="shared" si="554"/>
        <v>0</v>
      </c>
      <c r="OL31" s="270">
        <f t="shared" si="263"/>
        <v>0</v>
      </c>
      <c r="OM31" s="270">
        <f t="shared" si="264"/>
        <v>0</v>
      </c>
      <c r="ON31" s="364">
        <f t="shared" si="555"/>
        <v>0</v>
      </c>
      <c r="OO31" s="365">
        <f t="shared" si="556"/>
        <v>0</v>
      </c>
      <c r="OP31" s="270">
        <f t="shared" si="265"/>
        <v>0</v>
      </c>
      <c r="OQ31" s="270">
        <f t="shared" si="266"/>
        <v>0</v>
      </c>
      <c r="OR31" s="364">
        <f t="shared" si="557"/>
        <v>0</v>
      </c>
      <c r="OS31" s="365">
        <f t="shared" si="558"/>
        <v>0</v>
      </c>
      <c r="OT31" s="270">
        <f t="shared" si="267"/>
        <v>0</v>
      </c>
      <c r="OU31" s="270">
        <f t="shared" si="268"/>
        <v>0</v>
      </c>
      <c r="OV31" s="364">
        <f t="shared" si="559"/>
        <v>0</v>
      </c>
      <c r="OW31" s="365">
        <f t="shared" si="560"/>
        <v>0</v>
      </c>
      <c r="OX31" s="270">
        <f t="shared" si="269"/>
        <v>0</v>
      </c>
      <c r="OY31" s="270">
        <f t="shared" si="270"/>
        <v>0</v>
      </c>
      <c r="OZ31" s="364">
        <f t="shared" si="561"/>
        <v>0</v>
      </c>
      <c r="PA31" s="365">
        <f t="shared" si="562"/>
        <v>0</v>
      </c>
      <c r="PB31" s="270">
        <f t="shared" si="271"/>
        <v>0</v>
      </c>
      <c r="PC31" s="270">
        <f t="shared" si="272"/>
        <v>0</v>
      </c>
      <c r="PD31" s="364">
        <f t="shared" si="563"/>
        <v>0</v>
      </c>
      <c r="PE31" s="365">
        <f t="shared" si="564"/>
        <v>0</v>
      </c>
      <c r="PF31" s="270">
        <f t="shared" si="273"/>
        <v>0</v>
      </c>
      <c r="PG31" s="270">
        <f t="shared" si="274"/>
        <v>0</v>
      </c>
      <c r="PH31" s="364">
        <f t="shared" si="565"/>
        <v>0</v>
      </c>
      <c r="PI31" s="365">
        <f t="shared" si="566"/>
        <v>0</v>
      </c>
      <c r="PJ31" s="270">
        <f t="shared" si="275"/>
        <v>0</v>
      </c>
      <c r="PK31" s="270">
        <f t="shared" si="276"/>
        <v>0</v>
      </c>
      <c r="PL31" s="364">
        <f t="shared" si="277"/>
        <v>0</v>
      </c>
      <c r="PM31" s="365">
        <f t="shared" si="567"/>
        <v>0</v>
      </c>
      <c r="PN31" s="270">
        <f t="shared" si="278"/>
        <v>0</v>
      </c>
      <c r="PO31" s="270">
        <f t="shared" si="279"/>
        <v>0</v>
      </c>
      <c r="PP31" s="364">
        <f t="shared" si="568"/>
        <v>0</v>
      </c>
      <c r="PQ31" s="365">
        <f t="shared" si="569"/>
        <v>0</v>
      </c>
      <c r="PR31" s="270">
        <f t="shared" si="280"/>
        <v>0</v>
      </c>
      <c r="PS31" s="270">
        <f t="shared" si="281"/>
        <v>0</v>
      </c>
      <c r="PT31" s="364">
        <f t="shared" si="570"/>
        <v>0</v>
      </c>
      <c r="PU31" s="365">
        <f t="shared" si="571"/>
        <v>0</v>
      </c>
      <c r="PV31" s="270">
        <f t="shared" si="282"/>
        <v>0</v>
      </c>
      <c r="PW31" s="270">
        <f t="shared" si="283"/>
        <v>0</v>
      </c>
      <c r="PX31" s="364">
        <f t="shared" si="572"/>
        <v>0</v>
      </c>
      <c r="PY31" s="365">
        <f t="shared" si="573"/>
        <v>0</v>
      </c>
      <c r="PZ31" s="270">
        <f t="shared" si="284"/>
        <v>0</v>
      </c>
      <c r="QA31" s="270">
        <f t="shared" si="285"/>
        <v>0</v>
      </c>
      <c r="QB31" s="324">
        <f t="shared" si="22"/>
        <v>0</v>
      </c>
      <c r="QC31" s="364">
        <f t="shared" si="574"/>
        <v>0</v>
      </c>
      <c r="QD31" s="365">
        <f t="shared" si="575"/>
        <v>0</v>
      </c>
      <c r="QE31" s="270">
        <f t="shared" si="286"/>
        <v>0</v>
      </c>
      <c r="QF31" s="270">
        <f t="shared" si="287"/>
        <v>0</v>
      </c>
      <c r="QG31" s="364">
        <f t="shared" si="576"/>
        <v>0</v>
      </c>
      <c r="QH31" s="365">
        <f t="shared" si="577"/>
        <v>0</v>
      </c>
      <c r="QI31" s="270">
        <f t="shared" si="288"/>
        <v>0</v>
      </c>
      <c r="QJ31" s="270">
        <f t="shared" si="289"/>
        <v>0</v>
      </c>
      <c r="QK31" s="364">
        <f t="shared" si="578"/>
        <v>0</v>
      </c>
      <c r="QL31" s="365">
        <f t="shared" si="579"/>
        <v>0</v>
      </c>
      <c r="QM31" s="270">
        <f t="shared" si="290"/>
        <v>0</v>
      </c>
      <c r="QN31" s="270">
        <f t="shared" si="291"/>
        <v>0</v>
      </c>
      <c r="QO31" s="364">
        <f t="shared" si="580"/>
        <v>0</v>
      </c>
      <c r="QP31" s="365">
        <f t="shared" si="581"/>
        <v>0</v>
      </c>
      <c r="QQ31" s="270">
        <f t="shared" si="292"/>
        <v>0</v>
      </c>
      <c r="QR31" s="270">
        <f t="shared" si="293"/>
        <v>0</v>
      </c>
      <c r="QS31" s="364">
        <f t="shared" si="582"/>
        <v>0</v>
      </c>
      <c r="QT31" s="365">
        <f t="shared" si="583"/>
        <v>0</v>
      </c>
      <c r="QU31" s="270">
        <f t="shared" si="294"/>
        <v>0</v>
      </c>
      <c r="QV31" s="270">
        <f t="shared" si="295"/>
        <v>0</v>
      </c>
      <c r="QW31" s="364">
        <f t="shared" si="584"/>
        <v>0</v>
      </c>
      <c r="QX31" s="365">
        <f t="shared" si="585"/>
        <v>0</v>
      </c>
      <c r="QY31" s="270">
        <f t="shared" si="296"/>
        <v>0</v>
      </c>
      <c r="QZ31" s="270">
        <f t="shared" si="297"/>
        <v>0</v>
      </c>
      <c r="RA31" s="364">
        <f t="shared" si="586"/>
        <v>0</v>
      </c>
      <c r="RB31" s="365">
        <f t="shared" si="587"/>
        <v>0</v>
      </c>
      <c r="RC31" s="270">
        <f t="shared" si="298"/>
        <v>0</v>
      </c>
      <c r="RD31" s="270">
        <f t="shared" si="299"/>
        <v>0</v>
      </c>
      <c r="RE31" s="364">
        <f t="shared" si="588"/>
        <v>0</v>
      </c>
      <c r="RF31" s="365">
        <f t="shared" si="589"/>
        <v>0</v>
      </c>
      <c r="RG31" s="270">
        <f t="shared" si="300"/>
        <v>0</v>
      </c>
      <c r="RH31" s="270">
        <f t="shared" si="301"/>
        <v>0</v>
      </c>
      <c r="RI31" s="364">
        <f t="shared" si="590"/>
        <v>0</v>
      </c>
      <c r="RJ31" s="365">
        <f t="shared" si="591"/>
        <v>0</v>
      </c>
      <c r="RK31" s="270">
        <f t="shared" si="302"/>
        <v>0</v>
      </c>
      <c r="RL31" s="270">
        <f t="shared" si="303"/>
        <v>0</v>
      </c>
      <c r="RM31" s="364">
        <f t="shared" si="592"/>
        <v>0</v>
      </c>
      <c r="RN31" s="365">
        <f t="shared" si="593"/>
        <v>0</v>
      </c>
      <c r="RO31" s="270">
        <f t="shared" si="304"/>
        <v>0</v>
      </c>
      <c r="RP31" s="270">
        <f t="shared" si="305"/>
        <v>0</v>
      </c>
      <c r="RQ31" s="364">
        <f t="shared" si="594"/>
        <v>0</v>
      </c>
      <c r="RR31" s="365">
        <f t="shared" si="595"/>
        <v>0</v>
      </c>
      <c r="RS31" s="270">
        <f t="shared" si="306"/>
        <v>0</v>
      </c>
      <c r="RT31" s="270">
        <f t="shared" si="307"/>
        <v>0</v>
      </c>
      <c r="RU31" s="364">
        <f t="shared" si="596"/>
        <v>0</v>
      </c>
      <c r="RV31" s="365">
        <f t="shared" si="597"/>
        <v>0</v>
      </c>
      <c r="RW31" s="270">
        <f t="shared" si="308"/>
        <v>0</v>
      </c>
      <c r="RX31" s="270">
        <f t="shared" si="309"/>
        <v>0</v>
      </c>
      <c r="RY31" s="324">
        <f t="shared" si="23"/>
        <v>0</v>
      </c>
      <c r="RZ31" s="364">
        <f t="shared" si="598"/>
        <v>0</v>
      </c>
      <c r="SA31" s="365">
        <f t="shared" si="599"/>
        <v>0</v>
      </c>
      <c r="SB31" s="270">
        <f t="shared" si="310"/>
        <v>0</v>
      </c>
      <c r="SC31" s="270">
        <f t="shared" si="311"/>
        <v>0</v>
      </c>
      <c r="SD31" s="364">
        <f t="shared" si="600"/>
        <v>0</v>
      </c>
      <c r="SE31" s="365">
        <f t="shared" si="601"/>
        <v>0</v>
      </c>
      <c r="SF31" s="270">
        <f t="shared" si="312"/>
        <v>0</v>
      </c>
      <c r="SG31" s="270">
        <f t="shared" si="313"/>
        <v>0</v>
      </c>
      <c r="SH31" s="364">
        <f t="shared" si="602"/>
        <v>0</v>
      </c>
      <c r="SI31" s="365">
        <f t="shared" si="603"/>
        <v>0</v>
      </c>
      <c r="SJ31" s="270">
        <f t="shared" si="314"/>
        <v>0</v>
      </c>
      <c r="SK31" s="270">
        <f t="shared" si="315"/>
        <v>0</v>
      </c>
      <c r="SL31" s="364">
        <f t="shared" si="604"/>
        <v>0</v>
      </c>
      <c r="SM31" s="365">
        <f t="shared" si="605"/>
        <v>0</v>
      </c>
      <c r="SN31" s="270">
        <f t="shared" si="316"/>
        <v>0</v>
      </c>
      <c r="SO31" s="270">
        <f t="shared" si="317"/>
        <v>0</v>
      </c>
      <c r="SP31" s="364">
        <f t="shared" si="606"/>
        <v>0</v>
      </c>
      <c r="SQ31" s="365">
        <f t="shared" si="607"/>
        <v>0</v>
      </c>
      <c r="SR31" s="270">
        <f t="shared" si="318"/>
        <v>0</v>
      </c>
      <c r="SS31" s="270">
        <f t="shared" si="319"/>
        <v>0</v>
      </c>
      <c r="ST31" s="364">
        <f t="shared" si="608"/>
        <v>0</v>
      </c>
      <c r="SU31" s="365">
        <f t="shared" si="609"/>
        <v>0</v>
      </c>
      <c r="SV31" s="270">
        <f t="shared" si="320"/>
        <v>0</v>
      </c>
      <c r="SW31" s="270">
        <f t="shared" si="321"/>
        <v>0</v>
      </c>
      <c r="SX31" s="364">
        <f t="shared" si="610"/>
        <v>0</v>
      </c>
      <c r="SY31" s="365">
        <f t="shared" si="611"/>
        <v>0</v>
      </c>
      <c r="SZ31" s="270">
        <f t="shared" si="322"/>
        <v>0</v>
      </c>
      <c r="TA31" s="270">
        <f t="shared" si="323"/>
        <v>0</v>
      </c>
      <c r="TB31" s="364">
        <f t="shared" si="612"/>
        <v>0</v>
      </c>
      <c r="TC31" s="365">
        <f t="shared" si="613"/>
        <v>0</v>
      </c>
      <c r="TD31" s="270">
        <f t="shared" si="324"/>
        <v>0</v>
      </c>
      <c r="TE31" s="270">
        <f t="shared" si="325"/>
        <v>0</v>
      </c>
      <c r="TF31" s="364">
        <f t="shared" si="614"/>
        <v>0</v>
      </c>
      <c r="TG31" s="365">
        <f t="shared" si="615"/>
        <v>0</v>
      </c>
      <c r="TH31" s="270">
        <f t="shared" si="326"/>
        <v>0</v>
      </c>
      <c r="TI31" s="270">
        <f t="shared" si="327"/>
        <v>0</v>
      </c>
      <c r="TJ31" s="364">
        <f t="shared" si="616"/>
        <v>0</v>
      </c>
      <c r="TK31" s="365">
        <f t="shared" si="617"/>
        <v>0</v>
      </c>
      <c r="TL31" s="270">
        <f t="shared" si="328"/>
        <v>0</v>
      </c>
      <c r="TM31" s="270">
        <f t="shared" si="329"/>
        <v>0</v>
      </c>
      <c r="TN31" s="364">
        <f t="shared" si="618"/>
        <v>0</v>
      </c>
      <c r="TO31" s="365">
        <f t="shared" si="619"/>
        <v>0</v>
      </c>
      <c r="TP31" s="270">
        <f t="shared" si="330"/>
        <v>0</v>
      </c>
      <c r="TQ31" s="270">
        <f t="shared" si="331"/>
        <v>0</v>
      </c>
      <c r="TR31" s="364">
        <f t="shared" si="620"/>
        <v>0</v>
      </c>
      <c r="TS31" s="365">
        <f t="shared" si="621"/>
        <v>0</v>
      </c>
      <c r="TT31" s="270">
        <f t="shared" si="332"/>
        <v>0</v>
      </c>
      <c r="TU31" s="270">
        <f t="shared" si="333"/>
        <v>0</v>
      </c>
      <c r="TV31" s="324">
        <f t="shared" si="24"/>
        <v>0</v>
      </c>
      <c r="TW31" s="364">
        <f t="shared" si="622"/>
        <v>0</v>
      </c>
      <c r="TX31" s="365">
        <f t="shared" si="623"/>
        <v>0</v>
      </c>
      <c r="TY31" s="270">
        <f t="shared" si="334"/>
        <v>0</v>
      </c>
      <c r="TZ31" s="270">
        <f t="shared" si="335"/>
        <v>0</v>
      </c>
      <c r="UA31" s="364">
        <f t="shared" si="624"/>
        <v>0</v>
      </c>
      <c r="UB31" s="365">
        <f t="shared" si="625"/>
        <v>0</v>
      </c>
      <c r="UC31" s="270">
        <f t="shared" si="336"/>
        <v>0</v>
      </c>
      <c r="UD31" s="270">
        <f t="shared" si="337"/>
        <v>0</v>
      </c>
      <c r="UE31" s="364">
        <f t="shared" si="626"/>
        <v>0</v>
      </c>
      <c r="UF31" s="365">
        <f t="shared" si="627"/>
        <v>0</v>
      </c>
      <c r="UG31" s="270">
        <f t="shared" si="338"/>
        <v>0</v>
      </c>
      <c r="UH31" s="270">
        <f t="shared" si="339"/>
        <v>0</v>
      </c>
      <c r="UI31" s="364">
        <f t="shared" si="628"/>
        <v>0</v>
      </c>
      <c r="UJ31" s="365">
        <f t="shared" si="629"/>
        <v>0</v>
      </c>
      <c r="UK31" s="270">
        <f t="shared" si="340"/>
        <v>0</v>
      </c>
      <c r="UL31" s="270">
        <f t="shared" si="341"/>
        <v>0</v>
      </c>
      <c r="UM31" s="364">
        <f t="shared" si="630"/>
        <v>0</v>
      </c>
      <c r="UN31" s="365">
        <f t="shared" si="631"/>
        <v>0</v>
      </c>
      <c r="UO31" s="270">
        <f t="shared" si="342"/>
        <v>0</v>
      </c>
      <c r="UP31" s="270">
        <f t="shared" si="343"/>
        <v>0</v>
      </c>
      <c r="UQ31" s="364">
        <f t="shared" si="632"/>
        <v>0</v>
      </c>
      <c r="UR31" s="365">
        <f t="shared" si="633"/>
        <v>0</v>
      </c>
      <c r="US31" s="270">
        <f t="shared" si="344"/>
        <v>0</v>
      </c>
      <c r="UT31" s="270">
        <f t="shared" si="345"/>
        <v>0</v>
      </c>
      <c r="UU31" s="364">
        <f t="shared" si="634"/>
        <v>0</v>
      </c>
      <c r="UV31" s="365">
        <f t="shared" si="635"/>
        <v>0</v>
      </c>
      <c r="UW31" s="270">
        <f t="shared" si="346"/>
        <v>0</v>
      </c>
      <c r="UX31" s="270">
        <f t="shared" si="347"/>
        <v>0</v>
      </c>
      <c r="UY31" s="364">
        <f t="shared" si="636"/>
        <v>0</v>
      </c>
      <c r="UZ31" s="365">
        <f t="shared" si="637"/>
        <v>0</v>
      </c>
      <c r="VA31" s="270">
        <f t="shared" si="348"/>
        <v>0</v>
      </c>
      <c r="VB31" s="270">
        <f t="shared" si="349"/>
        <v>0</v>
      </c>
      <c r="VC31" s="364">
        <f t="shared" si="638"/>
        <v>0</v>
      </c>
      <c r="VD31" s="365">
        <f t="shared" si="639"/>
        <v>0</v>
      </c>
      <c r="VE31" s="270">
        <f t="shared" si="350"/>
        <v>0</v>
      </c>
      <c r="VF31" s="270">
        <f t="shared" si="351"/>
        <v>0</v>
      </c>
      <c r="VG31" s="364">
        <f t="shared" si="640"/>
        <v>0</v>
      </c>
      <c r="VH31" s="365">
        <f t="shared" si="641"/>
        <v>0</v>
      </c>
      <c r="VI31" s="270">
        <f t="shared" si="352"/>
        <v>0</v>
      </c>
      <c r="VJ31" s="270">
        <f t="shared" si="353"/>
        <v>0</v>
      </c>
      <c r="VK31" s="364">
        <f t="shared" si="642"/>
        <v>0</v>
      </c>
      <c r="VL31" s="365">
        <f t="shared" si="643"/>
        <v>0</v>
      </c>
      <c r="VM31" s="270">
        <f t="shared" si="354"/>
        <v>0</v>
      </c>
      <c r="VN31" s="270">
        <f t="shared" si="355"/>
        <v>0</v>
      </c>
      <c r="VO31" s="364">
        <f t="shared" si="644"/>
        <v>0</v>
      </c>
      <c r="VP31" s="365">
        <f t="shared" si="645"/>
        <v>0</v>
      </c>
      <c r="VQ31" s="270">
        <f t="shared" si="356"/>
        <v>0</v>
      </c>
      <c r="VR31" s="270">
        <f t="shared" si="357"/>
        <v>0</v>
      </c>
      <c r="VS31" s="324">
        <f t="shared" si="25"/>
        <v>0</v>
      </c>
      <c r="VT31" s="364">
        <f t="shared" si="646"/>
        <v>0</v>
      </c>
      <c r="VU31" s="365">
        <f t="shared" si="647"/>
        <v>0</v>
      </c>
      <c r="VV31" s="270">
        <f t="shared" si="358"/>
        <v>0</v>
      </c>
      <c r="VW31" s="270">
        <f t="shared" si="359"/>
        <v>0</v>
      </c>
      <c r="VX31" s="364">
        <f t="shared" si="648"/>
        <v>0</v>
      </c>
      <c r="VY31" s="365">
        <f t="shared" si="649"/>
        <v>0</v>
      </c>
      <c r="VZ31" s="270">
        <f t="shared" si="360"/>
        <v>0</v>
      </c>
      <c r="WA31" s="270">
        <f t="shared" si="361"/>
        <v>0</v>
      </c>
      <c r="WB31" s="364">
        <f t="shared" si="650"/>
        <v>0</v>
      </c>
      <c r="WC31" s="365">
        <f t="shared" si="651"/>
        <v>0</v>
      </c>
      <c r="WD31" s="270">
        <f t="shared" si="362"/>
        <v>0</v>
      </c>
      <c r="WE31" s="270">
        <f t="shared" si="363"/>
        <v>0</v>
      </c>
      <c r="WF31" s="364">
        <f t="shared" si="652"/>
        <v>0</v>
      </c>
      <c r="WG31" s="365">
        <f t="shared" si="653"/>
        <v>0</v>
      </c>
      <c r="WH31" s="270">
        <f t="shared" si="364"/>
        <v>0</v>
      </c>
      <c r="WI31" s="270">
        <f t="shared" si="365"/>
        <v>0</v>
      </c>
      <c r="WJ31" s="364">
        <f t="shared" si="654"/>
        <v>0</v>
      </c>
      <c r="WK31" s="365">
        <f t="shared" si="655"/>
        <v>0</v>
      </c>
      <c r="WL31" s="270">
        <f t="shared" si="366"/>
        <v>0</v>
      </c>
      <c r="WM31" s="270">
        <f t="shared" si="367"/>
        <v>0</v>
      </c>
      <c r="WN31" s="364">
        <f t="shared" si="656"/>
        <v>0</v>
      </c>
      <c r="WO31" s="365">
        <f t="shared" si="657"/>
        <v>0</v>
      </c>
      <c r="WP31" s="270">
        <f t="shared" si="368"/>
        <v>0</v>
      </c>
      <c r="WQ31" s="270">
        <f t="shared" si="369"/>
        <v>0</v>
      </c>
      <c r="WR31" s="364">
        <f t="shared" si="658"/>
        <v>0</v>
      </c>
      <c r="WS31" s="365">
        <f t="shared" si="659"/>
        <v>0</v>
      </c>
      <c r="WT31" s="270">
        <f t="shared" si="370"/>
        <v>0</v>
      </c>
      <c r="WU31" s="270">
        <f t="shared" si="371"/>
        <v>0</v>
      </c>
      <c r="WV31" s="364">
        <f t="shared" si="660"/>
        <v>0</v>
      </c>
      <c r="WW31" s="365">
        <f t="shared" si="661"/>
        <v>0</v>
      </c>
      <c r="WX31" s="270">
        <f t="shared" si="372"/>
        <v>0</v>
      </c>
      <c r="WY31" s="270">
        <f t="shared" si="373"/>
        <v>0</v>
      </c>
      <c r="WZ31" s="364">
        <f t="shared" si="662"/>
        <v>0</v>
      </c>
      <c r="XA31" s="365">
        <f t="shared" si="663"/>
        <v>0</v>
      </c>
      <c r="XB31" s="270">
        <f t="shared" si="374"/>
        <v>0</v>
      </c>
      <c r="XC31" s="270">
        <f t="shared" si="375"/>
        <v>0</v>
      </c>
      <c r="XD31" s="364">
        <f t="shared" si="664"/>
        <v>0</v>
      </c>
      <c r="XE31" s="365">
        <f t="shared" si="665"/>
        <v>0</v>
      </c>
      <c r="XF31" s="270">
        <f t="shared" si="376"/>
        <v>0</v>
      </c>
      <c r="XG31" s="270">
        <f t="shared" si="377"/>
        <v>0</v>
      </c>
      <c r="XH31" s="364">
        <f t="shared" si="666"/>
        <v>0</v>
      </c>
      <c r="XI31" s="365">
        <f t="shared" si="667"/>
        <v>0</v>
      </c>
      <c r="XJ31" s="270">
        <f t="shared" si="378"/>
        <v>0</v>
      </c>
      <c r="XK31" s="270">
        <f t="shared" si="379"/>
        <v>0</v>
      </c>
      <c r="XL31" s="364">
        <f t="shared" si="668"/>
        <v>0</v>
      </c>
      <c r="XM31" s="365">
        <f t="shared" si="669"/>
        <v>0</v>
      </c>
      <c r="XN31" s="270">
        <f t="shared" si="380"/>
        <v>0</v>
      </c>
      <c r="XO31" s="270">
        <f t="shared" si="381"/>
        <v>0</v>
      </c>
      <c r="XP31" s="324">
        <f t="shared" si="26"/>
        <v>0</v>
      </c>
      <c r="XQ31" s="364">
        <f t="shared" si="670"/>
        <v>0</v>
      </c>
      <c r="XR31" s="365">
        <f t="shared" si="671"/>
        <v>0</v>
      </c>
      <c r="XS31" s="270">
        <f t="shared" si="382"/>
        <v>0</v>
      </c>
      <c r="XT31" s="270">
        <f t="shared" si="383"/>
        <v>0</v>
      </c>
      <c r="XU31" s="364">
        <f t="shared" si="672"/>
        <v>0</v>
      </c>
      <c r="XV31" s="365">
        <f t="shared" si="673"/>
        <v>0</v>
      </c>
      <c r="XW31" s="270">
        <f t="shared" si="384"/>
        <v>0</v>
      </c>
      <c r="XX31" s="270">
        <f t="shared" si="385"/>
        <v>0</v>
      </c>
      <c r="XY31" s="364">
        <f t="shared" si="674"/>
        <v>0</v>
      </c>
      <c r="XZ31" s="365">
        <f t="shared" si="675"/>
        <v>0</v>
      </c>
      <c r="YA31" s="270">
        <f t="shared" si="386"/>
        <v>0</v>
      </c>
      <c r="YB31" s="270">
        <f t="shared" si="387"/>
        <v>0</v>
      </c>
      <c r="YC31" s="364">
        <f t="shared" si="676"/>
        <v>0</v>
      </c>
      <c r="YD31" s="365">
        <f t="shared" si="677"/>
        <v>0</v>
      </c>
      <c r="YE31" s="270">
        <f t="shared" si="388"/>
        <v>0</v>
      </c>
      <c r="YF31" s="270">
        <f t="shared" si="389"/>
        <v>0</v>
      </c>
      <c r="YG31" s="364">
        <f t="shared" si="678"/>
        <v>0</v>
      </c>
      <c r="YH31" s="365">
        <f t="shared" si="679"/>
        <v>0</v>
      </c>
      <c r="YI31" s="270">
        <f t="shared" si="390"/>
        <v>0</v>
      </c>
      <c r="YJ31" s="270">
        <f t="shared" si="391"/>
        <v>0</v>
      </c>
      <c r="YK31" s="364">
        <f t="shared" si="680"/>
        <v>0</v>
      </c>
      <c r="YL31" s="365">
        <f t="shared" si="681"/>
        <v>0</v>
      </c>
      <c r="YM31" s="270">
        <f t="shared" si="392"/>
        <v>0</v>
      </c>
      <c r="YN31" s="270">
        <f t="shared" si="393"/>
        <v>0</v>
      </c>
      <c r="YO31" s="364">
        <f t="shared" si="682"/>
        <v>0</v>
      </c>
      <c r="YP31" s="365">
        <f t="shared" si="683"/>
        <v>0</v>
      </c>
      <c r="YQ31" s="270">
        <f t="shared" si="394"/>
        <v>0</v>
      </c>
      <c r="YR31" s="270">
        <f t="shared" si="395"/>
        <v>0</v>
      </c>
      <c r="YS31" s="364">
        <f t="shared" si="684"/>
        <v>0</v>
      </c>
      <c r="YT31" s="365">
        <f t="shared" si="685"/>
        <v>0</v>
      </c>
      <c r="YU31" s="270">
        <f t="shared" si="396"/>
        <v>0</v>
      </c>
      <c r="YV31" s="270">
        <f t="shared" si="397"/>
        <v>0</v>
      </c>
      <c r="YW31" s="364">
        <f t="shared" si="686"/>
        <v>0</v>
      </c>
      <c r="YX31" s="365">
        <f t="shared" si="687"/>
        <v>0</v>
      </c>
      <c r="YY31" s="270">
        <f t="shared" si="398"/>
        <v>0</v>
      </c>
      <c r="YZ31" s="270">
        <f t="shared" si="399"/>
        <v>0</v>
      </c>
      <c r="ZA31" s="364">
        <f t="shared" si="688"/>
        <v>0</v>
      </c>
      <c r="ZB31" s="365">
        <f t="shared" si="689"/>
        <v>0</v>
      </c>
      <c r="ZC31" s="270">
        <f t="shared" si="400"/>
        <v>0</v>
      </c>
      <c r="ZD31" s="270">
        <f t="shared" si="401"/>
        <v>0</v>
      </c>
      <c r="ZE31" s="364">
        <f t="shared" si="690"/>
        <v>0</v>
      </c>
      <c r="ZF31" s="365">
        <f t="shared" si="691"/>
        <v>0</v>
      </c>
      <c r="ZG31" s="270">
        <f t="shared" si="402"/>
        <v>0</v>
      </c>
      <c r="ZH31" s="270">
        <f t="shared" si="403"/>
        <v>0</v>
      </c>
      <c r="ZI31" s="364">
        <f t="shared" si="692"/>
        <v>0</v>
      </c>
      <c r="ZJ31" s="365">
        <f t="shared" si="693"/>
        <v>0</v>
      </c>
      <c r="ZK31" s="270">
        <f t="shared" si="404"/>
        <v>0</v>
      </c>
      <c r="ZL31" s="270">
        <f t="shared" si="405"/>
        <v>0</v>
      </c>
      <c r="ZM31" s="324">
        <f t="shared" si="27"/>
        <v>0</v>
      </c>
    </row>
    <row r="32" spans="1:689" hidden="1" outlineLevel="1" x14ac:dyDescent="0.3">
      <c r="A32" s="361">
        <f>B32*'Input sheet'!$C$11</f>
        <v>0.19</v>
      </c>
      <c r="B32" s="362">
        <v>0.19</v>
      </c>
      <c r="C32" s="363" t="s">
        <v>157</v>
      </c>
      <c r="D32" s="364">
        <v>0</v>
      </c>
      <c r="E32" s="365">
        <v>0</v>
      </c>
      <c r="F32" s="270">
        <f t="shared" si="28"/>
        <v>0</v>
      </c>
      <c r="G32" s="270">
        <f t="shared" si="694"/>
        <v>0</v>
      </c>
      <c r="H32" s="364">
        <f t="shared" si="406"/>
        <v>0</v>
      </c>
      <c r="I32" s="365">
        <f t="shared" si="695"/>
        <v>0</v>
      </c>
      <c r="J32" s="270">
        <f t="shared" si="29"/>
        <v>0</v>
      </c>
      <c r="K32" s="270">
        <f t="shared" si="30"/>
        <v>0</v>
      </c>
      <c r="L32" s="364">
        <f t="shared" si="31"/>
        <v>0</v>
      </c>
      <c r="M32" s="365">
        <f t="shared" si="32"/>
        <v>0</v>
      </c>
      <c r="N32" s="270">
        <f t="shared" si="33"/>
        <v>0</v>
      </c>
      <c r="O32" s="270">
        <f t="shared" si="34"/>
        <v>0</v>
      </c>
      <c r="P32" s="364">
        <f t="shared" si="35"/>
        <v>0</v>
      </c>
      <c r="Q32" s="365">
        <f t="shared" si="36"/>
        <v>0</v>
      </c>
      <c r="R32" s="270">
        <f t="shared" si="37"/>
        <v>0</v>
      </c>
      <c r="S32" s="270">
        <f t="shared" si="38"/>
        <v>0</v>
      </c>
      <c r="T32" s="364">
        <f t="shared" si="39"/>
        <v>0</v>
      </c>
      <c r="U32" s="365">
        <f t="shared" si="40"/>
        <v>0</v>
      </c>
      <c r="V32" s="270">
        <f t="shared" si="41"/>
        <v>0</v>
      </c>
      <c r="W32" s="270">
        <f t="shared" si="42"/>
        <v>0</v>
      </c>
      <c r="X32" s="364">
        <f t="shared" si="43"/>
        <v>0</v>
      </c>
      <c r="Y32" s="365">
        <f t="shared" si="44"/>
        <v>0</v>
      </c>
      <c r="Z32" s="270">
        <f t="shared" si="45"/>
        <v>0</v>
      </c>
      <c r="AA32" s="270">
        <f t="shared" si="46"/>
        <v>0</v>
      </c>
      <c r="AB32" s="364">
        <f t="shared" si="696"/>
        <v>0</v>
      </c>
      <c r="AC32" s="365">
        <f t="shared" si="697"/>
        <v>0</v>
      </c>
      <c r="AD32" s="270">
        <f t="shared" si="48"/>
        <v>0</v>
      </c>
      <c r="AE32" s="270">
        <f t="shared" si="49"/>
        <v>0</v>
      </c>
      <c r="AF32" s="364">
        <f t="shared" si="407"/>
        <v>0</v>
      </c>
      <c r="AG32" s="365">
        <f t="shared" si="408"/>
        <v>0</v>
      </c>
      <c r="AH32" s="270">
        <f t="shared" si="50"/>
        <v>0</v>
      </c>
      <c r="AI32" s="270">
        <f t="shared" si="51"/>
        <v>0</v>
      </c>
      <c r="AJ32" s="364">
        <f t="shared" si="52"/>
        <v>0</v>
      </c>
      <c r="AK32" s="365">
        <f t="shared" si="53"/>
        <v>0</v>
      </c>
      <c r="AL32" s="270">
        <f t="shared" si="54"/>
        <v>0</v>
      </c>
      <c r="AM32" s="270">
        <f t="shared" si="55"/>
        <v>0</v>
      </c>
      <c r="AN32" s="364">
        <f t="shared" si="56"/>
        <v>0</v>
      </c>
      <c r="AO32" s="365">
        <f t="shared" si="57"/>
        <v>0</v>
      </c>
      <c r="AP32" s="270">
        <f t="shared" si="58"/>
        <v>0</v>
      </c>
      <c r="AQ32" s="270">
        <f t="shared" si="59"/>
        <v>0</v>
      </c>
      <c r="AR32" s="364">
        <f t="shared" si="60"/>
        <v>0</v>
      </c>
      <c r="AS32" s="365">
        <f t="shared" si="61"/>
        <v>0</v>
      </c>
      <c r="AT32" s="270">
        <f t="shared" si="62"/>
        <v>0</v>
      </c>
      <c r="AU32" s="270">
        <f t="shared" si="63"/>
        <v>0</v>
      </c>
      <c r="AV32" s="364">
        <f t="shared" si="64"/>
        <v>0</v>
      </c>
      <c r="AW32" s="365">
        <f t="shared" si="65"/>
        <v>0</v>
      </c>
      <c r="AX32" s="270">
        <f t="shared" si="66"/>
        <v>0</v>
      </c>
      <c r="AY32" s="270">
        <f t="shared" si="67"/>
        <v>0</v>
      </c>
      <c r="AZ32" s="324">
        <f t="shared" si="14"/>
        <v>0</v>
      </c>
      <c r="BA32" s="364">
        <f t="shared" si="698"/>
        <v>0</v>
      </c>
      <c r="BB32" s="365">
        <f t="shared" si="699"/>
        <v>0</v>
      </c>
      <c r="BC32" s="270">
        <f t="shared" si="69"/>
        <v>0</v>
      </c>
      <c r="BD32" s="270">
        <f t="shared" si="70"/>
        <v>0</v>
      </c>
      <c r="BE32" s="364">
        <f t="shared" si="71"/>
        <v>0</v>
      </c>
      <c r="BF32" s="365">
        <f t="shared" si="72"/>
        <v>0</v>
      </c>
      <c r="BG32" s="270">
        <f t="shared" si="73"/>
        <v>0</v>
      </c>
      <c r="BH32" s="270">
        <f t="shared" si="74"/>
        <v>0</v>
      </c>
      <c r="BI32" s="364">
        <f t="shared" si="75"/>
        <v>0</v>
      </c>
      <c r="BJ32" s="365">
        <f t="shared" si="76"/>
        <v>0</v>
      </c>
      <c r="BK32" s="270">
        <f t="shared" si="77"/>
        <v>0</v>
      </c>
      <c r="BL32" s="270">
        <f t="shared" si="78"/>
        <v>0</v>
      </c>
      <c r="BM32" s="364">
        <f t="shared" si="79"/>
        <v>0</v>
      </c>
      <c r="BN32" s="365">
        <f t="shared" si="80"/>
        <v>0</v>
      </c>
      <c r="BO32" s="270">
        <f t="shared" si="81"/>
        <v>0</v>
      </c>
      <c r="BP32" s="270">
        <f t="shared" si="82"/>
        <v>0</v>
      </c>
      <c r="BQ32" s="364">
        <f t="shared" si="83"/>
        <v>0</v>
      </c>
      <c r="BR32" s="365">
        <f t="shared" si="84"/>
        <v>0</v>
      </c>
      <c r="BS32" s="270">
        <f t="shared" si="85"/>
        <v>0</v>
      </c>
      <c r="BT32" s="270">
        <f t="shared" si="86"/>
        <v>0</v>
      </c>
      <c r="BU32" s="364">
        <f t="shared" si="87"/>
        <v>0</v>
      </c>
      <c r="BV32" s="365">
        <f t="shared" si="88"/>
        <v>0</v>
      </c>
      <c r="BW32" s="270">
        <f t="shared" si="89"/>
        <v>0</v>
      </c>
      <c r="BX32" s="270">
        <f t="shared" si="90"/>
        <v>0</v>
      </c>
      <c r="BY32" s="364">
        <f t="shared" si="91"/>
        <v>0</v>
      </c>
      <c r="BZ32" s="365">
        <f t="shared" si="92"/>
        <v>0</v>
      </c>
      <c r="CA32" s="270">
        <f t="shared" si="93"/>
        <v>0</v>
      </c>
      <c r="CB32" s="270">
        <f t="shared" si="94"/>
        <v>0</v>
      </c>
      <c r="CC32" s="364">
        <f t="shared" si="95"/>
        <v>0</v>
      </c>
      <c r="CD32" s="365">
        <f t="shared" si="96"/>
        <v>0</v>
      </c>
      <c r="CE32" s="270">
        <f t="shared" si="97"/>
        <v>0</v>
      </c>
      <c r="CF32" s="270">
        <f t="shared" si="98"/>
        <v>0</v>
      </c>
      <c r="CG32" s="364">
        <f t="shared" si="99"/>
        <v>0</v>
      </c>
      <c r="CH32" s="365">
        <f t="shared" si="100"/>
        <v>0</v>
      </c>
      <c r="CI32" s="270">
        <f t="shared" si="101"/>
        <v>0</v>
      </c>
      <c r="CJ32" s="270">
        <f t="shared" si="102"/>
        <v>0</v>
      </c>
      <c r="CK32" s="364">
        <f t="shared" si="103"/>
        <v>0</v>
      </c>
      <c r="CL32" s="365">
        <f t="shared" si="104"/>
        <v>0</v>
      </c>
      <c r="CM32" s="270">
        <f t="shared" si="105"/>
        <v>0</v>
      </c>
      <c r="CN32" s="270">
        <f t="shared" si="106"/>
        <v>0</v>
      </c>
      <c r="CO32" s="364">
        <f t="shared" si="107"/>
        <v>0</v>
      </c>
      <c r="CP32" s="365">
        <f t="shared" si="108"/>
        <v>0</v>
      </c>
      <c r="CQ32" s="270">
        <f t="shared" si="109"/>
        <v>0</v>
      </c>
      <c r="CR32" s="270">
        <f t="shared" si="110"/>
        <v>0</v>
      </c>
      <c r="CS32" s="364">
        <f t="shared" si="111"/>
        <v>0</v>
      </c>
      <c r="CT32" s="365">
        <f t="shared" si="112"/>
        <v>0</v>
      </c>
      <c r="CU32" s="270">
        <f t="shared" si="113"/>
        <v>0</v>
      </c>
      <c r="CV32" s="270">
        <f t="shared" si="114"/>
        <v>0</v>
      </c>
      <c r="CW32" s="324">
        <f t="shared" si="15"/>
        <v>0</v>
      </c>
      <c r="CX32" s="364">
        <f t="shared" si="409"/>
        <v>0</v>
      </c>
      <c r="CY32" s="365">
        <f t="shared" si="410"/>
        <v>0</v>
      </c>
      <c r="CZ32" s="270">
        <f t="shared" si="115"/>
        <v>0</v>
      </c>
      <c r="DA32" s="270">
        <f t="shared" si="116"/>
        <v>0</v>
      </c>
      <c r="DB32" s="364">
        <f t="shared" si="411"/>
        <v>0</v>
      </c>
      <c r="DC32" s="365">
        <f t="shared" si="412"/>
        <v>0</v>
      </c>
      <c r="DD32" s="270">
        <f t="shared" si="117"/>
        <v>0</v>
      </c>
      <c r="DE32" s="270">
        <f t="shared" si="118"/>
        <v>0</v>
      </c>
      <c r="DF32" s="364">
        <f t="shared" si="413"/>
        <v>0</v>
      </c>
      <c r="DG32" s="365">
        <f t="shared" si="414"/>
        <v>0</v>
      </c>
      <c r="DH32" s="270">
        <f t="shared" si="119"/>
        <v>0</v>
      </c>
      <c r="DI32" s="270">
        <f t="shared" si="120"/>
        <v>0</v>
      </c>
      <c r="DJ32" s="364">
        <f t="shared" si="415"/>
        <v>0</v>
      </c>
      <c r="DK32" s="365">
        <f t="shared" si="416"/>
        <v>0</v>
      </c>
      <c r="DL32" s="270">
        <f t="shared" si="121"/>
        <v>0</v>
      </c>
      <c r="DM32" s="270">
        <f t="shared" si="122"/>
        <v>0</v>
      </c>
      <c r="DN32" s="364">
        <f t="shared" si="417"/>
        <v>0</v>
      </c>
      <c r="DO32" s="365">
        <f t="shared" si="418"/>
        <v>0</v>
      </c>
      <c r="DP32" s="270">
        <f t="shared" si="123"/>
        <v>0</v>
      </c>
      <c r="DQ32" s="270">
        <f t="shared" si="124"/>
        <v>0</v>
      </c>
      <c r="DR32" s="364">
        <f t="shared" si="419"/>
        <v>0</v>
      </c>
      <c r="DS32" s="365">
        <f t="shared" si="420"/>
        <v>0</v>
      </c>
      <c r="DT32" s="270">
        <f t="shared" si="125"/>
        <v>0</v>
      </c>
      <c r="DU32" s="270">
        <f t="shared" si="126"/>
        <v>0</v>
      </c>
      <c r="DV32" s="364">
        <f t="shared" si="421"/>
        <v>0</v>
      </c>
      <c r="DW32" s="365">
        <f t="shared" si="422"/>
        <v>0</v>
      </c>
      <c r="DX32" s="270">
        <f t="shared" si="127"/>
        <v>0</v>
      </c>
      <c r="DY32" s="270">
        <f t="shared" si="128"/>
        <v>0</v>
      </c>
      <c r="DZ32" s="364">
        <f t="shared" si="423"/>
        <v>0</v>
      </c>
      <c r="EA32" s="365">
        <f t="shared" si="424"/>
        <v>0</v>
      </c>
      <c r="EB32" s="270">
        <f t="shared" si="129"/>
        <v>0</v>
      </c>
      <c r="EC32" s="270">
        <f t="shared" si="130"/>
        <v>0</v>
      </c>
      <c r="ED32" s="364">
        <f t="shared" si="131"/>
        <v>0</v>
      </c>
      <c r="EE32" s="365">
        <f t="shared" si="425"/>
        <v>0</v>
      </c>
      <c r="EF32" s="270">
        <f t="shared" si="132"/>
        <v>0</v>
      </c>
      <c r="EG32" s="270">
        <f t="shared" si="133"/>
        <v>0</v>
      </c>
      <c r="EH32" s="364">
        <f t="shared" si="426"/>
        <v>0</v>
      </c>
      <c r="EI32" s="365">
        <f t="shared" si="427"/>
        <v>0</v>
      </c>
      <c r="EJ32" s="270">
        <f t="shared" si="134"/>
        <v>0</v>
      </c>
      <c r="EK32" s="270">
        <f t="shared" si="135"/>
        <v>0</v>
      </c>
      <c r="EL32" s="364">
        <f t="shared" si="428"/>
        <v>0</v>
      </c>
      <c r="EM32" s="365">
        <f t="shared" si="429"/>
        <v>0</v>
      </c>
      <c r="EN32" s="270">
        <f t="shared" si="136"/>
        <v>0</v>
      </c>
      <c r="EO32" s="270">
        <f t="shared" si="137"/>
        <v>0</v>
      </c>
      <c r="EP32" s="364">
        <f t="shared" si="430"/>
        <v>0</v>
      </c>
      <c r="EQ32" s="365">
        <f t="shared" si="431"/>
        <v>0</v>
      </c>
      <c r="ER32" s="270">
        <f t="shared" si="138"/>
        <v>0</v>
      </c>
      <c r="ES32" s="270">
        <f t="shared" si="139"/>
        <v>0</v>
      </c>
      <c r="ET32" s="324">
        <f t="shared" si="16"/>
        <v>0</v>
      </c>
      <c r="EU32" s="364">
        <f t="shared" si="432"/>
        <v>0</v>
      </c>
      <c r="EV32" s="365">
        <f t="shared" si="433"/>
        <v>0</v>
      </c>
      <c r="EW32" s="270">
        <f t="shared" si="140"/>
        <v>0</v>
      </c>
      <c r="EX32" s="270">
        <f t="shared" si="141"/>
        <v>0</v>
      </c>
      <c r="EY32" s="364">
        <f t="shared" si="434"/>
        <v>0</v>
      </c>
      <c r="EZ32" s="365">
        <f t="shared" si="435"/>
        <v>0</v>
      </c>
      <c r="FA32" s="270">
        <f t="shared" si="142"/>
        <v>0</v>
      </c>
      <c r="FB32" s="270">
        <f t="shared" si="143"/>
        <v>0</v>
      </c>
      <c r="FC32" s="364">
        <f t="shared" si="436"/>
        <v>0</v>
      </c>
      <c r="FD32" s="365">
        <f t="shared" si="437"/>
        <v>0</v>
      </c>
      <c r="FE32" s="270">
        <f t="shared" si="144"/>
        <v>0</v>
      </c>
      <c r="FF32" s="270">
        <f t="shared" si="145"/>
        <v>0</v>
      </c>
      <c r="FG32" s="364">
        <f t="shared" si="438"/>
        <v>0</v>
      </c>
      <c r="FH32" s="365">
        <f t="shared" si="439"/>
        <v>0</v>
      </c>
      <c r="FI32" s="270">
        <f t="shared" si="146"/>
        <v>0</v>
      </c>
      <c r="FJ32" s="270">
        <f t="shared" si="147"/>
        <v>0</v>
      </c>
      <c r="FK32" s="364">
        <f t="shared" si="440"/>
        <v>0</v>
      </c>
      <c r="FL32" s="365">
        <f t="shared" si="441"/>
        <v>0</v>
      </c>
      <c r="FM32" s="270">
        <f t="shared" si="148"/>
        <v>0</v>
      </c>
      <c r="FN32" s="270">
        <f t="shared" si="149"/>
        <v>0</v>
      </c>
      <c r="FO32" s="364">
        <f t="shared" si="442"/>
        <v>0</v>
      </c>
      <c r="FP32" s="365">
        <f t="shared" si="443"/>
        <v>0</v>
      </c>
      <c r="FQ32" s="270">
        <f t="shared" si="150"/>
        <v>0</v>
      </c>
      <c r="FR32" s="270">
        <f t="shared" si="151"/>
        <v>0</v>
      </c>
      <c r="FS32" s="364">
        <f t="shared" si="444"/>
        <v>0</v>
      </c>
      <c r="FT32" s="365">
        <f t="shared" si="445"/>
        <v>0</v>
      </c>
      <c r="FU32" s="270">
        <f t="shared" si="152"/>
        <v>0</v>
      </c>
      <c r="FV32" s="270">
        <f t="shared" si="153"/>
        <v>0</v>
      </c>
      <c r="FW32" s="364">
        <f t="shared" si="446"/>
        <v>0</v>
      </c>
      <c r="FX32" s="365">
        <f t="shared" si="447"/>
        <v>0</v>
      </c>
      <c r="FY32" s="270">
        <f t="shared" si="154"/>
        <v>0</v>
      </c>
      <c r="FZ32" s="270">
        <f t="shared" si="155"/>
        <v>0</v>
      </c>
      <c r="GA32" s="364">
        <f t="shared" si="448"/>
        <v>0</v>
      </c>
      <c r="GB32" s="365">
        <f t="shared" si="449"/>
        <v>0</v>
      </c>
      <c r="GC32" s="270">
        <f t="shared" si="156"/>
        <v>0</v>
      </c>
      <c r="GD32" s="270">
        <f t="shared" si="157"/>
        <v>0</v>
      </c>
      <c r="GE32" s="364">
        <f t="shared" si="450"/>
        <v>0</v>
      </c>
      <c r="GF32" s="365">
        <f t="shared" si="451"/>
        <v>0</v>
      </c>
      <c r="GG32" s="270">
        <f t="shared" si="158"/>
        <v>0</v>
      </c>
      <c r="GH32" s="270">
        <f t="shared" si="159"/>
        <v>0</v>
      </c>
      <c r="GI32" s="364">
        <f t="shared" si="452"/>
        <v>0</v>
      </c>
      <c r="GJ32" s="365">
        <f t="shared" si="453"/>
        <v>0</v>
      </c>
      <c r="GK32" s="270">
        <f t="shared" si="160"/>
        <v>0</v>
      </c>
      <c r="GL32" s="270">
        <f t="shared" si="161"/>
        <v>0</v>
      </c>
      <c r="GM32" s="364">
        <f t="shared" si="454"/>
        <v>0</v>
      </c>
      <c r="GN32" s="365">
        <f t="shared" si="455"/>
        <v>0</v>
      </c>
      <c r="GO32" s="270">
        <f t="shared" si="162"/>
        <v>0</v>
      </c>
      <c r="GP32" s="270">
        <f t="shared" si="163"/>
        <v>0</v>
      </c>
      <c r="GQ32" s="324">
        <f t="shared" si="17"/>
        <v>0</v>
      </c>
      <c r="GR32" s="364">
        <f t="shared" si="164"/>
        <v>0</v>
      </c>
      <c r="GS32" s="365">
        <f t="shared" si="456"/>
        <v>0</v>
      </c>
      <c r="GT32" s="270">
        <f t="shared" si="165"/>
        <v>0</v>
      </c>
      <c r="GU32" s="270">
        <f t="shared" si="166"/>
        <v>0</v>
      </c>
      <c r="GV32" s="364">
        <f t="shared" si="457"/>
        <v>0</v>
      </c>
      <c r="GW32" s="365">
        <f t="shared" si="458"/>
        <v>0</v>
      </c>
      <c r="GX32" s="270">
        <f t="shared" si="167"/>
        <v>0</v>
      </c>
      <c r="GY32" s="270">
        <f t="shared" si="168"/>
        <v>0</v>
      </c>
      <c r="GZ32" s="364">
        <f t="shared" si="459"/>
        <v>0</v>
      </c>
      <c r="HA32" s="365">
        <f t="shared" si="460"/>
        <v>0</v>
      </c>
      <c r="HB32" s="270">
        <f t="shared" si="169"/>
        <v>0</v>
      </c>
      <c r="HC32" s="270">
        <f t="shared" si="170"/>
        <v>0</v>
      </c>
      <c r="HD32" s="364">
        <f t="shared" si="461"/>
        <v>0</v>
      </c>
      <c r="HE32" s="365">
        <f t="shared" si="462"/>
        <v>0</v>
      </c>
      <c r="HF32" s="270">
        <f t="shared" si="171"/>
        <v>0</v>
      </c>
      <c r="HG32" s="270">
        <f t="shared" si="172"/>
        <v>0</v>
      </c>
      <c r="HH32" s="364">
        <f t="shared" si="463"/>
        <v>0</v>
      </c>
      <c r="HI32" s="365">
        <f t="shared" si="464"/>
        <v>0</v>
      </c>
      <c r="HJ32" s="270">
        <f t="shared" si="173"/>
        <v>0</v>
      </c>
      <c r="HK32" s="270">
        <f t="shared" si="174"/>
        <v>0</v>
      </c>
      <c r="HL32" s="364">
        <f t="shared" si="465"/>
        <v>0</v>
      </c>
      <c r="HM32" s="365">
        <f t="shared" si="466"/>
        <v>0</v>
      </c>
      <c r="HN32" s="270">
        <f t="shared" si="175"/>
        <v>0</v>
      </c>
      <c r="HO32" s="270">
        <f t="shared" si="176"/>
        <v>0</v>
      </c>
      <c r="HP32" s="364">
        <f t="shared" si="467"/>
        <v>0</v>
      </c>
      <c r="HQ32" s="365">
        <f t="shared" si="468"/>
        <v>0</v>
      </c>
      <c r="HR32" s="270">
        <f t="shared" si="177"/>
        <v>0</v>
      </c>
      <c r="HS32" s="270">
        <f t="shared" si="178"/>
        <v>0</v>
      </c>
      <c r="HT32" s="364">
        <f t="shared" si="469"/>
        <v>0</v>
      </c>
      <c r="HU32" s="365">
        <f t="shared" si="470"/>
        <v>0</v>
      </c>
      <c r="HV32" s="270">
        <f t="shared" si="179"/>
        <v>0</v>
      </c>
      <c r="HW32" s="270">
        <f t="shared" si="180"/>
        <v>0</v>
      </c>
      <c r="HX32" s="364">
        <f t="shared" si="471"/>
        <v>0</v>
      </c>
      <c r="HY32" s="365">
        <f t="shared" si="472"/>
        <v>0</v>
      </c>
      <c r="HZ32" s="270">
        <f t="shared" si="181"/>
        <v>0</v>
      </c>
      <c r="IA32" s="270">
        <f t="shared" si="182"/>
        <v>0</v>
      </c>
      <c r="IB32" s="364">
        <f t="shared" si="473"/>
        <v>0</v>
      </c>
      <c r="IC32" s="365">
        <f t="shared" si="474"/>
        <v>0</v>
      </c>
      <c r="ID32" s="270">
        <f t="shared" si="183"/>
        <v>0</v>
      </c>
      <c r="IE32" s="270">
        <f t="shared" si="184"/>
        <v>0</v>
      </c>
      <c r="IF32" s="364">
        <f t="shared" si="475"/>
        <v>0</v>
      </c>
      <c r="IG32" s="365">
        <f t="shared" si="476"/>
        <v>0</v>
      </c>
      <c r="IH32" s="270">
        <f t="shared" si="185"/>
        <v>0</v>
      </c>
      <c r="II32" s="270">
        <f t="shared" si="186"/>
        <v>0</v>
      </c>
      <c r="IJ32" s="364">
        <f t="shared" si="477"/>
        <v>0</v>
      </c>
      <c r="IK32" s="365">
        <f t="shared" si="478"/>
        <v>0</v>
      </c>
      <c r="IL32" s="270">
        <f t="shared" si="187"/>
        <v>0</v>
      </c>
      <c r="IM32" s="270">
        <f t="shared" si="188"/>
        <v>0</v>
      </c>
      <c r="IN32" s="324">
        <f t="shared" si="18"/>
        <v>0</v>
      </c>
      <c r="IO32" s="364">
        <f t="shared" si="479"/>
        <v>0</v>
      </c>
      <c r="IP32" s="365">
        <f t="shared" si="480"/>
        <v>0</v>
      </c>
      <c r="IQ32" s="270">
        <f t="shared" si="189"/>
        <v>0</v>
      </c>
      <c r="IR32" s="270">
        <f t="shared" si="190"/>
        <v>0</v>
      </c>
      <c r="IS32" s="364">
        <f t="shared" si="481"/>
        <v>0</v>
      </c>
      <c r="IT32" s="365">
        <f t="shared" si="482"/>
        <v>0</v>
      </c>
      <c r="IU32" s="270">
        <f t="shared" si="191"/>
        <v>0</v>
      </c>
      <c r="IV32" s="270">
        <f t="shared" si="192"/>
        <v>0</v>
      </c>
      <c r="IW32" s="364">
        <f t="shared" si="483"/>
        <v>0</v>
      </c>
      <c r="IX32" s="365">
        <f t="shared" si="484"/>
        <v>0</v>
      </c>
      <c r="IY32" s="270">
        <f t="shared" si="193"/>
        <v>0</v>
      </c>
      <c r="IZ32" s="270">
        <f t="shared" si="194"/>
        <v>0</v>
      </c>
      <c r="JA32" s="364">
        <f t="shared" si="485"/>
        <v>0</v>
      </c>
      <c r="JB32" s="365">
        <f t="shared" si="486"/>
        <v>0</v>
      </c>
      <c r="JC32" s="270">
        <f t="shared" si="195"/>
        <v>0</v>
      </c>
      <c r="JD32" s="270">
        <f t="shared" si="196"/>
        <v>0</v>
      </c>
      <c r="JE32" s="364">
        <f t="shared" si="487"/>
        <v>0</v>
      </c>
      <c r="JF32" s="365">
        <f t="shared" si="488"/>
        <v>0</v>
      </c>
      <c r="JG32" s="270">
        <f t="shared" si="197"/>
        <v>0</v>
      </c>
      <c r="JH32" s="270">
        <f t="shared" si="198"/>
        <v>0</v>
      </c>
      <c r="JI32" s="364">
        <f t="shared" si="489"/>
        <v>0</v>
      </c>
      <c r="JJ32" s="365">
        <f t="shared" si="490"/>
        <v>0</v>
      </c>
      <c r="JK32" s="270">
        <f t="shared" si="199"/>
        <v>0</v>
      </c>
      <c r="JL32" s="270">
        <f t="shared" si="200"/>
        <v>0</v>
      </c>
      <c r="JM32" s="364">
        <f t="shared" si="491"/>
        <v>0</v>
      </c>
      <c r="JN32" s="365">
        <f t="shared" si="492"/>
        <v>0</v>
      </c>
      <c r="JO32" s="270">
        <f t="shared" si="201"/>
        <v>0</v>
      </c>
      <c r="JP32" s="270">
        <f t="shared" si="202"/>
        <v>0</v>
      </c>
      <c r="JQ32" s="364">
        <f t="shared" si="493"/>
        <v>0</v>
      </c>
      <c r="JR32" s="365">
        <f t="shared" si="494"/>
        <v>0</v>
      </c>
      <c r="JS32" s="270">
        <f t="shared" si="203"/>
        <v>0</v>
      </c>
      <c r="JT32" s="270">
        <f t="shared" si="204"/>
        <v>0</v>
      </c>
      <c r="JU32" s="364">
        <f t="shared" si="495"/>
        <v>0</v>
      </c>
      <c r="JV32" s="365">
        <f t="shared" si="496"/>
        <v>0</v>
      </c>
      <c r="JW32" s="270">
        <f t="shared" si="205"/>
        <v>0</v>
      </c>
      <c r="JX32" s="270">
        <f t="shared" si="206"/>
        <v>0</v>
      </c>
      <c r="JY32" s="364">
        <f t="shared" si="497"/>
        <v>0</v>
      </c>
      <c r="JZ32" s="365">
        <f t="shared" si="498"/>
        <v>0</v>
      </c>
      <c r="KA32" s="270">
        <f t="shared" si="207"/>
        <v>0</v>
      </c>
      <c r="KB32" s="270">
        <f t="shared" si="208"/>
        <v>0</v>
      </c>
      <c r="KC32" s="364">
        <f t="shared" si="499"/>
        <v>0</v>
      </c>
      <c r="KD32" s="365">
        <f t="shared" si="500"/>
        <v>0</v>
      </c>
      <c r="KE32" s="270">
        <f t="shared" si="209"/>
        <v>0</v>
      </c>
      <c r="KF32" s="270">
        <f t="shared" si="210"/>
        <v>0</v>
      </c>
      <c r="KG32" s="364">
        <f t="shared" si="501"/>
        <v>0</v>
      </c>
      <c r="KH32" s="365">
        <f t="shared" si="502"/>
        <v>0</v>
      </c>
      <c r="KI32" s="270">
        <f t="shared" si="211"/>
        <v>0</v>
      </c>
      <c r="KJ32" s="270">
        <f t="shared" si="212"/>
        <v>0</v>
      </c>
      <c r="KK32" s="324">
        <f t="shared" si="19"/>
        <v>0</v>
      </c>
      <c r="KL32" s="364">
        <f t="shared" si="503"/>
        <v>0</v>
      </c>
      <c r="KM32" s="365">
        <f t="shared" si="504"/>
        <v>0</v>
      </c>
      <c r="KN32" s="270">
        <f t="shared" si="213"/>
        <v>0</v>
      </c>
      <c r="KO32" s="270">
        <f t="shared" si="214"/>
        <v>0</v>
      </c>
      <c r="KP32" s="364">
        <f t="shared" si="505"/>
        <v>0</v>
      </c>
      <c r="KQ32" s="365">
        <f t="shared" si="506"/>
        <v>0</v>
      </c>
      <c r="KR32" s="270">
        <f t="shared" si="215"/>
        <v>0</v>
      </c>
      <c r="KS32" s="270">
        <f t="shared" si="216"/>
        <v>0</v>
      </c>
      <c r="KT32" s="364">
        <f t="shared" si="507"/>
        <v>0</v>
      </c>
      <c r="KU32" s="365">
        <f t="shared" si="508"/>
        <v>0</v>
      </c>
      <c r="KV32" s="270">
        <f t="shared" si="217"/>
        <v>0</v>
      </c>
      <c r="KW32" s="270">
        <f t="shared" si="218"/>
        <v>0</v>
      </c>
      <c r="KX32" s="364">
        <f t="shared" si="509"/>
        <v>0</v>
      </c>
      <c r="KY32" s="365">
        <f t="shared" si="510"/>
        <v>0</v>
      </c>
      <c r="KZ32" s="270">
        <f t="shared" si="219"/>
        <v>0</v>
      </c>
      <c r="LA32" s="270">
        <f t="shared" si="220"/>
        <v>0</v>
      </c>
      <c r="LB32" s="364">
        <f t="shared" si="511"/>
        <v>0</v>
      </c>
      <c r="LC32" s="365">
        <f t="shared" si="512"/>
        <v>0</v>
      </c>
      <c r="LD32" s="270">
        <f t="shared" si="221"/>
        <v>0</v>
      </c>
      <c r="LE32" s="270">
        <f t="shared" si="222"/>
        <v>0</v>
      </c>
      <c r="LF32" s="364">
        <f t="shared" si="513"/>
        <v>0</v>
      </c>
      <c r="LG32" s="365">
        <f t="shared" si="514"/>
        <v>0</v>
      </c>
      <c r="LH32" s="270">
        <f t="shared" si="223"/>
        <v>0</v>
      </c>
      <c r="LI32" s="270">
        <f t="shared" si="224"/>
        <v>0</v>
      </c>
      <c r="LJ32" s="364">
        <f t="shared" si="515"/>
        <v>0</v>
      </c>
      <c r="LK32" s="365">
        <f t="shared" si="516"/>
        <v>0</v>
      </c>
      <c r="LL32" s="270">
        <f t="shared" si="225"/>
        <v>0</v>
      </c>
      <c r="LM32" s="270">
        <f t="shared" si="226"/>
        <v>0</v>
      </c>
      <c r="LN32" s="364">
        <f t="shared" si="517"/>
        <v>0</v>
      </c>
      <c r="LO32" s="365">
        <f t="shared" si="518"/>
        <v>0</v>
      </c>
      <c r="LP32" s="270">
        <f t="shared" si="227"/>
        <v>0</v>
      </c>
      <c r="LQ32" s="270">
        <f t="shared" si="228"/>
        <v>0</v>
      </c>
      <c r="LR32" s="364">
        <f t="shared" si="519"/>
        <v>0</v>
      </c>
      <c r="LS32" s="365">
        <f t="shared" si="520"/>
        <v>0</v>
      </c>
      <c r="LT32" s="270">
        <f t="shared" si="229"/>
        <v>0</v>
      </c>
      <c r="LU32" s="270">
        <f t="shared" si="230"/>
        <v>0</v>
      </c>
      <c r="LV32" s="364">
        <f t="shared" si="521"/>
        <v>0</v>
      </c>
      <c r="LW32" s="365">
        <f t="shared" si="522"/>
        <v>0</v>
      </c>
      <c r="LX32" s="270">
        <f t="shared" si="231"/>
        <v>0</v>
      </c>
      <c r="LY32" s="270">
        <f t="shared" si="232"/>
        <v>0</v>
      </c>
      <c r="LZ32" s="364">
        <f t="shared" si="523"/>
        <v>0</v>
      </c>
      <c r="MA32" s="365">
        <f t="shared" si="524"/>
        <v>0</v>
      </c>
      <c r="MB32" s="270">
        <f t="shared" si="233"/>
        <v>0</v>
      </c>
      <c r="MC32" s="270">
        <f t="shared" si="234"/>
        <v>0</v>
      </c>
      <c r="MD32" s="364">
        <f t="shared" si="525"/>
        <v>0</v>
      </c>
      <c r="ME32" s="365">
        <f t="shared" si="526"/>
        <v>0</v>
      </c>
      <c r="MF32" s="270">
        <f t="shared" si="235"/>
        <v>0</v>
      </c>
      <c r="MG32" s="270">
        <f t="shared" si="236"/>
        <v>0</v>
      </c>
      <c r="MH32" s="324">
        <f t="shared" si="20"/>
        <v>0</v>
      </c>
      <c r="MI32" s="364">
        <f t="shared" si="527"/>
        <v>0</v>
      </c>
      <c r="MJ32" s="365">
        <f t="shared" si="528"/>
        <v>0</v>
      </c>
      <c r="MK32" s="270">
        <f t="shared" si="237"/>
        <v>0</v>
      </c>
      <c r="ML32" s="270">
        <f t="shared" si="238"/>
        <v>0</v>
      </c>
      <c r="MM32" s="364">
        <f t="shared" si="529"/>
        <v>0</v>
      </c>
      <c r="MN32" s="365">
        <f t="shared" si="530"/>
        <v>0</v>
      </c>
      <c r="MO32" s="270">
        <f t="shared" si="239"/>
        <v>0</v>
      </c>
      <c r="MP32" s="270">
        <f t="shared" si="240"/>
        <v>0</v>
      </c>
      <c r="MQ32" s="364">
        <f t="shared" si="531"/>
        <v>0</v>
      </c>
      <c r="MR32" s="365">
        <f t="shared" si="532"/>
        <v>0</v>
      </c>
      <c r="MS32" s="270">
        <f t="shared" si="241"/>
        <v>0</v>
      </c>
      <c r="MT32" s="270">
        <f t="shared" si="242"/>
        <v>0</v>
      </c>
      <c r="MU32" s="364">
        <f t="shared" si="533"/>
        <v>0</v>
      </c>
      <c r="MV32" s="365">
        <f t="shared" si="534"/>
        <v>0</v>
      </c>
      <c r="MW32" s="270">
        <f t="shared" si="243"/>
        <v>0</v>
      </c>
      <c r="MX32" s="270">
        <f t="shared" si="244"/>
        <v>0</v>
      </c>
      <c r="MY32" s="364">
        <f t="shared" si="535"/>
        <v>0</v>
      </c>
      <c r="MZ32" s="365">
        <f t="shared" si="536"/>
        <v>0</v>
      </c>
      <c r="NA32" s="270">
        <f t="shared" si="245"/>
        <v>0</v>
      </c>
      <c r="NB32" s="270">
        <f t="shared" si="246"/>
        <v>0</v>
      </c>
      <c r="NC32" s="364">
        <f t="shared" si="537"/>
        <v>0</v>
      </c>
      <c r="ND32" s="365">
        <f t="shared" si="538"/>
        <v>0</v>
      </c>
      <c r="NE32" s="270">
        <f t="shared" si="247"/>
        <v>0</v>
      </c>
      <c r="NF32" s="270">
        <f t="shared" si="248"/>
        <v>0</v>
      </c>
      <c r="NG32" s="364">
        <f t="shared" si="539"/>
        <v>0</v>
      </c>
      <c r="NH32" s="365">
        <f t="shared" si="540"/>
        <v>0</v>
      </c>
      <c r="NI32" s="270">
        <f t="shared" si="249"/>
        <v>0</v>
      </c>
      <c r="NJ32" s="270">
        <f t="shared" si="250"/>
        <v>0</v>
      </c>
      <c r="NK32" s="364">
        <f t="shared" si="541"/>
        <v>0</v>
      </c>
      <c r="NL32" s="365">
        <f t="shared" si="542"/>
        <v>0</v>
      </c>
      <c r="NM32" s="270">
        <f t="shared" si="251"/>
        <v>0</v>
      </c>
      <c r="NN32" s="270">
        <f t="shared" si="252"/>
        <v>0</v>
      </c>
      <c r="NO32" s="364">
        <f t="shared" si="543"/>
        <v>0</v>
      </c>
      <c r="NP32" s="365">
        <f t="shared" si="544"/>
        <v>0</v>
      </c>
      <c r="NQ32" s="270">
        <f t="shared" si="253"/>
        <v>0</v>
      </c>
      <c r="NR32" s="270">
        <f t="shared" si="254"/>
        <v>0</v>
      </c>
      <c r="NS32" s="364">
        <f t="shared" si="545"/>
        <v>0</v>
      </c>
      <c r="NT32" s="365">
        <f t="shared" si="546"/>
        <v>0</v>
      </c>
      <c r="NU32" s="270">
        <f t="shared" si="255"/>
        <v>0</v>
      </c>
      <c r="NV32" s="270">
        <f t="shared" si="256"/>
        <v>0</v>
      </c>
      <c r="NW32" s="364">
        <f t="shared" si="547"/>
        <v>0</v>
      </c>
      <c r="NX32" s="365">
        <f t="shared" si="548"/>
        <v>0</v>
      </c>
      <c r="NY32" s="270">
        <f t="shared" si="257"/>
        <v>0</v>
      </c>
      <c r="NZ32" s="270">
        <f t="shared" si="258"/>
        <v>0</v>
      </c>
      <c r="OA32" s="364">
        <f t="shared" si="549"/>
        <v>0</v>
      </c>
      <c r="OB32" s="365">
        <f t="shared" si="550"/>
        <v>0</v>
      </c>
      <c r="OC32" s="270">
        <f t="shared" si="259"/>
        <v>0</v>
      </c>
      <c r="OD32" s="270">
        <f t="shared" si="260"/>
        <v>0</v>
      </c>
      <c r="OE32" s="324">
        <f t="shared" si="21"/>
        <v>0</v>
      </c>
      <c r="OF32" s="364">
        <f t="shared" si="551"/>
        <v>0</v>
      </c>
      <c r="OG32" s="365">
        <f t="shared" si="552"/>
        <v>0</v>
      </c>
      <c r="OH32" s="270">
        <f t="shared" si="261"/>
        <v>0</v>
      </c>
      <c r="OI32" s="270">
        <f t="shared" si="262"/>
        <v>0</v>
      </c>
      <c r="OJ32" s="364">
        <f t="shared" si="553"/>
        <v>0</v>
      </c>
      <c r="OK32" s="365">
        <f t="shared" si="554"/>
        <v>0</v>
      </c>
      <c r="OL32" s="270">
        <f t="shared" si="263"/>
        <v>0</v>
      </c>
      <c r="OM32" s="270">
        <f t="shared" si="264"/>
        <v>0</v>
      </c>
      <c r="ON32" s="364">
        <f t="shared" si="555"/>
        <v>0</v>
      </c>
      <c r="OO32" s="365">
        <f t="shared" si="556"/>
        <v>0</v>
      </c>
      <c r="OP32" s="270">
        <f t="shared" si="265"/>
        <v>0</v>
      </c>
      <c r="OQ32" s="270">
        <f t="shared" si="266"/>
        <v>0</v>
      </c>
      <c r="OR32" s="364">
        <f t="shared" si="557"/>
        <v>0</v>
      </c>
      <c r="OS32" s="365">
        <f t="shared" si="558"/>
        <v>0</v>
      </c>
      <c r="OT32" s="270">
        <f t="shared" si="267"/>
        <v>0</v>
      </c>
      <c r="OU32" s="270">
        <f t="shared" si="268"/>
        <v>0</v>
      </c>
      <c r="OV32" s="364">
        <f t="shared" si="559"/>
        <v>0</v>
      </c>
      <c r="OW32" s="365">
        <f t="shared" si="560"/>
        <v>0</v>
      </c>
      <c r="OX32" s="270">
        <f t="shared" si="269"/>
        <v>0</v>
      </c>
      <c r="OY32" s="270">
        <f t="shared" si="270"/>
        <v>0</v>
      </c>
      <c r="OZ32" s="364">
        <f t="shared" si="561"/>
        <v>0</v>
      </c>
      <c r="PA32" s="365">
        <f t="shared" si="562"/>
        <v>0</v>
      </c>
      <c r="PB32" s="270">
        <f t="shared" si="271"/>
        <v>0</v>
      </c>
      <c r="PC32" s="270">
        <f t="shared" si="272"/>
        <v>0</v>
      </c>
      <c r="PD32" s="364">
        <f t="shared" si="563"/>
        <v>0</v>
      </c>
      <c r="PE32" s="365">
        <f t="shared" si="564"/>
        <v>0</v>
      </c>
      <c r="PF32" s="270">
        <f t="shared" si="273"/>
        <v>0</v>
      </c>
      <c r="PG32" s="270">
        <f t="shared" si="274"/>
        <v>0</v>
      </c>
      <c r="PH32" s="364">
        <f t="shared" si="565"/>
        <v>0</v>
      </c>
      <c r="PI32" s="365">
        <f t="shared" si="566"/>
        <v>0</v>
      </c>
      <c r="PJ32" s="270">
        <f t="shared" si="275"/>
        <v>0</v>
      </c>
      <c r="PK32" s="270">
        <f t="shared" si="276"/>
        <v>0</v>
      </c>
      <c r="PL32" s="364">
        <f t="shared" si="277"/>
        <v>0</v>
      </c>
      <c r="PM32" s="365">
        <f t="shared" si="567"/>
        <v>0</v>
      </c>
      <c r="PN32" s="270">
        <f t="shared" si="278"/>
        <v>0</v>
      </c>
      <c r="PO32" s="270">
        <f t="shared" si="279"/>
        <v>0</v>
      </c>
      <c r="PP32" s="364">
        <f t="shared" si="568"/>
        <v>0</v>
      </c>
      <c r="PQ32" s="365">
        <f t="shared" si="569"/>
        <v>0</v>
      </c>
      <c r="PR32" s="270">
        <f t="shared" si="280"/>
        <v>0</v>
      </c>
      <c r="PS32" s="270">
        <f t="shared" si="281"/>
        <v>0</v>
      </c>
      <c r="PT32" s="364">
        <f t="shared" si="570"/>
        <v>0</v>
      </c>
      <c r="PU32" s="365">
        <f t="shared" si="571"/>
        <v>0</v>
      </c>
      <c r="PV32" s="270">
        <f t="shared" si="282"/>
        <v>0</v>
      </c>
      <c r="PW32" s="270">
        <f t="shared" si="283"/>
        <v>0</v>
      </c>
      <c r="PX32" s="364">
        <f t="shared" si="572"/>
        <v>0</v>
      </c>
      <c r="PY32" s="365">
        <f t="shared" si="573"/>
        <v>0</v>
      </c>
      <c r="PZ32" s="270">
        <f t="shared" si="284"/>
        <v>0</v>
      </c>
      <c r="QA32" s="270">
        <f t="shared" si="285"/>
        <v>0</v>
      </c>
      <c r="QB32" s="324">
        <f t="shared" si="22"/>
        <v>0</v>
      </c>
      <c r="QC32" s="364">
        <f t="shared" si="574"/>
        <v>0</v>
      </c>
      <c r="QD32" s="365">
        <f t="shared" si="575"/>
        <v>0</v>
      </c>
      <c r="QE32" s="270">
        <f t="shared" si="286"/>
        <v>0</v>
      </c>
      <c r="QF32" s="270">
        <f t="shared" si="287"/>
        <v>0</v>
      </c>
      <c r="QG32" s="364">
        <f t="shared" si="576"/>
        <v>0</v>
      </c>
      <c r="QH32" s="365">
        <f t="shared" si="577"/>
        <v>0</v>
      </c>
      <c r="QI32" s="270">
        <f t="shared" si="288"/>
        <v>0</v>
      </c>
      <c r="QJ32" s="270">
        <f t="shared" si="289"/>
        <v>0</v>
      </c>
      <c r="QK32" s="364">
        <f t="shared" si="578"/>
        <v>0</v>
      </c>
      <c r="QL32" s="365">
        <f t="shared" si="579"/>
        <v>0</v>
      </c>
      <c r="QM32" s="270">
        <f t="shared" si="290"/>
        <v>0</v>
      </c>
      <c r="QN32" s="270">
        <f t="shared" si="291"/>
        <v>0</v>
      </c>
      <c r="QO32" s="364">
        <f t="shared" si="580"/>
        <v>0</v>
      </c>
      <c r="QP32" s="365">
        <f t="shared" si="581"/>
        <v>0</v>
      </c>
      <c r="QQ32" s="270">
        <f t="shared" si="292"/>
        <v>0</v>
      </c>
      <c r="QR32" s="270">
        <f t="shared" si="293"/>
        <v>0</v>
      </c>
      <c r="QS32" s="364">
        <f t="shared" si="582"/>
        <v>0</v>
      </c>
      <c r="QT32" s="365">
        <f t="shared" si="583"/>
        <v>0</v>
      </c>
      <c r="QU32" s="270">
        <f t="shared" si="294"/>
        <v>0</v>
      </c>
      <c r="QV32" s="270">
        <f t="shared" si="295"/>
        <v>0</v>
      </c>
      <c r="QW32" s="364">
        <f t="shared" si="584"/>
        <v>0</v>
      </c>
      <c r="QX32" s="365">
        <f t="shared" si="585"/>
        <v>0</v>
      </c>
      <c r="QY32" s="270">
        <f t="shared" si="296"/>
        <v>0</v>
      </c>
      <c r="QZ32" s="270">
        <f t="shared" si="297"/>
        <v>0</v>
      </c>
      <c r="RA32" s="364">
        <f t="shared" si="586"/>
        <v>0</v>
      </c>
      <c r="RB32" s="365">
        <f t="shared" si="587"/>
        <v>0</v>
      </c>
      <c r="RC32" s="270">
        <f t="shared" si="298"/>
        <v>0</v>
      </c>
      <c r="RD32" s="270">
        <f t="shared" si="299"/>
        <v>0</v>
      </c>
      <c r="RE32" s="364">
        <f t="shared" si="588"/>
        <v>0</v>
      </c>
      <c r="RF32" s="365">
        <f t="shared" si="589"/>
        <v>0</v>
      </c>
      <c r="RG32" s="270">
        <f t="shared" si="300"/>
        <v>0</v>
      </c>
      <c r="RH32" s="270">
        <f t="shared" si="301"/>
        <v>0</v>
      </c>
      <c r="RI32" s="364">
        <f t="shared" si="590"/>
        <v>0</v>
      </c>
      <c r="RJ32" s="365">
        <f t="shared" si="591"/>
        <v>0</v>
      </c>
      <c r="RK32" s="270">
        <f t="shared" si="302"/>
        <v>0</v>
      </c>
      <c r="RL32" s="270">
        <f t="shared" si="303"/>
        <v>0</v>
      </c>
      <c r="RM32" s="364">
        <f t="shared" si="592"/>
        <v>0</v>
      </c>
      <c r="RN32" s="365">
        <f t="shared" si="593"/>
        <v>0</v>
      </c>
      <c r="RO32" s="270">
        <f t="shared" si="304"/>
        <v>0</v>
      </c>
      <c r="RP32" s="270">
        <f t="shared" si="305"/>
        <v>0</v>
      </c>
      <c r="RQ32" s="364">
        <f t="shared" si="594"/>
        <v>0</v>
      </c>
      <c r="RR32" s="365">
        <f t="shared" si="595"/>
        <v>0</v>
      </c>
      <c r="RS32" s="270">
        <f t="shared" si="306"/>
        <v>0</v>
      </c>
      <c r="RT32" s="270">
        <f t="shared" si="307"/>
        <v>0</v>
      </c>
      <c r="RU32" s="364">
        <f t="shared" si="596"/>
        <v>0</v>
      </c>
      <c r="RV32" s="365">
        <f t="shared" si="597"/>
        <v>0</v>
      </c>
      <c r="RW32" s="270">
        <f t="shared" si="308"/>
        <v>0</v>
      </c>
      <c r="RX32" s="270">
        <f t="shared" si="309"/>
        <v>0</v>
      </c>
      <c r="RY32" s="324">
        <f t="shared" si="23"/>
        <v>0</v>
      </c>
      <c r="RZ32" s="364">
        <f t="shared" si="598"/>
        <v>0</v>
      </c>
      <c r="SA32" s="365">
        <f t="shared" si="599"/>
        <v>0</v>
      </c>
      <c r="SB32" s="270">
        <f t="shared" si="310"/>
        <v>0</v>
      </c>
      <c r="SC32" s="270">
        <f t="shared" si="311"/>
        <v>0</v>
      </c>
      <c r="SD32" s="364">
        <f t="shared" si="600"/>
        <v>0</v>
      </c>
      <c r="SE32" s="365">
        <f t="shared" si="601"/>
        <v>0</v>
      </c>
      <c r="SF32" s="270">
        <f t="shared" si="312"/>
        <v>0</v>
      </c>
      <c r="SG32" s="270">
        <f t="shared" si="313"/>
        <v>0</v>
      </c>
      <c r="SH32" s="364">
        <f t="shared" si="602"/>
        <v>0</v>
      </c>
      <c r="SI32" s="365">
        <f t="shared" si="603"/>
        <v>0</v>
      </c>
      <c r="SJ32" s="270">
        <f t="shared" si="314"/>
        <v>0</v>
      </c>
      <c r="SK32" s="270">
        <f t="shared" si="315"/>
        <v>0</v>
      </c>
      <c r="SL32" s="364">
        <f t="shared" si="604"/>
        <v>0</v>
      </c>
      <c r="SM32" s="365">
        <f t="shared" si="605"/>
        <v>0</v>
      </c>
      <c r="SN32" s="270">
        <f t="shared" si="316"/>
        <v>0</v>
      </c>
      <c r="SO32" s="270">
        <f t="shared" si="317"/>
        <v>0</v>
      </c>
      <c r="SP32" s="364">
        <f t="shared" si="606"/>
        <v>0</v>
      </c>
      <c r="SQ32" s="365">
        <f t="shared" si="607"/>
        <v>0</v>
      </c>
      <c r="SR32" s="270">
        <f t="shared" si="318"/>
        <v>0</v>
      </c>
      <c r="SS32" s="270">
        <f t="shared" si="319"/>
        <v>0</v>
      </c>
      <c r="ST32" s="364">
        <f t="shared" si="608"/>
        <v>0</v>
      </c>
      <c r="SU32" s="365">
        <f t="shared" si="609"/>
        <v>0</v>
      </c>
      <c r="SV32" s="270">
        <f t="shared" si="320"/>
        <v>0</v>
      </c>
      <c r="SW32" s="270">
        <f t="shared" si="321"/>
        <v>0</v>
      </c>
      <c r="SX32" s="364">
        <f t="shared" si="610"/>
        <v>0</v>
      </c>
      <c r="SY32" s="365">
        <f t="shared" si="611"/>
        <v>0</v>
      </c>
      <c r="SZ32" s="270">
        <f t="shared" si="322"/>
        <v>0</v>
      </c>
      <c r="TA32" s="270">
        <f t="shared" si="323"/>
        <v>0</v>
      </c>
      <c r="TB32" s="364">
        <f t="shared" si="612"/>
        <v>0</v>
      </c>
      <c r="TC32" s="365">
        <f t="shared" si="613"/>
        <v>0</v>
      </c>
      <c r="TD32" s="270">
        <f t="shared" si="324"/>
        <v>0</v>
      </c>
      <c r="TE32" s="270">
        <f t="shared" si="325"/>
        <v>0</v>
      </c>
      <c r="TF32" s="364">
        <f t="shared" si="614"/>
        <v>0</v>
      </c>
      <c r="TG32" s="365">
        <f t="shared" si="615"/>
        <v>0</v>
      </c>
      <c r="TH32" s="270">
        <f t="shared" si="326"/>
        <v>0</v>
      </c>
      <c r="TI32" s="270">
        <f t="shared" si="327"/>
        <v>0</v>
      </c>
      <c r="TJ32" s="364">
        <f t="shared" si="616"/>
        <v>0</v>
      </c>
      <c r="TK32" s="365">
        <f t="shared" si="617"/>
        <v>0</v>
      </c>
      <c r="TL32" s="270">
        <f t="shared" si="328"/>
        <v>0</v>
      </c>
      <c r="TM32" s="270">
        <f t="shared" si="329"/>
        <v>0</v>
      </c>
      <c r="TN32" s="364">
        <f t="shared" si="618"/>
        <v>0</v>
      </c>
      <c r="TO32" s="365">
        <f t="shared" si="619"/>
        <v>0</v>
      </c>
      <c r="TP32" s="270">
        <f t="shared" si="330"/>
        <v>0</v>
      </c>
      <c r="TQ32" s="270">
        <f t="shared" si="331"/>
        <v>0</v>
      </c>
      <c r="TR32" s="364">
        <f t="shared" si="620"/>
        <v>0</v>
      </c>
      <c r="TS32" s="365">
        <f t="shared" si="621"/>
        <v>0</v>
      </c>
      <c r="TT32" s="270">
        <f t="shared" si="332"/>
        <v>0</v>
      </c>
      <c r="TU32" s="270">
        <f t="shared" si="333"/>
        <v>0</v>
      </c>
      <c r="TV32" s="324">
        <f t="shared" si="24"/>
        <v>0</v>
      </c>
      <c r="TW32" s="364">
        <f t="shared" si="622"/>
        <v>0</v>
      </c>
      <c r="TX32" s="365">
        <f t="shared" si="623"/>
        <v>0</v>
      </c>
      <c r="TY32" s="270">
        <f t="shared" si="334"/>
        <v>0</v>
      </c>
      <c r="TZ32" s="270">
        <f t="shared" si="335"/>
        <v>0</v>
      </c>
      <c r="UA32" s="364">
        <f t="shared" si="624"/>
        <v>0</v>
      </c>
      <c r="UB32" s="365">
        <f t="shared" si="625"/>
        <v>0</v>
      </c>
      <c r="UC32" s="270">
        <f t="shared" si="336"/>
        <v>0</v>
      </c>
      <c r="UD32" s="270">
        <f t="shared" si="337"/>
        <v>0</v>
      </c>
      <c r="UE32" s="364">
        <f t="shared" si="626"/>
        <v>0</v>
      </c>
      <c r="UF32" s="365">
        <f t="shared" si="627"/>
        <v>0</v>
      </c>
      <c r="UG32" s="270">
        <f t="shared" si="338"/>
        <v>0</v>
      </c>
      <c r="UH32" s="270">
        <f t="shared" si="339"/>
        <v>0</v>
      </c>
      <c r="UI32" s="364">
        <f t="shared" si="628"/>
        <v>0</v>
      </c>
      <c r="UJ32" s="365">
        <f t="shared" si="629"/>
        <v>0</v>
      </c>
      <c r="UK32" s="270">
        <f t="shared" si="340"/>
        <v>0</v>
      </c>
      <c r="UL32" s="270">
        <f t="shared" si="341"/>
        <v>0</v>
      </c>
      <c r="UM32" s="364">
        <f t="shared" si="630"/>
        <v>0</v>
      </c>
      <c r="UN32" s="365">
        <f t="shared" si="631"/>
        <v>0</v>
      </c>
      <c r="UO32" s="270">
        <f t="shared" si="342"/>
        <v>0</v>
      </c>
      <c r="UP32" s="270">
        <f t="shared" si="343"/>
        <v>0</v>
      </c>
      <c r="UQ32" s="364">
        <f t="shared" si="632"/>
        <v>0</v>
      </c>
      <c r="UR32" s="365">
        <f t="shared" si="633"/>
        <v>0</v>
      </c>
      <c r="US32" s="270">
        <f t="shared" si="344"/>
        <v>0</v>
      </c>
      <c r="UT32" s="270">
        <f t="shared" si="345"/>
        <v>0</v>
      </c>
      <c r="UU32" s="364">
        <f t="shared" si="634"/>
        <v>0</v>
      </c>
      <c r="UV32" s="365">
        <f t="shared" si="635"/>
        <v>0</v>
      </c>
      <c r="UW32" s="270">
        <f t="shared" si="346"/>
        <v>0</v>
      </c>
      <c r="UX32" s="270">
        <f t="shared" si="347"/>
        <v>0</v>
      </c>
      <c r="UY32" s="364">
        <f t="shared" si="636"/>
        <v>0</v>
      </c>
      <c r="UZ32" s="365">
        <f t="shared" si="637"/>
        <v>0</v>
      </c>
      <c r="VA32" s="270">
        <f t="shared" si="348"/>
        <v>0</v>
      </c>
      <c r="VB32" s="270">
        <f t="shared" si="349"/>
        <v>0</v>
      </c>
      <c r="VC32" s="364">
        <f t="shared" si="638"/>
        <v>0</v>
      </c>
      <c r="VD32" s="365">
        <f t="shared" si="639"/>
        <v>0</v>
      </c>
      <c r="VE32" s="270">
        <f t="shared" si="350"/>
        <v>0</v>
      </c>
      <c r="VF32" s="270">
        <f t="shared" si="351"/>
        <v>0</v>
      </c>
      <c r="VG32" s="364">
        <f t="shared" si="640"/>
        <v>0</v>
      </c>
      <c r="VH32" s="365">
        <f t="shared" si="641"/>
        <v>0</v>
      </c>
      <c r="VI32" s="270">
        <f t="shared" si="352"/>
        <v>0</v>
      </c>
      <c r="VJ32" s="270">
        <f t="shared" si="353"/>
        <v>0</v>
      </c>
      <c r="VK32" s="364">
        <f t="shared" si="642"/>
        <v>0</v>
      </c>
      <c r="VL32" s="365">
        <f t="shared" si="643"/>
        <v>0</v>
      </c>
      <c r="VM32" s="270">
        <f t="shared" si="354"/>
        <v>0</v>
      </c>
      <c r="VN32" s="270">
        <f t="shared" si="355"/>
        <v>0</v>
      </c>
      <c r="VO32" s="364">
        <f t="shared" si="644"/>
        <v>0</v>
      </c>
      <c r="VP32" s="365">
        <f t="shared" si="645"/>
        <v>0</v>
      </c>
      <c r="VQ32" s="270">
        <f t="shared" si="356"/>
        <v>0</v>
      </c>
      <c r="VR32" s="270">
        <f t="shared" si="357"/>
        <v>0</v>
      </c>
      <c r="VS32" s="324">
        <f t="shared" si="25"/>
        <v>0</v>
      </c>
      <c r="VT32" s="364">
        <f t="shared" si="646"/>
        <v>0</v>
      </c>
      <c r="VU32" s="365">
        <f t="shared" si="647"/>
        <v>0</v>
      </c>
      <c r="VV32" s="270">
        <f t="shared" si="358"/>
        <v>0</v>
      </c>
      <c r="VW32" s="270">
        <f t="shared" si="359"/>
        <v>0</v>
      </c>
      <c r="VX32" s="364">
        <f t="shared" si="648"/>
        <v>0</v>
      </c>
      <c r="VY32" s="365">
        <f t="shared" si="649"/>
        <v>0</v>
      </c>
      <c r="VZ32" s="270">
        <f t="shared" si="360"/>
        <v>0</v>
      </c>
      <c r="WA32" s="270">
        <f t="shared" si="361"/>
        <v>0</v>
      </c>
      <c r="WB32" s="364">
        <f t="shared" si="650"/>
        <v>0</v>
      </c>
      <c r="WC32" s="365">
        <f t="shared" si="651"/>
        <v>0</v>
      </c>
      <c r="WD32" s="270">
        <f t="shared" si="362"/>
        <v>0</v>
      </c>
      <c r="WE32" s="270">
        <f t="shared" si="363"/>
        <v>0</v>
      </c>
      <c r="WF32" s="364">
        <f t="shared" si="652"/>
        <v>0</v>
      </c>
      <c r="WG32" s="365">
        <f t="shared" si="653"/>
        <v>0</v>
      </c>
      <c r="WH32" s="270">
        <f t="shared" si="364"/>
        <v>0</v>
      </c>
      <c r="WI32" s="270">
        <f t="shared" si="365"/>
        <v>0</v>
      </c>
      <c r="WJ32" s="364">
        <f t="shared" si="654"/>
        <v>0</v>
      </c>
      <c r="WK32" s="365">
        <f t="shared" si="655"/>
        <v>0</v>
      </c>
      <c r="WL32" s="270">
        <f t="shared" si="366"/>
        <v>0</v>
      </c>
      <c r="WM32" s="270">
        <f t="shared" si="367"/>
        <v>0</v>
      </c>
      <c r="WN32" s="364">
        <f t="shared" si="656"/>
        <v>0</v>
      </c>
      <c r="WO32" s="365">
        <f t="shared" si="657"/>
        <v>0</v>
      </c>
      <c r="WP32" s="270">
        <f t="shared" si="368"/>
        <v>0</v>
      </c>
      <c r="WQ32" s="270">
        <f t="shared" si="369"/>
        <v>0</v>
      </c>
      <c r="WR32" s="364">
        <f t="shared" si="658"/>
        <v>0</v>
      </c>
      <c r="WS32" s="365">
        <f t="shared" si="659"/>
        <v>0</v>
      </c>
      <c r="WT32" s="270">
        <f t="shared" si="370"/>
        <v>0</v>
      </c>
      <c r="WU32" s="270">
        <f t="shared" si="371"/>
        <v>0</v>
      </c>
      <c r="WV32" s="364">
        <f t="shared" si="660"/>
        <v>0</v>
      </c>
      <c r="WW32" s="365">
        <f t="shared" si="661"/>
        <v>0</v>
      </c>
      <c r="WX32" s="270">
        <f t="shared" si="372"/>
        <v>0</v>
      </c>
      <c r="WY32" s="270">
        <f t="shared" si="373"/>
        <v>0</v>
      </c>
      <c r="WZ32" s="364">
        <f t="shared" si="662"/>
        <v>0</v>
      </c>
      <c r="XA32" s="365">
        <f t="shared" si="663"/>
        <v>0</v>
      </c>
      <c r="XB32" s="270">
        <f t="shared" si="374"/>
        <v>0</v>
      </c>
      <c r="XC32" s="270">
        <f t="shared" si="375"/>
        <v>0</v>
      </c>
      <c r="XD32" s="364">
        <f t="shared" si="664"/>
        <v>0</v>
      </c>
      <c r="XE32" s="365">
        <f t="shared" si="665"/>
        <v>0</v>
      </c>
      <c r="XF32" s="270">
        <f t="shared" si="376"/>
        <v>0</v>
      </c>
      <c r="XG32" s="270">
        <f t="shared" si="377"/>
        <v>0</v>
      </c>
      <c r="XH32" s="364">
        <f t="shared" si="666"/>
        <v>0</v>
      </c>
      <c r="XI32" s="365">
        <f t="shared" si="667"/>
        <v>0</v>
      </c>
      <c r="XJ32" s="270">
        <f t="shared" si="378"/>
        <v>0</v>
      </c>
      <c r="XK32" s="270">
        <f t="shared" si="379"/>
        <v>0</v>
      </c>
      <c r="XL32" s="364">
        <f t="shared" si="668"/>
        <v>0</v>
      </c>
      <c r="XM32" s="365">
        <f t="shared" si="669"/>
        <v>0</v>
      </c>
      <c r="XN32" s="270">
        <f t="shared" si="380"/>
        <v>0</v>
      </c>
      <c r="XO32" s="270">
        <f t="shared" si="381"/>
        <v>0</v>
      </c>
      <c r="XP32" s="324">
        <f t="shared" si="26"/>
        <v>0</v>
      </c>
      <c r="XQ32" s="364">
        <f t="shared" si="670"/>
        <v>0</v>
      </c>
      <c r="XR32" s="365">
        <f t="shared" si="671"/>
        <v>0</v>
      </c>
      <c r="XS32" s="270">
        <f t="shared" si="382"/>
        <v>0</v>
      </c>
      <c r="XT32" s="270">
        <f t="shared" si="383"/>
        <v>0</v>
      </c>
      <c r="XU32" s="364">
        <f t="shared" si="672"/>
        <v>0</v>
      </c>
      <c r="XV32" s="365">
        <f t="shared" si="673"/>
        <v>0</v>
      </c>
      <c r="XW32" s="270">
        <f t="shared" si="384"/>
        <v>0</v>
      </c>
      <c r="XX32" s="270">
        <f t="shared" si="385"/>
        <v>0</v>
      </c>
      <c r="XY32" s="364">
        <f t="shared" si="674"/>
        <v>0</v>
      </c>
      <c r="XZ32" s="365">
        <f t="shared" si="675"/>
        <v>0</v>
      </c>
      <c r="YA32" s="270">
        <f t="shared" si="386"/>
        <v>0</v>
      </c>
      <c r="YB32" s="270">
        <f t="shared" si="387"/>
        <v>0</v>
      </c>
      <c r="YC32" s="364">
        <f t="shared" si="676"/>
        <v>0</v>
      </c>
      <c r="YD32" s="365">
        <f t="shared" si="677"/>
        <v>0</v>
      </c>
      <c r="YE32" s="270">
        <f t="shared" si="388"/>
        <v>0</v>
      </c>
      <c r="YF32" s="270">
        <f t="shared" si="389"/>
        <v>0</v>
      </c>
      <c r="YG32" s="364">
        <f t="shared" si="678"/>
        <v>0</v>
      </c>
      <c r="YH32" s="365">
        <f t="shared" si="679"/>
        <v>0</v>
      </c>
      <c r="YI32" s="270">
        <f t="shared" si="390"/>
        <v>0</v>
      </c>
      <c r="YJ32" s="270">
        <f t="shared" si="391"/>
        <v>0</v>
      </c>
      <c r="YK32" s="364">
        <f t="shared" si="680"/>
        <v>0</v>
      </c>
      <c r="YL32" s="365">
        <f t="shared" si="681"/>
        <v>0</v>
      </c>
      <c r="YM32" s="270">
        <f t="shared" si="392"/>
        <v>0</v>
      </c>
      <c r="YN32" s="270">
        <f t="shared" si="393"/>
        <v>0</v>
      </c>
      <c r="YO32" s="364">
        <f t="shared" si="682"/>
        <v>0</v>
      </c>
      <c r="YP32" s="365">
        <f t="shared" si="683"/>
        <v>0</v>
      </c>
      <c r="YQ32" s="270">
        <f t="shared" si="394"/>
        <v>0</v>
      </c>
      <c r="YR32" s="270">
        <f t="shared" si="395"/>
        <v>0</v>
      </c>
      <c r="YS32" s="364">
        <f t="shared" si="684"/>
        <v>0</v>
      </c>
      <c r="YT32" s="365">
        <f t="shared" si="685"/>
        <v>0</v>
      </c>
      <c r="YU32" s="270">
        <f t="shared" si="396"/>
        <v>0</v>
      </c>
      <c r="YV32" s="270">
        <f t="shared" si="397"/>
        <v>0</v>
      </c>
      <c r="YW32" s="364">
        <f t="shared" si="686"/>
        <v>0</v>
      </c>
      <c r="YX32" s="365">
        <f t="shared" si="687"/>
        <v>0</v>
      </c>
      <c r="YY32" s="270">
        <f t="shared" si="398"/>
        <v>0</v>
      </c>
      <c r="YZ32" s="270">
        <f t="shared" si="399"/>
        <v>0</v>
      </c>
      <c r="ZA32" s="364">
        <f t="shared" si="688"/>
        <v>0</v>
      </c>
      <c r="ZB32" s="365">
        <f t="shared" si="689"/>
        <v>0</v>
      </c>
      <c r="ZC32" s="270">
        <f t="shared" si="400"/>
        <v>0</v>
      </c>
      <c r="ZD32" s="270">
        <f t="shared" si="401"/>
        <v>0</v>
      </c>
      <c r="ZE32" s="364">
        <f t="shared" si="690"/>
        <v>0</v>
      </c>
      <c r="ZF32" s="365">
        <f t="shared" si="691"/>
        <v>0</v>
      </c>
      <c r="ZG32" s="270">
        <f t="shared" si="402"/>
        <v>0</v>
      </c>
      <c r="ZH32" s="270">
        <f t="shared" si="403"/>
        <v>0</v>
      </c>
      <c r="ZI32" s="364">
        <f t="shared" si="692"/>
        <v>0</v>
      </c>
      <c r="ZJ32" s="365">
        <f t="shared" si="693"/>
        <v>0</v>
      </c>
      <c r="ZK32" s="270">
        <f t="shared" si="404"/>
        <v>0</v>
      </c>
      <c r="ZL32" s="270">
        <f t="shared" si="405"/>
        <v>0</v>
      </c>
      <c r="ZM32" s="324">
        <f t="shared" si="27"/>
        <v>0</v>
      </c>
    </row>
    <row r="33" spans="1:689" hidden="1" outlineLevel="1" x14ac:dyDescent="0.3">
      <c r="A33" s="361">
        <f>B33*'Input sheet'!$C$11</f>
        <v>0.19</v>
      </c>
      <c r="B33" s="362">
        <v>0.19</v>
      </c>
      <c r="C33" s="363" t="s">
        <v>158</v>
      </c>
      <c r="D33" s="364">
        <v>0</v>
      </c>
      <c r="E33" s="365">
        <v>0</v>
      </c>
      <c r="F33" s="270">
        <f t="shared" si="28"/>
        <v>0</v>
      </c>
      <c r="G33" s="270">
        <f t="shared" si="694"/>
        <v>0</v>
      </c>
      <c r="H33" s="364">
        <f t="shared" si="406"/>
        <v>0</v>
      </c>
      <c r="I33" s="365">
        <f t="shared" si="695"/>
        <v>0</v>
      </c>
      <c r="J33" s="270">
        <f t="shared" si="29"/>
        <v>0</v>
      </c>
      <c r="K33" s="270">
        <f t="shared" si="30"/>
        <v>0</v>
      </c>
      <c r="L33" s="364">
        <f t="shared" si="31"/>
        <v>0</v>
      </c>
      <c r="M33" s="365">
        <f t="shared" si="32"/>
        <v>0</v>
      </c>
      <c r="N33" s="270">
        <f t="shared" si="33"/>
        <v>0</v>
      </c>
      <c r="O33" s="270">
        <f t="shared" si="34"/>
        <v>0</v>
      </c>
      <c r="P33" s="364">
        <f t="shared" si="35"/>
        <v>0</v>
      </c>
      <c r="Q33" s="365">
        <f t="shared" si="36"/>
        <v>0</v>
      </c>
      <c r="R33" s="270">
        <f t="shared" si="37"/>
        <v>0</v>
      </c>
      <c r="S33" s="270">
        <f t="shared" si="38"/>
        <v>0</v>
      </c>
      <c r="T33" s="364">
        <f t="shared" si="39"/>
        <v>0</v>
      </c>
      <c r="U33" s="365">
        <f t="shared" si="40"/>
        <v>0</v>
      </c>
      <c r="V33" s="270">
        <f t="shared" si="41"/>
        <v>0</v>
      </c>
      <c r="W33" s="270">
        <f t="shared" si="42"/>
        <v>0</v>
      </c>
      <c r="X33" s="364">
        <f t="shared" si="43"/>
        <v>0</v>
      </c>
      <c r="Y33" s="365">
        <f t="shared" si="44"/>
        <v>0</v>
      </c>
      <c r="Z33" s="270">
        <f t="shared" si="45"/>
        <v>0</v>
      </c>
      <c r="AA33" s="270">
        <f t="shared" si="46"/>
        <v>0</v>
      </c>
      <c r="AB33" s="364">
        <f t="shared" si="696"/>
        <v>0</v>
      </c>
      <c r="AC33" s="365">
        <f t="shared" si="697"/>
        <v>0</v>
      </c>
      <c r="AD33" s="270">
        <f t="shared" si="48"/>
        <v>0</v>
      </c>
      <c r="AE33" s="270">
        <f t="shared" si="49"/>
        <v>0</v>
      </c>
      <c r="AF33" s="364">
        <f t="shared" si="407"/>
        <v>0</v>
      </c>
      <c r="AG33" s="365">
        <f t="shared" si="408"/>
        <v>0</v>
      </c>
      <c r="AH33" s="270">
        <f t="shared" si="50"/>
        <v>0</v>
      </c>
      <c r="AI33" s="270">
        <f t="shared" si="51"/>
        <v>0</v>
      </c>
      <c r="AJ33" s="364">
        <f t="shared" si="52"/>
        <v>0</v>
      </c>
      <c r="AK33" s="365">
        <f t="shared" si="53"/>
        <v>0</v>
      </c>
      <c r="AL33" s="270">
        <f t="shared" si="54"/>
        <v>0</v>
      </c>
      <c r="AM33" s="270">
        <f t="shared" si="55"/>
        <v>0</v>
      </c>
      <c r="AN33" s="364">
        <f t="shared" si="56"/>
        <v>0</v>
      </c>
      <c r="AO33" s="365">
        <f t="shared" si="57"/>
        <v>0</v>
      </c>
      <c r="AP33" s="270">
        <f t="shared" si="58"/>
        <v>0</v>
      </c>
      <c r="AQ33" s="270">
        <f t="shared" si="59"/>
        <v>0</v>
      </c>
      <c r="AR33" s="364">
        <f t="shared" si="60"/>
        <v>0</v>
      </c>
      <c r="AS33" s="365">
        <f t="shared" si="61"/>
        <v>0</v>
      </c>
      <c r="AT33" s="270">
        <f t="shared" si="62"/>
        <v>0</v>
      </c>
      <c r="AU33" s="270">
        <f t="shared" si="63"/>
        <v>0</v>
      </c>
      <c r="AV33" s="364">
        <f t="shared" si="64"/>
        <v>0</v>
      </c>
      <c r="AW33" s="365">
        <f t="shared" si="65"/>
        <v>0</v>
      </c>
      <c r="AX33" s="270">
        <f t="shared" si="66"/>
        <v>0</v>
      </c>
      <c r="AY33" s="270">
        <f t="shared" si="67"/>
        <v>0</v>
      </c>
      <c r="AZ33" s="324">
        <f t="shared" si="14"/>
        <v>0</v>
      </c>
      <c r="BA33" s="364">
        <f t="shared" si="698"/>
        <v>0</v>
      </c>
      <c r="BB33" s="365">
        <f t="shared" si="699"/>
        <v>0</v>
      </c>
      <c r="BC33" s="270">
        <f t="shared" si="69"/>
        <v>0</v>
      </c>
      <c r="BD33" s="270">
        <f t="shared" si="70"/>
        <v>0</v>
      </c>
      <c r="BE33" s="364">
        <f t="shared" si="71"/>
        <v>0</v>
      </c>
      <c r="BF33" s="365">
        <f t="shared" si="72"/>
        <v>0</v>
      </c>
      <c r="BG33" s="270">
        <f t="shared" si="73"/>
        <v>0</v>
      </c>
      <c r="BH33" s="270">
        <f t="shared" si="74"/>
        <v>0</v>
      </c>
      <c r="BI33" s="364">
        <f t="shared" si="75"/>
        <v>0</v>
      </c>
      <c r="BJ33" s="365">
        <f t="shared" si="76"/>
        <v>0</v>
      </c>
      <c r="BK33" s="270">
        <f t="shared" si="77"/>
        <v>0</v>
      </c>
      <c r="BL33" s="270">
        <f t="shared" si="78"/>
        <v>0</v>
      </c>
      <c r="BM33" s="364">
        <f t="shared" si="79"/>
        <v>0</v>
      </c>
      <c r="BN33" s="365">
        <f t="shared" si="80"/>
        <v>0</v>
      </c>
      <c r="BO33" s="270">
        <f t="shared" si="81"/>
        <v>0</v>
      </c>
      <c r="BP33" s="270">
        <f t="shared" si="82"/>
        <v>0</v>
      </c>
      <c r="BQ33" s="364">
        <f t="shared" si="83"/>
        <v>0</v>
      </c>
      <c r="BR33" s="365">
        <f t="shared" si="84"/>
        <v>0</v>
      </c>
      <c r="BS33" s="270">
        <f t="shared" si="85"/>
        <v>0</v>
      </c>
      <c r="BT33" s="270">
        <f t="shared" si="86"/>
        <v>0</v>
      </c>
      <c r="BU33" s="364">
        <f t="shared" si="87"/>
        <v>0</v>
      </c>
      <c r="BV33" s="365">
        <f t="shared" si="88"/>
        <v>0</v>
      </c>
      <c r="BW33" s="270">
        <f t="shared" si="89"/>
        <v>0</v>
      </c>
      <c r="BX33" s="270">
        <f t="shared" si="90"/>
        <v>0</v>
      </c>
      <c r="BY33" s="364">
        <f t="shared" si="91"/>
        <v>0</v>
      </c>
      <c r="BZ33" s="365">
        <f t="shared" si="92"/>
        <v>0</v>
      </c>
      <c r="CA33" s="270">
        <f t="shared" si="93"/>
        <v>0</v>
      </c>
      <c r="CB33" s="270">
        <f t="shared" si="94"/>
        <v>0</v>
      </c>
      <c r="CC33" s="364">
        <f t="shared" si="95"/>
        <v>0</v>
      </c>
      <c r="CD33" s="365">
        <f t="shared" si="96"/>
        <v>0</v>
      </c>
      <c r="CE33" s="270">
        <f t="shared" si="97"/>
        <v>0</v>
      </c>
      <c r="CF33" s="270">
        <f t="shared" si="98"/>
        <v>0</v>
      </c>
      <c r="CG33" s="364">
        <f t="shared" si="99"/>
        <v>0</v>
      </c>
      <c r="CH33" s="365">
        <f t="shared" si="100"/>
        <v>0</v>
      </c>
      <c r="CI33" s="270">
        <f t="shared" si="101"/>
        <v>0</v>
      </c>
      <c r="CJ33" s="270">
        <f t="shared" si="102"/>
        <v>0</v>
      </c>
      <c r="CK33" s="364">
        <f t="shared" si="103"/>
        <v>0</v>
      </c>
      <c r="CL33" s="365">
        <f t="shared" si="104"/>
        <v>0</v>
      </c>
      <c r="CM33" s="270">
        <f t="shared" si="105"/>
        <v>0</v>
      </c>
      <c r="CN33" s="270">
        <f t="shared" si="106"/>
        <v>0</v>
      </c>
      <c r="CO33" s="364">
        <f t="shared" si="107"/>
        <v>0</v>
      </c>
      <c r="CP33" s="365">
        <f t="shared" si="108"/>
        <v>0</v>
      </c>
      <c r="CQ33" s="270">
        <f t="shared" si="109"/>
        <v>0</v>
      </c>
      <c r="CR33" s="270">
        <f t="shared" si="110"/>
        <v>0</v>
      </c>
      <c r="CS33" s="364">
        <f t="shared" si="111"/>
        <v>0</v>
      </c>
      <c r="CT33" s="365">
        <f t="shared" si="112"/>
        <v>0</v>
      </c>
      <c r="CU33" s="270">
        <f t="shared" si="113"/>
        <v>0</v>
      </c>
      <c r="CV33" s="270">
        <f t="shared" si="114"/>
        <v>0</v>
      </c>
      <c r="CW33" s="324">
        <f t="shared" si="15"/>
        <v>0</v>
      </c>
      <c r="CX33" s="364">
        <f t="shared" si="409"/>
        <v>0</v>
      </c>
      <c r="CY33" s="365">
        <f t="shared" si="410"/>
        <v>0</v>
      </c>
      <c r="CZ33" s="270">
        <f t="shared" si="115"/>
        <v>0</v>
      </c>
      <c r="DA33" s="270">
        <f t="shared" si="116"/>
        <v>0</v>
      </c>
      <c r="DB33" s="364">
        <f t="shared" si="411"/>
        <v>0</v>
      </c>
      <c r="DC33" s="365">
        <f t="shared" si="412"/>
        <v>0</v>
      </c>
      <c r="DD33" s="270">
        <f t="shared" si="117"/>
        <v>0</v>
      </c>
      <c r="DE33" s="270">
        <f t="shared" si="118"/>
        <v>0</v>
      </c>
      <c r="DF33" s="364">
        <f t="shared" si="413"/>
        <v>0</v>
      </c>
      <c r="DG33" s="365">
        <f t="shared" si="414"/>
        <v>0</v>
      </c>
      <c r="DH33" s="270">
        <f t="shared" si="119"/>
        <v>0</v>
      </c>
      <c r="DI33" s="270">
        <f t="shared" si="120"/>
        <v>0</v>
      </c>
      <c r="DJ33" s="364">
        <f t="shared" si="415"/>
        <v>0</v>
      </c>
      <c r="DK33" s="365">
        <f t="shared" si="416"/>
        <v>0</v>
      </c>
      <c r="DL33" s="270">
        <f t="shared" si="121"/>
        <v>0</v>
      </c>
      <c r="DM33" s="270">
        <f t="shared" si="122"/>
        <v>0</v>
      </c>
      <c r="DN33" s="364">
        <f t="shared" si="417"/>
        <v>0</v>
      </c>
      <c r="DO33" s="365">
        <f t="shared" si="418"/>
        <v>0</v>
      </c>
      <c r="DP33" s="270">
        <f t="shared" si="123"/>
        <v>0</v>
      </c>
      <c r="DQ33" s="270">
        <f t="shared" si="124"/>
        <v>0</v>
      </c>
      <c r="DR33" s="364">
        <f t="shared" si="419"/>
        <v>0</v>
      </c>
      <c r="DS33" s="365">
        <f t="shared" si="420"/>
        <v>0</v>
      </c>
      <c r="DT33" s="270">
        <f t="shared" si="125"/>
        <v>0</v>
      </c>
      <c r="DU33" s="270">
        <f t="shared" si="126"/>
        <v>0</v>
      </c>
      <c r="DV33" s="364">
        <f t="shared" si="421"/>
        <v>0</v>
      </c>
      <c r="DW33" s="365">
        <f t="shared" si="422"/>
        <v>0</v>
      </c>
      <c r="DX33" s="270">
        <f t="shared" si="127"/>
        <v>0</v>
      </c>
      <c r="DY33" s="270">
        <f t="shared" si="128"/>
        <v>0</v>
      </c>
      <c r="DZ33" s="364">
        <f t="shared" si="423"/>
        <v>0</v>
      </c>
      <c r="EA33" s="365">
        <f t="shared" si="424"/>
        <v>0</v>
      </c>
      <c r="EB33" s="270">
        <f t="shared" si="129"/>
        <v>0</v>
      </c>
      <c r="EC33" s="270">
        <f t="shared" si="130"/>
        <v>0</v>
      </c>
      <c r="ED33" s="364">
        <f t="shared" si="131"/>
        <v>0</v>
      </c>
      <c r="EE33" s="365">
        <f t="shared" si="425"/>
        <v>0</v>
      </c>
      <c r="EF33" s="270">
        <f t="shared" si="132"/>
        <v>0</v>
      </c>
      <c r="EG33" s="270">
        <f t="shared" si="133"/>
        <v>0</v>
      </c>
      <c r="EH33" s="364">
        <f t="shared" si="426"/>
        <v>0</v>
      </c>
      <c r="EI33" s="365">
        <f t="shared" si="427"/>
        <v>0</v>
      </c>
      <c r="EJ33" s="270">
        <f t="shared" si="134"/>
        <v>0</v>
      </c>
      <c r="EK33" s="270">
        <f t="shared" si="135"/>
        <v>0</v>
      </c>
      <c r="EL33" s="364">
        <f t="shared" si="428"/>
        <v>0</v>
      </c>
      <c r="EM33" s="365">
        <f t="shared" si="429"/>
        <v>0</v>
      </c>
      <c r="EN33" s="270">
        <f t="shared" si="136"/>
        <v>0</v>
      </c>
      <c r="EO33" s="270">
        <f t="shared" si="137"/>
        <v>0</v>
      </c>
      <c r="EP33" s="364">
        <f t="shared" si="430"/>
        <v>0</v>
      </c>
      <c r="EQ33" s="365">
        <f t="shared" si="431"/>
        <v>0</v>
      </c>
      <c r="ER33" s="270">
        <f t="shared" si="138"/>
        <v>0</v>
      </c>
      <c r="ES33" s="270">
        <f t="shared" si="139"/>
        <v>0</v>
      </c>
      <c r="ET33" s="324">
        <f t="shared" si="16"/>
        <v>0</v>
      </c>
      <c r="EU33" s="364">
        <f t="shared" si="432"/>
        <v>0</v>
      </c>
      <c r="EV33" s="365">
        <f t="shared" si="433"/>
        <v>0</v>
      </c>
      <c r="EW33" s="270">
        <f t="shared" si="140"/>
        <v>0</v>
      </c>
      <c r="EX33" s="270">
        <f t="shared" si="141"/>
        <v>0</v>
      </c>
      <c r="EY33" s="364">
        <f t="shared" si="434"/>
        <v>0</v>
      </c>
      <c r="EZ33" s="365">
        <f t="shared" si="435"/>
        <v>0</v>
      </c>
      <c r="FA33" s="270">
        <f t="shared" si="142"/>
        <v>0</v>
      </c>
      <c r="FB33" s="270">
        <f t="shared" si="143"/>
        <v>0</v>
      </c>
      <c r="FC33" s="364">
        <f t="shared" si="436"/>
        <v>0</v>
      </c>
      <c r="FD33" s="365">
        <f t="shared" si="437"/>
        <v>0</v>
      </c>
      <c r="FE33" s="270">
        <f t="shared" si="144"/>
        <v>0</v>
      </c>
      <c r="FF33" s="270">
        <f t="shared" si="145"/>
        <v>0</v>
      </c>
      <c r="FG33" s="364">
        <f t="shared" si="438"/>
        <v>0</v>
      </c>
      <c r="FH33" s="365">
        <f t="shared" si="439"/>
        <v>0</v>
      </c>
      <c r="FI33" s="270">
        <f t="shared" si="146"/>
        <v>0</v>
      </c>
      <c r="FJ33" s="270">
        <f t="shared" si="147"/>
        <v>0</v>
      </c>
      <c r="FK33" s="364">
        <f t="shared" si="440"/>
        <v>0</v>
      </c>
      <c r="FL33" s="365">
        <f t="shared" si="441"/>
        <v>0</v>
      </c>
      <c r="FM33" s="270">
        <f t="shared" si="148"/>
        <v>0</v>
      </c>
      <c r="FN33" s="270">
        <f t="shared" si="149"/>
        <v>0</v>
      </c>
      <c r="FO33" s="364">
        <f t="shared" si="442"/>
        <v>0</v>
      </c>
      <c r="FP33" s="365">
        <f t="shared" si="443"/>
        <v>0</v>
      </c>
      <c r="FQ33" s="270">
        <f t="shared" si="150"/>
        <v>0</v>
      </c>
      <c r="FR33" s="270">
        <f t="shared" si="151"/>
        <v>0</v>
      </c>
      <c r="FS33" s="364">
        <f t="shared" si="444"/>
        <v>0</v>
      </c>
      <c r="FT33" s="365">
        <f t="shared" si="445"/>
        <v>0</v>
      </c>
      <c r="FU33" s="270">
        <f t="shared" si="152"/>
        <v>0</v>
      </c>
      <c r="FV33" s="270">
        <f t="shared" si="153"/>
        <v>0</v>
      </c>
      <c r="FW33" s="364">
        <f t="shared" si="446"/>
        <v>0</v>
      </c>
      <c r="FX33" s="365">
        <f t="shared" si="447"/>
        <v>0</v>
      </c>
      <c r="FY33" s="270">
        <f t="shared" si="154"/>
        <v>0</v>
      </c>
      <c r="FZ33" s="270">
        <f t="shared" si="155"/>
        <v>0</v>
      </c>
      <c r="GA33" s="364">
        <f t="shared" si="448"/>
        <v>0</v>
      </c>
      <c r="GB33" s="365">
        <f t="shared" si="449"/>
        <v>0</v>
      </c>
      <c r="GC33" s="270">
        <f t="shared" si="156"/>
        <v>0</v>
      </c>
      <c r="GD33" s="270">
        <f t="shared" si="157"/>
        <v>0</v>
      </c>
      <c r="GE33" s="364">
        <f t="shared" si="450"/>
        <v>0</v>
      </c>
      <c r="GF33" s="365">
        <f t="shared" si="451"/>
        <v>0</v>
      </c>
      <c r="GG33" s="270">
        <f t="shared" si="158"/>
        <v>0</v>
      </c>
      <c r="GH33" s="270">
        <f t="shared" si="159"/>
        <v>0</v>
      </c>
      <c r="GI33" s="364">
        <f t="shared" si="452"/>
        <v>0</v>
      </c>
      <c r="GJ33" s="365">
        <f t="shared" si="453"/>
        <v>0</v>
      </c>
      <c r="GK33" s="270">
        <f t="shared" si="160"/>
        <v>0</v>
      </c>
      <c r="GL33" s="270">
        <f t="shared" si="161"/>
        <v>0</v>
      </c>
      <c r="GM33" s="364">
        <f t="shared" si="454"/>
        <v>0</v>
      </c>
      <c r="GN33" s="365">
        <f t="shared" si="455"/>
        <v>0</v>
      </c>
      <c r="GO33" s="270">
        <f t="shared" si="162"/>
        <v>0</v>
      </c>
      <c r="GP33" s="270">
        <f t="shared" si="163"/>
        <v>0</v>
      </c>
      <c r="GQ33" s="324">
        <f t="shared" si="17"/>
        <v>0</v>
      </c>
      <c r="GR33" s="364">
        <f t="shared" si="164"/>
        <v>0</v>
      </c>
      <c r="GS33" s="365">
        <f t="shared" si="456"/>
        <v>0</v>
      </c>
      <c r="GT33" s="270">
        <f t="shared" si="165"/>
        <v>0</v>
      </c>
      <c r="GU33" s="270">
        <f t="shared" si="166"/>
        <v>0</v>
      </c>
      <c r="GV33" s="364">
        <f t="shared" si="457"/>
        <v>0</v>
      </c>
      <c r="GW33" s="365">
        <f t="shared" si="458"/>
        <v>0</v>
      </c>
      <c r="GX33" s="270">
        <f t="shared" si="167"/>
        <v>0</v>
      </c>
      <c r="GY33" s="270">
        <f t="shared" si="168"/>
        <v>0</v>
      </c>
      <c r="GZ33" s="364">
        <f t="shared" si="459"/>
        <v>0</v>
      </c>
      <c r="HA33" s="365">
        <f t="shared" si="460"/>
        <v>0</v>
      </c>
      <c r="HB33" s="270">
        <f t="shared" si="169"/>
        <v>0</v>
      </c>
      <c r="HC33" s="270">
        <f t="shared" si="170"/>
        <v>0</v>
      </c>
      <c r="HD33" s="364">
        <f t="shared" si="461"/>
        <v>0</v>
      </c>
      <c r="HE33" s="365">
        <f t="shared" si="462"/>
        <v>0</v>
      </c>
      <c r="HF33" s="270">
        <f t="shared" si="171"/>
        <v>0</v>
      </c>
      <c r="HG33" s="270">
        <f t="shared" si="172"/>
        <v>0</v>
      </c>
      <c r="HH33" s="364">
        <f t="shared" si="463"/>
        <v>0</v>
      </c>
      <c r="HI33" s="365">
        <f t="shared" si="464"/>
        <v>0</v>
      </c>
      <c r="HJ33" s="270">
        <f t="shared" si="173"/>
        <v>0</v>
      </c>
      <c r="HK33" s="270">
        <f t="shared" si="174"/>
        <v>0</v>
      </c>
      <c r="HL33" s="364">
        <f t="shared" si="465"/>
        <v>0</v>
      </c>
      <c r="HM33" s="365">
        <f t="shared" si="466"/>
        <v>0</v>
      </c>
      <c r="HN33" s="270">
        <f t="shared" si="175"/>
        <v>0</v>
      </c>
      <c r="HO33" s="270">
        <f t="shared" si="176"/>
        <v>0</v>
      </c>
      <c r="HP33" s="364">
        <f t="shared" si="467"/>
        <v>0</v>
      </c>
      <c r="HQ33" s="365">
        <f t="shared" si="468"/>
        <v>0</v>
      </c>
      <c r="HR33" s="270">
        <f t="shared" si="177"/>
        <v>0</v>
      </c>
      <c r="HS33" s="270">
        <f t="shared" si="178"/>
        <v>0</v>
      </c>
      <c r="HT33" s="364">
        <f t="shared" si="469"/>
        <v>0</v>
      </c>
      <c r="HU33" s="365">
        <f t="shared" si="470"/>
        <v>0</v>
      </c>
      <c r="HV33" s="270">
        <f t="shared" si="179"/>
        <v>0</v>
      </c>
      <c r="HW33" s="270">
        <f t="shared" si="180"/>
        <v>0</v>
      </c>
      <c r="HX33" s="364">
        <f t="shared" si="471"/>
        <v>0</v>
      </c>
      <c r="HY33" s="365">
        <f t="shared" si="472"/>
        <v>0</v>
      </c>
      <c r="HZ33" s="270">
        <f t="shared" si="181"/>
        <v>0</v>
      </c>
      <c r="IA33" s="270">
        <f t="shared" si="182"/>
        <v>0</v>
      </c>
      <c r="IB33" s="364">
        <f t="shared" si="473"/>
        <v>0</v>
      </c>
      <c r="IC33" s="365">
        <f t="shared" si="474"/>
        <v>0</v>
      </c>
      <c r="ID33" s="270">
        <f t="shared" si="183"/>
        <v>0</v>
      </c>
      <c r="IE33" s="270">
        <f t="shared" si="184"/>
        <v>0</v>
      </c>
      <c r="IF33" s="364">
        <f t="shared" si="475"/>
        <v>0</v>
      </c>
      <c r="IG33" s="365">
        <f t="shared" si="476"/>
        <v>0</v>
      </c>
      <c r="IH33" s="270">
        <f t="shared" si="185"/>
        <v>0</v>
      </c>
      <c r="II33" s="270">
        <f t="shared" si="186"/>
        <v>0</v>
      </c>
      <c r="IJ33" s="364">
        <f t="shared" si="477"/>
        <v>0</v>
      </c>
      <c r="IK33" s="365">
        <f t="shared" si="478"/>
        <v>0</v>
      </c>
      <c r="IL33" s="270">
        <f t="shared" si="187"/>
        <v>0</v>
      </c>
      <c r="IM33" s="270">
        <f t="shared" si="188"/>
        <v>0</v>
      </c>
      <c r="IN33" s="324">
        <f t="shared" si="18"/>
        <v>0</v>
      </c>
      <c r="IO33" s="364">
        <f t="shared" si="479"/>
        <v>0</v>
      </c>
      <c r="IP33" s="365">
        <f t="shared" si="480"/>
        <v>0</v>
      </c>
      <c r="IQ33" s="270">
        <f t="shared" si="189"/>
        <v>0</v>
      </c>
      <c r="IR33" s="270">
        <f t="shared" si="190"/>
        <v>0</v>
      </c>
      <c r="IS33" s="364">
        <f t="shared" si="481"/>
        <v>0</v>
      </c>
      <c r="IT33" s="365">
        <f t="shared" si="482"/>
        <v>0</v>
      </c>
      <c r="IU33" s="270">
        <f t="shared" si="191"/>
        <v>0</v>
      </c>
      <c r="IV33" s="270">
        <f t="shared" si="192"/>
        <v>0</v>
      </c>
      <c r="IW33" s="364">
        <f t="shared" si="483"/>
        <v>0</v>
      </c>
      <c r="IX33" s="365">
        <f t="shared" si="484"/>
        <v>0</v>
      </c>
      <c r="IY33" s="270">
        <f t="shared" si="193"/>
        <v>0</v>
      </c>
      <c r="IZ33" s="270">
        <f t="shared" si="194"/>
        <v>0</v>
      </c>
      <c r="JA33" s="364">
        <f t="shared" si="485"/>
        <v>0</v>
      </c>
      <c r="JB33" s="365">
        <f t="shared" si="486"/>
        <v>0</v>
      </c>
      <c r="JC33" s="270">
        <f t="shared" si="195"/>
        <v>0</v>
      </c>
      <c r="JD33" s="270">
        <f t="shared" si="196"/>
        <v>0</v>
      </c>
      <c r="JE33" s="364">
        <f t="shared" si="487"/>
        <v>0</v>
      </c>
      <c r="JF33" s="365">
        <f t="shared" si="488"/>
        <v>0</v>
      </c>
      <c r="JG33" s="270">
        <f t="shared" si="197"/>
        <v>0</v>
      </c>
      <c r="JH33" s="270">
        <f t="shared" si="198"/>
        <v>0</v>
      </c>
      <c r="JI33" s="364">
        <f t="shared" si="489"/>
        <v>0</v>
      </c>
      <c r="JJ33" s="365">
        <f t="shared" si="490"/>
        <v>0</v>
      </c>
      <c r="JK33" s="270">
        <f t="shared" si="199"/>
        <v>0</v>
      </c>
      <c r="JL33" s="270">
        <f t="shared" si="200"/>
        <v>0</v>
      </c>
      <c r="JM33" s="364">
        <f t="shared" si="491"/>
        <v>0</v>
      </c>
      <c r="JN33" s="365">
        <f t="shared" si="492"/>
        <v>0</v>
      </c>
      <c r="JO33" s="270">
        <f t="shared" si="201"/>
        <v>0</v>
      </c>
      <c r="JP33" s="270">
        <f t="shared" si="202"/>
        <v>0</v>
      </c>
      <c r="JQ33" s="364">
        <f t="shared" si="493"/>
        <v>0</v>
      </c>
      <c r="JR33" s="365">
        <f t="shared" si="494"/>
        <v>0</v>
      </c>
      <c r="JS33" s="270">
        <f t="shared" si="203"/>
        <v>0</v>
      </c>
      <c r="JT33" s="270">
        <f t="shared" si="204"/>
        <v>0</v>
      </c>
      <c r="JU33" s="364">
        <f t="shared" si="495"/>
        <v>0</v>
      </c>
      <c r="JV33" s="365">
        <f t="shared" si="496"/>
        <v>0</v>
      </c>
      <c r="JW33" s="270">
        <f t="shared" si="205"/>
        <v>0</v>
      </c>
      <c r="JX33" s="270">
        <f t="shared" si="206"/>
        <v>0</v>
      </c>
      <c r="JY33" s="364">
        <f t="shared" si="497"/>
        <v>0</v>
      </c>
      <c r="JZ33" s="365">
        <f t="shared" si="498"/>
        <v>0</v>
      </c>
      <c r="KA33" s="270">
        <f t="shared" si="207"/>
        <v>0</v>
      </c>
      <c r="KB33" s="270">
        <f t="shared" si="208"/>
        <v>0</v>
      </c>
      <c r="KC33" s="364">
        <f t="shared" si="499"/>
        <v>0</v>
      </c>
      <c r="KD33" s="365">
        <f t="shared" si="500"/>
        <v>0</v>
      </c>
      <c r="KE33" s="270">
        <f t="shared" si="209"/>
        <v>0</v>
      </c>
      <c r="KF33" s="270">
        <f t="shared" si="210"/>
        <v>0</v>
      </c>
      <c r="KG33" s="364">
        <f t="shared" si="501"/>
        <v>0</v>
      </c>
      <c r="KH33" s="365">
        <f t="shared" si="502"/>
        <v>0</v>
      </c>
      <c r="KI33" s="270">
        <f t="shared" si="211"/>
        <v>0</v>
      </c>
      <c r="KJ33" s="270">
        <f t="shared" si="212"/>
        <v>0</v>
      </c>
      <c r="KK33" s="324">
        <f t="shared" si="19"/>
        <v>0</v>
      </c>
      <c r="KL33" s="364">
        <f t="shared" si="503"/>
        <v>0</v>
      </c>
      <c r="KM33" s="365">
        <f t="shared" si="504"/>
        <v>0</v>
      </c>
      <c r="KN33" s="270">
        <f t="shared" si="213"/>
        <v>0</v>
      </c>
      <c r="KO33" s="270">
        <f t="shared" si="214"/>
        <v>0</v>
      </c>
      <c r="KP33" s="364">
        <f t="shared" si="505"/>
        <v>0</v>
      </c>
      <c r="KQ33" s="365">
        <f t="shared" si="506"/>
        <v>0</v>
      </c>
      <c r="KR33" s="270">
        <f t="shared" si="215"/>
        <v>0</v>
      </c>
      <c r="KS33" s="270">
        <f t="shared" si="216"/>
        <v>0</v>
      </c>
      <c r="KT33" s="364">
        <f t="shared" si="507"/>
        <v>0</v>
      </c>
      <c r="KU33" s="365">
        <f t="shared" si="508"/>
        <v>0</v>
      </c>
      <c r="KV33" s="270">
        <f t="shared" si="217"/>
        <v>0</v>
      </c>
      <c r="KW33" s="270">
        <f t="shared" si="218"/>
        <v>0</v>
      </c>
      <c r="KX33" s="364">
        <f t="shared" si="509"/>
        <v>0</v>
      </c>
      <c r="KY33" s="365">
        <f t="shared" si="510"/>
        <v>0</v>
      </c>
      <c r="KZ33" s="270">
        <f t="shared" si="219"/>
        <v>0</v>
      </c>
      <c r="LA33" s="270">
        <f t="shared" si="220"/>
        <v>0</v>
      </c>
      <c r="LB33" s="364">
        <f t="shared" si="511"/>
        <v>0</v>
      </c>
      <c r="LC33" s="365">
        <f t="shared" si="512"/>
        <v>0</v>
      </c>
      <c r="LD33" s="270">
        <f t="shared" si="221"/>
        <v>0</v>
      </c>
      <c r="LE33" s="270">
        <f t="shared" si="222"/>
        <v>0</v>
      </c>
      <c r="LF33" s="364">
        <f t="shared" si="513"/>
        <v>0</v>
      </c>
      <c r="LG33" s="365">
        <f t="shared" si="514"/>
        <v>0</v>
      </c>
      <c r="LH33" s="270">
        <f t="shared" si="223"/>
        <v>0</v>
      </c>
      <c r="LI33" s="270">
        <f t="shared" si="224"/>
        <v>0</v>
      </c>
      <c r="LJ33" s="364">
        <f t="shared" si="515"/>
        <v>0</v>
      </c>
      <c r="LK33" s="365">
        <f t="shared" si="516"/>
        <v>0</v>
      </c>
      <c r="LL33" s="270">
        <f t="shared" si="225"/>
        <v>0</v>
      </c>
      <c r="LM33" s="270">
        <f t="shared" si="226"/>
        <v>0</v>
      </c>
      <c r="LN33" s="364">
        <f t="shared" si="517"/>
        <v>0</v>
      </c>
      <c r="LO33" s="365">
        <f t="shared" si="518"/>
        <v>0</v>
      </c>
      <c r="LP33" s="270">
        <f t="shared" si="227"/>
        <v>0</v>
      </c>
      <c r="LQ33" s="270">
        <f t="shared" si="228"/>
        <v>0</v>
      </c>
      <c r="LR33" s="364">
        <f t="shared" si="519"/>
        <v>0</v>
      </c>
      <c r="LS33" s="365">
        <f t="shared" si="520"/>
        <v>0</v>
      </c>
      <c r="LT33" s="270">
        <f t="shared" si="229"/>
        <v>0</v>
      </c>
      <c r="LU33" s="270">
        <f t="shared" si="230"/>
        <v>0</v>
      </c>
      <c r="LV33" s="364">
        <f t="shared" si="521"/>
        <v>0</v>
      </c>
      <c r="LW33" s="365">
        <f t="shared" si="522"/>
        <v>0</v>
      </c>
      <c r="LX33" s="270">
        <f t="shared" si="231"/>
        <v>0</v>
      </c>
      <c r="LY33" s="270">
        <f t="shared" si="232"/>
        <v>0</v>
      </c>
      <c r="LZ33" s="364">
        <f t="shared" si="523"/>
        <v>0</v>
      </c>
      <c r="MA33" s="365">
        <f t="shared" si="524"/>
        <v>0</v>
      </c>
      <c r="MB33" s="270">
        <f t="shared" si="233"/>
        <v>0</v>
      </c>
      <c r="MC33" s="270">
        <f t="shared" si="234"/>
        <v>0</v>
      </c>
      <c r="MD33" s="364">
        <f t="shared" si="525"/>
        <v>0</v>
      </c>
      <c r="ME33" s="365">
        <f t="shared" si="526"/>
        <v>0</v>
      </c>
      <c r="MF33" s="270">
        <f t="shared" si="235"/>
        <v>0</v>
      </c>
      <c r="MG33" s="270">
        <f t="shared" si="236"/>
        <v>0</v>
      </c>
      <c r="MH33" s="324">
        <f t="shared" si="20"/>
        <v>0</v>
      </c>
      <c r="MI33" s="364">
        <f t="shared" si="527"/>
        <v>0</v>
      </c>
      <c r="MJ33" s="365">
        <f t="shared" si="528"/>
        <v>0</v>
      </c>
      <c r="MK33" s="270">
        <f t="shared" si="237"/>
        <v>0</v>
      </c>
      <c r="ML33" s="270">
        <f t="shared" si="238"/>
        <v>0</v>
      </c>
      <c r="MM33" s="364">
        <f t="shared" si="529"/>
        <v>0</v>
      </c>
      <c r="MN33" s="365">
        <f t="shared" si="530"/>
        <v>0</v>
      </c>
      <c r="MO33" s="270">
        <f t="shared" si="239"/>
        <v>0</v>
      </c>
      <c r="MP33" s="270">
        <f t="shared" si="240"/>
        <v>0</v>
      </c>
      <c r="MQ33" s="364">
        <f t="shared" si="531"/>
        <v>0</v>
      </c>
      <c r="MR33" s="365">
        <f t="shared" si="532"/>
        <v>0</v>
      </c>
      <c r="MS33" s="270">
        <f t="shared" si="241"/>
        <v>0</v>
      </c>
      <c r="MT33" s="270">
        <f t="shared" si="242"/>
        <v>0</v>
      </c>
      <c r="MU33" s="364">
        <f t="shared" si="533"/>
        <v>0</v>
      </c>
      <c r="MV33" s="365">
        <f t="shared" si="534"/>
        <v>0</v>
      </c>
      <c r="MW33" s="270">
        <f t="shared" si="243"/>
        <v>0</v>
      </c>
      <c r="MX33" s="270">
        <f t="shared" si="244"/>
        <v>0</v>
      </c>
      <c r="MY33" s="364">
        <f t="shared" si="535"/>
        <v>0</v>
      </c>
      <c r="MZ33" s="365">
        <f t="shared" si="536"/>
        <v>0</v>
      </c>
      <c r="NA33" s="270">
        <f t="shared" si="245"/>
        <v>0</v>
      </c>
      <c r="NB33" s="270">
        <f t="shared" si="246"/>
        <v>0</v>
      </c>
      <c r="NC33" s="364">
        <f t="shared" si="537"/>
        <v>0</v>
      </c>
      <c r="ND33" s="365">
        <f t="shared" si="538"/>
        <v>0</v>
      </c>
      <c r="NE33" s="270">
        <f t="shared" si="247"/>
        <v>0</v>
      </c>
      <c r="NF33" s="270">
        <f t="shared" si="248"/>
        <v>0</v>
      </c>
      <c r="NG33" s="364">
        <f t="shared" si="539"/>
        <v>0</v>
      </c>
      <c r="NH33" s="365">
        <f t="shared" si="540"/>
        <v>0</v>
      </c>
      <c r="NI33" s="270">
        <f t="shared" si="249"/>
        <v>0</v>
      </c>
      <c r="NJ33" s="270">
        <f t="shared" si="250"/>
        <v>0</v>
      </c>
      <c r="NK33" s="364">
        <f t="shared" si="541"/>
        <v>0</v>
      </c>
      <c r="NL33" s="365">
        <f t="shared" si="542"/>
        <v>0</v>
      </c>
      <c r="NM33" s="270">
        <f t="shared" si="251"/>
        <v>0</v>
      </c>
      <c r="NN33" s="270">
        <f t="shared" si="252"/>
        <v>0</v>
      </c>
      <c r="NO33" s="364">
        <f t="shared" si="543"/>
        <v>0</v>
      </c>
      <c r="NP33" s="365">
        <f t="shared" si="544"/>
        <v>0</v>
      </c>
      <c r="NQ33" s="270">
        <f t="shared" si="253"/>
        <v>0</v>
      </c>
      <c r="NR33" s="270">
        <f t="shared" si="254"/>
        <v>0</v>
      </c>
      <c r="NS33" s="364">
        <f t="shared" si="545"/>
        <v>0</v>
      </c>
      <c r="NT33" s="365">
        <f t="shared" si="546"/>
        <v>0</v>
      </c>
      <c r="NU33" s="270">
        <f t="shared" si="255"/>
        <v>0</v>
      </c>
      <c r="NV33" s="270">
        <f t="shared" si="256"/>
        <v>0</v>
      </c>
      <c r="NW33" s="364">
        <f t="shared" si="547"/>
        <v>0</v>
      </c>
      <c r="NX33" s="365">
        <f t="shared" si="548"/>
        <v>0</v>
      </c>
      <c r="NY33" s="270">
        <f t="shared" si="257"/>
        <v>0</v>
      </c>
      <c r="NZ33" s="270">
        <f t="shared" si="258"/>
        <v>0</v>
      </c>
      <c r="OA33" s="364">
        <f t="shared" si="549"/>
        <v>0</v>
      </c>
      <c r="OB33" s="365">
        <f t="shared" si="550"/>
        <v>0</v>
      </c>
      <c r="OC33" s="270">
        <f t="shared" si="259"/>
        <v>0</v>
      </c>
      <c r="OD33" s="270">
        <f t="shared" si="260"/>
        <v>0</v>
      </c>
      <c r="OE33" s="324">
        <f t="shared" si="21"/>
        <v>0</v>
      </c>
      <c r="OF33" s="364">
        <f t="shared" si="551"/>
        <v>0</v>
      </c>
      <c r="OG33" s="365">
        <f t="shared" si="552"/>
        <v>0</v>
      </c>
      <c r="OH33" s="270">
        <f t="shared" si="261"/>
        <v>0</v>
      </c>
      <c r="OI33" s="270">
        <f t="shared" si="262"/>
        <v>0</v>
      </c>
      <c r="OJ33" s="364">
        <f t="shared" si="553"/>
        <v>0</v>
      </c>
      <c r="OK33" s="365">
        <f t="shared" si="554"/>
        <v>0</v>
      </c>
      <c r="OL33" s="270">
        <f t="shared" si="263"/>
        <v>0</v>
      </c>
      <c r="OM33" s="270">
        <f t="shared" si="264"/>
        <v>0</v>
      </c>
      <c r="ON33" s="364">
        <f t="shared" si="555"/>
        <v>0</v>
      </c>
      <c r="OO33" s="365">
        <f t="shared" si="556"/>
        <v>0</v>
      </c>
      <c r="OP33" s="270">
        <f t="shared" si="265"/>
        <v>0</v>
      </c>
      <c r="OQ33" s="270">
        <f t="shared" si="266"/>
        <v>0</v>
      </c>
      <c r="OR33" s="364">
        <f t="shared" si="557"/>
        <v>0</v>
      </c>
      <c r="OS33" s="365">
        <f t="shared" si="558"/>
        <v>0</v>
      </c>
      <c r="OT33" s="270">
        <f t="shared" si="267"/>
        <v>0</v>
      </c>
      <c r="OU33" s="270">
        <f t="shared" si="268"/>
        <v>0</v>
      </c>
      <c r="OV33" s="364">
        <f t="shared" si="559"/>
        <v>0</v>
      </c>
      <c r="OW33" s="365">
        <f t="shared" si="560"/>
        <v>0</v>
      </c>
      <c r="OX33" s="270">
        <f t="shared" si="269"/>
        <v>0</v>
      </c>
      <c r="OY33" s="270">
        <f t="shared" si="270"/>
        <v>0</v>
      </c>
      <c r="OZ33" s="364">
        <f t="shared" si="561"/>
        <v>0</v>
      </c>
      <c r="PA33" s="365">
        <f t="shared" si="562"/>
        <v>0</v>
      </c>
      <c r="PB33" s="270">
        <f t="shared" si="271"/>
        <v>0</v>
      </c>
      <c r="PC33" s="270">
        <f t="shared" si="272"/>
        <v>0</v>
      </c>
      <c r="PD33" s="364">
        <f t="shared" si="563"/>
        <v>0</v>
      </c>
      <c r="PE33" s="365">
        <f t="shared" si="564"/>
        <v>0</v>
      </c>
      <c r="PF33" s="270">
        <f t="shared" si="273"/>
        <v>0</v>
      </c>
      <c r="PG33" s="270">
        <f t="shared" si="274"/>
        <v>0</v>
      </c>
      <c r="PH33" s="364">
        <f t="shared" si="565"/>
        <v>0</v>
      </c>
      <c r="PI33" s="365">
        <f t="shared" si="566"/>
        <v>0</v>
      </c>
      <c r="PJ33" s="270">
        <f t="shared" si="275"/>
        <v>0</v>
      </c>
      <c r="PK33" s="270">
        <f t="shared" si="276"/>
        <v>0</v>
      </c>
      <c r="PL33" s="364">
        <f t="shared" si="277"/>
        <v>0</v>
      </c>
      <c r="PM33" s="365">
        <f t="shared" si="567"/>
        <v>0</v>
      </c>
      <c r="PN33" s="270">
        <f t="shared" si="278"/>
        <v>0</v>
      </c>
      <c r="PO33" s="270">
        <f t="shared" si="279"/>
        <v>0</v>
      </c>
      <c r="PP33" s="364">
        <f t="shared" si="568"/>
        <v>0</v>
      </c>
      <c r="PQ33" s="365">
        <f t="shared" si="569"/>
        <v>0</v>
      </c>
      <c r="PR33" s="270">
        <f t="shared" si="280"/>
        <v>0</v>
      </c>
      <c r="PS33" s="270">
        <f t="shared" si="281"/>
        <v>0</v>
      </c>
      <c r="PT33" s="364">
        <f t="shared" si="570"/>
        <v>0</v>
      </c>
      <c r="PU33" s="365">
        <f t="shared" si="571"/>
        <v>0</v>
      </c>
      <c r="PV33" s="270">
        <f t="shared" si="282"/>
        <v>0</v>
      </c>
      <c r="PW33" s="270">
        <f t="shared" si="283"/>
        <v>0</v>
      </c>
      <c r="PX33" s="364">
        <f t="shared" si="572"/>
        <v>0</v>
      </c>
      <c r="PY33" s="365">
        <f t="shared" si="573"/>
        <v>0</v>
      </c>
      <c r="PZ33" s="270">
        <f t="shared" si="284"/>
        <v>0</v>
      </c>
      <c r="QA33" s="270">
        <f t="shared" si="285"/>
        <v>0</v>
      </c>
      <c r="QB33" s="324">
        <f t="shared" si="22"/>
        <v>0</v>
      </c>
      <c r="QC33" s="364">
        <f t="shared" si="574"/>
        <v>0</v>
      </c>
      <c r="QD33" s="365">
        <f t="shared" si="575"/>
        <v>0</v>
      </c>
      <c r="QE33" s="270">
        <f t="shared" si="286"/>
        <v>0</v>
      </c>
      <c r="QF33" s="270">
        <f t="shared" si="287"/>
        <v>0</v>
      </c>
      <c r="QG33" s="364">
        <f t="shared" si="576"/>
        <v>0</v>
      </c>
      <c r="QH33" s="365">
        <f t="shared" si="577"/>
        <v>0</v>
      </c>
      <c r="QI33" s="270">
        <f t="shared" si="288"/>
        <v>0</v>
      </c>
      <c r="QJ33" s="270">
        <f t="shared" si="289"/>
        <v>0</v>
      </c>
      <c r="QK33" s="364">
        <f t="shared" si="578"/>
        <v>0</v>
      </c>
      <c r="QL33" s="365">
        <f t="shared" si="579"/>
        <v>0</v>
      </c>
      <c r="QM33" s="270">
        <f t="shared" si="290"/>
        <v>0</v>
      </c>
      <c r="QN33" s="270">
        <f t="shared" si="291"/>
        <v>0</v>
      </c>
      <c r="QO33" s="364">
        <f t="shared" si="580"/>
        <v>0</v>
      </c>
      <c r="QP33" s="365">
        <f t="shared" si="581"/>
        <v>0</v>
      </c>
      <c r="QQ33" s="270">
        <f t="shared" si="292"/>
        <v>0</v>
      </c>
      <c r="QR33" s="270">
        <f t="shared" si="293"/>
        <v>0</v>
      </c>
      <c r="QS33" s="364">
        <f t="shared" si="582"/>
        <v>0</v>
      </c>
      <c r="QT33" s="365">
        <f t="shared" si="583"/>
        <v>0</v>
      </c>
      <c r="QU33" s="270">
        <f t="shared" si="294"/>
        <v>0</v>
      </c>
      <c r="QV33" s="270">
        <f t="shared" si="295"/>
        <v>0</v>
      </c>
      <c r="QW33" s="364">
        <f t="shared" si="584"/>
        <v>0</v>
      </c>
      <c r="QX33" s="365">
        <f t="shared" si="585"/>
        <v>0</v>
      </c>
      <c r="QY33" s="270">
        <f t="shared" si="296"/>
        <v>0</v>
      </c>
      <c r="QZ33" s="270">
        <f t="shared" si="297"/>
        <v>0</v>
      </c>
      <c r="RA33" s="364">
        <f t="shared" si="586"/>
        <v>0</v>
      </c>
      <c r="RB33" s="365">
        <f t="shared" si="587"/>
        <v>0</v>
      </c>
      <c r="RC33" s="270">
        <f t="shared" si="298"/>
        <v>0</v>
      </c>
      <c r="RD33" s="270">
        <f t="shared" si="299"/>
        <v>0</v>
      </c>
      <c r="RE33" s="364">
        <f t="shared" si="588"/>
        <v>0</v>
      </c>
      <c r="RF33" s="365">
        <f t="shared" si="589"/>
        <v>0</v>
      </c>
      <c r="RG33" s="270">
        <f t="shared" si="300"/>
        <v>0</v>
      </c>
      <c r="RH33" s="270">
        <f t="shared" si="301"/>
        <v>0</v>
      </c>
      <c r="RI33" s="364">
        <f t="shared" si="590"/>
        <v>0</v>
      </c>
      <c r="RJ33" s="365">
        <f t="shared" si="591"/>
        <v>0</v>
      </c>
      <c r="RK33" s="270">
        <f t="shared" si="302"/>
        <v>0</v>
      </c>
      <c r="RL33" s="270">
        <f t="shared" si="303"/>
        <v>0</v>
      </c>
      <c r="RM33" s="364">
        <f t="shared" si="592"/>
        <v>0</v>
      </c>
      <c r="RN33" s="365">
        <f t="shared" si="593"/>
        <v>0</v>
      </c>
      <c r="RO33" s="270">
        <f t="shared" si="304"/>
        <v>0</v>
      </c>
      <c r="RP33" s="270">
        <f t="shared" si="305"/>
        <v>0</v>
      </c>
      <c r="RQ33" s="364">
        <f t="shared" si="594"/>
        <v>0</v>
      </c>
      <c r="RR33" s="365">
        <f t="shared" si="595"/>
        <v>0</v>
      </c>
      <c r="RS33" s="270">
        <f t="shared" si="306"/>
        <v>0</v>
      </c>
      <c r="RT33" s="270">
        <f t="shared" si="307"/>
        <v>0</v>
      </c>
      <c r="RU33" s="364">
        <f t="shared" si="596"/>
        <v>0</v>
      </c>
      <c r="RV33" s="365">
        <f t="shared" si="597"/>
        <v>0</v>
      </c>
      <c r="RW33" s="270">
        <f t="shared" si="308"/>
        <v>0</v>
      </c>
      <c r="RX33" s="270">
        <f t="shared" si="309"/>
        <v>0</v>
      </c>
      <c r="RY33" s="324">
        <f t="shared" si="23"/>
        <v>0</v>
      </c>
      <c r="RZ33" s="364">
        <f t="shared" si="598"/>
        <v>0</v>
      </c>
      <c r="SA33" s="365">
        <f t="shared" si="599"/>
        <v>0</v>
      </c>
      <c r="SB33" s="270">
        <f t="shared" si="310"/>
        <v>0</v>
      </c>
      <c r="SC33" s="270">
        <f t="shared" si="311"/>
        <v>0</v>
      </c>
      <c r="SD33" s="364">
        <f t="shared" si="600"/>
        <v>0</v>
      </c>
      <c r="SE33" s="365">
        <f t="shared" si="601"/>
        <v>0</v>
      </c>
      <c r="SF33" s="270">
        <f t="shared" si="312"/>
        <v>0</v>
      </c>
      <c r="SG33" s="270">
        <f t="shared" si="313"/>
        <v>0</v>
      </c>
      <c r="SH33" s="364">
        <f t="shared" si="602"/>
        <v>0</v>
      </c>
      <c r="SI33" s="365">
        <f t="shared" si="603"/>
        <v>0</v>
      </c>
      <c r="SJ33" s="270">
        <f t="shared" si="314"/>
        <v>0</v>
      </c>
      <c r="SK33" s="270">
        <f t="shared" si="315"/>
        <v>0</v>
      </c>
      <c r="SL33" s="364">
        <f t="shared" si="604"/>
        <v>0</v>
      </c>
      <c r="SM33" s="365">
        <f t="shared" si="605"/>
        <v>0</v>
      </c>
      <c r="SN33" s="270">
        <f t="shared" si="316"/>
        <v>0</v>
      </c>
      <c r="SO33" s="270">
        <f t="shared" si="317"/>
        <v>0</v>
      </c>
      <c r="SP33" s="364">
        <f t="shared" si="606"/>
        <v>0</v>
      </c>
      <c r="SQ33" s="365">
        <f t="shared" si="607"/>
        <v>0</v>
      </c>
      <c r="SR33" s="270">
        <f t="shared" si="318"/>
        <v>0</v>
      </c>
      <c r="SS33" s="270">
        <f t="shared" si="319"/>
        <v>0</v>
      </c>
      <c r="ST33" s="364">
        <f t="shared" si="608"/>
        <v>0</v>
      </c>
      <c r="SU33" s="365">
        <f t="shared" si="609"/>
        <v>0</v>
      </c>
      <c r="SV33" s="270">
        <f t="shared" si="320"/>
        <v>0</v>
      </c>
      <c r="SW33" s="270">
        <f t="shared" si="321"/>
        <v>0</v>
      </c>
      <c r="SX33" s="364">
        <f t="shared" si="610"/>
        <v>0</v>
      </c>
      <c r="SY33" s="365">
        <f t="shared" si="611"/>
        <v>0</v>
      </c>
      <c r="SZ33" s="270">
        <f t="shared" si="322"/>
        <v>0</v>
      </c>
      <c r="TA33" s="270">
        <f t="shared" si="323"/>
        <v>0</v>
      </c>
      <c r="TB33" s="364">
        <f t="shared" si="612"/>
        <v>0</v>
      </c>
      <c r="TC33" s="365">
        <f t="shared" si="613"/>
        <v>0</v>
      </c>
      <c r="TD33" s="270">
        <f t="shared" si="324"/>
        <v>0</v>
      </c>
      <c r="TE33" s="270">
        <f t="shared" si="325"/>
        <v>0</v>
      </c>
      <c r="TF33" s="364">
        <f t="shared" si="614"/>
        <v>0</v>
      </c>
      <c r="TG33" s="365">
        <f t="shared" si="615"/>
        <v>0</v>
      </c>
      <c r="TH33" s="270">
        <f t="shared" si="326"/>
        <v>0</v>
      </c>
      <c r="TI33" s="270">
        <f t="shared" si="327"/>
        <v>0</v>
      </c>
      <c r="TJ33" s="364">
        <f t="shared" si="616"/>
        <v>0</v>
      </c>
      <c r="TK33" s="365">
        <f t="shared" si="617"/>
        <v>0</v>
      </c>
      <c r="TL33" s="270">
        <f t="shared" si="328"/>
        <v>0</v>
      </c>
      <c r="TM33" s="270">
        <f t="shared" si="329"/>
        <v>0</v>
      </c>
      <c r="TN33" s="364">
        <f t="shared" si="618"/>
        <v>0</v>
      </c>
      <c r="TO33" s="365">
        <f t="shared" si="619"/>
        <v>0</v>
      </c>
      <c r="TP33" s="270">
        <f t="shared" si="330"/>
        <v>0</v>
      </c>
      <c r="TQ33" s="270">
        <f t="shared" si="331"/>
        <v>0</v>
      </c>
      <c r="TR33" s="364">
        <f t="shared" si="620"/>
        <v>0</v>
      </c>
      <c r="TS33" s="365">
        <f t="shared" si="621"/>
        <v>0</v>
      </c>
      <c r="TT33" s="270">
        <f t="shared" si="332"/>
        <v>0</v>
      </c>
      <c r="TU33" s="270">
        <f t="shared" si="333"/>
        <v>0</v>
      </c>
      <c r="TV33" s="324">
        <f t="shared" si="24"/>
        <v>0</v>
      </c>
      <c r="TW33" s="364">
        <f t="shared" si="622"/>
        <v>0</v>
      </c>
      <c r="TX33" s="365">
        <f t="shared" si="623"/>
        <v>0</v>
      </c>
      <c r="TY33" s="270">
        <f t="shared" si="334"/>
        <v>0</v>
      </c>
      <c r="TZ33" s="270">
        <f t="shared" si="335"/>
        <v>0</v>
      </c>
      <c r="UA33" s="364">
        <f t="shared" si="624"/>
        <v>0</v>
      </c>
      <c r="UB33" s="365">
        <f t="shared" si="625"/>
        <v>0</v>
      </c>
      <c r="UC33" s="270">
        <f t="shared" si="336"/>
        <v>0</v>
      </c>
      <c r="UD33" s="270">
        <f t="shared" si="337"/>
        <v>0</v>
      </c>
      <c r="UE33" s="364">
        <f t="shared" si="626"/>
        <v>0</v>
      </c>
      <c r="UF33" s="365">
        <f t="shared" si="627"/>
        <v>0</v>
      </c>
      <c r="UG33" s="270">
        <f t="shared" si="338"/>
        <v>0</v>
      </c>
      <c r="UH33" s="270">
        <f t="shared" si="339"/>
        <v>0</v>
      </c>
      <c r="UI33" s="364">
        <f t="shared" si="628"/>
        <v>0</v>
      </c>
      <c r="UJ33" s="365">
        <f t="shared" si="629"/>
        <v>0</v>
      </c>
      <c r="UK33" s="270">
        <f t="shared" si="340"/>
        <v>0</v>
      </c>
      <c r="UL33" s="270">
        <f t="shared" si="341"/>
        <v>0</v>
      </c>
      <c r="UM33" s="364">
        <f t="shared" si="630"/>
        <v>0</v>
      </c>
      <c r="UN33" s="365">
        <f t="shared" si="631"/>
        <v>0</v>
      </c>
      <c r="UO33" s="270">
        <f t="shared" si="342"/>
        <v>0</v>
      </c>
      <c r="UP33" s="270">
        <f t="shared" si="343"/>
        <v>0</v>
      </c>
      <c r="UQ33" s="364">
        <f t="shared" si="632"/>
        <v>0</v>
      </c>
      <c r="UR33" s="365">
        <f t="shared" si="633"/>
        <v>0</v>
      </c>
      <c r="US33" s="270">
        <f t="shared" si="344"/>
        <v>0</v>
      </c>
      <c r="UT33" s="270">
        <f t="shared" si="345"/>
        <v>0</v>
      </c>
      <c r="UU33" s="364">
        <f t="shared" si="634"/>
        <v>0</v>
      </c>
      <c r="UV33" s="365">
        <f t="shared" si="635"/>
        <v>0</v>
      </c>
      <c r="UW33" s="270">
        <f t="shared" si="346"/>
        <v>0</v>
      </c>
      <c r="UX33" s="270">
        <f t="shared" si="347"/>
        <v>0</v>
      </c>
      <c r="UY33" s="364">
        <f t="shared" si="636"/>
        <v>0</v>
      </c>
      <c r="UZ33" s="365">
        <f t="shared" si="637"/>
        <v>0</v>
      </c>
      <c r="VA33" s="270">
        <f t="shared" si="348"/>
        <v>0</v>
      </c>
      <c r="VB33" s="270">
        <f t="shared" si="349"/>
        <v>0</v>
      </c>
      <c r="VC33" s="364">
        <f t="shared" si="638"/>
        <v>0</v>
      </c>
      <c r="VD33" s="365">
        <f t="shared" si="639"/>
        <v>0</v>
      </c>
      <c r="VE33" s="270">
        <f t="shared" si="350"/>
        <v>0</v>
      </c>
      <c r="VF33" s="270">
        <f t="shared" si="351"/>
        <v>0</v>
      </c>
      <c r="VG33" s="364">
        <f t="shared" si="640"/>
        <v>0</v>
      </c>
      <c r="VH33" s="365">
        <f t="shared" si="641"/>
        <v>0</v>
      </c>
      <c r="VI33" s="270">
        <f t="shared" si="352"/>
        <v>0</v>
      </c>
      <c r="VJ33" s="270">
        <f t="shared" si="353"/>
        <v>0</v>
      </c>
      <c r="VK33" s="364">
        <f t="shared" si="642"/>
        <v>0</v>
      </c>
      <c r="VL33" s="365">
        <f t="shared" si="643"/>
        <v>0</v>
      </c>
      <c r="VM33" s="270">
        <f t="shared" si="354"/>
        <v>0</v>
      </c>
      <c r="VN33" s="270">
        <f t="shared" si="355"/>
        <v>0</v>
      </c>
      <c r="VO33" s="364">
        <f t="shared" si="644"/>
        <v>0</v>
      </c>
      <c r="VP33" s="365">
        <f t="shared" si="645"/>
        <v>0</v>
      </c>
      <c r="VQ33" s="270">
        <f t="shared" si="356"/>
        <v>0</v>
      </c>
      <c r="VR33" s="270">
        <f t="shared" si="357"/>
        <v>0</v>
      </c>
      <c r="VS33" s="324">
        <f t="shared" si="25"/>
        <v>0</v>
      </c>
      <c r="VT33" s="364">
        <f t="shared" si="646"/>
        <v>0</v>
      </c>
      <c r="VU33" s="365">
        <f t="shared" si="647"/>
        <v>0</v>
      </c>
      <c r="VV33" s="270">
        <f t="shared" si="358"/>
        <v>0</v>
      </c>
      <c r="VW33" s="270">
        <f t="shared" si="359"/>
        <v>0</v>
      </c>
      <c r="VX33" s="364">
        <f t="shared" si="648"/>
        <v>0</v>
      </c>
      <c r="VY33" s="365">
        <f t="shared" si="649"/>
        <v>0</v>
      </c>
      <c r="VZ33" s="270">
        <f t="shared" si="360"/>
        <v>0</v>
      </c>
      <c r="WA33" s="270">
        <f t="shared" si="361"/>
        <v>0</v>
      </c>
      <c r="WB33" s="364">
        <f t="shared" si="650"/>
        <v>0</v>
      </c>
      <c r="WC33" s="365">
        <f t="shared" si="651"/>
        <v>0</v>
      </c>
      <c r="WD33" s="270">
        <f t="shared" si="362"/>
        <v>0</v>
      </c>
      <c r="WE33" s="270">
        <f t="shared" si="363"/>
        <v>0</v>
      </c>
      <c r="WF33" s="364">
        <f t="shared" si="652"/>
        <v>0</v>
      </c>
      <c r="WG33" s="365">
        <f t="shared" si="653"/>
        <v>0</v>
      </c>
      <c r="WH33" s="270">
        <f t="shared" si="364"/>
        <v>0</v>
      </c>
      <c r="WI33" s="270">
        <f t="shared" si="365"/>
        <v>0</v>
      </c>
      <c r="WJ33" s="364">
        <f t="shared" si="654"/>
        <v>0</v>
      </c>
      <c r="WK33" s="365">
        <f t="shared" si="655"/>
        <v>0</v>
      </c>
      <c r="WL33" s="270">
        <f t="shared" si="366"/>
        <v>0</v>
      </c>
      <c r="WM33" s="270">
        <f t="shared" si="367"/>
        <v>0</v>
      </c>
      <c r="WN33" s="364">
        <f t="shared" si="656"/>
        <v>0</v>
      </c>
      <c r="WO33" s="365">
        <f t="shared" si="657"/>
        <v>0</v>
      </c>
      <c r="WP33" s="270">
        <f t="shared" si="368"/>
        <v>0</v>
      </c>
      <c r="WQ33" s="270">
        <f t="shared" si="369"/>
        <v>0</v>
      </c>
      <c r="WR33" s="364">
        <f t="shared" si="658"/>
        <v>0</v>
      </c>
      <c r="WS33" s="365">
        <f t="shared" si="659"/>
        <v>0</v>
      </c>
      <c r="WT33" s="270">
        <f t="shared" si="370"/>
        <v>0</v>
      </c>
      <c r="WU33" s="270">
        <f t="shared" si="371"/>
        <v>0</v>
      </c>
      <c r="WV33" s="364">
        <f t="shared" si="660"/>
        <v>0</v>
      </c>
      <c r="WW33" s="365">
        <f t="shared" si="661"/>
        <v>0</v>
      </c>
      <c r="WX33" s="270">
        <f t="shared" si="372"/>
        <v>0</v>
      </c>
      <c r="WY33" s="270">
        <f t="shared" si="373"/>
        <v>0</v>
      </c>
      <c r="WZ33" s="364">
        <f t="shared" si="662"/>
        <v>0</v>
      </c>
      <c r="XA33" s="365">
        <f t="shared" si="663"/>
        <v>0</v>
      </c>
      <c r="XB33" s="270">
        <f t="shared" si="374"/>
        <v>0</v>
      </c>
      <c r="XC33" s="270">
        <f t="shared" si="375"/>
        <v>0</v>
      </c>
      <c r="XD33" s="364">
        <f t="shared" si="664"/>
        <v>0</v>
      </c>
      <c r="XE33" s="365">
        <f t="shared" si="665"/>
        <v>0</v>
      </c>
      <c r="XF33" s="270">
        <f t="shared" si="376"/>
        <v>0</v>
      </c>
      <c r="XG33" s="270">
        <f t="shared" si="377"/>
        <v>0</v>
      </c>
      <c r="XH33" s="364">
        <f t="shared" si="666"/>
        <v>0</v>
      </c>
      <c r="XI33" s="365">
        <f t="shared" si="667"/>
        <v>0</v>
      </c>
      <c r="XJ33" s="270">
        <f t="shared" si="378"/>
        <v>0</v>
      </c>
      <c r="XK33" s="270">
        <f t="shared" si="379"/>
        <v>0</v>
      </c>
      <c r="XL33" s="364">
        <f t="shared" si="668"/>
        <v>0</v>
      </c>
      <c r="XM33" s="365">
        <f t="shared" si="669"/>
        <v>0</v>
      </c>
      <c r="XN33" s="270">
        <f t="shared" si="380"/>
        <v>0</v>
      </c>
      <c r="XO33" s="270">
        <f t="shared" si="381"/>
        <v>0</v>
      </c>
      <c r="XP33" s="324">
        <f t="shared" si="26"/>
        <v>0</v>
      </c>
      <c r="XQ33" s="364">
        <f t="shared" si="670"/>
        <v>0</v>
      </c>
      <c r="XR33" s="365">
        <f t="shared" si="671"/>
        <v>0</v>
      </c>
      <c r="XS33" s="270">
        <f t="shared" si="382"/>
        <v>0</v>
      </c>
      <c r="XT33" s="270">
        <f t="shared" si="383"/>
        <v>0</v>
      </c>
      <c r="XU33" s="364">
        <f t="shared" si="672"/>
        <v>0</v>
      </c>
      <c r="XV33" s="365">
        <f t="shared" si="673"/>
        <v>0</v>
      </c>
      <c r="XW33" s="270">
        <f t="shared" si="384"/>
        <v>0</v>
      </c>
      <c r="XX33" s="270">
        <f t="shared" si="385"/>
        <v>0</v>
      </c>
      <c r="XY33" s="364">
        <f t="shared" si="674"/>
        <v>0</v>
      </c>
      <c r="XZ33" s="365">
        <f t="shared" si="675"/>
        <v>0</v>
      </c>
      <c r="YA33" s="270">
        <f t="shared" si="386"/>
        <v>0</v>
      </c>
      <c r="YB33" s="270">
        <f t="shared" si="387"/>
        <v>0</v>
      </c>
      <c r="YC33" s="364">
        <f t="shared" si="676"/>
        <v>0</v>
      </c>
      <c r="YD33" s="365">
        <f t="shared" si="677"/>
        <v>0</v>
      </c>
      <c r="YE33" s="270">
        <f t="shared" si="388"/>
        <v>0</v>
      </c>
      <c r="YF33" s="270">
        <f t="shared" si="389"/>
        <v>0</v>
      </c>
      <c r="YG33" s="364">
        <f t="shared" si="678"/>
        <v>0</v>
      </c>
      <c r="YH33" s="365">
        <f t="shared" si="679"/>
        <v>0</v>
      </c>
      <c r="YI33" s="270">
        <f t="shared" si="390"/>
        <v>0</v>
      </c>
      <c r="YJ33" s="270">
        <f t="shared" si="391"/>
        <v>0</v>
      </c>
      <c r="YK33" s="364">
        <f t="shared" si="680"/>
        <v>0</v>
      </c>
      <c r="YL33" s="365">
        <f t="shared" si="681"/>
        <v>0</v>
      </c>
      <c r="YM33" s="270">
        <f t="shared" si="392"/>
        <v>0</v>
      </c>
      <c r="YN33" s="270">
        <f t="shared" si="393"/>
        <v>0</v>
      </c>
      <c r="YO33" s="364">
        <f t="shared" si="682"/>
        <v>0</v>
      </c>
      <c r="YP33" s="365">
        <f t="shared" si="683"/>
        <v>0</v>
      </c>
      <c r="YQ33" s="270">
        <f t="shared" si="394"/>
        <v>0</v>
      </c>
      <c r="YR33" s="270">
        <f t="shared" si="395"/>
        <v>0</v>
      </c>
      <c r="YS33" s="364">
        <f t="shared" si="684"/>
        <v>0</v>
      </c>
      <c r="YT33" s="365">
        <f t="shared" si="685"/>
        <v>0</v>
      </c>
      <c r="YU33" s="270">
        <f t="shared" si="396"/>
        <v>0</v>
      </c>
      <c r="YV33" s="270">
        <f t="shared" si="397"/>
        <v>0</v>
      </c>
      <c r="YW33" s="364">
        <f t="shared" si="686"/>
        <v>0</v>
      </c>
      <c r="YX33" s="365">
        <f t="shared" si="687"/>
        <v>0</v>
      </c>
      <c r="YY33" s="270">
        <f t="shared" si="398"/>
        <v>0</v>
      </c>
      <c r="YZ33" s="270">
        <f t="shared" si="399"/>
        <v>0</v>
      </c>
      <c r="ZA33" s="364">
        <f t="shared" si="688"/>
        <v>0</v>
      </c>
      <c r="ZB33" s="365">
        <f t="shared" si="689"/>
        <v>0</v>
      </c>
      <c r="ZC33" s="270">
        <f t="shared" si="400"/>
        <v>0</v>
      </c>
      <c r="ZD33" s="270">
        <f t="shared" si="401"/>
        <v>0</v>
      </c>
      <c r="ZE33" s="364">
        <f t="shared" si="690"/>
        <v>0</v>
      </c>
      <c r="ZF33" s="365">
        <f t="shared" si="691"/>
        <v>0</v>
      </c>
      <c r="ZG33" s="270">
        <f t="shared" si="402"/>
        <v>0</v>
      </c>
      <c r="ZH33" s="270">
        <f t="shared" si="403"/>
        <v>0</v>
      </c>
      <c r="ZI33" s="364">
        <f t="shared" si="692"/>
        <v>0</v>
      </c>
      <c r="ZJ33" s="365">
        <f t="shared" si="693"/>
        <v>0</v>
      </c>
      <c r="ZK33" s="270">
        <f t="shared" si="404"/>
        <v>0</v>
      </c>
      <c r="ZL33" s="270">
        <f t="shared" si="405"/>
        <v>0</v>
      </c>
      <c r="ZM33" s="324">
        <f t="shared" si="27"/>
        <v>0</v>
      </c>
    </row>
    <row r="34" spans="1:689" hidden="1" outlineLevel="1" x14ac:dyDescent="0.3">
      <c r="A34" s="361">
        <f>B34*'Input sheet'!$C$11</f>
        <v>0.19</v>
      </c>
      <c r="B34" s="362">
        <v>0.19</v>
      </c>
      <c r="C34" s="363" t="s">
        <v>159</v>
      </c>
      <c r="D34" s="364">
        <v>0</v>
      </c>
      <c r="E34" s="365">
        <v>0</v>
      </c>
      <c r="F34" s="270">
        <f t="shared" si="28"/>
        <v>0</v>
      </c>
      <c r="G34" s="270">
        <f t="shared" si="694"/>
        <v>0</v>
      </c>
      <c r="H34" s="364">
        <f t="shared" si="406"/>
        <v>0</v>
      </c>
      <c r="I34" s="365">
        <f t="shared" si="695"/>
        <v>0</v>
      </c>
      <c r="J34" s="270">
        <f t="shared" si="29"/>
        <v>0</v>
      </c>
      <c r="K34" s="270">
        <f t="shared" si="30"/>
        <v>0</v>
      </c>
      <c r="L34" s="364">
        <f t="shared" si="31"/>
        <v>0</v>
      </c>
      <c r="M34" s="365">
        <f t="shared" si="32"/>
        <v>0</v>
      </c>
      <c r="N34" s="270">
        <f t="shared" si="33"/>
        <v>0</v>
      </c>
      <c r="O34" s="270">
        <f t="shared" si="34"/>
        <v>0</v>
      </c>
      <c r="P34" s="364">
        <f t="shared" si="35"/>
        <v>0</v>
      </c>
      <c r="Q34" s="365">
        <f t="shared" si="36"/>
        <v>0</v>
      </c>
      <c r="R34" s="270">
        <f t="shared" si="37"/>
        <v>0</v>
      </c>
      <c r="S34" s="270">
        <f t="shared" si="38"/>
        <v>0</v>
      </c>
      <c r="T34" s="364">
        <f t="shared" si="39"/>
        <v>0</v>
      </c>
      <c r="U34" s="365">
        <f t="shared" si="40"/>
        <v>0</v>
      </c>
      <c r="V34" s="270">
        <f t="shared" si="41"/>
        <v>0</v>
      </c>
      <c r="W34" s="270">
        <f t="shared" si="42"/>
        <v>0</v>
      </c>
      <c r="X34" s="364">
        <f t="shared" si="43"/>
        <v>0</v>
      </c>
      <c r="Y34" s="365">
        <f t="shared" si="44"/>
        <v>0</v>
      </c>
      <c r="Z34" s="270">
        <f t="shared" si="45"/>
        <v>0</v>
      </c>
      <c r="AA34" s="270">
        <f t="shared" si="46"/>
        <v>0</v>
      </c>
      <c r="AB34" s="364">
        <f t="shared" si="696"/>
        <v>0</v>
      </c>
      <c r="AC34" s="365">
        <f t="shared" si="697"/>
        <v>0</v>
      </c>
      <c r="AD34" s="270">
        <f t="shared" si="48"/>
        <v>0</v>
      </c>
      <c r="AE34" s="270">
        <f t="shared" si="49"/>
        <v>0</v>
      </c>
      <c r="AF34" s="364">
        <f t="shared" si="407"/>
        <v>0</v>
      </c>
      <c r="AG34" s="365">
        <f t="shared" si="408"/>
        <v>0</v>
      </c>
      <c r="AH34" s="270">
        <f t="shared" si="50"/>
        <v>0</v>
      </c>
      <c r="AI34" s="270">
        <f t="shared" si="51"/>
        <v>0</v>
      </c>
      <c r="AJ34" s="364">
        <f t="shared" si="52"/>
        <v>0</v>
      </c>
      <c r="AK34" s="365">
        <f t="shared" si="53"/>
        <v>0</v>
      </c>
      <c r="AL34" s="270">
        <f t="shared" si="54"/>
        <v>0</v>
      </c>
      <c r="AM34" s="270">
        <f t="shared" si="55"/>
        <v>0</v>
      </c>
      <c r="AN34" s="364">
        <f t="shared" si="56"/>
        <v>0</v>
      </c>
      <c r="AO34" s="365">
        <f t="shared" si="57"/>
        <v>0</v>
      </c>
      <c r="AP34" s="270">
        <f t="shared" si="58"/>
        <v>0</v>
      </c>
      <c r="AQ34" s="270">
        <f t="shared" si="59"/>
        <v>0</v>
      </c>
      <c r="AR34" s="364">
        <f t="shared" si="60"/>
        <v>0</v>
      </c>
      <c r="AS34" s="365">
        <f t="shared" si="61"/>
        <v>0</v>
      </c>
      <c r="AT34" s="270">
        <f t="shared" si="62"/>
        <v>0</v>
      </c>
      <c r="AU34" s="270">
        <f t="shared" si="63"/>
        <v>0</v>
      </c>
      <c r="AV34" s="364">
        <f t="shared" si="64"/>
        <v>0</v>
      </c>
      <c r="AW34" s="365">
        <f t="shared" si="65"/>
        <v>0</v>
      </c>
      <c r="AX34" s="270">
        <f t="shared" si="66"/>
        <v>0</v>
      </c>
      <c r="AY34" s="270">
        <f t="shared" si="67"/>
        <v>0</v>
      </c>
      <c r="AZ34" s="324">
        <f t="shared" si="14"/>
        <v>0</v>
      </c>
      <c r="BA34" s="364">
        <f t="shared" si="698"/>
        <v>0</v>
      </c>
      <c r="BB34" s="365">
        <f t="shared" si="699"/>
        <v>0</v>
      </c>
      <c r="BC34" s="270">
        <f t="shared" si="69"/>
        <v>0</v>
      </c>
      <c r="BD34" s="270">
        <f t="shared" si="70"/>
        <v>0</v>
      </c>
      <c r="BE34" s="364">
        <f t="shared" si="71"/>
        <v>0</v>
      </c>
      <c r="BF34" s="365">
        <f t="shared" si="72"/>
        <v>0</v>
      </c>
      <c r="BG34" s="270">
        <f t="shared" si="73"/>
        <v>0</v>
      </c>
      <c r="BH34" s="270">
        <f t="shared" si="74"/>
        <v>0</v>
      </c>
      <c r="BI34" s="364">
        <f t="shared" si="75"/>
        <v>0</v>
      </c>
      <c r="BJ34" s="365">
        <f t="shared" si="76"/>
        <v>0</v>
      </c>
      <c r="BK34" s="270">
        <f t="shared" si="77"/>
        <v>0</v>
      </c>
      <c r="BL34" s="270">
        <f t="shared" si="78"/>
        <v>0</v>
      </c>
      <c r="BM34" s="364">
        <f t="shared" si="79"/>
        <v>0</v>
      </c>
      <c r="BN34" s="365">
        <f t="shared" si="80"/>
        <v>0</v>
      </c>
      <c r="BO34" s="270">
        <f t="shared" si="81"/>
        <v>0</v>
      </c>
      <c r="BP34" s="270">
        <f t="shared" si="82"/>
        <v>0</v>
      </c>
      <c r="BQ34" s="364">
        <f t="shared" si="83"/>
        <v>0</v>
      </c>
      <c r="BR34" s="365">
        <f t="shared" si="84"/>
        <v>0</v>
      </c>
      <c r="BS34" s="270">
        <f t="shared" si="85"/>
        <v>0</v>
      </c>
      <c r="BT34" s="270">
        <f t="shared" si="86"/>
        <v>0</v>
      </c>
      <c r="BU34" s="364">
        <f t="shared" si="87"/>
        <v>0</v>
      </c>
      <c r="BV34" s="365">
        <f t="shared" si="88"/>
        <v>0</v>
      </c>
      <c r="BW34" s="270">
        <f t="shared" si="89"/>
        <v>0</v>
      </c>
      <c r="BX34" s="270">
        <f t="shared" si="90"/>
        <v>0</v>
      </c>
      <c r="BY34" s="364">
        <f t="shared" si="91"/>
        <v>0</v>
      </c>
      <c r="BZ34" s="365">
        <f t="shared" si="92"/>
        <v>0</v>
      </c>
      <c r="CA34" s="270">
        <f t="shared" si="93"/>
        <v>0</v>
      </c>
      <c r="CB34" s="270">
        <f t="shared" si="94"/>
        <v>0</v>
      </c>
      <c r="CC34" s="364">
        <f t="shared" si="95"/>
        <v>0</v>
      </c>
      <c r="CD34" s="365">
        <f t="shared" si="96"/>
        <v>0</v>
      </c>
      <c r="CE34" s="270">
        <f t="shared" si="97"/>
        <v>0</v>
      </c>
      <c r="CF34" s="270">
        <f t="shared" si="98"/>
        <v>0</v>
      </c>
      <c r="CG34" s="364">
        <f t="shared" si="99"/>
        <v>0</v>
      </c>
      <c r="CH34" s="365">
        <f t="shared" si="100"/>
        <v>0</v>
      </c>
      <c r="CI34" s="270">
        <f t="shared" si="101"/>
        <v>0</v>
      </c>
      <c r="CJ34" s="270">
        <f t="shared" si="102"/>
        <v>0</v>
      </c>
      <c r="CK34" s="364">
        <f t="shared" si="103"/>
        <v>0</v>
      </c>
      <c r="CL34" s="365">
        <f t="shared" si="104"/>
        <v>0</v>
      </c>
      <c r="CM34" s="270">
        <f t="shared" si="105"/>
        <v>0</v>
      </c>
      <c r="CN34" s="270">
        <f t="shared" si="106"/>
        <v>0</v>
      </c>
      <c r="CO34" s="364">
        <f t="shared" si="107"/>
        <v>0</v>
      </c>
      <c r="CP34" s="365">
        <f t="shared" si="108"/>
        <v>0</v>
      </c>
      <c r="CQ34" s="270">
        <f t="shared" si="109"/>
        <v>0</v>
      </c>
      <c r="CR34" s="270">
        <f t="shared" si="110"/>
        <v>0</v>
      </c>
      <c r="CS34" s="364">
        <f t="shared" si="111"/>
        <v>0</v>
      </c>
      <c r="CT34" s="365">
        <f t="shared" si="112"/>
        <v>0</v>
      </c>
      <c r="CU34" s="270">
        <f t="shared" si="113"/>
        <v>0</v>
      </c>
      <c r="CV34" s="270">
        <f t="shared" si="114"/>
        <v>0</v>
      </c>
      <c r="CW34" s="324">
        <f t="shared" si="15"/>
        <v>0</v>
      </c>
      <c r="CX34" s="364">
        <f t="shared" si="409"/>
        <v>0</v>
      </c>
      <c r="CY34" s="365">
        <f t="shared" si="410"/>
        <v>0</v>
      </c>
      <c r="CZ34" s="270">
        <f t="shared" si="115"/>
        <v>0</v>
      </c>
      <c r="DA34" s="270">
        <f t="shared" si="116"/>
        <v>0</v>
      </c>
      <c r="DB34" s="364">
        <f t="shared" si="411"/>
        <v>0</v>
      </c>
      <c r="DC34" s="365">
        <f t="shared" si="412"/>
        <v>0</v>
      </c>
      <c r="DD34" s="270">
        <f t="shared" si="117"/>
        <v>0</v>
      </c>
      <c r="DE34" s="270">
        <f t="shared" si="118"/>
        <v>0</v>
      </c>
      <c r="DF34" s="364">
        <f t="shared" si="413"/>
        <v>0</v>
      </c>
      <c r="DG34" s="365">
        <f t="shared" si="414"/>
        <v>0</v>
      </c>
      <c r="DH34" s="270">
        <f t="shared" si="119"/>
        <v>0</v>
      </c>
      <c r="DI34" s="270">
        <f t="shared" si="120"/>
        <v>0</v>
      </c>
      <c r="DJ34" s="364">
        <f t="shared" si="415"/>
        <v>0</v>
      </c>
      <c r="DK34" s="365">
        <f t="shared" si="416"/>
        <v>0</v>
      </c>
      <c r="DL34" s="270">
        <f t="shared" si="121"/>
        <v>0</v>
      </c>
      <c r="DM34" s="270">
        <f t="shared" si="122"/>
        <v>0</v>
      </c>
      <c r="DN34" s="364">
        <f t="shared" si="417"/>
        <v>0</v>
      </c>
      <c r="DO34" s="365">
        <f t="shared" si="418"/>
        <v>0</v>
      </c>
      <c r="DP34" s="270">
        <f t="shared" si="123"/>
        <v>0</v>
      </c>
      <c r="DQ34" s="270">
        <f t="shared" si="124"/>
        <v>0</v>
      </c>
      <c r="DR34" s="364">
        <f t="shared" si="419"/>
        <v>0</v>
      </c>
      <c r="DS34" s="365">
        <f t="shared" si="420"/>
        <v>0</v>
      </c>
      <c r="DT34" s="270">
        <f t="shared" si="125"/>
        <v>0</v>
      </c>
      <c r="DU34" s="270">
        <f t="shared" si="126"/>
        <v>0</v>
      </c>
      <c r="DV34" s="364">
        <f t="shared" si="421"/>
        <v>0</v>
      </c>
      <c r="DW34" s="365">
        <f t="shared" si="422"/>
        <v>0</v>
      </c>
      <c r="DX34" s="270">
        <f t="shared" si="127"/>
        <v>0</v>
      </c>
      <c r="DY34" s="270">
        <f t="shared" si="128"/>
        <v>0</v>
      </c>
      <c r="DZ34" s="364">
        <f t="shared" si="423"/>
        <v>0</v>
      </c>
      <c r="EA34" s="365">
        <f t="shared" si="424"/>
        <v>0</v>
      </c>
      <c r="EB34" s="270">
        <f t="shared" si="129"/>
        <v>0</v>
      </c>
      <c r="EC34" s="270">
        <f t="shared" si="130"/>
        <v>0</v>
      </c>
      <c r="ED34" s="364">
        <f t="shared" si="131"/>
        <v>0</v>
      </c>
      <c r="EE34" s="365">
        <f t="shared" si="425"/>
        <v>0</v>
      </c>
      <c r="EF34" s="270">
        <f t="shared" si="132"/>
        <v>0</v>
      </c>
      <c r="EG34" s="270">
        <f t="shared" si="133"/>
        <v>0</v>
      </c>
      <c r="EH34" s="364">
        <f t="shared" si="426"/>
        <v>0</v>
      </c>
      <c r="EI34" s="365">
        <f t="shared" si="427"/>
        <v>0</v>
      </c>
      <c r="EJ34" s="270">
        <f t="shared" si="134"/>
        <v>0</v>
      </c>
      <c r="EK34" s="270">
        <f t="shared" si="135"/>
        <v>0</v>
      </c>
      <c r="EL34" s="364">
        <f t="shared" si="428"/>
        <v>0</v>
      </c>
      <c r="EM34" s="365">
        <f t="shared" si="429"/>
        <v>0</v>
      </c>
      <c r="EN34" s="270">
        <f t="shared" si="136"/>
        <v>0</v>
      </c>
      <c r="EO34" s="270">
        <f t="shared" si="137"/>
        <v>0</v>
      </c>
      <c r="EP34" s="364">
        <f t="shared" si="430"/>
        <v>0</v>
      </c>
      <c r="EQ34" s="365">
        <f t="shared" si="431"/>
        <v>0</v>
      </c>
      <c r="ER34" s="270">
        <f t="shared" si="138"/>
        <v>0</v>
      </c>
      <c r="ES34" s="270">
        <f t="shared" si="139"/>
        <v>0</v>
      </c>
      <c r="ET34" s="324">
        <f t="shared" si="16"/>
        <v>0</v>
      </c>
      <c r="EU34" s="364">
        <f t="shared" si="432"/>
        <v>0</v>
      </c>
      <c r="EV34" s="365">
        <f t="shared" si="433"/>
        <v>0</v>
      </c>
      <c r="EW34" s="270">
        <f t="shared" si="140"/>
        <v>0</v>
      </c>
      <c r="EX34" s="270">
        <f t="shared" si="141"/>
        <v>0</v>
      </c>
      <c r="EY34" s="364">
        <f t="shared" si="434"/>
        <v>0</v>
      </c>
      <c r="EZ34" s="365">
        <f t="shared" si="435"/>
        <v>0</v>
      </c>
      <c r="FA34" s="270">
        <f t="shared" si="142"/>
        <v>0</v>
      </c>
      <c r="FB34" s="270">
        <f t="shared" si="143"/>
        <v>0</v>
      </c>
      <c r="FC34" s="364">
        <f t="shared" si="436"/>
        <v>0</v>
      </c>
      <c r="FD34" s="365">
        <f t="shared" si="437"/>
        <v>0</v>
      </c>
      <c r="FE34" s="270">
        <f t="shared" si="144"/>
        <v>0</v>
      </c>
      <c r="FF34" s="270">
        <f t="shared" si="145"/>
        <v>0</v>
      </c>
      <c r="FG34" s="364">
        <f t="shared" si="438"/>
        <v>0</v>
      </c>
      <c r="FH34" s="365">
        <f t="shared" si="439"/>
        <v>0</v>
      </c>
      <c r="FI34" s="270">
        <f t="shared" si="146"/>
        <v>0</v>
      </c>
      <c r="FJ34" s="270">
        <f t="shared" si="147"/>
        <v>0</v>
      </c>
      <c r="FK34" s="364">
        <f t="shared" si="440"/>
        <v>0</v>
      </c>
      <c r="FL34" s="365">
        <f t="shared" si="441"/>
        <v>0</v>
      </c>
      <c r="FM34" s="270">
        <f t="shared" si="148"/>
        <v>0</v>
      </c>
      <c r="FN34" s="270">
        <f t="shared" si="149"/>
        <v>0</v>
      </c>
      <c r="FO34" s="364">
        <f t="shared" si="442"/>
        <v>0</v>
      </c>
      <c r="FP34" s="365">
        <f t="shared" si="443"/>
        <v>0</v>
      </c>
      <c r="FQ34" s="270">
        <f t="shared" si="150"/>
        <v>0</v>
      </c>
      <c r="FR34" s="270">
        <f t="shared" si="151"/>
        <v>0</v>
      </c>
      <c r="FS34" s="364">
        <f t="shared" si="444"/>
        <v>0</v>
      </c>
      <c r="FT34" s="365">
        <f t="shared" si="445"/>
        <v>0</v>
      </c>
      <c r="FU34" s="270">
        <f t="shared" si="152"/>
        <v>0</v>
      </c>
      <c r="FV34" s="270">
        <f t="shared" si="153"/>
        <v>0</v>
      </c>
      <c r="FW34" s="364">
        <f t="shared" si="446"/>
        <v>0</v>
      </c>
      <c r="FX34" s="365">
        <f t="shared" si="447"/>
        <v>0</v>
      </c>
      <c r="FY34" s="270">
        <f t="shared" si="154"/>
        <v>0</v>
      </c>
      <c r="FZ34" s="270">
        <f t="shared" si="155"/>
        <v>0</v>
      </c>
      <c r="GA34" s="364">
        <f t="shared" si="448"/>
        <v>0</v>
      </c>
      <c r="GB34" s="365">
        <f t="shared" si="449"/>
        <v>0</v>
      </c>
      <c r="GC34" s="270">
        <f t="shared" si="156"/>
        <v>0</v>
      </c>
      <c r="GD34" s="270">
        <f t="shared" si="157"/>
        <v>0</v>
      </c>
      <c r="GE34" s="364">
        <f t="shared" si="450"/>
        <v>0</v>
      </c>
      <c r="GF34" s="365">
        <f t="shared" si="451"/>
        <v>0</v>
      </c>
      <c r="GG34" s="270">
        <f t="shared" si="158"/>
        <v>0</v>
      </c>
      <c r="GH34" s="270">
        <f t="shared" si="159"/>
        <v>0</v>
      </c>
      <c r="GI34" s="364">
        <f t="shared" si="452"/>
        <v>0</v>
      </c>
      <c r="GJ34" s="365">
        <f t="shared" si="453"/>
        <v>0</v>
      </c>
      <c r="GK34" s="270">
        <f t="shared" si="160"/>
        <v>0</v>
      </c>
      <c r="GL34" s="270">
        <f t="shared" si="161"/>
        <v>0</v>
      </c>
      <c r="GM34" s="364">
        <f t="shared" si="454"/>
        <v>0</v>
      </c>
      <c r="GN34" s="365">
        <f t="shared" si="455"/>
        <v>0</v>
      </c>
      <c r="GO34" s="270">
        <f t="shared" si="162"/>
        <v>0</v>
      </c>
      <c r="GP34" s="270">
        <f t="shared" si="163"/>
        <v>0</v>
      </c>
      <c r="GQ34" s="324">
        <f t="shared" si="17"/>
        <v>0</v>
      </c>
      <c r="GR34" s="364">
        <f t="shared" si="164"/>
        <v>0</v>
      </c>
      <c r="GS34" s="365">
        <f t="shared" si="456"/>
        <v>0</v>
      </c>
      <c r="GT34" s="270">
        <f t="shared" si="165"/>
        <v>0</v>
      </c>
      <c r="GU34" s="270">
        <f t="shared" si="166"/>
        <v>0</v>
      </c>
      <c r="GV34" s="364">
        <f t="shared" si="457"/>
        <v>0</v>
      </c>
      <c r="GW34" s="365">
        <f t="shared" si="458"/>
        <v>0</v>
      </c>
      <c r="GX34" s="270">
        <f t="shared" si="167"/>
        <v>0</v>
      </c>
      <c r="GY34" s="270">
        <f t="shared" si="168"/>
        <v>0</v>
      </c>
      <c r="GZ34" s="364">
        <f t="shared" si="459"/>
        <v>0</v>
      </c>
      <c r="HA34" s="365">
        <f t="shared" si="460"/>
        <v>0</v>
      </c>
      <c r="HB34" s="270">
        <f t="shared" si="169"/>
        <v>0</v>
      </c>
      <c r="HC34" s="270">
        <f t="shared" si="170"/>
        <v>0</v>
      </c>
      <c r="HD34" s="364">
        <f t="shared" si="461"/>
        <v>0</v>
      </c>
      <c r="HE34" s="365">
        <f t="shared" si="462"/>
        <v>0</v>
      </c>
      <c r="HF34" s="270">
        <f t="shared" si="171"/>
        <v>0</v>
      </c>
      <c r="HG34" s="270">
        <f t="shared" si="172"/>
        <v>0</v>
      </c>
      <c r="HH34" s="364">
        <f t="shared" si="463"/>
        <v>0</v>
      </c>
      <c r="HI34" s="365">
        <f t="shared" si="464"/>
        <v>0</v>
      </c>
      <c r="HJ34" s="270">
        <f t="shared" si="173"/>
        <v>0</v>
      </c>
      <c r="HK34" s="270">
        <f t="shared" si="174"/>
        <v>0</v>
      </c>
      <c r="HL34" s="364">
        <f t="shared" si="465"/>
        <v>0</v>
      </c>
      <c r="HM34" s="365">
        <f t="shared" si="466"/>
        <v>0</v>
      </c>
      <c r="HN34" s="270">
        <f t="shared" si="175"/>
        <v>0</v>
      </c>
      <c r="HO34" s="270">
        <f t="shared" si="176"/>
        <v>0</v>
      </c>
      <c r="HP34" s="364">
        <f t="shared" si="467"/>
        <v>0</v>
      </c>
      <c r="HQ34" s="365">
        <f t="shared" si="468"/>
        <v>0</v>
      </c>
      <c r="HR34" s="270">
        <f t="shared" si="177"/>
        <v>0</v>
      </c>
      <c r="HS34" s="270">
        <f t="shared" si="178"/>
        <v>0</v>
      </c>
      <c r="HT34" s="364">
        <f t="shared" si="469"/>
        <v>0</v>
      </c>
      <c r="HU34" s="365">
        <f t="shared" si="470"/>
        <v>0</v>
      </c>
      <c r="HV34" s="270">
        <f t="shared" si="179"/>
        <v>0</v>
      </c>
      <c r="HW34" s="270">
        <f t="shared" si="180"/>
        <v>0</v>
      </c>
      <c r="HX34" s="364">
        <f t="shared" si="471"/>
        <v>0</v>
      </c>
      <c r="HY34" s="365">
        <f t="shared" si="472"/>
        <v>0</v>
      </c>
      <c r="HZ34" s="270">
        <f t="shared" si="181"/>
        <v>0</v>
      </c>
      <c r="IA34" s="270">
        <f t="shared" si="182"/>
        <v>0</v>
      </c>
      <c r="IB34" s="364">
        <f t="shared" si="473"/>
        <v>0</v>
      </c>
      <c r="IC34" s="365">
        <f t="shared" si="474"/>
        <v>0</v>
      </c>
      <c r="ID34" s="270">
        <f t="shared" si="183"/>
        <v>0</v>
      </c>
      <c r="IE34" s="270">
        <f t="shared" si="184"/>
        <v>0</v>
      </c>
      <c r="IF34" s="364">
        <f t="shared" si="475"/>
        <v>0</v>
      </c>
      <c r="IG34" s="365">
        <f t="shared" si="476"/>
        <v>0</v>
      </c>
      <c r="IH34" s="270">
        <f t="shared" si="185"/>
        <v>0</v>
      </c>
      <c r="II34" s="270">
        <f t="shared" si="186"/>
        <v>0</v>
      </c>
      <c r="IJ34" s="364">
        <f t="shared" si="477"/>
        <v>0</v>
      </c>
      <c r="IK34" s="365">
        <f t="shared" si="478"/>
        <v>0</v>
      </c>
      <c r="IL34" s="270">
        <f t="shared" si="187"/>
        <v>0</v>
      </c>
      <c r="IM34" s="270">
        <f t="shared" si="188"/>
        <v>0</v>
      </c>
      <c r="IN34" s="324">
        <f t="shared" si="18"/>
        <v>0</v>
      </c>
      <c r="IO34" s="364">
        <f t="shared" si="479"/>
        <v>0</v>
      </c>
      <c r="IP34" s="365">
        <f t="shared" si="480"/>
        <v>0</v>
      </c>
      <c r="IQ34" s="270">
        <f t="shared" si="189"/>
        <v>0</v>
      </c>
      <c r="IR34" s="270">
        <f t="shared" si="190"/>
        <v>0</v>
      </c>
      <c r="IS34" s="364">
        <f t="shared" si="481"/>
        <v>0</v>
      </c>
      <c r="IT34" s="365">
        <f t="shared" si="482"/>
        <v>0</v>
      </c>
      <c r="IU34" s="270">
        <f t="shared" si="191"/>
        <v>0</v>
      </c>
      <c r="IV34" s="270">
        <f t="shared" si="192"/>
        <v>0</v>
      </c>
      <c r="IW34" s="364">
        <f t="shared" si="483"/>
        <v>0</v>
      </c>
      <c r="IX34" s="365">
        <f t="shared" si="484"/>
        <v>0</v>
      </c>
      <c r="IY34" s="270">
        <f t="shared" si="193"/>
        <v>0</v>
      </c>
      <c r="IZ34" s="270">
        <f t="shared" si="194"/>
        <v>0</v>
      </c>
      <c r="JA34" s="364">
        <f t="shared" si="485"/>
        <v>0</v>
      </c>
      <c r="JB34" s="365">
        <f t="shared" si="486"/>
        <v>0</v>
      </c>
      <c r="JC34" s="270">
        <f t="shared" si="195"/>
        <v>0</v>
      </c>
      <c r="JD34" s="270">
        <f t="shared" si="196"/>
        <v>0</v>
      </c>
      <c r="JE34" s="364">
        <f t="shared" si="487"/>
        <v>0</v>
      </c>
      <c r="JF34" s="365">
        <f t="shared" si="488"/>
        <v>0</v>
      </c>
      <c r="JG34" s="270">
        <f t="shared" si="197"/>
        <v>0</v>
      </c>
      <c r="JH34" s="270">
        <f t="shared" si="198"/>
        <v>0</v>
      </c>
      <c r="JI34" s="364">
        <f t="shared" si="489"/>
        <v>0</v>
      </c>
      <c r="JJ34" s="365">
        <f t="shared" si="490"/>
        <v>0</v>
      </c>
      <c r="JK34" s="270">
        <f t="shared" si="199"/>
        <v>0</v>
      </c>
      <c r="JL34" s="270">
        <f t="shared" si="200"/>
        <v>0</v>
      </c>
      <c r="JM34" s="364">
        <f t="shared" si="491"/>
        <v>0</v>
      </c>
      <c r="JN34" s="365">
        <f t="shared" si="492"/>
        <v>0</v>
      </c>
      <c r="JO34" s="270">
        <f t="shared" si="201"/>
        <v>0</v>
      </c>
      <c r="JP34" s="270">
        <f t="shared" si="202"/>
        <v>0</v>
      </c>
      <c r="JQ34" s="364">
        <f t="shared" si="493"/>
        <v>0</v>
      </c>
      <c r="JR34" s="365">
        <f t="shared" si="494"/>
        <v>0</v>
      </c>
      <c r="JS34" s="270">
        <f t="shared" si="203"/>
        <v>0</v>
      </c>
      <c r="JT34" s="270">
        <f t="shared" si="204"/>
        <v>0</v>
      </c>
      <c r="JU34" s="364">
        <f t="shared" si="495"/>
        <v>0</v>
      </c>
      <c r="JV34" s="365">
        <f t="shared" si="496"/>
        <v>0</v>
      </c>
      <c r="JW34" s="270">
        <f t="shared" si="205"/>
        <v>0</v>
      </c>
      <c r="JX34" s="270">
        <f t="shared" si="206"/>
        <v>0</v>
      </c>
      <c r="JY34" s="364">
        <f t="shared" si="497"/>
        <v>0</v>
      </c>
      <c r="JZ34" s="365">
        <f t="shared" si="498"/>
        <v>0</v>
      </c>
      <c r="KA34" s="270">
        <f t="shared" si="207"/>
        <v>0</v>
      </c>
      <c r="KB34" s="270">
        <f t="shared" si="208"/>
        <v>0</v>
      </c>
      <c r="KC34" s="364">
        <f t="shared" si="499"/>
        <v>0</v>
      </c>
      <c r="KD34" s="365">
        <f t="shared" si="500"/>
        <v>0</v>
      </c>
      <c r="KE34" s="270">
        <f t="shared" si="209"/>
        <v>0</v>
      </c>
      <c r="KF34" s="270">
        <f t="shared" si="210"/>
        <v>0</v>
      </c>
      <c r="KG34" s="364">
        <f t="shared" si="501"/>
        <v>0</v>
      </c>
      <c r="KH34" s="365">
        <f t="shared" si="502"/>
        <v>0</v>
      </c>
      <c r="KI34" s="270">
        <f t="shared" si="211"/>
        <v>0</v>
      </c>
      <c r="KJ34" s="270">
        <f t="shared" si="212"/>
        <v>0</v>
      </c>
      <c r="KK34" s="324">
        <f t="shared" si="19"/>
        <v>0</v>
      </c>
      <c r="KL34" s="364">
        <f t="shared" si="503"/>
        <v>0</v>
      </c>
      <c r="KM34" s="365">
        <f t="shared" si="504"/>
        <v>0</v>
      </c>
      <c r="KN34" s="270">
        <f t="shared" si="213"/>
        <v>0</v>
      </c>
      <c r="KO34" s="270">
        <f t="shared" si="214"/>
        <v>0</v>
      </c>
      <c r="KP34" s="364">
        <f t="shared" si="505"/>
        <v>0</v>
      </c>
      <c r="KQ34" s="365">
        <f t="shared" si="506"/>
        <v>0</v>
      </c>
      <c r="KR34" s="270">
        <f t="shared" si="215"/>
        <v>0</v>
      </c>
      <c r="KS34" s="270">
        <f t="shared" si="216"/>
        <v>0</v>
      </c>
      <c r="KT34" s="364">
        <f t="shared" si="507"/>
        <v>0</v>
      </c>
      <c r="KU34" s="365">
        <f t="shared" si="508"/>
        <v>0</v>
      </c>
      <c r="KV34" s="270">
        <f t="shared" si="217"/>
        <v>0</v>
      </c>
      <c r="KW34" s="270">
        <f t="shared" si="218"/>
        <v>0</v>
      </c>
      <c r="KX34" s="364">
        <f t="shared" si="509"/>
        <v>0</v>
      </c>
      <c r="KY34" s="365">
        <f t="shared" si="510"/>
        <v>0</v>
      </c>
      <c r="KZ34" s="270">
        <f t="shared" si="219"/>
        <v>0</v>
      </c>
      <c r="LA34" s="270">
        <f t="shared" si="220"/>
        <v>0</v>
      </c>
      <c r="LB34" s="364">
        <f t="shared" si="511"/>
        <v>0</v>
      </c>
      <c r="LC34" s="365">
        <f t="shared" si="512"/>
        <v>0</v>
      </c>
      <c r="LD34" s="270">
        <f t="shared" si="221"/>
        <v>0</v>
      </c>
      <c r="LE34" s="270">
        <f t="shared" si="222"/>
        <v>0</v>
      </c>
      <c r="LF34" s="364">
        <f t="shared" si="513"/>
        <v>0</v>
      </c>
      <c r="LG34" s="365">
        <f t="shared" si="514"/>
        <v>0</v>
      </c>
      <c r="LH34" s="270">
        <f t="shared" si="223"/>
        <v>0</v>
      </c>
      <c r="LI34" s="270">
        <f t="shared" si="224"/>
        <v>0</v>
      </c>
      <c r="LJ34" s="364">
        <f t="shared" si="515"/>
        <v>0</v>
      </c>
      <c r="LK34" s="365">
        <f t="shared" si="516"/>
        <v>0</v>
      </c>
      <c r="LL34" s="270">
        <f t="shared" si="225"/>
        <v>0</v>
      </c>
      <c r="LM34" s="270">
        <f t="shared" si="226"/>
        <v>0</v>
      </c>
      <c r="LN34" s="364">
        <f t="shared" si="517"/>
        <v>0</v>
      </c>
      <c r="LO34" s="365">
        <f t="shared" si="518"/>
        <v>0</v>
      </c>
      <c r="LP34" s="270">
        <f t="shared" si="227"/>
        <v>0</v>
      </c>
      <c r="LQ34" s="270">
        <f t="shared" si="228"/>
        <v>0</v>
      </c>
      <c r="LR34" s="364">
        <f t="shared" si="519"/>
        <v>0</v>
      </c>
      <c r="LS34" s="365">
        <f t="shared" si="520"/>
        <v>0</v>
      </c>
      <c r="LT34" s="270">
        <f t="shared" si="229"/>
        <v>0</v>
      </c>
      <c r="LU34" s="270">
        <f t="shared" si="230"/>
        <v>0</v>
      </c>
      <c r="LV34" s="364">
        <f t="shared" si="521"/>
        <v>0</v>
      </c>
      <c r="LW34" s="365">
        <f t="shared" si="522"/>
        <v>0</v>
      </c>
      <c r="LX34" s="270">
        <f t="shared" si="231"/>
        <v>0</v>
      </c>
      <c r="LY34" s="270">
        <f t="shared" si="232"/>
        <v>0</v>
      </c>
      <c r="LZ34" s="364">
        <f t="shared" si="523"/>
        <v>0</v>
      </c>
      <c r="MA34" s="365">
        <f t="shared" si="524"/>
        <v>0</v>
      </c>
      <c r="MB34" s="270">
        <f t="shared" si="233"/>
        <v>0</v>
      </c>
      <c r="MC34" s="270">
        <f t="shared" si="234"/>
        <v>0</v>
      </c>
      <c r="MD34" s="364">
        <f t="shared" si="525"/>
        <v>0</v>
      </c>
      <c r="ME34" s="365">
        <f t="shared" si="526"/>
        <v>0</v>
      </c>
      <c r="MF34" s="270">
        <f t="shared" si="235"/>
        <v>0</v>
      </c>
      <c r="MG34" s="270">
        <f t="shared" si="236"/>
        <v>0</v>
      </c>
      <c r="MH34" s="324">
        <f t="shared" si="20"/>
        <v>0</v>
      </c>
      <c r="MI34" s="364">
        <f t="shared" si="527"/>
        <v>0</v>
      </c>
      <c r="MJ34" s="365">
        <f t="shared" si="528"/>
        <v>0</v>
      </c>
      <c r="MK34" s="270">
        <f t="shared" si="237"/>
        <v>0</v>
      </c>
      <c r="ML34" s="270">
        <f t="shared" si="238"/>
        <v>0</v>
      </c>
      <c r="MM34" s="364">
        <f t="shared" si="529"/>
        <v>0</v>
      </c>
      <c r="MN34" s="365">
        <f t="shared" si="530"/>
        <v>0</v>
      </c>
      <c r="MO34" s="270">
        <f t="shared" si="239"/>
        <v>0</v>
      </c>
      <c r="MP34" s="270">
        <f t="shared" si="240"/>
        <v>0</v>
      </c>
      <c r="MQ34" s="364">
        <f t="shared" si="531"/>
        <v>0</v>
      </c>
      <c r="MR34" s="365">
        <f t="shared" si="532"/>
        <v>0</v>
      </c>
      <c r="MS34" s="270">
        <f t="shared" si="241"/>
        <v>0</v>
      </c>
      <c r="MT34" s="270">
        <f t="shared" si="242"/>
        <v>0</v>
      </c>
      <c r="MU34" s="364">
        <f t="shared" si="533"/>
        <v>0</v>
      </c>
      <c r="MV34" s="365">
        <f t="shared" si="534"/>
        <v>0</v>
      </c>
      <c r="MW34" s="270">
        <f t="shared" si="243"/>
        <v>0</v>
      </c>
      <c r="MX34" s="270">
        <f t="shared" si="244"/>
        <v>0</v>
      </c>
      <c r="MY34" s="364">
        <f t="shared" si="535"/>
        <v>0</v>
      </c>
      <c r="MZ34" s="365">
        <f t="shared" si="536"/>
        <v>0</v>
      </c>
      <c r="NA34" s="270">
        <f t="shared" si="245"/>
        <v>0</v>
      </c>
      <c r="NB34" s="270">
        <f t="shared" si="246"/>
        <v>0</v>
      </c>
      <c r="NC34" s="364">
        <f t="shared" si="537"/>
        <v>0</v>
      </c>
      <c r="ND34" s="365">
        <f t="shared" si="538"/>
        <v>0</v>
      </c>
      <c r="NE34" s="270">
        <f t="shared" si="247"/>
        <v>0</v>
      </c>
      <c r="NF34" s="270">
        <f t="shared" si="248"/>
        <v>0</v>
      </c>
      <c r="NG34" s="364">
        <f t="shared" si="539"/>
        <v>0</v>
      </c>
      <c r="NH34" s="365">
        <f t="shared" si="540"/>
        <v>0</v>
      </c>
      <c r="NI34" s="270">
        <f t="shared" si="249"/>
        <v>0</v>
      </c>
      <c r="NJ34" s="270">
        <f t="shared" si="250"/>
        <v>0</v>
      </c>
      <c r="NK34" s="364">
        <f t="shared" si="541"/>
        <v>0</v>
      </c>
      <c r="NL34" s="365">
        <f t="shared" si="542"/>
        <v>0</v>
      </c>
      <c r="NM34" s="270">
        <f t="shared" si="251"/>
        <v>0</v>
      </c>
      <c r="NN34" s="270">
        <f t="shared" si="252"/>
        <v>0</v>
      </c>
      <c r="NO34" s="364">
        <f t="shared" si="543"/>
        <v>0</v>
      </c>
      <c r="NP34" s="365">
        <f t="shared" si="544"/>
        <v>0</v>
      </c>
      <c r="NQ34" s="270">
        <f t="shared" si="253"/>
        <v>0</v>
      </c>
      <c r="NR34" s="270">
        <f t="shared" si="254"/>
        <v>0</v>
      </c>
      <c r="NS34" s="364">
        <f t="shared" si="545"/>
        <v>0</v>
      </c>
      <c r="NT34" s="365">
        <f t="shared" si="546"/>
        <v>0</v>
      </c>
      <c r="NU34" s="270">
        <f t="shared" si="255"/>
        <v>0</v>
      </c>
      <c r="NV34" s="270">
        <f t="shared" si="256"/>
        <v>0</v>
      </c>
      <c r="NW34" s="364">
        <f t="shared" si="547"/>
        <v>0</v>
      </c>
      <c r="NX34" s="365">
        <f t="shared" si="548"/>
        <v>0</v>
      </c>
      <c r="NY34" s="270">
        <f t="shared" si="257"/>
        <v>0</v>
      </c>
      <c r="NZ34" s="270">
        <f t="shared" si="258"/>
        <v>0</v>
      </c>
      <c r="OA34" s="364">
        <f t="shared" si="549"/>
        <v>0</v>
      </c>
      <c r="OB34" s="365">
        <f t="shared" si="550"/>
        <v>0</v>
      </c>
      <c r="OC34" s="270">
        <f t="shared" si="259"/>
        <v>0</v>
      </c>
      <c r="OD34" s="270">
        <f t="shared" si="260"/>
        <v>0</v>
      </c>
      <c r="OE34" s="324">
        <f t="shared" si="21"/>
        <v>0</v>
      </c>
      <c r="OF34" s="364">
        <f t="shared" si="551"/>
        <v>0</v>
      </c>
      <c r="OG34" s="365">
        <f t="shared" si="552"/>
        <v>0</v>
      </c>
      <c r="OH34" s="270">
        <f t="shared" si="261"/>
        <v>0</v>
      </c>
      <c r="OI34" s="270">
        <f t="shared" si="262"/>
        <v>0</v>
      </c>
      <c r="OJ34" s="364">
        <f t="shared" si="553"/>
        <v>0</v>
      </c>
      <c r="OK34" s="365">
        <f t="shared" si="554"/>
        <v>0</v>
      </c>
      <c r="OL34" s="270">
        <f t="shared" si="263"/>
        <v>0</v>
      </c>
      <c r="OM34" s="270">
        <f t="shared" si="264"/>
        <v>0</v>
      </c>
      <c r="ON34" s="364">
        <f t="shared" si="555"/>
        <v>0</v>
      </c>
      <c r="OO34" s="365">
        <f t="shared" si="556"/>
        <v>0</v>
      </c>
      <c r="OP34" s="270">
        <f t="shared" si="265"/>
        <v>0</v>
      </c>
      <c r="OQ34" s="270">
        <f t="shared" si="266"/>
        <v>0</v>
      </c>
      <c r="OR34" s="364">
        <f t="shared" si="557"/>
        <v>0</v>
      </c>
      <c r="OS34" s="365">
        <f t="shared" si="558"/>
        <v>0</v>
      </c>
      <c r="OT34" s="270">
        <f t="shared" si="267"/>
        <v>0</v>
      </c>
      <c r="OU34" s="270">
        <f t="shared" si="268"/>
        <v>0</v>
      </c>
      <c r="OV34" s="364">
        <f t="shared" si="559"/>
        <v>0</v>
      </c>
      <c r="OW34" s="365">
        <f t="shared" si="560"/>
        <v>0</v>
      </c>
      <c r="OX34" s="270">
        <f t="shared" si="269"/>
        <v>0</v>
      </c>
      <c r="OY34" s="270">
        <f t="shared" si="270"/>
        <v>0</v>
      </c>
      <c r="OZ34" s="364">
        <f t="shared" si="561"/>
        <v>0</v>
      </c>
      <c r="PA34" s="365">
        <f t="shared" si="562"/>
        <v>0</v>
      </c>
      <c r="PB34" s="270">
        <f t="shared" si="271"/>
        <v>0</v>
      </c>
      <c r="PC34" s="270">
        <f t="shared" si="272"/>
        <v>0</v>
      </c>
      <c r="PD34" s="364">
        <f t="shared" si="563"/>
        <v>0</v>
      </c>
      <c r="PE34" s="365">
        <f t="shared" si="564"/>
        <v>0</v>
      </c>
      <c r="PF34" s="270">
        <f t="shared" si="273"/>
        <v>0</v>
      </c>
      <c r="PG34" s="270">
        <f t="shared" si="274"/>
        <v>0</v>
      </c>
      <c r="PH34" s="364">
        <f t="shared" si="565"/>
        <v>0</v>
      </c>
      <c r="PI34" s="365">
        <f t="shared" si="566"/>
        <v>0</v>
      </c>
      <c r="PJ34" s="270">
        <f t="shared" si="275"/>
        <v>0</v>
      </c>
      <c r="PK34" s="270">
        <f t="shared" si="276"/>
        <v>0</v>
      </c>
      <c r="PL34" s="364">
        <f t="shared" si="277"/>
        <v>0</v>
      </c>
      <c r="PM34" s="365">
        <f t="shared" si="567"/>
        <v>0</v>
      </c>
      <c r="PN34" s="270">
        <f t="shared" si="278"/>
        <v>0</v>
      </c>
      <c r="PO34" s="270">
        <f t="shared" si="279"/>
        <v>0</v>
      </c>
      <c r="PP34" s="364">
        <f t="shared" si="568"/>
        <v>0</v>
      </c>
      <c r="PQ34" s="365">
        <f t="shared" si="569"/>
        <v>0</v>
      </c>
      <c r="PR34" s="270">
        <f t="shared" si="280"/>
        <v>0</v>
      </c>
      <c r="PS34" s="270">
        <f t="shared" si="281"/>
        <v>0</v>
      </c>
      <c r="PT34" s="364">
        <f t="shared" si="570"/>
        <v>0</v>
      </c>
      <c r="PU34" s="365">
        <f t="shared" si="571"/>
        <v>0</v>
      </c>
      <c r="PV34" s="270">
        <f t="shared" si="282"/>
        <v>0</v>
      </c>
      <c r="PW34" s="270">
        <f t="shared" si="283"/>
        <v>0</v>
      </c>
      <c r="PX34" s="364">
        <f t="shared" si="572"/>
        <v>0</v>
      </c>
      <c r="PY34" s="365">
        <f t="shared" si="573"/>
        <v>0</v>
      </c>
      <c r="PZ34" s="270">
        <f t="shared" si="284"/>
        <v>0</v>
      </c>
      <c r="QA34" s="270">
        <f t="shared" si="285"/>
        <v>0</v>
      </c>
      <c r="QB34" s="324">
        <f t="shared" si="22"/>
        <v>0</v>
      </c>
      <c r="QC34" s="364">
        <f t="shared" si="574"/>
        <v>0</v>
      </c>
      <c r="QD34" s="365">
        <f t="shared" si="575"/>
        <v>0</v>
      </c>
      <c r="QE34" s="270">
        <f t="shared" si="286"/>
        <v>0</v>
      </c>
      <c r="QF34" s="270">
        <f t="shared" si="287"/>
        <v>0</v>
      </c>
      <c r="QG34" s="364">
        <f t="shared" si="576"/>
        <v>0</v>
      </c>
      <c r="QH34" s="365">
        <f t="shared" si="577"/>
        <v>0</v>
      </c>
      <c r="QI34" s="270">
        <f t="shared" si="288"/>
        <v>0</v>
      </c>
      <c r="QJ34" s="270">
        <f t="shared" si="289"/>
        <v>0</v>
      </c>
      <c r="QK34" s="364">
        <f t="shared" si="578"/>
        <v>0</v>
      </c>
      <c r="QL34" s="365">
        <f t="shared" si="579"/>
        <v>0</v>
      </c>
      <c r="QM34" s="270">
        <f t="shared" si="290"/>
        <v>0</v>
      </c>
      <c r="QN34" s="270">
        <f t="shared" si="291"/>
        <v>0</v>
      </c>
      <c r="QO34" s="364">
        <f t="shared" si="580"/>
        <v>0</v>
      </c>
      <c r="QP34" s="365">
        <f t="shared" si="581"/>
        <v>0</v>
      </c>
      <c r="QQ34" s="270">
        <f t="shared" si="292"/>
        <v>0</v>
      </c>
      <c r="QR34" s="270">
        <f t="shared" si="293"/>
        <v>0</v>
      </c>
      <c r="QS34" s="364">
        <f t="shared" si="582"/>
        <v>0</v>
      </c>
      <c r="QT34" s="365">
        <f t="shared" si="583"/>
        <v>0</v>
      </c>
      <c r="QU34" s="270">
        <f t="shared" si="294"/>
        <v>0</v>
      </c>
      <c r="QV34" s="270">
        <f t="shared" si="295"/>
        <v>0</v>
      </c>
      <c r="QW34" s="364">
        <f t="shared" si="584"/>
        <v>0</v>
      </c>
      <c r="QX34" s="365">
        <f t="shared" si="585"/>
        <v>0</v>
      </c>
      <c r="QY34" s="270">
        <f t="shared" si="296"/>
        <v>0</v>
      </c>
      <c r="QZ34" s="270">
        <f t="shared" si="297"/>
        <v>0</v>
      </c>
      <c r="RA34" s="364">
        <f t="shared" si="586"/>
        <v>0</v>
      </c>
      <c r="RB34" s="365">
        <f t="shared" si="587"/>
        <v>0</v>
      </c>
      <c r="RC34" s="270">
        <f t="shared" si="298"/>
        <v>0</v>
      </c>
      <c r="RD34" s="270">
        <f t="shared" si="299"/>
        <v>0</v>
      </c>
      <c r="RE34" s="364">
        <f t="shared" si="588"/>
        <v>0</v>
      </c>
      <c r="RF34" s="365">
        <f t="shared" si="589"/>
        <v>0</v>
      </c>
      <c r="RG34" s="270">
        <f t="shared" si="300"/>
        <v>0</v>
      </c>
      <c r="RH34" s="270">
        <f t="shared" si="301"/>
        <v>0</v>
      </c>
      <c r="RI34" s="364">
        <f t="shared" si="590"/>
        <v>0</v>
      </c>
      <c r="RJ34" s="365">
        <f t="shared" si="591"/>
        <v>0</v>
      </c>
      <c r="RK34" s="270">
        <f t="shared" si="302"/>
        <v>0</v>
      </c>
      <c r="RL34" s="270">
        <f t="shared" si="303"/>
        <v>0</v>
      </c>
      <c r="RM34" s="364">
        <f t="shared" si="592"/>
        <v>0</v>
      </c>
      <c r="RN34" s="365">
        <f t="shared" si="593"/>
        <v>0</v>
      </c>
      <c r="RO34" s="270">
        <f t="shared" si="304"/>
        <v>0</v>
      </c>
      <c r="RP34" s="270">
        <f t="shared" si="305"/>
        <v>0</v>
      </c>
      <c r="RQ34" s="364">
        <f t="shared" si="594"/>
        <v>0</v>
      </c>
      <c r="RR34" s="365">
        <f t="shared" si="595"/>
        <v>0</v>
      </c>
      <c r="RS34" s="270">
        <f t="shared" si="306"/>
        <v>0</v>
      </c>
      <c r="RT34" s="270">
        <f t="shared" si="307"/>
        <v>0</v>
      </c>
      <c r="RU34" s="364">
        <f t="shared" si="596"/>
        <v>0</v>
      </c>
      <c r="RV34" s="365">
        <f t="shared" si="597"/>
        <v>0</v>
      </c>
      <c r="RW34" s="270">
        <f t="shared" si="308"/>
        <v>0</v>
      </c>
      <c r="RX34" s="270">
        <f t="shared" si="309"/>
        <v>0</v>
      </c>
      <c r="RY34" s="324">
        <f t="shared" si="23"/>
        <v>0</v>
      </c>
      <c r="RZ34" s="364">
        <f t="shared" si="598"/>
        <v>0</v>
      </c>
      <c r="SA34" s="365">
        <f t="shared" si="599"/>
        <v>0</v>
      </c>
      <c r="SB34" s="270">
        <f t="shared" si="310"/>
        <v>0</v>
      </c>
      <c r="SC34" s="270">
        <f t="shared" si="311"/>
        <v>0</v>
      </c>
      <c r="SD34" s="364">
        <f t="shared" si="600"/>
        <v>0</v>
      </c>
      <c r="SE34" s="365">
        <f t="shared" si="601"/>
        <v>0</v>
      </c>
      <c r="SF34" s="270">
        <f t="shared" si="312"/>
        <v>0</v>
      </c>
      <c r="SG34" s="270">
        <f t="shared" si="313"/>
        <v>0</v>
      </c>
      <c r="SH34" s="364">
        <f t="shared" si="602"/>
        <v>0</v>
      </c>
      <c r="SI34" s="365">
        <f t="shared" si="603"/>
        <v>0</v>
      </c>
      <c r="SJ34" s="270">
        <f t="shared" si="314"/>
        <v>0</v>
      </c>
      <c r="SK34" s="270">
        <f t="shared" si="315"/>
        <v>0</v>
      </c>
      <c r="SL34" s="364">
        <f t="shared" si="604"/>
        <v>0</v>
      </c>
      <c r="SM34" s="365">
        <f t="shared" si="605"/>
        <v>0</v>
      </c>
      <c r="SN34" s="270">
        <f t="shared" si="316"/>
        <v>0</v>
      </c>
      <c r="SO34" s="270">
        <f t="shared" si="317"/>
        <v>0</v>
      </c>
      <c r="SP34" s="364">
        <f t="shared" si="606"/>
        <v>0</v>
      </c>
      <c r="SQ34" s="365">
        <f t="shared" si="607"/>
        <v>0</v>
      </c>
      <c r="SR34" s="270">
        <f t="shared" si="318"/>
        <v>0</v>
      </c>
      <c r="SS34" s="270">
        <f t="shared" si="319"/>
        <v>0</v>
      </c>
      <c r="ST34" s="364">
        <f t="shared" si="608"/>
        <v>0</v>
      </c>
      <c r="SU34" s="365">
        <f t="shared" si="609"/>
        <v>0</v>
      </c>
      <c r="SV34" s="270">
        <f t="shared" si="320"/>
        <v>0</v>
      </c>
      <c r="SW34" s="270">
        <f t="shared" si="321"/>
        <v>0</v>
      </c>
      <c r="SX34" s="364">
        <f t="shared" si="610"/>
        <v>0</v>
      </c>
      <c r="SY34" s="365">
        <f t="shared" si="611"/>
        <v>0</v>
      </c>
      <c r="SZ34" s="270">
        <f t="shared" si="322"/>
        <v>0</v>
      </c>
      <c r="TA34" s="270">
        <f t="shared" si="323"/>
        <v>0</v>
      </c>
      <c r="TB34" s="364">
        <f t="shared" si="612"/>
        <v>0</v>
      </c>
      <c r="TC34" s="365">
        <f t="shared" si="613"/>
        <v>0</v>
      </c>
      <c r="TD34" s="270">
        <f t="shared" si="324"/>
        <v>0</v>
      </c>
      <c r="TE34" s="270">
        <f t="shared" si="325"/>
        <v>0</v>
      </c>
      <c r="TF34" s="364">
        <f t="shared" si="614"/>
        <v>0</v>
      </c>
      <c r="TG34" s="365">
        <f t="shared" si="615"/>
        <v>0</v>
      </c>
      <c r="TH34" s="270">
        <f t="shared" si="326"/>
        <v>0</v>
      </c>
      <c r="TI34" s="270">
        <f t="shared" si="327"/>
        <v>0</v>
      </c>
      <c r="TJ34" s="364">
        <f t="shared" si="616"/>
        <v>0</v>
      </c>
      <c r="TK34" s="365">
        <f t="shared" si="617"/>
        <v>0</v>
      </c>
      <c r="TL34" s="270">
        <f t="shared" si="328"/>
        <v>0</v>
      </c>
      <c r="TM34" s="270">
        <f t="shared" si="329"/>
        <v>0</v>
      </c>
      <c r="TN34" s="364">
        <f t="shared" si="618"/>
        <v>0</v>
      </c>
      <c r="TO34" s="365">
        <f t="shared" si="619"/>
        <v>0</v>
      </c>
      <c r="TP34" s="270">
        <f t="shared" si="330"/>
        <v>0</v>
      </c>
      <c r="TQ34" s="270">
        <f t="shared" si="331"/>
        <v>0</v>
      </c>
      <c r="TR34" s="364">
        <f t="shared" si="620"/>
        <v>0</v>
      </c>
      <c r="TS34" s="365">
        <f t="shared" si="621"/>
        <v>0</v>
      </c>
      <c r="TT34" s="270">
        <f t="shared" si="332"/>
        <v>0</v>
      </c>
      <c r="TU34" s="270">
        <f t="shared" si="333"/>
        <v>0</v>
      </c>
      <c r="TV34" s="324">
        <f t="shared" si="24"/>
        <v>0</v>
      </c>
      <c r="TW34" s="364">
        <f t="shared" si="622"/>
        <v>0</v>
      </c>
      <c r="TX34" s="365">
        <f t="shared" si="623"/>
        <v>0</v>
      </c>
      <c r="TY34" s="270">
        <f t="shared" si="334"/>
        <v>0</v>
      </c>
      <c r="TZ34" s="270">
        <f t="shared" si="335"/>
        <v>0</v>
      </c>
      <c r="UA34" s="364">
        <f t="shared" si="624"/>
        <v>0</v>
      </c>
      <c r="UB34" s="365">
        <f t="shared" si="625"/>
        <v>0</v>
      </c>
      <c r="UC34" s="270">
        <f t="shared" si="336"/>
        <v>0</v>
      </c>
      <c r="UD34" s="270">
        <f t="shared" si="337"/>
        <v>0</v>
      </c>
      <c r="UE34" s="364">
        <f t="shared" si="626"/>
        <v>0</v>
      </c>
      <c r="UF34" s="365">
        <f t="shared" si="627"/>
        <v>0</v>
      </c>
      <c r="UG34" s="270">
        <f t="shared" si="338"/>
        <v>0</v>
      </c>
      <c r="UH34" s="270">
        <f t="shared" si="339"/>
        <v>0</v>
      </c>
      <c r="UI34" s="364">
        <f t="shared" si="628"/>
        <v>0</v>
      </c>
      <c r="UJ34" s="365">
        <f t="shared" si="629"/>
        <v>0</v>
      </c>
      <c r="UK34" s="270">
        <f t="shared" si="340"/>
        <v>0</v>
      </c>
      <c r="UL34" s="270">
        <f t="shared" si="341"/>
        <v>0</v>
      </c>
      <c r="UM34" s="364">
        <f t="shared" si="630"/>
        <v>0</v>
      </c>
      <c r="UN34" s="365">
        <f t="shared" si="631"/>
        <v>0</v>
      </c>
      <c r="UO34" s="270">
        <f t="shared" si="342"/>
        <v>0</v>
      </c>
      <c r="UP34" s="270">
        <f t="shared" si="343"/>
        <v>0</v>
      </c>
      <c r="UQ34" s="364">
        <f t="shared" si="632"/>
        <v>0</v>
      </c>
      <c r="UR34" s="365">
        <f t="shared" si="633"/>
        <v>0</v>
      </c>
      <c r="US34" s="270">
        <f t="shared" si="344"/>
        <v>0</v>
      </c>
      <c r="UT34" s="270">
        <f t="shared" si="345"/>
        <v>0</v>
      </c>
      <c r="UU34" s="364">
        <f t="shared" si="634"/>
        <v>0</v>
      </c>
      <c r="UV34" s="365">
        <f t="shared" si="635"/>
        <v>0</v>
      </c>
      <c r="UW34" s="270">
        <f t="shared" si="346"/>
        <v>0</v>
      </c>
      <c r="UX34" s="270">
        <f t="shared" si="347"/>
        <v>0</v>
      </c>
      <c r="UY34" s="364">
        <f t="shared" si="636"/>
        <v>0</v>
      </c>
      <c r="UZ34" s="365">
        <f t="shared" si="637"/>
        <v>0</v>
      </c>
      <c r="VA34" s="270">
        <f t="shared" si="348"/>
        <v>0</v>
      </c>
      <c r="VB34" s="270">
        <f t="shared" si="349"/>
        <v>0</v>
      </c>
      <c r="VC34" s="364">
        <f t="shared" si="638"/>
        <v>0</v>
      </c>
      <c r="VD34" s="365">
        <f t="shared" si="639"/>
        <v>0</v>
      </c>
      <c r="VE34" s="270">
        <f t="shared" si="350"/>
        <v>0</v>
      </c>
      <c r="VF34" s="270">
        <f t="shared" si="351"/>
        <v>0</v>
      </c>
      <c r="VG34" s="364">
        <f t="shared" si="640"/>
        <v>0</v>
      </c>
      <c r="VH34" s="365">
        <f t="shared" si="641"/>
        <v>0</v>
      </c>
      <c r="VI34" s="270">
        <f t="shared" si="352"/>
        <v>0</v>
      </c>
      <c r="VJ34" s="270">
        <f t="shared" si="353"/>
        <v>0</v>
      </c>
      <c r="VK34" s="364">
        <f t="shared" si="642"/>
        <v>0</v>
      </c>
      <c r="VL34" s="365">
        <f t="shared" si="643"/>
        <v>0</v>
      </c>
      <c r="VM34" s="270">
        <f t="shared" si="354"/>
        <v>0</v>
      </c>
      <c r="VN34" s="270">
        <f t="shared" si="355"/>
        <v>0</v>
      </c>
      <c r="VO34" s="364">
        <f t="shared" si="644"/>
        <v>0</v>
      </c>
      <c r="VP34" s="365">
        <f t="shared" si="645"/>
        <v>0</v>
      </c>
      <c r="VQ34" s="270">
        <f t="shared" si="356"/>
        <v>0</v>
      </c>
      <c r="VR34" s="270">
        <f t="shared" si="357"/>
        <v>0</v>
      </c>
      <c r="VS34" s="324">
        <f t="shared" si="25"/>
        <v>0</v>
      </c>
      <c r="VT34" s="364">
        <f t="shared" si="646"/>
        <v>0</v>
      </c>
      <c r="VU34" s="365">
        <f t="shared" si="647"/>
        <v>0</v>
      </c>
      <c r="VV34" s="270">
        <f t="shared" si="358"/>
        <v>0</v>
      </c>
      <c r="VW34" s="270">
        <f t="shared" si="359"/>
        <v>0</v>
      </c>
      <c r="VX34" s="364">
        <f t="shared" si="648"/>
        <v>0</v>
      </c>
      <c r="VY34" s="365">
        <f t="shared" si="649"/>
        <v>0</v>
      </c>
      <c r="VZ34" s="270">
        <f t="shared" si="360"/>
        <v>0</v>
      </c>
      <c r="WA34" s="270">
        <f t="shared" si="361"/>
        <v>0</v>
      </c>
      <c r="WB34" s="364">
        <f t="shared" si="650"/>
        <v>0</v>
      </c>
      <c r="WC34" s="365">
        <f t="shared" si="651"/>
        <v>0</v>
      </c>
      <c r="WD34" s="270">
        <f t="shared" si="362"/>
        <v>0</v>
      </c>
      <c r="WE34" s="270">
        <f t="shared" si="363"/>
        <v>0</v>
      </c>
      <c r="WF34" s="364">
        <f t="shared" si="652"/>
        <v>0</v>
      </c>
      <c r="WG34" s="365">
        <f t="shared" si="653"/>
        <v>0</v>
      </c>
      <c r="WH34" s="270">
        <f t="shared" si="364"/>
        <v>0</v>
      </c>
      <c r="WI34" s="270">
        <f t="shared" si="365"/>
        <v>0</v>
      </c>
      <c r="WJ34" s="364">
        <f t="shared" si="654"/>
        <v>0</v>
      </c>
      <c r="WK34" s="365">
        <f t="shared" si="655"/>
        <v>0</v>
      </c>
      <c r="WL34" s="270">
        <f t="shared" si="366"/>
        <v>0</v>
      </c>
      <c r="WM34" s="270">
        <f t="shared" si="367"/>
        <v>0</v>
      </c>
      <c r="WN34" s="364">
        <f t="shared" si="656"/>
        <v>0</v>
      </c>
      <c r="WO34" s="365">
        <f t="shared" si="657"/>
        <v>0</v>
      </c>
      <c r="WP34" s="270">
        <f t="shared" si="368"/>
        <v>0</v>
      </c>
      <c r="WQ34" s="270">
        <f t="shared" si="369"/>
        <v>0</v>
      </c>
      <c r="WR34" s="364">
        <f t="shared" si="658"/>
        <v>0</v>
      </c>
      <c r="WS34" s="365">
        <f t="shared" si="659"/>
        <v>0</v>
      </c>
      <c r="WT34" s="270">
        <f t="shared" si="370"/>
        <v>0</v>
      </c>
      <c r="WU34" s="270">
        <f t="shared" si="371"/>
        <v>0</v>
      </c>
      <c r="WV34" s="364">
        <f t="shared" si="660"/>
        <v>0</v>
      </c>
      <c r="WW34" s="365">
        <f t="shared" si="661"/>
        <v>0</v>
      </c>
      <c r="WX34" s="270">
        <f t="shared" si="372"/>
        <v>0</v>
      </c>
      <c r="WY34" s="270">
        <f t="shared" si="373"/>
        <v>0</v>
      </c>
      <c r="WZ34" s="364">
        <f t="shared" si="662"/>
        <v>0</v>
      </c>
      <c r="XA34" s="365">
        <f t="shared" si="663"/>
        <v>0</v>
      </c>
      <c r="XB34" s="270">
        <f t="shared" si="374"/>
        <v>0</v>
      </c>
      <c r="XC34" s="270">
        <f t="shared" si="375"/>
        <v>0</v>
      </c>
      <c r="XD34" s="364">
        <f t="shared" si="664"/>
        <v>0</v>
      </c>
      <c r="XE34" s="365">
        <f t="shared" si="665"/>
        <v>0</v>
      </c>
      <c r="XF34" s="270">
        <f t="shared" si="376"/>
        <v>0</v>
      </c>
      <c r="XG34" s="270">
        <f t="shared" si="377"/>
        <v>0</v>
      </c>
      <c r="XH34" s="364">
        <f t="shared" si="666"/>
        <v>0</v>
      </c>
      <c r="XI34" s="365">
        <f t="shared" si="667"/>
        <v>0</v>
      </c>
      <c r="XJ34" s="270">
        <f t="shared" si="378"/>
        <v>0</v>
      </c>
      <c r="XK34" s="270">
        <f t="shared" si="379"/>
        <v>0</v>
      </c>
      <c r="XL34" s="364">
        <f t="shared" si="668"/>
        <v>0</v>
      </c>
      <c r="XM34" s="365">
        <f t="shared" si="669"/>
        <v>0</v>
      </c>
      <c r="XN34" s="270">
        <f t="shared" si="380"/>
        <v>0</v>
      </c>
      <c r="XO34" s="270">
        <f t="shared" si="381"/>
        <v>0</v>
      </c>
      <c r="XP34" s="324">
        <f t="shared" si="26"/>
        <v>0</v>
      </c>
      <c r="XQ34" s="364">
        <f t="shared" si="670"/>
        <v>0</v>
      </c>
      <c r="XR34" s="365">
        <f t="shared" si="671"/>
        <v>0</v>
      </c>
      <c r="XS34" s="270">
        <f t="shared" si="382"/>
        <v>0</v>
      </c>
      <c r="XT34" s="270">
        <f t="shared" si="383"/>
        <v>0</v>
      </c>
      <c r="XU34" s="364">
        <f t="shared" si="672"/>
        <v>0</v>
      </c>
      <c r="XV34" s="365">
        <f t="shared" si="673"/>
        <v>0</v>
      </c>
      <c r="XW34" s="270">
        <f t="shared" si="384"/>
        <v>0</v>
      </c>
      <c r="XX34" s="270">
        <f t="shared" si="385"/>
        <v>0</v>
      </c>
      <c r="XY34" s="364">
        <f t="shared" si="674"/>
        <v>0</v>
      </c>
      <c r="XZ34" s="365">
        <f t="shared" si="675"/>
        <v>0</v>
      </c>
      <c r="YA34" s="270">
        <f t="shared" si="386"/>
        <v>0</v>
      </c>
      <c r="YB34" s="270">
        <f t="shared" si="387"/>
        <v>0</v>
      </c>
      <c r="YC34" s="364">
        <f t="shared" si="676"/>
        <v>0</v>
      </c>
      <c r="YD34" s="365">
        <f t="shared" si="677"/>
        <v>0</v>
      </c>
      <c r="YE34" s="270">
        <f t="shared" si="388"/>
        <v>0</v>
      </c>
      <c r="YF34" s="270">
        <f t="shared" si="389"/>
        <v>0</v>
      </c>
      <c r="YG34" s="364">
        <f t="shared" si="678"/>
        <v>0</v>
      </c>
      <c r="YH34" s="365">
        <f t="shared" si="679"/>
        <v>0</v>
      </c>
      <c r="YI34" s="270">
        <f t="shared" si="390"/>
        <v>0</v>
      </c>
      <c r="YJ34" s="270">
        <f t="shared" si="391"/>
        <v>0</v>
      </c>
      <c r="YK34" s="364">
        <f t="shared" si="680"/>
        <v>0</v>
      </c>
      <c r="YL34" s="365">
        <f t="shared" si="681"/>
        <v>0</v>
      </c>
      <c r="YM34" s="270">
        <f t="shared" si="392"/>
        <v>0</v>
      </c>
      <c r="YN34" s="270">
        <f t="shared" si="393"/>
        <v>0</v>
      </c>
      <c r="YO34" s="364">
        <f t="shared" si="682"/>
        <v>0</v>
      </c>
      <c r="YP34" s="365">
        <f t="shared" si="683"/>
        <v>0</v>
      </c>
      <c r="YQ34" s="270">
        <f t="shared" si="394"/>
        <v>0</v>
      </c>
      <c r="YR34" s="270">
        <f t="shared" si="395"/>
        <v>0</v>
      </c>
      <c r="YS34" s="364">
        <f t="shared" si="684"/>
        <v>0</v>
      </c>
      <c r="YT34" s="365">
        <f t="shared" si="685"/>
        <v>0</v>
      </c>
      <c r="YU34" s="270">
        <f t="shared" si="396"/>
        <v>0</v>
      </c>
      <c r="YV34" s="270">
        <f t="shared" si="397"/>
        <v>0</v>
      </c>
      <c r="YW34" s="364">
        <f t="shared" si="686"/>
        <v>0</v>
      </c>
      <c r="YX34" s="365">
        <f t="shared" si="687"/>
        <v>0</v>
      </c>
      <c r="YY34" s="270">
        <f t="shared" si="398"/>
        <v>0</v>
      </c>
      <c r="YZ34" s="270">
        <f t="shared" si="399"/>
        <v>0</v>
      </c>
      <c r="ZA34" s="364">
        <f t="shared" si="688"/>
        <v>0</v>
      </c>
      <c r="ZB34" s="365">
        <f t="shared" si="689"/>
        <v>0</v>
      </c>
      <c r="ZC34" s="270">
        <f t="shared" si="400"/>
        <v>0</v>
      </c>
      <c r="ZD34" s="270">
        <f t="shared" si="401"/>
        <v>0</v>
      </c>
      <c r="ZE34" s="364">
        <f t="shared" si="690"/>
        <v>0</v>
      </c>
      <c r="ZF34" s="365">
        <f t="shared" si="691"/>
        <v>0</v>
      </c>
      <c r="ZG34" s="270">
        <f t="shared" si="402"/>
        <v>0</v>
      </c>
      <c r="ZH34" s="270">
        <f t="shared" si="403"/>
        <v>0</v>
      </c>
      <c r="ZI34" s="364">
        <f t="shared" si="692"/>
        <v>0</v>
      </c>
      <c r="ZJ34" s="365">
        <f t="shared" si="693"/>
        <v>0</v>
      </c>
      <c r="ZK34" s="270">
        <f t="shared" si="404"/>
        <v>0</v>
      </c>
      <c r="ZL34" s="270">
        <f t="shared" si="405"/>
        <v>0</v>
      </c>
      <c r="ZM34" s="324">
        <f t="shared" si="27"/>
        <v>0</v>
      </c>
    </row>
    <row r="35" spans="1:689" hidden="1" outlineLevel="1" x14ac:dyDescent="0.3">
      <c r="A35" s="361">
        <f>B35*'Input sheet'!$C$11</f>
        <v>0.19</v>
      </c>
      <c r="B35" s="362">
        <v>0.19</v>
      </c>
      <c r="C35" s="363" t="s">
        <v>160</v>
      </c>
      <c r="D35" s="364">
        <v>0</v>
      </c>
      <c r="E35" s="365">
        <v>0</v>
      </c>
      <c r="F35" s="270">
        <f t="shared" si="28"/>
        <v>0</v>
      </c>
      <c r="G35" s="270">
        <f t="shared" si="694"/>
        <v>0</v>
      </c>
      <c r="H35" s="364">
        <f t="shared" si="406"/>
        <v>0</v>
      </c>
      <c r="I35" s="365">
        <f t="shared" si="695"/>
        <v>0</v>
      </c>
      <c r="J35" s="270">
        <f t="shared" si="29"/>
        <v>0</v>
      </c>
      <c r="K35" s="270">
        <f t="shared" si="30"/>
        <v>0</v>
      </c>
      <c r="L35" s="364">
        <f t="shared" si="31"/>
        <v>0</v>
      </c>
      <c r="M35" s="365">
        <f t="shared" si="32"/>
        <v>0</v>
      </c>
      <c r="N35" s="270">
        <f t="shared" si="33"/>
        <v>0</v>
      </c>
      <c r="O35" s="270">
        <f t="shared" si="34"/>
        <v>0</v>
      </c>
      <c r="P35" s="364">
        <f t="shared" si="35"/>
        <v>0</v>
      </c>
      <c r="Q35" s="365">
        <f t="shared" si="36"/>
        <v>0</v>
      </c>
      <c r="R35" s="270">
        <f t="shared" si="37"/>
        <v>0</v>
      </c>
      <c r="S35" s="270">
        <f t="shared" si="38"/>
        <v>0</v>
      </c>
      <c r="T35" s="364">
        <f t="shared" si="39"/>
        <v>0</v>
      </c>
      <c r="U35" s="365">
        <f t="shared" si="40"/>
        <v>0</v>
      </c>
      <c r="V35" s="270">
        <f t="shared" si="41"/>
        <v>0</v>
      </c>
      <c r="W35" s="270">
        <f t="shared" si="42"/>
        <v>0</v>
      </c>
      <c r="X35" s="364">
        <f t="shared" si="43"/>
        <v>0</v>
      </c>
      <c r="Y35" s="365">
        <f t="shared" si="44"/>
        <v>0</v>
      </c>
      <c r="Z35" s="270">
        <f t="shared" si="45"/>
        <v>0</v>
      </c>
      <c r="AA35" s="270">
        <f t="shared" si="46"/>
        <v>0</v>
      </c>
      <c r="AB35" s="364">
        <f t="shared" si="696"/>
        <v>0</v>
      </c>
      <c r="AC35" s="365">
        <f t="shared" si="697"/>
        <v>0</v>
      </c>
      <c r="AD35" s="270">
        <f t="shared" si="48"/>
        <v>0</v>
      </c>
      <c r="AE35" s="270">
        <f t="shared" si="49"/>
        <v>0</v>
      </c>
      <c r="AF35" s="364">
        <f t="shared" si="407"/>
        <v>0</v>
      </c>
      <c r="AG35" s="365">
        <f t="shared" si="408"/>
        <v>0</v>
      </c>
      <c r="AH35" s="270">
        <f t="shared" si="50"/>
        <v>0</v>
      </c>
      <c r="AI35" s="270">
        <f t="shared" si="51"/>
        <v>0</v>
      </c>
      <c r="AJ35" s="364">
        <f t="shared" si="52"/>
        <v>0</v>
      </c>
      <c r="AK35" s="365">
        <f t="shared" si="53"/>
        <v>0</v>
      </c>
      <c r="AL35" s="270">
        <f t="shared" si="54"/>
        <v>0</v>
      </c>
      <c r="AM35" s="270">
        <f t="shared" si="55"/>
        <v>0</v>
      </c>
      <c r="AN35" s="364">
        <f t="shared" si="56"/>
        <v>0</v>
      </c>
      <c r="AO35" s="365">
        <f t="shared" si="57"/>
        <v>0</v>
      </c>
      <c r="AP35" s="270">
        <f t="shared" si="58"/>
        <v>0</v>
      </c>
      <c r="AQ35" s="270">
        <f t="shared" si="59"/>
        <v>0</v>
      </c>
      <c r="AR35" s="364">
        <f t="shared" si="60"/>
        <v>0</v>
      </c>
      <c r="AS35" s="365">
        <f t="shared" si="61"/>
        <v>0</v>
      </c>
      <c r="AT35" s="270">
        <f t="shared" si="62"/>
        <v>0</v>
      </c>
      <c r="AU35" s="270">
        <f t="shared" si="63"/>
        <v>0</v>
      </c>
      <c r="AV35" s="364">
        <f t="shared" si="64"/>
        <v>0</v>
      </c>
      <c r="AW35" s="365">
        <f t="shared" si="65"/>
        <v>0</v>
      </c>
      <c r="AX35" s="270">
        <f t="shared" si="66"/>
        <v>0</v>
      </c>
      <c r="AY35" s="270">
        <f t="shared" si="67"/>
        <v>0</v>
      </c>
      <c r="AZ35" s="324">
        <f t="shared" si="14"/>
        <v>0</v>
      </c>
      <c r="BA35" s="364">
        <f t="shared" si="698"/>
        <v>0</v>
      </c>
      <c r="BB35" s="365">
        <f t="shared" si="699"/>
        <v>0</v>
      </c>
      <c r="BC35" s="270">
        <f t="shared" si="69"/>
        <v>0</v>
      </c>
      <c r="BD35" s="270">
        <f t="shared" si="70"/>
        <v>0</v>
      </c>
      <c r="BE35" s="364">
        <f t="shared" si="71"/>
        <v>0</v>
      </c>
      <c r="BF35" s="365">
        <f t="shared" si="72"/>
        <v>0</v>
      </c>
      <c r="BG35" s="270">
        <f t="shared" si="73"/>
        <v>0</v>
      </c>
      <c r="BH35" s="270">
        <f t="shared" si="74"/>
        <v>0</v>
      </c>
      <c r="BI35" s="364">
        <f t="shared" si="75"/>
        <v>0</v>
      </c>
      <c r="BJ35" s="365">
        <f t="shared" si="76"/>
        <v>0</v>
      </c>
      <c r="BK35" s="270">
        <f t="shared" si="77"/>
        <v>0</v>
      </c>
      <c r="BL35" s="270">
        <f t="shared" si="78"/>
        <v>0</v>
      </c>
      <c r="BM35" s="364">
        <f t="shared" si="79"/>
        <v>0</v>
      </c>
      <c r="BN35" s="365">
        <f t="shared" si="80"/>
        <v>0</v>
      </c>
      <c r="BO35" s="270">
        <f t="shared" si="81"/>
        <v>0</v>
      </c>
      <c r="BP35" s="270">
        <f t="shared" si="82"/>
        <v>0</v>
      </c>
      <c r="BQ35" s="364">
        <f t="shared" si="83"/>
        <v>0</v>
      </c>
      <c r="BR35" s="365">
        <f t="shared" si="84"/>
        <v>0</v>
      </c>
      <c r="BS35" s="270">
        <f t="shared" si="85"/>
        <v>0</v>
      </c>
      <c r="BT35" s="270">
        <f t="shared" si="86"/>
        <v>0</v>
      </c>
      <c r="BU35" s="364">
        <f t="shared" si="87"/>
        <v>0</v>
      </c>
      <c r="BV35" s="365">
        <f t="shared" si="88"/>
        <v>0</v>
      </c>
      <c r="BW35" s="270">
        <f t="shared" si="89"/>
        <v>0</v>
      </c>
      <c r="BX35" s="270">
        <f t="shared" si="90"/>
        <v>0</v>
      </c>
      <c r="BY35" s="364">
        <f t="shared" si="91"/>
        <v>0</v>
      </c>
      <c r="BZ35" s="365">
        <f t="shared" si="92"/>
        <v>0</v>
      </c>
      <c r="CA35" s="270">
        <f t="shared" si="93"/>
        <v>0</v>
      </c>
      <c r="CB35" s="270">
        <f t="shared" si="94"/>
        <v>0</v>
      </c>
      <c r="CC35" s="364">
        <f t="shared" si="95"/>
        <v>0</v>
      </c>
      <c r="CD35" s="365">
        <f t="shared" si="96"/>
        <v>0</v>
      </c>
      <c r="CE35" s="270">
        <f t="shared" si="97"/>
        <v>0</v>
      </c>
      <c r="CF35" s="270">
        <f t="shared" si="98"/>
        <v>0</v>
      </c>
      <c r="CG35" s="364">
        <f t="shared" si="99"/>
        <v>0</v>
      </c>
      <c r="CH35" s="365">
        <f t="shared" si="100"/>
        <v>0</v>
      </c>
      <c r="CI35" s="270">
        <f t="shared" si="101"/>
        <v>0</v>
      </c>
      <c r="CJ35" s="270">
        <f t="shared" si="102"/>
        <v>0</v>
      </c>
      <c r="CK35" s="364">
        <f t="shared" si="103"/>
        <v>0</v>
      </c>
      <c r="CL35" s="365">
        <f t="shared" si="104"/>
        <v>0</v>
      </c>
      <c r="CM35" s="270">
        <f t="shared" si="105"/>
        <v>0</v>
      </c>
      <c r="CN35" s="270">
        <f t="shared" si="106"/>
        <v>0</v>
      </c>
      <c r="CO35" s="364">
        <f t="shared" si="107"/>
        <v>0</v>
      </c>
      <c r="CP35" s="365">
        <f t="shared" si="108"/>
        <v>0</v>
      </c>
      <c r="CQ35" s="270">
        <f t="shared" si="109"/>
        <v>0</v>
      </c>
      <c r="CR35" s="270">
        <f t="shared" si="110"/>
        <v>0</v>
      </c>
      <c r="CS35" s="364">
        <f t="shared" si="111"/>
        <v>0</v>
      </c>
      <c r="CT35" s="365">
        <f t="shared" si="112"/>
        <v>0</v>
      </c>
      <c r="CU35" s="270">
        <f t="shared" si="113"/>
        <v>0</v>
      </c>
      <c r="CV35" s="270">
        <f t="shared" si="114"/>
        <v>0</v>
      </c>
      <c r="CW35" s="324">
        <f t="shared" si="15"/>
        <v>0</v>
      </c>
      <c r="CX35" s="364">
        <f t="shared" si="409"/>
        <v>0</v>
      </c>
      <c r="CY35" s="365">
        <f t="shared" si="410"/>
        <v>0</v>
      </c>
      <c r="CZ35" s="270">
        <f t="shared" si="115"/>
        <v>0</v>
      </c>
      <c r="DA35" s="270">
        <f t="shared" si="116"/>
        <v>0</v>
      </c>
      <c r="DB35" s="364">
        <f t="shared" si="411"/>
        <v>0</v>
      </c>
      <c r="DC35" s="365">
        <f t="shared" si="412"/>
        <v>0</v>
      </c>
      <c r="DD35" s="270">
        <f t="shared" si="117"/>
        <v>0</v>
      </c>
      <c r="DE35" s="270">
        <f t="shared" si="118"/>
        <v>0</v>
      </c>
      <c r="DF35" s="364">
        <f t="shared" si="413"/>
        <v>0</v>
      </c>
      <c r="DG35" s="365">
        <f t="shared" si="414"/>
        <v>0</v>
      </c>
      <c r="DH35" s="270">
        <f t="shared" si="119"/>
        <v>0</v>
      </c>
      <c r="DI35" s="270">
        <f t="shared" si="120"/>
        <v>0</v>
      </c>
      <c r="DJ35" s="364">
        <f t="shared" si="415"/>
        <v>0</v>
      </c>
      <c r="DK35" s="365">
        <f t="shared" si="416"/>
        <v>0</v>
      </c>
      <c r="DL35" s="270">
        <f t="shared" si="121"/>
        <v>0</v>
      </c>
      <c r="DM35" s="270">
        <f t="shared" si="122"/>
        <v>0</v>
      </c>
      <c r="DN35" s="364">
        <f t="shared" si="417"/>
        <v>0</v>
      </c>
      <c r="DO35" s="365">
        <f t="shared" si="418"/>
        <v>0</v>
      </c>
      <c r="DP35" s="270">
        <f t="shared" si="123"/>
        <v>0</v>
      </c>
      <c r="DQ35" s="270">
        <f t="shared" si="124"/>
        <v>0</v>
      </c>
      <c r="DR35" s="364">
        <f t="shared" si="419"/>
        <v>0</v>
      </c>
      <c r="DS35" s="365">
        <f t="shared" si="420"/>
        <v>0</v>
      </c>
      <c r="DT35" s="270">
        <f t="shared" si="125"/>
        <v>0</v>
      </c>
      <c r="DU35" s="270">
        <f t="shared" si="126"/>
        <v>0</v>
      </c>
      <c r="DV35" s="364">
        <f t="shared" si="421"/>
        <v>0</v>
      </c>
      <c r="DW35" s="365">
        <f t="shared" si="422"/>
        <v>0</v>
      </c>
      <c r="DX35" s="270">
        <f t="shared" si="127"/>
        <v>0</v>
      </c>
      <c r="DY35" s="270">
        <f t="shared" si="128"/>
        <v>0</v>
      </c>
      <c r="DZ35" s="364">
        <f t="shared" si="423"/>
        <v>0</v>
      </c>
      <c r="EA35" s="365">
        <f t="shared" si="424"/>
        <v>0</v>
      </c>
      <c r="EB35" s="270">
        <f t="shared" si="129"/>
        <v>0</v>
      </c>
      <c r="EC35" s="270">
        <f t="shared" si="130"/>
        <v>0</v>
      </c>
      <c r="ED35" s="364">
        <f t="shared" si="131"/>
        <v>0</v>
      </c>
      <c r="EE35" s="365">
        <f t="shared" si="425"/>
        <v>0</v>
      </c>
      <c r="EF35" s="270">
        <f t="shared" si="132"/>
        <v>0</v>
      </c>
      <c r="EG35" s="270">
        <f t="shared" si="133"/>
        <v>0</v>
      </c>
      <c r="EH35" s="364">
        <f t="shared" si="426"/>
        <v>0</v>
      </c>
      <c r="EI35" s="365">
        <f t="shared" si="427"/>
        <v>0</v>
      </c>
      <c r="EJ35" s="270">
        <f t="shared" si="134"/>
        <v>0</v>
      </c>
      <c r="EK35" s="270">
        <f t="shared" si="135"/>
        <v>0</v>
      </c>
      <c r="EL35" s="364">
        <f t="shared" si="428"/>
        <v>0</v>
      </c>
      <c r="EM35" s="365">
        <f t="shared" si="429"/>
        <v>0</v>
      </c>
      <c r="EN35" s="270">
        <f t="shared" si="136"/>
        <v>0</v>
      </c>
      <c r="EO35" s="270">
        <f t="shared" si="137"/>
        <v>0</v>
      </c>
      <c r="EP35" s="364">
        <f t="shared" si="430"/>
        <v>0</v>
      </c>
      <c r="EQ35" s="365">
        <f t="shared" si="431"/>
        <v>0</v>
      </c>
      <c r="ER35" s="270">
        <f t="shared" si="138"/>
        <v>0</v>
      </c>
      <c r="ES35" s="270">
        <f t="shared" si="139"/>
        <v>0</v>
      </c>
      <c r="ET35" s="324">
        <f t="shared" si="16"/>
        <v>0</v>
      </c>
      <c r="EU35" s="364">
        <f t="shared" si="432"/>
        <v>0</v>
      </c>
      <c r="EV35" s="365">
        <f t="shared" si="433"/>
        <v>0</v>
      </c>
      <c r="EW35" s="270">
        <f t="shared" si="140"/>
        <v>0</v>
      </c>
      <c r="EX35" s="270">
        <f t="shared" si="141"/>
        <v>0</v>
      </c>
      <c r="EY35" s="364">
        <f t="shared" si="434"/>
        <v>0</v>
      </c>
      <c r="EZ35" s="365">
        <f t="shared" si="435"/>
        <v>0</v>
      </c>
      <c r="FA35" s="270">
        <f t="shared" si="142"/>
        <v>0</v>
      </c>
      <c r="FB35" s="270">
        <f t="shared" si="143"/>
        <v>0</v>
      </c>
      <c r="FC35" s="364">
        <f t="shared" si="436"/>
        <v>0</v>
      </c>
      <c r="FD35" s="365">
        <f t="shared" si="437"/>
        <v>0</v>
      </c>
      <c r="FE35" s="270">
        <f t="shared" si="144"/>
        <v>0</v>
      </c>
      <c r="FF35" s="270">
        <f t="shared" si="145"/>
        <v>0</v>
      </c>
      <c r="FG35" s="364">
        <f t="shared" si="438"/>
        <v>0</v>
      </c>
      <c r="FH35" s="365">
        <f t="shared" si="439"/>
        <v>0</v>
      </c>
      <c r="FI35" s="270">
        <f t="shared" si="146"/>
        <v>0</v>
      </c>
      <c r="FJ35" s="270">
        <f t="shared" si="147"/>
        <v>0</v>
      </c>
      <c r="FK35" s="364">
        <f t="shared" si="440"/>
        <v>0</v>
      </c>
      <c r="FL35" s="365">
        <f t="shared" si="441"/>
        <v>0</v>
      </c>
      <c r="FM35" s="270">
        <f t="shared" si="148"/>
        <v>0</v>
      </c>
      <c r="FN35" s="270">
        <f t="shared" si="149"/>
        <v>0</v>
      </c>
      <c r="FO35" s="364">
        <f t="shared" si="442"/>
        <v>0</v>
      </c>
      <c r="FP35" s="365">
        <f t="shared" si="443"/>
        <v>0</v>
      </c>
      <c r="FQ35" s="270">
        <f t="shared" si="150"/>
        <v>0</v>
      </c>
      <c r="FR35" s="270">
        <f t="shared" si="151"/>
        <v>0</v>
      </c>
      <c r="FS35" s="364">
        <f t="shared" si="444"/>
        <v>0</v>
      </c>
      <c r="FT35" s="365">
        <f t="shared" si="445"/>
        <v>0</v>
      </c>
      <c r="FU35" s="270">
        <f t="shared" si="152"/>
        <v>0</v>
      </c>
      <c r="FV35" s="270">
        <f t="shared" si="153"/>
        <v>0</v>
      </c>
      <c r="FW35" s="364">
        <f t="shared" si="446"/>
        <v>0</v>
      </c>
      <c r="FX35" s="365">
        <f t="shared" si="447"/>
        <v>0</v>
      </c>
      <c r="FY35" s="270">
        <f t="shared" si="154"/>
        <v>0</v>
      </c>
      <c r="FZ35" s="270">
        <f t="shared" si="155"/>
        <v>0</v>
      </c>
      <c r="GA35" s="364">
        <f t="shared" si="448"/>
        <v>0</v>
      </c>
      <c r="GB35" s="365">
        <f t="shared" si="449"/>
        <v>0</v>
      </c>
      <c r="GC35" s="270">
        <f t="shared" si="156"/>
        <v>0</v>
      </c>
      <c r="GD35" s="270">
        <f t="shared" si="157"/>
        <v>0</v>
      </c>
      <c r="GE35" s="364">
        <f t="shared" si="450"/>
        <v>0</v>
      </c>
      <c r="GF35" s="365">
        <f t="shared" si="451"/>
        <v>0</v>
      </c>
      <c r="GG35" s="270">
        <f t="shared" si="158"/>
        <v>0</v>
      </c>
      <c r="GH35" s="270">
        <f t="shared" si="159"/>
        <v>0</v>
      </c>
      <c r="GI35" s="364">
        <f t="shared" si="452"/>
        <v>0</v>
      </c>
      <c r="GJ35" s="365">
        <f t="shared" si="453"/>
        <v>0</v>
      </c>
      <c r="GK35" s="270">
        <f t="shared" si="160"/>
        <v>0</v>
      </c>
      <c r="GL35" s="270">
        <f t="shared" si="161"/>
        <v>0</v>
      </c>
      <c r="GM35" s="364">
        <f t="shared" si="454"/>
        <v>0</v>
      </c>
      <c r="GN35" s="365">
        <f t="shared" si="455"/>
        <v>0</v>
      </c>
      <c r="GO35" s="270">
        <f t="shared" si="162"/>
        <v>0</v>
      </c>
      <c r="GP35" s="270">
        <f t="shared" si="163"/>
        <v>0</v>
      </c>
      <c r="GQ35" s="324">
        <f t="shared" si="17"/>
        <v>0</v>
      </c>
      <c r="GR35" s="364">
        <f t="shared" si="164"/>
        <v>0</v>
      </c>
      <c r="GS35" s="365">
        <f t="shared" si="456"/>
        <v>0</v>
      </c>
      <c r="GT35" s="270">
        <f t="shared" si="165"/>
        <v>0</v>
      </c>
      <c r="GU35" s="270">
        <f t="shared" si="166"/>
        <v>0</v>
      </c>
      <c r="GV35" s="364">
        <f t="shared" si="457"/>
        <v>0</v>
      </c>
      <c r="GW35" s="365">
        <f t="shared" si="458"/>
        <v>0</v>
      </c>
      <c r="GX35" s="270">
        <f t="shared" si="167"/>
        <v>0</v>
      </c>
      <c r="GY35" s="270">
        <f t="shared" si="168"/>
        <v>0</v>
      </c>
      <c r="GZ35" s="364">
        <f t="shared" si="459"/>
        <v>0</v>
      </c>
      <c r="HA35" s="365">
        <f t="shared" si="460"/>
        <v>0</v>
      </c>
      <c r="HB35" s="270">
        <f t="shared" si="169"/>
        <v>0</v>
      </c>
      <c r="HC35" s="270">
        <f t="shared" si="170"/>
        <v>0</v>
      </c>
      <c r="HD35" s="364">
        <f t="shared" si="461"/>
        <v>0</v>
      </c>
      <c r="HE35" s="365">
        <f t="shared" si="462"/>
        <v>0</v>
      </c>
      <c r="HF35" s="270">
        <f t="shared" si="171"/>
        <v>0</v>
      </c>
      <c r="HG35" s="270">
        <f t="shared" si="172"/>
        <v>0</v>
      </c>
      <c r="HH35" s="364">
        <f t="shared" si="463"/>
        <v>0</v>
      </c>
      <c r="HI35" s="365">
        <f t="shared" si="464"/>
        <v>0</v>
      </c>
      <c r="HJ35" s="270">
        <f t="shared" si="173"/>
        <v>0</v>
      </c>
      <c r="HK35" s="270">
        <f t="shared" si="174"/>
        <v>0</v>
      </c>
      <c r="HL35" s="364">
        <f t="shared" si="465"/>
        <v>0</v>
      </c>
      <c r="HM35" s="365">
        <f t="shared" si="466"/>
        <v>0</v>
      </c>
      <c r="HN35" s="270">
        <f t="shared" si="175"/>
        <v>0</v>
      </c>
      <c r="HO35" s="270">
        <f t="shared" si="176"/>
        <v>0</v>
      </c>
      <c r="HP35" s="364">
        <f t="shared" si="467"/>
        <v>0</v>
      </c>
      <c r="HQ35" s="365">
        <f t="shared" si="468"/>
        <v>0</v>
      </c>
      <c r="HR35" s="270">
        <f t="shared" si="177"/>
        <v>0</v>
      </c>
      <c r="HS35" s="270">
        <f t="shared" si="178"/>
        <v>0</v>
      </c>
      <c r="HT35" s="364">
        <f t="shared" si="469"/>
        <v>0</v>
      </c>
      <c r="HU35" s="365">
        <f t="shared" si="470"/>
        <v>0</v>
      </c>
      <c r="HV35" s="270">
        <f t="shared" si="179"/>
        <v>0</v>
      </c>
      <c r="HW35" s="270">
        <f t="shared" si="180"/>
        <v>0</v>
      </c>
      <c r="HX35" s="364">
        <f t="shared" si="471"/>
        <v>0</v>
      </c>
      <c r="HY35" s="365">
        <f t="shared" si="472"/>
        <v>0</v>
      </c>
      <c r="HZ35" s="270">
        <f t="shared" si="181"/>
        <v>0</v>
      </c>
      <c r="IA35" s="270">
        <f t="shared" si="182"/>
        <v>0</v>
      </c>
      <c r="IB35" s="364">
        <f t="shared" si="473"/>
        <v>0</v>
      </c>
      <c r="IC35" s="365">
        <f t="shared" si="474"/>
        <v>0</v>
      </c>
      <c r="ID35" s="270">
        <f t="shared" si="183"/>
        <v>0</v>
      </c>
      <c r="IE35" s="270">
        <f t="shared" si="184"/>
        <v>0</v>
      </c>
      <c r="IF35" s="364">
        <f t="shared" si="475"/>
        <v>0</v>
      </c>
      <c r="IG35" s="365">
        <f t="shared" si="476"/>
        <v>0</v>
      </c>
      <c r="IH35" s="270">
        <f t="shared" si="185"/>
        <v>0</v>
      </c>
      <c r="II35" s="270">
        <f t="shared" si="186"/>
        <v>0</v>
      </c>
      <c r="IJ35" s="364">
        <f t="shared" si="477"/>
        <v>0</v>
      </c>
      <c r="IK35" s="365">
        <f t="shared" si="478"/>
        <v>0</v>
      </c>
      <c r="IL35" s="270">
        <f t="shared" si="187"/>
        <v>0</v>
      </c>
      <c r="IM35" s="270">
        <f t="shared" si="188"/>
        <v>0</v>
      </c>
      <c r="IN35" s="324">
        <f t="shared" si="18"/>
        <v>0</v>
      </c>
      <c r="IO35" s="364">
        <f t="shared" si="479"/>
        <v>0</v>
      </c>
      <c r="IP35" s="365">
        <f t="shared" si="480"/>
        <v>0</v>
      </c>
      <c r="IQ35" s="270">
        <f t="shared" si="189"/>
        <v>0</v>
      </c>
      <c r="IR35" s="270">
        <f t="shared" si="190"/>
        <v>0</v>
      </c>
      <c r="IS35" s="364">
        <f t="shared" si="481"/>
        <v>0</v>
      </c>
      <c r="IT35" s="365">
        <f t="shared" si="482"/>
        <v>0</v>
      </c>
      <c r="IU35" s="270">
        <f t="shared" si="191"/>
        <v>0</v>
      </c>
      <c r="IV35" s="270">
        <f t="shared" si="192"/>
        <v>0</v>
      </c>
      <c r="IW35" s="364">
        <f t="shared" si="483"/>
        <v>0</v>
      </c>
      <c r="IX35" s="365">
        <f t="shared" si="484"/>
        <v>0</v>
      </c>
      <c r="IY35" s="270">
        <f t="shared" si="193"/>
        <v>0</v>
      </c>
      <c r="IZ35" s="270">
        <f t="shared" si="194"/>
        <v>0</v>
      </c>
      <c r="JA35" s="364">
        <f t="shared" si="485"/>
        <v>0</v>
      </c>
      <c r="JB35" s="365">
        <f t="shared" si="486"/>
        <v>0</v>
      </c>
      <c r="JC35" s="270">
        <f t="shared" si="195"/>
        <v>0</v>
      </c>
      <c r="JD35" s="270">
        <f t="shared" si="196"/>
        <v>0</v>
      </c>
      <c r="JE35" s="364">
        <f t="shared" si="487"/>
        <v>0</v>
      </c>
      <c r="JF35" s="365">
        <f t="shared" si="488"/>
        <v>0</v>
      </c>
      <c r="JG35" s="270">
        <f t="shared" si="197"/>
        <v>0</v>
      </c>
      <c r="JH35" s="270">
        <f t="shared" si="198"/>
        <v>0</v>
      </c>
      <c r="JI35" s="364">
        <f t="shared" si="489"/>
        <v>0</v>
      </c>
      <c r="JJ35" s="365">
        <f t="shared" si="490"/>
        <v>0</v>
      </c>
      <c r="JK35" s="270">
        <f t="shared" si="199"/>
        <v>0</v>
      </c>
      <c r="JL35" s="270">
        <f t="shared" si="200"/>
        <v>0</v>
      </c>
      <c r="JM35" s="364">
        <f t="shared" si="491"/>
        <v>0</v>
      </c>
      <c r="JN35" s="365">
        <f t="shared" si="492"/>
        <v>0</v>
      </c>
      <c r="JO35" s="270">
        <f t="shared" si="201"/>
        <v>0</v>
      </c>
      <c r="JP35" s="270">
        <f t="shared" si="202"/>
        <v>0</v>
      </c>
      <c r="JQ35" s="364">
        <f t="shared" si="493"/>
        <v>0</v>
      </c>
      <c r="JR35" s="365">
        <f t="shared" si="494"/>
        <v>0</v>
      </c>
      <c r="JS35" s="270">
        <f t="shared" si="203"/>
        <v>0</v>
      </c>
      <c r="JT35" s="270">
        <f t="shared" si="204"/>
        <v>0</v>
      </c>
      <c r="JU35" s="364">
        <f t="shared" si="495"/>
        <v>0</v>
      </c>
      <c r="JV35" s="365">
        <f t="shared" si="496"/>
        <v>0</v>
      </c>
      <c r="JW35" s="270">
        <f t="shared" si="205"/>
        <v>0</v>
      </c>
      <c r="JX35" s="270">
        <f t="shared" si="206"/>
        <v>0</v>
      </c>
      <c r="JY35" s="364">
        <f t="shared" si="497"/>
        <v>0</v>
      </c>
      <c r="JZ35" s="365">
        <f t="shared" si="498"/>
        <v>0</v>
      </c>
      <c r="KA35" s="270">
        <f t="shared" si="207"/>
        <v>0</v>
      </c>
      <c r="KB35" s="270">
        <f t="shared" si="208"/>
        <v>0</v>
      </c>
      <c r="KC35" s="364">
        <f t="shared" si="499"/>
        <v>0</v>
      </c>
      <c r="KD35" s="365">
        <f t="shared" si="500"/>
        <v>0</v>
      </c>
      <c r="KE35" s="270">
        <f t="shared" si="209"/>
        <v>0</v>
      </c>
      <c r="KF35" s="270">
        <f t="shared" si="210"/>
        <v>0</v>
      </c>
      <c r="KG35" s="364">
        <f t="shared" si="501"/>
        <v>0</v>
      </c>
      <c r="KH35" s="365">
        <f t="shared" si="502"/>
        <v>0</v>
      </c>
      <c r="KI35" s="270">
        <f t="shared" si="211"/>
        <v>0</v>
      </c>
      <c r="KJ35" s="270">
        <f t="shared" si="212"/>
        <v>0</v>
      </c>
      <c r="KK35" s="324">
        <f t="shared" si="19"/>
        <v>0</v>
      </c>
      <c r="KL35" s="364">
        <f t="shared" si="503"/>
        <v>0</v>
      </c>
      <c r="KM35" s="365">
        <f t="shared" si="504"/>
        <v>0</v>
      </c>
      <c r="KN35" s="270">
        <f t="shared" si="213"/>
        <v>0</v>
      </c>
      <c r="KO35" s="270">
        <f t="shared" si="214"/>
        <v>0</v>
      </c>
      <c r="KP35" s="364">
        <f t="shared" si="505"/>
        <v>0</v>
      </c>
      <c r="KQ35" s="365">
        <f t="shared" si="506"/>
        <v>0</v>
      </c>
      <c r="KR35" s="270">
        <f t="shared" si="215"/>
        <v>0</v>
      </c>
      <c r="KS35" s="270">
        <f t="shared" si="216"/>
        <v>0</v>
      </c>
      <c r="KT35" s="364">
        <f t="shared" si="507"/>
        <v>0</v>
      </c>
      <c r="KU35" s="365">
        <f t="shared" si="508"/>
        <v>0</v>
      </c>
      <c r="KV35" s="270">
        <f t="shared" si="217"/>
        <v>0</v>
      </c>
      <c r="KW35" s="270">
        <f t="shared" si="218"/>
        <v>0</v>
      </c>
      <c r="KX35" s="364">
        <f t="shared" si="509"/>
        <v>0</v>
      </c>
      <c r="KY35" s="365">
        <f t="shared" si="510"/>
        <v>0</v>
      </c>
      <c r="KZ35" s="270">
        <f t="shared" si="219"/>
        <v>0</v>
      </c>
      <c r="LA35" s="270">
        <f t="shared" si="220"/>
        <v>0</v>
      </c>
      <c r="LB35" s="364">
        <f t="shared" si="511"/>
        <v>0</v>
      </c>
      <c r="LC35" s="365">
        <f t="shared" si="512"/>
        <v>0</v>
      </c>
      <c r="LD35" s="270">
        <f t="shared" si="221"/>
        <v>0</v>
      </c>
      <c r="LE35" s="270">
        <f t="shared" si="222"/>
        <v>0</v>
      </c>
      <c r="LF35" s="364">
        <f t="shared" si="513"/>
        <v>0</v>
      </c>
      <c r="LG35" s="365">
        <f t="shared" si="514"/>
        <v>0</v>
      </c>
      <c r="LH35" s="270">
        <f t="shared" si="223"/>
        <v>0</v>
      </c>
      <c r="LI35" s="270">
        <f t="shared" si="224"/>
        <v>0</v>
      </c>
      <c r="LJ35" s="364">
        <f t="shared" si="515"/>
        <v>0</v>
      </c>
      <c r="LK35" s="365">
        <f t="shared" si="516"/>
        <v>0</v>
      </c>
      <c r="LL35" s="270">
        <f t="shared" si="225"/>
        <v>0</v>
      </c>
      <c r="LM35" s="270">
        <f t="shared" si="226"/>
        <v>0</v>
      </c>
      <c r="LN35" s="364">
        <f t="shared" si="517"/>
        <v>0</v>
      </c>
      <c r="LO35" s="365">
        <f t="shared" si="518"/>
        <v>0</v>
      </c>
      <c r="LP35" s="270">
        <f t="shared" si="227"/>
        <v>0</v>
      </c>
      <c r="LQ35" s="270">
        <f t="shared" si="228"/>
        <v>0</v>
      </c>
      <c r="LR35" s="364">
        <f t="shared" si="519"/>
        <v>0</v>
      </c>
      <c r="LS35" s="365">
        <f t="shared" si="520"/>
        <v>0</v>
      </c>
      <c r="LT35" s="270">
        <f t="shared" si="229"/>
        <v>0</v>
      </c>
      <c r="LU35" s="270">
        <f t="shared" si="230"/>
        <v>0</v>
      </c>
      <c r="LV35" s="364">
        <f t="shared" si="521"/>
        <v>0</v>
      </c>
      <c r="LW35" s="365">
        <f t="shared" si="522"/>
        <v>0</v>
      </c>
      <c r="LX35" s="270">
        <f t="shared" si="231"/>
        <v>0</v>
      </c>
      <c r="LY35" s="270">
        <f t="shared" si="232"/>
        <v>0</v>
      </c>
      <c r="LZ35" s="364">
        <f t="shared" si="523"/>
        <v>0</v>
      </c>
      <c r="MA35" s="365">
        <f t="shared" si="524"/>
        <v>0</v>
      </c>
      <c r="MB35" s="270">
        <f t="shared" si="233"/>
        <v>0</v>
      </c>
      <c r="MC35" s="270">
        <f t="shared" si="234"/>
        <v>0</v>
      </c>
      <c r="MD35" s="364">
        <f t="shared" si="525"/>
        <v>0</v>
      </c>
      <c r="ME35" s="365">
        <f t="shared" si="526"/>
        <v>0</v>
      </c>
      <c r="MF35" s="270">
        <f t="shared" si="235"/>
        <v>0</v>
      </c>
      <c r="MG35" s="270">
        <f t="shared" si="236"/>
        <v>0</v>
      </c>
      <c r="MH35" s="324">
        <f t="shared" si="20"/>
        <v>0</v>
      </c>
      <c r="MI35" s="364">
        <f t="shared" si="527"/>
        <v>0</v>
      </c>
      <c r="MJ35" s="365">
        <f t="shared" si="528"/>
        <v>0</v>
      </c>
      <c r="MK35" s="270">
        <f t="shared" si="237"/>
        <v>0</v>
      </c>
      <c r="ML35" s="270">
        <f t="shared" si="238"/>
        <v>0</v>
      </c>
      <c r="MM35" s="364">
        <f t="shared" si="529"/>
        <v>0</v>
      </c>
      <c r="MN35" s="365">
        <f t="shared" si="530"/>
        <v>0</v>
      </c>
      <c r="MO35" s="270">
        <f t="shared" si="239"/>
        <v>0</v>
      </c>
      <c r="MP35" s="270">
        <f t="shared" si="240"/>
        <v>0</v>
      </c>
      <c r="MQ35" s="364">
        <f t="shared" si="531"/>
        <v>0</v>
      </c>
      <c r="MR35" s="365">
        <f t="shared" si="532"/>
        <v>0</v>
      </c>
      <c r="MS35" s="270">
        <f t="shared" si="241"/>
        <v>0</v>
      </c>
      <c r="MT35" s="270">
        <f t="shared" si="242"/>
        <v>0</v>
      </c>
      <c r="MU35" s="364">
        <f t="shared" si="533"/>
        <v>0</v>
      </c>
      <c r="MV35" s="365">
        <f t="shared" si="534"/>
        <v>0</v>
      </c>
      <c r="MW35" s="270">
        <f t="shared" si="243"/>
        <v>0</v>
      </c>
      <c r="MX35" s="270">
        <f t="shared" si="244"/>
        <v>0</v>
      </c>
      <c r="MY35" s="364">
        <f t="shared" si="535"/>
        <v>0</v>
      </c>
      <c r="MZ35" s="365">
        <f t="shared" si="536"/>
        <v>0</v>
      </c>
      <c r="NA35" s="270">
        <f t="shared" si="245"/>
        <v>0</v>
      </c>
      <c r="NB35" s="270">
        <f t="shared" si="246"/>
        <v>0</v>
      </c>
      <c r="NC35" s="364">
        <f t="shared" si="537"/>
        <v>0</v>
      </c>
      <c r="ND35" s="365">
        <f t="shared" si="538"/>
        <v>0</v>
      </c>
      <c r="NE35" s="270">
        <f t="shared" si="247"/>
        <v>0</v>
      </c>
      <c r="NF35" s="270">
        <f t="shared" si="248"/>
        <v>0</v>
      </c>
      <c r="NG35" s="364">
        <f t="shared" si="539"/>
        <v>0</v>
      </c>
      <c r="NH35" s="365">
        <f t="shared" si="540"/>
        <v>0</v>
      </c>
      <c r="NI35" s="270">
        <f t="shared" si="249"/>
        <v>0</v>
      </c>
      <c r="NJ35" s="270">
        <f t="shared" si="250"/>
        <v>0</v>
      </c>
      <c r="NK35" s="364">
        <f t="shared" si="541"/>
        <v>0</v>
      </c>
      <c r="NL35" s="365">
        <f t="shared" si="542"/>
        <v>0</v>
      </c>
      <c r="NM35" s="270">
        <f t="shared" si="251"/>
        <v>0</v>
      </c>
      <c r="NN35" s="270">
        <f t="shared" si="252"/>
        <v>0</v>
      </c>
      <c r="NO35" s="364">
        <f t="shared" si="543"/>
        <v>0</v>
      </c>
      <c r="NP35" s="365">
        <f t="shared" si="544"/>
        <v>0</v>
      </c>
      <c r="NQ35" s="270">
        <f t="shared" si="253"/>
        <v>0</v>
      </c>
      <c r="NR35" s="270">
        <f t="shared" si="254"/>
        <v>0</v>
      </c>
      <c r="NS35" s="364">
        <f t="shared" si="545"/>
        <v>0</v>
      </c>
      <c r="NT35" s="365">
        <f t="shared" si="546"/>
        <v>0</v>
      </c>
      <c r="NU35" s="270">
        <f t="shared" si="255"/>
        <v>0</v>
      </c>
      <c r="NV35" s="270">
        <f t="shared" si="256"/>
        <v>0</v>
      </c>
      <c r="NW35" s="364">
        <f t="shared" si="547"/>
        <v>0</v>
      </c>
      <c r="NX35" s="365">
        <f t="shared" si="548"/>
        <v>0</v>
      </c>
      <c r="NY35" s="270">
        <f t="shared" si="257"/>
        <v>0</v>
      </c>
      <c r="NZ35" s="270">
        <f t="shared" si="258"/>
        <v>0</v>
      </c>
      <c r="OA35" s="364">
        <f t="shared" si="549"/>
        <v>0</v>
      </c>
      <c r="OB35" s="365">
        <f t="shared" si="550"/>
        <v>0</v>
      </c>
      <c r="OC35" s="270">
        <f t="shared" si="259"/>
        <v>0</v>
      </c>
      <c r="OD35" s="270">
        <f t="shared" si="260"/>
        <v>0</v>
      </c>
      <c r="OE35" s="324">
        <f t="shared" si="21"/>
        <v>0</v>
      </c>
      <c r="OF35" s="364">
        <f t="shared" si="551"/>
        <v>0</v>
      </c>
      <c r="OG35" s="365">
        <f t="shared" si="552"/>
        <v>0</v>
      </c>
      <c r="OH35" s="270">
        <f t="shared" si="261"/>
        <v>0</v>
      </c>
      <c r="OI35" s="270">
        <f t="shared" si="262"/>
        <v>0</v>
      </c>
      <c r="OJ35" s="364">
        <f t="shared" si="553"/>
        <v>0</v>
      </c>
      <c r="OK35" s="365">
        <f t="shared" si="554"/>
        <v>0</v>
      </c>
      <c r="OL35" s="270">
        <f t="shared" si="263"/>
        <v>0</v>
      </c>
      <c r="OM35" s="270">
        <f t="shared" si="264"/>
        <v>0</v>
      </c>
      <c r="ON35" s="364">
        <f t="shared" si="555"/>
        <v>0</v>
      </c>
      <c r="OO35" s="365">
        <f t="shared" si="556"/>
        <v>0</v>
      </c>
      <c r="OP35" s="270">
        <f t="shared" si="265"/>
        <v>0</v>
      </c>
      <c r="OQ35" s="270">
        <f t="shared" si="266"/>
        <v>0</v>
      </c>
      <c r="OR35" s="364">
        <f t="shared" si="557"/>
        <v>0</v>
      </c>
      <c r="OS35" s="365">
        <f t="shared" si="558"/>
        <v>0</v>
      </c>
      <c r="OT35" s="270">
        <f t="shared" si="267"/>
        <v>0</v>
      </c>
      <c r="OU35" s="270">
        <f t="shared" si="268"/>
        <v>0</v>
      </c>
      <c r="OV35" s="364">
        <f t="shared" si="559"/>
        <v>0</v>
      </c>
      <c r="OW35" s="365">
        <f t="shared" si="560"/>
        <v>0</v>
      </c>
      <c r="OX35" s="270">
        <f t="shared" si="269"/>
        <v>0</v>
      </c>
      <c r="OY35" s="270">
        <f t="shared" si="270"/>
        <v>0</v>
      </c>
      <c r="OZ35" s="364">
        <f t="shared" si="561"/>
        <v>0</v>
      </c>
      <c r="PA35" s="365">
        <f t="shared" si="562"/>
        <v>0</v>
      </c>
      <c r="PB35" s="270">
        <f t="shared" si="271"/>
        <v>0</v>
      </c>
      <c r="PC35" s="270">
        <f t="shared" si="272"/>
        <v>0</v>
      </c>
      <c r="PD35" s="364">
        <f t="shared" si="563"/>
        <v>0</v>
      </c>
      <c r="PE35" s="365">
        <f t="shared" si="564"/>
        <v>0</v>
      </c>
      <c r="PF35" s="270">
        <f t="shared" si="273"/>
        <v>0</v>
      </c>
      <c r="PG35" s="270">
        <f t="shared" si="274"/>
        <v>0</v>
      </c>
      <c r="PH35" s="364">
        <f t="shared" si="565"/>
        <v>0</v>
      </c>
      <c r="PI35" s="365">
        <f t="shared" si="566"/>
        <v>0</v>
      </c>
      <c r="PJ35" s="270">
        <f t="shared" si="275"/>
        <v>0</v>
      </c>
      <c r="PK35" s="270">
        <f t="shared" si="276"/>
        <v>0</v>
      </c>
      <c r="PL35" s="364">
        <f t="shared" si="277"/>
        <v>0</v>
      </c>
      <c r="PM35" s="365">
        <f t="shared" si="567"/>
        <v>0</v>
      </c>
      <c r="PN35" s="270">
        <f t="shared" si="278"/>
        <v>0</v>
      </c>
      <c r="PO35" s="270">
        <f t="shared" si="279"/>
        <v>0</v>
      </c>
      <c r="PP35" s="364">
        <f t="shared" si="568"/>
        <v>0</v>
      </c>
      <c r="PQ35" s="365">
        <f t="shared" si="569"/>
        <v>0</v>
      </c>
      <c r="PR35" s="270">
        <f t="shared" si="280"/>
        <v>0</v>
      </c>
      <c r="PS35" s="270">
        <f t="shared" si="281"/>
        <v>0</v>
      </c>
      <c r="PT35" s="364">
        <f t="shared" si="570"/>
        <v>0</v>
      </c>
      <c r="PU35" s="365">
        <f t="shared" si="571"/>
        <v>0</v>
      </c>
      <c r="PV35" s="270">
        <f t="shared" si="282"/>
        <v>0</v>
      </c>
      <c r="PW35" s="270">
        <f t="shared" si="283"/>
        <v>0</v>
      </c>
      <c r="PX35" s="364">
        <f t="shared" si="572"/>
        <v>0</v>
      </c>
      <c r="PY35" s="365">
        <f t="shared" si="573"/>
        <v>0</v>
      </c>
      <c r="PZ35" s="270">
        <f t="shared" si="284"/>
        <v>0</v>
      </c>
      <c r="QA35" s="270">
        <f t="shared" si="285"/>
        <v>0</v>
      </c>
      <c r="QB35" s="324">
        <f t="shared" si="22"/>
        <v>0</v>
      </c>
      <c r="QC35" s="364">
        <f t="shared" si="574"/>
        <v>0</v>
      </c>
      <c r="QD35" s="365">
        <f t="shared" si="575"/>
        <v>0</v>
      </c>
      <c r="QE35" s="270">
        <f t="shared" si="286"/>
        <v>0</v>
      </c>
      <c r="QF35" s="270">
        <f t="shared" si="287"/>
        <v>0</v>
      </c>
      <c r="QG35" s="364">
        <f t="shared" si="576"/>
        <v>0</v>
      </c>
      <c r="QH35" s="365">
        <f t="shared" si="577"/>
        <v>0</v>
      </c>
      <c r="QI35" s="270">
        <f t="shared" si="288"/>
        <v>0</v>
      </c>
      <c r="QJ35" s="270">
        <f t="shared" si="289"/>
        <v>0</v>
      </c>
      <c r="QK35" s="364">
        <f t="shared" si="578"/>
        <v>0</v>
      </c>
      <c r="QL35" s="365">
        <f t="shared" si="579"/>
        <v>0</v>
      </c>
      <c r="QM35" s="270">
        <f t="shared" si="290"/>
        <v>0</v>
      </c>
      <c r="QN35" s="270">
        <f t="shared" si="291"/>
        <v>0</v>
      </c>
      <c r="QO35" s="364">
        <f t="shared" si="580"/>
        <v>0</v>
      </c>
      <c r="QP35" s="365">
        <f t="shared" si="581"/>
        <v>0</v>
      </c>
      <c r="QQ35" s="270">
        <f t="shared" si="292"/>
        <v>0</v>
      </c>
      <c r="QR35" s="270">
        <f t="shared" si="293"/>
        <v>0</v>
      </c>
      <c r="QS35" s="364">
        <f t="shared" si="582"/>
        <v>0</v>
      </c>
      <c r="QT35" s="365">
        <f t="shared" si="583"/>
        <v>0</v>
      </c>
      <c r="QU35" s="270">
        <f t="shared" si="294"/>
        <v>0</v>
      </c>
      <c r="QV35" s="270">
        <f t="shared" si="295"/>
        <v>0</v>
      </c>
      <c r="QW35" s="364">
        <f t="shared" si="584"/>
        <v>0</v>
      </c>
      <c r="QX35" s="365">
        <f t="shared" si="585"/>
        <v>0</v>
      </c>
      <c r="QY35" s="270">
        <f t="shared" si="296"/>
        <v>0</v>
      </c>
      <c r="QZ35" s="270">
        <f t="shared" si="297"/>
        <v>0</v>
      </c>
      <c r="RA35" s="364">
        <f t="shared" si="586"/>
        <v>0</v>
      </c>
      <c r="RB35" s="365">
        <f t="shared" si="587"/>
        <v>0</v>
      </c>
      <c r="RC35" s="270">
        <f t="shared" si="298"/>
        <v>0</v>
      </c>
      <c r="RD35" s="270">
        <f t="shared" si="299"/>
        <v>0</v>
      </c>
      <c r="RE35" s="364">
        <f t="shared" si="588"/>
        <v>0</v>
      </c>
      <c r="RF35" s="365">
        <f t="shared" si="589"/>
        <v>0</v>
      </c>
      <c r="RG35" s="270">
        <f t="shared" si="300"/>
        <v>0</v>
      </c>
      <c r="RH35" s="270">
        <f t="shared" si="301"/>
        <v>0</v>
      </c>
      <c r="RI35" s="364">
        <f t="shared" si="590"/>
        <v>0</v>
      </c>
      <c r="RJ35" s="365">
        <f t="shared" si="591"/>
        <v>0</v>
      </c>
      <c r="RK35" s="270">
        <f t="shared" si="302"/>
        <v>0</v>
      </c>
      <c r="RL35" s="270">
        <f t="shared" si="303"/>
        <v>0</v>
      </c>
      <c r="RM35" s="364">
        <f t="shared" si="592"/>
        <v>0</v>
      </c>
      <c r="RN35" s="365">
        <f t="shared" si="593"/>
        <v>0</v>
      </c>
      <c r="RO35" s="270">
        <f t="shared" si="304"/>
        <v>0</v>
      </c>
      <c r="RP35" s="270">
        <f t="shared" si="305"/>
        <v>0</v>
      </c>
      <c r="RQ35" s="364">
        <f t="shared" si="594"/>
        <v>0</v>
      </c>
      <c r="RR35" s="365">
        <f t="shared" si="595"/>
        <v>0</v>
      </c>
      <c r="RS35" s="270">
        <f t="shared" si="306"/>
        <v>0</v>
      </c>
      <c r="RT35" s="270">
        <f t="shared" si="307"/>
        <v>0</v>
      </c>
      <c r="RU35" s="364">
        <f t="shared" si="596"/>
        <v>0</v>
      </c>
      <c r="RV35" s="365">
        <f t="shared" si="597"/>
        <v>0</v>
      </c>
      <c r="RW35" s="270">
        <f t="shared" si="308"/>
        <v>0</v>
      </c>
      <c r="RX35" s="270">
        <f t="shared" si="309"/>
        <v>0</v>
      </c>
      <c r="RY35" s="324">
        <f t="shared" si="23"/>
        <v>0</v>
      </c>
      <c r="RZ35" s="364">
        <f t="shared" si="598"/>
        <v>0</v>
      </c>
      <c r="SA35" s="365">
        <f t="shared" si="599"/>
        <v>0</v>
      </c>
      <c r="SB35" s="270">
        <f t="shared" si="310"/>
        <v>0</v>
      </c>
      <c r="SC35" s="270">
        <f t="shared" si="311"/>
        <v>0</v>
      </c>
      <c r="SD35" s="364">
        <f t="shared" si="600"/>
        <v>0</v>
      </c>
      <c r="SE35" s="365">
        <f t="shared" si="601"/>
        <v>0</v>
      </c>
      <c r="SF35" s="270">
        <f t="shared" si="312"/>
        <v>0</v>
      </c>
      <c r="SG35" s="270">
        <f t="shared" si="313"/>
        <v>0</v>
      </c>
      <c r="SH35" s="364">
        <f t="shared" si="602"/>
        <v>0</v>
      </c>
      <c r="SI35" s="365">
        <f t="shared" si="603"/>
        <v>0</v>
      </c>
      <c r="SJ35" s="270">
        <f t="shared" si="314"/>
        <v>0</v>
      </c>
      <c r="SK35" s="270">
        <f t="shared" si="315"/>
        <v>0</v>
      </c>
      <c r="SL35" s="364">
        <f t="shared" si="604"/>
        <v>0</v>
      </c>
      <c r="SM35" s="365">
        <f t="shared" si="605"/>
        <v>0</v>
      </c>
      <c r="SN35" s="270">
        <f t="shared" si="316"/>
        <v>0</v>
      </c>
      <c r="SO35" s="270">
        <f t="shared" si="317"/>
        <v>0</v>
      </c>
      <c r="SP35" s="364">
        <f t="shared" si="606"/>
        <v>0</v>
      </c>
      <c r="SQ35" s="365">
        <f t="shared" si="607"/>
        <v>0</v>
      </c>
      <c r="SR35" s="270">
        <f t="shared" si="318"/>
        <v>0</v>
      </c>
      <c r="SS35" s="270">
        <f t="shared" si="319"/>
        <v>0</v>
      </c>
      <c r="ST35" s="364">
        <f t="shared" si="608"/>
        <v>0</v>
      </c>
      <c r="SU35" s="365">
        <f t="shared" si="609"/>
        <v>0</v>
      </c>
      <c r="SV35" s="270">
        <f t="shared" si="320"/>
        <v>0</v>
      </c>
      <c r="SW35" s="270">
        <f t="shared" si="321"/>
        <v>0</v>
      </c>
      <c r="SX35" s="364">
        <f t="shared" si="610"/>
        <v>0</v>
      </c>
      <c r="SY35" s="365">
        <f t="shared" si="611"/>
        <v>0</v>
      </c>
      <c r="SZ35" s="270">
        <f t="shared" si="322"/>
        <v>0</v>
      </c>
      <c r="TA35" s="270">
        <f t="shared" si="323"/>
        <v>0</v>
      </c>
      <c r="TB35" s="364">
        <f t="shared" si="612"/>
        <v>0</v>
      </c>
      <c r="TC35" s="365">
        <f t="shared" si="613"/>
        <v>0</v>
      </c>
      <c r="TD35" s="270">
        <f t="shared" si="324"/>
        <v>0</v>
      </c>
      <c r="TE35" s="270">
        <f t="shared" si="325"/>
        <v>0</v>
      </c>
      <c r="TF35" s="364">
        <f t="shared" si="614"/>
        <v>0</v>
      </c>
      <c r="TG35" s="365">
        <f t="shared" si="615"/>
        <v>0</v>
      </c>
      <c r="TH35" s="270">
        <f t="shared" si="326"/>
        <v>0</v>
      </c>
      <c r="TI35" s="270">
        <f t="shared" si="327"/>
        <v>0</v>
      </c>
      <c r="TJ35" s="364">
        <f t="shared" si="616"/>
        <v>0</v>
      </c>
      <c r="TK35" s="365">
        <f t="shared" si="617"/>
        <v>0</v>
      </c>
      <c r="TL35" s="270">
        <f t="shared" si="328"/>
        <v>0</v>
      </c>
      <c r="TM35" s="270">
        <f t="shared" si="329"/>
        <v>0</v>
      </c>
      <c r="TN35" s="364">
        <f t="shared" si="618"/>
        <v>0</v>
      </c>
      <c r="TO35" s="365">
        <f t="shared" si="619"/>
        <v>0</v>
      </c>
      <c r="TP35" s="270">
        <f t="shared" si="330"/>
        <v>0</v>
      </c>
      <c r="TQ35" s="270">
        <f t="shared" si="331"/>
        <v>0</v>
      </c>
      <c r="TR35" s="364">
        <f t="shared" si="620"/>
        <v>0</v>
      </c>
      <c r="TS35" s="365">
        <f t="shared" si="621"/>
        <v>0</v>
      </c>
      <c r="TT35" s="270">
        <f t="shared" si="332"/>
        <v>0</v>
      </c>
      <c r="TU35" s="270">
        <f t="shared" si="333"/>
        <v>0</v>
      </c>
      <c r="TV35" s="324">
        <f t="shared" si="24"/>
        <v>0</v>
      </c>
      <c r="TW35" s="364">
        <f t="shared" si="622"/>
        <v>0</v>
      </c>
      <c r="TX35" s="365">
        <f t="shared" si="623"/>
        <v>0</v>
      </c>
      <c r="TY35" s="270">
        <f t="shared" si="334"/>
        <v>0</v>
      </c>
      <c r="TZ35" s="270">
        <f t="shared" si="335"/>
        <v>0</v>
      </c>
      <c r="UA35" s="364">
        <f t="shared" si="624"/>
        <v>0</v>
      </c>
      <c r="UB35" s="365">
        <f t="shared" si="625"/>
        <v>0</v>
      </c>
      <c r="UC35" s="270">
        <f t="shared" si="336"/>
        <v>0</v>
      </c>
      <c r="UD35" s="270">
        <f t="shared" si="337"/>
        <v>0</v>
      </c>
      <c r="UE35" s="364">
        <f t="shared" si="626"/>
        <v>0</v>
      </c>
      <c r="UF35" s="365">
        <f t="shared" si="627"/>
        <v>0</v>
      </c>
      <c r="UG35" s="270">
        <f t="shared" si="338"/>
        <v>0</v>
      </c>
      <c r="UH35" s="270">
        <f t="shared" si="339"/>
        <v>0</v>
      </c>
      <c r="UI35" s="364">
        <f t="shared" si="628"/>
        <v>0</v>
      </c>
      <c r="UJ35" s="365">
        <f t="shared" si="629"/>
        <v>0</v>
      </c>
      <c r="UK35" s="270">
        <f t="shared" si="340"/>
        <v>0</v>
      </c>
      <c r="UL35" s="270">
        <f t="shared" si="341"/>
        <v>0</v>
      </c>
      <c r="UM35" s="364">
        <f t="shared" si="630"/>
        <v>0</v>
      </c>
      <c r="UN35" s="365">
        <f t="shared" si="631"/>
        <v>0</v>
      </c>
      <c r="UO35" s="270">
        <f t="shared" si="342"/>
        <v>0</v>
      </c>
      <c r="UP35" s="270">
        <f t="shared" si="343"/>
        <v>0</v>
      </c>
      <c r="UQ35" s="364">
        <f t="shared" si="632"/>
        <v>0</v>
      </c>
      <c r="UR35" s="365">
        <f t="shared" si="633"/>
        <v>0</v>
      </c>
      <c r="US35" s="270">
        <f t="shared" si="344"/>
        <v>0</v>
      </c>
      <c r="UT35" s="270">
        <f t="shared" si="345"/>
        <v>0</v>
      </c>
      <c r="UU35" s="364">
        <f t="shared" si="634"/>
        <v>0</v>
      </c>
      <c r="UV35" s="365">
        <f t="shared" si="635"/>
        <v>0</v>
      </c>
      <c r="UW35" s="270">
        <f t="shared" si="346"/>
        <v>0</v>
      </c>
      <c r="UX35" s="270">
        <f t="shared" si="347"/>
        <v>0</v>
      </c>
      <c r="UY35" s="364">
        <f t="shared" si="636"/>
        <v>0</v>
      </c>
      <c r="UZ35" s="365">
        <f t="shared" si="637"/>
        <v>0</v>
      </c>
      <c r="VA35" s="270">
        <f t="shared" si="348"/>
        <v>0</v>
      </c>
      <c r="VB35" s="270">
        <f t="shared" si="349"/>
        <v>0</v>
      </c>
      <c r="VC35" s="364">
        <f t="shared" si="638"/>
        <v>0</v>
      </c>
      <c r="VD35" s="365">
        <f t="shared" si="639"/>
        <v>0</v>
      </c>
      <c r="VE35" s="270">
        <f t="shared" si="350"/>
        <v>0</v>
      </c>
      <c r="VF35" s="270">
        <f t="shared" si="351"/>
        <v>0</v>
      </c>
      <c r="VG35" s="364">
        <f t="shared" si="640"/>
        <v>0</v>
      </c>
      <c r="VH35" s="365">
        <f t="shared" si="641"/>
        <v>0</v>
      </c>
      <c r="VI35" s="270">
        <f t="shared" si="352"/>
        <v>0</v>
      </c>
      <c r="VJ35" s="270">
        <f t="shared" si="353"/>
        <v>0</v>
      </c>
      <c r="VK35" s="364">
        <f t="shared" si="642"/>
        <v>0</v>
      </c>
      <c r="VL35" s="365">
        <f t="shared" si="643"/>
        <v>0</v>
      </c>
      <c r="VM35" s="270">
        <f t="shared" si="354"/>
        <v>0</v>
      </c>
      <c r="VN35" s="270">
        <f t="shared" si="355"/>
        <v>0</v>
      </c>
      <c r="VO35" s="364">
        <f t="shared" si="644"/>
        <v>0</v>
      </c>
      <c r="VP35" s="365">
        <f t="shared" si="645"/>
        <v>0</v>
      </c>
      <c r="VQ35" s="270">
        <f t="shared" si="356"/>
        <v>0</v>
      </c>
      <c r="VR35" s="270">
        <f t="shared" si="357"/>
        <v>0</v>
      </c>
      <c r="VS35" s="324">
        <f t="shared" si="25"/>
        <v>0</v>
      </c>
      <c r="VT35" s="364">
        <f t="shared" si="646"/>
        <v>0</v>
      </c>
      <c r="VU35" s="365">
        <f t="shared" si="647"/>
        <v>0</v>
      </c>
      <c r="VV35" s="270">
        <f t="shared" si="358"/>
        <v>0</v>
      </c>
      <c r="VW35" s="270">
        <f t="shared" si="359"/>
        <v>0</v>
      </c>
      <c r="VX35" s="364">
        <f t="shared" si="648"/>
        <v>0</v>
      </c>
      <c r="VY35" s="365">
        <f t="shared" si="649"/>
        <v>0</v>
      </c>
      <c r="VZ35" s="270">
        <f t="shared" si="360"/>
        <v>0</v>
      </c>
      <c r="WA35" s="270">
        <f t="shared" si="361"/>
        <v>0</v>
      </c>
      <c r="WB35" s="364">
        <f t="shared" si="650"/>
        <v>0</v>
      </c>
      <c r="WC35" s="365">
        <f t="shared" si="651"/>
        <v>0</v>
      </c>
      <c r="WD35" s="270">
        <f t="shared" si="362"/>
        <v>0</v>
      </c>
      <c r="WE35" s="270">
        <f t="shared" si="363"/>
        <v>0</v>
      </c>
      <c r="WF35" s="364">
        <f t="shared" si="652"/>
        <v>0</v>
      </c>
      <c r="WG35" s="365">
        <f t="shared" si="653"/>
        <v>0</v>
      </c>
      <c r="WH35" s="270">
        <f t="shared" si="364"/>
        <v>0</v>
      </c>
      <c r="WI35" s="270">
        <f t="shared" si="365"/>
        <v>0</v>
      </c>
      <c r="WJ35" s="364">
        <f t="shared" si="654"/>
        <v>0</v>
      </c>
      <c r="WK35" s="365">
        <f t="shared" si="655"/>
        <v>0</v>
      </c>
      <c r="WL35" s="270">
        <f t="shared" si="366"/>
        <v>0</v>
      </c>
      <c r="WM35" s="270">
        <f t="shared" si="367"/>
        <v>0</v>
      </c>
      <c r="WN35" s="364">
        <f t="shared" si="656"/>
        <v>0</v>
      </c>
      <c r="WO35" s="365">
        <f t="shared" si="657"/>
        <v>0</v>
      </c>
      <c r="WP35" s="270">
        <f t="shared" si="368"/>
        <v>0</v>
      </c>
      <c r="WQ35" s="270">
        <f t="shared" si="369"/>
        <v>0</v>
      </c>
      <c r="WR35" s="364">
        <f t="shared" si="658"/>
        <v>0</v>
      </c>
      <c r="WS35" s="365">
        <f t="shared" si="659"/>
        <v>0</v>
      </c>
      <c r="WT35" s="270">
        <f t="shared" si="370"/>
        <v>0</v>
      </c>
      <c r="WU35" s="270">
        <f t="shared" si="371"/>
        <v>0</v>
      </c>
      <c r="WV35" s="364">
        <f t="shared" si="660"/>
        <v>0</v>
      </c>
      <c r="WW35" s="365">
        <f t="shared" si="661"/>
        <v>0</v>
      </c>
      <c r="WX35" s="270">
        <f t="shared" si="372"/>
        <v>0</v>
      </c>
      <c r="WY35" s="270">
        <f t="shared" si="373"/>
        <v>0</v>
      </c>
      <c r="WZ35" s="364">
        <f t="shared" si="662"/>
        <v>0</v>
      </c>
      <c r="XA35" s="365">
        <f t="shared" si="663"/>
        <v>0</v>
      </c>
      <c r="XB35" s="270">
        <f t="shared" si="374"/>
        <v>0</v>
      </c>
      <c r="XC35" s="270">
        <f t="shared" si="375"/>
        <v>0</v>
      </c>
      <c r="XD35" s="364">
        <f t="shared" si="664"/>
        <v>0</v>
      </c>
      <c r="XE35" s="365">
        <f t="shared" si="665"/>
        <v>0</v>
      </c>
      <c r="XF35" s="270">
        <f t="shared" si="376"/>
        <v>0</v>
      </c>
      <c r="XG35" s="270">
        <f t="shared" si="377"/>
        <v>0</v>
      </c>
      <c r="XH35" s="364">
        <f t="shared" si="666"/>
        <v>0</v>
      </c>
      <c r="XI35" s="365">
        <f t="shared" si="667"/>
        <v>0</v>
      </c>
      <c r="XJ35" s="270">
        <f t="shared" si="378"/>
        <v>0</v>
      </c>
      <c r="XK35" s="270">
        <f t="shared" si="379"/>
        <v>0</v>
      </c>
      <c r="XL35" s="364">
        <f t="shared" si="668"/>
        <v>0</v>
      </c>
      <c r="XM35" s="365">
        <f t="shared" si="669"/>
        <v>0</v>
      </c>
      <c r="XN35" s="270">
        <f t="shared" si="380"/>
        <v>0</v>
      </c>
      <c r="XO35" s="270">
        <f t="shared" si="381"/>
        <v>0</v>
      </c>
      <c r="XP35" s="324">
        <f t="shared" si="26"/>
        <v>0</v>
      </c>
      <c r="XQ35" s="364">
        <f t="shared" si="670"/>
        <v>0</v>
      </c>
      <c r="XR35" s="365">
        <f t="shared" si="671"/>
        <v>0</v>
      </c>
      <c r="XS35" s="270">
        <f t="shared" si="382"/>
        <v>0</v>
      </c>
      <c r="XT35" s="270">
        <f t="shared" si="383"/>
        <v>0</v>
      </c>
      <c r="XU35" s="364">
        <f t="shared" si="672"/>
        <v>0</v>
      </c>
      <c r="XV35" s="365">
        <f t="shared" si="673"/>
        <v>0</v>
      </c>
      <c r="XW35" s="270">
        <f t="shared" si="384"/>
        <v>0</v>
      </c>
      <c r="XX35" s="270">
        <f t="shared" si="385"/>
        <v>0</v>
      </c>
      <c r="XY35" s="364">
        <f t="shared" si="674"/>
        <v>0</v>
      </c>
      <c r="XZ35" s="365">
        <f t="shared" si="675"/>
        <v>0</v>
      </c>
      <c r="YA35" s="270">
        <f t="shared" si="386"/>
        <v>0</v>
      </c>
      <c r="YB35" s="270">
        <f t="shared" si="387"/>
        <v>0</v>
      </c>
      <c r="YC35" s="364">
        <f t="shared" si="676"/>
        <v>0</v>
      </c>
      <c r="YD35" s="365">
        <f t="shared" si="677"/>
        <v>0</v>
      </c>
      <c r="YE35" s="270">
        <f t="shared" si="388"/>
        <v>0</v>
      </c>
      <c r="YF35" s="270">
        <f t="shared" si="389"/>
        <v>0</v>
      </c>
      <c r="YG35" s="364">
        <f t="shared" si="678"/>
        <v>0</v>
      </c>
      <c r="YH35" s="365">
        <f t="shared" si="679"/>
        <v>0</v>
      </c>
      <c r="YI35" s="270">
        <f t="shared" si="390"/>
        <v>0</v>
      </c>
      <c r="YJ35" s="270">
        <f t="shared" si="391"/>
        <v>0</v>
      </c>
      <c r="YK35" s="364">
        <f t="shared" si="680"/>
        <v>0</v>
      </c>
      <c r="YL35" s="365">
        <f t="shared" si="681"/>
        <v>0</v>
      </c>
      <c r="YM35" s="270">
        <f t="shared" si="392"/>
        <v>0</v>
      </c>
      <c r="YN35" s="270">
        <f t="shared" si="393"/>
        <v>0</v>
      </c>
      <c r="YO35" s="364">
        <f t="shared" si="682"/>
        <v>0</v>
      </c>
      <c r="YP35" s="365">
        <f t="shared" si="683"/>
        <v>0</v>
      </c>
      <c r="YQ35" s="270">
        <f t="shared" si="394"/>
        <v>0</v>
      </c>
      <c r="YR35" s="270">
        <f t="shared" si="395"/>
        <v>0</v>
      </c>
      <c r="YS35" s="364">
        <f t="shared" si="684"/>
        <v>0</v>
      </c>
      <c r="YT35" s="365">
        <f t="shared" si="685"/>
        <v>0</v>
      </c>
      <c r="YU35" s="270">
        <f t="shared" si="396"/>
        <v>0</v>
      </c>
      <c r="YV35" s="270">
        <f t="shared" si="397"/>
        <v>0</v>
      </c>
      <c r="YW35" s="364">
        <f t="shared" si="686"/>
        <v>0</v>
      </c>
      <c r="YX35" s="365">
        <f t="shared" si="687"/>
        <v>0</v>
      </c>
      <c r="YY35" s="270">
        <f t="shared" si="398"/>
        <v>0</v>
      </c>
      <c r="YZ35" s="270">
        <f t="shared" si="399"/>
        <v>0</v>
      </c>
      <c r="ZA35" s="364">
        <f t="shared" si="688"/>
        <v>0</v>
      </c>
      <c r="ZB35" s="365">
        <f t="shared" si="689"/>
        <v>0</v>
      </c>
      <c r="ZC35" s="270">
        <f t="shared" si="400"/>
        <v>0</v>
      </c>
      <c r="ZD35" s="270">
        <f t="shared" si="401"/>
        <v>0</v>
      </c>
      <c r="ZE35" s="364">
        <f t="shared" si="690"/>
        <v>0</v>
      </c>
      <c r="ZF35" s="365">
        <f t="shared" si="691"/>
        <v>0</v>
      </c>
      <c r="ZG35" s="270">
        <f t="shared" si="402"/>
        <v>0</v>
      </c>
      <c r="ZH35" s="270">
        <f t="shared" si="403"/>
        <v>0</v>
      </c>
      <c r="ZI35" s="364">
        <f t="shared" si="692"/>
        <v>0</v>
      </c>
      <c r="ZJ35" s="365">
        <f t="shared" si="693"/>
        <v>0</v>
      </c>
      <c r="ZK35" s="270">
        <f t="shared" si="404"/>
        <v>0</v>
      </c>
      <c r="ZL35" s="270">
        <f t="shared" si="405"/>
        <v>0</v>
      </c>
      <c r="ZM35" s="324">
        <f t="shared" si="27"/>
        <v>0</v>
      </c>
    </row>
    <row r="36" spans="1:689" hidden="1" outlineLevel="1" x14ac:dyDescent="0.3">
      <c r="A36" s="361">
        <f>B36*'Input sheet'!$C$11</f>
        <v>0.19</v>
      </c>
      <c r="B36" s="362">
        <v>0.19</v>
      </c>
      <c r="C36" s="363" t="s">
        <v>161</v>
      </c>
      <c r="D36" s="364">
        <v>0</v>
      </c>
      <c r="E36" s="365">
        <v>0</v>
      </c>
      <c r="F36" s="270">
        <f t="shared" si="28"/>
        <v>0</v>
      </c>
      <c r="G36" s="270">
        <f t="shared" si="694"/>
        <v>0</v>
      </c>
      <c r="H36" s="364">
        <f t="shared" si="406"/>
        <v>0</v>
      </c>
      <c r="I36" s="365">
        <f t="shared" si="695"/>
        <v>0</v>
      </c>
      <c r="J36" s="270">
        <f t="shared" si="29"/>
        <v>0</v>
      </c>
      <c r="K36" s="270">
        <f t="shared" si="30"/>
        <v>0</v>
      </c>
      <c r="L36" s="364">
        <f t="shared" si="31"/>
        <v>0</v>
      </c>
      <c r="M36" s="365">
        <f t="shared" si="32"/>
        <v>0</v>
      </c>
      <c r="N36" s="270">
        <f t="shared" si="33"/>
        <v>0</v>
      </c>
      <c r="O36" s="270">
        <f t="shared" si="34"/>
        <v>0</v>
      </c>
      <c r="P36" s="364">
        <f t="shared" si="35"/>
        <v>0</v>
      </c>
      <c r="Q36" s="365">
        <f t="shared" si="36"/>
        <v>0</v>
      </c>
      <c r="R36" s="270">
        <f t="shared" si="37"/>
        <v>0</v>
      </c>
      <c r="S36" s="270">
        <f t="shared" si="38"/>
        <v>0</v>
      </c>
      <c r="T36" s="364">
        <f t="shared" si="39"/>
        <v>0</v>
      </c>
      <c r="U36" s="365">
        <f t="shared" si="40"/>
        <v>0</v>
      </c>
      <c r="V36" s="270">
        <f t="shared" si="41"/>
        <v>0</v>
      </c>
      <c r="W36" s="270">
        <f t="shared" si="42"/>
        <v>0</v>
      </c>
      <c r="X36" s="364">
        <f t="shared" si="43"/>
        <v>0</v>
      </c>
      <c r="Y36" s="365">
        <f t="shared" si="44"/>
        <v>0</v>
      </c>
      <c r="Z36" s="270">
        <f t="shared" si="45"/>
        <v>0</v>
      </c>
      <c r="AA36" s="270">
        <f t="shared" si="46"/>
        <v>0</v>
      </c>
      <c r="AB36" s="364">
        <f t="shared" si="696"/>
        <v>0</v>
      </c>
      <c r="AC36" s="365">
        <f t="shared" si="697"/>
        <v>0</v>
      </c>
      <c r="AD36" s="270">
        <f t="shared" si="48"/>
        <v>0</v>
      </c>
      <c r="AE36" s="270">
        <f t="shared" si="49"/>
        <v>0</v>
      </c>
      <c r="AF36" s="364">
        <f t="shared" si="407"/>
        <v>0</v>
      </c>
      <c r="AG36" s="365">
        <f t="shared" si="408"/>
        <v>0</v>
      </c>
      <c r="AH36" s="270">
        <f t="shared" si="50"/>
        <v>0</v>
      </c>
      <c r="AI36" s="270">
        <f t="shared" si="51"/>
        <v>0</v>
      </c>
      <c r="AJ36" s="364">
        <f t="shared" si="52"/>
        <v>0</v>
      </c>
      <c r="AK36" s="365">
        <f t="shared" si="53"/>
        <v>0</v>
      </c>
      <c r="AL36" s="270">
        <f t="shared" si="54"/>
        <v>0</v>
      </c>
      <c r="AM36" s="270">
        <f t="shared" si="55"/>
        <v>0</v>
      </c>
      <c r="AN36" s="364">
        <f t="shared" si="56"/>
        <v>0</v>
      </c>
      <c r="AO36" s="365">
        <f t="shared" si="57"/>
        <v>0</v>
      </c>
      <c r="AP36" s="270">
        <f t="shared" si="58"/>
        <v>0</v>
      </c>
      <c r="AQ36" s="270">
        <f t="shared" si="59"/>
        <v>0</v>
      </c>
      <c r="AR36" s="364">
        <f t="shared" si="60"/>
        <v>0</v>
      </c>
      <c r="AS36" s="365">
        <f t="shared" si="61"/>
        <v>0</v>
      </c>
      <c r="AT36" s="270">
        <f t="shared" si="62"/>
        <v>0</v>
      </c>
      <c r="AU36" s="270">
        <f t="shared" si="63"/>
        <v>0</v>
      </c>
      <c r="AV36" s="364">
        <f t="shared" si="64"/>
        <v>0</v>
      </c>
      <c r="AW36" s="365">
        <f t="shared" si="65"/>
        <v>0</v>
      </c>
      <c r="AX36" s="270">
        <f t="shared" si="66"/>
        <v>0</v>
      </c>
      <c r="AY36" s="270">
        <f t="shared" si="67"/>
        <v>0</v>
      </c>
      <c r="AZ36" s="324">
        <f t="shared" si="14"/>
        <v>0</v>
      </c>
      <c r="BA36" s="364">
        <f t="shared" si="698"/>
        <v>0</v>
      </c>
      <c r="BB36" s="365">
        <f t="shared" si="699"/>
        <v>0</v>
      </c>
      <c r="BC36" s="270">
        <f t="shared" si="69"/>
        <v>0</v>
      </c>
      <c r="BD36" s="270">
        <f t="shared" si="70"/>
        <v>0</v>
      </c>
      <c r="BE36" s="364">
        <f t="shared" si="71"/>
        <v>0</v>
      </c>
      <c r="BF36" s="365">
        <f t="shared" si="72"/>
        <v>0</v>
      </c>
      <c r="BG36" s="270">
        <f t="shared" si="73"/>
        <v>0</v>
      </c>
      <c r="BH36" s="270">
        <f t="shared" si="74"/>
        <v>0</v>
      </c>
      <c r="BI36" s="364">
        <f t="shared" si="75"/>
        <v>0</v>
      </c>
      <c r="BJ36" s="365">
        <f t="shared" si="76"/>
        <v>0</v>
      </c>
      <c r="BK36" s="270">
        <f t="shared" si="77"/>
        <v>0</v>
      </c>
      <c r="BL36" s="270">
        <f t="shared" si="78"/>
        <v>0</v>
      </c>
      <c r="BM36" s="364">
        <f t="shared" si="79"/>
        <v>0</v>
      </c>
      <c r="BN36" s="365">
        <f t="shared" si="80"/>
        <v>0</v>
      </c>
      <c r="BO36" s="270">
        <f t="shared" si="81"/>
        <v>0</v>
      </c>
      <c r="BP36" s="270">
        <f t="shared" si="82"/>
        <v>0</v>
      </c>
      <c r="BQ36" s="364">
        <f t="shared" si="83"/>
        <v>0</v>
      </c>
      <c r="BR36" s="365">
        <f t="shared" si="84"/>
        <v>0</v>
      </c>
      <c r="BS36" s="270">
        <f t="shared" si="85"/>
        <v>0</v>
      </c>
      <c r="BT36" s="270">
        <f t="shared" si="86"/>
        <v>0</v>
      </c>
      <c r="BU36" s="364">
        <f t="shared" si="87"/>
        <v>0</v>
      </c>
      <c r="BV36" s="365">
        <f t="shared" si="88"/>
        <v>0</v>
      </c>
      <c r="BW36" s="270">
        <f t="shared" si="89"/>
        <v>0</v>
      </c>
      <c r="BX36" s="270">
        <f t="shared" si="90"/>
        <v>0</v>
      </c>
      <c r="BY36" s="364">
        <f t="shared" si="91"/>
        <v>0</v>
      </c>
      <c r="BZ36" s="365">
        <f t="shared" si="92"/>
        <v>0</v>
      </c>
      <c r="CA36" s="270">
        <f t="shared" si="93"/>
        <v>0</v>
      </c>
      <c r="CB36" s="270">
        <f t="shared" si="94"/>
        <v>0</v>
      </c>
      <c r="CC36" s="364">
        <f t="shared" si="95"/>
        <v>0</v>
      </c>
      <c r="CD36" s="365">
        <f t="shared" si="96"/>
        <v>0</v>
      </c>
      <c r="CE36" s="270">
        <f t="shared" si="97"/>
        <v>0</v>
      </c>
      <c r="CF36" s="270">
        <f t="shared" si="98"/>
        <v>0</v>
      </c>
      <c r="CG36" s="364">
        <f t="shared" si="99"/>
        <v>0</v>
      </c>
      <c r="CH36" s="365">
        <f t="shared" si="100"/>
        <v>0</v>
      </c>
      <c r="CI36" s="270">
        <f t="shared" si="101"/>
        <v>0</v>
      </c>
      <c r="CJ36" s="270">
        <f t="shared" si="102"/>
        <v>0</v>
      </c>
      <c r="CK36" s="364">
        <f t="shared" si="103"/>
        <v>0</v>
      </c>
      <c r="CL36" s="365">
        <f t="shared" si="104"/>
        <v>0</v>
      </c>
      <c r="CM36" s="270">
        <f t="shared" si="105"/>
        <v>0</v>
      </c>
      <c r="CN36" s="270">
        <f t="shared" si="106"/>
        <v>0</v>
      </c>
      <c r="CO36" s="364">
        <f t="shared" si="107"/>
        <v>0</v>
      </c>
      <c r="CP36" s="365">
        <f t="shared" si="108"/>
        <v>0</v>
      </c>
      <c r="CQ36" s="270">
        <f t="shared" si="109"/>
        <v>0</v>
      </c>
      <c r="CR36" s="270">
        <f t="shared" si="110"/>
        <v>0</v>
      </c>
      <c r="CS36" s="364">
        <f t="shared" si="111"/>
        <v>0</v>
      </c>
      <c r="CT36" s="365">
        <f t="shared" si="112"/>
        <v>0</v>
      </c>
      <c r="CU36" s="270">
        <f t="shared" si="113"/>
        <v>0</v>
      </c>
      <c r="CV36" s="270">
        <f t="shared" si="114"/>
        <v>0</v>
      </c>
      <c r="CW36" s="324">
        <f t="shared" si="15"/>
        <v>0</v>
      </c>
      <c r="CX36" s="364">
        <f t="shared" si="409"/>
        <v>0</v>
      </c>
      <c r="CY36" s="365">
        <f t="shared" si="410"/>
        <v>0</v>
      </c>
      <c r="CZ36" s="270">
        <f t="shared" si="115"/>
        <v>0</v>
      </c>
      <c r="DA36" s="270">
        <f t="shared" si="116"/>
        <v>0</v>
      </c>
      <c r="DB36" s="364">
        <f t="shared" si="411"/>
        <v>0</v>
      </c>
      <c r="DC36" s="365">
        <f t="shared" si="412"/>
        <v>0</v>
      </c>
      <c r="DD36" s="270">
        <f t="shared" si="117"/>
        <v>0</v>
      </c>
      <c r="DE36" s="270">
        <f t="shared" si="118"/>
        <v>0</v>
      </c>
      <c r="DF36" s="364">
        <f t="shared" si="413"/>
        <v>0</v>
      </c>
      <c r="DG36" s="365">
        <f t="shared" si="414"/>
        <v>0</v>
      </c>
      <c r="DH36" s="270">
        <f t="shared" si="119"/>
        <v>0</v>
      </c>
      <c r="DI36" s="270">
        <f t="shared" si="120"/>
        <v>0</v>
      </c>
      <c r="DJ36" s="364">
        <f t="shared" si="415"/>
        <v>0</v>
      </c>
      <c r="DK36" s="365">
        <f t="shared" si="416"/>
        <v>0</v>
      </c>
      <c r="DL36" s="270">
        <f t="shared" si="121"/>
        <v>0</v>
      </c>
      <c r="DM36" s="270">
        <f t="shared" si="122"/>
        <v>0</v>
      </c>
      <c r="DN36" s="364">
        <f t="shared" si="417"/>
        <v>0</v>
      </c>
      <c r="DO36" s="365">
        <f t="shared" si="418"/>
        <v>0</v>
      </c>
      <c r="DP36" s="270">
        <f t="shared" si="123"/>
        <v>0</v>
      </c>
      <c r="DQ36" s="270">
        <f t="shared" si="124"/>
        <v>0</v>
      </c>
      <c r="DR36" s="364">
        <f t="shared" si="419"/>
        <v>0</v>
      </c>
      <c r="DS36" s="365">
        <f t="shared" si="420"/>
        <v>0</v>
      </c>
      <c r="DT36" s="270">
        <f t="shared" si="125"/>
        <v>0</v>
      </c>
      <c r="DU36" s="270">
        <f t="shared" si="126"/>
        <v>0</v>
      </c>
      <c r="DV36" s="364">
        <f t="shared" si="421"/>
        <v>0</v>
      </c>
      <c r="DW36" s="365">
        <f t="shared" si="422"/>
        <v>0</v>
      </c>
      <c r="DX36" s="270">
        <f t="shared" si="127"/>
        <v>0</v>
      </c>
      <c r="DY36" s="270">
        <f t="shared" si="128"/>
        <v>0</v>
      </c>
      <c r="DZ36" s="364">
        <f t="shared" si="423"/>
        <v>0</v>
      </c>
      <c r="EA36" s="365">
        <f t="shared" si="424"/>
        <v>0</v>
      </c>
      <c r="EB36" s="270">
        <f t="shared" si="129"/>
        <v>0</v>
      </c>
      <c r="EC36" s="270">
        <f t="shared" si="130"/>
        <v>0</v>
      </c>
      <c r="ED36" s="364">
        <f t="shared" si="131"/>
        <v>0</v>
      </c>
      <c r="EE36" s="365">
        <f t="shared" si="425"/>
        <v>0</v>
      </c>
      <c r="EF36" s="270">
        <f t="shared" si="132"/>
        <v>0</v>
      </c>
      <c r="EG36" s="270">
        <f t="shared" si="133"/>
        <v>0</v>
      </c>
      <c r="EH36" s="364">
        <f t="shared" si="426"/>
        <v>0</v>
      </c>
      <c r="EI36" s="365">
        <f t="shared" si="427"/>
        <v>0</v>
      </c>
      <c r="EJ36" s="270">
        <f t="shared" si="134"/>
        <v>0</v>
      </c>
      <c r="EK36" s="270">
        <f t="shared" si="135"/>
        <v>0</v>
      </c>
      <c r="EL36" s="364">
        <f t="shared" si="428"/>
        <v>0</v>
      </c>
      <c r="EM36" s="365">
        <f t="shared" si="429"/>
        <v>0</v>
      </c>
      <c r="EN36" s="270">
        <f t="shared" si="136"/>
        <v>0</v>
      </c>
      <c r="EO36" s="270">
        <f t="shared" si="137"/>
        <v>0</v>
      </c>
      <c r="EP36" s="364">
        <f t="shared" si="430"/>
        <v>0</v>
      </c>
      <c r="EQ36" s="365">
        <f t="shared" si="431"/>
        <v>0</v>
      </c>
      <c r="ER36" s="270">
        <f t="shared" si="138"/>
        <v>0</v>
      </c>
      <c r="ES36" s="270">
        <f t="shared" si="139"/>
        <v>0</v>
      </c>
      <c r="ET36" s="324">
        <f t="shared" si="16"/>
        <v>0</v>
      </c>
      <c r="EU36" s="364">
        <f t="shared" si="432"/>
        <v>0</v>
      </c>
      <c r="EV36" s="365">
        <f t="shared" si="433"/>
        <v>0</v>
      </c>
      <c r="EW36" s="270">
        <f t="shared" si="140"/>
        <v>0</v>
      </c>
      <c r="EX36" s="270">
        <f t="shared" si="141"/>
        <v>0</v>
      </c>
      <c r="EY36" s="364">
        <f t="shared" si="434"/>
        <v>0</v>
      </c>
      <c r="EZ36" s="365">
        <f t="shared" si="435"/>
        <v>0</v>
      </c>
      <c r="FA36" s="270">
        <f t="shared" si="142"/>
        <v>0</v>
      </c>
      <c r="FB36" s="270">
        <f t="shared" si="143"/>
        <v>0</v>
      </c>
      <c r="FC36" s="364">
        <f t="shared" si="436"/>
        <v>0</v>
      </c>
      <c r="FD36" s="365">
        <f t="shared" si="437"/>
        <v>0</v>
      </c>
      <c r="FE36" s="270">
        <f t="shared" si="144"/>
        <v>0</v>
      </c>
      <c r="FF36" s="270">
        <f t="shared" si="145"/>
        <v>0</v>
      </c>
      <c r="FG36" s="364">
        <f t="shared" si="438"/>
        <v>0</v>
      </c>
      <c r="FH36" s="365">
        <f t="shared" si="439"/>
        <v>0</v>
      </c>
      <c r="FI36" s="270">
        <f t="shared" si="146"/>
        <v>0</v>
      </c>
      <c r="FJ36" s="270">
        <f t="shared" si="147"/>
        <v>0</v>
      </c>
      <c r="FK36" s="364">
        <f t="shared" si="440"/>
        <v>0</v>
      </c>
      <c r="FL36" s="365">
        <f t="shared" si="441"/>
        <v>0</v>
      </c>
      <c r="FM36" s="270">
        <f t="shared" si="148"/>
        <v>0</v>
      </c>
      <c r="FN36" s="270">
        <f t="shared" si="149"/>
        <v>0</v>
      </c>
      <c r="FO36" s="364">
        <f t="shared" si="442"/>
        <v>0</v>
      </c>
      <c r="FP36" s="365">
        <f t="shared" si="443"/>
        <v>0</v>
      </c>
      <c r="FQ36" s="270">
        <f t="shared" si="150"/>
        <v>0</v>
      </c>
      <c r="FR36" s="270">
        <f t="shared" si="151"/>
        <v>0</v>
      </c>
      <c r="FS36" s="364">
        <f t="shared" si="444"/>
        <v>0</v>
      </c>
      <c r="FT36" s="365">
        <f t="shared" si="445"/>
        <v>0</v>
      </c>
      <c r="FU36" s="270">
        <f t="shared" si="152"/>
        <v>0</v>
      </c>
      <c r="FV36" s="270">
        <f t="shared" si="153"/>
        <v>0</v>
      </c>
      <c r="FW36" s="364">
        <f t="shared" si="446"/>
        <v>0</v>
      </c>
      <c r="FX36" s="365">
        <f t="shared" si="447"/>
        <v>0</v>
      </c>
      <c r="FY36" s="270">
        <f t="shared" si="154"/>
        <v>0</v>
      </c>
      <c r="FZ36" s="270">
        <f t="shared" si="155"/>
        <v>0</v>
      </c>
      <c r="GA36" s="364">
        <f t="shared" si="448"/>
        <v>0</v>
      </c>
      <c r="GB36" s="365">
        <f t="shared" si="449"/>
        <v>0</v>
      </c>
      <c r="GC36" s="270">
        <f t="shared" si="156"/>
        <v>0</v>
      </c>
      <c r="GD36" s="270">
        <f t="shared" si="157"/>
        <v>0</v>
      </c>
      <c r="GE36" s="364">
        <f t="shared" si="450"/>
        <v>0</v>
      </c>
      <c r="GF36" s="365">
        <f t="shared" si="451"/>
        <v>0</v>
      </c>
      <c r="GG36" s="270">
        <f t="shared" si="158"/>
        <v>0</v>
      </c>
      <c r="GH36" s="270">
        <f t="shared" si="159"/>
        <v>0</v>
      </c>
      <c r="GI36" s="364">
        <f t="shared" si="452"/>
        <v>0</v>
      </c>
      <c r="GJ36" s="365">
        <f t="shared" si="453"/>
        <v>0</v>
      </c>
      <c r="GK36" s="270">
        <f t="shared" si="160"/>
        <v>0</v>
      </c>
      <c r="GL36" s="270">
        <f t="shared" si="161"/>
        <v>0</v>
      </c>
      <c r="GM36" s="364">
        <f t="shared" si="454"/>
        <v>0</v>
      </c>
      <c r="GN36" s="365">
        <f t="shared" si="455"/>
        <v>0</v>
      </c>
      <c r="GO36" s="270">
        <f t="shared" si="162"/>
        <v>0</v>
      </c>
      <c r="GP36" s="270">
        <f t="shared" si="163"/>
        <v>0</v>
      </c>
      <c r="GQ36" s="324">
        <f t="shared" si="17"/>
        <v>0</v>
      </c>
      <c r="GR36" s="364">
        <f t="shared" si="164"/>
        <v>0</v>
      </c>
      <c r="GS36" s="365">
        <f t="shared" si="456"/>
        <v>0</v>
      </c>
      <c r="GT36" s="270">
        <f t="shared" si="165"/>
        <v>0</v>
      </c>
      <c r="GU36" s="270">
        <f t="shared" si="166"/>
        <v>0</v>
      </c>
      <c r="GV36" s="364">
        <f t="shared" si="457"/>
        <v>0</v>
      </c>
      <c r="GW36" s="365">
        <f t="shared" si="458"/>
        <v>0</v>
      </c>
      <c r="GX36" s="270">
        <f t="shared" si="167"/>
        <v>0</v>
      </c>
      <c r="GY36" s="270">
        <f t="shared" si="168"/>
        <v>0</v>
      </c>
      <c r="GZ36" s="364">
        <f t="shared" si="459"/>
        <v>0</v>
      </c>
      <c r="HA36" s="365">
        <f t="shared" si="460"/>
        <v>0</v>
      </c>
      <c r="HB36" s="270">
        <f t="shared" si="169"/>
        <v>0</v>
      </c>
      <c r="HC36" s="270">
        <f t="shared" si="170"/>
        <v>0</v>
      </c>
      <c r="HD36" s="364">
        <f t="shared" si="461"/>
        <v>0</v>
      </c>
      <c r="HE36" s="365">
        <f t="shared" si="462"/>
        <v>0</v>
      </c>
      <c r="HF36" s="270">
        <f t="shared" si="171"/>
        <v>0</v>
      </c>
      <c r="HG36" s="270">
        <f t="shared" si="172"/>
        <v>0</v>
      </c>
      <c r="HH36" s="364">
        <f t="shared" si="463"/>
        <v>0</v>
      </c>
      <c r="HI36" s="365">
        <f t="shared" si="464"/>
        <v>0</v>
      </c>
      <c r="HJ36" s="270">
        <f t="shared" si="173"/>
        <v>0</v>
      </c>
      <c r="HK36" s="270">
        <f t="shared" si="174"/>
        <v>0</v>
      </c>
      <c r="HL36" s="364">
        <f t="shared" si="465"/>
        <v>0</v>
      </c>
      <c r="HM36" s="365">
        <f t="shared" si="466"/>
        <v>0</v>
      </c>
      <c r="HN36" s="270">
        <f t="shared" si="175"/>
        <v>0</v>
      </c>
      <c r="HO36" s="270">
        <f t="shared" si="176"/>
        <v>0</v>
      </c>
      <c r="HP36" s="364">
        <f t="shared" si="467"/>
        <v>0</v>
      </c>
      <c r="HQ36" s="365">
        <f t="shared" si="468"/>
        <v>0</v>
      </c>
      <c r="HR36" s="270">
        <f t="shared" si="177"/>
        <v>0</v>
      </c>
      <c r="HS36" s="270">
        <f t="shared" si="178"/>
        <v>0</v>
      </c>
      <c r="HT36" s="364">
        <f t="shared" si="469"/>
        <v>0</v>
      </c>
      <c r="HU36" s="365">
        <f t="shared" si="470"/>
        <v>0</v>
      </c>
      <c r="HV36" s="270">
        <f t="shared" si="179"/>
        <v>0</v>
      </c>
      <c r="HW36" s="270">
        <f t="shared" si="180"/>
        <v>0</v>
      </c>
      <c r="HX36" s="364">
        <f t="shared" si="471"/>
        <v>0</v>
      </c>
      <c r="HY36" s="365">
        <f t="shared" si="472"/>
        <v>0</v>
      </c>
      <c r="HZ36" s="270">
        <f t="shared" si="181"/>
        <v>0</v>
      </c>
      <c r="IA36" s="270">
        <f t="shared" si="182"/>
        <v>0</v>
      </c>
      <c r="IB36" s="364">
        <f t="shared" si="473"/>
        <v>0</v>
      </c>
      <c r="IC36" s="365">
        <f t="shared" si="474"/>
        <v>0</v>
      </c>
      <c r="ID36" s="270">
        <f t="shared" si="183"/>
        <v>0</v>
      </c>
      <c r="IE36" s="270">
        <f t="shared" si="184"/>
        <v>0</v>
      </c>
      <c r="IF36" s="364">
        <f t="shared" si="475"/>
        <v>0</v>
      </c>
      <c r="IG36" s="365">
        <f t="shared" si="476"/>
        <v>0</v>
      </c>
      <c r="IH36" s="270">
        <f t="shared" si="185"/>
        <v>0</v>
      </c>
      <c r="II36" s="270">
        <f t="shared" si="186"/>
        <v>0</v>
      </c>
      <c r="IJ36" s="364">
        <f t="shared" si="477"/>
        <v>0</v>
      </c>
      <c r="IK36" s="365">
        <f t="shared" si="478"/>
        <v>0</v>
      </c>
      <c r="IL36" s="270">
        <f t="shared" si="187"/>
        <v>0</v>
      </c>
      <c r="IM36" s="270">
        <f t="shared" si="188"/>
        <v>0</v>
      </c>
      <c r="IN36" s="324">
        <f t="shared" si="18"/>
        <v>0</v>
      </c>
      <c r="IO36" s="364">
        <f t="shared" si="479"/>
        <v>0</v>
      </c>
      <c r="IP36" s="365">
        <f t="shared" si="480"/>
        <v>0</v>
      </c>
      <c r="IQ36" s="270">
        <f t="shared" si="189"/>
        <v>0</v>
      </c>
      <c r="IR36" s="270">
        <f t="shared" si="190"/>
        <v>0</v>
      </c>
      <c r="IS36" s="364">
        <f t="shared" si="481"/>
        <v>0</v>
      </c>
      <c r="IT36" s="365">
        <f t="shared" si="482"/>
        <v>0</v>
      </c>
      <c r="IU36" s="270">
        <f t="shared" si="191"/>
        <v>0</v>
      </c>
      <c r="IV36" s="270">
        <f t="shared" si="192"/>
        <v>0</v>
      </c>
      <c r="IW36" s="364">
        <f t="shared" si="483"/>
        <v>0</v>
      </c>
      <c r="IX36" s="365">
        <f t="shared" si="484"/>
        <v>0</v>
      </c>
      <c r="IY36" s="270">
        <f t="shared" si="193"/>
        <v>0</v>
      </c>
      <c r="IZ36" s="270">
        <f t="shared" si="194"/>
        <v>0</v>
      </c>
      <c r="JA36" s="364">
        <f t="shared" si="485"/>
        <v>0</v>
      </c>
      <c r="JB36" s="365">
        <f t="shared" si="486"/>
        <v>0</v>
      </c>
      <c r="JC36" s="270">
        <f t="shared" si="195"/>
        <v>0</v>
      </c>
      <c r="JD36" s="270">
        <f t="shared" si="196"/>
        <v>0</v>
      </c>
      <c r="JE36" s="364">
        <f t="shared" si="487"/>
        <v>0</v>
      </c>
      <c r="JF36" s="365">
        <f t="shared" si="488"/>
        <v>0</v>
      </c>
      <c r="JG36" s="270">
        <f t="shared" si="197"/>
        <v>0</v>
      </c>
      <c r="JH36" s="270">
        <f t="shared" si="198"/>
        <v>0</v>
      </c>
      <c r="JI36" s="364">
        <f t="shared" si="489"/>
        <v>0</v>
      </c>
      <c r="JJ36" s="365">
        <f t="shared" si="490"/>
        <v>0</v>
      </c>
      <c r="JK36" s="270">
        <f t="shared" si="199"/>
        <v>0</v>
      </c>
      <c r="JL36" s="270">
        <f t="shared" si="200"/>
        <v>0</v>
      </c>
      <c r="JM36" s="364">
        <f t="shared" si="491"/>
        <v>0</v>
      </c>
      <c r="JN36" s="365">
        <f t="shared" si="492"/>
        <v>0</v>
      </c>
      <c r="JO36" s="270">
        <f t="shared" si="201"/>
        <v>0</v>
      </c>
      <c r="JP36" s="270">
        <f t="shared" si="202"/>
        <v>0</v>
      </c>
      <c r="JQ36" s="364">
        <f t="shared" si="493"/>
        <v>0</v>
      </c>
      <c r="JR36" s="365">
        <f t="shared" si="494"/>
        <v>0</v>
      </c>
      <c r="JS36" s="270">
        <f t="shared" si="203"/>
        <v>0</v>
      </c>
      <c r="JT36" s="270">
        <f t="shared" si="204"/>
        <v>0</v>
      </c>
      <c r="JU36" s="364">
        <f t="shared" si="495"/>
        <v>0</v>
      </c>
      <c r="JV36" s="365">
        <f t="shared" si="496"/>
        <v>0</v>
      </c>
      <c r="JW36" s="270">
        <f t="shared" si="205"/>
        <v>0</v>
      </c>
      <c r="JX36" s="270">
        <f t="shared" si="206"/>
        <v>0</v>
      </c>
      <c r="JY36" s="364">
        <f t="shared" si="497"/>
        <v>0</v>
      </c>
      <c r="JZ36" s="365">
        <f t="shared" si="498"/>
        <v>0</v>
      </c>
      <c r="KA36" s="270">
        <f t="shared" si="207"/>
        <v>0</v>
      </c>
      <c r="KB36" s="270">
        <f t="shared" si="208"/>
        <v>0</v>
      </c>
      <c r="KC36" s="364">
        <f t="shared" si="499"/>
        <v>0</v>
      </c>
      <c r="KD36" s="365">
        <f t="shared" si="500"/>
        <v>0</v>
      </c>
      <c r="KE36" s="270">
        <f t="shared" si="209"/>
        <v>0</v>
      </c>
      <c r="KF36" s="270">
        <f t="shared" si="210"/>
        <v>0</v>
      </c>
      <c r="KG36" s="364">
        <f t="shared" si="501"/>
        <v>0</v>
      </c>
      <c r="KH36" s="365">
        <f t="shared" si="502"/>
        <v>0</v>
      </c>
      <c r="KI36" s="270">
        <f t="shared" si="211"/>
        <v>0</v>
      </c>
      <c r="KJ36" s="270">
        <f t="shared" si="212"/>
        <v>0</v>
      </c>
      <c r="KK36" s="324">
        <f t="shared" si="19"/>
        <v>0</v>
      </c>
      <c r="KL36" s="364">
        <f t="shared" si="503"/>
        <v>0</v>
      </c>
      <c r="KM36" s="365">
        <f t="shared" si="504"/>
        <v>0</v>
      </c>
      <c r="KN36" s="270">
        <f t="shared" si="213"/>
        <v>0</v>
      </c>
      <c r="KO36" s="270">
        <f t="shared" si="214"/>
        <v>0</v>
      </c>
      <c r="KP36" s="364">
        <f t="shared" si="505"/>
        <v>0</v>
      </c>
      <c r="KQ36" s="365">
        <f t="shared" si="506"/>
        <v>0</v>
      </c>
      <c r="KR36" s="270">
        <f t="shared" si="215"/>
        <v>0</v>
      </c>
      <c r="KS36" s="270">
        <f t="shared" si="216"/>
        <v>0</v>
      </c>
      <c r="KT36" s="364">
        <f t="shared" si="507"/>
        <v>0</v>
      </c>
      <c r="KU36" s="365">
        <f t="shared" si="508"/>
        <v>0</v>
      </c>
      <c r="KV36" s="270">
        <f t="shared" si="217"/>
        <v>0</v>
      </c>
      <c r="KW36" s="270">
        <f t="shared" si="218"/>
        <v>0</v>
      </c>
      <c r="KX36" s="364">
        <f t="shared" si="509"/>
        <v>0</v>
      </c>
      <c r="KY36" s="365">
        <f t="shared" si="510"/>
        <v>0</v>
      </c>
      <c r="KZ36" s="270">
        <f t="shared" si="219"/>
        <v>0</v>
      </c>
      <c r="LA36" s="270">
        <f t="shared" si="220"/>
        <v>0</v>
      </c>
      <c r="LB36" s="364">
        <f t="shared" si="511"/>
        <v>0</v>
      </c>
      <c r="LC36" s="365">
        <f t="shared" si="512"/>
        <v>0</v>
      </c>
      <c r="LD36" s="270">
        <f t="shared" si="221"/>
        <v>0</v>
      </c>
      <c r="LE36" s="270">
        <f t="shared" si="222"/>
        <v>0</v>
      </c>
      <c r="LF36" s="364">
        <f t="shared" si="513"/>
        <v>0</v>
      </c>
      <c r="LG36" s="365">
        <f t="shared" si="514"/>
        <v>0</v>
      </c>
      <c r="LH36" s="270">
        <f t="shared" si="223"/>
        <v>0</v>
      </c>
      <c r="LI36" s="270">
        <f t="shared" si="224"/>
        <v>0</v>
      </c>
      <c r="LJ36" s="364">
        <f t="shared" si="515"/>
        <v>0</v>
      </c>
      <c r="LK36" s="365">
        <f t="shared" si="516"/>
        <v>0</v>
      </c>
      <c r="LL36" s="270">
        <f t="shared" si="225"/>
        <v>0</v>
      </c>
      <c r="LM36" s="270">
        <f t="shared" si="226"/>
        <v>0</v>
      </c>
      <c r="LN36" s="364">
        <f t="shared" si="517"/>
        <v>0</v>
      </c>
      <c r="LO36" s="365">
        <f t="shared" si="518"/>
        <v>0</v>
      </c>
      <c r="LP36" s="270">
        <f t="shared" si="227"/>
        <v>0</v>
      </c>
      <c r="LQ36" s="270">
        <f t="shared" si="228"/>
        <v>0</v>
      </c>
      <c r="LR36" s="364">
        <f t="shared" si="519"/>
        <v>0</v>
      </c>
      <c r="LS36" s="365">
        <f t="shared" si="520"/>
        <v>0</v>
      </c>
      <c r="LT36" s="270">
        <f t="shared" si="229"/>
        <v>0</v>
      </c>
      <c r="LU36" s="270">
        <f t="shared" si="230"/>
        <v>0</v>
      </c>
      <c r="LV36" s="364">
        <f t="shared" si="521"/>
        <v>0</v>
      </c>
      <c r="LW36" s="365">
        <f t="shared" si="522"/>
        <v>0</v>
      </c>
      <c r="LX36" s="270">
        <f t="shared" si="231"/>
        <v>0</v>
      </c>
      <c r="LY36" s="270">
        <f t="shared" si="232"/>
        <v>0</v>
      </c>
      <c r="LZ36" s="364">
        <f t="shared" si="523"/>
        <v>0</v>
      </c>
      <c r="MA36" s="365">
        <f t="shared" si="524"/>
        <v>0</v>
      </c>
      <c r="MB36" s="270">
        <f t="shared" si="233"/>
        <v>0</v>
      </c>
      <c r="MC36" s="270">
        <f t="shared" si="234"/>
        <v>0</v>
      </c>
      <c r="MD36" s="364">
        <f t="shared" si="525"/>
        <v>0</v>
      </c>
      <c r="ME36" s="365">
        <f t="shared" si="526"/>
        <v>0</v>
      </c>
      <c r="MF36" s="270">
        <f t="shared" si="235"/>
        <v>0</v>
      </c>
      <c r="MG36" s="270">
        <f t="shared" si="236"/>
        <v>0</v>
      </c>
      <c r="MH36" s="324">
        <f t="shared" si="20"/>
        <v>0</v>
      </c>
      <c r="MI36" s="364">
        <f t="shared" si="527"/>
        <v>0</v>
      </c>
      <c r="MJ36" s="365">
        <f t="shared" si="528"/>
        <v>0</v>
      </c>
      <c r="MK36" s="270">
        <f t="shared" si="237"/>
        <v>0</v>
      </c>
      <c r="ML36" s="270">
        <f t="shared" si="238"/>
        <v>0</v>
      </c>
      <c r="MM36" s="364">
        <f t="shared" si="529"/>
        <v>0</v>
      </c>
      <c r="MN36" s="365">
        <f t="shared" si="530"/>
        <v>0</v>
      </c>
      <c r="MO36" s="270">
        <f t="shared" si="239"/>
        <v>0</v>
      </c>
      <c r="MP36" s="270">
        <f t="shared" si="240"/>
        <v>0</v>
      </c>
      <c r="MQ36" s="364">
        <f t="shared" si="531"/>
        <v>0</v>
      </c>
      <c r="MR36" s="365">
        <f t="shared" si="532"/>
        <v>0</v>
      </c>
      <c r="MS36" s="270">
        <f t="shared" si="241"/>
        <v>0</v>
      </c>
      <c r="MT36" s="270">
        <f t="shared" si="242"/>
        <v>0</v>
      </c>
      <c r="MU36" s="364">
        <f t="shared" si="533"/>
        <v>0</v>
      </c>
      <c r="MV36" s="365">
        <f t="shared" si="534"/>
        <v>0</v>
      </c>
      <c r="MW36" s="270">
        <f t="shared" si="243"/>
        <v>0</v>
      </c>
      <c r="MX36" s="270">
        <f t="shared" si="244"/>
        <v>0</v>
      </c>
      <c r="MY36" s="364">
        <f t="shared" si="535"/>
        <v>0</v>
      </c>
      <c r="MZ36" s="365">
        <f t="shared" si="536"/>
        <v>0</v>
      </c>
      <c r="NA36" s="270">
        <f t="shared" si="245"/>
        <v>0</v>
      </c>
      <c r="NB36" s="270">
        <f t="shared" si="246"/>
        <v>0</v>
      </c>
      <c r="NC36" s="364">
        <f t="shared" si="537"/>
        <v>0</v>
      </c>
      <c r="ND36" s="365">
        <f t="shared" si="538"/>
        <v>0</v>
      </c>
      <c r="NE36" s="270">
        <f t="shared" si="247"/>
        <v>0</v>
      </c>
      <c r="NF36" s="270">
        <f t="shared" si="248"/>
        <v>0</v>
      </c>
      <c r="NG36" s="364">
        <f t="shared" si="539"/>
        <v>0</v>
      </c>
      <c r="NH36" s="365">
        <f t="shared" si="540"/>
        <v>0</v>
      </c>
      <c r="NI36" s="270">
        <f t="shared" si="249"/>
        <v>0</v>
      </c>
      <c r="NJ36" s="270">
        <f t="shared" si="250"/>
        <v>0</v>
      </c>
      <c r="NK36" s="364">
        <f t="shared" si="541"/>
        <v>0</v>
      </c>
      <c r="NL36" s="365">
        <f t="shared" si="542"/>
        <v>0</v>
      </c>
      <c r="NM36" s="270">
        <f t="shared" si="251"/>
        <v>0</v>
      </c>
      <c r="NN36" s="270">
        <f t="shared" si="252"/>
        <v>0</v>
      </c>
      <c r="NO36" s="364">
        <f t="shared" si="543"/>
        <v>0</v>
      </c>
      <c r="NP36" s="365">
        <f t="shared" si="544"/>
        <v>0</v>
      </c>
      <c r="NQ36" s="270">
        <f t="shared" si="253"/>
        <v>0</v>
      </c>
      <c r="NR36" s="270">
        <f t="shared" si="254"/>
        <v>0</v>
      </c>
      <c r="NS36" s="364">
        <f t="shared" si="545"/>
        <v>0</v>
      </c>
      <c r="NT36" s="365">
        <f t="shared" si="546"/>
        <v>0</v>
      </c>
      <c r="NU36" s="270">
        <f t="shared" si="255"/>
        <v>0</v>
      </c>
      <c r="NV36" s="270">
        <f t="shared" si="256"/>
        <v>0</v>
      </c>
      <c r="NW36" s="364">
        <f t="shared" si="547"/>
        <v>0</v>
      </c>
      <c r="NX36" s="365">
        <f t="shared" si="548"/>
        <v>0</v>
      </c>
      <c r="NY36" s="270">
        <f t="shared" si="257"/>
        <v>0</v>
      </c>
      <c r="NZ36" s="270">
        <f t="shared" si="258"/>
        <v>0</v>
      </c>
      <c r="OA36" s="364">
        <f t="shared" si="549"/>
        <v>0</v>
      </c>
      <c r="OB36" s="365">
        <f t="shared" si="550"/>
        <v>0</v>
      </c>
      <c r="OC36" s="270">
        <f t="shared" si="259"/>
        <v>0</v>
      </c>
      <c r="OD36" s="270">
        <f t="shared" si="260"/>
        <v>0</v>
      </c>
      <c r="OE36" s="324">
        <f t="shared" si="21"/>
        <v>0</v>
      </c>
      <c r="OF36" s="364">
        <f t="shared" si="551"/>
        <v>0</v>
      </c>
      <c r="OG36" s="365">
        <f t="shared" si="552"/>
        <v>0</v>
      </c>
      <c r="OH36" s="270">
        <f t="shared" si="261"/>
        <v>0</v>
      </c>
      <c r="OI36" s="270">
        <f t="shared" si="262"/>
        <v>0</v>
      </c>
      <c r="OJ36" s="364">
        <f t="shared" si="553"/>
        <v>0</v>
      </c>
      <c r="OK36" s="365">
        <f t="shared" si="554"/>
        <v>0</v>
      </c>
      <c r="OL36" s="270">
        <f t="shared" si="263"/>
        <v>0</v>
      </c>
      <c r="OM36" s="270">
        <f t="shared" si="264"/>
        <v>0</v>
      </c>
      <c r="ON36" s="364">
        <f t="shared" si="555"/>
        <v>0</v>
      </c>
      <c r="OO36" s="365">
        <f t="shared" si="556"/>
        <v>0</v>
      </c>
      <c r="OP36" s="270">
        <f t="shared" si="265"/>
        <v>0</v>
      </c>
      <c r="OQ36" s="270">
        <f t="shared" si="266"/>
        <v>0</v>
      </c>
      <c r="OR36" s="364">
        <f t="shared" si="557"/>
        <v>0</v>
      </c>
      <c r="OS36" s="365">
        <f t="shared" si="558"/>
        <v>0</v>
      </c>
      <c r="OT36" s="270">
        <f t="shared" si="267"/>
        <v>0</v>
      </c>
      <c r="OU36" s="270">
        <f t="shared" si="268"/>
        <v>0</v>
      </c>
      <c r="OV36" s="364">
        <f t="shared" si="559"/>
        <v>0</v>
      </c>
      <c r="OW36" s="365">
        <f t="shared" si="560"/>
        <v>0</v>
      </c>
      <c r="OX36" s="270">
        <f t="shared" si="269"/>
        <v>0</v>
      </c>
      <c r="OY36" s="270">
        <f t="shared" si="270"/>
        <v>0</v>
      </c>
      <c r="OZ36" s="364">
        <f t="shared" si="561"/>
        <v>0</v>
      </c>
      <c r="PA36" s="365">
        <f t="shared" si="562"/>
        <v>0</v>
      </c>
      <c r="PB36" s="270">
        <f t="shared" si="271"/>
        <v>0</v>
      </c>
      <c r="PC36" s="270">
        <f t="shared" si="272"/>
        <v>0</v>
      </c>
      <c r="PD36" s="364">
        <f t="shared" si="563"/>
        <v>0</v>
      </c>
      <c r="PE36" s="365">
        <f t="shared" si="564"/>
        <v>0</v>
      </c>
      <c r="PF36" s="270">
        <f t="shared" si="273"/>
        <v>0</v>
      </c>
      <c r="PG36" s="270">
        <f t="shared" si="274"/>
        <v>0</v>
      </c>
      <c r="PH36" s="364">
        <f t="shared" si="565"/>
        <v>0</v>
      </c>
      <c r="PI36" s="365">
        <f t="shared" si="566"/>
        <v>0</v>
      </c>
      <c r="PJ36" s="270">
        <f t="shared" si="275"/>
        <v>0</v>
      </c>
      <c r="PK36" s="270">
        <f t="shared" si="276"/>
        <v>0</v>
      </c>
      <c r="PL36" s="364">
        <f t="shared" si="277"/>
        <v>0</v>
      </c>
      <c r="PM36" s="365">
        <f t="shared" si="567"/>
        <v>0</v>
      </c>
      <c r="PN36" s="270">
        <f t="shared" si="278"/>
        <v>0</v>
      </c>
      <c r="PO36" s="270">
        <f t="shared" si="279"/>
        <v>0</v>
      </c>
      <c r="PP36" s="364">
        <f t="shared" si="568"/>
        <v>0</v>
      </c>
      <c r="PQ36" s="365">
        <f t="shared" si="569"/>
        <v>0</v>
      </c>
      <c r="PR36" s="270">
        <f t="shared" si="280"/>
        <v>0</v>
      </c>
      <c r="PS36" s="270">
        <f t="shared" si="281"/>
        <v>0</v>
      </c>
      <c r="PT36" s="364">
        <f t="shared" si="570"/>
        <v>0</v>
      </c>
      <c r="PU36" s="365">
        <f t="shared" si="571"/>
        <v>0</v>
      </c>
      <c r="PV36" s="270">
        <f t="shared" si="282"/>
        <v>0</v>
      </c>
      <c r="PW36" s="270">
        <f t="shared" si="283"/>
        <v>0</v>
      </c>
      <c r="PX36" s="364">
        <f t="shared" si="572"/>
        <v>0</v>
      </c>
      <c r="PY36" s="365">
        <f t="shared" si="573"/>
        <v>0</v>
      </c>
      <c r="PZ36" s="270">
        <f t="shared" si="284"/>
        <v>0</v>
      </c>
      <c r="QA36" s="270">
        <f t="shared" si="285"/>
        <v>0</v>
      </c>
      <c r="QB36" s="324">
        <f t="shared" si="22"/>
        <v>0</v>
      </c>
      <c r="QC36" s="364">
        <f t="shared" si="574"/>
        <v>0</v>
      </c>
      <c r="QD36" s="365">
        <f t="shared" si="575"/>
        <v>0</v>
      </c>
      <c r="QE36" s="270">
        <f t="shared" si="286"/>
        <v>0</v>
      </c>
      <c r="QF36" s="270">
        <f t="shared" si="287"/>
        <v>0</v>
      </c>
      <c r="QG36" s="364">
        <f t="shared" si="576"/>
        <v>0</v>
      </c>
      <c r="QH36" s="365">
        <f t="shared" si="577"/>
        <v>0</v>
      </c>
      <c r="QI36" s="270">
        <f t="shared" si="288"/>
        <v>0</v>
      </c>
      <c r="QJ36" s="270">
        <f t="shared" si="289"/>
        <v>0</v>
      </c>
      <c r="QK36" s="364">
        <f t="shared" si="578"/>
        <v>0</v>
      </c>
      <c r="QL36" s="365">
        <f t="shared" si="579"/>
        <v>0</v>
      </c>
      <c r="QM36" s="270">
        <f t="shared" si="290"/>
        <v>0</v>
      </c>
      <c r="QN36" s="270">
        <f t="shared" si="291"/>
        <v>0</v>
      </c>
      <c r="QO36" s="364">
        <f t="shared" si="580"/>
        <v>0</v>
      </c>
      <c r="QP36" s="365">
        <f t="shared" si="581"/>
        <v>0</v>
      </c>
      <c r="QQ36" s="270">
        <f t="shared" si="292"/>
        <v>0</v>
      </c>
      <c r="QR36" s="270">
        <f t="shared" si="293"/>
        <v>0</v>
      </c>
      <c r="QS36" s="364">
        <f t="shared" si="582"/>
        <v>0</v>
      </c>
      <c r="QT36" s="365">
        <f t="shared" si="583"/>
        <v>0</v>
      </c>
      <c r="QU36" s="270">
        <f t="shared" si="294"/>
        <v>0</v>
      </c>
      <c r="QV36" s="270">
        <f t="shared" si="295"/>
        <v>0</v>
      </c>
      <c r="QW36" s="364">
        <f t="shared" si="584"/>
        <v>0</v>
      </c>
      <c r="QX36" s="365">
        <f t="shared" si="585"/>
        <v>0</v>
      </c>
      <c r="QY36" s="270">
        <f t="shared" si="296"/>
        <v>0</v>
      </c>
      <c r="QZ36" s="270">
        <f t="shared" si="297"/>
        <v>0</v>
      </c>
      <c r="RA36" s="364">
        <f t="shared" si="586"/>
        <v>0</v>
      </c>
      <c r="RB36" s="365">
        <f t="shared" si="587"/>
        <v>0</v>
      </c>
      <c r="RC36" s="270">
        <f t="shared" si="298"/>
        <v>0</v>
      </c>
      <c r="RD36" s="270">
        <f t="shared" si="299"/>
        <v>0</v>
      </c>
      <c r="RE36" s="364">
        <f t="shared" si="588"/>
        <v>0</v>
      </c>
      <c r="RF36" s="365">
        <f t="shared" si="589"/>
        <v>0</v>
      </c>
      <c r="RG36" s="270">
        <f t="shared" si="300"/>
        <v>0</v>
      </c>
      <c r="RH36" s="270">
        <f t="shared" si="301"/>
        <v>0</v>
      </c>
      <c r="RI36" s="364">
        <f t="shared" si="590"/>
        <v>0</v>
      </c>
      <c r="RJ36" s="365">
        <f t="shared" si="591"/>
        <v>0</v>
      </c>
      <c r="RK36" s="270">
        <f t="shared" si="302"/>
        <v>0</v>
      </c>
      <c r="RL36" s="270">
        <f t="shared" si="303"/>
        <v>0</v>
      </c>
      <c r="RM36" s="364">
        <f t="shared" si="592"/>
        <v>0</v>
      </c>
      <c r="RN36" s="365">
        <f t="shared" si="593"/>
        <v>0</v>
      </c>
      <c r="RO36" s="270">
        <f t="shared" si="304"/>
        <v>0</v>
      </c>
      <c r="RP36" s="270">
        <f t="shared" si="305"/>
        <v>0</v>
      </c>
      <c r="RQ36" s="364">
        <f t="shared" si="594"/>
        <v>0</v>
      </c>
      <c r="RR36" s="365">
        <f t="shared" si="595"/>
        <v>0</v>
      </c>
      <c r="RS36" s="270">
        <f t="shared" si="306"/>
        <v>0</v>
      </c>
      <c r="RT36" s="270">
        <f t="shared" si="307"/>
        <v>0</v>
      </c>
      <c r="RU36" s="364">
        <f t="shared" si="596"/>
        <v>0</v>
      </c>
      <c r="RV36" s="365">
        <f t="shared" si="597"/>
        <v>0</v>
      </c>
      <c r="RW36" s="270">
        <f t="shared" si="308"/>
        <v>0</v>
      </c>
      <c r="RX36" s="270">
        <f t="shared" si="309"/>
        <v>0</v>
      </c>
      <c r="RY36" s="324">
        <f t="shared" si="23"/>
        <v>0</v>
      </c>
      <c r="RZ36" s="364">
        <f t="shared" si="598"/>
        <v>0</v>
      </c>
      <c r="SA36" s="365">
        <f t="shared" si="599"/>
        <v>0</v>
      </c>
      <c r="SB36" s="270">
        <f t="shared" si="310"/>
        <v>0</v>
      </c>
      <c r="SC36" s="270">
        <f t="shared" si="311"/>
        <v>0</v>
      </c>
      <c r="SD36" s="364">
        <f t="shared" si="600"/>
        <v>0</v>
      </c>
      <c r="SE36" s="365">
        <f t="shared" si="601"/>
        <v>0</v>
      </c>
      <c r="SF36" s="270">
        <f t="shared" si="312"/>
        <v>0</v>
      </c>
      <c r="SG36" s="270">
        <f t="shared" si="313"/>
        <v>0</v>
      </c>
      <c r="SH36" s="364">
        <f t="shared" si="602"/>
        <v>0</v>
      </c>
      <c r="SI36" s="365">
        <f t="shared" si="603"/>
        <v>0</v>
      </c>
      <c r="SJ36" s="270">
        <f t="shared" si="314"/>
        <v>0</v>
      </c>
      <c r="SK36" s="270">
        <f t="shared" si="315"/>
        <v>0</v>
      </c>
      <c r="SL36" s="364">
        <f t="shared" si="604"/>
        <v>0</v>
      </c>
      <c r="SM36" s="365">
        <f t="shared" si="605"/>
        <v>0</v>
      </c>
      <c r="SN36" s="270">
        <f t="shared" si="316"/>
        <v>0</v>
      </c>
      <c r="SO36" s="270">
        <f t="shared" si="317"/>
        <v>0</v>
      </c>
      <c r="SP36" s="364">
        <f t="shared" si="606"/>
        <v>0</v>
      </c>
      <c r="SQ36" s="365">
        <f t="shared" si="607"/>
        <v>0</v>
      </c>
      <c r="SR36" s="270">
        <f t="shared" si="318"/>
        <v>0</v>
      </c>
      <c r="SS36" s="270">
        <f t="shared" si="319"/>
        <v>0</v>
      </c>
      <c r="ST36" s="364">
        <f t="shared" si="608"/>
        <v>0</v>
      </c>
      <c r="SU36" s="365">
        <f t="shared" si="609"/>
        <v>0</v>
      </c>
      <c r="SV36" s="270">
        <f t="shared" si="320"/>
        <v>0</v>
      </c>
      <c r="SW36" s="270">
        <f t="shared" si="321"/>
        <v>0</v>
      </c>
      <c r="SX36" s="364">
        <f t="shared" si="610"/>
        <v>0</v>
      </c>
      <c r="SY36" s="365">
        <f t="shared" si="611"/>
        <v>0</v>
      </c>
      <c r="SZ36" s="270">
        <f t="shared" si="322"/>
        <v>0</v>
      </c>
      <c r="TA36" s="270">
        <f t="shared" si="323"/>
        <v>0</v>
      </c>
      <c r="TB36" s="364">
        <f t="shared" si="612"/>
        <v>0</v>
      </c>
      <c r="TC36" s="365">
        <f t="shared" si="613"/>
        <v>0</v>
      </c>
      <c r="TD36" s="270">
        <f t="shared" si="324"/>
        <v>0</v>
      </c>
      <c r="TE36" s="270">
        <f t="shared" si="325"/>
        <v>0</v>
      </c>
      <c r="TF36" s="364">
        <f t="shared" si="614"/>
        <v>0</v>
      </c>
      <c r="TG36" s="365">
        <f t="shared" si="615"/>
        <v>0</v>
      </c>
      <c r="TH36" s="270">
        <f t="shared" si="326"/>
        <v>0</v>
      </c>
      <c r="TI36" s="270">
        <f t="shared" si="327"/>
        <v>0</v>
      </c>
      <c r="TJ36" s="364">
        <f t="shared" si="616"/>
        <v>0</v>
      </c>
      <c r="TK36" s="365">
        <f t="shared" si="617"/>
        <v>0</v>
      </c>
      <c r="TL36" s="270">
        <f t="shared" si="328"/>
        <v>0</v>
      </c>
      <c r="TM36" s="270">
        <f t="shared" si="329"/>
        <v>0</v>
      </c>
      <c r="TN36" s="364">
        <f t="shared" si="618"/>
        <v>0</v>
      </c>
      <c r="TO36" s="365">
        <f t="shared" si="619"/>
        <v>0</v>
      </c>
      <c r="TP36" s="270">
        <f t="shared" si="330"/>
        <v>0</v>
      </c>
      <c r="TQ36" s="270">
        <f t="shared" si="331"/>
        <v>0</v>
      </c>
      <c r="TR36" s="364">
        <f t="shared" si="620"/>
        <v>0</v>
      </c>
      <c r="TS36" s="365">
        <f t="shared" si="621"/>
        <v>0</v>
      </c>
      <c r="TT36" s="270">
        <f t="shared" si="332"/>
        <v>0</v>
      </c>
      <c r="TU36" s="270">
        <f t="shared" si="333"/>
        <v>0</v>
      </c>
      <c r="TV36" s="324">
        <f t="shared" si="24"/>
        <v>0</v>
      </c>
      <c r="TW36" s="364">
        <f t="shared" si="622"/>
        <v>0</v>
      </c>
      <c r="TX36" s="365">
        <f t="shared" si="623"/>
        <v>0</v>
      </c>
      <c r="TY36" s="270">
        <f t="shared" si="334"/>
        <v>0</v>
      </c>
      <c r="TZ36" s="270">
        <f t="shared" si="335"/>
        <v>0</v>
      </c>
      <c r="UA36" s="364">
        <f t="shared" si="624"/>
        <v>0</v>
      </c>
      <c r="UB36" s="365">
        <f t="shared" si="625"/>
        <v>0</v>
      </c>
      <c r="UC36" s="270">
        <f t="shared" si="336"/>
        <v>0</v>
      </c>
      <c r="UD36" s="270">
        <f t="shared" si="337"/>
        <v>0</v>
      </c>
      <c r="UE36" s="364">
        <f t="shared" si="626"/>
        <v>0</v>
      </c>
      <c r="UF36" s="365">
        <f t="shared" si="627"/>
        <v>0</v>
      </c>
      <c r="UG36" s="270">
        <f t="shared" si="338"/>
        <v>0</v>
      </c>
      <c r="UH36" s="270">
        <f t="shared" si="339"/>
        <v>0</v>
      </c>
      <c r="UI36" s="364">
        <f t="shared" si="628"/>
        <v>0</v>
      </c>
      <c r="UJ36" s="365">
        <f t="shared" si="629"/>
        <v>0</v>
      </c>
      <c r="UK36" s="270">
        <f t="shared" si="340"/>
        <v>0</v>
      </c>
      <c r="UL36" s="270">
        <f t="shared" si="341"/>
        <v>0</v>
      </c>
      <c r="UM36" s="364">
        <f t="shared" si="630"/>
        <v>0</v>
      </c>
      <c r="UN36" s="365">
        <f t="shared" si="631"/>
        <v>0</v>
      </c>
      <c r="UO36" s="270">
        <f t="shared" si="342"/>
        <v>0</v>
      </c>
      <c r="UP36" s="270">
        <f t="shared" si="343"/>
        <v>0</v>
      </c>
      <c r="UQ36" s="364">
        <f t="shared" si="632"/>
        <v>0</v>
      </c>
      <c r="UR36" s="365">
        <f t="shared" si="633"/>
        <v>0</v>
      </c>
      <c r="US36" s="270">
        <f t="shared" si="344"/>
        <v>0</v>
      </c>
      <c r="UT36" s="270">
        <f t="shared" si="345"/>
        <v>0</v>
      </c>
      <c r="UU36" s="364">
        <f t="shared" si="634"/>
        <v>0</v>
      </c>
      <c r="UV36" s="365">
        <f t="shared" si="635"/>
        <v>0</v>
      </c>
      <c r="UW36" s="270">
        <f t="shared" si="346"/>
        <v>0</v>
      </c>
      <c r="UX36" s="270">
        <f t="shared" si="347"/>
        <v>0</v>
      </c>
      <c r="UY36" s="364">
        <f t="shared" si="636"/>
        <v>0</v>
      </c>
      <c r="UZ36" s="365">
        <f t="shared" si="637"/>
        <v>0</v>
      </c>
      <c r="VA36" s="270">
        <f t="shared" si="348"/>
        <v>0</v>
      </c>
      <c r="VB36" s="270">
        <f t="shared" si="349"/>
        <v>0</v>
      </c>
      <c r="VC36" s="364">
        <f t="shared" si="638"/>
        <v>0</v>
      </c>
      <c r="VD36" s="365">
        <f t="shared" si="639"/>
        <v>0</v>
      </c>
      <c r="VE36" s="270">
        <f t="shared" si="350"/>
        <v>0</v>
      </c>
      <c r="VF36" s="270">
        <f t="shared" si="351"/>
        <v>0</v>
      </c>
      <c r="VG36" s="364">
        <f t="shared" si="640"/>
        <v>0</v>
      </c>
      <c r="VH36" s="365">
        <f t="shared" si="641"/>
        <v>0</v>
      </c>
      <c r="VI36" s="270">
        <f t="shared" si="352"/>
        <v>0</v>
      </c>
      <c r="VJ36" s="270">
        <f t="shared" si="353"/>
        <v>0</v>
      </c>
      <c r="VK36" s="364">
        <f t="shared" si="642"/>
        <v>0</v>
      </c>
      <c r="VL36" s="365">
        <f t="shared" si="643"/>
        <v>0</v>
      </c>
      <c r="VM36" s="270">
        <f t="shared" si="354"/>
        <v>0</v>
      </c>
      <c r="VN36" s="270">
        <f t="shared" si="355"/>
        <v>0</v>
      </c>
      <c r="VO36" s="364">
        <f t="shared" si="644"/>
        <v>0</v>
      </c>
      <c r="VP36" s="365">
        <f t="shared" si="645"/>
        <v>0</v>
      </c>
      <c r="VQ36" s="270">
        <f t="shared" si="356"/>
        <v>0</v>
      </c>
      <c r="VR36" s="270">
        <f t="shared" si="357"/>
        <v>0</v>
      </c>
      <c r="VS36" s="324">
        <f t="shared" si="25"/>
        <v>0</v>
      </c>
      <c r="VT36" s="364">
        <f t="shared" si="646"/>
        <v>0</v>
      </c>
      <c r="VU36" s="365">
        <f t="shared" si="647"/>
        <v>0</v>
      </c>
      <c r="VV36" s="270">
        <f t="shared" si="358"/>
        <v>0</v>
      </c>
      <c r="VW36" s="270">
        <f t="shared" si="359"/>
        <v>0</v>
      </c>
      <c r="VX36" s="364">
        <f t="shared" si="648"/>
        <v>0</v>
      </c>
      <c r="VY36" s="365">
        <f t="shared" si="649"/>
        <v>0</v>
      </c>
      <c r="VZ36" s="270">
        <f t="shared" si="360"/>
        <v>0</v>
      </c>
      <c r="WA36" s="270">
        <f t="shared" si="361"/>
        <v>0</v>
      </c>
      <c r="WB36" s="364">
        <f t="shared" si="650"/>
        <v>0</v>
      </c>
      <c r="WC36" s="365">
        <f t="shared" si="651"/>
        <v>0</v>
      </c>
      <c r="WD36" s="270">
        <f t="shared" si="362"/>
        <v>0</v>
      </c>
      <c r="WE36" s="270">
        <f t="shared" si="363"/>
        <v>0</v>
      </c>
      <c r="WF36" s="364">
        <f t="shared" si="652"/>
        <v>0</v>
      </c>
      <c r="WG36" s="365">
        <f t="shared" si="653"/>
        <v>0</v>
      </c>
      <c r="WH36" s="270">
        <f t="shared" si="364"/>
        <v>0</v>
      </c>
      <c r="WI36" s="270">
        <f t="shared" si="365"/>
        <v>0</v>
      </c>
      <c r="WJ36" s="364">
        <f t="shared" si="654"/>
        <v>0</v>
      </c>
      <c r="WK36" s="365">
        <f t="shared" si="655"/>
        <v>0</v>
      </c>
      <c r="WL36" s="270">
        <f t="shared" si="366"/>
        <v>0</v>
      </c>
      <c r="WM36" s="270">
        <f t="shared" si="367"/>
        <v>0</v>
      </c>
      <c r="WN36" s="364">
        <f t="shared" si="656"/>
        <v>0</v>
      </c>
      <c r="WO36" s="365">
        <f t="shared" si="657"/>
        <v>0</v>
      </c>
      <c r="WP36" s="270">
        <f t="shared" si="368"/>
        <v>0</v>
      </c>
      <c r="WQ36" s="270">
        <f t="shared" si="369"/>
        <v>0</v>
      </c>
      <c r="WR36" s="364">
        <f t="shared" si="658"/>
        <v>0</v>
      </c>
      <c r="WS36" s="365">
        <f t="shared" si="659"/>
        <v>0</v>
      </c>
      <c r="WT36" s="270">
        <f t="shared" si="370"/>
        <v>0</v>
      </c>
      <c r="WU36" s="270">
        <f t="shared" si="371"/>
        <v>0</v>
      </c>
      <c r="WV36" s="364">
        <f t="shared" si="660"/>
        <v>0</v>
      </c>
      <c r="WW36" s="365">
        <f t="shared" si="661"/>
        <v>0</v>
      </c>
      <c r="WX36" s="270">
        <f t="shared" si="372"/>
        <v>0</v>
      </c>
      <c r="WY36" s="270">
        <f t="shared" si="373"/>
        <v>0</v>
      </c>
      <c r="WZ36" s="364">
        <f t="shared" si="662"/>
        <v>0</v>
      </c>
      <c r="XA36" s="365">
        <f t="shared" si="663"/>
        <v>0</v>
      </c>
      <c r="XB36" s="270">
        <f t="shared" si="374"/>
        <v>0</v>
      </c>
      <c r="XC36" s="270">
        <f t="shared" si="375"/>
        <v>0</v>
      </c>
      <c r="XD36" s="364">
        <f t="shared" si="664"/>
        <v>0</v>
      </c>
      <c r="XE36" s="365">
        <f t="shared" si="665"/>
        <v>0</v>
      </c>
      <c r="XF36" s="270">
        <f t="shared" si="376"/>
        <v>0</v>
      </c>
      <c r="XG36" s="270">
        <f t="shared" si="377"/>
        <v>0</v>
      </c>
      <c r="XH36" s="364">
        <f t="shared" si="666"/>
        <v>0</v>
      </c>
      <c r="XI36" s="365">
        <f t="shared" si="667"/>
        <v>0</v>
      </c>
      <c r="XJ36" s="270">
        <f t="shared" si="378"/>
        <v>0</v>
      </c>
      <c r="XK36" s="270">
        <f t="shared" si="379"/>
        <v>0</v>
      </c>
      <c r="XL36" s="364">
        <f t="shared" si="668"/>
        <v>0</v>
      </c>
      <c r="XM36" s="365">
        <f t="shared" si="669"/>
        <v>0</v>
      </c>
      <c r="XN36" s="270">
        <f t="shared" si="380"/>
        <v>0</v>
      </c>
      <c r="XO36" s="270">
        <f t="shared" si="381"/>
        <v>0</v>
      </c>
      <c r="XP36" s="324">
        <f t="shared" si="26"/>
        <v>0</v>
      </c>
      <c r="XQ36" s="364">
        <f t="shared" si="670"/>
        <v>0</v>
      </c>
      <c r="XR36" s="365">
        <f t="shared" si="671"/>
        <v>0</v>
      </c>
      <c r="XS36" s="270">
        <f t="shared" si="382"/>
        <v>0</v>
      </c>
      <c r="XT36" s="270">
        <f t="shared" si="383"/>
        <v>0</v>
      </c>
      <c r="XU36" s="364">
        <f t="shared" si="672"/>
        <v>0</v>
      </c>
      <c r="XV36" s="365">
        <f t="shared" si="673"/>
        <v>0</v>
      </c>
      <c r="XW36" s="270">
        <f t="shared" si="384"/>
        <v>0</v>
      </c>
      <c r="XX36" s="270">
        <f t="shared" si="385"/>
        <v>0</v>
      </c>
      <c r="XY36" s="364">
        <f t="shared" si="674"/>
        <v>0</v>
      </c>
      <c r="XZ36" s="365">
        <f t="shared" si="675"/>
        <v>0</v>
      </c>
      <c r="YA36" s="270">
        <f t="shared" si="386"/>
        <v>0</v>
      </c>
      <c r="YB36" s="270">
        <f t="shared" si="387"/>
        <v>0</v>
      </c>
      <c r="YC36" s="364">
        <f t="shared" si="676"/>
        <v>0</v>
      </c>
      <c r="YD36" s="365">
        <f t="shared" si="677"/>
        <v>0</v>
      </c>
      <c r="YE36" s="270">
        <f t="shared" si="388"/>
        <v>0</v>
      </c>
      <c r="YF36" s="270">
        <f t="shared" si="389"/>
        <v>0</v>
      </c>
      <c r="YG36" s="364">
        <f t="shared" si="678"/>
        <v>0</v>
      </c>
      <c r="YH36" s="365">
        <f t="shared" si="679"/>
        <v>0</v>
      </c>
      <c r="YI36" s="270">
        <f t="shared" si="390"/>
        <v>0</v>
      </c>
      <c r="YJ36" s="270">
        <f t="shared" si="391"/>
        <v>0</v>
      </c>
      <c r="YK36" s="364">
        <f t="shared" si="680"/>
        <v>0</v>
      </c>
      <c r="YL36" s="365">
        <f t="shared" si="681"/>
        <v>0</v>
      </c>
      <c r="YM36" s="270">
        <f t="shared" si="392"/>
        <v>0</v>
      </c>
      <c r="YN36" s="270">
        <f t="shared" si="393"/>
        <v>0</v>
      </c>
      <c r="YO36" s="364">
        <f t="shared" si="682"/>
        <v>0</v>
      </c>
      <c r="YP36" s="365">
        <f t="shared" si="683"/>
        <v>0</v>
      </c>
      <c r="YQ36" s="270">
        <f t="shared" si="394"/>
        <v>0</v>
      </c>
      <c r="YR36" s="270">
        <f t="shared" si="395"/>
        <v>0</v>
      </c>
      <c r="YS36" s="364">
        <f t="shared" si="684"/>
        <v>0</v>
      </c>
      <c r="YT36" s="365">
        <f t="shared" si="685"/>
        <v>0</v>
      </c>
      <c r="YU36" s="270">
        <f t="shared" si="396"/>
        <v>0</v>
      </c>
      <c r="YV36" s="270">
        <f t="shared" si="397"/>
        <v>0</v>
      </c>
      <c r="YW36" s="364">
        <f t="shared" si="686"/>
        <v>0</v>
      </c>
      <c r="YX36" s="365">
        <f t="shared" si="687"/>
        <v>0</v>
      </c>
      <c r="YY36" s="270">
        <f t="shared" si="398"/>
        <v>0</v>
      </c>
      <c r="YZ36" s="270">
        <f t="shared" si="399"/>
        <v>0</v>
      </c>
      <c r="ZA36" s="364">
        <f t="shared" si="688"/>
        <v>0</v>
      </c>
      <c r="ZB36" s="365">
        <f t="shared" si="689"/>
        <v>0</v>
      </c>
      <c r="ZC36" s="270">
        <f t="shared" si="400"/>
        <v>0</v>
      </c>
      <c r="ZD36" s="270">
        <f t="shared" si="401"/>
        <v>0</v>
      </c>
      <c r="ZE36" s="364">
        <f t="shared" si="690"/>
        <v>0</v>
      </c>
      <c r="ZF36" s="365">
        <f t="shared" si="691"/>
        <v>0</v>
      </c>
      <c r="ZG36" s="270">
        <f t="shared" si="402"/>
        <v>0</v>
      </c>
      <c r="ZH36" s="270">
        <f t="shared" si="403"/>
        <v>0</v>
      </c>
      <c r="ZI36" s="364">
        <f t="shared" si="692"/>
        <v>0</v>
      </c>
      <c r="ZJ36" s="365">
        <f t="shared" si="693"/>
        <v>0</v>
      </c>
      <c r="ZK36" s="270">
        <f t="shared" si="404"/>
        <v>0</v>
      </c>
      <c r="ZL36" s="270">
        <f t="shared" si="405"/>
        <v>0</v>
      </c>
      <c r="ZM36" s="324">
        <f t="shared" si="27"/>
        <v>0</v>
      </c>
    </row>
    <row r="37" spans="1:689" hidden="1" outlineLevel="1" x14ac:dyDescent="0.3">
      <c r="A37" s="361">
        <f>B37*'Input sheet'!$C$11</f>
        <v>0.19</v>
      </c>
      <c r="B37" s="362">
        <v>0.19</v>
      </c>
      <c r="C37" s="363" t="s">
        <v>162</v>
      </c>
      <c r="D37" s="364">
        <v>0</v>
      </c>
      <c r="E37" s="365">
        <v>0</v>
      </c>
      <c r="F37" s="270">
        <f t="shared" si="28"/>
        <v>0</v>
      </c>
      <c r="G37" s="270">
        <f t="shared" si="694"/>
        <v>0</v>
      </c>
      <c r="H37" s="364">
        <f t="shared" si="406"/>
        <v>0</v>
      </c>
      <c r="I37" s="365">
        <f t="shared" si="695"/>
        <v>0</v>
      </c>
      <c r="J37" s="270">
        <f t="shared" si="29"/>
        <v>0</v>
      </c>
      <c r="K37" s="270">
        <f t="shared" si="30"/>
        <v>0</v>
      </c>
      <c r="L37" s="364">
        <f t="shared" si="31"/>
        <v>0</v>
      </c>
      <c r="M37" s="365">
        <f t="shared" si="32"/>
        <v>0</v>
      </c>
      <c r="N37" s="270">
        <f t="shared" si="33"/>
        <v>0</v>
      </c>
      <c r="O37" s="270">
        <f t="shared" si="34"/>
        <v>0</v>
      </c>
      <c r="P37" s="364">
        <f t="shared" si="35"/>
        <v>0</v>
      </c>
      <c r="Q37" s="365">
        <f t="shared" si="36"/>
        <v>0</v>
      </c>
      <c r="R37" s="270">
        <f t="shared" si="37"/>
        <v>0</v>
      </c>
      <c r="S37" s="270">
        <f t="shared" si="38"/>
        <v>0</v>
      </c>
      <c r="T37" s="364">
        <f t="shared" si="39"/>
        <v>0</v>
      </c>
      <c r="U37" s="365">
        <f t="shared" si="40"/>
        <v>0</v>
      </c>
      <c r="V37" s="270">
        <f t="shared" si="41"/>
        <v>0</v>
      </c>
      <c r="W37" s="270">
        <f t="shared" si="42"/>
        <v>0</v>
      </c>
      <c r="X37" s="364">
        <f t="shared" si="43"/>
        <v>0</v>
      </c>
      <c r="Y37" s="365">
        <f t="shared" si="44"/>
        <v>0</v>
      </c>
      <c r="Z37" s="270">
        <f t="shared" si="45"/>
        <v>0</v>
      </c>
      <c r="AA37" s="270">
        <f t="shared" si="46"/>
        <v>0</v>
      </c>
      <c r="AB37" s="364">
        <f t="shared" si="696"/>
        <v>0</v>
      </c>
      <c r="AC37" s="365">
        <f t="shared" si="697"/>
        <v>0</v>
      </c>
      <c r="AD37" s="270">
        <f t="shared" si="48"/>
        <v>0</v>
      </c>
      <c r="AE37" s="270">
        <f t="shared" si="49"/>
        <v>0</v>
      </c>
      <c r="AF37" s="364">
        <f t="shared" si="407"/>
        <v>0</v>
      </c>
      <c r="AG37" s="365">
        <f t="shared" si="408"/>
        <v>0</v>
      </c>
      <c r="AH37" s="270">
        <f t="shared" si="50"/>
        <v>0</v>
      </c>
      <c r="AI37" s="270">
        <f t="shared" si="51"/>
        <v>0</v>
      </c>
      <c r="AJ37" s="364">
        <f t="shared" si="52"/>
        <v>0</v>
      </c>
      <c r="AK37" s="365">
        <f t="shared" si="53"/>
        <v>0</v>
      </c>
      <c r="AL37" s="270">
        <f t="shared" si="54"/>
        <v>0</v>
      </c>
      <c r="AM37" s="270">
        <f t="shared" si="55"/>
        <v>0</v>
      </c>
      <c r="AN37" s="364">
        <f t="shared" si="56"/>
        <v>0</v>
      </c>
      <c r="AO37" s="365">
        <f t="shared" si="57"/>
        <v>0</v>
      </c>
      <c r="AP37" s="270">
        <f t="shared" si="58"/>
        <v>0</v>
      </c>
      <c r="AQ37" s="270">
        <f t="shared" si="59"/>
        <v>0</v>
      </c>
      <c r="AR37" s="364">
        <f t="shared" si="60"/>
        <v>0</v>
      </c>
      <c r="AS37" s="365">
        <f t="shared" si="61"/>
        <v>0</v>
      </c>
      <c r="AT37" s="270">
        <f t="shared" si="62"/>
        <v>0</v>
      </c>
      <c r="AU37" s="270">
        <f t="shared" si="63"/>
        <v>0</v>
      </c>
      <c r="AV37" s="364">
        <f t="shared" si="64"/>
        <v>0</v>
      </c>
      <c r="AW37" s="365">
        <f t="shared" si="65"/>
        <v>0</v>
      </c>
      <c r="AX37" s="270">
        <f t="shared" si="66"/>
        <v>0</v>
      </c>
      <c r="AY37" s="270">
        <f t="shared" si="67"/>
        <v>0</v>
      </c>
      <c r="AZ37" s="324">
        <f t="shared" si="14"/>
        <v>0</v>
      </c>
      <c r="BA37" s="364">
        <f t="shared" si="698"/>
        <v>0</v>
      </c>
      <c r="BB37" s="365">
        <f>AW37*SFK</f>
        <v>0</v>
      </c>
      <c r="BC37" s="270">
        <f t="shared" si="69"/>
        <v>0</v>
      </c>
      <c r="BD37" s="270">
        <f t="shared" si="70"/>
        <v>0</v>
      </c>
      <c r="BE37" s="364">
        <f t="shared" si="71"/>
        <v>0</v>
      </c>
      <c r="BF37" s="365">
        <f t="shared" si="72"/>
        <v>0</v>
      </c>
      <c r="BG37" s="270">
        <f t="shared" si="73"/>
        <v>0</v>
      </c>
      <c r="BH37" s="270">
        <f t="shared" si="74"/>
        <v>0</v>
      </c>
      <c r="BI37" s="364">
        <f t="shared" si="75"/>
        <v>0</v>
      </c>
      <c r="BJ37" s="365">
        <f t="shared" si="76"/>
        <v>0</v>
      </c>
      <c r="BK37" s="270">
        <f t="shared" si="77"/>
        <v>0</v>
      </c>
      <c r="BL37" s="270">
        <f t="shared" si="78"/>
        <v>0</v>
      </c>
      <c r="BM37" s="364">
        <f t="shared" si="79"/>
        <v>0</v>
      </c>
      <c r="BN37" s="365">
        <f t="shared" si="80"/>
        <v>0</v>
      </c>
      <c r="BO37" s="270">
        <f t="shared" si="81"/>
        <v>0</v>
      </c>
      <c r="BP37" s="270">
        <f t="shared" si="82"/>
        <v>0</v>
      </c>
      <c r="BQ37" s="364">
        <f t="shared" si="83"/>
        <v>0</v>
      </c>
      <c r="BR37" s="365">
        <f t="shared" si="84"/>
        <v>0</v>
      </c>
      <c r="BS37" s="270">
        <f t="shared" si="85"/>
        <v>0</v>
      </c>
      <c r="BT37" s="270">
        <f t="shared" si="86"/>
        <v>0</v>
      </c>
      <c r="BU37" s="364">
        <f t="shared" si="87"/>
        <v>0</v>
      </c>
      <c r="BV37" s="365">
        <f t="shared" si="88"/>
        <v>0</v>
      </c>
      <c r="BW37" s="270">
        <f t="shared" si="89"/>
        <v>0</v>
      </c>
      <c r="BX37" s="270">
        <f t="shared" si="90"/>
        <v>0</v>
      </c>
      <c r="BY37" s="364">
        <f t="shared" si="91"/>
        <v>0</v>
      </c>
      <c r="BZ37" s="365">
        <f t="shared" si="92"/>
        <v>0</v>
      </c>
      <c r="CA37" s="270">
        <f t="shared" si="93"/>
        <v>0</v>
      </c>
      <c r="CB37" s="270">
        <f t="shared" si="94"/>
        <v>0</v>
      </c>
      <c r="CC37" s="364">
        <f t="shared" si="95"/>
        <v>0</v>
      </c>
      <c r="CD37" s="365">
        <f t="shared" si="96"/>
        <v>0</v>
      </c>
      <c r="CE37" s="270">
        <f t="shared" si="97"/>
        <v>0</v>
      </c>
      <c r="CF37" s="270">
        <f t="shared" si="98"/>
        <v>0</v>
      </c>
      <c r="CG37" s="364">
        <f t="shared" si="99"/>
        <v>0</v>
      </c>
      <c r="CH37" s="365">
        <f t="shared" si="100"/>
        <v>0</v>
      </c>
      <c r="CI37" s="270">
        <f t="shared" si="101"/>
        <v>0</v>
      </c>
      <c r="CJ37" s="270">
        <f t="shared" si="102"/>
        <v>0</v>
      </c>
      <c r="CK37" s="364">
        <f t="shared" si="103"/>
        <v>0</v>
      </c>
      <c r="CL37" s="365">
        <f t="shared" si="104"/>
        <v>0</v>
      </c>
      <c r="CM37" s="270">
        <f t="shared" si="105"/>
        <v>0</v>
      </c>
      <c r="CN37" s="270">
        <f t="shared" si="106"/>
        <v>0</v>
      </c>
      <c r="CO37" s="364">
        <f t="shared" si="107"/>
        <v>0</v>
      </c>
      <c r="CP37" s="365">
        <f t="shared" si="108"/>
        <v>0</v>
      </c>
      <c r="CQ37" s="270">
        <f t="shared" si="109"/>
        <v>0</v>
      </c>
      <c r="CR37" s="270">
        <f t="shared" si="110"/>
        <v>0</v>
      </c>
      <c r="CS37" s="364">
        <f t="shared" si="111"/>
        <v>0</v>
      </c>
      <c r="CT37" s="365">
        <f t="shared" si="112"/>
        <v>0</v>
      </c>
      <c r="CU37" s="270">
        <f t="shared" si="113"/>
        <v>0</v>
      </c>
      <c r="CV37" s="270">
        <f t="shared" si="114"/>
        <v>0</v>
      </c>
      <c r="CW37" s="324">
        <f t="shared" si="15"/>
        <v>0</v>
      </c>
      <c r="CX37" s="364">
        <f t="shared" si="409"/>
        <v>0</v>
      </c>
      <c r="CY37" s="365">
        <f>BB37*SFK</f>
        <v>0</v>
      </c>
      <c r="CZ37" s="270">
        <f t="shared" si="115"/>
        <v>0</v>
      </c>
      <c r="DA37" s="270">
        <f t="shared" si="116"/>
        <v>0</v>
      </c>
      <c r="DB37" s="364">
        <f t="shared" si="411"/>
        <v>0</v>
      </c>
      <c r="DC37" s="365">
        <f t="shared" si="412"/>
        <v>0</v>
      </c>
      <c r="DD37" s="270">
        <f t="shared" si="117"/>
        <v>0</v>
      </c>
      <c r="DE37" s="270">
        <f t="shared" si="118"/>
        <v>0</v>
      </c>
      <c r="DF37" s="364">
        <f t="shared" si="413"/>
        <v>0</v>
      </c>
      <c r="DG37" s="365">
        <f t="shared" si="414"/>
        <v>0</v>
      </c>
      <c r="DH37" s="270">
        <f t="shared" si="119"/>
        <v>0</v>
      </c>
      <c r="DI37" s="270">
        <f t="shared" si="120"/>
        <v>0</v>
      </c>
      <c r="DJ37" s="364">
        <f t="shared" si="415"/>
        <v>0</v>
      </c>
      <c r="DK37" s="365">
        <f t="shared" si="416"/>
        <v>0</v>
      </c>
      <c r="DL37" s="270">
        <f t="shared" si="121"/>
        <v>0</v>
      </c>
      <c r="DM37" s="270">
        <f t="shared" si="122"/>
        <v>0</v>
      </c>
      <c r="DN37" s="364">
        <f t="shared" si="417"/>
        <v>0</v>
      </c>
      <c r="DO37" s="365">
        <f t="shared" si="418"/>
        <v>0</v>
      </c>
      <c r="DP37" s="270">
        <f t="shared" si="123"/>
        <v>0</v>
      </c>
      <c r="DQ37" s="270">
        <f t="shared" si="124"/>
        <v>0</v>
      </c>
      <c r="DR37" s="364">
        <f t="shared" si="419"/>
        <v>0</v>
      </c>
      <c r="DS37" s="365">
        <f t="shared" si="420"/>
        <v>0</v>
      </c>
      <c r="DT37" s="270">
        <f t="shared" si="125"/>
        <v>0</v>
      </c>
      <c r="DU37" s="270">
        <f t="shared" si="126"/>
        <v>0</v>
      </c>
      <c r="DV37" s="364">
        <f t="shared" si="421"/>
        <v>0</v>
      </c>
      <c r="DW37" s="365">
        <f t="shared" si="422"/>
        <v>0</v>
      </c>
      <c r="DX37" s="270">
        <f t="shared" si="127"/>
        <v>0</v>
      </c>
      <c r="DY37" s="270">
        <f t="shared" si="128"/>
        <v>0</v>
      </c>
      <c r="DZ37" s="364">
        <f t="shared" si="423"/>
        <v>0</v>
      </c>
      <c r="EA37" s="365">
        <f t="shared" si="424"/>
        <v>0</v>
      </c>
      <c r="EB37" s="270">
        <f t="shared" si="129"/>
        <v>0</v>
      </c>
      <c r="EC37" s="270">
        <f t="shared" si="130"/>
        <v>0</v>
      </c>
      <c r="ED37" s="364">
        <f t="shared" si="131"/>
        <v>0</v>
      </c>
      <c r="EE37" s="365">
        <f t="shared" si="425"/>
        <v>0</v>
      </c>
      <c r="EF37" s="270">
        <f t="shared" si="132"/>
        <v>0</v>
      </c>
      <c r="EG37" s="270">
        <f t="shared" si="133"/>
        <v>0</v>
      </c>
      <c r="EH37" s="364">
        <f t="shared" si="426"/>
        <v>0</v>
      </c>
      <c r="EI37" s="365">
        <f t="shared" si="427"/>
        <v>0</v>
      </c>
      <c r="EJ37" s="270">
        <f t="shared" si="134"/>
        <v>0</v>
      </c>
      <c r="EK37" s="270">
        <f t="shared" si="135"/>
        <v>0</v>
      </c>
      <c r="EL37" s="364">
        <f t="shared" si="428"/>
        <v>0</v>
      </c>
      <c r="EM37" s="365">
        <f t="shared" si="429"/>
        <v>0</v>
      </c>
      <c r="EN37" s="270">
        <f t="shared" si="136"/>
        <v>0</v>
      </c>
      <c r="EO37" s="270">
        <f t="shared" si="137"/>
        <v>0</v>
      </c>
      <c r="EP37" s="364">
        <f t="shared" si="430"/>
        <v>0</v>
      </c>
      <c r="EQ37" s="365">
        <f t="shared" si="431"/>
        <v>0</v>
      </c>
      <c r="ER37" s="270">
        <f t="shared" si="138"/>
        <v>0</v>
      </c>
      <c r="ES37" s="270">
        <f t="shared" si="139"/>
        <v>0</v>
      </c>
      <c r="ET37" s="324">
        <f t="shared" si="16"/>
        <v>0</v>
      </c>
      <c r="EU37" s="364">
        <f t="shared" si="432"/>
        <v>0</v>
      </c>
      <c r="EV37" s="365">
        <f>CY37*SFK</f>
        <v>0</v>
      </c>
      <c r="EW37" s="270">
        <f t="shared" si="140"/>
        <v>0</v>
      </c>
      <c r="EX37" s="270">
        <f t="shared" si="141"/>
        <v>0</v>
      </c>
      <c r="EY37" s="364">
        <f t="shared" si="434"/>
        <v>0</v>
      </c>
      <c r="EZ37" s="365">
        <f t="shared" si="435"/>
        <v>0</v>
      </c>
      <c r="FA37" s="270">
        <f t="shared" si="142"/>
        <v>0</v>
      </c>
      <c r="FB37" s="270">
        <f t="shared" si="143"/>
        <v>0</v>
      </c>
      <c r="FC37" s="364">
        <f t="shared" si="436"/>
        <v>0</v>
      </c>
      <c r="FD37" s="365">
        <f t="shared" si="437"/>
        <v>0</v>
      </c>
      <c r="FE37" s="270">
        <f t="shared" si="144"/>
        <v>0</v>
      </c>
      <c r="FF37" s="270">
        <f t="shared" si="145"/>
        <v>0</v>
      </c>
      <c r="FG37" s="364">
        <f t="shared" si="438"/>
        <v>0</v>
      </c>
      <c r="FH37" s="365">
        <f t="shared" si="439"/>
        <v>0</v>
      </c>
      <c r="FI37" s="270">
        <f t="shared" si="146"/>
        <v>0</v>
      </c>
      <c r="FJ37" s="270">
        <f t="shared" si="147"/>
        <v>0</v>
      </c>
      <c r="FK37" s="364">
        <f t="shared" si="440"/>
        <v>0</v>
      </c>
      <c r="FL37" s="365">
        <f t="shared" si="441"/>
        <v>0</v>
      </c>
      <c r="FM37" s="270">
        <f t="shared" si="148"/>
        <v>0</v>
      </c>
      <c r="FN37" s="270">
        <f t="shared" si="149"/>
        <v>0</v>
      </c>
      <c r="FO37" s="364">
        <f t="shared" si="442"/>
        <v>0</v>
      </c>
      <c r="FP37" s="365">
        <f t="shared" si="443"/>
        <v>0</v>
      </c>
      <c r="FQ37" s="270">
        <f t="shared" si="150"/>
        <v>0</v>
      </c>
      <c r="FR37" s="270">
        <f t="shared" si="151"/>
        <v>0</v>
      </c>
      <c r="FS37" s="364">
        <f t="shared" si="444"/>
        <v>0</v>
      </c>
      <c r="FT37" s="365">
        <f t="shared" si="445"/>
        <v>0</v>
      </c>
      <c r="FU37" s="270">
        <f t="shared" si="152"/>
        <v>0</v>
      </c>
      <c r="FV37" s="270">
        <f t="shared" si="153"/>
        <v>0</v>
      </c>
      <c r="FW37" s="364">
        <f t="shared" si="446"/>
        <v>0</v>
      </c>
      <c r="FX37" s="365">
        <f t="shared" si="447"/>
        <v>0</v>
      </c>
      <c r="FY37" s="270">
        <f t="shared" si="154"/>
        <v>0</v>
      </c>
      <c r="FZ37" s="270">
        <f t="shared" si="155"/>
        <v>0</v>
      </c>
      <c r="GA37" s="364">
        <f t="shared" si="448"/>
        <v>0</v>
      </c>
      <c r="GB37" s="365">
        <f t="shared" si="449"/>
        <v>0</v>
      </c>
      <c r="GC37" s="270">
        <f t="shared" si="156"/>
        <v>0</v>
      </c>
      <c r="GD37" s="270">
        <f t="shared" si="157"/>
        <v>0</v>
      </c>
      <c r="GE37" s="364">
        <f t="shared" si="450"/>
        <v>0</v>
      </c>
      <c r="GF37" s="365">
        <f t="shared" si="451"/>
        <v>0</v>
      </c>
      <c r="GG37" s="270">
        <f t="shared" si="158"/>
        <v>0</v>
      </c>
      <c r="GH37" s="270">
        <f t="shared" si="159"/>
        <v>0</v>
      </c>
      <c r="GI37" s="364">
        <f t="shared" si="452"/>
        <v>0</v>
      </c>
      <c r="GJ37" s="365">
        <f t="shared" si="453"/>
        <v>0</v>
      </c>
      <c r="GK37" s="270">
        <f t="shared" si="160"/>
        <v>0</v>
      </c>
      <c r="GL37" s="270">
        <f t="shared" si="161"/>
        <v>0</v>
      </c>
      <c r="GM37" s="364">
        <f t="shared" si="454"/>
        <v>0</v>
      </c>
      <c r="GN37" s="365">
        <f t="shared" si="455"/>
        <v>0</v>
      </c>
      <c r="GO37" s="270">
        <f t="shared" si="162"/>
        <v>0</v>
      </c>
      <c r="GP37" s="270">
        <f t="shared" si="163"/>
        <v>0</v>
      </c>
      <c r="GQ37" s="324">
        <f t="shared" si="17"/>
        <v>0</v>
      </c>
      <c r="GR37" s="364">
        <f t="shared" si="164"/>
        <v>0</v>
      </c>
      <c r="GS37" s="365">
        <f>EV37*SFK</f>
        <v>0</v>
      </c>
      <c r="GT37" s="270">
        <f t="shared" si="165"/>
        <v>0</v>
      </c>
      <c r="GU37" s="270">
        <f t="shared" si="166"/>
        <v>0</v>
      </c>
      <c r="GV37" s="364">
        <f t="shared" si="457"/>
        <v>0</v>
      </c>
      <c r="GW37" s="365">
        <f t="shared" si="458"/>
        <v>0</v>
      </c>
      <c r="GX37" s="270">
        <f t="shared" si="167"/>
        <v>0</v>
      </c>
      <c r="GY37" s="270">
        <f t="shared" si="168"/>
        <v>0</v>
      </c>
      <c r="GZ37" s="364">
        <f t="shared" si="459"/>
        <v>0</v>
      </c>
      <c r="HA37" s="365">
        <f t="shared" si="460"/>
        <v>0</v>
      </c>
      <c r="HB37" s="270">
        <f t="shared" si="169"/>
        <v>0</v>
      </c>
      <c r="HC37" s="270">
        <f t="shared" si="170"/>
        <v>0</v>
      </c>
      <c r="HD37" s="364">
        <f t="shared" si="461"/>
        <v>0</v>
      </c>
      <c r="HE37" s="365">
        <f t="shared" si="462"/>
        <v>0</v>
      </c>
      <c r="HF37" s="270">
        <f t="shared" si="171"/>
        <v>0</v>
      </c>
      <c r="HG37" s="270">
        <f t="shared" si="172"/>
        <v>0</v>
      </c>
      <c r="HH37" s="364">
        <f t="shared" si="463"/>
        <v>0</v>
      </c>
      <c r="HI37" s="365">
        <f t="shared" si="464"/>
        <v>0</v>
      </c>
      <c r="HJ37" s="270">
        <f t="shared" si="173"/>
        <v>0</v>
      </c>
      <c r="HK37" s="270">
        <f t="shared" si="174"/>
        <v>0</v>
      </c>
      <c r="HL37" s="364">
        <f t="shared" si="465"/>
        <v>0</v>
      </c>
      <c r="HM37" s="365">
        <f t="shared" si="466"/>
        <v>0</v>
      </c>
      <c r="HN37" s="270">
        <f t="shared" si="175"/>
        <v>0</v>
      </c>
      <c r="HO37" s="270">
        <f t="shared" si="176"/>
        <v>0</v>
      </c>
      <c r="HP37" s="364">
        <f t="shared" si="467"/>
        <v>0</v>
      </c>
      <c r="HQ37" s="365">
        <f t="shared" si="468"/>
        <v>0</v>
      </c>
      <c r="HR37" s="270">
        <f t="shared" si="177"/>
        <v>0</v>
      </c>
      <c r="HS37" s="270">
        <f t="shared" si="178"/>
        <v>0</v>
      </c>
      <c r="HT37" s="364">
        <f t="shared" si="469"/>
        <v>0</v>
      </c>
      <c r="HU37" s="365">
        <f t="shared" si="470"/>
        <v>0</v>
      </c>
      <c r="HV37" s="270">
        <f t="shared" si="179"/>
        <v>0</v>
      </c>
      <c r="HW37" s="270">
        <f t="shared" si="180"/>
        <v>0</v>
      </c>
      <c r="HX37" s="364">
        <f t="shared" si="471"/>
        <v>0</v>
      </c>
      <c r="HY37" s="365">
        <f t="shared" si="472"/>
        <v>0</v>
      </c>
      <c r="HZ37" s="270">
        <f t="shared" si="181"/>
        <v>0</v>
      </c>
      <c r="IA37" s="270">
        <f t="shared" si="182"/>
        <v>0</v>
      </c>
      <c r="IB37" s="364">
        <f t="shared" si="473"/>
        <v>0</v>
      </c>
      <c r="IC37" s="365">
        <f t="shared" si="474"/>
        <v>0</v>
      </c>
      <c r="ID37" s="270">
        <f t="shared" si="183"/>
        <v>0</v>
      </c>
      <c r="IE37" s="270">
        <f t="shared" si="184"/>
        <v>0</v>
      </c>
      <c r="IF37" s="364">
        <f t="shared" si="475"/>
        <v>0</v>
      </c>
      <c r="IG37" s="365">
        <f t="shared" si="476"/>
        <v>0</v>
      </c>
      <c r="IH37" s="270">
        <f t="shared" si="185"/>
        <v>0</v>
      </c>
      <c r="II37" s="270">
        <f t="shared" si="186"/>
        <v>0</v>
      </c>
      <c r="IJ37" s="364">
        <f t="shared" si="477"/>
        <v>0</v>
      </c>
      <c r="IK37" s="365">
        <f t="shared" si="478"/>
        <v>0</v>
      </c>
      <c r="IL37" s="270">
        <f t="shared" si="187"/>
        <v>0</v>
      </c>
      <c r="IM37" s="270">
        <f t="shared" si="188"/>
        <v>0</v>
      </c>
      <c r="IN37" s="324">
        <f t="shared" si="18"/>
        <v>0</v>
      </c>
      <c r="IO37" s="364">
        <f t="shared" si="479"/>
        <v>0</v>
      </c>
      <c r="IP37" s="365">
        <f>GS37*SFK</f>
        <v>0</v>
      </c>
      <c r="IQ37" s="270">
        <f t="shared" si="189"/>
        <v>0</v>
      </c>
      <c r="IR37" s="270">
        <f t="shared" si="190"/>
        <v>0</v>
      </c>
      <c r="IS37" s="364">
        <f t="shared" si="481"/>
        <v>0</v>
      </c>
      <c r="IT37" s="365">
        <f t="shared" si="482"/>
        <v>0</v>
      </c>
      <c r="IU37" s="270">
        <f t="shared" si="191"/>
        <v>0</v>
      </c>
      <c r="IV37" s="270">
        <f t="shared" si="192"/>
        <v>0</v>
      </c>
      <c r="IW37" s="364">
        <f t="shared" si="483"/>
        <v>0</v>
      </c>
      <c r="IX37" s="365">
        <f t="shared" si="484"/>
        <v>0</v>
      </c>
      <c r="IY37" s="270">
        <f t="shared" si="193"/>
        <v>0</v>
      </c>
      <c r="IZ37" s="270">
        <f t="shared" si="194"/>
        <v>0</v>
      </c>
      <c r="JA37" s="364">
        <f t="shared" si="485"/>
        <v>0</v>
      </c>
      <c r="JB37" s="365">
        <f t="shared" si="486"/>
        <v>0</v>
      </c>
      <c r="JC37" s="270">
        <f t="shared" si="195"/>
        <v>0</v>
      </c>
      <c r="JD37" s="270">
        <f t="shared" si="196"/>
        <v>0</v>
      </c>
      <c r="JE37" s="364">
        <f t="shared" si="487"/>
        <v>0</v>
      </c>
      <c r="JF37" s="365">
        <f t="shared" si="488"/>
        <v>0</v>
      </c>
      <c r="JG37" s="270">
        <f t="shared" si="197"/>
        <v>0</v>
      </c>
      <c r="JH37" s="270">
        <f t="shared" si="198"/>
        <v>0</v>
      </c>
      <c r="JI37" s="364">
        <f t="shared" si="489"/>
        <v>0</v>
      </c>
      <c r="JJ37" s="365">
        <f t="shared" si="490"/>
        <v>0</v>
      </c>
      <c r="JK37" s="270">
        <f t="shared" si="199"/>
        <v>0</v>
      </c>
      <c r="JL37" s="270">
        <f t="shared" si="200"/>
        <v>0</v>
      </c>
      <c r="JM37" s="364">
        <f t="shared" si="491"/>
        <v>0</v>
      </c>
      <c r="JN37" s="365">
        <f t="shared" si="492"/>
        <v>0</v>
      </c>
      <c r="JO37" s="270">
        <f t="shared" si="201"/>
        <v>0</v>
      </c>
      <c r="JP37" s="270">
        <f t="shared" si="202"/>
        <v>0</v>
      </c>
      <c r="JQ37" s="364">
        <f t="shared" si="493"/>
        <v>0</v>
      </c>
      <c r="JR37" s="365">
        <f t="shared" si="494"/>
        <v>0</v>
      </c>
      <c r="JS37" s="270">
        <f t="shared" si="203"/>
        <v>0</v>
      </c>
      <c r="JT37" s="270">
        <f t="shared" si="204"/>
        <v>0</v>
      </c>
      <c r="JU37" s="364">
        <f t="shared" si="495"/>
        <v>0</v>
      </c>
      <c r="JV37" s="365">
        <f t="shared" si="496"/>
        <v>0</v>
      </c>
      <c r="JW37" s="270">
        <f t="shared" si="205"/>
        <v>0</v>
      </c>
      <c r="JX37" s="270">
        <f t="shared" si="206"/>
        <v>0</v>
      </c>
      <c r="JY37" s="364">
        <f t="shared" si="497"/>
        <v>0</v>
      </c>
      <c r="JZ37" s="365">
        <f t="shared" si="498"/>
        <v>0</v>
      </c>
      <c r="KA37" s="270">
        <f t="shared" si="207"/>
        <v>0</v>
      </c>
      <c r="KB37" s="270">
        <f t="shared" si="208"/>
        <v>0</v>
      </c>
      <c r="KC37" s="364">
        <f t="shared" si="499"/>
        <v>0</v>
      </c>
      <c r="KD37" s="365">
        <f t="shared" si="500"/>
        <v>0</v>
      </c>
      <c r="KE37" s="270">
        <f t="shared" si="209"/>
        <v>0</v>
      </c>
      <c r="KF37" s="270">
        <f t="shared" si="210"/>
        <v>0</v>
      </c>
      <c r="KG37" s="364">
        <f t="shared" si="501"/>
        <v>0</v>
      </c>
      <c r="KH37" s="365">
        <f t="shared" si="502"/>
        <v>0</v>
      </c>
      <c r="KI37" s="270">
        <f t="shared" si="211"/>
        <v>0</v>
      </c>
      <c r="KJ37" s="270">
        <f t="shared" si="212"/>
        <v>0</v>
      </c>
      <c r="KK37" s="324">
        <f t="shared" si="19"/>
        <v>0</v>
      </c>
      <c r="KL37" s="364">
        <f t="shared" si="503"/>
        <v>0</v>
      </c>
      <c r="KM37" s="365">
        <f>IP37*SFK</f>
        <v>0</v>
      </c>
      <c r="KN37" s="270">
        <f t="shared" si="213"/>
        <v>0</v>
      </c>
      <c r="KO37" s="270">
        <f t="shared" si="214"/>
        <v>0</v>
      </c>
      <c r="KP37" s="364">
        <f t="shared" si="505"/>
        <v>0</v>
      </c>
      <c r="KQ37" s="365">
        <f t="shared" si="506"/>
        <v>0</v>
      </c>
      <c r="KR37" s="270">
        <f t="shared" si="215"/>
        <v>0</v>
      </c>
      <c r="KS37" s="270">
        <f t="shared" si="216"/>
        <v>0</v>
      </c>
      <c r="KT37" s="364">
        <f t="shared" si="507"/>
        <v>0</v>
      </c>
      <c r="KU37" s="365">
        <f t="shared" si="508"/>
        <v>0</v>
      </c>
      <c r="KV37" s="270">
        <f t="shared" si="217"/>
        <v>0</v>
      </c>
      <c r="KW37" s="270">
        <f t="shared" si="218"/>
        <v>0</v>
      </c>
      <c r="KX37" s="364">
        <f t="shared" si="509"/>
        <v>0</v>
      </c>
      <c r="KY37" s="365">
        <f t="shared" si="510"/>
        <v>0</v>
      </c>
      <c r="KZ37" s="270">
        <f t="shared" si="219"/>
        <v>0</v>
      </c>
      <c r="LA37" s="270">
        <f t="shared" si="220"/>
        <v>0</v>
      </c>
      <c r="LB37" s="364">
        <f t="shared" si="511"/>
        <v>0</v>
      </c>
      <c r="LC37" s="365">
        <f t="shared" si="512"/>
        <v>0</v>
      </c>
      <c r="LD37" s="270">
        <f t="shared" si="221"/>
        <v>0</v>
      </c>
      <c r="LE37" s="270">
        <f t="shared" si="222"/>
        <v>0</v>
      </c>
      <c r="LF37" s="364">
        <f t="shared" si="513"/>
        <v>0</v>
      </c>
      <c r="LG37" s="365">
        <f t="shared" si="514"/>
        <v>0</v>
      </c>
      <c r="LH37" s="270">
        <f t="shared" si="223"/>
        <v>0</v>
      </c>
      <c r="LI37" s="270">
        <f t="shared" si="224"/>
        <v>0</v>
      </c>
      <c r="LJ37" s="364">
        <f t="shared" si="515"/>
        <v>0</v>
      </c>
      <c r="LK37" s="365">
        <f t="shared" si="516"/>
        <v>0</v>
      </c>
      <c r="LL37" s="270">
        <f t="shared" si="225"/>
        <v>0</v>
      </c>
      <c r="LM37" s="270">
        <f t="shared" si="226"/>
        <v>0</v>
      </c>
      <c r="LN37" s="364">
        <f t="shared" si="517"/>
        <v>0</v>
      </c>
      <c r="LO37" s="365">
        <f t="shared" si="518"/>
        <v>0</v>
      </c>
      <c r="LP37" s="270">
        <f t="shared" si="227"/>
        <v>0</v>
      </c>
      <c r="LQ37" s="270">
        <f t="shared" si="228"/>
        <v>0</v>
      </c>
      <c r="LR37" s="364">
        <f t="shared" si="519"/>
        <v>0</v>
      </c>
      <c r="LS37" s="365">
        <f t="shared" si="520"/>
        <v>0</v>
      </c>
      <c r="LT37" s="270">
        <f t="shared" si="229"/>
        <v>0</v>
      </c>
      <c r="LU37" s="270">
        <f t="shared" si="230"/>
        <v>0</v>
      </c>
      <c r="LV37" s="364">
        <f t="shared" si="521"/>
        <v>0</v>
      </c>
      <c r="LW37" s="365">
        <f t="shared" si="522"/>
        <v>0</v>
      </c>
      <c r="LX37" s="270">
        <f t="shared" si="231"/>
        <v>0</v>
      </c>
      <c r="LY37" s="270">
        <f t="shared" si="232"/>
        <v>0</v>
      </c>
      <c r="LZ37" s="364">
        <f t="shared" si="523"/>
        <v>0</v>
      </c>
      <c r="MA37" s="365">
        <f t="shared" si="524"/>
        <v>0</v>
      </c>
      <c r="MB37" s="270">
        <f t="shared" si="233"/>
        <v>0</v>
      </c>
      <c r="MC37" s="270">
        <f t="shared" si="234"/>
        <v>0</v>
      </c>
      <c r="MD37" s="364">
        <f t="shared" si="525"/>
        <v>0</v>
      </c>
      <c r="ME37" s="365">
        <f t="shared" si="526"/>
        <v>0</v>
      </c>
      <c r="MF37" s="270">
        <f t="shared" si="235"/>
        <v>0</v>
      </c>
      <c r="MG37" s="270">
        <f t="shared" si="236"/>
        <v>0</v>
      </c>
      <c r="MH37" s="324">
        <f t="shared" si="20"/>
        <v>0</v>
      </c>
      <c r="MI37" s="364">
        <f t="shared" si="527"/>
        <v>0</v>
      </c>
      <c r="MJ37" s="365">
        <f t="shared" si="528"/>
        <v>0</v>
      </c>
      <c r="MK37" s="270">
        <f t="shared" si="237"/>
        <v>0</v>
      </c>
      <c r="ML37" s="270">
        <f t="shared" si="238"/>
        <v>0</v>
      </c>
      <c r="MM37" s="364">
        <f t="shared" si="529"/>
        <v>0</v>
      </c>
      <c r="MN37" s="365">
        <f t="shared" si="530"/>
        <v>0</v>
      </c>
      <c r="MO37" s="270">
        <f t="shared" si="239"/>
        <v>0</v>
      </c>
      <c r="MP37" s="270">
        <f t="shared" si="240"/>
        <v>0</v>
      </c>
      <c r="MQ37" s="364">
        <f t="shared" si="531"/>
        <v>0</v>
      </c>
      <c r="MR37" s="365">
        <f t="shared" si="532"/>
        <v>0</v>
      </c>
      <c r="MS37" s="270">
        <f t="shared" si="241"/>
        <v>0</v>
      </c>
      <c r="MT37" s="270">
        <f t="shared" si="242"/>
        <v>0</v>
      </c>
      <c r="MU37" s="364">
        <f t="shared" si="533"/>
        <v>0</v>
      </c>
      <c r="MV37" s="365">
        <f t="shared" si="534"/>
        <v>0</v>
      </c>
      <c r="MW37" s="270">
        <f t="shared" si="243"/>
        <v>0</v>
      </c>
      <c r="MX37" s="270">
        <f t="shared" si="244"/>
        <v>0</v>
      </c>
      <c r="MY37" s="364">
        <f t="shared" si="535"/>
        <v>0</v>
      </c>
      <c r="MZ37" s="365">
        <f t="shared" si="536"/>
        <v>0</v>
      </c>
      <c r="NA37" s="270">
        <f t="shared" si="245"/>
        <v>0</v>
      </c>
      <c r="NB37" s="270">
        <f t="shared" si="246"/>
        <v>0</v>
      </c>
      <c r="NC37" s="364">
        <f t="shared" si="537"/>
        <v>0</v>
      </c>
      <c r="ND37" s="365">
        <f t="shared" si="538"/>
        <v>0</v>
      </c>
      <c r="NE37" s="270">
        <f t="shared" si="247"/>
        <v>0</v>
      </c>
      <c r="NF37" s="270">
        <f t="shared" si="248"/>
        <v>0</v>
      </c>
      <c r="NG37" s="364">
        <f t="shared" si="539"/>
        <v>0</v>
      </c>
      <c r="NH37" s="365">
        <f t="shared" si="540"/>
        <v>0</v>
      </c>
      <c r="NI37" s="270">
        <f t="shared" si="249"/>
        <v>0</v>
      </c>
      <c r="NJ37" s="270">
        <f t="shared" si="250"/>
        <v>0</v>
      </c>
      <c r="NK37" s="364">
        <f t="shared" si="541"/>
        <v>0</v>
      </c>
      <c r="NL37" s="365">
        <f t="shared" si="542"/>
        <v>0</v>
      </c>
      <c r="NM37" s="270">
        <f t="shared" si="251"/>
        <v>0</v>
      </c>
      <c r="NN37" s="270">
        <f t="shared" si="252"/>
        <v>0</v>
      </c>
      <c r="NO37" s="364">
        <f t="shared" si="543"/>
        <v>0</v>
      </c>
      <c r="NP37" s="365">
        <f t="shared" si="544"/>
        <v>0</v>
      </c>
      <c r="NQ37" s="270">
        <f t="shared" si="253"/>
        <v>0</v>
      </c>
      <c r="NR37" s="270">
        <f t="shared" si="254"/>
        <v>0</v>
      </c>
      <c r="NS37" s="364">
        <f t="shared" si="545"/>
        <v>0</v>
      </c>
      <c r="NT37" s="365">
        <f t="shared" si="546"/>
        <v>0</v>
      </c>
      <c r="NU37" s="270">
        <f t="shared" si="255"/>
        <v>0</v>
      </c>
      <c r="NV37" s="270">
        <f t="shared" si="256"/>
        <v>0</v>
      </c>
      <c r="NW37" s="364">
        <f t="shared" si="547"/>
        <v>0</v>
      </c>
      <c r="NX37" s="365">
        <f t="shared" si="548"/>
        <v>0</v>
      </c>
      <c r="NY37" s="270">
        <f t="shared" si="257"/>
        <v>0</v>
      </c>
      <c r="NZ37" s="270">
        <f t="shared" si="258"/>
        <v>0</v>
      </c>
      <c r="OA37" s="364">
        <f t="shared" si="549"/>
        <v>0</v>
      </c>
      <c r="OB37" s="365">
        <f t="shared" si="550"/>
        <v>0</v>
      </c>
      <c r="OC37" s="270">
        <f t="shared" si="259"/>
        <v>0</v>
      </c>
      <c r="OD37" s="270">
        <f t="shared" si="260"/>
        <v>0</v>
      </c>
      <c r="OE37" s="324">
        <f t="shared" si="21"/>
        <v>0</v>
      </c>
      <c r="OF37" s="364">
        <f t="shared" si="551"/>
        <v>0</v>
      </c>
      <c r="OG37" s="365">
        <f t="shared" si="552"/>
        <v>0</v>
      </c>
      <c r="OH37" s="270">
        <f t="shared" si="261"/>
        <v>0</v>
      </c>
      <c r="OI37" s="270">
        <f t="shared" si="262"/>
        <v>0</v>
      </c>
      <c r="OJ37" s="364">
        <f t="shared" si="553"/>
        <v>0</v>
      </c>
      <c r="OK37" s="365">
        <f t="shared" si="554"/>
        <v>0</v>
      </c>
      <c r="OL37" s="270">
        <f t="shared" si="263"/>
        <v>0</v>
      </c>
      <c r="OM37" s="270">
        <f t="shared" si="264"/>
        <v>0</v>
      </c>
      <c r="ON37" s="364">
        <f t="shared" si="555"/>
        <v>0</v>
      </c>
      <c r="OO37" s="365">
        <f t="shared" si="556"/>
        <v>0</v>
      </c>
      <c r="OP37" s="270">
        <f t="shared" si="265"/>
        <v>0</v>
      </c>
      <c r="OQ37" s="270">
        <f t="shared" si="266"/>
        <v>0</v>
      </c>
      <c r="OR37" s="364">
        <f t="shared" si="557"/>
        <v>0</v>
      </c>
      <c r="OS37" s="365">
        <f t="shared" si="558"/>
        <v>0</v>
      </c>
      <c r="OT37" s="270">
        <f t="shared" si="267"/>
        <v>0</v>
      </c>
      <c r="OU37" s="270">
        <f t="shared" si="268"/>
        <v>0</v>
      </c>
      <c r="OV37" s="364">
        <f t="shared" si="559"/>
        <v>0</v>
      </c>
      <c r="OW37" s="365">
        <f t="shared" si="560"/>
        <v>0</v>
      </c>
      <c r="OX37" s="270">
        <f t="shared" si="269"/>
        <v>0</v>
      </c>
      <c r="OY37" s="270">
        <f t="shared" si="270"/>
        <v>0</v>
      </c>
      <c r="OZ37" s="364">
        <f t="shared" si="561"/>
        <v>0</v>
      </c>
      <c r="PA37" s="365">
        <f t="shared" si="562"/>
        <v>0</v>
      </c>
      <c r="PB37" s="270">
        <f t="shared" si="271"/>
        <v>0</v>
      </c>
      <c r="PC37" s="270">
        <f t="shared" si="272"/>
        <v>0</v>
      </c>
      <c r="PD37" s="364">
        <f t="shared" si="563"/>
        <v>0</v>
      </c>
      <c r="PE37" s="365">
        <f t="shared" si="564"/>
        <v>0</v>
      </c>
      <c r="PF37" s="270">
        <f t="shared" si="273"/>
        <v>0</v>
      </c>
      <c r="PG37" s="270">
        <f t="shared" si="274"/>
        <v>0</v>
      </c>
      <c r="PH37" s="364">
        <f t="shared" si="565"/>
        <v>0</v>
      </c>
      <c r="PI37" s="365">
        <f t="shared" si="566"/>
        <v>0</v>
      </c>
      <c r="PJ37" s="270">
        <f t="shared" si="275"/>
        <v>0</v>
      </c>
      <c r="PK37" s="270">
        <f t="shared" si="276"/>
        <v>0</v>
      </c>
      <c r="PL37" s="364">
        <f t="shared" si="277"/>
        <v>0</v>
      </c>
      <c r="PM37" s="365">
        <f t="shared" si="567"/>
        <v>0</v>
      </c>
      <c r="PN37" s="270">
        <f t="shared" si="278"/>
        <v>0</v>
      </c>
      <c r="PO37" s="270">
        <f t="shared" si="279"/>
        <v>0</v>
      </c>
      <c r="PP37" s="364">
        <f t="shared" si="568"/>
        <v>0</v>
      </c>
      <c r="PQ37" s="365">
        <f t="shared" si="569"/>
        <v>0</v>
      </c>
      <c r="PR37" s="270">
        <f t="shared" si="280"/>
        <v>0</v>
      </c>
      <c r="PS37" s="270">
        <f t="shared" si="281"/>
        <v>0</v>
      </c>
      <c r="PT37" s="364">
        <f t="shared" si="570"/>
        <v>0</v>
      </c>
      <c r="PU37" s="365">
        <f t="shared" si="571"/>
        <v>0</v>
      </c>
      <c r="PV37" s="270">
        <f t="shared" si="282"/>
        <v>0</v>
      </c>
      <c r="PW37" s="270">
        <f t="shared" si="283"/>
        <v>0</v>
      </c>
      <c r="PX37" s="364">
        <f t="shared" si="572"/>
        <v>0</v>
      </c>
      <c r="PY37" s="365">
        <f t="shared" si="573"/>
        <v>0</v>
      </c>
      <c r="PZ37" s="270">
        <f t="shared" si="284"/>
        <v>0</v>
      </c>
      <c r="QA37" s="270">
        <f t="shared" si="285"/>
        <v>0</v>
      </c>
      <c r="QB37" s="324">
        <f t="shared" si="22"/>
        <v>0</v>
      </c>
      <c r="QC37" s="364">
        <f t="shared" si="574"/>
        <v>0</v>
      </c>
      <c r="QD37" s="365">
        <f t="shared" si="575"/>
        <v>0</v>
      </c>
      <c r="QE37" s="270">
        <f t="shared" si="286"/>
        <v>0</v>
      </c>
      <c r="QF37" s="270">
        <f t="shared" si="287"/>
        <v>0</v>
      </c>
      <c r="QG37" s="364">
        <f t="shared" si="576"/>
        <v>0</v>
      </c>
      <c r="QH37" s="365">
        <f t="shared" si="577"/>
        <v>0</v>
      </c>
      <c r="QI37" s="270">
        <f t="shared" si="288"/>
        <v>0</v>
      </c>
      <c r="QJ37" s="270">
        <f t="shared" si="289"/>
        <v>0</v>
      </c>
      <c r="QK37" s="364">
        <f t="shared" si="578"/>
        <v>0</v>
      </c>
      <c r="QL37" s="365">
        <f t="shared" si="579"/>
        <v>0</v>
      </c>
      <c r="QM37" s="270">
        <f t="shared" si="290"/>
        <v>0</v>
      </c>
      <c r="QN37" s="270">
        <f t="shared" si="291"/>
        <v>0</v>
      </c>
      <c r="QO37" s="364">
        <f t="shared" si="580"/>
        <v>0</v>
      </c>
      <c r="QP37" s="365">
        <f t="shared" si="581"/>
        <v>0</v>
      </c>
      <c r="QQ37" s="270">
        <f t="shared" si="292"/>
        <v>0</v>
      </c>
      <c r="QR37" s="270">
        <f t="shared" si="293"/>
        <v>0</v>
      </c>
      <c r="QS37" s="364">
        <f t="shared" si="582"/>
        <v>0</v>
      </c>
      <c r="QT37" s="365">
        <f t="shared" si="583"/>
        <v>0</v>
      </c>
      <c r="QU37" s="270">
        <f t="shared" si="294"/>
        <v>0</v>
      </c>
      <c r="QV37" s="270">
        <f t="shared" si="295"/>
        <v>0</v>
      </c>
      <c r="QW37" s="364">
        <f t="shared" si="584"/>
        <v>0</v>
      </c>
      <c r="QX37" s="365">
        <f t="shared" si="585"/>
        <v>0</v>
      </c>
      <c r="QY37" s="270">
        <f t="shared" si="296"/>
        <v>0</v>
      </c>
      <c r="QZ37" s="270">
        <f t="shared" si="297"/>
        <v>0</v>
      </c>
      <c r="RA37" s="364">
        <f t="shared" si="586"/>
        <v>0</v>
      </c>
      <c r="RB37" s="365">
        <f t="shared" si="587"/>
        <v>0</v>
      </c>
      <c r="RC37" s="270">
        <f t="shared" si="298"/>
        <v>0</v>
      </c>
      <c r="RD37" s="270">
        <f t="shared" si="299"/>
        <v>0</v>
      </c>
      <c r="RE37" s="364">
        <f t="shared" si="588"/>
        <v>0</v>
      </c>
      <c r="RF37" s="365">
        <f t="shared" si="589"/>
        <v>0</v>
      </c>
      <c r="RG37" s="270">
        <f t="shared" si="300"/>
        <v>0</v>
      </c>
      <c r="RH37" s="270">
        <f t="shared" si="301"/>
        <v>0</v>
      </c>
      <c r="RI37" s="364">
        <f t="shared" si="590"/>
        <v>0</v>
      </c>
      <c r="RJ37" s="365">
        <f t="shared" si="591"/>
        <v>0</v>
      </c>
      <c r="RK37" s="270">
        <f t="shared" si="302"/>
        <v>0</v>
      </c>
      <c r="RL37" s="270">
        <f t="shared" si="303"/>
        <v>0</v>
      </c>
      <c r="RM37" s="364">
        <f t="shared" si="592"/>
        <v>0</v>
      </c>
      <c r="RN37" s="365">
        <f t="shared" si="593"/>
        <v>0</v>
      </c>
      <c r="RO37" s="270">
        <f t="shared" si="304"/>
        <v>0</v>
      </c>
      <c r="RP37" s="270">
        <f t="shared" si="305"/>
        <v>0</v>
      </c>
      <c r="RQ37" s="364">
        <f t="shared" si="594"/>
        <v>0</v>
      </c>
      <c r="RR37" s="365">
        <f t="shared" si="595"/>
        <v>0</v>
      </c>
      <c r="RS37" s="270">
        <f t="shared" si="306"/>
        <v>0</v>
      </c>
      <c r="RT37" s="270">
        <f t="shared" si="307"/>
        <v>0</v>
      </c>
      <c r="RU37" s="364">
        <f t="shared" si="596"/>
        <v>0</v>
      </c>
      <c r="RV37" s="365">
        <f t="shared" si="597"/>
        <v>0</v>
      </c>
      <c r="RW37" s="270">
        <f t="shared" si="308"/>
        <v>0</v>
      </c>
      <c r="RX37" s="270">
        <f t="shared" si="309"/>
        <v>0</v>
      </c>
      <c r="RY37" s="324">
        <f t="shared" si="23"/>
        <v>0</v>
      </c>
      <c r="RZ37" s="364">
        <f t="shared" si="598"/>
        <v>0</v>
      </c>
      <c r="SA37" s="365">
        <f t="shared" si="599"/>
        <v>0</v>
      </c>
      <c r="SB37" s="270">
        <f t="shared" si="310"/>
        <v>0</v>
      </c>
      <c r="SC37" s="270">
        <f t="shared" si="311"/>
        <v>0</v>
      </c>
      <c r="SD37" s="364">
        <f t="shared" si="600"/>
        <v>0</v>
      </c>
      <c r="SE37" s="365">
        <f t="shared" si="601"/>
        <v>0</v>
      </c>
      <c r="SF37" s="270">
        <f t="shared" si="312"/>
        <v>0</v>
      </c>
      <c r="SG37" s="270">
        <f t="shared" si="313"/>
        <v>0</v>
      </c>
      <c r="SH37" s="364">
        <f t="shared" si="602"/>
        <v>0</v>
      </c>
      <c r="SI37" s="365">
        <f t="shared" si="603"/>
        <v>0</v>
      </c>
      <c r="SJ37" s="270">
        <f t="shared" si="314"/>
        <v>0</v>
      </c>
      <c r="SK37" s="270">
        <f t="shared" si="315"/>
        <v>0</v>
      </c>
      <c r="SL37" s="364">
        <f t="shared" si="604"/>
        <v>0</v>
      </c>
      <c r="SM37" s="365">
        <f t="shared" si="605"/>
        <v>0</v>
      </c>
      <c r="SN37" s="270">
        <f t="shared" si="316"/>
        <v>0</v>
      </c>
      <c r="SO37" s="270">
        <f t="shared" si="317"/>
        <v>0</v>
      </c>
      <c r="SP37" s="364">
        <f t="shared" si="606"/>
        <v>0</v>
      </c>
      <c r="SQ37" s="365">
        <f t="shared" si="607"/>
        <v>0</v>
      </c>
      <c r="SR37" s="270">
        <f t="shared" si="318"/>
        <v>0</v>
      </c>
      <c r="SS37" s="270">
        <f t="shared" si="319"/>
        <v>0</v>
      </c>
      <c r="ST37" s="364">
        <f t="shared" si="608"/>
        <v>0</v>
      </c>
      <c r="SU37" s="365">
        <f t="shared" si="609"/>
        <v>0</v>
      </c>
      <c r="SV37" s="270">
        <f t="shared" si="320"/>
        <v>0</v>
      </c>
      <c r="SW37" s="270">
        <f t="shared" si="321"/>
        <v>0</v>
      </c>
      <c r="SX37" s="364">
        <f t="shared" si="610"/>
        <v>0</v>
      </c>
      <c r="SY37" s="365">
        <f t="shared" si="611"/>
        <v>0</v>
      </c>
      <c r="SZ37" s="270">
        <f t="shared" si="322"/>
        <v>0</v>
      </c>
      <c r="TA37" s="270">
        <f t="shared" si="323"/>
        <v>0</v>
      </c>
      <c r="TB37" s="364">
        <f t="shared" si="612"/>
        <v>0</v>
      </c>
      <c r="TC37" s="365">
        <f t="shared" si="613"/>
        <v>0</v>
      </c>
      <c r="TD37" s="270">
        <f t="shared" si="324"/>
        <v>0</v>
      </c>
      <c r="TE37" s="270">
        <f t="shared" si="325"/>
        <v>0</v>
      </c>
      <c r="TF37" s="364">
        <f t="shared" si="614"/>
        <v>0</v>
      </c>
      <c r="TG37" s="365">
        <f t="shared" si="615"/>
        <v>0</v>
      </c>
      <c r="TH37" s="270">
        <f t="shared" si="326"/>
        <v>0</v>
      </c>
      <c r="TI37" s="270">
        <f t="shared" si="327"/>
        <v>0</v>
      </c>
      <c r="TJ37" s="364">
        <f t="shared" si="616"/>
        <v>0</v>
      </c>
      <c r="TK37" s="365">
        <f t="shared" si="617"/>
        <v>0</v>
      </c>
      <c r="TL37" s="270">
        <f t="shared" si="328"/>
        <v>0</v>
      </c>
      <c r="TM37" s="270">
        <f t="shared" si="329"/>
        <v>0</v>
      </c>
      <c r="TN37" s="364">
        <f t="shared" si="618"/>
        <v>0</v>
      </c>
      <c r="TO37" s="365">
        <f t="shared" si="619"/>
        <v>0</v>
      </c>
      <c r="TP37" s="270">
        <f t="shared" si="330"/>
        <v>0</v>
      </c>
      <c r="TQ37" s="270">
        <f t="shared" si="331"/>
        <v>0</v>
      </c>
      <c r="TR37" s="364">
        <f t="shared" si="620"/>
        <v>0</v>
      </c>
      <c r="TS37" s="365">
        <f t="shared" si="621"/>
        <v>0</v>
      </c>
      <c r="TT37" s="270">
        <f t="shared" si="332"/>
        <v>0</v>
      </c>
      <c r="TU37" s="270">
        <f t="shared" si="333"/>
        <v>0</v>
      </c>
      <c r="TV37" s="324">
        <f t="shared" si="24"/>
        <v>0</v>
      </c>
      <c r="TW37" s="364">
        <f t="shared" si="622"/>
        <v>0</v>
      </c>
      <c r="TX37" s="365">
        <f t="shared" si="623"/>
        <v>0</v>
      </c>
      <c r="TY37" s="270">
        <f t="shared" si="334"/>
        <v>0</v>
      </c>
      <c r="TZ37" s="270">
        <f t="shared" si="335"/>
        <v>0</v>
      </c>
      <c r="UA37" s="364">
        <f t="shared" si="624"/>
        <v>0</v>
      </c>
      <c r="UB37" s="365">
        <f t="shared" si="625"/>
        <v>0</v>
      </c>
      <c r="UC37" s="270">
        <f t="shared" si="336"/>
        <v>0</v>
      </c>
      <c r="UD37" s="270">
        <f t="shared" si="337"/>
        <v>0</v>
      </c>
      <c r="UE37" s="364">
        <f t="shared" si="626"/>
        <v>0</v>
      </c>
      <c r="UF37" s="365">
        <f t="shared" si="627"/>
        <v>0</v>
      </c>
      <c r="UG37" s="270">
        <f t="shared" si="338"/>
        <v>0</v>
      </c>
      <c r="UH37" s="270">
        <f t="shared" si="339"/>
        <v>0</v>
      </c>
      <c r="UI37" s="364">
        <f t="shared" si="628"/>
        <v>0</v>
      </c>
      <c r="UJ37" s="365">
        <f t="shared" si="629"/>
        <v>0</v>
      </c>
      <c r="UK37" s="270">
        <f t="shared" si="340"/>
        <v>0</v>
      </c>
      <c r="UL37" s="270">
        <f t="shared" si="341"/>
        <v>0</v>
      </c>
      <c r="UM37" s="364">
        <f t="shared" si="630"/>
        <v>0</v>
      </c>
      <c r="UN37" s="365">
        <f t="shared" si="631"/>
        <v>0</v>
      </c>
      <c r="UO37" s="270">
        <f t="shared" si="342"/>
        <v>0</v>
      </c>
      <c r="UP37" s="270">
        <f t="shared" si="343"/>
        <v>0</v>
      </c>
      <c r="UQ37" s="364">
        <f t="shared" si="632"/>
        <v>0</v>
      </c>
      <c r="UR37" s="365">
        <f t="shared" si="633"/>
        <v>0</v>
      </c>
      <c r="US37" s="270">
        <f t="shared" si="344"/>
        <v>0</v>
      </c>
      <c r="UT37" s="270">
        <f t="shared" si="345"/>
        <v>0</v>
      </c>
      <c r="UU37" s="364">
        <f t="shared" si="634"/>
        <v>0</v>
      </c>
      <c r="UV37" s="365">
        <f t="shared" si="635"/>
        <v>0</v>
      </c>
      <c r="UW37" s="270">
        <f t="shared" si="346"/>
        <v>0</v>
      </c>
      <c r="UX37" s="270">
        <f t="shared" si="347"/>
        <v>0</v>
      </c>
      <c r="UY37" s="364">
        <f t="shared" si="636"/>
        <v>0</v>
      </c>
      <c r="UZ37" s="365">
        <f t="shared" si="637"/>
        <v>0</v>
      </c>
      <c r="VA37" s="270">
        <f t="shared" si="348"/>
        <v>0</v>
      </c>
      <c r="VB37" s="270">
        <f t="shared" si="349"/>
        <v>0</v>
      </c>
      <c r="VC37" s="364">
        <f t="shared" si="638"/>
        <v>0</v>
      </c>
      <c r="VD37" s="365">
        <f t="shared" si="639"/>
        <v>0</v>
      </c>
      <c r="VE37" s="270">
        <f t="shared" si="350"/>
        <v>0</v>
      </c>
      <c r="VF37" s="270">
        <f t="shared" si="351"/>
        <v>0</v>
      </c>
      <c r="VG37" s="364">
        <f t="shared" si="640"/>
        <v>0</v>
      </c>
      <c r="VH37" s="365">
        <f t="shared" si="641"/>
        <v>0</v>
      </c>
      <c r="VI37" s="270">
        <f t="shared" si="352"/>
        <v>0</v>
      </c>
      <c r="VJ37" s="270">
        <f t="shared" si="353"/>
        <v>0</v>
      </c>
      <c r="VK37" s="364">
        <f t="shared" si="642"/>
        <v>0</v>
      </c>
      <c r="VL37" s="365">
        <f t="shared" si="643"/>
        <v>0</v>
      </c>
      <c r="VM37" s="270">
        <f t="shared" si="354"/>
        <v>0</v>
      </c>
      <c r="VN37" s="270">
        <f t="shared" si="355"/>
        <v>0</v>
      </c>
      <c r="VO37" s="364">
        <f t="shared" si="644"/>
        <v>0</v>
      </c>
      <c r="VP37" s="365">
        <f t="shared" si="645"/>
        <v>0</v>
      </c>
      <c r="VQ37" s="270">
        <f t="shared" si="356"/>
        <v>0</v>
      </c>
      <c r="VR37" s="270">
        <f t="shared" si="357"/>
        <v>0</v>
      </c>
      <c r="VS37" s="324">
        <f t="shared" si="25"/>
        <v>0</v>
      </c>
      <c r="VT37" s="364">
        <f t="shared" si="646"/>
        <v>0</v>
      </c>
      <c r="VU37" s="365">
        <f t="shared" si="647"/>
        <v>0</v>
      </c>
      <c r="VV37" s="270">
        <f t="shared" si="358"/>
        <v>0</v>
      </c>
      <c r="VW37" s="270">
        <f t="shared" si="359"/>
        <v>0</v>
      </c>
      <c r="VX37" s="364">
        <f t="shared" si="648"/>
        <v>0</v>
      </c>
      <c r="VY37" s="365">
        <f t="shared" si="649"/>
        <v>0</v>
      </c>
      <c r="VZ37" s="270">
        <f t="shared" si="360"/>
        <v>0</v>
      </c>
      <c r="WA37" s="270">
        <f t="shared" si="361"/>
        <v>0</v>
      </c>
      <c r="WB37" s="364">
        <f t="shared" si="650"/>
        <v>0</v>
      </c>
      <c r="WC37" s="365">
        <f t="shared" si="651"/>
        <v>0</v>
      </c>
      <c r="WD37" s="270">
        <f t="shared" si="362"/>
        <v>0</v>
      </c>
      <c r="WE37" s="270">
        <f t="shared" si="363"/>
        <v>0</v>
      </c>
      <c r="WF37" s="364">
        <f t="shared" si="652"/>
        <v>0</v>
      </c>
      <c r="WG37" s="365">
        <f t="shared" si="653"/>
        <v>0</v>
      </c>
      <c r="WH37" s="270">
        <f t="shared" si="364"/>
        <v>0</v>
      </c>
      <c r="WI37" s="270">
        <f t="shared" si="365"/>
        <v>0</v>
      </c>
      <c r="WJ37" s="364">
        <f t="shared" si="654"/>
        <v>0</v>
      </c>
      <c r="WK37" s="365">
        <f t="shared" si="655"/>
        <v>0</v>
      </c>
      <c r="WL37" s="270">
        <f t="shared" si="366"/>
        <v>0</v>
      </c>
      <c r="WM37" s="270">
        <f t="shared" si="367"/>
        <v>0</v>
      </c>
      <c r="WN37" s="364">
        <f t="shared" si="656"/>
        <v>0</v>
      </c>
      <c r="WO37" s="365">
        <f t="shared" si="657"/>
        <v>0</v>
      </c>
      <c r="WP37" s="270">
        <f t="shared" si="368"/>
        <v>0</v>
      </c>
      <c r="WQ37" s="270">
        <f t="shared" si="369"/>
        <v>0</v>
      </c>
      <c r="WR37" s="364">
        <f t="shared" si="658"/>
        <v>0</v>
      </c>
      <c r="WS37" s="365">
        <f t="shared" si="659"/>
        <v>0</v>
      </c>
      <c r="WT37" s="270">
        <f t="shared" si="370"/>
        <v>0</v>
      </c>
      <c r="WU37" s="270">
        <f t="shared" si="371"/>
        <v>0</v>
      </c>
      <c r="WV37" s="364">
        <f t="shared" si="660"/>
        <v>0</v>
      </c>
      <c r="WW37" s="365">
        <f t="shared" si="661"/>
        <v>0</v>
      </c>
      <c r="WX37" s="270">
        <f t="shared" si="372"/>
        <v>0</v>
      </c>
      <c r="WY37" s="270">
        <f t="shared" si="373"/>
        <v>0</v>
      </c>
      <c r="WZ37" s="364">
        <f t="shared" si="662"/>
        <v>0</v>
      </c>
      <c r="XA37" s="365">
        <f t="shared" si="663"/>
        <v>0</v>
      </c>
      <c r="XB37" s="270">
        <f t="shared" si="374"/>
        <v>0</v>
      </c>
      <c r="XC37" s="270">
        <f t="shared" si="375"/>
        <v>0</v>
      </c>
      <c r="XD37" s="364">
        <f t="shared" si="664"/>
        <v>0</v>
      </c>
      <c r="XE37" s="365">
        <f t="shared" si="665"/>
        <v>0</v>
      </c>
      <c r="XF37" s="270">
        <f t="shared" si="376"/>
        <v>0</v>
      </c>
      <c r="XG37" s="270">
        <f t="shared" si="377"/>
        <v>0</v>
      </c>
      <c r="XH37" s="364">
        <f t="shared" si="666"/>
        <v>0</v>
      </c>
      <c r="XI37" s="365">
        <f t="shared" si="667"/>
        <v>0</v>
      </c>
      <c r="XJ37" s="270">
        <f t="shared" si="378"/>
        <v>0</v>
      </c>
      <c r="XK37" s="270">
        <f t="shared" si="379"/>
        <v>0</v>
      </c>
      <c r="XL37" s="364">
        <f t="shared" si="668"/>
        <v>0</v>
      </c>
      <c r="XM37" s="365">
        <f t="shared" si="669"/>
        <v>0</v>
      </c>
      <c r="XN37" s="270">
        <f t="shared" si="380"/>
        <v>0</v>
      </c>
      <c r="XO37" s="270">
        <f t="shared" si="381"/>
        <v>0</v>
      </c>
      <c r="XP37" s="324">
        <f t="shared" si="26"/>
        <v>0</v>
      </c>
      <c r="XQ37" s="364">
        <f t="shared" si="670"/>
        <v>0</v>
      </c>
      <c r="XR37" s="365">
        <f t="shared" si="671"/>
        <v>0</v>
      </c>
      <c r="XS37" s="270">
        <f t="shared" si="382"/>
        <v>0</v>
      </c>
      <c r="XT37" s="270">
        <f t="shared" si="383"/>
        <v>0</v>
      </c>
      <c r="XU37" s="364">
        <f t="shared" si="672"/>
        <v>0</v>
      </c>
      <c r="XV37" s="365">
        <f t="shared" si="673"/>
        <v>0</v>
      </c>
      <c r="XW37" s="270">
        <f t="shared" si="384"/>
        <v>0</v>
      </c>
      <c r="XX37" s="270">
        <f t="shared" si="385"/>
        <v>0</v>
      </c>
      <c r="XY37" s="364">
        <f t="shared" si="674"/>
        <v>0</v>
      </c>
      <c r="XZ37" s="365">
        <f t="shared" si="675"/>
        <v>0</v>
      </c>
      <c r="YA37" s="270">
        <f t="shared" si="386"/>
        <v>0</v>
      </c>
      <c r="YB37" s="270">
        <f t="shared" si="387"/>
        <v>0</v>
      </c>
      <c r="YC37" s="364">
        <f t="shared" si="676"/>
        <v>0</v>
      </c>
      <c r="YD37" s="365">
        <f t="shared" si="677"/>
        <v>0</v>
      </c>
      <c r="YE37" s="270">
        <f t="shared" si="388"/>
        <v>0</v>
      </c>
      <c r="YF37" s="270">
        <f t="shared" si="389"/>
        <v>0</v>
      </c>
      <c r="YG37" s="364">
        <f t="shared" si="678"/>
        <v>0</v>
      </c>
      <c r="YH37" s="365">
        <f t="shared" si="679"/>
        <v>0</v>
      </c>
      <c r="YI37" s="270">
        <f t="shared" si="390"/>
        <v>0</v>
      </c>
      <c r="YJ37" s="270">
        <f t="shared" si="391"/>
        <v>0</v>
      </c>
      <c r="YK37" s="364">
        <f t="shared" si="680"/>
        <v>0</v>
      </c>
      <c r="YL37" s="365">
        <f t="shared" si="681"/>
        <v>0</v>
      </c>
      <c r="YM37" s="270">
        <f t="shared" si="392"/>
        <v>0</v>
      </c>
      <c r="YN37" s="270">
        <f t="shared" si="393"/>
        <v>0</v>
      </c>
      <c r="YO37" s="364">
        <f t="shared" si="682"/>
        <v>0</v>
      </c>
      <c r="YP37" s="365">
        <f t="shared" si="683"/>
        <v>0</v>
      </c>
      <c r="YQ37" s="270">
        <f t="shared" si="394"/>
        <v>0</v>
      </c>
      <c r="YR37" s="270">
        <f t="shared" si="395"/>
        <v>0</v>
      </c>
      <c r="YS37" s="364">
        <f t="shared" si="684"/>
        <v>0</v>
      </c>
      <c r="YT37" s="365">
        <f t="shared" si="685"/>
        <v>0</v>
      </c>
      <c r="YU37" s="270">
        <f t="shared" si="396"/>
        <v>0</v>
      </c>
      <c r="YV37" s="270">
        <f t="shared" si="397"/>
        <v>0</v>
      </c>
      <c r="YW37" s="364">
        <f t="shared" si="686"/>
        <v>0</v>
      </c>
      <c r="YX37" s="365">
        <f t="shared" si="687"/>
        <v>0</v>
      </c>
      <c r="YY37" s="270">
        <f t="shared" si="398"/>
        <v>0</v>
      </c>
      <c r="YZ37" s="270">
        <f t="shared" si="399"/>
        <v>0</v>
      </c>
      <c r="ZA37" s="364">
        <f t="shared" si="688"/>
        <v>0</v>
      </c>
      <c r="ZB37" s="365">
        <f t="shared" si="689"/>
        <v>0</v>
      </c>
      <c r="ZC37" s="270">
        <f t="shared" si="400"/>
        <v>0</v>
      </c>
      <c r="ZD37" s="270">
        <f t="shared" si="401"/>
        <v>0</v>
      </c>
      <c r="ZE37" s="364">
        <f t="shared" si="690"/>
        <v>0</v>
      </c>
      <c r="ZF37" s="365">
        <f t="shared" si="691"/>
        <v>0</v>
      </c>
      <c r="ZG37" s="270">
        <f t="shared" si="402"/>
        <v>0</v>
      </c>
      <c r="ZH37" s="270">
        <f t="shared" si="403"/>
        <v>0</v>
      </c>
      <c r="ZI37" s="364">
        <f t="shared" si="692"/>
        <v>0</v>
      </c>
      <c r="ZJ37" s="365">
        <f t="shared" si="693"/>
        <v>0</v>
      </c>
      <c r="ZK37" s="270">
        <f t="shared" si="404"/>
        <v>0</v>
      </c>
      <c r="ZL37" s="270">
        <f t="shared" si="405"/>
        <v>0</v>
      </c>
      <c r="ZM37" s="324">
        <f t="shared" si="27"/>
        <v>0</v>
      </c>
    </row>
    <row r="38" spans="1:689" collapsed="1" x14ac:dyDescent="0.3">
      <c r="A38" s="366"/>
      <c r="B38" s="341" t="str">
        <f>B12</f>
        <v>Tax</v>
      </c>
      <c r="C38" s="275" t="str">
        <f>VLOOKUP(CONCATENATE($Z$1,ADDRESS(ROW(),COLUMN(),4)),TRANSL_MAIN[[Key]:[Inhalt]],2,FALSE)</f>
        <v>+ Other Revenue</v>
      </c>
      <c r="D38" s="276"/>
      <c r="E38" s="277"/>
      <c r="F38" s="278">
        <f>SUM(F39:F43)</f>
        <v>0</v>
      </c>
      <c r="G38" s="278">
        <f>SUM(G39:G43)</f>
        <v>0</v>
      </c>
      <c r="H38" s="276"/>
      <c r="I38" s="277"/>
      <c r="J38" s="278">
        <f>SUM(J39:J43)</f>
        <v>0</v>
      </c>
      <c r="K38" s="278">
        <f>SUM(K39:K43)</f>
        <v>0</v>
      </c>
      <c r="L38" s="276"/>
      <c r="M38" s="277"/>
      <c r="N38" s="278">
        <f>SUM(N39:N43)</f>
        <v>0</v>
      </c>
      <c r="O38" s="278">
        <f>SUM(O39:O43)</f>
        <v>0</v>
      </c>
      <c r="P38" s="276"/>
      <c r="Q38" s="277"/>
      <c r="R38" s="278">
        <f>SUM(R39:R43)</f>
        <v>0</v>
      </c>
      <c r="S38" s="278">
        <f>SUM(S39:S43)</f>
        <v>0</v>
      </c>
      <c r="T38" s="276"/>
      <c r="U38" s="277"/>
      <c r="V38" s="278">
        <f>SUM(V39:V43)</f>
        <v>0</v>
      </c>
      <c r="W38" s="278">
        <f>SUM(W39:W43)</f>
        <v>0</v>
      </c>
      <c r="X38" s="276"/>
      <c r="Y38" s="277"/>
      <c r="Z38" s="278">
        <f>SUM(Z39:Z43)</f>
        <v>0</v>
      </c>
      <c r="AA38" s="278">
        <f>SUM(AA39:AA43)</f>
        <v>0</v>
      </c>
      <c r="AB38" s="276"/>
      <c r="AC38" s="277"/>
      <c r="AD38" s="278">
        <f>SUM(AD39:AD43)</f>
        <v>0</v>
      </c>
      <c r="AE38" s="278">
        <f>SUM(AE39:AE43)</f>
        <v>0</v>
      </c>
      <c r="AF38" s="276"/>
      <c r="AG38" s="277"/>
      <c r="AH38" s="278">
        <f>SUM(AH39:AH43)</f>
        <v>0</v>
      </c>
      <c r="AI38" s="278">
        <f>SUM(AI39:AI43)</f>
        <v>0</v>
      </c>
      <c r="AJ38" s="276"/>
      <c r="AK38" s="277"/>
      <c r="AL38" s="278">
        <f>SUM(AL39:AL43)</f>
        <v>0</v>
      </c>
      <c r="AM38" s="278">
        <f>SUM(AM39:AM43)</f>
        <v>0</v>
      </c>
      <c r="AN38" s="276"/>
      <c r="AO38" s="277"/>
      <c r="AP38" s="278">
        <f>SUM(AP39:AP43)</f>
        <v>0</v>
      </c>
      <c r="AQ38" s="278">
        <f>SUM(AQ39:AQ43)</f>
        <v>0</v>
      </c>
      <c r="AR38" s="276"/>
      <c r="AS38" s="277"/>
      <c r="AT38" s="278">
        <f>SUM(AT39:AT43)</f>
        <v>0</v>
      </c>
      <c r="AU38" s="278">
        <f>SUM(AU39:AU43)</f>
        <v>0</v>
      </c>
      <c r="AV38" s="276"/>
      <c r="AW38" s="277"/>
      <c r="AX38" s="278">
        <f>SUM(AX39:AX43)</f>
        <v>0</v>
      </c>
      <c r="AY38" s="278">
        <f>SUM(AY39:AY43)</f>
        <v>0</v>
      </c>
      <c r="AZ38" s="324">
        <f t="shared" si="14"/>
        <v>0</v>
      </c>
      <c r="BA38" s="276"/>
      <c r="BB38" s="277"/>
      <c r="BC38" s="278">
        <f>SUM(BC39:BC43)</f>
        <v>0</v>
      </c>
      <c r="BD38" s="278">
        <f>SUM(BD39:BD43)</f>
        <v>0</v>
      </c>
      <c r="BE38" s="276"/>
      <c r="BF38" s="277"/>
      <c r="BG38" s="278">
        <f>SUM(BG39:BG43)</f>
        <v>0</v>
      </c>
      <c r="BH38" s="278">
        <f>SUM(BH39:BH43)</f>
        <v>0</v>
      </c>
      <c r="BI38" s="276"/>
      <c r="BJ38" s="277"/>
      <c r="BK38" s="278">
        <f>SUM(BK39:BK43)</f>
        <v>0</v>
      </c>
      <c r="BL38" s="278">
        <f>SUM(BL39:BL43)</f>
        <v>0</v>
      </c>
      <c r="BM38" s="276"/>
      <c r="BN38" s="277"/>
      <c r="BO38" s="278">
        <f>SUM(BO39:BO43)</f>
        <v>0</v>
      </c>
      <c r="BP38" s="278">
        <f>SUM(BP39:BP43)</f>
        <v>0</v>
      </c>
      <c r="BQ38" s="276"/>
      <c r="BR38" s="277"/>
      <c r="BS38" s="278">
        <f>SUM(BS39:BS43)</f>
        <v>0</v>
      </c>
      <c r="BT38" s="278">
        <f>SUM(BT39:BT43)</f>
        <v>0</v>
      </c>
      <c r="BU38" s="276"/>
      <c r="BV38" s="277"/>
      <c r="BW38" s="278">
        <f>SUM(BW39:BW43)</f>
        <v>0</v>
      </c>
      <c r="BX38" s="278">
        <f>SUM(BX39:BX43)</f>
        <v>0</v>
      </c>
      <c r="BY38" s="276"/>
      <c r="BZ38" s="277"/>
      <c r="CA38" s="278">
        <f>SUM(CA39:CA43)</f>
        <v>0</v>
      </c>
      <c r="CB38" s="278">
        <f>SUM(CB39:CB43)</f>
        <v>0</v>
      </c>
      <c r="CC38" s="276"/>
      <c r="CD38" s="277"/>
      <c r="CE38" s="278">
        <f>SUM(CE39:CE43)</f>
        <v>0</v>
      </c>
      <c r="CF38" s="278">
        <f>SUM(CF39:CF43)</f>
        <v>0</v>
      </c>
      <c r="CG38" s="276"/>
      <c r="CH38" s="277"/>
      <c r="CI38" s="278">
        <f>SUM(CI39:CI43)</f>
        <v>0</v>
      </c>
      <c r="CJ38" s="278">
        <f>SUM(CJ39:CJ43)</f>
        <v>0</v>
      </c>
      <c r="CK38" s="276"/>
      <c r="CL38" s="277"/>
      <c r="CM38" s="278">
        <f>SUM(CM39:CM43)</f>
        <v>0</v>
      </c>
      <c r="CN38" s="278">
        <f>SUM(CN39:CN43)</f>
        <v>0</v>
      </c>
      <c r="CO38" s="276"/>
      <c r="CP38" s="277"/>
      <c r="CQ38" s="278">
        <f>SUM(CQ39:CQ43)</f>
        <v>0</v>
      </c>
      <c r="CR38" s="278">
        <f>SUM(CR39:CR43)</f>
        <v>0</v>
      </c>
      <c r="CS38" s="276"/>
      <c r="CT38" s="277"/>
      <c r="CU38" s="278">
        <f>SUM(CU39:CU43)</f>
        <v>0</v>
      </c>
      <c r="CV38" s="278">
        <f>SUM(CV39:CV43)</f>
        <v>0</v>
      </c>
      <c r="CW38" s="324">
        <f t="shared" si="15"/>
        <v>0</v>
      </c>
      <c r="CX38" s="276"/>
      <c r="CY38" s="277"/>
      <c r="CZ38" s="278">
        <f>SUM(CZ39:CZ43)</f>
        <v>0</v>
      </c>
      <c r="DA38" s="278">
        <f>SUM(DA39:DA43)</f>
        <v>0</v>
      </c>
      <c r="DB38" s="276"/>
      <c r="DC38" s="277"/>
      <c r="DD38" s="278">
        <f>SUM(DD39:DD43)</f>
        <v>0</v>
      </c>
      <c r="DE38" s="278">
        <f>SUM(DE39:DE43)</f>
        <v>0</v>
      </c>
      <c r="DF38" s="276"/>
      <c r="DG38" s="277"/>
      <c r="DH38" s="278">
        <f>SUM(DH39:DH43)</f>
        <v>0</v>
      </c>
      <c r="DI38" s="278">
        <f>SUM(DI39:DI43)</f>
        <v>0</v>
      </c>
      <c r="DJ38" s="276"/>
      <c r="DK38" s="277"/>
      <c r="DL38" s="278">
        <f>SUM(DL39:DL43)</f>
        <v>0</v>
      </c>
      <c r="DM38" s="278">
        <f>SUM(DM39:DM43)</f>
        <v>0</v>
      </c>
      <c r="DN38" s="276"/>
      <c r="DO38" s="277"/>
      <c r="DP38" s="278">
        <f>SUM(DP39:DP43)</f>
        <v>0</v>
      </c>
      <c r="DQ38" s="278">
        <f>SUM(DQ39:DQ43)</f>
        <v>0</v>
      </c>
      <c r="DR38" s="276"/>
      <c r="DS38" s="277"/>
      <c r="DT38" s="278">
        <f>SUM(DT39:DT43)</f>
        <v>0</v>
      </c>
      <c r="DU38" s="278">
        <f>SUM(DU39:DU43)</f>
        <v>0</v>
      </c>
      <c r="DV38" s="276"/>
      <c r="DW38" s="277"/>
      <c r="DX38" s="278">
        <f>SUM(DX39:DX43)</f>
        <v>0</v>
      </c>
      <c r="DY38" s="278">
        <f>SUM(DY39:DY43)</f>
        <v>0</v>
      </c>
      <c r="DZ38" s="276"/>
      <c r="EA38" s="277"/>
      <c r="EB38" s="278">
        <f>SUM(EB39:EB43)</f>
        <v>0</v>
      </c>
      <c r="EC38" s="278">
        <f>SUM(EC39:EC43)</f>
        <v>0</v>
      </c>
      <c r="ED38" s="276"/>
      <c r="EE38" s="277"/>
      <c r="EF38" s="278">
        <f>SUM(EF39:EF43)</f>
        <v>0</v>
      </c>
      <c r="EG38" s="278">
        <f>SUM(EG39:EG43)</f>
        <v>0</v>
      </c>
      <c r="EH38" s="276"/>
      <c r="EI38" s="277"/>
      <c r="EJ38" s="278">
        <f>SUM(EJ39:EJ43)</f>
        <v>0</v>
      </c>
      <c r="EK38" s="278">
        <f>SUM(EK39:EK43)</f>
        <v>0</v>
      </c>
      <c r="EL38" s="276"/>
      <c r="EM38" s="277"/>
      <c r="EN38" s="278">
        <f>SUM(EN39:EN43)</f>
        <v>0</v>
      </c>
      <c r="EO38" s="278">
        <f>SUM(EO39:EO43)</f>
        <v>0</v>
      </c>
      <c r="EP38" s="276"/>
      <c r="EQ38" s="277"/>
      <c r="ER38" s="278">
        <f>SUM(ER39:ER43)</f>
        <v>0</v>
      </c>
      <c r="ES38" s="278">
        <f>SUM(ES39:ES43)</f>
        <v>0</v>
      </c>
      <c r="ET38" s="324">
        <f t="shared" si="16"/>
        <v>0</v>
      </c>
      <c r="EU38" s="276"/>
      <c r="EV38" s="277"/>
      <c r="EW38" s="278">
        <f>SUM(EW39:EW43)</f>
        <v>0</v>
      </c>
      <c r="EX38" s="278">
        <f>SUM(EX39:EX43)</f>
        <v>0</v>
      </c>
      <c r="EY38" s="276"/>
      <c r="EZ38" s="277"/>
      <c r="FA38" s="278">
        <f>SUM(FA39:FA43)</f>
        <v>0</v>
      </c>
      <c r="FB38" s="278">
        <f>SUM(FB39:FB43)</f>
        <v>0</v>
      </c>
      <c r="FC38" s="276"/>
      <c r="FD38" s="277"/>
      <c r="FE38" s="278">
        <f>SUM(FE39:FE43)</f>
        <v>0</v>
      </c>
      <c r="FF38" s="278">
        <f>SUM(FF39:FF43)</f>
        <v>0</v>
      </c>
      <c r="FG38" s="276"/>
      <c r="FH38" s="277"/>
      <c r="FI38" s="278">
        <f>SUM(FI39:FI43)</f>
        <v>0</v>
      </c>
      <c r="FJ38" s="278">
        <f>SUM(FJ39:FJ43)</f>
        <v>0</v>
      </c>
      <c r="FK38" s="276"/>
      <c r="FL38" s="277"/>
      <c r="FM38" s="278">
        <f>SUM(FM39:FM43)</f>
        <v>0</v>
      </c>
      <c r="FN38" s="278">
        <f>SUM(FN39:FN43)</f>
        <v>0</v>
      </c>
      <c r="FO38" s="276"/>
      <c r="FP38" s="277"/>
      <c r="FQ38" s="278">
        <f>SUM(FQ39:FQ43)</f>
        <v>0</v>
      </c>
      <c r="FR38" s="278">
        <f>SUM(FR39:FR43)</f>
        <v>0</v>
      </c>
      <c r="FS38" s="276"/>
      <c r="FT38" s="277"/>
      <c r="FU38" s="278">
        <f>SUM(FU39:FU43)</f>
        <v>0</v>
      </c>
      <c r="FV38" s="278">
        <f>SUM(FV39:FV43)</f>
        <v>0</v>
      </c>
      <c r="FW38" s="276"/>
      <c r="FX38" s="277"/>
      <c r="FY38" s="278">
        <f>SUM(FY39:FY43)</f>
        <v>0</v>
      </c>
      <c r="FZ38" s="278">
        <f>SUM(FZ39:FZ43)</f>
        <v>0</v>
      </c>
      <c r="GA38" s="276"/>
      <c r="GB38" s="277"/>
      <c r="GC38" s="278">
        <f>SUM(GC39:GC43)</f>
        <v>0</v>
      </c>
      <c r="GD38" s="278">
        <f>SUM(GD39:GD43)</f>
        <v>0</v>
      </c>
      <c r="GE38" s="276"/>
      <c r="GF38" s="277"/>
      <c r="GG38" s="278">
        <f>SUM(GG39:GG43)</f>
        <v>0</v>
      </c>
      <c r="GH38" s="278">
        <f>SUM(GH39:GH43)</f>
        <v>0</v>
      </c>
      <c r="GI38" s="276"/>
      <c r="GJ38" s="277"/>
      <c r="GK38" s="278">
        <f>SUM(GK39:GK43)</f>
        <v>0</v>
      </c>
      <c r="GL38" s="278">
        <f>SUM(GL39:GL43)</f>
        <v>0</v>
      </c>
      <c r="GM38" s="276"/>
      <c r="GN38" s="277"/>
      <c r="GO38" s="278">
        <f>SUM(GO39:GO43)</f>
        <v>0</v>
      </c>
      <c r="GP38" s="278">
        <f>SUM(GP39:GP43)</f>
        <v>0</v>
      </c>
      <c r="GQ38" s="324">
        <f t="shared" si="17"/>
        <v>0</v>
      </c>
      <c r="GR38" s="276"/>
      <c r="GS38" s="277"/>
      <c r="GT38" s="278">
        <f>SUM(GT39:GT43)</f>
        <v>0</v>
      </c>
      <c r="GU38" s="278">
        <f>SUM(GU39:GU43)</f>
        <v>0</v>
      </c>
      <c r="GV38" s="276"/>
      <c r="GW38" s="277"/>
      <c r="GX38" s="278">
        <f>SUM(GX39:GX43)</f>
        <v>0</v>
      </c>
      <c r="GY38" s="278">
        <f>SUM(GY39:GY43)</f>
        <v>0</v>
      </c>
      <c r="GZ38" s="276"/>
      <c r="HA38" s="277"/>
      <c r="HB38" s="278">
        <f>SUM(HB39:HB43)</f>
        <v>0</v>
      </c>
      <c r="HC38" s="278">
        <f>SUM(HC39:HC43)</f>
        <v>0</v>
      </c>
      <c r="HD38" s="276"/>
      <c r="HE38" s="277"/>
      <c r="HF38" s="278">
        <f>SUM(HF39:HF43)</f>
        <v>0</v>
      </c>
      <c r="HG38" s="278">
        <f>SUM(HG39:HG43)</f>
        <v>0</v>
      </c>
      <c r="HH38" s="276"/>
      <c r="HI38" s="277"/>
      <c r="HJ38" s="278">
        <f>SUM(HJ39:HJ43)</f>
        <v>0</v>
      </c>
      <c r="HK38" s="278">
        <f>SUM(HK39:HK43)</f>
        <v>0</v>
      </c>
      <c r="HL38" s="276"/>
      <c r="HM38" s="277"/>
      <c r="HN38" s="278">
        <f>SUM(HN39:HN43)</f>
        <v>0</v>
      </c>
      <c r="HO38" s="278">
        <f>SUM(HO39:HO43)</f>
        <v>0</v>
      </c>
      <c r="HP38" s="276"/>
      <c r="HQ38" s="277"/>
      <c r="HR38" s="278">
        <f>SUM(HR39:HR43)</f>
        <v>0</v>
      </c>
      <c r="HS38" s="278">
        <f>SUM(HS39:HS43)</f>
        <v>0</v>
      </c>
      <c r="HT38" s="276"/>
      <c r="HU38" s="277"/>
      <c r="HV38" s="278">
        <f>SUM(HV39:HV43)</f>
        <v>0</v>
      </c>
      <c r="HW38" s="278">
        <f>SUM(HW39:HW43)</f>
        <v>0</v>
      </c>
      <c r="HX38" s="276"/>
      <c r="HY38" s="277"/>
      <c r="HZ38" s="278">
        <f>SUM(HZ39:HZ43)</f>
        <v>0</v>
      </c>
      <c r="IA38" s="278">
        <f>SUM(IA39:IA43)</f>
        <v>0</v>
      </c>
      <c r="IB38" s="276"/>
      <c r="IC38" s="277"/>
      <c r="ID38" s="278">
        <f>SUM(ID39:ID43)</f>
        <v>0</v>
      </c>
      <c r="IE38" s="278">
        <f>SUM(IE39:IE43)</f>
        <v>0</v>
      </c>
      <c r="IF38" s="276"/>
      <c r="IG38" s="277"/>
      <c r="IH38" s="278">
        <f>SUM(IH39:IH43)</f>
        <v>0</v>
      </c>
      <c r="II38" s="278">
        <f>SUM(II39:II43)</f>
        <v>0</v>
      </c>
      <c r="IJ38" s="276"/>
      <c r="IK38" s="277"/>
      <c r="IL38" s="278">
        <f>SUM(IL39:IL43)</f>
        <v>0</v>
      </c>
      <c r="IM38" s="278">
        <f>SUM(IM39:IM43)</f>
        <v>0</v>
      </c>
      <c r="IN38" s="324">
        <f t="shared" si="18"/>
        <v>0</v>
      </c>
      <c r="IO38" s="276"/>
      <c r="IP38" s="277"/>
      <c r="IQ38" s="278">
        <f>SUM(IQ39:IQ43)</f>
        <v>0</v>
      </c>
      <c r="IR38" s="278">
        <f>SUM(IR39:IR43)</f>
        <v>0</v>
      </c>
      <c r="IS38" s="276"/>
      <c r="IT38" s="277"/>
      <c r="IU38" s="278">
        <f>SUM(IU39:IU43)</f>
        <v>0</v>
      </c>
      <c r="IV38" s="278">
        <f>SUM(IV39:IV43)</f>
        <v>0</v>
      </c>
      <c r="IW38" s="276"/>
      <c r="IX38" s="277"/>
      <c r="IY38" s="278">
        <f>SUM(IY39:IY43)</f>
        <v>0</v>
      </c>
      <c r="IZ38" s="278">
        <f>SUM(IZ39:IZ43)</f>
        <v>0</v>
      </c>
      <c r="JA38" s="276"/>
      <c r="JB38" s="277"/>
      <c r="JC38" s="278">
        <f>SUM(JC39:JC43)</f>
        <v>0</v>
      </c>
      <c r="JD38" s="278">
        <f>SUM(JD39:JD43)</f>
        <v>0</v>
      </c>
      <c r="JE38" s="276"/>
      <c r="JF38" s="277"/>
      <c r="JG38" s="278">
        <f>SUM(JG39:JG43)</f>
        <v>0</v>
      </c>
      <c r="JH38" s="278">
        <f>SUM(JH39:JH43)</f>
        <v>0</v>
      </c>
      <c r="JI38" s="276"/>
      <c r="JJ38" s="277"/>
      <c r="JK38" s="278">
        <f>SUM(JK39:JK43)</f>
        <v>0</v>
      </c>
      <c r="JL38" s="278">
        <f>SUM(JL39:JL43)</f>
        <v>0</v>
      </c>
      <c r="JM38" s="276"/>
      <c r="JN38" s="277"/>
      <c r="JO38" s="278">
        <f>SUM(JO39:JO43)</f>
        <v>0</v>
      </c>
      <c r="JP38" s="278">
        <f>SUM(JP39:JP43)</f>
        <v>0</v>
      </c>
      <c r="JQ38" s="276"/>
      <c r="JR38" s="277"/>
      <c r="JS38" s="278">
        <f>SUM(JS39:JS43)</f>
        <v>0</v>
      </c>
      <c r="JT38" s="278">
        <f>SUM(JT39:JT43)</f>
        <v>0</v>
      </c>
      <c r="JU38" s="276"/>
      <c r="JV38" s="277"/>
      <c r="JW38" s="278">
        <f>SUM(JW39:JW43)</f>
        <v>0</v>
      </c>
      <c r="JX38" s="278">
        <f>SUM(JX39:JX43)</f>
        <v>0</v>
      </c>
      <c r="JY38" s="276"/>
      <c r="JZ38" s="277"/>
      <c r="KA38" s="278">
        <f>SUM(KA39:KA43)</f>
        <v>0</v>
      </c>
      <c r="KB38" s="278">
        <f>SUM(KB39:KB43)</f>
        <v>0</v>
      </c>
      <c r="KC38" s="276"/>
      <c r="KD38" s="277"/>
      <c r="KE38" s="278">
        <f>SUM(KE39:KE43)</f>
        <v>0</v>
      </c>
      <c r="KF38" s="278">
        <f>SUM(KF39:KF43)</f>
        <v>0</v>
      </c>
      <c r="KG38" s="276"/>
      <c r="KH38" s="277"/>
      <c r="KI38" s="278">
        <f>SUM(KI39:KI43)</f>
        <v>0</v>
      </c>
      <c r="KJ38" s="278">
        <f>SUM(KJ39:KJ43)</f>
        <v>0</v>
      </c>
      <c r="KK38" s="324">
        <f t="shared" si="19"/>
        <v>0</v>
      </c>
      <c r="KL38" s="276"/>
      <c r="KM38" s="277"/>
      <c r="KN38" s="278">
        <f>SUM(KN39:KN43)</f>
        <v>0</v>
      </c>
      <c r="KO38" s="278">
        <f>SUM(KO39:KO43)</f>
        <v>0</v>
      </c>
      <c r="KP38" s="276"/>
      <c r="KQ38" s="277"/>
      <c r="KR38" s="278">
        <f>SUM(KR39:KR43)</f>
        <v>0</v>
      </c>
      <c r="KS38" s="278">
        <f>SUM(KS39:KS43)</f>
        <v>0</v>
      </c>
      <c r="KT38" s="276"/>
      <c r="KU38" s="277"/>
      <c r="KV38" s="278">
        <f>SUM(KV39:KV43)</f>
        <v>0</v>
      </c>
      <c r="KW38" s="278">
        <f>SUM(KW39:KW43)</f>
        <v>0</v>
      </c>
      <c r="KX38" s="276"/>
      <c r="KY38" s="277"/>
      <c r="KZ38" s="278">
        <f>SUM(KZ39:KZ43)</f>
        <v>0</v>
      </c>
      <c r="LA38" s="278">
        <f>SUM(LA39:LA43)</f>
        <v>0</v>
      </c>
      <c r="LB38" s="276"/>
      <c r="LC38" s="277"/>
      <c r="LD38" s="278">
        <f>SUM(LD39:LD43)</f>
        <v>0</v>
      </c>
      <c r="LE38" s="278">
        <f>SUM(LE39:LE43)</f>
        <v>0</v>
      </c>
      <c r="LF38" s="276"/>
      <c r="LG38" s="277"/>
      <c r="LH38" s="278">
        <f>SUM(LH39:LH43)</f>
        <v>0</v>
      </c>
      <c r="LI38" s="278">
        <f>SUM(LI39:LI43)</f>
        <v>0</v>
      </c>
      <c r="LJ38" s="276"/>
      <c r="LK38" s="277"/>
      <c r="LL38" s="278">
        <f>SUM(LL39:LL43)</f>
        <v>0</v>
      </c>
      <c r="LM38" s="278">
        <f>SUM(LM39:LM43)</f>
        <v>0</v>
      </c>
      <c r="LN38" s="276"/>
      <c r="LO38" s="277"/>
      <c r="LP38" s="278">
        <f>SUM(LP39:LP43)</f>
        <v>0</v>
      </c>
      <c r="LQ38" s="278">
        <f>SUM(LQ39:LQ43)</f>
        <v>0</v>
      </c>
      <c r="LR38" s="276"/>
      <c r="LS38" s="277"/>
      <c r="LT38" s="278">
        <f>SUM(LT39:LT43)</f>
        <v>0</v>
      </c>
      <c r="LU38" s="278">
        <f>SUM(LU39:LU43)</f>
        <v>0</v>
      </c>
      <c r="LV38" s="276"/>
      <c r="LW38" s="277"/>
      <c r="LX38" s="278">
        <f>SUM(LX39:LX43)</f>
        <v>0</v>
      </c>
      <c r="LY38" s="278">
        <f>SUM(LY39:LY43)</f>
        <v>0</v>
      </c>
      <c r="LZ38" s="276"/>
      <c r="MA38" s="277"/>
      <c r="MB38" s="278">
        <f>SUM(MB39:MB43)</f>
        <v>0</v>
      </c>
      <c r="MC38" s="278">
        <f>SUM(MC39:MC43)</f>
        <v>0</v>
      </c>
      <c r="MD38" s="276"/>
      <c r="ME38" s="277"/>
      <c r="MF38" s="278">
        <f>SUM(MF39:MF43)</f>
        <v>0</v>
      </c>
      <c r="MG38" s="278">
        <f>SUM(MG39:MG43)</f>
        <v>0</v>
      </c>
      <c r="MH38" s="324">
        <f t="shared" si="20"/>
        <v>0</v>
      </c>
      <c r="MI38" s="276"/>
      <c r="MJ38" s="277"/>
      <c r="MK38" s="278">
        <f>SUM(MK39:MK43)</f>
        <v>0</v>
      </c>
      <c r="ML38" s="278">
        <f>SUM(ML39:ML43)</f>
        <v>0</v>
      </c>
      <c r="MM38" s="276"/>
      <c r="MN38" s="277"/>
      <c r="MO38" s="278">
        <f>SUM(MO39:MO43)</f>
        <v>0</v>
      </c>
      <c r="MP38" s="278">
        <f>SUM(MP39:MP43)</f>
        <v>0</v>
      </c>
      <c r="MQ38" s="276"/>
      <c r="MR38" s="277"/>
      <c r="MS38" s="278">
        <f>SUM(MS39:MS43)</f>
        <v>0</v>
      </c>
      <c r="MT38" s="278">
        <f>SUM(MT39:MT43)</f>
        <v>0</v>
      </c>
      <c r="MU38" s="276"/>
      <c r="MV38" s="277"/>
      <c r="MW38" s="278">
        <f>SUM(MW39:MW43)</f>
        <v>0</v>
      </c>
      <c r="MX38" s="278">
        <f>SUM(MX39:MX43)</f>
        <v>0</v>
      </c>
      <c r="MY38" s="276"/>
      <c r="MZ38" s="277"/>
      <c r="NA38" s="278">
        <f>SUM(NA39:NA43)</f>
        <v>0</v>
      </c>
      <c r="NB38" s="278">
        <f>SUM(NB39:NB43)</f>
        <v>0</v>
      </c>
      <c r="NC38" s="276"/>
      <c r="ND38" s="277"/>
      <c r="NE38" s="278">
        <f>SUM(NE39:NE43)</f>
        <v>0</v>
      </c>
      <c r="NF38" s="278">
        <f>SUM(NF39:NF43)</f>
        <v>0</v>
      </c>
      <c r="NG38" s="276"/>
      <c r="NH38" s="277"/>
      <c r="NI38" s="278">
        <f>SUM(NI39:NI43)</f>
        <v>0</v>
      </c>
      <c r="NJ38" s="278">
        <f>SUM(NJ39:NJ43)</f>
        <v>0</v>
      </c>
      <c r="NK38" s="276"/>
      <c r="NL38" s="277"/>
      <c r="NM38" s="278">
        <f>SUM(NM39:NM43)</f>
        <v>0</v>
      </c>
      <c r="NN38" s="278">
        <f>SUM(NN39:NN43)</f>
        <v>0</v>
      </c>
      <c r="NO38" s="276"/>
      <c r="NP38" s="277"/>
      <c r="NQ38" s="278">
        <f>SUM(NQ39:NQ43)</f>
        <v>0</v>
      </c>
      <c r="NR38" s="278">
        <f>SUM(NR39:NR43)</f>
        <v>0</v>
      </c>
      <c r="NS38" s="276"/>
      <c r="NT38" s="277"/>
      <c r="NU38" s="278">
        <f>SUM(NU39:NU43)</f>
        <v>0</v>
      </c>
      <c r="NV38" s="278">
        <f>SUM(NV39:NV43)</f>
        <v>0</v>
      </c>
      <c r="NW38" s="276"/>
      <c r="NX38" s="277"/>
      <c r="NY38" s="278">
        <f>SUM(NY39:NY43)</f>
        <v>0</v>
      </c>
      <c r="NZ38" s="278">
        <f>SUM(NZ39:NZ43)</f>
        <v>0</v>
      </c>
      <c r="OA38" s="276"/>
      <c r="OB38" s="277"/>
      <c r="OC38" s="278">
        <f>SUM(OC39:OC43)</f>
        <v>0</v>
      </c>
      <c r="OD38" s="278">
        <f>SUM(OD39:OD43)</f>
        <v>0</v>
      </c>
      <c r="OE38" s="324">
        <f t="shared" si="21"/>
        <v>0</v>
      </c>
      <c r="OF38" s="276"/>
      <c r="OG38" s="277"/>
      <c r="OH38" s="278">
        <f>SUM(OH39:OH43)</f>
        <v>0</v>
      </c>
      <c r="OI38" s="278">
        <f>SUM(OI39:OI43)</f>
        <v>0</v>
      </c>
      <c r="OJ38" s="276"/>
      <c r="OK38" s="277"/>
      <c r="OL38" s="278">
        <f>SUM(OL39:OL43)</f>
        <v>0</v>
      </c>
      <c r="OM38" s="278">
        <f>SUM(OM39:OM43)</f>
        <v>0</v>
      </c>
      <c r="ON38" s="276"/>
      <c r="OO38" s="277"/>
      <c r="OP38" s="278">
        <f>SUM(OP39:OP43)</f>
        <v>0</v>
      </c>
      <c r="OQ38" s="278">
        <f>SUM(OQ39:OQ43)</f>
        <v>0</v>
      </c>
      <c r="OR38" s="276"/>
      <c r="OS38" s="277"/>
      <c r="OT38" s="278">
        <f>SUM(OT39:OT43)</f>
        <v>0</v>
      </c>
      <c r="OU38" s="278">
        <f>SUM(OU39:OU43)</f>
        <v>0</v>
      </c>
      <c r="OV38" s="276"/>
      <c r="OW38" s="277"/>
      <c r="OX38" s="278">
        <f>SUM(OX39:OX43)</f>
        <v>0</v>
      </c>
      <c r="OY38" s="278">
        <f>SUM(OY39:OY43)</f>
        <v>0</v>
      </c>
      <c r="OZ38" s="276"/>
      <c r="PA38" s="277"/>
      <c r="PB38" s="278">
        <f>SUM(PB39:PB43)</f>
        <v>0</v>
      </c>
      <c r="PC38" s="278">
        <f>SUM(PC39:PC43)</f>
        <v>0</v>
      </c>
      <c r="PD38" s="276"/>
      <c r="PE38" s="277"/>
      <c r="PF38" s="278">
        <f>SUM(PF39:PF43)</f>
        <v>0</v>
      </c>
      <c r="PG38" s="278">
        <f>SUM(PG39:PG43)</f>
        <v>0</v>
      </c>
      <c r="PH38" s="276"/>
      <c r="PI38" s="277"/>
      <c r="PJ38" s="278">
        <f>SUM(PJ39:PJ43)</f>
        <v>0</v>
      </c>
      <c r="PK38" s="278">
        <f>SUM(PK39:PK43)</f>
        <v>0</v>
      </c>
      <c r="PL38" s="276"/>
      <c r="PM38" s="277"/>
      <c r="PN38" s="278">
        <f>SUM(PN39:PN43)</f>
        <v>0</v>
      </c>
      <c r="PO38" s="278">
        <f>SUM(PO39:PO43)</f>
        <v>0</v>
      </c>
      <c r="PP38" s="276"/>
      <c r="PQ38" s="277"/>
      <c r="PR38" s="278">
        <f>SUM(PR39:PR43)</f>
        <v>0</v>
      </c>
      <c r="PS38" s="278">
        <f>SUM(PS39:PS43)</f>
        <v>0</v>
      </c>
      <c r="PT38" s="276"/>
      <c r="PU38" s="277"/>
      <c r="PV38" s="278">
        <f>SUM(PV39:PV43)</f>
        <v>0</v>
      </c>
      <c r="PW38" s="278">
        <f>SUM(PW39:PW43)</f>
        <v>0</v>
      </c>
      <c r="PX38" s="276"/>
      <c r="PY38" s="277"/>
      <c r="PZ38" s="278">
        <f>SUM(PZ39:PZ43)</f>
        <v>0</v>
      </c>
      <c r="QA38" s="278">
        <f>SUM(QA39:QA43)</f>
        <v>0</v>
      </c>
      <c r="QB38" s="324">
        <f t="shared" si="22"/>
        <v>0</v>
      </c>
      <c r="QC38" s="276"/>
      <c r="QD38" s="277"/>
      <c r="QE38" s="278">
        <f>SUM(QE39:QE43)</f>
        <v>0</v>
      </c>
      <c r="QF38" s="278">
        <f>SUM(QF39:QF43)</f>
        <v>0</v>
      </c>
      <c r="QG38" s="276"/>
      <c r="QH38" s="277"/>
      <c r="QI38" s="278">
        <f>SUM(QI39:QI43)</f>
        <v>0</v>
      </c>
      <c r="QJ38" s="278">
        <f>SUM(QJ39:QJ43)</f>
        <v>0</v>
      </c>
      <c r="QK38" s="276"/>
      <c r="QL38" s="277"/>
      <c r="QM38" s="278">
        <f>SUM(QM39:QM43)</f>
        <v>0</v>
      </c>
      <c r="QN38" s="278">
        <f>SUM(QN39:QN43)</f>
        <v>0</v>
      </c>
      <c r="QO38" s="276"/>
      <c r="QP38" s="277"/>
      <c r="QQ38" s="278">
        <f>SUM(QQ39:QQ43)</f>
        <v>0</v>
      </c>
      <c r="QR38" s="278">
        <f>SUM(QR39:QR43)</f>
        <v>0</v>
      </c>
      <c r="QS38" s="276"/>
      <c r="QT38" s="277"/>
      <c r="QU38" s="278">
        <f>SUM(QU39:QU43)</f>
        <v>0</v>
      </c>
      <c r="QV38" s="278">
        <f>SUM(QV39:QV43)</f>
        <v>0</v>
      </c>
      <c r="QW38" s="276"/>
      <c r="QX38" s="277"/>
      <c r="QY38" s="278">
        <f>SUM(QY39:QY43)</f>
        <v>0</v>
      </c>
      <c r="QZ38" s="278">
        <f>SUM(QZ39:QZ43)</f>
        <v>0</v>
      </c>
      <c r="RA38" s="276"/>
      <c r="RB38" s="277"/>
      <c r="RC38" s="278">
        <f>SUM(RC39:RC43)</f>
        <v>0</v>
      </c>
      <c r="RD38" s="278">
        <f>SUM(RD39:RD43)</f>
        <v>0</v>
      </c>
      <c r="RE38" s="276"/>
      <c r="RF38" s="277"/>
      <c r="RG38" s="278">
        <f>SUM(RG39:RG43)</f>
        <v>0</v>
      </c>
      <c r="RH38" s="278">
        <f>SUM(RH39:RH43)</f>
        <v>0</v>
      </c>
      <c r="RI38" s="276"/>
      <c r="RJ38" s="277"/>
      <c r="RK38" s="278">
        <f>SUM(RK39:RK43)</f>
        <v>0</v>
      </c>
      <c r="RL38" s="278">
        <f>SUM(RL39:RL43)</f>
        <v>0</v>
      </c>
      <c r="RM38" s="276"/>
      <c r="RN38" s="277"/>
      <c r="RO38" s="278">
        <f>SUM(RO39:RO43)</f>
        <v>0</v>
      </c>
      <c r="RP38" s="278">
        <f>SUM(RP39:RP43)</f>
        <v>0</v>
      </c>
      <c r="RQ38" s="276"/>
      <c r="RR38" s="277"/>
      <c r="RS38" s="278">
        <f>SUM(RS39:RS43)</f>
        <v>0</v>
      </c>
      <c r="RT38" s="278">
        <f>SUM(RT39:RT43)</f>
        <v>0</v>
      </c>
      <c r="RU38" s="276"/>
      <c r="RV38" s="277"/>
      <c r="RW38" s="278">
        <f>SUM(RW39:RW43)</f>
        <v>0</v>
      </c>
      <c r="RX38" s="278">
        <f>SUM(RX39:RX43)</f>
        <v>0</v>
      </c>
      <c r="RY38" s="324">
        <f t="shared" si="23"/>
        <v>0</v>
      </c>
      <c r="RZ38" s="276"/>
      <c r="SA38" s="277"/>
      <c r="SB38" s="278">
        <f>SUM(SB39:SB43)</f>
        <v>0</v>
      </c>
      <c r="SC38" s="278">
        <f>SUM(SC39:SC43)</f>
        <v>0</v>
      </c>
      <c r="SD38" s="276"/>
      <c r="SE38" s="277"/>
      <c r="SF38" s="278">
        <f>SUM(SF39:SF43)</f>
        <v>0</v>
      </c>
      <c r="SG38" s="278">
        <f>SUM(SG39:SG43)</f>
        <v>0</v>
      </c>
      <c r="SH38" s="276"/>
      <c r="SI38" s="277"/>
      <c r="SJ38" s="278">
        <f>SUM(SJ39:SJ43)</f>
        <v>0</v>
      </c>
      <c r="SK38" s="278">
        <f>SUM(SK39:SK43)</f>
        <v>0</v>
      </c>
      <c r="SL38" s="276"/>
      <c r="SM38" s="277"/>
      <c r="SN38" s="278">
        <f>SUM(SN39:SN43)</f>
        <v>0</v>
      </c>
      <c r="SO38" s="278">
        <f>SUM(SO39:SO43)</f>
        <v>0</v>
      </c>
      <c r="SP38" s="276"/>
      <c r="SQ38" s="277"/>
      <c r="SR38" s="278">
        <f>SUM(SR39:SR43)</f>
        <v>0</v>
      </c>
      <c r="SS38" s="278">
        <f>SUM(SS39:SS43)</f>
        <v>0</v>
      </c>
      <c r="ST38" s="276"/>
      <c r="SU38" s="277"/>
      <c r="SV38" s="278">
        <f>SUM(SV39:SV43)</f>
        <v>0</v>
      </c>
      <c r="SW38" s="278">
        <f>SUM(SW39:SW43)</f>
        <v>0</v>
      </c>
      <c r="SX38" s="276"/>
      <c r="SY38" s="277"/>
      <c r="SZ38" s="278">
        <f>SUM(SZ39:SZ43)</f>
        <v>0</v>
      </c>
      <c r="TA38" s="278">
        <f>SUM(TA39:TA43)</f>
        <v>0</v>
      </c>
      <c r="TB38" s="276"/>
      <c r="TC38" s="277"/>
      <c r="TD38" s="278">
        <f>SUM(TD39:TD43)</f>
        <v>0</v>
      </c>
      <c r="TE38" s="278">
        <f>SUM(TE39:TE43)</f>
        <v>0</v>
      </c>
      <c r="TF38" s="276"/>
      <c r="TG38" s="277"/>
      <c r="TH38" s="278">
        <f>SUM(TH39:TH43)</f>
        <v>0</v>
      </c>
      <c r="TI38" s="278">
        <f>SUM(TI39:TI43)</f>
        <v>0</v>
      </c>
      <c r="TJ38" s="276"/>
      <c r="TK38" s="277"/>
      <c r="TL38" s="278">
        <f>SUM(TL39:TL43)</f>
        <v>0</v>
      </c>
      <c r="TM38" s="278">
        <f>SUM(TM39:TM43)</f>
        <v>0</v>
      </c>
      <c r="TN38" s="276"/>
      <c r="TO38" s="277"/>
      <c r="TP38" s="278">
        <f>SUM(TP39:TP43)</f>
        <v>0</v>
      </c>
      <c r="TQ38" s="278">
        <f>SUM(TQ39:TQ43)</f>
        <v>0</v>
      </c>
      <c r="TR38" s="276"/>
      <c r="TS38" s="277"/>
      <c r="TT38" s="278">
        <f>SUM(TT39:TT43)</f>
        <v>0</v>
      </c>
      <c r="TU38" s="278">
        <f>SUM(TU39:TU43)</f>
        <v>0</v>
      </c>
      <c r="TV38" s="324">
        <f t="shared" si="24"/>
        <v>0</v>
      </c>
      <c r="TW38" s="276"/>
      <c r="TX38" s="277"/>
      <c r="TY38" s="278">
        <f>SUM(TY39:TY43)</f>
        <v>0</v>
      </c>
      <c r="TZ38" s="278">
        <f>SUM(TZ39:TZ43)</f>
        <v>0</v>
      </c>
      <c r="UA38" s="276"/>
      <c r="UB38" s="277"/>
      <c r="UC38" s="278">
        <f>SUM(UC39:UC43)</f>
        <v>0</v>
      </c>
      <c r="UD38" s="278">
        <f>SUM(UD39:UD43)</f>
        <v>0</v>
      </c>
      <c r="UE38" s="276"/>
      <c r="UF38" s="277"/>
      <c r="UG38" s="278">
        <f>SUM(UG39:UG43)</f>
        <v>0</v>
      </c>
      <c r="UH38" s="278">
        <f>SUM(UH39:UH43)</f>
        <v>0</v>
      </c>
      <c r="UI38" s="276"/>
      <c r="UJ38" s="277"/>
      <c r="UK38" s="278">
        <f>SUM(UK39:UK43)</f>
        <v>0</v>
      </c>
      <c r="UL38" s="278">
        <f>SUM(UL39:UL43)</f>
        <v>0</v>
      </c>
      <c r="UM38" s="276"/>
      <c r="UN38" s="277"/>
      <c r="UO38" s="278">
        <f>SUM(UO39:UO43)</f>
        <v>0</v>
      </c>
      <c r="UP38" s="278">
        <f>SUM(UP39:UP43)</f>
        <v>0</v>
      </c>
      <c r="UQ38" s="276"/>
      <c r="UR38" s="277"/>
      <c r="US38" s="278">
        <f>SUM(US39:US43)</f>
        <v>0</v>
      </c>
      <c r="UT38" s="278">
        <f>SUM(UT39:UT43)</f>
        <v>0</v>
      </c>
      <c r="UU38" s="276"/>
      <c r="UV38" s="277"/>
      <c r="UW38" s="278">
        <f>SUM(UW39:UW43)</f>
        <v>0</v>
      </c>
      <c r="UX38" s="278">
        <f>SUM(UX39:UX43)</f>
        <v>0</v>
      </c>
      <c r="UY38" s="276"/>
      <c r="UZ38" s="277"/>
      <c r="VA38" s="278">
        <f>SUM(VA39:VA43)</f>
        <v>0</v>
      </c>
      <c r="VB38" s="278">
        <f>SUM(VB39:VB43)</f>
        <v>0</v>
      </c>
      <c r="VC38" s="276"/>
      <c r="VD38" s="277"/>
      <c r="VE38" s="278">
        <f>SUM(VE39:VE43)</f>
        <v>0</v>
      </c>
      <c r="VF38" s="278">
        <f>SUM(VF39:VF43)</f>
        <v>0</v>
      </c>
      <c r="VG38" s="276"/>
      <c r="VH38" s="277"/>
      <c r="VI38" s="278">
        <f>SUM(VI39:VI43)</f>
        <v>0</v>
      </c>
      <c r="VJ38" s="278">
        <f>SUM(VJ39:VJ43)</f>
        <v>0</v>
      </c>
      <c r="VK38" s="276"/>
      <c r="VL38" s="277"/>
      <c r="VM38" s="278">
        <f>SUM(VM39:VM43)</f>
        <v>0</v>
      </c>
      <c r="VN38" s="278">
        <f>SUM(VN39:VN43)</f>
        <v>0</v>
      </c>
      <c r="VO38" s="276"/>
      <c r="VP38" s="277"/>
      <c r="VQ38" s="278">
        <f>SUM(VQ39:VQ43)</f>
        <v>0</v>
      </c>
      <c r="VR38" s="278">
        <f>SUM(VR39:VR43)</f>
        <v>0</v>
      </c>
      <c r="VS38" s="324">
        <f t="shared" si="25"/>
        <v>0</v>
      </c>
      <c r="VT38" s="276"/>
      <c r="VU38" s="277"/>
      <c r="VV38" s="278">
        <f>SUM(VV39:VV43)</f>
        <v>0</v>
      </c>
      <c r="VW38" s="278">
        <f>SUM(VW39:VW43)</f>
        <v>0</v>
      </c>
      <c r="VX38" s="276"/>
      <c r="VY38" s="277"/>
      <c r="VZ38" s="278">
        <f>SUM(VZ39:VZ43)</f>
        <v>0</v>
      </c>
      <c r="WA38" s="278">
        <f>SUM(WA39:WA43)</f>
        <v>0</v>
      </c>
      <c r="WB38" s="276"/>
      <c r="WC38" s="277"/>
      <c r="WD38" s="278">
        <f>SUM(WD39:WD43)</f>
        <v>0</v>
      </c>
      <c r="WE38" s="278">
        <f>SUM(WE39:WE43)</f>
        <v>0</v>
      </c>
      <c r="WF38" s="276"/>
      <c r="WG38" s="277"/>
      <c r="WH38" s="278">
        <f>SUM(WH39:WH43)</f>
        <v>0</v>
      </c>
      <c r="WI38" s="278">
        <f>SUM(WI39:WI43)</f>
        <v>0</v>
      </c>
      <c r="WJ38" s="276"/>
      <c r="WK38" s="277"/>
      <c r="WL38" s="278">
        <f>SUM(WL39:WL43)</f>
        <v>0</v>
      </c>
      <c r="WM38" s="278">
        <f>SUM(WM39:WM43)</f>
        <v>0</v>
      </c>
      <c r="WN38" s="276"/>
      <c r="WO38" s="277"/>
      <c r="WP38" s="278">
        <f>SUM(WP39:WP43)</f>
        <v>0</v>
      </c>
      <c r="WQ38" s="278">
        <f>SUM(WQ39:WQ43)</f>
        <v>0</v>
      </c>
      <c r="WR38" s="276"/>
      <c r="WS38" s="277"/>
      <c r="WT38" s="278">
        <f>SUM(WT39:WT43)</f>
        <v>0</v>
      </c>
      <c r="WU38" s="278">
        <f>SUM(WU39:WU43)</f>
        <v>0</v>
      </c>
      <c r="WV38" s="276"/>
      <c r="WW38" s="277"/>
      <c r="WX38" s="278">
        <f>SUM(WX39:WX43)</f>
        <v>0</v>
      </c>
      <c r="WY38" s="278">
        <f>SUM(WY39:WY43)</f>
        <v>0</v>
      </c>
      <c r="WZ38" s="276"/>
      <c r="XA38" s="277"/>
      <c r="XB38" s="278">
        <f>SUM(XB39:XB43)</f>
        <v>0</v>
      </c>
      <c r="XC38" s="278">
        <f>SUM(XC39:XC43)</f>
        <v>0</v>
      </c>
      <c r="XD38" s="276"/>
      <c r="XE38" s="277"/>
      <c r="XF38" s="278">
        <f>SUM(XF39:XF43)</f>
        <v>0</v>
      </c>
      <c r="XG38" s="278">
        <f>SUM(XG39:XG43)</f>
        <v>0</v>
      </c>
      <c r="XH38" s="276"/>
      <c r="XI38" s="277"/>
      <c r="XJ38" s="278">
        <f>SUM(XJ39:XJ43)</f>
        <v>0</v>
      </c>
      <c r="XK38" s="278">
        <f>SUM(XK39:XK43)</f>
        <v>0</v>
      </c>
      <c r="XL38" s="276"/>
      <c r="XM38" s="277"/>
      <c r="XN38" s="278">
        <f>SUM(XN39:XN43)</f>
        <v>0</v>
      </c>
      <c r="XO38" s="278">
        <f>SUM(XO39:XO43)</f>
        <v>0</v>
      </c>
      <c r="XP38" s="324">
        <f t="shared" si="26"/>
        <v>0</v>
      </c>
      <c r="XQ38" s="276"/>
      <c r="XR38" s="277"/>
      <c r="XS38" s="278">
        <f>SUM(XS39:XS43)</f>
        <v>0</v>
      </c>
      <c r="XT38" s="278">
        <f>SUM(XT39:XT43)</f>
        <v>0</v>
      </c>
      <c r="XU38" s="276"/>
      <c r="XV38" s="277"/>
      <c r="XW38" s="278">
        <f>SUM(XW39:XW43)</f>
        <v>0</v>
      </c>
      <c r="XX38" s="278">
        <f>SUM(XX39:XX43)</f>
        <v>0</v>
      </c>
      <c r="XY38" s="276"/>
      <c r="XZ38" s="277"/>
      <c r="YA38" s="278">
        <f>SUM(YA39:YA43)</f>
        <v>0</v>
      </c>
      <c r="YB38" s="278">
        <f>SUM(YB39:YB43)</f>
        <v>0</v>
      </c>
      <c r="YC38" s="276"/>
      <c r="YD38" s="277"/>
      <c r="YE38" s="278">
        <f>SUM(YE39:YE43)</f>
        <v>0</v>
      </c>
      <c r="YF38" s="278">
        <f>SUM(YF39:YF43)</f>
        <v>0</v>
      </c>
      <c r="YG38" s="276"/>
      <c r="YH38" s="277"/>
      <c r="YI38" s="278">
        <f>SUM(YI39:YI43)</f>
        <v>0</v>
      </c>
      <c r="YJ38" s="278">
        <f>SUM(YJ39:YJ43)</f>
        <v>0</v>
      </c>
      <c r="YK38" s="276"/>
      <c r="YL38" s="277"/>
      <c r="YM38" s="278">
        <f>SUM(YM39:YM43)</f>
        <v>0</v>
      </c>
      <c r="YN38" s="278">
        <f>SUM(YN39:YN43)</f>
        <v>0</v>
      </c>
      <c r="YO38" s="276"/>
      <c r="YP38" s="277"/>
      <c r="YQ38" s="278">
        <f>SUM(YQ39:YQ43)</f>
        <v>0</v>
      </c>
      <c r="YR38" s="278">
        <f>SUM(YR39:YR43)</f>
        <v>0</v>
      </c>
      <c r="YS38" s="276"/>
      <c r="YT38" s="277"/>
      <c r="YU38" s="278">
        <f>SUM(YU39:YU43)</f>
        <v>0</v>
      </c>
      <c r="YV38" s="278">
        <f>SUM(YV39:YV43)</f>
        <v>0</v>
      </c>
      <c r="YW38" s="276"/>
      <c r="YX38" s="277"/>
      <c r="YY38" s="278">
        <f>SUM(YY39:YY43)</f>
        <v>0</v>
      </c>
      <c r="YZ38" s="278">
        <f>SUM(YZ39:YZ43)</f>
        <v>0</v>
      </c>
      <c r="ZA38" s="276"/>
      <c r="ZB38" s="277"/>
      <c r="ZC38" s="278">
        <f>SUM(ZC39:ZC43)</f>
        <v>0</v>
      </c>
      <c r="ZD38" s="278">
        <f>SUM(ZD39:ZD43)</f>
        <v>0</v>
      </c>
      <c r="ZE38" s="276"/>
      <c r="ZF38" s="277"/>
      <c r="ZG38" s="278">
        <f>SUM(ZG39:ZG43)</f>
        <v>0</v>
      </c>
      <c r="ZH38" s="278">
        <f>SUM(ZH39:ZH43)</f>
        <v>0</v>
      </c>
      <c r="ZI38" s="276"/>
      <c r="ZJ38" s="277"/>
      <c r="ZK38" s="278">
        <f>SUM(ZK39:ZK43)</f>
        <v>0</v>
      </c>
      <c r="ZL38" s="278">
        <f>SUM(ZL39:ZL43)</f>
        <v>0</v>
      </c>
      <c r="ZM38" s="324">
        <f t="shared" si="27"/>
        <v>0</v>
      </c>
    </row>
    <row r="39" spans="1:689" hidden="1" outlineLevel="1" x14ac:dyDescent="0.3">
      <c r="A39" s="361">
        <f>B39*'Input sheet'!$C$11</f>
        <v>0.19</v>
      </c>
      <c r="B39" s="362">
        <v>0.19</v>
      </c>
      <c r="C39" s="367" t="s">
        <v>163</v>
      </c>
      <c r="D39" s="364">
        <v>0</v>
      </c>
      <c r="E39" s="365">
        <v>0</v>
      </c>
      <c r="F39" s="270">
        <f>G39*$A39</f>
        <v>0</v>
      </c>
      <c r="G39" s="270">
        <f>D39*E39</f>
        <v>0</v>
      </c>
      <c r="H39" s="364">
        <f t="shared" ref="H39:I43" si="700">D39</f>
        <v>0</v>
      </c>
      <c r="I39" s="365">
        <f t="shared" si="700"/>
        <v>0</v>
      </c>
      <c r="J39" s="270">
        <f>K39*$A39</f>
        <v>0</v>
      </c>
      <c r="K39" s="270">
        <f>H39*I39</f>
        <v>0</v>
      </c>
      <c r="L39" s="364">
        <f t="shared" ref="L39:M43" si="701">H39</f>
        <v>0</v>
      </c>
      <c r="M39" s="365">
        <f t="shared" si="701"/>
        <v>0</v>
      </c>
      <c r="N39" s="270">
        <f>O39*$A39</f>
        <v>0</v>
      </c>
      <c r="O39" s="270">
        <f>L39*M39</f>
        <v>0</v>
      </c>
      <c r="P39" s="364">
        <f t="shared" ref="P39:Q43" si="702">L39</f>
        <v>0</v>
      </c>
      <c r="Q39" s="365">
        <f t="shared" si="702"/>
        <v>0</v>
      </c>
      <c r="R39" s="270">
        <f>S39*$A39</f>
        <v>0</v>
      </c>
      <c r="S39" s="270">
        <f>P39*Q39</f>
        <v>0</v>
      </c>
      <c r="T39" s="364">
        <f t="shared" ref="T39:U43" si="703">P39</f>
        <v>0</v>
      </c>
      <c r="U39" s="365">
        <f t="shared" si="703"/>
        <v>0</v>
      </c>
      <c r="V39" s="270">
        <f>W39*$A39</f>
        <v>0</v>
      </c>
      <c r="W39" s="270">
        <f>T39*U39</f>
        <v>0</v>
      </c>
      <c r="X39" s="364">
        <f t="shared" ref="X39:Y43" si="704">T39</f>
        <v>0</v>
      </c>
      <c r="Y39" s="365">
        <f t="shared" si="704"/>
        <v>0</v>
      </c>
      <c r="Z39" s="270">
        <f>AA39*$A39</f>
        <v>0</v>
      </c>
      <c r="AA39" s="270">
        <f>X39*Y39</f>
        <v>0</v>
      </c>
      <c r="AB39" s="364">
        <f t="shared" ref="AB39:AC43" si="705">X39</f>
        <v>0</v>
      </c>
      <c r="AC39" s="365">
        <f t="shared" si="705"/>
        <v>0</v>
      </c>
      <c r="AD39" s="270">
        <f>AE39*$A39</f>
        <v>0</v>
      </c>
      <c r="AE39" s="270">
        <f>AB39*AC39</f>
        <v>0</v>
      </c>
      <c r="AF39" s="364">
        <f t="shared" ref="AF39:AG43" si="706">AB39</f>
        <v>0</v>
      </c>
      <c r="AG39" s="365">
        <f t="shared" si="706"/>
        <v>0</v>
      </c>
      <c r="AH39" s="270">
        <f>AI39*$A39</f>
        <v>0</v>
      </c>
      <c r="AI39" s="270">
        <f>AF39*AG39</f>
        <v>0</v>
      </c>
      <c r="AJ39" s="364">
        <f t="shared" ref="AJ39:AK43" si="707">AF39</f>
        <v>0</v>
      </c>
      <c r="AK39" s="365">
        <f t="shared" si="707"/>
        <v>0</v>
      </c>
      <c r="AL39" s="270">
        <f>AM39*$A39</f>
        <v>0</v>
      </c>
      <c r="AM39" s="270">
        <f>AJ39*AK39</f>
        <v>0</v>
      </c>
      <c r="AN39" s="364">
        <f t="shared" ref="AN39:AO43" si="708">AJ39</f>
        <v>0</v>
      </c>
      <c r="AO39" s="365">
        <f t="shared" si="708"/>
        <v>0</v>
      </c>
      <c r="AP39" s="270">
        <f>AQ39*$A39</f>
        <v>0</v>
      </c>
      <c r="AQ39" s="270">
        <f>AN39*AO39</f>
        <v>0</v>
      </c>
      <c r="AR39" s="364">
        <f t="shared" ref="AR39:AS43" si="709">AN39</f>
        <v>0</v>
      </c>
      <c r="AS39" s="365">
        <f t="shared" si="709"/>
        <v>0</v>
      </c>
      <c r="AT39" s="270">
        <f>AU39*$A39</f>
        <v>0</v>
      </c>
      <c r="AU39" s="270">
        <f>AR39*AS39</f>
        <v>0</v>
      </c>
      <c r="AV39" s="364">
        <f t="shared" ref="AV39:AW43" si="710">AR39</f>
        <v>0</v>
      </c>
      <c r="AW39" s="365">
        <f t="shared" si="710"/>
        <v>0</v>
      </c>
      <c r="AX39" s="270">
        <f>AY39*$A39</f>
        <v>0</v>
      </c>
      <c r="AY39" s="270">
        <f>AV39*AW39</f>
        <v>0</v>
      </c>
      <c r="AZ39" s="324">
        <f t="shared" si="14"/>
        <v>0</v>
      </c>
      <c r="BA39" s="364">
        <f t="shared" ref="BA39:BB43" si="711">AV39</f>
        <v>0</v>
      </c>
      <c r="BB39" s="365">
        <f t="shared" si="711"/>
        <v>0</v>
      </c>
      <c r="BC39" s="270">
        <f>BD39*$A39</f>
        <v>0</v>
      </c>
      <c r="BD39" s="270">
        <f>BA39*BB39</f>
        <v>0</v>
      </c>
      <c r="BE39" s="364">
        <f t="shared" ref="BE39:BF43" si="712">BA39</f>
        <v>0</v>
      </c>
      <c r="BF39" s="365">
        <f t="shared" si="712"/>
        <v>0</v>
      </c>
      <c r="BG39" s="270">
        <f>BH39*$A39</f>
        <v>0</v>
      </c>
      <c r="BH39" s="270">
        <f>BE39*BF39</f>
        <v>0</v>
      </c>
      <c r="BI39" s="364">
        <f t="shared" ref="BI39:BJ43" si="713">BE39</f>
        <v>0</v>
      </c>
      <c r="BJ39" s="365">
        <f t="shared" si="713"/>
        <v>0</v>
      </c>
      <c r="BK39" s="270">
        <f>BL39*$A39</f>
        <v>0</v>
      </c>
      <c r="BL39" s="270">
        <f>BI39*BJ39</f>
        <v>0</v>
      </c>
      <c r="BM39" s="364">
        <f t="shared" ref="BM39:BN43" si="714">BI39</f>
        <v>0</v>
      </c>
      <c r="BN39" s="365">
        <f t="shared" si="714"/>
        <v>0</v>
      </c>
      <c r="BO39" s="270">
        <f>BP39*$A39</f>
        <v>0</v>
      </c>
      <c r="BP39" s="270">
        <f>BM39*BN39</f>
        <v>0</v>
      </c>
      <c r="BQ39" s="364">
        <f t="shared" ref="BQ39:BR43" si="715">BM39</f>
        <v>0</v>
      </c>
      <c r="BR39" s="365">
        <f t="shared" si="715"/>
        <v>0</v>
      </c>
      <c r="BS39" s="270">
        <f>BT39*$A39</f>
        <v>0</v>
      </c>
      <c r="BT39" s="270">
        <f>BQ39*BR39</f>
        <v>0</v>
      </c>
      <c r="BU39" s="364">
        <f t="shared" ref="BU39:BV43" si="716">BQ39</f>
        <v>0</v>
      </c>
      <c r="BV39" s="365">
        <f t="shared" si="716"/>
        <v>0</v>
      </c>
      <c r="BW39" s="270">
        <f>BX39*$A39</f>
        <v>0</v>
      </c>
      <c r="BX39" s="270">
        <f>BU39*BV39</f>
        <v>0</v>
      </c>
      <c r="BY39" s="364">
        <f t="shared" ref="BY39:BZ43" si="717">BU39</f>
        <v>0</v>
      </c>
      <c r="BZ39" s="365">
        <f t="shared" si="717"/>
        <v>0</v>
      </c>
      <c r="CA39" s="270">
        <f>CB39*$A39</f>
        <v>0</v>
      </c>
      <c r="CB39" s="270">
        <f>BY39*BZ39</f>
        <v>0</v>
      </c>
      <c r="CC39" s="364">
        <f t="shared" ref="CC39:CD43" si="718">BY39</f>
        <v>0</v>
      </c>
      <c r="CD39" s="365">
        <f t="shared" si="718"/>
        <v>0</v>
      </c>
      <c r="CE39" s="270">
        <f>CF39*$A39</f>
        <v>0</v>
      </c>
      <c r="CF39" s="270">
        <f>CC39*CD39</f>
        <v>0</v>
      </c>
      <c r="CG39" s="364">
        <f t="shared" ref="CG39:CH43" si="719">CC39</f>
        <v>0</v>
      </c>
      <c r="CH39" s="365">
        <f t="shared" si="719"/>
        <v>0</v>
      </c>
      <c r="CI39" s="270">
        <f>CJ39*$A39</f>
        <v>0</v>
      </c>
      <c r="CJ39" s="270">
        <f>CG39*CH39</f>
        <v>0</v>
      </c>
      <c r="CK39" s="364">
        <f t="shared" ref="CK39:CL43" si="720">CG39</f>
        <v>0</v>
      </c>
      <c r="CL39" s="365">
        <f t="shared" si="720"/>
        <v>0</v>
      </c>
      <c r="CM39" s="270">
        <f>CN39*$A39</f>
        <v>0</v>
      </c>
      <c r="CN39" s="270">
        <f>CK39*CL39</f>
        <v>0</v>
      </c>
      <c r="CO39" s="364">
        <f t="shared" ref="CO39:CP43" si="721">CK39</f>
        <v>0</v>
      </c>
      <c r="CP39" s="365">
        <f t="shared" si="721"/>
        <v>0</v>
      </c>
      <c r="CQ39" s="270">
        <f>CR39*$A39</f>
        <v>0</v>
      </c>
      <c r="CR39" s="270">
        <f>CO39*CP39</f>
        <v>0</v>
      </c>
      <c r="CS39" s="364">
        <f t="shared" ref="CS39:CT43" si="722">CO39</f>
        <v>0</v>
      </c>
      <c r="CT39" s="365">
        <f t="shared" si="722"/>
        <v>0</v>
      </c>
      <c r="CU39" s="270">
        <f>CV39*$A39</f>
        <v>0</v>
      </c>
      <c r="CV39" s="270">
        <f>CS39*CT39</f>
        <v>0</v>
      </c>
      <c r="CW39" s="324">
        <f t="shared" si="15"/>
        <v>0</v>
      </c>
      <c r="CX39" s="364">
        <f t="shared" ref="CX39:CY43" si="723">BA39</f>
        <v>0</v>
      </c>
      <c r="CY39" s="365">
        <f t="shared" si="723"/>
        <v>0</v>
      </c>
      <c r="CZ39" s="270">
        <f>DA39*$A39</f>
        <v>0</v>
      </c>
      <c r="DA39" s="270">
        <f>CX39*CY39</f>
        <v>0</v>
      </c>
      <c r="DB39" s="364">
        <f t="shared" ref="DB39:DC43" si="724">BE39</f>
        <v>0</v>
      </c>
      <c r="DC39" s="365">
        <f t="shared" si="724"/>
        <v>0</v>
      </c>
      <c r="DD39" s="270">
        <f>DE39*$A39</f>
        <v>0</v>
      </c>
      <c r="DE39" s="270">
        <f>DB39*DC39</f>
        <v>0</v>
      </c>
      <c r="DF39" s="364">
        <f t="shared" ref="DF39:DG43" si="725">BI39</f>
        <v>0</v>
      </c>
      <c r="DG39" s="365">
        <f t="shared" si="725"/>
        <v>0</v>
      </c>
      <c r="DH39" s="270">
        <f>DI39*$A39</f>
        <v>0</v>
      </c>
      <c r="DI39" s="270">
        <f>DF39*DG39</f>
        <v>0</v>
      </c>
      <c r="DJ39" s="364">
        <f t="shared" ref="DJ39:DK43" si="726">BM39</f>
        <v>0</v>
      </c>
      <c r="DK39" s="365">
        <f t="shared" si="726"/>
        <v>0</v>
      </c>
      <c r="DL39" s="270">
        <f>DM39*$A39</f>
        <v>0</v>
      </c>
      <c r="DM39" s="270">
        <f>DJ39*DK39</f>
        <v>0</v>
      </c>
      <c r="DN39" s="364">
        <f t="shared" ref="DN39:DO43" si="727">BQ39</f>
        <v>0</v>
      </c>
      <c r="DO39" s="365">
        <f t="shared" si="727"/>
        <v>0</v>
      </c>
      <c r="DP39" s="270">
        <f>DQ39*$A39</f>
        <v>0</v>
      </c>
      <c r="DQ39" s="270">
        <f>DN39*DO39</f>
        <v>0</v>
      </c>
      <c r="DR39" s="364">
        <f t="shared" ref="DR39:DS43" si="728">BU39</f>
        <v>0</v>
      </c>
      <c r="DS39" s="365">
        <f t="shared" si="728"/>
        <v>0</v>
      </c>
      <c r="DT39" s="270">
        <f>DU39*$A39</f>
        <v>0</v>
      </c>
      <c r="DU39" s="270">
        <f>DR39*DS39</f>
        <v>0</v>
      </c>
      <c r="DV39" s="364">
        <f t="shared" ref="DV39:DW43" si="729">BY39</f>
        <v>0</v>
      </c>
      <c r="DW39" s="365">
        <f t="shared" si="729"/>
        <v>0</v>
      </c>
      <c r="DX39" s="270">
        <f>DY39*$A39</f>
        <v>0</v>
      </c>
      <c r="DY39" s="270">
        <f>DV39*DW39</f>
        <v>0</v>
      </c>
      <c r="DZ39" s="364">
        <f t="shared" ref="DZ39:EA43" si="730">CC39</f>
        <v>0</v>
      </c>
      <c r="EA39" s="365">
        <f t="shared" si="730"/>
        <v>0</v>
      </c>
      <c r="EB39" s="270">
        <f>EC39*$A39</f>
        <v>0</v>
      </c>
      <c r="EC39" s="270">
        <f>DZ39*EA39</f>
        <v>0</v>
      </c>
      <c r="ED39" s="364">
        <f t="shared" ref="ED39:EE43" si="731">CG39</f>
        <v>0</v>
      </c>
      <c r="EE39" s="365">
        <f t="shared" si="731"/>
        <v>0</v>
      </c>
      <c r="EF39" s="270">
        <f>EG39*$A39</f>
        <v>0</v>
      </c>
      <c r="EG39" s="270">
        <f>ED39*EE39</f>
        <v>0</v>
      </c>
      <c r="EH39" s="364">
        <f t="shared" ref="EH39:EI43" si="732">CK39</f>
        <v>0</v>
      </c>
      <c r="EI39" s="365">
        <f t="shared" si="732"/>
        <v>0</v>
      </c>
      <c r="EJ39" s="270">
        <f>EK39*$A39</f>
        <v>0</v>
      </c>
      <c r="EK39" s="270">
        <f>EH39*EI39</f>
        <v>0</v>
      </c>
      <c r="EL39" s="364">
        <f t="shared" ref="EL39:EM43" si="733">CO39</f>
        <v>0</v>
      </c>
      <c r="EM39" s="365">
        <f t="shared" si="733"/>
        <v>0</v>
      </c>
      <c r="EN39" s="270">
        <f>EO39*$A39</f>
        <v>0</v>
      </c>
      <c r="EO39" s="270">
        <f>EL39*EM39</f>
        <v>0</v>
      </c>
      <c r="EP39" s="364">
        <f t="shared" ref="EP39:EQ43" si="734">CS39</f>
        <v>0</v>
      </c>
      <c r="EQ39" s="365">
        <f t="shared" si="734"/>
        <v>0</v>
      </c>
      <c r="ER39" s="270">
        <f>ES39*$A39</f>
        <v>0</v>
      </c>
      <c r="ES39" s="270">
        <f>EP39*EQ39</f>
        <v>0</v>
      </c>
      <c r="ET39" s="324">
        <f t="shared" si="16"/>
        <v>0</v>
      </c>
      <c r="EU39" s="364">
        <f t="shared" ref="EU39:EV43" si="735">CX39</f>
        <v>0</v>
      </c>
      <c r="EV39" s="365">
        <f t="shared" si="735"/>
        <v>0</v>
      </c>
      <c r="EW39" s="270">
        <f>EX39*$A39</f>
        <v>0</v>
      </c>
      <c r="EX39" s="270">
        <f>EU39*EV39</f>
        <v>0</v>
      </c>
      <c r="EY39" s="364">
        <f t="shared" ref="EY39:EZ43" si="736">DB39</f>
        <v>0</v>
      </c>
      <c r="EZ39" s="365">
        <f t="shared" si="736"/>
        <v>0</v>
      </c>
      <c r="FA39" s="270">
        <f>FB39*$A39</f>
        <v>0</v>
      </c>
      <c r="FB39" s="270">
        <f>EY39*EZ39</f>
        <v>0</v>
      </c>
      <c r="FC39" s="364">
        <f t="shared" ref="FC39:FD43" si="737">DF39</f>
        <v>0</v>
      </c>
      <c r="FD39" s="365">
        <f t="shared" si="737"/>
        <v>0</v>
      </c>
      <c r="FE39" s="270">
        <f>FF39*$A39</f>
        <v>0</v>
      </c>
      <c r="FF39" s="270">
        <f>FC39*FD39</f>
        <v>0</v>
      </c>
      <c r="FG39" s="364">
        <f t="shared" ref="FG39:FH43" si="738">DJ39</f>
        <v>0</v>
      </c>
      <c r="FH39" s="365">
        <f t="shared" si="738"/>
        <v>0</v>
      </c>
      <c r="FI39" s="270">
        <f>FJ39*$A39</f>
        <v>0</v>
      </c>
      <c r="FJ39" s="270">
        <f>FG39*FH39</f>
        <v>0</v>
      </c>
      <c r="FK39" s="364">
        <f t="shared" ref="FK39:FL43" si="739">DN39</f>
        <v>0</v>
      </c>
      <c r="FL39" s="365">
        <f t="shared" si="739"/>
        <v>0</v>
      </c>
      <c r="FM39" s="270">
        <f>FN39*$A39</f>
        <v>0</v>
      </c>
      <c r="FN39" s="270">
        <f>FK39*FL39</f>
        <v>0</v>
      </c>
      <c r="FO39" s="364">
        <f t="shared" ref="FO39:FP43" si="740">DR39</f>
        <v>0</v>
      </c>
      <c r="FP39" s="365">
        <f t="shared" si="740"/>
        <v>0</v>
      </c>
      <c r="FQ39" s="270">
        <f>FR39*$A39</f>
        <v>0</v>
      </c>
      <c r="FR39" s="270">
        <f>FO39*FP39</f>
        <v>0</v>
      </c>
      <c r="FS39" s="364">
        <f t="shared" ref="FS39:FT43" si="741">DV39</f>
        <v>0</v>
      </c>
      <c r="FT39" s="365">
        <f t="shared" si="741"/>
        <v>0</v>
      </c>
      <c r="FU39" s="270">
        <f>FV39*$A39</f>
        <v>0</v>
      </c>
      <c r="FV39" s="270">
        <f>FS39*FT39</f>
        <v>0</v>
      </c>
      <c r="FW39" s="364">
        <f t="shared" ref="FW39:FX43" si="742">DZ39</f>
        <v>0</v>
      </c>
      <c r="FX39" s="365">
        <f t="shared" si="742"/>
        <v>0</v>
      </c>
      <c r="FY39" s="270">
        <f>FZ39*$A39</f>
        <v>0</v>
      </c>
      <c r="FZ39" s="270">
        <f>FW39*FX39</f>
        <v>0</v>
      </c>
      <c r="GA39" s="364">
        <f t="shared" ref="GA39:GB43" si="743">ED39</f>
        <v>0</v>
      </c>
      <c r="GB39" s="365">
        <f t="shared" si="743"/>
        <v>0</v>
      </c>
      <c r="GC39" s="270">
        <f>GD39*$A39</f>
        <v>0</v>
      </c>
      <c r="GD39" s="270">
        <f>GA39*GB39</f>
        <v>0</v>
      </c>
      <c r="GE39" s="364">
        <f t="shared" ref="GE39:GF43" si="744">EH39</f>
        <v>0</v>
      </c>
      <c r="GF39" s="365">
        <f t="shared" si="744"/>
        <v>0</v>
      </c>
      <c r="GG39" s="270">
        <f>GH39*$A39</f>
        <v>0</v>
      </c>
      <c r="GH39" s="270">
        <f>GE39*GF39</f>
        <v>0</v>
      </c>
      <c r="GI39" s="364">
        <f t="shared" ref="GI39:GJ43" si="745">EL39</f>
        <v>0</v>
      </c>
      <c r="GJ39" s="365">
        <f t="shared" si="745"/>
        <v>0</v>
      </c>
      <c r="GK39" s="270">
        <f>GL39*$A39</f>
        <v>0</v>
      </c>
      <c r="GL39" s="270">
        <f>GI39*GJ39</f>
        <v>0</v>
      </c>
      <c r="GM39" s="364">
        <f t="shared" ref="GM39:GN43" si="746">EP39</f>
        <v>0</v>
      </c>
      <c r="GN39" s="365">
        <f t="shared" si="746"/>
        <v>0</v>
      </c>
      <c r="GO39" s="270">
        <f>GP39*$A39</f>
        <v>0</v>
      </c>
      <c r="GP39" s="270">
        <f>GM39*GN39</f>
        <v>0</v>
      </c>
      <c r="GQ39" s="324">
        <f t="shared" si="17"/>
        <v>0</v>
      </c>
      <c r="GR39" s="364">
        <f t="shared" ref="GR39:GS43" si="747">EU39</f>
        <v>0</v>
      </c>
      <c r="GS39" s="365">
        <f t="shared" si="747"/>
        <v>0</v>
      </c>
      <c r="GT39" s="270">
        <f>GU39*$A39</f>
        <v>0</v>
      </c>
      <c r="GU39" s="270">
        <f>GR39*GS39</f>
        <v>0</v>
      </c>
      <c r="GV39" s="364">
        <f t="shared" ref="GV39:GW43" si="748">EY39</f>
        <v>0</v>
      </c>
      <c r="GW39" s="365">
        <f t="shared" si="748"/>
        <v>0</v>
      </c>
      <c r="GX39" s="270">
        <f>GY39*$A39</f>
        <v>0</v>
      </c>
      <c r="GY39" s="270">
        <f>GV39*GW39</f>
        <v>0</v>
      </c>
      <c r="GZ39" s="364">
        <f t="shared" ref="GZ39:HA43" si="749">FC39</f>
        <v>0</v>
      </c>
      <c r="HA39" s="365">
        <f t="shared" si="749"/>
        <v>0</v>
      </c>
      <c r="HB39" s="270">
        <f>HC39*$A39</f>
        <v>0</v>
      </c>
      <c r="HC39" s="270">
        <f>GZ39*HA39</f>
        <v>0</v>
      </c>
      <c r="HD39" s="364">
        <f t="shared" ref="HD39:HE43" si="750">FG39</f>
        <v>0</v>
      </c>
      <c r="HE39" s="365">
        <f t="shared" si="750"/>
        <v>0</v>
      </c>
      <c r="HF39" s="270">
        <f>HG39*$A39</f>
        <v>0</v>
      </c>
      <c r="HG39" s="270">
        <f>HD39*HE39</f>
        <v>0</v>
      </c>
      <c r="HH39" s="364">
        <f t="shared" ref="HH39:HI43" si="751">FK39</f>
        <v>0</v>
      </c>
      <c r="HI39" s="365">
        <f t="shared" si="751"/>
        <v>0</v>
      </c>
      <c r="HJ39" s="270">
        <f>HK39*$A39</f>
        <v>0</v>
      </c>
      <c r="HK39" s="270">
        <f>HH39*HI39</f>
        <v>0</v>
      </c>
      <c r="HL39" s="364">
        <f t="shared" ref="HL39:HM43" si="752">FO39</f>
        <v>0</v>
      </c>
      <c r="HM39" s="365">
        <f t="shared" si="752"/>
        <v>0</v>
      </c>
      <c r="HN39" s="270">
        <f>HO39*$A39</f>
        <v>0</v>
      </c>
      <c r="HO39" s="270">
        <f>HL39*HM39</f>
        <v>0</v>
      </c>
      <c r="HP39" s="364">
        <f t="shared" ref="HP39:HQ43" si="753">FS39</f>
        <v>0</v>
      </c>
      <c r="HQ39" s="365">
        <f t="shared" si="753"/>
        <v>0</v>
      </c>
      <c r="HR39" s="270">
        <f>HS39*$A39</f>
        <v>0</v>
      </c>
      <c r="HS39" s="270">
        <f>HP39*HQ39</f>
        <v>0</v>
      </c>
      <c r="HT39" s="364">
        <f t="shared" ref="HT39:HU43" si="754">FW39</f>
        <v>0</v>
      </c>
      <c r="HU39" s="365">
        <f t="shared" si="754"/>
        <v>0</v>
      </c>
      <c r="HV39" s="270">
        <f>HW39*$A39</f>
        <v>0</v>
      </c>
      <c r="HW39" s="270">
        <f>HT39*HU39</f>
        <v>0</v>
      </c>
      <c r="HX39" s="364">
        <f t="shared" ref="HX39:HY43" si="755">GA39</f>
        <v>0</v>
      </c>
      <c r="HY39" s="365">
        <f t="shared" si="755"/>
        <v>0</v>
      </c>
      <c r="HZ39" s="270">
        <f>IA39*$A39</f>
        <v>0</v>
      </c>
      <c r="IA39" s="270">
        <f>HX39*HY39</f>
        <v>0</v>
      </c>
      <c r="IB39" s="364">
        <f t="shared" ref="IB39:IC43" si="756">GE39</f>
        <v>0</v>
      </c>
      <c r="IC39" s="365">
        <f t="shared" si="756"/>
        <v>0</v>
      </c>
      <c r="ID39" s="270">
        <f>IE39*$A39</f>
        <v>0</v>
      </c>
      <c r="IE39" s="270">
        <f>IB39*IC39</f>
        <v>0</v>
      </c>
      <c r="IF39" s="364">
        <f t="shared" ref="IF39:IG43" si="757">GI39</f>
        <v>0</v>
      </c>
      <c r="IG39" s="365">
        <f t="shared" si="757"/>
        <v>0</v>
      </c>
      <c r="IH39" s="270">
        <f>II39*$A39</f>
        <v>0</v>
      </c>
      <c r="II39" s="270">
        <f>IF39*IG39</f>
        <v>0</v>
      </c>
      <c r="IJ39" s="364">
        <f t="shared" ref="IJ39:IK43" si="758">GM39</f>
        <v>0</v>
      </c>
      <c r="IK39" s="365">
        <f t="shared" si="758"/>
        <v>0</v>
      </c>
      <c r="IL39" s="270">
        <f>IM39*$A39</f>
        <v>0</v>
      </c>
      <c r="IM39" s="270">
        <f>IJ39*IK39</f>
        <v>0</v>
      </c>
      <c r="IN39" s="324">
        <f t="shared" si="18"/>
        <v>0</v>
      </c>
      <c r="IO39" s="364">
        <f t="shared" ref="IO39:IP43" si="759">GR39</f>
        <v>0</v>
      </c>
      <c r="IP39" s="365">
        <f t="shared" si="759"/>
        <v>0</v>
      </c>
      <c r="IQ39" s="270">
        <f>IR39*$A39</f>
        <v>0</v>
      </c>
      <c r="IR39" s="270">
        <f>IO39*IP39</f>
        <v>0</v>
      </c>
      <c r="IS39" s="364">
        <f t="shared" ref="IS39:IT43" si="760">GV39</f>
        <v>0</v>
      </c>
      <c r="IT39" s="365">
        <f t="shared" si="760"/>
        <v>0</v>
      </c>
      <c r="IU39" s="270">
        <f>IV39*$A39</f>
        <v>0</v>
      </c>
      <c r="IV39" s="270">
        <f>IS39*IT39</f>
        <v>0</v>
      </c>
      <c r="IW39" s="364">
        <f t="shared" ref="IW39:IX43" si="761">GZ39</f>
        <v>0</v>
      </c>
      <c r="IX39" s="365">
        <f t="shared" si="761"/>
        <v>0</v>
      </c>
      <c r="IY39" s="270">
        <f>IZ39*$A39</f>
        <v>0</v>
      </c>
      <c r="IZ39" s="270">
        <f>IW39*IX39</f>
        <v>0</v>
      </c>
      <c r="JA39" s="364">
        <f t="shared" ref="JA39:JB43" si="762">HD39</f>
        <v>0</v>
      </c>
      <c r="JB39" s="365">
        <f t="shared" si="762"/>
        <v>0</v>
      </c>
      <c r="JC39" s="270">
        <f>JD39*$A39</f>
        <v>0</v>
      </c>
      <c r="JD39" s="270">
        <f>JA39*JB39</f>
        <v>0</v>
      </c>
      <c r="JE39" s="364">
        <f t="shared" ref="JE39:JF43" si="763">HH39</f>
        <v>0</v>
      </c>
      <c r="JF39" s="365">
        <f t="shared" si="763"/>
        <v>0</v>
      </c>
      <c r="JG39" s="270">
        <f>JH39*$A39</f>
        <v>0</v>
      </c>
      <c r="JH39" s="270">
        <f>JE39*JF39</f>
        <v>0</v>
      </c>
      <c r="JI39" s="364">
        <f t="shared" ref="JI39:JJ43" si="764">HL39</f>
        <v>0</v>
      </c>
      <c r="JJ39" s="365">
        <f t="shared" si="764"/>
        <v>0</v>
      </c>
      <c r="JK39" s="270">
        <f>JL39*$A39</f>
        <v>0</v>
      </c>
      <c r="JL39" s="270">
        <f>JI39*JJ39</f>
        <v>0</v>
      </c>
      <c r="JM39" s="364">
        <f t="shared" ref="JM39:JN43" si="765">HP39</f>
        <v>0</v>
      </c>
      <c r="JN39" s="365">
        <f t="shared" si="765"/>
        <v>0</v>
      </c>
      <c r="JO39" s="270">
        <f>JP39*$A39</f>
        <v>0</v>
      </c>
      <c r="JP39" s="270">
        <f>JM39*JN39</f>
        <v>0</v>
      </c>
      <c r="JQ39" s="364">
        <f t="shared" ref="JQ39:JR43" si="766">HT39</f>
        <v>0</v>
      </c>
      <c r="JR39" s="365">
        <f t="shared" si="766"/>
        <v>0</v>
      </c>
      <c r="JS39" s="270">
        <f>JT39*$A39</f>
        <v>0</v>
      </c>
      <c r="JT39" s="270">
        <f>JQ39*JR39</f>
        <v>0</v>
      </c>
      <c r="JU39" s="364">
        <f t="shared" ref="JU39:JV43" si="767">HX39</f>
        <v>0</v>
      </c>
      <c r="JV39" s="365">
        <f t="shared" si="767"/>
        <v>0</v>
      </c>
      <c r="JW39" s="270">
        <f>JX39*$A39</f>
        <v>0</v>
      </c>
      <c r="JX39" s="270">
        <f>JU39*JV39</f>
        <v>0</v>
      </c>
      <c r="JY39" s="364">
        <f t="shared" ref="JY39:JZ43" si="768">IB39</f>
        <v>0</v>
      </c>
      <c r="JZ39" s="365">
        <f t="shared" si="768"/>
        <v>0</v>
      </c>
      <c r="KA39" s="270">
        <f>KB39*$A39</f>
        <v>0</v>
      </c>
      <c r="KB39" s="270">
        <f>JY39*JZ39</f>
        <v>0</v>
      </c>
      <c r="KC39" s="364">
        <f t="shared" ref="KC39:KD43" si="769">IF39</f>
        <v>0</v>
      </c>
      <c r="KD39" s="365">
        <f t="shared" si="769"/>
        <v>0</v>
      </c>
      <c r="KE39" s="270">
        <f>KF39*$A39</f>
        <v>0</v>
      </c>
      <c r="KF39" s="270">
        <f>KC39*KD39</f>
        <v>0</v>
      </c>
      <c r="KG39" s="364">
        <f t="shared" ref="KG39:KH43" si="770">IJ39</f>
        <v>0</v>
      </c>
      <c r="KH39" s="365">
        <f t="shared" si="770"/>
        <v>0</v>
      </c>
      <c r="KI39" s="270">
        <f>KJ39*$A39</f>
        <v>0</v>
      </c>
      <c r="KJ39" s="270">
        <f>KG39*KH39</f>
        <v>0</v>
      </c>
      <c r="KK39" s="324">
        <f t="shared" si="19"/>
        <v>0</v>
      </c>
      <c r="KL39" s="364">
        <f t="shared" ref="KL39:KM43" si="771">IO39</f>
        <v>0</v>
      </c>
      <c r="KM39" s="365">
        <f t="shared" si="771"/>
        <v>0</v>
      </c>
      <c r="KN39" s="270">
        <f>KO39*$A39</f>
        <v>0</v>
      </c>
      <c r="KO39" s="270">
        <f>KL39*KM39</f>
        <v>0</v>
      </c>
      <c r="KP39" s="364">
        <f t="shared" ref="KP39:KQ43" si="772">IS39</f>
        <v>0</v>
      </c>
      <c r="KQ39" s="365">
        <f t="shared" si="772"/>
        <v>0</v>
      </c>
      <c r="KR39" s="270">
        <f>KS39*$A39</f>
        <v>0</v>
      </c>
      <c r="KS39" s="270">
        <f>KP39*KQ39</f>
        <v>0</v>
      </c>
      <c r="KT39" s="364">
        <f t="shared" ref="KT39:KU43" si="773">IW39</f>
        <v>0</v>
      </c>
      <c r="KU39" s="365">
        <f t="shared" si="773"/>
        <v>0</v>
      </c>
      <c r="KV39" s="270">
        <f>KW39*$A39</f>
        <v>0</v>
      </c>
      <c r="KW39" s="270">
        <f>KT39*KU39</f>
        <v>0</v>
      </c>
      <c r="KX39" s="364">
        <f t="shared" ref="KX39:KY43" si="774">JA39</f>
        <v>0</v>
      </c>
      <c r="KY39" s="365">
        <f t="shared" si="774"/>
        <v>0</v>
      </c>
      <c r="KZ39" s="270">
        <f>LA39*$A39</f>
        <v>0</v>
      </c>
      <c r="LA39" s="270">
        <f>KX39*KY39</f>
        <v>0</v>
      </c>
      <c r="LB39" s="364">
        <f t="shared" ref="LB39:LC43" si="775">JE39</f>
        <v>0</v>
      </c>
      <c r="LC39" s="365">
        <f t="shared" si="775"/>
        <v>0</v>
      </c>
      <c r="LD39" s="270">
        <f>LE39*$A39</f>
        <v>0</v>
      </c>
      <c r="LE39" s="270">
        <f>LB39*LC39</f>
        <v>0</v>
      </c>
      <c r="LF39" s="364">
        <f t="shared" ref="LF39:LG43" si="776">JI39</f>
        <v>0</v>
      </c>
      <c r="LG39" s="365">
        <f t="shared" si="776"/>
        <v>0</v>
      </c>
      <c r="LH39" s="270">
        <f>LI39*$A39</f>
        <v>0</v>
      </c>
      <c r="LI39" s="270">
        <f>LF39*LG39</f>
        <v>0</v>
      </c>
      <c r="LJ39" s="364">
        <f t="shared" ref="LJ39:LK43" si="777">JM39</f>
        <v>0</v>
      </c>
      <c r="LK39" s="365">
        <f t="shared" si="777"/>
        <v>0</v>
      </c>
      <c r="LL39" s="270">
        <f>LM39*$A39</f>
        <v>0</v>
      </c>
      <c r="LM39" s="270">
        <f>LJ39*LK39</f>
        <v>0</v>
      </c>
      <c r="LN39" s="364">
        <f t="shared" ref="LN39:LO43" si="778">JQ39</f>
        <v>0</v>
      </c>
      <c r="LO39" s="365">
        <f t="shared" si="778"/>
        <v>0</v>
      </c>
      <c r="LP39" s="270">
        <f>LQ39*$A39</f>
        <v>0</v>
      </c>
      <c r="LQ39" s="270">
        <f>LN39*LO39</f>
        <v>0</v>
      </c>
      <c r="LR39" s="364">
        <f t="shared" ref="LR39:LS43" si="779">JU39</f>
        <v>0</v>
      </c>
      <c r="LS39" s="365">
        <f t="shared" si="779"/>
        <v>0</v>
      </c>
      <c r="LT39" s="270">
        <f>LU39*$A39</f>
        <v>0</v>
      </c>
      <c r="LU39" s="270">
        <f>LR39*LS39</f>
        <v>0</v>
      </c>
      <c r="LV39" s="364">
        <f t="shared" ref="LV39:LW43" si="780">JY39</f>
        <v>0</v>
      </c>
      <c r="LW39" s="365">
        <f t="shared" si="780"/>
        <v>0</v>
      </c>
      <c r="LX39" s="270">
        <f>LY39*$A39</f>
        <v>0</v>
      </c>
      <c r="LY39" s="270">
        <f>LV39*LW39</f>
        <v>0</v>
      </c>
      <c r="LZ39" s="364">
        <f t="shared" ref="LZ39:MA43" si="781">KC39</f>
        <v>0</v>
      </c>
      <c r="MA39" s="365">
        <f t="shared" si="781"/>
        <v>0</v>
      </c>
      <c r="MB39" s="270">
        <f>MC39*$A39</f>
        <v>0</v>
      </c>
      <c r="MC39" s="270">
        <f>LZ39*MA39</f>
        <v>0</v>
      </c>
      <c r="MD39" s="364">
        <f t="shared" ref="MD39:ME43" si="782">KG39</f>
        <v>0</v>
      </c>
      <c r="ME39" s="365">
        <f t="shared" si="782"/>
        <v>0</v>
      </c>
      <c r="MF39" s="270">
        <f>MG39*$A39</f>
        <v>0</v>
      </c>
      <c r="MG39" s="270">
        <f>MD39*ME39</f>
        <v>0</v>
      </c>
      <c r="MH39" s="324">
        <f t="shared" si="20"/>
        <v>0</v>
      </c>
      <c r="MI39" s="364">
        <f t="shared" ref="MI39:MJ43" si="783">KL39</f>
        <v>0</v>
      </c>
      <c r="MJ39" s="365">
        <f t="shared" si="783"/>
        <v>0</v>
      </c>
      <c r="MK39" s="270">
        <f>ML39*$A39</f>
        <v>0</v>
      </c>
      <c r="ML39" s="270">
        <f>MI39*MJ39</f>
        <v>0</v>
      </c>
      <c r="MM39" s="364">
        <f t="shared" ref="MM39:MN43" si="784">KP39</f>
        <v>0</v>
      </c>
      <c r="MN39" s="365">
        <f t="shared" si="784"/>
        <v>0</v>
      </c>
      <c r="MO39" s="270">
        <f>MP39*$A39</f>
        <v>0</v>
      </c>
      <c r="MP39" s="270">
        <f>MM39*MN39</f>
        <v>0</v>
      </c>
      <c r="MQ39" s="364">
        <f t="shared" ref="MQ39:MR43" si="785">KT39</f>
        <v>0</v>
      </c>
      <c r="MR39" s="365">
        <f t="shared" si="785"/>
        <v>0</v>
      </c>
      <c r="MS39" s="270">
        <f>MT39*$A39</f>
        <v>0</v>
      </c>
      <c r="MT39" s="270">
        <f>MQ39*MR39</f>
        <v>0</v>
      </c>
      <c r="MU39" s="364">
        <f t="shared" ref="MU39:MV43" si="786">KX39</f>
        <v>0</v>
      </c>
      <c r="MV39" s="365">
        <f t="shared" si="786"/>
        <v>0</v>
      </c>
      <c r="MW39" s="270">
        <f>MX39*$A39</f>
        <v>0</v>
      </c>
      <c r="MX39" s="270">
        <f>MU39*MV39</f>
        <v>0</v>
      </c>
      <c r="MY39" s="364">
        <f t="shared" ref="MY39:MZ43" si="787">LB39</f>
        <v>0</v>
      </c>
      <c r="MZ39" s="365">
        <f t="shared" si="787"/>
        <v>0</v>
      </c>
      <c r="NA39" s="270">
        <f>NB39*$A39</f>
        <v>0</v>
      </c>
      <c r="NB39" s="270">
        <f>MY39*MZ39</f>
        <v>0</v>
      </c>
      <c r="NC39" s="364">
        <f t="shared" ref="NC39:ND43" si="788">LF39</f>
        <v>0</v>
      </c>
      <c r="ND39" s="365">
        <f t="shared" si="788"/>
        <v>0</v>
      </c>
      <c r="NE39" s="270">
        <f>NF39*$A39</f>
        <v>0</v>
      </c>
      <c r="NF39" s="270">
        <f>NC39*ND39</f>
        <v>0</v>
      </c>
      <c r="NG39" s="364">
        <f t="shared" ref="NG39:NH43" si="789">LJ39</f>
        <v>0</v>
      </c>
      <c r="NH39" s="365">
        <f t="shared" si="789"/>
        <v>0</v>
      </c>
      <c r="NI39" s="270">
        <f>NJ39*$A39</f>
        <v>0</v>
      </c>
      <c r="NJ39" s="270">
        <f>NG39*NH39</f>
        <v>0</v>
      </c>
      <c r="NK39" s="364">
        <f t="shared" ref="NK39:NL43" si="790">LN39</f>
        <v>0</v>
      </c>
      <c r="NL39" s="365">
        <f t="shared" si="790"/>
        <v>0</v>
      </c>
      <c r="NM39" s="270">
        <f>NN39*$A39</f>
        <v>0</v>
      </c>
      <c r="NN39" s="270">
        <f>NK39*NL39</f>
        <v>0</v>
      </c>
      <c r="NO39" s="364">
        <f t="shared" ref="NO39:NP43" si="791">LR39</f>
        <v>0</v>
      </c>
      <c r="NP39" s="365">
        <f t="shared" si="791"/>
        <v>0</v>
      </c>
      <c r="NQ39" s="270">
        <f>NR39*$A39</f>
        <v>0</v>
      </c>
      <c r="NR39" s="270">
        <f>NO39*NP39</f>
        <v>0</v>
      </c>
      <c r="NS39" s="364">
        <f t="shared" ref="NS39:NT43" si="792">LV39</f>
        <v>0</v>
      </c>
      <c r="NT39" s="365">
        <f t="shared" si="792"/>
        <v>0</v>
      </c>
      <c r="NU39" s="270">
        <f>NV39*$A39</f>
        <v>0</v>
      </c>
      <c r="NV39" s="270">
        <f>NS39*NT39</f>
        <v>0</v>
      </c>
      <c r="NW39" s="364">
        <f t="shared" ref="NW39:NX43" si="793">LZ39</f>
        <v>0</v>
      </c>
      <c r="NX39" s="365">
        <f t="shared" si="793"/>
        <v>0</v>
      </c>
      <c r="NY39" s="270">
        <f>NZ39*$A39</f>
        <v>0</v>
      </c>
      <c r="NZ39" s="270">
        <f>NW39*NX39</f>
        <v>0</v>
      </c>
      <c r="OA39" s="364">
        <f t="shared" ref="OA39:OB43" si="794">MD39</f>
        <v>0</v>
      </c>
      <c r="OB39" s="365">
        <f t="shared" si="794"/>
        <v>0</v>
      </c>
      <c r="OC39" s="270">
        <f>OD39*$A39</f>
        <v>0</v>
      </c>
      <c r="OD39" s="270">
        <f>OA39*OB39</f>
        <v>0</v>
      </c>
      <c r="OE39" s="324">
        <f t="shared" si="21"/>
        <v>0</v>
      </c>
      <c r="OF39" s="364">
        <f t="shared" ref="OF39:OG43" si="795">MI39</f>
        <v>0</v>
      </c>
      <c r="OG39" s="365">
        <f t="shared" si="795"/>
        <v>0</v>
      </c>
      <c r="OH39" s="270">
        <f>OI39*$A39</f>
        <v>0</v>
      </c>
      <c r="OI39" s="270">
        <f>OF39*OG39</f>
        <v>0</v>
      </c>
      <c r="OJ39" s="364">
        <f t="shared" ref="OJ39:OK43" si="796">MM39</f>
        <v>0</v>
      </c>
      <c r="OK39" s="365">
        <f t="shared" si="796"/>
        <v>0</v>
      </c>
      <c r="OL39" s="270">
        <f>OM39*$A39</f>
        <v>0</v>
      </c>
      <c r="OM39" s="270">
        <f>OJ39*OK39</f>
        <v>0</v>
      </c>
      <c r="ON39" s="364">
        <f t="shared" ref="ON39:OO43" si="797">MQ39</f>
        <v>0</v>
      </c>
      <c r="OO39" s="365">
        <f t="shared" si="797"/>
        <v>0</v>
      </c>
      <c r="OP39" s="270">
        <f>OQ39*$A39</f>
        <v>0</v>
      </c>
      <c r="OQ39" s="270">
        <f>ON39*OO39</f>
        <v>0</v>
      </c>
      <c r="OR39" s="364">
        <f t="shared" ref="OR39:OS43" si="798">MU39</f>
        <v>0</v>
      </c>
      <c r="OS39" s="365">
        <f t="shared" si="798"/>
        <v>0</v>
      </c>
      <c r="OT39" s="270">
        <f>OU39*$A39</f>
        <v>0</v>
      </c>
      <c r="OU39" s="270">
        <f>OR39*OS39</f>
        <v>0</v>
      </c>
      <c r="OV39" s="364">
        <f t="shared" ref="OV39:OW43" si="799">MY39</f>
        <v>0</v>
      </c>
      <c r="OW39" s="365">
        <f t="shared" si="799"/>
        <v>0</v>
      </c>
      <c r="OX39" s="270">
        <f>OY39*$A39</f>
        <v>0</v>
      </c>
      <c r="OY39" s="270">
        <f>OV39*OW39</f>
        <v>0</v>
      </c>
      <c r="OZ39" s="364">
        <f t="shared" ref="OZ39:PA43" si="800">NC39</f>
        <v>0</v>
      </c>
      <c r="PA39" s="365">
        <f t="shared" si="800"/>
        <v>0</v>
      </c>
      <c r="PB39" s="270">
        <f>PC39*$A39</f>
        <v>0</v>
      </c>
      <c r="PC39" s="270">
        <f>OZ39*PA39</f>
        <v>0</v>
      </c>
      <c r="PD39" s="364">
        <f t="shared" ref="PD39:PE43" si="801">NG39</f>
        <v>0</v>
      </c>
      <c r="PE39" s="365">
        <f t="shared" si="801"/>
        <v>0</v>
      </c>
      <c r="PF39" s="270">
        <f>PG39*$A39</f>
        <v>0</v>
      </c>
      <c r="PG39" s="270">
        <f>PD39*PE39</f>
        <v>0</v>
      </c>
      <c r="PH39" s="364">
        <f t="shared" ref="PH39:PI43" si="802">NK39</f>
        <v>0</v>
      </c>
      <c r="PI39" s="365">
        <f t="shared" si="802"/>
        <v>0</v>
      </c>
      <c r="PJ39" s="270">
        <f>PK39*$A39</f>
        <v>0</v>
      </c>
      <c r="PK39" s="270">
        <f>PH39*PI39</f>
        <v>0</v>
      </c>
      <c r="PL39" s="364">
        <f t="shared" ref="PL39:PM43" si="803">NO39</f>
        <v>0</v>
      </c>
      <c r="PM39" s="365">
        <f t="shared" si="803"/>
        <v>0</v>
      </c>
      <c r="PN39" s="270">
        <f>PO39*$A39</f>
        <v>0</v>
      </c>
      <c r="PO39" s="270">
        <f>PL39*PM39</f>
        <v>0</v>
      </c>
      <c r="PP39" s="364">
        <f t="shared" ref="PP39:PQ43" si="804">NS39</f>
        <v>0</v>
      </c>
      <c r="PQ39" s="365">
        <f t="shared" si="804"/>
        <v>0</v>
      </c>
      <c r="PR39" s="270">
        <f>PS39*$A39</f>
        <v>0</v>
      </c>
      <c r="PS39" s="270">
        <f>PP39*PQ39</f>
        <v>0</v>
      </c>
      <c r="PT39" s="364">
        <f t="shared" ref="PT39:PU43" si="805">NW39</f>
        <v>0</v>
      </c>
      <c r="PU39" s="365">
        <f t="shared" si="805"/>
        <v>0</v>
      </c>
      <c r="PV39" s="270">
        <f>PW39*$A39</f>
        <v>0</v>
      </c>
      <c r="PW39" s="270">
        <f>PT39*PU39</f>
        <v>0</v>
      </c>
      <c r="PX39" s="364">
        <f t="shared" ref="PX39:PY43" si="806">OA39</f>
        <v>0</v>
      </c>
      <c r="PY39" s="365">
        <f t="shared" si="806"/>
        <v>0</v>
      </c>
      <c r="PZ39" s="270">
        <f>QA39*$A39</f>
        <v>0</v>
      </c>
      <c r="QA39" s="270">
        <f>PX39*PY39</f>
        <v>0</v>
      </c>
      <c r="QB39" s="324">
        <f t="shared" si="22"/>
        <v>0</v>
      </c>
      <c r="QC39" s="364">
        <f t="shared" ref="QC39:QD43" si="807">OF39</f>
        <v>0</v>
      </c>
      <c r="QD39" s="365">
        <f t="shared" si="807"/>
        <v>0</v>
      </c>
      <c r="QE39" s="270">
        <f>QF39*$A39</f>
        <v>0</v>
      </c>
      <c r="QF39" s="270">
        <f>QC39*QD39</f>
        <v>0</v>
      </c>
      <c r="QG39" s="364">
        <f t="shared" ref="QG39:QH43" si="808">OJ39</f>
        <v>0</v>
      </c>
      <c r="QH39" s="365">
        <f t="shared" si="808"/>
        <v>0</v>
      </c>
      <c r="QI39" s="270">
        <f>QJ39*$A39</f>
        <v>0</v>
      </c>
      <c r="QJ39" s="270">
        <f>QG39*QH39</f>
        <v>0</v>
      </c>
      <c r="QK39" s="364">
        <f t="shared" ref="QK39:QL43" si="809">ON39</f>
        <v>0</v>
      </c>
      <c r="QL39" s="365">
        <f t="shared" si="809"/>
        <v>0</v>
      </c>
      <c r="QM39" s="270">
        <f>QN39*$A39</f>
        <v>0</v>
      </c>
      <c r="QN39" s="270">
        <f>QK39*QL39</f>
        <v>0</v>
      </c>
      <c r="QO39" s="364">
        <f t="shared" ref="QO39:QP43" si="810">OR39</f>
        <v>0</v>
      </c>
      <c r="QP39" s="365">
        <f t="shared" si="810"/>
        <v>0</v>
      </c>
      <c r="QQ39" s="270">
        <f>QR39*$A39</f>
        <v>0</v>
      </c>
      <c r="QR39" s="270">
        <f>QO39*QP39</f>
        <v>0</v>
      </c>
      <c r="QS39" s="364">
        <f t="shared" ref="QS39:QT43" si="811">OV39</f>
        <v>0</v>
      </c>
      <c r="QT39" s="365">
        <f t="shared" si="811"/>
        <v>0</v>
      </c>
      <c r="QU39" s="270">
        <f>QV39*$A39</f>
        <v>0</v>
      </c>
      <c r="QV39" s="270">
        <f>QS39*QT39</f>
        <v>0</v>
      </c>
      <c r="QW39" s="364">
        <f t="shared" ref="QW39:QX43" si="812">OZ39</f>
        <v>0</v>
      </c>
      <c r="QX39" s="365">
        <f t="shared" si="812"/>
        <v>0</v>
      </c>
      <c r="QY39" s="270">
        <f>QZ39*$A39</f>
        <v>0</v>
      </c>
      <c r="QZ39" s="270">
        <f>QW39*QX39</f>
        <v>0</v>
      </c>
      <c r="RA39" s="364">
        <f t="shared" ref="RA39:RB43" si="813">PD39</f>
        <v>0</v>
      </c>
      <c r="RB39" s="365">
        <f t="shared" si="813"/>
        <v>0</v>
      </c>
      <c r="RC39" s="270">
        <f>RD39*$A39</f>
        <v>0</v>
      </c>
      <c r="RD39" s="270">
        <f>RA39*RB39</f>
        <v>0</v>
      </c>
      <c r="RE39" s="364">
        <f t="shared" ref="RE39:RF43" si="814">PH39</f>
        <v>0</v>
      </c>
      <c r="RF39" s="365">
        <f t="shared" si="814"/>
        <v>0</v>
      </c>
      <c r="RG39" s="270">
        <f>RH39*$A39</f>
        <v>0</v>
      </c>
      <c r="RH39" s="270">
        <f>RE39*RF39</f>
        <v>0</v>
      </c>
      <c r="RI39" s="364">
        <f t="shared" ref="RI39:RJ43" si="815">PL39</f>
        <v>0</v>
      </c>
      <c r="RJ39" s="365">
        <f t="shared" si="815"/>
        <v>0</v>
      </c>
      <c r="RK39" s="270">
        <f>RL39*$A39</f>
        <v>0</v>
      </c>
      <c r="RL39" s="270">
        <f>RI39*RJ39</f>
        <v>0</v>
      </c>
      <c r="RM39" s="364">
        <f t="shared" ref="RM39:RN43" si="816">PP39</f>
        <v>0</v>
      </c>
      <c r="RN39" s="365">
        <f t="shared" si="816"/>
        <v>0</v>
      </c>
      <c r="RO39" s="270">
        <f>RP39*$A39</f>
        <v>0</v>
      </c>
      <c r="RP39" s="270">
        <f>RM39*RN39</f>
        <v>0</v>
      </c>
      <c r="RQ39" s="364">
        <f t="shared" ref="RQ39:RR43" si="817">PT39</f>
        <v>0</v>
      </c>
      <c r="RR39" s="365">
        <f t="shared" si="817"/>
        <v>0</v>
      </c>
      <c r="RS39" s="270">
        <f>RT39*$A39</f>
        <v>0</v>
      </c>
      <c r="RT39" s="270">
        <f>RQ39*RR39</f>
        <v>0</v>
      </c>
      <c r="RU39" s="364">
        <f t="shared" ref="RU39:RV43" si="818">PX39</f>
        <v>0</v>
      </c>
      <c r="RV39" s="365">
        <f t="shared" si="818"/>
        <v>0</v>
      </c>
      <c r="RW39" s="270">
        <f>RX39*$A39</f>
        <v>0</v>
      </c>
      <c r="RX39" s="270">
        <f>RU39*RV39</f>
        <v>0</v>
      </c>
      <c r="RY39" s="324">
        <f t="shared" si="23"/>
        <v>0</v>
      </c>
      <c r="RZ39" s="364">
        <f t="shared" ref="RZ39:SA43" si="819">QC39</f>
        <v>0</v>
      </c>
      <c r="SA39" s="365">
        <f t="shared" si="819"/>
        <v>0</v>
      </c>
      <c r="SB39" s="270">
        <f>SC39*$A39</f>
        <v>0</v>
      </c>
      <c r="SC39" s="270">
        <f>RZ39*SA39</f>
        <v>0</v>
      </c>
      <c r="SD39" s="364">
        <f t="shared" ref="SD39:SE43" si="820">QG39</f>
        <v>0</v>
      </c>
      <c r="SE39" s="365">
        <f t="shared" si="820"/>
        <v>0</v>
      </c>
      <c r="SF39" s="270">
        <f>SG39*$A39</f>
        <v>0</v>
      </c>
      <c r="SG39" s="270">
        <f>SD39*SE39</f>
        <v>0</v>
      </c>
      <c r="SH39" s="364">
        <f t="shared" ref="SH39:SI43" si="821">QK39</f>
        <v>0</v>
      </c>
      <c r="SI39" s="365">
        <f t="shared" si="821"/>
        <v>0</v>
      </c>
      <c r="SJ39" s="270">
        <f>SK39*$A39</f>
        <v>0</v>
      </c>
      <c r="SK39" s="270">
        <f>SH39*SI39</f>
        <v>0</v>
      </c>
      <c r="SL39" s="364">
        <f t="shared" ref="SL39:SM43" si="822">QO39</f>
        <v>0</v>
      </c>
      <c r="SM39" s="365">
        <f t="shared" si="822"/>
        <v>0</v>
      </c>
      <c r="SN39" s="270">
        <f>SO39*$A39</f>
        <v>0</v>
      </c>
      <c r="SO39" s="270">
        <f>SL39*SM39</f>
        <v>0</v>
      </c>
      <c r="SP39" s="364">
        <f t="shared" ref="SP39:SQ43" si="823">QS39</f>
        <v>0</v>
      </c>
      <c r="SQ39" s="365">
        <f t="shared" si="823"/>
        <v>0</v>
      </c>
      <c r="SR39" s="270">
        <f>SS39*$A39</f>
        <v>0</v>
      </c>
      <c r="SS39" s="270">
        <f>SP39*SQ39</f>
        <v>0</v>
      </c>
      <c r="ST39" s="364">
        <f t="shared" ref="ST39:SU43" si="824">QW39</f>
        <v>0</v>
      </c>
      <c r="SU39" s="365">
        <f t="shared" si="824"/>
        <v>0</v>
      </c>
      <c r="SV39" s="270">
        <f>SW39*$A39</f>
        <v>0</v>
      </c>
      <c r="SW39" s="270">
        <f>ST39*SU39</f>
        <v>0</v>
      </c>
      <c r="SX39" s="364">
        <f t="shared" ref="SX39:SY43" si="825">RA39</f>
        <v>0</v>
      </c>
      <c r="SY39" s="365">
        <f t="shared" si="825"/>
        <v>0</v>
      </c>
      <c r="SZ39" s="270">
        <f>TA39*$A39</f>
        <v>0</v>
      </c>
      <c r="TA39" s="270">
        <f>SX39*SY39</f>
        <v>0</v>
      </c>
      <c r="TB39" s="364">
        <f t="shared" ref="TB39:TC43" si="826">RE39</f>
        <v>0</v>
      </c>
      <c r="TC39" s="365">
        <f t="shared" si="826"/>
        <v>0</v>
      </c>
      <c r="TD39" s="270">
        <f>TE39*$A39</f>
        <v>0</v>
      </c>
      <c r="TE39" s="270">
        <f>TB39*TC39</f>
        <v>0</v>
      </c>
      <c r="TF39" s="364">
        <f t="shared" ref="TF39:TG43" si="827">RI39</f>
        <v>0</v>
      </c>
      <c r="TG39" s="365">
        <f t="shared" si="827"/>
        <v>0</v>
      </c>
      <c r="TH39" s="270">
        <f>TI39*$A39</f>
        <v>0</v>
      </c>
      <c r="TI39" s="270">
        <f>TF39*TG39</f>
        <v>0</v>
      </c>
      <c r="TJ39" s="364">
        <f t="shared" ref="TJ39:TK43" si="828">RM39</f>
        <v>0</v>
      </c>
      <c r="TK39" s="365">
        <f t="shared" si="828"/>
        <v>0</v>
      </c>
      <c r="TL39" s="270">
        <f>TM39*$A39</f>
        <v>0</v>
      </c>
      <c r="TM39" s="270">
        <f>TJ39*TK39</f>
        <v>0</v>
      </c>
      <c r="TN39" s="364">
        <f t="shared" ref="TN39:TO43" si="829">RQ39</f>
        <v>0</v>
      </c>
      <c r="TO39" s="365">
        <f t="shared" si="829"/>
        <v>0</v>
      </c>
      <c r="TP39" s="270">
        <f>TQ39*$A39</f>
        <v>0</v>
      </c>
      <c r="TQ39" s="270">
        <f>TN39*TO39</f>
        <v>0</v>
      </c>
      <c r="TR39" s="364">
        <f t="shared" ref="TR39:TS43" si="830">RU39</f>
        <v>0</v>
      </c>
      <c r="TS39" s="365">
        <f t="shared" si="830"/>
        <v>0</v>
      </c>
      <c r="TT39" s="270">
        <f>TU39*$A39</f>
        <v>0</v>
      </c>
      <c r="TU39" s="270">
        <f>TR39*TS39</f>
        <v>0</v>
      </c>
      <c r="TV39" s="324">
        <f t="shared" si="24"/>
        <v>0</v>
      </c>
      <c r="TW39" s="364">
        <f t="shared" ref="TW39:TX43" si="831">RZ39</f>
        <v>0</v>
      </c>
      <c r="TX39" s="365">
        <f t="shared" si="831"/>
        <v>0</v>
      </c>
      <c r="TY39" s="270">
        <f>TZ39*$A39</f>
        <v>0</v>
      </c>
      <c r="TZ39" s="270">
        <f>TW39*TX39</f>
        <v>0</v>
      </c>
      <c r="UA39" s="364">
        <f t="shared" ref="UA39:UB43" si="832">SD39</f>
        <v>0</v>
      </c>
      <c r="UB39" s="365">
        <f t="shared" si="832"/>
        <v>0</v>
      </c>
      <c r="UC39" s="270">
        <f>UD39*$A39</f>
        <v>0</v>
      </c>
      <c r="UD39" s="270">
        <f>UA39*UB39</f>
        <v>0</v>
      </c>
      <c r="UE39" s="364">
        <f t="shared" ref="UE39:UF43" si="833">SH39</f>
        <v>0</v>
      </c>
      <c r="UF39" s="365">
        <f t="shared" si="833"/>
        <v>0</v>
      </c>
      <c r="UG39" s="270">
        <f>UH39*$A39</f>
        <v>0</v>
      </c>
      <c r="UH39" s="270">
        <f>UE39*UF39</f>
        <v>0</v>
      </c>
      <c r="UI39" s="364">
        <f t="shared" ref="UI39:UJ43" si="834">SL39</f>
        <v>0</v>
      </c>
      <c r="UJ39" s="365">
        <f t="shared" si="834"/>
        <v>0</v>
      </c>
      <c r="UK39" s="270">
        <f>UL39*$A39</f>
        <v>0</v>
      </c>
      <c r="UL39" s="270">
        <f>UI39*UJ39</f>
        <v>0</v>
      </c>
      <c r="UM39" s="364">
        <f t="shared" ref="UM39:UN43" si="835">SP39</f>
        <v>0</v>
      </c>
      <c r="UN39" s="365">
        <f t="shared" si="835"/>
        <v>0</v>
      </c>
      <c r="UO39" s="270">
        <f>UP39*$A39</f>
        <v>0</v>
      </c>
      <c r="UP39" s="270">
        <f>UM39*UN39</f>
        <v>0</v>
      </c>
      <c r="UQ39" s="364">
        <f t="shared" ref="UQ39:UR43" si="836">ST39</f>
        <v>0</v>
      </c>
      <c r="UR39" s="365">
        <f t="shared" si="836"/>
        <v>0</v>
      </c>
      <c r="US39" s="270">
        <f>UT39*$A39</f>
        <v>0</v>
      </c>
      <c r="UT39" s="270">
        <f>UQ39*UR39</f>
        <v>0</v>
      </c>
      <c r="UU39" s="364">
        <f t="shared" ref="UU39:UV43" si="837">SX39</f>
        <v>0</v>
      </c>
      <c r="UV39" s="365">
        <f t="shared" si="837"/>
        <v>0</v>
      </c>
      <c r="UW39" s="270">
        <f>UX39*$A39</f>
        <v>0</v>
      </c>
      <c r="UX39" s="270">
        <f>UU39*UV39</f>
        <v>0</v>
      </c>
      <c r="UY39" s="364">
        <f t="shared" ref="UY39:UZ43" si="838">TB39</f>
        <v>0</v>
      </c>
      <c r="UZ39" s="365">
        <f t="shared" si="838"/>
        <v>0</v>
      </c>
      <c r="VA39" s="270">
        <f>VB39*$A39</f>
        <v>0</v>
      </c>
      <c r="VB39" s="270">
        <f>UY39*UZ39</f>
        <v>0</v>
      </c>
      <c r="VC39" s="364">
        <f t="shared" ref="VC39:VD43" si="839">TF39</f>
        <v>0</v>
      </c>
      <c r="VD39" s="365">
        <f t="shared" si="839"/>
        <v>0</v>
      </c>
      <c r="VE39" s="270">
        <f>VF39*$A39</f>
        <v>0</v>
      </c>
      <c r="VF39" s="270">
        <f>VC39*VD39</f>
        <v>0</v>
      </c>
      <c r="VG39" s="364">
        <f t="shared" ref="VG39:VH43" si="840">TJ39</f>
        <v>0</v>
      </c>
      <c r="VH39" s="365">
        <f t="shared" si="840"/>
        <v>0</v>
      </c>
      <c r="VI39" s="270">
        <f>VJ39*$A39</f>
        <v>0</v>
      </c>
      <c r="VJ39" s="270">
        <f>VG39*VH39</f>
        <v>0</v>
      </c>
      <c r="VK39" s="364">
        <f t="shared" ref="VK39:VL43" si="841">TN39</f>
        <v>0</v>
      </c>
      <c r="VL39" s="365">
        <f t="shared" si="841"/>
        <v>0</v>
      </c>
      <c r="VM39" s="270">
        <f>VN39*$A39</f>
        <v>0</v>
      </c>
      <c r="VN39" s="270">
        <f>VK39*VL39</f>
        <v>0</v>
      </c>
      <c r="VO39" s="364">
        <f t="shared" ref="VO39:VP43" si="842">TR39</f>
        <v>0</v>
      </c>
      <c r="VP39" s="365">
        <f t="shared" si="842"/>
        <v>0</v>
      </c>
      <c r="VQ39" s="270">
        <f>VR39*$A39</f>
        <v>0</v>
      </c>
      <c r="VR39" s="270">
        <f>VO39*VP39</f>
        <v>0</v>
      </c>
      <c r="VS39" s="324">
        <f t="shared" si="25"/>
        <v>0</v>
      </c>
      <c r="VT39" s="364">
        <f t="shared" ref="VT39:VU43" si="843">TW39</f>
        <v>0</v>
      </c>
      <c r="VU39" s="365">
        <f t="shared" si="843"/>
        <v>0</v>
      </c>
      <c r="VV39" s="270">
        <f>VW39*$A39</f>
        <v>0</v>
      </c>
      <c r="VW39" s="270">
        <f>VT39*VU39</f>
        <v>0</v>
      </c>
      <c r="VX39" s="364">
        <f t="shared" ref="VX39:VY43" si="844">UA39</f>
        <v>0</v>
      </c>
      <c r="VY39" s="365">
        <f t="shared" si="844"/>
        <v>0</v>
      </c>
      <c r="VZ39" s="270">
        <f>WA39*$A39</f>
        <v>0</v>
      </c>
      <c r="WA39" s="270">
        <f>VX39*VY39</f>
        <v>0</v>
      </c>
      <c r="WB39" s="364">
        <f t="shared" ref="WB39:WC43" si="845">UE39</f>
        <v>0</v>
      </c>
      <c r="WC39" s="365">
        <f t="shared" si="845"/>
        <v>0</v>
      </c>
      <c r="WD39" s="270">
        <f>WE39*$A39</f>
        <v>0</v>
      </c>
      <c r="WE39" s="270">
        <f>WB39*WC39</f>
        <v>0</v>
      </c>
      <c r="WF39" s="364">
        <f t="shared" ref="WF39:WG43" si="846">UI39</f>
        <v>0</v>
      </c>
      <c r="WG39" s="365">
        <f t="shared" si="846"/>
        <v>0</v>
      </c>
      <c r="WH39" s="270">
        <f>WI39*$A39</f>
        <v>0</v>
      </c>
      <c r="WI39" s="270">
        <f>WF39*WG39</f>
        <v>0</v>
      </c>
      <c r="WJ39" s="364">
        <f t="shared" ref="WJ39:WK43" si="847">UM39</f>
        <v>0</v>
      </c>
      <c r="WK39" s="365">
        <f t="shared" si="847"/>
        <v>0</v>
      </c>
      <c r="WL39" s="270">
        <f>WM39*$A39</f>
        <v>0</v>
      </c>
      <c r="WM39" s="270">
        <f>WJ39*WK39</f>
        <v>0</v>
      </c>
      <c r="WN39" s="364">
        <f t="shared" ref="WN39:WO43" si="848">UQ39</f>
        <v>0</v>
      </c>
      <c r="WO39" s="365">
        <f t="shared" si="848"/>
        <v>0</v>
      </c>
      <c r="WP39" s="270">
        <f>WQ39*$A39</f>
        <v>0</v>
      </c>
      <c r="WQ39" s="270">
        <f>WN39*WO39</f>
        <v>0</v>
      </c>
      <c r="WR39" s="364">
        <f t="shared" ref="WR39:WS43" si="849">UU39</f>
        <v>0</v>
      </c>
      <c r="WS39" s="365">
        <f t="shared" si="849"/>
        <v>0</v>
      </c>
      <c r="WT39" s="270">
        <f>WU39*$A39</f>
        <v>0</v>
      </c>
      <c r="WU39" s="270">
        <f>WR39*WS39</f>
        <v>0</v>
      </c>
      <c r="WV39" s="364">
        <f t="shared" ref="WV39:WW43" si="850">UY39</f>
        <v>0</v>
      </c>
      <c r="WW39" s="365">
        <f t="shared" si="850"/>
        <v>0</v>
      </c>
      <c r="WX39" s="270">
        <f>WY39*$A39</f>
        <v>0</v>
      </c>
      <c r="WY39" s="270">
        <f>WV39*WW39</f>
        <v>0</v>
      </c>
      <c r="WZ39" s="364">
        <f t="shared" ref="WZ39:XA43" si="851">VC39</f>
        <v>0</v>
      </c>
      <c r="XA39" s="365">
        <f t="shared" si="851"/>
        <v>0</v>
      </c>
      <c r="XB39" s="270">
        <f>XC39*$A39</f>
        <v>0</v>
      </c>
      <c r="XC39" s="270">
        <f>WZ39*XA39</f>
        <v>0</v>
      </c>
      <c r="XD39" s="364">
        <f t="shared" ref="XD39:XE43" si="852">VG39</f>
        <v>0</v>
      </c>
      <c r="XE39" s="365">
        <f t="shared" si="852"/>
        <v>0</v>
      </c>
      <c r="XF39" s="270">
        <f>XG39*$A39</f>
        <v>0</v>
      </c>
      <c r="XG39" s="270">
        <f>XD39*XE39</f>
        <v>0</v>
      </c>
      <c r="XH39" s="364">
        <f t="shared" ref="XH39:XI43" si="853">VK39</f>
        <v>0</v>
      </c>
      <c r="XI39" s="365">
        <f t="shared" si="853"/>
        <v>0</v>
      </c>
      <c r="XJ39" s="270">
        <f>XK39*$A39</f>
        <v>0</v>
      </c>
      <c r="XK39" s="270">
        <f>XH39*XI39</f>
        <v>0</v>
      </c>
      <c r="XL39" s="364">
        <f t="shared" ref="XL39:XM43" si="854">VO39</f>
        <v>0</v>
      </c>
      <c r="XM39" s="365">
        <f t="shared" si="854"/>
        <v>0</v>
      </c>
      <c r="XN39" s="270">
        <f>XO39*$A39</f>
        <v>0</v>
      </c>
      <c r="XO39" s="270">
        <f>XL39*XM39</f>
        <v>0</v>
      </c>
      <c r="XP39" s="324">
        <f t="shared" si="26"/>
        <v>0</v>
      </c>
      <c r="XQ39" s="364">
        <f t="shared" ref="XQ39:XR43" si="855">VT39</f>
        <v>0</v>
      </c>
      <c r="XR39" s="365">
        <f t="shared" si="855"/>
        <v>0</v>
      </c>
      <c r="XS39" s="270">
        <f>XT39*$A39</f>
        <v>0</v>
      </c>
      <c r="XT39" s="270">
        <f>XQ39*XR39</f>
        <v>0</v>
      </c>
      <c r="XU39" s="364">
        <f t="shared" ref="XU39:XV43" si="856">VX39</f>
        <v>0</v>
      </c>
      <c r="XV39" s="365">
        <f t="shared" si="856"/>
        <v>0</v>
      </c>
      <c r="XW39" s="270">
        <f>XX39*$A39</f>
        <v>0</v>
      </c>
      <c r="XX39" s="270">
        <f>XU39*XV39</f>
        <v>0</v>
      </c>
      <c r="XY39" s="364">
        <f t="shared" ref="XY39:XZ43" si="857">WB39</f>
        <v>0</v>
      </c>
      <c r="XZ39" s="365">
        <f t="shared" si="857"/>
        <v>0</v>
      </c>
      <c r="YA39" s="270">
        <f>YB39*$A39</f>
        <v>0</v>
      </c>
      <c r="YB39" s="270">
        <f>XY39*XZ39</f>
        <v>0</v>
      </c>
      <c r="YC39" s="364">
        <f t="shared" ref="YC39:YD43" si="858">WF39</f>
        <v>0</v>
      </c>
      <c r="YD39" s="365">
        <f t="shared" si="858"/>
        <v>0</v>
      </c>
      <c r="YE39" s="270">
        <f>YF39*$A39</f>
        <v>0</v>
      </c>
      <c r="YF39" s="270">
        <f>YC39*YD39</f>
        <v>0</v>
      </c>
      <c r="YG39" s="364">
        <f t="shared" ref="YG39:YH43" si="859">WJ39</f>
        <v>0</v>
      </c>
      <c r="YH39" s="365">
        <f t="shared" si="859"/>
        <v>0</v>
      </c>
      <c r="YI39" s="270">
        <f>YJ39*$A39</f>
        <v>0</v>
      </c>
      <c r="YJ39" s="270">
        <f>YG39*YH39</f>
        <v>0</v>
      </c>
      <c r="YK39" s="364">
        <f t="shared" ref="YK39:YL43" si="860">WN39</f>
        <v>0</v>
      </c>
      <c r="YL39" s="365">
        <f t="shared" si="860"/>
        <v>0</v>
      </c>
      <c r="YM39" s="270">
        <f>YN39*$A39</f>
        <v>0</v>
      </c>
      <c r="YN39" s="270">
        <f>YK39*YL39</f>
        <v>0</v>
      </c>
      <c r="YO39" s="364">
        <f t="shared" ref="YO39:YP43" si="861">WR39</f>
        <v>0</v>
      </c>
      <c r="YP39" s="365">
        <f t="shared" si="861"/>
        <v>0</v>
      </c>
      <c r="YQ39" s="270">
        <f>YR39*$A39</f>
        <v>0</v>
      </c>
      <c r="YR39" s="270">
        <f>YO39*YP39</f>
        <v>0</v>
      </c>
      <c r="YS39" s="364">
        <f t="shared" ref="YS39:YT43" si="862">WV39</f>
        <v>0</v>
      </c>
      <c r="YT39" s="365">
        <f t="shared" si="862"/>
        <v>0</v>
      </c>
      <c r="YU39" s="270">
        <f>YV39*$A39</f>
        <v>0</v>
      </c>
      <c r="YV39" s="270">
        <f>YS39*YT39</f>
        <v>0</v>
      </c>
      <c r="YW39" s="364">
        <f t="shared" ref="YW39:YX43" si="863">WZ39</f>
        <v>0</v>
      </c>
      <c r="YX39" s="365">
        <f t="shared" si="863"/>
        <v>0</v>
      </c>
      <c r="YY39" s="270">
        <f>YZ39*$A39</f>
        <v>0</v>
      </c>
      <c r="YZ39" s="270">
        <f>YW39*YX39</f>
        <v>0</v>
      </c>
      <c r="ZA39" s="364">
        <f t="shared" ref="ZA39:ZB43" si="864">XD39</f>
        <v>0</v>
      </c>
      <c r="ZB39" s="365">
        <f t="shared" si="864"/>
        <v>0</v>
      </c>
      <c r="ZC39" s="270">
        <f>ZD39*$A39</f>
        <v>0</v>
      </c>
      <c r="ZD39" s="270">
        <f>ZA39*ZB39</f>
        <v>0</v>
      </c>
      <c r="ZE39" s="364">
        <f t="shared" ref="ZE39:ZF43" si="865">XH39</f>
        <v>0</v>
      </c>
      <c r="ZF39" s="365">
        <f t="shared" si="865"/>
        <v>0</v>
      </c>
      <c r="ZG39" s="270">
        <f>ZH39*$A39</f>
        <v>0</v>
      </c>
      <c r="ZH39" s="270">
        <f>ZE39*ZF39</f>
        <v>0</v>
      </c>
      <c r="ZI39" s="364">
        <f t="shared" ref="ZI39:ZJ43" si="866">XL39</f>
        <v>0</v>
      </c>
      <c r="ZJ39" s="365">
        <f t="shared" si="866"/>
        <v>0</v>
      </c>
      <c r="ZK39" s="270">
        <f>ZL39*$A39</f>
        <v>0</v>
      </c>
      <c r="ZL39" s="270">
        <f>ZI39*ZJ39</f>
        <v>0</v>
      </c>
      <c r="ZM39" s="324">
        <f t="shared" si="27"/>
        <v>0</v>
      </c>
    </row>
    <row r="40" spans="1:689" hidden="1" outlineLevel="1" x14ac:dyDescent="0.3">
      <c r="A40" s="361">
        <f>B40*'Input sheet'!$C$11</f>
        <v>0.19</v>
      </c>
      <c r="B40" s="362">
        <v>0.19</v>
      </c>
      <c r="C40" s="367" t="s">
        <v>163</v>
      </c>
      <c r="D40" s="364">
        <v>0</v>
      </c>
      <c r="E40" s="365">
        <v>0</v>
      </c>
      <c r="F40" s="270">
        <f>G40*$A40</f>
        <v>0</v>
      </c>
      <c r="G40" s="270">
        <f>D40*E40</f>
        <v>0</v>
      </c>
      <c r="H40" s="364">
        <f t="shared" si="700"/>
        <v>0</v>
      </c>
      <c r="I40" s="365">
        <f t="shared" si="700"/>
        <v>0</v>
      </c>
      <c r="J40" s="270">
        <f>K40*$A40</f>
        <v>0</v>
      </c>
      <c r="K40" s="270">
        <f>H40*I40</f>
        <v>0</v>
      </c>
      <c r="L40" s="364">
        <f t="shared" si="701"/>
        <v>0</v>
      </c>
      <c r="M40" s="365">
        <f t="shared" si="701"/>
        <v>0</v>
      </c>
      <c r="N40" s="270">
        <f>O40*$A40</f>
        <v>0</v>
      </c>
      <c r="O40" s="270">
        <f>L40*M40</f>
        <v>0</v>
      </c>
      <c r="P40" s="364">
        <f t="shared" si="702"/>
        <v>0</v>
      </c>
      <c r="Q40" s="365">
        <f t="shared" si="702"/>
        <v>0</v>
      </c>
      <c r="R40" s="270">
        <f>S40*$A40</f>
        <v>0</v>
      </c>
      <c r="S40" s="270">
        <f>P40*Q40</f>
        <v>0</v>
      </c>
      <c r="T40" s="364">
        <f t="shared" si="703"/>
        <v>0</v>
      </c>
      <c r="U40" s="365">
        <f t="shared" si="703"/>
        <v>0</v>
      </c>
      <c r="V40" s="270">
        <f>W40*$A40</f>
        <v>0</v>
      </c>
      <c r="W40" s="270">
        <f>T40*U40</f>
        <v>0</v>
      </c>
      <c r="X40" s="364">
        <f t="shared" si="704"/>
        <v>0</v>
      </c>
      <c r="Y40" s="365">
        <f t="shared" si="704"/>
        <v>0</v>
      </c>
      <c r="Z40" s="270">
        <f>AA40*$A40</f>
        <v>0</v>
      </c>
      <c r="AA40" s="270">
        <f>X40*Y40</f>
        <v>0</v>
      </c>
      <c r="AB40" s="364">
        <f t="shared" si="705"/>
        <v>0</v>
      </c>
      <c r="AC40" s="365">
        <f t="shared" si="705"/>
        <v>0</v>
      </c>
      <c r="AD40" s="270">
        <f>AE40*$A40</f>
        <v>0</v>
      </c>
      <c r="AE40" s="270">
        <f>AB40*AC40</f>
        <v>0</v>
      </c>
      <c r="AF40" s="364">
        <f t="shared" si="706"/>
        <v>0</v>
      </c>
      <c r="AG40" s="365">
        <f t="shared" si="706"/>
        <v>0</v>
      </c>
      <c r="AH40" s="270">
        <f>AI40*$A40</f>
        <v>0</v>
      </c>
      <c r="AI40" s="270">
        <f>AF40*AG40</f>
        <v>0</v>
      </c>
      <c r="AJ40" s="364">
        <f t="shared" si="707"/>
        <v>0</v>
      </c>
      <c r="AK40" s="365">
        <f t="shared" si="707"/>
        <v>0</v>
      </c>
      <c r="AL40" s="270">
        <f>AM40*$A40</f>
        <v>0</v>
      </c>
      <c r="AM40" s="270">
        <f>AJ40*AK40</f>
        <v>0</v>
      </c>
      <c r="AN40" s="364">
        <f t="shared" si="708"/>
        <v>0</v>
      </c>
      <c r="AO40" s="365">
        <f t="shared" si="708"/>
        <v>0</v>
      </c>
      <c r="AP40" s="270">
        <f>AQ40*$A40</f>
        <v>0</v>
      </c>
      <c r="AQ40" s="270">
        <f>AN40*AO40</f>
        <v>0</v>
      </c>
      <c r="AR40" s="364">
        <f t="shared" si="709"/>
        <v>0</v>
      </c>
      <c r="AS40" s="365">
        <f t="shared" si="709"/>
        <v>0</v>
      </c>
      <c r="AT40" s="270">
        <f>AU40*$A40</f>
        <v>0</v>
      </c>
      <c r="AU40" s="270">
        <f>AR40*AS40</f>
        <v>0</v>
      </c>
      <c r="AV40" s="364">
        <f t="shared" si="710"/>
        <v>0</v>
      </c>
      <c r="AW40" s="365">
        <f t="shared" si="710"/>
        <v>0</v>
      </c>
      <c r="AX40" s="270">
        <f>AY40*$A40</f>
        <v>0</v>
      </c>
      <c r="AY40" s="270">
        <f>AV40*AW40</f>
        <v>0</v>
      </c>
      <c r="AZ40" s="324">
        <f t="shared" si="14"/>
        <v>0</v>
      </c>
      <c r="BA40" s="364">
        <f t="shared" si="711"/>
        <v>0</v>
      </c>
      <c r="BB40" s="365">
        <f t="shared" si="711"/>
        <v>0</v>
      </c>
      <c r="BC40" s="270">
        <f>BD40*$A40</f>
        <v>0</v>
      </c>
      <c r="BD40" s="270">
        <f>BA40*BB40</f>
        <v>0</v>
      </c>
      <c r="BE40" s="364">
        <f t="shared" si="712"/>
        <v>0</v>
      </c>
      <c r="BF40" s="365">
        <f t="shared" si="712"/>
        <v>0</v>
      </c>
      <c r="BG40" s="270">
        <f>BH40*$A40</f>
        <v>0</v>
      </c>
      <c r="BH40" s="270">
        <f>BE40*BF40</f>
        <v>0</v>
      </c>
      <c r="BI40" s="364">
        <f t="shared" si="713"/>
        <v>0</v>
      </c>
      <c r="BJ40" s="365">
        <f t="shared" si="713"/>
        <v>0</v>
      </c>
      <c r="BK40" s="270">
        <f>BL40*$A40</f>
        <v>0</v>
      </c>
      <c r="BL40" s="270">
        <f>BI40*BJ40</f>
        <v>0</v>
      </c>
      <c r="BM40" s="364">
        <f t="shared" si="714"/>
        <v>0</v>
      </c>
      <c r="BN40" s="365">
        <f t="shared" si="714"/>
        <v>0</v>
      </c>
      <c r="BO40" s="270">
        <f>BP40*$A40</f>
        <v>0</v>
      </c>
      <c r="BP40" s="270">
        <f>BM40*BN40</f>
        <v>0</v>
      </c>
      <c r="BQ40" s="364">
        <f t="shared" si="715"/>
        <v>0</v>
      </c>
      <c r="BR40" s="365">
        <f t="shared" si="715"/>
        <v>0</v>
      </c>
      <c r="BS40" s="270">
        <f>BT40*$A40</f>
        <v>0</v>
      </c>
      <c r="BT40" s="270">
        <f>BQ40*BR40</f>
        <v>0</v>
      </c>
      <c r="BU40" s="364">
        <f t="shared" si="716"/>
        <v>0</v>
      </c>
      <c r="BV40" s="365">
        <f t="shared" si="716"/>
        <v>0</v>
      </c>
      <c r="BW40" s="270">
        <f>BX40*$A40</f>
        <v>0</v>
      </c>
      <c r="BX40" s="270">
        <f>BU40*BV40</f>
        <v>0</v>
      </c>
      <c r="BY40" s="364">
        <f t="shared" si="717"/>
        <v>0</v>
      </c>
      <c r="BZ40" s="365">
        <f t="shared" si="717"/>
        <v>0</v>
      </c>
      <c r="CA40" s="270">
        <f>CB40*$A40</f>
        <v>0</v>
      </c>
      <c r="CB40" s="270">
        <f>BY40*BZ40</f>
        <v>0</v>
      </c>
      <c r="CC40" s="364">
        <f t="shared" si="718"/>
        <v>0</v>
      </c>
      <c r="CD40" s="365">
        <f t="shared" si="718"/>
        <v>0</v>
      </c>
      <c r="CE40" s="270">
        <f>CF40*$A40</f>
        <v>0</v>
      </c>
      <c r="CF40" s="270">
        <f>CC40*CD40</f>
        <v>0</v>
      </c>
      <c r="CG40" s="364">
        <f t="shared" si="719"/>
        <v>0</v>
      </c>
      <c r="CH40" s="365">
        <f t="shared" si="719"/>
        <v>0</v>
      </c>
      <c r="CI40" s="270">
        <f>CJ40*$A40</f>
        <v>0</v>
      </c>
      <c r="CJ40" s="270">
        <f>CG40*CH40</f>
        <v>0</v>
      </c>
      <c r="CK40" s="364">
        <f t="shared" si="720"/>
        <v>0</v>
      </c>
      <c r="CL40" s="365">
        <f t="shared" si="720"/>
        <v>0</v>
      </c>
      <c r="CM40" s="270">
        <f>CN40*$A40</f>
        <v>0</v>
      </c>
      <c r="CN40" s="270">
        <f>CK40*CL40</f>
        <v>0</v>
      </c>
      <c r="CO40" s="364">
        <f t="shared" si="721"/>
        <v>0</v>
      </c>
      <c r="CP40" s="365">
        <f t="shared" si="721"/>
        <v>0</v>
      </c>
      <c r="CQ40" s="270">
        <f>CR40*$A40</f>
        <v>0</v>
      </c>
      <c r="CR40" s="270">
        <f>CO40*CP40</f>
        <v>0</v>
      </c>
      <c r="CS40" s="364">
        <f t="shared" si="722"/>
        <v>0</v>
      </c>
      <c r="CT40" s="365">
        <f t="shared" si="722"/>
        <v>0</v>
      </c>
      <c r="CU40" s="270">
        <f>CV40*$A40</f>
        <v>0</v>
      </c>
      <c r="CV40" s="270">
        <f>CS40*CT40</f>
        <v>0</v>
      </c>
      <c r="CW40" s="324">
        <f t="shared" si="15"/>
        <v>0</v>
      </c>
      <c r="CX40" s="364">
        <f t="shared" si="723"/>
        <v>0</v>
      </c>
      <c r="CY40" s="365">
        <f t="shared" si="723"/>
        <v>0</v>
      </c>
      <c r="CZ40" s="270">
        <f>DA40*$A40</f>
        <v>0</v>
      </c>
      <c r="DA40" s="270">
        <f>CX40*CY40</f>
        <v>0</v>
      </c>
      <c r="DB40" s="364">
        <f t="shared" si="724"/>
        <v>0</v>
      </c>
      <c r="DC40" s="365">
        <f t="shared" si="724"/>
        <v>0</v>
      </c>
      <c r="DD40" s="270">
        <f>DE40*$A40</f>
        <v>0</v>
      </c>
      <c r="DE40" s="270">
        <f>DB40*DC40</f>
        <v>0</v>
      </c>
      <c r="DF40" s="364">
        <f t="shared" si="725"/>
        <v>0</v>
      </c>
      <c r="DG40" s="365">
        <f t="shared" si="725"/>
        <v>0</v>
      </c>
      <c r="DH40" s="270">
        <f>DI40*$A40</f>
        <v>0</v>
      </c>
      <c r="DI40" s="270">
        <f>DF40*DG40</f>
        <v>0</v>
      </c>
      <c r="DJ40" s="364">
        <f t="shared" si="726"/>
        <v>0</v>
      </c>
      <c r="DK40" s="365">
        <f t="shared" si="726"/>
        <v>0</v>
      </c>
      <c r="DL40" s="270">
        <f>DM40*$A40</f>
        <v>0</v>
      </c>
      <c r="DM40" s="270">
        <f>DJ40*DK40</f>
        <v>0</v>
      </c>
      <c r="DN40" s="364">
        <f t="shared" si="727"/>
        <v>0</v>
      </c>
      <c r="DO40" s="365">
        <f t="shared" si="727"/>
        <v>0</v>
      </c>
      <c r="DP40" s="270">
        <f>DQ40*$A40</f>
        <v>0</v>
      </c>
      <c r="DQ40" s="270">
        <f>DN40*DO40</f>
        <v>0</v>
      </c>
      <c r="DR40" s="364">
        <f t="shared" si="728"/>
        <v>0</v>
      </c>
      <c r="DS40" s="365">
        <f t="shared" si="728"/>
        <v>0</v>
      </c>
      <c r="DT40" s="270">
        <f>DU40*$A40</f>
        <v>0</v>
      </c>
      <c r="DU40" s="270">
        <f>DR40*DS40</f>
        <v>0</v>
      </c>
      <c r="DV40" s="364">
        <f t="shared" si="729"/>
        <v>0</v>
      </c>
      <c r="DW40" s="365">
        <f t="shared" si="729"/>
        <v>0</v>
      </c>
      <c r="DX40" s="270">
        <f>DY40*$A40</f>
        <v>0</v>
      </c>
      <c r="DY40" s="270">
        <f>DV40*DW40</f>
        <v>0</v>
      </c>
      <c r="DZ40" s="364">
        <f t="shared" si="730"/>
        <v>0</v>
      </c>
      <c r="EA40" s="365">
        <f t="shared" si="730"/>
        <v>0</v>
      </c>
      <c r="EB40" s="270">
        <f>EC40*$A40</f>
        <v>0</v>
      </c>
      <c r="EC40" s="270">
        <f>DZ40*EA40</f>
        <v>0</v>
      </c>
      <c r="ED40" s="364">
        <f t="shared" si="731"/>
        <v>0</v>
      </c>
      <c r="EE40" s="365">
        <f t="shared" si="731"/>
        <v>0</v>
      </c>
      <c r="EF40" s="270">
        <f>EG40*$A40</f>
        <v>0</v>
      </c>
      <c r="EG40" s="270">
        <f>ED40*EE40</f>
        <v>0</v>
      </c>
      <c r="EH40" s="364">
        <f t="shared" si="732"/>
        <v>0</v>
      </c>
      <c r="EI40" s="365">
        <f t="shared" si="732"/>
        <v>0</v>
      </c>
      <c r="EJ40" s="270">
        <f>EK40*$A40</f>
        <v>0</v>
      </c>
      <c r="EK40" s="270">
        <f>EH40*EI40</f>
        <v>0</v>
      </c>
      <c r="EL40" s="364">
        <f t="shared" si="733"/>
        <v>0</v>
      </c>
      <c r="EM40" s="365">
        <f t="shared" si="733"/>
        <v>0</v>
      </c>
      <c r="EN40" s="270">
        <f>EO40*$A40</f>
        <v>0</v>
      </c>
      <c r="EO40" s="270">
        <f>EL40*EM40</f>
        <v>0</v>
      </c>
      <c r="EP40" s="364">
        <f t="shared" si="734"/>
        <v>0</v>
      </c>
      <c r="EQ40" s="365">
        <f t="shared" si="734"/>
        <v>0</v>
      </c>
      <c r="ER40" s="270">
        <f>ES40*$A40</f>
        <v>0</v>
      </c>
      <c r="ES40" s="270">
        <f>EP40*EQ40</f>
        <v>0</v>
      </c>
      <c r="ET40" s="324">
        <f t="shared" si="16"/>
        <v>0</v>
      </c>
      <c r="EU40" s="364">
        <f t="shared" si="735"/>
        <v>0</v>
      </c>
      <c r="EV40" s="365">
        <f t="shared" si="735"/>
        <v>0</v>
      </c>
      <c r="EW40" s="270">
        <f>EX40*$A40</f>
        <v>0</v>
      </c>
      <c r="EX40" s="270">
        <f>EU40*EV40</f>
        <v>0</v>
      </c>
      <c r="EY40" s="364">
        <f t="shared" si="736"/>
        <v>0</v>
      </c>
      <c r="EZ40" s="365">
        <f t="shared" si="736"/>
        <v>0</v>
      </c>
      <c r="FA40" s="270">
        <f>FB40*$A40</f>
        <v>0</v>
      </c>
      <c r="FB40" s="270">
        <f>EY40*EZ40</f>
        <v>0</v>
      </c>
      <c r="FC40" s="364">
        <f t="shared" si="737"/>
        <v>0</v>
      </c>
      <c r="FD40" s="365">
        <f t="shared" si="737"/>
        <v>0</v>
      </c>
      <c r="FE40" s="270">
        <f>FF40*$A40</f>
        <v>0</v>
      </c>
      <c r="FF40" s="270">
        <f>FC40*FD40</f>
        <v>0</v>
      </c>
      <c r="FG40" s="364">
        <f t="shared" si="738"/>
        <v>0</v>
      </c>
      <c r="FH40" s="365">
        <f t="shared" si="738"/>
        <v>0</v>
      </c>
      <c r="FI40" s="270">
        <f>FJ40*$A40</f>
        <v>0</v>
      </c>
      <c r="FJ40" s="270">
        <f>FG40*FH40</f>
        <v>0</v>
      </c>
      <c r="FK40" s="364">
        <f t="shared" si="739"/>
        <v>0</v>
      </c>
      <c r="FL40" s="365">
        <f t="shared" si="739"/>
        <v>0</v>
      </c>
      <c r="FM40" s="270">
        <f>FN40*$A40</f>
        <v>0</v>
      </c>
      <c r="FN40" s="270">
        <f>FK40*FL40</f>
        <v>0</v>
      </c>
      <c r="FO40" s="364">
        <f t="shared" si="740"/>
        <v>0</v>
      </c>
      <c r="FP40" s="365">
        <f t="shared" si="740"/>
        <v>0</v>
      </c>
      <c r="FQ40" s="270">
        <f>FR40*$A40</f>
        <v>0</v>
      </c>
      <c r="FR40" s="270">
        <f>FO40*FP40</f>
        <v>0</v>
      </c>
      <c r="FS40" s="364">
        <f t="shared" si="741"/>
        <v>0</v>
      </c>
      <c r="FT40" s="365">
        <f t="shared" si="741"/>
        <v>0</v>
      </c>
      <c r="FU40" s="270">
        <f>FV40*$A40</f>
        <v>0</v>
      </c>
      <c r="FV40" s="270">
        <f>FS40*FT40</f>
        <v>0</v>
      </c>
      <c r="FW40" s="364">
        <f t="shared" si="742"/>
        <v>0</v>
      </c>
      <c r="FX40" s="365">
        <f t="shared" si="742"/>
        <v>0</v>
      </c>
      <c r="FY40" s="270">
        <f>FZ40*$A40</f>
        <v>0</v>
      </c>
      <c r="FZ40" s="270">
        <f>FW40*FX40</f>
        <v>0</v>
      </c>
      <c r="GA40" s="364">
        <f t="shared" si="743"/>
        <v>0</v>
      </c>
      <c r="GB40" s="365">
        <f t="shared" si="743"/>
        <v>0</v>
      </c>
      <c r="GC40" s="270">
        <f>GD40*$A40</f>
        <v>0</v>
      </c>
      <c r="GD40" s="270">
        <f>GA40*GB40</f>
        <v>0</v>
      </c>
      <c r="GE40" s="364">
        <f t="shared" si="744"/>
        <v>0</v>
      </c>
      <c r="GF40" s="365">
        <f t="shared" si="744"/>
        <v>0</v>
      </c>
      <c r="GG40" s="270">
        <f>GH40*$A40</f>
        <v>0</v>
      </c>
      <c r="GH40" s="270">
        <f>GE40*GF40</f>
        <v>0</v>
      </c>
      <c r="GI40" s="364">
        <f t="shared" si="745"/>
        <v>0</v>
      </c>
      <c r="GJ40" s="365">
        <f t="shared" si="745"/>
        <v>0</v>
      </c>
      <c r="GK40" s="270">
        <f>GL40*$A40</f>
        <v>0</v>
      </c>
      <c r="GL40" s="270">
        <f>GI40*GJ40</f>
        <v>0</v>
      </c>
      <c r="GM40" s="364">
        <f t="shared" si="746"/>
        <v>0</v>
      </c>
      <c r="GN40" s="365">
        <f t="shared" si="746"/>
        <v>0</v>
      </c>
      <c r="GO40" s="270">
        <f>GP40*$A40</f>
        <v>0</v>
      </c>
      <c r="GP40" s="270">
        <f>GM40*GN40</f>
        <v>0</v>
      </c>
      <c r="GQ40" s="324">
        <f t="shared" si="17"/>
        <v>0</v>
      </c>
      <c r="GR40" s="364">
        <f t="shared" si="747"/>
        <v>0</v>
      </c>
      <c r="GS40" s="365">
        <f t="shared" si="747"/>
        <v>0</v>
      </c>
      <c r="GT40" s="270">
        <f>GU40*$A40</f>
        <v>0</v>
      </c>
      <c r="GU40" s="270">
        <f>GR40*GS40</f>
        <v>0</v>
      </c>
      <c r="GV40" s="364">
        <f t="shared" si="748"/>
        <v>0</v>
      </c>
      <c r="GW40" s="365">
        <f t="shared" si="748"/>
        <v>0</v>
      </c>
      <c r="GX40" s="270">
        <f>GY40*$A40</f>
        <v>0</v>
      </c>
      <c r="GY40" s="270">
        <f>GV40*GW40</f>
        <v>0</v>
      </c>
      <c r="GZ40" s="364">
        <f t="shared" si="749"/>
        <v>0</v>
      </c>
      <c r="HA40" s="365">
        <f t="shared" si="749"/>
        <v>0</v>
      </c>
      <c r="HB40" s="270">
        <f>HC40*$A40</f>
        <v>0</v>
      </c>
      <c r="HC40" s="270">
        <f>GZ40*HA40</f>
        <v>0</v>
      </c>
      <c r="HD40" s="364">
        <f t="shared" si="750"/>
        <v>0</v>
      </c>
      <c r="HE40" s="365">
        <f t="shared" si="750"/>
        <v>0</v>
      </c>
      <c r="HF40" s="270">
        <f>HG40*$A40</f>
        <v>0</v>
      </c>
      <c r="HG40" s="270">
        <f>HD40*HE40</f>
        <v>0</v>
      </c>
      <c r="HH40" s="364">
        <f t="shared" si="751"/>
        <v>0</v>
      </c>
      <c r="HI40" s="365">
        <f t="shared" si="751"/>
        <v>0</v>
      </c>
      <c r="HJ40" s="270">
        <f>HK40*$A40</f>
        <v>0</v>
      </c>
      <c r="HK40" s="270">
        <f>HH40*HI40</f>
        <v>0</v>
      </c>
      <c r="HL40" s="364">
        <f t="shared" si="752"/>
        <v>0</v>
      </c>
      <c r="HM40" s="365">
        <f t="shared" si="752"/>
        <v>0</v>
      </c>
      <c r="HN40" s="270">
        <f>HO40*$A40</f>
        <v>0</v>
      </c>
      <c r="HO40" s="270">
        <f>HL40*HM40</f>
        <v>0</v>
      </c>
      <c r="HP40" s="364">
        <f t="shared" si="753"/>
        <v>0</v>
      </c>
      <c r="HQ40" s="365">
        <f t="shared" si="753"/>
        <v>0</v>
      </c>
      <c r="HR40" s="270">
        <f>HS40*$A40</f>
        <v>0</v>
      </c>
      <c r="HS40" s="270">
        <f>HP40*HQ40</f>
        <v>0</v>
      </c>
      <c r="HT40" s="364">
        <f t="shared" si="754"/>
        <v>0</v>
      </c>
      <c r="HU40" s="365">
        <f t="shared" si="754"/>
        <v>0</v>
      </c>
      <c r="HV40" s="270">
        <f>HW40*$A40</f>
        <v>0</v>
      </c>
      <c r="HW40" s="270">
        <f>HT40*HU40</f>
        <v>0</v>
      </c>
      <c r="HX40" s="364">
        <f t="shared" si="755"/>
        <v>0</v>
      </c>
      <c r="HY40" s="365">
        <f t="shared" si="755"/>
        <v>0</v>
      </c>
      <c r="HZ40" s="270">
        <f>IA40*$A40</f>
        <v>0</v>
      </c>
      <c r="IA40" s="270">
        <f>HX40*HY40</f>
        <v>0</v>
      </c>
      <c r="IB40" s="364">
        <f t="shared" si="756"/>
        <v>0</v>
      </c>
      <c r="IC40" s="365">
        <f t="shared" si="756"/>
        <v>0</v>
      </c>
      <c r="ID40" s="270">
        <f>IE40*$A40</f>
        <v>0</v>
      </c>
      <c r="IE40" s="270">
        <f>IB40*IC40</f>
        <v>0</v>
      </c>
      <c r="IF40" s="364">
        <f t="shared" si="757"/>
        <v>0</v>
      </c>
      <c r="IG40" s="365">
        <f t="shared" si="757"/>
        <v>0</v>
      </c>
      <c r="IH40" s="270">
        <f>II40*$A40</f>
        <v>0</v>
      </c>
      <c r="II40" s="270">
        <f>IF40*IG40</f>
        <v>0</v>
      </c>
      <c r="IJ40" s="364">
        <f t="shared" si="758"/>
        <v>0</v>
      </c>
      <c r="IK40" s="365">
        <f t="shared" si="758"/>
        <v>0</v>
      </c>
      <c r="IL40" s="270">
        <f>IM40*$A40</f>
        <v>0</v>
      </c>
      <c r="IM40" s="270">
        <f>IJ40*IK40</f>
        <v>0</v>
      </c>
      <c r="IN40" s="324">
        <f t="shared" si="18"/>
        <v>0</v>
      </c>
      <c r="IO40" s="364">
        <f t="shared" si="759"/>
        <v>0</v>
      </c>
      <c r="IP40" s="365">
        <f t="shared" si="759"/>
        <v>0</v>
      </c>
      <c r="IQ40" s="270">
        <f>IR40*$A40</f>
        <v>0</v>
      </c>
      <c r="IR40" s="270">
        <f>IO40*IP40</f>
        <v>0</v>
      </c>
      <c r="IS40" s="364">
        <f t="shared" si="760"/>
        <v>0</v>
      </c>
      <c r="IT40" s="365">
        <f t="shared" si="760"/>
        <v>0</v>
      </c>
      <c r="IU40" s="270">
        <f>IV40*$A40</f>
        <v>0</v>
      </c>
      <c r="IV40" s="270">
        <f>IS40*IT40</f>
        <v>0</v>
      </c>
      <c r="IW40" s="364">
        <f t="shared" si="761"/>
        <v>0</v>
      </c>
      <c r="IX40" s="365">
        <f t="shared" si="761"/>
        <v>0</v>
      </c>
      <c r="IY40" s="270">
        <f>IZ40*$A40</f>
        <v>0</v>
      </c>
      <c r="IZ40" s="270">
        <f>IW40*IX40</f>
        <v>0</v>
      </c>
      <c r="JA40" s="364">
        <f t="shared" si="762"/>
        <v>0</v>
      </c>
      <c r="JB40" s="365">
        <f t="shared" si="762"/>
        <v>0</v>
      </c>
      <c r="JC40" s="270">
        <f>JD40*$A40</f>
        <v>0</v>
      </c>
      <c r="JD40" s="270">
        <f>JA40*JB40</f>
        <v>0</v>
      </c>
      <c r="JE40" s="364">
        <f t="shared" si="763"/>
        <v>0</v>
      </c>
      <c r="JF40" s="365">
        <f t="shared" si="763"/>
        <v>0</v>
      </c>
      <c r="JG40" s="270">
        <f>JH40*$A40</f>
        <v>0</v>
      </c>
      <c r="JH40" s="270">
        <f>JE40*JF40</f>
        <v>0</v>
      </c>
      <c r="JI40" s="364">
        <f t="shared" si="764"/>
        <v>0</v>
      </c>
      <c r="JJ40" s="365">
        <f t="shared" si="764"/>
        <v>0</v>
      </c>
      <c r="JK40" s="270">
        <f>JL40*$A40</f>
        <v>0</v>
      </c>
      <c r="JL40" s="270">
        <f>JI40*JJ40</f>
        <v>0</v>
      </c>
      <c r="JM40" s="364">
        <f t="shared" si="765"/>
        <v>0</v>
      </c>
      <c r="JN40" s="365">
        <f t="shared" si="765"/>
        <v>0</v>
      </c>
      <c r="JO40" s="270">
        <f>JP40*$A40</f>
        <v>0</v>
      </c>
      <c r="JP40" s="270">
        <f>JM40*JN40</f>
        <v>0</v>
      </c>
      <c r="JQ40" s="364">
        <f t="shared" si="766"/>
        <v>0</v>
      </c>
      <c r="JR40" s="365">
        <f t="shared" si="766"/>
        <v>0</v>
      </c>
      <c r="JS40" s="270">
        <f>JT40*$A40</f>
        <v>0</v>
      </c>
      <c r="JT40" s="270">
        <f>JQ40*JR40</f>
        <v>0</v>
      </c>
      <c r="JU40" s="364">
        <f t="shared" si="767"/>
        <v>0</v>
      </c>
      <c r="JV40" s="365">
        <f t="shared" si="767"/>
        <v>0</v>
      </c>
      <c r="JW40" s="270">
        <f>JX40*$A40</f>
        <v>0</v>
      </c>
      <c r="JX40" s="270">
        <f>JU40*JV40</f>
        <v>0</v>
      </c>
      <c r="JY40" s="364">
        <f t="shared" si="768"/>
        <v>0</v>
      </c>
      <c r="JZ40" s="365">
        <f t="shared" si="768"/>
        <v>0</v>
      </c>
      <c r="KA40" s="270">
        <f>KB40*$A40</f>
        <v>0</v>
      </c>
      <c r="KB40" s="270">
        <f>JY40*JZ40</f>
        <v>0</v>
      </c>
      <c r="KC40" s="364">
        <f t="shared" si="769"/>
        <v>0</v>
      </c>
      <c r="KD40" s="365">
        <f t="shared" si="769"/>
        <v>0</v>
      </c>
      <c r="KE40" s="270">
        <f>KF40*$A40</f>
        <v>0</v>
      </c>
      <c r="KF40" s="270">
        <f>KC40*KD40</f>
        <v>0</v>
      </c>
      <c r="KG40" s="364">
        <f t="shared" si="770"/>
        <v>0</v>
      </c>
      <c r="KH40" s="365">
        <f t="shared" si="770"/>
        <v>0</v>
      </c>
      <c r="KI40" s="270">
        <f>KJ40*$A40</f>
        <v>0</v>
      </c>
      <c r="KJ40" s="270">
        <f>KG40*KH40</f>
        <v>0</v>
      </c>
      <c r="KK40" s="324">
        <f t="shared" si="19"/>
        <v>0</v>
      </c>
      <c r="KL40" s="364">
        <f t="shared" si="771"/>
        <v>0</v>
      </c>
      <c r="KM40" s="365">
        <f t="shared" si="771"/>
        <v>0</v>
      </c>
      <c r="KN40" s="270">
        <f>KO40*$A40</f>
        <v>0</v>
      </c>
      <c r="KO40" s="270">
        <f>KL40*KM40</f>
        <v>0</v>
      </c>
      <c r="KP40" s="364">
        <f t="shared" si="772"/>
        <v>0</v>
      </c>
      <c r="KQ40" s="365">
        <f t="shared" si="772"/>
        <v>0</v>
      </c>
      <c r="KR40" s="270">
        <f>KS40*$A40</f>
        <v>0</v>
      </c>
      <c r="KS40" s="270">
        <f>KP40*KQ40</f>
        <v>0</v>
      </c>
      <c r="KT40" s="364">
        <f t="shared" si="773"/>
        <v>0</v>
      </c>
      <c r="KU40" s="365">
        <f t="shared" si="773"/>
        <v>0</v>
      </c>
      <c r="KV40" s="270">
        <f>KW40*$A40</f>
        <v>0</v>
      </c>
      <c r="KW40" s="270">
        <f>KT40*KU40</f>
        <v>0</v>
      </c>
      <c r="KX40" s="364">
        <f t="shared" si="774"/>
        <v>0</v>
      </c>
      <c r="KY40" s="365">
        <f t="shared" si="774"/>
        <v>0</v>
      </c>
      <c r="KZ40" s="270">
        <f>LA40*$A40</f>
        <v>0</v>
      </c>
      <c r="LA40" s="270">
        <f>KX40*KY40</f>
        <v>0</v>
      </c>
      <c r="LB40" s="364">
        <f t="shared" si="775"/>
        <v>0</v>
      </c>
      <c r="LC40" s="365">
        <f t="shared" si="775"/>
        <v>0</v>
      </c>
      <c r="LD40" s="270">
        <f>LE40*$A40</f>
        <v>0</v>
      </c>
      <c r="LE40" s="270">
        <f>LB40*LC40</f>
        <v>0</v>
      </c>
      <c r="LF40" s="364">
        <f t="shared" si="776"/>
        <v>0</v>
      </c>
      <c r="LG40" s="365">
        <f t="shared" si="776"/>
        <v>0</v>
      </c>
      <c r="LH40" s="270">
        <f>LI40*$A40</f>
        <v>0</v>
      </c>
      <c r="LI40" s="270">
        <f>LF40*LG40</f>
        <v>0</v>
      </c>
      <c r="LJ40" s="364">
        <f t="shared" si="777"/>
        <v>0</v>
      </c>
      <c r="LK40" s="365">
        <f t="shared" si="777"/>
        <v>0</v>
      </c>
      <c r="LL40" s="270">
        <f>LM40*$A40</f>
        <v>0</v>
      </c>
      <c r="LM40" s="270">
        <f>LJ40*LK40</f>
        <v>0</v>
      </c>
      <c r="LN40" s="364">
        <f t="shared" si="778"/>
        <v>0</v>
      </c>
      <c r="LO40" s="365">
        <f t="shared" si="778"/>
        <v>0</v>
      </c>
      <c r="LP40" s="270">
        <f>LQ40*$A40</f>
        <v>0</v>
      </c>
      <c r="LQ40" s="270">
        <f>LN40*LO40</f>
        <v>0</v>
      </c>
      <c r="LR40" s="364">
        <f t="shared" si="779"/>
        <v>0</v>
      </c>
      <c r="LS40" s="365">
        <f t="shared" si="779"/>
        <v>0</v>
      </c>
      <c r="LT40" s="270">
        <f>LU40*$A40</f>
        <v>0</v>
      </c>
      <c r="LU40" s="270">
        <f>LR40*LS40</f>
        <v>0</v>
      </c>
      <c r="LV40" s="364">
        <f t="shared" si="780"/>
        <v>0</v>
      </c>
      <c r="LW40" s="365">
        <f t="shared" si="780"/>
        <v>0</v>
      </c>
      <c r="LX40" s="270">
        <f>LY40*$A40</f>
        <v>0</v>
      </c>
      <c r="LY40" s="270">
        <f>LV40*LW40</f>
        <v>0</v>
      </c>
      <c r="LZ40" s="364">
        <f t="shared" si="781"/>
        <v>0</v>
      </c>
      <c r="MA40" s="365">
        <f t="shared" si="781"/>
        <v>0</v>
      </c>
      <c r="MB40" s="270">
        <f>MC40*$A40</f>
        <v>0</v>
      </c>
      <c r="MC40" s="270">
        <f>LZ40*MA40</f>
        <v>0</v>
      </c>
      <c r="MD40" s="364">
        <f t="shared" si="782"/>
        <v>0</v>
      </c>
      <c r="ME40" s="365">
        <f t="shared" si="782"/>
        <v>0</v>
      </c>
      <c r="MF40" s="270">
        <f>MG40*$A40</f>
        <v>0</v>
      </c>
      <c r="MG40" s="270">
        <f>MD40*ME40</f>
        <v>0</v>
      </c>
      <c r="MH40" s="324">
        <f t="shared" si="20"/>
        <v>0</v>
      </c>
      <c r="MI40" s="364">
        <f t="shared" si="783"/>
        <v>0</v>
      </c>
      <c r="MJ40" s="365">
        <f t="shared" si="783"/>
        <v>0</v>
      </c>
      <c r="MK40" s="270">
        <f>ML40*$A40</f>
        <v>0</v>
      </c>
      <c r="ML40" s="270">
        <f>MI40*MJ40</f>
        <v>0</v>
      </c>
      <c r="MM40" s="364">
        <f t="shared" si="784"/>
        <v>0</v>
      </c>
      <c r="MN40" s="365">
        <f t="shared" si="784"/>
        <v>0</v>
      </c>
      <c r="MO40" s="270">
        <f>MP40*$A40</f>
        <v>0</v>
      </c>
      <c r="MP40" s="270">
        <f>MM40*MN40</f>
        <v>0</v>
      </c>
      <c r="MQ40" s="364">
        <f t="shared" si="785"/>
        <v>0</v>
      </c>
      <c r="MR40" s="365">
        <f t="shared" si="785"/>
        <v>0</v>
      </c>
      <c r="MS40" s="270">
        <f>MT40*$A40</f>
        <v>0</v>
      </c>
      <c r="MT40" s="270">
        <f>MQ40*MR40</f>
        <v>0</v>
      </c>
      <c r="MU40" s="364">
        <f t="shared" si="786"/>
        <v>0</v>
      </c>
      <c r="MV40" s="365">
        <f t="shared" si="786"/>
        <v>0</v>
      </c>
      <c r="MW40" s="270">
        <f>MX40*$A40</f>
        <v>0</v>
      </c>
      <c r="MX40" s="270">
        <f>MU40*MV40</f>
        <v>0</v>
      </c>
      <c r="MY40" s="364">
        <f t="shared" si="787"/>
        <v>0</v>
      </c>
      <c r="MZ40" s="365">
        <f t="shared" si="787"/>
        <v>0</v>
      </c>
      <c r="NA40" s="270">
        <f>NB40*$A40</f>
        <v>0</v>
      </c>
      <c r="NB40" s="270">
        <f>MY40*MZ40</f>
        <v>0</v>
      </c>
      <c r="NC40" s="364">
        <f t="shared" si="788"/>
        <v>0</v>
      </c>
      <c r="ND40" s="365">
        <f t="shared" si="788"/>
        <v>0</v>
      </c>
      <c r="NE40" s="270">
        <f>NF40*$A40</f>
        <v>0</v>
      </c>
      <c r="NF40" s="270">
        <f>NC40*ND40</f>
        <v>0</v>
      </c>
      <c r="NG40" s="364">
        <f t="shared" si="789"/>
        <v>0</v>
      </c>
      <c r="NH40" s="365">
        <f t="shared" si="789"/>
        <v>0</v>
      </c>
      <c r="NI40" s="270">
        <f>NJ40*$A40</f>
        <v>0</v>
      </c>
      <c r="NJ40" s="270">
        <f>NG40*NH40</f>
        <v>0</v>
      </c>
      <c r="NK40" s="364">
        <f t="shared" si="790"/>
        <v>0</v>
      </c>
      <c r="NL40" s="365">
        <f t="shared" si="790"/>
        <v>0</v>
      </c>
      <c r="NM40" s="270">
        <f>NN40*$A40</f>
        <v>0</v>
      </c>
      <c r="NN40" s="270">
        <f>NK40*NL40</f>
        <v>0</v>
      </c>
      <c r="NO40" s="364">
        <f t="shared" si="791"/>
        <v>0</v>
      </c>
      <c r="NP40" s="365">
        <f t="shared" si="791"/>
        <v>0</v>
      </c>
      <c r="NQ40" s="270">
        <f>NR40*$A40</f>
        <v>0</v>
      </c>
      <c r="NR40" s="270">
        <f>NO40*NP40</f>
        <v>0</v>
      </c>
      <c r="NS40" s="364">
        <f t="shared" si="792"/>
        <v>0</v>
      </c>
      <c r="NT40" s="365">
        <f t="shared" si="792"/>
        <v>0</v>
      </c>
      <c r="NU40" s="270">
        <f>NV40*$A40</f>
        <v>0</v>
      </c>
      <c r="NV40" s="270">
        <f>NS40*NT40</f>
        <v>0</v>
      </c>
      <c r="NW40" s="364">
        <f t="shared" si="793"/>
        <v>0</v>
      </c>
      <c r="NX40" s="365">
        <f t="shared" si="793"/>
        <v>0</v>
      </c>
      <c r="NY40" s="270">
        <f>NZ40*$A40</f>
        <v>0</v>
      </c>
      <c r="NZ40" s="270">
        <f>NW40*NX40</f>
        <v>0</v>
      </c>
      <c r="OA40" s="364">
        <f t="shared" si="794"/>
        <v>0</v>
      </c>
      <c r="OB40" s="365">
        <f t="shared" si="794"/>
        <v>0</v>
      </c>
      <c r="OC40" s="270">
        <f>OD40*$A40</f>
        <v>0</v>
      </c>
      <c r="OD40" s="270">
        <f>OA40*OB40</f>
        <v>0</v>
      </c>
      <c r="OE40" s="324">
        <f t="shared" si="21"/>
        <v>0</v>
      </c>
      <c r="OF40" s="364">
        <f t="shared" si="795"/>
        <v>0</v>
      </c>
      <c r="OG40" s="365">
        <f t="shared" si="795"/>
        <v>0</v>
      </c>
      <c r="OH40" s="270">
        <f>OI40*$A40</f>
        <v>0</v>
      </c>
      <c r="OI40" s="270">
        <f>OF40*OG40</f>
        <v>0</v>
      </c>
      <c r="OJ40" s="364">
        <f t="shared" si="796"/>
        <v>0</v>
      </c>
      <c r="OK40" s="365">
        <f t="shared" si="796"/>
        <v>0</v>
      </c>
      <c r="OL40" s="270">
        <f>OM40*$A40</f>
        <v>0</v>
      </c>
      <c r="OM40" s="270">
        <f>OJ40*OK40</f>
        <v>0</v>
      </c>
      <c r="ON40" s="364">
        <f t="shared" si="797"/>
        <v>0</v>
      </c>
      <c r="OO40" s="365">
        <f t="shared" si="797"/>
        <v>0</v>
      </c>
      <c r="OP40" s="270">
        <f>OQ40*$A40</f>
        <v>0</v>
      </c>
      <c r="OQ40" s="270">
        <f>ON40*OO40</f>
        <v>0</v>
      </c>
      <c r="OR40" s="364">
        <f t="shared" si="798"/>
        <v>0</v>
      </c>
      <c r="OS40" s="365">
        <f t="shared" si="798"/>
        <v>0</v>
      </c>
      <c r="OT40" s="270">
        <f>OU40*$A40</f>
        <v>0</v>
      </c>
      <c r="OU40" s="270">
        <f>OR40*OS40</f>
        <v>0</v>
      </c>
      <c r="OV40" s="364">
        <f t="shared" si="799"/>
        <v>0</v>
      </c>
      <c r="OW40" s="365">
        <f t="shared" si="799"/>
        <v>0</v>
      </c>
      <c r="OX40" s="270">
        <f>OY40*$A40</f>
        <v>0</v>
      </c>
      <c r="OY40" s="270">
        <f>OV40*OW40</f>
        <v>0</v>
      </c>
      <c r="OZ40" s="364">
        <f t="shared" si="800"/>
        <v>0</v>
      </c>
      <c r="PA40" s="365">
        <f t="shared" si="800"/>
        <v>0</v>
      </c>
      <c r="PB40" s="270">
        <f>PC40*$A40</f>
        <v>0</v>
      </c>
      <c r="PC40" s="270">
        <f>OZ40*PA40</f>
        <v>0</v>
      </c>
      <c r="PD40" s="364">
        <f t="shared" si="801"/>
        <v>0</v>
      </c>
      <c r="PE40" s="365">
        <f t="shared" si="801"/>
        <v>0</v>
      </c>
      <c r="PF40" s="270">
        <f>PG40*$A40</f>
        <v>0</v>
      </c>
      <c r="PG40" s="270">
        <f>PD40*PE40</f>
        <v>0</v>
      </c>
      <c r="PH40" s="364">
        <f t="shared" si="802"/>
        <v>0</v>
      </c>
      <c r="PI40" s="365">
        <f t="shared" si="802"/>
        <v>0</v>
      </c>
      <c r="PJ40" s="270">
        <f>PK40*$A40</f>
        <v>0</v>
      </c>
      <c r="PK40" s="270">
        <f>PH40*PI40</f>
        <v>0</v>
      </c>
      <c r="PL40" s="364">
        <f t="shared" si="803"/>
        <v>0</v>
      </c>
      <c r="PM40" s="365">
        <f t="shared" si="803"/>
        <v>0</v>
      </c>
      <c r="PN40" s="270">
        <f>PO40*$A40</f>
        <v>0</v>
      </c>
      <c r="PO40" s="270">
        <f>PL40*PM40</f>
        <v>0</v>
      </c>
      <c r="PP40" s="364">
        <f t="shared" si="804"/>
        <v>0</v>
      </c>
      <c r="PQ40" s="365">
        <f t="shared" si="804"/>
        <v>0</v>
      </c>
      <c r="PR40" s="270">
        <f>PS40*$A40</f>
        <v>0</v>
      </c>
      <c r="PS40" s="270">
        <f>PP40*PQ40</f>
        <v>0</v>
      </c>
      <c r="PT40" s="364">
        <f t="shared" si="805"/>
        <v>0</v>
      </c>
      <c r="PU40" s="365">
        <f t="shared" si="805"/>
        <v>0</v>
      </c>
      <c r="PV40" s="270">
        <f>PW40*$A40</f>
        <v>0</v>
      </c>
      <c r="PW40" s="270">
        <f>PT40*PU40</f>
        <v>0</v>
      </c>
      <c r="PX40" s="364">
        <f t="shared" si="806"/>
        <v>0</v>
      </c>
      <c r="PY40" s="365">
        <f t="shared" si="806"/>
        <v>0</v>
      </c>
      <c r="PZ40" s="270">
        <f>QA40*$A40</f>
        <v>0</v>
      </c>
      <c r="QA40" s="270">
        <f>PX40*PY40</f>
        <v>0</v>
      </c>
      <c r="QB40" s="324">
        <f t="shared" si="22"/>
        <v>0</v>
      </c>
      <c r="QC40" s="364">
        <f t="shared" si="807"/>
        <v>0</v>
      </c>
      <c r="QD40" s="365">
        <f t="shared" si="807"/>
        <v>0</v>
      </c>
      <c r="QE40" s="270">
        <f>QF40*$A40</f>
        <v>0</v>
      </c>
      <c r="QF40" s="270">
        <f>QC40*QD40</f>
        <v>0</v>
      </c>
      <c r="QG40" s="364">
        <f t="shared" si="808"/>
        <v>0</v>
      </c>
      <c r="QH40" s="365">
        <f t="shared" si="808"/>
        <v>0</v>
      </c>
      <c r="QI40" s="270">
        <f>QJ40*$A40</f>
        <v>0</v>
      </c>
      <c r="QJ40" s="270">
        <f>QG40*QH40</f>
        <v>0</v>
      </c>
      <c r="QK40" s="364">
        <f t="shared" si="809"/>
        <v>0</v>
      </c>
      <c r="QL40" s="365">
        <f t="shared" si="809"/>
        <v>0</v>
      </c>
      <c r="QM40" s="270">
        <f>QN40*$A40</f>
        <v>0</v>
      </c>
      <c r="QN40" s="270">
        <f>QK40*QL40</f>
        <v>0</v>
      </c>
      <c r="QO40" s="364">
        <f t="shared" si="810"/>
        <v>0</v>
      </c>
      <c r="QP40" s="365">
        <f t="shared" si="810"/>
        <v>0</v>
      </c>
      <c r="QQ40" s="270">
        <f>QR40*$A40</f>
        <v>0</v>
      </c>
      <c r="QR40" s="270">
        <f>QO40*QP40</f>
        <v>0</v>
      </c>
      <c r="QS40" s="364">
        <f t="shared" si="811"/>
        <v>0</v>
      </c>
      <c r="QT40" s="365">
        <f t="shared" si="811"/>
        <v>0</v>
      </c>
      <c r="QU40" s="270">
        <f>QV40*$A40</f>
        <v>0</v>
      </c>
      <c r="QV40" s="270">
        <f>QS40*QT40</f>
        <v>0</v>
      </c>
      <c r="QW40" s="364">
        <f t="shared" si="812"/>
        <v>0</v>
      </c>
      <c r="QX40" s="365">
        <f t="shared" si="812"/>
        <v>0</v>
      </c>
      <c r="QY40" s="270">
        <f>QZ40*$A40</f>
        <v>0</v>
      </c>
      <c r="QZ40" s="270">
        <f>QW40*QX40</f>
        <v>0</v>
      </c>
      <c r="RA40" s="364">
        <f t="shared" si="813"/>
        <v>0</v>
      </c>
      <c r="RB40" s="365">
        <f t="shared" si="813"/>
        <v>0</v>
      </c>
      <c r="RC40" s="270">
        <f>RD40*$A40</f>
        <v>0</v>
      </c>
      <c r="RD40" s="270">
        <f>RA40*RB40</f>
        <v>0</v>
      </c>
      <c r="RE40" s="364">
        <f t="shared" si="814"/>
        <v>0</v>
      </c>
      <c r="RF40" s="365">
        <f t="shared" si="814"/>
        <v>0</v>
      </c>
      <c r="RG40" s="270">
        <f>RH40*$A40</f>
        <v>0</v>
      </c>
      <c r="RH40" s="270">
        <f>RE40*RF40</f>
        <v>0</v>
      </c>
      <c r="RI40" s="364">
        <f t="shared" si="815"/>
        <v>0</v>
      </c>
      <c r="RJ40" s="365">
        <f t="shared" si="815"/>
        <v>0</v>
      </c>
      <c r="RK40" s="270">
        <f>RL40*$A40</f>
        <v>0</v>
      </c>
      <c r="RL40" s="270">
        <f>RI40*RJ40</f>
        <v>0</v>
      </c>
      <c r="RM40" s="364">
        <f t="shared" si="816"/>
        <v>0</v>
      </c>
      <c r="RN40" s="365">
        <f t="shared" si="816"/>
        <v>0</v>
      </c>
      <c r="RO40" s="270">
        <f>RP40*$A40</f>
        <v>0</v>
      </c>
      <c r="RP40" s="270">
        <f>RM40*RN40</f>
        <v>0</v>
      </c>
      <c r="RQ40" s="364">
        <f t="shared" si="817"/>
        <v>0</v>
      </c>
      <c r="RR40" s="365">
        <f t="shared" si="817"/>
        <v>0</v>
      </c>
      <c r="RS40" s="270">
        <f>RT40*$A40</f>
        <v>0</v>
      </c>
      <c r="RT40" s="270">
        <f>RQ40*RR40</f>
        <v>0</v>
      </c>
      <c r="RU40" s="364">
        <f t="shared" si="818"/>
        <v>0</v>
      </c>
      <c r="RV40" s="365">
        <f t="shared" si="818"/>
        <v>0</v>
      </c>
      <c r="RW40" s="270">
        <f>RX40*$A40</f>
        <v>0</v>
      </c>
      <c r="RX40" s="270">
        <f>RU40*RV40</f>
        <v>0</v>
      </c>
      <c r="RY40" s="324">
        <f t="shared" si="23"/>
        <v>0</v>
      </c>
      <c r="RZ40" s="364">
        <f t="shared" si="819"/>
        <v>0</v>
      </c>
      <c r="SA40" s="365">
        <f t="shared" si="819"/>
        <v>0</v>
      </c>
      <c r="SB40" s="270">
        <f>SC40*$A40</f>
        <v>0</v>
      </c>
      <c r="SC40" s="270">
        <f>RZ40*SA40</f>
        <v>0</v>
      </c>
      <c r="SD40" s="364">
        <f t="shared" si="820"/>
        <v>0</v>
      </c>
      <c r="SE40" s="365">
        <f t="shared" si="820"/>
        <v>0</v>
      </c>
      <c r="SF40" s="270">
        <f>SG40*$A40</f>
        <v>0</v>
      </c>
      <c r="SG40" s="270">
        <f>SD40*SE40</f>
        <v>0</v>
      </c>
      <c r="SH40" s="364">
        <f t="shared" si="821"/>
        <v>0</v>
      </c>
      <c r="SI40" s="365">
        <f t="shared" si="821"/>
        <v>0</v>
      </c>
      <c r="SJ40" s="270">
        <f>SK40*$A40</f>
        <v>0</v>
      </c>
      <c r="SK40" s="270">
        <f>SH40*SI40</f>
        <v>0</v>
      </c>
      <c r="SL40" s="364">
        <f t="shared" si="822"/>
        <v>0</v>
      </c>
      <c r="SM40" s="365">
        <f t="shared" si="822"/>
        <v>0</v>
      </c>
      <c r="SN40" s="270">
        <f>SO40*$A40</f>
        <v>0</v>
      </c>
      <c r="SO40" s="270">
        <f>SL40*SM40</f>
        <v>0</v>
      </c>
      <c r="SP40" s="364">
        <f t="shared" si="823"/>
        <v>0</v>
      </c>
      <c r="SQ40" s="365">
        <f t="shared" si="823"/>
        <v>0</v>
      </c>
      <c r="SR40" s="270">
        <f>SS40*$A40</f>
        <v>0</v>
      </c>
      <c r="SS40" s="270">
        <f>SP40*SQ40</f>
        <v>0</v>
      </c>
      <c r="ST40" s="364">
        <f t="shared" si="824"/>
        <v>0</v>
      </c>
      <c r="SU40" s="365">
        <f t="shared" si="824"/>
        <v>0</v>
      </c>
      <c r="SV40" s="270">
        <f>SW40*$A40</f>
        <v>0</v>
      </c>
      <c r="SW40" s="270">
        <f>ST40*SU40</f>
        <v>0</v>
      </c>
      <c r="SX40" s="364">
        <f t="shared" si="825"/>
        <v>0</v>
      </c>
      <c r="SY40" s="365">
        <f t="shared" si="825"/>
        <v>0</v>
      </c>
      <c r="SZ40" s="270">
        <f>TA40*$A40</f>
        <v>0</v>
      </c>
      <c r="TA40" s="270">
        <f>SX40*SY40</f>
        <v>0</v>
      </c>
      <c r="TB40" s="364">
        <f t="shared" si="826"/>
        <v>0</v>
      </c>
      <c r="TC40" s="365">
        <f t="shared" si="826"/>
        <v>0</v>
      </c>
      <c r="TD40" s="270">
        <f>TE40*$A40</f>
        <v>0</v>
      </c>
      <c r="TE40" s="270">
        <f>TB40*TC40</f>
        <v>0</v>
      </c>
      <c r="TF40" s="364">
        <f t="shared" si="827"/>
        <v>0</v>
      </c>
      <c r="TG40" s="365">
        <f t="shared" si="827"/>
        <v>0</v>
      </c>
      <c r="TH40" s="270">
        <f>TI40*$A40</f>
        <v>0</v>
      </c>
      <c r="TI40" s="270">
        <f>TF40*TG40</f>
        <v>0</v>
      </c>
      <c r="TJ40" s="364">
        <f t="shared" si="828"/>
        <v>0</v>
      </c>
      <c r="TK40" s="365">
        <f t="shared" si="828"/>
        <v>0</v>
      </c>
      <c r="TL40" s="270">
        <f>TM40*$A40</f>
        <v>0</v>
      </c>
      <c r="TM40" s="270">
        <f>TJ40*TK40</f>
        <v>0</v>
      </c>
      <c r="TN40" s="364">
        <f t="shared" si="829"/>
        <v>0</v>
      </c>
      <c r="TO40" s="365">
        <f t="shared" si="829"/>
        <v>0</v>
      </c>
      <c r="TP40" s="270">
        <f>TQ40*$A40</f>
        <v>0</v>
      </c>
      <c r="TQ40" s="270">
        <f>TN40*TO40</f>
        <v>0</v>
      </c>
      <c r="TR40" s="364">
        <f t="shared" si="830"/>
        <v>0</v>
      </c>
      <c r="TS40" s="365">
        <f t="shared" si="830"/>
        <v>0</v>
      </c>
      <c r="TT40" s="270">
        <f>TU40*$A40</f>
        <v>0</v>
      </c>
      <c r="TU40" s="270">
        <f>TR40*TS40</f>
        <v>0</v>
      </c>
      <c r="TV40" s="324">
        <f t="shared" si="24"/>
        <v>0</v>
      </c>
      <c r="TW40" s="364">
        <f t="shared" si="831"/>
        <v>0</v>
      </c>
      <c r="TX40" s="365">
        <f t="shared" si="831"/>
        <v>0</v>
      </c>
      <c r="TY40" s="270">
        <f>TZ40*$A40</f>
        <v>0</v>
      </c>
      <c r="TZ40" s="270">
        <f>TW40*TX40</f>
        <v>0</v>
      </c>
      <c r="UA40" s="364">
        <f t="shared" si="832"/>
        <v>0</v>
      </c>
      <c r="UB40" s="365">
        <f t="shared" si="832"/>
        <v>0</v>
      </c>
      <c r="UC40" s="270">
        <f>UD40*$A40</f>
        <v>0</v>
      </c>
      <c r="UD40" s="270">
        <f>UA40*UB40</f>
        <v>0</v>
      </c>
      <c r="UE40" s="364">
        <f t="shared" si="833"/>
        <v>0</v>
      </c>
      <c r="UF40" s="365">
        <f t="shared" si="833"/>
        <v>0</v>
      </c>
      <c r="UG40" s="270">
        <f>UH40*$A40</f>
        <v>0</v>
      </c>
      <c r="UH40" s="270">
        <f>UE40*UF40</f>
        <v>0</v>
      </c>
      <c r="UI40" s="364">
        <f t="shared" si="834"/>
        <v>0</v>
      </c>
      <c r="UJ40" s="365">
        <f t="shared" si="834"/>
        <v>0</v>
      </c>
      <c r="UK40" s="270">
        <f>UL40*$A40</f>
        <v>0</v>
      </c>
      <c r="UL40" s="270">
        <f>UI40*UJ40</f>
        <v>0</v>
      </c>
      <c r="UM40" s="364">
        <f t="shared" si="835"/>
        <v>0</v>
      </c>
      <c r="UN40" s="365">
        <f t="shared" si="835"/>
        <v>0</v>
      </c>
      <c r="UO40" s="270">
        <f>UP40*$A40</f>
        <v>0</v>
      </c>
      <c r="UP40" s="270">
        <f>UM40*UN40</f>
        <v>0</v>
      </c>
      <c r="UQ40" s="364">
        <f t="shared" si="836"/>
        <v>0</v>
      </c>
      <c r="UR40" s="365">
        <f t="shared" si="836"/>
        <v>0</v>
      </c>
      <c r="US40" s="270">
        <f>UT40*$A40</f>
        <v>0</v>
      </c>
      <c r="UT40" s="270">
        <f>UQ40*UR40</f>
        <v>0</v>
      </c>
      <c r="UU40" s="364">
        <f t="shared" si="837"/>
        <v>0</v>
      </c>
      <c r="UV40" s="365">
        <f t="shared" si="837"/>
        <v>0</v>
      </c>
      <c r="UW40" s="270">
        <f>UX40*$A40</f>
        <v>0</v>
      </c>
      <c r="UX40" s="270">
        <f>UU40*UV40</f>
        <v>0</v>
      </c>
      <c r="UY40" s="364">
        <f t="shared" si="838"/>
        <v>0</v>
      </c>
      <c r="UZ40" s="365">
        <f t="shared" si="838"/>
        <v>0</v>
      </c>
      <c r="VA40" s="270">
        <f>VB40*$A40</f>
        <v>0</v>
      </c>
      <c r="VB40" s="270">
        <f>UY40*UZ40</f>
        <v>0</v>
      </c>
      <c r="VC40" s="364">
        <f t="shared" si="839"/>
        <v>0</v>
      </c>
      <c r="VD40" s="365">
        <f t="shared" si="839"/>
        <v>0</v>
      </c>
      <c r="VE40" s="270">
        <f>VF40*$A40</f>
        <v>0</v>
      </c>
      <c r="VF40" s="270">
        <f>VC40*VD40</f>
        <v>0</v>
      </c>
      <c r="VG40" s="364">
        <f t="shared" si="840"/>
        <v>0</v>
      </c>
      <c r="VH40" s="365">
        <f t="shared" si="840"/>
        <v>0</v>
      </c>
      <c r="VI40" s="270">
        <f>VJ40*$A40</f>
        <v>0</v>
      </c>
      <c r="VJ40" s="270">
        <f>VG40*VH40</f>
        <v>0</v>
      </c>
      <c r="VK40" s="364">
        <f t="shared" si="841"/>
        <v>0</v>
      </c>
      <c r="VL40" s="365">
        <f t="shared" si="841"/>
        <v>0</v>
      </c>
      <c r="VM40" s="270">
        <f>VN40*$A40</f>
        <v>0</v>
      </c>
      <c r="VN40" s="270">
        <f>VK40*VL40</f>
        <v>0</v>
      </c>
      <c r="VO40" s="364">
        <f t="shared" si="842"/>
        <v>0</v>
      </c>
      <c r="VP40" s="365">
        <f t="shared" si="842"/>
        <v>0</v>
      </c>
      <c r="VQ40" s="270">
        <f>VR40*$A40</f>
        <v>0</v>
      </c>
      <c r="VR40" s="270">
        <f>VO40*VP40</f>
        <v>0</v>
      </c>
      <c r="VS40" s="324">
        <f t="shared" si="25"/>
        <v>0</v>
      </c>
      <c r="VT40" s="364">
        <f t="shared" si="843"/>
        <v>0</v>
      </c>
      <c r="VU40" s="365">
        <f t="shared" si="843"/>
        <v>0</v>
      </c>
      <c r="VV40" s="270">
        <f>VW40*$A40</f>
        <v>0</v>
      </c>
      <c r="VW40" s="270">
        <f>VT40*VU40</f>
        <v>0</v>
      </c>
      <c r="VX40" s="364">
        <f t="shared" si="844"/>
        <v>0</v>
      </c>
      <c r="VY40" s="365">
        <f t="shared" si="844"/>
        <v>0</v>
      </c>
      <c r="VZ40" s="270">
        <f>WA40*$A40</f>
        <v>0</v>
      </c>
      <c r="WA40" s="270">
        <f>VX40*VY40</f>
        <v>0</v>
      </c>
      <c r="WB40" s="364">
        <f t="shared" si="845"/>
        <v>0</v>
      </c>
      <c r="WC40" s="365">
        <f t="shared" si="845"/>
        <v>0</v>
      </c>
      <c r="WD40" s="270">
        <f>WE40*$A40</f>
        <v>0</v>
      </c>
      <c r="WE40" s="270">
        <f>WB40*WC40</f>
        <v>0</v>
      </c>
      <c r="WF40" s="364">
        <f t="shared" si="846"/>
        <v>0</v>
      </c>
      <c r="WG40" s="365">
        <f t="shared" si="846"/>
        <v>0</v>
      </c>
      <c r="WH40" s="270">
        <f>WI40*$A40</f>
        <v>0</v>
      </c>
      <c r="WI40" s="270">
        <f>WF40*WG40</f>
        <v>0</v>
      </c>
      <c r="WJ40" s="364">
        <f t="shared" si="847"/>
        <v>0</v>
      </c>
      <c r="WK40" s="365">
        <f t="shared" si="847"/>
        <v>0</v>
      </c>
      <c r="WL40" s="270">
        <f>WM40*$A40</f>
        <v>0</v>
      </c>
      <c r="WM40" s="270">
        <f>WJ40*WK40</f>
        <v>0</v>
      </c>
      <c r="WN40" s="364">
        <f t="shared" si="848"/>
        <v>0</v>
      </c>
      <c r="WO40" s="365">
        <f t="shared" si="848"/>
        <v>0</v>
      </c>
      <c r="WP40" s="270">
        <f>WQ40*$A40</f>
        <v>0</v>
      </c>
      <c r="WQ40" s="270">
        <f>WN40*WO40</f>
        <v>0</v>
      </c>
      <c r="WR40" s="364">
        <f t="shared" si="849"/>
        <v>0</v>
      </c>
      <c r="WS40" s="365">
        <f t="shared" si="849"/>
        <v>0</v>
      </c>
      <c r="WT40" s="270">
        <f>WU40*$A40</f>
        <v>0</v>
      </c>
      <c r="WU40" s="270">
        <f>WR40*WS40</f>
        <v>0</v>
      </c>
      <c r="WV40" s="364">
        <f t="shared" si="850"/>
        <v>0</v>
      </c>
      <c r="WW40" s="365">
        <f t="shared" si="850"/>
        <v>0</v>
      </c>
      <c r="WX40" s="270">
        <f>WY40*$A40</f>
        <v>0</v>
      </c>
      <c r="WY40" s="270">
        <f>WV40*WW40</f>
        <v>0</v>
      </c>
      <c r="WZ40" s="364">
        <f t="shared" si="851"/>
        <v>0</v>
      </c>
      <c r="XA40" s="365">
        <f t="shared" si="851"/>
        <v>0</v>
      </c>
      <c r="XB40" s="270">
        <f>XC40*$A40</f>
        <v>0</v>
      </c>
      <c r="XC40" s="270">
        <f>WZ40*XA40</f>
        <v>0</v>
      </c>
      <c r="XD40" s="364">
        <f t="shared" si="852"/>
        <v>0</v>
      </c>
      <c r="XE40" s="365">
        <f t="shared" si="852"/>
        <v>0</v>
      </c>
      <c r="XF40" s="270">
        <f>XG40*$A40</f>
        <v>0</v>
      </c>
      <c r="XG40" s="270">
        <f>XD40*XE40</f>
        <v>0</v>
      </c>
      <c r="XH40" s="364">
        <f t="shared" si="853"/>
        <v>0</v>
      </c>
      <c r="XI40" s="365">
        <f t="shared" si="853"/>
        <v>0</v>
      </c>
      <c r="XJ40" s="270">
        <f>XK40*$A40</f>
        <v>0</v>
      </c>
      <c r="XK40" s="270">
        <f>XH40*XI40</f>
        <v>0</v>
      </c>
      <c r="XL40" s="364">
        <f t="shared" si="854"/>
        <v>0</v>
      </c>
      <c r="XM40" s="365">
        <f t="shared" si="854"/>
        <v>0</v>
      </c>
      <c r="XN40" s="270">
        <f>XO40*$A40</f>
        <v>0</v>
      </c>
      <c r="XO40" s="270">
        <f>XL40*XM40</f>
        <v>0</v>
      </c>
      <c r="XP40" s="324">
        <f t="shared" si="26"/>
        <v>0</v>
      </c>
      <c r="XQ40" s="364">
        <f t="shared" si="855"/>
        <v>0</v>
      </c>
      <c r="XR40" s="365">
        <f t="shared" si="855"/>
        <v>0</v>
      </c>
      <c r="XS40" s="270">
        <f>XT40*$A40</f>
        <v>0</v>
      </c>
      <c r="XT40" s="270">
        <f>XQ40*XR40</f>
        <v>0</v>
      </c>
      <c r="XU40" s="364">
        <f t="shared" si="856"/>
        <v>0</v>
      </c>
      <c r="XV40" s="365">
        <f t="shared" si="856"/>
        <v>0</v>
      </c>
      <c r="XW40" s="270">
        <f>XX40*$A40</f>
        <v>0</v>
      </c>
      <c r="XX40" s="270">
        <f>XU40*XV40</f>
        <v>0</v>
      </c>
      <c r="XY40" s="364">
        <f t="shared" si="857"/>
        <v>0</v>
      </c>
      <c r="XZ40" s="365">
        <f t="shared" si="857"/>
        <v>0</v>
      </c>
      <c r="YA40" s="270">
        <f>YB40*$A40</f>
        <v>0</v>
      </c>
      <c r="YB40" s="270">
        <f>XY40*XZ40</f>
        <v>0</v>
      </c>
      <c r="YC40" s="364">
        <f t="shared" si="858"/>
        <v>0</v>
      </c>
      <c r="YD40" s="365">
        <f t="shared" si="858"/>
        <v>0</v>
      </c>
      <c r="YE40" s="270">
        <f>YF40*$A40</f>
        <v>0</v>
      </c>
      <c r="YF40" s="270">
        <f>YC40*YD40</f>
        <v>0</v>
      </c>
      <c r="YG40" s="364">
        <f t="shared" si="859"/>
        <v>0</v>
      </c>
      <c r="YH40" s="365">
        <f t="shared" si="859"/>
        <v>0</v>
      </c>
      <c r="YI40" s="270">
        <f>YJ40*$A40</f>
        <v>0</v>
      </c>
      <c r="YJ40" s="270">
        <f>YG40*YH40</f>
        <v>0</v>
      </c>
      <c r="YK40" s="364">
        <f t="shared" si="860"/>
        <v>0</v>
      </c>
      <c r="YL40" s="365">
        <f t="shared" si="860"/>
        <v>0</v>
      </c>
      <c r="YM40" s="270">
        <f>YN40*$A40</f>
        <v>0</v>
      </c>
      <c r="YN40" s="270">
        <f>YK40*YL40</f>
        <v>0</v>
      </c>
      <c r="YO40" s="364">
        <f t="shared" si="861"/>
        <v>0</v>
      </c>
      <c r="YP40" s="365">
        <f t="shared" si="861"/>
        <v>0</v>
      </c>
      <c r="YQ40" s="270">
        <f>YR40*$A40</f>
        <v>0</v>
      </c>
      <c r="YR40" s="270">
        <f>YO40*YP40</f>
        <v>0</v>
      </c>
      <c r="YS40" s="364">
        <f t="shared" si="862"/>
        <v>0</v>
      </c>
      <c r="YT40" s="365">
        <f t="shared" si="862"/>
        <v>0</v>
      </c>
      <c r="YU40" s="270">
        <f>YV40*$A40</f>
        <v>0</v>
      </c>
      <c r="YV40" s="270">
        <f>YS40*YT40</f>
        <v>0</v>
      </c>
      <c r="YW40" s="364">
        <f t="shared" si="863"/>
        <v>0</v>
      </c>
      <c r="YX40" s="365">
        <f t="shared" si="863"/>
        <v>0</v>
      </c>
      <c r="YY40" s="270">
        <f>YZ40*$A40</f>
        <v>0</v>
      </c>
      <c r="YZ40" s="270">
        <f>YW40*YX40</f>
        <v>0</v>
      </c>
      <c r="ZA40" s="364">
        <f t="shared" si="864"/>
        <v>0</v>
      </c>
      <c r="ZB40" s="365">
        <f t="shared" si="864"/>
        <v>0</v>
      </c>
      <c r="ZC40" s="270">
        <f>ZD40*$A40</f>
        <v>0</v>
      </c>
      <c r="ZD40" s="270">
        <f>ZA40*ZB40</f>
        <v>0</v>
      </c>
      <c r="ZE40" s="364">
        <f t="shared" si="865"/>
        <v>0</v>
      </c>
      <c r="ZF40" s="365">
        <f t="shared" si="865"/>
        <v>0</v>
      </c>
      <c r="ZG40" s="270">
        <f>ZH40*$A40</f>
        <v>0</v>
      </c>
      <c r="ZH40" s="270">
        <f>ZE40*ZF40</f>
        <v>0</v>
      </c>
      <c r="ZI40" s="364">
        <f t="shared" si="866"/>
        <v>0</v>
      </c>
      <c r="ZJ40" s="365">
        <f t="shared" si="866"/>
        <v>0</v>
      </c>
      <c r="ZK40" s="270">
        <f>ZL40*$A40</f>
        <v>0</v>
      </c>
      <c r="ZL40" s="270">
        <f>ZI40*ZJ40</f>
        <v>0</v>
      </c>
      <c r="ZM40" s="324">
        <f t="shared" si="27"/>
        <v>0</v>
      </c>
    </row>
    <row r="41" spans="1:689" hidden="1" outlineLevel="1" x14ac:dyDescent="0.3">
      <c r="A41" s="361">
        <f>B41*'Input sheet'!$C$11</f>
        <v>0.19</v>
      </c>
      <c r="B41" s="362">
        <v>0.19</v>
      </c>
      <c r="C41" s="367" t="s">
        <v>163</v>
      </c>
      <c r="D41" s="364">
        <v>0</v>
      </c>
      <c r="E41" s="365">
        <v>0</v>
      </c>
      <c r="F41" s="270">
        <f>G41*$A41</f>
        <v>0</v>
      </c>
      <c r="G41" s="270">
        <f>D41*E41</f>
        <v>0</v>
      </c>
      <c r="H41" s="364">
        <f t="shared" si="700"/>
        <v>0</v>
      </c>
      <c r="I41" s="365">
        <f t="shared" si="700"/>
        <v>0</v>
      </c>
      <c r="J41" s="270">
        <f>K41*$A41</f>
        <v>0</v>
      </c>
      <c r="K41" s="270">
        <f>H41*I41</f>
        <v>0</v>
      </c>
      <c r="L41" s="364">
        <f t="shared" si="701"/>
        <v>0</v>
      </c>
      <c r="M41" s="365">
        <f t="shared" si="701"/>
        <v>0</v>
      </c>
      <c r="N41" s="270">
        <f>O41*$A41</f>
        <v>0</v>
      </c>
      <c r="O41" s="270">
        <f>L41*M41</f>
        <v>0</v>
      </c>
      <c r="P41" s="364">
        <f t="shared" si="702"/>
        <v>0</v>
      </c>
      <c r="Q41" s="365">
        <f t="shared" si="702"/>
        <v>0</v>
      </c>
      <c r="R41" s="270">
        <f>S41*$A41</f>
        <v>0</v>
      </c>
      <c r="S41" s="270">
        <f>P41*Q41</f>
        <v>0</v>
      </c>
      <c r="T41" s="364">
        <f t="shared" si="703"/>
        <v>0</v>
      </c>
      <c r="U41" s="365">
        <f t="shared" si="703"/>
        <v>0</v>
      </c>
      <c r="V41" s="270">
        <f>W41*$A41</f>
        <v>0</v>
      </c>
      <c r="W41" s="270">
        <f>T41*U41</f>
        <v>0</v>
      </c>
      <c r="X41" s="364">
        <f t="shared" si="704"/>
        <v>0</v>
      </c>
      <c r="Y41" s="365">
        <f t="shared" si="704"/>
        <v>0</v>
      </c>
      <c r="Z41" s="270">
        <f>AA41*$A41</f>
        <v>0</v>
      </c>
      <c r="AA41" s="270">
        <f>X41*Y41</f>
        <v>0</v>
      </c>
      <c r="AB41" s="364">
        <f t="shared" si="705"/>
        <v>0</v>
      </c>
      <c r="AC41" s="365">
        <f t="shared" si="705"/>
        <v>0</v>
      </c>
      <c r="AD41" s="270">
        <f>AE41*$A41</f>
        <v>0</v>
      </c>
      <c r="AE41" s="270">
        <f>AB41*AC41</f>
        <v>0</v>
      </c>
      <c r="AF41" s="364">
        <f t="shared" si="706"/>
        <v>0</v>
      </c>
      <c r="AG41" s="365">
        <f t="shared" si="706"/>
        <v>0</v>
      </c>
      <c r="AH41" s="270">
        <f>AI41*$A41</f>
        <v>0</v>
      </c>
      <c r="AI41" s="270">
        <f>AF41*AG41</f>
        <v>0</v>
      </c>
      <c r="AJ41" s="364">
        <f t="shared" si="707"/>
        <v>0</v>
      </c>
      <c r="AK41" s="365">
        <f t="shared" si="707"/>
        <v>0</v>
      </c>
      <c r="AL41" s="270">
        <f>AM41*$A41</f>
        <v>0</v>
      </c>
      <c r="AM41" s="270">
        <f>AJ41*AK41</f>
        <v>0</v>
      </c>
      <c r="AN41" s="364">
        <f t="shared" si="708"/>
        <v>0</v>
      </c>
      <c r="AO41" s="365">
        <f t="shared" si="708"/>
        <v>0</v>
      </c>
      <c r="AP41" s="270">
        <f>AQ41*$A41</f>
        <v>0</v>
      </c>
      <c r="AQ41" s="270">
        <f>AN41*AO41</f>
        <v>0</v>
      </c>
      <c r="AR41" s="364">
        <f t="shared" si="709"/>
        <v>0</v>
      </c>
      <c r="AS41" s="365">
        <f t="shared" si="709"/>
        <v>0</v>
      </c>
      <c r="AT41" s="270">
        <f>AU41*$A41</f>
        <v>0</v>
      </c>
      <c r="AU41" s="270">
        <f>AR41*AS41</f>
        <v>0</v>
      </c>
      <c r="AV41" s="364">
        <f t="shared" si="710"/>
        <v>0</v>
      </c>
      <c r="AW41" s="365">
        <f t="shared" si="710"/>
        <v>0</v>
      </c>
      <c r="AX41" s="270">
        <f>AY41*$A41</f>
        <v>0</v>
      </c>
      <c r="AY41" s="270">
        <f>AV41*AW41</f>
        <v>0</v>
      </c>
      <c r="AZ41" s="324">
        <f t="shared" si="14"/>
        <v>0</v>
      </c>
      <c r="BA41" s="364">
        <f t="shared" si="711"/>
        <v>0</v>
      </c>
      <c r="BB41" s="365">
        <f t="shared" si="711"/>
        <v>0</v>
      </c>
      <c r="BC41" s="270">
        <f>BD41*$A41</f>
        <v>0</v>
      </c>
      <c r="BD41" s="270">
        <f>BA41*BB41</f>
        <v>0</v>
      </c>
      <c r="BE41" s="364">
        <f t="shared" si="712"/>
        <v>0</v>
      </c>
      <c r="BF41" s="365">
        <f t="shared" si="712"/>
        <v>0</v>
      </c>
      <c r="BG41" s="270">
        <f>BH41*$A41</f>
        <v>0</v>
      </c>
      <c r="BH41" s="270">
        <f>BE41*BF41</f>
        <v>0</v>
      </c>
      <c r="BI41" s="364">
        <f t="shared" si="713"/>
        <v>0</v>
      </c>
      <c r="BJ41" s="365">
        <f t="shared" si="713"/>
        <v>0</v>
      </c>
      <c r="BK41" s="270">
        <f>BL41*$A41</f>
        <v>0</v>
      </c>
      <c r="BL41" s="270">
        <f>BI41*BJ41</f>
        <v>0</v>
      </c>
      <c r="BM41" s="364">
        <f t="shared" si="714"/>
        <v>0</v>
      </c>
      <c r="BN41" s="365">
        <f t="shared" si="714"/>
        <v>0</v>
      </c>
      <c r="BO41" s="270">
        <f>BP41*$A41</f>
        <v>0</v>
      </c>
      <c r="BP41" s="270">
        <f>BM41*BN41</f>
        <v>0</v>
      </c>
      <c r="BQ41" s="364">
        <f t="shared" si="715"/>
        <v>0</v>
      </c>
      <c r="BR41" s="365">
        <f t="shared" si="715"/>
        <v>0</v>
      </c>
      <c r="BS41" s="270">
        <f>BT41*$A41</f>
        <v>0</v>
      </c>
      <c r="BT41" s="270">
        <f>BQ41*BR41</f>
        <v>0</v>
      </c>
      <c r="BU41" s="364">
        <f t="shared" si="716"/>
        <v>0</v>
      </c>
      <c r="BV41" s="365">
        <f t="shared" si="716"/>
        <v>0</v>
      </c>
      <c r="BW41" s="270">
        <f>BX41*$A41</f>
        <v>0</v>
      </c>
      <c r="BX41" s="270">
        <f>BU41*BV41</f>
        <v>0</v>
      </c>
      <c r="BY41" s="364">
        <f t="shared" si="717"/>
        <v>0</v>
      </c>
      <c r="BZ41" s="365">
        <f t="shared" si="717"/>
        <v>0</v>
      </c>
      <c r="CA41" s="270">
        <f>CB41*$A41</f>
        <v>0</v>
      </c>
      <c r="CB41" s="270">
        <f>BY41*BZ41</f>
        <v>0</v>
      </c>
      <c r="CC41" s="364">
        <f t="shared" si="718"/>
        <v>0</v>
      </c>
      <c r="CD41" s="365">
        <f t="shared" si="718"/>
        <v>0</v>
      </c>
      <c r="CE41" s="270">
        <f>CF41*$A41</f>
        <v>0</v>
      </c>
      <c r="CF41" s="270">
        <f>CC41*CD41</f>
        <v>0</v>
      </c>
      <c r="CG41" s="364">
        <f t="shared" si="719"/>
        <v>0</v>
      </c>
      <c r="CH41" s="365">
        <f t="shared" si="719"/>
        <v>0</v>
      </c>
      <c r="CI41" s="270">
        <f>CJ41*$A41</f>
        <v>0</v>
      </c>
      <c r="CJ41" s="270">
        <f>CG41*CH41</f>
        <v>0</v>
      </c>
      <c r="CK41" s="364">
        <f t="shared" si="720"/>
        <v>0</v>
      </c>
      <c r="CL41" s="365">
        <f t="shared" si="720"/>
        <v>0</v>
      </c>
      <c r="CM41" s="270">
        <f>CN41*$A41</f>
        <v>0</v>
      </c>
      <c r="CN41" s="270">
        <f>CK41*CL41</f>
        <v>0</v>
      </c>
      <c r="CO41" s="364">
        <f t="shared" si="721"/>
        <v>0</v>
      </c>
      <c r="CP41" s="365">
        <f t="shared" si="721"/>
        <v>0</v>
      </c>
      <c r="CQ41" s="270">
        <f>CR41*$A41</f>
        <v>0</v>
      </c>
      <c r="CR41" s="270">
        <f>CO41*CP41</f>
        <v>0</v>
      </c>
      <c r="CS41" s="364">
        <f t="shared" si="722"/>
        <v>0</v>
      </c>
      <c r="CT41" s="365">
        <f t="shared" si="722"/>
        <v>0</v>
      </c>
      <c r="CU41" s="270">
        <f>CV41*$A41</f>
        <v>0</v>
      </c>
      <c r="CV41" s="270">
        <f>CS41*CT41</f>
        <v>0</v>
      </c>
      <c r="CW41" s="324">
        <f t="shared" si="15"/>
        <v>0</v>
      </c>
      <c r="CX41" s="364">
        <f t="shared" si="723"/>
        <v>0</v>
      </c>
      <c r="CY41" s="365">
        <f t="shared" si="723"/>
        <v>0</v>
      </c>
      <c r="CZ41" s="270">
        <f>DA41*$A41</f>
        <v>0</v>
      </c>
      <c r="DA41" s="270">
        <f>CX41*CY41</f>
        <v>0</v>
      </c>
      <c r="DB41" s="364">
        <f t="shared" si="724"/>
        <v>0</v>
      </c>
      <c r="DC41" s="365">
        <f t="shared" si="724"/>
        <v>0</v>
      </c>
      <c r="DD41" s="270">
        <f>DE41*$A41</f>
        <v>0</v>
      </c>
      <c r="DE41" s="270">
        <f>DB41*DC41</f>
        <v>0</v>
      </c>
      <c r="DF41" s="364">
        <f t="shared" si="725"/>
        <v>0</v>
      </c>
      <c r="DG41" s="365">
        <f t="shared" si="725"/>
        <v>0</v>
      </c>
      <c r="DH41" s="270">
        <f>DI41*$A41</f>
        <v>0</v>
      </c>
      <c r="DI41" s="270">
        <f>DF41*DG41</f>
        <v>0</v>
      </c>
      <c r="DJ41" s="364">
        <f t="shared" si="726"/>
        <v>0</v>
      </c>
      <c r="DK41" s="365">
        <f t="shared" si="726"/>
        <v>0</v>
      </c>
      <c r="DL41" s="270">
        <f>DM41*$A41</f>
        <v>0</v>
      </c>
      <c r="DM41" s="270">
        <f>DJ41*DK41</f>
        <v>0</v>
      </c>
      <c r="DN41" s="364">
        <f t="shared" si="727"/>
        <v>0</v>
      </c>
      <c r="DO41" s="365">
        <f t="shared" si="727"/>
        <v>0</v>
      </c>
      <c r="DP41" s="270">
        <f>DQ41*$A41</f>
        <v>0</v>
      </c>
      <c r="DQ41" s="270">
        <f>DN41*DO41</f>
        <v>0</v>
      </c>
      <c r="DR41" s="364">
        <f t="shared" si="728"/>
        <v>0</v>
      </c>
      <c r="DS41" s="365">
        <f t="shared" si="728"/>
        <v>0</v>
      </c>
      <c r="DT41" s="270">
        <f>DU41*$A41</f>
        <v>0</v>
      </c>
      <c r="DU41" s="270">
        <f>DR41*DS41</f>
        <v>0</v>
      </c>
      <c r="DV41" s="364">
        <f t="shared" si="729"/>
        <v>0</v>
      </c>
      <c r="DW41" s="365">
        <f t="shared" si="729"/>
        <v>0</v>
      </c>
      <c r="DX41" s="270">
        <f>DY41*$A41</f>
        <v>0</v>
      </c>
      <c r="DY41" s="270">
        <f>DV41*DW41</f>
        <v>0</v>
      </c>
      <c r="DZ41" s="364">
        <f t="shared" si="730"/>
        <v>0</v>
      </c>
      <c r="EA41" s="365">
        <f t="shared" si="730"/>
        <v>0</v>
      </c>
      <c r="EB41" s="270">
        <f>EC41*$A41</f>
        <v>0</v>
      </c>
      <c r="EC41" s="270">
        <f>DZ41*EA41</f>
        <v>0</v>
      </c>
      <c r="ED41" s="364">
        <f t="shared" si="731"/>
        <v>0</v>
      </c>
      <c r="EE41" s="365">
        <f t="shared" si="731"/>
        <v>0</v>
      </c>
      <c r="EF41" s="270">
        <f>EG41*$A41</f>
        <v>0</v>
      </c>
      <c r="EG41" s="270">
        <f>ED41*EE41</f>
        <v>0</v>
      </c>
      <c r="EH41" s="364">
        <f t="shared" si="732"/>
        <v>0</v>
      </c>
      <c r="EI41" s="365">
        <f t="shared" si="732"/>
        <v>0</v>
      </c>
      <c r="EJ41" s="270">
        <f>EK41*$A41</f>
        <v>0</v>
      </c>
      <c r="EK41" s="270">
        <f>EH41*EI41</f>
        <v>0</v>
      </c>
      <c r="EL41" s="364">
        <f t="shared" si="733"/>
        <v>0</v>
      </c>
      <c r="EM41" s="365">
        <f t="shared" si="733"/>
        <v>0</v>
      </c>
      <c r="EN41" s="270">
        <f>EO41*$A41</f>
        <v>0</v>
      </c>
      <c r="EO41" s="270">
        <f>EL41*EM41</f>
        <v>0</v>
      </c>
      <c r="EP41" s="364">
        <f t="shared" si="734"/>
        <v>0</v>
      </c>
      <c r="EQ41" s="365">
        <f t="shared" si="734"/>
        <v>0</v>
      </c>
      <c r="ER41" s="270">
        <f>ES41*$A41</f>
        <v>0</v>
      </c>
      <c r="ES41" s="270">
        <f>EP41*EQ41</f>
        <v>0</v>
      </c>
      <c r="ET41" s="324">
        <f t="shared" si="16"/>
        <v>0</v>
      </c>
      <c r="EU41" s="364">
        <f t="shared" si="735"/>
        <v>0</v>
      </c>
      <c r="EV41" s="365">
        <f t="shared" si="735"/>
        <v>0</v>
      </c>
      <c r="EW41" s="270">
        <f>EX41*$A41</f>
        <v>0</v>
      </c>
      <c r="EX41" s="270">
        <f>EU41*EV41</f>
        <v>0</v>
      </c>
      <c r="EY41" s="364">
        <f t="shared" si="736"/>
        <v>0</v>
      </c>
      <c r="EZ41" s="365">
        <f t="shared" si="736"/>
        <v>0</v>
      </c>
      <c r="FA41" s="270">
        <f>FB41*$A41</f>
        <v>0</v>
      </c>
      <c r="FB41" s="270">
        <f>EY41*EZ41</f>
        <v>0</v>
      </c>
      <c r="FC41" s="364">
        <f t="shared" si="737"/>
        <v>0</v>
      </c>
      <c r="FD41" s="365">
        <f t="shared" si="737"/>
        <v>0</v>
      </c>
      <c r="FE41" s="270">
        <f>FF41*$A41</f>
        <v>0</v>
      </c>
      <c r="FF41" s="270">
        <f>FC41*FD41</f>
        <v>0</v>
      </c>
      <c r="FG41" s="364">
        <f t="shared" si="738"/>
        <v>0</v>
      </c>
      <c r="FH41" s="365">
        <f t="shared" si="738"/>
        <v>0</v>
      </c>
      <c r="FI41" s="270">
        <f>FJ41*$A41</f>
        <v>0</v>
      </c>
      <c r="FJ41" s="270">
        <f>FG41*FH41</f>
        <v>0</v>
      </c>
      <c r="FK41" s="364">
        <f t="shared" si="739"/>
        <v>0</v>
      </c>
      <c r="FL41" s="365">
        <f t="shared" si="739"/>
        <v>0</v>
      </c>
      <c r="FM41" s="270">
        <f>FN41*$A41</f>
        <v>0</v>
      </c>
      <c r="FN41" s="270">
        <f>FK41*FL41</f>
        <v>0</v>
      </c>
      <c r="FO41" s="364">
        <f t="shared" si="740"/>
        <v>0</v>
      </c>
      <c r="FP41" s="365">
        <f t="shared" si="740"/>
        <v>0</v>
      </c>
      <c r="FQ41" s="270">
        <f>FR41*$A41</f>
        <v>0</v>
      </c>
      <c r="FR41" s="270">
        <f>FO41*FP41</f>
        <v>0</v>
      </c>
      <c r="FS41" s="364">
        <f t="shared" si="741"/>
        <v>0</v>
      </c>
      <c r="FT41" s="365">
        <f t="shared" si="741"/>
        <v>0</v>
      </c>
      <c r="FU41" s="270">
        <f>FV41*$A41</f>
        <v>0</v>
      </c>
      <c r="FV41" s="270">
        <f>FS41*FT41</f>
        <v>0</v>
      </c>
      <c r="FW41" s="364">
        <f t="shared" si="742"/>
        <v>0</v>
      </c>
      <c r="FX41" s="365">
        <f t="shared" si="742"/>
        <v>0</v>
      </c>
      <c r="FY41" s="270">
        <f>FZ41*$A41</f>
        <v>0</v>
      </c>
      <c r="FZ41" s="270">
        <f>FW41*FX41</f>
        <v>0</v>
      </c>
      <c r="GA41" s="364">
        <f t="shared" si="743"/>
        <v>0</v>
      </c>
      <c r="GB41" s="365">
        <f t="shared" si="743"/>
        <v>0</v>
      </c>
      <c r="GC41" s="270">
        <f>GD41*$A41</f>
        <v>0</v>
      </c>
      <c r="GD41" s="270">
        <f>GA41*GB41</f>
        <v>0</v>
      </c>
      <c r="GE41" s="364">
        <f t="shared" si="744"/>
        <v>0</v>
      </c>
      <c r="GF41" s="365">
        <f t="shared" si="744"/>
        <v>0</v>
      </c>
      <c r="GG41" s="270">
        <f>GH41*$A41</f>
        <v>0</v>
      </c>
      <c r="GH41" s="270">
        <f>GE41*GF41</f>
        <v>0</v>
      </c>
      <c r="GI41" s="364">
        <f t="shared" si="745"/>
        <v>0</v>
      </c>
      <c r="GJ41" s="365">
        <f t="shared" si="745"/>
        <v>0</v>
      </c>
      <c r="GK41" s="270">
        <f>GL41*$A41</f>
        <v>0</v>
      </c>
      <c r="GL41" s="270">
        <f>GI41*GJ41</f>
        <v>0</v>
      </c>
      <c r="GM41" s="364">
        <f t="shared" si="746"/>
        <v>0</v>
      </c>
      <c r="GN41" s="365">
        <f t="shared" si="746"/>
        <v>0</v>
      </c>
      <c r="GO41" s="270">
        <f>GP41*$A41</f>
        <v>0</v>
      </c>
      <c r="GP41" s="270">
        <f>GM41*GN41</f>
        <v>0</v>
      </c>
      <c r="GQ41" s="324">
        <f t="shared" si="17"/>
        <v>0</v>
      </c>
      <c r="GR41" s="364">
        <f t="shared" si="747"/>
        <v>0</v>
      </c>
      <c r="GS41" s="365">
        <f t="shared" si="747"/>
        <v>0</v>
      </c>
      <c r="GT41" s="270">
        <f>GU41*$A41</f>
        <v>0</v>
      </c>
      <c r="GU41" s="270">
        <f>GR41*GS41</f>
        <v>0</v>
      </c>
      <c r="GV41" s="364">
        <f t="shared" si="748"/>
        <v>0</v>
      </c>
      <c r="GW41" s="365">
        <f t="shared" si="748"/>
        <v>0</v>
      </c>
      <c r="GX41" s="270">
        <f>GY41*$A41</f>
        <v>0</v>
      </c>
      <c r="GY41" s="270">
        <f>GV41*GW41</f>
        <v>0</v>
      </c>
      <c r="GZ41" s="364">
        <f t="shared" si="749"/>
        <v>0</v>
      </c>
      <c r="HA41" s="365">
        <f t="shared" si="749"/>
        <v>0</v>
      </c>
      <c r="HB41" s="270">
        <f>HC41*$A41</f>
        <v>0</v>
      </c>
      <c r="HC41" s="270">
        <f>GZ41*HA41</f>
        <v>0</v>
      </c>
      <c r="HD41" s="364">
        <f t="shared" si="750"/>
        <v>0</v>
      </c>
      <c r="HE41" s="365">
        <f t="shared" si="750"/>
        <v>0</v>
      </c>
      <c r="HF41" s="270">
        <f>HG41*$A41</f>
        <v>0</v>
      </c>
      <c r="HG41" s="270">
        <f>HD41*HE41</f>
        <v>0</v>
      </c>
      <c r="HH41" s="364">
        <f t="shared" si="751"/>
        <v>0</v>
      </c>
      <c r="HI41" s="365">
        <f t="shared" si="751"/>
        <v>0</v>
      </c>
      <c r="HJ41" s="270">
        <f>HK41*$A41</f>
        <v>0</v>
      </c>
      <c r="HK41" s="270">
        <f>HH41*HI41</f>
        <v>0</v>
      </c>
      <c r="HL41" s="364">
        <f t="shared" si="752"/>
        <v>0</v>
      </c>
      <c r="HM41" s="365">
        <f t="shared" si="752"/>
        <v>0</v>
      </c>
      <c r="HN41" s="270">
        <f>HO41*$A41</f>
        <v>0</v>
      </c>
      <c r="HO41" s="270">
        <f>HL41*HM41</f>
        <v>0</v>
      </c>
      <c r="HP41" s="364">
        <f t="shared" si="753"/>
        <v>0</v>
      </c>
      <c r="HQ41" s="365">
        <f t="shared" si="753"/>
        <v>0</v>
      </c>
      <c r="HR41" s="270">
        <f>HS41*$A41</f>
        <v>0</v>
      </c>
      <c r="HS41" s="270">
        <f>HP41*HQ41</f>
        <v>0</v>
      </c>
      <c r="HT41" s="364">
        <f t="shared" si="754"/>
        <v>0</v>
      </c>
      <c r="HU41" s="365">
        <f t="shared" si="754"/>
        <v>0</v>
      </c>
      <c r="HV41" s="270">
        <f>HW41*$A41</f>
        <v>0</v>
      </c>
      <c r="HW41" s="270">
        <f>HT41*HU41</f>
        <v>0</v>
      </c>
      <c r="HX41" s="364">
        <f t="shared" si="755"/>
        <v>0</v>
      </c>
      <c r="HY41" s="365">
        <f t="shared" si="755"/>
        <v>0</v>
      </c>
      <c r="HZ41" s="270">
        <f>IA41*$A41</f>
        <v>0</v>
      </c>
      <c r="IA41" s="270">
        <f>HX41*HY41</f>
        <v>0</v>
      </c>
      <c r="IB41" s="364">
        <f t="shared" si="756"/>
        <v>0</v>
      </c>
      <c r="IC41" s="365">
        <f t="shared" si="756"/>
        <v>0</v>
      </c>
      <c r="ID41" s="270">
        <f>IE41*$A41</f>
        <v>0</v>
      </c>
      <c r="IE41" s="270">
        <f>IB41*IC41</f>
        <v>0</v>
      </c>
      <c r="IF41" s="364">
        <f t="shared" si="757"/>
        <v>0</v>
      </c>
      <c r="IG41" s="365">
        <f t="shared" si="757"/>
        <v>0</v>
      </c>
      <c r="IH41" s="270">
        <f>II41*$A41</f>
        <v>0</v>
      </c>
      <c r="II41" s="270">
        <f>IF41*IG41</f>
        <v>0</v>
      </c>
      <c r="IJ41" s="364">
        <f t="shared" si="758"/>
        <v>0</v>
      </c>
      <c r="IK41" s="365">
        <f t="shared" si="758"/>
        <v>0</v>
      </c>
      <c r="IL41" s="270">
        <f>IM41*$A41</f>
        <v>0</v>
      </c>
      <c r="IM41" s="270">
        <f>IJ41*IK41</f>
        <v>0</v>
      </c>
      <c r="IN41" s="324">
        <f t="shared" si="18"/>
        <v>0</v>
      </c>
      <c r="IO41" s="364">
        <f t="shared" si="759"/>
        <v>0</v>
      </c>
      <c r="IP41" s="365">
        <f t="shared" si="759"/>
        <v>0</v>
      </c>
      <c r="IQ41" s="270">
        <f>IR41*$A41</f>
        <v>0</v>
      </c>
      <c r="IR41" s="270">
        <f>IO41*IP41</f>
        <v>0</v>
      </c>
      <c r="IS41" s="364">
        <f t="shared" si="760"/>
        <v>0</v>
      </c>
      <c r="IT41" s="365">
        <f t="shared" si="760"/>
        <v>0</v>
      </c>
      <c r="IU41" s="270">
        <f>IV41*$A41</f>
        <v>0</v>
      </c>
      <c r="IV41" s="270">
        <f>IS41*IT41</f>
        <v>0</v>
      </c>
      <c r="IW41" s="364">
        <f t="shared" si="761"/>
        <v>0</v>
      </c>
      <c r="IX41" s="365">
        <f t="shared" si="761"/>
        <v>0</v>
      </c>
      <c r="IY41" s="270">
        <f>IZ41*$A41</f>
        <v>0</v>
      </c>
      <c r="IZ41" s="270">
        <f>IW41*IX41</f>
        <v>0</v>
      </c>
      <c r="JA41" s="364">
        <f t="shared" si="762"/>
        <v>0</v>
      </c>
      <c r="JB41" s="365">
        <f t="shared" si="762"/>
        <v>0</v>
      </c>
      <c r="JC41" s="270">
        <f>JD41*$A41</f>
        <v>0</v>
      </c>
      <c r="JD41" s="270">
        <f>JA41*JB41</f>
        <v>0</v>
      </c>
      <c r="JE41" s="364">
        <f t="shared" si="763"/>
        <v>0</v>
      </c>
      <c r="JF41" s="365">
        <f t="shared" si="763"/>
        <v>0</v>
      </c>
      <c r="JG41" s="270">
        <f>JH41*$A41</f>
        <v>0</v>
      </c>
      <c r="JH41" s="270">
        <f>JE41*JF41</f>
        <v>0</v>
      </c>
      <c r="JI41" s="364">
        <f t="shared" si="764"/>
        <v>0</v>
      </c>
      <c r="JJ41" s="365">
        <f t="shared" si="764"/>
        <v>0</v>
      </c>
      <c r="JK41" s="270">
        <f>JL41*$A41</f>
        <v>0</v>
      </c>
      <c r="JL41" s="270">
        <f>JI41*JJ41</f>
        <v>0</v>
      </c>
      <c r="JM41" s="364">
        <f t="shared" si="765"/>
        <v>0</v>
      </c>
      <c r="JN41" s="365">
        <f t="shared" si="765"/>
        <v>0</v>
      </c>
      <c r="JO41" s="270">
        <f>JP41*$A41</f>
        <v>0</v>
      </c>
      <c r="JP41" s="270">
        <f>JM41*JN41</f>
        <v>0</v>
      </c>
      <c r="JQ41" s="364">
        <f t="shared" si="766"/>
        <v>0</v>
      </c>
      <c r="JR41" s="365">
        <f t="shared" si="766"/>
        <v>0</v>
      </c>
      <c r="JS41" s="270">
        <f>JT41*$A41</f>
        <v>0</v>
      </c>
      <c r="JT41" s="270">
        <f>JQ41*JR41</f>
        <v>0</v>
      </c>
      <c r="JU41" s="364">
        <f t="shared" si="767"/>
        <v>0</v>
      </c>
      <c r="JV41" s="365">
        <f t="shared" si="767"/>
        <v>0</v>
      </c>
      <c r="JW41" s="270">
        <f>JX41*$A41</f>
        <v>0</v>
      </c>
      <c r="JX41" s="270">
        <f>JU41*JV41</f>
        <v>0</v>
      </c>
      <c r="JY41" s="364">
        <f t="shared" si="768"/>
        <v>0</v>
      </c>
      <c r="JZ41" s="365">
        <f t="shared" si="768"/>
        <v>0</v>
      </c>
      <c r="KA41" s="270">
        <f>KB41*$A41</f>
        <v>0</v>
      </c>
      <c r="KB41" s="270">
        <f>JY41*JZ41</f>
        <v>0</v>
      </c>
      <c r="KC41" s="364">
        <f t="shared" si="769"/>
        <v>0</v>
      </c>
      <c r="KD41" s="365">
        <f t="shared" si="769"/>
        <v>0</v>
      </c>
      <c r="KE41" s="270">
        <f>KF41*$A41</f>
        <v>0</v>
      </c>
      <c r="KF41" s="270">
        <f>KC41*KD41</f>
        <v>0</v>
      </c>
      <c r="KG41" s="364">
        <f t="shared" si="770"/>
        <v>0</v>
      </c>
      <c r="KH41" s="365">
        <f t="shared" si="770"/>
        <v>0</v>
      </c>
      <c r="KI41" s="270">
        <f>KJ41*$A41</f>
        <v>0</v>
      </c>
      <c r="KJ41" s="270">
        <f>KG41*KH41</f>
        <v>0</v>
      </c>
      <c r="KK41" s="324">
        <f t="shared" si="19"/>
        <v>0</v>
      </c>
      <c r="KL41" s="364">
        <f t="shared" si="771"/>
        <v>0</v>
      </c>
      <c r="KM41" s="365">
        <f t="shared" si="771"/>
        <v>0</v>
      </c>
      <c r="KN41" s="270">
        <f>KO41*$A41</f>
        <v>0</v>
      </c>
      <c r="KO41" s="270">
        <f>KL41*KM41</f>
        <v>0</v>
      </c>
      <c r="KP41" s="364">
        <f t="shared" si="772"/>
        <v>0</v>
      </c>
      <c r="KQ41" s="365">
        <f t="shared" si="772"/>
        <v>0</v>
      </c>
      <c r="KR41" s="270">
        <f>KS41*$A41</f>
        <v>0</v>
      </c>
      <c r="KS41" s="270">
        <f>KP41*KQ41</f>
        <v>0</v>
      </c>
      <c r="KT41" s="364">
        <f t="shared" si="773"/>
        <v>0</v>
      </c>
      <c r="KU41" s="365">
        <f t="shared" si="773"/>
        <v>0</v>
      </c>
      <c r="KV41" s="270">
        <f>KW41*$A41</f>
        <v>0</v>
      </c>
      <c r="KW41" s="270">
        <f>KT41*KU41</f>
        <v>0</v>
      </c>
      <c r="KX41" s="364">
        <f t="shared" si="774"/>
        <v>0</v>
      </c>
      <c r="KY41" s="365">
        <f t="shared" si="774"/>
        <v>0</v>
      </c>
      <c r="KZ41" s="270">
        <f>LA41*$A41</f>
        <v>0</v>
      </c>
      <c r="LA41" s="270">
        <f>KX41*KY41</f>
        <v>0</v>
      </c>
      <c r="LB41" s="364">
        <f t="shared" si="775"/>
        <v>0</v>
      </c>
      <c r="LC41" s="365">
        <f t="shared" si="775"/>
        <v>0</v>
      </c>
      <c r="LD41" s="270">
        <f>LE41*$A41</f>
        <v>0</v>
      </c>
      <c r="LE41" s="270">
        <f>LB41*LC41</f>
        <v>0</v>
      </c>
      <c r="LF41" s="364">
        <f t="shared" si="776"/>
        <v>0</v>
      </c>
      <c r="LG41" s="365">
        <f t="shared" si="776"/>
        <v>0</v>
      </c>
      <c r="LH41" s="270">
        <f>LI41*$A41</f>
        <v>0</v>
      </c>
      <c r="LI41" s="270">
        <f>LF41*LG41</f>
        <v>0</v>
      </c>
      <c r="LJ41" s="364">
        <f t="shared" si="777"/>
        <v>0</v>
      </c>
      <c r="LK41" s="365">
        <f t="shared" si="777"/>
        <v>0</v>
      </c>
      <c r="LL41" s="270">
        <f>LM41*$A41</f>
        <v>0</v>
      </c>
      <c r="LM41" s="270">
        <f>LJ41*LK41</f>
        <v>0</v>
      </c>
      <c r="LN41" s="364">
        <f t="shared" si="778"/>
        <v>0</v>
      </c>
      <c r="LO41" s="365">
        <f t="shared" si="778"/>
        <v>0</v>
      </c>
      <c r="LP41" s="270">
        <f>LQ41*$A41</f>
        <v>0</v>
      </c>
      <c r="LQ41" s="270">
        <f>LN41*LO41</f>
        <v>0</v>
      </c>
      <c r="LR41" s="364">
        <f t="shared" si="779"/>
        <v>0</v>
      </c>
      <c r="LS41" s="365">
        <f t="shared" si="779"/>
        <v>0</v>
      </c>
      <c r="LT41" s="270">
        <f>LU41*$A41</f>
        <v>0</v>
      </c>
      <c r="LU41" s="270">
        <f>LR41*LS41</f>
        <v>0</v>
      </c>
      <c r="LV41" s="364">
        <f t="shared" si="780"/>
        <v>0</v>
      </c>
      <c r="LW41" s="365">
        <f t="shared" si="780"/>
        <v>0</v>
      </c>
      <c r="LX41" s="270">
        <f>LY41*$A41</f>
        <v>0</v>
      </c>
      <c r="LY41" s="270">
        <f>LV41*LW41</f>
        <v>0</v>
      </c>
      <c r="LZ41" s="364">
        <f t="shared" si="781"/>
        <v>0</v>
      </c>
      <c r="MA41" s="365">
        <f t="shared" si="781"/>
        <v>0</v>
      </c>
      <c r="MB41" s="270">
        <f>MC41*$A41</f>
        <v>0</v>
      </c>
      <c r="MC41" s="270">
        <f>LZ41*MA41</f>
        <v>0</v>
      </c>
      <c r="MD41" s="364">
        <f t="shared" si="782"/>
        <v>0</v>
      </c>
      <c r="ME41" s="365">
        <f t="shared" si="782"/>
        <v>0</v>
      </c>
      <c r="MF41" s="270">
        <f>MG41*$A41</f>
        <v>0</v>
      </c>
      <c r="MG41" s="270">
        <f>MD41*ME41</f>
        <v>0</v>
      </c>
      <c r="MH41" s="324">
        <f t="shared" si="20"/>
        <v>0</v>
      </c>
      <c r="MI41" s="364">
        <f t="shared" si="783"/>
        <v>0</v>
      </c>
      <c r="MJ41" s="365">
        <f t="shared" si="783"/>
        <v>0</v>
      </c>
      <c r="MK41" s="270">
        <f>ML41*$A41</f>
        <v>0</v>
      </c>
      <c r="ML41" s="270">
        <f>MI41*MJ41</f>
        <v>0</v>
      </c>
      <c r="MM41" s="364">
        <f t="shared" si="784"/>
        <v>0</v>
      </c>
      <c r="MN41" s="365">
        <f t="shared" si="784"/>
        <v>0</v>
      </c>
      <c r="MO41" s="270">
        <f>MP41*$A41</f>
        <v>0</v>
      </c>
      <c r="MP41" s="270">
        <f>MM41*MN41</f>
        <v>0</v>
      </c>
      <c r="MQ41" s="364">
        <f t="shared" si="785"/>
        <v>0</v>
      </c>
      <c r="MR41" s="365">
        <f t="shared" si="785"/>
        <v>0</v>
      </c>
      <c r="MS41" s="270">
        <f>MT41*$A41</f>
        <v>0</v>
      </c>
      <c r="MT41" s="270">
        <f>MQ41*MR41</f>
        <v>0</v>
      </c>
      <c r="MU41" s="364">
        <f t="shared" si="786"/>
        <v>0</v>
      </c>
      <c r="MV41" s="365">
        <f t="shared" si="786"/>
        <v>0</v>
      </c>
      <c r="MW41" s="270">
        <f>MX41*$A41</f>
        <v>0</v>
      </c>
      <c r="MX41" s="270">
        <f>MU41*MV41</f>
        <v>0</v>
      </c>
      <c r="MY41" s="364">
        <f t="shared" si="787"/>
        <v>0</v>
      </c>
      <c r="MZ41" s="365">
        <f t="shared" si="787"/>
        <v>0</v>
      </c>
      <c r="NA41" s="270">
        <f>NB41*$A41</f>
        <v>0</v>
      </c>
      <c r="NB41" s="270">
        <f>MY41*MZ41</f>
        <v>0</v>
      </c>
      <c r="NC41" s="364">
        <f t="shared" si="788"/>
        <v>0</v>
      </c>
      <c r="ND41" s="365">
        <f t="shared" si="788"/>
        <v>0</v>
      </c>
      <c r="NE41" s="270">
        <f>NF41*$A41</f>
        <v>0</v>
      </c>
      <c r="NF41" s="270">
        <f>NC41*ND41</f>
        <v>0</v>
      </c>
      <c r="NG41" s="364">
        <f t="shared" si="789"/>
        <v>0</v>
      </c>
      <c r="NH41" s="365">
        <f t="shared" si="789"/>
        <v>0</v>
      </c>
      <c r="NI41" s="270">
        <f>NJ41*$A41</f>
        <v>0</v>
      </c>
      <c r="NJ41" s="270">
        <f>NG41*NH41</f>
        <v>0</v>
      </c>
      <c r="NK41" s="364">
        <f t="shared" si="790"/>
        <v>0</v>
      </c>
      <c r="NL41" s="365">
        <f t="shared" si="790"/>
        <v>0</v>
      </c>
      <c r="NM41" s="270">
        <f>NN41*$A41</f>
        <v>0</v>
      </c>
      <c r="NN41" s="270">
        <f>NK41*NL41</f>
        <v>0</v>
      </c>
      <c r="NO41" s="364">
        <f t="shared" si="791"/>
        <v>0</v>
      </c>
      <c r="NP41" s="365">
        <f t="shared" si="791"/>
        <v>0</v>
      </c>
      <c r="NQ41" s="270">
        <f>NR41*$A41</f>
        <v>0</v>
      </c>
      <c r="NR41" s="270">
        <f>NO41*NP41</f>
        <v>0</v>
      </c>
      <c r="NS41" s="364">
        <f t="shared" si="792"/>
        <v>0</v>
      </c>
      <c r="NT41" s="365">
        <f t="shared" si="792"/>
        <v>0</v>
      </c>
      <c r="NU41" s="270">
        <f>NV41*$A41</f>
        <v>0</v>
      </c>
      <c r="NV41" s="270">
        <f>NS41*NT41</f>
        <v>0</v>
      </c>
      <c r="NW41" s="364">
        <f t="shared" si="793"/>
        <v>0</v>
      </c>
      <c r="NX41" s="365">
        <f t="shared" si="793"/>
        <v>0</v>
      </c>
      <c r="NY41" s="270">
        <f>NZ41*$A41</f>
        <v>0</v>
      </c>
      <c r="NZ41" s="270">
        <f>NW41*NX41</f>
        <v>0</v>
      </c>
      <c r="OA41" s="364">
        <f t="shared" si="794"/>
        <v>0</v>
      </c>
      <c r="OB41" s="365">
        <f t="shared" si="794"/>
        <v>0</v>
      </c>
      <c r="OC41" s="270">
        <f>OD41*$A41</f>
        <v>0</v>
      </c>
      <c r="OD41" s="270">
        <f>OA41*OB41</f>
        <v>0</v>
      </c>
      <c r="OE41" s="324">
        <f t="shared" si="21"/>
        <v>0</v>
      </c>
      <c r="OF41" s="364">
        <f t="shared" si="795"/>
        <v>0</v>
      </c>
      <c r="OG41" s="365">
        <f t="shared" si="795"/>
        <v>0</v>
      </c>
      <c r="OH41" s="270">
        <f>OI41*$A41</f>
        <v>0</v>
      </c>
      <c r="OI41" s="270">
        <f>OF41*OG41</f>
        <v>0</v>
      </c>
      <c r="OJ41" s="364">
        <f t="shared" si="796"/>
        <v>0</v>
      </c>
      <c r="OK41" s="365">
        <f t="shared" si="796"/>
        <v>0</v>
      </c>
      <c r="OL41" s="270">
        <f>OM41*$A41</f>
        <v>0</v>
      </c>
      <c r="OM41" s="270">
        <f>OJ41*OK41</f>
        <v>0</v>
      </c>
      <c r="ON41" s="364">
        <f t="shared" si="797"/>
        <v>0</v>
      </c>
      <c r="OO41" s="365">
        <f t="shared" si="797"/>
        <v>0</v>
      </c>
      <c r="OP41" s="270">
        <f>OQ41*$A41</f>
        <v>0</v>
      </c>
      <c r="OQ41" s="270">
        <f>ON41*OO41</f>
        <v>0</v>
      </c>
      <c r="OR41" s="364">
        <f t="shared" si="798"/>
        <v>0</v>
      </c>
      <c r="OS41" s="365">
        <f t="shared" si="798"/>
        <v>0</v>
      </c>
      <c r="OT41" s="270">
        <f>OU41*$A41</f>
        <v>0</v>
      </c>
      <c r="OU41" s="270">
        <f>OR41*OS41</f>
        <v>0</v>
      </c>
      <c r="OV41" s="364">
        <f t="shared" si="799"/>
        <v>0</v>
      </c>
      <c r="OW41" s="365">
        <f t="shared" si="799"/>
        <v>0</v>
      </c>
      <c r="OX41" s="270">
        <f>OY41*$A41</f>
        <v>0</v>
      </c>
      <c r="OY41" s="270">
        <f>OV41*OW41</f>
        <v>0</v>
      </c>
      <c r="OZ41" s="364">
        <f t="shared" si="800"/>
        <v>0</v>
      </c>
      <c r="PA41" s="365">
        <f t="shared" si="800"/>
        <v>0</v>
      </c>
      <c r="PB41" s="270">
        <f>PC41*$A41</f>
        <v>0</v>
      </c>
      <c r="PC41" s="270">
        <f>OZ41*PA41</f>
        <v>0</v>
      </c>
      <c r="PD41" s="364">
        <f t="shared" si="801"/>
        <v>0</v>
      </c>
      <c r="PE41" s="365">
        <f t="shared" si="801"/>
        <v>0</v>
      </c>
      <c r="PF41" s="270">
        <f>PG41*$A41</f>
        <v>0</v>
      </c>
      <c r="PG41" s="270">
        <f>PD41*PE41</f>
        <v>0</v>
      </c>
      <c r="PH41" s="364">
        <f t="shared" si="802"/>
        <v>0</v>
      </c>
      <c r="PI41" s="365">
        <f t="shared" si="802"/>
        <v>0</v>
      </c>
      <c r="PJ41" s="270">
        <f>PK41*$A41</f>
        <v>0</v>
      </c>
      <c r="PK41" s="270">
        <f>PH41*PI41</f>
        <v>0</v>
      </c>
      <c r="PL41" s="364">
        <f t="shared" si="803"/>
        <v>0</v>
      </c>
      <c r="PM41" s="365">
        <f t="shared" si="803"/>
        <v>0</v>
      </c>
      <c r="PN41" s="270">
        <f>PO41*$A41</f>
        <v>0</v>
      </c>
      <c r="PO41" s="270">
        <f>PL41*PM41</f>
        <v>0</v>
      </c>
      <c r="PP41" s="364">
        <f t="shared" si="804"/>
        <v>0</v>
      </c>
      <c r="PQ41" s="365">
        <f t="shared" si="804"/>
        <v>0</v>
      </c>
      <c r="PR41" s="270">
        <f>PS41*$A41</f>
        <v>0</v>
      </c>
      <c r="PS41" s="270">
        <f>PP41*PQ41</f>
        <v>0</v>
      </c>
      <c r="PT41" s="364">
        <f t="shared" si="805"/>
        <v>0</v>
      </c>
      <c r="PU41" s="365">
        <f t="shared" si="805"/>
        <v>0</v>
      </c>
      <c r="PV41" s="270">
        <f>PW41*$A41</f>
        <v>0</v>
      </c>
      <c r="PW41" s="270">
        <f>PT41*PU41</f>
        <v>0</v>
      </c>
      <c r="PX41" s="364">
        <f t="shared" si="806"/>
        <v>0</v>
      </c>
      <c r="PY41" s="365">
        <f t="shared" si="806"/>
        <v>0</v>
      </c>
      <c r="PZ41" s="270">
        <f>QA41*$A41</f>
        <v>0</v>
      </c>
      <c r="QA41" s="270">
        <f>PX41*PY41</f>
        <v>0</v>
      </c>
      <c r="QB41" s="324">
        <f t="shared" si="22"/>
        <v>0</v>
      </c>
      <c r="QC41" s="364">
        <f t="shared" si="807"/>
        <v>0</v>
      </c>
      <c r="QD41" s="365">
        <f t="shared" si="807"/>
        <v>0</v>
      </c>
      <c r="QE41" s="270">
        <f>QF41*$A41</f>
        <v>0</v>
      </c>
      <c r="QF41" s="270">
        <f>QC41*QD41</f>
        <v>0</v>
      </c>
      <c r="QG41" s="364">
        <f t="shared" si="808"/>
        <v>0</v>
      </c>
      <c r="QH41" s="365">
        <f t="shared" si="808"/>
        <v>0</v>
      </c>
      <c r="QI41" s="270">
        <f>QJ41*$A41</f>
        <v>0</v>
      </c>
      <c r="QJ41" s="270">
        <f>QG41*QH41</f>
        <v>0</v>
      </c>
      <c r="QK41" s="364">
        <f t="shared" si="809"/>
        <v>0</v>
      </c>
      <c r="QL41" s="365">
        <f t="shared" si="809"/>
        <v>0</v>
      </c>
      <c r="QM41" s="270">
        <f>QN41*$A41</f>
        <v>0</v>
      </c>
      <c r="QN41" s="270">
        <f>QK41*QL41</f>
        <v>0</v>
      </c>
      <c r="QO41" s="364">
        <f t="shared" si="810"/>
        <v>0</v>
      </c>
      <c r="QP41" s="365">
        <f t="shared" si="810"/>
        <v>0</v>
      </c>
      <c r="QQ41" s="270">
        <f>QR41*$A41</f>
        <v>0</v>
      </c>
      <c r="QR41" s="270">
        <f>QO41*QP41</f>
        <v>0</v>
      </c>
      <c r="QS41" s="364">
        <f t="shared" si="811"/>
        <v>0</v>
      </c>
      <c r="QT41" s="365">
        <f t="shared" si="811"/>
        <v>0</v>
      </c>
      <c r="QU41" s="270">
        <f>QV41*$A41</f>
        <v>0</v>
      </c>
      <c r="QV41" s="270">
        <f>QS41*QT41</f>
        <v>0</v>
      </c>
      <c r="QW41" s="364">
        <f t="shared" si="812"/>
        <v>0</v>
      </c>
      <c r="QX41" s="365">
        <f t="shared" si="812"/>
        <v>0</v>
      </c>
      <c r="QY41" s="270">
        <f>QZ41*$A41</f>
        <v>0</v>
      </c>
      <c r="QZ41" s="270">
        <f>QW41*QX41</f>
        <v>0</v>
      </c>
      <c r="RA41" s="364">
        <f t="shared" si="813"/>
        <v>0</v>
      </c>
      <c r="RB41" s="365">
        <f t="shared" si="813"/>
        <v>0</v>
      </c>
      <c r="RC41" s="270">
        <f>RD41*$A41</f>
        <v>0</v>
      </c>
      <c r="RD41" s="270">
        <f>RA41*RB41</f>
        <v>0</v>
      </c>
      <c r="RE41" s="364">
        <f t="shared" si="814"/>
        <v>0</v>
      </c>
      <c r="RF41" s="365">
        <f t="shared" si="814"/>
        <v>0</v>
      </c>
      <c r="RG41" s="270">
        <f>RH41*$A41</f>
        <v>0</v>
      </c>
      <c r="RH41" s="270">
        <f>RE41*RF41</f>
        <v>0</v>
      </c>
      <c r="RI41" s="364">
        <f t="shared" si="815"/>
        <v>0</v>
      </c>
      <c r="RJ41" s="365">
        <f t="shared" si="815"/>
        <v>0</v>
      </c>
      <c r="RK41" s="270">
        <f>RL41*$A41</f>
        <v>0</v>
      </c>
      <c r="RL41" s="270">
        <f>RI41*RJ41</f>
        <v>0</v>
      </c>
      <c r="RM41" s="364">
        <f t="shared" si="816"/>
        <v>0</v>
      </c>
      <c r="RN41" s="365">
        <f t="shared" si="816"/>
        <v>0</v>
      </c>
      <c r="RO41" s="270">
        <f>RP41*$A41</f>
        <v>0</v>
      </c>
      <c r="RP41" s="270">
        <f>RM41*RN41</f>
        <v>0</v>
      </c>
      <c r="RQ41" s="364">
        <f t="shared" si="817"/>
        <v>0</v>
      </c>
      <c r="RR41" s="365">
        <f t="shared" si="817"/>
        <v>0</v>
      </c>
      <c r="RS41" s="270">
        <f>RT41*$A41</f>
        <v>0</v>
      </c>
      <c r="RT41" s="270">
        <f>RQ41*RR41</f>
        <v>0</v>
      </c>
      <c r="RU41" s="364">
        <f t="shared" si="818"/>
        <v>0</v>
      </c>
      <c r="RV41" s="365">
        <f t="shared" si="818"/>
        <v>0</v>
      </c>
      <c r="RW41" s="270">
        <f>RX41*$A41</f>
        <v>0</v>
      </c>
      <c r="RX41" s="270">
        <f>RU41*RV41</f>
        <v>0</v>
      </c>
      <c r="RY41" s="324">
        <f t="shared" si="23"/>
        <v>0</v>
      </c>
      <c r="RZ41" s="364">
        <f t="shared" si="819"/>
        <v>0</v>
      </c>
      <c r="SA41" s="365">
        <f t="shared" si="819"/>
        <v>0</v>
      </c>
      <c r="SB41" s="270">
        <f>SC41*$A41</f>
        <v>0</v>
      </c>
      <c r="SC41" s="270">
        <f>RZ41*SA41</f>
        <v>0</v>
      </c>
      <c r="SD41" s="364">
        <f t="shared" si="820"/>
        <v>0</v>
      </c>
      <c r="SE41" s="365">
        <f t="shared" si="820"/>
        <v>0</v>
      </c>
      <c r="SF41" s="270">
        <f>SG41*$A41</f>
        <v>0</v>
      </c>
      <c r="SG41" s="270">
        <f>SD41*SE41</f>
        <v>0</v>
      </c>
      <c r="SH41" s="364">
        <f t="shared" si="821"/>
        <v>0</v>
      </c>
      <c r="SI41" s="365">
        <f t="shared" si="821"/>
        <v>0</v>
      </c>
      <c r="SJ41" s="270">
        <f>SK41*$A41</f>
        <v>0</v>
      </c>
      <c r="SK41" s="270">
        <f>SH41*SI41</f>
        <v>0</v>
      </c>
      <c r="SL41" s="364">
        <f t="shared" si="822"/>
        <v>0</v>
      </c>
      <c r="SM41" s="365">
        <f t="shared" si="822"/>
        <v>0</v>
      </c>
      <c r="SN41" s="270">
        <f>SO41*$A41</f>
        <v>0</v>
      </c>
      <c r="SO41" s="270">
        <f>SL41*SM41</f>
        <v>0</v>
      </c>
      <c r="SP41" s="364">
        <f t="shared" si="823"/>
        <v>0</v>
      </c>
      <c r="SQ41" s="365">
        <f t="shared" si="823"/>
        <v>0</v>
      </c>
      <c r="SR41" s="270">
        <f>SS41*$A41</f>
        <v>0</v>
      </c>
      <c r="SS41" s="270">
        <f>SP41*SQ41</f>
        <v>0</v>
      </c>
      <c r="ST41" s="364">
        <f t="shared" si="824"/>
        <v>0</v>
      </c>
      <c r="SU41" s="365">
        <f t="shared" si="824"/>
        <v>0</v>
      </c>
      <c r="SV41" s="270">
        <f>SW41*$A41</f>
        <v>0</v>
      </c>
      <c r="SW41" s="270">
        <f>ST41*SU41</f>
        <v>0</v>
      </c>
      <c r="SX41" s="364">
        <f t="shared" si="825"/>
        <v>0</v>
      </c>
      <c r="SY41" s="365">
        <f t="shared" si="825"/>
        <v>0</v>
      </c>
      <c r="SZ41" s="270">
        <f>TA41*$A41</f>
        <v>0</v>
      </c>
      <c r="TA41" s="270">
        <f>SX41*SY41</f>
        <v>0</v>
      </c>
      <c r="TB41" s="364">
        <f t="shared" si="826"/>
        <v>0</v>
      </c>
      <c r="TC41" s="365">
        <f t="shared" si="826"/>
        <v>0</v>
      </c>
      <c r="TD41" s="270">
        <f>TE41*$A41</f>
        <v>0</v>
      </c>
      <c r="TE41" s="270">
        <f>TB41*TC41</f>
        <v>0</v>
      </c>
      <c r="TF41" s="364">
        <f t="shared" si="827"/>
        <v>0</v>
      </c>
      <c r="TG41" s="365">
        <f t="shared" si="827"/>
        <v>0</v>
      </c>
      <c r="TH41" s="270">
        <f>TI41*$A41</f>
        <v>0</v>
      </c>
      <c r="TI41" s="270">
        <f>TF41*TG41</f>
        <v>0</v>
      </c>
      <c r="TJ41" s="364">
        <f t="shared" si="828"/>
        <v>0</v>
      </c>
      <c r="TK41" s="365">
        <f t="shared" si="828"/>
        <v>0</v>
      </c>
      <c r="TL41" s="270">
        <f>TM41*$A41</f>
        <v>0</v>
      </c>
      <c r="TM41" s="270">
        <f>TJ41*TK41</f>
        <v>0</v>
      </c>
      <c r="TN41" s="364">
        <f t="shared" si="829"/>
        <v>0</v>
      </c>
      <c r="TO41" s="365">
        <f t="shared" si="829"/>
        <v>0</v>
      </c>
      <c r="TP41" s="270">
        <f>TQ41*$A41</f>
        <v>0</v>
      </c>
      <c r="TQ41" s="270">
        <f>TN41*TO41</f>
        <v>0</v>
      </c>
      <c r="TR41" s="364">
        <f t="shared" si="830"/>
        <v>0</v>
      </c>
      <c r="TS41" s="365">
        <f t="shared" si="830"/>
        <v>0</v>
      </c>
      <c r="TT41" s="270">
        <f>TU41*$A41</f>
        <v>0</v>
      </c>
      <c r="TU41" s="270">
        <f>TR41*TS41</f>
        <v>0</v>
      </c>
      <c r="TV41" s="324">
        <f t="shared" si="24"/>
        <v>0</v>
      </c>
      <c r="TW41" s="364">
        <f t="shared" si="831"/>
        <v>0</v>
      </c>
      <c r="TX41" s="365">
        <f t="shared" si="831"/>
        <v>0</v>
      </c>
      <c r="TY41" s="270">
        <f>TZ41*$A41</f>
        <v>0</v>
      </c>
      <c r="TZ41" s="270">
        <f>TW41*TX41</f>
        <v>0</v>
      </c>
      <c r="UA41" s="364">
        <f t="shared" si="832"/>
        <v>0</v>
      </c>
      <c r="UB41" s="365">
        <f t="shared" si="832"/>
        <v>0</v>
      </c>
      <c r="UC41" s="270">
        <f>UD41*$A41</f>
        <v>0</v>
      </c>
      <c r="UD41" s="270">
        <f>UA41*UB41</f>
        <v>0</v>
      </c>
      <c r="UE41" s="364">
        <f t="shared" si="833"/>
        <v>0</v>
      </c>
      <c r="UF41" s="365">
        <f t="shared" si="833"/>
        <v>0</v>
      </c>
      <c r="UG41" s="270">
        <f>UH41*$A41</f>
        <v>0</v>
      </c>
      <c r="UH41" s="270">
        <f>UE41*UF41</f>
        <v>0</v>
      </c>
      <c r="UI41" s="364">
        <f t="shared" si="834"/>
        <v>0</v>
      </c>
      <c r="UJ41" s="365">
        <f t="shared" si="834"/>
        <v>0</v>
      </c>
      <c r="UK41" s="270">
        <f>UL41*$A41</f>
        <v>0</v>
      </c>
      <c r="UL41" s="270">
        <f>UI41*UJ41</f>
        <v>0</v>
      </c>
      <c r="UM41" s="364">
        <f t="shared" si="835"/>
        <v>0</v>
      </c>
      <c r="UN41" s="365">
        <f t="shared" si="835"/>
        <v>0</v>
      </c>
      <c r="UO41" s="270">
        <f>UP41*$A41</f>
        <v>0</v>
      </c>
      <c r="UP41" s="270">
        <f>UM41*UN41</f>
        <v>0</v>
      </c>
      <c r="UQ41" s="364">
        <f t="shared" si="836"/>
        <v>0</v>
      </c>
      <c r="UR41" s="365">
        <f t="shared" si="836"/>
        <v>0</v>
      </c>
      <c r="US41" s="270">
        <f>UT41*$A41</f>
        <v>0</v>
      </c>
      <c r="UT41" s="270">
        <f>UQ41*UR41</f>
        <v>0</v>
      </c>
      <c r="UU41" s="364">
        <f t="shared" si="837"/>
        <v>0</v>
      </c>
      <c r="UV41" s="365">
        <f t="shared" si="837"/>
        <v>0</v>
      </c>
      <c r="UW41" s="270">
        <f>UX41*$A41</f>
        <v>0</v>
      </c>
      <c r="UX41" s="270">
        <f>UU41*UV41</f>
        <v>0</v>
      </c>
      <c r="UY41" s="364">
        <f t="shared" si="838"/>
        <v>0</v>
      </c>
      <c r="UZ41" s="365">
        <f t="shared" si="838"/>
        <v>0</v>
      </c>
      <c r="VA41" s="270">
        <f>VB41*$A41</f>
        <v>0</v>
      </c>
      <c r="VB41" s="270">
        <f>UY41*UZ41</f>
        <v>0</v>
      </c>
      <c r="VC41" s="364">
        <f t="shared" si="839"/>
        <v>0</v>
      </c>
      <c r="VD41" s="365">
        <f t="shared" si="839"/>
        <v>0</v>
      </c>
      <c r="VE41" s="270">
        <f>VF41*$A41</f>
        <v>0</v>
      </c>
      <c r="VF41" s="270">
        <f>VC41*VD41</f>
        <v>0</v>
      </c>
      <c r="VG41" s="364">
        <f t="shared" si="840"/>
        <v>0</v>
      </c>
      <c r="VH41" s="365">
        <f t="shared" si="840"/>
        <v>0</v>
      </c>
      <c r="VI41" s="270">
        <f>VJ41*$A41</f>
        <v>0</v>
      </c>
      <c r="VJ41" s="270">
        <f>VG41*VH41</f>
        <v>0</v>
      </c>
      <c r="VK41" s="364">
        <f t="shared" si="841"/>
        <v>0</v>
      </c>
      <c r="VL41" s="365">
        <f t="shared" si="841"/>
        <v>0</v>
      </c>
      <c r="VM41" s="270">
        <f>VN41*$A41</f>
        <v>0</v>
      </c>
      <c r="VN41" s="270">
        <f>VK41*VL41</f>
        <v>0</v>
      </c>
      <c r="VO41" s="364">
        <f t="shared" si="842"/>
        <v>0</v>
      </c>
      <c r="VP41" s="365">
        <f t="shared" si="842"/>
        <v>0</v>
      </c>
      <c r="VQ41" s="270">
        <f>VR41*$A41</f>
        <v>0</v>
      </c>
      <c r="VR41" s="270">
        <f>VO41*VP41</f>
        <v>0</v>
      </c>
      <c r="VS41" s="324">
        <f t="shared" si="25"/>
        <v>0</v>
      </c>
      <c r="VT41" s="364">
        <f t="shared" si="843"/>
        <v>0</v>
      </c>
      <c r="VU41" s="365">
        <f t="shared" si="843"/>
        <v>0</v>
      </c>
      <c r="VV41" s="270">
        <f>VW41*$A41</f>
        <v>0</v>
      </c>
      <c r="VW41" s="270">
        <f>VT41*VU41</f>
        <v>0</v>
      </c>
      <c r="VX41" s="364">
        <f t="shared" si="844"/>
        <v>0</v>
      </c>
      <c r="VY41" s="365">
        <f t="shared" si="844"/>
        <v>0</v>
      </c>
      <c r="VZ41" s="270">
        <f>WA41*$A41</f>
        <v>0</v>
      </c>
      <c r="WA41" s="270">
        <f>VX41*VY41</f>
        <v>0</v>
      </c>
      <c r="WB41" s="364">
        <f t="shared" si="845"/>
        <v>0</v>
      </c>
      <c r="WC41" s="365">
        <f t="shared" si="845"/>
        <v>0</v>
      </c>
      <c r="WD41" s="270">
        <f>WE41*$A41</f>
        <v>0</v>
      </c>
      <c r="WE41" s="270">
        <f>WB41*WC41</f>
        <v>0</v>
      </c>
      <c r="WF41" s="364">
        <f t="shared" si="846"/>
        <v>0</v>
      </c>
      <c r="WG41" s="365">
        <f t="shared" si="846"/>
        <v>0</v>
      </c>
      <c r="WH41" s="270">
        <f>WI41*$A41</f>
        <v>0</v>
      </c>
      <c r="WI41" s="270">
        <f>WF41*WG41</f>
        <v>0</v>
      </c>
      <c r="WJ41" s="364">
        <f t="shared" si="847"/>
        <v>0</v>
      </c>
      <c r="WK41" s="365">
        <f t="shared" si="847"/>
        <v>0</v>
      </c>
      <c r="WL41" s="270">
        <f>WM41*$A41</f>
        <v>0</v>
      </c>
      <c r="WM41" s="270">
        <f>WJ41*WK41</f>
        <v>0</v>
      </c>
      <c r="WN41" s="364">
        <f t="shared" si="848"/>
        <v>0</v>
      </c>
      <c r="WO41" s="365">
        <f t="shared" si="848"/>
        <v>0</v>
      </c>
      <c r="WP41" s="270">
        <f>WQ41*$A41</f>
        <v>0</v>
      </c>
      <c r="WQ41" s="270">
        <f>WN41*WO41</f>
        <v>0</v>
      </c>
      <c r="WR41" s="364">
        <f t="shared" si="849"/>
        <v>0</v>
      </c>
      <c r="WS41" s="365">
        <f t="shared" si="849"/>
        <v>0</v>
      </c>
      <c r="WT41" s="270">
        <f>WU41*$A41</f>
        <v>0</v>
      </c>
      <c r="WU41" s="270">
        <f>WR41*WS41</f>
        <v>0</v>
      </c>
      <c r="WV41" s="364">
        <f t="shared" si="850"/>
        <v>0</v>
      </c>
      <c r="WW41" s="365">
        <f t="shared" si="850"/>
        <v>0</v>
      </c>
      <c r="WX41" s="270">
        <f>WY41*$A41</f>
        <v>0</v>
      </c>
      <c r="WY41" s="270">
        <f>WV41*WW41</f>
        <v>0</v>
      </c>
      <c r="WZ41" s="364">
        <f t="shared" si="851"/>
        <v>0</v>
      </c>
      <c r="XA41" s="365">
        <f t="shared" si="851"/>
        <v>0</v>
      </c>
      <c r="XB41" s="270">
        <f>XC41*$A41</f>
        <v>0</v>
      </c>
      <c r="XC41" s="270">
        <f>WZ41*XA41</f>
        <v>0</v>
      </c>
      <c r="XD41" s="364">
        <f t="shared" si="852"/>
        <v>0</v>
      </c>
      <c r="XE41" s="365">
        <f t="shared" si="852"/>
        <v>0</v>
      </c>
      <c r="XF41" s="270">
        <f>XG41*$A41</f>
        <v>0</v>
      </c>
      <c r="XG41" s="270">
        <f>XD41*XE41</f>
        <v>0</v>
      </c>
      <c r="XH41" s="364">
        <f t="shared" si="853"/>
        <v>0</v>
      </c>
      <c r="XI41" s="365">
        <f t="shared" si="853"/>
        <v>0</v>
      </c>
      <c r="XJ41" s="270">
        <f>XK41*$A41</f>
        <v>0</v>
      </c>
      <c r="XK41" s="270">
        <f>XH41*XI41</f>
        <v>0</v>
      </c>
      <c r="XL41" s="364">
        <f t="shared" si="854"/>
        <v>0</v>
      </c>
      <c r="XM41" s="365">
        <f t="shared" si="854"/>
        <v>0</v>
      </c>
      <c r="XN41" s="270">
        <f>XO41*$A41</f>
        <v>0</v>
      </c>
      <c r="XO41" s="270">
        <f>XL41*XM41</f>
        <v>0</v>
      </c>
      <c r="XP41" s="324">
        <f t="shared" si="26"/>
        <v>0</v>
      </c>
      <c r="XQ41" s="364">
        <f t="shared" si="855"/>
        <v>0</v>
      </c>
      <c r="XR41" s="365">
        <f t="shared" si="855"/>
        <v>0</v>
      </c>
      <c r="XS41" s="270">
        <f>XT41*$A41</f>
        <v>0</v>
      </c>
      <c r="XT41" s="270">
        <f>XQ41*XR41</f>
        <v>0</v>
      </c>
      <c r="XU41" s="364">
        <f t="shared" si="856"/>
        <v>0</v>
      </c>
      <c r="XV41" s="365">
        <f t="shared" si="856"/>
        <v>0</v>
      </c>
      <c r="XW41" s="270">
        <f>XX41*$A41</f>
        <v>0</v>
      </c>
      <c r="XX41" s="270">
        <f>XU41*XV41</f>
        <v>0</v>
      </c>
      <c r="XY41" s="364">
        <f t="shared" si="857"/>
        <v>0</v>
      </c>
      <c r="XZ41" s="365">
        <f t="shared" si="857"/>
        <v>0</v>
      </c>
      <c r="YA41" s="270">
        <f>YB41*$A41</f>
        <v>0</v>
      </c>
      <c r="YB41" s="270">
        <f>XY41*XZ41</f>
        <v>0</v>
      </c>
      <c r="YC41" s="364">
        <f t="shared" si="858"/>
        <v>0</v>
      </c>
      <c r="YD41" s="365">
        <f t="shared" si="858"/>
        <v>0</v>
      </c>
      <c r="YE41" s="270">
        <f>YF41*$A41</f>
        <v>0</v>
      </c>
      <c r="YF41" s="270">
        <f>YC41*YD41</f>
        <v>0</v>
      </c>
      <c r="YG41" s="364">
        <f t="shared" si="859"/>
        <v>0</v>
      </c>
      <c r="YH41" s="365">
        <f t="shared" si="859"/>
        <v>0</v>
      </c>
      <c r="YI41" s="270">
        <f>YJ41*$A41</f>
        <v>0</v>
      </c>
      <c r="YJ41" s="270">
        <f>YG41*YH41</f>
        <v>0</v>
      </c>
      <c r="YK41" s="364">
        <f t="shared" si="860"/>
        <v>0</v>
      </c>
      <c r="YL41" s="365">
        <f t="shared" si="860"/>
        <v>0</v>
      </c>
      <c r="YM41" s="270">
        <f>YN41*$A41</f>
        <v>0</v>
      </c>
      <c r="YN41" s="270">
        <f>YK41*YL41</f>
        <v>0</v>
      </c>
      <c r="YO41" s="364">
        <f t="shared" si="861"/>
        <v>0</v>
      </c>
      <c r="YP41" s="365">
        <f t="shared" si="861"/>
        <v>0</v>
      </c>
      <c r="YQ41" s="270">
        <f>YR41*$A41</f>
        <v>0</v>
      </c>
      <c r="YR41" s="270">
        <f>YO41*YP41</f>
        <v>0</v>
      </c>
      <c r="YS41" s="364">
        <f t="shared" si="862"/>
        <v>0</v>
      </c>
      <c r="YT41" s="365">
        <f t="shared" si="862"/>
        <v>0</v>
      </c>
      <c r="YU41" s="270">
        <f>YV41*$A41</f>
        <v>0</v>
      </c>
      <c r="YV41" s="270">
        <f>YS41*YT41</f>
        <v>0</v>
      </c>
      <c r="YW41" s="364">
        <f t="shared" si="863"/>
        <v>0</v>
      </c>
      <c r="YX41" s="365">
        <f t="shared" si="863"/>
        <v>0</v>
      </c>
      <c r="YY41" s="270">
        <f>YZ41*$A41</f>
        <v>0</v>
      </c>
      <c r="YZ41" s="270">
        <f>YW41*YX41</f>
        <v>0</v>
      </c>
      <c r="ZA41" s="364">
        <f t="shared" si="864"/>
        <v>0</v>
      </c>
      <c r="ZB41" s="365">
        <f t="shared" si="864"/>
        <v>0</v>
      </c>
      <c r="ZC41" s="270">
        <f>ZD41*$A41</f>
        <v>0</v>
      </c>
      <c r="ZD41" s="270">
        <f>ZA41*ZB41</f>
        <v>0</v>
      </c>
      <c r="ZE41" s="364">
        <f t="shared" si="865"/>
        <v>0</v>
      </c>
      <c r="ZF41" s="365">
        <f t="shared" si="865"/>
        <v>0</v>
      </c>
      <c r="ZG41" s="270">
        <f>ZH41*$A41</f>
        <v>0</v>
      </c>
      <c r="ZH41" s="270">
        <f>ZE41*ZF41</f>
        <v>0</v>
      </c>
      <c r="ZI41" s="364">
        <f t="shared" si="866"/>
        <v>0</v>
      </c>
      <c r="ZJ41" s="365">
        <f t="shared" si="866"/>
        <v>0</v>
      </c>
      <c r="ZK41" s="270">
        <f>ZL41*$A41</f>
        <v>0</v>
      </c>
      <c r="ZL41" s="270">
        <f>ZI41*ZJ41</f>
        <v>0</v>
      </c>
      <c r="ZM41" s="324">
        <f t="shared" si="27"/>
        <v>0</v>
      </c>
    </row>
    <row r="42" spans="1:689" hidden="1" outlineLevel="1" x14ac:dyDescent="0.3">
      <c r="A42" s="361">
        <f>B42*'Input sheet'!$C$11</f>
        <v>0.19</v>
      </c>
      <c r="B42" s="362">
        <v>0.19</v>
      </c>
      <c r="C42" s="367" t="s">
        <v>163</v>
      </c>
      <c r="D42" s="364">
        <v>0</v>
      </c>
      <c r="E42" s="365">
        <v>0</v>
      </c>
      <c r="F42" s="270">
        <f>G42*$A42</f>
        <v>0</v>
      </c>
      <c r="G42" s="270">
        <f>D42*E42</f>
        <v>0</v>
      </c>
      <c r="H42" s="364">
        <f t="shared" si="700"/>
        <v>0</v>
      </c>
      <c r="I42" s="365">
        <f t="shared" si="700"/>
        <v>0</v>
      </c>
      <c r="J42" s="270">
        <f>K42*$A42</f>
        <v>0</v>
      </c>
      <c r="K42" s="270">
        <f>H42*I42</f>
        <v>0</v>
      </c>
      <c r="L42" s="364">
        <f t="shared" si="701"/>
        <v>0</v>
      </c>
      <c r="M42" s="365">
        <f t="shared" si="701"/>
        <v>0</v>
      </c>
      <c r="N42" s="270">
        <f>O42*$A42</f>
        <v>0</v>
      </c>
      <c r="O42" s="270">
        <f>L42*M42</f>
        <v>0</v>
      </c>
      <c r="P42" s="364">
        <f t="shared" si="702"/>
        <v>0</v>
      </c>
      <c r="Q42" s="365">
        <f t="shared" si="702"/>
        <v>0</v>
      </c>
      <c r="R42" s="270">
        <f>S42*$A42</f>
        <v>0</v>
      </c>
      <c r="S42" s="270">
        <f>P42*Q42</f>
        <v>0</v>
      </c>
      <c r="T42" s="364">
        <f t="shared" si="703"/>
        <v>0</v>
      </c>
      <c r="U42" s="365">
        <f t="shared" si="703"/>
        <v>0</v>
      </c>
      <c r="V42" s="270">
        <f>W42*$A42</f>
        <v>0</v>
      </c>
      <c r="W42" s="270">
        <f>T42*U42</f>
        <v>0</v>
      </c>
      <c r="X42" s="364">
        <f t="shared" si="704"/>
        <v>0</v>
      </c>
      <c r="Y42" s="365">
        <f t="shared" si="704"/>
        <v>0</v>
      </c>
      <c r="Z42" s="270">
        <f>AA42*$A42</f>
        <v>0</v>
      </c>
      <c r="AA42" s="270">
        <f>X42*Y42</f>
        <v>0</v>
      </c>
      <c r="AB42" s="364">
        <f t="shared" si="705"/>
        <v>0</v>
      </c>
      <c r="AC42" s="365">
        <f t="shared" si="705"/>
        <v>0</v>
      </c>
      <c r="AD42" s="270">
        <f>AE42*$A42</f>
        <v>0</v>
      </c>
      <c r="AE42" s="270">
        <f>AB42*AC42</f>
        <v>0</v>
      </c>
      <c r="AF42" s="364">
        <f t="shared" si="706"/>
        <v>0</v>
      </c>
      <c r="AG42" s="365">
        <f t="shared" si="706"/>
        <v>0</v>
      </c>
      <c r="AH42" s="270">
        <f>AI42*$A42</f>
        <v>0</v>
      </c>
      <c r="AI42" s="270">
        <f>AF42*AG42</f>
        <v>0</v>
      </c>
      <c r="AJ42" s="364">
        <f t="shared" si="707"/>
        <v>0</v>
      </c>
      <c r="AK42" s="365">
        <f t="shared" si="707"/>
        <v>0</v>
      </c>
      <c r="AL42" s="270">
        <f>AM42*$A42</f>
        <v>0</v>
      </c>
      <c r="AM42" s="270">
        <f>AJ42*AK42</f>
        <v>0</v>
      </c>
      <c r="AN42" s="364">
        <f t="shared" si="708"/>
        <v>0</v>
      </c>
      <c r="AO42" s="365">
        <f t="shared" si="708"/>
        <v>0</v>
      </c>
      <c r="AP42" s="270">
        <f>AQ42*$A42</f>
        <v>0</v>
      </c>
      <c r="AQ42" s="270">
        <f>AN42*AO42</f>
        <v>0</v>
      </c>
      <c r="AR42" s="364">
        <f t="shared" si="709"/>
        <v>0</v>
      </c>
      <c r="AS42" s="365">
        <f t="shared" si="709"/>
        <v>0</v>
      </c>
      <c r="AT42" s="270">
        <f>AU42*$A42</f>
        <v>0</v>
      </c>
      <c r="AU42" s="270">
        <f>AR42*AS42</f>
        <v>0</v>
      </c>
      <c r="AV42" s="364">
        <f t="shared" si="710"/>
        <v>0</v>
      </c>
      <c r="AW42" s="365">
        <f t="shared" si="710"/>
        <v>0</v>
      </c>
      <c r="AX42" s="270">
        <f>AY42*$A42</f>
        <v>0</v>
      </c>
      <c r="AY42" s="270">
        <f>AV42*AW42</f>
        <v>0</v>
      </c>
      <c r="AZ42" s="324">
        <f t="shared" si="14"/>
        <v>0</v>
      </c>
      <c r="BA42" s="364">
        <f t="shared" si="711"/>
        <v>0</v>
      </c>
      <c r="BB42" s="365">
        <f t="shared" si="711"/>
        <v>0</v>
      </c>
      <c r="BC42" s="270">
        <f>BD42*$A42</f>
        <v>0</v>
      </c>
      <c r="BD42" s="270">
        <f>BA42*BB42</f>
        <v>0</v>
      </c>
      <c r="BE42" s="364">
        <f t="shared" si="712"/>
        <v>0</v>
      </c>
      <c r="BF42" s="365">
        <f t="shared" si="712"/>
        <v>0</v>
      </c>
      <c r="BG42" s="270">
        <f>BH42*$A42</f>
        <v>0</v>
      </c>
      <c r="BH42" s="270">
        <f>BE42*BF42</f>
        <v>0</v>
      </c>
      <c r="BI42" s="364">
        <f t="shared" si="713"/>
        <v>0</v>
      </c>
      <c r="BJ42" s="365">
        <f t="shared" si="713"/>
        <v>0</v>
      </c>
      <c r="BK42" s="270">
        <f>BL42*$A42</f>
        <v>0</v>
      </c>
      <c r="BL42" s="270">
        <f>BI42*BJ42</f>
        <v>0</v>
      </c>
      <c r="BM42" s="364">
        <f t="shared" si="714"/>
        <v>0</v>
      </c>
      <c r="BN42" s="365">
        <f t="shared" si="714"/>
        <v>0</v>
      </c>
      <c r="BO42" s="270">
        <f>BP42*$A42</f>
        <v>0</v>
      </c>
      <c r="BP42" s="270">
        <f>BM42*BN42</f>
        <v>0</v>
      </c>
      <c r="BQ42" s="364">
        <f t="shared" si="715"/>
        <v>0</v>
      </c>
      <c r="BR42" s="365">
        <f t="shared" si="715"/>
        <v>0</v>
      </c>
      <c r="BS42" s="270">
        <f>BT42*$A42</f>
        <v>0</v>
      </c>
      <c r="BT42" s="270">
        <f>BQ42*BR42</f>
        <v>0</v>
      </c>
      <c r="BU42" s="364">
        <f t="shared" si="716"/>
        <v>0</v>
      </c>
      <c r="BV42" s="365">
        <f t="shared" si="716"/>
        <v>0</v>
      </c>
      <c r="BW42" s="270">
        <f>BX42*$A42</f>
        <v>0</v>
      </c>
      <c r="BX42" s="270">
        <f>BU42*BV42</f>
        <v>0</v>
      </c>
      <c r="BY42" s="364">
        <f t="shared" si="717"/>
        <v>0</v>
      </c>
      <c r="BZ42" s="365">
        <f t="shared" si="717"/>
        <v>0</v>
      </c>
      <c r="CA42" s="270">
        <f>CB42*$A42</f>
        <v>0</v>
      </c>
      <c r="CB42" s="270">
        <f>BY42*BZ42</f>
        <v>0</v>
      </c>
      <c r="CC42" s="364">
        <f t="shared" si="718"/>
        <v>0</v>
      </c>
      <c r="CD42" s="365">
        <f t="shared" si="718"/>
        <v>0</v>
      </c>
      <c r="CE42" s="270">
        <f>CF42*$A42</f>
        <v>0</v>
      </c>
      <c r="CF42" s="270">
        <f>CC42*CD42</f>
        <v>0</v>
      </c>
      <c r="CG42" s="364">
        <f t="shared" si="719"/>
        <v>0</v>
      </c>
      <c r="CH42" s="365">
        <f t="shared" si="719"/>
        <v>0</v>
      </c>
      <c r="CI42" s="270">
        <f>CJ42*$A42</f>
        <v>0</v>
      </c>
      <c r="CJ42" s="270">
        <f>CG42*CH42</f>
        <v>0</v>
      </c>
      <c r="CK42" s="364">
        <f t="shared" si="720"/>
        <v>0</v>
      </c>
      <c r="CL42" s="365">
        <f t="shared" si="720"/>
        <v>0</v>
      </c>
      <c r="CM42" s="270">
        <f>CN42*$A42</f>
        <v>0</v>
      </c>
      <c r="CN42" s="270">
        <f>CK42*CL42</f>
        <v>0</v>
      </c>
      <c r="CO42" s="364">
        <f t="shared" si="721"/>
        <v>0</v>
      </c>
      <c r="CP42" s="365">
        <f t="shared" si="721"/>
        <v>0</v>
      </c>
      <c r="CQ42" s="270">
        <f>CR42*$A42</f>
        <v>0</v>
      </c>
      <c r="CR42" s="270">
        <f>CO42*CP42</f>
        <v>0</v>
      </c>
      <c r="CS42" s="364">
        <f t="shared" si="722"/>
        <v>0</v>
      </c>
      <c r="CT42" s="365">
        <f t="shared" si="722"/>
        <v>0</v>
      </c>
      <c r="CU42" s="270">
        <f>CV42*$A42</f>
        <v>0</v>
      </c>
      <c r="CV42" s="270">
        <f>CS42*CT42</f>
        <v>0</v>
      </c>
      <c r="CW42" s="324">
        <f t="shared" si="15"/>
        <v>0</v>
      </c>
      <c r="CX42" s="364">
        <f t="shared" si="723"/>
        <v>0</v>
      </c>
      <c r="CY42" s="365">
        <f t="shared" si="723"/>
        <v>0</v>
      </c>
      <c r="CZ42" s="270">
        <f>DA42*$A42</f>
        <v>0</v>
      </c>
      <c r="DA42" s="270">
        <f>CX42*CY42</f>
        <v>0</v>
      </c>
      <c r="DB42" s="364">
        <f t="shared" si="724"/>
        <v>0</v>
      </c>
      <c r="DC42" s="365">
        <f t="shared" si="724"/>
        <v>0</v>
      </c>
      <c r="DD42" s="270">
        <f>DE42*$A42</f>
        <v>0</v>
      </c>
      <c r="DE42" s="270">
        <f>DB42*DC42</f>
        <v>0</v>
      </c>
      <c r="DF42" s="364">
        <f t="shared" si="725"/>
        <v>0</v>
      </c>
      <c r="DG42" s="365">
        <f t="shared" si="725"/>
        <v>0</v>
      </c>
      <c r="DH42" s="270">
        <f>DI42*$A42</f>
        <v>0</v>
      </c>
      <c r="DI42" s="270">
        <f>DF42*DG42</f>
        <v>0</v>
      </c>
      <c r="DJ42" s="364">
        <f t="shared" si="726"/>
        <v>0</v>
      </c>
      <c r="DK42" s="365">
        <f t="shared" si="726"/>
        <v>0</v>
      </c>
      <c r="DL42" s="270">
        <f>DM42*$A42</f>
        <v>0</v>
      </c>
      <c r="DM42" s="270">
        <f>DJ42*DK42</f>
        <v>0</v>
      </c>
      <c r="DN42" s="364">
        <f t="shared" si="727"/>
        <v>0</v>
      </c>
      <c r="DO42" s="365">
        <f t="shared" si="727"/>
        <v>0</v>
      </c>
      <c r="DP42" s="270">
        <f>DQ42*$A42</f>
        <v>0</v>
      </c>
      <c r="DQ42" s="270">
        <f>DN42*DO42</f>
        <v>0</v>
      </c>
      <c r="DR42" s="364">
        <f t="shared" si="728"/>
        <v>0</v>
      </c>
      <c r="DS42" s="365">
        <f t="shared" si="728"/>
        <v>0</v>
      </c>
      <c r="DT42" s="270">
        <f>DU42*$A42</f>
        <v>0</v>
      </c>
      <c r="DU42" s="270">
        <f>DR42*DS42</f>
        <v>0</v>
      </c>
      <c r="DV42" s="364">
        <f t="shared" si="729"/>
        <v>0</v>
      </c>
      <c r="DW42" s="365">
        <f t="shared" si="729"/>
        <v>0</v>
      </c>
      <c r="DX42" s="270">
        <f>DY42*$A42</f>
        <v>0</v>
      </c>
      <c r="DY42" s="270">
        <f>DV42*DW42</f>
        <v>0</v>
      </c>
      <c r="DZ42" s="364">
        <f t="shared" si="730"/>
        <v>0</v>
      </c>
      <c r="EA42" s="365">
        <f t="shared" si="730"/>
        <v>0</v>
      </c>
      <c r="EB42" s="270">
        <f>EC42*$A42</f>
        <v>0</v>
      </c>
      <c r="EC42" s="270">
        <f>DZ42*EA42</f>
        <v>0</v>
      </c>
      <c r="ED42" s="364">
        <f t="shared" si="731"/>
        <v>0</v>
      </c>
      <c r="EE42" s="365">
        <f t="shared" si="731"/>
        <v>0</v>
      </c>
      <c r="EF42" s="270">
        <f>EG42*$A42</f>
        <v>0</v>
      </c>
      <c r="EG42" s="270">
        <f>ED42*EE42</f>
        <v>0</v>
      </c>
      <c r="EH42" s="364">
        <f t="shared" si="732"/>
        <v>0</v>
      </c>
      <c r="EI42" s="365">
        <f t="shared" si="732"/>
        <v>0</v>
      </c>
      <c r="EJ42" s="270">
        <f>EK42*$A42</f>
        <v>0</v>
      </c>
      <c r="EK42" s="270">
        <f>EH42*EI42</f>
        <v>0</v>
      </c>
      <c r="EL42" s="364">
        <f t="shared" si="733"/>
        <v>0</v>
      </c>
      <c r="EM42" s="365">
        <f t="shared" si="733"/>
        <v>0</v>
      </c>
      <c r="EN42" s="270">
        <f>EO42*$A42</f>
        <v>0</v>
      </c>
      <c r="EO42" s="270">
        <f>EL42*EM42</f>
        <v>0</v>
      </c>
      <c r="EP42" s="364">
        <f t="shared" si="734"/>
        <v>0</v>
      </c>
      <c r="EQ42" s="365">
        <f t="shared" si="734"/>
        <v>0</v>
      </c>
      <c r="ER42" s="270">
        <f>ES42*$A42</f>
        <v>0</v>
      </c>
      <c r="ES42" s="270">
        <f>EP42*EQ42</f>
        <v>0</v>
      </c>
      <c r="ET42" s="324">
        <f t="shared" si="16"/>
        <v>0</v>
      </c>
      <c r="EU42" s="364">
        <f t="shared" si="735"/>
        <v>0</v>
      </c>
      <c r="EV42" s="365">
        <f t="shared" si="735"/>
        <v>0</v>
      </c>
      <c r="EW42" s="270">
        <f>EX42*$A42</f>
        <v>0</v>
      </c>
      <c r="EX42" s="270">
        <f>EU42*EV42</f>
        <v>0</v>
      </c>
      <c r="EY42" s="364">
        <f t="shared" si="736"/>
        <v>0</v>
      </c>
      <c r="EZ42" s="365">
        <f t="shared" si="736"/>
        <v>0</v>
      </c>
      <c r="FA42" s="270">
        <f>FB42*$A42</f>
        <v>0</v>
      </c>
      <c r="FB42" s="270">
        <f>EY42*EZ42</f>
        <v>0</v>
      </c>
      <c r="FC42" s="364">
        <f t="shared" si="737"/>
        <v>0</v>
      </c>
      <c r="FD42" s="365">
        <f t="shared" si="737"/>
        <v>0</v>
      </c>
      <c r="FE42" s="270">
        <f>FF42*$A42</f>
        <v>0</v>
      </c>
      <c r="FF42" s="270">
        <f>FC42*FD42</f>
        <v>0</v>
      </c>
      <c r="FG42" s="364">
        <f t="shared" si="738"/>
        <v>0</v>
      </c>
      <c r="FH42" s="365">
        <f t="shared" si="738"/>
        <v>0</v>
      </c>
      <c r="FI42" s="270">
        <f>FJ42*$A42</f>
        <v>0</v>
      </c>
      <c r="FJ42" s="270">
        <f>FG42*FH42</f>
        <v>0</v>
      </c>
      <c r="FK42" s="364">
        <f t="shared" si="739"/>
        <v>0</v>
      </c>
      <c r="FL42" s="365">
        <f t="shared" si="739"/>
        <v>0</v>
      </c>
      <c r="FM42" s="270">
        <f>FN42*$A42</f>
        <v>0</v>
      </c>
      <c r="FN42" s="270">
        <f>FK42*FL42</f>
        <v>0</v>
      </c>
      <c r="FO42" s="364">
        <f t="shared" si="740"/>
        <v>0</v>
      </c>
      <c r="FP42" s="365">
        <f t="shared" si="740"/>
        <v>0</v>
      </c>
      <c r="FQ42" s="270">
        <f>FR42*$A42</f>
        <v>0</v>
      </c>
      <c r="FR42" s="270">
        <f>FO42*FP42</f>
        <v>0</v>
      </c>
      <c r="FS42" s="364">
        <f t="shared" si="741"/>
        <v>0</v>
      </c>
      <c r="FT42" s="365">
        <f t="shared" si="741"/>
        <v>0</v>
      </c>
      <c r="FU42" s="270">
        <f>FV42*$A42</f>
        <v>0</v>
      </c>
      <c r="FV42" s="270">
        <f>FS42*FT42</f>
        <v>0</v>
      </c>
      <c r="FW42" s="364">
        <f t="shared" si="742"/>
        <v>0</v>
      </c>
      <c r="FX42" s="365">
        <f t="shared" si="742"/>
        <v>0</v>
      </c>
      <c r="FY42" s="270">
        <f>FZ42*$A42</f>
        <v>0</v>
      </c>
      <c r="FZ42" s="270">
        <f>FW42*FX42</f>
        <v>0</v>
      </c>
      <c r="GA42" s="364">
        <f t="shared" si="743"/>
        <v>0</v>
      </c>
      <c r="GB42" s="365">
        <f t="shared" si="743"/>
        <v>0</v>
      </c>
      <c r="GC42" s="270">
        <f>GD42*$A42</f>
        <v>0</v>
      </c>
      <c r="GD42" s="270">
        <f>GA42*GB42</f>
        <v>0</v>
      </c>
      <c r="GE42" s="364">
        <f t="shared" si="744"/>
        <v>0</v>
      </c>
      <c r="GF42" s="365">
        <f t="shared" si="744"/>
        <v>0</v>
      </c>
      <c r="GG42" s="270">
        <f>GH42*$A42</f>
        <v>0</v>
      </c>
      <c r="GH42" s="270">
        <f>GE42*GF42</f>
        <v>0</v>
      </c>
      <c r="GI42" s="364">
        <f t="shared" si="745"/>
        <v>0</v>
      </c>
      <c r="GJ42" s="365">
        <f t="shared" si="745"/>
        <v>0</v>
      </c>
      <c r="GK42" s="270">
        <f>GL42*$A42</f>
        <v>0</v>
      </c>
      <c r="GL42" s="270">
        <f>GI42*GJ42</f>
        <v>0</v>
      </c>
      <c r="GM42" s="364">
        <f t="shared" si="746"/>
        <v>0</v>
      </c>
      <c r="GN42" s="365">
        <f t="shared" si="746"/>
        <v>0</v>
      </c>
      <c r="GO42" s="270">
        <f>GP42*$A42</f>
        <v>0</v>
      </c>
      <c r="GP42" s="270">
        <f>GM42*GN42</f>
        <v>0</v>
      </c>
      <c r="GQ42" s="324">
        <f t="shared" si="17"/>
        <v>0</v>
      </c>
      <c r="GR42" s="364">
        <f t="shared" si="747"/>
        <v>0</v>
      </c>
      <c r="GS42" s="365">
        <f t="shared" si="747"/>
        <v>0</v>
      </c>
      <c r="GT42" s="270">
        <f>GU42*$A42</f>
        <v>0</v>
      </c>
      <c r="GU42" s="270">
        <f>GR42*GS42</f>
        <v>0</v>
      </c>
      <c r="GV42" s="364">
        <f t="shared" si="748"/>
        <v>0</v>
      </c>
      <c r="GW42" s="365">
        <f t="shared" si="748"/>
        <v>0</v>
      </c>
      <c r="GX42" s="270">
        <f>GY42*$A42</f>
        <v>0</v>
      </c>
      <c r="GY42" s="270">
        <f>GV42*GW42</f>
        <v>0</v>
      </c>
      <c r="GZ42" s="364">
        <f t="shared" si="749"/>
        <v>0</v>
      </c>
      <c r="HA42" s="365">
        <f t="shared" si="749"/>
        <v>0</v>
      </c>
      <c r="HB42" s="270">
        <f>HC42*$A42</f>
        <v>0</v>
      </c>
      <c r="HC42" s="270">
        <f>GZ42*HA42</f>
        <v>0</v>
      </c>
      <c r="HD42" s="364">
        <f t="shared" si="750"/>
        <v>0</v>
      </c>
      <c r="HE42" s="365">
        <f t="shared" si="750"/>
        <v>0</v>
      </c>
      <c r="HF42" s="270">
        <f>HG42*$A42</f>
        <v>0</v>
      </c>
      <c r="HG42" s="270">
        <f>HD42*HE42</f>
        <v>0</v>
      </c>
      <c r="HH42" s="364">
        <f t="shared" si="751"/>
        <v>0</v>
      </c>
      <c r="HI42" s="365">
        <f t="shared" si="751"/>
        <v>0</v>
      </c>
      <c r="HJ42" s="270">
        <f>HK42*$A42</f>
        <v>0</v>
      </c>
      <c r="HK42" s="270">
        <f>HH42*HI42</f>
        <v>0</v>
      </c>
      <c r="HL42" s="364">
        <f t="shared" si="752"/>
        <v>0</v>
      </c>
      <c r="HM42" s="365">
        <f t="shared" si="752"/>
        <v>0</v>
      </c>
      <c r="HN42" s="270">
        <f>HO42*$A42</f>
        <v>0</v>
      </c>
      <c r="HO42" s="270">
        <f>HL42*HM42</f>
        <v>0</v>
      </c>
      <c r="HP42" s="364">
        <f t="shared" si="753"/>
        <v>0</v>
      </c>
      <c r="HQ42" s="365">
        <f t="shared" si="753"/>
        <v>0</v>
      </c>
      <c r="HR42" s="270">
        <f>HS42*$A42</f>
        <v>0</v>
      </c>
      <c r="HS42" s="270">
        <f>HP42*HQ42</f>
        <v>0</v>
      </c>
      <c r="HT42" s="364">
        <f t="shared" si="754"/>
        <v>0</v>
      </c>
      <c r="HU42" s="365">
        <f t="shared" si="754"/>
        <v>0</v>
      </c>
      <c r="HV42" s="270">
        <f>HW42*$A42</f>
        <v>0</v>
      </c>
      <c r="HW42" s="270">
        <f>HT42*HU42</f>
        <v>0</v>
      </c>
      <c r="HX42" s="364">
        <f t="shared" si="755"/>
        <v>0</v>
      </c>
      <c r="HY42" s="365">
        <f t="shared" si="755"/>
        <v>0</v>
      </c>
      <c r="HZ42" s="270">
        <f>IA42*$A42</f>
        <v>0</v>
      </c>
      <c r="IA42" s="270">
        <f>HX42*HY42</f>
        <v>0</v>
      </c>
      <c r="IB42" s="364">
        <f t="shared" si="756"/>
        <v>0</v>
      </c>
      <c r="IC42" s="365">
        <f t="shared" si="756"/>
        <v>0</v>
      </c>
      <c r="ID42" s="270">
        <f>IE42*$A42</f>
        <v>0</v>
      </c>
      <c r="IE42" s="270">
        <f>IB42*IC42</f>
        <v>0</v>
      </c>
      <c r="IF42" s="364">
        <f t="shared" si="757"/>
        <v>0</v>
      </c>
      <c r="IG42" s="365">
        <f t="shared" si="757"/>
        <v>0</v>
      </c>
      <c r="IH42" s="270">
        <f>II42*$A42</f>
        <v>0</v>
      </c>
      <c r="II42" s="270">
        <f>IF42*IG42</f>
        <v>0</v>
      </c>
      <c r="IJ42" s="364">
        <f t="shared" si="758"/>
        <v>0</v>
      </c>
      <c r="IK42" s="365">
        <f t="shared" si="758"/>
        <v>0</v>
      </c>
      <c r="IL42" s="270">
        <f>IM42*$A42</f>
        <v>0</v>
      </c>
      <c r="IM42" s="270">
        <f>IJ42*IK42</f>
        <v>0</v>
      </c>
      <c r="IN42" s="324">
        <f t="shared" si="18"/>
        <v>0</v>
      </c>
      <c r="IO42" s="364">
        <f t="shared" si="759"/>
        <v>0</v>
      </c>
      <c r="IP42" s="365">
        <f t="shared" si="759"/>
        <v>0</v>
      </c>
      <c r="IQ42" s="270">
        <f>IR42*$A42</f>
        <v>0</v>
      </c>
      <c r="IR42" s="270">
        <f>IO42*IP42</f>
        <v>0</v>
      </c>
      <c r="IS42" s="364">
        <f t="shared" si="760"/>
        <v>0</v>
      </c>
      <c r="IT42" s="365">
        <f t="shared" si="760"/>
        <v>0</v>
      </c>
      <c r="IU42" s="270">
        <f>IV42*$A42</f>
        <v>0</v>
      </c>
      <c r="IV42" s="270">
        <f>IS42*IT42</f>
        <v>0</v>
      </c>
      <c r="IW42" s="364">
        <f t="shared" si="761"/>
        <v>0</v>
      </c>
      <c r="IX42" s="365">
        <f t="shared" si="761"/>
        <v>0</v>
      </c>
      <c r="IY42" s="270">
        <f>IZ42*$A42</f>
        <v>0</v>
      </c>
      <c r="IZ42" s="270">
        <f>IW42*IX42</f>
        <v>0</v>
      </c>
      <c r="JA42" s="364">
        <f t="shared" si="762"/>
        <v>0</v>
      </c>
      <c r="JB42" s="365">
        <f t="shared" si="762"/>
        <v>0</v>
      </c>
      <c r="JC42" s="270">
        <f>JD42*$A42</f>
        <v>0</v>
      </c>
      <c r="JD42" s="270">
        <f>JA42*JB42</f>
        <v>0</v>
      </c>
      <c r="JE42" s="364">
        <f t="shared" si="763"/>
        <v>0</v>
      </c>
      <c r="JF42" s="365">
        <f t="shared" si="763"/>
        <v>0</v>
      </c>
      <c r="JG42" s="270">
        <f>JH42*$A42</f>
        <v>0</v>
      </c>
      <c r="JH42" s="270">
        <f>JE42*JF42</f>
        <v>0</v>
      </c>
      <c r="JI42" s="364">
        <f t="shared" si="764"/>
        <v>0</v>
      </c>
      <c r="JJ42" s="365">
        <f t="shared" si="764"/>
        <v>0</v>
      </c>
      <c r="JK42" s="270">
        <f>JL42*$A42</f>
        <v>0</v>
      </c>
      <c r="JL42" s="270">
        <f>JI42*JJ42</f>
        <v>0</v>
      </c>
      <c r="JM42" s="364">
        <f t="shared" si="765"/>
        <v>0</v>
      </c>
      <c r="JN42" s="365">
        <f t="shared" si="765"/>
        <v>0</v>
      </c>
      <c r="JO42" s="270">
        <f>JP42*$A42</f>
        <v>0</v>
      </c>
      <c r="JP42" s="270">
        <f>JM42*JN42</f>
        <v>0</v>
      </c>
      <c r="JQ42" s="364">
        <f t="shared" si="766"/>
        <v>0</v>
      </c>
      <c r="JR42" s="365">
        <f t="shared" si="766"/>
        <v>0</v>
      </c>
      <c r="JS42" s="270">
        <f>JT42*$A42</f>
        <v>0</v>
      </c>
      <c r="JT42" s="270">
        <f>JQ42*JR42</f>
        <v>0</v>
      </c>
      <c r="JU42" s="364">
        <f t="shared" si="767"/>
        <v>0</v>
      </c>
      <c r="JV42" s="365">
        <f t="shared" si="767"/>
        <v>0</v>
      </c>
      <c r="JW42" s="270">
        <f>JX42*$A42</f>
        <v>0</v>
      </c>
      <c r="JX42" s="270">
        <f>JU42*JV42</f>
        <v>0</v>
      </c>
      <c r="JY42" s="364">
        <f t="shared" si="768"/>
        <v>0</v>
      </c>
      <c r="JZ42" s="365">
        <f t="shared" si="768"/>
        <v>0</v>
      </c>
      <c r="KA42" s="270">
        <f>KB42*$A42</f>
        <v>0</v>
      </c>
      <c r="KB42" s="270">
        <f>JY42*JZ42</f>
        <v>0</v>
      </c>
      <c r="KC42" s="364">
        <f t="shared" si="769"/>
        <v>0</v>
      </c>
      <c r="KD42" s="365">
        <f t="shared" si="769"/>
        <v>0</v>
      </c>
      <c r="KE42" s="270">
        <f>KF42*$A42</f>
        <v>0</v>
      </c>
      <c r="KF42" s="270">
        <f>KC42*KD42</f>
        <v>0</v>
      </c>
      <c r="KG42" s="364">
        <f t="shared" si="770"/>
        <v>0</v>
      </c>
      <c r="KH42" s="365">
        <f t="shared" si="770"/>
        <v>0</v>
      </c>
      <c r="KI42" s="270">
        <f>KJ42*$A42</f>
        <v>0</v>
      </c>
      <c r="KJ42" s="270">
        <f>KG42*KH42</f>
        <v>0</v>
      </c>
      <c r="KK42" s="324">
        <f t="shared" si="19"/>
        <v>0</v>
      </c>
      <c r="KL42" s="364">
        <f t="shared" si="771"/>
        <v>0</v>
      </c>
      <c r="KM42" s="365">
        <f t="shared" si="771"/>
        <v>0</v>
      </c>
      <c r="KN42" s="270">
        <f>KO42*$A42</f>
        <v>0</v>
      </c>
      <c r="KO42" s="270">
        <f>KL42*KM42</f>
        <v>0</v>
      </c>
      <c r="KP42" s="364">
        <f t="shared" si="772"/>
        <v>0</v>
      </c>
      <c r="KQ42" s="365">
        <f t="shared" si="772"/>
        <v>0</v>
      </c>
      <c r="KR42" s="270">
        <f>KS42*$A42</f>
        <v>0</v>
      </c>
      <c r="KS42" s="270">
        <f>KP42*KQ42</f>
        <v>0</v>
      </c>
      <c r="KT42" s="364">
        <f t="shared" si="773"/>
        <v>0</v>
      </c>
      <c r="KU42" s="365">
        <f t="shared" si="773"/>
        <v>0</v>
      </c>
      <c r="KV42" s="270">
        <f>KW42*$A42</f>
        <v>0</v>
      </c>
      <c r="KW42" s="270">
        <f>KT42*KU42</f>
        <v>0</v>
      </c>
      <c r="KX42" s="364">
        <f t="shared" si="774"/>
        <v>0</v>
      </c>
      <c r="KY42" s="365">
        <f t="shared" si="774"/>
        <v>0</v>
      </c>
      <c r="KZ42" s="270">
        <f>LA42*$A42</f>
        <v>0</v>
      </c>
      <c r="LA42" s="270">
        <f>KX42*KY42</f>
        <v>0</v>
      </c>
      <c r="LB42" s="364">
        <f t="shared" si="775"/>
        <v>0</v>
      </c>
      <c r="LC42" s="365">
        <f t="shared" si="775"/>
        <v>0</v>
      </c>
      <c r="LD42" s="270">
        <f>LE42*$A42</f>
        <v>0</v>
      </c>
      <c r="LE42" s="270">
        <f>LB42*LC42</f>
        <v>0</v>
      </c>
      <c r="LF42" s="364">
        <f t="shared" si="776"/>
        <v>0</v>
      </c>
      <c r="LG42" s="365">
        <f t="shared" si="776"/>
        <v>0</v>
      </c>
      <c r="LH42" s="270">
        <f>LI42*$A42</f>
        <v>0</v>
      </c>
      <c r="LI42" s="270">
        <f>LF42*LG42</f>
        <v>0</v>
      </c>
      <c r="LJ42" s="364">
        <f t="shared" si="777"/>
        <v>0</v>
      </c>
      <c r="LK42" s="365">
        <f t="shared" si="777"/>
        <v>0</v>
      </c>
      <c r="LL42" s="270">
        <f>LM42*$A42</f>
        <v>0</v>
      </c>
      <c r="LM42" s="270">
        <f>LJ42*LK42</f>
        <v>0</v>
      </c>
      <c r="LN42" s="364">
        <f t="shared" si="778"/>
        <v>0</v>
      </c>
      <c r="LO42" s="365">
        <f t="shared" si="778"/>
        <v>0</v>
      </c>
      <c r="LP42" s="270">
        <f>LQ42*$A42</f>
        <v>0</v>
      </c>
      <c r="LQ42" s="270">
        <f>LN42*LO42</f>
        <v>0</v>
      </c>
      <c r="LR42" s="364">
        <f t="shared" si="779"/>
        <v>0</v>
      </c>
      <c r="LS42" s="365">
        <f t="shared" si="779"/>
        <v>0</v>
      </c>
      <c r="LT42" s="270">
        <f>LU42*$A42</f>
        <v>0</v>
      </c>
      <c r="LU42" s="270">
        <f>LR42*LS42</f>
        <v>0</v>
      </c>
      <c r="LV42" s="364">
        <f t="shared" si="780"/>
        <v>0</v>
      </c>
      <c r="LW42" s="365">
        <f t="shared" si="780"/>
        <v>0</v>
      </c>
      <c r="LX42" s="270">
        <f>LY42*$A42</f>
        <v>0</v>
      </c>
      <c r="LY42" s="270">
        <f>LV42*LW42</f>
        <v>0</v>
      </c>
      <c r="LZ42" s="364">
        <f t="shared" si="781"/>
        <v>0</v>
      </c>
      <c r="MA42" s="365">
        <f t="shared" si="781"/>
        <v>0</v>
      </c>
      <c r="MB42" s="270">
        <f>MC42*$A42</f>
        <v>0</v>
      </c>
      <c r="MC42" s="270">
        <f>LZ42*MA42</f>
        <v>0</v>
      </c>
      <c r="MD42" s="364">
        <f t="shared" si="782"/>
        <v>0</v>
      </c>
      <c r="ME42" s="365">
        <f t="shared" si="782"/>
        <v>0</v>
      </c>
      <c r="MF42" s="270">
        <f>MG42*$A42</f>
        <v>0</v>
      </c>
      <c r="MG42" s="270">
        <f>MD42*ME42</f>
        <v>0</v>
      </c>
      <c r="MH42" s="324">
        <f t="shared" si="20"/>
        <v>0</v>
      </c>
      <c r="MI42" s="364">
        <f t="shared" si="783"/>
        <v>0</v>
      </c>
      <c r="MJ42" s="365">
        <f t="shared" si="783"/>
        <v>0</v>
      </c>
      <c r="MK42" s="270">
        <f>ML42*$A42</f>
        <v>0</v>
      </c>
      <c r="ML42" s="270">
        <f>MI42*MJ42</f>
        <v>0</v>
      </c>
      <c r="MM42" s="364">
        <f t="shared" si="784"/>
        <v>0</v>
      </c>
      <c r="MN42" s="365">
        <f t="shared" si="784"/>
        <v>0</v>
      </c>
      <c r="MO42" s="270">
        <f>MP42*$A42</f>
        <v>0</v>
      </c>
      <c r="MP42" s="270">
        <f>MM42*MN42</f>
        <v>0</v>
      </c>
      <c r="MQ42" s="364">
        <f t="shared" si="785"/>
        <v>0</v>
      </c>
      <c r="MR42" s="365">
        <f t="shared" si="785"/>
        <v>0</v>
      </c>
      <c r="MS42" s="270">
        <f>MT42*$A42</f>
        <v>0</v>
      </c>
      <c r="MT42" s="270">
        <f>MQ42*MR42</f>
        <v>0</v>
      </c>
      <c r="MU42" s="364">
        <f t="shared" si="786"/>
        <v>0</v>
      </c>
      <c r="MV42" s="365">
        <f t="shared" si="786"/>
        <v>0</v>
      </c>
      <c r="MW42" s="270">
        <f>MX42*$A42</f>
        <v>0</v>
      </c>
      <c r="MX42" s="270">
        <f>MU42*MV42</f>
        <v>0</v>
      </c>
      <c r="MY42" s="364">
        <f t="shared" si="787"/>
        <v>0</v>
      </c>
      <c r="MZ42" s="365">
        <f t="shared" si="787"/>
        <v>0</v>
      </c>
      <c r="NA42" s="270">
        <f>NB42*$A42</f>
        <v>0</v>
      </c>
      <c r="NB42" s="270">
        <f>MY42*MZ42</f>
        <v>0</v>
      </c>
      <c r="NC42" s="364">
        <f t="shared" si="788"/>
        <v>0</v>
      </c>
      <c r="ND42" s="365">
        <f t="shared" si="788"/>
        <v>0</v>
      </c>
      <c r="NE42" s="270">
        <f>NF42*$A42</f>
        <v>0</v>
      </c>
      <c r="NF42" s="270">
        <f>NC42*ND42</f>
        <v>0</v>
      </c>
      <c r="NG42" s="364">
        <f t="shared" si="789"/>
        <v>0</v>
      </c>
      <c r="NH42" s="365">
        <f t="shared" si="789"/>
        <v>0</v>
      </c>
      <c r="NI42" s="270">
        <f>NJ42*$A42</f>
        <v>0</v>
      </c>
      <c r="NJ42" s="270">
        <f>NG42*NH42</f>
        <v>0</v>
      </c>
      <c r="NK42" s="364">
        <f t="shared" si="790"/>
        <v>0</v>
      </c>
      <c r="NL42" s="365">
        <f t="shared" si="790"/>
        <v>0</v>
      </c>
      <c r="NM42" s="270">
        <f>NN42*$A42</f>
        <v>0</v>
      </c>
      <c r="NN42" s="270">
        <f>NK42*NL42</f>
        <v>0</v>
      </c>
      <c r="NO42" s="364">
        <f t="shared" si="791"/>
        <v>0</v>
      </c>
      <c r="NP42" s="365">
        <f t="shared" si="791"/>
        <v>0</v>
      </c>
      <c r="NQ42" s="270">
        <f>NR42*$A42</f>
        <v>0</v>
      </c>
      <c r="NR42" s="270">
        <f>NO42*NP42</f>
        <v>0</v>
      </c>
      <c r="NS42" s="364">
        <f t="shared" si="792"/>
        <v>0</v>
      </c>
      <c r="NT42" s="365">
        <f t="shared" si="792"/>
        <v>0</v>
      </c>
      <c r="NU42" s="270">
        <f>NV42*$A42</f>
        <v>0</v>
      </c>
      <c r="NV42" s="270">
        <f>NS42*NT42</f>
        <v>0</v>
      </c>
      <c r="NW42" s="364">
        <f t="shared" si="793"/>
        <v>0</v>
      </c>
      <c r="NX42" s="365">
        <f t="shared" si="793"/>
        <v>0</v>
      </c>
      <c r="NY42" s="270">
        <f>NZ42*$A42</f>
        <v>0</v>
      </c>
      <c r="NZ42" s="270">
        <f>NW42*NX42</f>
        <v>0</v>
      </c>
      <c r="OA42" s="364">
        <f t="shared" si="794"/>
        <v>0</v>
      </c>
      <c r="OB42" s="365">
        <f t="shared" si="794"/>
        <v>0</v>
      </c>
      <c r="OC42" s="270">
        <f>OD42*$A42</f>
        <v>0</v>
      </c>
      <c r="OD42" s="270">
        <f>OA42*OB42</f>
        <v>0</v>
      </c>
      <c r="OE42" s="324">
        <f t="shared" si="21"/>
        <v>0</v>
      </c>
      <c r="OF42" s="364">
        <f t="shared" si="795"/>
        <v>0</v>
      </c>
      <c r="OG42" s="365">
        <f t="shared" si="795"/>
        <v>0</v>
      </c>
      <c r="OH42" s="270">
        <f>OI42*$A42</f>
        <v>0</v>
      </c>
      <c r="OI42" s="270">
        <f>OF42*OG42</f>
        <v>0</v>
      </c>
      <c r="OJ42" s="364">
        <f t="shared" si="796"/>
        <v>0</v>
      </c>
      <c r="OK42" s="365">
        <f t="shared" si="796"/>
        <v>0</v>
      </c>
      <c r="OL42" s="270">
        <f>OM42*$A42</f>
        <v>0</v>
      </c>
      <c r="OM42" s="270">
        <f>OJ42*OK42</f>
        <v>0</v>
      </c>
      <c r="ON42" s="364">
        <f t="shared" si="797"/>
        <v>0</v>
      </c>
      <c r="OO42" s="365">
        <f t="shared" si="797"/>
        <v>0</v>
      </c>
      <c r="OP42" s="270">
        <f>OQ42*$A42</f>
        <v>0</v>
      </c>
      <c r="OQ42" s="270">
        <f>ON42*OO42</f>
        <v>0</v>
      </c>
      <c r="OR42" s="364">
        <f t="shared" si="798"/>
        <v>0</v>
      </c>
      <c r="OS42" s="365">
        <f t="shared" si="798"/>
        <v>0</v>
      </c>
      <c r="OT42" s="270">
        <f>OU42*$A42</f>
        <v>0</v>
      </c>
      <c r="OU42" s="270">
        <f>OR42*OS42</f>
        <v>0</v>
      </c>
      <c r="OV42" s="364">
        <f t="shared" si="799"/>
        <v>0</v>
      </c>
      <c r="OW42" s="365">
        <f t="shared" si="799"/>
        <v>0</v>
      </c>
      <c r="OX42" s="270">
        <f>OY42*$A42</f>
        <v>0</v>
      </c>
      <c r="OY42" s="270">
        <f>OV42*OW42</f>
        <v>0</v>
      </c>
      <c r="OZ42" s="364">
        <f t="shared" si="800"/>
        <v>0</v>
      </c>
      <c r="PA42" s="365">
        <f t="shared" si="800"/>
        <v>0</v>
      </c>
      <c r="PB42" s="270">
        <f>PC42*$A42</f>
        <v>0</v>
      </c>
      <c r="PC42" s="270">
        <f>OZ42*PA42</f>
        <v>0</v>
      </c>
      <c r="PD42" s="364">
        <f t="shared" si="801"/>
        <v>0</v>
      </c>
      <c r="PE42" s="365">
        <f t="shared" si="801"/>
        <v>0</v>
      </c>
      <c r="PF42" s="270">
        <f>PG42*$A42</f>
        <v>0</v>
      </c>
      <c r="PG42" s="270">
        <f>PD42*PE42</f>
        <v>0</v>
      </c>
      <c r="PH42" s="364">
        <f t="shared" si="802"/>
        <v>0</v>
      </c>
      <c r="PI42" s="365">
        <f t="shared" si="802"/>
        <v>0</v>
      </c>
      <c r="PJ42" s="270">
        <f>PK42*$A42</f>
        <v>0</v>
      </c>
      <c r="PK42" s="270">
        <f>PH42*PI42</f>
        <v>0</v>
      </c>
      <c r="PL42" s="364">
        <f t="shared" si="803"/>
        <v>0</v>
      </c>
      <c r="PM42" s="365">
        <f t="shared" si="803"/>
        <v>0</v>
      </c>
      <c r="PN42" s="270">
        <f>PO42*$A42</f>
        <v>0</v>
      </c>
      <c r="PO42" s="270">
        <f>PL42*PM42</f>
        <v>0</v>
      </c>
      <c r="PP42" s="364">
        <f t="shared" si="804"/>
        <v>0</v>
      </c>
      <c r="PQ42" s="365">
        <f t="shared" si="804"/>
        <v>0</v>
      </c>
      <c r="PR42" s="270">
        <f>PS42*$A42</f>
        <v>0</v>
      </c>
      <c r="PS42" s="270">
        <f>PP42*PQ42</f>
        <v>0</v>
      </c>
      <c r="PT42" s="364">
        <f t="shared" si="805"/>
        <v>0</v>
      </c>
      <c r="PU42" s="365">
        <f t="shared" si="805"/>
        <v>0</v>
      </c>
      <c r="PV42" s="270">
        <f>PW42*$A42</f>
        <v>0</v>
      </c>
      <c r="PW42" s="270">
        <f>PT42*PU42</f>
        <v>0</v>
      </c>
      <c r="PX42" s="364">
        <f t="shared" si="806"/>
        <v>0</v>
      </c>
      <c r="PY42" s="365">
        <f t="shared" si="806"/>
        <v>0</v>
      </c>
      <c r="PZ42" s="270">
        <f>QA42*$A42</f>
        <v>0</v>
      </c>
      <c r="QA42" s="270">
        <f>PX42*PY42</f>
        <v>0</v>
      </c>
      <c r="QB42" s="324">
        <f t="shared" si="22"/>
        <v>0</v>
      </c>
      <c r="QC42" s="364">
        <f t="shared" si="807"/>
        <v>0</v>
      </c>
      <c r="QD42" s="365">
        <f t="shared" si="807"/>
        <v>0</v>
      </c>
      <c r="QE42" s="270">
        <f>QF42*$A42</f>
        <v>0</v>
      </c>
      <c r="QF42" s="270">
        <f>QC42*QD42</f>
        <v>0</v>
      </c>
      <c r="QG42" s="364">
        <f t="shared" si="808"/>
        <v>0</v>
      </c>
      <c r="QH42" s="365">
        <f t="shared" si="808"/>
        <v>0</v>
      </c>
      <c r="QI42" s="270">
        <f>QJ42*$A42</f>
        <v>0</v>
      </c>
      <c r="QJ42" s="270">
        <f>QG42*QH42</f>
        <v>0</v>
      </c>
      <c r="QK42" s="364">
        <f t="shared" si="809"/>
        <v>0</v>
      </c>
      <c r="QL42" s="365">
        <f t="shared" si="809"/>
        <v>0</v>
      </c>
      <c r="QM42" s="270">
        <f>QN42*$A42</f>
        <v>0</v>
      </c>
      <c r="QN42" s="270">
        <f>QK42*QL42</f>
        <v>0</v>
      </c>
      <c r="QO42" s="364">
        <f t="shared" si="810"/>
        <v>0</v>
      </c>
      <c r="QP42" s="365">
        <f t="shared" si="810"/>
        <v>0</v>
      </c>
      <c r="QQ42" s="270">
        <f>QR42*$A42</f>
        <v>0</v>
      </c>
      <c r="QR42" s="270">
        <f>QO42*QP42</f>
        <v>0</v>
      </c>
      <c r="QS42" s="364">
        <f t="shared" si="811"/>
        <v>0</v>
      </c>
      <c r="QT42" s="365">
        <f t="shared" si="811"/>
        <v>0</v>
      </c>
      <c r="QU42" s="270">
        <f>QV42*$A42</f>
        <v>0</v>
      </c>
      <c r="QV42" s="270">
        <f>QS42*QT42</f>
        <v>0</v>
      </c>
      <c r="QW42" s="364">
        <f t="shared" si="812"/>
        <v>0</v>
      </c>
      <c r="QX42" s="365">
        <f t="shared" si="812"/>
        <v>0</v>
      </c>
      <c r="QY42" s="270">
        <f>QZ42*$A42</f>
        <v>0</v>
      </c>
      <c r="QZ42" s="270">
        <f>QW42*QX42</f>
        <v>0</v>
      </c>
      <c r="RA42" s="364">
        <f t="shared" si="813"/>
        <v>0</v>
      </c>
      <c r="RB42" s="365">
        <f t="shared" si="813"/>
        <v>0</v>
      </c>
      <c r="RC42" s="270">
        <f>RD42*$A42</f>
        <v>0</v>
      </c>
      <c r="RD42" s="270">
        <f>RA42*RB42</f>
        <v>0</v>
      </c>
      <c r="RE42" s="364">
        <f t="shared" si="814"/>
        <v>0</v>
      </c>
      <c r="RF42" s="365">
        <f t="shared" si="814"/>
        <v>0</v>
      </c>
      <c r="RG42" s="270">
        <f>RH42*$A42</f>
        <v>0</v>
      </c>
      <c r="RH42" s="270">
        <f>RE42*RF42</f>
        <v>0</v>
      </c>
      <c r="RI42" s="364">
        <f t="shared" si="815"/>
        <v>0</v>
      </c>
      <c r="RJ42" s="365">
        <f t="shared" si="815"/>
        <v>0</v>
      </c>
      <c r="RK42" s="270">
        <f>RL42*$A42</f>
        <v>0</v>
      </c>
      <c r="RL42" s="270">
        <f>RI42*RJ42</f>
        <v>0</v>
      </c>
      <c r="RM42" s="364">
        <f t="shared" si="816"/>
        <v>0</v>
      </c>
      <c r="RN42" s="365">
        <f t="shared" si="816"/>
        <v>0</v>
      </c>
      <c r="RO42" s="270">
        <f>RP42*$A42</f>
        <v>0</v>
      </c>
      <c r="RP42" s="270">
        <f>RM42*RN42</f>
        <v>0</v>
      </c>
      <c r="RQ42" s="364">
        <f t="shared" si="817"/>
        <v>0</v>
      </c>
      <c r="RR42" s="365">
        <f t="shared" si="817"/>
        <v>0</v>
      </c>
      <c r="RS42" s="270">
        <f>RT42*$A42</f>
        <v>0</v>
      </c>
      <c r="RT42" s="270">
        <f>RQ42*RR42</f>
        <v>0</v>
      </c>
      <c r="RU42" s="364">
        <f t="shared" si="818"/>
        <v>0</v>
      </c>
      <c r="RV42" s="365">
        <f t="shared" si="818"/>
        <v>0</v>
      </c>
      <c r="RW42" s="270">
        <f>RX42*$A42</f>
        <v>0</v>
      </c>
      <c r="RX42" s="270">
        <f>RU42*RV42</f>
        <v>0</v>
      </c>
      <c r="RY42" s="324">
        <f t="shared" si="23"/>
        <v>0</v>
      </c>
      <c r="RZ42" s="364">
        <f t="shared" si="819"/>
        <v>0</v>
      </c>
      <c r="SA42" s="365">
        <f t="shared" si="819"/>
        <v>0</v>
      </c>
      <c r="SB42" s="270">
        <f>SC42*$A42</f>
        <v>0</v>
      </c>
      <c r="SC42" s="270">
        <f>RZ42*SA42</f>
        <v>0</v>
      </c>
      <c r="SD42" s="364">
        <f t="shared" si="820"/>
        <v>0</v>
      </c>
      <c r="SE42" s="365">
        <f t="shared" si="820"/>
        <v>0</v>
      </c>
      <c r="SF42" s="270">
        <f>SG42*$A42</f>
        <v>0</v>
      </c>
      <c r="SG42" s="270">
        <f>SD42*SE42</f>
        <v>0</v>
      </c>
      <c r="SH42" s="364">
        <f t="shared" si="821"/>
        <v>0</v>
      </c>
      <c r="SI42" s="365">
        <f t="shared" si="821"/>
        <v>0</v>
      </c>
      <c r="SJ42" s="270">
        <f>SK42*$A42</f>
        <v>0</v>
      </c>
      <c r="SK42" s="270">
        <f>SH42*SI42</f>
        <v>0</v>
      </c>
      <c r="SL42" s="364">
        <f t="shared" si="822"/>
        <v>0</v>
      </c>
      <c r="SM42" s="365">
        <f t="shared" si="822"/>
        <v>0</v>
      </c>
      <c r="SN42" s="270">
        <f>SO42*$A42</f>
        <v>0</v>
      </c>
      <c r="SO42" s="270">
        <f>SL42*SM42</f>
        <v>0</v>
      </c>
      <c r="SP42" s="364">
        <f t="shared" si="823"/>
        <v>0</v>
      </c>
      <c r="SQ42" s="365">
        <f t="shared" si="823"/>
        <v>0</v>
      </c>
      <c r="SR42" s="270">
        <f>SS42*$A42</f>
        <v>0</v>
      </c>
      <c r="SS42" s="270">
        <f>SP42*SQ42</f>
        <v>0</v>
      </c>
      <c r="ST42" s="364">
        <f t="shared" si="824"/>
        <v>0</v>
      </c>
      <c r="SU42" s="365">
        <f t="shared" si="824"/>
        <v>0</v>
      </c>
      <c r="SV42" s="270">
        <f>SW42*$A42</f>
        <v>0</v>
      </c>
      <c r="SW42" s="270">
        <f>ST42*SU42</f>
        <v>0</v>
      </c>
      <c r="SX42" s="364">
        <f t="shared" si="825"/>
        <v>0</v>
      </c>
      <c r="SY42" s="365">
        <f t="shared" si="825"/>
        <v>0</v>
      </c>
      <c r="SZ42" s="270">
        <f>TA42*$A42</f>
        <v>0</v>
      </c>
      <c r="TA42" s="270">
        <f>SX42*SY42</f>
        <v>0</v>
      </c>
      <c r="TB42" s="364">
        <f t="shared" si="826"/>
        <v>0</v>
      </c>
      <c r="TC42" s="365">
        <f t="shared" si="826"/>
        <v>0</v>
      </c>
      <c r="TD42" s="270">
        <f>TE42*$A42</f>
        <v>0</v>
      </c>
      <c r="TE42" s="270">
        <f>TB42*TC42</f>
        <v>0</v>
      </c>
      <c r="TF42" s="364">
        <f t="shared" si="827"/>
        <v>0</v>
      </c>
      <c r="TG42" s="365">
        <f t="shared" si="827"/>
        <v>0</v>
      </c>
      <c r="TH42" s="270">
        <f>TI42*$A42</f>
        <v>0</v>
      </c>
      <c r="TI42" s="270">
        <f>TF42*TG42</f>
        <v>0</v>
      </c>
      <c r="TJ42" s="364">
        <f t="shared" si="828"/>
        <v>0</v>
      </c>
      <c r="TK42" s="365">
        <f t="shared" si="828"/>
        <v>0</v>
      </c>
      <c r="TL42" s="270">
        <f>TM42*$A42</f>
        <v>0</v>
      </c>
      <c r="TM42" s="270">
        <f>TJ42*TK42</f>
        <v>0</v>
      </c>
      <c r="TN42" s="364">
        <f t="shared" si="829"/>
        <v>0</v>
      </c>
      <c r="TO42" s="365">
        <f t="shared" si="829"/>
        <v>0</v>
      </c>
      <c r="TP42" s="270">
        <f>TQ42*$A42</f>
        <v>0</v>
      </c>
      <c r="TQ42" s="270">
        <f>TN42*TO42</f>
        <v>0</v>
      </c>
      <c r="TR42" s="364">
        <f t="shared" si="830"/>
        <v>0</v>
      </c>
      <c r="TS42" s="365">
        <f t="shared" si="830"/>
        <v>0</v>
      </c>
      <c r="TT42" s="270">
        <f>TU42*$A42</f>
        <v>0</v>
      </c>
      <c r="TU42" s="270">
        <f>TR42*TS42</f>
        <v>0</v>
      </c>
      <c r="TV42" s="324">
        <f t="shared" si="24"/>
        <v>0</v>
      </c>
      <c r="TW42" s="364">
        <f t="shared" si="831"/>
        <v>0</v>
      </c>
      <c r="TX42" s="365">
        <f t="shared" si="831"/>
        <v>0</v>
      </c>
      <c r="TY42" s="270">
        <f>TZ42*$A42</f>
        <v>0</v>
      </c>
      <c r="TZ42" s="270">
        <f>TW42*TX42</f>
        <v>0</v>
      </c>
      <c r="UA42" s="364">
        <f t="shared" si="832"/>
        <v>0</v>
      </c>
      <c r="UB42" s="365">
        <f t="shared" si="832"/>
        <v>0</v>
      </c>
      <c r="UC42" s="270">
        <f>UD42*$A42</f>
        <v>0</v>
      </c>
      <c r="UD42" s="270">
        <f>UA42*UB42</f>
        <v>0</v>
      </c>
      <c r="UE42" s="364">
        <f t="shared" si="833"/>
        <v>0</v>
      </c>
      <c r="UF42" s="365">
        <f t="shared" si="833"/>
        <v>0</v>
      </c>
      <c r="UG42" s="270">
        <f>UH42*$A42</f>
        <v>0</v>
      </c>
      <c r="UH42" s="270">
        <f>UE42*UF42</f>
        <v>0</v>
      </c>
      <c r="UI42" s="364">
        <f t="shared" si="834"/>
        <v>0</v>
      </c>
      <c r="UJ42" s="365">
        <f t="shared" si="834"/>
        <v>0</v>
      </c>
      <c r="UK42" s="270">
        <f>UL42*$A42</f>
        <v>0</v>
      </c>
      <c r="UL42" s="270">
        <f>UI42*UJ42</f>
        <v>0</v>
      </c>
      <c r="UM42" s="364">
        <f t="shared" si="835"/>
        <v>0</v>
      </c>
      <c r="UN42" s="365">
        <f t="shared" si="835"/>
        <v>0</v>
      </c>
      <c r="UO42" s="270">
        <f>UP42*$A42</f>
        <v>0</v>
      </c>
      <c r="UP42" s="270">
        <f>UM42*UN42</f>
        <v>0</v>
      </c>
      <c r="UQ42" s="364">
        <f t="shared" si="836"/>
        <v>0</v>
      </c>
      <c r="UR42" s="365">
        <f t="shared" si="836"/>
        <v>0</v>
      </c>
      <c r="US42" s="270">
        <f>UT42*$A42</f>
        <v>0</v>
      </c>
      <c r="UT42" s="270">
        <f>UQ42*UR42</f>
        <v>0</v>
      </c>
      <c r="UU42" s="364">
        <f t="shared" si="837"/>
        <v>0</v>
      </c>
      <c r="UV42" s="365">
        <f t="shared" si="837"/>
        <v>0</v>
      </c>
      <c r="UW42" s="270">
        <f>UX42*$A42</f>
        <v>0</v>
      </c>
      <c r="UX42" s="270">
        <f>UU42*UV42</f>
        <v>0</v>
      </c>
      <c r="UY42" s="364">
        <f t="shared" si="838"/>
        <v>0</v>
      </c>
      <c r="UZ42" s="365">
        <f t="shared" si="838"/>
        <v>0</v>
      </c>
      <c r="VA42" s="270">
        <f>VB42*$A42</f>
        <v>0</v>
      </c>
      <c r="VB42" s="270">
        <f>UY42*UZ42</f>
        <v>0</v>
      </c>
      <c r="VC42" s="364">
        <f t="shared" si="839"/>
        <v>0</v>
      </c>
      <c r="VD42" s="365">
        <f t="shared" si="839"/>
        <v>0</v>
      </c>
      <c r="VE42" s="270">
        <f>VF42*$A42</f>
        <v>0</v>
      </c>
      <c r="VF42" s="270">
        <f>VC42*VD42</f>
        <v>0</v>
      </c>
      <c r="VG42" s="364">
        <f t="shared" si="840"/>
        <v>0</v>
      </c>
      <c r="VH42" s="365">
        <f t="shared" si="840"/>
        <v>0</v>
      </c>
      <c r="VI42" s="270">
        <f>VJ42*$A42</f>
        <v>0</v>
      </c>
      <c r="VJ42" s="270">
        <f>VG42*VH42</f>
        <v>0</v>
      </c>
      <c r="VK42" s="364">
        <f t="shared" si="841"/>
        <v>0</v>
      </c>
      <c r="VL42" s="365">
        <f t="shared" si="841"/>
        <v>0</v>
      </c>
      <c r="VM42" s="270">
        <f>VN42*$A42</f>
        <v>0</v>
      </c>
      <c r="VN42" s="270">
        <f>VK42*VL42</f>
        <v>0</v>
      </c>
      <c r="VO42" s="364">
        <f t="shared" si="842"/>
        <v>0</v>
      </c>
      <c r="VP42" s="365">
        <f t="shared" si="842"/>
        <v>0</v>
      </c>
      <c r="VQ42" s="270">
        <f>VR42*$A42</f>
        <v>0</v>
      </c>
      <c r="VR42" s="270">
        <f>VO42*VP42</f>
        <v>0</v>
      </c>
      <c r="VS42" s="324">
        <f t="shared" si="25"/>
        <v>0</v>
      </c>
      <c r="VT42" s="364">
        <f t="shared" si="843"/>
        <v>0</v>
      </c>
      <c r="VU42" s="365">
        <f t="shared" si="843"/>
        <v>0</v>
      </c>
      <c r="VV42" s="270">
        <f>VW42*$A42</f>
        <v>0</v>
      </c>
      <c r="VW42" s="270">
        <f>VT42*VU42</f>
        <v>0</v>
      </c>
      <c r="VX42" s="364">
        <f t="shared" si="844"/>
        <v>0</v>
      </c>
      <c r="VY42" s="365">
        <f t="shared" si="844"/>
        <v>0</v>
      </c>
      <c r="VZ42" s="270">
        <f>WA42*$A42</f>
        <v>0</v>
      </c>
      <c r="WA42" s="270">
        <f>VX42*VY42</f>
        <v>0</v>
      </c>
      <c r="WB42" s="364">
        <f t="shared" si="845"/>
        <v>0</v>
      </c>
      <c r="WC42" s="365">
        <f t="shared" si="845"/>
        <v>0</v>
      </c>
      <c r="WD42" s="270">
        <f>WE42*$A42</f>
        <v>0</v>
      </c>
      <c r="WE42" s="270">
        <f>WB42*WC42</f>
        <v>0</v>
      </c>
      <c r="WF42" s="364">
        <f t="shared" si="846"/>
        <v>0</v>
      </c>
      <c r="WG42" s="365">
        <f t="shared" si="846"/>
        <v>0</v>
      </c>
      <c r="WH42" s="270">
        <f>WI42*$A42</f>
        <v>0</v>
      </c>
      <c r="WI42" s="270">
        <f>WF42*WG42</f>
        <v>0</v>
      </c>
      <c r="WJ42" s="364">
        <f t="shared" si="847"/>
        <v>0</v>
      </c>
      <c r="WK42" s="365">
        <f t="shared" si="847"/>
        <v>0</v>
      </c>
      <c r="WL42" s="270">
        <f>WM42*$A42</f>
        <v>0</v>
      </c>
      <c r="WM42" s="270">
        <f>WJ42*WK42</f>
        <v>0</v>
      </c>
      <c r="WN42" s="364">
        <f t="shared" si="848"/>
        <v>0</v>
      </c>
      <c r="WO42" s="365">
        <f t="shared" si="848"/>
        <v>0</v>
      </c>
      <c r="WP42" s="270">
        <f>WQ42*$A42</f>
        <v>0</v>
      </c>
      <c r="WQ42" s="270">
        <f>WN42*WO42</f>
        <v>0</v>
      </c>
      <c r="WR42" s="364">
        <f t="shared" si="849"/>
        <v>0</v>
      </c>
      <c r="WS42" s="365">
        <f t="shared" si="849"/>
        <v>0</v>
      </c>
      <c r="WT42" s="270">
        <f>WU42*$A42</f>
        <v>0</v>
      </c>
      <c r="WU42" s="270">
        <f>WR42*WS42</f>
        <v>0</v>
      </c>
      <c r="WV42" s="364">
        <f t="shared" si="850"/>
        <v>0</v>
      </c>
      <c r="WW42" s="365">
        <f t="shared" si="850"/>
        <v>0</v>
      </c>
      <c r="WX42" s="270">
        <f>WY42*$A42</f>
        <v>0</v>
      </c>
      <c r="WY42" s="270">
        <f>WV42*WW42</f>
        <v>0</v>
      </c>
      <c r="WZ42" s="364">
        <f t="shared" si="851"/>
        <v>0</v>
      </c>
      <c r="XA42" s="365">
        <f t="shared" si="851"/>
        <v>0</v>
      </c>
      <c r="XB42" s="270">
        <f>XC42*$A42</f>
        <v>0</v>
      </c>
      <c r="XC42" s="270">
        <f>WZ42*XA42</f>
        <v>0</v>
      </c>
      <c r="XD42" s="364">
        <f t="shared" si="852"/>
        <v>0</v>
      </c>
      <c r="XE42" s="365">
        <f t="shared" si="852"/>
        <v>0</v>
      </c>
      <c r="XF42" s="270">
        <f>XG42*$A42</f>
        <v>0</v>
      </c>
      <c r="XG42" s="270">
        <f>XD42*XE42</f>
        <v>0</v>
      </c>
      <c r="XH42" s="364">
        <f t="shared" si="853"/>
        <v>0</v>
      </c>
      <c r="XI42" s="365">
        <f t="shared" si="853"/>
        <v>0</v>
      </c>
      <c r="XJ42" s="270">
        <f>XK42*$A42</f>
        <v>0</v>
      </c>
      <c r="XK42" s="270">
        <f>XH42*XI42</f>
        <v>0</v>
      </c>
      <c r="XL42" s="364">
        <f t="shared" si="854"/>
        <v>0</v>
      </c>
      <c r="XM42" s="365">
        <f t="shared" si="854"/>
        <v>0</v>
      </c>
      <c r="XN42" s="270">
        <f>XO42*$A42</f>
        <v>0</v>
      </c>
      <c r="XO42" s="270">
        <f>XL42*XM42</f>
        <v>0</v>
      </c>
      <c r="XP42" s="324">
        <f t="shared" si="26"/>
        <v>0</v>
      </c>
      <c r="XQ42" s="364">
        <f t="shared" si="855"/>
        <v>0</v>
      </c>
      <c r="XR42" s="365">
        <f t="shared" si="855"/>
        <v>0</v>
      </c>
      <c r="XS42" s="270">
        <f>XT42*$A42</f>
        <v>0</v>
      </c>
      <c r="XT42" s="270">
        <f>XQ42*XR42</f>
        <v>0</v>
      </c>
      <c r="XU42" s="364">
        <f t="shared" si="856"/>
        <v>0</v>
      </c>
      <c r="XV42" s="365">
        <f t="shared" si="856"/>
        <v>0</v>
      </c>
      <c r="XW42" s="270">
        <f>XX42*$A42</f>
        <v>0</v>
      </c>
      <c r="XX42" s="270">
        <f>XU42*XV42</f>
        <v>0</v>
      </c>
      <c r="XY42" s="364">
        <f t="shared" si="857"/>
        <v>0</v>
      </c>
      <c r="XZ42" s="365">
        <f t="shared" si="857"/>
        <v>0</v>
      </c>
      <c r="YA42" s="270">
        <f>YB42*$A42</f>
        <v>0</v>
      </c>
      <c r="YB42" s="270">
        <f>XY42*XZ42</f>
        <v>0</v>
      </c>
      <c r="YC42" s="364">
        <f t="shared" si="858"/>
        <v>0</v>
      </c>
      <c r="YD42" s="365">
        <f t="shared" si="858"/>
        <v>0</v>
      </c>
      <c r="YE42" s="270">
        <f>YF42*$A42</f>
        <v>0</v>
      </c>
      <c r="YF42" s="270">
        <f>YC42*YD42</f>
        <v>0</v>
      </c>
      <c r="YG42" s="364">
        <f t="shared" si="859"/>
        <v>0</v>
      </c>
      <c r="YH42" s="365">
        <f t="shared" si="859"/>
        <v>0</v>
      </c>
      <c r="YI42" s="270">
        <f>YJ42*$A42</f>
        <v>0</v>
      </c>
      <c r="YJ42" s="270">
        <f>YG42*YH42</f>
        <v>0</v>
      </c>
      <c r="YK42" s="364">
        <f t="shared" si="860"/>
        <v>0</v>
      </c>
      <c r="YL42" s="365">
        <f t="shared" si="860"/>
        <v>0</v>
      </c>
      <c r="YM42" s="270">
        <f>YN42*$A42</f>
        <v>0</v>
      </c>
      <c r="YN42" s="270">
        <f>YK42*YL42</f>
        <v>0</v>
      </c>
      <c r="YO42" s="364">
        <f t="shared" si="861"/>
        <v>0</v>
      </c>
      <c r="YP42" s="365">
        <f t="shared" si="861"/>
        <v>0</v>
      </c>
      <c r="YQ42" s="270">
        <f>YR42*$A42</f>
        <v>0</v>
      </c>
      <c r="YR42" s="270">
        <f>YO42*YP42</f>
        <v>0</v>
      </c>
      <c r="YS42" s="364">
        <f t="shared" si="862"/>
        <v>0</v>
      </c>
      <c r="YT42" s="365">
        <f t="shared" si="862"/>
        <v>0</v>
      </c>
      <c r="YU42" s="270">
        <f>YV42*$A42</f>
        <v>0</v>
      </c>
      <c r="YV42" s="270">
        <f>YS42*YT42</f>
        <v>0</v>
      </c>
      <c r="YW42" s="364">
        <f t="shared" si="863"/>
        <v>0</v>
      </c>
      <c r="YX42" s="365">
        <f t="shared" si="863"/>
        <v>0</v>
      </c>
      <c r="YY42" s="270">
        <f>YZ42*$A42</f>
        <v>0</v>
      </c>
      <c r="YZ42" s="270">
        <f>YW42*YX42</f>
        <v>0</v>
      </c>
      <c r="ZA42" s="364">
        <f t="shared" si="864"/>
        <v>0</v>
      </c>
      <c r="ZB42" s="365">
        <f t="shared" si="864"/>
        <v>0</v>
      </c>
      <c r="ZC42" s="270">
        <f>ZD42*$A42</f>
        <v>0</v>
      </c>
      <c r="ZD42" s="270">
        <f>ZA42*ZB42</f>
        <v>0</v>
      </c>
      <c r="ZE42" s="364">
        <f t="shared" si="865"/>
        <v>0</v>
      </c>
      <c r="ZF42" s="365">
        <f t="shared" si="865"/>
        <v>0</v>
      </c>
      <c r="ZG42" s="270">
        <f>ZH42*$A42</f>
        <v>0</v>
      </c>
      <c r="ZH42" s="270">
        <f>ZE42*ZF42</f>
        <v>0</v>
      </c>
      <c r="ZI42" s="364">
        <f t="shared" si="866"/>
        <v>0</v>
      </c>
      <c r="ZJ42" s="365">
        <f t="shared" si="866"/>
        <v>0</v>
      </c>
      <c r="ZK42" s="270">
        <f>ZL42*$A42</f>
        <v>0</v>
      </c>
      <c r="ZL42" s="270">
        <f>ZI42*ZJ42</f>
        <v>0</v>
      </c>
      <c r="ZM42" s="324">
        <f t="shared" si="27"/>
        <v>0</v>
      </c>
    </row>
    <row r="43" spans="1:689" hidden="1" outlineLevel="1" x14ac:dyDescent="0.3">
      <c r="A43" s="361">
        <f>B43*'Input sheet'!$C$11</f>
        <v>0.19</v>
      </c>
      <c r="B43" s="362">
        <v>0.19</v>
      </c>
      <c r="C43" s="367" t="s">
        <v>163</v>
      </c>
      <c r="D43" s="364">
        <v>0</v>
      </c>
      <c r="E43" s="365">
        <v>0</v>
      </c>
      <c r="F43" s="270">
        <f>G43*$A43</f>
        <v>0</v>
      </c>
      <c r="G43" s="270">
        <f>D43*E43</f>
        <v>0</v>
      </c>
      <c r="H43" s="364">
        <f t="shared" si="700"/>
        <v>0</v>
      </c>
      <c r="I43" s="365">
        <f t="shared" si="700"/>
        <v>0</v>
      </c>
      <c r="J43" s="270">
        <f>K43*$A43</f>
        <v>0</v>
      </c>
      <c r="K43" s="270">
        <f>H43*I43</f>
        <v>0</v>
      </c>
      <c r="L43" s="364">
        <f t="shared" si="701"/>
        <v>0</v>
      </c>
      <c r="M43" s="365">
        <f t="shared" si="701"/>
        <v>0</v>
      </c>
      <c r="N43" s="270">
        <f>O43*$A43</f>
        <v>0</v>
      </c>
      <c r="O43" s="270">
        <f>L43*M43</f>
        <v>0</v>
      </c>
      <c r="P43" s="364">
        <f t="shared" si="702"/>
        <v>0</v>
      </c>
      <c r="Q43" s="365">
        <f t="shared" si="702"/>
        <v>0</v>
      </c>
      <c r="R43" s="270">
        <f>S43*$A43</f>
        <v>0</v>
      </c>
      <c r="S43" s="270">
        <f>P43*Q43</f>
        <v>0</v>
      </c>
      <c r="T43" s="364">
        <f t="shared" si="703"/>
        <v>0</v>
      </c>
      <c r="U43" s="365">
        <f t="shared" si="703"/>
        <v>0</v>
      </c>
      <c r="V43" s="270">
        <f>W43*$A43</f>
        <v>0</v>
      </c>
      <c r="W43" s="270">
        <f>T43*U43</f>
        <v>0</v>
      </c>
      <c r="X43" s="364">
        <f t="shared" si="704"/>
        <v>0</v>
      </c>
      <c r="Y43" s="365">
        <f t="shared" si="704"/>
        <v>0</v>
      </c>
      <c r="Z43" s="270">
        <f>AA43*$A43</f>
        <v>0</v>
      </c>
      <c r="AA43" s="270">
        <f>X43*Y43</f>
        <v>0</v>
      </c>
      <c r="AB43" s="364">
        <f t="shared" si="705"/>
        <v>0</v>
      </c>
      <c r="AC43" s="365">
        <f t="shared" si="705"/>
        <v>0</v>
      </c>
      <c r="AD43" s="270">
        <f>AE43*$A43</f>
        <v>0</v>
      </c>
      <c r="AE43" s="270">
        <f>AB43*AC43</f>
        <v>0</v>
      </c>
      <c r="AF43" s="364">
        <f t="shared" si="706"/>
        <v>0</v>
      </c>
      <c r="AG43" s="365">
        <f t="shared" si="706"/>
        <v>0</v>
      </c>
      <c r="AH43" s="270">
        <f>AI43*$A43</f>
        <v>0</v>
      </c>
      <c r="AI43" s="270">
        <f>AF43*AG43</f>
        <v>0</v>
      </c>
      <c r="AJ43" s="364">
        <f t="shared" si="707"/>
        <v>0</v>
      </c>
      <c r="AK43" s="365">
        <f t="shared" si="707"/>
        <v>0</v>
      </c>
      <c r="AL43" s="270">
        <f>AM43*$A43</f>
        <v>0</v>
      </c>
      <c r="AM43" s="270">
        <f>AJ43*AK43</f>
        <v>0</v>
      </c>
      <c r="AN43" s="364">
        <f t="shared" si="708"/>
        <v>0</v>
      </c>
      <c r="AO43" s="365">
        <f t="shared" si="708"/>
        <v>0</v>
      </c>
      <c r="AP43" s="270">
        <f>AQ43*$A43</f>
        <v>0</v>
      </c>
      <c r="AQ43" s="270">
        <f>AN43*AO43</f>
        <v>0</v>
      </c>
      <c r="AR43" s="364">
        <f t="shared" si="709"/>
        <v>0</v>
      </c>
      <c r="AS43" s="365">
        <f t="shared" si="709"/>
        <v>0</v>
      </c>
      <c r="AT43" s="270">
        <f>AU43*$A43</f>
        <v>0</v>
      </c>
      <c r="AU43" s="270">
        <f>AR43*AS43</f>
        <v>0</v>
      </c>
      <c r="AV43" s="364">
        <f t="shared" si="710"/>
        <v>0</v>
      </c>
      <c r="AW43" s="365">
        <f t="shared" si="710"/>
        <v>0</v>
      </c>
      <c r="AX43" s="270">
        <f>AY43*$A43</f>
        <v>0</v>
      </c>
      <c r="AY43" s="270">
        <f>AV43*AW43</f>
        <v>0</v>
      </c>
      <c r="AZ43" s="324">
        <f t="shared" si="14"/>
        <v>0</v>
      </c>
      <c r="BA43" s="364">
        <f t="shared" si="711"/>
        <v>0</v>
      </c>
      <c r="BB43" s="365">
        <f>AW43*SFK</f>
        <v>0</v>
      </c>
      <c r="BC43" s="270">
        <f>BD43*$A43</f>
        <v>0</v>
      </c>
      <c r="BD43" s="270">
        <f>BA43*BB43</f>
        <v>0</v>
      </c>
      <c r="BE43" s="364">
        <f t="shared" si="712"/>
        <v>0</v>
      </c>
      <c r="BF43" s="365">
        <f t="shared" si="712"/>
        <v>0</v>
      </c>
      <c r="BG43" s="270">
        <f>BH43*$A43</f>
        <v>0</v>
      </c>
      <c r="BH43" s="270">
        <f>BE43*BF43</f>
        <v>0</v>
      </c>
      <c r="BI43" s="364">
        <f t="shared" si="713"/>
        <v>0</v>
      </c>
      <c r="BJ43" s="365">
        <f t="shared" si="713"/>
        <v>0</v>
      </c>
      <c r="BK43" s="270">
        <f>BL43*$A43</f>
        <v>0</v>
      </c>
      <c r="BL43" s="270">
        <f>BI43*BJ43</f>
        <v>0</v>
      </c>
      <c r="BM43" s="364">
        <f t="shared" si="714"/>
        <v>0</v>
      </c>
      <c r="BN43" s="365">
        <f t="shared" si="714"/>
        <v>0</v>
      </c>
      <c r="BO43" s="270">
        <f>BP43*$A43</f>
        <v>0</v>
      </c>
      <c r="BP43" s="270">
        <f>BM43*BN43</f>
        <v>0</v>
      </c>
      <c r="BQ43" s="364">
        <f t="shared" si="715"/>
        <v>0</v>
      </c>
      <c r="BR43" s="365">
        <f t="shared" si="715"/>
        <v>0</v>
      </c>
      <c r="BS43" s="270">
        <f>BT43*$A43</f>
        <v>0</v>
      </c>
      <c r="BT43" s="270">
        <f>BQ43*BR43</f>
        <v>0</v>
      </c>
      <c r="BU43" s="364">
        <f t="shared" si="716"/>
        <v>0</v>
      </c>
      <c r="BV43" s="365">
        <f t="shared" si="716"/>
        <v>0</v>
      </c>
      <c r="BW43" s="270">
        <f>BX43*$A43</f>
        <v>0</v>
      </c>
      <c r="BX43" s="270">
        <f>BU43*BV43</f>
        <v>0</v>
      </c>
      <c r="BY43" s="364">
        <f t="shared" si="717"/>
        <v>0</v>
      </c>
      <c r="BZ43" s="365">
        <f t="shared" si="717"/>
        <v>0</v>
      </c>
      <c r="CA43" s="270">
        <f>CB43*$A43</f>
        <v>0</v>
      </c>
      <c r="CB43" s="270">
        <f>BY43*BZ43</f>
        <v>0</v>
      </c>
      <c r="CC43" s="364">
        <f t="shared" si="718"/>
        <v>0</v>
      </c>
      <c r="CD43" s="365">
        <f t="shared" si="718"/>
        <v>0</v>
      </c>
      <c r="CE43" s="270">
        <f>CF43*$A43</f>
        <v>0</v>
      </c>
      <c r="CF43" s="270">
        <f>CC43*CD43</f>
        <v>0</v>
      </c>
      <c r="CG43" s="364">
        <f t="shared" si="719"/>
        <v>0</v>
      </c>
      <c r="CH43" s="365">
        <f t="shared" si="719"/>
        <v>0</v>
      </c>
      <c r="CI43" s="270">
        <f>CJ43*$A43</f>
        <v>0</v>
      </c>
      <c r="CJ43" s="270">
        <f>CG43*CH43</f>
        <v>0</v>
      </c>
      <c r="CK43" s="364">
        <f t="shared" si="720"/>
        <v>0</v>
      </c>
      <c r="CL43" s="365">
        <f t="shared" si="720"/>
        <v>0</v>
      </c>
      <c r="CM43" s="270">
        <f>CN43*$A43</f>
        <v>0</v>
      </c>
      <c r="CN43" s="270">
        <f>CK43*CL43</f>
        <v>0</v>
      </c>
      <c r="CO43" s="364">
        <f t="shared" si="721"/>
        <v>0</v>
      </c>
      <c r="CP43" s="365">
        <f t="shared" si="721"/>
        <v>0</v>
      </c>
      <c r="CQ43" s="270">
        <f>CR43*$A43</f>
        <v>0</v>
      </c>
      <c r="CR43" s="270">
        <f>CO43*CP43</f>
        <v>0</v>
      </c>
      <c r="CS43" s="364">
        <f t="shared" si="722"/>
        <v>0</v>
      </c>
      <c r="CT43" s="365">
        <f t="shared" si="722"/>
        <v>0</v>
      </c>
      <c r="CU43" s="270">
        <f>CV43*$A43</f>
        <v>0</v>
      </c>
      <c r="CV43" s="270">
        <f>CS43*CT43</f>
        <v>0</v>
      </c>
      <c r="CW43" s="324">
        <f t="shared" si="15"/>
        <v>0</v>
      </c>
      <c r="CX43" s="364">
        <f t="shared" si="723"/>
        <v>0</v>
      </c>
      <c r="CY43" s="365">
        <f>BB43*SFK</f>
        <v>0</v>
      </c>
      <c r="CZ43" s="270">
        <f>DA43*$A43</f>
        <v>0</v>
      </c>
      <c r="DA43" s="270">
        <f>CX43*CY43</f>
        <v>0</v>
      </c>
      <c r="DB43" s="364">
        <f t="shared" si="724"/>
        <v>0</v>
      </c>
      <c r="DC43" s="365">
        <f t="shared" si="724"/>
        <v>0</v>
      </c>
      <c r="DD43" s="270">
        <f>DE43*$A43</f>
        <v>0</v>
      </c>
      <c r="DE43" s="270">
        <f>DB43*DC43</f>
        <v>0</v>
      </c>
      <c r="DF43" s="364">
        <f t="shared" si="725"/>
        <v>0</v>
      </c>
      <c r="DG43" s="365">
        <f t="shared" si="725"/>
        <v>0</v>
      </c>
      <c r="DH43" s="270">
        <f>DI43*$A43</f>
        <v>0</v>
      </c>
      <c r="DI43" s="270">
        <f>DF43*DG43</f>
        <v>0</v>
      </c>
      <c r="DJ43" s="364">
        <f t="shared" si="726"/>
        <v>0</v>
      </c>
      <c r="DK43" s="365">
        <f t="shared" si="726"/>
        <v>0</v>
      </c>
      <c r="DL43" s="270">
        <f>DM43*$A43</f>
        <v>0</v>
      </c>
      <c r="DM43" s="270">
        <f>DJ43*DK43</f>
        <v>0</v>
      </c>
      <c r="DN43" s="364">
        <f t="shared" si="727"/>
        <v>0</v>
      </c>
      <c r="DO43" s="365">
        <f t="shared" si="727"/>
        <v>0</v>
      </c>
      <c r="DP43" s="270">
        <f>DQ43*$A43</f>
        <v>0</v>
      </c>
      <c r="DQ43" s="270">
        <f>DN43*DO43</f>
        <v>0</v>
      </c>
      <c r="DR43" s="364">
        <f t="shared" si="728"/>
        <v>0</v>
      </c>
      <c r="DS43" s="365">
        <f t="shared" si="728"/>
        <v>0</v>
      </c>
      <c r="DT43" s="270">
        <f>DU43*$A43</f>
        <v>0</v>
      </c>
      <c r="DU43" s="270">
        <f>DR43*DS43</f>
        <v>0</v>
      </c>
      <c r="DV43" s="364">
        <f t="shared" si="729"/>
        <v>0</v>
      </c>
      <c r="DW43" s="365">
        <f t="shared" si="729"/>
        <v>0</v>
      </c>
      <c r="DX43" s="270">
        <f>DY43*$A43</f>
        <v>0</v>
      </c>
      <c r="DY43" s="270">
        <f>DV43*DW43</f>
        <v>0</v>
      </c>
      <c r="DZ43" s="364">
        <f t="shared" si="730"/>
        <v>0</v>
      </c>
      <c r="EA43" s="365">
        <f t="shared" si="730"/>
        <v>0</v>
      </c>
      <c r="EB43" s="270">
        <f>EC43*$A43</f>
        <v>0</v>
      </c>
      <c r="EC43" s="270">
        <f>DZ43*EA43</f>
        <v>0</v>
      </c>
      <c r="ED43" s="364">
        <f t="shared" si="731"/>
        <v>0</v>
      </c>
      <c r="EE43" s="365">
        <f t="shared" si="731"/>
        <v>0</v>
      </c>
      <c r="EF43" s="270">
        <f>EG43*$A43</f>
        <v>0</v>
      </c>
      <c r="EG43" s="270">
        <f>ED43*EE43</f>
        <v>0</v>
      </c>
      <c r="EH43" s="364">
        <f t="shared" si="732"/>
        <v>0</v>
      </c>
      <c r="EI43" s="365">
        <f t="shared" si="732"/>
        <v>0</v>
      </c>
      <c r="EJ43" s="270">
        <f>EK43*$A43</f>
        <v>0</v>
      </c>
      <c r="EK43" s="270">
        <f>EH43*EI43</f>
        <v>0</v>
      </c>
      <c r="EL43" s="364">
        <f t="shared" si="733"/>
        <v>0</v>
      </c>
      <c r="EM43" s="365">
        <f t="shared" si="733"/>
        <v>0</v>
      </c>
      <c r="EN43" s="270">
        <f>EO43*$A43</f>
        <v>0</v>
      </c>
      <c r="EO43" s="270">
        <f>EL43*EM43</f>
        <v>0</v>
      </c>
      <c r="EP43" s="364">
        <f t="shared" si="734"/>
        <v>0</v>
      </c>
      <c r="EQ43" s="365">
        <f t="shared" si="734"/>
        <v>0</v>
      </c>
      <c r="ER43" s="270">
        <f>ES43*$A43</f>
        <v>0</v>
      </c>
      <c r="ES43" s="270">
        <f>EP43*EQ43</f>
        <v>0</v>
      </c>
      <c r="ET43" s="324">
        <f t="shared" si="16"/>
        <v>0</v>
      </c>
      <c r="EU43" s="364">
        <f t="shared" si="735"/>
        <v>0</v>
      </c>
      <c r="EV43" s="365">
        <f>CY43*SFK</f>
        <v>0</v>
      </c>
      <c r="EW43" s="270">
        <f>EX43*$A43</f>
        <v>0</v>
      </c>
      <c r="EX43" s="270">
        <f>EU43*EV43</f>
        <v>0</v>
      </c>
      <c r="EY43" s="364">
        <f t="shared" si="736"/>
        <v>0</v>
      </c>
      <c r="EZ43" s="365">
        <f t="shared" si="736"/>
        <v>0</v>
      </c>
      <c r="FA43" s="270">
        <f>FB43*$A43</f>
        <v>0</v>
      </c>
      <c r="FB43" s="270">
        <f>EY43*EZ43</f>
        <v>0</v>
      </c>
      <c r="FC43" s="364">
        <f t="shared" si="737"/>
        <v>0</v>
      </c>
      <c r="FD43" s="365">
        <f t="shared" si="737"/>
        <v>0</v>
      </c>
      <c r="FE43" s="270">
        <f>FF43*$A43</f>
        <v>0</v>
      </c>
      <c r="FF43" s="270">
        <f>FC43*FD43</f>
        <v>0</v>
      </c>
      <c r="FG43" s="364">
        <f t="shared" si="738"/>
        <v>0</v>
      </c>
      <c r="FH43" s="365">
        <f t="shared" si="738"/>
        <v>0</v>
      </c>
      <c r="FI43" s="270">
        <f>FJ43*$A43</f>
        <v>0</v>
      </c>
      <c r="FJ43" s="270">
        <f>FG43*FH43</f>
        <v>0</v>
      </c>
      <c r="FK43" s="364">
        <f t="shared" si="739"/>
        <v>0</v>
      </c>
      <c r="FL43" s="365">
        <f t="shared" si="739"/>
        <v>0</v>
      </c>
      <c r="FM43" s="270">
        <f>FN43*$A43</f>
        <v>0</v>
      </c>
      <c r="FN43" s="270">
        <f>FK43*FL43</f>
        <v>0</v>
      </c>
      <c r="FO43" s="364">
        <f t="shared" si="740"/>
        <v>0</v>
      </c>
      <c r="FP43" s="365">
        <f t="shared" si="740"/>
        <v>0</v>
      </c>
      <c r="FQ43" s="270">
        <f>FR43*$A43</f>
        <v>0</v>
      </c>
      <c r="FR43" s="270">
        <f>FO43*FP43</f>
        <v>0</v>
      </c>
      <c r="FS43" s="364">
        <f t="shared" si="741"/>
        <v>0</v>
      </c>
      <c r="FT43" s="365">
        <f t="shared" si="741"/>
        <v>0</v>
      </c>
      <c r="FU43" s="270">
        <f>FV43*$A43</f>
        <v>0</v>
      </c>
      <c r="FV43" s="270">
        <f>FS43*FT43</f>
        <v>0</v>
      </c>
      <c r="FW43" s="364">
        <f t="shared" si="742"/>
        <v>0</v>
      </c>
      <c r="FX43" s="365">
        <f t="shared" si="742"/>
        <v>0</v>
      </c>
      <c r="FY43" s="270">
        <f>FZ43*$A43</f>
        <v>0</v>
      </c>
      <c r="FZ43" s="270">
        <f>FW43*FX43</f>
        <v>0</v>
      </c>
      <c r="GA43" s="364">
        <f t="shared" si="743"/>
        <v>0</v>
      </c>
      <c r="GB43" s="365">
        <f t="shared" si="743"/>
        <v>0</v>
      </c>
      <c r="GC43" s="270">
        <f>GD43*$A43</f>
        <v>0</v>
      </c>
      <c r="GD43" s="270">
        <f>GA43*GB43</f>
        <v>0</v>
      </c>
      <c r="GE43" s="364">
        <f t="shared" si="744"/>
        <v>0</v>
      </c>
      <c r="GF43" s="365">
        <f t="shared" si="744"/>
        <v>0</v>
      </c>
      <c r="GG43" s="270">
        <f>GH43*$A43</f>
        <v>0</v>
      </c>
      <c r="GH43" s="270">
        <f>GE43*GF43</f>
        <v>0</v>
      </c>
      <c r="GI43" s="364">
        <f t="shared" si="745"/>
        <v>0</v>
      </c>
      <c r="GJ43" s="365">
        <f t="shared" si="745"/>
        <v>0</v>
      </c>
      <c r="GK43" s="270">
        <f>GL43*$A43</f>
        <v>0</v>
      </c>
      <c r="GL43" s="270">
        <f>GI43*GJ43</f>
        <v>0</v>
      </c>
      <c r="GM43" s="364">
        <f t="shared" si="746"/>
        <v>0</v>
      </c>
      <c r="GN43" s="365">
        <f t="shared" si="746"/>
        <v>0</v>
      </c>
      <c r="GO43" s="270">
        <f>GP43*$A43</f>
        <v>0</v>
      </c>
      <c r="GP43" s="270">
        <f>GM43*GN43</f>
        <v>0</v>
      </c>
      <c r="GQ43" s="324">
        <f t="shared" si="17"/>
        <v>0</v>
      </c>
      <c r="GR43" s="364">
        <f t="shared" si="747"/>
        <v>0</v>
      </c>
      <c r="GS43" s="365">
        <f>EV43*SFK</f>
        <v>0</v>
      </c>
      <c r="GT43" s="270">
        <f>GU43*$A43</f>
        <v>0</v>
      </c>
      <c r="GU43" s="270">
        <f>GR43*GS43</f>
        <v>0</v>
      </c>
      <c r="GV43" s="364">
        <f t="shared" si="748"/>
        <v>0</v>
      </c>
      <c r="GW43" s="365">
        <f t="shared" si="748"/>
        <v>0</v>
      </c>
      <c r="GX43" s="270">
        <f>GY43*$A43</f>
        <v>0</v>
      </c>
      <c r="GY43" s="270">
        <f>GV43*GW43</f>
        <v>0</v>
      </c>
      <c r="GZ43" s="364">
        <f t="shared" si="749"/>
        <v>0</v>
      </c>
      <c r="HA43" s="365">
        <f t="shared" si="749"/>
        <v>0</v>
      </c>
      <c r="HB43" s="270">
        <f>HC43*$A43</f>
        <v>0</v>
      </c>
      <c r="HC43" s="270">
        <f>GZ43*HA43</f>
        <v>0</v>
      </c>
      <c r="HD43" s="364">
        <f t="shared" si="750"/>
        <v>0</v>
      </c>
      <c r="HE43" s="365">
        <f t="shared" si="750"/>
        <v>0</v>
      </c>
      <c r="HF43" s="270">
        <f>HG43*$A43</f>
        <v>0</v>
      </c>
      <c r="HG43" s="270">
        <f>HD43*HE43</f>
        <v>0</v>
      </c>
      <c r="HH43" s="364">
        <f t="shared" si="751"/>
        <v>0</v>
      </c>
      <c r="HI43" s="365">
        <f t="shared" si="751"/>
        <v>0</v>
      </c>
      <c r="HJ43" s="270">
        <f>HK43*$A43</f>
        <v>0</v>
      </c>
      <c r="HK43" s="270">
        <f>HH43*HI43</f>
        <v>0</v>
      </c>
      <c r="HL43" s="364">
        <f t="shared" si="752"/>
        <v>0</v>
      </c>
      <c r="HM43" s="365">
        <f t="shared" si="752"/>
        <v>0</v>
      </c>
      <c r="HN43" s="270">
        <f>HO43*$A43</f>
        <v>0</v>
      </c>
      <c r="HO43" s="270">
        <f>HL43*HM43</f>
        <v>0</v>
      </c>
      <c r="HP43" s="364">
        <f t="shared" si="753"/>
        <v>0</v>
      </c>
      <c r="HQ43" s="365">
        <f t="shared" si="753"/>
        <v>0</v>
      </c>
      <c r="HR43" s="270">
        <f>HS43*$A43</f>
        <v>0</v>
      </c>
      <c r="HS43" s="270">
        <f>HP43*HQ43</f>
        <v>0</v>
      </c>
      <c r="HT43" s="364">
        <f t="shared" si="754"/>
        <v>0</v>
      </c>
      <c r="HU43" s="365">
        <f t="shared" si="754"/>
        <v>0</v>
      </c>
      <c r="HV43" s="270">
        <f>HW43*$A43</f>
        <v>0</v>
      </c>
      <c r="HW43" s="270">
        <f>HT43*HU43</f>
        <v>0</v>
      </c>
      <c r="HX43" s="364">
        <f t="shared" si="755"/>
        <v>0</v>
      </c>
      <c r="HY43" s="365">
        <f t="shared" si="755"/>
        <v>0</v>
      </c>
      <c r="HZ43" s="270">
        <f>IA43*$A43</f>
        <v>0</v>
      </c>
      <c r="IA43" s="270">
        <f>HX43*HY43</f>
        <v>0</v>
      </c>
      <c r="IB43" s="364">
        <f t="shared" si="756"/>
        <v>0</v>
      </c>
      <c r="IC43" s="365">
        <f t="shared" si="756"/>
        <v>0</v>
      </c>
      <c r="ID43" s="270">
        <f>IE43*$A43</f>
        <v>0</v>
      </c>
      <c r="IE43" s="270">
        <f>IB43*IC43</f>
        <v>0</v>
      </c>
      <c r="IF43" s="364">
        <f t="shared" si="757"/>
        <v>0</v>
      </c>
      <c r="IG43" s="365">
        <f t="shared" si="757"/>
        <v>0</v>
      </c>
      <c r="IH43" s="270">
        <f>II43*$A43</f>
        <v>0</v>
      </c>
      <c r="II43" s="270">
        <f>IF43*IG43</f>
        <v>0</v>
      </c>
      <c r="IJ43" s="364">
        <f t="shared" si="758"/>
        <v>0</v>
      </c>
      <c r="IK43" s="365">
        <f t="shared" si="758"/>
        <v>0</v>
      </c>
      <c r="IL43" s="270">
        <f>IM43*$A43</f>
        <v>0</v>
      </c>
      <c r="IM43" s="270">
        <f>IJ43*IK43</f>
        <v>0</v>
      </c>
      <c r="IN43" s="324">
        <f t="shared" si="18"/>
        <v>0</v>
      </c>
      <c r="IO43" s="364">
        <f t="shared" si="759"/>
        <v>0</v>
      </c>
      <c r="IP43" s="365">
        <f>GS43*SFK</f>
        <v>0</v>
      </c>
      <c r="IQ43" s="270">
        <f>IR43*$A43</f>
        <v>0</v>
      </c>
      <c r="IR43" s="270">
        <f>IO43*IP43</f>
        <v>0</v>
      </c>
      <c r="IS43" s="364">
        <f t="shared" si="760"/>
        <v>0</v>
      </c>
      <c r="IT43" s="365">
        <f t="shared" si="760"/>
        <v>0</v>
      </c>
      <c r="IU43" s="270">
        <f>IV43*$A43</f>
        <v>0</v>
      </c>
      <c r="IV43" s="270">
        <f>IS43*IT43</f>
        <v>0</v>
      </c>
      <c r="IW43" s="364">
        <f t="shared" si="761"/>
        <v>0</v>
      </c>
      <c r="IX43" s="365">
        <f t="shared" si="761"/>
        <v>0</v>
      </c>
      <c r="IY43" s="270">
        <f>IZ43*$A43</f>
        <v>0</v>
      </c>
      <c r="IZ43" s="270">
        <f>IW43*IX43</f>
        <v>0</v>
      </c>
      <c r="JA43" s="364">
        <f t="shared" si="762"/>
        <v>0</v>
      </c>
      <c r="JB43" s="365">
        <f t="shared" si="762"/>
        <v>0</v>
      </c>
      <c r="JC43" s="270">
        <f>JD43*$A43</f>
        <v>0</v>
      </c>
      <c r="JD43" s="270">
        <f>JA43*JB43</f>
        <v>0</v>
      </c>
      <c r="JE43" s="364">
        <f t="shared" si="763"/>
        <v>0</v>
      </c>
      <c r="JF43" s="365">
        <f t="shared" si="763"/>
        <v>0</v>
      </c>
      <c r="JG43" s="270">
        <f>JH43*$A43</f>
        <v>0</v>
      </c>
      <c r="JH43" s="270">
        <f>JE43*JF43</f>
        <v>0</v>
      </c>
      <c r="JI43" s="364">
        <f t="shared" si="764"/>
        <v>0</v>
      </c>
      <c r="JJ43" s="365">
        <f t="shared" si="764"/>
        <v>0</v>
      </c>
      <c r="JK43" s="270">
        <f>JL43*$A43</f>
        <v>0</v>
      </c>
      <c r="JL43" s="270">
        <f>JI43*JJ43</f>
        <v>0</v>
      </c>
      <c r="JM43" s="364">
        <f t="shared" si="765"/>
        <v>0</v>
      </c>
      <c r="JN43" s="365">
        <f t="shared" si="765"/>
        <v>0</v>
      </c>
      <c r="JO43" s="270">
        <f>JP43*$A43</f>
        <v>0</v>
      </c>
      <c r="JP43" s="270">
        <f>JM43*JN43</f>
        <v>0</v>
      </c>
      <c r="JQ43" s="364">
        <f t="shared" si="766"/>
        <v>0</v>
      </c>
      <c r="JR43" s="365">
        <f t="shared" si="766"/>
        <v>0</v>
      </c>
      <c r="JS43" s="270">
        <f>JT43*$A43</f>
        <v>0</v>
      </c>
      <c r="JT43" s="270">
        <f>JQ43*JR43</f>
        <v>0</v>
      </c>
      <c r="JU43" s="364">
        <f t="shared" si="767"/>
        <v>0</v>
      </c>
      <c r="JV43" s="365">
        <f t="shared" si="767"/>
        <v>0</v>
      </c>
      <c r="JW43" s="270">
        <f>JX43*$A43</f>
        <v>0</v>
      </c>
      <c r="JX43" s="270">
        <f>JU43*JV43</f>
        <v>0</v>
      </c>
      <c r="JY43" s="364">
        <f t="shared" si="768"/>
        <v>0</v>
      </c>
      <c r="JZ43" s="365">
        <f t="shared" si="768"/>
        <v>0</v>
      </c>
      <c r="KA43" s="270">
        <f>KB43*$A43</f>
        <v>0</v>
      </c>
      <c r="KB43" s="270">
        <f>JY43*JZ43</f>
        <v>0</v>
      </c>
      <c r="KC43" s="364">
        <f t="shared" si="769"/>
        <v>0</v>
      </c>
      <c r="KD43" s="365">
        <f t="shared" si="769"/>
        <v>0</v>
      </c>
      <c r="KE43" s="270">
        <f>KF43*$A43</f>
        <v>0</v>
      </c>
      <c r="KF43" s="270">
        <f>KC43*KD43</f>
        <v>0</v>
      </c>
      <c r="KG43" s="364">
        <f t="shared" si="770"/>
        <v>0</v>
      </c>
      <c r="KH43" s="365">
        <f t="shared" si="770"/>
        <v>0</v>
      </c>
      <c r="KI43" s="270">
        <f>KJ43*$A43</f>
        <v>0</v>
      </c>
      <c r="KJ43" s="270">
        <f>KG43*KH43</f>
        <v>0</v>
      </c>
      <c r="KK43" s="324">
        <f t="shared" si="19"/>
        <v>0</v>
      </c>
      <c r="KL43" s="364">
        <f t="shared" si="771"/>
        <v>0</v>
      </c>
      <c r="KM43" s="365">
        <f>IP43*SFK</f>
        <v>0</v>
      </c>
      <c r="KN43" s="270">
        <f>KO43*$A43</f>
        <v>0</v>
      </c>
      <c r="KO43" s="270">
        <f>KL43*KM43</f>
        <v>0</v>
      </c>
      <c r="KP43" s="364">
        <f t="shared" si="772"/>
        <v>0</v>
      </c>
      <c r="KQ43" s="365">
        <f t="shared" si="772"/>
        <v>0</v>
      </c>
      <c r="KR43" s="270">
        <f>KS43*$A43</f>
        <v>0</v>
      </c>
      <c r="KS43" s="270">
        <f>KP43*KQ43</f>
        <v>0</v>
      </c>
      <c r="KT43" s="364">
        <f t="shared" si="773"/>
        <v>0</v>
      </c>
      <c r="KU43" s="365">
        <f t="shared" si="773"/>
        <v>0</v>
      </c>
      <c r="KV43" s="270">
        <f>KW43*$A43</f>
        <v>0</v>
      </c>
      <c r="KW43" s="270">
        <f>KT43*KU43</f>
        <v>0</v>
      </c>
      <c r="KX43" s="364">
        <f t="shared" si="774"/>
        <v>0</v>
      </c>
      <c r="KY43" s="365">
        <f t="shared" si="774"/>
        <v>0</v>
      </c>
      <c r="KZ43" s="270">
        <f>LA43*$A43</f>
        <v>0</v>
      </c>
      <c r="LA43" s="270">
        <f>KX43*KY43</f>
        <v>0</v>
      </c>
      <c r="LB43" s="364">
        <f t="shared" si="775"/>
        <v>0</v>
      </c>
      <c r="LC43" s="365">
        <f t="shared" si="775"/>
        <v>0</v>
      </c>
      <c r="LD43" s="270">
        <f>LE43*$A43</f>
        <v>0</v>
      </c>
      <c r="LE43" s="270">
        <f>LB43*LC43</f>
        <v>0</v>
      </c>
      <c r="LF43" s="364">
        <f t="shared" si="776"/>
        <v>0</v>
      </c>
      <c r="LG43" s="365">
        <f t="shared" si="776"/>
        <v>0</v>
      </c>
      <c r="LH43" s="270">
        <f>LI43*$A43</f>
        <v>0</v>
      </c>
      <c r="LI43" s="270">
        <f>LF43*LG43</f>
        <v>0</v>
      </c>
      <c r="LJ43" s="364">
        <f t="shared" si="777"/>
        <v>0</v>
      </c>
      <c r="LK43" s="365">
        <f t="shared" si="777"/>
        <v>0</v>
      </c>
      <c r="LL43" s="270">
        <f>LM43*$A43</f>
        <v>0</v>
      </c>
      <c r="LM43" s="270">
        <f>LJ43*LK43</f>
        <v>0</v>
      </c>
      <c r="LN43" s="364">
        <f t="shared" si="778"/>
        <v>0</v>
      </c>
      <c r="LO43" s="365">
        <f t="shared" si="778"/>
        <v>0</v>
      </c>
      <c r="LP43" s="270">
        <f>LQ43*$A43</f>
        <v>0</v>
      </c>
      <c r="LQ43" s="270">
        <f>LN43*LO43</f>
        <v>0</v>
      </c>
      <c r="LR43" s="364">
        <f t="shared" si="779"/>
        <v>0</v>
      </c>
      <c r="LS43" s="365">
        <f t="shared" si="779"/>
        <v>0</v>
      </c>
      <c r="LT43" s="270">
        <f>LU43*$A43</f>
        <v>0</v>
      </c>
      <c r="LU43" s="270">
        <f>LR43*LS43</f>
        <v>0</v>
      </c>
      <c r="LV43" s="364">
        <f t="shared" si="780"/>
        <v>0</v>
      </c>
      <c r="LW43" s="365">
        <f t="shared" si="780"/>
        <v>0</v>
      </c>
      <c r="LX43" s="270">
        <f>LY43*$A43</f>
        <v>0</v>
      </c>
      <c r="LY43" s="270">
        <f>LV43*LW43</f>
        <v>0</v>
      </c>
      <c r="LZ43" s="364">
        <f t="shared" si="781"/>
        <v>0</v>
      </c>
      <c r="MA43" s="365">
        <f t="shared" si="781"/>
        <v>0</v>
      </c>
      <c r="MB43" s="270">
        <f>MC43*$A43</f>
        <v>0</v>
      </c>
      <c r="MC43" s="270">
        <f>LZ43*MA43</f>
        <v>0</v>
      </c>
      <c r="MD43" s="364">
        <f t="shared" si="782"/>
        <v>0</v>
      </c>
      <c r="ME43" s="365">
        <f t="shared" si="782"/>
        <v>0</v>
      </c>
      <c r="MF43" s="270">
        <f>MG43*$A43</f>
        <v>0</v>
      </c>
      <c r="MG43" s="270">
        <f>MD43*ME43</f>
        <v>0</v>
      </c>
      <c r="MH43" s="324">
        <f t="shared" si="20"/>
        <v>0</v>
      </c>
      <c r="MI43" s="364">
        <f t="shared" si="783"/>
        <v>0</v>
      </c>
      <c r="MJ43" s="365">
        <f t="shared" si="783"/>
        <v>0</v>
      </c>
      <c r="MK43" s="270">
        <f>ML43*$A43</f>
        <v>0</v>
      </c>
      <c r="ML43" s="270">
        <f>MI43*MJ43</f>
        <v>0</v>
      </c>
      <c r="MM43" s="364">
        <f t="shared" si="784"/>
        <v>0</v>
      </c>
      <c r="MN43" s="365">
        <f t="shared" si="784"/>
        <v>0</v>
      </c>
      <c r="MO43" s="270">
        <f>MP43*$A43</f>
        <v>0</v>
      </c>
      <c r="MP43" s="270">
        <f>MM43*MN43</f>
        <v>0</v>
      </c>
      <c r="MQ43" s="364">
        <f t="shared" si="785"/>
        <v>0</v>
      </c>
      <c r="MR43" s="365">
        <f t="shared" si="785"/>
        <v>0</v>
      </c>
      <c r="MS43" s="270">
        <f>MT43*$A43</f>
        <v>0</v>
      </c>
      <c r="MT43" s="270">
        <f>MQ43*MR43</f>
        <v>0</v>
      </c>
      <c r="MU43" s="364">
        <f t="shared" si="786"/>
        <v>0</v>
      </c>
      <c r="MV43" s="365">
        <f t="shared" si="786"/>
        <v>0</v>
      </c>
      <c r="MW43" s="270">
        <f>MX43*$A43</f>
        <v>0</v>
      </c>
      <c r="MX43" s="270">
        <f>MU43*MV43</f>
        <v>0</v>
      </c>
      <c r="MY43" s="364">
        <f t="shared" si="787"/>
        <v>0</v>
      </c>
      <c r="MZ43" s="365">
        <f t="shared" si="787"/>
        <v>0</v>
      </c>
      <c r="NA43" s="270">
        <f>NB43*$A43</f>
        <v>0</v>
      </c>
      <c r="NB43" s="270">
        <f>MY43*MZ43</f>
        <v>0</v>
      </c>
      <c r="NC43" s="364">
        <f t="shared" si="788"/>
        <v>0</v>
      </c>
      <c r="ND43" s="365">
        <f t="shared" si="788"/>
        <v>0</v>
      </c>
      <c r="NE43" s="270">
        <f>NF43*$A43</f>
        <v>0</v>
      </c>
      <c r="NF43" s="270">
        <f>NC43*ND43</f>
        <v>0</v>
      </c>
      <c r="NG43" s="364">
        <f t="shared" si="789"/>
        <v>0</v>
      </c>
      <c r="NH43" s="365">
        <f t="shared" si="789"/>
        <v>0</v>
      </c>
      <c r="NI43" s="270">
        <f>NJ43*$A43</f>
        <v>0</v>
      </c>
      <c r="NJ43" s="270">
        <f>NG43*NH43</f>
        <v>0</v>
      </c>
      <c r="NK43" s="364">
        <f t="shared" si="790"/>
        <v>0</v>
      </c>
      <c r="NL43" s="365">
        <f t="shared" si="790"/>
        <v>0</v>
      </c>
      <c r="NM43" s="270">
        <f>NN43*$A43</f>
        <v>0</v>
      </c>
      <c r="NN43" s="270">
        <f>NK43*NL43</f>
        <v>0</v>
      </c>
      <c r="NO43" s="364">
        <f t="shared" si="791"/>
        <v>0</v>
      </c>
      <c r="NP43" s="365">
        <f t="shared" si="791"/>
        <v>0</v>
      </c>
      <c r="NQ43" s="270">
        <f>NR43*$A43</f>
        <v>0</v>
      </c>
      <c r="NR43" s="270">
        <f>NO43*NP43</f>
        <v>0</v>
      </c>
      <c r="NS43" s="364">
        <f t="shared" si="792"/>
        <v>0</v>
      </c>
      <c r="NT43" s="365">
        <f t="shared" si="792"/>
        <v>0</v>
      </c>
      <c r="NU43" s="270">
        <f>NV43*$A43</f>
        <v>0</v>
      </c>
      <c r="NV43" s="270">
        <f>NS43*NT43</f>
        <v>0</v>
      </c>
      <c r="NW43" s="364">
        <f t="shared" si="793"/>
        <v>0</v>
      </c>
      <c r="NX43" s="365">
        <f t="shared" si="793"/>
        <v>0</v>
      </c>
      <c r="NY43" s="270">
        <f>NZ43*$A43</f>
        <v>0</v>
      </c>
      <c r="NZ43" s="270">
        <f>NW43*NX43</f>
        <v>0</v>
      </c>
      <c r="OA43" s="364">
        <f t="shared" si="794"/>
        <v>0</v>
      </c>
      <c r="OB43" s="365">
        <f t="shared" si="794"/>
        <v>0</v>
      </c>
      <c r="OC43" s="270">
        <f>OD43*$A43</f>
        <v>0</v>
      </c>
      <c r="OD43" s="270">
        <f>OA43*OB43</f>
        <v>0</v>
      </c>
      <c r="OE43" s="324">
        <f t="shared" si="21"/>
        <v>0</v>
      </c>
      <c r="OF43" s="364">
        <f t="shared" si="795"/>
        <v>0</v>
      </c>
      <c r="OG43" s="365">
        <f t="shared" si="795"/>
        <v>0</v>
      </c>
      <c r="OH43" s="270">
        <f>OI43*$A43</f>
        <v>0</v>
      </c>
      <c r="OI43" s="270">
        <f>OF43*OG43</f>
        <v>0</v>
      </c>
      <c r="OJ43" s="364">
        <f t="shared" si="796"/>
        <v>0</v>
      </c>
      <c r="OK43" s="365">
        <f t="shared" si="796"/>
        <v>0</v>
      </c>
      <c r="OL43" s="270">
        <f>OM43*$A43</f>
        <v>0</v>
      </c>
      <c r="OM43" s="270">
        <f>OJ43*OK43</f>
        <v>0</v>
      </c>
      <c r="ON43" s="364">
        <f t="shared" si="797"/>
        <v>0</v>
      </c>
      <c r="OO43" s="365">
        <f t="shared" si="797"/>
        <v>0</v>
      </c>
      <c r="OP43" s="270">
        <f>OQ43*$A43</f>
        <v>0</v>
      </c>
      <c r="OQ43" s="270">
        <f>ON43*OO43</f>
        <v>0</v>
      </c>
      <c r="OR43" s="364">
        <f t="shared" si="798"/>
        <v>0</v>
      </c>
      <c r="OS43" s="365">
        <f t="shared" si="798"/>
        <v>0</v>
      </c>
      <c r="OT43" s="270">
        <f>OU43*$A43</f>
        <v>0</v>
      </c>
      <c r="OU43" s="270">
        <f>OR43*OS43</f>
        <v>0</v>
      </c>
      <c r="OV43" s="364">
        <f t="shared" si="799"/>
        <v>0</v>
      </c>
      <c r="OW43" s="365">
        <f t="shared" si="799"/>
        <v>0</v>
      </c>
      <c r="OX43" s="270">
        <f>OY43*$A43</f>
        <v>0</v>
      </c>
      <c r="OY43" s="270">
        <f>OV43*OW43</f>
        <v>0</v>
      </c>
      <c r="OZ43" s="364">
        <f t="shared" si="800"/>
        <v>0</v>
      </c>
      <c r="PA43" s="365">
        <f t="shared" si="800"/>
        <v>0</v>
      </c>
      <c r="PB43" s="270">
        <f>PC43*$A43</f>
        <v>0</v>
      </c>
      <c r="PC43" s="270">
        <f>OZ43*PA43</f>
        <v>0</v>
      </c>
      <c r="PD43" s="364">
        <f t="shared" si="801"/>
        <v>0</v>
      </c>
      <c r="PE43" s="365">
        <f t="shared" si="801"/>
        <v>0</v>
      </c>
      <c r="PF43" s="270">
        <f>PG43*$A43</f>
        <v>0</v>
      </c>
      <c r="PG43" s="270">
        <f>PD43*PE43</f>
        <v>0</v>
      </c>
      <c r="PH43" s="364">
        <f t="shared" si="802"/>
        <v>0</v>
      </c>
      <c r="PI43" s="365">
        <f t="shared" si="802"/>
        <v>0</v>
      </c>
      <c r="PJ43" s="270">
        <f>PK43*$A43</f>
        <v>0</v>
      </c>
      <c r="PK43" s="270">
        <f>PH43*PI43</f>
        <v>0</v>
      </c>
      <c r="PL43" s="364">
        <f t="shared" si="803"/>
        <v>0</v>
      </c>
      <c r="PM43" s="365">
        <f t="shared" si="803"/>
        <v>0</v>
      </c>
      <c r="PN43" s="270">
        <f>PO43*$A43</f>
        <v>0</v>
      </c>
      <c r="PO43" s="270">
        <f>PL43*PM43</f>
        <v>0</v>
      </c>
      <c r="PP43" s="364">
        <f t="shared" si="804"/>
        <v>0</v>
      </c>
      <c r="PQ43" s="365">
        <f t="shared" si="804"/>
        <v>0</v>
      </c>
      <c r="PR43" s="270">
        <f>PS43*$A43</f>
        <v>0</v>
      </c>
      <c r="PS43" s="270">
        <f>PP43*PQ43</f>
        <v>0</v>
      </c>
      <c r="PT43" s="364">
        <f t="shared" si="805"/>
        <v>0</v>
      </c>
      <c r="PU43" s="365">
        <f t="shared" si="805"/>
        <v>0</v>
      </c>
      <c r="PV43" s="270">
        <f>PW43*$A43</f>
        <v>0</v>
      </c>
      <c r="PW43" s="270">
        <f>PT43*PU43</f>
        <v>0</v>
      </c>
      <c r="PX43" s="364">
        <f t="shared" si="806"/>
        <v>0</v>
      </c>
      <c r="PY43" s="365">
        <f t="shared" si="806"/>
        <v>0</v>
      </c>
      <c r="PZ43" s="270">
        <f>QA43*$A43</f>
        <v>0</v>
      </c>
      <c r="QA43" s="270">
        <f>PX43*PY43</f>
        <v>0</v>
      </c>
      <c r="QB43" s="324">
        <f t="shared" si="22"/>
        <v>0</v>
      </c>
      <c r="QC43" s="364">
        <f t="shared" si="807"/>
        <v>0</v>
      </c>
      <c r="QD43" s="365">
        <f t="shared" si="807"/>
        <v>0</v>
      </c>
      <c r="QE43" s="270">
        <f>QF43*$A43</f>
        <v>0</v>
      </c>
      <c r="QF43" s="270">
        <f>QC43*QD43</f>
        <v>0</v>
      </c>
      <c r="QG43" s="364">
        <f t="shared" si="808"/>
        <v>0</v>
      </c>
      <c r="QH43" s="365">
        <f t="shared" si="808"/>
        <v>0</v>
      </c>
      <c r="QI43" s="270">
        <f>QJ43*$A43</f>
        <v>0</v>
      </c>
      <c r="QJ43" s="270">
        <f>QG43*QH43</f>
        <v>0</v>
      </c>
      <c r="QK43" s="364">
        <f t="shared" si="809"/>
        <v>0</v>
      </c>
      <c r="QL43" s="365">
        <f t="shared" si="809"/>
        <v>0</v>
      </c>
      <c r="QM43" s="270">
        <f>QN43*$A43</f>
        <v>0</v>
      </c>
      <c r="QN43" s="270">
        <f>QK43*QL43</f>
        <v>0</v>
      </c>
      <c r="QO43" s="364">
        <f t="shared" si="810"/>
        <v>0</v>
      </c>
      <c r="QP43" s="365">
        <f t="shared" si="810"/>
        <v>0</v>
      </c>
      <c r="QQ43" s="270">
        <f>QR43*$A43</f>
        <v>0</v>
      </c>
      <c r="QR43" s="270">
        <f>QO43*QP43</f>
        <v>0</v>
      </c>
      <c r="QS43" s="364">
        <f t="shared" si="811"/>
        <v>0</v>
      </c>
      <c r="QT43" s="365">
        <f t="shared" si="811"/>
        <v>0</v>
      </c>
      <c r="QU43" s="270">
        <f>QV43*$A43</f>
        <v>0</v>
      </c>
      <c r="QV43" s="270">
        <f>QS43*QT43</f>
        <v>0</v>
      </c>
      <c r="QW43" s="364">
        <f t="shared" si="812"/>
        <v>0</v>
      </c>
      <c r="QX43" s="365">
        <f t="shared" si="812"/>
        <v>0</v>
      </c>
      <c r="QY43" s="270">
        <f>QZ43*$A43</f>
        <v>0</v>
      </c>
      <c r="QZ43" s="270">
        <f>QW43*QX43</f>
        <v>0</v>
      </c>
      <c r="RA43" s="364">
        <f t="shared" si="813"/>
        <v>0</v>
      </c>
      <c r="RB43" s="365">
        <f t="shared" si="813"/>
        <v>0</v>
      </c>
      <c r="RC43" s="270">
        <f>RD43*$A43</f>
        <v>0</v>
      </c>
      <c r="RD43" s="270">
        <f>RA43*RB43</f>
        <v>0</v>
      </c>
      <c r="RE43" s="364">
        <f t="shared" si="814"/>
        <v>0</v>
      </c>
      <c r="RF43" s="365">
        <f t="shared" si="814"/>
        <v>0</v>
      </c>
      <c r="RG43" s="270">
        <f>RH43*$A43</f>
        <v>0</v>
      </c>
      <c r="RH43" s="270">
        <f>RE43*RF43</f>
        <v>0</v>
      </c>
      <c r="RI43" s="364">
        <f t="shared" si="815"/>
        <v>0</v>
      </c>
      <c r="RJ43" s="365">
        <f t="shared" si="815"/>
        <v>0</v>
      </c>
      <c r="RK43" s="270">
        <f>RL43*$A43</f>
        <v>0</v>
      </c>
      <c r="RL43" s="270">
        <f>RI43*RJ43</f>
        <v>0</v>
      </c>
      <c r="RM43" s="364">
        <f t="shared" si="816"/>
        <v>0</v>
      </c>
      <c r="RN43" s="365">
        <f t="shared" si="816"/>
        <v>0</v>
      </c>
      <c r="RO43" s="270">
        <f>RP43*$A43</f>
        <v>0</v>
      </c>
      <c r="RP43" s="270">
        <f>RM43*RN43</f>
        <v>0</v>
      </c>
      <c r="RQ43" s="364">
        <f t="shared" si="817"/>
        <v>0</v>
      </c>
      <c r="RR43" s="365">
        <f t="shared" si="817"/>
        <v>0</v>
      </c>
      <c r="RS43" s="270">
        <f>RT43*$A43</f>
        <v>0</v>
      </c>
      <c r="RT43" s="270">
        <f>RQ43*RR43</f>
        <v>0</v>
      </c>
      <c r="RU43" s="364">
        <f t="shared" si="818"/>
        <v>0</v>
      </c>
      <c r="RV43" s="365">
        <f t="shared" si="818"/>
        <v>0</v>
      </c>
      <c r="RW43" s="270">
        <f>RX43*$A43</f>
        <v>0</v>
      </c>
      <c r="RX43" s="270">
        <f>RU43*RV43</f>
        <v>0</v>
      </c>
      <c r="RY43" s="324">
        <f t="shared" si="23"/>
        <v>0</v>
      </c>
      <c r="RZ43" s="364">
        <f t="shared" si="819"/>
        <v>0</v>
      </c>
      <c r="SA43" s="365">
        <f t="shared" si="819"/>
        <v>0</v>
      </c>
      <c r="SB43" s="270">
        <f>SC43*$A43</f>
        <v>0</v>
      </c>
      <c r="SC43" s="270">
        <f>RZ43*SA43</f>
        <v>0</v>
      </c>
      <c r="SD43" s="364">
        <f t="shared" si="820"/>
        <v>0</v>
      </c>
      <c r="SE43" s="365">
        <f t="shared" si="820"/>
        <v>0</v>
      </c>
      <c r="SF43" s="270">
        <f>SG43*$A43</f>
        <v>0</v>
      </c>
      <c r="SG43" s="270">
        <f>SD43*SE43</f>
        <v>0</v>
      </c>
      <c r="SH43" s="364">
        <f t="shared" si="821"/>
        <v>0</v>
      </c>
      <c r="SI43" s="365">
        <f t="shared" si="821"/>
        <v>0</v>
      </c>
      <c r="SJ43" s="270">
        <f>SK43*$A43</f>
        <v>0</v>
      </c>
      <c r="SK43" s="270">
        <f>SH43*SI43</f>
        <v>0</v>
      </c>
      <c r="SL43" s="364">
        <f t="shared" si="822"/>
        <v>0</v>
      </c>
      <c r="SM43" s="365">
        <f t="shared" si="822"/>
        <v>0</v>
      </c>
      <c r="SN43" s="270">
        <f>SO43*$A43</f>
        <v>0</v>
      </c>
      <c r="SO43" s="270">
        <f>SL43*SM43</f>
        <v>0</v>
      </c>
      <c r="SP43" s="364">
        <f t="shared" si="823"/>
        <v>0</v>
      </c>
      <c r="SQ43" s="365">
        <f t="shared" si="823"/>
        <v>0</v>
      </c>
      <c r="SR43" s="270">
        <f>SS43*$A43</f>
        <v>0</v>
      </c>
      <c r="SS43" s="270">
        <f>SP43*SQ43</f>
        <v>0</v>
      </c>
      <c r="ST43" s="364">
        <f t="shared" si="824"/>
        <v>0</v>
      </c>
      <c r="SU43" s="365">
        <f t="shared" si="824"/>
        <v>0</v>
      </c>
      <c r="SV43" s="270">
        <f>SW43*$A43</f>
        <v>0</v>
      </c>
      <c r="SW43" s="270">
        <f>ST43*SU43</f>
        <v>0</v>
      </c>
      <c r="SX43" s="364">
        <f t="shared" si="825"/>
        <v>0</v>
      </c>
      <c r="SY43" s="365">
        <f t="shared" si="825"/>
        <v>0</v>
      </c>
      <c r="SZ43" s="270">
        <f>TA43*$A43</f>
        <v>0</v>
      </c>
      <c r="TA43" s="270">
        <f>SX43*SY43</f>
        <v>0</v>
      </c>
      <c r="TB43" s="364">
        <f t="shared" si="826"/>
        <v>0</v>
      </c>
      <c r="TC43" s="365">
        <f t="shared" si="826"/>
        <v>0</v>
      </c>
      <c r="TD43" s="270">
        <f>TE43*$A43</f>
        <v>0</v>
      </c>
      <c r="TE43" s="270">
        <f>TB43*TC43</f>
        <v>0</v>
      </c>
      <c r="TF43" s="364">
        <f t="shared" si="827"/>
        <v>0</v>
      </c>
      <c r="TG43" s="365">
        <f t="shared" si="827"/>
        <v>0</v>
      </c>
      <c r="TH43" s="270">
        <f>TI43*$A43</f>
        <v>0</v>
      </c>
      <c r="TI43" s="270">
        <f>TF43*TG43</f>
        <v>0</v>
      </c>
      <c r="TJ43" s="364">
        <f t="shared" si="828"/>
        <v>0</v>
      </c>
      <c r="TK43" s="365">
        <f t="shared" si="828"/>
        <v>0</v>
      </c>
      <c r="TL43" s="270">
        <f>TM43*$A43</f>
        <v>0</v>
      </c>
      <c r="TM43" s="270">
        <f>TJ43*TK43</f>
        <v>0</v>
      </c>
      <c r="TN43" s="364">
        <f t="shared" si="829"/>
        <v>0</v>
      </c>
      <c r="TO43" s="365">
        <f t="shared" si="829"/>
        <v>0</v>
      </c>
      <c r="TP43" s="270">
        <f>TQ43*$A43</f>
        <v>0</v>
      </c>
      <c r="TQ43" s="270">
        <f>TN43*TO43</f>
        <v>0</v>
      </c>
      <c r="TR43" s="364">
        <f t="shared" si="830"/>
        <v>0</v>
      </c>
      <c r="TS43" s="365">
        <f t="shared" si="830"/>
        <v>0</v>
      </c>
      <c r="TT43" s="270">
        <f>TU43*$A43</f>
        <v>0</v>
      </c>
      <c r="TU43" s="270">
        <f>TR43*TS43</f>
        <v>0</v>
      </c>
      <c r="TV43" s="324">
        <f t="shared" si="24"/>
        <v>0</v>
      </c>
      <c r="TW43" s="364">
        <f t="shared" si="831"/>
        <v>0</v>
      </c>
      <c r="TX43" s="365">
        <f t="shared" si="831"/>
        <v>0</v>
      </c>
      <c r="TY43" s="270">
        <f>TZ43*$A43</f>
        <v>0</v>
      </c>
      <c r="TZ43" s="270">
        <f>TW43*TX43</f>
        <v>0</v>
      </c>
      <c r="UA43" s="364">
        <f t="shared" si="832"/>
        <v>0</v>
      </c>
      <c r="UB43" s="365">
        <f t="shared" si="832"/>
        <v>0</v>
      </c>
      <c r="UC43" s="270">
        <f>UD43*$A43</f>
        <v>0</v>
      </c>
      <c r="UD43" s="270">
        <f>UA43*UB43</f>
        <v>0</v>
      </c>
      <c r="UE43" s="364">
        <f t="shared" si="833"/>
        <v>0</v>
      </c>
      <c r="UF43" s="365">
        <f t="shared" si="833"/>
        <v>0</v>
      </c>
      <c r="UG43" s="270">
        <f>UH43*$A43</f>
        <v>0</v>
      </c>
      <c r="UH43" s="270">
        <f>UE43*UF43</f>
        <v>0</v>
      </c>
      <c r="UI43" s="364">
        <f t="shared" si="834"/>
        <v>0</v>
      </c>
      <c r="UJ43" s="365">
        <f t="shared" si="834"/>
        <v>0</v>
      </c>
      <c r="UK43" s="270">
        <f>UL43*$A43</f>
        <v>0</v>
      </c>
      <c r="UL43" s="270">
        <f>UI43*UJ43</f>
        <v>0</v>
      </c>
      <c r="UM43" s="364">
        <f t="shared" si="835"/>
        <v>0</v>
      </c>
      <c r="UN43" s="365">
        <f t="shared" si="835"/>
        <v>0</v>
      </c>
      <c r="UO43" s="270">
        <f>UP43*$A43</f>
        <v>0</v>
      </c>
      <c r="UP43" s="270">
        <f>UM43*UN43</f>
        <v>0</v>
      </c>
      <c r="UQ43" s="364">
        <f t="shared" si="836"/>
        <v>0</v>
      </c>
      <c r="UR43" s="365">
        <f t="shared" si="836"/>
        <v>0</v>
      </c>
      <c r="US43" s="270">
        <f>UT43*$A43</f>
        <v>0</v>
      </c>
      <c r="UT43" s="270">
        <f>UQ43*UR43</f>
        <v>0</v>
      </c>
      <c r="UU43" s="364">
        <f t="shared" si="837"/>
        <v>0</v>
      </c>
      <c r="UV43" s="365">
        <f t="shared" si="837"/>
        <v>0</v>
      </c>
      <c r="UW43" s="270">
        <f>UX43*$A43</f>
        <v>0</v>
      </c>
      <c r="UX43" s="270">
        <f>UU43*UV43</f>
        <v>0</v>
      </c>
      <c r="UY43" s="364">
        <f t="shared" si="838"/>
        <v>0</v>
      </c>
      <c r="UZ43" s="365">
        <f t="shared" si="838"/>
        <v>0</v>
      </c>
      <c r="VA43" s="270">
        <f>VB43*$A43</f>
        <v>0</v>
      </c>
      <c r="VB43" s="270">
        <f>UY43*UZ43</f>
        <v>0</v>
      </c>
      <c r="VC43" s="364">
        <f t="shared" si="839"/>
        <v>0</v>
      </c>
      <c r="VD43" s="365">
        <f t="shared" si="839"/>
        <v>0</v>
      </c>
      <c r="VE43" s="270">
        <f>VF43*$A43</f>
        <v>0</v>
      </c>
      <c r="VF43" s="270">
        <f>VC43*VD43</f>
        <v>0</v>
      </c>
      <c r="VG43" s="364">
        <f t="shared" si="840"/>
        <v>0</v>
      </c>
      <c r="VH43" s="365">
        <f t="shared" si="840"/>
        <v>0</v>
      </c>
      <c r="VI43" s="270">
        <f>VJ43*$A43</f>
        <v>0</v>
      </c>
      <c r="VJ43" s="270">
        <f>VG43*VH43</f>
        <v>0</v>
      </c>
      <c r="VK43" s="364">
        <f t="shared" si="841"/>
        <v>0</v>
      </c>
      <c r="VL43" s="365">
        <f t="shared" si="841"/>
        <v>0</v>
      </c>
      <c r="VM43" s="270">
        <f>VN43*$A43</f>
        <v>0</v>
      </c>
      <c r="VN43" s="270">
        <f>VK43*VL43</f>
        <v>0</v>
      </c>
      <c r="VO43" s="364">
        <f t="shared" si="842"/>
        <v>0</v>
      </c>
      <c r="VP43" s="365">
        <f t="shared" si="842"/>
        <v>0</v>
      </c>
      <c r="VQ43" s="270">
        <f>VR43*$A43</f>
        <v>0</v>
      </c>
      <c r="VR43" s="270">
        <f>VO43*VP43</f>
        <v>0</v>
      </c>
      <c r="VS43" s="324">
        <f t="shared" si="25"/>
        <v>0</v>
      </c>
      <c r="VT43" s="364">
        <f t="shared" si="843"/>
        <v>0</v>
      </c>
      <c r="VU43" s="365">
        <f t="shared" si="843"/>
        <v>0</v>
      </c>
      <c r="VV43" s="270">
        <f>VW43*$A43</f>
        <v>0</v>
      </c>
      <c r="VW43" s="270">
        <f>VT43*VU43</f>
        <v>0</v>
      </c>
      <c r="VX43" s="364">
        <f t="shared" si="844"/>
        <v>0</v>
      </c>
      <c r="VY43" s="365">
        <f t="shared" si="844"/>
        <v>0</v>
      </c>
      <c r="VZ43" s="270">
        <f>WA43*$A43</f>
        <v>0</v>
      </c>
      <c r="WA43" s="270">
        <f>VX43*VY43</f>
        <v>0</v>
      </c>
      <c r="WB43" s="364">
        <f t="shared" si="845"/>
        <v>0</v>
      </c>
      <c r="WC43" s="365">
        <f t="shared" si="845"/>
        <v>0</v>
      </c>
      <c r="WD43" s="270">
        <f>WE43*$A43</f>
        <v>0</v>
      </c>
      <c r="WE43" s="270">
        <f>WB43*WC43</f>
        <v>0</v>
      </c>
      <c r="WF43" s="364">
        <f t="shared" si="846"/>
        <v>0</v>
      </c>
      <c r="WG43" s="365">
        <f t="shared" si="846"/>
        <v>0</v>
      </c>
      <c r="WH43" s="270">
        <f>WI43*$A43</f>
        <v>0</v>
      </c>
      <c r="WI43" s="270">
        <f>WF43*WG43</f>
        <v>0</v>
      </c>
      <c r="WJ43" s="364">
        <f t="shared" si="847"/>
        <v>0</v>
      </c>
      <c r="WK43" s="365">
        <f t="shared" si="847"/>
        <v>0</v>
      </c>
      <c r="WL43" s="270">
        <f>WM43*$A43</f>
        <v>0</v>
      </c>
      <c r="WM43" s="270">
        <f>WJ43*WK43</f>
        <v>0</v>
      </c>
      <c r="WN43" s="364">
        <f t="shared" si="848"/>
        <v>0</v>
      </c>
      <c r="WO43" s="365">
        <f t="shared" si="848"/>
        <v>0</v>
      </c>
      <c r="WP43" s="270">
        <f>WQ43*$A43</f>
        <v>0</v>
      </c>
      <c r="WQ43" s="270">
        <f>WN43*WO43</f>
        <v>0</v>
      </c>
      <c r="WR43" s="364">
        <f t="shared" si="849"/>
        <v>0</v>
      </c>
      <c r="WS43" s="365">
        <f t="shared" si="849"/>
        <v>0</v>
      </c>
      <c r="WT43" s="270">
        <f>WU43*$A43</f>
        <v>0</v>
      </c>
      <c r="WU43" s="270">
        <f>WR43*WS43</f>
        <v>0</v>
      </c>
      <c r="WV43" s="364">
        <f t="shared" si="850"/>
        <v>0</v>
      </c>
      <c r="WW43" s="365">
        <f t="shared" si="850"/>
        <v>0</v>
      </c>
      <c r="WX43" s="270">
        <f>WY43*$A43</f>
        <v>0</v>
      </c>
      <c r="WY43" s="270">
        <f>WV43*WW43</f>
        <v>0</v>
      </c>
      <c r="WZ43" s="364">
        <f t="shared" si="851"/>
        <v>0</v>
      </c>
      <c r="XA43" s="365">
        <f t="shared" si="851"/>
        <v>0</v>
      </c>
      <c r="XB43" s="270">
        <f>XC43*$A43</f>
        <v>0</v>
      </c>
      <c r="XC43" s="270">
        <f>WZ43*XA43</f>
        <v>0</v>
      </c>
      <c r="XD43" s="364">
        <f t="shared" si="852"/>
        <v>0</v>
      </c>
      <c r="XE43" s="365">
        <f t="shared" si="852"/>
        <v>0</v>
      </c>
      <c r="XF43" s="270">
        <f>XG43*$A43</f>
        <v>0</v>
      </c>
      <c r="XG43" s="270">
        <f>XD43*XE43</f>
        <v>0</v>
      </c>
      <c r="XH43" s="364">
        <f t="shared" si="853"/>
        <v>0</v>
      </c>
      <c r="XI43" s="365">
        <f t="shared" si="853"/>
        <v>0</v>
      </c>
      <c r="XJ43" s="270">
        <f>XK43*$A43</f>
        <v>0</v>
      </c>
      <c r="XK43" s="270">
        <f>XH43*XI43</f>
        <v>0</v>
      </c>
      <c r="XL43" s="364">
        <f t="shared" si="854"/>
        <v>0</v>
      </c>
      <c r="XM43" s="365">
        <f t="shared" si="854"/>
        <v>0</v>
      </c>
      <c r="XN43" s="270">
        <f>XO43*$A43</f>
        <v>0</v>
      </c>
      <c r="XO43" s="270">
        <f>XL43*XM43</f>
        <v>0</v>
      </c>
      <c r="XP43" s="324">
        <f t="shared" si="26"/>
        <v>0</v>
      </c>
      <c r="XQ43" s="364">
        <f t="shared" si="855"/>
        <v>0</v>
      </c>
      <c r="XR43" s="365">
        <f t="shared" si="855"/>
        <v>0</v>
      </c>
      <c r="XS43" s="270">
        <f>XT43*$A43</f>
        <v>0</v>
      </c>
      <c r="XT43" s="270">
        <f>XQ43*XR43</f>
        <v>0</v>
      </c>
      <c r="XU43" s="364">
        <f t="shared" si="856"/>
        <v>0</v>
      </c>
      <c r="XV43" s="365">
        <f t="shared" si="856"/>
        <v>0</v>
      </c>
      <c r="XW43" s="270">
        <f>XX43*$A43</f>
        <v>0</v>
      </c>
      <c r="XX43" s="270">
        <f>XU43*XV43</f>
        <v>0</v>
      </c>
      <c r="XY43" s="364">
        <f t="shared" si="857"/>
        <v>0</v>
      </c>
      <c r="XZ43" s="365">
        <f t="shared" si="857"/>
        <v>0</v>
      </c>
      <c r="YA43" s="270">
        <f>YB43*$A43</f>
        <v>0</v>
      </c>
      <c r="YB43" s="270">
        <f>XY43*XZ43</f>
        <v>0</v>
      </c>
      <c r="YC43" s="364">
        <f t="shared" si="858"/>
        <v>0</v>
      </c>
      <c r="YD43" s="365">
        <f t="shared" si="858"/>
        <v>0</v>
      </c>
      <c r="YE43" s="270">
        <f>YF43*$A43</f>
        <v>0</v>
      </c>
      <c r="YF43" s="270">
        <f>YC43*YD43</f>
        <v>0</v>
      </c>
      <c r="YG43" s="364">
        <f t="shared" si="859"/>
        <v>0</v>
      </c>
      <c r="YH43" s="365">
        <f t="shared" si="859"/>
        <v>0</v>
      </c>
      <c r="YI43" s="270">
        <f>YJ43*$A43</f>
        <v>0</v>
      </c>
      <c r="YJ43" s="270">
        <f>YG43*YH43</f>
        <v>0</v>
      </c>
      <c r="YK43" s="364">
        <f t="shared" si="860"/>
        <v>0</v>
      </c>
      <c r="YL43" s="365">
        <f t="shared" si="860"/>
        <v>0</v>
      </c>
      <c r="YM43" s="270">
        <f>YN43*$A43</f>
        <v>0</v>
      </c>
      <c r="YN43" s="270">
        <f>YK43*YL43</f>
        <v>0</v>
      </c>
      <c r="YO43" s="364">
        <f t="shared" si="861"/>
        <v>0</v>
      </c>
      <c r="YP43" s="365">
        <f t="shared" si="861"/>
        <v>0</v>
      </c>
      <c r="YQ43" s="270">
        <f>YR43*$A43</f>
        <v>0</v>
      </c>
      <c r="YR43" s="270">
        <f>YO43*YP43</f>
        <v>0</v>
      </c>
      <c r="YS43" s="364">
        <f t="shared" si="862"/>
        <v>0</v>
      </c>
      <c r="YT43" s="365">
        <f t="shared" si="862"/>
        <v>0</v>
      </c>
      <c r="YU43" s="270">
        <f>YV43*$A43</f>
        <v>0</v>
      </c>
      <c r="YV43" s="270">
        <f>YS43*YT43</f>
        <v>0</v>
      </c>
      <c r="YW43" s="364">
        <f t="shared" si="863"/>
        <v>0</v>
      </c>
      <c r="YX43" s="365">
        <f t="shared" si="863"/>
        <v>0</v>
      </c>
      <c r="YY43" s="270">
        <f>YZ43*$A43</f>
        <v>0</v>
      </c>
      <c r="YZ43" s="270">
        <f>YW43*YX43</f>
        <v>0</v>
      </c>
      <c r="ZA43" s="364">
        <f t="shared" si="864"/>
        <v>0</v>
      </c>
      <c r="ZB43" s="365">
        <f t="shared" si="864"/>
        <v>0</v>
      </c>
      <c r="ZC43" s="270">
        <f>ZD43*$A43</f>
        <v>0</v>
      </c>
      <c r="ZD43" s="270">
        <f>ZA43*ZB43</f>
        <v>0</v>
      </c>
      <c r="ZE43" s="364">
        <f t="shared" si="865"/>
        <v>0</v>
      </c>
      <c r="ZF43" s="365">
        <f t="shared" si="865"/>
        <v>0</v>
      </c>
      <c r="ZG43" s="270">
        <f>ZH43*$A43</f>
        <v>0</v>
      </c>
      <c r="ZH43" s="270">
        <f>ZE43*ZF43</f>
        <v>0</v>
      </c>
      <c r="ZI43" s="364">
        <f t="shared" si="866"/>
        <v>0</v>
      </c>
      <c r="ZJ43" s="365">
        <f t="shared" si="866"/>
        <v>0</v>
      </c>
      <c r="ZK43" s="270">
        <f>ZL43*$A43</f>
        <v>0</v>
      </c>
      <c r="ZL43" s="270">
        <f>ZI43*ZJ43</f>
        <v>0</v>
      </c>
      <c r="ZM43" s="324">
        <f t="shared" si="27"/>
        <v>0</v>
      </c>
    </row>
    <row r="44" spans="1:689" s="41" customFormat="1" x14ac:dyDescent="0.3">
      <c r="A44" s="366"/>
      <c r="B44" s="368"/>
      <c r="C44" s="316" t="str">
        <f>VLOOKUP(CONCATENATE($Z$1,ADDRESS(ROW(),COLUMN(),4)),TRANSL_MAIN[[Key]:[Inhalt]],2,FALSE)</f>
        <v>1. Total revenue</v>
      </c>
      <c r="D44" s="317"/>
      <c r="E44" s="318"/>
      <c r="F44" s="291">
        <f>F12+F38</f>
        <v>0</v>
      </c>
      <c r="G44" s="291">
        <f>G12+G38</f>
        <v>0</v>
      </c>
      <c r="H44" s="317"/>
      <c r="I44" s="318"/>
      <c r="J44" s="291">
        <f>J12+J38</f>
        <v>0</v>
      </c>
      <c r="K44" s="291">
        <f>K12+K38</f>
        <v>0</v>
      </c>
      <c r="L44" s="317"/>
      <c r="M44" s="318"/>
      <c r="N44" s="291">
        <f>N12+N38</f>
        <v>0</v>
      </c>
      <c r="O44" s="291">
        <f>O12+O38</f>
        <v>0</v>
      </c>
      <c r="P44" s="317"/>
      <c r="Q44" s="318"/>
      <c r="R44" s="291">
        <f>R12+R38</f>
        <v>0</v>
      </c>
      <c r="S44" s="291">
        <f>S12+S38</f>
        <v>0</v>
      </c>
      <c r="T44" s="317"/>
      <c r="U44" s="318"/>
      <c r="V44" s="291">
        <f>V12+V38</f>
        <v>0</v>
      </c>
      <c r="W44" s="291">
        <f>W12+W38</f>
        <v>0</v>
      </c>
      <c r="X44" s="317"/>
      <c r="Y44" s="318"/>
      <c r="Z44" s="291">
        <f>Z12+Z38</f>
        <v>0</v>
      </c>
      <c r="AA44" s="291">
        <f>AA12+AA38</f>
        <v>0</v>
      </c>
      <c r="AB44" s="317"/>
      <c r="AC44" s="318"/>
      <c r="AD44" s="291">
        <f>AD12+AD38</f>
        <v>0</v>
      </c>
      <c r="AE44" s="291">
        <f>AE12+AE38</f>
        <v>0</v>
      </c>
      <c r="AF44" s="317"/>
      <c r="AG44" s="318"/>
      <c r="AH44" s="291">
        <f>AH12+AH38</f>
        <v>0</v>
      </c>
      <c r="AI44" s="291">
        <f>AI12+AI38</f>
        <v>0</v>
      </c>
      <c r="AJ44" s="317"/>
      <c r="AK44" s="318"/>
      <c r="AL44" s="291">
        <f>AL12+AL38</f>
        <v>0</v>
      </c>
      <c r="AM44" s="291">
        <f>AM12+AM38</f>
        <v>0</v>
      </c>
      <c r="AN44" s="317"/>
      <c r="AO44" s="318"/>
      <c r="AP44" s="291">
        <f>AP12+AP38</f>
        <v>0</v>
      </c>
      <c r="AQ44" s="291">
        <f>AQ12+AQ38</f>
        <v>0</v>
      </c>
      <c r="AR44" s="317"/>
      <c r="AS44" s="318"/>
      <c r="AT44" s="291">
        <f>AT12+AT38</f>
        <v>0</v>
      </c>
      <c r="AU44" s="291">
        <f>AU12+AU38</f>
        <v>0</v>
      </c>
      <c r="AV44" s="317"/>
      <c r="AW44" s="318"/>
      <c r="AX44" s="291">
        <f>AX12+AX38</f>
        <v>0</v>
      </c>
      <c r="AY44" s="291">
        <f>AY12+AY38</f>
        <v>0</v>
      </c>
      <c r="AZ44" s="325">
        <f>AZ12+AZ38</f>
        <v>0</v>
      </c>
      <c r="BA44" s="317"/>
      <c r="BB44" s="318"/>
      <c r="BC44" s="291">
        <f>BC12+BC38</f>
        <v>0</v>
      </c>
      <c r="BD44" s="291">
        <f>BD12+BD38</f>
        <v>0</v>
      </c>
      <c r="BE44" s="317"/>
      <c r="BF44" s="318"/>
      <c r="BG44" s="291">
        <f>BG12+BG38</f>
        <v>0</v>
      </c>
      <c r="BH44" s="291">
        <f>BH12+BH38</f>
        <v>0</v>
      </c>
      <c r="BI44" s="317"/>
      <c r="BJ44" s="318"/>
      <c r="BK44" s="291">
        <f>BK12+BK38</f>
        <v>0</v>
      </c>
      <c r="BL44" s="291">
        <f>BL12+BL38</f>
        <v>0</v>
      </c>
      <c r="BM44" s="317"/>
      <c r="BN44" s="318"/>
      <c r="BO44" s="291">
        <f>BO12+BO38</f>
        <v>0</v>
      </c>
      <c r="BP44" s="291">
        <f>BP12+BP38</f>
        <v>0</v>
      </c>
      <c r="BQ44" s="317"/>
      <c r="BR44" s="318"/>
      <c r="BS44" s="291">
        <f>BS12+BS38</f>
        <v>0</v>
      </c>
      <c r="BT44" s="291">
        <f>BT12+BT38</f>
        <v>0</v>
      </c>
      <c r="BU44" s="317"/>
      <c r="BV44" s="318"/>
      <c r="BW44" s="291">
        <f>BW12+BW38</f>
        <v>0</v>
      </c>
      <c r="BX44" s="291">
        <f>BX12+BX38</f>
        <v>0</v>
      </c>
      <c r="BY44" s="317"/>
      <c r="BZ44" s="318"/>
      <c r="CA44" s="291">
        <f>CA12+CA38</f>
        <v>0</v>
      </c>
      <c r="CB44" s="291">
        <f>CB12+CB38</f>
        <v>0</v>
      </c>
      <c r="CC44" s="317"/>
      <c r="CD44" s="318"/>
      <c r="CE44" s="291">
        <f>CE12+CE38</f>
        <v>0</v>
      </c>
      <c r="CF44" s="291">
        <f>CF12+CF38</f>
        <v>0</v>
      </c>
      <c r="CG44" s="317"/>
      <c r="CH44" s="318"/>
      <c r="CI44" s="291">
        <f>CI12+CI38</f>
        <v>0</v>
      </c>
      <c r="CJ44" s="291">
        <f>CJ12+CJ38</f>
        <v>0</v>
      </c>
      <c r="CK44" s="317"/>
      <c r="CL44" s="318"/>
      <c r="CM44" s="291">
        <f>CM12+CM38</f>
        <v>0</v>
      </c>
      <c r="CN44" s="291">
        <f>CN12+CN38</f>
        <v>0</v>
      </c>
      <c r="CO44" s="317"/>
      <c r="CP44" s="318"/>
      <c r="CQ44" s="291">
        <f>CQ12+CQ38</f>
        <v>0</v>
      </c>
      <c r="CR44" s="291">
        <f>CR12+CR38</f>
        <v>0</v>
      </c>
      <c r="CS44" s="317"/>
      <c r="CT44" s="318"/>
      <c r="CU44" s="291">
        <f>CU12+CU38</f>
        <v>0</v>
      </c>
      <c r="CV44" s="291">
        <f>CV12+CV38</f>
        <v>0</v>
      </c>
      <c r="CW44" s="325">
        <f>CW12+CW38</f>
        <v>0</v>
      </c>
      <c r="CX44" s="317"/>
      <c r="CY44" s="318"/>
      <c r="CZ44" s="291">
        <f>CZ12+CZ38</f>
        <v>0</v>
      </c>
      <c r="DA44" s="291">
        <f>DA12+DA38</f>
        <v>0</v>
      </c>
      <c r="DB44" s="317"/>
      <c r="DC44" s="318"/>
      <c r="DD44" s="291">
        <f>DD12+DD38</f>
        <v>0</v>
      </c>
      <c r="DE44" s="291">
        <f>DE12+DE38</f>
        <v>0</v>
      </c>
      <c r="DF44" s="317"/>
      <c r="DG44" s="318"/>
      <c r="DH44" s="291">
        <f>DH12+DH38</f>
        <v>0</v>
      </c>
      <c r="DI44" s="291">
        <f>DI12+DI38</f>
        <v>0</v>
      </c>
      <c r="DJ44" s="317"/>
      <c r="DK44" s="318"/>
      <c r="DL44" s="291">
        <f>DL12+DL38</f>
        <v>0</v>
      </c>
      <c r="DM44" s="291">
        <f>DM12+DM38</f>
        <v>0</v>
      </c>
      <c r="DN44" s="317"/>
      <c r="DO44" s="318"/>
      <c r="DP44" s="291">
        <f>DP12+DP38</f>
        <v>0</v>
      </c>
      <c r="DQ44" s="291">
        <f>DQ12+DQ38</f>
        <v>0</v>
      </c>
      <c r="DR44" s="317"/>
      <c r="DS44" s="318"/>
      <c r="DT44" s="291">
        <f>DT12+DT38</f>
        <v>0</v>
      </c>
      <c r="DU44" s="291">
        <f>DU12+DU38</f>
        <v>0</v>
      </c>
      <c r="DV44" s="317"/>
      <c r="DW44" s="318"/>
      <c r="DX44" s="291">
        <f>DX12+DX38</f>
        <v>0</v>
      </c>
      <c r="DY44" s="291">
        <f>DY12+DY38</f>
        <v>0</v>
      </c>
      <c r="DZ44" s="317"/>
      <c r="EA44" s="318"/>
      <c r="EB44" s="291">
        <f>EB12+EB38</f>
        <v>0</v>
      </c>
      <c r="EC44" s="291">
        <f>EC12+EC38</f>
        <v>0</v>
      </c>
      <c r="ED44" s="317"/>
      <c r="EE44" s="318"/>
      <c r="EF44" s="291">
        <f>EF12+EF38</f>
        <v>0</v>
      </c>
      <c r="EG44" s="291">
        <f>EG12+EG38</f>
        <v>0</v>
      </c>
      <c r="EH44" s="317"/>
      <c r="EI44" s="318"/>
      <c r="EJ44" s="291">
        <f>EJ12+EJ38</f>
        <v>0</v>
      </c>
      <c r="EK44" s="291">
        <f>EK12+EK38</f>
        <v>0</v>
      </c>
      <c r="EL44" s="317"/>
      <c r="EM44" s="318"/>
      <c r="EN44" s="291">
        <f>EN12+EN38</f>
        <v>0</v>
      </c>
      <c r="EO44" s="291">
        <f>EO12+EO38</f>
        <v>0</v>
      </c>
      <c r="EP44" s="317"/>
      <c r="EQ44" s="318"/>
      <c r="ER44" s="291">
        <f>ER12+ER38</f>
        <v>0</v>
      </c>
      <c r="ES44" s="291">
        <f>ES12+ES38</f>
        <v>0</v>
      </c>
      <c r="ET44" s="325">
        <f>ET12+ET38</f>
        <v>0</v>
      </c>
      <c r="EU44" s="317"/>
      <c r="EV44" s="318"/>
      <c r="EW44" s="291">
        <f>EW12+EW38</f>
        <v>0</v>
      </c>
      <c r="EX44" s="291">
        <f>EX12+EX38</f>
        <v>0</v>
      </c>
      <c r="EY44" s="317"/>
      <c r="EZ44" s="318"/>
      <c r="FA44" s="291">
        <f>FA12+FA38</f>
        <v>0</v>
      </c>
      <c r="FB44" s="291">
        <f>FB12+FB38</f>
        <v>0</v>
      </c>
      <c r="FC44" s="317"/>
      <c r="FD44" s="318"/>
      <c r="FE44" s="291">
        <f>FE12+FE38</f>
        <v>0</v>
      </c>
      <c r="FF44" s="291">
        <f>FF12+FF38</f>
        <v>0</v>
      </c>
      <c r="FG44" s="317"/>
      <c r="FH44" s="318"/>
      <c r="FI44" s="291">
        <f>FI12+FI38</f>
        <v>0</v>
      </c>
      <c r="FJ44" s="291">
        <f>FJ12+FJ38</f>
        <v>0</v>
      </c>
      <c r="FK44" s="317"/>
      <c r="FL44" s="318"/>
      <c r="FM44" s="291">
        <f>FM12+FM38</f>
        <v>0</v>
      </c>
      <c r="FN44" s="291">
        <f>FN12+FN38</f>
        <v>0</v>
      </c>
      <c r="FO44" s="317"/>
      <c r="FP44" s="318"/>
      <c r="FQ44" s="291">
        <f>FQ12+FQ38</f>
        <v>0</v>
      </c>
      <c r="FR44" s="291">
        <f>FR12+FR38</f>
        <v>0</v>
      </c>
      <c r="FS44" s="317"/>
      <c r="FT44" s="318"/>
      <c r="FU44" s="291">
        <f>FU12+FU38</f>
        <v>0</v>
      </c>
      <c r="FV44" s="291">
        <f>FV12+FV38</f>
        <v>0</v>
      </c>
      <c r="FW44" s="317"/>
      <c r="FX44" s="318"/>
      <c r="FY44" s="291">
        <f>FY12+FY38</f>
        <v>0</v>
      </c>
      <c r="FZ44" s="291">
        <f>FZ12+FZ38</f>
        <v>0</v>
      </c>
      <c r="GA44" s="317"/>
      <c r="GB44" s="318"/>
      <c r="GC44" s="291">
        <f>GC12+GC38</f>
        <v>0</v>
      </c>
      <c r="GD44" s="291">
        <f>GD12+GD38</f>
        <v>0</v>
      </c>
      <c r="GE44" s="317"/>
      <c r="GF44" s="318"/>
      <c r="GG44" s="291">
        <f>GG12+GG38</f>
        <v>0</v>
      </c>
      <c r="GH44" s="291">
        <f>GH12+GH38</f>
        <v>0</v>
      </c>
      <c r="GI44" s="317"/>
      <c r="GJ44" s="318"/>
      <c r="GK44" s="291">
        <f>GK12+GK38</f>
        <v>0</v>
      </c>
      <c r="GL44" s="291">
        <f>GL12+GL38</f>
        <v>0</v>
      </c>
      <c r="GM44" s="317"/>
      <c r="GN44" s="318"/>
      <c r="GO44" s="291">
        <f>GO12+GO38</f>
        <v>0</v>
      </c>
      <c r="GP44" s="291">
        <f>GP12+GP38</f>
        <v>0</v>
      </c>
      <c r="GQ44" s="325">
        <f>GQ12+GQ38</f>
        <v>0</v>
      </c>
      <c r="GR44" s="317"/>
      <c r="GS44" s="318"/>
      <c r="GT44" s="291">
        <f>GT12+GT38</f>
        <v>0</v>
      </c>
      <c r="GU44" s="291">
        <f>GU12+GU38</f>
        <v>0</v>
      </c>
      <c r="GV44" s="317"/>
      <c r="GW44" s="318"/>
      <c r="GX44" s="291">
        <f>GX12+GX38</f>
        <v>0</v>
      </c>
      <c r="GY44" s="291">
        <f>GY12+GY38</f>
        <v>0</v>
      </c>
      <c r="GZ44" s="317"/>
      <c r="HA44" s="318"/>
      <c r="HB44" s="291">
        <f>HB12+HB38</f>
        <v>0</v>
      </c>
      <c r="HC44" s="291">
        <f>HC12+HC38</f>
        <v>0</v>
      </c>
      <c r="HD44" s="317"/>
      <c r="HE44" s="318"/>
      <c r="HF44" s="291">
        <f>HF12+HF38</f>
        <v>0</v>
      </c>
      <c r="HG44" s="291">
        <f>HG12+HG38</f>
        <v>0</v>
      </c>
      <c r="HH44" s="317"/>
      <c r="HI44" s="318"/>
      <c r="HJ44" s="291">
        <f>HJ12+HJ38</f>
        <v>0</v>
      </c>
      <c r="HK44" s="291">
        <f>HK12+HK38</f>
        <v>0</v>
      </c>
      <c r="HL44" s="317"/>
      <c r="HM44" s="318"/>
      <c r="HN44" s="291">
        <f>HN12+HN38</f>
        <v>0</v>
      </c>
      <c r="HO44" s="291">
        <f>HO12+HO38</f>
        <v>0</v>
      </c>
      <c r="HP44" s="317"/>
      <c r="HQ44" s="318"/>
      <c r="HR44" s="291">
        <f>HR12+HR38</f>
        <v>0</v>
      </c>
      <c r="HS44" s="291">
        <f>HS12+HS38</f>
        <v>0</v>
      </c>
      <c r="HT44" s="317"/>
      <c r="HU44" s="318"/>
      <c r="HV44" s="291">
        <f>HV12+HV38</f>
        <v>0</v>
      </c>
      <c r="HW44" s="291">
        <f>HW12+HW38</f>
        <v>0</v>
      </c>
      <c r="HX44" s="317"/>
      <c r="HY44" s="318"/>
      <c r="HZ44" s="291">
        <f>HZ12+HZ38</f>
        <v>0</v>
      </c>
      <c r="IA44" s="291">
        <f>IA12+IA38</f>
        <v>0</v>
      </c>
      <c r="IB44" s="317"/>
      <c r="IC44" s="318"/>
      <c r="ID44" s="291">
        <f>ID12+ID38</f>
        <v>0</v>
      </c>
      <c r="IE44" s="291">
        <f>IE12+IE38</f>
        <v>0</v>
      </c>
      <c r="IF44" s="317"/>
      <c r="IG44" s="318"/>
      <c r="IH44" s="291">
        <f>IH12+IH38</f>
        <v>0</v>
      </c>
      <c r="II44" s="291">
        <f>II12+II38</f>
        <v>0</v>
      </c>
      <c r="IJ44" s="317"/>
      <c r="IK44" s="318"/>
      <c r="IL44" s="291">
        <f>IL12+IL38</f>
        <v>0</v>
      </c>
      <c r="IM44" s="291">
        <f>IM12+IM38</f>
        <v>0</v>
      </c>
      <c r="IN44" s="325">
        <f>IN12+IN38</f>
        <v>0</v>
      </c>
      <c r="IO44" s="317"/>
      <c r="IP44" s="318"/>
      <c r="IQ44" s="291">
        <f>IQ12+IQ38</f>
        <v>0</v>
      </c>
      <c r="IR44" s="291">
        <f>IR12+IR38</f>
        <v>0</v>
      </c>
      <c r="IS44" s="317"/>
      <c r="IT44" s="318"/>
      <c r="IU44" s="291">
        <f>IU12+IU38</f>
        <v>0</v>
      </c>
      <c r="IV44" s="291">
        <f>IV12+IV38</f>
        <v>0</v>
      </c>
      <c r="IW44" s="317"/>
      <c r="IX44" s="318"/>
      <c r="IY44" s="291">
        <f>IY12+IY38</f>
        <v>0</v>
      </c>
      <c r="IZ44" s="291">
        <f>IZ12+IZ38</f>
        <v>0</v>
      </c>
      <c r="JA44" s="317"/>
      <c r="JB44" s="318"/>
      <c r="JC44" s="291">
        <f>JC12+JC38</f>
        <v>0</v>
      </c>
      <c r="JD44" s="291">
        <f>JD12+JD38</f>
        <v>0</v>
      </c>
      <c r="JE44" s="317"/>
      <c r="JF44" s="318"/>
      <c r="JG44" s="291">
        <f>JG12+JG38</f>
        <v>0</v>
      </c>
      <c r="JH44" s="291">
        <f>JH12+JH38</f>
        <v>0</v>
      </c>
      <c r="JI44" s="317"/>
      <c r="JJ44" s="318"/>
      <c r="JK44" s="291">
        <f>JK12+JK38</f>
        <v>0</v>
      </c>
      <c r="JL44" s="291">
        <f>JL12+JL38</f>
        <v>0</v>
      </c>
      <c r="JM44" s="317"/>
      <c r="JN44" s="318"/>
      <c r="JO44" s="291">
        <f>JO12+JO38</f>
        <v>0</v>
      </c>
      <c r="JP44" s="291">
        <f>JP12+JP38</f>
        <v>0</v>
      </c>
      <c r="JQ44" s="317"/>
      <c r="JR44" s="318"/>
      <c r="JS44" s="291">
        <f>JS12+JS38</f>
        <v>0</v>
      </c>
      <c r="JT44" s="291">
        <f>JT12+JT38</f>
        <v>0</v>
      </c>
      <c r="JU44" s="317"/>
      <c r="JV44" s="318"/>
      <c r="JW44" s="291">
        <f>JW12+JW38</f>
        <v>0</v>
      </c>
      <c r="JX44" s="291">
        <f>JX12+JX38</f>
        <v>0</v>
      </c>
      <c r="JY44" s="317"/>
      <c r="JZ44" s="318"/>
      <c r="KA44" s="291">
        <f>KA12+KA38</f>
        <v>0</v>
      </c>
      <c r="KB44" s="291">
        <f>KB12+KB38</f>
        <v>0</v>
      </c>
      <c r="KC44" s="317"/>
      <c r="KD44" s="318"/>
      <c r="KE44" s="291">
        <f>KE12+KE38</f>
        <v>0</v>
      </c>
      <c r="KF44" s="291">
        <f>KF12+KF38</f>
        <v>0</v>
      </c>
      <c r="KG44" s="317"/>
      <c r="KH44" s="318"/>
      <c r="KI44" s="291">
        <f>KI12+KI38</f>
        <v>0</v>
      </c>
      <c r="KJ44" s="291">
        <f>KJ12+KJ38</f>
        <v>0</v>
      </c>
      <c r="KK44" s="325">
        <f>KK12+KK38</f>
        <v>0</v>
      </c>
      <c r="KL44" s="317"/>
      <c r="KM44" s="318"/>
      <c r="KN44" s="291">
        <f>KN12+KN38</f>
        <v>0</v>
      </c>
      <c r="KO44" s="291">
        <f>KO12+KO38</f>
        <v>0</v>
      </c>
      <c r="KP44" s="317"/>
      <c r="KQ44" s="318"/>
      <c r="KR44" s="291">
        <f>KR12+KR38</f>
        <v>0</v>
      </c>
      <c r="KS44" s="291">
        <f>KS12+KS38</f>
        <v>0</v>
      </c>
      <c r="KT44" s="317"/>
      <c r="KU44" s="318"/>
      <c r="KV44" s="291">
        <f>KV12+KV38</f>
        <v>0</v>
      </c>
      <c r="KW44" s="291">
        <f>KW12+KW38</f>
        <v>0</v>
      </c>
      <c r="KX44" s="317"/>
      <c r="KY44" s="318"/>
      <c r="KZ44" s="291">
        <f>KZ12+KZ38</f>
        <v>0</v>
      </c>
      <c r="LA44" s="291">
        <f>LA12+LA38</f>
        <v>0</v>
      </c>
      <c r="LB44" s="317"/>
      <c r="LC44" s="318"/>
      <c r="LD44" s="291">
        <f>LD12+LD38</f>
        <v>0</v>
      </c>
      <c r="LE44" s="291">
        <f>LE12+LE38</f>
        <v>0</v>
      </c>
      <c r="LF44" s="317"/>
      <c r="LG44" s="318"/>
      <c r="LH44" s="291">
        <f>LH12+LH38</f>
        <v>0</v>
      </c>
      <c r="LI44" s="291">
        <f>LI12+LI38</f>
        <v>0</v>
      </c>
      <c r="LJ44" s="317"/>
      <c r="LK44" s="318"/>
      <c r="LL44" s="291">
        <f>LL12+LL38</f>
        <v>0</v>
      </c>
      <c r="LM44" s="291">
        <f>LM12+LM38</f>
        <v>0</v>
      </c>
      <c r="LN44" s="317"/>
      <c r="LO44" s="318"/>
      <c r="LP44" s="291">
        <f>LP12+LP38</f>
        <v>0</v>
      </c>
      <c r="LQ44" s="291">
        <f>LQ12+LQ38</f>
        <v>0</v>
      </c>
      <c r="LR44" s="317"/>
      <c r="LS44" s="318"/>
      <c r="LT44" s="291">
        <f>LT12+LT38</f>
        <v>0</v>
      </c>
      <c r="LU44" s="291">
        <f>LU12+LU38</f>
        <v>0</v>
      </c>
      <c r="LV44" s="317"/>
      <c r="LW44" s="318"/>
      <c r="LX44" s="291">
        <f>LX12+LX38</f>
        <v>0</v>
      </c>
      <c r="LY44" s="291">
        <f>LY12+LY38</f>
        <v>0</v>
      </c>
      <c r="LZ44" s="317"/>
      <c r="MA44" s="318"/>
      <c r="MB44" s="291">
        <f>MB12+MB38</f>
        <v>0</v>
      </c>
      <c r="MC44" s="291">
        <f>MC12+MC38</f>
        <v>0</v>
      </c>
      <c r="MD44" s="317"/>
      <c r="ME44" s="318"/>
      <c r="MF44" s="291">
        <f>MF12+MF38</f>
        <v>0</v>
      </c>
      <c r="MG44" s="291">
        <f>MG12+MG38</f>
        <v>0</v>
      </c>
      <c r="MH44" s="325">
        <f>MH12+MH38</f>
        <v>0</v>
      </c>
      <c r="MI44" s="317"/>
      <c r="MJ44" s="318"/>
      <c r="MK44" s="291">
        <f>MK12+MK38</f>
        <v>0</v>
      </c>
      <c r="ML44" s="291">
        <f>ML12+ML38</f>
        <v>0</v>
      </c>
      <c r="MM44" s="317"/>
      <c r="MN44" s="318"/>
      <c r="MO44" s="291">
        <f>MO12+MO38</f>
        <v>0</v>
      </c>
      <c r="MP44" s="291">
        <f>MP12+MP38</f>
        <v>0</v>
      </c>
      <c r="MQ44" s="317"/>
      <c r="MR44" s="318"/>
      <c r="MS44" s="291">
        <f>MS12+MS38</f>
        <v>0</v>
      </c>
      <c r="MT44" s="291">
        <f>MT12+MT38</f>
        <v>0</v>
      </c>
      <c r="MU44" s="317"/>
      <c r="MV44" s="318"/>
      <c r="MW44" s="291">
        <f>MW12+MW38</f>
        <v>0</v>
      </c>
      <c r="MX44" s="291">
        <f>MX12+MX38</f>
        <v>0</v>
      </c>
      <c r="MY44" s="317"/>
      <c r="MZ44" s="318"/>
      <c r="NA44" s="291">
        <f>NA12+NA38</f>
        <v>0</v>
      </c>
      <c r="NB44" s="291">
        <f>NB12+NB38</f>
        <v>0</v>
      </c>
      <c r="NC44" s="317"/>
      <c r="ND44" s="318"/>
      <c r="NE44" s="291">
        <f>NE12+NE38</f>
        <v>0</v>
      </c>
      <c r="NF44" s="291">
        <f>NF12+NF38</f>
        <v>0</v>
      </c>
      <c r="NG44" s="317"/>
      <c r="NH44" s="318"/>
      <c r="NI44" s="291">
        <f>NI12+NI38</f>
        <v>0</v>
      </c>
      <c r="NJ44" s="291">
        <f>NJ12+NJ38</f>
        <v>0</v>
      </c>
      <c r="NK44" s="317"/>
      <c r="NL44" s="318"/>
      <c r="NM44" s="291">
        <f>NM12+NM38</f>
        <v>0</v>
      </c>
      <c r="NN44" s="291">
        <f>NN12+NN38</f>
        <v>0</v>
      </c>
      <c r="NO44" s="317"/>
      <c r="NP44" s="318"/>
      <c r="NQ44" s="291">
        <f>NQ12+NQ38</f>
        <v>0</v>
      </c>
      <c r="NR44" s="291">
        <f>NR12+NR38</f>
        <v>0</v>
      </c>
      <c r="NS44" s="317"/>
      <c r="NT44" s="318"/>
      <c r="NU44" s="291">
        <f>NU12+NU38</f>
        <v>0</v>
      </c>
      <c r="NV44" s="291">
        <f>NV12+NV38</f>
        <v>0</v>
      </c>
      <c r="NW44" s="317"/>
      <c r="NX44" s="318"/>
      <c r="NY44" s="291">
        <f>NY12+NY38</f>
        <v>0</v>
      </c>
      <c r="NZ44" s="291">
        <f>NZ12+NZ38</f>
        <v>0</v>
      </c>
      <c r="OA44" s="317"/>
      <c r="OB44" s="318"/>
      <c r="OC44" s="291">
        <f>OC12+OC38</f>
        <v>0</v>
      </c>
      <c r="OD44" s="291">
        <f>OD12+OD38</f>
        <v>0</v>
      </c>
      <c r="OE44" s="325">
        <f>OE12+OE38</f>
        <v>0</v>
      </c>
      <c r="OF44" s="317"/>
      <c r="OG44" s="318"/>
      <c r="OH44" s="291">
        <f>OH12+OH38</f>
        <v>0</v>
      </c>
      <c r="OI44" s="291">
        <f>OI12+OI38</f>
        <v>0</v>
      </c>
      <c r="OJ44" s="317"/>
      <c r="OK44" s="318"/>
      <c r="OL44" s="291">
        <f>OL12+OL38</f>
        <v>0</v>
      </c>
      <c r="OM44" s="291">
        <f>OM12+OM38</f>
        <v>0</v>
      </c>
      <c r="ON44" s="317"/>
      <c r="OO44" s="318"/>
      <c r="OP44" s="291">
        <f>OP12+OP38</f>
        <v>0</v>
      </c>
      <c r="OQ44" s="291">
        <f>OQ12+OQ38</f>
        <v>0</v>
      </c>
      <c r="OR44" s="317"/>
      <c r="OS44" s="318"/>
      <c r="OT44" s="291">
        <f>OT12+OT38</f>
        <v>0</v>
      </c>
      <c r="OU44" s="291">
        <f>OU12+OU38</f>
        <v>0</v>
      </c>
      <c r="OV44" s="317"/>
      <c r="OW44" s="318"/>
      <c r="OX44" s="291">
        <f>OX12+OX38</f>
        <v>0</v>
      </c>
      <c r="OY44" s="291">
        <f>OY12+OY38</f>
        <v>0</v>
      </c>
      <c r="OZ44" s="317"/>
      <c r="PA44" s="318"/>
      <c r="PB44" s="291">
        <f>PB12+PB38</f>
        <v>0</v>
      </c>
      <c r="PC44" s="291">
        <f>PC12+PC38</f>
        <v>0</v>
      </c>
      <c r="PD44" s="317"/>
      <c r="PE44" s="318"/>
      <c r="PF44" s="291">
        <f>PF12+PF38</f>
        <v>0</v>
      </c>
      <c r="PG44" s="291">
        <f>PG12+PG38</f>
        <v>0</v>
      </c>
      <c r="PH44" s="317"/>
      <c r="PI44" s="318"/>
      <c r="PJ44" s="291">
        <f>PJ12+PJ38</f>
        <v>0</v>
      </c>
      <c r="PK44" s="291">
        <f>PK12+PK38</f>
        <v>0</v>
      </c>
      <c r="PL44" s="317"/>
      <c r="PM44" s="318"/>
      <c r="PN44" s="291">
        <f>PN12+PN38</f>
        <v>0</v>
      </c>
      <c r="PO44" s="291">
        <f>PO12+PO38</f>
        <v>0</v>
      </c>
      <c r="PP44" s="317"/>
      <c r="PQ44" s="318"/>
      <c r="PR44" s="291">
        <f>PR12+PR38</f>
        <v>0</v>
      </c>
      <c r="PS44" s="291">
        <f>PS12+PS38</f>
        <v>0</v>
      </c>
      <c r="PT44" s="317"/>
      <c r="PU44" s="318"/>
      <c r="PV44" s="291">
        <f>PV12+PV38</f>
        <v>0</v>
      </c>
      <c r="PW44" s="291">
        <f>PW12+PW38</f>
        <v>0</v>
      </c>
      <c r="PX44" s="317"/>
      <c r="PY44" s="318"/>
      <c r="PZ44" s="291">
        <f>PZ12+PZ38</f>
        <v>0</v>
      </c>
      <c r="QA44" s="291">
        <f>QA12+QA38</f>
        <v>0</v>
      </c>
      <c r="QB44" s="325">
        <f>QB12+QB38</f>
        <v>0</v>
      </c>
      <c r="QC44" s="317"/>
      <c r="QD44" s="318"/>
      <c r="QE44" s="291">
        <f>QE12+QE38</f>
        <v>0</v>
      </c>
      <c r="QF44" s="291">
        <f>QF12+QF38</f>
        <v>0</v>
      </c>
      <c r="QG44" s="317"/>
      <c r="QH44" s="318"/>
      <c r="QI44" s="291">
        <f>QI12+QI38</f>
        <v>0</v>
      </c>
      <c r="QJ44" s="291">
        <f>QJ12+QJ38</f>
        <v>0</v>
      </c>
      <c r="QK44" s="317"/>
      <c r="QL44" s="318"/>
      <c r="QM44" s="291">
        <f>QM12+QM38</f>
        <v>0</v>
      </c>
      <c r="QN44" s="291">
        <f>QN12+QN38</f>
        <v>0</v>
      </c>
      <c r="QO44" s="317"/>
      <c r="QP44" s="318"/>
      <c r="QQ44" s="291">
        <f>QQ12+QQ38</f>
        <v>0</v>
      </c>
      <c r="QR44" s="291">
        <f>QR12+QR38</f>
        <v>0</v>
      </c>
      <c r="QS44" s="317"/>
      <c r="QT44" s="318"/>
      <c r="QU44" s="291">
        <f>QU12+QU38</f>
        <v>0</v>
      </c>
      <c r="QV44" s="291">
        <f>QV12+QV38</f>
        <v>0</v>
      </c>
      <c r="QW44" s="317"/>
      <c r="QX44" s="318"/>
      <c r="QY44" s="291">
        <f>QY12+QY38</f>
        <v>0</v>
      </c>
      <c r="QZ44" s="291">
        <f>QZ12+QZ38</f>
        <v>0</v>
      </c>
      <c r="RA44" s="317"/>
      <c r="RB44" s="318"/>
      <c r="RC44" s="291">
        <f>RC12+RC38</f>
        <v>0</v>
      </c>
      <c r="RD44" s="291">
        <f>RD12+RD38</f>
        <v>0</v>
      </c>
      <c r="RE44" s="317"/>
      <c r="RF44" s="318"/>
      <c r="RG44" s="291">
        <f>RG12+RG38</f>
        <v>0</v>
      </c>
      <c r="RH44" s="291">
        <f>RH12+RH38</f>
        <v>0</v>
      </c>
      <c r="RI44" s="317"/>
      <c r="RJ44" s="318"/>
      <c r="RK44" s="291">
        <f>RK12+RK38</f>
        <v>0</v>
      </c>
      <c r="RL44" s="291">
        <f>RL12+RL38</f>
        <v>0</v>
      </c>
      <c r="RM44" s="317"/>
      <c r="RN44" s="318"/>
      <c r="RO44" s="291">
        <f>RO12+RO38</f>
        <v>0</v>
      </c>
      <c r="RP44" s="291">
        <f>RP12+RP38</f>
        <v>0</v>
      </c>
      <c r="RQ44" s="317"/>
      <c r="RR44" s="318"/>
      <c r="RS44" s="291">
        <f>RS12+RS38</f>
        <v>0</v>
      </c>
      <c r="RT44" s="291">
        <f>RT12+RT38</f>
        <v>0</v>
      </c>
      <c r="RU44" s="317"/>
      <c r="RV44" s="318"/>
      <c r="RW44" s="291">
        <f>RW12+RW38</f>
        <v>0</v>
      </c>
      <c r="RX44" s="291">
        <f>RX12+RX38</f>
        <v>0</v>
      </c>
      <c r="RY44" s="325">
        <f>RY12+RY38</f>
        <v>0</v>
      </c>
      <c r="RZ44" s="317"/>
      <c r="SA44" s="318"/>
      <c r="SB44" s="291">
        <f>SB12+SB38</f>
        <v>0</v>
      </c>
      <c r="SC44" s="291">
        <f>SC12+SC38</f>
        <v>0</v>
      </c>
      <c r="SD44" s="317"/>
      <c r="SE44" s="318"/>
      <c r="SF44" s="291">
        <f>SF12+SF38</f>
        <v>0</v>
      </c>
      <c r="SG44" s="291">
        <f>SG12+SG38</f>
        <v>0</v>
      </c>
      <c r="SH44" s="317"/>
      <c r="SI44" s="318"/>
      <c r="SJ44" s="291">
        <f>SJ12+SJ38</f>
        <v>0</v>
      </c>
      <c r="SK44" s="291">
        <f>SK12+SK38</f>
        <v>0</v>
      </c>
      <c r="SL44" s="317"/>
      <c r="SM44" s="318"/>
      <c r="SN44" s="291">
        <f>SN12+SN38</f>
        <v>0</v>
      </c>
      <c r="SO44" s="291">
        <f>SO12+SO38</f>
        <v>0</v>
      </c>
      <c r="SP44" s="317"/>
      <c r="SQ44" s="318"/>
      <c r="SR44" s="291">
        <f>SR12+SR38</f>
        <v>0</v>
      </c>
      <c r="SS44" s="291">
        <f>SS12+SS38</f>
        <v>0</v>
      </c>
      <c r="ST44" s="317"/>
      <c r="SU44" s="318"/>
      <c r="SV44" s="291">
        <f>SV12+SV38</f>
        <v>0</v>
      </c>
      <c r="SW44" s="291">
        <f>SW12+SW38</f>
        <v>0</v>
      </c>
      <c r="SX44" s="317"/>
      <c r="SY44" s="318"/>
      <c r="SZ44" s="291">
        <f>SZ12+SZ38</f>
        <v>0</v>
      </c>
      <c r="TA44" s="291">
        <f>TA12+TA38</f>
        <v>0</v>
      </c>
      <c r="TB44" s="317"/>
      <c r="TC44" s="318"/>
      <c r="TD44" s="291">
        <f>TD12+TD38</f>
        <v>0</v>
      </c>
      <c r="TE44" s="291">
        <f>TE12+TE38</f>
        <v>0</v>
      </c>
      <c r="TF44" s="317"/>
      <c r="TG44" s="318"/>
      <c r="TH44" s="291">
        <f>TH12+TH38</f>
        <v>0</v>
      </c>
      <c r="TI44" s="291">
        <f>TI12+TI38</f>
        <v>0</v>
      </c>
      <c r="TJ44" s="317"/>
      <c r="TK44" s="318"/>
      <c r="TL44" s="291">
        <f>TL12+TL38</f>
        <v>0</v>
      </c>
      <c r="TM44" s="291">
        <f>TM12+TM38</f>
        <v>0</v>
      </c>
      <c r="TN44" s="317"/>
      <c r="TO44" s="318"/>
      <c r="TP44" s="291">
        <f>TP12+TP38</f>
        <v>0</v>
      </c>
      <c r="TQ44" s="291">
        <f>TQ12+TQ38</f>
        <v>0</v>
      </c>
      <c r="TR44" s="317"/>
      <c r="TS44" s="318"/>
      <c r="TT44" s="291">
        <f>TT12+TT38</f>
        <v>0</v>
      </c>
      <c r="TU44" s="291">
        <f>TU12+TU38</f>
        <v>0</v>
      </c>
      <c r="TV44" s="325">
        <f>TV12+TV38</f>
        <v>0</v>
      </c>
      <c r="TW44" s="317"/>
      <c r="TX44" s="318"/>
      <c r="TY44" s="291">
        <f>TY12+TY38</f>
        <v>0</v>
      </c>
      <c r="TZ44" s="291">
        <f>TZ12+TZ38</f>
        <v>0</v>
      </c>
      <c r="UA44" s="317"/>
      <c r="UB44" s="318"/>
      <c r="UC44" s="291">
        <f>UC12+UC38</f>
        <v>0</v>
      </c>
      <c r="UD44" s="291">
        <f>UD12+UD38</f>
        <v>0</v>
      </c>
      <c r="UE44" s="317"/>
      <c r="UF44" s="318"/>
      <c r="UG44" s="291">
        <f>UG12+UG38</f>
        <v>0</v>
      </c>
      <c r="UH44" s="291">
        <f>UH12+UH38</f>
        <v>0</v>
      </c>
      <c r="UI44" s="317"/>
      <c r="UJ44" s="318"/>
      <c r="UK44" s="291">
        <f>UK12+UK38</f>
        <v>0</v>
      </c>
      <c r="UL44" s="291">
        <f>UL12+UL38</f>
        <v>0</v>
      </c>
      <c r="UM44" s="317"/>
      <c r="UN44" s="318"/>
      <c r="UO44" s="291">
        <f>UO12+UO38</f>
        <v>0</v>
      </c>
      <c r="UP44" s="291">
        <f>UP12+UP38</f>
        <v>0</v>
      </c>
      <c r="UQ44" s="317"/>
      <c r="UR44" s="318"/>
      <c r="US44" s="291">
        <f>US12+US38</f>
        <v>0</v>
      </c>
      <c r="UT44" s="291">
        <f>UT12+UT38</f>
        <v>0</v>
      </c>
      <c r="UU44" s="317"/>
      <c r="UV44" s="318"/>
      <c r="UW44" s="291">
        <f>UW12+UW38</f>
        <v>0</v>
      </c>
      <c r="UX44" s="291">
        <f>UX12+UX38</f>
        <v>0</v>
      </c>
      <c r="UY44" s="317"/>
      <c r="UZ44" s="318"/>
      <c r="VA44" s="291">
        <f>VA12+VA38</f>
        <v>0</v>
      </c>
      <c r="VB44" s="291">
        <f>VB12+VB38</f>
        <v>0</v>
      </c>
      <c r="VC44" s="317"/>
      <c r="VD44" s="318"/>
      <c r="VE44" s="291">
        <f>VE12+VE38</f>
        <v>0</v>
      </c>
      <c r="VF44" s="291">
        <f>VF12+VF38</f>
        <v>0</v>
      </c>
      <c r="VG44" s="317"/>
      <c r="VH44" s="318"/>
      <c r="VI44" s="291">
        <f>VI12+VI38</f>
        <v>0</v>
      </c>
      <c r="VJ44" s="291">
        <f>VJ12+VJ38</f>
        <v>0</v>
      </c>
      <c r="VK44" s="317"/>
      <c r="VL44" s="318"/>
      <c r="VM44" s="291">
        <f>VM12+VM38</f>
        <v>0</v>
      </c>
      <c r="VN44" s="291">
        <f>VN12+VN38</f>
        <v>0</v>
      </c>
      <c r="VO44" s="317"/>
      <c r="VP44" s="318"/>
      <c r="VQ44" s="291">
        <f>VQ12+VQ38</f>
        <v>0</v>
      </c>
      <c r="VR44" s="291">
        <f>VR12+VR38</f>
        <v>0</v>
      </c>
      <c r="VS44" s="325">
        <f>VS12+VS38</f>
        <v>0</v>
      </c>
      <c r="VT44" s="317"/>
      <c r="VU44" s="318"/>
      <c r="VV44" s="291">
        <f>VV12+VV38</f>
        <v>0</v>
      </c>
      <c r="VW44" s="291">
        <f>VW12+VW38</f>
        <v>0</v>
      </c>
      <c r="VX44" s="317"/>
      <c r="VY44" s="318"/>
      <c r="VZ44" s="291">
        <f>VZ12+VZ38</f>
        <v>0</v>
      </c>
      <c r="WA44" s="291">
        <f>WA12+WA38</f>
        <v>0</v>
      </c>
      <c r="WB44" s="317"/>
      <c r="WC44" s="318"/>
      <c r="WD44" s="291">
        <f>WD12+WD38</f>
        <v>0</v>
      </c>
      <c r="WE44" s="291">
        <f>WE12+WE38</f>
        <v>0</v>
      </c>
      <c r="WF44" s="317"/>
      <c r="WG44" s="318"/>
      <c r="WH44" s="291">
        <f>WH12+WH38</f>
        <v>0</v>
      </c>
      <c r="WI44" s="291">
        <f>WI12+WI38</f>
        <v>0</v>
      </c>
      <c r="WJ44" s="317"/>
      <c r="WK44" s="318"/>
      <c r="WL44" s="291">
        <f>WL12+WL38</f>
        <v>0</v>
      </c>
      <c r="WM44" s="291">
        <f>WM12+WM38</f>
        <v>0</v>
      </c>
      <c r="WN44" s="317"/>
      <c r="WO44" s="318"/>
      <c r="WP44" s="291">
        <f>WP12+WP38</f>
        <v>0</v>
      </c>
      <c r="WQ44" s="291">
        <f>WQ12+WQ38</f>
        <v>0</v>
      </c>
      <c r="WR44" s="317"/>
      <c r="WS44" s="318"/>
      <c r="WT44" s="291">
        <f>WT12+WT38</f>
        <v>0</v>
      </c>
      <c r="WU44" s="291">
        <f>WU12+WU38</f>
        <v>0</v>
      </c>
      <c r="WV44" s="317"/>
      <c r="WW44" s="318"/>
      <c r="WX44" s="291">
        <f>WX12+WX38</f>
        <v>0</v>
      </c>
      <c r="WY44" s="291">
        <f>WY12+WY38</f>
        <v>0</v>
      </c>
      <c r="WZ44" s="317"/>
      <c r="XA44" s="318"/>
      <c r="XB44" s="291">
        <f>XB12+XB38</f>
        <v>0</v>
      </c>
      <c r="XC44" s="291">
        <f>XC12+XC38</f>
        <v>0</v>
      </c>
      <c r="XD44" s="317"/>
      <c r="XE44" s="318"/>
      <c r="XF44" s="291">
        <f>XF12+XF38</f>
        <v>0</v>
      </c>
      <c r="XG44" s="291">
        <f>XG12+XG38</f>
        <v>0</v>
      </c>
      <c r="XH44" s="317"/>
      <c r="XI44" s="318"/>
      <c r="XJ44" s="291">
        <f>XJ12+XJ38</f>
        <v>0</v>
      </c>
      <c r="XK44" s="291">
        <f>XK12+XK38</f>
        <v>0</v>
      </c>
      <c r="XL44" s="317"/>
      <c r="XM44" s="318"/>
      <c r="XN44" s="291">
        <f>XN12+XN38</f>
        <v>0</v>
      </c>
      <c r="XO44" s="291">
        <f>XO12+XO38</f>
        <v>0</v>
      </c>
      <c r="XP44" s="325">
        <f>XP12+XP38</f>
        <v>0</v>
      </c>
      <c r="XQ44" s="317"/>
      <c r="XR44" s="318"/>
      <c r="XS44" s="291">
        <f>XS12+XS38</f>
        <v>0</v>
      </c>
      <c r="XT44" s="291">
        <f>XT12+XT38</f>
        <v>0</v>
      </c>
      <c r="XU44" s="317"/>
      <c r="XV44" s="318"/>
      <c r="XW44" s="291">
        <f>XW12+XW38</f>
        <v>0</v>
      </c>
      <c r="XX44" s="291">
        <f>XX12+XX38</f>
        <v>0</v>
      </c>
      <c r="XY44" s="317"/>
      <c r="XZ44" s="318"/>
      <c r="YA44" s="291">
        <f>YA12+YA38</f>
        <v>0</v>
      </c>
      <c r="YB44" s="291">
        <f>YB12+YB38</f>
        <v>0</v>
      </c>
      <c r="YC44" s="317"/>
      <c r="YD44" s="318"/>
      <c r="YE44" s="291">
        <f>YE12+YE38</f>
        <v>0</v>
      </c>
      <c r="YF44" s="291">
        <f>YF12+YF38</f>
        <v>0</v>
      </c>
      <c r="YG44" s="317"/>
      <c r="YH44" s="318"/>
      <c r="YI44" s="291">
        <f>YI12+YI38</f>
        <v>0</v>
      </c>
      <c r="YJ44" s="291">
        <f>YJ12+YJ38</f>
        <v>0</v>
      </c>
      <c r="YK44" s="317"/>
      <c r="YL44" s="318"/>
      <c r="YM44" s="291">
        <f>YM12+YM38</f>
        <v>0</v>
      </c>
      <c r="YN44" s="291">
        <f>YN12+YN38</f>
        <v>0</v>
      </c>
      <c r="YO44" s="317"/>
      <c r="YP44" s="318"/>
      <c r="YQ44" s="291">
        <f>YQ12+YQ38</f>
        <v>0</v>
      </c>
      <c r="YR44" s="291">
        <f>YR12+YR38</f>
        <v>0</v>
      </c>
      <c r="YS44" s="317"/>
      <c r="YT44" s="318"/>
      <c r="YU44" s="291">
        <f>YU12+YU38</f>
        <v>0</v>
      </c>
      <c r="YV44" s="291">
        <f>YV12+YV38</f>
        <v>0</v>
      </c>
      <c r="YW44" s="317"/>
      <c r="YX44" s="318"/>
      <c r="YY44" s="291">
        <f>YY12+YY38</f>
        <v>0</v>
      </c>
      <c r="YZ44" s="291">
        <f>YZ12+YZ38</f>
        <v>0</v>
      </c>
      <c r="ZA44" s="317"/>
      <c r="ZB44" s="318"/>
      <c r="ZC44" s="291">
        <f>ZC12+ZC38</f>
        <v>0</v>
      </c>
      <c r="ZD44" s="291">
        <f>ZD12+ZD38</f>
        <v>0</v>
      </c>
      <c r="ZE44" s="317"/>
      <c r="ZF44" s="318"/>
      <c r="ZG44" s="291">
        <f>ZG12+ZG38</f>
        <v>0</v>
      </c>
      <c r="ZH44" s="291">
        <f>ZH12+ZH38</f>
        <v>0</v>
      </c>
      <c r="ZI44" s="317"/>
      <c r="ZJ44" s="318"/>
      <c r="ZK44" s="291">
        <f>ZK12+ZK38</f>
        <v>0</v>
      </c>
      <c r="ZL44" s="291">
        <f>ZL12+ZL38</f>
        <v>0</v>
      </c>
      <c r="ZM44" s="325">
        <f>ZM12+ZM38</f>
        <v>0</v>
      </c>
    </row>
    <row r="45" spans="1:689" x14ac:dyDescent="0.3">
      <c r="A45" s="366"/>
      <c r="B45" s="369"/>
      <c r="C45" s="370"/>
      <c r="D45" s="371"/>
      <c r="E45" s="372"/>
      <c r="F45" s="372"/>
      <c r="G45" s="372"/>
      <c r="H45" s="371"/>
      <c r="I45" s="372"/>
      <c r="J45" s="372"/>
      <c r="K45" s="372"/>
      <c r="L45" s="371"/>
      <c r="M45" s="372"/>
      <c r="N45" s="372"/>
      <c r="O45" s="372"/>
      <c r="P45" s="371"/>
      <c r="Q45" s="372"/>
      <c r="R45" s="372"/>
      <c r="S45" s="372"/>
      <c r="T45" s="371"/>
      <c r="U45" s="372"/>
      <c r="V45" s="372"/>
      <c r="W45" s="372"/>
      <c r="X45" s="371"/>
      <c r="Y45" s="372"/>
      <c r="Z45" s="372"/>
      <c r="AA45" s="372"/>
      <c r="AB45" s="371"/>
      <c r="AC45" s="372"/>
      <c r="AD45" s="372"/>
      <c r="AE45" s="372"/>
      <c r="AF45" s="371"/>
      <c r="AG45" s="372"/>
      <c r="AH45" s="372"/>
      <c r="AI45" s="372"/>
      <c r="AJ45" s="371"/>
      <c r="AK45" s="372"/>
      <c r="AL45" s="372"/>
      <c r="AM45" s="372"/>
      <c r="AN45" s="371"/>
      <c r="AO45" s="372"/>
      <c r="AP45" s="372"/>
      <c r="AQ45" s="372"/>
      <c r="AR45" s="371"/>
      <c r="AS45" s="372"/>
      <c r="AT45" s="372"/>
      <c r="AU45" s="372"/>
      <c r="AV45" s="371"/>
      <c r="AW45" s="372"/>
      <c r="AX45" s="372"/>
      <c r="AY45" s="372"/>
      <c r="AZ45" s="373"/>
      <c r="BA45" s="371"/>
      <c r="BB45" s="372"/>
      <c r="BC45" s="372"/>
      <c r="BD45" s="372"/>
      <c r="BE45" s="371"/>
      <c r="BF45" s="372"/>
      <c r="BG45" s="372"/>
      <c r="BH45" s="372"/>
      <c r="BI45" s="371"/>
      <c r="BJ45" s="372"/>
      <c r="BK45" s="372"/>
      <c r="BL45" s="372"/>
      <c r="BM45" s="371"/>
      <c r="BN45" s="372"/>
      <c r="BO45" s="372"/>
      <c r="BP45" s="372"/>
      <c r="BQ45" s="371"/>
      <c r="BR45" s="372"/>
      <c r="BS45" s="372"/>
      <c r="BT45" s="372"/>
      <c r="BU45" s="371"/>
      <c r="BV45" s="372"/>
      <c r="BW45" s="372"/>
      <c r="BX45" s="372"/>
      <c r="BY45" s="371"/>
      <c r="BZ45" s="372"/>
      <c r="CA45" s="372"/>
      <c r="CB45" s="372"/>
      <c r="CC45" s="371"/>
      <c r="CD45" s="372"/>
      <c r="CE45" s="372"/>
      <c r="CF45" s="372"/>
      <c r="CG45" s="371"/>
      <c r="CH45" s="372"/>
      <c r="CI45" s="372"/>
      <c r="CJ45" s="372"/>
      <c r="CK45" s="371"/>
      <c r="CL45" s="372"/>
      <c r="CM45" s="372"/>
      <c r="CN45" s="372"/>
      <c r="CO45" s="371"/>
      <c r="CP45" s="372"/>
      <c r="CQ45" s="372"/>
      <c r="CR45" s="372"/>
      <c r="CS45" s="371"/>
      <c r="CT45" s="372"/>
      <c r="CU45" s="372"/>
      <c r="CV45" s="372"/>
      <c r="CW45" s="373"/>
      <c r="CX45" s="371"/>
      <c r="CY45" s="372"/>
      <c r="CZ45" s="372"/>
      <c r="DA45" s="372"/>
      <c r="DB45" s="371"/>
      <c r="DC45" s="372"/>
      <c r="DD45" s="372"/>
      <c r="DE45" s="372"/>
      <c r="DF45" s="371"/>
      <c r="DG45" s="372"/>
      <c r="DH45" s="372"/>
      <c r="DI45" s="372"/>
      <c r="DJ45" s="371"/>
      <c r="DK45" s="372"/>
      <c r="DL45" s="372"/>
      <c r="DM45" s="372"/>
      <c r="DN45" s="371"/>
      <c r="DO45" s="372"/>
      <c r="DP45" s="372"/>
      <c r="DQ45" s="372"/>
      <c r="DR45" s="371"/>
      <c r="DS45" s="372"/>
      <c r="DT45" s="372"/>
      <c r="DU45" s="372"/>
      <c r="DV45" s="371"/>
      <c r="DW45" s="372"/>
      <c r="DX45" s="372"/>
      <c r="DY45" s="372"/>
      <c r="DZ45" s="371"/>
      <c r="EA45" s="372"/>
      <c r="EB45" s="372"/>
      <c r="EC45" s="372"/>
      <c r="ED45" s="371"/>
      <c r="EE45" s="372"/>
      <c r="EF45" s="372"/>
      <c r="EG45" s="372"/>
      <c r="EH45" s="371"/>
      <c r="EI45" s="372"/>
      <c r="EJ45" s="372"/>
      <c r="EK45" s="372"/>
      <c r="EL45" s="371"/>
      <c r="EM45" s="372"/>
      <c r="EN45" s="372"/>
      <c r="EO45" s="372"/>
      <c r="EP45" s="371"/>
      <c r="EQ45" s="372"/>
      <c r="ER45" s="372"/>
      <c r="ES45" s="372"/>
      <c r="ET45" s="373"/>
      <c r="EU45" s="371"/>
      <c r="EV45" s="372"/>
      <c r="EW45" s="372"/>
      <c r="EX45" s="372"/>
      <c r="EY45" s="371"/>
      <c r="EZ45" s="372"/>
      <c r="FA45" s="372"/>
      <c r="FB45" s="372"/>
      <c r="FC45" s="371"/>
      <c r="FD45" s="372"/>
      <c r="FE45" s="372"/>
      <c r="FF45" s="372"/>
      <c r="FG45" s="371"/>
      <c r="FH45" s="372"/>
      <c r="FI45" s="372"/>
      <c r="FJ45" s="372"/>
      <c r="FK45" s="371"/>
      <c r="FL45" s="372"/>
      <c r="FM45" s="372"/>
      <c r="FN45" s="372"/>
      <c r="FO45" s="371"/>
      <c r="FP45" s="372"/>
      <c r="FQ45" s="372"/>
      <c r="FR45" s="372"/>
      <c r="FS45" s="371"/>
      <c r="FT45" s="372"/>
      <c r="FU45" s="372"/>
      <c r="FV45" s="372"/>
      <c r="FW45" s="371"/>
      <c r="FX45" s="372"/>
      <c r="FY45" s="372"/>
      <c r="FZ45" s="372"/>
      <c r="GA45" s="371"/>
      <c r="GB45" s="372"/>
      <c r="GC45" s="372"/>
      <c r="GD45" s="372"/>
      <c r="GE45" s="371"/>
      <c r="GF45" s="372"/>
      <c r="GG45" s="372"/>
      <c r="GH45" s="372"/>
      <c r="GI45" s="371"/>
      <c r="GJ45" s="372"/>
      <c r="GK45" s="372"/>
      <c r="GL45" s="372"/>
      <c r="GM45" s="371"/>
      <c r="GN45" s="372"/>
      <c r="GO45" s="372"/>
      <c r="GP45" s="372"/>
      <c r="GQ45" s="373"/>
      <c r="GR45" s="371"/>
      <c r="GS45" s="372"/>
      <c r="GT45" s="372"/>
      <c r="GU45" s="372"/>
      <c r="GV45" s="371"/>
      <c r="GW45" s="372"/>
      <c r="GX45" s="372"/>
      <c r="GY45" s="372"/>
      <c r="GZ45" s="371"/>
      <c r="HA45" s="372"/>
      <c r="HB45" s="372"/>
      <c r="HC45" s="372"/>
      <c r="HD45" s="371"/>
      <c r="HE45" s="372"/>
      <c r="HF45" s="372"/>
      <c r="HG45" s="372"/>
      <c r="HH45" s="371"/>
      <c r="HI45" s="372"/>
      <c r="HJ45" s="372"/>
      <c r="HK45" s="372"/>
      <c r="HL45" s="371"/>
      <c r="HM45" s="372"/>
      <c r="HN45" s="372"/>
      <c r="HO45" s="372"/>
      <c r="HP45" s="371"/>
      <c r="HQ45" s="372"/>
      <c r="HR45" s="372"/>
      <c r="HS45" s="372"/>
      <c r="HT45" s="371"/>
      <c r="HU45" s="372"/>
      <c r="HV45" s="372"/>
      <c r="HW45" s="372"/>
      <c r="HX45" s="371"/>
      <c r="HY45" s="372"/>
      <c r="HZ45" s="372"/>
      <c r="IA45" s="372"/>
      <c r="IB45" s="371"/>
      <c r="IC45" s="372"/>
      <c r="ID45" s="372"/>
      <c r="IE45" s="372"/>
      <c r="IF45" s="371"/>
      <c r="IG45" s="372"/>
      <c r="IH45" s="372"/>
      <c r="II45" s="372"/>
      <c r="IJ45" s="371"/>
      <c r="IK45" s="372"/>
      <c r="IL45" s="372"/>
      <c r="IM45" s="372"/>
      <c r="IN45" s="373"/>
      <c r="IO45" s="371"/>
      <c r="IP45" s="372"/>
      <c r="IQ45" s="372"/>
      <c r="IR45" s="372"/>
      <c r="IS45" s="371"/>
      <c r="IT45" s="372"/>
      <c r="IU45" s="372"/>
      <c r="IV45" s="372"/>
      <c r="IW45" s="371"/>
      <c r="IX45" s="372"/>
      <c r="IY45" s="372"/>
      <c r="IZ45" s="372"/>
      <c r="JA45" s="371"/>
      <c r="JB45" s="372"/>
      <c r="JC45" s="372"/>
      <c r="JD45" s="372"/>
      <c r="JE45" s="371"/>
      <c r="JF45" s="372"/>
      <c r="JG45" s="372"/>
      <c r="JH45" s="372"/>
      <c r="JI45" s="371"/>
      <c r="JJ45" s="372"/>
      <c r="JK45" s="372"/>
      <c r="JL45" s="372"/>
      <c r="JM45" s="371"/>
      <c r="JN45" s="372"/>
      <c r="JO45" s="372"/>
      <c r="JP45" s="372"/>
      <c r="JQ45" s="371"/>
      <c r="JR45" s="372"/>
      <c r="JS45" s="372"/>
      <c r="JT45" s="372"/>
      <c r="JU45" s="371"/>
      <c r="JV45" s="372"/>
      <c r="JW45" s="372"/>
      <c r="JX45" s="372"/>
      <c r="JY45" s="371"/>
      <c r="JZ45" s="372"/>
      <c r="KA45" s="372"/>
      <c r="KB45" s="372"/>
      <c r="KC45" s="371"/>
      <c r="KD45" s="372"/>
      <c r="KE45" s="372"/>
      <c r="KF45" s="372"/>
      <c r="KG45" s="371"/>
      <c r="KH45" s="372"/>
      <c r="KI45" s="372"/>
      <c r="KJ45" s="372"/>
      <c r="KK45" s="373"/>
      <c r="KL45" s="371"/>
      <c r="KM45" s="372"/>
      <c r="KN45" s="372"/>
      <c r="KO45" s="372"/>
      <c r="KP45" s="371"/>
      <c r="KQ45" s="372"/>
      <c r="KR45" s="372"/>
      <c r="KS45" s="372"/>
      <c r="KT45" s="371"/>
      <c r="KU45" s="372"/>
      <c r="KV45" s="372"/>
      <c r="KW45" s="372"/>
      <c r="KX45" s="371"/>
      <c r="KY45" s="372"/>
      <c r="KZ45" s="372"/>
      <c r="LA45" s="372"/>
      <c r="LB45" s="371"/>
      <c r="LC45" s="372"/>
      <c r="LD45" s="372"/>
      <c r="LE45" s="372"/>
      <c r="LF45" s="371"/>
      <c r="LG45" s="372"/>
      <c r="LH45" s="372"/>
      <c r="LI45" s="372"/>
      <c r="LJ45" s="371"/>
      <c r="LK45" s="372"/>
      <c r="LL45" s="372"/>
      <c r="LM45" s="372"/>
      <c r="LN45" s="371"/>
      <c r="LO45" s="372"/>
      <c r="LP45" s="372"/>
      <c r="LQ45" s="372"/>
      <c r="LR45" s="371"/>
      <c r="LS45" s="372"/>
      <c r="LT45" s="372"/>
      <c r="LU45" s="372"/>
      <c r="LV45" s="371"/>
      <c r="LW45" s="372"/>
      <c r="LX45" s="372"/>
      <c r="LY45" s="372"/>
      <c r="LZ45" s="371"/>
      <c r="MA45" s="372"/>
      <c r="MB45" s="372"/>
      <c r="MC45" s="372"/>
      <c r="MD45" s="371"/>
      <c r="ME45" s="372"/>
      <c r="MF45" s="372"/>
      <c r="MG45" s="372"/>
      <c r="MH45" s="373"/>
      <c r="MI45" s="371"/>
      <c r="MJ45" s="372"/>
      <c r="MK45" s="372"/>
      <c r="ML45" s="372"/>
      <c r="MM45" s="371"/>
      <c r="MN45" s="372"/>
      <c r="MO45" s="372"/>
      <c r="MP45" s="372"/>
      <c r="MQ45" s="371"/>
      <c r="MR45" s="372"/>
      <c r="MS45" s="372"/>
      <c r="MT45" s="372"/>
      <c r="MU45" s="371"/>
      <c r="MV45" s="372"/>
      <c r="MW45" s="372"/>
      <c r="MX45" s="372"/>
      <c r="MY45" s="371"/>
      <c r="MZ45" s="372"/>
      <c r="NA45" s="372"/>
      <c r="NB45" s="372"/>
      <c r="NC45" s="371"/>
      <c r="ND45" s="372"/>
      <c r="NE45" s="372"/>
      <c r="NF45" s="372"/>
      <c r="NG45" s="371"/>
      <c r="NH45" s="372"/>
      <c r="NI45" s="372"/>
      <c r="NJ45" s="372"/>
      <c r="NK45" s="371"/>
      <c r="NL45" s="372"/>
      <c r="NM45" s="372"/>
      <c r="NN45" s="372"/>
      <c r="NO45" s="371"/>
      <c r="NP45" s="372"/>
      <c r="NQ45" s="372"/>
      <c r="NR45" s="372"/>
      <c r="NS45" s="371"/>
      <c r="NT45" s="372"/>
      <c r="NU45" s="372"/>
      <c r="NV45" s="372"/>
      <c r="NW45" s="371"/>
      <c r="NX45" s="372"/>
      <c r="NY45" s="372"/>
      <c r="NZ45" s="372"/>
      <c r="OA45" s="371"/>
      <c r="OB45" s="372"/>
      <c r="OC45" s="372"/>
      <c r="OD45" s="372"/>
      <c r="OE45" s="373"/>
      <c r="OF45" s="371"/>
      <c r="OG45" s="372"/>
      <c r="OH45" s="372"/>
      <c r="OI45" s="372"/>
      <c r="OJ45" s="371"/>
      <c r="OK45" s="372"/>
      <c r="OL45" s="372"/>
      <c r="OM45" s="372"/>
      <c r="ON45" s="371"/>
      <c r="OO45" s="372"/>
      <c r="OP45" s="372"/>
      <c r="OQ45" s="372"/>
      <c r="OR45" s="371"/>
      <c r="OS45" s="372"/>
      <c r="OT45" s="372"/>
      <c r="OU45" s="372"/>
      <c r="OV45" s="371"/>
      <c r="OW45" s="372"/>
      <c r="OX45" s="372"/>
      <c r="OY45" s="372"/>
      <c r="OZ45" s="371"/>
      <c r="PA45" s="372"/>
      <c r="PB45" s="372"/>
      <c r="PC45" s="372"/>
      <c r="PD45" s="371"/>
      <c r="PE45" s="372"/>
      <c r="PF45" s="372"/>
      <c r="PG45" s="372"/>
      <c r="PH45" s="371"/>
      <c r="PI45" s="372"/>
      <c r="PJ45" s="372"/>
      <c r="PK45" s="372"/>
      <c r="PL45" s="371"/>
      <c r="PM45" s="372"/>
      <c r="PN45" s="372"/>
      <c r="PO45" s="372"/>
      <c r="PP45" s="371"/>
      <c r="PQ45" s="372"/>
      <c r="PR45" s="372"/>
      <c r="PS45" s="372"/>
      <c r="PT45" s="371"/>
      <c r="PU45" s="372"/>
      <c r="PV45" s="372"/>
      <c r="PW45" s="372"/>
      <c r="PX45" s="371"/>
      <c r="PY45" s="372"/>
      <c r="PZ45" s="372"/>
      <c r="QA45" s="372"/>
      <c r="QB45" s="373"/>
      <c r="QC45" s="371"/>
      <c r="QD45" s="372"/>
      <c r="QE45" s="372"/>
      <c r="QF45" s="372"/>
      <c r="QG45" s="371"/>
      <c r="QH45" s="372"/>
      <c r="QI45" s="372"/>
      <c r="QJ45" s="372"/>
      <c r="QK45" s="371"/>
      <c r="QL45" s="372"/>
      <c r="QM45" s="372"/>
      <c r="QN45" s="372"/>
      <c r="QO45" s="371"/>
      <c r="QP45" s="372"/>
      <c r="QQ45" s="372"/>
      <c r="QR45" s="372"/>
      <c r="QS45" s="371"/>
      <c r="QT45" s="372"/>
      <c r="QU45" s="372"/>
      <c r="QV45" s="372"/>
      <c r="QW45" s="371"/>
      <c r="QX45" s="372"/>
      <c r="QY45" s="372"/>
      <c r="QZ45" s="372"/>
      <c r="RA45" s="371"/>
      <c r="RB45" s="372"/>
      <c r="RC45" s="372"/>
      <c r="RD45" s="372"/>
      <c r="RE45" s="371"/>
      <c r="RF45" s="372"/>
      <c r="RG45" s="372"/>
      <c r="RH45" s="372"/>
      <c r="RI45" s="371"/>
      <c r="RJ45" s="372"/>
      <c r="RK45" s="372"/>
      <c r="RL45" s="372"/>
      <c r="RM45" s="371"/>
      <c r="RN45" s="372"/>
      <c r="RO45" s="372"/>
      <c r="RP45" s="372"/>
      <c r="RQ45" s="371"/>
      <c r="RR45" s="372"/>
      <c r="RS45" s="372"/>
      <c r="RT45" s="372"/>
      <c r="RU45" s="371"/>
      <c r="RV45" s="372"/>
      <c r="RW45" s="372"/>
      <c r="RX45" s="372"/>
      <c r="RY45" s="373"/>
      <c r="RZ45" s="371"/>
      <c r="SA45" s="372"/>
      <c r="SB45" s="372"/>
      <c r="SC45" s="372"/>
      <c r="SD45" s="371"/>
      <c r="SE45" s="372"/>
      <c r="SF45" s="372"/>
      <c r="SG45" s="372"/>
      <c r="SH45" s="371"/>
      <c r="SI45" s="372"/>
      <c r="SJ45" s="372"/>
      <c r="SK45" s="372"/>
      <c r="SL45" s="371"/>
      <c r="SM45" s="372"/>
      <c r="SN45" s="372"/>
      <c r="SO45" s="372"/>
      <c r="SP45" s="371"/>
      <c r="SQ45" s="372"/>
      <c r="SR45" s="372"/>
      <c r="SS45" s="372"/>
      <c r="ST45" s="371"/>
      <c r="SU45" s="372"/>
      <c r="SV45" s="372"/>
      <c r="SW45" s="372"/>
      <c r="SX45" s="371"/>
      <c r="SY45" s="372"/>
      <c r="SZ45" s="372"/>
      <c r="TA45" s="372"/>
      <c r="TB45" s="371"/>
      <c r="TC45" s="372"/>
      <c r="TD45" s="372"/>
      <c r="TE45" s="372"/>
      <c r="TF45" s="371"/>
      <c r="TG45" s="372"/>
      <c r="TH45" s="372"/>
      <c r="TI45" s="372"/>
      <c r="TJ45" s="371"/>
      <c r="TK45" s="372"/>
      <c r="TL45" s="372"/>
      <c r="TM45" s="372"/>
      <c r="TN45" s="371"/>
      <c r="TO45" s="372"/>
      <c r="TP45" s="372"/>
      <c r="TQ45" s="372"/>
      <c r="TR45" s="371"/>
      <c r="TS45" s="372"/>
      <c r="TT45" s="372"/>
      <c r="TU45" s="372"/>
      <c r="TV45" s="373"/>
      <c r="TW45" s="371"/>
      <c r="TX45" s="372"/>
      <c r="TY45" s="372"/>
      <c r="TZ45" s="372"/>
      <c r="UA45" s="371"/>
      <c r="UB45" s="372"/>
      <c r="UC45" s="372"/>
      <c r="UD45" s="372"/>
      <c r="UE45" s="371"/>
      <c r="UF45" s="372"/>
      <c r="UG45" s="372"/>
      <c r="UH45" s="372"/>
      <c r="UI45" s="371"/>
      <c r="UJ45" s="372"/>
      <c r="UK45" s="372"/>
      <c r="UL45" s="372"/>
      <c r="UM45" s="371"/>
      <c r="UN45" s="372"/>
      <c r="UO45" s="372"/>
      <c r="UP45" s="372"/>
      <c r="UQ45" s="371"/>
      <c r="UR45" s="372"/>
      <c r="US45" s="372"/>
      <c r="UT45" s="372"/>
      <c r="UU45" s="371"/>
      <c r="UV45" s="372"/>
      <c r="UW45" s="372"/>
      <c r="UX45" s="372"/>
      <c r="UY45" s="371"/>
      <c r="UZ45" s="372"/>
      <c r="VA45" s="372"/>
      <c r="VB45" s="372"/>
      <c r="VC45" s="371"/>
      <c r="VD45" s="372"/>
      <c r="VE45" s="372"/>
      <c r="VF45" s="372"/>
      <c r="VG45" s="371"/>
      <c r="VH45" s="372"/>
      <c r="VI45" s="372"/>
      <c r="VJ45" s="372"/>
      <c r="VK45" s="371"/>
      <c r="VL45" s="372"/>
      <c r="VM45" s="372"/>
      <c r="VN45" s="372"/>
      <c r="VO45" s="371"/>
      <c r="VP45" s="372"/>
      <c r="VQ45" s="372"/>
      <c r="VR45" s="372"/>
      <c r="VS45" s="373"/>
      <c r="VT45" s="371"/>
      <c r="VU45" s="372"/>
      <c r="VV45" s="372"/>
      <c r="VW45" s="372"/>
      <c r="VX45" s="371"/>
      <c r="VY45" s="372"/>
      <c r="VZ45" s="372"/>
      <c r="WA45" s="372"/>
      <c r="WB45" s="371"/>
      <c r="WC45" s="372"/>
      <c r="WD45" s="372"/>
      <c r="WE45" s="372"/>
      <c r="WF45" s="371"/>
      <c r="WG45" s="372"/>
      <c r="WH45" s="372"/>
      <c r="WI45" s="372"/>
      <c r="WJ45" s="371"/>
      <c r="WK45" s="372"/>
      <c r="WL45" s="372"/>
      <c r="WM45" s="372"/>
      <c r="WN45" s="371"/>
      <c r="WO45" s="372"/>
      <c r="WP45" s="372"/>
      <c r="WQ45" s="372"/>
      <c r="WR45" s="371"/>
      <c r="WS45" s="372"/>
      <c r="WT45" s="372"/>
      <c r="WU45" s="372"/>
      <c r="WV45" s="371"/>
      <c r="WW45" s="372"/>
      <c r="WX45" s="372"/>
      <c r="WY45" s="372"/>
      <c r="WZ45" s="371"/>
      <c r="XA45" s="372"/>
      <c r="XB45" s="372"/>
      <c r="XC45" s="372"/>
      <c r="XD45" s="371"/>
      <c r="XE45" s="372"/>
      <c r="XF45" s="372"/>
      <c r="XG45" s="372"/>
      <c r="XH45" s="371"/>
      <c r="XI45" s="372"/>
      <c r="XJ45" s="372"/>
      <c r="XK45" s="372"/>
      <c r="XL45" s="371"/>
      <c r="XM45" s="372"/>
      <c r="XN45" s="372"/>
      <c r="XO45" s="372"/>
      <c r="XP45" s="373"/>
      <c r="XQ45" s="371"/>
      <c r="XR45" s="372"/>
      <c r="XS45" s="372"/>
      <c r="XT45" s="372"/>
      <c r="XU45" s="371"/>
      <c r="XV45" s="372"/>
      <c r="XW45" s="372"/>
      <c r="XX45" s="372"/>
      <c r="XY45" s="371"/>
      <c r="XZ45" s="372"/>
      <c r="YA45" s="372"/>
      <c r="YB45" s="372"/>
      <c r="YC45" s="371"/>
      <c r="YD45" s="372"/>
      <c r="YE45" s="372"/>
      <c r="YF45" s="372"/>
      <c r="YG45" s="371"/>
      <c r="YH45" s="372"/>
      <c r="YI45" s="372"/>
      <c r="YJ45" s="372"/>
      <c r="YK45" s="371"/>
      <c r="YL45" s="372"/>
      <c r="YM45" s="372"/>
      <c r="YN45" s="372"/>
      <c r="YO45" s="371"/>
      <c r="YP45" s="372"/>
      <c r="YQ45" s="372"/>
      <c r="YR45" s="372"/>
      <c r="YS45" s="371"/>
      <c r="YT45" s="372"/>
      <c r="YU45" s="372"/>
      <c r="YV45" s="372"/>
      <c r="YW45" s="371"/>
      <c r="YX45" s="372"/>
      <c r="YY45" s="372"/>
      <c r="YZ45" s="372"/>
      <c r="ZA45" s="371"/>
      <c r="ZB45" s="372"/>
      <c r="ZC45" s="372"/>
      <c r="ZD45" s="372"/>
      <c r="ZE45" s="371"/>
      <c r="ZF45" s="372"/>
      <c r="ZG45" s="372"/>
      <c r="ZH45" s="372"/>
      <c r="ZI45" s="371"/>
      <c r="ZJ45" s="372"/>
      <c r="ZK45" s="372"/>
      <c r="ZL45" s="372"/>
      <c r="ZM45" s="373"/>
    </row>
    <row r="46" spans="1:689" ht="15.6" x14ac:dyDescent="0.3">
      <c r="A46" s="366"/>
      <c r="B46" s="369"/>
      <c r="C46" s="269" t="str">
        <f>VLOOKUP(CONCATENATE($Z$1,ADDRESS(ROW(),COLUMN(),4)),TRANSL_MAIN[[Key]:[Inhalt]],2,FALSE)</f>
        <v>- Cost of Sales/External Services</v>
      </c>
      <c r="D46" s="312"/>
      <c r="E46" s="313"/>
      <c r="F46" s="313"/>
      <c r="G46" s="313"/>
      <c r="H46" s="312"/>
      <c r="I46" s="313"/>
      <c r="J46" s="313"/>
      <c r="K46" s="313"/>
      <c r="L46" s="312"/>
      <c r="M46" s="313"/>
      <c r="N46" s="313"/>
      <c r="O46" s="313"/>
      <c r="P46" s="312"/>
      <c r="Q46" s="313"/>
      <c r="R46" s="313"/>
      <c r="S46" s="313"/>
      <c r="T46" s="312"/>
      <c r="U46" s="313"/>
      <c r="V46" s="313"/>
      <c r="W46" s="313"/>
      <c r="X46" s="312"/>
      <c r="Y46" s="313"/>
      <c r="Z46" s="313"/>
      <c r="AA46" s="313"/>
      <c r="AB46" s="312"/>
      <c r="AC46" s="313"/>
      <c r="AD46" s="313"/>
      <c r="AE46" s="313"/>
      <c r="AF46" s="312"/>
      <c r="AG46" s="313"/>
      <c r="AH46" s="313"/>
      <c r="AI46" s="313"/>
      <c r="AJ46" s="312"/>
      <c r="AK46" s="313"/>
      <c r="AL46" s="313"/>
      <c r="AM46" s="313"/>
      <c r="AN46" s="312"/>
      <c r="AO46" s="313"/>
      <c r="AP46" s="313"/>
      <c r="AQ46" s="313"/>
      <c r="AR46" s="312"/>
      <c r="AS46" s="313"/>
      <c r="AT46" s="313"/>
      <c r="AU46" s="313"/>
      <c r="AV46" s="312"/>
      <c r="AW46" s="313"/>
      <c r="AX46" s="313"/>
      <c r="AY46" s="313"/>
      <c r="AZ46" s="332"/>
      <c r="BA46" s="315"/>
      <c r="BB46" s="314"/>
      <c r="BC46" s="314"/>
      <c r="BD46" s="314"/>
      <c r="BE46" s="315"/>
      <c r="BF46" s="314"/>
      <c r="BG46" s="314"/>
      <c r="BH46" s="314"/>
      <c r="BI46" s="315"/>
      <c r="BJ46" s="314"/>
      <c r="BK46" s="314"/>
      <c r="BL46" s="314"/>
      <c r="BM46" s="315"/>
      <c r="BN46" s="314"/>
      <c r="BO46" s="314"/>
      <c r="BP46" s="314"/>
      <c r="BQ46" s="315"/>
      <c r="BR46" s="314"/>
      <c r="BS46" s="314"/>
      <c r="BT46" s="314"/>
      <c r="BU46" s="315"/>
      <c r="BV46" s="314"/>
      <c r="BW46" s="314"/>
      <c r="BX46" s="314"/>
      <c r="BY46" s="315"/>
      <c r="BZ46" s="314"/>
      <c r="CA46" s="314"/>
      <c r="CB46" s="314"/>
      <c r="CC46" s="315"/>
      <c r="CD46" s="314"/>
      <c r="CE46" s="314"/>
      <c r="CF46" s="314"/>
      <c r="CG46" s="315"/>
      <c r="CH46" s="314"/>
      <c r="CI46" s="314"/>
      <c r="CJ46" s="314"/>
      <c r="CK46" s="315"/>
      <c r="CL46" s="314"/>
      <c r="CM46" s="314"/>
      <c r="CN46" s="314"/>
      <c r="CO46" s="315"/>
      <c r="CP46" s="314"/>
      <c r="CQ46" s="314"/>
      <c r="CR46" s="314"/>
      <c r="CS46" s="315"/>
      <c r="CT46" s="314"/>
      <c r="CU46" s="314"/>
      <c r="CV46" s="314"/>
      <c r="CW46" s="332"/>
      <c r="CX46" s="315"/>
      <c r="CY46" s="314"/>
      <c r="CZ46" s="314"/>
      <c r="DA46" s="314"/>
      <c r="DB46" s="315"/>
      <c r="DC46" s="314"/>
      <c r="DD46" s="314"/>
      <c r="DE46" s="314"/>
      <c r="DF46" s="315"/>
      <c r="DG46" s="314"/>
      <c r="DH46" s="314"/>
      <c r="DI46" s="314"/>
      <c r="DJ46" s="315"/>
      <c r="DK46" s="314"/>
      <c r="DL46" s="314"/>
      <c r="DM46" s="314"/>
      <c r="DN46" s="315"/>
      <c r="DO46" s="314"/>
      <c r="DP46" s="314"/>
      <c r="DQ46" s="314"/>
      <c r="DR46" s="315"/>
      <c r="DS46" s="314"/>
      <c r="DT46" s="314"/>
      <c r="DU46" s="314"/>
      <c r="DV46" s="315"/>
      <c r="DW46" s="314"/>
      <c r="DX46" s="314"/>
      <c r="DY46" s="314"/>
      <c r="DZ46" s="315"/>
      <c r="EA46" s="314"/>
      <c r="EB46" s="314"/>
      <c r="EC46" s="314"/>
      <c r="ED46" s="315"/>
      <c r="EE46" s="314"/>
      <c r="EF46" s="314"/>
      <c r="EG46" s="314"/>
      <c r="EH46" s="315"/>
      <c r="EI46" s="314"/>
      <c r="EJ46" s="314"/>
      <c r="EK46" s="314"/>
      <c r="EL46" s="315"/>
      <c r="EM46" s="314"/>
      <c r="EN46" s="314"/>
      <c r="EO46" s="314"/>
      <c r="EP46" s="315"/>
      <c r="EQ46" s="314"/>
      <c r="ER46" s="314"/>
      <c r="ES46" s="314"/>
      <c r="ET46" s="332"/>
      <c r="EU46" s="315"/>
      <c r="EV46" s="314"/>
      <c r="EW46" s="314"/>
      <c r="EX46" s="314"/>
      <c r="EY46" s="315"/>
      <c r="EZ46" s="314"/>
      <c r="FA46" s="314"/>
      <c r="FB46" s="314"/>
      <c r="FC46" s="315"/>
      <c r="FD46" s="314"/>
      <c r="FE46" s="314"/>
      <c r="FF46" s="314"/>
      <c r="FG46" s="315"/>
      <c r="FH46" s="314"/>
      <c r="FI46" s="314"/>
      <c r="FJ46" s="314"/>
      <c r="FK46" s="315"/>
      <c r="FL46" s="314"/>
      <c r="FM46" s="314"/>
      <c r="FN46" s="314"/>
      <c r="FO46" s="315"/>
      <c r="FP46" s="314"/>
      <c r="FQ46" s="314"/>
      <c r="FR46" s="314"/>
      <c r="FS46" s="315"/>
      <c r="FT46" s="314"/>
      <c r="FU46" s="314"/>
      <c r="FV46" s="314"/>
      <c r="FW46" s="315"/>
      <c r="FX46" s="314"/>
      <c r="FY46" s="314"/>
      <c r="FZ46" s="314"/>
      <c r="GA46" s="315"/>
      <c r="GB46" s="314"/>
      <c r="GC46" s="314"/>
      <c r="GD46" s="314"/>
      <c r="GE46" s="315"/>
      <c r="GF46" s="314"/>
      <c r="GG46" s="314"/>
      <c r="GH46" s="314"/>
      <c r="GI46" s="315"/>
      <c r="GJ46" s="314"/>
      <c r="GK46" s="314"/>
      <c r="GL46" s="314"/>
      <c r="GM46" s="315"/>
      <c r="GN46" s="314"/>
      <c r="GO46" s="314"/>
      <c r="GP46" s="314"/>
      <c r="GQ46" s="332"/>
      <c r="GR46" s="315"/>
      <c r="GS46" s="314"/>
      <c r="GT46" s="314"/>
      <c r="GU46" s="314"/>
      <c r="GV46" s="315"/>
      <c r="GW46" s="314"/>
      <c r="GX46" s="314"/>
      <c r="GY46" s="314"/>
      <c r="GZ46" s="315"/>
      <c r="HA46" s="314"/>
      <c r="HB46" s="314"/>
      <c r="HC46" s="314"/>
      <c r="HD46" s="315"/>
      <c r="HE46" s="314"/>
      <c r="HF46" s="314"/>
      <c r="HG46" s="314"/>
      <c r="HH46" s="315"/>
      <c r="HI46" s="314"/>
      <c r="HJ46" s="314"/>
      <c r="HK46" s="314"/>
      <c r="HL46" s="315"/>
      <c r="HM46" s="314"/>
      <c r="HN46" s="314"/>
      <c r="HO46" s="314"/>
      <c r="HP46" s="315"/>
      <c r="HQ46" s="314"/>
      <c r="HR46" s="314"/>
      <c r="HS46" s="314"/>
      <c r="HT46" s="315"/>
      <c r="HU46" s="314"/>
      <c r="HV46" s="314"/>
      <c r="HW46" s="314"/>
      <c r="HX46" s="315"/>
      <c r="HY46" s="314"/>
      <c r="HZ46" s="314"/>
      <c r="IA46" s="314"/>
      <c r="IB46" s="315"/>
      <c r="IC46" s="314"/>
      <c r="ID46" s="314"/>
      <c r="IE46" s="314"/>
      <c r="IF46" s="315"/>
      <c r="IG46" s="314"/>
      <c r="IH46" s="314"/>
      <c r="II46" s="314"/>
      <c r="IJ46" s="315"/>
      <c r="IK46" s="314"/>
      <c r="IL46" s="314"/>
      <c r="IM46" s="314"/>
      <c r="IN46" s="332"/>
      <c r="IO46" s="315"/>
      <c r="IP46" s="314"/>
      <c r="IQ46" s="314"/>
      <c r="IR46" s="314"/>
      <c r="IS46" s="315"/>
      <c r="IT46" s="314"/>
      <c r="IU46" s="314"/>
      <c r="IV46" s="314"/>
      <c r="IW46" s="315"/>
      <c r="IX46" s="314"/>
      <c r="IY46" s="314"/>
      <c r="IZ46" s="314"/>
      <c r="JA46" s="315"/>
      <c r="JB46" s="314"/>
      <c r="JC46" s="314"/>
      <c r="JD46" s="314"/>
      <c r="JE46" s="315"/>
      <c r="JF46" s="314"/>
      <c r="JG46" s="314"/>
      <c r="JH46" s="314"/>
      <c r="JI46" s="315"/>
      <c r="JJ46" s="314"/>
      <c r="JK46" s="314"/>
      <c r="JL46" s="314"/>
      <c r="JM46" s="315"/>
      <c r="JN46" s="314"/>
      <c r="JO46" s="314"/>
      <c r="JP46" s="314"/>
      <c r="JQ46" s="315"/>
      <c r="JR46" s="314"/>
      <c r="JS46" s="314"/>
      <c r="JT46" s="314"/>
      <c r="JU46" s="315"/>
      <c r="JV46" s="314"/>
      <c r="JW46" s="314"/>
      <c r="JX46" s="314"/>
      <c r="JY46" s="315"/>
      <c r="JZ46" s="314"/>
      <c r="KA46" s="314"/>
      <c r="KB46" s="314"/>
      <c r="KC46" s="315"/>
      <c r="KD46" s="314"/>
      <c r="KE46" s="314"/>
      <c r="KF46" s="314"/>
      <c r="KG46" s="315"/>
      <c r="KH46" s="314"/>
      <c r="KI46" s="314"/>
      <c r="KJ46" s="314"/>
      <c r="KK46" s="332"/>
      <c r="KL46" s="315"/>
      <c r="KM46" s="314"/>
      <c r="KN46" s="314"/>
      <c r="KO46" s="314"/>
      <c r="KP46" s="315"/>
      <c r="KQ46" s="314"/>
      <c r="KR46" s="314"/>
      <c r="KS46" s="314"/>
      <c r="KT46" s="315"/>
      <c r="KU46" s="314"/>
      <c r="KV46" s="314"/>
      <c r="KW46" s="314"/>
      <c r="KX46" s="315"/>
      <c r="KY46" s="314"/>
      <c r="KZ46" s="314"/>
      <c r="LA46" s="314"/>
      <c r="LB46" s="315"/>
      <c r="LC46" s="314"/>
      <c r="LD46" s="314"/>
      <c r="LE46" s="314"/>
      <c r="LF46" s="315"/>
      <c r="LG46" s="314"/>
      <c r="LH46" s="314"/>
      <c r="LI46" s="314"/>
      <c r="LJ46" s="315"/>
      <c r="LK46" s="314"/>
      <c r="LL46" s="314"/>
      <c r="LM46" s="314"/>
      <c r="LN46" s="315"/>
      <c r="LO46" s="314"/>
      <c r="LP46" s="314"/>
      <c r="LQ46" s="314"/>
      <c r="LR46" s="315"/>
      <c r="LS46" s="314"/>
      <c r="LT46" s="314"/>
      <c r="LU46" s="314"/>
      <c r="LV46" s="315"/>
      <c r="LW46" s="314"/>
      <c r="LX46" s="314"/>
      <c r="LY46" s="314"/>
      <c r="LZ46" s="315"/>
      <c r="MA46" s="314"/>
      <c r="MB46" s="314"/>
      <c r="MC46" s="314"/>
      <c r="MD46" s="315"/>
      <c r="ME46" s="314"/>
      <c r="MF46" s="314"/>
      <c r="MG46" s="314"/>
      <c r="MH46" s="332"/>
      <c r="MI46" s="315"/>
      <c r="MJ46" s="314"/>
      <c r="MK46" s="314"/>
      <c r="ML46" s="314"/>
      <c r="MM46" s="315"/>
      <c r="MN46" s="314"/>
      <c r="MO46" s="314"/>
      <c r="MP46" s="314"/>
      <c r="MQ46" s="315"/>
      <c r="MR46" s="314"/>
      <c r="MS46" s="314"/>
      <c r="MT46" s="314"/>
      <c r="MU46" s="315"/>
      <c r="MV46" s="314"/>
      <c r="MW46" s="314"/>
      <c r="MX46" s="314"/>
      <c r="MY46" s="315"/>
      <c r="MZ46" s="314"/>
      <c r="NA46" s="314"/>
      <c r="NB46" s="314"/>
      <c r="NC46" s="315"/>
      <c r="ND46" s="314"/>
      <c r="NE46" s="314"/>
      <c r="NF46" s="314"/>
      <c r="NG46" s="315"/>
      <c r="NH46" s="314"/>
      <c r="NI46" s="314"/>
      <c r="NJ46" s="314"/>
      <c r="NK46" s="315"/>
      <c r="NL46" s="314"/>
      <c r="NM46" s="314"/>
      <c r="NN46" s="314"/>
      <c r="NO46" s="315"/>
      <c r="NP46" s="314"/>
      <c r="NQ46" s="314"/>
      <c r="NR46" s="314"/>
      <c r="NS46" s="315"/>
      <c r="NT46" s="314"/>
      <c r="NU46" s="314"/>
      <c r="NV46" s="314"/>
      <c r="NW46" s="315"/>
      <c r="NX46" s="314"/>
      <c r="NY46" s="314"/>
      <c r="NZ46" s="314"/>
      <c r="OA46" s="315"/>
      <c r="OB46" s="314"/>
      <c r="OC46" s="314"/>
      <c r="OD46" s="314"/>
      <c r="OE46" s="332"/>
      <c r="OF46" s="315"/>
      <c r="OG46" s="314"/>
      <c r="OH46" s="314"/>
      <c r="OI46" s="314"/>
      <c r="OJ46" s="315"/>
      <c r="OK46" s="314"/>
      <c r="OL46" s="314"/>
      <c r="OM46" s="314"/>
      <c r="ON46" s="315"/>
      <c r="OO46" s="314"/>
      <c r="OP46" s="314"/>
      <c r="OQ46" s="314"/>
      <c r="OR46" s="315"/>
      <c r="OS46" s="314"/>
      <c r="OT46" s="314"/>
      <c r="OU46" s="314"/>
      <c r="OV46" s="315"/>
      <c r="OW46" s="314"/>
      <c r="OX46" s="314"/>
      <c r="OY46" s="314"/>
      <c r="OZ46" s="315"/>
      <c r="PA46" s="314"/>
      <c r="PB46" s="314"/>
      <c r="PC46" s="314"/>
      <c r="PD46" s="315"/>
      <c r="PE46" s="314"/>
      <c r="PF46" s="314"/>
      <c r="PG46" s="314"/>
      <c r="PH46" s="315"/>
      <c r="PI46" s="314"/>
      <c r="PJ46" s="314"/>
      <c r="PK46" s="314"/>
      <c r="PL46" s="315"/>
      <c r="PM46" s="314"/>
      <c r="PN46" s="314"/>
      <c r="PO46" s="314"/>
      <c r="PP46" s="315"/>
      <c r="PQ46" s="314"/>
      <c r="PR46" s="314"/>
      <c r="PS46" s="314"/>
      <c r="PT46" s="315"/>
      <c r="PU46" s="314"/>
      <c r="PV46" s="314"/>
      <c r="PW46" s="314"/>
      <c r="PX46" s="315"/>
      <c r="PY46" s="314"/>
      <c r="PZ46" s="314"/>
      <c r="QA46" s="314"/>
      <c r="QB46" s="332"/>
      <c r="QC46" s="315"/>
      <c r="QD46" s="314"/>
      <c r="QE46" s="314"/>
      <c r="QF46" s="314"/>
      <c r="QG46" s="315"/>
      <c r="QH46" s="314"/>
      <c r="QI46" s="314"/>
      <c r="QJ46" s="314"/>
      <c r="QK46" s="315"/>
      <c r="QL46" s="314"/>
      <c r="QM46" s="314"/>
      <c r="QN46" s="314"/>
      <c r="QO46" s="315"/>
      <c r="QP46" s="314"/>
      <c r="QQ46" s="314"/>
      <c r="QR46" s="314"/>
      <c r="QS46" s="315"/>
      <c r="QT46" s="314"/>
      <c r="QU46" s="314"/>
      <c r="QV46" s="314"/>
      <c r="QW46" s="315"/>
      <c r="QX46" s="314"/>
      <c r="QY46" s="314"/>
      <c r="QZ46" s="314"/>
      <c r="RA46" s="315"/>
      <c r="RB46" s="314"/>
      <c r="RC46" s="314"/>
      <c r="RD46" s="314"/>
      <c r="RE46" s="315"/>
      <c r="RF46" s="314"/>
      <c r="RG46" s="314"/>
      <c r="RH46" s="314"/>
      <c r="RI46" s="315"/>
      <c r="RJ46" s="314"/>
      <c r="RK46" s="314"/>
      <c r="RL46" s="314"/>
      <c r="RM46" s="315"/>
      <c r="RN46" s="314"/>
      <c r="RO46" s="314"/>
      <c r="RP46" s="314"/>
      <c r="RQ46" s="315"/>
      <c r="RR46" s="314"/>
      <c r="RS46" s="314"/>
      <c r="RT46" s="314"/>
      <c r="RU46" s="315"/>
      <c r="RV46" s="314"/>
      <c r="RW46" s="314"/>
      <c r="RX46" s="314"/>
      <c r="RY46" s="332"/>
      <c r="RZ46" s="315"/>
      <c r="SA46" s="314"/>
      <c r="SB46" s="314"/>
      <c r="SC46" s="314"/>
      <c r="SD46" s="315"/>
      <c r="SE46" s="314"/>
      <c r="SF46" s="314"/>
      <c r="SG46" s="314"/>
      <c r="SH46" s="315"/>
      <c r="SI46" s="314"/>
      <c r="SJ46" s="314"/>
      <c r="SK46" s="314"/>
      <c r="SL46" s="315"/>
      <c r="SM46" s="314"/>
      <c r="SN46" s="314"/>
      <c r="SO46" s="314"/>
      <c r="SP46" s="315"/>
      <c r="SQ46" s="314"/>
      <c r="SR46" s="314"/>
      <c r="SS46" s="314"/>
      <c r="ST46" s="315"/>
      <c r="SU46" s="314"/>
      <c r="SV46" s="314"/>
      <c r="SW46" s="314"/>
      <c r="SX46" s="315"/>
      <c r="SY46" s="314"/>
      <c r="SZ46" s="314"/>
      <c r="TA46" s="314"/>
      <c r="TB46" s="315"/>
      <c r="TC46" s="314"/>
      <c r="TD46" s="314"/>
      <c r="TE46" s="314"/>
      <c r="TF46" s="315"/>
      <c r="TG46" s="314"/>
      <c r="TH46" s="314"/>
      <c r="TI46" s="314"/>
      <c r="TJ46" s="315"/>
      <c r="TK46" s="314"/>
      <c r="TL46" s="314"/>
      <c r="TM46" s="314"/>
      <c r="TN46" s="315"/>
      <c r="TO46" s="314"/>
      <c r="TP46" s="314"/>
      <c r="TQ46" s="314"/>
      <c r="TR46" s="315"/>
      <c r="TS46" s="314"/>
      <c r="TT46" s="314"/>
      <c r="TU46" s="314"/>
      <c r="TV46" s="332"/>
      <c r="TW46" s="315"/>
      <c r="TX46" s="314"/>
      <c r="TY46" s="314"/>
      <c r="TZ46" s="314"/>
      <c r="UA46" s="315"/>
      <c r="UB46" s="314"/>
      <c r="UC46" s="314"/>
      <c r="UD46" s="314"/>
      <c r="UE46" s="315"/>
      <c r="UF46" s="314"/>
      <c r="UG46" s="314"/>
      <c r="UH46" s="314"/>
      <c r="UI46" s="315"/>
      <c r="UJ46" s="314"/>
      <c r="UK46" s="314"/>
      <c r="UL46" s="314"/>
      <c r="UM46" s="315"/>
      <c r="UN46" s="314"/>
      <c r="UO46" s="314"/>
      <c r="UP46" s="314"/>
      <c r="UQ46" s="315"/>
      <c r="UR46" s="314"/>
      <c r="US46" s="314"/>
      <c r="UT46" s="314"/>
      <c r="UU46" s="315"/>
      <c r="UV46" s="314"/>
      <c r="UW46" s="314"/>
      <c r="UX46" s="314"/>
      <c r="UY46" s="315"/>
      <c r="UZ46" s="314"/>
      <c r="VA46" s="314"/>
      <c r="VB46" s="314"/>
      <c r="VC46" s="315"/>
      <c r="VD46" s="314"/>
      <c r="VE46" s="314"/>
      <c r="VF46" s="314"/>
      <c r="VG46" s="315"/>
      <c r="VH46" s="314"/>
      <c r="VI46" s="314"/>
      <c r="VJ46" s="314"/>
      <c r="VK46" s="315"/>
      <c r="VL46" s="314"/>
      <c r="VM46" s="314"/>
      <c r="VN46" s="314"/>
      <c r="VO46" s="315"/>
      <c r="VP46" s="314"/>
      <c r="VQ46" s="314"/>
      <c r="VR46" s="314"/>
      <c r="VS46" s="332"/>
      <c r="VT46" s="315"/>
      <c r="VU46" s="314"/>
      <c r="VV46" s="314"/>
      <c r="VW46" s="314"/>
      <c r="VX46" s="315"/>
      <c r="VY46" s="314"/>
      <c r="VZ46" s="314"/>
      <c r="WA46" s="314"/>
      <c r="WB46" s="315"/>
      <c r="WC46" s="314"/>
      <c r="WD46" s="314"/>
      <c r="WE46" s="314"/>
      <c r="WF46" s="315"/>
      <c r="WG46" s="314"/>
      <c r="WH46" s="314"/>
      <c r="WI46" s="314"/>
      <c r="WJ46" s="315"/>
      <c r="WK46" s="314"/>
      <c r="WL46" s="314"/>
      <c r="WM46" s="314"/>
      <c r="WN46" s="315"/>
      <c r="WO46" s="314"/>
      <c r="WP46" s="314"/>
      <c r="WQ46" s="314"/>
      <c r="WR46" s="315"/>
      <c r="WS46" s="314"/>
      <c r="WT46" s="314"/>
      <c r="WU46" s="314"/>
      <c r="WV46" s="315"/>
      <c r="WW46" s="314"/>
      <c r="WX46" s="314"/>
      <c r="WY46" s="314"/>
      <c r="WZ46" s="315"/>
      <c r="XA46" s="314"/>
      <c r="XB46" s="314"/>
      <c r="XC46" s="314"/>
      <c r="XD46" s="315"/>
      <c r="XE46" s="314"/>
      <c r="XF46" s="314"/>
      <c r="XG46" s="314"/>
      <c r="XH46" s="315"/>
      <c r="XI46" s="314"/>
      <c r="XJ46" s="314"/>
      <c r="XK46" s="314"/>
      <c r="XL46" s="315"/>
      <c r="XM46" s="314"/>
      <c r="XN46" s="314"/>
      <c r="XO46" s="314"/>
      <c r="XP46" s="332"/>
      <c r="XQ46" s="315"/>
      <c r="XR46" s="314"/>
      <c r="XS46" s="314"/>
      <c r="XT46" s="314"/>
      <c r="XU46" s="315"/>
      <c r="XV46" s="314"/>
      <c r="XW46" s="314"/>
      <c r="XX46" s="314"/>
      <c r="XY46" s="315"/>
      <c r="XZ46" s="314"/>
      <c r="YA46" s="314"/>
      <c r="YB46" s="314"/>
      <c r="YC46" s="315"/>
      <c r="YD46" s="314"/>
      <c r="YE46" s="314"/>
      <c r="YF46" s="314"/>
      <c r="YG46" s="315"/>
      <c r="YH46" s="314"/>
      <c r="YI46" s="314"/>
      <c r="YJ46" s="314"/>
      <c r="YK46" s="315"/>
      <c r="YL46" s="314"/>
      <c r="YM46" s="314"/>
      <c r="YN46" s="314"/>
      <c r="YO46" s="315"/>
      <c r="YP46" s="314"/>
      <c r="YQ46" s="314"/>
      <c r="YR46" s="314"/>
      <c r="YS46" s="315"/>
      <c r="YT46" s="314"/>
      <c r="YU46" s="314"/>
      <c r="YV46" s="314"/>
      <c r="YW46" s="315"/>
      <c r="YX46" s="314"/>
      <c r="YY46" s="314"/>
      <c r="YZ46" s="314"/>
      <c r="ZA46" s="315"/>
      <c r="ZB46" s="314"/>
      <c r="ZC46" s="314"/>
      <c r="ZD46" s="314"/>
      <c r="ZE46" s="315"/>
      <c r="ZF46" s="314"/>
      <c r="ZG46" s="314"/>
      <c r="ZH46" s="314"/>
      <c r="ZI46" s="315"/>
      <c r="ZJ46" s="314"/>
      <c r="ZK46" s="314"/>
      <c r="ZL46" s="314"/>
      <c r="ZM46" s="332"/>
    </row>
    <row r="47" spans="1:689" collapsed="1" x14ac:dyDescent="0.3">
      <c r="A47" s="366"/>
      <c r="B47" s="341" t="str">
        <f>B12</f>
        <v>Tax</v>
      </c>
      <c r="C47" s="281" t="str">
        <f>VLOOKUP(CONCATENATE($Z$1,ADDRESS(ROW(),COLUMN(),4)),TRANSL_MAIN[[Key]:[Inhalt]],2,FALSE)</f>
        <v>- Purchase of Goods</v>
      </c>
      <c r="D47" s="282"/>
      <c r="E47" s="186"/>
      <c r="F47" s="186">
        <f>SUM(F48:F73)</f>
        <v>0</v>
      </c>
      <c r="G47" s="278">
        <f>SUM(G48:G73)</f>
        <v>0</v>
      </c>
      <c r="H47" s="186"/>
      <c r="I47" s="186"/>
      <c r="J47" s="186">
        <f>SUM(J48:J73)</f>
        <v>0</v>
      </c>
      <c r="K47" s="278">
        <f>SUM(K48:K73)</f>
        <v>0</v>
      </c>
      <c r="L47" s="186"/>
      <c r="M47" s="186"/>
      <c r="N47" s="186">
        <f>SUM(N48:N73)</f>
        <v>0</v>
      </c>
      <c r="O47" s="278">
        <f>SUM(O48:O73)</f>
        <v>0</v>
      </c>
      <c r="P47" s="186"/>
      <c r="Q47" s="186"/>
      <c r="R47" s="186">
        <f>SUM(R48:R73)</f>
        <v>0</v>
      </c>
      <c r="S47" s="278">
        <f>SUM(S48:S73)</f>
        <v>0</v>
      </c>
      <c r="T47" s="186"/>
      <c r="U47" s="186"/>
      <c r="V47" s="186">
        <f>SUM(V48:V73)</f>
        <v>0</v>
      </c>
      <c r="W47" s="278">
        <f>SUM(W48:W73)</f>
        <v>0</v>
      </c>
      <c r="X47" s="186"/>
      <c r="Y47" s="186"/>
      <c r="Z47" s="186">
        <f>SUM(Z48:Z73)</f>
        <v>0</v>
      </c>
      <c r="AA47" s="278">
        <f>SUM(AA48:AA73)</f>
        <v>0</v>
      </c>
      <c r="AB47" s="186"/>
      <c r="AC47" s="186"/>
      <c r="AD47" s="186">
        <f>SUM(AD48:AD73)</f>
        <v>0</v>
      </c>
      <c r="AE47" s="278">
        <f>SUM(AE48:AE73)</f>
        <v>0</v>
      </c>
      <c r="AF47" s="186"/>
      <c r="AG47" s="186"/>
      <c r="AH47" s="186">
        <f>SUM(AH48:AH73)</f>
        <v>0</v>
      </c>
      <c r="AI47" s="278">
        <f>SUM(AI48:AI73)</f>
        <v>0</v>
      </c>
      <c r="AJ47" s="186"/>
      <c r="AK47" s="186"/>
      <c r="AL47" s="186">
        <f>SUM(AL48:AL73)</f>
        <v>0</v>
      </c>
      <c r="AM47" s="278">
        <f>SUM(AM48:AM73)</f>
        <v>0</v>
      </c>
      <c r="AN47" s="186"/>
      <c r="AO47" s="186"/>
      <c r="AP47" s="186">
        <f>SUM(AP48:AP73)</f>
        <v>0</v>
      </c>
      <c r="AQ47" s="278">
        <f>SUM(AQ48:AQ73)</f>
        <v>0</v>
      </c>
      <c r="AR47" s="186"/>
      <c r="AS47" s="186"/>
      <c r="AT47" s="186">
        <f>SUM(AT48:AT73)</f>
        <v>0</v>
      </c>
      <c r="AU47" s="278">
        <f>SUM(AU48:AU73)</f>
        <v>0</v>
      </c>
      <c r="AV47" s="186"/>
      <c r="AW47" s="186"/>
      <c r="AX47" s="186">
        <f>SUM(AX48:AX73)</f>
        <v>0</v>
      </c>
      <c r="AY47" s="278">
        <f>SUM(AY48:AY73)</f>
        <v>0</v>
      </c>
      <c r="AZ47" s="324">
        <f t="shared" ref="AZ47:AZ85" si="867">G47+K47+O47+S47+W47+AA47+AE47+AI47+AM47+AQ47+AU47+AY47</f>
        <v>0</v>
      </c>
      <c r="BA47" s="186"/>
      <c r="BB47" s="186"/>
      <c r="BC47" s="186">
        <f>SUM(BC48:BC73)</f>
        <v>0</v>
      </c>
      <c r="BD47" s="278">
        <f>SUM(BD48:BD73)</f>
        <v>0</v>
      </c>
      <c r="BE47" s="186"/>
      <c r="BF47" s="186"/>
      <c r="BG47" s="186">
        <f>SUM(BG48:BG73)</f>
        <v>0</v>
      </c>
      <c r="BH47" s="278">
        <f>SUM(BH48:BH73)</f>
        <v>0</v>
      </c>
      <c r="BI47" s="186"/>
      <c r="BJ47" s="186"/>
      <c r="BK47" s="186">
        <f>SUM(BK48:BK73)</f>
        <v>0</v>
      </c>
      <c r="BL47" s="278">
        <f>SUM(BL48:BL73)</f>
        <v>0</v>
      </c>
      <c r="BM47" s="186"/>
      <c r="BN47" s="186"/>
      <c r="BO47" s="186">
        <f>SUM(BO48:BO73)</f>
        <v>0</v>
      </c>
      <c r="BP47" s="278">
        <f>SUM(BP48:BP73)</f>
        <v>0</v>
      </c>
      <c r="BQ47" s="186"/>
      <c r="BR47" s="186"/>
      <c r="BS47" s="186">
        <f>SUM(BS48:BS73)</f>
        <v>0</v>
      </c>
      <c r="BT47" s="278">
        <f>SUM(BT48:BT73)</f>
        <v>0</v>
      </c>
      <c r="BU47" s="186"/>
      <c r="BV47" s="186"/>
      <c r="BW47" s="186">
        <f>SUM(BW48:BW73)</f>
        <v>0</v>
      </c>
      <c r="BX47" s="278">
        <f>SUM(BX48:BX73)</f>
        <v>0</v>
      </c>
      <c r="BY47" s="186"/>
      <c r="BZ47" s="186"/>
      <c r="CA47" s="186">
        <f>SUM(CA48:CA73)</f>
        <v>0</v>
      </c>
      <c r="CB47" s="278">
        <f>SUM(CB48:CB73)</f>
        <v>0</v>
      </c>
      <c r="CC47" s="186"/>
      <c r="CD47" s="186"/>
      <c r="CE47" s="186">
        <f>SUM(CE48:CE73)</f>
        <v>0</v>
      </c>
      <c r="CF47" s="278">
        <f>SUM(CF48:CF73)</f>
        <v>0</v>
      </c>
      <c r="CG47" s="186"/>
      <c r="CH47" s="186"/>
      <c r="CI47" s="186">
        <f>SUM(CI48:CI73)</f>
        <v>0</v>
      </c>
      <c r="CJ47" s="278">
        <f>SUM(CJ48:CJ73)</f>
        <v>0</v>
      </c>
      <c r="CK47" s="186"/>
      <c r="CL47" s="186"/>
      <c r="CM47" s="186">
        <f>SUM(CM48:CM73)</f>
        <v>0</v>
      </c>
      <c r="CN47" s="278">
        <f>SUM(CN48:CN73)</f>
        <v>0</v>
      </c>
      <c r="CO47" s="186"/>
      <c r="CP47" s="186"/>
      <c r="CQ47" s="186">
        <f>SUM(CQ48:CQ73)</f>
        <v>0</v>
      </c>
      <c r="CR47" s="278">
        <f>SUM(CR48:CR73)</f>
        <v>0</v>
      </c>
      <c r="CS47" s="186"/>
      <c r="CT47" s="186"/>
      <c r="CU47" s="186">
        <f>SUM(CU48:CU73)</f>
        <v>0</v>
      </c>
      <c r="CV47" s="278">
        <f>SUM(CV48:CV73)</f>
        <v>0</v>
      </c>
      <c r="CW47" s="324">
        <f t="shared" ref="CW47:CW85" si="868">BD47+BH47+BL47+BP47+BT47+BX47+CB47+CF47+CJ47+CN47+CR47+CV47</f>
        <v>0</v>
      </c>
      <c r="CX47" s="186"/>
      <c r="CY47" s="186"/>
      <c r="CZ47" s="186">
        <f>SUM(CZ48:CZ73)</f>
        <v>0</v>
      </c>
      <c r="DA47" s="278">
        <f>SUM(DA48:DA73)</f>
        <v>0</v>
      </c>
      <c r="DB47" s="186"/>
      <c r="DC47" s="186"/>
      <c r="DD47" s="186">
        <f>SUM(DD48:DD73)</f>
        <v>0</v>
      </c>
      <c r="DE47" s="278">
        <f>SUM(DE48:DE73)</f>
        <v>0</v>
      </c>
      <c r="DF47" s="186"/>
      <c r="DG47" s="186"/>
      <c r="DH47" s="186">
        <f>SUM(DH48:DH73)</f>
        <v>0</v>
      </c>
      <c r="DI47" s="278">
        <f>SUM(DI48:DI73)</f>
        <v>0</v>
      </c>
      <c r="DJ47" s="186"/>
      <c r="DK47" s="186"/>
      <c r="DL47" s="186">
        <f>SUM(DL48:DL73)</f>
        <v>0</v>
      </c>
      <c r="DM47" s="278">
        <f>SUM(DM48:DM73)</f>
        <v>0</v>
      </c>
      <c r="DN47" s="186"/>
      <c r="DO47" s="186"/>
      <c r="DP47" s="186">
        <f>SUM(DP48:DP73)</f>
        <v>0</v>
      </c>
      <c r="DQ47" s="278">
        <f>SUM(DQ48:DQ73)</f>
        <v>0</v>
      </c>
      <c r="DR47" s="186"/>
      <c r="DS47" s="186"/>
      <c r="DT47" s="186">
        <f>SUM(DT48:DT73)</f>
        <v>0</v>
      </c>
      <c r="DU47" s="278">
        <f>SUM(DU48:DU73)</f>
        <v>0</v>
      </c>
      <c r="DV47" s="186"/>
      <c r="DW47" s="186"/>
      <c r="DX47" s="186">
        <f>SUM(DX48:DX73)</f>
        <v>0</v>
      </c>
      <c r="DY47" s="278">
        <f>SUM(DY48:DY73)</f>
        <v>0</v>
      </c>
      <c r="DZ47" s="186"/>
      <c r="EA47" s="186"/>
      <c r="EB47" s="186">
        <f>SUM(EB48:EB73)</f>
        <v>0</v>
      </c>
      <c r="EC47" s="278">
        <f>SUM(EC48:EC73)</f>
        <v>0</v>
      </c>
      <c r="ED47" s="186"/>
      <c r="EE47" s="186"/>
      <c r="EF47" s="186">
        <f>SUM(EF48:EF73)</f>
        <v>0</v>
      </c>
      <c r="EG47" s="278">
        <f>SUM(EG48:EG73)</f>
        <v>0</v>
      </c>
      <c r="EH47" s="186"/>
      <c r="EI47" s="186"/>
      <c r="EJ47" s="186">
        <f>SUM(EJ48:EJ73)</f>
        <v>0</v>
      </c>
      <c r="EK47" s="278">
        <f>SUM(EK48:EK73)</f>
        <v>0</v>
      </c>
      <c r="EL47" s="186"/>
      <c r="EM47" s="186"/>
      <c r="EN47" s="186">
        <f>SUM(EN48:EN73)</f>
        <v>0</v>
      </c>
      <c r="EO47" s="278">
        <f>SUM(EO48:EO73)</f>
        <v>0</v>
      </c>
      <c r="EP47" s="186"/>
      <c r="EQ47" s="186"/>
      <c r="ER47" s="186">
        <f>SUM(ER48:ER73)</f>
        <v>0</v>
      </c>
      <c r="ES47" s="278">
        <f>SUM(ES48:ES73)</f>
        <v>0</v>
      </c>
      <c r="ET47" s="324">
        <f t="shared" ref="ET47:ET85" si="869">DA47+DE47+DI47+DM47+DQ47+DU47+DY47+EC47+EG47+EK47+EO47+ES47</f>
        <v>0</v>
      </c>
      <c r="EU47" s="186"/>
      <c r="EV47" s="186"/>
      <c r="EW47" s="186">
        <f>SUM(EW48:EW73)</f>
        <v>0</v>
      </c>
      <c r="EX47" s="278">
        <f>SUM(EX48:EX73)</f>
        <v>0</v>
      </c>
      <c r="EY47" s="186"/>
      <c r="EZ47" s="186"/>
      <c r="FA47" s="186">
        <f>SUM(FA48:FA73)</f>
        <v>0</v>
      </c>
      <c r="FB47" s="278">
        <f>SUM(FB48:FB73)</f>
        <v>0</v>
      </c>
      <c r="FC47" s="186"/>
      <c r="FD47" s="186"/>
      <c r="FE47" s="186">
        <f>SUM(FE48:FE73)</f>
        <v>0</v>
      </c>
      <c r="FF47" s="278">
        <f>SUM(FF48:FF73)</f>
        <v>0</v>
      </c>
      <c r="FG47" s="186"/>
      <c r="FH47" s="186"/>
      <c r="FI47" s="186">
        <f>SUM(FI48:FI73)</f>
        <v>0</v>
      </c>
      <c r="FJ47" s="278">
        <f>SUM(FJ48:FJ73)</f>
        <v>0</v>
      </c>
      <c r="FK47" s="186"/>
      <c r="FL47" s="186"/>
      <c r="FM47" s="186">
        <f>SUM(FM48:FM73)</f>
        <v>0</v>
      </c>
      <c r="FN47" s="278">
        <f>SUM(FN48:FN73)</f>
        <v>0</v>
      </c>
      <c r="FO47" s="186"/>
      <c r="FP47" s="186"/>
      <c r="FQ47" s="186">
        <f>SUM(FQ48:FQ73)</f>
        <v>0</v>
      </c>
      <c r="FR47" s="278">
        <f>SUM(FR48:FR73)</f>
        <v>0</v>
      </c>
      <c r="FS47" s="186"/>
      <c r="FT47" s="186"/>
      <c r="FU47" s="186">
        <f>SUM(FU48:FU73)</f>
        <v>0</v>
      </c>
      <c r="FV47" s="278">
        <f>SUM(FV48:FV73)</f>
        <v>0</v>
      </c>
      <c r="FW47" s="186"/>
      <c r="FX47" s="186"/>
      <c r="FY47" s="186">
        <f>SUM(FY48:FY73)</f>
        <v>0</v>
      </c>
      <c r="FZ47" s="278">
        <f>SUM(FZ48:FZ73)</f>
        <v>0</v>
      </c>
      <c r="GA47" s="186"/>
      <c r="GB47" s="186"/>
      <c r="GC47" s="186">
        <f>SUM(GC48:GC73)</f>
        <v>0</v>
      </c>
      <c r="GD47" s="278">
        <f>SUM(GD48:GD73)</f>
        <v>0</v>
      </c>
      <c r="GE47" s="186"/>
      <c r="GF47" s="186"/>
      <c r="GG47" s="186">
        <f>SUM(GG48:GG73)</f>
        <v>0</v>
      </c>
      <c r="GH47" s="278">
        <f>SUM(GH48:GH73)</f>
        <v>0</v>
      </c>
      <c r="GI47" s="186"/>
      <c r="GJ47" s="186"/>
      <c r="GK47" s="186">
        <f>SUM(GK48:GK73)</f>
        <v>0</v>
      </c>
      <c r="GL47" s="278">
        <f>SUM(GL48:GL73)</f>
        <v>0</v>
      </c>
      <c r="GM47" s="186"/>
      <c r="GN47" s="186"/>
      <c r="GO47" s="186">
        <f>SUM(GO48:GO73)</f>
        <v>0</v>
      </c>
      <c r="GP47" s="278">
        <f>SUM(GP48:GP73)</f>
        <v>0</v>
      </c>
      <c r="GQ47" s="324">
        <f t="shared" ref="GQ47:GQ85" si="870">EX47+FB47+FF47+FJ47+FN47+FR47+FV47+FZ47+GD47+GH47+GL47+GP47</f>
        <v>0</v>
      </c>
      <c r="GR47" s="186"/>
      <c r="GS47" s="186"/>
      <c r="GT47" s="186">
        <f>SUM(GT48:GT73)</f>
        <v>0</v>
      </c>
      <c r="GU47" s="278">
        <f>SUM(GU48:GU73)</f>
        <v>0</v>
      </c>
      <c r="GV47" s="186"/>
      <c r="GW47" s="186"/>
      <c r="GX47" s="186">
        <f>SUM(GX48:GX73)</f>
        <v>0</v>
      </c>
      <c r="GY47" s="278">
        <f>SUM(GY48:GY73)</f>
        <v>0</v>
      </c>
      <c r="GZ47" s="186"/>
      <c r="HA47" s="186"/>
      <c r="HB47" s="186">
        <f>SUM(HB48:HB73)</f>
        <v>0</v>
      </c>
      <c r="HC47" s="278">
        <f>SUM(HC48:HC73)</f>
        <v>0</v>
      </c>
      <c r="HD47" s="186"/>
      <c r="HE47" s="186"/>
      <c r="HF47" s="186">
        <f>SUM(HF48:HF73)</f>
        <v>0</v>
      </c>
      <c r="HG47" s="278">
        <f>SUM(HG48:HG73)</f>
        <v>0</v>
      </c>
      <c r="HH47" s="186"/>
      <c r="HI47" s="186"/>
      <c r="HJ47" s="186">
        <f>SUM(HJ48:HJ73)</f>
        <v>0</v>
      </c>
      <c r="HK47" s="278">
        <f>SUM(HK48:HK73)</f>
        <v>0</v>
      </c>
      <c r="HL47" s="186"/>
      <c r="HM47" s="186"/>
      <c r="HN47" s="186">
        <f>SUM(HN48:HN73)</f>
        <v>0</v>
      </c>
      <c r="HO47" s="278">
        <f>SUM(HO48:HO73)</f>
        <v>0</v>
      </c>
      <c r="HP47" s="186"/>
      <c r="HQ47" s="186"/>
      <c r="HR47" s="186">
        <f>SUM(HR48:HR73)</f>
        <v>0</v>
      </c>
      <c r="HS47" s="278">
        <f>SUM(HS48:HS73)</f>
        <v>0</v>
      </c>
      <c r="HT47" s="186"/>
      <c r="HU47" s="186"/>
      <c r="HV47" s="186">
        <f>SUM(HV48:HV73)</f>
        <v>0</v>
      </c>
      <c r="HW47" s="278">
        <f>SUM(HW48:HW73)</f>
        <v>0</v>
      </c>
      <c r="HX47" s="186"/>
      <c r="HY47" s="186"/>
      <c r="HZ47" s="186">
        <f>SUM(HZ48:HZ73)</f>
        <v>0</v>
      </c>
      <c r="IA47" s="278">
        <f>SUM(IA48:IA73)</f>
        <v>0</v>
      </c>
      <c r="IB47" s="186"/>
      <c r="IC47" s="186"/>
      <c r="ID47" s="186">
        <f>SUM(ID48:ID73)</f>
        <v>0</v>
      </c>
      <c r="IE47" s="278">
        <f>SUM(IE48:IE73)</f>
        <v>0</v>
      </c>
      <c r="IF47" s="186"/>
      <c r="IG47" s="186"/>
      <c r="IH47" s="186">
        <f>SUM(IH48:IH73)</f>
        <v>0</v>
      </c>
      <c r="II47" s="278">
        <f>SUM(II48:II73)</f>
        <v>0</v>
      </c>
      <c r="IJ47" s="186"/>
      <c r="IK47" s="186"/>
      <c r="IL47" s="186">
        <f>SUM(IL48:IL73)</f>
        <v>0</v>
      </c>
      <c r="IM47" s="278">
        <f>SUM(IM48:IM73)</f>
        <v>0</v>
      </c>
      <c r="IN47" s="324">
        <f t="shared" ref="IN47:IN85" si="871">GU47+GY47+HC47+HG47+HK47+HO47+HS47+HW47+IA47+IE47+II47+IM47</f>
        <v>0</v>
      </c>
      <c r="IO47" s="186"/>
      <c r="IP47" s="186"/>
      <c r="IQ47" s="186">
        <f>SUM(IQ48:IQ73)</f>
        <v>0</v>
      </c>
      <c r="IR47" s="278">
        <f>SUM(IR48:IR73)</f>
        <v>0</v>
      </c>
      <c r="IS47" s="186"/>
      <c r="IT47" s="186"/>
      <c r="IU47" s="186">
        <f>SUM(IU48:IU73)</f>
        <v>0</v>
      </c>
      <c r="IV47" s="278">
        <f>SUM(IV48:IV73)</f>
        <v>0</v>
      </c>
      <c r="IW47" s="186"/>
      <c r="IX47" s="186"/>
      <c r="IY47" s="186">
        <f>SUM(IY48:IY73)</f>
        <v>0</v>
      </c>
      <c r="IZ47" s="278">
        <f>SUM(IZ48:IZ73)</f>
        <v>0</v>
      </c>
      <c r="JA47" s="186"/>
      <c r="JB47" s="186"/>
      <c r="JC47" s="186">
        <f>SUM(JC48:JC73)</f>
        <v>0</v>
      </c>
      <c r="JD47" s="278">
        <f>SUM(JD48:JD73)</f>
        <v>0</v>
      </c>
      <c r="JE47" s="186"/>
      <c r="JF47" s="186"/>
      <c r="JG47" s="186">
        <f>SUM(JG48:JG73)</f>
        <v>0</v>
      </c>
      <c r="JH47" s="278">
        <f>SUM(JH48:JH73)</f>
        <v>0</v>
      </c>
      <c r="JI47" s="186"/>
      <c r="JJ47" s="186"/>
      <c r="JK47" s="186">
        <f>SUM(JK48:JK73)</f>
        <v>0</v>
      </c>
      <c r="JL47" s="278">
        <f>SUM(JL48:JL73)</f>
        <v>0</v>
      </c>
      <c r="JM47" s="186"/>
      <c r="JN47" s="186"/>
      <c r="JO47" s="186">
        <f>SUM(JO48:JO73)</f>
        <v>0</v>
      </c>
      <c r="JP47" s="278">
        <f>SUM(JP48:JP73)</f>
        <v>0</v>
      </c>
      <c r="JQ47" s="186"/>
      <c r="JR47" s="186"/>
      <c r="JS47" s="186">
        <f>SUM(JS48:JS73)</f>
        <v>0</v>
      </c>
      <c r="JT47" s="278">
        <f>SUM(JT48:JT73)</f>
        <v>0</v>
      </c>
      <c r="JU47" s="186"/>
      <c r="JV47" s="186"/>
      <c r="JW47" s="186">
        <f>SUM(JW48:JW73)</f>
        <v>0</v>
      </c>
      <c r="JX47" s="278">
        <f>SUM(JX48:JX73)</f>
        <v>0</v>
      </c>
      <c r="JY47" s="186"/>
      <c r="JZ47" s="186"/>
      <c r="KA47" s="186">
        <f>SUM(KA48:KA73)</f>
        <v>0</v>
      </c>
      <c r="KB47" s="278">
        <f>SUM(KB48:KB73)</f>
        <v>0</v>
      </c>
      <c r="KC47" s="186"/>
      <c r="KD47" s="186"/>
      <c r="KE47" s="186">
        <f>SUM(KE48:KE73)</f>
        <v>0</v>
      </c>
      <c r="KF47" s="278">
        <f>SUM(KF48:KF73)</f>
        <v>0</v>
      </c>
      <c r="KG47" s="186"/>
      <c r="KH47" s="186"/>
      <c r="KI47" s="186">
        <f>SUM(KI48:KI73)</f>
        <v>0</v>
      </c>
      <c r="KJ47" s="278">
        <f>SUM(KJ48:KJ73)</f>
        <v>0</v>
      </c>
      <c r="KK47" s="324">
        <f t="shared" ref="KK47:KK85" si="872">IR47+IV47+IZ47+JD47+JH47+JL47+JP47+JT47+JX47+KB47+KF47+KJ47</f>
        <v>0</v>
      </c>
      <c r="KL47" s="186"/>
      <c r="KM47" s="186"/>
      <c r="KN47" s="186">
        <f>SUM(KN48:KN73)</f>
        <v>0</v>
      </c>
      <c r="KO47" s="278">
        <f>SUM(KO48:KO73)</f>
        <v>0</v>
      </c>
      <c r="KP47" s="186"/>
      <c r="KQ47" s="186"/>
      <c r="KR47" s="186">
        <f>SUM(KR48:KR73)</f>
        <v>0</v>
      </c>
      <c r="KS47" s="278">
        <f>SUM(KS48:KS73)</f>
        <v>0</v>
      </c>
      <c r="KT47" s="186"/>
      <c r="KU47" s="186"/>
      <c r="KV47" s="186">
        <f>SUM(KV48:KV73)</f>
        <v>0</v>
      </c>
      <c r="KW47" s="278">
        <f>SUM(KW48:KW73)</f>
        <v>0</v>
      </c>
      <c r="KX47" s="186"/>
      <c r="KY47" s="186"/>
      <c r="KZ47" s="186">
        <f>SUM(KZ48:KZ73)</f>
        <v>0</v>
      </c>
      <c r="LA47" s="278">
        <f>SUM(LA48:LA73)</f>
        <v>0</v>
      </c>
      <c r="LB47" s="186"/>
      <c r="LC47" s="186"/>
      <c r="LD47" s="186">
        <f>SUM(LD48:LD73)</f>
        <v>0</v>
      </c>
      <c r="LE47" s="278">
        <f>SUM(LE48:LE73)</f>
        <v>0</v>
      </c>
      <c r="LF47" s="186"/>
      <c r="LG47" s="186"/>
      <c r="LH47" s="186">
        <f>SUM(LH48:LH73)</f>
        <v>0</v>
      </c>
      <c r="LI47" s="278">
        <f>SUM(LI48:LI73)</f>
        <v>0</v>
      </c>
      <c r="LJ47" s="186"/>
      <c r="LK47" s="186"/>
      <c r="LL47" s="186">
        <f>SUM(LL48:LL73)</f>
        <v>0</v>
      </c>
      <c r="LM47" s="278">
        <f>SUM(LM48:LM73)</f>
        <v>0</v>
      </c>
      <c r="LN47" s="186"/>
      <c r="LO47" s="186"/>
      <c r="LP47" s="186">
        <f>SUM(LP48:LP73)</f>
        <v>0</v>
      </c>
      <c r="LQ47" s="278">
        <f>SUM(LQ48:LQ73)</f>
        <v>0</v>
      </c>
      <c r="LR47" s="186"/>
      <c r="LS47" s="186"/>
      <c r="LT47" s="186">
        <f>SUM(LT48:LT73)</f>
        <v>0</v>
      </c>
      <c r="LU47" s="278">
        <f>SUM(LU48:LU73)</f>
        <v>0</v>
      </c>
      <c r="LV47" s="186"/>
      <c r="LW47" s="186"/>
      <c r="LX47" s="186">
        <f>SUM(LX48:LX73)</f>
        <v>0</v>
      </c>
      <c r="LY47" s="278">
        <f>SUM(LY48:LY73)</f>
        <v>0</v>
      </c>
      <c r="LZ47" s="186"/>
      <c r="MA47" s="186"/>
      <c r="MB47" s="186">
        <f>SUM(MB48:MB73)</f>
        <v>0</v>
      </c>
      <c r="MC47" s="278">
        <f>SUM(MC48:MC73)</f>
        <v>0</v>
      </c>
      <c r="MD47" s="186"/>
      <c r="ME47" s="186"/>
      <c r="MF47" s="186">
        <f>SUM(MF48:MF73)</f>
        <v>0</v>
      </c>
      <c r="MG47" s="278">
        <f>SUM(MG48:MG73)</f>
        <v>0</v>
      </c>
      <c r="MH47" s="324">
        <f t="shared" ref="MH47:MH85" si="873">KO47+KS47+KW47+LA47+LE47+LI47+LM47+LQ47+LU47+LY47+MC47+MG47</f>
        <v>0</v>
      </c>
      <c r="MI47" s="186"/>
      <c r="MJ47" s="186"/>
      <c r="MK47" s="186">
        <f>SUM(MK48:MK73)</f>
        <v>0</v>
      </c>
      <c r="ML47" s="278">
        <f>SUM(ML48:ML73)</f>
        <v>0</v>
      </c>
      <c r="MM47" s="186"/>
      <c r="MN47" s="186"/>
      <c r="MO47" s="186">
        <f>SUM(MO48:MO73)</f>
        <v>0</v>
      </c>
      <c r="MP47" s="278">
        <f>SUM(MP48:MP73)</f>
        <v>0</v>
      </c>
      <c r="MQ47" s="186"/>
      <c r="MR47" s="186"/>
      <c r="MS47" s="186">
        <f>SUM(MS48:MS73)</f>
        <v>0</v>
      </c>
      <c r="MT47" s="278">
        <f>SUM(MT48:MT73)</f>
        <v>0</v>
      </c>
      <c r="MU47" s="186"/>
      <c r="MV47" s="186"/>
      <c r="MW47" s="186">
        <f>SUM(MW48:MW73)</f>
        <v>0</v>
      </c>
      <c r="MX47" s="278">
        <f>SUM(MX48:MX73)</f>
        <v>0</v>
      </c>
      <c r="MY47" s="186"/>
      <c r="MZ47" s="186"/>
      <c r="NA47" s="186">
        <f>SUM(NA48:NA73)</f>
        <v>0</v>
      </c>
      <c r="NB47" s="278">
        <f>SUM(NB48:NB73)</f>
        <v>0</v>
      </c>
      <c r="NC47" s="186"/>
      <c r="ND47" s="186"/>
      <c r="NE47" s="186">
        <f>SUM(NE48:NE73)</f>
        <v>0</v>
      </c>
      <c r="NF47" s="278">
        <f>SUM(NF48:NF73)</f>
        <v>0</v>
      </c>
      <c r="NG47" s="186"/>
      <c r="NH47" s="186"/>
      <c r="NI47" s="186">
        <f>SUM(NI48:NI73)</f>
        <v>0</v>
      </c>
      <c r="NJ47" s="278">
        <f>SUM(NJ48:NJ73)</f>
        <v>0</v>
      </c>
      <c r="NK47" s="186"/>
      <c r="NL47" s="186"/>
      <c r="NM47" s="186">
        <f>SUM(NM48:NM73)</f>
        <v>0</v>
      </c>
      <c r="NN47" s="278">
        <f>SUM(NN48:NN73)</f>
        <v>0</v>
      </c>
      <c r="NO47" s="186"/>
      <c r="NP47" s="186"/>
      <c r="NQ47" s="186">
        <f>SUM(NQ48:NQ73)</f>
        <v>0</v>
      </c>
      <c r="NR47" s="278">
        <f>SUM(NR48:NR73)</f>
        <v>0</v>
      </c>
      <c r="NS47" s="186"/>
      <c r="NT47" s="186"/>
      <c r="NU47" s="186">
        <f>SUM(NU48:NU73)</f>
        <v>0</v>
      </c>
      <c r="NV47" s="278">
        <f>SUM(NV48:NV73)</f>
        <v>0</v>
      </c>
      <c r="NW47" s="186"/>
      <c r="NX47" s="186"/>
      <c r="NY47" s="186">
        <f>SUM(NY48:NY73)</f>
        <v>0</v>
      </c>
      <c r="NZ47" s="278">
        <f>SUM(NZ48:NZ73)</f>
        <v>0</v>
      </c>
      <c r="OA47" s="186"/>
      <c r="OB47" s="186"/>
      <c r="OC47" s="186">
        <f>SUM(OC48:OC73)</f>
        <v>0</v>
      </c>
      <c r="OD47" s="278">
        <f>SUM(OD48:OD73)</f>
        <v>0</v>
      </c>
      <c r="OE47" s="324">
        <f t="shared" ref="OE47:OE85" si="874">ML47+MP47+MT47+MX47+NB47+NF47+NJ47+NN47+NR47+NV47+NZ47+OD47</f>
        <v>0</v>
      </c>
      <c r="OF47" s="186"/>
      <c r="OG47" s="186"/>
      <c r="OH47" s="186">
        <f>SUM(OH48:OH73)</f>
        <v>0</v>
      </c>
      <c r="OI47" s="278">
        <f>SUM(OI48:OI73)</f>
        <v>0</v>
      </c>
      <c r="OJ47" s="186"/>
      <c r="OK47" s="186"/>
      <c r="OL47" s="186">
        <f>SUM(OL48:OL73)</f>
        <v>0</v>
      </c>
      <c r="OM47" s="278">
        <f>SUM(OM48:OM73)</f>
        <v>0</v>
      </c>
      <c r="ON47" s="186"/>
      <c r="OO47" s="186"/>
      <c r="OP47" s="186">
        <f>SUM(OP48:OP73)</f>
        <v>0</v>
      </c>
      <c r="OQ47" s="278">
        <f>SUM(OQ48:OQ73)</f>
        <v>0</v>
      </c>
      <c r="OR47" s="186"/>
      <c r="OS47" s="186"/>
      <c r="OT47" s="186">
        <f>SUM(OT48:OT73)</f>
        <v>0</v>
      </c>
      <c r="OU47" s="278">
        <f>SUM(OU48:OU73)</f>
        <v>0</v>
      </c>
      <c r="OV47" s="186"/>
      <c r="OW47" s="186"/>
      <c r="OX47" s="186">
        <f>SUM(OX48:OX73)</f>
        <v>0</v>
      </c>
      <c r="OY47" s="278">
        <f>SUM(OY48:OY73)</f>
        <v>0</v>
      </c>
      <c r="OZ47" s="186"/>
      <c r="PA47" s="186"/>
      <c r="PB47" s="186">
        <f>SUM(PB48:PB73)</f>
        <v>0</v>
      </c>
      <c r="PC47" s="278">
        <f>SUM(PC48:PC73)</f>
        <v>0</v>
      </c>
      <c r="PD47" s="186"/>
      <c r="PE47" s="186"/>
      <c r="PF47" s="186">
        <f>SUM(PF48:PF73)</f>
        <v>0</v>
      </c>
      <c r="PG47" s="278">
        <f>SUM(PG48:PG73)</f>
        <v>0</v>
      </c>
      <c r="PH47" s="186"/>
      <c r="PI47" s="186"/>
      <c r="PJ47" s="186">
        <f>SUM(PJ48:PJ73)</f>
        <v>0</v>
      </c>
      <c r="PK47" s="278">
        <f>SUM(PK48:PK73)</f>
        <v>0</v>
      </c>
      <c r="PL47" s="186"/>
      <c r="PM47" s="186"/>
      <c r="PN47" s="186">
        <f>SUM(PN48:PN73)</f>
        <v>0</v>
      </c>
      <c r="PO47" s="278">
        <f>SUM(PO48:PO73)</f>
        <v>0</v>
      </c>
      <c r="PP47" s="186"/>
      <c r="PQ47" s="186"/>
      <c r="PR47" s="186">
        <f>SUM(PR48:PR73)</f>
        <v>0</v>
      </c>
      <c r="PS47" s="278">
        <f>SUM(PS48:PS73)</f>
        <v>0</v>
      </c>
      <c r="PT47" s="186"/>
      <c r="PU47" s="186"/>
      <c r="PV47" s="186">
        <f>SUM(PV48:PV73)</f>
        <v>0</v>
      </c>
      <c r="PW47" s="278">
        <f>SUM(PW48:PW73)</f>
        <v>0</v>
      </c>
      <c r="PX47" s="186"/>
      <c r="PY47" s="186"/>
      <c r="PZ47" s="186">
        <f>SUM(PZ48:PZ73)</f>
        <v>0</v>
      </c>
      <c r="QA47" s="278">
        <f>SUM(QA48:QA73)</f>
        <v>0</v>
      </c>
      <c r="QB47" s="324">
        <f t="shared" ref="QB47:QB85" si="875">OI47+OM47+OQ47+OU47+OY47+PC47+PG47+PK47+PO47+PS47+PW47+QA47</f>
        <v>0</v>
      </c>
      <c r="QC47" s="186"/>
      <c r="QD47" s="186"/>
      <c r="QE47" s="186">
        <f>SUM(QE48:QE73)</f>
        <v>0</v>
      </c>
      <c r="QF47" s="278">
        <f>SUM(QF48:QF73)</f>
        <v>0</v>
      </c>
      <c r="QG47" s="186"/>
      <c r="QH47" s="186"/>
      <c r="QI47" s="186">
        <f>SUM(QI48:QI73)</f>
        <v>0</v>
      </c>
      <c r="QJ47" s="278">
        <f>SUM(QJ48:QJ73)</f>
        <v>0</v>
      </c>
      <c r="QK47" s="186"/>
      <c r="QL47" s="186"/>
      <c r="QM47" s="186">
        <f>SUM(QM48:QM73)</f>
        <v>0</v>
      </c>
      <c r="QN47" s="278">
        <f>SUM(QN48:QN73)</f>
        <v>0</v>
      </c>
      <c r="QO47" s="186"/>
      <c r="QP47" s="186"/>
      <c r="QQ47" s="186">
        <f>SUM(QQ48:QQ73)</f>
        <v>0</v>
      </c>
      <c r="QR47" s="278">
        <f>SUM(QR48:QR73)</f>
        <v>0</v>
      </c>
      <c r="QS47" s="186"/>
      <c r="QT47" s="186"/>
      <c r="QU47" s="186">
        <f>SUM(QU48:QU73)</f>
        <v>0</v>
      </c>
      <c r="QV47" s="278">
        <f>SUM(QV48:QV73)</f>
        <v>0</v>
      </c>
      <c r="QW47" s="186"/>
      <c r="QX47" s="186"/>
      <c r="QY47" s="186">
        <f>SUM(QY48:QY73)</f>
        <v>0</v>
      </c>
      <c r="QZ47" s="278">
        <f>SUM(QZ48:QZ73)</f>
        <v>0</v>
      </c>
      <c r="RA47" s="186"/>
      <c r="RB47" s="186"/>
      <c r="RC47" s="186">
        <f>SUM(RC48:RC73)</f>
        <v>0</v>
      </c>
      <c r="RD47" s="278">
        <f>SUM(RD48:RD73)</f>
        <v>0</v>
      </c>
      <c r="RE47" s="186"/>
      <c r="RF47" s="186"/>
      <c r="RG47" s="186">
        <f>SUM(RG48:RG73)</f>
        <v>0</v>
      </c>
      <c r="RH47" s="278">
        <f>SUM(RH48:RH73)</f>
        <v>0</v>
      </c>
      <c r="RI47" s="186"/>
      <c r="RJ47" s="186"/>
      <c r="RK47" s="186">
        <f>SUM(RK48:RK73)</f>
        <v>0</v>
      </c>
      <c r="RL47" s="278">
        <f>SUM(RL48:RL73)</f>
        <v>0</v>
      </c>
      <c r="RM47" s="186"/>
      <c r="RN47" s="186"/>
      <c r="RO47" s="186">
        <f>SUM(RO48:RO73)</f>
        <v>0</v>
      </c>
      <c r="RP47" s="278">
        <f>SUM(RP48:RP73)</f>
        <v>0</v>
      </c>
      <c r="RQ47" s="186"/>
      <c r="RR47" s="186"/>
      <c r="RS47" s="186">
        <f>SUM(RS48:RS73)</f>
        <v>0</v>
      </c>
      <c r="RT47" s="278">
        <f>SUM(RT48:RT73)</f>
        <v>0</v>
      </c>
      <c r="RU47" s="186"/>
      <c r="RV47" s="186"/>
      <c r="RW47" s="186">
        <f>SUM(RW48:RW73)</f>
        <v>0</v>
      </c>
      <c r="RX47" s="278">
        <f>SUM(RX48:RX73)</f>
        <v>0</v>
      </c>
      <c r="RY47" s="324">
        <f t="shared" ref="RY47:RY85" si="876">QF47+QJ47+QN47+QR47+QV47+QZ47+RD47+RH47+RL47+RP47+RT47+RX47</f>
        <v>0</v>
      </c>
      <c r="RZ47" s="186"/>
      <c r="SA47" s="186"/>
      <c r="SB47" s="186">
        <f>SUM(SB48:SB73)</f>
        <v>0</v>
      </c>
      <c r="SC47" s="278">
        <f>SUM(SC48:SC73)</f>
        <v>0</v>
      </c>
      <c r="SD47" s="186"/>
      <c r="SE47" s="186"/>
      <c r="SF47" s="186">
        <f>SUM(SF48:SF73)</f>
        <v>0</v>
      </c>
      <c r="SG47" s="278">
        <f>SUM(SG48:SG73)</f>
        <v>0</v>
      </c>
      <c r="SH47" s="186"/>
      <c r="SI47" s="186"/>
      <c r="SJ47" s="186">
        <f>SUM(SJ48:SJ73)</f>
        <v>0</v>
      </c>
      <c r="SK47" s="278">
        <f>SUM(SK48:SK73)</f>
        <v>0</v>
      </c>
      <c r="SL47" s="186"/>
      <c r="SM47" s="186"/>
      <c r="SN47" s="186">
        <f>SUM(SN48:SN73)</f>
        <v>0</v>
      </c>
      <c r="SO47" s="278">
        <f>SUM(SO48:SO73)</f>
        <v>0</v>
      </c>
      <c r="SP47" s="186"/>
      <c r="SQ47" s="186"/>
      <c r="SR47" s="186">
        <f>SUM(SR48:SR73)</f>
        <v>0</v>
      </c>
      <c r="SS47" s="278">
        <f>SUM(SS48:SS73)</f>
        <v>0</v>
      </c>
      <c r="ST47" s="186"/>
      <c r="SU47" s="186"/>
      <c r="SV47" s="186">
        <f>SUM(SV48:SV73)</f>
        <v>0</v>
      </c>
      <c r="SW47" s="278">
        <f>SUM(SW48:SW73)</f>
        <v>0</v>
      </c>
      <c r="SX47" s="186"/>
      <c r="SY47" s="186"/>
      <c r="SZ47" s="186">
        <f>SUM(SZ48:SZ73)</f>
        <v>0</v>
      </c>
      <c r="TA47" s="278">
        <f>SUM(TA48:TA73)</f>
        <v>0</v>
      </c>
      <c r="TB47" s="186"/>
      <c r="TC47" s="186"/>
      <c r="TD47" s="186">
        <f>SUM(TD48:TD73)</f>
        <v>0</v>
      </c>
      <c r="TE47" s="278">
        <f>SUM(TE48:TE73)</f>
        <v>0</v>
      </c>
      <c r="TF47" s="186"/>
      <c r="TG47" s="186"/>
      <c r="TH47" s="186">
        <f>SUM(TH48:TH73)</f>
        <v>0</v>
      </c>
      <c r="TI47" s="278">
        <f>SUM(TI48:TI73)</f>
        <v>0</v>
      </c>
      <c r="TJ47" s="186"/>
      <c r="TK47" s="186"/>
      <c r="TL47" s="186">
        <f>SUM(TL48:TL73)</f>
        <v>0</v>
      </c>
      <c r="TM47" s="278">
        <f>SUM(TM48:TM73)</f>
        <v>0</v>
      </c>
      <c r="TN47" s="186"/>
      <c r="TO47" s="186"/>
      <c r="TP47" s="186">
        <f>SUM(TP48:TP73)</f>
        <v>0</v>
      </c>
      <c r="TQ47" s="278">
        <f>SUM(TQ48:TQ73)</f>
        <v>0</v>
      </c>
      <c r="TR47" s="186"/>
      <c r="TS47" s="186"/>
      <c r="TT47" s="186">
        <f>SUM(TT48:TT73)</f>
        <v>0</v>
      </c>
      <c r="TU47" s="278">
        <f>SUM(TU48:TU73)</f>
        <v>0</v>
      </c>
      <c r="TV47" s="324">
        <f t="shared" ref="TV47:TV85" si="877">SC47+SG47+SK47+SO47+SS47+SW47+TA47+TE47+TI47+TM47+TQ47+TU47</f>
        <v>0</v>
      </c>
      <c r="TW47" s="186"/>
      <c r="TX47" s="186"/>
      <c r="TY47" s="186">
        <f>SUM(TY48:TY73)</f>
        <v>0</v>
      </c>
      <c r="TZ47" s="278">
        <f>SUM(TZ48:TZ73)</f>
        <v>0</v>
      </c>
      <c r="UA47" s="186"/>
      <c r="UB47" s="186"/>
      <c r="UC47" s="186">
        <f>SUM(UC48:UC73)</f>
        <v>0</v>
      </c>
      <c r="UD47" s="278">
        <f>SUM(UD48:UD73)</f>
        <v>0</v>
      </c>
      <c r="UE47" s="186"/>
      <c r="UF47" s="186"/>
      <c r="UG47" s="186">
        <f>SUM(UG48:UG73)</f>
        <v>0</v>
      </c>
      <c r="UH47" s="278">
        <f>SUM(UH48:UH73)</f>
        <v>0</v>
      </c>
      <c r="UI47" s="186"/>
      <c r="UJ47" s="186"/>
      <c r="UK47" s="186">
        <f>SUM(UK48:UK73)</f>
        <v>0</v>
      </c>
      <c r="UL47" s="278">
        <f>SUM(UL48:UL73)</f>
        <v>0</v>
      </c>
      <c r="UM47" s="186"/>
      <c r="UN47" s="186"/>
      <c r="UO47" s="186">
        <f>SUM(UO48:UO73)</f>
        <v>0</v>
      </c>
      <c r="UP47" s="278">
        <f>SUM(UP48:UP73)</f>
        <v>0</v>
      </c>
      <c r="UQ47" s="186"/>
      <c r="UR47" s="186"/>
      <c r="US47" s="186">
        <f>SUM(US48:US73)</f>
        <v>0</v>
      </c>
      <c r="UT47" s="278">
        <f>SUM(UT48:UT73)</f>
        <v>0</v>
      </c>
      <c r="UU47" s="186"/>
      <c r="UV47" s="186"/>
      <c r="UW47" s="186">
        <f>SUM(UW48:UW73)</f>
        <v>0</v>
      </c>
      <c r="UX47" s="278">
        <f>SUM(UX48:UX73)</f>
        <v>0</v>
      </c>
      <c r="UY47" s="186"/>
      <c r="UZ47" s="186"/>
      <c r="VA47" s="186">
        <f>SUM(VA48:VA73)</f>
        <v>0</v>
      </c>
      <c r="VB47" s="278">
        <f>SUM(VB48:VB73)</f>
        <v>0</v>
      </c>
      <c r="VC47" s="186"/>
      <c r="VD47" s="186"/>
      <c r="VE47" s="186">
        <f>SUM(VE48:VE73)</f>
        <v>0</v>
      </c>
      <c r="VF47" s="278">
        <f>SUM(VF48:VF73)</f>
        <v>0</v>
      </c>
      <c r="VG47" s="186"/>
      <c r="VH47" s="186"/>
      <c r="VI47" s="186">
        <f>SUM(VI48:VI73)</f>
        <v>0</v>
      </c>
      <c r="VJ47" s="278">
        <f>SUM(VJ48:VJ73)</f>
        <v>0</v>
      </c>
      <c r="VK47" s="186"/>
      <c r="VL47" s="186"/>
      <c r="VM47" s="186">
        <f>SUM(VM48:VM73)</f>
        <v>0</v>
      </c>
      <c r="VN47" s="278">
        <f>SUM(VN48:VN73)</f>
        <v>0</v>
      </c>
      <c r="VO47" s="186"/>
      <c r="VP47" s="186"/>
      <c r="VQ47" s="186">
        <f>SUM(VQ48:VQ73)</f>
        <v>0</v>
      </c>
      <c r="VR47" s="278">
        <f>SUM(VR48:VR73)</f>
        <v>0</v>
      </c>
      <c r="VS47" s="324">
        <f t="shared" ref="VS47:VS85" si="878">TZ47+UD47+UH47+UL47+UP47+UT47+UX47+VB47+VF47+VJ47+VN47+VR47</f>
        <v>0</v>
      </c>
      <c r="VT47" s="186"/>
      <c r="VU47" s="186"/>
      <c r="VV47" s="186">
        <f>SUM(VV48:VV73)</f>
        <v>0</v>
      </c>
      <c r="VW47" s="278">
        <f>SUM(VW48:VW73)</f>
        <v>0</v>
      </c>
      <c r="VX47" s="186"/>
      <c r="VY47" s="186"/>
      <c r="VZ47" s="186">
        <f>SUM(VZ48:VZ73)</f>
        <v>0</v>
      </c>
      <c r="WA47" s="278">
        <f>SUM(WA48:WA73)</f>
        <v>0</v>
      </c>
      <c r="WB47" s="186"/>
      <c r="WC47" s="186"/>
      <c r="WD47" s="186">
        <f>SUM(WD48:WD73)</f>
        <v>0</v>
      </c>
      <c r="WE47" s="278">
        <f>SUM(WE48:WE73)</f>
        <v>0</v>
      </c>
      <c r="WF47" s="186"/>
      <c r="WG47" s="186"/>
      <c r="WH47" s="186">
        <f>SUM(WH48:WH73)</f>
        <v>0</v>
      </c>
      <c r="WI47" s="278">
        <f>SUM(WI48:WI73)</f>
        <v>0</v>
      </c>
      <c r="WJ47" s="186"/>
      <c r="WK47" s="186"/>
      <c r="WL47" s="186">
        <f>SUM(WL48:WL73)</f>
        <v>0</v>
      </c>
      <c r="WM47" s="278">
        <f>SUM(WM48:WM73)</f>
        <v>0</v>
      </c>
      <c r="WN47" s="186"/>
      <c r="WO47" s="186"/>
      <c r="WP47" s="186">
        <f>SUM(WP48:WP73)</f>
        <v>0</v>
      </c>
      <c r="WQ47" s="278">
        <f>SUM(WQ48:WQ73)</f>
        <v>0</v>
      </c>
      <c r="WR47" s="186"/>
      <c r="WS47" s="186"/>
      <c r="WT47" s="186">
        <f>SUM(WT48:WT73)</f>
        <v>0</v>
      </c>
      <c r="WU47" s="278">
        <f>SUM(WU48:WU73)</f>
        <v>0</v>
      </c>
      <c r="WV47" s="186"/>
      <c r="WW47" s="186"/>
      <c r="WX47" s="186">
        <f>SUM(WX48:WX73)</f>
        <v>0</v>
      </c>
      <c r="WY47" s="278">
        <f>SUM(WY48:WY73)</f>
        <v>0</v>
      </c>
      <c r="WZ47" s="186"/>
      <c r="XA47" s="186"/>
      <c r="XB47" s="186">
        <f>SUM(XB48:XB73)</f>
        <v>0</v>
      </c>
      <c r="XC47" s="278">
        <f>SUM(XC48:XC73)</f>
        <v>0</v>
      </c>
      <c r="XD47" s="186"/>
      <c r="XE47" s="186"/>
      <c r="XF47" s="186">
        <f>SUM(XF48:XF73)</f>
        <v>0</v>
      </c>
      <c r="XG47" s="278">
        <f>SUM(XG48:XG73)</f>
        <v>0</v>
      </c>
      <c r="XH47" s="186"/>
      <c r="XI47" s="186"/>
      <c r="XJ47" s="186">
        <f>SUM(XJ48:XJ73)</f>
        <v>0</v>
      </c>
      <c r="XK47" s="278">
        <f>SUM(XK48:XK73)</f>
        <v>0</v>
      </c>
      <c r="XL47" s="186"/>
      <c r="XM47" s="186"/>
      <c r="XN47" s="186">
        <f>SUM(XN48:XN73)</f>
        <v>0</v>
      </c>
      <c r="XO47" s="278">
        <f>SUM(XO48:XO73)</f>
        <v>0</v>
      </c>
      <c r="XP47" s="324">
        <f t="shared" ref="XP47:XP85" si="879">VW47+WA47+WE47+WI47+WM47+WQ47+WU47+WY47+XC47+XG47+XK47+XO47</f>
        <v>0</v>
      </c>
      <c r="XQ47" s="186"/>
      <c r="XR47" s="186"/>
      <c r="XS47" s="186">
        <f>SUM(XS48:XS73)</f>
        <v>0</v>
      </c>
      <c r="XT47" s="278">
        <f>SUM(XT48:XT73)</f>
        <v>0</v>
      </c>
      <c r="XU47" s="186"/>
      <c r="XV47" s="186"/>
      <c r="XW47" s="186">
        <f>SUM(XW48:XW73)</f>
        <v>0</v>
      </c>
      <c r="XX47" s="278">
        <f>SUM(XX48:XX73)</f>
        <v>0</v>
      </c>
      <c r="XY47" s="186"/>
      <c r="XZ47" s="186"/>
      <c r="YA47" s="186">
        <f>SUM(YA48:YA73)</f>
        <v>0</v>
      </c>
      <c r="YB47" s="278">
        <f>SUM(YB48:YB73)</f>
        <v>0</v>
      </c>
      <c r="YC47" s="186"/>
      <c r="YD47" s="186"/>
      <c r="YE47" s="186">
        <f>SUM(YE48:YE73)</f>
        <v>0</v>
      </c>
      <c r="YF47" s="278">
        <f>SUM(YF48:YF73)</f>
        <v>0</v>
      </c>
      <c r="YG47" s="186"/>
      <c r="YH47" s="186"/>
      <c r="YI47" s="186">
        <f>SUM(YI48:YI73)</f>
        <v>0</v>
      </c>
      <c r="YJ47" s="278">
        <f>SUM(YJ48:YJ73)</f>
        <v>0</v>
      </c>
      <c r="YK47" s="186"/>
      <c r="YL47" s="186"/>
      <c r="YM47" s="186">
        <f>SUM(YM48:YM73)</f>
        <v>0</v>
      </c>
      <c r="YN47" s="278">
        <f>SUM(YN48:YN73)</f>
        <v>0</v>
      </c>
      <c r="YO47" s="186"/>
      <c r="YP47" s="186"/>
      <c r="YQ47" s="186">
        <f>SUM(YQ48:YQ73)</f>
        <v>0</v>
      </c>
      <c r="YR47" s="278">
        <f>SUM(YR48:YR73)</f>
        <v>0</v>
      </c>
      <c r="YS47" s="186"/>
      <c r="YT47" s="186"/>
      <c r="YU47" s="186">
        <f>SUM(YU48:YU73)</f>
        <v>0</v>
      </c>
      <c r="YV47" s="278">
        <f>SUM(YV48:YV73)</f>
        <v>0</v>
      </c>
      <c r="YW47" s="186"/>
      <c r="YX47" s="186"/>
      <c r="YY47" s="186">
        <f>SUM(YY48:YY73)</f>
        <v>0</v>
      </c>
      <c r="YZ47" s="278">
        <f>SUM(YZ48:YZ73)</f>
        <v>0</v>
      </c>
      <c r="ZA47" s="186"/>
      <c r="ZB47" s="186"/>
      <c r="ZC47" s="186">
        <f>SUM(ZC48:ZC73)</f>
        <v>0</v>
      </c>
      <c r="ZD47" s="278">
        <f>SUM(ZD48:ZD73)</f>
        <v>0</v>
      </c>
      <c r="ZE47" s="186"/>
      <c r="ZF47" s="186"/>
      <c r="ZG47" s="186">
        <f>SUM(ZG48:ZG73)</f>
        <v>0</v>
      </c>
      <c r="ZH47" s="278">
        <f>SUM(ZH48:ZH73)</f>
        <v>0</v>
      </c>
      <c r="ZI47" s="186"/>
      <c r="ZJ47" s="186"/>
      <c r="ZK47" s="186">
        <f>SUM(ZK48:ZK73)</f>
        <v>0</v>
      </c>
      <c r="ZL47" s="278">
        <f>SUM(ZL48:ZL73)</f>
        <v>0</v>
      </c>
      <c r="ZM47" s="324">
        <f t="shared" ref="ZM47:ZM85" si="880">XT47+XX47+YB47+YF47+YJ47+YN47+YR47+YV47+YZ47+ZD47+ZH47+ZL47</f>
        <v>0</v>
      </c>
    </row>
    <row r="48" spans="1:689" hidden="1" outlineLevel="1" x14ac:dyDescent="0.3">
      <c r="A48" s="361">
        <f>B48*'Input sheet'!$C$11</f>
        <v>0.19</v>
      </c>
      <c r="B48" s="362">
        <v>0.19</v>
      </c>
      <c r="C48" s="367" t="s">
        <v>163</v>
      </c>
      <c r="D48" s="364">
        <v>0</v>
      </c>
      <c r="E48" s="374">
        <v>0</v>
      </c>
      <c r="F48" s="270">
        <f t="shared" ref="F48:F73" si="881">G48*$A48</f>
        <v>0</v>
      </c>
      <c r="G48" s="270">
        <f t="shared" ref="G48:G73" si="882">D48*E48</f>
        <v>0</v>
      </c>
      <c r="H48" s="375">
        <f t="shared" ref="H48:H73" si="883">D48</f>
        <v>0</v>
      </c>
      <c r="I48" s="374">
        <f>E48</f>
        <v>0</v>
      </c>
      <c r="J48" s="270">
        <f t="shared" ref="J48:J73" si="884">K48*$A48</f>
        <v>0</v>
      </c>
      <c r="K48" s="270">
        <f t="shared" ref="K48:K73" si="885">H48*I48</f>
        <v>0</v>
      </c>
      <c r="L48" s="375">
        <f t="shared" ref="L48:L73" si="886">H48</f>
        <v>0</v>
      </c>
      <c r="M48" s="374">
        <f t="shared" ref="M48:M73" si="887">I48</f>
        <v>0</v>
      </c>
      <c r="N48" s="270">
        <f t="shared" ref="N48:N73" si="888">O48*$A48</f>
        <v>0</v>
      </c>
      <c r="O48" s="270">
        <f t="shared" ref="O48:O73" si="889">L48*M48</f>
        <v>0</v>
      </c>
      <c r="P48" s="375">
        <f t="shared" ref="P48:P73" si="890">L48</f>
        <v>0</v>
      </c>
      <c r="Q48" s="374">
        <f t="shared" ref="Q48:Q73" si="891">M48</f>
        <v>0</v>
      </c>
      <c r="R48" s="270">
        <f t="shared" ref="R48:R73" si="892">S48*$A48</f>
        <v>0</v>
      </c>
      <c r="S48" s="270">
        <f t="shared" ref="S48:S73" si="893">P48*Q48</f>
        <v>0</v>
      </c>
      <c r="T48" s="375">
        <f t="shared" ref="T48:T73" si="894">P48</f>
        <v>0</v>
      </c>
      <c r="U48" s="374">
        <f t="shared" ref="U48:U73" si="895">Q48</f>
        <v>0</v>
      </c>
      <c r="V48" s="270">
        <f t="shared" ref="V48:V73" si="896">W48*$A48</f>
        <v>0</v>
      </c>
      <c r="W48" s="270">
        <f t="shared" ref="W48:W73" si="897">T48*U48</f>
        <v>0</v>
      </c>
      <c r="X48" s="375">
        <f t="shared" ref="X48:X73" si="898">T48</f>
        <v>0</v>
      </c>
      <c r="Y48" s="374">
        <f t="shared" ref="Y48:Y73" si="899">U48</f>
        <v>0</v>
      </c>
      <c r="Z48" s="270">
        <f t="shared" ref="Z48:Z73" si="900">AA48*$A48</f>
        <v>0</v>
      </c>
      <c r="AA48" s="270">
        <f t="shared" ref="AA48:AA73" si="901">X48*Y48</f>
        <v>0</v>
      </c>
      <c r="AB48" s="375">
        <f t="shared" ref="AB48:AB73" si="902">X48</f>
        <v>0</v>
      </c>
      <c r="AC48" s="374">
        <f t="shared" ref="AC48:AC73" si="903">Y48</f>
        <v>0</v>
      </c>
      <c r="AD48" s="270">
        <f t="shared" ref="AD48:AD73" si="904">AE48*$A48</f>
        <v>0</v>
      </c>
      <c r="AE48" s="270">
        <f t="shared" ref="AE48:AE73" si="905">AB48*AC48</f>
        <v>0</v>
      </c>
      <c r="AF48" s="375">
        <f t="shared" ref="AF48:AF73" si="906">AB48</f>
        <v>0</v>
      </c>
      <c r="AG48" s="374">
        <f t="shared" ref="AG48:AG73" si="907">AC48</f>
        <v>0</v>
      </c>
      <c r="AH48" s="270">
        <f t="shared" ref="AH48:AH73" si="908">AI48*$A48</f>
        <v>0</v>
      </c>
      <c r="AI48" s="270">
        <f t="shared" ref="AI48:AI73" si="909">AF48*AG48</f>
        <v>0</v>
      </c>
      <c r="AJ48" s="375">
        <f t="shared" ref="AJ48:AJ73" si="910">AF48</f>
        <v>0</v>
      </c>
      <c r="AK48" s="374">
        <f t="shared" ref="AK48:AK73" si="911">AG48</f>
        <v>0</v>
      </c>
      <c r="AL48" s="270">
        <f t="shared" ref="AL48:AL73" si="912">AM48*$A48</f>
        <v>0</v>
      </c>
      <c r="AM48" s="270">
        <f t="shared" ref="AM48:AM73" si="913">AJ48*AK48</f>
        <v>0</v>
      </c>
      <c r="AN48" s="375">
        <f t="shared" ref="AN48:AN73" si="914">AJ48</f>
        <v>0</v>
      </c>
      <c r="AO48" s="374">
        <f t="shared" ref="AO48:AO73" si="915">AK48</f>
        <v>0</v>
      </c>
      <c r="AP48" s="270">
        <f t="shared" ref="AP48:AP73" si="916">AQ48*$A48</f>
        <v>0</v>
      </c>
      <c r="AQ48" s="270">
        <f t="shared" ref="AQ48:AQ73" si="917">AN48*AO48</f>
        <v>0</v>
      </c>
      <c r="AR48" s="375">
        <f t="shared" ref="AR48:AR73" si="918">AN48</f>
        <v>0</v>
      </c>
      <c r="AS48" s="374">
        <f t="shared" ref="AS48:AS73" si="919">AO48</f>
        <v>0</v>
      </c>
      <c r="AT48" s="270">
        <f t="shared" ref="AT48:AT73" si="920">AU48*$A48</f>
        <v>0</v>
      </c>
      <c r="AU48" s="270">
        <f t="shared" ref="AU48:AU73" si="921">AR48*AS48</f>
        <v>0</v>
      </c>
      <c r="AV48" s="375">
        <f t="shared" ref="AV48:AV73" si="922">AR48</f>
        <v>0</v>
      </c>
      <c r="AW48" s="374">
        <f t="shared" ref="AW48:AW73" si="923">AS48</f>
        <v>0</v>
      </c>
      <c r="AX48" s="270">
        <f t="shared" ref="AX48:AX73" si="924">AY48*$A48</f>
        <v>0</v>
      </c>
      <c r="AY48" s="270">
        <f t="shared" ref="AY48:AY73" si="925">AV48*AW48</f>
        <v>0</v>
      </c>
      <c r="AZ48" s="324">
        <f t="shared" si="867"/>
        <v>0</v>
      </c>
      <c r="BA48" s="375">
        <f>AV48</f>
        <v>0</v>
      </c>
      <c r="BB48" s="374">
        <f>AW48</f>
        <v>0</v>
      </c>
      <c r="BC48" s="270">
        <f t="shared" ref="BC48:BC73" si="926">BD48*$A48</f>
        <v>0</v>
      </c>
      <c r="BD48" s="270">
        <f t="shared" ref="BD48:BD73" si="927">BA48*BB48</f>
        <v>0</v>
      </c>
      <c r="BE48" s="375">
        <f t="shared" ref="BE48:BE73" si="928">BA48</f>
        <v>0</v>
      </c>
      <c r="BF48" s="374">
        <f t="shared" ref="BF48:BF73" si="929">BB48</f>
        <v>0</v>
      </c>
      <c r="BG48" s="270">
        <f t="shared" ref="BG48:BG73" si="930">BH48*$A48</f>
        <v>0</v>
      </c>
      <c r="BH48" s="270">
        <f t="shared" ref="BH48:BH73" si="931">BE48*BF48</f>
        <v>0</v>
      </c>
      <c r="BI48" s="375">
        <f t="shared" ref="BI48:BI73" si="932">BE48</f>
        <v>0</v>
      </c>
      <c r="BJ48" s="374">
        <f t="shared" ref="BJ48:BJ73" si="933">BF48</f>
        <v>0</v>
      </c>
      <c r="BK48" s="270">
        <f t="shared" ref="BK48:BK73" si="934">BL48*$A48</f>
        <v>0</v>
      </c>
      <c r="BL48" s="270">
        <f t="shared" ref="BL48:BL73" si="935">BI48*BJ48</f>
        <v>0</v>
      </c>
      <c r="BM48" s="375">
        <f t="shared" ref="BM48:BM73" si="936">BI48</f>
        <v>0</v>
      </c>
      <c r="BN48" s="374">
        <f t="shared" ref="BN48:BN73" si="937">BJ48</f>
        <v>0</v>
      </c>
      <c r="BO48" s="270">
        <f t="shared" ref="BO48:BO73" si="938">BP48*$A48</f>
        <v>0</v>
      </c>
      <c r="BP48" s="270">
        <f t="shared" ref="BP48:BP73" si="939">BM48*BN48</f>
        <v>0</v>
      </c>
      <c r="BQ48" s="375">
        <f t="shared" ref="BQ48:BQ73" si="940">BM48</f>
        <v>0</v>
      </c>
      <c r="BR48" s="374">
        <f t="shared" ref="BR48:BR73" si="941">BN48</f>
        <v>0</v>
      </c>
      <c r="BS48" s="270">
        <f t="shared" ref="BS48:BS73" si="942">BT48*$A48</f>
        <v>0</v>
      </c>
      <c r="BT48" s="270">
        <f t="shared" ref="BT48:BT73" si="943">BQ48*BR48</f>
        <v>0</v>
      </c>
      <c r="BU48" s="375">
        <f t="shared" ref="BU48:BU73" si="944">BQ48</f>
        <v>0</v>
      </c>
      <c r="BV48" s="374">
        <f t="shared" ref="BV48:BV73" si="945">BR48</f>
        <v>0</v>
      </c>
      <c r="BW48" s="270">
        <f t="shared" ref="BW48:BW73" si="946">BX48*$A48</f>
        <v>0</v>
      </c>
      <c r="BX48" s="270">
        <f t="shared" ref="BX48:BX73" si="947">BU48*BV48</f>
        <v>0</v>
      </c>
      <c r="BY48" s="375">
        <f t="shared" ref="BY48:BY73" si="948">BU48</f>
        <v>0</v>
      </c>
      <c r="BZ48" s="374">
        <f t="shared" ref="BZ48:BZ73" si="949">BV48</f>
        <v>0</v>
      </c>
      <c r="CA48" s="270">
        <f t="shared" ref="CA48:CA73" si="950">CB48*$A48</f>
        <v>0</v>
      </c>
      <c r="CB48" s="270">
        <f t="shared" ref="CB48:CB73" si="951">BY48*BZ48</f>
        <v>0</v>
      </c>
      <c r="CC48" s="375">
        <f t="shared" ref="CC48:CC73" si="952">BY48</f>
        <v>0</v>
      </c>
      <c r="CD48" s="374">
        <f t="shared" ref="CD48:CD73" si="953">BZ48</f>
        <v>0</v>
      </c>
      <c r="CE48" s="270">
        <f t="shared" ref="CE48:CE73" si="954">CF48*$A48</f>
        <v>0</v>
      </c>
      <c r="CF48" s="270">
        <f t="shared" ref="CF48:CF73" si="955">CC48*CD48</f>
        <v>0</v>
      </c>
      <c r="CG48" s="375">
        <f t="shared" ref="CG48:CG73" si="956">CC48</f>
        <v>0</v>
      </c>
      <c r="CH48" s="374">
        <f t="shared" ref="CH48:CH73" si="957">CD48</f>
        <v>0</v>
      </c>
      <c r="CI48" s="270">
        <f t="shared" ref="CI48:CI73" si="958">CJ48*$A48</f>
        <v>0</v>
      </c>
      <c r="CJ48" s="270">
        <f t="shared" ref="CJ48:CJ73" si="959">CG48*CH48</f>
        <v>0</v>
      </c>
      <c r="CK48" s="375">
        <f t="shared" ref="CK48:CK73" si="960">CG48</f>
        <v>0</v>
      </c>
      <c r="CL48" s="374">
        <f t="shared" ref="CL48:CL73" si="961">CH48</f>
        <v>0</v>
      </c>
      <c r="CM48" s="270">
        <f t="shared" ref="CM48:CM73" si="962">CN48*$A48</f>
        <v>0</v>
      </c>
      <c r="CN48" s="270">
        <f t="shared" ref="CN48:CN73" si="963">CK48*CL48</f>
        <v>0</v>
      </c>
      <c r="CO48" s="375">
        <f t="shared" ref="CO48:CO73" si="964">CK48</f>
        <v>0</v>
      </c>
      <c r="CP48" s="374">
        <f t="shared" ref="CP48:CP73" si="965">CL48</f>
        <v>0</v>
      </c>
      <c r="CQ48" s="270">
        <f t="shared" ref="CQ48:CQ73" si="966">CR48*$A48</f>
        <v>0</v>
      </c>
      <c r="CR48" s="270">
        <f t="shared" ref="CR48:CR73" si="967">CO48*CP48</f>
        <v>0</v>
      </c>
      <c r="CS48" s="375">
        <f t="shared" ref="CS48:CS73" si="968">CO48</f>
        <v>0</v>
      </c>
      <c r="CT48" s="374">
        <f t="shared" ref="CT48:CT73" si="969">CP48</f>
        <v>0</v>
      </c>
      <c r="CU48" s="270">
        <f t="shared" ref="CU48:CU73" si="970">CV48*$A48</f>
        <v>0</v>
      </c>
      <c r="CV48" s="270">
        <f t="shared" ref="CV48:CV73" si="971">CS48*CT48</f>
        <v>0</v>
      </c>
      <c r="CW48" s="324">
        <f t="shared" si="868"/>
        <v>0</v>
      </c>
      <c r="CX48" s="375">
        <f>BA48</f>
        <v>0</v>
      </c>
      <c r="CY48" s="374">
        <f>BB48</f>
        <v>0</v>
      </c>
      <c r="CZ48" s="270">
        <f>DA48*$A48</f>
        <v>0</v>
      </c>
      <c r="DA48" s="270">
        <f t="shared" ref="DA48:DA73" si="972">CX48*CY48</f>
        <v>0</v>
      </c>
      <c r="DB48" s="375">
        <f t="shared" ref="DB48:DB73" si="973">BE48</f>
        <v>0</v>
      </c>
      <c r="DC48" s="374">
        <f>BF48</f>
        <v>0</v>
      </c>
      <c r="DD48" s="270">
        <f>DE48*$A48</f>
        <v>0</v>
      </c>
      <c r="DE48" s="270">
        <f t="shared" ref="DE48:DE73" si="974">DB48*DC48</f>
        <v>0</v>
      </c>
      <c r="DF48" s="375">
        <f t="shared" ref="DF48:DF73" si="975">BI48</f>
        <v>0</v>
      </c>
      <c r="DG48" s="374">
        <f>BJ48</f>
        <v>0</v>
      </c>
      <c r="DH48" s="270">
        <f>DI48*$A48</f>
        <v>0</v>
      </c>
      <c r="DI48" s="270">
        <f t="shared" ref="DI48:DI73" si="976">DF48*DG48</f>
        <v>0</v>
      </c>
      <c r="DJ48" s="375">
        <f t="shared" ref="DJ48:DJ73" si="977">BM48</f>
        <v>0</v>
      </c>
      <c r="DK48" s="374">
        <f>BN48</f>
        <v>0</v>
      </c>
      <c r="DL48" s="270">
        <f>DM48*$A48</f>
        <v>0</v>
      </c>
      <c r="DM48" s="270">
        <f t="shared" ref="DM48:DM73" si="978">DJ48*DK48</f>
        <v>0</v>
      </c>
      <c r="DN48" s="375">
        <f t="shared" ref="DN48:DN73" si="979">BQ48</f>
        <v>0</v>
      </c>
      <c r="DO48" s="374">
        <f>BR48</f>
        <v>0</v>
      </c>
      <c r="DP48" s="270">
        <f>DQ48*$A48</f>
        <v>0</v>
      </c>
      <c r="DQ48" s="270">
        <f t="shared" ref="DQ48:DQ73" si="980">DN48*DO48</f>
        <v>0</v>
      </c>
      <c r="DR48" s="375">
        <f t="shared" ref="DR48:DR73" si="981">BU48</f>
        <v>0</v>
      </c>
      <c r="DS48" s="374">
        <f>BV48</f>
        <v>0</v>
      </c>
      <c r="DT48" s="270">
        <f>DU48*$A48</f>
        <v>0</v>
      </c>
      <c r="DU48" s="270">
        <f t="shared" ref="DU48:DU73" si="982">DR48*DS48</f>
        <v>0</v>
      </c>
      <c r="DV48" s="375">
        <f t="shared" ref="DV48:DV73" si="983">BY48</f>
        <v>0</v>
      </c>
      <c r="DW48" s="374">
        <f>BZ48</f>
        <v>0</v>
      </c>
      <c r="DX48" s="270">
        <f>DY48*$A48</f>
        <v>0</v>
      </c>
      <c r="DY48" s="270">
        <f t="shared" ref="DY48:DY73" si="984">DV48*DW48</f>
        <v>0</v>
      </c>
      <c r="DZ48" s="375">
        <f t="shared" ref="DZ48:DZ73" si="985">CC48</f>
        <v>0</v>
      </c>
      <c r="EA48" s="374">
        <f>CD48</f>
        <v>0</v>
      </c>
      <c r="EB48" s="270">
        <f>EC48*$A48</f>
        <v>0</v>
      </c>
      <c r="EC48" s="270">
        <f t="shared" ref="EC48:EC73" si="986">DZ48*EA48</f>
        <v>0</v>
      </c>
      <c r="ED48" s="375">
        <f t="shared" ref="ED48:ED73" si="987">CG48</f>
        <v>0</v>
      </c>
      <c r="EE48" s="374">
        <f>CH48</f>
        <v>0</v>
      </c>
      <c r="EF48" s="270">
        <f>EG48*$A48</f>
        <v>0</v>
      </c>
      <c r="EG48" s="270">
        <f t="shared" ref="EG48:EG73" si="988">ED48*EE48</f>
        <v>0</v>
      </c>
      <c r="EH48" s="375">
        <f t="shared" ref="EH48:EH73" si="989">CK48</f>
        <v>0</v>
      </c>
      <c r="EI48" s="374">
        <f>CL48</f>
        <v>0</v>
      </c>
      <c r="EJ48" s="270">
        <f>EK48*$A48</f>
        <v>0</v>
      </c>
      <c r="EK48" s="270">
        <f t="shared" ref="EK48:EK73" si="990">EH48*EI48</f>
        <v>0</v>
      </c>
      <c r="EL48" s="375">
        <f t="shared" ref="EL48:EL73" si="991">CO48</f>
        <v>0</v>
      </c>
      <c r="EM48" s="374">
        <f>CP48</f>
        <v>0</v>
      </c>
      <c r="EN48" s="270">
        <f>EO48*$A48</f>
        <v>0</v>
      </c>
      <c r="EO48" s="270">
        <f t="shared" ref="EO48:EO73" si="992">EL48*EM48</f>
        <v>0</v>
      </c>
      <c r="EP48" s="375">
        <f t="shared" ref="EP48:EP73" si="993">CS48</f>
        <v>0</v>
      </c>
      <c r="EQ48" s="374">
        <f>CT48</f>
        <v>0</v>
      </c>
      <c r="ER48" s="270">
        <f>ES48*$A48</f>
        <v>0</v>
      </c>
      <c r="ES48" s="270">
        <f t="shared" ref="ES48:ES73" si="994">EP48*EQ48</f>
        <v>0</v>
      </c>
      <c r="ET48" s="324">
        <f t="shared" si="869"/>
        <v>0</v>
      </c>
      <c r="EU48" s="375">
        <f t="shared" ref="EU48:EU73" si="995">CX48</f>
        <v>0</v>
      </c>
      <c r="EV48" s="374">
        <f>CY48</f>
        <v>0</v>
      </c>
      <c r="EW48" s="270">
        <f>EX48*$A48</f>
        <v>0</v>
      </c>
      <c r="EX48" s="270">
        <f t="shared" ref="EX48:EX73" si="996">EU48*EV48</f>
        <v>0</v>
      </c>
      <c r="EY48" s="375">
        <f t="shared" ref="EY48:EY73" si="997">DB48</f>
        <v>0</v>
      </c>
      <c r="EZ48" s="374">
        <f>DC48</f>
        <v>0</v>
      </c>
      <c r="FA48" s="270">
        <f>FB48*$A48</f>
        <v>0</v>
      </c>
      <c r="FB48" s="270">
        <f t="shared" ref="FB48:FB73" si="998">EY48*EZ48</f>
        <v>0</v>
      </c>
      <c r="FC48" s="375">
        <f t="shared" ref="FC48:FC73" si="999">DF48</f>
        <v>0</v>
      </c>
      <c r="FD48" s="374">
        <f>DG48</f>
        <v>0</v>
      </c>
      <c r="FE48" s="270">
        <f>FF48*$A48</f>
        <v>0</v>
      </c>
      <c r="FF48" s="270">
        <f t="shared" ref="FF48:FF73" si="1000">FC48*FD48</f>
        <v>0</v>
      </c>
      <c r="FG48" s="375">
        <f t="shared" ref="FG48:FG73" si="1001">DJ48</f>
        <v>0</v>
      </c>
      <c r="FH48" s="374">
        <f>DK48</f>
        <v>0</v>
      </c>
      <c r="FI48" s="270">
        <f>FJ48*$A48</f>
        <v>0</v>
      </c>
      <c r="FJ48" s="270">
        <f t="shared" ref="FJ48:FJ73" si="1002">FG48*FH48</f>
        <v>0</v>
      </c>
      <c r="FK48" s="375">
        <f t="shared" ref="FK48:FK73" si="1003">DN48</f>
        <v>0</v>
      </c>
      <c r="FL48" s="374">
        <f>DO48</f>
        <v>0</v>
      </c>
      <c r="FM48" s="270">
        <f>FN48*$A48</f>
        <v>0</v>
      </c>
      <c r="FN48" s="270">
        <f t="shared" ref="FN48:FN73" si="1004">FK48*FL48</f>
        <v>0</v>
      </c>
      <c r="FO48" s="375">
        <f t="shared" ref="FO48:FO73" si="1005">DR48</f>
        <v>0</v>
      </c>
      <c r="FP48" s="374">
        <f>DS48</f>
        <v>0</v>
      </c>
      <c r="FQ48" s="270">
        <f>FR48*$A48</f>
        <v>0</v>
      </c>
      <c r="FR48" s="270">
        <f t="shared" ref="FR48:FR73" si="1006">FO48*FP48</f>
        <v>0</v>
      </c>
      <c r="FS48" s="375">
        <f t="shared" ref="FS48:FS73" si="1007">DV48</f>
        <v>0</v>
      </c>
      <c r="FT48" s="374">
        <f>DW48</f>
        <v>0</v>
      </c>
      <c r="FU48" s="270">
        <f>FV48*$A48</f>
        <v>0</v>
      </c>
      <c r="FV48" s="270">
        <f t="shared" ref="FV48:FV73" si="1008">FS48*FT48</f>
        <v>0</v>
      </c>
      <c r="FW48" s="375">
        <f t="shared" ref="FW48:FW73" si="1009">DZ48</f>
        <v>0</v>
      </c>
      <c r="FX48" s="374">
        <f>EA48</f>
        <v>0</v>
      </c>
      <c r="FY48" s="270">
        <f>FZ48*$A48</f>
        <v>0</v>
      </c>
      <c r="FZ48" s="270">
        <f t="shared" ref="FZ48:FZ73" si="1010">FW48*FX48</f>
        <v>0</v>
      </c>
      <c r="GA48" s="375">
        <f t="shared" ref="GA48:GA73" si="1011">ED48</f>
        <v>0</v>
      </c>
      <c r="GB48" s="374">
        <f>EE48</f>
        <v>0</v>
      </c>
      <c r="GC48" s="270">
        <f>GD48*$A48</f>
        <v>0</v>
      </c>
      <c r="GD48" s="270">
        <f t="shared" ref="GD48:GD73" si="1012">GA48*GB48</f>
        <v>0</v>
      </c>
      <c r="GE48" s="375">
        <f t="shared" ref="GE48:GE73" si="1013">EH48</f>
        <v>0</v>
      </c>
      <c r="GF48" s="374">
        <f>EI48</f>
        <v>0</v>
      </c>
      <c r="GG48" s="270">
        <f>GH48*$A48</f>
        <v>0</v>
      </c>
      <c r="GH48" s="270">
        <f t="shared" ref="GH48:GH73" si="1014">GE48*GF48</f>
        <v>0</v>
      </c>
      <c r="GI48" s="375">
        <f t="shared" ref="GI48:GI73" si="1015">EL48</f>
        <v>0</v>
      </c>
      <c r="GJ48" s="374">
        <f>EM48</f>
        <v>0</v>
      </c>
      <c r="GK48" s="270">
        <f>GL48*$A48</f>
        <v>0</v>
      </c>
      <c r="GL48" s="270">
        <f t="shared" ref="GL48:GL73" si="1016">GI48*GJ48</f>
        <v>0</v>
      </c>
      <c r="GM48" s="375">
        <f t="shared" ref="GM48:GM73" si="1017">EP48</f>
        <v>0</v>
      </c>
      <c r="GN48" s="374">
        <f>EQ48</f>
        <v>0</v>
      </c>
      <c r="GO48" s="270">
        <f>GP48*$A48</f>
        <v>0</v>
      </c>
      <c r="GP48" s="270">
        <f t="shared" ref="GP48:GP73" si="1018">GM48*GN48</f>
        <v>0</v>
      </c>
      <c r="GQ48" s="324">
        <f t="shared" si="870"/>
        <v>0</v>
      </c>
      <c r="GR48" s="375">
        <f t="shared" ref="GR48:GR73" si="1019">EU48</f>
        <v>0</v>
      </c>
      <c r="GS48" s="374">
        <f>EV48</f>
        <v>0</v>
      </c>
      <c r="GT48" s="270">
        <f>GU48*$A48</f>
        <v>0</v>
      </c>
      <c r="GU48" s="270">
        <f t="shared" ref="GU48:GU73" si="1020">GR48*GS48</f>
        <v>0</v>
      </c>
      <c r="GV48" s="375">
        <f t="shared" ref="GV48:GV73" si="1021">EY48</f>
        <v>0</v>
      </c>
      <c r="GW48" s="374">
        <f>EZ48</f>
        <v>0</v>
      </c>
      <c r="GX48" s="270">
        <f>GY48*$A48</f>
        <v>0</v>
      </c>
      <c r="GY48" s="270">
        <f t="shared" ref="GY48:GY73" si="1022">GV48*GW48</f>
        <v>0</v>
      </c>
      <c r="GZ48" s="375">
        <f t="shared" ref="GZ48:GZ73" si="1023">FC48</f>
        <v>0</v>
      </c>
      <c r="HA48" s="374">
        <f>FD48</f>
        <v>0</v>
      </c>
      <c r="HB48" s="270">
        <f>HC48*$A48</f>
        <v>0</v>
      </c>
      <c r="HC48" s="270">
        <f t="shared" ref="HC48:HC73" si="1024">GZ48*HA48</f>
        <v>0</v>
      </c>
      <c r="HD48" s="375">
        <f t="shared" ref="HD48:HD73" si="1025">FG48</f>
        <v>0</v>
      </c>
      <c r="HE48" s="374">
        <f>FH48</f>
        <v>0</v>
      </c>
      <c r="HF48" s="270">
        <f>HG48*$A48</f>
        <v>0</v>
      </c>
      <c r="HG48" s="270">
        <f t="shared" ref="HG48:HG73" si="1026">HD48*HE48</f>
        <v>0</v>
      </c>
      <c r="HH48" s="375">
        <f t="shared" ref="HH48:HH73" si="1027">FK48</f>
        <v>0</v>
      </c>
      <c r="HI48" s="374">
        <f>FL48</f>
        <v>0</v>
      </c>
      <c r="HJ48" s="270">
        <f>HK48*$A48</f>
        <v>0</v>
      </c>
      <c r="HK48" s="270">
        <f t="shared" ref="HK48:HK73" si="1028">HH48*HI48</f>
        <v>0</v>
      </c>
      <c r="HL48" s="375">
        <f t="shared" ref="HL48:HL73" si="1029">FO48</f>
        <v>0</v>
      </c>
      <c r="HM48" s="374">
        <f>FP48</f>
        <v>0</v>
      </c>
      <c r="HN48" s="270">
        <f>HO48*$A48</f>
        <v>0</v>
      </c>
      <c r="HO48" s="270">
        <f t="shared" ref="HO48:HO73" si="1030">HL48*HM48</f>
        <v>0</v>
      </c>
      <c r="HP48" s="375">
        <f t="shared" ref="HP48:HP73" si="1031">FS48</f>
        <v>0</v>
      </c>
      <c r="HQ48" s="374">
        <f>FT48</f>
        <v>0</v>
      </c>
      <c r="HR48" s="270">
        <f>HS48*$A48</f>
        <v>0</v>
      </c>
      <c r="HS48" s="270">
        <f t="shared" ref="HS48:HS73" si="1032">HP48*HQ48</f>
        <v>0</v>
      </c>
      <c r="HT48" s="375">
        <f t="shared" ref="HT48:HT73" si="1033">FW48</f>
        <v>0</v>
      </c>
      <c r="HU48" s="374">
        <f>FX48</f>
        <v>0</v>
      </c>
      <c r="HV48" s="270">
        <f>HW48*$A48</f>
        <v>0</v>
      </c>
      <c r="HW48" s="270">
        <f t="shared" ref="HW48:HW73" si="1034">HT48*HU48</f>
        <v>0</v>
      </c>
      <c r="HX48" s="375">
        <f t="shared" ref="HX48:HX73" si="1035">GA48</f>
        <v>0</v>
      </c>
      <c r="HY48" s="374">
        <f>GB48</f>
        <v>0</v>
      </c>
      <c r="HZ48" s="270">
        <f>IA48*$A48</f>
        <v>0</v>
      </c>
      <c r="IA48" s="270">
        <f t="shared" ref="IA48:IA73" si="1036">HX48*HY48</f>
        <v>0</v>
      </c>
      <c r="IB48" s="375">
        <f t="shared" ref="IB48:IB73" si="1037">GE48</f>
        <v>0</v>
      </c>
      <c r="IC48" s="374">
        <f>GF48</f>
        <v>0</v>
      </c>
      <c r="ID48" s="270">
        <f>IE48*$A48</f>
        <v>0</v>
      </c>
      <c r="IE48" s="270">
        <f t="shared" ref="IE48:IE73" si="1038">IB48*IC48</f>
        <v>0</v>
      </c>
      <c r="IF48" s="375">
        <f t="shared" ref="IF48:IF73" si="1039">GI48</f>
        <v>0</v>
      </c>
      <c r="IG48" s="374">
        <f>GJ48</f>
        <v>0</v>
      </c>
      <c r="IH48" s="270">
        <f>II48*$A48</f>
        <v>0</v>
      </c>
      <c r="II48" s="270">
        <f t="shared" ref="II48:II73" si="1040">IF48*IG48</f>
        <v>0</v>
      </c>
      <c r="IJ48" s="375">
        <f t="shared" ref="IJ48:IJ73" si="1041">GM48</f>
        <v>0</v>
      </c>
      <c r="IK48" s="374">
        <f>GN48</f>
        <v>0</v>
      </c>
      <c r="IL48" s="270">
        <f>IM48*$A48</f>
        <v>0</v>
      </c>
      <c r="IM48" s="270">
        <f t="shared" ref="IM48:IM73" si="1042">IJ48*IK48</f>
        <v>0</v>
      </c>
      <c r="IN48" s="324">
        <f t="shared" si="871"/>
        <v>0</v>
      </c>
      <c r="IO48" s="375">
        <f t="shared" ref="IO48:IO73" si="1043">GR48</f>
        <v>0</v>
      </c>
      <c r="IP48" s="374">
        <f>GS48</f>
        <v>0</v>
      </c>
      <c r="IQ48" s="270">
        <f>IR48*$A48</f>
        <v>0</v>
      </c>
      <c r="IR48" s="270">
        <f t="shared" ref="IR48:IR73" si="1044">IO48*IP48</f>
        <v>0</v>
      </c>
      <c r="IS48" s="375">
        <f t="shared" ref="IS48:IS73" si="1045">GV48</f>
        <v>0</v>
      </c>
      <c r="IT48" s="374">
        <f>GW48</f>
        <v>0</v>
      </c>
      <c r="IU48" s="270">
        <f>IV48*$A48</f>
        <v>0</v>
      </c>
      <c r="IV48" s="270">
        <f t="shared" ref="IV48:IV73" si="1046">IS48*IT48</f>
        <v>0</v>
      </c>
      <c r="IW48" s="375">
        <f t="shared" ref="IW48:IW73" si="1047">GZ48</f>
        <v>0</v>
      </c>
      <c r="IX48" s="374">
        <f>HA48</f>
        <v>0</v>
      </c>
      <c r="IY48" s="270">
        <f>IZ48*$A48</f>
        <v>0</v>
      </c>
      <c r="IZ48" s="270">
        <f t="shared" ref="IZ48:IZ73" si="1048">IW48*IX48</f>
        <v>0</v>
      </c>
      <c r="JA48" s="375">
        <f t="shared" ref="JA48:JA73" si="1049">HD48</f>
        <v>0</v>
      </c>
      <c r="JB48" s="374">
        <f>HE48</f>
        <v>0</v>
      </c>
      <c r="JC48" s="270">
        <f>JD48*$A48</f>
        <v>0</v>
      </c>
      <c r="JD48" s="270">
        <f t="shared" ref="JD48:JD73" si="1050">JA48*JB48</f>
        <v>0</v>
      </c>
      <c r="JE48" s="375">
        <f t="shared" ref="JE48:JE73" si="1051">HH48</f>
        <v>0</v>
      </c>
      <c r="JF48" s="374">
        <f>HI48</f>
        <v>0</v>
      </c>
      <c r="JG48" s="270">
        <f>JH48*$A48</f>
        <v>0</v>
      </c>
      <c r="JH48" s="270">
        <f t="shared" ref="JH48:JH73" si="1052">JE48*JF48</f>
        <v>0</v>
      </c>
      <c r="JI48" s="375">
        <f t="shared" ref="JI48:JI73" si="1053">HL48</f>
        <v>0</v>
      </c>
      <c r="JJ48" s="374">
        <f>HM48</f>
        <v>0</v>
      </c>
      <c r="JK48" s="270">
        <f>JL48*$A48</f>
        <v>0</v>
      </c>
      <c r="JL48" s="270">
        <f t="shared" ref="JL48:JL73" si="1054">JI48*JJ48</f>
        <v>0</v>
      </c>
      <c r="JM48" s="375">
        <f t="shared" ref="JM48:JM73" si="1055">HP48</f>
        <v>0</v>
      </c>
      <c r="JN48" s="374">
        <f>HQ48</f>
        <v>0</v>
      </c>
      <c r="JO48" s="270">
        <f>JP48*$A48</f>
        <v>0</v>
      </c>
      <c r="JP48" s="270">
        <f t="shared" ref="JP48:JP73" si="1056">JM48*JN48</f>
        <v>0</v>
      </c>
      <c r="JQ48" s="375">
        <f t="shared" ref="JQ48:JQ73" si="1057">HT48</f>
        <v>0</v>
      </c>
      <c r="JR48" s="374">
        <f>HU48</f>
        <v>0</v>
      </c>
      <c r="JS48" s="270">
        <f>JT48*$A48</f>
        <v>0</v>
      </c>
      <c r="JT48" s="270">
        <f t="shared" ref="JT48:JT73" si="1058">JQ48*JR48</f>
        <v>0</v>
      </c>
      <c r="JU48" s="375">
        <f t="shared" ref="JU48:JU73" si="1059">HX48</f>
        <v>0</v>
      </c>
      <c r="JV48" s="374">
        <f>HY48</f>
        <v>0</v>
      </c>
      <c r="JW48" s="270">
        <f>JX48*$A48</f>
        <v>0</v>
      </c>
      <c r="JX48" s="270">
        <f t="shared" ref="JX48:JX73" si="1060">JU48*JV48</f>
        <v>0</v>
      </c>
      <c r="JY48" s="375">
        <f t="shared" ref="JY48:JY73" si="1061">IB48</f>
        <v>0</v>
      </c>
      <c r="JZ48" s="374">
        <f>IC48</f>
        <v>0</v>
      </c>
      <c r="KA48" s="270">
        <f>KB48*$A48</f>
        <v>0</v>
      </c>
      <c r="KB48" s="270">
        <f t="shared" ref="KB48:KB73" si="1062">JY48*JZ48</f>
        <v>0</v>
      </c>
      <c r="KC48" s="375">
        <f t="shared" ref="KC48:KC73" si="1063">IF48</f>
        <v>0</v>
      </c>
      <c r="KD48" s="374">
        <f>IG48</f>
        <v>0</v>
      </c>
      <c r="KE48" s="270">
        <f>KF48*$A48</f>
        <v>0</v>
      </c>
      <c r="KF48" s="270">
        <f t="shared" ref="KF48:KF73" si="1064">KC48*KD48</f>
        <v>0</v>
      </c>
      <c r="KG48" s="375">
        <f t="shared" ref="KG48:KG73" si="1065">IJ48</f>
        <v>0</v>
      </c>
      <c r="KH48" s="374">
        <f>IK48</f>
        <v>0</v>
      </c>
      <c r="KI48" s="270">
        <f>KJ48*$A48</f>
        <v>0</v>
      </c>
      <c r="KJ48" s="270">
        <f t="shared" ref="KJ48:KJ73" si="1066">KG48*KH48</f>
        <v>0</v>
      </c>
      <c r="KK48" s="324">
        <f t="shared" si="872"/>
        <v>0</v>
      </c>
      <c r="KL48" s="375">
        <f t="shared" ref="KL48:KL73" si="1067">IO48</f>
        <v>0</v>
      </c>
      <c r="KM48" s="374">
        <f>IP48</f>
        <v>0</v>
      </c>
      <c r="KN48" s="270">
        <f>KO48*$A48</f>
        <v>0</v>
      </c>
      <c r="KO48" s="270">
        <f t="shared" ref="KO48:KO73" si="1068">KL48*KM48</f>
        <v>0</v>
      </c>
      <c r="KP48" s="375">
        <f t="shared" ref="KP48:KP73" si="1069">IS48</f>
        <v>0</v>
      </c>
      <c r="KQ48" s="374">
        <f>IT48</f>
        <v>0</v>
      </c>
      <c r="KR48" s="270">
        <f>KS48*$A48</f>
        <v>0</v>
      </c>
      <c r="KS48" s="270">
        <f t="shared" ref="KS48:KS73" si="1070">KP48*KQ48</f>
        <v>0</v>
      </c>
      <c r="KT48" s="375">
        <f t="shared" ref="KT48:KT73" si="1071">IW48</f>
        <v>0</v>
      </c>
      <c r="KU48" s="374">
        <f>IX48</f>
        <v>0</v>
      </c>
      <c r="KV48" s="270">
        <f>KW48*$A48</f>
        <v>0</v>
      </c>
      <c r="KW48" s="270">
        <f t="shared" ref="KW48:KW73" si="1072">KT48*KU48</f>
        <v>0</v>
      </c>
      <c r="KX48" s="375">
        <f t="shared" ref="KX48:KX73" si="1073">JA48</f>
        <v>0</v>
      </c>
      <c r="KY48" s="374">
        <f>JB48</f>
        <v>0</v>
      </c>
      <c r="KZ48" s="270">
        <f>LA48*$A48</f>
        <v>0</v>
      </c>
      <c r="LA48" s="270">
        <f t="shared" ref="LA48:LA73" si="1074">KX48*KY48</f>
        <v>0</v>
      </c>
      <c r="LB48" s="375">
        <f t="shared" ref="LB48:LB73" si="1075">JE48</f>
        <v>0</v>
      </c>
      <c r="LC48" s="374">
        <f>JF48</f>
        <v>0</v>
      </c>
      <c r="LD48" s="270">
        <f>LE48*$A48</f>
        <v>0</v>
      </c>
      <c r="LE48" s="270">
        <f t="shared" ref="LE48:LE73" si="1076">LB48*LC48</f>
        <v>0</v>
      </c>
      <c r="LF48" s="375">
        <f t="shared" ref="LF48:LF73" si="1077">JI48</f>
        <v>0</v>
      </c>
      <c r="LG48" s="374">
        <f>JJ48</f>
        <v>0</v>
      </c>
      <c r="LH48" s="270">
        <f>LI48*$A48</f>
        <v>0</v>
      </c>
      <c r="LI48" s="270">
        <f t="shared" ref="LI48:LI73" si="1078">LF48*LG48</f>
        <v>0</v>
      </c>
      <c r="LJ48" s="375">
        <f t="shared" ref="LJ48:LJ73" si="1079">JM48</f>
        <v>0</v>
      </c>
      <c r="LK48" s="374">
        <f>JN48</f>
        <v>0</v>
      </c>
      <c r="LL48" s="270">
        <f>LM48*$A48</f>
        <v>0</v>
      </c>
      <c r="LM48" s="270">
        <f t="shared" ref="LM48:LM73" si="1080">LJ48*LK48</f>
        <v>0</v>
      </c>
      <c r="LN48" s="375">
        <f t="shared" ref="LN48:LN73" si="1081">JQ48</f>
        <v>0</v>
      </c>
      <c r="LO48" s="374">
        <f>JR48</f>
        <v>0</v>
      </c>
      <c r="LP48" s="270">
        <f>LQ48*$A48</f>
        <v>0</v>
      </c>
      <c r="LQ48" s="270">
        <f t="shared" ref="LQ48:LQ73" si="1082">LN48*LO48</f>
        <v>0</v>
      </c>
      <c r="LR48" s="375">
        <f t="shared" ref="LR48:LR73" si="1083">JU48</f>
        <v>0</v>
      </c>
      <c r="LS48" s="374">
        <f>JV48</f>
        <v>0</v>
      </c>
      <c r="LT48" s="270">
        <f>LU48*$A48</f>
        <v>0</v>
      </c>
      <c r="LU48" s="270">
        <f t="shared" ref="LU48:LU73" si="1084">LR48*LS48</f>
        <v>0</v>
      </c>
      <c r="LV48" s="375">
        <f t="shared" ref="LV48:LV73" si="1085">JY48</f>
        <v>0</v>
      </c>
      <c r="LW48" s="374">
        <f>JZ48</f>
        <v>0</v>
      </c>
      <c r="LX48" s="270">
        <f>LY48*$A48</f>
        <v>0</v>
      </c>
      <c r="LY48" s="270">
        <f t="shared" ref="LY48:LY73" si="1086">LV48*LW48</f>
        <v>0</v>
      </c>
      <c r="LZ48" s="375">
        <f t="shared" ref="LZ48:LZ73" si="1087">KC48</f>
        <v>0</v>
      </c>
      <c r="MA48" s="374">
        <f>KD48</f>
        <v>0</v>
      </c>
      <c r="MB48" s="270">
        <f>MC48*$A48</f>
        <v>0</v>
      </c>
      <c r="MC48" s="270">
        <f t="shared" ref="MC48:MC73" si="1088">LZ48*MA48</f>
        <v>0</v>
      </c>
      <c r="MD48" s="375">
        <f t="shared" ref="MD48:MD73" si="1089">KG48</f>
        <v>0</v>
      </c>
      <c r="ME48" s="374">
        <f>KH48</f>
        <v>0</v>
      </c>
      <c r="MF48" s="270">
        <f>MG48*$A48</f>
        <v>0</v>
      </c>
      <c r="MG48" s="270">
        <f t="shared" ref="MG48:MG73" si="1090">MD48*ME48</f>
        <v>0</v>
      </c>
      <c r="MH48" s="324">
        <f t="shared" si="873"/>
        <v>0</v>
      </c>
      <c r="MI48" s="375">
        <f t="shared" ref="MI48:MI73" si="1091">KL48</f>
        <v>0</v>
      </c>
      <c r="MJ48" s="374">
        <f>KM48</f>
        <v>0</v>
      </c>
      <c r="MK48" s="270">
        <f>ML48*$A48</f>
        <v>0</v>
      </c>
      <c r="ML48" s="270">
        <f t="shared" ref="ML48:ML73" si="1092">MI48*MJ48</f>
        <v>0</v>
      </c>
      <c r="MM48" s="375">
        <f t="shared" ref="MM48:MM73" si="1093">KP48</f>
        <v>0</v>
      </c>
      <c r="MN48" s="374">
        <f>KQ48</f>
        <v>0</v>
      </c>
      <c r="MO48" s="270">
        <f>MP48*$A48</f>
        <v>0</v>
      </c>
      <c r="MP48" s="270">
        <f t="shared" ref="MP48:MP73" si="1094">MM48*MN48</f>
        <v>0</v>
      </c>
      <c r="MQ48" s="375">
        <f t="shared" ref="MQ48:MQ73" si="1095">KT48</f>
        <v>0</v>
      </c>
      <c r="MR48" s="374">
        <f>KU48</f>
        <v>0</v>
      </c>
      <c r="MS48" s="270">
        <f>MT48*$A48</f>
        <v>0</v>
      </c>
      <c r="MT48" s="270">
        <f t="shared" ref="MT48:MT73" si="1096">MQ48*MR48</f>
        <v>0</v>
      </c>
      <c r="MU48" s="375">
        <f t="shared" ref="MU48:MU73" si="1097">KX48</f>
        <v>0</v>
      </c>
      <c r="MV48" s="374">
        <f>KY48</f>
        <v>0</v>
      </c>
      <c r="MW48" s="270">
        <f>MX48*$A48</f>
        <v>0</v>
      </c>
      <c r="MX48" s="270">
        <f t="shared" ref="MX48:MX73" si="1098">MU48*MV48</f>
        <v>0</v>
      </c>
      <c r="MY48" s="375">
        <f t="shared" ref="MY48:MY73" si="1099">LB48</f>
        <v>0</v>
      </c>
      <c r="MZ48" s="374">
        <f>LC48</f>
        <v>0</v>
      </c>
      <c r="NA48" s="270">
        <f>NB48*$A48</f>
        <v>0</v>
      </c>
      <c r="NB48" s="270">
        <f t="shared" ref="NB48:NB73" si="1100">MY48*MZ48</f>
        <v>0</v>
      </c>
      <c r="NC48" s="375">
        <f t="shared" ref="NC48:NC73" si="1101">LF48</f>
        <v>0</v>
      </c>
      <c r="ND48" s="374">
        <f>LG48</f>
        <v>0</v>
      </c>
      <c r="NE48" s="270">
        <f>NF48*$A48</f>
        <v>0</v>
      </c>
      <c r="NF48" s="270">
        <f t="shared" ref="NF48:NF73" si="1102">NC48*ND48</f>
        <v>0</v>
      </c>
      <c r="NG48" s="375">
        <f t="shared" ref="NG48:NG73" si="1103">LJ48</f>
        <v>0</v>
      </c>
      <c r="NH48" s="374">
        <f>LK48</f>
        <v>0</v>
      </c>
      <c r="NI48" s="270">
        <f>NJ48*$A48</f>
        <v>0</v>
      </c>
      <c r="NJ48" s="270">
        <f t="shared" ref="NJ48:NJ73" si="1104">NG48*NH48</f>
        <v>0</v>
      </c>
      <c r="NK48" s="375">
        <f t="shared" ref="NK48:NK73" si="1105">LN48</f>
        <v>0</v>
      </c>
      <c r="NL48" s="374">
        <f>LO48</f>
        <v>0</v>
      </c>
      <c r="NM48" s="270">
        <f>NN48*$A48</f>
        <v>0</v>
      </c>
      <c r="NN48" s="270">
        <f t="shared" ref="NN48:NN73" si="1106">NK48*NL48</f>
        <v>0</v>
      </c>
      <c r="NO48" s="375">
        <f t="shared" ref="NO48:NO73" si="1107">LR48</f>
        <v>0</v>
      </c>
      <c r="NP48" s="374">
        <f>LS48</f>
        <v>0</v>
      </c>
      <c r="NQ48" s="270">
        <f>NR48*$A48</f>
        <v>0</v>
      </c>
      <c r="NR48" s="270">
        <f t="shared" ref="NR48:NR73" si="1108">NO48*NP48</f>
        <v>0</v>
      </c>
      <c r="NS48" s="375">
        <f t="shared" ref="NS48:NS73" si="1109">LV48</f>
        <v>0</v>
      </c>
      <c r="NT48" s="374">
        <f>LW48</f>
        <v>0</v>
      </c>
      <c r="NU48" s="270">
        <f>NV48*$A48</f>
        <v>0</v>
      </c>
      <c r="NV48" s="270">
        <f t="shared" ref="NV48:NV73" si="1110">NS48*NT48</f>
        <v>0</v>
      </c>
      <c r="NW48" s="375">
        <f t="shared" ref="NW48:NW73" si="1111">LZ48</f>
        <v>0</v>
      </c>
      <c r="NX48" s="374">
        <f>MA48</f>
        <v>0</v>
      </c>
      <c r="NY48" s="270">
        <f>NZ48*$A48</f>
        <v>0</v>
      </c>
      <c r="NZ48" s="270">
        <f t="shared" ref="NZ48:NZ73" si="1112">NW48*NX48</f>
        <v>0</v>
      </c>
      <c r="OA48" s="375">
        <f t="shared" ref="OA48:OA73" si="1113">MD48</f>
        <v>0</v>
      </c>
      <c r="OB48" s="374">
        <f>ME48</f>
        <v>0</v>
      </c>
      <c r="OC48" s="270">
        <f>OD48*$A48</f>
        <v>0</v>
      </c>
      <c r="OD48" s="270">
        <f t="shared" ref="OD48:OD73" si="1114">OA48*OB48</f>
        <v>0</v>
      </c>
      <c r="OE48" s="324">
        <f t="shared" si="874"/>
        <v>0</v>
      </c>
      <c r="OF48" s="375">
        <f t="shared" ref="OF48:OF73" si="1115">MI48</f>
        <v>0</v>
      </c>
      <c r="OG48" s="374">
        <f>MJ48</f>
        <v>0</v>
      </c>
      <c r="OH48" s="270">
        <f>OI48*$A48</f>
        <v>0</v>
      </c>
      <c r="OI48" s="270">
        <f t="shared" ref="OI48:OI73" si="1116">OF48*OG48</f>
        <v>0</v>
      </c>
      <c r="OJ48" s="375">
        <f t="shared" ref="OJ48:OJ73" si="1117">MM48</f>
        <v>0</v>
      </c>
      <c r="OK48" s="374">
        <f>MN48</f>
        <v>0</v>
      </c>
      <c r="OL48" s="270">
        <f>OM48*$A48</f>
        <v>0</v>
      </c>
      <c r="OM48" s="270">
        <f t="shared" ref="OM48:OM73" si="1118">OJ48*OK48</f>
        <v>0</v>
      </c>
      <c r="ON48" s="375">
        <f t="shared" ref="ON48:ON73" si="1119">MQ48</f>
        <v>0</v>
      </c>
      <c r="OO48" s="374">
        <f>MR48</f>
        <v>0</v>
      </c>
      <c r="OP48" s="270">
        <f>OQ48*$A48</f>
        <v>0</v>
      </c>
      <c r="OQ48" s="270">
        <f t="shared" ref="OQ48:OQ73" si="1120">ON48*OO48</f>
        <v>0</v>
      </c>
      <c r="OR48" s="375">
        <f t="shared" ref="OR48:OR73" si="1121">MU48</f>
        <v>0</v>
      </c>
      <c r="OS48" s="374">
        <f>MV48</f>
        <v>0</v>
      </c>
      <c r="OT48" s="270">
        <f>OU48*$A48</f>
        <v>0</v>
      </c>
      <c r="OU48" s="270">
        <f t="shared" ref="OU48:OU73" si="1122">OR48*OS48</f>
        <v>0</v>
      </c>
      <c r="OV48" s="375">
        <f t="shared" ref="OV48:OV73" si="1123">MY48</f>
        <v>0</v>
      </c>
      <c r="OW48" s="374">
        <f>MZ48</f>
        <v>0</v>
      </c>
      <c r="OX48" s="270">
        <f>OY48*$A48</f>
        <v>0</v>
      </c>
      <c r="OY48" s="270">
        <f t="shared" ref="OY48:OY73" si="1124">OV48*OW48</f>
        <v>0</v>
      </c>
      <c r="OZ48" s="375">
        <f t="shared" ref="OZ48:OZ73" si="1125">NC48</f>
        <v>0</v>
      </c>
      <c r="PA48" s="374">
        <f>ND48</f>
        <v>0</v>
      </c>
      <c r="PB48" s="270">
        <f>PC48*$A48</f>
        <v>0</v>
      </c>
      <c r="PC48" s="270">
        <f t="shared" ref="PC48:PC73" si="1126">OZ48*PA48</f>
        <v>0</v>
      </c>
      <c r="PD48" s="375">
        <f t="shared" ref="PD48:PD73" si="1127">NG48</f>
        <v>0</v>
      </c>
      <c r="PE48" s="374">
        <f>NH48</f>
        <v>0</v>
      </c>
      <c r="PF48" s="270">
        <f>PG48*$A48</f>
        <v>0</v>
      </c>
      <c r="PG48" s="270">
        <f t="shared" ref="PG48:PG73" si="1128">PD48*PE48</f>
        <v>0</v>
      </c>
      <c r="PH48" s="375">
        <f t="shared" ref="PH48:PH73" si="1129">NK48</f>
        <v>0</v>
      </c>
      <c r="PI48" s="374">
        <f>NL48</f>
        <v>0</v>
      </c>
      <c r="PJ48" s="270">
        <f>PK48*$A48</f>
        <v>0</v>
      </c>
      <c r="PK48" s="270">
        <f t="shared" ref="PK48:PK73" si="1130">PH48*PI48</f>
        <v>0</v>
      </c>
      <c r="PL48" s="375">
        <f t="shared" ref="PL48:PL73" si="1131">NO48</f>
        <v>0</v>
      </c>
      <c r="PM48" s="374">
        <f>NP48</f>
        <v>0</v>
      </c>
      <c r="PN48" s="270">
        <f>PO48*$A48</f>
        <v>0</v>
      </c>
      <c r="PO48" s="270">
        <f t="shared" ref="PO48:PO73" si="1132">PL48*PM48</f>
        <v>0</v>
      </c>
      <c r="PP48" s="375">
        <f t="shared" ref="PP48:PP73" si="1133">NS48</f>
        <v>0</v>
      </c>
      <c r="PQ48" s="374">
        <f>NT48</f>
        <v>0</v>
      </c>
      <c r="PR48" s="270">
        <f>PS48*$A48</f>
        <v>0</v>
      </c>
      <c r="PS48" s="270">
        <f t="shared" ref="PS48:PS73" si="1134">PP48*PQ48</f>
        <v>0</v>
      </c>
      <c r="PT48" s="375">
        <f t="shared" ref="PT48:PT73" si="1135">NW48</f>
        <v>0</v>
      </c>
      <c r="PU48" s="374">
        <f>NX48</f>
        <v>0</v>
      </c>
      <c r="PV48" s="270">
        <f>PW48*$A48</f>
        <v>0</v>
      </c>
      <c r="PW48" s="270">
        <f t="shared" ref="PW48:PW73" si="1136">PT48*PU48</f>
        <v>0</v>
      </c>
      <c r="PX48" s="375">
        <f t="shared" ref="PX48:PX73" si="1137">OA48</f>
        <v>0</v>
      </c>
      <c r="PY48" s="374">
        <f>OB48</f>
        <v>0</v>
      </c>
      <c r="PZ48" s="270">
        <f>QA48*$A48</f>
        <v>0</v>
      </c>
      <c r="QA48" s="270">
        <f t="shared" ref="QA48:QA73" si="1138">PX48*PY48</f>
        <v>0</v>
      </c>
      <c r="QB48" s="324">
        <f t="shared" si="875"/>
        <v>0</v>
      </c>
      <c r="QC48" s="375">
        <f t="shared" ref="QC48:QC73" si="1139">OF48</f>
        <v>0</v>
      </c>
      <c r="QD48" s="374">
        <f>OG48</f>
        <v>0</v>
      </c>
      <c r="QE48" s="270">
        <f>QF48*$A48</f>
        <v>0</v>
      </c>
      <c r="QF48" s="270">
        <f t="shared" ref="QF48:QF73" si="1140">QC48*QD48</f>
        <v>0</v>
      </c>
      <c r="QG48" s="375">
        <f t="shared" ref="QG48:QG73" si="1141">OJ48</f>
        <v>0</v>
      </c>
      <c r="QH48" s="374">
        <f>OK48</f>
        <v>0</v>
      </c>
      <c r="QI48" s="270">
        <f>QJ48*$A48</f>
        <v>0</v>
      </c>
      <c r="QJ48" s="270">
        <f t="shared" ref="QJ48:QJ73" si="1142">QG48*QH48</f>
        <v>0</v>
      </c>
      <c r="QK48" s="375">
        <f t="shared" ref="QK48:QK73" si="1143">ON48</f>
        <v>0</v>
      </c>
      <c r="QL48" s="374">
        <f>OO48</f>
        <v>0</v>
      </c>
      <c r="QM48" s="270">
        <f>QN48*$A48</f>
        <v>0</v>
      </c>
      <c r="QN48" s="270">
        <f t="shared" ref="QN48:QN73" si="1144">QK48*QL48</f>
        <v>0</v>
      </c>
      <c r="QO48" s="375">
        <f t="shared" ref="QO48:QO73" si="1145">OR48</f>
        <v>0</v>
      </c>
      <c r="QP48" s="374">
        <f>OS48</f>
        <v>0</v>
      </c>
      <c r="QQ48" s="270">
        <f>QR48*$A48</f>
        <v>0</v>
      </c>
      <c r="QR48" s="270">
        <f t="shared" ref="QR48:QR73" si="1146">QO48*QP48</f>
        <v>0</v>
      </c>
      <c r="QS48" s="375">
        <f t="shared" ref="QS48:QS73" si="1147">OV48</f>
        <v>0</v>
      </c>
      <c r="QT48" s="374">
        <f>OW48</f>
        <v>0</v>
      </c>
      <c r="QU48" s="270">
        <f>QV48*$A48</f>
        <v>0</v>
      </c>
      <c r="QV48" s="270">
        <f t="shared" ref="QV48:QV73" si="1148">QS48*QT48</f>
        <v>0</v>
      </c>
      <c r="QW48" s="375">
        <f t="shared" ref="QW48:QW73" si="1149">OZ48</f>
        <v>0</v>
      </c>
      <c r="QX48" s="374">
        <f>PA48</f>
        <v>0</v>
      </c>
      <c r="QY48" s="270">
        <f>QZ48*$A48</f>
        <v>0</v>
      </c>
      <c r="QZ48" s="270">
        <f t="shared" ref="QZ48:QZ73" si="1150">QW48*QX48</f>
        <v>0</v>
      </c>
      <c r="RA48" s="375">
        <f t="shared" ref="RA48:RA73" si="1151">PD48</f>
        <v>0</v>
      </c>
      <c r="RB48" s="374">
        <f>PE48</f>
        <v>0</v>
      </c>
      <c r="RC48" s="270">
        <f>RD48*$A48</f>
        <v>0</v>
      </c>
      <c r="RD48" s="270">
        <f t="shared" ref="RD48:RD73" si="1152">RA48*RB48</f>
        <v>0</v>
      </c>
      <c r="RE48" s="375">
        <f t="shared" ref="RE48:RE73" si="1153">PH48</f>
        <v>0</v>
      </c>
      <c r="RF48" s="374">
        <f>PI48</f>
        <v>0</v>
      </c>
      <c r="RG48" s="270">
        <f>RH48*$A48</f>
        <v>0</v>
      </c>
      <c r="RH48" s="270">
        <f t="shared" ref="RH48:RH73" si="1154">RE48*RF48</f>
        <v>0</v>
      </c>
      <c r="RI48" s="375">
        <f t="shared" ref="RI48:RI73" si="1155">PL48</f>
        <v>0</v>
      </c>
      <c r="RJ48" s="374">
        <f>PM48</f>
        <v>0</v>
      </c>
      <c r="RK48" s="270">
        <f>RL48*$A48</f>
        <v>0</v>
      </c>
      <c r="RL48" s="270">
        <f t="shared" ref="RL48:RL73" si="1156">RI48*RJ48</f>
        <v>0</v>
      </c>
      <c r="RM48" s="375">
        <f t="shared" ref="RM48:RM73" si="1157">PP48</f>
        <v>0</v>
      </c>
      <c r="RN48" s="374">
        <f>PQ48</f>
        <v>0</v>
      </c>
      <c r="RO48" s="270">
        <f>RP48*$A48</f>
        <v>0</v>
      </c>
      <c r="RP48" s="270">
        <f t="shared" ref="RP48:RP73" si="1158">RM48*RN48</f>
        <v>0</v>
      </c>
      <c r="RQ48" s="375">
        <f t="shared" ref="RQ48:RQ73" si="1159">PT48</f>
        <v>0</v>
      </c>
      <c r="RR48" s="374">
        <f>PU48</f>
        <v>0</v>
      </c>
      <c r="RS48" s="270">
        <f>RT48*$A48</f>
        <v>0</v>
      </c>
      <c r="RT48" s="270">
        <f t="shared" ref="RT48:RT73" si="1160">RQ48*RR48</f>
        <v>0</v>
      </c>
      <c r="RU48" s="375">
        <f t="shared" ref="RU48:RU73" si="1161">PX48</f>
        <v>0</v>
      </c>
      <c r="RV48" s="374">
        <f>PY48</f>
        <v>0</v>
      </c>
      <c r="RW48" s="270">
        <f>RX48*$A48</f>
        <v>0</v>
      </c>
      <c r="RX48" s="270">
        <f t="shared" ref="RX48:RX73" si="1162">RU48*RV48</f>
        <v>0</v>
      </c>
      <c r="RY48" s="324">
        <f t="shared" si="876"/>
        <v>0</v>
      </c>
      <c r="RZ48" s="375">
        <f t="shared" ref="RZ48:RZ73" si="1163">QC48</f>
        <v>0</v>
      </c>
      <c r="SA48" s="374">
        <f>QD48</f>
        <v>0</v>
      </c>
      <c r="SB48" s="270">
        <f>SC48*$A48</f>
        <v>0</v>
      </c>
      <c r="SC48" s="270">
        <f t="shared" ref="SC48:SC73" si="1164">RZ48*SA48</f>
        <v>0</v>
      </c>
      <c r="SD48" s="375">
        <f t="shared" ref="SD48:SD73" si="1165">QG48</f>
        <v>0</v>
      </c>
      <c r="SE48" s="374">
        <f>QH48</f>
        <v>0</v>
      </c>
      <c r="SF48" s="270">
        <f>SG48*$A48</f>
        <v>0</v>
      </c>
      <c r="SG48" s="270">
        <f t="shared" ref="SG48:SG73" si="1166">SD48*SE48</f>
        <v>0</v>
      </c>
      <c r="SH48" s="375">
        <f t="shared" ref="SH48:SH73" si="1167">QK48</f>
        <v>0</v>
      </c>
      <c r="SI48" s="374">
        <f>QL48</f>
        <v>0</v>
      </c>
      <c r="SJ48" s="270">
        <f>SK48*$A48</f>
        <v>0</v>
      </c>
      <c r="SK48" s="270">
        <f t="shared" ref="SK48:SK73" si="1168">SH48*SI48</f>
        <v>0</v>
      </c>
      <c r="SL48" s="375">
        <f t="shared" ref="SL48:SL73" si="1169">QO48</f>
        <v>0</v>
      </c>
      <c r="SM48" s="374">
        <f>QP48</f>
        <v>0</v>
      </c>
      <c r="SN48" s="270">
        <f>SO48*$A48</f>
        <v>0</v>
      </c>
      <c r="SO48" s="270">
        <f t="shared" ref="SO48:SO73" si="1170">SL48*SM48</f>
        <v>0</v>
      </c>
      <c r="SP48" s="375">
        <f t="shared" ref="SP48:SP73" si="1171">QS48</f>
        <v>0</v>
      </c>
      <c r="SQ48" s="374">
        <f>QT48</f>
        <v>0</v>
      </c>
      <c r="SR48" s="270">
        <f>SS48*$A48</f>
        <v>0</v>
      </c>
      <c r="SS48" s="270">
        <f t="shared" ref="SS48:SS73" si="1172">SP48*SQ48</f>
        <v>0</v>
      </c>
      <c r="ST48" s="375">
        <f t="shared" ref="ST48:ST73" si="1173">QW48</f>
        <v>0</v>
      </c>
      <c r="SU48" s="374">
        <f>QX48</f>
        <v>0</v>
      </c>
      <c r="SV48" s="270">
        <f>SW48*$A48</f>
        <v>0</v>
      </c>
      <c r="SW48" s="270">
        <f t="shared" ref="SW48:SW73" si="1174">ST48*SU48</f>
        <v>0</v>
      </c>
      <c r="SX48" s="375">
        <f t="shared" ref="SX48:SX73" si="1175">RA48</f>
        <v>0</v>
      </c>
      <c r="SY48" s="374">
        <f>RB48</f>
        <v>0</v>
      </c>
      <c r="SZ48" s="270">
        <f>TA48*$A48</f>
        <v>0</v>
      </c>
      <c r="TA48" s="270">
        <f t="shared" ref="TA48:TA73" si="1176">SX48*SY48</f>
        <v>0</v>
      </c>
      <c r="TB48" s="375">
        <f t="shared" ref="TB48:TB73" si="1177">RE48</f>
        <v>0</v>
      </c>
      <c r="TC48" s="374">
        <f>RF48</f>
        <v>0</v>
      </c>
      <c r="TD48" s="270">
        <f>TE48*$A48</f>
        <v>0</v>
      </c>
      <c r="TE48" s="270">
        <f t="shared" ref="TE48:TE73" si="1178">TB48*TC48</f>
        <v>0</v>
      </c>
      <c r="TF48" s="375">
        <f t="shared" ref="TF48:TF73" si="1179">RI48</f>
        <v>0</v>
      </c>
      <c r="TG48" s="374">
        <f>RJ48</f>
        <v>0</v>
      </c>
      <c r="TH48" s="270">
        <f>TI48*$A48</f>
        <v>0</v>
      </c>
      <c r="TI48" s="270">
        <f t="shared" ref="TI48:TI73" si="1180">TF48*TG48</f>
        <v>0</v>
      </c>
      <c r="TJ48" s="375">
        <f t="shared" ref="TJ48:TJ73" si="1181">RM48</f>
        <v>0</v>
      </c>
      <c r="TK48" s="374">
        <f>RN48</f>
        <v>0</v>
      </c>
      <c r="TL48" s="270">
        <f>TM48*$A48</f>
        <v>0</v>
      </c>
      <c r="TM48" s="270">
        <f t="shared" ref="TM48:TM73" si="1182">TJ48*TK48</f>
        <v>0</v>
      </c>
      <c r="TN48" s="375">
        <f t="shared" ref="TN48:TN73" si="1183">RQ48</f>
        <v>0</v>
      </c>
      <c r="TO48" s="374">
        <f>RR48</f>
        <v>0</v>
      </c>
      <c r="TP48" s="270">
        <f>TQ48*$A48</f>
        <v>0</v>
      </c>
      <c r="TQ48" s="270">
        <f t="shared" ref="TQ48:TQ73" si="1184">TN48*TO48</f>
        <v>0</v>
      </c>
      <c r="TR48" s="375">
        <f t="shared" ref="TR48:TR73" si="1185">RU48</f>
        <v>0</v>
      </c>
      <c r="TS48" s="374">
        <f>RV48</f>
        <v>0</v>
      </c>
      <c r="TT48" s="270">
        <f>TU48*$A48</f>
        <v>0</v>
      </c>
      <c r="TU48" s="270">
        <f t="shared" ref="TU48:TU73" si="1186">TR48*TS48</f>
        <v>0</v>
      </c>
      <c r="TV48" s="324">
        <f t="shared" si="877"/>
        <v>0</v>
      </c>
      <c r="TW48" s="375">
        <f t="shared" ref="TW48:TW73" si="1187">RZ48</f>
        <v>0</v>
      </c>
      <c r="TX48" s="374">
        <f>SA48</f>
        <v>0</v>
      </c>
      <c r="TY48" s="270">
        <f>TZ48*$A48</f>
        <v>0</v>
      </c>
      <c r="TZ48" s="270">
        <f t="shared" ref="TZ48:TZ73" si="1188">TW48*TX48</f>
        <v>0</v>
      </c>
      <c r="UA48" s="375">
        <f t="shared" ref="UA48:UA73" si="1189">SD48</f>
        <v>0</v>
      </c>
      <c r="UB48" s="374">
        <f>SE48</f>
        <v>0</v>
      </c>
      <c r="UC48" s="270">
        <f>UD48*$A48</f>
        <v>0</v>
      </c>
      <c r="UD48" s="270">
        <f t="shared" ref="UD48:UD73" si="1190">UA48*UB48</f>
        <v>0</v>
      </c>
      <c r="UE48" s="375">
        <f t="shared" ref="UE48:UE73" si="1191">SH48</f>
        <v>0</v>
      </c>
      <c r="UF48" s="374">
        <f>SI48</f>
        <v>0</v>
      </c>
      <c r="UG48" s="270">
        <f>UH48*$A48</f>
        <v>0</v>
      </c>
      <c r="UH48" s="270">
        <f t="shared" ref="UH48:UH73" si="1192">UE48*UF48</f>
        <v>0</v>
      </c>
      <c r="UI48" s="375">
        <f t="shared" ref="UI48:UI73" si="1193">SL48</f>
        <v>0</v>
      </c>
      <c r="UJ48" s="374">
        <f>SM48</f>
        <v>0</v>
      </c>
      <c r="UK48" s="270">
        <f>UL48*$A48</f>
        <v>0</v>
      </c>
      <c r="UL48" s="270">
        <f t="shared" ref="UL48:UL73" si="1194">UI48*UJ48</f>
        <v>0</v>
      </c>
      <c r="UM48" s="375">
        <f t="shared" ref="UM48:UM73" si="1195">SP48</f>
        <v>0</v>
      </c>
      <c r="UN48" s="374">
        <f>SQ48</f>
        <v>0</v>
      </c>
      <c r="UO48" s="270">
        <f>UP48*$A48</f>
        <v>0</v>
      </c>
      <c r="UP48" s="270">
        <f t="shared" ref="UP48:UP73" si="1196">UM48*UN48</f>
        <v>0</v>
      </c>
      <c r="UQ48" s="375">
        <f t="shared" ref="UQ48:UQ73" si="1197">ST48</f>
        <v>0</v>
      </c>
      <c r="UR48" s="374">
        <f>SU48</f>
        <v>0</v>
      </c>
      <c r="US48" s="270">
        <f>UT48*$A48</f>
        <v>0</v>
      </c>
      <c r="UT48" s="270">
        <f t="shared" ref="UT48:UT73" si="1198">UQ48*UR48</f>
        <v>0</v>
      </c>
      <c r="UU48" s="375">
        <f t="shared" ref="UU48:UU73" si="1199">SX48</f>
        <v>0</v>
      </c>
      <c r="UV48" s="374">
        <f>SY48</f>
        <v>0</v>
      </c>
      <c r="UW48" s="270">
        <f>UX48*$A48</f>
        <v>0</v>
      </c>
      <c r="UX48" s="270">
        <f t="shared" ref="UX48:UX73" si="1200">UU48*UV48</f>
        <v>0</v>
      </c>
      <c r="UY48" s="375">
        <f t="shared" ref="UY48:UY73" si="1201">TB48</f>
        <v>0</v>
      </c>
      <c r="UZ48" s="374">
        <f>TC48</f>
        <v>0</v>
      </c>
      <c r="VA48" s="270">
        <f>VB48*$A48</f>
        <v>0</v>
      </c>
      <c r="VB48" s="270">
        <f t="shared" ref="VB48:VB73" si="1202">UY48*UZ48</f>
        <v>0</v>
      </c>
      <c r="VC48" s="375">
        <f t="shared" ref="VC48:VC73" si="1203">TF48</f>
        <v>0</v>
      </c>
      <c r="VD48" s="374">
        <f>TG48</f>
        <v>0</v>
      </c>
      <c r="VE48" s="270">
        <f>VF48*$A48</f>
        <v>0</v>
      </c>
      <c r="VF48" s="270">
        <f t="shared" ref="VF48:VF73" si="1204">VC48*VD48</f>
        <v>0</v>
      </c>
      <c r="VG48" s="375">
        <f t="shared" ref="VG48:VG73" si="1205">TJ48</f>
        <v>0</v>
      </c>
      <c r="VH48" s="374">
        <f>TK48</f>
        <v>0</v>
      </c>
      <c r="VI48" s="270">
        <f>VJ48*$A48</f>
        <v>0</v>
      </c>
      <c r="VJ48" s="270">
        <f t="shared" ref="VJ48:VJ73" si="1206">VG48*VH48</f>
        <v>0</v>
      </c>
      <c r="VK48" s="375">
        <f t="shared" ref="VK48:VK73" si="1207">TN48</f>
        <v>0</v>
      </c>
      <c r="VL48" s="374">
        <f>TO48</f>
        <v>0</v>
      </c>
      <c r="VM48" s="270">
        <f>VN48*$A48</f>
        <v>0</v>
      </c>
      <c r="VN48" s="270">
        <f t="shared" ref="VN48:VN73" si="1208">VK48*VL48</f>
        <v>0</v>
      </c>
      <c r="VO48" s="375">
        <f t="shared" ref="VO48:VO73" si="1209">TR48</f>
        <v>0</v>
      </c>
      <c r="VP48" s="374">
        <f>TS48</f>
        <v>0</v>
      </c>
      <c r="VQ48" s="270">
        <f>VR48*$A48</f>
        <v>0</v>
      </c>
      <c r="VR48" s="270">
        <f t="shared" ref="VR48:VR73" si="1210">VO48*VP48</f>
        <v>0</v>
      </c>
      <c r="VS48" s="324">
        <f t="shared" si="878"/>
        <v>0</v>
      </c>
      <c r="VT48" s="375">
        <f t="shared" ref="VT48:VT73" si="1211">TW48</f>
        <v>0</v>
      </c>
      <c r="VU48" s="374">
        <f>TX48</f>
        <v>0</v>
      </c>
      <c r="VV48" s="270">
        <f>VW48*$A48</f>
        <v>0</v>
      </c>
      <c r="VW48" s="270">
        <f t="shared" ref="VW48:VW73" si="1212">VT48*VU48</f>
        <v>0</v>
      </c>
      <c r="VX48" s="375">
        <f t="shared" ref="VX48:VX73" si="1213">UA48</f>
        <v>0</v>
      </c>
      <c r="VY48" s="374">
        <f>UB48</f>
        <v>0</v>
      </c>
      <c r="VZ48" s="270">
        <f>WA48*$A48</f>
        <v>0</v>
      </c>
      <c r="WA48" s="270">
        <f t="shared" ref="WA48:WA73" si="1214">VX48*VY48</f>
        <v>0</v>
      </c>
      <c r="WB48" s="375">
        <f t="shared" ref="WB48:WB73" si="1215">UE48</f>
        <v>0</v>
      </c>
      <c r="WC48" s="374">
        <f>UF48</f>
        <v>0</v>
      </c>
      <c r="WD48" s="270">
        <f>WE48*$A48</f>
        <v>0</v>
      </c>
      <c r="WE48" s="270">
        <f t="shared" ref="WE48:WE73" si="1216">WB48*WC48</f>
        <v>0</v>
      </c>
      <c r="WF48" s="375">
        <f t="shared" ref="WF48:WF73" si="1217">UI48</f>
        <v>0</v>
      </c>
      <c r="WG48" s="374">
        <f>UJ48</f>
        <v>0</v>
      </c>
      <c r="WH48" s="270">
        <f>WI48*$A48</f>
        <v>0</v>
      </c>
      <c r="WI48" s="270">
        <f t="shared" ref="WI48:WI73" si="1218">WF48*WG48</f>
        <v>0</v>
      </c>
      <c r="WJ48" s="375">
        <f t="shared" ref="WJ48:WJ73" si="1219">UM48</f>
        <v>0</v>
      </c>
      <c r="WK48" s="374">
        <f>UN48</f>
        <v>0</v>
      </c>
      <c r="WL48" s="270">
        <f>WM48*$A48</f>
        <v>0</v>
      </c>
      <c r="WM48" s="270">
        <f t="shared" ref="WM48:WM73" si="1220">WJ48*WK48</f>
        <v>0</v>
      </c>
      <c r="WN48" s="375">
        <f t="shared" ref="WN48:WN73" si="1221">UQ48</f>
        <v>0</v>
      </c>
      <c r="WO48" s="374">
        <f>UR48</f>
        <v>0</v>
      </c>
      <c r="WP48" s="270">
        <f>WQ48*$A48</f>
        <v>0</v>
      </c>
      <c r="WQ48" s="270">
        <f t="shared" ref="WQ48:WQ73" si="1222">WN48*WO48</f>
        <v>0</v>
      </c>
      <c r="WR48" s="375">
        <f t="shared" ref="WR48:WR73" si="1223">UU48</f>
        <v>0</v>
      </c>
      <c r="WS48" s="374">
        <f>UV48</f>
        <v>0</v>
      </c>
      <c r="WT48" s="270">
        <f>WU48*$A48</f>
        <v>0</v>
      </c>
      <c r="WU48" s="270">
        <f t="shared" ref="WU48:WU73" si="1224">WR48*WS48</f>
        <v>0</v>
      </c>
      <c r="WV48" s="375">
        <f t="shared" ref="WV48:WV73" si="1225">UY48</f>
        <v>0</v>
      </c>
      <c r="WW48" s="374">
        <f>UZ48</f>
        <v>0</v>
      </c>
      <c r="WX48" s="270">
        <f>WY48*$A48</f>
        <v>0</v>
      </c>
      <c r="WY48" s="270">
        <f t="shared" ref="WY48:WY73" si="1226">WV48*WW48</f>
        <v>0</v>
      </c>
      <c r="WZ48" s="375">
        <f t="shared" ref="WZ48:WZ73" si="1227">VC48</f>
        <v>0</v>
      </c>
      <c r="XA48" s="374">
        <f>VD48</f>
        <v>0</v>
      </c>
      <c r="XB48" s="270">
        <f>XC48*$A48</f>
        <v>0</v>
      </c>
      <c r="XC48" s="270">
        <f t="shared" ref="XC48:XC73" si="1228">WZ48*XA48</f>
        <v>0</v>
      </c>
      <c r="XD48" s="375">
        <f t="shared" ref="XD48:XD73" si="1229">VG48</f>
        <v>0</v>
      </c>
      <c r="XE48" s="374">
        <f>VH48</f>
        <v>0</v>
      </c>
      <c r="XF48" s="270">
        <f>XG48*$A48</f>
        <v>0</v>
      </c>
      <c r="XG48" s="270">
        <f t="shared" ref="XG48:XG73" si="1230">XD48*XE48</f>
        <v>0</v>
      </c>
      <c r="XH48" s="375">
        <f t="shared" ref="XH48:XH73" si="1231">VK48</f>
        <v>0</v>
      </c>
      <c r="XI48" s="374">
        <f>VL48</f>
        <v>0</v>
      </c>
      <c r="XJ48" s="270">
        <f>XK48*$A48</f>
        <v>0</v>
      </c>
      <c r="XK48" s="270">
        <f t="shared" ref="XK48:XK73" si="1232">XH48*XI48</f>
        <v>0</v>
      </c>
      <c r="XL48" s="375">
        <f t="shared" ref="XL48:XL73" si="1233">VO48</f>
        <v>0</v>
      </c>
      <c r="XM48" s="374">
        <f>VP48</f>
        <v>0</v>
      </c>
      <c r="XN48" s="270">
        <f>XO48*$A48</f>
        <v>0</v>
      </c>
      <c r="XO48" s="270">
        <f t="shared" ref="XO48:XO73" si="1234">XL48*XM48</f>
        <v>0</v>
      </c>
      <c r="XP48" s="324">
        <f t="shared" si="879"/>
        <v>0</v>
      </c>
      <c r="XQ48" s="375">
        <f t="shared" ref="XQ48:XQ73" si="1235">VT48</f>
        <v>0</v>
      </c>
      <c r="XR48" s="374">
        <f>VU48</f>
        <v>0</v>
      </c>
      <c r="XS48" s="270">
        <f>XT48*$A48</f>
        <v>0</v>
      </c>
      <c r="XT48" s="270">
        <f t="shared" ref="XT48:XT73" si="1236">XQ48*XR48</f>
        <v>0</v>
      </c>
      <c r="XU48" s="375">
        <f t="shared" ref="XU48:XU73" si="1237">VX48</f>
        <v>0</v>
      </c>
      <c r="XV48" s="374">
        <f>VY48</f>
        <v>0</v>
      </c>
      <c r="XW48" s="270">
        <f>XX48*$A48</f>
        <v>0</v>
      </c>
      <c r="XX48" s="270">
        <f t="shared" ref="XX48:XX73" si="1238">XU48*XV48</f>
        <v>0</v>
      </c>
      <c r="XY48" s="375">
        <f t="shared" ref="XY48:XY73" si="1239">WB48</f>
        <v>0</v>
      </c>
      <c r="XZ48" s="374">
        <f>WC48</f>
        <v>0</v>
      </c>
      <c r="YA48" s="270">
        <f>YB48*$A48</f>
        <v>0</v>
      </c>
      <c r="YB48" s="270">
        <f t="shared" ref="YB48:YB73" si="1240">XY48*XZ48</f>
        <v>0</v>
      </c>
      <c r="YC48" s="375">
        <f t="shared" ref="YC48:YC73" si="1241">WF48</f>
        <v>0</v>
      </c>
      <c r="YD48" s="374">
        <f>WG48</f>
        <v>0</v>
      </c>
      <c r="YE48" s="270">
        <f>YF48*$A48</f>
        <v>0</v>
      </c>
      <c r="YF48" s="270">
        <f t="shared" ref="YF48:YF73" si="1242">YC48*YD48</f>
        <v>0</v>
      </c>
      <c r="YG48" s="375">
        <f t="shared" ref="YG48:YG73" si="1243">WJ48</f>
        <v>0</v>
      </c>
      <c r="YH48" s="374">
        <f>WK48</f>
        <v>0</v>
      </c>
      <c r="YI48" s="270">
        <f>YJ48*$A48</f>
        <v>0</v>
      </c>
      <c r="YJ48" s="270">
        <f t="shared" ref="YJ48:YJ73" si="1244">YG48*YH48</f>
        <v>0</v>
      </c>
      <c r="YK48" s="375">
        <f t="shared" ref="YK48:YK73" si="1245">WN48</f>
        <v>0</v>
      </c>
      <c r="YL48" s="374">
        <f>WO48</f>
        <v>0</v>
      </c>
      <c r="YM48" s="270">
        <f>YN48*$A48</f>
        <v>0</v>
      </c>
      <c r="YN48" s="270">
        <f t="shared" ref="YN48:YN73" si="1246">YK48*YL48</f>
        <v>0</v>
      </c>
      <c r="YO48" s="375">
        <f t="shared" ref="YO48:YO73" si="1247">WR48</f>
        <v>0</v>
      </c>
      <c r="YP48" s="374">
        <f>WS48</f>
        <v>0</v>
      </c>
      <c r="YQ48" s="270">
        <f>YR48*$A48</f>
        <v>0</v>
      </c>
      <c r="YR48" s="270">
        <f t="shared" ref="YR48:YR73" si="1248">YO48*YP48</f>
        <v>0</v>
      </c>
      <c r="YS48" s="375">
        <f t="shared" ref="YS48:YS73" si="1249">WV48</f>
        <v>0</v>
      </c>
      <c r="YT48" s="374">
        <f>WW48</f>
        <v>0</v>
      </c>
      <c r="YU48" s="270">
        <f>YV48*$A48</f>
        <v>0</v>
      </c>
      <c r="YV48" s="270">
        <f t="shared" ref="YV48:YV73" si="1250">YS48*YT48</f>
        <v>0</v>
      </c>
      <c r="YW48" s="375">
        <f t="shared" ref="YW48:YW73" si="1251">WZ48</f>
        <v>0</v>
      </c>
      <c r="YX48" s="374">
        <f>XA48</f>
        <v>0</v>
      </c>
      <c r="YY48" s="270">
        <f>YZ48*$A48</f>
        <v>0</v>
      </c>
      <c r="YZ48" s="270">
        <f t="shared" ref="YZ48:YZ73" si="1252">YW48*YX48</f>
        <v>0</v>
      </c>
      <c r="ZA48" s="375">
        <f t="shared" ref="ZA48:ZA73" si="1253">XD48</f>
        <v>0</v>
      </c>
      <c r="ZB48" s="374">
        <f>XE48</f>
        <v>0</v>
      </c>
      <c r="ZC48" s="270">
        <f>ZD48*$A48</f>
        <v>0</v>
      </c>
      <c r="ZD48" s="270">
        <f t="shared" ref="ZD48:ZD73" si="1254">ZA48*ZB48</f>
        <v>0</v>
      </c>
      <c r="ZE48" s="375">
        <f t="shared" ref="ZE48:ZE73" si="1255">XH48</f>
        <v>0</v>
      </c>
      <c r="ZF48" s="374">
        <f>XI48</f>
        <v>0</v>
      </c>
      <c r="ZG48" s="270">
        <f>ZH48*$A48</f>
        <v>0</v>
      </c>
      <c r="ZH48" s="270">
        <f t="shared" ref="ZH48:ZH73" si="1256">ZE48*ZF48</f>
        <v>0</v>
      </c>
      <c r="ZI48" s="375">
        <f t="shared" ref="ZI48:ZI73" si="1257">XL48</f>
        <v>0</v>
      </c>
      <c r="ZJ48" s="374">
        <f>XM48</f>
        <v>0</v>
      </c>
      <c r="ZK48" s="270">
        <f t="shared" ref="ZK48:ZK73" si="1258">ZL48*$A48</f>
        <v>0</v>
      </c>
      <c r="ZL48" s="270">
        <f t="shared" ref="ZL48:ZL73" si="1259">ZI48*ZJ48</f>
        <v>0</v>
      </c>
      <c r="ZM48" s="324">
        <f t="shared" si="880"/>
        <v>0</v>
      </c>
    </row>
    <row r="49" spans="1:689" hidden="1" outlineLevel="1" x14ac:dyDescent="0.3">
      <c r="A49" s="361">
        <f>B49*'Input sheet'!$C$11</f>
        <v>0.19</v>
      </c>
      <c r="B49" s="362">
        <v>0.19</v>
      </c>
      <c r="C49" s="367" t="s">
        <v>163</v>
      </c>
      <c r="D49" s="364">
        <v>0</v>
      </c>
      <c r="E49" s="374">
        <v>0</v>
      </c>
      <c r="F49" s="270">
        <f t="shared" si="881"/>
        <v>0</v>
      </c>
      <c r="G49" s="270">
        <f t="shared" si="882"/>
        <v>0</v>
      </c>
      <c r="H49" s="375">
        <f t="shared" si="883"/>
        <v>0</v>
      </c>
      <c r="I49" s="374">
        <f t="shared" ref="I49:I73" si="1260">E49</f>
        <v>0</v>
      </c>
      <c r="J49" s="270">
        <f t="shared" si="884"/>
        <v>0</v>
      </c>
      <c r="K49" s="270">
        <f t="shared" si="885"/>
        <v>0</v>
      </c>
      <c r="L49" s="375">
        <f t="shared" si="886"/>
        <v>0</v>
      </c>
      <c r="M49" s="374">
        <f t="shared" si="887"/>
        <v>0</v>
      </c>
      <c r="N49" s="270">
        <f t="shared" si="888"/>
        <v>0</v>
      </c>
      <c r="O49" s="270">
        <f t="shared" si="889"/>
        <v>0</v>
      </c>
      <c r="P49" s="375">
        <f t="shared" si="890"/>
        <v>0</v>
      </c>
      <c r="Q49" s="374">
        <f t="shared" si="891"/>
        <v>0</v>
      </c>
      <c r="R49" s="270">
        <f t="shared" si="892"/>
        <v>0</v>
      </c>
      <c r="S49" s="270">
        <f t="shared" si="893"/>
        <v>0</v>
      </c>
      <c r="T49" s="375">
        <f t="shared" si="894"/>
        <v>0</v>
      </c>
      <c r="U49" s="374">
        <f t="shared" si="895"/>
        <v>0</v>
      </c>
      <c r="V49" s="270">
        <f t="shared" si="896"/>
        <v>0</v>
      </c>
      <c r="W49" s="270">
        <f t="shared" si="897"/>
        <v>0</v>
      </c>
      <c r="X49" s="375">
        <f t="shared" si="898"/>
        <v>0</v>
      </c>
      <c r="Y49" s="374">
        <f t="shared" si="899"/>
        <v>0</v>
      </c>
      <c r="Z49" s="270">
        <f t="shared" si="900"/>
        <v>0</v>
      </c>
      <c r="AA49" s="270">
        <f t="shared" si="901"/>
        <v>0</v>
      </c>
      <c r="AB49" s="375">
        <f t="shared" si="902"/>
        <v>0</v>
      </c>
      <c r="AC49" s="374">
        <f t="shared" si="903"/>
        <v>0</v>
      </c>
      <c r="AD49" s="270">
        <f t="shared" si="904"/>
        <v>0</v>
      </c>
      <c r="AE49" s="270">
        <f t="shared" si="905"/>
        <v>0</v>
      </c>
      <c r="AF49" s="375">
        <f t="shared" si="906"/>
        <v>0</v>
      </c>
      <c r="AG49" s="374">
        <f t="shared" si="907"/>
        <v>0</v>
      </c>
      <c r="AH49" s="270">
        <f t="shared" si="908"/>
        <v>0</v>
      </c>
      <c r="AI49" s="270">
        <f t="shared" si="909"/>
        <v>0</v>
      </c>
      <c r="AJ49" s="375">
        <f t="shared" si="910"/>
        <v>0</v>
      </c>
      <c r="AK49" s="374">
        <f t="shared" si="911"/>
        <v>0</v>
      </c>
      <c r="AL49" s="270">
        <f t="shared" si="912"/>
        <v>0</v>
      </c>
      <c r="AM49" s="270">
        <f t="shared" si="913"/>
        <v>0</v>
      </c>
      <c r="AN49" s="375">
        <f t="shared" si="914"/>
        <v>0</v>
      </c>
      <c r="AO49" s="374">
        <f t="shared" si="915"/>
        <v>0</v>
      </c>
      <c r="AP49" s="270">
        <f t="shared" si="916"/>
        <v>0</v>
      </c>
      <c r="AQ49" s="270">
        <f t="shared" si="917"/>
        <v>0</v>
      </c>
      <c r="AR49" s="375">
        <f t="shared" si="918"/>
        <v>0</v>
      </c>
      <c r="AS49" s="374">
        <f t="shared" si="919"/>
        <v>0</v>
      </c>
      <c r="AT49" s="270">
        <f t="shared" si="920"/>
        <v>0</v>
      </c>
      <c r="AU49" s="270">
        <f t="shared" si="921"/>
        <v>0</v>
      </c>
      <c r="AV49" s="375">
        <f t="shared" si="922"/>
        <v>0</v>
      </c>
      <c r="AW49" s="374">
        <f t="shared" si="923"/>
        <v>0</v>
      </c>
      <c r="AX49" s="270">
        <f t="shared" si="924"/>
        <v>0</v>
      </c>
      <c r="AY49" s="270">
        <f t="shared" si="925"/>
        <v>0</v>
      </c>
      <c r="AZ49" s="324">
        <f t="shared" si="867"/>
        <v>0</v>
      </c>
      <c r="BA49" s="375">
        <f>AV49</f>
        <v>0</v>
      </c>
      <c r="BB49" s="374">
        <f>AW49</f>
        <v>0</v>
      </c>
      <c r="BC49" s="270">
        <f t="shared" si="926"/>
        <v>0</v>
      </c>
      <c r="BD49" s="270">
        <f t="shared" si="927"/>
        <v>0</v>
      </c>
      <c r="BE49" s="375">
        <f t="shared" si="928"/>
        <v>0</v>
      </c>
      <c r="BF49" s="374">
        <f t="shared" si="929"/>
        <v>0</v>
      </c>
      <c r="BG49" s="270">
        <f t="shared" si="930"/>
        <v>0</v>
      </c>
      <c r="BH49" s="270">
        <f t="shared" si="931"/>
        <v>0</v>
      </c>
      <c r="BI49" s="375">
        <f t="shared" si="932"/>
        <v>0</v>
      </c>
      <c r="BJ49" s="374">
        <f t="shared" si="933"/>
        <v>0</v>
      </c>
      <c r="BK49" s="270">
        <f t="shared" si="934"/>
        <v>0</v>
      </c>
      <c r="BL49" s="270">
        <f t="shared" si="935"/>
        <v>0</v>
      </c>
      <c r="BM49" s="375">
        <f t="shared" si="936"/>
        <v>0</v>
      </c>
      <c r="BN49" s="374">
        <f t="shared" si="937"/>
        <v>0</v>
      </c>
      <c r="BO49" s="270">
        <f t="shared" si="938"/>
        <v>0</v>
      </c>
      <c r="BP49" s="270">
        <f t="shared" si="939"/>
        <v>0</v>
      </c>
      <c r="BQ49" s="375">
        <f t="shared" si="940"/>
        <v>0</v>
      </c>
      <c r="BR49" s="374">
        <f t="shared" si="941"/>
        <v>0</v>
      </c>
      <c r="BS49" s="270">
        <f t="shared" si="942"/>
        <v>0</v>
      </c>
      <c r="BT49" s="270">
        <f t="shared" si="943"/>
        <v>0</v>
      </c>
      <c r="BU49" s="375">
        <f t="shared" si="944"/>
        <v>0</v>
      </c>
      <c r="BV49" s="374">
        <f t="shared" si="945"/>
        <v>0</v>
      </c>
      <c r="BW49" s="270">
        <f t="shared" si="946"/>
        <v>0</v>
      </c>
      <c r="BX49" s="270">
        <f t="shared" si="947"/>
        <v>0</v>
      </c>
      <c r="BY49" s="375">
        <f t="shared" si="948"/>
        <v>0</v>
      </c>
      <c r="BZ49" s="374">
        <f t="shared" si="949"/>
        <v>0</v>
      </c>
      <c r="CA49" s="270">
        <f t="shared" si="950"/>
        <v>0</v>
      </c>
      <c r="CB49" s="270">
        <f t="shared" si="951"/>
        <v>0</v>
      </c>
      <c r="CC49" s="375">
        <f t="shared" si="952"/>
        <v>0</v>
      </c>
      <c r="CD49" s="374">
        <f t="shared" si="953"/>
        <v>0</v>
      </c>
      <c r="CE49" s="270">
        <f t="shared" si="954"/>
        <v>0</v>
      </c>
      <c r="CF49" s="270">
        <f t="shared" si="955"/>
        <v>0</v>
      </c>
      <c r="CG49" s="375">
        <f t="shared" si="956"/>
        <v>0</v>
      </c>
      <c r="CH49" s="374">
        <f t="shared" si="957"/>
        <v>0</v>
      </c>
      <c r="CI49" s="270">
        <f t="shared" si="958"/>
        <v>0</v>
      </c>
      <c r="CJ49" s="270">
        <f t="shared" si="959"/>
        <v>0</v>
      </c>
      <c r="CK49" s="375">
        <f t="shared" si="960"/>
        <v>0</v>
      </c>
      <c r="CL49" s="374">
        <f t="shared" si="961"/>
        <v>0</v>
      </c>
      <c r="CM49" s="270">
        <f t="shared" si="962"/>
        <v>0</v>
      </c>
      <c r="CN49" s="270">
        <f t="shared" si="963"/>
        <v>0</v>
      </c>
      <c r="CO49" s="375">
        <f t="shared" si="964"/>
        <v>0</v>
      </c>
      <c r="CP49" s="374">
        <f t="shared" si="965"/>
        <v>0</v>
      </c>
      <c r="CQ49" s="270">
        <f t="shared" si="966"/>
        <v>0</v>
      </c>
      <c r="CR49" s="270">
        <f t="shared" si="967"/>
        <v>0</v>
      </c>
      <c r="CS49" s="375">
        <f t="shared" si="968"/>
        <v>0</v>
      </c>
      <c r="CT49" s="374">
        <f t="shared" si="969"/>
        <v>0</v>
      </c>
      <c r="CU49" s="270">
        <f t="shared" si="970"/>
        <v>0</v>
      </c>
      <c r="CV49" s="270">
        <f t="shared" si="971"/>
        <v>0</v>
      </c>
      <c r="CW49" s="324">
        <f t="shared" si="868"/>
        <v>0</v>
      </c>
      <c r="CX49" s="375">
        <f t="shared" ref="CX49:CX73" si="1261">BA49</f>
        <v>0</v>
      </c>
      <c r="CY49" s="374">
        <f t="shared" ref="CY49:CY72" si="1262">BB49</f>
        <v>0</v>
      </c>
      <c r="CZ49" s="270">
        <f t="shared" ref="CZ49:CZ73" si="1263">DA49*$A49</f>
        <v>0</v>
      </c>
      <c r="DA49" s="270">
        <f t="shared" si="972"/>
        <v>0</v>
      </c>
      <c r="DB49" s="375">
        <f t="shared" si="973"/>
        <v>0</v>
      </c>
      <c r="DC49" s="374">
        <f t="shared" ref="DC49:DC73" si="1264">BF49</f>
        <v>0</v>
      </c>
      <c r="DD49" s="270">
        <f t="shared" ref="DD49:DD73" si="1265">DE49*$A49</f>
        <v>0</v>
      </c>
      <c r="DE49" s="270">
        <f t="shared" si="974"/>
        <v>0</v>
      </c>
      <c r="DF49" s="375">
        <f t="shared" si="975"/>
        <v>0</v>
      </c>
      <c r="DG49" s="374">
        <f t="shared" ref="DG49:DG73" si="1266">BJ49</f>
        <v>0</v>
      </c>
      <c r="DH49" s="270">
        <f t="shared" ref="DH49:DH73" si="1267">DI49*$A49</f>
        <v>0</v>
      </c>
      <c r="DI49" s="270">
        <f t="shared" si="976"/>
        <v>0</v>
      </c>
      <c r="DJ49" s="375">
        <f t="shared" si="977"/>
        <v>0</v>
      </c>
      <c r="DK49" s="374">
        <f t="shared" ref="DK49:DK73" si="1268">BN49</f>
        <v>0</v>
      </c>
      <c r="DL49" s="270">
        <f t="shared" ref="DL49:DL73" si="1269">DM49*$A49</f>
        <v>0</v>
      </c>
      <c r="DM49" s="270">
        <f t="shared" si="978"/>
        <v>0</v>
      </c>
      <c r="DN49" s="375">
        <f t="shared" si="979"/>
        <v>0</v>
      </c>
      <c r="DO49" s="374">
        <f t="shared" ref="DO49:DO73" si="1270">BR49</f>
        <v>0</v>
      </c>
      <c r="DP49" s="270">
        <f t="shared" ref="DP49:DP73" si="1271">DQ49*$A49</f>
        <v>0</v>
      </c>
      <c r="DQ49" s="270">
        <f t="shared" si="980"/>
        <v>0</v>
      </c>
      <c r="DR49" s="375">
        <f t="shared" si="981"/>
        <v>0</v>
      </c>
      <c r="DS49" s="374">
        <f t="shared" ref="DS49:DS73" si="1272">BV49</f>
        <v>0</v>
      </c>
      <c r="DT49" s="270">
        <f t="shared" ref="DT49:DT73" si="1273">DU49*$A49</f>
        <v>0</v>
      </c>
      <c r="DU49" s="270">
        <f t="shared" si="982"/>
        <v>0</v>
      </c>
      <c r="DV49" s="375">
        <f t="shared" si="983"/>
        <v>0</v>
      </c>
      <c r="DW49" s="374">
        <f t="shared" ref="DW49:DW73" si="1274">BZ49</f>
        <v>0</v>
      </c>
      <c r="DX49" s="270">
        <f t="shared" ref="DX49:DX73" si="1275">DY49*$A49</f>
        <v>0</v>
      </c>
      <c r="DY49" s="270">
        <f t="shared" si="984"/>
        <v>0</v>
      </c>
      <c r="DZ49" s="375">
        <f t="shared" si="985"/>
        <v>0</v>
      </c>
      <c r="EA49" s="374">
        <f t="shared" ref="EA49:EA73" si="1276">CD49</f>
        <v>0</v>
      </c>
      <c r="EB49" s="270">
        <f t="shared" ref="EB49:EB73" si="1277">EC49*$A49</f>
        <v>0</v>
      </c>
      <c r="EC49" s="270">
        <f t="shared" si="986"/>
        <v>0</v>
      </c>
      <c r="ED49" s="375">
        <f t="shared" si="987"/>
        <v>0</v>
      </c>
      <c r="EE49" s="374">
        <f t="shared" ref="EE49:EE73" si="1278">CH49</f>
        <v>0</v>
      </c>
      <c r="EF49" s="270">
        <f t="shared" ref="EF49:EF73" si="1279">EG49*$A49</f>
        <v>0</v>
      </c>
      <c r="EG49" s="270">
        <f t="shared" si="988"/>
        <v>0</v>
      </c>
      <c r="EH49" s="375">
        <f t="shared" si="989"/>
        <v>0</v>
      </c>
      <c r="EI49" s="374">
        <f t="shared" ref="EI49:EI73" si="1280">CL49</f>
        <v>0</v>
      </c>
      <c r="EJ49" s="270">
        <f t="shared" ref="EJ49:EJ73" si="1281">EK49*$A49</f>
        <v>0</v>
      </c>
      <c r="EK49" s="270">
        <f t="shared" si="990"/>
        <v>0</v>
      </c>
      <c r="EL49" s="375">
        <f t="shared" si="991"/>
        <v>0</v>
      </c>
      <c r="EM49" s="374">
        <f t="shared" ref="EM49:EM73" si="1282">CP49</f>
        <v>0</v>
      </c>
      <c r="EN49" s="270">
        <f t="shared" ref="EN49:EN73" si="1283">EO49*$A49</f>
        <v>0</v>
      </c>
      <c r="EO49" s="270">
        <f t="shared" si="992"/>
        <v>0</v>
      </c>
      <c r="EP49" s="375">
        <f t="shared" si="993"/>
        <v>0</v>
      </c>
      <c r="EQ49" s="374">
        <f t="shared" ref="EQ49:EQ73" si="1284">CT49</f>
        <v>0</v>
      </c>
      <c r="ER49" s="270">
        <f t="shared" ref="ER49:ER73" si="1285">ES49*$A49</f>
        <v>0</v>
      </c>
      <c r="ES49" s="270">
        <f t="shared" si="994"/>
        <v>0</v>
      </c>
      <c r="ET49" s="324">
        <f t="shared" si="869"/>
        <v>0</v>
      </c>
      <c r="EU49" s="375">
        <f t="shared" si="995"/>
        <v>0</v>
      </c>
      <c r="EV49" s="374">
        <f t="shared" ref="EV49:EV72" si="1286">CY49</f>
        <v>0</v>
      </c>
      <c r="EW49" s="270">
        <f t="shared" ref="EW49:EW73" si="1287">EX49*$A49</f>
        <v>0</v>
      </c>
      <c r="EX49" s="270">
        <f t="shared" si="996"/>
        <v>0</v>
      </c>
      <c r="EY49" s="375">
        <f t="shared" si="997"/>
        <v>0</v>
      </c>
      <c r="EZ49" s="374">
        <f t="shared" ref="EZ49:EZ73" si="1288">DC49</f>
        <v>0</v>
      </c>
      <c r="FA49" s="270">
        <f t="shared" ref="FA49:FA73" si="1289">FB49*$A49</f>
        <v>0</v>
      </c>
      <c r="FB49" s="270">
        <f t="shared" si="998"/>
        <v>0</v>
      </c>
      <c r="FC49" s="375">
        <f t="shared" si="999"/>
        <v>0</v>
      </c>
      <c r="FD49" s="374">
        <f t="shared" ref="FD49:FD73" si="1290">DG49</f>
        <v>0</v>
      </c>
      <c r="FE49" s="270">
        <f t="shared" ref="FE49:FE73" si="1291">FF49*$A49</f>
        <v>0</v>
      </c>
      <c r="FF49" s="270">
        <f t="shared" si="1000"/>
        <v>0</v>
      </c>
      <c r="FG49" s="375">
        <f t="shared" si="1001"/>
        <v>0</v>
      </c>
      <c r="FH49" s="374">
        <f t="shared" ref="FH49:FH73" si="1292">DK49</f>
        <v>0</v>
      </c>
      <c r="FI49" s="270">
        <f t="shared" ref="FI49:FI73" si="1293">FJ49*$A49</f>
        <v>0</v>
      </c>
      <c r="FJ49" s="270">
        <f t="shared" si="1002"/>
        <v>0</v>
      </c>
      <c r="FK49" s="375">
        <f t="shared" si="1003"/>
        <v>0</v>
      </c>
      <c r="FL49" s="374">
        <f t="shared" ref="FL49:FL73" si="1294">DO49</f>
        <v>0</v>
      </c>
      <c r="FM49" s="270">
        <f t="shared" ref="FM49:FM73" si="1295">FN49*$A49</f>
        <v>0</v>
      </c>
      <c r="FN49" s="270">
        <f t="shared" si="1004"/>
        <v>0</v>
      </c>
      <c r="FO49" s="375">
        <f t="shared" si="1005"/>
        <v>0</v>
      </c>
      <c r="FP49" s="374">
        <f t="shared" ref="FP49:FP73" si="1296">DS49</f>
        <v>0</v>
      </c>
      <c r="FQ49" s="270">
        <f t="shared" ref="FQ49:FQ73" si="1297">FR49*$A49</f>
        <v>0</v>
      </c>
      <c r="FR49" s="270">
        <f t="shared" si="1006"/>
        <v>0</v>
      </c>
      <c r="FS49" s="375">
        <f t="shared" si="1007"/>
        <v>0</v>
      </c>
      <c r="FT49" s="374">
        <f t="shared" ref="FT49:FT73" si="1298">DW49</f>
        <v>0</v>
      </c>
      <c r="FU49" s="270">
        <f t="shared" ref="FU49:FU73" si="1299">FV49*$A49</f>
        <v>0</v>
      </c>
      <c r="FV49" s="270">
        <f t="shared" si="1008"/>
        <v>0</v>
      </c>
      <c r="FW49" s="375">
        <f t="shared" si="1009"/>
        <v>0</v>
      </c>
      <c r="FX49" s="374">
        <f t="shared" ref="FX49:FX73" si="1300">EA49</f>
        <v>0</v>
      </c>
      <c r="FY49" s="270">
        <f t="shared" ref="FY49:FY73" si="1301">FZ49*$A49</f>
        <v>0</v>
      </c>
      <c r="FZ49" s="270">
        <f t="shared" si="1010"/>
        <v>0</v>
      </c>
      <c r="GA49" s="375">
        <f t="shared" si="1011"/>
        <v>0</v>
      </c>
      <c r="GB49" s="374">
        <f t="shared" ref="GB49:GB73" si="1302">EE49</f>
        <v>0</v>
      </c>
      <c r="GC49" s="270">
        <f t="shared" ref="GC49:GC73" si="1303">GD49*$A49</f>
        <v>0</v>
      </c>
      <c r="GD49" s="270">
        <f t="shared" si="1012"/>
        <v>0</v>
      </c>
      <c r="GE49" s="375">
        <f t="shared" si="1013"/>
        <v>0</v>
      </c>
      <c r="GF49" s="374">
        <f t="shared" ref="GF49:GF73" si="1304">EI49</f>
        <v>0</v>
      </c>
      <c r="GG49" s="270">
        <f t="shared" ref="GG49:GG73" si="1305">GH49*$A49</f>
        <v>0</v>
      </c>
      <c r="GH49" s="270">
        <f t="shared" si="1014"/>
        <v>0</v>
      </c>
      <c r="GI49" s="375">
        <f t="shared" si="1015"/>
        <v>0</v>
      </c>
      <c r="GJ49" s="374">
        <f t="shared" ref="GJ49:GJ73" si="1306">EM49</f>
        <v>0</v>
      </c>
      <c r="GK49" s="270">
        <f t="shared" ref="GK49:GK73" si="1307">GL49*$A49</f>
        <v>0</v>
      </c>
      <c r="GL49" s="270">
        <f t="shared" si="1016"/>
        <v>0</v>
      </c>
      <c r="GM49" s="375">
        <f t="shared" si="1017"/>
        <v>0</v>
      </c>
      <c r="GN49" s="374">
        <f t="shared" ref="GN49:GN73" si="1308">EQ49</f>
        <v>0</v>
      </c>
      <c r="GO49" s="270">
        <f t="shared" ref="GO49:GO73" si="1309">GP49*$A49</f>
        <v>0</v>
      </c>
      <c r="GP49" s="270">
        <f t="shared" si="1018"/>
        <v>0</v>
      </c>
      <c r="GQ49" s="324">
        <f t="shared" si="870"/>
        <v>0</v>
      </c>
      <c r="GR49" s="375">
        <f t="shared" si="1019"/>
        <v>0</v>
      </c>
      <c r="GS49" s="374">
        <f t="shared" ref="GS49:GS72" si="1310">EV49</f>
        <v>0</v>
      </c>
      <c r="GT49" s="270">
        <f t="shared" ref="GT49:GT73" si="1311">GU49*$A49</f>
        <v>0</v>
      </c>
      <c r="GU49" s="270">
        <f t="shared" si="1020"/>
        <v>0</v>
      </c>
      <c r="GV49" s="375">
        <f t="shared" si="1021"/>
        <v>0</v>
      </c>
      <c r="GW49" s="374">
        <f t="shared" ref="GW49:GW73" si="1312">EZ49</f>
        <v>0</v>
      </c>
      <c r="GX49" s="270">
        <f t="shared" ref="GX49:GX73" si="1313">GY49*$A49</f>
        <v>0</v>
      </c>
      <c r="GY49" s="270">
        <f t="shared" si="1022"/>
        <v>0</v>
      </c>
      <c r="GZ49" s="375">
        <f t="shared" si="1023"/>
        <v>0</v>
      </c>
      <c r="HA49" s="374">
        <f t="shared" ref="HA49:HA73" si="1314">FD49</f>
        <v>0</v>
      </c>
      <c r="HB49" s="270">
        <f t="shared" ref="HB49:HB73" si="1315">HC49*$A49</f>
        <v>0</v>
      </c>
      <c r="HC49" s="270">
        <f t="shared" si="1024"/>
        <v>0</v>
      </c>
      <c r="HD49" s="375">
        <f t="shared" si="1025"/>
        <v>0</v>
      </c>
      <c r="HE49" s="374">
        <f t="shared" ref="HE49:HE73" si="1316">FH49</f>
        <v>0</v>
      </c>
      <c r="HF49" s="270">
        <f t="shared" ref="HF49:HF73" si="1317">HG49*$A49</f>
        <v>0</v>
      </c>
      <c r="HG49" s="270">
        <f t="shared" si="1026"/>
        <v>0</v>
      </c>
      <c r="HH49" s="375">
        <f t="shared" si="1027"/>
        <v>0</v>
      </c>
      <c r="HI49" s="374">
        <f t="shared" ref="HI49:HI73" si="1318">FL49</f>
        <v>0</v>
      </c>
      <c r="HJ49" s="270">
        <f t="shared" ref="HJ49:HJ73" si="1319">HK49*$A49</f>
        <v>0</v>
      </c>
      <c r="HK49" s="270">
        <f t="shared" si="1028"/>
        <v>0</v>
      </c>
      <c r="HL49" s="375">
        <f t="shared" si="1029"/>
        <v>0</v>
      </c>
      <c r="HM49" s="374">
        <f t="shared" ref="HM49:HM73" si="1320">FP49</f>
        <v>0</v>
      </c>
      <c r="HN49" s="270">
        <f t="shared" ref="HN49:HN73" si="1321">HO49*$A49</f>
        <v>0</v>
      </c>
      <c r="HO49" s="270">
        <f t="shared" si="1030"/>
        <v>0</v>
      </c>
      <c r="HP49" s="375">
        <f t="shared" si="1031"/>
        <v>0</v>
      </c>
      <c r="HQ49" s="374">
        <f t="shared" ref="HQ49:HQ73" si="1322">FT49</f>
        <v>0</v>
      </c>
      <c r="HR49" s="270">
        <f t="shared" ref="HR49:HR73" si="1323">HS49*$A49</f>
        <v>0</v>
      </c>
      <c r="HS49" s="270">
        <f t="shared" si="1032"/>
        <v>0</v>
      </c>
      <c r="HT49" s="375">
        <f t="shared" si="1033"/>
        <v>0</v>
      </c>
      <c r="HU49" s="374">
        <f t="shared" ref="HU49:HU73" si="1324">FX49</f>
        <v>0</v>
      </c>
      <c r="HV49" s="270">
        <f t="shared" ref="HV49:HV73" si="1325">HW49*$A49</f>
        <v>0</v>
      </c>
      <c r="HW49" s="270">
        <f t="shared" si="1034"/>
        <v>0</v>
      </c>
      <c r="HX49" s="375">
        <f t="shared" si="1035"/>
        <v>0</v>
      </c>
      <c r="HY49" s="374">
        <f t="shared" ref="HY49:HY73" si="1326">GB49</f>
        <v>0</v>
      </c>
      <c r="HZ49" s="270">
        <f t="shared" ref="HZ49:HZ73" si="1327">IA49*$A49</f>
        <v>0</v>
      </c>
      <c r="IA49" s="270">
        <f t="shared" si="1036"/>
        <v>0</v>
      </c>
      <c r="IB49" s="375">
        <f t="shared" si="1037"/>
        <v>0</v>
      </c>
      <c r="IC49" s="374">
        <f t="shared" ref="IC49:IC73" si="1328">GF49</f>
        <v>0</v>
      </c>
      <c r="ID49" s="270">
        <f t="shared" ref="ID49:ID73" si="1329">IE49*$A49</f>
        <v>0</v>
      </c>
      <c r="IE49" s="270">
        <f t="shared" si="1038"/>
        <v>0</v>
      </c>
      <c r="IF49" s="375">
        <f t="shared" si="1039"/>
        <v>0</v>
      </c>
      <c r="IG49" s="374">
        <f t="shared" ref="IG49:IG73" si="1330">GJ49</f>
        <v>0</v>
      </c>
      <c r="IH49" s="270">
        <f t="shared" ref="IH49:IH73" si="1331">II49*$A49</f>
        <v>0</v>
      </c>
      <c r="II49" s="270">
        <f t="shared" si="1040"/>
        <v>0</v>
      </c>
      <c r="IJ49" s="375">
        <f t="shared" si="1041"/>
        <v>0</v>
      </c>
      <c r="IK49" s="374">
        <f t="shared" ref="IK49:IK73" si="1332">GN49</f>
        <v>0</v>
      </c>
      <c r="IL49" s="270">
        <f t="shared" ref="IL49:IL73" si="1333">IM49*$A49</f>
        <v>0</v>
      </c>
      <c r="IM49" s="270">
        <f t="shared" si="1042"/>
        <v>0</v>
      </c>
      <c r="IN49" s="324">
        <f t="shared" si="871"/>
        <v>0</v>
      </c>
      <c r="IO49" s="375">
        <f t="shared" si="1043"/>
        <v>0</v>
      </c>
      <c r="IP49" s="374">
        <f t="shared" ref="IP49:IP72" si="1334">GS49</f>
        <v>0</v>
      </c>
      <c r="IQ49" s="270">
        <f t="shared" ref="IQ49:IQ73" si="1335">IR49*$A49</f>
        <v>0</v>
      </c>
      <c r="IR49" s="270">
        <f t="shared" si="1044"/>
        <v>0</v>
      </c>
      <c r="IS49" s="375">
        <f t="shared" si="1045"/>
        <v>0</v>
      </c>
      <c r="IT49" s="374">
        <f t="shared" ref="IT49:IT73" si="1336">GW49</f>
        <v>0</v>
      </c>
      <c r="IU49" s="270">
        <f t="shared" ref="IU49:IU73" si="1337">IV49*$A49</f>
        <v>0</v>
      </c>
      <c r="IV49" s="270">
        <f t="shared" si="1046"/>
        <v>0</v>
      </c>
      <c r="IW49" s="375">
        <f t="shared" si="1047"/>
        <v>0</v>
      </c>
      <c r="IX49" s="374">
        <f t="shared" ref="IX49:IX73" si="1338">HA49</f>
        <v>0</v>
      </c>
      <c r="IY49" s="270">
        <f t="shared" ref="IY49:IY73" si="1339">IZ49*$A49</f>
        <v>0</v>
      </c>
      <c r="IZ49" s="270">
        <f t="shared" si="1048"/>
        <v>0</v>
      </c>
      <c r="JA49" s="375">
        <f t="shared" si="1049"/>
        <v>0</v>
      </c>
      <c r="JB49" s="374">
        <f t="shared" ref="JB49:JB73" si="1340">HE49</f>
        <v>0</v>
      </c>
      <c r="JC49" s="270">
        <f t="shared" ref="JC49:JC73" si="1341">JD49*$A49</f>
        <v>0</v>
      </c>
      <c r="JD49" s="270">
        <f t="shared" si="1050"/>
        <v>0</v>
      </c>
      <c r="JE49" s="375">
        <f t="shared" si="1051"/>
        <v>0</v>
      </c>
      <c r="JF49" s="374">
        <f t="shared" ref="JF49:JF73" si="1342">HI49</f>
        <v>0</v>
      </c>
      <c r="JG49" s="270">
        <f t="shared" ref="JG49:JG73" si="1343">JH49*$A49</f>
        <v>0</v>
      </c>
      <c r="JH49" s="270">
        <f t="shared" si="1052"/>
        <v>0</v>
      </c>
      <c r="JI49" s="375">
        <f t="shared" si="1053"/>
        <v>0</v>
      </c>
      <c r="JJ49" s="374">
        <f t="shared" ref="JJ49:JJ73" si="1344">HM49</f>
        <v>0</v>
      </c>
      <c r="JK49" s="270">
        <f t="shared" ref="JK49:JK73" si="1345">JL49*$A49</f>
        <v>0</v>
      </c>
      <c r="JL49" s="270">
        <f t="shared" si="1054"/>
        <v>0</v>
      </c>
      <c r="JM49" s="375">
        <f t="shared" si="1055"/>
        <v>0</v>
      </c>
      <c r="JN49" s="374">
        <f t="shared" ref="JN49:JN73" si="1346">HQ49</f>
        <v>0</v>
      </c>
      <c r="JO49" s="270">
        <f t="shared" ref="JO49:JO73" si="1347">JP49*$A49</f>
        <v>0</v>
      </c>
      <c r="JP49" s="270">
        <f t="shared" si="1056"/>
        <v>0</v>
      </c>
      <c r="JQ49" s="375">
        <f t="shared" si="1057"/>
        <v>0</v>
      </c>
      <c r="JR49" s="374">
        <f t="shared" ref="JR49:JR73" si="1348">HU49</f>
        <v>0</v>
      </c>
      <c r="JS49" s="270">
        <f t="shared" ref="JS49:JS73" si="1349">JT49*$A49</f>
        <v>0</v>
      </c>
      <c r="JT49" s="270">
        <f t="shared" si="1058"/>
        <v>0</v>
      </c>
      <c r="JU49" s="375">
        <f t="shared" si="1059"/>
        <v>0</v>
      </c>
      <c r="JV49" s="374">
        <f t="shared" ref="JV49:JV73" si="1350">HY49</f>
        <v>0</v>
      </c>
      <c r="JW49" s="270">
        <f t="shared" ref="JW49:JW73" si="1351">JX49*$A49</f>
        <v>0</v>
      </c>
      <c r="JX49" s="270">
        <f t="shared" si="1060"/>
        <v>0</v>
      </c>
      <c r="JY49" s="375">
        <f t="shared" si="1061"/>
        <v>0</v>
      </c>
      <c r="JZ49" s="374">
        <f t="shared" ref="JZ49:JZ73" si="1352">IC49</f>
        <v>0</v>
      </c>
      <c r="KA49" s="270">
        <f t="shared" ref="KA49:KA73" si="1353">KB49*$A49</f>
        <v>0</v>
      </c>
      <c r="KB49" s="270">
        <f t="shared" si="1062"/>
        <v>0</v>
      </c>
      <c r="KC49" s="375">
        <f t="shared" si="1063"/>
        <v>0</v>
      </c>
      <c r="KD49" s="374">
        <f t="shared" ref="KD49:KD73" si="1354">IG49</f>
        <v>0</v>
      </c>
      <c r="KE49" s="270">
        <f t="shared" ref="KE49:KE73" si="1355">KF49*$A49</f>
        <v>0</v>
      </c>
      <c r="KF49" s="270">
        <f t="shared" si="1064"/>
        <v>0</v>
      </c>
      <c r="KG49" s="375">
        <f t="shared" si="1065"/>
        <v>0</v>
      </c>
      <c r="KH49" s="374">
        <f t="shared" ref="KH49:KH73" si="1356">IK49</f>
        <v>0</v>
      </c>
      <c r="KI49" s="270">
        <f t="shared" ref="KI49:KI73" si="1357">KJ49*$A49</f>
        <v>0</v>
      </c>
      <c r="KJ49" s="270">
        <f t="shared" si="1066"/>
        <v>0</v>
      </c>
      <c r="KK49" s="324">
        <f t="shared" si="872"/>
        <v>0</v>
      </c>
      <c r="KL49" s="375">
        <f t="shared" si="1067"/>
        <v>0</v>
      </c>
      <c r="KM49" s="374">
        <f t="shared" ref="KM49:KM72" si="1358">IP49</f>
        <v>0</v>
      </c>
      <c r="KN49" s="270">
        <f t="shared" ref="KN49:KN73" si="1359">KO49*$A49</f>
        <v>0</v>
      </c>
      <c r="KO49" s="270">
        <f t="shared" si="1068"/>
        <v>0</v>
      </c>
      <c r="KP49" s="375">
        <f t="shared" si="1069"/>
        <v>0</v>
      </c>
      <c r="KQ49" s="374">
        <f t="shared" ref="KQ49:KQ73" si="1360">IT49</f>
        <v>0</v>
      </c>
      <c r="KR49" s="270">
        <f t="shared" ref="KR49:KR73" si="1361">KS49*$A49</f>
        <v>0</v>
      </c>
      <c r="KS49" s="270">
        <f t="shared" si="1070"/>
        <v>0</v>
      </c>
      <c r="KT49" s="375">
        <f t="shared" si="1071"/>
        <v>0</v>
      </c>
      <c r="KU49" s="374">
        <f t="shared" ref="KU49:KU73" si="1362">IX49</f>
        <v>0</v>
      </c>
      <c r="KV49" s="270">
        <f t="shared" ref="KV49:KV73" si="1363">KW49*$A49</f>
        <v>0</v>
      </c>
      <c r="KW49" s="270">
        <f t="shared" si="1072"/>
        <v>0</v>
      </c>
      <c r="KX49" s="375">
        <f t="shared" si="1073"/>
        <v>0</v>
      </c>
      <c r="KY49" s="374">
        <f t="shared" ref="KY49:KY73" si="1364">JB49</f>
        <v>0</v>
      </c>
      <c r="KZ49" s="270">
        <f t="shared" ref="KZ49:KZ73" si="1365">LA49*$A49</f>
        <v>0</v>
      </c>
      <c r="LA49" s="270">
        <f t="shared" si="1074"/>
        <v>0</v>
      </c>
      <c r="LB49" s="375">
        <f t="shared" si="1075"/>
        <v>0</v>
      </c>
      <c r="LC49" s="374">
        <f t="shared" ref="LC49:LC73" si="1366">JF49</f>
        <v>0</v>
      </c>
      <c r="LD49" s="270">
        <f t="shared" ref="LD49:LD73" si="1367">LE49*$A49</f>
        <v>0</v>
      </c>
      <c r="LE49" s="270">
        <f t="shared" si="1076"/>
        <v>0</v>
      </c>
      <c r="LF49" s="375">
        <f t="shared" si="1077"/>
        <v>0</v>
      </c>
      <c r="LG49" s="374">
        <f t="shared" ref="LG49:LG73" si="1368">JJ49</f>
        <v>0</v>
      </c>
      <c r="LH49" s="270">
        <f t="shared" ref="LH49:LH73" si="1369">LI49*$A49</f>
        <v>0</v>
      </c>
      <c r="LI49" s="270">
        <f t="shared" si="1078"/>
        <v>0</v>
      </c>
      <c r="LJ49" s="375">
        <f t="shared" si="1079"/>
        <v>0</v>
      </c>
      <c r="LK49" s="374">
        <f t="shared" ref="LK49:LK73" si="1370">JN49</f>
        <v>0</v>
      </c>
      <c r="LL49" s="270">
        <f t="shared" ref="LL49:LL73" si="1371">LM49*$A49</f>
        <v>0</v>
      </c>
      <c r="LM49" s="270">
        <f t="shared" si="1080"/>
        <v>0</v>
      </c>
      <c r="LN49" s="375">
        <f t="shared" si="1081"/>
        <v>0</v>
      </c>
      <c r="LO49" s="374">
        <f t="shared" ref="LO49:LO73" si="1372">JR49</f>
        <v>0</v>
      </c>
      <c r="LP49" s="270">
        <f t="shared" ref="LP49:LP73" si="1373">LQ49*$A49</f>
        <v>0</v>
      </c>
      <c r="LQ49" s="270">
        <f t="shared" si="1082"/>
        <v>0</v>
      </c>
      <c r="LR49" s="375">
        <f t="shared" si="1083"/>
        <v>0</v>
      </c>
      <c r="LS49" s="374">
        <f t="shared" ref="LS49:LS73" si="1374">JV49</f>
        <v>0</v>
      </c>
      <c r="LT49" s="270">
        <f t="shared" ref="LT49:LT73" si="1375">LU49*$A49</f>
        <v>0</v>
      </c>
      <c r="LU49" s="270">
        <f t="shared" si="1084"/>
        <v>0</v>
      </c>
      <c r="LV49" s="375">
        <f t="shared" si="1085"/>
        <v>0</v>
      </c>
      <c r="LW49" s="374">
        <f t="shared" ref="LW49:LW73" si="1376">JZ49</f>
        <v>0</v>
      </c>
      <c r="LX49" s="270">
        <f t="shared" ref="LX49:LX73" si="1377">LY49*$A49</f>
        <v>0</v>
      </c>
      <c r="LY49" s="270">
        <f t="shared" si="1086"/>
        <v>0</v>
      </c>
      <c r="LZ49" s="375">
        <f t="shared" si="1087"/>
        <v>0</v>
      </c>
      <c r="MA49" s="374">
        <f t="shared" ref="MA49:MA73" si="1378">KD49</f>
        <v>0</v>
      </c>
      <c r="MB49" s="270">
        <f t="shared" ref="MB49:MB73" si="1379">MC49*$A49</f>
        <v>0</v>
      </c>
      <c r="MC49" s="270">
        <f t="shared" si="1088"/>
        <v>0</v>
      </c>
      <c r="MD49" s="375">
        <f t="shared" si="1089"/>
        <v>0</v>
      </c>
      <c r="ME49" s="374">
        <f t="shared" ref="ME49:ME73" si="1380">KH49</f>
        <v>0</v>
      </c>
      <c r="MF49" s="270">
        <f t="shared" ref="MF49:MF73" si="1381">MG49*$A49</f>
        <v>0</v>
      </c>
      <c r="MG49" s="270">
        <f t="shared" si="1090"/>
        <v>0</v>
      </c>
      <c r="MH49" s="324">
        <f t="shared" si="873"/>
        <v>0</v>
      </c>
      <c r="MI49" s="375">
        <f t="shared" si="1091"/>
        <v>0</v>
      </c>
      <c r="MJ49" s="374">
        <f t="shared" ref="MJ49:MJ73" si="1382">KM49</f>
        <v>0</v>
      </c>
      <c r="MK49" s="270">
        <f t="shared" ref="MK49:MK73" si="1383">ML49*$A49</f>
        <v>0</v>
      </c>
      <c r="ML49" s="270">
        <f t="shared" si="1092"/>
        <v>0</v>
      </c>
      <c r="MM49" s="375">
        <f t="shared" si="1093"/>
        <v>0</v>
      </c>
      <c r="MN49" s="374">
        <f t="shared" ref="MN49:MN73" si="1384">KQ49</f>
        <v>0</v>
      </c>
      <c r="MO49" s="270">
        <f t="shared" ref="MO49:MO73" si="1385">MP49*$A49</f>
        <v>0</v>
      </c>
      <c r="MP49" s="270">
        <f t="shared" si="1094"/>
        <v>0</v>
      </c>
      <c r="MQ49" s="375">
        <f t="shared" si="1095"/>
        <v>0</v>
      </c>
      <c r="MR49" s="374">
        <f t="shared" ref="MR49:MR73" si="1386">KU49</f>
        <v>0</v>
      </c>
      <c r="MS49" s="270">
        <f t="shared" ref="MS49:MS73" si="1387">MT49*$A49</f>
        <v>0</v>
      </c>
      <c r="MT49" s="270">
        <f t="shared" si="1096"/>
        <v>0</v>
      </c>
      <c r="MU49" s="375">
        <f t="shared" si="1097"/>
        <v>0</v>
      </c>
      <c r="MV49" s="374">
        <f t="shared" ref="MV49:MV73" si="1388">KY49</f>
        <v>0</v>
      </c>
      <c r="MW49" s="270">
        <f t="shared" ref="MW49:MW73" si="1389">MX49*$A49</f>
        <v>0</v>
      </c>
      <c r="MX49" s="270">
        <f t="shared" si="1098"/>
        <v>0</v>
      </c>
      <c r="MY49" s="375">
        <f t="shared" si="1099"/>
        <v>0</v>
      </c>
      <c r="MZ49" s="374">
        <f t="shared" ref="MZ49:MZ73" si="1390">LC49</f>
        <v>0</v>
      </c>
      <c r="NA49" s="270">
        <f t="shared" ref="NA49:NA73" si="1391">NB49*$A49</f>
        <v>0</v>
      </c>
      <c r="NB49" s="270">
        <f t="shared" si="1100"/>
        <v>0</v>
      </c>
      <c r="NC49" s="375">
        <f t="shared" si="1101"/>
        <v>0</v>
      </c>
      <c r="ND49" s="374">
        <f t="shared" ref="ND49:ND73" si="1392">LG49</f>
        <v>0</v>
      </c>
      <c r="NE49" s="270">
        <f t="shared" ref="NE49:NE73" si="1393">NF49*$A49</f>
        <v>0</v>
      </c>
      <c r="NF49" s="270">
        <f t="shared" si="1102"/>
        <v>0</v>
      </c>
      <c r="NG49" s="375">
        <f t="shared" si="1103"/>
        <v>0</v>
      </c>
      <c r="NH49" s="374">
        <f t="shared" ref="NH49:NH73" si="1394">LK49</f>
        <v>0</v>
      </c>
      <c r="NI49" s="270">
        <f t="shared" ref="NI49:NI73" si="1395">NJ49*$A49</f>
        <v>0</v>
      </c>
      <c r="NJ49" s="270">
        <f t="shared" si="1104"/>
        <v>0</v>
      </c>
      <c r="NK49" s="375">
        <f t="shared" si="1105"/>
        <v>0</v>
      </c>
      <c r="NL49" s="374">
        <f t="shared" ref="NL49:NL73" si="1396">LO49</f>
        <v>0</v>
      </c>
      <c r="NM49" s="270">
        <f t="shared" ref="NM49:NM73" si="1397">NN49*$A49</f>
        <v>0</v>
      </c>
      <c r="NN49" s="270">
        <f t="shared" si="1106"/>
        <v>0</v>
      </c>
      <c r="NO49" s="375">
        <f t="shared" si="1107"/>
        <v>0</v>
      </c>
      <c r="NP49" s="374">
        <f t="shared" ref="NP49:NP73" si="1398">LS49</f>
        <v>0</v>
      </c>
      <c r="NQ49" s="270">
        <f t="shared" ref="NQ49:NQ73" si="1399">NR49*$A49</f>
        <v>0</v>
      </c>
      <c r="NR49" s="270">
        <f t="shared" si="1108"/>
        <v>0</v>
      </c>
      <c r="NS49" s="375">
        <f t="shared" si="1109"/>
        <v>0</v>
      </c>
      <c r="NT49" s="374">
        <f t="shared" ref="NT49:NT73" si="1400">LW49</f>
        <v>0</v>
      </c>
      <c r="NU49" s="270">
        <f t="shared" ref="NU49:NU73" si="1401">NV49*$A49</f>
        <v>0</v>
      </c>
      <c r="NV49" s="270">
        <f t="shared" si="1110"/>
        <v>0</v>
      </c>
      <c r="NW49" s="375">
        <f t="shared" si="1111"/>
        <v>0</v>
      </c>
      <c r="NX49" s="374">
        <f t="shared" ref="NX49:NX73" si="1402">MA49</f>
        <v>0</v>
      </c>
      <c r="NY49" s="270">
        <f t="shared" ref="NY49:NY73" si="1403">NZ49*$A49</f>
        <v>0</v>
      </c>
      <c r="NZ49" s="270">
        <f t="shared" si="1112"/>
        <v>0</v>
      </c>
      <c r="OA49" s="375">
        <f t="shared" si="1113"/>
        <v>0</v>
      </c>
      <c r="OB49" s="374">
        <f t="shared" ref="OB49:OB73" si="1404">ME49</f>
        <v>0</v>
      </c>
      <c r="OC49" s="270">
        <f t="shared" ref="OC49:OC73" si="1405">OD49*$A49</f>
        <v>0</v>
      </c>
      <c r="OD49" s="270">
        <f t="shared" si="1114"/>
        <v>0</v>
      </c>
      <c r="OE49" s="324">
        <f t="shared" si="874"/>
        <v>0</v>
      </c>
      <c r="OF49" s="375">
        <f t="shared" si="1115"/>
        <v>0</v>
      </c>
      <c r="OG49" s="374">
        <f t="shared" ref="OG49:OG73" si="1406">MJ49</f>
        <v>0</v>
      </c>
      <c r="OH49" s="270">
        <f t="shared" ref="OH49:OH73" si="1407">OI49*$A49</f>
        <v>0</v>
      </c>
      <c r="OI49" s="270">
        <f t="shared" si="1116"/>
        <v>0</v>
      </c>
      <c r="OJ49" s="375">
        <f t="shared" si="1117"/>
        <v>0</v>
      </c>
      <c r="OK49" s="374">
        <f t="shared" ref="OK49:OK73" si="1408">MN49</f>
        <v>0</v>
      </c>
      <c r="OL49" s="270">
        <f t="shared" ref="OL49:OL73" si="1409">OM49*$A49</f>
        <v>0</v>
      </c>
      <c r="OM49" s="270">
        <f t="shared" si="1118"/>
        <v>0</v>
      </c>
      <c r="ON49" s="375">
        <f t="shared" si="1119"/>
        <v>0</v>
      </c>
      <c r="OO49" s="374">
        <f t="shared" ref="OO49:OO73" si="1410">MR49</f>
        <v>0</v>
      </c>
      <c r="OP49" s="270">
        <f t="shared" ref="OP49:OP73" si="1411">OQ49*$A49</f>
        <v>0</v>
      </c>
      <c r="OQ49" s="270">
        <f t="shared" si="1120"/>
        <v>0</v>
      </c>
      <c r="OR49" s="375">
        <f t="shared" si="1121"/>
        <v>0</v>
      </c>
      <c r="OS49" s="374">
        <f t="shared" ref="OS49:OS73" si="1412">MV49</f>
        <v>0</v>
      </c>
      <c r="OT49" s="270">
        <f t="shared" ref="OT49:OT73" si="1413">OU49*$A49</f>
        <v>0</v>
      </c>
      <c r="OU49" s="270">
        <f t="shared" si="1122"/>
        <v>0</v>
      </c>
      <c r="OV49" s="375">
        <f t="shared" si="1123"/>
        <v>0</v>
      </c>
      <c r="OW49" s="374">
        <f t="shared" ref="OW49:OW73" si="1414">MZ49</f>
        <v>0</v>
      </c>
      <c r="OX49" s="270">
        <f t="shared" ref="OX49:OX73" si="1415">OY49*$A49</f>
        <v>0</v>
      </c>
      <c r="OY49" s="270">
        <f t="shared" si="1124"/>
        <v>0</v>
      </c>
      <c r="OZ49" s="375">
        <f t="shared" si="1125"/>
        <v>0</v>
      </c>
      <c r="PA49" s="374">
        <f t="shared" ref="PA49:PA73" si="1416">ND49</f>
        <v>0</v>
      </c>
      <c r="PB49" s="270">
        <f t="shared" ref="PB49:PB73" si="1417">PC49*$A49</f>
        <v>0</v>
      </c>
      <c r="PC49" s="270">
        <f t="shared" si="1126"/>
        <v>0</v>
      </c>
      <c r="PD49" s="375">
        <f t="shared" si="1127"/>
        <v>0</v>
      </c>
      <c r="PE49" s="374">
        <f t="shared" ref="PE49:PE73" si="1418">NH49</f>
        <v>0</v>
      </c>
      <c r="PF49" s="270">
        <f t="shared" ref="PF49:PF73" si="1419">PG49*$A49</f>
        <v>0</v>
      </c>
      <c r="PG49" s="270">
        <f t="shared" si="1128"/>
        <v>0</v>
      </c>
      <c r="PH49" s="375">
        <f t="shared" si="1129"/>
        <v>0</v>
      </c>
      <c r="PI49" s="374">
        <f t="shared" ref="PI49:PI73" si="1420">NL49</f>
        <v>0</v>
      </c>
      <c r="PJ49" s="270">
        <f t="shared" ref="PJ49:PJ73" si="1421">PK49*$A49</f>
        <v>0</v>
      </c>
      <c r="PK49" s="270">
        <f t="shared" si="1130"/>
        <v>0</v>
      </c>
      <c r="PL49" s="375">
        <f t="shared" si="1131"/>
        <v>0</v>
      </c>
      <c r="PM49" s="374">
        <f t="shared" ref="PM49:PM73" si="1422">NP49</f>
        <v>0</v>
      </c>
      <c r="PN49" s="270">
        <f t="shared" ref="PN49:PN73" si="1423">PO49*$A49</f>
        <v>0</v>
      </c>
      <c r="PO49" s="270">
        <f t="shared" si="1132"/>
        <v>0</v>
      </c>
      <c r="PP49" s="375">
        <f t="shared" si="1133"/>
        <v>0</v>
      </c>
      <c r="PQ49" s="374">
        <f t="shared" ref="PQ49:PQ73" si="1424">NT49</f>
        <v>0</v>
      </c>
      <c r="PR49" s="270">
        <f t="shared" ref="PR49:PR73" si="1425">PS49*$A49</f>
        <v>0</v>
      </c>
      <c r="PS49" s="270">
        <f t="shared" si="1134"/>
        <v>0</v>
      </c>
      <c r="PT49" s="375">
        <f t="shared" si="1135"/>
        <v>0</v>
      </c>
      <c r="PU49" s="374">
        <f t="shared" ref="PU49:PU73" si="1426">NX49</f>
        <v>0</v>
      </c>
      <c r="PV49" s="270">
        <f t="shared" ref="PV49:PV73" si="1427">PW49*$A49</f>
        <v>0</v>
      </c>
      <c r="PW49" s="270">
        <f t="shared" si="1136"/>
        <v>0</v>
      </c>
      <c r="PX49" s="375">
        <f t="shared" si="1137"/>
        <v>0</v>
      </c>
      <c r="PY49" s="374">
        <f t="shared" ref="PY49:PY73" si="1428">OB49</f>
        <v>0</v>
      </c>
      <c r="PZ49" s="270">
        <f t="shared" ref="PZ49:PZ73" si="1429">QA49*$A49</f>
        <v>0</v>
      </c>
      <c r="QA49" s="270">
        <f t="shared" si="1138"/>
        <v>0</v>
      </c>
      <c r="QB49" s="324">
        <f t="shared" si="875"/>
        <v>0</v>
      </c>
      <c r="QC49" s="375">
        <f t="shared" si="1139"/>
        <v>0</v>
      </c>
      <c r="QD49" s="374">
        <f t="shared" ref="QD49:QD73" si="1430">OG49</f>
        <v>0</v>
      </c>
      <c r="QE49" s="270">
        <f t="shared" ref="QE49:QE73" si="1431">QF49*$A49</f>
        <v>0</v>
      </c>
      <c r="QF49" s="270">
        <f t="shared" si="1140"/>
        <v>0</v>
      </c>
      <c r="QG49" s="375">
        <f t="shared" si="1141"/>
        <v>0</v>
      </c>
      <c r="QH49" s="374">
        <f t="shared" ref="QH49:QH73" si="1432">OK49</f>
        <v>0</v>
      </c>
      <c r="QI49" s="270">
        <f t="shared" ref="QI49:QI73" si="1433">QJ49*$A49</f>
        <v>0</v>
      </c>
      <c r="QJ49" s="270">
        <f t="shared" si="1142"/>
        <v>0</v>
      </c>
      <c r="QK49" s="375">
        <f t="shared" si="1143"/>
        <v>0</v>
      </c>
      <c r="QL49" s="374">
        <f t="shared" ref="QL49:QL73" si="1434">OO49</f>
        <v>0</v>
      </c>
      <c r="QM49" s="270">
        <f t="shared" ref="QM49:QM73" si="1435">QN49*$A49</f>
        <v>0</v>
      </c>
      <c r="QN49" s="270">
        <f t="shared" si="1144"/>
        <v>0</v>
      </c>
      <c r="QO49" s="375">
        <f t="shared" si="1145"/>
        <v>0</v>
      </c>
      <c r="QP49" s="374">
        <f t="shared" ref="QP49:QP73" si="1436">OS49</f>
        <v>0</v>
      </c>
      <c r="QQ49" s="270">
        <f t="shared" ref="QQ49:QQ73" si="1437">QR49*$A49</f>
        <v>0</v>
      </c>
      <c r="QR49" s="270">
        <f t="shared" si="1146"/>
        <v>0</v>
      </c>
      <c r="QS49" s="375">
        <f t="shared" si="1147"/>
        <v>0</v>
      </c>
      <c r="QT49" s="374">
        <f t="shared" ref="QT49:QT73" si="1438">OW49</f>
        <v>0</v>
      </c>
      <c r="QU49" s="270">
        <f t="shared" ref="QU49:QU73" si="1439">QV49*$A49</f>
        <v>0</v>
      </c>
      <c r="QV49" s="270">
        <f t="shared" si="1148"/>
        <v>0</v>
      </c>
      <c r="QW49" s="375">
        <f t="shared" si="1149"/>
        <v>0</v>
      </c>
      <c r="QX49" s="374">
        <f t="shared" ref="QX49:QX73" si="1440">PA49</f>
        <v>0</v>
      </c>
      <c r="QY49" s="270">
        <f t="shared" ref="QY49:QY73" si="1441">QZ49*$A49</f>
        <v>0</v>
      </c>
      <c r="QZ49" s="270">
        <f t="shared" si="1150"/>
        <v>0</v>
      </c>
      <c r="RA49" s="375">
        <f t="shared" si="1151"/>
        <v>0</v>
      </c>
      <c r="RB49" s="374">
        <f t="shared" ref="RB49:RB73" si="1442">PE49</f>
        <v>0</v>
      </c>
      <c r="RC49" s="270">
        <f t="shared" ref="RC49:RC73" si="1443">RD49*$A49</f>
        <v>0</v>
      </c>
      <c r="RD49" s="270">
        <f t="shared" si="1152"/>
        <v>0</v>
      </c>
      <c r="RE49" s="375">
        <f t="shared" si="1153"/>
        <v>0</v>
      </c>
      <c r="RF49" s="374">
        <f t="shared" ref="RF49:RF73" si="1444">PI49</f>
        <v>0</v>
      </c>
      <c r="RG49" s="270">
        <f t="shared" ref="RG49:RG73" si="1445">RH49*$A49</f>
        <v>0</v>
      </c>
      <c r="RH49" s="270">
        <f t="shared" si="1154"/>
        <v>0</v>
      </c>
      <c r="RI49" s="375">
        <f t="shared" si="1155"/>
        <v>0</v>
      </c>
      <c r="RJ49" s="374">
        <f t="shared" ref="RJ49:RJ73" si="1446">PM49</f>
        <v>0</v>
      </c>
      <c r="RK49" s="270">
        <f t="shared" ref="RK49:RK73" si="1447">RL49*$A49</f>
        <v>0</v>
      </c>
      <c r="RL49" s="270">
        <f t="shared" si="1156"/>
        <v>0</v>
      </c>
      <c r="RM49" s="375">
        <f t="shared" si="1157"/>
        <v>0</v>
      </c>
      <c r="RN49" s="374">
        <f t="shared" ref="RN49:RN73" si="1448">PQ49</f>
        <v>0</v>
      </c>
      <c r="RO49" s="270">
        <f t="shared" ref="RO49:RO73" si="1449">RP49*$A49</f>
        <v>0</v>
      </c>
      <c r="RP49" s="270">
        <f t="shared" si="1158"/>
        <v>0</v>
      </c>
      <c r="RQ49" s="375">
        <f t="shared" si="1159"/>
        <v>0</v>
      </c>
      <c r="RR49" s="374">
        <f t="shared" ref="RR49:RR73" si="1450">PU49</f>
        <v>0</v>
      </c>
      <c r="RS49" s="270">
        <f t="shared" ref="RS49:RS73" si="1451">RT49*$A49</f>
        <v>0</v>
      </c>
      <c r="RT49" s="270">
        <f t="shared" si="1160"/>
        <v>0</v>
      </c>
      <c r="RU49" s="375">
        <f t="shared" si="1161"/>
        <v>0</v>
      </c>
      <c r="RV49" s="374">
        <f t="shared" ref="RV49:RV73" si="1452">PY49</f>
        <v>0</v>
      </c>
      <c r="RW49" s="270">
        <f t="shared" ref="RW49:RW73" si="1453">RX49*$A49</f>
        <v>0</v>
      </c>
      <c r="RX49" s="270">
        <f t="shared" si="1162"/>
        <v>0</v>
      </c>
      <c r="RY49" s="324">
        <f t="shared" si="876"/>
        <v>0</v>
      </c>
      <c r="RZ49" s="375">
        <f t="shared" si="1163"/>
        <v>0</v>
      </c>
      <c r="SA49" s="374">
        <f t="shared" ref="SA49:SA73" si="1454">QD49</f>
        <v>0</v>
      </c>
      <c r="SB49" s="270">
        <f t="shared" ref="SB49:SB73" si="1455">SC49*$A49</f>
        <v>0</v>
      </c>
      <c r="SC49" s="270">
        <f t="shared" si="1164"/>
        <v>0</v>
      </c>
      <c r="SD49" s="375">
        <f t="shared" si="1165"/>
        <v>0</v>
      </c>
      <c r="SE49" s="374">
        <f t="shared" ref="SE49:SE73" si="1456">QH49</f>
        <v>0</v>
      </c>
      <c r="SF49" s="270">
        <f t="shared" ref="SF49:SF73" si="1457">SG49*$A49</f>
        <v>0</v>
      </c>
      <c r="SG49" s="270">
        <f t="shared" si="1166"/>
        <v>0</v>
      </c>
      <c r="SH49" s="375">
        <f t="shared" si="1167"/>
        <v>0</v>
      </c>
      <c r="SI49" s="374">
        <f t="shared" ref="SI49:SI73" si="1458">QL49</f>
        <v>0</v>
      </c>
      <c r="SJ49" s="270">
        <f t="shared" ref="SJ49:SJ73" si="1459">SK49*$A49</f>
        <v>0</v>
      </c>
      <c r="SK49" s="270">
        <f t="shared" si="1168"/>
        <v>0</v>
      </c>
      <c r="SL49" s="375">
        <f t="shared" si="1169"/>
        <v>0</v>
      </c>
      <c r="SM49" s="374">
        <f t="shared" ref="SM49:SM73" si="1460">QP49</f>
        <v>0</v>
      </c>
      <c r="SN49" s="270">
        <f t="shared" ref="SN49:SN73" si="1461">SO49*$A49</f>
        <v>0</v>
      </c>
      <c r="SO49" s="270">
        <f t="shared" si="1170"/>
        <v>0</v>
      </c>
      <c r="SP49" s="375">
        <f t="shared" si="1171"/>
        <v>0</v>
      </c>
      <c r="SQ49" s="374">
        <f t="shared" ref="SQ49:SQ73" si="1462">QT49</f>
        <v>0</v>
      </c>
      <c r="SR49" s="270">
        <f t="shared" ref="SR49:SR73" si="1463">SS49*$A49</f>
        <v>0</v>
      </c>
      <c r="SS49" s="270">
        <f t="shared" si="1172"/>
        <v>0</v>
      </c>
      <c r="ST49" s="375">
        <f t="shared" si="1173"/>
        <v>0</v>
      </c>
      <c r="SU49" s="374">
        <f t="shared" ref="SU49:SU73" si="1464">QX49</f>
        <v>0</v>
      </c>
      <c r="SV49" s="270">
        <f t="shared" ref="SV49:SV73" si="1465">SW49*$A49</f>
        <v>0</v>
      </c>
      <c r="SW49" s="270">
        <f t="shared" si="1174"/>
        <v>0</v>
      </c>
      <c r="SX49" s="375">
        <f t="shared" si="1175"/>
        <v>0</v>
      </c>
      <c r="SY49" s="374">
        <f t="shared" ref="SY49:SY73" si="1466">RB49</f>
        <v>0</v>
      </c>
      <c r="SZ49" s="270">
        <f t="shared" ref="SZ49:SZ73" si="1467">TA49*$A49</f>
        <v>0</v>
      </c>
      <c r="TA49" s="270">
        <f t="shared" si="1176"/>
        <v>0</v>
      </c>
      <c r="TB49" s="375">
        <f t="shared" si="1177"/>
        <v>0</v>
      </c>
      <c r="TC49" s="374">
        <f t="shared" ref="TC49:TC73" si="1468">RF49</f>
        <v>0</v>
      </c>
      <c r="TD49" s="270">
        <f t="shared" ref="TD49:TD73" si="1469">TE49*$A49</f>
        <v>0</v>
      </c>
      <c r="TE49" s="270">
        <f t="shared" si="1178"/>
        <v>0</v>
      </c>
      <c r="TF49" s="375">
        <f t="shared" si="1179"/>
        <v>0</v>
      </c>
      <c r="TG49" s="374">
        <f t="shared" ref="TG49:TG73" si="1470">RJ49</f>
        <v>0</v>
      </c>
      <c r="TH49" s="270">
        <f t="shared" ref="TH49:TH73" si="1471">TI49*$A49</f>
        <v>0</v>
      </c>
      <c r="TI49" s="270">
        <f t="shared" si="1180"/>
        <v>0</v>
      </c>
      <c r="TJ49" s="375">
        <f t="shared" si="1181"/>
        <v>0</v>
      </c>
      <c r="TK49" s="374">
        <f t="shared" ref="TK49:TK73" si="1472">RN49</f>
        <v>0</v>
      </c>
      <c r="TL49" s="270">
        <f t="shared" ref="TL49:TL73" si="1473">TM49*$A49</f>
        <v>0</v>
      </c>
      <c r="TM49" s="270">
        <f t="shared" si="1182"/>
        <v>0</v>
      </c>
      <c r="TN49" s="375">
        <f t="shared" si="1183"/>
        <v>0</v>
      </c>
      <c r="TO49" s="374">
        <f t="shared" ref="TO49:TO73" si="1474">RR49</f>
        <v>0</v>
      </c>
      <c r="TP49" s="270">
        <f t="shared" ref="TP49:TP73" si="1475">TQ49*$A49</f>
        <v>0</v>
      </c>
      <c r="TQ49" s="270">
        <f t="shared" si="1184"/>
        <v>0</v>
      </c>
      <c r="TR49" s="375">
        <f t="shared" si="1185"/>
        <v>0</v>
      </c>
      <c r="TS49" s="374">
        <f t="shared" ref="TS49:TS73" si="1476">RV49</f>
        <v>0</v>
      </c>
      <c r="TT49" s="270">
        <f t="shared" ref="TT49:TT73" si="1477">TU49*$A49</f>
        <v>0</v>
      </c>
      <c r="TU49" s="270">
        <f t="shared" si="1186"/>
        <v>0</v>
      </c>
      <c r="TV49" s="324">
        <f t="shared" si="877"/>
        <v>0</v>
      </c>
      <c r="TW49" s="375">
        <f t="shared" si="1187"/>
        <v>0</v>
      </c>
      <c r="TX49" s="374">
        <f t="shared" ref="TX49:TX73" si="1478">SA49</f>
        <v>0</v>
      </c>
      <c r="TY49" s="270">
        <f t="shared" ref="TY49:TY73" si="1479">TZ49*$A49</f>
        <v>0</v>
      </c>
      <c r="TZ49" s="270">
        <f t="shared" si="1188"/>
        <v>0</v>
      </c>
      <c r="UA49" s="375">
        <f t="shared" si="1189"/>
        <v>0</v>
      </c>
      <c r="UB49" s="374">
        <f t="shared" ref="UB49:UB73" si="1480">SE49</f>
        <v>0</v>
      </c>
      <c r="UC49" s="270">
        <f t="shared" ref="UC49:UC73" si="1481">UD49*$A49</f>
        <v>0</v>
      </c>
      <c r="UD49" s="270">
        <f t="shared" si="1190"/>
        <v>0</v>
      </c>
      <c r="UE49" s="375">
        <f t="shared" si="1191"/>
        <v>0</v>
      </c>
      <c r="UF49" s="374">
        <f t="shared" ref="UF49:UF73" si="1482">SI49</f>
        <v>0</v>
      </c>
      <c r="UG49" s="270">
        <f t="shared" ref="UG49:UG73" si="1483">UH49*$A49</f>
        <v>0</v>
      </c>
      <c r="UH49" s="270">
        <f t="shared" si="1192"/>
        <v>0</v>
      </c>
      <c r="UI49" s="375">
        <f t="shared" si="1193"/>
        <v>0</v>
      </c>
      <c r="UJ49" s="374">
        <f t="shared" ref="UJ49:UJ73" si="1484">SM49</f>
        <v>0</v>
      </c>
      <c r="UK49" s="270">
        <f t="shared" ref="UK49:UK73" si="1485">UL49*$A49</f>
        <v>0</v>
      </c>
      <c r="UL49" s="270">
        <f t="shared" si="1194"/>
        <v>0</v>
      </c>
      <c r="UM49" s="375">
        <f t="shared" si="1195"/>
        <v>0</v>
      </c>
      <c r="UN49" s="374">
        <f t="shared" ref="UN49:UN73" si="1486">SQ49</f>
        <v>0</v>
      </c>
      <c r="UO49" s="270">
        <f t="shared" ref="UO49:UO73" si="1487">UP49*$A49</f>
        <v>0</v>
      </c>
      <c r="UP49" s="270">
        <f t="shared" si="1196"/>
        <v>0</v>
      </c>
      <c r="UQ49" s="375">
        <f t="shared" si="1197"/>
        <v>0</v>
      </c>
      <c r="UR49" s="374">
        <f t="shared" ref="UR49:UR73" si="1488">SU49</f>
        <v>0</v>
      </c>
      <c r="US49" s="270">
        <f t="shared" ref="US49:US73" si="1489">UT49*$A49</f>
        <v>0</v>
      </c>
      <c r="UT49" s="270">
        <f t="shared" si="1198"/>
        <v>0</v>
      </c>
      <c r="UU49" s="375">
        <f t="shared" si="1199"/>
        <v>0</v>
      </c>
      <c r="UV49" s="374">
        <f t="shared" ref="UV49:UV73" si="1490">SY49</f>
        <v>0</v>
      </c>
      <c r="UW49" s="270">
        <f t="shared" ref="UW49:UW73" si="1491">UX49*$A49</f>
        <v>0</v>
      </c>
      <c r="UX49" s="270">
        <f t="shared" si="1200"/>
        <v>0</v>
      </c>
      <c r="UY49" s="375">
        <f t="shared" si="1201"/>
        <v>0</v>
      </c>
      <c r="UZ49" s="374">
        <f t="shared" ref="UZ49:UZ73" si="1492">TC49</f>
        <v>0</v>
      </c>
      <c r="VA49" s="270">
        <f t="shared" ref="VA49:VA73" si="1493">VB49*$A49</f>
        <v>0</v>
      </c>
      <c r="VB49" s="270">
        <f t="shared" si="1202"/>
        <v>0</v>
      </c>
      <c r="VC49" s="375">
        <f t="shared" si="1203"/>
        <v>0</v>
      </c>
      <c r="VD49" s="374">
        <f t="shared" ref="VD49:VD73" si="1494">TG49</f>
        <v>0</v>
      </c>
      <c r="VE49" s="270">
        <f t="shared" ref="VE49:VE73" si="1495">VF49*$A49</f>
        <v>0</v>
      </c>
      <c r="VF49" s="270">
        <f t="shared" si="1204"/>
        <v>0</v>
      </c>
      <c r="VG49" s="375">
        <f t="shared" si="1205"/>
        <v>0</v>
      </c>
      <c r="VH49" s="374">
        <f t="shared" ref="VH49:VH73" si="1496">TK49</f>
        <v>0</v>
      </c>
      <c r="VI49" s="270">
        <f t="shared" ref="VI49:VI73" si="1497">VJ49*$A49</f>
        <v>0</v>
      </c>
      <c r="VJ49" s="270">
        <f t="shared" si="1206"/>
        <v>0</v>
      </c>
      <c r="VK49" s="375">
        <f t="shared" si="1207"/>
        <v>0</v>
      </c>
      <c r="VL49" s="374">
        <f t="shared" ref="VL49:VL73" si="1498">TO49</f>
        <v>0</v>
      </c>
      <c r="VM49" s="270">
        <f t="shared" ref="VM49:VM73" si="1499">VN49*$A49</f>
        <v>0</v>
      </c>
      <c r="VN49" s="270">
        <f t="shared" si="1208"/>
        <v>0</v>
      </c>
      <c r="VO49" s="375">
        <f t="shared" si="1209"/>
        <v>0</v>
      </c>
      <c r="VP49" s="374">
        <f t="shared" ref="VP49:VP73" si="1500">TS49</f>
        <v>0</v>
      </c>
      <c r="VQ49" s="270">
        <f t="shared" ref="VQ49:VQ73" si="1501">VR49*$A49</f>
        <v>0</v>
      </c>
      <c r="VR49" s="270">
        <f t="shared" si="1210"/>
        <v>0</v>
      </c>
      <c r="VS49" s="324">
        <f t="shared" si="878"/>
        <v>0</v>
      </c>
      <c r="VT49" s="375">
        <f t="shared" si="1211"/>
        <v>0</v>
      </c>
      <c r="VU49" s="374">
        <f t="shared" ref="VU49:VU73" si="1502">TX49</f>
        <v>0</v>
      </c>
      <c r="VV49" s="270">
        <f t="shared" ref="VV49:VV73" si="1503">VW49*$A49</f>
        <v>0</v>
      </c>
      <c r="VW49" s="270">
        <f t="shared" si="1212"/>
        <v>0</v>
      </c>
      <c r="VX49" s="375">
        <f t="shared" si="1213"/>
        <v>0</v>
      </c>
      <c r="VY49" s="374">
        <f t="shared" ref="VY49:VY73" si="1504">UB49</f>
        <v>0</v>
      </c>
      <c r="VZ49" s="270">
        <f t="shared" ref="VZ49:VZ73" si="1505">WA49*$A49</f>
        <v>0</v>
      </c>
      <c r="WA49" s="270">
        <f t="shared" si="1214"/>
        <v>0</v>
      </c>
      <c r="WB49" s="375">
        <f t="shared" si="1215"/>
        <v>0</v>
      </c>
      <c r="WC49" s="374">
        <f t="shared" ref="WC49:WC73" si="1506">UF49</f>
        <v>0</v>
      </c>
      <c r="WD49" s="270">
        <f t="shared" ref="WD49:WD73" si="1507">WE49*$A49</f>
        <v>0</v>
      </c>
      <c r="WE49" s="270">
        <f t="shared" si="1216"/>
        <v>0</v>
      </c>
      <c r="WF49" s="375">
        <f t="shared" si="1217"/>
        <v>0</v>
      </c>
      <c r="WG49" s="374">
        <f t="shared" ref="WG49:WG73" si="1508">UJ49</f>
        <v>0</v>
      </c>
      <c r="WH49" s="270">
        <f t="shared" ref="WH49:WH73" si="1509">WI49*$A49</f>
        <v>0</v>
      </c>
      <c r="WI49" s="270">
        <f t="shared" si="1218"/>
        <v>0</v>
      </c>
      <c r="WJ49" s="375">
        <f t="shared" si="1219"/>
        <v>0</v>
      </c>
      <c r="WK49" s="374">
        <f t="shared" ref="WK49:WK73" si="1510">UN49</f>
        <v>0</v>
      </c>
      <c r="WL49" s="270">
        <f t="shared" ref="WL49:WL73" si="1511">WM49*$A49</f>
        <v>0</v>
      </c>
      <c r="WM49" s="270">
        <f t="shared" si="1220"/>
        <v>0</v>
      </c>
      <c r="WN49" s="375">
        <f t="shared" si="1221"/>
        <v>0</v>
      </c>
      <c r="WO49" s="374">
        <f t="shared" ref="WO49:WO73" si="1512">UR49</f>
        <v>0</v>
      </c>
      <c r="WP49" s="270">
        <f t="shared" ref="WP49:WP73" si="1513">WQ49*$A49</f>
        <v>0</v>
      </c>
      <c r="WQ49" s="270">
        <f t="shared" si="1222"/>
        <v>0</v>
      </c>
      <c r="WR49" s="375">
        <f t="shared" si="1223"/>
        <v>0</v>
      </c>
      <c r="WS49" s="374">
        <f t="shared" ref="WS49:WS73" si="1514">UV49</f>
        <v>0</v>
      </c>
      <c r="WT49" s="270">
        <f t="shared" ref="WT49:WT73" si="1515">WU49*$A49</f>
        <v>0</v>
      </c>
      <c r="WU49" s="270">
        <f t="shared" si="1224"/>
        <v>0</v>
      </c>
      <c r="WV49" s="375">
        <f t="shared" si="1225"/>
        <v>0</v>
      </c>
      <c r="WW49" s="374">
        <f t="shared" ref="WW49:WW73" si="1516">UZ49</f>
        <v>0</v>
      </c>
      <c r="WX49" s="270">
        <f t="shared" ref="WX49:WX73" si="1517">WY49*$A49</f>
        <v>0</v>
      </c>
      <c r="WY49" s="270">
        <f t="shared" si="1226"/>
        <v>0</v>
      </c>
      <c r="WZ49" s="375">
        <f t="shared" si="1227"/>
        <v>0</v>
      </c>
      <c r="XA49" s="374">
        <f t="shared" ref="XA49:XA73" si="1518">VD49</f>
        <v>0</v>
      </c>
      <c r="XB49" s="270">
        <f t="shared" ref="XB49:XB73" si="1519">XC49*$A49</f>
        <v>0</v>
      </c>
      <c r="XC49" s="270">
        <f t="shared" si="1228"/>
        <v>0</v>
      </c>
      <c r="XD49" s="375">
        <f t="shared" si="1229"/>
        <v>0</v>
      </c>
      <c r="XE49" s="374">
        <f t="shared" ref="XE49:XE73" si="1520">VH49</f>
        <v>0</v>
      </c>
      <c r="XF49" s="270">
        <f t="shared" ref="XF49:XF73" si="1521">XG49*$A49</f>
        <v>0</v>
      </c>
      <c r="XG49" s="270">
        <f t="shared" si="1230"/>
        <v>0</v>
      </c>
      <c r="XH49" s="375">
        <f t="shared" si="1231"/>
        <v>0</v>
      </c>
      <c r="XI49" s="374">
        <f t="shared" ref="XI49:XI73" si="1522">VL49</f>
        <v>0</v>
      </c>
      <c r="XJ49" s="270">
        <f t="shared" ref="XJ49:XJ73" si="1523">XK49*$A49</f>
        <v>0</v>
      </c>
      <c r="XK49" s="270">
        <f t="shared" si="1232"/>
        <v>0</v>
      </c>
      <c r="XL49" s="375">
        <f t="shared" si="1233"/>
        <v>0</v>
      </c>
      <c r="XM49" s="374">
        <f t="shared" ref="XM49:XM73" si="1524">VP49</f>
        <v>0</v>
      </c>
      <c r="XN49" s="270">
        <f t="shared" ref="XN49:XN73" si="1525">XO49*$A49</f>
        <v>0</v>
      </c>
      <c r="XO49" s="270">
        <f t="shared" si="1234"/>
        <v>0</v>
      </c>
      <c r="XP49" s="324">
        <f t="shared" si="879"/>
        <v>0</v>
      </c>
      <c r="XQ49" s="375">
        <f t="shared" si="1235"/>
        <v>0</v>
      </c>
      <c r="XR49" s="374">
        <f t="shared" ref="XR49:XR73" si="1526">VU49</f>
        <v>0</v>
      </c>
      <c r="XS49" s="270">
        <f t="shared" ref="XS49:XS73" si="1527">XT49*$A49</f>
        <v>0</v>
      </c>
      <c r="XT49" s="270">
        <f t="shared" si="1236"/>
        <v>0</v>
      </c>
      <c r="XU49" s="375">
        <f t="shared" si="1237"/>
        <v>0</v>
      </c>
      <c r="XV49" s="374">
        <f t="shared" ref="XV49:XV73" si="1528">VY49</f>
        <v>0</v>
      </c>
      <c r="XW49" s="270">
        <f t="shared" ref="XW49:XW73" si="1529">XX49*$A49</f>
        <v>0</v>
      </c>
      <c r="XX49" s="270">
        <f t="shared" si="1238"/>
        <v>0</v>
      </c>
      <c r="XY49" s="375">
        <f t="shared" si="1239"/>
        <v>0</v>
      </c>
      <c r="XZ49" s="374">
        <f t="shared" ref="XZ49:XZ73" si="1530">WC49</f>
        <v>0</v>
      </c>
      <c r="YA49" s="270">
        <f t="shared" ref="YA49:YA73" si="1531">YB49*$A49</f>
        <v>0</v>
      </c>
      <c r="YB49" s="270">
        <f t="shared" si="1240"/>
        <v>0</v>
      </c>
      <c r="YC49" s="375">
        <f t="shared" si="1241"/>
        <v>0</v>
      </c>
      <c r="YD49" s="374">
        <f t="shared" ref="YD49:YD73" si="1532">WG49</f>
        <v>0</v>
      </c>
      <c r="YE49" s="270">
        <f t="shared" ref="YE49:YE73" si="1533">YF49*$A49</f>
        <v>0</v>
      </c>
      <c r="YF49" s="270">
        <f t="shared" si="1242"/>
        <v>0</v>
      </c>
      <c r="YG49" s="375">
        <f t="shared" si="1243"/>
        <v>0</v>
      </c>
      <c r="YH49" s="374">
        <f t="shared" ref="YH49:YH73" si="1534">WK49</f>
        <v>0</v>
      </c>
      <c r="YI49" s="270">
        <f t="shared" ref="YI49:YI73" si="1535">YJ49*$A49</f>
        <v>0</v>
      </c>
      <c r="YJ49" s="270">
        <f t="shared" si="1244"/>
        <v>0</v>
      </c>
      <c r="YK49" s="375">
        <f t="shared" si="1245"/>
        <v>0</v>
      </c>
      <c r="YL49" s="374">
        <f t="shared" ref="YL49:YL73" si="1536">WO49</f>
        <v>0</v>
      </c>
      <c r="YM49" s="270">
        <f t="shared" ref="YM49:YM73" si="1537">YN49*$A49</f>
        <v>0</v>
      </c>
      <c r="YN49" s="270">
        <f t="shared" si="1246"/>
        <v>0</v>
      </c>
      <c r="YO49" s="375">
        <f t="shared" si="1247"/>
        <v>0</v>
      </c>
      <c r="YP49" s="374">
        <f t="shared" ref="YP49:YP73" si="1538">WS49</f>
        <v>0</v>
      </c>
      <c r="YQ49" s="270">
        <f t="shared" ref="YQ49:YQ73" si="1539">YR49*$A49</f>
        <v>0</v>
      </c>
      <c r="YR49" s="270">
        <f t="shared" si="1248"/>
        <v>0</v>
      </c>
      <c r="YS49" s="375">
        <f t="shared" si="1249"/>
        <v>0</v>
      </c>
      <c r="YT49" s="374">
        <f t="shared" ref="YT49:YT73" si="1540">WW49</f>
        <v>0</v>
      </c>
      <c r="YU49" s="270">
        <f t="shared" ref="YU49:YU73" si="1541">YV49*$A49</f>
        <v>0</v>
      </c>
      <c r="YV49" s="270">
        <f t="shared" si="1250"/>
        <v>0</v>
      </c>
      <c r="YW49" s="375">
        <f t="shared" si="1251"/>
        <v>0</v>
      </c>
      <c r="YX49" s="374">
        <f t="shared" ref="YX49:YX73" si="1542">XA49</f>
        <v>0</v>
      </c>
      <c r="YY49" s="270">
        <f t="shared" ref="YY49:YY73" si="1543">YZ49*$A49</f>
        <v>0</v>
      </c>
      <c r="YZ49" s="270">
        <f t="shared" si="1252"/>
        <v>0</v>
      </c>
      <c r="ZA49" s="375">
        <f t="shared" si="1253"/>
        <v>0</v>
      </c>
      <c r="ZB49" s="374">
        <f t="shared" ref="ZB49:ZB73" si="1544">XE49</f>
        <v>0</v>
      </c>
      <c r="ZC49" s="270">
        <f t="shared" ref="ZC49:ZC73" si="1545">ZD49*$A49</f>
        <v>0</v>
      </c>
      <c r="ZD49" s="270">
        <f t="shared" si="1254"/>
        <v>0</v>
      </c>
      <c r="ZE49" s="375">
        <f t="shared" si="1255"/>
        <v>0</v>
      </c>
      <c r="ZF49" s="374">
        <f t="shared" ref="ZF49:ZF73" si="1546">XI49</f>
        <v>0</v>
      </c>
      <c r="ZG49" s="270">
        <f t="shared" ref="ZG49:ZG73" si="1547">ZH49*$A49</f>
        <v>0</v>
      </c>
      <c r="ZH49" s="270">
        <f t="shared" si="1256"/>
        <v>0</v>
      </c>
      <c r="ZI49" s="375">
        <f t="shared" si="1257"/>
        <v>0</v>
      </c>
      <c r="ZJ49" s="374">
        <f t="shared" ref="ZJ49:ZJ73" si="1548">XM49</f>
        <v>0</v>
      </c>
      <c r="ZK49" s="270">
        <f t="shared" si="1258"/>
        <v>0</v>
      </c>
      <c r="ZL49" s="270">
        <f t="shared" si="1259"/>
        <v>0</v>
      </c>
      <c r="ZM49" s="324">
        <f t="shared" si="880"/>
        <v>0</v>
      </c>
    </row>
    <row r="50" spans="1:689" hidden="1" outlineLevel="1" x14ac:dyDescent="0.3">
      <c r="A50" s="361">
        <f>B50*'Input sheet'!$C$11</f>
        <v>0.19</v>
      </c>
      <c r="B50" s="362">
        <v>0.19</v>
      </c>
      <c r="C50" s="367" t="s">
        <v>163</v>
      </c>
      <c r="D50" s="364">
        <v>0</v>
      </c>
      <c r="E50" s="374">
        <v>0</v>
      </c>
      <c r="F50" s="270">
        <f t="shared" si="881"/>
        <v>0</v>
      </c>
      <c r="G50" s="270">
        <f t="shared" si="882"/>
        <v>0</v>
      </c>
      <c r="H50" s="375">
        <f t="shared" si="883"/>
        <v>0</v>
      </c>
      <c r="I50" s="374">
        <f t="shared" si="1260"/>
        <v>0</v>
      </c>
      <c r="J50" s="270">
        <f t="shared" si="884"/>
        <v>0</v>
      </c>
      <c r="K50" s="270">
        <f t="shared" si="885"/>
        <v>0</v>
      </c>
      <c r="L50" s="375">
        <f t="shared" si="886"/>
        <v>0</v>
      </c>
      <c r="M50" s="374">
        <f t="shared" si="887"/>
        <v>0</v>
      </c>
      <c r="N50" s="270">
        <f t="shared" si="888"/>
        <v>0</v>
      </c>
      <c r="O50" s="270">
        <f t="shared" si="889"/>
        <v>0</v>
      </c>
      <c r="P50" s="375">
        <f t="shared" si="890"/>
        <v>0</v>
      </c>
      <c r="Q50" s="374">
        <f t="shared" si="891"/>
        <v>0</v>
      </c>
      <c r="R50" s="270">
        <f t="shared" si="892"/>
        <v>0</v>
      </c>
      <c r="S50" s="270">
        <f t="shared" si="893"/>
        <v>0</v>
      </c>
      <c r="T50" s="375">
        <f t="shared" si="894"/>
        <v>0</v>
      </c>
      <c r="U50" s="374">
        <f t="shared" si="895"/>
        <v>0</v>
      </c>
      <c r="V50" s="270">
        <f t="shared" si="896"/>
        <v>0</v>
      </c>
      <c r="W50" s="270">
        <f t="shared" si="897"/>
        <v>0</v>
      </c>
      <c r="X50" s="375">
        <f t="shared" si="898"/>
        <v>0</v>
      </c>
      <c r="Y50" s="374">
        <f t="shared" si="899"/>
        <v>0</v>
      </c>
      <c r="Z50" s="270">
        <f t="shared" si="900"/>
        <v>0</v>
      </c>
      <c r="AA50" s="270">
        <f t="shared" si="901"/>
        <v>0</v>
      </c>
      <c r="AB50" s="375">
        <f t="shared" si="902"/>
        <v>0</v>
      </c>
      <c r="AC50" s="374">
        <f t="shared" si="903"/>
        <v>0</v>
      </c>
      <c r="AD50" s="270">
        <f t="shared" si="904"/>
        <v>0</v>
      </c>
      <c r="AE50" s="270">
        <f t="shared" si="905"/>
        <v>0</v>
      </c>
      <c r="AF50" s="375">
        <f t="shared" si="906"/>
        <v>0</v>
      </c>
      <c r="AG50" s="374">
        <f t="shared" si="907"/>
        <v>0</v>
      </c>
      <c r="AH50" s="270">
        <f t="shared" si="908"/>
        <v>0</v>
      </c>
      <c r="AI50" s="270">
        <f t="shared" si="909"/>
        <v>0</v>
      </c>
      <c r="AJ50" s="375">
        <f t="shared" si="910"/>
        <v>0</v>
      </c>
      <c r="AK50" s="374">
        <f t="shared" si="911"/>
        <v>0</v>
      </c>
      <c r="AL50" s="270">
        <f t="shared" si="912"/>
        <v>0</v>
      </c>
      <c r="AM50" s="270">
        <f t="shared" si="913"/>
        <v>0</v>
      </c>
      <c r="AN50" s="375">
        <f t="shared" si="914"/>
        <v>0</v>
      </c>
      <c r="AO50" s="374">
        <f t="shared" si="915"/>
        <v>0</v>
      </c>
      <c r="AP50" s="270">
        <f t="shared" si="916"/>
        <v>0</v>
      </c>
      <c r="AQ50" s="270">
        <f t="shared" si="917"/>
        <v>0</v>
      </c>
      <c r="AR50" s="375">
        <f t="shared" si="918"/>
        <v>0</v>
      </c>
      <c r="AS50" s="374">
        <f t="shared" si="919"/>
        <v>0</v>
      </c>
      <c r="AT50" s="270">
        <f t="shared" si="920"/>
        <v>0</v>
      </c>
      <c r="AU50" s="270">
        <f t="shared" si="921"/>
        <v>0</v>
      </c>
      <c r="AV50" s="375">
        <f t="shared" si="922"/>
        <v>0</v>
      </c>
      <c r="AW50" s="374">
        <f t="shared" si="923"/>
        <v>0</v>
      </c>
      <c r="AX50" s="270">
        <f t="shared" si="924"/>
        <v>0</v>
      </c>
      <c r="AY50" s="270">
        <f t="shared" si="925"/>
        <v>0</v>
      </c>
      <c r="AZ50" s="324">
        <f t="shared" si="867"/>
        <v>0</v>
      </c>
      <c r="BA50" s="375">
        <f t="shared" ref="BA50:BA73" si="1549">AV50</f>
        <v>0</v>
      </c>
      <c r="BB50" s="374">
        <f t="shared" ref="BB50:BB72" si="1550">AW50</f>
        <v>0</v>
      </c>
      <c r="BC50" s="270">
        <f t="shared" si="926"/>
        <v>0</v>
      </c>
      <c r="BD50" s="270">
        <f t="shared" si="927"/>
        <v>0</v>
      </c>
      <c r="BE50" s="375">
        <f t="shared" si="928"/>
        <v>0</v>
      </c>
      <c r="BF50" s="374">
        <f t="shared" si="929"/>
        <v>0</v>
      </c>
      <c r="BG50" s="270">
        <f t="shared" si="930"/>
        <v>0</v>
      </c>
      <c r="BH50" s="270">
        <f t="shared" si="931"/>
        <v>0</v>
      </c>
      <c r="BI50" s="375">
        <f t="shared" si="932"/>
        <v>0</v>
      </c>
      <c r="BJ50" s="374">
        <f t="shared" si="933"/>
        <v>0</v>
      </c>
      <c r="BK50" s="270">
        <f t="shared" si="934"/>
        <v>0</v>
      </c>
      <c r="BL50" s="270">
        <f t="shared" si="935"/>
        <v>0</v>
      </c>
      <c r="BM50" s="375">
        <f t="shared" si="936"/>
        <v>0</v>
      </c>
      <c r="BN50" s="374">
        <f t="shared" si="937"/>
        <v>0</v>
      </c>
      <c r="BO50" s="270">
        <f t="shared" si="938"/>
        <v>0</v>
      </c>
      <c r="BP50" s="270">
        <f t="shared" si="939"/>
        <v>0</v>
      </c>
      <c r="BQ50" s="375">
        <f t="shared" si="940"/>
        <v>0</v>
      </c>
      <c r="BR50" s="374">
        <f t="shared" si="941"/>
        <v>0</v>
      </c>
      <c r="BS50" s="270">
        <f t="shared" si="942"/>
        <v>0</v>
      </c>
      <c r="BT50" s="270">
        <f t="shared" si="943"/>
        <v>0</v>
      </c>
      <c r="BU50" s="375">
        <f t="shared" si="944"/>
        <v>0</v>
      </c>
      <c r="BV50" s="374">
        <f t="shared" si="945"/>
        <v>0</v>
      </c>
      <c r="BW50" s="270">
        <f t="shared" si="946"/>
        <v>0</v>
      </c>
      <c r="BX50" s="270">
        <f t="shared" si="947"/>
        <v>0</v>
      </c>
      <c r="BY50" s="375">
        <f t="shared" si="948"/>
        <v>0</v>
      </c>
      <c r="BZ50" s="374">
        <f t="shared" si="949"/>
        <v>0</v>
      </c>
      <c r="CA50" s="270">
        <f t="shared" si="950"/>
        <v>0</v>
      </c>
      <c r="CB50" s="270">
        <f t="shared" si="951"/>
        <v>0</v>
      </c>
      <c r="CC50" s="375">
        <f t="shared" si="952"/>
        <v>0</v>
      </c>
      <c r="CD50" s="374">
        <f t="shared" si="953"/>
        <v>0</v>
      </c>
      <c r="CE50" s="270">
        <f t="shared" si="954"/>
        <v>0</v>
      </c>
      <c r="CF50" s="270">
        <f t="shared" si="955"/>
        <v>0</v>
      </c>
      <c r="CG50" s="375">
        <f t="shared" si="956"/>
        <v>0</v>
      </c>
      <c r="CH50" s="374">
        <f t="shared" si="957"/>
        <v>0</v>
      </c>
      <c r="CI50" s="270">
        <f t="shared" si="958"/>
        <v>0</v>
      </c>
      <c r="CJ50" s="270">
        <f t="shared" si="959"/>
        <v>0</v>
      </c>
      <c r="CK50" s="375">
        <f t="shared" si="960"/>
        <v>0</v>
      </c>
      <c r="CL50" s="374">
        <f t="shared" si="961"/>
        <v>0</v>
      </c>
      <c r="CM50" s="270">
        <f t="shared" si="962"/>
        <v>0</v>
      </c>
      <c r="CN50" s="270">
        <f t="shared" si="963"/>
        <v>0</v>
      </c>
      <c r="CO50" s="375">
        <f t="shared" si="964"/>
        <v>0</v>
      </c>
      <c r="CP50" s="374">
        <f t="shared" si="965"/>
        <v>0</v>
      </c>
      <c r="CQ50" s="270">
        <f t="shared" si="966"/>
        <v>0</v>
      </c>
      <c r="CR50" s="270">
        <f t="shared" si="967"/>
        <v>0</v>
      </c>
      <c r="CS50" s="375">
        <f t="shared" si="968"/>
        <v>0</v>
      </c>
      <c r="CT50" s="374">
        <f t="shared" si="969"/>
        <v>0</v>
      </c>
      <c r="CU50" s="270">
        <f t="shared" si="970"/>
        <v>0</v>
      </c>
      <c r="CV50" s="270">
        <f t="shared" si="971"/>
        <v>0</v>
      </c>
      <c r="CW50" s="324">
        <f t="shared" si="868"/>
        <v>0</v>
      </c>
      <c r="CX50" s="375">
        <f t="shared" si="1261"/>
        <v>0</v>
      </c>
      <c r="CY50" s="374">
        <f t="shared" si="1262"/>
        <v>0</v>
      </c>
      <c r="CZ50" s="270">
        <f t="shared" si="1263"/>
        <v>0</v>
      </c>
      <c r="DA50" s="270">
        <f t="shared" si="972"/>
        <v>0</v>
      </c>
      <c r="DB50" s="375">
        <f t="shared" si="973"/>
        <v>0</v>
      </c>
      <c r="DC50" s="374">
        <f t="shared" si="1264"/>
        <v>0</v>
      </c>
      <c r="DD50" s="270">
        <f t="shared" si="1265"/>
        <v>0</v>
      </c>
      <c r="DE50" s="270">
        <f t="shared" si="974"/>
        <v>0</v>
      </c>
      <c r="DF50" s="375">
        <f t="shared" si="975"/>
        <v>0</v>
      </c>
      <c r="DG50" s="374">
        <f t="shared" si="1266"/>
        <v>0</v>
      </c>
      <c r="DH50" s="270">
        <f t="shared" si="1267"/>
        <v>0</v>
      </c>
      <c r="DI50" s="270">
        <f t="shared" si="976"/>
        <v>0</v>
      </c>
      <c r="DJ50" s="375">
        <f t="shared" si="977"/>
        <v>0</v>
      </c>
      <c r="DK50" s="374">
        <f t="shared" si="1268"/>
        <v>0</v>
      </c>
      <c r="DL50" s="270">
        <f t="shared" si="1269"/>
        <v>0</v>
      </c>
      <c r="DM50" s="270">
        <f t="shared" si="978"/>
        <v>0</v>
      </c>
      <c r="DN50" s="375">
        <f t="shared" si="979"/>
        <v>0</v>
      </c>
      <c r="DO50" s="374">
        <f t="shared" si="1270"/>
        <v>0</v>
      </c>
      <c r="DP50" s="270">
        <f t="shared" si="1271"/>
        <v>0</v>
      </c>
      <c r="DQ50" s="270">
        <f t="shared" si="980"/>
        <v>0</v>
      </c>
      <c r="DR50" s="375">
        <f t="shared" si="981"/>
        <v>0</v>
      </c>
      <c r="DS50" s="374">
        <f t="shared" si="1272"/>
        <v>0</v>
      </c>
      <c r="DT50" s="270">
        <f t="shared" si="1273"/>
        <v>0</v>
      </c>
      <c r="DU50" s="270">
        <f t="shared" si="982"/>
        <v>0</v>
      </c>
      <c r="DV50" s="375">
        <f t="shared" si="983"/>
        <v>0</v>
      </c>
      <c r="DW50" s="374">
        <f t="shared" si="1274"/>
        <v>0</v>
      </c>
      <c r="DX50" s="270">
        <f t="shared" si="1275"/>
        <v>0</v>
      </c>
      <c r="DY50" s="270">
        <f t="shared" si="984"/>
        <v>0</v>
      </c>
      <c r="DZ50" s="375">
        <f t="shared" si="985"/>
        <v>0</v>
      </c>
      <c r="EA50" s="374">
        <f t="shared" si="1276"/>
        <v>0</v>
      </c>
      <c r="EB50" s="270">
        <f t="shared" si="1277"/>
        <v>0</v>
      </c>
      <c r="EC50" s="270">
        <f t="shared" si="986"/>
        <v>0</v>
      </c>
      <c r="ED50" s="375">
        <f t="shared" si="987"/>
        <v>0</v>
      </c>
      <c r="EE50" s="374">
        <f t="shared" si="1278"/>
        <v>0</v>
      </c>
      <c r="EF50" s="270">
        <f t="shared" si="1279"/>
        <v>0</v>
      </c>
      <c r="EG50" s="270">
        <f t="shared" si="988"/>
        <v>0</v>
      </c>
      <c r="EH50" s="375">
        <f t="shared" si="989"/>
        <v>0</v>
      </c>
      <c r="EI50" s="374">
        <f t="shared" si="1280"/>
        <v>0</v>
      </c>
      <c r="EJ50" s="270">
        <f t="shared" si="1281"/>
        <v>0</v>
      </c>
      <c r="EK50" s="270">
        <f t="shared" si="990"/>
        <v>0</v>
      </c>
      <c r="EL50" s="375">
        <f t="shared" si="991"/>
        <v>0</v>
      </c>
      <c r="EM50" s="374">
        <f t="shared" si="1282"/>
        <v>0</v>
      </c>
      <c r="EN50" s="270">
        <f t="shared" si="1283"/>
        <v>0</v>
      </c>
      <c r="EO50" s="270">
        <f t="shared" si="992"/>
        <v>0</v>
      </c>
      <c r="EP50" s="375">
        <f t="shared" si="993"/>
        <v>0</v>
      </c>
      <c r="EQ50" s="374">
        <f t="shared" si="1284"/>
        <v>0</v>
      </c>
      <c r="ER50" s="270">
        <f t="shared" si="1285"/>
        <v>0</v>
      </c>
      <c r="ES50" s="270">
        <f t="shared" si="994"/>
        <v>0</v>
      </c>
      <c r="ET50" s="324">
        <f t="shared" si="869"/>
        <v>0</v>
      </c>
      <c r="EU50" s="375">
        <f t="shared" si="995"/>
        <v>0</v>
      </c>
      <c r="EV50" s="374">
        <f t="shared" si="1286"/>
        <v>0</v>
      </c>
      <c r="EW50" s="270">
        <f t="shared" si="1287"/>
        <v>0</v>
      </c>
      <c r="EX50" s="270">
        <f t="shared" si="996"/>
        <v>0</v>
      </c>
      <c r="EY50" s="375">
        <f t="shared" si="997"/>
        <v>0</v>
      </c>
      <c r="EZ50" s="374">
        <f t="shared" si="1288"/>
        <v>0</v>
      </c>
      <c r="FA50" s="270">
        <f t="shared" si="1289"/>
        <v>0</v>
      </c>
      <c r="FB50" s="270">
        <f t="shared" si="998"/>
        <v>0</v>
      </c>
      <c r="FC50" s="375">
        <f t="shared" si="999"/>
        <v>0</v>
      </c>
      <c r="FD50" s="374">
        <f t="shared" si="1290"/>
        <v>0</v>
      </c>
      <c r="FE50" s="270">
        <f t="shared" si="1291"/>
        <v>0</v>
      </c>
      <c r="FF50" s="270">
        <f t="shared" si="1000"/>
        <v>0</v>
      </c>
      <c r="FG50" s="375">
        <f t="shared" si="1001"/>
        <v>0</v>
      </c>
      <c r="FH50" s="374">
        <f t="shared" si="1292"/>
        <v>0</v>
      </c>
      <c r="FI50" s="270">
        <f t="shared" si="1293"/>
        <v>0</v>
      </c>
      <c r="FJ50" s="270">
        <f t="shared" si="1002"/>
        <v>0</v>
      </c>
      <c r="FK50" s="375">
        <f t="shared" si="1003"/>
        <v>0</v>
      </c>
      <c r="FL50" s="374">
        <f t="shared" si="1294"/>
        <v>0</v>
      </c>
      <c r="FM50" s="270">
        <f t="shared" si="1295"/>
        <v>0</v>
      </c>
      <c r="FN50" s="270">
        <f t="shared" si="1004"/>
        <v>0</v>
      </c>
      <c r="FO50" s="375">
        <f t="shared" si="1005"/>
        <v>0</v>
      </c>
      <c r="FP50" s="374">
        <f t="shared" si="1296"/>
        <v>0</v>
      </c>
      <c r="FQ50" s="270">
        <f t="shared" si="1297"/>
        <v>0</v>
      </c>
      <c r="FR50" s="270">
        <f t="shared" si="1006"/>
        <v>0</v>
      </c>
      <c r="FS50" s="375">
        <f t="shared" si="1007"/>
        <v>0</v>
      </c>
      <c r="FT50" s="374">
        <f t="shared" si="1298"/>
        <v>0</v>
      </c>
      <c r="FU50" s="270">
        <f t="shared" si="1299"/>
        <v>0</v>
      </c>
      <c r="FV50" s="270">
        <f t="shared" si="1008"/>
        <v>0</v>
      </c>
      <c r="FW50" s="375">
        <f t="shared" si="1009"/>
        <v>0</v>
      </c>
      <c r="FX50" s="374">
        <f t="shared" si="1300"/>
        <v>0</v>
      </c>
      <c r="FY50" s="270">
        <f t="shared" si="1301"/>
        <v>0</v>
      </c>
      <c r="FZ50" s="270">
        <f t="shared" si="1010"/>
        <v>0</v>
      </c>
      <c r="GA50" s="375">
        <f t="shared" si="1011"/>
        <v>0</v>
      </c>
      <c r="GB50" s="374">
        <f t="shared" si="1302"/>
        <v>0</v>
      </c>
      <c r="GC50" s="270">
        <f t="shared" si="1303"/>
        <v>0</v>
      </c>
      <c r="GD50" s="270">
        <f t="shared" si="1012"/>
        <v>0</v>
      </c>
      <c r="GE50" s="375">
        <f t="shared" si="1013"/>
        <v>0</v>
      </c>
      <c r="GF50" s="374">
        <f t="shared" si="1304"/>
        <v>0</v>
      </c>
      <c r="GG50" s="270">
        <f t="shared" si="1305"/>
        <v>0</v>
      </c>
      <c r="GH50" s="270">
        <f t="shared" si="1014"/>
        <v>0</v>
      </c>
      <c r="GI50" s="375">
        <f t="shared" si="1015"/>
        <v>0</v>
      </c>
      <c r="GJ50" s="374">
        <f t="shared" si="1306"/>
        <v>0</v>
      </c>
      <c r="GK50" s="270">
        <f t="shared" si="1307"/>
        <v>0</v>
      </c>
      <c r="GL50" s="270">
        <f t="shared" si="1016"/>
        <v>0</v>
      </c>
      <c r="GM50" s="375">
        <f t="shared" si="1017"/>
        <v>0</v>
      </c>
      <c r="GN50" s="374">
        <f t="shared" si="1308"/>
        <v>0</v>
      </c>
      <c r="GO50" s="270">
        <f t="shared" si="1309"/>
        <v>0</v>
      </c>
      <c r="GP50" s="270">
        <f t="shared" si="1018"/>
        <v>0</v>
      </c>
      <c r="GQ50" s="324">
        <f t="shared" si="870"/>
        <v>0</v>
      </c>
      <c r="GR50" s="375">
        <f t="shared" si="1019"/>
        <v>0</v>
      </c>
      <c r="GS50" s="374">
        <f t="shared" si="1310"/>
        <v>0</v>
      </c>
      <c r="GT50" s="270">
        <f t="shared" si="1311"/>
        <v>0</v>
      </c>
      <c r="GU50" s="270">
        <f t="shared" si="1020"/>
        <v>0</v>
      </c>
      <c r="GV50" s="375">
        <f t="shared" si="1021"/>
        <v>0</v>
      </c>
      <c r="GW50" s="374">
        <f t="shared" si="1312"/>
        <v>0</v>
      </c>
      <c r="GX50" s="270">
        <f t="shared" si="1313"/>
        <v>0</v>
      </c>
      <c r="GY50" s="270">
        <f t="shared" si="1022"/>
        <v>0</v>
      </c>
      <c r="GZ50" s="375">
        <f t="shared" si="1023"/>
        <v>0</v>
      </c>
      <c r="HA50" s="374">
        <f t="shared" si="1314"/>
        <v>0</v>
      </c>
      <c r="HB50" s="270">
        <f t="shared" si="1315"/>
        <v>0</v>
      </c>
      <c r="HC50" s="270">
        <f t="shared" si="1024"/>
        <v>0</v>
      </c>
      <c r="HD50" s="375">
        <f t="shared" si="1025"/>
        <v>0</v>
      </c>
      <c r="HE50" s="374">
        <f t="shared" si="1316"/>
        <v>0</v>
      </c>
      <c r="HF50" s="270">
        <f t="shared" si="1317"/>
        <v>0</v>
      </c>
      <c r="HG50" s="270">
        <f t="shared" si="1026"/>
        <v>0</v>
      </c>
      <c r="HH50" s="375">
        <f t="shared" si="1027"/>
        <v>0</v>
      </c>
      <c r="HI50" s="374">
        <f t="shared" si="1318"/>
        <v>0</v>
      </c>
      <c r="HJ50" s="270">
        <f t="shared" si="1319"/>
        <v>0</v>
      </c>
      <c r="HK50" s="270">
        <f t="shared" si="1028"/>
        <v>0</v>
      </c>
      <c r="HL50" s="375">
        <f t="shared" si="1029"/>
        <v>0</v>
      </c>
      <c r="HM50" s="374">
        <f t="shared" si="1320"/>
        <v>0</v>
      </c>
      <c r="HN50" s="270">
        <f t="shared" si="1321"/>
        <v>0</v>
      </c>
      <c r="HO50" s="270">
        <f t="shared" si="1030"/>
        <v>0</v>
      </c>
      <c r="HP50" s="375">
        <f t="shared" si="1031"/>
        <v>0</v>
      </c>
      <c r="HQ50" s="374">
        <f t="shared" si="1322"/>
        <v>0</v>
      </c>
      <c r="HR50" s="270">
        <f t="shared" si="1323"/>
        <v>0</v>
      </c>
      <c r="HS50" s="270">
        <f t="shared" si="1032"/>
        <v>0</v>
      </c>
      <c r="HT50" s="375">
        <f t="shared" si="1033"/>
        <v>0</v>
      </c>
      <c r="HU50" s="374">
        <f t="shared" si="1324"/>
        <v>0</v>
      </c>
      <c r="HV50" s="270">
        <f t="shared" si="1325"/>
        <v>0</v>
      </c>
      <c r="HW50" s="270">
        <f t="shared" si="1034"/>
        <v>0</v>
      </c>
      <c r="HX50" s="375">
        <f t="shared" si="1035"/>
        <v>0</v>
      </c>
      <c r="HY50" s="374">
        <f t="shared" si="1326"/>
        <v>0</v>
      </c>
      <c r="HZ50" s="270">
        <f t="shared" si="1327"/>
        <v>0</v>
      </c>
      <c r="IA50" s="270">
        <f t="shared" si="1036"/>
        <v>0</v>
      </c>
      <c r="IB50" s="375">
        <f t="shared" si="1037"/>
        <v>0</v>
      </c>
      <c r="IC50" s="374">
        <f t="shared" si="1328"/>
        <v>0</v>
      </c>
      <c r="ID50" s="270">
        <f t="shared" si="1329"/>
        <v>0</v>
      </c>
      <c r="IE50" s="270">
        <f t="shared" si="1038"/>
        <v>0</v>
      </c>
      <c r="IF50" s="375">
        <f t="shared" si="1039"/>
        <v>0</v>
      </c>
      <c r="IG50" s="374">
        <f t="shared" si="1330"/>
        <v>0</v>
      </c>
      <c r="IH50" s="270">
        <f t="shared" si="1331"/>
        <v>0</v>
      </c>
      <c r="II50" s="270">
        <f t="shared" si="1040"/>
        <v>0</v>
      </c>
      <c r="IJ50" s="375">
        <f t="shared" si="1041"/>
        <v>0</v>
      </c>
      <c r="IK50" s="374">
        <f t="shared" si="1332"/>
        <v>0</v>
      </c>
      <c r="IL50" s="270">
        <f t="shared" si="1333"/>
        <v>0</v>
      </c>
      <c r="IM50" s="270">
        <f t="shared" si="1042"/>
        <v>0</v>
      </c>
      <c r="IN50" s="324">
        <f t="shared" si="871"/>
        <v>0</v>
      </c>
      <c r="IO50" s="375">
        <f t="shared" si="1043"/>
        <v>0</v>
      </c>
      <c r="IP50" s="374">
        <f t="shared" si="1334"/>
        <v>0</v>
      </c>
      <c r="IQ50" s="270">
        <f t="shared" si="1335"/>
        <v>0</v>
      </c>
      <c r="IR50" s="270">
        <f t="shared" si="1044"/>
        <v>0</v>
      </c>
      <c r="IS50" s="375">
        <f t="shared" si="1045"/>
        <v>0</v>
      </c>
      <c r="IT50" s="374">
        <f t="shared" si="1336"/>
        <v>0</v>
      </c>
      <c r="IU50" s="270">
        <f t="shared" si="1337"/>
        <v>0</v>
      </c>
      <c r="IV50" s="270">
        <f t="shared" si="1046"/>
        <v>0</v>
      </c>
      <c r="IW50" s="375">
        <f t="shared" si="1047"/>
        <v>0</v>
      </c>
      <c r="IX50" s="374">
        <f t="shared" si="1338"/>
        <v>0</v>
      </c>
      <c r="IY50" s="270">
        <f t="shared" si="1339"/>
        <v>0</v>
      </c>
      <c r="IZ50" s="270">
        <f t="shared" si="1048"/>
        <v>0</v>
      </c>
      <c r="JA50" s="375">
        <f t="shared" si="1049"/>
        <v>0</v>
      </c>
      <c r="JB50" s="374">
        <f t="shared" si="1340"/>
        <v>0</v>
      </c>
      <c r="JC50" s="270">
        <f t="shared" si="1341"/>
        <v>0</v>
      </c>
      <c r="JD50" s="270">
        <f t="shared" si="1050"/>
        <v>0</v>
      </c>
      <c r="JE50" s="375">
        <f t="shared" si="1051"/>
        <v>0</v>
      </c>
      <c r="JF50" s="374">
        <f t="shared" si="1342"/>
        <v>0</v>
      </c>
      <c r="JG50" s="270">
        <f t="shared" si="1343"/>
        <v>0</v>
      </c>
      <c r="JH50" s="270">
        <f t="shared" si="1052"/>
        <v>0</v>
      </c>
      <c r="JI50" s="375">
        <f t="shared" si="1053"/>
        <v>0</v>
      </c>
      <c r="JJ50" s="374">
        <f t="shared" si="1344"/>
        <v>0</v>
      </c>
      <c r="JK50" s="270">
        <f t="shared" si="1345"/>
        <v>0</v>
      </c>
      <c r="JL50" s="270">
        <f t="shared" si="1054"/>
        <v>0</v>
      </c>
      <c r="JM50" s="375">
        <f t="shared" si="1055"/>
        <v>0</v>
      </c>
      <c r="JN50" s="374">
        <f t="shared" si="1346"/>
        <v>0</v>
      </c>
      <c r="JO50" s="270">
        <f t="shared" si="1347"/>
        <v>0</v>
      </c>
      <c r="JP50" s="270">
        <f t="shared" si="1056"/>
        <v>0</v>
      </c>
      <c r="JQ50" s="375">
        <f t="shared" si="1057"/>
        <v>0</v>
      </c>
      <c r="JR50" s="374">
        <f t="shared" si="1348"/>
        <v>0</v>
      </c>
      <c r="JS50" s="270">
        <f t="shared" si="1349"/>
        <v>0</v>
      </c>
      <c r="JT50" s="270">
        <f t="shared" si="1058"/>
        <v>0</v>
      </c>
      <c r="JU50" s="375">
        <f t="shared" si="1059"/>
        <v>0</v>
      </c>
      <c r="JV50" s="374">
        <f t="shared" si="1350"/>
        <v>0</v>
      </c>
      <c r="JW50" s="270">
        <f t="shared" si="1351"/>
        <v>0</v>
      </c>
      <c r="JX50" s="270">
        <f t="shared" si="1060"/>
        <v>0</v>
      </c>
      <c r="JY50" s="375">
        <f t="shared" si="1061"/>
        <v>0</v>
      </c>
      <c r="JZ50" s="374">
        <f t="shared" si="1352"/>
        <v>0</v>
      </c>
      <c r="KA50" s="270">
        <f t="shared" si="1353"/>
        <v>0</v>
      </c>
      <c r="KB50" s="270">
        <f t="shared" si="1062"/>
        <v>0</v>
      </c>
      <c r="KC50" s="375">
        <f t="shared" si="1063"/>
        <v>0</v>
      </c>
      <c r="KD50" s="374">
        <f t="shared" si="1354"/>
        <v>0</v>
      </c>
      <c r="KE50" s="270">
        <f t="shared" si="1355"/>
        <v>0</v>
      </c>
      <c r="KF50" s="270">
        <f t="shared" si="1064"/>
        <v>0</v>
      </c>
      <c r="KG50" s="375">
        <f t="shared" si="1065"/>
        <v>0</v>
      </c>
      <c r="KH50" s="374">
        <f t="shared" si="1356"/>
        <v>0</v>
      </c>
      <c r="KI50" s="270">
        <f t="shared" si="1357"/>
        <v>0</v>
      </c>
      <c r="KJ50" s="270">
        <f t="shared" si="1066"/>
        <v>0</v>
      </c>
      <c r="KK50" s="324">
        <f t="shared" si="872"/>
        <v>0</v>
      </c>
      <c r="KL50" s="375">
        <f t="shared" si="1067"/>
        <v>0</v>
      </c>
      <c r="KM50" s="374">
        <f t="shared" si="1358"/>
        <v>0</v>
      </c>
      <c r="KN50" s="270">
        <f t="shared" si="1359"/>
        <v>0</v>
      </c>
      <c r="KO50" s="270">
        <f t="shared" si="1068"/>
        <v>0</v>
      </c>
      <c r="KP50" s="375">
        <f t="shared" si="1069"/>
        <v>0</v>
      </c>
      <c r="KQ50" s="374">
        <f t="shared" si="1360"/>
        <v>0</v>
      </c>
      <c r="KR50" s="270">
        <f t="shared" si="1361"/>
        <v>0</v>
      </c>
      <c r="KS50" s="270">
        <f t="shared" si="1070"/>
        <v>0</v>
      </c>
      <c r="KT50" s="375">
        <f t="shared" si="1071"/>
        <v>0</v>
      </c>
      <c r="KU50" s="374">
        <f t="shared" si="1362"/>
        <v>0</v>
      </c>
      <c r="KV50" s="270">
        <f t="shared" si="1363"/>
        <v>0</v>
      </c>
      <c r="KW50" s="270">
        <f t="shared" si="1072"/>
        <v>0</v>
      </c>
      <c r="KX50" s="375">
        <f t="shared" si="1073"/>
        <v>0</v>
      </c>
      <c r="KY50" s="374">
        <f t="shared" si="1364"/>
        <v>0</v>
      </c>
      <c r="KZ50" s="270">
        <f t="shared" si="1365"/>
        <v>0</v>
      </c>
      <c r="LA50" s="270">
        <f t="shared" si="1074"/>
        <v>0</v>
      </c>
      <c r="LB50" s="375">
        <f t="shared" si="1075"/>
        <v>0</v>
      </c>
      <c r="LC50" s="374">
        <f t="shared" si="1366"/>
        <v>0</v>
      </c>
      <c r="LD50" s="270">
        <f t="shared" si="1367"/>
        <v>0</v>
      </c>
      <c r="LE50" s="270">
        <f t="shared" si="1076"/>
        <v>0</v>
      </c>
      <c r="LF50" s="375">
        <f t="shared" si="1077"/>
        <v>0</v>
      </c>
      <c r="LG50" s="374">
        <f t="shared" si="1368"/>
        <v>0</v>
      </c>
      <c r="LH50" s="270">
        <f t="shared" si="1369"/>
        <v>0</v>
      </c>
      <c r="LI50" s="270">
        <f t="shared" si="1078"/>
        <v>0</v>
      </c>
      <c r="LJ50" s="375">
        <f t="shared" si="1079"/>
        <v>0</v>
      </c>
      <c r="LK50" s="374">
        <f t="shared" si="1370"/>
        <v>0</v>
      </c>
      <c r="LL50" s="270">
        <f t="shared" si="1371"/>
        <v>0</v>
      </c>
      <c r="LM50" s="270">
        <f t="shared" si="1080"/>
        <v>0</v>
      </c>
      <c r="LN50" s="375">
        <f t="shared" si="1081"/>
        <v>0</v>
      </c>
      <c r="LO50" s="374">
        <f t="shared" si="1372"/>
        <v>0</v>
      </c>
      <c r="LP50" s="270">
        <f t="shared" si="1373"/>
        <v>0</v>
      </c>
      <c r="LQ50" s="270">
        <f t="shared" si="1082"/>
        <v>0</v>
      </c>
      <c r="LR50" s="375">
        <f t="shared" si="1083"/>
        <v>0</v>
      </c>
      <c r="LS50" s="374">
        <f t="shared" si="1374"/>
        <v>0</v>
      </c>
      <c r="LT50" s="270">
        <f t="shared" si="1375"/>
        <v>0</v>
      </c>
      <c r="LU50" s="270">
        <f t="shared" si="1084"/>
        <v>0</v>
      </c>
      <c r="LV50" s="375">
        <f t="shared" si="1085"/>
        <v>0</v>
      </c>
      <c r="LW50" s="374">
        <f t="shared" si="1376"/>
        <v>0</v>
      </c>
      <c r="LX50" s="270">
        <f t="shared" si="1377"/>
        <v>0</v>
      </c>
      <c r="LY50" s="270">
        <f t="shared" si="1086"/>
        <v>0</v>
      </c>
      <c r="LZ50" s="375">
        <f t="shared" si="1087"/>
        <v>0</v>
      </c>
      <c r="MA50" s="374">
        <f t="shared" si="1378"/>
        <v>0</v>
      </c>
      <c r="MB50" s="270">
        <f t="shared" si="1379"/>
        <v>0</v>
      </c>
      <c r="MC50" s="270">
        <f t="shared" si="1088"/>
        <v>0</v>
      </c>
      <c r="MD50" s="375">
        <f t="shared" si="1089"/>
        <v>0</v>
      </c>
      <c r="ME50" s="374">
        <f t="shared" si="1380"/>
        <v>0</v>
      </c>
      <c r="MF50" s="270">
        <f t="shared" si="1381"/>
        <v>0</v>
      </c>
      <c r="MG50" s="270">
        <f t="shared" si="1090"/>
        <v>0</v>
      </c>
      <c r="MH50" s="324">
        <f t="shared" si="873"/>
        <v>0</v>
      </c>
      <c r="MI50" s="375">
        <f t="shared" si="1091"/>
        <v>0</v>
      </c>
      <c r="MJ50" s="374">
        <f t="shared" si="1382"/>
        <v>0</v>
      </c>
      <c r="MK50" s="270">
        <f t="shared" si="1383"/>
        <v>0</v>
      </c>
      <c r="ML50" s="270">
        <f t="shared" si="1092"/>
        <v>0</v>
      </c>
      <c r="MM50" s="375">
        <f t="shared" si="1093"/>
        <v>0</v>
      </c>
      <c r="MN50" s="374">
        <f t="shared" si="1384"/>
        <v>0</v>
      </c>
      <c r="MO50" s="270">
        <f t="shared" si="1385"/>
        <v>0</v>
      </c>
      <c r="MP50" s="270">
        <f t="shared" si="1094"/>
        <v>0</v>
      </c>
      <c r="MQ50" s="375">
        <f t="shared" si="1095"/>
        <v>0</v>
      </c>
      <c r="MR50" s="374">
        <f t="shared" si="1386"/>
        <v>0</v>
      </c>
      <c r="MS50" s="270">
        <f t="shared" si="1387"/>
        <v>0</v>
      </c>
      <c r="MT50" s="270">
        <f t="shared" si="1096"/>
        <v>0</v>
      </c>
      <c r="MU50" s="375">
        <f t="shared" si="1097"/>
        <v>0</v>
      </c>
      <c r="MV50" s="374">
        <f t="shared" si="1388"/>
        <v>0</v>
      </c>
      <c r="MW50" s="270">
        <f t="shared" si="1389"/>
        <v>0</v>
      </c>
      <c r="MX50" s="270">
        <f t="shared" si="1098"/>
        <v>0</v>
      </c>
      <c r="MY50" s="375">
        <f t="shared" si="1099"/>
        <v>0</v>
      </c>
      <c r="MZ50" s="374">
        <f t="shared" si="1390"/>
        <v>0</v>
      </c>
      <c r="NA50" s="270">
        <f t="shared" si="1391"/>
        <v>0</v>
      </c>
      <c r="NB50" s="270">
        <f t="shared" si="1100"/>
        <v>0</v>
      </c>
      <c r="NC50" s="375">
        <f t="shared" si="1101"/>
        <v>0</v>
      </c>
      <c r="ND50" s="374">
        <f t="shared" si="1392"/>
        <v>0</v>
      </c>
      <c r="NE50" s="270">
        <f t="shared" si="1393"/>
        <v>0</v>
      </c>
      <c r="NF50" s="270">
        <f t="shared" si="1102"/>
        <v>0</v>
      </c>
      <c r="NG50" s="375">
        <f t="shared" si="1103"/>
        <v>0</v>
      </c>
      <c r="NH50" s="374">
        <f t="shared" si="1394"/>
        <v>0</v>
      </c>
      <c r="NI50" s="270">
        <f t="shared" si="1395"/>
        <v>0</v>
      </c>
      <c r="NJ50" s="270">
        <f t="shared" si="1104"/>
        <v>0</v>
      </c>
      <c r="NK50" s="375">
        <f t="shared" si="1105"/>
        <v>0</v>
      </c>
      <c r="NL50" s="374">
        <f t="shared" si="1396"/>
        <v>0</v>
      </c>
      <c r="NM50" s="270">
        <f t="shared" si="1397"/>
        <v>0</v>
      </c>
      <c r="NN50" s="270">
        <f t="shared" si="1106"/>
        <v>0</v>
      </c>
      <c r="NO50" s="375">
        <f t="shared" si="1107"/>
        <v>0</v>
      </c>
      <c r="NP50" s="374">
        <f t="shared" si="1398"/>
        <v>0</v>
      </c>
      <c r="NQ50" s="270">
        <f t="shared" si="1399"/>
        <v>0</v>
      </c>
      <c r="NR50" s="270">
        <f t="shared" si="1108"/>
        <v>0</v>
      </c>
      <c r="NS50" s="375">
        <f t="shared" si="1109"/>
        <v>0</v>
      </c>
      <c r="NT50" s="374">
        <f t="shared" si="1400"/>
        <v>0</v>
      </c>
      <c r="NU50" s="270">
        <f t="shared" si="1401"/>
        <v>0</v>
      </c>
      <c r="NV50" s="270">
        <f t="shared" si="1110"/>
        <v>0</v>
      </c>
      <c r="NW50" s="375">
        <f t="shared" si="1111"/>
        <v>0</v>
      </c>
      <c r="NX50" s="374">
        <f t="shared" si="1402"/>
        <v>0</v>
      </c>
      <c r="NY50" s="270">
        <f t="shared" si="1403"/>
        <v>0</v>
      </c>
      <c r="NZ50" s="270">
        <f t="shared" si="1112"/>
        <v>0</v>
      </c>
      <c r="OA50" s="375">
        <f t="shared" si="1113"/>
        <v>0</v>
      </c>
      <c r="OB50" s="374">
        <f t="shared" si="1404"/>
        <v>0</v>
      </c>
      <c r="OC50" s="270">
        <f t="shared" si="1405"/>
        <v>0</v>
      </c>
      <c r="OD50" s="270">
        <f t="shared" si="1114"/>
        <v>0</v>
      </c>
      <c r="OE50" s="324">
        <f t="shared" si="874"/>
        <v>0</v>
      </c>
      <c r="OF50" s="375">
        <f t="shared" si="1115"/>
        <v>0</v>
      </c>
      <c r="OG50" s="374">
        <f t="shared" si="1406"/>
        <v>0</v>
      </c>
      <c r="OH50" s="270">
        <f t="shared" si="1407"/>
        <v>0</v>
      </c>
      <c r="OI50" s="270">
        <f t="shared" si="1116"/>
        <v>0</v>
      </c>
      <c r="OJ50" s="375">
        <f t="shared" si="1117"/>
        <v>0</v>
      </c>
      <c r="OK50" s="374">
        <f t="shared" si="1408"/>
        <v>0</v>
      </c>
      <c r="OL50" s="270">
        <f t="shared" si="1409"/>
        <v>0</v>
      </c>
      <c r="OM50" s="270">
        <f t="shared" si="1118"/>
        <v>0</v>
      </c>
      <c r="ON50" s="375">
        <f t="shared" si="1119"/>
        <v>0</v>
      </c>
      <c r="OO50" s="374">
        <f t="shared" si="1410"/>
        <v>0</v>
      </c>
      <c r="OP50" s="270">
        <f t="shared" si="1411"/>
        <v>0</v>
      </c>
      <c r="OQ50" s="270">
        <f t="shared" si="1120"/>
        <v>0</v>
      </c>
      <c r="OR50" s="375">
        <f t="shared" si="1121"/>
        <v>0</v>
      </c>
      <c r="OS50" s="374">
        <f t="shared" si="1412"/>
        <v>0</v>
      </c>
      <c r="OT50" s="270">
        <f t="shared" si="1413"/>
        <v>0</v>
      </c>
      <c r="OU50" s="270">
        <f t="shared" si="1122"/>
        <v>0</v>
      </c>
      <c r="OV50" s="375">
        <f t="shared" si="1123"/>
        <v>0</v>
      </c>
      <c r="OW50" s="374">
        <f t="shared" si="1414"/>
        <v>0</v>
      </c>
      <c r="OX50" s="270">
        <f t="shared" si="1415"/>
        <v>0</v>
      </c>
      <c r="OY50" s="270">
        <f t="shared" si="1124"/>
        <v>0</v>
      </c>
      <c r="OZ50" s="375">
        <f t="shared" si="1125"/>
        <v>0</v>
      </c>
      <c r="PA50" s="374">
        <f t="shared" si="1416"/>
        <v>0</v>
      </c>
      <c r="PB50" s="270">
        <f t="shared" si="1417"/>
        <v>0</v>
      </c>
      <c r="PC50" s="270">
        <f t="shared" si="1126"/>
        <v>0</v>
      </c>
      <c r="PD50" s="375">
        <f t="shared" si="1127"/>
        <v>0</v>
      </c>
      <c r="PE50" s="374">
        <f t="shared" si="1418"/>
        <v>0</v>
      </c>
      <c r="PF50" s="270">
        <f t="shared" si="1419"/>
        <v>0</v>
      </c>
      <c r="PG50" s="270">
        <f t="shared" si="1128"/>
        <v>0</v>
      </c>
      <c r="PH50" s="375">
        <f t="shared" si="1129"/>
        <v>0</v>
      </c>
      <c r="PI50" s="374">
        <f t="shared" si="1420"/>
        <v>0</v>
      </c>
      <c r="PJ50" s="270">
        <f t="shared" si="1421"/>
        <v>0</v>
      </c>
      <c r="PK50" s="270">
        <f t="shared" si="1130"/>
        <v>0</v>
      </c>
      <c r="PL50" s="375">
        <f t="shared" si="1131"/>
        <v>0</v>
      </c>
      <c r="PM50" s="374">
        <f t="shared" si="1422"/>
        <v>0</v>
      </c>
      <c r="PN50" s="270">
        <f t="shared" si="1423"/>
        <v>0</v>
      </c>
      <c r="PO50" s="270">
        <f t="shared" si="1132"/>
        <v>0</v>
      </c>
      <c r="PP50" s="375">
        <f t="shared" si="1133"/>
        <v>0</v>
      </c>
      <c r="PQ50" s="374">
        <f t="shared" si="1424"/>
        <v>0</v>
      </c>
      <c r="PR50" s="270">
        <f t="shared" si="1425"/>
        <v>0</v>
      </c>
      <c r="PS50" s="270">
        <f t="shared" si="1134"/>
        <v>0</v>
      </c>
      <c r="PT50" s="375">
        <f t="shared" si="1135"/>
        <v>0</v>
      </c>
      <c r="PU50" s="374">
        <f t="shared" si="1426"/>
        <v>0</v>
      </c>
      <c r="PV50" s="270">
        <f t="shared" si="1427"/>
        <v>0</v>
      </c>
      <c r="PW50" s="270">
        <f t="shared" si="1136"/>
        <v>0</v>
      </c>
      <c r="PX50" s="375">
        <f t="shared" si="1137"/>
        <v>0</v>
      </c>
      <c r="PY50" s="374">
        <f t="shared" si="1428"/>
        <v>0</v>
      </c>
      <c r="PZ50" s="270">
        <f t="shared" si="1429"/>
        <v>0</v>
      </c>
      <c r="QA50" s="270">
        <f t="shared" si="1138"/>
        <v>0</v>
      </c>
      <c r="QB50" s="324">
        <f t="shared" si="875"/>
        <v>0</v>
      </c>
      <c r="QC50" s="375">
        <f t="shared" si="1139"/>
        <v>0</v>
      </c>
      <c r="QD50" s="374">
        <f t="shared" si="1430"/>
        <v>0</v>
      </c>
      <c r="QE50" s="270">
        <f t="shared" si="1431"/>
        <v>0</v>
      </c>
      <c r="QF50" s="270">
        <f t="shared" si="1140"/>
        <v>0</v>
      </c>
      <c r="QG50" s="375">
        <f t="shared" si="1141"/>
        <v>0</v>
      </c>
      <c r="QH50" s="374">
        <f t="shared" si="1432"/>
        <v>0</v>
      </c>
      <c r="QI50" s="270">
        <f t="shared" si="1433"/>
        <v>0</v>
      </c>
      <c r="QJ50" s="270">
        <f t="shared" si="1142"/>
        <v>0</v>
      </c>
      <c r="QK50" s="375">
        <f t="shared" si="1143"/>
        <v>0</v>
      </c>
      <c r="QL50" s="374">
        <f t="shared" si="1434"/>
        <v>0</v>
      </c>
      <c r="QM50" s="270">
        <f t="shared" si="1435"/>
        <v>0</v>
      </c>
      <c r="QN50" s="270">
        <f t="shared" si="1144"/>
        <v>0</v>
      </c>
      <c r="QO50" s="375">
        <f t="shared" si="1145"/>
        <v>0</v>
      </c>
      <c r="QP50" s="374">
        <f t="shared" si="1436"/>
        <v>0</v>
      </c>
      <c r="QQ50" s="270">
        <f t="shared" si="1437"/>
        <v>0</v>
      </c>
      <c r="QR50" s="270">
        <f t="shared" si="1146"/>
        <v>0</v>
      </c>
      <c r="QS50" s="375">
        <f t="shared" si="1147"/>
        <v>0</v>
      </c>
      <c r="QT50" s="374">
        <f t="shared" si="1438"/>
        <v>0</v>
      </c>
      <c r="QU50" s="270">
        <f t="shared" si="1439"/>
        <v>0</v>
      </c>
      <c r="QV50" s="270">
        <f t="shared" si="1148"/>
        <v>0</v>
      </c>
      <c r="QW50" s="375">
        <f t="shared" si="1149"/>
        <v>0</v>
      </c>
      <c r="QX50" s="374">
        <f t="shared" si="1440"/>
        <v>0</v>
      </c>
      <c r="QY50" s="270">
        <f t="shared" si="1441"/>
        <v>0</v>
      </c>
      <c r="QZ50" s="270">
        <f t="shared" si="1150"/>
        <v>0</v>
      </c>
      <c r="RA50" s="375">
        <f t="shared" si="1151"/>
        <v>0</v>
      </c>
      <c r="RB50" s="374">
        <f t="shared" si="1442"/>
        <v>0</v>
      </c>
      <c r="RC50" s="270">
        <f t="shared" si="1443"/>
        <v>0</v>
      </c>
      <c r="RD50" s="270">
        <f t="shared" si="1152"/>
        <v>0</v>
      </c>
      <c r="RE50" s="375">
        <f t="shared" si="1153"/>
        <v>0</v>
      </c>
      <c r="RF50" s="374">
        <f t="shared" si="1444"/>
        <v>0</v>
      </c>
      <c r="RG50" s="270">
        <f t="shared" si="1445"/>
        <v>0</v>
      </c>
      <c r="RH50" s="270">
        <f t="shared" si="1154"/>
        <v>0</v>
      </c>
      <c r="RI50" s="375">
        <f t="shared" si="1155"/>
        <v>0</v>
      </c>
      <c r="RJ50" s="374">
        <f t="shared" si="1446"/>
        <v>0</v>
      </c>
      <c r="RK50" s="270">
        <f t="shared" si="1447"/>
        <v>0</v>
      </c>
      <c r="RL50" s="270">
        <f t="shared" si="1156"/>
        <v>0</v>
      </c>
      <c r="RM50" s="375">
        <f t="shared" si="1157"/>
        <v>0</v>
      </c>
      <c r="RN50" s="374">
        <f t="shared" si="1448"/>
        <v>0</v>
      </c>
      <c r="RO50" s="270">
        <f t="shared" si="1449"/>
        <v>0</v>
      </c>
      <c r="RP50" s="270">
        <f t="shared" si="1158"/>
        <v>0</v>
      </c>
      <c r="RQ50" s="375">
        <f t="shared" si="1159"/>
        <v>0</v>
      </c>
      <c r="RR50" s="374">
        <f t="shared" si="1450"/>
        <v>0</v>
      </c>
      <c r="RS50" s="270">
        <f t="shared" si="1451"/>
        <v>0</v>
      </c>
      <c r="RT50" s="270">
        <f t="shared" si="1160"/>
        <v>0</v>
      </c>
      <c r="RU50" s="375">
        <f t="shared" si="1161"/>
        <v>0</v>
      </c>
      <c r="RV50" s="374">
        <f t="shared" si="1452"/>
        <v>0</v>
      </c>
      <c r="RW50" s="270">
        <f t="shared" si="1453"/>
        <v>0</v>
      </c>
      <c r="RX50" s="270">
        <f t="shared" si="1162"/>
        <v>0</v>
      </c>
      <c r="RY50" s="324">
        <f t="shared" si="876"/>
        <v>0</v>
      </c>
      <c r="RZ50" s="375">
        <f t="shared" si="1163"/>
        <v>0</v>
      </c>
      <c r="SA50" s="374">
        <f t="shared" si="1454"/>
        <v>0</v>
      </c>
      <c r="SB50" s="270">
        <f t="shared" si="1455"/>
        <v>0</v>
      </c>
      <c r="SC50" s="270">
        <f t="shared" si="1164"/>
        <v>0</v>
      </c>
      <c r="SD50" s="375">
        <f t="shared" si="1165"/>
        <v>0</v>
      </c>
      <c r="SE50" s="374">
        <f t="shared" si="1456"/>
        <v>0</v>
      </c>
      <c r="SF50" s="270">
        <f t="shared" si="1457"/>
        <v>0</v>
      </c>
      <c r="SG50" s="270">
        <f t="shared" si="1166"/>
        <v>0</v>
      </c>
      <c r="SH50" s="375">
        <f t="shared" si="1167"/>
        <v>0</v>
      </c>
      <c r="SI50" s="374">
        <f t="shared" si="1458"/>
        <v>0</v>
      </c>
      <c r="SJ50" s="270">
        <f t="shared" si="1459"/>
        <v>0</v>
      </c>
      <c r="SK50" s="270">
        <f t="shared" si="1168"/>
        <v>0</v>
      </c>
      <c r="SL50" s="375">
        <f t="shared" si="1169"/>
        <v>0</v>
      </c>
      <c r="SM50" s="374">
        <f t="shared" si="1460"/>
        <v>0</v>
      </c>
      <c r="SN50" s="270">
        <f t="shared" si="1461"/>
        <v>0</v>
      </c>
      <c r="SO50" s="270">
        <f t="shared" si="1170"/>
        <v>0</v>
      </c>
      <c r="SP50" s="375">
        <f t="shared" si="1171"/>
        <v>0</v>
      </c>
      <c r="SQ50" s="374">
        <f t="shared" si="1462"/>
        <v>0</v>
      </c>
      <c r="SR50" s="270">
        <f t="shared" si="1463"/>
        <v>0</v>
      </c>
      <c r="SS50" s="270">
        <f t="shared" si="1172"/>
        <v>0</v>
      </c>
      <c r="ST50" s="375">
        <f t="shared" si="1173"/>
        <v>0</v>
      </c>
      <c r="SU50" s="374">
        <f t="shared" si="1464"/>
        <v>0</v>
      </c>
      <c r="SV50" s="270">
        <f t="shared" si="1465"/>
        <v>0</v>
      </c>
      <c r="SW50" s="270">
        <f t="shared" si="1174"/>
        <v>0</v>
      </c>
      <c r="SX50" s="375">
        <f t="shared" si="1175"/>
        <v>0</v>
      </c>
      <c r="SY50" s="374">
        <f t="shared" si="1466"/>
        <v>0</v>
      </c>
      <c r="SZ50" s="270">
        <f t="shared" si="1467"/>
        <v>0</v>
      </c>
      <c r="TA50" s="270">
        <f t="shared" si="1176"/>
        <v>0</v>
      </c>
      <c r="TB50" s="375">
        <f t="shared" si="1177"/>
        <v>0</v>
      </c>
      <c r="TC50" s="374">
        <f t="shared" si="1468"/>
        <v>0</v>
      </c>
      <c r="TD50" s="270">
        <f t="shared" si="1469"/>
        <v>0</v>
      </c>
      <c r="TE50" s="270">
        <f t="shared" si="1178"/>
        <v>0</v>
      </c>
      <c r="TF50" s="375">
        <f t="shared" si="1179"/>
        <v>0</v>
      </c>
      <c r="TG50" s="374">
        <f t="shared" si="1470"/>
        <v>0</v>
      </c>
      <c r="TH50" s="270">
        <f t="shared" si="1471"/>
        <v>0</v>
      </c>
      <c r="TI50" s="270">
        <f t="shared" si="1180"/>
        <v>0</v>
      </c>
      <c r="TJ50" s="375">
        <f t="shared" si="1181"/>
        <v>0</v>
      </c>
      <c r="TK50" s="374">
        <f t="shared" si="1472"/>
        <v>0</v>
      </c>
      <c r="TL50" s="270">
        <f t="shared" si="1473"/>
        <v>0</v>
      </c>
      <c r="TM50" s="270">
        <f t="shared" si="1182"/>
        <v>0</v>
      </c>
      <c r="TN50" s="375">
        <f t="shared" si="1183"/>
        <v>0</v>
      </c>
      <c r="TO50" s="374">
        <f t="shared" si="1474"/>
        <v>0</v>
      </c>
      <c r="TP50" s="270">
        <f t="shared" si="1475"/>
        <v>0</v>
      </c>
      <c r="TQ50" s="270">
        <f t="shared" si="1184"/>
        <v>0</v>
      </c>
      <c r="TR50" s="375">
        <f t="shared" si="1185"/>
        <v>0</v>
      </c>
      <c r="TS50" s="374">
        <f t="shared" si="1476"/>
        <v>0</v>
      </c>
      <c r="TT50" s="270">
        <f t="shared" si="1477"/>
        <v>0</v>
      </c>
      <c r="TU50" s="270">
        <f t="shared" si="1186"/>
        <v>0</v>
      </c>
      <c r="TV50" s="324">
        <f t="shared" si="877"/>
        <v>0</v>
      </c>
      <c r="TW50" s="375">
        <f t="shared" si="1187"/>
        <v>0</v>
      </c>
      <c r="TX50" s="374">
        <f t="shared" si="1478"/>
        <v>0</v>
      </c>
      <c r="TY50" s="270">
        <f t="shared" si="1479"/>
        <v>0</v>
      </c>
      <c r="TZ50" s="270">
        <f t="shared" si="1188"/>
        <v>0</v>
      </c>
      <c r="UA50" s="375">
        <f t="shared" si="1189"/>
        <v>0</v>
      </c>
      <c r="UB50" s="374">
        <f t="shared" si="1480"/>
        <v>0</v>
      </c>
      <c r="UC50" s="270">
        <f t="shared" si="1481"/>
        <v>0</v>
      </c>
      <c r="UD50" s="270">
        <f t="shared" si="1190"/>
        <v>0</v>
      </c>
      <c r="UE50" s="375">
        <f t="shared" si="1191"/>
        <v>0</v>
      </c>
      <c r="UF50" s="374">
        <f t="shared" si="1482"/>
        <v>0</v>
      </c>
      <c r="UG50" s="270">
        <f t="shared" si="1483"/>
        <v>0</v>
      </c>
      <c r="UH50" s="270">
        <f t="shared" si="1192"/>
        <v>0</v>
      </c>
      <c r="UI50" s="375">
        <f t="shared" si="1193"/>
        <v>0</v>
      </c>
      <c r="UJ50" s="374">
        <f t="shared" si="1484"/>
        <v>0</v>
      </c>
      <c r="UK50" s="270">
        <f t="shared" si="1485"/>
        <v>0</v>
      </c>
      <c r="UL50" s="270">
        <f t="shared" si="1194"/>
        <v>0</v>
      </c>
      <c r="UM50" s="375">
        <f t="shared" si="1195"/>
        <v>0</v>
      </c>
      <c r="UN50" s="374">
        <f t="shared" si="1486"/>
        <v>0</v>
      </c>
      <c r="UO50" s="270">
        <f t="shared" si="1487"/>
        <v>0</v>
      </c>
      <c r="UP50" s="270">
        <f t="shared" si="1196"/>
        <v>0</v>
      </c>
      <c r="UQ50" s="375">
        <f t="shared" si="1197"/>
        <v>0</v>
      </c>
      <c r="UR50" s="374">
        <f t="shared" si="1488"/>
        <v>0</v>
      </c>
      <c r="US50" s="270">
        <f t="shared" si="1489"/>
        <v>0</v>
      </c>
      <c r="UT50" s="270">
        <f t="shared" si="1198"/>
        <v>0</v>
      </c>
      <c r="UU50" s="375">
        <f t="shared" si="1199"/>
        <v>0</v>
      </c>
      <c r="UV50" s="374">
        <f t="shared" si="1490"/>
        <v>0</v>
      </c>
      <c r="UW50" s="270">
        <f t="shared" si="1491"/>
        <v>0</v>
      </c>
      <c r="UX50" s="270">
        <f t="shared" si="1200"/>
        <v>0</v>
      </c>
      <c r="UY50" s="375">
        <f t="shared" si="1201"/>
        <v>0</v>
      </c>
      <c r="UZ50" s="374">
        <f t="shared" si="1492"/>
        <v>0</v>
      </c>
      <c r="VA50" s="270">
        <f t="shared" si="1493"/>
        <v>0</v>
      </c>
      <c r="VB50" s="270">
        <f t="shared" si="1202"/>
        <v>0</v>
      </c>
      <c r="VC50" s="375">
        <f t="shared" si="1203"/>
        <v>0</v>
      </c>
      <c r="VD50" s="374">
        <f t="shared" si="1494"/>
        <v>0</v>
      </c>
      <c r="VE50" s="270">
        <f t="shared" si="1495"/>
        <v>0</v>
      </c>
      <c r="VF50" s="270">
        <f t="shared" si="1204"/>
        <v>0</v>
      </c>
      <c r="VG50" s="375">
        <f t="shared" si="1205"/>
        <v>0</v>
      </c>
      <c r="VH50" s="374">
        <f t="shared" si="1496"/>
        <v>0</v>
      </c>
      <c r="VI50" s="270">
        <f t="shared" si="1497"/>
        <v>0</v>
      </c>
      <c r="VJ50" s="270">
        <f t="shared" si="1206"/>
        <v>0</v>
      </c>
      <c r="VK50" s="375">
        <f t="shared" si="1207"/>
        <v>0</v>
      </c>
      <c r="VL50" s="374">
        <f t="shared" si="1498"/>
        <v>0</v>
      </c>
      <c r="VM50" s="270">
        <f t="shared" si="1499"/>
        <v>0</v>
      </c>
      <c r="VN50" s="270">
        <f t="shared" si="1208"/>
        <v>0</v>
      </c>
      <c r="VO50" s="375">
        <f t="shared" si="1209"/>
        <v>0</v>
      </c>
      <c r="VP50" s="374">
        <f t="shared" si="1500"/>
        <v>0</v>
      </c>
      <c r="VQ50" s="270">
        <f t="shared" si="1501"/>
        <v>0</v>
      </c>
      <c r="VR50" s="270">
        <f t="shared" si="1210"/>
        <v>0</v>
      </c>
      <c r="VS50" s="324">
        <f t="shared" si="878"/>
        <v>0</v>
      </c>
      <c r="VT50" s="375">
        <f t="shared" si="1211"/>
        <v>0</v>
      </c>
      <c r="VU50" s="374">
        <f t="shared" si="1502"/>
        <v>0</v>
      </c>
      <c r="VV50" s="270">
        <f t="shared" si="1503"/>
        <v>0</v>
      </c>
      <c r="VW50" s="270">
        <f t="shared" si="1212"/>
        <v>0</v>
      </c>
      <c r="VX50" s="375">
        <f t="shared" si="1213"/>
        <v>0</v>
      </c>
      <c r="VY50" s="374">
        <f t="shared" si="1504"/>
        <v>0</v>
      </c>
      <c r="VZ50" s="270">
        <f t="shared" si="1505"/>
        <v>0</v>
      </c>
      <c r="WA50" s="270">
        <f t="shared" si="1214"/>
        <v>0</v>
      </c>
      <c r="WB50" s="375">
        <f t="shared" si="1215"/>
        <v>0</v>
      </c>
      <c r="WC50" s="374">
        <f t="shared" si="1506"/>
        <v>0</v>
      </c>
      <c r="WD50" s="270">
        <f t="shared" si="1507"/>
        <v>0</v>
      </c>
      <c r="WE50" s="270">
        <f t="shared" si="1216"/>
        <v>0</v>
      </c>
      <c r="WF50" s="375">
        <f t="shared" si="1217"/>
        <v>0</v>
      </c>
      <c r="WG50" s="374">
        <f t="shared" si="1508"/>
        <v>0</v>
      </c>
      <c r="WH50" s="270">
        <f t="shared" si="1509"/>
        <v>0</v>
      </c>
      <c r="WI50" s="270">
        <f t="shared" si="1218"/>
        <v>0</v>
      </c>
      <c r="WJ50" s="375">
        <f t="shared" si="1219"/>
        <v>0</v>
      </c>
      <c r="WK50" s="374">
        <f t="shared" si="1510"/>
        <v>0</v>
      </c>
      <c r="WL50" s="270">
        <f t="shared" si="1511"/>
        <v>0</v>
      </c>
      <c r="WM50" s="270">
        <f t="shared" si="1220"/>
        <v>0</v>
      </c>
      <c r="WN50" s="375">
        <f t="shared" si="1221"/>
        <v>0</v>
      </c>
      <c r="WO50" s="374">
        <f t="shared" si="1512"/>
        <v>0</v>
      </c>
      <c r="WP50" s="270">
        <f t="shared" si="1513"/>
        <v>0</v>
      </c>
      <c r="WQ50" s="270">
        <f t="shared" si="1222"/>
        <v>0</v>
      </c>
      <c r="WR50" s="375">
        <f t="shared" si="1223"/>
        <v>0</v>
      </c>
      <c r="WS50" s="374">
        <f t="shared" si="1514"/>
        <v>0</v>
      </c>
      <c r="WT50" s="270">
        <f t="shared" si="1515"/>
        <v>0</v>
      </c>
      <c r="WU50" s="270">
        <f t="shared" si="1224"/>
        <v>0</v>
      </c>
      <c r="WV50" s="375">
        <f t="shared" si="1225"/>
        <v>0</v>
      </c>
      <c r="WW50" s="374">
        <f t="shared" si="1516"/>
        <v>0</v>
      </c>
      <c r="WX50" s="270">
        <f t="shared" si="1517"/>
        <v>0</v>
      </c>
      <c r="WY50" s="270">
        <f t="shared" si="1226"/>
        <v>0</v>
      </c>
      <c r="WZ50" s="375">
        <f t="shared" si="1227"/>
        <v>0</v>
      </c>
      <c r="XA50" s="374">
        <f t="shared" si="1518"/>
        <v>0</v>
      </c>
      <c r="XB50" s="270">
        <f t="shared" si="1519"/>
        <v>0</v>
      </c>
      <c r="XC50" s="270">
        <f t="shared" si="1228"/>
        <v>0</v>
      </c>
      <c r="XD50" s="375">
        <f t="shared" si="1229"/>
        <v>0</v>
      </c>
      <c r="XE50" s="374">
        <f t="shared" si="1520"/>
        <v>0</v>
      </c>
      <c r="XF50" s="270">
        <f t="shared" si="1521"/>
        <v>0</v>
      </c>
      <c r="XG50" s="270">
        <f t="shared" si="1230"/>
        <v>0</v>
      </c>
      <c r="XH50" s="375">
        <f t="shared" si="1231"/>
        <v>0</v>
      </c>
      <c r="XI50" s="374">
        <f t="shared" si="1522"/>
        <v>0</v>
      </c>
      <c r="XJ50" s="270">
        <f t="shared" si="1523"/>
        <v>0</v>
      </c>
      <c r="XK50" s="270">
        <f t="shared" si="1232"/>
        <v>0</v>
      </c>
      <c r="XL50" s="375">
        <f t="shared" si="1233"/>
        <v>0</v>
      </c>
      <c r="XM50" s="374">
        <f t="shared" si="1524"/>
        <v>0</v>
      </c>
      <c r="XN50" s="270">
        <f t="shared" si="1525"/>
        <v>0</v>
      </c>
      <c r="XO50" s="270">
        <f t="shared" si="1234"/>
        <v>0</v>
      </c>
      <c r="XP50" s="324">
        <f t="shared" si="879"/>
        <v>0</v>
      </c>
      <c r="XQ50" s="375">
        <f t="shared" si="1235"/>
        <v>0</v>
      </c>
      <c r="XR50" s="374">
        <f t="shared" si="1526"/>
        <v>0</v>
      </c>
      <c r="XS50" s="270">
        <f t="shared" si="1527"/>
        <v>0</v>
      </c>
      <c r="XT50" s="270">
        <f t="shared" si="1236"/>
        <v>0</v>
      </c>
      <c r="XU50" s="375">
        <f t="shared" si="1237"/>
        <v>0</v>
      </c>
      <c r="XV50" s="374">
        <f t="shared" si="1528"/>
        <v>0</v>
      </c>
      <c r="XW50" s="270">
        <f t="shared" si="1529"/>
        <v>0</v>
      </c>
      <c r="XX50" s="270">
        <f t="shared" si="1238"/>
        <v>0</v>
      </c>
      <c r="XY50" s="375">
        <f t="shared" si="1239"/>
        <v>0</v>
      </c>
      <c r="XZ50" s="374">
        <f t="shared" si="1530"/>
        <v>0</v>
      </c>
      <c r="YA50" s="270">
        <f t="shared" si="1531"/>
        <v>0</v>
      </c>
      <c r="YB50" s="270">
        <f t="shared" si="1240"/>
        <v>0</v>
      </c>
      <c r="YC50" s="375">
        <f t="shared" si="1241"/>
        <v>0</v>
      </c>
      <c r="YD50" s="374">
        <f t="shared" si="1532"/>
        <v>0</v>
      </c>
      <c r="YE50" s="270">
        <f t="shared" si="1533"/>
        <v>0</v>
      </c>
      <c r="YF50" s="270">
        <f t="shared" si="1242"/>
        <v>0</v>
      </c>
      <c r="YG50" s="375">
        <f t="shared" si="1243"/>
        <v>0</v>
      </c>
      <c r="YH50" s="374">
        <f t="shared" si="1534"/>
        <v>0</v>
      </c>
      <c r="YI50" s="270">
        <f t="shared" si="1535"/>
        <v>0</v>
      </c>
      <c r="YJ50" s="270">
        <f t="shared" si="1244"/>
        <v>0</v>
      </c>
      <c r="YK50" s="375">
        <f t="shared" si="1245"/>
        <v>0</v>
      </c>
      <c r="YL50" s="374">
        <f t="shared" si="1536"/>
        <v>0</v>
      </c>
      <c r="YM50" s="270">
        <f t="shared" si="1537"/>
        <v>0</v>
      </c>
      <c r="YN50" s="270">
        <f t="shared" si="1246"/>
        <v>0</v>
      </c>
      <c r="YO50" s="375">
        <f t="shared" si="1247"/>
        <v>0</v>
      </c>
      <c r="YP50" s="374">
        <f t="shared" si="1538"/>
        <v>0</v>
      </c>
      <c r="YQ50" s="270">
        <f t="shared" si="1539"/>
        <v>0</v>
      </c>
      <c r="YR50" s="270">
        <f t="shared" si="1248"/>
        <v>0</v>
      </c>
      <c r="YS50" s="375">
        <f t="shared" si="1249"/>
        <v>0</v>
      </c>
      <c r="YT50" s="374">
        <f t="shared" si="1540"/>
        <v>0</v>
      </c>
      <c r="YU50" s="270">
        <f t="shared" si="1541"/>
        <v>0</v>
      </c>
      <c r="YV50" s="270">
        <f t="shared" si="1250"/>
        <v>0</v>
      </c>
      <c r="YW50" s="375">
        <f t="shared" si="1251"/>
        <v>0</v>
      </c>
      <c r="YX50" s="374">
        <f t="shared" si="1542"/>
        <v>0</v>
      </c>
      <c r="YY50" s="270">
        <f t="shared" si="1543"/>
        <v>0</v>
      </c>
      <c r="YZ50" s="270">
        <f t="shared" si="1252"/>
        <v>0</v>
      </c>
      <c r="ZA50" s="375">
        <f t="shared" si="1253"/>
        <v>0</v>
      </c>
      <c r="ZB50" s="374">
        <f t="shared" si="1544"/>
        <v>0</v>
      </c>
      <c r="ZC50" s="270">
        <f t="shared" si="1545"/>
        <v>0</v>
      </c>
      <c r="ZD50" s="270">
        <f t="shared" si="1254"/>
        <v>0</v>
      </c>
      <c r="ZE50" s="375">
        <f t="shared" si="1255"/>
        <v>0</v>
      </c>
      <c r="ZF50" s="374">
        <f t="shared" si="1546"/>
        <v>0</v>
      </c>
      <c r="ZG50" s="270">
        <f t="shared" si="1547"/>
        <v>0</v>
      </c>
      <c r="ZH50" s="270">
        <f t="shared" si="1256"/>
        <v>0</v>
      </c>
      <c r="ZI50" s="375">
        <f t="shared" si="1257"/>
        <v>0</v>
      </c>
      <c r="ZJ50" s="374">
        <f t="shared" si="1548"/>
        <v>0</v>
      </c>
      <c r="ZK50" s="270">
        <f t="shared" si="1258"/>
        <v>0</v>
      </c>
      <c r="ZL50" s="270">
        <f t="shared" si="1259"/>
        <v>0</v>
      </c>
      <c r="ZM50" s="324">
        <f t="shared" si="880"/>
        <v>0</v>
      </c>
    </row>
    <row r="51" spans="1:689" hidden="1" outlineLevel="1" x14ac:dyDescent="0.3">
      <c r="A51" s="361">
        <f>B51*'Input sheet'!$C$11</f>
        <v>0.19</v>
      </c>
      <c r="B51" s="362">
        <v>0.19</v>
      </c>
      <c r="C51" s="367" t="s">
        <v>163</v>
      </c>
      <c r="D51" s="364">
        <v>0</v>
      </c>
      <c r="E51" s="374">
        <v>0</v>
      </c>
      <c r="F51" s="270">
        <f t="shared" si="881"/>
        <v>0</v>
      </c>
      <c r="G51" s="270">
        <f t="shared" si="882"/>
        <v>0</v>
      </c>
      <c r="H51" s="375">
        <f t="shared" si="883"/>
        <v>0</v>
      </c>
      <c r="I51" s="374">
        <f t="shared" si="1260"/>
        <v>0</v>
      </c>
      <c r="J51" s="270">
        <f t="shared" si="884"/>
        <v>0</v>
      </c>
      <c r="K51" s="270">
        <f t="shared" si="885"/>
        <v>0</v>
      </c>
      <c r="L51" s="375">
        <f t="shared" si="886"/>
        <v>0</v>
      </c>
      <c r="M51" s="374">
        <f t="shared" si="887"/>
        <v>0</v>
      </c>
      <c r="N51" s="270">
        <f t="shared" si="888"/>
        <v>0</v>
      </c>
      <c r="O51" s="270">
        <f t="shared" si="889"/>
        <v>0</v>
      </c>
      <c r="P51" s="375">
        <f t="shared" si="890"/>
        <v>0</v>
      </c>
      <c r="Q51" s="374">
        <f t="shared" si="891"/>
        <v>0</v>
      </c>
      <c r="R51" s="270">
        <f t="shared" si="892"/>
        <v>0</v>
      </c>
      <c r="S51" s="270">
        <f t="shared" si="893"/>
        <v>0</v>
      </c>
      <c r="T51" s="375">
        <f t="shared" si="894"/>
        <v>0</v>
      </c>
      <c r="U51" s="374">
        <f t="shared" si="895"/>
        <v>0</v>
      </c>
      <c r="V51" s="270">
        <f t="shared" si="896"/>
        <v>0</v>
      </c>
      <c r="W51" s="270">
        <f t="shared" si="897"/>
        <v>0</v>
      </c>
      <c r="X51" s="375">
        <f t="shared" si="898"/>
        <v>0</v>
      </c>
      <c r="Y51" s="374">
        <f t="shared" si="899"/>
        <v>0</v>
      </c>
      <c r="Z51" s="270">
        <f t="shared" si="900"/>
        <v>0</v>
      </c>
      <c r="AA51" s="270">
        <f t="shared" si="901"/>
        <v>0</v>
      </c>
      <c r="AB51" s="375">
        <f t="shared" si="902"/>
        <v>0</v>
      </c>
      <c r="AC51" s="374">
        <f t="shared" si="903"/>
        <v>0</v>
      </c>
      <c r="AD51" s="270">
        <f t="shared" si="904"/>
        <v>0</v>
      </c>
      <c r="AE51" s="270">
        <f t="shared" si="905"/>
        <v>0</v>
      </c>
      <c r="AF51" s="375">
        <f t="shared" si="906"/>
        <v>0</v>
      </c>
      <c r="AG51" s="374">
        <f t="shared" si="907"/>
        <v>0</v>
      </c>
      <c r="AH51" s="270">
        <f t="shared" si="908"/>
        <v>0</v>
      </c>
      <c r="AI51" s="270">
        <f t="shared" si="909"/>
        <v>0</v>
      </c>
      <c r="AJ51" s="375">
        <f t="shared" si="910"/>
        <v>0</v>
      </c>
      <c r="AK51" s="374">
        <f t="shared" si="911"/>
        <v>0</v>
      </c>
      <c r="AL51" s="270">
        <f t="shared" si="912"/>
        <v>0</v>
      </c>
      <c r="AM51" s="270">
        <f t="shared" si="913"/>
        <v>0</v>
      </c>
      <c r="AN51" s="375">
        <f t="shared" si="914"/>
        <v>0</v>
      </c>
      <c r="AO51" s="374">
        <f t="shared" si="915"/>
        <v>0</v>
      </c>
      <c r="AP51" s="270">
        <f t="shared" si="916"/>
        <v>0</v>
      </c>
      <c r="AQ51" s="270">
        <f t="shared" si="917"/>
        <v>0</v>
      </c>
      <c r="AR51" s="375">
        <f t="shared" si="918"/>
        <v>0</v>
      </c>
      <c r="AS51" s="374">
        <f t="shared" si="919"/>
        <v>0</v>
      </c>
      <c r="AT51" s="270">
        <f t="shared" si="920"/>
        <v>0</v>
      </c>
      <c r="AU51" s="270">
        <f t="shared" si="921"/>
        <v>0</v>
      </c>
      <c r="AV51" s="375">
        <f t="shared" si="922"/>
        <v>0</v>
      </c>
      <c r="AW51" s="374">
        <f t="shared" si="923"/>
        <v>0</v>
      </c>
      <c r="AX51" s="270">
        <f t="shared" si="924"/>
        <v>0</v>
      </c>
      <c r="AY51" s="270">
        <f t="shared" si="925"/>
        <v>0</v>
      </c>
      <c r="AZ51" s="324">
        <f t="shared" si="867"/>
        <v>0</v>
      </c>
      <c r="BA51" s="375">
        <f t="shared" si="1549"/>
        <v>0</v>
      </c>
      <c r="BB51" s="374">
        <f t="shared" si="1550"/>
        <v>0</v>
      </c>
      <c r="BC51" s="270">
        <f t="shared" si="926"/>
        <v>0</v>
      </c>
      <c r="BD51" s="270">
        <f t="shared" si="927"/>
        <v>0</v>
      </c>
      <c r="BE51" s="375">
        <f t="shared" si="928"/>
        <v>0</v>
      </c>
      <c r="BF51" s="374">
        <f t="shared" si="929"/>
        <v>0</v>
      </c>
      <c r="BG51" s="270">
        <f t="shared" si="930"/>
        <v>0</v>
      </c>
      <c r="BH51" s="270">
        <f t="shared" si="931"/>
        <v>0</v>
      </c>
      <c r="BI51" s="375">
        <f t="shared" si="932"/>
        <v>0</v>
      </c>
      <c r="BJ51" s="374">
        <f t="shared" si="933"/>
        <v>0</v>
      </c>
      <c r="BK51" s="270">
        <f t="shared" si="934"/>
        <v>0</v>
      </c>
      <c r="BL51" s="270">
        <f t="shared" si="935"/>
        <v>0</v>
      </c>
      <c r="BM51" s="375">
        <f t="shared" si="936"/>
        <v>0</v>
      </c>
      <c r="BN51" s="374">
        <f t="shared" si="937"/>
        <v>0</v>
      </c>
      <c r="BO51" s="270">
        <f t="shared" si="938"/>
        <v>0</v>
      </c>
      <c r="BP51" s="270">
        <f t="shared" si="939"/>
        <v>0</v>
      </c>
      <c r="BQ51" s="375">
        <f t="shared" si="940"/>
        <v>0</v>
      </c>
      <c r="BR51" s="374">
        <f t="shared" si="941"/>
        <v>0</v>
      </c>
      <c r="BS51" s="270">
        <f t="shared" si="942"/>
        <v>0</v>
      </c>
      <c r="BT51" s="270">
        <f t="shared" si="943"/>
        <v>0</v>
      </c>
      <c r="BU51" s="375">
        <f t="shared" si="944"/>
        <v>0</v>
      </c>
      <c r="BV51" s="374">
        <f t="shared" si="945"/>
        <v>0</v>
      </c>
      <c r="BW51" s="270">
        <f t="shared" si="946"/>
        <v>0</v>
      </c>
      <c r="BX51" s="270">
        <f t="shared" si="947"/>
        <v>0</v>
      </c>
      <c r="BY51" s="375">
        <f t="shared" si="948"/>
        <v>0</v>
      </c>
      <c r="BZ51" s="374">
        <f t="shared" si="949"/>
        <v>0</v>
      </c>
      <c r="CA51" s="270">
        <f t="shared" si="950"/>
        <v>0</v>
      </c>
      <c r="CB51" s="270">
        <f t="shared" si="951"/>
        <v>0</v>
      </c>
      <c r="CC51" s="375">
        <f t="shared" si="952"/>
        <v>0</v>
      </c>
      <c r="CD51" s="374">
        <f t="shared" si="953"/>
        <v>0</v>
      </c>
      <c r="CE51" s="270">
        <f t="shared" si="954"/>
        <v>0</v>
      </c>
      <c r="CF51" s="270">
        <f t="shared" si="955"/>
        <v>0</v>
      </c>
      <c r="CG51" s="375">
        <f t="shared" si="956"/>
        <v>0</v>
      </c>
      <c r="CH51" s="374">
        <f t="shared" si="957"/>
        <v>0</v>
      </c>
      <c r="CI51" s="270">
        <f t="shared" si="958"/>
        <v>0</v>
      </c>
      <c r="CJ51" s="270">
        <f t="shared" si="959"/>
        <v>0</v>
      </c>
      <c r="CK51" s="375">
        <f t="shared" si="960"/>
        <v>0</v>
      </c>
      <c r="CL51" s="374">
        <f t="shared" si="961"/>
        <v>0</v>
      </c>
      <c r="CM51" s="270">
        <f t="shared" si="962"/>
        <v>0</v>
      </c>
      <c r="CN51" s="270">
        <f t="shared" si="963"/>
        <v>0</v>
      </c>
      <c r="CO51" s="375">
        <f t="shared" si="964"/>
        <v>0</v>
      </c>
      <c r="CP51" s="374">
        <f t="shared" si="965"/>
        <v>0</v>
      </c>
      <c r="CQ51" s="270">
        <f t="shared" si="966"/>
        <v>0</v>
      </c>
      <c r="CR51" s="270">
        <f t="shared" si="967"/>
        <v>0</v>
      </c>
      <c r="CS51" s="375">
        <f t="shared" si="968"/>
        <v>0</v>
      </c>
      <c r="CT51" s="374">
        <f t="shared" si="969"/>
        <v>0</v>
      </c>
      <c r="CU51" s="270">
        <f t="shared" si="970"/>
        <v>0</v>
      </c>
      <c r="CV51" s="270">
        <f t="shared" si="971"/>
        <v>0</v>
      </c>
      <c r="CW51" s="324">
        <f t="shared" si="868"/>
        <v>0</v>
      </c>
      <c r="CX51" s="375">
        <f t="shared" si="1261"/>
        <v>0</v>
      </c>
      <c r="CY51" s="374">
        <f t="shared" si="1262"/>
        <v>0</v>
      </c>
      <c r="CZ51" s="270">
        <f t="shared" si="1263"/>
        <v>0</v>
      </c>
      <c r="DA51" s="270">
        <f t="shared" si="972"/>
        <v>0</v>
      </c>
      <c r="DB51" s="375">
        <f t="shared" si="973"/>
        <v>0</v>
      </c>
      <c r="DC51" s="374">
        <f t="shared" si="1264"/>
        <v>0</v>
      </c>
      <c r="DD51" s="270">
        <f t="shared" si="1265"/>
        <v>0</v>
      </c>
      <c r="DE51" s="270">
        <f t="shared" si="974"/>
        <v>0</v>
      </c>
      <c r="DF51" s="375">
        <f t="shared" si="975"/>
        <v>0</v>
      </c>
      <c r="DG51" s="374">
        <f t="shared" si="1266"/>
        <v>0</v>
      </c>
      <c r="DH51" s="270">
        <f t="shared" si="1267"/>
        <v>0</v>
      </c>
      <c r="DI51" s="270">
        <f t="shared" si="976"/>
        <v>0</v>
      </c>
      <c r="DJ51" s="375">
        <f t="shared" si="977"/>
        <v>0</v>
      </c>
      <c r="DK51" s="374">
        <f t="shared" si="1268"/>
        <v>0</v>
      </c>
      <c r="DL51" s="270">
        <f t="shared" si="1269"/>
        <v>0</v>
      </c>
      <c r="DM51" s="270">
        <f t="shared" si="978"/>
        <v>0</v>
      </c>
      <c r="DN51" s="375">
        <f t="shared" si="979"/>
        <v>0</v>
      </c>
      <c r="DO51" s="374">
        <f t="shared" si="1270"/>
        <v>0</v>
      </c>
      <c r="DP51" s="270">
        <f t="shared" si="1271"/>
        <v>0</v>
      </c>
      <c r="DQ51" s="270">
        <f t="shared" si="980"/>
        <v>0</v>
      </c>
      <c r="DR51" s="375">
        <f t="shared" si="981"/>
        <v>0</v>
      </c>
      <c r="DS51" s="374">
        <f t="shared" si="1272"/>
        <v>0</v>
      </c>
      <c r="DT51" s="270">
        <f t="shared" si="1273"/>
        <v>0</v>
      </c>
      <c r="DU51" s="270">
        <f t="shared" si="982"/>
        <v>0</v>
      </c>
      <c r="DV51" s="375">
        <f t="shared" si="983"/>
        <v>0</v>
      </c>
      <c r="DW51" s="374">
        <f t="shared" si="1274"/>
        <v>0</v>
      </c>
      <c r="DX51" s="270">
        <f t="shared" si="1275"/>
        <v>0</v>
      </c>
      <c r="DY51" s="270">
        <f t="shared" si="984"/>
        <v>0</v>
      </c>
      <c r="DZ51" s="375">
        <f t="shared" si="985"/>
        <v>0</v>
      </c>
      <c r="EA51" s="374">
        <f t="shared" si="1276"/>
        <v>0</v>
      </c>
      <c r="EB51" s="270">
        <f t="shared" si="1277"/>
        <v>0</v>
      </c>
      <c r="EC51" s="270">
        <f t="shared" si="986"/>
        <v>0</v>
      </c>
      <c r="ED51" s="375">
        <f t="shared" si="987"/>
        <v>0</v>
      </c>
      <c r="EE51" s="374">
        <f t="shared" si="1278"/>
        <v>0</v>
      </c>
      <c r="EF51" s="270">
        <f t="shared" si="1279"/>
        <v>0</v>
      </c>
      <c r="EG51" s="270">
        <f t="shared" si="988"/>
        <v>0</v>
      </c>
      <c r="EH51" s="375">
        <f t="shared" si="989"/>
        <v>0</v>
      </c>
      <c r="EI51" s="374">
        <f t="shared" si="1280"/>
        <v>0</v>
      </c>
      <c r="EJ51" s="270">
        <f t="shared" si="1281"/>
        <v>0</v>
      </c>
      <c r="EK51" s="270">
        <f t="shared" si="990"/>
        <v>0</v>
      </c>
      <c r="EL51" s="375">
        <f t="shared" si="991"/>
        <v>0</v>
      </c>
      <c r="EM51" s="374">
        <f t="shared" si="1282"/>
        <v>0</v>
      </c>
      <c r="EN51" s="270">
        <f t="shared" si="1283"/>
        <v>0</v>
      </c>
      <c r="EO51" s="270">
        <f t="shared" si="992"/>
        <v>0</v>
      </c>
      <c r="EP51" s="375">
        <f t="shared" si="993"/>
        <v>0</v>
      </c>
      <c r="EQ51" s="374">
        <f t="shared" si="1284"/>
        <v>0</v>
      </c>
      <c r="ER51" s="270">
        <f t="shared" si="1285"/>
        <v>0</v>
      </c>
      <c r="ES51" s="270">
        <f t="shared" si="994"/>
        <v>0</v>
      </c>
      <c r="ET51" s="324">
        <f t="shared" si="869"/>
        <v>0</v>
      </c>
      <c r="EU51" s="375">
        <f t="shared" si="995"/>
        <v>0</v>
      </c>
      <c r="EV51" s="374">
        <f t="shared" si="1286"/>
        <v>0</v>
      </c>
      <c r="EW51" s="270">
        <f t="shared" si="1287"/>
        <v>0</v>
      </c>
      <c r="EX51" s="270">
        <f t="shared" si="996"/>
        <v>0</v>
      </c>
      <c r="EY51" s="375">
        <f t="shared" si="997"/>
        <v>0</v>
      </c>
      <c r="EZ51" s="374">
        <f t="shared" si="1288"/>
        <v>0</v>
      </c>
      <c r="FA51" s="270">
        <f t="shared" si="1289"/>
        <v>0</v>
      </c>
      <c r="FB51" s="270">
        <f t="shared" si="998"/>
        <v>0</v>
      </c>
      <c r="FC51" s="375">
        <f t="shared" si="999"/>
        <v>0</v>
      </c>
      <c r="FD51" s="374">
        <f t="shared" si="1290"/>
        <v>0</v>
      </c>
      <c r="FE51" s="270">
        <f t="shared" si="1291"/>
        <v>0</v>
      </c>
      <c r="FF51" s="270">
        <f t="shared" si="1000"/>
        <v>0</v>
      </c>
      <c r="FG51" s="375">
        <f t="shared" si="1001"/>
        <v>0</v>
      </c>
      <c r="FH51" s="374">
        <f t="shared" si="1292"/>
        <v>0</v>
      </c>
      <c r="FI51" s="270">
        <f t="shared" si="1293"/>
        <v>0</v>
      </c>
      <c r="FJ51" s="270">
        <f t="shared" si="1002"/>
        <v>0</v>
      </c>
      <c r="FK51" s="375">
        <f t="shared" si="1003"/>
        <v>0</v>
      </c>
      <c r="FL51" s="374">
        <f t="shared" si="1294"/>
        <v>0</v>
      </c>
      <c r="FM51" s="270">
        <f t="shared" si="1295"/>
        <v>0</v>
      </c>
      <c r="FN51" s="270">
        <f t="shared" si="1004"/>
        <v>0</v>
      </c>
      <c r="FO51" s="375">
        <f t="shared" si="1005"/>
        <v>0</v>
      </c>
      <c r="FP51" s="374">
        <f t="shared" si="1296"/>
        <v>0</v>
      </c>
      <c r="FQ51" s="270">
        <f t="shared" si="1297"/>
        <v>0</v>
      </c>
      <c r="FR51" s="270">
        <f t="shared" si="1006"/>
        <v>0</v>
      </c>
      <c r="FS51" s="375">
        <f t="shared" si="1007"/>
        <v>0</v>
      </c>
      <c r="FT51" s="374">
        <f t="shared" si="1298"/>
        <v>0</v>
      </c>
      <c r="FU51" s="270">
        <f t="shared" si="1299"/>
        <v>0</v>
      </c>
      <c r="FV51" s="270">
        <f t="shared" si="1008"/>
        <v>0</v>
      </c>
      <c r="FW51" s="375">
        <f t="shared" si="1009"/>
        <v>0</v>
      </c>
      <c r="FX51" s="374">
        <f t="shared" si="1300"/>
        <v>0</v>
      </c>
      <c r="FY51" s="270">
        <f t="shared" si="1301"/>
        <v>0</v>
      </c>
      <c r="FZ51" s="270">
        <f t="shared" si="1010"/>
        <v>0</v>
      </c>
      <c r="GA51" s="375">
        <f t="shared" si="1011"/>
        <v>0</v>
      </c>
      <c r="GB51" s="374">
        <f t="shared" si="1302"/>
        <v>0</v>
      </c>
      <c r="GC51" s="270">
        <f t="shared" si="1303"/>
        <v>0</v>
      </c>
      <c r="GD51" s="270">
        <f t="shared" si="1012"/>
        <v>0</v>
      </c>
      <c r="GE51" s="375">
        <f t="shared" si="1013"/>
        <v>0</v>
      </c>
      <c r="GF51" s="374">
        <f t="shared" si="1304"/>
        <v>0</v>
      </c>
      <c r="GG51" s="270">
        <f t="shared" si="1305"/>
        <v>0</v>
      </c>
      <c r="GH51" s="270">
        <f t="shared" si="1014"/>
        <v>0</v>
      </c>
      <c r="GI51" s="375">
        <f t="shared" si="1015"/>
        <v>0</v>
      </c>
      <c r="GJ51" s="374">
        <f t="shared" si="1306"/>
        <v>0</v>
      </c>
      <c r="GK51" s="270">
        <f t="shared" si="1307"/>
        <v>0</v>
      </c>
      <c r="GL51" s="270">
        <f t="shared" si="1016"/>
        <v>0</v>
      </c>
      <c r="GM51" s="375">
        <f t="shared" si="1017"/>
        <v>0</v>
      </c>
      <c r="GN51" s="374">
        <f t="shared" si="1308"/>
        <v>0</v>
      </c>
      <c r="GO51" s="270">
        <f t="shared" si="1309"/>
        <v>0</v>
      </c>
      <c r="GP51" s="270">
        <f t="shared" si="1018"/>
        <v>0</v>
      </c>
      <c r="GQ51" s="324">
        <f t="shared" si="870"/>
        <v>0</v>
      </c>
      <c r="GR51" s="375">
        <f t="shared" si="1019"/>
        <v>0</v>
      </c>
      <c r="GS51" s="374">
        <f t="shared" si="1310"/>
        <v>0</v>
      </c>
      <c r="GT51" s="270">
        <f t="shared" si="1311"/>
        <v>0</v>
      </c>
      <c r="GU51" s="270">
        <f t="shared" si="1020"/>
        <v>0</v>
      </c>
      <c r="GV51" s="375">
        <f t="shared" si="1021"/>
        <v>0</v>
      </c>
      <c r="GW51" s="374">
        <f t="shared" si="1312"/>
        <v>0</v>
      </c>
      <c r="GX51" s="270">
        <f t="shared" si="1313"/>
        <v>0</v>
      </c>
      <c r="GY51" s="270">
        <f t="shared" si="1022"/>
        <v>0</v>
      </c>
      <c r="GZ51" s="375">
        <f t="shared" si="1023"/>
        <v>0</v>
      </c>
      <c r="HA51" s="374">
        <f t="shared" si="1314"/>
        <v>0</v>
      </c>
      <c r="HB51" s="270">
        <f t="shared" si="1315"/>
        <v>0</v>
      </c>
      <c r="HC51" s="270">
        <f t="shared" si="1024"/>
        <v>0</v>
      </c>
      <c r="HD51" s="375">
        <f t="shared" si="1025"/>
        <v>0</v>
      </c>
      <c r="HE51" s="374">
        <f t="shared" si="1316"/>
        <v>0</v>
      </c>
      <c r="HF51" s="270">
        <f t="shared" si="1317"/>
        <v>0</v>
      </c>
      <c r="HG51" s="270">
        <f t="shared" si="1026"/>
        <v>0</v>
      </c>
      <c r="HH51" s="375">
        <f t="shared" si="1027"/>
        <v>0</v>
      </c>
      <c r="HI51" s="374">
        <f t="shared" si="1318"/>
        <v>0</v>
      </c>
      <c r="HJ51" s="270">
        <f t="shared" si="1319"/>
        <v>0</v>
      </c>
      <c r="HK51" s="270">
        <f t="shared" si="1028"/>
        <v>0</v>
      </c>
      <c r="HL51" s="375">
        <f t="shared" si="1029"/>
        <v>0</v>
      </c>
      <c r="HM51" s="374">
        <f t="shared" si="1320"/>
        <v>0</v>
      </c>
      <c r="HN51" s="270">
        <f t="shared" si="1321"/>
        <v>0</v>
      </c>
      <c r="HO51" s="270">
        <f t="shared" si="1030"/>
        <v>0</v>
      </c>
      <c r="HP51" s="375">
        <f t="shared" si="1031"/>
        <v>0</v>
      </c>
      <c r="HQ51" s="374">
        <f t="shared" si="1322"/>
        <v>0</v>
      </c>
      <c r="HR51" s="270">
        <f t="shared" si="1323"/>
        <v>0</v>
      </c>
      <c r="HS51" s="270">
        <f t="shared" si="1032"/>
        <v>0</v>
      </c>
      <c r="HT51" s="375">
        <f t="shared" si="1033"/>
        <v>0</v>
      </c>
      <c r="HU51" s="374">
        <f t="shared" si="1324"/>
        <v>0</v>
      </c>
      <c r="HV51" s="270">
        <f t="shared" si="1325"/>
        <v>0</v>
      </c>
      <c r="HW51" s="270">
        <f t="shared" si="1034"/>
        <v>0</v>
      </c>
      <c r="HX51" s="375">
        <f t="shared" si="1035"/>
        <v>0</v>
      </c>
      <c r="HY51" s="374">
        <f t="shared" si="1326"/>
        <v>0</v>
      </c>
      <c r="HZ51" s="270">
        <f t="shared" si="1327"/>
        <v>0</v>
      </c>
      <c r="IA51" s="270">
        <f t="shared" si="1036"/>
        <v>0</v>
      </c>
      <c r="IB51" s="375">
        <f t="shared" si="1037"/>
        <v>0</v>
      </c>
      <c r="IC51" s="374">
        <f t="shared" si="1328"/>
        <v>0</v>
      </c>
      <c r="ID51" s="270">
        <f t="shared" si="1329"/>
        <v>0</v>
      </c>
      <c r="IE51" s="270">
        <f t="shared" si="1038"/>
        <v>0</v>
      </c>
      <c r="IF51" s="375">
        <f t="shared" si="1039"/>
        <v>0</v>
      </c>
      <c r="IG51" s="374">
        <f t="shared" si="1330"/>
        <v>0</v>
      </c>
      <c r="IH51" s="270">
        <f t="shared" si="1331"/>
        <v>0</v>
      </c>
      <c r="II51" s="270">
        <f t="shared" si="1040"/>
        <v>0</v>
      </c>
      <c r="IJ51" s="375">
        <f t="shared" si="1041"/>
        <v>0</v>
      </c>
      <c r="IK51" s="374">
        <f t="shared" si="1332"/>
        <v>0</v>
      </c>
      <c r="IL51" s="270">
        <f t="shared" si="1333"/>
        <v>0</v>
      </c>
      <c r="IM51" s="270">
        <f t="shared" si="1042"/>
        <v>0</v>
      </c>
      <c r="IN51" s="324">
        <f t="shared" si="871"/>
        <v>0</v>
      </c>
      <c r="IO51" s="375">
        <f t="shared" si="1043"/>
        <v>0</v>
      </c>
      <c r="IP51" s="374">
        <f t="shared" si="1334"/>
        <v>0</v>
      </c>
      <c r="IQ51" s="270">
        <f t="shared" si="1335"/>
        <v>0</v>
      </c>
      <c r="IR51" s="270">
        <f t="shared" si="1044"/>
        <v>0</v>
      </c>
      <c r="IS51" s="375">
        <f t="shared" si="1045"/>
        <v>0</v>
      </c>
      <c r="IT51" s="374">
        <f t="shared" si="1336"/>
        <v>0</v>
      </c>
      <c r="IU51" s="270">
        <f t="shared" si="1337"/>
        <v>0</v>
      </c>
      <c r="IV51" s="270">
        <f t="shared" si="1046"/>
        <v>0</v>
      </c>
      <c r="IW51" s="375">
        <f t="shared" si="1047"/>
        <v>0</v>
      </c>
      <c r="IX51" s="374">
        <f t="shared" si="1338"/>
        <v>0</v>
      </c>
      <c r="IY51" s="270">
        <f t="shared" si="1339"/>
        <v>0</v>
      </c>
      <c r="IZ51" s="270">
        <f t="shared" si="1048"/>
        <v>0</v>
      </c>
      <c r="JA51" s="375">
        <f t="shared" si="1049"/>
        <v>0</v>
      </c>
      <c r="JB51" s="374">
        <f t="shared" si="1340"/>
        <v>0</v>
      </c>
      <c r="JC51" s="270">
        <f t="shared" si="1341"/>
        <v>0</v>
      </c>
      <c r="JD51" s="270">
        <f t="shared" si="1050"/>
        <v>0</v>
      </c>
      <c r="JE51" s="375">
        <f t="shared" si="1051"/>
        <v>0</v>
      </c>
      <c r="JF51" s="374">
        <f t="shared" si="1342"/>
        <v>0</v>
      </c>
      <c r="JG51" s="270">
        <f t="shared" si="1343"/>
        <v>0</v>
      </c>
      <c r="JH51" s="270">
        <f t="shared" si="1052"/>
        <v>0</v>
      </c>
      <c r="JI51" s="375">
        <f t="shared" si="1053"/>
        <v>0</v>
      </c>
      <c r="JJ51" s="374">
        <f t="shared" si="1344"/>
        <v>0</v>
      </c>
      <c r="JK51" s="270">
        <f t="shared" si="1345"/>
        <v>0</v>
      </c>
      <c r="JL51" s="270">
        <f t="shared" si="1054"/>
        <v>0</v>
      </c>
      <c r="JM51" s="375">
        <f t="shared" si="1055"/>
        <v>0</v>
      </c>
      <c r="JN51" s="374">
        <f t="shared" si="1346"/>
        <v>0</v>
      </c>
      <c r="JO51" s="270">
        <f t="shared" si="1347"/>
        <v>0</v>
      </c>
      <c r="JP51" s="270">
        <f t="shared" si="1056"/>
        <v>0</v>
      </c>
      <c r="JQ51" s="375">
        <f t="shared" si="1057"/>
        <v>0</v>
      </c>
      <c r="JR51" s="374">
        <f t="shared" si="1348"/>
        <v>0</v>
      </c>
      <c r="JS51" s="270">
        <f t="shared" si="1349"/>
        <v>0</v>
      </c>
      <c r="JT51" s="270">
        <f t="shared" si="1058"/>
        <v>0</v>
      </c>
      <c r="JU51" s="375">
        <f t="shared" si="1059"/>
        <v>0</v>
      </c>
      <c r="JV51" s="374">
        <f t="shared" si="1350"/>
        <v>0</v>
      </c>
      <c r="JW51" s="270">
        <f t="shared" si="1351"/>
        <v>0</v>
      </c>
      <c r="JX51" s="270">
        <f t="shared" si="1060"/>
        <v>0</v>
      </c>
      <c r="JY51" s="375">
        <f t="shared" si="1061"/>
        <v>0</v>
      </c>
      <c r="JZ51" s="374">
        <f t="shared" si="1352"/>
        <v>0</v>
      </c>
      <c r="KA51" s="270">
        <f t="shared" si="1353"/>
        <v>0</v>
      </c>
      <c r="KB51" s="270">
        <f t="shared" si="1062"/>
        <v>0</v>
      </c>
      <c r="KC51" s="375">
        <f t="shared" si="1063"/>
        <v>0</v>
      </c>
      <c r="KD51" s="374">
        <f t="shared" si="1354"/>
        <v>0</v>
      </c>
      <c r="KE51" s="270">
        <f t="shared" si="1355"/>
        <v>0</v>
      </c>
      <c r="KF51" s="270">
        <f t="shared" si="1064"/>
        <v>0</v>
      </c>
      <c r="KG51" s="375">
        <f t="shared" si="1065"/>
        <v>0</v>
      </c>
      <c r="KH51" s="374">
        <f t="shared" si="1356"/>
        <v>0</v>
      </c>
      <c r="KI51" s="270">
        <f t="shared" si="1357"/>
        <v>0</v>
      </c>
      <c r="KJ51" s="270">
        <f t="shared" si="1066"/>
        <v>0</v>
      </c>
      <c r="KK51" s="324">
        <f t="shared" si="872"/>
        <v>0</v>
      </c>
      <c r="KL51" s="375">
        <f t="shared" si="1067"/>
        <v>0</v>
      </c>
      <c r="KM51" s="374">
        <f t="shared" si="1358"/>
        <v>0</v>
      </c>
      <c r="KN51" s="270">
        <f t="shared" si="1359"/>
        <v>0</v>
      </c>
      <c r="KO51" s="270">
        <f t="shared" si="1068"/>
        <v>0</v>
      </c>
      <c r="KP51" s="375">
        <f t="shared" si="1069"/>
        <v>0</v>
      </c>
      <c r="KQ51" s="374">
        <f t="shared" si="1360"/>
        <v>0</v>
      </c>
      <c r="KR51" s="270">
        <f t="shared" si="1361"/>
        <v>0</v>
      </c>
      <c r="KS51" s="270">
        <f t="shared" si="1070"/>
        <v>0</v>
      </c>
      <c r="KT51" s="375">
        <f t="shared" si="1071"/>
        <v>0</v>
      </c>
      <c r="KU51" s="374">
        <f t="shared" si="1362"/>
        <v>0</v>
      </c>
      <c r="KV51" s="270">
        <f t="shared" si="1363"/>
        <v>0</v>
      </c>
      <c r="KW51" s="270">
        <f t="shared" si="1072"/>
        <v>0</v>
      </c>
      <c r="KX51" s="375">
        <f t="shared" si="1073"/>
        <v>0</v>
      </c>
      <c r="KY51" s="374">
        <f t="shared" si="1364"/>
        <v>0</v>
      </c>
      <c r="KZ51" s="270">
        <f t="shared" si="1365"/>
        <v>0</v>
      </c>
      <c r="LA51" s="270">
        <f t="shared" si="1074"/>
        <v>0</v>
      </c>
      <c r="LB51" s="375">
        <f t="shared" si="1075"/>
        <v>0</v>
      </c>
      <c r="LC51" s="374">
        <f t="shared" si="1366"/>
        <v>0</v>
      </c>
      <c r="LD51" s="270">
        <f t="shared" si="1367"/>
        <v>0</v>
      </c>
      <c r="LE51" s="270">
        <f t="shared" si="1076"/>
        <v>0</v>
      </c>
      <c r="LF51" s="375">
        <f t="shared" si="1077"/>
        <v>0</v>
      </c>
      <c r="LG51" s="374">
        <f t="shared" si="1368"/>
        <v>0</v>
      </c>
      <c r="LH51" s="270">
        <f t="shared" si="1369"/>
        <v>0</v>
      </c>
      <c r="LI51" s="270">
        <f t="shared" si="1078"/>
        <v>0</v>
      </c>
      <c r="LJ51" s="375">
        <f t="shared" si="1079"/>
        <v>0</v>
      </c>
      <c r="LK51" s="374">
        <f t="shared" si="1370"/>
        <v>0</v>
      </c>
      <c r="LL51" s="270">
        <f t="shared" si="1371"/>
        <v>0</v>
      </c>
      <c r="LM51" s="270">
        <f t="shared" si="1080"/>
        <v>0</v>
      </c>
      <c r="LN51" s="375">
        <f t="shared" si="1081"/>
        <v>0</v>
      </c>
      <c r="LO51" s="374">
        <f t="shared" si="1372"/>
        <v>0</v>
      </c>
      <c r="LP51" s="270">
        <f t="shared" si="1373"/>
        <v>0</v>
      </c>
      <c r="LQ51" s="270">
        <f t="shared" si="1082"/>
        <v>0</v>
      </c>
      <c r="LR51" s="375">
        <f t="shared" si="1083"/>
        <v>0</v>
      </c>
      <c r="LS51" s="374">
        <f t="shared" si="1374"/>
        <v>0</v>
      </c>
      <c r="LT51" s="270">
        <f t="shared" si="1375"/>
        <v>0</v>
      </c>
      <c r="LU51" s="270">
        <f t="shared" si="1084"/>
        <v>0</v>
      </c>
      <c r="LV51" s="375">
        <f t="shared" si="1085"/>
        <v>0</v>
      </c>
      <c r="LW51" s="374">
        <f t="shared" si="1376"/>
        <v>0</v>
      </c>
      <c r="LX51" s="270">
        <f t="shared" si="1377"/>
        <v>0</v>
      </c>
      <c r="LY51" s="270">
        <f t="shared" si="1086"/>
        <v>0</v>
      </c>
      <c r="LZ51" s="375">
        <f t="shared" si="1087"/>
        <v>0</v>
      </c>
      <c r="MA51" s="374">
        <f t="shared" si="1378"/>
        <v>0</v>
      </c>
      <c r="MB51" s="270">
        <f t="shared" si="1379"/>
        <v>0</v>
      </c>
      <c r="MC51" s="270">
        <f t="shared" si="1088"/>
        <v>0</v>
      </c>
      <c r="MD51" s="375">
        <f t="shared" si="1089"/>
        <v>0</v>
      </c>
      <c r="ME51" s="374">
        <f t="shared" si="1380"/>
        <v>0</v>
      </c>
      <c r="MF51" s="270">
        <f t="shared" si="1381"/>
        <v>0</v>
      </c>
      <c r="MG51" s="270">
        <f t="shared" si="1090"/>
        <v>0</v>
      </c>
      <c r="MH51" s="324">
        <f t="shared" si="873"/>
        <v>0</v>
      </c>
      <c r="MI51" s="375">
        <f t="shared" si="1091"/>
        <v>0</v>
      </c>
      <c r="MJ51" s="374">
        <f t="shared" si="1382"/>
        <v>0</v>
      </c>
      <c r="MK51" s="270">
        <f t="shared" si="1383"/>
        <v>0</v>
      </c>
      <c r="ML51" s="270">
        <f t="shared" si="1092"/>
        <v>0</v>
      </c>
      <c r="MM51" s="375">
        <f t="shared" si="1093"/>
        <v>0</v>
      </c>
      <c r="MN51" s="374">
        <f t="shared" si="1384"/>
        <v>0</v>
      </c>
      <c r="MO51" s="270">
        <f t="shared" si="1385"/>
        <v>0</v>
      </c>
      <c r="MP51" s="270">
        <f t="shared" si="1094"/>
        <v>0</v>
      </c>
      <c r="MQ51" s="375">
        <f t="shared" si="1095"/>
        <v>0</v>
      </c>
      <c r="MR51" s="374">
        <f t="shared" si="1386"/>
        <v>0</v>
      </c>
      <c r="MS51" s="270">
        <f t="shared" si="1387"/>
        <v>0</v>
      </c>
      <c r="MT51" s="270">
        <f t="shared" si="1096"/>
        <v>0</v>
      </c>
      <c r="MU51" s="375">
        <f t="shared" si="1097"/>
        <v>0</v>
      </c>
      <c r="MV51" s="374">
        <f t="shared" si="1388"/>
        <v>0</v>
      </c>
      <c r="MW51" s="270">
        <f t="shared" si="1389"/>
        <v>0</v>
      </c>
      <c r="MX51" s="270">
        <f t="shared" si="1098"/>
        <v>0</v>
      </c>
      <c r="MY51" s="375">
        <f t="shared" si="1099"/>
        <v>0</v>
      </c>
      <c r="MZ51" s="374">
        <f t="shared" si="1390"/>
        <v>0</v>
      </c>
      <c r="NA51" s="270">
        <f t="shared" si="1391"/>
        <v>0</v>
      </c>
      <c r="NB51" s="270">
        <f t="shared" si="1100"/>
        <v>0</v>
      </c>
      <c r="NC51" s="375">
        <f t="shared" si="1101"/>
        <v>0</v>
      </c>
      <c r="ND51" s="374">
        <f t="shared" si="1392"/>
        <v>0</v>
      </c>
      <c r="NE51" s="270">
        <f t="shared" si="1393"/>
        <v>0</v>
      </c>
      <c r="NF51" s="270">
        <f t="shared" si="1102"/>
        <v>0</v>
      </c>
      <c r="NG51" s="375">
        <f t="shared" si="1103"/>
        <v>0</v>
      </c>
      <c r="NH51" s="374">
        <f t="shared" si="1394"/>
        <v>0</v>
      </c>
      <c r="NI51" s="270">
        <f t="shared" si="1395"/>
        <v>0</v>
      </c>
      <c r="NJ51" s="270">
        <f t="shared" si="1104"/>
        <v>0</v>
      </c>
      <c r="NK51" s="375">
        <f t="shared" si="1105"/>
        <v>0</v>
      </c>
      <c r="NL51" s="374">
        <f t="shared" si="1396"/>
        <v>0</v>
      </c>
      <c r="NM51" s="270">
        <f t="shared" si="1397"/>
        <v>0</v>
      </c>
      <c r="NN51" s="270">
        <f t="shared" si="1106"/>
        <v>0</v>
      </c>
      <c r="NO51" s="375">
        <f t="shared" si="1107"/>
        <v>0</v>
      </c>
      <c r="NP51" s="374">
        <f t="shared" si="1398"/>
        <v>0</v>
      </c>
      <c r="NQ51" s="270">
        <f t="shared" si="1399"/>
        <v>0</v>
      </c>
      <c r="NR51" s="270">
        <f t="shared" si="1108"/>
        <v>0</v>
      </c>
      <c r="NS51" s="375">
        <f t="shared" si="1109"/>
        <v>0</v>
      </c>
      <c r="NT51" s="374">
        <f t="shared" si="1400"/>
        <v>0</v>
      </c>
      <c r="NU51" s="270">
        <f t="shared" si="1401"/>
        <v>0</v>
      </c>
      <c r="NV51" s="270">
        <f t="shared" si="1110"/>
        <v>0</v>
      </c>
      <c r="NW51" s="375">
        <f t="shared" si="1111"/>
        <v>0</v>
      </c>
      <c r="NX51" s="374">
        <f t="shared" si="1402"/>
        <v>0</v>
      </c>
      <c r="NY51" s="270">
        <f t="shared" si="1403"/>
        <v>0</v>
      </c>
      <c r="NZ51" s="270">
        <f t="shared" si="1112"/>
        <v>0</v>
      </c>
      <c r="OA51" s="375">
        <f t="shared" si="1113"/>
        <v>0</v>
      </c>
      <c r="OB51" s="374">
        <f t="shared" si="1404"/>
        <v>0</v>
      </c>
      <c r="OC51" s="270">
        <f t="shared" si="1405"/>
        <v>0</v>
      </c>
      <c r="OD51" s="270">
        <f t="shared" si="1114"/>
        <v>0</v>
      </c>
      <c r="OE51" s="324">
        <f t="shared" si="874"/>
        <v>0</v>
      </c>
      <c r="OF51" s="375">
        <f t="shared" si="1115"/>
        <v>0</v>
      </c>
      <c r="OG51" s="374">
        <f t="shared" si="1406"/>
        <v>0</v>
      </c>
      <c r="OH51" s="270">
        <f t="shared" si="1407"/>
        <v>0</v>
      </c>
      <c r="OI51" s="270">
        <f t="shared" si="1116"/>
        <v>0</v>
      </c>
      <c r="OJ51" s="375">
        <f t="shared" si="1117"/>
        <v>0</v>
      </c>
      <c r="OK51" s="374">
        <f t="shared" si="1408"/>
        <v>0</v>
      </c>
      <c r="OL51" s="270">
        <f t="shared" si="1409"/>
        <v>0</v>
      </c>
      <c r="OM51" s="270">
        <f t="shared" si="1118"/>
        <v>0</v>
      </c>
      <c r="ON51" s="375">
        <f t="shared" si="1119"/>
        <v>0</v>
      </c>
      <c r="OO51" s="374">
        <f t="shared" si="1410"/>
        <v>0</v>
      </c>
      <c r="OP51" s="270">
        <f t="shared" si="1411"/>
        <v>0</v>
      </c>
      <c r="OQ51" s="270">
        <f t="shared" si="1120"/>
        <v>0</v>
      </c>
      <c r="OR51" s="375">
        <f t="shared" si="1121"/>
        <v>0</v>
      </c>
      <c r="OS51" s="374">
        <f t="shared" si="1412"/>
        <v>0</v>
      </c>
      <c r="OT51" s="270">
        <f t="shared" si="1413"/>
        <v>0</v>
      </c>
      <c r="OU51" s="270">
        <f t="shared" si="1122"/>
        <v>0</v>
      </c>
      <c r="OV51" s="375">
        <f t="shared" si="1123"/>
        <v>0</v>
      </c>
      <c r="OW51" s="374">
        <f t="shared" si="1414"/>
        <v>0</v>
      </c>
      <c r="OX51" s="270">
        <f t="shared" si="1415"/>
        <v>0</v>
      </c>
      <c r="OY51" s="270">
        <f t="shared" si="1124"/>
        <v>0</v>
      </c>
      <c r="OZ51" s="375">
        <f t="shared" si="1125"/>
        <v>0</v>
      </c>
      <c r="PA51" s="374">
        <f t="shared" si="1416"/>
        <v>0</v>
      </c>
      <c r="PB51" s="270">
        <f t="shared" si="1417"/>
        <v>0</v>
      </c>
      <c r="PC51" s="270">
        <f t="shared" si="1126"/>
        <v>0</v>
      </c>
      <c r="PD51" s="375">
        <f t="shared" si="1127"/>
        <v>0</v>
      </c>
      <c r="PE51" s="374">
        <f t="shared" si="1418"/>
        <v>0</v>
      </c>
      <c r="PF51" s="270">
        <f t="shared" si="1419"/>
        <v>0</v>
      </c>
      <c r="PG51" s="270">
        <f t="shared" si="1128"/>
        <v>0</v>
      </c>
      <c r="PH51" s="375">
        <f t="shared" si="1129"/>
        <v>0</v>
      </c>
      <c r="PI51" s="374">
        <f t="shared" si="1420"/>
        <v>0</v>
      </c>
      <c r="PJ51" s="270">
        <f t="shared" si="1421"/>
        <v>0</v>
      </c>
      <c r="PK51" s="270">
        <f t="shared" si="1130"/>
        <v>0</v>
      </c>
      <c r="PL51" s="375">
        <f t="shared" si="1131"/>
        <v>0</v>
      </c>
      <c r="PM51" s="374">
        <f t="shared" si="1422"/>
        <v>0</v>
      </c>
      <c r="PN51" s="270">
        <f t="shared" si="1423"/>
        <v>0</v>
      </c>
      <c r="PO51" s="270">
        <f t="shared" si="1132"/>
        <v>0</v>
      </c>
      <c r="PP51" s="375">
        <f t="shared" si="1133"/>
        <v>0</v>
      </c>
      <c r="PQ51" s="374">
        <f t="shared" si="1424"/>
        <v>0</v>
      </c>
      <c r="PR51" s="270">
        <f t="shared" si="1425"/>
        <v>0</v>
      </c>
      <c r="PS51" s="270">
        <f t="shared" si="1134"/>
        <v>0</v>
      </c>
      <c r="PT51" s="375">
        <f t="shared" si="1135"/>
        <v>0</v>
      </c>
      <c r="PU51" s="374">
        <f t="shared" si="1426"/>
        <v>0</v>
      </c>
      <c r="PV51" s="270">
        <f t="shared" si="1427"/>
        <v>0</v>
      </c>
      <c r="PW51" s="270">
        <f t="shared" si="1136"/>
        <v>0</v>
      </c>
      <c r="PX51" s="375">
        <f t="shared" si="1137"/>
        <v>0</v>
      </c>
      <c r="PY51" s="374">
        <f t="shared" si="1428"/>
        <v>0</v>
      </c>
      <c r="PZ51" s="270">
        <f t="shared" si="1429"/>
        <v>0</v>
      </c>
      <c r="QA51" s="270">
        <f t="shared" si="1138"/>
        <v>0</v>
      </c>
      <c r="QB51" s="324">
        <f t="shared" si="875"/>
        <v>0</v>
      </c>
      <c r="QC51" s="375">
        <f t="shared" si="1139"/>
        <v>0</v>
      </c>
      <c r="QD51" s="374">
        <f t="shared" si="1430"/>
        <v>0</v>
      </c>
      <c r="QE51" s="270">
        <f t="shared" si="1431"/>
        <v>0</v>
      </c>
      <c r="QF51" s="270">
        <f t="shared" si="1140"/>
        <v>0</v>
      </c>
      <c r="QG51" s="375">
        <f t="shared" si="1141"/>
        <v>0</v>
      </c>
      <c r="QH51" s="374">
        <f t="shared" si="1432"/>
        <v>0</v>
      </c>
      <c r="QI51" s="270">
        <f t="shared" si="1433"/>
        <v>0</v>
      </c>
      <c r="QJ51" s="270">
        <f t="shared" si="1142"/>
        <v>0</v>
      </c>
      <c r="QK51" s="375">
        <f t="shared" si="1143"/>
        <v>0</v>
      </c>
      <c r="QL51" s="374">
        <f t="shared" si="1434"/>
        <v>0</v>
      </c>
      <c r="QM51" s="270">
        <f t="shared" si="1435"/>
        <v>0</v>
      </c>
      <c r="QN51" s="270">
        <f t="shared" si="1144"/>
        <v>0</v>
      </c>
      <c r="QO51" s="375">
        <f t="shared" si="1145"/>
        <v>0</v>
      </c>
      <c r="QP51" s="374">
        <f t="shared" si="1436"/>
        <v>0</v>
      </c>
      <c r="QQ51" s="270">
        <f t="shared" si="1437"/>
        <v>0</v>
      </c>
      <c r="QR51" s="270">
        <f t="shared" si="1146"/>
        <v>0</v>
      </c>
      <c r="QS51" s="375">
        <f t="shared" si="1147"/>
        <v>0</v>
      </c>
      <c r="QT51" s="374">
        <f t="shared" si="1438"/>
        <v>0</v>
      </c>
      <c r="QU51" s="270">
        <f t="shared" si="1439"/>
        <v>0</v>
      </c>
      <c r="QV51" s="270">
        <f t="shared" si="1148"/>
        <v>0</v>
      </c>
      <c r="QW51" s="375">
        <f t="shared" si="1149"/>
        <v>0</v>
      </c>
      <c r="QX51" s="374">
        <f t="shared" si="1440"/>
        <v>0</v>
      </c>
      <c r="QY51" s="270">
        <f t="shared" si="1441"/>
        <v>0</v>
      </c>
      <c r="QZ51" s="270">
        <f t="shared" si="1150"/>
        <v>0</v>
      </c>
      <c r="RA51" s="375">
        <f t="shared" si="1151"/>
        <v>0</v>
      </c>
      <c r="RB51" s="374">
        <f t="shared" si="1442"/>
        <v>0</v>
      </c>
      <c r="RC51" s="270">
        <f t="shared" si="1443"/>
        <v>0</v>
      </c>
      <c r="RD51" s="270">
        <f t="shared" si="1152"/>
        <v>0</v>
      </c>
      <c r="RE51" s="375">
        <f t="shared" si="1153"/>
        <v>0</v>
      </c>
      <c r="RF51" s="374">
        <f t="shared" si="1444"/>
        <v>0</v>
      </c>
      <c r="RG51" s="270">
        <f t="shared" si="1445"/>
        <v>0</v>
      </c>
      <c r="RH51" s="270">
        <f t="shared" si="1154"/>
        <v>0</v>
      </c>
      <c r="RI51" s="375">
        <f t="shared" si="1155"/>
        <v>0</v>
      </c>
      <c r="RJ51" s="374">
        <f t="shared" si="1446"/>
        <v>0</v>
      </c>
      <c r="RK51" s="270">
        <f t="shared" si="1447"/>
        <v>0</v>
      </c>
      <c r="RL51" s="270">
        <f t="shared" si="1156"/>
        <v>0</v>
      </c>
      <c r="RM51" s="375">
        <f t="shared" si="1157"/>
        <v>0</v>
      </c>
      <c r="RN51" s="374">
        <f t="shared" si="1448"/>
        <v>0</v>
      </c>
      <c r="RO51" s="270">
        <f t="shared" si="1449"/>
        <v>0</v>
      </c>
      <c r="RP51" s="270">
        <f t="shared" si="1158"/>
        <v>0</v>
      </c>
      <c r="RQ51" s="375">
        <f t="shared" si="1159"/>
        <v>0</v>
      </c>
      <c r="RR51" s="374">
        <f t="shared" si="1450"/>
        <v>0</v>
      </c>
      <c r="RS51" s="270">
        <f t="shared" si="1451"/>
        <v>0</v>
      </c>
      <c r="RT51" s="270">
        <f t="shared" si="1160"/>
        <v>0</v>
      </c>
      <c r="RU51" s="375">
        <f t="shared" si="1161"/>
        <v>0</v>
      </c>
      <c r="RV51" s="374">
        <f t="shared" si="1452"/>
        <v>0</v>
      </c>
      <c r="RW51" s="270">
        <f t="shared" si="1453"/>
        <v>0</v>
      </c>
      <c r="RX51" s="270">
        <f t="shared" si="1162"/>
        <v>0</v>
      </c>
      <c r="RY51" s="324">
        <f t="shared" si="876"/>
        <v>0</v>
      </c>
      <c r="RZ51" s="375">
        <f t="shared" si="1163"/>
        <v>0</v>
      </c>
      <c r="SA51" s="374">
        <f t="shared" si="1454"/>
        <v>0</v>
      </c>
      <c r="SB51" s="270">
        <f t="shared" si="1455"/>
        <v>0</v>
      </c>
      <c r="SC51" s="270">
        <f t="shared" si="1164"/>
        <v>0</v>
      </c>
      <c r="SD51" s="375">
        <f t="shared" si="1165"/>
        <v>0</v>
      </c>
      <c r="SE51" s="374">
        <f t="shared" si="1456"/>
        <v>0</v>
      </c>
      <c r="SF51" s="270">
        <f t="shared" si="1457"/>
        <v>0</v>
      </c>
      <c r="SG51" s="270">
        <f t="shared" si="1166"/>
        <v>0</v>
      </c>
      <c r="SH51" s="375">
        <f t="shared" si="1167"/>
        <v>0</v>
      </c>
      <c r="SI51" s="374">
        <f t="shared" si="1458"/>
        <v>0</v>
      </c>
      <c r="SJ51" s="270">
        <f t="shared" si="1459"/>
        <v>0</v>
      </c>
      <c r="SK51" s="270">
        <f t="shared" si="1168"/>
        <v>0</v>
      </c>
      <c r="SL51" s="375">
        <f t="shared" si="1169"/>
        <v>0</v>
      </c>
      <c r="SM51" s="374">
        <f t="shared" si="1460"/>
        <v>0</v>
      </c>
      <c r="SN51" s="270">
        <f t="shared" si="1461"/>
        <v>0</v>
      </c>
      <c r="SO51" s="270">
        <f t="shared" si="1170"/>
        <v>0</v>
      </c>
      <c r="SP51" s="375">
        <f t="shared" si="1171"/>
        <v>0</v>
      </c>
      <c r="SQ51" s="374">
        <f t="shared" si="1462"/>
        <v>0</v>
      </c>
      <c r="SR51" s="270">
        <f t="shared" si="1463"/>
        <v>0</v>
      </c>
      <c r="SS51" s="270">
        <f t="shared" si="1172"/>
        <v>0</v>
      </c>
      <c r="ST51" s="375">
        <f t="shared" si="1173"/>
        <v>0</v>
      </c>
      <c r="SU51" s="374">
        <f t="shared" si="1464"/>
        <v>0</v>
      </c>
      <c r="SV51" s="270">
        <f t="shared" si="1465"/>
        <v>0</v>
      </c>
      <c r="SW51" s="270">
        <f t="shared" si="1174"/>
        <v>0</v>
      </c>
      <c r="SX51" s="375">
        <f t="shared" si="1175"/>
        <v>0</v>
      </c>
      <c r="SY51" s="374">
        <f t="shared" si="1466"/>
        <v>0</v>
      </c>
      <c r="SZ51" s="270">
        <f t="shared" si="1467"/>
        <v>0</v>
      </c>
      <c r="TA51" s="270">
        <f t="shared" si="1176"/>
        <v>0</v>
      </c>
      <c r="TB51" s="375">
        <f t="shared" si="1177"/>
        <v>0</v>
      </c>
      <c r="TC51" s="374">
        <f t="shared" si="1468"/>
        <v>0</v>
      </c>
      <c r="TD51" s="270">
        <f t="shared" si="1469"/>
        <v>0</v>
      </c>
      <c r="TE51" s="270">
        <f t="shared" si="1178"/>
        <v>0</v>
      </c>
      <c r="TF51" s="375">
        <f t="shared" si="1179"/>
        <v>0</v>
      </c>
      <c r="TG51" s="374">
        <f t="shared" si="1470"/>
        <v>0</v>
      </c>
      <c r="TH51" s="270">
        <f t="shared" si="1471"/>
        <v>0</v>
      </c>
      <c r="TI51" s="270">
        <f t="shared" si="1180"/>
        <v>0</v>
      </c>
      <c r="TJ51" s="375">
        <f t="shared" si="1181"/>
        <v>0</v>
      </c>
      <c r="TK51" s="374">
        <f t="shared" si="1472"/>
        <v>0</v>
      </c>
      <c r="TL51" s="270">
        <f t="shared" si="1473"/>
        <v>0</v>
      </c>
      <c r="TM51" s="270">
        <f t="shared" si="1182"/>
        <v>0</v>
      </c>
      <c r="TN51" s="375">
        <f t="shared" si="1183"/>
        <v>0</v>
      </c>
      <c r="TO51" s="374">
        <f t="shared" si="1474"/>
        <v>0</v>
      </c>
      <c r="TP51" s="270">
        <f t="shared" si="1475"/>
        <v>0</v>
      </c>
      <c r="TQ51" s="270">
        <f t="shared" si="1184"/>
        <v>0</v>
      </c>
      <c r="TR51" s="375">
        <f t="shared" si="1185"/>
        <v>0</v>
      </c>
      <c r="TS51" s="374">
        <f t="shared" si="1476"/>
        <v>0</v>
      </c>
      <c r="TT51" s="270">
        <f t="shared" si="1477"/>
        <v>0</v>
      </c>
      <c r="TU51" s="270">
        <f t="shared" si="1186"/>
        <v>0</v>
      </c>
      <c r="TV51" s="324">
        <f t="shared" si="877"/>
        <v>0</v>
      </c>
      <c r="TW51" s="375">
        <f t="shared" si="1187"/>
        <v>0</v>
      </c>
      <c r="TX51" s="374">
        <f t="shared" si="1478"/>
        <v>0</v>
      </c>
      <c r="TY51" s="270">
        <f t="shared" si="1479"/>
        <v>0</v>
      </c>
      <c r="TZ51" s="270">
        <f t="shared" si="1188"/>
        <v>0</v>
      </c>
      <c r="UA51" s="375">
        <f t="shared" si="1189"/>
        <v>0</v>
      </c>
      <c r="UB51" s="374">
        <f t="shared" si="1480"/>
        <v>0</v>
      </c>
      <c r="UC51" s="270">
        <f t="shared" si="1481"/>
        <v>0</v>
      </c>
      <c r="UD51" s="270">
        <f t="shared" si="1190"/>
        <v>0</v>
      </c>
      <c r="UE51" s="375">
        <f t="shared" si="1191"/>
        <v>0</v>
      </c>
      <c r="UF51" s="374">
        <f t="shared" si="1482"/>
        <v>0</v>
      </c>
      <c r="UG51" s="270">
        <f t="shared" si="1483"/>
        <v>0</v>
      </c>
      <c r="UH51" s="270">
        <f t="shared" si="1192"/>
        <v>0</v>
      </c>
      <c r="UI51" s="375">
        <f t="shared" si="1193"/>
        <v>0</v>
      </c>
      <c r="UJ51" s="374">
        <f t="shared" si="1484"/>
        <v>0</v>
      </c>
      <c r="UK51" s="270">
        <f t="shared" si="1485"/>
        <v>0</v>
      </c>
      <c r="UL51" s="270">
        <f t="shared" si="1194"/>
        <v>0</v>
      </c>
      <c r="UM51" s="375">
        <f t="shared" si="1195"/>
        <v>0</v>
      </c>
      <c r="UN51" s="374">
        <f t="shared" si="1486"/>
        <v>0</v>
      </c>
      <c r="UO51" s="270">
        <f t="shared" si="1487"/>
        <v>0</v>
      </c>
      <c r="UP51" s="270">
        <f t="shared" si="1196"/>
        <v>0</v>
      </c>
      <c r="UQ51" s="375">
        <f t="shared" si="1197"/>
        <v>0</v>
      </c>
      <c r="UR51" s="374">
        <f t="shared" si="1488"/>
        <v>0</v>
      </c>
      <c r="US51" s="270">
        <f t="shared" si="1489"/>
        <v>0</v>
      </c>
      <c r="UT51" s="270">
        <f t="shared" si="1198"/>
        <v>0</v>
      </c>
      <c r="UU51" s="375">
        <f t="shared" si="1199"/>
        <v>0</v>
      </c>
      <c r="UV51" s="374">
        <f t="shared" si="1490"/>
        <v>0</v>
      </c>
      <c r="UW51" s="270">
        <f t="shared" si="1491"/>
        <v>0</v>
      </c>
      <c r="UX51" s="270">
        <f t="shared" si="1200"/>
        <v>0</v>
      </c>
      <c r="UY51" s="375">
        <f t="shared" si="1201"/>
        <v>0</v>
      </c>
      <c r="UZ51" s="374">
        <f t="shared" si="1492"/>
        <v>0</v>
      </c>
      <c r="VA51" s="270">
        <f t="shared" si="1493"/>
        <v>0</v>
      </c>
      <c r="VB51" s="270">
        <f t="shared" si="1202"/>
        <v>0</v>
      </c>
      <c r="VC51" s="375">
        <f t="shared" si="1203"/>
        <v>0</v>
      </c>
      <c r="VD51" s="374">
        <f t="shared" si="1494"/>
        <v>0</v>
      </c>
      <c r="VE51" s="270">
        <f t="shared" si="1495"/>
        <v>0</v>
      </c>
      <c r="VF51" s="270">
        <f t="shared" si="1204"/>
        <v>0</v>
      </c>
      <c r="VG51" s="375">
        <f t="shared" si="1205"/>
        <v>0</v>
      </c>
      <c r="VH51" s="374">
        <f t="shared" si="1496"/>
        <v>0</v>
      </c>
      <c r="VI51" s="270">
        <f t="shared" si="1497"/>
        <v>0</v>
      </c>
      <c r="VJ51" s="270">
        <f t="shared" si="1206"/>
        <v>0</v>
      </c>
      <c r="VK51" s="375">
        <f t="shared" si="1207"/>
        <v>0</v>
      </c>
      <c r="VL51" s="374">
        <f t="shared" si="1498"/>
        <v>0</v>
      </c>
      <c r="VM51" s="270">
        <f t="shared" si="1499"/>
        <v>0</v>
      </c>
      <c r="VN51" s="270">
        <f t="shared" si="1208"/>
        <v>0</v>
      </c>
      <c r="VO51" s="375">
        <f t="shared" si="1209"/>
        <v>0</v>
      </c>
      <c r="VP51" s="374">
        <f t="shared" si="1500"/>
        <v>0</v>
      </c>
      <c r="VQ51" s="270">
        <f t="shared" si="1501"/>
        <v>0</v>
      </c>
      <c r="VR51" s="270">
        <f t="shared" si="1210"/>
        <v>0</v>
      </c>
      <c r="VS51" s="324">
        <f t="shared" si="878"/>
        <v>0</v>
      </c>
      <c r="VT51" s="375">
        <f t="shared" si="1211"/>
        <v>0</v>
      </c>
      <c r="VU51" s="374">
        <f t="shared" si="1502"/>
        <v>0</v>
      </c>
      <c r="VV51" s="270">
        <f t="shared" si="1503"/>
        <v>0</v>
      </c>
      <c r="VW51" s="270">
        <f t="shared" si="1212"/>
        <v>0</v>
      </c>
      <c r="VX51" s="375">
        <f t="shared" si="1213"/>
        <v>0</v>
      </c>
      <c r="VY51" s="374">
        <f t="shared" si="1504"/>
        <v>0</v>
      </c>
      <c r="VZ51" s="270">
        <f t="shared" si="1505"/>
        <v>0</v>
      </c>
      <c r="WA51" s="270">
        <f t="shared" si="1214"/>
        <v>0</v>
      </c>
      <c r="WB51" s="375">
        <f t="shared" si="1215"/>
        <v>0</v>
      </c>
      <c r="WC51" s="374">
        <f t="shared" si="1506"/>
        <v>0</v>
      </c>
      <c r="WD51" s="270">
        <f t="shared" si="1507"/>
        <v>0</v>
      </c>
      <c r="WE51" s="270">
        <f t="shared" si="1216"/>
        <v>0</v>
      </c>
      <c r="WF51" s="375">
        <f t="shared" si="1217"/>
        <v>0</v>
      </c>
      <c r="WG51" s="374">
        <f t="shared" si="1508"/>
        <v>0</v>
      </c>
      <c r="WH51" s="270">
        <f t="shared" si="1509"/>
        <v>0</v>
      </c>
      <c r="WI51" s="270">
        <f t="shared" si="1218"/>
        <v>0</v>
      </c>
      <c r="WJ51" s="375">
        <f t="shared" si="1219"/>
        <v>0</v>
      </c>
      <c r="WK51" s="374">
        <f t="shared" si="1510"/>
        <v>0</v>
      </c>
      <c r="WL51" s="270">
        <f t="shared" si="1511"/>
        <v>0</v>
      </c>
      <c r="WM51" s="270">
        <f t="shared" si="1220"/>
        <v>0</v>
      </c>
      <c r="WN51" s="375">
        <f t="shared" si="1221"/>
        <v>0</v>
      </c>
      <c r="WO51" s="374">
        <f t="shared" si="1512"/>
        <v>0</v>
      </c>
      <c r="WP51" s="270">
        <f t="shared" si="1513"/>
        <v>0</v>
      </c>
      <c r="WQ51" s="270">
        <f t="shared" si="1222"/>
        <v>0</v>
      </c>
      <c r="WR51" s="375">
        <f t="shared" si="1223"/>
        <v>0</v>
      </c>
      <c r="WS51" s="374">
        <f t="shared" si="1514"/>
        <v>0</v>
      </c>
      <c r="WT51" s="270">
        <f t="shared" si="1515"/>
        <v>0</v>
      </c>
      <c r="WU51" s="270">
        <f t="shared" si="1224"/>
        <v>0</v>
      </c>
      <c r="WV51" s="375">
        <f t="shared" si="1225"/>
        <v>0</v>
      </c>
      <c r="WW51" s="374">
        <f t="shared" si="1516"/>
        <v>0</v>
      </c>
      <c r="WX51" s="270">
        <f t="shared" si="1517"/>
        <v>0</v>
      </c>
      <c r="WY51" s="270">
        <f t="shared" si="1226"/>
        <v>0</v>
      </c>
      <c r="WZ51" s="375">
        <f t="shared" si="1227"/>
        <v>0</v>
      </c>
      <c r="XA51" s="374">
        <f t="shared" si="1518"/>
        <v>0</v>
      </c>
      <c r="XB51" s="270">
        <f t="shared" si="1519"/>
        <v>0</v>
      </c>
      <c r="XC51" s="270">
        <f t="shared" si="1228"/>
        <v>0</v>
      </c>
      <c r="XD51" s="375">
        <f t="shared" si="1229"/>
        <v>0</v>
      </c>
      <c r="XE51" s="374">
        <f t="shared" si="1520"/>
        <v>0</v>
      </c>
      <c r="XF51" s="270">
        <f t="shared" si="1521"/>
        <v>0</v>
      </c>
      <c r="XG51" s="270">
        <f t="shared" si="1230"/>
        <v>0</v>
      </c>
      <c r="XH51" s="375">
        <f t="shared" si="1231"/>
        <v>0</v>
      </c>
      <c r="XI51" s="374">
        <f t="shared" si="1522"/>
        <v>0</v>
      </c>
      <c r="XJ51" s="270">
        <f t="shared" si="1523"/>
        <v>0</v>
      </c>
      <c r="XK51" s="270">
        <f t="shared" si="1232"/>
        <v>0</v>
      </c>
      <c r="XL51" s="375">
        <f t="shared" si="1233"/>
        <v>0</v>
      </c>
      <c r="XM51" s="374">
        <f t="shared" si="1524"/>
        <v>0</v>
      </c>
      <c r="XN51" s="270">
        <f t="shared" si="1525"/>
        <v>0</v>
      </c>
      <c r="XO51" s="270">
        <f t="shared" si="1234"/>
        <v>0</v>
      </c>
      <c r="XP51" s="324">
        <f t="shared" si="879"/>
        <v>0</v>
      </c>
      <c r="XQ51" s="375">
        <f t="shared" si="1235"/>
        <v>0</v>
      </c>
      <c r="XR51" s="374">
        <f t="shared" si="1526"/>
        <v>0</v>
      </c>
      <c r="XS51" s="270">
        <f t="shared" si="1527"/>
        <v>0</v>
      </c>
      <c r="XT51" s="270">
        <f t="shared" si="1236"/>
        <v>0</v>
      </c>
      <c r="XU51" s="375">
        <f t="shared" si="1237"/>
        <v>0</v>
      </c>
      <c r="XV51" s="374">
        <f t="shared" si="1528"/>
        <v>0</v>
      </c>
      <c r="XW51" s="270">
        <f t="shared" si="1529"/>
        <v>0</v>
      </c>
      <c r="XX51" s="270">
        <f t="shared" si="1238"/>
        <v>0</v>
      </c>
      <c r="XY51" s="375">
        <f t="shared" si="1239"/>
        <v>0</v>
      </c>
      <c r="XZ51" s="374">
        <f t="shared" si="1530"/>
        <v>0</v>
      </c>
      <c r="YA51" s="270">
        <f t="shared" si="1531"/>
        <v>0</v>
      </c>
      <c r="YB51" s="270">
        <f t="shared" si="1240"/>
        <v>0</v>
      </c>
      <c r="YC51" s="375">
        <f t="shared" si="1241"/>
        <v>0</v>
      </c>
      <c r="YD51" s="374">
        <f t="shared" si="1532"/>
        <v>0</v>
      </c>
      <c r="YE51" s="270">
        <f t="shared" si="1533"/>
        <v>0</v>
      </c>
      <c r="YF51" s="270">
        <f t="shared" si="1242"/>
        <v>0</v>
      </c>
      <c r="YG51" s="375">
        <f t="shared" si="1243"/>
        <v>0</v>
      </c>
      <c r="YH51" s="374">
        <f t="shared" si="1534"/>
        <v>0</v>
      </c>
      <c r="YI51" s="270">
        <f t="shared" si="1535"/>
        <v>0</v>
      </c>
      <c r="YJ51" s="270">
        <f t="shared" si="1244"/>
        <v>0</v>
      </c>
      <c r="YK51" s="375">
        <f t="shared" si="1245"/>
        <v>0</v>
      </c>
      <c r="YL51" s="374">
        <f t="shared" si="1536"/>
        <v>0</v>
      </c>
      <c r="YM51" s="270">
        <f t="shared" si="1537"/>
        <v>0</v>
      </c>
      <c r="YN51" s="270">
        <f t="shared" si="1246"/>
        <v>0</v>
      </c>
      <c r="YO51" s="375">
        <f t="shared" si="1247"/>
        <v>0</v>
      </c>
      <c r="YP51" s="374">
        <f t="shared" si="1538"/>
        <v>0</v>
      </c>
      <c r="YQ51" s="270">
        <f t="shared" si="1539"/>
        <v>0</v>
      </c>
      <c r="YR51" s="270">
        <f t="shared" si="1248"/>
        <v>0</v>
      </c>
      <c r="YS51" s="375">
        <f t="shared" si="1249"/>
        <v>0</v>
      </c>
      <c r="YT51" s="374">
        <f t="shared" si="1540"/>
        <v>0</v>
      </c>
      <c r="YU51" s="270">
        <f t="shared" si="1541"/>
        <v>0</v>
      </c>
      <c r="YV51" s="270">
        <f t="shared" si="1250"/>
        <v>0</v>
      </c>
      <c r="YW51" s="375">
        <f t="shared" si="1251"/>
        <v>0</v>
      </c>
      <c r="YX51" s="374">
        <f t="shared" si="1542"/>
        <v>0</v>
      </c>
      <c r="YY51" s="270">
        <f t="shared" si="1543"/>
        <v>0</v>
      </c>
      <c r="YZ51" s="270">
        <f t="shared" si="1252"/>
        <v>0</v>
      </c>
      <c r="ZA51" s="375">
        <f t="shared" si="1253"/>
        <v>0</v>
      </c>
      <c r="ZB51" s="374">
        <f t="shared" si="1544"/>
        <v>0</v>
      </c>
      <c r="ZC51" s="270">
        <f t="shared" si="1545"/>
        <v>0</v>
      </c>
      <c r="ZD51" s="270">
        <f t="shared" si="1254"/>
        <v>0</v>
      </c>
      <c r="ZE51" s="375">
        <f t="shared" si="1255"/>
        <v>0</v>
      </c>
      <c r="ZF51" s="374">
        <f t="shared" si="1546"/>
        <v>0</v>
      </c>
      <c r="ZG51" s="270">
        <f t="shared" si="1547"/>
        <v>0</v>
      </c>
      <c r="ZH51" s="270">
        <f t="shared" si="1256"/>
        <v>0</v>
      </c>
      <c r="ZI51" s="375">
        <f t="shared" si="1257"/>
        <v>0</v>
      </c>
      <c r="ZJ51" s="374">
        <f t="shared" si="1548"/>
        <v>0</v>
      </c>
      <c r="ZK51" s="270">
        <f t="shared" si="1258"/>
        <v>0</v>
      </c>
      <c r="ZL51" s="270">
        <f t="shared" si="1259"/>
        <v>0</v>
      </c>
      <c r="ZM51" s="324">
        <f t="shared" si="880"/>
        <v>0</v>
      </c>
    </row>
    <row r="52" spans="1:689" hidden="1" outlineLevel="1" x14ac:dyDescent="0.3">
      <c r="A52" s="361">
        <f>B52*'Input sheet'!$C$11</f>
        <v>0.19</v>
      </c>
      <c r="B52" s="362">
        <v>0.19</v>
      </c>
      <c r="C52" s="367" t="s">
        <v>163</v>
      </c>
      <c r="D52" s="364">
        <v>0</v>
      </c>
      <c r="E52" s="374">
        <v>0</v>
      </c>
      <c r="F52" s="270">
        <f t="shared" si="881"/>
        <v>0</v>
      </c>
      <c r="G52" s="270">
        <f t="shared" si="882"/>
        <v>0</v>
      </c>
      <c r="H52" s="375">
        <f t="shared" si="883"/>
        <v>0</v>
      </c>
      <c r="I52" s="374">
        <f t="shared" si="1260"/>
        <v>0</v>
      </c>
      <c r="J52" s="270">
        <f t="shared" si="884"/>
        <v>0</v>
      </c>
      <c r="K52" s="270">
        <f t="shared" si="885"/>
        <v>0</v>
      </c>
      <c r="L52" s="375">
        <f t="shared" si="886"/>
        <v>0</v>
      </c>
      <c r="M52" s="374">
        <f t="shared" si="887"/>
        <v>0</v>
      </c>
      <c r="N52" s="270">
        <f t="shared" si="888"/>
        <v>0</v>
      </c>
      <c r="O52" s="270">
        <f t="shared" si="889"/>
        <v>0</v>
      </c>
      <c r="P52" s="375">
        <f t="shared" si="890"/>
        <v>0</v>
      </c>
      <c r="Q52" s="374">
        <f t="shared" si="891"/>
        <v>0</v>
      </c>
      <c r="R52" s="270">
        <f t="shared" si="892"/>
        <v>0</v>
      </c>
      <c r="S52" s="270">
        <f t="shared" si="893"/>
        <v>0</v>
      </c>
      <c r="T52" s="375">
        <f t="shared" si="894"/>
        <v>0</v>
      </c>
      <c r="U52" s="374">
        <f t="shared" si="895"/>
        <v>0</v>
      </c>
      <c r="V52" s="270">
        <f t="shared" si="896"/>
        <v>0</v>
      </c>
      <c r="W52" s="270">
        <f t="shared" si="897"/>
        <v>0</v>
      </c>
      <c r="X52" s="375">
        <f t="shared" si="898"/>
        <v>0</v>
      </c>
      <c r="Y52" s="374">
        <f t="shared" si="899"/>
        <v>0</v>
      </c>
      <c r="Z52" s="270">
        <f t="shared" si="900"/>
        <v>0</v>
      </c>
      <c r="AA52" s="270">
        <f t="shared" si="901"/>
        <v>0</v>
      </c>
      <c r="AB52" s="375">
        <f t="shared" si="902"/>
        <v>0</v>
      </c>
      <c r="AC52" s="374">
        <f t="shared" si="903"/>
        <v>0</v>
      </c>
      <c r="AD52" s="270">
        <f t="shared" si="904"/>
        <v>0</v>
      </c>
      <c r="AE52" s="270">
        <f t="shared" si="905"/>
        <v>0</v>
      </c>
      <c r="AF52" s="375">
        <f t="shared" si="906"/>
        <v>0</v>
      </c>
      <c r="AG52" s="374">
        <f t="shared" si="907"/>
        <v>0</v>
      </c>
      <c r="AH52" s="270">
        <f t="shared" si="908"/>
        <v>0</v>
      </c>
      <c r="AI52" s="270">
        <f t="shared" si="909"/>
        <v>0</v>
      </c>
      <c r="AJ52" s="375">
        <f t="shared" si="910"/>
        <v>0</v>
      </c>
      <c r="AK52" s="374">
        <f t="shared" si="911"/>
        <v>0</v>
      </c>
      <c r="AL52" s="270">
        <f t="shared" si="912"/>
        <v>0</v>
      </c>
      <c r="AM52" s="270">
        <f t="shared" si="913"/>
        <v>0</v>
      </c>
      <c r="AN52" s="375">
        <f t="shared" si="914"/>
        <v>0</v>
      </c>
      <c r="AO52" s="374">
        <f t="shared" si="915"/>
        <v>0</v>
      </c>
      <c r="AP52" s="270">
        <f t="shared" si="916"/>
        <v>0</v>
      </c>
      <c r="AQ52" s="270">
        <f t="shared" si="917"/>
        <v>0</v>
      </c>
      <c r="AR52" s="375">
        <f t="shared" si="918"/>
        <v>0</v>
      </c>
      <c r="AS52" s="374">
        <f t="shared" si="919"/>
        <v>0</v>
      </c>
      <c r="AT52" s="270">
        <f t="shared" si="920"/>
        <v>0</v>
      </c>
      <c r="AU52" s="270">
        <f t="shared" si="921"/>
        <v>0</v>
      </c>
      <c r="AV52" s="375">
        <f t="shared" si="922"/>
        <v>0</v>
      </c>
      <c r="AW52" s="374">
        <f t="shared" si="923"/>
        <v>0</v>
      </c>
      <c r="AX52" s="270">
        <f t="shared" si="924"/>
        <v>0</v>
      </c>
      <c r="AY52" s="270">
        <f t="shared" si="925"/>
        <v>0</v>
      </c>
      <c r="AZ52" s="324">
        <f t="shared" si="867"/>
        <v>0</v>
      </c>
      <c r="BA52" s="375">
        <f t="shared" si="1549"/>
        <v>0</v>
      </c>
      <c r="BB52" s="374">
        <f t="shared" si="1550"/>
        <v>0</v>
      </c>
      <c r="BC52" s="270">
        <f t="shared" si="926"/>
        <v>0</v>
      </c>
      <c r="BD52" s="270">
        <f t="shared" si="927"/>
        <v>0</v>
      </c>
      <c r="BE52" s="375">
        <f t="shared" si="928"/>
        <v>0</v>
      </c>
      <c r="BF52" s="374">
        <f t="shared" si="929"/>
        <v>0</v>
      </c>
      <c r="BG52" s="270">
        <f t="shared" si="930"/>
        <v>0</v>
      </c>
      <c r="BH52" s="270">
        <f t="shared" si="931"/>
        <v>0</v>
      </c>
      <c r="BI52" s="375">
        <f t="shared" si="932"/>
        <v>0</v>
      </c>
      <c r="BJ52" s="374">
        <f t="shared" si="933"/>
        <v>0</v>
      </c>
      <c r="BK52" s="270">
        <f t="shared" si="934"/>
        <v>0</v>
      </c>
      <c r="BL52" s="270">
        <f t="shared" si="935"/>
        <v>0</v>
      </c>
      <c r="BM52" s="375">
        <f t="shared" si="936"/>
        <v>0</v>
      </c>
      <c r="BN52" s="374">
        <f t="shared" si="937"/>
        <v>0</v>
      </c>
      <c r="BO52" s="270">
        <f t="shared" si="938"/>
        <v>0</v>
      </c>
      <c r="BP52" s="270">
        <f t="shared" si="939"/>
        <v>0</v>
      </c>
      <c r="BQ52" s="375">
        <f t="shared" si="940"/>
        <v>0</v>
      </c>
      <c r="BR52" s="374">
        <f t="shared" si="941"/>
        <v>0</v>
      </c>
      <c r="BS52" s="270">
        <f t="shared" si="942"/>
        <v>0</v>
      </c>
      <c r="BT52" s="270">
        <f t="shared" si="943"/>
        <v>0</v>
      </c>
      <c r="BU52" s="375">
        <f t="shared" si="944"/>
        <v>0</v>
      </c>
      <c r="BV52" s="374">
        <f t="shared" si="945"/>
        <v>0</v>
      </c>
      <c r="BW52" s="270">
        <f t="shared" si="946"/>
        <v>0</v>
      </c>
      <c r="BX52" s="270">
        <f t="shared" si="947"/>
        <v>0</v>
      </c>
      <c r="BY52" s="375">
        <f t="shared" si="948"/>
        <v>0</v>
      </c>
      <c r="BZ52" s="374">
        <f t="shared" si="949"/>
        <v>0</v>
      </c>
      <c r="CA52" s="270">
        <f t="shared" si="950"/>
        <v>0</v>
      </c>
      <c r="CB52" s="270">
        <f t="shared" si="951"/>
        <v>0</v>
      </c>
      <c r="CC52" s="375">
        <f t="shared" si="952"/>
        <v>0</v>
      </c>
      <c r="CD52" s="374">
        <f t="shared" si="953"/>
        <v>0</v>
      </c>
      <c r="CE52" s="270">
        <f t="shared" si="954"/>
        <v>0</v>
      </c>
      <c r="CF52" s="270">
        <f t="shared" si="955"/>
        <v>0</v>
      </c>
      <c r="CG52" s="375">
        <f t="shared" si="956"/>
        <v>0</v>
      </c>
      <c r="CH52" s="374">
        <f t="shared" si="957"/>
        <v>0</v>
      </c>
      <c r="CI52" s="270">
        <f t="shared" si="958"/>
        <v>0</v>
      </c>
      <c r="CJ52" s="270">
        <f t="shared" si="959"/>
        <v>0</v>
      </c>
      <c r="CK52" s="375">
        <f t="shared" si="960"/>
        <v>0</v>
      </c>
      <c r="CL52" s="374">
        <f t="shared" si="961"/>
        <v>0</v>
      </c>
      <c r="CM52" s="270">
        <f t="shared" si="962"/>
        <v>0</v>
      </c>
      <c r="CN52" s="270">
        <f t="shared" si="963"/>
        <v>0</v>
      </c>
      <c r="CO52" s="375">
        <f t="shared" si="964"/>
        <v>0</v>
      </c>
      <c r="CP52" s="374">
        <f t="shared" si="965"/>
        <v>0</v>
      </c>
      <c r="CQ52" s="270">
        <f t="shared" si="966"/>
        <v>0</v>
      </c>
      <c r="CR52" s="270">
        <f t="shared" si="967"/>
        <v>0</v>
      </c>
      <c r="CS52" s="375">
        <f t="shared" si="968"/>
        <v>0</v>
      </c>
      <c r="CT52" s="374">
        <f t="shared" si="969"/>
        <v>0</v>
      </c>
      <c r="CU52" s="270">
        <f t="shared" si="970"/>
        <v>0</v>
      </c>
      <c r="CV52" s="270">
        <f t="shared" si="971"/>
        <v>0</v>
      </c>
      <c r="CW52" s="324">
        <f t="shared" si="868"/>
        <v>0</v>
      </c>
      <c r="CX52" s="375">
        <f t="shared" si="1261"/>
        <v>0</v>
      </c>
      <c r="CY52" s="374">
        <f t="shared" si="1262"/>
        <v>0</v>
      </c>
      <c r="CZ52" s="270">
        <f t="shared" si="1263"/>
        <v>0</v>
      </c>
      <c r="DA52" s="270">
        <f t="shared" si="972"/>
        <v>0</v>
      </c>
      <c r="DB52" s="375">
        <f t="shared" si="973"/>
        <v>0</v>
      </c>
      <c r="DC52" s="374">
        <f t="shared" si="1264"/>
        <v>0</v>
      </c>
      <c r="DD52" s="270">
        <f t="shared" si="1265"/>
        <v>0</v>
      </c>
      <c r="DE52" s="270">
        <f t="shared" si="974"/>
        <v>0</v>
      </c>
      <c r="DF52" s="375">
        <f t="shared" si="975"/>
        <v>0</v>
      </c>
      <c r="DG52" s="374">
        <f t="shared" si="1266"/>
        <v>0</v>
      </c>
      <c r="DH52" s="270">
        <f t="shared" si="1267"/>
        <v>0</v>
      </c>
      <c r="DI52" s="270">
        <f t="shared" si="976"/>
        <v>0</v>
      </c>
      <c r="DJ52" s="375">
        <f t="shared" si="977"/>
        <v>0</v>
      </c>
      <c r="DK52" s="374">
        <f t="shared" si="1268"/>
        <v>0</v>
      </c>
      <c r="DL52" s="270">
        <f t="shared" si="1269"/>
        <v>0</v>
      </c>
      <c r="DM52" s="270">
        <f t="shared" si="978"/>
        <v>0</v>
      </c>
      <c r="DN52" s="375">
        <f t="shared" si="979"/>
        <v>0</v>
      </c>
      <c r="DO52" s="374">
        <f t="shared" si="1270"/>
        <v>0</v>
      </c>
      <c r="DP52" s="270">
        <f t="shared" si="1271"/>
        <v>0</v>
      </c>
      <c r="DQ52" s="270">
        <f t="shared" si="980"/>
        <v>0</v>
      </c>
      <c r="DR52" s="375">
        <f t="shared" si="981"/>
        <v>0</v>
      </c>
      <c r="DS52" s="374">
        <f t="shared" si="1272"/>
        <v>0</v>
      </c>
      <c r="DT52" s="270">
        <f t="shared" si="1273"/>
        <v>0</v>
      </c>
      <c r="DU52" s="270">
        <f t="shared" si="982"/>
        <v>0</v>
      </c>
      <c r="DV52" s="375">
        <f t="shared" si="983"/>
        <v>0</v>
      </c>
      <c r="DW52" s="374">
        <f t="shared" si="1274"/>
        <v>0</v>
      </c>
      <c r="DX52" s="270">
        <f t="shared" si="1275"/>
        <v>0</v>
      </c>
      <c r="DY52" s="270">
        <f t="shared" si="984"/>
        <v>0</v>
      </c>
      <c r="DZ52" s="375">
        <f t="shared" si="985"/>
        <v>0</v>
      </c>
      <c r="EA52" s="374">
        <f t="shared" si="1276"/>
        <v>0</v>
      </c>
      <c r="EB52" s="270">
        <f t="shared" si="1277"/>
        <v>0</v>
      </c>
      <c r="EC52" s="270">
        <f t="shared" si="986"/>
        <v>0</v>
      </c>
      <c r="ED52" s="375">
        <f t="shared" si="987"/>
        <v>0</v>
      </c>
      <c r="EE52" s="374">
        <f t="shared" si="1278"/>
        <v>0</v>
      </c>
      <c r="EF52" s="270">
        <f t="shared" si="1279"/>
        <v>0</v>
      </c>
      <c r="EG52" s="270">
        <f t="shared" si="988"/>
        <v>0</v>
      </c>
      <c r="EH52" s="375">
        <f t="shared" si="989"/>
        <v>0</v>
      </c>
      <c r="EI52" s="374">
        <f t="shared" si="1280"/>
        <v>0</v>
      </c>
      <c r="EJ52" s="270">
        <f t="shared" si="1281"/>
        <v>0</v>
      </c>
      <c r="EK52" s="270">
        <f t="shared" si="990"/>
        <v>0</v>
      </c>
      <c r="EL52" s="375">
        <f t="shared" si="991"/>
        <v>0</v>
      </c>
      <c r="EM52" s="374">
        <f t="shared" si="1282"/>
        <v>0</v>
      </c>
      <c r="EN52" s="270">
        <f t="shared" si="1283"/>
        <v>0</v>
      </c>
      <c r="EO52" s="270">
        <f t="shared" si="992"/>
        <v>0</v>
      </c>
      <c r="EP52" s="375">
        <f t="shared" si="993"/>
        <v>0</v>
      </c>
      <c r="EQ52" s="374">
        <f t="shared" si="1284"/>
        <v>0</v>
      </c>
      <c r="ER52" s="270">
        <f t="shared" si="1285"/>
        <v>0</v>
      </c>
      <c r="ES52" s="270">
        <f t="shared" si="994"/>
        <v>0</v>
      </c>
      <c r="ET52" s="324">
        <f t="shared" si="869"/>
        <v>0</v>
      </c>
      <c r="EU52" s="375">
        <f t="shared" si="995"/>
        <v>0</v>
      </c>
      <c r="EV52" s="374">
        <f t="shared" si="1286"/>
        <v>0</v>
      </c>
      <c r="EW52" s="270">
        <f t="shared" si="1287"/>
        <v>0</v>
      </c>
      <c r="EX52" s="270">
        <f t="shared" si="996"/>
        <v>0</v>
      </c>
      <c r="EY52" s="375">
        <f t="shared" si="997"/>
        <v>0</v>
      </c>
      <c r="EZ52" s="374">
        <f t="shared" si="1288"/>
        <v>0</v>
      </c>
      <c r="FA52" s="270">
        <f t="shared" si="1289"/>
        <v>0</v>
      </c>
      <c r="FB52" s="270">
        <f t="shared" si="998"/>
        <v>0</v>
      </c>
      <c r="FC52" s="375">
        <f t="shared" si="999"/>
        <v>0</v>
      </c>
      <c r="FD52" s="374">
        <f t="shared" si="1290"/>
        <v>0</v>
      </c>
      <c r="FE52" s="270">
        <f t="shared" si="1291"/>
        <v>0</v>
      </c>
      <c r="FF52" s="270">
        <f t="shared" si="1000"/>
        <v>0</v>
      </c>
      <c r="FG52" s="375">
        <f t="shared" si="1001"/>
        <v>0</v>
      </c>
      <c r="FH52" s="374">
        <f t="shared" si="1292"/>
        <v>0</v>
      </c>
      <c r="FI52" s="270">
        <f t="shared" si="1293"/>
        <v>0</v>
      </c>
      <c r="FJ52" s="270">
        <f t="shared" si="1002"/>
        <v>0</v>
      </c>
      <c r="FK52" s="375">
        <f t="shared" si="1003"/>
        <v>0</v>
      </c>
      <c r="FL52" s="374">
        <f t="shared" si="1294"/>
        <v>0</v>
      </c>
      <c r="FM52" s="270">
        <f t="shared" si="1295"/>
        <v>0</v>
      </c>
      <c r="FN52" s="270">
        <f t="shared" si="1004"/>
        <v>0</v>
      </c>
      <c r="FO52" s="375">
        <f t="shared" si="1005"/>
        <v>0</v>
      </c>
      <c r="FP52" s="374">
        <f t="shared" si="1296"/>
        <v>0</v>
      </c>
      <c r="FQ52" s="270">
        <f t="shared" si="1297"/>
        <v>0</v>
      </c>
      <c r="FR52" s="270">
        <f t="shared" si="1006"/>
        <v>0</v>
      </c>
      <c r="FS52" s="375">
        <f t="shared" si="1007"/>
        <v>0</v>
      </c>
      <c r="FT52" s="374">
        <f t="shared" si="1298"/>
        <v>0</v>
      </c>
      <c r="FU52" s="270">
        <f t="shared" si="1299"/>
        <v>0</v>
      </c>
      <c r="FV52" s="270">
        <f t="shared" si="1008"/>
        <v>0</v>
      </c>
      <c r="FW52" s="375">
        <f t="shared" si="1009"/>
        <v>0</v>
      </c>
      <c r="FX52" s="374">
        <f t="shared" si="1300"/>
        <v>0</v>
      </c>
      <c r="FY52" s="270">
        <f t="shared" si="1301"/>
        <v>0</v>
      </c>
      <c r="FZ52" s="270">
        <f t="shared" si="1010"/>
        <v>0</v>
      </c>
      <c r="GA52" s="375">
        <f t="shared" si="1011"/>
        <v>0</v>
      </c>
      <c r="GB52" s="374">
        <f t="shared" si="1302"/>
        <v>0</v>
      </c>
      <c r="GC52" s="270">
        <f t="shared" si="1303"/>
        <v>0</v>
      </c>
      <c r="GD52" s="270">
        <f t="shared" si="1012"/>
        <v>0</v>
      </c>
      <c r="GE52" s="375">
        <f t="shared" si="1013"/>
        <v>0</v>
      </c>
      <c r="GF52" s="374">
        <f t="shared" si="1304"/>
        <v>0</v>
      </c>
      <c r="GG52" s="270">
        <f t="shared" si="1305"/>
        <v>0</v>
      </c>
      <c r="GH52" s="270">
        <f t="shared" si="1014"/>
        <v>0</v>
      </c>
      <c r="GI52" s="375">
        <f t="shared" si="1015"/>
        <v>0</v>
      </c>
      <c r="GJ52" s="374">
        <f t="shared" si="1306"/>
        <v>0</v>
      </c>
      <c r="GK52" s="270">
        <f t="shared" si="1307"/>
        <v>0</v>
      </c>
      <c r="GL52" s="270">
        <f t="shared" si="1016"/>
        <v>0</v>
      </c>
      <c r="GM52" s="375">
        <f t="shared" si="1017"/>
        <v>0</v>
      </c>
      <c r="GN52" s="374">
        <f t="shared" si="1308"/>
        <v>0</v>
      </c>
      <c r="GO52" s="270">
        <f t="shared" si="1309"/>
        <v>0</v>
      </c>
      <c r="GP52" s="270">
        <f t="shared" si="1018"/>
        <v>0</v>
      </c>
      <c r="GQ52" s="324">
        <f t="shared" si="870"/>
        <v>0</v>
      </c>
      <c r="GR52" s="375">
        <f t="shared" si="1019"/>
        <v>0</v>
      </c>
      <c r="GS52" s="374">
        <f t="shared" si="1310"/>
        <v>0</v>
      </c>
      <c r="GT52" s="270">
        <f t="shared" si="1311"/>
        <v>0</v>
      </c>
      <c r="GU52" s="270">
        <f t="shared" si="1020"/>
        <v>0</v>
      </c>
      <c r="GV52" s="375">
        <f t="shared" si="1021"/>
        <v>0</v>
      </c>
      <c r="GW52" s="374">
        <f t="shared" si="1312"/>
        <v>0</v>
      </c>
      <c r="GX52" s="270">
        <f t="shared" si="1313"/>
        <v>0</v>
      </c>
      <c r="GY52" s="270">
        <f t="shared" si="1022"/>
        <v>0</v>
      </c>
      <c r="GZ52" s="375">
        <f t="shared" si="1023"/>
        <v>0</v>
      </c>
      <c r="HA52" s="374">
        <f t="shared" si="1314"/>
        <v>0</v>
      </c>
      <c r="HB52" s="270">
        <f t="shared" si="1315"/>
        <v>0</v>
      </c>
      <c r="HC52" s="270">
        <f t="shared" si="1024"/>
        <v>0</v>
      </c>
      <c r="HD52" s="375">
        <f t="shared" si="1025"/>
        <v>0</v>
      </c>
      <c r="HE52" s="374">
        <f t="shared" si="1316"/>
        <v>0</v>
      </c>
      <c r="HF52" s="270">
        <f t="shared" si="1317"/>
        <v>0</v>
      </c>
      <c r="HG52" s="270">
        <f t="shared" si="1026"/>
        <v>0</v>
      </c>
      <c r="HH52" s="375">
        <f t="shared" si="1027"/>
        <v>0</v>
      </c>
      <c r="HI52" s="374">
        <f t="shared" si="1318"/>
        <v>0</v>
      </c>
      <c r="HJ52" s="270">
        <f t="shared" si="1319"/>
        <v>0</v>
      </c>
      <c r="HK52" s="270">
        <f t="shared" si="1028"/>
        <v>0</v>
      </c>
      <c r="HL52" s="375">
        <f t="shared" si="1029"/>
        <v>0</v>
      </c>
      <c r="HM52" s="374">
        <f t="shared" si="1320"/>
        <v>0</v>
      </c>
      <c r="HN52" s="270">
        <f t="shared" si="1321"/>
        <v>0</v>
      </c>
      <c r="HO52" s="270">
        <f t="shared" si="1030"/>
        <v>0</v>
      </c>
      <c r="HP52" s="375">
        <f t="shared" si="1031"/>
        <v>0</v>
      </c>
      <c r="HQ52" s="374">
        <f t="shared" si="1322"/>
        <v>0</v>
      </c>
      <c r="HR52" s="270">
        <f t="shared" si="1323"/>
        <v>0</v>
      </c>
      <c r="HS52" s="270">
        <f t="shared" si="1032"/>
        <v>0</v>
      </c>
      <c r="HT52" s="375">
        <f t="shared" si="1033"/>
        <v>0</v>
      </c>
      <c r="HU52" s="374">
        <f t="shared" si="1324"/>
        <v>0</v>
      </c>
      <c r="HV52" s="270">
        <f t="shared" si="1325"/>
        <v>0</v>
      </c>
      <c r="HW52" s="270">
        <f t="shared" si="1034"/>
        <v>0</v>
      </c>
      <c r="HX52" s="375">
        <f t="shared" si="1035"/>
        <v>0</v>
      </c>
      <c r="HY52" s="374">
        <f t="shared" si="1326"/>
        <v>0</v>
      </c>
      <c r="HZ52" s="270">
        <f t="shared" si="1327"/>
        <v>0</v>
      </c>
      <c r="IA52" s="270">
        <f t="shared" si="1036"/>
        <v>0</v>
      </c>
      <c r="IB52" s="375">
        <f t="shared" si="1037"/>
        <v>0</v>
      </c>
      <c r="IC52" s="374">
        <f t="shared" si="1328"/>
        <v>0</v>
      </c>
      <c r="ID52" s="270">
        <f t="shared" si="1329"/>
        <v>0</v>
      </c>
      <c r="IE52" s="270">
        <f t="shared" si="1038"/>
        <v>0</v>
      </c>
      <c r="IF52" s="375">
        <f t="shared" si="1039"/>
        <v>0</v>
      </c>
      <c r="IG52" s="374">
        <f t="shared" si="1330"/>
        <v>0</v>
      </c>
      <c r="IH52" s="270">
        <f t="shared" si="1331"/>
        <v>0</v>
      </c>
      <c r="II52" s="270">
        <f t="shared" si="1040"/>
        <v>0</v>
      </c>
      <c r="IJ52" s="375">
        <f t="shared" si="1041"/>
        <v>0</v>
      </c>
      <c r="IK52" s="374">
        <f t="shared" si="1332"/>
        <v>0</v>
      </c>
      <c r="IL52" s="270">
        <f t="shared" si="1333"/>
        <v>0</v>
      </c>
      <c r="IM52" s="270">
        <f t="shared" si="1042"/>
        <v>0</v>
      </c>
      <c r="IN52" s="324">
        <f t="shared" si="871"/>
        <v>0</v>
      </c>
      <c r="IO52" s="375">
        <f t="shared" si="1043"/>
        <v>0</v>
      </c>
      <c r="IP52" s="374">
        <f t="shared" si="1334"/>
        <v>0</v>
      </c>
      <c r="IQ52" s="270">
        <f t="shared" si="1335"/>
        <v>0</v>
      </c>
      <c r="IR52" s="270">
        <f t="shared" si="1044"/>
        <v>0</v>
      </c>
      <c r="IS52" s="375">
        <f t="shared" si="1045"/>
        <v>0</v>
      </c>
      <c r="IT52" s="374">
        <f t="shared" si="1336"/>
        <v>0</v>
      </c>
      <c r="IU52" s="270">
        <f t="shared" si="1337"/>
        <v>0</v>
      </c>
      <c r="IV52" s="270">
        <f t="shared" si="1046"/>
        <v>0</v>
      </c>
      <c r="IW52" s="375">
        <f t="shared" si="1047"/>
        <v>0</v>
      </c>
      <c r="IX52" s="374">
        <f t="shared" si="1338"/>
        <v>0</v>
      </c>
      <c r="IY52" s="270">
        <f t="shared" si="1339"/>
        <v>0</v>
      </c>
      <c r="IZ52" s="270">
        <f t="shared" si="1048"/>
        <v>0</v>
      </c>
      <c r="JA52" s="375">
        <f t="shared" si="1049"/>
        <v>0</v>
      </c>
      <c r="JB52" s="374">
        <f t="shared" si="1340"/>
        <v>0</v>
      </c>
      <c r="JC52" s="270">
        <f t="shared" si="1341"/>
        <v>0</v>
      </c>
      <c r="JD52" s="270">
        <f t="shared" si="1050"/>
        <v>0</v>
      </c>
      <c r="JE52" s="375">
        <f t="shared" si="1051"/>
        <v>0</v>
      </c>
      <c r="JF52" s="374">
        <f t="shared" si="1342"/>
        <v>0</v>
      </c>
      <c r="JG52" s="270">
        <f t="shared" si="1343"/>
        <v>0</v>
      </c>
      <c r="JH52" s="270">
        <f t="shared" si="1052"/>
        <v>0</v>
      </c>
      <c r="JI52" s="375">
        <f t="shared" si="1053"/>
        <v>0</v>
      </c>
      <c r="JJ52" s="374">
        <f t="shared" si="1344"/>
        <v>0</v>
      </c>
      <c r="JK52" s="270">
        <f t="shared" si="1345"/>
        <v>0</v>
      </c>
      <c r="JL52" s="270">
        <f t="shared" si="1054"/>
        <v>0</v>
      </c>
      <c r="JM52" s="375">
        <f t="shared" si="1055"/>
        <v>0</v>
      </c>
      <c r="JN52" s="374">
        <f t="shared" si="1346"/>
        <v>0</v>
      </c>
      <c r="JO52" s="270">
        <f t="shared" si="1347"/>
        <v>0</v>
      </c>
      <c r="JP52" s="270">
        <f t="shared" si="1056"/>
        <v>0</v>
      </c>
      <c r="JQ52" s="375">
        <f t="shared" si="1057"/>
        <v>0</v>
      </c>
      <c r="JR52" s="374">
        <f t="shared" si="1348"/>
        <v>0</v>
      </c>
      <c r="JS52" s="270">
        <f t="shared" si="1349"/>
        <v>0</v>
      </c>
      <c r="JT52" s="270">
        <f t="shared" si="1058"/>
        <v>0</v>
      </c>
      <c r="JU52" s="375">
        <f t="shared" si="1059"/>
        <v>0</v>
      </c>
      <c r="JV52" s="374">
        <f t="shared" si="1350"/>
        <v>0</v>
      </c>
      <c r="JW52" s="270">
        <f t="shared" si="1351"/>
        <v>0</v>
      </c>
      <c r="JX52" s="270">
        <f t="shared" si="1060"/>
        <v>0</v>
      </c>
      <c r="JY52" s="375">
        <f t="shared" si="1061"/>
        <v>0</v>
      </c>
      <c r="JZ52" s="374">
        <f t="shared" si="1352"/>
        <v>0</v>
      </c>
      <c r="KA52" s="270">
        <f t="shared" si="1353"/>
        <v>0</v>
      </c>
      <c r="KB52" s="270">
        <f t="shared" si="1062"/>
        <v>0</v>
      </c>
      <c r="KC52" s="375">
        <f t="shared" si="1063"/>
        <v>0</v>
      </c>
      <c r="KD52" s="374">
        <f t="shared" si="1354"/>
        <v>0</v>
      </c>
      <c r="KE52" s="270">
        <f t="shared" si="1355"/>
        <v>0</v>
      </c>
      <c r="KF52" s="270">
        <f t="shared" si="1064"/>
        <v>0</v>
      </c>
      <c r="KG52" s="375">
        <f t="shared" si="1065"/>
        <v>0</v>
      </c>
      <c r="KH52" s="374">
        <f t="shared" si="1356"/>
        <v>0</v>
      </c>
      <c r="KI52" s="270">
        <f t="shared" si="1357"/>
        <v>0</v>
      </c>
      <c r="KJ52" s="270">
        <f t="shared" si="1066"/>
        <v>0</v>
      </c>
      <c r="KK52" s="324">
        <f t="shared" si="872"/>
        <v>0</v>
      </c>
      <c r="KL52" s="375">
        <f t="shared" si="1067"/>
        <v>0</v>
      </c>
      <c r="KM52" s="374">
        <f t="shared" si="1358"/>
        <v>0</v>
      </c>
      <c r="KN52" s="270">
        <f t="shared" si="1359"/>
        <v>0</v>
      </c>
      <c r="KO52" s="270">
        <f t="shared" si="1068"/>
        <v>0</v>
      </c>
      <c r="KP52" s="375">
        <f t="shared" si="1069"/>
        <v>0</v>
      </c>
      <c r="KQ52" s="374">
        <f t="shared" si="1360"/>
        <v>0</v>
      </c>
      <c r="KR52" s="270">
        <f t="shared" si="1361"/>
        <v>0</v>
      </c>
      <c r="KS52" s="270">
        <f t="shared" si="1070"/>
        <v>0</v>
      </c>
      <c r="KT52" s="375">
        <f t="shared" si="1071"/>
        <v>0</v>
      </c>
      <c r="KU52" s="374">
        <f t="shared" si="1362"/>
        <v>0</v>
      </c>
      <c r="KV52" s="270">
        <f t="shared" si="1363"/>
        <v>0</v>
      </c>
      <c r="KW52" s="270">
        <f t="shared" si="1072"/>
        <v>0</v>
      </c>
      <c r="KX52" s="375">
        <f t="shared" si="1073"/>
        <v>0</v>
      </c>
      <c r="KY52" s="374">
        <f t="shared" si="1364"/>
        <v>0</v>
      </c>
      <c r="KZ52" s="270">
        <f t="shared" si="1365"/>
        <v>0</v>
      </c>
      <c r="LA52" s="270">
        <f t="shared" si="1074"/>
        <v>0</v>
      </c>
      <c r="LB52" s="375">
        <f t="shared" si="1075"/>
        <v>0</v>
      </c>
      <c r="LC52" s="374">
        <f t="shared" si="1366"/>
        <v>0</v>
      </c>
      <c r="LD52" s="270">
        <f t="shared" si="1367"/>
        <v>0</v>
      </c>
      <c r="LE52" s="270">
        <f t="shared" si="1076"/>
        <v>0</v>
      </c>
      <c r="LF52" s="375">
        <f t="shared" si="1077"/>
        <v>0</v>
      </c>
      <c r="LG52" s="374">
        <f t="shared" si="1368"/>
        <v>0</v>
      </c>
      <c r="LH52" s="270">
        <f t="shared" si="1369"/>
        <v>0</v>
      </c>
      <c r="LI52" s="270">
        <f t="shared" si="1078"/>
        <v>0</v>
      </c>
      <c r="LJ52" s="375">
        <f t="shared" si="1079"/>
        <v>0</v>
      </c>
      <c r="LK52" s="374">
        <f t="shared" si="1370"/>
        <v>0</v>
      </c>
      <c r="LL52" s="270">
        <f t="shared" si="1371"/>
        <v>0</v>
      </c>
      <c r="LM52" s="270">
        <f t="shared" si="1080"/>
        <v>0</v>
      </c>
      <c r="LN52" s="375">
        <f t="shared" si="1081"/>
        <v>0</v>
      </c>
      <c r="LO52" s="374">
        <f t="shared" si="1372"/>
        <v>0</v>
      </c>
      <c r="LP52" s="270">
        <f t="shared" si="1373"/>
        <v>0</v>
      </c>
      <c r="LQ52" s="270">
        <f t="shared" si="1082"/>
        <v>0</v>
      </c>
      <c r="LR52" s="375">
        <f t="shared" si="1083"/>
        <v>0</v>
      </c>
      <c r="LS52" s="374">
        <f t="shared" si="1374"/>
        <v>0</v>
      </c>
      <c r="LT52" s="270">
        <f t="shared" si="1375"/>
        <v>0</v>
      </c>
      <c r="LU52" s="270">
        <f t="shared" si="1084"/>
        <v>0</v>
      </c>
      <c r="LV52" s="375">
        <f t="shared" si="1085"/>
        <v>0</v>
      </c>
      <c r="LW52" s="374">
        <f t="shared" si="1376"/>
        <v>0</v>
      </c>
      <c r="LX52" s="270">
        <f t="shared" si="1377"/>
        <v>0</v>
      </c>
      <c r="LY52" s="270">
        <f t="shared" si="1086"/>
        <v>0</v>
      </c>
      <c r="LZ52" s="375">
        <f t="shared" si="1087"/>
        <v>0</v>
      </c>
      <c r="MA52" s="374">
        <f t="shared" si="1378"/>
        <v>0</v>
      </c>
      <c r="MB52" s="270">
        <f t="shared" si="1379"/>
        <v>0</v>
      </c>
      <c r="MC52" s="270">
        <f t="shared" si="1088"/>
        <v>0</v>
      </c>
      <c r="MD52" s="375">
        <f t="shared" si="1089"/>
        <v>0</v>
      </c>
      <c r="ME52" s="374">
        <f t="shared" si="1380"/>
        <v>0</v>
      </c>
      <c r="MF52" s="270">
        <f t="shared" si="1381"/>
        <v>0</v>
      </c>
      <c r="MG52" s="270">
        <f t="shared" si="1090"/>
        <v>0</v>
      </c>
      <c r="MH52" s="324">
        <f t="shared" si="873"/>
        <v>0</v>
      </c>
      <c r="MI52" s="375">
        <f t="shared" si="1091"/>
        <v>0</v>
      </c>
      <c r="MJ52" s="374">
        <f t="shared" si="1382"/>
        <v>0</v>
      </c>
      <c r="MK52" s="270">
        <f t="shared" si="1383"/>
        <v>0</v>
      </c>
      <c r="ML52" s="270">
        <f t="shared" si="1092"/>
        <v>0</v>
      </c>
      <c r="MM52" s="375">
        <f t="shared" si="1093"/>
        <v>0</v>
      </c>
      <c r="MN52" s="374">
        <f t="shared" si="1384"/>
        <v>0</v>
      </c>
      <c r="MO52" s="270">
        <f t="shared" si="1385"/>
        <v>0</v>
      </c>
      <c r="MP52" s="270">
        <f t="shared" si="1094"/>
        <v>0</v>
      </c>
      <c r="MQ52" s="375">
        <f t="shared" si="1095"/>
        <v>0</v>
      </c>
      <c r="MR52" s="374">
        <f t="shared" si="1386"/>
        <v>0</v>
      </c>
      <c r="MS52" s="270">
        <f t="shared" si="1387"/>
        <v>0</v>
      </c>
      <c r="MT52" s="270">
        <f t="shared" si="1096"/>
        <v>0</v>
      </c>
      <c r="MU52" s="375">
        <f t="shared" si="1097"/>
        <v>0</v>
      </c>
      <c r="MV52" s="374">
        <f t="shared" si="1388"/>
        <v>0</v>
      </c>
      <c r="MW52" s="270">
        <f t="shared" si="1389"/>
        <v>0</v>
      </c>
      <c r="MX52" s="270">
        <f t="shared" si="1098"/>
        <v>0</v>
      </c>
      <c r="MY52" s="375">
        <f t="shared" si="1099"/>
        <v>0</v>
      </c>
      <c r="MZ52" s="374">
        <f t="shared" si="1390"/>
        <v>0</v>
      </c>
      <c r="NA52" s="270">
        <f t="shared" si="1391"/>
        <v>0</v>
      </c>
      <c r="NB52" s="270">
        <f t="shared" si="1100"/>
        <v>0</v>
      </c>
      <c r="NC52" s="375">
        <f t="shared" si="1101"/>
        <v>0</v>
      </c>
      <c r="ND52" s="374">
        <f t="shared" si="1392"/>
        <v>0</v>
      </c>
      <c r="NE52" s="270">
        <f t="shared" si="1393"/>
        <v>0</v>
      </c>
      <c r="NF52" s="270">
        <f t="shared" si="1102"/>
        <v>0</v>
      </c>
      <c r="NG52" s="375">
        <f t="shared" si="1103"/>
        <v>0</v>
      </c>
      <c r="NH52" s="374">
        <f t="shared" si="1394"/>
        <v>0</v>
      </c>
      <c r="NI52" s="270">
        <f t="shared" si="1395"/>
        <v>0</v>
      </c>
      <c r="NJ52" s="270">
        <f t="shared" si="1104"/>
        <v>0</v>
      </c>
      <c r="NK52" s="375">
        <f t="shared" si="1105"/>
        <v>0</v>
      </c>
      <c r="NL52" s="374">
        <f t="shared" si="1396"/>
        <v>0</v>
      </c>
      <c r="NM52" s="270">
        <f t="shared" si="1397"/>
        <v>0</v>
      </c>
      <c r="NN52" s="270">
        <f t="shared" si="1106"/>
        <v>0</v>
      </c>
      <c r="NO52" s="375">
        <f t="shared" si="1107"/>
        <v>0</v>
      </c>
      <c r="NP52" s="374">
        <f t="shared" si="1398"/>
        <v>0</v>
      </c>
      <c r="NQ52" s="270">
        <f t="shared" si="1399"/>
        <v>0</v>
      </c>
      <c r="NR52" s="270">
        <f t="shared" si="1108"/>
        <v>0</v>
      </c>
      <c r="NS52" s="375">
        <f t="shared" si="1109"/>
        <v>0</v>
      </c>
      <c r="NT52" s="374">
        <f t="shared" si="1400"/>
        <v>0</v>
      </c>
      <c r="NU52" s="270">
        <f t="shared" si="1401"/>
        <v>0</v>
      </c>
      <c r="NV52" s="270">
        <f t="shared" si="1110"/>
        <v>0</v>
      </c>
      <c r="NW52" s="375">
        <f t="shared" si="1111"/>
        <v>0</v>
      </c>
      <c r="NX52" s="374">
        <f t="shared" si="1402"/>
        <v>0</v>
      </c>
      <c r="NY52" s="270">
        <f t="shared" si="1403"/>
        <v>0</v>
      </c>
      <c r="NZ52" s="270">
        <f t="shared" si="1112"/>
        <v>0</v>
      </c>
      <c r="OA52" s="375">
        <f t="shared" si="1113"/>
        <v>0</v>
      </c>
      <c r="OB52" s="374">
        <f t="shared" si="1404"/>
        <v>0</v>
      </c>
      <c r="OC52" s="270">
        <f t="shared" si="1405"/>
        <v>0</v>
      </c>
      <c r="OD52" s="270">
        <f t="shared" si="1114"/>
        <v>0</v>
      </c>
      <c r="OE52" s="324">
        <f t="shared" si="874"/>
        <v>0</v>
      </c>
      <c r="OF52" s="375">
        <f t="shared" si="1115"/>
        <v>0</v>
      </c>
      <c r="OG52" s="374">
        <f t="shared" si="1406"/>
        <v>0</v>
      </c>
      <c r="OH52" s="270">
        <f t="shared" si="1407"/>
        <v>0</v>
      </c>
      <c r="OI52" s="270">
        <f t="shared" si="1116"/>
        <v>0</v>
      </c>
      <c r="OJ52" s="375">
        <f t="shared" si="1117"/>
        <v>0</v>
      </c>
      <c r="OK52" s="374">
        <f t="shared" si="1408"/>
        <v>0</v>
      </c>
      <c r="OL52" s="270">
        <f t="shared" si="1409"/>
        <v>0</v>
      </c>
      <c r="OM52" s="270">
        <f t="shared" si="1118"/>
        <v>0</v>
      </c>
      <c r="ON52" s="375">
        <f t="shared" si="1119"/>
        <v>0</v>
      </c>
      <c r="OO52" s="374">
        <f t="shared" si="1410"/>
        <v>0</v>
      </c>
      <c r="OP52" s="270">
        <f t="shared" si="1411"/>
        <v>0</v>
      </c>
      <c r="OQ52" s="270">
        <f t="shared" si="1120"/>
        <v>0</v>
      </c>
      <c r="OR52" s="375">
        <f t="shared" si="1121"/>
        <v>0</v>
      </c>
      <c r="OS52" s="374">
        <f t="shared" si="1412"/>
        <v>0</v>
      </c>
      <c r="OT52" s="270">
        <f t="shared" si="1413"/>
        <v>0</v>
      </c>
      <c r="OU52" s="270">
        <f t="shared" si="1122"/>
        <v>0</v>
      </c>
      <c r="OV52" s="375">
        <f t="shared" si="1123"/>
        <v>0</v>
      </c>
      <c r="OW52" s="374">
        <f t="shared" si="1414"/>
        <v>0</v>
      </c>
      <c r="OX52" s="270">
        <f t="shared" si="1415"/>
        <v>0</v>
      </c>
      <c r="OY52" s="270">
        <f t="shared" si="1124"/>
        <v>0</v>
      </c>
      <c r="OZ52" s="375">
        <f t="shared" si="1125"/>
        <v>0</v>
      </c>
      <c r="PA52" s="374">
        <f t="shared" si="1416"/>
        <v>0</v>
      </c>
      <c r="PB52" s="270">
        <f t="shared" si="1417"/>
        <v>0</v>
      </c>
      <c r="PC52" s="270">
        <f t="shared" si="1126"/>
        <v>0</v>
      </c>
      <c r="PD52" s="375">
        <f t="shared" si="1127"/>
        <v>0</v>
      </c>
      <c r="PE52" s="374">
        <f t="shared" si="1418"/>
        <v>0</v>
      </c>
      <c r="PF52" s="270">
        <f t="shared" si="1419"/>
        <v>0</v>
      </c>
      <c r="PG52" s="270">
        <f t="shared" si="1128"/>
        <v>0</v>
      </c>
      <c r="PH52" s="375">
        <f t="shared" si="1129"/>
        <v>0</v>
      </c>
      <c r="PI52" s="374">
        <f t="shared" si="1420"/>
        <v>0</v>
      </c>
      <c r="PJ52" s="270">
        <f t="shared" si="1421"/>
        <v>0</v>
      </c>
      <c r="PK52" s="270">
        <f t="shared" si="1130"/>
        <v>0</v>
      </c>
      <c r="PL52" s="375">
        <f t="shared" si="1131"/>
        <v>0</v>
      </c>
      <c r="PM52" s="374">
        <f t="shared" si="1422"/>
        <v>0</v>
      </c>
      <c r="PN52" s="270">
        <f t="shared" si="1423"/>
        <v>0</v>
      </c>
      <c r="PO52" s="270">
        <f t="shared" si="1132"/>
        <v>0</v>
      </c>
      <c r="PP52" s="375">
        <f t="shared" si="1133"/>
        <v>0</v>
      </c>
      <c r="PQ52" s="374">
        <f t="shared" si="1424"/>
        <v>0</v>
      </c>
      <c r="PR52" s="270">
        <f t="shared" si="1425"/>
        <v>0</v>
      </c>
      <c r="PS52" s="270">
        <f t="shared" si="1134"/>
        <v>0</v>
      </c>
      <c r="PT52" s="375">
        <f t="shared" si="1135"/>
        <v>0</v>
      </c>
      <c r="PU52" s="374">
        <f t="shared" si="1426"/>
        <v>0</v>
      </c>
      <c r="PV52" s="270">
        <f t="shared" si="1427"/>
        <v>0</v>
      </c>
      <c r="PW52" s="270">
        <f t="shared" si="1136"/>
        <v>0</v>
      </c>
      <c r="PX52" s="375">
        <f t="shared" si="1137"/>
        <v>0</v>
      </c>
      <c r="PY52" s="374">
        <f t="shared" si="1428"/>
        <v>0</v>
      </c>
      <c r="PZ52" s="270">
        <f t="shared" si="1429"/>
        <v>0</v>
      </c>
      <c r="QA52" s="270">
        <f t="shared" si="1138"/>
        <v>0</v>
      </c>
      <c r="QB52" s="324">
        <f t="shared" si="875"/>
        <v>0</v>
      </c>
      <c r="QC52" s="375">
        <f t="shared" si="1139"/>
        <v>0</v>
      </c>
      <c r="QD52" s="374">
        <f t="shared" si="1430"/>
        <v>0</v>
      </c>
      <c r="QE52" s="270">
        <f t="shared" si="1431"/>
        <v>0</v>
      </c>
      <c r="QF52" s="270">
        <f t="shared" si="1140"/>
        <v>0</v>
      </c>
      <c r="QG52" s="375">
        <f t="shared" si="1141"/>
        <v>0</v>
      </c>
      <c r="QH52" s="374">
        <f t="shared" si="1432"/>
        <v>0</v>
      </c>
      <c r="QI52" s="270">
        <f t="shared" si="1433"/>
        <v>0</v>
      </c>
      <c r="QJ52" s="270">
        <f t="shared" si="1142"/>
        <v>0</v>
      </c>
      <c r="QK52" s="375">
        <f t="shared" si="1143"/>
        <v>0</v>
      </c>
      <c r="QL52" s="374">
        <f t="shared" si="1434"/>
        <v>0</v>
      </c>
      <c r="QM52" s="270">
        <f t="shared" si="1435"/>
        <v>0</v>
      </c>
      <c r="QN52" s="270">
        <f t="shared" si="1144"/>
        <v>0</v>
      </c>
      <c r="QO52" s="375">
        <f t="shared" si="1145"/>
        <v>0</v>
      </c>
      <c r="QP52" s="374">
        <f t="shared" si="1436"/>
        <v>0</v>
      </c>
      <c r="QQ52" s="270">
        <f t="shared" si="1437"/>
        <v>0</v>
      </c>
      <c r="QR52" s="270">
        <f t="shared" si="1146"/>
        <v>0</v>
      </c>
      <c r="QS52" s="375">
        <f t="shared" si="1147"/>
        <v>0</v>
      </c>
      <c r="QT52" s="374">
        <f t="shared" si="1438"/>
        <v>0</v>
      </c>
      <c r="QU52" s="270">
        <f t="shared" si="1439"/>
        <v>0</v>
      </c>
      <c r="QV52" s="270">
        <f t="shared" si="1148"/>
        <v>0</v>
      </c>
      <c r="QW52" s="375">
        <f t="shared" si="1149"/>
        <v>0</v>
      </c>
      <c r="QX52" s="374">
        <f t="shared" si="1440"/>
        <v>0</v>
      </c>
      <c r="QY52" s="270">
        <f t="shared" si="1441"/>
        <v>0</v>
      </c>
      <c r="QZ52" s="270">
        <f t="shared" si="1150"/>
        <v>0</v>
      </c>
      <c r="RA52" s="375">
        <f t="shared" si="1151"/>
        <v>0</v>
      </c>
      <c r="RB52" s="374">
        <f t="shared" si="1442"/>
        <v>0</v>
      </c>
      <c r="RC52" s="270">
        <f t="shared" si="1443"/>
        <v>0</v>
      </c>
      <c r="RD52" s="270">
        <f t="shared" si="1152"/>
        <v>0</v>
      </c>
      <c r="RE52" s="375">
        <f t="shared" si="1153"/>
        <v>0</v>
      </c>
      <c r="RF52" s="374">
        <f t="shared" si="1444"/>
        <v>0</v>
      </c>
      <c r="RG52" s="270">
        <f t="shared" si="1445"/>
        <v>0</v>
      </c>
      <c r="RH52" s="270">
        <f t="shared" si="1154"/>
        <v>0</v>
      </c>
      <c r="RI52" s="375">
        <f t="shared" si="1155"/>
        <v>0</v>
      </c>
      <c r="RJ52" s="374">
        <f t="shared" si="1446"/>
        <v>0</v>
      </c>
      <c r="RK52" s="270">
        <f t="shared" si="1447"/>
        <v>0</v>
      </c>
      <c r="RL52" s="270">
        <f t="shared" si="1156"/>
        <v>0</v>
      </c>
      <c r="RM52" s="375">
        <f t="shared" si="1157"/>
        <v>0</v>
      </c>
      <c r="RN52" s="374">
        <f t="shared" si="1448"/>
        <v>0</v>
      </c>
      <c r="RO52" s="270">
        <f t="shared" si="1449"/>
        <v>0</v>
      </c>
      <c r="RP52" s="270">
        <f t="shared" si="1158"/>
        <v>0</v>
      </c>
      <c r="RQ52" s="375">
        <f t="shared" si="1159"/>
        <v>0</v>
      </c>
      <c r="RR52" s="374">
        <f t="shared" si="1450"/>
        <v>0</v>
      </c>
      <c r="RS52" s="270">
        <f t="shared" si="1451"/>
        <v>0</v>
      </c>
      <c r="RT52" s="270">
        <f t="shared" si="1160"/>
        <v>0</v>
      </c>
      <c r="RU52" s="375">
        <f t="shared" si="1161"/>
        <v>0</v>
      </c>
      <c r="RV52" s="374">
        <f t="shared" si="1452"/>
        <v>0</v>
      </c>
      <c r="RW52" s="270">
        <f t="shared" si="1453"/>
        <v>0</v>
      </c>
      <c r="RX52" s="270">
        <f t="shared" si="1162"/>
        <v>0</v>
      </c>
      <c r="RY52" s="324">
        <f t="shared" si="876"/>
        <v>0</v>
      </c>
      <c r="RZ52" s="375">
        <f t="shared" si="1163"/>
        <v>0</v>
      </c>
      <c r="SA52" s="374">
        <f t="shared" si="1454"/>
        <v>0</v>
      </c>
      <c r="SB52" s="270">
        <f t="shared" si="1455"/>
        <v>0</v>
      </c>
      <c r="SC52" s="270">
        <f t="shared" si="1164"/>
        <v>0</v>
      </c>
      <c r="SD52" s="375">
        <f t="shared" si="1165"/>
        <v>0</v>
      </c>
      <c r="SE52" s="374">
        <f t="shared" si="1456"/>
        <v>0</v>
      </c>
      <c r="SF52" s="270">
        <f t="shared" si="1457"/>
        <v>0</v>
      </c>
      <c r="SG52" s="270">
        <f t="shared" si="1166"/>
        <v>0</v>
      </c>
      <c r="SH52" s="375">
        <f t="shared" si="1167"/>
        <v>0</v>
      </c>
      <c r="SI52" s="374">
        <f t="shared" si="1458"/>
        <v>0</v>
      </c>
      <c r="SJ52" s="270">
        <f t="shared" si="1459"/>
        <v>0</v>
      </c>
      <c r="SK52" s="270">
        <f t="shared" si="1168"/>
        <v>0</v>
      </c>
      <c r="SL52" s="375">
        <f t="shared" si="1169"/>
        <v>0</v>
      </c>
      <c r="SM52" s="374">
        <f t="shared" si="1460"/>
        <v>0</v>
      </c>
      <c r="SN52" s="270">
        <f t="shared" si="1461"/>
        <v>0</v>
      </c>
      <c r="SO52" s="270">
        <f t="shared" si="1170"/>
        <v>0</v>
      </c>
      <c r="SP52" s="375">
        <f t="shared" si="1171"/>
        <v>0</v>
      </c>
      <c r="SQ52" s="374">
        <f t="shared" si="1462"/>
        <v>0</v>
      </c>
      <c r="SR52" s="270">
        <f t="shared" si="1463"/>
        <v>0</v>
      </c>
      <c r="SS52" s="270">
        <f t="shared" si="1172"/>
        <v>0</v>
      </c>
      <c r="ST52" s="375">
        <f t="shared" si="1173"/>
        <v>0</v>
      </c>
      <c r="SU52" s="374">
        <f t="shared" si="1464"/>
        <v>0</v>
      </c>
      <c r="SV52" s="270">
        <f t="shared" si="1465"/>
        <v>0</v>
      </c>
      <c r="SW52" s="270">
        <f t="shared" si="1174"/>
        <v>0</v>
      </c>
      <c r="SX52" s="375">
        <f t="shared" si="1175"/>
        <v>0</v>
      </c>
      <c r="SY52" s="374">
        <f t="shared" si="1466"/>
        <v>0</v>
      </c>
      <c r="SZ52" s="270">
        <f t="shared" si="1467"/>
        <v>0</v>
      </c>
      <c r="TA52" s="270">
        <f t="shared" si="1176"/>
        <v>0</v>
      </c>
      <c r="TB52" s="375">
        <f t="shared" si="1177"/>
        <v>0</v>
      </c>
      <c r="TC52" s="374">
        <f t="shared" si="1468"/>
        <v>0</v>
      </c>
      <c r="TD52" s="270">
        <f t="shared" si="1469"/>
        <v>0</v>
      </c>
      <c r="TE52" s="270">
        <f t="shared" si="1178"/>
        <v>0</v>
      </c>
      <c r="TF52" s="375">
        <f t="shared" si="1179"/>
        <v>0</v>
      </c>
      <c r="TG52" s="374">
        <f t="shared" si="1470"/>
        <v>0</v>
      </c>
      <c r="TH52" s="270">
        <f t="shared" si="1471"/>
        <v>0</v>
      </c>
      <c r="TI52" s="270">
        <f t="shared" si="1180"/>
        <v>0</v>
      </c>
      <c r="TJ52" s="375">
        <f t="shared" si="1181"/>
        <v>0</v>
      </c>
      <c r="TK52" s="374">
        <f t="shared" si="1472"/>
        <v>0</v>
      </c>
      <c r="TL52" s="270">
        <f t="shared" si="1473"/>
        <v>0</v>
      </c>
      <c r="TM52" s="270">
        <f t="shared" si="1182"/>
        <v>0</v>
      </c>
      <c r="TN52" s="375">
        <f t="shared" si="1183"/>
        <v>0</v>
      </c>
      <c r="TO52" s="374">
        <f t="shared" si="1474"/>
        <v>0</v>
      </c>
      <c r="TP52" s="270">
        <f t="shared" si="1475"/>
        <v>0</v>
      </c>
      <c r="TQ52" s="270">
        <f t="shared" si="1184"/>
        <v>0</v>
      </c>
      <c r="TR52" s="375">
        <f t="shared" si="1185"/>
        <v>0</v>
      </c>
      <c r="TS52" s="374">
        <f t="shared" si="1476"/>
        <v>0</v>
      </c>
      <c r="TT52" s="270">
        <f t="shared" si="1477"/>
        <v>0</v>
      </c>
      <c r="TU52" s="270">
        <f t="shared" si="1186"/>
        <v>0</v>
      </c>
      <c r="TV52" s="324">
        <f t="shared" si="877"/>
        <v>0</v>
      </c>
      <c r="TW52" s="375">
        <f t="shared" si="1187"/>
        <v>0</v>
      </c>
      <c r="TX52" s="374">
        <f t="shared" si="1478"/>
        <v>0</v>
      </c>
      <c r="TY52" s="270">
        <f t="shared" si="1479"/>
        <v>0</v>
      </c>
      <c r="TZ52" s="270">
        <f t="shared" si="1188"/>
        <v>0</v>
      </c>
      <c r="UA52" s="375">
        <f t="shared" si="1189"/>
        <v>0</v>
      </c>
      <c r="UB52" s="374">
        <f t="shared" si="1480"/>
        <v>0</v>
      </c>
      <c r="UC52" s="270">
        <f t="shared" si="1481"/>
        <v>0</v>
      </c>
      <c r="UD52" s="270">
        <f t="shared" si="1190"/>
        <v>0</v>
      </c>
      <c r="UE52" s="375">
        <f t="shared" si="1191"/>
        <v>0</v>
      </c>
      <c r="UF52" s="374">
        <f t="shared" si="1482"/>
        <v>0</v>
      </c>
      <c r="UG52" s="270">
        <f t="shared" si="1483"/>
        <v>0</v>
      </c>
      <c r="UH52" s="270">
        <f t="shared" si="1192"/>
        <v>0</v>
      </c>
      <c r="UI52" s="375">
        <f t="shared" si="1193"/>
        <v>0</v>
      </c>
      <c r="UJ52" s="374">
        <f t="shared" si="1484"/>
        <v>0</v>
      </c>
      <c r="UK52" s="270">
        <f t="shared" si="1485"/>
        <v>0</v>
      </c>
      <c r="UL52" s="270">
        <f t="shared" si="1194"/>
        <v>0</v>
      </c>
      <c r="UM52" s="375">
        <f t="shared" si="1195"/>
        <v>0</v>
      </c>
      <c r="UN52" s="374">
        <f t="shared" si="1486"/>
        <v>0</v>
      </c>
      <c r="UO52" s="270">
        <f t="shared" si="1487"/>
        <v>0</v>
      </c>
      <c r="UP52" s="270">
        <f t="shared" si="1196"/>
        <v>0</v>
      </c>
      <c r="UQ52" s="375">
        <f t="shared" si="1197"/>
        <v>0</v>
      </c>
      <c r="UR52" s="374">
        <f t="shared" si="1488"/>
        <v>0</v>
      </c>
      <c r="US52" s="270">
        <f t="shared" si="1489"/>
        <v>0</v>
      </c>
      <c r="UT52" s="270">
        <f t="shared" si="1198"/>
        <v>0</v>
      </c>
      <c r="UU52" s="375">
        <f t="shared" si="1199"/>
        <v>0</v>
      </c>
      <c r="UV52" s="374">
        <f t="shared" si="1490"/>
        <v>0</v>
      </c>
      <c r="UW52" s="270">
        <f t="shared" si="1491"/>
        <v>0</v>
      </c>
      <c r="UX52" s="270">
        <f t="shared" si="1200"/>
        <v>0</v>
      </c>
      <c r="UY52" s="375">
        <f t="shared" si="1201"/>
        <v>0</v>
      </c>
      <c r="UZ52" s="374">
        <f t="shared" si="1492"/>
        <v>0</v>
      </c>
      <c r="VA52" s="270">
        <f t="shared" si="1493"/>
        <v>0</v>
      </c>
      <c r="VB52" s="270">
        <f t="shared" si="1202"/>
        <v>0</v>
      </c>
      <c r="VC52" s="375">
        <f t="shared" si="1203"/>
        <v>0</v>
      </c>
      <c r="VD52" s="374">
        <f t="shared" si="1494"/>
        <v>0</v>
      </c>
      <c r="VE52" s="270">
        <f t="shared" si="1495"/>
        <v>0</v>
      </c>
      <c r="VF52" s="270">
        <f t="shared" si="1204"/>
        <v>0</v>
      </c>
      <c r="VG52" s="375">
        <f t="shared" si="1205"/>
        <v>0</v>
      </c>
      <c r="VH52" s="374">
        <f t="shared" si="1496"/>
        <v>0</v>
      </c>
      <c r="VI52" s="270">
        <f t="shared" si="1497"/>
        <v>0</v>
      </c>
      <c r="VJ52" s="270">
        <f t="shared" si="1206"/>
        <v>0</v>
      </c>
      <c r="VK52" s="375">
        <f t="shared" si="1207"/>
        <v>0</v>
      </c>
      <c r="VL52" s="374">
        <f t="shared" si="1498"/>
        <v>0</v>
      </c>
      <c r="VM52" s="270">
        <f t="shared" si="1499"/>
        <v>0</v>
      </c>
      <c r="VN52" s="270">
        <f t="shared" si="1208"/>
        <v>0</v>
      </c>
      <c r="VO52" s="375">
        <f t="shared" si="1209"/>
        <v>0</v>
      </c>
      <c r="VP52" s="374">
        <f t="shared" si="1500"/>
        <v>0</v>
      </c>
      <c r="VQ52" s="270">
        <f t="shared" si="1501"/>
        <v>0</v>
      </c>
      <c r="VR52" s="270">
        <f t="shared" si="1210"/>
        <v>0</v>
      </c>
      <c r="VS52" s="324">
        <f t="shared" si="878"/>
        <v>0</v>
      </c>
      <c r="VT52" s="375">
        <f t="shared" si="1211"/>
        <v>0</v>
      </c>
      <c r="VU52" s="374">
        <f t="shared" si="1502"/>
        <v>0</v>
      </c>
      <c r="VV52" s="270">
        <f t="shared" si="1503"/>
        <v>0</v>
      </c>
      <c r="VW52" s="270">
        <f t="shared" si="1212"/>
        <v>0</v>
      </c>
      <c r="VX52" s="375">
        <f t="shared" si="1213"/>
        <v>0</v>
      </c>
      <c r="VY52" s="374">
        <f t="shared" si="1504"/>
        <v>0</v>
      </c>
      <c r="VZ52" s="270">
        <f t="shared" si="1505"/>
        <v>0</v>
      </c>
      <c r="WA52" s="270">
        <f t="shared" si="1214"/>
        <v>0</v>
      </c>
      <c r="WB52" s="375">
        <f t="shared" si="1215"/>
        <v>0</v>
      </c>
      <c r="WC52" s="374">
        <f t="shared" si="1506"/>
        <v>0</v>
      </c>
      <c r="WD52" s="270">
        <f t="shared" si="1507"/>
        <v>0</v>
      </c>
      <c r="WE52" s="270">
        <f t="shared" si="1216"/>
        <v>0</v>
      </c>
      <c r="WF52" s="375">
        <f t="shared" si="1217"/>
        <v>0</v>
      </c>
      <c r="WG52" s="374">
        <f t="shared" si="1508"/>
        <v>0</v>
      </c>
      <c r="WH52" s="270">
        <f t="shared" si="1509"/>
        <v>0</v>
      </c>
      <c r="WI52" s="270">
        <f t="shared" si="1218"/>
        <v>0</v>
      </c>
      <c r="WJ52" s="375">
        <f t="shared" si="1219"/>
        <v>0</v>
      </c>
      <c r="WK52" s="374">
        <f t="shared" si="1510"/>
        <v>0</v>
      </c>
      <c r="WL52" s="270">
        <f t="shared" si="1511"/>
        <v>0</v>
      </c>
      <c r="WM52" s="270">
        <f t="shared" si="1220"/>
        <v>0</v>
      </c>
      <c r="WN52" s="375">
        <f t="shared" si="1221"/>
        <v>0</v>
      </c>
      <c r="WO52" s="374">
        <f t="shared" si="1512"/>
        <v>0</v>
      </c>
      <c r="WP52" s="270">
        <f t="shared" si="1513"/>
        <v>0</v>
      </c>
      <c r="WQ52" s="270">
        <f t="shared" si="1222"/>
        <v>0</v>
      </c>
      <c r="WR52" s="375">
        <f t="shared" si="1223"/>
        <v>0</v>
      </c>
      <c r="WS52" s="374">
        <f t="shared" si="1514"/>
        <v>0</v>
      </c>
      <c r="WT52" s="270">
        <f t="shared" si="1515"/>
        <v>0</v>
      </c>
      <c r="WU52" s="270">
        <f t="shared" si="1224"/>
        <v>0</v>
      </c>
      <c r="WV52" s="375">
        <f t="shared" si="1225"/>
        <v>0</v>
      </c>
      <c r="WW52" s="374">
        <f t="shared" si="1516"/>
        <v>0</v>
      </c>
      <c r="WX52" s="270">
        <f t="shared" si="1517"/>
        <v>0</v>
      </c>
      <c r="WY52" s="270">
        <f t="shared" si="1226"/>
        <v>0</v>
      </c>
      <c r="WZ52" s="375">
        <f t="shared" si="1227"/>
        <v>0</v>
      </c>
      <c r="XA52" s="374">
        <f t="shared" si="1518"/>
        <v>0</v>
      </c>
      <c r="XB52" s="270">
        <f t="shared" si="1519"/>
        <v>0</v>
      </c>
      <c r="XC52" s="270">
        <f t="shared" si="1228"/>
        <v>0</v>
      </c>
      <c r="XD52" s="375">
        <f t="shared" si="1229"/>
        <v>0</v>
      </c>
      <c r="XE52" s="374">
        <f t="shared" si="1520"/>
        <v>0</v>
      </c>
      <c r="XF52" s="270">
        <f t="shared" si="1521"/>
        <v>0</v>
      </c>
      <c r="XG52" s="270">
        <f t="shared" si="1230"/>
        <v>0</v>
      </c>
      <c r="XH52" s="375">
        <f t="shared" si="1231"/>
        <v>0</v>
      </c>
      <c r="XI52" s="374">
        <f t="shared" si="1522"/>
        <v>0</v>
      </c>
      <c r="XJ52" s="270">
        <f t="shared" si="1523"/>
        <v>0</v>
      </c>
      <c r="XK52" s="270">
        <f t="shared" si="1232"/>
        <v>0</v>
      </c>
      <c r="XL52" s="375">
        <f t="shared" si="1233"/>
        <v>0</v>
      </c>
      <c r="XM52" s="374">
        <f t="shared" si="1524"/>
        <v>0</v>
      </c>
      <c r="XN52" s="270">
        <f t="shared" si="1525"/>
        <v>0</v>
      </c>
      <c r="XO52" s="270">
        <f t="shared" si="1234"/>
        <v>0</v>
      </c>
      <c r="XP52" s="324">
        <f t="shared" si="879"/>
        <v>0</v>
      </c>
      <c r="XQ52" s="375">
        <f t="shared" si="1235"/>
        <v>0</v>
      </c>
      <c r="XR52" s="374">
        <f t="shared" si="1526"/>
        <v>0</v>
      </c>
      <c r="XS52" s="270">
        <f t="shared" si="1527"/>
        <v>0</v>
      </c>
      <c r="XT52" s="270">
        <f t="shared" si="1236"/>
        <v>0</v>
      </c>
      <c r="XU52" s="375">
        <f t="shared" si="1237"/>
        <v>0</v>
      </c>
      <c r="XV52" s="374">
        <f t="shared" si="1528"/>
        <v>0</v>
      </c>
      <c r="XW52" s="270">
        <f t="shared" si="1529"/>
        <v>0</v>
      </c>
      <c r="XX52" s="270">
        <f t="shared" si="1238"/>
        <v>0</v>
      </c>
      <c r="XY52" s="375">
        <f t="shared" si="1239"/>
        <v>0</v>
      </c>
      <c r="XZ52" s="374">
        <f t="shared" si="1530"/>
        <v>0</v>
      </c>
      <c r="YA52" s="270">
        <f t="shared" si="1531"/>
        <v>0</v>
      </c>
      <c r="YB52" s="270">
        <f t="shared" si="1240"/>
        <v>0</v>
      </c>
      <c r="YC52" s="375">
        <f t="shared" si="1241"/>
        <v>0</v>
      </c>
      <c r="YD52" s="374">
        <f t="shared" si="1532"/>
        <v>0</v>
      </c>
      <c r="YE52" s="270">
        <f t="shared" si="1533"/>
        <v>0</v>
      </c>
      <c r="YF52" s="270">
        <f t="shared" si="1242"/>
        <v>0</v>
      </c>
      <c r="YG52" s="375">
        <f t="shared" si="1243"/>
        <v>0</v>
      </c>
      <c r="YH52" s="374">
        <f t="shared" si="1534"/>
        <v>0</v>
      </c>
      <c r="YI52" s="270">
        <f t="shared" si="1535"/>
        <v>0</v>
      </c>
      <c r="YJ52" s="270">
        <f t="shared" si="1244"/>
        <v>0</v>
      </c>
      <c r="YK52" s="375">
        <f t="shared" si="1245"/>
        <v>0</v>
      </c>
      <c r="YL52" s="374">
        <f t="shared" si="1536"/>
        <v>0</v>
      </c>
      <c r="YM52" s="270">
        <f t="shared" si="1537"/>
        <v>0</v>
      </c>
      <c r="YN52" s="270">
        <f t="shared" si="1246"/>
        <v>0</v>
      </c>
      <c r="YO52" s="375">
        <f t="shared" si="1247"/>
        <v>0</v>
      </c>
      <c r="YP52" s="374">
        <f t="shared" si="1538"/>
        <v>0</v>
      </c>
      <c r="YQ52" s="270">
        <f t="shared" si="1539"/>
        <v>0</v>
      </c>
      <c r="YR52" s="270">
        <f t="shared" si="1248"/>
        <v>0</v>
      </c>
      <c r="YS52" s="375">
        <f t="shared" si="1249"/>
        <v>0</v>
      </c>
      <c r="YT52" s="374">
        <f t="shared" si="1540"/>
        <v>0</v>
      </c>
      <c r="YU52" s="270">
        <f t="shared" si="1541"/>
        <v>0</v>
      </c>
      <c r="YV52" s="270">
        <f t="shared" si="1250"/>
        <v>0</v>
      </c>
      <c r="YW52" s="375">
        <f t="shared" si="1251"/>
        <v>0</v>
      </c>
      <c r="YX52" s="374">
        <f t="shared" si="1542"/>
        <v>0</v>
      </c>
      <c r="YY52" s="270">
        <f t="shared" si="1543"/>
        <v>0</v>
      </c>
      <c r="YZ52" s="270">
        <f t="shared" si="1252"/>
        <v>0</v>
      </c>
      <c r="ZA52" s="375">
        <f t="shared" si="1253"/>
        <v>0</v>
      </c>
      <c r="ZB52" s="374">
        <f t="shared" si="1544"/>
        <v>0</v>
      </c>
      <c r="ZC52" s="270">
        <f t="shared" si="1545"/>
        <v>0</v>
      </c>
      <c r="ZD52" s="270">
        <f t="shared" si="1254"/>
        <v>0</v>
      </c>
      <c r="ZE52" s="375">
        <f t="shared" si="1255"/>
        <v>0</v>
      </c>
      <c r="ZF52" s="374">
        <f t="shared" si="1546"/>
        <v>0</v>
      </c>
      <c r="ZG52" s="270">
        <f t="shared" si="1547"/>
        <v>0</v>
      </c>
      <c r="ZH52" s="270">
        <f t="shared" si="1256"/>
        <v>0</v>
      </c>
      <c r="ZI52" s="375">
        <f t="shared" si="1257"/>
        <v>0</v>
      </c>
      <c r="ZJ52" s="374">
        <f t="shared" si="1548"/>
        <v>0</v>
      </c>
      <c r="ZK52" s="270">
        <f t="shared" si="1258"/>
        <v>0</v>
      </c>
      <c r="ZL52" s="270">
        <f t="shared" si="1259"/>
        <v>0</v>
      </c>
      <c r="ZM52" s="324">
        <f t="shared" si="880"/>
        <v>0</v>
      </c>
    </row>
    <row r="53" spans="1:689" hidden="1" outlineLevel="1" x14ac:dyDescent="0.3">
      <c r="A53" s="361">
        <f>B53*'Input sheet'!$C$11</f>
        <v>0.19</v>
      </c>
      <c r="B53" s="362">
        <v>0.19</v>
      </c>
      <c r="C53" s="367" t="s">
        <v>163</v>
      </c>
      <c r="D53" s="364">
        <v>0</v>
      </c>
      <c r="E53" s="374">
        <v>0</v>
      </c>
      <c r="F53" s="270">
        <f t="shared" si="881"/>
        <v>0</v>
      </c>
      <c r="G53" s="270">
        <f t="shared" si="882"/>
        <v>0</v>
      </c>
      <c r="H53" s="375">
        <f t="shared" si="883"/>
        <v>0</v>
      </c>
      <c r="I53" s="374">
        <f t="shared" si="1260"/>
        <v>0</v>
      </c>
      <c r="J53" s="270">
        <f t="shared" si="884"/>
        <v>0</v>
      </c>
      <c r="K53" s="270">
        <f t="shared" si="885"/>
        <v>0</v>
      </c>
      <c r="L53" s="375">
        <f t="shared" si="886"/>
        <v>0</v>
      </c>
      <c r="M53" s="374">
        <f t="shared" si="887"/>
        <v>0</v>
      </c>
      <c r="N53" s="270">
        <f t="shared" si="888"/>
        <v>0</v>
      </c>
      <c r="O53" s="270">
        <f t="shared" si="889"/>
        <v>0</v>
      </c>
      <c r="P53" s="375">
        <f t="shared" si="890"/>
        <v>0</v>
      </c>
      <c r="Q53" s="374">
        <f t="shared" si="891"/>
        <v>0</v>
      </c>
      <c r="R53" s="270">
        <f t="shared" si="892"/>
        <v>0</v>
      </c>
      <c r="S53" s="270">
        <f t="shared" si="893"/>
        <v>0</v>
      </c>
      <c r="T53" s="375">
        <f t="shared" si="894"/>
        <v>0</v>
      </c>
      <c r="U53" s="374">
        <f t="shared" si="895"/>
        <v>0</v>
      </c>
      <c r="V53" s="270">
        <f t="shared" si="896"/>
        <v>0</v>
      </c>
      <c r="W53" s="270">
        <f t="shared" si="897"/>
        <v>0</v>
      </c>
      <c r="X53" s="375">
        <f t="shared" si="898"/>
        <v>0</v>
      </c>
      <c r="Y53" s="374">
        <f t="shared" si="899"/>
        <v>0</v>
      </c>
      <c r="Z53" s="270">
        <f t="shared" si="900"/>
        <v>0</v>
      </c>
      <c r="AA53" s="270">
        <f t="shared" si="901"/>
        <v>0</v>
      </c>
      <c r="AB53" s="375">
        <f t="shared" si="902"/>
        <v>0</v>
      </c>
      <c r="AC53" s="374">
        <f t="shared" si="903"/>
        <v>0</v>
      </c>
      <c r="AD53" s="270">
        <f t="shared" si="904"/>
        <v>0</v>
      </c>
      <c r="AE53" s="270">
        <f t="shared" si="905"/>
        <v>0</v>
      </c>
      <c r="AF53" s="375">
        <f t="shared" si="906"/>
        <v>0</v>
      </c>
      <c r="AG53" s="374">
        <f t="shared" si="907"/>
        <v>0</v>
      </c>
      <c r="AH53" s="270">
        <f t="shared" si="908"/>
        <v>0</v>
      </c>
      <c r="AI53" s="270">
        <f t="shared" si="909"/>
        <v>0</v>
      </c>
      <c r="AJ53" s="375">
        <f t="shared" si="910"/>
        <v>0</v>
      </c>
      <c r="AK53" s="374">
        <f t="shared" si="911"/>
        <v>0</v>
      </c>
      <c r="AL53" s="270">
        <f t="shared" si="912"/>
        <v>0</v>
      </c>
      <c r="AM53" s="270">
        <f t="shared" si="913"/>
        <v>0</v>
      </c>
      <c r="AN53" s="375">
        <f t="shared" si="914"/>
        <v>0</v>
      </c>
      <c r="AO53" s="374">
        <f t="shared" si="915"/>
        <v>0</v>
      </c>
      <c r="AP53" s="270">
        <f t="shared" si="916"/>
        <v>0</v>
      </c>
      <c r="AQ53" s="270">
        <f t="shared" si="917"/>
        <v>0</v>
      </c>
      <c r="AR53" s="375">
        <f t="shared" si="918"/>
        <v>0</v>
      </c>
      <c r="AS53" s="374">
        <f t="shared" si="919"/>
        <v>0</v>
      </c>
      <c r="AT53" s="270">
        <f t="shared" si="920"/>
        <v>0</v>
      </c>
      <c r="AU53" s="270">
        <f t="shared" si="921"/>
        <v>0</v>
      </c>
      <c r="AV53" s="375">
        <f t="shared" si="922"/>
        <v>0</v>
      </c>
      <c r="AW53" s="374">
        <f t="shared" si="923"/>
        <v>0</v>
      </c>
      <c r="AX53" s="270">
        <f t="shared" si="924"/>
        <v>0</v>
      </c>
      <c r="AY53" s="270">
        <f t="shared" si="925"/>
        <v>0</v>
      </c>
      <c r="AZ53" s="324">
        <f t="shared" si="867"/>
        <v>0</v>
      </c>
      <c r="BA53" s="375">
        <f t="shared" si="1549"/>
        <v>0</v>
      </c>
      <c r="BB53" s="374">
        <f t="shared" si="1550"/>
        <v>0</v>
      </c>
      <c r="BC53" s="270">
        <f t="shared" si="926"/>
        <v>0</v>
      </c>
      <c r="BD53" s="270">
        <f t="shared" si="927"/>
        <v>0</v>
      </c>
      <c r="BE53" s="375">
        <f t="shared" si="928"/>
        <v>0</v>
      </c>
      <c r="BF53" s="374">
        <f t="shared" si="929"/>
        <v>0</v>
      </c>
      <c r="BG53" s="270">
        <f t="shared" si="930"/>
        <v>0</v>
      </c>
      <c r="BH53" s="270">
        <f t="shared" si="931"/>
        <v>0</v>
      </c>
      <c r="BI53" s="375">
        <f t="shared" si="932"/>
        <v>0</v>
      </c>
      <c r="BJ53" s="374">
        <f t="shared" si="933"/>
        <v>0</v>
      </c>
      <c r="BK53" s="270">
        <f t="shared" si="934"/>
        <v>0</v>
      </c>
      <c r="BL53" s="270">
        <f t="shared" si="935"/>
        <v>0</v>
      </c>
      <c r="BM53" s="375">
        <f t="shared" si="936"/>
        <v>0</v>
      </c>
      <c r="BN53" s="374">
        <f t="shared" si="937"/>
        <v>0</v>
      </c>
      <c r="BO53" s="270">
        <f t="shared" si="938"/>
        <v>0</v>
      </c>
      <c r="BP53" s="270">
        <f t="shared" si="939"/>
        <v>0</v>
      </c>
      <c r="BQ53" s="375">
        <f t="shared" si="940"/>
        <v>0</v>
      </c>
      <c r="BR53" s="374">
        <f t="shared" si="941"/>
        <v>0</v>
      </c>
      <c r="BS53" s="270">
        <f t="shared" si="942"/>
        <v>0</v>
      </c>
      <c r="BT53" s="270">
        <f t="shared" si="943"/>
        <v>0</v>
      </c>
      <c r="BU53" s="375">
        <f t="shared" si="944"/>
        <v>0</v>
      </c>
      <c r="BV53" s="374">
        <f t="shared" si="945"/>
        <v>0</v>
      </c>
      <c r="BW53" s="270">
        <f t="shared" si="946"/>
        <v>0</v>
      </c>
      <c r="BX53" s="270">
        <f t="shared" si="947"/>
        <v>0</v>
      </c>
      <c r="BY53" s="375">
        <f t="shared" si="948"/>
        <v>0</v>
      </c>
      <c r="BZ53" s="374">
        <f t="shared" si="949"/>
        <v>0</v>
      </c>
      <c r="CA53" s="270">
        <f t="shared" si="950"/>
        <v>0</v>
      </c>
      <c r="CB53" s="270">
        <f t="shared" si="951"/>
        <v>0</v>
      </c>
      <c r="CC53" s="375">
        <f t="shared" si="952"/>
        <v>0</v>
      </c>
      <c r="CD53" s="374">
        <f t="shared" si="953"/>
        <v>0</v>
      </c>
      <c r="CE53" s="270">
        <f t="shared" si="954"/>
        <v>0</v>
      </c>
      <c r="CF53" s="270">
        <f t="shared" si="955"/>
        <v>0</v>
      </c>
      <c r="CG53" s="375">
        <f t="shared" si="956"/>
        <v>0</v>
      </c>
      <c r="CH53" s="374">
        <f t="shared" si="957"/>
        <v>0</v>
      </c>
      <c r="CI53" s="270">
        <f t="shared" si="958"/>
        <v>0</v>
      </c>
      <c r="CJ53" s="270">
        <f t="shared" si="959"/>
        <v>0</v>
      </c>
      <c r="CK53" s="375">
        <f t="shared" si="960"/>
        <v>0</v>
      </c>
      <c r="CL53" s="374">
        <f t="shared" si="961"/>
        <v>0</v>
      </c>
      <c r="CM53" s="270">
        <f t="shared" si="962"/>
        <v>0</v>
      </c>
      <c r="CN53" s="270">
        <f t="shared" si="963"/>
        <v>0</v>
      </c>
      <c r="CO53" s="375">
        <f t="shared" si="964"/>
        <v>0</v>
      </c>
      <c r="CP53" s="374">
        <f t="shared" si="965"/>
        <v>0</v>
      </c>
      <c r="CQ53" s="270">
        <f t="shared" si="966"/>
        <v>0</v>
      </c>
      <c r="CR53" s="270">
        <f t="shared" si="967"/>
        <v>0</v>
      </c>
      <c r="CS53" s="375">
        <f t="shared" si="968"/>
        <v>0</v>
      </c>
      <c r="CT53" s="374">
        <f t="shared" si="969"/>
        <v>0</v>
      </c>
      <c r="CU53" s="270">
        <f t="shared" si="970"/>
        <v>0</v>
      </c>
      <c r="CV53" s="270">
        <f t="shared" si="971"/>
        <v>0</v>
      </c>
      <c r="CW53" s="324">
        <f t="shared" si="868"/>
        <v>0</v>
      </c>
      <c r="CX53" s="375">
        <f t="shared" si="1261"/>
        <v>0</v>
      </c>
      <c r="CY53" s="374">
        <f t="shared" si="1262"/>
        <v>0</v>
      </c>
      <c r="CZ53" s="270">
        <f t="shared" si="1263"/>
        <v>0</v>
      </c>
      <c r="DA53" s="270">
        <f t="shared" si="972"/>
        <v>0</v>
      </c>
      <c r="DB53" s="375">
        <f t="shared" si="973"/>
        <v>0</v>
      </c>
      <c r="DC53" s="374">
        <f t="shared" si="1264"/>
        <v>0</v>
      </c>
      <c r="DD53" s="270">
        <f t="shared" si="1265"/>
        <v>0</v>
      </c>
      <c r="DE53" s="270">
        <f t="shared" si="974"/>
        <v>0</v>
      </c>
      <c r="DF53" s="375">
        <f t="shared" si="975"/>
        <v>0</v>
      </c>
      <c r="DG53" s="374">
        <f t="shared" si="1266"/>
        <v>0</v>
      </c>
      <c r="DH53" s="270">
        <f t="shared" si="1267"/>
        <v>0</v>
      </c>
      <c r="DI53" s="270">
        <f t="shared" si="976"/>
        <v>0</v>
      </c>
      <c r="DJ53" s="375">
        <f t="shared" si="977"/>
        <v>0</v>
      </c>
      <c r="DK53" s="374">
        <f t="shared" si="1268"/>
        <v>0</v>
      </c>
      <c r="DL53" s="270">
        <f t="shared" si="1269"/>
        <v>0</v>
      </c>
      <c r="DM53" s="270">
        <f t="shared" si="978"/>
        <v>0</v>
      </c>
      <c r="DN53" s="375">
        <f t="shared" si="979"/>
        <v>0</v>
      </c>
      <c r="DO53" s="374">
        <f t="shared" si="1270"/>
        <v>0</v>
      </c>
      <c r="DP53" s="270">
        <f t="shared" si="1271"/>
        <v>0</v>
      </c>
      <c r="DQ53" s="270">
        <f t="shared" si="980"/>
        <v>0</v>
      </c>
      <c r="DR53" s="375">
        <f t="shared" si="981"/>
        <v>0</v>
      </c>
      <c r="DS53" s="374">
        <f t="shared" si="1272"/>
        <v>0</v>
      </c>
      <c r="DT53" s="270">
        <f t="shared" si="1273"/>
        <v>0</v>
      </c>
      <c r="DU53" s="270">
        <f t="shared" si="982"/>
        <v>0</v>
      </c>
      <c r="DV53" s="375">
        <f t="shared" si="983"/>
        <v>0</v>
      </c>
      <c r="DW53" s="374">
        <f t="shared" si="1274"/>
        <v>0</v>
      </c>
      <c r="DX53" s="270">
        <f t="shared" si="1275"/>
        <v>0</v>
      </c>
      <c r="DY53" s="270">
        <f t="shared" si="984"/>
        <v>0</v>
      </c>
      <c r="DZ53" s="375">
        <f t="shared" si="985"/>
        <v>0</v>
      </c>
      <c r="EA53" s="374">
        <f t="shared" si="1276"/>
        <v>0</v>
      </c>
      <c r="EB53" s="270">
        <f t="shared" si="1277"/>
        <v>0</v>
      </c>
      <c r="EC53" s="270">
        <f t="shared" si="986"/>
        <v>0</v>
      </c>
      <c r="ED53" s="375">
        <f t="shared" si="987"/>
        <v>0</v>
      </c>
      <c r="EE53" s="374">
        <f t="shared" si="1278"/>
        <v>0</v>
      </c>
      <c r="EF53" s="270">
        <f t="shared" si="1279"/>
        <v>0</v>
      </c>
      <c r="EG53" s="270">
        <f t="shared" si="988"/>
        <v>0</v>
      </c>
      <c r="EH53" s="375">
        <f t="shared" si="989"/>
        <v>0</v>
      </c>
      <c r="EI53" s="374">
        <f t="shared" si="1280"/>
        <v>0</v>
      </c>
      <c r="EJ53" s="270">
        <f t="shared" si="1281"/>
        <v>0</v>
      </c>
      <c r="EK53" s="270">
        <f t="shared" si="990"/>
        <v>0</v>
      </c>
      <c r="EL53" s="375">
        <f t="shared" si="991"/>
        <v>0</v>
      </c>
      <c r="EM53" s="374">
        <f t="shared" si="1282"/>
        <v>0</v>
      </c>
      <c r="EN53" s="270">
        <f t="shared" si="1283"/>
        <v>0</v>
      </c>
      <c r="EO53" s="270">
        <f t="shared" si="992"/>
        <v>0</v>
      </c>
      <c r="EP53" s="375">
        <f t="shared" si="993"/>
        <v>0</v>
      </c>
      <c r="EQ53" s="374">
        <f t="shared" si="1284"/>
        <v>0</v>
      </c>
      <c r="ER53" s="270">
        <f t="shared" si="1285"/>
        <v>0</v>
      </c>
      <c r="ES53" s="270">
        <f t="shared" si="994"/>
        <v>0</v>
      </c>
      <c r="ET53" s="324">
        <f t="shared" si="869"/>
        <v>0</v>
      </c>
      <c r="EU53" s="375">
        <f t="shared" si="995"/>
        <v>0</v>
      </c>
      <c r="EV53" s="374">
        <f t="shared" si="1286"/>
        <v>0</v>
      </c>
      <c r="EW53" s="270">
        <f t="shared" si="1287"/>
        <v>0</v>
      </c>
      <c r="EX53" s="270">
        <f t="shared" si="996"/>
        <v>0</v>
      </c>
      <c r="EY53" s="375">
        <f t="shared" si="997"/>
        <v>0</v>
      </c>
      <c r="EZ53" s="374">
        <f t="shared" si="1288"/>
        <v>0</v>
      </c>
      <c r="FA53" s="270">
        <f t="shared" si="1289"/>
        <v>0</v>
      </c>
      <c r="FB53" s="270">
        <f t="shared" si="998"/>
        <v>0</v>
      </c>
      <c r="FC53" s="375">
        <f t="shared" si="999"/>
        <v>0</v>
      </c>
      <c r="FD53" s="374">
        <f t="shared" si="1290"/>
        <v>0</v>
      </c>
      <c r="FE53" s="270">
        <f t="shared" si="1291"/>
        <v>0</v>
      </c>
      <c r="FF53" s="270">
        <f t="shared" si="1000"/>
        <v>0</v>
      </c>
      <c r="FG53" s="375">
        <f t="shared" si="1001"/>
        <v>0</v>
      </c>
      <c r="FH53" s="374">
        <f t="shared" si="1292"/>
        <v>0</v>
      </c>
      <c r="FI53" s="270">
        <f t="shared" si="1293"/>
        <v>0</v>
      </c>
      <c r="FJ53" s="270">
        <f t="shared" si="1002"/>
        <v>0</v>
      </c>
      <c r="FK53" s="375">
        <f t="shared" si="1003"/>
        <v>0</v>
      </c>
      <c r="FL53" s="374">
        <f t="shared" si="1294"/>
        <v>0</v>
      </c>
      <c r="FM53" s="270">
        <f t="shared" si="1295"/>
        <v>0</v>
      </c>
      <c r="FN53" s="270">
        <f t="shared" si="1004"/>
        <v>0</v>
      </c>
      <c r="FO53" s="375">
        <f t="shared" si="1005"/>
        <v>0</v>
      </c>
      <c r="FP53" s="374">
        <f t="shared" si="1296"/>
        <v>0</v>
      </c>
      <c r="FQ53" s="270">
        <f t="shared" si="1297"/>
        <v>0</v>
      </c>
      <c r="FR53" s="270">
        <f t="shared" si="1006"/>
        <v>0</v>
      </c>
      <c r="FS53" s="375">
        <f t="shared" si="1007"/>
        <v>0</v>
      </c>
      <c r="FT53" s="374">
        <f t="shared" si="1298"/>
        <v>0</v>
      </c>
      <c r="FU53" s="270">
        <f t="shared" si="1299"/>
        <v>0</v>
      </c>
      <c r="FV53" s="270">
        <f t="shared" si="1008"/>
        <v>0</v>
      </c>
      <c r="FW53" s="375">
        <f t="shared" si="1009"/>
        <v>0</v>
      </c>
      <c r="FX53" s="374">
        <f t="shared" si="1300"/>
        <v>0</v>
      </c>
      <c r="FY53" s="270">
        <f t="shared" si="1301"/>
        <v>0</v>
      </c>
      <c r="FZ53" s="270">
        <f t="shared" si="1010"/>
        <v>0</v>
      </c>
      <c r="GA53" s="375">
        <f t="shared" si="1011"/>
        <v>0</v>
      </c>
      <c r="GB53" s="374">
        <f t="shared" si="1302"/>
        <v>0</v>
      </c>
      <c r="GC53" s="270">
        <f t="shared" si="1303"/>
        <v>0</v>
      </c>
      <c r="GD53" s="270">
        <f t="shared" si="1012"/>
        <v>0</v>
      </c>
      <c r="GE53" s="375">
        <f t="shared" si="1013"/>
        <v>0</v>
      </c>
      <c r="GF53" s="374">
        <f t="shared" si="1304"/>
        <v>0</v>
      </c>
      <c r="GG53" s="270">
        <f t="shared" si="1305"/>
        <v>0</v>
      </c>
      <c r="GH53" s="270">
        <f t="shared" si="1014"/>
        <v>0</v>
      </c>
      <c r="GI53" s="375">
        <f t="shared" si="1015"/>
        <v>0</v>
      </c>
      <c r="GJ53" s="374">
        <f t="shared" si="1306"/>
        <v>0</v>
      </c>
      <c r="GK53" s="270">
        <f t="shared" si="1307"/>
        <v>0</v>
      </c>
      <c r="GL53" s="270">
        <f t="shared" si="1016"/>
        <v>0</v>
      </c>
      <c r="GM53" s="375">
        <f t="shared" si="1017"/>
        <v>0</v>
      </c>
      <c r="GN53" s="374">
        <f t="shared" si="1308"/>
        <v>0</v>
      </c>
      <c r="GO53" s="270">
        <f t="shared" si="1309"/>
        <v>0</v>
      </c>
      <c r="GP53" s="270">
        <f t="shared" si="1018"/>
        <v>0</v>
      </c>
      <c r="GQ53" s="324">
        <f t="shared" si="870"/>
        <v>0</v>
      </c>
      <c r="GR53" s="375">
        <f t="shared" si="1019"/>
        <v>0</v>
      </c>
      <c r="GS53" s="374">
        <f t="shared" si="1310"/>
        <v>0</v>
      </c>
      <c r="GT53" s="270">
        <f t="shared" si="1311"/>
        <v>0</v>
      </c>
      <c r="GU53" s="270">
        <f t="shared" si="1020"/>
        <v>0</v>
      </c>
      <c r="GV53" s="375">
        <f t="shared" si="1021"/>
        <v>0</v>
      </c>
      <c r="GW53" s="374">
        <f t="shared" si="1312"/>
        <v>0</v>
      </c>
      <c r="GX53" s="270">
        <f t="shared" si="1313"/>
        <v>0</v>
      </c>
      <c r="GY53" s="270">
        <f t="shared" si="1022"/>
        <v>0</v>
      </c>
      <c r="GZ53" s="375">
        <f t="shared" si="1023"/>
        <v>0</v>
      </c>
      <c r="HA53" s="374">
        <f t="shared" si="1314"/>
        <v>0</v>
      </c>
      <c r="HB53" s="270">
        <f t="shared" si="1315"/>
        <v>0</v>
      </c>
      <c r="HC53" s="270">
        <f t="shared" si="1024"/>
        <v>0</v>
      </c>
      <c r="HD53" s="375">
        <f t="shared" si="1025"/>
        <v>0</v>
      </c>
      <c r="HE53" s="374">
        <f t="shared" si="1316"/>
        <v>0</v>
      </c>
      <c r="HF53" s="270">
        <f t="shared" si="1317"/>
        <v>0</v>
      </c>
      <c r="HG53" s="270">
        <f t="shared" si="1026"/>
        <v>0</v>
      </c>
      <c r="HH53" s="375">
        <f t="shared" si="1027"/>
        <v>0</v>
      </c>
      <c r="HI53" s="374">
        <f t="shared" si="1318"/>
        <v>0</v>
      </c>
      <c r="HJ53" s="270">
        <f t="shared" si="1319"/>
        <v>0</v>
      </c>
      <c r="HK53" s="270">
        <f t="shared" si="1028"/>
        <v>0</v>
      </c>
      <c r="HL53" s="375">
        <f t="shared" si="1029"/>
        <v>0</v>
      </c>
      <c r="HM53" s="374">
        <f t="shared" si="1320"/>
        <v>0</v>
      </c>
      <c r="HN53" s="270">
        <f t="shared" si="1321"/>
        <v>0</v>
      </c>
      <c r="HO53" s="270">
        <f t="shared" si="1030"/>
        <v>0</v>
      </c>
      <c r="HP53" s="375">
        <f t="shared" si="1031"/>
        <v>0</v>
      </c>
      <c r="HQ53" s="374">
        <f t="shared" si="1322"/>
        <v>0</v>
      </c>
      <c r="HR53" s="270">
        <f t="shared" si="1323"/>
        <v>0</v>
      </c>
      <c r="HS53" s="270">
        <f t="shared" si="1032"/>
        <v>0</v>
      </c>
      <c r="HT53" s="375">
        <f t="shared" si="1033"/>
        <v>0</v>
      </c>
      <c r="HU53" s="374">
        <f t="shared" si="1324"/>
        <v>0</v>
      </c>
      <c r="HV53" s="270">
        <f t="shared" si="1325"/>
        <v>0</v>
      </c>
      <c r="HW53" s="270">
        <f t="shared" si="1034"/>
        <v>0</v>
      </c>
      <c r="HX53" s="375">
        <f t="shared" si="1035"/>
        <v>0</v>
      </c>
      <c r="HY53" s="374">
        <f t="shared" si="1326"/>
        <v>0</v>
      </c>
      <c r="HZ53" s="270">
        <f t="shared" si="1327"/>
        <v>0</v>
      </c>
      <c r="IA53" s="270">
        <f t="shared" si="1036"/>
        <v>0</v>
      </c>
      <c r="IB53" s="375">
        <f t="shared" si="1037"/>
        <v>0</v>
      </c>
      <c r="IC53" s="374">
        <f t="shared" si="1328"/>
        <v>0</v>
      </c>
      <c r="ID53" s="270">
        <f t="shared" si="1329"/>
        <v>0</v>
      </c>
      <c r="IE53" s="270">
        <f t="shared" si="1038"/>
        <v>0</v>
      </c>
      <c r="IF53" s="375">
        <f t="shared" si="1039"/>
        <v>0</v>
      </c>
      <c r="IG53" s="374">
        <f t="shared" si="1330"/>
        <v>0</v>
      </c>
      <c r="IH53" s="270">
        <f t="shared" si="1331"/>
        <v>0</v>
      </c>
      <c r="II53" s="270">
        <f t="shared" si="1040"/>
        <v>0</v>
      </c>
      <c r="IJ53" s="375">
        <f t="shared" si="1041"/>
        <v>0</v>
      </c>
      <c r="IK53" s="374">
        <f t="shared" si="1332"/>
        <v>0</v>
      </c>
      <c r="IL53" s="270">
        <f t="shared" si="1333"/>
        <v>0</v>
      </c>
      <c r="IM53" s="270">
        <f t="shared" si="1042"/>
        <v>0</v>
      </c>
      <c r="IN53" s="324">
        <f t="shared" si="871"/>
        <v>0</v>
      </c>
      <c r="IO53" s="375">
        <f t="shared" si="1043"/>
        <v>0</v>
      </c>
      <c r="IP53" s="374">
        <f t="shared" si="1334"/>
        <v>0</v>
      </c>
      <c r="IQ53" s="270">
        <f t="shared" si="1335"/>
        <v>0</v>
      </c>
      <c r="IR53" s="270">
        <f t="shared" si="1044"/>
        <v>0</v>
      </c>
      <c r="IS53" s="375">
        <f t="shared" si="1045"/>
        <v>0</v>
      </c>
      <c r="IT53" s="374">
        <f t="shared" si="1336"/>
        <v>0</v>
      </c>
      <c r="IU53" s="270">
        <f t="shared" si="1337"/>
        <v>0</v>
      </c>
      <c r="IV53" s="270">
        <f t="shared" si="1046"/>
        <v>0</v>
      </c>
      <c r="IW53" s="375">
        <f t="shared" si="1047"/>
        <v>0</v>
      </c>
      <c r="IX53" s="374">
        <f t="shared" si="1338"/>
        <v>0</v>
      </c>
      <c r="IY53" s="270">
        <f t="shared" si="1339"/>
        <v>0</v>
      </c>
      <c r="IZ53" s="270">
        <f t="shared" si="1048"/>
        <v>0</v>
      </c>
      <c r="JA53" s="375">
        <f t="shared" si="1049"/>
        <v>0</v>
      </c>
      <c r="JB53" s="374">
        <f t="shared" si="1340"/>
        <v>0</v>
      </c>
      <c r="JC53" s="270">
        <f t="shared" si="1341"/>
        <v>0</v>
      </c>
      <c r="JD53" s="270">
        <f t="shared" si="1050"/>
        <v>0</v>
      </c>
      <c r="JE53" s="375">
        <f t="shared" si="1051"/>
        <v>0</v>
      </c>
      <c r="JF53" s="374">
        <f t="shared" si="1342"/>
        <v>0</v>
      </c>
      <c r="JG53" s="270">
        <f t="shared" si="1343"/>
        <v>0</v>
      </c>
      <c r="JH53" s="270">
        <f t="shared" si="1052"/>
        <v>0</v>
      </c>
      <c r="JI53" s="375">
        <f t="shared" si="1053"/>
        <v>0</v>
      </c>
      <c r="JJ53" s="374">
        <f t="shared" si="1344"/>
        <v>0</v>
      </c>
      <c r="JK53" s="270">
        <f t="shared" si="1345"/>
        <v>0</v>
      </c>
      <c r="JL53" s="270">
        <f t="shared" si="1054"/>
        <v>0</v>
      </c>
      <c r="JM53" s="375">
        <f t="shared" si="1055"/>
        <v>0</v>
      </c>
      <c r="JN53" s="374">
        <f t="shared" si="1346"/>
        <v>0</v>
      </c>
      <c r="JO53" s="270">
        <f t="shared" si="1347"/>
        <v>0</v>
      </c>
      <c r="JP53" s="270">
        <f t="shared" si="1056"/>
        <v>0</v>
      </c>
      <c r="JQ53" s="375">
        <f t="shared" si="1057"/>
        <v>0</v>
      </c>
      <c r="JR53" s="374">
        <f t="shared" si="1348"/>
        <v>0</v>
      </c>
      <c r="JS53" s="270">
        <f t="shared" si="1349"/>
        <v>0</v>
      </c>
      <c r="JT53" s="270">
        <f t="shared" si="1058"/>
        <v>0</v>
      </c>
      <c r="JU53" s="375">
        <f t="shared" si="1059"/>
        <v>0</v>
      </c>
      <c r="JV53" s="374">
        <f t="shared" si="1350"/>
        <v>0</v>
      </c>
      <c r="JW53" s="270">
        <f t="shared" si="1351"/>
        <v>0</v>
      </c>
      <c r="JX53" s="270">
        <f t="shared" si="1060"/>
        <v>0</v>
      </c>
      <c r="JY53" s="375">
        <f t="shared" si="1061"/>
        <v>0</v>
      </c>
      <c r="JZ53" s="374">
        <f t="shared" si="1352"/>
        <v>0</v>
      </c>
      <c r="KA53" s="270">
        <f t="shared" si="1353"/>
        <v>0</v>
      </c>
      <c r="KB53" s="270">
        <f t="shared" si="1062"/>
        <v>0</v>
      </c>
      <c r="KC53" s="375">
        <f t="shared" si="1063"/>
        <v>0</v>
      </c>
      <c r="KD53" s="374">
        <f t="shared" si="1354"/>
        <v>0</v>
      </c>
      <c r="KE53" s="270">
        <f t="shared" si="1355"/>
        <v>0</v>
      </c>
      <c r="KF53" s="270">
        <f t="shared" si="1064"/>
        <v>0</v>
      </c>
      <c r="KG53" s="375">
        <f t="shared" si="1065"/>
        <v>0</v>
      </c>
      <c r="KH53" s="374">
        <f t="shared" si="1356"/>
        <v>0</v>
      </c>
      <c r="KI53" s="270">
        <f t="shared" si="1357"/>
        <v>0</v>
      </c>
      <c r="KJ53" s="270">
        <f t="shared" si="1066"/>
        <v>0</v>
      </c>
      <c r="KK53" s="324">
        <f t="shared" si="872"/>
        <v>0</v>
      </c>
      <c r="KL53" s="375">
        <f t="shared" si="1067"/>
        <v>0</v>
      </c>
      <c r="KM53" s="374">
        <f t="shared" si="1358"/>
        <v>0</v>
      </c>
      <c r="KN53" s="270">
        <f t="shared" si="1359"/>
        <v>0</v>
      </c>
      <c r="KO53" s="270">
        <f t="shared" si="1068"/>
        <v>0</v>
      </c>
      <c r="KP53" s="375">
        <f t="shared" si="1069"/>
        <v>0</v>
      </c>
      <c r="KQ53" s="374">
        <f t="shared" si="1360"/>
        <v>0</v>
      </c>
      <c r="KR53" s="270">
        <f t="shared" si="1361"/>
        <v>0</v>
      </c>
      <c r="KS53" s="270">
        <f t="shared" si="1070"/>
        <v>0</v>
      </c>
      <c r="KT53" s="375">
        <f t="shared" si="1071"/>
        <v>0</v>
      </c>
      <c r="KU53" s="374">
        <f t="shared" si="1362"/>
        <v>0</v>
      </c>
      <c r="KV53" s="270">
        <f t="shared" si="1363"/>
        <v>0</v>
      </c>
      <c r="KW53" s="270">
        <f t="shared" si="1072"/>
        <v>0</v>
      </c>
      <c r="KX53" s="375">
        <f t="shared" si="1073"/>
        <v>0</v>
      </c>
      <c r="KY53" s="374">
        <f t="shared" si="1364"/>
        <v>0</v>
      </c>
      <c r="KZ53" s="270">
        <f t="shared" si="1365"/>
        <v>0</v>
      </c>
      <c r="LA53" s="270">
        <f t="shared" si="1074"/>
        <v>0</v>
      </c>
      <c r="LB53" s="375">
        <f t="shared" si="1075"/>
        <v>0</v>
      </c>
      <c r="LC53" s="374">
        <f t="shared" si="1366"/>
        <v>0</v>
      </c>
      <c r="LD53" s="270">
        <f t="shared" si="1367"/>
        <v>0</v>
      </c>
      <c r="LE53" s="270">
        <f t="shared" si="1076"/>
        <v>0</v>
      </c>
      <c r="LF53" s="375">
        <f t="shared" si="1077"/>
        <v>0</v>
      </c>
      <c r="LG53" s="374">
        <f t="shared" si="1368"/>
        <v>0</v>
      </c>
      <c r="LH53" s="270">
        <f t="shared" si="1369"/>
        <v>0</v>
      </c>
      <c r="LI53" s="270">
        <f t="shared" si="1078"/>
        <v>0</v>
      </c>
      <c r="LJ53" s="375">
        <f t="shared" si="1079"/>
        <v>0</v>
      </c>
      <c r="LK53" s="374">
        <f t="shared" si="1370"/>
        <v>0</v>
      </c>
      <c r="LL53" s="270">
        <f t="shared" si="1371"/>
        <v>0</v>
      </c>
      <c r="LM53" s="270">
        <f t="shared" si="1080"/>
        <v>0</v>
      </c>
      <c r="LN53" s="375">
        <f t="shared" si="1081"/>
        <v>0</v>
      </c>
      <c r="LO53" s="374">
        <f t="shared" si="1372"/>
        <v>0</v>
      </c>
      <c r="LP53" s="270">
        <f t="shared" si="1373"/>
        <v>0</v>
      </c>
      <c r="LQ53" s="270">
        <f t="shared" si="1082"/>
        <v>0</v>
      </c>
      <c r="LR53" s="375">
        <f t="shared" si="1083"/>
        <v>0</v>
      </c>
      <c r="LS53" s="374">
        <f t="shared" si="1374"/>
        <v>0</v>
      </c>
      <c r="LT53" s="270">
        <f t="shared" si="1375"/>
        <v>0</v>
      </c>
      <c r="LU53" s="270">
        <f t="shared" si="1084"/>
        <v>0</v>
      </c>
      <c r="LV53" s="375">
        <f t="shared" si="1085"/>
        <v>0</v>
      </c>
      <c r="LW53" s="374">
        <f t="shared" si="1376"/>
        <v>0</v>
      </c>
      <c r="LX53" s="270">
        <f t="shared" si="1377"/>
        <v>0</v>
      </c>
      <c r="LY53" s="270">
        <f t="shared" si="1086"/>
        <v>0</v>
      </c>
      <c r="LZ53" s="375">
        <f t="shared" si="1087"/>
        <v>0</v>
      </c>
      <c r="MA53" s="374">
        <f t="shared" si="1378"/>
        <v>0</v>
      </c>
      <c r="MB53" s="270">
        <f t="shared" si="1379"/>
        <v>0</v>
      </c>
      <c r="MC53" s="270">
        <f t="shared" si="1088"/>
        <v>0</v>
      </c>
      <c r="MD53" s="375">
        <f t="shared" si="1089"/>
        <v>0</v>
      </c>
      <c r="ME53" s="374">
        <f t="shared" si="1380"/>
        <v>0</v>
      </c>
      <c r="MF53" s="270">
        <f t="shared" si="1381"/>
        <v>0</v>
      </c>
      <c r="MG53" s="270">
        <f t="shared" si="1090"/>
        <v>0</v>
      </c>
      <c r="MH53" s="324">
        <f t="shared" si="873"/>
        <v>0</v>
      </c>
      <c r="MI53" s="375">
        <f t="shared" si="1091"/>
        <v>0</v>
      </c>
      <c r="MJ53" s="374">
        <f t="shared" si="1382"/>
        <v>0</v>
      </c>
      <c r="MK53" s="270">
        <f t="shared" si="1383"/>
        <v>0</v>
      </c>
      <c r="ML53" s="270">
        <f t="shared" si="1092"/>
        <v>0</v>
      </c>
      <c r="MM53" s="375">
        <f t="shared" si="1093"/>
        <v>0</v>
      </c>
      <c r="MN53" s="374">
        <f t="shared" si="1384"/>
        <v>0</v>
      </c>
      <c r="MO53" s="270">
        <f t="shared" si="1385"/>
        <v>0</v>
      </c>
      <c r="MP53" s="270">
        <f t="shared" si="1094"/>
        <v>0</v>
      </c>
      <c r="MQ53" s="375">
        <f t="shared" si="1095"/>
        <v>0</v>
      </c>
      <c r="MR53" s="374">
        <f t="shared" si="1386"/>
        <v>0</v>
      </c>
      <c r="MS53" s="270">
        <f t="shared" si="1387"/>
        <v>0</v>
      </c>
      <c r="MT53" s="270">
        <f t="shared" si="1096"/>
        <v>0</v>
      </c>
      <c r="MU53" s="375">
        <f t="shared" si="1097"/>
        <v>0</v>
      </c>
      <c r="MV53" s="374">
        <f t="shared" si="1388"/>
        <v>0</v>
      </c>
      <c r="MW53" s="270">
        <f t="shared" si="1389"/>
        <v>0</v>
      </c>
      <c r="MX53" s="270">
        <f t="shared" si="1098"/>
        <v>0</v>
      </c>
      <c r="MY53" s="375">
        <f t="shared" si="1099"/>
        <v>0</v>
      </c>
      <c r="MZ53" s="374">
        <f t="shared" si="1390"/>
        <v>0</v>
      </c>
      <c r="NA53" s="270">
        <f t="shared" si="1391"/>
        <v>0</v>
      </c>
      <c r="NB53" s="270">
        <f t="shared" si="1100"/>
        <v>0</v>
      </c>
      <c r="NC53" s="375">
        <f t="shared" si="1101"/>
        <v>0</v>
      </c>
      <c r="ND53" s="374">
        <f t="shared" si="1392"/>
        <v>0</v>
      </c>
      <c r="NE53" s="270">
        <f t="shared" si="1393"/>
        <v>0</v>
      </c>
      <c r="NF53" s="270">
        <f t="shared" si="1102"/>
        <v>0</v>
      </c>
      <c r="NG53" s="375">
        <f t="shared" si="1103"/>
        <v>0</v>
      </c>
      <c r="NH53" s="374">
        <f t="shared" si="1394"/>
        <v>0</v>
      </c>
      <c r="NI53" s="270">
        <f t="shared" si="1395"/>
        <v>0</v>
      </c>
      <c r="NJ53" s="270">
        <f t="shared" si="1104"/>
        <v>0</v>
      </c>
      <c r="NK53" s="375">
        <f t="shared" si="1105"/>
        <v>0</v>
      </c>
      <c r="NL53" s="374">
        <f t="shared" si="1396"/>
        <v>0</v>
      </c>
      <c r="NM53" s="270">
        <f t="shared" si="1397"/>
        <v>0</v>
      </c>
      <c r="NN53" s="270">
        <f t="shared" si="1106"/>
        <v>0</v>
      </c>
      <c r="NO53" s="375">
        <f t="shared" si="1107"/>
        <v>0</v>
      </c>
      <c r="NP53" s="374">
        <f t="shared" si="1398"/>
        <v>0</v>
      </c>
      <c r="NQ53" s="270">
        <f t="shared" si="1399"/>
        <v>0</v>
      </c>
      <c r="NR53" s="270">
        <f t="shared" si="1108"/>
        <v>0</v>
      </c>
      <c r="NS53" s="375">
        <f t="shared" si="1109"/>
        <v>0</v>
      </c>
      <c r="NT53" s="374">
        <f t="shared" si="1400"/>
        <v>0</v>
      </c>
      <c r="NU53" s="270">
        <f t="shared" si="1401"/>
        <v>0</v>
      </c>
      <c r="NV53" s="270">
        <f t="shared" si="1110"/>
        <v>0</v>
      </c>
      <c r="NW53" s="375">
        <f t="shared" si="1111"/>
        <v>0</v>
      </c>
      <c r="NX53" s="374">
        <f t="shared" si="1402"/>
        <v>0</v>
      </c>
      <c r="NY53" s="270">
        <f t="shared" si="1403"/>
        <v>0</v>
      </c>
      <c r="NZ53" s="270">
        <f t="shared" si="1112"/>
        <v>0</v>
      </c>
      <c r="OA53" s="375">
        <f t="shared" si="1113"/>
        <v>0</v>
      </c>
      <c r="OB53" s="374">
        <f t="shared" si="1404"/>
        <v>0</v>
      </c>
      <c r="OC53" s="270">
        <f t="shared" si="1405"/>
        <v>0</v>
      </c>
      <c r="OD53" s="270">
        <f t="shared" si="1114"/>
        <v>0</v>
      </c>
      <c r="OE53" s="324">
        <f t="shared" si="874"/>
        <v>0</v>
      </c>
      <c r="OF53" s="375">
        <f t="shared" si="1115"/>
        <v>0</v>
      </c>
      <c r="OG53" s="374">
        <f t="shared" si="1406"/>
        <v>0</v>
      </c>
      <c r="OH53" s="270">
        <f t="shared" si="1407"/>
        <v>0</v>
      </c>
      <c r="OI53" s="270">
        <f t="shared" si="1116"/>
        <v>0</v>
      </c>
      <c r="OJ53" s="375">
        <f t="shared" si="1117"/>
        <v>0</v>
      </c>
      <c r="OK53" s="374">
        <f t="shared" si="1408"/>
        <v>0</v>
      </c>
      <c r="OL53" s="270">
        <f t="shared" si="1409"/>
        <v>0</v>
      </c>
      <c r="OM53" s="270">
        <f t="shared" si="1118"/>
        <v>0</v>
      </c>
      <c r="ON53" s="375">
        <f t="shared" si="1119"/>
        <v>0</v>
      </c>
      <c r="OO53" s="374">
        <f t="shared" si="1410"/>
        <v>0</v>
      </c>
      <c r="OP53" s="270">
        <f t="shared" si="1411"/>
        <v>0</v>
      </c>
      <c r="OQ53" s="270">
        <f t="shared" si="1120"/>
        <v>0</v>
      </c>
      <c r="OR53" s="375">
        <f t="shared" si="1121"/>
        <v>0</v>
      </c>
      <c r="OS53" s="374">
        <f t="shared" si="1412"/>
        <v>0</v>
      </c>
      <c r="OT53" s="270">
        <f t="shared" si="1413"/>
        <v>0</v>
      </c>
      <c r="OU53" s="270">
        <f t="shared" si="1122"/>
        <v>0</v>
      </c>
      <c r="OV53" s="375">
        <f t="shared" si="1123"/>
        <v>0</v>
      </c>
      <c r="OW53" s="374">
        <f t="shared" si="1414"/>
        <v>0</v>
      </c>
      <c r="OX53" s="270">
        <f t="shared" si="1415"/>
        <v>0</v>
      </c>
      <c r="OY53" s="270">
        <f t="shared" si="1124"/>
        <v>0</v>
      </c>
      <c r="OZ53" s="375">
        <f t="shared" si="1125"/>
        <v>0</v>
      </c>
      <c r="PA53" s="374">
        <f t="shared" si="1416"/>
        <v>0</v>
      </c>
      <c r="PB53" s="270">
        <f t="shared" si="1417"/>
        <v>0</v>
      </c>
      <c r="PC53" s="270">
        <f t="shared" si="1126"/>
        <v>0</v>
      </c>
      <c r="PD53" s="375">
        <f t="shared" si="1127"/>
        <v>0</v>
      </c>
      <c r="PE53" s="374">
        <f t="shared" si="1418"/>
        <v>0</v>
      </c>
      <c r="PF53" s="270">
        <f t="shared" si="1419"/>
        <v>0</v>
      </c>
      <c r="PG53" s="270">
        <f t="shared" si="1128"/>
        <v>0</v>
      </c>
      <c r="PH53" s="375">
        <f t="shared" si="1129"/>
        <v>0</v>
      </c>
      <c r="PI53" s="374">
        <f t="shared" si="1420"/>
        <v>0</v>
      </c>
      <c r="PJ53" s="270">
        <f t="shared" si="1421"/>
        <v>0</v>
      </c>
      <c r="PK53" s="270">
        <f t="shared" si="1130"/>
        <v>0</v>
      </c>
      <c r="PL53" s="375">
        <f t="shared" si="1131"/>
        <v>0</v>
      </c>
      <c r="PM53" s="374">
        <f t="shared" si="1422"/>
        <v>0</v>
      </c>
      <c r="PN53" s="270">
        <f t="shared" si="1423"/>
        <v>0</v>
      </c>
      <c r="PO53" s="270">
        <f t="shared" si="1132"/>
        <v>0</v>
      </c>
      <c r="PP53" s="375">
        <f t="shared" si="1133"/>
        <v>0</v>
      </c>
      <c r="PQ53" s="374">
        <f t="shared" si="1424"/>
        <v>0</v>
      </c>
      <c r="PR53" s="270">
        <f t="shared" si="1425"/>
        <v>0</v>
      </c>
      <c r="PS53" s="270">
        <f t="shared" si="1134"/>
        <v>0</v>
      </c>
      <c r="PT53" s="375">
        <f t="shared" si="1135"/>
        <v>0</v>
      </c>
      <c r="PU53" s="374">
        <f t="shared" si="1426"/>
        <v>0</v>
      </c>
      <c r="PV53" s="270">
        <f t="shared" si="1427"/>
        <v>0</v>
      </c>
      <c r="PW53" s="270">
        <f t="shared" si="1136"/>
        <v>0</v>
      </c>
      <c r="PX53" s="375">
        <f t="shared" si="1137"/>
        <v>0</v>
      </c>
      <c r="PY53" s="374">
        <f t="shared" si="1428"/>
        <v>0</v>
      </c>
      <c r="PZ53" s="270">
        <f t="shared" si="1429"/>
        <v>0</v>
      </c>
      <c r="QA53" s="270">
        <f t="shared" si="1138"/>
        <v>0</v>
      </c>
      <c r="QB53" s="324">
        <f t="shared" si="875"/>
        <v>0</v>
      </c>
      <c r="QC53" s="375">
        <f t="shared" si="1139"/>
        <v>0</v>
      </c>
      <c r="QD53" s="374">
        <f t="shared" si="1430"/>
        <v>0</v>
      </c>
      <c r="QE53" s="270">
        <f t="shared" si="1431"/>
        <v>0</v>
      </c>
      <c r="QF53" s="270">
        <f t="shared" si="1140"/>
        <v>0</v>
      </c>
      <c r="QG53" s="375">
        <f t="shared" si="1141"/>
        <v>0</v>
      </c>
      <c r="QH53" s="374">
        <f t="shared" si="1432"/>
        <v>0</v>
      </c>
      <c r="QI53" s="270">
        <f t="shared" si="1433"/>
        <v>0</v>
      </c>
      <c r="QJ53" s="270">
        <f t="shared" si="1142"/>
        <v>0</v>
      </c>
      <c r="QK53" s="375">
        <f t="shared" si="1143"/>
        <v>0</v>
      </c>
      <c r="QL53" s="374">
        <f t="shared" si="1434"/>
        <v>0</v>
      </c>
      <c r="QM53" s="270">
        <f t="shared" si="1435"/>
        <v>0</v>
      </c>
      <c r="QN53" s="270">
        <f t="shared" si="1144"/>
        <v>0</v>
      </c>
      <c r="QO53" s="375">
        <f t="shared" si="1145"/>
        <v>0</v>
      </c>
      <c r="QP53" s="374">
        <f t="shared" si="1436"/>
        <v>0</v>
      </c>
      <c r="QQ53" s="270">
        <f t="shared" si="1437"/>
        <v>0</v>
      </c>
      <c r="QR53" s="270">
        <f t="shared" si="1146"/>
        <v>0</v>
      </c>
      <c r="QS53" s="375">
        <f t="shared" si="1147"/>
        <v>0</v>
      </c>
      <c r="QT53" s="374">
        <f t="shared" si="1438"/>
        <v>0</v>
      </c>
      <c r="QU53" s="270">
        <f t="shared" si="1439"/>
        <v>0</v>
      </c>
      <c r="QV53" s="270">
        <f t="shared" si="1148"/>
        <v>0</v>
      </c>
      <c r="QW53" s="375">
        <f t="shared" si="1149"/>
        <v>0</v>
      </c>
      <c r="QX53" s="374">
        <f t="shared" si="1440"/>
        <v>0</v>
      </c>
      <c r="QY53" s="270">
        <f t="shared" si="1441"/>
        <v>0</v>
      </c>
      <c r="QZ53" s="270">
        <f t="shared" si="1150"/>
        <v>0</v>
      </c>
      <c r="RA53" s="375">
        <f t="shared" si="1151"/>
        <v>0</v>
      </c>
      <c r="RB53" s="374">
        <f t="shared" si="1442"/>
        <v>0</v>
      </c>
      <c r="RC53" s="270">
        <f t="shared" si="1443"/>
        <v>0</v>
      </c>
      <c r="RD53" s="270">
        <f t="shared" si="1152"/>
        <v>0</v>
      </c>
      <c r="RE53" s="375">
        <f t="shared" si="1153"/>
        <v>0</v>
      </c>
      <c r="RF53" s="374">
        <f t="shared" si="1444"/>
        <v>0</v>
      </c>
      <c r="RG53" s="270">
        <f t="shared" si="1445"/>
        <v>0</v>
      </c>
      <c r="RH53" s="270">
        <f t="shared" si="1154"/>
        <v>0</v>
      </c>
      <c r="RI53" s="375">
        <f t="shared" si="1155"/>
        <v>0</v>
      </c>
      <c r="RJ53" s="374">
        <f t="shared" si="1446"/>
        <v>0</v>
      </c>
      <c r="RK53" s="270">
        <f t="shared" si="1447"/>
        <v>0</v>
      </c>
      <c r="RL53" s="270">
        <f t="shared" si="1156"/>
        <v>0</v>
      </c>
      <c r="RM53" s="375">
        <f t="shared" si="1157"/>
        <v>0</v>
      </c>
      <c r="RN53" s="374">
        <f t="shared" si="1448"/>
        <v>0</v>
      </c>
      <c r="RO53" s="270">
        <f t="shared" si="1449"/>
        <v>0</v>
      </c>
      <c r="RP53" s="270">
        <f t="shared" si="1158"/>
        <v>0</v>
      </c>
      <c r="RQ53" s="375">
        <f t="shared" si="1159"/>
        <v>0</v>
      </c>
      <c r="RR53" s="374">
        <f t="shared" si="1450"/>
        <v>0</v>
      </c>
      <c r="RS53" s="270">
        <f t="shared" si="1451"/>
        <v>0</v>
      </c>
      <c r="RT53" s="270">
        <f t="shared" si="1160"/>
        <v>0</v>
      </c>
      <c r="RU53" s="375">
        <f t="shared" si="1161"/>
        <v>0</v>
      </c>
      <c r="RV53" s="374">
        <f t="shared" si="1452"/>
        <v>0</v>
      </c>
      <c r="RW53" s="270">
        <f t="shared" si="1453"/>
        <v>0</v>
      </c>
      <c r="RX53" s="270">
        <f t="shared" si="1162"/>
        <v>0</v>
      </c>
      <c r="RY53" s="324">
        <f t="shared" si="876"/>
        <v>0</v>
      </c>
      <c r="RZ53" s="375">
        <f t="shared" si="1163"/>
        <v>0</v>
      </c>
      <c r="SA53" s="374">
        <f t="shared" si="1454"/>
        <v>0</v>
      </c>
      <c r="SB53" s="270">
        <f t="shared" si="1455"/>
        <v>0</v>
      </c>
      <c r="SC53" s="270">
        <f t="shared" si="1164"/>
        <v>0</v>
      </c>
      <c r="SD53" s="375">
        <f t="shared" si="1165"/>
        <v>0</v>
      </c>
      <c r="SE53" s="374">
        <f t="shared" si="1456"/>
        <v>0</v>
      </c>
      <c r="SF53" s="270">
        <f t="shared" si="1457"/>
        <v>0</v>
      </c>
      <c r="SG53" s="270">
        <f t="shared" si="1166"/>
        <v>0</v>
      </c>
      <c r="SH53" s="375">
        <f t="shared" si="1167"/>
        <v>0</v>
      </c>
      <c r="SI53" s="374">
        <f t="shared" si="1458"/>
        <v>0</v>
      </c>
      <c r="SJ53" s="270">
        <f t="shared" si="1459"/>
        <v>0</v>
      </c>
      <c r="SK53" s="270">
        <f t="shared" si="1168"/>
        <v>0</v>
      </c>
      <c r="SL53" s="375">
        <f t="shared" si="1169"/>
        <v>0</v>
      </c>
      <c r="SM53" s="374">
        <f t="shared" si="1460"/>
        <v>0</v>
      </c>
      <c r="SN53" s="270">
        <f t="shared" si="1461"/>
        <v>0</v>
      </c>
      <c r="SO53" s="270">
        <f t="shared" si="1170"/>
        <v>0</v>
      </c>
      <c r="SP53" s="375">
        <f t="shared" si="1171"/>
        <v>0</v>
      </c>
      <c r="SQ53" s="374">
        <f t="shared" si="1462"/>
        <v>0</v>
      </c>
      <c r="SR53" s="270">
        <f t="shared" si="1463"/>
        <v>0</v>
      </c>
      <c r="SS53" s="270">
        <f t="shared" si="1172"/>
        <v>0</v>
      </c>
      <c r="ST53" s="375">
        <f t="shared" si="1173"/>
        <v>0</v>
      </c>
      <c r="SU53" s="374">
        <f t="shared" si="1464"/>
        <v>0</v>
      </c>
      <c r="SV53" s="270">
        <f t="shared" si="1465"/>
        <v>0</v>
      </c>
      <c r="SW53" s="270">
        <f t="shared" si="1174"/>
        <v>0</v>
      </c>
      <c r="SX53" s="375">
        <f t="shared" si="1175"/>
        <v>0</v>
      </c>
      <c r="SY53" s="374">
        <f t="shared" si="1466"/>
        <v>0</v>
      </c>
      <c r="SZ53" s="270">
        <f t="shared" si="1467"/>
        <v>0</v>
      </c>
      <c r="TA53" s="270">
        <f t="shared" si="1176"/>
        <v>0</v>
      </c>
      <c r="TB53" s="375">
        <f t="shared" si="1177"/>
        <v>0</v>
      </c>
      <c r="TC53" s="374">
        <f t="shared" si="1468"/>
        <v>0</v>
      </c>
      <c r="TD53" s="270">
        <f t="shared" si="1469"/>
        <v>0</v>
      </c>
      <c r="TE53" s="270">
        <f t="shared" si="1178"/>
        <v>0</v>
      </c>
      <c r="TF53" s="375">
        <f t="shared" si="1179"/>
        <v>0</v>
      </c>
      <c r="TG53" s="374">
        <f t="shared" si="1470"/>
        <v>0</v>
      </c>
      <c r="TH53" s="270">
        <f t="shared" si="1471"/>
        <v>0</v>
      </c>
      <c r="TI53" s="270">
        <f t="shared" si="1180"/>
        <v>0</v>
      </c>
      <c r="TJ53" s="375">
        <f t="shared" si="1181"/>
        <v>0</v>
      </c>
      <c r="TK53" s="374">
        <f t="shared" si="1472"/>
        <v>0</v>
      </c>
      <c r="TL53" s="270">
        <f t="shared" si="1473"/>
        <v>0</v>
      </c>
      <c r="TM53" s="270">
        <f t="shared" si="1182"/>
        <v>0</v>
      </c>
      <c r="TN53" s="375">
        <f t="shared" si="1183"/>
        <v>0</v>
      </c>
      <c r="TO53" s="374">
        <f t="shared" si="1474"/>
        <v>0</v>
      </c>
      <c r="TP53" s="270">
        <f t="shared" si="1475"/>
        <v>0</v>
      </c>
      <c r="TQ53" s="270">
        <f t="shared" si="1184"/>
        <v>0</v>
      </c>
      <c r="TR53" s="375">
        <f t="shared" si="1185"/>
        <v>0</v>
      </c>
      <c r="TS53" s="374">
        <f t="shared" si="1476"/>
        <v>0</v>
      </c>
      <c r="TT53" s="270">
        <f t="shared" si="1477"/>
        <v>0</v>
      </c>
      <c r="TU53" s="270">
        <f t="shared" si="1186"/>
        <v>0</v>
      </c>
      <c r="TV53" s="324">
        <f t="shared" si="877"/>
        <v>0</v>
      </c>
      <c r="TW53" s="375">
        <f t="shared" si="1187"/>
        <v>0</v>
      </c>
      <c r="TX53" s="374">
        <f t="shared" si="1478"/>
        <v>0</v>
      </c>
      <c r="TY53" s="270">
        <f t="shared" si="1479"/>
        <v>0</v>
      </c>
      <c r="TZ53" s="270">
        <f t="shared" si="1188"/>
        <v>0</v>
      </c>
      <c r="UA53" s="375">
        <f t="shared" si="1189"/>
        <v>0</v>
      </c>
      <c r="UB53" s="374">
        <f t="shared" si="1480"/>
        <v>0</v>
      </c>
      <c r="UC53" s="270">
        <f t="shared" si="1481"/>
        <v>0</v>
      </c>
      <c r="UD53" s="270">
        <f t="shared" si="1190"/>
        <v>0</v>
      </c>
      <c r="UE53" s="375">
        <f t="shared" si="1191"/>
        <v>0</v>
      </c>
      <c r="UF53" s="374">
        <f t="shared" si="1482"/>
        <v>0</v>
      </c>
      <c r="UG53" s="270">
        <f t="shared" si="1483"/>
        <v>0</v>
      </c>
      <c r="UH53" s="270">
        <f t="shared" si="1192"/>
        <v>0</v>
      </c>
      <c r="UI53" s="375">
        <f t="shared" si="1193"/>
        <v>0</v>
      </c>
      <c r="UJ53" s="374">
        <f t="shared" si="1484"/>
        <v>0</v>
      </c>
      <c r="UK53" s="270">
        <f t="shared" si="1485"/>
        <v>0</v>
      </c>
      <c r="UL53" s="270">
        <f t="shared" si="1194"/>
        <v>0</v>
      </c>
      <c r="UM53" s="375">
        <f t="shared" si="1195"/>
        <v>0</v>
      </c>
      <c r="UN53" s="374">
        <f t="shared" si="1486"/>
        <v>0</v>
      </c>
      <c r="UO53" s="270">
        <f t="shared" si="1487"/>
        <v>0</v>
      </c>
      <c r="UP53" s="270">
        <f t="shared" si="1196"/>
        <v>0</v>
      </c>
      <c r="UQ53" s="375">
        <f t="shared" si="1197"/>
        <v>0</v>
      </c>
      <c r="UR53" s="374">
        <f t="shared" si="1488"/>
        <v>0</v>
      </c>
      <c r="US53" s="270">
        <f t="shared" si="1489"/>
        <v>0</v>
      </c>
      <c r="UT53" s="270">
        <f t="shared" si="1198"/>
        <v>0</v>
      </c>
      <c r="UU53" s="375">
        <f t="shared" si="1199"/>
        <v>0</v>
      </c>
      <c r="UV53" s="374">
        <f t="shared" si="1490"/>
        <v>0</v>
      </c>
      <c r="UW53" s="270">
        <f t="shared" si="1491"/>
        <v>0</v>
      </c>
      <c r="UX53" s="270">
        <f t="shared" si="1200"/>
        <v>0</v>
      </c>
      <c r="UY53" s="375">
        <f t="shared" si="1201"/>
        <v>0</v>
      </c>
      <c r="UZ53" s="374">
        <f t="shared" si="1492"/>
        <v>0</v>
      </c>
      <c r="VA53" s="270">
        <f t="shared" si="1493"/>
        <v>0</v>
      </c>
      <c r="VB53" s="270">
        <f t="shared" si="1202"/>
        <v>0</v>
      </c>
      <c r="VC53" s="375">
        <f t="shared" si="1203"/>
        <v>0</v>
      </c>
      <c r="VD53" s="374">
        <f t="shared" si="1494"/>
        <v>0</v>
      </c>
      <c r="VE53" s="270">
        <f t="shared" si="1495"/>
        <v>0</v>
      </c>
      <c r="VF53" s="270">
        <f t="shared" si="1204"/>
        <v>0</v>
      </c>
      <c r="VG53" s="375">
        <f t="shared" si="1205"/>
        <v>0</v>
      </c>
      <c r="VH53" s="374">
        <f t="shared" si="1496"/>
        <v>0</v>
      </c>
      <c r="VI53" s="270">
        <f t="shared" si="1497"/>
        <v>0</v>
      </c>
      <c r="VJ53" s="270">
        <f t="shared" si="1206"/>
        <v>0</v>
      </c>
      <c r="VK53" s="375">
        <f t="shared" si="1207"/>
        <v>0</v>
      </c>
      <c r="VL53" s="374">
        <f t="shared" si="1498"/>
        <v>0</v>
      </c>
      <c r="VM53" s="270">
        <f t="shared" si="1499"/>
        <v>0</v>
      </c>
      <c r="VN53" s="270">
        <f t="shared" si="1208"/>
        <v>0</v>
      </c>
      <c r="VO53" s="375">
        <f t="shared" si="1209"/>
        <v>0</v>
      </c>
      <c r="VP53" s="374">
        <f t="shared" si="1500"/>
        <v>0</v>
      </c>
      <c r="VQ53" s="270">
        <f t="shared" si="1501"/>
        <v>0</v>
      </c>
      <c r="VR53" s="270">
        <f t="shared" si="1210"/>
        <v>0</v>
      </c>
      <c r="VS53" s="324">
        <f t="shared" si="878"/>
        <v>0</v>
      </c>
      <c r="VT53" s="375">
        <f t="shared" si="1211"/>
        <v>0</v>
      </c>
      <c r="VU53" s="374">
        <f t="shared" si="1502"/>
        <v>0</v>
      </c>
      <c r="VV53" s="270">
        <f t="shared" si="1503"/>
        <v>0</v>
      </c>
      <c r="VW53" s="270">
        <f t="shared" si="1212"/>
        <v>0</v>
      </c>
      <c r="VX53" s="375">
        <f t="shared" si="1213"/>
        <v>0</v>
      </c>
      <c r="VY53" s="374">
        <f t="shared" si="1504"/>
        <v>0</v>
      </c>
      <c r="VZ53" s="270">
        <f t="shared" si="1505"/>
        <v>0</v>
      </c>
      <c r="WA53" s="270">
        <f t="shared" si="1214"/>
        <v>0</v>
      </c>
      <c r="WB53" s="375">
        <f t="shared" si="1215"/>
        <v>0</v>
      </c>
      <c r="WC53" s="374">
        <f t="shared" si="1506"/>
        <v>0</v>
      </c>
      <c r="WD53" s="270">
        <f t="shared" si="1507"/>
        <v>0</v>
      </c>
      <c r="WE53" s="270">
        <f t="shared" si="1216"/>
        <v>0</v>
      </c>
      <c r="WF53" s="375">
        <f t="shared" si="1217"/>
        <v>0</v>
      </c>
      <c r="WG53" s="374">
        <f t="shared" si="1508"/>
        <v>0</v>
      </c>
      <c r="WH53" s="270">
        <f t="shared" si="1509"/>
        <v>0</v>
      </c>
      <c r="WI53" s="270">
        <f t="shared" si="1218"/>
        <v>0</v>
      </c>
      <c r="WJ53" s="375">
        <f t="shared" si="1219"/>
        <v>0</v>
      </c>
      <c r="WK53" s="374">
        <f t="shared" si="1510"/>
        <v>0</v>
      </c>
      <c r="WL53" s="270">
        <f t="shared" si="1511"/>
        <v>0</v>
      </c>
      <c r="WM53" s="270">
        <f t="shared" si="1220"/>
        <v>0</v>
      </c>
      <c r="WN53" s="375">
        <f t="shared" si="1221"/>
        <v>0</v>
      </c>
      <c r="WO53" s="374">
        <f t="shared" si="1512"/>
        <v>0</v>
      </c>
      <c r="WP53" s="270">
        <f t="shared" si="1513"/>
        <v>0</v>
      </c>
      <c r="WQ53" s="270">
        <f t="shared" si="1222"/>
        <v>0</v>
      </c>
      <c r="WR53" s="375">
        <f t="shared" si="1223"/>
        <v>0</v>
      </c>
      <c r="WS53" s="374">
        <f t="shared" si="1514"/>
        <v>0</v>
      </c>
      <c r="WT53" s="270">
        <f t="shared" si="1515"/>
        <v>0</v>
      </c>
      <c r="WU53" s="270">
        <f t="shared" si="1224"/>
        <v>0</v>
      </c>
      <c r="WV53" s="375">
        <f t="shared" si="1225"/>
        <v>0</v>
      </c>
      <c r="WW53" s="374">
        <f t="shared" si="1516"/>
        <v>0</v>
      </c>
      <c r="WX53" s="270">
        <f t="shared" si="1517"/>
        <v>0</v>
      </c>
      <c r="WY53" s="270">
        <f t="shared" si="1226"/>
        <v>0</v>
      </c>
      <c r="WZ53" s="375">
        <f t="shared" si="1227"/>
        <v>0</v>
      </c>
      <c r="XA53" s="374">
        <f t="shared" si="1518"/>
        <v>0</v>
      </c>
      <c r="XB53" s="270">
        <f t="shared" si="1519"/>
        <v>0</v>
      </c>
      <c r="XC53" s="270">
        <f t="shared" si="1228"/>
        <v>0</v>
      </c>
      <c r="XD53" s="375">
        <f t="shared" si="1229"/>
        <v>0</v>
      </c>
      <c r="XE53" s="374">
        <f t="shared" si="1520"/>
        <v>0</v>
      </c>
      <c r="XF53" s="270">
        <f t="shared" si="1521"/>
        <v>0</v>
      </c>
      <c r="XG53" s="270">
        <f t="shared" si="1230"/>
        <v>0</v>
      </c>
      <c r="XH53" s="375">
        <f t="shared" si="1231"/>
        <v>0</v>
      </c>
      <c r="XI53" s="374">
        <f t="shared" si="1522"/>
        <v>0</v>
      </c>
      <c r="XJ53" s="270">
        <f t="shared" si="1523"/>
        <v>0</v>
      </c>
      <c r="XK53" s="270">
        <f t="shared" si="1232"/>
        <v>0</v>
      </c>
      <c r="XL53" s="375">
        <f t="shared" si="1233"/>
        <v>0</v>
      </c>
      <c r="XM53" s="374">
        <f t="shared" si="1524"/>
        <v>0</v>
      </c>
      <c r="XN53" s="270">
        <f t="shared" si="1525"/>
        <v>0</v>
      </c>
      <c r="XO53" s="270">
        <f t="shared" si="1234"/>
        <v>0</v>
      </c>
      <c r="XP53" s="324">
        <f t="shared" si="879"/>
        <v>0</v>
      </c>
      <c r="XQ53" s="375">
        <f t="shared" si="1235"/>
        <v>0</v>
      </c>
      <c r="XR53" s="374">
        <f t="shared" si="1526"/>
        <v>0</v>
      </c>
      <c r="XS53" s="270">
        <f t="shared" si="1527"/>
        <v>0</v>
      </c>
      <c r="XT53" s="270">
        <f t="shared" si="1236"/>
        <v>0</v>
      </c>
      <c r="XU53" s="375">
        <f t="shared" si="1237"/>
        <v>0</v>
      </c>
      <c r="XV53" s="374">
        <f t="shared" si="1528"/>
        <v>0</v>
      </c>
      <c r="XW53" s="270">
        <f t="shared" si="1529"/>
        <v>0</v>
      </c>
      <c r="XX53" s="270">
        <f t="shared" si="1238"/>
        <v>0</v>
      </c>
      <c r="XY53" s="375">
        <f t="shared" si="1239"/>
        <v>0</v>
      </c>
      <c r="XZ53" s="374">
        <f t="shared" si="1530"/>
        <v>0</v>
      </c>
      <c r="YA53" s="270">
        <f t="shared" si="1531"/>
        <v>0</v>
      </c>
      <c r="YB53" s="270">
        <f t="shared" si="1240"/>
        <v>0</v>
      </c>
      <c r="YC53" s="375">
        <f t="shared" si="1241"/>
        <v>0</v>
      </c>
      <c r="YD53" s="374">
        <f t="shared" si="1532"/>
        <v>0</v>
      </c>
      <c r="YE53" s="270">
        <f t="shared" si="1533"/>
        <v>0</v>
      </c>
      <c r="YF53" s="270">
        <f t="shared" si="1242"/>
        <v>0</v>
      </c>
      <c r="YG53" s="375">
        <f t="shared" si="1243"/>
        <v>0</v>
      </c>
      <c r="YH53" s="374">
        <f t="shared" si="1534"/>
        <v>0</v>
      </c>
      <c r="YI53" s="270">
        <f t="shared" si="1535"/>
        <v>0</v>
      </c>
      <c r="YJ53" s="270">
        <f t="shared" si="1244"/>
        <v>0</v>
      </c>
      <c r="YK53" s="375">
        <f t="shared" si="1245"/>
        <v>0</v>
      </c>
      <c r="YL53" s="374">
        <f t="shared" si="1536"/>
        <v>0</v>
      </c>
      <c r="YM53" s="270">
        <f t="shared" si="1537"/>
        <v>0</v>
      </c>
      <c r="YN53" s="270">
        <f t="shared" si="1246"/>
        <v>0</v>
      </c>
      <c r="YO53" s="375">
        <f t="shared" si="1247"/>
        <v>0</v>
      </c>
      <c r="YP53" s="374">
        <f t="shared" si="1538"/>
        <v>0</v>
      </c>
      <c r="YQ53" s="270">
        <f t="shared" si="1539"/>
        <v>0</v>
      </c>
      <c r="YR53" s="270">
        <f t="shared" si="1248"/>
        <v>0</v>
      </c>
      <c r="YS53" s="375">
        <f t="shared" si="1249"/>
        <v>0</v>
      </c>
      <c r="YT53" s="374">
        <f t="shared" si="1540"/>
        <v>0</v>
      </c>
      <c r="YU53" s="270">
        <f t="shared" si="1541"/>
        <v>0</v>
      </c>
      <c r="YV53" s="270">
        <f t="shared" si="1250"/>
        <v>0</v>
      </c>
      <c r="YW53" s="375">
        <f t="shared" si="1251"/>
        <v>0</v>
      </c>
      <c r="YX53" s="374">
        <f t="shared" si="1542"/>
        <v>0</v>
      </c>
      <c r="YY53" s="270">
        <f t="shared" si="1543"/>
        <v>0</v>
      </c>
      <c r="YZ53" s="270">
        <f t="shared" si="1252"/>
        <v>0</v>
      </c>
      <c r="ZA53" s="375">
        <f t="shared" si="1253"/>
        <v>0</v>
      </c>
      <c r="ZB53" s="374">
        <f t="shared" si="1544"/>
        <v>0</v>
      </c>
      <c r="ZC53" s="270">
        <f t="shared" si="1545"/>
        <v>0</v>
      </c>
      <c r="ZD53" s="270">
        <f t="shared" si="1254"/>
        <v>0</v>
      </c>
      <c r="ZE53" s="375">
        <f t="shared" si="1255"/>
        <v>0</v>
      </c>
      <c r="ZF53" s="374">
        <f t="shared" si="1546"/>
        <v>0</v>
      </c>
      <c r="ZG53" s="270">
        <f t="shared" si="1547"/>
        <v>0</v>
      </c>
      <c r="ZH53" s="270">
        <f t="shared" si="1256"/>
        <v>0</v>
      </c>
      <c r="ZI53" s="375">
        <f t="shared" si="1257"/>
        <v>0</v>
      </c>
      <c r="ZJ53" s="374">
        <f t="shared" si="1548"/>
        <v>0</v>
      </c>
      <c r="ZK53" s="270">
        <f t="shared" si="1258"/>
        <v>0</v>
      </c>
      <c r="ZL53" s="270">
        <f t="shared" si="1259"/>
        <v>0</v>
      </c>
      <c r="ZM53" s="324">
        <f t="shared" si="880"/>
        <v>0</v>
      </c>
    </row>
    <row r="54" spans="1:689" hidden="1" outlineLevel="1" x14ac:dyDescent="0.3">
      <c r="A54" s="361">
        <f>B54*'Input sheet'!$C$11</f>
        <v>0.19</v>
      </c>
      <c r="B54" s="362">
        <v>0.19</v>
      </c>
      <c r="C54" s="367" t="s">
        <v>163</v>
      </c>
      <c r="D54" s="364">
        <v>0</v>
      </c>
      <c r="E54" s="374">
        <v>0</v>
      </c>
      <c r="F54" s="270">
        <f t="shared" si="881"/>
        <v>0</v>
      </c>
      <c r="G54" s="270">
        <f t="shared" si="882"/>
        <v>0</v>
      </c>
      <c r="H54" s="375">
        <f t="shared" si="883"/>
        <v>0</v>
      </c>
      <c r="I54" s="374">
        <f t="shared" si="1260"/>
        <v>0</v>
      </c>
      <c r="J54" s="270">
        <f t="shared" si="884"/>
        <v>0</v>
      </c>
      <c r="K54" s="270">
        <f t="shared" si="885"/>
        <v>0</v>
      </c>
      <c r="L54" s="375">
        <f t="shared" si="886"/>
        <v>0</v>
      </c>
      <c r="M54" s="374">
        <f t="shared" si="887"/>
        <v>0</v>
      </c>
      <c r="N54" s="270">
        <f t="shared" si="888"/>
        <v>0</v>
      </c>
      <c r="O54" s="270">
        <f t="shared" si="889"/>
        <v>0</v>
      </c>
      <c r="P54" s="375">
        <f t="shared" si="890"/>
        <v>0</v>
      </c>
      <c r="Q54" s="374">
        <f t="shared" si="891"/>
        <v>0</v>
      </c>
      <c r="R54" s="270">
        <f t="shared" si="892"/>
        <v>0</v>
      </c>
      <c r="S54" s="270">
        <f t="shared" si="893"/>
        <v>0</v>
      </c>
      <c r="T54" s="375">
        <f t="shared" si="894"/>
        <v>0</v>
      </c>
      <c r="U54" s="374">
        <f t="shared" si="895"/>
        <v>0</v>
      </c>
      <c r="V54" s="270">
        <f t="shared" si="896"/>
        <v>0</v>
      </c>
      <c r="W54" s="270">
        <f t="shared" si="897"/>
        <v>0</v>
      </c>
      <c r="X54" s="375">
        <f t="shared" si="898"/>
        <v>0</v>
      </c>
      <c r="Y54" s="374">
        <f t="shared" si="899"/>
        <v>0</v>
      </c>
      <c r="Z54" s="270">
        <f t="shared" si="900"/>
        <v>0</v>
      </c>
      <c r="AA54" s="270">
        <f t="shared" si="901"/>
        <v>0</v>
      </c>
      <c r="AB54" s="375">
        <f t="shared" si="902"/>
        <v>0</v>
      </c>
      <c r="AC54" s="374">
        <f t="shared" si="903"/>
        <v>0</v>
      </c>
      <c r="AD54" s="270">
        <f t="shared" si="904"/>
        <v>0</v>
      </c>
      <c r="AE54" s="270">
        <f t="shared" si="905"/>
        <v>0</v>
      </c>
      <c r="AF54" s="375">
        <f t="shared" si="906"/>
        <v>0</v>
      </c>
      <c r="AG54" s="374">
        <f t="shared" si="907"/>
        <v>0</v>
      </c>
      <c r="AH54" s="270">
        <f t="shared" si="908"/>
        <v>0</v>
      </c>
      <c r="AI54" s="270">
        <f t="shared" si="909"/>
        <v>0</v>
      </c>
      <c r="AJ54" s="375">
        <f t="shared" si="910"/>
        <v>0</v>
      </c>
      <c r="AK54" s="374">
        <f t="shared" si="911"/>
        <v>0</v>
      </c>
      <c r="AL54" s="270">
        <f t="shared" si="912"/>
        <v>0</v>
      </c>
      <c r="AM54" s="270">
        <f t="shared" si="913"/>
        <v>0</v>
      </c>
      <c r="AN54" s="375">
        <f t="shared" si="914"/>
        <v>0</v>
      </c>
      <c r="AO54" s="374">
        <f t="shared" si="915"/>
        <v>0</v>
      </c>
      <c r="AP54" s="270">
        <f t="shared" si="916"/>
        <v>0</v>
      </c>
      <c r="AQ54" s="270">
        <f t="shared" si="917"/>
        <v>0</v>
      </c>
      <c r="AR54" s="375">
        <f t="shared" si="918"/>
        <v>0</v>
      </c>
      <c r="AS54" s="374">
        <f t="shared" si="919"/>
        <v>0</v>
      </c>
      <c r="AT54" s="270">
        <f t="shared" si="920"/>
        <v>0</v>
      </c>
      <c r="AU54" s="270">
        <f t="shared" si="921"/>
        <v>0</v>
      </c>
      <c r="AV54" s="375">
        <f t="shared" si="922"/>
        <v>0</v>
      </c>
      <c r="AW54" s="374">
        <f t="shared" si="923"/>
        <v>0</v>
      </c>
      <c r="AX54" s="270">
        <f t="shared" si="924"/>
        <v>0</v>
      </c>
      <c r="AY54" s="270">
        <f t="shared" si="925"/>
        <v>0</v>
      </c>
      <c r="AZ54" s="324">
        <f t="shared" si="867"/>
        <v>0</v>
      </c>
      <c r="BA54" s="375">
        <f t="shared" si="1549"/>
        <v>0</v>
      </c>
      <c r="BB54" s="374">
        <f t="shared" si="1550"/>
        <v>0</v>
      </c>
      <c r="BC54" s="270">
        <f t="shared" si="926"/>
        <v>0</v>
      </c>
      <c r="BD54" s="270">
        <f t="shared" si="927"/>
        <v>0</v>
      </c>
      <c r="BE54" s="375">
        <f t="shared" si="928"/>
        <v>0</v>
      </c>
      <c r="BF54" s="374">
        <f t="shared" si="929"/>
        <v>0</v>
      </c>
      <c r="BG54" s="270">
        <f t="shared" si="930"/>
        <v>0</v>
      </c>
      <c r="BH54" s="270">
        <f t="shared" si="931"/>
        <v>0</v>
      </c>
      <c r="BI54" s="375">
        <f t="shared" si="932"/>
        <v>0</v>
      </c>
      <c r="BJ54" s="374">
        <f t="shared" si="933"/>
        <v>0</v>
      </c>
      <c r="BK54" s="270">
        <f t="shared" si="934"/>
        <v>0</v>
      </c>
      <c r="BL54" s="270">
        <f t="shared" si="935"/>
        <v>0</v>
      </c>
      <c r="BM54" s="375">
        <f t="shared" si="936"/>
        <v>0</v>
      </c>
      <c r="BN54" s="374">
        <f t="shared" si="937"/>
        <v>0</v>
      </c>
      <c r="BO54" s="270">
        <f t="shared" si="938"/>
        <v>0</v>
      </c>
      <c r="BP54" s="270">
        <f t="shared" si="939"/>
        <v>0</v>
      </c>
      <c r="BQ54" s="375">
        <f t="shared" si="940"/>
        <v>0</v>
      </c>
      <c r="BR54" s="374">
        <f t="shared" si="941"/>
        <v>0</v>
      </c>
      <c r="BS54" s="270">
        <f t="shared" si="942"/>
        <v>0</v>
      </c>
      <c r="BT54" s="270">
        <f t="shared" si="943"/>
        <v>0</v>
      </c>
      <c r="BU54" s="375">
        <f t="shared" si="944"/>
        <v>0</v>
      </c>
      <c r="BV54" s="374">
        <f t="shared" si="945"/>
        <v>0</v>
      </c>
      <c r="BW54" s="270">
        <f t="shared" si="946"/>
        <v>0</v>
      </c>
      <c r="BX54" s="270">
        <f t="shared" si="947"/>
        <v>0</v>
      </c>
      <c r="BY54" s="375">
        <f t="shared" si="948"/>
        <v>0</v>
      </c>
      <c r="BZ54" s="374">
        <f t="shared" si="949"/>
        <v>0</v>
      </c>
      <c r="CA54" s="270">
        <f t="shared" si="950"/>
        <v>0</v>
      </c>
      <c r="CB54" s="270">
        <f t="shared" si="951"/>
        <v>0</v>
      </c>
      <c r="CC54" s="375">
        <f t="shared" si="952"/>
        <v>0</v>
      </c>
      <c r="CD54" s="374">
        <f t="shared" si="953"/>
        <v>0</v>
      </c>
      <c r="CE54" s="270">
        <f t="shared" si="954"/>
        <v>0</v>
      </c>
      <c r="CF54" s="270">
        <f t="shared" si="955"/>
        <v>0</v>
      </c>
      <c r="CG54" s="375">
        <f t="shared" si="956"/>
        <v>0</v>
      </c>
      <c r="CH54" s="374">
        <f t="shared" si="957"/>
        <v>0</v>
      </c>
      <c r="CI54" s="270">
        <f t="shared" si="958"/>
        <v>0</v>
      </c>
      <c r="CJ54" s="270">
        <f t="shared" si="959"/>
        <v>0</v>
      </c>
      <c r="CK54" s="375">
        <f t="shared" si="960"/>
        <v>0</v>
      </c>
      <c r="CL54" s="374">
        <f t="shared" si="961"/>
        <v>0</v>
      </c>
      <c r="CM54" s="270">
        <f t="shared" si="962"/>
        <v>0</v>
      </c>
      <c r="CN54" s="270">
        <f t="shared" si="963"/>
        <v>0</v>
      </c>
      <c r="CO54" s="375">
        <f t="shared" si="964"/>
        <v>0</v>
      </c>
      <c r="CP54" s="374">
        <f t="shared" si="965"/>
        <v>0</v>
      </c>
      <c r="CQ54" s="270">
        <f t="shared" si="966"/>
        <v>0</v>
      </c>
      <c r="CR54" s="270">
        <f t="shared" si="967"/>
        <v>0</v>
      </c>
      <c r="CS54" s="375">
        <f t="shared" si="968"/>
        <v>0</v>
      </c>
      <c r="CT54" s="374">
        <f t="shared" si="969"/>
        <v>0</v>
      </c>
      <c r="CU54" s="270">
        <f t="shared" si="970"/>
        <v>0</v>
      </c>
      <c r="CV54" s="270">
        <f t="shared" si="971"/>
        <v>0</v>
      </c>
      <c r="CW54" s="324">
        <f t="shared" si="868"/>
        <v>0</v>
      </c>
      <c r="CX54" s="375">
        <f t="shared" si="1261"/>
        <v>0</v>
      </c>
      <c r="CY54" s="374">
        <f t="shared" si="1262"/>
        <v>0</v>
      </c>
      <c r="CZ54" s="270">
        <f t="shared" si="1263"/>
        <v>0</v>
      </c>
      <c r="DA54" s="270">
        <f t="shared" si="972"/>
        <v>0</v>
      </c>
      <c r="DB54" s="375">
        <f t="shared" si="973"/>
        <v>0</v>
      </c>
      <c r="DC54" s="374">
        <f t="shared" si="1264"/>
        <v>0</v>
      </c>
      <c r="DD54" s="270">
        <f t="shared" si="1265"/>
        <v>0</v>
      </c>
      <c r="DE54" s="270">
        <f t="shared" si="974"/>
        <v>0</v>
      </c>
      <c r="DF54" s="375">
        <f t="shared" si="975"/>
        <v>0</v>
      </c>
      <c r="DG54" s="374">
        <f t="shared" si="1266"/>
        <v>0</v>
      </c>
      <c r="DH54" s="270">
        <f t="shared" si="1267"/>
        <v>0</v>
      </c>
      <c r="DI54" s="270">
        <f t="shared" si="976"/>
        <v>0</v>
      </c>
      <c r="DJ54" s="375">
        <f t="shared" si="977"/>
        <v>0</v>
      </c>
      <c r="DK54" s="374">
        <f t="shared" si="1268"/>
        <v>0</v>
      </c>
      <c r="DL54" s="270">
        <f t="shared" si="1269"/>
        <v>0</v>
      </c>
      <c r="DM54" s="270">
        <f t="shared" si="978"/>
        <v>0</v>
      </c>
      <c r="DN54" s="375">
        <f t="shared" si="979"/>
        <v>0</v>
      </c>
      <c r="DO54" s="374">
        <f t="shared" si="1270"/>
        <v>0</v>
      </c>
      <c r="DP54" s="270">
        <f t="shared" si="1271"/>
        <v>0</v>
      </c>
      <c r="DQ54" s="270">
        <f t="shared" si="980"/>
        <v>0</v>
      </c>
      <c r="DR54" s="375">
        <f t="shared" si="981"/>
        <v>0</v>
      </c>
      <c r="DS54" s="374">
        <f t="shared" si="1272"/>
        <v>0</v>
      </c>
      <c r="DT54" s="270">
        <f t="shared" si="1273"/>
        <v>0</v>
      </c>
      <c r="DU54" s="270">
        <f t="shared" si="982"/>
        <v>0</v>
      </c>
      <c r="DV54" s="375">
        <f t="shared" si="983"/>
        <v>0</v>
      </c>
      <c r="DW54" s="374">
        <f t="shared" si="1274"/>
        <v>0</v>
      </c>
      <c r="DX54" s="270">
        <f t="shared" si="1275"/>
        <v>0</v>
      </c>
      <c r="DY54" s="270">
        <f t="shared" si="984"/>
        <v>0</v>
      </c>
      <c r="DZ54" s="375">
        <f t="shared" si="985"/>
        <v>0</v>
      </c>
      <c r="EA54" s="374">
        <f t="shared" si="1276"/>
        <v>0</v>
      </c>
      <c r="EB54" s="270">
        <f t="shared" si="1277"/>
        <v>0</v>
      </c>
      <c r="EC54" s="270">
        <f t="shared" si="986"/>
        <v>0</v>
      </c>
      <c r="ED54" s="375">
        <f t="shared" si="987"/>
        <v>0</v>
      </c>
      <c r="EE54" s="374">
        <f t="shared" si="1278"/>
        <v>0</v>
      </c>
      <c r="EF54" s="270">
        <f t="shared" si="1279"/>
        <v>0</v>
      </c>
      <c r="EG54" s="270">
        <f t="shared" si="988"/>
        <v>0</v>
      </c>
      <c r="EH54" s="375">
        <f t="shared" si="989"/>
        <v>0</v>
      </c>
      <c r="EI54" s="374">
        <f t="shared" si="1280"/>
        <v>0</v>
      </c>
      <c r="EJ54" s="270">
        <f t="shared" si="1281"/>
        <v>0</v>
      </c>
      <c r="EK54" s="270">
        <f t="shared" si="990"/>
        <v>0</v>
      </c>
      <c r="EL54" s="375">
        <f t="shared" si="991"/>
        <v>0</v>
      </c>
      <c r="EM54" s="374">
        <f t="shared" si="1282"/>
        <v>0</v>
      </c>
      <c r="EN54" s="270">
        <f t="shared" si="1283"/>
        <v>0</v>
      </c>
      <c r="EO54" s="270">
        <f t="shared" si="992"/>
        <v>0</v>
      </c>
      <c r="EP54" s="375">
        <f t="shared" si="993"/>
        <v>0</v>
      </c>
      <c r="EQ54" s="374">
        <f t="shared" si="1284"/>
        <v>0</v>
      </c>
      <c r="ER54" s="270">
        <f t="shared" si="1285"/>
        <v>0</v>
      </c>
      <c r="ES54" s="270">
        <f t="shared" si="994"/>
        <v>0</v>
      </c>
      <c r="ET54" s="324">
        <f t="shared" si="869"/>
        <v>0</v>
      </c>
      <c r="EU54" s="375">
        <f t="shared" si="995"/>
        <v>0</v>
      </c>
      <c r="EV54" s="374">
        <f t="shared" si="1286"/>
        <v>0</v>
      </c>
      <c r="EW54" s="270">
        <f t="shared" si="1287"/>
        <v>0</v>
      </c>
      <c r="EX54" s="270">
        <f t="shared" si="996"/>
        <v>0</v>
      </c>
      <c r="EY54" s="375">
        <f t="shared" si="997"/>
        <v>0</v>
      </c>
      <c r="EZ54" s="374">
        <f t="shared" si="1288"/>
        <v>0</v>
      </c>
      <c r="FA54" s="270">
        <f t="shared" si="1289"/>
        <v>0</v>
      </c>
      <c r="FB54" s="270">
        <f t="shared" si="998"/>
        <v>0</v>
      </c>
      <c r="FC54" s="375">
        <f t="shared" si="999"/>
        <v>0</v>
      </c>
      <c r="FD54" s="374">
        <f t="shared" si="1290"/>
        <v>0</v>
      </c>
      <c r="FE54" s="270">
        <f t="shared" si="1291"/>
        <v>0</v>
      </c>
      <c r="FF54" s="270">
        <f t="shared" si="1000"/>
        <v>0</v>
      </c>
      <c r="FG54" s="375">
        <f t="shared" si="1001"/>
        <v>0</v>
      </c>
      <c r="FH54" s="374">
        <f t="shared" si="1292"/>
        <v>0</v>
      </c>
      <c r="FI54" s="270">
        <f t="shared" si="1293"/>
        <v>0</v>
      </c>
      <c r="FJ54" s="270">
        <f t="shared" si="1002"/>
        <v>0</v>
      </c>
      <c r="FK54" s="375">
        <f t="shared" si="1003"/>
        <v>0</v>
      </c>
      <c r="FL54" s="374">
        <f t="shared" si="1294"/>
        <v>0</v>
      </c>
      <c r="FM54" s="270">
        <f t="shared" si="1295"/>
        <v>0</v>
      </c>
      <c r="FN54" s="270">
        <f t="shared" si="1004"/>
        <v>0</v>
      </c>
      <c r="FO54" s="375">
        <f t="shared" si="1005"/>
        <v>0</v>
      </c>
      <c r="FP54" s="374">
        <f t="shared" si="1296"/>
        <v>0</v>
      </c>
      <c r="FQ54" s="270">
        <f t="shared" si="1297"/>
        <v>0</v>
      </c>
      <c r="FR54" s="270">
        <f t="shared" si="1006"/>
        <v>0</v>
      </c>
      <c r="FS54" s="375">
        <f t="shared" si="1007"/>
        <v>0</v>
      </c>
      <c r="FT54" s="374">
        <f t="shared" si="1298"/>
        <v>0</v>
      </c>
      <c r="FU54" s="270">
        <f t="shared" si="1299"/>
        <v>0</v>
      </c>
      <c r="FV54" s="270">
        <f t="shared" si="1008"/>
        <v>0</v>
      </c>
      <c r="FW54" s="375">
        <f t="shared" si="1009"/>
        <v>0</v>
      </c>
      <c r="FX54" s="374">
        <f t="shared" si="1300"/>
        <v>0</v>
      </c>
      <c r="FY54" s="270">
        <f t="shared" si="1301"/>
        <v>0</v>
      </c>
      <c r="FZ54" s="270">
        <f t="shared" si="1010"/>
        <v>0</v>
      </c>
      <c r="GA54" s="375">
        <f t="shared" si="1011"/>
        <v>0</v>
      </c>
      <c r="GB54" s="374">
        <f t="shared" si="1302"/>
        <v>0</v>
      </c>
      <c r="GC54" s="270">
        <f t="shared" si="1303"/>
        <v>0</v>
      </c>
      <c r="GD54" s="270">
        <f t="shared" si="1012"/>
        <v>0</v>
      </c>
      <c r="GE54" s="375">
        <f t="shared" si="1013"/>
        <v>0</v>
      </c>
      <c r="GF54" s="374">
        <f t="shared" si="1304"/>
        <v>0</v>
      </c>
      <c r="GG54" s="270">
        <f t="shared" si="1305"/>
        <v>0</v>
      </c>
      <c r="GH54" s="270">
        <f t="shared" si="1014"/>
        <v>0</v>
      </c>
      <c r="GI54" s="375">
        <f t="shared" si="1015"/>
        <v>0</v>
      </c>
      <c r="GJ54" s="374">
        <f t="shared" si="1306"/>
        <v>0</v>
      </c>
      <c r="GK54" s="270">
        <f t="shared" si="1307"/>
        <v>0</v>
      </c>
      <c r="GL54" s="270">
        <f t="shared" si="1016"/>
        <v>0</v>
      </c>
      <c r="GM54" s="375">
        <f t="shared" si="1017"/>
        <v>0</v>
      </c>
      <c r="GN54" s="374">
        <f t="shared" si="1308"/>
        <v>0</v>
      </c>
      <c r="GO54" s="270">
        <f t="shared" si="1309"/>
        <v>0</v>
      </c>
      <c r="GP54" s="270">
        <f t="shared" si="1018"/>
        <v>0</v>
      </c>
      <c r="GQ54" s="324">
        <f t="shared" si="870"/>
        <v>0</v>
      </c>
      <c r="GR54" s="375">
        <f t="shared" si="1019"/>
        <v>0</v>
      </c>
      <c r="GS54" s="374">
        <f t="shared" si="1310"/>
        <v>0</v>
      </c>
      <c r="GT54" s="270">
        <f t="shared" si="1311"/>
        <v>0</v>
      </c>
      <c r="GU54" s="270">
        <f t="shared" si="1020"/>
        <v>0</v>
      </c>
      <c r="GV54" s="375">
        <f t="shared" si="1021"/>
        <v>0</v>
      </c>
      <c r="GW54" s="374">
        <f t="shared" si="1312"/>
        <v>0</v>
      </c>
      <c r="GX54" s="270">
        <f t="shared" si="1313"/>
        <v>0</v>
      </c>
      <c r="GY54" s="270">
        <f t="shared" si="1022"/>
        <v>0</v>
      </c>
      <c r="GZ54" s="375">
        <f t="shared" si="1023"/>
        <v>0</v>
      </c>
      <c r="HA54" s="374">
        <f t="shared" si="1314"/>
        <v>0</v>
      </c>
      <c r="HB54" s="270">
        <f t="shared" si="1315"/>
        <v>0</v>
      </c>
      <c r="HC54" s="270">
        <f t="shared" si="1024"/>
        <v>0</v>
      </c>
      <c r="HD54" s="375">
        <f t="shared" si="1025"/>
        <v>0</v>
      </c>
      <c r="HE54" s="374">
        <f t="shared" si="1316"/>
        <v>0</v>
      </c>
      <c r="HF54" s="270">
        <f t="shared" si="1317"/>
        <v>0</v>
      </c>
      <c r="HG54" s="270">
        <f t="shared" si="1026"/>
        <v>0</v>
      </c>
      <c r="HH54" s="375">
        <f t="shared" si="1027"/>
        <v>0</v>
      </c>
      <c r="HI54" s="374">
        <f t="shared" si="1318"/>
        <v>0</v>
      </c>
      <c r="HJ54" s="270">
        <f t="shared" si="1319"/>
        <v>0</v>
      </c>
      <c r="HK54" s="270">
        <f t="shared" si="1028"/>
        <v>0</v>
      </c>
      <c r="HL54" s="375">
        <f t="shared" si="1029"/>
        <v>0</v>
      </c>
      <c r="HM54" s="374">
        <f t="shared" si="1320"/>
        <v>0</v>
      </c>
      <c r="HN54" s="270">
        <f t="shared" si="1321"/>
        <v>0</v>
      </c>
      <c r="HO54" s="270">
        <f t="shared" si="1030"/>
        <v>0</v>
      </c>
      <c r="HP54" s="375">
        <f t="shared" si="1031"/>
        <v>0</v>
      </c>
      <c r="HQ54" s="374">
        <f t="shared" si="1322"/>
        <v>0</v>
      </c>
      <c r="HR54" s="270">
        <f t="shared" si="1323"/>
        <v>0</v>
      </c>
      <c r="HS54" s="270">
        <f t="shared" si="1032"/>
        <v>0</v>
      </c>
      <c r="HT54" s="375">
        <f t="shared" si="1033"/>
        <v>0</v>
      </c>
      <c r="HU54" s="374">
        <f t="shared" si="1324"/>
        <v>0</v>
      </c>
      <c r="HV54" s="270">
        <f t="shared" si="1325"/>
        <v>0</v>
      </c>
      <c r="HW54" s="270">
        <f t="shared" si="1034"/>
        <v>0</v>
      </c>
      <c r="HX54" s="375">
        <f t="shared" si="1035"/>
        <v>0</v>
      </c>
      <c r="HY54" s="374">
        <f t="shared" si="1326"/>
        <v>0</v>
      </c>
      <c r="HZ54" s="270">
        <f t="shared" si="1327"/>
        <v>0</v>
      </c>
      <c r="IA54" s="270">
        <f t="shared" si="1036"/>
        <v>0</v>
      </c>
      <c r="IB54" s="375">
        <f t="shared" si="1037"/>
        <v>0</v>
      </c>
      <c r="IC54" s="374">
        <f t="shared" si="1328"/>
        <v>0</v>
      </c>
      <c r="ID54" s="270">
        <f t="shared" si="1329"/>
        <v>0</v>
      </c>
      <c r="IE54" s="270">
        <f t="shared" si="1038"/>
        <v>0</v>
      </c>
      <c r="IF54" s="375">
        <f t="shared" si="1039"/>
        <v>0</v>
      </c>
      <c r="IG54" s="374">
        <f t="shared" si="1330"/>
        <v>0</v>
      </c>
      <c r="IH54" s="270">
        <f t="shared" si="1331"/>
        <v>0</v>
      </c>
      <c r="II54" s="270">
        <f t="shared" si="1040"/>
        <v>0</v>
      </c>
      <c r="IJ54" s="375">
        <f t="shared" si="1041"/>
        <v>0</v>
      </c>
      <c r="IK54" s="374">
        <f t="shared" si="1332"/>
        <v>0</v>
      </c>
      <c r="IL54" s="270">
        <f t="shared" si="1333"/>
        <v>0</v>
      </c>
      <c r="IM54" s="270">
        <f t="shared" si="1042"/>
        <v>0</v>
      </c>
      <c r="IN54" s="324">
        <f t="shared" si="871"/>
        <v>0</v>
      </c>
      <c r="IO54" s="375">
        <f t="shared" si="1043"/>
        <v>0</v>
      </c>
      <c r="IP54" s="374">
        <f t="shared" si="1334"/>
        <v>0</v>
      </c>
      <c r="IQ54" s="270">
        <f t="shared" si="1335"/>
        <v>0</v>
      </c>
      <c r="IR54" s="270">
        <f t="shared" si="1044"/>
        <v>0</v>
      </c>
      <c r="IS54" s="375">
        <f t="shared" si="1045"/>
        <v>0</v>
      </c>
      <c r="IT54" s="374">
        <f t="shared" si="1336"/>
        <v>0</v>
      </c>
      <c r="IU54" s="270">
        <f t="shared" si="1337"/>
        <v>0</v>
      </c>
      <c r="IV54" s="270">
        <f t="shared" si="1046"/>
        <v>0</v>
      </c>
      <c r="IW54" s="375">
        <f t="shared" si="1047"/>
        <v>0</v>
      </c>
      <c r="IX54" s="374">
        <f t="shared" si="1338"/>
        <v>0</v>
      </c>
      <c r="IY54" s="270">
        <f t="shared" si="1339"/>
        <v>0</v>
      </c>
      <c r="IZ54" s="270">
        <f t="shared" si="1048"/>
        <v>0</v>
      </c>
      <c r="JA54" s="375">
        <f t="shared" si="1049"/>
        <v>0</v>
      </c>
      <c r="JB54" s="374">
        <f t="shared" si="1340"/>
        <v>0</v>
      </c>
      <c r="JC54" s="270">
        <f t="shared" si="1341"/>
        <v>0</v>
      </c>
      <c r="JD54" s="270">
        <f t="shared" si="1050"/>
        <v>0</v>
      </c>
      <c r="JE54" s="375">
        <f t="shared" si="1051"/>
        <v>0</v>
      </c>
      <c r="JF54" s="374">
        <f t="shared" si="1342"/>
        <v>0</v>
      </c>
      <c r="JG54" s="270">
        <f t="shared" si="1343"/>
        <v>0</v>
      </c>
      <c r="JH54" s="270">
        <f t="shared" si="1052"/>
        <v>0</v>
      </c>
      <c r="JI54" s="375">
        <f t="shared" si="1053"/>
        <v>0</v>
      </c>
      <c r="JJ54" s="374">
        <f t="shared" si="1344"/>
        <v>0</v>
      </c>
      <c r="JK54" s="270">
        <f t="shared" si="1345"/>
        <v>0</v>
      </c>
      <c r="JL54" s="270">
        <f t="shared" si="1054"/>
        <v>0</v>
      </c>
      <c r="JM54" s="375">
        <f t="shared" si="1055"/>
        <v>0</v>
      </c>
      <c r="JN54" s="374">
        <f t="shared" si="1346"/>
        <v>0</v>
      </c>
      <c r="JO54" s="270">
        <f t="shared" si="1347"/>
        <v>0</v>
      </c>
      <c r="JP54" s="270">
        <f t="shared" si="1056"/>
        <v>0</v>
      </c>
      <c r="JQ54" s="375">
        <f t="shared" si="1057"/>
        <v>0</v>
      </c>
      <c r="JR54" s="374">
        <f t="shared" si="1348"/>
        <v>0</v>
      </c>
      <c r="JS54" s="270">
        <f t="shared" si="1349"/>
        <v>0</v>
      </c>
      <c r="JT54" s="270">
        <f t="shared" si="1058"/>
        <v>0</v>
      </c>
      <c r="JU54" s="375">
        <f t="shared" si="1059"/>
        <v>0</v>
      </c>
      <c r="JV54" s="374">
        <f t="shared" si="1350"/>
        <v>0</v>
      </c>
      <c r="JW54" s="270">
        <f t="shared" si="1351"/>
        <v>0</v>
      </c>
      <c r="JX54" s="270">
        <f t="shared" si="1060"/>
        <v>0</v>
      </c>
      <c r="JY54" s="375">
        <f t="shared" si="1061"/>
        <v>0</v>
      </c>
      <c r="JZ54" s="374">
        <f t="shared" si="1352"/>
        <v>0</v>
      </c>
      <c r="KA54" s="270">
        <f t="shared" si="1353"/>
        <v>0</v>
      </c>
      <c r="KB54" s="270">
        <f t="shared" si="1062"/>
        <v>0</v>
      </c>
      <c r="KC54" s="375">
        <f t="shared" si="1063"/>
        <v>0</v>
      </c>
      <c r="KD54" s="374">
        <f t="shared" si="1354"/>
        <v>0</v>
      </c>
      <c r="KE54" s="270">
        <f t="shared" si="1355"/>
        <v>0</v>
      </c>
      <c r="KF54" s="270">
        <f t="shared" si="1064"/>
        <v>0</v>
      </c>
      <c r="KG54" s="375">
        <f t="shared" si="1065"/>
        <v>0</v>
      </c>
      <c r="KH54" s="374">
        <f t="shared" si="1356"/>
        <v>0</v>
      </c>
      <c r="KI54" s="270">
        <f t="shared" si="1357"/>
        <v>0</v>
      </c>
      <c r="KJ54" s="270">
        <f t="shared" si="1066"/>
        <v>0</v>
      </c>
      <c r="KK54" s="324">
        <f t="shared" si="872"/>
        <v>0</v>
      </c>
      <c r="KL54" s="375">
        <f t="shared" si="1067"/>
        <v>0</v>
      </c>
      <c r="KM54" s="374">
        <f t="shared" si="1358"/>
        <v>0</v>
      </c>
      <c r="KN54" s="270">
        <f t="shared" si="1359"/>
        <v>0</v>
      </c>
      <c r="KO54" s="270">
        <f t="shared" si="1068"/>
        <v>0</v>
      </c>
      <c r="KP54" s="375">
        <f t="shared" si="1069"/>
        <v>0</v>
      </c>
      <c r="KQ54" s="374">
        <f t="shared" si="1360"/>
        <v>0</v>
      </c>
      <c r="KR54" s="270">
        <f t="shared" si="1361"/>
        <v>0</v>
      </c>
      <c r="KS54" s="270">
        <f t="shared" si="1070"/>
        <v>0</v>
      </c>
      <c r="KT54" s="375">
        <f t="shared" si="1071"/>
        <v>0</v>
      </c>
      <c r="KU54" s="374">
        <f t="shared" si="1362"/>
        <v>0</v>
      </c>
      <c r="KV54" s="270">
        <f t="shared" si="1363"/>
        <v>0</v>
      </c>
      <c r="KW54" s="270">
        <f t="shared" si="1072"/>
        <v>0</v>
      </c>
      <c r="KX54" s="375">
        <f t="shared" si="1073"/>
        <v>0</v>
      </c>
      <c r="KY54" s="374">
        <f t="shared" si="1364"/>
        <v>0</v>
      </c>
      <c r="KZ54" s="270">
        <f t="shared" si="1365"/>
        <v>0</v>
      </c>
      <c r="LA54" s="270">
        <f t="shared" si="1074"/>
        <v>0</v>
      </c>
      <c r="LB54" s="375">
        <f t="shared" si="1075"/>
        <v>0</v>
      </c>
      <c r="LC54" s="374">
        <f t="shared" si="1366"/>
        <v>0</v>
      </c>
      <c r="LD54" s="270">
        <f t="shared" si="1367"/>
        <v>0</v>
      </c>
      <c r="LE54" s="270">
        <f t="shared" si="1076"/>
        <v>0</v>
      </c>
      <c r="LF54" s="375">
        <f t="shared" si="1077"/>
        <v>0</v>
      </c>
      <c r="LG54" s="374">
        <f t="shared" si="1368"/>
        <v>0</v>
      </c>
      <c r="LH54" s="270">
        <f t="shared" si="1369"/>
        <v>0</v>
      </c>
      <c r="LI54" s="270">
        <f t="shared" si="1078"/>
        <v>0</v>
      </c>
      <c r="LJ54" s="375">
        <f t="shared" si="1079"/>
        <v>0</v>
      </c>
      <c r="LK54" s="374">
        <f t="shared" si="1370"/>
        <v>0</v>
      </c>
      <c r="LL54" s="270">
        <f t="shared" si="1371"/>
        <v>0</v>
      </c>
      <c r="LM54" s="270">
        <f t="shared" si="1080"/>
        <v>0</v>
      </c>
      <c r="LN54" s="375">
        <f t="shared" si="1081"/>
        <v>0</v>
      </c>
      <c r="LO54" s="374">
        <f t="shared" si="1372"/>
        <v>0</v>
      </c>
      <c r="LP54" s="270">
        <f t="shared" si="1373"/>
        <v>0</v>
      </c>
      <c r="LQ54" s="270">
        <f t="shared" si="1082"/>
        <v>0</v>
      </c>
      <c r="LR54" s="375">
        <f t="shared" si="1083"/>
        <v>0</v>
      </c>
      <c r="LS54" s="374">
        <f t="shared" si="1374"/>
        <v>0</v>
      </c>
      <c r="LT54" s="270">
        <f t="shared" si="1375"/>
        <v>0</v>
      </c>
      <c r="LU54" s="270">
        <f t="shared" si="1084"/>
        <v>0</v>
      </c>
      <c r="LV54" s="375">
        <f t="shared" si="1085"/>
        <v>0</v>
      </c>
      <c r="LW54" s="374">
        <f t="shared" si="1376"/>
        <v>0</v>
      </c>
      <c r="LX54" s="270">
        <f t="shared" si="1377"/>
        <v>0</v>
      </c>
      <c r="LY54" s="270">
        <f t="shared" si="1086"/>
        <v>0</v>
      </c>
      <c r="LZ54" s="375">
        <f t="shared" si="1087"/>
        <v>0</v>
      </c>
      <c r="MA54" s="374">
        <f t="shared" si="1378"/>
        <v>0</v>
      </c>
      <c r="MB54" s="270">
        <f t="shared" si="1379"/>
        <v>0</v>
      </c>
      <c r="MC54" s="270">
        <f t="shared" si="1088"/>
        <v>0</v>
      </c>
      <c r="MD54" s="375">
        <f t="shared" si="1089"/>
        <v>0</v>
      </c>
      <c r="ME54" s="374">
        <f t="shared" si="1380"/>
        <v>0</v>
      </c>
      <c r="MF54" s="270">
        <f t="shared" si="1381"/>
        <v>0</v>
      </c>
      <c r="MG54" s="270">
        <f t="shared" si="1090"/>
        <v>0</v>
      </c>
      <c r="MH54" s="324">
        <f t="shared" si="873"/>
        <v>0</v>
      </c>
      <c r="MI54" s="375">
        <f t="shared" si="1091"/>
        <v>0</v>
      </c>
      <c r="MJ54" s="374">
        <f t="shared" si="1382"/>
        <v>0</v>
      </c>
      <c r="MK54" s="270">
        <f t="shared" si="1383"/>
        <v>0</v>
      </c>
      <c r="ML54" s="270">
        <f t="shared" si="1092"/>
        <v>0</v>
      </c>
      <c r="MM54" s="375">
        <f t="shared" si="1093"/>
        <v>0</v>
      </c>
      <c r="MN54" s="374">
        <f t="shared" si="1384"/>
        <v>0</v>
      </c>
      <c r="MO54" s="270">
        <f t="shared" si="1385"/>
        <v>0</v>
      </c>
      <c r="MP54" s="270">
        <f t="shared" si="1094"/>
        <v>0</v>
      </c>
      <c r="MQ54" s="375">
        <f t="shared" si="1095"/>
        <v>0</v>
      </c>
      <c r="MR54" s="374">
        <f t="shared" si="1386"/>
        <v>0</v>
      </c>
      <c r="MS54" s="270">
        <f t="shared" si="1387"/>
        <v>0</v>
      </c>
      <c r="MT54" s="270">
        <f t="shared" si="1096"/>
        <v>0</v>
      </c>
      <c r="MU54" s="375">
        <f t="shared" si="1097"/>
        <v>0</v>
      </c>
      <c r="MV54" s="374">
        <f t="shared" si="1388"/>
        <v>0</v>
      </c>
      <c r="MW54" s="270">
        <f t="shared" si="1389"/>
        <v>0</v>
      </c>
      <c r="MX54" s="270">
        <f t="shared" si="1098"/>
        <v>0</v>
      </c>
      <c r="MY54" s="375">
        <f t="shared" si="1099"/>
        <v>0</v>
      </c>
      <c r="MZ54" s="374">
        <f t="shared" si="1390"/>
        <v>0</v>
      </c>
      <c r="NA54" s="270">
        <f t="shared" si="1391"/>
        <v>0</v>
      </c>
      <c r="NB54" s="270">
        <f t="shared" si="1100"/>
        <v>0</v>
      </c>
      <c r="NC54" s="375">
        <f t="shared" si="1101"/>
        <v>0</v>
      </c>
      <c r="ND54" s="374">
        <f t="shared" si="1392"/>
        <v>0</v>
      </c>
      <c r="NE54" s="270">
        <f t="shared" si="1393"/>
        <v>0</v>
      </c>
      <c r="NF54" s="270">
        <f t="shared" si="1102"/>
        <v>0</v>
      </c>
      <c r="NG54" s="375">
        <f t="shared" si="1103"/>
        <v>0</v>
      </c>
      <c r="NH54" s="374">
        <f t="shared" si="1394"/>
        <v>0</v>
      </c>
      <c r="NI54" s="270">
        <f t="shared" si="1395"/>
        <v>0</v>
      </c>
      <c r="NJ54" s="270">
        <f t="shared" si="1104"/>
        <v>0</v>
      </c>
      <c r="NK54" s="375">
        <f t="shared" si="1105"/>
        <v>0</v>
      </c>
      <c r="NL54" s="374">
        <f t="shared" si="1396"/>
        <v>0</v>
      </c>
      <c r="NM54" s="270">
        <f t="shared" si="1397"/>
        <v>0</v>
      </c>
      <c r="NN54" s="270">
        <f t="shared" si="1106"/>
        <v>0</v>
      </c>
      <c r="NO54" s="375">
        <f t="shared" si="1107"/>
        <v>0</v>
      </c>
      <c r="NP54" s="374">
        <f t="shared" si="1398"/>
        <v>0</v>
      </c>
      <c r="NQ54" s="270">
        <f t="shared" si="1399"/>
        <v>0</v>
      </c>
      <c r="NR54" s="270">
        <f t="shared" si="1108"/>
        <v>0</v>
      </c>
      <c r="NS54" s="375">
        <f t="shared" si="1109"/>
        <v>0</v>
      </c>
      <c r="NT54" s="374">
        <f t="shared" si="1400"/>
        <v>0</v>
      </c>
      <c r="NU54" s="270">
        <f t="shared" si="1401"/>
        <v>0</v>
      </c>
      <c r="NV54" s="270">
        <f t="shared" si="1110"/>
        <v>0</v>
      </c>
      <c r="NW54" s="375">
        <f t="shared" si="1111"/>
        <v>0</v>
      </c>
      <c r="NX54" s="374">
        <f t="shared" si="1402"/>
        <v>0</v>
      </c>
      <c r="NY54" s="270">
        <f t="shared" si="1403"/>
        <v>0</v>
      </c>
      <c r="NZ54" s="270">
        <f t="shared" si="1112"/>
        <v>0</v>
      </c>
      <c r="OA54" s="375">
        <f t="shared" si="1113"/>
        <v>0</v>
      </c>
      <c r="OB54" s="374">
        <f t="shared" si="1404"/>
        <v>0</v>
      </c>
      <c r="OC54" s="270">
        <f t="shared" si="1405"/>
        <v>0</v>
      </c>
      <c r="OD54" s="270">
        <f t="shared" si="1114"/>
        <v>0</v>
      </c>
      <c r="OE54" s="324">
        <f t="shared" si="874"/>
        <v>0</v>
      </c>
      <c r="OF54" s="375">
        <f t="shared" si="1115"/>
        <v>0</v>
      </c>
      <c r="OG54" s="374">
        <f t="shared" si="1406"/>
        <v>0</v>
      </c>
      <c r="OH54" s="270">
        <f t="shared" si="1407"/>
        <v>0</v>
      </c>
      <c r="OI54" s="270">
        <f t="shared" si="1116"/>
        <v>0</v>
      </c>
      <c r="OJ54" s="375">
        <f t="shared" si="1117"/>
        <v>0</v>
      </c>
      <c r="OK54" s="374">
        <f t="shared" si="1408"/>
        <v>0</v>
      </c>
      <c r="OL54" s="270">
        <f t="shared" si="1409"/>
        <v>0</v>
      </c>
      <c r="OM54" s="270">
        <f t="shared" si="1118"/>
        <v>0</v>
      </c>
      <c r="ON54" s="375">
        <f t="shared" si="1119"/>
        <v>0</v>
      </c>
      <c r="OO54" s="374">
        <f t="shared" si="1410"/>
        <v>0</v>
      </c>
      <c r="OP54" s="270">
        <f t="shared" si="1411"/>
        <v>0</v>
      </c>
      <c r="OQ54" s="270">
        <f t="shared" si="1120"/>
        <v>0</v>
      </c>
      <c r="OR54" s="375">
        <f t="shared" si="1121"/>
        <v>0</v>
      </c>
      <c r="OS54" s="374">
        <f t="shared" si="1412"/>
        <v>0</v>
      </c>
      <c r="OT54" s="270">
        <f t="shared" si="1413"/>
        <v>0</v>
      </c>
      <c r="OU54" s="270">
        <f t="shared" si="1122"/>
        <v>0</v>
      </c>
      <c r="OV54" s="375">
        <f t="shared" si="1123"/>
        <v>0</v>
      </c>
      <c r="OW54" s="374">
        <f t="shared" si="1414"/>
        <v>0</v>
      </c>
      <c r="OX54" s="270">
        <f t="shared" si="1415"/>
        <v>0</v>
      </c>
      <c r="OY54" s="270">
        <f t="shared" si="1124"/>
        <v>0</v>
      </c>
      <c r="OZ54" s="375">
        <f t="shared" si="1125"/>
        <v>0</v>
      </c>
      <c r="PA54" s="374">
        <f t="shared" si="1416"/>
        <v>0</v>
      </c>
      <c r="PB54" s="270">
        <f t="shared" si="1417"/>
        <v>0</v>
      </c>
      <c r="PC54" s="270">
        <f t="shared" si="1126"/>
        <v>0</v>
      </c>
      <c r="PD54" s="375">
        <f t="shared" si="1127"/>
        <v>0</v>
      </c>
      <c r="PE54" s="374">
        <f t="shared" si="1418"/>
        <v>0</v>
      </c>
      <c r="PF54" s="270">
        <f t="shared" si="1419"/>
        <v>0</v>
      </c>
      <c r="PG54" s="270">
        <f t="shared" si="1128"/>
        <v>0</v>
      </c>
      <c r="PH54" s="375">
        <f t="shared" si="1129"/>
        <v>0</v>
      </c>
      <c r="PI54" s="374">
        <f t="shared" si="1420"/>
        <v>0</v>
      </c>
      <c r="PJ54" s="270">
        <f t="shared" si="1421"/>
        <v>0</v>
      </c>
      <c r="PK54" s="270">
        <f t="shared" si="1130"/>
        <v>0</v>
      </c>
      <c r="PL54" s="375">
        <f t="shared" si="1131"/>
        <v>0</v>
      </c>
      <c r="PM54" s="374">
        <f t="shared" si="1422"/>
        <v>0</v>
      </c>
      <c r="PN54" s="270">
        <f t="shared" si="1423"/>
        <v>0</v>
      </c>
      <c r="PO54" s="270">
        <f t="shared" si="1132"/>
        <v>0</v>
      </c>
      <c r="PP54" s="375">
        <f t="shared" si="1133"/>
        <v>0</v>
      </c>
      <c r="PQ54" s="374">
        <f t="shared" si="1424"/>
        <v>0</v>
      </c>
      <c r="PR54" s="270">
        <f t="shared" si="1425"/>
        <v>0</v>
      </c>
      <c r="PS54" s="270">
        <f t="shared" si="1134"/>
        <v>0</v>
      </c>
      <c r="PT54" s="375">
        <f t="shared" si="1135"/>
        <v>0</v>
      </c>
      <c r="PU54" s="374">
        <f t="shared" si="1426"/>
        <v>0</v>
      </c>
      <c r="PV54" s="270">
        <f t="shared" si="1427"/>
        <v>0</v>
      </c>
      <c r="PW54" s="270">
        <f t="shared" si="1136"/>
        <v>0</v>
      </c>
      <c r="PX54" s="375">
        <f t="shared" si="1137"/>
        <v>0</v>
      </c>
      <c r="PY54" s="374">
        <f t="shared" si="1428"/>
        <v>0</v>
      </c>
      <c r="PZ54" s="270">
        <f t="shared" si="1429"/>
        <v>0</v>
      </c>
      <c r="QA54" s="270">
        <f t="shared" si="1138"/>
        <v>0</v>
      </c>
      <c r="QB54" s="324">
        <f t="shared" si="875"/>
        <v>0</v>
      </c>
      <c r="QC54" s="375">
        <f t="shared" si="1139"/>
        <v>0</v>
      </c>
      <c r="QD54" s="374">
        <f t="shared" si="1430"/>
        <v>0</v>
      </c>
      <c r="QE54" s="270">
        <f t="shared" si="1431"/>
        <v>0</v>
      </c>
      <c r="QF54" s="270">
        <f t="shared" si="1140"/>
        <v>0</v>
      </c>
      <c r="QG54" s="375">
        <f t="shared" si="1141"/>
        <v>0</v>
      </c>
      <c r="QH54" s="374">
        <f t="shared" si="1432"/>
        <v>0</v>
      </c>
      <c r="QI54" s="270">
        <f t="shared" si="1433"/>
        <v>0</v>
      </c>
      <c r="QJ54" s="270">
        <f t="shared" si="1142"/>
        <v>0</v>
      </c>
      <c r="QK54" s="375">
        <f t="shared" si="1143"/>
        <v>0</v>
      </c>
      <c r="QL54" s="374">
        <f t="shared" si="1434"/>
        <v>0</v>
      </c>
      <c r="QM54" s="270">
        <f t="shared" si="1435"/>
        <v>0</v>
      </c>
      <c r="QN54" s="270">
        <f t="shared" si="1144"/>
        <v>0</v>
      </c>
      <c r="QO54" s="375">
        <f t="shared" si="1145"/>
        <v>0</v>
      </c>
      <c r="QP54" s="374">
        <f t="shared" si="1436"/>
        <v>0</v>
      </c>
      <c r="QQ54" s="270">
        <f t="shared" si="1437"/>
        <v>0</v>
      </c>
      <c r="QR54" s="270">
        <f t="shared" si="1146"/>
        <v>0</v>
      </c>
      <c r="QS54" s="375">
        <f t="shared" si="1147"/>
        <v>0</v>
      </c>
      <c r="QT54" s="374">
        <f t="shared" si="1438"/>
        <v>0</v>
      </c>
      <c r="QU54" s="270">
        <f t="shared" si="1439"/>
        <v>0</v>
      </c>
      <c r="QV54" s="270">
        <f t="shared" si="1148"/>
        <v>0</v>
      </c>
      <c r="QW54" s="375">
        <f t="shared" si="1149"/>
        <v>0</v>
      </c>
      <c r="QX54" s="374">
        <f t="shared" si="1440"/>
        <v>0</v>
      </c>
      <c r="QY54" s="270">
        <f t="shared" si="1441"/>
        <v>0</v>
      </c>
      <c r="QZ54" s="270">
        <f t="shared" si="1150"/>
        <v>0</v>
      </c>
      <c r="RA54" s="375">
        <f t="shared" si="1151"/>
        <v>0</v>
      </c>
      <c r="RB54" s="374">
        <f t="shared" si="1442"/>
        <v>0</v>
      </c>
      <c r="RC54" s="270">
        <f t="shared" si="1443"/>
        <v>0</v>
      </c>
      <c r="RD54" s="270">
        <f t="shared" si="1152"/>
        <v>0</v>
      </c>
      <c r="RE54" s="375">
        <f t="shared" si="1153"/>
        <v>0</v>
      </c>
      <c r="RF54" s="374">
        <f t="shared" si="1444"/>
        <v>0</v>
      </c>
      <c r="RG54" s="270">
        <f t="shared" si="1445"/>
        <v>0</v>
      </c>
      <c r="RH54" s="270">
        <f t="shared" si="1154"/>
        <v>0</v>
      </c>
      <c r="RI54" s="375">
        <f t="shared" si="1155"/>
        <v>0</v>
      </c>
      <c r="RJ54" s="374">
        <f t="shared" si="1446"/>
        <v>0</v>
      </c>
      <c r="RK54" s="270">
        <f t="shared" si="1447"/>
        <v>0</v>
      </c>
      <c r="RL54" s="270">
        <f t="shared" si="1156"/>
        <v>0</v>
      </c>
      <c r="RM54" s="375">
        <f t="shared" si="1157"/>
        <v>0</v>
      </c>
      <c r="RN54" s="374">
        <f t="shared" si="1448"/>
        <v>0</v>
      </c>
      <c r="RO54" s="270">
        <f t="shared" si="1449"/>
        <v>0</v>
      </c>
      <c r="RP54" s="270">
        <f t="shared" si="1158"/>
        <v>0</v>
      </c>
      <c r="RQ54" s="375">
        <f t="shared" si="1159"/>
        <v>0</v>
      </c>
      <c r="RR54" s="374">
        <f t="shared" si="1450"/>
        <v>0</v>
      </c>
      <c r="RS54" s="270">
        <f t="shared" si="1451"/>
        <v>0</v>
      </c>
      <c r="RT54" s="270">
        <f t="shared" si="1160"/>
        <v>0</v>
      </c>
      <c r="RU54" s="375">
        <f t="shared" si="1161"/>
        <v>0</v>
      </c>
      <c r="RV54" s="374">
        <f t="shared" si="1452"/>
        <v>0</v>
      </c>
      <c r="RW54" s="270">
        <f t="shared" si="1453"/>
        <v>0</v>
      </c>
      <c r="RX54" s="270">
        <f t="shared" si="1162"/>
        <v>0</v>
      </c>
      <c r="RY54" s="324">
        <f t="shared" si="876"/>
        <v>0</v>
      </c>
      <c r="RZ54" s="375">
        <f t="shared" si="1163"/>
        <v>0</v>
      </c>
      <c r="SA54" s="374">
        <f t="shared" si="1454"/>
        <v>0</v>
      </c>
      <c r="SB54" s="270">
        <f t="shared" si="1455"/>
        <v>0</v>
      </c>
      <c r="SC54" s="270">
        <f t="shared" si="1164"/>
        <v>0</v>
      </c>
      <c r="SD54" s="375">
        <f t="shared" si="1165"/>
        <v>0</v>
      </c>
      <c r="SE54" s="374">
        <f t="shared" si="1456"/>
        <v>0</v>
      </c>
      <c r="SF54" s="270">
        <f t="shared" si="1457"/>
        <v>0</v>
      </c>
      <c r="SG54" s="270">
        <f t="shared" si="1166"/>
        <v>0</v>
      </c>
      <c r="SH54" s="375">
        <f t="shared" si="1167"/>
        <v>0</v>
      </c>
      <c r="SI54" s="374">
        <f t="shared" si="1458"/>
        <v>0</v>
      </c>
      <c r="SJ54" s="270">
        <f t="shared" si="1459"/>
        <v>0</v>
      </c>
      <c r="SK54" s="270">
        <f t="shared" si="1168"/>
        <v>0</v>
      </c>
      <c r="SL54" s="375">
        <f t="shared" si="1169"/>
        <v>0</v>
      </c>
      <c r="SM54" s="374">
        <f t="shared" si="1460"/>
        <v>0</v>
      </c>
      <c r="SN54" s="270">
        <f t="shared" si="1461"/>
        <v>0</v>
      </c>
      <c r="SO54" s="270">
        <f t="shared" si="1170"/>
        <v>0</v>
      </c>
      <c r="SP54" s="375">
        <f t="shared" si="1171"/>
        <v>0</v>
      </c>
      <c r="SQ54" s="374">
        <f t="shared" si="1462"/>
        <v>0</v>
      </c>
      <c r="SR54" s="270">
        <f t="shared" si="1463"/>
        <v>0</v>
      </c>
      <c r="SS54" s="270">
        <f t="shared" si="1172"/>
        <v>0</v>
      </c>
      <c r="ST54" s="375">
        <f t="shared" si="1173"/>
        <v>0</v>
      </c>
      <c r="SU54" s="374">
        <f t="shared" si="1464"/>
        <v>0</v>
      </c>
      <c r="SV54" s="270">
        <f t="shared" si="1465"/>
        <v>0</v>
      </c>
      <c r="SW54" s="270">
        <f t="shared" si="1174"/>
        <v>0</v>
      </c>
      <c r="SX54" s="375">
        <f t="shared" si="1175"/>
        <v>0</v>
      </c>
      <c r="SY54" s="374">
        <f t="shared" si="1466"/>
        <v>0</v>
      </c>
      <c r="SZ54" s="270">
        <f t="shared" si="1467"/>
        <v>0</v>
      </c>
      <c r="TA54" s="270">
        <f t="shared" si="1176"/>
        <v>0</v>
      </c>
      <c r="TB54" s="375">
        <f t="shared" si="1177"/>
        <v>0</v>
      </c>
      <c r="TC54" s="374">
        <f t="shared" si="1468"/>
        <v>0</v>
      </c>
      <c r="TD54" s="270">
        <f t="shared" si="1469"/>
        <v>0</v>
      </c>
      <c r="TE54" s="270">
        <f t="shared" si="1178"/>
        <v>0</v>
      </c>
      <c r="TF54" s="375">
        <f t="shared" si="1179"/>
        <v>0</v>
      </c>
      <c r="TG54" s="374">
        <f t="shared" si="1470"/>
        <v>0</v>
      </c>
      <c r="TH54" s="270">
        <f t="shared" si="1471"/>
        <v>0</v>
      </c>
      <c r="TI54" s="270">
        <f t="shared" si="1180"/>
        <v>0</v>
      </c>
      <c r="TJ54" s="375">
        <f t="shared" si="1181"/>
        <v>0</v>
      </c>
      <c r="TK54" s="374">
        <f t="shared" si="1472"/>
        <v>0</v>
      </c>
      <c r="TL54" s="270">
        <f t="shared" si="1473"/>
        <v>0</v>
      </c>
      <c r="TM54" s="270">
        <f t="shared" si="1182"/>
        <v>0</v>
      </c>
      <c r="TN54" s="375">
        <f t="shared" si="1183"/>
        <v>0</v>
      </c>
      <c r="TO54" s="374">
        <f t="shared" si="1474"/>
        <v>0</v>
      </c>
      <c r="TP54" s="270">
        <f t="shared" si="1475"/>
        <v>0</v>
      </c>
      <c r="TQ54" s="270">
        <f t="shared" si="1184"/>
        <v>0</v>
      </c>
      <c r="TR54" s="375">
        <f t="shared" si="1185"/>
        <v>0</v>
      </c>
      <c r="TS54" s="374">
        <f t="shared" si="1476"/>
        <v>0</v>
      </c>
      <c r="TT54" s="270">
        <f t="shared" si="1477"/>
        <v>0</v>
      </c>
      <c r="TU54" s="270">
        <f t="shared" si="1186"/>
        <v>0</v>
      </c>
      <c r="TV54" s="324">
        <f t="shared" si="877"/>
        <v>0</v>
      </c>
      <c r="TW54" s="375">
        <f t="shared" si="1187"/>
        <v>0</v>
      </c>
      <c r="TX54" s="374">
        <f t="shared" si="1478"/>
        <v>0</v>
      </c>
      <c r="TY54" s="270">
        <f t="shared" si="1479"/>
        <v>0</v>
      </c>
      <c r="TZ54" s="270">
        <f t="shared" si="1188"/>
        <v>0</v>
      </c>
      <c r="UA54" s="375">
        <f t="shared" si="1189"/>
        <v>0</v>
      </c>
      <c r="UB54" s="374">
        <f t="shared" si="1480"/>
        <v>0</v>
      </c>
      <c r="UC54" s="270">
        <f t="shared" si="1481"/>
        <v>0</v>
      </c>
      <c r="UD54" s="270">
        <f t="shared" si="1190"/>
        <v>0</v>
      </c>
      <c r="UE54" s="375">
        <f t="shared" si="1191"/>
        <v>0</v>
      </c>
      <c r="UF54" s="374">
        <f t="shared" si="1482"/>
        <v>0</v>
      </c>
      <c r="UG54" s="270">
        <f t="shared" si="1483"/>
        <v>0</v>
      </c>
      <c r="UH54" s="270">
        <f t="shared" si="1192"/>
        <v>0</v>
      </c>
      <c r="UI54" s="375">
        <f t="shared" si="1193"/>
        <v>0</v>
      </c>
      <c r="UJ54" s="374">
        <f t="shared" si="1484"/>
        <v>0</v>
      </c>
      <c r="UK54" s="270">
        <f t="shared" si="1485"/>
        <v>0</v>
      </c>
      <c r="UL54" s="270">
        <f t="shared" si="1194"/>
        <v>0</v>
      </c>
      <c r="UM54" s="375">
        <f t="shared" si="1195"/>
        <v>0</v>
      </c>
      <c r="UN54" s="374">
        <f t="shared" si="1486"/>
        <v>0</v>
      </c>
      <c r="UO54" s="270">
        <f t="shared" si="1487"/>
        <v>0</v>
      </c>
      <c r="UP54" s="270">
        <f t="shared" si="1196"/>
        <v>0</v>
      </c>
      <c r="UQ54" s="375">
        <f t="shared" si="1197"/>
        <v>0</v>
      </c>
      <c r="UR54" s="374">
        <f t="shared" si="1488"/>
        <v>0</v>
      </c>
      <c r="US54" s="270">
        <f t="shared" si="1489"/>
        <v>0</v>
      </c>
      <c r="UT54" s="270">
        <f t="shared" si="1198"/>
        <v>0</v>
      </c>
      <c r="UU54" s="375">
        <f t="shared" si="1199"/>
        <v>0</v>
      </c>
      <c r="UV54" s="374">
        <f t="shared" si="1490"/>
        <v>0</v>
      </c>
      <c r="UW54" s="270">
        <f t="shared" si="1491"/>
        <v>0</v>
      </c>
      <c r="UX54" s="270">
        <f t="shared" si="1200"/>
        <v>0</v>
      </c>
      <c r="UY54" s="375">
        <f t="shared" si="1201"/>
        <v>0</v>
      </c>
      <c r="UZ54" s="374">
        <f t="shared" si="1492"/>
        <v>0</v>
      </c>
      <c r="VA54" s="270">
        <f t="shared" si="1493"/>
        <v>0</v>
      </c>
      <c r="VB54" s="270">
        <f t="shared" si="1202"/>
        <v>0</v>
      </c>
      <c r="VC54" s="375">
        <f t="shared" si="1203"/>
        <v>0</v>
      </c>
      <c r="VD54" s="374">
        <f t="shared" si="1494"/>
        <v>0</v>
      </c>
      <c r="VE54" s="270">
        <f t="shared" si="1495"/>
        <v>0</v>
      </c>
      <c r="VF54" s="270">
        <f t="shared" si="1204"/>
        <v>0</v>
      </c>
      <c r="VG54" s="375">
        <f t="shared" si="1205"/>
        <v>0</v>
      </c>
      <c r="VH54" s="374">
        <f t="shared" si="1496"/>
        <v>0</v>
      </c>
      <c r="VI54" s="270">
        <f t="shared" si="1497"/>
        <v>0</v>
      </c>
      <c r="VJ54" s="270">
        <f t="shared" si="1206"/>
        <v>0</v>
      </c>
      <c r="VK54" s="375">
        <f t="shared" si="1207"/>
        <v>0</v>
      </c>
      <c r="VL54" s="374">
        <f t="shared" si="1498"/>
        <v>0</v>
      </c>
      <c r="VM54" s="270">
        <f t="shared" si="1499"/>
        <v>0</v>
      </c>
      <c r="VN54" s="270">
        <f t="shared" si="1208"/>
        <v>0</v>
      </c>
      <c r="VO54" s="375">
        <f t="shared" si="1209"/>
        <v>0</v>
      </c>
      <c r="VP54" s="374">
        <f t="shared" si="1500"/>
        <v>0</v>
      </c>
      <c r="VQ54" s="270">
        <f t="shared" si="1501"/>
        <v>0</v>
      </c>
      <c r="VR54" s="270">
        <f t="shared" si="1210"/>
        <v>0</v>
      </c>
      <c r="VS54" s="324">
        <f t="shared" si="878"/>
        <v>0</v>
      </c>
      <c r="VT54" s="375">
        <f t="shared" si="1211"/>
        <v>0</v>
      </c>
      <c r="VU54" s="374">
        <f t="shared" si="1502"/>
        <v>0</v>
      </c>
      <c r="VV54" s="270">
        <f t="shared" si="1503"/>
        <v>0</v>
      </c>
      <c r="VW54" s="270">
        <f t="shared" si="1212"/>
        <v>0</v>
      </c>
      <c r="VX54" s="375">
        <f t="shared" si="1213"/>
        <v>0</v>
      </c>
      <c r="VY54" s="374">
        <f t="shared" si="1504"/>
        <v>0</v>
      </c>
      <c r="VZ54" s="270">
        <f t="shared" si="1505"/>
        <v>0</v>
      </c>
      <c r="WA54" s="270">
        <f t="shared" si="1214"/>
        <v>0</v>
      </c>
      <c r="WB54" s="375">
        <f t="shared" si="1215"/>
        <v>0</v>
      </c>
      <c r="WC54" s="374">
        <f t="shared" si="1506"/>
        <v>0</v>
      </c>
      <c r="WD54" s="270">
        <f t="shared" si="1507"/>
        <v>0</v>
      </c>
      <c r="WE54" s="270">
        <f t="shared" si="1216"/>
        <v>0</v>
      </c>
      <c r="WF54" s="375">
        <f t="shared" si="1217"/>
        <v>0</v>
      </c>
      <c r="WG54" s="374">
        <f t="shared" si="1508"/>
        <v>0</v>
      </c>
      <c r="WH54" s="270">
        <f t="shared" si="1509"/>
        <v>0</v>
      </c>
      <c r="WI54" s="270">
        <f t="shared" si="1218"/>
        <v>0</v>
      </c>
      <c r="WJ54" s="375">
        <f t="shared" si="1219"/>
        <v>0</v>
      </c>
      <c r="WK54" s="374">
        <f t="shared" si="1510"/>
        <v>0</v>
      </c>
      <c r="WL54" s="270">
        <f t="shared" si="1511"/>
        <v>0</v>
      </c>
      <c r="WM54" s="270">
        <f t="shared" si="1220"/>
        <v>0</v>
      </c>
      <c r="WN54" s="375">
        <f t="shared" si="1221"/>
        <v>0</v>
      </c>
      <c r="WO54" s="374">
        <f t="shared" si="1512"/>
        <v>0</v>
      </c>
      <c r="WP54" s="270">
        <f t="shared" si="1513"/>
        <v>0</v>
      </c>
      <c r="WQ54" s="270">
        <f t="shared" si="1222"/>
        <v>0</v>
      </c>
      <c r="WR54" s="375">
        <f t="shared" si="1223"/>
        <v>0</v>
      </c>
      <c r="WS54" s="374">
        <f t="shared" si="1514"/>
        <v>0</v>
      </c>
      <c r="WT54" s="270">
        <f t="shared" si="1515"/>
        <v>0</v>
      </c>
      <c r="WU54" s="270">
        <f t="shared" si="1224"/>
        <v>0</v>
      </c>
      <c r="WV54" s="375">
        <f t="shared" si="1225"/>
        <v>0</v>
      </c>
      <c r="WW54" s="374">
        <f t="shared" si="1516"/>
        <v>0</v>
      </c>
      <c r="WX54" s="270">
        <f t="shared" si="1517"/>
        <v>0</v>
      </c>
      <c r="WY54" s="270">
        <f t="shared" si="1226"/>
        <v>0</v>
      </c>
      <c r="WZ54" s="375">
        <f t="shared" si="1227"/>
        <v>0</v>
      </c>
      <c r="XA54" s="374">
        <f t="shared" si="1518"/>
        <v>0</v>
      </c>
      <c r="XB54" s="270">
        <f t="shared" si="1519"/>
        <v>0</v>
      </c>
      <c r="XC54" s="270">
        <f t="shared" si="1228"/>
        <v>0</v>
      </c>
      <c r="XD54" s="375">
        <f t="shared" si="1229"/>
        <v>0</v>
      </c>
      <c r="XE54" s="374">
        <f t="shared" si="1520"/>
        <v>0</v>
      </c>
      <c r="XF54" s="270">
        <f t="shared" si="1521"/>
        <v>0</v>
      </c>
      <c r="XG54" s="270">
        <f t="shared" si="1230"/>
        <v>0</v>
      </c>
      <c r="XH54" s="375">
        <f t="shared" si="1231"/>
        <v>0</v>
      </c>
      <c r="XI54" s="374">
        <f t="shared" si="1522"/>
        <v>0</v>
      </c>
      <c r="XJ54" s="270">
        <f t="shared" si="1523"/>
        <v>0</v>
      </c>
      <c r="XK54" s="270">
        <f t="shared" si="1232"/>
        <v>0</v>
      </c>
      <c r="XL54" s="375">
        <f t="shared" si="1233"/>
        <v>0</v>
      </c>
      <c r="XM54" s="374">
        <f t="shared" si="1524"/>
        <v>0</v>
      </c>
      <c r="XN54" s="270">
        <f t="shared" si="1525"/>
        <v>0</v>
      </c>
      <c r="XO54" s="270">
        <f t="shared" si="1234"/>
        <v>0</v>
      </c>
      <c r="XP54" s="324">
        <f t="shared" si="879"/>
        <v>0</v>
      </c>
      <c r="XQ54" s="375">
        <f t="shared" si="1235"/>
        <v>0</v>
      </c>
      <c r="XR54" s="374">
        <f t="shared" si="1526"/>
        <v>0</v>
      </c>
      <c r="XS54" s="270">
        <f t="shared" si="1527"/>
        <v>0</v>
      </c>
      <c r="XT54" s="270">
        <f t="shared" si="1236"/>
        <v>0</v>
      </c>
      <c r="XU54" s="375">
        <f t="shared" si="1237"/>
        <v>0</v>
      </c>
      <c r="XV54" s="374">
        <f t="shared" si="1528"/>
        <v>0</v>
      </c>
      <c r="XW54" s="270">
        <f t="shared" si="1529"/>
        <v>0</v>
      </c>
      <c r="XX54" s="270">
        <f t="shared" si="1238"/>
        <v>0</v>
      </c>
      <c r="XY54" s="375">
        <f t="shared" si="1239"/>
        <v>0</v>
      </c>
      <c r="XZ54" s="374">
        <f t="shared" si="1530"/>
        <v>0</v>
      </c>
      <c r="YA54" s="270">
        <f t="shared" si="1531"/>
        <v>0</v>
      </c>
      <c r="YB54" s="270">
        <f t="shared" si="1240"/>
        <v>0</v>
      </c>
      <c r="YC54" s="375">
        <f t="shared" si="1241"/>
        <v>0</v>
      </c>
      <c r="YD54" s="374">
        <f t="shared" si="1532"/>
        <v>0</v>
      </c>
      <c r="YE54" s="270">
        <f t="shared" si="1533"/>
        <v>0</v>
      </c>
      <c r="YF54" s="270">
        <f t="shared" si="1242"/>
        <v>0</v>
      </c>
      <c r="YG54" s="375">
        <f t="shared" si="1243"/>
        <v>0</v>
      </c>
      <c r="YH54" s="374">
        <f t="shared" si="1534"/>
        <v>0</v>
      </c>
      <c r="YI54" s="270">
        <f t="shared" si="1535"/>
        <v>0</v>
      </c>
      <c r="YJ54" s="270">
        <f t="shared" si="1244"/>
        <v>0</v>
      </c>
      <c r="YK54" s="375">
        <f t="shared" si="1245"/>
        <v>0</v>
      </c>
      <c r="YL54" s="374">
        <f t="shared" si="1536"/>
        <v>0</v>
      </c>
      <c r="YM54" s="270">
        <f t="shared" si="1537"/>
        <v>0</v>
      </c>
      <c r="YN54" s="270">
        <f t="shared" si="1246"/>
        <v>0</v>
      </c>
      <c r="YO54" s="375">
        <f t="shared" si="1247"/>
        <v>0</v>
      </c>
      <c r="YP54" s="374">
        <f t="shared" si="1538"/>
        <v>0</v>
      </c>
      <c r="YQ54" s="270">
        <f t="shared" si="1539"/>
        <v>0</v>
      </c>
      <c r="YR54" s="270">
        <f t="shared" si="1248"/>
        <v>0</v>
      </c>
      <c r="YS54" s="375">
        <f t="shared" si="1249"/>
        <v>0</v>
      </c>
      <c r="YT54" s="374">
        <f t="shared" si="1540"/>
        <v>0</v>
      </c>
      <c r="YU54" s="270">
        <f t="shared" si="1541"/>
        <v>0</v>
      </c>
      <c r="YV54" s="270">
        <f t="shared" si="1250"/>
        <v>0</v>
      </c>
      <c r="YW54" s="375">
        <f t="shared" si="1251"/>
        <v>0</v>
      </c>
      <c r="YX54" s="374">
        <f t="shared" si="1542"/>
        <v>0</v>
      </c>
      <c r="YY54" s="270">
        <f t="shared" si="1543"/>
        <v>0</v>
      </c>
      <c r="YZ54" s="270">
        <f t="shared" si="1252"/>
        <v>0</v>
      </c>
      <c r="ZA54" s="375">
        <f t="shared" si="1253"/>
        <v>0</v>
      </c>
      <c r="ZB54" s="374">
        <f t="shared" si="1544"/>
        <v>0</v>
      </c>
      <c r="ZC54" s="270">
        <f t="shared" si="1545"/>
        <v>0</v>
      </c>
      <c r="ZD54" s="270">
        <f t="shared" si="1254"/>
        <v>0</v>
      </c>
      <c r="ZE54" s="375">
        <f t="shared" si="1255"/>
        <v>0</v>
      </c>
      <c r="ZF54" s="374">
        <f t="shared" si="1546"/>
        <v>0</v>
      </c>
      <c r="ZG54" s="270">
        <f t="shared" si="1547"/>
        <v>0</v>
      </c>
      <c r="ZH54" s="270">
        <f t="shared" si="1256"/>
        <v>0</v>
      </c>
      <c r="ZI54" s="375">
        <f t="shared" si="1257"/>
        <v>0</v>
      </c>
      <c r="ZJ54" s="374">
        <f t="shared" si="1548"/>
        <v>0</v>
      </c>
      <c r="ZK54" s="270">
        <f t="shared" si="1258"/>
        <v>0</v>
      </c>
      <c r="ZL54" s="270">
        <f t="shared" si="1259"/>
        <v>0</v>
      </c>
      <c r="ZM54" s="324">
        <f t="shared" si="880"/>
        <v>0</v>
      </c>
    </row>
    <row r="55" spans="1:689" hidden="1" outlineLevel="1" x14ac:dyDescent="0.3">
      <c r="A55" s="361">
        <f>B55*'Input sheet'!$C$11</f>
        <v>0.19</v>
      </c>
      <c r="B55" s="362">
        <v>0.19</v>
      </c>
      <c r="C55" s="367" t="s">
        <v>163</v>
      </c>
      <c r="D55" s="364">
        <v>0</v>
      </c>
      <c r="E55" s="374">
        <v>0</v>
      </c>
      <c r="F55" s="270">
        <f t="shared" si="881"/>
        <v>0</v>
      </c>
      <c r="G55" s="270">
        <f t="shared" si="882"/>
        <v>0</v>
      </c>
      <c r="H55" s="375">
        <f t="shared" si="883"/>
        <v>0</v>
      </c>
      <c r="I55" s="374">
        <f t="shared" si="1260"/>
        <v>0</v>
      </c>
      <c r="J55" s="270">
        <f t="shared" si="884"/>
        <v>0</v>
      </c>
      <c r="K55" s="270">
        <f t="shared" si="885"/>
        <v>0</v>
      </c>
      <c r="L55" s="375">
        <f t="shared" si="886"/>
        <v>0</v>
      </c>
      <c r="M55" s="374">
        <f t="shared" si="887"/>
        <v>0</v>
      </c>
      <c r="N55" s="270">
        <f t="shared" si="888"/>
        <v>0</v>
      </c>
      <c r="O55" s="270">
        <f t="shared" si="889"/>
        <v>0</v>
      </c>
      <c r="P55" s="375">
        <f t="shared" si="890"/>
        <v>0</v>
      </c>
      <c r="Q55" s="374">
        <f t="shared" si="891"/>
        <v>0</v>
      </c>
      <c r="R55" s="270">
        <f t="shared" si="892"/>
        <v>0</v>
      </c>
      <c r="S55" s="270">
        <f t="shared" si="893"/>
        <v>0</v>
      </c>
      <c r="T55" s="375">
        <f t="shared" si="894"/>
        <v>0</v>
      </c>
      <c r="U55" s="374">
        <f t="shared" si="895"/>
        <v>0</v>
      </c>
      <c r="V55" s="270">
        <f t="shared" si="896"/>
        <v>0</v>
      </c>
      <c r="W55" s="270">
        <f t="shared" si="897"/>
        <v>0</v>
      </c>
      <c r="X55" s="375">
        <f t="shared" si="898"/>
        <v>0</v>
      </c>
      <c r="Y55" s="374">
        <f t="shared" si="899"/>
        <v>0</v>
      </c>
      <c r="Z55" s="270">
        <f t="shared" si="900"/>
        <v>0</v>
      </c>
      <c r="AA55" s="270">
        <f t="shared" si="901"/>
        <v>0</v>
      </c>
      <c r="AB55" s="375">
        <f t="shared" si="902"/>
        <v>0</v>
      </c>
      <c r="AC55" s="374">
        <f t="shared" si="903"/>
        <v>0</v>
      </c>
      <c r="AD55" s="270">
        <f t="shared" si="904"/>
        <v>0</v>
      </c>
      <c r="AE55" s="270">
        <f t="shared" si="905"/>
        <v>0</v>
      </c>
      <c r="AF55" s="375">
        <f t="shared" si="906"/>
        <v>0</v>
      </c>
      <c r="AG55" s="374">
        <f t="shared" si="907"/>
        <v>0</v>
      </c>
      <c r="AH55" s="270">
        <f t="shared" si="908"/>
        <v>0</v>
      </c>
      <c r="AI55" s="270">
        <f t="shared" si="909"/>
        <v>0</v>
      </c>
      <c r="AJ55" s="375">
        <f t="shared" si="910"/>
        <v>0</v>
      </c>
      <c r="AK55" s="374">
        <f t="shared" si="911"/>
        <v>0</v>
      </c>
      <c r="AL55" s="270">
        <f t="shared" si="912"/>
        <v>0</v>
      </c>
      <c r="AM55" s="270">
        <f t="shared" si="913"/>
        <v>0</v>
      </c>
      <c r="AN55" s="375">
        <f t="shared" si="914"/>
        <v>0</v>
      </c>
      <c r="AO55" s="374">
        <f t="shared" si="915"/>
        <v>0</v>
      </c>
      <c r="AP55" s="270">
        <f t="shared" si="916"/>
        <v>0</v>
      </c>
      <c r="AQ55" s="270">
        <f t="shared" si="917"/>
        <v>0</v>
      </c>
      <c r="AR55" s="375">
        <f t="shared" si="918"/>
        <v>0</v>
      </c>
      <c r="AS55" s="374">
        <f t="shared" si="919"/>
        <v>0</v>
      </c>
      <c r="AT55" s="270">
        <f t="shared" si="920"/>
        <v>0</v>
      </c>
      <c r="AU55" s="270">
        <f t="shared" si="921"/>
        <v>0</v>
      </c>
      <c r="AV55" s="375">
        <f t="shared" si="922"/>
        <v>0</v>
      </c>
      <c r="AW55" s="374">
        <f t="shared" si="923"/>
        <v>0</v>
      </c>
      <c r="AX55" s="270">
        <f t="shared" si="924"/>
        <v>0</v>
      </c>
      <c r="AY55" s="270">
        <f t="shared" si="925"/>
        <v>0</v>
      </c>
      <c r="AZ55" s="324">
        <f t="shared" si="867"/>
        <v>0</v>
      </c>
      <c r="BA55" s="375">
        <f t="shared" si="1549"/>
        <v>0</v>
      </c>
      <c r="BB55" s="374">
        <f t="shared" si="1550"/>
        <v>0</v>
      </c>
      <c r="BC55" s="270">
        <f t="shared" si="926"/>
        <v>0</v>
      </c>
      <c r="BD55" s="270">
        <f t="shared" si="927"/>
        <v>0</v>
      </c>
      <c r="BE55" s="375">
        <f t="shared" si="928"/>
        <v>0</v>
      </c>
      <c r="BF55" s="374">
        <f t="shared" si="929"/>
        <v>0</v>
      </c>
      <c r="BG55" s="270">
        <f t="shared" si="930"/>
        <v>0</v>
      </c>
      <c r="BH55" s="270">
        <f t="shared" si="931"/>
        <v>0</v>
      </c>
      <c r="BI55" s="375">
        <f t="shared" si="932"/>
        <v>0</v>
      </c>
      <c r="BJ55" s="374">
        <f t="shared" si="933"/>
        <v>0</v>
      </c>
      <c r="BK55" s="270">
        <f t="shared" si="934"/>
        <v>0</v>
      </c>
      <c r="BL55" s="270">
        <f t="shared" si="935"/>
        <v>0</v>
      </c>
      <c r="BM55" s="375">
        <f t="shared" si="936"/>
        <v>0</v>
      </c>
      <c r="BN55" s="374">
        <f t="shared" si="937"/>
        <v>0</v>
      </c>
      <c r="BO55" s="270">
        <f t="shared" si="938"/>
        <v>0</v>
      </c>
      <c r="BP55" s="270">
        <f t="shared" si="939"/>
        <v>0</v>
      </c>
      <c r="BQ55" s="375">
        <f t="shared" si="940"/>
        <v>0</v>
      </c>
      <c r="BR55" s="374">
        <f t="shared" si="941"/>
        <v>0</v>
      </c>
      <c r="BS55" s="270">
        <f t="shared" si="942"/>
        <v>0</v>
      </c>
      <c r="BT55" s="270">
        <f t="shared" si="943"/>
        <v>0</v>
      </c>
      <c r="BU55" s="375">
        <f t="shared" si="944"/>
        <v>0</v>
      </c>
      <c r="BV55" s="374">
        <f t="shared" si="945"/>
        <v>0</v>
      </c>
      <c r="BW55" s="270">
        <f t="shared" si="946"/>
        <v>0</v>
      </c>
      <c r="BX55" s="270">
        <f t="shared" si="947"/>
        <v>0</v>
      </c>
      <c r="BY55" s="375">
        <f t="shared" si="948"/>
        <v>0</v>
      </c>
      <c r="BZ55" s="374">
        <f t="shared" si="949"/>
        <v>0</v>
      </c>
      <c r="CA55" s="270">
        <f t="shared" si="950"/>
        <v>0</v>
      </c>
      <c r="CB55" s="270">
        <f t="shared" si="951"/>
        <v>0</v>
      </c>
      <c r="CC55" s="375">
        <f t="shared" si="952"/>
        <v>0</v>
      </c>
      <c r="CD55" s="374">
        <f t="shared" si="953"/>
        <v>0</v>
      </c>
      <c r="CE55" s="270">
        <f t="shared" si="954"/>
        <v>0</v>
      </c>
      <c r="CF55" s="270">
        <f t="shared" si="955"/>
        <v>0</v>
      </c>
      <c r="CG55" s="375">
        <f t="shared" si="956"/>
        <v>0</v>
      </c>
      <c r="CH55" s="374">
        <f t="shared" si="957"/>
        <v>0</v>
      </c>
      <c r="CI55" s="270">
        <f t="shared" si="958"/>
        <v>0</v>
      </c>
      <c r="CJ55" s="270">
        <f t="shared" si="959"/>
        <v>0</v>
      </c>
      <c r="CK55" s="375">
        <f t="shared" si="960"/>
        <v>0</v>
      </c>
      <c r="CL55" s="374">
        <f t="shared" si="961"/>
        <v>0</v>
      </c>
      <c r="CM55" s="270">
        <f t="shared" si="962"/>
        <v>0</v>
      </c>
      <c r="CN55" s="270">
        <f t="shared" si="963"/>
        <v>0</v>
      </c>
      <c r="CO55" s="375">
        <f t="shared" si="964"/>
        <v>0</v>
      </c>
      <c r="CP55" s="374">
        <f t="shared" si="965"/>
        <v>0</v>
      </c>
      <c r="CQ55" s="270">
        <f t="shared" si="966"/>
        <v>0</v>
      </c>
      <c r="CR55" s="270">
        <f t="shared" si="967"/>
        <v>0</v>
      </c>
      <c r="CS55" s="375">
        <f t="shared" si="968"/>
        <v>0</v>
      </c>
      <c r="CT55" s="374">
        <f t="shared" si="969"/>
        <v>0</v>
      </c>
      <c r="CU55" s="270">
        <f t="shared" si="970"/>
        <v>0</v>
      </c>
      <c r="CV55" s="270">
        <f t="shared" si="971"/>
        <v>0</v>
      </c>
      <c r="CW55" s="324">
        <f t="shared" si="868"/>
        <v>0</v>
      </c>
      <c r="CX55" s="375">
        <f t="shared" si="1261"/>
        <v>0</v>
      </c>
      <c r="CY55" s="374">
        <f t="shared" si="1262"/>
        <v>0</v>
      </c>
      <c r="CZ55" s="270">
        <f t="shared" si="1263"/>
        <v>0</v>
      </c>
      <c r="DA55" s="270">
        <f t="shared" si="972"/>
        <v>0</v>
      </c>
      <c r="DB55" s="375">
        <f t="shared" si="973"/>
        <v>0</v>
      </c>
      <c r="DC55" s="374">
        <f t="shared" si="1264"/>
        <v>0</v>
      </c>
      <c r="DD55" s="270">
        <f t="shared" si="1265"/>
        <v>0</v>
      </c>
      <c r="DE55" s="270">
        <f t="shared" si="974"/>
        <v>0</v>
      </c>
      <c r="DF55" s="375">
        <f t="shared" si="975"/>
        <v>0</v>
      </c>
      <c r="DG55" s="374">
        <f t="shared" si="1266"/>
        <v>0</v>
      </c>
      <c r="DH55" s="270">
        <f t="shared" si="1267"/>
        <v>0</v>
      </c>
      <c r="DI55" s="270">
        <f t="shared" si="976"/>
        <v>0</v>
      </c>
      <c r="DJ55" s="375">
        <f t="shared" si="977"/>
        <v>0</v>
      </c>
      <c r="DK55" s="374">
        <f t="shared" si="1268"/>
        <v>0</v>
      </c>
      <c r="DL55" s="270">
        <f t="shared" si="1269"/>
        <v>0</v>
      </c>
      <c r="DM55" s="270">
        <f t="shared" si="978"/>
        <v>0</v>
      </c>
      <c r="DN55" s="375">
        <f t="shared" si="979"/>
        <v>0</v>
      </c>
      <c r="DO55" s="374">
        <f t="shared" si="1270"/>
        <v>0</v>
      </c>
      <c r="DP55" s="270">
        <f t="shared" si="1271"/>
        <v>0</v>
      </c>
      <c r="DQ55" s="270">
        <f t="shared" si="980"/>
        <v>0</v>
      </c>
      <c r="DR55" s="375">
        <f t="shared" si="981"/>
        <v>0</v>
      </c>
      <c r="DS55" s="374">
        <f t="shared" si="1272"/>
        <v>0</v>
      </c>
      <c r="DT55" s="270">
        <f t="shared" si="1273"/>
        <v>0</v>
      </c>
      <c r="DU55" s="270">
        <f t="shared" si="982"/>
        <v>0</v>
      </c>
      <c r="DV55" s="375">
        <f t="shared" si="983"/>
        <v>0</v>
      </c>
      <c r="DW55" s="374">
        <f t="shared" si="1274"/>
        <v>0</v>
      </c>
      <c r="DX55" s="270">
        <f t="shared" si="1275"/>
        <v>0</v>
      </c>
      <c r="DY55" s="270">
        <f t="shared" si="984"/>
        <v>0</v>
      </c>
      <c r="DZ55" s="375">
        <f t="shared" si="985"/>
        <v>0</v>
      </c>
      <c r="EA55" s="374">
        <f t="shared" si="1276"/>
        <v>0</v>
      </c>
      <c r="EB55" s="270">
        <f t="shared" si="1277"/>
        <v>0</v>
      </c>
      <c r="EC55" s="270">
        <f t="shared" si="986"/>
        <v>0</v>
      </c>
      <c r="ED55" s="375">
        <f t="shared" si="987"/>
        <v>0</v>
      </c>
      <c r="EE55" s="374">
        <f t="shared" si="1278"/>
        <v>0</v>
      </c>
      <c r="EF55" s="270">
        <f t="shared" si="1279"/>
        <v>0</v>
      </c>
      <c r="EG55" s="270">
        <f t="shared" si="988"/>
        <v>0</v>
      </c>
      <c r="EH55" s="375">
        <f t="shared" si="989"/>
        <v>0</v>
      </c>
      <c r="EI55" s="374">
        <f t="shared" si="1280"/>
        <v>0</v>
      </c>
      <c r="EJ55" s="270">
        <f t="shared" si="1281"/>
        <v>0</v>
      </c>
      <c r="EK55" s="270">
        <f t="shared" si="990"/>
        <v>0</v>
      </c>
      <c r="EL55" s="375">
        <f t="shared" si="991"/>
        <v>0</v>
      </c>
      <c r="EM55" s="374">
        <f t="shared" si="1282"/>
        <v>0</v>
      </c>
      <c r="EN55" s="270">
        <f t="shared" si="1283"/>
        <v>0</v>
      </c>
      <c r="EO55" s="270">
        <f t="shared" si="992"/>
        <v>0</v>
      </c>
      <c r="EP55" s="375">
        <f t="shared" si="993"/>
        <v>0</v>
      </c>
      <c r="EQ55" s="374">
        <f t="shared" si="1284"/>
        <v>0</v>
      </c>
      <c r="ER55" s="270">
        <f t="shared" si="1285"/>
        <v>0</v>
      </c>
      <c r="ES55" s="270">
        <f t="shared" si="994"/>
        <v>0</v>
      </c>
      <c r="ET55" s="324">
        <f t="shared" si="869"/>
        <v>0</v>
      </c>
      <c r="EU55" s="375">
        <f t="shared" si="995"/>
        <v>0</v>
      </c>
      <c r="EV55" s="374">
        <f t="shared" si="1286"/>
        <v>0</v>
      </c>
      <c r="EW55" s="270">
        <f t="shared" si="1287"/>
        <v>0</v>
      </c>
      <c r="EX55" s="270">
        <f t="shared" si="996"/>
        <v>0</v>
      </c>
      <c r="EY55" s="375">
        <f t="shared" si="997"/>
        <v>0</v>
      </c>
      <c r="EZ55" s="374">
        <f t="shared" si="1288"/>
        <v>0</v>
      </c>
      <c r="FA55" s="270">
        <f t="shared" si="1289"/>
        <v>0</v>
      </c>
      <c r="FB55" s="270">
        <f t="shared" si="998"/>
        <v>0</v>
      </c>
      <c r="FC55" s="375">
        <f t="shared" si="999"/>
        <v>0</v>
      </c>
      <c r="FD55" s="374">
        <f t="shared" si="1290"/>
        <v>0</v>
      </c>
      <c r="FE55" s="270">
        <f t="shared" si="1291"/>
        <v>0</v>
      </c>
      <c r="FF55" s="270">
        <f t="shared" si="1000"/>
        <v>0</v>
      </c>
      <c r="FG55" s="375">
        <f t="shared" si="1001"/>
        <v>0</v>
      </c>
      <c r="FH55" s="374">
        <f t="shared" si="1292"/>
        <v>0</v>
      </c>
      <c r="FI55" s="270">
        <f t="shared" si="1293"/>
        <v>0</v>
      </c>
      <c r="FJ55" s="270">
        <f t="shared" si="1002"/>
        <v>0</v>
      </c>
      <c r="FK55" s="375">
        <f t="shared" si="1003"/>
        <v>0</v>
      </c>
      <c r="FL55" s="374">
        <f t="shared" si="1294"/>
        <v>0</v>
      </c>
      <c r="FM55" s="270">
        <f t="shared" si="1295"/>
        <v>0</v>
      </c>
      <c r="FN55" s="270">
        <f t="shared" si="1004"/>
        <v>0</v>
      </c>
      <c r="FO55" s="375">
        <f t="shared" si="1005"/>
        <v>0</v>
      </c>
      <c r="FP55" s="374">
        <f t="shared" si="1296"/>
        <v>0</v>
      </c>
      <c r="FQ55" s="270">
        <f t="shared" si="1297"/>
        <v>0</v>
      </c>
      <c r="FR55" s="270">
        <f t="shared" si="1006"/>
        <v>0</v>
      </c>
      <c r="FS55" s="375">
        <f t="shared" si="1007"/>
        <v>0</v>
      </c>
      <c r="FT55" s="374">
        <f t="shared" si="1298"/>
        <v>0</v>
      </c>
      <c r="FU55" s="270">
        <f t="shared" si="1299"/>
        <v>0</v>
      </c>
      <c r="FV55" s="270">
        <f t="shared" si="1008"/>
        <v>0</v>
      </c>
      <c r="FW55" s="375">
        <f t="shared" si="1009"/>
        <v>0</v>
      </c>
      <c r="FX55" s="374">
        <f t="shared" si="1300"/>
        <v>0</v>
      </c>
      <c r="FY55" s="270">
        <f t="shared" si="1301"/>
        <v>0</v>
      </c>
      <c r="FZ55" s="270">
        <f t="shared" si="1010"/>
        <v>0</v>
      </c>
      <c r="GA55" s="375">
        <f t="shared" si="1011"/>
        <v>0</v>
      </c>
      <c r="GB55" s="374">
        <f t="shared" si="1302"/>
        <v>0</v>
      </c>
      <c r="GC55" s="270">
        <f t="shared" si="1303"/>
        <v>0</v>
      </c>
      <c r="GD55" s="270">
        <f t="shared" si="1012"/>
        <v>0</v>
      </c>
      <c r="GE55" s="375">
        <f t="shared" si="1013"/>
        <v>0</v>
      </c>
      <c r="GF55" s="374">
        <f t="shared" si="1304"/>
        <v>0</v>
      </c>
      <c r="GG55" s="270">
        <f t="shared" si="1305"/>
        <v>0</v>
      </c>
      <c r="GH55" s="270">
        <f t="shared" si="1014"/>
        <v>0</v>
      </c>
      <c r="GI55" s="375">
        <f t="shared" si="1015"/>
        <v>0</v>
      </c>
      <c r="GJ55" s="374">
        <f t="shared" si="1306"/>
        <v>0</v>
      </c>
      <c r="GK55" s="270">
        <f t="shared" si="1307"/>
        <v>0</v>
      </c>
      <c r="GL55" s="270">
        <f t="shared" si="1016"/>
        <v>0</v>
      </c>
      <c r="GM55" s="375">
        <f t="shared" si="1017"/>
        <v>0</v>
      </c>
      <c r="GN55" s="374">
        <f t="shared" si="1308"/>
        <v>0</v>
      </c>
      <c r="GO55" s="270">
        <f t="shared" si="1309"/>
        <v>0</v>
      </c>
      <c r="GP55" s="270">
        <f t="shared" si="1018"/>
        <v>0</v>
      </c>
      <c r="GQ55" s="324">
        <f t="shared" si="870"/>
        <v>0</v>
      </c>
      <c r="GR55" s="375">
        <f t="shared" si="1019"/>
        <v>0</v>
      </c>
      <c r="GS55" s="374">
        <f t="shared" si="1310"/>
        <v>0</v>
      </c>
      <c r="GT55" s="270">
        <f t="shared" si="1311"/>
        <v>0</v>
      </c>
      <c r="GU55" s="270">
        <f t="shared" si="1020"/>
        <v>0</v>
      </c>
      <c r="GV55" s="375">
        <f t="shared" si="1021"/>
        <v>0</v>
      </c>
      <c r="GW55" s="374">
        <f t="shared" si="1312"/>
        <v>0</v>
      </c>
      <c r="GX55" s="270">
        <f t="shared" si="1313"/>
        <v>0</v>
      </c>
      <c r="GY55" s="270">
        <f t="shared" si="1022"/>
        <v>0</v>
      </c>
      <c r="GZ55" s="375">
        <f t="shared" si="1023"/>
        <v>0</v>
      </c>
      <c r="HA55" s="374">
        <f t="shared" si="1314"/>
        <v>0</v>
      </c>
      <c r="HB55" s="270">
        <f t="shared" si="1315"/>
        <v>0</v>
      </c>
      <c r="HC55" s="270">
        <f t="shared" si="1024"/>
        <v>0</v>
      </c>
      <c r="HD55" s="375">
        <f t="shared" si="1025"/>
        <v>0</v>
      </c>
      <c r="HE55" s="374">
        <f t="shared" si="1316"/>
        <v>0</v>
      </c>
      <c r="HF55" s="270">
        <f t="shared" si="1317"/>
        <v>0</v>
      </c>
      <c r="HG55" s="270">
        <f t="shared" si="1026"/>
        <v>0</v>
      </c>
      <c r="HH55" s="375">
        <f t="shared" si="1027"/>
        <v>0</v>
      </c>
      <c r="HI55" s="374">
        <f t="shared" si="1318"/>
        <v>0</v>
      </c>
      <c r="HJ55" s="270">
        <f t="shared" si="1319"/>
        <v>0</v>
      </c>
      <c r="HK55" s="270">
        <f t="shared" si="1028"/>
        <v>0</v>
      </c>
      <c r="HL55" s="375">
        <f t="shared" si="1029"/>
        <v>0</v>
      </c>
      <c r="HM55" s="374">
        <f t="shared" si="1320"/>
        <v>0</v>
      </c>
      <c r="HN55" s="270">
        <f t="shared" si="1321"/>
        <v>0</v>
      </c>
      <c r="HO55" s="270">
        <f t="shared" si="1030"/>
        <v>0</v>
      </c>
      <c r="HP55" s="375">
        <f t="shared" si="1031"/>
        <v>0</v>
      </c>
      <c r="HQ55" s="374">
        <f t="shared" si="1322"/>
        <v>0</v>
      </c>
      <c r="HR55" s="270">
        <f t="shared" si="1323"/>
        <v>0</v>
      </c>
      <c r="HS55" s="270">
        <f t="shared" si="1032"/>
        <v>0</v>
      </c>
      <c r="HT55" s="375">
        <f t="shared" si="1033"/>
        <v>0</v>
      </c>
      <c r="HU55" s="374">
        <f t="shared" si="1324"/>
        <v>0</v>
      </c>
      <c r="HV55" s="270">
        <f t="shared" si="1325"/>
        <v>0</v>
      </c>
      <c r="HW55" s="270">
        <f t="shared" si="1034"/>
        <v>0</v>
      </c>
      <c r="HX55" s="375">
        <f t="shared" si="1035"/>
        <v>0</v>
      </c>
      <c r="HY55" s="374">
        <f t="shared" si="1326"/>
        <v>0</v>
      </c>
      <c r="HZ55" s="270">
        <f t="shared" si="1327"/>
        <v>0</v>
      </c>
      <c r="IA55" s="270">
        <f t="shared" si="1036"/>
        <v>0</v>
      </c>
      <c r="IB55" s="375">
        <f t="shared" si="1037"/>
        <v>0</v>
      </c>
      <c r="IC55" s="374">
        <f t="shared" si="1328"/>
        <v>0</v>
      </c>
      <c r="ID55" s="270">
        <f t="shared" si="1329"/>
        <v>0</v>
      </c>
      <c r="IE55" s="270">
        <f t="shared" si="1038"/>
        <v>0</v>
      </c>
      <c r="IF55" s="375">
        <f t="shared" si="1039"/>
        <v>0</v>
      </c>
      <c r="IG55" s="374">
        <f t="shared" si="1330"/>
        <v>0</v>
      </c>
      <c r="IH55" s="270">
        <f t="shared" si="1331"/>
        <v>0</v>
      </c>
      <c r="II55" s="270">
        <f t="shared" si="1040"/>
        <v>0</v>
      </c>
      <c r="IJ55" s="375">
        <f t="shared" si="1041"/>
        <v>0</v>
      </c>
      <c r="IK55" s="374">
        <f t="shared" si="1332"/>
        <v>0</v>
      </c>
      <c r="IL55" s="270">
        <f t="shared" si="1333"/>
        <v>0</v>
      </c>
      <c r="IM55" s="270">
        <f t="shared" si="1042"/>
        <v>0</v>
      </c>
      <c r="IN55" s="324">
        <f t="shared" si="871"/>
        <v>0</v>
      </c>
      <c r="IO55" s="375">
        <f t="shared" si="1043"/>
        <v>0</v>
      </c>
      <c r="IP55" s="374">
        <f t="shared" si="1334"/>
        <v>0</v>
      </c>
      <c r="IQ55" s="270">
        <f t="shared" si="1335"/>
        <v>0</v>
      </c>
      <c r="IR55" s="270">
        <f t="shared" si="1044"/>
        <v>0</v>
      </c>
      <c r="IS55" s="375">
        <f t="shared" si="1045"/>
        <v>0</v>
      </c>
      <c r="IT55" s="374">
        <f t="shared" si="1336"/>
        <v>0</v>
      </c>
      <c r="IU55" s="270">
        <f t="shared" si="1337"/>
        <v>0</v>
      </c>
      <c r="IV55" s="270">
        <f t="shared" si="1046"/>
        <v>0</v>
      </c>
      <c r="IW55" s="375">
        <f t="shared" si="1047"/>
        <v>0</v>
      </c>
      <c r="IX55" s="374">
        <f t="shared" si="1338"/>
        <v>0</v>
      </c>
      <c r="IY55" s="270">
        <f t="shared" si="1339"/>
        <v>0</v>
      </c>
      <c r="IZ55" s="270">
        <f t="shared" si="1048"/>
        <v>0</v>
      </c>
      <c r="JA55" s="375">
        <f t="shared" si="1049"/>
        <v>0</v>
      </c>
      <c r="JB55" s="374">
        <f t="shared" si="1340"/>
        <v>0</v>
      </c>
      <c r="JC55" s="270">
        <f t="shared" si="1341"/>
        <v>0</v>
      </c>
      <c r="JD55" s="270">
        <f t="shared" si="1050"/>
        <v>0</v>
      </c>
      <c r="JE55" s="375">
        <f t="shared" si="1051"/>
        <v>0</v>
      </c>
      <c r="JF55" s="374">
        <f t="shared" si="1342"/>
        <v>0</v>
      </c>
      <c r="JG55" s="270">
        <f t="shared" si="1343"/>
        <v>0</v>
      </c>
      <c r="JH55" s="270">
        <f t="shared" si="1052"/>
        <v>0</v>
      </c>
      <c r="JI55" s="375">
        <f t="shared" si="1053"/>
        <v>0</v>
      </c>
      <c r="JJ55" s="374">
        <f t="shared" si="1344"/>
        <v>0</v>
      </c>
      <c r="JK55" s="270">
        <f t="shared" si="1345"/>
        <v>0</v>
      </c>
      <c r="JL55" s="270">
        <f t="shared" si="1054"/>
        <v>0</v>
      </c>
      <c r="JM55" s="375">
        <f t="shared" si="1055"/>
        <v>0</v>
      </c>
      <c r="JN55" s="374">
        <f t="shared" si="1346"/>
        <v>0</v>
      </c>
      <c r="JO55" s="270">
        <f t="shared" si="1347"/>
        <v>0</v>
      </c>
      <c r="JP55" s="270">
        <f t="shared" si="1056"/>
        <v>0</v>
      </c>
      <c r="JQ55" s="375">
        <f t="shared" si="1057"/>
        <v>0</v>
      </c>
      <c r="JR55" s="374">
        <f t="shared" si="1348"/>
        <v>0</v>
      </c>
      <c r="JS55" s="270">
        <f t="shared" si="1349"/>
        <v>0</v>
      </c>
      <c r="JT55" s="270">
        <f t="shared" si="1058"/>
        <v>0</v>
      </c>
      <c r="JU55" s="375">
        <f t="shared" si="1059"/>
        <v>0</v>
      </c>
      <c r="JV55" s="374">
        <f t="shared" si="1350"/>
        <v>0</v>
      </c>
      <c r="JW55" s="270">
        <f t="shared" si="1351"/>
        <v>0</v>
      </c>
      <c r="JX55" s="270">
        <f t="shared" si="1060"/>
        <v>0</v>
      </c>
      <c r="JY55" s="375">
        <f t="shared" si="1061"/>
        <v>0</v>
      </c>
      <c r="JZ55" s="374">
        <f t="shared" si="1352"/>
        <v>0</v>
      </c>
      <c r="KA55" s="270">
        <f t="shared" si="1353"/>
        <v>0</v>
      </c>
      <c r="KB55" s="270">
        <f t="shared" si="1062"/>
        <v>0</v>
      </c>
      <c r="KC55" s="375">
        <f t="shared" si="1063"/>
        <v>0</v>
      </c>
      <c r="KD55" s="374">
        <f t="shared" si="1354"/>
        <v>0</v>
      </c>
      <c r="KE55" s="270">
        <f t="shared" si="1355"/>
        <v>0</v>
      </c>
      <c r="KF55" s="270">
        <f t="shared" si="1064"/>
        <v>0</v>
      </c>
      <c r="KG55" s="375">
        <f t="shared" si="1065"/>
        <v>0</v>
      </c>
      <c r="KH55" s="374">
        <f t="shared" si="1356"/>
        <v>0</v>
      </c>
      <c r="KI55" s="270">
        <f t="shared" si="1357"/>
        <v>0</v>
      </c>
      <c r="KJ55" s="270">
        <f t="shared" si="1066"/>
        <v>0</v>
      </c>
      <c r="KK55" s="324">
        <f t="shared" si="872"/>
        <v>0</v>
      </c>
      <c r="KL55" s="375">
        <f t="shared" si="1067"/>
        <v>0</v>
      </c>
      <c r="KM55" s="374">
        <f t="shared" si="1358"/>
        <v>0</v>
      </c>
      <c r="KN55" s="270">
        <f t="shared" si="1359"/>
        <v>0</v>
      </c>
      <c r="KO55" s="270">
        <f t="shared" si="1068"/>
        <v>0</v>
      </c>
      <c r="KP55" s="375">
        <f t="shared" si="1069"/>
        <v>0</v>
      </c>
      <c r="KQ55" s="374">
        <f t="shared" si="1360"/>
        <v>0</v>
      </c>
      <c r="KR55" s="270">
        <f t="shared" si="1361"/>
        <v>0</v>
      </c>
      <c r="KS55" s="270">
        <f t="shared" si="1070"/>
        <v>0</v>
      </c>
      <c r="KT55" s="375">
        <f t="shared" si="1071"/>
        <v>0</v>
      </c>
      <c r="KU55" s="374">
        <f t="shared" si="1362"/>
        <v>0</v>
      </c>
      <c r="KV55" s="270">
        <f t="shared" si="1363"/>
        <v>0</v>
      </c>
      <c r="KW55" s="270">
        <f t="shared" si="1072"/>
        <v>0</v>
      </c>
      <c r="KX55" s="375">
        <f t="shared" si="1073"/>
        <v>0</v>
      </c>
      <c r="KY55" s="374">
        <f t="shared" si="1364"/>
        <v>0</v>
      </c>
      <c r="KZ55" s="270">
        <f t="shared" si="1365"/>
        <v>0</v>
      </c>
      <c r="LA55" s="270">
        <f t="shared" si="1074"/>
        <v>0</v>
      </c>
      <c r="LB55" s="375">
        <f t="shared" si="1075"/>
        <v>0</v>
      </c>
      <c r="LC55" s="374">
        <f t="shared" si="1366"/>
        <v>0</v>
      </c>
      <c r="LD55" s="270">
        <f t="shared" si="1367"/>
        <v>0</v>
      </c>
      <c r="LE55" s="270">
        <f t="shared" si="1076"/>
        <v>0</v>
      </c>
      <c r="LF55" s="375">
        <f t="shared" si="1077"/>
        <v>0</v>
      </c>
      <c r="LG55" s="374">
        <f t="shared" si="1368"/>
        <v>0</v>
      </c>
      <c r="LH55" s="270">
        <f t="shared" si="1369"/>
        <v>0</v>
      </c>
      <c r="LI55" s="270">
        <f t="shared" si="1078"/>
        <v>0</v>
      </c>
      <c r="LJ55" s="375">
        <f t="shared" si="1079"/>
        <v>0</v>
      </c>
      <c r="LK55" s="374">
        <f t="shared" si="1370"/>
        <v>0</v>
      </c>
      <c r="LL55" s="270">
        <f t="shared" si="1371"/>
        <v>0</v>
      </c>
      <c r="LM55" s="270">
        <f t="shared" si="1080"/>
        <v>0</v>
      </c>
      <c r="LN55" s="375">
        <f t="shared" si="1081"/>
        <v>0</v>
      </c>
      <c r="LO55" s="374">
        <f t="shared" si="1372"/>
        <v>0</v>
      </c>
      <c r="LP55" s="270">
        <f t="shared" si="1373"/>
        <v>0</v>
      </c>
      <c r="LQ55" s="270">
        <f t="shared" si="1082"/>
        <v>0</v>
      </c>
      <c r="LR55" s="375">
        <f t="shared" si="1083"/>
        <v>0</v>
      </c>
      <c r="LS55" s="374">
        <f t="shared" si="1374"/>
        <v>0</v>
      </c>
      <c r="LT55" s="270">
        <f t="shared" si="1375"/>
        <v>0</v>
      </c>
      <c r="LU55" s="270">
        <f t="shared" si="1084"/>
        <v>0</v>
      </c>
      <c r="LV55" s="375">
        <f t="shared" si="1085"/>
        <v>0</v>
      </c>
      <c r="LW55" s="374">
        <f t="shared" si="1376"/>
        <v>0</v>
      </c>
      <c r="LX55" s="270">
        <f t="shared" si="1377"/>
        <v>0</v>
      </c>
      <c r="LY55" s="270">
        <f t="shared" si="1086"/>
        <v>0</v>
      </c>
      <c r="LZ55" s="375">
        <f t="shared" si="1087"/>
        <v>0</v>
      </c>
      <c r="MA55" s="374">
        <f t="shared" si="1378"/>
        <v>0</v>
      </c>
      <c r="MB55" s="270">
        <f t="shared" si="1379"/>
        <v>0</v>
      </c>
      <c r="MC55" s="270">
        <f t="shared" si="1088"/>
        <v>0</v>
      </c>
      <c r="MD55" s="375">
        <f t="shared" si="1089"/>
        <v>0</v>
      </c>
      <c r="ME55" s="374">
        <f t="shared" si="1380"/>
        <v>0</v>
      </c>
      <c r="MF55" s="270">
        <f t="shared" si="1381"/>
        <v>0</v>
      </c>
      <c r="MG55" s="270">
        <f t="shared" si="1090"/>
        <v>0</v>
      </c>
      <c r="MH55" s="324">
        <f t="shared" si="873"/>
        <v>0</v>
      </c>
      <c r="MI55" s="375">
        <f t="shared" si="1091"/>
        <v>0</v>
      </c>
      <c r="MJ55" s="374">
        <f t="shared" si="1382"/>
        <v>0</v>
      </c>
      <c r="MK55" s="270">
        <f t="shared" si="1383"/>
        <v>0</v>
      </c>
      <c r="ML55" s="270">
        <f t="shared" si="1092"/>
        <v>0</v>
      </c>
      <c r="MM55" s="375">
        <f t="shared" si="1093"/>
        <v>0</v>
      </c>
      <c r="MN55" s="374">
        <f t="shared" si="1384"/>
        <v>0</v>
      </c>
      <c r="MO55" s="270">
        <f t="shared" si="1385"/>
        <v>0</v>
      </c>
      <c r="MP55" s="270">
        <f t="shared" si="1094"/>
        <v>0</v>
      </c>
      <c r="MQ55" s="375">
        <f t="shared" si="1095"/>
        <v>0</v>
      </c>
      <c r="MR55" s="374">
        <f t="shared" si="1386"/>
        <v>0</v>
      </c>
      <c r="MS55" s="270">
        <f t="shared" si="1387"/>
        <v>0</v>
      </c>
      <c r="MT55" s="270">
        <f t="shared" si="1096"/>
        <v>0</v>
      </c>
      <c r="MU55" s="375">
        <f t="shared" si="1097"/>
        <v>0</v>
      </c>
      <c r="MV55" s="374">
        <f t="shared" si="1388"/>
        <v>0</v>
      </c>
      <c r="MW55" s="270">
        <f t="shared" si="1389"/>
        <v>0</v>
      </c>
      <c r="MX55" s="270">
        <f t="shared" si="1098"/>
        <v>0</v>
      </c>
      <c r="MY55" s="375">
        <f t="shared" si="1099"/>
        <v>0</v>
      </c>
      <c r="MZ55" s="374">
        <f t="shared" si="1390"/>
        <v>0</v>
      </c>
      <c r="NA55" s="270">
        <f t="shared" si="1391"/>
        <v>0</v>
      </c>
      <c r="NB55" s="270">
        <f t="shared" si="1100"/>
        <v>0</v>
      </c>
      <c r="NC55" s="375">
        <f t="shared" si="1101"/>
        <v>0</v>
      </c>
      <c r="ND55" s="374">
        <f t="shared" si="1392"/>
        <v>0</v>
      </c>
      <c r="NE55" s="270">
        <f t="shared" si="1393"/>
        <v>0</v>
      </c>
      <c r="NF55" s="270">
        <f t="shared" si="1102"/>
        <v>0</v>
      </c>
      <c r="NG55" s="375">
        <f t="shared" si="1103"/>
        <v>0</v>
      </c>
      <c r="NH55" s="374">
        <f t="shared" si="1394"/>
        <v>0</v>
      </c>
      <c r="NI55" s="270">
        <f t="shared" si="1395"/>
        <v>0</v>
      </c>
      <c r="NJ55" s="270">
        <f t="shared" si="1104"/>
        <v>0</v>
      </c>
      <c r="NK55" s="375">
        <f t="shared" si="1105"/>
        <v>0</v>
      </c>
      <c r="NL55" s="374">
        <f t="shared" si="1396"/>
        <v>0</v>
      </c>
      <c r="NM55" s="270">
        <f t="shared" si="1397"/>
        <v>0</v>
      </c>
      <c r="NN55" s="270">
        <f t="shared" si="1106"/>
        <v>0</v>
      </c>
      <c r="NO55" s="375">
        <f t="shared" si="1107"/>
        <v>0</v>
      </c>
      <c r="NP55" s="374">
        <f t="shared" si="1398"/>
        <v>0</v>
      </c>
      <c r="NQ55" s="270">
        <f t="shared" si="1399"/>
        <v>0</v>
      </c>
      <c r="NR55" s="270">
        <f t="shared" si="1108"/>
        <v>0</v>
      </c>
      <c r="NS55" s="375">
        <f t="shared" si="1109"/>
        <v>0</v>
      </c>
      <c r="NT55" s="374">
        <f t="shared" si="1400"/>
        <v>0</v>
      </c>
      <c r="NU55" s="270">
        <f t="shared" si="1401"/>
        <v>0</v>
      </c>
      <c r="NV55" s="270">
        <f t="shared" si="1110"/>
        <v>0</v>
      </c>
      <c r="NW55" s="375">
        <f t="shared" si="1111"/>
        <v>0</v>
      </c>
      <c r="NX55" s="374">
        <f t="shared" si="1402"/>
        <v>0</v>
      </c>
      <c r="NY55" s="270">
        <f t="shared" si="1403"/>
        <v>0</v>
      </c>
      <c r="NZ55" s="270">
        <f t="shared" si="1112"/>
        <v>0</v>
      </c>
      <c r="OA55" s="375">
        <f t="shared" si="1113"/>
        <v>0</v>
      </c>
      <c r="OB55" s="374">
        <f t="shared" si="1404"/>
        <v>0</v>
      </c>
      <c r="OC55" s="270">
        <f t="shared" si="1405"/>
        <v>0</v>
      </c>
      <c r="OD55" s="270">
        <f t="shared" si="1114"/>
        <v>0</v>
      </c>
      <c r="OE55" s="324">
        <f t="shared" si="874"/>
        <v>0</v>
      </c>
      <c r="OF55" s="375">
        <f t="shared" si="1115"/>
        <v>0</v>
      </c>
      <c r="OG55" s="374">
        <f t="shared" si="1406"/>
        <v>0</v>
      </c>
      <c r="OH55" s="270">
        <f t="shared" si="1407"/>
        <v>0</v>
      </c>
      <c r="OI55" s="270">
        <f t="shared" si="1116"/>
        <v>0</v>
      </c>
      <c r="OJ55" s="375">
        <f t="shared" si="1117"/>
        <v>0</v>
      </c>
      <c r="OK55" s="374">
        <f t="shared" si="1408"/>
        <v>0</v>
      </c>
      <c r="OL55" s="270">
        <f t="shared" si="1409"/>
        <v>0</v>
      </c>
      <c r="OM55" s="270">
        <f t="shared" si="1118"/>
        <v>0</v>
      </c>
      <c r="ON55" s="375">
        <f t="shared" si="1119"/>
        <v>0</v>
      </c>
      <c r="OO55" s="374">
        <f t="shared" si="1410"/>
        <v>0</v>
      </c>
      <c r="OP55" s="270">
        <f t="shared" si="1411"/>
        <v>0</v>
      </c>
      <c r="OQ55" s="270">
        <f t="shared" si="1120"/>
        <v>0</v>
      </c>
      <c r="OR55" s="375">
        <f t="shared" si="1121"/>
        <v>0</v>
      </c>
      <c r="OS55" s="374">
        <f t="shared" si="1412"/>
        <v>0</v>
      </c>
      <c r="OT55" s="270">
        <f t="shared" si="1413"/>
        <v>0</v>
      </c>
      <c r="OU55" s="270">
        <f t="shared" si="1122"/>
        <v>0</v>
      </c>
      <c r="OV55" s="375">
        <f t="shared" si="1123"/>
        <v>0</v>
      </c>
      <c r="OW55" s="374">
        <f t="shared" si="1414"/>
        <v>0</v>
      </c>
      <c r="OX55" s="270">
        <f t="shared" si="1415"/>
        <v>0</v>
      </c>
      <c r="OY55" s="270">
        <f t="shared" si="1124"/>
        <v>0</v>
      </c>
      <c r="OZ55" s="375">
        <f t="shared" si="1125"/>
        <v>0</v>
      </c>
      <c r="PA55" s="374">
        <f t="shared" si="1416"/>
        <v>0</v>
      </c>
      <c r="PB55" s="270">
        <f t="shared" si="1417"/>
        <v>0</v>
      </c>
      <c r="PC55" s="270">
        <f t="shared" si="1126"/>
        <v>0</v>
      </c>
      <c r="PD55" s="375">
        <f t="shared" si="1127"/>
        <v>0</v>
      </c>
      <c r="PE55" s="374">
        <f t="shared" si="1418"/>
        <v>0</v>
      </c>
      <c r="PF55" s="270">
        <f t="shared" si="1419"/>
        <v>0</v>
      </c>
      <c r="PG55" s="270">
        <f t="shared" si="1128"/>
        <v>0</v>
      </c>
      <c r="PH55" s="375">
        <f t="shared" si="1129"/>
        <v>0</v>
      </c>
      <c r="PI55" s="374">
        <f t="shared" si="1420"/>
        <v>0</v>
      </c>
      <c r="PJ55" s="270">
        <f t="shared" si="1421"/>
        <v>0</v>
      </c>
      <c r="PK55" s="270">
        <f t="shared" si="1130"/>
        <v>0</v>
      </c>
      <c r="PL55" s="375">
        <f t="shared" si="1131"/>
        <v>0</v>
      </c>
      <c r="PM55" s="374">
        <f t="shared" si="1422"/>
        <v>0</v>
      </c>
      <c r="PN55" s="270">
        <f t="shared" si="1423"/>
        <v>0</v>
      </c>
      <c r="PO55" s="270">
        <f t="shared" si="1132"/>
        <v>0</v>
      </c>
      <c r="PP55" s="375">
        <f t="shared" si="1133"/>
        <v>0</v>
      </c>
      <c r="PQ55" s="374">
        <f t="shared" si="1424"/>
        <v>0</v>
      </c>
      <c r="PR55" s="270">
        <f t="shared" si="1425"/>
        <v>0</v>
      </c>
      <c r="PS55" s="270">
        <f t="shared" si="1134"/>
        <v>0</v>
      </c>
      <c r="PT55" s="375">
        <f t="shared" si="1135"/>
        <v>0</v>
      </c>
      <c r="PU55" s="374">
        <f t="shared" si="1426"/>
        <v>0</v>
      </c>
      <c r="PV55" s="270">
        <f t="shared" si="1427"/>
        <v>0</v>
      </c>
      <c r="PW55" s="270">
        <f t="shared" si="1136"/>
        <v>0</v>
      </c>
      <c r="PX55" s="375">
        <f t="shared" si="1137"/>
        <v>0</v>
      </c>
      <c r="PY55" s="374">
        <f t="shared" si="1428"/>
        <v>0</v>
      </c>
      <c r="PZ55" s="270">
        <f t="shared" si="1429"/>
        <v>0</v>
      </c>
      <c r="QA55" s="270">
        <f t="shared" si="1138"/>
        <v>0</v>
      </c>
      <c r="QB55" s="324">
        <f t="shared" si="875"/>
        <v>0</v>
      </c>
      <c r="QC55" s="375">
        <f t="shared" si="1139"/>
        <v>0</v>
      </c>
      <c r="QD55" s="374">
        <f t="shared" si="1430"/>
        <v>0</v>
      </c>
      <c r="QE55" s="270">
        <f t="shared" si="1431"/>
        <v>0</v>
      </c>
      <c r="QF55" s="270">
        <f t="shared" si="1140"/>
        <v>0</v>
      </c>
      <c r="QG55" s="375">
        <f t="shared" si="1141"/>
        <v>0</v>
      </c>
      <c r="QH55" s="374">
        <f t="shared" si="1432"/>
        <v>0</v>
      </c>
      <c r="QI55" s="270">
        <f t="shared" si="1433"/>
        <v>0</v>
      </c>
      <c r="QJ55" s="270">
        <f t="shared" si="1142"/>
        <v>0</v>
      </c>
      <c r="QK55" s="375">
        <f t="shared" si="1143"/>
        <v>0</v>
      </c>
      <c r="QL55" s="374">
        <f t="shared" si="1434"/>
        <v>0</v>
      </c>
      <c r="QM55" s="270">
        <f t="shared" si="1435"/>
        <v>0</v>
      </c>
      <c r="QN55" s="270">
        <f t="shared" si="1144"/>
        <v>0</v>
      </c>
      <c r="QO55" s="375">
        <f t="shared" si="1145"/>
        <v>0</v>
      </c>
      <c r="QP55" s="374">
        <f t="shared" si="1436"/>
        <v>0</v>
      </c>
      <c r="QQ55" s="270">
        <f t="shared" si="1437"/>
        <v>0</v>
      </c>
      <c r="QR55" s="270">
        <f t="shared" si="1146"/>
        <v>0</v>
      </c>
      <c r="QS55" s="375">
        <f t="shared" si="1147"/>
        <v>0</v>
      </c>
      <c r="QT55" s="374">
        <f t="shared" si="1438"/>
        <v>0</v>
      </c>
      <c r="QU55" s="270">
        <f t="shared" si="1439"/>
        <v>0</v>
      </c>
      <c r="QV55" s="270">
        <f t="shared" si="1148"/>
        <v>0</v>
      </c>
      <c r="QW55" s="375">
        <f t="shared" si="1149"/>
        <v>0</v>
      </c>
      <c r="QX55" s="374">
        <f t="shared" si="1440"/>
        <v>0</v>
      </c>
      <c r="QY55" s="270">
        <f t="shared" si="1441"/>
        <v>0</v>
      </c>
      <c r="QZ55" s="270">
        <f t="shared" si="1150"/>
        <v>0</v>
      </c>
      <c r="RA55" s="375">
        <f t="shared" si="1151"/>
        <v>0</v>
      </c>
      <c r="RB55" s="374">
        <f t="shared" si="1442"/>
        <v>0</v>
      </c>
      <c r="RC55" s="270">
        <f t="shared" si="1443"/>
        <v>0</v>
      </c>
      <c r="RD55" s="270">
        <f t="shared" si="1152"/>
        <v>0</v>
      </c>
      <c r="RE55" s="375">
        <f t="shared" si="1153"/>
        <v>0</v>
      </c>
      <c r="RF55" s="374">
        <f t="shared" si="1444"/>
        <v>0</v>
      </c>
      <c r="RG55" s="270">
        <f t="shared" si="1445"/>
        <v>0</v>
      </c>
      <c r="RH55" s="270">
        <f t="shared" si="1154"/>
        <v>0</v>
      </c>
      <c r="RI55" s="375">
        <f t="shared" si="1155"/>
        <v>0</v>
      </c>
      <c r="RJ55" s="374">
        <f t="shared" si="1446"/>
        <v>0</v>
      </c>
      <c r="RK55" s="270">
        <f t="shared" si="1447"/>
        <v>0</v>
      </c>
      <c r="RL55" s="270">
        <f t="shared" si="1156"/>
        <v>0</v>
      </c>
      <c r="RM55" s="375">
        <f t="shared" si="1157"/>
        <v>0</v>
      </c>
      <c r="RN55" s="374">
        <f t="shared" si="1448"/>
        <v>0</v>
      </c>
      <c r="RO55" s="270">
        <f t="shared" si="1449"/>
        <v>0</v>
      </c>
      <c r="RP55" s="270">
        <f t="shared" si="1158"/>
        <v>0</v>
      </c>
      <c r="RQ55" s="375">
        <f t="shared" si="1159"/>
        <v>0</v>
      </c>
      <c r="RR55" s="374">
        <f t="shared" si="1450"/>
        <v>0</v>
      </c>
      <c r="RS55" s="270">
        <f t="shared" si="1451"/>
        <v>0</v>
      </c>
      <c r="RT55" s="270">
        <f t="shared" si="1160"/>
        <v>0</v>
      </c>
      <c r="RU55" s="375">
        <f t="shared" si="1161"/>
        <v>0</v>
      </c>
      <c r="RV55" s="374">
        <f t="shared" si="1452"/>
        <v>0</v>
      </c>
      <c r="RW55" s="270">
        <f t="shared" si="1453"/>
        <v>0</v>
      </c>
      <c r="RX55" s="270">
        <f t="shared" si="1162"/>
        <v>0</v>
      </c>
      <c r="RY55" s="324">
        <f t="shared" si="876"/>
        <v>0</v>
      </c>
      <c r="RZ55" s="375">
        <f t="shared" si="1163"/>
        <v>0</v>
      </c>
      <c r="SA55" s="374">
        <f t="shared" si="1454"/>
        <v>0</v>
      </c>
      <c r="SB55" s="270">
        <f t="shared" si="1455"/>
        <v>0</v>
      </c>
      <c r="SC55" s="270">
        <f t="shared" si="1164"/>
        <v>0</v>
      </c>
      <c r="SD55" s="375">
        <f t="shared" si="1165"/>
        <v>0</v>
      </c>
      <c r="SE55" s="374">
        <f t="shared" si="1456"/>
        <v>0</v>
      </c>
      <c r="SF55" s="270">
        <f t="shared" si="1457"/>
        <v>0</v>
      </c>
      <c r="SG55" s="270">
        <f t="shared" si="1166"/>
        <v>0</v>
      </c>
      <c r="SH55" s="375">
        <f t="shared" si="1167"/>
        <v>0</v>
      </c>
      <c r="SI55" s="374">
        <f t="shared" si="1458"/>
        <v>0</v>
      </c>
      <c r="SJ55" s="270">
        <f t="shared" si="1459"/>
        <v>0</v>
      </c>
      <c r="SK55" s="270">
        <f t="shared" si="1168"/>
        <v>0</v>
      </c>
      <c r="SL55" s="375">
        <f t="shared" si="1169"/>
        <v>0</v>
      </c>
      <c r="SM55" s="374">
        <f t="shared" si="1460"/>
        <v>0</v>
      </c>
      <c r="SN55" s="270">
        <f t="shared" si="1461"/>
        <v>0</v>
      </c>
      <c r="SO55" s="270">
        <f t="shared" si="1170"/>
        <v>0</v>
      </c>
      <c r="SP55" s="375">
        <f t="shared" si="1171"/>
        <v>0</v>
      </c>
      <c r="SQ55" s="374">
        <f t="shared" si="1462"/>
        <v>0</v>
      </c>
      <c r="SR55" s="270">
        <f t="shared" si="1463"/>
        <v>0</v>
      </c>
      <c r="SS55" s="270">
        <f t="shared" si="1172"/>
        <v>0</v>
      </c>
      <c r="ST55" s="375">
        <f t="shared" si="1173"/>
        <v>0</v>
      </c>
      <c r="SU55" s="374">
        <f t="shared" si="1464"/>
        <v>0</v>
      </c>
      <c r="SV55" s="270">
        <f t="shared" si="1465"/>
        <v>0</v>
      </c>
      <c r="SW55" s="270">
        <f t="shared" si="1174"/>
        <v>0</v>
      </c>
      <c r="SX55" s="375">
        <f t="shared" si="1175"/>
        <v>0</v>
      </c>
      <c r="SY55" s="374">
        <f t="shared" si="1466"/>
        <v>0</v>
      </c>
      <c r="SZ55" s="270">
        <f t="shared" si="1467"/>
        <v>0</v>
      </c>
      <c r="TA55" s="270">
        <f t="shared" si="1176"/>
        <v>0</v>
      </c>
      <c r="TB55" s="375">
        <f t="shared" si="1177"/>
        <v>0</v>
      </c>
      <c r="TC55" s="374">
        <f t="shared" si="1468"/>
        <v>0</v>
      </c>
      <c r="TD55" s="270">
        <f t="shared" si="1469"/>
        <v>0</v>
      </c>
      <c r="TE55" s="270">
        <f t="shared" si="1178"/>
        <v>0</v>
      </c>
      <c r="TF55" s="375">
        <f t="shared" si="1179"/>
        <v>0</v>
      </c>
      <c r="TG55" s="374">
        <f t="shared" si="1470"/>
        <v>0</v>
      </c>
      <c r="TH55" s="270">
        <f t="shared" si="1471"/>
        <v>0</v>
      </c>
      <c r="TI55" s="270">
        <f t="shared" si="1180"/>
        <v>0</v>
      </c>
      <c r="TJ55" s="375">
        <f t="shared" si="1181"/>
        <v>0</v>
      </c>
      <c r="TK55" s="374">
        <f t="shared" si="1472"/>
        <v>0</v>
      </c>
      <c r="TL55" s="270">
        <f t="shared" si="1473"/>
        <v>0</v>
      </c>
      <c r="TM55" s="270">
        <f t="shared" si="1182"/>
        <v>0</v>
      </c>
      <c r="TN55" s="375">
        <f t="shared" si="1183"/>
        <v>0</v>
      </c>
      <c r="TO55" s="374">
        <f t="shared" si="1474"/>
        <v>0</v>
      </c>
      <c r="TP55" s="270">
        <f t="shared" si="1475"/>
        <v>0</v>
      </c>
      <c r="TQ55" s="270">
        <f t="shared" si="1184"/>
        <v>0</v>
      </c>
      <c r="TR55" s="375">
        <f t="shared" si="1185"/>
        <v>0</v>
      </c>
      <c r="TS55" s="374">
        <f t="shared" si="1476"/>
        <v>0</v>
      </c>
      <c r="TT55" s="270">
        <f t="shared" si="1477"/>
        <v>0</v>
      </c>
      <c r="TU55" s="270">
        <f t="shared" si="1186"/>
        <v>0</v>
      </c>
      <c r="TV55" s="324">
        <f t="shared" si="877"/>
        <v>0</v>
      </c>
      <c r="TW55" s="375">
        <f t="shared" si="1187"/>
        <v>0</v>
      </c>
      <c r="TX55" s="374">
        <f t="shared" si="1478"/>
        <v>0</v>
      </c>
      <c r="TY55" s="270">
        <f t="shared" si="1479"/>
        <v>0</v>
      </c>
      <c r="TZ55" s="270">
        <f t="shared" si="1188"/>
        <v>0</v>
      </c>
      <c r="UA55" s="375">
        <f t="shared" si="1189"/>
        <v>0</v>
      </c>
      <c r="UB55" s="374">
        <f t="shared" si="1480"/>
        <v>0</v>
      </c>
      <c r="UC55" s="270">
        <f t="shared" si="1481"/>
        <v>0</v>
      </c>
      <c r="UD55" s="270">
        <f t="shared" si="1190"/>
        <v>0</v>
      </c>
      <c r="UE55" s="375">
        <f t="shared" si="1191"/>
        <v>0</v>
      </c>
      <c r="UF55" s="374">
        <f t="shared" si="1482"/>
        <v>0</v>
      </c>
      <c r="UG55" s="270">
        <f t="shared" si="1483"/>
        <v>0</v>
      </c>
      <c r="UH55" s="270">
        <f t="shared" si="1192"/>
        <v>0</v>
      </c>
      <c r="UI55" s="375">
        <f t="shared" si="1193"/>
        <v>0</v>
      </c>
      <c r="UJ55" s="374">
        <f t="shared" si="1484"/>
        <v>0</v>
      </c>
      <c r="UK55" s="270">
        <f t="shared" si="1485"/>
        <v>0</v>
      </c>
      <c r="UL55" s="270">
        <f t="shared" si="1194"/>
        <v>0</v>
      </c>
      <c r="UM55" s="375">
        <f t="shared" si="1195"/>
        <v>0</v>
      </c>
      <c r="UN55" s="374">
        <f t="shared" si="1486"/>
        <v>0</v>
      </c>
      <c r="UO55" s="270">
        <f t="shared" si="1487"/>
        <v>0</v>
      </c>
      <c r="UP55" s="270">
        <f t="shared" si="1196"/>
        <v>0</v>
      </c>
      <c r="UQ55" s="375">
        <f t="shared" si="1197"/>
        <v>0</v>
      </c>
      <c r="UR55" s="374">
        <f t="shared" si="1488"/>
        <v>0</v>
      </c>
      <c r="US55" s="270">
        <f t="shared" si="1489"/>
        <v>0</v>
      </c>
      <c r="UT55" s="270">
        <f t="shared" si="1198"/>
        <v>0</v>
      </c>
      <c r="UU55" s="375">
        <f t="shared" si="1199"/>
        <v>0</v>
      </c>
      <c r="UV55" s="374">
        <f t="shared" si="1490"/>
        <v>0</v>
      </c>
      <c r="UW55" s="270">
        <f t="shared" si="1491"/>
        <v>0</v>
      </c>
      <c r="UX55" s="270">
        <f t="shared" si="1200"/>
        <v>0</v>
      </c>
      <c r="UY55" s="375">
        <f t="shared" si="1201"/>
        <v>0</v>
      </c>
      <c r="UZ55" s="374">
        <f t="shared" si="1492"/>
        <v>0</v>
      </c>
      <c r="VA55" s="270">
        <f t="shared" si="1493"/>
        <v>0</v>
      </c>
      <c r="VB55" s="270">
        <f t="shared" si="1202"/>
        <v>0</v>
      </c>
      <c r="VC55" s="375">
        <f t="shared" si="1203"/>
        <v>0</v>
      </c>
      <c r="VD55" s="374">
        <f t="shared" si="1494"/>
        <v>0</v>
      </c>
      <c r="VE55" s="270">
        <f t="shared" si="1495"/>
        <v>0</v>
      </c>
      <c r="VF55" s="270">
        <f t="shared" si="1204"/>
        <v>0</v>
      </c>
      <c r="VG55" s="375">
        <f t="shared" si="1205"/>
        <v>0</v>
      </c>
      <c r="VH55" s="374">
        <f t="shared" si="1496"/>
        <v>0</v>
      </c>
      <c r="VI55" s="270">
        <f t="shared" si="1497"/>
        <v>0</v>
      </c>
      <c r="VJ55" s="270">
        <f t="shared" si="1206"/>
        <v>0</v>
      </c>
      <c r="VK55" s="375">
        <f t="shared" si="1207"/>
        <v>0</v>
      </c>
      <c r="VL55" s="374">
        <f t="shared" si="1498"/>
        <v>0</v>
      </c>
      <c r="VM55" s="270">
        <f t="shared" si="1499"/>
        <v>0</v>
      </c>
      <c r="VN55" s="270">
        <f t="shared" si="1208"/>
        <v>0</v>
      </c>
      <c r="VO55" s="375">
        <f t="shared" si="1209"/>
        <v>0</v>
      </c>
      <c r="VP55" s="374">
        <f t="shared" si="1500"/>
        <v>0</v>
      </c>
      <c r="VQ55" s="270">
        <f t="shared" si="1501"/>
        <v>0</v>
      </c>
      <c r="VR55" s="270">
        <f t="shared" si="1210"/>
        <v>0</v>
      </c>
      <c r="VS55" s="324">
        <f t="shared" si="878"/>
        <v>0</v>
      </c>
      <c r="VT55" s="375">
        <f t="shared" si="1211"/>
        <v>0</v>
      </c>
      <c r="VU55" s="374">
        <f t="shared" si="1502"/>
        <v>0</v>
      </c>
      <c r="VV55" s="270">
        <f t="shared" si="1503"/>
        <v>0</v>
      </c>
      <c r="VW55" s="270">
        <f t="shared" si="1212"/>
        <v>0</v>
      </c>
      <c r="VX55" s="375">
        <f t="shared" si="1213"/>
        <v>0</v>
      </c>
      <c r="VY55" s="374">
        <f t="shared" si="1504"/>
        <v>0</v>
      </c>
      <c r="VZ55" s="270">
        <f t="shared" si="1505"/>
        <v>0</v>
      </c>
      <c r="WA55" s="270">
        <f t="shared" si="1214"/>
        <v>0</v>
      </c>
      <c r="WB55" s="375">
        <f t="shared" si="1215"/>
        <v>0</v>
      </c>
      <c r="WC55" s="374">
        <f t="shared" si="1506"/>
        <v>0</v>
      </c>
      <c r="WD55" s="270">
        <f t="shared" si="1507"/>
        <v>0</v>
      </c>
      <c r="WE55" s="270">
        <f t="shared" si="1216"/>
        <v>0</v>
      </c>
      <c r="WF55" s="375">
        <f t="shared" si="1217"/>
        <v>0</v>
      </c>
      <c r="WG55" s="374">
        <f t="shared" si="1508"/>
        <v>0</v>
      </c>
      <c r="WH55" s="270">
        <f t="shared" si="1509"/>
        <v>0</v>
      </c>
      <c r="WI55" s="270">
        <f t="shared" si="1218"/>
        <v>0</v>
      </c>
      <c r="WJ55" s="375">
        <f t="shared" si="1219"/>
        <v>0</v>
      </c>
      <c r="WK55" s="374">
        <f t="shared" si="1510"/>
        <v>0</v>
      </c>
      <c r="WL55" s="270">
        <f t="shared" si="1511"/>
        <v>0</v>
      </c>
      <c r="WM55" s="270">
        <f t="shared" si="1220"/>
        <v>0</v>
      </c>
      <c r="WN55" s="375">
        <f t="shared" si="1221"/>
        <v>0</v>
      </c>
      <c r="WO55" s="374">
        <f t="shared" si="1512"/>
        <v>0</v>
      </c>
      <c r="WP55" s="270">
        <f t="shared" si="1513"/>
        <v>0</v>
      </c>
      <c r="WQ55" s="270">
        <f t="shared" si="1222"/>
        <v>0</v>
      </c>
      <c r="WR55" s="375">
        <f t="shared" si="1223"/>
        <v>0</v>
      </c>
      <c r="WS55" s="374">
        <f t="shared" si="1514"/>
        <v>0</v>
      </c>
      <c r="WT55" s="270">
        <f t="shared" si="1515"/>
        <v>0</v>
      </c>
      <c r="WU55" s="270">
        <f t="shared" si="1224"/>
        <v>0</v>
      </c>
      <c r="WV55" s="375">
        <f t="shared" si="1225"/>
        <v>0</v>
      </c>
      <c r="WW55" s="374">
        <f t="shared" si="1516"/>
        <v>0</v>
      </c>
      <c r="WX55" s="270">
        <f t="shared" si="1517"/>
        <v>0</v>
      </c>
      <c r="WY55" s="270">
        <f t="shared" si="1226"/>
        <v>0</v>
      </c>
      <c r="WZ55" s="375">
        <f t="shared" si="1227"/>
        <v>0</v>
      </c>
      <c r="XA55" s="374">
        <f t="shared" si="1518"/>
        <v>0</v>
      </c>
      <c r="XB55" s="270">
        <f t="shared" si="1519"/>
        <v>0</v>
      </c>
      <c r="XC55" s="270">
        <f t="shared" si="1228"/>
        <v>0</v>
      </c>
      <c r="XD55" s="375">
        <f t="shared" si="1229"/>
        <v>0</v>
      </c>
      <c r="XE55" s="374">
        <f t="shared" si="1520"/>
        <v>0</v>
      </c>
      <c r="XF55" s="270">
        <f t="shared" si="1521"/>
        <v>0</v>
      </c>
      <c r="XG55" s="270">
        <f t="shared" si="1230"/>
        <v>0</v>
      </c>
      <c r="XH55" s="375">
        <f t="shared" si="1231"/>
        <v>0</v>
      </c>
      <c r="XI55" s="374">
        <f t="shared" si="1522"/>
        <v>0</v>
      </c>
      <c r="XJ55" s="270">
        <f t="shared" si="1523"/>
        <v>0</v>
      </c>
      <c r="XK55" s="270">
        <f t="shared" si="1232"/>
        <v>0</v>
      </c>
      <c r="XL55" s="375">
        <f t="shared" si="1233"/>
        <v>0</v>
      </c>
      <c r="XM55" s="374">
        <f t="shared" si="1524"/>
        <v>0</v>
      </c>
      <c r="XN55" s="270">
        <f t="shared" si="1525"/>
        <v>0</v>
      </c>
      <c r="XO55" s="270">
        <f t="shared" si="1234"/>
        <v>0</v>
      </c>
      <c r="XP55" s="324">
        <f t="shared" si="879"/>
        <v>0</v>
      </c>
      <c r="XQ55" s="375">
        <f t="shared" si="1235"/>
        <v>0</v>
      </c>
      <c r="XR55" s="374">
        <f t="shared" si="1526"/>
        <v>0</v>
      </c>
      <c r="XS55" s="270">
        <f t="shared" si="1527"/>
        <v>0</v>
      </c>
      <c r="XT55" s="270">
        <f t="shared" si="1236"/>
        <v>0</v>
      </c>
      <c r="XU55" s="375">
        <f t="shared" si="1237"/>
        <v>0</v>
      </c>
      <c r="XV55" s="374">
        <f t="shared" si="1528"/>
        <v>0</v>
      </c>
      <c r="XW55" s="270">
        <f t="shared" si="1529"/>
        <v>0</v>
      </c>
      <c r="XX55" s="270">
        <f t="shared" si="1238"/>
        <v>0</v>
      </c>
      <c r="XY55" s="375">
        <f t="shared" si="1239"/>
        <v>0</v>
      </c>
      <c r="XZ55" s="374">
        <f t="shared" si="1530"/>
        <v>0</v>
      </c>
      <c r="YA55" s="270">
        <f t="shared" si="1531"/>
        <v>0</v>
      </c>
      <c r="YB55" s="270">
        <f t="shared" si="1240"/>
        <v>0</v>
      </c>
      <c r="YC55" s="375">
        <f t="shared" si="1241"/>
        <v>0</v>
      </c>
      <c r="YD55" s="374">
        <f t="shared" si="1532"/>
        <v>0</v>
      </c>
      <c r="YE55" s="270">
        <f t="shared" si="1533"/>
        <v>0</v>
      </c>
      <c r="YF55" s="270">
        <f t="shared" si="1242"/>
        <v>0</v>
      </c>
      <c r="YG55" s="375">
        <f t="shared" si="1243"/>
        <v>0</v>
      </c>
      <c r="YH55" s="374">
        <f t="shared" si="1534"/>
        <v>0</v>
      </c>
      <c r="YI55" s="270">
        <f t="shared" si="1535"/>
        <v>0</v>
      </c>
      <c r="YJ55" s="270">
        <f t="shared" si="1244"/>
        <v>0</v>
      </c>
      <c r="YK55" s="375">
        <f t="shared" si="1245"/>
        <v>0</v>
      </c>
      <c r="YL55" s="374">
        <f t="shared" si="1536"/>
        <v>0</v>
      </c>
      <c r="YM55" s="270">
        <f t="shared" si="1537"/>
        <v>0</v>
      </c>
      <c r="YN55" s="270">
        <f t="shared" si="1246"/>
        <v>0</v>
      </c>
      <c r="YO55" s="375">
        <f t="shared" si="1247"/>
        <v>0</v>
      </c>
      <c r="YP55" s="374">
        <f t="shared" si="1538"/>
        <v>0</v>
      </c>
      <c r="YQ55" s="270">
        <f t="shared" si="1539"/>
        <v>0</v>
      </c>
      <c r="YR55" s="270">
        <f t="shared" si="1248"/>
        <v>0</v>
      </c>
      <c r="YS55" s="375">
        <f t="shared" si="1249"/>
        <v>0</v>
      </c>
      <c r="YT55" s="374">
        <f t="shared" si="1540"/>
        <v>0</v>
      </c>
      <c r="YU55" s="270">
        <f t="shared" si="1541"/>
        <v>0</v>
      </c>
      <c r="YV55" s="270">
        <f t="shared" si="1250"/>
        <v>0</v>
      </c>
      <c r="YW55" s="375">
        <f t="shared" si="1251"/>
        <v>0</v>
      </c>
      <c r="YX55" s="374">
        <f t="shared" si="1542"/>
        <v>0</v>
      </c>
      <c r="YY55" s="270">
        <f t="shared" si="1543"/>
        <v>0</v>
      </c>
      <c r="YZ55" s="270">
        <f t="shared" si="1252"/>
        <v>0</v>
      </c>
      <c r="ZA55" s="375">
        <f t="shared" si="1253"/>
        <v>0</v>
      </c>
      <c r="ZB55" s="374">
        <f t="shared" si="1544"/>
        <v>0</v>
      </c>
      <c r="ZC55" s="270">
        <f t="shared" si="1545"/>
        <v>0</v>
      </c>
      <c r="ZD55" s="270">
        <f t="shared" si="1254"/>
        <v>0</v>
      </c>
      <c r="ZE55" s="375">
        <f t="shared" si="1255"/>
        <v>0</v>
      </c>
      <c r="ZF55" s="374">
        <f t="shared" si="1546"/>
        <v>0</v>
      </c>
      <c r="ZG55" s="270">
        <f t="shared" si="1547"/>
        <v>0</v>
      </c>
      <c r="ZH55" s="270">
        <f t="shared" si="1256"/>
        <v>0</v>
      </c>
      <c r="ZI55" s="375">
        <f t="shared" si="1257"/>
        <v>0</v>
      </c>
      <c r="ZJ55" s="374">
        <f t="shared" si="1548"/>
        <v>0</v>
      </c>
      <c r="ZK55" s="270">
        <f t="shared" si="1258"/>
        <v>0</v>
      </c>
      <c r="ZL55" s="270">
        <f t="shared" si="1259"/>
        <v>0</v>
      </c>
      <c r="ZM55" s="324">
        <f t="shared" si="880"/>
        <v>0</v>
      </c>
    </row>
    <row r="56" spans="1:689" hidden="1" outlineLevel="1" x14ac:dyDescent="0.3">
      <c r="A56" s="361">
        <f>B56*'Input sheet'!$C$11</f>
        <v>0.19</v>
      </c>
      <c r="B56" s="362">
        <v>0.19</v>
      </c>
      <c r="C56" s="367" t="s">
        <v>163</v>
      </c>
      <c r="D56" s="364">
        <v>0</v>
      </c>
      <c r="E56" s="374">
        <v>0</v>
      </c>
      <c r="F56" s="270">
        <f t="shared" si="881"/>
        <v>0</v>
      </c>
      <c r="G56" s="270">
        <f t="shared" si="882"/>
        <v>0</v>
      </c>
      <c r="H56" s="375">
        <f t="shared" si="883"/>
        <v>0</v>
      </c>
      <c r="I56" s="374">
        <f t="shared" si="1260"/>
        <v>0</v>
      </c>
      <c r="J56" s="270">
        <f t="shared" si="884"/>
        <v>0</v>
      </c>
      <c r="K56" s="270">
        <f t="shared" si="885"/>
        <v>0</v>
      </c>
      <c r="L56" s="375">
        <f t="shared" si="886"/>
        <v>0</v>
      </c>
      <c r="M56" s="374">
        <f t="shared" si="887"/>
        <v>0</v>
      </c>
      <c r="N56" s="270">
        <f t="shared" si="888"/>
        <v>0</v>
      </c>
      <c r="O56" s="270">
        <f t="shared" si="889"/>
        <v>0</v>
      </c>
      <c r="P56" s="375">
        <f t="shared" si="890"/>
        <v>0</v>
      </c>
      <c r="Q56" s="374">
        <f t="shared" si="891"/>
        <v>0</v>
      </c>
      <c r="R56" s="270">
        <f t="shared" si="892"/>
        <v>0</v>
      </c>
      <c r="S56" s="270">
        <f t="shared" si="893"/>
        <v>0</v>
      </c>
      <c r="T56" s="375">
        <f t="shared" si="894"/>
        <v>0</v>
      </c>
      <c r="U56" s="374">
        <f t="shared" si="895"/>
        <v>0</v>
      </c>
      <c r="V56" s="270">
        <f t="shared" si="896"/>
        <v>0</v>
      </c>
      <c r="W56" s="270">
        <f t="shared" si="897"/>
        <v>0</v>
      </c>
      <c r="X56" s="375">
        <f t="shared" si="898"/>
        <v>0</v>
      </c>
      <c r="Y56" s="374">
        <f t="shared" si="899"/>
        <v>0</v>
      </c>
      <c r="Z56" s="270">
        <f t="shared" si="900"/>
        <v>0</v>
      </c>
      <c r="AA56" s="270">
        <f t="shared" si="901"/>
        <v>0</v>
      </c>
      <c r="AB56" s="375">
        <f t="shared" si="902"/>
        <v>0</v>
      </c>
      <c r="AC56" s="374">
        <f t="shared" si="903"/>
        <v>0</v>
      </c>
      <c r="AD56" s="270">
        <f t="shared" si="904"/>
        <v>0</v>
      </c>
      <c r="AE56" s="270">
        <f t="shared" si="905"/>
        <v>0</v>
      </c>
      <c r="AF56" s="375">
        <f t="shared" si="906"/>
        <v>0</v>
      </c>
      <c r="AG56" s="374">
        <f t="shared" si="907"/>
        <v>0</v>
      </c>
      <c r="AH56" s="270">
        <f t="shared" si="908"/>
        <v>0</v>
      </c>
      <c r="AI56" s="270">
        <f t="shared" si="909"/>
        <v>0</v>
      </c>
      <c r="AJ56" s="375">
        <f t="shared" si="910"/>
        <v>0</v>
      </c>
      <c r="AK56" s="374">
        <f t="shared" si="911"/>
        <v>0</v>
      </c>
      <c r="AL56" s="270">
        <f t="shared" si="912"/>
        <v>0</v>
      </c>
      <c r="AM56" s="270">
        <f t="shared" si="913"/>
        <v>0</v>
      </c>
      <c r="AN56" s="375">
        <f t="shared" si="914"/>
        <v>0</v>
      </c>
      <c r="AO56" s="374">
        <f t="shared" si="915"/>
        <v>0</v>
      </c>
      <c r="AP56" s="270">
        <f t="shared" si="916"/>
        <v>0</v>
      </c>
      <c r="AQ56" s="270">
        <f t="shared" si="917"/>
        <v>0</v>
      </c>
      <c r="AR56" s="375">
        <f t="shared" si="918"/>
        <v>0</v>
      </c>
      <c r="AS56" s="374">
        <f t="shared" si="919"/>
        <v>0</v>
      </c>
      <c r="AT56" s="270">
        <f t="shared" si="920"/>
        <v>0</v>
      </c>
      <c r="AU56" s="270">
        <f t="shared" si="921"/>
        <v>0</v>
      </c>
      <c r="AV56" s="375">
        <f t="shared" si="922"/>
        <v>0</v>
      </c>
      <c r="AW56" s="374">
        <f t="shared" si="923"/>
        <v>0</v>
      </c>
      <c r="AX56" s="270">
        <f t="shared" si="924"/>
        <v>0</v>
      </c>
      <c r="AY56" s="270">
        <f t="shared" si="925"/>
        <v>0</v>
      </c>
      <c r="AZ56" s="324">
        <f t="shared" si="867"/>
        <v>0</v>
      </c>
      <c r="BA56" s="375">
        <f t="shared" si="1549"/>
        <v>0</v>
      </c>
      <c r="BB56" s="374">
        <f t="shared" si="1550"/>
        <v>0</v>
      </c>
      <c r="BC56" s="270">
        <f t="shared" si="926"/>
        <v>0</v>
      </c>
      <c r="BD56" s="270">
        <f t="shared" si="927"/>
        <v>0</v>
      </c>
      <c r="BE56" s="375">
        <f t="shared" si="928"/>
        <v>0</v>
      </c>
      <c r="BF56" s="374">
        <f t="shared" si="929"/>
        <v>0</v>
      </c>
      <c r="BG56" s="270">
        <f t="shared" si="930"/>
        <v>0</v>
      </c>
      <c r="BH56" s="270">
        <f t="shared" si="931"/>
        <v>0</v>
      </c>
      <c r="BI56" s="375">
        <f t="shared" si="932"/>
        <v>0</v>
      </c>
      <c r="BJ56" s="374">
        <f t="shared" si="933"/>
        <v>0</v>
      </c>
      <c r="BK56" s="270">
        <f t="shared" si="934"/>
        <v>0</v>
      </c>
      <c r="BL56" s="270">
        <f t="shared" si="935"/>
        <v>0</v>
      </c>
      <c r="BM56" s="375">
        <f t="shared" si="936"/>
        <v>0</v>
      </c>
      <c r="BN56" s="374">
        <f t="shared" si="937"/>
        <v>0</v>
      </c>
      <c r="BO56" s="270">
        <f t="shared" si="938"/>
        <v>0</v>
      </c>
      <c r="BP56" s="270">
        <f t="shared" si="939"/>
        <v>0</v>
      </c>
      <c r="BQ56" s="375">
        <f t="shared" si="940"/>
        <v>0</v>
      </c>
      <c r="BR56" s="374">
        <f t="shared" si="941"/>
        <v>0</v>
      </c>
      <c r="BS56" s="270">
        <f t="shared" si="942"/>
        <v>0</v>
      </c>
      <c r="BT56" s="270">
        <f t="shared" si="943"/>
        <v>0</v>
      </c>
      <c r="BU56" s="375">
        <f t="shared" si="944"/>
        <v>0</v>
      </c>
      <c r="BV56" s="374">
        <f t="shared" si="945"/>
        <v>0</v>
      </c>
      <c r="BW56" s="270">
        <f t="shared" si="946"/>
        <v>0</v>
      </c>
      <c r="BX56" s="270">
        <f t="shared" si="947"/>
        <v>0</v>
      </c>
      <c r="BY56" s="375">
        <f t="shared" si="948"/>
        <v>0</v>
      </c>
      <c r="BZ56" s="374">
        <f t="shared" si="949"/>
        <v>0</v>
      </c>
      <c r="CA56" s="270">
        <f t="shared" si="950"/>
        <v>0</v>
      </c>
      <c r="CB56" s="270">
        <f t="shared" si="951"/>
        <v>0</v>
      </c>
      <c r="CC56" s="375">
        <f t="shared" si="952"/>
        <v>0</v>
      </c>
      <c r="CD56" s="374">
        <f t="shared" si="953"/>
        <v>0</v>
      </c>
      <c r="CE56" s="270">
        <f t="shared" si="954"/>
        <v>0</v>
      </c>
      <c r="CF56" s="270">
        <f t="shared" si="955"/>
        <v>0</v>
      </c>
      <c r="CG56" s="375">
        <f t="shared" si="956"/>
        <v>0</v>
      </c>
      <c r="CH56" s="374">
        <f t="shared" si="957"/>
        <v>0</v>
      </c>
      <c r="CI56" s="270">
        <f t="shared" si="958"/>
        <v>0</v>
      </c>
      <c r="CJ56" s="270">
        <f t="shared" si="959"/>
        <v>0</v>
      </c>
      <c r="CK56" s="375">
        <f t="shared" si="960"/>
        <v>0</v>
      </c>
      <c r="CL56" s="374">
        <f t="shared" si="961"/>
        <v>0</v>
      </c>
      <c r="CM56" s="270">
        <f t="shared" si="962"/>
        <v>0</v>
      </c>
      <c r="CN56" s="270">
        <f t="shared" si="963"/>
        <v>0</v>
      </c>
      <c r="CO56" s="375">
        <f t="shared" si="964"/>
        <v>0</v>
      </c>
      <c r="CP56" s="374">
        <f t="shared" si="965"/>
        <v>0</v>
      </c>
      <c r="CQ56" s="270">
        <f t="shared" si="966"/>
        <v>0</v>
      </c>
      <c r="CR56" s="270">
        <f t="shared" si="967"/>
        <v>0</v>
      </c>
      <c r="CS56" s="375">
        <f t="shared" si="968"/>
        <v>0</v>
      </c>
      <c r="CT56" s="374">
        <f t="shared" si="969"/>
        <v>0</v>
      </c>
      <c r="CU56" s="270">
        <f t="shared" si="970"/>
        <v>0</v>
      </c>
      <c r="CV56" s="270">
        <f t="shared" si="971"/>
        <v>0</v>
      </c>
      <c r="CW56" s="324">
        <f t="shared" si="868"/>
        <v>0</v>
      </c>
      <c r="CX56" s="375">
        <f t="shared" si="1261"/>
        <v>0</v>
      </c>
      <c r="CY56" s="374">
        <f t="shared" si="1262"/>
        <v>0</v>
      </c>
      <c r="CZ56" s="270">
        <f t="shared" si="1263"/>
        <v>0</v>
      </c>
      <c r="DA56" s="270">
        <f t="shared" si="972"/>
        <v>0</v>
      </c>
      <c r="DB56" s="375">
        <f t="shared" si="973"/>
        <v>0</v>
      </c>
      <c r="DC56" s="374">
        <f t="shared" si="1264"/>
        <v>0</v>
      </c>
      <c r="DD56" s="270">
        <f t="shared" si="1265"/>
        <v>0</v>
      </c>
      <c r="DE56" s="270">
        <f t="shared" si="974"/>
        <v>0</v>
      </c>
      <c r="DF56" s="375">
        <f t="shared" si="975"/>
        <v>0</v>
      </c>
      <c r="DG56" s="374">
        <f t="shared" si="1266"/>
        <v>0</v>
      </c>
      <c r="DH56" s="270">
        <f t="shared" si="1267"/>
        <v>0</v>
      </c>
      <c r="DI56" s="270">
        <f t="shared" si="976"/>
        <v>0</v>
      </c>
      <c r="DJ56" s="375">
        <f t="shared" si="977"/>
        <v>0</v>
      </c>
      <c r="DK56" s="374">
        <f t="shared" si="1268"/>
        <v>0</v>
      </c>
      <c r="DL56" s="270">
        <f t="shared" si="1269"/>
        <v>0</v>
      </c>
      <c r="DM56" s="270">
        <f t="shared" si="978"/>
        <v>0</v>
      </c>
      <c r="DN56" s="375">
        <f t="shared" si="979"/>
        <v>0</v>
      </c>
      <c r="DO56" s="374">
        <f t="shared" si="1270"/>
        <v>0</v>
      </c>
      <c r="DP56" s="270">
        <f t="shared" si="1271"/>
        <v>0</v>
      </c>
      <c r="DQ56" s="270">
        <f t="shared" si="980"/>
        <v>0</v>
      </c>
      <c r="DR56" s="375">
        <f t="shared" si="981"/>
        <v>0</v>
      </c>
      <c r="DS56" s="374">
        <f t="shared" si="1272"/>
        <v>0</v>
      </c>
      <c r="DT56" s="270">
        <f t="shared" si="1273"/>
        <v>0</v>
      </c>
      <c r="DU56" s="270">
        <f t="shared" si="982"/>
        <v>0</v>
      </c>
      <c r="DV56" s="375">
        <f t="shared" si="983"/>
        <v>0</v>
      </c>
      <c r="DW56" s="374">
        <f t="shared" si="1274"/>
        <v>0</v>
      </c>
      <c r="DX56" s="270">
        <f t="shared" si="1275"/>
        <v>0</v>
      </c>
      <c r="DY56" s="270">
        <f t="shared" si="984"/>
        <v>0</v>
      </c>
      <c r="DZ56" s="375">
        <f t="shared" si="985"/>
        <v>0</v>
      </c>
      <c r="EA56" s="374">
        <f t="shared" si="1276"/>
        <v>0</v>
      </c>
      <c r="EB56" s="270">
        <f t="shared" si="1277"/>
        <v>0</v>
      </c>
      <c r="EC56" s="270">
        <f t="shared" si="986"/>
        <v>0</v>
      </c>
      <c r="ED56" s="375">
        <f t="shared" si="987"/>
        <v>0</v>
      </c>
      <c r="EE56" s="374">
        <f t="shared" si="1278"/>
        <v>0</v>
      </c>
      <c r="EF56" s="270">
        <f t="shared" si="1279"/>
        <v>0</v>
      </c>
      <c r="EG56" s="270">
        <f t="shared" si="988"/>
        <v>0</v>
      </c>
      <c r="EH56" s="375">
        <f t="shared" si="989"/>
        <v>0</v>
      </c>
      <c r="EI56" s="374">
        <f t="shared" si="1280"/>
        <v>0</v>
      </c>
      <c r="EJ56" s="270">
        <f t="shared" si="1281"/>
        <v>0</v>
      </c>
      <c r="EK56" s="270">
        <f t="shared" si="990"/>
        <v>0</v>
      </c>
      <c r="EL56" s="375">
        <f t="shared" si="991"/>
        <v>0</v>
      </c>
      <c r="EM56" s="374">
        <f t="shared" si="1282"/>
        <v>0</v>
      </c>
      <c r="EN56" s="270">
        <f t="shared" si="1283"/>
        <v>0</v>
      </c>
      <c r="EO56" s="270">
        <f t="shared" si="992"/>
        <v>0</v>
      </c>
      <c r="EP56" s="375">
        <f t="shared" si="993"/>
        <v>0</v>
      </c>
      <c r="EQ56" s="374">
        <f t="shared" si="1284"/>
        <v>0</v>
      </c>
      <c r="ER56" s="270">
        <f t="shared" si="1285"/>
        <v>0</v>
      </c>
      <c r="ES56" s="270">
        <f t="shared" si="994"/>
        <v>0</v>
      </c>
      <c r="ET56" s="324">
        <f t="shared" si="869"/>
        <v>0</v>
      </c>
      <c r="EU56" s="375">
        <f t="shared" si="995"/>
        <v>0</v>
      </c>
      <c r="EV56" s="374">
        <f t="shared" si="1286"/>
        <v>0</v>
      </c>
      <c r="EW56" s="270">
        <f t="shared" si="1287"/>
        <v>0</v>
      </c>
      <c r="EX56" s="270">
        <f t="shared" si="996"/>
        <v>0</v>
      </c>
      <c r="EY56" s="375">
        <f t="shared" si="997"/>
        <v>0</v>
      </c>
      <c r="EZ56" s="374">
        <f t="shared" si="1288"/>
        <v>0</v>
      </c>
      <c r="FA56" s="270">
        <f t="shared" si="1289"/>
        <v>0</v>
      </c>
      <c r="FB56" s="270">
        <f t="shared" si="998"/>
        <v>0</v>
      </c>
      <c r="FC56" s="375">
        <f t="shared" si="999"/>
        <v>0</v>
      </c>
      <c r="FD56" s="374">
        <f t="shared" si="1290"/>
        <v>0</v>
      </c>
      <c r="FE56" s="270">
        <f t="shared" si="1291"/>
        <v>0</v>
      </c>
      <c r="FF56" s="270">
        <f t="shared" si="1000"/>
        <v>0</v>
      </c>
      <c r="FG56" s="375">
        <f t="shared" si="1001"/>
        <v>0</v>
      </c>
      <c r="FH56" s="374">
        <f t="shared" si="1292"/>
        <v>0</v>
      </c>
      <c r="FI56" s="270">
        <f t="shared" si="1293"/>
        <v>0</v>
      </c>
      <c r="FJ56" s="270">
        <f t="shared" si="1002"/>
        <v>0</v>
      </c>
      <c r="FK56" s="375">
        <f t="shared" si="1003"/>
        <v>0</v>
      </c>
      <c r="FL56" s="374">
        <f t="shared" si="1294"/>
        <v>0</v>
      </c>
      <c r="FM56" s="270">
        <f t="shared" si="1295"/>
        <v>0</v>
      </c>
      <c r="FN56" s="270">
        <f t="shared" si="1004"/>
        <v>0</v>
      </c>
      <c r="FO56" s="375">
        <f t="shared" si="1005"/>
        <v>0</v>
      </c>
      <c r="FP56" s="374">
        <f t="shared" si="1296"/>
        <v>0</v>
      </c>
      <c r="FQ56" s="270">
        <f t="shared" si="1297"/>
        <v>0</v>
      </c>
      <c r="FR56" s="270">
        <f t="shared" si="1006"/>
        <v>0</v>
      </c>
      <c r="FS56" s="375">
        <f t="shared" si="1007"/>
        <v>0</v>
      </c>
      <c r="FT56" s="374">
        <f t="shared" si="1298"/>
        <v>0</v>
      </c>
      <c r="FU56" s="270">
        <f t="shared" si="1299"/>
        <v>0</v>
      </c>
      <c r="FV56" s="270">
        <f t="shared" si="1008"/>
        <v>0</v>
      </c>
      <c r="FW56" s="375">
        <f t="shared" si="1009"/>
        <v>0</v>
      </c>
      <c r="FX56" s="374">
        <f t="shared" si="1300"/>
        <v>0</v>
      </c>
      <c r="FY56" s="270">
        <f t="shared" si="1301"/>
        <v>0</v>
      </c>
      <c r="FZ56" s="270">
        <f t="shared" si="1010"/>
        <v>0</v>
      </c>
      <c r="GA56" s="375">
        <f t="shared" si="1011"/>
        <v>0</v>
      </c>
      <c r="GB56" s="374">
        <f t="shared" si="1302"/>
        <v>0</v>
      </c>
      <c r="GC56" s="270">
        <f t="shared" si="1303"/>
        <v>0</v>
      </c>
      <c r="GD56" s="270">
        <f t="shared" si="1012"/>
        <v>0</v>
      </c>
      <c r="GE56" s="375">
        <f t="shared" si="1013"/>
        <v>0</v>
      </c>
      <c r="GF56" s="374">
        <f t="shared" si="1304"/>
        <v>0</v>
      </c>
      <c r="GG56" s="270">
        <f t="shared" si="1305"/>
        <v>0</v>
      </c>
      <c r="GH56" s="270">
        <f t="shared" si="1014"/>
        <v>0</v>
      </c>
      <c r="GI56" s="375">
        <f t="shared" si="1015"/>
        <v>0</v>
      </c>
      <c r="GJ56" s="374">
        <f t="shared" si="1306"/>
        <v>0</v>
      </c>
      <c r="GK56" s="270">
        <f t="shared" si="1307"/>
        <v>0</v>
      </c>
      <c r="GL56" s="270">
        <f t="shared" si="1016"/>
        <v>0</v>
      </c>
      <c r="GM56" s="375">
        <f t="shared" si="1017"/>
        <v>0</v>
      </c>
      <c r="GN56" s="374">
        <f t="shared" si="1308"/>
        <v>0</v>
      </c>
      <c r="GO56" s="270">
        <f t="shared" si="1309"/>
        <v>0</v>
      </c>
      <c r="GP56" s="270">
        <f t="shared" si="1018"/>
        <v>0</v>
      </c>
      <c r="GQ56" s="324">
        <f t="shared" si="870"/>
        <v>0</v>
      </c>
      <c r="GR56" s="375">
        <f t="shared" si="1019"/>
        <v>0</v>
      </c>
      <c r="GS56" s="374">
        <f t="shared" si="1310"/>
        <v>0</v>
      </c>
      <c r="GT56" s="270">
        <f t="shared" si="1311"/>
        <v>0</v>
      </c>
      <c r="GU56" s="270">
        <f t="shared" si="1020"/>
        <v>0</v>
      </c>
      <c r="GV56" s="375">
        <f t="shared" si="1021"/>
        <v>0</v>
      </c>
      <c r="GW56" s="374">
        <f t="shared" si="1312"/>
        <v>0</v>
      </c>
      <c r="GX56" s="270">
        <f t="shared" si="1313"/>
        <v>0</v>
      </c>
      <c r="GY56" s="270">
        <f t="shared" si="1022"/>
        <v>0</v>
      </c>
      <c r="GZ56" s="375">
        <f t="shared" si="1023"/>
        <v>0</v>
      </c>
      <c r="HA56" s="374">
        <f t="shared" si="1314"/>
        <v>0</v>
      </c>
      <c r="HB56" s="270">
        <f t="shared" si="1315"/>
        <v>0</v>
      </c>
      <c r="HC56" s="270">
        <f t="shared" si="1024"/>
        <v>0</v>
      </c>
      <c r="HD56" s="375">
        <f t="shared" si="1025"/>
        <v>0</v>
      </c>
      <c r="HE56" s="374">
        <f t="shared" si="1316"/>
        <v>0</v>
      </c>
      <c r="HF56" s="270">
        <f t="shared" si="1317"/>
        <v>0</v>
      </c>
      <c r="HG56" s="270">
        <f t="shared" si="1026"/>
        <v>0</v>
      </c>
      <c r="HH56" s="375">
        <f t="shared" si="1027"/>
        <v>0</v>
      </c>
      <c r="HI56" s="374">
        <f t="shared" si="1318"/>
        <v>0</v>
      </c>
      <c r="HJ56" s="270">
        <f t="shared" si="1319"/>
        <v>0</v>
      </c>
      <c r="HK56" s="270">
        <f t="shared" si="1028"/>
        <v>0</v>
      </c>
      <c r="HL56" s="375">
        <f t="shared" si="1029"/>
        <v>0</v>
      </c>
      <c r="HM56" s="374">
        <f t="shared" si="1320"/>
        <v>0</v>
      </c>
      <c r="HN56" s="270">
        <f t="shared" si="1321"/>
        <v>0</v>
      </c>
      <c r="HO56" s="270">
        <f t="shared" si="1030"/>
        <v>0</v>
      </c>
      <c r="HP56" s="375">
        <f t="shared" si="1031"/>
        <v>0</v>
      </c>
      <c r="HQ56" s="374">
        <f t="shared" si="1322"/>
        <v>0</v>
      </c>
      <c r="HR56" s="270">
        <f t="shared" si="1323"/>
        <v>0</v>
      </c>
      <c r="HS56" s="270">
        <f t="shared" si="1032"/>
        <v>0</v>
      </c>
      <c r="HT56" s="375">
        <f t="shared" si="1033"/>
        <v>0</v>
      </c>
      <c r="HU56" s="374">
        <f t="shared" si="1324"/>
        <v>0</v>
      </c>
      <c r="HV56" s="270">
        <f t="shared" si="1325"/>
        <v>0</v>
      </c>
      <c r="HW56" s="270">
        <f t="shared" si="1034"/>
        <v>0</v>
      </c>
      <c r="HX56" s="375">
        <f t="shared" si="1035"/>
        <v>0</v>
      </c>
      <c r="HY56" s="374">
        <f t="shared" si="1326"/>
        <v>0</v>
      </c>
      <c r="HZ56" s="270">
        <f t="shared" si="1327"/>
        <v>0</v>
      </c>
      <c r="IA56" s="270">
        <f t="shared" si="1036"/>
        <v>0</v>
      </c>
      <c r="IB56" s="375">
        <f t="shared" si="1037"/>
        <v>0</v>
      </c>
      <c r="IC56" s="374">
        <f t="shared" si="1328"/>
        <v>0</v>
      </c>
      <c r="ID56" s="270">
        <f t="shared" si="1329"/>
        <v>0</v>
      </c>
      <c r="IE56" s="270">
        <f t="shared" si="1038"/>
        <v>0</v>
      </c>
      <c r="IF56" s="375">
        <f t="shared" si="1039"/>
        <v>0</v>
      </c>
      <c r="IG56" s="374">
        <f t="shared" si="1330"/>
        <v>0</v>
      </c>
      <c r="IH56" s="270">
        <f t="shared" si="1331"/>
        <v>0</v>
      </c>
      <c r="II56" s="270">
        <f t="shared" si="1040"/>
        <v>0</v>
      </c>
      <c r="IJ56" s="375">
        <f t="shared" si="1041"/>
        <v>0</v>
      </c>
      <c r="IK56" s="374">
        <f t="shared" si="1332"/>
        <v>0</v>
      </c>
      <c r="IL56" s="270">
        <f t="shared" si="1333"/>
        <v>0</v>
      </c>
      <c r="IM56" s="270">
        <f t="shared" si="1042"/>
        <v>0</v>
      </c>
      <c r="IN56" s="324">
        <f t="shared" si="871"/>
        <v>0</v>
      </c>
      <c r="IO56" s="375">
        <f t="shared" si="1043"/>
        <v>0</v>
      </c>
      <c r="IP56" s="374">
        <f t="shared" si="1334"/>
        <v>0</v>
      </c>
      <c r="IQ56" s="270">
        <f t="shared" si="1335"/>
        <v>0</v>
      </c>
      <c r="IR56" s="270">
        <f t="shared" si="1044"/>
        <v>0</v>
      </c>
      <c r="IS56" s="375">
        <f t="shared" si="1045"/>
        <v>0</v>
      </c>
      <c r="IT56" s="374">
        <f t="shared" si="1336"/>
        <v>0</v>
      </c>
      <c r="IU56" s="270">
        <f t="shared" si="1337"/>
        <v>0</v>
      </c>
      <c r="IV56" s="270">
        <f t="shared" si="1046"/>
        <v>0</v>
      </c>
      <c r="IW56" s="375">
        <f t="shared" si="1047"/>
        <v>0</v>
      </c>
      <c r="IX56" s="374">
        <f t="shared" si="1338"/>
        <v>0</v>
      </c>
      <c r="IY56" s="270">
        <f t="shared" si="1339"/>
        <v>0</v>
      </c>
      <c r="IZ56" s="270">
        <f t="shared" si="1048"/>
        <v>0</v>
      </c>
      <c r="JA56" s="375">
        <f t="shared" si="1049"/>
        <v>0</v>
      </c>
      <c r="JB56" s="374">
        <f t="shared" si="1340"/>
        <v>0</v>
      </c>
      <c r="JC56" s="270">
        <f t="shared" si="1341"/>
        <v>0</v>
      </c>
      <c r="JD56" s="270">
        <f t="shared" si="1050"/>
        <v>0</v>
      </c>
      <c r="JE56" s="375">
        <f t="shared" si="1051"/>
        <v>0</v>
      </c>
      <c r="JF56" s="374">
        <f t="shared" si="1342"/>
        <v>0</v>
      </c>
      <c r="JG56" s="270">
        <f t="shared" si="1343"/>
        <v>0</v>
      </c>
      <c r="JH56" s="270">
        <f t="shared" si="1052"/>
        <v>0</v>
      </c>
      <c r="JI56" s="375">
        <f t="shared" si="1053"/>
        <v>0</v>
      </c>
      <c r="JJ56" s="374">
        <f t="shared" si="1344"/>
        <v>0</v>
      </c>
      <c r="JK56" s="270">
        <f t="shared" si="1345"/>
        <v>0</v>
      </c>
      <c r="JL56" s="270">
        <f t="shared" si="1054"/>
        <v>0</v>
      </c>
      <c r="JM56" s="375">
        <f t="shared" si="1055"/>
        <v>0</v>
      </c>
      <c r="JN56" s="374">
        <f t="shared" si="1346"/>
        <v>0</v>
      </c>
      <c r="JO56" s="270">
        <f t="shared" si="1347"/>
        <v>0</v>
      </c>
      <c r="JP56" s="270">
        <f t="shared" si="1056"/>
        <v>0</v>
      </c>
      <c r="JQ56" s="375">
        <f t="shared" si="1057"/>
        <v>0</v>
      </c>
      <c r="JR56" s="374">
        <f t="shared" si="1348"/>
        <v>0</v>
      </c>
      <c r="JS56" s="270">
        <f t="shared" si="1349"/>
        <v>0</v>
      </c>
      <c r="JT56" s="270">
        <f t="shared" si="1058"/>
        <v>0</v>
      </c>
      <c r="JU56" s="375">
        <f t="shared" si="1059"/>
        <v>0</v>
      </c>
      <c r="JV56" s="374">
        <f t="shared" si="1350"/>
        <v>0</v>
      </c>
      <c r="JW56" s="270">
        <f t="shared" si="1351"/>
        <v>0</v>
      </c>
      <c r="JX56" s="270">
        <f t="shared" si="1060"/>
        <v>0</v>
      </c>
      <c r="JY56" s="375">
        <f t="shared" si="1061"/>
        <v>0</v>
      </c>
      <c r="JZ56" s="374">
        <f t="shared" si="1352"/>
        <v>0</v>
      </c>
      <c r="KA56" s="270">
        <f t="shared" si="1353"/>
        <v>0</v>
      </c>
      <c r="KB56" s="270">
        <f t="shared" si="1062"/>
        <v>0</v>
      </c>
      <c r="KC56" s="375">
        <f t="shared" si="1063"/>
        <v>0</v>
      </c>
      <c r="KD56" s="374">
        <f t="shared" si="1354"/>
        <v>0</v>
      </c>
      <c r="KE56" s="270">
        <f t="shared" si="1355"/>
        <v>0</v>
      </c>
      <c r="KF56" s="270">
        <f t="shared" si="1064"/>
        <v>0</v>
      </c>
      <c r="KG56" s="375">
        <f t="shared" si="1065"/>
        <v>0</v>
      </c>
      <c r="KH56" s="374">
        <f t="shared" si="1356"/>
        <v>0</v>
      </c>
      <c r="KI56" s="270">
        <f t="shared" si="1357"/>
        <v>0</v>
      </c>
      <c r="KJ56" s="270">
        <f t="shared" si="1066"/>
        <v>0</v>
      </c>
      <c r="KK56" s="324">
        <f t="shared" si="872"/>
        <v>0</v>
      </c>
      <c r="KL56" s="375">
        <f t="shared" si="1067"/>
        <v>0</v>
      </c>
      <c r="KM56" s="374">
        <f t="shared" si="1358"/>
        <v>0</v>
      </c>
      <c r="KN56" s="270">
        <f t="shared" si="1359"/>
        <v>0</v>
      </c>
      <c r="KO56" s="270">
        <f t="shared" si="1068"/>
        <v>0</v>
      </c>
      <c r="KP56" s="375">
        <f t="shared" si="1069"/>
        <v>0</v>
      </c>
      <c r="KQ56" s="374">
        <f t="shared" si="1360"/>
        <v>0</v>
      </c>
      <c r="KR56" s="270">
        <f t="shared" si="1361"/>
        <v>0</v>
      </c>
      <c r="KS56" s="270">
        <f t="shared" si="1070"/>
        <v>0</v>
      </c>
      <c r="KT56" s="375">
        <f t="shared" si="1071"/>
        <v>0</v>
      </c>
      <c r="KU56" s="374">
        <f t="shared" si="1362"/>
        <v>0</v>
      </c>
      <c r="KV56" s="270">
        <f t="shared" si="1363"/>
        <v>0</v>
      </c>
      <c r="KW56" s="270">
        <f t="shared" si="1072"/>
        <v>0</v>
      </c>
      <c r="KX56" s="375">
        <f t="shared" si="1073"/>
        <v>0</v>
      </c>
      <c r="KY56" s="374">
        <f t="shared" si="1364"/>
        <v>0</v>
      </c>
      <c r="KZ56" s="270">
        <f t="shared" si="1365"/>
        <v>0</v>
      </c>
      <c r="LA56" s="270">
        <f t="shared" si="1074"/>
        <v>0</v>
      </c>
      <c r="LB56" s="375">
        <f t="shared" si="1075"/>
        <v>0</v>
      </c>
      <c r="LC56" s="374">
        <f t="shared" si="1366"/>
        <v>0</v>
      </c>
      <c r="LD56" s="270">
        <f t="shared" si="1367"/>
        <v>0</v>
      </c>
      <c r="LE56" s="270">
        <f t="shared" si="1076"/>
        <v>0</v>
      </c>
      <c r="LF56" s="375">
        <f t="shared" si="1077"/>
        <v>0</v>
      </c>
      <c r="LG56" s="374">
        <f t="shared" si="1368"/>
        <v>0</v>
      </c>
      <c r="LH56" s="270">
        <f t="shared" si="1369"/>
        <v>0</v>
      </c>
      <c r="LI56" s="270">
        <f t="shared" si="1078"/>
        <v>0</v>
      </c>
      <c r="LJ56" s="375">
        <f t="shared" si="1079"/>
        <v>0</v>
      </c>
      <c r="LK56" s="374">
        <f t="shared" si="1370"/>
        <v>0</v>
      </c>
      <c r="LL56" s="270">
        <f t="shared" si="1371"/>
        <v>0</v>
      </c>
      <c r="LM56" s="270">
        <f t="shared" si="1080"/>
        <v>0</v>
      </c>
      <c r="LN56" s="375">
        <f t="shared" si="1081"/>
        <v>0</v>
      </c>
      <c r="LO56" s="374">
        <f t="shared" si="1372"/>
        <v>0</v>
      </c>
      <c r="LP56" s="270">
        <f t="shared" si="1373"/>
        <v>0</v>
      </c>
      <c r="LQ56" s="270">
        <f t="shared" si="1082"/>
        <v>0</v>
      </c>
      <c r="LR56" s="375">
        <f t="shared" si="1083"/>
        <v>0</v>
      </c>
      <c r="LS56" s="374">
        <f t="shared" si="1374"/>
        <v>0</v>
      </c>
      <c r="LT56" s="270">
        <f t="shared" si="1375"/>
        <v>0</v>
      </c>
      <c r="LU56" s="270">
        <f t="shared" si="1084"/>
        <v>0</v>
      </c>
      <c r="LV56" s="375">
        <f t="shared" si="1085"/>
        <v>0</v>
      </c>
      <c r="LW56" s="374">
        <f t="shared" si="1376"/>
        <v>0</v>
      </c>
      <c r="LX56" s="270">
        <f t="shared" si="1377"/>
        <v>0</v>
      </c>
      <c r="LY56" s="270">
        <f t="shared" si="1086"/>
        <v>0</v>
      </c>
      <c r="LZ56" s="375">
        <f t="shared" si="1087"/>
        <v>0</v>
      </c>
      <c r="MA56" s="374">
        <f t="shared" si="1378"/>
        <v>0</v>
      </c>
      <c r="MB56" s="270">
        <f t="shared" si="1379"/>
        <v>0</v>
      </c>
      <c r="MC56" s="270">
        <f t="shared" si="1088"/>
        <v>0</v>
      </c>
      <c r="MD56" s="375">
        <f t="shared" si="1089"/>
        <v>0</v>
      </c>
      <c r="ME56" s="374">
        <f t="shared" si="1380"/>
        <v>0</v>
      </c>
      <c r="MF56" s="270">
        <f t="shared" si="1381"/>
        <v>0</v>
      </c>
      <c r="MG56" s="270">
        <f t="shared" si="1090"/>
        <v>0</v>
      </c>
      <c r="MH56" s="324">
        <f t="shared" si="873"/>
        <v>0</v>
      </c>
      <c r="MI56" s="375">
        <f t="shared" si="1091"/>
        <v>0</v>
      </c>
      <c r="MJ56" s="374">
        <f t="shared" si="1382"/>
        <v>0</v>
      </c>
      <c r="MK56" s="270">
        <f t="shared" si="1383"/>
        <v>0</v>
      </c>
      <c r="ML56" s="270">
        <f t="shared" si="1092"/>
        <v>0</v>
      </c>
      <c r="MM56" s="375">
        <f t="shared" si="1093"/>
        <v>0</v>
      </c>
      <c r="MN56" s="374">
        <f t="shared" si="1384"/>
        <v>0</v>
      </c>
      <c r="MO56" s="270">
        <f t="shared" si="1385"/>
        <v>0</v>
      </c>
      <c r="MP56" s="270">
        <f t="shared" si="1094"/>
        <v>0</v>
      </c>
      <c r="MQ56" s="375">
        <f t="shared" si="1095"/>
        <v>0</v>
      </c>
      <c r="MR56" s="374">
        <f t="shared" si="1386"/>
        <v>0</v>
      </c>
      <c r="MS56" s="270">
        <f t="shared" si="1387"/>
        <v>0</v>
      </c>
      <c r="MT56" s="270">
        <f t="shared" si="1096"/>
        <v>0</v>
      </c>
      <c r="MU56" s="375">
        <f t="shared" si="1097"/>
        <v>0</v>
      </c>
      <c r="MV56" s="374">
        <f t="shared" si="1388"/>
        <v>0</v>
      </c>
      <c r="MW56" s="270">
        <f t="shared" si="1389"/>
        <v>0</v>
      </c>
      <c r="MX56" s="270">
        <f t="shared" si="1098"/>
        <v>0</v>
      </c>
      <c r="MY56" s="375">
        <f t="shared" si="1099"/>
        <v>0</v>
      </c>
      <c r="MZ56" s="374">
        <f t="shared" si="1390"/>
        <v>0</v>
      </c>
      <c r="NA56" s="270">
        <f t="shared" si="1391"/>
        <v>0</v>
      </c>
      <c r="NB56" s="270">
        <f t="shared" si="1100"/>
        <v>0</v>
      </c>
      <c r="NC56" s="375">
        <f t="shared" si="1101"/>
        <v>0</v>
      </c>
      <c r="ND56" s="374">
        <f t="shared" si="1392"/>
        <v>0</v>
      </c>
      <c r="NE56" s="270">
        <f t="shared" si="1393"/>
        <v>0</v>
      </c>
      <c r="NF56" s="270">
        <f t="shared" si="1102"/>
        <v>0</v>
      </c>
      <c r="NG56" s="375">
        <f t="shared" si="1103"/>
        <v>0</v>
      </c>
      <c r="NH56" s="374">
        <f t="shared" si="1394"/>
        <v>0</v>
      </c>
      <c r="NI56" s="270">
        <f t="shared" si="1395"/>
        <v>0</v>
      </c>
      <c r="NJ56" s="270">
        <f t="shared" si="1104"/>
        <v>0</v>
      </c>
      <c r="NK56" s="375">
        <f t="shared" si="1105"/>
        <v>0</v>
      </c>
      <c r="NL56" s="374">
        <f t="shared" si="1396"/>
        <v>0</v>
      </c>
      <c r="NM56" s="270">
        <f t="shared" si="1397"/>
        <v>0</v>
      </c>
      <c r="NN56" s="270">
        <f t="shared" si="1106"/>
        <v>0</v>
      </c>
      <c r="NO56" s="375">
        <f t="shared" si="1107"/>
        <v>0</v>
      </c>
      <c r="NP56" s="374">
        <f t="shared" si="1398"/>
        <v>0</v>
      </c>
      <c r="NQ56" s="270">
        <f t="shared" si="1399"/>
        <v>0</v>
      </c>
      <c r="NR56" s="270">
        <f t="shared" si="1108"/>
        <v>0</v>
      </c>
      <c r="NS56" s="375">
        <f t="shared" si="1109"/>
        <v>0</v>
      </c>
      <c r="NT56" s="374">
        <f t="shared" si="1400"/>
        <v>0</v>
      </c>
      <c r="NU56" s="270">
        <f t="shared" si="1401"/>
        <v>0</v>
      </c>
      <c r="NV56" s="270">
        <f t="shared" si="1110"/>
        <v>0</v>
      </c>
      <c r="NW56" s="375">
        <f t="shared" si="1111"/>
        <v>0</v>
      </c>
      <c r="NX56" s="374">
        <f t="shared" si="1402"/>
        <v>0</v>
      </c>
      <c r="NY56" s="270">
        <f t="shared" si="1403"/>
        <v>0</v>
      </c>
      <c r="NZ56" s="270">
        <f t="shared" si="1112"/>
        <v>0</v>
      </c>
      <c r="OA56" s="375">
        <f t="shared" si="1113"/>
        <v>0</v>
      </c>
      <c r="OB56" s="374">
        <f t="shared" si="1404"/>
        <v>0</v>
      </c>
      <c r="OC56" s="270">
        <f t="shared" si="1405"/>
        <v>0</v>
      </c>
      <c r="OD56" s="270">
        <f t="shared" si="1114"/>
        <v>0</v>
      </c>
      <c r="OE56" s="324">
        <f t="shared" si="874"/>
        <v>0</v>
      </c>
      <c r="OF56" s="375">
        <f t="shared" si="1115"/>
        <v>0</v>
      </c>
      <c r="OG56" s="374">
        <f t="shared" si="1406"/>
        <v>0</v>
      </c>
      <c r="OH56" s="270">
        <f t="shared" si="1407"/>
        <v>0</v>
      </c>
      <c r="OI56" s="270">
        <f t="shared" si="1116"/>
        <v>0</v>
      </c>
      <c r="OJ56" s="375">
        <f t="shared" si="1117"/>
        <v>0</v>
      </c>
      <c r="OK56" s="374">
        <f t="shared" si="1408"/>
        <v>0</v>
      </c>
      <c r="OL56" s="270">
        <f t="shared" si="1409"/>
        <v>0</v>
      </c>
      <c r="OM56" s="270">
        <f t="shared" si="1118"/>
        <v>0</v>
      </c>
      <c r="ON56" s="375">
        <f t="shared" si="1119"/>
        <v>0</v>
      </c>
      <c r="OO56" s="374">
        <f t="shared" si="1410"/>
        <v>0</v>
      </c>
      <c r="OP56" s="270">
        <f t="shared" si="1411"/>
        <v>0</v>
      </c>
      <c r="OQ56" s="270">
        <f t="shared" si="1120"/>
        <v>0</v>
      </c>
      <c r="OR56" s="375">
        <f t="shared" si="1121"/>
        <v>0</v>
      </c>
      <c r="OS56" s="374">
        <f t="shared" si="1412"/>
        <v>0</v>
      </c>
      <c r="OT56" s="270">
        <f t="shared" si="1413"/>
        <v>0</v>
      </c>
      <c r="OU56" s="270">
        <f t="shared" si="1122"/>
        <v>0</v>
      </c>
      <c r="OV56" s="375">
        <f t="shared" si="1123"/>
        <v>0</v>
      </c>
      <c r="OW56" s="374">
        <f t="shared" si="1414"/>
        <v>0</v>
      </c>
      <c r="OX56" s="270">
        <f t="shared" si="1415"/>
        <v>0</v>
      </c>
      <c r="OY56" s="270">
        <f t="shared" si="1124"/>
        <v>0</v>
      </c>
      <c r="OZ56" s="375">
        <f t="shared" si="1125"/>
        <v>0</v>
      </c>
      <c r="PA56" s="374">
        <f t="shared" si="1416"/>
        <v>0</v>
      </c>
      <c r="PB56" s="270">
        <f t="shared" si="1417"/>
        <v>0</v>
      </c>
      <c r="PC56" s="270">
        <f t="shared" si="1126"/>
        <v>0</v>
      </c>
      <c r="PD56" s="375">
        <f t="shared" si="1127"/>
        <v>0</v>
      </c>
      <c r="PE56" s="374">
        <f t="shared" si="1418"/>
        <v>0</v>
      </c>
      <c r="PF56" s="270">
        <f t="shared" si="1419"/>
        <v>0</v>
      </c>
      <c r="PG56" s="270">
        <f t="shared" si="1128"/>
        <v>0</v>
      </c>
      <c r="PH56" s="375">
        <f t="shared" si="1129"/>
        <v>0</v>
      </c>
      <c r="PI56" s="374">
        <f t="shared" si="1420"/>
        <v>0</v>
      </c>
      <c r="PJ56" s="270">
        <f t="shared" si="1421"/>
        <v>0</v>
      </c>
      <c r="PK56" s="270">
        <f t="shared" si="1130"/>
        <v>0</v>
      </c>
      <c r="PL56" s="375">
        <f t="shared" si="1131"/>
        <v>0</v>
      </c>
      <c r="PM56" s="374">
        <f t="shared" si="1422"/>
        <v>0</v>
      </c>
      <c r="PN56" s="270">
        <f t="shared" si="1423"/>
        <v>0</v>
      </c>
      <c r="PO56" s="270">
        <f t="shared" si="1132"/>
        <v>0</v>
      </c>
      <c r="PP56" s="375">
        <f t="shared" si="1133"/>
        <v>0</v>
      </c>
      <c r="PQ56" s="374">
        <f t="shared" si="1424"/>
        <v>0</v>
      </c>
      <c r="PR56" s="270">
        <f t="shared" si="1425"/>
        <v>0</v>
      </c>
      <c r="PS56" s="270">
        <f t="shared" si="1134"/>
        <v>0</v>
      </c>
      <c r="PT56" s="375">
        <f t="shared" si="1135"/>
        <v>0</v>
      </c>
      <c r="PU56" s="374">
        <f t="shared" si="1426"/>
        <v>0</v>
      </c>
      <c r="PV56" s="270">
        <f t="shared" si="1427"/>
        <v>0</v>
      </c>
      <c r="PW56" s="270">
        <f t="shared" si="1136"/>
        <v>0</v>
      </c>
      <c r="PX56" s="375">
        <f t="shared" si="1137"/>
        <v>0</v>
      </c>
      <c r="PY56" s="374">
        <f t="shared" si="1428"/>
        <v>0</v>
      </c>
      <c r="PZ56" s="270">
        <f t="shared" si="1429"/>
        <v>0</v>
      </c>
      <c r="QA56" s="270">
        <f t="shared" si="1138"/>
        <v>0</v>
      </c>
      <c r="QB56" s="324">
        <f t="shared" si="875"/>
        <v>0</v>
      </c>
      <c r="QC56" s="375">
        <f t="shared" si="1139"/>
        <v>0</v>
      </c>
      <c r="QD56" s="374">
        <f t="shared" si="1430"/>
        <v>0</v>
      </c>
      <c r="QE56" s="270">
        <f t="shared" si="1431"/>
        <v>0</v>
      </c>
      <c r="QF56" s="270">
        <f t="shared" si="1140"/>
        <v>0</v>
      </c>
      <c r="QG56" s="375">
        <f t="shared" si="1141"/>
        <v>0</v>
      </c>
      <c r="QH56" s="374">
        <f t="shared" si="1432"/>
        <v>0</v>
      </c>
      <c r="QI56" s="270">
        <f t="shared" si="1433"/>
        <v>0</v>
      </c>
      <c r="QJ56" s="270">
        <f t="shared" si="1142"/>
        <v>0</v>
      </c>
      <c r="QK56" s="375">
        <f t="shared" si="1143"/>
        <v>0</v>
      </c>
      <c r="QL56" s="374">
        <f t="shared" si="1434"/>
        <v>0</v>
      </c>
      <c r="QM56" s="270">
        <f t="shared" si="1435"/>
        <v>0</v>
      </c>
      <c r="QN56" s="270">
        <f t="shared" si="1144"/>
        <v>0</v>
      </c>
      <c r="QO56" s="375">
        <f t="shared" si="1145"/>
        <v>0</v>
      </c>
      <c r="QP56" s="374">
        <f t="shared" si="1436"/>
        <v>0</v>
      </c>
      <c r="QQ56" s="270">
        <f t="shared" si="1437"/>
        <v>0</v>
      </c>
      <c r="QR56" s="270">
        <f t="shared" si="1146"/>
        <v>0</v>
      </c>
      <c r="QS56" s="375">
        <f t="shared" si="1147"/>
        <v>0</v>
      </c>
      <c r="QT56" s="374">
        <f t="shared" si="1438"/>
        <v>0</v>
      </c>
      <c r="QU56" s="270">
        <f t="shared" si="1439"/>
        <v>0</v>
      </c>
      <c r="QV56" s="270">
        <f t="shared" si="1148"/>
        <v>0</v>
      </c>
      <c r="QW56" s="375">
        <f t="shared" si="1149"/>
        <v>0</v>
      </c>
      <c r="QX56" s="374">
        <f t="shared" si="1440"/>
        <v>0</v>
      </c>
      <c r="QY56" s="270">
        <f t="shared" si="1441"/>
        <v>0</v>
      </c>
      <c r="QZ56" s="270">
        <f t="shared" si="1150"/>
        <v>0</v>
      </c>
      <c r="RA56" s="375">
        <f t="shared" si="1151"/>
        <v>0</v>
      </c>
      <c r="RB56" s="374">
        <f t="shared" si="1442"/>
        <v>0</v>
      </c>
      <c r="RC56" s="270">
        <f t="shared" si="1443"/>
        <v>0</v>
      </c>
      <c r="RD56" s="270">
        <f t="shared" si="1152"/>
        <v>0</v>
      </c>
      <c r="RE56" s="375">
        <f t="shared" si="1153"/>
        <v>0</v>
      </c>
      <c r="RF56" s="374">
        <f t="shared" si="1444"/>
        <v>0</v>
      </c>
      <c r="RG56" s="270">
        <f t="shared" si="1445"/>
        <v>0</v>
      </c>
      <c r="RH56" s="270">
        <f t="shared" si="1154"/>
        <v>0</v>
      </c>
      <c r="RI56" s="375">
        <f t="shared" si="1155"/>
        <v>0</v>
      </c>
      <c r="RJ56" s="374">
        <f t="shared" si="1446"/>
        <v>0</v>
      </c>
      <c r="RK56" s="270">
        <f t="shared" si="1447"/>
        <v>0</v>
      </c>
      <c r="RL56" s="270">
        <f t="shared" si="1156"/>
        <v>0</v>
      </c>
      <c r="RM56" s="375">
        <f t="shared" si="1157"/>
        <v>0</v>
      </c>
      <c r="RN56" s="374">
        <f t="shared" si="1448"/>
        <v>0</v>
      </c>
      <c r="RO56" s="270">
        <f t="shared" si="1449"/>
        <v>0</v>
      </c>
      <c r="RP56" s="270">
        <f t="shared" si="1158"/>
        <v>0</v>
      </c>
      <c r="RQ56" s="375">
        <f t="shared" si="1159"/>
        <v>0</v>
      </c>
      <c r="RR56" s="374">
        <f t="shared" si="1450"/>
        <v>0</v>
      </c>
      <c r="RS56" s="270">
        <f t="shared" si="1451"/>
        <v>0</v>
      </c>
      <c r="RT56" s="270">
        <f t="shared" si="1160"/>
        <v>0</v>
      </c>
      <c r="RU56" s="375">
        <f t="shared" si="1161"/>
        <v>0</v>
      </c>
      <c r="RV56" s="374">
        <f t="shared" si="1452"/>
        <v>0</v>
      </c>
      <c r="RW56" s="270">
        <f t="shared" si="1453"/>
        <v>0</v>
      </c>
      <c r="RX56" s="270">
        <f t="shared" si="1162"/>
        <v>0</v>
      </c>
      <c r="RY56" s="324">
        <f t="shared" si="876"/>
        <v>0</v>
      </c>
      <c r="RZ56" s="375">
        <f t="shared" si="1163"/>
        <v>0</v>
      </c>
      <c r="SA56" s="374">
        <f t="shared" si="1454"/>
        <v>0</v>
      </c>
      <c r="SB56" s="270">
        <f t="shared" si="1455"/>
        <v>0</v>
      </c>
      <c r="SC56" s="270">
        <f t="shared" si="1164"/>
        <v>0</v>
      </c>
      <c r="SD56" s="375">
        <f t="shared" si="1165"/>
        <v>0</v>
      </c>
      <c r="SE56" s="374">
        <f t="shared" si="1456"/>
        <v>0</v>
      </c>
      <c r="SF56" s="270">
        <f t="shared" si="1457"/>
        <v>0</v>
      </c>
      <c r="SG56" s="270">
        <f t="shared" si="1166"/>
        <v>0</v>
      </c>
      <c r="SH56" s="375">
        <f t="shared" si="1167"/>
        <v>0</v>
      </c>
      <c r="SI56" s="374">
        <f t="shared" si="1458"/>
        <v>0</v>
      </c>
      <c r="SJ56" s="270">
        <f t="shared" si="1459"/>
        <v>0</v>
      </c>
      <c r="SK56" s="270">
        <f t="shared" si="1168"/>
        <v>0</v>
      </c>
      <c r="SL56" s="375">
        <f t="shared" si="1169"/>
        <v>0</v>
      </c>
      <c r="SM56" s="374">
        <f t="shared" si="1460"/>
        <v>0</v>
      </c>
      <c r="SN56" s="270">
        <f t="shared" si="1461"/>
        <v>0</v>
      </c>
      <c r="SO56" s="270">
        <f t="shared" si="1170"/>
        <v>0</v>
      </c>
      <c r="SP56" s="375">
        <f t="shared" si="1171"/>
        <v>0</v>
      </c>
      <c r="SQ56" s="374">
        <f t="shared" si="1462"/>
        <v>0</v>
      </c>
      <c r="SR56" s="270">
        <f t="shared" si="1463"/>
        <v>0</v>
      </c>
      <c r="SS56" s="270">
        <f t="shared" si="1172"/>
        <v>0</v>
      </c>
      <c r="ST56" s="375">
        <f t="shared" si="1173"/>
        <v>0</v>
      </c>
      <c r="SU56" s="374">
        <f t="shared" si="1464"/>
        <v>0</v>
      </c>
      <c r="SV56" s="270">
        <f t="shared" si="1465"/>
        <v>0</v>
      </c>
      <c r="SW56" s="270">
        <f t="shared" si="1174"/>
        <v>0</v>
      </c>
      <c r="SX56" s="375">
        <f t="shared" si="1175"/>
        <v>0</v>
      </c>
      <c r="SY56" s="374">
        <f t="shared" si="1466"/>
        <v>0</v>
      </c>
      <c r="SZ56" s="270">
        <f t="shared" si="1467"/>
        <v>0</v>
      </c>
      <c r="TA56" s="270">
        <f t="shared" si="1176"/>
        <v>0</v>
      </c>
      <c r="TB56" s="375">
        <f t="shared" si="1177"/>
        <v>0</v>
      </c>
      <c r="TC56" s="374">
        <f t="shared" si="1468"/>
        <v>0</v>
      </c>
      <c r="TD56" s="270">
        <f t="shared" si="1469"/>
        <v>0</v>
      </c>
      <c r="TE56" s="270">
        <f t="shared" si="1178"/>
        <v>0</v>
      </c>
      <c r="TF56" s="375">
        <f t="shared" si="1179"/>
        <v>0</v>
      </c>
      <c r="TG56" s="374">
        <f t="shared" si="1470"/>
        <v>0</v>
      </c>
      <c r="TH56" s="270">
        <f t="shared" si="1471"/>
        <v>0</v>
      </c>
      <c r="TI56" s="270">
        <f t="shared" si="1180"/>
        <v>0</v>
      </c>
      <c r="TJ56" s="375">
        <f t="shared" si="1181"/>
        <v>0</v>
      </c>
      <c r="TK56" s="374">
        <f t="shared" si="1472"/>
        <v>0</v>
      </c>
      <c r="TL56" s="270">
        <f t="shared" si="1473"/>
        <v>0</v>
      </c>
      <c r="TM56" s="270">
        <f t="shared" si="1182"/>
        <v>0</v>
      </c>
      <c r="TN56" s="375">
        <f t="shared" si="1183"/>
        <v>0</v>
      </c>
      <c r="TO56" s="374">
        <f t="shared" si="1474"/>
        <v>0</v>
      </c>
      <c r="TP56" s="270">
        <f t="shared" si="1475"/>
        <v>0</v>
      </c>
      <c r="TQ56" s="270">
        <f t="shared" si="1184"/>
        <v>0</v>
      </c>
      <c r="TR56" s="375">
        <f t="shared" si="1185"/>
        <v>0</v>
      </c>
      <c r="TS56" s="374">
        <f t="shared" si="1476"/>
        <v>0</v>
      </c>
      <c r="TT56" s="270">
        <f t="shared" si="1477"/>
        <v>0</v>
      </c>
      <c r="TU56" s="270">
        <f t="shared" si="1186"/>
        <v>0</v>
      </c>
      <c r="TV56" s="324">
        <f t="shared" si="877"/>
        <v>0</v>
      </c>
      <c r="TW56" s="375">
        <f t="shared" si="1187"/>
        <v>0</v>
      </c>
      <c r="TX56" s="374">
        <f t="shared" si="1478"/>
        <v>0</v>
      </c>
      <c r="TY56" s="270">
        <f t="shared" si="1479"/>
        <v>0</v>
      </c>
      <c r="TZ56" s="270">
        <f t="shared" si="1188"/>
        <v>0</v>
      </c>
      <c r="UA56" s="375">
        <f t="shared" si="1189"/>
        <v>0</v>
      </c>
      <c r="UB56" s="374">
        <f t="shared" si="1480"/>
        <v>0</v>
      </c>
      <c r="UC56" s="270">
        <f t="shared" si="1481"/>
        <v>0</v>
      </c>
      <c r="UD56" s="270">
        <f t="shared" si="1190"/>
        <v>0</v>
      </c>
      <c r="UE56" s="375">
        <f t="shared" si="1191"/>
        <v>0</v>
      </c>
      <c r="UF56" s="374">
        <f t="shared" si="1482"/>
        <v>0</v>
      </c>
      <c r="UG56" s="270">
        <f t="shared" si="1483"/>
        <v>0</v>
      </c>
      <c r="UH56" s="270">
        <f t="shared" si="1192"/>
        <v>0</v>
      </c>
      <c r="UI56" s="375">
        <f t="shared" si="1193"/>
        <v>0</v>
      </c>
      <c r="UJ56" s="374">
        <f t="shared" si="1484"/>
        <v>0</v>
      </c>
      <c r="UK56" s="270">
        <f t="shared" si="1485"/>
        <v>0</v>
      </c>
      <c r="UL56" s="270">
        <f t="shared" si="1194"/>
        <v>0</v>
      </c>
      <c r="UM56" s="375">
        <f t="shared" si="1195"/>
        <v>0</v>
      </c>
      <c r="UN56" s="374">
        <f t="shared" si="1486"/>
        <v>0</v>
      </c>
      <c r="UO56" s="270">
        <f t="shared" si="1487"/>
        <v>0</v>
      </c>
      <c r="UP56" s="270">
        <f t="shared" si="1196"/>
        <v>0</v>
      </c>
      <c r="UQ56" s="375">
        <f t="shared" si="1197"/>
        <v>0</v>
      </c>
      <c r="UR56" s="374">
        <f t="shared" si="1488"/>
        <v>0</v>
      </c>
      <c r="US56" s="270">
        <f t="shared" si="1489"/>
        <v>0</v>
      </c>
      <c r="UT56" s="270">
        <f t="shared" si="1198"/>
        <v>0</v>
      </c>
      <c r="UU56" s="375">
        <f t="shared" si="1199"/>
        <v>0</v>
      </c>
      <c r="UV56" s="374">
        <f t="shared" si="1490"/>
        <v>0</v>
      </c>
      <c r="UW56" s="270">
        <f t="shared" si="1491"/>
        <v>0</v>
      </c>
      <c r="UX56" s="270">
        <f t="shared" si="1200"/>
        <v>0</v>
      </c>
      <c r="UY56" s="375">
        <f t="shared" si="1201"/>
        <v>0</v>
      </c>
      <c r="UZ56" s="374">
        <f t="shared" si="1492"/>
        <v>0</v>
      </c>
      <c r="VA56" s="270">
        <f t="shared" si="1493"/>
        <v>0</v>
      </c>
      <c r="VB56" s="270">
        <f t="shared" si="1202"/>
        <v>0</v>
      </c>
      <c r="VC56" s="375">
        <f t="shared" si="1203"/>
        <v>0</v>
      </c>
      <c r="VD56" s="374">
        <f t="shared" si="1494"/>
        <v>0</v>
      </c>
      <c r="VE56" s="270">
        <f t="shared" si="1495"/>
        <v>0</v>
      </c>
      <c r="VF56" s="270">
        <f t="shared" si="1204"/>
        <v>0</v>
      </c>
      <c r="VG56" s="375">
        <f t="shared" si="1205"/>
        <v>0</v>
      </c>
      <c r="VH56" s="374">
        <f t="shared" si="1496"/>
        <v>0</v>
      </c>
      <c r="VI56" s="270">
        <f t="shared" si="1497"/>
        <v>0</v>
      </c>
      <c r="VJ56" s="270">
        <f t="shared" si="1206"/>
        <v>0</v>
      </c>
      <c r="VK56" s="375">
        <f t="shared" si="1207"/>
        <v>0</v>
      </c>
      <c r="VL56" s="374">
        <f t="shared" si="1498"/>
        <v>0</v>
      </c>
      <c r="VM56" s="270">
        <f t="shared" si="1499"/>
        <v>0</v>
      </c>
      <c r="VN56" s="270">
        <f t="shared" si="1208"/>
        <v>0</v>
      </c>
      <c r="VO56" s="375">
        <f t="shared" si="1209"/>
        <v>0</v>
      </c>
      <c r="VP56" s="374">
        <f t="shared" si="1500"/>
        <v>0</v>
      </c>
      <c r="VQ56" s="270">
        <f t="shared" si="1501"/>
        <v>0</v>
      </c>
      <c r="VR56" s="270">
        <f t="shared" si="1210"/>
        <v>0</v>
      </c>
      <c r="VS56" s="324">
        <f t="shared" si="878"/>
        <v>0</v>
      </c>
      <c r="VT56" s="375">
        <f t="shared" si="1211"/>
        <v>0</v>
      </c>
      <c r="VU56" s="374">
        <f t="shared" si="1502"/>
        <v>0</v>
      </c>
      <c r="VV56" s="270">
        <f t="shared" si="1503"/>
        <v>0</v>
      </c>
      <c r="VW56" s="270">
        <f t="shared" si="1212"/>
        <v>0</v>
      </c>
      <c r="VX56" s="375">
        <f t="shared" si="1213"/>
        <v>0</v>
      </c>
      <c r="VY56" s="374">
        <f t="shared" si="1504"/>
        <v>0</v>
      </c>
      <c r="VZ56" s="270">
        <f t="shared" si="1505"/>
        <v>0</v>
      </c>
      <c r="WA56" s="270">
        <f t="shared" si="1214"/>
        <v>0</v>
      </c>
      <c r="WB56" s="375">
        <f t="shared" si="1215"/>
        <v>0</v>
      </c>
      <c r="WC56" s="374">
        <f t="shared" si="1506"/>
        <v>0</v>
      </c>
      <c r="WD56" s="270">
        <f t="shared" si="1507"/>
        <v>0</v>
      </c>
      <c r="WE56" s="270">
        <f t="shared" si="1216"/>
        <v>0</v>
      </c>
      <c r="WF56" s="375">
        <f t="shared" si="1217"/>
        <v>0</v>
      </c>
      <c r="WG56" s="374">
        <f t="shared" si="1508"/>
        <v>0</v>
      </c>
      <c r="WH56" s="270">
        <f t="shared" si="1509"/>
        <v>0</v>
      </c>
      <c r="WI56" s="270">
        <f t="shared" si="1218"/>
        <v>0</v>
      </c>
      <c r="WJ56" s="375">
        <f t="shared" si="1219"/>
        <v>0</v>
      </c>
      <c r="WK56" s="374">
        <f t="shared" si="1510"/>
        <v>0</v>
      </c>
      <c r="WL56" s="270">
        <f t="shared" si="1511"/>
        <v>0</v>
      </c>
      <c r="WM56" s="270">
        <f t="shared" si="1220"/>
        <v>0</v>
      </c>
      <c r="WN56" s="375">
        <f t="shared" si="1221"/>
        <v>0</v>
      </c>
      <c r="WO56" s="374">
        <f t="shared" si="1512"/>
        <v>0</v>
      </c>
      <c r="WP56" s="270">
        <f t="shared" si="1513"/>
        <v>0</v>
      </c>
      <c r="WQ56" s="270">
        <f t="shared" si="1222"/>
        <v>0</v>
      </c>
      <c r="WR56" s="375">
        <f t="shared" si="1223"/>
        <v>0</v>
      </c>
      <c r="WS56" s="374">
        <f t="shared" si="1514"/>
        <v>0</v>
      </c>
      <c r="WT56" s="270">
        <f t="shared" si="1515"/>
        <v>0</v>
      </c>
      <c r="WU56" s="270">
        <f t="shared" si="1224"/>
        <v>0</v>
      </c>
      <c r="WV56" s="375">
        <f t="shared" si="1225"/>
        <v>0</v>
      </c>
      <c r="WW56" s="374">
        <f t="shared" si="1516"/>
        <v>0</v>
      </c>
      <c r="WX56" s="270">
        <f t="shared" si="1517"/>
        <v>0</v>
      </c>
      <c r="WY56" s="270">
        <f t="shared" si="1226"/>
        <v>0</v>
      </c>
      <c r="WZ56" s="375">
        <f t="shared" si="1227"/>
        <v>0</v>
      </c>
      <c r="XA56" s="374">
        <f t="shared" si="1518"/>
        <v>0</v>
      </c>
      <c r="XB56" s="270">
        <f t="shared" si="1519"/>
        <v>0</v>
      </c>
      <c r="XC56" s="270">
        <f t="shared" si="1228"/>
        <v>0</v>
      </c>
      <c r="XD56" s="375">
        <f t="shared" si="1229"/>
        <v>0</v>
      </c>
      <c r="XE56" s="374">
        <f t="shared" si="1520"/>
        <v>0</v>
      </c>
      <c r="XF56" s="270">
        <f t="shared" si="1521"/>
        <v>0</v>
      </c>
      <c r="XG56" s="270">
        <f t="shared" si="1230"/>
        <v>0</v>
      </c>
      <c r="XH56" s="375">
        <f t="shared" si="1231"/>
        <v>0</v>
      </c>
      <c r="XI56" s="374">
        <f t="shared" si="1522"/>
        <v>0</v>
      </c>
      <c r="XJ56" s="270">
        <f t="shared" si="1523"/>
        <v>0</v>
      </c>
      <c r="XK56" s="270">
        <f t="shared" si="1232"/>
        <v>0</v>
      </c>
      <c r="XL56" s="375">
        <f t="shared" si="1233"/>
        <v>0</v>
      </c>
      <c r="XM56" s="374">
        <f t="shared" si="1524"/>
        <v>0</v>
      </c>
      <c r="XN56" s="270">
        <f t="shared" si="1525"/>
        <v>0</v>
      </c>
      <c r="XO56" s="270">
        <f t="shared" si="1234"/>
        <v>0</v>
      </c>
      <c r="XP56" s="324">
        <f t="shared" si="879"/>
        <v>0</v>
      </c>
      <c r="XQ56" s="375">
        <f t="shared" si="1235"/>
        <v>0</v>
      </c>
      <c r="XR56" s="374">
        <f t="shared" si="1526"/>
        <v>0</v>
      </c>
      <c r="XS56" s="270">
        <f t="shared" si="1527"/>
        <v>0</v>
      </c>
      <c r="XT56" s="270">
        <f t="shared" si="1236"/>
        <v>0</v>
      </c>
      <c r="XU56" s="375">
        <f t="shared" si="1237"/>
        <v>0</v>
      </c>
      <c r="XV56" s="374">
        <f t="shared" si="1528"/>
        <v>0</v>
      </c>
      <c r="XW56" s="270">
        <f t="shared" si="1529"/>
        <v>0</v>
      </c>
      <c r="XX56" s="270">
        <f t="shared" si="1238"/>
        <v>0</v>
      </c>
      <c r="XY56" s="375">
        <f t="shared" si="1239"/>
        <v>0</v>
      </c>
      <c r="XZ56" s="374">
        <f t="shared" si="1530"/>
        <v>0</v>
      </c>
      <c r="YA56" s="270">
        <f t="shared" si="1531"/>
        <v>0</v>
      </c>
      <c r="YB56" s="270">
        <f t="shared" si="1240"/>
        <v>0</v>
      </c>
      <c r="YC56" s="375">
        <f t="shared" si="1241"/>
        <v>0</v>
      </c>
      <c r="YD56" s="374">
        <f t="shared" si="1532"/>
        <v>0</v>
      </c>
      <c r="YE56" s="270">
        <f t="shared" si="1533"/>
        <v>0</v>
      </c>
      <c r="YF56" s="270">
        <f t="shared" si="1242"/>
        <v>0</v>
      </c>
      <c r="YG56" s="375">
        <f t="shared" si="1243"/>
        <v>0</v>
      </c>
      <c r="YH56" s="374">
        <f t="shared" si="1534"/>
        <v>0</v>
      </c>
      <c r="YI56" s="270">
        <f t="shared" si="1535"/>
        <v>0</v>
      </c>
      <c r="YJ56" s="270">
        <f t="shared" si="1244"/>
        <v>0</v>
      </c>
      <c r="YK56" s="375">
        <f t="shared" si="1245"/>
        <v>0</v>
      </c>
      <c r="YL56" s="374">
        <f t="shared" si="1536"/>
        <v>0</v>
      </c>
      <c r="YM56" s="270">
        <f t="shared" si="1537"/>
        <v>0</v>
      </c>
      <c r="YN56" s="270">
        <f t="shared" si="1246"/>
        <v>0</v>
      </c>
      <c r="YO56" s="375">
        <f t="shared" si="1247"/>
        <v>0</v>
      </c>
      <c r="YP56" s="374">
        <f t="shared" si="1538"/>
        <v>0</v>
      </c>
      <c r="YQ56" s="270">
        <f t="shared" si="1539"/>
        <v>0</v>
      </c>
      <c r="YR56" s="270">
        <f t="shared" si="1248"/>
        <v>0</v>
      </c>
      <c r="YS56" s="375">
        <f t="shared" si="1249"/>
        <v>0</v>
      </c>
      <c r="YT56" s="374">
        <f t="shared" si="1540"/>
        <v>0</v>
      </c>
      <c r="YU56" s="270">
        <f t="shared" si="1541"/>
        <v>0</v>
      </c>
      <c r="YV56" s="270">
        <f t="shared" si="1250"/>
        <v>0</v>
      </c>
      <c r="YW56" s="375">
        <f t="shared" si="1251"/>
        <v>0</v>
      </c>
      <c r="YX56" s="374">
        <f t="shared" si="1542"/>
        <v>0</v>
      </c>
      <c r="YY56" s="270">
        <f t="shared" si="1543"/>
        <v>0</v>
      </c>
      <c r="YZ56" s="270">
        <f t="shared" si="1252"/>
        <v>0</v>
      </c>
      <c r="ZA56" s="375">
        <f t="shared" si="1253"/>
        <v>0</v>
      </c>
      <c r="ZB56" s="374">
        <f t="shared" si="1544"/>
        <v>0</v>
      </c>
      <c r="ZC56" s="270">
        <f t="shared" si="1545"/>
        <v>0</v>
      </c>
      <c r="ZD56" s="270">
        <f t="shared" si="1254"/>
        <v>0</v>
      </c>
      <c r="ZE56" s="375">
        <f t="shared" si="1255"/>
        <v>0</v>
      </c>
      <c r="ZF56" s="374">
        <f t="shared" si="1546"/>
        <v>0</v>
      </c>
      <c r="ZG56" s="270">
        <f t="shared" si="1547"/>
        <v>0</v>
      </c>
      <c r="ZH56" s="270">
        <f t="shared" si="1256"/>
        <v>0</v>
      </c>
      <c r="ZI56" s="375">
        <f t="shared" si="1257"/>
        <v>0</v>
      </c>
      <c r="ZJ56" s="374">
        <f t="shared" si="1548"/>
        <v>0</v>
      </c>
      <c r="ZK56" s="270">
        <f t="shared" si="1258"/>
        <v>0</v>
      </c>
      <c r="ZL56" s="270">
        <f t="shared" si="1259"/>
        <v>0</v>
      </c>
      <c r="ZM56" s="324">
        <f t="shared" si="880"/>
        <v>0</v>
      </c>
    </row>
    <row r="57" spans="1:689" hidden="1" outlineLevel="1" x14ac:dyDescent="0.3">
      <c r="A57" s="361">
        <f>B57*'Input sheet'!$C$11</f>
        <v>0.19</v>
      </c>
      <c r="B57" s="362">
        <v>0.19</v>
      </c>
      <c r="C57" s="367" t="s">
        <v>163</v>
      </c>
      <c r="D57" s="364">
        <v>0</v>
      </c>
      <c r="E57" s="374">
        <v>0</v>
      </c>
      <c r="F57" s="270">
        <f t="shared" si="881"/>
        <v>0</v>
      </c>
      <c r="G57" s="270">
        <f t="shared" si="882"/>
        <v>0</v>
      </c>
      <c r="H57" s="375">
        <f t="shared" si="883"/>
        <v>0</v>
      </c>
      <c r="I57" s="374">
        <f t="shared" si="1260"/>
        <v>0</v>
      </c>
      <c r="J57" s="270">
        <f t="shared" si="884"/>
        <v>0</v>
      </c>
      <c r="K57" s="270">
        <f t="shared" si="885"/>
        <v>0</v>
      </c>
      <c r="L57" s="375">
        <f t="shared" si="886"/>
        <v>0</v>
      </c>
      <c r="M57" s="374">
        <f t="shared" si="887"/>
        <v>0</v>
      </c>
      <c r="N57" s="270">
        <f t="shared" si="888"/>
        <v>0</v>
      </c>
      <c r="O57" s="270">
        <f t="shared" si="889"/>
        <v>0</v>
      </c>
      <c r="P57" s="375">
        <f t="shared" si="890"/>
        <v>0</v>
      </c>
      <c r="Q57" s="374">
        <f t="shared" si="891"/>
        <v>0</v>
      </c>
      <c r="R57" s="270">
        <f t="shared" si="892"/>
        <v>0</v>
      </c>
      <c r="S57" s="270">
        <f t="shared" si="893"/>
        <v>0</v>
      </c>
      <c r="T57" s="375">
        <f t="shared" si="894"/>
        <v>0</v>
      </c>
      <c r="U57" s="374">
        <f t="shared" si="895"/>
        <v>0</v>
      </c>
      <c r="V57" s="270">
        <f t="shared" si="896"/>
        <v>0</v>
      </c>
      <c r="W57" s="270">
        <f t="shared" si="897"/>
        <v>0</v>
      </c>
      <c r="X57" s="375">
        <f t="shared" si="898"/>
        <v>0</v>
      </c>
      <c r="Y57" s="374">
        <f t="shared" si="899"/>
        <v>0</v>
      </c>
      <c r="Z57" s="270">
        <f t="shared" si="900"/>
        <v>0</v>
      </c>
      <c r="AA57" s="270">
        <f t="shared" si="901"/>
        <v>0</v>
      </c>
      <c r="AB57" s="375">
        <f t="shared" si="902"/>
        <v>0</v>
      </c>
      <c r="AC57" s="374">
        <f t="shared" si="903"/>
        <v>0</v>
      </c>
      <c r="AD57" s="270">
        <f t="shared" si="904"/>
        <v>0</v>
      </c>
      <c r="AE57" s="270">
        <f t="shared" si="905"/>
        <v>0</v>
      </c>
      <c r="AF57" s="375">
        <f t="shared" si="906"/>
        <v>0</v>
      </c>
      <c r="AG57" s="374">
        <f t="shared" si="907"/>
        <v>0</v>
      </c>
      <c r="AH57" s="270">
        <f t="shared" si="908"/>
        <v>0</v>
      </c>
      <c r="AI57" s="270">
        <f t="shared" si="909"/>
        <v>0</v>
      </c>
      <c r="AJ57" s="375">
        <f t="shared" si="910"/>
        <v>0</v>
      </c>
      <c r="AK57" s="374">
        <f t="shared" si="911"/>
        <v>0</v>
      </c>
      <c r="AL57" s="270">
        <f t="shared" si="912"/>
        <v>0</v>
      </c>
      <c r="AM57" s="270">
        <f t="shared" si="913"/>
        <v>0</v>
      </c>
      <c r="AN57" s="375">
        <f t="shared" si="914"/>
        <v>0</v>
      </c>
      <c r="AO57" s="374">
        <f t="shared" si="915"/>
        <v>0</v>
      </c>
      <c r="AP57" s="270">
        <f t="shared" si="916"/>
        <v>0</v>
      </c>
      <c r="AQ57" s="270">
        <f t="shared" si="917"/>
        <v>0</v>
      </c>
      <c r="AR57" s="375">
        <f t="shared" si="918"/>
        <v>0</v>
      </c>
      <c r="AS57" s="374">
        <f t="shared" si="919"/>
        <v>0</v>
      </c>
      <c r="AT57" s="270">
        <f t="shared" si="920"/>
        <v>0</v>
      </c>
      <c r="AU57" s="270">
        <f t="shared" si="921"/>
        <v>0</v>
      </c>
      <c r="AV57" s="375">
        <f t="shared" si="922"/>
        <v>0</v>
      </c>
      <c r="AW57" s="374">
        <f t="shared" si="923"/>
        <v>0</v>
      </c>
      <c r="AX57" s="270">
        <f t="shared" si="924"/>
        <v>0</v>
      </c>
      <c r="AY57" s="270">
        <f t="shared" si="925"/>
        <v>0</v>
      </c>
      <c r="AZ57" s="324">
        <f t="shared" si="867"/>
        <v>0</v>
      </c>
      <c r="BA57" s="375">
        <f t="shared" si="1549"/>
        <v>0</v>
      </c>
      <c r="BB57" s="374">
        <f t="shared" si="1550"/>
        <v>0</v>
      </c>
      <c r="BC57" s="270">
        <f t="shared" si="926"/>
        <v>0</v>
      </c>
      <c r="BD57" s="270">
        <f t="shared" si="927"/>
        <v>0</v>
      </c>
      <c r="BE57" s="375">
        <f t="shared" si="928"/>
        <v>0</v>
      </c>
      <c r="BF57" s="374">
        <f t="shared" si="929"/>
        <v>0</v>
      </c>
      <c r="BG57" s="270">
        <f t="shared" si="930"/>
        <v>0</v>
      </c>
      <c r="BH57" s="270">
        <f t="shared" si="931"/>
        <v>0</v>
      </c>
      <c r="BI57" s="375">
        <f t="shared" si="932"/>
        <v>0</v>
      </c>
      <c r="BJ57" s="374">
        <f t="shared" si="933"/>
        <v>0</v>
      </c>
      <c r="BK57" s="270">
        <f t="shared" si="934"/>
        <v>0</v>
      </c>
      <c r="BL57" s="270">
        <f t="shared" si="935"/>
        <v>0</v>
      </c>
      <c r="BM57" s="375">
        <f t="shared" si="936"/>
        <v>0</v>
      </c>
      <c r="BN57" s="374">
        <f t="shared" si="937"/>
        <v>0</v>
      </c>
      <c r="BO57" s="270">
        <f t="shared" si="938"/>
        <v>0</v>
      </c>
      <c r="BP57" s="270">
        <f t="shared" si="939"/>
        <v>0</v>
      </c>
      <c r="BQ57" s="375">
        <f t="shared" si="940"/>
        <v>0</v>
      </c>
      <c r="BR57" s="374">
        <f t="shared" si="941"/>
        <v>0</v>
      </c>
      <c r="BS57" s="270">
        <f t="shared" si="942"/>
        <v>0</v>
      </c>
      <c r="BT57" s="270">
        <f t="shared" si="943"/>
        <v>0</v>
      </c>
      <c r="BU57" s="375">
        <f t="shared" si="944"/>
        <v>0</v>
      </c>
      <c r="BV57" s="374">
        <f t="shared" si="945"/>
        <v>0</v>
      </c>
      <c r="BW57" s="270">
        <f t="shared" si="946"/>
        <v>0</v>
      </c>
      <c r="BX57" s="270">
        <f t="shared" si="947"/>
        <v>0</v>
      </c>
      <c r="BY57" s="375">
        <f t="shared" si="948"/>
        <v>0</v>
      </c>
      <c r="BZ57" s="374">
        <f t="shared" si="949"/>
        <v>0</v>
      </c>
      <c r="CA57" s="270">
        <f t="shared" si="950"/>
        <v>0</v>
      </c>
      <c r="CB57" s="270">
        <f t="shared" si="951"/>
        <v>0</v>
      </c>
      <c r="CC57" s="375">
        <f t="shared" si="952"/>
        <v>0</v>
      </c>
      <c r="CD57" s="374">
        <f t="shared" si="953"/>
        <v>0</v>
      </c>
      <c r="CE57" s="270">
        <f t="shared" si="954"/>
        <v>0</v>
      </c>
      <c r="CF57" s="270">
        <f t="shared" si="955"/>
        <v>0</v>
      </c>
      <c r="CG57" s="375">
        <f t="shared" si="956"/>
        <v>0</v>
      </c>
      <c r="CH57" s="374">
        <f t="shared" si="957"/>
        <v>0</v>
      </c>
      <c r="CI57" s="270">
        <f t="shared" si="958"/>
        <v>0</v>
      </c>
      <c r="CJ57" s="270">
        <f t="shared" si="959"/>
        <v>0</v>
      </c>
      <c r="CK57" s="375">
        <f t="shared" si="960"/>
        <v>0</v>
      </c>
      <c r="CL57" s="374">
        <f t="shared" si="961"/>
        <v>0</v>
      </c>
      <c r="CM57" s="270">
        <f t="shared" si="962"/>
        <v>0</v>
      </c>
      <c r="CN57" s="270">
        <f t="shared" si="963"/>
        <v>0</v>
      </c>
      <c r="CO57" s="375">
        <f t="shared" si="964"/>
        <v>0</v>
      </c>
      <c r="CP57" s="374">
        <f t="shared" si="965"/>
        <v>0</v>
      </c>
      <c r="CQ57" s="270">
        <f t="shared" si="966"/>
        <v>0</v>
      </c>
      <c r="CR57" s="270">
        <f t="shared" si="967"/>
        <v>0</v>
      </c>
      <c r="CS57" s="375">
        <f t="shared" si="968"/>
        <v>0</v>
      </c>
      <c r="CT57" s="374">
        <f t="shared" si="969"/>
        <v>0</v>
      </c>
      <c r="CU57" s="270">
        <f t="shared" si="970"/>
        <v>0</v>
      </c>
      <c r="CV57" s="270">
        <f t="shared" si="971"/>
        <v>0</v>
      </c>
      <c r="CW57" s="324">
        <f t="shared" si="868"/>
        <v>0</v>
      </c>
      <c r="CX57" s="375">
        <f t="shared" si="1261"/>
        <v>0</v>
      </c>
      <c r="CY57" s="374">
        <f t="shared" si="1262"/>
        <v>0</v>
      </c>
      <c r="CZ57" s="270">
        <f t="shared" si="1263"/>
        <v>0</v>
      </c>
      <c r="DA57" s="270">
        <f t="shared" si="972"/>
        <v>0</v>
      </c>
      <c r="DB57" s="375">
        <f t="shared" si="973"/>
        <v>0</v>
      </c>
      <c r="DC57" s="374">
        <f t="shared" si="1264"/>
        <v>0</v>
      </c>
      <c r="DD57" s="270">
        <f t="shared" si="1265"/>
        <v>0</v>
      </c>
      <c r="DE57" s="270">
        <f t="shared" si="974"/>
        <v>0</v>
      </c>
      <c r="DF57" s="375">
        <f t="shared" si="975"/>
        <v>0</v>
      </c>
      <c r="DG57" s="374">
        <f t="shared" si="1266"/>
        <v>0</v>
      </c>
      <c r="DH57" s="270">
        <f t="shared" si="1267"/>
        <v>0</v>
      </c>
      <c r="DI57" s="270">
        <f t="shared" si="976"/>
        <v>0</v>
      </c>
      <c r="DJ57" s="375">
        <f t="shared" si="977"/>
        <v>0</v>
      </c>
      <c r="DK57" s="374">
        <f t="shared" si="1268"/>
        <v>0</v>
      </c>
      <c r="DL57" s="270">
        <f t="shared" si="1269"/>
        <v>0</v>
      </c>
      <c r="DM57" s="270">
        <f t="shared" si="978"/>
        <v>0</v>
      </c>
      <c r="DN57" s="375">
        <f t="shared" si="979"/>
        <v>0</v>
      </c>
      <c r="DO57" s="374">
        <f t="shared" si="1270"/>
        <v>0</v>
      </c>
      <c r="DP57" s="270">
        <f t="shared" si="1271"/>
        <v>0</v>
      </c>
      <c r="DQ57" s="270">
        <f t="shared" si="980"/>
        <v>0</v>
      </c>
      <c r="DR57" s="375">
        <f t="shared" si="981"/>
        <v>0</v>
      </c>
      <c r="DS57" s="374">
        <f t="shared" si="1272"/>
        <v>0</v>
      </c>
      <c r="DT57" s="270">
        <f t="shared" si="1273"/>
        <v>0</v>
      </c>
      <c r="DU57" s="270">
        <f t="shared" si="982"/>
        <v>0</v>
      </c>
      <c r="DV57" s="375">
        <f t="shared" si="983"/>
        <v>0</v>
      </c>
      <c r="DW57" s="374">
        <f t="shared" si="1274"/>
        <v>0</v>
      </c>
      <c r="DX57" s="270">
        <f t="shared" si="1275"/>
        <v>0</v>
      </c>
      <c r="DY57" s="270">
        <f t="shared" si="984"/>
        <v>0</v>
      </c>
      <c r="DZ57" s="375">
        <f t="shared" si="985"/>
        <v>0</v>
      </c>
      <c r="EA57" s="374">
        <f t="shared" si="1276"/>
        <v>0</v>
      </c>
      <c r="EB57" s="270">
        <f t="shared" si="1277"/>
        <v>0</v>
      </c>
      <c r="EC57" s="270">
        <f t="shared" si="986"/>
        <v>0</v>
      </c>
      <c r="ED57" s="375">
        <f t="shared" si="987"/>
        <v>0</v>
      </c>
      <c r="EE57" s="374">
        <f t="shared" si="1278"/>
        <v>0</v>
      </c>
      <c r="EF57" s="270">
        <f t="shared" si="1279"/>
        <v>0</v>
      </c>
      <c r="EG57" s="270">
        <f t="shared" si="988"/>
        <v>0</v>
      </c>
      <c r="EH57" s="375">
        <f t="shared" si="989"/>
        <v>0</v>
      </c>
      <c r="EI57" s="374">
        <f t="shared" si="1280"/>
        <v>0</v>
      </c>
      <c r="EJ57" s="270">
        <f t="shared" si="1281"/>
        <v>0</v>
      </c>
      <c r="EK57" s="270">
        <f t="shared" si="990"/>
        <v>0</v>
      </c>
      <c r="EL57" s="375">
        <f t="shared" si="991"/>
        <v>0</v>
      </c>
      <c r="EM57" s="374">
        <f t="shared" si="1282"/>
        <v>0</v>
      </c>
      <c r="EN57" s="270">
        <f t="shared" si="1283"/>
        <v>0</v>
      </c>
      <c r="EO57" s="270">
        <f t="shared" si="992"/>
        <v>0</v>
      </c>
      <c r="EP57" s="375">
        <f t="shared" si="993"/>
        <v>0</v>
      </c>
      <c r="EQ57" s="374">
        <f t="shared" si="1284"/>
        <v>0</v>
      </c>
      <c r="ER57" s="270">
        <f t="shared" si="1285"/>
        <v>0</v>
      </c>
      <c r="ES57" s="270">
        <f t="shared" si="994"/>
        <v>0</v>
      </c>
      <c r="ET57" s="324">
        <f t="shared" si="869"/>
        <v>0</v>
      </c>
      <c r="EU57" s="375">
        <f t="shared" si="995"/>
        <v>0</v>
      </c>
      <c r="EV57" s="374">
        <f t="shared" si="1286"/>
        <v>0</v>
      </c>
      <c r="EW57" s="270">
        <f t="shared" si="1287"/>
        <v>0</v>
      </c>
      <c r="EX57" s="270">
        <f t="shared" si="996"/>
        <v>0</v>
      </c>
      <c r="EY57" s="375">
        <f t="shared" si="997"/>
        <v>0</v>
      </c>
      <c r="EZ57" s="374">
        <f t="shared" si="1288"/>
        <v>0</v>
      </c>
      <c r="FA57" s="270">
        <f t="shared" si="1289"/>
        <v>0</v>
      </c>
      <c r="FB57" s="270">
        <f t="shared" si="998"/>
        <v>0</v>
      </c>
      <c r="FC57" s="375">
        <f t="shared" si="999"/>
        <v>0</v>
      </c>
      <c r="FD57" s="374">
        <f t="shared" si="1290"/>
        <v>0</v>
      </c>
      <c r="FE57" s="270">
        <f t="shared" si="1291"/>
        <v>0</v>
      </c>
      <c r="FF57" s="270">
        <f t="shared" si="1000"/>
        <v>0</v>
      </c>
      <c r="FG57" s="375">
        <f t="shared" si="1001"/>
        <v>0</v>
      </c>
      <c r="FH57" s="374">
        <f t="shared" si="1292"/>
        <v>0</v>
      </c>
      <c r="FI57" s="270">
        <f t="shared" si="1293"/>
        <v>0</v>
      </c>
      <c r="FJ57" s="270">
        <f t="shared" si="1002"/>
        <v>0</v>
      </c>
      <c r="FK57" s="375">
        <f t="shared" si="1003"/>
        <v>0</v>
      </c>
      <c r="FL57" s="374">
        <f t="shared" si="1294"/>
        <v>0</v>
      </c>
      <c r="FM57" s="270">
        <f t="shared" si="1295"/>
        <v>0</v>
      </c>
      <c r="FN57" s="270">
        <f t="shared" si="1004"/>
        <v>0</v>
      </c>
      <c r="FO57" s="375">
        <f t="shared" si="1005"/>
        <v>0</v>
      </c>
      <c r="FP57" s="374">
        <f t="shared" si="1296"/>
        <v>0</v>
      </c>
      <c r="FQ57" s="270">
        <f t="shared" si="1297"/>
        <v>0</v>
      </c>
      <c r="FR57" s="270">
        <f t="shared" si="1006"/>
        <v>0</v>
      </c>
      <c r="FS57" s="375">
        <f t="shared" si="1007"/>
        <v>0</v>
      </c>
      <c r="FT57" s="374">
        <f t="shared" si="1298"/>
        <v>0</v>
      </c>
      <c r="FU57" s="270">
        <f t="shared" si="1299"/>
        <v>0</v>
      </c>
      <c r="FV57" s="270">
        <f t="shared" si="1008"/>
        <v>0</v>
      </c>
      <c r="FW57" s="375">
        <f t="shared" si="1009"/>
        <v>0</v>
      </c>
      <c r="FX57" s="374">
        <f t="shared" si="1300"/>
        <v>0</v>
      </c>
      <c r="FY57" s="270">
        <f t="shared" si="1301"/>
        <v>0</v>
      </c>
      <c r="FZ57" s="270">
        <f t="shared" si="1010"/>
        <v>0</v>
      </c>
      <c r="GA57" s="375">
        <f t="shared" si="1011"/>
        <v>0</v>
      </c>
      <c r="GB57" s="374">
        <f t="shared" si="1302"/>
        <v>0</v>
      </c>
      <c r="GC57" s="270">
        <f t="shared" si="1303"/>
        <v>0</v>
      </c>
      <c r="GD57" s="270">
        <f t="shared" si="1012"/>
        <v>0</v>
      </c>
      <c r="GE57" s="375">
        <f t="shared" si="1013"/>
        <v>0</v>
      </c>
      <c r="GF57" s="374">
        <f t="shared" si="1304"/>
        <v>0</v>
      </c>
      <c r="GG57" s="270">
        <f t="shared" si="1305"/>
        <v>0</v>
      </c>
      <c r="GH57" s="270">
        <f t="shared" si="1014"/>
        <v>0</v>
      </c>
      <c r="GI57" s="375">
        <f t="shared" si="1015"/>
        <v>0</v>
      </c>
      <c r="GJ57" s="374">
        <f t="shared" si="1306"/>
        <v>0</v>
      </c>
      <c r="GK57" s="270">
        <f t="shared" si="1307"/>
        <v>0</v>
      </c>
      <c r="GL57" s="270">
        <f t="shared" si="1016"/>
        <v>0</v>
      </c>
      <c r="GM57" s="375">
        <f t="shared" si="1017"/>
        <v>0</v>
      </c>
      <c r="GN57" s="374">
        <f t="shared" si="1308"/>
        <v>0</v>
      </c>
      <c r="GO57" s="270">
        <f t="shared" si="1309"/>
        <v>0</v>
      </c>
      <c r="GP57" s="270">
        <f t="shared" si="1018"/>
        <v>0</v>
      </c>
      <c r="GQ57" s="324">
        <f t="shared" si="870"/>
        <v>0</v>
      </c>
      <c r="GR57" s="375">
        <f t="shared" si="1019"/>
        <v>0</v>
      </c>
      <c r="GS57" s="374">
        <f t="shared" si="1310"/>
        <v>0</v>
      </c>
      <c r="GT57" s="270">
        <f t="shared" si="1311"/>
        <v>0</v>
      </c>
      <c r="GU57" s="270">
        <f t="shared" si="1020"/>
        <v>0</v>
      </c>
      <c r="GV57" s="375">
        <f t="shared" si="1021"/>
        <v>0</v>
      </c>
      <c r="GW57" s="374">
        <f t="shared" si="1312"/>
        <v>0</v>
      </c>
      <c r="GX57" s="270">
        <f t="shared" si="1313"/>
        <v>0</v>
      </c>
      <c r="GY57" s="270">
        <f t="shared" si="1022"/>
        <v>0</v>
      </c>
      <c r="GZ57" s="375">
        <f t="shared" si="1023"/>
        <v>0</v>
      </c>
      <c r="HA57" s="374">
        <f t="shared" si="1314"/>
        <v>0</v>
      </c>
      <c r="HB57" s="270">
        <f t="shared" si="1315"/>
        <v>0</v>
      </c>
      <c r="HC57" s="270">
        <f t="shared" si="1024"/>
        <v>0</v>
      </c>
      <c r="HD57" s="375">
        <f t="shared" si="1025"/>
        <v>0</v>
      </c>
      <c r="HE57" s="374">
        <f t="shared" si="1316"/>
        <v>0</v>
      </c>
      <c r="HF57" s="270">
        <f t="shared" si="1317"/>
        <v>0</v>
      </c>
      <c r="HG57" s="270">
        <f t="shared" si="1026"/>
        <v>0</v>
      </c>
      <c r="HH57" s="375">
        <f t="shared" si="1027"/>
        <v>0</v>
      </c>
      <c r="HI57" s="374">
        <f t="shared" si="1318"/>
        <v>0</v>
      </c>
      <c r="HJ57" s="270">
        <f t="shared" si="1319"/>
        <v>0</v>
      </c>
      <c r="HK57" s="270">
        <f t="shared" si="1028"/>
        <v>0</v>
      </c>
      <c r="HL57" s="375">
        <f t="shared" si="1029"/>
        <v>0</v>
      </c>
      <c r="HM57" s="374">
        <f t="shared" si="1320"/>
        <v>0</v>
      </c>
      <c r="HN57" s="270">
        <f t="shared" si="1321"/>
        <v>0</v>
      </c>
      <c r="HO57" s="270">
        <f t="shared" si="1030"/>
        <v>0</v>
      </c>
      <c r="HP57" s="375">
        <f t="shared" si="1031"/>
        <v>0</v>
      </c>
      <c r="HQ57" s="374">
        <f t="shared" si="1322"/>
        <v>0</v>
      </c>
      <c r="HR57" s="270">
        <f t="shared" si="1323"/>
        <v>0</v>
      </c>
      <c r="HS57" s="270">
        <f t="shared" si="1032"/>
        <v>0</v>
      </c>
      <c r="HT57" s="375">
        <f t="shared" si="1033"/>
        <v>0</v>
      </c>
      <c r="HU57" s="374">
        <f t="shared" si="1324"/>
        <v>0</v>
      </c>
      <c r="HV57" s="270">
        <f t="shared" si="1325"/>
        <v>0</v>
      </c>
      <c r="HW57" s="270">
        <f t="shared" si="1034"/>
        <v>0</v>
      </c>
      <c r="HX57" s="375">
        <f t="shared" si="1035"/>
        <v>0</v>
      </c>
      <c r="HY57" s="374">
        <f t="shared" si="1326"/>
        <v>0</v>
      </c>
      <c r="HZ57" s="270">
        <f t="shared" si="1327"/>
        <v>0</v>
      </c>
      <c r="IA57" s="270">
        <f t="shared" si="1036"/>
        <v>0</v>
      </c>
      <c r="IB57" s="375">
        <f t="shared" si="1037"/>
        <v>0</v>
      </c>
      <c r="IC57" s="374">
        <f t="shared" si="1328"/>
        <v>0</v>
      </c>
      <c r="ID57" s="270">
        <f t="shared" si="1329"/>
        <v>0</v>
      </c>
      <c r="IE57" s="270">
        <f t="shared" si="1038"/>
        <v>0</v>
      </c>
      <c r="IF57" s="375">
        <f t="shared" si="1039"/>
        <v>0</v>
      </c>
      <c r="IG57" s="374">
        <f t="shared" si="1330"/>
        <v>0</v>
      </c>
      <c r="IH57" s="270">
        <f t="shared" si="1331"/>
        <v>0</v>
      </c>
      <c r="II57" s="270">
        <f t="shared" si="1040"/>
        <v>0</v>
      </c>
      <c r="IJ57" s="375">
        <f t="shared" si="1041"/>
        <v>0</v>
      </c>
      <c r="IK57" s="374">
        <f t="shared" si="1332"/>
        <v>0</v>
      </c>
      <c r="IL57" s="270">
        <f t="shared" si="1333"/>
        <v>0</v>
      </c>
      <c r="IM57" s="270">
        <f t="shared" si="1042"/>
        <v>0</v>
      </c>
      <c r="IN57" s="324">
        <f t="shared" si="871"/>
        <v>0</v>
      </c>
      <c r="IO57" s="375">
        <f t="shared" si="1043"/>
        <v>0</v>
      </c>
      <c r="IP57" s="374">
        <f t="shared" si="1334"/>
        <v>0</v>
      </c>
      <c r="IQ57" s="270">
        <f t="shared" si="1335"/>
        <v>0</v>
      </c>
      <c r="IR57" s="270">
        <f t="shared" si="1044"/>
        <v>0</v>
      </c>
      <c r="IS57" s="375">
        <f t="shared" si="1045"/>
        <v>0</v>
      </c>
      <c r="IT57" s="374">
        <f t="shared" si="1336"/>
        <v>0</v>
      </c>
      <c r="IU57" s="270">
        <f t="shared" si="1337"/>
        <v>0</v>
      </c>
      <c r="IV57" s="270">
        <f t="shared" si="1046"/>
        <v>0</v>
      </c>
      <c r="IW57" s="375">
        <f t="shared" si="1047"/>
        <v>0</v>
      </c>
      <c r="IX57" s="374">
        <f t="shared" si="1338"/>
        <v>0</v>
      </c>
      <c r="IY57" s="270">
        <f t="shared" si="1339"/>
        <v>0</v>
      </c>
      <c r="IZ57" s="270">
        <f t="shared" si="1048"/>
        <v>0</v>
      </c>
      <c r="JA57" s="375">
        <f t="shared" si="1049"/>
        <v>0</v>
      </c>
      <c r="JB57" s="374">
        <f t="shared" si="1340"/>
        <v>0</v>
      </c>
      <c r="JC57" s="270">
        <f t="shared" si="1341"/>
        <v>0</v>
      </c>
      <c r="JD57" s="270">
        <f t="shared" si="1050"/>
        <v>0</v>
      </c>
      <c r="JE57" s="375">
        <f t="shared" si="1051"/>
        <v>0</v>
      </c>
      <c r="JF57" s="374">
        <f t="shared" si="1342"/>
        <v>0</v>
      </c>
      <c r="JG57" s="270">
        <f t="shared" si="1343"/>
        <v>0</v>
      </c>
      <c r="JH57" s="270">
        <f t="shared" si="1052"/>
        <v>0</v>
      </c>
      <c r="JI57" s="375">
        <f t="shared" si="1053"/>
        <v>0</v>
      </c>
      <c r="JJ57" s="374">
        <f t="shared" si="1344"/>
        <v>0</v>
      </c>
      <c r="JK57" s="270">
        <f t="shared" si="1345"/>
        <v>0</v>
      </c>
      <c r="JL57" s="270">
        <f t="shared" si="1054"/>
        <v>0</v>
      </c>
      <c r="JM57" s="375">
        <f t="shared" si="1055"/>
        <v>0</v>
      </c>
      <c r="JN57" s="374">
        <f t="shared" si="1346"/>
        <v>0</v>
      </c>
      <c r="JO57" s="270">
        <f t="shared" si="1347"/>
        <v>0</v>
      </c>
      <c r="JP57" s="270">
        <f t="shared" si="1056"/>
        <v>0</v>
      </c>
      <c r="JQ57" s="375">
        <f t="shared" si="1057"/>
        <v>0</v>
      </c>
      <c r="JR57" s="374">
        <f t="shared" si="1348"/>
        <v>0</v>
      </c>
      <c r="JS57" s="270">
        <f t="shared" si="1349"/>
        <v>0</v>
      </c>
      <c r="JT57" s="270">
        <f t="shared" si="1058"/>
        <v>0</v>
      </c>
      <c r="JU57" s="375">
        <f t="shared" si="1059"/>
        <v>0</v>
      </c>
      <c r="JV57" s="374">
        <f t="shared" si="1350"/>
        <v>0</v>
      </c>
      <c r="JW57" s="270">
        <f t="shared" si="1351"/>
        <v>0</v>
      </c>
      <c r="JX57" s="270">
        <f t="shared" si="1060"/>
        <v>0</v>
      </c>
      <c r="JY57" s="375">
        <f t="shared" si="1061"/>
        <v>0</v>
      </c>
      <c r="JZ57" s="374">
        <f t="shared" si="1352"/>
        <v>0</v>
      </c>
      <c r="KA57" s="270">
        <f t="shared" si="1353"/>
        <v>0</v>
      </c>
      <c r="KB57" s="270">
        <f t="shared" si="1062"/>
        <v>0</v>
      </c>
      <c r="KC57" s="375">
        <f t="shared" si="1063"/>
        <v>0</v>
      </c>
      <c r="KD57" s="374">
        <f t="shared" si="1354"/>
        <v>0</v>
      </c>
      <c r="KE57" s="270">
        <f t="shared" si="1355"/>
        <v>0</v>
      </c>
      <c r="KF57" s="270">
        <f t="shared" si="1064"/>
        <v>0</v>
      </c>
      <c r="KG57" s="375">
        <f t="shared" si="1065"/>
        <v>0</v>
      </c>
      <c r="KH57" s="374">
        <f t="shared" si="1356"/>
        <v>0</v>
      </c>
      <c r="KI57" s="270">
        <f t="shared" si="1357"/>
        <v>0</v>
      </c>
      <c r="KJ57" s="270">
        <f t="shared" si="1066"/>
        <v>0</v>
      </c>
      <c r="KK57" s="324">
        <f t="shared" si="872"/>
        <v>0</v>
      </c>
      <c r="KL57" s="375">
        <f t="shared" si="1067"/>
        <v>0</v>
      </c>
      <c r="KM57" s="374">
        <f t="shared" si="1358"/>
        <v>0</v>
      </c>
      <c r="KN57" s="270">
        <f t="shared" si="1359"/>
        <v>0</v>
      </c>
      <c r="KO57" s="270">
        <f t="shared" si="1068"/>
        <v>0</v>
      </c>
      <c r="KP57" s="375">
        <f t="shared" si="1069"/>
        <v>0</v>
      </c>
      <c r="KQ57" s="374">
        <f t="shared" si="1360"/>
        <v>0</v>
      </c>
      <c r="KR57" s="270">
        <f t="shared" si="1361"/>
        <v>0</v>
      </c>
      <c r="KS57" s="270">
        <f t="shared" si="1070"/>
        <v>0</v>
      </c>
      <c r="KT57" s="375">
        <f t="shared" si="1071"/>
        <v>0</v>
      </c>
      <c r="KU57" s="374">
        <f t="shared" si="1362"/>
        <v>0</v>
      </c>
      <c r="KV57" s="270">
        <f t="shared" si="1363"/>
        <v>0</v>
      </c>
      <c r="KW57" s="270">
        <f t="shared" si="1072"/>
        <v>0</v>
      </c>
      <c r="KX57" s="375">
        <f t="shared" si="1073"/>
        <v>0</v>
      </c>
      <c r="KY57" s="374">
        <f t="shared" si="1364"/>
        <v>0</v>
      </c>
      <c r="KZ57" s="270">
        <f t="shared" si="1365"/>
        <v>0</v>
      </c>
      <c r="LA57" s="270">
        <f t="shared" si="1074"/>
        <v>0</v>
      </c>
      <c r="LB57" s="375">
        <f t="shared" si="1075"/>
        <v>0</v>
      </c>
      <c r="LC57" s="374">
        <f t="shared" si="1366"/>
        <v>0</v>
      </c>
      <c r="LD57" s="270">
        <f t="shared" si="1367"/>
        <v>0</v>
      </c>
      <c r="LE57" s="270">
        <f t="shared" si="1076"/>
        <v>0</v>
      </c>
      <c r="LF57" s="375">
        <f t="shared" si="1077"/>
        <v>0</v>
      </c>
      <c r="LG57" s="374">
        <f t="shared" si="1368"/>
        <v>0</v>
      </c>
      <c r="LH57" s="270">
        <f t="shared" si="1369"/>
        <v>0</v>
      </c>
      <c r="LI57" s="270">
        <f t="shared" si="1078"/>
        <v>0</v>
      </c>
      <c r="LJ57" s="375">
        <f t="shared" si="1079"/>
        <v>0</v>
      </c>
      <c r="LK57" s="374">
        <f t="shared" si="1370"/>
        <v>0</v>
      </c>
      <c r="LL57" s="270">
        <f t="shared" si="1371"/>
        <v>0</v>
      </c>
      <c r="LM57" s="270">
        <f t="shared" si="1080"/>
        <v>0</v>
      </c>
      <c r="LN57" s="375">
        <f t="shared" si="1081"/>
        <v>0</v>
      </c>
      <c r="LO57" s="374">
        <f t="shared" si="1372"/>
        <v>0</v>
      </c>
      <c r="LP57" s="270">
        <f t="shared" si="1373"/>
        <v>0</v>
      </c>
      <c r="LQ57" s="270">
        <f t="shared" si="1082"/>
        <v>0</v>
      </c>
      <c r="LR57" s="375">
        <f t="shared" si="1083"/>
        <v>0</v>
      </c>
      <c r="LS57" s="374">
        <f t="shared" si="1374"/>
        <v>0</v>
      </c>
      <c r="LT57" s="270">
        <f t="shared" si="1375"/>
        <v>0</v>
      </c>
      <c r="LU57" s="270">
        <f t="shared" si="1084"/>
        <v>0</v>
      </c>
      <c r="LV57" s="375">
        <f t="shared" si="1085"/>
        <v>0</v>
      </c>
      <c r="LW57" s="374">
        <f t="shared" si="1376"/>
        <v>0</v>
      </c>
      <c r="LX57" s="270">
        <f t="shared" si="1377"/>
        <v>0</v>
      </c>
      <c r="LY57" s="270">
        <f t="shared" si="1086"/>
        <v>0</v>
      </c>
      <c r="LZ57" s="375">
        <f t="shared" si="1087"/>
        <v>0</v>
      </c>
      <c r="MA57" s="374">
        <f t="shared" si="1378"/>
        <v>0</v>
      </c>
      <c r="MB57" s="270">
        <f t="shared" si="1379"/>
        <v>0</v>
      </c>
      <c r="MC57" s="270">
        <f t="shared" si="1088"/>
        <v>0</v>
      </c>
      <c r="MD57" s="375">
        <f t="shared" si="1089"/>
        <v>0</v>
      </c>
      <c r="ME57" s="374">
        <f t="shared" si="1380"/>
        <v>0</v>
      </c>
      <c r="MF57" s="270">
        <f t="shared" si="1381"/>
        <v>0</v>
      </c>
      <c r="MG57" s="270">
        <f t="shared" si="1090"/>
        <v>0</v>
      </c>
      <c r="MH57" s="324">
        <f t="shared" si="873"/>
        <v>0</v>
      </c>
      <c r="MI57" s="375">
        <f t="shared" si="1091"/>
        <v>0</v>
      </c>
      <c r="MJ57" s="374">
        <f t="shared" si="1382"/>
        <v>0</v>
      </c>
      <c r="MK57" s="270">
        <f t="shared" si="1383"/>
        <v>0</v>
      </c>
      <c r="ML57" s="270">
        <f t="shared" si="1092"/>
        <v>0</v>
      </c>
      <c r="MM57" s="375">
        <f t="shared" si="1093"/>
        <v>0</v>
      </c>
      <c r="MN57" s="374">
        <f t="shared" si="1384"/>
        <v>0</v>
      </c>
      <c r="MO57" s="270">
        <f t="shared" si="1385"/>
        <v>0</v>
      </c>
      <c r="MP57" s="270">
        <f t="shared" si="1094"/>
        <v>0</v>
      </c>
      <c r="MQ57" s="375">
        <f t="shared" si="1095"/>
        <v>0</v>
      </c>
      <c r="MR57" s="374">
        <f t="shared" si="1386"/>
        <v>0</v>
      </c>
      <c r="MS57" s="270">
        <f t="shared" si="1387"/>
        <v>0</v>
      </c>
      <c r="MT57" s="270">
        <f t="shared" si="1096"/>
        <v>0</v>
      </c>
      <c r="MU57" s="375">
        <f t="shared" si="1097"/>
        <v>0</v>
      </c>
      <c r="MV57" s="374">
        <f t="shared" si="1388"/>
        <v>0</v>
      </c>
      <c r="MW57" s="270">
        <f t="shared" si="1389"/>
        <v>0</v>
      </c>
      <c r="MX57" s="270">
        <f t="shared" si="1098"/>
        <v>0</v>
      </c>
      <c r="MY57" s="375">
        <f t="shared" si="1099"/>
        <v>0</v>
      </c>
      <c r="MZ57" s="374">
        <f t="shared" si="1390"/>
        <v>0</v>
      </c>
      <c r="NA57" s="270">
        <f t="shared" si="1391"/>
        <v>0</v>
      </c>
      <c r="NB57" s="270">
        <f t="shared" si="1100"/>
        <v>0</v>
      </c>
      <c r="NC57" s="375">
        <f t="shared" si="1101"/>
        <v>0</v>
      </c>
      <c r="ND57" s="374">
        <f t="shared" si="1392"/>
        <v>0</v>
      </c>
      <c r="NE57" s="270">
        <f t="shared" si="1393"/>
        <v>0</v>
      </c>
      <c r="NF57" s="270">
        <f t="shared" si="1102"/>
        <v>0</v>
      </c>
      <c r="NG57" s="375">
        <f t="shared" si="1103"/>
        <v>0</v>
      </c>
      <c r="NH57" s="374">
        <f t="shared" si="1394"/>
        <v>0</v>
      </c>
      <c r="NI57" s="270">
        <f t="shared" si="1395"/>
        <v>0</v>
      </c>
      <c r="NJ57" s="270">
        <f t="shared" si="1104"/>
        <v>0</v>
      </c>
      <c r="NK57" s="375">
        <f t="shared" si="1105"/>
        <v>0</v>
      </c>
      <c r="NL57" s="374">
        <f t="shared" si="1396"/>
        <v>0</v>
      </c>
      <c r="NM57" s="270">
        <f t="shared" si="1397"/>
        <v>0</v>
      </c>
      <c r="NN57" s="270">
        <f t="shared" si="1106"/>
        <v>0</v>
      </c>
      <c r="NO57" s="375">
        <f t="shared" si="1107"/>
        <v>0</v>
      </c>
      <c r="NP57" s="374">
        <f t="shared" si="1398"/>
        <v>0</v>
      </c>
      <c r="NQ57" s="270">
        <f t="shared" si="1399"/>
        <v>0</v>
      </c>
      <c r="NR57" s="270">
        <f t="shared" si="1108"/>
        <v>0</v>
      </c>
      <c r="NS57" s="375">
        <f t="shared" si="1109"/>
        <v>0</v>
      </c>
      <c r="NT57" s="374">
        <f t="shared" si="1400"/>
        <v>0</v>
      </c>
      <c r="NU57" s="270">
        <f t="shared" si="1401"/>
        <v>0</v>
      </c>
      <c r="NV57" s="270">
        <f t="shared" si="1110"/>
        <v>0</v>
      </c>
      <c r="NW57" s="375">
        <f t="shared" si="1111"/>
        <v>0</v>
      </c>
      <c r="NX57" s="374">
        <f t="shared" si="1402"/>
        <v>0</v>
      </c>
      <c r="NY57" s="270">
        <f t="shared" si="1403"/>
        <v>0</v>
      </c>
      <c r="NZ57" s="270">
        <f t="shared" si="1112"/>
        <v>0</v>
      </c>
      <c r="OA57" s="375">
        <f t="shared" si="1113"/>
        <v>0</v>
      </c>
      <c r="OB57" s="374">
        <f t="shared" si="1404"/>
        <v>0</v>
      </c>
      <c r="OC57" s="270">
        <f t="shared" si="1405"/>
        <v>0</v>
      </c>
      <c r="OD57" s="270">
        <f t="shared" si="1114"/>
        <v>0</v>
      </c>
      <c r="OE57" s="324">
        <f t="shared" si="874"/>
        <v>0</v>
      </c>
      <c r="OF57" s="375">
        <f t="shared" si="1115"/>
        <v>0</v>
      </c>
      <c r="OG57" s="374">
        <f t="shared" si="1406"/>
        <v>0</v>
      </c>
      <c r="OH57" s="270">
        <f t="shared" si="1407"/>
        <v>0</v>
      </c>
      <c r="OI57" s="270">
        <f t="shared" si="1116"/>
        <v>0</v>
      </c>
      <c r="OJ57" s="375">
        <f t="shared" si="1117"/>
        <v>0</v>
      </c>
      <c r="OK57" s="374">
        <f t="shared" si="1408"/>
        <v>0</v>
      </c>
      <c r="OL57" s="270">
        <f t="shared" si="1409"/>
        <v>0</v>
      </c>
      <c r="OM57" s="270">
        <f t="shared" si="1118"/>
        <v>0</v>
      </c>
      <c r="ON57" s="375">
        <f t="shared" si="1119"/>
        <v>0</v>
      </c>
      <c r="OO57" s="374">
        <f t="shared" si="1410"/>
        <v>0</v>
      </c>
      <c r="OP57" s="270">
        <f t="shared" si="1411"/>
        <v>0</v>
      </c>
      <c r="OQ57" s="270">
        <f t="shared" si="1120"/>
        <v>0</v>
      </c>
      <c r="OR57" s="375">
        <f t="shared" si="1121"/>
        <v>0</v>
      </c>
      <c r="OS57" s="374">
        <f t="shared" si="1412"/>
        <v>0</v>
      </c>
      <c r="OT57" s="270">
        <f t="shared" si="1413"/>
        <v>0</v>
      </c>
      <c r="OU57" s="270">
        <f t="shared" si="1122"/>
        <v>0</v>
      </c>
      <c r="OV57" s="375">
        <f t="shared" si="1123"/>
        <v>0</v>
      </c>
      <c r="OW57" s="374">
        <f t="shared" si="1414"/>
        <v>0</v>
      </c>
      <c r="OX57" s="270">
        <f t="shared" si="1415"/>
        <v>0</v>
      </c>
      <c r="OY57" s="270">
        <f t="shared" si="1124"/>
        <v>0</v>
      </c>
      <c r="OZ57" s="375">
        <f t="shared" si="1125"/>
        <v>0</v>
      </c>
      <c r="PA57" s="374">
        <f t="shared" si="1416"/>
        <v>0</v>
      </c>
      <c r="PB57" s="270">
        <f t="shared" si="1417"/>
        <v>0</v>
      </c>
      <c r="PC57" s="270">
        <f t="shared" si="1126"/>
        <v>0</v>
      </c>
      <c r="PD57" s="375">
        <f t="shared" si="1127"/>
        <v>0</v>
      </c>
      <c r="PE57" s="374">
        <f t="shared" si="1418"/>
        <v>0</v>
      </c>
      <c r="PF57" s="270">
        <f t="shared" si="1419"/>
        <v>0</v>
      </c>
      <c r="PG57" s="270">
        <f t="shared" si="1128"/>
        <v>0</v>
      </c>
      <c r="PH57" s="375">
        <f t="shared" si="1129"/>
        <v>0</v>
      </c>
      <c r="PI57" s="374">
        <f t="shared" si="1420"/>
        <v>0</v>
      </c>
      <c r="PJ57" s="270">
        <f t="shared" si="1421"/>
        <v>0</v>
      </c>
      <c r="PK57" s="270">
        <f t="shared" si="1130"/>
        <v>0</v>
      </c>
      <c r="PL57" s="375">
        <f t="shared" si="1131"/>
        <v>0</v>
      </c>
      <c r="PM57" s="374">
        <f t="shared" si="1422"/>
        <v>0</v>
      </c>
      <c r="PN57" s="270">
        <f t="shared" si="1423"/>
        <v>0</v>
      </c>
      <c r="PO57" s="270">
        <f t="shared" si="1132"/>
        <v>0</v>
      </c>
      <c r="PP57" s="375">
        <f t="shared" si="1133"/>
        <v>0</v>
      </c>
      <c r="PQ57" s="374">
        <f t="shared" si="1424"/>
        <v>0</v>
      </c>
      <c r="PR57" s="270">
        <f t="shared" si="1425"/>
        <v>0</v>
      </c>
      <c r="PS57" s="270">
        <f t="shared" si="1134"/>
        <v>0</v>
      </c>
      <c r="PT57" s="375">
        <f t="shared" si="1135"/>
        <v>0</v>
      </c>
      <c r="PU57" s="374">
        <f t="shared" si="1426"/>
        <v>0</v>
      </c>
      <c r="PV57" s="270">
        <f t="shared" si="1427"/>
        <v>0</v>
      </c>
      <c r="PW57" s="270">
        <f t="shared" si="1136"/>
        <v>0</v>
      </c>
      <c r="PX57" s="375">
        <f t="shared" si="1137"/>
        <v>0</v>
      </c>
      <c r="PY57" s="374">
        <f t="shared" si="1428"/>
        <v>0</v>
      </c>
      <c r="PZ57" s="270">
        <f t="shared" si="1429"/>
        <v>0</v>
      </c>
      <c r="QA57" s="270">
        <f t="shared" si="1138"/>
        <v>0</v>
      </c>
      <c r="QB57" s="324">
        <f t="shared" si="875"/>
        <v>0</v>
      </c>
      <c r="QC57" s="375">
        <f t="shared" si="1139"/>
        <v>0</v>
      </c>
      <c r="QD57" s="374">
        <f t="shared" si="1430"/>
        <v>0</v>
      </c>
      <c r="QE57" s="270">
        <f t="shared" si="1431"/>
        <v>0</v>
      </c>
      <c r="QF57" s="270">
        <f t="shared" si="1140"/>
        <v>0</v>
      </c>
      <c r="QG57" s="375">
        <f t="shared" si="1141"/>
        <v>0</v>
      </c>
      <c r="QH57" s="374">
        <f t="shared" si="1432"/>
        <v>0</v>
      </c>
      <c r="QI57" s="270">
        <f t="shared" si="1433"/>
        <v>0</v>
      </c>
      <c r="QJ57" s="270">
        <f t="shared" si="1142"/>
        <v>0</v>
      </c>
      <c r="QK57" s="375">
        <f t="shared" si="1143"/>
        <v>0</v>
      </c>
      <c r="QL57" s="374">
        <f t="shared" si="1434"/>
        <v>0</v>
      </c>
      <c r="QM57" s="270">
        <f t="shared" si="1435"/>
        <v>0</v>
      </c>
      <c r="QN57" s="270">
        <f t="shared" si="1144"/>
        <v>0</v>
      </c>
      <c r="QO57" s="375">
        <f t="shared" si="1145"/>
        <v>0</v>
      </c>
      <c r="QP57" s="374">
        <f t="shared" si="1436"/>
        <v>0</v>
      </c>
      <c r="QQ57" s="270">
        <f t="shared" si="1437"/>
        <v>0</v>
      </c>
      <c r="QR57" s="270">
        <f t="shared" si="1146"/>
        <v>0</v>
      </c>
      <c r="QS57" s="375">
        <f t="shared" si="1147"/>
        <v>0</v>
      </c>
      <c r="QT57" s="374">
        <f t="shared" si="1438"/>
        <v>0</v>
      </c>
      <c r="QU57" s="270">
        <f t="shared" si="1439"/>
        <v>0</v>
      </c>
      <c r="QV57" s="270">
        <f t="shared" si="1148"/>
        <v>0</v>
      </c>
      <c r="QW57" s="375">
        <f t="shared" si="1149"/>
        <v>0</v>
      </c>
      <c r="QX57" s="374">
        <f t="shared" si="1440"/>
        <v>0</v>
      </c>
      <c r="QY57" s="270">
        <f t="shared" si="1441"/>
        <v>0</v>
      </c>
      <c r="QZ57" s="270">
        <f t="shared" si="1150"/>
        <v>0</v>
      </c>
      <c r="RA57" s="375">
        <f t="shared" si="1151"/>
        <v>0</v>
      </c>
      <c r="RB57" s="374">
        <f t="shared" si="1442"/>
        <v>0</v>
      </c>
      <c r="RC57" s="270">
        <f t="shared" si="1443"/>
        <v>0</v>
      </c>
      <c r="RD57" s="270">
        <f t="shared" si="1152"/>
        <v>0</v>
      </c>
      <c r="RE57" s="375">
        <f t="shared" si="1153"/>
        <v>0</v>
      </c>
      <c r="RF57" s="374">
        <f t="shared" si="1444"/>
        <v>0</v>
      </c>
      <c r="RG57" s="270">
        <f t="shared" si="1445"/>
        <v>0</v>
      </c>
      <c r="RH57" s="270">
        <f t="shared" si="1154"/>
        <v>0</v>
      </c>
      <c r="RI57" s="375">
        <f t="shared" si="1155"/>
        <v>0</v>
      </c>
      <c r="RJ57" s="374">
        <f t="shared" si="1446"/>
        <v>0</v>
      </c>
      <c r="RK57" s="270">
        <f t="shared" si="1447"/>
        <v>0</v>
      </c>
      <c r="RL57" s="270">
        <f t="shared" si="1156"/>
        <v>0</v>
      </c>
      <c r="RM57" s="375">
        <f t="shared" si="1157"/>
        <v>0</v>
      </c>
      <c r="RN57" s="374">
        <f t="shared" si="1448"/>
        <v>0</v>
      </c>
      <c r="RO57" s="270">
        <f t="shared" si="1449"/>
        <v>0</v>
      </c>
      <c r="RP57" s="270">
        <f t="shared" si="1158"/>
        <v>0</v>
      </c>
      <c r="RQ57" s="375">
        <f t="shared" si="1159"/>
        <v>0</v>
      </c>
      <c r="RR57" s="374">
        <f t="shared" si="1450"/>
        <v>0</v>
      </c>
      <c r="RS57" s="270">
        <f t="shared" si="1451"/>
        <v>0</v>
      </c>
      <c r="RT57" s="270">
        <f t="shared" si="1160"/>
        <v>0</v>
      </c>
      <c r="RU57" s="375">
        <f t="shared" si="1161"/>
        <v>0</v>
      </c>
      <c r="RV57" s="374">
        <f t="shared" si="1452"/>
        <v>0</v>
      </c>
      <c r="RW57" s="270">
        <f t="shared" si="1453"/>
        <v>0</v>
      </c>
      <c r="RX57" s="270">
        <f t="shared" si="1162"/>
        <v>0</v>
      </c>
      <c r="RY57" s="324">
        <f t="shared" si="876"/>
        <v>0</v>
      </c>
      <c r="RZ57" s="375">
        <f t="shared" si="1163"/>
        <v>0</v>
      </c>
      <c r="SA57" s="374">
        <f t="shared" si="1454"/>
        <v>0</v>
      </c>
      <c r="SB57" s="270">
        <f t="shared" si="1455"/>
        <v>0</v>
      </c>
      <c r="SC57" s="270">
        <f t="shared" si="1164"/>
        <v>0</v>
      </c>
      <c r="SD57" s="375">
        <f t="shared" si="1165"/>
        <v>0</v>
      </c>
      <c r="SE57" s="374">
        <f t="shared" si="1456"/>
        <v>0</v>
      </c>
      <c r="SF57" s="270">
        <f t="shared" si="1457"/>
        <v>0</v>
      </c>
      <c r="SG57" s="270">
        <f t="shared" si="1166"/>
        <v>0</v>
      </c>
      <c r="SH57" s="375">
        <f t="shared" si="1167"/>
        <v>0</v>
      </c>
      <c r="SI57" s="374">
        <f t="shared" si="1458"/>
        <v>0</v>
      </c>
      <c r="SJ57" s="270">
        <f t="shared" si="1459"/>
        <v>0</v>
      </c>
      <c r="SK57" s="270">
        <f t="shared" si="1168"/>
        <v>0</v>
      </c>
      <c r="SL57" s="375">
        <f t="shared" si="1169"/>
        <v>0</v>
      </c>
      <c r="SM57" s="374">
        <f t="shared" si="1460"/>
        <v>0</v>
      </c>
      <c r="SN57" s="270">
        <f t="shared" si="1461"/>
        <v>0</v>
      </c>
      <c r="SO57" s="270">
        <f t="shared" si="1170"/>
        <v>0</v>
      </c>
      <c r="SP57" s="375">
        <f t="shared" si="1171"/>
        <v>0</v>
      </c>
      <c r="SQ57" s="374">
        <f t="shared" si="1462"/>
        <v>0</v>
      </c>
      <c r="SR57" s="270">
        <f t="shared" si="1463"/>
        <v>0</v>
      </c>
      <c r="SS57" s="270">
        <f t="shared" si="1172"/>
        <v>0</v>
      </c>
      <c r="ST57" s="375">
        <f t="shared" si="1173"/>
        <v>0</v>
      </c>
      <c r="SU57" s="374">
        <f t="shared" si="1464"/>
        <v>0</v>
      </c>
      <c r="SV57" s="270">
        <f t="shared" si="1465"/>
        <v>0</v>
      </c>
      <c r="SW57" s="270">
        <f t="shared" si="1174"/>
        <v>0</v>
      </c>
      <c r="SX57" s="375">
        <f t="shared" si="1175"/>
        <v>0</v>
      </c>
      <c r="SY57" s="374">
        <f t="shared" si="1466"/>
        <v>0</v>
      </c>
      <c r="SZ57" s="270">
        <f t="shared" si="1467"/>
        <v>0</v>
      </c>
      <c r="TA57" s="270">
        <f t="shared" si="1176"/>
        <v>0</v>
      </c>
      <c r="TB57" s="375">
        <f t="shared" si="1177"/>
        <v>0</v>
      </c>
      <c r="TC57" s="374">
        <f t="shared" si="1468"/>
        <v>0</v>
      </c>
      <c r="TD57" s="270">
        <f t="shared" si="1469"/>
        <v>0</v>
      </c>
      <c r="TE57" s="270">
        <f t="shared" si="1178"/>
        <v>0</v>
      </c>
      <c r="TF57" s="375">
        <f t="shared" si="1179"/>
        <v>0</v>
      </c>
      <c r="TG57" s="374">
        <f t="shared" si="1470"/>
        <v>0</v>
      </c>
      <c r="TH57" s="270">
        <f t="shared" si="1471"/>
        <v>0</v>
      </c>
      <c r="TI57" s="270">
        <f t="shared" si="1180"/>
        <v>0</v>
      </c>
      <c r="TJ57" s="375">
        <f t="shared" si="1181"/>
        <v>0</v>
      </c>
      <c r="TK57" s="374">
        <f t="shared" si="1472"/>
        <v>0</v>
      </c>
      <c r="TL57" s="270">
        <f t="shared" si="1473"/>
        <v>0</v>
      </c>
      <c r="TM57" s="270">
        <f t="shared" si="1182"/>
        <v>0</v>
      </c>
      <c r="TN57" s="375">
        <f t="shared" si="1183"/>
        <v>0</v>
      </c>
      <c r="TO57" s="374">
        <f t="shared" si="1474"/>
        <v>0</v>
      </c>
      <c r="TP57" s="270">
        <f t="shared" si="1475"/>
        <v>0</v>
      </c>
      <c r="TQ57" s="270">
        <f t="shared" si="1184"/>
        <v>0</v>
      </c>
      <c r="TR57" s="375">
        <f t="shared" si="1185"/>
        <v>0</v>
      </c>
      <c r="TS57" s="374">
        <f t="shared" si="1476"/>
        <v>0</v>
      </c>
      <c r="TT57" s="270">
        <f t="shared" si="1477"/>
        <v>0</v>
      </c>
      <c r="TU57" s="270">
        <f t="shared" si="1186"/>
        <v>0</v>
      </c>
      <c r="TV57" s="324">
        <f t="shared" si="877"/>
        <v>0</v>
      </c>
      <c r="TW57" s="375">
        <f t="shared" si="1187"/>
        <v>0</v>
      </c>
      <c r="TX57" s="374">
        <f t="shared" si="1478"/>
        <v>0</v>
      </c>
      <c r="TY57" s="270">
        <f t="shared" si="1479"/>
        <v>0</v>
      </c>
      <c r="TZ57" s="270">
        <f t="shared" si="1188"/>
        <v>0</v>
      </c>
      <c r="UA57" s="375">
        <f t="shared" si="1189"/>
        <v>0</v>
      </c>
      <c r="UB57" s="374">
        <f t="shared" si="1480"/>
        <v>0</v>
      </c>
      <c r="UC57" s="270">
        <f t="shared" si="1481"/>
        <v>0</v>
      </c>
      <c r="UD57" s="270">
        <f t="shared" si="1190"/>
        <v>0</v>
      </c>
      <c r="UE57" s="375">
        <f t="shared" si="1191"/>
        <v>0</v>
      </c>
      <c r="UF57" s="374">
        <f t="shared" si="1482"/>
        <v>0</v>
      </c>
      <c r="UG57" s="270">
        <f t="shared" si="1483"/>
        <v>0</v>
      </c>
      <c r="UH57" s="270">
        <f t="shared" si="1192"/>
        <v>0</v>
      </c>
      <c r="UI57" s="375">
        <f t="shared" si="1193"/>
        <v>0</v>
      </c>
      <c r="UJ57" s="374">
        <f t="shared" si="1484"/>
        <v>0</v>
      </c>
      <c r="UK57" s="270">
        <f t="shared" si="1485"/>
        <v>0</v>
      </c>
      <c r="UL57" s="270">
        <f t="shared" si="1194"/>
        <v>0</v>
      </c>
      <c r="UM57" s="375">
        <f t="shared" si="1195"/>
        <v>0</v>
      </c>
      <c r="UN57" s="374">
        <f t="shared" si="1486"/>
        <v>0</v>
      </c>
      <c r="UO57" s="270">
        <f t="shared" si="1487"/>
        <v>0</v>
      </c>
      <c r="UP57" s="270">
        <f t="shared" si="1196"/>
        <v>0</v>
      </c>
      <c r="UQ57" s="375">
        <f t="shared" si="1197"/>
        <v>0</v>
      </c>
      <c r="UR57" s="374">
        <f t="shared" si="1488"/>
        <v>0</v>
      </c>
      <c r="US57" s="270">
        <f t="shared" si="1489"/>
        <v>0</v>
      </c>
      <c r="UT57" s="270">
        <f t="shared" si="1198"/>
        <v>0</v>
      </c>
      <c r="UU57" s="375">
        <f t="shared" si="1199"/>
        <v>0</v>
      </c>
      <c r="UV57" s="374">
        <f t="shared" si="1490"/>
        <v>0</v>
      </c>
      <c r="UW57" s="270">
        <f t="shared" si="1491"/>
        <v>0</v>
      </c>
      <c r="UX57" s="270">
        <f t="shared" si="1200"/>
        <v>0</v>
      </c>
      <c r="UY57" s="375">
        <f t="shared" si="1201"/>
        <v>0</v>
      </c>
      <c r="UZ57" s="374">
        <f t="shared" si="1492"/>
        <v>0</v>
      </c>
      <c r="VA57" s="270">
        <f t="shared" si="1493"/>
        <v>0</v>
      </c>
      <c r="VB57" s="270">
        <f t="shared" si="1202"/>
        <v>0</v>
      </c>
      <c r="VC57" s="375">
        <f t="shared" si="1203"/>
        <v>0</v>
      </c>
      <c r="VD57" s="374">
        <f t="shared" si="1494"/>
        <v>0</v>
      </c>
      <c r="VE57" s="270">
        <f t="shared" si="1495"/>
        <v>0</v>
      </c>
      <c r="VF57" s="270">
        <f t="shared" si="1204"/>
        <v>0</v>
      </c>
      <c r="VG57" s="375">
        <f t="shared" si="1205"/>
        <v>0</v>
      </c>
      <c r="VH57" s="374">
        <f t="shared" si="1496"/>
        <v>0</v>
      </c>
      <c r="VI57" s="270">
        <f t="shared" si="1497"/>
        <v>0</v>
      </c>
      <c r="VJ57" s="270">
        <f t="shared" si="1206"/>
        <v>0</v>
      </c>
      <c r="VK57" s="375">
        <f t="shared" si="1207"/>
        <v>0</v>
      </c>
      <c r="VL57" s="374">
        <f t="shared" si="1498"/>
        <v>0</v>
      </c>
      <c r="VM57" s="270">
        <f t="shared" si="1499"/>
        <v>0</v>
      </c>
      <c r="VN57" s="270">
        <f t="shared" si="1208"/>
        <v>0</v>
      </c>
      <c r="VO57" s="375">
        <f t="shared" si="1209"/>
        <v>0</v>
      </c>
      <c r="VP57" s="374">
        <f t="shared" si="1500"/>
        <v>0</v>
      </c>
      <c r="VQ57" s="270">
        <f t="shared" si="1501"/>
        <v>0</v>
      </c>
      <c r="VR57" s="270">
        <f t="shared" si="1210"/>
        <v>0</v>
      </c>
      <c r="VS57" s="324">
        <f t="shared" si="878"/>
        <v>0</v>
      </c>
      <c r="VT57" s="375">
        <f t="shared" si="1211"/>
        <v>0</v>
      </c>
      <c r="VU57" s="374">
        <f t="shared" si="1502"/>
        <v>0</v>
      </c>
      <c r="VV57" s="270">
        <f t="shared" si="1503"/>
        <v>0</v>
      </c>
      <c r="VW57" s="270">
        <f t="shared" si="1212"/>
        <v>0</v>
      </c>
      <c r="VX57" s="375">
        <f t="shared" si="1213"/>
        <v>0</v>
      </c>
      <c r="VY57" s="374">
        <f t="shared" si="1504"/>
        <v>0</v>
      </c>
      <c r="VZ57" s="270">
        <f t="shared" si="1505"/>
        <v>0</v>
      </c>
      <c r="WA57" s="270">
        <f t="shared" si="1214"/>
        <v>0</v>
      </c>
      <c r="WB57" s="375">
        <f t="shared" si="1215"/>
        <v>0</v>
      </c>
      <c r="WC57" s="374">
        <f t="shared" si="1506"/>
        <v>0</v>
      </c>
      <c r="WD57" s="270">
        <f t="shared" si="1507"/>
        <v>0</v>
      </c>
      <c r="WE57" s="270">
        <f t="shared" si="1216"/>
        <v>0</v>
      </c>
      <c r="WF57" s="375">
        <f t="shared" si="1217"/>
        <v>0</v>
      </c>
      <c r="WG57" s="374">
        <f t="shared" si="1508"/>
        <v>0</v>
      </c>
      <c r="WH57" s="270">
        <f t="shared" si="1509"/>
        <v>0</v>
      </c>
      <c r="WI57" s="270">
        <f t="shared" si="1218"/>
        <v>0</v>
      </c>
      <c r="WJ57" s="375">
        <f t="shared" si="1219"/>
        <v>0</v>
      </c>
      <c r="WK57" s="374">
        <f t="shared" si="1510"/>
        <v>0</v>
      </c>
      <c r="WL57" s="270">
        <f t="shared" si="1511"/>
        <v>0</v>
      </c>
      <c r="WM57" s="270">
        <f t="shared" si="1220"/>
        <v>0</v>
      </c>
      <c r="WN57" s="375">
        <f t="shared" si="1221"/>
        <v>0</v>
      </c>
      <c r="WO57" s="374">
        <f t="shared" si="1512"/>
        <v>0</v>
      </c>
      <c r="WP57" s="270">
        <f t="shared" si="1513"/>
        <v>0</v>
      </c>
      <c r="WQ57" s="270">
        <f t="shared" si="1222"/>
        <v>0</v>
      </c>
      <c r="WR57" s="375">
        <f t="shared" si="1223"/>
        <v>0</v>
      </c>
      <c r="WS57" s="374">
        <f t="shared" si="1514"/>
        <v>0</v>
      </c>
      <c r="WT57" s="270">
        <f t="shared" si="1515"/>
        <v>0</v>
      </c>
      <c r="WU57" s="270">
        <f t="shared" si="1224"/>
        <v>0</v>
      </c>
      <c r="WV57" s="375">
        <f t="shared" si="1225"/>
        <v>0</v>
      </c>
      <c r="WW57" s="374">
        <f t="shared" si="1516"/>
        <v>0</v>
      </c>
      <c r="WX57" s="270">
        <f t="shared" si="1517"/>
        <v>0</v>
      </c>
      <c r="WY57" s="270">
        <f t="shared" si="1226"/>
        <v>0</v>
      </c>
      <c r="WZ57" s="375">
        <f t="shared" si="1227"/>
        <v>0</v>
      </c>
      <c r="XA57" s="374">
        <f t="shared" si="1518"/>
        <v>0</v>
      </c>
      <c r="XB57" s="270">
        <f t="shared" si="1519"/>
        <v>0</v>
      </c>
      <c r="XC57" s="270">
        <f t="shared" si="1228"/>
        <v>0</v>
      </c>
      <c r="XD57" s="375">
        <f t="shared" si="1229"/>
        <v>0</v>
      </c>
      <c r="XE57" s="374">
        <f t="shared" si="1520"/>
        <v>0</v>
      </c>
      <c r="XF57" s="270">
        <f t="shared" si="1521"/>
        <v>0</v>
      </c>
      <c r="XG57" s="270">
        <f t="shared" si="1230"/>
        <v>0</v>
      </c>
      <c r="XH57" s="375">
        <f t="shared" si="1231"/>
        <v>0</v>
      </c>
      <c r="XI57" s="374">
        <f t="shared" si="1522"/>
        <v>0</v>
      </c>
      <c r="XJ57" s="270">
        <f t="shared" si="1523"/>
        <v>0</v>
      </c>
      <c r="XK57" s="270">
        <f t="shared" si="1232"/>
        <v>0</v>
      </c>
      <c r="XL57" s="375">
        <f t="shared" si="1233"/>
        <v>0</v>
      </c>
      <c r="XM57" s="374">
        <f t="shared" si="1524"/>
        <v>0</v>
      </c>
      <c r="XN57" s="270">
        <f t="shared" si="1525"/>
        <v>0</v>
      </c>
      <c r="XO57" s="270">
        <f t="shared" si="1234"/>
        <v>0</v>
      </c>
      <c r="XP57" s="324">
        <f t="shared" si="879"/>
        <v>0</v>
      </c>
      <c r="XQ57" s="375">
        <f t="shared" si="1235"/>
        <v>0</v>
      </c>
      <c r="XR57" s="374">
        <f t="shared" si="1526"/>
        <v>0</v>
      </c>
      <c r="XS57" s="270">
        <f t="shared" si="1527"/>
        <v>0</v>
      </c>
      <c r="XT57" s="270">
        <f t="shared" si="1236"/>
        <v>0</v>
      </c>
      <c r="XU57" s="375">
        <f t="shared" si="1237"/>
        <v>0</v>
      </c>
      <c r="XV57" s="374">
        <f t="shared" si="1528"/>
        <v>0</v>
      </c>
      <c r="XW57" s="270">
        <f t="shared" si="1529"/>
        <v>0</v>
      </c>
      <c r="XX57" s="270">
        <f t="shared" si="1238"/>
        <v>0</v>
      </c>
      <c r="XY57" s="375">
        <f t="shared" si="1239"/>
        <v>0</v>
      </c>
      <c r="XZ57" s="374">
        <f t="shared" si="1530"/>
        <v>0</v>
      </c>
      <c r="YA57" s="270">
        <f t="shared" si="1531"/>
        <v>0</v>
      </c>
      <c r="YB57" s="270">
        <f t="shared" si="1240"/>
        <v>0</v>
      </c>
      <c r="YC57" s="375">
        <f t="shared" si="1241"/>
        <v>0</v>
      </c>
      <c r="YD57" s="374">
        <f t="shared" si="1532"/>
        <v>0</v>
      </c>
      <c r="YE57" s="270">
        <f t="shared" si="1533"/>
        <v>0</v>
      </c>
      <c r="YF57" s="270">
        <f t="shared" si="1242"/>
        <v>0</v>
      </c>
      <c r="YG57" s="375">
        <f t="shared" si="1243"/>
        <v>0</v>
      </c>
      <c r="YH57" s="374">
        <f t="shared" si="1534"/>
        <v>0</v>
      </c>
      <c r="YI57" s="270">
        <f t="shared" si="1535"/>
        <v>0</v>
      </c>
      <c r="YJ57" s="270">
        <f t="shared" si="1244"/>
        <v>0</v>
      </c>
      <c r="YK57" s="375">
        <f t="shared" si="1245"/>
        <v>0</v>
      </c>
      <c r="YL57" s="374">
        <f t="shared" si="1536"/>
        <v>0</v>
      </c>
      <c r="YM57" s="270">
        <f t="shared" si="1537"/>
        <v>0</v>
      </c>
      <c r="YN57" s="270">
        <f t="shared" si="1246"/>
        <v>0</v>
      </c>
      <c r="YO57" s="375">
        <f t="shared" si="1247"/>
        <v>0</v>
      </c>
      <c r="YP57" s="374">
        <f t="shared" si="1538"/>
        <v>0</v>
      </c>
      <c r="YQ57" s="270">
        <f t="shared" si="1539"/>
        <v>0</v>
      </c>
      <c r="YR57" s="270">
        <f t="shared" si="1248"/>
        <v>0</v>
      </c>
      <c r="YS57" s="375">
        <f t="shared" si="1249"/>
        <v>0</v>
      </c>
      <c r="YT57" s="374">
        <f t="shared" si="1540"/>
        <v>0</v>
      </c>
      <c r="YU57" s="270">
        <f t="shared" si="1541"/>
        <v>0</v>
      </c>
      <c r="YV57" s="270">
        <f t="shared" si="1250"/>
        <v>0</v>
      </c>
      <c r="YW57" s="375">
        <f t="shared" si="1251"/>
        <v>0</v>
      </c>
      <c r="YX57" s="374">
        <f t="shared" si="1542"/>
        <v>0</v>
      </c>
      <c r="YY57" s="270">
        <f t="shared" si="1543"/>
        <v>0</v>
      </c>
      <c r="YZ57" s="270">
        <f t="shared" si="1252"/>
        <v>0</v>
      </c>
      <c r="ZA57" s="375">
        <f t="shared" si="1253"/>
        <v>0</v>
      </c>
      <c r="ZB57" s="374">
        <f t="shared" si="1544"/>
        <v>0</v>
      </c>
      <c r="ZC57" s="270">
        <f t="shared" si="1545"/>
        <v>0</v>
      </c>
      <c r="ZD57" s="270">
        <f t="shared" si="1254"/>
        <v>0</v>
      </c>
      <c r="ZE57" s="375">
        <f t="shared" si="1255"/>
        <v>0</v>
      </c>
      <c r="ZF57" s="374">
        <f t="shared" si="1546"/>
        <v>0</v>
      </c>
      <c r="ZG57" s="270">
        <f t="shared" si="1547"/>
        <v>0</v>
      </c>
      <c r="ZH57" s="270">
        <f t="shared" si="1256"/>
        <v>0</v>
      </c>
      <c r="ZI57" s="375">
        <f t="shared" si="1257"/>
        <v>0</v>
      </c>
      <c r="ZJ57" s="374">
        <f t="shared" si="1548"/>
        <v>0</v>
      </c>
      <c r="ZK57" s="270">
        <f t="shared" si="1258"/>
        <v>0</v>
      </c>
      <c r="ZL57" s="270">
        <f t="shared" si="1259"/>
        <v>0</v>
      </c>
      <c r="ZM57" s="324">
        <f t="shared" si="880"/>
        <v>0</v>
      </c>
    </row>
    <row r="58" spans="1:689" hidden="1" outlineLevel="1" x14ac:dyDescent="0.3">
      <c r="A58" s="361">
        <f>B58*'Input sheet'!$C$11</f>
        <v>0.19</v>
      </c>
      <c r="B58" s="362">
        <v>0.19</v>
      </c>
      <c r="C58" s="367" t="s">
        <v>163</v>
      </c>
      <c r="D58" s="364">
        <v>0</v>
      </c>
      <c r="E58" s="374">
        <v>0</v>
      </c>
      <c r="F58" s="270">
        <f t="shared" si="881"/>
        <v>0</v>
      </c>
      <c r="G58" s="270">
        <f t="shared" si="882"/>
        <v>0</v>
      </c>
      <c r="H58" s="375">
        <f t="shared" si="883"/>
        <v>0</v>
      </c>
      <c r="I58" s="374">
        <f t="shared" si="1260"/>
        <v>0</v>
      </c>
      <c r="J58" s="270">
        <f t="shared" si="884"/>
        <v>0</v>
      </c>
      <c r="K58" s="270">
        <f t="shared" si="885"/>
        <v>0</v>
      </c>
      <c r="L58" s="375">
        <f t="shared" si="886"/>
        <v>0</v>
      </c>
      <c r="M58" s="374">
        <f t="shared" si="887"/>
        <v>0</v>
      </c>
      <c r="N58" s="270">
        <f t="shared" si="888"/>
        <v>0</v>
      </c>
      <c r="O58" s="270">
        <f t="shared" si="889"/>
        <v>0</v>
      </c>
      <c r="P58" s="375">
        <f t="shared" si="890"/>
        <v>0</v>
      </c>
      <c r="Q58" s="374">
        <f t="shared" si="891"/>
        <v>0</v>
      </c>
      <c r="R58" s="270">
        <f t="shared" si="892"/>
        <v>0</v>
      </c>
      <c r="S58" s="270">
        <f t="shared" si="893"/>
        <v>0</v>
      </c>
      <c r="T58" s="375">
        <f t="shared" si="894"/>
        <v>0</v>
      </c>
      <c r="U58" s="374">
        <f t="shared" si="895"/>
        <v>0</v>
      </c>
      <c r="V58" s="270">
        <f t="shared" si="896"/>
        <v>0</v>
      </c>
      <c r="W58" s="270">
        <f t="shared" si="897"/>
        <v>0</v>
      </c>
      <c r="X58" s="375">
        <f t="shared" si="898"/>
        <v>0</v>
      </c>
      <c r="Y58" s="374">
        <f t="shared" si="899"/>
        <v>0</v>
      </c>
      <c r="Z58" s="270">
        <f t="shared" si="900"/>
        <v>0</v>
      </c>
      <c r="AA58" s="270">
        <f t="shared" si="901"/>
        <v>0</v>
      </c>
      <c r="AB58" s="375">
        <f t="shared" si="902"/>
        <v>0</v>
      </c>
      <c r="AC58" s="374">
        <f t="shared" si="903"/>
        <v>0</v>
      </c>
      <c r="AD58" s="270">
        <f t="shared" si="904"/>
        <v>0</v>
      </c>
      <c r="AE58" s="270">
        <f t="shared" si="905"/>
        <v>0</v>
      </c>
      <c r="AF58" s="375">
        <f t="shared" si="906"/>
        <v>0</v>
      </c>
      <c r="AG58" s="374">
        <f t="shared" si="907"/>
        <v>0</v>
      </c>
      <c r="AH58" s="270">
        <f t="shared" si="908"/>
        <v>0</v>
      </c>
      <c r="AI58" s="270">
        <f t="shared" si="909"/>
        <v>0</v>
      </c>
      <c r="AJ58" s="375">
        <f t="shared" si="910"/>
        <v>0</v>
      </c>
      <c r="AK58" s="374">
        <f t="shared" si="911"/>
        <v>0</v>
      </c>
      <c r="AL58" s="270">
        <f t="shared" si="912"/>
        <v>0</v>
      </c>
      <c r="AM58" s="270">
        <f t="shared" si="913"/>
        <v>0</v>
      </c>
      <c r="AN58" s="375">
        <f t="shared" si="914"/>
        <v>0</v>
      </c>
      <c r="AO58" s="374">
        <f t="shared" si="915"/>
        <v>0</v>
      </c>
      <c r="AP58" s="270">
        <f t="shared" si="916"/>
        <v>0</v>
      </c>
      <c r="AQ58" s="270">
        <f t="shared" si="917"/>
        <v>0</v>
      </c>
      <c r="AR58" s="375">
        <f t="shared" si="918"/>
        <v>0</v>
      </c>
      <c r="AS58" s="374">
        <f t="shared" si="919"/>
        <v>0</v>
      </c>
      <c r="AT58" s="270">
        <f t="shared" si="920"/>
        <v>0</v>
      </c>
      <c r="AU58" s="270">
        <f t="shared" si="921"/>
        <v>0</v>
      </c>
      <c r="AV58" s="375">
        <f t="shared" si="922"/>
        <v>0</v>
      </c>
      <c r="AW58" s="374">
        <f t="shared" si="923"/>
        <v>0</v>
      </c>
      <c r="AX58" s="270">
        <f t="shared" si="924"/>
        <v>0</v>
      </c>
      <c r="AY58" s="270">
        <f t="shared" si="925"/>
        <v>0</v>
      </c>
      <c r="AZ58" s="324">
        <f t="shared" si="867"/>
        <v>0</v>
      </c>
      <c r="BA58" s="375">
        <f t="shared" si="1549"/>
        <v>0</v>
      </c>
      <c r="BB58" s="374">
        <f t="shared" si="1550"/>
        <v>0</v>
      </c>
      <c r="BC58" s="270">
        <f t="shared" si="926"/>
        <v>0</v>
      </c>
      <c r="BD58" s="270">
        <f t="shared" si="927"/>
        <v>0</v>
      </c>
      <c r="BE58" s="375">
        <f t="shared" si="928"/>
        <v>0</v>
      </c>
      <c r="BF58" s="374">
        <f t="shared" si="929"/>
        <v>0</v>
      </c>
      <c r="BG58" s="270">
        <f t="shared" si="930"/>
        <v>0</v>
      </c>
      <c r="BH58" s="270">
        <f t="shared" si="931"/>
        <v>0</v>
      </c>
      <c r="BI58" s="375">
        <f t="shared" si="932"/>
        <v>0</v>
      </c>
      <c r="BJ58" s="374">
        <f t="shared" si="933"/>
        <v>0</v>
      </c>
      <c r="BK58" s="270">
        <f t="shared" si="934"/>
        <v>0</v>
      </c>
      <c r="BL58" s="270">
        <f t="shared" si="935"/>
        <v>0</v>
      </c>
      <c r="BM58" s="375">
        <f t="shared" si="936"/>
        <v>0</v>
      </c>
      <c r="BN58" s="374">
        <f t="shared" si="937"/>
        <v>0</v>
      </c>
      <c r="BO58" s="270">
        <f t="shared" si="938"/>
        <v>0</v>
      </c>
      <c r="BP58" s="270">
        <f t="shared" si="939"/>
        <v>0</v>
      </c>
      <c r="BQ58" s="375">
        <f t="shared" si="940"/>
        <v>0</v>
      </c>
      <c r="BR58" s="374">
        <f t="shared" si="941"/>
        <v>0</v>
      </c>
      <c r="BS58" s="270">
        <f t="shared" si="942"/>
        <v>0</v>
      </c>
      <c r="BT58" s="270">
        <f t="shared" si="943"/>
        <v>0</v>
      </c>
      <c r="BU58" s="375">
        <f t="shared" si="944"/>
        <v>0</v>
      </c>
      <c r="BV58" s="374">
        <f t="shared" si="945"/>
        <v>0</v>
      </c>
      <c r="BW58" s="270">
        <f t="shared" si="946"/>
        <v>0</v>
      </c>
      <c r="BX58" s="270">
        <f t="shared" si="947"/>
        <v>0</v>
      </c>
      <c r="BY58" s="375">
        <f t="shared" si="948"/>
        <v>0</v>
      </c>
      <c r="BZ58" s="374">
        <f t="shared" si="949"/>
        <v>0</v>
      </c>
      <c r="CA58" s="270">
        <f t="shared" si="950"/>
        <v>0</v>
      </c>
      <c r="CB58" s="270">
        <f t="shared" si="951"/>
        <v>0</v>
      </c>
      <c r="CC58" s="375">
        <f t="shared" si="952"/>
        <v>0</v>
      </c>
      <c r="CD58" s="374">
        <f t="shared" si="953"/>
        <v>0</v>
      </c>
      <c r="CE58" s="270">
        <f t="shared" si="954"/>
        <v>0</v>
      </c>
      <c r="CF58" s="270">
        <f t="shared" si="955"/>
        <v>0</v>
      </c>
      <c r="CG58" s="375">
        <f t="shared" si="956"/>
        <v>0</v>
      </c>
      <c r="CH58" s="374">
        <f t="shared" si="957"/>
        <v>0</v>
      </c>
      <c r="CI58" s="270">
        <f t="shared" si="958"/>
        <v>0</v>
      </c>
      <c r="CJ58" s="270">
        <f t="shared" si="959"/>
        <v>0</v>
      </c>
      <c r="CK58" s="375">
        <f t="shared" si="960"/>
        <v>0</v>
      </c>
      <c r="CL58" s="374">
        <f t="shared" si="961"/>
        <v>0</v>
      </c>
      <c r="CM58" s="270">
        <f t="shared" si="962"/>
        <v>0</v>
      </c>
      <c r="CN58" s="270">
        <f t="shared" si="963"/>
        <v>0</v>
      </c>
      <c r="CO58" s="375">
        <f t="shared" si="964"/>
        <v>0</v>
      </c>
      <c r="CP58" s="374">
        <f t="shared" si="965"/>
        <v>0</v>
      </c>
      <c r="CQ58" s="270">
        <f t="shared" si="966"/>
        <v>0</v>
      </c>
      <c r="CR58" s="270">
        <f t="shared" si="967"/>
        <v>0</v>
      </c>
      <c r="CS58" s="375">
        <f t="shared" si="968"/>
        <v>0</v>
      </c>
      <c r="CT58" s="374">
        <f t="shared" si="969"/>
        <v>0</v>
      </c>
      <c r="CU58" s="270">
        <f t="shared" si="970"/>
        <v>0</v>
      </c>
      <c r="CV58" s="270">
        <f t="shared" si="971"/>
        <v>0</v>
      </c>
      <c r="CW58" s="324">
        <f t="shared" si="868"/>
        <v>0</v>
      </c>
      <c r="CX58" s="375">
        <f t="shared" si="1261"/>
        <v>0</v>
      </c>
      <c r="CY58" s="374">
        <f t="shared" si="1262"/>
        <v>0</v>
      </c>
      <c r="CZ58" s="270">
        <f t="shared" si="1263"/>
        <v>0</v>
      </c>
      <c r="DA58" s="270">
        <f t="shared" si="972"/>
        <v>0</v>
      </c>
      <c r="DB58" s="375">
        <f t="shared" si="973"/>
        <v>0</v>
      </c>
      <c r="DC58" s="374">
        <f t="shared" si="1264"/>
        <v>0</v>
      </c>
      <c r="DD58" s="270">
        <f t="shared" si="1265"/>
        <v>0</v>
      </c>
      <c r="DE58" s="270">
        <f t="shared" si="974"/>
        <v>0</v>
      </c>
      <c r="DF58" s="375">
        <f t="shared" si="975"/>
        <v>0</v>
      </c>
      <c r="DG58" s="374">
        <f t="shared" si="1266"/>
        <v>0</v>
      </c>
      <c r="DH58" s="270">
        <f t="shared" si="1267"/>
        <v>0</v>
      </c>
      <c r="DI58" s="270">
        <f t="shared" si="976"/>
        <v>0</v>
      </c>
      <c r="DJ58" s="375">
        <f t="shared" si="977"/>
        <v>0</v>
      </c>
      <c r="DK58" s="374">
        <f t="shared" si="1268"/>
        <v>0</v>
      </c>
      <c r="DL58" s="270">
        <f t="shared" si="1269"/>
        <v>0</v>
      </c>
      <c r="DM58" s="270">
        <f t="shared" si="978"/>
        <v>0</v>
      </c>
      <c r="DN58" s="375">
        <f t="shared" si="979"/>
        <v>0</v>
      </c>
      <c r="DO58" s="374">
        <f t="shared" si="1270"/>
        <v>0</v>
      </c>
      <c r="DP58" s="270">
        <f t="shared" si="1271"/>
        <v>0</v>
      </c>
      <c r="DQ58" s="270">
        <f t="shared" si="980"/>
        <v>0</v>
      </c>
      <c r="DR58" s="375">
        <f t="shared" si="981"/>
        <v>0</v>
      </c>
      <c r="DS58" s="374">
        <f t="shared" si="1272"/>
        <v>0</v>
      </c>
      <c r="DT58" s="270">
        <f t="shared" si="1273"/>
        <v>0</v>
      </c>
      <c r="DU58" s="270">
        <f t="shared" si="982"/>
        <v>0</v>
      </c>
      <c r="DV58" s="375">
        <f t="shared" si="983"/>
        <v>0</v>
      </c>
      <c r="DW58" s="374">
        <f t="shared" si="1274"/>
        <v>0</v>
      </c>
      <c r="DX58" s="270">
        <f t="shared" si="1275"/>
        <v>0</v>
      </c>
      <c r="DY58" s="270">
        <f t="shared" si="984"/>
        <v>0</v>
      </c>
      <c r="DZ58" s="375">
        <f t="shared" si="985"/>
        <v>0</v>
      </c>
      <c r="EA58" s="374">
        <f t="shared" si="1276"/>
        <v>0</v>
      </c>
      <c r="EB58" s="270">
        <f t="shared" si="1277"/>
        <v>0</v>
      </c>
      <c r="EC58" s="270">
        <f t="shared" si="986"/>
        <v>0</v>
      </c>
      <c r="ED58" s="375">
        <f t="shared" si="987"/>
        <v>0</v>
      </c>
      <c r="EE58" s="374">
        <f t="shared" si="1278"/>
        <v>0</v>
      </c>
      <c r="EF58" s="270">
        <f t="shared" si="1279"/>
        <v>0</v>
      </c>
      <c r="EG58" s="270">
        <f t="shared" si="988"/>
        <v>0</v>
      </c>
      <c r="EH58" s="375">
        <f t="shared" si="989"/>
        <v>0</v>
      </c>
      <c r="EI58" s="374">
        <f t="shared" si="1280"/>
        <v>0</v>
      </c>
      <c r="EJ58" s="270">
        <f t="shared" si="1281"/>
        <v>0</v>
      </c>
      <c r="EK58" s="270">
        <f t="shared" si="990"/>
        <v>0</v>
      </c>
      <c r="EL58" s="375">
        <f t="shared" si="991"/>
        <v>0</v>
      </c>
      <c r="EM58" s="374">
        <f t="shared" si="1282"/>
        <v>0</v>
      </c>
      <c r="EN58" s="270">
        <f t="shared" si="1283"/>
        <v>0</v>
      </c>
      <c r="EO58" s="270">
        <f t="shared" si="992"/>
        <v>0</v>
      </c>
      <c r="EP58" s="375">
        <f t="shared" si="993"/>
        <v>0</v>
      </c>
      <c r="EQ58" s="374">
        <f t="shared" si="1284"/>
        <v>0</v>
      </c>
      <c r="ER58" s="270">
        <f t="shared" si="1285"/>
        <v>0</v>
      </c>
      <c r="ES58" s="270">
        <f t="shared" si="994"/>
        <v>0</v>
      </c>
      <c r="ET58" s="324">
        <f t="shared" si="869"/>
        <v>0</v>
      </c>
      <c r="EU58" s="375">
        <f t="shared" si="995"/>
        <v>0</v>
      </c>
      <c r="EV58" s="374">
        <f t="shared" si="1286"/>
        <v>0</v>
      </c>
      <c r="EW58" s="270">
        <f t="shared" si="1287"/>
        <v>0</v>
      </c>
      <c r="EX58" s="270">
        <f t="shared" si="996"/>
        <v>0</v>
      </c>
      <c r="EY58" s="375">
        <f t="shared" si="997"/>
        <v>0</v>
      </c>
      <c r="EZ58" s="374">
        <f t="shared" si="1288"/>
        <v>0</v>
      </c>
      <c r="FA58" s="270">
        <f t="shared" si="1289"/>
        <v>0</v>
      </c>
      <c r="FB58" s="270">
        <f t="shared" si="998"/>
        <v>0</v>
      </c>
      <c r="FC58" s="375">
        <f t="shared" si="999"/>
        <v>0</v>
      </c>
      <c r="FD58" s="374">
        <f t="shared" si="1290"/>
        <v>0</v>
      </c>
      <c r="FE58" s="270">
        <f t="shared" si="1291"/>
        <v>0</v>
      </c>
      <c r="FF58" s="270">
        <f t="shared" si="1000"/>
        <v>0</v>
      </c>
      <c r="FG58" s="375">
        <f t="shared" si="1001"/>
        <v>0</v>
      </c>
      <c r="FH58" s="374">
        <f t="shared" si="1292"/>
        <v>0</v>
      </c>
      <c r="FI58" s="270">
        <f t="shared" si="1293"/>
        <v>0</v>
      </c>
      <c r="FJ58" s="270">
        <f t="shared" si="1002"/>
        <v>0</v>
      </c>
      <c r="FK58" s="375">
        <f t="shared" si="1003"/>
        <v>0</v>
      </c>
      <c r="FL58" s="374">
        <f t="shared" si="1294"/>
        <v>0</v>
      </c>
      <c r="FM58" s="270">
        <f t="shared" si="1295"/>
        <v>0</v>
      </c>
      <c r="FN58" s="270">
        <f t="shared" si="1004"/>
        <v>0</v>
      </c>
      <c r="FO58" s="375">
        <f t="shared" si="1005"/>
        <v>0</v>
      </c>
      <c r="FP58" s="374">
        <f t="shared" si="1296"/>
        <v>0</v>
      </c>
      <c r="FQ58" s="270">
        <f t="shared" si="1297"/>
        <v>0</v>
      </c>
      <c r="FR58" s="270">
        <f t="shared" si="1006"/>
        <v>0</v>
      </c>
      <c r="FS58" s="375">
        <f t="shared" si="1007"/>
        <v>0</v>
      </c>
      <c r="FT58" s="374">
        <f t="shared" si="1298"/>
        <v>0</v>
      </c>
      <c r="FU58" s="270">
        <f t="shared" si="1299"/>
        <v>0</v>
      </c>
      <c r="FV58" s="270">
        <f t="shared" si="1008"/>
        <v>0</v>
      </c>
      <c r="FW58" s="375">
        <f t="shared" si="1009"/>
        <v>0</v>
      </c>
      <c r="FX58" s="374">
        <f t="shared" si="1300"/>
        <v>0</v>
      </c>
      <c r="FY58" s="270">
        <f t="shared" si="1301"/>
        <v>0</v>
      </c>
      <c r="FZ58" s="270">
        <f t="shared" si="1010"/>
        <v>0</v>
      </c>
      <c r="GA58" s="375">
        <f t="shared" si="1011"/>
        <v>0</v>
      </c>
      <c r="GB58" s="374">
        <f t="shared" si="1302"/>
        <v>0</v>
      </c>
      <c r="GC58" s="270">
        <f t="shared" si="1303"/>
        <v>0</v>
      </c>
      <c r="GD58" s="270">
        <f t="shared" si="1012"/>
        <v>0</v>
      </c>
      <c r="GE58" s="375">
        <f t="shared" si="1013"/>
        <v>0</v>
      </c>
      <c r="GF58" s="374">
        <f t="shared" si="1304"/>
        <v>0</v>
      </c>
      <c r="GG58" s="270">
        <f t="shared" si="1305"/>
        <v>0</v>
      </c>
      <c r="GH58" s="270">
        <f t="shared" si="1014"/>
        <v>0</v>
      </c>
      <c r="GI58" s="375">
        <f t="shared" si="1015"/>
        <v>0</v>
      </c>
      <c r="GJ58" s="374">
        <f t="shared" si="1306"/>
        <v>0</v>
      </c>
      <c r="GK58" s="270">
        <f t="shared" si="1307"/>
        <v>0</v>
      </c>
      <c r="GL58" s="270">
        <f t="shared" si="1016"/>
        <v>0</v>
      </c>
      <c r="GM58" s="375">
        <f t="shared" si="1017"/>
        <v>0</v>
      </c>
      <c r="GN58" s="374">
        <f t="shared" si="1308"/>
        <v>0</v>
      </c>
      <c r="GO58" s="270">
        <f t="shared" si="1309"/>
        <v>0</v>
      </c>
      <c r="GP58" s="270">
        <f t="shared" si="1018"/>
        <v>0</v>
      </c>
      <c r="GQ58" s="324">
        <f t="shared" si="870"/>
        <v>0</v>
      </c>
      <c r="GR58" s="375">
        <f t="shared" si="1019"/>
        <v>0</v>
      </c>
      <c r="GS58" s="374">
        <f t="shared" si="1310"/>
        <v>0</v>
      </c>
      <c r="GT58" s="270">
        <f t="shared" si="1311"/>
        <v>0</v>
      </c>
      <c r="GU58" s="270">
        <f t="shared" si="1020"/>
        <v>0</v>
      </c>
      <c r="GV58" s="375">
        <f t="shared" si="1021"/>
        <v>0</v>
      </c>
      <c r="GW58" s="374">
        <f t="shared" si="1312"/>
        <v>0</v>
      </c>
      <c r="GX58" s="270">
        <f t="shared" si="1313"/>
        <v>0</v>
      </c>
      <c r="GY58" s="270">
        <f t="shared" si="1022"/>
        <v>0</v>
      </c>
      <c r="GZ58" s="375">
        <f t="shared" si="1023"/>
        <v>0</v>
      </c>
      <c r="HA58" s="374">
        <f t="shared" si="1314"/>
        <v>0</v>
      </c>
      <c r="HB58" s="270">
        <f t="shared" si="1315"/>
        <v>0</v>
      </c>
      <c r="HC58" s="270">
        <f t="shared" si="1024"/>
        <v>0</v>
      </c>
      <c r="HD58" s="375">
        <f t="shared" si="1025"/>
        <v>0</v>
      </c>
      <c r="HE58" s="374">
        <f t="shared" si="1316"/>
        <v>0</v>
      </c>
      <c r="HF58" s="270">
        <f t="shared" si="1317"/>
        <v>0</v>
      </c>
      <c r="HG58" s="270">
        <f t="shared" si="1026"/>
        <v>0</v>
      </c>
      <c r="HH58" s="375">
        <f t="shared" si="1027"/>
        <v>0</v>
      </c>
      <c r="HI58" s="374">
        <f t="shared" si="1318"/>
        <v>0</v>
      </c>
      <c r="HJ58" s="270">
        <f t="shared" si="1319"/>
        <v>0</v>
      </c>
      <c r="HK58" s="270">
        <f t="shared" si="1028"/>
        <v>0</v>
      </c>
      <c r="HL58" s="375">
        <f t="shared" si="1029"/>
        <v>0</v>
      </c>
      <c r="HM58" s="374">
        <f t="shared" si="1320"/>
        <v>0</v>
      </c>
      <c r="HN58" s="270">
        <f t="shared" si="1321"/>
        <v>0</v>
      </c>
      <c r="HO58" s="270">
        <f t="shared" si="1030"/>
        <v>0</v>
      </c>
      <c r="HP58" s="375">
        <f t="shared" si="1031"/>
        <v>0</v>
      </c>
      <c r="HQ58" s="374">
        <f t="shared" si="1322"/>
        <v>0</v>
      </c>
      <c r="HR58" s="270">
        <f t="shared" si="1323"/>
        <v>0</v>
      </c>
      <c r="HS58" s="270">
        <f t="shared" si="1032"/>
        <v>0</v>
      </c>
      <c r="HT58" s="375">
        <f t="shared" si="1033"/>
        <v>0</v>
      </c>
      <c r="HU58" s="374">
        <f t="shared" si="1324"/>
        <v>0</v>
      </c>
      <c r="HV58" s="270">
        <f t="shared" si="1325"/>
        <v>0</v>
      </c>
      <c r="HW58" s="270">
        <f t="shared" si="1034"/>
        <v>0</v>
      </c>
      <c r="HX58" s="375">
        <f t="shared" si="1035"/>
        <v>0</v>
      </c>
      <c r="HY58" s="374">
        <f t="shared" si="1326"/>
        <v>0</v>
      </c>
      <c r="HZ58" s="270">
        <f t="shared" si="1327"/>
        <v>0</v>
      </c>
      <c r="IA58" s="270">
        <f t="shared" si="1036"/>
        <v>0</v>
      </c>
      <c r="IB58" s="375">
        <f t="shared" si="1037"/>
        <v>0</v>
      </c>
      <c r="IC58" s="374">
        <f t="shared" si="1328"/>
        <v>0</v>
      </c>
      <c r="ID58" s="270">
        <f t="shared" si="1329"/>
        <v>0</v>
      </c>
      <c r="IE58" s="270">
        <f t="shared" si="1038"/>
        <v>0</v>
      </c>
      <c r="IF58" s="375">
        <f t="shared" si="1039"/>
        <v>0</v>
      </c>
      <c r="IG58" s="374">
        <f t="shared" si="1330"/>
        <v>0</v>
      </c>
      <c r="IH58" s="270">
        <f t="shared" si="1331"/>
        <v>0</v>
      </c>
      <c r="II58" s="270">
        <f t="shared" si="1040"/>
        <v>0</v>
      </c>
      <c r="IJ58" s="375">
        <f t="shared" si="1041"/>
        <v>0</v>
      </c>
      <c r="IK58" s="374">
        <f t="shared" si="1332"/>
        <v>0</v>
      </c>
      <c r="IL58" s="270">
        <f t="shared" si="1333"/>
        <v>0</v>
      </c>
      <c r="IM58" s="270">
        <f t="shared" si="1042"/>
        <v>0</v>
      </c>
      <c r="IN58" s="324">
        <f t="shared" si="871"/>
        <v>0</v>
      </c>
      <c r="IO58" s="375">
        <f t="shared" si="1043"/>
        <v>0</v>
      </c>
      <c r="IP58" s="374">
        <f t="shared" si="1334"/>
        <v>0</v>
      </c>
      <c r="IQ58" s="270">
        <f t="shared" si="1335"/>
        <v>0</v>
      </c>
      <c r="IR58" s="270">
        <f t="shared" si="1044"/>
        <v>0</v>
      </c>
      <c r="IS58" s="375">
        <f t="shared" si="1045"/>
        <v>0</v>
      </c>
      <c r="IT58" s="374">
        <f t="shared" si="1336"/>
        <v>0</v>
      </c>
      <c r="IU58" s="270">
        <f t="shared" si="1337"/>
        <v>0</v>
      </c>
      <c r="IV58" s="270">
        <f t="shared" si="1046"/>
        <v>0</v>
      </c>
      <c r="IW58" s="375">
        <f t="shared" si="1047"/>
        <v>0</v>
      </c>
      <c r="IX58" s="374">
        <f t="shared" si="1338"/>
        <v>0</v>
      </c>
      <c r="IY58" s="270">
        <f t="shared" si="1339"/>
        <v>0</v>
      </c>
      <c r="IZ58" s="270">
        <f t="shared" si="1048"/>
        <v>0</v>
      </c>
      <c r="JA58" s="375">
        <f t="shared" si="1049"/>
        <v>0</v>
      </c>
      <c r="JB58" s="374">
        <f t="shared" si="1340"/>
        <v>0</v>
      </c>
      <c r="JC58" s="270">
        <f t="shared" si="1341"/>
        <v>0</v>
      </c>
      <c r="JD58" s="270">
        <f t="shared" si="1050"/>
        <v>0</v>
      </c>
      <c r="JE58" s="375">
        <f t="shared" si="1051"/>
        <v>0</v>
      </c>
      <c r="JF58" s="374">
        <f t="shared" si="1342"/>
        <v>0</v>
      </c>
      <c r="JG58" s="270">
        <f t="shared" si="1343"/>
        <v>0</v>
      </c>
      <c r="JH58" s="270">
        <f t="shared" si="1052"/>
        <v>0</v>
      </c>
      <c r="JI58" s="375">
        <f t="shared" si="1053"/>
        <v>0</v>
      </c>
      <c r="JJ58" s="374">
        <f t="shared" si="1344"/>
        <v>0</v>
      </c>
      <c r="JK58" s="270">
        <f t="shared" si="1345"/>
        <v>0</v>
      </c>
      <c r="JL58" s="270">
        <f t="shared" si="1054"/>
        <v>0</v>
      </c>
      <c r="JM58" s="375">
        <f t="shared" si="1055"/>
        <v>0</v>
      </c>
      <c r="JN58" s="374">
        <f t="shared" si="1346"/>
        <v>0</v>
      </c>
      <c r="JO58" s="270">
        <f t="shared" si="1347"/>
        <v>0</v>
      </c>
      <c r="JP58" s="270">
        <f t="shared" si="1056"/>
        <v>0</v>
      </c>
      <c r="JQ58" s="375">
        <f t="shared" si="1057"/>
        <v>0</v>
      </c>
      <c r="JR58" s="374">
        <f t="shared" si="1348"/>
        <v>0</v>
      </c>
      <c r="JS58" s="270">
        <f t="shared" si="1349"/>
        <v>0</v>
      </c>
      <c r="JT58" s="270">
        <f t="shared" si="1058"/>
        <v>0</v>
      </c>
      <c r="JU58" s="375">
        <f t="shared" si="1059"/>
        <v>0</v>
      </c>
      <c r="JV58" s="374">
        <f t="shared" si="1350"/>
        <v>0</v>
      </c>
      <c r="JW58" s="270">
        <f t="shared" si="1351"/>
        <v>0</v>
      </c>
      <c r="JX58" s="270">
        <f t="shared" si="1060"/>
        <v>0</v>
      </c>
      <c r="JY58" s="375">
        <f t="shared" si="1061"/>
        <v>0</v>
      </c>
      <c r="JZ58" s="374">
        <f t="shared" si="1352"/>
        <v>0</v>
      </c>
      <c r="KA58" s="270">
        <f t="shared" si="1353"/>
        <v>0</v>
      </c>
      <c r="KB58" s="270">
        <f t="shared" si="1062"/>
        <v>0</v>
      </c>
      <c r="KC58" s="375">
        <f t="shared" si="1063"/>
        <v>0</v>
      </c>
      <c r="KD58" s="374">
        <f t="shared" si="1354"/>
        <v>0</v>
      </c>
      <c r="KE58" s="270">
        <f t="shared" si="1355"/>
        <v>0</v>
      </c>
      <c r="KF58" s="270">
        <f t="shared" si="1064"/>
        <v>0</v>
      </c>
      <c r="KG58" s="375">
        <f t="shared" si="1065"/>
        <v>0</v>
      </c>
      <c r="KH58" s="374">
        <f t="shared" si="1356"/>
        <v>0</v>
      </c>
      <c r="KI58" s="270">
        <f t="shared" si="1357"/>
        <v>0</v>
      </c>
      <c r="KJ58" s="270">
        <f t="shared" si="1066"/>
        <v>0</v>
      </c>
      <c r="KK58" s="324">
        <f t="shared" si="872"/>
        <v>0</v>
      </c>
      <c r="KL58" s="375">
        <f t="shared" si="1067"/>
        <v>0</v>
      </c>
      <c r="KM58" s="374">
        <f t="shared" si="1358"/>
        <v>0</v>
      </c>
      <c r="KN58" s="270">
        <f t="shared" si="1359"/>
        <v>0</v>
      </c>
      <c r="KO58" s="270">
        <f t="shared" si="1068"/>
        <v>0</v>
      </c>
      <c r="KP58" s="375">
        <f t="shared" si="1069"/>
        <v>0</v>
      </c>
      <c r="KQ58" s="374">
        <f t="shared" si="1360"/>
        <v>0</v>
      </c>
      <c r="KR58" s="270">
        <f t="shared" si="1361"/>
        <v>0</v>
      </c>
      <c r="KS58" s="270">
        <f t="shared" si="1070"/>
        <v>0</v>
      </c>
      <c r="KT58" s="375">
        <f t="shared" si="1071"/>
        <v>0</v>
      </c>
      <c r="KU58" s="374">
        <f t="shared" si="1362"/>
        <v>0</v>
      </c>
      <c r="KV58" s="270">
        <f t="shared" si="1363"/>
        <v>0</v>
      </c>
      <c r="KW58" s="270">
        <f t="shared" si="1072"/>
        <v>0</v>
      </c>
      <c r="KX58" s="375">
        <f t="shared" si="1073"/>
        <v>0</v>
      </c>
      <c r="KY58" s="374">
        <f t="shared" si="1364"/>
        <v>0</v>
      </c>
      <c r="KZ58" s="270">
        <f t="shared" si="1365"/>
        <v>0</v>
      </c>
      <c r="LA58" s="270">
        <f t="shared" si="1074"/>
        <v>0</v>
      </c>
      <c r="LB58" s="375">
        <f t="shared" si="1075"/>
        <v>0</v>
      </c>
      <c r="LC58" s="374">
        <f t="shared" si="1366"/>
        <v>0</v>
      </c>
      <c r="LD58" s="270">
        <f t="shared" si="1367"/>
        <v>0</v>
      </c>
      <c r="LE58" s="270">
        <f t="shared" si="1076"/>
        <v>0</v>
      </c>
      <c r="LF58" s="375">
        <f t="shared" si="1077"/>
        <v>0</v>
      </c>
      <c r="LG58" s="374">
        <f t="shared" si="1368"/>
        <v>0</v>
      </c>
      <c r="LH58" s="270">
        <f t="shared" si="1369"/>
        <v>0</v>
      </c>
      <c r="LI58" s="270">
        <f t="shared" si="1078"/>
        <v>0</v>
      </c>
      <c r="LJ58" s="375">
        <f t="shared" si="1079"/>
        <v>0</v>
      </c>
      <c r="LK58" s="374">
        <f t="shared" si="1370"/>
        <v>0</v>
      </c>
      <c r="LL58" s="270">
        <f t="shared" si="1371"/>
        <v>0</v>
      </c>
      <c r="LM58" s="270">
        <f t="shared" si="1080"/>
        <v>0</v>
      </c>
      <c r="LN58" s="375">
        <f t="shared" si="1081"/>
        <v>0</v>
      </c>
      <c r="LO58" s="374">
        <f t="shared" si="1372"/>
        <v>0</v>
      </c>
      <c r="LP58" s="270">
        <f t="shared" si="1373"/>
        <v>0</v>
      </c>
      <c r="LQ58" s="270">
        <f t="shared" si="1082"/>
        <v>0</v>
      </c>
      <c r="LR58" s="375">
        <f t="shared" si="1083"/>
        <v>0</v>
      </c>
      <c r="LS58" s="374">
        <f t="shared" si="1374"/>
        <v>0</v>
      </c>
      <c r="LT58" s="270">
        <f t="shared" si="1375"/>
        <v>0</v>
      </c>
      <c r="LU58" s="270">
        <f t="shared" si="1084"/>
        <v>0</v>
      </c>
      <c r="LV58" s="375">
        <f t="shared" si="1085"/>
        <v>0</v>
      </c>
      <c r="LW58" s="374">
        <f t="shared" si="1376"/>
        <v>0</v>
      </c>
      <c r="LX58" s="270">
        <f t="shared" si="1377"/>
        <v>0</v>
      </c>
      <c r="LY58" s="270">
        <f t="shared" si="1086"/>
        <v>0</v>
      </c>
      <c r="LZ58" s="375">
        <f t="shared" si="1087"/>
        <v>0</v>
      </c>
      <c r="MA58" s="374">
        <f t="shared" si="1378"/>
        <v>0</v>
      </c>
      <c r="MB58" s="270">
        <f t="shared" si="1379"/>
        <v>0</v>
      </c>
      <c r="MC58" s="270">
        <f t="shared" si="1088"/>
        <v>0</v>
      </c>
      <c r="MD58" s="375">
        <f t="shared" si="1089"/>
        <v>0</v>
      </c>
      <c r="ME58" s="374">
        <f t="shared" si="1380"/>
        <v>0</v>
      </c>
      <c r="MF58" s="270">
        <f t="shared" si="1381"/>
        <v>0</v>
      </c>
      <c r="MG58" s="270">
        <f t="shared" si="1090"/>
        <v>0</v>
      </c>
      <c r="MH58" s="324">
        <f t="shared" si="873"/>
        <v>0</v>
      </c>
      <c r="MI58" s="375">
        <f t="shared" si="1091"/>
        <v>0</v>
      </c>
      <c r="MJ58" s="374">
        <f t="shared" si="1382"/>
        <v>0</v>
      </c>
      <c r="MK58" s="270">
        <f t="shared" si="1383"/>
        <v>0</v>
      </c>
      <c r="ML58" s="270">
        <f t="shared" si="1092"/>
        <v>0</v>
      </c>
      <c r="MM58" s="375">
        <f t="shared" si="1093"/>
        <v>0</v>
      </c>
      <c r="MN58" s="374">
        <f t="shared" si="1384"/>
        <v>0</v>
      </c>
      <c r="MO58" s="270">
        <f t="shared" si="1385"/>
        <v>0</v>
      </c>
      <c r="MP58" s="270">
        <f t="shared" si="1094"/>
        <v>0</v>
      </c>
      <c r="MQ58" s="375">
        <f t="shared" si="1095"/>
        <v>0</v>
      </c>
      <c r="MR58" s="374">
        <f t="shared" si="1386"/>
        <v>0</v>
      </c>
      <c r="MS58" s="270">
        <f t="shared" si="1387"/>
        <v>0</v>
      </c>
      <c r="MT58" s="270">
        <f t="shared" si="1096"/>
        <v>0</v>
      </c>
      <c r="MU58" s="375">
        <f t="shared" si="1097"/>
        <v>0</v>
      </c>
      <c r="MV58" s="374">
        <f t="shared" si="1388"/>
        <v>0</v>
      </c>
      <c r="MW58" s="270">
        <f t="shared" si="1389"/>
        <v>0</v>
      </c>
      <c r="MX58" s="270">
        <f t="shared" si="1098"/>
        <v>0</v>
      </c>
      <c r="MY58" s="375">
        <f t="shared" si="1099"/>
        <v>0</v>
      </c>
      <c r="MZ58" s="374">
        <f t="shared" si="1390"/>
        <v>0</v>
      </c>
      <c r="NA58" s="270">
        <f t="shared" si="1391"/>
        <v>0</v>
      </c>
      <c r="NB58" s="270">
        <f t="shared" si="1100"/>
        <v>0</v>
      </c>
      <c r="NC58" s="375">
        <f t="shared" si="1101"/>
        <v>0</v>
      </c>
      <c r="ND58" s="374">
        <f t="shared" si="1392"/>
        <v>0</v>
      </c>
      <c r="NE58" s="270">
        <f t="shared" si="1393"/>
        <v>0</v>
      </c>
      <c r="NF58" s="270">
        <f t="shared" si="1102"/>
        <v>0</v>
      </c>
      <c r="NG58" s="375">
        <f t="shared" si="1103"/>
        <v>0</v>
      </c>
      <c r="NH58" s="374">
        <f t="shared" si="1394"/>
        <v>0</v>
      </c>
      <c r="NI58" s="270">
        <f t="shared" si="1395"/>
        <v>0</v>
      </c>
      <c r="NJ58" s="270">
        <f t="shared" si="1104"/>
        <v>0</v>
      </c>
      <c r="NK58" s="375">
        <f t="shared" si="1105"/>
        <v>0</v>
      </c>
      <c r="NL58" s="374">
        <f t="shared" si="1396"/>
        <v>0</v>
      </c>
      <c r="NM58" s="270">
        <f t="shared" si="1397"/>
        <v>0</v>
      </c>
      <c r="NN58" s="270">
        <f t="shared" si="1106"/>
        <v>0</v>
      </c>
      <c r="NO58" s="375">
        <f t="shared" si="1107"/>
        <v>0</v>
      </c>
      <c r="NP58" s="374">
        <f t="shared" si="1398"/>
        <v>0</v>
      </c>
      <c r="NQ58" s="270">
        <f t="shared" si="1399"/>
        <v>0</v>
      </c>
      <c r="NR58" s="270">
        <f t="shared" si="1108"/>
        <v>0</v>
      </c>
      <c r="NS58" s="375">
        <f t="shared" si="1109"/>
        <v>0</v>
      </c>
      <c r="NT58" s="374">
        <f t="shared" si="1400"/>
        <v>0</v>
      </c>
      <c r="NU58" s="270">
        <f t="shared" si="1401"/>
        <v>0</v>
      </c>
      <c r="NV58" s="270">
        <f t="shared" si="1110"/>
        <v>0</v>
      </c>
      <c r="NW58" s="375">
        <f t="shared" si="1111"/>
        <v>0</v>
      </c>
      <c r="NX58" s="374">
        <f t="shared" si="1402"/>
        <v>0</v>
      </c>
      <c r="NY58" s="270">
        <f t="shared" si="1403"/>
        <v>0</v>
      </c>
      <c r="NZ58" s="270">
        <f t="shared" si="1112"/>
        <v>0</v>
      </c>
      <c r="OA58" s="375">
        <f t="shared" si="1113"/>
        <v>0</v>
      </c>
      <c r="OB58" s="374">
        <f t="shared" si="1404"/>
        <v>0</v>
      </c>
      <c r="OC58" s="270">
        <f t="shared" si="1405"/>
        <v>0</v>
      </c>
      <c r="OD58" s="270">
        <f t="shared" si="1114"/>
        <v>0</v>
      </c>
      <c r="OE58" s="324">
        <f t="shared" si="874"/>
        <v>0</v>
      </c>
      <c r="OF58" s="375">
        <f t="shared" si="1115"/>
        <v>0</v>
      </c>
      <c r="OG58" s="374">
        <f t="shared" si="1406"/>
        <v>0</v>
      </c>
      <c r="OH58" s="270">
        <f t="shared" si="1407"/>
        <v>0</v>
      </c>
      <c r="OI58" s="270">
        <f t="shared" si="1116"/>
        <v>0</v>
      </c>
      <c r="OJ58" s="375">
        <f t="shared" si="1117"/>
        <v>0</v>
      </c>
      <c r="OK58" s="374">
        <f t="shared" si="1408"/>
        <v>0</v>
      </c>
      <c r="OL58" s="270">
        <f t="shared" si="1409"/>
        <v>0</v>
      </c>
      <c r="OM58" s="270">
        <f t="shared" si="1118"/>
        <v>0</v>
      </c>
      <c r="ON58" s="375">
        <f t="shared" si="1119"/>
        <v>0</v>
      </c>
      <c r="OO58" s="374">
        <f t="shared" si="1410"/>
        <v>0</v>
      </c>
      <c r="OP58" s="270">
        <f t="shared" si="1411"/>
        <v>0</v>
      </c>
      <c r="OQ58" s="270">
        <f t="shared" si="1120"/>
        <v>0</v>
      </c>
      <c r="OR58" s="375">
        <f t="shared" si="1121"/>
        <v>0</v>
      </c>
      <c r="OS58" s="374">
        <f t="shared" si="1412"/>
        <v>0</v>
      </c>
      <c r="OT58" s="270">
        <f t="shared" si="1413"/>
        <v>0</v>
      </c>
      <c r="OU58" s="270">
        <f t="shared" si="1122"/>
        <v>0</v>
      </c>
      <c r="OV58" s="375">
        <f t="shared" si="1123"/>
        <v>0</v>
      </c>
      <c r="OW58" s="374">
        <f t="shared" si="1414"/>
        <v>0</v>
      </c>
      <c r="OX58" s="270">
        <f t="shared" si="1415"/>
        <v>0</v>
      </c>
      <c r="OY58" s="270">
        <f t="shared" si="1124"/>
        <v>0</v>
      </c>
      <c r="OZ58" s="375">
        <f t="shared" si="1125"/>
        <v>0</v>
      </c>
      <c r="PA58" s="374">
        <f t="shared" si="1416"/>
        <v>0</v>
      </c>
      <c r="PB58" s="270">
        <f t="shared" si="1417"/>
        <v>0</v>
      </c>
      <c r="PC58" s="270">
        <f t="shared" si="1126"/>
        <v>0</v>
      </c>
      <c r="PD58" s="375">
        <f t="shared" si="1127"/>
        <v>0</v>
      </c>
      <c r="PE58" s="374">
        <f t="shared" si="1418"/>
        <v>0</v>
      </c>
      <c r="PF58" s="270">
        <f t="shared" si="1419"/>
        <v>0</v>
      </c>
      <c r="PG58" s="270">
        <f t="shared" si="1128"/>
        <v>0</v>
      </c>
      <c r="PH58" s="375">
        <f t="shared" si="1129"/>
        <v>0</v>
      </c>
      <c r="PI58" s="374">
        <f t="shared" si="1420"/>
        <v>0</v>
      </c>
      <c r="PJ58" s="270">
        <f t="shared" si="1421"/>
        <v>0</v>
      </c>
      <c r="PK58" s="270">
        <f t="shared" si="1130"/>
        <v>0</v>
      </c>
      <c r="PL58" s="375">
        <f t="shared" si="1131"/>
        <v>0</v>
      </c>
      <c r="PM58" s="374">
        <f t="shared" si="1422"/>
        <v>0</v>
      </c>
      <c r="PN58" s="270">
        <f t="shared" si="1423"/>
        <v>0</v>
      </c>
      <c r="PO58" s="270">
        <f t="shared" si="1132"/>
        <v>0</v>
      </c>
      <c r="PP58" s="375">
        <f t="shared" si="1133"/>
        <v>0</v>
      </c>
      <c r="PQ58" s="374">
        <f t="shared" si="1424"/>
        <v>0</v>
      </c>
      <c r="PR58" s="270">
        <f t="shared" si="1425"/>
        <v>0</v>
      </c>
      <c r="PS58" s="270">
        <f t="shared" si="1134"/>
        <v>0</v>
      </c>
      <c r="PT58" s="375">
        <f t="shared" si="1135"/>
        <v>0</v>
      </c>
      <c r="PU58" s="374">
        <f t="shared" si="1426"/>
        <v>0</v>
      </c>
      <c r="PV58" s="270">
        <f t="shared" si="1427"/>
        <v>0</v>
      </c>
      <c r="PW58" s="270">
        <f t="shared" si="1136"/>
        <v>0</v>
      </c>
      <c r="PX58" s="375">
        <f t="shared" si="1137"/>
        <v>0</v>
      </c>
      <c r="PY58" s="374">
        <f t="shared" si="1428"/>
        <v>0</v>
      </c>
      <c r="PZ58" s="270">
        <f t="shared" si="1429"/>
        <v>0</v>
      </c>
      <c r="QA58" s="270">
        <f t="shared" si="1138"/>
        <v>0</v>
      </c>
      <c r="QB58" s="324">
        <f t="shared" si="875"/>
        <v>0</v>
      </c>
      <c r="QC58" s="375">
        <f t="shared" si="1139"/>
        <v>0</v>
      </c>
      <c r="QD58" s="374">
        <f t="shared" si="1430"/>
        <v>0</v>
      </c>
      <c r="QE58" s="270">
        <f t="shared" si="1431"/>
        <v>0</v>
      </c>
      <c r="QF58" s="270">
        <f t="shared" si="1140"/>
        <v>0</v>
      </c>
      <c r="QG58" s="375">
        <f t="shared" si="1141"/>
        <v>0</v>
      </c>
      <c r="QH58" s="374">
        <f t="shared" si="1432"/>
        <v>0</v>
      </c>
      <c r="QI58" s="270">
        <f t="shared" si="1433"/>
        <v>0</v>
      </c>
      <c r="QJ58" s="270">
        <f t="shared" si="1142"/>
        <v>0</v>
      </c>
      <c r="QK58" s="375">
        <f t="shared" si="1143"/>
        <v>0</v>
      </c>
      <c r="QL58" s="374">
        <f t="shared" si="1434"/>
        <v>0</v>
      </c>
      <c r="QM58" s="270">
        <f t="shared" si="1435"/>
        <v>0</v>
      </c>
      <c r="QN58" s="270">
        <f t="shared" si="1144"/>
        <v>0</v>
      </c>
      <c r="QO58" s="375">
        <f t="shared" si="1145"/>
        <v>0</v>
      </c>
      <c r="QP58" s="374">
        <f t="shared" si="1436"/>
        <v>0</v>
      </c>
      <c r="QQ58" s="270">
        <f t="shared" si="1437"/>
        <v>0</v>
      </c>
      <c r="QR58" s="270">
        <f t="shared" si="1146"/>
        <v>0</v>
      </c>
      <c r="QS58" s="375">
        <f t="shared" si="1147"/>
        <v>0</v>
      </c>
      <c r="QT58" s="374">
        <f t="shared" si="1438"/>
        <v>0</v>
      </c>
      <c r="QU58" s="270">
        <f t="shared" si="1439"/>
        <v>0</v>
      </c>
      <c r="QV58" s="270">
        <f t="shared" si="1148"/>
        <v>0</v>
      </c>
      <c r="QW58" s="375">
        <f t="shared" si="1149"/>
        <v>0</v>
      </c>
      <c r="QX58" s="374">
        <f t="shared" si="1440"/>
        <v>0</v>
      </c>
      <c r="QY58" s="270">
        <f t="shared" si="1441"/>
        <v>0</v>
      </c>
      <c r="QZ58" s="270">
        <f t="shared" si="1150"/>
        <v>0</v>
      </c>
      <c r="RA58" s="375">
        <f t="shared" si="1151"/>
        <v>0</v>
      </c>
      <c r="RB58" s="374">
        <f t="shared" si="1442"/>
        <v>0</v>
      </c>
      <c r="RC58" s="270">
        <f t="shared" si="1443"/>
        <v>0</v>
      </c>
      <c r="RD58" s="270">
        <f t="shared" si="1152"/>
        <v>0</v>
      </c>
      <c r="RE58" s="375">
        <f t="shared" si="1153"/>
        <v>0</v>
      </c>
      <c r="RF58" s="374">
        <f t="shared" si="1444"/>
        <v>0</v>
      </c>
      <c r="RG58" s="270">
        <f t="shared" si="1445"/>
        <v>0</v>
      </c>
      <c r="RH58" s="270">
        <f t="shared" si="1154"/>
        <v>0</v>
      </c>
      <c r="RI58" s="375">
        <f t="shared" si="1155"/>
        <v>0</v>
      </c>
      <c r="RJ58" s="374">
        <f t="shared" si="1446"/>
        <v>0</v>
      </c>
      <c r="RK58" s="270">
        <f t="shared" si="1447"/>
        <v>0</v>
      </c>
      <c r="RL58" s="270">
        <f t="shared" si="1156"/>
        <v>0</v>
      </c>
      <c r="RM58" s="375">
        <f t="shared" si="1157"/>
        <v>0</v>
      </c>
      <c r="RN58" s="374">
        <f t="shared" si="1448"/>
        <v>0</v>
      </c>
      <c r="RO58" s="270">
        <f t="shared" si="1449"/>
        <v>0</v>
      </c>
      <c r="RP58" s="270">
        <f t="shared" si="1158"/>
        <v>0</v>
      </c>
      <c r="RQ58" s="375">
        <f t="shared" si="1159"/>
        <v>0</v>
      </c>
      <c r="RR58" s="374">
        <f t="shared" si="1450"/>
        <v>0</v>
      </c>
      <c r="RS58" s="270">
        <f t="shared" si="1451"/>
        <v>0</v>
      </c>
      <c r="RT58" s="270">
        <f t="shared" si="1160"/>
        <v>0</v>
      </c>
      <c r="RU58" s="375">
        <f t="shared" si="1161"/>
        <v>0</v>
      </c>
      <c r="RV58" s="374">
        <f t="shared" si="1452"/>
        <v>0</v>
      </c>
      <c r="RW58" s="270">
        <f t="shared" si="1453"/>
        <v>0</v>
      </c>
      <c r="RX58" s="270">
        <f t="shared" si="1162"/>
        <v>0</v>
      </c>
      <c r="RY58" s="324">
        <f t="shared" si="876"/>
        <v>0</v>
      </c>
      <c r="RZ58" s="375">
        <f t="shared" si="1163"/>
        <v>0</v>
      </c>
      <c r="SA58" s="374">
        <f t="shared" si="1454"/>
        <v>0</v>
      </c>
      <c r="SB58" s="270">
        <f t="shared" si="1455"/>
        <v>0</v>
      </c>
      <c r="SC58" s="270">
        <f t="shared" si="1164"/>
        <v>0</v>
      </c>
      <c r="SD58" s="375">
        <f t="shared" si="1165"/>
        <v>0</v>
      </c>
      <c r="SE58" s="374">
        <f t="shared" si="1456"/>
        <v>0</v>
      </c>
      <c r="SF58" s="270">
        <f t="shared" si="1457"/>
        <v>0</v>
      </c>
      <c r="SG58" s="270">
        <f t="shared" si="1166"/>
        <v>0</v>
      </c>
      <c r="SH58" s="375">
        <f t="shared" si="1167"/>
        <v>0</v>
      </c>
      <c r="SI58" s="374">
        <f t="shared" si="1458"/>
        <v>0</v>
      </c>
      <c r="SJ58" s="270">
        <f t="shared" si="1459"/>
        <v>0</v>
      </c>
      <c r="SK58" s="270">
        <f t="shared" si="1168"/>
        <v>0</v>
      </c>
      <c r="SL58" s="375">
        <f t="shared" si="1169"/>
        <v>0</v>
      </c>
      <c r="SM58" s="374">
        <f t="shared" si="1460"/>
        <v>0</v>
      </c>
      <c r="SN58" s="270">
        <f t="shared" si="1461"/>
        <v>0</v>
      </c>
      <c r="SO58" s="270">
        <f t="shared" si="1170"/>
        <v>0</v>
      </c>
      <c r="SP58" s="375">
        <f t="shared" si="1171"/>
        <v>0</v>
      </c>
      <c r="SQ58" s="374">
        <f t="shared" si="1462"/>
        <v>0</v>
      </c>
      <c r="SR58" s="270">
        <f t="shared" si="1463"/>
        <v>0</v>
      </c>
      <c r="SS58" s="270">
        <f t="shared" si="1172"/>
        <v>0</v>
      </c>
      <c r="ST58" s="375">
        <f t="shared" si="1173"/>
        <v>0</v>
      </c>
      <c r="SU58" s="374">
        <f t="shared" si="1464"/>
        <v>0</v>
      </c>
      <c r="SV58" s="270">
        <f t="shared" si="1465"/>
        <v>0</v>
      </c>
      <c r="SW58" s="270">
        <f t="shared" si="1174"/>
        <v>0</v>
      </c>
      <c r="SX58" s="375">
        <f t="shared" si="1175"/>
        <v>0</v>
      </c>
      <c r="SY58" s="374">
        <f t="shared" si="1466"/>
        <v>0</v>
      </c>
      <c r="SZ58" s="270">
        <f t="shared" si="1467"/>
        <v>0</v>
      </c>
      <c r="TA58" s="270">
        <f t="shared" si="1176"/>
        <v>0</v>
      </c>
      <c r="TB58" s="375">
        <f t="shared" si="1177"/>
        <v>0</v>
      </c>
      <c r="TC58" s="374">
        <f t="shared" si="1468"/>
        <v>0</v>
      </c>
      <c r="TD58" s="270">
        <f t="shared" si="1469"/>
        <v>0</v>
      </c>
      <c r="TE58" s="270">
        <f t="shared" si="1178"/>
        <v>0</v>
      </c>
      <c r="TF58" s="375">
        <f t="shared" si="1179"/>
        <v>0</v>
      </c>
      <c r="TG58" s="374">
        <f t="shared" si="1470"/>
        <v>0</v>
      </c>
      <c r="TH58" s="270">
        <f t="shared" si="1471"/>
        <v>0</v>
      </c>
      <c r="TI58" s="270">
        <f t="shared" si="1180"/>
        <v>0</v>
      </c>
      <c r="TJ58" s="375">
        <f t="shared" si="1181"/>
        <v>0</v>
      </c>
      <c r="TK58" s="374">
        <f t="shared" si="1472"/>
        <v>0</v>
      </c>
      <c r="TL58" s="270">
        <f t="shared" si="1473"/>
        <v>0</v>
      </c>
      <c r="TM58" s="270">
        <f t="shared" si="1182"/>
        <v>0</v>
      </c>
      <c r="TN58" s="375">
        <f t="shared" si="1183"/>
        <v>0</v>
      </c>
      <c r="TO58" s="374">
        <f t="shared" si="1474"/>
        <v>0</v>
      </c>
      <c r="TP58" s="270">
        <f t="shared" si="1475"/>
        <v>0</v>
      </c>
      <c r="TQ58" s="270">
        <f t="shared" si="1184"/>
        <v>0</v>
      </c>
      <c r="TR58" s="375">
        <f t="shared" si="1185"/>
        <v>0</v>
      </c>
      <c r="TS58" s="374">
        <f t="shared" si="1476"/>
        <v>0</v>
      </c>
      <c r="TT58" s="270">
        <f t="shared" si="1477"/>
        <v>0</v>
      </c>
      <c r="TU58" s="270">
        <f t="shared" si="1186"/>
        <v>0</v>
      </c>
      <c r="TV58" s="324">
        <f t="shared" si="877"/>
        <v>0</v>
      </c>
      <c r="TW58" s="375">
        <f t="shared" si="1187"/>
        <v>0</v>
      </c>
      <c r="TX58" s="374">
        <f t="shared" si="1478"/>
        <v>0</v>
      </c>
      <c r="TY58" s="270">
        <f t="shared" si="1479"/>
        <v>0</v>
      </c>
      <c r="TZ58" s="270">
        <f t="shared" si="1188"/>
        <v>0</v>
      </c>
      <c r="UA58" s="375">
        <f t="shared" si="1189"/>
        <v>0</v>
      </c>
      <c r="UB58" s="374">
        <f t="shared" si="1480"/>
        <v>0</v>
      </c>
      <c r="UC58" s="270">
        <f t="shared" si="1481"/>
        <v>0</v>
      </c>
      <c r="UD58" s="270">
        <f t="shared" si="1190"/>
        <v>0</v>
      </c>
      <c r="UE58" s="375">
        <f t="shared" si="1191"/>
        <v>0</v>
      </c>
      <c r="UF58" s="374">
        <f t="shared" si="1482"/>
        <v>0</v>
      </c>
      <c r="UG58" s="270">
        <f t="shared" si="1483"/>
        <v>0</v>
      </c>
      <c r="UH58" s="270">
        <f t="shared" si="1192"/>
        <v>0</v>
      </c>
      <c r="UI58" s="375">
        <f t="shared" si="1193"/>
        <v>0</v>
      </c>
      <c r="UJ58" s="374">
        <f t="shared" si="1484"/>
        <v>0</v>
      </c>
      <c r="UK58" s="270">
        <f t="shared" si="1485"/>
        <v>0</v>
      </c>
      <c r="UL58" s="270">
        <f t="shared" si="1194"/>
        <v>0</v>
      </c>
      <c r="UM58" s="375">
        <f t="shared" si="1195"/>
        <v>0</v>
      </c>
      <c r="UN58" s="374">
        <f t="shared" si="1486"/>
        <v>0</v>
      </c>
      <c r="UO58" s="270">
        <f t="shared" si="1487"/>
        <v>0</v>
      </c>
      <c r="UP58" s="270">
        <f t="shared" si="1196"/>
        <v>0</v>
      </c>
      <c r="UQ58" s="375">
        <f t="shared" si="1197"/>
        <v>0</v>
      </c>
      <c r="UR58" s="374">
        <f t="shared" si="1488"/>
        <v>0</v>
      </c>
      <c r="US58" s="270">
        <f t="shared" si="1489"/>
        <v>0</v>
      </c>
      <c r="UT58" s="270">
        <f t="shared" si="1198"/>
        <v>0</v>
      </c>
      <c r="UU58" s="375">
        <f t="shared" si="1199"/>
        <v>0</v>
      </c>
      <c r="UV58" s="374">
        <f t="shared" si="1490"/>
        <v>0</v>
      </c>
      <c r="UW58" s="270">
        <f t="shared" si="1491"/>
        <v>0</v>
      </c>
      <c r="UX58" s="270">
        <f t="shared" si="1200"/>
        <v>0</v>
      </c>
      <c r="UY58" s="375">
        <f t="shared" si="1201"/>
        <v>0</v>
      </c>
      <c r="UZ58" s="374">
        <f t="shared" si="1492"/>
        <v>0</v>
      </c>
      <c r="VA58" s="270">
        <f t="shared" si="1493"/>
        <v>0</v>
      </c>
      <c r="VB58" s="270">
        <f t="shared" si="1202"/>
        <v>0</v>
      </c>
      <c r="VC58" s="375">
        <f t="shared" si="1203"/>
        <v>0</v>
      </c>
      <c r="VD58" s="374">
        <f t="shared" si="1494"/>
        <v>0</v>
      </c>
      <c r="VE58" s="270">
        <f t="shared" si="1495"/>
        <v>0</v>
      </c>
      <c r="VF58" s="270">
        <f t="shared" si="1204"/>
        <v>0</v>
      </c>
      <c r="VG58" s="375">
        <f t="shared" si="1205"/>
        <v>0</v>
      </c>
      <c r="VH58" s="374">
        <f t="shared" si="1496"/>
        <v>0</v>
      </c>
      <c r="VI58" s="270">
        <f t="shared" si="1497"/>
        <v>0</v>
      </c>
      <c r="VJ58" s="270">
        <f t="shared" si="1206"/>
        <v>0</v>
      </c>
      <c r="VK58" s="375">
        <f t="shared" si="1207"/>
        <v>0</v>
      </c>
      <c r="VL58" s="374">
        <f t="shared" si="1498"/>
        <v>0</v>
      </c>
      <c r="VM58" s="270">
        <f t="shared" si="1499"/>
        <v>0</v>
      </c>
      <c r="VN58" s="270">
        <f t="shared" si="1208"/>
        <v>0</v>
      </c>
      <c r="VO58" s="375">
        <f t="shared" si="1209"/>
        <v>0</v>
      </c>
      <c r="VP58" s="374">
        <f t="shared" si="1500"/>
        <v>0</v>
      </c>
      <c r="VQ58" s="270">
        <f t="shared" si="1501"/>
        <v>0</v>
      </c>
      <c r="VR58" s="270">
        <f t="shared" si="1210"/>
        <v>0</v>
      </c>
      <c r="VS58" s="324">
        <f t="shared" si="878"/>
        <v>0</v>
      </c>
      <c r="VT58" s="375">
        <f t="shared" si="1211"/>
        <v>0</v>
      </c>
      <c r="VU58" s="374">
        <f t="shared" si="1502"/>
        <v>0</v>
      </c>
      <c r="VV58" s="270">
        <f t="shared" si="1503"/>
        <v>0</v>
      </c>
      <c r="VW58" s="270">
        <f t="shared" si="1212"/>
        <v>0</v>
      </c>
      <c r="VX58" s="375">
        <f t="shared" si="1213"/>
        <v>0</v>
      </c>
      <c r="VY58" s="374">
        <f t="shared" si="1504"/>
        <v>0</v>
      </c>
      <c r="VZ58" s="270">
        <f t="shared" si="1505"/>
        <v>0</v>
      </c>
      <c r="WA58" s="270">
        <f t="shared" si="1214"/>
        <v>0</v>
      </c>
      <c r="WB58" s="375">
        <f t="shared" si="1215"/>
        <v>0</v>
      </c>
      <c r="WC58" s="374">
        <f t="shared" si="1506"/>
        <v>0</v>
      </c>
      <c r="WD58" s="270">
        <f t="shared" si="1507"/>
        <v>0</v>
      </c>
      <c r="WE58" s="270">
        <f t="shared" si="1216"/>
        <v>0</v>
      </c>
      <c r="WF58" s="375">
        <f t="shared" si="1217"/>
        <v>0</v>
      </c>
      <c r="WG58" s="374">
        <f t="shared" si="1508"/>
        <v>0</v>
      </c>
      <c r="WH58" s="270">
        <f t="shared" si="1509"/>
        <v>0</v>
      </c>
      <c r="WI58" s="270">
        <f t="shared" si="1218"/>
        <v>0</v>
      </c>
      <c r="WJ58" s="375">
        <f t="shared" si="1219"/>
        <v>0</v>
      </c>
      <c r="WK58" s="374">
        <f t="shared" si="1510"/>
        <v>0</v>
      </c>
      <c r="WL58" s="270">
        <f t="shared" si="1511"/>
        <v>0</v>
      </c>
      <c r="WM58" s="270">
        <f t="shared" si="1220"/>
        <v>0</v>
      </c>
      <c r="WN58" s="375">
        <f t="shared" si="1221"/>
        <v>0</v>
      </c>
      <c r="WO58" s="374">
        <f t="shared" si="1512"/>
        <v>0</v>
      </c>
      <c r="WP58" s="270">
        <f t="shared" si="1513"/>
        <v>0</v>
      </c>
      <c r="WQ58" s="270">
        <f t="shared" si="1222"/>
        <v>0</v>
      </c>
      <c r="WR58" s="375">
        <f t="shared" si="1223"/>
        <v>0</v>
      </c>
      <c r="WS58" s="374">
        <f t="shared" si="1514"/>
        <v>0</v>
      </c>
      <c r="WT58" s="270">
        <f t="shared" si="1515"/>
        <v>0</v>
      </c>
      <c r="WU58" s="270">
        <f t="shared" si="1224"/>
        <v>0</v>
      </c>
      <c r="WV58" s="375">
        <f t="shared" si="1225"/>
        <v>0</v>
      </c>
      <c r="WW58" s="374">
        <f t="shared" si="1516"/>
        <v>0</v>
      </c>
      <c r="WX58" s="270">
        <f t="shared" si="1517"/>
        <v>0</v>
      </c>
      <c r="WY58" s="270">
        <f t="shared" si="1226"/>
        <v>0</v>
      </c>
      <c r="WZ58" s="375">
        <f t="shared" si="1227"/>
        <v>0</v>
      </c>
      <c r="XA58" s="374">
        <f t="shared" si="1518"/>
        <v>0</v>
      </c>
      <c r="XB58" s="270">
        <f t="shared" si="1519"/>
        <v>0</v>
      </c>
      <c r="XC58" s="270">
        <f t="shared" si="1228"/>
        <v>0</v>
      </c>
      <c r="XD58" s="375">
        <f t="shared" si="1229"/>
        <v>0</v>
      </c>
      <c r="XE58" s="374">
        <f t="shared" si="1520"/>
        <v>0</v>
      </c>
      <c r="XF58" s="270">
        <f t="shared" si="1521"/>
        <v>0</v>
      </c>
      <c r="XG58" s="270">
        <f t="shared" si="1230"/>
        <v>0</v>
      </c>
      <c r="XH58" s="375">
        <f t="shared" si="1231"/>
        <v>0</v>
      </c>
      <c r="XI58" s="374">
        <f t="shared" si="1522"/>
        <v>0</v>
      </c>
      <c r="XJ58" s="270">
        <f t="shared" si="1523"/>
        <v>0</v>
      </c>
      <c r="XK58" s="270">
        <f t="shared" si="1232"/>
        <v>0</v>
      </c>
      <c r="XL58" s="375">
        <f t="shared" si="1233"/>
        <v>0</v>
      </c>
      <c r="XM58" s="374">
        <f t="shared" si="1524"/>
        <v>0</v>
      </c>
      <c r="XN58" s="270">
        <f t="shared" si="1525"/>
        <v>0</v>
      </c>
      <c r="XO58" s="270">
        <f t="shared" si="1234"/>
        <v>0</v>
      </c>
      <c r="XP58" s="324">
        <f t="shared" si="879"/>
        <v>0</v>
      </c>
      <c r="XQ58" s="375">
        <f t="shared" si="1235"/>
        <v>0</v>
      </c>
      <c r="XR58" s="374">
        <f t="shared" si="1526"/>
        <v>0</v>
      </c>
      <c r="XS58" s="270">
        <f t="shared" si="1527"/>
        <v>0</v>
      </c>
      <c r="XT58" s="270">
        <f t="shared" si="1236"/>
        <v>0</v>
      </c>
      <c r="XU58" s="375">
        <f t="shared" si="1237"/>
        <v>0</v>
      </c>
      <c r="XV58" s="374">
        <f t="shared" si="1528"/>
        <v>0</v>
      </c>
      <c r="XW58" s="270">
        <f t="shared" si="1529"/>
        <v>0</v>
      </c>
      <c r="XX58" s="270">
        <f t="shared" si="1238"/>
        <v>0</v>
      </c>
      <c r="XY58" s="375">
        <f t="shared" si="1239"/>
        <v>0</v>
      </c>
      <c r="XZ58" s="374">
        <f t="shared" si="1530"/>
        <v>0</v>
      </c>
      <c r="YA58" s="270">
        <f t="shared" si="1531"/>
        <v>0</v>
      </c>
      <c r="YB58" s="270">
        <f t="shared" si="1240"/>
        <v>0</v>
      </c>
      <c r="YC58" s="375">
        <f t="shared" si="1241"/>
        <v>0</v>
      </c>
      <c r="YD58" s="374">
        <f t="shared" si="1532"/>
        <v>0</v>
      </c>
      <c r="YE58" s="270">
        <f t="shared" si="1533"/>
        <v>0</v>
      </c>
      <c r="YF58" s="270">
        <f t="shared" si="1242"/>
        <v>0</v>
      </c>
      <c r="YG58" s="375">
        <f t="shared" si="1243"/>
        <v>0</v>
      </c>
      <c r="YH58" s="374">
        <f t="shared" si="1534"/>
        <v>0</v>
      </c>
      <c r="YI58" s="270">
        <f t="shared" si="1535"/>
        <v>0</v>
      </c>
      <c r="YJ58" s="270">
        <f t="shared" si="1244"/>
        <v>0</v>
      </c>
      <c r="YK58" s="375">
        <f t="shared" si="1245"/>
        <v>0</v>
      </c>
      <c r="YL58" s="374">
        <f t="shared" si="1536"/>
        <v>0</v>
      </c>
      <c r="YM58" s="270">
        <f t="shared" si="1537"/>
        <v>0</v>
      </c>
      <c r="YN58" s="270">
        <f t="shared" si="1246"/>
        <v>0</v>
      </c>
      <c r="YO58" s="375">
        <f t="shared" si="1247"/>
        <v>0</v>
      </c>
      <c r="YP58" s="374">
        <f t="shared" si="1538"/>
        <v>0</v>
      </c>
      <c r="YQ58" s="270">
        <f t="shared" si="1539"/>
        <v>0</v>
      </c>
      <c r="YR58" s="270">
        <f t="shared" si="1248"/>
        <v>0</v>
      </c>
      <c r="YS58" s="375">
        <f t="shared" si="1249"/>
        <v>0</v>
      </c>
      <c r="YT58" s="374">
        <f t="shared" si="1540"/>
        <v>0</v>
      </c>
      <c r="YU58" s="270">
        <f t="shared" si="1541"/>
        <v>0</v>
      </c>
      <c r="YV58" s="270">
        <f t="shared" si="1250"/>
        <v>0</v>
      </c>
      <c r="YW58" s="375">
        <f t="shared" si="1251"/>
        <v>0</v>
      </c>
      <c r="YX58" s="374">
        <f t="shared" si="1542"/>
        <v>0</v>
      </c>
      <c r="YY58" s="270">
        <f t="shared" si="1543"/>
        <v>0</v>
      </c>
      <c r="YZ58" s="270">
        <f t="shared" si="1252"/>
        <v>0</v>
      </c>
      <c r="ZA58" s="375">
        <f t="shared" si="1253"/>
        <v>0</v>
      </c>
      <c r="ZB58" s="374">
        <f t="shared" si="1544"/>
        <v>0</v>
      </c>
      <c r="ZC58" s="270">
        <f t="shared" si="1545"/>
        <v>0</v>
      </c>
      <c r="ZD58" s="270">
        <f t="shared" si="1254"/>
        <v>0</v>
      </c>
      <c r="ZE58" s="375">
        <f t="shared" si="1255"/>
        <v>0</v>
      </c>
      <c r="ZF58" s="374">
        <f t="shared" si="1546"/>
        <v>0</v>
      </c>
      <c r="ZG58" s="270">
        <f t="shared" si="1547"/>
        <v>0</v>
      </c>
      <c r="ZH58" s="270">
        <f t="shared" si="1256"/>
        <v>0</v>
      </c>
      <c r="ZI58" s="375">
        <f t="shared" si="1257"/>
        <v>0</v>
      </c>
      <c r="ZJ58" s="374">
        <f t="shared" si="1548"/>
        <v>0</v>
      </c>
      <c r="ZK58" s="270">
        <f t="shared" si="1258"/>
        <v>0</v>
      </c>
      <c r="ZL58" s="270">
        <f t="shared" si="1259"/>
        <v>0</v>
      </c>
      <c r="ZM58" s="324">
        <f t="shared" si="880"/>
        <v>0</v>
      </c>
    </row>
    <row r="59" spans="1:689" hidden="1" outlineLevel="1" x14ac:dyDescent="0.3">
      <c r="A59" s="361">
        <f>B59*'Input sheet'!$C$11</f>
        <v>0.19</v>
      </c>
      <c r="B59" s="362">
        <v>0.19</v>
      </c>
      <c r="C59" s="367" t="s">
        <v>163</v>
      </c>
      <c r="D59" s="364">
        <v>0</v>
      </c>
      <c r="E59" s="374">
        <v>0</v>
      </c>
      <c r="F59" s="270">
        <f t="shared" si="881"/>
        <v>0</v>
      </c>
      <c r="G59" s="270">
        <f t="shared" si="882"/>
        <v>0</v>
      </c>
      <c r="H59" s="375">
        <f t="shared" si="883"/>
        <v>0</v>
      </c>
      <c r="I59" s="374">
        <f t="shared" si="1260"/>
        <v>0</v>
      </c>
      <c r="J59" s="270">
        <f t="shared" si="884"/>
        <v>0</v>
      </c>
      <c r="K59" s="270">
        <f t="shared" si="885"/>
        <v>0</v>
      </c>
      <c r="L59" s="375">
        <f t="shared" si="886"/>
        <v>0</v>
      </c>
      <c r="M59" s="374">
        <f t="shared" si="887"/>
        <v>0</v>
      </c>
      <c r="N59" s="270">
        <f t="shared" si="888"/>
        <v>0</v>
      </c>
      <c r="O59" s="270">
        <f t="shared" si="889"/>
        <v>0</v>
      </c>
      <c r="P59" s="375">
        <f t="shared" si="890"/>
        <v>0</v>
      </c>
      <c r="Q59" s="374">
        <f t="shared" si="891"/>
        <v>0</v>
      </c>
      <c r="R59" s="270">
        <f t="shared" si="892"/>
        <v>0</v>
      </c>
      <c r="S59" s="270">
        <f t="shared" si="893"/>
        <v>0</v>
      </c>
      <c r="T59" s="375">
        <f t="shared" si="894"/>
        <v>0</v>
      </c>
      <c r="U59" s="374">
        <f t="shared" si="895"/>
        <v>0</v>
      </c>
      <c r="V59" s="270">
        <f t="shared" si="896"/>
        <v>0</v>
      </c>
      <c r="W59" s="270">
        <f t="shared" si="897"/>
        <v>0</v>
      </c>
      <c r="X59" s="375">
        <f t="shared" si="898"/>
        <v>0</v>
      </c>
      <c r="Y59" s="374">
        <f t="shared" si="899"/>
        <v>0</v>
      </c>
      <c r="Z59" s="270">
        <f t="shared" si="900"/>
        <v>0</v>
      </c>
      <c r="AA59" s="270">
        <f t="shared" si="901"/>
        <v>0</v>
      </c>
      <c r="AB59" s="375">
        <f t="shared" si="902"/>
        <v>0</v>
      </c>
      <c r="AC59" s="374">
        <f t="shared" si="903"/>
        <v>0</v>
      </c>
      <c r="AD59" s="270">
        <f t="shared" si="904"/>
        <v>0</v>
      </c>
      <c r="AE59" s="270">
        <f t="shared" si="905"/>
        <v>0</v>
      </c>
      <c r="AF59" s="375">
        <f t="shared" si="906"/>
        <v>0</v>
      </c>
      <c r="AG59" s="374">
        <f t="shared" si="907"/>
        <v>0</v>
      </c>
      <c r="AH59" s="270">
        <f t="shared" si="908"/>
        <v>0</v>
      </c>
      <c r="AI59" s="270">
        <f t="shared" si="909"/>
        <v>0</v>
      </c>
      <c r="AJ59" s="375">
        <f t="shared" si="910"/>
        <v>0</v>
      </c>
      <c r="AK59" s="374">
        <f t="shared" si="911"/>
        <v>0</v>
      </c>
      <c r="AL59" s="270">
        <f t="shared" si="912"/>
        <v>0</v>
      </c>
      <c r="AM59" s="270">
        <f t="shared" si="913"/>
        <v>0</v>
      </c>
      <c r="AN59" s="375">
        <f t="shared" si="914"/>
        <v>0</v>
      </c>
      <c r="AO59" s="374">
        <f t="shared" si="915"/>
        <v>0</v>
      </c>
      <c r="AP59" s="270">
        <f t="shared" si="916"/>
        <v>0</v>
      </c>
      <c r="AQ59" s="270">
        <f t="shared" si="917"/>
        <v>0</v>
      </c>
      <c r="AR59" s="375">
        <f t="shared" si="918"/>
        <v>0</v>
      </c>
      <c r="AS59" s="374">
        <f t="shared" si="919"/>
        <v>0</v>
      </c>
      <c r="AT59" s="270">
        <f t="shared" si="920"/>
        <v>0</v>
      </c>
      <c r="AU59" s="270">
        <f t="shared" si="921"/>
        <v>0</v>
      </c>
      <c r="AV59" s="375">
        <f t="shared" si="922"/>
        <v>0</v>
      </c>
      <c r="AW59" s="374">
        <f t="shared" si="923"/>
        <v>0</v>
      </c>
      <c r="AX59" s="270">
        <f t="shared" si="924"/>
        <v>0</v>
      </c>
      <c r="AY59" s="270">
        <f t="shared" si="925"/>
        <v>0</v>
      </c>
      <c r="AZ59" s="324">
        <f t="shared" si="867"/>
        <v>0</v>
      </c>
      <c r="BA59" s="375">
        <f t="shared" si="1549"/>
        <v>0</v>
      </c>
      <c r="BB59" s="374">
        <f t="shared" si="1550"/>
        <v>0</v>
      </c>
      <c r="BC59" s="270">
        <f t="shared" si="926"/>
        <v>0</v>
      </c>
      <c r="BD59" s="270">
        <f t="shared" si="927"/>
        <v>0</v>
      </c>
      <c r="BE59" s="375">
        <f t="shared" si="928"/>
        <v>0</v>
      </c>
      <c r="BF59" s="374">
        <f t="shared" si="929"/>
        <v>0</v>
      </c>
      <c r="BG59" s="270">
        <f t="shared" si="930"/>
        <v>0</v>
      </c>
      <c r="BH59" s="270">
        <f t="shared" si="931"/>
        <v>0</v>
      </c>
      <c r="BI59" s="375">
        <f t="shared" si="932"/>
        <v>0</v>
      </c>
      <c r="BJ59" s="374">
        <f t="shared" si="933"/>
        <v>0</v>
      </c>
      <c r="BK59" s="270">
        <f t="shared" si="934"/>
        <v>0</v>
      </c>
      <c r="BL59" s="270">
        <f t="shared" si="935"/>
        <v>0</v>
      </c>
      <c r="BM59" s="375">
        <f t="shared" si="936"/>
        <v>0</v>
      </c>
      <c r="BN59" s="374">
        <f t="shared" si="937"/>
        <v>0</v>
      </c>
      <c r="BO59" s="270">
        <f t="shared" si="938"/>
        <v>0</v>
      </c>
      <c r="BP59" s="270">
        <f t="shared" si="939"/>
        <v>0</v>
      </c>
      <c r="BQ59" s="375">
        <f t="shared" si="940"/>
        <v>0</v>
      </c>
      <c r="BR59" s="374">
        <f t="shared" si="941"/>
        <v>0</v>
      </c>
      <c r="BS59" s="270">
        <f t="shared" si="942"/>
        <v>0</v>
      </c>
      <c r="BT59" s="270">
        <f t="shared" si="943"/>
        <v>0</v>
      </c>
      <c r="BU59" s="375">
        <f t="shared" si="944"/>
        <v>0</v>
      </c>
      <c r="BV59" s="374">
        <f t="shared" si="945"/>
        <v>0</v>
      </c>
      <c r="BW59" s="270">
        <f t="shared" si="946"/>
        <v>0</v>
      </c>
      <c r="BX59" s="270">
        <f t="shared" si="947"/>
        <v>0</v>
      </c>
      <c r="BY59" s="375">
        <f t="shared" si="948"/>
        <v>0</v>
      </c>
      <c r="BZ59" s="374">
        <f t="shared" si="949"/>
        <v>0</v>
      </c>
      <c r="CA59" s="270">
        <f t="shared" si="950"/>
        <v>0</v>
      </c>
      <c r="CB59" s="270">
        <f t="shared" si="951"/>
        <v>0</v>
      </c>
      <c r="CC59" s="375">
        <f t="shared" si="952"/>
        <v>0</v>
      </c>
      <c r="CD59" s="374">
        <f t="shared" si="953"/>
        <v>0</v>
      </c>
      <c r="CE59" s="270">
        <f t="shared" si="954"/>
        <v>0</v>
      </c>
      <c r="CF59" s="270">
        <f t="shared" si="955"/>
        <v>0</v>
      </c>
      <c r="CG59" s="375">
        <f t="shared" si="956"/>
        <v>0</v>
      </c>
      <c r="CH59" s="374">
        <f t="shared" si="957"/>
        <v>0</v>
      </c>
      <c r="CI59" s="270">
        <f t="shared" si="958"/>
        <v>0</v>
      </c>
      <c r="CJ59" s="270">
        <f t="shared" si="959"/>
        <v>0</v>
      </c>
      <c r="CK59" s="375">
        <f t="shared" si="960"/>
        <v>0</v>
      </c>
      <c r="CL59" s="374">
        <f t="shared" si="961"/>
        <v>0</v>
      </c>
      <c r="CM59" s="270">
        <f t="shared" si="962"/>
        <v>0</v>
      </c>
      <c r="CN59" s="270">
        <f t="shared" si="963"/>
        <v>0</v>
      </c>
      <c r="CO59" s="375">
        <f t="shared" si="964"/>
        <v>0</v>
      </c>
      <c r="CP59" s="374">
        <f t="shared" si="965"/>
        <v>0</v>
      </c>
      <c r="CQ59" s="270">
        <f t="shared" si="966"/>
        <v>0</v>
      </c>
      <c r="CR59" s="270">
        <f t="shared" si="967"/>
        <v>0</v>
      </c>
      <c r="CS59" s="375">
        <f t="shared" si="968"/>
        <v>0</v>
      </c>
      <c r="CT59" s="374">
        <f t="shared" si="969"/>
        <v>0</v>
      </c>
      <c r="CU59" s="270">
        <f t="shared" si="970"/>
        <v>0</v>
      </c>
      <c r="CV59" s="270">
        <f t="shared" si="971"/>
        <v>0</v>
      </c>
      <c r="CW59" s="324">
        <f t="shared" si="868"/>
        <v>0</v>
      </c>
      <c r="CX59" s="375">
        <f t="shared" si="1261"/>
        <v>0</v>
      </c>
      <c r="CY59" s="374">
        <f t="shared" si="1262"/>
        <v>0</v>
      </c>
      <c r="CZ59" s="270">
        <f t="shared" si="1263"/>
        <v>0</v>
      </c>
      <c r="DA59" s="270">
        <f t="shared" si="972"/>
        <v>0</v>
      </c>
      <c r="DB59" s="375">
        <f t="shared" si="973"/>
        <v>0</v>
      </c>
      <c r="DC59" s="374">
        <f t="shared" si="1264"/>
        <v>0</v>
      </c>
      <c r="DD59" s="270">
        <f t="shared" si="1265"/>
        <v>0</v>
      </c>
      <c r="DE59" s="270">
        <f t="shared" si="974"/>
        <v>0</v>
      </c>
      <c r="DF59" s="375">
        <f t="shared" si="975"/>
        <v>0</v>
      </c>
      <c r="DG59" s="374">
        <f t="shared" si="1266"/>
        <v>0</v>
      </c>
      <c r="DH59" s="270">
        <f t="shared" si="1267"/>
        <v>0</v>
      </c>
      <c r="DI59" s="270">
        <f t="shared" si="976"/>
        <v>0</v>
      </c>
      <c r="DJ59" s="375">
        <f t="shared" si="977"/>
        <v>0</v>
      </c>
      <c r="DK59" s="374">
        <f t="shared" si="1268"/>
        <v>0</v>
      </c>
      <c r="DL59" s="270">
        <f t="shared" si="1269"/>
        <v>0</v>
      </c>
      <c r="DM59" s="270">
        <f t="shared" si="978"/>
        <v>0</v>
      </c>
      <c r="DN59" s="375">
        <f t="shared" si="979"/>
        <v>0</v>
      </c>
      <c r="DO59" s="374">
        <f t="shared" si="1270"/>
        <v>0</v>
      </c>
      <c r="DP59" s="270">
        <f t="shared" si="1271"/>
        <v>0</v>
      </c>
      <c r="DQ59" s="270">
        <f t="shared" si="980"/>
        <v>0</v>
      </c>
      <c r="DR59" s="375">
        <f t="shared" si="981"/>
        <v>0</v>
      </c>
      <c r="DS59" s="374">
        <f t="shared" si="1272"/>
        <v>0</v>
      </c>
      <c r="DT59" s="270">
        <f t="shared" si="1273"/>
        <v>0</v>
      </c>
      <c r="DU59" s="270">
        <f t="shared" si="982"/>
        <v>0</v>
      </c>
      <c r="DV59" s="375">
        <f t="shared" si="983"/>
        <v>0</v>
      </c>
      <c r="DW59" s="374">
        <f t="shared" si="1274"/>
        <v>0</v>
      </c>
      <c r="DX59" s="270">
        <f t="shared" si="1275"/>
        <v>0</v>
      </c>
      <c r="DY59" s="270">
        <f t="shared" si="984"/>
        <v>0</v>
      </c>
      <c r="DZ59" s="375">
        <f t="shared" si="985"/>
        <v>0</v>
      </c>
      <c r="EA59" s="374">
        <f t="shared" si="1276"/>
        <v>0</v>
      </c>
      <c r="EB59" s="270">
        <f t="shared" si="1277"/>
        <v>0</v>
      </c>
      <c r="EC59" s="270">
        <f t="shared" si="986"/>
        <v>0</v>
      </c>
      <c r="ED59" s="375">
        <f t="shared" si="987"/>
        <v>0</v>
      </c>
      <c r="EE59" s="374">
        <f t="shared" si="1278"/>
        <v>0</v>
      </c>
      <c r="EF59" s="270">
        <f t="shared" si="1279"/>
        <v>0</v>
      </c>
      <c r="EG59" s="270">
        <f t="shared" si="988"/>
        <v>0</v>
      </c>
      <c r="EH59" s="375">
        <f t="shared" si="989"/>
        <v>0</v>
      </c>
      <c r="EI59" s="374">
        <f t="shared" si="1280"/>
        <v>0</v>
      </c>
      <c r="EJ59" s="270">
        <f t="shared" si="1281"/>
        <v>0</v>
      </c>
      <c r="EK59" s="270">
        <f t="shared" si="990"/>
        <v>0</v>
      </c>
      <c r="EL59" s="375">
        <f t="shared" si="991"/>
        <v>0</v>
      </c>
      <c r="EM59" s="374">
        <f t="shared" si="1282"/>
        <v>0</v>
      </c>
      <c r="EN59" s="270">
        <f t="shared" si="1283"/>
        <v>0</v>
      </c>
      <c r="EO59" s="270">
        <f t="shared" si="992"/>
        <v>0</v>
      </c>
      <c r="EP59" s="375">
        <f t="shared" si="993"/>
        <v>0</v>
      </c>
      <c r="EQ59" s="374">
        <f t="shared" si="1284"/>
        <v>0</v>
      </c>
      <c r="ER59" s="270">
        <f t="shared" si="1285"/>
        <v>0</v>
      </c>
      <c r="ES59" s="270">
        <f t="shared" si="994"/>
        <v>0</v>
      </c>
      <c r="ET59" s="324">
        <f t="shared" si="869"/>
        <v>0</v>
      </c>
      <c r="EU59" s="375">
        <f t="shared" si="995"/>
        <v>0</v>
      </c>
      <c r="EV59" s="374">
        <f t="shared" si="1286"/>
        <v>0</v>
      </c>
      <c r="EW59" s="270">
        <f t="shared" si="1287"/>
        <v>0</v>
      </c>
      <c r="EX59" s="270">
        <f t="shared" si="996"/>
        <v>0</v>
      </c>
      <c r="EY59" s="375">
        <f t="shared" si="997"/>
        <v>0</v>
      </c>
      <c r="EZ59" s="374">
        <f t="shared" si="1288"/>
        <v>0</v>
      </c>
      <c r="FA59" s="270">
        <f t="shared" si="1289"/>
        <v>0</v>
      </c>
      <c r="FB59" s="270">
        <f t="shared" si="998"/>
        <v>0</v>
      </c>
      <c r="FC59" s="375">
        <f t="shared" si="999"/>
        <v>0</v>
      </c>
      <c r="FD59" s="374">
        <f t="shared" si="1290"/>
        <v>0</v>
      </c>
      <c r="FE59" s="270">
        <f t="shared" si="1291"/>
        <v>0</v>
      </c>
      <c r="FF59" s="270">
        <f t="shared" si="1000"/>
        <v>0</v>
      </c>
      <c r="FG59" s="375">
        <f t="shared" si="1001"/>
        <v>0</v>
      </c>
      <c r="FH59" s="374">
        <f t="shared" si="1292"/>
        <v>0</v>
      </c>
      <c r="FI59" s="270">
        <f t="shared" si="1293"/>
        <v>0</v>
      </c>
      <c r="FJ59" s="270">
        <f t="shared" si="1002"/>
        <v>0</v>
      </c>
      <c r="FK59" s="375">
        <f t="shared" si="1003"/>
        <v>0</v>
      </c>
      <c r="FL59" s="374">
        <f t="shared" si="1294"/>
        <v>0</v>
      </c>
      <c r="FM59" s="270">
        <f t="shared" si="1295"/>
        <v>0</v>
      </c>
      <c r="FN59" s="270">
        <f t="shared" si="1004"/>
        <v>0</v>
      </c>
      <c r="FO59" s="375">
        <f t="shared" si="1005"/>
        <v>0</v>
      </c>
      <c r="FP59" s="374">
        <f t="shared" si="1296"/>
        <v>0</v>
      </c>
      <c r="FQ59" s="270">
        <f t="shared" si="1297"/>
        <v>0</v>
      </c>
      <c r="FR59" s="270">
        <f t="shared" si="1006"/>
        <v>0</v>
      </c>
      <c r="FS59" s="375">
        <f t="shared" si="1007"/>
        <v>0</v>
      </c>
      <c r="FT59" s="374">
        <f t="shared" si="1298"/>
        <v>0</v>
      </c>
      <c r="FU59" s="270">
        <f t="shared" si="1299"/>
        <v>0</v>
      </c>
      <c r="FV59" s="270">
        <f t="shared" si="1008"/>
        <v>0</v>
      </c>
      <c r="FW59" s="375">
        <f t="shared" si="1009"/>
        <v>0</v>
      </c>
      <c r="FX59" s="374">
        <f t="shared" si="1300"/>
        <v>0</v>
      </c>
      <c r="FY59" s="270">
        <f t="shared" si="1301"/>
        <v>0</v>
      </c>
      <c r="FZ59" s="270">
        <f t="shared" si="1010"/>
        <v>0</v>
      </c>
      <c r="GA59" s="375">
        <f t="shared" si="1011"/>
        <v>0</v>
      </c>
      <c r="GB59" s="374">
        <f t="shared" si="1302"/>
        <v>0</v>
      </c>
      <c r="GC59" s="270">
        <f t="shared" si="1303"/>
        <v>0</v>
      </c>
      <c r="GD59" s="270">
        <f t="shared" si="1012"/>
        <v>0</v>
      </c>
      <c r="GE59" s="375">
        <f t="shared" si="1013"/>
        <v>0</v>
      </c>
      <c r="GF59" s="374">
        <f t="shared" si="1304"/>
        <v>0</v>
      </c>
      <c r="GG59" s="270">
        <f t="shared" si="1305"/>
        <v>0</v>
      </c>
      <c r="GH59" s="270">
        <f t="shared" si="1014"/>
        <v>0</v>
      </c>
      <c r="GI59" s="375">
        <f t="shared" si="1015"/>
        <v>0</v>
      </c>
      <c r="GJ59" s="374">
        <f t="shared" si="1306"/>
        <v>0</v>
      </c>
      <c r="GK59" s="270">
        <f t="shared" si="1307"/>
        <v>0</v>
      </c>
      <c r="GL59" s="270">
        <f t="shared" si="1016"/>
        <v>0</v>
      </c>
      <c r="GM59" s="375">
        <f t="shared" si="1017"/>
        <v>0</v>
      </c>
      <c r="GN59" s="374">
        <f t="shared" si="1308"/>
        <v>0</v>
      </c>
      <c r="GO59" s="270">
        <f t="shared" si="1309"/>
        <v>0</v>
      </c>
      <c r="GP59" s="270">
        <f t="shared" si="1018"/>
        <v>0</v>
      </c>
      <c r="GQ59" s="324">
        <f t="shared" si="870"/>
        <v>0</v>
      </c>
      <c r="GR59" s="375">
        <f t="shared" si="1019"/>
        <v>0</v>
      </c>
      <c r="GS59" s="374">
        <f t="shared" si="1310"/>
        <v>0</v>
      </c>
      <c r="GT59" s="270">
        <f t="shared" si="1311"/>
        <v>0</v>
      </c>
      <c r="GU59" s="270">
        <f t="shared" si="1020"/>
        <v>0</v>
      </c>
      <c r="GV59" s="375">
        <f t="shared" si="1021"/>
        <v>0</v>
      </c>
      <c r="GW59" s="374">
        <f t="shared" si="1312"/>
        <v>0</v>
      </c>
      <c r="GX59" s="270">
        <f t="shared" si="1313"/>
        <v>0</v>
      </c>
      <c r="GY59" s="270">
        <f t="shared" si="1022"/>
        <v>0</v>
      </c>
      <c r="GZ59" s="375">
        <f t="shared" si="1023"/>
        <v>0</v>
      </c>
      <c r="HA59" s="374">
        <f t="shared" si="1314"/>
        <v>0</v>
      </c>
      <c r="HB59" s="270">
        <f t="shared" si="1315"/>
        <v>0</v>
      </c>
      <c r="HC59" s="270">
        <f t="shared" si="1024"/>
        <v>0</v>
      </c>
      <c r="HD59" s="375">
        <f t="shared" si="1025"/>
        <v>0</v>
      </c>
      <c r="HE59" s="374">
        <f t="shared" si="1316"/>
        <v>0</v>
      </c>
      <c r="HF59" s="270">
        <f t="shared" si="1317"/>
        <v>0</v>
      </c>
      <c r="HG59" s="270">
        <f t="shared" si="1026"/>
        <v>0</v>
      </c>
      <c r="HH59" s="375">
        <f t="shared" si="1027"/>
        <v>0</v>
      </c>
      <c r="HI59" s="374">
        <f t="shared" si="1318"/>
        <v>0</v>
      </c>
      <c r="HJ59" s="270">
        <f t="shared" si="1319"/>
        <v>0</v>
      </c>
      <c r="HK59" s="270">
        <f t="shared" si="1028"/>
        <v>0</v>
      </c>
      <c r="HL59" s="375">
        <f t="shared" si="1029"/>
        <v>0</v>
      </c>
      <c r="HM59" s="374">
        <f t="shared" si="1320"/>
        <v>0</v>
      </c>
      <c r="HN59" s="270">
        <f t="shared" si="1321"/>
        <v>0</v>
      </c>
      <c r="HO59" s="270">
        <f t="shared" si="1030"/>
        <v>0</v>
      </c>
      <c r="HP59" s="375">
        <f t="shared" si="1031"/>
        <v>0</v>
      </c>
      <c r="HQ59" s="374">
        <f t="shared" si="1322"/>
        <v>0</v>
      </c>
      <c r="HR59" s="270">
        <f t="shared" si="1323"/>
        <v>0</v>
      </c>
      <c r="HS59" s="270">
        <f t="shared" si="1032"/>
        <v>0</v>
      </c>
      <c r="HT59" s="375">
        <f t="shared" si="1033"/>
        <v>0</v>
      </c>
      <c r="HU59" s="374">
        <f t="shared" si="1324"/>
        <v>0</v>
      </c>
      <c r="HV59" s="270">
        <f t="shared" si="1325"/>
        <v>0</v>
      </c>
      <c r="HW59" s="270">
        <f t="shared" si="1034"/>
        <v>0</v>
      </c>
      <c r="HX59" s="375">
        <f t="shared" si="1035"/>
        <v>0</v>
      </c>
      <c r="HY59" s="374">
        <f t="shared" si="1326"/>
        <v>0</v>
      </c>
      <c r="HZ59" s="270">
        <f t="shared" si="1327"/>
        <v>0</v>
      </c>
      <c r="IA59" s="270">
        <f t="shared" si="1036"/>
        <v>0</v>
      </c>
      <c r="IB59" s="375">
        <f t="shared" si="1037"/>
        <v>0</v>
      </c>
      <c r="IC59" s="374">
        <f t="shared" si="1328"/>
        <v>0</v>
      </c>
      <c r="ID59" s="270">
        <f t="shared" si="1329"/>
        <v>0</v>
      </c>
      <c r="IE59" s="270">
        <f t="shared" si="1038"/>
        <v>0</v>
      </c>
      <c r="IF59" s="375">
        <f t="shared" si="1039"/>
        <v>0</v>
      </c>
      <c r="IG59" s="374">
        <f t="shared" si="1330"/>
        <v>0</v>
      </c>
      <c r="IH59" s="270">
        <f t="shared" si="1331"/>
        <v>0</v>
      </c>
      <c r="II59" s="270">
        <f t="shared" si="1040"/>
        <v>0</v>
      </c>
      <c r="IJ59" s="375">
        <f t="shared" si="1041"/>
        <v>0</v>
      </c>
      <c r="IK59" s="374">
        <f t="shared" si="1332"/>
        <v>0</v>
      </c>
      <c r="IL59" s="270">
        <f t="shared" si="1333"/>
        <v>0</v>
      </c>
      <c r="IM59" s="270">
        <f t="shared" si="1042"/>
        <v>0</v>
      </c>
      <c r="IN59" s="324">
        <f t="shared" si="871"/>
        <v>0</v>
      </c>
      <c r="IO59" s="375">
        <f t="shared" si="1043"/>
        <v>0</v>
      </c>
      <c r="IP59" s="374">
        <f t="shared" si="1334"/>
        <v>0</v>
      </c>
      <c r="IQ59" s="270">
        <f t="shared" si="1335"/>
        <v>0</v>
      </c>
      <c r="IR59" s="270">
        <f t="shared" si="1044"/>
        <v>0</v>
      </c>
      <c r="IS59" s="375">
        <f t="shared" si="1045"/>
        <v>0</v>
      </c>
      <c r="IT59" s="374">
        <f t="shared" si="1336"/>
        <v>0</v>
      </c>
      <c r="IU59" s="270">
        <f t="shared" si="1337"/>
        <v>0</v>
      </c>
      <c r="IV59" s="270">
        <f t="shared" si="1046"/>
        <v>0</v>
      </c>
      <c r="IW59" s="375">
        <f t="shared" si="1047"/>
        <v>0</v>
      </c>
      <c r="IX59" s="374">
        <f t="shared" si="1338"/>
        <v>0</v>
      </c>
      <c r="IY59" s="270">
        <f t="shared" si="1339"/>
        <v>0</v>
      </c>
      <c r="IZ59" s="270">
        <f t="shared" si="1048"/>
        <v>0</v>
      </c>
      <c r="JA59" s="375">
        <f t="shared" si="1049"/>
        <v>0</v>
      </c>
      <c r="JB59" s="374">
        <f t="shared" si="1340"/>
        <v>0</v>
      </c>
      <c r="JC59" s="270">
        <f t="shared" si="1341"/>
        <v>0</v>
      </c>
      <c r="JD59" s="270">
        <f t="shared" si="1050"/>
        <v>0</v>
      </c>
      <c r="JE59" s="375">
        <f t="shared" si="1051"/>
        <v>0</v>
      </c>
      <c r="JF59" s="374">
        <f t="shared" si="1342"/>
        <v>0</v>
      </c>
      <c r="JG59" s="270">
        <f t="shared" si="1343"/>
        <v>0</v>
      </c>
      <c r="JH59" s="270">
        <f t="shared" si="1052"/>
        <v>0</v>
      </c>
      <c r="JI59" s="375">
        <f t="shared" si="1053"/>
        <v>0</v>
      </c>
      <c r="JJ59" s="374">
        <f t="shared" si="1344"/>
        <v>0</v>
      </c>
      <c r="JK59" s="270">
        <f t="shared" si="1345"/>
        <v>0</v>
      </c>
      <c r="JL59" s="270">
        <f t="shared" si="1054"/>
        <v>0</v>
      </c>
      <c r="JM59" s="375">
        <f t="shared" si="1055"/>
        <v>0</v>
      </c>
      <c r="JN59" s="374">
        <f t="shared" si="1346"/>
        <v>0</v>
      </c>
      <c r="JO59" s="270">
        <f t="shared" si="1347"/>
        <v>0</v>
      </c>
      <c r="JP59" s="270">
        <f t="shared" si="1056"/>
        <v>0</v>
      </c>
      <c r="JQ59" s="375">
        <f t="shared" si="1057"/>
        <v>0</v>
      </c>
      <c r="JR59" s="374">
        <f t="shared" si="1348"/>
        <v>0</v>
      </c>
      <c r="JS59" s="270">
        <f t="shared" si="1349"/>
        <v>0</v>
      </c>
      <c r="JT59" s="270">
        <f t="shared" si="1058"/>
        <v>0</v>
      </c>
      <c r="JU59" s="375">
        <f t="shared" si="1059"/>
        <v>0</v>
      </c>
      <c r="JV59" s="374">
        <f t="shared" si="1350"/>
        <v>0</v>
      </c>
      <c r="JW59" s="270">
        <f t="shared" si="1351"/>
        <v>0</v>
      </c>
      <c r="JX59" s="270">
        <f t="shared" si="1060"/>
        <v>0</v>
      </c>
      <c r="JY59" s="375">
        <f t="shared" si="1061"/>
        <v>0</v>
      </c>
      <c r="JZ59" s="374">
        <f t="shared" si="1352"/>
        <v>0</v>
      </c>
      <c r="KA59" s="270">
        <f t="shared" si="1353"/>
        <v>0</v>
      </c>
      <c r="KB59" s="270">
        <f t="shared" si="1062"/>
        <v>0</v>
      </c>
      <c r="KC59" s="375">
        <f t="shared" si="1063"/>
        <v>0</v>
      </c>
      <c r="KD59" s="374">
        <f t="shared" si="1354"/>
        <v>0</v>
      </c>
      <c r="KE59" s="270">
        <f t="shared" si="1355"/>
        <v>0</v>
      </c>
      <c r="KF59" s="270">
        <f t="shared" si="1064"/>
        <v>0</v>
      </c>
      <c r="KG59" s="375">
        <f t="shared" si="1065"/>
        <v>0</v>
      </c>
      <c r="KH59" s="374">
        <f t="shared" si="1356"/>
        <v>0</v>
      </c>
      <c r="KI59" s="270">
        <f t="shared" si="1357"/>
        <v>0</v>
      </c>
      <c r="KJ59" s="270">
        <f t="shared" si="1066"/>
        <v>0</v>
      </c>
      <c r="KK59" s="324">
        <f t="shared" si="872"/>
        <v>0</v>
      </c>
      <c r="KL59" s="375">
        <f t="shared" si="1067"/>
        <v>0</v>
      </c>
      <c r="KM59" s="374">
        <f t="shared" si="1358"/>
        <v>0</v>
      </c>
      <c r="KN59" s="270">
        <f t="shared" si="1359"/>
        <v>0</v>
      </c>
      <c r="KO59" s="270">
        <f t="shared" si="1068"/>
        <v>0</v>
      </c>
      <c r="KP59" s="375">
        <f t="shared" si="1069"/>
        <v>0</v>
      </c>
      <c r="KQ59" s="374">
        <f t="shared" si="1360"/>
        <v>0</v>
      </c>
      <c r="KR59" s="270">
        <f t="shared" si="1361"/>
        <v>0</v>
      </c>
      <c r="KS59" s="270">
        <f t="shared" si="1070"/>
        <v>0</v>
      </c>
      <c r="KT59" s="375">
        <f t="shared" si="1071"/>
        <v>0</v>
      </c>
      <c r="KU59" s="374">
        <f t="shared" si="1362"/>
        <v>0</v>
      </c>
      <c r="KV59" s="270">
        <f t="shared" si="1363"/>
        <v>0</v>
      </c>
      <c r="KW59" s="270">
        <f t="shared" si="1072"/>
        <v>0</v>
      </c>
      <c r="KX59" s="375">
        <f t="shared" si="1073"/>
        <v>0</v>
      </c>
      <c r="KY59" s="374">
        <f t="shared" si="1364"/>
        <v>0</v>
      </c>
      <c r="KZ59" s="270">
        <f t="shared" si="1365"/>
        <v>0</v>
      </c>
      <c r="LA59" s="270">
        <f t="shared" si="1074"/>
        <v>0</v>
      </c>
      <c r="LB59" s="375">
        <f t="shared" si="1075"/>
        <v>0</v>
      </c>
      <c r="LC59" s="374">
        <f t="shared" si="1366"/>
        <v>0</v>
      </c>
      <c r="LD59" s="270">
        <f t="shared" si="1367"/>
        <v>0</v>
      </c>
      <c r="LE59" s="270">
        <f t="shared" si="1076"/>
        <v>0</v>
      </c>
      <c r="LF59" s="375">
        <f t="shared" si="1077"/>
        <v>0</v>
      </c>
      <c r="LG59" s="374">
        <f t="shared" si="1368"/>
        <v>0</v>
      </c>
      <c r="LH59" s="270">
        <f t="shared" si="1369"/>
        <v>0</v>
      </c>
      <c r="LI59" s="270">
        <f t="shared" si="1078"/>
        <v>0</v>
      </c>
      <c r="LJ59" s="375">
        <f t="shared" si="1079"/>
        <v>0</v>
      </c>
      <c r="LK59" s="374">
        <f t="shared" si="1370"/>
        <v>0</v>
      </c>
      <c r="LL59" s="270">
        <f t="shared" si="1371"/>
        <v>0</v>
      </c>
      <c r="LM59" s="270">
        <f t="shared" si="1080"/>
        <v>0</v>
      </c>
      <c r="LN59" s="375">
        <f t="shared" si="1081"/>
        <v>0</v>
      </c>
      <c r="LO59" s="374">
        <f t="shared" si="1372"/>
        <v>0</v>
      </c>
      <c r="LP59" s="270">
        <f t="shared" si="1373"/>
        <v>0</v>
      </c>
      <c r="LQ59" s="270">
        <f t="shared" si="1082"/>
        <v>0</v>
      </c>
      <c r="LR59" s="375">
        <f t="shared" si="1083"/>
        <v>0</v>
      </c>
      <c r="LS59" s="374">
        <f t="shared" si="1374"/>
        <v>0</v>
      </c>
      <c r="LT59" s="270">
        <f t="shared" si="1375"/>
        <v>0</v>
      </c>
      <c r="LU59" s="270">
        <f t="shared" si="1084"/>
        <v>0</v>
      </c>
      <c r="LV59" s="375">
        <f t="shared" si="1085"/>
        <v>0</v>
      </c>
      <c r="LW59" s="374">
        <f t="shared" si="1376"/>
        <v>0</v>
      </c>
      <c r="LX59" s="270">
        <f t="shared" si="1377"/>
        <v>0</v>
      </c>
      <c r="LY59" s="270">
        <f t="shared" si="1086"/>
        <v>0</v>
      </c>
      <c r="LZ59" s="375">
        <f t="shared" si="1087"/>
        <v>0</v>
      </c>
      <c r="MA59" s="374">
        <f t="shared" si="1378"/>
        <v>0</v>
      </c>
      <c r="MB59" s="270">
        <f t="shared" si="1379"/>
        <v>0</v>
      </c>
      <c r="MC59" s="270">
        <f t="shared" si="1088"/>
        <v>0</v>
      </c>
      <c r="MD59" s="375">
        <f t="shared" si="1089"/>
        <v>0</v>
      </c>
      <c r="ME59" s="374">
        <f t="shared" si="1380"/>
        <v>0</v>
      </c>
      <c r="MF59" s="270">
        <f t="shared" si="1381"/>
        <v>0</v>
      </c>
      <c r="MG59" s="270">
        <f t="shared" si="1090"/>
        <v>0</v>
      </c>
      <c r="MH59" s="324">
        <f t="shared" si="873"/>
        <v>0</v>
      </c>
      <c r="MI59" s="375">
        <f t="shared" si="1091"/>
        <v>0</v>
      </c>
      <c r="MJ59" s="374">
        <f t="shared" si="1382"/>
        <v>0</v>
      </c>
      <c r="MK59" s="270">
        <f t="shared" si="1383"/>
        <v>0</v>
      </c>
      <c r="ML59" s="270">
        <f t="shared" si="1092"/>
        <v>0</v>
      </c>
      <c r="MM59" s="375">
        <f t="shared" si="1093"/>
        <v>0</v>
      </c>
      <c r="MN59" s="374">
        <f t="shared" si="1384"/>
        <v>0</v>
      </c>
      <c r="MO59" s="270">
        <f t="shared" si="1385"/>
        <v>0</v>
      </c>
      <c r="MP59" s="270">
        <f t="shared" si="1094"/>
        <v>0</v>
      </c>
      <c r="MQ59" s="375">
        <f t="shared" si="1095"/>
        <v>0</v>
      </c>
      <c r="MR59" s="374">
        <f t="shared" si="1386"/>
        <v>0</v>
      </c>
      <c r="MS59" s="270">
        <f t="shared" si="1387"/>
        <v>0</v>
      </c>
      <c r="MT59" s="270">
        <f t="shared" si="1096"/>
        <v>0</v>
      </c>
      <c r="MU59" s="375">
        <f t="shared" si="1097"/>
        <v>0</v>
      </c>
      <c r="MV59" s="374">
        <f t="shared" si="1388"/>
        <v>0</v>
      </c>
      <c r="MW59" s="270">
        <f t="shared" si="1389"/>
        <v>0</v>
      </c>
      <c r="MX59" s="270">
        <f t="shared" si="1098"/>
        <v>0</v>
      </c>
      <c r="MY59" s="375">
        <f t="shared" si="1099"/>
        <v>0</v>
      </c>
      <c r="MZ59" s="374">
        <f t="shared" si="1390"/>
        <v>0</v>
      </c>
      <c r="NA59" s="270">
        <f t="shared" si="1391"/>
        <v>0</v>
      </c>
      <c r="NB59" s="270">
        <f t="shared" si="1100"/>
        <v>0</v>
      </c>
      <c r="NC59" s="375">
        <f t="shared" si="1101"/>
        <v>0</v>
      </c>
      <c r="ND59" s="374">
        <f t="shared" si="1392"/>
        <v>0</v>
      </c>
      <c r="NE59" s="270">
        <f t="shared" si="1393"/>
        <v>0</v>
      </c>
      <c r="NF59" s="270">
        <f t="shared" si="1102"/>
        <v>0</v>
      </c>
      <c r="NG59" s="375">
        <f t="shared" si="1103"/>
        <v>0</v>
      </c>
      <c r="NH59" s="374">
        <f t="shared" si="1394"/>
        <v>0</v>
      </c>
      <c r="NI59" s="270">
        <f t="shared" si="1395"/>
        <v>0</v>
      </c>
      <c r="NJ59" s="270">
        <f t="shared" si="1104"/>
        <v>0</v>
      </c>
      <c r="NK59" s="375">
        <f t="shared" si="1105"/>
        <v>0</v>
      </c>
      <c r="NL59" s="374">
        <f t="shared" si="1396"/>
        <v>0</v>
      </c>
      <c r="NM59" s="270">
        <f t="shared" si="1397"/>
        <v>0</v>
      </c>
      <c r="NN59" s="270">
        <f t="shared" si="1106"/>
        <v>0</v>
      </c>
      <c r="NO59" s="375">
        <f t="shared" si="1107"/>
        <v>0</v>
      </c>
      <c r="NP59" s="374">
        <f t="shared" si="1398"/>
        <v>0</v>
      </c>
      <c r="NQ59" s="270">
        <f t="shared" si="1399"/>
        <v>0</v>
      </c>
      <c r="NR59" s="270">
        <f t="shared" si="1108"/>
        <v>0</v>
      </c>
      <c r="NS59" s="375">
        <f t="shared" si="1109"/>
        <v>0</v>
      </c>
      <c r="NT59" s="374">
        <f t="shared" si="1400"/>
        <v>0</v>
      </c>
      <c r="NU59" s="270">
        <f t="shared" si="1401"/>
        <v>0</v>
      </c>
      <c r="NV59" s="270">
        <f t="shared" si="1110"/>
        <v>0</v>
      </c>
      <c r="NW59" s="375">
        <f t="shared" si="1111"/>
        <v>0</v>
      </c>
      <c r="NX59" s="374">
        <f t="shared" si="1402"/>
        <v>0</v>
      </c>
      <c r="NY59" s="270">
        <f t="shared" si="1403"/>
        <v>0</v>
      </c>
      <c r="NZ59" s="270">
        <f t="shared" si="1112"/>
        <v>0</v>
      </c>
      <c r="OA59" s="375">
        <f t="shared" si="1113"/>
        <v>0</v>
      </c>
      <c r="OB59" s="374">
        <f t="shared" si="1404"/>
        <v>0</v>
      </c>
      <c r="OC59" s="270">
        <f t="shared" si="1405"/>
        <v>0</v>
      </c>
      <c r="OD59" s="270">
        <f t="shared" si="1114"/>
        <v>0</v>
      </c>
      <c r="OE59" s="324">
        <f t="shared" si="874"/>
        <v>0</v>
      </c>
      <c r="OF59" s="375">
        <f t="shared" si="1115"/>
        <v>0</v>
      </c>
      <c r="OG59" s="374">
        <f t="shared" si="1406"/>
        <v>0</v>
      </c>
      <c r="OH59" s="270">
        <f t="shared" si="1407"/>
        <v>0</v>
      </c>
      <c r="OI59" s="270">
        <f t="shared" si="1116"/>
        <v>0</v>
      </c>
      <c r="OJ59" s="375">
        <f t="shared" si="1117"/>
        <v>0</v>
      </c>
      <c r="OK59" s="374">
        <f t="shared" si="1408"/>
        <v>0</v>
      </c>
      <c r="OL59" s="270">
        <f t="shared" si="1409"/>
        <v>0</v>
      </c>
      <c r="OM59" s="270">
        <f t="shared" si="1118"/>
        <v>0</v>
      </c>
      <c r="ON59" s="375">
        <f t="shared" si="1119"/>
        <v>0</v>
      </c>
      <c r="OO59" s="374">
        <f t="shared" si="1410"/>
        <v>0</v>
      </c>
      <c r="OP59" s="270">
        <f t="shared" si="1411"/>
        <v>0</v>
      </c>
      <c r="OQ59" s="270">
        <f t="shared" si="1120"/>
        <v>0</v>
      </c>
      <c r="OR59" s="375">
        <f t="shared" si="1121"/>
        <v>0</v>
      </c>
      <c r="OS59" s="374">
        <f t="shared" si="1412"/>
        <v>0</v>
      </c>
      <c r="OT59" s="270">
        <f t="shared" si="1413"/>
        <v>0</v>
      </c>
      <c r="OU59" s="270">
        <f t="shared" si="1122"/>
        <v>0</v>
      </c>
      <c r="OV59" s="375">
        <f t="shared" si="1123"/>
        <v>0</v>
      </c>
      <c r="OW59" s="374">
        <f t="shared" si="1414"/>
        <v>0</v>
      </c>
      <c r="OX59" s="270">
        <f t="shared" si="1415"/>
        <v>0</v>
      </c>
      <c r="OY59" s="270">
        <f t="shared" si="1124"/>
        <v>0</v>
      </c>
      <c r="OZ59" s="375">
        <f t="shared" si="1125"/>
        <v>0</v>
      </c>
      <c r="PA59" s="374">
        <f t="shared" si="1416"/>
        <v>0</v>
      </c>
      <c r="PB59" s="270">
        <f t="shared" si="1417"/>
        <v>0</v>
      </c>
      <c r="PC59" s="270">
        <f t="shared" si="1126"/>
        <v>0</v>
      </c>
      <c r="PD59" s="375">
        <f t="shared" si="1127"/>
        <v>0</v>
      </c>
      <c r="PE59" s="374">
        <f t="shared" si="1418"/>
        <v>0</v>
      </c>
      <c r="PF59" s="270">
        <f t="shared" si="1419"/>
        <v>0</v>
      </c>
      <c r="PG59" s="270">
        <f t="shared" si="1128"/>
        <v>0</v>
      </c>
      <c r="PH59" s="375">
        <f t="shared" si="1129"/>
        <v>0</v>
      </c>
      <c r="PI59" s="374">
        <f t="shared" si="1420"/>
        <v>0</v>
      </c>
      <c r="PJ59" s="270">
        <f t="shared" si="1421"/>
        <v>0</v>
      </c>
      <c r="PK59" s="270">
        <f t="shared" si="1130"/>
        <v>0</v>
      </c>
      <c r="PL59" s="375">
        <f t="shared" si="1131"/>
        <v>0</v>
      </c>
      <c r="PM59" s="374">
        <f t="shared" si="1422"/>
        <v>0</v>
      </c>
      <c r="PN59" s="270">
        <f t="shared" si="1423"/>
        <v>0</v>
      </c>
      <c r="PO59" s="270">
        <f t="shared" si="1132"/>
        <v>0</v>
      </c>
      <c r="PP59" s="375">
        <f t="shared" si="1133"/>
        <v>0</v>
      </c>
      <c r="PQ59" s="374">
        <f t="shared" si="1424"/>
        <v>0</v>
      </c>
      <c r="PR59" s="270">
        <f t="shared" si="1425"/>
        <v>0</v>
      </c>
      <c r="PS59" s="270">
        <f t="shared" si="1134"/>
        <v>0</v>
      </c>
      <c r="PT59" s="375">
        <f t="shared" si="1135"/>
        <v>0</v>
      </c>
      <c r="PU59" s="374">
        <f t="shared" si="1426"/>
        <v>0</v>
      </c>
      <c r="PV59" s="270">
        <f t="shared" si="1427"/>
        <v>0</v>
      </c>
      <c r="PW59" s="270">
        <f t="shared" si="1136"/>
        <v>0</v>
      </c>
      <c r="PX59" s="375">
        <f t="shared" si="1137"/>
        <v>0</v>
      </c>
      <c r="PY59" s="374">
        <f t="shared" si="1428"/>
        <v>0</v>
      </c>
      <c r="PZ59" s="270">
        <f t="shared" si="1429"/>
        <v>0</v>
      </c>
      <c r="QA59" s="270">
        <f t="shared" si="1138"/>
        <v>0</v>
      </c>
      <c r="QB59" s="324">
        <f t="shared" si="875"/>
        <v>0</v>
      </c>
      <c r="QC59" s="375">
        <f t="shared" si="1139"/>
        <v>0</v>
      </c>
      <c r="QD59" s="374">
        <f t="shared" si="1430"/>
        <v>0</v>
      </c>
      <c r="QE59" s="270">
        <f t="shared" si="1431"/>
        <v>0</v>
      </c>
      <c r="QF59" s="270">
        <f t="shared" si="1140"/>
        <v>0</v>
      </c>
      <c r="QG59" s="375">
        <f t="shared" si="1141"/>
        <v>0</v>
      </c>
      <c r="QH59" s="374">
        <f t="shared" si="1432"/>
        <v>0</v>
      </c>
      <c r="QI59" s="270">
        <f t="shared" si="1433"/>
        <v>0</v>
      </c>
      <c r="QJ59" s="270">
        <f t="shared" si="1142"/>
        <v>0</v>
      </c>
      <c r="QK59" s="375">
        <f t="shared" si="1143"/>
        <v>0</v>
      </c>
      <c r="QL59" s="374">
        <f t="shared" si="1434"/>
        <v>0</v>
      </c>
      <c r="QM59" s="270">
        <f t="shared" si="1435"/>
        <v>0</v>
      </c>
      <c r="QN59" s="270">
        <f t="shared" si="1144"/>
        <v>0</v>
      </c>
      <c r="QO59" s="375">
        <f t="shared" si="1145"/>
        <v>0</v>
      </c>
      <c r="QP59" s="374">
        <f t="shared" si="1436"/>
        <v>0</v>
      </c>
      <c r="QQ59" s="270">
        <f t="shared" si="1437"/>
        <v>0</v>
      </c>
      <c r="QR59" s="270">
        <f t="shared" si="1146"/>
        <v>0</v>
      </c>
      <c r="QS59" s="375">
        <f t="shared" si="1147"/>
        <v>0</v>
      </c>
      <c r="QT59" s="374">
        <f t="shared" si="1438"/>
        <v>0</v>
      </c>
      <c r="QU59" s="270">
        <f t="shared" si="1439"/>
        <v>0</v>
      </c>
      <c r="QV59" s="270">
        <f t="shared" si="1148"/>
        <v>0</v>
      </c>
      <c r="QW59" s="375">
        <f t="shared" si="1149"/>
        <v>0</v>
      </c>
      <c r="QX59" s="374">
        <f t="shared" si="1440"/>
        <v>0</v>
      </c>
      <c r="QY59" s="270">
        <f t="shared" si="1441"/>
        <v>0</v>
      </c>
      <c r="QZ59" s="270">
        <f t="shared" si="1150"/>
        <v>0</v>
      </c>
      <c r="RA59" s="375">
        <f t="shared" si="1151"/>
        <v>0</v>
      </c>
      <c r="RB59" s="374">
        <f t="shared" si="1442"/>
        <v>0</v>
      </c>
      <c r="RC59" s="270">
        <f t="shared" si="1443"/>
        <v>0</v>
      </c>
      <c r="RD59" s="270">
        <f t="shared" si="1152"/>
        <v>0</v>
      </c>
      <c r="RE59" s="375">
        <f t="shared" si="1153"/>
        <v>0</v>
      </c>
      <c r="RF59" s="374">
        <f t="shared" si="1444"/>
        <v>0</v>
      </c>
      <c r="RG59" s="270">
        <f t="shared" si="1445"/>
        <v>0</v>
      </c>
      <c r="RH59" s="270">
        <f t="shared" si="1154"/>
        <v>0</v>
      </c>
      <c r="RI59" s="375">
        <f t="shared" si="1155"/>
        <v>0</v>
      </c>
      <c r="RJ59" s="374">
        <f t="shared" si="1446"/>
        <v>0</v>
      </c>
      <c r="RK59" s="270">
        <f t="shared" si="1447"/>
        <v>0</v>
      </c>
      <c r="RL59" s="270">
        <f t="shared" si="1156"/>
        <v>0</v>
      </c>
      <c r="RM59" s="375">
        <f t="shared" si="1157"/>
        <v>0</v>
      </c>
      <c r="RN59" s="374">
        <f t="shared" si="1448"/>
        <v>0</v>
      </c>
      <c r="RO59" s="270">
        <f t="shared" si="1449"/>
        <v>0</v>
      </c>
      <c r="RP59" s="270">
        <f t="shared" si="1158"/>
        <v>0</v>
      </c>
      <c r="RQ59" s="375">
        <f t="shared" si="1159"/>
        <v>0</v>
      </c>
      <c r="RR59" s="374">
        <f t="shared" si="1450"/>
        <v>0</v>
      </c>
      <c r="RS59" s="270">
        <f t="shared" si="1451"/>
        <v>0</v>
      </c>
      <c r="RT59" s="270">
        <f t="shared" si="1160"/>
        <v>0</v>
      </c>
      <c r="RU59" s="375">
        <f t="shared" si="1161"/>
        <v>0</v>
      </c>
      <c r="RV59" s="374">
        <f t="shared" si="1452"/>
        <v>0</v>
      </c>
      <c r="RW59" s="270">
        <f t="shared" si="1453"/>
        <v>0</v>
      </c>
      <c r="RX59" s="270">
        <f t="shared" si="1162"/>
        <v>0</v>
      </c>
      <c r="RY59" s="324">
        <f t="shared" si="876"/>
        <v>0</v>
      </c>
      <c r="RZ59" s="375">
        <f t="shared" si="1163"/>
        <v>0</v>
      </c>
      <c r="SA59" s="374">
        <f t="shared" si="1454"/>
        <v>0</v>
      </c>
      <c r="SB59" s="270">
        <f t="shared" si="1455"/>
        <v>0</v>
      </c>
      <c r="SC59" s="270">
        <f t="shared" si="1164"/>
        <v>0</v>
      </c>
      <c r="SD59" s="375">
        <f t="shared" si="1165"/>
        <v>0</v>
      </c>
      <c r="SE59" s="374">
        <f t="shared" si="1456"/>
        <v>0</v>
      </c>
      <c r="SF59" s="270">
        <f t="shared" si="1457"/>
        <v>0</v>
      </c>
      <c r="SG59" s="270">
        <f t="shared" si="1166"/>
        <v>0</v>
      </c>
      <c r="SH59" s="375">
        <f t="shared" si="1167"/>
        <v>0</v>
      </c>
      <c r="SI59" s="374">
        <f t="shared" si="1458"/>
        <v>0</v>
      </c>
      <c r="SJ59" s="270">
        <f t="shared" si="1459"/>
        <v>0</v>
      </c>
      <c r="SK59" s="270">
        <f t="shared" si="1168"/>
        <v>0</v>
      </c>
      <c r="SL59" s="375">
        <f t="shared" si="1169"/>
        <v>0</v>
      </c>
      <c r="SM59" s="374">
        <f t="shared" si="1460"/>
        <v>0</v>
      </c>
      <c r="SN59" s="270">
        <f t="shared" si="1461"/>
        <v>0</v>
      </c>
      <c r="SO59" s="270">
        <f t="shared" si="1170"/>
        <v>0</v>
      </c>
      <c r="SP59" s="375">
        <f t="shared" si="1171"/>
        <v>0</v>
      </c>
      <c r="SQ59" s="374">
        <f t="shared" si="1462"/>
        <v>0</v>
      </c>
      <c r="SR59" s="270">
        <f t="shared" si="1463"/>
        <v>0</v>
      </c>
      <c r="SS59" s="270">
        <f t="shared" si="1172"/>
        <v>0</v>
      </c>
      <c r="ST59" s="375">
        <f t="shared" si="1173"/>
        <v>0</v>
      </c>
      <c r="SU59" s="374">
        <f t="shared" si="1464"/>
        <v>0</v>
      </c>
      <c r="SV59" s="270">
        <f t="shared" si="1465"/>
        <v>0</v>
      </c>
      <c r="SW59" s="270">
        <f t="shared" si="1174"/>
        <v>0</v>
      </c>
      <c r="SX59" s="375">
        <f t="shared" si="1175"/>
        <v>0</v>
      </c>
      <c r="SY59" s="374">
        <f t="shared" si="1466"/>
        <v>0</v>
      </c>
      <c r="SZ59" s="270">
        <f t="shared" si="1467"/>
        <v>0</v>
      </c>
      <c r="TA59" s="270">
        <f t="shared" si="1176"/>
        <v>0</v>
      </c>
      <c r="TB59" s="375">
        <f t="shared" si="1177"/>
        <v>0</v>
      </c>
      <c r="TC59" s="374">
        <f t="shared" si="1468"/>
        <v>0</v>
      </c>
      <c r="TD59" s="270">
        <f t="shared" si="1469"/>
        <v>0</v>
      </c>
      <c r="TE59" s="270">
        <f t="shared" si="1178"/>
        <v>0</v>
      </c>
      <c r="TF59" s="375">
        <f t="shared" si="1179"/>
        <v>0</v>
      </c>
      <c r="TG59" s="374">
        <f t="shared" si="1470"/>
        <v>0</v>
      </c>
      <c r="TH59" s="270">
        <f t="shared" si="1471"/>
        <v>0</v>
      </c>
      <c r="TI59" s="270">
        <f t="shared" si="1180"/>
        <v>0</v>
      </c>
      <c r="TJ59" s="375">
        <f t="shared" si="1181"/>
        <v>0</v>
      </c>
      <c r="TK59" s="374">
        <f t="shared" si="1472"/>
        <v>0</v>
      </c>
      <c r="TL59" s="270">
        <f t="shared" si="1473"/>
        <v>0</v>
      </c>
      <c r="TM59" s="270">
        <f t="shared" si="1182"/>
        <v>0</v>
      </c>
      <c r="TN59" s="375">
        <f t="shared" si="1183"/>
        <v>0</v>
      </c>
      <c r="TO59" s="374">
        <f t="shared" si="1474"/>
        <v>0</v>
      </c>
      <c r="TP59" s="270">
        <f t="shared" si="1475"/>
        <v>0</v>
      </c>
      <c r="TQ59" s="270">
        <f t="shared" si="1184"/>
        <v>0</v>
      </c>
      <c r="TR59" s="375">
        <f t="shared" si="1185"/>
        <v>0</v>
      </c>
      <c r="TS59" s="374">
        <f t="shared" si="1476"/>
        <v>0</v>
      </c>
      <c r="TT59" s="270">
        <f t="shared" si="1477"/>
        <v>0</v>
      </c>
      <c r="TU59" s="270">
        <f t="shared" si="1186"/>
        <v>0</v>
      </c>
      <c r="TV59" s="324">
        <f t="shared" si="877"/>
        <v>0</v>
      </c>
      <c r="TW59" s="375">
        <f t="shared" si="1187"/>
        <v>0</v>
      </c>
      <c r="TX59" s="374">
        <f t="shared" si="1478"/>
        <v>0</v>
      </c>
      <c r="TY59" s="270">
        <f t="shared" si="1479"/>
        <v>0</v>
      </c>
      <c r="TZ59" s="270">
        <f t="shared" si="1188"/>
        <v>0</v>
      </c>
      <c r="UA59" s="375">
        <f t="shared" si="1189"/>
        <v>0</v>
      </c>
      <c r="UB59" s="374">
        <f t="shared" si="1480"/>
        <v>0</v>
      </c>
      <c r="UC59" s="270">
        <f t="shared" si="1481"/>
        <v>0</v>
      </c>
      <c r="UD59" s="270">
        <f t="shared" si="1190"/>
        <v>0</v>
      </c>
      <c r="UE59" s="375">
        <f t="shared" si="1191"/>
        <v>0</v>
      </c>
      <c r="UF59" s="374">
        <f t="shared" si="1482"/>
        <v>0</v>
      </c>
      <c r="UG59" s="270">
        <f t="shared" si="1483"/>
        <v>0</v>
      </c>
      <c r="UH59" s="270">
        <f t="shared" si="1192"/>
        <v>0</v>
      </c>
      <c r="UI59" s="375">
        <f t="shared" si="1193"/>
        <v>0</v>
      </c>
      <c r="UJ59" s="374">
        <f t="shared" si="1484"/>
        <v>0</v>
      </c>
      <c r="UK59" s="270">
        <f t="shared" si="1485"/>
        <v>0</v>
      </c>
      <c r="UL59" s="270">
        <f t="shared" si="1194"/>
        <v>0</v>
      </c>
      <c r="UM59" s="375">
        <f t="shared" si="1195"/>
        <v>0</v>
      </c>
      <c r="UN59" s="374">
        <f t="shared" si="1486"/>
        <v>0</v>
      </c>
      <c r="UO59" s="270">
        <f t="shared" si="1487"/>
        <v>0</v>
      </c>
      <c r="UP59" s="270">
        <f t="shared" si="1196"/>
        <v>0</v>
      </c>
      <c r="UQ59" s="375">
        <f t="shared" si="1197"/>
        <v>0</v>
      </c>
      <c r="UR59" s="374">
        <f t="shared" si="1488"/>
        <v>0</v>
      </c>
      <c r="US59" s="270">
        <f t="shared" si="1489"/>
        <v>0</v>
      </c>
      <c r="UT59" s="270">
        <f t="shared" si="1198"/>
        <v>0</v>
      </c>
      <c r="UU59" s="375">
        <f t="shared" si="1199"/>
        <v>0</v>
      </c>
      <c r="UV59" s="374">
        <f t="shared" si="1490"/>
        <v>0</v>
      </c>
      <c r="UW59" s="270">
        <f t="shared" si="1491"/>
        <v>0</v>
      </c>
      <c r="UX59" s="270">
        <f t="shared" si="1200"/>
        <v>0</v>
      </c>
      <c r="UY59" s="375">
        <f t="shared" si="1201"/>
        <v>0</v>
      </c>
      <c r="UZ59" s="374">
        <f t="shared" si="1492"/>
        <v>0</v>
      </c>
      <c r="VA59" s="270">
        <f t="shared" si="1493"/>
        <v>0</v>
      </c>
      <c r="VB59" s="270">
        <f t="shared" si="1202"/>
        <v>0</v>
      </c>
      <c r="VC59" s="375">
        <f t="shared" si="1203"/>
        <v>0</v>
      </c>
      <c r="VD59" s="374">
        <f t="shared" si="1494"/>
        <v>0</v>
      </c>
      <c r="VE59" s="270">
        <f t="shared" si="1495"/>
        <v>0</v>
      </c>
      <c r="VF59" s="270">
        <f t="shared" si="1204"/>
        <v>0</v>
      </c>
      <c r="VG59" s="375">
        <f t="shared" si="1205"/>
        <v>0</v>
      </c>
      <c r="VH59" s="374">
        <f t="shared" si="1496"/>
        <v>0</v>
      </c>
      <c r="VI59" s="270">
        <f t="shared" si="1497"/>
        <v>0</v>
      </c>
      <c r="VJ59" s="270">
        <f t="shared" si="1206"/>
        <v>0</v>
      </c>
      <c r="VK59" s="375">
        <f t="shared" si="1207"/>
        <v>0</v>
      </c>
      <c r="VL59" s="374">
        <f t="shared" si="1498"/>
        <v>0</v>
      </c>
      <c r="VM59" s="270">
        <f t="shared" si="1499"/>
        <v>0</v>
      </c>
      <c r="VN59" s="270">
        <f t="shared" si="1208"/>
        <v>0</v>
      </c>
      <c r="VO59" s="375">
        <f t="shared" si="1209"/>
        <v>0</v>
      </c>
      <c r="VP59" s="374">
        <f t="shared" si="1500"/>
        <v>0</v>
      </c>
      <c r="VQ59" s="270">
        <f t="shared" si="1501"/>
        <v>0</v>
      </c>
      <c r="VR59" s="270">
        <f t="shared" si="1210"/>
        <v>0</v>
      </c>
      <c r="VS59" s="324">
        <f t="shared" si="878"/>
        <v>0</v>
      </c>
      <c r="VT59" s="375">
        <f t="shared" si="1211"/>
        <v>0</v>
      </c>
      <c r="VU59" s="374">
        <f t="shared" si="1502"/>
        <v>0</v>
      </c>
      <c r="VV59" s="270">
        <f t="shared" si="1503"/>
        <v>0</v>
      </c>
      <c r="VW59" s="270">
        <f t="shared" si="1212"/>
        <v>0</v>
      </c>
      <c r="VX59" s="375">
        <f t="shared" si="1213"/>
        <v>0</v>
      </c>
      <c r="VY59" s="374">
        <f t="shared" si="1504"/>
        <v>0</v>
      </c>
      <c r="VZ59" s="270">
        <f t="shared" si="1505"/>
        <v>0</v>
      </c>
      <c r="WA59" s="270">
        <f t="shared" si="1214"/>
        <v>0</v>
      </c>
      <c r="WB59" s="375">
        <f t="shared" si="1215"/>
        <v>0</v>
      </c>
      <c r="WC59" s="374">
        <f t="shared" si="1506"/>
        <v>0</v>
      </c>
      <c r="WD59" s="270">
        <f t="shared" si="1507"/>
        <v>0</v>
      </c>
      <c r="WE59" s="270">
        <f t="shared" si="1216"/>
        <v>0</v>
      </c>
      <c r="WF59" s="375">
        <f t="shared" si="1217"/>
        <v>0</v>
      </c>
      <c r="WG59" s="374">
        <f t="shared" si="1508"/>
        <v>0</v>
      </c>
      <c r="WH59" s="270">
        <f t="shared" si="1509"/>
        <v>0</v>
      </c>
      <c r="WI59" s="270">
        <f t="shared" si="1218"/>
        <v>0</v>
      </c>
      <c r="WJ59" s="375">
        <f t="shared" si="1219"/>
        <v>0</v>
      </c>
      <c r="WK59" s="374">
        <f t="shared" si="1510"/>
        <v>0</v>
      </c>
      <c r="WL59" s="270">
        <f t="shared" si="1511"/>
        <v>0</v>
      </c>
      <c r="WM59" s="270">
        <f t="shared" si="1220"/>
        <v>0</v>
      </c>
      <c r="WN59" s="375">
        <f t="shared" si="1221"/>
        <v>0</v>
      </c>
      <c r="WO59" s="374">
        <f t="shared" si="1512"/>
        <v>0</v>
      </c>
      <c r="WP59" s="270">
        <f t="shared" si="1513"/>
        <v>0</v>
      </c>
      <c r="WQ59" s="270">
        <f t="shared" si="1222"/>
        <v>0</v>
      </c>
      <c r="WR59" s="375">
        <f t="shared" si="1223"/>
        <v>0</v>
      </c>
      <c r="WS59" s="374">
        <f t="shared" si="1514"/>
        <v>0</v>
      </c>
      <c r="WT59" s="270">
        <f t="shared" si="1515"/>
        <v>0</v>
      </c>
      <c r="WU59" s="270">
        <f t="shared" si="1224"/>
        <v>0</v>
      </c>
      <c r="WV59" s="375">
        <f t="shared" si="1225"/>
        <v>0</v>
      </c>
      <c r="WW59" s="374">
        <f t="shared" si="1516"/>
        <v>0</v>
      </c>
      <c r="WX59" s="270">
        <f t="shared" si="1517"/>
        <v>0</v>
      </c>
      <c r="WY59" s="270">
        <f t="shared" si="1226"/>
        <v>0</v>
      </c>
      <c r="WZ59" s="375">
        <f t="shared" si="1227"/>
        <v>0</v>
      </c>
      <c r="XA59" s="374">
        <f t="shared" si="1518"/>
        <v>0</v>
      </c>
      <c r="XB59" s="270">
        <f t="shared" si="1519"/>
        <v>0</v>
      </c>
      <c r="XC59" s="270">
        <f t="shared" si="1228"/>
        <v>0</v>
      </c>
      <c r="XD59" s="375">
        <f t="shared" si="1229"/>
        <v>0</v>
      </c>
      <c r="XE59" s="374">
        <f t="shared" si="1520"/>
        <v>0</v>
      </c>
      <c r="XF59" s="270">
        <f t="shared" si="1521"/>
        <v>0</v>
      </c>
      <c r="XG59" s="270">
        <f t="shared" si="1230"/>
        <v>0</v>
      </c>
      <c r="XH59" s="375">
        <f t="shared" si="1231"/>
        <v>0</v>
      </c>
      <c r="XI59" s="374">
        <f t="shared" si="1522"/>
        <v>0</v>
      </c>
      <c r="XJ59" s="270">
        <f t="shared" si="1523"/>
        <v>0</v>
      </c>
      <c r="XK59" s="270">
        <f t="shared" si="1232"/>
        <v>0</v>
      </c>
      <c r="XL59" s="375">
        <f t="shared" si="1233"/>
        <v>0</v>
      </c>
      <c r="XM59" s="374">
        <f t="shared" si="1524"/>
        <v>0</v>
      </c>
      <c r="XN59" s="270">
        <f t="shared" si="1525"/>
        <v>0</v>
      </c>
      <c r="XO59" s="270">
        <f t="shared" si="1234"/>
        <v>0</v>
      </c>
      <c r="XP59" s="324">
        <f t="shared" si="879"/>
        <v>0</v>
      </c>
      <c r="XQ59" s="375">
        <f t="shared" si="1235"/>
        <v>0</v>
      </c>
      <c r="XR59" s="374">
        <f t="shared" si="1526"/>
        <v>0</v>
      </c>
      <c r="XS59" s="270">
        <f t="shared" si="1527"/>
        <v>0</v>
      </c>
      <c r="XT59" s="270">
        <f t="shared" si="1236"/>
        <v>0</v>
      </c>
      <c r="XU59" s="375">
        <f t="shared" si="1237"/>
        <v>0</v>
      </c>
      <c r="XV59" s="374">
        <f t="shared" si="1528"/>
        <v>0</v>
      </c>
      <c r="XW59" s="270">
        <f t="shared" si="1529"/>
        <v>0</v>
      </c>
      <c r="XX59" s="270">
        <f t="shared" si="1238"/>
        <v>0</v>
      </c>
      <c r="XY59" s="375">
        <f t="shared" si="1239"/>
        <v>0</v>
      </c>
      <c r="XZ59" s="374">
        <f t="shared" si="1530"/>
        <v>0</v>
      </c>
      <c r="YA59" s="270">
        <f t="shared" si="1531"/>
        <v>0</v>
      </c>
      <c r="YB59" s="270">
        <f t="shared" si="1240"/>
        <v>0</v>
      </c>
      <c r="YC59" s="375">
        <f t="shared" si="1241"/>
        <v>0</v>
      </c>
      <c r="YD59" s="374">
        <f t="shared" si="1532"/>
        <v>0</v>
      </c>
      <c r="YE59" s="270">
        <f t="shared" si="1533"/>
        <v>0</v>
      </c>
      <c r="YF59" s="270">
        <f t="shared" si="1242"/>
        <v>0</v>
      </c>
      <c r="YG59" s="375">
        <f t="shared" si="1243"/>
        <v>0</v>
      </c>
      <c r="YH59" s="374">
        <f t="shared" si="1534"/>
        <v>0</v>
      </c>
      <c r="YI59" s="270">
        <f t="shared" si="1535"/>
        <v>0</v>
      </c>
      <c r="YJ59" s="270">
        <f t="shared" si="1244"/>
        <v>0</v>
      </c>
      <c r="YK59" s="375">
        <f t="shared" si="1245"/>
        <v>0</v>
      </c>
      <c r="YL59" s="374">
        <f t="shared" si="1536"/>
        <v>0</v>
      </c>
      <c r="YM59" s="270">
        <f t="shared" si="1537"/>
        <v>0</v>
      </c>
      <c r="YN59" s="270">
        <f t="shared" si="1246"/>
        <v>0</v>
      </c>
      <c r="YO59" s="375">
        <f t="shared" si="1247"/>
        <v>0</v>
      </c>
      <c r="YP59" s="374">
        <f t="shared" si="1538"/>
        <v>0</v>
      </c>
      <c r="YQ59" s="270">
        <f t="shared" si="1539"/>
        <v>0</v>
      </c>
      <c r="YR59" s="270">
        <f t="shared" si="1248"/>
        <v>0</v>
      </c>
      <c r="YS59" s="375">
        <f t="shared" si="1249"/>
        <v>0</v>
      </c>
      <c r="YT59" s="374">
        <f t="shared" si="1540"/>
        <v>0</v>
      </c>
      <c r="YU59" s="270">
        <f t="shared" si="1541"/>
        <v>0</v>
      </c>
      <c r="YV59" s="270">
        <f t="shared" si="1250"/>
        <v>0</v>
      </c>
      <c r="YW59" s="375">
        <f t="shared" si="1251"/>
        <v>0</v>
      </c>
      <c r="YX59" s="374">
        <f t="shared" si="1542"/>
        <v>0</v>
      </c>
      <c r="YY59" s="270">
        <f t="shared" si="1543"/>
        <v>0</v>
      </c>
      <c r="YZ59" s="270">
        <f t="shared" si="1252"/>
        <v>0</v>
      </c>
      <c r="ZA59" s="375">
        <f t="shared" si="1253"/>
        <v>0</v>
      </c>
      <c r="ZB59" s="374">
        <f t="shared" si="1544"/>
        <v>0</v>
      </c>
      <c r="ZC59" s="270">
        <f t="shared" si="1545"/>
        <v>0</v>
      </c>
      <c r="ZD59" s="270">
        <f t="shared" si="1254"/>
        <v>0</v>
      </c>
      <c r="ZE59" s="375">
        <f t="shared" si="1255"/>
        <v>0</v>
      </c>
      <c r="ZF59" s="374">
        <f t="shared" si="1546"/>
        <v>0</v>
      </c>
      <c r="ZG59" s="270">
        <f t="shared" si="1547"/>
        <v>0</v>
      </c>
      <c r="ZH59" s="270">
        <f t="shared" si="1256"/>
        <v>0</v>
      </c>
      <c r="ZI59" s="375">
        <f t="shared" si="1257"/>
        <v>0</v>
      </c>
      <c r="ZJ59" s="374">
        <f t="shared" si="1548"/>
        <v>0</v>
      </c>
      <c r="ZK59" s="270">
        <f t="shared" si="1258"/>
        <v>0</v>
      </c>
      <c r="ZL59" s="270">
        <f t="shared" si="1259"/>
        <v>0</v>
      </c>
      <c r="ZM59" s="324">
        <f t="shared" si="880"/>
        <v>0</v>
      </c>
    </row>
    <row r="60" spans="1:689" hidden="1" outlineLevel="1" x14ac:dyDescent="0.3">
      <c r="A60" s="361">
        <f>B60*'Input sheet'!$C$11</f>
        <v>0.19</v>
      </c>
      <c r="B60" s="362">
        <v>0.19</v>
      </c>
      <c r="C60" s="367" t="s">
        <v>163</v>
      </c>
      <c r="D60" s="364">
        <v>0</v>
      </c>
      <c r="E60" s="374">
        <v>0</v>
      </c>
      <c r="F60" s="270">
        <f t="shared" si="881"/>
        <v>0</v>
      </c>
      <c r="G60" s="270">
        <f t="shared" si="882"/>
        <v>0</v>
      </c>
      <c r="H60" s="375">
        <f t="shared" si="883"/>
        <v>0</v>
      </c>
      <c r="I60" s="374">
        <f t="shared" si="1260"/>
        <v>0</v>
      </c>
      <c r="J60" s="270">
        <f t="shared" si="884"/>
        <v>0</v>
      </c>
      <c r="K60" s="270">
        <f t="shared" si="885"/>
        <v>0</v>
      </c>
      <c r="L60" s="375">
        <f t="shared" si="886"/>
        <v>0</v>
      </c>
      <c r="M60" s="374">
        <f t="shared" si="887"/>
        <v>0</v>
      </c>
      <c r="N60" s="270">
        <f t="shared" si="888"/>
        <v>0</v>
      </c>
      <c r="O60" s="270">
        <f t="shared" si="889"/>
        <v>0</v>
      </c>
      <c r="P60" s="375">
        <f t="shared" si="890"/>
        <v>0</v>
      </c>
      <c r="Q60" s="374">
        <f t="shared" si="891"/>
        <v>0</v>
      </c>
      <c r="R60" s="270">
        <f t="shared" si="892"/>
        <v>0</v>
      </c>
      <c r="S60" s="270">
        <f t="shared" si="893"/>
        <v>0</v>
      </c>
      <c r="T60" s="375">
        <f t="shared" si="894"/>
        <v>0</v>
      </c>
      <c r="U60" s="374">
        <f t="shared" si="895"/>
        <v>0</v>
      </c>
      <c r="V60" s="270">
        <f t="shared" si="896"/>
        <v>0</v>
      </c>
      <c r="W60" s="270">
        <f t="shared" si="897"/>
        <v>0</v>
      </c>
      <c r="X60" s="375">
        <f t="shared" si="898"/>
        <v>0</v>
      </c>
      <c r="Y60" s="374">
        <f t="shared" si="899"/>
        <v>0</v>
      </c>
      <c r="Z60" s="270">
        <f t="shared" si="900"/>
        <v>0</v>
      </c>
      <c r="AA60" s="270">
        <f t="shared" si="901"/>
        <v>0</v>
      </c>
      <c r="AB60" s="375">
        <f t="shared" si="902"/>
        <v>0</v>
      </c>
      <c r="AC60" s="374">
        <f t="shared" si="903"/>
        <v>0</v>
      </c>
      <c r="AD60" s="270">
        <f t="shared" si="904"/>
        <v>0</v>
      </c>
      <c r="AE60" s="270">
        <f t="shared" si="905"/>
        <v>0</v>
      </c>
      <c r="AF60" s="375">
        <f t="shared" si="906"/>
        <v>0</v>
      </c>
      <c r="AG60" s="374">
        <f t="shared" si="907"/>
        <v>0</v>
      </c>
      <c r="AH60" s="270">
        <f t="shared" si="908"/>
        <v>0</v>
      </c>
      <c r="AI60" s="270">
        <f t="shared" si="909"/>
        <v>0</v>
      </c>
      <c r="AJ60" s="375">
        <f t="shared" si="910"/>
        <v>0</v>
      </c>
      <c r="AK60" s="374">
        <f t="shared" si="911"/>
        <v>0</v>
      </c>
      <c r="AL60" s="270">
        <f t="shared" si="912"/>
        <v>0</v>
      </c>
      <c r="AM60" s="270">
        <f t="shared" si="913"/>
        <v>0</v>
      </c>
      <c r="AN60" s="375">
        <f t="shared" si="914"/>
        <v>0</v>
      </c>
      <c r="AO60" s="374">
        <f t="shared" si="915"/>
        <v>0</v>
      </c>
      <c r="AP60" s="270">
        <f t="shared" si="916"/>
        <v>0</v>
      </c>
      <c r="AQ60" s="270">
        <f t="shared" si="917"/>
        <v>0</v>
      </c>
      <c r="AR60" s="375">
        <f t="shared" si="918"/>
        <v>0</v>
      </c>
      <c r="AS60" s="374">
        <f t="shared" si="919"/>
        <v>0</v>
      </c>
      <c r="AT60" s="270">
        <f t="shared" si="920"/>
        <v>0</v>
      </c>
      <c r="AU60" s="270">
        <f t="shared" si="921"/>
        <v>0</v>
      </c>
      <c r="AV60" s="375">
        <f t="shared" si="922"/>
        <v>0</v>
      </c>
      <c r="AW60" s="374">
        <f t="shared" si="923"/>
        <v>0</v>
      </c>
      <c r="AX60" s="270">
        <f t="shared" si="924"/>
        <v>0</v>
      </c>
      <c r="AY60" s="270">
        <f t="shared" si="925"/>
        <v>0</v>
      </c>
      <c r="AZ60" s="324">
        <f t="shared" si="867"/>
        <v>0</v>
      </c>
      <c r="BA60" s="375">
        <f t="shared" si="1549"/>
        <v>0</v>
      </c>
      <c r="BB60" s="374">
        <f t="shared" si="1550"/>
        <v>0</v>
      </c>
      <c r="BC60" s="270">
        <f t="shared" si="926"/>
        <v>0</v>
      </c>
      <c r="BD60" s="270">
        <f t="shared" si="927"/>
        <v>0</v>
      </c>
      <c r="BE60" s="375">
        <f t="shared" si="928"/>
        <v>0</v>
      </c>
      <c r="BF60" s="374">
        <f t="shared" si="929"/>
        <v>0</v>
      </c>
      <c r="BG60" s="270">
        <f t="shared" si="930"/>
        <v>0</v>
      </c>
      <c r="BH60" s="270">
        <f t="shared" si="931"/>
        <v>0</v>
      </c>
      <c r="BI60" s="375">
        <f t="shared" si="932"/>
        <v>0</v>
      </c>
      <c r="BJ60" s="374">
        <f t="shared" si="933"/>
        <v>0</v>
      </c>
      <c r="BK60" s="270">
        <f t="shared" si="934"/>
        <v>0</v>
      </c>
      <c r="BL60" s="270">
        <f t="shared" si="935"/>
        <v>0</v>
      </c>
      <c r="BM60" s="375">
        <f t="shared" si="936"/>
        <v>0</v>
      </c>
      <c r="BN60" s="374">
        <f t="shared" si="937"/>
        <v>0</v>
      </c>
      <c r="BO60" s="270">
        <f t="shared" si="938"/>
        <v>0</v>
      </c>
      <c r="BP60" s="270">
        <f t="shared" si="939"/>
        <v>0</v>
      </c>
      <c r="BQ60" s="375">
        <f t="shared" si="940"/>
        <v>0</v>
      </c>
      <c r="BR60" s="374">
        <f t="shared" si="941"/>
        <v>0</v>
      </c>
      <c r="BS60" s="270">
        <f t="shared" si="942"/>
        <v>0</v>
      </c>
      <c r="BT60" s="270">
        <f t="shared" si="943"/>
        <v>0</v>
      </c>
      <c r="BU60" s="375">
        <f t="shared" si="944"/>
        <v>0</v>
      </c>
      <c r="BV60" s="374">
        <f t="shared" si="945"/>
        <v>0</v>
      </c>
      <c r="BW60" s="270">
        <f t="shared" si="946"/>
        <v>0</v>
      </c>
      <c r="BX60" s="270">
        <f t="shared" si="947"/>
        <v>0</v>
      </c>
      <c r="BY60" s="375">
        <f t="shared" si="948"/>
        <v>0</v>
      </c>
      <c r="BZ60" s="374">
        <f t="shared" si="949"/>
        <v>0</v>
      </c>
      <c r="CA60" s="270">
        <f t="shared" si="950"/>
        <v>0</v>
      </c>
      <c r="CB60" s="270">
        <f t="shared" si="951"/>
        <v>0</v>
      </c>
      <c r="CC60" s="375">
        <f t="shared" si="952"/>
        <v>0</v>
      </c>
      <c r="CD60" s="374">
        <f t="shared" si="953"/>
        <v>0</v>
      </c>
      <c r="CE60" s="270">
        <f t="shared" si="954"/>
        <v>0</v>
      </c>
      <c r="CF60" s="270">
        <f t="shared" si="955"/>
        <v>0</v>
      </c>
      <c r="CG60" s="375">
        <f t="shared" si="956"/>
        <v>0</v>
      </c>
      <c r="CH60" s="374">
        <f t="shared" si="957"/>
        <v>0</v>
      </c>
      <c r="CI60" s="270">
        <f t="shared" si="958"/>
        <v>0</v>
      </c>
      <c r="CJ60" s="270">
        <f t="shared" si="959"/>
        <v>0</v>
      </c>
      <c r="CK60" s="375">
        <f t="shared" si="960"/>
        <v>0</v>
      </c>
      <c r="CL60" s="374">
        <f t="shared" si="961"/>
        <v>0</v>
      </c>
      <c r="CM60" s="270">
        <f t="shared" si="962"/>
        <v>0</v>
      </c>
      <c r="CN60" s="270">
        <f t="shared" si="963"/>
        <v>0</v>
      </c>
      <c r="CO60" s="375">
        <f t="shared" si="964"/>
        <v>0</v>
      </c>
      <c r="CP60" s="374">
        <f t="shared" si="965"/>
        <v>0</v>
      </c>
      <c r="CQ60" s="270">
        <f t="shared" si="966"/>
        <v>0</v>
      </c>
      <c r="CR60" s="270">
        <f t="shared" si="967"/>
        <v>0</v>
      </c>
      <c r="CS60" s="375">
        <f t="shared" si="968"/>
        <v>0</v>
      </c>
      <c r="CT60" s="374">
        <f t="shared" si="969"/>
        <v>0</v>
      </c>
      <c r="CU60" s="270">
        <f t="shared" si="970"/>
        <v>0</v>
      </c>
      <c r="CV60" s="270">
        <f t="shared" si="971"/>
        <v>0</v>
      </c>
      <c r="CW60" s="324">
        <f t="shared" si="868"/>
        <v>0</v>
      </c>
      <c r="CX60" s="375">
        <f t="shared" si="1261"/>
        <v>0</v>
      </c>
      <c r="CY60" s="374">
        <f t="shared" si="1262"/>
        <v>0</v>
      </c>
      <c r="CZ60" s="270">
        <f t="shared" si="1263"/>
        <v>0</v>
      </c>
      <c r="DA60" s="270">
        <f t="shared" si="972"/>
        <v>0</v>
      </c>
      <c r="DB60" s="375">
        <f t="shared" si="973"/>
        <v>0</v>
      </c>
      <c r="DC60" s="374">
        <f t="shared" si="1264"/>
        <v>0</v>
      </c>
      <c r="DD60" s="270">
        <f t="shared" si="1265"/>
        <v>0</v>
      </c>
      <c r="DE60" s="270">
        <f t="shared" si="974"/>
        <v>0</v>
      </c>
      <c r="DF60" s="375">
        <f t="shared" si="975"/>
        <v>0</v>
      </c>
      <c r="DG60" s="374">
        <f t="shared" si="1266"/>
        <v>0</v>
      </c>
      <c r="DH60" s="270">
        <f t="shared" si="1267"/>
        <v>0</v>
      </c>
      <c r="DI60" s="270">
        <f t="shared" si="976"/>
        <v>0</v>
      </c>
      <c r="DJ60" s="375">
        <f t="shared" si="977"/>
        <v>0</v>
      </c>
      <c r="DK60" s="374">
        <f t="shared" si="1268"/>
        <v>0</v>
      </c>
      <c r="DL60" s="270">
        <f t="shared" si="1269"/>
        <v>0</v>
      </c>
      <c r="DM60" s="270">
        <f t="shared" si="978"/>
        <v>0</v>
      </c>
      <c r="DN60" s="375">
        <f t="shared" si="979"/>
        <v>0</v>
      </c>
      <c r="DO60" s="374">
        <f t="shared" si="1270"/>
        <v>0</v>
      </c>
      <c r="DP60" s="270">
        <f t="shared" si="1271"/>
        <v>0</v>
      </c>
      <c r="DQ60" s="270">
        <f t="shared" si="980"/>
        <v>0</v>
      </c>
      <c r="DR60" s="375">
        <f t="shared" si="981"/>
        <v>0</v>
      </c>
      <c r="DS60" s="374">
        <f t="shared" si="1272"/>
        <v>0</v>
      </c>
      <c r="DT60" s="270">
        <f t="shared" si="1273"/>
        <v>0</v>
      </c>
      <c r="DU60" s="270">
        <f t="shared" si="982"/>
        <v>0</v>
      </c>
      <c r="DV60" s="375">
        <f t="shared" si="983"/>
        <v>0</v>
      </c>
      <c r="DW60" s="374">
        <f t="shared" si="1274"/>
        <v>0</v>
      </c>
      <c r="DX60" s="270">
        <f t="shared" si="1275"/>
        <v>0</v>
      </c>
      <c r="DY60" s="270">
        <f t="shared" si="984"/>
        <v>0</v>
      </c>
      <c r="DZ60" s="375">
        <f t="shared" si="985"/>
        <v>0</v>
      </c>
      <c r="EA60" s="374">
        <f t="shared" si="1276"/>
        <v>0</v>
      </c>
      <c r="EB60" s="270">
        <f t="shared" si="1277"/>
        <v>0</v>
      </c>
      <c r="EC60" s="270">
        <f t="shared" si="986"/>
        <v>0</v>
      </c>
      <c r="ED60" s="375">
        <f t="shared" si="987"/>
        <v>0</v>
      </c>
      <c r="EE60" s="374">
        <f t="shared" si="1278"/>
        <v>0</v>
      </c>
      <c r="EF60" s="270">
        <f t="shared" si="1279"/>
        <v>0</v>
      </c>
      <c r="EG60" s="270">
        <f t="shared" si="988"/>
        <v>0</v>
      </c>
      <c r="EH60" s="375">
        <f t="shared" si="989"/>
        <v>0</v>
      </c>
      <c r="EI60" s="374">
        <f t="shared" si="1280"/>
        <v>0</v>
      </c>
      <c r="EJ60" s="270">
        <f t="shared" si="1281"/>
        <v>0</v>
      </c>
      <c r="EK60" s="270">
        <f t="shared" si="990"/>
        <v>0</v>
      </c>
      <c r="EL60" s="375">
        <f t="shared" si="991"/>
        <v>0</v>
      </c>
      <c r="EM60" s="374">
        <f t="shared" si="1282"/>
        <v>0</v>
      </c>
      <c r="EN60" s="270">
        <f t="shared" si="1283"/>
        <v>0</v>
      </c>
      <c r="EO60" s="270">
        <f t="shared" si="992"/>
        <v>0</v>
      </c>
      <c r="EP60" s="375">
        <f t="shared" si="993"/>
        <v>0</v>
      </c>
      <c r="EQ60" s="374">
        <f t="shared" si="1284"/>
        <v>0</v>
      </c>
      <c r="ER60" s="270">
        <f t="shared" si="1285"/>
        <v>0</v>
      </c>
      <c r="ES60" s="270">
        <f t="shared" si="994"/>
        <v>0</v>
      </c>
      <c r="ET60" s="324">
        <f t="shared" si="869"/>
        <v>0</v>
      </c>
      <c r="EU60" s="375">
        <f t="shared" si="995"/>
        <v>0</v>
      </c>
      <c r="EV60" s="374">
        <f t="shared" si="1286"/>
        <v>0</v>
      </c>
      <c r="EW60" s="270">
        <f t="shared" si="1287"/>
        <v>0</v>
      </c>
      <c r="EX60" s="270">
        <f t="shared" si="996"/>
        <v>0</v>
      </c>
      <c r="EY60" s="375">
        <f t="shared" si="997"/>
        <v>0</v>
      </c>
      <c r="EZ60" s="374">
        <f t="shared" si="1288"/>
        <v>0</v>
      </c>
      <c r="FA60" s="270">
        <f t="shared" si="1289"/>
        <v>0</v>
      </c>
      <c r="FB60" s="270">
        <f t="shared" si="998"/>
        <v>0</v>
      </c>
      <c r="FC60" s="375">
        <f t="shared" si="999"/>
        <v>0</v>
      </c>
      <c r="FD60" s="374">
        <f t="shared" si="1290"/>
        <v>0</v>
      </c>
      <c r="FE60" s="270">
        <f t="shared" si="1291"/>
        <v>0</v>
      </c>
      <c r="FF60" s="270">
        <f t="shared" si="1000"/>
        <v>0</v>
      </c>
      <c r="FG60" s="375">
        <f t="shared" si="1001"/>
        <v>0</v>
      </c>
      <c r="FH60" s="374">
        <f t="shared" si="1292"/>
        <v>0</v>
      </c>
      <c r="FI60" s="270">
        <f t="shared" si="1293"/>
        <v>0</v>
      </c>
      <c r="FJ60" s="270">
        <f t="shared" si="1002"/>
        <v>0</v>
      </c>
      <c r="FK60" s="375">
        <f t="shared" si="1003"/>
        <v>0</v>
      </c>
      <c r="FL60" s="374">
        <f t="shared" si="1294"/>
        <v>0</v>
      </c>
      <c r="FM60" s="270">
        <f t="shared" si="1295"/>
        <v>0</v>
      </c>
      <c r="FN60" s="270">
        <f t="shared" si="1004"/>
        <v>0</v>
      </c>
      <c r="FO60" s="375">
        <f t="shared" si="1005"/>
        <v>0</v>
      </c>
      <c r="FP60" s="374">
        <f t="shared" si="1296"/>
        <v>0</v>
      </c>
      <c r="FQ60" s="270">
        <f t="shared" si="1297"/>
        <v>0</v>
      </c>
      <c r="FR60" s="270">
        <f t="shared" si="1006"/>
        <v>0</v>
      </c>
      <c r="FS60" s="375">
        <f t="shared" si="1007"/>
        <v>0</v>
      </c>
      <c r="FT60" s="374">
        <f t="shared" si="1298"/>
        <v>0</v>
      </c>
      <c r="FU60" s="270">
        <f t="shared" si="1299"/>
        <v>0</v>
      </c>
      <c r="FV60" s="270">
        <f t="shared" si="1008"/>
        <v>0</v>
      </c>
      <c r="FW60" s="375">
        <f t="shared" si="1009"/>
        <v>0</v>
      </c>
      <c r="FX60" s="374">
        <f t="shared" si="1300"/>
        <v>0</v>
      </c>
      <c r="FY60" s="270">
        <f t="shared" si="1301"/>
        <v>0</v>
      </c>
      <c r="FZ60" s="270">
        <f t="shared" si="1010"/>
        <v>0</v>
      </c>
      <c r="GA60" s="375">
        <f t="shared" si="1011"/>
        <v>0</v>
      </c>
      <c r="GB60" s="374">
        <f t="shared" si="1302"/>
        <v>0</v>
      </c>
      <c r="GC60" s="270">
        <f t="shared" si="1303"/>
        <v>0</v>
      </c>
      <c r="GD60" s="270">
        <f t="shared" si="1012"/>
        <v>0</v>
      </c>
      <c r="GE60" s="375">
        <f t="shared" si="1013"/>
        <v>0</v>
      </c>
      <c r="GF60" s="374">
        <f t="shared" si="1304"/>
        <v>0</v>
      </c>
      <c r="GG60" s="270">
        <f t="shared" si="1305"/>
        <v>0</v>
      </c>
      <c r="GH60" s="270">
        <f t="shared" si="1014"/>
        <v>0</v>
      </c>
      <c r="GI60" s="375">
        <f t="shared" si="1015"/>
        <v>0</v>
      </c>
      <c r="GJ60" s="374">
        <f t="shared" si="1306"/>
        <v>0</v>
      </c>
      <c r="GK60" s="270">
        <f t="shared" si="1307"/>
        <v>0</v>
      </c>
      <c r="GL60" s="270">
        <f t="shared" si="1016"/>
        <v>0</v>
      </c>
      <c r="GM60" s="375">
        <f t="shared" si="1017"/>
        <v>0</v>
      </c>
      <c r="GN60" s="374">
        <f t="shared" si="1308"/>
        <v>0</v>
      </c>
      <c r="GO60" s="270">
        <f t="shared" si="1309"/>
        <v>0</v>
      </c>
      <c r="GP60" s="270">
        <f t="shared" si="1018"/>
        <v>0</v>
      </c>
      <c r="GQ60" s="324">
        <f t="shared" si="870"/>
        <v>0</v>
      </c>
      <c r="GR60" s="375">
        <f t="shared" si="1019"/>
        <v>0</v>
      </c>
      <c r="GS60" s="374">
        <f t="shared" si="1310"/>
        <v>0</v>
      </c>
      <c r="GT60" s="270">
        <f t="shared" si="1311"/>
        <v>0</v>
      </c>
      <c r="GU60" s="270">
        <f t="shared" si="1020"/>
        <v>0</v>
      </c>
      <c r="GV60" s="375">
        <f t="shared" si="1021"/>
        <v>0</v>
      </c>
      <c r="GW60" s="374">
        <f t="shared" si="1312"/>
        <v>0</v>
      </c>
      <c r="GX60" s="270">
        <f t="shared" si="1313"/>
        <v>0</v>
      </c>
      <c r="GY60" s="270">
        <f t="shared" si="1022"/>
        <v>0</v>
      </c>
      <c r="GZ60" s="375">
        <f t="shared" si="1023"/>
        <v>0</v>
      </c>
      <c r="HA60" s="374">
        <f t="shared" si="1314"/>
        <v>0</v>
      </c>
      <c r="HB60" s="270">
        <f t="shared" si="1315"/>
        <v>0</v>
      </c>
      <c r="HC60" s="270">
        <f t="shared" si="1024"/>
        <v>0</v>
      </c>
      <c r="HD60" s="375">
        <f t="shared" si="1025"/>
        <v>0</v>
      </c>
      <c r="HE60" s="374">
        <f t="shared" si="1316"/>
        <v>0</v>
      </c>
      <c r="HF60" s="270">
        <f t="shared" si="1317"/>
        <v>0</v>
      </c>
      <c r="HG60" s="270">
        <f t="shared" si="1026"/>
        <v>0</v>
      </c>
      <c r="HH60" s="375">
        <f t="shared" si="1027"/>
        <v>0</v>
      </c>
      <c r="HI60" s="374">
        <f t="shared" si="1318"/>
        <v>0</v>
      </c>
      <c r="HJ60" s="270">
        <f t="shared" si="1319"/>
        <v>0</v>
      </c>
      <c r="HK60" s="270">
        <f t="shared" si="1028"/>
        <v>0</v>
      </c>
      <c r="HL60" s="375">
        <f t="shared" si="1029"/>
        <v>0</v>
      </c>
      <c r="HM60" s="374">
        <f t="shared" si="1320"/>
        <v>0</v>
      </c>
      <c r="HN60" s="270">
        <f t="shared" si="1321"/>
        <v>0</v>
      </c>
      <c r="HO60" s="270">
        <f t="shared" si="1030"/>
        <v>0</v>
      </c>
      <c r="HP60" s="375">
        <f t="shared" si="1031"/>
        <v>0</v>
      </c>
      <c r="HQ60" s="374">
        <f t="shared" si="1322"/>
        <v>0</v>
      </c>
      <c r="HR60" s="270">
        <f t="shared" si="1323"/>
        <v>0</v>
      </c>
      <c r="HS60" s="270">
        <f t="shared" si="1032"/>
        <v>0</v>
      </c>
      <c r="HT60" s="375">
        <f t="shared" si="1033"/>
        <v>0</v>
      </c>
      <c r="HU60" s="374">
        <f t="shared" si="1324"/>
        <v>0</v>
      </c>
      <c r="HV60" s="270">
        <f t="shared" si="1325"/>
        <v>0</v>
      </c>
      <c r="HW60" s="270">
        <f t="shared" si="1034"/>
        <v>0</v>
      </c>
      <c r="HX60" s="375">
        <f t="shared" si="1035"/>
        <v>0</v>
      </c>
      <c r="HY60" s="374">
        <f t="shared" si="1326"/>
        <v>0</v>
      </c>
      <c r="HZ60" s="270">
        <f t="shared" si="1327"/>
        <v>0</v>
      </c>
      <c r="IA60" s="270">
        <f t="shared" si="1036"/>
        <v>0</v>
      </c>
      <c r="IB60" s="375">
        <f t="shared" si="1037"/>
        <v>0</v>
      </c>
      <c r="IC60" s="374">
        <f t="shared" si="1328"/>
        <v>0</v>
      </c>
      <c r="ID60" s="270">
        <f t="shared" si="1329"/>
        <v>0</v>
      </c>
      <c r="IE60" s="270">
        <f t="shared" si="1038"/>
        <v>0</v>
      </c>
      <c r="IF60" s="375">
        <f t="shared" si="1039"/>
        <v>0</v>
      </c>
      <c r="IG60" s="374">
        <f t="shared" si="1330"/>
        <v>0</v>
      </c>
      <c r="IH60" s="270">
        <f t="shared" si="1331"/>
        <v>0</v>
      </c>
      <c r="II60" s="270">
        <f t="shared" si="1040"/>
        <v>0</v>
      </c>
      <c r="IJ60" s="375">
        <f t="shared" si="1041"/>
        <v>0</v>
      </c>
      <c r="IK60" s="374">
        <f t="shared" si="1332"/>
        <v>0</v>
      </c>
      <c r="IL60" s="270">
        <f t="shared" si="1333"/>
        <v>0</v>
      </c>
      <c r="IM60" s="270">
        <f t="shared" si="1042"/>
        <v>0</v>
      </c>
      <c r="IN60" s="324">
        <f t="shared" si="871"/>
        <v>0</v>
      </c>
      <c r="IO60" s="375">
        <f t="shared" si="1043"/>
        <v>0</v>
      </c>
      <c r="IP60" s="374">
        <f t="shared" si="1334"/>
        <v>0</v>
      </c>
      <c r="IQ60" s="270">
        <f t="shared" si="1335"/>
        <v>0</v>
      </c>
      <c r="IR60" s="270">
        <f t="shared" si="1044"/>
        <v>0</v>
      </c>
      <c r="IS60" s="375">
        <f t="shared" si="1045"/>
        <v>0</v>
      </c>
      <c r="IT60" s="374">
        <f t="shared" si="1336"/>
        <v>0</v>
      </c>
      <c r="IU60" s="270">
        <f t="shared" si="1337"/>
        <v>0</v>
      </c>
      <c r="IV60" s="270">
        <f t="shared" si="1046"/>
        <v>0</v>
      </c>
      <c r="IW60" s="375">
        <f t="shared" si="1047"/>
        <v>0</v>
      </c>
      <c r="IX60" s="374">
        <f t="shared" si="1338"/>
        <v>0</v>
      </c>
      <c r="IY60" s="270">
        <f t="shared" si="1339"/>
        <v>0</v>
      </c>
      <c r="IZ60" s="270">
        <f t="shared" si="1048"/>
        <v>0</v>
      </c>
      <c r="JA60" s="375">
        <f t="shared" si="1049"/>
        <v>0</v>
      </c>
      <c r="JB60" s="374">
        <f t="shared" si="1340"/>
        <v>0</v>
      </c>
      <c r="JC60" s="270">
        <f t="shared" si="1341"/>
        <v>0</v>
      </c>
      <c r="JD60" s="270">
        <f t="shared" si="1050"/>
        <v>0</v>
      </c>
      <c r="JE60" s="375">
        <f t="shared" si="1051"/>
        <v>0</v>
      </c>
      <c r="JF60" s="374">
        <f t="shared" si="1342"/>
        <v>0</v>
      </c>
      <c r="JG60" s="270">
        <f t="shared" si="1343"/>
        <v>0</v>
      </c>
      <c r="JH60" s="270">
        <f t="shared" si="1052"/>
        <v>0</v>
      </c>
      <c r="JI60" s="375">
        <f t="shared" si="1053"/>
        <v>0</v>
      </c>
      <c r="JJ60" s="374">
        <f t="shared" si="1344"/>
        <v>0</v>
      </c>
      <c r="JK60" s="270">
        <f t="shared" si="1345"/>
        <v>0</v>
      </c>
      <c r="JL60" s="270">
        <f t="shared" si="1054"/>
        <v>0</v>
      </c>
      <c r="JM60" s="375">
        <f t="shared" si="1055"/>
        <v>0</v>
      </c>
      <c r="JN60" s="374">
        <f t="shared" si="1346"/>
        <v>0</v>
      </c>
      <c r="JO60" s="270">
        <f t="shared" si="1347"/>
        <v>0</v>
      </c>
      <c r="JP60" s="270">
        <f t="shared" si="1056"/>
        <v>0</v>
      </c>
      <c r="JQ60" s="375">
        <f t="shared" si="1057"/>
        <v>0</v>
      </c>
      <c r="JR60" s="374">
        <f t="shared" si="1348"/>
        <v>0</v>
      </c>
      <c r="JS60" s="270">
        <f t="shared" si="1349"/>
        <v>0</v>
      </c>
      <c r="JT60" s="270">
        <f t="shared" si="1058"/>
        <v>0</v>
      </c>
      <c r="JU60" s="375">
        <f t="shared" si="1059"/>
        <v>0</v>
      </c>
      <c r="JV60" s="374">
        <f t="shared" si="1350"/>
        <v>0</v>
      </c>
      <c r="JW60" s="270">
        <f t="shared" si="1351"/>
        <v>0</v>
      </c>
      <c r="JX60" s="270">
        <f t="shared" si="1060"/>
        <v>0</v>
      </c>
      <c r="JY60" s="375">
        <f t="shared" si="1061"/>
        <v>0</v>
      </c>
      <c r="JZ60" s="374">
        <f t="shared" si="1352"/>
        <v>0</v>
      </c>
      <c r="KA60" s="270">
        <f t="shared" si="1353"/>
        <v>0</v>
      </c>
      <c r="KB60" s="270">
        <f t="shared" si="1062"/>
        <v>0</v>
      </c>
      <c r="KC60" s="375">
        <f t="shared" si="1063"/>
        <v>0</v>
      </c>
      <c r="KD60" s="374">
        <f t="shared" si="1354"/>
        <v>0</v>
      </c>
      <c r="KE60" s="270">
        <f t="shared" si="1355"/>
        <v>0</v>
      </c>
      <c r="KF60" s="270">
        <f t="shared" si="1064"/>
        <v>0</v>
      </c>
      <c r="KG60" s="375">
        <f t="shared" si="1065"/>
        <v>0</v>
      </c>
      <c r="KH60" s="374">
        <f t="shared" si="1356"/>
        <v>0</v>
      </c>
      <c r="KI60" s="270">
        <f t="shared" si="1357"/>
        <v>0</v>
      </c>
      <c r="KJ60" s="270">
        <f t="shared" si="1066"/>
        <v>0</v>
      </c>
      <c r="KK60" s="324">
        <f t="shared" si="872"/>
        <v>0</v>
      </c>
      <c r="KL60" s="375">
        <f t="shared" si="1067"/>
        <v>0</v>
      </c>
      <c r="KM60" s="374">
        <f t="shared" si="1358"/>
        <v>0</v>
      </c>
      <c r="KN60" s="270">
        <f t="shared" si="1359"/>
        <v>0</v>
      </c>
      <c r="KO60" s="270">
        <f t="shared" si="1068"/>
        <v>0</v>
      </c>
      <c r="KP60" s="375">
        <f t="shared" si="1069"/>
        <v>0</v>
      </c>
      <c r="KQ60" s="374">
        <f t="shared" si="1360"/>
        <v>0</v>
      </c>
      <c r="KR60" s="270">
        <f t="shared" si="1361"/>
        <v>0</v>
      </c>
      <c r="KS60" s="270">
        <f t="shared" si="1070"/>
        <v>0</v>
      </c>
      <c r="KT60" s="375">
        <f t="shared" si="1071"/>
        <v>0</v>
      </c>
      <c r="KU60" s="374">
        <f t="shared" si="1362"/>
        <v>0</v>
      </c>
      <c r="KV60" s="270">
        <f t="shared" si="1363"/>
        <v>0</v>
      </c>
      <c r="KW60" s="270">
        <f t="shared" si="1072"/>
        <v>0</v>
      </c>
      <c r="KX60" s="375">
        <f t="shared" si="1073"/>
        <v>0</v>
      </c>
      <c r="KY60" s="374">
        <f t="shared" si="1364"/>
        <v>0</v>
      </c>
      <c r="KZ60" s="270">
        <f t="shared" si="1365"/>
        <v>0</v>
      </c>
      <c r="LA60" s="270">
        <f t="shared" si="1074"/>
        <v>0</v>
      </c>
      <c r="LB60" s="375">
        <f t="shared" si="1075"/>
        <v>0</v>
      </c>
      <c r="LC60" s="374">
        <f t="shared" si="1366"/>
        <v>0</v>
      </c>
      <c r="LD60" s="270">
        <f t="shared" si="1367"/>
        <v>0</v>
      </c>
      <c r="LE60" s="270">
        <f t="shared" si="1076"/>
        <v>0</v>
      </c>
      <c r="LF60" s="375">
        <f t="shared" si="1077"/>
        <v>0</v>
      </c>
      <c r="LG60" s="374">
        <f t="shared" si="1368"/>
        <v>0</v>
      </c>
      <c r="LH60" s="270">
        <f t="shared" si="1369"/>
        <v>0</v>
      </c>
      <c r="LI60" s="270">
        <f t="shared" si="1078"/>
        <v>0</v>
      </c>
      <c r="LJ60" s="375">
        <f t="shared" si="1079"/>
        <v>0</v>
      </c>
      <c r="LK60" s="374">
        <f t="shared" si="1370"/>
        <v>0</v>
      </c>
      <c r="LL60" s="270">
        <f t="shared" si="1371"/>
        <v>0</v>
      </c>
      <c r="LM60" s="270">
        <f t="shared" si="1080"/>
        <v>0</v>
      </c>
      <c r="LN60" s="375">
        <f t="shared" si="1081"/>
        <v>0</v>
      </c>
      <c r="LO60" s="374">
        <f t="shared" si="1372"/>
        <v>0</v>
      </c>
      <c r="LP60" s="270">
        <f t="shared" si="1373"/>
        <v>0</v>
      </c>
      <c r="LQ60" s="270">
        <f t="shared" si="1082"/>
        <v>0</v>
      </c>
      <c r="LR60" s="375">
        <f t="shared" si="1083"/>
        <v>0</v>
      </c>
      <c r="LS60" s="374">
        <f t="shared" si="1374"/>
        <v>0</v>
      </c>
      <c r="LT60" s="270">
        <f t="shared" si="1375"/>
        <v>0</v>
      </c>
      <c r="LU60" s="270">
        <f t="shared" si="1084"/>
        <v>0</v>
      </c>
      <c r="LV60" s="375">
        <f t="shared" si="1085"/>
        <v>0</v>
      </c>
      <c r="LW60" s="374">
        <f t="shared" si="1376"/>
        <v>0</v>
      </c>
      <c r="LX60" s="270">
        <f t="shared" si="1377"/>
        <v>0</v>
      </c>
      <c r="LY60" s="270">
        <f t="shared" si="1086"/>
        <v>0</v>
      </c>
      <c r="LZ60" s="375">
        <f t="shared" si="1087"/>
        <v>0</v>
      </c>
      <c r="MA60" s="374">
        <f t="shared" si="1378"/>
        <v>0</v>
      </c>
      <c r="MB60" s="270">
        <f t="shared" si="1379"/>
        <v>0</v>
      </c>
      <c r="MC60" s="270">
        <f t="shared" si="1088"/>
        <v>0</v>
      </c>
      <c r="MD60" s="375">
        <f t="shared" si="1089"/>
        <v>0</v>
      </c>
      <c r="ME60" s="374">
        <f t="shared" si="1380"/>
        <v>0</v>
      </c>
      <c r="MF60" s="270">
        <f t="shared" si="1381"/>
        <v>0</v>
      </c>
      <c r="MG60" s="270">
        <f t="shared" si="1090"/>
        <v>0</v>
      </c>
      <c r="MH60" s="324">
        <f t="shared" si="873"/>
        <v>0</v>
      </c>
      <c r="MI60" s="375">
        <f t="shared" si="1091"/>
        <v>0</v>
      </c>
      <c r="MJ60" s="374">
        <f t="shared" si="1382"/>
        <v>0</v>
      </c>
      <c r="MK60" s="270">
        <f t="shared" si="1383"/>
        <v>0</v>
      </c>
      <c r="ML60" s="270">
        <f t="shared" si="1092"/>
        <v>0</v>
      </c>
      <c r="MM60" s="375">
        <f t="shared" si="1093"/>
        <v>0</v>
      </c>
      <c r="MN60" s="374">
        <f t="shared" si="1384"/>
        <v>0</v>
      </c>
      <c r="MO60" s="270">
        <f t="shared" si="1385"/>
        <v>0</v>
      </c>
      <c r="MP60" s="270">
        <f t="shared" si="1094"/>
        <v>0</v>
      </c>
      <c r="MQ60" s="375">
        <f t="shared" si="1095"/>
        <v>0</v>
      </c>
      <c r="MR60" s="374">
        <f t="shared" si="1386"/>
        <v>0</v>
      </c>
      <c r="MS60" s="270">
        <f t="shared" si="1387"/>
        <v>0</v>
      </c>
      <c r="MT60" s="270">
        <f t="shared" si="1096"/>
        <v>0</v>
      </c>
      <c r="MU60" s="375">
        <f t="shared" si="1097"/>
        <v>0</v>
      </c>
      <c r="MV60" s="374">
        <f t="shared" si="1388"/>
        <v>0</v>
      </c>
      <c r="MW60" s="270">
        <f t="shared" si="1389"/>
        <v>0</v>
      </c>
      <c r="MX60" s="270">
        <f t="shared" si="1098"/>
        <v>0</v>
      </c>
      <c r="MY60" s="375">
        <f t="shared" si="1099"/>
        <v>0</v>
      </c>
      <c r="MZ60" s="374">
        <f t="shared" si="1390"/>
        <v>0</v>
      </c>
      <c r="NA60" s="270">
        <f t="shared" si="1391"/>
        <v>0</v>
      </c>
      <c r="NB60" s="270">
        <f t="shared" si="1100"/>
        <v>0</v>
      </c>
      <c r="NC60" s="375">
        <f t="shared" si="1101"/>
        <v>0</v>
      </c>
      <c r="ND60" s="374">
        <f t="shared" si="1392"/>
        <v>0</v>
      </c>
      <c r="NE60" s="270">
        <f t="shared" si="1393"/>
        <v>0</v>
      </c>
      <c r="NF60" s="270">
        <f t="shared" si="1102"/>
        <v>0</v>
      </c>
      <c r="NG60" s="375">
        <f t="shared" si="1103"/>
        <v>0</v>
      </c>
      <c r="NH60" s="374">
        <f t="shared" si="1394"/>
        <v>0</v>
      </c>
      <c r="NI60" s="270">
        <f t="shared" si="1395"/>
        <v>0</v>
      </c>
      <c r="NJ60" s="270">
        <f t="shared" si="1104"/>
        <v>0</v>
      </c>
      <c r="NK60" s="375">
        <f t="shared" si="1105"/>
        <v>0</v>
      </c>
      <c r="NL60" s="374">
        <f t="shared" si="1396"/>
        <v>0</v>
      </c>
      <c r="NM60" s="270">
        <f t="shared" si="1397"/>
        <v>0</v>
      </c>
      <c r="NN60" s="270">
        <f t="shared" si="1106"/>
        <v>0</v>
      </c>
      <c r="NO60" s="375">
        <f t="shared" si="1107"/>
        <v>0</v>
      </c>
      <c r="NP60" s="374">
        <f t="shared" si="1398"/>
        <v>0</v>
      </c>
      <c r="NQ60" s="270">
        <f t="shared" si="1399"/>
        <v>0</v>
      </c>
      <c r="NR60" s="270">
        <f t="shared" si="1108"/>
        <v>0</v>
      </c>
      <c r="NS60" s="375">
        <f t="shared" si="1109"/>
        <v>0</v>
      </c>
      <c r="NT60" s="374">
        <f t="shared" si="1400"/>
        <v>0</v>
      </c>
      <c r="NU60" s="270">
        <f t="shared" si="1401"/>
        <v>0</v>
      </c>
      <c r="NV60" s="270">
        <f t="shared" si="1110"/>
        <v>0</v>
      </c>
      <c r="NW60" s="375">
        <f t="shared" si="1111"/>
        <v>0</v>
      </c>
      <c r="NX60" s="374">
        <f t="shared" si="1402"/>
        <v>0</v>
      </c>
      <c r="NY60" s="270">
        <f t="shared" si="1403"/>
        <v>0</v>
      </c>
      <c r="NZ60" s="270">
        <f t="shared" si="1112"/>
        <v>0</v>
      </c>
      <c r="OA60" s="375">
        <f t="shared" si="1113"/>
        <v>0</v>
      </c>
      <c r="OB60" s="374">
        <f t="shared" si="1404"/>
        <v>0</v>
      </c>
      <c r="OC60" s="270">
        <f t="shared" si="1405"/>
        <v>0</v>
      </c>
      <c r="OD60" s="270">
        <f t="shared" si="1114"/>
        <v>0</v>
      </c>
      <c r="OE60" s="324">
        <f t="shared" si="874"/>
        <v>0</v>
      </c>
      <c r="OF60" s="375">
        <f t="shared" si="1115"/>
        <v>0</v>
      </c>
      <c r="OG60" s="374">
        <f t="shared" si="1406"/>
        <v>0</v>
      </c>
      <c r="OH60" s="270">
        <f t="shared" si="1407"/>
        <v>0</v>
      </c>
      <c r="OI60" s="270">
        <f t="shared" si="1116"/>
        <v>0</v>
      </c>
      <c r="OJ60" s="375">
        <f t="shared" si="1117"/>
        <v>0</v>
      </c>
      <c r="OK60" s="374">
        <f t="shared" si="1408"/>
        <v>0</v>
      </c>
      <c r="OL60" s="270">
        <f t="shared" si="1409"/>
        <v>0</v>
      </c>
      <c r="OM60" s="270">
        <f t="shared" si="1118"/>
        <v>0</v>
      </c>
      <c r="ON60" s="375">
        <f t="shared" si="1119"/>
        <v>0</v>
      </c>
      <c r="OO60" s="374">
        <f t="shared" si="1410"/>
        <v>0</v>
      </c>
      <c r="OP60" s="270">
        <f t="shared" si="1411"/>
        <v>0</v>
      </c>
      <c r="OQ60" s="270">
        <f t="shared" si="1120"/>
        <v>0</v>
      </c>
      <c r="OR60" s="375">
        <f t="shared" si="1121"/>
        <v>0</v>
      </c>
      <c r="OS60" s="374">
        <f t="shared" si="1412"/>
        <v>0</v>
      </c>
      <c r="OT60" s="270">
        <f t="shared" si="1413"/>
        <v>0</v>
      </c>
      <c r="OU60" s="270">
        <f t="shared" si="1122"/>
        <v>0</v>
      </c>
      <c r="OV60" s="375">
        <f t="shared" si="1123"/>
        <v>0</v>
      </c>
      <c r="OW60" s="374">
        <f t="shared" si="1414"/>
        <v>0</v>
      </c>
      <c r="OX60" s="270">
        <f t="shared" si="1415"/>
        <v>0</v>
      </c>
      <c r="OY60" s="270">
        <f t="shared" si="1124"/>
        <v>0</v>
      </c>
      <c r="OZ60" s="375">
        <f t="shared" si="1125"/>
        <v>0</v>
      </c>
      <c r="PA60" s="374">
        <f t="shared" si="1416"/>
        <v>0</v>
      </c>
      <c r="PB60" s="270">
        <f t="shared" si="1417"/>
        <v>0</v>
      </c>
      <c r="PC60" s="270">
        <f t="shared" si="1126"/>
        <v>0</v>
      </c>
      <c r="PD60" s="375">
        <f t="shared" si="1127"/>
        <v>0</v>
      </c>
      <c r="PE60" s="374">
        <f t="shared" si="1418"/>
        <v>0</v>
      </c>
      <c r="PF60" s="270">
        <f t="shared" si="1419"/>
        <v>0</v>
      </c>
      <c r="PG60" s="270">
        <f t="shared" si="1128"/>
        <v>0</v>
      </c>
      <c r="PH60" s="375">
        <f t="shared" si="1129"/>
        <v>0</v>
      </c>
      <c r="PI60" s="374">
        <f t="shared" si="1420"/>
        <v>0</v>
      </c>
      <c r="PJ60" s="270">
        <f t="shared" si="1421"/>
        <v>0</v>
      </c>
      <c r="PK60" s="270">
        <f t="shared" si="1130"/>
        <v>0</v>
      </c>
      <c r="PL60" s="375">
        <f t="shared" si="1131"/>
        <v>0</v>
      </c>
      <c r="PM60" s="374">
        <f t="shared" si="1422"/>
        <v>0</v>
      </c>
      <c r="PN60" s="270">
        <f t="shared" si="1423"/>
        <v>0</v>
      </c>
      <c r="PO60" s="270">
        <f t="shared" si="1132"/>
        <v>0</v>
      </c>
      <c r="PP60" s="375">
        <f t="shared" si="1133"/>
        <v>0</v>
      </c>
      <c r="PQ60" s="374">
        <f t="shared" si="1424"/>
        <v>0</v>
      </c>
      <c r="PR60" s="270">
        <f t="shared" si="1425"/>
        <v>0</v>
      </c>
      <c r="PS60" s="270">
        <f t="shared" si="1134"/>
        <v>0</v>
      </c>
      <c r="PT60" s="375">
        <f t="shared" si="1135"/>
        <v>0</v>
      </c>
      <c r="PU60" s="374">
        <f t="shared" si="1426"/>
        <v>0</v>
      </c>
      <c r="PV60" s="270">
        <f t="shared" si="1427"/>
        <v>0</v>
      </c>
      <c r="PW60" s="270">
        <f t="shared" si="1136"/>
        <v>0</v>
      </c>
      <c r="PX60" s="375">
        <f t="shared" si="1137"/>
        <v>0</v>
      </c>
      <c r="PY60" s="374">
        <f t="shared" si="1428"/>
        <v>0</v>
      </c>
      <c r="PZ60" s="270">
        <f t="shared" si="1429"/>
        <v>0</v>
      </c>
      <c r="QA60" s="270">
        <f t="shared" si="1138"/>
        <v>0</v>
      </c>
      <c r="QB60" s="324">
        <f t="shared" si="875"/>
        <v>0</v>
      </c>
      <c r="QC60" s="375">
        <f t="shared" si="1139"/>
        <v>0</v>
      </c>
      <c r="QD60" s="374">
        <f t="shared" si="1430"/>
        <v>0</v>
      </c>
      <c r="QE60" s="270">
        <f t="shared" si="1431"/>
        <v>0</v>
      </c>
      <c r="QF60" s="270">
        <f t="shared" si="1140"/>
        <v>0</v>
      </c>
      <c r="QG60" s="375">
        <f t="shared" si="1141"/>
        <v>0</v>
      </c>
      <c r="QH60" s="374">
        <f t="shared" si="1432"/>
        <v>0</v>
      </c>
      <c r="QI60" s="270">
        <f t="shared" si="1433"/>
        <v>0</v>
      </c>
      <c r="QJ60" s="270">
        <f t="shared" si="1142"/>
        <v>0</v>
      </c>
      <c r="QK60" s="375">
        <f t="shared" si="1143"/>
        <v>0</v>
      </c>
      <c r="QL60" s="374">
        <f t="shared" si="1434"/>
        <v>0</v>
      </c>
      <c r="QM60" s="270">
        <f t="shared" si="1435"/>
        <v>0</v>
      </c>
      <c r="QN60" s="270">
        <f t="shared" si="1144"/>
        <v>0</v>
      </c>
      <c r="QO60" s="375">
        <f t="shared" si="1145"/>
        <v>0</v>
      </c>
      <c r="QP60" s="374">
        <f t="shared" si="1436"/>
        <v>0</v>
      </c>
      <c r="QQ60" s="270">
        <f t="shared" si="1437"/>
        <v>0</v>
      </c>
      <c r="QR60" s="270">
        <f t="shared" si="1146"/>
        <v>0</v>
      </c>
      <c r="QS60" s="375">
        <f t="shared" si="1147"/>
        <v>0</v>
      </c>
      <c r="QT60" s="374">
        <f t="shared" si="1438"/>
        <v>0</v>
      </c>
      <c r="QU60" s="270">
        <f t="shared" si="1439"/>
        <v>0</v>
      </c>
      <c r="QV60" s="270">
        <f t="shared" si="1148"/>
        <v>0</v>
      </c>
      <c r="QW60" s="375">
        <f t="shared" si="1149"/>
        <v>0</v>
      </c>
      <c r="QX60" s="374">
        <f t="shared" si="1440"/>
        <v>0</v>
      </c>
      <c r="QY60" s="270">
        <f t="shared" si="1441"/>
        <v>0</v>
      </c>
      <c r="QZ60" s="270">
        <f t="shared" si="1150"/>
        <v>0</v>
      </c>
      <c r="RA60" s="375">
        <f t="shared" si="1151"/>
        <v>0</v>
      </c>
      <c r="RB60" s="374">
        <f t="shared" si="1442"/>
        <v>0</v>
      </c>
      <c r="RC60" s="270">
        <f t="shared" si="1443"/>
        <v>0</v>
      </c>
      <c r="RD60" s="270">
        <f t="shared" si="1152"/>
        <v>0</v>
      </c>
      <c r="RE60" s="375">
        <f t="shared" si="1153"/>
        <v>0</v>
      </c>
      <c r="RF60" s="374">
        <f t="shared" si="1444"/>
        <v>0</v>
      </c>
      <c r="RG60" s="270">
        <f t="shared" si="1445"/>
        <v>0</v>
      </c>
      <c r="RH60" s="270">
        <f t="shared" si="1154"/>
        <v>0</v>
      </c>
      <c r="RI60" s="375">
        <f t="shared" si="1155"/>
        <v>0</v>
      </c>
      <c r="RJ60" s="374">
        <f t="shared" si="1446"/>
        <v>0</v>
      </c>
      <c r="RK60" s="270">
        <f t="shared" si="1447"/>
        <v>0</v>
      </c>
      <c r="RL60" s="270">
        <f t="shared" si="1156"/>
        <v>0</v>
      </c>
      <c r="RM60" s="375">
        <f t="shared" si="1157"/>
        <v>0</v>
      </c>
      <c r="RN60" s="374">
        <f t="shared" si="1448"/>
        <v>0</v>
      </c>
      <c r="RO60" s="270">
        <f t="shared" si="1449"/>
        <v>0</v>
      </c>
      <c r="RP60" s="270">
        <f t="shared" si="1158"/>
        <v>0</v>
      </c>
      <c r="RQ60" s="375">
        <f t="shared" si="1159"/>
        <v>0</v>
      </c>
      <c r="RR60" s="374">
        <f t="shared" si="1450"/>
        <v>0</v>
      </c>
      <c r="RS60" s="270">
        <f t="shared" si="1451"/>
        <v>0</v>
      </c>
      <c r="RT60" s="270">
        <f t="shared" si="1160"/>
        <v>0</v>
      </c>
      <c r="RU60" s="375">
        <f t="shared" si="1161"/>
        <v>0</v>
      </c>
      <c r="RV60" s="374">
        <f t="shared" si="1452"/>
        <v>0</v>
      </c>
      <c r="RW60" s="270">
        <f t="shared" si="1453"/>
        <v>0</v>
      </c>
      <c r="RX60" s="270">
        <f t="shared" si="1162"/>
        <v>0</v>
      </c>
      <c r="RY60" s="324">
        <f t="shared" si="876"/>
        <v>0</v>
      </c>
      <c r="RZ60" s="375">
        <f t="shared" si="1163"/>
        <v>0</v>
      </c>
      <c r="SA60" s="374">
        <f t="shared" si="1454"/>
        <v>0</v>
      </c>
      <c r="SB60" s="270">
        <f t="shared" si="1455"/>
        <v>0</v>
      </c>
      <c r="SC60" s="270">
        <f t="shared" si="1164"/>
        <v>0</v>
      </c>
      <c r="SD60" s="375">
        <f t="shared" si="1165"/>
        <v>0</v>
      </c>
      <c r="SE60" s="374">
        <f t="shared" si="1456"/>
        <v>0</v>
      </c>
      <c r="SF60" s="270">
        <f t="shared" si="1457"/>
        <v>0</v>
      </c>
      <c r="SG60" s="270">
        <f t="shared" si="1166"/>
        <v>0</v>
      </c>
      <c r="SH60" s="375">
        <f t="shared" si="1167"/>
        <v>0</v>
      </c>
      <c r="SI60" s="374">
        <f t="shared" si="1458"/>
        <v>0</v>
      </c>
      <c r="SJ60" s="270">
        <f t="shared" si="1459"/>
        <v>0</v>
      </c>
      <c r="SK60" s="270">
        <f t="shared" si="1168"/>
        <v>0</v>
      </c>
      <c r="SL60" s="375">
        <f t="shared" si="1169"/>
        <v>0</v>
      </c>
      <c r="SM60" s="374">
        <f t="shared" si="1460"/>
        <v>0</v>
      </c>
      <c r="SN60" s="270">
        <f t="shared" si="1461"/>
        <v>0</v>
      </c>
      <c r="SO60" s="270">
        <f t="shared" si="1170"/>
        <v>0</v>
      </c>
      <c r="SP60" s="375">
        <f t="shared" si="1171"/>
        <v>0</v>
      </c>
      <c r="SQ60" s="374">
        <f t="shared" si="1462"/>
        <v>0</v>
      </c>
      <c r="SR60" s="270">
        <f t="shared" si="1463"/>
        <v>0</v>
      </c>
      <c r="SS60" s="270">
        <f t="shared" si="1172"/>
        <v>0</v>
      </c>
      <c r="ST60" s="375">
        <f t="shared" si="1173"/>
        <v>0</v>
      </c>
      <c r="SU60" s="374">
        <f t="shared" si="1464"/>
        <v>0</v>
      </c>
      <c r="SV60" s="270">
        <f t="shared" si="1465"/>
        <v>0</v>
      </c>
      <c r="SW60" s="270">
        <f t="shared" si="1174"/>
        <v>0</v>
      </c>
      <c r="SX60" s="375">
        <f t="shared" si="1175"/>
        <v>0</v>
      </c>
      <c r="SY60" s="374">
        <f t="shared" si="1466"/>
        <v>0</v>
      </c>
      <c r="SZ60" s="270">
        <f t="shared" si="1467"/>
        <v>0</v>
      </c>
      <c r="TA60" s="270">
        <f t="shared" si="1176"/>
        <v>0</v>
      </c>
      <c r="TB60" s="375">
        <f t="shared" si="1177"/>
        <v>0</v>
      </c>
      <c r="TC60" s="374">
        <f t="shared" si="1468"/>
        <v>0</v>
      </c>
      <c r="TD60" s="270">
        <f t="shared" si="1469"/>
        <v>0</v>
      </c>
      <c r="TE60" s="270">
        <f t="shared" si="1178"/>
        <v>0</v>
      </c>
      <c r="TF60" s="375">
        <f t="shared" si="1179"/>
        <v>0</v>
      </c>
      <c r="TG60" s="374">
        <f t="shared" si="1470"/>
        <v>0</v>
      </c>
      <c r="TH60" s="270">
        <f t="shared" si="1471"/>
        <v>0</v>
      </c>
      <c r="TI60" s="270">
        <f t="shared" si="1180"/>
        <v>0</v>
      </c>
      <c r="TJ60" s="375">
        <f t="shared" si="1181"/>
        <v>0</v>
      </c>
      <c r="TK60" s="374">
        <f t="shared" si="1472"/>
        <v>0</v>
      </c>
      <c r="TL60" s="270">
        <f t="shared" si="1473"/>
        <v>0</v>
      </c>
      <c r="TM60" s="270">
        <f t="shared" si="1182"/>
        <v>0</v>
      </c>
      <c r="TN60" s="375">
        <f t="shared" si="1183"/>
        <v>0</v>
      </c>
      <c r="TO60" s="374">
        <f t="shared" si="1474"/>
        <v>0</v>
      </c>
      <c r="TP60" s="270">
        <f t="shared" si="1475"/>
        <v>0</v>
      </c>
      <c r="TQ60" s="270">
        <f t="shared" si="1184"/>
        <v>0</v>
      </c>
      <c r="TR60" s="375">
        <f t="shared" si="1185"/>
        <v>0</v>
      </c>
      <c r="TS60" s="374">
        <f t="shared" si="1476"/>
        <v>0</v>
      </c>
      <c r="TT60" s="270">
        <f t="shared" si="1477"/>
        <v>0</v>
      </c>
      <c r="TU60" s="270">
        <f t="shared" si="1186"/>
        <v>0</v>
      </c>
      <c r="TV60" s="324">
        <f t="shared" si="877"/>
        <v>0</v>
      </c>
      <c r="TW60" s="375">
        <f t="shared" si="1187"/>
        <v>0</v>
      </c>
      <c r="TX60" s="374">
        <f t="shared" si="1478"/>
        <v>0</v>
      </c>
      <c r="TY60" s="270">
        <f t="shared" si="1479"/>
        <v>0</v>
      </c>
      <c r="TZ60" s="270">
        <f t="shared" si="1188"/>
        <v>0</v>
      </c>
      <c r="UA60" s="375">
        <f t="shared" si="1189"/>
        <v>0</v>
      </c>
      <c r="UB60" s="374">
        <f t="shared" si="1480"/>
        <v>0</v>
      </c>
      <c r="UC60" s="270">
        <f t="shared" si="1481"/>
        <v>0</v>
      </c>
      <c r="UD60" s="270">
        <f t="shared" si="1190"/>
        <v>0</v>
      </c>
      <c r="UE60" s="375">
        <f t="shared" si="1191"/>
        <v>0</v>
      </c>
      <c r="UF60" s="374">
        <f t="shared" si="1482"/>
        <v>0</v>
      </c>
      <c r="UG60" s="270">
        <f t="shared" si="1483"/>
        <v>0</v>
      </c>
      <c r="UH60" s="270">
        <f t="shared" si="1192"/>
        <v>0</v>
      </c>
      <c r="UI60" s="375">
        <f t="shared" si="1193"/>
        <v>0</v>
      </c>
      <c r="UJ60" s="374">
        <f t="shared" si="1484"/>
        <v>0</v>
      </c>
      <c r="UK60" s="270">
        <f t="shared" si="1485"/>
        <v>0</v>
      </c>
      <c r="UL60" s="270">
        <f t="shared" si="1194"/>
        <v>0</v>
      </c>
      <c r="UM60" s="375">
        <f t="shared" si="1195"/>
        <v>0</v>
      </c>
      <c r="UN60" s="374">
        <f t="shared" si="1486"/>
        <v>0</v>
      </c>
      <c r="UO60" s="270">
        <f t="shared" si="1487"/>
        <v>0</v>
      </c>
      <c r="UP60" s="270">
        <f t="shared" si="1196"/>
        <v>0</v>
      </c>
      <c r="UQ60" s="375">
        <f t="shared" si="1197"/>
        <v>0</v>
      </c>
      <c r="UR60" s="374">
        <f t="shared" si="1488"/>
        <v>0</v>
      </c>
      <c r="US60" s="270">
        <f t="shared" si="1489"/>
        <v>0</v>
      </c>
      <c r="UT60" s="270">
        <f t="shared" si="1198"/>
        <v>0</v>
      </c>
      <c r="UU60" s="375">
        <f t="shared" si="1199"/>
        <v>0</v>
      </c>
      <c r="UV60" s="374">
        <f t="shared" si="1490"/>
        <v>0</v>
      </c>
      <c r="UW60" s="270">
        <f t="shared" si="1491"/>
        <v>0</v>
      </c>
      <c r="UX60" s="270">
        <f t="shared" si="1200"/>
        <v>0</v>
      </c>
      <c r="UY60" s="375">
        <f t="shared" si="1201"/>
        <v>0</v>
      </c>
      <c r="UZ60" s="374">
        <f t="shared" si="1492"/>
        <v>0</v>
      </c>
      <c r="VA60" s="270">
        <f t="shared" si="1493"/>
        <v>0</v>
      </c>
      <c r="VB60" s="270">
        <f t="shared" si="1202"/>
        <v>0</v>
      </c>
      <c r="VC60" s="375">
        <f t="shared" si="1203"/>
        <v>0</v>
      </c>
      <c r="VD60" s="374">
        <f t="shared" si="1494"/>
        <v>0</v>
      </c>
      <c r="VE60" s="270">
        <f t="shared" si="1495"/>
        <v>0</v>
      </c>
      <c r="VF60" s="270">
        <f t="shared" si="1204"/>
        <v>0</v>
      </c>
      <c r="VG60" s="375">
        <f t="shared" si="1205"/>
        <v>0</v>
      </c>
      <c r="VH60" s="374">
        <f t="shared" si="1496"/>
        <v>0</v>
      </c>
      <c r="VI60" s="270">
        <f t="shared" si="1497"/>
        <v>0</v>
      </c>
      <c r="VJ60" s="270">
        <f t="shared" si="1206"/>
        <v>0</v>
      </c>
      <c r="VK60" s="375">
        <f t="shared" si="1207"/>
        <v>0</v>
      </c>
      <c r="VL60" s="374">
        <f t="shared" si="1498"/>
        <v>0</v>
      </c>
      <c r="VM60" s="270">
        <f t="shared" si="1499"/>
        <v>0</v>
      </c>
      <c r="VN60" s="270">
        <f t="shared" si="1208"/>
        <v>0</v>
      </c>
      <c r="VO60" s="375">
        <f t="shared" si="1209"/>
        <v>0</v>
      </c>
      <c r="VP60" s="374">
        <f t="shared" si="1500"/>
        <v>0</v>
      </c>
      <c r="VQ60" s="270">
        <f t="shared" si="1501"/>
        <v>0</v>
      </c>
      <c r="VR60" s="270">
        <f t="shared" si="1210"/>
        <v>0</v>
      </c>
      <c r="VS60" s="324">
        <f t="shared" si="878"/>
        <v>0</v>
      </c>
      <c r="VT60" s="375">
        <f t="shared" si="1211"/>
        <v>0</v>
      </c>
      <c r="VU60" s="374">
        <f t="shared" si="1502"/>
        <v>0</v>
      </c>
      <c r="VV60" s="270">
        <f t="shared" si="1503"/>
        <v>0</v>
      </c>
      <c r="VW60" s="270">
        <f t="shared" si="1212"/>
        <v>0</v>
      </c>
      <c r="VX60" s="375">
        <f t="shared" si="1213"/>
        <v>0</v>
      </c>
      <c r="VY60" s="374">
        <f t="shared" si="1504"/>
        <v>0</v>
      </c>
      <c r="VZ60" s="270">
        <f t="shared" si="1505"/>
        <v>0</v>
      </c>
      <c r="WA60" s="270">
        <f t="shared" si="1214"/>
        <v>0</v>
      </c>
      <c r="WB60" s="375">
        <f t="shared" si="1215"/>
        <v>0</v>
      </c>
      <c r="WC60" s="374">
        <f t="shared" si="1506"/>
        <v>0</v>
      </c>
      <c r="WD60" s="270">
        <f t="shared" si="1507"/>
        <v>0</v>
      </c>
      <c r="WE60" s="270">
        <f t="shared" si="1216"/>
        <v>0</v>
      </c>
      <c r="WF60" s="375">
        <f t="shared" si="1217"/>
        <v>0</v>
      </c>
      <c r="WG60" s="374">
        <f t="shared" si="1508"/>
        <v>0</v>
      </c>
      <c r="WH60" s="270">
        <f t="shared" si="1509"/>
        <v>0</v>
      </c>
      <c r="WI60" s="270">
        <f t="shared" si="1218"/>
        <v>0</v>
      </c>
      <c r="WJ60" s="375">
        <f t="shared" si="1219"/>
        <v>0</v>
      </c>
      <c r="WK60" s="374">
        <f t="shared" si="1510"/>
        <v>0</v>
      </c>
      <c r="WL60" s="270">
        <f t="shared" si="1511"/>
        <v>0</v>
      </c>
      <c r="WM60" s="270">
        <f t="shared" si="1220"/>
        <v>0</v>
      </c>
      <c r="WN60" s="375">
        <f t="shared" si="1221"/>
        <v>0</v>
      </c>
      <c r="WO60" s="374">
        <f t="shared" si="1512"/>
        <v>0</v>
      </c>
      <c r="WP60" s="270">
        <f t="shared" si="1513"/>
        <v>0</v>
      </c>
      <c r="WQ60" s="270">
        <f t="shared" si="1222"/>
        <v>0</v>
      </c>
      <c r="WR60" s="375">
        <f t="shared" si="1223"/>
        <v>0</v>
      </c>
      <c r="WS60" s="374">
        <f t="shared" si="1514"/>
        <v>0</v>
      </c>
      <c r="WT60" s="270">
        <f t="shared" si="1515"/>
        <v>0</v>
      </c>
      <c r="WU60" s="270">
        <f t="shared" si="1224"/>
        <v>0</v>
      </c>
      <c r="WV60" s="375">
        <f t="shared" si="1225"/>
        <v>0</v>
      </c>
      <c r="WW60" s="374">
        <f t="shared" si="1516"/>
        <v>0</v>
      </c>
      <c r="WX60" s="270">
        <f t="shared" si="1517"/>
        <v>0</v>
      </c>
      <c r="WY60" s="270">
        <f t="shared" si="1226"/>
        <v>0</v>
      </c>
      <c r="WZ60" s="375">
        <f t="shared" si="1227"/>
        <v>0</v>
      </c>
      <c r="XA60" s="374">
        <f t="shared" si="1518"/>
        <v>0</v>
      </c>
      <c r="XB60" s="270">
        <f t="shared" si="1519"/>
        <v>0</v>
      </c>
      <c r="XC60" s="270">
        <f t="shared" si="1228"/>
        <v>0</v>
      </c>
      <c r="XD60" s="375">
        <f t="shared" si="1229"/>
        <v>0</v>
      </c>
      <c r="XE60" s="374">
        <f t="shared" si="1520"/>
        <v>0</v>
      </c>
      <c r="XF60" s="270">
        <f t="shared" si="1521"/>
        <v>0</v>
      </c>
      <c r="XG60" s="270">
        <f t="shared" si="1230"/>
        <v>0</v>
      </c>
      <c r="XH60" s="375">
        <f t="shared" si="1231"/>
        <v>0</v>
      </c>
      <c r="XI60" s="374">
        <f t="shared" si="1522"/>
        <v>0</v>
      </c>
      <c r="XJ60" s="270">
        <f t="shared" si="1523"/>
        <v>0</v>
      </c>
      <c r="XK60" s="270">
        <f t="shared" si="1232"/>
        <v>0</v>
      </c>
      <c r="XL60" s="375">
        <f t="shared" si="1233"/>
        <v>0</v>
      </c>
      <c r="XM60" s="374">
        <f t="shared" si="1524"/>
        <v>0</v>
      </c>
      <c r="XN60" s="270">
        <f t="shared" si="1525"/>
        <v>0</v>
      </c>
      <c r="XO60" s="270">
        <f t="shared" si="1234"/>
        <v>0</v>
      </c>
      <c r="XP60" s="324">
        <f t="shared" si="879"/>
        <v>0</v>
      </c>
      <c r="XQ60" s="375">
        <f t="shared" si="1235"/>
        <v>0</v>
      </c>
      <c r="XR60" s="374">
        <f t="shared" si="1526"/>
        <v>0</v>
      </c>
      <c r="XS60" s="270">
        <f t="shared" si="1527"/>
        <v>0</v>
      </c>
      <c r="XT60" s="270">
        <f t="shared" si="1236"/>
        <v>0</v>
      </c>
      <c r="XU60" s="375">
        <f t="shared" si="1237"/>
        <v>0</v>
      </c>
      <c r="XV60" s="374">
        <f t="shared" si="1528"/>
        <v>0</v>
      </c>
      <c r="XW60" s="270">
        <f t="shared" si="1529"/>
        <v>0</v>
      </c>
      <c r="XX60" s="270">
        <f t="shared" si="1238"/>
        <v>0</v>
      </c>
      <c r="XY60" s="375">
        <f t="shared" si="1239"/>
        <v>0</v>
      </c>
      <c r="XZ60" s="374">
        <f t="shared" si="1530"/>
        <v>0</v>
      </c>
      <c r="YA60" s="270">
        <f t="shared" si="1531"/>
        <v>0</v>
      </c>
      <c r="YB60" s="270">
        <f t="shared" si="1240"/>
        <v>0</v>
      </c>
      <c r="YC60" s="375">
        <f t="shared" si="1241"/>
        <v>0</v>
      </c>
      <c r="YD60" s="374">
        <f t="shared" si="1532"/>
        <v>0</v>
      </c>
      <c r="YE60" s="270">
        <f t="shared" si="1533"/>
        <v>0</v>
      </c>
      <c r="YF60" s="270">
        <f t="shared" si="1242"/>
        <v>0</v>
      </c>
      <c r="YG60" s="375">
        <f t="shared" si="1243"/>
        <v>0</v>
      </c>
      <c r="YH60" s="374">
        <f t="shared" si="1534"/>
        <v>0</v>
      </c>
      <c r="YI60" s="270">
        <f t="shared" si="1535"/>
        <v>0</v>
      </c>
      <c r="YJ60" s="270">
        <f t="shared" si="1244"/>
        <v>0</v>
      </c>
      <c r="YK60" s="375">
        <f t="shared" si="1245"/>
        <v>0</v>
      </c>
      <c r="YL60" s="374">
        <f t="shared" si="1536"/>
        <v>0</v>
      </c>
      <c r="YM60" s="270">
        <f t="shared" si="1537"/>
        <v>0</v>
      </c>
      <c r="YN60" s="270">
        <f t="shared" si="1246"/>
        <v>0</v>
      </c>
      <c r="YO60" s="375">
        <f t="shared" si="1247"/>
        <v>0</v>
      </c>
      <c r="YP60" s="374">
        <f t="shared" si="1538"/>
        <v>0</v>
      </c>
      <c r="YQ60" s="270">
        <f t="shared" si="1539"/>
        <v>0</v>
      </c>
      <c r="YR60" s="270">
        <f t="shared" si="1248"/>
        <v>0</v>
      </c>
      <c r="YS60" s="375">
        <f t="shared" si="1249"/>
        <v>0</v>
      </c>
      <c r="YT60" s="374">
        <f t="shared" si="1540"/>
        <v>0</v>
      </c>
      <c r="YU60" s="270">
        <f t="shared" si="1541"/>
        <v>0</v>
      </c>
      <c r="YV60" s="270">
        <f t="shared" si="1250"/>
        <v>0</v>
      </c>
      <c r="YW60" s="375">
        <f t="shared" si="1251"/>
        <v>0</v>
      </c>
      <c r="YX60" s="374">
        <f t="shared" si="1542"/>
        <v>0</v>
      </c>
      <c r="YY60" s="270">
        <f t="shared" si="1543"/>
        <v>0</v>
      </c>
      <c r="YZ60" s="270">
        <f t="shared" si="1252"/>
        <v>0</v>
      </c>
      <c r="ZA60" s="375">
        <f t="shared" si="1253"/>
        <v>0</v>
      </c>
      <c r="ZB60" s="374">
        <f t="shared" si="1544"/>
        <v>0</v>
      </c>
      <c r="ZC60" s="270">
        <f t="shared" si="1545"/>
        <v>0</v>
      </c>
      <c r="ZD60" s="270">
        <f t="shared" si="1254"/>
        <v>0</v>
      </c>
      <c r="ZE60" s="375">
        <f t="shared" si="1255"/>
        <v>0</v>
      </c>
      <c r="ZF60" s="374">
        <f t="shared" si="1546"/>
        <v>0</v>
      </c>
      <c r="ZG60" s="270">
        <f t="shared" si="1547"/>
        <v>0</v>
      </c>
      <c r="ZH60" s="270">
        <f t="shared" si="1256"/>
        <v>0</v>
      </c>
      <c r="ZI60" s="375">
        <f t="shared" si="1257"/>
        <v>0</v>
      </c>
      <c r="ZJ60" s="374">
        <f t="shared" si="1548"/>
        <v>0</v>
      </c>
      <c r="ZK60" s="270">
        <f t="shared" si="1258"/>
        <v>0</v>
      </c>
      <c r="ZL60" s="270">
        <f t="shared" si="1259"/>
        <v>0</v>
      </c>
      <c r="ZM60" s="324">
        <f t="shared" si="880"/>
        <v>0</v>
      </c>
    </row>
    <row r="61" spans="1:689" hidden="1" outlineLevel="1" x14ac:dyDescent="0.3">
      <c r="A61" s="361">
        <f>B61*'Input sheet'!$C$11</f>
        <v>0.19</v>
      </c>
      <c r="B61" s="362">
        <v>0.19</v>
      </c>
      <c r="C61" s="367" t="s">
        <v>163</v>
      </c>
      <c r="D61" s="364">
        <v>0</v>
      </c>
      <c r="E61" s="374">
        <v>0</v>
      </c>
      <c r="F61" s="270">
        <f t="shared" si="881"/>
        <v>0</v>
      </c>
      <c r="G61" s="270">
        <f t="shared" si="882"/>
        <v>0</v>
      </c>
      <c r="H61" s="375">
        <f t="shared" si="883"/>
        <v>0</v>
      </c>
      <c r="I61" s="374">
        <f t="shared" si="1260"/>
        <v>0</v>
      </c>
      <c r="J61" s="270">
        <f t="shared" si="884"/>
        <v>0</v>
      </c>
      <c r="K61" s="270">
        <f t="shared" si="885"/>
        <v>0</v>
      </c>
      <c r="L61" s="375">
        <f t="shared" si="886"/>
        <v>0</v>
      </c>
      <c r="M61" s="374">
        <f t="shared" si="887"/>
        <v>0</v>
      </c>
      <c r="N61" s="270">
        <f t="shared" si="888"/>
        <v>0</v>
      </c>
      <c r="O61" s="270">
        <f t="shared" si="889"/>
        <v>0</v>
      </c>
      <c r="P61" s="375">
        <f t="shared" si="890"/>
        <v>0</v>
      </c>
      <c r="Q61" s="374">
        <f t="shared" si="891"/>
        <v>0</v>
      </c>
      <c r="R61" s="270">
        <f t="shared" si="892"/>
        <v>0</v>
      </c>
      <c r="S61" s="270">
        <f t="shared" si="893"/>
        <v>0</v>
      </c>
      <c r="T61" s="375">
        <f t="shared" si="894"/>
        <v>0</v>
      </c>
      <c r="U61" s="374">
        <f t="shared" si="895"/>
        <v>0</v>
      </c>
      <c r="V61" s="270">
        <f t="shared" si="896"/>
        <v>0</v>
      </c>
      <c r="W61" s="270">
        <f t="shared" si="897"/>
        <v>0</v>
      </c>
      <c r="X61" s="375">
        <f t="shared" si="898"/>
        <v>0</v>
      </c>
      <c r="Y61" s="374">
        <f t="shared" si="899"/>
        <v>0</v>
      </c>
      <c r="Z61" s="270">
        <f t="shared" si="900"/>
        <v>0</v>
      </c>
      <c r="AA61" s="270">
        <f t="shared" si="901"/>
        <v>0</v>
      </c>
      <c r="AB61" s="375">
        <f t="shared" si="902"/>
        <v>0</v>
      </c>
      <c r="AC61" s="374">
        <f t="shared" si="903"/>
        <v>0</v>
      </c>
      <c r="AD61" s="270">
        <f t="shared" si="904"/>
        <v>0</v>
      </c>
      <c r="AE61" s="270">
        <f t="shared" si="905"/>
        <v>0</v>
      </c>
      <c r="AF61" s="375">
        <f t="shared" si="906"/>
        <v>0</v>
      </c>
      <c r="AG61" s="374">
        <f t="shared" si="907"/>
        <v>0</v>
      </c>
      <c r="AH61" s="270">
        <f t="shared" si="908"/>
        <v>0</v>
      </c>
      <c r="AI61" s="270">
        <f t="shared" si="909"/>
        <v>0</v>
      </c>
      <c r="AJ61" s="375">
        <f t="shared" si="910"/>
        <v>0</v>
      </c>
      <c r="AK61" s="374">
        <f t="shared" si="911"/>
        <v>0</v>
      </c>
      <c r="AL61" s="270">
        <f t="shared" si="912"/>
        <v>0</v>
      </c>
      <c r="AM61" s="270">
        <f t="shared" si="913"/>
        <v>0</v>
      </c>
      <c r="AN61" s="375">
        <f t="shared" si="914"/>
        <v>0</v>
      </c>
      <c r="AO61" s="374">
        <f t="shared" si="915"/>
        <v>0</v>
      </c>
      <c r="AP61" s="270">
        <f t="shared" si="916"/>
        <v>0</v>
      </c>
      <c r="AQ61" s="270">
        <f t="shared" si="917"/>
        <v>0</v>
      </c>
      <c r="AR61" s="375">
        <f t="shared" si="918"/>
        <v>0</v>
      </c>
      <c r="AS61" s="374">
        <f t="shared" si="919"/>
        <v>0</v>
      </c>
      <c r="AT61" s="270">
        <f t="shared" si="920"/>
        <v>0</v>
      </c>
      <c r="AU61" s="270">
        <f t="shared" si="921"/>
        <v>0</v>
      </c>
      <c r="AV61" s="375">
        <f t="shared" si="922"/>
        <v>0</v>
      </c>
      <c r="AW61" s="374">
        <f t="shared" si="923"/>
        <v>0</v>
      </c>
      <c r="AX61" s="270">
        <f t="shared" si="924"/>
        <v>0</v>
      </c>
      <c r="AY61" s="270">
        <f t="shared" si="925"/>
        <v>0</v>
      </c>
      <c r="AZ61" s="324">
        <f t="shared" si="867"/>
        <v>0</v>
      </c>
      <c r="BA61" s="375">
        <f t="shared" si="1549"/>
        <v>0</v>
      </c>
      <c r="BB61" s="374">
        <f t="shared" si="1550"/>
        <v>0</v>
      </c>
      <c r="BC61" s="270">
        <f t="shared" si="926"/>
        <v>0</v>
      </c>
      <c r="BD61" s="270">
        <f t="shared" si="927"/>
        <v>0</v>
      </c>
      <c r="BE61" s="375">
        <f t="shared" si="928"/>
        <v>0</v>
      </c>
      <c r="BF61" s="374">
        <f t="shared" si="929"/>
        <v>0</v>
      </c>
      <c r="BG61" s="270">
        <f t="shared" si="930"/>
        <v>0</v>
      </c>
      <c r="BH61" s="270">
        <f t="shared" si="931"/>
        <v>0</v>
      </c>
      <c r="BI61" s="375">
        <f t="shared" si="932"/>
        <v>0</v>
      </c>
      <c r="BJ61" s="374">
        <f t="shared" si="933"/>
        <v>0</v>
      </c>
      <c r="BK61" s="270">
        <f t="shared" si="934"/>
        <v>0</v>
      </c>
      <c r="BL61" s="270">
        <f t="shared" si="935"/>
        <v>0</v>
      </c>
      <c r="BM61" s="375">
        <f t="shared" si="936"/>
        <v>0</v>
      </c>
      <c r="BN61" s="374">
        <f t="shared" si="937"/>
        <v>0</v>
      </c>
      <c r="BO61" s="270">
        <f t="shared" si="938"/>
        <v>0</v>
      </c>
      <c r="BP61" s="270">
        <f t="shared" si="939"/>
        <v>0</v>
      </c>
      <c r="BQ61" s="375">
        <f t="shared" si="940"/>
        <v>0</v>
      </c>
      <c r="BR61" s="374">
        <f t="shared" si="941"/>
        <v>0</v>
      </c>
      <c r="BS61" s="270">
        <f t="shared" si="942"/>
        <v>0</v>
      </c>
      <c r="BT61" s="270">
        <f t="shared" si="943"/>
        <v>0</v>
      </c>
      <c r="BU61" s="375">
        <f t="shared" si="944"/>
        <v>0</v>
      </c>
      <c r="BV61" s="374">
        <f t="shared" si="945"/>
        <v>0</v>
      </c>
      <c r="BW61" s="270">
        <f t="shared" si="946"/>
        <v>0</v>
      </c>
      <c r="BX61" s="270">
        <f t="shared" si="947"/>
        <v>0</v>
      </c>
      <c r="BY61" s="375">
        <f t="shared" si="948"/>
        <v>0</v>
      </c>
      <c r="BZ61" s="374">
        <f t="shared" si="949"/>
        <v>0</v>
      </c>
      <c r="CA61" s="270">
        <f t="shared" si="950"/>
        <v>0</v>
      </c>
      <c r="CB61" s="270">
        <f t="shared" si="951"/>
        <v>0</v>
      </c>
      <c r="CC61" s="375">
        <f t="shared" si="952"/>
        <v>0</v>
      </c>
      <c r="CD61" s="374">
        <f t="shared" si="953"/>
        <v>0</v>
      </c>
      <c r="CE61" s="270">
        <f t="shared" si="954"/>
        <v>0</v>
      </c>
      <c r="CF61" s="270">
        <f t="shared" si="955"/>
        <v>0</v>
      </c>
      <c r="CG61" s="375">
        <f t="shared" si="956"/>
        <v>0</v>
      </c>
      <c r="CH61" s="374">
        <f t="shared" si="957"/>
        <v>0</v>
      </c>
      <c r="CI61" s="270">
        <f t="shared" si="958"/>
        <v>0</v>
      </c>
      <c r="CJ61" s="270">
        <f t="shared" si="959"/>
        <v>0</v>
      </c>
      <c r="CK61" s="375">
        <f t="shared" si="960"/>
        <v>0</v>
      </c>
      <c r="CL61" s="374">
        <f t="shared" si="961"/>
        <v>0</v>
      </c>
      <c r="CM61" s="270">
        <f t="shared" si="962"/>
        <v>0</v>
      </c>
      <c r="CN61" s="270">
        <f t="shared" si="963"/>
        <v>0</v>
      </c>
      <c r="CO61" s="375">
        <f t="shared" si="964"/>
        <v>0</v>
      </c>
      <c r="CP61" s="374">
        <f t="shared" si="965"/>
        <v>0</v>
      </c>
      <c r="CQ61" s="270">
        <f t="shared" si="966"/>
        <v>0</v>
      </c>
      <c r="CR61" s="270">
        <f t="shared" si="967"/>
        <v>0</v>
      </c>
      <c r="CS61" s="375">
        <f t="shared" si="968"/>
        <v>0</v>
      </c>
      <c r="CT61" s="374">
        <f t="shared" si="969"/>
        <v>0</v>
      </c>
      <c r="CU61" s="270">
        <f t="shared" si="970"/>
        <v>0</v>
      </c>
      <c r="CV61" s="270">
        <f t="shared" si="971"/>
        <v>0</v>
      </c>
      <c r="CW61" s="324">
        <f t="shared" si="868"/>
        <v>0</v>
      </c>
      <c r="CX61" s="375">
        <f t="shared" si="1261"/>
        <v>0</v>
      </c>
      <c r="CY61" s="374">
        <f t="shared" si="1262"/>
        <v>0</v>
      </c>
      <c r="CZ61" s="270">
        <f t="shared" si="1263"/>
        <v>0</v>
      </c>
      <c r="DA61" s="270">
        <f t="shared" si="972"/>
        <v>0</v>
      </c>
      <c r="DB61" s="375">
        <f t="shared" si="973"/>
        <v>0</v>
      </c>
      <c r="DC61" s="374">
        <f t="shared" si="1264"/>
        <v>0</v>
      </c>
      <c r="DD61" s="270">
        <f t="shared" si="1265"/>
        <v>0</v>
      </c>
      <c r="DE61" s="270">
        <f t="shared" si="974"/>
        <v>0</v>
      </c>
      <c r="DF61" s="375">
        <f t="shared" si="975"/>
        <v>0</v>
      </c>
      <c r="DG61" s="374">
        <f t="shared" si="1266"/>
        <v>0</v>
      </c>
      <c r="DH61" s="270">
        <f t="shared" si="1267"/>
        <v>0</v>
      </c>
      <c r="DI61" s="270">
        <f t="shared" si="976"/>
        <v>0</v>
      </c>
      <c r="DJ61" s="375">
        <f t="shared" si="977"/>
        <v>0</v>
      </c>
      <c r="DK61" s="374">
        <f t="shared" si="1268"/>
        <v>0</v>
      </c>
      <c r="DL61" s="270">
        <f t="shared" si="1269"/>
        <v>0</v>
      </c>
      <c r="DM61" s="270">
        <f t="shared" si="978"/>
        <v>0</v>
      </c>
      <c r="DN61" s="375">
        <f t="shared" si="979"/>
        <v>0</v>
      </c>
      <c r="DO61" s="374">
        <f t="shared" si="1270"/>
        <v>0</v>
      </c>
      <c r="DP61" s="270">
        <f t="shared" si="1271"/>
        <v>0</v>
      </c>
      <c r="DQ61" s="270">
        <f t="shared" si="980"/>
        <v>0</v>
      </c>
      <c r="DR61" s="375">
        <f t="shared" si="981"/>
        <v>0</v>
      </c>
      <c r="DS61" s="374">
        <f t="shared" si="1272"/>
        <v>0</v>
      </c>
      <c r="DT61" s="270">
        <f t="shared" si="1273"/>
        <v>0</v>
      </c>
      <c r="DU61" s="270">
        <f t="shared" si="982"/>
        <v>0</v>
      </c>
      <c r="DV61" s="375">
        <f t="shared" si="983"/>
        <v>0</v>
      </c>
      <c r="DW61" s="374">
        <f t="shared" si="1274"/>
        <v>0</v>
      </c>
      <c r="DX61" s="270">
        <f t="shared" si="1275"/>
        <v>0</v>
      </c>
      <c r="DY61" s="270">
        <f t="shared" si="984"/>
        <v>0</v>
      </c>
      <c r="DZ61" s="375">
        <f t="shared" si="985"/>
        <v>0</v>
      </c>
      <c r="EA61" s="374">
        <f t="shared" si="1276"/>
        <v>0</v>
      </c>
      <c r="EB61" s="270">
        <f t="shared" si="1277"/>
        <v>0</v>
      </c>
      <c r="EC61" s="270">
        <f t="shared" si="986"/>
        <v>0</v>
      </c>
      <c r="ED61" s="375">
        <f t="shared" si="987"/>
        <v>0</v>
      </c>
      <c r="EE61" s="374">
        <f t="shared" si="1278"/>
        <v>0</v>
      </c>
      <c r="EF61" s="270">
        <f t="shared" si="1279"/>
        <v>0</v>
      </c>
      <c r="EG61" s="270">
        <f t="shared" si="988"/>
        <v>0</v>
      </c>
      <c r="EH61" s="375">
        <f t="shared" si="989"/>
        <v>0</v>
      </c>
      <c r="EI61" s="374">
        <f t="shared" si="1280"/>
        <v>0</v>
      </c>
      <c r="EJ61" s="270">
        <f t="shared" si="1281"/>
        <v>0</v>
      </c>
      <c r="EK61" s="270">
        <f t="shared" si="990"/>
        <v>0</v>
      </c>
      <c r="EL61" s="375">
        <f t="shared" si="991"/>
        <v>0</v>
      </c>
      <c r="EM61" s="374">
        <f t="shared" si="1282"/>
        <v>0</v>
      </c>
      <c r="EN61" s="270">
        <f t="shared" si="1283"/>
        <v>0</v>
      </c>
      <c r="EO61" s="270">
        <f t="shared" si="992"/>
        <v>0</v>
      </c>
      <c r="EP61" s="375">
        <f t="shared" si="993"/>
        <v>0</v>
      </c>
      <c r="EQ61" s="374">
        <f t="shared" si="1284"/>
        <v>0</v>
      </c>
      <c r="ER61" s="270">
        <f t="shared" si="1285"/>
        <v>0</v>
      </c>
      <c r="ES61" s="270">
        <f t="shared" si="994"/>
        <v>0</v>
      </c>
      <c r="ET61" s="324">
        <f t="shared" si="869"/>
        <v>0</v>
      </c>
      <c r="EU61" s="375">
        <f t="shared" si="995"/>
        <v>0</v>
      </c>
      <c r="EV61" s="374">
        <f t="shared" si="1286"/>
        <v>0</v>
      </c>
      <c r="EW61" s="270">
        <f t="shared" si="1287"/>
        <v>0</v>
      </c>
      <c r="EX61" s="270">
        <f t="shared" si="996"/>
        <v>0</v>
      </c>
      <c r="EY61" s="375">
        <f t="shared" si="997"/>
        <v>0</v>
      </c>
      <c r="EZ61" s="374">
        <f t="shared" si="1288"/>
        <v>0</v>
      </c>
      <c r="FA61" s="270">
        <f t="shared" si="1289"/>
        <v>0</v>
      </c>
      <c r="FB61" s="270">
        <f t="shared" si="998"/>
        <v>0</v>
      </c>
      <c r="FC61" s="375">
        <f t="shared" si="999"/>
        <v>0</v>
      </c>
      <c r="FD61" s="374">
        <f t="shared" si="1290"/>
        <v>0</v>
      </c>
      <c r="FE61" s="270">
        <f t="shared" si="1291"/>
        <v>0</v>
      </c>
      <c r="FF61" s="270">
        <f t="shared" si="1000"/>
        <v>0</v>
      </c>
      <c r="FG61" s="375">
        <f t="shared" si="1001"/>
        <v>0</v>
      </c>
      <c r="FH61" s="374">
        <f t="shared" si="1292"/>
        <v>0</v>
      </c>
      <c r="FI61" s="270">
        <f t="shared" si="1293"/>
        <v>0</v>
      </c>
      <c r="FJ61" s="270">
        <f t="shared" si="1002"/>
        <v>0</v>
      </c>
      <c r="FK61" s="375">
        <f t="shared" si="1003"/>
        <v>0</v>
      </c>
      <c r="FL61" s="374">
        <f t="shared" si="1294"/>
        <v>0</v>
      </c>
      <c r="FM61" s="270">
        <f t="shared" si="1295"/>
        <v>0</v>
      </c>
      <c r="FN61" s="270">
        <f t="shared" si="1004"/>
        <v>0</v>
      </c>
      <c r="FO61" s="375">
        <f t="shared" si="1005"/>
        <v>0</v>
      </c>
      <c r="FP61" s="374">
        <f t="shared" si="1296"/>
        <v>0</v>
      </c>
      <c r="FQ61" s="270">
        <f t="shared" si="1297"/>
        <v>0</v>
      </c>
      <c r="FR61" s="270">
        <f t="shared" si="1006"/>
        <v>0</v>
      </c>
      <c r="FS61" s="375">
        <f t="shared" si="1007"/>
        <v>0</v>
      </c>
      <c r="FT61" s="374">
        <f t="shared" si="1298"/>
        <v>0</v>
      </c>
      <c r="FU61" s="270">
        <f t="shared" si="1299"/>
        <v>0</v>
      </c>
      <c r="FV61" s="270">
        <f t="shared" si="1008"/>
        <v>0</v>
      </c>
      <c r="FW61" s="375">
        <f t="shared" si="1009"/>
        <v>0</v>
      </c>
      <c r="FX61" s="374">
        <f t="shared" si="1300"/>
        <v>0</v>
      </c>
      <c r="FY61" s="270">
        <f t="shared" si="1301"/>
        <v>0</v>
      </c>
      <c r="FZ61" s="270">
        <f t="shared" si="1010"/>
        <v>0</v>
      </c>
      <c r="GA61" s="375">
        <f t="shared" si="1011"/>
        <v>0</v>
      </c>
      <c r="GB61" s="374">
        <f t="shared" si="1302"/>
        <v>0</v>
      </c>
      <c r="GC61" s="270">
        <f t="shared" si="1303"/>
        <v>0</v>
      </c>
      <c r="GD61" s="270">
        <f t="shared" si="1012"/>
        <v>0</v>
      </c>
      <c r="GE61" s="375">
        <f t="shared" si="1013"/>
        <v>0</v>
      </c>
      <c r="GF61" s="374">
        <f t="shared" si="1304"/>
        <v>0</v>
      </c>
      <c r="GG61" s="270">
        <f t="shared" si="1305"/>
        <v>0</v>
      </c>
      <c r="GH61" s="270">
        <f t="shared" si="1014"/>
        <v>0</v>
      </c>
      <c r="GI61" s="375">
        <f t="shared" si="1015"/>
        <v>0</v>
      </c>
      <c r="GJ61" s="374">
        <f t="shared" si="1306"/>
        <v>0</v>
      </c>
      <c r="GK61" s="270">
        <f t="shared" si="1307"/>
        <v>0</v>
      </c>
      <c r="GL61" s="270">
        <f t="shared" si="1016"/>
        <v>0</v>
      </c>
      <c r="GM61" s="375">
        <f t="shared" si="1017"/>
        <v>0</v>
      </c>
      <c r="GN61" s="374">
        <f t="shared" si="1308"/>
        <v>0</v>
      </c>
      <c r="GO61" s="270">
        <f t="shared" si="1309"/>
        <v>0</v>
      </c>
      <c r="GP61" s="270">
        <f t="shared" si="1018"/>
        <v>0</v>
      </c>
      <c r="GQ61" s="324">
        <f t="shared" si="870"/>
        <v>0</v>
      </c>
      <c r="GR61" s="375">
        <f t="shared" si="1019"/>
        <v>0</v>
      </c>
      <c r="GS61" s="374">
        <f t="shared" si="1310"/>
        <v>0</v>
      </c>
      <c r="GT61" s="270">
        <f t="shared" si="1311"/>
        <v>0</v>
      </c>
      <c r="GU61" s="270">
        <f t="shared" si="1020"/>
        <v>0</v>
      </c>
      <c r="GV61" s="375">
        <f t="shared" si="1021"/>
        <v>0</v>
      </c>
      <c r="GW61" s="374">
        <f t="shared" si="1312"/>
        <v>0</v>
      </c>
      <c r="GX61" s="270">
        <f t="shared" si="1313"/>
        <v>0</v>
      </c>
      <c r="GY61" s="270">
        <f t="shared" si="1022"/>
        <v>0</v>
      </c>
      <c r="GZ61" s="375">
        <f t="shared" si="1023"/>
        <v>0</v>
      </c>
      <c r="HA61" s="374">
        <f t="shared" si="1314"/>
        <v>0</v>
      </c>
      <c r="HB61" s="270">
        <f t="shared" si="1315"/>
        <v>0</v>
      </c>
      <c r="HC61" s="270">
        <f t="shared" si="1024"/>
        <v>0</v>
      </c>
      <c r="HD61" s="375">
        <f t="shared" si="1025"/>
        <v>0</v>
      </c>
      <c r="HE61" s="374">
        <f t="shared" si="1316"/>
        <v>0</v>
      </c>
      <c r="HF61" s="270">
        <f t="shared" si="1317"/>
        <v>0</v>
      </c>
      <c r="HG61" s="270">
        <f t="shared" si="1026"/>
        <v>0</v>
      </c>
      <c r="HH61" s="375">
        <f t="shared" si="1027"/>
        <v>0</v>
      </c>
      <c r="HI61" s="374">
        <f t="shared" si="1318"/>
        <v>0</v>
      </c>
      <c r="HJ61" s="270">
        <f t="shared" si="1319"/>
        <v>0</v>
      </c>
      <c r="HK61" s="270">
        <f t="shared" si="1028"/>
        <v>0</v>
      </c>
      <c r="HL61" s="375">
        <f t="shared" si="1029"/>
        <v>0</v>
      </c>
      <c r="HM61" s="374">
        <f t="shared" si="1320"/>
        <v>0</v>
      </c>
      <c r="HN61" s="270">
        <f t="shared" si="1321"/>
        <v>0</v>
      </c>
      <c r="HO61" s="270">
        <f t="shared" si="1030"/>
        <v>0</v>
      </c>
      <c r="HP61" s="375">
        <f t="shared" si="1031"/>
        <v>0</v>
      </c>
      <c r="HQ61" s="374">
        <f t="shared" si="1322"/>
        <v>0</v>
      </c>
      <c r="HR61" s="270">
        <f t="shared" si="1323"/>
        <v>0</v>
      </c>
      <c r="HS61" s="270">
        <f t="shared" si="1032"/>
        <v>0</v>
      </c>
      <c r="HT61" s="375">
        <f t="shared" si="1033"/>
        <v>0</v>
      </c>
      <c r="HU61" s="374">
        <f t="shared" si="1324"/>
        <v>0</v>
      </c>
      <c r="HV61" s="270">
        <f t="shared" si="1325"/>
        <v>0</v>
      </c>
      <c r="HW61" s="270">
        <f t="shared" si="1034"/>
        <v>0</v>
      </c>
      <c r="HX61" s="375">
        <f t="shared" si="1035"/>
        <v>0</v>
      </c>
      <c r="HY61" s="374">
        <f t="shared" si="1326"/>
        <v>0</v>
      </c>
      <c r="HZ61" s="270">
        <f t="shared" si="1327"/>
        <v>0</v>
      </c>
      <c r="IA61" s="270">
        <f t="shared" si="1036"/>
        <v>0</v>
      </c>
      <c r="IB61" s="375">
        <f t="shared" si="1037"/>
        <v>0</v>
      </c>
      <c r="IC61" s="374">
        <f t="shared" si="1328"/>
        <v>0</v>
      </c>
      <c r="ID61" s="270">
        <f t="shared" si="1329"/>
        <v>0</v>
      </c>
      <c r="IE61" s="270">
        <f t="shared" si="1038"/>
        <v>0</v>
      </c>
      <c r="IF61" s="375">
        <f t="shared" si="1039"/>
        <v>0</v>
      </c>
      <c r="IG61" s="374">
        <f t="shared" si="1330"/>
        <v>0</v>
      </c>
      <c r="IH61" s="270">
        <f t="shared" si="1331"/>
        <v>0</v>
      </c>
      <c r="II61" s="270">
        <f t="shared" si="1040"/>
        <v>0</v>
      </c>
      <c r="IJ61" s="375">
        <f t="shared" si="1041"/>
        <v>0</v>
      </c>
      <c r="IK61" s="374">
        <f t="shared" si="1332"/>
        <v>0</v>
      </c>
      <c r="IL61" s="270">
        <f t="shared" si="1333"/>
        <v>0</v>
      </c>
      <c r="IM61" s="270">
        <f t="shared" si="1042"/>
        <v>0</v>
      </c>
      <c r="IN61" s="324">
        <f t="shared" si="871"/>
        <v>0</v>
      </c>
      <c r="IO61" s="375">
        <f t="shared" si="1043"/>
        <v>0</v>
      </c>
      <c r="IP61" s="374">
        <f t="shared" si="1334"/>
        <v>0</v>
      </c>
      <c r="IQ61" s="270">
        <f t="shared" si="1335"/>
        <v>0</v>
      </c>
      <c r="IR61" s="270">
        <f t="shared" si="1044"/>
        <v>0</v>
      </c>
      <c r="IS61" s="375">
        <f t="shared" si="1045"/>
        <v>0</v>
      </c>
      <c r="IT61" s="374">
        <f t="shared" si="1336"/>
        <v>0</v>
      </c>
      <c r="IU61" s="270">
        <f t="shared" si="1337"/>
        <v>0</v>
      </c>
      <c r="IV61" s="270">
        <f t="shared" si="1046"/>
        <v>0</v>
      </c>
      <c r="IW61" s="375">
        <f t="shared" si="1047"/>
        <v>0</v>
      </c>
      <c r="IX61" s="374">
        <f t="shared" si="1338"/>
        <v>0</v>
      </c>
      <c r="IY61" s="270">
        <f t="shared" si="1339"/>
        <v>0</v>
      </c>
      <c r="IZ61" s="270">
        <f t="shared" si="1048"/>
        <v>0</v>
      </c>
      <c r="JA61" s="375">
        <f t="shared" si="1049"/>
        <v>0</v>
      </c>
      <c r="JB61" s="374">
        <f t="shared" si="1340"/>
        <v>0</v>
      </c>
      <c r="JC61" s="270">
        <f t="shared" si="1341"/>
        <v>0</v>
      </c>
      <c r="JD61" s="270">
        <f t="shared" si="1050"/>
        <v>0</v>
      </c>
      <c r="JE61" s="375">
        <f t="shared" si="1051"/>
        <v>0</v>
      </c>
      <c r="JF61" s="374">
        <f t="shared" si="1342"/>
        <v>0</v>
      </c>
      <c r="JG61" s="270">
        <f t="shared" si="1343"/>
        <v>0</v>
      </c>
      <c r="JH61" s="270">
        <f t="shared" si="1052"/>
        <v>0</v>
      </c>
      <c r="JI61" s="375">
        <f t="shared" si="1053"/>
        <v>0</v>
      </c>
      <c r="JJ61" s="374">
        <f t="shared" si="1344"/>
        <v>0</v>
      </c>
      <c r="JK61" s="270">
        <f t="shared" si="1345"/>
        <v>0</v>
      </c>
      <c r="JL61" s="270">
        <f t="shared" si="1054"/>
        <v>0</v>
      </c>
      <c r="JM61" s="375">
        <f t="shared" si="1055"/>
        <v>0</v>
      </c>
      <c r="JN61" s="374">
        <f t="shared" si="1346"/>
        <v>0</v>
      </c>
      <c r="JO61" s="270">
        <f t="shared" si="1347"/>
        <v>0</v>
      </c>
      <c r="JP61" s="270">
        <f t="shared" si="1056"/>
        <v>0</v>
      </c>
      <c r="JQ61" s="375">
        <f t="shared" si="1057"/>
        <v>0</v>
      </c>
      <c r="JR61" s="374">
        <f t="shared" si="1348"/>
        <v>0</v>
      </c>
      <c r="JS61" s="270">
        <f t="shared" si="1349"/>
        <v>0</v>
      </c>
      <c r="JT61" s="270">
        <f t="shared" si="1058"/>
        <v>0</v>
      </c>
      <c r="JU61" s="375">
        <f t="shared" si="1059"/>
        <v>0</v>
      </c>
      <c r="JV61" s="374">
        <f t="shared" si="1350"/>
        <v>0</v>
      </c>
      <c r="JW61" s="270">
        <f t="shared" si="1351"/>
        <v>0</v>
      </c>
      <c r="JX61" s="270">
        <f t="shared" si="1060"/>
        <v>0</v>
      </c>
      <c r="JY61" s="375">
        <f t="shared" si="1061"/>
        <v>0</v>
      </c>
      <c r="JZ61" s="374">
        <f t="shared" si="1352"/>
        <v>0</v>
      </c>
      <c r="KA61" s="270">
        <f t="shared" si="1353"/>
        <v>0</v>
      </c>
      <c r="KB61" s="270">
        <f t="shared" si="1062"/>
        <v>0</v>
      </c>
      <c r="KC61" s="375">
        <f t="shared" si="1063"/>
        <v>0</v>
      </c>
      <c r="KD61" s="374">
        <f t="shared" si="1354"/>
        <v>0</v>
      </c>
      <c r="KE61" s="270">
        <f t="shared" si="1355"/>
        <v>0</v>
      </c>
      <c r="KF61" s="270">
        <f t="shared" si="1064"/>
        <v>0</v>
      </c>
      <c r="KG61" s="375">
        <f t="shared" si="1065"/>
        <v>0</v>
      </c>
      <c r="KH61" s="374">
        <f t="shared" si="1356"/>
        <v>0</v>
      </c>
      <c r="KI61" s="270">
        <f t="shared" si="1357"/>
        <v>0</v>
      </c>
      <c r="KJ61" s="270">
        <f t="shared" si="1066"/>
        <v>0</v>
      </c>
      <c r="KK61" s="324">
        <f t="shared" si="872"/>
        <v>0</v>
      </c>
      <c r="KL61" s="375">
        <f t="shared" si="1067"/>
        <v>0</v>
      </c>
      <c r="KM61" s="374">
        <f t="shared" si="1358"/>
        <v>0</v>
      </c>
      <c r="KN61" s="270">
        <f t="shared" si="1359"/>
        <v>0</v>
      </c>
      <c r="KO61" s="270">
        <f t="shared" si="1068"/>
        <v>0</v>
      </c>
      <c r="KP61" s="375">
        <f t="shared" si="1069"/>
        <v>0</v>
      </c>
      <c r="KQ61" s="374">
        <f t="shared" si="1360"/>
        <v>0</v>
      </c>
      <c r="KR61" s="270">
        <f t="shared" si="1361"/>
        <v>0</v>
      </c>
      <c r="KS61" s="270">
        <f t="shared" si="1070"/>
        <v>0</v>
      </c>
      <c r="KT61" s="375">
        <f t="shared" si="1071"/>
        <v>0</v>
      </c>
      <c r="KU61" s="374">
        <f t="shared" si="1362"/>
        <v>0</v>
      </c>
      <c r="KV61" s="270">
        <f t="shared" si="1363"/>
        <v>0</v>
      </c>
      <c r="KW61" s="270">
        <f t="shared" si="1072"/>
        <v>0</v>
      </c>
      <c r="KX61" s="375">
        <f t="shared" si="1073"/>
        <v>0</v>
      </c>
      <c r="KY61" s="374">
        <f t="shared" si="1364"/>
        <v>0</v>
      </c>
      <c r="KZ61" s="270">
        <f t="shared" si="1365"/>
        <v>0</v>
      </c>
      <c r="LA61" s="270">
        <f t="shared" si="1074"/>
        <v>0</v>
      </c>
      <c r="LB61" s="375">
        <f t="shared" si="1075"/>
        <v>0</v>
      </c>
      <c r="LC61" s="374">
        <f t="shared" si="1366"/>
        <v>0</v>
      </c>
      <c r="LD61" s="270">
        <f t="shared" si="1367"/>
        <v>0</v>
      </c>
      <c r="LE61" s="270">
        <f t="shared" si="1076"/>
        <v>0</v>
      </c>
      <c r="LF61" s="375">
        <f t="shared" si="1077"/>
        <v>0</v>
      </c>
      <c r="LG61" s="374">
        <f t="shared" si="1368"/>
        <v>0</v>
      </c>
      <c r="LH61" s="270">
        <f t="shared" si="1369"/>
        <v>0</v>
      </c>
      <c r="LI61" s="270">
        <f t="shared" si="1078"/>
        <v>0</v>
      </c>
      <c r="LJ61" s="375">
        <f t="shared" si="1079"/>
        <v>0</v>
      </c>
      <c r="LK61" s="374">
        <f t="shared" si="1370"/>
        <v>0</v>
      </c>
      <c r="LL61" s="270">
        <f t="shared" si="1371"/>
        <v>0</v>
      </c>
      <c r="LM61" s="270">
        <f t="shared" si="1080"/>
        <v>0</v>
      </c>
      <c r="LN61" s="375">
        <f t="shared" si="1081"/>
        <v>0</v>
      </c>
      <c r="LO61" s="374">
        <f t="shared" si="1372"/>
        <v>0</v>
      </c>
      <c r="LP61" s="270">
        <f t="shared" si="1373"/>
        <v>0</v>
      </c>
      <c r="LQ61" s="270">
        <f t="shared" si="1082"/>
        <v>0</v>
      </c>
      <c r="LR61" s="375">
        <f t="shared" si="1083"/>
        <v>0</v>
      </c>
      <c r="LS61" s="374">
        <f t="shared" si="1374"/>
        <v>0</v>
      </c>
      <c r="LT61" s="270">
        <f t="shared" si="1375"/>
        <v>0</v>
      </c>
      <c r="LU61" s="270">
        <f t="shared" si="1084"/>
        <v>0</v>
      </c>
      <c r="LV61" s="375">
        <f t="shared" si="1085"/>
        <v>0</v>
      </c>
      <c r="LW61" s="374">
        <f t="shared" si="1376"/>
        <v>0</v>
      </c>
      <c r="LX61" s="270">
        <f t="shared" si="1377"/>
        <v>0</v>
      </c>
      <c r="LY61" s="270">
        <f t="shared" si="1086"/>
        <v>0</v>
      </c>
      <c r="LZ61" s="375">
        <f t="shared" si="1087"/>
        <v>0</v>
      </c>
      <c r="MA61" s="374">
        <f t="shared" si="1378"/>
        <v>0</v>
      </c>
      <c r="MB61" s="270">
        <f t="shared" si="1379"/>
        <v>0</v>
      </c>
      <c r="MC61" s="270">
        <f t="shared" si="1088"/>
        <v>0</v>
      </c>
      <c r="MD61" s="375">
        <f t="shared" si="1089"/>
        <v>0</v>
      </c>
      <c r="ME61" s="374">
        <f t="shared" si="1380"/>
        <v>0</v>
      </c>
      <c r="MF61" s="270">
        <f t="shared" si="1381"/>
        <v>0</v>
      </c>
      <c r="MG61" s="270">
        <f t="shared" si="1090"/>
        <v>0</v>
      </c>
      <c r="MH61" s="324">
        <f t="shared" si="873"/>
        <v>0</v>
      </c>
      <c r="MI61" s="375">
        <f t="shared" si="1091"/>
        <v>0</v>
      </c>
      <c r="MJ61" s="374">
        <f t="shared" si="1382"/>
        <v>0</v>
      </c>
      <c r="MK61" s="270">
        <f t="shared" si="1383"/>
        <v>0</v>
      </c>
      <c r="ML61" s="270">
        <f t="shared" si="1092"/>
        <v>0</v>
      </c>
      <c r="MM61" s="375">
        <f t="shared" si="1093"/>
        <v>0</v>
      </c>
      <c r="MN61" s="374">
        <f t="shared" si="1384"/>
        <v>0</v>
      </c>
      <c r="MO61" s="270">
        <f t="shared" si="1385"/>
        <v>0</v>
      </c>
      <c r="MP61" s="270">
        <f t="shared" si="1094"/>
        <v>0</v>
      </c>
      <c r="MQ61" s="375">
        <f t="shared" si="1095"/>
        <v>0</v>
      </c>
      <c r="MR61" s="374">
        <f t="shared" si="1386"/>
        <v>0</v>
      </c>
      <c r="MS61" s="270">
        <f t="shared" si="1387"/>
        <v>0</v>
      </c>
      <c r="MT61" s="270">
        <f t="shared" si="1096"/>
        <v>0</v>
      </c>
      <c r="MU61" s="375">
        <f t="shared" si="1097"/>
        <v>0</v>
      </c>
      <c r="MV61" s="374">
        <f t="shared" si="1388"/>
        <v>0</v>
      </c>
      <c r="MW61" s="270">
        <f t="shared" si="1389"/>
        <v>0</v>
      </c>
      <c r="MX61" s="270">
        <f t="shared" si="1098"/>
        <v>0</v>
      </c>
      <c r="MY61" s="375">
        <f t="shared" si="1099"/>
        <v>0</v>
      </c>
      <c r="MZ61" s="374">
        <f t="shared" si="1390"/>
        <v>0</v>
      </c>
      <c r="NA61" s="270">
        <f t="shared" si="1391"/>
        <v>0</v>
      </c>
      <c r="NB61" s="270">
        <f t="shared" si="1100"/>
        <v>0</v>
      </c>
      <c r="NC61" s="375">
        <f t="shared" si="1101"/>
        <v>0</v>
      </c>
      <c r="ND61" s="374">
        <f t="shared" si="1392"/>
        <v>0</v>
      </c>
      <c r="NE61" s="270">
        <f t="shared" si="1393"/>
        <v>0</v>
      </c>
      <c r="NF61" s="270">
        <f t="shared" si="1102"/>
        <v>0</v>
      </c>
      <c r="NG61" s="375">
        <f t="shared" si="1103"/>
        <v>0</v>
      </c>
      <c r="NH61" s="374">
        <f t="shared" si="1394"/>
        <v>0</v>
      </c>
      <c r="NI61" s="270">
        <f t="shared" si="1395"/>
        <v>0</v>
      </c>
      <c r="NJ61" s="270">
        <f t="shared" si="1104"/>
        <v>0</v>
      </c>
      <c r="NK61" s="375">
        <f t="shared" si="1105"/>
        <v>0</v>
      </c>
      <c r="NL61" s="374">
        <f t="shared" si="1396"/>
        <v>0</v>
      </c>
      <c r="NM61" s="270">
        <f t="shared" si="1397"/>
        <v>0</v>
      </c>
      <c r="NN61" s="270">
        <f t="shared" si="1106"/>
        <v>0</v>
      </c>
      <c r="NO61" s="375">
        <f t="shared" si="1107"/>
        <v>0</v>
      </c>
      <c r="NP61" s="374">
        <f t="shared" si="1398"/>
        <v>0</v>
      </c>
      <c r="NQ61" s="270">
        <f t="shared" si="1399"/>
        <v>0</v>
      </c>
      <c r="NR61" s="270">
        <f t="shared" si="1108"/>
        <v>0</v>
      </c>
      <c r="NS61" s="375">
        <f t="shared" si="1109"/>
        <v>0</v>
      </c>
      <c r="NT61" s="374">
        <f t="shared" si="1400"/>
        <v>0</v>
      </c>
      <c r="NU61" s="270">
        <f t="shared" si="1401"/>
        <v>0</v>
      </c>
      <c r="NV61" s="270">
        <f t="shared" si="1110"/>
        <v>0</v>
      </c>
      <c r="NW61" s="375">
        <f t="shared" si="1111"/>
        <v>0</v>
      </c>
      <c r="NX61" s="374">
        <f t="shared" si="1402"/>
        <v>0</v>
      </c>
      <c r="NY61" s="270">
        <f t="shared" si="1403"/>
        <v>0</v>
      </c>
      <c r="NZ61" s="270">
        <f t="shared" si="1112"/>
        <v>0</v>
      </c>
      <c r="OA61" s="375">
        <f t="shared" si="1113"/>
        <v>0</v>
      </c>
      <c r="OB61" s="374">
        <f t="shared" si="1404"/>
        <v>0</v>
      </c>
      <c r="OC61" s="270">
        <f t="shared" si="1405"/>
        <v>0</v>
      </c>
      <c r="OD61" s="270">
        <f t="shared" si="1114"/>
        <v>0</v>
      </c>
      <c r="OE61" s="324">
        <f t="shared" si="874"/>
        <v>0</v>
      </c>
      <c r="OF61" s="375">
        <f t="shared" si="1115"/>
        <v>0</v>
      </c>
      <c r="OG61" s="374">
        <f t="shared" si="1406"/>
        <v>0</v>
      </c>
      <c r="OH61" s="270">
        <f t="shared" si="1407"/>
        <v>0</v>
      </c>
      <c r="OI61" s="270">
        <f t="shared" si="1116"/>
        <v>0</v>
      </c>
      <c r="OJ61" s="375">
        <f t="shared" si="1117"/>
        <v>0</v>
      </c>
      <c r="OK61" s="374">
        <f t="shared" si="1408"/>
        <v>0</v>
      </c>
      <c r="OL61" s="270">
        <f t="shared" si="1409"/>
        <v>0</v>
      </c>
      <c r="OM61" s="270">
        <f t="shared" si="1118"/>
        <v>0</v>
      </c>
      <c r="ON61" s="375">
        <f t="shared" si="1119"/>
        <v>0</v>
      </c>
      <c r="OO61" s="374">
        <f t="shared" si="1410"/>
        <v>0</v>
      </c>
      <c r="OP61" s="270">
        <f t="shared" si="1411"/>
        <v>0</v>
      </c>
      <c r="OQ61" s="270">
        <f t="shared" si="1120"/>
        <v>0</v>
      </c>
      <c r="OR61" s="375">
        <f t="shared" si="1121"/>
        <v>0</v>
      </c>
      <c r="OS61" s="374">
        <f t="shared" si="1412"/>
        <v>0</v>
      </c>
      <c r="OT61" s="270">
        <f t="shared" si="1413"/>
        <v>0</v>
      </c>
      <c r="OU61" s="270">
        <f t="shared" si="1122"/>
        <v>0</v>
      </c>
      <c r="OV61" s="375">
        <f t="shared" si="1123"/>
        <v>0</v>
      </c>
      <c r="OW61" s="374">
        <f t="shared" si="1414"/>
        <v>0</v>
      </c>
      <c r="OX61" s="270">
        <f t="shared" si="1415"/>
        <v>0</v>
      </c>
      <c r="OY61" s="270">
        <f t="shared" si="1124"/>
        <v>0</v>
      </c>
      <c r="OZ61" s="375">
        <f t="shared" si="1125"/>
        <v>0</v>
      </c>
      <c r="PA61" s="374">
        <f t="shared" si="1416"/>
        <v>0</v>
      </c>
      <c r="PB61" s="270">
        <f t="shared" si="1417"/>
        <v>0</v>
      </c>
      <c r="PC61" s="270">
        <f t="shared" si="1126"/>
        <v>0</v>
      </c>
      <c r="PD61" s="375">
        <f t="shared" si="1127"/>
        <v>0</v>
      </c>
      <c r="PE61" s="374">
        <f t="shared" si="1418"/>
        <v>0</v>
      </c>
      <c r="PF61" s="270">
        <f t="shared" si="1419"/>
        <v>0</v>
      </c>
      <c r="PG61" s="270">
        <f t="shared" si="1128"/>
        <v>0</v>
      </c>
      <c r="PH61" s="375">
        <f t="shared" si="1129"/>
        <v>0</v>
      </c>
      <c r="PI61" s="374">
        <f t="shared" si="1420"/>
        <v>0</v>
      </c>
      <c r="PJ61" s="270">
        <f t="shared" si="1421"/>
        <v>0</v>
      </c>
      <c r="PK61" s="270">
        <f t="shared" si="1130"/>
        <v>0</v>
      </c>
      <c r="PL61" s="375">
        <f t="shared" si="1131"/>
        <v>0</v>
      </c>
      <c r="PM61" s="374">
        <f t="shared" si="1422"/>
        <v>0</v>
      </c>
      <c r="PN61" s="270">
        <f t="shared" si="1423"/>
        <v>0</v>
      </c>
      <c r="PO61" s="270">
        <f t="shared" si="1132"/>
        <v>0</v>
      </c>
      <c r="PP61" s="375">
        <f t="shared" si="1133"/>
        <v>0</v>
      </c>
      <c r="PQ61" s="374">
        <f t="shared" si="1424"/>
        <v>0</v>
      </c>
      <c r="PR61" s="270">
        <f t="shared" si="1425"/>
        <v>0</v>
      </c>
      <c r="PS61" s="270">
        <f t="shared" si="1134"/>
        <v>0</v>
      </c>
      <c r="PT61" s="375">
        <f t="shared" si="1135"/>
        <v>0</v>
      </c>
      <c r="PU61" s="374">
        <f t="shared" si="1426"/>
        <v>0</v>
      </c>
      <c r="PV61" s="270">
        <f t="shared" si="1427"/>
        <v>0</v>
      </c>
      <c r="PW61" s="270">
        <f t="shared" si="1136"/>
        <v>0</v>
      </c>
      <c r="PX61" s="375">
        <f t="shared" si="1137"/>
        <v>0</v>
      </c>
      <c r="PY61" s="374">
        <f t="shared" si="1428"/>
        <v>0</v>
      </c>
      <c r="PZ61" s="270">
        <f t="shared" si="1429"/>
        <v>0</v>
      </c>
      <c r="QA61" s="270">
        <f t="shared" si="1138"/>
        <v>0</v>
      </c>
      <c r="QB61" s="324">
        <f t="shared" si="875"/>
        <v>0</v>
      </c>
      <c r="QC61" s="375">
        <f t="shared" si="1139"/>
        <v>0</v>
      </c>
      <c r="QD61" s="374">
        <f t="shared" si="1430"/>
        <v>0</v>
      </c>
      <c r="QE61" s="270">
        <f t="shared" si="1431"/>
        <v>0</v>
      </c>
      <c r="QF61" s="270">
        <f t="shared" si="1140"/>
        <v>0</v>
      </c>
      <c r="QG61" s="375">
        <f t="shared" si="1141"/>
        <v>0</v>
      </c>
      <c r="QH61" s="374">
        <f t="shared" si="1432"/>
        <v>0</v>
      </c>
      <c r="QI61" s="270">
        <f t="shared" si="1433"/>
        <v>0</v>
      </c>
      <c r="QJ61" s="270">
        <f t="shared" si="1142"/>
        <v>0</v>
      </c>
      <c r="QK61" s="375">
        <f t="shared" si="1143"/>
        <v>0</v>
      </c>
      <c r="QL61" s="374">
        <f t="shared" si="1434"/>
        <v>0</v>
      </c>
      <c r="QM61" s="270">
        <f t="shared" si="1435"/>
        <v>0</v>
      </c>
      <c r="QN61" s="270">
        <f t="shared" si="1144"/>
        <v>0</v>
      </c>
      <c r="QO61" s="375">
        <f t="shared" si="1145"/>
        <v>0</v>
      </c>
      <c r="QP61" s="374">
        <f t="shared" si="1436"/>
        <v>0</v>
      </c>
      <c r="QQ61" s="270">
        <f t="shared" si="1437"/>
        <v>0</v>
      </c>
      <c r="QR61" s="270">
        <f t="shared" si="1146"/>
        <v>0</v>
      </c>
      <c r="QS61" s="375">
        <f t="shared" si="1147"/>
        <v>0</v>
      </c>
      <c r="QT61" s="374">
        <f t="shared" si="1438"/>
        <v>0</v>
      </c>
      <c r="QU61" s="270">
        <f t="shared" si="1439"/>
        <v>0</v>
      </c>
      <c r="QV61" s="270">
        <f t="shared" si="1148"/>
        <v>0</v>
      </c>
      <c r="QW61" s="375">
        <f t="shared" si="1149"/>
        <v>0</v>
      </c>
      <c r="QX61" s="374">
        <f t="shared" si="1440"/>
        <v>0</v>
      </c>
      <c r="QY61" s="270">
        <f t="shared" si="1441"/>
        <v>0</v>
      </c>
      <c r="QZ61" s="270">
        <f t="shared" si="1150"/>
        <v>0</v>
      </c>
      <c r="RA61" s="375">
        <f t="shared" si="1151"/>
        <v>0</v>
      </c>
      <c r="RB61" s="374">
        <f t="shared" si="1442"/>
        <v>0</v>
      </c>
      <c r="RC61" s="270">
        <f t="shared" si="1443"/>
        <v>0</v>
      </c>
      <c r="RD61" s="270">
        <f t="shared" si="1152"/>
        <v>0</v>
      </c>
      <c r="RE61" s="375">
        <f t="shared" si="1153"/>
        <v>0</v>
      </c>
      <c r="RF61" s="374">
        <f t="shared" si="1444"/>
        <v>0</v>
      </c>
      <c r="RG61" s="270">
        <f t="shared" si="1445"/>
        <v>0</v>
      </c>
      <c r="RH61" s="270">
        <f t="shared" si="1154"/>
        <v>0</v>
      </c>
      <c r="RI61" s="375">
        <f t="shared" si="1155"/>
        <v>0</v>
      </c>
      <c r="RJ61" s="374">
        <f t="shared" si="1446"/>
        <v>0</v>
      </c>
      <c r="RK61" s="270">
        <f t="shared" si="1447"/>
        <v>0</v>
      </c>
      <c r="RL61" s="270">
        <f t="shared" si="1156"/>
        <v>0</v>
      </c>
      <c r="RM61" s="375">
        <f t="shared" si="1157"/>
        <v>0</v>
      </c>
      <c r="RN61" s="374">
        <f t="shared" si="1448"/>
        <v>0</v>
      </c>
      <c r="RO61" s="270">
        <f t="shared" si="1449"/>
        <v>0</v>
      </c>
      <c r="RP61" s="270">
        <f t="shared" si="1158"/>
        <v>0</v>
      </c>
      <c r="RQ61" s="375">
        <f t="shared" si="1159"/>
        <v>0</v>
      </c>
      <c r="RR61" s="374">
        <f t="shared" si="1450"/>
        <v>0</v>
      </c>
      <c r="RS61" s="270">
        <f t="shared" si="1451"/>
        <v>0</v>
      </c>
      <c r="RT61" s="270">
        <f t="shared" si="1160"/>
        <v>0</v>
      </c>
      <c r="RU61" s="375">
        <f t="shared" si="1161"/>
        <v>0</v>
      </c>
      <c r="RV61" s="374">
        <f t="shared" si="1452"/>
        <v>0</v>
      </c>
      <c r="RW61" s="270">
        <f t="shared" si="1453"/>
        <v>0</v>
      </c>
      <c r="RX61" s="270">
        <f t="shared" si="1162"/>
        <v>0</v>
      </c>
      <c r="RY61" s="324">
        <f t="shared" si="876"/>
        <v>0</v>
      </c>
      <c r="RZ61" s="375">
        <f t="shared" si="1163"/>
        <v>0</v>
      </c>
      <c r="SA61" s="374">
        <f t="shared" si="1454"/>
        <v>0</v>
      </c>
      <c r="SB61" s="270">
        <f t="shared" si="1455"/>
        <v>0</v>
      </c>
      <c r="SC61" s="270">
        <f t="shared" si="1164"/>
        <v>0</v>
      </c>
      <c r="SD61" s="375">
        <f t="shared" si="1165"/>
        <v>0</v>
      </c>
      <c r="SE61" s="374">
        <f t="shared" si="1456"/>
        <v>0</v>
      </c>
      <c r="SF61" s="270">
        <f t="shared" si="1457"/>
        <v>0</v>
      </c>
      <c r="SG61" s="270">
        <f t="shared" si="1166"/>
        <v>0</v>
      </c>
      <c r="SH61" s="375">
        <f t="shared" si="1167"/>
        <v>0</v>
      </c>
      <c r="SI61" s="374">
        <f t="shared" si="1458"/>
        <v>0</v>
      </c>
      <c r="SJ61" s="270">
        <f t="shared" si="1459"/>
        <v>0</v>
      </c>
      <c r="SK61" s="270">
        <f t="shared" si="1168"/>
        <v>0</v>
      </c>
      <c r="SL61" s="375">
        <f t="shared" si="1169"/>
        <v>0</v>
      </c>
      <c r="SM61" s="374">
        <f t="shared" si="1460"/>
        <v>0</v>
      </c>
      <c r="SN61" s="270">
        <f t="shared" si="1461"/>
        <v>0</v>
      </c>
      <c r="SO61" s="270">
        <f t="shared" si="1170"/>
        <v>0</v>
      </c>
      <c r="SP61" s="375">
        <f t="shared" si="1171"/>
        <v>0</v>
      </c>
      <c r="SQ61" s="374">
        <f t="shared" si="1462"/>
        <v>0</v>
      </c>
      <c r="SR61" s="270">
        <f t="shared" si="1463"/>
        <v>0</v>
      </c>
      <c r="SS61" s="270">
        <f t="shared" si="1172"/>
        <v>0</v>
      </c>
      <c r="ST61" s="375">
        <f t="shared" si="1173"/>
        <v>0</v>
      </c>
      <c r="SU61" s="374">
        <f t="shared" si="1464"/>
        <v>0</v>
      </c>
      <c r="SV61" s="270">
        <f t="shared" si="1465"/>
        <v>0</v>
      </c>
      <c r="SW61" s="270">
        <f t="shared" si="1174"/>
        <v>0</v>
      </c>
      <c r="SX61" s="375">
        <f t="shared" si="1175"/>
        <v>0</v>
      </c>
      <c r="SY61" s="374">
        <f t="shared" si="1466"/>
        <v>0</v>
      </c>
      <c r="SZ61" s="270">
        <f t="shared" si="1467"/>
        <v>0</v>
      </c>
      <c r="TA61" s="270">
        <f t="shared" si="1176"/>
        <v>0</v>
      </c>
      <c r="TB61" s="375">
        <f t="shared" si="1177"/>
        <v>0</v>
      </c>
      <c r="TC61" s="374">
        <f t="shared" si="1468"/>
        <v>0</v>
      </c>
      <c r="TD61" s="270">
        <f t="shared" si="1469"/>
        <v>0</v>
      </c>
      <c r="TE61" s="270">
        <f t="shared" si="1178"/>
        <v>0</v>
      </c>
      <c r="TF61" s="375">
        <f t="shared" si="1179"/>
        <v>0</v>
      </c>
      <c r="TG61" s="374">
        <f t="shared" si="1470"/>
        <v>0</v>
      </c>
      <c r="TH61" s="270">
        <f t="shared" si="1471"/>
        <v>0</v>
      </c>
      <c r="TI61" s="270">
        <f t="shared" si="1180"/>
        <v>0</v>
      </c>
      <c r="TJ61" s="375">
        <f t="shared" si="1181"/>
        <v>0</v>
      </c>
      <c r="TK61" s="374">
        <f t="shared" si="1472"/>
        <v>0</v>
      </c>
      <c r="TL61" s="270">
        <f t="shared" si="1473"/>
        <v>0</v>
      </c>
      <c r="TM61" s="270">
        <f t="shared" si="1182"/>
        <v>0</v>
      </c>
      <c r="TN61" s="375">
        <f t="shared" si="1183"/>
        <v>0</v>
      </c>
      <c r="TO61" s="374">
        <f t="shared" si="1474"/>
        <v>0</v>
      </c>
      <c r="TP61" s="270">
        <f t="shared" si="1475"/>
        <v>0</v>
      </c>
      <c r="TQ61" s="270">
        <f t="shared" si="1184"/>
        <v>0</v>
      </c>
      <c r="TR61" s="375">
        <f t="shared" si="1185"/>
        <v>0</v>
      </c>
      <c r="TS61" s="374">
        <f t="shared" si="1476"/>
        <v>0</v>
      </c>
      <c r="TT61" s="270">
        <f t="shared" si="1477"/>
        <v>0</v>
      </c>
      <c r="TU61" s="270">
        <f t="shared" si="1186"/>
        <v>0</v>
      </c>
      <c r="TV61" s="324">
        <f t="shared" si="877"/>
        <v>0</v>
      </c>
      <c r="TW61" s="375">
        <f t="shared" si="1187"/>
        <v>0</v>
      </c>
      <c r="TX61" s="374">
        <f t="shared" si="1478"/>
        <v>0</v>
      </c>
      <c r="TY61" s="270">
        <f t="shared" si="1479"/>
        <v>0</v>
      </c>
      <c r="TZ61" s="270">
        <f t="shared" si="1188"/>
        <v>0</v>
      </c>
      <c r="UA61" s="375">
        <f t="shared" si="1189"/>
        <v>0</v>
      </c>
      <c r="UB61" s="374">
        <f t="shared" si="1480"/>
        <v>0</v>
      </c>
      <c r="UC61" s="270">
        <f t="shared" si="1481"/>
        <v>0</v>
      </c>
      <c r="UD61" s="270">
        <f t="shared" si="1190"/>
        <v>0</v>
      </c>
      <c r="UE61" s="375">
        <f t="shared" si="1191"/>
        <v>0</v>
      </c>
      <c r="UF61" s="374">
        <f t="shared" si="1482"/>
        <v>0</v>
      </c>
      <c r="UG61" s="270">
        <f t="shared" si="1483"/>
        <v>0</v>
      </c>
      <c r="UH61" s="270">
        <f t="shared" si="1192"/>
        <v>0</v>
      </c>
      <c r="UI61" s="375">
        <f t="shared" si="1193"/>
        <v>0</v>
      </c>
      <c r="UJ61" s="374">
        <f t="shared" si="1484"/>
        <v>0</v>
      </c>
      <c r="UK61" s="270">
        <f t="shared" si="1485"/>
        <v>0</v>
      </c>
      <c r="UL61" s="270">
        <f t="shared" si="1194"/>
        <v>0</v>
      </c>
      <c r="UM61" s="375">
        <f t="shared" si="1195"/>
        <v>0</v>
      </c>
      <c r="UN61" s="374">
        <f t="shared" si="1486"/>
        <v>0</v>
      </c>
      <c r="UO61" s="270">
        <f t="shared" si="1487"/>
        <v>0</v>
      </c>
      <c r="UP61" s="270">
        <f t="shared" si="1196"/>
        <v>0</v>
      </c>
      <c r="UQ61" s="375">
        <f t="shared" si="1197"/>
        <v>0</v>
      </c>
      <c r="UR61" s="374">
        <f t="shared" si="1488"/>
        <v>0</v>
      </c>
      <c r="US61" s="270">
        <f t="shared" si="1489"/>
        <v>0</v>
      </c>
      <c r="UT61" s="270">
        <f t="shared" si="1198"/>
        <v>0</v>
      </c>
      <c r="UU61" s="375">
        <f t="shared" si="1199"/>
        <v>0</v>
      </c>
      <c r="UV61" s="374">
        <f t="shared" si="1490"/>
        <v>0</v>
      </c>
      <c r="UW61" s="270">
        <f t="shared" si="1491"/>
        <v>0</v>
      </c>
      <c r="UX61" s="270">
        <f t="shared" si="1200"/>
        <v>0</v>
      </c>
      <c r="UY61" s="375">
        <f t="shared" si="1201"/>
        <v>0</v>
      </c>
      <c r="UZ61" s="374">
        <f t="shared" si="1492"/>
        <v>0</v>
      </c>
      <c r="VA61" s="270">
        <f t="shared" si="1493"/>
        <v>0</v>
      </c>
      <c r="VB61" s="270">
        <f t="shared" si="1202"/>
        <v>0</v>
      </c>
      <c r="VC61" s="375">
        <f t="shared" si="1203"/>
        <v>0</v>
      </c>
      <c r="VD61" s="374">
        <f t="shared" si="1494"/>
        <v>0</v>
      </c>
      <c r="VE61" s="270">
        <f t="shared" si="1495"/>
        <v>0</v>
      </c>
      <c r="VF61" s="270">
        <f t="shared" si="1204"/>
        <v>0</v>
      </c>
      <c r="VG61" s="375">
        <f t="shared" si="1205"/>
        <v>0</v>
      </c>
      <c r="VH61" s="374">
        <f t="shared" si="1496"/>
        <v>0</v>
      </c>
      <c r="VI61" s="270">
        <f t="shared" si="1497"/>
        <v>0</v>
      </c>
      <c r="VJ61" s="270">
        <f t="shared" si="1206"/>
        <v>0</v>
      </c>
      <c r="VK61" s="375">
        <f t="shared" si="1207"/>
        <v>0</v>
      </c>
      <c r="VL61" s="374">
        <f t="shared" si="1498"/>
        <v>0</v>
      </c>
      <c r="VM61" s="270">
        <f t="shared" si="1499"/>
        <v>0</v>
      </c>
      <c r="VN61" s="270">
        <f t="shared" si="1208"/>
        <v>0</v>
      </c>
      <c r="VO61" s="375">
        <f t="shared" si="1209"/>
        <v>0</v>
      </c>
      <c r="VP61" s="374">
        <f t="shared" si="1500"/>
        <v>0</v>
      </c>
      <c r="VQ61" s="270">
        <f t="shared" si="1501"/>
        <v>0</v>
      </c>
      <c r="VR61" s="270">
        <f t="shared" si="1210"/>
        <v>0</v>
      </c>
      <c r="VS61" s="324">
        <f t="shared" si="878"/>
        <v>0</v>
      </c>
      <c r="VT61" s="375">
        <f t="shared" si="1211"/>
        <v>0</v>
      </c>
      <c r="VU61" s="374">
        <f t="shared" si="1502"/>
        <v>0</v>
      </c>
      <c r="VV61" s="270">
        <f t="shared" si="1503"/>
        <v>0</v>
      </c>
      <c r="VW61" s="270">
        <f t="shared" si="1212"/>
        <v>0</v>
      </c>
      <c r="VX61" s="375">
        <f t="shared" si="1213"/>
        <v>0</v>
      </c>
      <c r="VY61" s="374">
        <f t="shared" si="1504"/>
        <v>0</v>
      </c>
      <c r="VZ61" s="270">
        <f t="shared" si="1505"/>
        <v>0</v>
      </c>
      <c r="WA61" s="270">
        <f t="shared" si="1214"/>
        <v>0</v>
      </c>
      <c r="WB61" s="375">
        <f t="shared" si="1215"/>
        <v>0</v>
      </c>
      <c r="WC61" s="374">
        <f t="shared" si="1506"/>
        <v>0</v>
      </c>
      <c r="WD61" s="270">
        <f t="shared" si="1507"/>
        <v>0</v>
      </c>
      <c r="WE61" s="270">
        <f t="shared" si="1216"/>
        <v>0</v>
      </c>
      <c r="WF61" s="375">
        <f t="shared" si="1217"/>
        <v>0</v>
      </c>
      <c r="WG61" s="374">
        <f t="shared" si="1508"/>
        <v>0</v>
      </c>
      <c r="WH61" s="270">
        <f t="shared" si="1509"/>
        <v>0</v>
      </c>
      <c r="WI61" s="270">
        <f t="shared" si="1218"/>
        <v>0</v>
      </c>
      <c r="WJ61" s="375">
        <f t="shared" si="1219"/>
        <v>0</v>
      </c>
      <c r="WK61" s="374">
        <f t="shared" si="1510"/>
        <v>0</v>
      </c>
      <c r="WL61" s="270">
        <f t="shared" si="1511"/>
        <v>0</v>
      </c>
      <c r="WM61" s="270">
        <f t="shared" si="1220"/>
        <v>0</v>
      </c>
      <c r="WN61" s="375">
        <f t="shared" si="1221"/>
        <v>0</v>
      </c>
      <c r="WO61" s="374">
        <f t="shared" si="1512"/>
        <v>0</v>
      </c>
      <c r="WP61" s="270">
        <f t="shared" si="1513"/>
        <v>0</v>
      </c>
      <c r="WQ61" s="270">
        <f t="shared" si="1222"/>
        <v>0</v>
      </c>
      <c r="WR61" s="375">
        <f t="shared" si="1223"/>
        <v>0</v>
      </c>
      <c r="WS61" s="374">
        <f t="shared" si="1514"/>
        <v>0</v>
      </c>
      <c r="WT61" s="270">
        <f t="shared" si="1515"/>
        <v>0</v>
      </c>
      <c r="WU61" s="270">
        <f t="shared" si="1224"/>
        <v>0</v>
      </c>
      <c r="WV61" s="375">
        <f t="shared" si="1225"/>
        <v>0</v>
      </c>
      <c r="WW61" s="374">
        <f t="shared" si="1516"/>
        <v>0</v>
      </c>
      <c r="WX61" s="270">
        <f t="shared" si="1517"/>
        <v>0</v>
      </c>
      <c r="WY61" s="270">
        <f t="shared" si="1226"/>
        <v>0</v>
      </c>
      <c r="WZ61" s="375">
        <f t="shared" si="1227"/>
        <v>0</v>
      </c>
      <c r="XA61" s="374">
        <f t="shared" si="1518"/>
        <v>0</v>
      </c>
      <c r="XB61" s="270">
        <f t="shared" si="1519"/>
        <v>0</v>
      </c>
      <c r="XC61" s="270">
        <f t="shared" si="1228"/>
        <v>0</v>
      </c>
      <c r="XD61" s="375">
        <f t="shared" si="1229"/>
        <v>0</v>
      </c>
      <c r="XE61" s="374">
        <f t="shared" si="1520"/>
        <v>0</v>
      </c>
      <c r="XF61" s="270">
        <f t="shared" si="1521"/>
        <v>0</v>
      </c>
      <c r="XG61" s="270">
        <f t="shared" si="1230"/>
        <v>0</v>
      </c>
      <c r="XH61" s="375">
        <f t="shared" si="1231"/>
        <v>0</v>
      </c>
      <c r="XI61" s="374">
        <f t="shared" si="1522"/>
        <v>0</v>
      </c>
      <c r="XJ61" s="270">
        <f t="shared" si="1523"/>
        <v>0</v>
      </c>
      <c r="XK61" s="270">
        <f t="shared" si="1232"/>
        <v>0</v>
      </c>
      <c r="XL61" s="375">
        <f t="shared" si="1233"/>
        <v>0</v>
      </c>
      <c r="XM61" s="374">
        <f t="shared" si="1524"/>
        <v>0</v>
      </c>
      <c r="XN61" s="270">
        <f t="shared" si="1525"/>
        <v>0</v>
      </c>
      <c r="XO61" s="270">
        <f t="shared" si="1234"/>
        <v>0</v>
      </c>
      <c r="XP61" s="324">
        <f t="shared" si="879"/>
        <v>0</v>
      </c>
      <c r="XQ61" s="375">
        <f t="shared" si="1235"/>
        <v>0</v>
      </c>
      <c r="XR61" s="374">
        <f t="shared" si="1526"/>
        <v>0</v>
      </c>
      <c r="XS61" s="270">
        <f t="shared" si="1527"/>
        <v>0</v>
      </c>
      <c r="XT61" s="270">
        <f t="shared" si="1236"/>
        <v>0</v>
      </c>
      <c r="XU61" s="375">
        <f t="shared" si="1237"/>
        <v>0</v>
      </c>
      <c r="XV61" s="374">
        <f t="shared" si="1528"/>
        <v>0</v>
      </c>
      <c r="XW61" s="270">
        <f t="shared" si="1529"/>
        <v>0</v>
      </c>
      <c r="XX61" s="270">
        <f t="shared" si="1238"/>
        <v>0</v>
      </c>
      <c r="XY61" s="375">
        <f t="shared" si="1239"/>
        <v>0</v>
      </c>
      <c r="XZ61" s="374">
        <f t="shared" si="1530"/>
        <v>0</v>
      </c>
      <c r="YA61" s="270">
        <f t="shared" si="1531"/>
        <v>0</v>
      </c>
      <c r="YB61" s="270">
        <f t="shared" si="1240"/>
        <v>0</v>
      </c>
      <c r="YC61" s="375">
        <f t="shared" si="1241"/>
        <v>0</v>
      </c>
      <c r="YD61" s="374">
        <f t="shared" si="1532"/>
        <v>0</v>
      </c>
      <c r="YE61" s="270">
        <f t="shared" si="1533"/>
        <v>0</v>
      </c>
      <c r="YF61" s="270">
        <f t="shared" si="1242"/>
        <v>0</v>
      </c>
      <c r="YG61" s="375">
        <f t="shared" si="1243"/>
        <v>0</v>
      </c>
      <c r="YH61" s="374">
        <f t="shared" si="1534"/>
        <v>0</v>
      </c>
      <c r="YI61" s="270">
        <f t="shared" si="1535"/>
        <v>0</v>
      </c>
      <c r="YJ61" s="270">
        <f t="shared" si="1244"/>
        <v>0</v>
      </c>
      <c r="YK61" s="375">
        <f t="shared" si="1245"/>
        <v>0</v>
      </c>
      <c r="YL61" s="374">
        <f t="shared" si="1536"/>
        <v>0</v>
      </c>
      <c r="YM61" s="270">
        <f t="shared" si="1537"/>
        <v>0</v>
      </c>
      <c r="YN61" s="270">
        <f t="shared" si="1246"/>
        <v>0</v>
      </c>
      <c r="YO61" s="375">
        <f t="shared" si="1247"/>
        <v>0</v>
      </c>
      <c r="YP61" s="374">
        <f t="shared" si="1538"/>
        <v>0</v>
      </c>
      <c r="YQ61" s="270">
        <f t="shared" si="1539"/>
        <v>0</v>
      </c>
      <c r="YR61" s="270">
        <f t="shared" si="1248"/>
        <v>0</v>
      </c>
      <c r="YS61" s="375">
        <f t="shared" si="1249"/>
        <v>0</v>
      </c>
      <c r="YT61" s="374">
        <f t="shared" si="1540"/>
        <v>0</v>
      </c>
      <c r="YU61" s="270">
        <f t="shared" si="1541"/>
        <v>0</v>
      </c>
      <c r="YV61" s="270">
        <f t="shared" si="1250"/>
        <v>0</v>
      </c>
      <c r="YW61" s="375">
        <f t="shared" si="1251"/>
        <v>0</v>
      </c>
      <c r="YX61" s="374">
        <f t="shared" si="1542"/>
        <v>0</v>
      </c>
      <c r="YY61" s="270">
        <f t="shared" si="1543"/>
        <v>0</v>
      </c>
      <c r="YZ61" s="270">
        <f t="shared" si="1252"/>
        <v>0</v>
      </c>
      <c r="ZA61" s="375">
        <f t="shared" si="1253"/>
        <v>0</v>
      </c>
      <c r="ZB61" s="374">
        <f t="shared" si="1544"/>
        <v>0</v>
      </c>
      <c r="ZC61" s="270">
        <f t="shared" si="1545"/>
        <v>0</v>
      </c>
      <c r="ZD61" s="270">
        <f t="shared" si="1254"/>
        <v>0</v>
      </c>
      <c r="ZE61" s="375">
        <f t="shared" si="1255"/>
        <v>0</v>
      </c>
      <c r="ZF61" s="374">
        <f t="shared" si="1546"/>
        <v>0</v>
      </c>
      <c r="ZG61" s="270">
        <f t="shared" si="1547"/>
        <v>0</v>
      </c>
      <c r="ZH61" s="270">
        <f t="shared" si="1256"/>
        <v>0</v>
      </c>
      <c r="ZI61" s="375">
        <f t="shared" si="1257"/>
        <v>0</v>
      </c>
      <c r="ZJ61" s="374">
        <f t="shared" si="1548"/>
        <v>0</v>
      </c>
      <c r="ZK61" s="270">
        <f t="shared" si="1258"/>
        <v>0</v>
      </c>
      <c r="ZL61" s="270">
        <f t="shared" si="1259"/>
        <v>0</v>
      </c>
      <c r="ZM61" s="324">
        <f t="shared" si="880"/>
        <v>0</v>
      </c>
    </row>
    <row r="62" spans="1:689" hidden="1" outlineLevel="1" x14ac:dyDescent="0.3">
      <c r="A62" s="361">
        <f>B62*'Input sheet'!$C$11</f>
        <v>0.19</v>
      </c>
      <c r="B62" s="362">
        <v>0.19</v>
      </c>
      <c r="C62" s="367" t="s">
        <v>163</v>
      </c>
      <c r="D62" s="364">
        <v>0</v>
      </c>
      <c r="E62" s="374">
        <v>0</v>
      </c>
      <c r="F62" s="270">
        <f t="shared" si="881"/>
        <v>0</v>
      </c>
      <c r="G62" s="270">
        <f t="shared" si="882"/>
        <v>0</v>
      </c>
      <c r="H62" s="375">
        <f t="shared" si="883"/>
        <v>0</v>
      </c>
      <c r="I62" s="374">
        <f t="shared" si="1260"/>
        <v>0</v>
      </c>
      <c r="J62" s="270">
        <f t="shared" si="884"/>
        <v>0</v>
      </c>
      <c r="K62" s="270">
        <f t="shared" si="885"/>
        <v>0</v>
      </c>
      <c r="L62" s="375">
        <f t="shared" si="886"/>
        <v>0</v>
      </c>
      <c r="M62" s="374">
        <f t="shared" si="887"/>
        <v>0</v>
      </c>
      <c r="N62" s="270">
        <f t="shared" si="888"/>
        <v>0</v>
      </c>
      <c r="O62" s="270">
        <f t="shared" si="889"/>
        <v>0</v>
      </c>
      <c r="P62" s="375">
        <f t="shared" si="890"/>
        <v>0</v>
      </c>
      <c r="Q62" s="374">
        <f t="shared" si="891"/>
        <v>0</v>
      </c>
      <c r="R62" s="270">
        <f t="shared" si="892"/>
        <v>0</v>
      </c>
      <c r="S62" s="270">
        <f t="shared" si="893"/>
        <v>0</v>
      </c>
      <c r="T62" s="375">
        <f t="shared" si="894"/>
        <v>0</v>
      </c>
      <c r="U62" s="374">
        <f t="shared" si="895"/>
        <v>0</v>
      </c>
      <c r="V62" s="270">
        <f t="shared" si="896"/>
        <v>0</v>
      </c>
      <c r="W62" s="270">
        <f t="shared" si="897"/>
        <v>0</v>
      </c>
      <c r="X62" s="375">
        <f t="shared" si="898"/>
        <v>0</v>
      </c>
      <c r="Y62" s="374">
        <f t="shared" si="899"/>
        <v>0</v>
      </c>
      <c r="Z62" s="270">
        <f t="shared" si="900"/>
        <v>0</v>
      </c>
      <c r="AA62" s="270">
        <f t="shared" si="901"/>
        <v>0</v>
      </c>
      <c r="AB62" s="375">
        <f t="shared" si="902"/>
        <v>0</v>
      </c>
      <c r="AC62" s="374">
        <f t="shared" si="903"/>
        <v>0</v>
      </c>
      <c r="AD62" s="270">
        <f t="shared" si="904"/>
        <v>0</v>
      </c>
      <c r="AE62" s="270">
        <f t="shared" si="905"/>
        <v>0</v>
      </c>
      <c r="AF62" s="375">
        <f t="shared" si="906"/>
        <v>0</v>
      </c>
      <c r="AG62" s="374">
        <f t="shared" si="907"/>
        <v>0</v>
      </c>
      <c r="AH62" s="270">
        <f t="shared" si="908"/>
        <v>0</v>
      </c>
      <c r="AI62" s="270">
        <f t="shared" si="909"/>
        <v>0</v>
      </c>
      <c r="AJ62" s="375">
        <f t="shared" si="910"/>
        <v>0</v>
      </c>
      <c r="AK62" s="374">
        <f t="shared" si="911"/>
        <v>0</v>
      </c>
      <c r="AL62" s="270">
        <f t="shared" si="912"/>
        <v>0</v>
      </c>
      <c r="AM62" s="270">
        <f t="shared" si="913"/>
        <v>0</v>
      </c>
      <c r="AN62" s="375">
        <f t="shared" si="914"/>
        <v>0</v>
      </c>
      <c r="AO62" s="374">
        <f t="shared" si="915"/>
        <v>0</v>
      </c>
      <c r="AP62" s="270">
        <f t="shared" si="916"/>
        <v>0</v>
      </c>
      <c r="AQ62" s="270">
        <f t="shared" si="917"/>
        <v>0</v>
      </c>
      <c r="AR62" s="375">
        <f t="shared" si="918"/>
        <v>0</v>
      </c>
      <c r="AS62" s="374">
        <f t="shared" si="919"/>
        <v>0</v>
      </c>
      <c r="AT62" s="270">
        <f t="shared" si="920"/>
        <v>0</v>
      </c>
      <c r="AU62" s="270">
        <f t="shared" si="921"/>
        <v>0</v>
      </c>
      <c r="AV62" s="375">
        <f t="shared" si="922"/>
        <v>0</v>
      </c>
      <c r="AW62" s="374">
        <f t="shared" si="923"/>
        <v>0</v>
      </c>
      <c r="AX62" s="270">
        <f t="shared" si="924"/>
        <v>0</v>
      </c>
      <c r="AY62" s="270">
        <f t="shared" si="925"/>
        <v>0</v>
      </c>
      <c r="AZ62" s="324">
        <f t="shared" si="867"/>
        <v>0</v>
      </c>
      <c r="BA62" s="375">
        <f t="shared" si="1549"/>
        <v>0</v>
      </c>
      <c r="BB62" s="374">
        <f t="shared" si="1550"/>
        <v>0</v>
      </c>
      <c r="BC62" s="270">
        <f t="shared" si="926"/>
        <v>0</v>
      </c>
      <c r="BD62" s="270">
        <f t="shared" si="927"/>
        <v>0</v>
      </c>
      <c r="BE62" s="375">
        <f t="shared" si="928"/>
        <v>0</v>
      </c>
      <c r="BF62" s="374">
        <f t="shared" si="929"/>
        <v>0</v>
      </c>
      <c r="BG62" s="270">
        <f t="shared" si="930"/>
        <v>0</v>
      </c>
      <c r="BH62" s="270">
        <f t="shared" si="931"/>
        <v>0</v>
      </c>
      <c r="BI62" s="375">
        <f t="shared" si="932"/>
        <v>0</v>
      </c>
      <c r="BJ62" s="374">
        <f t="shared" si="933"/>
        <v>0</v>
      </c>
      <c r="BK62" s="270">
        <f t="shared" si="934"/>
        <v>0</v>
      </c>
      <c r="BL62" s="270">
        <f t="shared" si="935"/>
        <v>0</v>
      </c>
      <c r="BM62" s="375">
        <f t="shared" si="936"/>
        <v>0</v>
      </c>
      <c r="BN62" s="374">
        <f t="shared" si="937"/>
        <v>0</v>
      </c>
      <c r="BO62" s="270">
        <f t="shared" si="938"/>
        <v>0</v>
      </c>
      <c r="BP62" s="270">
        <f t="shared" si="939"/>
        <v>0</v>
      </c>
      <c r="BQ62" s="375">
        <f t="shared" si="940"/>
        <v>0</v>
      </c>
      <c r="BR62" s="374">
        <f t="shared" si="941"/>
        <v>0</v>
      </c>
      <c r="BS62" s="270">
        <f t="shared" si="942"/>
        <v>0</v>
      </c>
      <c r="BT62" s="270">
        <f t="shared" si="943"/>
        <v>0</v>
      </c>
      <c r="BU62" s="375">
        <f t="shared" si="944"/>
        <v>0</v>
      </c>
      <c r="BV62" s="374">
        <f t="shared" si="945"/>
        <v>0</v>
      </c>
      <c r="BW62" s="270">
        <f t="shared" si="946"/>
        <v>0</v>
      </c>
      <c r="BX62" s="270">
        <f t="shared" si="947"/>
        <v>0</v>
      </c>
      <c r="BY62" s="375">
        <f t="shared" si="948"/>
        <v>0</v>
      </c>
      <c r="BZ62" s="374">
        <f t="shared" si="949"/>
        <v>0</v>
      </c>
      <c r="CA62" s="270">
        <f t="shared" si="950"/>
        <v>0</v>
      </c>
      <c r="CB62" s="270">
        <f t="shared" si="951"/>
        <v>0</v>
      </c>
      <c r="CC62" s="375">
        <f t="shared" si="952"/>
        <v>0</v>
      </c>
      <c r="CD62" s="374">
        <f t="shared" si="953"/>
        <v>0</v>
      </c>
      <c r="CE62" s="270">
        <f t="shared" si="954"/>
        <v>0</v>
      </c>
      <c r="CF62" s="270">
        <f t="shared" si="955"/>
        <v>0</v>
      </c>
      <c r="CG62" s="375">
        <f t="shared" si="956"/>
        <v>0</v>
      </c>
      <c r="CH62" s="374">
        <f t="shared" si="957"/>
        <v>0</v>
      </c>
      <c r="CI62" s="270">
        <f t="shared" si="958"/>
        <v>0</v>
      </c>
      <c r="CJ62" s="270">
        <f t="shared" si="959"/>
        <v>0</v>
      </c>
      <c r="CK62" s="375">
        <f t="shared" si="960"/>
        <v>0</v>
      </c>
      <c r="CL62" s="374">
        <f t="shared" si="961"/>
        <v>0</v>
      </c>
      <c r="CM62" s="270">
        <f t="shared" si="962"/>
        <v>0</v>
      </c>
      <c r="CN62" s="270">
        <f t="shared" si="963"/>
        <v>0</v>
      </c>
      <c r="CO62" s="375">
        <f t="shared" si="964"/>
        <v>0</v>
      </c>
      <c r="CP62" s="374">
        <f t="shared" si="965"/>
        <v>0</v>
      </c>
      <c r="CQ62" s="270">
        <f t="shared" si="966"/>
        <v>0</v>
      </c>
      <c r="CR62" s="270">
        <f t="shared" si="967"/>
        <v>0</v>
      </c>
      <c r="CS62" s="375">
        <f t="shared" si="968"/>
        <v>0</v>
      </c>
      <c r="CT62" s="374">
        <f t="shared" si="969"/>
        <v>0</v>
      </c>
      <c r="CU62" s="270">
        <f t="shared" si="970"/>
        <v>0</v>
      </c>
      <c r="CV62" s="270">
        <f t="shared" si="971"/>
        <v>0</v>
      </c>
      <c r="CW62" s="324">
        <f t="shared" si="868"/>
        <v>0</v>
      </c>
      <c r="CX62" s="375">
        <f t="shared" si="1261"/>
        <v>0</v>
      </c>
      <c r="CY62" s="374">
        <f t="shared" si="1262"/>
        <v>0</v>
      </c>
      <c r="CZ62" s="270">
        <f t="shared" si="1263"/>
        <v>0</v>
      </c>
      <c r="DA62" s="270">
        <f t="shared" si="972"/>
        <v>0</v>
      </c>
      <c r="DB62" s="375">
        <f t="shared" si="973"/>
        <v>0</v>
      </c>
      <c r="DC62" s="374">
        <f t="shared" si="1264"/>
        <v>0</v>
      </c>
      <c r="DD62" s="270">
        <f t="shared" si="1265"/>
        <v>0</v>
      </c>
      <c r="DE62" s="270">
        <f t="shared" si="974"/>
        <v>0</v>
      </c>
      <c r="DF62" s="375">
        <f t="shared" si="975"/>
        <v>0</v>
      </c>
      <c r="DG62" s="374">
        <f t="shared" si="1266"/>
        <v>0</v>
      </c>
      <c r="DH62" s="270">
        <f t="shared" si="1267"/>
        <v>0</v>
      </c>
      <c r="DI62" s="270">
        <f t="shared" si="976"/>
        <v>0</v>
      </c>
      <c r="DJ62" s="375">
        <f t="shared" si="977"/>
        <v>0</v>
      </c>
      <c r="DK62" s="374">
        <f t="shared" si="1268"/>
        <v>0</v>
      </c>
      <c r="DL62" s="270">
        <f t="shared" si="1269"/>
        <v>0</v>
      </c>
      <c r="DM62" s="270">
        <f t="shared" si="978"/>
        <v>0</v>
      </c>
      <c r="DN62" s="375">
        <f t="shared" si="979"/>
        <v>0</v>
      </c>
      <c r="DO62" s="374">
        <f t="shared" si="1270"/>
        <v>0</v>
      </c>
      <c r="DP62" s="270">
        <f t="shared" si="1271"/>
        <v>0</v>
      </c>
      <c r="DQ62" s="270">
        <f t="shared" si="980"/>
        <v>0</v>
      </c>
      <c r="DR62" s="375">
        <f t="shared" si="981"/>
        <v>0</v>
      </c>
      <c r="DS62" s="374">
        <f t="shared" si="1272"/>
        <v>0</v>
      </c>
      <c r="DT62" s="270">
        <f t="shared" si="1273"/>
        <v>0</v>
      </c>
      <c r="DU62" s="270">
        <f t="shared" si="982"/>
        <v>0</v>
      </c>
      <c r="DV62" s="375">
        <f t="shared" si="983"/>
        <v>0</v>
      </c>
      <c r="DW62" s="374">
        <f t="shared" si="1274"/>
        <v>0</v>
      </c>
      <c r="DX62" s="270">
        <f t="shared" si="1275"/>
        <v>0</v>
      </c>
      <c r="DY62" s="270">
        <f t="shared" si="984"/>
        <v>0</v>
      </c>
      <c r="DZ62" s="375">
        <f t="shared" si="985"/>
        <v>0</v>
      </c>
      <c r="EA62" s="374">
        <f t="shared" si="1276"/>
        <v>0</v>
      </c>
      <c r="EB62" s="270">
        <f t="shared" si="1277"/>
        <v>0</v>
      </c>
      <c r="EC62" s="270">
        <f t="shared" si="986"/>
        <v>0</v>
      </c>
      <c r="ED62" s="375">
        <f t="shared" si="987"/>
        <v>0</v>
      </c>
      <c r="EE62" s="374">
        <f t="shared" si="1278"/>
        <v>0</v>
      </c>
      <c r="EF62" s="270">
        <f t="shared" si="1279"/>
        <v>0</v>
      </c>
      <c r="EG62" s="270">
        <f t="shared" si="988"/>
        <v>0</v>
      </c>
      <c r="EH62" s="375">
        <f t="shared" si="989"/>
        <v>0</v>
      </c>
      <c r="EI62" s="374">
        <f t="shared" si="1280"/>
        <v>0</v>
      </c>
      <c r="EJ62" s="270">
        <f t="shared" si="1281"/>
        <v>0</v>
      </c>
      <c r="EK62" s="270">
        <f t="shared" si="990"/>
        <v>0</v>
      </c>
      <c r="EL62" s="375">
        <f t="shared" si="991"/>
        <v>0</v>
      </c>
      <c r="EM62" s="374">
        <f t="shared" si="1282"/>
        <v>0</v>
      </c>
      <c r="EN62" s="270">
        <f t="shared" si="1283"/>
        <v>0</v>
      </c>
      <c r="EO62" s="270">
        <f t="shared" si="992"/>
        <v>0</v>
      </c>
      <c r="EP62" s="375">
        <f t="shared" si="993"/>
        <v>0</v>
      </c>
      <c r="EQ62" s="374">
        <f t="shared" si="1284"/>
        <v>0</v>
      </c>
      <c r="ER62" s="270">
        <f t="shared" si="1285"/>
        <v>0</v>
      </c>
      <c r="ES62" s="270">
        <f t="shared" si="994"/>
        <v>0</v>
      </c>
      <c r="ET62" s="324">
        <f t="shared" si="869"/>
        <v>0</v>
      </c>
      <c r="EU62" s="375">
        <f t="shared" si="995"/>
        <v>0</v>
      </c>
      <c r="EV62" s="374">
        <f t="shared" si="1286"/>
        <v>0</v>
      </c>
      <c r="EW62" s="270">
        <f t="shared" si="1287"/>
        <v>0</v>
      </c>
      <c r="EX62" s="270">
        <f t="shared" si="996"/>
        <v>0</v>
      </c>
      <c r="EY62" s="375">
        <f t="shared" si="997"/>
        <v>0</v>
      </c>
      <c r="EZ62" s="374">
        <f t="shared" si="1288"/>
        <v>0</v>
      </c>
      <c r="FA62" s="270">
        <f t="shared" si="1289"/>
        <v>0</v>
      </c>
      <c r="FB62" s="270">
        <f t="shared" si="998"/>
        <v>0</v>
      </c>
      <c r="FC62" s="375">
        <f t="shared" si="999"/>
        <v>0</v>
      </c>
      <c r="FD62" s="374">
        <f t="shared" si="1290"/>
        <v>0</v>
      </c>
      <c r="FE62" s="270">
        <f t="shared" si="1291"/>
        <v>0</v>
      </c>
      <c r="FF62" s="270">
        <f t="shared" si="1000"/>
        <v>0</v>
      </c>
      <c r="FG62" s="375">
        <f t="shared" si="1001"/>
        <v>0</v>
      </c>
      <c r="FH62" s="374">
        <f t="shared" si="1292"/>
        <v>0</v>
      </c>
      <c r="FI62" s="270">
        <f t="shared" si="1293"/>
        <v>0</v>
      </c>
      <c r="FJ62" s="270">
        <f t="shared" si="1002"/>
        <v>0</v>
      </c>
      <c r="FK62" s="375">
        <f t="shared" si="1003"/>
        <v>0</v>
      </c>
      <c r="FL62" s="374">
        <f t="shared" si="1294"/>
        <v>0</v>
      </c>
      <c r="FM62" s="270">
        <f t="shared" si="1295"/>
        <v>0</v>
      </c>
      <c r="FN62" s="270">
        <f t="shared" si="1004"/>
        <v>0</v>
      </c>
      <c r="FO62" s="375">
        <f t="shared" si="1005"/>
        <v>0</v>
      </c>
      <c r="FP62" s="374">
        <f t="shared" si="1296"/>
        <v>0</v>
      </c>
      <c r="FQ62" s="270">
        <f t="shared" si="1297"/>
        <v>0</v>
      </c>
      <c r="FR62" s="270">
        <f t="shared" si="1006"/>
        <v>0</v>
      </c>
      <c r="FS62" s="375">
        <f t="shared" si="1007"/>
        <v>0</v>
      </c>
      <c r="FT62" s="374">
        <f t="shared" si="1298"/>
        <v>0</v>
      </c>
      <c r="FU62" s="270">
        <f t="shared" si="1299"/>
        <v>0</v>
      </c>
      <c r="FV62" s="270">
        <f t="shared" si="1008"/>
        <v>0</v>
      </c>
      <c r="FW62" s="375">
        <f t="shared" si="1009"/>
        <v>0</v>
      </c>
      <c r="FX62" s="374">
        <f t="shared" si="1300"/>
        <v>0</v>
      </c>
      <c r="FY62" s="270">
        <f t="shared" si="1301"/>
        <v>0</v>
      </c>
      <c r="FZ62" s="270">
        <f t="shared" si="1010"/>
        <v>0</v>
      </c>
      <c r="GA62" s="375">
        <f t="shared" si="1011"/>
        <v>0</v>
      </c>
      <c r="GB62" s="374">
        <f t="shared" si="1302"/>
        <v>0</v>
      </c>
      <c r="GC62" s="270">
        <f t="shared" si="1303"/>
        <v>0</v>
      </c>
      <c r="GD62" s="270">
        <f t="shared" si="1012"/>
        <v>0</v>
      </c>
      <c r="GE62" s="375">
        <f t="shared" si="1013"/>
        <v>0</v>
      </c>
      <c r="GF62" s="374">
        <f t="shared" si="1304"/>
        <v>0</v>
      </c>
      <c r="GG62" s="270">
        <f t="shared" si="1305"/>
        <v>0</v>
      </c>
      <c r="GH62" s="270">
        <f t="shared" si="1014"/>
        <v>0</v>
      </c>
      <c r="GI62" s="375">
        <f t="shared" si="1015"/>
        <v>0</v>
      </c>
      <c r="GJ62" s="374">
        <f t="shared" si="1306"/>
        <v>0</v>
      </c>
      <c r="GK62" s="270">
        <f t="shared" si="1307"/>
        <v>0</v>
      </c>
      <c r="GL62" s="270">
        <f t="shared" si="1016"/>
        <v>0</v>
      </c>
      <c r="GM62" s="375">
        <f t="shared" si="1017"/>
        <v>0</v>
      </c>
      <c r="GN62" s="374">
        <f t="shared" si="1308"/>
        <v>0</v>
      </c>
      <c r="GO62" s="270">
        <f t="shared" si="1309"/>
        <v>0</v>
      </c>
      <c r="GP62" s="270">
        <f t="shared" si="1018"/>
        <v>0</v>
      </c>
      <c r="GQ62" s="324">
        <f t="shared" si="870"/>
        <v>0</v>
      </c>
      <c r="GR62" s="375">
        <f t="shared" si="1019"/>
        <v>0</v>
      </c>
      <c r="GS62" s="374">
        <f t="shared" si="1310"/>
        <v>0</v>
      </c>
      <c r="GT62" s="270">
        <f t="shared" si="1311"/>
        <v>0</v>
      </c>
      <c r="GU62" s="270">
        <f t="shared" si="1020"/>
        <v>0</v>
      </c>
      <c r="GV62" s="375">
        <f t="shared" si="1021"/>
        <v>0</v>
      </c>
      <c r="GW62" s="374">
        <f t="shared" si="1312"/>
        <v>0</v>
      </c>
      <c r="GX62" s="270">
        <f t="shared" si="1313"/>
        <v>0</v>
      </c>
      <c r="GY62" s="270">
        <f t="shared" si="1022"/>
        <v>0</v>
      </c>
      <c r="GZ62" s="375">
        <f t="shared" si="1023"/>
        <v>0</v>
      </c>
      <c r="HA62" s="374">
        <f t="shared" si="1314"/>
        <v>0</v>
      </c>
      <c r="HB62" s="270">
        <f t="shared" si="1315"/>
        <v>0</v>
      </c>
      <c r="HC62" s="270">
        <f t="shared" si="1024"/>
        <v>0</v>
      </c>
      <c r="HD62" s="375">
        <f t="shared" si="1025"/>
        <v>0</v>
      </c>
      <c r="HE62" s="374">
        <f t="shared" si="1316"/>
        <v>0</v>
      </c>
      <c r="HF62" s="270">
        <f t="shared" si="1317"/>
        <v>0</v>
      </c>
      <c r="HG62" s="270">
        <f t="shared" si="1026"/>
        <v>0</v>
      </c>
      <c r="HH62" s="375">
        <f t="shared" si="1027"/>
        <v>0</v>
      </c>
      <c r="HI62" s="374">
        <f t="shared" si="1318"/>
        <v>0</v>
      </c>
      <c r="HJ62" s="270">
        <f t="shared" si="1319"/>
        <v>0</v>
      </c>
      <c r="HK62" s="270">
        <f t="shared" si="1028"/>
        <v>0</v>
      </c>
      <c r="HL62" s="375">
        <f t="shared" si="1029"/>
        <v>0</v>
      </c>
      <c r="HM62" s="374">
        <f t="shared" si="1320"/>
        <v>0</v>
      </c>
      <c r="HN62" s="270">
        <f t="shared" si="1321"/>
        <v>0</v>
      </c>
      <c r="HO62" s="270">
        <f t="shared" si="1030"/>
        <v>0</v>
      </c>
      <c r="HP62" s="375">
        <f t="shared" si="1031"/>
        <v>0</v>
      </c>
      <c r="HQ62" s="374">
        <f t="shared" si="1322"/>
        <v>0</v>
      </c>
      <c r="HR62" s="270">
        <f t="shared" si="1323"/>
        <v>0</v>
      </c>
      <c r="HS62" s="270">
        <f t="shared" si="1032"/>
        <v>0</v>
      </c>
      <c r="HT62" s="375">
        <f t="shared" si="1033"/>
        <v>0</v>
      </c>
      <c r="HU62" s="374">
        <f t="shared" si="1324"/>
        <v>0</v>
      </c>
      <c r="HV62" s="270">
        <f t="shared" si="1325"/>
        <v>0</v>
      </c>
      <c r="HW62" s="270">
        <f t="shared" si="1034"/>
        <v>0</v>
      </c>
      <c r="HX62" s="375">
        <f t="shared" si="1035"/>
        <v>0</v>
      </c>
      <c r="HY62" s="374">
        <f t="shared" si="1326"/>
        <v>0</v>
      </c>
      <c r="HZ62" s="270">
        <f t="shared" si="1327"/>
        <v>0</v>
      </c>
      <c r="IA62" s="270">
        <f t="shared" si="1036"/>
        <v>0</v>
      </c>
      <c r="IB62" s="375">
        <f t="shared" si="1037"/>
        <v>0</v>
      </c>
      <c r="IC62" s="374">
        <f t="shared" si="1328"/>
        <v>0</v>
      </c>
      <c r="ID62" s="270">
        <f t="shared" si="1329"/>
        <v>0</v>
      </c>
      <c r="IE62" s="270">
        <f t="shared" si="1038"/>
        <v>0</v>
      </c>
      <c r="IF62" s="375">
        <f t="shared" si="1039"/>
        <v>0</v>
      </c>
      <c r="IG62" s="374">
        <f t="shared" si="1330"/>
        <v>0</v>
      </c>
      <c r="IH62" s="270">
        <f t="shared" si="1331"/>
        <v>0</v>
      </c>
      <c r="II62" s="270">
        <f t="shared" si="1040"/>
        <v>0</v>
      </c>
      <c r="IJ62" s="375">
        <f t="shared" si="1041"/>
        <v>0</v>
      </c>
      <c r="IK62" s="374">
        <f t="shared" si="1332"/>
        <v>0</v>
      </c>
      <c r="IL62" s="270">
        <f t="shared" si="1333"/>
        <v>0</v>
      </c>
      <c r="IM62" s="270">
        <f t="shared" si="1042"/>
        <v>0</v>
      </c>
      <c r="IN62" s="324">
        <f t="shared" si="871"/>
        <v>0</v>
      </c>
      <c r="IO62" s="375">
        <f t="shared" si="1043"/>
        <v>0</v>
      </c>
      <c r="IP62" s="374">
        <f t="shared" si="1334"/>
        <v>0</v>
      </c>
      <c r="IQ62" s="270">
        <f t="shared" si="1335"/>
        <v>0</v>
      </c>
      <c r="IR62" s="270">
        <f t="shared" si="1044"/>
        <v>0</v>
      </c>
      <c r="IS62" s="375">
        <f t="shared" si="1045"/>
        <v>0</v>
      </c>
      <c r="IT62" s="374">
        <f t="shared" si="1336"/>
        <v>0</v>
      </c>
      <c r="IU62" s="270">
        <f t="shared" si="1337"/>
        <v>0</v>
      </c>
      <c r="IV62" s="270">
        <f t="shared" si="1046"/>
        <v>0</v>
      </c>
      <c r="IW62" s="375">
        <f t="shared" si="1047"/>
        <v>0</v>
      </c>
      <c r="IX62" s="374">
        <f t="shared" si="1338"/>
        <v>0</v>
      </c>
      <c r="IY62" s="270">
        <f t="shared" si="1339"/>
        <v>0</v>
      </c>
      <c r="IZ62" s="270">
        <f t="shared" si="1048"/>
        <v>0</v>
      </c>
      <c r="JA62" s="375">
        <f t="shared" si="1049"/>
        <v>0</v>
      </c>
      <c r="JB62" s="374">
        <f t="shared" si="1340"/>
        <v>0</v>
      </c>
      <c r="JC62" s="270">
        <f t="shared" si="1341"/>
        <v>0</v>
      </c>
      <c r="JD62" s="270">
        <f t="shared" si="1050"/>
        <v>0</v>
      </c>
      <c r="JE62" s="375">
        <f t="shared" si="1051"/>
        <v>0</v>
      </c>
      <c r="JF62" s="374">
        <f t="shared" si="1342"/>
        <v>0</v>
      </c>
      <c r="JG62" s="270">
        <f t="shared" si="1343"/>
        <v>0</v>
      </c>
      <c r="JH62" s="270">
        <f t="shared" si="1052"/>
        <v>0</v>
      </c>
      <c r="JI62" s="375">
        <f t="shared" si="1053"/>
        <v>0</v>
      </c>
      <c r="JJ62" s="374">
        <f t="shared" si="1344"/>
        <v>0</v>
      </c>
      <c r="JK62" s="270">
        <f t="shared" si="1345"/>
        <v>0</v>
      </c>
      <c r="JL62" s="270">
        <f t="shared" si="1054"/>
        <v>0</v>
      </c>
      <c r="JM62" s="375">
        <f t="shared" si="1055"/>
        <v>0</v>
      </c>
      <c r="JN62" s="374">
        <f t="shared" si="1346"/>
        <v>0</v>
      </c>
      <c r="JO62" s="270">
        <f t="shared" si="1347"/>
        <v>0</v>
      </c>
      <c r="JP62" s="270">
        <f t="shared" si="1056"/>
        <v>0</v>
      </c>
      <c r="JQ62" s="375">
        <f t="shared" si="1057"/>
        <v>0</v>
      </c>
      <c r="JR62" s="374">
        <f t="shared" si="1348"/>
        <v>0</v>
      </c>
      <c r="JS62" s="270">
        <f t="shared" si="1349"/>
        <v>0</v>
      </c>
      <c r="JT62" s="270">
        <f t="shared" si="1058"/>
        <v>0</v>
      </c>
      <c r="JU62" s="375">
        <f t="shared" si="1059"/>
        <v>0</v>
      </c>
      <c r="JV62" s="374">
        <f t="shared" si="1350"/>
        <v>0</v>
      </c>
      <c r="JW62" s="270">
        <f t="shared" si="1351"/>
        <v>0</v>
      </c>
      <c r="JX62" s="270">
        <f t="shared" si="1060"/>
        <v>0</v>
      </c>
      <c r="JY62" s="375">
        <f t="shared" si="1061"/>
        <v>0</v>
      </c>
      <c r="JZ62" s="374">
        <f t="shared" si="1352"/>
        <v>0</v>
      </c>
      <c r="KA62" s="270">
        <f t="shared" si="1353"/>
        <v>0</v>
      </c>
      <c r="KB62" s="270">
        <f t="shared" si="1062"/>
        <v>0</v>
      </c>
      <c r="KC62" s="375">
        <f t="shared" si="1063"/>
        <v>0</v>
      </c>
      <c r="KD62" s="374">
        <f t="shared" si="1354"/>
        <v>0</v>
      </c>
      <c r="KE62" s="270">
        <f t="shared" si="1355"/>
        <v>0</v>
      </c>
      <c r="KF62" s="270">
        <f t="shared" si="1064"/>
        <v>0</v>
      </c>
      <c r="KG62" s="375">
        <f t="shared" si="1065"/>
        <v>0</v>
      </c>
      <c r="KH62" s="374">
        <f t="shared" si="1356"/>
        <v>0</v>
      </c>
      <c r="KI62" s="270">
        <f t="shared" si="1357"/>
        <v>0</v>
      </c>
      <c r="KJ62" s="270">
        <f t="shared" si="1066"/>
        <v>0</v>
      </c>
      <c r="KK62" s="324">
        <f t="shared" si="872"/>
        <v>0</v>
      </c>
      <c r="KL62" s="375">
        <f t="shared" si="1067"/>
        <v>0</v>
      </c>
      <c r="KM62" s="374">
        <f t="shared" si="1358"/>
        <v>0</v>
      </c>
      <c r="KN62" s="270">
        <f t="shared" si="1359"/>
        <v>0</v>
      </c>
      <c r="KO62" s="270">
        <f t="shared" si="1068"/>
        <v>0</v>
      </c>
      <c r="KP62" s="375">
        <f t="shared" si="1069"/>
        <v>0</v>
      </c>
      <c r="KQ62" s="374">
        <f t="shared" si="1360"/>
        <v>0</v>
      </c>
      <c r="KR62" s="270">
        <f t="shared" si="1361"/>
        <v>0</v>
      </c>
      <c r="KS62" s="270">
        <f t="shared" si="1070"/>
        <v>0</v>
      </c>
      <c r="KT62" s="375">
        <f t="shared" si="1071"/>
        <v>0</v>
      </c>
      <c r="KU62" s="374">
        <f t="shared" si="1362"/>
        <v>0</v>
      </c>
      <c r="KV62" s="270">
        <f t="shared" si="1363"/>
        <v>0</v>
      </c>
      <c r="KW62" s="270">
        <f t="shared" si="1072"/>
        <v>0</v>
      </c>
      <c r="KX62" s="375">
        <f t="shared" si="1073"/>
        <v>0</v>
      </c>
      <c r="KY62" s="374">
        <f t="shared" si="1364"/>
        <v>0</v>
      </c>
      <c r="KZ62" s="270">
        <f t="shared" si="1365"/>
        <v>0</v>
      </c>
      <c r="LA62" s="270">
        <f t="shared" si="1074"/>
        <v>0</v>
      </c>
      <c r="LB62" s="375">
        <f t="shared" si="1075"/>
        <v>0</v>
      </c>
      <c r="LC62" s="374">
        <f t="shared" si="1366"/>
        <v>0</v>
      </c>
      <c r="LD62" s="270">
        <f t="shared" si="1367"/>
        <v>0</v>
      </c>
      <c r="LE62" s="270">
        <f t="shared" si="1076"/>
        <v>0</v>
      </c>
      <c r="LF62" s="375">
        <f t="shared" si="1077"/>
        <v>0</v>
      </c>
      <c r="LG62" s="374">
        <f t="shared" si="1368"/>
        <v>0</v>
      </c>
      <c r="LH62" s="270">
        <f t="shared" si="1369"/>
        <v>0</v>
      </c>
      <c r="LI62" s="270">
        <f t="shared" si="1078"/>
        <v>0</v>
      </c>
      <c r="LJ62" s="375">
        <f t="shared" si="1079"/>
        <v>0</v>
      </c>
      <c r="LK62" s="374">
        <f t="shared" si="1370"/>
        <v>0</v>
      </c>
      <c r="LL62" s="270">
        <f t="shared" si="1371"/>
        <v>0</v>
      </c>
      <c r="LM62" s="270">
        <f t="shared" si="1080"/>
        <v>0</v>
      </c>
      <c r="LN62" s="375">
        <f t="shared" si="1081"/>
        <v>0</v>
      </c>
      <c r="LO62" s="374">
        <f t="shared" si="1372"/>
        <v>0</v>
      </c>
      <c r="LP62" s="270">
        <f t="shared" si="1373"/>
        <v>0</v>
      </c>
      <c r="LQ62" s="270">
        <f t="shared" si="1082"/>
        <v>0</v>
      </c>
      <c r="LR62" s="375">
        <f t="shared" si="1083"/>
        <v>0</v>
      </c>
      <c r="LS62" s="374">
        <f t="shared" si="1374"/>
        <v>0</v>
      </c>
      <c r="LT62" s="270">
        <f t="shared" si="1375"/>
        <v>0</v>
      </c>
      <c r="LU62" s="270">
        <f t="shared" si="1084"/>
        <v>0</v>
      </c>
      <c r="LV62" s="375">
        <f t="shared" si="1085"/>
        <v>0</v>
      </c>
      <c r="LW62" s="374">
        <f t="shared" si="1376"/>
        <v>0</v>
      </c>
      <c r="LX62" s="270">
        <f t="shared" si="1377"/>
        <v>0</v>
      </c>
      <c r="LY62" s="270">
        <f t="shared" si="1086"/>
        <v>0</v>
      </c>
      <c r="LZ62" s="375">
        <f t="shared" si="1087"/>
        <v>0</v>
      </c>
      <c r="MA62" s="374">
        <f t="shared" si="1378"/>
        <v>0</v>
      </c>
      <c r="MB62" s="270">
        <f t="shared" si="1379"/>
        <v>0</v>
      </c>
      <c r="MC62" s="270">
        <f t="shared" si="1088"/>
        <v>0</v>
      </c>
      <c r="MD62" s="375">
        <f t="shared" si="1089"/>
        <v>0</v>
      </c>
      <c r="ME62" s="374">
        <f t="shared" si="1380"/>
        <v>0</v>
      </c>
      <c r="MF62" s="270">
        <f t="shared" si="1381"/>
        <v>0</v>
      </c>
      <c r="MG62" s="270">
        <f t="shared" si="1090"/>
        <v>0</v>
      </c>
      <c r="MH62" s="324">
        <f t="shared" si="873"/>
        <v>0</v>
      </c>
      <c r="MI62" s="375">
        <f t="shared" si="1091"/>
        <v>0</v>
      </c>
      <c r="MJ62" s="374">
        <f t="shared" si="1382"/>
        <v>0</v>
      </c>
      <c r="MK62" s="270">
        <f t="shared" si="1383"/>
        <v>0</v>
      </c>
      <c r="ML62" s="270">
        <f t="shared" si="1092"/>
        <v>0</v>
      </c>
      <c r="MM62" s="375">
        <f t="shared" si="1093"/>
        <v>0</v>
      </c>
      <c r="MN62" s="374">
        <f t="shared" si="1384"/>
        <v>0</v>
      </c>
      <c r="MO62" s="270">
        <f t="shared" si="1385"/>
        <v>0</v>
      </c>
      <c r="MP62" s="270">
        <f t="shared" si="1094"/>
        <v>0</v>
      </c>
      <c r="MQ62" s="375">
        <f t="shared" si="1095"/>
        <v>0</v>
      </c>
      <c r="MR62" s="374">
        <f t="shared" si="1386"/>
        <v>0</v>
      </c>
      <c r="MS62" s="270">
        <f t="shared" si="1387"/>
        <v>0</v>
      </c>
      <c r="MT62" s="270">
        <f t="shared" si="1096"/>
        <v>0</v>
      </c>
      <c r="MU62" s="375">
        <f t="shared" si="1097"/>
        <v>0</v>
      </c>
      <c r="MV62" s="374">
        <f t="shared" si="1388"/>
        <v>0</v>
      </c>
      <c r="MW62" s="270">
        <f t="shared" si="1389"/>
        <v>0</v>
      </c>
      <c r="MX62" s="270">
        <f t="shared" si="1098"/>
        <v>0</v>
      </c>
      <c r="MY62" s="375">
        <f t="shared" si="1099"/>
        <v>0</v>
      </c>
      <c r="MZ62" s="374">
        <f t="shared" si="1390"/>
        <v>0</v>
      </c>
      <c r="NA62" s="270">
        <f t="shared" si="1391"/>
        <v>0</v>
      </c>
      <c r="NB62" s="270">
        <f t="shared" si="1100"/>
        <v>0</v>
      </c>
      <c r="NC62" s="375">
        <f t="shared" si="1101"/>
        <v>0</v>
      </c>
      <c r="ND62" s="374">
        <f t="shared" si="1392"/>
        <v>0</v>
      </c>
      <c r="NE62" s="270">
        <f t="shared" si="1393"/>
        <v>0</v>
      </c>
      <c r="NF62" s="270">
        <f t="shared" si="1102"/>
        <v>0</v>
      </c>
      <c r="NG62" s="375">
        <f t="shared" si="1103"/>
        <v>0</v>
      </c>
      <c r="NH62" s="374">
        <f t="shared" si="1394"/>
        <v>0</v>
      </c>
      <c r="NI62" s="270">
        <f t="shared" si="1395"/>
        <v>0</v>
      </c>
      <c r="NJ62" s="270">
        <f t="shared" si="1104"/>
        <v>0</v>
      </c>
      <c r="NK62" s="375">
        <f t="shared" si="1105"/>
        <v>0</v>
      </c>
      <c r="NL62" s="374">
        <f t="shared" si="1396"/>
        <v>0</v>
      </c>
      <c r="NM62" s="270">
        <f t="shared" si="1397"/>
        <v>0</v>
      </c>
      <c r="NN62" s="270">
        <f t="shared" si="1106"/>
        <v>0</v>
      </c>
      <c r="NO62" s="375">
        <f t="shared" si="1107"/>
        <v>0</v>
      </c>
      <c r="NP62" s="374">
        <f t="shared" si="1398"/>
        <v>0</v>
      </c>
      <c r="NQ62" s="270">
        <f t="shared" si="1399"/>
        <v>0</v>
      </c>
      <c r="NR62" s="270">
        <f t="shared" si="1108"/>
        <v>0</v>
      </c>
      <c r="NS62" s="375">
        <f t="shared" si="1109"/>
        <v>0</v>
      </c>
      <c r="NT62" s="374">
        <f t="shared" si="1400"/>
        <v>0</v>
      </c>
      <c r="NU62" s="270">
        <f t="shared" si="1401"/>
        <v>0</v>
      </c>
      <c r="NV62" s="270">
        <f t="shared" si="1110"/>
        <v>0</v>
      </c>
      <c r="NW62" s="375">
        <f t="shared" si="1111"/>
        <v>0</v>
      </c>
      <c r="NX62" s="374">
        <f t="shared" si="1402"/>
        <v>0</v>
      </c>
      <c r="NY62" s="270">
        <f t="shared" si="1403"/>
        <v>0</v>
      </c>
      <c r="NZ62" s="270">
        <f t="shared" si="1112"/>
        <v>0</v>
      </c>
      <c r="OA62" s="375">
        <f t="shared" si="1113"/>
        <v>0</v>
      </c>
      <c r="OB62" s="374">
        <f t="shared" si="1404"/>
        <v>0</v>
      </c>
      <c r="OC62" s="270">
        <f t="shared" si="1405"/>
        <v>0</v>
      </c>
      <c r="OD62" s="270">
        <f t="shared" si="1114"/>
        <v>0</v>
      </c>
      <c r="OE62" s="324">
        <f t="shared" si="874"/>
        <v>0</v>
      </c>
      <c r="OF62" s="375">
        <f t="shared" si="1115"/>
        <v>0</v>
      </c>
      <c r="OG62" s="374">
        <f t="shared" si="1406"/>
        <v>0</v>
      </c>
      <c r="OH62" s="270">
        <f t="shared" si="1407"/>
        <v>0</v>
      </c>
      <c r="OI62" s="270">
        <f t="shared" si="1116"/>
        <v>0</v>
      </c>
      <c r="OJ62" s="375">
        <f t="shared" si="1117"/>
        <v>0</v>
      </c>
      <c r="OK62" s="374">
        <f t="shared" si="1408"/>
        <v>0</v>
      </c>
      <c r="OL62" s="270">
        <f t="shared" si="1409"/>
        <v>0</v>
      </c>
      <c r="OM62" s="270">
        <f t="shared" si="1118"/>
        <v>0</v>
      </c>
      <c r="ON62" s="375">
        <f t="shared" si="1119"/>
        <v>0</v>
      </c>
      <c r="OO62" s="374">
        <f t="shared" si="1410"/>
        <v>0</v>
      </c>
      <c r="OP62" s="270">
        <f t="shared" si="1411"/>
        <v>0</v>
      </c>
      <c r="OQ62" s="270">
        <f t="shared" si="1120"/>
        <v>0</v>
      </c>
      <c r="OR62" s="375">
        <f t="shared" si="1121"/>
        <v>0</v>
      </c>
      <c r="OS62" s="374">
        <f t="shared" si="1412"/>
        <v>0</v>
      </c>
      <c r="OT62" s="270">
        <f t="shared" si="1413"/>
        <v>0</v>
      </c>
      <c r="OU62" s="270">
        <f t="shared" si="1122"/>
        <v>0</v>
      </c>
      <c r="OV62" s="375">
        <f t="shared" si="1123"/>
        <v>0</v>
      </c>
      <c r="OW62" s="374">
        <f t="shared" si="1414"/>
        <v>0</v>
      </c>
      <c r="OX62" s="270">
        <f t="shared" si="1415"/>
        <v>0</v>
      </c>
      <c r="OY62" s="270">
        <f t="shared" si="1124"/>
        <v>0</v>
      </c>
      <c r="OZ62" s="375">
        <f t="shared" si="1125"/>
        <v>0</v>
      </c>
      <c r="PA62" s="374">
        <f t="shared" si="1416"/>
        <v>0</v>
      </c>
      <c r="PB62" s="270">
        <f t="shared" si="1417"/>
        <v>0</v>
      </c>
      <c r="PC62" s="270">
        <f t="shared" si="1126"/>
        <v>0</v>
      </c>
      <c r="PD62" s="375">
        <f t="shared" si="1127"/>
        <v>0</v>
      </c>
      <c r="PE62" s="374">
        <f t="shared" si="1418"/>
        <v>0</v>
      </c>
      <c r="PF62" s="270">
        <f t="shared" si="1419"/>
        <v>0</v>
      </c>
      <c r="PG62" s="270">
        <f t="shared" si="1128"/>
        <v>0</v>
      </c>
      <c r="PH62" s="375">
        <f t="shared" si="1129"/>
        <v>0</v>
      </c>
      <c r="PI62" s="374">
        <f t="shared" si="1420"/>
        <v>0</v>
      </c>
      <c r="PJ62" s="270">
        <f t="shared" si="1421"/>
        <v>0</v>
      </c>
      <c r="PK62" s="270">
        <f t="shared" si="1130"/>
        <v>0</v>
      </c>
      <c r="PL62" s="375">
        <f t="shared" si="1131"/>
        <v>0</v>
      </c>
      <c r="PM62" s="374">
        <f t="shared" si="1422"/>
        <v>0</v>
      </c>
      <c r="PN62" s="270">
        <f t="shared" si="1423"/>
        <v>0</v>
      </c>
      <c r="PO62" s="270">
        <f t="shared" si="1132"/>
        <v>0</v>
      </c>
      <c r="PP62" s="375">
        <f t="shared" si="1133"/>
        <v>0</v>
      </c>
      <c r="PQ62" s="374">
        <f t="shared" si="1424"/>
        <v>0</v>
      </c>
      <c r="PR62" s="270">
        <f t="shared" si="1425"/>
        <v>0</v>
      </c>
      <c r="PS62" s="270">
        <f t="shared" si="1134"/>
        <v>0</v>
      </c>
      <c r="PT62" s="375">
        <f t="shared" si="1135"/>
        <v>0</v>
      </c>
      <c r="PU62" s="374">
        <f t="shared" si="1426"/>
        <v>0</v>
      </c>
      <c r="PV62" s="270">
        <f t="shared" si="1427"/>
        <v>0</v>
      </c>
      <c r="PW62" s="270">
        <f t="shared" si="1136"/>
        <v>0</v>
      </c>
      <c r="PX62" s="375">
        <f t="shared" si="1137"/>
        <v>0</v>
      </c>
      <c r="PY62" s="374">
        <f t="shared" si="1428"/>
        <v>0</v>
      </c>
      <c r="PZ62" s="270">
        <f t="shared" si="1429"/>
        <v>0</v>
      </c>
      <c r="QA62" s="270">
        <f t="shared" si="1138"/>
        <v>0</v>
      </c>
      <c r="QB62" s="324">
        <f t="shared" si="875"/>
        <v>0</v>
      </c>
      <c r="QC62" s="375">
        <f t="shared" si="1139"/>
        <v>0</v>
      </c>
      <c r="QD62" s="374">
        <f t="shared" si="1430"/>
        <v>0</v>
      </c>
      <c r="QE62" s="270">
        <f t="shared" si="1431"/>
        <v>0</v>
      </c>
      <c r="QF62" s="270">
        <f t="shared" si="1140"/>
        <v>0</v>
      </c>
      <c r="QG62" s="375">
        <f t="shared" si="1141"/>
        <v>0</v>
      </c>
      <c r="QH62" s="374">
        <f t="shared" si="1432"/>
        <v>0</v>
      </c>
      <c r="QI62" s="270">
        <f t="shared" si="1433"/>
        <v>0</v>
      </c>
      <c r="QJ62" s="270">
        <f t="shared" si="1142"/>
        <v>0</v>
      </c>
      <c r="QK62" s="375">
        <f t="shared" si="1143"/>
        <v>0</v>
      </c>
      <c r="QL62" s="374">
        <f t="shared" si="1434"/>
        <v>0</v>
      </c>
      <c r="QM62" s="270">
        <f t="shared" si="1435"/>
        <v>0</v>
      </c>
      <c r="QN62" s="270">
        <f t="shared" si="1144"/>
        <v>0</v>
      </c>
      <c r="QO62" s="375">
        <f t="shared" si="1145"/>
        <v>0</v>
      </c>
      <c r="QP62" s="374">
        <f t="shared" si="1436"/>
        <v>0</v>
      </c>
      <c r="QQ62" s="270">
        <f t="shared" si="1437"/>
        <v>0</v>
      </c>
      <c r="QR62" s="270">
        <f t="shared" si="1146"/>
        <v>0</v>
      </c>
      <c r="QS62" s="375">
        <f t="shared" si="1147"/>
        <v>0</v>
      </c>
      <c r="QT62" s="374">
        <f t="shared" si="1438"/>
        <v>0</v>
      </c>
      <c r="QU62" s="270">
        <f t="shared" si="1439"/>
        <v>0</v>
      </c>
      <c r="QV62" s="270">
        <f t="shared" si="1148"/>
        <v>0</v>
      </c>
      <c r="QW62" s="375">
        <f t="shared" si="1149"/>
        <v>0</v>
      </c>
      <c r="QX62" s="374">
        <f t="shared" si="1440"/>
        <v>0</v>
      </c>
      <c r="QY62" s="270">
        <f t="shared" si="1441"/>
        <v>0</v>
      </c>
      <c r="QZ62" s="270">
        <f t="shared" si="1150"/>
        <v>0</v>
      </c>
      <c r="RA62" s="375">
        <f t="shared" si="1151"/>
        <v>0</v>
      </c>
      <c r="RB62" s="374">
        <f t="shared" si="1442"/>
        <v>0</v>
      </c>
      <c r="RC62" s="270">
        <f t="shared" si="1443"/>
        <v>0</v>
      </c>
      <c r="RD62" s="270">
        <f t="shared" si="1152"/>
        <v>0</v>
      </c>
      <c r="RE62" s="375">
        <f t="shared" si="1153"/>
        <v>0</v>
      </c>
      <c r="RF62" s="374">
        <f t="shared" si="1444"/>
        <v>0</v>
      </c>
      <c r="RG62" s="270">
        <f t="shared" si="1445"/>
        <v>0</v>
      </c>
      <c r="RH62" s="270">
        <f t="shared" si="1154"/>
        <v>0</v>
      </c>
      <c r="RI62" s="375">
        <f t="shared" si="1155"/>
        <v>0</v>
      </c>
      <c r="RJ62" s="374">
        <f t="shared" si="1446"/>
        <v>0</v>
      </c>
      <c r="RK62" s="270">
        <f t="shared" si="1447"/>
        <v>0</v>
      </c>
      <c r="RL62" s="270">
        <f t="shared" si="1156"/>
        <v>0</v>
      </c>
      <c r="RM62" s="375">
        <f t="shared" si="1157"/>
        <v>0</v>
      </c>
      <c r="RN62" s="374">
        <f t="shared" si="1448"/>
        <v>0</v>
      </c>
      <c r="RO62" s="270">
        <f t="shared" si="1449"/>
        <v>0</v>
      </c>
      <c r="RP62" s="270">
        <f t="shared" si="1158"/>
        <v>0</v>
      </c>
      <c r="RQ62" s="375">
        <f t="shared" si="1159"/>
        <v>0</v>
      </c>
      <c r="RR62" s="374">
        <f t="shared" si="1450"/>
        <v>0</v>
      </c>
      <c r="RS62" s="270">
        <f t="shared" si="1451"/>
        <v>0</v>
      </c>
      <c r="RT62" s="270">
        <f t="shared" si="1160"/>
        <v>0</v>
      </c>
      <c r="RU62" s="375">
        <f t="shared" si="1161"/>
        <v>0</v>
      </c>
      <c r="RV62" s="374">
        <f t="shared" si="1452"/>
        <v>0</v>
      </c>
      <c r="RW62" s="270">
        <f t="shared" si="1453"/>
        <v>0</v>
      </c>
      <c r="RX62" s="270">
        <f t="shared" si="1162"/>
        <v>0</v>
      </c>
      <c r="RY62" s="324">
        <f t="shared" si="876"/>
        <v>0</v>
      </c>
      <c r="RZ62" s="375">
        <f t="shared" si="1163"/>
        <v>0</v>
      </c>
      <c r="SA62" s="374">
        <f t="shared" si="1454"/>
        <v>0</v>
      </c>
      <c r="SB62" s="270">
        <f t="shared" si="1455"/>
        <v>0</v>
      </c>
      <c r="SC62" s="270">
        <f t="shared" si="1164"/>
        <v>0</v>
      </c>
      <c r="SD62" s="375">
        <f t="shared" si="1165"/>
        <v>0</v>
      </c>
      <c r="SE62" s="374">
        <f t="shared" si="1456"/>
        <v>0</v>
      </c>
      <c r="SF62" s="270">
        <f t="shared" si="1457"/>
        <v>0</v>
      </c>
      <c r="SG62" s="270">
        <f t="shared" si="1166"/>
        <v>0</v>
      </c>
      <c r="SH62" s="375">
        <f t="shared" si="1167"/>
        <v>0</v>
      </c>
      <c r="SI62" s="374">
        <f t="shared" si="1458"/>
        <v>0</v>
      </c>
      <c r="SJ62" s="270">
        <f t="shared" si="1459"/>
        <v>0</v>
      </c>
      <c r="SK62" s="270">
        <f t="shared" si="1168"/>
        <v>0</v>
      </c>
      <c r="SL62" s="375">
        <f t="shared" si="1169"/>
        <v>0</v>
      </c>
      <c r="SM62" s="374">
        <f t="shared" si="1460"/>
        <v>0</v>
      </c>
      <c r="SN62" s="270">
        <f t="shared" si="1461"/>
        <v>0</v>
      </c>
      <c r="SO62" s="270">
        <f t="shared" si="1170"/>
        <v>0</v>
      </c>
      <c r="SP62" s="375">
        <f t="shared" si="1171"/>
        <v>0</v>
      </c>
      <c r="SQ62" s="374">
        <f t="shared" si="1462"/>
        <v>0</v>
      </c>
      <c r="SR62" s="270">
        <f t="shared" si="1463"/>
        <v>0</v>
      </c>
      <c r="SS62" s="270">
        <f t="shared" si="1172"/>
        <v>0</v>
      </c>
      <c r="ST62" s="375">
        <f t="shared" si="1173"/>
        <v>0</v>
      </c>
      <c r="SU62" s="374">
        <f t="shared" si="1464"/>
        <v>0</v>
      </c>
      <c r="SV62" s="270">
        <f t="shared" si="1465"/>
        <v>0</v>
      </c>
      <c r="SW62" s="270">
        <f t="shared" si="1174"/>
        <v>0</v>
      </c>
      <c r="SX62" s="375">
        <f t="shared" si="1175"/>
        <v>0</v>
      </c>
      <c r="SY62" s="374">
        <f t="shared" si="1466"/>
        <v>0</v>
      </c>
      <c r="SZ62" s="270">
        <f t="shared" si="1467"/>
        <v>0</v>
      </c>
      <c r="TA62" s="270">
        <f t="shared" si="1176"/>
        <v>0</v>
      </c>
      <c r="TB62" s="375">
        <f t="shared" si="1177"/>
        <v>0</v>
      </c>
      <c r="TC62" s="374">
        <f t="shared" si="1468"/>
        <v>0</v>
      </c>
      <c r="TD62" s="270">
        <f t="shared" si="1469"/>
        <v>0</v>
      </c>
      <c r="TE62" s="270">
        <f t="shared" si="1178"/>
        <v>0</v>
      </c>
      <c r="TF62" s="375">
        <f t="shared" si="1179"/>
        <v>0</v>
      </c>
      <c r="TG62" s="374">
        <f t="shared" si="1470"/>
        <v>0</v>
      </c>
      <c r="TH62" s="270">
        <f t="shared" si="1471"/>
        <v>0</v>
      </c>
      <c r="TI62" s="270">
        <f t="shared" si="1180"/>
        <v>0</v>
      </c>
      <c r="TJ62" s="375">
        <f t="shared" si="1181"/>
        <v>0</v>
      </c>
      <c r="TK62" s="374">
        <f t="shared" si="1472"/>
        <v>0</v>
      </c>
      <c r="TL62" s="270">
        <f t="shared" si="1473"/>
        <v>0</v>
      </c>
      <c r="TM62" s="270">
        <f t="shared" si="1182"/>
        <v>0</v>
      </c>
      <c r="TN62" s="375">
        <f t="shared" si="1183"/>
        <v>0</v>
      </c>
      <c r="TO62" s="374">
        <f t="shared" si="1474"/>
        <v>0</v>
      </c>
      <c r="TP62" s="270">
        <f t="shared" si="1475"/>
        <v>0</v>
      </c>
      <c r="TQ62" s="270">
        <f t="shared" si="1184"/>
        <v>0</v>
      </c>
      <c r="TR62" s="375">
        <f t="shared" si="1185"/>
        <v>0</v>
      </c>
      <c r="TS62" s="374">
        <f t="shared" si="1476"/>
        <v>0</v>
      </c>
      <c r="TT62" s="270">
        <f t="shared" si="1477"/>
        <v>0</v>
      </c>
      <c r="TU62" s="270">
        <f t="shared" si="1186"/>
        <v>0</v>
      </c>
      <c r="TV62" s="324">
        <f t="shared" si="877"/>
        <v>0</v>
      </c>
      <c r="TW62" s="375">
        <f t="shared" si="1187"/>
        <v>0</v>
      </c>
      <c r="TX62" s="374">
        <f t="shared" si="1478"/>
        <v>0</v>
      </c>
      <c r="TY62" s="270">
        <f t="shared" si="1479"/>
        <v>0</v>
      </c>
      <c r="TZ62" s="270">
        <f t="shared" si="1188"/>
        <v>0</v>
      </c>
      <c r="UA62" s="375">
        <f t="shared" si="1189"/>
        <v>0</v>
      </c>
      <c r="UB62" s="374">
        <f t="shared" si="1480"/>
        <v>0</v>
      </c>
      <c r="UC62" s="270">
        <f t="shared" si="1481"/>
        <v>0</v>
      </c>
      <c r="UD62" s="270">
        <f t="shared" si="1190"/>
        <v>0</v>
      </c>
      <c r="UE62" s="375">
        <f t="shared" si="1191"/>
        <v>0</v>
      </c>
      <c r="UF62" s="374">
        <f t="shared" si="1482"/>
        <v>0</v>
      </c>
      <c r="UG62" s="270">
        <f t="shared" si="1483"/>
        <v>0</v>
      </c>
      <c r="UH62" s="270">
        <f t="shared" si="1192"/>
        <v>0</v>
      </c>
      <c r="UI62" s="375">
        <f t="shared" si="1193"/>
        <v>0</v>
      </c>
      <c r="UJ62" s="374">
        <f t="shared" si="1484"/>
        <v>0</v>
      </c>
      <c r="UK62" s="270">
        <f t="shared" si="1485"/>
        <v>0</v>
      </c>
      <c r="UL62" s="270">
        <f t="shared" si="1194"/>
        <v>0</v>
      </c>
      <c r="UM62" s="375">
        <f t="shared" si="1195"/>
        <v>0</v>
      </c>
      <c r="UN62" s="374">
        <f t="shared" si="1486"/>
        <v>0</v>
      </c>
      <c r="UO62" s="270">
        <f t="shared" si="1487"/>
        <v>0</v>
      </c>
      <c r="UP62" s="270">
        <f t="shared" si="1196"/>
        <v>0</v>
      </c>
      <c r="UQ62" s="375">
        <f t="shared" si="1197"/>
        <v>0</v>
      </c>
      <c r="UR62" s="374">
        <f t="shared" si="1488"/>
        <v>0</v>
      </c>
      <c r="US62" s="270">
        <f t="shared" si="1489"/>
        <v>0</v>
      </c>
      <c r="UT62" s="270">
        <f t="shared" si="1198"/>
        <v>0</v>
      </c>
      <c r="UU62" s="375">
        <f t="shared" si="1199"/>
        <v>0</v>
      </c>
      <c r="UV62" s="374">
        <f t="shared" si="1490"/>
        <v>0</v>
      </c>
      <c r="UW62" s="270">
        <f t="shared" si="1491"/>
        <v>0</v>
      </c>
      <c r="UX62" s="270">
        <f t="shared" si="1200"/>
        <v>0</v>
      </c>
      <c r="UY62" s="375">
        <f t="shared" si="1201"/>
        <v>0</v>
      </c>
      <c r="UZ62" s="374">
        <f t="shared" si="1492"/>
        <v>0</v>
      </c>
      <c r="VA62" s="270">
        <f t="shared" si="1493"/>
        <v>0</v>
      </c>
      <c r="VB62" s="270">
        <f t="shared" si="1202"/>
        <v>0</v>
      </c>
      <c r="VC62" s="375">
        <f t="shared" si="1203"/>
        <v>0</v>
      </c>
      <c r="VD62" s="374">
        <f t="shared" si="1494"/>
        <v>0</v>
      </c>
      <c r="VE62" s="270">
        <f t="shared" si="1495"/>
        <v>0</v>
      </c>
      <c r="VF62" s="270">
        <f t="shared" si="1204"/>
        <v>0</v>
      </c>
      <c r="VG62" s="375">
        <f t="shared" si="1205"/>
        <v>0</v>
      </c>
      <c r="VH62" s="374">
        <f t="shared" si="1496"/>
        <v>0</v>
      </c>
      <c r="VI62" s="270">
        <f t="shared" si="1497"/>
        <v>0</v>
      </c>
      <c r="VJ62" s="270">
        <f t="shared" si="1206"/>
        <v>0</v>
      </c>
      <c r="VK62" s="375">
        <f t="shared" si="1207"/>
        <v>0</v>
      </c>
      <c r="VL62" s="374">
        <f t="shared" si="1498"/>
        <v>0</v>
      </c>
      <c r="VM62" s="270">
        <f t="shared" si="1499"/>
        <v>0</v>
      </c>
      <c r="VN62" s="270">
        <f t="shared" si="1208"/>
        <v>0</v>
      </c>
      <c r="VO62" s="375">
        <f t="shared" si="1209"/>
        <v>0</v>
      </c>
      <c r="VP62" s="374">
        <f t="shared" si="1500"/>
        <v>0</v>
      </c>
      <c r="VQ62" s="270">
        <f t="shared" si="1501"/>
        <v>0</v>
      </c>
      <c r="VR62" s="270">
        <f t="shared" si="1210"/>
        <v>0</v>
      </c>
      <c r="VS62" s="324">
        <f t="shared" si="878"/>
        <v>0</v>
      </c>
      <c r="VT62" s="375">
        <f t="shared" si="1211"/>
        <v>0</v>
      </c>
      <c r="VU62" s="374">
        <f t="shared" si="1502"/>
        <v>0</v>
      </c>
      <c r="VV62" s="270">
        <f t="shared" si="1503"/>
        <v>0</v>
      </c>
      <c r="VW62" s="270">
        <f t="shared" si="1212"/>
        <v>0</v>
      </c>
      <c r="VX62" s="375">
        <f t="shared" si="1213"/>
        <v>0</v>
      </c>
      <c r="VY62" s="374">
        <f t="shared" si="1504"/>
        <v>0</v>
      </c>
      <c r="VZ62" s="270">
        <f t="shared" si="1505"/>
        <v>0</v>
      </c>
      <c r="WA62" s="270">
        <f t="shared" si="1214"/>
        <v>0</v>
      </c>
      <c r="WB62" s="375">
        <f t="shared" si="1215"/>
        <v>0</v>
      </c>
      <c r="WC62" s="374">
        <f t="shared" si="1506"/>
        <v>0</v>
      </c>
      <c r="WD62" s="270">
        <f t="shared" si="1507"/>
        <v>0</v>
      </c>
      <c r="WE62" s="270">
        <f t="shared" si="1216"/>
        <v>0</v>
      </c>
      <c r="WF62" s="375">
        <f t="shared" si="1217"/>
        <v>0</v>
      </c>
      <c r="WG62" s="374">
        <f t="shared" si="1508"/>
        <v>0</v>
      </c>
      <c r="WH62" s="270">
        <f t="shared" si="1509"/>
        <v>0</v>
      </c>
      <c r="WI62" s="270">
        <f t="shared" si="1218"/>
        <v>0</v>
      </c>
      <c r="WJ62" s="375">
        <f t="shared" si="1219"/>
        <v>0</v>
      </c>
      <c r="WK62" s="374">
        <f t="shared" si="1510"/>
        <v>0</v>
      </c>
      <c r="WL62" s="270">
        <f t="shared" si="1511"/>
        <v>0</v>
      </c>
      <c r="WM62" s="270">
        <f t="shared" si="1220"/>
        <v>0</v>
      </c>
      <c r="WN62" s="375">
        <f t="shared" si="1221"/>
        <v>0</v>
      </c>
      <c r="WO62" s="374">
        <f t="shared" si="1512"/>
        <v>0</v>
      </c>
      <c r="WP62" s="270">
        <f t="shared" si="1513"/>
        <v>0</v>
      </c>
      <c r="WQ62" s="270">
        <f t="shared" si="1222"/>
        <v>0</v>
      </c>
      <c r="WR62" s="375">
        <f t="shared" si="1223"/>
        <v>0</v>
      </c>
      <c r="WS62" s="374">
        <f t="shared" si="1514"/>
        <v>0</v>
      </c>
      <c r="WT62" s="270">
        <f t="shared" si="1515"/>
        <v>0</v>
      </c>
      <c r="WU62" s="270">
        <f t="shared" si="1224"/>
        <v>0</v>
      </c>
      <c r="WV62" s="375">
        <f t="shared" si="1225"/>
        <v>0</v>
      </c>
      <c r="WW62" s="374">
        <f t="shared" si="1516"/>
        <v>0</v>
      </c>
      <c r="WX62" s="270">
        <f t="shared" si="1517"/>
        <v>0</v>
      </c>
      <c r="WY62" s="270">
        <f t="shared" si="1226"/>
        <v>0</v>
      </c>
      <c r="WZ62" s="375">
        <f t="shared" si="1227"/>
        <v>0</v>
      </c>
      <c r="XA62" s="374">
        <f t="shared" si="1518"/>
        <v>0</v>
      </c>
      <c r="XB62" s="270">
        <f t="shared" si="1519"/>
        <v>0</v>
      </c>
      <c r="XC62" s="270">
        <f t="shared" si="1228"/>
        <v>0</v>
      </c>
      <c r="XD62" s="375">
        <f t="shared" si="1229"/>
        <v>0</v>
      </c>
      <c r="XE62" s="374">
        <f t="shared" si="1520"/>
        <v>0</v>
      </c>
      <c r="XF62" s="270">
        <f t="shared" si="1521"/>
        <v>0</v>
      </c>
      <c r="XG62" s="270">
        <f t="shared" si="1230"/>
        <v>0</v>
      </c>
      <c r="XH62" s="375">
        <f t="shared" si="1231"/>
        <v>0</v>
      </c>
      <c r="XI62" s="374">
        <f t="shared" si="1522"/>
        <v>0</v>
      </c>
      <c r="XJ62" s="270">
        <f t="shared" si="1523"/>
        <v>0</v>
      </c>
      <c r="XK62" s="270">
        <f t="shared" si="1232"/>
        <v>0</v>
      </c>
      <c r="XL62" s="375">
        <f t="shared" si="1233"/>
        <v>0</v>
      </c>
      <c r="XM62" s="374">
        <f t="shared" si="1524"/>
        <v>0</v>
      </c>
      <c r="XN62" s="270">
        <f t="shared" si="1525"/>
        <v>0</v>
      </c>
      <c r="XO62" s="270">
        <f t="shared" si="1234"/>
        <v>0</v>
      </c>
      <c r="XP62" s="324">
        <f t="shared" si="879"/>
        <v>0</v>
      </c>
      <c r="XQ62" s="375">
        <f t="shared" si="1235"/>
        <v>0</v>
      </c>
      <c r="XR62" s="374">
        <f t="shared" si="1526"/>
        <v>0</v>
      </c>
      <c r="XS62" s="270">
        <f t="shared" si="1527"/>
        <v>0</v>
      </c>
      <c r="XT62" s="270">
        <f t="shared" si="1236"/>
        <v>0</v>
      </c>
      <c r="XU62" s="375">
        <f t="shared" si="1237"/>
        <v>0</v>
      </c>
      <c r="XV62" s="374">
        <f t="shared" si="1528"/>
        <v>0</v>
      </c>
      <c r="XW62" s="270">
        <f t="shared" si="1529"/>
        <v>0</v>
      </c>
      <c r="XX62" s="270">
        <f t="shared" si="1238"/>
        <v>0</v>
      </c>
      <c r="XY62" s="375">
        <f t="shared" si="1239"/>
        <v>0</v>
      </c>
      <c r="XZ62" s="374">
        <f t="shared" si="1530"/>
        <v>0</v>
      </c>
      <c r="YA62" s="270">
        <f t="shared" si="1531"/>
        <v>0</v>
      </c>
      <c r="YB62" s="270">
        <f t="shared" si="1240"/>
        <v>0</v>
      </c>
      <c r="YC62" s="375">
        <f t="shared" si="1241"/>
        <v>0</v>
      </c>
      <c r="YD62" s="374">
        <f t="shared" si="1532"/>
        <v>0</v>
      </c>
      <c r="YE62" s="270">
        <f t="shared" si="1533"/>
        <v>0</v>
      </c>
      <c r="YF62" s="270">
        <f t="shared" si="1242"/>
        <v>0</v>
      </c>
      <c r="YG62" s="375">
        <f t="shared" si="1243"/>
        <v>0</v>
      </c>
      <c r="YH62" s="374">
        <f t="shared" si="1534"/>
        <v>0</v>
      </c>
      <c r="YI62" s="270">
        <f t="shared" si="1535"/>
        <v>0</v>
      </c>
      <c r="YJ62" s="270">
        <f t="shared" si="1244"/>
        <v>0</v>
      </c>
      <c r="YK62" s="375">
        <f t="shared" si="1245"/>
        <v>0</v>
      </c>
      <c r="YL62" s="374">
        <f t="shared" si="1536"/>
        <v>0</v>
      </c>
      <c r="YM62" s="270">
        <f t="shared" si="1537"/>
        <v>0</v>
      </c>
      <c r="YN62" s="270">
        <f t="shared" si="1246"/>
        <v>0</v>
      </c>
      <c r="YO62" s="375">
        <f t="shared" si="1247"/>
        <v>0</v>
      </c>
      <c r="YP62" s="374">
        <f t="shared" si="1538"/>
        <v>0</v>
      </c>
      <c r="YQ62" s="270">
        <f t="shared" si="1539"/>
        <v>0</v>
      </c>
      <c r="YR62" s="270">
        <f t="shared" si="1248"/>
        <v>0</v>
      </c>
      <c r="YS62" s="375">
        <f t="shared" si="1249"/>
        <v>0</v>
      </c>
      <c r="YT62" s="374">
        <f t="shared" si="1540"/>
        <v>0</v>
      </c>
      <c r="YU62" s="270">
        <f t="shared" si="1541"/>
        <v>0</v>
      </c>
      <c r="YV62" s="270">
        <f t="shared" si="1250"/>
        <v>0</v>
      </c>
      <c r="YW62" s="375">
        <f t="shared" si="1251"/>
        <v>0</v>
      </c>
      <c r="YX62" s="374">
        <f t="shared" si="1542"/>
        <v>0</v>
      </c>
      <c r="YY62" s="270">
        <f t="shared" si="1543"/>
        <v>0</v>
      </c>
      <c r="YZ62" s="270">
        <f t="shared" si="1252"/>
        <v>0</v>
      </c>
      <c r="ZA62" s="375">
        <f t="shared" si="1253"/>
        <v>0</v>
      </c>
      <c r="ZB62" s="374">
        <f t="shared" si="1544"/>
        <v>0</v>
      </c>
      <c r="ZC62" s="270">
        <f t="shared" si="1545"/>
        <v>0</v>
      </c>
      <c r="ZD62" s="270">
        <f t="shared" si="1254"/>
        <v>0</v>
      </c>
      <c r="ZE62" s="375">
        <f t="shared" si="1255"/>
        <v>0</v>
      </c>
      <c r="ZF62" s="374">
        <f t="shared" si="1546"/>
        <v>0</v>
      </c>
      <c r="ZG62" s="270">
        <f t="shared" si="1547"/>
        <v>0</v>
      </c>
      <c r="ZH62" s="270">
        <f t="shared" si="1256"/>
        <v>0</v>
      </c>
      <c r="ZI62" s="375">
        <f t="shared" si="1257"/>
        <v>0</v>
      </c>
      <c r="ZJ62" s="374">
        <f t="shared" si="1548"/>
        <v>0</v>
      </c>
      <c r="ZK62" s="270">
        <f t="shared" si="1258"/>
        <v>0</v>
      </c>
      <c r="ZL62" s="270">
        <f t="shared" si="1259"/>
        <v>0</v>
      </c>
      <c r="ZM62" s="324">
        <f t="shared" si="880"/>
        <v>0</v>
      </c>
    </row>
    <row r="63" spans="1:689" hidden="1" outlineLevel="1" x14ac:dyDescent="0.3">
      <c r="A63" s="361">
        <f>B63*'Input sheet'!$C$11</f>
        <v>0.19</v>
      </c>
      <c r="B63" s="362">
        <v>0.19</v>
      </c>
      <c r="C63" s="367" t="s">
        <v>163</v>
      </c>
      <c r="D63" s="364">
        <v>0</v>
      </c>
      <c r="E63" s="374">
        <v>0</v>
      </c>
      <c r="F63" s="270">
        <f t="shared" si="881"/>
        <v>0</v>
      </c>
      <c r="G63" s="270">
        <f t="shared" si="882"/>
        <v>0</v>
      </c>
      <c r="H63" s="375">
        <f t="shared" si="883"/>
        <v>0</v>
      </c>
      <c r="I63" s="374">
        <f t="shared" si="1260"/>
        <v>0</v>
      </c>
      <c r="J63" s="270">
        <f t="shared" si="884"/>
        <v>0</v>
      </c>
      <c r="K63" s="270">
        <f t="shared" si="885"/>
        <v>0</v>
      </c>
      <c r="L63" s="375">
        <f t="shared" si="886"/>
        <v>0</v>
      </c>
      <c r="M63" s="374">
        <f t="shared" si="887"/>
        <v>0</v>
      </c>
      <c r="N63" s="270">
        <f t="shared" si="888"/>
        <v>0</v>
      </c>
      <c r="O63" s="270">
        <f t="shared" si="889"/>
        <v>0</v>
      </c>
      <c r="P63" s="375">
        <f t="shared" si="890"/>
        <v>0</v>
      </c>
      <c r="Q63" s="374">
        <f t="shared" si="891"/>
        <v>0</v>
      </c>
      <c r="R63" s="270">
        <f t="shared" si="892"/>
        <v>0</v>
      </c>
      <c r="S63" s="270">
        <f t="shared" si="893"/>
        <v>0</v>
      </c>
      <c r="T63" s="375">
        <f t="shared" si="894"/>
        <v>0</v>
      </c>
      <c r="U63" s="374">
        <f t="shared" si="895"/>
        <v>0</v>
      </c>
      <c r="V63" s="270">
        <f t="shared" si="896"/>
        <v>0</v>
      </c>
      <c r="W63" s="270">
        <f t="shared" si="897"/>
        <v>0</v>
      </c>
      <c r="X63" s="375">
        <f t="shared" si="898"/>
        <v>0</v>
      </c>
      <c r="Y63" s="374">
        <f t="shared" si="899"/>
        <v>0</v>
      </c>
      <c r="Z63" s="270">
        <f t="shared" si="900"/>
        <v>0</v>
      </c>
      <c r="AA63" s="270">
        <f t="shared" si="901"/>
        <v>0</v>
      </c>
      <c r="AB63" s="375">
        <f t="shared" si="902"/>
        <v>0</v>
      </c>
      <c r="AC63" s="374">
        <f t="shared" si="903"/>
        <v>0</v>
      </c>
      <c r="AD63" s="270">
        <f t="shared" si="904"/>
        <v>0</v>
      </c>
      <c r="AE63" s="270">
        <f t="shared" si="905"/>
        <v>0</v>
      </c>
      <c r="AF63" s="375">
        <f t="shared" si="906"/>
        <v>0</v>
      </c>
      <c r="AG63" s="374">
        <f t="shared" si="907"/>
        <v>0</v>
      </c>
      <c r="AH63" s="270">
        <f t="shared" si="908"/>
        <v>0</v>
      </c>
      <c r="AI63" s="270">
        <f t="shared" si="909"/>
        <v>0</v>
      </c>
      <c r="AJ63" s="375">
        <f t="shared" si="910"/>
        <v>0</v>
      </c>
      <c r="AK63" s="374">
        <f t="shared" si="911"/>
        <v>0</v>
      </c>
      <c r="AL63" s="270">
        <f t="shared" si="912"/>
        <v>0</v>
      </c>
      <c r="AM63" s="270">
        <f t="shared" si="913"/>
        <v>0</v>
      </c>
      <c r="AN63" s="375">
        <f t="shared" si="914"/>
        <v>0</v>
      </c>
      <c r="AO63" s="374">
        <f t="shared" si="915"/>
        <v>0</v>
      </c>
      <c r="AP63" s="270">
        <f t="shared" si="916"/>
        <v>0</v>
      </c>
      <c r="AQ63" s="270">
        <f t="shared" si="917"/>
        <v>0</v>
      </c>
      <c r="AR63" s="375">
        <f t="shared" si="918"/>
        <v>0</v>
      </c>
      <c r="AS63" s="374">
        <f t="shared" si="919"/>
        <v>0</v>
      </c>
      <c r="AT63" s="270">
        <f t="shared" si="920"/>
        <v>0</v>
      </c>
      <c r="AU63" s="270">
        <f t="shared" si="921"/>
        <v>0</v>
      </c>
      <c r="AV63" s="375">
        <f t="shared" si="922"/>
        <v>0</v>
      </c>
      <c r="AW63" s="374">
        <f t="shared" si="923"/>
        <v>0</v>
      </c>
      <c r="AX63" s="270">
        <f t="shared" si="924"/>
        <v>0</v>
      </c>
      <c r="AY63" s="270">
        <f t="shared" si="925"/>
        <v>0</v>
      </c>
      <c r="AZ63" s="324">
        <f t="shared" si="867"/>
        <v>0</v>
      </c>
      <c r="BA63" s="375">
        <f t="shared" si="1549"/>
        <v>0</v>
      </c>
      <c r="BB63" s="374">
        <f t="shared" si="1550"/>
        <v>0</v>
      </c>
      <c r="BC63" s="270">
        <f t="shared" si="926"/>
        <v>0</v>
      </c>
      <c r="BD63" s="270">
        <f t="shared" si="927"/>
        <v>0</v>
      </c>
      <c r="BE63" s="375">
        <f t="shared" si="928"/>
        <v>0</v>
      </c>
      <c r="BF63" s="374">
        <f t="shared" si="929"/>
        <v>0</v>
      </c>
      <c r="BG63" s="270">
        <f t="shared" si="930"/>
        <v>0</v>
      </c>
      <c r="BH63" s="270">
        <f t="shared" si="931"/>
        <v>0</v>
      </c>
      <c r="BI63" s="375">
        <f t="shared" si="932"/>
        <v>0</v>
      </c>
      <c r="BJ63" s="374">
        <f t="shared" si="933"/>
        <v>0</v>
      </c>
      <c r="BK63" s="270">
        <f t="shared" si="934"/>
        <v>0</v>
      </c>
      <c r="BL63" s="270">
        <f t="shared" si="935"/>
        <v>0</v>
      </c>
      <c r="BM63" s="375">
        <f t="shared" si="936"/>
        <v>0</v>
      </c>
      <c r="BN63" s="374">
        <f t="shared" si="937"/>
        <v>0</v>
      </c>
      <c r="BO63" s="270">
        <f t="shared" si="938"/>
        <v>0</v>
      </c>
      <c r="BP63" s="270">
        <f t="shared" si="939"/>
        <v>0</v>
      </c>
      <c r="BQ63" s="375">
        <f t="shared" si="940"/>
        <v>0</v>
      </c>
      <c r="BR63" s="374">
        <f t="shared" si="941"/>
        <v>0</v>
      </c>
      <c r="BS63" s="270">
        <f t="shared" si="942"/>
        <v>0</v>
      </c>
      <c r="BT63" s="270">
        <f t="shared" si="943"/>
        <v>0</v>
      </c>
      <c r="BU63" s="375">
        <f t="shared" si="944"/>
        <v>0</v>
      </c>
      <c r="BV63" s="374">
        <f t="shared" si="945"/>
        <v>0</v>
      </c>
      <c r="BW63" s="270">
        <f t="shared" si="946"/>
        <v>0</v>
      </c>
      <c r="BX63" s="270">
        <f t="shared" si="947"/>
        <v>0</v>
      </c>
      <c r="BY63" s="375">
        <f t="shared" si="948"/>
        <v>0</v>
      </c>
      <c r="BZ63" s="374">
        <f t="shared" si="949"/>
        <v>0</v>
      </c>
      <c r="CA63" s="270">
        <f t="shared" si="950"/>
        <v>0</v>
      </c>
      <c r="CB63" s="270">
        <f t="shared" si="951"/>
        <v>0</v>
      </c>
      <c r="CC63" s="375">
        <f t="shared" si="952"/>
        <v>0</v>
      </c>
      <c r="CD63" s="374">
        <f t="shared" si="953"/>
        <v>0</v>
      </c>
      <c r="CE63" s="270">
        <f t="shared" si="954"/>
        <v>0</v>
      </c>
      <c r="CF63" s="270">
        <f t="shared" si="955"/>
        <v>0</v>
      </c>
      <c r="CG63" s="375">
        <f t="shared" si="956"/>
        <v>0</v>
      </c>
      <c r="CH63" s="374">
        <f t="shared" si="957"/>
        <v>0</v>
      </c>
      <c r="CI63" s="270">
        <f t="shared" si="958"/>
        <v>0</v>
      </c>
      <c r="CJ63" s="270">
        <f t="shared" si="959"/>
        <v>0</v>
      </c>
      <c r="CK63" s="375">
        <f t="shared" si="960"/>
        <v>0</v>
      </c>
      <c r="CL63" s="374">
        <f t="shared" si="961"/>
        <v>0</v>
      </c>
      <c r="CM63" s="270">
        <f t="shared" si="962"/>
        <v>0</v>
      </c>
      <c r="CN63" s="270">
        <f t="shared" si="963"/>
        <v>0</v>
      </c>
      <c r="CO63" s="375">
        <f t="shared" si="964"/>
        <v>0</v>
      </c>
      <c r="CP63" s="374">
        <f t="shared" si="965"/>
        <v>0</v>
      </c>
      <c r="CQ63" s="270">
        <f t="shared" si="966"/>
        <v>0</v>
      </c>
      <c r="CR63" s="270">
        <f t="shared" si="967"/>
        <v>0</v>
      </c>
      <c r="CS63" s="375">
        <f t="shared" si="968"/>
        <v>0</v>
      </c>
      <c r="CT63" s="374">
        <f t="shared" si="969"/>
        <v>0</v>
      </c>
      <c r="CU63" s="270">
        <f t="shared" si="970"/>
        <v>0</v>
      </c>
      <c r="CV63" s="270">
        <f t="shared" si="971"/>
        <v>0</v>
      </c>
      <c r="CW63" s="324">
        <f t="shared" si="868"/>
        <v>0</v>
      </c>
      <c r="CX63" s="375">
        <f t="shared" si="1261"/>
        <v>0</v>
      </c>
      <c r="CY63" s="374">
        <f t="shared" si="1262"/>
        <v>0</v>
      </c>
      <c r="CZ63" s="270">
        <f t="shared" si="1263"/>
        <v>0</v>
      </c>
      <c r="DA63" s="270">
        <f t="shared" si="972"/>
        <v>0</v>
      </c>
      <c r="DB63" s="375">
        <f t="shared" si="973"/>
        <v>0</v>
      </c>
      <c r="DC63" s="374">
        <f t="shared" si="1264"/>
        <v>0</v>
      </c>
      <c r="DD63" s="270">
        <f t="shared" si="1265"/>
        <v>0</v>
      </c>
      <c r="DE63" s="270">
        <f t="shared" si="974"/>
        <v>0</v>
      </c>
      <c r="DF63" s="375">
        <f t="shared" si="975"/>
        <v>0</v>
      </c>
      <c r="DG63" s="374">
        <f t="shared" si="1266"/>
        <v>0</v>
      </c>
      <c r="DH63" s="270">
        <f t="shared" si="1267"/>
        <v>0</v>
      </c>
      <c r="DI63" s="270">
        <f t="shared" si="976"/>
        <v>0</v>
      </c>
      <c r="DJ63" s="375">
        <f t="shared" si="977"/>
        <v>0</v>
      </c>
      <c r="DK63" s="374">
        <f t="shared" si="1268"/>
        <v>0</v>
      </c>
      <c r="DL63" s="270">
        <f t="shared" si="1269"/>
        <v>0</v>
      </c>
      <c r="DM63" s="270">
        <f t="shared" si="978"/>
        <v>0</v>
      </c>
      <c r="DN63" s="375">
        <f t="shared" si="979"/>
        <v>0</v>
      </c>
      <c r="DO63" s="374">
        <f t="shared" si="1270"/>
        <v>0</v>
      </c>
      <c r="DP63" s="270">
        <f t="shared" si="1271"/>
        <v>0</v>
      </c>
      <c r="DQ63" s="270">
        <f t="shared" si="980"/>
        <v>0</v>
      </c>
      <c r="DR63" s="375">
        <f t="shared" si="981"/>
        <v>0</v>
      </c>
      <c r="DS63" s="374">
        <f t="shared" si="1272"/>
        <v>0</v>
      </c>
      <c r="DT63" s="270">
        <f t="shared" si="1273"/>
        <v>0</v>
      </c>
      <c r="DU63" s="270">
        <f t="shared" si="982"/>
        <v>0</v>
      </c>
      <c r="DV63" s="375">
        <f t="shared" si="983"/>
        <v>0</v>
      </c>
      <c r="DW63" s="374">
        <f t="shared" si="1274"/>
        <v>0</v>
      </c>
      <c r="DX63" s="270">
        <f t="shared" si="1275"/>
        <v>0</v>
      </c>
      <c r="DY63" s="270">
        <f t="shared" si="984"/>
        <v>0</v>
      </c>
      <c r="DZ63" s="375">
        <f t="shared" si="985"/>
        <v>0</v>
      </c>
      <c r="EA63" s="374">
        <f t="shared" si="1276"/>
        <v>0</v>
      </c>
      <c r="EB63" s="270">
        <f t="shared" si="1277"/>
        <v>0</v>
      </c>
      <c r="EC63" s="270">
        <f t="shared" si="986"/>
        <v>0</v>
      </c>
      <c r="ED63" s="375">
        <f t="shared" si="987"/>
        <v>0</v>
      </c>
      <c r="EE63" s="374">
        <f t="shared" si="1278"/>
        <v>0</v>
      </c>
      <c r="EF63" s="270">
        <f t="shared" si="1279"/>
        <v>0</v>
      </c>
      <c r="EG63" s="270">
        <f t="shared" si="988"/>
        <v>0</v>
      </c>
      <c r="EH63" s="375">
        <f t="shared" si="989"/>
        <v>0</v>
      </c>
      <c r="EI63" s="374">
        <f t="shared" si="1280"/>
        <v>0</v>
      </c>
      <c r="EJ63" s="270">
        <f t="shared" si="1281"/>
        <v>0</v>
      </c>
      <c r="EK63" s="270">
        <f t="shared" si="990"/>
        <v>0</v>
      </c>
      <c r="EL63" s="375">
        <f t="shared" si="991"/>
        <v>0</v>
      </c>
      <c r="EM63" s="374">
        <f t="shared" si="1282"/>
        <v>0</v>
      </c>
      <c r="EN63" s="270">
        <f t="shared" si="1283"/>
        <v>0</v>
      </c>
      <c r="EO63" s="270">
        <f t="shared" si="992"/>
        <v>0</v>
      </c>
      <c r="EP63" s="375">
        <f t="shared" si="993"/>
        <v>0</v>
      </c>
      <c r="EQ63" s="374">
        <f t="shared" si="1284"/>
        <v>0</v>
      </c>
      <c r="ER63" s="270">
        <f t="shared" si="1285"/>
        <v>0</v>
      </c>
      <c r="ES63" s="270">
        <f t="shared" si="994"/>
        <v>0</v>
      </c>
      <c r="ET63" s="324">
        <f t="shared" si="869"/>
        <v>0</v>
      </c>
      <c r="EU63" s="375">
        <f t="shared" si="995"/>
        <v>0</v>
      </c>
      <c r="EV63" s="374">
        <f t="shared" si="1286"/>
        <v>0</v>
      </c>
      <c r="EW63" s="270">
        <f t="shared" si="1287"/>
        <v>0</v>
      </c>
      <c r="EX63" s="270">
        <f t="shared" si="996"/>
        <v>0</v>
      </c>
      <c r="EY63" s="375">
        <f t="shared" si="997"/>
        <v>0</v>
      </c>
      <c r="EZ63" s="374">
        <f t="shared" si="1288"/>
        <v>0</v>
      </c>
      <c r="FA63" s="270">
        <f t="shared" si="1289"/>
        <v>0</v>
      </c>
      <c r="FB63" s="270">
        <f t="shared" si="998"/>
        <v>0</v>
      </c>
      <c r="FC63" s="375">
        <f t="shared" si="999"/>
        <v>0</v>
      </c>
      <c r="FD63" s="374">
        <f t="shared" si="1290"/>
        <v>0</v>
      </c>
      <c r="FE63" s="270">
        <f t="shared" si="1291"/>
        <v>0</v>
      </c>
      <c r="FF63" s="270">
        <f t="shared" si="1000"/>
        <v>0</v>
      </c>
      <c r="FG63" s="375">
        <f t="shared" si="1001"/>
        <v>0</v>
      </c>
      <c r="FH63" s="374">
        <f t="shared" si="1292"/>
        <v>0</v>
      </c>
      <c r="FI63" s="270">
        <f t="shared" si="1293"/>
        <v>0</v>
      </c>
      <c r="FJ63" s="270">
        <f t="shared" si="1002"/>
        <v>0</v>
      </c>
      <c r="FK63" s="375">
        <f t="shared" si="1003"/>
        <v>0</v>
      </c>
      <c r="FL63" s="374">
        <f t="shared" si="1294"/>
        <v>0</v>
      </c>
      <c r="FM63" s="270">
        <f t="shared" si="1295"/>
        <v>0</v>
      </c>
      <c r="FN63" s="270">
        <f t="shared" si="1004"/>
        <v>0</v>
      </c>
      <c r="FO63" s="375">
        <f t="shared" si="1005"/>
        <v>0</v>
      </c>
      <c r="FP63" s="374">
        <f t="shared" si="1296"/>
        <v>0</v>
      </c>
      <c r="FQ63" s="270">
        <f t="shared" si="1297"/>
        <v>0</v>
      </c>
      <c r="FR63" s="270">
        <f t="shared" si="1006"/>
        <v>0</v>
      </c>
      <c r="FS63" s="375">
        <f t="shared" si="1007"/>
        <v>0</v>
      </c>
      <c r="FT63" s="374">
        <f t="shared" si="1298"/>
        <v>0</v>
      </c>
      <c r="FU63" s="270">
        <f t="shared" si="1299"/>
        <v>0</v>
      </c>
      <c r="FV63" s="270">
        <f t="shared" si="1008"/>
        <v>0</v>
      </c>
      <c r="FW63" s="375">
        <f t="shared" si="1009"/>
        <v>0</v>
      </c>
      <c r="FX63" s="374">
        <f t="shared" si="1300"/>
        <v>0</v>
      </c>
      <c r="FY63" s="270">
        <f t="shared" si="1301"/>
        <v>0</v>
      </c>
      <c r="FZ63" s="270">
        <f t="shared" si="1010"/>
        <v>0</v>
      </c>
      <c r="GA63" s="375">
        <f t="shared" si="1011"/>
        <v>0</v>
      </c>
      <c r="GB63" s="374">
        <f t="shared" si="1302"/>
        <v>0</v>
      </c>
      <c r="GC63" s="270">
        <f t="shared" si="1303"/>
        <v>0</v>
      </c>
      <c r="GD63" s="270">
        <f t="shared" si="1012"/>
        <v>0</v>
      </c>
      <c r="GE63" s="375">
        <f t="shared" si="1013"/>
        <v>0</v>
      </c>
      <c r="GF63" s="374">
        <f t="shared" si="1304"/>
        <v>0</v>
      </c>
      <c r="GG63" s="270">
        <f t="shared" si="1305"/>
        <v>0</v>
      </c>
      <c r="GH63" s="270">
        <f t="shared" si="1014"/>
        <v>0</v>
      </c>
      <c r="GI63" s="375">
        <f t="shared" si="1015"/>
        <v>0</v>
      </c>
      <c r="GJ63" s="374">
        <f t="shared" si="1306"/>
        <v>0</v>
      </c>
      <c r="GK63" s="270">
        <f t="shared" si="1307"/>
        <v>0</v>
      </c>
      <c r="GL63" s="270">
        <f t="shared" si="1016"/>
        <v>0</v>
      </c>
      <c r="GM63" s="375">
        <f t="shared" si="1017"/>
        <v>0</v>
      </c>
      <c r="GN63" s="374">
        <f t="shared" si="1308"/>
        <v>0</v>
      </c>
      <c r="GO63" s="270">
        <f t="shared" si="1309"/>
        <v>0</v>
      </c>
      <c r="GP63" s="270">
        <f t="shared" si="1018"/>
        <v>0</v>
      </c>
      <c r="GQ63" s="324">
        <f t="shared" si="870"/>
        <v>0</v>
      </c>
      <c r="GR63" s="375">
        <f t="shared" si="1019"/>
        <v>0</v>
      </c>
      <c r="GS63" s="374">
        <f t="shared" si="1310"/>
        <v>0</v>
      </c>
      <c r="GT63" s="270">
        <f t="shared" si="1311"/>
        <v>0</v>
      </c>
      <c r="GU63" s="270">
        <f t="shared" si="1020"/>
        <v>0</v>
      </c>
      <c r="GV63" s="375">
        <f t="shared" si="1021"/>
        <v>0</v>
      </c>
      <c r="GW63" s="374">
        <f t="shared" si="1312"/>
        <v>0</v>
      </c>
      <c r="GX63" s="270">
        <f t="shared" si="1313"/>
        <v>0</v>
      </c>
      <c r="GY63" s="270">
        <f t="shared" si="1022"/>
        <v>0</v>
      </c>
      <c r="GZ63" s="375">
        <f t="shared" si="1023"/>
        <v>0</v>
      </c>
      <c r="HA63" s="374">
        <f t="shared" si="1314"/>
        <v>0</v>
      </c>
      <c r="HB63" s="270">
        <f t="shared" si="1315"/>
        <v>0</v>
      </c>
      <c r="HC63" s="270">
        <f t="shared" si="1024"/>
        <v>0</v>
      </c>
      <c r="HD63" s="375">
        <f t="shared" si="1025"/>
        <v>0</v>
      </c>
      <c r="HE63" s="374">
        <f t="shared" si="1316"/>
        <v>0</v>
      </c>
      <c r="HF63" s="270">
        <f t="shared" si="1317"/>
        <v>0</v>
      </c>
      <c r="HG63" s="270">
        <f t="shared" si="1026"/>
        <v>0</v>
      </c>
      <c r="HH63" s="375">
        <f t="shared" si="1027"/>
        <v>0</v>
      </c>
      <c r="HI63" s="374">
        <f t="shared" si="1318"/>
        <v>0</v>
      </c>
      <c r="HJ63" s="270">
        <f t="shared" si="1319"/>
        <v>0</v>
      </c>
      <c r="HK63" s="270">
        <f t="shared" si="1028"/>
        <v>0</v>
      </c>
      <c r="HL63" s="375">
        <f t="shared" si="1029"/>
        <v>0</v>
      </c>
      <c r="HM63" s="374">
        <f t="shared" si="1320"/>
        <v>0</v>
      </c>
      <c r="HN63" s="270">
        <f t="shared" si="1321"/>
        <v>0</v>
      </c>
      <c r="HO63" s="270">
        <f t="shared" si="1030"/>
        <v>0</v>
      </c>
      <c r="HP63" s="375">
        <f t="shared" si="1031"/>
        <v>0</v>
      </c>
      <c r="HQ63" s="374">
        <f t="shared" si="1322"/>
        <v>0</v>
      </c>
      <c r="HR63" s="270">
        <f t="shared" si="1323"/>
        <v>0</v>
      </c>
      <c r="HS63" s="270">
        <f t="shared" si="1032"/>
        <v>0</v>
      </c>
      <c r="HT63" s="375">
        <f t="shared" si="1033"/>
        <v>0</v>
      </c>
      <c r="HU63" s="374">
        <f t="shared" si="1324"/>
        <v>0</v>
      </c>
      <c r="HV63" s="270">
        <f t="shared" si="1325"/>
        <v>0</v>
      </c>
      <c r="HW63" s="270">
        <f t="shared" si="1034"/>
        <v>0</v>
      </c>
      <c r="HX63" s="375">
        <f t="shared" si="1035"/>
        <v>0</v>
      </c>
      <c r="HY63" s="374">
        <f t="shared" si="1326"/>
        <v>0</v>
      </c>
      <c r="HZ63" s="270">
        <f t="shared" si="1327"/>
        <v>0</v>
      </c>
      <c r="IA63" s="270">
        <f t="shared" si="1036"/>
        <v>0</v>
      </c>
      <c r="IB63" s="375">
        <f t="shared" si="1037"/>
        <v>0</v>
      </c>
      <c r="IC63" s="374">
        <f t="shared" si="1328"/>
        <v>0</v>
      </c>
      <c r="ID63" s="270">
        <f t="shared" si="1329"/>
        <v>0</v>
      </c>
      <c r="IE63" s="270">
        <f t="shared" si="1038"/>
        <v>0</v>
      </c>
      <c r="IF63" s="375">
        <f t="shared" si="1039"/>
        <v>0</v>
      </c>
      <c r="IG63" s="374">
        <f t="shared" si="1330"/>
        <v>0</v>
      </c>
      <c r="IH63" s="270">
        <f t="shared" si="1331"/>
        <v>0</v>
      </c>
      <c r="II63" s="270">
        <f t="shared" si="1040"/>
        <v>0</v>
      </c>
      <c r="IJ63" s="375">
        <f t="shared" si="1041"/>
        <v>0</v>
      </c>
      <c r="IK63" s="374">
        <f t="shared" si="1332"/>
        <v>0</v>
      </c>
      <c r="IL63" s="270">
        <f t="shared" si="1333"/>
        <v>0</v>
      </c>
      <c r="IM63" s="270">
        <f t="shared" si="1042"/>
        <v>0</v>
      </c>
      <c r="IN63" s="324">
        <f t="shared" si="871"/>
        <v>0</v>
      </c>
      <c r="IO63" s="375">
        <f t="shared" si="1043"/>
        <v>0</v>
      </c>
      <c r="IP63" s="374">
        <f t="shared" si="1334"/>
        <v>0</v>
      </c>
      <c r="IQ63" s="270">
        <f t="shared" si="1335"/>
        <v>0</v>
      </c>
      <c r="IR63" s="270">
        <f t="shared" si="1044"/>
        <v>0</v>
      </c>
      <c r="IS63" s="375">
        <f t="shared" si="1045"/>
        <v>0</v>
      </c>
      <c r="IT63" s="374">
        <f t="shared" si="1336"/>
        <v>0</v>
      </c>
      <c r="IU63" s="270">
        <f t="shared" si="1337"/>
        <v>0</v>
      </c>
      <c r="IV63" s="270">
        <f t="shared" si="1046"/>
        <v>0</v>
      </c>
      <c r="IW63" s="375">
        <f t="shared" si="1047"/>
        <v>0</v>
      </c>
      <c r="IX63" s="374">
        <f t="shared" si="1338"/>
        <v>0</v>
      </c>
      <c r="IY63" s="270">
        <f t="shared" si="1339"/>
        <v>0</v>
      </c>
      <c r="IZ63" s="270">
        <f t="shared" si="1048"/>
        <v>0</v>
      </c>
      <c r="JA63" s="375">
        <f t="shared" si="1049"/>
        <v>0</v>
      </c>
      <c r="JB63" s="374">
        <f t="shared" si="1340"/>
        <v>0</v>
      </c>
      <c r="JC63" s="270">
        <f t="shared" si="1341"/>
        <v>0</v>
      </c>
      <c r="JD63" s="270">
        <f t="shared" si="1050"/>
        <v>0</v>
      </c>
      <c r="JE63" s="375">
        <f t="shared" si="1051"/>
        <v>0</v>
      </c>
      <c r="JF63" s="374">
        <f t="shared" si="1342"/>
        <v>0</v>
      </c>
      <c r="JG63" s="270">
        <f t="shared" si="1343"/>
        <v>0</v>
      </c>
      <c r="JH63" s="270">
        <f t="shared" si="1052"/>
        <v>0</v>
      </c>
      <c r="JI63" s="375">
        <f t="shared" si="1053"/>
        <v>0</v>
      </c>
      <c r="JJ63" s="374">
        <f t="shared" si="1344"/>
        <v>0</v>
      </c>
      <c r="JK63" s="270">
        <f t="shared" si="1345"/>
        <v>0</v>
      </c>
      <c r="JL63" s="270">
        <f t="shared" si="1054"/>
        <v>0</v>
      </c>
      <c r="JM63" s="375">
        <f t="shared" si="1055"/>
        <v>0</v>
      </c>
      <c r="JN63" s="374">
        <f t="shared" si="1346"/>
        <v>0</v>
      </c>
      <c r="JO63" s="270">
        <f t="shared" si="1347"/>
        <v>0</v>
      </c>
      <c r="JP63" s="270">
        <f t="shared" si="1056"/>
        <v>0</v>
      </c>
      <c r="JQ63" s="375">
        <f t="shared" si="1057"/>
        <v>0</v>
      </c>
      <c r="JR63" s="374">
        <f t="shared" si="1348"/>
        <v>0</v>
      </c>
      <c r="JS63" s="270">
        <f t="shared" si="1349"/>
        <v>0</v>
      </c>
      <c r="JT63" s="270">
        <f t="shared" si="1058"/>
        <v>0</v>
      </c>
      <c r="JU63" s="375">
        <f t="shared" si="1059"/>
        <v>0</v>
      </c>
      <c r="JV63" s="374">
        <f t="shared" si="1350"/>
        <v>0</v>
      </c>
      <c r="JW63" s="270">
        <f t="shared" si="1351"/>
        <v>0</v>
      </c>
      <c r="JX63" s="270">
        <f t="shared" si="1060"/>
        <v>0</v>
      </c>
      <c r="JY63" s="375">
        <f t="shared" si="1061"/>
        <v>0</v>
      </c>
      <c r="JZ63" s="374">
        <f t="shared" si="1352"/>
        <v>0</v>
      </c>
      <c r="KA63" s="270">
        <f t="shared" si="1353"/>
        <v>0</v>
      </c>
      <c r="KB63" s="270">
        <f t="shared" si="1062"/>
        <v>0</v>
      </c>
      <c r="KC63" s="375">
        <f t="shared" si="1063"/>
        <v>0</v>
      </c>
      <c r="KD63" s="374">
        <f t="shared" si="1354"/>
        <v>0</v>
      </c>
      <c r="KE63" s="270">
        <f t="shared" si="1355"/>
        <v>0</v>
      </c>
      <c r="KF63" s="270">
        <f t="shared" si="1064"/>
        <v>0</v>
      </c>
      <c r="KG63" s="375">
        <f t="shared" si="1065"/>
        <v>0</v>
      </c>
      <c r="KH63" s="374">
        <f t="shared" si="1356"/>
        <v>0</v>
      </c>
      <c r="KI63" s="270">
        <f t="shared" si="1357"/>
        <v>0</v>
      </c>
      <c r="KJ63" s="270">
        <f t="shared" si="1066"/>
        <v>0</v>
      </c>
      <c r="KK63" s="324">
        <f t="shared" si="872"/>
        <v>0</v>
      </c>
      <c r="KL63" s="375">
        <f t="shared" si="1067"/>
        <v>0</v>
      </c>
      <c r="KM63" s="374">
        <f t="shared" si="1358"/>
        <v>0</v>
      </c>
      <c r="KN63" s="270">
        <f t="shared" si="1359"/>
        <v>0</v>
      </c>
      <c r="KO63" s="270">
        <f t="shared" si="1068"/>
        <v>0</v>
      </c>
      <c r="KP63" s="375">
        <f t="shared" si="1069"/>
        <v>0</v>
      </c>
      <c r="KQ63" s="374">
        <f t="shared" si="1360"/>
        <v>0</v>
      </c>
      <c r="KR63" s="270">
        <f t="shared" si="1361"/>
        <v>0</v>
      </c>
      <c r="KS63" s="270">
        <f t="shared" si="1070"/>
        <v>0</v>
      </c>
      <c r="KT63" s="375">
        <f t="shared" si="1071"/>
        <v>0</v>
      </c>
      <c r="KU63" s="374">
        <f t="shared" si="1362"/>
        <v>0</v>
      </c>
      <c r="KV63" s="270">
        <f t="shared" si="1363"/>
        <v>0</v>
      </c>
      <c r="KW63" s="270">
        <f t="shared" si="1072"/>
        <v>0</v>
      </c>
      <c r="KX63" s="375">
        <f t="shared" si="1073"/>
        <v>0</v>
      </c>
      <c r="KY63" s="374">
        <f t="shared" si="1364"/>
        <v>0</v>
      </c>
      <c r="KZ63" s="270">
        <f t="shared" si="1365"/>
        <v>0</v>
      </c>
      <c r="LA63" s="270">
        <f t="shared" si="1074"/>
        <v>0</v>
      </c>
      <c r="LB63" s="375">
        <f t="shared" si="1075"/>
        <v>0</v>
      </c>
      <c r="LC63" s="374">
        <f t="shared" si="1366"/>
        <v>0</v>
      </c>
      <c r="LD63" s="270">
        <f t="shared" si="1367"/>
        <v>0</v>
      </c>
      <c r="LE63" s="270">
        <f t="shared" si="1076"/>
        <v>0</v>
      </c>
      <c r="LF63" s="375">
        <f t="shared" si="1077"/>
        <v>0</v>
      </c>
      <c r="LG63" s="374">
        <f t="shared" si="1368"/>
        <v>0</v>
      </c>
      <c r="LH63" s="270">
        <f t="shared" si="1369"/>
        <v>0</v>
      </c>
      <c r="LI63" s="270">
        <f t="shared" si="1078"/>
        <v>0</v>
      </c>
      <c r="LJ63" s="375">
        <f t="shared" si="1079"/>
        <v>0</v>
      </c>
      <c r="LK63" s="374">
        <f t="shared" si="1370"/>
        <v>0</v>
      </c>
      <c r="LL63" s="270">
        <f t="shared" si="1371"/>
        <v>0</v>
      </c>
      <c r="LM63" s="270">
        <f t="shared" si="1080"/>
        <v>0</v>
      </c>
      <c r="LN63" s="375">
        <f t="shared" si="1081"/>
        <v>0</v>
      </c>
      <c r="LO63" s="374">
        <f t="shared" si="1372"/>
        <v>0</v>
      </c>
      <c r="LP63" s="270">
        <f t="shared" si="1373"/>
        <v>0</v>
      </c>
      <c r="LQ63" s="270">
        <f t="shared" si="1082"/>
        <v>0</v>
      </c>
      <c r="LR63" s="375">
        <f t="shared" si="1083"/>
        <v>0</v>
      </c>
      <c r="LS63" s="374">
        <f t="shared" si="1374"/>
        <v>0</v>
      </c>
      <c r="LT63" s="270">
        <f t="shared" si="1375"/>
        <v>0</v>
      </c>
      <c r="LU63" s="270">
        <f t="shared" si="1084"/>
        <v>0</v>
      </c>
      <c r="LV63" s="375">
        <f t="shared" si="1085"/>
        <v>0</v>
      </c>
      <c r="LW63" s="374">
        <f t="shared" si="1376"/>
        <v>0</v>
      </c>
      <c r="LX63" s="270">
        <f t="shared" si="1377"/>
        <v>0</v>
      </c>
      <c r="LY63" s="270">
        <f t="shared" si="1086"/>
        <v>0</v>
      </c>
      <c r="LZ63" s="375">
        <f t="shared" si="1087"/>
        <v>0</v>
      </c>
      <c r="MA63" s="374">
        <f t="shared" si="1378"/>
        <v>0</v>
      </c>
      <c r="MB63" s="270">
        <f t="shared" si="1379"/>
        <v>0</v>
      </c>
      <c r="MC63" s="270">
        <f t="shared" si="1088"/>
        <v>0</v>
      </c>
      <c r="MD63" s="375">
        <f t="shared" si="1089"/>
        <v>0</v>
      </c>
      <c r="ME63" s="374">
        <f t="shared" si="1380"/>
        <v>0</v>
      </c>
      <c r="MF63" s="270">
        <f t="shared" si="1381"/>
        <v>0</v>
      </c>
      <c r="MG63" s="270">
        <f t="shared" si="1090"/>
        <v>0</v>
      </c>
      <c r="MH63" s="324">
        <f t="shared" si="873"/>
        <v>0</v>
      </c>
      <c r="MI63" s="375">
        <f t="shared" si="1091"/>
        <v>0</v>
      </c>
      <c r="MJ63" s="374">
        <f t="shared" si="1382"/>
        <v>0</v>
      </c>
      <c r="MK63" s="270">
        <f t="shared" si="1383"/>
        <v>0</v>
      </c>
      <c r="ML63" s="270">
        <f t="shared" si="1092"/>
        <v>0</v>
      </c>
      <c r="MM63" s="375">
        <f t="shared" si="1093"/>
        <v>0</v>
      </c>
      <c r="MN63" s="374">
        <f t="shared" si="1384"/>
        <v>0</v>
      </c>
      <c r="MO63" s="270">
        <f t="shared" si="1385"/>
        <v>0</v>
      </c>
      <c r="MP63" s="270">
        <f t="shared" si="1094"/>
        <v>0</v>
      </c>
      <c r="MQ63" s="375">
        <f t="shared" si="1095"/>
        <v>0</v>
      </c>
      <c r="MR63" s="374">
        <f t="shared" si="1386"/>
        <v>0</v>
      </c>
      <c r="MS63" s="270">
        <f t="shared" si="1387"/>
        <v>0</v>
      </c>
      <c r="MT63" s="270">
        <f t="shared" si="1096"/>
        <v>0</v>
      </c>
      <c r="MU63" s="375">
        <f t="shared" si="1097"/>
        <v>0</v>
      </c>
      <c r="MV63" s="374">
        <f t="shared" si="1388"/>
        <v>0</v>
      </c>
      <c r="MW63" s="270">
        <f t="shared" si="1389"/>
        <v>0</v>
      </c>
      <c r="MX63" s="270">
        <f t="shared" si="1098"/>
        <v>0</v>
      </c>
      <c r="MY63" s="375">
        <f t="shared" si="1099"/>
        <v>0</v>
      </c>
      <c r="MZ63" s="374">
        <f t="shared" si="1390"/>
        <v>0</v>
      </c>
      <c r="NA63" s="270">
        <f t="shared" si="1391"/>
        <v>0</v>
      </c>
      <c r="NB63" s="270">
        <f t="shared" si="1100"/>
        <v>0</v>
      </c>
      <c r="NC63" s="375">
        <f t="shared" si="1101"/>
        <v>0</v>
      </c>
      <c r="ND63" s="374">
        <f t="shared" si="1392"/>
        <v>0</v>
      </c>
      <c r="NE63" s="270">
        <f t="shared" si="1393"/>
        <v>0</v>
      </c>
      <c r="NF63" s="270">
        <f t="shared" si="1102"/>
        <v>0</v>
      </c>
      <c r="NG63" s="375">
        <f t="shared" si="1103"/>
        <v>0</v>
      </c>
      <c r="NH63" s="374">
        <f t="shared" si="1394"/>
        <v>0</v>
      </c>
      <c r="NI63" s="270">
        <f t="shared" si="1395"/>
        <v>0</v>
      </c>
      <c r="NJ63" s="270">
        <f t="shared" si="1104"/>
        <v>0</v>
      </c>
      <c r="NK63" s="375">
        <f t="shared" si="1105"/>
        <v>0</v>
      </c>
      <c r="NL63" s="374">
        <f t="shared" si="1396"/>
        <v>0</v>
      </c>
      <c r="NM63" s="270">
        <f t="shared" si="1397"/>
        <v>0</v>
      </c>
      <c r="NN63" s="270">
        <f t="shared" si="1106"/>
        <v>0</v>
      </c>
      <c r="NO63" s="375">
        <f t="shared" si="1107"/>
        <v>0</v>
      </c>
      <c r="NP63" s="374">
        <f t="shared" si="1398"/>
        <v>0</v>
      </c>
      <c r="NQ63" s="270">
        <f t="shared" si="1399"/>
        <v>0</v>
      </c>
      <c r="NR63" s="270">
        <f t="shared" si="1108"/>
        <v>0</v>
      </c>
      <c r="NS63" s="375">
        <f t="shared" si="1109"/>
        <v>0</v>
      </c>
      <c r="NT63" s="374">
        <f t="shared" si="1400"/>
        <v>0</v>
      </c>
      <c r="NU63" s="270">
        <f t="shared" si="1401"/>
        <v>0</v>
      </c>
      <c r="NV63" s="270">
        <f t="shared" si="1110"/>
        <v>0</v>
      </c>
      <c r="NW63" s="375">
        <f t="shared" si="1111"/>
        <v>0</v>
      </c>
      <c r="NX63" s="374">
        <f t="shared" si="1402"/>
        <v>0</v>
      </c>
      <c r="NY63" s="270">
        <f t="shared" si="1403"/>
        <v>0</v>
      </c>
      <c r="NZ63" s="270">
        <f t="shared" si="1112"/>
        <v>0</v>
      </c>
      <c r="OA63" s="375">
        <f t="shared" si="1113"/>
        <v>0</v>
      </c>
      <c r="OB63" s="374">
        <f t="shared" si="1404"/>
        <v>0</v>
      </c>
      <c r="OC63" s="270">
        <f t="shared" si="1405"/>
        <v>0</v>
      </c>
      <c r="OD63" s="270">
        <f t="shared" si="1114"/>
        <v>0</v>
      </c>
      <c r="OE63" s="324">
        <f t="shared" si="874"/>
        <v>0</v>
      </c>
      <c r="OF63" s="375">
        <f t="shared" si="1115"/>
        <v>0</v>
      </c>
      <c r="OG63" s="374">
        <f t="shared" si="1406"/>
        <v>0</v>
      </c>
      <c r="OH63" s="270">
        <f t="shared" si="1407"/>
        <v>0</v>
      </c>
      <c r="OI63" s="270">
        <f t="shared" si="1116"/>
        <v>0</v>
      </c>
      <c r="OJ63" s="375">
        <f t="shared" si="1117"/>
        <v>0</v>
      </c>
      <c r="OK63" s="374">
        <f t="shared" si="1408"/>
        <v>0</v>
      </c>
      <c r="OL63" s="270">
        <f t="shared" si="1409"/>
        <v>0</v>
      </c>
      <c r="OM63" s="270">
        <f t="shared" si="1118"/>
        <v>0</v>
      </c>
      <c r="ON63" s="375">
        <f t="shared" si="1119"/>
        <v>0</v>
      </c>
      <c r="OO63" s="374">
        <f t="shared" si="1410"/>
        <v>0</v>
      </c>
      <c r="OP63" s="270">
        <f t="shared" si="1411"/>
        <v>0</v>
      </c>
      <c r="OQ63" s="270">
        <f t="shared" si="1120"/>
        <v>0</v>
      </c>
      <c r="OR63" s="375">
        <f t="shared" si="1121"/>
        <v>0</v>
      </c>
      <c r="OS63" s="374">
        <f t="shared" si="1412"/>
        <v>0</v>
      </c>
      <c r="OT63" s="270">
        <f t="shared" si="1413"/>
        <v>0</v>
      </c>
      <c r="OU63" s="270">
        <f t="shared" si="1122"/>
        <v>0</v>
      </c>
      <c r="OV63" s="375">
        <f t="shared" si="1123"/>
        <v>0</v>
      </c>
      <c r="OW63" s="374">
        <f t="shared" si="1414"/>
        <v>0</v>
      </c>
      <c r="OX63" s="270">
        <f t="shared" si="1415"/>
        <v>0</v>
      </c>
      <c r="OY63" s="270">
        <f t="shared" si="1124"/>
        <v>0</v>
      </c>
      <c r="OZ63" s="375">
        <f t="shared" si="1125"/>
        <v>0</v>
      </c>
      <c r="PA63" s="374">
        <f t="shared" si="1416"/>
        <v>0</v>
      </c>
      <c r="PB63" s="270">
        <f t="shared" si="1417"/>
        <v>0</v>
      </c>
      <c r="PC63" s="270">
        <f t="shared" si="1126"/>
        <v>0</v>
      </c>
      <c r="PD63" s="375">
        <f t="shared" si="1127"/>
        <v>0</v>
      </c>
      <c r="PE63" s="374">
        <f t="shared" si="1418"/>
        <v>0</v>
      </c>
      <c r="PF63" s="270">
        <f t="shared" si="1419"/>
        <v>0</v>
      </c>
      <c r="PG63" s="270">
        <f t="shared" si="1128"/>
        <v>0</v>
      </c>
      <c r="PH63" s="375">
        <f t="shared" si="1129"/>
        <v>0</v>
      </c>
      <c r="PI63" s="374">
        <f t="shared" si="1420"/>
        <v>0</v>
      </c>
      <c r="PJ63" s="270">
        <f t="shared" si="1421"/>
        <v>0</v>
      </c>
      <c r="PK63" s="270">
        <f t="shared" si="1130"/>
        <v>0</v>
      </c>
      <c r="PL63" s="375">
        <f t="shared" si="1131"/>
        <v>0</v>
      </c>
      <c r="PM63" s="374">
        <f t="shared" si="1422"/>
        <v>0</v>
      </c>
      <c r="PN63" s="270">
        <f t="shared" si="1423"/>
        <v>0</v>
      </c>
      <c r="PO63" s="270">
        <f t="shared" si="1132"/>
        <v>0</v>
      </c>
      <c r="PP63" s="375">
        <f t="shared" si="1133"/>
        <v>0</v>
      </c>
      <c r="PQ63" s="374">
        <f t="shared" si="1424"/>
        <v>0</v>
      </c>
      <c r="PR63" s="270">
        <f t="shared" si="1425"/>
        <v>0</v>
      </c>
      <c r="PS63" s="270">
        <f t="shared" si="1134"/>
        <v>0</v>
      </c>
      <c r="PT63" s="375">
        <f t="shared" si="1135"/>
        <v>0</v>
      </c>
      <c r="PU63" s="374">
        <f t="shared" si="1426"/>
        <v>0</v>
      </c>
      <c r="PV63" s="270">
        <f t="shared" si="1427"/>
        <v>0</v>
      </c>
      <c r="PW63" s="270">
        <f t="shared" si="1136"/>
        <v>0</v>
      </c>
      <c r="PX63" s="375">
        <f t="shared" si="1137"/>
        <v>0</v>
      </c>
      <c r="PY63" s="374">
        <f t="shared" si="1428"/>
        <v>0</v>
      </c>
      <c r="PZ63" s="270">
        <f t="shared" si="1429"/>
        <v>0</v>
      </c>
      <c r="QA63" s="270">
        <f t="shared" si="1138"/>
        <v>0</v>
      </c>
      <c r="QB63" s="324">
        <f t="shared" si="875"/>
        <v>0</v>
      </c>
      <c r="QC63" s="375">
        <f t="shared" si="1139"/>
        <v>0</v>
      </c>
      <c r="QD63" s="374">
        <f t="shared" si="1430"/>
        <v>0</v>
      </c>
      <c r="QE63" s="270">
        <f t="shared" si="1431"/>
        <v>0</v>
      </c>
      <c r="QF63" s="270">
        <f t="shared" si="1140"/>
        <v>0</v>
      </c>
      <c r="QG63" s="375">
        <f t="shared" si="1141"/>
        <v>0</v>
      </c>
      <c r="QH63" s="374">
        <f t="shared" si="1432"/>
        <v>0</v>
      </c>
      <c r="QI63" s="270">
        <f t="shared" si="1433"/>
        <v>0</v>
      </c>
      <c r="QJ63" s="270">
        <f t="shared" si="1142"/>
        <v>0</v>
      </c>
      <c r="QK63" s="375">
        <f t="shared" si="1143"/>
        <v>0</v>
      </c>
      <c r="QL63" s="374">
        <f t="shared" si="1434"/>
        <v>0</v>
      </c>
      <c r="QM63" s="270">
        <f t="shared" si="1435"/>
        <v>0</v>
      </c>
      <c r="QN63" s="270">
        <f t="shared" si="1144"/>
        <v>0</v>
      </c>
      <c r="QO63" s="375">
        <f t="shared" si="1145"/>
        <v>0</v>
      </c>
      <c r="QP63" s="374">
        <f t="shared" si="1436"/>
        <v>0</v>
      </c>
      <c r="QQ63" s="270">
        <f t="shared" si="1437"/>
        <v>0</v>
      </c>
      <c r="QR63" s="270">
        <f t="shared" si="1146"/>
        <v>0</v>
      </c>
      <c r="QS63" s="375">
        <f t="shared" si="1147"/>
        <v>0</v>
      </c>
      <c r="QT63" s="374">
        <f t="shared" si="1438"/>
        <v>0</v>
      </c>
      <c r="QU63" s="270">
        <f t="shared" si="1439"/>
        <v>0</v>
      </c>
      <c r="QV63" s="270">
        <f t="shared" si="1148"/>
        <v>0</v>
      </c>
      <c r="QW63" s="375">
        <f t="shared" si="1149"/>
        <v>0</v>
      </c>
      <c r="QX63" s="374">
        <f t="shared" si="1440"/>
        <v>0</v>
      </c>
      <c r="QY63" s="270">
        <f t="shared" si="1441"/>
        <v>0</v>
      </c>
      <c r="QZ63" s="270">
        <f t="shared" si="1150"/>
        <v>0</v>
      </c>
      <c r="RA63" s="375">
        <f t="shared" si="1151"/>
        <v>0</v>
      </c>
      <c r="RB63" s="374">
        <f t="shared" si="1442"/>
        <v>0</v>
      </c>
      <c r="RC63" s="270">
        <f t="shared" si="1443"/>
        <v>0</v>
      </c>
      <c r="RD63" s="270">
        <f t="shared" si="1152"/>
        <v>0</v>
      </c>
      <c r="RE63" s="375">
        <f t="shared" si="1153"/>
        <v>0</v>
      </c>
      <c r="RF63" s="374">
        <f t="shared" si="1444"/>
        <v>0</v>
      </c>
      <c r="RG63" s="270">
        <f t="shared" si="1445"/>
        <v>0</v>
      </c>
      <c r="RH63" s="270">
        <f t="shared" si="1154"/>
        <v>0</v>
      </c>
      <c r="RI63" s="375">
        <f t="shared" si="1155"/>
        <v>0</v>
      </c>
      <c r="RJ63" s="374">
        <f t="shared" si="1446"/>
        <v>0</v>
      </c>
      <c r="RK63" s="270">
        <f t="shared" si="1447"/>
        <v>0</v>
      </c>
      <c r="RL63" s="270">
        <f t="shared" si="1156"/>
        <v>0</v>
      </c>
      <c r="RM63" s="375">
        <f t="shared" si="1157"/>
        <v>0</v>
      </c>
      <c r="RN63" s="374">
        <f t="shared" si="1448"/>
        <v>0</v>
      </c>
      <c r="RO63" s="270">
        <f t="shared" si="1449"/>
        <v>0</v>
      </c>
      <c r="RP63" s="270">
        <f t="shared" si="1158"/>
        <v>0</v>
      </c>
      <c r="RQ63" s="375">
        <f t="shared" si="1159"/>
        <v>0</v>
      </c>
      <c r="RR63" s="374">
        <f t="shared" si="1450"/>
        <v>0</v>
      </c>
      <c r="RS63" s="270">
        <f t="shared" si="1451"/>
        <v>0</v>
      </c>
      <c r="RT63" s="270">
        <f t="shared" si="1160"/>
        <v>0</v>
      </c>
      <c r="RU63" s="375">
        <f t="shared" si="1161"/>
        <v>0</v>
      </c>
      <c r="RV63" s="374">
        <f t="shared" si="1452"/>
        <v>0</v>
      </c>
      <c r="RW63" s="270">
        <f t="shared" si="1453"/>
        <v>0</v>
      </c>
      <c r="RX63" s="270">
        <f t="shared" si="1162"/>
        <v>0</v>
      </c>
      <c r="RY63" s="324">
        <f t="shared" si="876"/>
        <v>0</v>
      </c>
      <c r="RZ63" s="375">
        <f t="shared" si="1163"/>
        <v>0</v>
      </c>
      <c r="SA63" s="374">
        <f t="shared" si="1454"/>
        <v>0</v>
      </c>
      <c r="SB63" s="270">
        <f t="shared" si="1455"/>
        <v>0</v>
      </c>
      <c r="SC63" s="270">
        <f t="shared" si="1164"/>
        <v>0</v>
      </c>
      <c r="SD63" s="375">
        <f t="shared" si="1165"/>
        <v>0</v>
      </c>
      <c r="SE63" s="374">
        <f t="shared" si="1456"/>
        <v>0</v>
      </c>
      <c r="SF63" s="270">
        <f t="shared" si="1457"/>
        <v>0</v>
      </c>
      <c r="SG63" s="270">
        <f t="shared" si="1166"/>
        <v>0</v>
      </c>
      <c r="SH63" s="375">
        <f t="shared" si="1167"/>
        <v>0</v>
      </c>
      <c r="SI63" s="374">
        <f t="shared" si="1458"/>
        <v>0</v>
      </c>
      <c r="SJ63" s="270">
        <f t="shared" si="1459"/>
        <v>0</v>
      </c>
      <c r="SK63" s="270">
        <f t="shared" si="1168"/>
        <v>0</v>
      </c>
      <c r="SL63" s="375">
        <f t="shared" si="1169"/>
        <v>0</v>
      </c>
      <c r="SM63" s="374">
        <f t="shared" si="1460"/>
        <v>0</v>
      </c>
      <c r="SN63" s="270">
        <f t="shared" si="1461"/>
        <v>0</v>
      </c>
      <c r="SO63" s="270">
        <f t="shared" si="1170"/>
        <v>0</v>
      </c>
      <c r="SP63" s="375">
        <f t="shared" si="1171"/>
        <v>0</v>
      </c>
      <c r="SQ63" s="374">
        <f t="shared" si="1462"/>
        <v>0</v>
      </c>
      <c r="SR63" s="270">
        <f t="shared" si="1463"/>
        <v>0</v>
      </c>
      <c r="SS63" s="270">
        <f t="shared" si="1172"/>
        <v>0</v>
      </c>
      <c r="ST63" s="375">
        <f t="shared" si="1173"/>
        <v>0</v>
      </c>
      <c r="SU63" s="374">
        <f t="shared" si="1464"/>
        <v>0</v>
      </c>
      <c r="SV63" s="270">
        <f t="shared" si="1465"/>
        <v>0</v>
      </c>
      <c r="SW63" s="270">
        <f t="shared" si="1174"/>
        <v>0</v>
      </c>
      <c r="SX63" s="375">
        <f t="shared" si="1175"/>
        <v>0</v>
      </c>
      <c r="SY63" s="374">
        <f t="shared" si="1466"/>
        <v>0</v>
      </c>
      <c r="SZ63" s="270">
        <f t="shared" si="1467"/>
        <v>0</v>
      </c>
      <c r="TA63" s="270">
        <f t="shared" si="1176"/>
        <v>0</v>
      </c>
      <c r="TB63" s="375">
        <f t="shared" si="1177"/>
        <v>0</v>
      </c>
      <c r="TC63" s="374">
        <f t="shared" si="1468"/>
        <v>0</v>
      </c>
      <c r="TD63" s="270">
        <f t="shared" si="1469"/>
        <v>0</v>
      </c>
      <c r="TE63" s="270">
        <f t="shared" si="1178"/>
        <v>0</v>
      </c>
      <c r="TF63" s="375">
        <f t="shared" si="1179"/>
        <v>0</v>
      </c>
      <c r="TG63" s="374">
        <f t="shared" si="1470"/>
        <v>0</v>
      </c>
      <c r="TH63" s="270">
        <f t="shared" si="1471"/>
        <v>0</v>
      </c>
      <c r="TI63" s="270">
        <f t="shared" si="1180"/>
        <v>0</v>
      </c>
      <c r="TJ63" s="375">
        <f t="shared" si="1181"/>
        <v>0</v>
      </c>
      <c r="TK63" s="374">
        <f t="shared" si="1472"/>
        <v>0</v>
      </c>
      <c r="TL63" s="270">
        <f t="shared" si="1473"/>
        <v>0</v>
      </c>
      <c r="TM63" s="270">
        <f t="shared" si="1182"/>
        <v>0</v>
      </c>
      <c r="TN63" s="375">
        <f t="shared" si="1183"/>
        <v>0</v>
      </c>
      <c r="TO63" s="374">
        <f t="shared" si="1474"/>
        <v>0</v>
      </c>
      <c r="TP63" s="270">
        <f t="shared" si="1475"/>
        <v>0</v>
      </c>
      <c r="TQ63" s="270">
        <f t="shared" si="1184"/>
        <v>0</v>
      </c>
      <c r="TR63" s="375">
        <f t="shared" si="1185"/>
        <v>0</v>
      </c>
      <c r="TS63" s="374">
        <f t="shared" si="1476"/>
        <v>0</v>
      </c>
      <c r="TT63" s="270">
        <f t="shared" si="1477"/>
        <v>0</v>
      </c>
      <c r="TU63" s="270">
        <f t="shared" si="1186"/>
        <v>0</v>
      </c>
      <c r="TV63" s="324">
        <f t="shared" si="877"/>
        <v>0</v>
      </c>
      <c r="TW63" s="375">
        <f t="shared" si="1187"/>
        <v>0</v>
      </c>
      <c r="TX63" s="374">
        <f t="shared" si="1478"/>
        <v>0</v>
      </c>
      <c r="TY63" s="270">
        <f t="shared" si="1479"/>
        <v>0</v>
      </c>
      <c r="TZ63" s="270">
        <f t="shared" si="1188"/>
        <v>0</v>
      </c>
      <c r="UA63" s="375">
        <f t="shared" si="1189"/>
        <v>0</v>
      </c>
      <c r="UB63" s="374">
        <f t="shared" si="1480"/>
        <v>0</v>
      </c>
      <c r="UC63" s="270">
        <f t="shared" si="1481"/>
        <v>0</v>
      </c>
      <c r="UD63" s="270">
        <f t="shared" si="1190"/>
        <v>0</v>
      </c>
      <c r="UE63" s="375">
        <f t="shared" si="1191"/>
        <v>0</v>
      </c>
      <c r="UF63" s="374">
        <f t="shared" si="1482"/>
        <v>0</v>
      </c>
      <c r="UG63" s="270">
        <f t="shared" si="1483"/>
        <v>0</v>
      </c>
      <c r="UH63" s="270">
        <f t="shared" si="1192"/>
        <v>0</v>
      </c>
      <c r="UI63" s="375">
        <f t="shared" si="1193"/>
        <v>0</v>
      </c>
      <c r="UJ63" s="374">
        <f t="shared" si="1484"/>
        <v>0</v>
      </c>
      <c r="UK63" s="270">
        <f t="shared" si="1485"/>
        <v>0</v>
      </c>
      <c r="UL63" s="270">
        <f t="shared" si="1194"/>
        <v>0</v>
      </c>
      <c r="UM63" s="375">
        <f t="shared" si="1195"/>
        <v>0</v>
      </c>
      <c r="UN63" s="374">
        <f t="shared" si="1486"/>
        <v>0</v>
      </c>
      <c r="UO63" s="270">
        <f t="shared" si="1487"/>
        <v>0</v>
      </c>
      <c r="UP63" s="270">
        <f t="shared" si="1196"/>
        <v>0</v>
      </c>
      <c r="UQ63" s="375">
        <f t="shared" si="1197"/>
        <v>0</v>
      </c>
      <c r="UR63" s="374">
        <f t="shared" si="1488"/>
        <v>0</v>
      </c>
      <c r="US63" s="270">
        <f t="shared" si="1489"/>
        <v>0</v>
      </c>
      <c r="UT63" s="270">
        <f t="shared" si="1198"/>
        <v>0</v>
      </c>
      <c r="UU63" s="375">
        <f t="shared" si="1199"/>
        <v>0</v>
      </c>
      <c r="UV63" s="374">
        <f t="shared" si="1490"/>
        <v>0</v>
      </c>
      <c r="UW63" s="270">
        <f t="shared" si="1491"/>
        <v>0</v>
      </c>
      <c r="UX63" s="270">
        <f t="shared" si="1200"/>
        <v>0</v>
      </c>
      <c r="UY63" s="375">
        <f t="shared" si="1201"/>
        <v>0</v>
      </c>
      <c r="UZ63" s="374">
        <f t="shared" si="1492"/>
        <v>0</v>
      </c>
      <c r="VA63" s="270">
        <f t="shared" si="1493"/>
        <v>0</v>
      </c>
      <c r="VB63" s="270">
        <f t="shared" si="1202"/>
        <v>0</v>
      </c>
      <c r="VC63" s="375">
        <f t="shared" si="1203"/>
        <v>0</v>
      </c>
      <c r="VD63" s="374">
        <f t="shared" si="1494"/>
        <v>0</v>
      </c>
      <c r="VE63" s="270">
        <f t="shared" si="1495"/>
        <v>0</v>
      </c>
      <c r="VF63" s="270">
        <f t="shared" si="1204"/>
        <v>0</v>
      </c>
      <c r="VG63" s="375">
        <f t="shared" si="1205"/>
        <v>0</v>
      </c>
      <c r="VH63" s="374">
        <f t="shared" si="1496"/>
        <v>0</v>
      </c>
      <c r="VI63" s="270">
        <f t="shared" si="1497"/>
        <v>0</v>
      </c>
      <c r="VJ63" s="270">
        <f t="shared" si="1206"/>
        <v>0</v>
      </c>
      <c r="VK63" s="375">
        <f t="shared" si="1207"/>
        <v>0</v>
      </c>
      <c r="VL63" s="374">
        <f t="shared" si="1498"/>
        <v>0</v>
      </c>
      <c r="VM63" s="270">
        <f t="shared" si="1499"/>
        <v>0</v>
      </c>
      <c r="VN63" s="270">
        <f t="shared" si="1208"/>
        <v>0</v>
      </c>
      <c r="VO63" s="375">
        <f t="shared" si="1209"/>
        <v>0</v>
      </c>
      <c r="VP63" s="374">
        <f t="shared" si="1500"/>
        <v>0</v>
      </c>
      <c r="VQ63" s="270">
        <f t="shared" si="1501"/>
        <v>0</v>
      </c>
      <c r="VR63" s="270">
        <f t="shared" si="1210"/>
        <v>0</v>
      </c>
      <c r="VS63" s="324">
        <f t="shared" si="878"/>
        <v>0</v>
      </c>
      <c r="VT63" s="375">
        <f t="shared" si="1211"/>
        <v>0</v>
      </c>
      <c r="VU63" s="374">
        <f t="shared" si="1502"/>
        <v>0</v>
      </c>
      <c r="VV63" s="270">
        <f t="shared" si="1503"/>
        <v>0</v>
      </c>
      <c r="VW63" s="270">
        <f t="shared" si="1212"/>
        <v>0</v>
      </c>
      <c r="VX63" s="375">
        <f t="shared" si="1213"/>
        <v>0</v>
      </c>
      <c r="VY63" s="374">
        <f t="shared" si="1504"/>
        <v>0</v>
      </c>
      <c r="VZ63" s="270">
        <f t="shared" si="1505"/>
        <v>0</v>
      </c>
      <c r="WA63" s="270">
        <f t="shared" si="1214"/>
        <v>0</v>
      </c>
      <c r="WB63" s="375">
        <f t="shared" si="1215"/>
        <v>0</v>
      </c>
      <c r="WC63" s="374">
        <f t="shared" si="1506"/>
        <v>0</v>
      </c>
      <c r="WD63" s="270">
        <f t="shared" si="1507"/>
        <v>0</v>
      </c>
      <c r="WE63" s="270">
        <f t="shared" si="1216"/>
        <v>0</v>
      </c>
      <c r="WF63" s="375">
        <f t="shared" si="1217"/>
        <v>0</v>
      </c>
      <c r="WG63" s="374">
        <f t="shared" si="1508"/>
        <v>0</v>
      </c>
      <c r="WH63" s="270">
        <f t="shared" si="1509"/>
        <v>0</v>
      </c>
      <c r="WI63" s="270">
        <f t="shared" si="1218"/>
        <v>0</v>
      </c>
      <c r="WJ63" s="375">
        <f t="shared" si="1219"/>
        <v>0</v>
      </c>
      <c r="WK63" s="374">
        <f t="shared" si="1510"/>
        <v>0</v>
      </c>
      <c r="WL63" s="270">
        <f t="shared" si="1511"/>
        <v>0</v>
      </c>
      <c r="WM63" s="270">
        <f t="shared" si="1220"/>
        <v>0</v>
      </c>
      <c r="WN63" s="375">
        <f t="shared" si="1221"/>
        <v>0</v>
      </c>
      <c r="WO63" s="374">
        <f t="shared" si="1512"/>
        <v>0</v>
      </c>
      <c r="WP63" s="270">
        <f t="shared" si="1513"/>
        <v>0</v>
      </c>
      <c r="WQ63" s="270">
        <f t="shared" si="1222"/>
        <v>0</v>
      </c>
      <c r="WR63" s="375">
        <f t="shared" si="1223"/>
        <v>0</v>
      </c>
      <c r="WS63" s="374">
        <f t="shared" si="1514"/>
        <v>0</v>
      </c>
      <c r="WT63" s="270">
        <f t="shared" si="1515"/>
        <v>0</v>
      </c>
      <c r="WU63" s="270">
        <f t="shared" si="1224"/>
        <v>0</v>
      </c>
      <c r="WV63" s="375">
        <f t="shared" si="1225"/>
        <v>0</v>
      </c>
      <c r="WW63" s="374">
        <f t="shared" si="1516"/>
        <v>0</v>
      </c>
      <c r="WX63" s="270">
        <f t="shared" si="1517"/>
        <v>0</v>
      </c>
      <c r="WY63" s="270">
        <f t="shared" si="1226"/>
        <v>0</v>
      </c>
      <c r="WZ63" s="375">
        <f t="shared" si="1227"/>
        <v>0</v>
      </c>
      <c r="XA63" s="374">
        <f t="shared" si="1518"/>
        <v>0</v>
      </c>
      <c r="XB63" s="270">
        <f t="shared" si="1519"/>
        <v>0</v>
      </c>
      <c r="XC63" s="270">
        <f t="shared" si="1228"/>
        <v>0</v>
      </c>
      <c r="XD63" s="375">
        <f t="shared" si="1229"/>
        <v>0</v>
      </c>
      <c r="XE63" s="374">
        <f t="shared" si="1520"/>
        <v>0</v>
      </c>
      <c r="XF63" s="270">
        <f t="shared" si="1521"/>
        <v>0</v>
      </c>
      <c r="XG63" s="270">
        <f t="shared" si="1230"/>
        <v>0</v>
      </c>
      <c r="XH63" s="375">
        <f t="shared" si="1231"/>
        <v>0</v>
      </c>
      <c r="XI63" s="374">
        <f t="shared" si="1522"/>
        <v>0</v>
      </c>
      <c r="XJ63" s="270">
        <f t="shared" si="1523"/>
        <v>0</v>
      </c>
      <c r="XK63" s="270">
        <f t="shared" si="1232"/>
        <v>0</v>
      </c>
      <c r="XL63" s="375">
        <f t="shared" si="1233"/>
        <v>0</v>
      </c>
      <c r="XM63" s="374">
        <f t="shared" si="1524"/>
        <v>0</v>
      </c>
      <c r="XN63" s="270">
        <f t="shared" si="1525"/>
        <v>0</v>
      </c>
      <c r="XO63" s="270">
        <f t="shared" si="1234"/>
        <v>0</v>
      </c>
      <c r="XP63" s="324">
        <f t="shared" si="879"/>
        <v>0</v>
      </c>
      <c r="XQ63" s="375">
        <f t="shared" si="1235"/>
        <v>0</v>
      </c>
      <c r="XR63" s="374">
        <f t="shared" si="1526"/>
        <v>0</v>
      </c>
      <c r="XS63" s="270">
        <f t="shared" si="1527"/>
        <v>0</v>
      </c>
      <c r="XT63" s="270">
        <f t="shared" si="1236"/>
        <v>0</v>
      </c>
      <c r="XU63" s="375">
        <f t="shared" si="1237"/>
        <v>0</v>
      </c>
      <c r="XV63" s="374">
        <f t="shared" si="1528"/>
        <v>0</v>
      </c>
      <c r="XW63" s="270">
        <f t="shared" si="1529"/>
        <v>0</v>
      </c>
      <c r="XX63" s="270">
        <f t="shared" si="1238"/>
        <v>0</v>
      </c>
      <c r="XY63" s="375">
        <f t="shared" si="1239"/>
        <v>0</v>
      </c>
      <c r="XZ63" s="374">
        <f t="shared" si="1530"/>
        <v>0</v>
      </c>
      <c r="YA63" s="270">
        <f t="shared" si="1531"/>
        <v>0</v>
      </c>
      <c r="YB63" s="270">
        <f t="shared" si="1240"/>
        <v>0</v>
      </c>
      <c r="YC63" s="375">
        <f t="shared" si="1241"/>
        <v>0</v>
      </c>
      <c r="YD63" s="374">
        <f t="shared" si="1532"/>
        <v>0</v>
      </c>
      <c r="YE63" s="270">
        <f t="shared" si="1533"/>
        <v>0</v>
      </c>
      <c r="YF63" s="270">
        <f t="shared" si="1242"/>
        <v>0</v>
      </c>
      <c r="YG63" s="375">
        <f t="shared" si="1243"/>
        <v>0</v>
      </c>
      <c r="YH63" s="374">
        <f t="shared" si="1534"/>
        <v>0</v>
      </c>
      <c r="YI63" s="270">
        <f t="shared" si="1535"/>
        <v>0</v>
      </c>
      <c r="YJ63" s="270">
        <f t="shared" si="1244"/>
        <v>0</v>
      </c>
      <c r="YK63" s="375">
        <f t="shared" si="1245"/>
        <v>0</v>
      </c>
      <c r="YL63" s="374">
        <f t="shared" si="1536"/>
        <v>0</v>
      </c>
      <c r="YM63" s="270">
        <f t="shared" si="1537"/>
        <v>0</v>
      </c>
      <c r="YN63" s="270">
        <f t="shared" si="1246"/>
        <v>0</v>
      </c>
      <c r="YO63" s="375">
        <f t="shared" si="1247"/>
        <v>0</v>
      </c>
      <c r="YP63" s="374">
        <f t="shared" si="1538"/>
        <v>0</v>
      </c>
      <c r="YQ63" s="270">
        <f t="shared" si="1539"/>
        <v>0</v>
      </c>
      <c r="YR63" s="270">
        <f t="shared" si="1248"/>
        <v>0</v>
      </c>
      <c r="YS63" s="375">
        <f t="shared" si="1249"/>
        <v>0</v>
      </c>
      <c r="YT63" s="374">
        <f t="shared" si="1540"/>
        <v>0</v>
      </c>
      <c r="YU63" s="270">
        <f t="shared" si="1541"/>
        <v>0</v>
      </c>
      <c r="YV63" s="270">
        <f t="shared" si="1250"/>
        <v>0</v>
      </c>
      <c r="YW63" s="375">
        <f t="shared" si="1251"/>
        <v>0</v>
      </c>
      <c r="YX63" s="374">
        <f t="shared" si="1542"/>
        <v>0</v>
      </c>
      <c r="YY63" s="270">
        <f t="shared" si="1543"/>
        <v>0</v>
      </c>
      <c r="YZ63" s="270">
        <f t="shared" si="1252"/>
        <v>0</v>
      </c>
      <c r="ZA63" s="375">
        <f t="shared" si="1253"/>
        <v>0</v>
      </c>
      <c r="ZB63" s="374">
        <f t="shared" si="1544"/>
        <v>0</v>
      </c>
      <c r="ZC63" s="270">
        <f t="shared" si="1545"/>
        <v>0</v>
      </c>
      <c r="ZD63" s="270">
        <f t="shared" si="1254"/>
        <v>0</v>
      </c>
      <c r="ZE63" s="375">
        <f t="shared" si="1255"/>
        <v>0</v>
      </c>
      <c r="ZF63" s="374">
        <f t="shared" si="1546"/>
        <v>0</v>
      </c>
      <c r="ZG63" s="270">
        <f t="shared" si="1547"/>
        <v>0</v>
      </c>
      <c r="ZH63" s="270">
        <f t="shared" si="1256"/>
        <v>0</v>
      </c>
      <c r="ZI63" s="375">
        <f t="shared" si="1257"/>
        <v>0</v>
      </c>
      <c r="ZJ63" s="374">
        <f t="shared" si="1548"/>
        <v>0</v>
      </c>
      <c r="ZK63" s="270">
        <f t="shared" si="1258"/>
        <v>0</v>
      </c>
      <c r="ZL63" s="270">
        <f t="shared" si="1259"/>
        <v>0</v>
      </c>
      <c r="ZM63" s="324">
        <f t="shared" si="880"/>
        <v>0</v>
      </c>
    </row>
    <row r="64" spans="1:689" hidden="1" outlineLevel="1" x14ac:dyDescent="0.3">
      <c r="A64" s="361">
        <f>B64*'Input sheet'!$C$11</f>
        <v>0.19</v>
      </c>
      <c r="B64" s="362">
        <v>0.19</v>
      </c>
      <c r="C64" s="367" t="s">
        <v>163</v>
      </c>
      <c r="D64" s="364">
        <v>0</v>
      </c>
      <c r="E64" s="374">
        <v>0</v>
      </c>
      <c r="F64" s="270">
        <f t="shared" si="881"/>
        <v>0</v>
      </c>
      <c r="G64" s="270">
        <f t="shared" si="882"/>
        <v>0</v>
      </c>
      <c r="H64" s="375">
        <f t="shared" si="883"/>
        <v>0</v>
      </c>
      <c r="I64" s="374">
        <f t="shared" si="1260"/>
        <v>0</v>
      </c>
      <c r="J64" s="270">
        <f t="shared" si="884"/>
        <v>0</v>
      </c>
      <c r="K64" s="270">
        <f t="shared" si="885"/>
        <v>0</v>
      </c>
      <c r="L64" s="375">
        <f t="shared" si="886"/>
        <v>0</v>
      </c>
      <c r="M64" s="374">
        <f t="shared" si="887"/>
        <v>0</v>
      </c>
      <c r="N64" s="270">
        <f t="shared" si="888"/>
        <v>0</v>
      </c>
      <c r="O64" s="270">
        <f t="shared" si="889"/>
        <v>0</v>
      </c>
      <c r="P64" s="375">
        <f t="shared" si="890"/>
        <v>0</v>
      </c>
      <c r="Q64" s="374">
        <f t="shared" si="891"/>
        <v>0</v>
      </c>
      <c r="R64" s="270">
        <f t="shared" si="892"/>
        <v>0</v>
      </c>
      <c r="S64" s="270">
        <f t="shared" si="893"/>
        <v>0</v>
      </c>
      <c r="T64" s="375">
        <f t="shared" si="894"/>
        <v>0</v>
      </c>
      <c r="U64" s="374">
        <f t="shared" si="895"/>
        <v>0</v>
      </c>
      <c r="V64" s="270">
        <f t="shared" si="896"/>
        <v>0</v>
      </c>
      <c r="W64" s="270">
        <f t="shared" si="897"/>
        <v>0</v>
      </c>
      <c r="X64" s="375">
        <f t="shared" si="898"/>
        <v>0</v>
      </c>
      <c r="Y64" s="374">
        <f t="shared" si="899"/>
        <v>0</v>
      </c>
      <c r="Z64" s="270">
        <f t="shared" si="900"/>
        <v>0</v>
      </c>
      <c r="AA64" s="270">
        <f t="shared" si="901"/>
        <v>0</v>
      </c>
      <c r="AB64" s="375">
        <f t="shared" si="902"/>
        <v>0</v>
      </c>
      <c r="AC64" s="374">
        <f t="shared" si="903"/>
        <v>0</v>
      </c>
      <c r="AD64" s="270">
        <f t="shared" si="904"/>
        <v>0</v>
      </c>
      <c r="AE64" s="270">
        <f t="shared" si="905"/>
        <v>0</v>
      </c>
      <c r="AF64" s="375">
        <f t="shared" si="906"/>
        <v>0</v>
      </c>
      <c r="AG64" s="374">
        <f t="shared" si="907"/>
        <v>0</v>
      </c>
      <c r="AH64" s="270">
        <f t="shared" si="908"/>
        <v>0</v>
      </c>
      <c r="AI64" s="270">
        <f t="shared" si="909"/>
        <v>0</v>
      </c>
      <c r="AJ64" s="375">
        <f t="shared" si="910"/>
        <v>0</v>
      </c>
      <c r="AK64" s="374">
        <f t="shared" si="911"/>
        <v>0</v>
      </c>
      <c r="AL64" s="270">
        <f t="shared" si="912"/>
        <v>0</v>
      </c>
      <c r="AM64" s="270">
        <f t="shared" si="913"/>
        <v>0</v>
      </c>
      <c r="AN64" s="375">
        <f t="shared" si="914"/>
        <v>0</v>
      </c>
      <c r="AO64" s="374">
        <f t="shared" si="915"/>
        <v>0</v>
      </c>
      <c r="AP64" s="270">
        <f t="shared" si="916"/>
        <v>0</v>
      </c>
      <c r="AQ64" s="270">
        <f t="shared" si="917"/>
        <v>0</v>
      </c>
      <c r="AR64" s="375">
        <f t="shared" si="918"/>
        <v>0</v>
      </c>
      <c r="AS64" s="374">
        <f t="shared" si="919"/>
        <v>0</v>
      </c>
      <c r="AT64" s="270">
        <f t="shared" si="920"/>
        <v>0</v>
      </c>
      <c r="AU64" s="270">
        <f t="shared" si="921"/>
        <v>0</v>
      </c>
      <c r="AV64" s="375">
        <f t="shared" si="922"/>
        <v>0</v>
      </c>
      <c r="AW64" s="374">
        <f t="shared" si="923"/>
        <v>0</v>
      </c>
      <c r="AX64" s="270">
        <f t="shared" si="924"/>
        <v>0</v>
      </c>
      <c r="AY64" s="270">
        <f t="shared" si="925"/>
        <v>0</v>
      </c>
      <c r="AZ64" s="324">
        <f t="shared" si="867"/>
        <v>0</v>
      </c>
      <c r="BA64" s="375">
        <f t="shared" si="1549"/>
        <v>0</v>
      </c>
      <c r="BB64" s="374">
        <f t="shared" si="1550"/>
        <v>0</v>
      </c>
      <c r="BC64" s="270">
        <f t="shared" si="926"/>
        <v>0</v>
      </c>
      <c r="BD64" s="270">
        <f t="shared" si="927"/>
        <v>0</v>
      </c>
      <c r="BE64" s="375">
        <f t="shared" si="928"/>
        <v>0</v>
      </c>
      <c r="BF64" s="374">
        <f t="shared" si="929"/>
        <v>0</v>
      </c>
      <c r="BG64" s="270">
        <f t="shared" si="930"/>
        <v>0</v>
      </c>
      <c r="BH64" s="270">
        <f t="shared" si="931"/>
        <v>0</v>
      </c>
      <c r="BI64" s="375">
        <f t="shared" si="932"/>
        <v>0</v>
      </c>
      <c r="BJ64" s="374">
        <f t="shared" si="933"/>
        <v>0</v>
      </c>
      <c r="BK64" s="270">
        <f t="shared" si="934"/>
        <v>0</v>
      </c>
      <c r="BL64" s="270">
        <f t="shared" si="935"/>
        <v>0</v>
      </c>
      <c r="BM64" s="375">
        <f t="shared" si="936"/>
        <v>0</v>
      </c>
      <c r="BN64" s="374">
        <f t="shared" si="937"/>
        <v>0</v>
      </c>
      <c r="BO64" s="270">
        <f t="shared" si="938"/>
        <v>0</v>
      </c>
      <c r="BP64" s="270">
        <f t="shared" si="939"/>
        <v>0</v>
      </c>
      <c r="BQ64" s="375">
        <f t="shared" si="940"/>
        <v>0</v>
      </c>
      <c r="BR64" s="374">
        <f t="shared" si="941"/>
        <v>0</v>
      </c>
      <c r="BS64" s="270">
        <f t="shared" si="942"/>
        <v>0</v>
      </c>
      <c r="BT64" s="270">
        <f t="shared" si="943"/>
        <v>0</v>
      </c>
      <c r="BU64" s="375">
        <f t="shared" si="944"/>
        <v>0</v>
      </c>
      <c r="BV64" s="374">
        <f t="shared" si="945"/>
        <v>0</v>
      </c>
      <c r="BW64" s="270">
        <f t="shared" si="946"/>
        <v>0</v>
      </c>
      <c r="BX64" s="270">
        <f t="shared" si="947"/>
        <v>0</v>
      </c>
      <c r="BY64" s="375">
        <f t="shared" si="948"/>
        <v>0</v>
      </c>
      <c r="BZ64" s="374">
        <f t="shared" si="949"/>
        <v>0</v>
      </c>
      <c r="CA64" s="270">
        <f t="shared" si="950"/>
        <v>0</v>
      </c>
      <c r="CB64" s="270">
        <f t="shared" si="951"/>
        <v>0</v>
      </c>
      <c r="CC64" s="375">
        <f t="shared" si="952"/>
        <v>0</v>
      </c>
      <c r="CD64" s="374">
        <f t="shared" si="953"/>
        <v>0</v>
      </c>
      <c r="CE64" s="270">
        <f t="shared" si="954"/>
        <v>0</v>
      </c>
      <c r="CF64" s="270">
        <f t="shared" si="955"/>
        <v>0</v>
      </c>
      <c r="CG64" s="375">
        <f t="shared" si="956"/>
        <v>0</v>
      </c>
      <c r="CH64" s="374">
        <f t="shared" si="957"/>
        <v>0</v>
      </c>
      <c r="CI64" s="270">
        <f t="shared" si="958"/>
        <v>0</v>
      </c>
      <c r="CJ64" s="270">
        <f t="shared" si="959"/>
        <v>0</v>
      </c>
      <c r="CK64" s="375">
        <f t="shared" si="960"/>
        <v>0</v>
      </c>
      <c r="CL64" s="374">
        <f t="shared" si="961"/>
        <v>0</v>
      </c>
      <c r="CM64" s="270">
        <f t="shared" si="962"/>
        <v>0</v>
      </c>
      <c r="CN64" s="270">
        <f t="shared" si="963"/>
        <v>0</v>
      </c>
      <c r="CO64" s="375">
        <f t="shared" si="964"/>
        <v>0</v>
      </c>
      <c r="CP64" s="374">
        <f t="shared" si="965"/>
        <v>0</v>
      </c>
      <c r="CQ64" s="270">
        <f t="shared" si="966"/>
        <v>0</v>
      </c>
      <c r="CR64" s="270">
        <f t="shared" si="967"/>
        <v>0</v>
      </c>
      <c r="CS64" s="375">
        <f t="shared" si="968"/>
        <v>0</v>
      </c>
      <c r="CT64" s="374">
        <f t="shared" si="969"/>
        <v>0</v>
      </c>
      <c r="CU64" s="270">
        <f t="shared" si="970"/>
        <v>0</v>
      </c>
      <c r="CV64" s="270">
        <f t="shared" si="971"/>
        <v>0</v>
      </c>
      <c r="CW64" s="324">
        <f t="shared" si="868"/>
        <v>0</v>
      </c>
      <c r="CX64" s="375">
        <f t="shared" si="1261"/>
        <v>0</v>
      </c>
      <c r="CY64" s="374">
        <f t="shared" si="1262"/>
        <v>0</v>
      </c>
      <c r="CZ64" s="270">
        <f t="shared" si="1263"/>
        <v>0</v>
      </c>
      <c r="DA64" s="270">
        <f t="shared" si="972"/>
        <v>0</v>
      </c>
      <c r="DB64" s="375">
        <f t="shared" si="973"/>
        <v>0</v>
      </c>
      <c r="DC64" s="374">
        <f t="shared" si="1264"/>
        <v>0</v>
      </c>
      <c r="DD64" s="270">
        <f t="shared" si="1265"/>
        <v>0</v>
      </c>
      <c r="DE64" s="270">
        <f t="shared" si="974"/>
        <v>0</v>
      </c>
      <c r="DF64" s="375">
        <f t="shared" si="975"/>
        <v>0</v>
      </c>
      <c r="DG64" s="374">
        <f t="shared" si="1266"/>
        <v>0</v>
      </c>
      <c r="DH64" s="270">
        <f t="shared" si="1267"/>
        <v>0</v>
      </c>
      <c r="DI64" s="270">
        <f t="shared" si="976"/>
        <v>0</v>
      </c>
      <c r="DJ64" s="375">
        <f t="shared" si="977"/>
        <v>0</v>
      </c>
      <c r="DK64" s="374">
        <f t="shared" si="1268"/>
        <v>0</v>
      </c>
      <c r="DL64" s="270">
        <f t="shared" si="1269"/>
        <v>0</v>
      </c>
      <c r="DM64" s="270">
        <f t="shared" si="978"/>
        <v>0</v>
      </c>
      <c r="DN64" s="375">
        <f t="shared" si="979"/>
        <v>0</v>
      </c>
      <c r="DO64" s="374">
        <f t="shared" si="1270"/>
        <v>0</v>
      </c>
      <c r="DP64" s="270">
        <f t="shared" si="1271"/>
        <v>0</v>
      </c>
      <c r="DQ64" s="270">
        <f t="shared" si="980"/>
        <v>0</v>
      </c>
      <c r="DR64" s="375">
        <f t="shared" si="981"/>
        <v>0</v>
      </c>
      <c r="DS64" s="374">
        <f t="shared" si="1272"/>
        <v>0</v>
      </c>
      <c r="DT64" s="270">
        <f t="shared" si="1273"/>
        <v>0</v>
      </c>
      <c r="DU64" s="270">
        <f t="shared" si="982"/>
        <v>0</v>
      </c>
      <c r="DV64" s="375">
        <f t="shared" si="983"/>
        <v>0</v>
      </c>
      <c r="DW64" s="374">
        <f t="shared" si="1274"/>
        <v>0</v>
      </c>
      <c r="DX64" s="270">
        <f t="shared" si="1275"/>
        <v>0</v>
      </c>
      <c r="DY64" s="270">
        <f t="shared" si="984"/>
        <v>0</v>
      </c>
      <c r="DZ64" s="375">
        <f t="shared" si="985"/>
        <v>0</v>
      </c>
      <c r="EA64" s="374">
        <f t="shared" si="1276"/>
        <v>0</v>
      </c>
      <c r="EB64" s="270">
        <f t="shared" si="1277"/>
        <v>0</v>
      </c>
      <c r="EC64" s="270">
        <f t="shared" si="986"/>
        <v>0</v>
      </c>
      <c r="ED64" s="375">
        <f t="shared" si="987"/>
        <v>0</v>
      </c>
      <c r="EE64" s="374">
        <f t="shared" si="1278"/>
        <v>0</v>
      </c>
      <c r="EF64" s="270">
        <f t="shared" si="1279"/>
        <v>0</v>
      </c>
      <c r="EG64" s="270">
        <f t="shared" si="988"/>
        <v>0</v>
      </c>
      <c r="EH64" s="375">
        <f t="shared" si="989"/>
        <v>0</v>
      </c>
      <c r="EI64" s="374">
        <f t="shared" si="1280"/>
        <v>0</v>
      </c>
      <c r="EJ64" s="270">
        <f t="shared" si="1281"/>
        <v>0</v>
      </c>
      <c r="EK64" s="270">
        <f t="shared" si="990"/>
        <v>0</v>
      </c>
      <c r="EL64" s="375">
        <f t="shared" si="991"/>
        <v>0</v>
      </c>
      <c r="EM64" s="374">
        <f t="shared" si="1282"/>
        <v>0</v>
      </c>
      <c r="EN64" s="270">
        <f t="shared" si="1283"/>
        <v>0</v>
      </c>
      <c r="EO64" s="270">
        <f t="shared" si="992"/>
        <v>0</v>
      </c>
      <c r="EP64" s="375">
        <f t="shared" si="993"/>
        <v>0</v>
      </c>
      <c r="EQ64" s="374">
        <f t="shared" si="1284"/>
        <v>0</v>
      </c>
      <c r="ER64" s="270">
        <f t="shared" si="1285"/>
        <v>0</v>
      </c>
      <c r="ES64" s="270">
        <f t="shared" si="994"/>
        <v>0</v>
      </c>
      <c r="ET64" s="324">
        <f t="shared" si="869"/>
        <v>0</v>
      </c>
      <c r="EU64" s="375">
        <f t="shared" si="995"/>
        <v>0</v>
      </c>
      <c r="EV64" s="374">
        <f t="shared" si="1286"/>
        <v>0</v>
      </c>
      <c r="EW64" s="270">
        <f t="shared" si="1287"/>
        <v>0</v>
      </c>
      <c r="EX64" s="270">
        <f t="shared" si="996"/>
        <v>0</v>
      </c>
      <c r="EY64" s="375">
        <f t="shared" si="997"/>
        <v>0</v>
      </c>
      <c r="EZ64" s="374">
        <f t="shared" si="1288"/>
        <v>0</v>
      </c>
      <c r="FA64" s="270">
        <f t="shared" si="1289"/>
        <v>0</v>
      </c>
      <c r="FB64" s="270">
        <f t="shared" si="998"/>
        <v>0</v>
      </c>
      <c r="FC64" s="375">
        <f t="shared" si="999"/>
        <v>0</v>
      </c>
      <c r="FD64" s="374">
        <f t="shared" si="1290"/>
        <v>0</v>
      </c>
      <c r="FE64" s="270">
        <f t="shared" si="1291"/>
        <v>0</v>
      </c>
      <c r="FF64" s="270">
        <f t="shared" si="1000"/>
        <v>0</v>
      </c>
      <c r="FG64" s="375">
        <f t="shared" si="1001"/>
        <v>0</v>
      </c>
      <c r="FH64" s="374">
        <f t="shared" si="1292"/>
        <v>0</v>
      </c>
      <c r="FI64" s="270">
        <f t="shared" si="1293"/>
        <v>0</v>
      </c>
      <c r="FJ64" s="270">
        <f t="shared" si="1002"/>
        <v>0</v>
      </c>
      <c r="FK64" s="375">
        <f t="shared" si="1003"/>
        <v>0</v>
      </c>
      <c r="FL64" s="374">
        <f t="shared" si="1294"/>
        <v>0</v>
      </c>
      <c r="FM64" s="270">
        <f t="shared" si="1295"/>
        <v>0</v>
      </c>
      <c r="FN64" s="270">
        <f t="shared" si="1004"/>
        <v>0</v>
      </c>
      <c r="FO64" s="375">
        <f t="shared" si="1005"/>
        <v>0</v>
      </c>
      <c r="FP64" s="374">
        <f t="shared" si="1296"/>
        <v>0</v>
      </c>
      <c r="FQ64" s="270">
        <f t="shared" si="1297"/>
        <v>0</v>
      </c>
      <c r="FR64" s="270">
        <f t="shared" si="1006"/>
        <v>0</v>
      </c>
      <c r="FS64" s="375">
        <f t="shared" si="1007"/>
        <v>0</v>
      </c>
      <c r="FT64" s="374">
        <f t="shared" si="1298"/>
        <v>0</v>
      </c>
      <c r="FU64" s="270">
        <f t="shared" si="1299"/>
        <v>0</v>
      </c>
      <c r="FV64" s="270">
        <f t="shared" si="1008"/>
        <v>0</v>
      </c>
      <c r="FW64" s="375">
        <f t="shared" si="1009"/>
        <v>0</v>
      </c>
      <c r="FX64" s="374">
        <f t="shared" si="1300"/>
        <v>0</v>
      </c>
      <c r="FY64" s="270">
        <f t="shared" si="1301"/>
        <v>0</v>
      </c>
      <c r="FZ64" s="270">
        <f t="shared" si="1010"/>
        <v>0</v>
      </c>
      <c r="GA64" s="375">
        <f t="shared" si="1011"/>
        <v>0</v>
      </c>
      <c r="GB64" s="374">
        <f t="shared" si="1302"/>
        <v>0</v>
      </c>
      <c r="GC64" s="270">
        <f t="shared" si="1303"/>
        <v>0</v>
      </c>
      <c r="GD64" s="270">
        <f t="shared" si="1012"/>
        <v>0</v>
      </c>
      <c r="GE64" s="375">
        <f t="shared" si="1013"/>
        <v>0</v>
      </c>
      <c r="GF64" s="374">
        <f t="shared" si="1304"/>
        <v>0</v>
      </c>
      <c r="GG64" s="270">
        <f t="shared" si="1305"/>
        <v>0</v>
      </c>
      <c r="GH64" s="270">
        <f t="shared" si="1014"/>
        <v>0</v>
      </c>
      <c r="GI64" s="375">
        <f t="shared" si="1015"/>
        <v>0</v>
      </c>
      <c r="GJ64" s="374">
        <f t="shared" si="1306"/>
        <v>0</v>
      </c>
      <c r="GK64" s="270">
        <f t="shared" si="1307"/>
        <v>0</v>
      </c>
      <c r="GL64" s="270">
        <f t="shared" si="1016"/>
        <v>0</v>
      </c>
      <c r="GM64" s="375">
        <f t="shared" si="1017"/>
        <v>0</v>
      </c>
      <c r="GN64" s="374">
        <f t="shared" si="1308"/>
        <v>0</v>
      </c>
      <c r="GO64" s="270">
        <f t="shared" si="1309"/>
        <v>0</v>
      </c>
      <c r="GP64" s="270">
        <f t="shared" si="1018"/>
        <v>0</v>
      </c>
      <c r="GQ64" s="324">
        <f t="shared" si="870"/>
        <v>0</v>
      </c>
      <c r="GR64" s="375">
        <f t="shared" si="1019"/>
        <v>0</v>
      </c>
      <c r="GS64" s="374">
        <f t="shared" si="1310"/>
        <v>0</v>
      </c>
      <c r="GT64" s="270">
        <f t="shared" si="1311"/>
        <v>0</v>
      </c>
      <c r="GU64" s="270">
        <f t="shared" si="1020"/>
        <v>0</v>
      </c>
      <c r="GV64" s="375">
        <f t="shared" si="1021"/>
        <v>0</v>
      </c>
      <c r="GW64" s="374">
        <f t="shared" si="1312"/>
        <v>0</v>
      </c>
      <c r="GX64" s="270">
        <f t="shared" si="1313"/>
        <v>0</v>
      </c>
      <c r="GY64" s="270">
        <f t="shared" si="1022"/>
        <v>0</v>
      </c>
      <c r="GZ64" s="375">
        <f t="shared" si="1023"/>
        <v>0</v>
      </c>
      <c r="HA64" s="374">
        <f t="shared" si="1314"/>
        <v>0</v>
      </c>
      <c r="HB64" s="270">
        <f t="shared" si="1315"/>
        <v>0</v>
      </c>
      <c r="HC64" s="270">
        <f t="shared" si="1024"/>
        <v>0</v>
      </c>
      <c r="HD64" s="375">
        <f t="shared" si="1025"/>
        <v>0</v>
      </c>
      <c r="HE64" s="374">
        <f t="shared" si="1316"/>
        <v>0</v>
      </c>
      <c r="HF64" s="270">
        <f t="shared" si="1317"/>
        <v>0</v>
      </c>
      <c r="HG64" s="270">
        <f t="shared" si="1026"/>
        <v>0</v>
      </c>
      <c r="HH64" s="375">
        <f t="shared" si="1027"/>
        <v>0</v>
      </c>
      <c r="HI64" s="374">
        <f t="shared" si="1318"/>
        <v>0</v>
      </c>
      <c r="HJ64" s="270">
        <f t="shared" si="1319"/>
        <v>0</v>
      </c>
      <c r="HK64" s="270">
        <f t="shared" si="1028"/>
        <v>0</v>
      </c>
      <c r="HL64" s="375">
        <f t="shared" si="1029"/>
        <v>0</v>
      </c>
      <c r="HM64" s="374">
        <f t="shared" si="1320"/>
        <v>0</v>
      </c>
      <c r="HN64" s="270">
        <f t="shared" si="1321"/>
        <v>0</v>
      </c>
      <c r="HO64" s="270">
        <f t="shared" si="1030"/>
        <v>0</v>
      </c>
      <c r="HP64" s="375">
        <f t="shared" si="1031"/>
        <v>0</v>
      </c>
      <c r="HQ64" s="374">
        <f t="shared" si="1322"/>
        <v>0</v>
      </c>
      <c r="HR64" s="270">
        <f t="shared" si="1323"/>
        <v>0</v>
      </c>
      <c r="HS64" s="270">
        <f t="shared" si="1032"/>
        <v>0</v>
      </c>
      <c r="HT64" s="375">
        <f t="shared" si="1033"/>
        <v>0</v>
      </c>
      <c r="HU64" s="374">
        <f t="shared" si="1324"/>
        <v>0</v>
      </c>
      <c r="HV64" s="270">
        <f t="shared" si="1325"/>
        <v>0</v>
      </c>
      <c r="HW64" s="270">
        <f t="shared" si="1034"/>
        <v>0</v>
      </c>
      <c r="HX64" s="375">
        <f t="shared" si="1035"/>
        <v>0</v>
      </c>
      <c r="HY64" s="374">
        <f t="shared" si="1326"/>
        <v>0</v>
      </c>
      <c r="HZ64" s="270">
        <f t="shared" si="1327"/>
        <v>0</v>
      </c>
      <c r="IA64" s="270">
        <f t="shared" si="1036"/>
        <v>0</v>
      </c>
      <c r="IB64" s="375">
        <f t="shared" si="1037"/>
        <v>0</v>
      </c>
      <c r="IC64" s="374">
        <f t="shared" si="1328"/>
        <v>0</v>
      </c>
      <c r="ID64" s="270">
        <f t="shared" si="1329"/>
        <v>0</v>
      </c>
      <c r="IE64" s="270">
        <f t="shared" si="1038"/>
        <v>0</v>
      </c>
      <c r="IF64" s="375">
        <f t="shared" si="1039"/>
        <v>0</v>
      </c>
      <c r="IG64" s="374">
        <f t="shared" si="1330"/>
        <v>0</v>
      </c>
      <c r="IH64" s="270">
        <f t="shared" si="1331"/>
        <v>0</v>
      </c>
      <c r="II64" s="270">
        <f t="shared" si="1040"/>
        <v>0</v>
      </c>
      <c r="IJ64" s="375">
        <f t="shared" si="1041"/>
        <v>0</v>
      </c>
      <c r="IK64" s="374">
        <f t="shared" si="1332"/>
        <v>0</v>
      </c>
      <c r="IL64" s="270">
        <f t="shared" si="1333"/>
        <v>0</v>
      </c>
      <c r="IM64" s="270">
        <f t="shared" si="1042"/>
        <v>0</v>
      </c>
      <c r="IN64" s="324">
        <f t="shared" si="871"/>
        <v>0</v>
      </c>
      <c r="IO64" s="375">
        <f t="shared" si="1043"/>
        <v>0</v>
      </c>
      <c r="IP64" s="374">
        <f t="shared" si="1334"/>
        <v>0</v>
      </c>
      <c r="IQ64" s="270">
        <f t="shared" si="1335"/>
        <v>0</v>
      </c>
      <c r="IR64" s="270">
        <f t="shared" si="1044"/>
        <v>0</v>
      </c>
      <c r="IS64" s="375">
        <f t="shared" si="1045"/>
        <v>0</v>
      </c>
      <c r="IT64" s="374">
        <f t="shared" si="1336"/>
        <v>0</v>
      </c>
      <c r="IU64" s="270">
        <f t="shared" si="1337"/>
        <v>0</v>
      </c>
      <c r="IV64" s="270">
        <f t="shared" si="1046"/>
        <v>0</v>
      </c>
      <c r="IW64" s="375">
        <f t="shared" si="1047"/>
        <v>0</v>
      </c>
      <c r="IX64" s="374">
        <f t="shared" si="1338"/>
        <v>0</v>
      </c>
      <c r="IY64" s="270">
        <f t="shared" si="1339"/>
        <v>0</v>
      </c>
      <c r="IZ64" s="270">
        <f t="shared" si="1048"/>
        <v>0</v>
      </c>
      <c r="JA64" s="375">
        <f t="shared" si="1049"/>
        <v>0</v>
      </c>
      <c r="JB64" s="374">
        <f t="shared" si="1340"/>
        <v>0</v>
      </c>
      <c r="JC64" s="270">
        <f t="shared" si="1341"/>
        <v>0</v>
      </c>
      <c r="JD64" s="270">
        <f t="shared" si="1050"/>
        <v>0</v>
      </c>
      <c r="JE64" s="375">
        <f t="shared" si="1051"/>
        <v>0</v>
      </c>
      <c r="JF64" s="374">
        <f t="shared" si="1342"/>
        <v>0</v>
      </c>
      <c r="JG64" s="270">
        <f t="shared" si="1343"/>
        <v>0</v>
      </c>
      <c r="JH64" s="270">
        <f t="shared" si="1052"/>
        <v>0</v>
      </c>
      <c r="JI64" s="375">
        <f t="shared" si="1053"/>
        <v>0</v>
      </c>
      <c r="JJ64" s="374">
        <f t="shared" si="1344"/>
        <v>0</v>
      </c>
      <c r="JK64" s="270">
        <f t="shared" si="1345"/>
        <v>0</v>
      </c>
      <c r="JL64" s="270">
        <f t="shared" si="1054"/>
        <v>0</v>
      </c>
      <c r="JM64" s="375">
        <f t="shared" si="1055"/>
        <v>0</v>
      </c>
      <c r="JN64" s="374">
        <f t="shared" si="1346"/>
        <v>0</v>
      </c>
      <c r="JO64" s="270">
        <f t="shared" si="1347"/>
        <v>0</v>
      </c>
      <c r="JP64" s="270">
        <f t="shared" si="1056"/>
        <v>0</v>
      </c>
      <c r="JQ64" s="375">
        <f t="shared" si="1057"/>
        <v>0</v>
      </c>
      <c r="JR64" s="374">
        <f t="shared" si="1348"/>
        <v>0</v>
      </c>
      <c r="JS64" s="270">
        <f t="shared" si="1349"/>
        <v>0</v>
      </c>
      <c r="JT64" s="270">
        <f t="shared" si="1058"/>
        <v>0</v>
      </c>
      <c r="JU64" s="375">
        <f t="shared" si="1059"/>
        <v>0</v>
      </c>
      <c r="JV64" s="374">
        <f t="shared" si="1350"/>
        <v>0</v>
      </c>
      <c r="JW64" s="270">
        <f t="shared" si="1351"/>
        <v>0</v>
      </c>
      <c r="JX64" s="270">
        <f t="shared" si="1060"/>
        <v>0</v>
      </c>
      <c r="JY64" s="375">
        <f t="shared" si="1061"/>
        <v>0</v>
      </c>
      <c r="JZ64" s="374">
        <f t="shared" si="1352"/>
        <v>0</v>
      </c>
      <c r="KA64" s="270">
        <f t="shared" si="1353"/>
        <v>0</v>
      </c>
      <c r="KB64" s="270">
        <f t="shared" si="1062"/>
        <v>0</v>
      </c>
      <c r="KC64" s="375">
        <f t="shared" si="1063"/>
        <v>0</v>
      </c>
      <c r="KD64" s="374">
        <f t="shared" si="1354"/>
        <v>0</v>
      </c>
      <c r="KE64" s="270">
        <f t="shared" si="1355"/>
        <v>0</v>
      </c>
      <c r="KF64" s="270">
        <f t="shared" si="1064"/>
        <v>0</v>
      </c>
      <c r="KG64" s="375">
        <f t="shared" si="1065"/>
        <v>0</v>
      </c>
      <c r="KH64" s="374">
        <f t="shared" si="1356"/>
        <v>0</v>
      </c>
      <c r="KI64" s="270">
        <f t="shared" si="1357"/>
        <v>0</v>
      </c>
      <c r="KJ64" s="270">
        <f t="shared" si="1066"/>
        <v>0</v>
      </c>
      <c r="KK64" s="324">
        <f t="shared" si="872"/>
        <v>0</v>
      </c>
      <c r="KL64" s="375">
        <f t="shared" si="1067"/>
        <v>0</v>
      </c>
      <c r="KM64" s="374">
        <f t="shared" si="1358"/>
        <v>0</v>
      </c>
      <c r="KN64" s="270">
        <f t="shared" si="1359"/>
        <v>0</v>
      </c>
      <c r="KO64" s="270">
        <f t="shared" si="1068"/>
        <v>0</v>
      </c>
      <c r="KP64" s="375">
        <f t="shared" si="1069"/>
        <v>0</v>
      </c>
      <c r="KQ64" s="374">
        <f t="shared" si="1360"/>
        <v>0</v>
      </c>
      <c r="KR64" s="270">
        <f t="shared" si="1361"/>
        <v>0</v>
      </c>
      <c r="KS64" s="270">
        <f t="shared" si="1070"/>
        <v>0</v>
      </c>
      <c r="KT64" s="375">
        <f t="shared" si="1071"/>
        <v>0</v>
      </c>
      <c r="KU64" s="374">
        <f t="shared" si="1362"/>
        <v>0</v>
      </c>
      <c r="KV64" s="270">
        <f t="shared" si="1363"/>
        <v>0</v>
      </c>
      <c r="KW64" s="270">
        <f t="shared" si="1072"/>
        <v>0</v>
      </c>
      <c r="KX64" s="375">
        <f t="shared" si="1073"/>
        <v>0</v>
      </c>
      <c r="KY64" s="374">
        <f t="shared" si="1364"/>
        <v>0</v>
      </c>
      <c r="KZ64" s="270">
        <f t="shared" si="1365"/>
        <v>0</v>
      </c>
      <c r="LA64" s="270">
        <f t="shared" si="1074"/>
        <v>0</v>
      </c>
      <c r="LB64" s="375">
        <f t="shared" si="1075"/>
        <v>0</v>
      </c>
      <c r="LC64" s="374">
        <f t="shared" si="1366"/>
        <v>0</v>
      </c>
      <c r="LD64" s="270">
        <f t="shared" si="1367"/>
        <v>0</v>
      </c>
      <c r="LE64" s="270">
        <f t="shared" si="1076"/>
        <v>0</v>
      </c>
      <c r="LF64" s="375">
        <f t="shared" si="1077"/>
        <v>0</v>
      </c>
      <c r="LG64" s="374">
        <f t="shared" si="1368"/>
        <v>0</v>
      </c>
      <c r="LH64" s="270">
        <f t="shared" si="1369"/>
        <v>0</v>
      </c>
      <c r="LI64" s="270">
        <f t="shared" si="1078"/>
        <v>0</v>
      </c>
      <c r="LJ64" s="375">
        <f t="shared" si="1079"/>
        <v>0</v>
      </c>
      <c r="LK64" s="374">
        <f t="shared" si="1370"/>
        <v>0</v>
      </c>
      <c r="LL64" s="270">
        <f t="shared" si="1371"/>
        <v>0</v>
      </c>
      <c r="LM64" s="270">
        <f t="shared" si="1080"/>
        <v>0</v>
      </c>
      <c r="LN64" s="375">
        <f t="shared" si="1081"/>
        <v>0</v>
      </c>
      <c r="LO64" s="374">
        <f t="shared" si="1372"/>
        <v>0</v>
      </c>
      <c r="LP64" s="270">
        <f t="shared" si="1373"/>
        <v>0</v>
      </c>
      <c r="LQ64" s="270">
        <f t="shared" si="1082"/>
        <v>0</v>
      </c>
      <c r="LR64" s="375">
        <f t="shared" si="1083"/>
        <v>0</v>
      </c>
      <c r="LS64" s="374">
        <f t="shared" si="1374"/>
        <v>0</v>
      </c>
      <c r="LT64" s="270">
        <f t="shared" si="1375"/>
        <v>0</v>
      </c>
      <c r="LU64" s="270">
        <f t="shared" si="1084"/>
        <v>0</v>
      </c>
      <c r="LV64" s="375">
        <f t="shared" si="1085"/>
        <v>0</v>
      </c>
      <c r="LW64" s="374">
        <f t="shared" si="1376"/>
        <v>0</v>
      </c>
      <c r="LX64" s="270">
        <f t="shared" si="1377"/>
        <v>0</v>
      </c>
      <c r="LY64" s="270">
        <f t="shared" si="1086"/>
        <v>0</v>
      </c>
      <c r="LZ64" s="375">
        <f t="shared" si="1087"/>
        <v>0</v>
      </c>
      <c r="MA64" s="374">
        <f t="shared" si="1378"/>
        <v>0</v>
      </c>
      <c r="MB64" s="270">
        <f t="shared" si="1379"/>
        <v>0</v>
      </c>
      <c r="MC64" s="270">
        <f t="shared" si="1088"/>
        <v>0</v>
      </c>
      <c r="MD64" s="375">
        <f t="shared" si="1089"/>
        <v>0</v>
      </c>
      <c r="ME64" s="374">
        <f t="shared" si="1380"/>
        <v>0</v>
      </c>
      <c r="MF64" s="270">
        <f t="shared" si="1381"/>
        <v>0</v>
      </c>
      <c r="MG64" s="270">
        <f t="shared" si="1090"/>
        <v>0</v>
      </c>
      <c r="MH64" s="324">
        <f t="shared" si="873"/>
        <v>0</v>
      </c>
      <c r="MI64" s="375">
        <f t="shared" si="1091"/>
        <v>0</v>
      </c>
      <c r="MJ64" s="374">
        <f t="shared" si="1382"/>
        <v>0</v>
      </c>
      <c r="MK64" s="270">
        <f t="shared" si="1383"/>
        <v>0</v>
      </c>
      <c r="ML64" s="270">
        <f t="shared" si="1092"/>
        <v>0</v>
      </c>
      <c r="MM64" s="375">
        <f t="shared" si="1093"/>
        <v>0</v>
      </c>
      <c r="MN64" s="374">
        <f t="shared" si="1384"/>
        <v>0</v>
      </c>
      <c r="MO64" s="270">
        <f t="shared" si="1385"/>
        <v>0</v>
      </c>
      <c r="MP64" s="270">
        <f t="shared" si="1094"/>
        <v>0</v>
      </c>
      <c r="MQ64" s="375">
        <f t="shared" si="1095"/>
        <v>0</v>
      </c>
      <c r="MR64" s="374">
        <f t="shared" si="1386"/>
        <v>0</v>
      </c>
      <c r="MS64" s="270">
        <f t="shared" si="1387"/>
        <v>0</v>
      </c>
      <c r="MT64" s="270">
        <f t="shared" si="1096"/>
        <v>0</v>
      </c>
      <c r="MU64" s="375">
        <f t="shared" si="1097"/>
        <v>0</v>
      </c>
      <c r="MV64" s="374">
        <f t="shared" si="1388"/>
        <v>0</v>
      </c>
      <c r="MW64" s="270">
        <f t="shared" si="1389"/>
        <v>0</v>
      </c>
      <c r="MX64" s="270">
        <f t="shared" si="1098"/>
        <v>0</v>
      </c>
      <c r="MY64" s="375">
        <f t="shared" si="1099"/>
        <v>0</v>
      </c>
      <c r="MZ64" s="374">
        <f t="shared" si="1390"/>
        <v>0</v>
      </c>
      <c r="NA64" s="270">
        <f t="shared" si="1391"/>
        <v>0</v>
      </c>
      <c r="NB64" s="270">
        <f t="shared" si="1100"/>
        <v>0</v>
      </c>
      <c r="NC64" s="375">
        <f t="shared" si="1101"/>
        <v>0</v>
      </c>
      <c r="ND64" s="374">
        <f t="shared" si="1392"/>
        <v>0</v>
      </c>
      <c r="NE64" s="270">
        <f t="shared" si="1393"/>
        <v>0</v>
      </c>
      <c r="NF64" s="270">
        <f t="shared" si="1102"/>
        <v>0</v>
      </c>
      <c r="NG64" s="375">
        <f t="shared" si="1103"/>
        <v>0</v>
      </c>
      <c r="NH64" s="374">
        <f t="shared" si="1394"/>
        <v>0</v>
      </c>
      <c r="NI64" s="270">
        <f t="shared" si="1395"/>
        <v>0</v>
      </c>
      <c r="NJ64" s="270">
        <f t="shared" si="1104"/>
        <v>0</v>
      </c>
      <c r="NK64" s="375">
        <f t="shared" si="1105"/>
        <v>0</v>
      </c>
      <c r="NL64" s="374">
        <f t="shared" si="1396"/>
        <v>0</v>
      </c>
      <c r="NM64" s="270">
        <f t="shared" si="1397"/>
        <v>0</v>
      </c>
      <c r="NN64" s="270">
        <f t="shared" si="1106"/>
        <v>0</v>
      </c>
      <c r="NO64" s="375">
        <f t="shared" si="1107"/>
        <v>0</v>
      </c>
      <c r="NP64" s="374">
        <f t="shared" si="1398"/>
        <v>0</v>
      </c>
      <c r="NQ64" s="270">
        <f t="shared" si="1399"/>
        <v>0</v>
      </c>
      <c r="NR64" s="270">
        <f t="shared" si="1108"/>
        <v>0</v>
      </c>
      <c r="NS64" s="375">
        <f t="shared" si="1109"/>
        <v>0</v>
      </c>
      <c r="NT64" s="374">
        <f t="shared" si="1400"/>
        <v>0</v>
      </c>
      <c r="NU64" s="270">
        <f t="shared" si="1401"/>
        <v>0</v>
      </c>
      <c r="NV64" s="270">
        <f t="shared" si="1110"/>
        <v>0</v>
      </c>
      <c r="NW64" s="375">
        <f t="shared" si="1111"/>
        <v>0</v>
      </c>
      <c r="NX64" s="374">
        <f t="shared" si="1402"/>
        <v>0</v>
      </c>
      <c r="NY64" s="270">
        <f t="shared" si="1403"/>
        <v>0</v>
      </c>
      <c r="NZ64" s="270">
        <f t="shared" si="1112"/>
        <v>0</v>
      </c>
      <c r="OA64" s="375">
        <f t="shared" si="1113"/>
        <v>0</v>
      </c>
      <c r="OB64" s="374">
        <f t="shared" si="1404"/>
        <v>0</v>
      </c>
      <c r="OC64" s="270">
        <f t="shared" si="1405"/>
        <v>0</v>
      </c>
      <c r="OD64" s="270">
        <f t="shared" si="1114"/>
        <v>0</v>
      </c>
      <c r="OE64" s="324">
        <f t="shared" si="874"/>
        <v>0</v>
      </c>
      <c r="OF64" s="375">
        <f t="shared" si="1115"/>
        <v>0</v>
      </c>
      <c r="OG64" s="374">
        <f t="shared" si="1406"/>
        <v>0</v>
      </c>
      <c r="OH64" s="270">
        <f t="shared" si="1407"/>
        <v>0</v>
      </c>
      <c r="OI64" s="270">
        <f t="shared" si="1116"/>
        <v>0</v>
      </c>
      <c r="OJ64" s="375">
        <f t="shared" si="1117"/>
        <v>0</v>
      </c>
      <c r="OK64" s="374">
        <f t="shared" si="1408"/>
        <v>0</v>
      </c>
      <c r="OL64" s="270">
        <f t="shared" si="1409"/>
        <v>0</v>
      </c>
      <c r="OM64" s="270">
        <f t="shared" si="1118"/>
        <v>0</v>
      </c>
      <c r="ON64" s="375">
        <f t="shared" si="1119"/>
        <v>0</v>
      </c>
      <c r="OO64" s="374">
        <f t="shared" si="1410"/>
        <v>0</v>
      </c>
      <c r="OP64" s="270">
        <f t="shared" si="1411"/>
        <v>0</v>
      </c>
      <c r="OQ64" s="270">
        <f t="shared" si="1120"/>
        <v>0</v>
      </c>
      <c r="OR64" s="375">
        <f t="shared" si="1121"/>
        <v>0</v>
      </c>
      <c r="OS64" s="374">
        <f t="shared" si="1412"/>
        <v>0</v>
      </c>
      <c r="OT64" s="270">
        <f t="shared" si="1413"/>
        <v>0</v>
      </c>
      <c r="OU64" s="270">
        <f t="shared" si="1122"/>
        <v>0</v>
      </c>
      <c r="OV64" s="375">
        <f t="shared" si="1123"/>
        <v>0</v>
      </c>
      <c r="OW64" s="374">
        <f t="shared" si="1414"/>
        <v>0</v>
      </c>
      <c r="OX64" s="270">
        <f t="shared" si="1415"/>
        <v>0</v>
      </c>
      <c r="OY64" s="270">
        <f t="shared" si="1124"/>
        <v>0</v>
      </c>
      <c r="OZ64" s="375">
        <f t="shared" si="1125"/>
        <v>0</v>
      </c>
      <c r="PA64" s="374">
        <f t="shared" si="1416"/>
        <v>0</v>
      </c>
      <c r="PB64" s="270">
        <f t="shared" si="1417"/>
        <v>0</v>
      </c>
      <c r="PC64" s="270">
        <f t="shared" si="1126"/>
        <v>0</v>
      </c>
      <c r="PD64" s="375">
        <f t="shared" si="1127"/>
        <v>0</v>
      </c>
      <c r="PE64" s="374">
        <f t="shared" si="1418"/>
        <v>0</v>
      </c>
      <c r="PF64" s="270">
        <f t="shared" si="1419"/>
        <v>0</v>
      </c>
      <c r="PG64" s="270">
        <f t="shared" si="1128"/>
        <v>0</v>
      </c>
      <c r="PH64" s="375">
        <f t="shared" si="1129"/>
        <v>0</v>
      </c>
      <c r="PI64" s="374">
        <f t="shared" si="1420"/>
        <v>0</v>
      </c>
      <c r="PJ64" s="270">
        <f t="shared" si="1421"/>
        <v>0</v>
      </c>
      <c r="PK64" s="270">
        <f t="shared" si="1130"/>
        <v>0</v>
      </c>
      <c r="PL64" s="375">
        <f t="shared" si="1131"/>
        <v>0</v>
      </c>
      <c r="PM64" s="374">
        <f t="shared" si="1422"/>
        <v>0</v>
      </c>
      <c r="PN64" s="270">
        <f t="shared" si="1423"/>
        <v>0</v>
      </c>
      <c r="PO64" s="270">
        <f t="shared" si="1132"/>
        <v>0</v>
      </c>
      <c r="PP64" s="375">
        <f t="shared" si="1133"/>
        <v>0</v>
      </c>
      <c r="PQ64" s="374">
        <f t="shared" si="1424"/>
        <v>0</v>
      </c>
      <c r="PR64" s="270">
        <f t="shared" si="1425"/>
        <v>0</v>
      </c>
      <c r="PS64" s="270">
        <f t="shared" si="1134"/>
        <v>0</v>
      </c>
      <c r="PT64" s="375">
        <f t="shared" si="1135"/>
        <v>0</v>
      </c>
      <c r="PU64" s="374">
        <f t="shared" si="1426"/>
        <v>0</v>
      </c>
      <c r="PV64" s="270">
        <f t="shared" si="1427"/>
        <v>0</v>
      </c>
      <c r="PW64" s="270">
        <f t="shared" si="1136"/>
        <v>0</v>
      </c>
      <c r="PX64" s="375">
        <f t="shared" si="1137"/>
        <v>0</v>
      </c>
      <c r="PY64" s="374">
        <f t="shared" si="1428"/>
        <v>0</v>
      </c>
      <c r="PZ64" s="270">
        <f t="shared" si="1429"/>
        <v>0</v>
      </c>
      <c r="QA64" s="270">
        <f t="shared" si="1138"/>
        <v>0</v>
      </c>
      <c r="QB64" s="324">
        <f t="shared" si="875"/>
        <v>0</v>
      </c>
      <c r="QC64" s="375">
        <f t="shared" si="1139"/>
        <v>0</v>
      </c>
      <c r="QD64" s="374">
        <f t="shared" si="1430"/>
        <v>0</v>
      </c>
      <c r="QE64" s="270">
        <f t="shared" si="1431"/>
        <v>0</v>
      </c>
      <c r="QF64" s="270">
        <f t="shared" si="1140"/>
        <v>0</v>
      </c>
      <c r="QG64" s="375">
        <f t="shared" si="1141"/>
        <v>0</v>
      </c>
      <c r="QH64" s="374">
        <f t="shared" si="1432"/>
        <v>0</v>
      </c>
      <c r="QI64" s="270">
        <f t="shared" si="1433"/>
        <v>0</v>
      </c>
      <c r="QJ64" s="270">
        <f t="shared" si="1142"/>
        <v>0</v>
      </c>
      <c r="QK64" s="375">
        <f t="shared" si="1143"/>
        <v>0</v>
      </c>
      <c r="QL64" s="374">
        <f t="shared" si="1434"/>
        <v>0</v>
      </c>
      <c r="QM64" s="270">
        <f t="shared" si="1435"/>
        <v>0</v>
      </c>
      <c r="QN64" s="270">
        <f t="shared" si="1144"/>
        <v>0</v>
      </c>
      <c r="QO64" s="375">
        <f t="shared" si="1145"/>
        <v>0</v>
      </c>
      <c r="QP64" s="374">
        <f t="shared" si="1436"/>
        <v>0</v>
      </c>
      <c r="QQ64" s="270">
        <f t="shared" si="1437"/>
        <v>0</v>
      </c>
      <c r="QR64" s="270">
        <f t="shared" si="1146"/>
        <v>0</v>
      </c>
      <c r="QS64" s="375">
        <f t="shared" si="1147"/>
        <v>0</v>
      </c>
      <c r="QT64" s="374">
        <f t="shared" si="1438"/>
        <v>0</v>
      </c>
      <c r="QU64" s="270">
        <f t="shared" si="1439"/>
        <v>0</v>
      </c>
      <c r="QV64" s="270">
        <f t="shared" si="1148"/>
        <v>0</v>
      </c>
      <c r="QW64" s="375">
        <f t="shared" si="1149"/>
        <v>0</v>
      </c>
      <c r="QX64" s="374">
        <f t="shared" si="1440"/>
        <v>0</v>
      </c>
      <c r="QY64" s="270">
        <f t="shared" si="1441"/>
        <v>0</v>
      </c>
      <c r="QZ64" s="270">
        <f t="shared" si="1150"/>
        <v>0</v>
      </c>
      <c r="RA64" s="375">
        <f t="shared" si="1151"/>
        <v>0</v>
      </c>
      <c r="RB64" s="374">
        <f t="shared" si="1442"/>
        <v>0</v>
      </c>
      <c r="RC64" s="270">
        <f t="shared" si="1443"/>
        <v>0</v>
      </c>
      <c r="RD64" s="270">
        <f t="shared" si="1152"/>
        <v>0</v>
      </c>
      <c r="RE64" s="375">
        <f t="shared" si="1153"/>
        <v>0</v>
      </c>
      <c r="RF64" s="374">
        <f t="shared" si="1444"/>
        <v>0</v>
      </c>
      <c r="RG64" s="270">
        <f t="shared" si="1445"/>
        <v>0</v>
      </c>
      <c r="RH64" s="270">
        <f t="shared" si="1154"/>
        <v>0</v>
      </c>
      <c r="RI64" s="375">
        <f t="shared" si="1155"/>
        <v>0</v>
      </c>
      <c r="RJ64" s="374">
        <f t="shared" si="1446"/>
        <v>0</v>
      </c>
      <c r="RK64" s="270">
        <f t="shared" si="1447"/>
        <v>0</v>
      </c>
      <c r="RL64" s="270">
        <f t="shared" si="1156"/>
        <v>0</v>
      </c>
      <c r="RM64" s="375">
        <f t="shared" si="1157"/>
        <v>0</v>
      </c>
      <c r="RN64" s="374">
        <f t="shared" si="1448"/>
        <v>0</v>
      </c>
      <c r="RO64" s="270">
        <f t="shared" si="1449"/>
        <v>0</v>
      </c>
      <c r="RP64" s="270">
        <f t="shared" si="1158"/>
        <v>0</v>
      </c>
      <c r="RQ64" s="375">
        <f t="shared" si="1159"/>
        <v>0</v>
      </c>
      <c r="RR64" s="374">
        <f t="shared" si="1450"/>
        <v>0</v>
      </c>
      <c r="RS64" s="270">
        <f t="shared" si="1451"/>
        <v>0</v>
      </c>
      <c r="RT64" s="270">
        <f t="shared" si="1160"/>
        <v>0</v>
      </c>
      <c r="RU64" s="375">
        <f t="shared" si="1161"/>
        <v>0</v>
      </c>
      <c r="RV64" s="374">
        <f t="shared" si="1452"/>
        <v>0</v>
      </c>
      <c r="RW64" s="270">
        <f t="shared" si="1453"/>
        <v>0</v>
      </c>
      <c r="RX64" s="270">
        <f t="shared" si="1162"/>
        <v>0</v>
      </c>
      <c r="RY64" s="324">
        <f t="shared" si="876"/>
        <v>0</v>
      </c>
      <c r="RZ64" s="375">
        <f t="shared" si="1163"/>
        <v>0</v>
      </c>
      <c r="SA64" s="374">
        <f t="shared" si="1454"/>
        <v>0</v>
      </c>
      <c r="SB64" s="270">
        <f t="shared" si="1455"/>
        <v>0</v>
      </c>
      <c r="SC64" s="270">
        <f t="shared" si="1164"/>
        <v>0</v>
      </c>
      <c r="SD64" s="375">
        <f t="shared" si="1165"/>
        <v>0</v>
      </c>
      <c r="SE64" s="374">
        <f t="shared" si="1456"/>
        <v>0</v>
      </c>
      <c r="SF64" s="270">
        <f t="shared" si="1457"/>
        <v>0</v>
      </c>
      <c r="SG64" s="270">
        <f t="shared" si="1166"/>
        <v>0</v>
      </c>
      <c r="SH64" s="375">
        <f t="shared" si="1167"/>
        <v>0</v>
      </c>
      <c r="SI64" s="374">
        <f t="shared" si="1458"/>
        <v>0</v>
      </c>
      <c r="SJ64" s="270">
        <f t="shared" si="1459"/>
        <v>0</v>
      </c>
      <c r="SK64" s="270">
        <f t="shared" si="1168"/>
        <v>0</v>
      </c>
      <c r="SL64" s="375">
        <f t="shared" si="1169"/>
        <v>0</v>
      </c>
      <c r="SM64" s="374">
        <f t="shared" si="1460"/>
        <v>0</v>
      </c>
      <c r="SN64" s="270">
        <f t="shared" si="1461"/>
        <v>0</v>
      </c>
      <c r="SO64" s="270">
        <f t="shared" si="1170"/>
        <v>0</v>
      </c>
      <c r="SP64" s="375">
        <f t="shared" si="1171"/>
        <v>0</v>
      </c>
      <c r="SQ64" s="374">
        <f t="shared" si="1462"/>
        <v>0</v>
      </c>
      <c r="SR64" s="270">
        <f t="shared" si="1463"/>
        <v>0</v>
      </c>
      <c r="SS64" s="270">
        <f t="shared" si="1172"/>
        <v>0</v>
      </c>
      <c r="ST64" s="375">
        <f t="shared" si="1173"/>
        <v>0</v>
      </c>
      <c r="SU64" s="374">
        <f t="shared" si="1464"/>
        <v>0</v>
      </c>
      <c r="SV64" s="270">
        <f t="shared" si="1465"/>
        <v>0</v>
      </c>
      <c r="SW64" s="270">
        <f t="shared" si="1174"/>
        <v>0</v>
      </c>
      <c r="SX64" s="375">
        <f t="shared" si="1175"/>
        <v>0</v>
      </c>
      <c r="SY64" s="374">
        <f t="shared" si="1466"/>
        <v>0</v>
      </c>
      <c r="SZ64" s="270">
        <f t="shared" si="1467"/>
        <v>0</v>
      </c>
      <c r="TA64" s="270">
        <f t="shared" si="1176"/>
        <v>0</v>
      </c>
      <c r="TB64" s="375">
        <f t="shared" si="1177"/>
        <v>0</v>
      </c>
      <c r="TC64" s="374">
        <f t="shared" si="1468"/>
        <v>0</v>
      </c>
      <c r="TD64" s="270">
        <f t="shared" si="1469"/>
        <v>0</v>
      </c>
      <c r="TE64" s="270">
        <f t="shared" si="1178"/>
        <v>0</v>
      </c>
      <c r="TF64" s="375">
        <f t="shared" si="1179"/>
        <v>0</v>
      </c>
      <c r="TG64" s="374">
        <f t="shared" si="1470"/>
        <v>0</v>
      </c>
      <c r="TH64" s="270">
        <f t="shared" si="1471"/>
        <v>0</v>
      </c>
      <c r="TI64" s="270">
        <f t="shared" si="1180"/>
        <v>0</v>
      </c>
      <c r="TJ64" s="375">
        <f t="shared" si="1181"/>
        <v>0</v>
      </c>
      <c r="TK64" s="374">
        <f t="shared" si="1472"/>
        <v>0</v>
      </c>
      <c r="TL64" s="270">
        <f t="shared" si="1473"/>
        <v>0</v>
      </c>
      <c r="TM64" s="270">
        <f t="shared" si="1182"/>
        <v>0</v>
      </c>
      <c r="TN64" s="375">
        <f t="shared" si="1183"/>
        <v>0</v>
      </c>
      <c r="TO64" s="374">
        <f t="shared" si="1474"/>
        <v>0</v>
      </c>
      <c r="TP64" s="270">
        <f t="shared" si="1475"/>
        <v>0</v>
      </c>
      <c r="TQ64" s="270">
        <f t="shared" si="1184"/>
        <v>0</v>
      </c>
      <c r="TR64" s="375">
        <f t="shared" si="1185"/>
        <v>0</v>
      </c>
      <c r="TS64" s="374">
        <f t="shared" si="1476"/>
        <v>0</v>
      </c>
      <c r="TT64" s="270">
        <f t="shared" si="1477"/>
        <v>0</v>
      </c>
      <c r="TU64" s="270">
        <f t="shared" si="1186"/>
        <v>0</v>
      </c>
      <c r="TV64" s="324">
        <f t="shared" si="877"/>
        <v>0</v>
      </c>
      <c r="TW64" s="375">
        <f t="shared" si="1187"/>
        <v>0</v>
      </c>
      <c r="TX64" s="374">
        <f t="shared" si="1478"/>
        <v>0</v>
      </c>
      <c r="TY64" s="270">
        <f t="shared" si="1479"/>
        <v>0</v>
      </c>
      <c r="TZ64" s="270">
        <f t="shared" si="1188"/>
        <v>0</v>
      </c>
      <c r="UA64" s="375">
        <f t="shared" si="1189"/>
        <v>0</v>
      </c>
      <c r="UB64" s="374">
        <f t="shared" si="1480"/>
        <v>0</v>
      </c>
      <c r="UC64" s="270">
        <f t="shared" si="1481"/>
        <v>0</v>
      </c>
      <c r="UD64" s="270">
        <f t="shared" si="1190"/>
        <v>0</v>
      </c>
      <c r="UE64" s="375">
        <f t="shared" si="1191"/>
        <v>0</v>
      </c>
      <c r="UF64" s="374">
        <f t="shared" si="1482"/>
        <v>0</v>
      </c>
      <c r="UG64" s="270">
        <f t="shared" si="1483"/>
        <v>0</v>
      </c>
      <c r="UH64" s="270">
        <f t="shared" si="1192"/>
        <v>0</v>
      </c>
      <c r="UI64" s="375">
        <f t="shared" si="1193"/>
        <v>0</v>
      </c>
      <c r="UJ64" s="374">
        <f t="shared" si="1484"/>
        <v>0</v>
      </c>
      <c r="UK64" s="270">
        <f t="shared" si="1485"/>
        <v>0</v>
      </c>
      <c r="UL64" s="270">
        <f t="shared" si="1194"/>
        <v>0</v>
      </c>
      <c r="UM64" s="375">
        <f t="shared" si="1195"/>
        <v>0</v>
      </c>
      <c r="UN64" s="374">
        <f t="shared" si="1486"/>
        <v>0</v>
      </c>
      <c r="UO64" s="270">
        <f t="shared" si="1487"/>
        <v>0</v>
      </c>
      <c r="UP64" s="270">
        <f t="shared" si="1196"/>
        <v>0</v>
      </c>
      <c r="UQ64" s="375">
        <f t="shared" si="1197"/>
        <v>0</v>
      </c>
      <c r="UR64" s="374">
        <f t="shared" si="1488"/>
        <v>0</v>
      </c>
      <c r="US64" s="270">
        <f t="shared" si="1489"/>
        <v>0</v>
      </c>
      <c r="UT64" s="270">
        <f t="shared" si="1198"/>
        <v>0</v>
      </c>
      <c r="UU64" s="375">
        <f t="shared" si="1199"/>
        <v>0</v>
      </c>
      <c r="UV64" s="374">
        <f t="shared" si="1490"/>
        <v>0</v>
      </c>
      <c r="UW64" s="270">
        <f t="shared" si="1491"/>
        <v>0</v>
      </c>
      <c r="UX64" s="270">
        <f t="shared" si="1200"/>
        <v>0</v>
      </c>
      <c r="UY64" s="375">
        <f t="shared" si="1201"/>
        <v>0</v>
      </c>
      <c r="UZ64" s="374">
        <f t="shared" si="1492"/>
        <v>0</v>
      </c>
      <c r="VA64" s="270">
        <f t="shared" si="1493"/>
        <v>0</v>
      </c>
      <c r="VB64" s="270">
        <f t="shared" si="1202"/>
        <v>0</v>
      </c>
      <c r="VC64" s="375">
        <f t="shared" si="1203"/>
        <v>0</v>
      </c>
      <c r="VD64" s="374">
        <f t="shared" si="1494"/>
        <v>0</v>
      </c>
      <c r="VE64" s="270">
        <f t="shared" si="1495"/>
        <v>0</v>
      </c>
      <c r="VF64" s="270">
        <f t="shared" si="1204"/>
        <v>0</v>
      </c>
      <c r="VG64" s="375">
        <f t="shared" si="1205"/>
        <v>0</v>
      </c>
      <c r="VH64" s="374">
        <f t="shared" si="1496"/>
        <v>0</v>
      </c>
      <c r="VI64" s="270">
        <f t="shared" si="1497"/>
        <v>0</v>
      </c>
      <c r="VJ64" s="270">
        <f t="shared" si="1206"/>
        <v>0</v>
      </c>
      <c r="VK64" s="375">
        <f t="shared" si="1207"/>
        <v>0</v>
      </c>
      <c r="VL64" s="374">
        <f t="shared" si="1498"/>
        <v>0</v>
      </c>
      <c r="VM64" s="270">
        <f t="shared" si="1499"/>
        <v>0</v>
      </c>
      <c r="VN64" s="270">
        <f t="shared" si="1208"/>
        <v>0</v>
      </c>
      <c r="VO64" s="375">
        <f t="shared" si="1209"/>
        <v>0</v>
      </c>
      <c r="VP64" s="374">
        <f t="shared" si="1500"/>
        <v>0</v>
      </c>
      <c r="VQ64" s="270">
        <f t="shared" si="1501"/>
        <v>0</v>
      </c>
      <c r="VR64" s="270">
        <f t="shared" si="1210"/>
        <v>0</v>
      </c>
      <c r="VS64" s="324">
        <f t="shared" si="878"/>
        <v>0</v>
      </c>
      <c r="VT64" s="375">
        <f t="shared" si="1211"/>
        <v>0</v>
      </c>
      <c r="VU64" s="374">
        <f t="shared" si="1502"/>
        <v>0</v>
      </c>
      <c r="VV64" s="270">
        <f t="shared" si="1503"/>
        <v>0</v>
      </c>
      <c r="VW64" s="270">
        <f t="shared" si="1212"/>
        <v>0</v>
      </c>
      <c r="VX64" s="375">
        <f t="shared" si="1213"/>
        <v>0</v>
      </c>
      <c r="VY64" s="374">
        <f t="shared" si="1504"/>
        <v>0</v>
      </c>
      <c r="VZ64" s="270">
        <f t="shared" si="1505"/>
        <v>0</v>
      </c>
      <c r="WA64" s="270">
        <f t="shared" si="1214"/>
        <v>0</v>
      </c>
      <c r="WB64" s="375">
        <f t="shared" si="1215"/>
        <v>0</v>
      </c>
      <c r="WC64" s="374">
        <f t="shared" si="1506"/>
        <v>0</v>
      </c>
      <c r="WD64" s="270">
        <f t="shared" si="1507"/>
        <v>0</v>
      </c>
      <c r="WE64" s="270">
        <f t="shared" si="1216"/>
        <v>0</v>
      </c>
      <c r="WF64" s="375">
        <f t="shared" si="1217"/>
        <v>0</v>
      </c>
      <c r="WG64" s="374">
        <f t="shared" si="1508"/>
        <v>0</v>
      </c>
      <c r="WH64" s="270">
        <f t="shared" si="1509"/>
        <v>0</v>
      </c>
      <c r="WI64" s="270">
        <f t="shared" si="1218"/>
        <v>0</v>
      </c>
      <c r="WJ64" s="375">
        <f t="shared" si="1219"/>
        <v>0</v>
      </c>
      <c r="WK64" s="374">
        <f t="shared" si="1510"/>
        <v>0</v>
      </c>
      <c r="WL64" s="270">
        <f t="shared" si="1511"/>
        <v>0</v>
      </c>
      <c r="WM64" s="270">
        <f t="shared" si="1220"/>
        <v>0</v>
      </c>
      <c r="WN64" s="375">
        <f t="shared" si="1221"/>
        <v>0</v>
      </c>
      <c r="WO64" s="374">
        <f t="shared" si="1512"/>
        <v>0</v>
      </c>
      <c r="WP64" s="270">
        <f t="shared" si="1513"/>
        <v>0</v>
      </c>
      <c r="WQ64" s="270">
        <f t="shared" si="1222"/>
        <v>0</v>
      </c>
      <c r="WR64" s="375">
        <f t="shared" si="1223"/>
        <v>0</v>
      </c>
      <c r="WS64" s="374">
        <f t="shared" si="1514"/>
        <v>0</v>
      </c>
      <c r="WT64" s="270">
        <f t="shared" si="1515"/>
        <v>0</v>
      </c>
      <c r="WU64" s="270">
        <f t="shared" si="1224"/>
        <v>0</v>
      </c>
      <c r="WV64" s="375">
        <f t="shared" si="1225"/>
        <v>0</v>
      </c>
      <c r="WW64" s="374">
        <f t="shared" si="1516"/>
        <v>0</v>
      </c>
      <c r="WX64" s="270">
        <f t="shared" si="1517"/>
        <v>0</v>
      </c>
      <c r="WY64" s="270">
        <f t="shared" si="1226"/>
        <v>0</v>
      </c>
      <c r="WZ64" s="375">
        <f t="shared" si="1227"/>
        <v>0</v>
      </c>
      <c r="XA64" s="374">
        <f t="shared" si="1518"/>
        <v>0</v>
      </c>
      <c r="XB64" s="270">
        <f t="shared" si="1519"/>
        <v>0</v>
      </c>
      <c r="XC64" s="270">
        <f t="shared" si="1228"/>
        <v>0</v>
      </c>
      <c r="XD64" s="375">
        <f t="shared" si="1229"/>
        <v>0</v>
      </c>
      <c r="XE64" s="374">
        <f t="shared" si="1520"/>
        <v>0</v>
      </c>
      <c r="XF64" s="270">
        <f t="shared" si="1521"/>
        <v>0</v>
      </c>
      <c r="XG64" s="270">
        <f t="shared" si="1230"/>
        <v>0</v>
      </c>
      <c r="XH64" s="375">
        <f t="shared" si="1231"/>
        <v>0</v>
      </c>
      <c r="XI64" s="374">
        <f t="shared" si="1522"/>
        <v>0</v>
      </c>
      <c r="XJ64" s="270">
        <f t="shared" si="1523"/>
        <v>0</v>
      </c>
      <c r="XK64" s="270">
        <f t="shared" si="1232"/>
        <v>0</v>
      </c>
      <c r="XL64" s="375">
        <f t="shared" si="1233"/>
        <v>0</v>
      </c>
      <c r="XM64" s="374">
        <f t="shared" si="1524"/>
        <v>0</v>
      </c>
      <c r="XN64" s="270">
        <f t="shared" si="1525"/>
        <v>0</v>
      </c>
      <c r="XO64" s="270">
        <f t="shared" si="1234"/>
        <v>0</v>
      </c>
      <c r="XP64" s="324">
        <f t="shared" si="879"/>
        <v>0</v>
      </c>
      <c r="XQ64" s="375">
        <f t="shared" si="1235"/>
        <v>0</v>
      </c>
      <c r="XR64" s="374">
        <f t="shared" si="1526"/>
        <v>0</v>
      </c>
      <c r="XS64" s="270">
        <f t="shared" si="1527"/>
        <v>0</v>
      </c>
      <c r="XT64" s="270">
        <f t="shared" si="1236"/>
        <v>0</v>
      </c>
      <c r="XU64" s="375">
        <f t="shared" si="1237"/>
        <v>0</v>
      </c>
      <c r="XV64" s="374">
        <f t="shared" si="1528"/>
        <v>0</v>
      </c>
      <c r="XW64" s="270">
        <f t="shared" si="1529"/>
        <v>0</v>
      </c>
      <c r="XX64" s="270">
        <f t="shared" si="1238"/>
        <v>0</v>
      </c>
      <c r="XY64" s="375">
        <f t="shared" si="1239"/>
        <v>0</v>
      </c>
      <c r="XZ64" s="374">
        <f t="shared" si="1530"/>
        <v>0</v>
      </c>
      <c r="YA64" s="270">
        <f t="shared" si="1531"/>
        <v>0</v>
      </c>
      <c r="YB64" s="270">
        <f t="shared" si="1240"/>
        <v>0</v>
      </c>
      <c r="YC64" s="375">
        <f t="shared" si="1241"/>
        <v>0</v>
      </c>
      <c r="YD64" s="374">
        <f t="shared" si="1532"/>
        <v>0</v>
      </c>
      <c r="YE64" s="270">
        <f t="shared" si="1533"/>
        <v>0</v>
      </c>
      <c r="YF64" s="270">
        <f t="shared" si="1242"/>
        <v>0</v>
      </c>
      <c r="YG64" s="375">
        <f t="shared" si="1243"/>
        <v>0</v>
      </c>
      <c r="YH64" s="374">
        <f t="shared" si="1534"/>
        <v>0</v>
      </c>
      <c r="YI64" s="270">
        <f t="shared" si="1535"/>
        <v>0</v>
      </c>
      <c r="YJ64" s="270">
        <f t="shared" si="1244"/>
        <v>0</v>
      </c>
      <c r="YK64" s="375">
        <f t="shared" si="1245"/>
        <v>0</v>
      </c>
      <c r="YL64" s="374">
        <f t="shared" si="1536"/>
        <v>0</v>
      </c>
      <c r="YM64" s="270">
        <f t="shared" si="1537"/>
        <v>0</v>
      </c>
      <c r="YN64" s="270">
        <f t="shared" si="1246"/>
        <v>0</v>
      </c>
      <c r="YO64" s="375">
        <f t="shared" si="1247"/>
        <v>0</v>
      </c>
      <c r="YP64" s="374">
        <f t="shared" si="1538"/>
        <v>0</v>
      </c>
      <c r="YQ64" s="270">
        <f t="shared" si="1539"/>
        <v>0</v>
      </c>
      <c r="YR64" s="270">
        <f t="shared" si="1248"/>
        <v>0</v>
      </c>
      <c r="YS64" s="375">
        <f t="shared" si="1249"/>
        <v>0</v>
      </c>
      <c r="YT64" s="374">
        <f t="shared" si="1540"/>
        <v>0</v>
      </c>
      <c r="YU64" s="270">
        <f t="shared" si="1541"/>
        <v>0</v>
      </c>
      <c r="YV64" s="270">
        <f t="shared" si="1250"/>
        <v>0</v>
      </c>
      <c r="YW64" s="375">
        <f t="shared" si="1251"/>
        <v>0</v>
      </c>
      <c r="YX64" s="374">
        <f t="shared" si="1542"/>
        <v>0</v>
      </c>
      <c r="YY64" s="270">
        <f t="shared" si="1543"/>
        <v>0</v>
      </c>
      <c r="YZ64" s="270">
        <f t="shared" si="1252"/>
        <v>0</v>
      </c>
      <c r="ZA64" s="375">
        <f t="shared" si="1253"/>
        <v>0</v>
      </c>
      <c r="ZB64" s="374">
        <f t="shared" si="1544"/>
        <v>0</v>
      </c>
      <c r="ZC64" s="270">
        <f t="shared" si="1545"/>
        <v>0</v>
      </c>
      <c r="ZD64" s="270">
        <f t="shared" si="1254"/>
        <v>0</v>
      </c>
      <c r="ZE64" s="375">
        <f t="shared" si="1255"/>
        <v>0</v>
      </c>
      <c r="ZF64" s="374">
        <f t="shared" si="1546"/>
        <v>0</v>
      </c>
      <c r="ZG64" s="270">
        <f t="shared" si="1547"/>
        <v>0</v>
      </c>
      <c r="ZH64" s="270">
        <f t="shared" si="1256"/>
        <v>0</v>
      </c>
      <c r="ZI64" s="375">
        <f t="shared" si="1257"/>
        <v>0</v>
      </c>
      <c r="ZJ64" s="374">
        <f t="shared" si="1548"/>
        <v>0</v>
      </c>
      <c r="ZK64" s="270">
        <f t="shared" si="1258"/>
        <v>0</v>
      </c>
      <c r="ZL64" s="270">
        <f t="shared" si="1259"/>
        <v>0</v>
      </c>
      <c r="ZM64" s="324">
        <f t="shared" si="880"/>
        <v>0</v>
      </c>
    </row>
    <row r="65" spans="1:689" hidden="1" outlineLevel="1" x14ac:dyDescent="0.3">
      <c r="A65" s="361">
        <f>B65*'Input sheet'!$C$11</f>
        <v>0.19</v>
      </c>
      <c r="B65" s="362">
        <v>0.19</v>
      </c>
      <c r="C65" s="367" t="s">
        <v>163</v>
      </c>
      <c r="D65" s="364">
        <v>0</v>
      </c>
      <c r="E65" s="374">
        <v>0</v>
      </c>
      <c r="F65" s="270">
        <f t="shared" si="881"/>
        <v>0</v>
      </c>
      <c r="G65" s="270">
        <f t="shared" si="882"/>
        <v>0</v>
      </c>
      <c r="H65" s="375">
        <f t="shared" si="883"/>
        <v>0</v>
      </c>
      <c r="I65" s="374">
        <f t="shared" si="1260"/>
        <v>0</v>
      </c>
      <c r="J65" s="270">
        <f t="shared" si="884"/>
        <v>0</v>
      </c>
      <c r="K65" s="270">
        <f t="shared" si="885"/>
        <v>0</v>
      </c>
      <c r="L65" s="375">
        <f t="shared" si="886"/>
        <v>0</v>
      </c>
      <c r="M65" s="374">
        <f t="shared" si="887"/>
        <v>0</v>
      </c>
      <c r="N65" s="270">
        <f t="shared" si="888"/>
        <v>0</v>
      </c>
      <c r="O65" s="270">
        <f t="shared" si="889"/>
        <v>0</v>
      </c>
      <c r="P65" s="375">
        <f t="shared" si="890"/>
        <v>0</v>
      </c>
      <c r="Q65" s="374">
        <f t="shared" si="891"/>
        <v>0</v>
      </c>
      <c r="R65" s="270">
        <f t="shared" si="892"/>
        <v>0</v>
      </c>
      <c r="S65" s="270">
        <f t="shared" si="893"/>
        <v>0</v>
      </c>
      <c r="T65" s="375">
        <f t="shared" si="894"/>
        <v>0</v>
      </c>
      <c r="U65" s="374">
        <f t="shared" si="895"/>
        <v>0</v>
      </c>
      <c r="V65" s="270">
        <f t="shared" si="896"/>
        <v>0</v>
      </c>
      <c r="W65" s="270">
        <f t="shared" si="897"/>
        <v>0</v>
      </c>
      <c r="X65" s="375">
        <f t="shared" si="898"/>
        <v>0</v>
      </c>
      <c r="Y65" s="374">
        <f t="shared" si="899"/>
        <v>0</v>
      </c>
      <c r="Z65" s="270">
        <f t="shared" si="900"/>
        <v>0</v>
      </c>
      <c r="AA65" s="270">
        <f t="shared" si="901"/>
        <v>0</v>
      </c>
      <c r="AB65" s="375">
        <f t="shared" si="902"/>
        <v>0</v>
      </c>
      <c r="AC65" s="374">
        <f t="shared" si="903"/>
        <v>0</v>
      </c>
      <c r="AD65" s="270">
        <f t="shared" si="904"/>
        <v>0</v>
      </c>
      <c r="AE65" s="270">
        <f t="shared" si="905"/>
        <v>0</v>
      </c>
      <c r="AF65" s="375">
        <f t="shared" si="906"/>
        <v>0</v>
      </c>
      <c r="AG65" s="374">
        <f t="shared" si="907"/>
        <v>0</v>
      </c>
      <c r="AH65" s="270">
        <f t="shared" si="908"/>
        <v>0</v>
      </c>
      <c r="AI65" s="270">
        <f t="shared" si="909"/>
        <v>0</v>
      </c>
      <c r="AJ65" s="375">
        <f t="shared" si="910"/>
        <v>0</v>
      </c>
      <c r="AK65" s="374">
        <f t="shared" si="911"/>
        <v>0</v>
      </c>
      <c r="AL65" s="270">
        <f t="shared" si="912"/>
        <v>0</v>
      </c>
      <c r="AM65" s="270">
        <f t="shared" si="913"/>
        <v>0</v>
      </c>
      <c r="AN65" s="375">
        <f t="shared" si="914"/>
        <v>0</v>
      </c>
      <c r="AO65" s="374">
        <f t="shared" si="915"/>
        <v>0</v>
      </c>
      <c r="AP65" s="270">
        <f t="shared" si="916"/>
        <v>0</v>
      </c>
      <c r="AQ65" s="270">
        <f t="shared" si="917"/>
        <v>0</v>
      </c>
      <c r="AR65" s="375">
        <f t="shared" si="918"/>
        <v>0</v>
      </c>
      <c r="AS65" s="374">
        <f t="shared" si="919"/>
        <v>0</v>
      </c>
      <c r="AT65" s="270">
        <f t="shared" si="920"/>
        <v>0</v>
      </c>
      <c r="AU65" s="270">
        <f t="shared" si="921"/>
        <v>0</v>
      </c>
      <c r="AV65" s="375">
        <f t="shared" si="922"/>
        <v>0</v>
      </c>
      <c r="AW65" s="374">
        <f t="shared" si="923"/>
        <v>0</v>
      </c>
      <c r="AX65" s="270">
        <f t="shared" si="924"/>
        <v>0</v>
      </c>
      <c r="AY65" s="270">
        <f t="shared" si="925"/>
        <v>0</v>
      </c>
      <c r="AZ65" s="324">
        <f t="shared" si="867"/>
        <v>0</v>
      </c>
      <c r="BA65" s="375">
        <f t="shared" si="1549"/>
        <v>0</v>
      </c>
      <c r="BB65" s="374">
        <f t="shared" si="1550"/>
        <v>0</v>
      </c>
      <c r="BC65" s="270">
        <f t="shared" si="926"/>
        <v>0</v>
      </c>
      <c r="BD65" s="270">
        <f t="shared" si="927"/>
        <v>0</v>
      </c>
      <c r="BE65" s="375">
        <f t="shared" si="928"/>
        <v>0</v>
      </c>
      <c r="BF65" s="374">
        <f t="shared" si="929"/>
        <v>0</v>
      </c>
      <c r="BG65" s="270">
        <f t="shared" si="930"/>
        <v>0</v>
      </c>
      <c r="BH65" s="270">
        <f t="shared" si="931"/>
        <v>0</v>
      </c>
      <c r="BI65" s="375">
        <f t="shared" si="932"/>
        <v>0</v>
      </c>
      <c r="BJ65" s="374">
        <f t="shared" si="933"/>
        <v>0</v>
      </c>
      <c r="BK65" s="270">
        <f t="shared" si="934"/>
        <v>0</v>
      </c>
      <c r="BL65" s="270">
        <f t="shared" si="935"/>
        <v>0</v>
      </c>
      <c r="BM65" s="375">
        <f t="shared" si="936"/>
        <v>0</v>
      </c>
      <c r="BN65" s="374">
        <f t="shared" si="937"/>
        <v>0</v>
      </c>
      <c r="BO65" s="270">
        <f t="shared" si="938"/>
        <v>0</v>
      </c>
      <c r="BP65" s="270">
        <f t="shared" si="939"/>
        <v>0</v>
      </c>
      <c r="BQ65" s="375">
        <f t="shared" si="940"/>
        <v>0</v>
      </c>
      <c r="BR65" s="374">
        <f t="shared" si="941"/>
        <v>0</v>
      </c>
      <c r="BS65" s="270">
        <f t="shared" si="942"/>
        <v>0</v>
      </c>
      <c r="BT65" s="270">
        <f t="shared" si="943"/>
        <v>0</v>
      </c>
      <c r="BU65" s="375">
        <f t="shared" si="944"/>
        <v>0</v>
      </c>
      <c r="BV65" s="374">
        <f t="shared" si="945"/>
        <v>0</v>
      </c>
      <c r="BW65" s="270">
        <f t="shared" si="946"/>
        <v>0</v>
      </c>
      <c r="BX65" s="270">
        <f t="shared" si="947"/>
        <v>0</v>
      </c>
      <c r="BY65" s="375">
        <f t="shared" si="948"/>
        <v>0</v>
      </c>
      <c r="BZ65" s="374">
        <f t="shared" si="949"/>
        <v>0</v>
      </c>
      <c r="CA65" s="270">
        <f t="shared" si="950"/>
        <v>0</v>
      </c>
      <c r="CB65" s="270">
        <f t="shared" si="951"/>
        <v>0</v>
      </c>
      <c r="CC65" s="375">
        <f t="shared" si="952"/>
        <v>0</v>
      </c>
      <c r="CD65" s="374">
        <f t="shared" si="953"/>
        <v>0</v>
      </c>
      <c r="CE65" s="270">
        <f t="shared" si="954"/>
        <v>0</v>
      </c>
      <c r="CF65" s="270">
        <f t="shared" si="955"/>
        <v>0</v>
      </c>
      <c r="CG65" s="375">
        <f t="shared" si="956"/>
        <v>0</v>
      </c>
      <c r="CH65" s="374">
        <f t="shared" si="957"/>
        <v>0</v>
      </c>
      <c r="CI65" s="270">
        <f t="shared" si="958"/>
        <v>0</v>
      </c>
      <c r="CJ65" s="270">
        <f t="shared" si="959"/>
        <v>0</v>
      </c>
      <c r="CK65" s="375">
        <f t="shared" si="960"/>
        <v>0</v>
      </c>
      <c r="CL65" s="374">
        <f t="shared" si="961"/>
        <v>0</v>
      </c>
      <c r="CM65" s="270">
        <f t="shared" si="962"/>
        <v>0</v>
      </c>
      <c r="CN65" s="270">
        <f t="shared" si="963"/>
        <v>0</v>
      </c>
      <c r="CO65" s="375">
        <f t="shared" si="964"/>
        <v>0</v>
      </c>
      <c r="CP65" s="374">
        <f t="shared" si="965"/>
        <v>0</v>
      </c>
      <c r="CQ65" s="270">
        <f t="shared" si="966"/>
        <v>0</v>
      </c>
      <c r="CR65" s="270">
        <f t="shared" si="967"/>
        <v>0</v>
      </c>
      <c r="CS65" s="375">
        <f t="shared" si="968"/>
        <v>0</v>
      </c>
      <c r="CT65" s="374">
        <f t="shared" si="969"/>
        <v>0</v>
      </c>
      <c r="CU65" s="270">
        <f t="shared" si="970"/>
        <v>0</v>
      </c>
      <c r="CV65" s="270">
        <f t="shared" si="971"/>
        <v>0</v>
      </c>
      <c r="CW65" s="324">
        <f t="shared" si="868"/>
        <v>0</v>
      </c>
      <c r="CX65" s="375">
        <f t="shared" si="1261"/>
        <v>0</v>
      </c>
      <c r="CY65" s="374">
        <f t="shared" si="1262"/>
        <v>0</v>
      </c>
      <c r="CZ65" s="270">
        <f t="shared" si="1263"/>
        <v>0</v>
      </c>
      <c r="DA65" s="270">
        <f t="shared" si="972"/>
        <v>0</v>
      </c>
      <c r="DB65" s="375">
        <f t="shared" si="973"/>
        <v>0</v>
      </c>
      <c r="DC65" s="374">
        <f t="shared" si="1264"/>
        <v>0</v>
      </c>
      <c r="DD65" s="270">
        <f t="shared" si="1265"/>
        <v>0</v>
      </c>
      <c r="DE65" s="270">
        <f t="shared" si="974"/>
        <v>0</v>
      </c>
      <c r="DF65" s="375">
        <f t="shared" si="975"/>
        <v>0</v>
      </c>
      <c r="DG65" s="374">
        <f t="shared" si="1266"/>
        <v>0</v>
      </c>
      <c r="DH65" s="270">
        <f t="shared" si="1267"/>
        <v>0</v>
      </c>
      <c r="DI65" s="270">
        <f t="shared" si="976"/>
        <v>0</v>
      </c>
      <c r="DJ65" s="375">
        <f t="shared" si="977"/>
        <v>0</v>
      </c>
      <c r="DK65" s="374">
        <f t="shared" si="1268"/>
        <v>0</v>
      </c>
      <c r="DL65" s="270">
        <f t="shared" si="1269"/>
        <v>0</v>
      </c>
      <c r="DM65" s="270">
        <f t="shared" si="978"/>
        <v>0</v>
      </c>
      <c r="DN65" s="375">
        <f t="shared" si="979"/>
        <v>0</v>
      </c>
      <c r="DO65" s="374">
        <f t="shared" si="1270"/>
        <v>0</v>
      </c>
      <c r="DP65" s="270">
        <f t="shared" si="1271"/>
        <v>0</v>
      </c>
      <c r="DQ65" s="270">
        <f t="shared" si="980"/>
        <v>0</v>
      </c>
      <c r="DR65" s="375">
        <f t="shared" si="981"/>
        <v>0</v>
      </c>
      <c r="DS65" s="374">
        <f t="shared" si="1272"/>
        <v>0</v>
      </c>
      <c r="DT65" s="270">
        <f t="shared" si="1273"/>
        <v>0</v>
      </c>
      <c r="DU65" s="270">
        <f t="shared" si="982"/>
        <v>0</v>
      </c>
      <c r="DV65" s="375">
        <f t="shared" si="983"/>
        <v>0</v>
      </c>
      <c r="DW65" s="374">
        <f t="shared" si="1274"/>
        <v>0</v>
      </c>
      <c r="DX65" s="270">
        <f t="shared" si="1275"/>
        <v>0</v>
      </c>
      <c r="DY65" s="270">
        <f t="shared" si="984"/>
        <v>0</v>
      </c>
      <c r="DZ65" s="375">
        <f t="shared" si="985"/>
        <v>0</v>
      </c>
      <c r="EA65" s="374">
        <f t="shared" si="1276"/>
        <v>0</v>
      </c>
      <c r="EB65" s="270">
        <f t="shared" si="1277"/>
        <v>0</v>
      </c>
      <c r="EC65" s="270">
        <f t="shared" si="986"/>
        <v>0</v>
      </c>
      <c r="ED65" s="375">
        <f t="shared" si="987"/>
        <v>0</v>
      </c>
      <c r="EE65" s="374">
        <f t="shared" si="1278"/>
        <v>0</v>
      </c>
      <c r="EF65" s="270">
        <f t="shared" si="1279"/>
        <v>0</v>
      </c>
      <c r="EG65" s="270">
        <f t="shared" si="988"/>
        <v>0</v>
      </c>
      <c r="EH65" s="375">
        <f t="shared" si="989"/>
        <v>0</v>
      </c>
      <c r="EI65" s="374">
        <f t="shared" si="1280"/>
        <v>0</v>
      </c>
      <c r="EJ65" s="270">
        <f t="shared" si="1281"/>
        <v>0</v>
      </c>
      <c r="EK65" s="270">
        <f t="shared" si="990"/>
        <v>0</v>
      </c>
      <c r="EL65" s="375">
        <f t="shared" si="991"/>
        <v>0</v>
      </c>
      <c r="EM65" s="374">
        <f t="shared" si="1282"/>
        <v>0</v>
      </c>
      <c r="EN65" s="270">
        <f t="shared" si="1283"/>
        <v>0</v>
      </c>
      <c r="EO65" s="270">
        <f t="shared" si="992"/>
        <v>0</v>
      </c>
      <c r="EP65" s="375">
        <f t="shared" si="993"/>
        <v>0</v>
      </c>
      <c r="EQ65" s="374">
        <f t="shared" si="1284"/>
        <v>0</v>
      </c>
      <c r="ER65" s="270">
        <f t="shared" si="1285"/>
        <v>0</v>
      </c>
      <c r="ES65" s="270">
        <f t="shared" si="994"/>
        <v>0</v>
      </c>
      <c r="ET65" s="324">
        <f t="shared" si="869"/>
        <v>0</v>
      </c>
      <c r="EU65" s="375">
        <f t="shared" si="995"/>
        <v>0</v>
      </c>
      <c r="EV65" s="374">
        <f t="shared" si="1286"/>
        <v>0</v>
      </c>
      <c r="EW65" s="270">
        <f t="shared" si="1287"/>
        <v>0</v>
      </c>
      <c r="EX65" s="270">
        <f t="shared" si="996"/>
        <v>0</v>
      </c>
      <c r="EY65" s="375">
        <f t="shared" si="997"/>
        <v>0</v>
      </c>
      <c r="EZ65" s="374">
        <f t="shared" si="1288"/>
        <v>0</v>
      </c>
      <c r="FA65" s="270">
        <f t="shared" si="1289"/>
        <v>0</v>
      </c>
      <c r="FB65" s="270">
        <f t="shared" si="998"/>
        <v>0</v>
      </c>
      <c r="FC65" s="375">
        <f t="shared" si="999"/>
        <v>0</v>
      </c>
      <c r="FD65" s="374">
        <f t="shared" si="1290"/>
        <v>0</v>
      </c>
      <c r="FE65" s="270">
        <f t="shared" si="1291"/>
        <v>0</v>
      </c>
      <c r="FF65" s="270">
        <f t="shared" si="1000"/>
        <v>0</v>
      </c>
      <c r="FG65" s="375">
        <f t="shared" si="1001"/>
        <v>0</v>
      </c>
      <c r="FH65" s="374">
        <f t="shared" si="1292"/>
        <v>0</v>
      </c>
      <c r="FI65" s="270">
        <f t="shared" si="1293"/>
        <v>0</v>
      </c>
      <c r="FJ65" s="270">
        <f t="shared" si="1002"/>
        <v>0</v>
      </c>
      <c r="FK65" s="375">
        <f t="shared" si="1003"/>
        <v>0</v>
      </c>
      <c r="FL65" s="374">
        <f t="shared" si="1294"/>
        <v>0</v>
      </c>
      <c r="FM65" s="270">
        <f t="shared" si="1295"/>
        <v>0</v>
      </c>
      <c r="FN65" s="270">
        <f t="shared" si="1004"/>
        <v>0</v>
      </c>
      <c r="FO65" s="375">
        <f t="shared" si="1005"/>
        <v>0</v>
      </c>
      <c r="FP65" s="374">
        <f t="shared" si="1296"/>
        <v>0</v>
      </c>
      <c r="FQ65" s="270">
        <f t="shared" si="1297"/>
        <v>0</v>
      </c>
      <c r="FR65" s="270">
        <f t="shared" si="1006"/>
        <v>0</v>
      </c>
      <c r="FS65" s="375">
        <f t="shared" si="1007"/>
        <v>0</v>
      </c>
      <c r="FT65" s="374">
        <f t="shared" si="1298"/>
        <v>0</v>
      </c>
      <c r="FU65" s="270">
        <f t="shared" si="1299"/>
        <v>0</v>
      </c>
      <c r="FV65" s="270">
        <f t="shared" si="1008"/>
        <v>0</v>
      </c>
      <c r="FW65" s="375">
        <f t="shared" si="1009"/>
        <v>0</v>
      </c>
      <c r="FX65" s="374">
        <f t="shared" si="1300"/>
        <v>0</v>
      </c>
      <c r="FY65" s="270">
        <f t="shared" si="1301"/>
        <v>0</v>
      </c>
      <c r="FZ65" s="270">
        <f t="shared" si="1010"/>
        <v>0</v>
      </c>
      <c r="GA65" s="375">
        <f t="shared" si="1011"/>
        <v>0</v>
      </c>
      <c r="GB65" s="374">
        <f t="shared" si="1302"/>
        <v>0</v>
      </c>
      <c r="GC65" s="270">
        <f t="shared" si="1303"/>
        <v>0</v>
      </c>
      <c r="GD65" s="270">
        <f t="shared" si="1012"/>
        <v>0</v>
      </c>
      <c r="GE65" s="375">
        <f t="shared" si="1013"/>
        <v>0</v>
      </c>
      <c r="GF65" s="374">
        <f t="shared" si="1304"/>
        <v>0</v>
      </c>
      <c r="GG65" s="270">
        <f t="shared" si="1305"/>
        <v>0</v>
      </c>
      <c r="GH65" s="270">
        <f t="shared" si="1014"/>
        <v>0</v>
      </c>
      <c r="GI65" s="375">
        <f t="shared" si="1015"/>
        <v>0</v>
      </c>
      <c r="GJ65" s="374">
        <f t="shared" si="1306"/>
        <v>0</v>
      </c>
      <c r="GK65" s="270">
        <f t="shared" si="1307"/>
        <v>0</v>
      </c>
      <c r="GL65" s="270">
        <f t="shared" si="1016"/>
        <v>0</v>
      </c>
      <c r="GM65" s="375">
        <f t="shared" si="1017"/>
        <v>0</v>
      </c>
      <c r="GN65" s="374">
        <f t="shared" si="1308"/>
        <v>0</v>
      </c>
      <c r="GO65" s="270">
        <f t="shared" si="1309"/>
        <v>0</v>
      </c>
      <c r="GP65" s="270">
        <f t="shared" si="1018"/>
        <v>0</v>
      </c>
      <c r="GQ65" s="324">
        <f t="shared" si="870"/>
        <v>0</v>
      </c>
      <c r="GR65" s="375">
        <f t="shared" si="1019"/>
        <v>0</v>
      </c>
      <c r="GS65" s="374">
        <f t="shared" si="1310"/>
        <v>0</v>
      </c>
      <c r="GT65" s="270">
        <f t="shared" si="1311"/>
        <v>0</v>
      </c>
      <c r="GU65" s="270">
        <f t="shared" si="1020"/>
        <v>0</v>
      </c>
      <c r="GV65" s="375">
        <f t="shared" si="1021"/>
        <v>0</v>
      </c>
      <c r="GW65" s="374">
        <f t="shared" si="1312"/>
        <v>0</v>
      </c>
      <c r="GX65" s="270">
        <f t="shared" si="1313"/>
        <v>0</v>
      </c>
      <c r="GY65" s="270">
        <f t="shared" si="1022"/>
        <v>0</v>
      </c>
      <c r="GZ65" s="375">
        <f t="shared" si="1023"/>
        <v>0</v>
      </c>
      <c r="HA65" s="374">
        <f t="shared" si="1314"/>
        <v>0</v>
      </c>
      <c r="HB65" s="270">
        <f t="shared" si="1315"/>
        <v>0</v>
      </c>
      <c r="HC65" s="270">
        <f t="shared" si="1024"/>
        <v>0</v>
      </c>
      <c r="HD65" s="375">
        <f t="shared" si="1025"/>
        <v>0</v>
      </c>
      <c r="HE65" s="374">
        <f t="shared" si="1316"/>
        <v>0</v>
      </c>
      <c r="HF65" s="270">
        <f t="shared" si="1317"/>
        <v>0</v>
      </c>
      <c r="HG65" s="270">
        <f t="shared" si="1026"/>
        <v>0</v>
      </c>
      <c r="HH65" s="375">
        <f t="shared" si="1027"/>
        <v>0</v>
      </c>
      <c r="HI65" s="374">
        <f t="shared" si="1318"/>
        <v>0</v>
      </c>
      <c r="HJ65" s="270">
        <f t="shared" si="1319"/>
        <v>0</v>
      </c>
      <c r="HK65" s="270">
        <f t="shared" si="1028"/>
        <v>0</v>
      </c>
      <c r="HL65" s="375">
        <f t="shared" si="1029"/>
        <v>0</v>
      </c>
      <c r="HM65" s="374">
        <f t="shared" si="1320"/>
        <v>0</v>
      </c>
      <c r="HN65" s="270">
        <f t="shared" si="1321"/>
        <v>0</v>
      </c>
      <c r="HO65" s="270">
        <f t="shared" si="1030"/>
        <v>0</v>
      </c>
      <c r="HP65" s="375">
        <f t="shared" si="1031"/>
        <v>0</v>
      </c>
      <c r="HQ65" s="374">
        <f t="shared" si="1322"/>
        <v>0</v>
      </c>
      <c r="HR65" s="270">
        <f t="shared" si="1323"/>
        <v>0</v>
      </c>
      <c r="HS65" s="270">
        <f t="shared" si="1032"/>
        <v>0</v>
      </c>
      <c r="HT65" s="375">
        <f t="shared" si="1033"/>
        <v>0</v>
      </c>
      <c r="HU65" s="374">
        <f t="shared" si="1324"/>
        <v>0</v>
      </c>
      <c r="HV65" s="270">
        <f t="shared" si="1325"/>
        <v>0</v>
      </c>
      <c r="HW65" s="270">
        <f t="shared" si="1034"/>
        <v>0</v>
      </c>
      <c r="HX65" s="375">
        <f t="shared" si="1035"/>
        <v>0</v>
      </c>
      <c r="HY65" s="374">
        <f t="shared" si="1326"/>
        <v>0</v>
      </c>
      <c r="HZ65" s="270">
        <f t="shared" si="1327"/>
        <v>0</v>
      </c>
      <c r="IA65" s="270">
        <f t="shared" si="1036"/>
        <v>0</v>
      </c>
      <c r="IB65" s="375">
        <f t="shared" si="1037"/>
        <v>0</v>
      </c>
      <c r="IC65" s="374">
        <f t="shared" si="1328"/>
        <v>0</v>
      </c>
      <c r="ID65" s="270">
        <f t="shared" si="1329"/>
        <v>0</v>
      </c>
      <c r="IE65" s="270">
        <f t="shared" si="1038"/>
        <v>0</v>
      </c>
      <c r="IF65" s="375">
        <f t="shared" si="1039"/>
        <v>0</v>
      </c>
      <c r="IG65" s="374">
        <f t="shared" si="1330"/>
        <v>0</v>
      </c>
      <c r="IH65" s="270">
        <f t="shared" si="1331"/>
        <v>0</v>
      </c>
      <c r="II65" s="270">
        <f t="shared" si="1040"/>
        <v>0</v>
      </c>
      <c r="IJ65" s="375">
        <f t="shared" si="1041"/>
        <v>0</v>
      </c>
      <c r="IK65" s="374">
        <f t="shared" si="1332"/>
        <v>0</v>
      </c>
      <c r="IL65" s="270">
        <f t="shared" si="1333"/>
        <v>0</v>
      </c>
      <c r="IM65" s="270">
        <f t="shared" si="1042"/>
        <v>0</v>
      </c>
      <c r="IN65" s="324">
        <f t="shared" si="871"/>
        <v>0</v>
      </c>
      <c r="IO65" s="375">
        <f t="shared" si="1043"/>
        <v>0</v>
      </c>
      <c r="IP65" s="374">
        <f t="shared" si="1334"/>
        <v>0</v>
      </c>
      <c r="IQ65" s="270">
        <f t="shared" si="1335"/>
        <v>0</v>
      </c>
      <c r="IR65" s="270">
        <f t="shared" si="1044"/>
        <v>0</v>
      </c>
      <c r="IS65" s="375">
        <f t="shared" si="1045"/>
        <v>0</v>
      </c>
      <c r="IT65" s="374">
        <f t="shared" si="1336"/>
        <v>0</v>
      </c>
      <c r="IU65" s="270">
        <f t="shared" si="1337"/>
        <v>0</v>
      </c>
      <c r="IV65" s="270">
        <f t="shared" si="1046"/>
        <v>0</v>
      </c>
      <c r="IW65" s="375">
        <f t="shared" si="1047"/>
        <v>0</v>
      </c>
      <c r="IX65" s="374">
        <f t="shared" si="1338"/>
        <v>0</v>
      </c>
      <c r="IY65" s="270">
        <f t="shared" si="1339"/>
        <v>0</v>
      </c>
      <c r="IZ65" s="270">
        <f t="shared" si="1048"/>
        <v>0</v>
      </c>
      <c r="JA65" s="375">
        <f t="shared" si="1049"/>
        <v>0</v>
      </c>
      <c r="JB65" s="374">
        <f t="shared" si="1340"/>
        <v>0</v>
      </c>
      <c r="JC65" s="270">
        <f t="shared" si="1341"/>
        <v>0</v>
      </c>
      <c r="JD65" s="270">
        <f t="shared" si="1050"/>
        <v>0</v>
      </c>
      <c r="JE65" s="375">
        <f t="shared" si="1051"/>
        <v>0</v>
      </c>
      <c r="JF65" s="374">
        <f t="shared" si="1342"/>
        <v>0</v>
      </c>
      <c r="JG65" s="270">
        <f t="shared" si="1343"/>
        <v>0</v>
      </c>
      <c r="JH65" s="270">
        <f t="shared" si="1052"/>
        <v>0</v>
      </c>
      <c r="JI65" s="375">
        <f t="shared" si="1053"/>
        <v>0</v>
      </c>
      <c r="JJ65" s="374">
        <f t="shared" si="1344"/>
        <v>0</v>
      </c>
      <c r="JK65" s="270">
        <f t="shared" si="1345"/>
        <v>0</v>
      </c>
      <c r="JL65" s="270">
        <f t="shared" si="1054"/>
        <v>0</v>
      </c>
      <c r="JM65" s="375">
        <f t="shared" si="1055"/>
        <v>0</v>
      </c>
      <c r="JN65" s="374">
        <f t="shared" si="1346"/>
        <v>0</v>
      </c>
      <c r="JO65" s="270">
        <f t="shared" si="1347"/>
        <v>0</v>
      </c>
      <c r="JP65" s="270">
        <f t="shared" si="1056"/>
        <v>0</v>
      </c>
      <c r="JQ65" s="375">
        <f t="shared" si="1057"/>
        <v>0</v>
      </c>
      <c r="JR65" s="374">
        <f t="shared" si="1348"/>
        <v>0</v>
      </c>
      <c r="JS65" s="270">
        <f t="shared" si="1349"/>
        <v>0</v>
      </c>
      <c r="JT65" s="270">
        <f t="shared" si="1058"/>
        <v>0</v>
      </c>
      <c r="JU65" s="375">
        <f t="shared" si="1059"/>
        <v>0</v>
      </c>
      <c r="JV65" s="374">
        <f t="shared" si="1350"/>
        <v>0</v>
      </c>
      <c r="JW65" s="270">
        <f t="shared" si="1351"/>
        <v>0</v>
      </c>
      <c r="JX65" s="270">
        <f t="shared" si="1060"/>
        <v>0</v>
      </c>
      <c r="JY65" s="375">
        <f t="shared" si="1061"/>
        <v>0</v>
      </c>
      <c r="JZ65" s="374">
        <f t="shared" si="1352"/>
        <v>0</v>
      </c>
      <c r="KA65" s="270">
        <f t="shared" si="1353"/>
        <v>0</v>
      </c>
      <c r="KB65" s="270">
        <f t="shared" si="1062"/>
        <v>0</v>
      </c>
      <c r="KC65" s="375">
        <f t="shared" si="1063"/>
        <v>0</v>
      </c>
      <c r="KD65" s="374">
        <f t="shared" si="1354"/>
        <v>0</v>
      </c>
      <c r="KE65" s="270">
        <f t="shared" si="1355"/>
        <v>0</v>
      </c>
      <c r="KF65" s="270">
        <f t="shared" si="1064"/>
        <v>0</v>
      </c>
      <c r="KG65" s="375">
        <f t="shared" si="1065"/>
        <v>0</v>
      </c>
      <c r="KH65" s="374">
        <f t="shared" si="1356"/>
        <v>0</v>
      </c>
      <c r="KI65" s="270">
        <f t="shared" si="1357"/>
        <v>0</v>
      </c>
      <c r="KJ65" s="270">
        <f t="shared" si="1066"/>
        <v>0</v>
      </c>
      <c r="KK65" s="324">
        <f t="shared" si="872"/>
        <v>0</v>
      </c>
      <c r="KL65" s="375">
        <f t="shared" si="1067"/>
        <v>0</v>
      </c>
      <c r="KM65" s="374">
        <f t="shared" si="1358"/>
        <v>0</v>
      </c>
      <c r="KN65" s="270">
        <f t="shared" si="1359"/>
        <v>0</v>
      </c>
      <c r="KO65" s="270">
        <f t="shared" si="1068"/>
        <v>0</v>
      </c>
      <c r="KP65" s="375">
        <f t="shared" si="1069"/>
        <v>0</v>
      </c>
      <c r="KQ65" s="374">
        <f t="shared" si="1360"/>
        <v>0</v>
      </c>
      <c r="KR65" s="270">
        <f t="shared" si="1361"/>
        <v>0</v>
      </c>
      <c r="KS65" s="270">
        <f t="shared" si="1070"/>
        <v>0</v>
      </c>
      <c r="KT65" s="375">
        <f t="shared" si="1071"/>
        <v>0</v>
      </c>
      <c r="KU65" s="374">
        <f t="shared" si="1362"/>
        <v>0</v>
      </c>
      <c r="KV65" s="270">
        <f t="shared" si="1363"/>
        <v>0</v>
      </c>
      <c r="KW65" s="270">
        <f t="shared" si="1072"/>
        <v>0</v>
      </c>
      <c r="KX65" s="375">
        <f t="shared" si="1073"/>
        <v>0</v>
      </c>
      <c r="KY65" s="374">
        <f t="shared" si="1364"/>
        <v>0</v>
      </c>
      <c r="KZ65" s="270">
        <f t="shared" si="1365"/>
        <v>0</v>
      </c>
      <c r="LA65" s="270">
        <f t="shared" si="1074"/>
        <v>0</v>
      </c>
      <c r="LB65" s="375">
        <f t="shared" si="1075"/>
        <v>0</v>
      </c>
      <c r="LC65" s="374">
        <f t="shared" si="1366"/>
        <v>0</v>
      </c>
      <c r="LD65" s="270">
        <f t="shared" si="1367"/>
        <v>0</v>
      </c>
      <c r="LE65" s="270">
        <f t="shared" si="1076"/>
        <v>0</v>
      </c>
      <c r="LF65" s="375">
        <f t="shared" si="1077"/>
        <v>0</v>
      </c>
      <c r="LG65" s="374">
        <f t="shared" si="1368"/>
        <v>0</v>
      </c>
      <c r="LH65" s="270">
        <f t="shared" si="1369"/>
        <v>0</v>
      </c>
      <c r="LI65" s="270">
        <f t="shared" si="1078"/>
        <v>0</v>
      </c>
      <c r="LJ65" s="375">
        <f t="shared" si="1079"/>
        <v>0</v>
      </c>
      <c r="LK65" s="374">
        <f t="shared" si="1370"/>
        <v>0</v>
      </c>
      <c r="LL65" s="270">
        <f t="shared" si="1371"/>
        <v>0</v>
      </c>
      <c r="LM65" s="270">
        <f t="shared" si="1080"/>
        <v>0</v>
      </c>
      <c r="LN65" s="375">
        <f t="shared" si="1081"/>
        <v>0</v>
      </c>
      <c r="LO65" s="374">
        <f t="shared" si="1372"/>
        <v>0</v>
      </c>
      <c r="LP65" s="270">
        <f t="shared" si="1373"/>
        <v>0</v>
      </c>
      <c r="LQ65" s="270">
        <f t="shared" si="1082"/>
        <v>0</v>
      </c>
      <c r="LR65" s="375">
        <f t="shared" si="1083"/>
        <v>0</v>
      </c>
      <c r="LS65" s="374">
        <f t="shared" si="1374"/>
        <v>0</v>
      </c>
      <c r="LT65" s="270">
        <f t="shared" si="1375"/>
        <v>0</v>
      </c>
      <c r="LU65" s="270">
        <f t="shared" si="1084"/>
        <v>0</v>
      </c>
      <c r="LV65" s="375">
        <f t="shared" si="1085"/>
        <v>0</v>
      </c>
      <c r="LW65" s="374">
        <f t="shared" si="1376"/>
        <v>0</v>
      </c>
      <c r="LX65" s="270">
        <f t="shared" si="1377"/>
        <v>0</v>
      </c>
      <c r="LY65" s="270">
        <f t="shared" si="1086"/>
        <v>0</v>
      </c>
      <c r="LZ65" s="375">
        <f t="shared" si="1087"/>
        <v>0</v>
      </c>
      <c r="MA65" s="374">
        <f t="shared" si="1378"/>
        <v>0</v>
      </c>
      <c r="MB65" s="270">
        <f t="shared" si="1379"/>
        <v>0</v>
      </c>
      <c r="MC65" s="270">
        <f t="shared" si="1088"/>
        <v>0</v>
      </c>
      <c r="MD65" s="375">
        <f t="shared" si="1089"/>
        <v>0</v>
      </c>
      <c r="ME65" s="374">
        <f t="shared" si="1380"/>
        <v>0</v>
      </c>
      <c r="MF65" s="270">
        <f t="shared" si="1381"/>
        <v>0</v>
      </c>
      <c r="MG65" s="270">
        <f t="shared" si="1090"/>
        <v>0</v>
      </c>
      <c r="MH65" s="324">
        <f t="shared" si="873"/>
        <v>0</v>
      </c>
      <c r="MI65" s="375">
        <f t="shared" si="1091"/>
        <v>0</v>
      </c>
      <c r="MJ65" s="374">
        <f t="shared" si="1382"/>
        <v>0</v>
      </c>
      <c r="MK65" s="270">
        <f t="shared" si="1383"/>
        <v>0</v>
      </c>
      <c r="ML65" s="270">
        <f t="shared" si="1092"/>
        <v>0</v>
      </c>
      <c r="MM65" s="375">
        <f t="shared" si="1093"/>
        <v>0</v>
      </c>
      <c r="MN65" s="374">
        <f t="shared" si="1384"/>
        <v>0</v>
      </c>
      <c r="MO65" s="270">
        <f t="shared" si="1385"/>
        <v>0</v>
      </c>
      <c r="MP65" s="270">
        <f t="shared" si="1094"/>
        <v>0</v>
      </c>
      <c r="MQ65" s="375">
        <f t="shared" si="1095"/>
        <v>0</v>
      </c>
      <c r="MR65" s="374">
        <f t="shared" si="1386"/>
        <v>0</v>
      </c>
      <c r="MS65" s="270">
        <f t="shared" si="1387"/>
        <v>0</v>
      </c>
      <c r="MT65" s="270">
        <f t="shared" si="1096"/>
        <v>0</v>
      </c>
      <c r="MU65" s="375">
        <f t="shared" si="1097"/>
        <v>0</v>
      </c>
      <c r="MV65" s="374">
        <f t="shared" si="1388"/>
        <v>0</v>
      </c>
      <c r="MW65" s="270">
        <f t="shared" si="1389"/>
        <v>0</v>
      </c>
      <c r="MX65" s="270">
        <f t="shared" si="1098"/>
        <v>0</v>
      </c>
      <c r="MY65" s="375">
        <f t="shared" si="1099"/>
        <v>0</v>
      </c>
      <c r="MZ65" s="374">
        <f t="shared" si="1390"/>
        <v>0</v>
      </c>
      <c r="NA65" s="270">
        <f t="shared" si="1391"/>
        <v>0</v>
      </c>
      <c r="NB65" s="270">
        <f t="shared" si="1100"/>
        <v>0</v>
      </c>
      <c r="NC65" s="375">
        <f t="shared" si="1101"/>
        <v>0</v>
      </c>
      <c r="ND65" s="374">
        <f t="shared" si="1392"/>
        <v>0</v>
      </c>
      <c r="NE65" s="270">
        <f t="shared" si="1393"/>
        <v>0</v>
      </c>
      <c r="NF65" s="270">
        <f t="shared" si="1102"/>
        <v>0</v>
      </c>
      <c r="NG65" s="375">
        <f t="shared" si="1103"/>
        <v>0</v>
      </c>
      <c r="NH65" s="374">
        <f t="shared" si="1394"/>
        <v>0</v>
      </c>
      <c r="NI65" s="270">
        <f t="shared" si="1395"/>
        <v>0</v>
      </c>
      <c r="NJ65" s="270">
        <f t="shared" si="1104"/>
        <v>0</v>
      </c>
      <c r="NK65" s="375">
        <f t="shared" si="1105"/>
        <v>0</v>
      </c>
      <c r="NL65" s="374">
        <f t="shared" si="1396"/>
        <v>0</v>
      </c>
      <c r="NM65" s="270">
        <f t="shared" si="1397"/>
        <v>0</v>
      </c>
      <c r="NN65" s="270">
        <f t="shared" si="1106"/>
        <v>0</v>
      </c>
      <c r="NO65" s="375">
        <f t="shared" si="1107"/>
        <v>0</v>
      </c>
      <c r="NP65" s="374">
        <f t="shared" si="1398"/>
        <v>0</v>
      </c>
      <c r="NQ65" s="270">
        <f t="shared" si="1399"/>
        <v>0</v>
      </c>
      <c r="NR65" s="270">
        <f t="shared" si="1108"/>
        <v>0</v>
      </c>
      <c r="NS65" s="375">
        <f t="shared" si="1109"/>
        <v>0</v>
      </c>
      <c r="NT65" s="374">
        <f t="shared" si="1400"/>
        <v>0</v>
      </c>
      <c r="NU65" s="270">
        <f t="shared" si="1401"/>
        <v>0</v>
      </c>
      <c r="NV65" s="270">
        <f t="shared" si="1110"/>
        <v>0</v>
      </c>
      <c r="NW65" s="375">
        <f t="shared" si="1111"/>
        <v>0</v>
      </c>
      <c r="NX65" s="374">
        <f t="shared" si="1402"/>
        <v>0</v>
      </c>
      <c r="NY65" s="270">
        <f t="shared" si="1403"/>
        <v>0</v>
      </c>
      <c r="NZ65" s="270">
        <f t="shared" si="1112"/>
        <v>0</v>
      </c>
      <c r="OA65" s="375">
        <f t="shared" si="1113"/>
        <v>0</v>
      </c>
      <c r="OB65" s="374">
        <f t="shared" si="1404"/>
        <v>0</v>
      </c>
      <c r="OC65" s="270">
        <f t="shared" si="1405"/>
        <v>0</v>
      </c>
      <c r="OD65" s="270">
        <f t="shared" si="1114"/>
        <v>0</v>
      </c>
      <c r="OE65" s="324">
        <f t="shared" si="874"/>
        <v>0</v>
      </c>
      <c r="OF65" s="375">
        <f t="shared" si="1115"/>
        <v>0</v>
      </c>
      <c r="OG65" s="374">
        <f t="shared" si="1406"/>
        <v>0</v>
      </c>
      <c r="OH65" s="270">
        <f t="shared" si="1407"/>
        <v>0</v>
      </c>
      <c r="OI65" s="270">
        <f t="shared" si="1116"/>
        <v>0</v>
      </c>
      <c r="OJ65" s="375">
        <f t="shared" si="1117"/>
        <v>0</v>
      </c>
      <c r="OK65" s="374">
        <f t="shared" si="1408"/>
        <v>0</v>
      </c>
      <c r="OL65" s="270">
        <f t="shared" si="1409"/>
        <v>0</v>
      </c>
      <c r="OM65" s="270">
        <f t="shared" si="1118"/>
        <v>0</v>
      </c>
      <c r="ON65" s="375">
        <f t="shared" si="1119"/>
        <v>0</v>
      </c>
      <c r="OO65" s="374">
        <f t="shared" si="1410"/>
        <v>0</v>
      </c>
      <c r="OP65" s="270">
        <f t="shared" si="1411"/>
        <v>0</v>
      </c>
      <c r="OQ65" s="270">
        <f t="shared" si="1120"/>
        <v>0</v>
      </c>
      <c r="OR65" s="375">
        <f t="shared" si="1121"/>
        <v>0</v>
      </c>
      <c r="OS65" s="374">
        <f t="shared" si="1412"/>
        <v>0</v>
      </c>
      <c r="OT65" s="270">
        <f t="shared" si="1413"/>
        <v>0</v>
      </c>
      <c r="OU65" s="270">
        <f t="shared" si="1122"/>
        <v>0</v>
      </c>
      <c r="OV65" s="375">
        <f t="shared" si="1123"/>
        <v>0</v>
      </c>
      <c r="OW65" s="374">
        <f t="shared" si="1414"/>
        <v>0</v>
      </c>
      <c r="OX65" s="270">
        <f t="shared" si="1415"/>
        <v>0</v>
      </c>
      <c r="OY65" s="270">
        <f t="shared" si="1124"/>
        <v>0</v>
      </c>
      <c r="OZ65" s="375">
        <f t="shared" si="1125"/>
        <v>0</v>
      </c>
      <c r="PA65" s="374">
        <f t="shared" si="1416"/>
        <v>0</v>
      </c>
      <c r="PB65" s="270">
        <f t="shared" si="1417"/>
        <v>0</v>
      </c>
      <c r="PC65" s="270">
        <f t="shared" si="1126"/>
        <v>0</v>
      </c>
      <c r="PD65" s="375">
        <f t="shared" si="1127"/>
        <v>0</v>
      </c>
      <c r="PE65" s="374">
        <f t="shared" si="1418"/>
        <v>0</v>
      </c>
      <c r="PF65" s="270">
        <f t="shared" si="1419"/>
        <v>0</v>
      </c>
      <c r="PG65" s="270">
        <f t="shared" si="1128"/>
        <v>0</v>
      </c>
      <c r="PH65" s="375">
        <f t="shared" si="1129"/>
        <v>0</v>
      </c>
      <c r="PI65" s="374">
        <f t="shared" si="1420"/>
        <v>0</v>
      </c>
      <c r="PJ65" s="270">
        <f t="shared" si="1421"/>
        <v>0</v>
      </c>
      <c r="PK65" s="270">
        <f t="shared" si="1130"/>
        <v>0</v>
      </c>
      <c r="PL65" s="375">
        <f t="shared" si="1131"/>
        <v>0</v>
      </c>
      <c r="PM65" s="374">
        <f t="shared" si="1422"/>
        <v>0</v>
      </c>
      <c r="PN65" s="270">
        <f t="shared" si="1423"/>
        <v>0</v>
      </c>
      <c r="PO65" s="270">
        <f t="shared" si="1132"/>
        <v>0</v>
      </c>
      <c r="PP65" s="375">
        <f t="shared" si="1133"/>
        <v>0</v>
      </c>
      <c r="PQ65" s="374">
        <f t="shared" si="1424"/>
        <v>0</v>
      </c>
      <c r="PR65" s="270">
        <f t="shared" si="1425"/>
        <v>0</v>
      </c>
      <c r="PS65" s="270">
        <f t="shared" si="1134"/>
        <v>0</v>
      </c>
      <c r="PT65" s="375">
        <f t="shared" si="1135"/>
        <v>0</v>
      </c>
      <c r="PU65" s="374">
        <f t="shared" si="1426"/>
        <v>0</v>
      </c>
      <c r="PV65" s="270">
        <f t="shared" si="1427"/>
        <v>0</v>
      </c>
      <c r="PW65" s="270">
        <f t="shared" si="1136"/>
        <v>0</v>
      </c>
      <c r="PX65" s="375">
        <f t="shared" si="1137"/>
        <v>0</v>
      </c>
      <c r="PY65" s="374">
        <f t="shared" si="1428"/>
        <v>0</v>
      </c>
      <c r="PZ65" s="270">
        <f t="shared" si="1429"/>
        <v>0</v>
      </c>
      <c r="QA65" s="270">
        <f t="shared" si="1138"/>
        <v>0</v>
      </c>
      <c r="QB65" s="324">
        <f t="shared" si="875"/>
        <v>0</v>
      </c>
      <c r="QC65" s="375">
        <f t="shared" si="1139"/>
        <v>0</v>
      </c>
      <c r="QD65" s="374">
        <f t="shared" si="1430"/>
        <v>0</v>
      </c>
      <c r="QE65" s="270">
        <f t="shared" si="1431"/>
        <v>0</v>
      </c>
      <c r="QF65" s="270">
        <f t="shared" si="1140"/>
        <v>0</v>
      </c>
      <c r="QG65" s="375">
        <f t="shared" si="1141"/>
        <v>0</v>
      </c>
      <c r="QH65" s="374">
        <f t="shared" si="1432"/>
        <v>0</v>
      </c>
      <c r="QI65" s="270">
        <f t="shared" si="1433"/>
        <v>0</v>
      </c>
      <c r="QJ65" s="270">
        <f t="shared" si="1142"/>
        <v>0</v>
      </c>
      <c r="QK65" s="375">
        <f t="shared" si="1143"/>
        <v>0</v>
      </c>
      <c r="QL65" s="374">
        <f t="shared" si="1434"/>
        <v>0</v>
      </c>
      <c r="QM65" s="270">
        <f t="shared" si="1435"/>
        <v>0</v>
      </c>
      <c r="QN65" s="270">
        <f t="shared" si="1144"/>
        <v>0</v>
      </c>
      <c r="QO65" s="375">
        <f t="shared" si="1145"/>
        <v>0</v>
      </c>
      <c r="QP65" s="374">
        <f t="shared" si="1436"/>
        <v>0</v>
      </c>
      <c r="QQ65" s="270">
        <f t="shared" si="1437"/>
        <v>0</v>
      </c>
      <c r="QR65" s="270">
        <f t="shared" si="1146"/>
        <v>0</v>
      </c>
      <c r="QS65" s="375">
        <f t="shared" si="1147"/>
        <v>0</v>
      </c>
      <c r="QT65" s="374">
        <f t="shared" si="1438"/>
        <v>0</v>
      </c>
      <c r="QU65" s="270">
        <f t="shared" si="1439"/>
        <v>0</v>
      </c>
      <c r="QV65" s="270">
        <f t="shared" si="1148"/>
        <v>0</v>
      </c>
      <c r="QW65" s="375">
        <f t="shared" si="1149"/>
        <v>0</v>
      </c>
      <c r="QX65" s="374">
        <f t="shared" si="1440"/>
        <v>0</v>
      </c>
      <c r="QY65" s="270">
        <f t="shared" si="1441"/>
        <v>0</v>
      </c>
      <c r="QZ65" s="270">
        <f t="shared" si="1150"/>
        <v>0</v>
      </c>
      <c r="RA65" s="375">
        <f t="shared" si="1151"/>
        <v>0</v>
      </c>
      <c r="RB65" s="374">
        <f t="shared" si="1442"/>
        <v>0</v>
      </c>
      <c r="RC65" s="270">
        <f t="shared" si="1443"/>
        <v>0</v>
      </c>
      <c r="RD65" s="270">
        <f t="shared" si="1152"/>
        <v>0</v>
      </c>
      <c r="RE65" s="375">
        <f t="shared" si="1153"/>
        <v>0</v>
      </c>
      <c r="RF65" s="374">
        <f t="shared" si="1444"/>
        <v>0</v>
      </c>
      <c r="RG65" s="270">
        <f t="shared" si="1445"/>
        <v>0</v>
      </c>
      <c r="RH65" s="270">
        <f t="shared" si="1154"/>
        <v>0</v>
      </c>
      <c r="RI65" s="375">
        <f t="shared" si="1155"/>
        <v>0</v>
      </c>
      <c r="RJ65" s="374">
        <f t="shared" si="1446"/>
        <v>0</v>
      </c>
      <c r="RK65" s="270">
        <f t="shared" si="1447"/>
        <v>0</v>
      </c>
      <c r="RL65" s="270">
        <f t="shared" si="1156"/>
        <v>0</v>
      </c>
      <c r="RM65" s="375">
        <f t="shared" si="1157"/>
        <v>0</v>
      </c>
      <c r="RN65" s="374">
        <f t="shared" si="1448"/>
        <v>0</v>
      </c>
      <c r="RO65" s="270">
        <f t="shared" si="1449"/>
        <v>0</v>
      </c>
      <c r="RP65" s="270">
        <f t="shared" si="1158"/>
        <v>0</v>
      </c>
      <c r="RQ65" s="375">
        <f t="shared" si="1159"/>
        <v>0</v>
      </c>
      <c r="RR65" s="374">
        <f t="shared" si="1450"/>
        <v>0</v>
      </c>
      <c r="RS65" s="270">
        <f t="shared" si="1451"/>
        <v>0</v>
      </c>
      <c r="RT65" s="270">
        <f t="shared" si="1160"/>
        <v>0</v>
      </c>
      <c r="RU65" s="375">
        <f t="shared" si="1161"/>
        <v>0</v>
      </c>
      <c r="RV65" s="374">
        <f t="shared" si="1452"/>
        <v>0</v>
      </c>
      <c r="RW65" s="270">
        <f t="shared" si="1453"/>
        <v>0</v>
      </c>
      <c r="RX65" s="270">
        <f t="shared" si="1162"/>
        <v>0</v>
      </c>
      <c r="RY65" s="324">
        <f t="shared" si="876"/>
        <v>0</v>
      </c>
      <c r="RZ65" s="375">
        <f t="shared" si="1163"/>
        <v>0</v>
      </c>
      <c r="SA65" s="374">
        <f t="shared" si="1454"/>
        <v>0</v>
      </c>
      <c r="SB65" s="270">
        <f t="shared" si="1455"/>
        <v>0</v>
      </c>
      <c r="SC65" s="270">
        <f t="shared" si="1164"/>
        <v>0</v>
      </c>
      <c r="SD65" s="375">
        <f t="shared" si="1165"/>
        <v>0</v>
      </c>
      <c r="SE65" s="374">
        <f t="shared" si="1456"/>
        <v>0</v>
      </c>
      <c r="SF65" s="270">
        <f t="shared" si="1457"/>
        <v>0</v>
      </c>
      <c r="SG65" s="270">
        <f t="shared" si="1166"/>
        <v>0</v>
      </c>
      <c r="SH65" s="375">
        <f t="shared" si="1167"/>
        <v>0</v>
      </c>
      <c r="SI65" s="374">
        <f t="shared" si="1458"/>
        <v>0</v>
      </c>
      <c r="SJ65" s="270">
        <f t="shared" si="1459"/>
        <v>0</v>
      </c>
      <c r="SK65" s="270">
        <f t="shared" si="1168"/>
        <v>0</v>
      </c>
      <c r="SL65" s="375">
        <f t="shared" si="1169"/>
        <v>0</v>
      </c>
      <c r="SM65" s="374">
        <f t="shared" si="1460"/>
        <v>0</v>
      </c>
      <c r="SN65" s="270">
        <f t="shared" si="1461"/>
        <v>0</v>
      </c>
      <c r="SO65" s="270">
        <f t="shared" si="1170"/>
        <v>0</v>
      </c>
      <c r="SP65" s="375">
        <f t="shared" si="1171"/>
        <v>0</v>
      </c>
      <c r="SQ65" s="374">
        <f t="shared" si="1462"/>
        <v>0</v>
      </c>
      <c r="SR65" s="270">
        <f t="shared" si="1463"/>
        <v>0</v>
      </c>
      <c r="SS65" s="270">
        <f t="shared" si="1172"/>
        <v>0</v>
      </c>
      <c r="ST65" s="375">
        <f t="shared" si="1173"/>
        <v>0</v>
      </c>
      <c r="SU65" s="374">
        <f t="shared" si="1464"/>
        <v>0</v>
      </c>
      <c r="SV65" s="270">
        <f t="shared" si="1465"/>
        <v>0</v>
      </c>
      <c r="SW65" s="270">
        <f t="shared" si="1174"/>
        <v>0</v>
      </c>
      <c r="SX65" s="375">
        <f t="shared" si="1175"/>
        <v>0</v>
      </c>
      <c r="SY65" s="374">
        <f t="shared" si="1466"/>
        <v>0</v>
      </c>
      <c r="SZ65" s="270">
        <f t="shared" si="1467"/>
        <v>0</v>
      </c>
      <c r="TA65" s="270">
        <f t="shared" si="1176"/>
        <v>0</v>
      </c>
      <c r="TB65" s="375">
        <f t="shared" si="1177"/>
        <v>0</v>
      </c>
      <c r="TC65" s="374">
        <f t="shared" si="1468"/>
        <v>0</v>
      </c>
      <c r="TD65" s="270">
        <f t="shared" si="1469"/>
        <v>0</v>
      </c>
      <c r="TE65" s="270">
        <f t="shared" si="1178"/>
        <v>0</v>
      </c>
      <c r="TF65" s="375">
        <f t="shared" si="1179"/>
        <v>0</v>
      </c>
      <c r="TG65" s="374">
        <f t="shared" si="1470"/>
        <v>0</v>
      </c>
      <c r="TH65" s="270">
        <f t="shared" si="1471"/>
        <v>0</v>
      </c>
      <c r="TI65" s="270">
        <f t="shared" si="1180"/>
        <v>0</v>
      </c>
      <c r="TJ65" s="375">
        <f t="shared" si="1181"/>
        <v>0</v>
      </c>
      <c r="TK65" s="374">
        <f t="shared" si="1472"/>
        <v>0</v>
      </c>
      <c r="TL65" s="270">
        <f t="shared" si="1473"/>
        <v>0</v>
      </c>
      <c r="TM65" s="270">
        <f t="shared" si="1182"/>
        <v>0</v>
      </c>
      <c r="TN65" s="375">
        <f t="shared" si="1183"/>
        <v>0</v>
      </c>
      <c r="TO65" s="374">
        <f t="shared" si="1474"/>
        <v>0</v>
      </c>
      <c r="TP65" s="270">
        <f t="shared" si="1475"/>
        <v>0</v>
      </c>
      <c r="TQ65" s="270">
        <f t="shared" si="1184"/>
        <v>0</v>
      </c>
      <c r="TR65" s="375">
        <f t="shared" si="1185"/>
        <v>0</v>
      </c>
      <c r="TS65" s="374">
        <f t="shared" si="1476"/>
        <v>0</v>
      </c>
      <c r="TT65" s="270">
        <f t="shared" si="1477"/>
        <v>0</v>
      </c>
      <c r="TU65" s="270">
        <f t="shared" si="1186"/>
        <v>0</v>
      </c>
      <c r="TV65" s="324">
        <f t="shared" si="877"/>
        <v>0</v>
      </c>
      <c r="TW65" s="375">
        <f t="shared" si="1187"/>
        <v>0</v>
      </c>
      <c r="TX65" s="374">
        <f t="shared" si="1478"/>
        <v>0</v>
      </c>
      <c r="TY65" s="270">
        <f t="shared" si="1479"/>
        <v>0</v>
      </c>
      <c r="TZ65" s="270">
        <f t="shared" si="1188"/>
        <v>0</v>
      </c>
      <c r="UA65" s="375">
        <f t="shared" si="1189"/>
        <v>0</v>
      </c>
      <c r="UB65" s="374">
        <f t="shared" si="1480"/>
        <v>0</v>
      </c>
      <c r="UC65" s="270">
        <f t="shared" si="1481"/>
        <v>0</v>
      </c>
      <c r="UD65" s="270">
        <f t="shared" si="1190"/>
        <v>0</v>
      </c>
      <c r="UE65" s="375">
        <f t="shared" si="1191"/>
        <v>0</v>
      </c>
      <c r="UF65" s="374">
        <f t="shared" si="1482"/>
        <v>0</v>
      </c>
      <c r="UG65" s="270">
        <f t="shared" si="1483"/>
        <v>0</v>
      </c>
      <c r="UH65" s="270">
        <f t="shared" si="1192"/>
        <v>0</v>
      </c>
      <c r="UI65" s="375">
        <f t="shared" si="1193"/>
        <v>0</v>
      </c>
      <c r="UJ65" s="374">
        <f t="shared" si="1484"/>
        <v>0</v>
      </c>
      <c r="UK65" s="270">
        <f t="shared" si="1485"/>
        <v>0</v>
      </c>
      <c r="UL65" s="270">
        <f t="shared" si="1194"/>
        <v>0</v>
      </c>
      <c r="UM65" s="375">
        <f t="shared" si="1195"/>
        <v>0</v>
      </c>
      <c r="UN65" s="374">
        <f t="shared" si="1486"/>
        <v>0</v>
      </c>
      <c r="UO65" s="270">
        <f t="shared" si="1487"/>
        <v>0</v>
      </c>
      <c r="UP65" s="270">
        <f t="shared" si="1196"/>
        <v>0</v>
      </c>
      <c r="UQ65" s="375">
        <f t="shared" si="1197"/>
        <v>0</v>
      </c>
      <c r="UR65" s="374">
        <f t="shared" si="1488"/>
        <v>0</v>
      </c>
      <c r="US65" s="270">
        <f t="shared" si="1489"/>
        <v>0</v>
      </c>
      <c r="UT65" s="270">
        <f t="shared" si="1198"/>
        <v>0</v>
      </c>
      <c r="UU65" s="375">
        <f t="shared" si="1199"/>
        <v>0</v>
      </c>
      <c r="UV65" s="374">
        <f t="shared" si="1490"/>
        <v>0</v>
      </c>
      <c r="UW65" s="270">
        <f t="shared" si="1491"/>
        <v>0</v>
      </c>
      <c r="UX65" s="270">
        <f t="shared" si="1200"/>
        <v>0</v>
      </c>
      <c r="UY65" s="375">
        <f t="shared" si="1201"/>
        <v>0</v>
      </c>
      <c r="UZ65" s="374">
        <f t="shared" si="1492"/>
        <v>0</v>
      </c>
      <c r="VA65" s="270">
        <f t="shared" si="1493"/>
        <v>0</v>
      </c>
      <c r="VB65" s="270">
        <f t="shared" si="1202"/>
        <v>0</v>
      </c>
      <c r="VC65" s="375">
        <f t="shared" si="1203"/>
        <v>0</v>
      </c>
      <c r="VD65" s="374">
        <f t="shared" si="1494"/>
        <v>0</v>
      </c>
      <c r="VE65" s="270">
        <f t="shared" si="1495"/>
        <v>0</v>
      </c>
      <c r="VF65" s="270">
        <f t="shared" si="1204"/>
        <v>0</v>
      </c>
      <c r="VG65" s="375">
        <f t="shared" si="1205"/>
        <v>0</v>
      </c>
      <c r="VH65" s="374">
        <f t="shared" si="1496"/>
        <v>0</v>
      </c>
      <c r="VI65" s="270">
        <f t="shared" si="1497"/>
        <v>0</v>
      </c>
      <c r="VJ65" s="270">
        <f t="shared" si="1206"/>
        <v>0</v>
      </c>
      <c r="VK65" s="375">
        <f t="shared" si="1207"/>
        <v>0</v>
      </c>
      <c r="VL65" s="374">
        <f t="shared" si="1498"/>
        <v>0</v>
      </c>
      <c r="VM65" s="270">
        <f t="shared" si="1499"/>
        <v>0</v>
      </c>
      <c r="VN65" s="270">
        <f t="shared" si="1208"/>
        <v>0</v>
      </c>
      <c r="VO65" s="375">
        <f t="shared" si="1209"/>
        <v>0</v>
      </c>
      <c r="VP65" s="374">
        <f t="shared" si="1500"/>
        <v>0</v>
      </c>
      <c r="VQ65" s="270">
        <f t="shared" si="1501"/>
        <v>0</v>
      </c>
      <c r="VR65" s="270">
        <f t="shared" si="1210"/>
        <v>0</v>
      </c>
      <c r="VS65" s="324">
        <f t="shared" si="878"/>
        <v>0</v>
      </c>
      <c r="VT65" s="375">
        <f t="shared" si="1211"/>
        <v>0</v>
      </c>
      <c r="VU65" s="374">
        <f t="shared" si="1502"/>
        <v>0</v>
      </c>
      <c r="VV65" s="270">
        <f t="shared" si="1503"/>
        <v>0</v>
      </c>
      <c r="VW65" s="270">
        <f t="shared" si="1212"/>
        <v>0</v>
      </c>
      <c r="VX65" s="375">
        <f t="shared" si="1213"/>
        <v>0</v>
      </c>
      <c r="VY65" s="374">
        <f t="shared" si="1504"/>
        <v>0</v>
      </c>
      <c r="VZ65" s="270">
        <f t="shared" si="1505"/>
        <v>0</v>
      </c>
      <c r="WA65" s="270">
        <f t="shared" si="1214"/>
        <v>0</v>
      </c>
      <c r="WB65" s="375">
        <f t="shared" si="1215"/>
        <v>0</v>
      </c>
      <c r="WC65" s="374">
        <f t="shared" si="1506"/>
        <v>0</v>
      </c>
      <c r="WD65" s="270">
        <f t="shared" si="1507"/>
        <v>0</v>
      </c>
      <c r="WE65" s="270">
        <f t="shared" si="1216"/>
        <v>0</v>
      </c>
      <c r="WF65" s="375">
        <f t="shared" si="1217"/>
        <v>0</v>
      </c>
      <c r="WG65" s="374">
        <f t="shared" si="1508"/>
        <v>0</v>
      </c>
      <c r="WH65" s="270">
        <f t="shared" si="1509"/>
        <v>0</v>
      </c>
      <c r="WI65" s="270">
        <f t="shared" si="1218"/>
        <v>0</v>
      </c>
      <c r="WJ65" s="375">
        <f t="shared" si="1219"/>
        <v>0</v>
      </c>
      <c r="WK65" s="374">
        <f t="shared" si="1510"/>
        <v>0</v>
      </c>
      <c r="WL65" s="270">
        <f t="shared" si="1511"/>
        <v>0</v>
      </c>
      <c r="WM65" s="270">
        <f t="shared" si="1220"/>
        <v>0</v>
      </c>
      <c r="WN65" s="375">
        <f t="shared" si="1221"/>
        <v>0</v>
      </c>
      <c r="WO65" s="374">
        <f t="shared" si="1512"/>
        <v>0</v>
      </c>
      <c r="WP65" s="270">
        <f t="shared" si="1513"/>
        <v>0</v>
      </c>
      <c r="WQ65" s="270">
        <f t="shared" si="1222"/>
        <v>0</v>
      </c>
      <c r="WR65" s="375">
        <f t="shared" si="1223"/>
        <v>0</v>
      </c>
      <c r="WS65" s="374">
        <f t="shared" si="1514"/>
        <v>0</v>
      </c>
      <c r="WT65" s="270">
        <f t="shared" si="1515"/>
        <v>0</v>
      </c>
      <c r="WU65" s="270">
        <f t="shared" si="1224"/>
        <v>0</v>
      </c>
      <c r="WV65" s="375">
        <f t="shared" si="1225"/>
        <v>0</v>
      </c>
      <c r="WW65" s="374">
        <f t="shared" si="1516"/>
        <v>0</v>
      </c>
      <c r="WX65" s="270">
        <f t="shared" si="1517"/>
        <v>0</v>
      </c>
      <c r="WY65" s="270">
        <f t="shared" si="1226"/>
        <v>0</v>
      </c>
      <c r="WZ65" s="375">
        <f t="shared" si="1227"/>
        <v>0</v>
      </c>
      <c r="XA65" s="374">
        <f t="shared" si="1518"/>
        <v>0</v>
      </c>
      <c r="XB65" s="270">
        <f t="shared" si="1519"/>
        <v>0</v>
      </c>
      <c r="XC65" s="270">
        <f t="shared" si="1228"/>
        <v>0</v>
      </c>
      <c r="XD65" s="375">
        <f t="shared" si="1229"/>
        <v>0</v>
      </c>
      <c r="XE65" s="374">
        <f t="shared" si="1520"/>
        <v>0</v>
      </c>
      <c r="XF65" s="270">
        <f t="shared" si="1521"/>
        <v>0</v>
      </c>
      <c r="XG65" s="270">
        <f t="shared" si="1230"/>
        <v>0</v>
      </c>
      <c r="XH65" s="375">
        <f t="shared" si="1231"/>
        <v>0</v>
      </c>
      <c r="XI65" s="374">
        <f t="shared" si="1522"/>
        <v>0</v>
      </c>
      <c r="XJ65" s="270">
        <f t="shared" si="1523"/>
        <v>0</v>
      </c>
      <c r="XK65" s="270">
        <f t="shared" si="1232"/>
        <v>0</v>
      </c>
      <c r="XL65" s="375">
        <f t="shared" si="1233"/>
        <v>0</v>
      </c>
      <c r="XM65" s="374">
        <f t="shared" si="1524"/>
        <v>0</v>
      </c>
      <c r="XN65" s="270">
        <f t="shared" si="1525"/>
        <v>0</v>
      </c>
      <c r="XO65" s="270">
        <f t="shared" si="1234"/>
        <v>0</v>
      </c>
      <c r="XP65" s="324">
        <f t="shared" si="879"/>
        <v>0</v>
      </c>
      <c r="XQ65" s="375">
        <f t="shared" si="1235"/>
        <v>0</v>
      </c>
      <c r="XR65" s="374">
        <f t="shared" si="1526"/>
        <v>0</v>
      </c>
      <c r="XS65" s="270">
        <f t="shared" si="1527"/>
        <v>0</v>
      </c>
      <c r="XT65" s="270">
        <f t="shared" si="1236"/>
        <v>0</v>
      </c>
      <c r="XU65" s="375">
        <f t="shared" si="1237"/>
        <v>0</v>
      </c>
      <c r="XV65" s="374">
        <f t="shared" si="1528"/>
        <v>0</v>
      </c>
      <c r="XW65" s="270">
        <f t="shared" si="1529"/>
        <v>0</v>
      </c>
      <c r="XX65" s="270">
        <f t="shared" si="1238"/>
        <v>0</v>
      </c>
      <c r="XY65" s="375">
        <f t="shared" si="1239"/>
        <v>0</v>
      </c>
      <c r="XZ65" s="374">
        <f t="shared" si="1530"/>
        <v>0</v>
      </c>
      <c r="YA65" s="270">
        <f t="shared" si="1531"/>
        <v>0</v>
      </c>
      <c r="YB65" s="270">
        <f t="shared" si="1240"/>
        <v>0</v>
      </c>
      <c r="YC65" s="375">
        <f t="shared" si="1241"/>
        <v>0</v>
      </c>
      <c r="YD65" s="374">
        <f t="shared" si="1532"/>
        <v>0</v>
      </c>
      <c r="YE65" s="270">
        <f t="shared" si="1533"/>
        <v>0</v>
      </c>
      <c r="YF65" s="270">
        <f t="shared" si="1242"/>
        <v>0</v>
      </c>
      <c r="YG65" s="375">
        <f t="shared" si="1243"/>
        <v>0</v>
      </c>
      <c r="YH65" s="374">
        <f t="shared" si="1534"/>
        <v>0</v>
      </c>
      <c r="YI65" s="270">
        <f t="shared" si="1535"/>
        <v>0</v>
      </c>
      <c r="YJ65" s="270">
        <f t="shared" si="1244"/>
        <v>0</v>
      </c>
      <c r="YK65" s="375">
        <f t="shared" si="1245"/>
        <v>0</v>
      </c>
      <c r="YL65" s="374">
        <f t="shared" si="1536"/>
        <v>0</v>
      </c>
      <c r="YM65" s="270">
        <f t="shared" si="1537"/>
        <v>0</v>
      </c>
      <c r="YN65" s="270">
        <f t="shared" si="1246"/>
        <v>0</v>
      </c>
      <c r="YO65" s="375">
        <f t="shared" si="1247"/>
        <v>0</v>
      </c>
      <c r="YP65" s="374">
        <f t="shared" si="1538"/>
        <v>0</v>
      </c>
      <c r="YQ65" s="270">
        <f t="shared" si="1539"/>
        <v>0</v>
      </c>
      <c r="YR65" s="270">
        <f t="shared" si="1248"/>
        <v>0</v>
      </c>
      <c r="YS65" s="375">
        <f t="shared" si="1249"/>
        <v>0</v>
      </c>
      <c r="YT65" s="374">
        <f t="shared" si="1540"/>
        <v>0</v>
      </c>
      <c r="YU65" s="270">
        <f t="shared" si="1541"/>
        <v>0</v>
      </c>
      <c r="YV65" s="270">
        <f t="shared" si="1250"/>
        <v>0</v>
      </c>
      <c r="YW65" s="375">
        <f t="shared" si="1251"/>
        <v>0</v>
      </c>
      <c r="YX65" s="374">
        <f t="shared" si="1542"/>
        <v>0</v>
      </c>
      <c r="YY65" s="270">
        <f t="shared" si="1543"/>
        <v>0</v>
      </c>
      <c r="YZ65" s="270">
        <f t="shared" si="1252"/>
        <v>0</v>
      </c>
      <c r="ZA65" s="375">
        <f t="shared" si="1253"/>
        <v>0</v>
      </c>
      <c r="ZB65" s="374">
        <f t="shared" si="1544"/>
        <v>0</v>
      </c>
      <c r="ZC65" s="270">
        <f t="shared" si="1545"/>
        <v>0</v>
      </c>
      <c r="ZD65" s="270">
        <f t="shared" si="1254"/>
        <v>0</v>
      </c>
      <c r="ZE65" s="375">
        <f t="shared" si="1255"/>
        <v>0</v>
      </c>
      <c r="ZF65" s="374">
        <f t="shared" si="1546"/>
        <v>0</v>
      </c>
      <c r="ZG65" s="270">
        <f t="shared" si="1547"/>
        <v>0</v>
      </c>
      <c r="ZH65" s="270">
        <f t="shared" si="1256"/>
        <v>0</v>
      </c>
      <c r="ZI65" s="375">
        <f t="shared" si="1257"/>
        <v>0</v>
      </c>
      <c r="ZJ65" s="374">
        <f t="shared" si="1548"/>
        <v>0</v>
      </c>
      <c r="ZK65" s="270">
        <f t="shared" si="1258"/>
        <v>0</v>
      </c>
      <c r="ZL65" s="270">
        <f t="shared" si="1259"/>
        <v>0</v>
      </c>
      <c r="ZM65" s="324">
        <f t="shared" si="880"/>
        <v>0</v>
      </c>
    </row>
    <row r="66" spans="1:689" hidden="1" outlineLevel="1" x14ac:dyDescent="0.3">
      <c r="A66" s="361">
        <f>B66*'Input sheet'!$C$11</f>
        <v>0.19</v>
      </c>
      <c r="B66" s="362">
        <v>0.19</v>
      </c>
      <c r="C66" s="367" t="s">
        <v>163</v>
      </c>
      <c r="D66" s="364">
        <v>0</v>
      </c>
      <c r="E66" s="374">
        <v>0</v>
      </c>
      <c r="F66" s="270">
        <f t="shared" si="881"/>
        <v>0</v>
      </c>
      <c r="G66" s="270">
        <f t="shared" si="882"/>
        <v>0</v>
      </c>
      <c r="H66" s="375">
        <f t="shared" si="883"/>
        <v>0</v>
      </c>
      <c r="I66" s="374">
        <f t="shared" si="1260"/>
        <v>0</v>
      </c>
      <c r="J66" s="270">
        <f t="shared" si="884"/>
        <v>0</v>
      </c>
      <c r="K66" s="270">
        <f t="shared" si="885"/>
        <v>0</v>
      </c>
      <c r="L66" s="375">
        <f t="shared" si="886"/>
        <v>0</v>
      </c>
      <c r="M66" s="374">
        <f t="shared" si="887"/>
        <v>0</v>
      </c>
      <c r="N66" s="270">
        <f t="shared" si="888"/>
        <v>0</v>
      </c>
      <c r="O66" s="270">
        <f t="shared" si="889"/>
        <v>0</v>
      </c>
      <c r="P66" s="375">
        <f t="shared" si="890"/>
        <v>0</v>
      </c>
      <c r="Q66" s="374">
        <f t="shared" si="891"/>
        <v>0</v>
      </c>
      <c r="R66" s="270">
        <f t="shared" si="892"/>
        <v>0</v>
      </c>
      <c r="S66" s="270">
        <f t="shared" si="893"/>
        <v>0</v>
      </c>
      <c r="T66" s="375">
        <f t="shared" si="894"/>
        <v>0</v>
      </c>
      <c r="U66" s="374">
        <f t="shared" si="895"/>
        <v>0</v>
      </c>
      <c r="V66" s="270">
        <f t="shared" si="896"/>
        <v>0</v>
      </c>
      <c r="W66" s="270">
        <f t="shared" si="897"/>
        <v>0</v>
      </c>
      <c r="X66" s="375">
        <f t="shared" si="898"/>
        <v>0</v>
      </c>
      <c r="Y66" s="374">
        <f t="shared" si="899"/>
        <v>0</v>
      </c>
      <c r="Z66" s="270">
        <f t="shared" si="900"/>
        <v>0</v>
      </c>
      <c r="AA66" s="270">
        <f t="shared" si="901"/>
        <v>0</v>
      </c>
      <c r="AB66" s="375">
        <f t="shared" si="902"/>
        <v>0</v>
      </c>
      <c r="AC66" s="374">
        <f t="shared" si="903"/>
        <v>0</v>
      </c>
      <c r="AD66" s="270">
        <f t="shared" si="904"/>
        <v>0</v>
      </c>
      <c r="AE66" s="270">
        <f t="shared" si="905"/>
        <v>0</v>
      </c>
      <c r="AF66" s="375">
        <f t="shared" si="906"/>
        <v>0</v>
      </c>
      <c r="AG66" s="374">
        <f t="shared" si="907"/>
        <v>0</v>
      </c>
      <c r="AH66" s="270">
        <f t="shared" si="908"/>
        <v>0</v>
      </c>
      <c r="AI66" s="270">
        <f t="shared" si="909"/>
        <v>0</v>
      </c>
      <c r="AJ66" s="375">
        <f t="shared" si="910"/>
        <v>0</v>
      </c>
      <c r="AK66" s="374">
        <f t="shared" si="911"/>
        <v>0</v>
      </c>
      <c r="AL66" s="270">
        <f t="shared" si="912"/>
        <v>0</v>
      </c>
      <c r="AM66" s="270">
        <f t="shared" si="913"/>
        <v>0</v>
      </c>
      <c r="AN66" s="375">
        <f t="shared" si="914"/>
        <v>0</v>
      </c>
      <c r="AO66" s="374">
        <f t="shared" si="915"/>
        <v>0</v>
      </c>
      <c r="AP66" s="270">
        <f t="shared" si="916"/>
        <v>0</v>
      </c>
      <c r="AQ66" s="270">
        <f t="shared" si="917"/>
        <v>0</v>
      </c>
      <c r="AR66" s="375">
        <f t="shared" si="918"/>
        <v>0</v>
      </c>
      <c r="AS66" s="374">
        <f t="shared" si="919"/>
        <v>0</v>
      </c>
      <c r="AT66" s="270">
        <f t="shared" si="920"/>
        <v>0</v>
      </c>
      <c r="AU66" s="270">
        <f t="shared" si="921"/>
        <v>0</v>
      </c>
      <c r="AV66" s="375">
        <f t="shared" si="922"/>
        <v>0</v>
      </c>
      <c r="AW66" s="374">
        <f t="shared" si="923"/>
        <v>0</v>
      </c>
      <c r="AX66" s="270">
        <f t="shared" si="924"/>
        <v>0</v>
      </c>
      <c r="AY66" s="270">
        <f t="shared" si="925"/>
        <v>0</v>
      </c>
      <c r="AZ66" s="324">
        <f t="shared" si="867"/>
        <v>0</v>
      </c>
      <c r="BA66" s="375">
        <f t="shared" si="1549"/>
        <v>0</v>
      </c>
      <c r="BB66" s="374">
        <f t="shared" si="1550"/>
        <v>0</v>
      </c>
      <c r="BC66" s="270">
        <f t="shared" si="926"/>
        <v>0</v>
      </c>
      <c r="BD66" s="270">
        <f t="shared" si="927"/>
        <v>0</v>
      </c>
      <c r="BE66" s="375">
        <f t="shared" si="928"/>
        <v>0</v>
      </c>
      <c r="BF66" s="374">
        <f t="shared" si="929"/>
        <v>0</v>
      </c>
      <c r="BG66" s="270">
        <f t="shared" si="930"/>
        <v>0</v>
      </c>
      <c r="BH66" s="270">
        <f t="shared" si="931"/>
        <v>0</v>
      </c>
      <c r="BI66" s="375">
        <f t="shared" si="932"/>
        <v>0</v>
      </c>
      <c r="BJ66" s="374">
        <f t="shared" si="933"/>
        <v>0</v>
      </c>
      <c r="BK66" s="270">
        <f t="shared" si="934"/>
        <v>0</v>
      </c>
      <c r="BL66" s="270">
        <f t="shared" si="935"/>
        <v>0</v>
      </c>
      <c r="BM66" s="375">
        <f t="shared" si="936"/>
        <v>0</v>
      </c>
      <c r="BN66" s="374">
        <f t="shared" si="937"/>
        <v>0</v>
      </c>
      <c r="BO66" s="270">
        <f t="shared" si="938"/>
        <v>0</v>
      </c>
      <c r="BP66" s="270">
        <f t="shared" si="939"/>
        <v>0</v>
      </c>
      <c r="BQ66" s="375">
        <f t="shared" si="940"/>
        <v>0</v>
      </c>
      <c r="BR66" s="374">
        <f t="shared" si="941"/>
        <v>0</v>
      </c>
      <c r="BS66" s="270">
        <f t="shared" si="942"/>
        <v>0</v>
      </c>
      <c r="BT66" s="270">
        <f t="shared" si="943"/>
        <v>0</v>
      </c>
      <c r="BU66" s="375">
        <f t="shared" si="944"/>
        <v>0</v>
      </c>
      <c r="BV66" s="374">
        <f t="shared" si="945"/>
        <v>0</v>
      </c>
      <c r="BW66" s="270">
        <f t="shared" si="946"/>
        <v>0</v>
      </c>
      <c r="BX66" s="270">
        <f t="shared" si="947"/>
        <v>0</v>
      </c>
      <c r="BY66" s="375">
        <f t="shared" si="948"/>
        <v>0</v>
      </c>
      <c r="BZ66" s="374">
        <f t="shared" si="949"/>
        <v>0</v>
      </c>
      <c r="CA66" s="270">
        <f t="shared" si="950"/>
        <v>0</v>
      </c>
      <c r="CB66" s="270">
        <f t="shared" si="951"/>
        <v>0</v>
      </c>
      <c r="CC66" s="375">
        <f t="shared" si="952"/>
        <v>0</v>
      </c>
      <c r="CD66" s="374">
        <f t="shared" si="953"/>
        <v>0</v>
      </c>
      <c r="CE66" s="270">
        <f t="shared" si="954"/>
        <v>0</v>
      </c>
      <c r="CF66" s="270">
        <f t="shared" si="955"/>
        <v>0</v>
      </c>
      <c r="CG66" s="375">
        <f t="shared" si="956"/>
        <v>0</v>
      </c>
      <c r="CH66" s="374">
        <f t="shared" si="957"/>
        <v>0</v>
      </c>
      <c r="CI66" s="270">
        <f t="shared" si="958"/>
        <v>0</v>
      </c>
      <c r="CJ66" s="270">
        <f t="shared" si="959"/>
        <v>0</v>
      </c>
      <c r="CK66" s="375">
        <f t="shared" si="960"/>
        <v>0</v>
      </c>
      <c r="CL66" s="374">
        <f t="shared" si="961"/>
        <v>0</v>
      </c>
      <c r="CM66" s="270">
        <f t="shared" si="962"/>
        <v>0</v>
      </c>
      <c r="CN66" s="270">
        <f t="shared" si="963"/>
        <v>0</v>
      </c>
      <c r="CO66" s="375">
        <f t="shared" si="964"/>
        <v>0</v>
      </c>
      <c r="CP66" s="374">
        <f t="shared" si="965"/>
        <v>0</v>
      </c>
      <c r="CQ66" s="270">
        <f t="shared" si="966"/>
        <v>0</v>
      </c>
      <c r="CR66" s="270">
        <f t="shared" si="967"/>
        <v>0</v>
      </c>
      <c r="CS66" s="375">
        <f t="shared" si="968"/>
        <v>0</v>
      </c>
      <c r="CT66" s="374">
        <f t="shared" si="969"/>
        <v>0</v>
      </c>
      <c r="CU66" s="270">
        <f t="shared" si="970"/>
        <v>0</v>
      </c>
      <c r="CV66" s="270">
        <f t="shared" si="971"/>
        <v>0</v>
      </c>
      <c r="CW66" s="324">
        <f t="shared" si="868"/>
        <v>0</v>
      </c>
      <c r="CX66" s="375">
        <f t="shared" si="1261"/>
        <v>0</v>
      </c>
      <c r="CY66" s="374">
        <f t="shared" si="1262"/>
        <v>0</v>
      </c>
      <c r="CZ66" s="270">
        <f t="shared" si="1263"/>
        <v>0</v>
      </c>
      <c r="DA66" s="270">
        <f t="shared" si="972"/>
        <v>0</v>
      </c>
      <c r="DB66" s="375">
        <f t="shared" si="973"/>
        <v>0</v>
      </c>
      <c r="DC66" s="374">
        <f t="shared" si="1264"/>
        <v>0</v>
      </c>
      <c r="DD66" s="270">
        <f t="shared" si="1265"/>
        <v>0</v>
      </c>
      <c r="DE66" s="270">
        <f t="shared" si="974"/>
        <v>0</v>
      </c>
      <c r="DF66" s="375">
        <f t="shared" si="975"/>
        <v>0</v>
      </c>
      <c r="DG66" s="374">
        <f t="shared" si="1266"/>
        <v>0</v>
      </c>
      <c r="DH66" s="270">
        <f t="shared" si="1267"/>
        <v>0</v>
      </c>
      <c r="DI66" s="270">
        <f t="shared" si="976"/>
        <v>0</v>
      </c>
      <c r="DJ66" s="375">
        <f t="shared" si="977"/>
        <v>0</v>
      </c>
      <c r="DK66" s="374">
        <f t="shared" si="1268"/>
        <v>0</v>
      </c>
      <c r="DL66" s="270">
        <f t="shared" si="1269"/>
        <v>0</v>
      </c>
      <c r="DM66" s="270">
        <f t="shared" si="978"/>
        <v>0</v>
      </c>
      <c r="DN66" s="375">
        <f t="shared" si="979"/>
        <v>0</v>
      </c>
      <c r="DO66" s="374">
        <f t="shared" si="1270"/>
        <v>0</v>
      </c>
      <c r="DP66" s="270">
        <f t="shared" si="1271"/>
        <v>0</v>
      </c>
      <c r="DQ66" s="270">
        <f t="shared" si="980"/>
        <v>0</v>
      </c>
      <c r="DR66" s="375">
        <f t="shared" si="981"/>
        <v>0</v>
      </c>
      <c r="DS66" s="374">
        <f t="shared" si="1272"/>
        <v>0</v>
      </c>
      <c r="DT66" s="270">
        <f t="shared" si="1273"/>
        <v>0</v>
      </c>
      <c r="DU66" s="270">
        <f t="shared" si="982"/>
        <v>0</v>
      </c>
      <c r="DV66" s="375">
        <f t="shared" si="983"/>
        <v>0</v>
      </c>
      <c r="DW66" s="374">
        <f t="shared" si="1274"/>
        <v>0</v>
      </c>
      <c r="DX66" s="270">
        <f t="shared" si="1275"/>
        <v>0</v>
      </c>
      <c r="DY66" s="270">
        <f t="shared" si="984"/>
        <v>0</v>
      </c>
      <c r="DZ66" s="375">
        <f t="shared" si="985"/>
        <v>0</v>
      </c>
      <c r="EA66" s="374">
        <f t="shared" si="1276"/>
        <v>0</v>
      </c>
      <c r="EB66" s="270">
        <f t="shared" si="1277"/>
        <v>0</v>
      </c>
      <c r="EC66" s="270">
        <f t="shared" si="986"/>
        <v>0</v>
      </c>
      <c r="ED66" s="375">
        <f t="shared" si="987"/>
        <v>0</v>
      </c>
      <c r="EE66" s="374">
        <f t="shared" si="1278"/>
        <v>0</v>
      </c>
      <c r="EF66" s="270">
        <f t="shared" si="1279"/>
        <v>0</v>
      </c>
      <c r="EG66" s="270">
        <f t="shared" si="988"/>
        <v>0</v>
      </c>
      <c r="EH66" s="375">
        <f t="shared" si="989"/>
        <v>0</v>
      </c>
      <c r="EI66" s="374">
        <f t="shared" si="1280"/>
        <v>0</v>
      </c>
      <c r="EJ66" s="270">
        <f t="shared" si="1281"/>
        <v>0</v>
      </c>
      <c r="EK66" s="270">
        <f t="shared" si="990"/>
        <v>0</v>
      </c>
      <c r="EL66" s="375">
        <f t="shared" si="991"/>
        <v>0</v>
      </c>
      <c r="EM66" s="374">
        <f t="shared" si="1282"/>
        <v>0</v>
      </c>
      <c r="EN66" s="270">
        <f t="shared" si="1283"/>
        <v>0</v>
      </c>
      <c r="EO66" s="270">
        <f t="shared" si="992"/>
        <v>0</v>
      </c>
      <c r="EP66" s="375">
        <f t="shared" si="993"/>
        <v>0</v>
      </c>
      <c r="EQ66" s="374">
        <f t="shared" si="1284"/>
        <v>0</v>
      </c>
      <c r="ER66" s="270">
        <f t="shared" si="1285"/>
        <v>0</v>
      </c>
      <c r="ES66" s="270">
        <f t="shared" si="994"/>
        <v>0</v>
      </c>
      <c r="ET66" s="324">
        <f t="shared" si="869"/>
        <v>0</v>
      </c>
      <c r="EU66" s="375">
        <f t="shared" si="995"/>
        <v>0</v>
      </c>
      <c r="EV66" s="374">
        <f t="shared" si="1286"/>
        <v>0</v>
      </c>
      <c r="EW66" s="270">
        <f t="shared" si="1287"/>
        <v>0</v>
      </c>
      <c r="EX66" s="270">
        <f t="shared" si="996"/>
        <v>0</v>
      </c>
      <c r="EY66" s="375">
        <f t="shared" si="997"/>
        <v>0</v>
      </c>
      <c r="EZ66" s="374">
        <f t="shared" si="1288"/>
        <v>0</v>
      </c>
      <c r="FA66" s="270">
        <f t="shared" si="1289"/>
        <v>0</v>
      </c>
      <c r="FB66" s="270">
        <f t="shared" si="998"/>
        <v>0</v>
      </c>
      <c r="FC66" s="375">
        <f t="shared" si="999"/>
        <v>0</v>
      </c>
      <c r="FD66" s="374">
        <f t="shared" si="1290"/>
        <v>0</v>
      </c>
      <c r="FE66" s="270">
        <f t="shared" si="1291"/>
        <v>0</v>
      </c>
      <c r="FF66" s="270">
        <f t="shared" si="1000"/>
        <v>0</v>
      </c>
      <c r="FG66" s="375">
        <f t="shared" si="1001"/>
        <v>0</v>
      </c>
      <c r="FH66" s="374">
        <f t="shared" si="1292"/>
        <v>0</v>
      </c>
      <c r="FI66" s="270">
        <f t="shared" si="1293"/>
        <v>0</v>
      </c>
      <c r="FJ66" s="270">
        <f t="shared" si="1002"/>
        <v>0</v>
      </c>
      <c r="FK66" s="375">
        <f t="shared" si="1003"/>
        <v>0</v>
      </c>
      <c r="FL66" s="374">
        <f t="shared" si="1294"/>
        <v>0</v>
      </c>
      <c r="FM66" s="270">
        <f t="shared" si="1295"/>
        <v>0</v>
      </c>
      <c r="FN66" s="270">
        <f t="shared" si="1004"/>
        <v>0</v>
      </c>
      <c r="FO66" s="375">
        <f t="shared" si="1005"/>
        <v>0</v>
      </c>
      <c r="FP66" s="374">
        <f t="shared" si="1296"/>
        <v>0</v>
      </c>
      <c r="FQ66" s="270">
        <f t="shared" si="1297"/>
        <v>0</v>
      </c>
      <c r="FR66" s="270">
        <f t="shared" si="1006"/>
        <v>0</v>
      </c>
      <c r="FS66" s="375">
        <f t="shared" si="1007"/>
        <v>0</v>
      </c>
      <c r="FT66" s="374">
        <f t="shared" si="1298"/>
        <v>0</v>
      </c>
      <c r="FU66" s="270">
        <f t="shared" si="1299"/>
        <v>0</v>
      </c>
      <c r="FV66" s="270">
        <f t="shared" si="1008"/>
        <v>0</v>
      </c>
      <c r="FW66" s="375">
        <f t="shared" si="1009"/>
        <v>0</v>
      </c>
      <c r="FX66" s="374">
        <f t="shared" si="1300"/>
        <v>0</v>
      </c>
      <c r="FY66" s="270">
        <f t="shared" si="1301"/>
        <v>0</v>
      </c>
      <c r="FZ66" s="270">
        <f t="shared" si="1010"/>
        <v>0</v>
      </c>
      <c r="GA66" s="375">
        <f t="shared" si="1011"/>
        <v>0</v>
      </c>
      <c r="GB66" s="374">
        <f t="shared" si="1302"/>
        <v>0</v>
      </c>
      <c r="GC66" s="270">
        <f t="shared" si="1303"/>
        <v>0</v>
      </c>
      <c r="GD66" s="270">
        <f t="shared" si="1012"/>
        <v>0</v>
      </c>
      <c r="GE66" s="375">
        <f t="shared" si="1013"/>
        <v>0</v>
      </c>
      <c r="GF66" s="374">
        <f t="shared" si="1304"/>
        <v>0</v>
      </c>
      <c r="GG66" s="270">
        <f t="shared" si="1305"/>
        <v>0</v>
      </c>
      <c r="GH66" s="270">
        <f t="shared" si="1014"/>
        <v>0</v>
      </c>
      <c r="GI66" s="375">
        <f t="shared" si="1015"/>
        <v>0</v>
      </c>
      <c r="GJ66" s="374">
        <f t="shared" si="1306"/>
        <v>0</v>
      </c>
      <c r="GK66" s="270">
        <f t="shared" si="1307"/>
        <v>0</v>
      </c>
      <c r="GL66" s="270">
        <f t="shared" si="1016"/>
        <v>0</v>
      </c>
      <c r="GM66" s="375">
        <f t="shared" si="1017"/>
        <v>0</v>
      </c>
      <c r="GN66" s="374">
        <f t="shared" si="1308"/>
        <v>0</v>
      </c>
      <c r="GO66" s="270">
        <f t="shared" si="1309"/>
        <v>0</v>
      </c>
      <c r="GP66" s="270">
        <f t="shared" si="1018"/>
        <v>0</v>
      </c>
      <c r="GQ66" s="324">
        <f t="shared" si="870"/>
        <v>0</v>
      </c>
      <c r="GR66" s="375">
        <f t="shared" si="1019"/>
        <v>0</v>
      </c>
      <c r="GS66" s="374">
        <f t="shared" si="1310"/>
        <v>0</v>
      </c>
      <c r="GT66" s="270">
        <f t="shared" si="1311"/>
        <v>0</v>
      </c>
      <c r="GU66" s="270">
        <f t="shared" si="1020"/>
        <v>0</v>
      </c>
      <c r="GV66" s="375">
        <f t="shared" si="1021"/>
        <v>0</v>
      </c>
      <c r="GW66" s="374">
        <f t="shared" si="1312"/>
        <v>0</v>
      </c>
      <c r="GX66" s="270">
        <f t="shared" si="1313"/>
        <v>0</v>
      </c>
      <c r="GY66" s="270">
        <f t="shared" si="1022"/>
        <v>0</v>
      </c>
      <c r="GZ66" s="375">
        <f t="shared" si="1023"/>
        <v>0</v>
      </c>
      <c r="HA66" s="374">
        <f t="shared" si="1314"/>
        <v>0</v>
      </c>
      <c r="HB66" s="270">
        <f t="shared" si="1315"/>
        <v>0</v>
      </c>
      <c r="HC66" s="270">
        <f t="shared" si="1024"/>
        <v>0</v>
      </c>
      <c r="HD66" s="375">
        <f t="shared" si="1025"/>
        <v>0</v>
      </c>
      <c r="HE66" s="374">
        <f t="shared" si="1316"/>
        <v>0</v>
      </c>
      <c r="HF66" s="270">
        <f t="shared" si="1317"/>
        <v>0</v>
      </c>
      <c r="HG66" s="270">
        <f t="shared" si="1026"/>
        <v>0</v>
      </c>
      <c r="HH66" s="375">
        <f t="shared" si="1027"/>
        <v>0</v>
      </c>
      <c r="HI66" s="374">
        <f t="shared" si="1318"/>
        <v>0</v>
      </c>
      <c r="HJ66" s="270">
        <f t="shared" si="1319"/>
        <v>0</v>
      </c>
      <c r="HK66" s="270">
        <f t="shared" si="1028"/>
        <v>0</v>
      </c>
      <c r="HL66" s="375">
        <f t="shared" si="1029"/>
        <v>0</v>
      </c>
      <c r="HM66" s="374">
        <f t="shared" si="1320"/>
        <v>0</v>
      </c>
      <c r="HN66" s="270">
        <f t="shared" si="1321"/>
        <v>0</v>
      </c>
      <c r="HO66" s="270">
        <f t="shared" si="1030"/>
        <v>0</v>
      </c>
      <c r="HP66" s="375">
        <f t="shared" si="1031"/>
        <v>0</v>
      </c>
      <c r="HQ66" s="374">
        <f t="shared" si="1322"/>
        <v>0</v>
      </c>
      <c r="HR66" s="270">
        <f t="shared" si="1323"/>
        <v>0</v>
      </c>
      <c r="HS66" s="270">
        <f t="shared" si="1032"/>
        <v>0</v>
      </c>
      <c r="HT66" s="375">
        <f t="shared" si="1033"/>
        <v>0</v>
      </c>
      <c r="HU66" s="374">
        <f t="shared" si="1324"/>
        <v>0</v>
      </c>
      <c r="HV66" s="270">
        <f t="shared" si="1325"/>
        <v>0</v>
      </c>
      <c r="HW66" s="270">
        <f t="shared" si="1034"/>
        <v>0</v>
      </c>
      <c r="HX66" s="375">
        <f t="shared" si="1035"/>
        <v>0</v>
      </c>
      <c r="HY66" s="374">
        <f t="shared" si="1326"/>
        <v>0</v>
      </c>
      <c r="HZ66" s="270">
        <f t="shared" si="1327"/>
        <v>0</v>
      </c>
      <c r="IA66" s="270">
        <f t="shared" si="1036"/>
        <v>0</v>
      </c>
      <c r="IB66" s="375">
        <f t="shared" si="1037"/>
        <v>0</v>
      </c>
      <c r="IC66" s="374">
        <f t="shared" si="1328"/>
        <v>0</v>
      </c>
      <c r="ID66" s="270">
        <f t="shared" si="1329"/>
        <v>0</v>
      </c>
      <c r="IE66" s="270">
        <f t="shared" si="1038"/>
        <v>0</v>
      </c>
      <c r="IF66" s="375">
        <f t="shared" si="1039"/>
        <v>0</v>
      </c>
      <c r="IG66" s="374">
        <f t="shared" si="1330"/>
        <v>0</v>
      </c>
      <c r="IH66" s="270">
        <f t="shared" si="1331"/>
        <v>0</v>
      </c>
      <c r="II66" s="270">
        <f t="shared" si="1040"/>
        <v>0</v>
      </c>
      <c r="IJ66" s="375">
        <f t="shared" si="1041"/>
        <v>0</v>
      </c>
      <c r="IK66" s="374">
        <f t="shared" si="1332"/>
        <v>0</v>
      </c>
      <c r="IL66" s="270">
        <f t="shared" si="1333"/>
        <v>0</v>
      </c>
      <c r="IM66" s="270">
        <f t="shared" si="1042"/>
        <v>0</v>
      </c>
      <c r="IN66" s="324">
        <f t="shared" si="871"/>
        <v>0</v>
      </c>
      <c r="IO66" s="375">
        <f t="shared" si="1043"/>
        <v>0</v>
      </c>
      <c r="IP66" s="374">
        <f t="shared" si="1334"/>
        <v>0</v>
      </c>
      <c r="IQ66" s="270">
        <f t="shared" si="1335"/>
        <v>0</v>
      </c>
      <c r="IR66" s="270">
        <f t="shared" si="1044"/>
        <v>0</v>
      </c>
      <c r="IS66" s="375">
        <f t="shared" si="1045"/>
        <v>0</v>
      </c>
      <c r="IT66" s="374">
        <f t="shared" si="1336"/>
        <v>0</v>
      </c>
      <c r="IU66" s="270">
        <f t="shared" si="1337"/>
        <v>0</v>
      </c>
      <c r="IV66" s="270">
        <f t="shared" si="1046"/>
        <v>0</v>
      </c>
      <c r="IW66" s="375">
        <f t="shared" si="1047"/>
        <v>0</v>
      </c>
      <c r="IX66" s="374">
        <f t="shared" si="1338"/>
        <v>0</v>
      </c>
      <c r="IY66" s="270">
        <f t="shared" si="1339"/>
        <v>0</v>
      </c>
      <c r="IZ66" s="270">
        <f t="shared" si="1048"/>
        <v>0</v>
      </c>
      <c r="JA66" s="375">
        <f t="shared" si="1049"/>
        <v>0</v>
      </c>
      <c r="JB66" s="374">
        <f t="shared" si="1340"/>
        <v>0</v>
      </c>
      <c r="JC66" s="270">
        <f t="shared" si="1341"/>
        <v>0</v>
      </c>
      <c r="JD66" s="270">
        <f t="shared" si="1050"/>
        <v>0</v>
      </c>
      <c r="JE66" s="375">
        <f t="shared" si="1051"/>
        <v>0</v>
      </c>
      <c r="JF66" s="374">
        <f t="shared" si="1342"/>
        <v>0</v>
      </c>
      <c r="JG66" s="270">
        <f t="shared" si="1343"/>
        <v>0</v>
      </c>
      <c r="JH66" s="270">
        <f t="shared" si="1052"/>
        <v>0</v>
      </c>
      <c r="JI66" s="375">
        <f t="shared" si="1053"/>
        <v>0</v>
      </c>
      <c r="JJ66" s="374">
        <f t="shared" si="1344"/>
        <v>0</v>
      </c>
      <c r="JK66" s="270">
        <f t="shared" si="1345"/>
        <v>0</v>
      </c>
      <c r="JL66" s="270">
        <f t="shared" si="1054"/>
        <v>0</v>
      </c>
      <c r="JM66" s="375">
        <f t="shared" si="1055"/>
        <v>0</v>
      </c>
      <c r="JN66" s="374">
        <f t="shared" si="1346"/>
        <v>0</v>
      </c>
      <c r="JO66" s="270">
        <f t="shared" si="1347"/>
        <v>0</v>
      </c>
      <c r="JP66" s="270">
        <f t="shared" si="1056"/>
        <v>0</v>
      </c>
      <c r="JQ66" s="375">
        <f t="shared" si="1057"/>
        <v>0</v>
      </c>
      <c r="JR66" s="374">
        <f t="shared" si="1348"/>
        <v>0</v>
      </c>
      <c r="JS66" s="270">
        <f t="shared" si="1349"/>
        <v>0</v>
      </c>
      <c r="JT66" s="270">
        <f t="shared" si="1058"/>
        <v>0</v>
      </c>
      <c r="JU66" s="375">
        <f t="shared" si="1059"/>
        <v>0</v>
      </c>
      <c r="JV66" s="374">
        <f t="shared" si="1350"/>
        <v>0</v>
      </c>
      <c r="JW66" s="270">
        <f t="shared" si="1351"/>
        <v>0</v>
      </c>
      <c r="JX66" s="270">
        <f t="shared" si="1060"/>
        <v>0</v>
      </c>
      <c r="JY66" s="375">
        <f t="shared" si="1061"/>
        <v>0</v>
      </c>
      <c r="JZ66" s="374">
        <f t="shared" si="1352"/>
        <v>0</v>
      </c>
      <c r="KA66" s="270">
        <f t="shared" si="1353"/>
        <v>0</v>
      </c>
      <c r="KB66" s="270">
        <f t="shared" si="1062"/>
        <v>0</v>
      </c>
      <c r="KC66" s="375">
        <f t="shared" si="1063"/>
        <v>0</v>
      </c>
      <c r="KD66" s="374">
        <f t="shared" si="1354"/>
        <v>0</v>
      </c>
      <c r="KE66" s="270">
        <f t="shared" si="1355"/>
        <v>0</v>
      </c>
      <c r="KF66" s="270">
        <f t="shared" si="1064"/>
        <v>0</v>
      </c>
      <c r="KG66" s="375">
        <f t="shared" si="1065"/>
        <v>0</v>
      </c>
      <c r="KH66" s="374">
        <f t="shared" si="1356"/>
        <v>0</v>
      </c>
      <c r="KI66" s="270">
        <f t="shared" si="1357"/>
        <v>0</v>
      </c>
      <c r="KJ66" s="270">
        <f t="shared" si="1066"/>
        <v>0</v>
      </c>
      <c r="KK66" s="324">
        <f t="shared" si="872"/>
        <v>0</v>
      </c>
      <c r="KL66" s="375">
        <f t="shared" si="1067"/>
        <v>0</v>
      </c>
      <c r="KM66" s="374">
        <f t="shared" si="1358"/>
        <v>0</v>
      </c>
      <c r="KN66" s="270">
        <f t="shared" si="1359"/>
        <v>0</v>
      </c>
      <c r="KO66" s="270">
        <f t="shared" si="1068"/>
        <v>0</v>
      </c>
      <c r="KP66" s="375">
        <f t="shared" si="1069"/>
        <v>0</v>
      </c>
      <c r="KQ66" s="374">
        <f t="shared" si="1360"/>
        <v>0</v>
      </c>
      <c r="KR66" s="270">
        <f t="shared" si="1361"/>
        <v>0</v>
      </c>
      <c r="KS66" s="270">
        <f t="shared" si="1070"/>
        <v>0</v>
      </c>
      <c r="KT66" s="375">
        <f t="shared" si="1071"/>
        <v>0</v>
      </c>
      <c r="KU66" s="374">
        <f t="shared" si="1362"/>
        <v>0</v>
      </c>
      <c r="KV66" s="270">
        <f t="shared" si="1363"/>
        <v>0</v>
      </c>
      <c r="KW66" s="270">
        <f t="shared" si="1072"/>
        <v>0</v>
      </c>
      <c r="KX66" s="375">
        <f t="shared" si="1073"/>
        <v>0</v>
      </c>
      <c r="KY66" s="374">
        <f t="shared" si="1364"/>
        <v>0</v>
      </c>
      <c r="KZ66" s="270">
        <f t="shared" si="1365"/>
        <v>0</v>
      </c>
      <c r="LA66" s="270">
        <f t="shared" si="1074"/>
        <v>0</v>
      </c>
      <c r="LB66" s="375">
        <f t="shared" si="1075"/>
        <v>0</v>
      </c>
      <c r="LC66" s="374">
        <f t="shared" si="1366"/>
        <v>0</v>
      </c>
      <c r="LD66" s="270">
        <f t="shared" si="1367"/>
        <v>0</v>
      </c>
      <c r="LE66" s="270">
        <f t="shared" si="1076"/>
        <v>0</v>
      </c>
      <c r="LF66" s="375">
        <f t="shared" si="1077"/>
        <v>0</v>
      </c>
      <c r="LG66" s="374">
        <f t="shared" si="1368"/>
        <v>0</v>
      </c>
      <c r="LH66" s="270">
        <f t="shared" si="1369"/>
        <v>0</v>
      </c>
      <c r="LI66" s="270">
        <f t="shared" si="1078"/>
        <v>0</v>
      </c>
      <c r="LJ66" s="375">
        <f t="shared" si="1079"/>
        <v>0</v>
      </c>
      <c r="LK66" s="374">
        <f t="shared" si="1370"/>
        <v>0</v>
      </c>
      <c r="LL66" s="270">
        <f t="shared" si="1371"/>
        <v>0</v>
      </c>
      <c r="LM66" s="270">
        <f t="shared" si="1080"/>
        <v>0</v>
      </c>
      <c r="LN66" s="375">
        <f t="shared" si="1081"/>
        <v>0</v>
      </c>
      <c r="LO66" s="374">
        <f t="shared" si="1372"/>
        <v>0</v>
      </c>
      <c r="LP66" s="270">
        <f t="shared" si="1373"/>
        <v>0</v>
      </c>
      <c r="LQ66" s="270">
        <f t="shared" si="1082"/>
        <v>0</v>
      </c>
      <c r="LR66" s="375">
        <f t="shared" si="1083"/>
        <v>0</v>
      </c>
      <c r="LS66" s="374">
        <f t="shared" si="1374"/>
        <v>0</v>
      </c>
      <c r="LT66" s="270">
        <f t="shared" si="1375"/>
        <v>0</v>
      </c>
      <c r="LU66" s="270">
        <f t="shared" si="1084"/>
        <v>0</v>
      </c>
      <c r="LV66" s="375">
        <f t="shared" si="1085"/>
        <v>0</v>
      </c>
      <c r="LW66" s="374">
        <f t="shared" si="1376"/>
        <v>0</v>
      </c>
      <c r="LX66" s="270">
        <f t="shared" si="1377"/>
        <v>0</v>
      </c>
      <c r="LY66" s="270">
        <f t="shared" si="1086"/>
        <v>0</v>
      </c>
      <c r="LZ66" s="375">
        <f t="shared" si="1087"/>
        <v>0</v>
      </c>
      <c r="MA66" s="374">
        <f t="shared" si="1378"/>
        <v>0</v>
      </c>
      <c r="MB66" s="270">
        <f t="shared" si="1379"/>
        <v>0</v>
      </c>
      <c r="MC66" s="270">
        <f t="shared" si="1088"/>
        <v>0</v>
      </c>
      <c r="MD66" s="375">
        <f t="shared" si="1089"/>
        <v>0</v>
      </c>
      <c r="ME66" s="374">
        <f t="shared" si="1380"/>
        <v>0</v>
      </c>
      <c r="MF66" s="270">
        <f t="shared" si="1381"/>
        <v>0</v>
      </c>
      <c r="MG66" s="270">
        <f t="shared" si="1090"/>
        <v>0</v>
      </c>
      <c r="MH66" s="324">
        <f t="shared" si="873"/>
        <v>0</v>
      </c>
      <c r="MI66" s="375">
        <f t="shared" si="1091"/>
        <v>0</v>
      </c>
      <c r="MJ66" s="374">
        <f t="shared" si="1382"/>
        <v>0</v>
      </c>
      <c r="MK66" s="270">
        <f t="shared" si="1383"/>
        <v>0</v>
      </c>
      <c r="ML66" s="270">
        <f t="shared" si="1092"/>
        <v>0</v>
      </c>
      <c r="MM66" s="375">
        <f t="shared" si="1093"/>
        <v>0</v>
      </c>
      <c r="MN66" s="374">
        <f t="shared" si="1384"/>
        <v>0</v>
      </c>
      <c r="MO66" s="270">
        <f t="shared" si="1385"/>
        <v>0</v>
      </c>
      <c r="MP66" s="270">
        <f t="shared" si="1094"/>
        <v>0</v>
      </c>
      <c r="MQ66" s="375">
        <f t="shared" si="1095"/>
        <v>0</v>
      </c>
      <c r="MR66" s="374">
        <f t="shared" si="1386"/>
        <v>0</v>
      </c>
      <c r="MS66" s="270">
        <f t="shared" si="1387"/>
        <v>0</v>
      </c>
      <c r="MT66" s="270">
        <f t="shared" si="1096"/>
        <v>0</v>
      </c>
      <c r="MU66" s="375">
        <f t="shared" si="1097"/>
        <v>0</v>
      </c>
      <c r="MV66" s="374">
        <f t="shared" si="1388"/>
        <v>0</v>
      </c>
      <c r="MW66" s="270">
        <f t="shared" si="1389"/>
        <v>0</v>
      </c>
      <c r="MX66" s="270">
        <f t="shared" si="1098"/>
        <v>0</v>
      </c>
      <c r="MY66" s="375">
        <f t="shared" si="1099"/>
        <v>0</v>
      </c>
      <c r="MZ66" s="374">
        <f t="shared" si="1390"/>
        <v>0</v>
      </c>
      <c r="NA66" s="270">
        <f t="shared" si="1391"/>
        <v>0</v>
      </c>
      <c r="NB66" s="270">
        <f t="shared" si="1100"/>
        <v>0</v>
      </c>
      <c r="NC66" s="375">
        <f t="shared" si="1101"/>
        <v>0</v>
      </c>
      <c r="ND66" s="374">
        <f t="shared" si="1392"/>
        <v>0</v>
      </c>
      <c r="NE66" s="270">
        <f t="shared" si="1393"/>
        <v>0</v>
      </c>
      <c r="NF66" s="270">
        <f t="shared" si="1102"/>
        <v>0</v>
      </c>
      <c r="NG66" s="375">
        <f t="shared" si="1103"/>
        <v>0</v>
      </c>
      <c r="NH66" s="374">
        <f t="shared" si="1394"/>
        <v>0</v>
      </c>
      <c r="NI66" s="270">
        <f t="shared" si="1395"/>
        <v>0</v>
      </c>
      <c r="NJ66" s="270">
        <f t="shared" si="1104"/>
        <v>0</v>
      </c>
      <c r="NK66" s="375">
        <f t="shared" si="1105"/>
        <v>0</v>
      </c>
      <c r="NL66" s="374">
        <f t="shared" si="1396"/>
        <v>0</v>
      </c>
      <c r="NM66" s="270">
        <f t="shared" si="1397"/>
        <v>0</v>
      </c>
      <c r="NN66" s="270">
        <f t="shared" si="1106"/>
        <v>0</v>
      </c>
      <c r="NO66" s="375">
        <f t="shared" si="1107"/>
        <v>0</v>
      </c>
      <c r="NP66" s="374">
        <f t="shared" si="1398"/>
        <v>0</v>
      </c>
      <c r="NQ66" s="270">
        <f t="shared" si="1399"/>
        <v>0</v>
      </c>
      <c r="NR66" s="270">
        <f t="shared" si="1108"/>
        <v>0</v>
      </c>
      <c r="NS66" s="375">
        <f t="shared" si="1109"/>
        <v>0</v>
      </c>
      <c r="NT66" s="374">
        <f t="shared" si="1400"/>
        <v>0</v>
      </c>
      <c r="NU66" s="270">
        <f t="shared" si="1401"/>
        <v>0</v>
      </c>
      <c r="NV66" s="270">
        <f t="shared" si="1110"/>
        <v>0</v>
      </c>
      <c r="NW66" s="375">
        <f t="shared" si="1111"/>
        <v>0</v>
      </c>
      <c r="NX66" s="374">
        <f t="shared" si="1402"/>
        <v>0</v>
      </c>
      <c r="NY66" s="270">
        <f t="shared" si="1403"/>
        <v>0</v>
      </c>
      <c r="NZ66" s="270">
        <f t="shared" si="1112"/>
        <v>0</v>
      </c>
      <c r="OA66" s="375">
        <f t="shared" si="1113"/>
        <v>0</v>
      </c>
      <c r="OB66" s="374">
        <f t="shared" si="1404"/>
        <v>0</v>
      </c>
      <c r="OC66" s="270">
        <f t="shared" si="1405"/>
        <v>0</v>
      </c>
      <c r="OD66" s="270">
        <f t="shared" si="1114"/>
        <v>0</v>
      </c>
      <c r="OE66" s="324">
        <f t="shared" si="874"/>
        <v>0</v>
      </c>
      <c r="OF66" s="375">
        <f t="shared" si="1115"/>
        <v>0</v>
      </c>
      <c r="OG66" s="374">
        <f t="shared" si="1406"/>
        <v>0</v>
      </c>
      <c r="OH66" s="270">
        <f t="shared" si="1407"/>
        <v>0</v>
      </c>
      <c r="OI66" s="270">
        <f t="shared" si="1116"/>
        <v>0</v>
      </c>
      <c r="OJ66" s="375">
        <f t="shared" si="1117"/>
        <v>0</v>
      </c>
      <c r="OK66" s="374">
        <f t="shared" si="1408"/>
        <v>0</v>
      </c>
      <c r="OL66" s="270">
        <f t="shared" si="1409"/>
        <v>0</v>
      </c>
      <c r="OM66" s="270">
        <f t="shared" si="1118"/>
        <v>0</v>
      </c>
      <c r="ON66" s="375">
        <f t="shared" si="1119"/>
        <v>0</v>
      </c>
      <c r="OO66" s="374">
        <f t="shared" si="1410"/>
        <v>0</v>
      </c>
      <c r="OP66" s="270">
        <f t="shared" si="1411"/>
        <v>0</v>
      </c>
      <c r="OQ66" s="270">
        <f t="shared" si="1120"/>
        <v>0</v>
      </c>
      <c r="OR66" s="375">
        <f t="shared" si="1121"/>
        <v>0</v>
      </c>
      <c r="OS66" s="374">
        <f t="shared" si="1412"/>
        <v>0</v>
      </c>
      <c r="OT66" s="270">
        <f t="shared" si="1413"/>
        <v>0</v>
      </c>
      <c r="OU66" s="270">
        <f t="shared" si="1122"/>
        <v>0</v>
      </c>
      <c r="OV66" s="375">
        <f t="shared" si="1123"/>
        <v>0</v>
      </c>
      <c r="OW66" s="374">
        <f t="shared" si="1414"/>
        <v>0</v>
      </c>
      <c r="OX66" s="270">
        <f t="shared" si="1415"/>
        <v>0</v>
      </c>
      <c r="OY66" s="270">
        <f t="shared" si="1124"/>
        <v>0</v>
      </c>
      <c r="OZ66" s="375">
        <f t="shared" si="1125"/>
        <v>0</v>
      </c>
      <c r="PA66" s="374">
        <f t="shared" si="1416"/>
        <v>0</v>
      </c>
      <c r="PB66" s="270">
        <f t="shared" si="1417"/>
        <v>0</v>
      </c>
      <c r="PC66" s="270">
        <f t="shared" si="1126"/>
        <v>0</v>
      </c>
      <c r="PD66" s="375">
        <f t="shared" si="1127"/>
        <v>0</v>
      </c>
      <c r="PE66" s="374">
        <f t="shared" si="1418"/>
        <v>0</v>
      </c>
      <c r="PF66" s="270">
        <f t="shared" si="1419"/>
        <v>0</v>
      </c>
      <c r="PG66" s="270">
        <f t="shared" si="1128"/>
        <v>0</v>
      </c>
      <c r="PH66" s="375">
        <f t="shared" si="1129"/>
        <v>0</v>
      </c>
      <c r="PI66" s="374">
        <f t="shared" si="1420"/>
        <v>0</v>
      </c>
      <c r="PJ66" s="270">
        <f t="shared" si="1421"/>
        <v>0</v>
      </c>
      <c r="PK66" s="270">
        <f t="shared" si="1130"/>
        <v>0</v>
      </c>
      <c r="PL66" s="375">
        <f t="shared" si="1131"/>
        <v>0</v>
      </c>
      <c r="PM66" s="374">
        <f t="shared" si="1422"/>
        <v>0</v>
      </c>
      <c r="PN66" s="270">
        <f t="shared" si="1423"/>
        <v>0</v>
      </c>
      <c r="PO66" s="270">
        <f t="shared" si="1132"/>
        <v>0</v>
      </c>
      <c r="PP66" s="375">
        <f t="shared" si="1133"/>
        <v>0</v>
      </c>
      <c r="PQ66" s="374">
        <f t="shared" si="1424"/>
        <v>0</v>
      </c>
      <c r="PR66" s="270">
        <f t="shared" si="1425"/>
        <v>0</v>
      </c>
      <c r="PS66" s="270">
        <f t="shared" si="1134"/>
        <v>0</v>
      </c>
      <c r="PT66" s="375">
        <f t="shared" si="1135"/>
        <v>0</v>
      </c>
      <c r="PU66" s="374">
        <f t="shared" si="1426"/>
        <v>0</v>
      </c>
      <c r="PV66" s="270">
        <f t="shared" si="1427"/>
        <v>0</v>
      </c>
      <c r="PW66" s="270">
        <f t="shared" si="1136"/>
        <v>0</v>
      </c>
      <c r="PX66" s="375">
        <f t="shared" si="1137"/>
        <v>0</v>
      </c>
      <c r="PY66" s="374">
        <f t="shared" si="1428"/>
        <v>0</v>
      </c>
      <c r="PZ66" s="270">
        <f t="shared" si="1429"/>
        <v>0</v>
      </c>
      <c r="QA66" s="270">
        <f t="shared" si="1138"/>
        <v>0</v>
      </c>
      <c r="QB66" s="324">
        <f t="shared" si="875"/>
        <v>0</v>
      </c>
      <c r="QC66" s="375">
        <f t="shared" si="1139"/>
        <v>0</v>
      </c>
      <c r="QD66" s="374">
        <f t="shared" si="1430"/>
        <v>0</v>
      </c>
      <c r="QE66" s="270">
        <f t="shared" si="1431"/>
        <v>0</v>
      </c>
      <c r="QF66" s="270">
        <f t="shared" si="1140"/>
        <v>0</v>
      </c>
      <c r="QG66" s="375">
        <f t="shared" si="1141"/>
        <v>0</v>
      </c>
      <c r="QH66" s="374">
        <f t="shared" si="1432"/>
        <v>0</v>
      </c>
      <c r="QI66" s="270">
        <f t="shared" si="1433"/>
        <v>0</v>
      </c>
      <c r="QJ66" s="270">
        <f t="shared" si="1142"/>
        <v>0</v>
      </c>
      <c r="QK66" s="375">
        <f t="shared" si="1143"/>
        <v>0</v>
      </c>
      <c r="QL66" s="374">
        <f t="shared" si="1434"/>
        <v>0</v>
      </c>
      <c r="QM66" s="270">
        <f t="shared" si="1435"/>
        <v>0</v>
      </c>
      <c r="QN66" s="270">
        <f t="shared" si="1144"/>
        <v>0</v>
      </c>
      <c r="QO66" s="375">
        <f t="shared" si="1145"/>
        <v>0</v>
      </c>
      <c r="QP66" s="374">
        <f t="shared" si="1436"/>
        <v>0</v>
      </c>
      <c r="QQ66" s="270">
        <f t="shared" si="1437"/>
        <v>0</v>
      </c>
      <c r="QR66" s="270">
        <f t="shared" si="1146"/>
        <v>0</v>
      </c>
      <c r="QS66" s="375">
        <f t="shared" si="1147"/>
        <v>0</v>
      </c>
      <c r="QT66" s="374">
        <f t="shared" si="1438"/>
        <v>0</v>
      </c>
      <c r="QU66" s="270">
        <f t="shared" si="1439"/>
        <v>0</v>
      </c>
      <c r="QV66" s="270">
        <f t="shared" si="1148"/>
        <v>0</v>
      </c>
      <c r="QW66" s="375">
        <f t="shared" si="1149"/>
        <v>0</v>
      </c>
      <c r="QX66" s="374">
        <f t="shared" si="1440"/>
        <v>0</v>
      </c>
      <c r="QY66" s="270">
        <f t="shared" si="1441"/>
        <v>0</v>
      </c>
      <c r="QZ66" s="270">
        <f t="shared" si="1150"/>
        <v>0</v>
      </c>
      <c r="RA66" s="375">
        <f t="shared" si="1151"/>
        <v>0</v>
      </c>
      <c r="RB66" s="374">
        <f t="shared" si="1442"/>
        <v>0</v>
      </c>
      <c r="RC66" s="270">
        <f t="shared" si="1443"/>
        <v>0</v>
      </c>
      <c r="RD66" s="270">
        <f t="shared" si="1152"/>
        <v>0</v>
      </c>
      <c r="RE66" s="375">
        <f t="shared" si="1153"/>
        <v>0</v>
      </c>
      <c r="RF66" s="374">
        <f t="shared" si="1444"/>
        <v>0</v>
      </c>
      <c r="RG66" s="270">
        <f t="shared" si="1445"/>
        <v>0</v>
      </c>
      <c r="RH66" s="270">
        <f t="shared" si="1154"/>
        <v>0</v>
      </c>
      <c r="RI66" s="375">
        <f t="shared" si="1155"/>
        <v>0</v>
      </c>
      <c r="RJ66" s="374">
        <f t="shared" si="1446"/>
        <v>0</v>
      </c>
      <c r="RK66" s="270">
        <f t="shared" si="1447"/>
        <v>0</v>
      </c>
      <c r="RL66" s="270">
        <f t="shared" si="1156"/>
        <v>0</v>
      </c>
      <c r="RM66" s="375">
        <f t="shared" si="1157"/>
        <v>0</v>
      </c>
      <c r="RN66" s="374">
        <f t="shared" si="1448"/>
        <v>0</v>
      </c>
      <c r="RO66" s="270">
        <f t="shared" si="1449"/>
        <v>0</v>
      </c>
      <c r="RP66" s="270">
        <f t="shared" si="1158"/>
        <v>0</v>
      </c>
      <c r="RQ66" s="375">
        <f t="shared" si="1159"/>
        <v>0</v>
      </c>
      <c r="RR66" s="374">
        <f t="shared" si="1450"/>
        <v>0</v>
      </c>
      <c r="RS66" s="270">
        <f t="shared" si="1451"/>
        <v>0</v>
      </c>
      <c r="RT66" s="270">
        <f t="shared" si="1160"/>
        <v>0</v>
      </c>
      <c r="RU66" s="375">
        <f t="shared" si="1161"/>
        <v>0</v>
      </c>
      <c r="RV66" s="374">
        <f t="shared" si="1452"/>
        <v>0</v>
      </c>
      <c r="RW66" s="270">
        <f t="shared" si="1453"/>
        <v>0</v>
      </c>
      <c r="RX66" s="270">
        <f t="shared" si="1162"/>
        <v>0</v>
      </c>
      <c r="RY66" s="324">
        <f t="shared" si="876"/>
        <v>0</v>
      </c>
      <c r="RZ66" s="375">
        <f t="shared" si="1163"/>
        <v>0</v>
      </c>
      <c r="SA66" s="374">
        <f t="shared" si="1454"/>
        <v>0</v>
      </c>
      <c r="SB66" s="270">
        <f t="shared" si="1455"/>
        <v>0</v>
      </c>
      <c r="SC66" s="270">
        <f t="shared" si="1164"/>
        <v>0</v>
      </c>
      <c r="SD66" s="375">
        <f t="shared" si="1165"/>
        <v>0</v>
      </c>
      <c r="SE66" s="374">
        <f t="shared" si="1456"/>
        <v>0</v>
      </c>
      <c r="SF66" s="270">
        <f t="shared" si="1457"/>
        <v>0</v>
      </c>
      <c r="SG66" s="270">
        <f t="shared" si="1166"/>
        <v>0</v>
      </c>
      <c r="SH66" s="375">
        <f t="shared" si="1167"/>
        <v>0</v>
      </c>
      <c r="SI66" s="374">
        <f t="shared" si="1458"/>
        <v>0</v>
      </c>
      <c r="SJ66" s="270">
        <f t="shared" si="1459"/>
        <v>0</v>
      </c>
      <c r="SK66" s="270">
        <f t="shared" si="1168"/>
        <v>0</v>
      </c>
      <c r="SL66" s="375">
        <f t="shared" si="1169"/>
        <v>0</v>
      </c>
      <c r="SM66" s="374">
        <f t="shared" si="1460"/>
        <v>0</v>
      </c>
      <c r="SN66" s="270">
        <f t="shared" si="1461"/>
        <v>0</v>
      </c>
      <c r="SO66" s="270">
        <f t="shared" si="1170"/>
        <v>0</v>
      </c>
      <c r="SP66" s="375">
        <f t="shared" si="1171"/>
        <v>0</v>
      </c>
      <c r="SQ66" s="374">
        <f t="shared" si="1462"/>
        <v>0</v>
      </c>
      <c r="SR66" s="270">
        <f t="shared" si="1463"/>
        <v>0</v>
      </c>
      <c r="SS66" s="270">
        <f t="shared" si="1172"/>
        <v>0</v>
      </c>
      <c r="ST66" s="375">
        <f t="shared" si="1173"/>
        <v>0</v>
      </c>
      <c r="SU66" s="374">
        <f t="shared" si="1464"/>
        <v>0</v>
      </c>
      <c r="SV66" s="270">
        <f t="shared" si="1465"/>
        <v>0</v>
      </c>
      <c r="SW66" s="270">
        <f t="shared" si="1174"/>
        <v>0</v>
      </c>
      <c r="SX66" s="375">
        <f t="shared" si="1175"/>
        <v>0</v>
      </c>
      <c r="SY66" s="374">
        <f t="shared" si="1466"/>
        <v>0</v>
      </c>
      <c r="SZ66" s="270">
        <f t="shared" si="1467"/>
        <v>0</v>
      </c>
      <c r="TA66" s="270">
        <f t="shared" si="1176"/>
        <v>0</v>
      </c>
      <c r="TB66" s="375">
        <f t="shared" si="1177"/>
        <v>0</v>
      </c>
      <c r="TC66" s="374">
        <f t="shared" si="1468"/>
        <v>0</v>
      </c>
      <c r="TD66" s="270">
        <f t="shared" si="1469"/>
        <v>0</v>
      </c>
      <c r="TE66" s="270">
        <f t="shared" si="1178"/>
        <v>0</v>
      </c>
      <c r="TF66" s="375">
        <f t="shared" si="1179"/>
        <v>0</v>
      </c>
      <c r="TG66" s="374">
        <f t="shared" si="1470"/>
        <v>0</v>
      </c>
      <c r="TH66" s="270">
        <f t="shared" si="1471"/>
        <v>0</v>
      </c>
      <c r="TI66" s="270">
        <f t="shared" si="1180"/>
        <v>0</v>
      </c>
      <c r="TJ66" s="375">
        <f t="shared" si="1181"/>
        <v>0</v>
      </c>
      <c r="TK66" s="374">
        <f t="shared" si="1472"/>
        <v>0</v>
      </c>
      <c r="TL66" s="270">
        <f t="shared" si="1473"/>
        <v>0</v>
      </c>
      <c r="TM66" s="270">
        <f t="shared" si="1182"/>
        <v>0</v>
      </c>
      <c r="TN66" s="375">
        <f t="shared" si="1183"/>
        <v>0</v>
      </c>
      <c r="TO66" s="374">
        <f t="shared" si="1474"/>
        <v>0</v>
      </c>
      <c r="TP66" s="270">
        <f t="shared" si="1475"/>
        <v>0</v>
      </c>
      <c r="TQ66" s="270">
        <f t="shared" si="1184"/>
        <v>0</v>
      </c>
      <c r="TR66" s="375">
        <f t="shared" si="1185"/>
        <v>0</v>
      </c>
      <c r="TS66" s="374">
        <f t="shared" si="1476"/>
        <v>0</v>
      </c>
      <c r="TT66" s="270">
        <f t="shared" si="1477"/>
        <v>0</v>
      </c>
      <c r="TU66" s="270">
        <f t="shared" si="1186"/>
        <v>0</v>
      </c>
      <c r="TV66" s="324">
        <f t="shared" si="877"/>
        <v>0</v>
      </c>
      <c r="TW66" s="375">
        <f t="shared" si="1187"/>
        <v>0</v>
      </c>
      <c r="TX66" s="374">
        <f t="shared" si="1478"/>
        <v>0</v>
      </c>
      <c r="TY66" s="270">
        <f t="shared" si="1479"/>
        <v>0</v>
      </c>
      <c r="TZ66" s="270">
        <f t="shared" si="1188"/>
        <v>0</v>
      </c>
      <c r="UA66" s="375">
        <f t="shared" si="1189"/>
        <v>0</v>
      </c>
      <c r="UB66" s="374">
        <f t="shared" si="1480"/>
        <v>0</v>
      </c>
      <c r="UC66" s="270">
        <f t="shared" si="1481"/>
        <v>0</v>
      </c>
      <c r="UD66" s="270">
        <f t="shared" si="1190"/>
        <v>0</v>
      </c>
      <c r="UE66" s="375">
        <f t="shared" si="1191"/>
        <v>0</v>
      </c>
      <c r="UF66" s="374">
        <f t="shared" si="1482"/>
        <v>0</v>
      </c>
      <c r="UG66" s="270">
        <f t="shared" si="1483"/>
        <v>0</v>
      </c>
      <c r="UH66" s="270">
        <f t="shared" si="1192"/>
        <v>0</v>
      </c>
      <c r="UI66" s="375">
        <f t="shared" si="1193"/>
        <v>0</v>
      </c>
      <c r="UJ66" s="374">
        <f t="shared" si="1484"/>
        <v>0</v>
      </c>
      <c r="UK66" s="270">
        <f t="shared" si="1485"/>
        <v>0</v>
      </c>
      <c r="UL66" s="270">
        <f t="shared" si="1194"/>
        <v>0</v>
      </c>
      <c r="UM66" s="375">
        <f t="shared" si="1195"/>
        <v>0</v>
      </c>
      <c r="UN66" s="374">
        <f t="shared" si="1486"/>
        <v>0</v>
      </c>
      <c r="UO66" s="270">
        <f t="shared" si="1487"/>
        <v>0</v>
      </c>
      <c r="UP66" s="270">
        <f t="shared" si="1196"/>
        <v>0</v>
      </c>
      <c r="UQ66" s="375">
        <f t="shared" si="1197"/>
        <v>0</v>
      </c>
      <c r="UR66" s="374">
        <f t="shared" si="1488"/>
        <v>0</v>
      </c>
      <c r="US66" s="270">
        <f t="shared" si="1489"/>
        <v>0</v>
      </c>
      <c r="UT66" s="270">
        <f t="shared" si="1198"/>
        <v>0</v>
      </c>
      <c r="UU66" s="375">
        <f t="shared" si="1199"/>
        <v>0</v>
      </c>
      <c r="UV66" s="374">
        <f t="shared" si="1490"/>
        <v>0</v>
      </c>
      <c r="UW66" s="270">
        <f t="shared" si="1491"/>
        <v>0</v>
      </c>
      <c r="UX66" s="270">
        <f t="shared" si="1200"/>
        <v>0</v>
      </c>
      <c r="UY66" s="375">
        <f t="shared" si="1201"/>
        <v>0</v>
      </c>
      <c r="UZ66" s="374">
        <f t="shared" si="1492"/>
        <v>0</v>
      </c>
      <c r="VA66" s="270">
        <f t="shared" si="1493"/>
        <v>0</v>
      </c>
      <c r="VB66" s="270">
        <f t="shared" si="1202"/>
        <v>0</v>
      </c>
      <c r="VC66" s="375">
        <f t="shared" si="1203"/>
        <v>0</v>
      </c>
      <c r="VD66" s="374">
        <f t="shared" si="1494"/>
        <v>0</v>
      </c>
      <c r="VE66" s="270">
        <f t="shared" si="1495"/>
        <v>0</v>
      </c>
      <c r="VF66" s="270">
        <f t="shared" si="1204"/>
        <v>0</v>
      </c>
      <c r="VG66" s="375">
        <f t="shared" si="1205"/>
        <v>0</v>
      </c>
      <c r="VH66" s="374">
        <f t="shared" si="1496"/>
        <v>0</v>
      </c>
      <c r="VI66" s="270">
        <f t="shared" si="1497"/>
        <v>0</v>
      </c>
      <c r="VJ66" s="270">
        <f t="shared" si="1206"/>
        <v>0</v>
      </c>
      <c r="VK66" s="375">
        <f t="shared" si="1207"/>
        <v>0</v>
      </c>
      <c r="VL66" s="374">
        <f t="shared" si="1498"/>
        <v>0</v>
      </c>
      <c r="VM66" s="270">
        <f t="shared" si="1499"/>
        <v>0</v>
      </c>
      <c r="VN66" s="270">
        <f t="shared" si="1208"/>
        <v>0</v>
      </c>
      <c r="VO66" s="375">
        <f t="shared" si="1209"/>
        <v>0</v>
      </c>
      <c r="VP66" s="374">
        <f t="shared" si="1500"/>
        <v>0</v>
      </c>
      <c r="VQ66" s="270">
        <f t="shared" si="1501"/>
        <v>0</v>
      </c>
      <c r="VR66" s="270">
        <f t="shared" si="1210"/>
        <v>0</v>
      </c>
      <c r="VS66" s="324">
        <f t="shared" si="878"/>
        <v>0</v>
      </c>
      <c r="VT66" s="375">
        <f t="shared" si="1211"/>
        <v>0</v>
      </c>
      <c r="VU66" s="374">
        <f t="shared" si="1502"/>
        <v>0</v>
      </c>
      <c r="VV66" s="270">
        <f t="shared" si="1503"/>
        <v>0</v>
      </c>
      <c r="VW66" s="270">
        <f t="shared" si="1212"/>
        <v>0</v>
      </c>
      <c r="VX66" s="375">
        <f t="shared" si="1213"/>
        <v>0</v>
      </c>
      <c r="VY66" s="374">
        <f t="shared" si="1504"/>
        <v>0</v>
      </c>
      <c r="VZ66" s="270">
        <f t="shared" si="1505"/>
        <v>0</v>
      </c>
      <c r="WA66" s="270">
        <f t="shared" si="1214"/>
        <v>0</v>
      </c>
      <c r="WB66" s="375">
        <f t="shared" si="1215"/>
        <v>0</v>
      </c>
      <c r="WC66" s="374">
        <f t="shared" si="1506"/>
        <v>0</v>
      </c>
      <c r="WD66" s="270">
        <f t="shared" si="1507"/>
        <v>0</v>
      </c>
      <c r="WE66" s="270">
        <f t="shared" si="1216"/>
        <v>0</v>
      </c>
      <c r="WF66" s="375">
        <f t="shared" si="1217"/>
        <v>0</v>
      </c>
      <c r="WG66" s="374">
        <f t="shared" si="1508"/>
        <v>0</v>
      </c>
      <c r="WH66" s="270">
        <f t="shared" si="1509"/>
        <v>0</v>
      </c>
      <c r="WI66" s="270">
        <f t="shared" si="1218"/>
        <v>0</v>
      </c>
      <c r="WJ66" s="375">
        <f t="shared" si="1219"/>
        <v>0</v>
      </c>
      <c r="WK66" s="374">
        <f t="shared" si="1510"/>
        <v>0</v>
      </c>
      <c r="WL66" s="270">
        <f t="shared" si="1511"/>
        <v>0</v>
      </c>
      <c r="WM66" s="270">
        <f t="shared" si="1220"/>
        <v>0</v>
      </c>
      <c r="WN66" s="375">
        <f t="shared" si="1221"/>
        <v>0</v>
      </c>
      <c r="WO66" s="374">
        <f t="shared" si="1512"/>
        <v>0</v>
      </c>
      <c r="WP66" s="270">
        <f t="shared" si="1513"/>
        <v>0</v>
      </c>
      <c r="WQ66" s="270">
        <f t="shared" si="1222"/>
        <v>0</v>
      </c>
      <c r="WR66" s="375">
        <f t="shared" si="1223"/>
        <v>0</v>
      </c>
      <c r="WS66" s="374">
        <f t="shared" si="1514"/>
        <v>0</v>
      </c>
      <c r="WT66" s="270">
        <f t="shared" si="1515"/>
        <v>0</v>
      </c>
      <c r="WU66" s="270">
        <f t="shared" si="1224"/>
        <v>0</v>
      </c>
      <c r="WV66" s="375">
        <f t="shared" si="1225"/>
        <v>0</v>
      </c>
      <c r="WW66" s="374">
        <f t="shared" si="1516"/>
        <v>0</v>
      </c>
      <c r="WX66" s="270">
        <f t="shared" si="1517"/>
        <v>0</v>
      </c>
      <c r="WY66" s="270">
        <f t="shared" si="1226"/>
        <v>0</v>
      </c>
      <c r="WZ66" s="375">
        <f t="shared" si="1227"/>
        <v>0</v>
      </c>
      <c r="XA66" s="374">
        <f t="shared" si="1518"/>
        <v>0</v>
      </c>
      <c r="XB66" s="270">
        <f t="shared" si="1519"/>
        <v>0</v>
      </c>
      <c r="XC66" s="270">
        <f t="shared" si="1228"/>
        <v>0</v>
      </c>
      <c r="XD66" s="375">
        <f t="shared" si="1229"/>
        <v>0</v>
      </c>
      <c r="XE66" s="374">
        <f t="shared" si="1520"/>
        <v>0</v>
      </c>
      <c r="XF66" s="270">
        <f t="shared" si="1521"/>
        <v>0</v>
      </c>
      <c r="XG66" s="270">
        <f t="shared" si="1230"/>
        <v>0</v>
      </c>
      <c r="XH66" s="375">
        <f t="shared" si="1231"/>
        <v>0</v>
      </c>
      <c r="XI66" s="374">
        <f t="shared" si="1522"/>
        <v>0</v>
      </c>
      <c r="XJ66" s="270">
        <f t="shared" si="1523"/>
        <v>0</v>
      </c>
      <c r="XK66" s="270">
        <f t="shared" si="1232"/>
        <v>0</v>
      </c>
      <c r="XL66" s="375">
        <f t="shared" si="1233"/>
        <v>0</v>
      </c>
      <c r="XM66" s="374">
        <f t="shared" si="1524"/>
        <v>0</v>
      </c>
      <c r="XN66" s="270">
        <f t="shared" si="1525"/>
        <v>0</v>
      </c>
      <c r="XO66" s="270">
        <f t="shared" si="1234"/>
        <v>0</v>
      </c>
      <c r="XP66" s="324">
        <f t="shared" si="879"/>
        <v>0</v>
      </c>
      <c r="XQ66" s="375">
        <f t="shared" si="1235"/>
        <v>0</v>
      </c>
      <c r="XR66" s="374">
        <f t="shared" si="1526"/>
        <v>0</v>
      </c>
      <c r="XS66" s="270">
        <f t="shared" si="1527"/>
        <v>0</v>
      </c>
      <c r="XT66" s="270">
        <f t="shared" si="1236"/>
        <v>0</v>
      </c>
      <c r="XU66" s="375">
        <f t="shared" si="1237"/>
        <v>0</v>
      </c>
      <c r="XV66" s="374">
        <f t="shared" si="1528"/>
        <v>0</v>
      </c>
      <c r="XW66" s="270">
        <f t="shared" si="1529"/>
        <v>0</v>
      </c>
      <c r="XX66" s="270">
        <f t="shared" si="1238"/>
        <v>0</v>
      </c>
      <c r="XY66" s="375">
        <f t="shared" si="1239"/>
        <v>0</v>
      </c>
      <c r="XZ66" s="374">
        <f t="shared" si="1530"/>
        <v>0</v>
      </c>
      <c r="YA66" s="270">
        <f t="shared" si="1531"/>
        <v>0</v>
      </c>
      <c r="YB66" s="270">
        <f t="shared" si="1240"/>
        <v>0</v>
      </c>
      <c r="YC66" s="375">
        <f t="shared" si="1241"/>
        <v>0</v>
      </c>
      <c r="YD66" s="374">
        <f t="shared" si="1532"/>
        <v>0</v>
      </c>
      <c r="YE66" s="270">
        <f t="shared" si="1533"/>
        <v>0</v>
      </c>
      <c r="YF66" s="270">
        <f t="shared" si="1242"/>
        <v>0</v>
      </c>
      <c r="YG66" s="375">
        <f t="shared" si="1243"/>
        <v>0</v>
      </c>
      <c r="YH66" s="374">
        <f t="shared" si="1534"/>
        <v>0</v>
      </c>
      <c r="YI66" s="270">
        <f t="shared" si="1535"/>
        <v>0</v>
      </c>
      <c r="YJ66" s="270">
        <f t="shared" si="1244"/>
        <v>0</v>
      </c>
      <c r="YK66" s="375">
        <f t="shared" si="1245"/>
        <v>0</v>
      </c>
      <c r="YL66" s="374">
        <f t="shared" si="1536"/>
        <v>0</v>
      </c>
      <c r="YM66" s="270">
        <f t="shared" si="1537"/>
        <v>0</v>
      </c>
      <c r="YN66" s="270">
        <f t="shared" si="1246"/>
        <v>0</v>
      </c>
      <c r="YO66" s="375">
        <f t="shared" si="1247"/>
        <v>0</v>
      </c>
      <c r="YP66" s="374">
        <f t="shared" si="1538"/>
        <v>0</v>
      </c>
      <c r="YQ66" s="270">
        <f t="shared" si="1539"/>
        <v>0</v>
      </c>
      <c r="YR66" s="270">
        <f t="shared" si="1248"/>
        <v>0</v>
      </c>
      <c r="YS66" s="375">
        <f t="shared" si="1249"/>
        <v>0</v>
      </c>
      <c r="YT66" s="374">
        <f t="shared" si="1540"/>
        <v>0</v>
      </c>
      <c r="YU66" s="270">
        <f t="shared" si="1541"/>
        <v>0</v>
      </c>
      <c r="YV66" s="270">
        <f t="shared" si="1250"/>
        <v>0</v>
      </c>
      <c r="YW66" s="375">
        <f t="shared" si="1251"/>
        <v>0</v>
      </c>
      <c r="YX66" s="374">
        <f t="shared" si="1542"/>
        <v>0</v>
      </c>
      <c r="YY66" s="270">
        <f t="shared" si="1543"/>
        <v>0</v>
      </c>
      <c r="YZ66" s="270">
        <f t="shared" si="1252"/>
        <v>0</v>
      </c>
      <c r="ZA66" s="375">
        <f t="shared" si="1253"/>
        <v>0</v>
      </c>
      <c r="ZB66" s="374">
        <f t="shared" si="1544"/>
        <v>0</v>
      </c>
      <c r="ZC66" s="270">
        <f t="shared" si="1545"/>
        <v>0</v>
      </c>
      <c r="ZD66" s="270">
        <f t="shared" si="1254"/>
        <v>0</v>
      </c>
      <c r="ZE66" s="375">
        <f t="shared" si="1255"/>
        <v>0</v>
      </c>
      <c r="ZF66" s="374">
        <f t="shared" si="1546"/>
        <v>0</v>
      </c>
      <c r="ZG66" s="270">
        <f t="shared" si="1547"/>
        <v>0</v>
      </c>
      <c r="ZH66" s="270">
        <f t="shared" si="1256"/>
        <v>0</v>
      </c>
      <c r="ZI66" s="375">
        <f t="shared" si="1257"/>
        <v>0</v>
      </c>
      <c r="ZJ66" s="374">
        <f t="shared" si="1548"/>
        <v>0</v>
      </c>
      <c r="ZK66" s="270">
        <f t="shared" si="1258"/>
        <v>0</v>
      </c>
      <c r="ZL66" s="270">
        <f t="shared" si="1259"/>
        <v>0</v>
      </c>
      <c r="ZM66" s="324">
        <f t="shared" si="880"/>
        <v>0</v>
      </c>
    </row>
    <row r="67" spans="1:689" hidden="1" outlineLevel="1" x14ac:dyDescent="0.3">
      <c r="A67" s="361">
        <f>B67*'Input sheet'!$C$11</f>
        <v>0.19</v>
      </c>
      <c r="B67" s="362">
        <v>0.19</v>
      </c>
      <c r="C67" s="367" t="s">
        <v>163</v>
      </c>
      <c r="D67" s="364">
        <v>0</v>
      </c>
      <c r="E67" s="374">
        <v>0</v>
      </c>
      <c r="F67" s="270">
        <f t="shared" si="881"/>
        <v>0</v>
      </c>
      <c r="G67" s="270">
        <f t="shared" si="882"/>
        <v>0</v>
      </c>
      <c r="H67" s="375">
        <f t="shared" si="883"/>
        <v>0</v>
      </c>
      <c r="I67" s="374">
        <f t="shared" si="1260"/>
        <v>0</v>
      </c>
      <c r="J67" s="270">
        <f t="shared" si="884"/>
        <v>0</v>
      </c>
      <c r="K67" s="270">
        <f t="shared" si="885"/>
        <v>0</v>
      </c>
      <c r="L67" s="375">
        <f t="shared" si="886"/>
        <v>0</v>
      </c>
      <c r="M67" s="374">
        <f t="shared" si="887"/>
        <v>0</v>
      </c>
      <c r="N67" s="270">
        <f t="shared" si="888"/>
        <v>0</v>
      </c>
      <c r="O67" s="270">
        <f t="shared" si="889"/>
        <v>0</v>
      </c>
      <c r="P67" s="375">
        <f t="shared" si="890"/>
        <v>0</v>
      </c>
      <c r="Q67" s="374">
        <f t="shared" si="891"/>
        <v>0</v>
      </c>
      <c r="R67" s="270">
        <f t="shared" si="892"/>
        <v>0</v>
      </c>
      <c r="S67" s="270">
        <f t="shared" si="893"/>
        <v>0</v>
      </c>
      <c r="T67" s="375">
        <f t="shared" si="894"/>
        <v>0</v>
      </c>
      <c r="U67" s="374">
        <f t="shared" si="895"/>
        <v>0</v>
      </c>
      <c r="V67" s="270">
        <f t="shared" si="896"/>
        <v>0</v>
      </c>
      <c r="W67" s="270">
        <f t="shared" si="897"/>
        <v>0</v>
      </c>
      <c r="X67" s="375">
        <f t="shared" si="898"/>
        <v>0</v>
      </c>
      <c r="Y67" s="374">
        <f t="shared" si="899"/>
        <v>0</v>
      </c>
      <c r="Z67" s="270">
        <f t="shared" si="900"/>
        <v>0</v>
      </c>
      <c r="AA67" s="270">
        <f t="shared" si="901"/>
        <v>0</v>
      </c>
      <c r="AB67" s="375">
        <f t="shared" si="902"/>
        <v>0</v>
      </c>
      <c r="AC67" s="374">
        <f t="shared" si="903"/>
        <v>0</v>
      </c>
      <c r="AD67" s="270">
        <f t="shared" si="904"/>
        <v>0</v>
      </c>
      <c r="AE67" s="270">
        <f t="shared" si="905"/>
        <v>0</v>
      </c>
      <c r="AF67" s="375">
        <f t="shared" si="906"/>
        <v>0</v>
      </c>
      <c r="AG67" s="374">
        <f t="shared" si="907"/>
        <v>0</v>
      </c>
      <c r="AH67" s="270">
        <f t="shared" si="908"/>
        <v>0</v>
      </c>
      <c r="AI67" s="270">
        <f t="shared" si="909"/>
        <v>0</v>
      </c>
      <c r="AJ67" s="375">
        <f t="shared" si="910"/>
        <v>0</v>
      </c>
      <c r="AK67" s="374">
        <f t="shared" si="911"/>
        <v>0</v>
      </c>
      <c r="AL67" s="270">
        <f t="shared" si="912"/>
        <v>0</v>
      </c>
      <c r="AM67" s="270">
        <f t="shared" si="913"/>
        <v>0</v>
      </c>
      <c r="AN67" s="375">
        <f t="shared" si="914"/>
        <v>0</v>
      </c>
      <c r="AO67" s="374">
        <f t="shared" si="915"/>
        <v>0</v>
      </c>
      <c r="AP67" s="270">
        <f t="shared" si="916"/>
        <v>0</v>
      </c>
      <c r="AQ67" s="270">
        <f t="shared" si="917"/>
        <v>0</v>
      </c>
      <c r="AR67" s="375">
        <f t="shared" si="918"/>
        <v>0</v>
      </c>
      <c r="AS67" s="374">
        <f t="shared" si="919"/>
        <v>0</v>
      </c>
      <c r="AT67" s="270">
        <f t="shared" si="920"/>
        <v>0</v>
      </c>
      <c r="AU67" s="270">
        <f t="shared" si="921"/>
        <v>0</v>
      </c>
      <c r="AV67" s="375">
        <f t="shared" si="922"/>
        <v>0</v>
      </c>
      <c r="AW67" s="374">
        <f t="shared" si="923"/>
        <v>0</v>
      </c>
      <c r="AX67" s="270">
        <f t="shared" si="924"/>
        <v>0</v>
      </c>
      <c r="AY67" s="270">
        <f t="shared" si="925"/>
        <v>0</v>
      </c>
      <c r="AZ67" s="324">
        <f t="shared" si="867"/>
        <v>0</v>
      </c>
      <c r="BA67" s="375">
        <f t="shared" si="1549"/>
        <v>0</v>
      </c>
      <c r="BB67" s="374">
        <f t="shared" si="1550"/>
        <v>0</v>
      </c>
      <c r="BC67" s="270">
        <f t="shared" si="926"/>
        <v>0</v>
      </c>
      <c r="BD67" s="270">
        <f t="shared" si="927"/>
        <v>0</v>
      </c>
      <c r="BE67" s="375">
        <f t="shared" si="928"/>
        <v>0</v>
      </c>
      <c r="BF67" s="374">
        <f t="shared" si="929"/>
        <v>0</v>
      </c>
      <c r="BG67" s="270">
        <f t="shared" si="930"/>
        <v>0</v>
      </c>
      <c r="BH67" s="270">
        <f t="shared" si="931"/>
        <v>0</v>
      </c>
      <c r="BI67" s="375">
        <f t="shared" si="932"/>
        <v>0</v>
      </c>
      <c r="BJ67" s="374">
        <f t="shared" si="933"/>
        <v>0</v>
      </c>
      <c r="BK67" s="270">
        <f t="shared" si="934"/>
        <v>0</v>
      </c>
      <c r="BL67" s="270">
        <f t="shared" si="935"/>
        <v>0</v>
      </c>
      <c r="BM67" s="375">
        <f t="shared" si="936"/>
        <v>0</v>
      </c>
      <c r="BN67" s="374">
        <f t="shared" si="937"/>
        <v>0</v>
      </c>
      <c r="BO67" s="270">
        <f t="shared" si="938"/>
        <v>0</v>
      </c>
      <c r="BP67" s="270">
        <f t="shared" si="939"/>
        <v>0</v>
      </c>
      <c r="BQ67" s="375">
        <f t="shared" si="940"/>
        <v>0</v>
      </c>
      <c r="BR67" s="374">
        <f t="shared" si="941"/>
        <v>0</v>
      </c>
      <c r="BS67" s="270">
        <f t="shared" si="942"/>
        <v>0</v>
      </c>
      <c r="BT67" s="270">
        <f t="shared" si="943"/>
        <v>0</v>
      </c>
      <c r="BU67" s="375">
        <f t="shared" si="944"/>
        <v>0</v>
      </c>
      <c r="BV67" s="374">
        <f t="shared" si="945"/>
        <v>0</v>
      </c>
      <c r="BW67" s="270">
        <f t="shared" si="946"/>
        <v>0</v>
      </c>
      <c r="BX67" s="270">
        <f t="shared" si="947"/>
        <v>0</v>
      </c>
      <c r="BY67" s="375">
        <f t="shared" si="948"/>
        <v>0</v>
      </c>
      <c r="BZ67" s="374">
        <f t="shared" si="949"/>
        <v>0</v>
      </c>
      <c r="CA67" s="270">
        <f t="shared" si="950"/>
        <v>0</v>
      </c>
      <c r="CB67" s="270">
        <f t="shared" si="951"/>
        <v>0</v>
      </c>
      <c r="CC67" s="375">
        <f t="shared" si="952"/>
        <v>0</v>
      </c>
      <c r="CD67" s="374">
        <f t="shared" si="953"/>
        <v>0</v>
      </c>
      <c r="CE67" s="270">
        <f t="shared" si="954"/>
        <v>0</v>
      </c>
      <c r="CF67" s="270">
        <f t="shared" si="955"/>
        <v>0</v>
      </c>
      <c r="CG67" s="375">
        <f t="shared" si="956"/>
        <v>0</v>
      </c>
      <c r="CH67" s="374">
        <f t="shared" si="957"/>
        <v>0</v>
      </c>
      <c r="CI67" s="270">
        <f t="shared" si="958"/>
        <v>0</v>
      </c>
      <c r="CJ67" s="270">
        <f t="shared" si="959"/>
        <v>0</v>
      </c>
      <c r="CK67" s="375">
        <f t="shared" si="960"/>
        <v>0</v>
      </c>
      <c r="CL67" s="374">
        <f t="shared" si="961"/>
        <v>0</v>
      </c>
      <c r="CM67" s="270">
        <f t="shared" si="962"/>
        <v>0</v>
      </c>
      <c r="CN67" s="270">
        <f t="shared" si="963"/>
        <v>0</v>
      </c>
      <c r="CO67" s="375">
        <f t="shared" si="964"/>
        <v>0</v>
      </c>
      <c r="CP67" s="374">
        <f t="shared" si="965"/>
        <v>0</v>
      </c>
      <c r="CQ67" s="270">
        <f t="shared" si="966"/>
        <v>0</v>
      </c>
      <c r="CR67" s="270">
        <f t="shared" si="967"/>
        <v>0</v>
      </c>
      <c r="CS67" s="375">
        <f t="shared" si="968"/>
        <v>0</v>
      </c>
      <c r="CT67" s="374">
        <f t="shared" si="969"/>
        <v>0</v>
      </c>
      <c r="CU67" s="270">
        <f t="shared" si="970"/>
        <v>0</v>
      </c>
      <c r="CV67" s="270">
        <f t="shared" si="971"/>
        <v>0</v>
      </c>
      <c r="CW67" s="324">
        <f t="shared" si="868"/>
        <v>0</v>
      </c>
      <c r="CX67" s="375">
        <f t="shared" si="1261"/>
        <v>0</v>
      </c>
      <c r="CY67" s="374">
        <f t="shared" si="1262"/>
        <v>0</v>
      </c>
      <c r="CZ67" s="270">
        <f t="shared" si="1263"/>
        <v>0</v>
      </c>
      <c r="DA67" s="270">
        <f t="shared" si="972"/>
        <v>0</v>
      </c>
      <c r="DB67" s="375">
        <f t="shared" si="973"/>
        <v>0</v>
      </c>
      <c r="DC67" s="374">
        <f t="shared" si="1264"/>
        <v>0</v>
      </c>
      <c r="DD67" s="270">
        <f t="shared" si="1265"/>
        <v>0</v>
      </c>
      <c r="DE67" s="270">
        <f t="shared" si="974"/>
        <v>0</v>
      </c>
      <c r="DF67" s="375">
        <f t="shared" si="975"/>
        <v>0</v>
      </c>
      <c r="DG67" s="374">
        <f t="shared" si="1266"/>
        <v>0</v>
      </c>
      <c r="DH67" s="270">
        <f t="shared" si="1267"/>
        <v>0</v>
      </c>
      <c r="DI67" s="270">
        <f t="shared" si="976"/>
        <v>0</v>
      </c>
      <c r="DJ67" s="375">
        <f t="shared" si="977"/>
        <v>0</v>
      </c>
      <c r="DK67" s="374">
        <f t="shared" si="1268"/>
        <v>0</v>
      </c>
      <c r="DL67" s="270">
        <f t="shared" si="1269"/>
        <v>0</v>
      </c>
      <c r="DM67" s="270">
        <f t="shared" si="978"/>
        <v>0</v>
      </c>
      <c r="DN67" s="375">
        <f t="shared" si="979"/>
        <v>0</v>
      </c>
      <c r="DO67" s="374">
        <f t="shared" si="1270"/>
        <v>0</v>
      </c>
      <c r="DP67" s="270">
        <f t="shared" si="1271"/>
        <v>0</v>
      </c>
      <c r="DQ67" s="270">
        <f t="shared" si="980"/>
        <v>0</v>
      </c>
      <c r="DR67" s="375">
        <f t="shared" si="981"/>
        <v>0</v>
      </c>
      <c r="DS67" s="374">
        <f t="shared" si="1272"/>
        <v>0</v>
      </c>
      <c r="DT67" s="270">
        <f t="shared" si="1273"/>
        <v>0</v>
      </c>
      <c r="DU67" s="270">
        <f t="shared" si="982"/>
        <v>0</v>
      </c>
      <c r="DV67" s="375">
        <f t="shared" si="983"/>
        <v>0</v>
      </c>
      <c r="DW67" s="374">
        <f t="shared" si="1274"/>
        <v>0</v>
      </c>
      <c r="DX67" s="270">
        <f t="shared" si="1275"/>
        <v>0</v>
      </c>
      <c r="DY67" s="270">
        <f t="shared" si="984"/>
        <v>0</v>
      </c>
      <c r="DZ67" s="375">
        <f t="shared" si="985"/>
        <v>0</v>
      </c>
      <c r="EA67" s="374">
        <f t="shared" si="1276"/>
        <v>0</v>
      </c>
      <c r="EB67" s="270">
        <f t="shared" si="1277"/>
        <v>0</v>
      </c>
      <c r="EC67" s="270">
        <f t="shared" si="986"/>
        <v>0</v>
      </c>
      <c r="ED67" s="375">
        <f t="shared" si="987"/>
        <v>0</v>
      </c>
      <c r="EE67" s="374">
        <f t="shared" si="1278"/>
        <v>0</v>
      </c>
      <c r="EF67" s="270">
        <f t="shared" si="1279"/>
        <v>0</v>
      </c>
      <c r="EG67" s="270">
        <f t="shared" si="988"/>
        <v>0</v>
      </c>
      <c r="EH67" s="375">
        <f t="shared" si="989"/>
        <v>0</v>
      </c>
      <c r="EI67" s="374">
        <f t="shared" si="1280"/>
        <v>0</v>
      </c>
      <c r="EJ67" s="270">
        <f t="shared" si="1281"/>
        <v>0</v>
      </c>
      <c r="EK67" s="270">
        <f t="shared" si="990"/>
        <v>0</v>
      </c>
      <c r="EL67" s="375">
        <f t="shared" si="991"/>
        <v>0</v>
      </c>
      <c r="EM67" s="374">
        <f t="shared" si="1282"/>
        <v>0</v>
      </c>
      <c r="EN67" s="270">
        <f t="shared" si="1283"/>
        <v>0</v>
      </c>
      <c r="EO67" s="270">
        <f t="shared" si="992"/>
        <v>0</v>
      </c>
      <c r="EP67" s="375">
        <f t="shared" si="993"/>
        <v>0</v>
      </c>
      <c r="EQ67" s="374">
        <f t="shared" si="1284"/>
        <v>0</v>
      </c>
      <c r="ER67" s="270">
        <f t="shared" si="1285"/>
        <v>0</v>
      </c>
      <c r="ES67" s="270">
        <f t="shared" si="994"/>
        <v>0</v>
      </c>
      <c r="ET67" s="324">
        <f t="shared" si="869"/>
        <v>0</v>
      </c>
      <c r="EU67" s="375">
        <f t="shared" si="995"/>
        <v>0</v>
      </c>
      <c r="EV67" s="374">
        <f t="shared" si="1286"/>
        <v>0</v>
      </c>
      <c r="EW67" s="270">
        <f t="shared" si="1287"/>
        <v>0</v>
      </c>
      <c r="EX67" s="270">
        <f t="shared" si="996"/>
        <v>0</v>
      </c>
      <c r="EY67" s="375">
        <f t="shared" si="997"/>
        <v>0</v>
      </c>
      <c r="EZ67" s="374">
        <f t="shared" si="1288"/>
        <v>0</v>
      </c>
      <c r="FA67" s="270">
        <f t="shared" si="1289"/>
        <v>0</v>
      </c>
      <c r="FB67" s="270">
        <f t="shared" si="998"/>
        <v>0</v>
      </c>
      <c r="FC67" s="375">
        <f t="shared" si="999"/>
        <v>0</v>
      </c>
      <c r="FD67" s="374">
        <f t="shared" si="1290"/>
        <v>0</v>
      </c>
      <c r="FE67" s="270">
        <f t="shared" si="1291"/>
        <v>0</v>
      </c>
      <c r="FF67" s="270">
        <f t="shared" si="1000"/>
        <v>0</v>
      </c>
      <c r="FG67" s="375">
        <f t="shared" si="1001"/>
        <v>0</v>
      </c>
      <c r="FH67" s="374">
        <f t="shared" si="1292"/>
        <v>0</v>
      </c>
      <c r="FI67" s="270">
        <f t="shared" si="1293"/>
        <v>0</v>
      </c>
      <c r="FJ67" s="270">
        <f t="shared" si="1002"/>
        <v>0</v>
      </c>
      <c r="FK67" s="375">
        <f t="shared" si="1003"/>
        <v>0</v>
      </c>
      <c r="FL67" s="374">
        <f t="shared" si="1294"/>
        <v>0</v>
      </c>
      <c r="FM67" s="270">
        <f t="shared" si="1295"/>
        <v>0</v>
      </c>
      <c r="FN67" s="270">
        <f t="shared" si="1004"/>
        <v>0</v>
      </c>
      <c r="FO67" s="375">
        <f t="shared" si="1005"/>
        <v>0</v>
      </c>
      <c r="FP67" s="374">
        <f t="shared" si="1296"/>
        <v>0</v>
      </c>
      <c r="FQ67" s="270">
        <f t="shared" si="1297"/>
        <v>0</v>
      </c>
      <c r="FR67" s="270">
        <f t="shared" si="1006"/>
        <v>0</v>
      </c>
      <c r="FS67" s="375">
        <f t="shared" si="1007"/>
        <v>0</v>
      </c>
      <c r="FT67" s="374">
        <f t="shared" si="1298"/>
        <v>0</v>
      </c>
      <c r="FU67" s="270">
        <f t="shared" si="1299"/>
        <v>0</v>
      </c>
      <c r="FV67" s="270">
        <f t="shared" si="1008"/>
        <v>0</v>
      </c>
      <c r="FW67" s="375">
        <f t="shared" si="1009"/>
        <v>0</v>
      </c>
      <c r="FX67" s="374">
        <f t="shared" si="1300"/>
        <v>0</v>
      </c>
      <c r="FY67" s="270">
        <f t="shared" si="1301"/>
        <v>0</v>
      </c>
      <c r="FZ67" s="270">
        <f t="shared" si="1010"/>
        <v>0</v>
      </c>
      <c r="GA67" s="375">
        <f t="shared" si="1011"/>
        <v>0</v>
      </c>
      <c r="GB67" s="374">
        <f t="shared" si="1302"/>
        <v>0</v>
      </c>
      <c r="GC67" s="270">
        <f t="shared" si="1303"/>
        <v>0</v>
      </c>
      <c r="GD67" s="270">
        <f t="shared" si="1012"/>
        <v>0</v>
      </c>
      <c r="GE67" s="375">
        <f t="shared" si="1013"/>
        <v>0</v>
      </c>
      <c r="GF67" s="374">
        <f t="shared" si="1304"/>
        <v>0</v>
      </c>
      <c r="GG67" s="270">
        <f t="shared" si="1305"/>
        <v>0</v>
      </c>
      <c r="GH67" s="270">
        <f t="shared" si="1014"/>
        <v>0</v>
      </c>
      <c r="GI67" s="375">
        <f t="shared" si="1015"/>
        <v>0</v>
      </c>
      <c r="GJ67" s="374">
        <f t="shared" si="1306"/>
        <v>0</v>
      </c>
      <c r="GK67" s="270">
        <f t="shared" si="1307"/>
        <v>0</v>
      </c>
      <c r="GL67" s="270">
        <f t="shared" si="1016"/>
        <v>0</v>
      </c>
      <c r="GM67" s="375">
        <f t="shared" si="1017"/>
        <v>0</v>
      </c>
      <c r="GN67" s="374">
        <f t="shared" si="1308"/>
        <v>0</v>
      </c>
      <c r="GO67" s="270">
        <f t="shared" si="1309"/>
        <v>0</v>
      </c>
      <c r="GP67" s="270">
        <f t="shared" si="1018"/>
        <v>0</v>
      </c>
      <c r="GQ67" s="324">
        <f t="shared" si="870"/>
        <v>0</v>
      </c>
      <c r="GR67" s="375">
        <f t="shared" si="1019"/>
        <v>0</v>
      </c>
      <c r="GS67" s="374">
        <f t="shared" si="1310"/>
        <v>0</v>
      </c>
      <c r="GT67" s="270">
        <f t="shared" si="1311"/>
        <v>0</v>
      </c>
      <c r="GU67" s="270">
        <f t="shared" si="1020"/>
        <v>0</v>
      </c>
      <c r="GV67" s="375">
        <f t="shared" si="1021"/>
        <v>0</v>
      </c>
      <c r="GW67" s="374">
        <f t="shared" si="1312"/>
        <v>0</v>
      </c>
      <c r="GX67" s="270">
        <f t="shared" si="1313"/>
        <v>0</v>
      </c>
      <c r="GY67" s="270">
        <f t="shared" si="1022"/>
        <v>0</v>
      </c>
      <c r="GZ67" s="375">
        <f t="shared" si="1023"/>
        <v>0</v>
      </c>
      <c r="HA67" s="374">
        <f t="shared" si="1314"/>
        <v>0</v>
      </c>
      <c r="HB67" s="270">
        <f t="shared" si="1315"/>
        <v>0</v>
      </c>
      <c r="HC67" s="270">
        <f t="shared" si="1024"/>
        <v>0</v>
      </c>
      <c r="HD67" s="375">
        <f t="shared" si="1025"/>
        <v>0</v>
      </c>
      <c r="HE67" s="374">
        <f t="shared" si="1316"/>
        <v>0</v>
      </c>
      <c r="HF67" s="270">
        <f t="shared" si="1317"/>
        <v>0</v>
      </c>
      <c r="HG67" s="270">
        <f t="shared" si="1026"/>
        <v>0</v>
      </c>
      <c r="HH67" s="375">
        <f t="shared" si="1027"/>
        <v>0</v>
      </c>
      <c r="HI67" s="374">
        <f t="shared" si="1318"/>
        <v>0</v>
      </c>
      <c r="HJ67" s="270">
        <f t="shared" si="1319"/>
        <v>0</v>
      </c>
      <c r="HK67" s="270">
        <f t="shared" si="1028"/>
        <v>0</v>
      </c>
      <c r="HL67" s="375">
        <f t="shared" si="1029"/>
        <v>0</v>
      </c>
      <c r="HM67" s="374">
        <f t="shared" si="1320"/>
        <v>0</v>
      </c>
      <c r="HN67" s="270">
        <f t="shared" si="1321"/>
        <v>0</v>
      </c>
      <c r="HO67" s="270">
        <f t="shared" si="1030"/>
        <v>0</v>
      </c>
      <c r="HP67" s="375">
        <f t="shared" si="1031"/>
        <v>0</v>
      </c>
      <c r="HQ67" s="374">
        <f t="shared" si="1322"/>
        <v>0</v>
      </c>
      <c r="HR67" s="270">
        <f t="shared" si="1323"/>
        <v>0</v>
      </c>
      <c r="HS67" s="270">
        <f t="shared" si="1032"/>
        <v>0</v>
      </c>
      <c r="HT67" s="375">
        <f t="shared" si="1033"/>
        <v>0</v>
      </c>
      <c r="HU67" s="374">
        <f t="shared" si="1324"/>
        <v>0</v>
      </c>
      <c r="HV67" s="270">
        <f t="shared" si="1325"/>
        <v>0</v>
      </c>
      <c r="HW67" s="270">
        <f t="shared" si="1034"/>
        <v>0</v>
      </c>
      <c r="HX67" s="375">
        <f t="shared" si="1035"/>
        <v>0</v>
      </c>
      <c r="HY67" s="374">
        <f t="shared" si="1326"/>
        <v>0</v>
      </c>
      <c r="HZ67" s="270">
        <f t="shared" si="1327"/>
        <v>0</v>
      </c>
      <c r="IA67" s="270">
        <f t="shared" si="1036"/>
        <v>0</v>
      </c>
      <c r="IB67" s="375">
        <f t="shared" si="1037"/>
        <v>0</v>
      </c>
      <c r="IC67" s="374">
        <f t="shared" si="1328"/>
        <v>0</v>
      </c>
      <c r="ID67" s="270">
        <f t="shared" si="1329"/>
        <v>0</v>
      </c>
      <c r="IE67" s="270">
        <f t="shared" si="1038"/>
        <v>0</v>
      </c>
      <c r="IF67" s="375">
        <f t="shared" si="1039"/>
        <v>0</v>
      </c>
      <c r="IG67" s="374">
        <f t="shared" si="1330"/>
        <v>0</v>
      </c>
      <c r="IH67" s="270">
        <f t="shared" si="1331"/>
        <v>0</v>
      </c>
      <c r="II67" s="270">
        <f t="shared" si="1040"/>
        <v>0</v>
      </c>
      <c r="IJ67" s="375">
        <f t="shared" si="1041"/>
        <v>0</v>
      </c>
      <c r="IK67" s="374">
        <f t="shared" si="1332"/>
        <v>0</v>
      </c>
      <c r="IL67" s="270">
        <f t="shared" si="1333"/>
        <v>0</v>
      </c>
      <c r="IM67" s="270">
        <f t="shared" si="1042"/>
        <v>0</v>
      </c>
      <c r="IN67" s="324">
        <f t="shared" si="871"/>
        <v>0</v>
      </c>
      <c r="IO67" s="375">
        <f t="shared" si="1043"/>
        <v>0</v>
      </c>
      <c r="IP67" s="374">
        <f t="shared" si="1334"/>
        <v>0</v>
      </c>
      <c r="IQ67" s="270">
        <f t="shared" si="1335"/>
        <v>0</v>
      </c>
      <c r="IR67" s="270">
        <f t="shared" si="1044"/>
        <v>0</v>
      </c>
      <c r="IS67" s="375">
        <f t="shared" si="1045"/>
        <v>0</v>
      </c>
      <c r="IT67" s="374">
        <f t="shared" si="1336"/>
        <v>0</v>
      </c>
      <c r="IU67" s="270">
        <f t="shared" si="1337"/>
        <v>0</v>
      </c>
      <c r="IV67" s="270">
        <f t="shared" si="1046"/>
        <v>0</v>
      </c>
      <c r="IW67" s="375">
        <f t="shared" si="1047"/>
        <v>0</v>
      </c>
      <c r="IX67" s="374">
        <f t="shared" si="1338"/>
        <v>0</v>
      </c>
      <c r="IY67" s="270">
        <f t="shared" si="1339"/>
        <v>0</v>
      </c>
      <c r="IZ67" s="270">
        <f t="shared" si="1048"/>
        <v>0</v>
      </c>
      <c r="JA67" s="375">
        <f t="shared" si="1049"/>
        <v>0</v>
      </c>
      <c r="JB67" s="374">
        <f t="shared" si="1340"/>
        <v>0</v>
      </c>
      <c r="JC67" s="270">
        <f t="shared" si="1341"/>
        <v>0</v>
      </c>
      <c r="JD67" s="270">
        <f t="shared" si="1050"/>
        <v>0</v>
      </c>
      <c r="JE67" s="375">
        <f t="shared" si="1051"/>
        <v>0</v>
      </c>
      <c r="JF67" s="374">
        <f t="shared" si="1342"/>
        <v>0</v>
      </c>
      <c r="JG67" s="270">
        <f t="shared" si="1343"/>
        <v>0</v>
      </c>
      <c r="JH67" s="270">
        <f t="shared" si="1052"/>
        <v>0</v>
      </c>
      <c r="JI67" s="375">
        <f t="shared" si="1053"/>
        <v>0</v>
      </c>
      <c r="JJ67" s="374">
        <f t="shared" si="1344"/>
        <v>0</v>
      </c>
      <c r="JK67" s="270">
        <f t="shared" si="1345"/>
        <v>0</v>
      </c>
      <c r="JL67" s="270">
        <f t="shared" si="1054"/>
        <v>0</v>
      </c>
      <c r="JM67" s="375">
        <f t="shared" si="1055"/>
        <v>0</v>
      </c>
      <c r="JN67" s="374">
        <f t="shared" si="1346"/>
        <v>0</v>
      </c>
      <c r="JO67" s="270">
        <f t="shared" si="1347"/>
        <v>0</v>
      </c>
      <c r="JP67" s="270">
        <f t="shared" si="1056"/>
        <v>0</v>
      </c>
      <c r="JQ67" s="375">
        <f t="shared" si="1057"/>
        <v>0</v>
      </c>
      <c r="JR67" s="374">
        <f t="shared" si="1348"/>
        <v>0</v>
      </c>
      <c r="JS67" s="270">
        <f t="shared" si="1349"/>
        <v>0</v>
      </c>
      <c r="JT67" s="270">
        <f t="shared" si="1058"/>
        <v>0</v>
      </c>
      <c r="JU67" s="375">
        <f t="shared" si="1059"/>
        <v>0</v>
      </c>
      <c r="JV67" s="374">
        <f t="shared" si="1350"/>
        <v>0</v>
      </c>
      <c r="JW67" s="270">
        <f t="shared" si="1351"/>
        <v>0</v>
      </c>
      <c r="JX67" s="270">
        <f t="shared" si="1060"/>
        <v>0</v>
      </c>
      <c r="JY67" s="375">
        <f t="shared" si="1061"/>
        <v>0</v>
      </c>
      <c r="JZ67" s="374">
        <f t="shared" si="1352"/>
        <v>0</v>
      </c>
      <c r="KA67" s="270">
        <f t="shared" si="1353"/>
        <v>0</v>
      </c>
      <c r="KB67" s="270">
        <f t="shared" si="1062"/>
        <v>0</v>
      </c>
      <c r="KC67" s="375">
        <f t="shared" si="1063"/>
        <v>0</v>
      </c>
      <c r="KD67" s="374">
        <f t="shared" si="1354"/>
        <v>0</v>
      </c>
      <c r="KE67" s="270">
        <f t="shared" si="1355"/>
        <v>0</v>
      </c>
      <c r="KF67" s="270">
        <f t="shared" si="1064"/>
        <v>0</v>
      </c>
      <c r="KG67" s="375">
        <f t="shared" si="1065"/>
        <v>0</v>
      </c>
      <c r="KH67" s="374">
        <f t="shared" si="1356"/>
        <v>0</v>
      </c>
      <c r="KI67" s="270">
        <f t="shared" si="1357"/>
        <v>0</v>
      </c>
      <c r="KJ67" s="270">
        <f t="shared" si="1066"/>
        <v>0</v>
      </c>
      <c r="KK67" s="324">
        <f t="shared" si="872"/>
        <v>0</v>
      </c>
      <c r="KL67" s="375">
        <f t="shared" si="1067"/>
        <v>0</v>
      </c>
      <c r="KM67" s="374">
        <f t="shared" si="1358"/>
        <v>0</v>
      </c>
      <c r="KN67" s="270">
        <f t="shared" si="1359"/>
        <v>0</v>
      </c>
      <c r="KO67" s="270">
        <f t="shared" si="1068"/>
        <v>0</v>
      </c>
      <c r="KP67" s="375">
        <f t="shared" si="1069"/>
        <v>0</v>
      </c>
      <c r="KQ67" s="374">
        <f t="shared" si="1360"/>
        <v>0</v>
      </c>
      <c r="KR67" s="270">
        <f t="shared" si="1361"/>
        <v>0</v>
      </c>
      <c r="KS67" s="270">
        <f t="shared" si="1070"/>
        <v>0</v>
      </c>
      <c r="KT67" s="375">
        <f t="shared" si="1071"/>
        <v>0</v>
      </c>
      <c r="KU67" s="374">
        <f t="shared" si="1362"/>
        <v>0</v>
      </c>
      <c r="KV67" s="270">
        <f t="shared" si="1363"/>
        <v>0</v>
      </c>
      <c r="KW67" s="270">
        <f t="shared" si="1072"/>
        <v>0</v>
      </c>
      <c r="KX67" s="375">
        <f t="shared" si="1073"/>
        <v>0</v>
      </c>
      <c r="KY67" s="374">
        <f t="shared" si="1364"/>
        <v>0</v>
      </c>
      <c r="KZ67" s="270">
        <f t="shared" si="1365"/>
        <v>0</v>
      </c>
      <c r="LA67" s="270">
        <f t="shared" si="1074"/>
        <v>0</v>
      </c>
      <c r="LB67" s="375">
        <f t="shared" si="1075"/>
        <v>0</v>
      </c>
      <c r="LC67" s="374">
        <f t="shared" si="1366"/>
        <v>0</v>
      </c>
      <c r="LD67" s="270">
        <f t="shared" si="1367"/>
        <v>0</v>
      </c>
      <c r="LE67" s="270">
        <f t="shared" si="1076"/>
        <v>0</v>
      </c>
      <c r="LF67" s="375">
        <f t="shared" si="1077"/>
        <v>0</v>
      </c>
      <c r="LG67" s="374">
        <f t="shared" si="1368"/>
        <v>0</v>
      </c>
      <c r="LH67" s="270">
        <f t="shared" si="1369"/>
        <v>0</v>
      </c>
      <c r="LI67" s="270">
        <f t="shared" si="1078"/>
        <v>0</v>
      </c>
      <c r="LJ67" s="375">
        <f t="shared" si="1079"/>
        <v>0</v>
      </c>
      <c r="LK67" s="374">
        <f t="shared" si="1370"/>
        <v>0</v>
      </c>
      <c r="LL67" s="270">
        <f t="shared" si="1371"/>
        <v>0</v>
      </c>
      <c r="LM67" s="270">
        <f t="shared" si="1080"/>
        <v>0</v>
      </c>
      <c r="LN67" s="375">
        <f t="shared" si="1081"/>
        <v>0</v>
      </c>
      <c r="LO67" s="374">
        <f t="shared" si="1372"/>
        <v>0</v>
      </c>
      <c r="LP67" s="270">
        <f t="shared" si="1373"/>
        <v>0</v>
      </c>
      <c r="LQ67" s="270">
        <f t="shared" si="1082"/>
        <v>0</v>
      </c>
      <c r="LR67" s="375">
        <f t="shared" si="1083"/>
        <v>0</v>
      </c>
      <c r="LS67" s="374">
        <f t="shared" si="1374"/>
        <v>0</v>
      </c>
      <c r="LT67" s="270">
        <f t="shared" si="1375"/>
        <v>0</v>
      </c>
      <c r="LU67" s="270">
        <f t="shared" si="1084"/>
        <v>0</v>
      </c>
      <c r="LV67" s="375">
        <f t="shared" si="1085"/>
        <v>0</v>
      </c>
      <c r="LW67" s="374">
        <f t="shared" si="1376"/>
        <v>0</v>
      </c>
      <c r="LX67" s="270">
        <f t="shared" si="1377"/>
        <v>0</v>
      </c>
      <c r="LY67" s="270">
        <f t="shared" si="1086"/>
        <v>0</v>
      </c>
      <c r="LZ67" s="375">
        <f t="shared" si="1087"/>
        <v>0</v>
      </c>
      <c r="MA67" s="374">
        <f t="shared" si="1378"/>
        <v>0</v>
      </c>
      <c r="MB67" s="270">
        <f t="shared" si="1379"/>
        <v>0</v>
      </c>
      <c r="MC67" s="270">
        <f t="shared" si="1088"/>
        <v>0</v>
      </c>
      <c r="MD67" s="375">
        <f t="shared" si="1089"/>
        <v>0</v>
      </c>
      <c r="ME67" s="374">
        <f t="shared" si="1380"/>
        <v>0</v>
      </c>
      <c r="MF67" s="270">
        <f t="shared" si="1381"/>
        <v>0</v>
      </c>
      <c r="MG67" s="270">
        <f t="shared" si="1090"/>
        <v>0</v>
      </c>
      <c r="MH67" s="324">
        <f t="shared" si="873"/>
        <v>0</v>
      </c>
      <c r="MI67" s="375">
        <f t="shared" si="1091"/>
        <v>0</v>
      </c>
      <c r="MJ67" s="374">
        <f t="shared" si="1382"/>
        <v>0</v>
      </c>
      <c r="MK67" s="270">
        <f t="shared" si="1383"/>
        <v>0</v>
      </c>
      <c r="ML67" s="270">
        <f t="shared" si="1092"/>
        <v>0</v>
      </c>
      <c r="MM67" s="375">
        <f t="shared" si="1093"/>
        <v>0</v>
      </c>
      <c r="MN67" s="374">
        <f t="shared" si="1384"/>
        <v>0</v>
      </c>
      <c r="MO67" s="270">
        <f t="shared" si="1385"/>
        <v>0</v>
      </c>
      <c r="MP67" s="270">
        <f t="shared" si="1094"/>
        <v>0</v>
      </c>
      <c r="MQ67" s="375">
        <f t="shared" si="1095"/>
        <v>0</v>
      </c>
      <c r="MR67" s="374">
        <f t="shared" si="1386"/>
        <v>0</v>
      </c>
      <c r="MS67" s="270">
        <f t="shared" si="1387"/>
        <v>0</v>
      </c>
      <c r="MT67" s="270">
        <f t="shared" si="1096"/>
        <v>0</v>
      </c>
      <c r="MU67" s="375">
        <f t="shared" si="1097"/>
        <v>0</v>
      </c>
      <c r="MV67" s="374">
        <f t="shared" si="1388"/>
        <v>0</v>
      </c>
      <c r="MW67" s="270">
        <f t="shared" si="1389"/>
        <v>0</v>
      </c>
      <c r="MX67" s="270">
        <f t="shared" si="1098"/>
        <v>0</v>
      </c>
      <c r="MY67" s="375">
        <f t="shared" si="1099"/>
        <v>0</v>
      </c>
      <c r="MZ67" s="374">
        <f t="shared" si="1390"/>
        <v>0</v>
      </c>
      <c r="NA67" s="270">
        <f t="shared" si="1391"/>
        <v>0</v>
      </c>
      <c r="NB67" s="270">
        <f t="shared" si="1100"/>
        <v>0</v>
      </c>
      <c r="NC67" s="375">
        <f t="shared" si="1101"/>
        <v>0</v>
      </c>
      <c r="ND67" s="374">
        <f t="shared" si="1392"/>
        <v>0</v>
      </c>
      <c r="NE67" s="270">
        <f t="shared" si="1393"/>
        <v>0</v>
      </c>
      <c r="NF67" s="270">
        <f t="shared" si="1102"/>
        <v>0</v>
      </c>
      <c r="NG67" s="375">
        <f t="shared" si="1103"/>
        <v>0</v>
      </c>
      <c r="NH67" s="374">
        <f t="shared" si="1394"/>
        <v>0</v>
      </c>
      <c r="NI67" s="270">
        <f t="shared" si="1395"/>
        <v>0</v>
      </c>
      <c r="NJ67" s="270">
        <f t="shared" si="1104"/>
        <v>0</v>
      </c>
      <c r="NK67" s="375">
        <f t="shared" si="1105"/>
        <v>0</v>
      </c>
      <c r="NL67" s="374">
        <f t="shared" si="1396"/>
        <v>0</v>
      </c>
      <c r="NM67" s="270">
        <f t="shared" si="1397"/>
        <v>0</v>
      </c>
      <c r="NN67" s="270">
        <f t="shared" si="1106"/>
        <v>0</v>
      </c>
      <c r="NO67" s="375">
        <f t="shared" si="1107"/>
        <v>0</v>
      </c>
      <c r="NP67" s="374">
        <f t="shared" si="1398"/>
        <v>0</v>
      </c>
      <c r="NQ67" s="270">
        <f t="shared" si="1399"/>
        <v>0</v>
      </c>
      <c r="NR67" s="270">
        <f t="shared" si="1108"/>
        <v>0</v>
      </c>
      <c r="NS67" s="375">
        <f t="shared" si="1109"/>
        <v>0</v>
      </c>
      <c r="NT67" s="374">
        <f t="shared" si="1400"/>
        <v>0</v>
      </c>
      <c r="NU67" s="270">
        <f t="shared" si="1401"/>
        <v>0</v>
      </c>
      <c r="NV67" s="270">
        <f t="shared" si="1110"/>
        <v>0</v>
      </c>
      <c r="NW67" s="375">
        <f t="shared" si="1111"/>
        <v>0</v>
      </c>
      <c r="NX67" s="374">
        <f t="shared" si="1402"/>
        <v>0</v>
      </c>
      <c r="NY67" s="270">
        <f t="shared" si="1403"/>
        <v>0</v>
      </c>
      <c r="NZ67" s="270">
        <f t="shared" si="1112"/>
        <v>0</v>
      </c>
      <c r="OA67" s="375">
        <f t="shared" si="1113"/>
        <v>0</v>
      </c>
      <c r="OB67" s="374">
        <f t="shared" si="1404"/>
        <v>0</v>
      </c>
      <c r="OC67" s="270">
        <f t="shared" si="1405"/>
        <v>0</v>
      </c>
      <c r="OD67" s="270">
        <f t="shared" si="1114"/>
        <v>0</v>
      </c>
      <c r="OE67" s="324">
        <f t="shared" si="874"/>
        <v>0</v>
      </c>
      <c r="OF67" s="375">
        <f t="shared" si="1115"/>
        <v>0</v>
      </c>
      <c r="OG67" s="374">
        <f t="shared" si="1406"/>
        <v>0</v>
      </c>
      <c r="OH67" s="270">
        <f t="shared" si="1407"/>
        <v>0</v>
      </c>
      <c r="OI67" s="270">
        <f t="shared" si="1116"/>
        <v>0</v>
      </c>
      <c r="OJ67" s="375">
        <f t="shared" si="1117"/>
        <v>0</v>
      </c>
      <c r="OK67" s="374">
        <f t="shared" si="1408"/>
        <v>0</v>
      </c>
      <c r="OL67" s="270">
        <f t="shared" si="1409"/>
        <v>0</v>
      </c>
      <c r="OM67" s="270">
        <f t="shared" si="1118"/>
        <v>0</v>
      </c>
      <c r="ON67" s="375">
        <f t="shared" si="1119"/>
        <v>0</v>
      </c>
      <c r="OO67" s="374">
        <f t="shared" si="1410"/>
        <v>0</v>
      </c>
      <c r="OP67" s="270">
        <f t="shared" si="1411"/>
        <v>0</v>
      </c>
      <c r="OQ67" s="270">
        <f t="shared" si="1120"/>
        <v>0</v>
      </c>
      <c r="OR67" s="375">
        <f t="shared" si="1121"/>
        <v>0</v>
      </c>
      <c r="OS67" s="374">
        <f t="shared" si="1412"/>
        <v>0</v>
      </c>
      <c r="OT67" s="270">
        <f t="shared" si="1413"/>
        <v>0</v>
      </c>
      <c r="OU67" s="270">
        <f t="shared" si="1122"/>
        <v>0</v>
      </c>
      <c r="OV67" s="375">
        <f t="shared" si="1123"/>
        <v>0</v>
      </c>
      <c r="OW67" s="374">
        <f t="shared" si="1414"/>
        <v>0</v>
      </c>
      <c r="OX67" s="270">
        <f t="shared" si="1415"/>
        <v>0</v>
      </c>
      <c r="OY67" s="270">
        <f t="shared" si="1124"/>
        <v>0</v>
      </c>
      <c r="OZ67" s="375">
        <f t="shared" si="1125"/>
        <v>0</v>
      </c>
      <c r="PA67" s="374">
        <f t="shared" si="1416"/>
        <v>0</v>
      </c>
      <c r="PB67" s="270">
        <f t="shared" si="1417"/>
        <v>0</v>
      </c>
      <c r="PC67" s="270">
        <f t="shared" si="1126"/>
        <v>0</v>
      </c>
      <c r="PD67" s="375">
        <f t="shared" si="1127"/>
        <v>0</v>
      </c>
      <c r="PE67" s="374">
        <f t="shared" si="1418"/>
        <v>0</v>
      </c>
      <c r="PF67" s="270">
        <f t="shared" si="1419"/>
        <v>0</v>
      </c>
      <c r="PG67" s="270">
        <f t="shared" si="1128"/>
        <v>0</v>
      </c>
      <c r="PH67" s="375">
        <f t="shared" si="1129"/>
        <v>0</v>
      </c>
      <c r="PI67" s="374">
        <f t="shared" si="1420"/>
        <v>0</v>
      </c>
      <c r="PJ67" s="270">
        <f t="shared" si="1421"/>
        <v>0</v>
      </c>
      <c r="PK67" s="270">
        <f t="shared" si="1130"/>
        <v>0</v>
      </c>
      <c r="PL67" s="375">
        <f t="shared" si="1131"/>
        <v>0</v>
      </c>
      <c r="PM67" s="374">
        <f t="shared" si="1422"/>
        <v>0</v>
      </c>
      <c r="PN67" s="270">
        <f t="shared" si="1423"/>
        <v>0</v>
      </c>
      <c r="PO67" s="270">
        <f t="shared" si="1132"/>
        <v>0</v>
      </c>
      <c r="PP67" s="375">
        <f t="shared" si="1133"/>
        <v>0</v>
      </c>
      <c r="PQ67" s="374">
        <f t="shared" si="1424"/>
        <v>0</v>
      </c>
      <c r="PR67" s="270">
        <f t="shared" si="1425"/>
        <v>0</v>
      </c>
      <c r="PS67" s="270">
        <f t="shared" si="1134"/>
        <v>0</v>
      </c>
      <c r="PT67" s="375">
        <f t="shared" si="1135"/>
        <v>0</v>
      </c>
      <c r="PU67" s="374">
        <f t="shared" si="1426"/>
        <v>0</v>
      </c>
      <c r="PV67" s="270">
        <f t="shared" si="1427"/>
        <v>0</v>
      </c>
      <c r="PW67" s="270">
        <f t="shared" si="1136"/>
        <v>0</v>
      </c>
      <c r="PX67" s="375">
        <f t="shared" si="1137"/>
        <v>0</v>
      </c>
      <c r="PY67" s="374">
        <f t="shared" si="1428"/>
        <v>0</v>
      </c>
      <c r="PZ67" s="270">
        <f t="shared" si="1429"/>
        <v>0</v>
      </c>
      <c r="QA67" s="270">
        <f t="shared" si="1138"/>
        <v>0</v>
      </c>
      <c r="QB67" s="324">
        <f t="shared" si="875"/>
        <v>0</v>
      </c>
      <c r="QC67" s="375">
        <f t="shared" si="1139"/>
        <v>0</v>
      </c>
      <c r="QD67" s="374">
        <f t="shared" si="1430"/>
        <v>0</v>
      </c>
      <c r="QE67" s="270">
        <f t="shared" si="1431"/>
        <v>0</v>
      </c>
      <c r="QF67" s="270">
        <f t="shared" si="1140"/>
        <v>0</v>
      </c>
      <c r="QG67" s="375">
        <f t="shared" si="1141"/>
        <v>0</v>
      </c>
      <c r="QH67" s="374">
        <f t="shared" si="1432"/>
        <v>0</v>
      </c>
      <c r="QI67" s="270">
        <f t="shared" si="1433"/>
        <v>0</v>
      </c>
      <c r="QJ67" s="270">
        <f t="shared" si="1142"/>
        <v>0</v>
      </c>
      <c r="QK67" s="375">
        <f t="shared" si="1143"/>
        <v>0</v>
      </c>
      <c r="QL67" s="374">
        <f t="shared" si="1434"/>
        <v>0</v>
      </c>
      <c r="QM67" s="270">
        <f t="shared" si="1435"/>
        <v>0</v>
      </c>
      <c r="QN67" s="270">
        <f t="shared" si="1144"/>
        <v>0</v>
      </c>
      <c r="QO67" s="375">
        <f t="shared" si="1145"/>
        <v>0</v>
      </c>
      <c r="QP67" s="374">
        <f t="shared" si="1436"/>
        <v>0</v>
      </c>
      <c r="QQ67" s="270">
        <f t="shared" si="1437"/>
        <v>0</v>
      </c>
      <c r="QR67" s="270">
        <f t="shared" si="1146"/>
        <v>0</v>
      </c>
      <c r="QS67" s="375">
        <f t="shared" si="1147"/>
        <v>0</v>
      </c>
      <c r="QT67" s="374">
        <f t="shared" si="1438"/>
        <v>0</v>
      </c>
      <c r="QU67" s="270">
        <f t="shared" si="1439"/>
        <v>0</v>
      </c>
      <c r="QV67" s="270">
        <f t="shared" si="1148"/>
        <v>0</v>
      </c>
      <c r="QW67" s="375">
        <f t="shared" si="1149"/>
        <v>0</v>
      </c>
      <c r="QX67" s="374">
        <f t="shared" si="1440"/>
        <v>0</v>
      </c>
      <c r="QY67" s="270">
        <f t="shared" si="1441"/>
        <v>0</v>
      </c>
      <c r="QZ67" s="270">
        <f t="shared" si="1150"/>
        <v>0</v>
      </c>
      <c r="RA67" s="375">
        <f t="shared" si="1151"/>
        <v>0</v>
      </c>
      <c r="RB67" s="374">
        <f t="shared" si="1442"/>
        <v>0</v>
      </c>
      <c r="RC67" s="270">
        <f t="shared" si="1443"/>
        <v>0</v>
      </c>
      <c r="RD67" s="270">
        <f t="shared" si="1152"/>
        <v>0</v>
      </c>
      <c r="RE67" s="375">
        <f t="shared" si="1153"/>
        <v>0</v>
      </c>
      <c r="RF67" s="374">
        <f t="shared" si="1444"/>
        <v>0</v>
      </c>
      <c r="RG67" s="270">
        <f t="shared" si="1445"/>
        <v>0</v>
      </c>
      <c r="RH67" s="270">
        <f t="shared" si="1154"/>
        <v>0</v>
      </c>
      <c r="RI67" s="375">
        <f t="shared" si="1155"/>
        <v>0</v>
      </c>
      <c r="RJ67" s="374">
        <f t="shared" si="1446"/>
        <v>0</v>
      </c>
      <c r="RK67" s="270">
        <f t="shared" si="1447"/>
        <v>0</v>
      </c>
      <c r="RL67" s="270">
        <f t="shared" si="1156"/>
        <v>0</v>
      </c>
      <c r="RM67" s="375">
        <f t="shared" si="1157"/>
        <v>0</v>
      </c>
      <c r="RN67" s="374">
        <f t="shared" si="1448"/>
        <v>0</v>
      </c>
      <c r="RO67" s="270">
        <f t="shared" si="1449"/>
        <v>0</v>
      </c>
      <c r="RP67" s="270">
        <f t="shared" si="1158"/>
        <v>0</v>
      </c>
      <c r="RQ67" s="375">
        <f t="shared" si="1159"/>
        <v>0</v>
      </c>
      <c r="RR67" s="374">
        <f t="shared" si="1450"/>
        <v>0</v>
      </c>
      <c r="RS67" s="270">
        <f t="shared" si="1451"/>
        <v>0</v>
      </c>
      <c r="RT67" s="270">
        <f t="shared" si="1160"/>
        <v>0</v>
      </c>
      <c r="RU67" s="375">
        <f t="shared" si="1161"/>
        <v>0</v>
      </c>
      <c r="RV67" s="374">
        <f t="shared" si="1452"/>
        <v>0</v>
      </c>
      <c r="RW67" s="270">
        <f t="shared" si="1453"/>
        <v>0</v>
      </c>
      <c r="RX67" s="270">
        <f t="shared" si="1162"/>
        <v>0</v>
      </c>
      <c r="RY67" s="324">
        <f t="shared" si="876"/>
        <v>0</v>
      </c>
      <c r="RZ67" s="375">
        <f t="shared" si="1163"/>
        <v>0</v>
      </c>
      <c r="SA67" s="374">
        <f t="shared" si="1454"/>
        <v>0</v>
      </c>
      <c r="SB67" s="270">
        <f t="shared" si="1455"/>
        <v>0</v>
      </c>
      <c r="SC67" s="270">
        <f t="shared" si="1164"/>
        <v>0</v>
      </c>
      <c r="SD67" s="375">
        <f t="shared" si="1165"/>
        <v>0</v>
      </c>
      <c r="SE67" s="374">
        <f t="shared" si="1456"/>
        <v>0</v>
      </c>
      <c r="SF67" s="270">
        <f t="shared" si="1457"/>
        <v>0</v>
      </c>
      <c r="SG67" s="270">
        <f t="shared" si="1166"/>
        <v>0</v>
      </c>
      <c r="SH67" s="375">
        <f t="shared" si="1167"/>
        <v>0</v>
      </c>
      <c r="SI67" s="374">
        <f t="shared" si="1458"/>
        <v>0</v>
      </c>
      <c r="SJ67" s="270">
        <f t="shared" si="1459"/>
        <v>0</v>
      </c>
      <c r="SK67" s="270">
        <f t="shared" si="1168"/>
        <v>0</v>
      </c>
      <c r="SL67" s="375">
        <f t="shared" si="1169"/>
        <v>0</v>
      </c>
      <c r="SM67" s="374">
        <f t="shared" si="1460"/>
        <v>0</v>
      </c>
      <c r="SN67" s="270">
        <f t="shared" si="1461"/>
        <v>0</v>
      </c>
      <c r="SO67" s="270">
        <f t="shared" si="1170"/>
        <v>0</v>
      </c>
      <c r="SP67" s="375">
        <f t="shared" si="1171"/>
        <v>0</v>
      </c>
      <c r="SQ67" s="374">
        <f t="shared" si="1462"/>
        <v>0</v>
      </c>
      <c r="SR67" s="270">
        <f t="shared" si="1463"/>
        <v>0</v>
      </c>
      <c r="SS67" s="270">
        <f t="shared" si="1172"/>
        <v>0</v>
      </c>
      <c r="ST67" s="375">
        <f t="shared" si="1173"/>
        <v>0</v>
      </c>
      <c r="SU67" s="374">
        <f t="shared" si="1464"/>
        <v>0</v>
      </c>
      <c r="SV67" s="270">
        <f t="shared" si="1465"/>
        <v>0</v>
      </c>
      <c r="SW67" s="270">
        <f t="shared" si="1174"/>
        <v>0</v>
      </c>
      <c r="SX67" s="375">
        <f t="shared" si="1175"/>
        <v>0</v>
      </c>
      <c r="SY67" s="374">
        <f t="shared" si="1466"/>
        <v>0</v>
      </c>
      <c r="SZ67" s="270">
        <f t="shared" si="1467"/>
        <v>0</v>
      </c>
      <c r="TA67" s="270">
        <f t="shared" si="1176"/>
        <v>0</v>
      </c>
      <c r="TB67" s="375">
        <f t="shared" si="1177"/>
        <v>0</v>
      </c>
      <c r="TC67" s="374">
        <f t="shared" si="1468"/>
        <v>0</v>
      </c>
      <c r="TD67" s="270">
        <f t="shared" si="1469"/>
        <v>0</v>
      </c>
      <c r="TE67" s="270">
        <f t="shared" si="1178"/>
        <v>0</v>
      </c>
      <c r="TF67" s="375">
        <f t="shared" si="1179"/>
        <v>0</v>
      </c>
      <c r="TG67" s="374">
        <f t="shared" si="1470"/>
        <v>0</v>
      </c>
      <c r="TH67" s="270">
        <f t="shared" si="1471"/>
        <v>0</v>
      </c>
      <c r="TI67" s="270">
        <f t="shared" si="1180"/>
        <v>0</v>
      </c>
      <c r="TJ67" s="375">
        <f t="shared" si="1181"/>
        <v>0</v>
      </c>
      <c r="TK67" s="374">
        <f t="shared" si="1472"/>
        <v>0</v>
      </c>
      <c r="TL67" s="270">
        <f t="shared" si="1473"/>
        <v>0</v>
      </c>
      <c r="TM67" s="270">
        <f t="shared" si="1182"/>
        <v>0</v>
      </c>
      <c r="TN67" s="375">
        <f t="shared" si="1183"/>
        <v>0</v>
      </c>
      <c r="TO67" s="374">
        <f t="shared" si="1474"/>
        <v>0</v>
      </c>
      <c r="TP67" s="270">
        <f t="shared" si="1475"/>
        <v>0</v>
      </c>
      <c r="TQ67" s="270">
        <f t="shared" si="1184"/>
        <v>0</v>
      </c>
      <c r="TR67" s="375">
        <f t="shared" si="1185"/>
        <v>0</v>
      </c>
      <c r="TS67" s="374">
        <f t="shared" si="1476"/>
        <v>0</v>
      </c>
      <c r="TT67" s="270">
        <f t="shared" si="1477"/>
        <v>0</v>
      </c>
      <c r="TU67" s="270">
        <f t="shared" si="1186"/>
        <v>0</v>
      </c>
      <c r="TV67" s="324">
        <f t="shared" si="877"/>
        <v>0</v>
      </c>
      <c r="TW67" s="375">
        <f t="shared" si="1187"/>
        <v>0</v>
      </c>
      <c r="TX67" s="374">
        <f t="shared" si="1478"/>
        <v>0</v>
      </c>
      <c r="TY67" s="270">
        <f t="shared" si="1479"/>
        <v>0</v>
      </c>
      <c r="TZ67" s="270">
        <f t="shared" si="1188"/>
        <v>0</v>
      </c>
      <c r="UA67" s="375">
        <f t="shared" si="1189"/>
        <v>0</v>
      </c>
      <c r="UB67" s="374">
        <f t="shared" si="1480"/>
        <v>0</v>
      </c>
      <c r="UC67" s="270">
        <f t="shared" si="1481"/>
        <v>0</v>
      </c>
      <c r="UD67" s="270">
        <f t="shared" si="1190"/>
        <v>0</v>
      </c>
      <c r="UE67" s="375">
        <f t="shared" si="1191"/>
        <v>0</v>
      </c>
      <c r="UF67" s="374">
        <f t="shared" si="1482"/>
        <v>0</v>
      </c>
      <c r="UG67" s="270">
        <f t="shared" si="1483"/>
        <v>0</v>
      </c>
      <c r="UH67" s="270">
        <f t="shared" si="1192"/>
        <v>0</v>
      </c>
      <c r="UI67" s="375">
        <f t="shared" si="1193"/>
        <v>0</v>
      </c>
      <c r="UJ67" s="374">
        <f t="shared" si="1484"/>
        <v>0</v>
      </c>
      <c r="UK67" s="270">
        <f t="shared" si="1485"/>
        <v>0</v>
      </c>
      <c r="UL67" s="270">
        <f t="shared" si="1194"/>
        <v>0</v>
      </c>
      <c r="UM67" s="375">
        <f t="shared" si="1195"/>
        <v>0</v>
      </c>
      <c r="UN67" s="374">
        <f t="shared" si="1486"/>
        <v>0</v>
      </c>
      <c r="UO67" s="270">
        <f t="shared" si="1487"/>
        <v>0</v>
      </c>
      <c r="UP67" s="270">
        <f t="shared" si="1196"/>
        <v>0</v>
      </c>
      <c r="UQ67" s="375">
        <f t="shared" si="1197"/>
        <v>0</v>
      </c>
      <c r="UR67" s="374">
        <f t="shared" si="1488"/>
        <v>0</v>
      </c>
      <c r="US67" s="270">
        <f t="shared" si="1489"/>
        <v>0</v>
      </c>
      <c r="UT67" s="270">
        <f t="shared" si="1198"/>
        <v>0</v>
      </c>
      <c r="UU67" s="375">
        <f t="shared" si="1199"/>
        <v>0</v>
      </c>
      <c r="UV67" s="374">
        <f t="shared" si="1490"/>
        <v>0</v>
      </c>
      <c r="UW67" s="270">
        <f t="shared" si="1491"/>
        <v>0</v>
      </c>
      <c r="UX67" s="270">
        <f t="shared" si="1200"/>
        <v>0</v>
      </c>
      <c r="UY67" s="375">
        <f t="shared" si="1201"/>
        <v>0</v>
      </c>
      <c r="UZ67" s="374">
        <f t="shared" si="1492"/>
        <v>0</v>
      </c>
      <c r="VA67" s="270">
        <f t="shared" si="1493"/>
        <v>0</v>
      </c>
      <c r="VB67" s="270">
        <f t="shared" si="1202"/>
        <v>0</v>
      </c>
      <c r="VC67" s="375">
        <f t="shared" si="1203"/>
        <v>0</v>
      </c>
      <c r="VD67" s="374">
        <f t="shared" si="1494"/>
        <v>0</v>
      </c>
      <c r="VE67" s="270">
        <f t="shared" si="1495"/>
        <v>0</v>
      </c>
      <c r="VF67" s="270">
        <f t="shared" si="1204"/>
        <v>0</v>
      </c>
      <c r="VG67" s="375">
        <f t="shared" si="1205"/>
        <v>0</v>
      </c>
      <c r="VH67" s="374">
        <f t="shared" si="1496"/>
        <v>0</v>
      </c>
      <c r="VI67" s="270">
        <f t="shared" si="1497"/>
        <v>0</v>
      </c>
      <c r="VJ67" s="270">
        <f t="shared" si="1206"/>
        <v>0</v>
      </c>
      <c r="VK67" s="375">
        <f t="shared" si="1207"/>
        <v>0</v>
      </c>
      <c r="VL67" s="374">
        <f t="shared" si="1498"/>
        <v>0</v>
      </c>
      <c r="VM67" s="270">
        <f t="shared" si="1499"/>
        <v>0</v>
      </c>
      <c r="VN67" s="270">
        <f t="shared" si="1208"/>
        <v>0</v>
      </c>
      <c r="VO67" s="375">
        <f t="shared" si="1209"/>
        <v>0</v>
      </c>
      <c r="VP67" s="374">
        <f t="shared" si="1500"/>
        <v>0</v>
      </c>
      <c r="VQ67" s="270">
        <f t="shared" si="1501"/>
        <v>0</v>
      </c>
      <c r="VR67" s="270">
        <f t="shared" si="1210"/>
        <v>0</v>
      </c>
      <c r="VS67" s="324">
        <f t="shared" si="878"/>
        <v>0</v>
      </c>
      <c r="VT67" s="375">
        <f t="shared" si="1211"/>
        <v>0</v>
      </c>
      <c r="VU67" s="374">
        <f t="shared" si="1502"/>
        <v>0</v>
      </c>
      <c r="VV67" s="270">
        <f t="shared" si="1503"/>
        <v>0</v>
      </c>
      <c r="VW67" s="270">
        <f t="shared" si="1212"/>
        <v>0</v>
      </c>
      <c r="VX67" s="375">
        <f t="shared" si="1213"/>
        <v>0</v>
      </c>
      <c r="VY67" s="374">
        <f t="shared" si="1504"/>
        <v>0</v>
      </c>
      <c r="VZ67" s="270">
        <f t="shared" si="1505"/>
        <v>0</v>
      </c>
      <c r="WA67" s="270">
        <f t="shared" si="1214"/>
        <v>0</v>
      </c>
      <c r="WB67" s="375">
        <f t="shared" si="1215"/>
        <v>0</v>
      </c>
      <c r="WC67" s="374">
        <f t="shared" si="1506"/>
        <v>0</v>
      </c>
      <c r="WD67" s="270">
        <f t="shared" si="1507"/>
        <v>0</v>
      </c>
      <c r="WE67" s="270">
        <f t="shared" si="1216"/>
        <v>0</v>
      </c>
      <c r="WF67" s="375">
        <f t="shared" si="1217"/>
        <v>0</v>
      </c>
      <c r="WG67" s="374">
        <f t="shared" si="1508"/>
        <v>0</v>
      </c>
      <c r="WH67" s="270">
        <f t="shared" si="1509"/>
        <v>0</v>
      </c>
      <c r="WI67" s="270">
        <f t="shared" si="1218"/>
        <v>0</v>
      </c>
      <c r="WJ67" s="375">
        <f t="shared" si="1219"/>
        <v>0</v>
      </c>
      <c r="WK67" s="374">
        <f t="shared" si="1510"/>
        <v>0</v>
      </c>
      <c r="WL67" s="270">
        <f t="shared" si="1511"/>
        <v>0</v>
      </c>
      <c r="WM67" s="270">
        <f t="shared" si="1220"/>
        <v>0</v>
      </c>
      <c r="WN67" s="375">
        <f t="shared" si="1221"/>
        <v>0</v>
      </c>
      <c r="WO67" s="374">
        <f t="shared" si="1512"/>
        <v>0</v>
      </c>
      <c r="WP67" s="270">
        <f t="shared" si="1513"/>
        <v>0</v>
      </c>
      <c r="WQ67" s="270">
        <f t="shared" si="1222"/>
        <v>0</v>
      </c>
      <c r="WR67" s="375">
        <f t="shared" si="1223"/>
        <v>0</v>
      </c>
      <c r="WS67" s="374">
        <f t="shared" si="1514"/>
        <v>0</v>
      </c>
      <c r="WT67" s="270">
        <f t="shared" si="1515"/>
        <v>0</v>
      </c>
      <c r="WU67" s="270">
        <f t="shared" si="1224"/>
        <v>0</v>
      </c>
      <c r="WV67" s="375">
        <f t="shared" si="1225"/>
        <v>0</v>
      </c>
      <c r="WW67" s="374">
        <f t="shared" si="1516"/>
        <v>0</v>
      </c>
      <c r="WX67" s="270">
        <f t="shared" si="1517"/>
        <v>0</v>
      </c>
      <c r="WY67" s="270">
        <f t="shared" si="1226"/>
        <v>0</v>
      </c>
      <c r="WZ67" s="375">
        <f t="shared" si="1227"/>
        <v>0</v>
      </c>
      <c r="XA67" s="374">
        <f t="shared" si="1518"/>
        <v>0</v>
      </c>
      <c r="XB67" s="270">
        <f t="shared" si="1519"/>
        <v>0</v>
      </c>
      <c r="XC67" s="270">
        <f t="shared" si="1228"/>
        <v>0</v>
      </c>
      <c r="XD67" s="375">
        <f t="shared" si="1229"/>
        <v>0</v>
      </c>
      <c r="XE67" s="374">
        <f t="shared" si="1520"/>
        <v>0</v>
      </c>
      <c r="XF67" s="270">
        <f t="shared" si="1521"/>
        <v>0</v>
      </c>
      <c r="XG67" s="270">
        <f t="shared" si="1230"/>
        <v>0</v>
      </c>
      <c r="XH67" s="375">
        <f t="shared" si="1231"/>
        <v>0</v>
      </c>
      <c r="XI67" s="374">
        <f t="shared" si="1522"/>
        <v>0</v>
      </c>
      <c r="XJ67" s="270">
        <f t="shared" si="1523"/>
        <v>0</v>
      </c>
      <c r="XK67" s="270">
        <f t="shared" si="1232"/>
        <v>0</v>
      </c>
      <c r="XL67" s="375">
        <f t="shared" si="1233"/>
        <v>0</v>
      </c>
      <c r="XM67" s="374">
        <f t="shared" si="1524"/>
        <v>0</v>
      </c>
      <c r="XN67" s="270">
        <f t="shared" si="1525"/>
        <v>0</v>
      </c>
      <c r="XO67" s="270">
        <f t="shared" si="1234"/>
        <v>0</v>
      </c>
      <c r="XP67" s="324">
        <f t="shared" si="879"/>
        <v>0</v>
      </c>
      <c r="XQ67" s="375">
        <f t="shared" si="1235"/>
        <v>0</v>
      </c>
      <c r="XR67" s="374">
        <f t="shared" si="1526"/>
        <v>0</v>
      </c>
      <c r="XS67" s="270">
        <f t="shared" si="1527"/>
        <v>0</v>
      </c>
      <c r="XT67" s="270">
        <f t="shared" si="1236"/>
        <v>0</v>
      </c>
      <c r="XU67" s="375">
        <f t="shared" si="1237"/>
        <v>0</v>
      </c>
      <c r="XV67" s="374">
        <f t="shared" si="1528"/>
        <v>0</v>
      </c>
      <c r="XW67" s="270">
        <f t="shared" si="1529"/>
        <v>0</v>
      </c>
      <c r="XX67" s="270">
        <f t="shared" si="1238"/>
        <v>0</v>
      </c>
      <c r="XY67" s="375">
        <f t="shared" si="1239"/>
        <v>0</v>
      </c>
      <c r="XZ67" s="374">
        <f t="shared" si="1530"/>
        <v>0</v>
      </c>
      <c r="YA67" s="270">
        <f t="shared" si="1531"/>
        <v>0</v>
      </c>
      <c r="YB67" s="270">
        <f t="shared" si="1240"/>
        <v>0</v>
      </c>
      <c r="YC67" s="375">
        <f t="shared" si="1241"/>
        <v>0</v>
      </c>
      <c r="YD67" s="374">
        <f t="shared" si="1532"/>
        <v>0</v>
      </c>
      <c r="YE67" s="270">
        <f t="shared" si="1533"/>
        <v>0</v>
      </c>
      <c r="YF67" s="270">
        <f t="shared" si="1242"/>
        <v>0</v>
      </c>
      <c r="YG67" s="375">
        <f t="shared" si="1243"/>
        <v>0</v>
      </c>
      <c r="YH67" s="374">
        <f t="shared" si="1534"/>
        <v>0</v>
      </c>
      <c r="YI67" s="270">
        <f t="shared" si="1535"/>
        <v>0</v>
      </c>
      <c r="YJ67" s="270">
        <f t="shared" si="1244"/>
        <v>0</v>
      </c>
      <c r="YK67" s="375">
        <f t="shared" si="1245"/>
        <v>0</v>
      </c>
      <c r="YL67" s="374">
        <f t="shared" si="1536"/>
        <v>0</v>
      </c>
      <c r="YM67" s="270">
        <f t="shared" si="1537"/>
        <v>0</v>
      </c>
      <c r="YN67" s="270">
        <f t="shared" si="1246"/>
        <v>0</v>
      </c>
      <c r="YO67" s="375">
        <f t="shared" si="1247"/>
        <v>0</v>
      </c>
      <c r="YP67" s="374">
        <f t="shared" si="1538"/>
        <v>0</v>
      </c>
      <c r="YQ67" s="270">
        <f t="shared" si="1539"/>
        <v>0</v>
      </c>
      <c r="YR67" s="270">
        <f t="shared" si="1248"/>
        <v>0</v>
      </c>
      <c r="YS67" s="375">
        <f t="shared" si="1249"/>
        <v>0</v>
      </c>
      <c r="YT67" s="374">
        <f t="shared" si="1540"/>
        <v>0</v>
      </c>
      <c r="YU67" s="270">
        <f t="shared" si="1541"/>
        <v>0</v>
      </c>
      <c r="YV67" s="270">
        <f t="shared" si="1250"/>
        <v>0</v>
      </c>
      <c r="YW67" s="375">
        <f t="shared" si="1251"/>
        <v>0</v>
      </c>
      <c r="YX67" s="374">
        <f t="shared" si="1542"/>
        <v>0</v>
      </c>
      <c r="YY67" s="270">
        <f t="shared" si="1543"/>
        <v>0</v>
      </c>
      <c r="YZ67" s="270">
        <f t="shared" si="1252"/>
        <v>0</v>
      </c>
      <c r="ZA67" s="375">
        <f t="shared" si="1253"/>
        <v>0</v>
      </c>
      <c r="ZB67" s="374">
        <f t="shared" si="1544"/>
        <v>0</v>
      </c>
      <c r="ZC67" s="270">
        <f t="shared" si="1545"/>
        <v>0</v>
      </c>
      <c r="ZD67" s="270">
        <f t="shared" si="1254"/>
        <v>0</v>
      </c>
      <c r="ZE67" s="375">
        <f t="shared" si="1255"/>
        <v>0</v>
      </c>
      <c r="ZF67" s="374">
        <f t="shared" si="1546"/>
        <v>0</v>
      </c>
      <c r="ZG67" s="270">
        <f t="shared" si="1547"/>
        <v>0</v>
      </c>
      <c r="ZH67" s="270">
        <f t="shared" si="1256"/>
        <v>0</v>
      </c>
      <c r="ZI67" s="375">
        <f t="shared" si="1257"/>
        <v>0</v>
      </c>
      <c r="ZJ67" s="374">
        <f t="shared" si="1548"/>
        <v>0</v>
      </c>
      <c r="ZK67" s="270">
        <f t="shared" si="1258"/>
        <v>0</v>
      </c>
      <c r="ZL67" s="270">
        <f t="shared" si="1259"/>
        <v>0</v>
      </c>
      <c r="ZM67" s="324">
        <f t="shared" si="880"/>
        <v>0</v>
      </c>
    </row>
    <row r="68" spans="1:689" hidden="1" outlineLevel="1" x14ac:dyDescent="0.3">
      <c r="A68" s="361">
        <f>B68*'Input sheet'!$C$11</f>
        <v>0.19</v>
      </c>
      <c r="B68" s="362">
        <v>0.19</v>
      </c>
      <c r="C68" s="367" t="s">
        <v>163</v>
      </c>
      <c r="D68" s="364">
        <v>0</v>
      </c>
      <c r="E68" s="374">
        <v>0</v>
      </c>
      <c r="F68" s="270">
        <f t="shared" si="881"/>
        <v>0</v>
      </c>
      <c r="G68" s="270">
        <f t="shared" si="882"/>
        <v>0</v>
      </c>
      <c r="H68" s="375">
        <f t="shared" si="883"/>
        <v>0</v>
      </c>
      <c r="I68" s="374">
        <f t="shared" si="1260"/>
        <v>0</v>
      </c>
      <c r="J68" s="270">
        <f t="shared" si="884"/>
        <v>0</v>
      </c>
      <c r="K68" s="270">
        <f t="shared" si="885"/>
        <v>0</v>
      </c>
      <c r="L68" s="375">
        <f t="shared" si="886"/>
        <v>0</v>
      </c>
      <c r="M68" s="374">
        <f t="shared" si="887"/>
        <v>0</v>
      </c>
      <c r="N68" s="270">
        <f t="shared" si="888"/>
        <v>0</v>
      </c>
      <c r="O68" s="270">
        <f t="shared" si="889"/>
        <v>0</v>
      </c>
      <c r="P68" s="375">
        <f t="shared" si="890"/>
        <v>0</v>
      </c>
      <c r="Q68" s="374">
        <f t="shared" si="891"/>
        <v>0</v>
      </c>
      <c r="R68" s="270">
        <f t="shared" si="892"/>
        <v>0</v>
      </c>
      <c r="S68" s="270">
        <f t="shared" si="893"/>
        <v>0</v>
      </c>
      <c r="T68" s="375">
        <f t="shared" si="894"/>
        <v>0</v>
      </c>
      <c r="U68" s="374">
        <f t="shared" si="895"/>
        <v>0</v>
      </c>
      <c r="V68" s="270">
        <f t="shared" si="896"/>
        <v>0</v>
      </c>
      <c r="W68" s="270">
        <f t="shared" si="897"/>
        <v>0</v>
      </c>
      <c r="X68" s="375">
        <f t="shared" si="898"/>
        <v>0</v>
      </c>
      <c r="Y68" s="374">
        <f t="shared" si="899"/>
        <v>0</v>
      </c>
      <c r="Z68" s="270">
        <f t="shared" si="900"/>
        <v>0</v>
      </c>
      <c r="AA68" s="270">
        <f t="shared" si="901"/>
        <v>0</v>
      </c>
      <c r="AB68" s="375">
        <f t="shared" si="902"/>
        <v>0</v>
      </c>
      <c r="AC68" s="374">
        <f t="shared" si="903"/>
        <v>0</v>
      </c>
      <c r="AD68" s="270">
        <f t="shared" si="904"/>
        <v>0</v>
      </c>
      <c r="AE68" s="270">
        <f t="shared" si="905"/>
        <v>0</v>
      </c>
      <c r="AF68" s="375">
        <f t="shared" si="906"/>
        <v>0</v>
      </c>
      <c r="AG68" s="374">
        <f t="shared" si="907"/>
        <v>0</v>
      </c>
      <c r="AH68" s="270">
        <f t="shared" si="908"/>
        <v>0</v>
      </c>
      <c r="AI68" s="270">
        <f t="shared" si="909"/>
        <v>0</v>
      </c>
      <c r="AJ68" s="375">
        <f t="shared" si="910"/>
        <v>0</v>
      </c>
      <c r="AK68" s="374">
        <f t="shared" si="911"/>
        <v>0</v>
      </c>
      <c r="AL68" s="270">
        <f t="shared" si="912"/>
        <v>0</v>
      </c>
      <c r="AM68" s="270">
        <f t="shared" si="913"/>
        <v>0</v>
      </c>
      <c r="AN68" s="375">
        <f t="shared" si="914"/>
        <v>0</v>
      </c>
      <c r="AO68" s="374">
        <f t="shared" si="915"/>
        <v>0</v>
      </c>
      <c r="AP68" s="270">
        <f t="shared" si="916"/>
        <v>0</v>
      </c>
      <c r="AQ68" s="270">
        <f t="shared" si="917"/>
        <v>0</v>
      </c>
      <c r="AR68" s="375">
        <f t="shared" si="918"/>
        <v>0</v>
      </c>
      <c r="AS68" s="374">
        <f t="shared" si="919"/>
        <v>0</v>
      </c>
      <c r="AT68" s="270">
        <f t="shared" si="920"/>
        <v>0</v>
      </c>
      <c r="AU68" s="270">
        <f t="shared" si="921"/>
        <v>0</v>
      </c>
      <c r="AV68" s="375">
        <f t="shared" si="922"/>
        <v>0</v>
      </c>
      <c r="AW68" s="374">
        <f t="shared" si="923"/>
        <v>0</v>
      </c>
      <c r="AX68" s="270">
        <f t="shared" si="924"/>
        <v>0</v>
      </c>
      <c r="AY68" s="270">
        <f t="shared" si="925"/>
        <v>0</v>
      </c>
      <c r="AZ68" s="324">
        <f t="shared" si="867"/>
        <v>0</v>
      </c>
      <c r="BA68" s="375">
        <f t="shared" si="1549"/>
        <v>0</v>
      </c>
      <c r="BB68" s="374">
        <f t="shared" si="1550"/>
        <v>0</v>
      </c>
      <c r="BC68" s="270">
        <f t="shared" si="926"/>
        <v>0</v>
      </c>
      <c r="BD68" s="270">
        <f t="shared" si="927"/>
        <v>0</v>
      </c>
      <c r="BE68" s="375">
        <f t="shared" si="928"/>
        <v>0</v>
      </c>
      <c r="BF68" s="374">
        <f t="shared" si="929"/>
        <v>0</v>
      </c>
      <c r="BG68" s="270">
        <f t="shared" si="930"/>
        <v>0</v>
      </c>
      <c r="BH68" s="270">
        <f t="shared" si="931"/>
        <v>0</v>
      </c>
      <c r="BI68" s="375">
        <f t="shared" si="932"/>
        <v>0</v>
      </c>
      <c r="BJ68" s="374">
        <f t="shared" si="933"/>
        <v>0</v>
      </c>
      <c r="BK68" s="270">
        <f t="shared" si="934"/>
        <v>0</v>
      </c>
      <c r="BL68" s="270">
        <f t="shared" si="935"/>
        <v>0</v>
      </c>
      <c r="BM68" s="375">
        <f t="shared" si="936"/>
        <v>0</v>
      </c>
      <c r="BN68" s="374">
        <f t="shared" si="937"/>
        <v>0</v>
      </c>
      <c r="BO68" s="270">
        <f t="shared" si="938"/>
        <v>0</v>
      </c>
      <c r="BP68" s="270">
        <f t="shared" si="939"/>
        <v>0</v>
      </c>
      <c r="BQ68" s="375">
        <f t="shared" si="940"/>
        <v>0</v>
      </c>
      <c r="BR68" s="374">
        <f t="shared" si="941"/>
        <v>0</v>
      </c>
      <c r="BS68" s="270">
        <f t="shared" si="942"/>
        <v>0</v>
      </c>
      <c r="BT68" s="270">
        <f t="shared" si="943"/>
        <v>0</v>
      </c>
      <c r="BU68" s="375">
        <f t="shared" si="944"/>
        <v>0</v>
      </c>
      <c r="BV68" s="374">
        <f t="shared" si="945"/>
        <v>0</v>
      </c>
      <c r="BW68" s="270">
        <f t="shared" si="946"/>
        <v>0</v>
      </c>
      <c r="BX68" s="270">
        <f t="shared" si="947"/>
        <v>0</v>
      </c>
      <c r="BY68" s="375">
        <f t="shared" si="948"/>
        <v>0</v>
      </c>
      <c r="BZ68" s="374">
        <f t="shared" si="949"/>
        <v>0</v>
      </c>
      <c r="CA68" s="270">
        <f t="shared" si="950"/>
        <v>0</v>
      </c>
      <c r="CB68" s="270">
        <f t="shared" si="951"/>
        <v>0</v>
      </c>
      <c r="CC68" s="375">
        <f t="shared" si="952"/>
        <v>0</v>
      </c>
      <c r="CD68" s="374">
        <f t="shared" si="953"/>
        <v>0</v>
      </c>
      <c r="CE68" s="270">
        <f t="shared" si="954"/>
        <v>0</v>
      </c>
      <c r="CF68" s="270">
        <f t="shared" si="955"/>
        <v>0</v>
      </c>
      <c r="CG68" s="375">
        <f t="shared" si="956"/>
        <v>0</v>
      </c>
      <c r="CH68" s="374">
        <f t="shared" si="957"/>
        <v>0</v>
      </c>
      <c r="CI68" s="270">
        <f t="shared" si="958"/>
        <v>0</v>
      </c>
      <c r="CJ68" s="270">
        <f t="shared" si="959"/>
        <v>0</v>
      </c>
      <c r="CK68" s="375">
        <f t="shared" si="960"/>
        <v>0</v>
      </c>
      <c r="CL68" s="374">
        <f t="shared" si="961"/>
        <v>0</v>
      </c>
      <c r="CM68" s="270">
        <f t="shared" si="962"/>
        <v>0</v>
      </c>
      <c r="CN68" s="270">
        <f t="shared" si="963"/>
        <v>0</v>
      </c>
      <c r="CO68" s="375">
        <f t="shared" si="964"/>
        <v>0</v>
      </c>
      <c r="CP68" s="374">
        <f t="shared" si="965"/>
        <v>0</v>
      </c>
      <c r="CQ68" s="270">
        <f t="shared" si="966"/>
        <v>0</v>
      </c>
      <c r="CR68" s="270">
        <f t="shared" si="967"/>
        <v>0</v>
      </c>
      <c r="CS68" s="375">
        <f t="shared" si="968"/>
        <v>0</v>
      </c>
      <c r="CT68" s="374">
        <f t="shared" si="969"/>
        <v>0</v>
      </c>
      <c r="CU68" s="270">
        <f t="shared" si="970"/>
        <v>0</v>
      </c>
      <c r="CV68" s="270">
        <f t="shared" si="971"/>
        <v>0</v>
      </c>
      <c r="CW68" s="324">
        <f t="shared" si="868"/>
        <v>0</v>
      </c>
      <c r="CX68" s="375">
        <f t="shared" si="1261"/>
        <v>0</v>
      </c>
      <c r="CY68" s="374">
        <f t="shared" si="1262"/>
        <v>0</v>
      </c>
      <c r="CZ68" s="270">
        <f t="shared" si="1263"/>
        <v>0</v>
      </c>
      <c r="DA68" s="270">
        <f t="shared" si="972"/>
        <v>0</v>
      </c>
      <c r="DB68" s="375">
        <f t="shared" si="973"/>
        <v>0</v>
      </c>
      <c r="DC68" s="374">
        <f t="shared" si="1264"/>
        <v>0</v>
      </c>
      <c r="DD68" s="270">
        <f t="shared" si="1265"/>
        <v>0</v>
      </c>
      <c r="DE68" s="270">
        <f t="shared" si="974"/>
        <v>0</v>
      </c>
      <c r="DF68" s="375">
        <f t="shared" si="975"/>
        <v>0</v>
      </c>
      <c r="DG68" s="374">
        <f t="shared" si="1266"/>
        <v>0</v>
      </c>
      <c r="DH68" s="270">
        <f t="shared" si="1267"/>
        <v>0</v>
      </c>
      <c r="DI68" s="270">
        <f t="shared" si="976"/>
        <v>0</v>
      </c>
      <c r="DJ68" s="375">
        <f t="shared" si="977"/>
        <v>0</v>
      </c>
      <c r="DK68" s="374">
        <f t="shared" si="1268"/>
        <v>0</v>
      </c>
      <c r="DL68" s="270">
        <f t="shared" si="1269"/>
        <v>0</v>
      </c>
      <c r="DM68" s="270">
        <f t="shared" si="978"/>
        <v>0</v>
      </c>
      <c r="DN68" s="375">
        <f t="shared" si="979"/>
        <v>0</v>
      </c>
      <c r="DO68" s="374">
        <f t="shared" si="1270"/>
        <v>0</v>
      </c>
      <c r="DP68" s="270">
        <f t="shared" si="1271"/>
        <v>0</v>
      </c>
      <c r="DQ68" s="270">
        <f t="shared" si="980"/>
        <v>0</v>
      </c>
      <c r="DR68" s="375">
        <f t="shared" si="981"/>
        <v>0</v>
      </c>
      <c r="DS68" s="374">
        <f t="shared" si="1272"/>
        <v>0</v>
      </c>
      <c r="DT68" s="270">
        <f t="shared" si="1273"/>
        <v>0</v>
      </c>
      <c r="DU68" s="270">
        <f t="shared" si="982"/>
        <v>0</v>
      </c>
      <c r="DV68" s="375">
        <f t="shared" si="983"/>
        <v>0</v>
      </c>
      <c r="DW68" s="374">
        <f t="shared" si="1274"/>
        <v>0</v>
      </c>
      <c r="DX68" s="270">
        <f t="shared" si="1275"/>
        <v>0</v>
      </c>
      <c r="DY68" s="270">
        <f t="shared" si="984"/>
        <v>0</v>
      </c>
      <c r="DZ68" s="375">
        <f t="shared" si="985"/>
        <v>0</v>
      </c>
      <c r="EA68" s="374">
        <f t="shared" si="1276"/>
        <v>0</v>
      </c>
      <c r="EB68" s="270">
        <f t="shared" si="1277"/>
        <v>0</v>
      </c>
      <c r="EC68" s="270">
        <f t="shared" si="986"/>
        <v>0</v>
      </c>
      <c r="ED68" s="375">
        <f t="shared" si="987"/>
        <v>0</v>
      </c>
      <c r="EE68" s="374">
        <f t="shared" si="1278"/>
        <v>0</v>
      </c>
      <c r="EF68" s="270">
        <f t="shared" si="1279"/>
        <v>0</v>
      </c>
      <c r="EG68" s="270">
        <f t="shared" si="988"/>
        <v>0</v>
      </c>
      <c r="EH68" s="375">
        <f t="shared" si="989"/>
        <v>0</v>
      </c>
      <c r="EI68" s="374">
        <f t="shared" si="1280"/>
        <v>0</v>
      </c>
      <c r="EJ68" s="270">
        <f t="shared" si="1281"/>
        <v>0</v>
      </c>
      <c r="EK68" s="270">
        <f t="shared" si="990"/>
        <v>0</v>
      </c>
      <c r="EL68" s="375">
        <f t="shared" si="991"/>
        <v>0</v>
      </c>
      <c r="EM68" s="374">
        <f t="shared" si="1282"/>
        <v>0</v>
      </c>
      <c r="EN68" s="270">
        <f t="shared" si="1283"/>
        <v>0</v>
      </c>
      <c r="EO68" s="270">
        <f t="shared" si="992"/>
        <v>0</v>
      </c>
      <c r="EP68" s="375">
        <f t="shared" si="993"/>
        <v>0</v>
      </c>
      <c r="EQ68" s="374">
        <f t="shared" si="1284"/>
        <v>0</v>
      </c>
      <c r="ER68" s="270">
        <f t="shared" si="1285"/>
        <v>0</v>
      </c>
      <c r="ES68" s="270">
        <f t="shared" si="994"/>
        <v>0</v>
      </c>
      <c r="ET68" s="324">
        <f t="shared" si="869"/>
        <v>0</v>
      </c>
      <c r="EU68" s="375">
        <f t="shared" si="995"/>
        <v>0</v>
      </c>
      <c r="EV68" s="374">
        <f t="shared" si="1286"/>
        <v>0</v>
      </c>
      <c r="EW68" s="270">
        <f t="shared" si="1287"/>
        <v>0</v>
      </c>
      <c r="EX68" s="270">
        <f t="shared" si="996"/>
        <v>0</v>
      </c>
      <c r="EY68" s="375">
        <f t="shared" si="997"/>
        <v>0</v>
      </c>
      <c r="EZ68" s="374">
        <f t="shared" si="1288"/>
        <v>0</v>
      </c>
      <c r="FA68" s="270">
        <f t="shared" si="1289"/>
        <v>0</v>
      </c>
      <c r="FB68" s="270">
        <f t="shared" si="998"/>
        <v>0</v>
      </c>
      <c r="FC68" s="375">
        <f t="shared" si="999"/>
        <v>0</v>
      </c>
      <c r="FD68" s="374">
        <f t="shared" si="1290"/>
        <v>0</v>
      </c>
      <c r="FE68" s="270">
        <f t="shared" si="1291"/>
        <v>0</v>
      </c>
      <c r="FF68" s="270">
        <f t="shared" si="1000"/>
        <v>0</v>
      </c>
      <c r="FG68" s="375">
        <f t="shared" si="1001"/>
        <v>0</v>
      </c>
      <c r="FH68" s="374">
        <f t="shared" si="1292"/>
        <v>0</v>
      </c>
      <c r="FI68" s="270">
        <f t="shared" si="1293"/>
        <v>0</v>
      </c>
      <c r="FJ68" s="270">
        <f t="shared" si="1002"/>
        <v>0</v>
      </c>
      <c r="FK68" s="375">
        <f t="shared" si="1003"/>
        <v>0</v>
      </c>
      <c r="FL68" s="374">
        <f t="shared" si="1294"/>
        <v>0</v>
      </c>
      <c r="FM68" s="270">
        <f t="shared" si="1295"/>
        <v>0</v>
      </c>
      <c r="FN68" s="270">
        <f t="shared" si="1004"/>
        <v>0</v>
      </c>
      <c r="FO68" s="375">
        <f t="shared" si="1005"/>
        <v>0</v>
      </c>
      <c r="FP68" s="374">
        <f t="shared" si="1296"/>
        <v>0</v>
      </c>
      <c r="FQ68" s="270">
        <f t="shared" si="1297"/>
        <v>0</v>
      </c>
      <c r="FR68" s="270">
        <f t="shared" si="1006"/>
        <v>0</v>
      </c>
      <c r="FS68" s="375">
        <f t="shared" si="1007"/>
        <v>0</v>
      </c>
      <c r="FT68" s="374">
        <f t="shared" si="1298"/>
        <v>0</v>
      </c>
      <c r="FU68" s="270">
        <f t="shared" si="1299"/>
        <v>0</v>
      </c>
      <c r="FV68" s="270">
        <f t="shared" si="1008"/>
        <v>0</v>
      </c>
      <c r="FW68" s="375">
        <f t="shared" si="1009"/>
        <v>0</v>
      </c>
      <c r="FX68" s="374">
        <f t="shared" si="1300"/>
        <v>0</v>
      </c>
      <c r="FY68" s="270">
        <f t="shared" si="1301"/>
        <v>0</v>
      </c>
      <c r="FZ68" s="270">
        <f t="shared" si="1010"/>
        <v>0</v>
      </c>
      <c r="GA68" s="375">
        <f t="shared" si="1011"/>
        <v>0</v>
      </c>
      <c r="GB68" s="374">
        <f t="shared" si="1302"/>
        <v>0</v>
      </c>
      <c r="GC68" s="270">
        <f t="shared" si="1303"/>
        <v>0</v>
      </c>
      <c r="GD68" s="270">
        <f t="shared" si="1012"/>
        <v>0</v>
      </c>
      <c r="GE68" s="375">
        <f t="shared" si="1013"/>
        <v>0</v>
      </c>
      <c r="GF68" s="374">
        <f t="shared" si="1304"/>
        <v>0</v>
      </c>
      <c r="GG68" s="270">
        <f t="shared" si="1305"/>
        <v>0</v>
      </c>
      <c r="GH68" s="270">
        <f t="shared" si="1014"/>
        <v>0</v>
      </c>
      <c r="GI68" s="375">
        <f t="shared" si="1015"/>
        <v>0</v>
      </c>
      <c r="GJ68" s="374">
        <f t="shared" si="1306"/>
        <v>0</v>
      </c>
      <c r="GK68" s="270">
        <f t="shared" si="1307"/>
        <v>0</v>
      </c>
      <c r="GL68" s="270">
        <f t="shared" si="1016"/>
        <v>0</v>
      </c>
      <c r="GM68" s="375">
        <f t="shared" si="1017"/>
        <v>0</v>
      </c>
      <c r="GN68" s="374">
        <f t="shared" si="1308"/>
        <v>0</v>
      </c>
      <c r="GO68" s="270">
        <f t="shared" si="1309"/>
        <v>0</v>
      </c>
      <c r="GP68" s="270">
        <f t="shared" si="1018"/>
        <v>0</v>
      </c>
      <c r="GQ68" s="324">
        <f t="shared" si="870"/>
        <v>0</v>
      </c>
      <c r="GR68" s="375">
        <f t="shared" si="1019"/>
        <v>0</v>
      </c>
      <c r="GS68" s="374">
        <f t="shared" si="1310"/>
        <v>0</v>
      </c>
      <c r="GT68" s="270">
        <f t="shared" si="1311"/>
        <v>0</v>
      </c>
      <c r="GU68" s="270">
        <f t="shared" si="1020"/>
        <v>0</v>
      </c>
      <c r="GV68" s="375">
        <f t="shared" si="1021"/>
        <v>0</v>
      </c>
      <c r="GW68" s="374">
        <f t="shared" si="1312"/>
        <v>0</v>
      </c>
      <c r="GX68" s="270">
        <f t="shared" si="1313"/>
        <v>0</v>
      </c>
      <c r="GY68" s="270">
        <f t="shared" si="1022"/>
        <v>0</v>
      </c>
      <c r="GZ68" s="375">
        <f t="shared" si="1023"/>
        <v>0</v>
      </c>
      <c r="HA68" s="374">
        <f t="shared" si="1314"/>
        <v>0</v>
      </c>
      <c r="HB68" s="270">
        <f t="shared" si="1315"/>
        <v>0</v>
      </c>
      <c r="HC68" s="270">
        <f t="shared" si="1024"/>
        <v>0</v>
      </c>
      <c r="HD68" s="375">
        <f t="shared" si="1025"/>
        <v>0</v>
      </c>
      <c r="HE68" s="374">
        <f t="shared" si="1316"/>
        <v>0</v>
      </c>
      <c r="HF68" s="270">
        <f t="shared" si="1317"/>
        <v>0</v>
      </c>
      <c r="HG68" s="270">
        <f t="shared" si="1026"/>
        <v>0</v>
      </c>
      <c r="HH68" s="375">
        <f t="shared" si="1027"/>
        <v>0</v>
      </c>
      <c r="HI68" s="374">
        <f t="shared" si="1318"/>
        <v>0</v>
      </c>
      <c r="HJ68" s="270">
        <f t="shared" si="1319"/>
        <v>0</v>
      </c>
      <c r="HK68" s="270">
        <f t="shared" si="1028"/>
        <v>0</v>
      </c>
      <c r="HL68" s="375">
        <f t="shared" si="1029"/>
        <v>0</v>
      </c>
      <c r="HM68" s="374">
        <f t="shared" si="1320"/>
        <v>0</v>
      </c>
      <c r="HN68" s="270">
        <f t="shared" si="1321"/>
        <v>0</v>
      </c>
      <c r="HO68" s="270">
        <f t="shared" si="1030"/>
        <v>0</v>
      </c>
      <c r="HP68" s="375">
        <f t="shared" si="1031"/>
        <v>0</v>
      </c>
      <c r="HQ68" s="374">
        <f t="shared" si="1322"/>
        <v>0</v>
      </c>
      <c r="HR68" s="270">
        <f t="shared" si="1323"/>
        <v>0</v>
      </c>
      <c r="HS68" s="270">
        <f t="shared" si="1032"/>
        <v>0</v>
      </c>
      <c r="HT68" s="375">
        <f t="shared" si="1033"/>
        <v>0</v>
      </c>
      <c r="HU68" s="374">
        <f t="shared" si="1324"/>
        <v>0</v>
      </c>
      <c r="HV68" s="270">
        <f t="shared" si="1325"/>
        <v>0</v>
      </c>
      <c r="HW68" s="270">
        <f t="shared" si="1034"/>
        <v>0</v>
      </c>
      <c r="HX68" s="375">
        <f t="shared" si="1035"/>
        <v>0</v>
      </c>
      <c r="HY68" s="374">
        <f t="shared" si="1326"/>
        <v>0</v>
      </c>
      <c r="HZ68" s="270">
        <f t="shared" si="1327"/>
        <v>0</v>
      </c>
      <c r="IA68" s="270">
        <f t="shared" si="1036"/>
        <v>0</v>
      </c>
      <c r="IB68" s="375">
        <f t="shared" si="1037"/>
        <v>0</v>
      </c>
      <c r="IC68" s="374">
        <f t="shared" si="1328"/>
        <v>0</v>
      </c>
      <c r="ID68" s="270">
        <f t="shared" si="1329"/>
        <v>0</v>
      </c>
      <c r="IE68" s="270">
        <f t="shared" si="1038"/>
        <v>0</v>
      </c>
      <c r="IF68" s="375">
        <f t="shared" si="1039"/>
        <v>0</v>
      </c>
      <c r="IG68" s="374">
        <f t="shared" si="1330"/>
        <v>0</v>
      </c>
      <c r="IH68" s="270">
        <f t="shared" si="1331"/>
        <v>0</v>
      </c>
      <c r="II68" s="270">
        <f t="shared" si="1040"/>
        <v>0</v>
      </c>
      <c r="IJ68" s="375">
        <f t="shared" si="1041"/>
        <v>0</v>
      </c>
      <c r="IK68" s="374">
        <f t="shared" si="1332"/>
        <v>0</v>
      </c>
      <c r="IL68" s="270">
        <f t="shared" si="1333"/>
        <v>0</v>
      </c>
      <c r="IM68" s="270">
        <f t="shared" si="1042"/>
        <v>0</v>
      </c>
      <c r="IN68" s="324">
        <f t="shared" si="871"/>
        <v>0</v>
      </c>
      <c r="IO68" s="375">
        <f t="shared" si="1043"/>
        <v>0</v>
      </c>
      <c r="IP68" s="374">
        <f t="shared" si="1334"/>
        <v>0</v>
      </c>
      <c r="IQ68" s="270">
        <f t="shared" si="1335"/>
        <v>0</v>
      </c>
      <c r="IR68" s="270">
        <f t="shared" si="1044"/>
        <v>0</v>
      </c>
      <c r="IS68" s="375">
        <f t="shared" si="1045"/>
        <v>0</v>
      </c>
      <c r="IT68" s="374">
        <f t="shared" si="1336"/>
        <v>0</v>
      </c>
      <c r="IU68" s="270">
        <f t="shared" si="1337"/>
        <v>0</v>
      </c>
      <c r="IV68" s="270">
        <f t="shared" si="1046"/>
        <v>0</v>
      </c>
      <c r="IW68" s="375">
        <f t="shared" si="1047"/>
        <v>0</v>
      </c>
      <c r="IX68" s="374">
        <f t="shared" si="1338"/>
        <v>0</v>
      </c>
      <c r="IY68" s="270">
        <f t="shared" si="1339"/>
        <v>0</v>
      </c>
      <c r="IZ68" s="270">
        <f t="shared" si="1048"/>
        <v>0</v>
      </c>
      <c r="JA68" s="375">
        <f t="shared" si="1049"/>
        <v>0</v>
      </c>
      <c r="JB68" s="374">
        <f t="shared" si="1340"/>
        <v>0</v>
      </c>
      <c r="JC68" s="270">
        <f t="shared" si="1341"/>
        <v>0</v>
      </c>
      <c r="JD68" s="270">
        <f t="shared" si="1050"/>
        <v>0</v>
      </c>
      <c r="JE68" s="375">
        <f t="shared" si="1051"/>
        <v>0</v>
      </c>
      <c r="JF68" s="374">
        <f t="shared" si="1342"/>
        <v>0</v>
      </c>
      <c r="JG68" s="270">
        <f t="shared" si="1343"/>
        <v>0</v>
      </c>
      <c r="JH68" s="270">
        <f t="shared" si="1052"/>
        <v>0</v>
      </c>
      <c r="JI68" s="375">
        <f t="shared" si="1053"/>
        <v>0</v>
      </c>
      <c r="JJ68" s="374">
        <f t="shared" si="1344"/>
        <v>0</v>
      </c>
      <c r="JK68" s="270">
        <f t="shared" si="1345"/>
        <v>0</v>
      </c>
      <c r="JL68" s="270">
        <f t="shared" si="1054"/>
        <v>0</v>
      </c>
      <c r="JM68" s="375">
        <f t="shared" si="1055"/>
        <v>0</v>
      </c>
      <c r="JN68" s="374">
        <f t="shared" si="1346"/>
        <v>0</v>
      </c>
      <c r="JO68" s="270">
        <f t="shared" si="1347"/>
        <v>0</v>
      </c>
      <c r="JP68" s="270">
        <f t="shared" si="1056"/>
        <v>0</v>
      </c>
      <c r="JQ68" s="375">
        <f t="shared" si="1057"/>
        <v>0</v>
      </c>
      <c r="JR68" s="374">
        <f t="shared" si="1348"/>
        <v>0</v>
      </c>
      <c r="JS68" s="270">
        <f t="shared" si="1349"/>
        <v>0</v>
      </c>
      <c r="JT68" s="270">
        <f t="shared" si="1058"/>
        <v>0</v>
      </c>
      <c r="JU68" s="375">
        <f t="shared" si="1059"/>
        <v>0</v>
      </c>
      <c r="JV68" s="374">
        <f t="shared" si="1350"/>
        <v>0</v>
      </c>
      <c r="JW68" s="270">
        <f t="shared" si="1351"/>
        <v>0</v>
      </c>
      <c r="JX68" s="270">
        <f t="shared" si="1060"/>
        <v>0</v>
      </c>
      <c r="JY68" s="375">
        <f t="shared" si="1061"/>
        <v>0</v>
      </c>
      <c r="JZ68" s="374">
        <f t="shared" si="1352"/>
        <v>0</v>
      </c>
      <c r="KA68" s="270">
        <f t="shared" si="1353"/>
        <v>0</v>
      </c>
      <c r="KB68" s="270">
        <f t="shared" si="1062"/>
        <v>0</v>
      </c>
      <c r="KC68" s="375">
        <f t="shared" si="1063"/>
        <v>0</v>
      </c>
      <c r="KD68" s="374">
        <f t="shared" si="1354"/>
        <v>0</v>
      </c>
      <c r="KE68" s="270">
        <f t="shared" si="1355"/>
        <v>0</v>
      </c>
      <c r="KF68" s="270">
        <f t="shared" si="1064"/>
        <v>0</v>
      </c>
      <c r="KG68" s="375">
        <f t="shared" si="1065"/>
        <v>0</v>
      </c>
      <c r="KH68" s="374">
        <f t="shared" si="1356"/>
        <v>0</v>
      </c>
      <c r="KI68" s="270">
        <f t="shared" si="1357"/>
        <v>0</v>
      </c>
      <c r="KJ68" s="270">
        <f t="shared" si="1066"/>
        <v>0</v>
      </c>
      <c r="KK68" s="324">
        <f t="shared" si="872"/>
        <v>0</v>
      </c>
      <c r="KL68" s="375">
        <f t="shared" si="1067"/>
        <v>0</v>
      </c>
      <c r="KM68" s="374">
        <f t="shared" si="1358"/>
        <v>0</v>
      </c>
      <c r="KN68" s="270">
        <f t="shared" si="1359"/>
        <v>0</v>
      </c>
      <c r="KO68" s="270">
        <f t="shared" si="1068"/>
        <v>0</v>
      </c>
      <c r="KP68" s="375">
        <f t="shared" si="1069"/>
        <v>0</v>
      </c>
      <c r="KQ68" s="374">
        <f t="shared" si="1360"/>
        <v>0</v>
      </c>
      <c r="KR68" s="270">
        <f t="shared" si="1361"/>
        <v>0</v>
      </c>
      <c r="KS68" s="270">
        <f t="shared" si="1070"/>
        <v>0</v>
      </c>
      <c r="KT68" s="375">
        <f t="shared" si="1071"/>
        <v>0</v>
      </c>
      <c r="KU68" s="374">
        <f t="shared" si="1362"/>
        <v>0</v>
      </c>
      <c r="KV68" s="270">
        <f t="shared" si="1363"/>
        <v>0</v>
      </c>
      <c r="KW68" s="270">
        <f t="shared" si="1072"/>
        <v>0</v>
      </c>
      <c r="KX68" s="375">
        <f t="shared" si="1073"/>
        <v>0</v>
      </c>
      <c r="KY68" s="374">
        <f t="shared" si="1364"/>
        <v>0</v>
      </c>
      <c r="KZ68" s="270">
        <f t="shared" si="1365"/>
        <v>0</v>
      </c>
      <c r="LA68" s="270">
        <f t="shared" si="1074"/>
        <v>0</v>
      </c>
      <c r="LB68" s="375">
        <f t="shared" si="1075"/>
        <v>0</v>
      </c>
      <c r="LC68" s="374">
        <f t="shared" si="1366"/>
        <v>0</v>
      </c>
      <c r="LD68" s="270">
        <f t="shared" si="1367"/>
        <v>0</v>
      </c>
      <c r="LE68" s="270">
        <f t="shared" si="1076"/>
        <v>0</v>
      </c>
      <c r="LF68" s="375">
        <f t="shared" si="1077"/>
        <v>0</v>
      </c>
      <c r="LG68" s="374">
        <f t="shared" si="1368"/>
        <v>0</v>
      </c>
      <c r="LH68" s="270">
        <f t="shared" si="1369"/>
        <v>0</v>
      </c>
      <c r="LI68" s="270">
        <f t="shared" si="1078"/>
        <v>0</v>
      </c>
      <c r="LJ68" s="375">
        <f t="shared" si="1079"/>
        <v>0</v>
      </c>
      <c r="LK68" s="374">
        <f t="shared" si="1370"/>
        <v>0</v>
      </c>
      <c r="LL68" s="270">
        <f t="shared" si="1371"/>
        <v>0</v>
      </c>
      <c r="LM68" s="270">
        <f t="shared" si="1080"/>
        <v>0</v>
      </c>
      <c r="LN68" s="375">
        <f t="shared" si="1081"/>
        <v>0</v>
      </c>
      <c r="LO68" s="374">
        <f t="shared" si="1372"/>
        <v>0</v>
      </c>
      <c r="LP68" s="270">
        <f t="shared" si="1373"/>
        <v>0</v>
      </c>
      <c r="LQ68" s="270">
        <f t="shared" si="1082"/>
        <v>0</v>
      </c>
      <c r="LR68" s="375">
        <f t="shared" si="1083"/>
        <v>0</v>
      </c>
      <c r="LS68" s="374">
        <f t="shared" si="1374"/>
        <v>0</v>
      </c>
      <c r="LT68" s="270">
        <f t="shared" si="1375"/>
        <v>0</v>
      </c>
      <c r="LU68" s="270">
        <f t="shared" si="1084"/>
        <v>0</v>
      </c>
      <c r="LV68" s="375">
        <f t="shared" si="1085"/>
        <v>0</v>
      </c>
      <c r="LW68" s="374">
        <f t="shared" si="1376"/>
        <v>0</v>
      </c>
      <c r="LX68" s="270">
        <f t="shared" si="1377"/>
        <v>0</v>
      </c>
      <c r="LY68" s="270">
        <f t="shared" si="1086"/>
        <v>0</v>
      </c>
      <c r="LZ68" s="375">
        <f t="shared" si="1087"/>
        <v>0</v>
      </c>
      <c r="MA68" s="374">
        <f t="shared" si="1378"/>
        <v>0</v>
      </c>
      <c r="MB68" s="270">
        <f t="shared" si="1379"/>
        <v>0</v>
      </c>
      <c r="MC68" s="270">
        <f t="shared" si="1088"/>
        <v>0</v>
      </c>
      <c r="MD68" s="375">
        <f t="shared" si="1089"/>
        <v>0</v>
      </c>
      <c r="ME68" s="374">
        <f t="shared" si="1380"/>
        <v>0</v>
      </c>
      <c r="MF68" s="270">
        <f t="shared" si="1381"/>
        <v>0</v>
      </c>
      <c r="MG68" s="270">
        <f t="shared" si="1090"/>
        <v>0</v>
      </c>
      <c r="MH68" s="324">
        <f t="shared" si="873"/>
        <v>0</v>
      </c>
      <c r="MI68" s="375">
        <f t="shared" si="1091"/>
        <v>0</v>
      </c>
      <c r="MJ68" s="374">
        <f t="shared" si="1382"/>
        <v>0</v>
      </c>
      <c r="MK68" s="270">
        <f t="shared" si="1383"/>
        <v>0</v>
      </c>
      <c r="ML68" s="270">
        <f t="shared" si="1092"/>
        <v>0</v>
      </c>
      <c r="MM68" s="375">
        <f t="shared" si="1093"/>
        <v>0</v>
      </c>
      <c r="MN68" s="374">
        <f t="shared" si="1384"/>
        <v>0</v>
      </c>
      <c r="MO68" s="270">
        <f t="shared" si="1385"/>
        <v>0</v>
      </c>
      <c r="MP68" s="270">
        <f t="shared" si="1094"/>
        <v>0</v>
      </c>
      <c r="MQ68" s="375">
        <f t="shared" si="1095"/>
        <v>0</v>
      </c>
      <c r="MR68" s="374">
        <f t="shared" si="1386"/>
        <v>0</v>
      </c>
      <c r="MS68" s="270">
        <f t="shared" si="1387"/>
        <v>0</v>
      </c>
      <c r="MT68" s="270">
        <f t="shared" si="1096"/>
        <v>0</v>
      </c>
      <c r="MU68" s="375">
        <f t="shared" si="1097"/>
        <v>0</v>
      </c>
      <c r="MV68" s="374">
        <f t="shared" si="1388"/>
        <v>0</v>
      </c>
      <c r="MW68" s="270">
        <f t="shared" si="1389"/>
        <v>0</v>
      </c>
      <c r="MX68" s="270">
        <f t="shared" si="1098"/>
        <v>0</v>
      </c>
      <c r="MY68" s="375">
        <f t="shared" si="1099"/>
        <v>0</v>
      </c>
      <c r="MZ68" s="374">
        <f t="shared" si="1390"/>
        <v>0</v>
      </c>
      <c r="NA68" s="270">
        <f t="shared" si="1391"/>
        <v>0</v>
      </c>
      <c r="NB68" s="270">
        <f t="shared" si="1100"/>
        <v>0</v>
      </c>
      <c r="NC68" s="375">
        <f t="shared" si="1101"/>
        <v>0</v>
      </c>
      <c r="ND68" s="374">
        <f t="shared" si="1392"/>
        <v>0</v>
      </c>
      <c r="NE68" s="270">
        <f t="shared" si="1393"/>
        <v>0</v>
      </c>
      <c r="NF68" s="270">
        <f t="shared" si="1102"/>
        <v>0</v>
      </c>
      <c r="NG68" s="375">
        <f t="shared" si="1103"/>
        <v>0</v>
      </c>
      <c r="NH68" s="374">
        <f t="shared" si="1394"/>
        <v>0</v>
      </c>
      <c r="NI68" s="270">
        <f t="shared" si="1395"/>
        <v>0</v>
      </c>
      <c r="NJ68" s="270">
        <f t="shared" si="1104"/>
        <v>0</v>
      </c>
      <c r="NK68" s="375">
        <f t="shared" si="1105"/>
        <v>0</v>
      </c>
      <c r="NL68" s="374">
        <f t="shared" si="1396"/>
        <v>0</v>
      </c>
      <c r="NM68" s="270">
        <f t="shared" si="1397"/>
        <v>0</v>
      </c>
      <c r="NN68" s="270">
        <f t="shared" si="1106"/>
        <v>0</v>
      </c>
      <c r="NO68" s="375">
        <f t="shared" si="1107"/>
        <v>0</v>
      </c>
      <c r="NP68" s="374">
        <f t="shared" si="1398"/>
        <v>0</v>
      </c>
      <c r="NQ68" s="270">
        <f t="shared" si="1399"/>
        <v>0</v>
      </c>
      <c r="NR68" s="270">
        <f t="shared" si="1108"/>
        <v>0</v>
      </c>
      <c r="NS68" s="375">
        <f t="shared" si="1109"/>
        <v>0</v>
      </c>
      <c r="NT68" s="374">
        <f t="shared" si="1400"/>
        <v>0</v>
      </c>
      <c r="NU68" s="270">
        <f t="shared" si="1401"/>
        <v>0</v>
      </c>
      <c r="NV68" s="270">
        <f t="shared" si="1110"/>
        <v>0</v>
      </c>
      <c r="NW68" s="375">
        <f t="shared" si="1111"/>
        <v>0</v>
      </c>
      <c r="NX68" s="374">
        <f t="shared" si="1402"/>
        <v>0</v>
      </c>
      <c r="NY68" s="270">
        <f t="shared" si="1403"/>
        <v>0</v>
      </c>
      <c r="NZ68" s="270">
        <f t="shared" si="1112"/>
        <v>0</v>
      </c>
      <c r="OA68" s="375">
        <f t="shared" si="1113"/>
        <v>0</v>
      </c>
      <c r="OB68" s="374">
        <f t="shared" si="1404"/>
        <v>0</v>
      </c>
      <c r="OC68" s="270">
        <f t="shared" si="1405"/>
        <v>0</v>
      </c>
      <c r="OD68" s="270">
        <f t="shared" si="1114"/>
        <v>0</v>
      </c>
      <c r="OE68" s="324">
        <f t="shared" si="874"/>
        <v>0</v>
      </c>
      <c r="OF68" s="375">
        <f t="shared" si="1115"/>
        <v>0</v>
      </c>
      <c r="OG68" s="374">
        <f t="shared" si="1406"/>
        <v>0</v>
      </c>
      <c r="OH68" s="270">
        <f t="shared" si="1407"/>
        <v>0</v>
      </c>
      <c r="OI68" s="270">
        <f t="shared" si="1116"/>
        <v>0</v>
      </c>
      <c r="OJ68" s="375">
        <f t="shared" si="1117"/>
        <v>0</v>
      </c>
      <c r="OK68" s="374">
        <f t="shared" si="1408"/>
        <v>0</v>
      </c>
      <c r="OL68" s="270">
        <f t="shared" si="1409"/>
        <v>0</v>
      </c>
      <c r="OM68" s="270">
        <f t="shared" si="1118"/>
        <v>0</v>
      </c>
      <c r="ON68" s="375">
        <f t="shared" si="1119"/>
        <v>0</v>
      </c>
      <c r="OO68" s="374">
        <f t="shared" si="1410"/>
        <v>0</v>
      </c>
      <c r="OP68" s="270">
        <f t="shared" si="1411"/>
        <v>0</v>
      </c>
      <c r="OQ68" s="270">
        <f t="shared" si="1120"/>
        <v>0</v>
      </c>
      <c r="OR68" s="375">
        <f t="shared" si="1121"/>
        <v>0</v>
      </c>
      <c r="OS68" s="374">
        <f t="shared" si="1412"/>
        <v>0</v>
      </c>
      <c r="OT68" s="270">
        <f t="shared" si="1413"/>
        <v>0</v>
      </c>
      <c r="OU68" s="270">
        <f t="shared" si="1122"/>
        <v>0</v>
      </c>
      <c r="OV68" s="375">
        <f t="shared" si="1123"/>
        <v>0</v>
      </c>
      <c r="OW68" s="374">
        <f t="shared" si="1414"/>
        <v>0</v>
      </c>
      <c r="OX68" s="270">
        <f t="shared" si="1415"/>
        <v>0</v>
      </c>
      <c r="OY68" s="270">
        <f t="shared" si="1124"/>
        <v>0</v>
      </c>
      <c r="OZ68" s="375">
        <f t="shared" si="1125"/>
        <v>0</v>
      </c>
      <c r="PA68" s="374">
        <f t="shared" si="1416"/>
        <v>0</v>
      </c>
      <c r="PB68" s="270">
        <f t="shared" si="1417"/>
        <v>0</v>
      </c>
      <c r="PC68" s="270">
        <f t="shared" si="1126"/>
        <v>0</v>
      </c>
      <c r="PD68" s="375">
        <f t="shared" si="1127"/>
        <v>0</v>
      </c>
      <c r="PE68" s="374">
        <f t="shared" si="1418"/>
        <v>0</v>
      </c>
      <c r="PF68" s="270">
        <f t="shared" si="1419"/>
        <v>0</v>
      </c>
      <c r="PG68" s="270">
        <f t="shared" si="1128"/>
        <v>0</v>
      </c>
      <c r="PH68" s="375">
        <f t="shared" si="1129"/>
        <v>0</v>
      </c>
      <c r="PI68" s="374">
        <f t="shared" si="1420"/>
        <v>0</v>
      </c>
      <c r="PJ68" s="270">
        <f t="shared" si="1421"/>
        <v>0</v>
      </c>
      <c r="PK68" s="270">
        <f t="shared" si="1130"/>
        <v>0</v>
      </c>
      <c r="PL68" s="375">
        <f t="shared" si="1131"/>
        <v>0</v>
      </c>
      <c r="PM68" s="374">
        <f t="shared" si="1422"/>
        <v>0</v>
      </c>
      <c r="PN68" s="270">
        <f t="shared" si="1423"/>
        <v>0</v>
      </c>
      <c r="PO68" s="270">
        <f t="shared" si="1132"/>
        <v>0</v>
      </c>
      <c r="PP68" s="375">
        <f t="shared" si="1133"/>
        <v>0</v>
      </c>
      <c r="PQ68" s="374">
        <f t="shared" si="1424"/>
        <v>0</v>
      </c>
      <c r="PR68" s="270">
        <f t="shared" si="1425"/>
        <v>0</v>
      </c>
      <c r="PS68" s="270">
        <f t="shared" si="1134"/>
        <v>0</v>
      </c>
      <c r="PT68" s="375">
        <f t="shared" si="1135"/>
        <v>0</v>
      </c>
      <c r="PU68" s="374">
        <f t="shared" si="1426"/>
        <v>0</v>
      </c>
      <c r="PV68" s="270">
        <f t="shared" si="1427"/>
        <v>0</v>
      </c>
      <c r="PW68" s="270">
        <f t="shared" si="1136"/>
        <v>0</v>
      </c>
      <c r="PX68" s="375">
        <f t="shared" si="1137"/>
        <v>0</v>
      </c>
      <c r="PY68" s="374">
        <f t="shared" si="1428"/>
        <v>0</v>
      </c>
      <c r="PZ68" s="270">
        <f t="shared" si="1429"/>
        <v>0</v>
      </c>
      <c r="QA68" s="270">
        <f t="shared" si="1138"/>
        <v>0</v>
      </c>
      <c r="QB68" s="324">
        <f t="shared" si="875"/>
        <v>0</v>
      </c>
      <c r="QC68" s="375">
        <f t="shared" si="1139"/>
        <v>0</v>
      </c>
      <c r="QD68" s="374">
        <f t="shared" si="1430"/>
        <v>0</v>
      </c>
      <c r="QE68" s="270">
        <f t="shared" si="1431"/>
        <v>0</v>
      </c>
      <c r="QF68" s="270">
        <f t="shared" si="1140"/>
        <v>0</v>
      </c>
      <c r="QG68" s="375">
        <f t="shared" si="1141"/>
        <v>0</v>
      </c>
      <c r="QH68" s="374">
        <f t="shared" si="1432"/>
        <v>0</v>
      </c>
      <c r="QI68" s="270">
        <f t="shared" si="1433"/>
        <v>0</v>
      </c>
      <c r="QJ68" s="270">
        <f t="shared" si="1142"/>
        <v>0</v>
      </c>
      <c r="QK68" s="375">
        <f t="shared" si="1143"/>
        <v>0</v>
      </c>
      <c r="QL68" s="374">
        <f t="shared" si="1434"/>
        <v>0</v>
      </c>
      <c r="QM68" s="270">
        <f t="shared" si="1435"/>
        <v>0</v>
      </c>
      <c r="QN68" s="270">
        <f t="shared" si="1144"/>
        <v>0</v>
      </c>
      <c r="QO68" s="375">
        <f t="shared" si="1145"/>
        <v>0</v>
      </c>
      <c r="QP68" s="374">
        <f t="shared" si="1436"/>
        <v>0</v>
      </c>
      <c r="QQ68" s="270">
        <f t="shared" si="1437"/>
        <v>0</v>
      </c>
      <c r="QR68" s="270">
        <f t="shared" si="1146"/>
        <v>0</v>
      </c>
      <c r="QS68" s="375">
        <f t="shared" si="1147"/>
        <v>0</v>
      </c>
      <c r="QT68" s="374">
        <f t="shared" si="1438"/>
        <v>0</v>
      </c>
      <c r="QU68" s="270">
        <f t="shared" si="1439"/>
        <v>0</v>
      </c>
      <c r="QV68" s="270">
        <f t="shared" si="1148"/>
        <v>0</v>
      </c>
      <c r="QW68" s="375">
        <f t="shared" si="1149"/>
        <v>0</v>
      </c>
      <c r="QX68" s="374">
        <f t="shared" si="1440"/>
        <v>0</v>
      </c>
      <c r="QY68" s="270">
        <f t="shared" si="1441"/>
        <v>0</v>
      </c>
      <c r="QZ68" s="270">
        <f t="shared" si="1150"/>
        <v>0</v>
      </c>
      <c r="RA68" s="375">
        <f t="shared" si="1151"/>
        <v>0</v>
      </c>
      <c r="RB68" s="374">
        <f t="shared" si="1442"/>
        <v>0</v>
      </c>
      <c r="RC68" s="270">
        <f t="shared" si="1443"/>
        <v>0</v>
      </c>
      <c r="RD68" s="270">
        <f t="shared" si="1152"/>
        <v>0</v>
      </c>
      <c r="RE68" s="375">
        <f t="shared" si="1153"/>
        <v>0</v>
      </c>
      <c r="RF68" s="374">
        <f t="shared" si="1444"/>
        <v>0</v>
      </c>
      <c r="RG68" s="270">
        <f t="shared" si="1445"/>
        <v>0</v>
      </c>
      <c r="RH68" s="270">
        <f t="shared" si="1154"/>
        <v>0</v>
      </c>
      <c r="RI68" s="375">
        <f t="shared" si="1155"/>
        <v>0</v>
      </c>
      <c r="RJ68" s="374">
        <f t="shared" si="1446"/>
        <v>0</v>
      </c>
      <c r="RK68" s="270">
        <f t="shared" si="1447"/>
        <v>0</v>
      </c>
      <c r="RL68" s="270">
        <f t="shared" si="1156"/>
        <v>0</v>
      </c>
      <c r="RM68" s="375">
        <f t="shared" si="1157"/>
        <v>0</v>
      </c>
      <c r="RN68" s="374">
        <f t="shared" si="1448"/>
        <v>0</v>
      </c>
      <c r="RO68" s="270">
        <f t="shared" si="1449"/>
        <v>0</v>
      </c>
      <c r="RP68" s="270">
        <f t="shared" si="1158"/>
        <v>0</v>
      </c>
      <c r="RQ68" s="375">
        <f t="shared" si="1159"/>
        <v>0</v>
      </c>
      <c r="RR68" s="374">
        <f t="shared" si="1450"/>
        <v>0</v>
      </c>
      <c r="RS68" s="270">
        <f t="shared" si="1451"/>
        <v>0</v>
      </c>
      <c r="RT68" s="270">
        <f t="shared" si="1160"/>
        <v>0</v>
      </c>
      <c r="RU68" s="375">
        <f t="shared" si="1161"/>
        <v>0</v>
      </c>
      <c r="RV68" s="374">
        <f t="shared" si="1452"/>
        <v>0</v>
      </c>
      <c r="RW68" s="270">
        <f t="shared" si="1453"/>
        <v>0</v>
      </c>
      <c r="RX68" s="270">
        <f t="shared" si="1162"/>
        <v>0</v>
      </c>
      <c r="RY68" s="324">
        <f t="shared" si="876"/>
        <v>0</v>
      </c>
      <c r="RZ68" s="375">
        <f t="shared" si="1163"/>
        <v>0</v>
      </c>
      <c r="SA68" s="374">
        <f t="shared" si="1454"/>
        <v>0</v>
      </c>
      <c r="SB68" s="270">
        <f t="shared" si="1455"/>
        <v>0</v>
      </c>
      <c r="SC68" s="270">
        <f t="shared" si="1164"/>
        <v>0</v>
      </c>
      <c r="SD68" s="375">
        <f t="shared" si="1165"/>
        <v>0</v>
      </c>
      <c r="SE68" s="374">
        <f t="shared" si="1456"/>
        <v>0</v>
      </c>
      <c r="SF68" s="270">
        <f t="shared" si="1457"/>
        <v>0</v>
      </c>
      <c r="SG68" s="270">
        <f t="shared" si="1166"/>
        <v>0</v>
      </c>
      <c r="SH68" s="375">
        <f t="shared" si="1167"/>
        <v>0</v>
      </c>
      <c r="SI68" s="374">
        <f t="shared" si="1458"/>
        <v>0</v>
      </c>
      <c r="SJ68" s="270">
        <f t="shared" si="1459"/>
        <v>0</v>
      </c>
      <c r="SK68" s="270">
        <f t="shared" si="1168"/>
        <v>0</v>
      </c>
      <c r="SL68" s="375">
        <f t="shared" si="1169"/>
        <v>0</v>
      </c>
      <c r="SM68" s="374">
        <f t="shared" si="1460"/>
        <v>0</v>
      </c>
      <c r="SN68" s="270">
        <f t="shared" si="1461"/>
        <v>0</v>
      </c>
      <c r="SO68" s="270">
        <f t="shared" si="1170"/>
        <v>0</v>
      </c>
      <c r="SP68" s="375">
        <f t="shared" si="1171"/>
        <v>0</v>
      </c>
      <c r="SQ68" s="374">
        <f t="shared" si="1462"/>
        <v>0</v>
      </c>
      <c r="SR68" s="270">
        <f t="shared" si="1463"/>
        <v>0</v>
      </c>
      <c r="SS68" s="270">
        <f t="shared" si="1172"/>
        <v>0</v>
      </c>
      <c r="ST68" s="375">
        <f t="shared" si="1173"/>
        <v>0</v>
      </c>
      <c r="SU68" s="374">
        <f t="shared" si="1464"/>
        <v>0</v>
      </c>
      <c r="SV68" s="270">
        <f t="shared" si="1465"/>
        <v>0</v>
      </c>
      <c r="SW68" s="270">
        <f t="shared" si="1174"/>
        <v>0</v>
      </c>
      <c r="SX68" s="375">
        <f t="shared" si="1175"/>
        <v>0</v>
      </c>
      <c r="SY68" s="374">
        <f t="shared" si="1466"/>
        <v>0</v>
      </c>
      <c r="SZ68" s="270">
        <f t="shared" si="1467"/>
        <v>0</v>
      </c>
      <c r="TA68" s="270">
        <f t="shared" si="1176"/>
        <v>0</v>
      </c>
      <c r="TB68" s="375">
        <f t="shared" si="1177"/>
        <v>0</v>
      </c>
      <c r="TC68" s="374">
        <f t="shared" si="1468"/>
        <v>0</v>
      </c>
      <c r="TD68" s="270">
        <f t="shared" si="1469"/>
        <v>0</v>
      </c>
      <c r="TE68" s="270">
        <f t="shared" si="1178"/>
        <v>0</v>
      </c>
      <c r="TF68" s="375">
        <f t="shared" si="1179"/>
        <v>0</v>
      </c>
      <c r="TG68" s="374">
        <f t="shared" si="1470"/>
        <v>0</v>
      </c>
      <c r="TH68" s="270">
        <f t="shared" si="1471"/>
        <v>0</v>
      </c>
      <c r="TI68" s="270">
        <f t="shared" si="1180"/>
        <v>0</v>
      </c>
      <c r="TJ68" s="375">
        <f t="shared" si="1181"/>
        <v>0</v>
      </c>
      <c r="TK68" s="374">
        <f t="shared" si="1472"/>
        <v>0</v>
      </c>
      <c r="TL68" s="270">
        <f t="shared" si="1473"/>
        <v>0</v>
      </c>
      <c r="TM68" s="270">
        <f t="shared" si="1182"/>
        <v>0</v>
      </c>
      <c r="TN68" s="375">
        <f t="shared" si="1183"/>
        <v>0</v>
      </c>
      <c r="TO68" s="374">
        <f t="shared" si="1474"/>
        <v>0</v>
      </c>
      <c r="TP68" s="270">
        <f t="shared" si="1475"/>
        <v>0</v>
      </c>
      <c r="TQ68" s="270">
        <f t="shared" si="1184"/>
        <v>0</v>
      </c>
      <c r="TR68" s="375">
        <f t="shared" si="1185"/>
        <v>0</v>
      </c>
      <c r="TS68" s="374">
        <f t="shared" si="1476"/>
        <v>0</v>
      </c>
      <c r="TT68" s="270">
        <f t="shared" si="1477"/>
        <v>0</v>
      </c>
      <c r="TU68" s="270">
        <f t="shared" si="1186"/>
        <v>0</v>
      </c>
      <c r="TV68" s="324">
        <f t="shared" si="877"/>
        <v>0</v>
      </c>
      <c r="TW68" s="375">
        <f t="shared" si="1187"/>
        <v>0</v>
      </c>
      <c r="TX68" s="374">
        <f t="shared" si="1478"/>
        <v>0</v>
      </c>
      <c r="TY68" s="270">
        <f t="shared" si="1479"/>
        <v>0</v>
      </c>
      <c r="TZ68" s="270">
        <f t="shared" si="1188"/>
        <v>0</v>
      </c>
      <c r="UA68" s="375">
        <f t="shared" si="1189"/>
        <v>0</v>
      </c>
      <c r="UB68" s="374">
        <f t="shared" si="1480"/>
        <v>0</v>
      </c>
      <c r="UC68" s="270">
        <f t="shared" si="1481"/>
        <v>0</v>
      </c>
      <c r="UD68" s="270">
        <f t="shared" si="1190"/>
        <v>0</v>
      </c>
      <c r="UE68" s="375">
        <f t="shared" si="1191"/>
        <v>0</v>
      </c>
      <c r="UF68" s="374">
        <f t="shared" si="1482"/>
        <v>0</v>
      </c>
      <c r="UG68" s="270">
        <f t="shared" si="1483"/>
        <v>0</v>
      </c>
      <c r="UH68" s="270">
        <f t="shared" si="1192"/>
        <v>0</v>
      </c>
      <c r="UI68" s="375">
        <f t="shared" si="1193"/>
        <v>0</v>
      </c>
      <c r="UJ68" s="374">
        <f t="shared" si="1484"/>
        <v>0</v>
      </c>
      <c r="UK68" s="270">
        <f t="shared" si="1485"/>
        <v>0</v>
      </c>
      <c r="UL68" s="270">
        <f t="shared" si="1194"/>
        <v>0</v>
      </c>
      <c r="UM68" s="375">
        <f t="shared" si="1195"/>
        <v>0</v>
      </c>
      <c r="UN68" s="374">
        <f t="shared" si="1486"/>
        <v>0</v>
      </c>
      <c r="UO68" s="270">
        <f t="shared" si="1487"/>
        <v>0</v>
      </c>
      <c r="UP68" s="270">
        <f t="shared" si="1196"/>
        <v>0</v>
      </c>
      <c r="UQ68" s="375">
        <f t="shared" si="1197"/>
        <v>0</v>
      </c>
      <c r="UR68" s="374">
        <f t="shared" si="1488"/>
        <v>0</v>
      </c>
      <c r="US68" s="270">
        <f t="shared" si="1489"/>
        <v>0</v>
      </c>
      <c r="UT68" s="270">
        <f t="shared" si="1198"/>
        <v>0</v>
      </c>
      <c r="UU68" s="375">
        <f t="shared" si="1199"/>
        <v>0</v>
      </c>
      <c r="UV68" s="374">
        <f t="shared" si="1490"/>
        <v>0</v>
      </c>
      <c r="UW68" s="270">
        <f t="shared" si="1491"/>
        <v>0</v>
      </c>
      <c r="UX68" s="270">
        <f t="shared" si="1200"/>
        <v>0</v>
      </c>
      <c r="UY68" s="375">
        <f t="shared" si="1201"/>
        <v>0</v>
      </c>
      <c r="UZ68" s="374">
        <f t="shared" si="1492"/>
        <v>0</v>
      </c>
      <c r="VA68" s="270">
        <f t="shared" si="1493"/>
        <v>0</v>
      </c>
      <c r="VB68" s="270">
        <f t="shared" si="1202"/>
        <v>0</v>
      </c>
      <c r="VC68" s="375">
        <f t="shared" si="1203"/>
        <v>0</v>
      </c>
      <c r="VD68" s="374">
        <f t="shared" si="1494"/>
        <v>0</v>
      </c>
      <c r="VE68" s="270">
        <f t="shared" si="1495"/>
        <v>0</v>
      </c>
      <c r="VF68" s="270">
        <f t="shared" si="1204"/>
        <v>0</v>
      </c>
      <c r="VG68" s="375">
        <f t="shared" si="1205"/>
        <v>0</v>
      </c>
      <c r="VH68" s="374">
        <f t="shared" si="1496"/>
        <v>0</v>
      </c>
      <c r="VI68" s="270">
        <f t="shared" si="1497"/>
        <v>0</v>
      </c>
      <c r="VJ68" s="270">
        <f t="shared" si="1206"/>
        <v>0</v>
      </c>
      <c r="VK68" s="375">
        <f t="shared" si="1207"/>
        <v>0</v>
      </c>
      <c r="VL68" s="374">
        <f t="shared" si="1498"/>
        <v>0</v>
      </c>
      <c r="VM68" s="270">
        <f t="shared" si="1499"/>
        <v>0</v>
      </c>
      <c r="VN68" s="270">
        <f t="shared" si="1208"/>
        <v>0</v>
      </c>
      <c r="VO68" s="375">
        <f t="shared" si="1209"/>
        <v>0</v>
      </c>
      <c r="VP68" s="374">
        <f t="shared" si="1500"/>
        <v>0</v>
      </c>
      <c r="VQ68" s="270">
        <f t="shared" si="1501"/>
        <v>0</v>
      </c>
      <c r="VR68" s="270">
        <f t="shared" si="1210"/>
        <v>0</v>
      </c>
      <c r="VS68" s="324">
        <f t="shared" si="878"/>
        <v>0</v>
      </c>
      <c r="VT68" s="375">
        <f t="shared" si="1211"/>
        <v>0</v>
      </c>
      <c r="VU68" s="374">
        <f t="shared" si="1502"/>
        <v>0</v>
      </c>
      <c r="VV68" s="270">
        <f t="shared" si="1503"/>
        <v>0</v>
      </c>
      <c r="VW68" s="270">
        <f t="shared" si="1212"/>
        <v>0</v>
      </c>
      <c r="VX68" s="375">
        <f t="shared" si="1213"/>
        <v>0</v>
      </c>
      <c r="VY68" s="374">
        <f t="shared" si="1504"/>
        <v>0</v>
      </c>
      <c r="VZ68" s="270">
        <f t="shared" si="1505"/>
        <v>0</v>
      </c>
      <c r="WA68" s="270">
        <f t="shared" si="1214"/>
        <v>0</v>
      </c>
      <c r="WB68" s="375">
        <f t="shared" si="1215"/>
        <v>0</v>
      </c>
      <c r="WC68" s="374">
        <f t="shared" si="1506"/>
        <v>0</v>
      </c>
      <c r="WD68" s="270">
        <f t="shared" si="1507"/>
        <v>0</v>
      </c>
      <c r="WE68" s="270">
        <f t="shared" si="1216"/>
        <v>0</v>
      </c>
      <c r="WF68" s="375">
        <f t="shared" si="1217"/>
        <v>0</v>
      </c>
      <c r="WG68" s="374">
        <f t="shared" si="1508"/>
        <v>0</v>
      </c>
      <c r="WH68" s="270">
        <f t="shared" si="1509"/>
        <v>0</v>
      </c>
      <c r="WI68" s="270">
        <f t="shared" si="1218"/>
        <v>0</v>
      </c>
      <c r="WJ68" s="375">
        <f t="shared" si="1219"/>
        <v>0</v>
      </c>
      <c r="WK68" s="374">
        <f t="shared" si="1510"/>
        <v>0</v>
      </c>
      <c r="WL68" s="270">
        <f t="shared" si="1511"/>
        <v>0</v>
      </c>
      <c r="WM68" s="270">
        <f t="shared" si="1220"/>
        <v>0</v>
      </c>
      <c r="WN68" s="375">
        <f t="shared" si="1221"/>
        <v>0</v>
      </c>
      <c r="WO68" s="374">
        <f t="shared" si="1512"/>
        <v>0</v>
      </c>
      <c r="WP68" s="270">
        <f t="shared" si="1513"/>
        <v>0</v>
      </c>
      <c r="WQ68" s="270">
        <f t="shared" si="1222"/>
        <v>0</v>
      </c>
      <c r="WR68" s="375">
        <f t="shared" si="1223"/>
        <v>0</v>
      </c>
      <c r="WS68" s="374">
        <f t="shared" si="1514"/>
        <v>0</v>
      </c>
      <c r="WT68" s="270">
        <f t="shared" si="1515"/>
        <v>0</v>
      </c>
      <c r="WU68" s="270">
        <f t="shared" si="1224"/>
        <v>0</v>
      </c>
      <c r="WV68" s="375">
        <f t="shared" si="1225"/>
        <v>0</v>
      </c>
      <c r="WW68" s="374">
        <f t="shared" si="1516"/>
        <v>0</v>
      </c>
      <c r="WX68" s="270">
        <f t="shared" si="1517"/>
        <v>0</v>
      </c>
      <c r="WY68" s="270">
        <f t="shared" si="1226"/>
        <v>0</v>
      </c>
      <c r="WZ68" s="375">
        <f t="shared" si="1227"/>
        <v>0</v>
      </c>
      <c r="XA68" s="374">
        <f t="shared" si="1518"/>
        <v>0</v>
      </c>
      <c r="XB68" s="270">
        <f t="shared" si="1519"/>
        <v>0</v>
      </c>
      <c r="XC68" s="270">
        <f t="shared" si="1228"/>
        <v>0</v>
      </c>
      <c r="XD68" s="375">
        <f t="shared" si="1229"/>
        <v>0</v>
      </c>
      <c r="XE68" s="374">
        <f t="shared" si="1520"/>
        <v>0</v>
      </c>
      <c r="XF68" s="270">
        <f t="shared" si="1521"/>
        <v>0</v>
      </c>
      <c r="XG68" s="270">
        <f t="shared" si="1230"/>
        <v>0</v>
      </c>
      <c r="XH68" s="375">
        <f t="shared" si="1231"/>
        <v>0</v>
      </c>
      <c r="XI68" s="374">
        <f t="shared" si="1522"/>
        <v>0</v>
      </c>
      <c r="XJ68" s="270">
        <f t="shared" si="1523"/>
        <v>0</v>
      </c>
      <c r="XK68" s="270">
        <f t="shared" si="1232"/>
        <v>0</v>
      </c>
      <c r="XL68" s="375">
        <f t="shared" si="1233"/>
        <v>0</v>
      </c>
      <c r="XM68" s="374">
        <f t="shared" si="1524"/>
        <v>0</v>
      </c>
      <c r="XN68" s="270">
        <f t="shared" si="1525"/>
        <v>0</v>
      </c>
      <c r="XO68" s="270">
        <f t="shared" si="1234"/>
        <v>0</v>
      </c>
      <c r="XP68" s="324">
        <f t="shared" si="879"/>
        <v>0</v>
      </c>
      <c r="XQ68" s="375">
        <f t="shared" si="1235"/>
        <v>0</v>
      </c>
      <c r="XR68" s="374">
        <f t="shared" si="1526"/>
        <v>0</v>
      </c>
      <c r="XS68" s="270">
        <f t="shared" si="1527"/>
        <v>0</v>
      </c>
      <c r="XT68" s="270">
        <f t="shared" si="1236"/>
        <v>0</v>
      </c>
      <c r="XU68" s="375">
        <f t="shared" si="1237"/>
        <v>0</v>
      </c>
      <c r="XV68" s="374">
        <f t="shared" si="1528"/>
        <v>0</v>
      </c>
      <c r="XW68" s="270">
        <f t="shared" si="1529"/>
        <v>0</v>
      </c>
      <c r="XX68" s="270">
        <f t="shared" si="1238"/>
        <v>0</v>
      </c>
      <c r="XY68" s="375">
        <f t="shared" si="1239"/>
        <v>0</v>
      </c>
      <c r="XZ68" s="374">
        <f t="shared" si="1530"/>
        <v>0</v>
      </c>
      <c r="YA68" s="270">
        <f t="shared" si="1531"/>
        <v>0</v>
      </c>
      <c r="YB68" s="270">
        <f t="shared" si="1240"/>
        <v>0</v>
      </c>
      <c r="YC68" s="375">
        <f t="shared" si="1241"/>
        <v>0</v>
      </c>
      <c r="YD68" s="374">
        <f t="shared" si="1532"/>
        <v>0</v>
      </c>
      <c r="YE68" s="270">
        <f t="shared" si="1533"/>
        <v>0</v>
      </c>
      <c r="YF68" s="270">
        <f t="shared" si="1242"/>
        <v>0</v>
      </c>
      <c r="YG68" s="375">
        <f t="shared" si="1243"/>
        <v>0</v>
      </c>
      <c r="YH68" s="374">
        <f t="shared" si="1534"/>
        <v>0</v>
      </c>
      <c r="YI68" s="270">
        <f t="shared" si="1535"/>
        <v>0</v>
      </c>
      <c r="YJ68" s="270">
        <f t="shared" si="1244"/>
        <v>0</v>
      </c>
      <c r="YK68" s="375">
        <f t="shared" si="1245"/>
        <v>0</v>
      </c>
      <c r="YL68" s="374">
        <f t="shared" si="1536"/>
        <v>0</v>
      </c>
      <c r="YM68" s="270">
        <f t="shared" si="1537"/>
        <v>0</v>
      </c>
      <c r="YN68" s="270">
        <f t="shared" si="1246"/>
        <v>0</v>
      </c>
      <c r="YO68" s="375">
        <f t="shared" si="1247"/>
        <v>0</v>
      </c>
      <c r="YP68" s="374">
        <f t="shared" si="1538"/>
        <v>0</v>
      </c>
      <c r="YQ68" s="270">
        <f t="shared" si="1539"/>
        <v>0</v>
      </c>
      <c r="YR68" s="270">
        <f t="shared" si="1248"/>
        <v>0</v>
      </c>
      <c r="YS68" s="375">
        <f t="shared" si="1249"/>
        <v>0</v>
      </c>
      <c r="YT68" s="374">
        <f t="shared" si="1540"/>
        <v>0</v>
      </c>
      <c r="YU68" s="270">
        <f t="shared" si="1541"/>
        <v>0</v>
      </c>
      <c r="YV68" s="270">
        <f t="shared" si="1250"/>
        <v>0</v>
      </c>
      <c r="YW68" s="375">
        <f t="shared" si="1251"/>
        <v>0</v>
      </c>
      <c r="YX68" s="374">
        <f t="shared" si="1542"/>
        <v>0</v>
      </c>
      <c r="YY68" s="270">
        <f t="shared" si="1543"/>
        <v>0</v>
      </c>
      <c r="YZ68" s="270">
        <f t="shared" si="1252"/>
        <v>0</v>
      </c>
      <c r="ZA68" s="375">
        <f t="shared" si="1253"/>
        <v>0</v>
      </c>
      <c r="ZB68" s="374">
        <f t="shared" si="1544"/>
        <v>0</v>
      </c>
      <c r="ZC68" s="270">
        <f t="shared" si="1545"/>
        <v>0</v>
      </c>
      <c r="ZD68" s="270">
        <f t="shared" si="1254"/>
        <v>0</v>
      </c>
      <c r="ZE68" s="375">
        <f t="shared" si="1255"/>
        <v>0</v>
      </c>
      <c r="ZF68" s="374">
        <f t="shared" si="1546"/>
        <v>0</v>
      </c>
      <c r="ZG68" s="270">
        <f t="shared" si="1547"/>
        <v>0</v>
      </c>
      <c r="ZH68" s="270">
        <f t="shared" si="1256"/>
        <v>0</v>
      </c>
      <c r="ZI68" s="375">
        <f t="shared" si="1257"/>
        <v>0</v>
      </c>
      <c r="ZJ68" s="374">
        <f t="shared" si="1548"/>
        <v>0</v>
      </c>
      <c r="ZK68" s="270">
        <f t="shared" si="1258"/>
        <v>0</v>
      </c>
      <c r="ZL68" s="270">
        <f t="shared" si="1259"/>
        <v>0</v>
      </c>
      <c r="ZM68" s="324">
        <f t="shared" si="880"/>
        <v>0</v>
      </c>
    </row>
    <row r="69" spans="1:689" hidden="1" outlineLevel="1" x14ac:dyDescent="0.3">
      <c r="A69" s="361">
        <f>B69*'Input sheet'!$C$11</f>
        <v>0.19</v>
      </c>
      <c r="B69" s="362">
        <v>0.19</v>
      </c>
      <c r="C69" s="367" t="s">
        <v>163</v>
      </c>
      <c r="D69" s="364">
        <v>0</v>
      </c>
      <c r="E69" s="374">
        <v>0</v>
      </c>
      <c r="F69" s="270">
        <f t="shared" si="881"/>
        <v>0</v>
      </c>
      <c r="G69" s="270">
        <f t="shared" si="882"/>
        <v>0</v>
      </c>
      <c r="H69" s="375">
        <f t="shared" si="883"/>
        <v>0</v>
      </c>
      <c r="I69" s="374">
        <f t="shared" si="1260"/>
        <v>0</v>
      </c>
      <c r="J69" s="270">
        <f t="shared" si="884"/>
        <v>0</v>
      </c>
      <c r="K69" s="270">
        <f t="shared" si="885"/>
        <v>0</v>
      </c>
      <c r="L69" s="375">
        <f t="shared" si="886"/>
        <v>0</v>
      </c>
      <c r="M69" s="374">
        <f t="shared" si="887"/>
        <v>0</v>
      </c>
      <c r="N69" s="270">
        <f t="shared" si="888"/>
        <v>0</v>
      </c>
      <c r="O69" s="270">
        <f t="shared" si="889"/>
        <v>0</v>
      </c>
      <c r="P69" s="375">
        <f t="shared" si="890"/>
        <v>0</v>
      </c>
      <c r="Q69" s="374">
        <f t="shared" si="891"/>
        <v>0</v>
      </c>
      <c r="R69" s="270">
        <f t="shared" si="892"/>
        <v>0</v>
      </c>
      <c r="S69" s="270">
        <f t="shared" si="893"/>
        <v>0</v>
      </c>
      <c r="T69" s="375">
        <f t="shared" si="894"/>
        <v>0</v>
      </c>
      <c r="U69" s="374">
        <f t="shared" si="895"/>
        <v>0</v>
      </c>
      <c r="V69" s="270">
        <f t="shared" si="896"/>
        <v>0</v>
      </c>
      <c r="W69" s="270">
        <f t="shared" si="897"/>
        <v>0</v>
      </c>
      <c r="X69" s="375">
        <f t="shared" si="898"/>
        <v>0</v>
      </c>
      <c r="Y69" s="374">
        <f t="shared" si="899"/>
        <v>0</v>
      </c>
      <c r="Z69" s="270">
        <f t="shared" si="900"/>
        <v>0</v>
      </c>
      <c r="AA69" s="270">
        <f t="shared" si="901"/>
        <v>0</v>
      </c>
      <c r="AB69" s="375">
        <f t="shared" si="902"/>
        <v>0</v>
      </c>
      <c r="AC69" s="374">
        <f t="shared" si="903"/>
        <v>0</v>
      </c>
      <c r="AD69" s="270">
        <f t="shared" si="904"/>
        <v>0</v>
      </c>
      <c r="AE69" s="270">
        <f t="shared" si="905"/>
        <v>0</v>
      </c>
      <c r="AF69" s="375">
        <f t="shared" si="906"/>
        <v>0</v>
      </c>
      <c r="AG69" s="374">
        <f t="shared" si="907"/>
        <v>0</v>
      </c>
      <c r="AH69" s="270">
        <f t="shared" si="908"/>
        <v>0</v>
      </c>
      <c r="AI69" s="270">
        <f t="shared" si="909"/>
        <v>0</v>
      </c>
      <c r="AJ69" s="375">
        <f t="shared" si="910"/>
        <v>0</v>
      </c>
      <c r="AK69" s="374">
        <f t="shared" si="911"/>
        <v>0</v>
      </c>
      <c r="AL69" s="270">
        <f t="shared" si="912"/>
        <v>0</v>
      </c>
      <c r="AM69" s="270">
        <f t="shared" si="913"/>
        <v>0</v>
      </c>
      <c r="AN69" s="375">
        <f t="shared" si="914"/>
        <v>0</v>
      </c>
      <c r="AO69" s="374">
        <f t="shared" si="915"/>
        <v>0</v>
      </c>
      <c r="AP69" s="270">
        <f t="shared" si="916"/>
        <v>0</v>
      </c>
      <c r="AQ69" s="270">
        <f t="shared" si="917"/>
        <v>0</v>
      </c>
      <c r="AR69" s="375">
        <f t="shared" si="918"/>
        <v>0</v>
      </c>
      <c r="AS69" s="374">
        <f t="shared" si="919"/>
        <v>0</v>
      </c>
      <c r="AT69" s="270">
        <f t="shared" si="920"/>
        <v>0</v>
      </c>
      <c r="AU69" s="270">
        <f t="shared" si="921"/>
        <v>0</v>
      </c>
      <c r="AV69" s="375">
        <f t="shared" si="922"/>
        <v>0</v>
      </c>
      <c r="AW69" s="374">
        <f t="shared" si="923"/>
        <v>0</v>
      </c>
      <c r="AX69" s="270">
        <f t="shared" si="924"/>
        <v>0</v>
      </c>
      <c r="AY69" s="270">
        <f t="shared" si="925"/>
        <v>0</v>
      </c>
      <c r="AZ69" s="324">
        <f t="shared" si="867"/>
        <v>0</v>
      </c>
      <c r="BA69" s="375">
        <f t="shared" si="1549"/>
        <v>0</v>
      </c>
      <c r="BB69" s="374">
        <f t="shared" si="1550"/>
        <v>0</v>
      </c>
      <c r="BC69" s="270">
        <f t="shared" si="926"/>
        <v>0</v>
      </c>
      <c r="BD69" s="270">
        <f t="shared" si="927"/>
        <v>0</v>
      </c>
      <c r="BE69" s="375">
        <f t="shared" si="928"/>
        <v>0</v>
      </c>
      <c r="BF69" s="374">
        <f t="shared" si="929"/>
        <v>0</v>
      </c>
      <c r="BG69" s="270">
        <f t="shared" si="930"/>
        <v>0</v>
      </c>
      <c r="BH69" s="270">
        <f t="shared" si="931"/>
        <v>0</v>
      </c>
      <c r="BI69" s="375">
        <f t="shared" si="932"/>
        <v>0</v>
      </c>
      <c r="BJ69" s="374">
        <f t="shared" si="933"/>
        <v>0</v>
      </c>
      <c r="BK69" s="270">
        <f t="shared" si="934"/>
        <v>0</v>
      </c>
      <c r="BL69" s="270">
        <f t="shared" si="935"/>
        <v>0</v>
      </c>
      <c r="BM69" s="375">
        <f t="shared" si="936"/>
        <v>0</v>
      </c>
      <c r="BN69" s="374">
        <f t="shared" si="937"/>
        <v>0</v>
      </c>
      <c r="BO69" s="270">
        <f t="shared" si="938"/>
        <v>0</v>
      </c>
      <c r="BP69" s="270">
        <f t="shared" si="939"/>
        <v>0</v>
      </c>
      <c r="BQ69" s="375">
        <f t="shared" si="940"/>
        <v>0</v>
      </c>
      <c r="BR69" s="374">
        <f t="shared" si="941"/>
        <v>0</v>
      </c>
      <c r="BS69" s="270">
        <f t="shared" si="942"/>
        <v>0</v>
      </c>
      <c r="BT69" s="270">
        <f t="shared" si="943"/>
        <v>0</v>
      </c>
      <c r="BU69" s="375">
        <f t="shared" si="944"/>
        <v>0</v>
      </c>
      <c r="BV69" s="374">
        <f t="shared" si="945"/>
        <v>0</v>
      </c>
      <c r="BW69" s="270">
        <f t="shared" si="946"/>
        <v>0</v>
      </c>
      <c r="BX69" s="270">
        <f t="shared" si="947"/>
        <v>0</v>
      </c>
      <c r="BY69" s="375">
        <f t="shared" si="948"/>
        <v>0</v>
      </c>
      <c r="BZ69" s="374">
        <f t="shared" si="949"/>
        <v>0</v>
      </c>
      <c r="CA69" s="270">
        <f t="shared" si="950"/>
        <v>0</v>
      </c>
      <c r="CB69" s="270">
        <f t="shared" si="951"/>
        <v>0</v>
      </c>
      <c r="CC69" s="375">
        <f t="shared" si="952"/>
        <v>0</v>
      </c>
      <c r="CD69" s="374">
        <f t="shared" si="953"/>
        <v>0</v>
      </c>
      <c r="CE69" s="270">
        <f t="shared" si="954"/>
        <v>0</v>
      </c>
      <c r="CF69" s="270">
        <f t="shared" si="955"/>
        <v>0</v>
      </c>
      <c r="CG69" s="375">
        <f t="shared" si="956"/>
        <v>0</v>
      </c>
      <c r="CH69" s="374">
        <f t="shared" si="957"/>
        <v>0</v>
      </c>
      <c r="CI69" s="270">
        <f t="shared" si="958"/>
        <v>0</v>
      </c>
      <c r="CJ69" s="270">
        <f t="shared" si="959"/>
        <v>0</v>
      </c>
      <c r="CK69" s="375">
        <f t="shared" si="960"/>
        <v>0</v>
      </c>
      <c r="CL69" s="374">
        <f t="shared" si="961"/>
        <v>0</v>
      </c>
      <c r="CM69" s="270">
        <f t="shared" si="962"/>
        <v>0</v>
      </c>
      <c r="CN69" s="270">
        <f t="shared" si="963"/>
        <v>0</v>
      </c>
      <c r="CO69" s="375">
        <f t="shared" si="964"/>
        <v>0</v>
      </c>
      <c r="CP69" s="374">
        <f t="shared" si="965"/>
        <v>0</v>
      </c>
      <c r="CQ69" s="270">
        <f t="shared" si="966"/>
        <v>0</v>
      </c>
      <c r="CR69" s="270">
        <f t="shared" si="967"/>
        <v>0</v>
      </c>
      <c r="CS69" s="375">
        <f t="shared" si="968"/>
        <v>0</v>
      </c>
      <c r="CT69" s="374">
        <f t="shared" si="969"/>
        <v>0</v>
      </c>
      <c r="CU69" s="270">
        <f t="shared" si="970"/>
        <v>0</v>
      </c>
      <c r="CV69" s="270">
        <f t="shared" si="971"/>
        <v>0</v>
      </c>
      <c r="CW69" s="324">
        <f t="shared" si="868"/>
        <v>0</v>
      </c>
      <c r="CX69" s="375">
        <f t="shared" si="1261"/>
        <v>0</v>
      </c>
      <c r="CY69" s="374">
        <f t="shared" si="1262"/>
        <v>0</v>
      </c>
      <c r="CZ69" s="270">
        <f t="shared" si="1263"/>
        <v>0</v>
      </c>
      <c r="DA69" s="270">
        <f t="shared" si="972"/>
        <v>0</v>
      </c>
      <c r="DB69" s="375">
        <f t="shared" si="973"/>
        <v>0</v>
      </c>
      <c r="DC69" s="374">
        <f t="shared" si="1264"/>
        <v>0</v>
      </c>
      <c r="DD69" s="270">
        <f t="shared" si="1265"/>
        <v>0</v>
      </c>
      <c r="DE69" s="270">
        <f t="shared" si="974"/>
        <v>0</v>
      </c>
      <c r="DF69" s="375">
        <f t="shared" si="975"/>
        <v>0</v>
      </c>
      <c r="DG69" s="374">
        <f t="shared" si="1266"/>
        <v>0</v>
      </c>
      <c r="DH69" s="270">
        <f t="shared" si="1267"/>
        <v>0</v>
      </c>
      <c r="DI69" s="270">
        <f t="shared" si="976"/>
        <v>0</v>
      </c>
      <c r="DJ69" s="375">
        <f t="shared" si="977"/>
        <v>0</v>
      </c>
      <c r="DK69" s="374">
        <f t="shared" si="1268"/>
        <v>0</v>
      </c>
      <c r="DL69" s="270">
        <f t="shared" si="1269"/>
        <v>0</v>
      </c>
      <c r="DM69" s="270">
        <f t="shared" si="978"/>
        <v>0</v>
      </c>
      <c r="DN69" s="375">
        <f t="shared" si="979"/>
        <v>0</v>
      </c>
      <c r="DO69" s="374">
        <f t="shared" si="1270"/>
        <v>0</v>
      </c>
      <c r="DP69" s="270">
        <f t="shared" si="1271"/>
        <v>0</v>
      </c>
      <c r="DQ69" s="270">
        <f t="shared" si="980"/>
        <v>0</v>
      </c>
      <c r="DR69" s="375">
        <f t="shared" si="981"/>
        <v>0</v>
      </c>
      <c r="DS69" s="374">
        <f t="shared" si="1272"/>
        <v>0</v>
      </c>
      <c r="DT69" s="270">
        <f t="shared" si="1273"/>
        <v>0</v>
      </c>
      <c r="DU69" s="270">
        <f t="shared" si="982"/>
        <v>0</v>
      </c>
      <c r="DV69" s="375">
        <f t="shared" si="983"/>
        <v>0</v>
      </c>
      <c r="DW69" s="374">
        <f t="shared" si="1274"/>
        <v>0</v>
      </c>
      <c r="DX69" s="270">
        <f t="shared" si="1275"/>
        <v>0</v>
      </c>
      <c r="DY69" s="270">
        <f t="shared" si="984"/>
        <v>0</v>
      </c>
      <c r="DZ69" s="375">
        <f t="shared" si="985"/>
        <v>0</v>
      </c>
      <c r="EA69" s="374">
        <f t="shared" si="1276"/>
        <v>0</v>
      </c>
      <c r="EB69" s="270">
        <f t="shared" si="1277"/>
        <v>0</v>
      </c>
      <c r="EC69" s="270">
        <f t="shared" si="986"/>
        <v>0</v>
      </c>
      <c r="ED69" s="375">
        <f t="shared" si="987"/>
        <v>0</v>
      </c>
      <c r="EE69" s="374">
        <f t="shared" si="1278"/>
        <v>0</v>
      </c>
      <c r="EF69" s="270">
        <f t="shared" si="1279"/>
        <v>0</v>
      </c>
      <c r="EG69" s="270">
        <f t="shared" si="988"/>
        <v>0</v>
      </c>
      <c r="EH69" s="375">
        <f t="shared" si="989"/>
        <v>0</v>
      </c>
      <c r="EI69" s="374">
        <f t="shared" si="1280"/>
        <v>0</v>
      </c>
      <c r="EJ69" s="270">
        <f t="shared" si="1281"/>
        <v>0</v>
      </c>
      <c r="EK69" s="270">
        <f t="shared" si="990"/>
        <v>0</v>
      </c>
      <c r="EL69" s="375">
        <f t="shared" si="991"/>
        <v>0</v>
      </c>
      <c r="EM69" s="374">
        <f t="shared" si="1282"/>
        <v>0</v>
      </c>
      <c r="EN69" s="270">
        <f t="shared" si="1283"/>
        <v>0</v>
      </c>
      <c r="EO69" s="270">
        <f t="shared" si="992"/>
        <v>0</v>
      </c>
      <c r="EP69" s="375">
        <f t="shared" si="993"/>
        <v>0</v>
      </c>
      <c r="EQ69" s="374">
        <f t="shared" si="1284"/>
        <v>0</v>
      </c>
      <c r="ER69" s="270">
        <f t="shared" si="1285"/>
        <v>0</v>
      </c>
      <c r="ES69" s="270">
        <f t="shared" si="994"/>
        <v>0</v>
      </c>
      <c r="ET69" s="324">
        <f t="shared" si="869"/>
        <v>0</v>
      </c>
      <c r="EU69" s="375">
        <f t="shared" si="995"/>
        <v>0</v>
      </c>
      <c r="EV69" s="374">
        <f t="shared" si="1286"/>
        <v>0</v>
      </c>
      <c r="EW69" s="270">
        <f t="shared" si="1287"/>
        <v>0</v>
      </c>
      <c r="EX69" s="270">
        <f t="shared" si="996"/>
        <v>0</v>
      </c>
      <c r="EY69" s="375">
        <f t="shared" si="997"/>
        <v>0</v>
      </c>
      <c r="EZ69" s="374">
        <f t="shared" si="1288"/>
        <v>0</v>
      </c>
      <c r="FA69" s="270">
        <f t="shared" si="1289"/>
        <v>0</v>
      </c>
      <c r="FB69" s="270">
        <f t="shared" si="998"/>
        <v>0</v>
      </c>
      <c r="FC69" s="375">
        <f t="shared" si="999"/>
        <v>0</v>
      </c>
      <c r="FD69" s="374">
        <f t="shared" si="1290"/>
        <v>0</v>
      </c>
      <c r="FE69" s="270">
        <f t="shared" si="1291"/>
        <v>0</v>
      </c>
      <c r="FF69" s="270">
        <f t="shared" si="1000"/>
        <v>0</v>
      </c>
      <c r="FG69" s="375">
        <f t="shared" si="1001"/>
        <v>0</v>
      </c>
      <c r="FH69" s="374">
        <f t="shared" si="1292"/>
        <v>0</v>
      </c>
      <c r="FI69" s="270">
        <f t="shared" si="1293"/>
        <v>0</v>
      </c>
      <c r="FJ69" s="270">
        <f t="shared" si="1002"/>
        <v>0</v>
      </c>
      <c r="FK69" s="375">
        <f t="shared" si="1003"/>
        <v>0</v>
      </c>
      <c r="FL69" s="374">
        <f t="shared" si="1294"/>
        <v>0</v>
      </c>
      <c r="FM69" s="270">
        <f t="shared" si="1295"/>
        <v>0</v>
      </c>
      <c r="FN69" s="270">
        <f t="shared" si="1004"/>
        <v>0</v>
      </c>
      <c r="FO69" s="375">
        <f t="shared" si="1005"/>
        <v>0</v>
      </c>
      <c r="FP69" s="374">
        <f t="shared" si="1296"/>
        <v>0</v>
      </c>
      <c r="FQ69" s="270">
        <f t="shared" si="1297"/>
        <v>0</v>
      </c>
      <c r="FR69" s="270">
        <f t="shared" si="1006"/>
        <v>0</v>
      </c>
      <c r="FS69" s="375">
        <f t="shared" si="1007"/>
        <v>0</v>
      </c>
      <c r="FT69" s="374">
        <f t="shared" si="1298"/>
        <v>0</v>
      </c>
      <c r="FU69" s="270">
        <f t="shared" si="1299"/>
        <v>0</v>
      </c>
      <c r="FV69" s="270">
        <f t="shared" si="1008"/>
        <v>0</v>
      </c>
      <c r="FW69" s="375">
        <f t="shared" si="1009"/>
        <v>0</v>
      </c>
      <c r="FX69" s="374">
        <f t="shared" si="1300"/>
        <v>0</v>
      </c>
      <c r="FY69" s="270">
        <f t="shared" si="1301"/>
        <v>0</v>
      </c>
      <c r="FZ69" s="270">
        <f t="shared" si="1010"/>
        <v>0</v>
      </c>
      <c r="GA69" s="375">
        <f t="shared" si="1011"/>
        <v>0</v>
      </c>
      <c r="GB69" s="374">
        <f t="shared" si="1302"/>
        <v>0</v>
      </c>
      <c r="GC69" s="270">
        <f t="shared" si="1303"/>
        <v>0</v>
      </c>
      <c r="GD69" s="270">
        <f t="shared" si="1012"/>
        <v>0</v>
      </c>
      <c r="GE69" s="375">
        <f t="shared" si="1013"/>
        <v>0</v>
      </c>
      <c r="GF69" s="374">
        <f t="shared" si="1304"/>
        <v>0</v>
      </c>
      <c r="GG69" s="270">
        <f t="shared" si="1305"/>
        <v>0</v>
      </c>
      <c r="GH69" s="270">
        <f t="shared" si="1014"/>
        <v>0</v>
      </c>
      <c r="GI69" s="375">
        <f t="shared" si="1015"/>
        <v>0</v>
      </c>
      <c r="GJ69" s="374">
        <f t="shared" si="1306"/>
        <v>0</v>
      </c>
      <c r="GK69" s="270">
        <f t="shared" si="1307"/>
        <v>0</v>
      </c>
      <c r="GL69" s="270">
        <f t="shared" si="1016"/>
        <v>0</v>
      </c>
      <c r="GM69" s="375">
        <f t="shared" si="1017"/>
        <v>0</v>
      </c>
      <c r="GN69" s="374">
        <f t="shared" si="1308"/>
        <v>0</v>
      </c>
      <c r="GO69" s="270">
        <f t="shared" si="1309"/>
        <v>0</v>
      </c>
      <c r="GP69" s="270">
        <f t="shared" si="1018"/>
        <v>0</v>
      </c>
      <c r="GQ69" s="324">
        <f t="shared" si="870"/>
        <v>0</v>
      </c>
      <c r="GR69" s="375">
        <f t="shared" si="1019"/>
        <v>0</v>
      </c>
      <c r="GS69" s="374">
        <f t="shared" si="1310"/>
        <v>0</v>
      </c>
      <c r="GT69" s="270">
        <f t="shared" si="1311"/>
        <v>0</v>
      </c>
      <c r="GU69" s="270">
        <f t="shared" si="1020"/>
        <v>0</v>
      </c>
      <c r="GV69" s="375">
        <f t="shared" si="1021"/>
        <v>0</v>
      </c>
      <c r="GW69" s="374">
        <f t="shared" si="1312"/>
        <v>0</v>
      </c>
      <c r="GX69" s="270">
        <f t="shared" si="1313"/>
        <v>0</v>
      </c>
      <c r="GY69" s="270">
        <f t="shared" si="1022"/>
        <v>0</v>
      </c>
      <c r="GZ69" s="375">
        <f t="shared" si="1023"/>
        <v>0</v>
      </c>
      <c r="HA69" s="374">
        <f t="shared" si="1314"/>
        <v>0</v>
      </c>
      <c r="HB69" s="270">
        <f t="shared" si="1315"/>
        <v>0</v>
      </c>
      <c r="HC69" s="270">
        <f t="shared" si="1024"/>
        <v>0</v>
      </c>
      <c r="HD69" s="375">
        <f t="shared" si="1025"/>
        <v>0</v>
      </c>
      <c r="HE69" s="374">
        <f t="shared" si="1316"/>
        <v>0</v>
      </c>
      <c r="HF69" s="270">
        <f t="shared" si="1317"/>
        <v>0</v>
      </c>
      <c r="HG69" s="270">
        <f t="shared" si="1026"/>
        <v>0</v>
      </c>
      <c r="HH69" s="375">
        <f t="shared" si="1027"/>
        <v>0</v>
      </c>
      <c r="HI69" s="374">
        <f t="shared" si="1318"/>
        <v>0</v>
      </c>
      <c r="HJ69" s="270">
        <f t="shared" si="1319"/>
        <v>0</v>
      </c>
      <c r="HK69" s="270">
        <f t="shared" si="1028"/>
        <v>0</v>
      </c>
      <c r="HL69" s="375">
        <f t="shared" si="1029"/>
        <v>0</v>
      </c>
      <c r="HM69" s="374">
        <f t="shared" si="1320"/>
        <v>0</v>
      </c>
      <c r="HN69" s="270">
        <f t="shared" si="1321"/>
        <v>0</v>
      </c>
      <c r="HO69" s="270">
        <f t="shared" si="1030"/>
        <v>0</v>
      </c>
      <c r="HP69" s="375">
        <f t="shared" si="1031"/>
        <v>0</v>
      </c>
      <c r="HQ69" s="374">
        <f t="shared" si="1322"/>
        <v>0</v>
      </c>
      <c r="HR69" s="270">
        <f t="shared" si="1323"/>
        <v>0</v>
      </c>
      <c r="HS69" s="270">
        <f t="shared" si="1032"/>
        <v>0</v>
      </c>
      <c r="HT69" s="375">
        <f t="shared" si="1033"/>
        <v>0</v>
      </c>
      <c r="HU69" s="374">
        <f t="shared" si="1324"/>
        <v>0</v>
      </c>
      <c r="HV69" s="270">
        <f t="shared" si="1325"/>
        <v>0</v>
      </c>
      <c r="HW69" s="270">
        <f t="shared" si="1034"/>
        <v>0</v>
      </c>
      <c r="HX69" s="375">
        <f t="shared" si="1035"/>
        <v>0</v>
      </c>
      <c r="HY69" s="374">
        <f t="shared" si="1326"/>
        <v>0</v>
      </c>
      <c r="HZ69" s="270">
        <f t="shared" si="1327"/>
        <v>0</v>
      </c>
      <c r="IA69" s="270">
        <f t="shared" si="1036"/>
        <v>0</v>
      </c>
      <c r="IB69" s="375">
        <f t="shared" si="1037"/>
        <v>0</v>
      </c>
      <c r="IC69" s="374">
        <f t="shared" si="1328"/>
        <v>0</v>
      </c>
      <c r="ID69" s="270">
        <f t="shared" si="1329"/>
        <v>0</v>
      </c>
      <c r="IE69" s="270">
        <f t="shared" si="1038"/>
        <v>0</v>
      </c>
      <c r="IF69" s="375">
        <f t="shared" si="1039"/>
        <v>0</v>
      </c>
      <c r="IG69" s="374">
        <f t="shared" si="1330"/>
        <v>0</v>
      </c>
      <c r="IH69" s="270">
        <f t="shared" si="1331"/>
        <v>0</v>
      </c>
      <c r="II69" s="270">
        <f t="shared" si="1040"/>
        <v>0</v>
      </c>
      <c r="IJ69" s="375">
        <f t="shared" si="1041"/>
        <v>0</v>
      </c>
      <c r="IK69" s="374">
        <f t="shared" si="1332"/>
        <v>0</v>
      </c>
      <c r="IL69" s="270">
        <f t="shared" si="1333"/>
        <v>0</v>
      </c>
      <c r="IM69" s="270">
        <f t="shared" si="1042"/>
        <v>0</v>
      </c>
      <c r="IN69" s="324">
        <f t="shared" si="871"/>
        <v>0</v>
      </c>
      <c r="IO69" s="375">
        <f t="shared" si="1043"/>
        <v>0</v>
      </c>
      <c r="IP69" s="374">
        <f t="shared" si="1334"/>
        <v>0</v>
      </c>
      <c r="IQ69" s="270">
        <f t="shared" si="1335"/>
        <v>0</v>
      </c>
      <c r="IR69" s="270">
        <f t="shared" si="1044"/>
        <v>0</v>
      </c>
      <c r="IS69" s="375">
        <f t="shared" si="1045"/>
        <v>0</v>
      </c>
      <c r="IT69" s="374">
        <f t="shared" si="1336"/>
        <v>0</v>
      </c>
      <c r="IU69" s="270">
        <f t="shared" si="1337"/>
        <v>0</v>
      </c>
      <c r="IV69" s="270">
        <f t="shared" si="1046"/>
        <v>0</v>
      </c>
      <c r="IW69" s="375">
        <f t="shared" si="1047"/>
        <v>0</v>
      </c>
      <c r="IX69" s="374">
        <f t="shared" si="1338"/>
        <v>0</v>
      </c>
      <c r="IY69" s="270">
        <f t="shared" si="1339"/>
        <v>0</v>
      </c>
      <c r="IZ69" s="270">
        <f t="shared" si="1048"/>
        <v>0</v>
      </c>
      <c r="JA69" s="375">
        <f t="shared" si="1049"/>
        <v>0</v>
      </c>
      <c r="JB69" s="374">
        <f t="shared" si="1340"/>
        <v>0</v>
      </c>
      <c r="JC69" s="270">
        <f t="shared" si="1341"/>
        <v>0</v>
      </c>
      <c r="JD69" s="270">
        <f t="shared" si="1050"/>
        <v>0</v>
      </c>
      <c r="JE69" s="375">
        <f t="shared" si="1051"/>
        <v>0</v>
      </c>
      <c r="JF69" s="374">
        <f t="shared" si="1342"/>
        <v>0</v>
      </c>
      <c r="JG69" s="270">
        <f t="shared" si="1343"/>
        <v>0</v>
      </c>
      <c r="JH69" s="270">
        <f t="shared" si="1052"/>
        <v>0</v>
      </c>
      <c r="JI69" s="375">
        <f t="shared" si="1053"/>
        <v>0</v>
      </c>
      <c r="JJ69" s="374">
        <f t="shared" si="1344"/>
        <v>0</v>
      </c>
      <c r="JK69" s="270">
        <f t="shared" si="1345"/>
        <v>0</v>
      </c>
      <c r="JL69" s="270">
        <f t="shared" si="1054"/>
        <v>0</v>
      </c>
      <c r="JM69" s="375">
        <f t="shared" si="1055"/>
        <v>0</v>
      </c>
      <c r="JN69" s="374">
        <f t="shared" si="1346"/>
        <v>0</v>
      </c>
      <c r="JO69" s="270">
        <f t="shared" si="1347"/>
        <v>0</v>
      </c>
      <c r="JP69" s="270">
        <f t="shared" si="1056"/>
        <v>0</v>
      </c>
      <c r="JQ69" s="375">
        <f t="shared" si="1057"/>
        <v>0</v>
      </c>
      <c r="JR69" s="374">
        <f t="shared" si="1348"/>
        <v>0</v>
      </c>
      <c r="JS69" s="270">
        <f t="shared" si="1349"/>
        <v>0</v>
      </c>
      <c r="JT69" s="270">
        <f t="shared" si="1058"/>
        <v>0</v>
      </c>
      <c r="JU69" s="375">
        <f t="shared" si="1059"/>
        <v>0</v>
      </c>
      <c r="JV69" s="374">
        <f t="shared" si="1350"/>
        <v>0</v>
      </c>
      <c r="JW69" s="270">
        <f t="shared" si="1351"/>
        <v>0</v>
      </c>
      <c r="JX69" s="270">
        <f t="shared" si="1060"/>
        <v>0</v>
      </c>
      <c r="JY69" s="375">
        <f t="shared" si="1061"/>
        <v>0</v>
      </c>
      <c r="JZ69" s="374">
        <f t="shared" si="1352"/>
        <v>0</v>
      </c>
      <c r="KA69" s="270">
        <f t="shared" si="1353"/>
        <v>0</v>
      </c>
      <c r="KB69" s="270">
        <f t="shared" si="1062"/>
        <v>0</v>
      </c>
      <c r="KC69" s="375">
        <f t="shared" si="1063"/>
        <v>0</v>
      </c>
      <c r="KD69" s="374">
        <f t="shared" si="1354"/>
        <v>0</v>
      </c>
      <c r="KE69" s="270">
        <f t="shared" si="1355"/>
        <v>0</v>
      </c>
      <c r="KF69" s="270">
        <f t="shared" si="1064"/>
        <v>0</v>
      </c>
      <c r="KG69" s="375">
        <f t="shared" si="1065"/>
        <v>0</v>
      </c>
      <c r="KH69" s="374">
        <f t="shared" si="1356"/>
        <v>0</v>
      </c>
      <c r="KI69" s="270">
        <f t="shared" si="1357"/>
        <v>0</v>
      </c>
      <c r="KJ69" s="270">
        <f t="shared" si="1066"/>
        <v>0</v>
      </c>
      <c r="KK69" s="324">
        <f t="shared" si="872"/>
        <v>0</v>
      </c>
      <c r="KL69" s="375">
        <f t="shared" si="1067"/>
        <v>0</v>
      </c>
      <c r="KM69" s="374">
        <f t="shared" si="1358"/>
        <v>0</v>
      </c>
      <c r="KN69" s="270">
        <f t="shared" si="1359"/>
        <v>0</v>
      </c>
      <c r="KO69" s="270">
        <f t="shared" si="1068"/>
        <v>0</v>
      </c>
      <c r="KP69" s="375">
        <f t="shared" si="1069"/>
        <v>0</v>
      </c>
      <c r="KQ69" s="374">
        <f t="shared" si="1360"/>
        <v>0</v>
      </c>
      <c r="KR69" s="270">
        <f t="shared" si="1361"/>
        <v>0</v>
      </c>
      <c r="KS69" s="270">
        <f t="shared" si="1070"/>
        <v>0</v>
      </c>
      <c r="KT69" s="375">
        <f t="shared" si="1071"/>
        <v>0</v>
      </c>
      <c r="KU69" s="374">
        <f t="shared" si="1362"/>
        <v>0</v>
      </c>
      <c r="KV69" s="270">
        <f t="shared" si="1363"/>
        <v>0</v>
      </c>
      <c r="KW69" s="270">
        <f t="shared" si="1072"/>
        <v>0</v>
      </c>
      <c r="KX69" s="375">
        <f t="shared" si="1073"/>
        <v>0</v>
      </c>
      <c r="KY69" s="374">
        <f t="shared" si="1364"/>
        <v>0</v>
      </c>
      <c r="KZ69" s="270">
        <f t="shared" si="1365"/>
        <v>0</v>
      </c>
      <c r="LA69" s="270">
        <f t="shared" si="1074"/>
        <v>0</v>
      </c>
      <c r="LB69" s="375">
        <f t="shared" si="1075"/>
        <v>0</v>
      </c>
      <c r="LC69" s="374">
        <f t="shared" si="1366"/>
        <v>0</v>
      </c>
      <c r="LD69" s="270">
        <f t="shared" si="1367"/>
        <v>0</v>
      </c>
      <c r="LE69" s="270">
        <f t="shared" si="1076"/>
        <v>0</v>
      </c>
      <c r="LF69" s="375">
        <f t="shared" si="1077"/>
        <v>0</v>
      </c>
      <c r="LG69" s="374">
        <f t="shared" si="1368"/>
        <v>0</v>
      </c>
      <c r="LH69" s="270">
        <f t="shared" si="1369"/>
        <v>0</v>
      </c>
      <c r="LI69" s="270">
        <f t="shared" si="1078"/>
        <v>0</v>
      </c>
      <c r="LJ69" s="375">
        <f t="shared" si="1079"/>
        <v>0</v>
      </c>
      <c r="LK69" s="374">
        <f t="shared" si="1370"/>
        <v>0</v>
      </c>
      <c r="LL69" s="270">
        <f t="shared" si="1371"/>
        <v>0</v>
      </c>
      <c r="LM69" s="270">
        <f t="shared" si="1080"/>
        <v>0</v>
      </c>
      <c r="LN69" s="375">
        <f t="shared" si="1081"/>
        <v>0</v>
      </c>
      <c r="LO69" s="374">
        <f t="shared" si="1372"/>
        <v>0</v>
      </c>
      <c r="LP69" s="270">
        <f t="shared" si="1373"/>
        <v>0</v>
      </c>
      <c r="LQ69" s="270">
        <f t="shared" si="1082"/>
        <v>0</v>
      </c>
      <c r="LR69" s="375">
        <f t="shared" si="1083"/>
        <v>0</v>
      </c>
      <c r="LS69" s="374">
        <f t="shared" si="1374"/>
        <v>0</v>
      </c>
      <c r="LT69" s="270">
        <f t="shared" si="1375"/>
        <v>0</v>
      </c>
      <c r="LU69" s="270">
        <f t="shared" si="1084"/>
        <v>0</v>
      </c>
      <c r="LV69" s="375">
        <f t="shared" si="1085"/>
        <v>0</v>
      </c>
      <c r="LW69" s="374">
        <f t="shared" si="1376"/>
        <v>0</v>
      </c>
      <c r="LX69" s="270">
        <f t="shared" si="1377"/>
        <v>0</v>
      </c>
      <c r="LY69" s="270">
        <f t="shared" si="1086"/>
        <v>0</v>
      </c>
      <c r="LZ69" s="375">
        <f t="shared" si="1087"/>
        <v>0</v>
      </c>
      <c r="MA69" s="374">
        <f t="shared" si="1378"/>
        <v>0</v>
      </c>
      <c r="MB69" s="270">
        <f t="shared" si="1379"/>
        <v>0</v>
      </c>
      <c r="MC69" s="270">
        <f t="shared" si="1088"/>
        <v>0</v>
      </c>
      <c r="MD69" s="375">
        <f t="shared" si="1089"/>
        <v>0</v>
      </c>
      <c r="ME69" s="374">
        <f t="shared" si="1380"/>
        <v>0</v>
      </c>
      <c r="MF69" s="270">
        <f t="shared" si="1381"/>
        <v>0</v>
      </c>
      <c r="MG69" s="270">
        <f t="shared" si="1090"/>
        <v>0</v>
      </c>
      <c r="MH69" s="324">
        <f t="shared" si="873"/>
        <v>0</v>
      </c>
      <c r="MI69" s="375">
        <f t="shared" si="1091"/>
        <v>0</v>
      </c>
      <c r="MJ69" s="374">
        <f t="shared" si="1382"/>
        <v>0</v>
      </c>
      <c r="MK69" s="270">
        <f t="shared" si="1383"/>
        <v>0</v>
      </c>
      <c r="ML69" s="270">
        <f t="shared" si="1092"/>
        <v>0</v>
      </c>
      <c r="MM69" s="375">
        <f t="shared" si="1093"/>
        <v>0</v>
      </c>
      <c r="MN69" s="374">
        <f t="shared" si="1384"/>
        <v>0</v>
      </c>
      <c r="MO69" s="270">
        <f t="shared" si="1385"/>
        <v>0</v>
      </c>
      <c r="MP69" s="270">
        <f t="shared" si="1094"/>
        <v>0</v>
      </c>
      <c r="MQ69" s="375">
        <f t="shared" si="1095"/>
        <v>0</v>
      </c>
      <c r="MR69" s="374">
        <f t="shared" si="1386"/>
        <v>0</v>
      </c>
      <c r="MS69" s="270">
        <f t="shared" si="1387"/>
        <v>0</v>
      </c>
      <c r="MT69" s="270">
        <f t="shared" si="1096"/>
        <v>0</v>
      </c>
      <c r="MU69" s="375">
        <f t="shared" si="1097"/>
        <v>0</v>
      </c>
      <c r="MV69" s="374">
        <f t="shared" si="1388"/>
        <v>0</v>
      </c>
      <c r="MW69" s="270">
        <f t="shared" si="1389"/>
        <v>0</v>
      </c>
      <c r="MX69" s="270">
        <f t="shared" si="1098"/>
        <v>0</v>
      </c>
      <c r="MY69" s="375">
        <f t="shared" si="1099"/>
        <v>0</v>
      </c>
      <c r="MZ69" s="374">
        <f t="shared" si="1390"/>
        <v>0</v>
      </c>
      <c r="NA69" s="270">
        <f t="shared" si="1391"/>
        <v>0</v>
      </c>
      <c r="NB69" s="270">
        <f t="shared" si="1100"/>
        <v>0</v>
      </c>
      <c r="NC69" s="375">
        <f t="shared" si="1101"/>
        <v>0</v>
      </c>
      <c r="ND69" s="374">
        <f t="shared" si="1392"/>
        <v>0</v>
      </c>
      <c r="NE69" s="270">
        <f t="shared" si="1393"/>
        <v>0</v>
      </c>
      <c r="NF69" s="270">
        <f t="shared" si="1102"/>
        <v>0</v>
      </c>
      <c r="NG69" s="375">
        <f t="shared" si="1103"/>
        <v>0</v>
      </c>
      <c r="NH69" s="374">
        <f t="shared" si="1394"/>
        <v>0</v>
      </c>
      <c r="NI69" s="270">
        <f t="shared" si="1395"/>
        <v>0</v>
      </c>
      <c r="NJ69" s="270">
        <f t="shared" si="1104"/>
        <v>0</v>
      </c>
      <c r="NK69" s="375">
        <f t="shared" si="1105"/>
        <v>0</v>
      </c>
      <c r="NL69" s="374">
        <f t="shared" si="1396"/>
        <v>0</v>
      </c>
      <c r="NM69" s="270">
        <f t="shared" si="1397"/>
        <v>0</v>
      </c>
      <c r="NN69" s="270">
        <f t="shared" si="1106"/>
        <v>0</v>
      </c>
      <c r="NO69" s="375">
        <f t="shared" si="1107"/>
        <v>0</v>
      </c>
      <c r="NP69" s="374">
        <f t="shared" si="1398"/>
        <v>0</v>
      </c>
      <c r="NQ69" s="270">
        <f t="shared" si="1399"/>
        <v>0</v>
      </c>
      <c r="NR69" s="270">
        <f t="shared" si="1108"/>
        <v>0</v>
      </c>
      <c r="NS69" s="375">
        <f t="shared" si="1109"/>
        <v>0</v>
      </c>
      <c r="NT69" s="374">
        <f t="shared" si="1400"/>
        <v>0</v>
      </c>
      <c r="NU69" s="270">
        <f t="shared" si="1401"/>
        <v>0</v>
      </c>
      <c r="NV69" s="270">
        <f t="shared" si="1110"/>
        <v>0</v>
      </c>
      <c r="NW69" s="375">
        <f t="shared" si="1111"/>
        <v>0</v>
      </c>
      <c r="NX69" s="374">
        <f t="shared" si="1402"/>
        <v>0</v>
      </c>
      <c r="NY69" s="270">
        <f t="shared" si="1403"/>
        <v>0</v>
      </c>
      <c r="NZ69" s="270">
        <f t="shared" si="1112"/>
        <v>0</v>
      </c>
      <c r="OA69" s="375">
        <f t="shared" si="1113"/>
        <v>0</v>
      </c>
      <c r="OB69" s="374">
        <f t="shared" si="1404"/>
        <v>0</v>
      </c>
      <c r="OC69" s="270">
        <f t="shared" si="1405"/>
        <v>0</v>
      </c>
      <c r="OD69" s="270">
        <f t="shared" si="1114"/>
        <v>0</v>
      </c>
      <c r="OE69" s="324">
        <f t="shared" si="874"/>
        <v>0</v>
      </c>
      <c r="OF69" s="375">
        <f t="shared" si="1115"/>
        <v>0</v>
      </c>
      <c r="OG69" s="374">
        <f t="shared" si="1406"/>
        <v>0</v>
      </c>
      <c r="OH69" s="270">
        <f t="shared" si="1407"/>
        <v>0</v>
      </c>
      <c r="OI69" s="270">
        <f t="shared" si="1116"/>
        <v>0</v>
      </c>
      <c r="OJ69" s="375">
        <f t="shared" si="1117"/>
        <v>0</v>
      </c>
      <c r="OK69" s="374">
        <f t="shared" si="1408"/>
        <v>0</v>
      </c>
      <c r="OL69" s="270">
        <f t="shared" si="1409"/>
        <v>0</v>
      </c>
      <c r="OM69" s="270">
        <f t="shared" si="1118"/>
        <v>0</v>
      </c>
      <c r="ON69" s="375">
        <f t="shared" si="1119"/>
        <v>0</v>
      </c>
      <c r="OO69" s="374">
        <f t="shared" si="1410"/>
        <v>0</v>
      </c>
      <c r="OP69" s="270">
        <f t="shared" si="1411"/>
        <v>0</v>
      </c>
      <c r="OQ69" s="270">
        <f t="shared" si="1120"/>
        <v>0</v>
      </c>
      <c r="OR69" s="375">
        <f t="shared" si="1121"/>
        <v>0</v>
      </c>
      <c r="OS69" s="374">
        <f t="shared" si="1412"/>
        <v>0</v>
      </c>
      <c r="OT69" s="270">
        <f t="shared" si="1413"/>
        <v>0</v>
      </c>
      <c r="OU69" s="270">
        <f t="shared" si="1122"/>
        <v>0</v>
      </c>
      <c r="OV69" s="375">
        <f t="shared" si="1123"/>
        <v>0</v>
      </c>
      <c r="OW69" s="374">
        <f t="shared" si="1414"/>
        <v>0</v>
      </c>
      <c r="OX69" s="270">
        <f t="shared" si="1415"/>
        <v>0</v>
      </c>
      <c r="OY69" s="270">
        <f t="shared" si="1124"/>
        <v>0</v>
      </c>
      <c r="OZ69" s="375">
        <f t="shared" si="1125"/>
        <v>0</v>
      </c>
      <c r="PA69" s="374">
        <f t="shared" si="1416"/>
        <v>0</v>
      </c>
      <c r="PB69" s="270">
        <f t="shared" si="1417"/>
        <v>0</v>
      </c>
      <c r="PC69" s="270">
        <f t="shared" si="1126"/>
        <v>0</v>
      </c>
      <c r="PD69" s="375">
        <f t="shared" si="1127"/>
        <v>0</v>
      </c>
      <c r="PE69" s="374">
        <f t="shared" si="1418"/>
        <v>0</v>
      </c>
      <c r="PF69" s="270">
        <f t="shared" si="1419"/>
        <v>0</v>
      </c>
      <c r="PG69" s="270">
        <f t="shared" si="1128"/>
        <v>0</v>
      </c>
      <c r="PH69" s="375">
        <f t="shared" si="1129"/>
        <v>0</v>
      </c>
      <c r="PI69" s="374">
        <f t="shared" si="1420"/>
        <v>0</v>
      </c>
      <c r="PJ69" s="270">
        <f t="shared" si="1421"/>
        <v>0</v>
      </c>
      <c r="PK69" s="270">
        <f t="shared" si="1130"/>
        <v>0</v>
      </c>
      <c r="PL69" s="375">
        <f t="shared" si="1131"/>
        <v>0</v>
      </c>
      <c r="PM69" s="374">
        <f t="shared" si="1422"/>
        <v>0</v>
      </c>
      <c r="PN69" s="270">
        <f t="shared" si="1423"/>
        <v>0</v>
      </c>
      <c r="PO69" s="270">
        <f t="shared" si="1132"/>
        <v>0</v>
      </c>
      <c r="PP69" s="375">
        <f t="shared" si="1133"/>
        <v>0</v>
      </c>
      <c r="PQ69" s="374">
        <f t="shared" si="1424"/>
        <v>0</v>
      </c>
      <c r="PR69" s="270">
        <f t="shared" si="1425"/>
        <v>0</v>
      </c>
      <c r="PS69" s="270">
        <f t="shared" si="1134"/>
        <v>0</v>
      </c>
      <c r="PT69" s="375">
        <f t="shared" si="1135"/>
        <v>0</v>
      </c>
      <c r="PU69" s="374">
        <f t="shared" si="1426"/>
        <v>0</v>
      </c>
      <c r="PV69" s="270">
        <f t="shared" si="1427"/>
        <v>0</v>
      </c>
      <c r="PW69" s="270">
        <f t="shared" si="1136"/>
        <v>0</v>
      </c>
      <c r="PX69" s="375">
        <f t="shared" si="1137"/>
        <v>0</v>
      </c>
      <c r="PY69" s="374">
        <f t="shared" si="1428"/>
        <v>0</v>
      </c>
      <c r="PZ69" s="270">
        <f t="shared" si="1429"/>
        <v>0</v>
      </c>
      <c r="QA69" s="270">
        <f t="shared" si="1138"/>
        <v>0</v>
      </c>
      <c r="QB69" s="324">
        <f t="shared" si="875"/>
        <v>0</v>
      </c>
      <c r="QC69" s="375">
        <f t="shared" si="1139"/>
        <v>0</v>
      </c>
      <c r="QD69" s="374">
        <f t="shared" si="1430"/>
        <v>0</v>
      </c>
      <c r="QE69" s="270">
        <f t="shared" si="1431"/>
        <v>0</v>
      </c>
      <c r="QF69" s="270">
        <f t="shared" si="1140"/>
        <v>0</v>
      </c>
      <c r="QG69" s="375">
        <f t="shared" si="1141"/>
        <v>0</v>
      </c>
      <c r="QH69" s="374">
        <f t="shared" si="1432"/>
        <v>0</v>
      </c>
      <c r="QI69" s="270">
        <f t="shared" si="1433"/>
        <v>0</v>
      </c>
      <c r="QJ69" s="270">
        <f t="shared" si="1142"/>
        <v>0</v>
      </c>
      <c r="QK69" s="375">
        <f t="shared" si="1143"/>
        <v>0</v>
      </c>
      <c r="QL69" s="374">
        <f t="shared" si="1434"/>
        <v>0</v>
      </c>
      <c r="QM69" s="270">
        <f t="shared" si="1435"/>
        <v>0</v>
      </c>
      <c r="QN69" s="270">
        <f t="shared" si="1144"/>
        <v>0</v>
      </c>
      <c r="QO69" s="375">
        <f t="shared" si="1145"/>
        <v>0</v>
      </c>
      <c r="QP69" s="374">
        <f t="shared" si="1436"/>
        <v>0</v>
      </c>
      <c r="QQ69" s="270">
        <f t="shared" si="1437"/>
        <v>0</v>
      </c>
      <c r="QR69" s="270">
        <f t="shared" si="1146"/>
        <v>0</v>
      </c>
      <c r="QS69" s="375">
        <f t="shared" si="1147"/>
        <v>0</v>
      </c>
      <c r="QT69" s="374">
        <f t="shared" si="1438"/>
        <v>0</v>
      </c>
      <c r="QU69" s="270">
        <f t="shared" si="1439"/>
        <v>0</v>
      </c>
      <c r="QV69" s="270">
        <f t="shared" si="1148"/>
        <v>0</v>
      </c>
      <c r="QW69" s="375">
        <f t="shared" si="1149"/>
        <v>0</v>
      </c>
      <c r="QX69" s="374">
        <f t="shared" si="1440"/>
        <v>0</v>
      </c>
      <c r="QY69" s="270">
        <f t="shared" si="1441"/>
        <v>0</v>
      </c>
      <c r="QZ69" s="270">
        <f t="shared" si="1150"/>
        <v>0</v>
      </c>
      <c r="RA69" s="375">
        <f t="shared" si="1151"/>
        <v>0</v>
      </c>
      <c r="RB69" s="374">
        <f t="shared" si="1442"/>
        <v>0</v>
      </c>
      <c r="RC69" s="270">
        <f t="shared" si="1443"/>
        <v>0</v>
      </c>
      <c r="RD69" s="270">
        <f t="shared" si="1152"/>
        <v>0</v>
      </c>
      <c r="RE69" s="375">
        <f t="shared" si="1153"/>
        <v>0</v>
      </c>
      <c r="RF69" s="374">
        <f t="shared" si="1444"/>
        <v>0</v>
      </c>
      <c r="RG69" s="270">
        <f t="shared" si="1445"/>
        <v>0</v>
      </c>
      <c r="RH69" s="270">
        <f t="shared" si="1154"/>
        <v>0</v>
      </c>
      <c r="RI69" s="375">
        <f t="shared" si="1155"/>
        <v>0</v>
      </c>
      <c r="RJ69" s="374">
        <f t="shared" si="1446"/>
        <v>0</v>
      </c>
      <c r="RK69" s="270">
        <f t="shared" si="1447"/>
        <v>0</v>
      </c>
      <c r="RL69" s="270">
        <f t="shared" si="1156"/>
        <v>0</v>
      </c>
      <c r="RM69" s="375">
        <f t="shared" si="1157"/>
        <v>0</v>
      </c>
      <c r="RN69" s="374">
        <f t="shared" si="1448"/>
        <v>0</v>
      </c>
      <c r="RO69" s="270">
        <f t="shared" si="1449"/>
        <v>0</v>
      </c>
      <c r="RP69" s="270">
        <f t="shared" si="1158"/>
        <v>0</v>
      </c>
      <c r="RQ69" s="375">
        <f t="shared" si="1159"/>
        <v>0</v>
      </c>
      <c r="RR69" s="374">
        <f t="shared" si="1450"/>
        <v>0</v>
      </c>
      <c r="RS69" s="270">
        <f t="shared" si="1451"/>
        <v>0</v>
      </c>
      <c r="RT69" s="270">
        <f t="shared" si="1160"/>
        <v>0</v>
      </c>
      <c r="RU69" s="375">
        <f t="shared" si="1161"/>
        <v>0</v>
      </c>
      <c r="RV69" s="374">
        <f t="shared" si="1452"/>
        <v>0</v>
      </c>
      <c r="RW69" s="270">
        <f t="shared" si="1453"/>
        <v>0</v>
      </c>
      <c r="RX69" s="270">
        <f t="shared" si="1162"/>
        <v>0</v>
      </c>
      <c r="RY69" s="324">
        <f t="shared" si="876"/>
        <v>0</v>
      </c>
      <c r="RZ69" s="375">
        <f t="shared" si="1163"/>
        <v>0</v>
      </c>
      <c r="SA69" s="374">
        <f t="shared" si="1454"/>
        <v>0</v>
      </c>
      <c r="SB69" s="270">
        <f t="shared" si="1455"/>
        <v>0</v>
      </c>
      <c r="SC69" s="270">
        <f t="shared" si="1164"/>
        <v>0</v>
      </c>
      <c r="SD69" s="375">
        <f t="shared" si="1165"/>
        <v>0</v>
      </c>
      <c r="SE69" s="374">
        <f t="shared" si="1456"/>
        <v>0</v>
      </c>
      <c r="SF69" s="270">
        <f t="shared" si="1457"/>
        <v>0</v>
      </c>
      <c r="SG69" s="270">
        <f t="shared" si="1166"/>
        <v>0</v>
      </c>
      <c r="SH69" s="375">
        <f t="shared" si="1167"/>
        <v>0</v>
      </c>
      <c r="SI69" s="374">
        <f t="shared" si="1458"/>
        <v>0</v>
      </c>
      <c r="SJ69" s="270">
        <f t="shared" si="1459"/>
        <v>0</v>
      </c>
      <c r="SK69" s="270">
        <f t="shared" si="1168"/>
        <v>0</v>
      </c>
      <c r="SL69" s="375">
        <f t="shared" si="1169"/>
        <v>0</v>
      </c>
      <c r="SM69" s="374">
        <f t="shared" si="1460"/>
        <v>0</v>
      </c>
      <c r="SN69" s="270">
        <f t="shared" si="1461"/>
        <v>0</v>
      </c>
      <c r="SO69" s="270">
        <f t="shared" si="1170"/>
        <v>0</v>
      </c>
      <c r="SP69" s="375">
        <f t="shared" si="1171"/>
        <v>0</v>
      </c>
      <c r="SQ69" s="374">
        <f t="shared" si="1462"/>
        <v>0</v>
      </c>
      <c r="SR69" s="270">
        <f t="shared" si="1463"/>
        <v>0</v>
      </c>
      <c r="SS69" s="270">
        <f t="shared" si="1172"/>
        <v>0</v>
      </c>
      <c r="ST69" s="375">
        <f t="shared" si="1173"/>
        <v>0</v>
      </c>
      <c r="SU69" s="374">
        <f t="shared" si="1464"/>
        <v>0</v>
      </c>
      <c r="SV69" s="270">
        <f t="shared" si="1465"/>
        <v>0</v>
      </c>
      <c r="SW69" s="270">
        <f t="shared" si="1174"/>
        <v>0</v>
      </c>
      <c r="SX69" s="375">
        <f t="shared" si="1175"/>
        <v>0</v>
      </c>
      <c r="SY69" s="374">
        <f t="shared" si="1466"/>
        <v>0</v>
      </c>
      <c r="SZ69" s="270">
        <f t="shared" si="1467"/>
        <v>0</v>
      </c>
      <c r="TA69" s="270">
        <f t="shared" si="1176"/>
        <v>0</v>
      </c>
      <c r="TB69" s="375">
        <f t="shared" si="1177"/>
        <v>0</v>
      </c>
      <c r="TC69" s="374">
        <f t="shared" si="1468"/>
        <v>0</v>
      </c>
      <c r="TD69" s="270">
        <f t="shared" si="1469"/>
        <v>0</v>
      </c>
      <c r="TE69" s="270">
        <f t="shared" si="1178"/>
        <v>0</v>
      </c>
      <c r="TF69" s="375">
        <f t="shared" si="1179"/>
        <v>0</v>
      </c>
      <c r="TG69" s="374">
        <f t="shared" si="1470"/>
        <v>0</v>
      </c>
      <c r="TH69" s="270">
        <f t="shared" si="1471"/>
        <v>0</v>
      </c>
      <c r="TI69" s="270">
        <f t="shared" si="1180"/>
        <v>0</v>
      </c>
      <c r="TJ69" s="375">
        <f t="shared" si="1181"/>
        <v>0</v>
      </c>
      <c r="TK69" s="374">
        <f t="shared" si="1472"/>
        <v>0</v>
      </c>
      <c r="TL69" s="270">
        <f t="shared" si="1473"/>
        <v>0</v>
      </c>
      <c r="TM69" s="270">
        <f t="shared" si="1182"/>
        <v>0</v>
      </c>
      <c r="TN69" s="375">
        <f t="shared" si="1183"/>
        <v>0</v>
      </c>
      <c r="TO69" s="374">
        <f t="shared" si="1474"/>
        <v>0</v>
      </c>
      <c r="TP69" s="270">
        <f t="shared" si="1475"/>
        <v>0</v>
      </c>
      <c r="TQ69" s="270">
        <f t="shared" si="1184"/>
        <v>0</v>
      </c>
      <c r="TR69" s="375">
        <f t="shared" si="1185"/>
        <v>0</v>
      </c>
      <c r="TS69" s="374">
        <f t="shared" si="1476"/>
        <v>0</v>
      </c>
      <c r="TT69" s="270">
        <f t="shared" si="1477"/>
        <v>0</v>
      </c>
      <c r="TU69" s="270">
        <f t="shared" si="1186"/>
        <v>0</v>
      </c>
      <c r="TV69" s="324">
        <f t="shared" si="877"/>
        <v>0</v>
      </c>
      <c r="TW69" s="375">
        <f t="shared" si="1187"/>
        <v>0</v>
      </c>
      <c r="TX69" s="374">
        <f t="shared" si="1478"/>
        <v>0</v>
      </c>
      <c r="TY69" s="270">
        <f t="shared" si="1479"/>
        <v>0</v>
      </c>
      <c r="TZ69" s="270">
        <f t="shared" si="1188"/>
        <v>0</v>
      </c>
      <c r="UA69" s="375">
        <f t="shared" si="1189"/>
        <v>0</v>
      </c>
      <c r="UB69" s="374">
        <f t="shared" si="1480"/>
        <v>0</v>
      </c>
      <c r="UC69" s="270">
        <f t="shared" si="1481"/>
        <v>0</v>
      </c>
      <c r="UD69" s="270">
        <f t="shared" si="1190"/>
        <v>0</v>
      </c>
      <c r="UE69" s="375">
        <f t="shared" si="1191"/>
        <v>0</v>
      </c>
      <c r="UF69" s="374">
        <f t="shared" si="1482"/>
        <v>0</v>
      </c>
      <c r="UG69" s="270">
        <f t="shared" si="1483"/>
        <v>0</v>
      </c>
      <c r="UH69" s="270">
        <f t="shared" si="1192"/>
        <v>0</v>
      </c>
      <c r="UI69" s="375">
        <f t="shared" si="1193"/>
        <v>0</v>
      </c>
      <c r="UJ69" s="374">
        <f t="shared" si="1484"/>
        <v>0</v>
      </c>
      <c r="UK69" s="270">
        <f t="shared" si="1485"/>
        <v>0</v>
      </c>
      <c r="UL69" s="270">
        <f t="shared" si="1194"/>
        <v>0</v>
      </c>
      <c r="UM69" s="375">
        <f t="shared" si="1195"/>
        <v>0</v>
      </c>
      <c r="UN69" s="374">
        <f t="shared" si="1486"/>
        <v>0</v>
      </c>
      <c r="UO69" s="270">
        <f t="shared" si="1487"/>
        <v>0</v>
      </c>
      <c r="UP69" s="270">
        <f t="shared" si="1196"/>
        <v>0</v>
      </c>
      <c r="UQ69" s="375">
        <f t="shared" si="1197"/>
        <v>0</v>
      </c>
      <c r="UR69" s="374">
        <f t="shared" si="1488"/>
        <v>0</v>
      </c>
      <c r="US69" s="270">
        <f t="shared" si="1489"/>
        <v>0</v>
      </c>
      <c r="UT69" s="270">
        <f t="shared" si="1198"/>
        <v>0</v>
      </c>
      <c r="UU69" s="375">
        <f t="shared" si="1199"/>
        <v>0</v>
      </c>
      <c r="UV69" s="374">
        <f t="shared" si="1490"/>
        <v>0</v>
      </c>
      <c r="UW69" s="270">
        <f t="shared" si="1491"/>
        <v>0</v>
      </c>
      <c r="UX69" s="270">
        <f t="shared" si="1200"/>
        <v>0</v>
      </c>
      <c r="UY69" s="375">
        <f t="shared" si="1201"/>
        <v>0</v>
      </c>
      <c r="UZ69" s="374">
        <f t="shared" si="1492"/>
        <v>0</v>
      </c>
      <c r="VA69" s="270">
        <f t="shared" si="1493"/>
        <v>0</v>
      </c>
      <c r="VB69" s="270">
        <f t="shared" si="1202"/>
        <v>0</v>
      </c>
      <c r="VC69" s="375">
        <f t="shared" si="1203"/>
        <v>0</v>
      </c>
      <c r="VD69" s="374">
        <f t="shared" si="1494"/>
        <v>0</v>
      </c>
      <c r="VE69" s="270">
        <f t="shared" si="1495"/>
        <v>0</v>
      </c>
      <c r="VF69" s="270">
        <f t="shared" si="1204"/>
        <v>0</v>
      </c>
      <c r="VG69" s="375">
        <f t="shared" si="1205"/>
        <v>0</v>
      </c>
      <c r="VH69" s="374">
        <f t="shared" si="1496"/>
        <v>0</v>
      </c>
      <c r="VI69" s="270">
        <f t="shared" si="1497"/>
        <v>0</v>
      </c>
      <c r="VJ69" s="270">
        <f t="shared" si="1206"/>
        <v>0</v>
      </c>
      <c r="VK69" s="375">
        <f t="shared" si="1207"/>
        <v>0</v>
      </c>
      <c r="VL69" s="374">
        <f t="shared" si="1498"/>
        <v>0</v>
      </c>
      <c r="VM69" s="270">
        <f t="shared" si="1499"/>
        <v>0</v>
      </c>
      <c r="VN69" s="270">
        <f t="shared" si="1208"/>
        <v>0</v>
      </c>
      <c r="VO69" s="375">
        <f t="shared" si="1209"/>
        <v>0</v>
      </c>
      <c r="VP69" s="374">
        <f t="shared" si="1500"/>
        <v>0</v>
      </c>
      <c r="VQ69" s="270">
        <f t="shared" si="1501"/>
        <v>0</v>
      </c>
      <c r="VR69" s="270">
        <f t="shared" si="1210"/>
        <v>0</v>
      </c>
      <c r="VS69" s="324">
        <f t="shared" si="878"/>
        <v>0</v>
      </c>
      <c r="VT69" s="375">
        <f t="shared" si="1211"/>
        <v>0</v>
      </c>
      <c r="VU69" s="374">
        <f t="shared" si="1502"/>
        <v>0</v>
      </c>
      <c r="VV69" s="270">
        <f t="shared" si="1503"/>
        <v>0</v>
      </c>
      <c r="VW69" s="270">
        <f t="shared" si="1212"/>
        <v>0</v>
      </c>
      <c r="VX69" s="375">
        <f t="shared" si="1213"/>
        <v>0</v>
      </c>
      <c r="VY69" s="374">
        <f t="shared" si="1504"/>
        <v>0</v>
      </c>
      <c r="VZ69" s="270">
        <f t="shared" si="1505"/>
        <v>0</v>
      </c>
      <c r="WA69" s="270">
        <f t="shared" si="1214"/>
        <v>0</v>
      </c>
      <c r="WB69" s="375">
        <f t="shared" si="1215"/>
        <v>0</v>
      </c>
      <c r="WC69" s="374">
        <f t="shared" si="1506"/>
        <v>0</v>
      </c>
      <c r="WD69" s="270">
        <f t="shared" si="1507"/>
        <v>0</v>
      </c>
      <c r="WE69" s="270">
        <f t="shared" si="1216"/>
        <v>0</v>
      </c>
      <c r="WF69" s="375">
        <f t="shared" si="1217"/>
        <v>0</v>
      </c>
      <c r="WG69" s="374">
        <f t="shared" si="1508"/>
        <v>0</v>
      </c>
      <c r="WH69" s="270">
        <f t="shared" si="1509"/>
        <v>0</v>
      </c>
      <c r="WI69" s="270">
        <f t="shared" si="1218"/>
        <v>0</v>
      </c>
      <c r="WJ69" s="375">
        <f t="shared" si="1219"/>
        <v>0</v>
      </c>
      <c r="WK69" s="374">
        <f t="shared" si="1510"/>
        <v>0</v>
      </c>
      <c r="WL69" s="270">
        <f t="shared" si="1511"/>
        <v>0</v>
      </c>
      <c r="WM69" s="270">
        <f t="shared" si="1220"/>
        <v>0</v>
      </c>
      <c r="WN69" s="375">
        <f t="shared" si="1221"/>
        <v>0</v>
      </c>
      <c r="WO69" s="374">
        <f t="shared" si="1512"/>
        <v>0</v>
      </c>
      <c r="WP69" s="270">
        <f t="shared" si="1513"/>
        <v>0</v>
      </c>
      <c r="WQ69" s="270">
        <f t="shared" si="1222"/>
        <v>0</v>
      </c>
      <c r="WR69" s="375">
        <f t="shared" si="1223"/>
        <v>0</v>
      </c>
      <c r="WS69" s="374">
        <f t="shared" si="1514"/>
        <v>0</v>
      </c>
      <c r="WT69" s="270">
        <f t="shared" si="1515"/>
        <v>0</v>
      </c>
      <c r="WU69" s="270">
        <f t="shared" si="1224"/>
        <v>0</v>
      </c>
      <c r="WV69" s="375">
        <f t="shared" si="1225"/>
        <v>0</v>
      </c>
      <c r="WW69" s="374">
        <f t="shared" si="1516"/>
        <v>0</v>
      </c>
      <c r="WX69" s="270">
        <f t="shared" si="1517"/>
        <v>0</v>
      </c>
      <c r="WY69" s="270">
        <f t="shared" si="1226"/>
        <v>0</v>
      </c>
      <c r="WZ69" s="375">
        <f t="shared" si="1227"/>
        <v>0</v>
      </c>
      <c r="XA69" s="374">
        <f t="shared" si="1518"/>
        <v>0</v>
      </c>
      <c r="XB69" s="270">
        <f t="shared" si="1519"/>
        <v>0</v>
      </c>
      <c r="XC69" s="270">
        <f t="shared" si="1228"/>
        <v>0</v>
      </c>
      <c r="XD69" s="375">
        <f t="shared" si="1229"/>
        <v>0</v>
      </c>
      <c r="XE69" s="374">
        <f t="shared" si="1520"/>
        <v>0</v>
      </c>
      <c r="XF69" s="270">
        <f t="shared" si="1521"/>
        <v>0</v>
      </c>
      <c r="XG69" s="270">
        <f t="shared" si="1230"/>
        <v>0</v>
      </c>
      <c r="XH69" s="375">
        <f t="shared" si="1231"/>
        <v>0</v>
      </c>
      <c r="XI69" s="374">
        <f t="shared" si="1522"/>
        <v>0</v>
      </c>
      <c r="XJ69" s="270">
        <f t="shared" si="1523"/>
        <v>0</v>
      </c>
      <c r="XK69" s="270">
        <f t="shared" si="1232"/>
        <v>0</v>
      </c>
      <c r="XL69" s="375">
        <f t="shared" si="1233"/>
        <v>0</v>
      </c>
      <c r="XM69" s="374">
        <f t="shared" si="1524"/>
        <v>0</v>
      </c>
      <c r="XN69" s="270">
        <f t="shared" si="1525"/>
        <v>0</v>
      </c>
      <c r="XO69" s="270">
        <f t="shared" si="1234"/>
        <v>0</v>
      </c>
      <c r="XP69" s="324">
        <f t="shared" si="879"/>
        <v>0</v>
      </c>
      <c r="XQ69" s="375">
        <f t="shared" si="1235"/>
        <v>0</v>
      </c>
      <c r="XR69" s="374">
        <f t="shared" si="1526"/>
        <v>0</v>
      </c>
      <c r="XS69" s="270">
        <f t="shared" si="1527"/>
        <v>0</v>
      </c>
      <c r="XT69" s="270">
        <f t="shared" si="1236"/>
        <v>0</v>
      </c>
      <c r="XU69" s="375">
        <f t="shared" si="1237"/>
        <v>0</v>
      </c>
      <c r="XV69" s="374">
        <f t="shared" si="1528"/>
        <v>0</v>
      </c>
      <c r="XW69" s="270">
        <f t="shared" si="1529"/>
        <v>0</v>
      </c>
      <c r="XX69" s="270">
        <f t="shared" si="1238"/>
        <v>0</v>
      </c>
      <c r="XY69" s="375">
        <f t="shared" si="1239"/>
        <v>0</v>
      </c>
      <c r="XZ69" s="374">
        <f t="shared" si="1530"/>
        <v>0</v>
      </c>
      <c r="YA69" s="270">
        <f t="shared" si="1531"/>
        <v>0</v>
      </c>
      <c r="YB69" s="270">
        <f t="shared" si="1240"/>
        <v>0</v>
      </c>
      <c r="YC69" s="375">
        <f t="shared" si="1241"/>
        <v>0</v>
      </c>
      <c r="YD69" s="374">
        <f t="shared" si="1532"/>
        <v>0</v>
      </c>
      <c r="YE69" s="270">
        <f t="shared" si="1533"/>
        <v>0</v>
      </c>
      <c r="YF69" s="270">
        <f t="shared" si="1242"/>
        <v>0</v>
      </c>
      <c r="YG69" s="375">
        <f t="shared" si="1243"/>
        <v>0</v>
      </c>
      <c r="YH69" s="374">
        <f t="shared" si="1534"/>
        <v>0</v>
      </c>
      <c r="YI69" s="270">
        <f t="shared" si="1535"/>
        <v>0</v>
      </c>
      <c r="YJ69" s="270">
        <f t="shared" si="1244"/>
        <v>0</v>
      </c>
      <c r="YK69" s="375">
        <f t="shared" si="1245"/>
        <v>0</v>
      </c>
      <c r="YL69" s="374">
        <f t="shared" si="1536"/>
        <v>0</v>
      </c>
      <c r="YM69" s="270">
        <f t="shared" si="1537"/>
        <v>0</v>
      </c>
      <c r="YN69" s="270">
        <f t="shared" si="1246"/>
        <v>0</v>
      </c>
      <c r="YO69" s="375">
        <f t="shared" si="1247"/>
        <v>0</v>
      </c>
      <c r="YP69" s="374">
        <f t="shared" si="1538"/>
        <v>0</v>
      </c>
      <c r="YQ69" s="270">
        <f t="shared" si="1539"/>
        <v>0</v>
      </c>
      <c r="YR69" s="270">
        <f t="shared" si="1248"/>
        <v>0</v>
      </c>
      <c r="YS69" s="375">
        <f t="shared" si="1249"/>
        <v>0</v>
      </c>
      <c r="YT69" s="374">
        <f t="shared" si="1540"/>
        <v>0</v>
      </c>
      <c r="YU69" s="270">
        <f t="shared" si="1541"/>
        <v>0</v>
      </c>
      <c r="YV69" s="270">
        <f t="shared" si="1250"/>
        <v>0</v>
      </c>
      <c r="YW69" s="375">
        <f t="shared" si="1251"/>
        <v>0</v>
      </c>
      <c r="YX69" s="374">
        <f t="shared" si="1542"/>
        <v>0</v>
      </c>
      <c r="YY69" s="270">
        <f t="shared" si="1543"/>
        <v>0</v>
      </c>
      <c r="YZ69" s="270">
        <f t="shared" si="1252"/>
        <v>0</v>
      </c>
      <c r="ZA69" s="375">
        <f t="shared" si="1253"/>
        <v>0</v>
      </c>
      <c r="ZB69" s="374">
        <f t="shared" si="1544"/>
        <v>0</v>
      </c>
      <c r="ZC69" s="270">
        <f t="shared" si="1545"/>
        <v>0</v>
      </c>
      <c r="ZD69" s="270">
        <f t="shared" si="1254"/>
        <v>0</v>
      </c>
      <c r="ZE69" s="375">
        <f t="shared" si="1255"/>
        <v>0</v>
      </c>
      <c r="ZF69" s="374">
        <f t="shared" si="1546"/>
        <v>0</v>
      </c>
      <c r="ZG69" s="270">
        <f t="shared" si="1547"/>
        <v>0</v>
      </c>
      <c r="ZH69" s="270">
        <f t="shared" si="1256"/>
        <v>0</v>
      </c>
      <c r="ZI69" s="375">
        <f t="shared" si="1257"/>
        <v>0</v>
      </c>
      <c r="ZJ69" s="374">
        <f t="shared" si="1548"/>
        <v>0</v>
      </c>
      <c r="ZK69" s="270">
        <f t="shared" si="1258"/>
        <v>0</v>
      </c>
      <c r="ZL69" s="270">
        <f t="shared" si="1259"/>
        <v>0</v>
      </c>
      <c r="ZM69" s="324">
        <f t="shared" si="880"/>
        <v>0</v>
      </c>
    </row>
    <row r="70" spans="1:689" hidden="1" outlineLevel="1" x14ac:dyDescent="0.3">
      <c r="A70" s="361">
        <f>B70*'Input sheet'!$C$11</f>
        <v>0.19</v>
      </c>
      <c r="B70" s="362">
        <v>0.19</v>
      </c>
      <c r="C70" s="367" t="s">
        <v>163</v>
      </c>
      <c r="D70" s="364">
        <v>0</v>
      </c>
      <c r="E70" s="374">
        <v>0</v>
      </c>
      <c r="F70" s="270">
        <f t="shared" si="881"/>
        <v>0</v>
      </c>
      <c r="G70" s="270">
        <f t="shared" si="882"/>
        <v>0</v>
      </c>
      <c r="H70" s="375">
        <f t="shared" si="883"/>
        <v>0</v>
      </c>
      <c r="I70" s="374">
        <f t="shared" si="1260"/>
        <v>0</v>
      </c>
      <c r="J70" s="270">
        <f t="shared" si="884"/>
        <v>0</v>
      </c>
      <c r="K70" s="270">
        <f t="shared" si="885"/>
        <v>0</v>
      </c>
      <c r="L70" s="375">
        <f t="shared" si="886"/>
        <v>0</v>
      </c>
      <c r="M70" s="374">
        <f t="shared" si="887"/>
        <v>0</v>
      </c>
      <c r="N70" s="270">
        <f t="shared" si="888"/>
        <v>0</v>
      </c>
      <c r="O70" s="270">
        <f t="shared" si="889"/>
        <v>0</v>
      </c>
      <c r="P70" s="375">
        <f t="shared" si="890"/>
        <v>0</v>
      </c>
      <c r="Q70" s="374">
        <f t="shared" si="891"/>
        <v>0</v>
      </c>
      <c r="R70" s="270">
        <f t="shared" si="892"/>
        <v>0</v>
      </c>
      <c r="S70" s="270">
        <f t="shared" si="893"/>
        <v>0</v>
      </c>
      <c r="T70" s="375">
        <f t="shared" si="894"/>
        <v>0</v>
      </c>
      <c r="U70" s="374">
        <f t="shared" si="895"/>
        <v>0</v>
      </c>
      <c r="V70" s="270">
        <f t="shared" si="896"/>
        <v>0</v>
      </c>
      <c r="W70" s="270">
        <f t="shared" si="897"/>
        <v>0</v>
      </c>
      <c r="X70" s="375">
        <f t="shared" si="898"/>
        <v>0</v>
      </c>
      <c r="Y70" s="374">
        <f t="shared" si="899"/>
        <v>0</v>
      </c>
      <c r="Z70" s="270">
        <f t="shared" si="900"/>
        <v>0</v>
      </c>
      <c r="AA70" s="270">
        <f t="shared" si="901"/>
        <v>0</v>
      </c>
      <c r="AB70" s="375">
        <f t="shared" si="902"/>
        <v>0</v>
      </c>
      <c r="AC70" s="374">
        <f t="shared" si="903"/>
        <v>0</v>
      </c>
      <c r="AD70" s="270">
        <f t="shared" si="904"/>
        <v>0</v>
      </c>
      <c r="AE70" s="270">
        <f t="shared" si="905"/>
        <v>0</v>
      </c>
      <c r="AF70" s="375">
        <f t="shared" si="906"/>
        <v>0</v>
      </c>
      <c r="AG70" s="374">
        <f t="shared" si="907"/>
        <v>0</v>
      </c>
      <c r="AH70" s="270">
        <f t="shared" si="908"/>
        <v>0</v>
      </c>
      <c r="AI70" s="270">
        <f t="shared" si="909"/>
        <v>0</v>
      </c>
      <c r="AJ70" s="375">
        <f t="shared" si="910"/>
        <v>0</v>
      </c>
      <c r="AK70" s="374">
        <f t="shared" si="911"/>
        <v>0</v>
      </c>
      <c r="AL70" s="270">
        <f t="shared" si="912"/>
        <v>0</v>
      </c>
      <c r="AM70" s="270">
        <f t="shared" si="913"/>
        <v>0</v>
      </c>
      <c r="AN70" s="375">
        <f t="shared" si="914"/>
        <v>0</v>
      </c>
      <c r="AO70" s="374">
        <f t="shared" si="915"/>
        <v>0</v>
      </c>
      <c r="AP70" s="270">
        <f t="shared" si="916"/>
        <v>0</v>
      </c>
      <c r="AQ70" s="270">
        <f t="shared" si="917"/>
        <v>0</v>
      </c>
      <c r="AR70" s="375">
        <f t="shared" si="918"/>
        <v>0</v>
      </c>
      <c r="AS70" s="374">
        <f t="shared" si="919"/>
        <v>0</v>
      </c>
      <c r="AT70" s="270">
        <f t="shared" si="920"/>
        <v>0</v>
      </c>
      <c r="AU70" s="270">
        <f t="shared" si="921"/>
        <v>0</v>
      </c>
      <c r="AV70" s="375">
        <f t="shared" si="922"/>
        <v>0</v>
      </c>
      <c r="AW70" s="374">
        <f t="shared" si="923"/>
        <v>0</v>
      </c>
      <c r="AX70" s="270">
        <f t="shared" si="924"/>
        <v>0</v>
      </c>
      <c r="AY70" s="270">
        <f t="shared" si="925"/>
        <v>0</v>
      </c>
      <c r="AZ70" s="324">
        <f t="shared" si="867"/>
        <v>0</v>
      </c>
      <c r="BA70" s="375">
        <f t="shared" si="1549"/>
        <v>0</v>
      </c>
      <c r="BB70" s="374">
        <f t="shared" si="1550"/>
        <v>0</v>
      </c>
      <c r="BC70" s="270">
        <f t="shared" si="926"/>
        <v>0</v>
      </c>
      <c r="BD70" s="270">
        <f t="shared" si="927"/>
        <v>0</v>
      </c>
      <c r="BE70" s="375">
        <f t="shared" si="928"/>
        <v>0</v>
      </c>
      <c r="BF70" s="374">
        <f t="shared" si="929"/>
        <v>0</v>
      </c>
      <c r="BG70" s="270">
        <f t="shared" si="930"/>
        <v>0</v>
      </c>
      <c r="BH70" s="270">
        <f t="shared" si="931"/>
        <v>0</v>
      </c>
      <c r="BI70" s="375">
        <f t="shared" si="932"/>
        <v>0</v>
      </c>
      <c r="BJ70" s="374">
        <f t="shared" si="933"/>
        <v>0</v>
      </c>
      <c r="BK70" s="270">
        <f t="shared" si="934"/>
        <v>0</v>
      </c>
      <c r="BL70" s="270">
        <f t="shared" si="935"/>
        <v>0</v>
      </c>
      <c r="BM70" s="375">
        <f t="shared" si="936"/>
        <v>0</v>
      </c>
      <c r="BN70" s="374">
        <f t="shared" si="937"/>
        <v>0</v>
      </c>
      <c r="BO70" s="270">
        <f t="shared" si="938"/>
        <v>0</v>
      </c>
      <c r="BP70" s="270">
        <f t="shared" si="939"/>
        <v>0</v>
      </c>
      <c r="BQ70" s="375">
        <f t="shared" si="940"/>
        <v>0</v>
      </c>
      <c r="BR70" s="374">
        <f t="shared" si="941"/>
        <v>0</v>
      </c>
      <c r="BS70" s="270">
        <f t="shared" si="942"/>
        <v>0</v>
      </c>
      <c r="BT70" s="270">
        <f t="shared" si="943"/>
        <v>0</v>
      </c>
      <c r="BU70" s="375">
        <f t="shared" si="944"/>
        <v>0</v>
      </c>
      <c r="BV70" s="374">
        <f t="shared" si="945"/>
        <v>0</v>
      </c>
      <c r="BW70" s="270">
        <f t="shared" si="946"/>
        <v>0</v>
      </c>
      <c r="BX70" s="270">
        <f t="shared" si="947"/>
        <v>0</v>
      </c>
      <c r="BY70" s="375">
        <f t="shared" si="948"/>
        <v>0</v>
      </c>
      <c r="BZ70" s="374">
        <f t="shared" si="949"/>
        <v>0</v>
      </c>
      <c r="CA70" s="270">
        <f t="shared" si="950"/>
        <v>0</v>
      </c>
      <c r="CB70" s="270">
        <f t="shared" si="951"/>
        <v>0</v>
      </c>
      <c r="CC70" s="375">
        <f t="shared" si="952"/>
        <v>0</v>
      </c>
      <c r="CD70" s="374">
        <f t="shared" si="953"/>
        <v>0</v>
      </c>
      <c r="CE70" s="270">
        <f t="shared" si="954"/>
        <v>0</v>
      </c>
      <c r="CF70" s="270">
        <f t="shared" si="955"/>
        <v>0</v>
      </c>
      <c r="CG70" s="375">
        <f t="shared" si="956"/>
        <v>0</v>
      </c>
      <c r="CH70" s="374">
        <f t="shared" si="957"/>
        <v>0</v>
      </c>
      <c r="CI70" s="270">
        <f t="shared" si="958"/>
        <v>0</v>
      </c>
      <c r="CJ70" s="270">
        <f t="shared" si="959"/>
        <v>0</v>
      </c>
      <c r="CK70" s="375">
        <f t="shared" si="960"/>
        <v>0</v>
      </c>
      <c r="CL70" s="374">
        <f t="shared" si="961"/>
        <v>0</v>
      </c>
      <c r="CM70" s="270">
        <f t="shared" si="962"/>
        <v>0</v>
      </c>
      <c r="CN70" s="270">
        <f t="shared" si="963"/>
        <v>0</v>
      </c>
      <c r="CO70" s="375">
        <f t="shared" si="964"/>
        <v>0</v>
      </c>
      <c r="CP70" s="374">
        <f t="shared" si="965"/>
        <v>0</v>
      </c>
      <c r="CQ70" s="270">
        <f t="shared" si="966"/>
        <v>0</v>
      </c>
      <c r="CR70" s="270">
        <f t="shared" si="967"/>
        <v>0</v>
      </c>
      <c r="CS70" s="375">
        <f t="shared" si="968"/>
        <v>0</v>
      </c>
      <c r="CT70" s="374">
        <f t="shared" si="969"/>
        <v>0</v>
      </c>
      <c r="CU70" s="270">
        <f t="shared" si="970"/>
        <v>0</v>
      </c>
      <c r="CV70" s="270">
        <f t="shared" si="971"/>
        <v>0</v>
      </c>
      <c r="CW70" s="324">
        <f t="shared" si="868"/>
        <v>0</v>
      </c>
      <c r="CX70" s="375">
        <f t="shared" si="1261"/>
        <v>0</v>
      </c>
      <c r="CY70" s="374">
        <f t="shared" si="1262"/>
        <v>0</v>
      </c>
      <c r="CZ70" s="270">
        <f t="shared" si="1263"/>
        <v>0</v>
      </c>
      <c r="DA70" s="270">
        <f t="shared" si="972"/>
        <v>0</v>
      </c>
      <c r="DB70" s="375">
        <f t="shared" si="973"/>
        <v>0</v>
      </c>
      <c r="DC70" s="374">
        <f t="shared" si="1264"/>
        <v>0</v>
      </c>
      <c r="DD70" s="270">
        <f t="shared" si="1265"/>
        <v>0</v>
      </c>
      <c r="DE70" s="270">
        <f t="shared" si="974"/>
        <v>0</v>
      </c>
      <c r="DF70" s="375">
        <f t="shared" si="975"/>
        <v>0</v>
      </c>
      <c r="DG70" s="374">
        <f t="shared" si="1266"/>
        <v>0</v>
      </c>
      <c r="DH70" s="270">
        <f t="shared" si="1267"/>
        <v>0</v>
      </c>
      <c r="DI70" s="270">
        <f t="shared" si="976"/>
        <v>0</v>
      </c>
      <c r="DJ70" s="375">
        <f t="shared" si="977"/>
        <v>0</v>
      </c>
      <c r="DK70" s="374">
        <f t="shared" si="1268"/>
        <v>0</v>
      </c>
      <c r="DL70" s="270">
        <f t="shared" si="1269"/>
        <v>0</v>
      </c>
      <c r="DM70" s="270">
        <f t="shared" si="978"/>
        <v>0</v>
      </c>
      <c r="DN70" s="375">
        <f t="shared" si="979"/>
        <v>0</v>
      </c>
      <c r="DO70" s="374">
        <f t="shared" si="1270"/>
        <v>0</v>
      </c>
      <c r="DP70" s="270">
        <f t="shared" si="1271"/>
        <v>0</v>
      </c>
      <c r="DQ70" s="270">
        <f t="shared" si="980"/>
        <v>0</v>
      </c>
      <c r="DR70" s="375">
        <f t="shared" si="981"/>
        <v>0</v>
      </c>
      <c r="DS70" s="374">
        <f t="shared" si="1272"/>
        <v>0</v>
      </c>
      <c r="DT70" s="270">
        <f t="shared" si="1273"/>
        <v>0</v>
      </c>
      <c r="DU70" s="270">
        <f t="shared" si="982"/>
        <v>0</v>
      </c>
      <c r="DV70" s="375">
        <f t="shared" si="983"/>
        <v>0</v>
      </c>
      <c r="DW70" s="374">
        <f t="shared" si="1274"/>
        <v>0</v>
      </c>
      <c r="DX70" s="270">
        <f t="shared" si="1275"/>
        <v>0</v>
      </c>
      <c r="DY70" s="270">
        <f t="shared" si="984"/>
        <v>0</v>
      </c>
      <c r="DZ70" s="375">
        <f t="shared" si="985"/>
        <v>0</v>
      </c>
      <c r="EA70" s="374">
        <f t="shared" si="1276"/>
        <v>0</v>
      </c>
      <c r="EB70" s="270">
        <f t="shared" si="1277"/>
        <v>0</v>
      </c>
      <c r="EC70" s="270">
        <f t="shared" si="986"/>
        <v>0</v>
      </c>
      <c r="ED70" s="375">
        <f t="shared" si="987"/>
        <v>0</v>
      </c>
      <c r="EE70" s="374">
        <f t="shared" si="1278"/>
        <v>0</v>
      </c>
      <c r="EF70" s="270">
        <f t="shared" si="1279"/>
        <v>0</v>
      </c>
      <c r="EG70" s="270">
        <f t="shared" si="988"/>
        <v>0</v>
      </c>
      <c r="EH70" s="375">
        <f t="shared" si="989"/>
        <v>0</v>
      </c>
      <c r="EI70" s="374">
        <f t="shared" si="1280"/>
        <v>0</v>
      </c>
      <c r="EJ70" s="270">
        <f t="shared" si="1281"/>
        <v>0</v>
      </c>
      <c r="EK70" s="270">
        <f t="shared" si="990"/>
        <v>0</v>
      </c>
      <c r="EL70" s="375">
        <f t="shared" si="991"/>
        <v>0</v>
      </c>
      <c r="EM70" s="374">
        <f t="shared" si="1282"/>
        <v>0</v>
      </c>
      <c r="EN70" s="270">
        <f t="shared" si="1283"/>
        <v>0</v>
      </c>
      <c r="EO70" s="270">
        <f t="shared" si="992"/>
        <v>0</v>
      </c>
      <c r="EP70" s="375">
        <f t="shared" si="993"/>
        <v>0</v>
      </c>
      <c r="EQ70" s="374">
        <f t="shared" si="1284"/>
        <v>0</v>
      </c>
      <c r="ER70" s="270">
        <f t="shared" si="1285"/>
        <v>0</v>
      </c>
      <c r="ES70" s="270">
        <f t="shared" si="994"/>
        <v>0</v>
      </c>
      <c r="ET70" s="324">
        <f t="shared" si="869"/>
        <v>0</v>
      </c>
      <c r="EU70" s="375">
        <f t="shared" si="995"/>
        <v>0</v>
      </c>
      <c r="EV70" s="374">
        <f t="shared" si="1286"/>
        <v>0</v>
      </c>
      <c r="EW70" s="270">
        <f t="shared" si="1287"/>
        <v>0</v>
      </c>
      <c r="EX70" s="270">
        <f t="shared" si="996"/>
        <v>0</v>
      </c>
      <c r="EY70" s="375">
        <f t="shared" si="997"/>
        <v>0</v>
      </c>
      <c r="EZ70" s="374">
        <f t="shared" si="1288"/>
        <v>0</v>
      </c>
      <c r="FA70" s="270">
        <f t="shared" si="1289"/>
        <v>0</v>
      </c>
      <c r="FB70" s="270">
        <f t="shared" si="998"/>
        <v>0</v>
      </c>
      <c r="FC70" s="375">
        <f t="shared" si="999"/>
        <v>0</v>
      </c>
      <c r="FD70" s="374">
        <f t="shared" si="1290"/>
        <v>0</v>
      </c>
      <c r="FE70" s="270">
        <f t="shared" si="1291"/>
        <v>0</v>
      </c>
      <c r="FF70" s="270">
        <f t="shared" si="1000"/>
        <v>0</v>
      </c>
      <c r="FG70" s="375">
        <f t="shared" si="1001"/>
        <v>0</v>
      </c>
      <c r="FH70" s="374">
        <f t="shared" si="1292"/>
        <v>0</v>
      </c>
      <c r="FI70" s="270">
        <f t="shared" si="1293"/>
        <v>0</v>
      </c>
      <c r="FJ70" s="270">
        <f t="shared" si="1002"/>
        <v>0</v>
      </c>
      <c r="FK70" s="375">
        <f t="shared" si="1003"/>
        <v>0</v>
      </c>
      <c r="FL70" s="374">
        <f t="shared" si="1294"/>
        <v>0</v>
      </c>
      <c r="FM70" s="270">
        <f t="shared" si="1295"/>
        <v>0</v>
      </c>
      <c r="FN70" s="270">
        <f t="shared" si="1004"/>
        <v>0</v>
      </c>
      <c r="FO70" s="375">
        <f t="shared" si="1005"/>
        <v>0</v>
      </c>
      <c r="FP70" s="374">
        <f t="shared" si="1296"/>
        <v>0</v>
      </c>
      <c r="FQ70" s="270">
        <f t="shared" si="1297"/>
        <v>0</v>
      </c>
      <c r="FR70" s="270">
        <f t="shared" si="1006"/>
        <v>0</v>
      </c>
      <c r="FS70" s="375">
        <f t="shared" si="1007"/>
        <v>0</v>
      </c>
      <c r="FT70" s="374">
        <f t="shared" si="1298"/>
        <v>0</v>
      </c>
      <c r="FU70" s="270">
        <f t="shared" si="1299"/>
        <v>0</v>
      </c>
      <c r="FV70" s="270">
        <f t="shared" si="1008"/>
        <v>0</v>
      </c>
      <c r="FW70" s="375">
        <f t="shared" si="1009"/>
        <v>0</v>
      </c>
      <c r="FX70" s="374">
        <f t="shared" si="1300"/>
        <v>0</v>
      </c>
      <c r="FY70" s="270">
        <f t="shared" si="1301"/>
        <v>0</v>
      </c>
      <c r="FZ70" s="270">
        <f t="shared" si="1010"/>
        <v>0</v>
      </c>
      <c r="GA70" s="375">
        <f t="shared" si="1011"/>
        <v>0</v>
      </c>
      <c r="GB70" s="374">
        <f t="shared" si="1302"/>
        <v>0</v>
      </c>
      <c r="GC70" s="270">
        <f t="shared" si="1303"/>
        <v>0</v>
      </c>
      <c r="GD70" s="270">
        <f t="shared" si="1012"/>
        <v>0</v>
      </c>
      <c r="GE70" s="375">
        <f t="shared" si="1013"/>
        <v>0</v>
      </c>
      <c r="GF70" s="374">
        <f t="shared" si="1304"/>
        <v>0</v>
      </c>
      <c r="GG70" s="270">
        <f t="shared" si="1305"/>
        <v>0</v>
      </c>
      <c r="GH70" s="270">
        <f t="shared" si="1014"/>
        <v>0</v>
      </c>
      <c r="GI70" s="375">
        <f t="shared" si="1015"/>
        <v>0</v>
      </c>
      <c r="GJ70" s="374">
        <f t="shared" si="1306"/>
        <v>0</v>
      </c>
      <c r="GK70" s="270">
        <f t="shared" si="1307"/>
        <v>0</v>
      </c>
      <c r="GL70" s="270">
        <f t="shared" si="1016"/>
        <v>0</v>
      </c>
      <c r="GM70" s="375">
        <f t="shared" si="1017"/>
        <v>0</v>
      </c>
      <c r="GN70" s="374">
        <f t="shared" si="1308"/>
        <v>0</v>
      </c>
      <c r="GO70" s="270">
        <f t="shared" si="1309"/>
        <v>0</v>
      </c>
      <c r="GP70" s="270">
        <f t="shared" si="1018"/>
        <v>0</v>
      </c>
      <c r="GQ70" s="324">
        <f t="shared" si="870"/>
        <v>0</v>
      </c>
      <c r="GR70" s="375">
        <f t="shared" si="1019"/>
        <v>0</v>
      </c>
      <c r="GS70" s="374">
        <f t="shared" si="1310"/>
        <v>0</v>
      </c>
      <c r="GT70" s="270">
        <f t="shared" si="1311"/>
        <v>0</v>
      </c>
      <c r="GU70" s="270">
        <f t="shared" si="1020"/>
        <v>0</v>
      </c>
      <c r="GV70" s="375">
        <f t="shared" si="1021"/>
        <v>0</v>
      </c>
      <c r="GW70" s="374">
        <f t="shared" si="1312"/>
        <v>0</v>
      </c>
      <c r="GX70" s="270">
        <f t="shared" si="1313"/>
        <v>0</v>
      </c>
      <c r="GY70" s="270">
        <f t="shared" si="1022"/>
        <v>0</v>
      </c>
      <c r="GZ70" s="375">
        <f t="shared" si="1023"/>
        <v>0</v>
      </c>
      <c r="HA70" s="374">
        <f t="shared" si="1314"/>
        <v>0</v>
      </c>
      <c r="HB70" s="270">
        <f t="shared" si="1315"/>
        <v>0</v>
      </c>
      <c r="HC70" s="270">
        <f t="shared" si="1024"/>
        <v>0</v>
      </c>
      <c r="HD70" s="375">
        <f t="shared" si="1025"/>
        <v>0</v>
      </c>
      <c r="HE70" s="374">
        <f t="shared" si="1316"/>
        <v>0</v>
      </c>
      <c r="HF70" s="270">
        <f t="shared" si="1317"/>
        <v>0</v>
      </c>
      <c r="HG70" s="270">
        <f t="shared" si="1026"/>
        <v>0</v>
      </c>
      <c r="HH70" s="375">
        <f t="shared" si="1027"/>
        <v>0</v>
      </c>
      <c r="HI70" s="374">
        <f t="shared" si="1318"/>
        <v>0</v>
      </c>
      <c r="HJ70" s="270">
        <f t="shared" si="1319"/>
        <v>0</v>
      </c>
      <c r="HK70" s="270">
        <f t="shared" si="1028"/>
        <v>0</v>
      </c>
      <c r="HL70" s="375">
        <f t="shared" si="1029"/>
        <v>0</v>
      </c>
      <c r="HM70" s="374">
        <f t="shared" si="1320"/>
        <v>0</v>
      </c>
      <c r="HN70" s="270">
        <f t="shared" si="1321"/>
        <v>0</v>
      </c>
      <c r="HO70" s="270">
        <f t="shared" si="1030"/>
        <v>0</v>
      </c>
      <c r="HP70" s="375">
        <f t="shared" si="1031"/>
        <v>0</v>
      </c>
      <c r="HQ70" s="374">
        <f t="shared" si="1322"/>
        <v>0</v>
      </c>
      <c r="HR70" s="270">
        <f t="shared" si="1323"/>
        <v>0</v>
      </c>
      <c r="HS70" s="270">
        <f t="shared" si="1032"/>
        <v>0</v>
      </c>
      <c r="HT70" s="375">
        <f t="shared" si="1033"/>
        <v>0</v>
      </c>
      <c r="HU70" s="374">
        <f t="shared" si="1324"/>
        <v>0</v>
      </c>
      <c r="HV70" s="270">
        <f t="shared" si="1325"/>
        <v>0</v>
      </c>
      <c r="HW70" s="270">
        <f t="shared" si="1034"/>
        <v>0</v>
      </c>
      <c r="HX70" s="375">
        <f t="shared" si="1035"/>
        <v>0</v>
      </c>
      <c r="HY70" s="374">
        <f t="shared" si="1326"/>
        <v>0</v>
      </c>
      <c r="HZ70" s="270">
        <f t="shared" si="1327"/>
        <v>0</v>
      </c>
      <c r="IA70" s="270">
        <f t="shared" si="1036"/>
        <v>0</v>
      </c>
      <c r="IB70" s="375">
        <f t="shared" si="1037"/>
        <v>0</v>
      </c>
      <c r="IC70" s="374">
        <f t="shared" si="1328"/>
        <v>0</v>
      </c>
      <c r="ID70" s="270">
        <f t="shared" si="1329"/>
        <v>0</v>
      </c>
      <c r="IE70" s="270">
        <f t="shared" si="1038"/>
        <v>0</v>
      </c>
      <c r="IF70" s="375">
        <f t="shared" si="1039"/>
        <v>0</v>
      </c>
      <c r="IG70" s="374">
        <f t="shared" si="1330"/>
        <v>0</v>
      </c>
      <c r="IH70" s="270">
        <f t="shared" si="1331"/>
        <v>0</v>
      </c>
      <c r="II70" s="270">
        <f t="shared" si="1040"/>
        <v>0</v>
      </c>
      <c r="IJ70" s="375">
        <f t="shared" si="1041"/>
        <v>0</v>
      </c>
      <c r="IK70" s="374">
        <f t="shared" si="1332"/>
        <v>0</v>
      </c>
      <c r="IL70" s="270">
        <f t="shared" si="1333"/>
        <v>0</v>
      </c>
      <c r="IM70" s="270">
        <f t="shared" si="1042"/>
        <v>0</v>
      </c>
      <c r="IN70" s="324">
        <f t="shared" si="871"/>
        <v>0</v>
      </c>
      <c r="IO70" s="375">
        <f t="shared" si="1043"/>
        <v>0</v>
      </c>
      <c r="IP70" s="374">
        <f t="shared" si="1334"/>
        <v>0</v>
      </c>
      <c r="IQ70" s="270">
        <f t="shared" si="1335"/>
        <v>0</v>
      </c>
      <c r="IR70" s="270">
        <f t="shared" si="1044"/>
        <v>0</v>
      </c>
      <c r="IS70" s="375">
        <f t="shared" si="1045"/>
        <v>0</v>
      </c>
      <c r="IT70" s="374">
        <f t="shared" si="1336"/>
        <v>0</v>
      </c>
      <c r="IU70" s="270">
        <f t="shared" si="1337"/>
        <v>0</v>
      </c>
      <c r="IV70" s="270">
        <f t="shared" si="1046"/>
        <v>0</v>
      </c>
      <c r="IW70" s="375">
        <f t="shared" si="1047"/>
        <v>0</v>
      </c>
      <c r="IX70" s="374">
        <f t="shared" si="1338"/>
        <v>0</v>
      </c>
      <c r="IY70" s="270">
        <f t="shared" si="1339"/>
        <v>0</v>
      </c>
      <c r="IZ70" s="270">
        <f t="shared" si="1048"/>
        <v>0</v>
      </c>
      <c r="JA70" s="375">
        <f t="shared" si="1049"/>
        <v>0</v>
      </c>
      <c r="JB70" s="374">
        <f t="shared" si="1340"/>
        <v>0</v>
      </c>
      <c r="JC70" s="270">
        <f t="shared" si="1341"/>
        <v>0</v>
      </c>
      <c r="JD70" s="270">
        <f t="shared" si="1050"/>
        <v>0</v>
      </c>
      <c r="JE70" s="375">
        <f t="shared" si="1051"/>
        <v>0</v>
      </c>
      <c r="JF70" s="374">
        <f t="shared" si="1342"/>
        <v>0</v>
      </c>
      <c r="JG70" s="270">
        <f t="shared" si="1343"/>
        <v>0</v>
      </c>
      <c r="JH70" s="270">
        <f t="shared" si="1052"/>
        <v>0</v>
      </c>
      <c r="JI70" s="375">
        <f t="shared" si="1053"/>
        <v>0</v>
      </c>
      <c r="JJ70" s="374">
        <f t="shared" si="1344"/>
        <v>0</v>
      </c>
      <c r="JK70" s="270">
        <f t="shared" si="1345"/>
        <v>0</v>
      </c>
      <c r="JL70" s="270">
        <f t="shared" si="1054"/>
        <v>0</v>
      </c>
      <c r="JM70" s="375">
        <f t="shared" si="1055"/>
        <v>0</v>
      </c>
      <c r="JN70" s="374">
        <f t="shared" si="1346"/>
        <v>0</v>
      </c>
      <c r="JO70" s="270">
        <f t="shared" si="1347"/>
        <v>0</v>
      </c>
      <c r="JP70" s="270">
        <f t="shared" si="1056"/>
        <v>0</v>
      </c>
      <c r="JQ70" s="375">
        <f t="shared" si="1057"/>
        <v>0</v>
      </c>
      <c r="JR70" s="374">
        <f t="shared" si="1348"/>
        <v>0</v>
      </c>
      <c r="JS70" s="270">
        <f t="shared" si="1349"/>
        <v>0</v>
      </c>
      <c r="JT70" s="270">
        <f t="shared" si="1058"/>
        <v>0</v>
      </c>
      <c r="JU70" s="375">
        <f t="shared" si="1059"/>
        <v>0</v>
      </c>
      <c r="JV70" s="374">
        <f t="shared" si="1350"/>
        <v>0</v>
      </c>
      <c r="JW70" s="270">
        <f t="shared" si="1351"/>
        <v>0</v>
      </c>
      <c r="JX70" s="270">
        <f t="shared" si="1060"/>
        <v>0</v>
      </c>
      <c r="JY70" s="375">
        <f t="shared" si="1061"/>
        <v>0</v>
      </c>
      <c r="JZ70" s="374">
        <f t="shared" si="1352"/>
        <v>0</v>
      </c>
      <c r="KA70" s="270">
        <f t="shared" si="1353"/>
        <v>0</v>
      </c>
      <c r="KB70" s="270">
        <f t="shared" si="1062"/>
        <v>0</v>
      </c>
      <c r="KC70" s="375">
        <f t="shared" si="1063"/>
        <v>0</v>
      </c>
      <c r="KD70" s="374">
        <f t="shared" si="1354"/>
        <v>0</v>
      </c>
      <c r="KE70" s="270">
        <f t="shared" si="1355"/>
        <v>0</v>
      </c>
      <c r="KF70" s="270">
        <f t="shared" si="1064"/>
        <v>0</v>
      </c>
      <c r="KG70" s="375">
        <f t="shared" si="1065"/>
        <v>0</v>
      </c>
      <c r="KH70" s="374">
        <f t="shared" si="1356"/>
        <v>0</v>
      </c>
      <c r="KI70" s="270">
        <f t="shared" si="1357"/>
        <v>0</v>
      </c>
      <c r="KJ70" s="270">
        <f t="shared" si="1066"/>
        <v>0</v>
      </c>
      <c r="KK70" s="324">
        <f t="shared" si="872"/>
        <v>0</v>
      </c>
      <c r="KL70" s="375">
        <f t="shared" si="1067"/>
        <v>0</v>
      </c>
      <c r="KM70" s="374">
        <f t="shared" si="1358"/>
        <v>0</v>
      </c>
      <c r="KN70" s="270">
        <f t="shared" si="1359"/>
        <v>0</v>
      </c>
      <c r="KO70" s="270">
        <f t="shared" si="1068"/>
        <v>0</v>
      </c>
      <c r="KP70" s="375">
        <f t="shared" si="1069"/>
        <v>0</v>
      </c>
      <c r="KQ70" s="374">
        <f t="shared" si="1360"/>
        <v>0</v>
      </c>
      <c r="KR70" s="270">
        <f t="shared" si="1361"/>
        <v>0</v>
      </c>
      <c r="KS70" s="270">
        <f t="shared" si="1070"/>
        <v>0</v>
      </c>
      <c r="KT70" s="375">
        <f t="shared" si="1071"/>
        <v>0</v>
      </c>
      <c r="KU70" s="374">
        <f t="shared" si="1362"/>
        <v>0</v>
      </c>
      <c r="KV70" s="270">
        <f t="shared" si="1363"/>
        <v>0</v>
      </c>
      <c r="KW70" s="270">
        <f t="shared" si="1072"/>
        <v>0</v>
      </c>
      <c r="KX70" s="375">
        <f t="shared" si="1073"/>
        <v>0</v>
      </c>
      <c r="KY70" s="374">
        <f t="shared" si="1364"/>
        <v>0</v>
      </c>
      <c r="KZ70" s="270">
        <f t="shared" si="1365"/>
        <v>0</v>
      </c>
      <c r="LA70" s="270">
        <f t="shared" si="1074"/>
        <v>0</v>
      </c>
      <c r="LB70" s="375">
        <f t="shared" si="1075"/>
        <v>0</v>
      </c>
      <c r="LC70" s="374">
        <f t="shared" si="1366"/>
        <v>0</v>
      </c>
      <c r="LD70" s="270">
        <f t="shared" si="1367"/>
        <v>0</v>
      </c>
      <c r="LE70" s="270">
        <f t="shared" si="1076"/>
        <v>0</v>
      </c>
      <c r="LF70" s="375">
        <f t="shared" si="1077"/>
        <v>0</v>
      </c>
      <c r="LG70" s="374">
        <f t="shared" si="1368"/>
        <v>0</v>
      </c>
      <c r="LH70" s="270">
        <f t="shared" si="1369"/>
        <v>0</v>
      </c>
      <c r="LI70" s="270">
        <f t="shared" si="1078"/>
        <v>0</v>
      </c>
      <c r="LJ70" s="375">
        <f t="shared" si="1079"/>
        <v>0</v>
      </c>
      <c r="LK70" s="374">
        <f t="shared" si="1370"/>
        <v>0</v>
      </c>
      <c r="LL70" s="270">
        <f t="shared" si="1371"/>
        <v>0</v>
      </c>
      <c r="LM70" s="270">
        <f t="shared" si="1080"/>
        <v>0</v>
      </c>
      <c r="LN70" s="375">
        <f t="shared" si="1081"/>
        <v>0</v>
      </c>
      <c r="LO70" s="374">
        <f t="shared" si="1372"/>
        <v>0</v>
      </c>
      <c r="LP70" s="270">
        <f t="shared" si="1373"/>
        <v>0</v>
      </c>
      <c r="LQ70" s="270">
        <f t="shared" si="1082"/>
        <v>0</v>
      </c>
      <c r="LR70" s="375">
        <f t="shared" si="1083"/>
        <v>0</v>
      </c>
      <c r="LS70" s="374">
        <f t="shared" si="1374"/>
        <v>0</v>
      </c>
      <c r="LT70" s="270">
        <f t="shared" si="1375"/>
        <v>0</v>
      </c>
      <c r="LU70" s="270">
        <f t="shared" si="1084"/>
        <v>0</v>
      </c>
      <c r="LV70" s="375">
        <f t="shared" si="1085"/>
        <v>0</v>
      </c>
      <c r="LW70" s="374">
        <f t="shared" si="1376"/>
        <v>0</v>
      </c>
      <c r="LX70" s="270">
        <f t="shared" si="1377"/>
        <v>0</v>
      </c>
      <c r="LY70" s="270">
        <f t="shared" si="1086"/>
        <v>0</v>
      </c>
      <c r="LZ70" s="375">
        <f t="shared" si="1087"/>
        <v>0</v>
      </c>
      <c r="MA70" s="374">
        <f t="shared" si="1378"/>
        <v>0</v>
      </c>
      <c r="MB70" s="270">
        <f t="shared" si="1379"/>
        <v>0</v>
      </c>
      <c r="MC70" s="270">
        <f t="shared" si="1088"/>
        <v>0</v>
      </c>
      <c r="MD70" s="375">
        <f t="shared" si="1089"/>
        <v>0</v>
      </c>
      <c r="ME70" s="374">
        <f t="shared" si="1380"/>
        <v>0</v>
      </c>
      <c r="MF70" s="270">
        <f t="shared" si="1381"/>
        <v>0</v>
      </c>
      <c r="MG70" s="270">
        <f t="shared" si="1090"/>
        <v>0</v>
      </c>
      <c r="MH70" s="324">
        <f t="shared" si="873"/>
        <v>0</v>
      </c>
      <c r="MI70" s="375">
        <f t="shared" si="1091"/>
        <v>0</v>
      </c>
      <c r="MJ70" s="374">
        <f t="shared" si="1382"/>
        <v>0</v>
      </c>
      <c r="MK70" s="270">
        <f t="shared" si="1383"/>
        <v>0</v>
      </c>
      <c r="ML70" s="270">
        <f t="shared" si="1092"/>
        <v>0</v>
      </c>
      <c r="MM70" s="375">
        <f t="shared" si="1093"/>
        <v>0</v>
      </c>
      <c r="MN70" s="374">
        <f t="shared" si="1384"/>
        <v>0</v>
      </c>
      <c r="MO70" s="270">
        <f t="shared" si="1385"/>
        <v>0</v>
      </c>
      <c r="MP70" s="270">
        <f t="shared" si="1094"/>
        <v>0</v>
      </c>
      <c r="MQ70" s="375">
        <f t="shared" si="1095"/>
        <v>0</v>
      </c>
      <c r="MR70" s="374">
        <f t="shared" si="1386"/>
        <v>0</v>
      </c>
      <c r="MS70" s="270">
        <f t="shared" si="1387"/>
        <v>0</v>
      </c>
      <c r="MT70" s="270">
        <f t="shared" si="1096"/>
        <v>0</v>
      </c>
      <c r="MU70" s="375">
        <f t="shared" si="1097"/>
        <v>0</v>
      </c>
      <c r="MV70" s="374">
        <f t="shared" si="1388"/>
        <v>0</v>
      </c>
      <c r="MW70" s="270">
        <f t="shared" si="1389"/>
        <v>0</v>
      </c>
      <c r="MX70" s="270">
        <f t="shared" si="1098"/>
        <v>0</v>
      </c>
      <c r="MY70" s="375">
        <f t="shared" si="1099"/>
        <v>0</v>
      </c>
      <c r="MZ70" s="374">
        <f t="shared" si="1390"/>
        <v>0</v>
      </c>
      <c r="NA70" s="270">
        <f t="shared" si="1391"/>
        <v>0</v>
      </c>
      <c r="NB70" s="270">
        <f t="shared" si="1100"/>
        <v>0</v>
      </c>
      <c r="NC70" s="375">
        <f t="shared" si="1101"/>
        <v>0</v>
      </c>
      <c r="ND70" s="374">
        <f t="shared" si="1392"/>
        <v>0</v>
      </c>
      <c r="NE70" s="270">
        <f t="shared" si="1393"/>
        <v>0</v>
      </c>
      <c r="NF70" s="270">
        <f t="shared" si="1102"/>
        <v>0</v>
      </c>
      <c r="NG70" s="375">
        <f t="shared" si="1103"/>
        <v>0</v>
      </c>
      <c r="NH70" s="374">
        <f t="shared" si="1394"/>
        <v>0</v>
      </c>
      <c r="NI70" s="270">
        <f t="shared" si="1395"/>
        <v>0</v>
      </c>
      <c r="NJ70" s="270">
        <f t="shared" si="1104"/>
        <v>0</v>
      </c>
      <c r="NK70" s="375">
        <f t="shared" si="1105"/>
        <v>0</v>
      </c>
      <c r="NL70" s="374">
        <f t="shared" si="1396"/>
        <v>0</v>
      </c>
      <c r="NM70" s="270">
        <f t="shared" si="1397"/>
        <v>0</v>
      </c>
      <c r="NN70" s="270">
        <f t="shared" si="1106"/>
        <v>0</v>
      </c>
      <c r="NO70" s="375">
        <f t="shared" si="1107"/>
        <v>0</v>
      </c>
      <c r="NP70" s="374">
        <f t="shared" si="1398"/>
        <v>0</v>
      </c>
      <c r="NQ70" s="270">
        <f t="shared" si="1399"/>
        <v>0</v>
      </c>
      <c r="NR70" s="270">
        <f t="shared" si="1108"/>
        <v>0</v>
      </c>
      <c r="NS70" s="375">
        <f t="shared" si="1109"/>
        <v>0</v>
      </c>
      <c r="NT70" s="374">
        <f t="shared" si="1400"/>
        <v>0</v>
      </c>
      <c r="NU70" s="270">
        <f t="shared" si="1401"/>
        <v>0</v>
      </c>
      <c r="NV70" s="270">
        <f t="shared" si="1110"/>
        <v>0</v>
      </c>
      <c r="NW70" s="375">
        <f t="shared" si="1111"/>
        <v>0</v>
      </c>
      <c r="NX70" s="374">
        <f t="shared" si="1402"/>
        <v>0</v>
      </c>
      <c r="NY70" s="270">
        <f t="shared" si="1403"/>
        <v>0</v>
      </c>
      <c r="NZ70" s="270">
        <f t="shared" si="1112"/>
        <v>0</v>
      </c>
      <c r="OA70" s="375">
        <f t="shared" si="1113"/>
        <v>0</v>
      </c>
      <c r="OB70" s="374">
        <f t="shared" si="1404"/>
        <v>0</v>
      </c>
      <c r="OC70" s="270">
        <f t="shared" si="1405"/>
        <v>0</v>
      </c>
      <c r="OD70" s="270">
        <f t="shared" si="1114"/>
        <v>0</v>
      </c>
      <c r="OE70" s="324">
        <f t="shared" si="874"/>
        <v>0</v>
      </c>
      <c r="OF70" s="375">
        <f t="shared" si="1115"/>
        <v>0</v>
      </c>
      <c r="OG70" s="374">
        <f t="shared" si="1406"/>
        <v>0</v>
      </c>
      <c r="OH70" s="270">
        <f t="shared" si="1407"/>
        <v>0</v>
      </c>
      <c r="OI70" s="270">
        <f t="shared" si="1116"/>
        <v>0</v>
      </c>
      <c r="OJ70" s="375">
        <f t="shared" si="1117"/>
        <v>0</v>
      </c>
      <c r="OK70" s="374">
        <f t="shared" si="1408"/>
        <v>0</v>
      </c>
      <c r="OL70" s="270">
        <f t="shared" si="1409"/>
        <v>0</v>
      </c>
      <c r="OM70" s="270">
        <f t="shared" si="1118"/>
        <v>0</v>
      </c>
      <c r="ON70" s="375">
        <f t="shared" si="1119"/>
        <v>0</v>
      </c>
      <c r="OO70" s="374">
        <f t="shared" si="1410"/>
        <v>0</v>
      </c>
      <c r="OP70" s="270">
        <f t="shared" si="1411"/>
        <v>0</v>
      </c>
      <c r="OQ70" s="270">
        <f t="shared" si="1120"/>
        <v>0</v>
      </c>
      <c r="OR70" s="375">
        <f t="shared" si="1121"/>
        <v>0</v>
      </c>
      <c r="OS70" s="374">
        <f t="shared" si="1412"/>
        <v>0</v>
      </c>
      <c r="OT70" s="270">
        <f t="shared" si="1413"/>
        <v>0</v>
      </c>
      <c r="OU70" s="270">
        <f t="shared" si="1122"/>
        <v>0</v>
      </c>
      <c r="OV70" s="375">
        <f t="shared" si="1123"/>
        <v>0</v>
      </c>
      <c r="OW70" s="374">
        <f t="shared" si="1414"/>
        <v>0</v>
      </c>
      <c r="OX70" s="270">
        <f t="shared" si="1415"/>
        <v>0</v>
      </c>
      <c r="OY70" s="270">
        <f t="shared" si="1124"/>
        <v>0</v>
      </c>
      <c r="OZ70" s="375">
        <f t="shared" si="1125"/>
        <v>0</v>
      </c>
      <c r="PA70" s="374">
        <f t="shared" si="1416"/>
        <v>0</v>
      </c>
      <c r="PB70" s="270">
        <f t="shared" si="1417"/>
        <v>0</v>
      </c>
      <c r="PC70" s="270">
        <f t="shared" si="1126"/>
        <v>0</v>
      </c>
      <c r="PD70" s="375">
        <f t="shared" si="1127"/>
        <v>0</v>
      </c>
      <c r="PE70" s="374">
        <f t="shared" si="1418"/>
        <v>0</v>
      </c>
      <c r="PF70" s="270">
        <f t="shared" si="1419"/>
        <v>0</v>
      </c>
      <c r="PG70" s="270">
        <f t="shared" si="1128"/>
        <v>0</v>
      </c>
      <c r="PH70" s="375">
        <f t="shared" si="1129"/>
        <v>0</v>
      </c>
      <c r="PI70" s="374">
        <f t="shared" si="1420"/>
        <v>0</v>
      </c>
      <c r="PJ70" s="270">
        <f t="shared" si="1421"/>
        <v>0</v>
      </c>
      <c r="PK70" s="270">
        <f t="shared" si="1130"/>
        <v>0</v>
      </c>
      <c r="PL70" s="375">
        <f t="shared" si="1131"/>
        <v>0</v>
      </c>
      <c r="PM70" s="374">
        <f t="shared" si="1422"/>
        <v>0</v>
      </c>
      <c r="PN70" s="270">
        <f t="shared" si="1423"/>
        <v>0</v>
      </c>
      <c r="PO70" s="270">
        <f t="shared" si="1132"/>
        <v>0</v>
      </c>
      <c r="PP70" s="375">
        <f t="shared" si="1133"/>
        <v>0</v>
      </c>
      <c r="PQ70" s="374">
        <f t="shared" si="1424"/>
        <v>0</v>
      </c>
      <c r="PR70" s="270">
        <f t="shared" si="1425"/>
        <v>0</v>
      </c>
      <c r="PS70" s="270">
        <f t="shared" si="1134"/>
        <v>0</v>
      </c>
      <c r="PT70" s="375">
        <f t="shared" si="1135"/>
        <v>0</v>
      </c>
      <c r="PU70" s="374">
        <f t="shared" si="1426"/>
        <v>0</v>
      </c>
      <c r="PV70" s="270">
        <f t="shared" si="1427"/>
        <v>0</v>
      </c>
      <c r="PW70" s="270">
        <f t="shared" si="1136"/>
        <v>0</v>
      </c>
      <c r="PX70" s="375">
        <f t="shared" si="1137"/>
        <v>0</v>
      </c>
      <c r="PY70" s="374">
        <f t="shared" si="1428"/>
        <v>0</v>
      </c>
      <c r="PZ70" s="270">
        <f t="shared" si="1429"/>
        <v>0</v>
      </c>
      <c r="QA70" s="270">
        <f t="shared" si="1138"/>
        <v>0</v>
      </c>
      <c r="QB70" s="324">
        <f t="shared" si="875"/>
        <v>0</v>
      </c>
      <c r="QC70" s="375">
        <f t="shared" si="1139"/>
        <v>0</v>
      </c>
      <c r="QD70" s="374">
        <f t="shared" si="1430"/>
        <v>0</v>
      </c>
      <c r="QE70" s="270">
        <f t="shared" si="1431"/>
        <v>0</v>
      </c>
      <c r="QF70" s="270">
        <f t="shared" si="1140"/>
        <v>0</v>
      </c>
      <c r="QG70" s="375">
        <f t="shared" si="1141"/>
        <v>0</v>
      </c>
      <c r="QH70" s="374">
        <f t="shared" si="1432"/>
        <v>0</v>
      </c>
      <c r="QI70" s="270">
        <f t="shared" si="1433"/>
        <v>0</v>
      </c>
      <c r="QJ70" s="270">
        <f t="shared" si="1142"/>
        <v>0</v>
      </c>
      <c r="QK70" s="375">
        <f t="shared" si="1143"/>
        <v>0</v>
      </c>
      <c r="QL70" s="374">
        <f t="shared" si="1434"/>
        <v>0</v>
      </c>
      <c r="QM70" s="270">
        <f t="shared" si="1435"/>
        <v>0</v>
      </c>
      <c r="QN70" s="270">
        <f t="shared" si="1144"/>
        <v>0</v>
      </c>
      <c r="QO70" s="375">
        <f t="shared" si="1145"/>
        <v>0</v>
      </c>
      <c r="QP70" s="374">
        <f t="shared" si="1436"/>
        <v>0</v>
      </c>
      <c r="QQ70" s="270">
        <f t="shared" si="1437"/>
        <v>0</v>
      </c>
      <c r="QR70" s="270">
        <f t="shared" si="1146"/>
        <v>0</v>
      </c>
      <c r="QS70" s="375">
        <f t="shared" si="1147"/>
        <v>0</v>
      </c>
      <c r="QT70" s="374">
        <f t="shared" si="1438"/>
        <v>0</v>
      </c>
      <c r="QU70" s="270">
        <f t="shared" si="1439"/>
        <v>0</v>
      </c>
      <c r="QV70" s="270">
        <f t="shared" si="1148"/>
        <v>0</v>
      </c>
      <c r="QW70" s="375">
        <f t="shared" si="1149"/>
        <v>0</v>
      </c>
      <c r="QX70" s="374">
        <f t="shared" si="1440"/>
        <v>0</v>
      </c>
      <c r="QY70" s="270">
        <f t="shared" si="1441"/>
        <v>0</v>
      </c>
      <c r="QZ70" s="270">
        <f t="shared" si="1150"/>
        <v>0</v>
      </c>
      <c r="RA70" s="375">
        <f t="shared" si="1151"/>
        <v>0</v>
      </c>
      <c r="RB70" s="374">
        <f t="shared" si="1442"/>
        <v>0</v>
      </c>
      <c r="RC70" s="270">
        <f t="shared" si="1443"/>
        <v>0</v>
      </c>
      <c r="RD70" s="270">
        <f t="shared" si="1152"/>
        <v>0</v>
      </c>
      <c r="RE70" s="375">
        <f t="shared" si="1153"/>
        <v>0</v>
      </c>
      <c r="RF70" s="374">
        <f t="shared" si="1444"/>
        <v>0</v>
      </c>
      <c r="RG70" s="270">
        <f t="shared" si="1445"/>
        <v>0</v>
      </c>
      <c r="RH70" s="270">
        <f t="shared" si="1154"/>
        <v>0</v>
      </c>
      <c r="RI70" s="375">
        <f t="shared" si="1155"/>
        <v>0</v>
      </c>
      <c r="RJ70" s="374">
        <f t="shared" si="1446"/>
        <v>0</v>
      </c>
      <c r="RK70" s="270">
        <f t="shared" si="1447"/>
        <v>0</v>
      </c>
      <c r="RL70" s="270">
        <f t="shared" si="1156"/>
        <v>0</v>
      </c>
      <c r="RM70" s="375">
        <f t="shared" si="1157"/>
        <v>0</v>
      </c>
      <c r="RN70" s="374">
        <f t="shared" si="1448"/>
        <v>0</v>
      </c>
      <c r="RO70" s="270">
        <f t="shared" si="1449"/>
        <v>0</v>
      </c>
      <c r="RP70" s="270">
        <f t="shared" si="1158"/>
        <v>0</v>
      </c>
      <c r="RQ70" s="375">
        <f t="shared" si="1159"/>
        <v>0</v>
      </c>
      <c r="RR70" s="374">
        <f t="shared" si="1450"/>
        <v>0</v>
      </c>
      <c r="RS70" s="270">
        <f t="shared" si="1451"/>
        <v>0</v>
      </c>
      <c r="RT70" s="270">
        <f t="shared" si="1160"/>
        <v>0</v>
      </c>
      <c r="RU70" s="375">
        <f t="shared" si="1161"/>
        <v>0</v>
      </c>
      <c r="RV70" s="374">
        <f t="shared" si="1452"/>
        <v>0</v>
      </c>
      <c r="RW70" s="270">
        <f t="shared" si="1453"/>
        <v>0</v>
      </c>
      <c r="RX70" s="270">
        <f t="shared" si="1162"/>
        <v>0</v>
      </c>
      <c r="RY70" s="324">
        <f t="shared" si="876"/>
        <v>0</v>
      </c>
      <c r="RZ70" s="375">
        <f t="shared" si="1163"/>
        <v>0</v>
      </c>
      <c r="SA70" s="374">
        <f t="shared" si="1454"/>
        <v>0</v>
      </c>
      <c r="SB70" s="270">
        <f t="shared" si="1455"/>
        <v>0</v>
      </c>
      <c r="SC70" s="270">
        <f t="shared" si="1164"/>
        <v>0</v>
      </c>
      <c r="SD70" s="375">
        <f t="shared" si="1165"/>
        <v>0</v>
      </c>
      <c r="SE70" s="374">
        <f t="shared" si="1456"/>
        <v>0</v>
      </c>
      <c r="SF70" s="270">
        <f t="shared" si="1457"/>
        <v>0</v>
      </c>
      <c r="SG70" s="270">
        <f t="shared" si="1166"/>
        <v>0</v>
      </c>
      <c r="SH70" s="375">
        <f t="shared" si="1167"/>
        <v>0</v>
      </c>
      <c r="SI70" s="374">
        <f t="shared" si="1458"/>
        <v>0</v>
      </c>
      <c r="SJ70" s="270">
        <f t="shared" si="1459"/>
        <v>0</v>
      </c>
      <c r="SK70" s="270">
        <f t="shared" si="1168"/>
        <v>0</v>
      </c>
      <c r="SL70" s="375">
        <f t="shared" si="1169"/>
        <v>0</v>
      </c>
      <c r="SM70" s="374">
        <f t="shared" si="1460"/>
        <v>0</v>
      </c>
      <c r="SN70" s="270">
        <f t="shared" si="1461"/>
        <v>0</v>
      </c>
      <c r="SO70" s="270">
        <f t="shared" si="1170"/>
        <v>0</v>
      </c>
      <c r="SP70" s="375">
        <f t="shared" si="1171"/>
        <v>0</v>
      </c>
      <c r="SQ70" s="374">
        <f t="shared" si="1462"/>
        <v>0</v>
      </c>
      <c r="SR70" s="270">
        <f t="shared" si="1463"/>
        <v>0</v>
      </c>
      <c r="SS70" s="270">
        <f t="shared" si="1172"/>
        <v>0</v>
      </c>
      <c r="ST70" s="375">
        <f t="shared" si="1173"/>
        <v>0</v>
      </c>
      <c r="SU70" s="374">
        <f t="shared" si="1464"/>
        <v>0</v>
      </c>
      <c r="SV70" s="270">
        <f t="shared" si="1465"/>
        <v>0</v>
      </c>
      <c r="SW70" s="270">
        <f t="shared" si="1174"/>
        <v>0</v>
      </c>
      <c r="SX70" s="375">
        <f t="shared" si="1175"/>
        <v>0</v>
      </c>
      <c r="SY70" s="374">
        <f t="shared" si="1466"/>
        <v>0</v>
      </c>
      <c r="SZ70" s="270">
        <f t="shared" si="1467"/>
        <v>0</v>
      </c>
      <c r="TA70" s="270">
        <f t="shared" si="1176"/>
        <v>0</v>
      </c>
      <c r="TB70" s="375">
        <f t="shared" si="1177"/>
        <v>0</v>
      </c>
      <c r="TC70" s="374">
        <f t="shared" si="1468"/>
        <v>0</v>
      </c>
      <c r="TD70" s="270">
        <f t="shared" si="1469"/>
        <v>0</v>
      </c>
      <c r="TE70" s="270">
        <f t="shared" si="1178"/>
        <v>0</v>
      </c>
      <c r="TF70" s="375">
        <f t="shared" si="1179"/>
        <v>0</v>
      </c>
      <c r="TG70" s="374">
        <f t="shared" si="1470"/>
        <v>0</v>
      </c>
      <c r="TH70" s="270">
        <f t="shared" si="1471"/>
        <v>0</v>
      </c>
      <c r="TI70" s="270">
        <f t="shared" si="1180"/>
        <v>0</v>
      </c>
      <c r="TJ70" s="375">
        <f t="shared" si="1181"/>
        <v>0</v>
      </c>
      <c r="TK70" s="374">
        <f t="shared" si="1472"/>
        <v>0</v>
      </c>
      <c r="TL70" s="270">
        <f t="shared" si="1473"/>
        <v>0</v>
      </c>
      <c r="TM70" s="270">
        <f t="shared" si="1182"/>
        <v>0</v>
      </c>
      <c r="TN70" s="375">
        <f t="shared" si="1183"/>
        <v>0</v>
      </c>
      <c r="TO70" s="374">
        <f t="shared" si="1474"/>
        <v>0</v>
      </c>
      <c r="TP70" s="270">
        <f t="shared" si="1475"/>
        <v>0</v>
      </c>
      <c r="TQ70" s="270">
        <f t="shared" si="1184"/>
        <v>0</v>
      </c>
      <c r="TR70" s="375">
        <f t="shared" si="1185"/>
        <v>0</v>
      </c>
      <c r="TS70" s="374">
        <f t="shared" si="1476"/>
        <v>0</v>
      </c>
      <c r="TT70" s="270">
        <f t="shared" si="1477"/>
        <v>0</v>
      </c>
      <c r="TU70" s="270">
        <f t="shared" si="1186"/>
        <v>0</v>
      </c>
      <c r="TV70" s="324">
        <f t="shared" si="877"/>
        <v>0</v>
      </c>
      <c r="TW70" s="375">
        <f t="shared" si="1187"/>
        <v>0</v>
      </c>
      <c r="TX70" s="374">
        <f t="shared" si="1478"/>
        <v>0</v>
      </c>
      <c r="TY70" s="270">
        <f t="shared" si="1479"/>
        <v>0</v>
      </c>
      <c r="TZ70" s="270">
        <f t="shared" si="1188"/>
        <v>0</v>
      </c>
      <c r="UA70" s="375">
        <f t="shared" si="1189"/>
        <v>0</v>
      </c>
      <c r="UB70" s="374">
        <f t="shared" si="1480"/>
        <v>0</v>
      </c>
      <c r="UC70" s="270">
        <f t="shared" si="1481"/>
        <v>0</v>
      </c>
      <c r="UD70" s="270">
        <f t="shared" si="1190"/>
        <v>0</v>
      </c>
      <c r="UE70" s="375">
        <f t="shared" si="1191"/>
        <v>0</v>
      </c>
      <c r="UF70" s="374">
        <f t="shared" si="1482"/>
        <v>0</v>
      </c>
      <c r="UG70" s="270">
        <f t="shared" si="1483"/>
        <v>0</v>
      </c>
      <c r="UH70" s="270">
        <f t="shared" si="1192"/>
        <v>0</v>
      </c>
      <c r="UI70" s="375">
        <f t="shared" si="1193"/>
        <v>0</v>
      </c>
      <c r="UJ70" s="374">
        <f t="shared" si="1484"/>
        <v>0</v>
      </c>
      <c r="UK70" s="270">
        <f t="shared" si="1485"/>
        <v>0</v>
      </c>
      <c r="UL70" s="270">
        <f t="shared" si="1194"/>
        <v>0</v>
      </c>
      <c r="UM70" s="375">
        <f t="shared" si="1195"/>
        <v>0</v>
      </c>
      <c r="UN70" s="374">
        <f t="shared" si="1486"/>
        <v>0</v>
      </c>
      <c r="UO70" s="270">
        <f t="shared" si="1487"/>
        <v>0</v>
      </c>
      <c r="UP70" s="270">
        <f t="shared" si="1196"/>
        <v>0</v>
      </c>
      <c r="UQ70" s="375">
        <f t="shared" si="1197"/>
        <v>0</v>
      </c>
      <c r="UR70" s="374">
        <f t="shared" si="1488"/>
        <v>0</v>
      </c>
      <c r="US70" s="270">
        <f t="shared" si="1489"/>
        <v>0</v>
      </c>
      <c r="UT70" s="270">
        <f t="shared" si="1198"/>
        <v>0</v>
      </c>
      <c r="UU70" s="375">
        <f t="shared" si="1199"/>
        <v>0</v>
      </c>
      <c r="UV70" s="374">
        <f t="shared" si="1490"/>
        <v>0</v>
      </c>
      <c r="UW70" s="270">
        <f t="shared" si="1491"/>
        <v>0</v>
      </c>
      <c r="UX70" s="270">
        <f t="shared" si="1200"/>
        <v>0</v>
      </c>
      <c r="UY70" s="375">
        <f t="shared" si="1201"/>
        <v>0</v>
      </c>
      <c r="UZ70" s="374">
        <f t="shared" si="1492"/>
        <v>0</v>
      </c>
      <c r="VA70" s="270">
        <f t="shared" si="1493"/>
        <v>0</v>
      </c>
      <c r="VB70" s="270">
        <f t="shared" si="1202"/>
        <v>0</v>
      </c>
      <c r="VC70" s="375">
        <f t="shared" si="1203"/>
        <v>0</v>
      </c>
      <c r="VD70" s="374">
        <f t="shared" si="1494"/>
        <v>0</v>
      </c>
      <c r="VE70" s="270">
        <f t="shared" si="1495"/>
        <v>0</v>
      </c>
      <c r="VF70" s="270">
        <f t="shared" si="1204"/>
        <v>0</v>
      </c>
      <c r="VG70" s="375">
        <f t="shared" si="1205"/>
        <v>0</v>
      </c>
      <c r="VH70" s="374">
        <f t="shared" si="1496"/>
        <v>0</v>
      </c>
      <c r="VI70" s="270">
        <f t="shared" si="1497"/>
        <v>0</v>
      </c>
      <c r="VJ70" s="270">
        <f t="shared" si="1206"/>
        <v>0</v>
      </c>
      <c r="VK70" s="375">
        <f t="shared" si="1207"/>
        <v>0</v>
      </c>
      <c r="VL70" s="374">
        <f t="shared" si="1498"/>
        <v>0</v>
      </c>
      <c r="VM70" s="270">
        <f t="shared" si="1499"/>
        <v>0</v>
      </c>
      <c r="VN70" s="270">
        <f t="shared" si="1208"/>
        <v>0</v>
      </c>
      <c r="VO70" s="375">
        <f t="shared" si="1209"/>
        <v>0</v>
      </c>
      <c r="VP70" s="374">
        <f t="shared" si="1500"/>
        <v>0</v>
      </c>
      <c r="VQ70" s="270">
        <f t="shared" si="1501"/>
        <v>0</v>
      </c>
      <c r="VR70" s="270">
        <f t="shared" si="1210"/>
        <v>0</v>
      </c>
      <c r="VS70" s="324">
        <f t="shared" si="878"/>
        <v>0</v>
      </c>
      <c r="VT70" s="375">
        <f t="shared" si="1211"/>
        <v>0</v>
      </c>
      <c r="VU70" s="374">
        <f t="shared" si="1502"/>
        <v>0</v>
      </c>
      <c r="VV70" s="270">
        <f t="shared" si="1503"/>
        <v>0</v>
      </c>
      <c r="VW70" s="270">
        <f t="shared" si="1212"/>
        <v>0</v>
      </c>
      <c r="VX70" s="375">
        <f t="shared" si="1213"/>
        <v>0</v>
      </c>
      <c r="VY70" s="374">
        <f t="shared" si="1504"/>
        <v>0</v>
      </c>
      <c r="VZ70" s="270">
        <f t="shared" si="1505"/>
        <v>0</v>
      </c>
      <c r="WA70" s="270">
        <f t="shared" si="1214"/>
        <v>0</v>
      </c>
      <c r="WB70" s="375">
        <f t="shared" si="1215"/>
        <v>0</v>
      </c>
      <c r="WC70" s="374">
        <f t="shared" si="1506"/>
        <v>0</v>
      </c>
      <c r="WD70" s="270">
        <f t="shared" si="1507"/>
        <v>0</v>
      </c>
      <c r="WE70" s="270">
        <f t="shared" si="1216"/>
        <v>0</v>
      </c>
      <c r="WF70" s="375">
        <f t="shared" si="1217"/>
        <v>0</v>
      </c>
      <c r="WG70" s="374">
        <f t="shared" si="1508"/>
        <v>0</v>
      </c>
      <c r="WH70" s="270">
        <f t="shared" si="1509"/>
        <v>0</v>
      </c>
      <c r="WI70" s="270">
        <f t="shared" si="1218"/>
        <v>0</v>
      </c>
      <c r="WJ70" s="375">
        <f t="shared" si="1219"/>
        <v>0</v>
      </c>
      <c r="WK70" s="374">
        <f t="shared" si="1510"/>
        <v>0</v>
      </c>
      <c r="WL70" s="270">
        <f t="shared" si="1511"/>
        <v>0</v>
      </c>
      <c r="WM70" s="270">
        <f t="shared" si="1220"/>
        <v>0</v>
      </c>
      <c r="WN70" s="375">
        <f t="shared" si="1221"/>
        <v>0</v>
      </c>
      <c r="WO70" s="374">
        <f t="shared" si="1512"/>
        <v>0</v>
      </c>
      <c r="WP70" s="270">
        <f t="shared" si="1513"/>
        <v>0</v>
      </c>
      <c r="WQ70" s="270">
        <f t="shared" si="1222"/>
        <v>0</v>
      </c>
      <c r="WR70" s="375">
        <f t="shared" si="1223"/>
        <v>0</v>
      </c>
      <c r="WS70" s="374">
        <f t="shared" si="1514"/>
        <v>0</v>
      </c>
      <c r="WT70" s="270">
        <f t="shared" si="1515"/>
        <v>0</v>
      </c>
      <c r="WU70" s="270">
        <f t="shared" si="1224"/>
        <v>0</v>
      </c>
      <c r="WV70" s="375">
        <f t="shared" si="1225"/>
        <v>0</v>
      </c>
      <c r="WW70" s="374">
        <f t="shared" si="1516"/>
        <v>0</v>
      </c>
      <c r="WX70" s="270">
        <f t="shared" si="1517"/>
        <v>0</v>
      </c>
      <c r="WY70" s="270">
        <f t="shared" si="1226"/>
        <v>0</v>
      </c>
      <c r="WZ70" s="375">
        <f t="shared" si="1227"/>
        <v>0</v>
      </c>
      <c r="XA70" s="374">
        <f t="shared" si="1518"/>
        <v>0</v>
      </c>
      <c r="XB70" s="270">
        <f t="shared" si="1519"/>
        <v>0</v>
      </c>
      <c r="XC70" s="270">
        <f t="shared" si="1228"/>
        <v>0</v>
      </c>
      <c r="XD70" s="375">
        <f t="shared" si="1229"/>
        <v>0</v>
      </c>
      <c r="XE70" s="374">
        <f t="shared" si="1520"/>
        <v>0</v>
      </c>
      <c r="XF70" s="270">
        <f t="shared" si="1521"/>
        <v>0</v>
      </c>
      <c r="XG70" s="270">
        <f t="shared" si="1230"/>
        <v>0</v>
      </c>
      <c r="XH70" s="375">
        <f t="shared" si="1231"/>
        <v>0</v>
      </c>
      <c r="XI70" s="374">
        <f t="shared" si="1522"/>
        <v>0</v>
      </c>
      <c r="XJ70" s="270">
        <f t="shared" si="1523"/>
        <v>0</v>
      </c>
      <c r="XK70" s="270">
        <f t="shared" si="1232"/>
        <v>0</v>
      </c>
      <c r="XL70" s="375">
        <f t="shared" si="1233"/>
        <v>0</v>
      </c>
      <c r="XM70" s="374">
        <f t="shared" si="1524"/>
        <v>0</v>
      </c>
      <c r="XN70" s="270">
        <f t="shared" si="1525"/>
        <v>0</v>
      </c>
      <c r="XO70" s="270">
        <f t="shared" si="1234"/>
        <v>0</v>
      </c>
      <c r="XP70" s="324">
        <f t="shared" si="879"/>
        <v>0</v>
      </c>
      <c r="XQ70" s="375">
        <f t="shared" si="1235"/>
        <v>0</v>
      </c>
      <c r="XR70" s="374">
        <f t="shared" si="1526"/>
        <v>0</v>
      </c>
      <c r="XS70" s="270">
        <f t="shared" si="1527"/>
        <v>0</v>
      </c>
      <c r="XT70" s="270">
        <f t="shared" si="1236"/>
        <v>0</v>
      </c>
      <c r="XU70" s="375">
        <f t="shared" si="1237"/>
        <v>0</v>
      </c>
      <c r="XV70" s="374">
        <f t="shared" si="1528"/>
        <v>0</v>
      </c>
      <c r="XW70" s="270">
        <f t="shared" si="1529"/>
        <v>0</v>
      </c>
      <c r="XX70" s="270">
        <f t="shared" si="1238"/>
        <v>0</v>
      </c>
      <c r="XY70" s="375">
        <f t="shared" si="1239"/>
        <v>0</v>
      </c>
      <c r="XZ70" s="374">
        <f t="shared" si="1530"/>
        <v>0</v>
      </c>
      <c r="YA70" s="270">
        <f t="shared" si="1531"/>
        <v>0</v>
      </c>
      <c r="YB70" s="270">
        <f t="shared" si="1240"/>
        <v>0</v>
      </c>
      <c r="YC70" s="375">
        <f t="shared" si="1241"/>
        <v>0</v>
      </c>
      <c r="YD70" s="374">
        <f t="shared" si="1532"/>
        <v>0</v>
      </c>
      <c r="YE70" s="270">
        <f t="shared" si="1533"/>
        <v>0</v>
      </c>
      <c r="YF70" s="270">
        <f t="shared" si="1242"/>
        <v>0</v>
      </c>
      <c r="YG70" s="375">
        <f t="shared" si="1243"/>
        <v>0</v>
      </c>
      <c r="YH70" s="374">
        <f t="shared" si="1534"/>
        <v>0</v>
      </c>
      <c r="YI70" s="270">
        <f t="shared" si="1535"/>
        <v>0</v>
      </c>
      <c r="YJ70" s="270">
        <f t="shared" si="1244"/>
        <v>0</v>
      </c>
      <c r="YK70" s="375">
        <f t="shared" si="1245"/>
        <v>0</v>
      </c>
      <c r="YL70" s="374">
        <f t="shared" si="1536"/>
        <v>0</v>
      </c>
      <c r="YM70" s="270">
        <f t="shared" si="1537"/>
        <v>0</v>
      </c>
      <c r="YN70" s="270">
        <f t="shared" si="1246"/>
        <v>0</v>
      </c>
      <c r="YO70" s="375">
        <f t="shared" si="1247"/>
        <v>0</v>
      </c>
      <c r="YP70" s="374">
        <f t="shared" si="1538"/>
        <v>0</v>
      </c>
      <c r="YQ70" s="270">
        <f t="shared" si="1539"/>
        <v>0</v>
      </c>
      <c r="YR70" s="270">
        <f t="shared" si="1248"/>
        <v>0</v>
      </c>
      <c r="YS70" s="375">
        <f t="shared" si="1249"/>
        <v>0</v>
      </c>
      <c r="YT70" s="374">
        <f t="shared" si="1540"/>
        <v>0</v>
      </c>
      <c r="YU70" s="270">
        <f t="shared" si="1541"/>
        <v>0</v>
      </c>
      <c r="YV70" s="270">
        <f t="shared" si="1250"/>
        <v>0</v>
      </c>
      <c r="YW70" s="375">
        <f t="shared" si="1251"/>
        <v>0</v>
      </c>
      <c r="YX70" s="374">
        <f t="shared" si="1542"/>
        <v>0</v>
      </c>
      <c r="YY70" s="270">
        <f t="shared" si="1543"/>
        <v>0</v>
      </c>
      <c r="YZ70" s="270">
        <f t="shared" si="1252"/>
        <v>0</v>
      </c>
      <c r="ZA70" s="375">
        <f t="shared" si="1253"/>
        <v>0</v>
      </c>
      <c r="ZB70" s="374">
        <f t="shared" si="1544"/>
        <v>0</v>
      </c>
      <c r="ZC70" s="270">
        <f t="shared" si="1545"/>
        <v>0</v>
      </c>
      <c r="ZD70" s="270">
        <f t="shared" si="1254"/>
        <v>0</v>
      </c>
      <c r="ZE70" s="375">
        <f t="shared" si="1255"/>
        <v>0</v>
      </c>
      <c r="ZF70" s="374">
        <f t="shared" si="1546"/>
        <v>0</v>
      </c>
      <c r="ZG70" s="270">
        <f t="shared" si="1547"/>
        <v>0</v>
      </c>
      <c r="ZH70" s="270">
        <f t="shared" si="1256"/>
        <v>0</v>
      </c>
      <c r="ZI70" s="375">
        <f t="shared" si="1257"/>
        <v>0</v>
      </c>
      <c r="ZJ70" s="374">
        <f t="shared" si="1548"/>
        <v>0</v>
      </c>
      <c r="ZK70" s="270">
        <f t="shared" si="1258"/>
        <v>0</v>
      </c>
      <c r="ZL70" s="270">
        <f t="shared" si="1259"/>
        <v>0</v>
      </c>
      <c r="ZM70" s="324">
        <f t="shared" si="880"/>
        <v>0</v>
      </c>
    </row>
    <row r="71" spans="1:689" hidden="1" outlineLevel="1" x14ac:dyDescent="0.3">
      <c r="A71" s="361">
        <f>B71*'Input sheet'!$C$11</f>
        <v>0.19</v>
      </c>
      <c r="B71" s="362">
        <v>0.19</v>
      </c>
      <c r="C71" s="367" t="s">
        <v>163</v>
      </c>
      <c r="D71" s="364">
        <v>0</v>
      </c>
      <c r="E71" s="374">
        <v>0</v>
      </c>
      <c r="F71" s="270">
        <f t="shared" si="881"/>
        <v>0</v>
      </c>
      <c r="G71" s="270">
        <f t="shared" si="882"/>
        <v>0</v>
      </c>
      <c r="H71" s="375">
        <f t="shared" si="883"/>
        <v>0</v>
      </c>
      <c r="I71" s="374">
        <f t="shared" si="1260"/>
        <v>0</v>
      </c>
      <c r="J71" s="270">
        <f t="shared" si="884"/>
        <v>0</v>
      </c>
      <c r="K71" s="270">
        <f t="shared" si="885"/>
        <v>0</v>
      </c>
      <c r="L71" s="375">
        <f t="shared" si="886"/>
        <v>0</v>
      </c>
      <c r="M71" s="374">
        <f t="shared" si="887"/>
        <v>0</v>
      </c>
      <c r="N71" s="270">
        <f t="shared" si="888"/>
        <v>0</v>
      </c>
      <c r="O71" s="270">
        <f t="shared" si="889"/>
        <v>0</v>
      </c>
      <c r="P71" s="375">
        <f t="shared" si="890"/>
        <v>0</v>
      </c>
      <c r="Q71" s="374">
        <f t="shared" si="891"/>
        <v>0</v>
      </c>
      <c r="R71" s="270">
        <f t="shared" si="892"/>
        <v>0</v>
      </c>
      <c r="S71" s="270">
        <f t="shared" si="893"/>
        <v>0</v>
      </c>
      <c r="T71" s="375">
        <f t="shared" si="894"/>
        <v>0</v>
      </c>
      <c r="U71" s="374">
        <f t="shared" si="895"/>
        <v>0</v>
      </c>
      <c r="V71" s="270">
        <f t="shared" si="896"/>
        <v>0</v>
      </c>
      <c r="W71" s="270">
        <f t="shared" si="897"/>
        <v>0</v>
      </c>
      <c r="X71" s="375">
        <f t="shared" si="898"/>
        <v>0</v>
      </c>
      <c r="Y71" s="374">
        <f t="shared" si="899"/>
        <v>0</v>
      </c>
      <c r="Z71" s="270">
        <f t="shared" si="900"/>
        <v>0</v>
      </c>
      <c r="AA71" s="270">
        <f t="shared" si="901"/>
        <v>0</v>
      </c>
      <c r="AB71" s="375">
        <f t="shared" si="902"/>
        <v>0</v>
      </c>
      <c r="AC71" s="374">
        <f t="shared" si="903"/>
        <v>0</v>
      </c>
      <c r="AD71" s="270">
        <f t="shared" si="904"/>
        <v>0</v>
      </c>
      <c r="AE71" s="270">
        <f t="shared" si="905"/>
        <v>0</v>
      </c>
      <c r="AF71" s="375">
        <f t="shared" si="906"/>
        <v>0</v>
      </c>
      <c r="AG71" s="374">
        <f t="shared" si="907"/>
        <v>0</v>
      </c>
      <c r="AH71" s="270">
        <f t="shared" si="908"/>
        <v>0</v>
      </c>
      <c r="AI71" s="270">
        <f t="shared" si="909"/>
        <v>0</v>
      </c>
      <c r="AJ71" s="375">
        <f t="shared" si="910"/>
        <v>0</v>
      </c>
      <c r="AK71" s="374">
        <f t="shared" si="911"/>
        <v>0</v>
      </c>
      <c r="AL71" s="270">
        <f t="shared" si="912"/>
        <v>0</v>
      </c>
      <c r="AM71" s="270">
        <f t="shared" si="913"/>
        <v>0</v>
      </c>
      <c r="AN71" s="375">
        <f t="shared" si="914"/>
        <v>0</v>
      </c>
      <c r="AO71" s="374">
        <f t="shared" si="915"/>
        <v>0</v>
      </c>
      <c r="AP71" s="270">
        <f t="shared" si="916"/>
        <v>0</v>
      </c>
      <c r="AQ71" s="270">
        <f t="shared" si="917"/>
        <v>0</v>
      </c>
      <c r="AR71" s="375">
        <f t="shared" si="918"/>
        <v>0</v>
      </c>
      <c r="AS71" s="374">
        <f t="shared" si="919"/>
        <v>0</v>
      </c>
      <c r="AT71" s="270">
        <f t="shared" si="920"/>
        <v>0</v>
      </c>
      <c r="AU71" s="270">
        <f t="shared" si="921"/>
        <v>0</v>
      </c>
      <c r="AV71" s="375">
        <f t="shared" si="922"/>
        <v>0</v>
      </c>
      <c r="AW71" s="374">
        <f t="shared" si="923"/>
        <v>0</v>
      </c>
      <c r="AX71" s="270">
        <f t="shared" si="924"/>
        <v>0</v>
      </c>
      <c r="AY71" s="270">
        <f t="shared" si="925"/>
        <v>0</v>
      </c>
      <c r="AZ71" s="324">
        <f t="shared" si="867"/>
        <v>0</v>
      </c>
      <c r="BA71" s="375">
        <f t="shared" si="1549"/>
        <v>0</v>
      </c>
      <c r="BB71" s="374">
        <f t="shared" si="1550"/>
        <v>0</v>
      </c>
      <c r="BC71" s="270">
        <f t="shared" si="926"/>
        <v>0</v>
      </c>
      <c r="BD71" s="270">
        <f t="shared" si="927"/>
        <v>0</v>
      </c>
      <c r="BE71" s="375">
        <f t="shared" si="928"/>
        <v>0</v>
      </c>
      <c r="BF71" s="374">
        <f t="shared" si="929"/>
        <v>0</v>
      </c>
      <c r="BG71" s="270">
        <f t="shared" si="930"/>
        <v>0</v>
      </c>
      <c r="BH71" s="270">
        <f t="shared" si="931"/>
        <v>0</v>
      </c>
      <c r="BI71" s="375">
        <f t="shared" si="932"/>
        <v>0</v>
      </c>
      <c r="BJ71" s="374">
        <f t="shared" si="933"/>
        <v>0</v>
      </c>
      <c r="BK71" s="270">
        <f t="shared" si="934"/>
        <v>0</v>
      </c>
      <c r="BL71" s="270">
        <f t="shared" si="935"/>
        <v>0</v>
      </c>
      <c r="BM71" s="375">
        <f t="shared" si="936"/>
        <v>0</v>
      </c>
      <c r="BN71" s="374">
        <f t="shared" si="937"/>
        <v>0</v>
      </c>
      <c r="BO71" s="270">
        <f t="shared" si="938"/>
        <v>0</v>
      </c>
      <c r="BP71" s="270">
        <f t="shared" si="939"/>
        <v>0</v>
      </c>
      <c r="BQ71" s="375">
        <f t="shared" si="940"/>
        <v>0</v>
      </c>
      <c r="BR71" s="374">
        <f t="shared" si="941"/>
        <v>0</v>
      </c>
      <c r="BS71" s="270">
        <f t="shared" si="942"/>
        <v>0</v>
      </c>
      <c r="BT71" s="270">
        <f t="shared" si="943"/>
        <v>0</v>
      </c>
      <c r="BU71" s="375">
        <f t="shared" si="944"/>
        <v>0</v>
      </c>
      <c r="BV71" s="374">
        <f t="shared" si="945"/>
        <v>0</v>
      </c>
      <c r="BW71" s="270">
        <f t="shared" si="946"/>
        <v>0</v>
      </c>
      <c r="BX71" s="270">
        <f t="shared" si="947"/>
        <v>0</v>
      </c>
      <c r="BY71" s="375">
        <f t="shared" si="948"/>
        <v>0</v>
      </c>
      <c r="BZ71" s="374">
        <f t="shared" si="949"/>
        <v>0</v>
      </c>
      <c r="CA71" s="270">
        <f t="shared" si="950"/>
        <v>0</v>
      </c>
      <c r="CB71" s="270">
        <f t="shared" si="951"/>
        <v>0</v>
      </c>
      <c r="CC71" s="375">
        <f t="shared" si="952"/>
        <v>0</v>
      </c>
      <c r="CD71" s="374">
        <f t="shared" si="953"/>
        <v>0</v>
      </c>
      <c r="CE71" s="270">
        <f t="shared" si="954"/>
        <v>0</v>
      </c>
      <c r="CF71" s="270">
        <f t="shared" si="955"/>
        <v>0</v>
      </c>
      <c r="CG71" s="375">
        <f t="shared" si="956"/>
        <v>0</v>
      </c>
      <c r="CH71" s="374">
        <f t="shared" si="957"/>
        <v>0</v>
      </c>
      <c r="CI71" s="270">
        <f t="shared" si="958"/>
        <v>0</v>
      </c>
      <c r="CJ71" s="270">
        <f t="shared" si="959"/>
        <v>0</v>
      </c>
      <c r="CK71" s="375">
        <f t="shared" si="960"/>
        <v>0</v>
      </c>
      <c r="CL71" s="374">
        <f t="shared" si="961"/>
        <v>0</v>
      </c>
      <c r="CM71" s="270">
        <f t="shared" si="962"/>
        <v>0</v>
      </c>
      <c r="CN71" s="270">
        <f t="shared" si="963"/>
        <v>0</v>
      </c>
      <c r="CO71" s="375">
        <f t="shared" si="964"/>
        <v>0</v>
      </c>
      <c r="CP71" s="374">
        <f t="shared" si="965"/>
        <v>0</v>
      </c>
      <c r="CQ71" s="270">
        <f t="shared" si="966"/>
        <v>0</v>
      </c>
      <c r="CR71" s="270">
        <f t="shared" si="967"/>
        <v>0</v>
      </c>
      <c r="CS71" s="375">
        <f t="shared" si="968"/>
        <v>0</v>
      </c>
      <c r="CT71" s="374">
        <f t="shared" si="969"/>
        <v>0</v>
      </c>
      <c r="CU71" s="270">
        <f t="shared" si="970"/>
        <v>0</v>
      </c>
      <c r="CV71" s="270">
        <f t="shared" si="971"/>
        <v>0</v>
      </c>
      <c r="CW71" s="324">
        <f t="shared" si="868"/>
        <v>0</v>
      </c>
      <c r="CX71" s="375">
        <f t="shared" si="1261"/>
        <v>0</v>
      </c>
      <c r="CY71" s="374">
        <f t="shared" si="1262"/>
        <v>0</v>
      </c>
      <c r="CZ71" s="270">
        <f t="shared" si="1263"/>
        <v>0</v>
      </c>
      <c r="DA71" s="270">
        <f t="shared" si="972"/>
        <v>0</v>
      </c>
      <c r="DB71" s="375">
        <f t="shared" si="973"/>
        <v>0</v>
      </c>
      <c r="DC71" s="374">
        <f t="shared" si="1264"/>
        <v>0</v>
      </c>
      <c r="DD71" s="270">
        <f t="shared" si="1265"/>
        <v>0</v>
      </c>
      <c r="DE71" s="270">
        <f t="shared" si="974"/>
        <v>0</v>
      </c>
      <c r="DF71" s="375">
        <f t="shared" si="975"/>
        <v>0</v>
      </c>
      <c r="DG71" s="374">
        <f t="shared" si="1266"/>
        <v>0</v>
      </c>
      <c r="DH71" s="270">
        <f t="shared" si="1267"/>
        <v>0</v>
      </c>
      <c r="DI71" s="270">
        <f t="shared" si="976"/>
        <v>0</v>
      </c>
      <c r="DJ71" s="375">
        <f t="shared" si="977"/>
        <v>0</v>
      </c>
      <c r="DK71" s="374">
        <f t="shared" si="1268"/>
        <v>0</v>
      </c>
      <c r="DL71" s="270">
        <f t="shared" si="1269"/>
        <v>0</v>
      </c>
      <c r="DM71" s="270">
        <f t="shared" si="978"/>
        <v>0</v>
      </c>
      <c r="DN71" s="375">
        <f t="shared" si="979"/>
        <v>0</v>
      </c>
      <c r="DO71" s="374">
        <f t="shared" si="1270"/>
        <v>0</v>
      </c>
      <c r="DP71" s="270">
        <f t="shared" si="1271"/>
        <v>0</v>
      </c>
      <c r="DQ71" s="270">
        <f t="shared" si="980"/>
        <v>0</v>
      </c>
      <c r="DR71" s="375">
        <f t="shared" si="981"/>
        <v>0</v>
      </c>
      <c r="DS71" s="374">
        <f t="shared" si="1272"/>
        <v>0</v>
      </c>
      <c r="DT71" s="270">
        <f t="shared" si="1273"/>
        <v>0</v>
      </c>
      <c r="DU71" s="270">
        <f t="shared" si="982"/>
        <v>0</v>
      </c>
      <c r="DV71" s="375">
        <f t="shared" si="983"/>
        <v>0</v>
      </c>
      <c r="DW71" s="374">
        <f t="shared" si="1274"/>
        <v>0</v>
      </c>
      <c r="DX71" s="270">
        <f t="shared" si="1275"/>
        <v>0</v>
      </c>
      <c r="DY71" s="270">
        <f t="shared" si="984"/>
        <v>0</v>
      </c>
      <c r="DZ71" s="375">
        <f t="shared" si="985"/>
        <v>0</v>
      </c>
      <c r="EA71" s="374">
        <f t="shared" si="1276"/>
        <v>0</v>
      </c>
      <c r="EB71" s="270">
        <f t="shared" si="1277"/>
        <v>0</v>
      </c>
      <c r="EC71" s="270">
        <f t="shared" si="986"/>
        <v>0</v>
      </c>
      <c r="ED71" s="375">
        <f t="shared" si="987"/>
        <v>0</v>
      </c>
      <c r="EE71" s="374">
        <f t="shared" si="1278"/>
        <v>0</v>
      </c>
      <c r="EF71" s="270">
        <f t="shared" si="1279"/>
        <v>0</v>
      </c>
      <c r="EG71" s="270">
        <f t="shared" si="988"/>
        <v>0</v>
      </c>
      <c r="EH71" s="375">
        <f t="shared" si="989"/>
        <v>0</v>
      </c>
      <c r="EI71" s="374">
        <f t="shared" si="1280"/>
        <v>0</v>
      </c>
      <c r="EJ71" s="270">
        <f t="shared" si="1281"/>
        <v>0</v>
      </c>
      <c r="EK71" s="270">
        <f t="shared" si="990"/>
        <v>0</v>
      </c>
      <c r="EL71" s="375">
        <f t="shared" si="991"/>
        <v>0</v>
      </c>
      <c r="EM71" s="374">
        <f t="shared" si="1282"/>
        <v>0</v>
      </c>
      <c r="EN71" s="270">
        <f t="shared" si="1283"/>
        <v>0</v>
      </c>
      <c r="EO71" s="270">
        <f t="shared" si="992"/>
        <v>0</v>
      </c>
      <c r="EP71" s="375">
        <f t="shared" si="993"/>
        <v>0</v>
      </c>
      <c r="EQ71" s="374">
        <f t="shared" si="1284"/>
        <v>0</v>
      </c>
      <c r="ER71" s="270">
        <f t="shared" si="1285"/>
        <v>0</v>
      </c>
      <c r="ES71" s="270">
        <f t="shared" si="994"/>
        <v>0</v>
      </c>
      <c r="ET71" s="324">
        <f t="shared" si="869"/>
        <v>0</v>
      </c>
      <c r="EU71" s="375">
        <f t="shared" si="995"/>
        <v>0</v>
      </c>
      <c r="EV71" s="374">
        <f t="shared" si="1286"/>
        <v>0</v>
      </c>
      <c r="EW71" s="270">
        <f t="shared" si="1287"/>
        <v>0</v>
      </c>
      <c r="EX71" s="270">
        <f t="shared" si="996"/>
        <v>0</v>
      </c>
      <c r="EY71" s="375">
        <f t="shared" si="997"/>
        <v>0</v>
      </c>
      <c r="EZ71" s="374">
        <f t="shared" si="1288"/>
        <v>0</v>
      </c>
      <c r="FA71" s="270">
        <f t="shared" si="1289"/>
        <v>0</v>
      </c>
      <c r="FB71" s="270">
        <f t="shared" si="998"/>
        <v>0</v>
      </c>
      <c r="FC71" s="375">
        <f t="shared" si="999"/>
        <v>0</v>
      </c>
      <c r="FD71" s="374">
        <f t="shared" si="1290"/>
        <v>0</v>
      </c>
      <c r="FE71" s="270">
        <f t="shared" si="1291"/>
        <v>0</v>
      </c>
      <c r="FF71" s="270">
        <f t="shared" si="1000"/>
        <v>0</v>
      </c>
      <c r="FG71" s="375">
        <f t="shared" si="1001"/>
        <v>0</v>
      </c>
      <c r="FH71" s="374">
        <f t="shared" si="1292"/>
        <v>0</v>
      </c>
      <c r="FI71" s="270">
        <f t="shared" si="1293"/>
        <v>0</v>
      </c>
      <c r="FJ71" s="270">
        <f t="shared" si="1002"/>
        <v>0</v>
      </c>
      <c r="FK71" s="375">
        <f t="shared" si="1003"/>
        <v>0</v>
      </c>
      <c r="FL71" s="374">
        <f t="shared" si="1294"/>
        <v>0</v>
      </c>
      <c r="FM71" s="270">
        <f t="shared" si="1295"/>
        <v>0</v>
      </c>
      <c r="FN71" s="270">
        <f t="shared" si="1004"/>
        <v>0</v>
      </c>
      <c r="FO71" s="375">
        <f t="shared" si="1005"/>
        <v>0</v>
      </c>
      <c r="FP71" s="374">
        <f t="shared" si="1296"/>
        <v>0</v>
      </c>
      <c r="FQ71" s="270">
        <f t="shared" si="1297"/>
        <v>0</v>
      </c>
      <c r="FR71" s="270">
        <f t="shared" si="1006"/>
        <v>0</v>
      </c>
      <c r="FS71" s="375">
        <f t="shared" si="1007"/>
        <v>0</v>
      </c>
      <c r="FT71" s="374">
        <f t="shared" si="1298"/>
        <v>0</v>
      </c>
      <c r="FU71" s="270">
        <f t="shared" si="1299"/>
        <v>0</v>
      </c>
      <c r="FV71" s="270">
        <f t="shared" si="1008"/>
        <v>0</v>
      </c>
      <c r="FW71" s="375">
        <f t="shared" si="1009"/>
        <v>0</v>
      </c>
      <c r="FX71" s="374">
        <f t="shared" si="1300"/>
        <v>0</v>
      </c>
      <c r="FY71" s="270">
        <f t="shared" si="1301"/>
        <v>0</v>
      </c>
      <c r="FZ71" s="270">
        <f t="shared" si="1010"/>
        <v>0</v>
      </c>
      <c r="GA71" s="375">
        <f t="shared" si="1011"/>
        <v>0</v>
      </c>
      <c r="GB71" s="374">
        <f t="shared" si="1302"/>
        <v>0</v>
      </c>
      <c r="GC71" s="270">
        <f t="shared" si="1303"/>
        <v>0</v>
      </c>
      <c r="GD71" s="270">
        <f t="shared" si="1012"/>
        <v>0</v>
      </c>
      <c r="GE71" s="375">
        <f t="shared" si="1013"/>
        <v>0</v>
      </c>
      <c r="GF71" s="374">
        <f t="shared" si="1304"/>
        <v>0</v>
      </c>
      <c r="GG71" s="270">
        <f t="shared" si="1305"/>
        <v>0</v>
      </c>
      <c r="GH71" s="270">
        <f t="shared" si="1014"/>
        <v>0</v>
      </c>
      <c r="GI71" s="375">
        <f t="shared" si="1015"/>
        <v>0</v>
      </c>
      <c r="GJ71" s="374">
        <f t="shared" si="1306"/>
        <v>0</v>
      </c>
      <c r="GK71" s="270">
        <f t="shared" si="1307"/>
        <v>0</v>
      </c>
      <c r="GL71" s="270">
        <f t="shared" si="1016"/>
        <v>0</v>
      </c>
      <c r="GM71" s="375">
        <f t="shared" si="1017"/>
        <v>0</v>
      </c>
      <c r="GN71" s="374">
        <f t="shared" si="1308"/>
        <v>0</v>
      </c>
      <c r="GO71" s="270">
        <f t="shared" si="1309"/>
        <v>0</v>
      </c>
      <c r="GP71" s="270">
        <f t="shared" si="1018"/>
        <v>0</v>
      </c>
      <c r="GQ71" s="324">
        <f t="shared" si="870"/>
        <v>0</v>
      </c>
      <c r="GR71" s="375">
        <f t="shared" si="1019"/>
        <v>0</v>
      </c>
      <c r="GS71" s="374">
        <f t="shared" si="1310"/>
        <v>0</v>
      </c>
      <c r="GT71" s="270">
        <f t="shared" si="1311"/>
        <v>0</v>
      </c>
      <c r="GU71" s="270">
        <f t="shared" si="1020"/>
        <v>0</v>
      </c>
      <c r="GV71" s="375">
        <f t="shared" si="1021"/>
        <v>0</v>
      </c>
      <c r="GW71" s="374">
        <f t="shared" si="1312"/>
        <v>0</v>
      </c>
      <c r="GX71" s="270">
        <f t="shared" si="1313"/>
        <v>0</v>
      </c>
      <c r="GY71" s="270">
        <f t="shared" si="1022"/>
        <v>0</v>
      </c>
      <c r="GZ71" s="375">
        <f t="shared" si="1023"/>
        <v>0</v>
      </c>
      <c r="HA71" s="374">
        <f t="shared" si="1314"/>
        <v>0</v>
      </c>
      <c r="HB71" s="270">
        <f t="shared" si="1315"/>
        <v>0</v>
      </c>
      <c r="HC71" s="270">
        <f t="shared" si="1024"/>
        <v>0</v>
      </c>
      <c r="HD71" s="375">
        <f t="shared" si="1025"/>
        <v>0</v>
      </c>
      <c r="HE71" s="374">
        <f t="shared" si="1316"/>
        <v>0</v>
      </c>
      <c r="HF71" s="270">
        <f t="shared" si="1317"/>
        <v>0</v>
      </c>
      <c r="HG71" s="270">
        <f t="shared" si="1026"/>
        <v>0</v>
      </c>
      <c r="HH71" s="375">
        <f t="shared" si="1027"/>
        <v>0</v>
      </c>
      <c r="HI71" s="374">
        <f t="shared" si="1318"/>
        <v>0</v>
      </c>
      <c r="HJ71" s="270">
        <f t="shared" si="1319"/>
        <v>0</v>
      </c>
      <c r="HK71" s="270">
        <f t="shared" si="1028"/>
        <v>0</v>
      </c>
      <c r="HL71" s="375">
        <f t="shared" si="1029"/>
        <v>0</v>
      </c>
      <c r="HM71" s="374">
        <f t="shared" si="1320"/>
        <v>0</v>
      </c>
      <c r="HN71" s="270">
        <f t="shared" si="1321"/>
        <v>0</v>
      </c>
      <c r="HO71" s="270">
        <f t="shared" si="1030"/>
        <v>0</v>
      </c>
      <c r="HP71" s="375">
        <f t="shared" si="1031"/>
        <v>0</v>
      </c>
      <c r="HQ71" s="374">
        <f t="shared" si="1322"/>
        <v>0</v>
      </c>
      <c r="HR71" s="270">
        <f t="shared" si="1323"/>
        <v>0</v>
      </c>
      <c r="HS71" s="270">
        <f t="shared" si="1032"/>
        <v>0</v>
      </c>
      <c r="HT71" s="375">
        <f t="shared" si="1033"/>
        <v>0</v>
      </c>
      <c r="HU71" s="374">
        <f t="shared" si="1324"/>
        <v>0</v>
      </c>
      <c r="HV71" s="270">
        <f t="shared" si="1325"/>
        <v>0</v>
      </c>
      <c r="HW71" s="270">
        <f t="shared" si="1034"/>
        <v>0</v>
      </c>
      <c r="HX71" s="375">
        <f t="shared" si="1035"/>
        <v>0</v>
      </c>
      <c r="HY71" s="374">
        <f t="shared" si="1326"/>
        <v>0</v>
      </c>
      <c r="HZ71" s="270">
        <f t="shared" si="1327"/>
        <v>0</v>
      </c>
      <c r="IA71" s="270">
        <f t="shared" si="1036"/>
        <v>0</v>
      </c>
      <c r="IB71" s="375">
        <f t="shared" si="1037"/>
        <v>0</v>
      </c>
      <c r="IC71" s="374">
        <f t="shared" si="1328"/>
        <v>0</v>
      </c>
      <c r="ID71" s="270">
        <f t="shared" si="1329"/>
        <v>0</v>
      </c>
      <c r="IE71" s="270">
        <f t="shared" si="1038"/>
        <v>0</v>
      </c>
      <c r="IF71" s="375">
        <f t="shared" si="1039"/>
        <v>0</v>
      </c>
      <c r="IG71" s="374">
        <f t="shared" si="1330"/>
        <v>0</v>
      </c>
      <c r="IH71" s="270">
        <f t="shared" si="1331"/>
        <v>0</v>
      </c>
      <c r="II71" s="270">
        <f t="shared" si="1040"/>
        <v>0</v>
      </c>
      <c r="IJ71" s="375">
        <f t="shared" si="1041"/>
        <v>0</v>
      </c>
      <c r="IK71" s="374">
        <f t="shared" si="1332"/>
        <v>0</v>
      </c>
      <c r="IL71" s="270">
        <f t="shared" si="1333"/>
        <v>0</v>
      </c>
      <c r="IM71" s="270">
        <f t="shared" si="1042"/>
        <v>0</v>
      </c>
      <c r="IN71" s="324">
        <f t="shared" si="871"/>
        <v>0</v>
      </c>
      <c r="IO71" s="375">
        <f t="shared" si="1043"/>
        <v>0</v>
      </c>
      <c r="IP71" s="374">
        <f t="shared" si="1334"/>
        <v>0</v>
      </c>
      <c r="IQ71" s="270">
        <f t="shared" si="1335"/>
        <v>0</v>
      </c>
      <c r="IR71" s="270">
        <f t="shared" si="1044"/>
        <v>0</v>
      </c>
      <c r="IS71" s="375">
        <f t="shared" si="1045"/>
        <v>0</v>
      </c>
      <c r="IT71" s="374">
        <f t="shared" si="1336"/>
        <v>0</v>
      </c>
      <c r="IU71" s="270">
        <f t="shared" si="1337"/>
        <v>0</v>
      </c>
      <c r="IV71" s="270">
        <f t="shared" si="1046"/>
        <v>0</v>
      </c>
      <c r="IW71" s="375">
        <f t="shared" si="1047"/>
        <v>0</v>
      </c>
      <c r="IX71" s="374">
        <f t="shared" si="1338"/>
        <v>0</v>
      </c>
      <c r="IY71" s="270">
        <f t="shared" si="1339"/>
        <v>0</v>
      </c>
      <c r="IZ71" s="270">
        <f t="shared" si="1048"/>
        <v>0</v>
      </c>
      <c r="JA71" s="375">
        <f t="shared" si="1049"/>
        <v>0</v>
      </c>
      <c r="JB71" s="374">
        <f t="shared" si="1340"/>
        <v>0</v>
      </c>
      <c r="JC71" s="270">
        <f t="shared" si="1341"/>
        <v>0</v>
      </c>
      <c r="JD71" s="270">
        <f t="shared" si="1050"/>
        <v>0</v>
      </c>
      <c r="JE71" s="375">
        <f t="shared" si="1051"/>
        <v>0</v>
      </c>
      <c r="JF71" s="374">
        <f t="shared" si="1342"/>
        <v>0</v>
      </c>
      <c r="JG71" s="270">
        <f t="shared" si="1343"/>
        <v>0</v>
      </c>
      <c r="JH71" s="270">
        <f t="shared" si="1052"/>
        <v>0</v>
      </c>
      <c r="JI71" s="375">
        <f t="shared" si="1053"/>
        <v>0</v>
      </c>
      <c r="JJ71" s="374">
        <f t="shared" si="1344"/>
        <v>0</v>
      </c>
      <c r="JK71" s="270">
        <f t="shared" si="1345"/>
        <v>0</v>
      </c>
      <c r="JL71" s="270">
        <f t="shared" si="1054"/>
        <v>0</v>
      </c>
      <c r="JM71" s="375">
        <f t="shared" si="1055"/>
        <v>0</v>
      </c>
      <c r="JN71" s="374">
        <f t="shared" si="1346"/>
        <v>0</v>
      </c>
      <c r="JO71" s="270">
        <f t="shared" si="1347"/>
        <v>0</v>
      </c>
      <c r="JP71" s="270">
        <f t="shared" si="1056"/>
        <v>0</v>
      </c>
      <c r="JQ71" s="375">
        <f t="shared" si="1057"/>
        <v>0</v>
      </c>
      <c r="JR71" s="374">
        <f t="shared" si="1348"/>
        <v>0</v>
      </c>
      <c r="JS71" s="270">
        <f t="shared" si="1349"/>
        <v>0</v>
      </c>
      <c r="JT71" s="270">
        <f t="shared" si="1058"/>
        <v>0</v>
      </c>
      <c r="JU71" s="375">
        <f t="shared" si="1059"/>
        <v>0</v>
      </c>
      <c r="JV71" s="374">
        <f t="shared" si="1350"/>
        <v>0</v>
      </c>
      <c r="JW71" s="270">
        <f t="shared" si="1351"/>
        <v>0</v>
      </c>
      <c r="JX71" s="270">
        <f t="shared" si="1060"/>
        <v>0</v>
      </c>
      <c r="JY71" s="375">
        <f t="shared" si="1061"/>
        <v>0</v>
      </c>
      <c r="JZ71" s="374">
        <f t="shared" si="1352"/>
        <v>0</v>
      </c>
      <c r="KA71" s="270">
        <f t="shared" si="1353"/>
        <v>0</v>
      </c>
      <c r="KB71" s="270">
        <f t="shared" si="1062"/>
        <v>0</v>
      </c>
      <c r="KC71" s="375">
        <f t="shared" si="1063"/>
        <v>0</v>
      </c>
      <c r="KD71" s="374">
        <f t="shared" si="1354"/>
        <v>0</v>
      </c>
      <c r="KE71" s="270">
        <f t="shared" si="1355"/>
        <v>0</v>
      </c>
      <c r="KF71" s="270">
        <f t="shared" si="1064"/>
        <v>0</v>
      </c>
      <c r="KG71" s="375">
        <f t="shared" si="1065"/>
        <v>0</v>
      </c>
      <c r="KH71" s="374">
        <f t="shared" si="1356"/>
        <v>0</v>
      </c>
      <c r="KI71" s="270">
        <f t="shared" si="1357"/>
        <v>0</v>
      </c>
      <c r="KJ71" s="270">
        <f t="shared" si="1066"/>
        <v>0</v>
      </c>
      <c r="KK71" s="324">
        <f t="shared" si="872"/>
        <v>0</v>
      </c>
      <c r="KL71" s="375">
        <f t="shared" si="1067"/>
        <v>0</v>
      </c>
      <c r="KM71" s="374">
        <f t="shared" si="1358"/>
        <v>0</v>
      </c>
      <c r="KN71" s="270">
        <f t="shared" si="1359"/>
        <v>0</v>
      </c>
      <c r="KO71" s="270">
        <f t="shared" si="1068"/>
        <v>0</v>
      </c>
      <c r="KP71" s="375">
        <f t="shared" si="1069"/>
        <v>0</v>
      </c>
      <c r="KQ71" s="374">
        <f t="shared" si="1360"/>
        <v>0</v>
      </c>
      <c r="KR71" s="270">
        <f t="shared" si="1361"/>
        <v>0</v>
      </c>
      <c r="KS71" s="270">
        <f t="shared" si="1070"/>
        <v>0</v>
      </c>
      <c r="KT71" s="375">
        <f t="shared" si="1071"/>
        <v>0</v>
      </c>
      <c r="KU71" s="374">
        <f t="shared" si="1362"/>
        <v>0</v>
      </c>
      <c r="KV71" s="270">
        <f t="shared" si="1363"/>
        <v>0</v>
      </c>
      <c r="KW71" s="270">
        <f t="shared" si="1072"/>
        <v>0</v>
      </c>
      <c r="KX71" s="375">
        <f t="shared" si="1073"/>
        <v>0</v>
      </c>
      <c r="KY71" s="374">
        <f t="shared" si="1364"/>
        <v>0</v>
      </c>
      <c r="KZ71" s="270">
        <f t="shared" si="1365"/>
        <v>0</v>
      </c>
      <c r="LA71" s="270">
        <f t="shared" si="1074"/>
        <v>0</v>
      </c>
      <c r="LB71" s="375">
        <f t="shared" si="1075"/>
        <v>0</v>
      </c>
      <c r="LC71" s="374">
        <f t="shared" si="1366"/>
        <v>0</v>
      </c>
      <c r="LD71" s="270">
        <f t="shared" si="1367"/>
        <v>0</v>
      </c>
      <c r="LE71" s="270">
        <f t="shared" si="1076"/>
        <v>0</v>
      </c>
      <c r="LF71" s="375">
        <f t="shared" si="1077"/>
        <v>0</v>
      </c>
      <c r="LG71" s="374">
        <f t="shared" si="1368"/>
        <v>0</v>
      </c>
      <c r="LH71" s="270">
        <f t="shared" si="1369"/>
        <v>0</v>
      </c>
      <c r="LI71" s="270">
        <f t="shared" si="1078"/>
        <v>0</v>
      </c>
      <c r="LJ71" s="375">
        <f t="shared" si="1079"/>
        <v>0</v>
      </c>
      <c r="LK71" s="374">
        <f t="shared" si="1370"/>
        <v>0</v>
      </c>
      <c r="LL71" s="270">
        <f t="shared" si="1371"/>
        <v>0</v>
      </c>
      <c r="LM71" s="270">
        <f t="shared" si="1080"/>
        <v>0</v>
      </c>
      <c r="LN71" s="375">
        <f t="shared" si="1081"/>
        <v>0</v>
      </c>
      <c r="LO71" s="374">
        <f t="shared" si="1372"/>
        <v>0</v>
      </c>
      <c r="LP71" s="270">
        <f t="shared" si="1373"/>
        <v>0</v>
      </c>
      <c r="LQ71" s="270">
        <f t="shared" si="1082"/>
        <v>0</v>
      </c>
      <c r="LR71" s="375">
        <f t="shared" si="1083"/>
        <v>0</v>
      </c>
      <c r="LS71" s="374">
        <f t="shared" si="1374"/>
        <v>0</v>
      </c>
      <c r="LT71" s="270">
        <f t="shared" si="1375"/>
        <v>0</v>
      </c>
      <c r="LU71" s="270">
        <f t="shared" si="1084"/>
        <v>0</v>
      </c>
      <c r="LV71" s="375">
        <f t="shared" si="1085"/>
        <v>0</v>
      </c>
      <c r="LW71" s="374">
        <f t="shared" si="1376"/>
        <v>0</v>
      </c>
      <c r="LX71" s="270">
        <f t="shared" si="1377"/>
        <v>0</v>
      </c>
      <c r="LY71" s="270">
        <f t="shared" si="1086"/>
        <v>0</v>
      </c>
      <c r="LZ71" s="375">
        <f t="shared" si="1087"/>
        <v>0</v>
      </c>
      <c r="MA71" s="374">
        <f t="shared" si="1378"/>
        <v>0</v>
      </c>
      <c r="MB71" s="270">
        <f t="shared" si="1379"/>
        <v>0</v>
      </c>
      <c r="MC71" s="270">
        <f t="shared" si="1088"/>
        <v>0</v>
      </c>
      <c r="MD71" s="375">
        <f t="shared" si="1089"/>
        <v>0</v>
      </c>
      <c r="ME71" s="374">
        <f t="shared" si="1380"/>
        <v>0</v>
      </c>
      <c r="MF71" s="270">
        <f t="shared" si="1381"/>
        <v>0</v>
      </c>
      <c r="MG71" s="270">
        <f t="shared" si="1090"/>
        <v>0</v>
      </c>
      <c r="MH71" s="324">
        <f t="shared" si="873"/>
        <v>0</v>
      </c>
      <c r="MI71" s="375">
        <f t="shared" si="1091"/>
        <v>0</v>
      </c>
      <c r="MJ71" s="374">
        <f t="shared" si="1382"/>
        <v>0</v>
      </c>
      <c r="MK71" s="270">
        <f t="shared" si="1383"/>
        <v>0</v>
      </c>
      <c r="ML71" s="270">
        <f t="shared" si="1092"/>
        <v>0</v>
      </c>
      <c r="MM71" s="375">
        <f t="shared" si="1093"/>
        <v>0</v>
      </c>
      <c r="MN71" s="374">
        <f t="shared" si="1384"/>
        <v>0</v>
      </c>
      <c r="MO71" s="270">
        <f t="shared" si="1385"/>
        <v>0</v>
      </c>
      <c r="MP71" s="270">
        <f t="shared" si="1094"/>
        <v>0</v>
      </c>
      <c r="MQ71" s="375">
        <f t="shared" si="1095"/>
        <v>0</v>
      </c>
      <c r="MR71" s="374">
        <f t="shared" si="1386"/>
        <v>0</v>
      </c>
      <c r="MS71" s="270">
        <f t="shared" si="1387"/>
        <v>0</v>
      </c>
      <c r="MT71" s="270">
        <f t="shared" si="1096"/>
        <v>0</v>
      </c>
      <c r="MU71" s="375">
        <f t="shared" si="1097"/>
        <v>0</v>
      </c>
      <c r="MV71" s="374">
        <f t="shared" si="1388"/>
        <v>0</v>
      </c>
      <c r="MW71" s="270">
        <f t="shared" si="1389"/>
        <v>0</v>
      </c>
      <c r="MX71" s="270">
        <f t="shared" si="1098"/>
        <v>0</v>
      </c>
      <c r="MY71" s="375">
        <f t="shared" si="1099"/>
        <v>0</v>
      </c>
      <c r="MZ71" s="374">
        <f t="shared" si="1390"/>
        <v>0</v>
      </c>
      <c r="NA71" s="270">
        <f t="shared" si="1391"/>
        <v>0</v>
      </c>
      <c r="NB71" s="270">
        <f t="shared" si="1100"/>
        <v>0</v>
      </c>
      <c r="NC71" s="375">
        <f t="shared" si="1101"/>
        <v>0</v>
      </c>
      <c r="ND71" s="374">
        <f t="shared" si="1392"/>
        <v>0</v>
      </c>
      <c r="NE71" s="270">
        <f t="shared" si="1393"/>
        <v>0</v>
      </c>
      <c r="NF71" s="270">
        <f t="shared" si="1102"/>
        <v>0</v>
      </c>
      <c r="NG71" s="375">
        <f t="shared" si="1103"/>
        <v>0</v>
      </c>
      <c r="NH71" s="374">
        <f t="shared" si="1394"/>
        <v>0</v>
      </c>
      <c r="NI71" s="270">
        <f t="shared" si="1395"/>
        <v>0</v>
      </c>
      <c r="NJ71" s="270">
        <f t="shared" si="1104"/>
        <v>0</v>
      </c>
      <c r="NK71" s="375">
        <f t="shared" si="1105"/>
        <v>0</v>
      </c>
      <c r="NL71" s="374">
        <f t="shared" si="1396"/>
        <v>0</v>
      </c>
      <c r="NM71" s="270">
        <f t="shared" si="1397"/>
        <v>0</v>
      </c>
      <c r="NN71" s="270">
        <f t="shared" si="1106"/>
        <v>0</v>
      </c>
      <c r="NO71" s="375">
        <f t="shared" si="1107"/>
        <v>0</v>
      </c>
      <c r="NP71" s="374">
        <f t="shared" si="1398"/>
        <v>0</v>
      </c>
      <c r="NQ71" s="270">
        <f t="shared" si="1399"/>
        <v>0</v>
      </c>
      <c r="NR71" s="270">
        <f t="shared" si="1108"/>
        <v>0</v>
      </c>
      <c r="NS71" s="375">
        <f t="shared" si="1109"/>
        <v>0</v>
      </c>
      <c r="NT71" s="374">
        <f t="shared" si="1400"/>
        <v>0</v>
      </c>
      <c r="NU71" s="270">
        <f t="shared" si="1401"/>
        <v>0</v>
      </c>
      <c r="NV71" s="270">
        <f t="shared" si="1110"/>
        <v>0</v>
      </c>
      <c r="NW71" s="375">
        <f t="shared" si="1111"/>
        <v>0</v>
      </c>
      <c r="NX71" s="374">
        <f t="shared" si="1402"/>
        <v>0</v>
      </c>
      <c r="NY71" s="270">
        <f t="shared" si="1403"/>
        <v>0</v>
      </c>
      <c r="NZ71" s="270">
        <f t="shared" si="1112"/>
        <v>0</v>
      </c>
      <c r="OA71" s="375">
        <f t="shared" si="1113"/>
        <v>0</v>
      </c>
      <c r="OB71" s="374">
        <f t="shared" si="1404"/>
        <v>0</v>
      </c>
      <c r="OC71" s="270">
        <f t="shared" si="1405"/>
        <v>0</v>
      </c>
      <c r="OD71" s="270">
        <f t="shared" si="1114"/>
        <v>0</v>
      </c>
      <c r="OE71" s="324">
        <f t="shared" si="874"/>
        <v>0</v>
      </c>
      <c r="OF71" s="375">
        <f t="shared" si="1115"/>
        <v>0</v>
      </c>
      <c r="OG71" s="374">
        <f t="shared" si="1406"/>
        <v>0</v>
      </c>
      <c r="OH71" s="270">
        <f t="shared" si="1407"/>
        <v>0</v>
      </c>
      <c r="OI71" s="270">
        <f t="shared" si="1116"/>
        <v>0</v>
      </c>
      <c r="OJ71" s="375">
        <f t="shared" si="1117"/>
        <v>0</v>
      </c>
      <c r="OK71" s="374">
        <f t="shared" si="1408"/>
        <v>0</v>
      </c>
      <c r="OL71" s="270">
        <f t="shared" si="1409"/>
        <v>0</v>
      </c>
      <c r="OM71" s="270">
        <f t="shared" si="1118"/>
        <v>0</v>
      </c>
      <c r="ON71" s="375">
        <f t="shared" si="1119"/>
        <v>0</v>
      </c>
      <c r="OO71" s="374">
        <f t="shared" si="1410"/>
        <v>0</v>
      </c>
      <c r="OP71" s="270">
        <f t="shared" si="1411"/>
        <v>0</v>
      </c>
      <c r="OQ71" s="270">
        <f t="shared" si="1120"/>
        <v>0</v>
      </c>
      <c r="OR71" s="375">
        <f t="shared" si="1121"/>
        <v>0</v>
      </c>
      <c r="OS71" s="374">
        <f t="shared" si="1412"/>
        <v>0</v>
      </c>
      <c r="OT71" s="270">
        <f t="shared" si="1413"/>
        <v>0</v>
      </c>
      <c r="OU71" s="270">
        <f t="shared" si="1122"/>
        <v>0</v>
      </c>
      <c r="OV71" s="375">
        <f t="shared" si="1123"/>
        <v>0</v>
      </c>
      <c r="OW71" s="374">
        <f t="shared" si="1414"/>
        <v>0</v>
      </c>
      <c r="OX71" s="270">
        <f t="shared" si="1415"/>
        <v>0</v>
      </c>
      <c r="OY71" s="270">
        <f t="shared" si="1124"/>
        <v>0</v>
      </c>
      <c r="OZ71" s="375">
        <f t="shared" si="1125"/>
        <v>0</v>
      </c>
      <c r="PA71" s="374">
        <f t="shared" si="1416"/>
        <v>0</v>
      </c>
      <c r="PB71" s="270">
        <f t="shared" si="1417"/>
        <v>0</v>
      </c>
      <c r="PC71" s="270">
        <f t="shared" si="1126"/>
        <v>0</v>
      </c>
      <c r="PD71" s="375">
        <f t="shared" si="1127"/>
        <v>0</v>
      </c>
      <c r="PE71" s="374">
        <f t="shared" si="1418"/>
        <v>0</v>
      </c>
      <c r="PF71" s="270">
        <f t="shared" si="1419"/>
        <v>0</v>
      </c>
      <c r="PG71" s="270">
        <f t="shared" si="1128"/>
        <v>0</v>
      </c>
      <c r="PH71" s="375">
        <f t="shared" si="1129"/>
        <v>0</v>
      </c>
      <c r="PI71" s="374">
        <f t="shared" si="1420"/>
        <v>0</v>
      </c>
      <c r="PJ71" s="270">
        <f t="shared" si="1421"/>
        <v>0</v>
      </c>
      <c r="PK71" s="270">
        <f t="shared" si="1130"/>
        <v>0</v>
      </c>
      <c r="PL71" s="375">
        <f t="shared" si="1131"/>
        <v>0</v>
      </c>
      <c r="PM71" s="374">
        <f t="shared" si="1422"/>
        <v>0</v>
      </c>
      <c r="PN71" s="270">
        <f t="shared" si="1423"/>
        <v>0</v>
      </c>
      <c r="PO71" s="270">
        <f t="shared" si="1132"/>
        <v>0</v>
      </c>
      <c r="PP71" s="375">
        <f t="shared" si="1133"/>
        <v>0</v>
      </c>
      <c r="PQ71" s="374">
        <f t="shared" si="1424"/>
        <v>0</v>
      </c>
      <c r="PR71" s="270">
        <f t="shared" si="1425"/>
        <v>0</v>
      </c>
      <c r="PS71" s="270">
        <f t="shared" si="1134"/>
        <v>0</v>
      </c>
      <c r="PT71" s="375">
        <f t="shared" si="1135"/>
        <v>0</v>
      </c>
      <c r="PU71" s="374">
        <f t="shared" si="1426"/>
        <v>0</v>
      </c>
      <c r="PV71" s="270">
        <f t="shared" si="1427"/>
        <v>0</v>
      </c>
      <c r="PW71" s="270">
        <f t="shared" si="1136"/>
        <v>0</v>
      </c>
      <c r="PX71" s="375">
        <f t="shared" si="1137"/>
        <v>0</v>
      </c>
      <c r="PY71" s="374">
        <f t="shared" si="1428"/>
        <v>0</v>
      </c>
      <c r="PZ71" s="270">
        <f t="shared" si="1429"/>
        <v>0</v>
      </c>
      <c r="QA71" s="270">
        <f t="shared" si="1138"/>
        <v>0</v>
      </c>
      <c r="QB71" s="324">
        <f t="shared" si="875"/>
        <v>0</v>
      </c>
      <c r="QC71" s="375">
        <f t="shared" si="1139"/>
        <v>0</v>
      </c>
      <c r="QD71" s="374">
        <f t="shared" si="1430"/>
        <v>0</v>
      </c>
      <c r="QE71" s="270">
        <f t="shared" si="1431"/>
        <v>0</v>
      </c>
      <c r="QF71" s="270">
        <f t="shared" si="1140"/>
        <v>0</v>
      </c>
      <c r="QG71" s="375">
        <f t="shared" si="1141"/>
        <v>0</v>
      </c>
      <c r="QH71" s="374">
        <f t="shared" si="1432"/>
        <v>0</v>
      </c>
      <c r="QI71" s="270">
        <f t="shared" si="1433"/>
        <v>0</v>
      </c>
      <c r="QJ71" s="270">
        <f t="shared" si="1142"/>
        <v>0</v>
      </c>
      <c r="QK71" s="375">
        <f t="shared" si="1143"/>
        <v>0</v>
      </c>
      <c r="QL71" s="374">
        <f t="shared" si="1434"/>
        <v>0</v>
      </c>
      <c r="QM71" s="270">
        <f t="shared" si="1435"/>
        <v>0</v>
      </c>
      <c r="QN71" s="270">
        <f t="shared" si="1144"/>
        <v>0</v>
      </c>
      <c r="QO71" s="375">
        <f t="shared" si="1145"/>
        <v>0</v>
      </c>
      <c r="QP71" s="374">
        <f t="shared" si="1436"/>
        <v>0</v>
      </c>
      <c r="QQ71" s="270">
        <f t="shared" si="1437"/>
        <v>0</v>
      </c>
      <c r="QR71" s="270">
        <f t="shared" si="1146"/>
        <v>0</v>
      </c>
      <c r="QS71" s="375">
        <f t="shared" si="1147"/>
        <v>0</v>
      </c>
      <c r="QT71" s="374">
        <f t="shared" si="1438"/>
        <v>0</v>
      </c>
      <c r="QU71" s="270">
        <f t="shared" si="1439"/>
        <v>0</v>
      </c>
      <c r="QV71" s="270">
        <f t="shared" si="1148"/>
        <v>0</v>
      </c>
      <c r="QW71" s="375">
        <f t="shared" si="1149"/>
        <v>0</v>
      </c>
      <c r="QX71" s="374">
        <f t="shared" si="1440"/>
        <v>0</v>
      </c>
      <c r="QY71" s="270">
        <f t="shared" si="1441"/>
        <v>0</v>
      </c>
      <c r="QZ71" s="270">
        <f t="shared" si="1150"/>
        <v>0</v>
      </c>
      <c r="RA71" s="375">
        <f t="shared" si="1151"/>
        <v>0</v>
      </c>
      <c r="RB71" s="374">
        <f t="shared" si="1442"/>
        <v>0</v>
      </c>
      <c r="RC71" s="270">
        <f t="shared" si="1443"/>
        <v>0</v>
      </c>
      <c r="RD71" s="270">
        <f t="shared" si="1152"/>
        <v>0</v>
      </c>
      <c r="RE71" s="375">
        <f t="shared" si="1153"/>
        <v>0</v>
      </c>
      <c r="RF71" s="374">
        <f t="shared" si="1444"/>
        <v>0</v>
      </c>
      <c r="RG71" s="270">
        <f t="shared" si="1445"/>
        <v>0</v>
      </c>
      <c r="RH71" s="270">
        <f t="shared" si="1154"/>
        <v>0</v>
      </c>
      <c r="RI71" s="375">
        <f t="shared" si="1155"/>
        <v>0</v>
      </c>
      <c r="RJ71" s="374">
        <f t="shared" si="1446"/>
        <v>0</v>
      </c>
      <c r="RK71" s="270">
        <f t="shared" si="1447"/>
        <v>0</v>
      </c>
      <c r="RL71" s="270">
        <f t="shared" si="1156"/>
        <v>0</v>
      </c>
      <c r="RM71" s="375">
        <f t="shared" si="1157"/>
        <v>0</v>
      </c>
      <c r="RN71" s="374">
        <f t="shared" si="1448"/>
        <v>0</v>
      </c>
      <c r="RO71" s="270">
        <f t="shared" si="1449"/>
        <v>0</v>
      </c>
      <c r="RP71" s="270">
        <f t="shared" si="1158"/>
        <v>0</v>
      </c>
      <c r="RQ71" s="375">
        <f t="shared" si="1159"/>
        <v>0</v>
      </c>
      <c r="RR71" s="374">
        <f t="shared" si="1450"/>
        <v>0</v>
      </c>
      <c r="RS71" s="270">
        <f t="shared" si="1451"/>
        <v>0</v>
      </c>
      <c r="RT71" s="270">
        <f t="shared" si="1160"/>
        <v>0</v>
      </c>
      <c r="RU71" s="375">
        <f t="shared" si="1161"/>
        <v>0</v>
      </c>
      <c r="RV71" s="374">
        <f t="shared" si="1452"/>
        <v>0</v>
      </c>
      <c r="RW71" s="270">
        <f t="shared" si="1453"/>
        <v>0</v>
      </c>
      <c r="RX71" s="270">
        <f t="shared" si="1162"/>
        <v>0</v>
      </c>
      <c r="RY71" s="324">
        <f t="shared" si="876"/>
        <v>0</v>
      </c>
      <c r="RZ71" s="375">
        <f t="shared" si="1163"/>
        <v>0</v>
      </c>
      <c r="SA71" s="374">
        <f t="shared" si="1454"/>
        <v>0</v>
      </c>
      <c r="SB71" s="270">
        <f t="shared" si="1455"/>
        <v>0</v>
      </c>
      <c r="SC71" s="270">
        <f t="shared" si="1164"/>
        <v>0</v>
      </c>
      <c r="SD71" s="375">
        <f t="shared" si="1165"/>
        <v>0</v>
      </c>
      <c r="SE71" s="374">
        <f t="shared" si="1456"/>
        <v>0</v>
      </c>
      <c r="SF71" s="270">
        <f t="shared" si="1457"/>
        <v>0</v>
      </c>
      <c r="SG71" s="270">
        <f t="shared" si="1166"/>
        <v>0</v>
      </c>
      <c r="SH71" s="375">
        <f t="shared" si="1167"/>
        <v>0</v>
      </c>
      <c r="SI71" s="374">
        <f t="shared" si="1458"/>
        <v>0</v>
      </c>
      <c r="SJ71" s="270">
        <f t="shared" si="1459"/>
        <v>0</v>
      </c>
      <c r="SK71" s="270">
        <f t="shared" si="1168"/>
        <v>0</v>
      </c>
      <c r="SL71" s="375">
        <f t="shared" si="1169"/>
        <v>0</v>
      </c>
      <c r="SM71" s="374">
        <f t="shared" si="1460"/>
        <v>0</v>
      </c>
      <c r="SN71" s="270">
        <f t="shared" si="1461"/>
        <v>0</v>
      </c>
      <c r="SO71" s="270">
        <f t="shared" si="1170"/>
        <v>0</v>
      </c>
      <c r="SP71" s="375">
        <f t="shared" si="1171"/>
        <v>0</v>
      </c>
      <c r="SQ71" s="374">
        <f t="shared" si="1462"/>
        <v>0</v>
      </c>
      <c r="SR71" s="270">
        <f t="shared" si="1463"/>
        <v>0</v>
      </c>
      <c r="SS71" s="270">
        <f t="shared" si="1172"/>
        <v>0</v>
      </c>
      <c r="ST71" s="375">
        <f t="shared" si="1173"/>
        <v>0</v>
      </c>
      <c r="SU71" s="374">
        <f t="shared" si="1464"/>
        <v>0</v>
      </c>
      <c r="SV71" s="270">
        <f t="shared" si="1465"/>
        <v>0</v>
      </c>
      <c r="SW71" s="270">
        <f t="shared" si="1174"/>
        <v>0</v>
      </c>
      <c r="SX71" s="375">
        <f t="shared" si="1175"/>
        <v>0</v>
      </c>
      <c r="SY71" s="374">
        <f t="shared" si="1466"/>
        <v>0</v>
      </c>
      <c r="SZ71" s="270">
        <f t="shared" si="1467"/>
        <v>0</v>
      </c>
      <c r="TA71" s="270">
        <f t="shared" si="1176"/>
        <v>0</v>
      </c>
      <c r="TB71" s="375">
        <f t="shared" si="1177"/>
        <v>0</v>
      </c>
      <c r="TC71" s="374">
        <f t="shared" si="1468"/>
        <v>0</v>
      </c>
      <c r="TD71" s="270">
        <f t="shared" si="1469"/>
        <v>0</v>
      </c>
      <c r="TE71" s="270">
        <f t="shared" si="1178"/>
        <v>0</v>
      </c>
      <c r="TF71" s="375">
        <f t="shared" si="1179"/>
        <v>0</v>
      </c>
      <c r="TG71" s="374">
        <f t="shared" si="1470"/>
        <v>0</v>
      </c>
      <c r="TH71" s="270">
        <f t="shared" si="1471"/>
        <v>0</v>
      </c>
      <c r="TI71" s="270">
        <f t="shared" si="1180"/>
        <v>0</v>
      </c>
      <c r="TJ71" s="375">
        <f t="shared" si="1181"/>
        <v>0</v>
      </c>
      <c r="TK71" s="374">
        <f t="shared" si="1472"/>
        <v>0</v>
      </c>
      <c r="TL71" s="270">
        <f t="shared" si="1473"/>
        <v>0</v>
      </c>
      <c r="TM71" s="270">
        <f t="shared" si="1182"/>
        <v>0</v>
      </c>
      <c r="TN71" s="375">
        <f t="shared" si="1183"/>
        <v>0</v>
      </c>
      <c r="TO71" s="374">
        <f t="shared" si="1474"/>
        <v>0</v>
      </c>
      <c r="TP71" s="270">
        <f t="shared" si="1475"/>
        <v>0</v>
      </c>
      <c r="TQ71" s="270">
        <f t="shared" si="1184"/>
        <v>0</v>
      </c>
      <c r="TR71" s="375">
        <f t="shared" si="1185"/>
        <v>0</v>
      </c>
      <c r="TS71" s="374">
        <f t="shared" si="1476"/>
        <v>0</v>
      </c>
      <c r="TT71" s="270">
        <f t="shared" si="1477"/>
        <v>0</v>
      </c>
      <c r="TU71" s="270">
        <f t="shared" si="1186"/>
        <v>0</v>
      </c>
      <c r="TV71" s="324">
        <f t="shared" si="877"/>
        <v>0</v>
      </c>
      <c r="TW71" s="375">
        <f t="shared" si="1187"/>
        <v>0</v>
      </c>
      <c r="TX71" s="374">
        <f t="shared" si="1478"/>
        <v>0</v>
      </c>
      <c r="TY71" s="270">
        <f t="shared" si="1479"/>
        <v>0</v>
      </c>
      <c r="TZ71" s="270">
        <f t="shared" si="1188"/>
        <v>0</v>
      </c>
      <c r="UA71" s="375">
        <f t="shared" si="1189"/>
        <v>0</v>
      </c>
      <c r="UB71" s="374">
        <f t="shared" si="1480"/>
        <v>0</v>
      </c>
      <c r="UC71" s="270">
        <f t="shared" si="1481"/>
        <v>0</v>
      </c>
      <c r="UD71" s="270">
        <f t="shared" si="1190"/>
        <v>0</v>
      </c>
      <c r="UE71" s="375">
        <f t="shared" si="1191"/>
        <v>0</v>
      </c>
      <c r="UF71" s="374">
        <f t="shared" si="1482"/>
        <v>0</v>
      </c>
      <c r="UG71" s="270">
        <f t="shared" si="1483"/>
        <v>0</v>
      </c>
      <c r="UH71" s="270">
        <f t="shared" si="1192"/>
        <v>0</v>
      </c>
      <c r="UI71" s="375">
        <f t="shared" si="1193"/>
        <v>0</v>
      </c>
      <c r="UJ71" s="374">
        <f t="shared" si="1484"/>
        <v>0</v>
      </c>
      <c r="UK71" s="270">
        <f t="shared" si="1485"/>
        <v>0</v>
      </c>
      <c r="UL71" s="270">
        <f t="shared" si="1194"/>
        <v>0</v>
      </c>
      <c r="UM71" s="375">
        <f t="shared" si="1195"/>
        <v>0</v>
      </c>
      <c r="UN71" s="374">
        <f t="shared" si="1486"/>
        <v>0</v>
      </c>
      <c r="UO71" s="270">
        <f t="shared" si="1487"/>
        <v>0</v>
      </c>
      <c r="UP71" s="270">
        <f t="shared" si="1196"/>
        <v>0</v>
      </c>
      <c r="UQ71" s="375">
        <f t="shared" si="1197"/>
        <v>0</v>
      </c>
      <c r="UR71" s="374">
        <f t="shared" si="1488"/>
        <v>0</v>
      </c>
      <c r="US71" s="270">
        <f t="shared" si="1489"/>
        <v>0</v>
      </c>
      <c r="UT71" s="270">
        <f t="shared" si="1198"/>
        <v>0</v>
      </c>
      <c r="UU71" s="375">
        <f t="shared" si="1199"/>
        <v>0</v>
      </c>
      <c r="UV71" s="374">
        <f t="shared" si="1490"/>
        <v>0</v>
      </c>
      <c r="UW71" s="270">
        <f t="shared" si="1491"/>
        <v>0</v>
      </c>
      <c r="UX71" s="270">
        <f t="shared" si="1200"/>
        <v>0</v>
      </c>
      <c r="UY71" s="375">
        <f t="shared" si="1201"/>
        <v>0</v>
      </c>
      <c r="UZ71" s="374">
        <f t="shared" si="1492"/>
        <v>0</v>
      </c>
      <c r="VA71" s="270">
        <f t="shared" si="1493"/>
        <v>0</v>
      </c>
      <c r="VB71" s="270">
        <f t="shared" si="1202"/>
        <v>0</v>
      </c>
      <c r="VC71" s="375">
        <f t="shared" si="1203"/>
        <v>0</v>
      </c>
      <c r="VD71" s="374">
        <f t="shared" si="1494"/>
        <v>0</v>
      </c>
      <c r="VE71" s="270">
        <f t="shared" si="1495"/>
        <v>0</v>
      </c>
      <c r="VF71" s="270">
        <f t="shared" si="1204"/>
        <v>0</v>
      </c>
      <c r="VG71" s="375">
        <f t="shared" si="1205"/>
        <v>0</v>
      </c>
      <c r="VH71" s="374">
        <f t="shared" si="1496"/>
        <v>0</v>
      </c>
      <c r="VI71" s="270">
        <f t="shared" si="1497"/>
        <v>0</v>
      </c>
      <c r="VJ71" s="270">
        <f t="shared" si="1206"/>
        <v>0</v>
      </c>
      <c r="VK71" s="375">
        <f t="shared" si="1207"/>
        <v>0</v>
      </c>
      <c r="VL71" s="374">
        <f t="shared" si="1498"/>
        <v>0</v>
      </c>
      <c r="VM71" s="270">
        <f t="shared" si="1499"/>
        <v>0</v>
      </c>
      <c r="VN71" s="270">
        <f t="shared" si="1208"/>
        <v>0</v>
      </c>
      <c r="VO71" s="375">
        <f t="shared" si="1209"/>
        <v>0</v>
      </c>
      <c r="VP71" s="374">
        <f t="shared" si="1500"/>
        <v>0</v>
      </c>
      <c r="VQ71" s="270">
        <f t="shared" si="1501"/>
        <v>0</v>
      </c>
      <c r="VR71" s="270">
        <f t="shared" si="1210"/>
        <v>0</v>
      </c>
      <c r="VS71" s="324">
        <f t="shared" si="878"/>
        <v>0</v>
      </c>
      <c r="VT71" s="375">
        <f t="shared" si="1211"/>
        <v>0</v>
      </c>
      <c r="VU71" s="374">
        <f t="shared" si="1502"/>
        <v>0</v>
      </c>
      <c r="VV71" s="270">
        <f t="shared" si="1503"/>
        <v>0</v>
      </c>
      <c r="VW71" s="270">
        <f t="shared" si="1212"/>
        <v>0</v>
      </c>
      <c r="VX71" s="375">
        <f t="shared" si="1213"/>
        <v>0</v>
      </c>
      <c r="VY71" s="374">
        <f t="shared" si="1504"/>
        <v>0</v>
      </c>
      <c r="VZ71" s="270">
        <f t="shared" si="1505"/>
        <v>0</v>
      </c>
      <c r="WA71" s="270">
        <f t="shared" si="1214"/>
        <v>0</v>
      </c>
      <c r="WB71" s="375">
        <f t="shared" si="1215"/>
        <v>0</v>
      </c>
      <c r="WC71" s="374">
        <f t="shared" si="1506"/>
        <v>0</v>
      </c>
      <c r="WD71" s="270">
        <f t="shared" si="1507"/>
        <v>0</v>
      </c>
      <c r="WE71" s="270">
        <f t="shared" si="1216"/>
        <v>0</v>
      </c>
      <c r="WF71" s="375">
        <f t="shared" si="1217"/>
        <v>0</v>
      </c>
      <c r="WG71" s="374">
        <f t="shared" si="1508"/>
        <v>0</v>
      </c>
      <c r="WH71" s="270">
        <f t="shared" si="1509"/>
        <v>0</v>
      </c>
      <c r="WI71" s="270">
        <f t="shared" si="1218"/>
        <v>0</v>
      </c>
      <c r="WJ71" s="375">
        <f t="shared" si="1219"/>
        <v>0</v>
      </c>
      <c r="WK71" s="374">
        <f t="shared" si="1510"/>
        <v>0</v>
      </c>
      <c r="WL71" s="270">
        <f t="shared" si="1511"/>
        <v>0</v>
      </c>
      <c r="WM71" s="270">
        <f t="shared" si="1220"/>
        <v>0</v>
      </c>
      <c r="WN71" s="375">
        <f t="shared" si="1221"/>
        <v>0</v>
      </c>
      <c r="WO71" s="374">
        <f t="shared" si="1512"/>
        <v>0</v>
      </c>
      <c r="WP71" s="270">
        <f t="shared" si="1513"/>
        <v>0</v>
      </c>
      <c r="WQ71" s="270">
        <f t="shared" si="1222"/>
        <v>0</v>
      </c>
      <c r="WR71" s="375">
        <f t="shared" si="1223"/>
        <v>0</v>
      </c>
      <c r="WS71" s="374">
        <f t="shared" si="1514"/>
        <v>0</v>
      </c>
      <c r="WT71" s="270">
        <f t="shared" si="1515"/>
        <v>0</v>
      </c>
      <c r="WU71" s="270">
        <f t="shared" si="1224"/>
        <v>0</v>
      </c>
      <c r="WV71" s="375">
        <f t="shared" si="1225"/>
        <v>0</v>
      </c>
      <c r="WW71" s="374">
        <f t="shared" si="1516"/>
        <v>0</v>
      </c>
      <c r="WX71" s="270">
        <f t="shared" si="1517"/>
        <v>0</v>
      </c>
      <c r="WY71" s="270">
        <f t="shared" si="1226"/>
        <v>0</v>
      </c>
      <c r="WZ71" s="375">
        <f t="shared" si="1227"/>
        <v>0</v>
      </c>
      <c r="XA71" s="374">
        <f t="shared" si="1518"/>
        <v>0</v>
      </c>
      <c r="XB71" s="270">
        <f t="shared" si="1519"/>
        <v>0</v>
      </c>
      <c r="XC71" s="270">
        <f t="shared" si="1228"/>
        <v>0</v>
      </c>
      <c r="XD71" s="375">
        <f t="shared" si="1229"/>
        <v>0</v>
      </c>
      <c r="XE71" s="374">
        <f t="shared" si="1520"/>
        <v>0</v>
      </c>
      <c r="XF71" s="270">
        <f t="shared" si="1521"/>
        <v>0</v>
      </c>
      <c r="XG71" s="270">
        <f t="shared" si="1230"/>
        <v>0</v>
      </c>
      <c r="XH71" s="375">
        <f t="shared" si="1231"/>
        <v>0</v>
      </c>
      <c r="XI71" s="374">
        <f t="shared" si="1522"/>
        <v>0</v>
      </c>
      <c r="XJ71" s="270">
        <f t="shared" si="1523"/>
        <v>0</v>
      </c>
      <c r="XK71" s="270">
        <f t="shared" si="1232"/>
        <v>0</v>
      </c>
      <c r="XL71" s="375">
        <f t="shared" si="1233"/>
        <v>0</v>
      </c>
      <c r="XM71" s="374">
        <f t="shared" si="1524"/>
        <v>0</v>
      </c>
      <c r="XN71" s="270">
        <f t="shared" si="1525"/>
        <v>0</v>
      </c>
      <c r="XO71" s="270">
        <f t="shared" si="1234"/>
        <v>0</v>
      </c>
      <c r="XP71" s="324">
        <f t="shared" si="879"/>
        <v>0</v>
      </c>
      <c r="XQ71" s="375">
        <f t="shared" si="1235"/>
        <v>0</v>
      </c>
      <c r="XR71" s="374">
        <f t="shared" si="1526"/>
        <v>0</v>
      </c>
      <c r="XS71" s="270">
        <f t="shared" si="1527"/>
        <v>0</v>
      </c>
      <c r="XT71" s="270">
        <f t="shared" si="1236"/>
        <v>0</v>
      </c>
      <c r="XU71" s="375">
        <f t="shared" si="1237"/>
        <v>0</v>
      </c>
      <c r="XV71" s="374">
        <f t="shared" si="1528"/>
        <v>0</v>
      </c>
      <c r="XW71" s="270">
        <f t="shared" si="1529"/>
        <v>0</v>
      </c>
      <c r="XX71" s="270">
        <f t="shared" si="1238"/>
        <v>0</v>
      </c>
      <c r="XY71" s="375">
        <f t="shared" si="1239"/>
        <v>0</v>
      </c>
      <c r="XZ71" s="374">
        <f t="shared" si="1530"/>
        <v>0</v>
      </c>
      <c r="YA71" s="270">
        <f t="shared" si="1531"/>
        <v>0</v>
      </c>
      <c r="YB71" s="270">
        <f t="shared" si="1240"/>
        <v>0</v>
      </c>
      <c r="YC71" s="375">
        <f t="shared" si="1241"/>
        <v>0</v>
      </c>
      <c r="YD71" s="374">
        <f t="shared" si="1532"/>
        <v>0</v>
      </c>
      <c r="YE71" s="270">
        <f t="shared" si="1533"/>
        <v>0</v>
      </c>
      <c r="YF71" s="270">
        <f t="shared" si="1242"/>
        <v>0</v>
      </c>
      <c r="YG71" s="375">
        <f t="shared" si="1243"/>
        <v>0</v>
      </c>
      <c r="YH71" s="374">
        <f t="shared" si="1534"/>
        <v>0</v>
      </c>
      <c r="YI71" s="270">
        <f t="shared" si="1535"/>
        <v>0</v>
      </c>
      <c r="YJ71" s="270">
        <f t="shared" si="1244"/>
        <v>0</v>
      </c>
      <c r="YK71" s="375">
        <f t="shared" si="1245"/>
        <v>0</v>
      </c>
      <c r="YL71" s="374">
        <f t="shared" si="1536"/>
        <v>0</v>
      </c>
      <c r="YM71" s="270">
        <f t="shared" si="1537"/>
        <v>0</v>
      </c>
      <c r="YN71" s="270">
        <f t="shared" si="1246"/>
        <v>0</v>
      </c>
      <c r="YO71" s="375">
        <f t="shared" si="1247"/>
        <v>0</v>
      </c>
      <c r="YP71" s="374">
        <f t="shared" si="1538"/>
        <v>0</v>
      </c>
      <c r="YQ71" s="270">
        <f t="shared" si="1539"/>
        <v>0</v>
      </c>
      <c r="YR71" s="270">
        <f t="shared" si="1248"/>
        <v>0</v>
      </c>
      <c r="YS71" s="375">
        <f t="shared" si="1249"/>
        <v>0</v>
      </c>
      <c r="YT71" s="374">
        <f t="shared" si="1540"/>
        <v>0</v>
      </c>
      <c r="YU71" s="270">
        <f t="shared" si="1541"/>
        <v>0</v>
      </c>
      <c r="YV71" s="270">
        <f t="shared" si="1250"/>
        <v>0</v>
      </c>
      <c r="YW71" s="375">
        <f t="shared" si="1251"/>
        <v>0</v>
      </c>
      <c r="YX71" s="374">
        <f t="shared" si="1542"/>
        <v>0</v>
      </c>
      <c r="YY71" s="270">
        <f t="shared" si="1543"/>
        <v>0</v>
      </c>
      <c r="YZ71" s="270">
        <f t="shared" si="1252"/>
        <v>0</v>
      </c>
      <c r="ZA71" s="375">
        <f t="shared" si="1253"/>
        <v>0</v>
      </c>
      <c r="ZB71" s="374">
        <f t="shared" si="1544"/>
        <v>0</v>
      </c>
      <c r="ZC71" s="270">
        <f t="shared" si="1545"/>
        <v>0</v>
      </c>
      <c r="ZD71" s="270">
        <f t="shared" si="1254"/>
        <v>0</v>
      </c>
      <c r="ZE71" s="375">
        <f t="shared" si="1255"/>
        <v>0</v>
      </c>
      <c r="ZF71" s="374">
        <f t="shared" si="1546"/>
        <v>0</v>
      </c>
      <c r="ZG71" s="270">
        <f t="shared" si="1547"/>
        <v>0</v>
      </c>
      <c r="ZH71" s="270">
        <f t="shared" si="1256"/>
        <v>0</v>
      </c>
      <c r="ZI71" s="375">
        <f t="shared" si="1257"/>
        <v>0</v>
      </c>
      <c r="ZJ71" s="374">
        <f t="shared" si="1548"/>
        <v>0</v>
      </c>
      <c r="ZK71" s="270">
        <f t="shared" si="1258"/>
        <v>0</v>
      </c>
      <c r="ZL71" s="270">
        <f t="shared" si="1259"/>
        <v>0</v>
      </c>
      <c r="ZM71" s="324">
        <f t="shared" si="880"/>
        <v>0</v>
      </c>
    </row>
    <row r="72" spans="1:689" hidden="1" outlineLevel="1" x14ac:dyDescent="0.3">
      <c r="A72" s="361">
        <f>B72*'Input sheet'!$C$11</f>
        <v>0.19</v>
      </c>
      <c r="B72" s="362">
        <v>0.19</v>
      </c>
      <c r="C72" s="367" t="s">
        <v>163</v>
      </c>
      <c r="D72" s="364">
        <v>0</v>
      </c>
      <c r="E72" s="374">
        <v>0</v>
      </c>
      <c r="F72" s="270">
        <f t="shared" si="881"/>
        <v>0</v>
      </c>
      <c r="G72" s="270">
        <f t="shared" si="882"/>
        <v>0</v>
      </c>
      <c r="H72" s="375">
        <f t="shared" si="883"/>
        <v>0</v>
      </c>
      <c r="I72" s="374">
        <f t="shared" si="1260"/>
        <v>0</v>
      </c>
      <c r="J72" s="270">
        <f t="shared" si="884"/>
        <v>0</v>
      </c>
      <c r="K72" s="270">
        <f t="shared" si="885"/>
        <v>0</v>
      </c>
      <c r="L72" s="375">
        <f t="shared" si="886"/>
        <v>0</v>
      </c>
      <c r="M72" s="374">
        <f t="shared" si="887"/>
        <v>0</v>
      </c>
      <c r="N72" s="270">
        <f t="shared" si="888"/>
        <v>0</v>
      </c>
      <c r="O72" s="270">
        <f t="shared" si="889"/>
        <v>0</v>
      </c>
      <c r="P72" s="375">
        <f t="shared" si="890"/>
        <v>0</v>
      </c>
      <c r="Q72" s="374">
        <f t="shared" si="891"/>
        <v>0</v>
      </c>
      <c r="R72" s="270">
        <f t="shared" si="892"/>
        <v>0</v>
      </c>
      <c r="S72" s="270">
        <f t="shared" si="893"/>
        <v>0</v>
      </c>
      <c r="T72" s="375">
        <f t="shared" si="894"/>
        <v>0</v>
      </c>
      <c r="U72" s="374">
        <f t="shared" si="895"/>
        <v>0</v>
      </c>
      <c r="V72" s="270">
        <f t="shared" si="896"/>
        <v>0</v>
      </c>
      <c r="W72" s="270">
        <f t="shared" si="897"/>
        <v>0</v>
      </c>
      <c r="X72" s="375">
        <f t="shared" si="898"/>
        <v>0</v>
      </c>
      <c r="Y72" s="374">
        <f t="shared" si="899"/>
        <v>0</v>
      </c>
      <c r="Z72" s="270">
        <f t="shared" si="900"/>
        <v>0</v>
      </c>
      <c r="AA72" s="270">
        <f t="shared" si="901"/>
        <v>0</v>
      </c>
      <c r="AB72" s="375">
        <f t="shared" si="902"/>
        <v>0</v>
      </c>
      <c r="AC72" s="374">
        <f t="shared" si="903"/>
        <v>0</v>
      </c>
      <c r="AD72" s="270">
        <f t="shared" si="904"/>
        <v>0</v>
      </c>
      <c r="AE72" s="270">
        <f t="shared" si="905"/>
        <v>0</v>
      </c>
      <c r="AF72" s="375">
        <f t="shared" si="906"/>
        <v>0</v>
      </c>
      <c r="AG72" s="374">
        <f t="shared" si="907"/>
        <v>0</v>
      </c>
      <c r="AH72" s="270">
        <f t="shared" si="908"/>
        <v>0</v>
      </c>
      <c r="AI72" s="270">
        <f t="shared" si="909"/>
        <v>0</v>
      </c>
      <c r="AJ72" s="375">
        <f t="shared" si="910"/>
        <v>0</v>
      </c>
      <c r="AK72" s="374">
        <f t="shared" si="911"/>
        <v>0</v>
      </c>
      <c r="AL72" s="270">
        <f t="shared" si="912"/>
        <v>0</v>
      </c>
      <c r="AM72" s="270">
        <f t="shared" si="913"/>
        <v>0</v>
      </c>
      <c r="AN72" s="375">
        <f t="shared" si="914"/>
        <v>0</v>
      </c>
      <c r="AO72" s="374">
        <f t="shared" si="915"/>
        <v>0</v>
      </c>
      <c r="AP72" s="270">
        <f t="shared" si="916"/>
        <v>0</v>
      </c>
      <c r="AQ72" s="270">
        <f t="shared" si="917"/>
        <v>0</v>
      </c>
      <c r="AR72" s="375">
        <f t="shared" si="918"/>
        <v>0</v>
      </c>
      <c r="AS72" s="374">
        <f t="shared" si="919"/>
        <v>0</v>
      </c>
      <c r="AT72" s="270">
        <f t="shared" si="920"/>
        <v>0</v>
      </c>
      <c r="AU72" s="270">
        <f t="shared" si="921"/>
        <v>0</v>
      </c>
      <c r="AV72" s="375">
        <f t="shared" si="922"/>
        <v>0</v>
      </c>
      <c r="AW72" s="374">
        <f t="shared" si="923"/>
        <v>0</v>
      </c>
      <c r="AX72" s="270">
        <f t="shared" si="924"/>
        <v>0</v>
      </c>
      <c r="AY72" s="270">
        <f t="shared" si="925"/>
        <v>0</v>
      </c>
      <c r="AZ72" s="324">
        <f t="shared" si="867"/>
        <v>0</v>
      </c>
      <c r="BA72" s="375">
        <f t="shared" si="1549"/>
        <v>0</v>
      </c>
      <c r="BB72" s="374">
        <f t="shared" si="1550"/>
        <v>0</v>
      </c>
      <c r="BC72" s="270">
        <f t="shared" si="926"/>
        <v>0</v>
      </c>
      <c r="BD72" s="270">
        <f t="shared" si="927"/>
        <v>0</v>
      </c>
      <c r="BE72" s="375">
        <f t="shared" si="928"/>
        <v>0</v>
      </c>
      <c r="BF72" s="374">
        <f t="shared" si="929"/>
        <v>0</v>
      </c>
      <c r="BG72" s="270">
        <f t="shared" si="930"/>
        <v>0</v>
      </c>
      <c r="BH72" s="270">
        <f t="shared" si="931"/>
        <v>0</v>
      </c>
      <c r="BI72" s="375">
        <f t="shared" si="932"/>
        <v>0</v>
      </c>
      <c r="BJ72" s="374">
        <f t="shared" si="933"/>
        <v>0</v>
      </c>
      <c r="BK72" s="270">
        <f t="shared" si="934"/>
        <v>0</v>
      </c>
      <c r="BL72" s="270">
        <f t="shared" si="935"/>
        <v>0</v>
      </c>
      <c r="BM72" s="375">
        <f t="shared" si="936"/>
        <v>0</v>
      </c>
      <c r="BN72" s="374">
        <f t="shared" si="937"/>
        <v>0</v>
      </c>
      <c r="BO72" s="270">
        <f t="shared" si="938"/>
        <v>0</v>
      </c>
      <c r="BP72" s="270">
        <f t="shared" si="939"/>
        <v>0</v>
      </c>
      <c r="BQ72" s="375">
        <f t="shared" si="940"/>
        <v>0</v>
      </c>
      <c r="BR72" s="374">
        <f t="shared" si="941"/>
        <v>0</v>
      </c>
      <c r="BS72" s="270">
        <f t="shared" si="942"/>
        <v>0</v>
      </c>
      <c r="BT72" s="270">
        <f t="shared" si="943"/>
        <v>0</v>
      </c>
      <c r="BU72" s="375">
        <f t="shared" si="944"/>
        <v>0</v>
      </c>
      <c r="BV72" s="374">
        <f t="shared" si="945"/>
        <v>0</v>
      </c>
      <c r="BW72" s="270">
        <f t="shared" si="946"/>
        <v>0</v>
      </c>
      <c r="BX72" s="270">
        <f t="shared" si="947"/>
        <v>0</v>
      </c>
      <c r="BY72" s="375">
        <f t="shared" si="948"/>
        <v>0</v>
      </c>
      <c r="BZ72" s="374">
        <f t="shared" si="949"/>
        <v>0</v>
      </c>
      <c r="CA72" s="270">
        <f t="shared" si="950"/>
        <v>0</v>
      </c>
      <c r="CB72" s="270">
        <f t="shared" si="951"/>
        <v>0</v>
      </c>
      <c r="CC72" s="375">
        <f t="shared" si="952"/>
        <v>0</v>
      </c>
      <c r="CD72" s="374">
        <f t="shared" si="953"/>
        <v>0</v>
      </c>
      <c r="CE72" s="270">
        <f t="shared" si="954"/>
        <v>0</v>
      </c>
      <c r="CF72" s="270">
        <f t="shared" si="955"/>
        <v>0</v>
      </c>
      <c r="CG72" s="375">
        <f t="shared" si="956"/>
        <v>0</v>
      </c>
      <c r="CH72" s="374">
        <f t="shared" si="957"/>
        <v>0</v>
      </c>
      <c r="CI72" s="270">
        <f t="shared" si="958"/>
        <v>0</v>
      </c>
      <c r="CJ72" s="270">
        <f t="shared" si="959"/>
        <v>0</v>
      </c>
      <c r="CK72" s="375">
        <f t="shared" si="960"/>
        <v>0</v>
      </c>
      <c r="CL72" s="374">
        <f t="shared" si="961"/>
        <v>0</v>
      </c>
      <c r="CM72" s="270">
        <f t="shared" si="962"/>
        <v>0</v>
      </c>
      <c r="CN72" s="270">
        <f t="shared" si="963"/>
        <v>0</v>
      </c>
      <c r="CO72" s="375">
        <f t="shared" si="964"/>
        <v>0</v>
      </c>
      <c r="CP72" s="374">
        <f t="shared" si="965"/>
        <v>0</v>
      </c>
      <c r="CQ72" s="270">
        <f t="shared" si="966"/>
        <v>0</v>
      </c>
      <c r="CR72" s="270">
        <f t="shared" si="967"/>
        <v>0</v>
      </c>
      <c r="CS72" s="375">
        <f t="shared" si="968"/>
        <v>0</v>
      </c>
      <c r="CT72" s="374">
        <f t="shared" si="969"/>
        <v>0</v>
      </c>
      <c r="CU72" s="270">
        <f t="shared" si="970"/>
        <v>0</v>
      </c>
      <c r="CV72" s="270">
        <f t="shared" si="971"/>
        <v>0</v>
      </c>
      <c r="CW72" s="324">
        <f t="shared" si="868"/>
        <v>0</v>
      </c>
      <c r="CX72" s="375">
        <f t="shared" si="1261"/>
        <v>0</v>
      </c>
      <c r="CY72" s="374">
        <f t="shared" si="1262"/>
        <v>0</v>
      </c>
      <c r="CZ72" s="270">
        <f t="shared" si="1263"/>
        <v>0</v>
      </c>
      <c r="DA72" s="270">
        <f t="shared" si="972"/>
        <v>0</v>
      </c>
      <c r="DB72" s="375">
        <f t="shared" si="973"/>
        <v>0</v>
      </c>
      <c r="DC72" s="374">
        <f t="shared" si="1264"/>
        <v>0</v>
      </c>
      <c r="DD72" s="270">
        <f t="shared" si="1265"/>
        <v>0</v>
      </c>
      <c r="DE72" s="270">
        <f t="shared" si="974"/>
        <v>0</v>
      </c>
      <c r="DF72" s="375">
        <f t="shared" si="975"/>
        <v>0</v>
      </c>
      <c r="DG72" s="374">
        <f t="shared" si="1266"/>
        <v>0</v>
      </c>
      <c r="DH72" s="270">
        <f t="shared" si="1267"/>
        <v>0</v>
      </c>
      <c r="DI72" s="270">
        <f t="shared" si="976"/>
        <v>0</v>
      </c>
      <c r="DJ72" s="375">
        <f t="shared" si="977"/>
        <v>0</v>
      </c>
      <c r="DK72" s="374">
        <f t="shared" si="1268"/>
        <v>0</v>
      </c>
      <c r="DL72" s="270">
        <f t="shared" si="1269"/>
        <v>0</v>
      </c>
      <c r="DM72" s="270">
        <f t="shared" si="978"/>
        <v>0</v>
      </c>
      <c r="DN72" s="375">
        <f t="shared" si="979"/>
        <v>0</v>
      </c>
      <c r="DO72" s="374">
        <f t="shared" si="1270"/>
        <v>0</v>
      </c>
      <c r="DP72" s="270">
        <f t="shared" si="1271"/>
        <v>0</v>
      </c>
      <c r="DQ72" s="270">
        <f t="shared" si="980"/>
        <v>0</v>
      </c>
      <c r="DR72" s="375">
        <f t="shared" si="981"/>
        <v>0</v>
      </c>
      <c r="DS72" s="374">
        <f t="shared" si="1272"/>
        <v>0</v>
      </c>
      <c r="DT72" s="270">
        <f t="shared" si="1273"/>
        <v>0</v>
      </c>
      <c r="DU72" s="270">
        <f t="shared" si="982"/>
        <v>0</v>
      </c>
      <c r="DV72" s="375">
        <f t="shared" si="983"/>
        <v>0</v>
      </c>
      <c r="DW72" s="374">
        <f t="shared" si="1274"/>
        <v>0</v>
      </c>
      <c r="DX72" s="270">
        <f t="shared" si="1275"/>
        <v>0</v>
      </c>
      <c r="DY72" s="270">
        <f t="shared" si="984"/>
        <v>0</v>
      </c>
      <c r="DZ72" s="375">
        <f t="shared" si="985"/>
        <v>0</v>
      </c>
      <c r="EA72" s="374">
        <f t="shared" si="1276"/>
        <v>0</v>
      </c>
      <c r="EB72" s="270">
        <f t="shared" si="1277"/>
        <v>0</v>
      </c>
      <c r="EC72" s="270">
        <f t="shared" si="986"/>
        <v>0</v>
      </c>
      <c r="ED72" s="375">
        <f t="shared" si="987"/>
        <v>0</v>
      </c>
      <c r="EE72" s="374">
        <f t="shared" si="1278"/>
        <v>0</v>
      </c>
      <c r="EF72" s="270">
        <f t="shared" si="1279"/>
        <v>0</v>
      </c>
      <c r="EG72" s="270">
        <f t="shared" si="988"/>
        <v>0</v>
      </c>
      <c r="EH72" s="375">
        <f t="shared" si="989"/>
        <v>0</v>
      </c>
      <c r="EI72" s="374">
        <f t="shared" si="1280"/>
        <v>0</v>
      </c>
      <c r="EJ72" s="270">
        <f t="shared" si="1281"/>
        <v>0</v>
      </c>
      <c r="EK72" s="270">
        <f t="shared" si="990"/>
        <v>0</v>
      </c>
      <c r="EL72" s="375">
        <f t="shared" si="991"/>
        <v>0</v>
      </c>
      <c r="EM72" s="374">
        <f t="shared" si="1282"/>
        <v>0</v>
      </c>
      <c r="EN72" s="270">
        <f t="shared" si="1283"/>
        <v>0</v>
      </c>
      <c r="EO72" s="270">
        <f t="shared" si="992"/>
        <v>0</v>
      </c>
      <c r="EP72" s="375">
        <f t="shared" si="993"/>
        <v>0</v>
      </c>
      <c r="EQ72" s="374">
        <f t="shared" si="1284"/>
        <v>0</v>
      </c>
      <c r="ER72" s="270">
        <f t="shared" si="1285"/>
        <v>0</v>
      </c>
      <c r="ES72" s="270">
        <f t="shared" si="994"/>
        <v>0</v>
      </c>
      <c r="ET72" s="324">
        <f t="shared" si="869"/>
        <v>0</v>
      </c>
      <c r="EU72" s="375">
        <f t="shared" si="995"/>
        <v>0</v>
      </c>
      <c r="EV72" s="374">
        <f t="shared" si="1286"/>
        <v>0</v>
      </c>
      <c r="EW72" s="270">
        <f t="shared" si="1287"/>
        <v>0</v>
      </c>
      <c r="EX72" s="270">
        <f t="shared" si="996"/>
        <v>0</v>
      </c>
      <c r="EY72" s="375">
        <f t="shared" si="997"/>
        <v>0</v>
      </c>
      <c r="EZ72" s="374">
        <f t="shared" si="1288"/>
        <v>0</v>
      </c>
      <c r="FA72" s="270">
        <f t="shared" si="1289"/>
        <v>0</v>
      </c>
      <c r="FB72" s="270">
        <f t="shared" si="998"/>
        <v>0</v>
      </c>
      <c r="FC72" s="375">
        <f t="shared" si="999"/>
        <v>0</v>
      </c>
      <c r="FD72" s="374">
        <f t="shared" si="1290"/>
        <v>0</v>
      </c>
      <c r="FE72" s="270">
        <f t="shared" si="1291"/>
        <v>0</v>
      </c>
      <c r="FF72" s="270">
        <f t="shared" si="1000"/>
        <v>0</v>
      </c>
      <c r="FG72" s="375">
        <f t="shared" si="1001"/>
        <v>0</v>
      </c>
      <c r="FH72" s="374">
        <f t="shared" si="1292"/>
        <v>0</v>
      </c>
      <c r="FI72" s="270">
        <f t="shared" si="1293"/>
        <v>0</v>
      </c>
      <c r="FJ72" s="270">
        <f t="shared" si="1002"/>
        <v>0</v>
      </c>
      <c r="FK72" s="375">
        <f t="shared" si="1003"/>
        <v>0</v>
      </c>
      <c r="FL72" s="374">
        <f t="shared" si="1294"/>
        <v>0</v>
      </c>
      <c r="FM72" s="270">
        <f t="shared" si="1295"/>
        <v>0</v>
      </c>
      <c r="FN72" s="270">
        <f t="shared" si="1004"/>
        <v>0</v>
      </c>
      <c r="FO72" s="375">
        <f t="shared" si="1005"/>
        <v>0</v>
      </c>
      <c r="FP72" s="374">
        <f t="shared" si="1296"/>
        <v>0</v>
      </c>
      <c r="FQ72" s="270">
        <f t="shared" si="1297"/>
        <v>0</v>
      </c>
      <c r="FR72" s="270">
        <f t="shared" si="1006"/>
        <v>0</v>
      </c>
      <c r="FS72" s="375">
        <f t="shared" si="1007"/>
        <v>0</v>
      </c>
      <c r="FT72" s="374">
        <f t="shared" si="1298"/>
        <v>0</v>
      </c>
      <c r="FU72" s="270">
        <f t="shared" si="1299"/>
        <v>0</v>
      </c>
      <c r="FV72" s="270">
        <f t="shared" si="1008"/>
        <v>0</v>
      </c>
      <c r="FW72" s="375">
        <f t="shared" si="1009"/>
        <v>0</v>
      </c>
      <c r="FX72" s="374">
        <f t="shared" si="1300"/>
        <v>0</v>
      </c>
      <c r="FY72" s="270">
        <f t="shared" si="1301"/>
        <v>0</v>
      </c>
      <c r="FZ72" s="270">
        <f t="shared" si="1010"/>
        <v>0</v>
      </c>
      <c r="GA72" s="375">
        <f t="shared" si="1011"/>
        <v>0</v>
      </c>
      <c r="GB72" s="374">
        <f t="shared" si="1302"/>
        <v>0</v>
      </c>
      <c r="GC72" s="270">
        <f t="shared" si="1303"/>
        <v>0</v>
      </c>
      <c r="GD72" s="270">
        <f t="shared" si="1012"/>
        <v>0</v>
      </c>
      <c r="GE72" s="375">
        <f t="shared" si="1013"/>
        <v>0</v>
      </c>
      <c r="GF72" s="374">
        <f t="shared" si="1304"/>
        <v>0</v>
      </c>
      <c r="GG72" s="270">
        <f t="shared" si="1305"/>
        <v>0</v>
      </c>
      <c r="GH72" s="270">
        <f t="shared" si="1014"/>
        <v>0</v>
      </c>
      <c r="GI72" s="375">
        <f t="shared" si="1015"/>
        <v>0</v>
      </c>
      <c r="GJ72" s="374">
        <f t="shared" si="1306"/>
        <v>0</v>
      </c>
      <c r="GK72" s="270">
        <f t="shared" si="1307"/>
        <v>0</v>
      </c>
      <c r="GL72" s="270">
        <f t="shared" si="1016"/>
        <v>0</v>
      </c>
      <c r="GM72" s="375">
        <f t="shared" si="1017"/>
        <v>0</v>
      </c>
      <c r="GN72" s="374">
        <f t="shared" si="1308"/>
        <v>0</v>
      </c>
      <c r="GO72" s="270">
        <f t="shared" si="1309"/>
        <v>0</v>
      </c>
      <c r="GP72" s="270">
        <f t="shared" si="1018"/>
        <v>0</v>
      </c>
      <c r="GQ72" s="324">
        <f t="shared" si="870"/>
        <v>0</v>
      </c>
      <c r="GR72" s="375">
        <f t="shared" si="1019"/>
        <v>0</v>
      </c>
      <c r="GS72" s="374">
        <f t="shared" si="1310"/>
        <v>0</v>
      </c>
      <c r="GT72" s="270">
        <f t="shared" si="1311"/>
        <v>0</v>
      </c>
      <c r="GU72" s="270">
        <f t="shared" si="1020"/>
        <v>0</v>
      </c>
      <c r="GV72" s="375">
        <f t="shared" si="1021"/>
        <v>0</v>
      </c>
      <c r="GW72" s="374">
        <f t="shared" si="1312"/>
        <v>0</v>
      </c>
      <c r="GX72" s="270">
        <f t="shared" si="1313"/>
        <v>0</v>
      </c>
      <c r="GY72" s="270">
        <f t="shared" si="1022"/>
        <v>0</v>
      </c>
      <c r="GZ72" s="375">
        <f t="shared" si="1023"/>
        <v>0</v>
      </c>
      <c r="HA72" s="374">
        <f t="shared" si="1314"/>
        <v>0</v>
      </c>
      <c r="HB72" s="270">
        <f t="shared" si="1315"/>
        <v>0</v>
      </c>
      <c r="HC72" s="270">
        <f t="shared" si="1024"/>
        <v>0</v>
      </c>
      <c r="HD72" s="375">
        <f t="shared" si="1025"/>
        <v>0</v>
      </c>
      <c r="HE72" s="374">
        <f t="shared" si="1316"/>
        <v>0</v>
      </c>
      <c r="HF72" s="270">
        <f t="shared" si="1317"/>
        <v>0</v>
      </c>
      <c r="HG72" s="270">
        <f t="shared" si="1026"/>
        <v>0</v>
      </c>
      <c r="HH72" s="375">
        <f t="shared" si="1027"/>
        <v>0</v>
      </c>
      <c r="HI72" s="374">
        <f t="shared" si="1318"/>
        <v>0</v>
      </c>
      <c r="HJ72" s="270">
        <f t="shared" si="1319"/>
        <v>0</v>
      </c>
      <c r="HK72" s="270">
        <f t="shared" si="1028"/>
        <v>0</v>
      </c>
      <c r="HL72" s="375">
        <f t="shared" si="1029"/>
        <v>0</v>
      </c>
      <c r="HM72" s="374">
        <f t="shared" si="1320"/>
        <v>0</v>
      </c>
      <c r="HN72" s="270">
        <f t="shared" si="1321"/>
        <v>0</v>
      </c>
      <c r="HO72" s="270">
        <f t="shared" si="1030"/>
        <v>0</v>
      </c>
      <c r="HP72" s="375">
        <f t="shared" si="1031"/>
        <v>0</v>
      </c>
      <c r="HQ72" s="374">
        <f t="shared" si="1322"/>
        <v>0</v>
      </c>
      <c r="HR72" s="270">
        <f t="shared" si="1323"/>
        <v>0</v>
      </c>
      <c r="HS72" s="270">
        <f t="shared" si="1032"/>
        <v>0</v>
      </c>
      <c r="HT72" s="375">
        <f t="shared" si="1033"/>
        <v>0</v>
      </c>
      <c r="HU72" s="374">
        <f t="shared" si="1324"/>
        <v>0</v>
      </c>
      <c r="HV72" s="270">
        <f t="shared" si="1325"/>
        <v>0</v>
      </c>
      <c r="HW72" s="270">
        <f t="shared" si="1034"/>
        <v>0</v>
      </c>
      <c r="HX72" s="375">
        <f t="shared" si="1035"/>
        <v>0</v>
      </c>
      <c r="HY72" s="374">
        <f t="shared" si="1326"/>
        <v>0</v>
      </c>
      <c r="HZ72" s="270">
        <f t="shared" si="1327"/>
        <v>0</v>
      </c>
      <c r="IA72" s="270">
        <f t="shared" si="1036"/>
        <v>0</v>
      </c>
      <c r="IB72" s="375">
        <f t="shared" si="1037"/>
        <v>0</v>
      </c>
      <c r="IC72" s="374">
        <f t="shared" si="1328"/>
        <v>0</v>
      </c>
      <c r="ID72" s="270">
        <f t="shared" si="1329"/>
        <v>0</v>
      </c>
      <c r="IE72" s="270">
        <f t="shared" si="1038"/>
        <v>0</v>
      </c>
      <c r="IF72" s="375">
        <f t="shared" si="1039"/>
        <v>0</v>
      </c>
      <c r="IG72" s="374">
        <f t="shared" si="1330"/>
        <v>0</v>
      </c>
      <c r="IH72" s="270">
        <f t="shared" si="1331"/>
        <v>0</v>
      </c>
      <c r="II72" s="270">
        <f t="shared" si="1040"/>
        <v>0</v>
      </c>
      <c r="IJ72" s="375">
        <f t="shared" si="1041"/>
        <v>0</v>
      </c>
      <c r="IK72" s="374">
        <f t="shared" si="1332"/>
        <v>0</v>
      </c>
      <c r="IL72" s="270">
        <f t="shared" si="1333"/>
        <v>0</v>
      </c>
      <c r="IM72" s="270">
        <f t="shared" si="1042"/>
        <v>0</v>
      </c>
      <c r="IN72" s="324">
        <f t="shared" si="871"/>
        <v>0</v>
      </c>
      <c r="IO72" s="375">
        <f t="shared" si="1043"/>
        <v>0</v>
      </c>
      <c r="IP72" s="374">
        <f t="shared" si="1334"/>
        <v>0</v>
      </c>
      <c r="IQ72" s="270">
        <f t="shared" si="1335"/>
        <v>0</v>
      </c>
      <c r="IR72" s="270">
        <f t="shared" si="1044"/>
        <v>0</v>
      </c>
      <c r="IS72" s="375">
        <f t="shared" si="1045"/>
        <v>0</v>
      </c>
      <c r="IT72" s="374">
        <f t="shared" si="1336"/>
        <v>0</v>
      </c>
      <c r="IU72" s="270">
        <f t="shared" si="1337"/>
        <v>0</v>
      </c>
      <c r="IV72" s="270">
        <f t="shared" si="1046"/>
        <v>0</v>
      </c>
      <c r="IW72" s="375">
        <f t="shared" si="1047"/>
        <v>0</v>
      </c>
      <c r="IX72" s="374">
        <f t="shared" si="1338"/>
        <v>0</v>
      </c>
      <c r="IY72" s="270">
        <f t="shared" si="1339"/>
        <v>0</v>
      </c>
      <c r="IZ72" s="270">
        <f t="shared" si="1048"/>
        <v>0</v>
      </c>
      <c r="JA72" s="375">
        <f t="shared" si="1049"/>
        <v>0</v>
      </c>
      <c r="JB72" s="374">
        <f t="shared" si="1340"/>
        <v>0</v>
      </c>
      <c r="JC72" s="270">
        <f t="shared" si="1341"/>
        <v>0</v>
      </c>
      <c r="JD72" s="270">
        <f t="shared" si="1050"/>
        <v>0</v>
      </c>
      <c r="JE72" s="375">
        <f t="shared" si="1051"/>
        <v>0</v>
      </c>
      <c r="JF72" s="374">
        <f t="shared" si="1342"/>
        <v>0</v>
      </c>
      <c r="JG72" s="270">
        <f t="shared" si="1343"/>
        <v>0</v>
      </c>
      <c r="JH72" s="270">
        <f t="shared" si="1052"/>
        <v>0</v>
      </c>
      <c r="JI72" s="375">
        <f t="shared" si="1053"/>
        <v>0</v>
      </c>
      <c r="JJ72" s="374">
        <f t="shared" si="1344"/>
        <v>0</v>
      </c>
      <c r="JK72" s="270">
        <f t="shared" si="1345"/>
        <v>0</v>
      </c>
      <c r="JL72" s="270">
        <f t="shared" si="1054"/>
        <v>0</v>
      </c>
      <c r="JM72" s="375">
        <f t="shared" si="1055"/>
        <v>0</v>
      </c>
      <c r="JN72" s="374">
        <f t="shared" si="1346"/>
        <v>0</v>
      </c>
      <c r="JO72" s="270">
        <f t="shared" si="1347"/>
        <v>0</v>
      </c>
      <c r="JP72" s="270">
        <f t="shared" si="1056"/>
        <v>0</v>
      </c>
      <c r="JQ72" s="375">
        <f t="shared" si="1057"/>
        <v>0</v>
      </c>
      <c r="JR72" s="374">
        <f t="shared" si="1348"/>
        <v>0</v>
      </c>
      <c r="JS72" s="270">
        <f t="shared" si="1349"/>
        <v>0</v>
      </c>
      <c r="JT72" s="270">
        <f t="shared" si="1058"/>
        <v>0</v>
      </c>
      <c r="JU72" s="375">
        <f t="shared" si="1059"/>
        <v>0</v>
      </c>
      <c r="JV72" s="374">
        <f t="shared" si="1350"/>
        <v>0</v>
      </c>
      <c r="JW72" s="270">
        <f t="shared" si="1351"/>
        <v>0</v>
      </c>
      <c r="JX72" s="270">
        <f t="shared" si="1060"/>
        <v>0</v>
      </c>
      <c r="JY72" s="375">
        <f t="shared" si="1061"/>
        <v>0</v>
      </c>
      <c r="JZ72" s="374">
        <f t="shared" si="1352"/>
        <v>0</v>
      </c>
      <c r="KA72" s="270">
        <f t="shared" si="1353"/>
        <v>0</v>
      </c>
      <c r="KB72" s="270">
        <f t="shared" si="1062"/>
        <v>0</v>
      </c>
      <c r="KC72" s="375">
        <f t="shared" si="1063"/>
        <v>0</v>
      </c>
      <c r="KD72" s="374">
        <f t="shared" si="1354"/>
        <v>0</v>
      </c>
      <c r="KE72" s="270">
        <f t="shared" si="1355"/>
        <v>0</v>
      </c>
      <c r="KF72" s="270">
        <f t="shared" si="1064"/>
        <v>0</v>
      </c>
      <c r="KG72" s="375">
        <f t="shared" si="1065"/>
        <v>0</v>
      </c>
      <c r="KH72" s="374">
        <f t="shared" si="1356"/>
        <v>0</v>
      </c>
      <c r="KI72" s="270">
        <f t="shared" si="1357"/>
        <v>0</v>
      </c>
      <c r="KJ72" s="270">
        <f t="shared" si="1066"/>
        <v>0</v>
      </c>
      <c r="KK72" s="324">
        <f t="shared" si="872"/>
        <v>0</v>
      </c>
      <c r="KL72" s="375">
        <f t="shared" si="1067"/>
        <v>0</v>
      </c>
      <c r="KM72" s="374">
        <f t="shared" si="1358"/>
        <v>0</v>
      </c>
      <c r="KN72" s="270">
        <f t="shared" si="1359"/>
        <v>0</v>
      </c>
      <c r="KO72" s="270">
        <f t="shared" si="1068"/>
        <v>0</v>
      </c>
      <c r="KP72" s="375">
        <f t="shared" si="1069"/>
        <v>0</v>
      </c>
      <c r="KQ72" s="374">
        <f t="shared" si="1360"/>
        <v>0</v>
      </c>
      <c r="KR72" s="270">
        <f t="shared" si="1361"/>
        <v>0</v>
      </c>
      <c r="KS72" s="270">
        <f t="shared" si="1070"/>
        <v>0</v>
      </c>
      <c r="KT72" s="375">
        <f t="shared" si="1071"/>
        <v>0</v>
      </c>
      <c r="KU72" s="374">
        <f t="shared" si="1362"/>
        <v>0</v>
      </c>
      <c r="KV72" s="270">
        <f t="shared" si="1363"/>
        <v>0</v>
      </c>
      <c r="KW72" s="270">
        <f t="shared" si="1072"/>
        <v>0</v>
      </c>
      <c r="KX72" s="375">
        <f t="shared" si="1073"/>
        <v>0</v>
      </c>
      <c r="KY72" s="374">
        <f t="shared" si="1364"/>
        <v>0</v>
      </c>
      <c r="KZ72" s="270">
        <f t="shared" si="1365"/>
        <v>0</v>
      </c>
      <c r="LA72" s="270">
        <f t="shared" si="1074"/>
        <v>0</v>
      </c>
      <c r="LB72" s="375">
        <f t="shared" si="1075"/>
        <v>0</v>
      </c>
      <c r="LC72" s="374">
        <f t="shared" si="1366"/>
        <v>0</v>
      </c>
      <c r="LD72" s="270">
        <f t="shared" si="1367"/>
        <v>0</v>
      </c>
      <c r="LE72" s="270">
        <f t="shared" si="1076"/>
        <v>0</v>
      </c>
      <c r="LF72" s="375">
        <f t="shared" si="1077"/>
        <v>0</v>
      </c>
      <c r="LG72" s="374">
        <f t="shared" si="1368"/>
        <v>0</v>
      </c>
      <c r="LH72" s="270">
        <f t="shared" si="1369"/>
        <v>0</v>
      </c>
      <c r="LI72" s="270">
        <f t="shared" si="1078"/>
        <v>0</v>
      </c>
      <c r="LJ72" s="375">
        <f t="shared" si="1079"/>
        <v>0</v>
      </c>
      <c r="LK72" s="374">
        <f t="shared" si="1370"/>
        <v>0</v>
      </c>
      <c r="LL72" s="270">
        <f t="shared" si="1371"/>
        <v>0</v>
      </c>
      <c r="LM72" s="270">
        <f t="shared" si="1080"/>
        <v>0</v>
      </c>
      <c r="LN72" s="375">
        <f t="shared" si="1081"/>
        <v>0</v>
      </c>
      <c r="LO72" s="374">
        <f t="shared" si="1372"/>
        <v>0</v>
      </c>
      <c r="LP72" s="270">
        <f t="shared" si="1373"/>
        <v>0</v>
      </c>
      <c r="LQ72" s="270">
        <f t="shared" si="1082"/>
        <v>0</v>
      </c>
      <c r="LR72" s="375">
        <f t="shared" si="1083"/>
        <v>0</v>
      </c>
      <c r="LS72" s="374">
        <f t="shared" si="1374"/>
        <v>0</v>
      </c>
      <c r="LT72" s="270">
        <f t="shared" si="1375"/>
        <v>0</v>
      </c>
      <c r="LU72" s="270">
        <f t="shared" si="1084"/>
        <v>0</v>
      </c>
      <c r="LV72" s="375">
        <f t="shared" si="1085"/>
        <v>0</v>
      </c>
      <c r="LW72" s="374">
        <f t="shared" si="1376"/>
        <v>0</v>
      </c>
      <c r="LX72" s="270">
        <f t="shared" si="1377"/>
        <v>0</v>
      </c>
      <c r="LY72" s="270">
        <f t="shared" si="1086"/>
        <v>0</v>
      </c>
      <c r="LZ72" s="375">
        <f t="shared" si="1087"/>
        <v>0</v>
      </c>
      <c r="MA72" s="374">
        <f t="shared" si="1378"/>
        <v>0</v>
      </c>
      <c r="MB72" s="270">
        <f t="shared" si="1379"/>
        <v>0</v>
      </c>
      <c r="MC72" s="270">
        <f t="shared" si="1088"/>
        <v>0</v>
      </c>
      <c r="MD72" s="375">
        <f t="shared" si="1089"/>
        <v>0</v>
      </c>
      <c r="ME72" s="374">
        <f t="shared" si="1380"/>
        <v>0</v>
      </c>
      <c r="MF72" s="270">
        <f t="shared" si="1381"/>
        <v>0</v>
      </c>
      <c r="MG72" s="270">
        <f t="shared" si="1090"/>
        <v>0</v>
      </c>
      <c r="MH72" s="324">
        <f t="shared" si="873"/>
        <v>0</v>
      </c>
      <c r="MI72" s="375">
        <f t="shared" si="1091"/>
        <v>0</v>
      </c>
      <c r="MJ72" s="374">
        <f t="shared" si="1382"/>
        <v>0</v>
      </c>
      <c r="MK72" s="270">
        <f t="shared" si="1383"/>
        <v>0</v>
      </c>
      <c r="ML72" s="270">
        <f t="shared" si="1092"/>
        <v>0</v>
      </c>
      <c r="MM72" s="375">
        <f t="shared" si="1093"/>
        <v>0</v>
      </c>
      <c r="MN72" s="374">
        <f t="shared" si="1384"/>
        <v>0</v>
      </c>
      <c r="MO72" s="270">
        <f t="shared" si="1385"/>
        <v>0</v>
      </c>
      <c r="MP72" s="270">
        <f t="shared" si="1094"/>
        <v>0</v>
      </c>
      <c r="MQ72" s="375">
        <f t="shared" si="1095"/>
        <v>0</v>
      </c>
      <c r="MR72" s="374">
        <f t="shared" si="1386"/>
        <v>0</v>
      </c>
      <c r="MS72" s="270">
        <f t="shared" si="1387"/>
        <v>0</v>
      </c>
      <c r="MT72" s="270">
        <f t="shared" si="1096"/>
        <v>0</v>
      </c>
      <c r="MU72" s="375">
        <f t="shared" si="1097"/>
        <v>0</v>
      </c>
      <c r="MV72" s="374">
        <f t="shared" si="1388"/>
        <v>0</v>
      </c>
      <c r="MW72" s="270">
        <f t="shared" si="1389"/>
        <v>0</v>
      </c>
      <c r="MX72" s="270">
        <f t="shared" si="1098"/>
        <v>0</v>
      </c>
      <c r="MY72" s="375">
        <f t="shared" si="1099"/>
        <v>0</v>
      </c>
      <c r="MZ72" s="374">
        <f t="shared" si="1390"/>
        <v>0</v>
      </c>
      <c r="NA72" s="270">
        <f t="shared" si="1391"/>
        <v>0</v>
      </c>
      <c r="NB72" s="270">
        <f t="shared" si="1100"/>
        <v>0</v>
      </c>
      <c r="NC72" s="375">
        <f t="shared" si="1101"/>
        <v>0</v>
      </c>
      <c r="ND72" s="374">
        <f t="shared" si="1392"/>
        <v>0</v>
      </c>
      <c r="NE72" s="270">
        <f t="shared" si="1393"/>
        <v>0</v>
      </c>
      <c r="NF72" s="270">
        <f t="shared" si="1102"/>
        <v>0</v>
      </c>
      <c r="NG72" s="375">
        <f t="shared" si="1103"/>
        <v>0</v>
      </c>
      <c r="NH72" s="374">
        <f t="shared" si="1394"/>
        <v>0</v>
      </c>
      <c r="NI72" s="270">
        <f t="shared" si="1395"/>
        <v>0</v>
      </c>
      <c r="NJ72" s="270">
        <f t="shared" si="1104"/>
        <v>0</v>
      </c>
      <c r="NK72" s="375">
        <f t="shared" si="1105"/>
        <v>0</v>
      </c>
      <c r="NL72" s="374">
        <f t="shared" si="1396"/>
        <v>0</v>
      </c>
      <c r="NM72" s="270">
        <f t="shared" si="1397"/>
        <v>0</v>
      </c>
      <c r="NN72" s="270">
        <f t="shared" si="1106"/>
        <v>0</v>
      </c>
      <c r="NO72" s="375">
        <f t="shared" si="1107"/>
        <v>0</v>
      </c>
      <c r="NP72" s="374">
        <f t="shared" si="1398"/>
        <v>0</v>
      </c>
      <c r="NQ72" s="270">
        <f t="shared" si="1399"/>
        <v>0</v>
      </c>
      <c r="NR72" s="270">
        <f t="shared" si="1108"/>
        <v>0</v>
      </c>
      <c r="NS72" s="375">
        <f t="shared" si="1109"/>
        <v>0</v>
      </c>
      <c r="NT72" s="374">
        <f t="shared" si="1400"/>
        <v>0</v>
      </c>
      <c r="NU72" s="270">
        <f t="shared" si="1401"/>
        <v>0</v>
      </c>
      <c r="NV72" s="270">
        <f t="shared" si="1110"/>
        <v>0</v>
      </c>
      <c r="NW72" s="375">
        <f t="shared" si="1111"/>
        <v>0</v>
      </c>
      <c r="NX72" s="374">
        <f t="shared" si="1402"/>
        <v>0</v>
      </c>
      <c r="NY72" s="270">
        <f t="shared" si="1403"/>
        <v>0</v>
      </c>
      <c r="NZ72" s="270">
        <f t="shared" si="1112"/>
        <v>0</v>
      </c>
      <c r="OA72" s="375">
        <f t="shared" si="1113"/>
        <v>0</v>
      </c>
      <c r="OB72" s="374">
        <f t="shared" si="1404"/>
        <v>0</v>
      </c>
      <c r="OC72" s="270">
        <f t="shared" si="1405"/>
        <v>0</v>
      </c>
      <c r="OD72" s="270">
        <f t="shared" si="1114"/>
        <v>0</v>
      </c>
      <c r="OE72" s="324">
        <f t="shared" si="874"/>
        <v>0</v>
      </c>
      <c r="OF72" s="375">
        <f t="shared" si="1115"/>
        <v>0</v>
      </c>
      <c r="OG72" s="374">
        <f t="shared" si="1406"/>
        <v>0</v>
      </c>
      <c r="OH72" s="270">
        <f t="shared" si="1407"/>
        <v>0</v>
      </c>
      <c r="OI72" s="270">
        <f t="shared" si="1116"/>
        <v>0</v>
      </c>
      <c r="OJ72" s="375">
        <f t="shared" si="1117"/>
        <v>0</v>
      </c>
      <c r="OK72" s="374">
        <f t="shared" si="1408"/>
        <v>0</v>
      </c>
      <c r="OL72" s="270">
        <f t="shared" si="1409"/>
        <v>0</v>
      </c>
      <c r="OM72" s="270">
        <f t="shared" si="1118"/>
        <v>0</v>
      </c>
      <c r="ON72" s="375">
        <f t="shared" si="1119"/>
        <v>0</v>
      </c>
      <c r="OO72" s="374">
        <f t="shared" si="1410"/>
        <v>0</v>
      </c>
      <c r="OP72" s="270">
        <f t="shared" si="1411"/>
        <v>0</v>
      </c>
      <c r="OQ72" s="270">
        <f t="shared" si="1120"/>
        <v>0</v>
      </c>
      <c r="OR72" s="375">
        <f t="shared" si="1121"/>
        <v>0</v>
      </c>
      <c r="OS72" s="374">
        <f t="shared" si="1412"/>
        <v>0</v>
      </c>
      <c r="OT72" s="270">
        <f t="shared" si="1413"/>
        <v>0</v>
      </c>
      <c r="OU72" s="270">
        <f t="shared" si="1122"/>
        <v>0</v>
      </c>
      <c r="OV72" s="375">
        <f t="shared" si="1123"/>
        <v>0</v>
      </c>
      <c r="OW72" s="374">
        <f t="shared" si="1414"/>
        <v>0</v>
      </c>
      <c r="OX72" s="270">
        <f t="shared" si="1415"/>
        <v>0</v>
      </c>
      <c r="OY72" s="270">
        <f t="shared" si="1124"/>
        <v>0</v>
      </c>
      <c r="OZ72" s="375">
        <f t="shared" si="1125"/>
        <v>0</v>
      </c>
      <c r="PA72" s="374">
        <f t="shared" si="1416"/>
        <v>0</v>
      </c>
      <c r="PB72" s="270">
        <f t="shared" si="1417"/>
        <v>0</v>
      </c>
      <c r="PC72" s="270">
        <f t="shared" si="1126"/>
        <v>0</v>
      </c>
      <c r="PD72" s="375">
        <f t="shared" si="1127"/>
        <v>0</v>
      </c>
      <c r="PE72" s="374">
        <f t="shared" si="1418"/>
        <v>0</v>
      </c>
      <c r="PF72" s="270">
        <f t="shared" si="1419"/>
        <v>0</v>
      </c>
      <c r="PG72" s="270">
        <f t="shared" si="1128"/>
        <v>0</v>
      </c>
      <c r="PH72" s="375">
        <f t="shared" si="1129"/>
        <v>0</v>
      </c>
      <c r="PI72" s="374">
        <f t="shared" si="1420"/>
        <v>0</v>
      </c>
      <c r="PJ72" s="270">
        <f t="shared" si="1421"/>
        <v>0</v>
      </c>
      <c r="PK72" s="270">
        <f t="shared" si="1130"/>
        <v>0</v>
      </c>
      <c r="PL72" s="375">
        <f t="shared" si="1131"/>
        <v>0</v>
      </c>
      <c r="PM72" s="374">
        <f t="shared" si="1422"/>
        <v>0</v>
      </c>
      <c r="PN72" s="270">
        <f t="shared" si="1423"/>
        <v>0</v>
      </c>
      <c r="PO72" s="270">
        <f t="shared" si="1132"/>
        <v>0</v>
      </c>
      <c r="PP72" s="375">
        <f t="shared" si="1133"/>
        <v>0</v>
      </c>
      <c r="PQ72" s="374">
        <f t="shared" si="1424"/>
        <v>0</v>
      </c>
      <c r="PR72" s="270">
        <f t="shared" si="1425"/>
        <v>0</v>
      </c>
      <c r="PS72" s="270">
        <f t="shared" si="1134"/>
        <v>0</v>
      </c>
      <c r="PT72" s="375">
        <f t="shared" si="1135"/>
        <v>0</v>
      </c>
      <c r="PU72" s="374">
        <f t="shared" si="1426"/>
        <v>0</v>
      </c>
      <c r="PV72" s="270">
        <f t="shared" si="1427"/>
        <v>0</v>
      </c>
      <c r="PW72" s="270">
        <f t="shared" si="1136"/>
        <v>0</v>
      </c>
      <c r="PX72" s="375">
        <f t="shared" si="1137"/>
        <v>0</v>
      </c>
      <c r="PY72" s="374">
        <f t="shared" si="1428"/>
        <v>0</v>
      </c>
      <c r="PZ72" s="270">
        <f t="shared" si="1429"/>
        <v>0</v>
      </c>
      <c r="QA72" s="270">
        <f t="shared" si="1138"/>
        <v>0</v>
      </c>
      <c r="QB72" s="324">
        <f t="shared" si="875"/>
        <v>0</v>
      </c>
      <c r="QC72" s="375">
        <f t="shared" si="1139"/>
        <v>0</v>
      </c>
      <c r="QD72" s="374">
        <f t="shared" si="1430"/>
        <v>0</v>
      </c>
      <c r="QE72" s="270">
        <f t="shared" si="1431"/>
        <v>0</v>
      </c>
      <c r="QF72" s="270">
        <f t="shared" si="1140"/>
        <v>0</v>
      </c>
      <c r="QG72" s="375">
        <f t="shared" si="1141"/>
        <v>0</v>
      </c>
      <c r="QH72" s="374">
        <f t="shared" si="1432"/>
        <v>0</v>
      </c>
      <c r="QI72" s="270">
        <f t="shared" si="1433"/>
        <v>0</v>
      </c>
      <c r="QJ72" s="270">
        <f t="shared" si="1142"/>
        <v>0</v>
      </c>
      <c r="QK72" s="375">
        <f t="shared" si="1143"/>
        <v>0</v>
      </c>
      <c r="QL72" s="374">
        <f t="shared" si="1434"/>
        <v>0</v>
      </c>
      <c r="QM72" s="270">
        <f t="shared" si="1435"/>
        <v>0</v>
      </c>
      <c r="QN72" s="270">
        <f t="shared" si="1144"/>
        <v>0</v>
      </c>
      <c r="QO72" s="375">
        <f t="shared" si="1145"/>
        <v>0</v>
      </c>
      <c r="QP72" s="374">
        <f t="shared" si="1436"/>
        <v>0</v>
      </c>
      <c r="QQ72" s="270">
        <f t="shared" si="1437"/>
        <v>0</v>
      </c>
      <c r="QR72" s="270">
        <f t="shared" si="1146"/>
        <v>0</v>
      </c>
      <c r="QS72" s="375">
        <f t="shared" si="1147"/>
        <v>0</v>
      </c>
      <c r="QT72" s="374">
        <f t="shared" si="1438"/>
        <v>0</v>
      </c>
      <c r="QU72" s="270">
        <f t="shared" si="1439"/>
        <v>0</v>
      </c>
      <c r="QV72" s="270">
        <f t="shared" si="1148"/>
        <v>0</v>
      </c>
      <c r="QW72" s="375">
        <f t="shared" si="1149"/>
        <v>0</v>
      </c>
      <c r="QX72" s="374">
        <f t="shared" si="1440"/>
        <v>0</v>
      </c>
      <c r="QY72" s="270">
        <f t="shared" si="1441"/>
        <v>0</v>
      </c>
      <c r="QZ72" s="270">
        <f t="shared" si="1150"/>
        <v>0</v>
      </c>
      <c r="RA72" s="375">
        <f t="shared" si="1151"/>
        <v>0</v>
      </c>
      <c r="RB72" s="374">
        <f t="shared" si="1442"/>
        <v>0</v>
      </c>
      <c r="RC72" s="270">
        <f t="shared" si="1443"/>
        <v>0</v>
      </c>
      <c r="RD72" s="270">
        <f t="shared" si="1152"/>
        <v>0</v>
      </c>
      <c r="RE72" s="375">
        <f t="shared" si="1153"/>
        <v>0</v>
      </c>
      <c r="RF72" s="374">
        <f t="shared" si="1444"/>
        <v>0</v>
      </c>
      <c r="RG72" s="270">
        <f t="shared" si="1445"/>
        <v>0</v>
      </c>
      <c r="RH72" s="270">
        <f t="shared" si="1154"/>
        <v>0</v>
      </c>
      <c r="RI72" s="375">
        <f t="shared" si="1155"/>
        <v>0</v>
      </c>
      <c r="RJ72" s="374">
        <f t="shared" si="1446"/>
        <v>0</v>
      </c>
      <c r="RK72" s="270">
        <f t="shared" si="1447"/>
        <v>0</v>
      </c>
      <c r="RL72" s="270">
        <f t="shared" si="1156"/>
        <v>0</v>
      </c>
      <c r="RM72" s="375">
        <f t="shared" si="1157"/>
        <v>0</v>
      </c>
      <c r="RN72" s="374">
        <f t="shared" si="1448"/>
        <v>0</v>
      </c>
      <c r="RO72" s="270">
        <f t="shared" si="1449"/>
        <v>0</v>
      </c>
      <c r="RP72" s="270">
        <f t="shared" si="1158"/>
        <v>0</v>
      </c>
      <c r="RQ72" s="375">
        <f t="shared" si="1159"/>
        <v>0</v>
      </c>
      <c r="RR72" s="374">
        <f t="shared" si="1450"/>
        <v>0</v>
      </c>
      <c r="RS72" s="270">
        <f t="shared" si="1451"/>
        <v>0</v>
      </c>
      <c r="RT72" s="270">
        <f t="shared" si="1160"/>
        <v>0</v>
      </c>
      <c r="RU72" s="375">
        <f t="shared" si="1161"/>
        <v>0</v>
      </c>
      <c r="RV72" s="374">
        <f t="shared" si="1452"/>
        <v>0</v>
      </c>
      <c r="RW72" s="270">
        <f t="shared" si="1453"/>
        <v>0</v>
      </c>
      <c r="RX72" s="270">
        <f t="shared" si="1162"/>
        <v>0</v>
      </c>
      <c r="RY72" s="324">
        <f t="shared" si="876"/>
        <v>0</v>
      </c>
      <c r="RZ72" s="375">
        <f t="shared" si="1163"/>
        <v>0</v>
      </c>
      <c r="SA72" s="374">
        <f t="shared" si="1454"/>
        <v>0</v>
      </c>
      <c r="SB72" s="270">
        <f t="shared" si="1455"/>
        <v>0</v>
      </c>
      <c r="SC72" s="270">
        <f t="shared" si="1164"/>
        <v>0</v>
      </c>
      <c r="SD72" s="375">
        <f t="shared" si="1165"/>
        <v>0</v>
      </c>
      <c r="SE72" s="374">
        <f t="shared" si="1456"/>
        <v>0</v>
      </c>
      <c r="SF72" s="270">
        <f t="shared" si="1457"/>
        <v>0</v>
      </c>
      <c r="SG72" s="270">
        <f t="shared" si="1166"/>
        <v>0</v>
      </c>
      <c r="SH72" s="375">
        <f t="shared" si="1167"/>
        <v>0</v>
      </c>
      <c r="SI72" s="374">
        <f t="shared" si="1458"/>
        <v>0</v>
      </c>
      <c r="SJ72" s="270">
        <f t="shared" si="1459"/>
        <v>0</v>
      </c>
      <c r="SK72" s="270">
        <f t="shared" si="1168"/>
        <v>0</v>
      </c>
      <c r="SL72" s="375">
        <f t="shared" si="1169"/>
        <v>0</v>
      </c>
      <c r="SM72" s="374">
        <f t="shared" si="1460"/>
        <v>0</v>
      </c>
      <c r="SN72" s="270">
        <f t="shared" si="1461"/>
        <v>0</v>
      </c>
      <c r="SO72" s="270">
        <f t="shared" si="1170"/>
        <v>0</v>
      </c>
      <c r="SP72" s="375">
        <f t="shared" si="1171"/>
        <v>0</v>
      </c>
      <c r="SQ72" s="374">
        <f t="shared" si="1462"/>
        <v>0</v>
      </c>
      <c r="SR72" s="270">
        <f t="shared" si="1463"/>
        <v>0</v>
      </c>
      <c r="SS72" s="270">
        <f t="shared" si="1172"/>
        <v>0</v>
      </c>
      <c r="ST72" s="375">
        <f t="shared" si="1173"/>
        <v>0</v>
      </c>
      <c r="SU72" s="374">
        <f t="shared" si="1464"/>
        <v>0</v>
      </c>
      <c r="SV72" s="270">
        <f t="shared" si="1465"/>
        <v>0</v>
      </c>
      <c r="SW72" s="270">
        <f t="shared" si="1174"/>
        <v>0</v>
      </c>
      <c r="SX72" s="375">
        <f t="shared" si="1175"/>
        <v>0</v>
      </c>
      <c r="SY72" s="374">
        <f t="shared" si="1466"/>
        <v>0</v>
      </c>
      <c r="SZ72" s="270">
        <f t="shared" si="1467"/>
        <v>0</v>
      </c>
      <c r="TA72" s="270">
        <f t="shared" si="1176"/>
        <v>0</v>
      </c>
      <c r="TB72" s="375">
        <f t="shared" si="1177"/>
        <v>0</v>
      </c>
      <c r="TC72" s="374">
        <f t="shared" si="1468"/>
        <v>0</v>
      </c>
      <c r="TD72" s="270">
        <f t="shared" si="1469"/>
        <v>0</v>
      </c>
      <c r="TE72" s="270">
        <f t="shared" si="1178"/>
        <v>0</v>
      </c>
      <c r="TF72" s="375">
        <f t="shared" si="1179"/>
        <v>0</v>
      </c>
      <c r="TG72" s="374">
        <f t="shared" si="1470"/>
        <v>0</v>
      </c>
      <c r="TH72" s="270">
        <f t="shared" si="1471"/>
        <v>0</v>
      </c>
      <c r="TI72" s="270">
        <f t="shared" si="1180"/>
        <v>0</v>
      </c>
      <c r="TJ72" s="375">
        <f t="shared" si="1181"/>
        <v>0</v>
      </c>
      <c r="TK72" s="374">
        <f t="shared" si="1472"/>
        <v>0</v>
      </c>
      <c r="TL72" s="270">
        <f t="shared" si="1473"/>
        <v>0</v>
      </c>
      <c r="TM72" s="270">
        <f t="shared" si="1182"/>
        <v>0</v>
      </c>
      <c r="TN72" s="375">
        <f t="shared" si="1183"/>
        <v>0</v>
      </c>
      <c r="TO72" s="374">
        <f t="shared" si="1474"/>
        <v>0</v>
      </c>
      <c r="TP72" s="270">
        <f t="shared" si="1475"/>
        <v>0</v>
      </c>
      <c r="TQ72" s="270">
        <f t="shared" si="1184"/>
        <v>0</v>
      </c>
      <c r="TR72" s="375">
        <f t="shared" si="1185"/>
        <v>0</v>
      </c>
      <c r="TS72" s="374">
        <f t="shared" si="1476"/>
        <v>0</v>
      </c>
      <c r="TT72" s="270">
        <f t="shared" si="1477"/>
        <v>0</v>
      </c>
      <c r="TU72" s="270">
        <f t="shared" si="1186"/>
        <v>0</v>
      </c>
      <c r="TV72" s="324">
        <f t="shared" si="877"/>
        <v>0</v>
      </c>
      <c r="TW72" s="375">
        <f t="shared" si="1187"/>
        <v>0</v>
      </c>
      <c r="TX72" s="374">
        <f t="shared" si="1478"/>
        <v>0</v>
      </c>
      <c r="TY72" s="270">
        <f t="shared" si="1479"/>
        <v>0</v>
      </c>
      <c r="TZ72" s="270">
        <f t="shared" si="1188"/>
        <v>0</v>
      </c>
      <c r="UA72" s="375">
        <f t="shared" si="1189"/>
        <v>0</v>
      </c>
      <c r="UB72" s="374">
        <f t="shared" si="1480"/>
        <v>0</v>
      </c>
      <c r="UC72" s="270">
        <f t="shared" si="1481"/>
        <v>0</v>
      </c>
      <c r="UD72" s="270">
        <f t="shared" si="1190"/>
        <v>0</v>
      </c>
      <c r="UE72" s="375">
        <f t="shared" si="1191"/>
        <v>0</v>
      </c>
      <c r="UF72" s="374">
        <f t="shared" si="1482"/>
        <v>0</v>
      </c>
      <c r="UG72" s="270">
        <f t="shared" si="1483"/>
        <v>0</v>
      </c>
      <c r="UH72" s="270">
        <f t="shared" si="1192"/>
        <v>0</v>
      </c>
      <c r="UI72" s="375">
        <f t="shared" si="1193"/>
        <v>0</v>
      </c>
      <c r="UJ72" s="374">
        <f t="shared" si="1484"/>
        <v>0</v>
      </c>
      <c r="UK72" s="270">
        <f t="shared" si="1485"/>
        <v>0</v>
      </c>
      <c r="UL72" s="270">
        <f t="shared" si="1194"/>
        <v>0</v>
      </c>
      <c r="UM72" s="375">
        <f t="shared" si="1195"/>
        <v>0</v>
      </c>
      <c r="UN72" s="374">
        <f t="shared" si="1486"/>
        <v>0</v>
      </c>
      <c r="UO72" s="270">
        <f t="shared" si="1487"/>
        <v>0</v>
      </c>
      <c r="UP72" s="270">
        <f t="shared" si="1196"/>
        <v>0</v>
      </c>
      <c r="UQ72" s="375">
        <f t="shared" si="1197"/>
        <v>0</v>
      </c>
      <c r="UR72" s="374">
        <f t="shared" si="1488"/>
        <v>0</v>
      </c>
      <c r="US72" s="270">
        <f t="shared" si="1489"/>
        <v>0</v>
      </c>
      <c r="UT72" s="270">
        <f t="shared" si="1198"/>
        <v>0</v>
      </c>
      <c r="UU72" s="375">
        <f t="shared" si="1199"/>
        <v>0</v>
      </c>
      <c r="UV72" s="374">
        <f t="shared" si="1490"/>
        <v>0</v>
      </c>
      <c r="UW72" s="270">
        <f t="shared" si="1491"/>
        <v>0</v>
      </c>
      <c r="UX72" s="270">
        <f t="shared" si="1200"/>
        <v>0</v>
      </c>
      <c r="UY72" s="375">
        <f t="shared" si="1201"/>
        <v>0</v>
      </c>
      <c r="UZ72" s="374">
        <f t="shared" si="1492"/>
        <v>0</v>
      </c>
      <c r="VA72" s="270">
        <f t="shared" si="1493"/>
        <v>0</v>
      </c>
      <c r="VB72" s="270">
        <f t="shared" si="1202"/>
        <v>0</v>
      </c>
      <c r="VC72" s="375">
        <f t="shared" si="1203"/>
        <v>0</v>
      </c>
      <c r="VD72" s="374">
        <f t="shared" si="1494"/>
        <v>0</v>
      </c>
      <c r="VE72" s="270">
        <f t="shared" si="1495"/>
        <v>0</v>
      </c>
      <c r="VF72" s="270">
        <f t="shared" si="1204"/>
        <v>0</v>
      </c>
      <c r="VG72" s="375">
        <f t="shared" si="1205"/>
        <v>0</v>
      </c>
      <c r="VH72" s="374">
        <f t="shared" si="1496"/>
        <v>0</v>
      </c>
      <c r="VI72" s="270">
        <f t="shared" si="1497"/>
        <v>0</v>
      </c>
      <c r="VJ72" s="270">
        <f t="shared" si="1206"/>
        <v>0</v>
      </c>
      <c r="VK72" s="375">
        <f t="shared" si="1207"/>
        <v>0</v>
      </c>
      <c r="VL72" s="374">
        <f t="shared" si="1498"/>
        <v>0</v>
      </c>
      <c r="VM72" s="270">
        <f t="shared" si="1499"/>
        <v>0</v>
      </c>
      <c r="VN72" s="270">
        <f t="shared" si="1208"/>
        <v>0</v>
      </c>
      <c r="VO72" s="375">
        <f t="shared" si="1209"/>
        <v>0</v>
      </c>
      <c r="VP72" s="374">
        <f t="shared" si="1500"/>
        <v>0</v>
      </c>
      <c r="VQ72" s="270">
        <f t="shared" si="1501"/>
        <v>0</v>
      </c>
      <c r="VR72" s="270">
        <f t="shared" si="1210"/>
        <v>0</v>
      </c>
      <c r="VS72" s="324">
        <f t="shared" si="878"/>
        <v>0</v>
      </c>
      <c r="VT72" s="375">
        <f t="shared" si="1211"/>
        <v>0</v>
      </c>
      <c r="VU72" s="374">
        <f t="shared" si="1502"/>
        <v>0</v>
      </c>
      <c r="VV72" s="270">
        <f t="shared" si="1503"/>
        <v>0</v>
      </c>
      <c r="VW72" s="270">
        <f t="shared" si="1212"/>
        <v>0</v>
      </c>
      <c r="VX72" s="375">
        <f t="shared" si="1213"/>
        <v>0</v>
      </c>
      <c r="VY72" s="374">
        <f t="shared" si="1504"/>
        <v>0</v>
      </c>
      <c r="VZ72" s="270">
        <f t="shared" si="1505"/>
        <v>0</v>
      </c>
      <c r="WA72" s="270">
        <f t="shared" si="1214"/>
        <v>0</v>
      </c>
      <c r="WB72" s="375">
        <f t="shared" si="1215"/>
        <v>0</v>
      </c>
      <c r="WC72" s="374">
        <f t="shared" si="1506"/>
        <v>0</v>
      </c>
      <c r="WD72" s="270">
        <f t="shared" si="1507"/>
        <v>0</v>
      </c>
      <c r="WE72" s="270">
        <f t="shared" si="1216"/>
        <v>0</v>
      </c>
      <c r="WF72" s="375">
        <f t="shared" si="1217"/>
        <v>0</v>
      </c>
      <c r="WG72" s="374">
        <f t="shared" si="1508"/>
        <v>0</v>
      </c>
      <c r="WH72" s="270">
        <f t="shared" si="1509"/>
        <v>0</v>
      </c>
      <c r="WI72" s="270">
        <f t="shared" si="1218"/>
        <v>0</v>
      </c>
      <c r="WJ72" s="375">
        <f t="shared" si="1219"/>
        <v>0</v>
      </c>
      <c r="WK72" s="374">
        <f t="shared" si="1510"/>
        <v>0</v>
      </c>
      <c r="WL72" s="270">
        <f t="shared" si="1511"/>
        <v>0</v>
      </c>
      <c r="WM72" s="270">
        <f t="shared" si="1220"/>
        <v>0</v>
      </c>
      <c r="WN72" s="375">
        <f t="shared" si="1221"/>
        <v>0</v>
      </c>
      <c r="WO72" s="374">
        <f t="shared" si="1512"/>
        <v>0</v>
      </c>
      <c r="WP72" s="270">
        <f t="shared" si="1513"/>
        <v>0</v>
      </c>
      <c r="WQ72" s="270">
        <f t="shared" si="1222"/>
        <v>0</v>
      </c>
      <c r="WR72" s="375">
        <f t="shared" si="1223"/>
        <v>0</v>
      </c>
      <c r="WS72" s="374">
        <f t="shared" si="1514"/>
        <v>0</v>
      </c>
      <c r="WT72" s="270">
        <f t="shared" si="1515"/>
        <v>0</v>
      </c>
      <c r="WU72" s="270">
        <f t="shared" si="1224"/>
        <v>0</v>
      </c>
      <c r="WV72" s="375">
        <f t="shared" si="1225"/>
        <v>0</v>
      </c>
      <c r="WW72" s="374">
        <f t="shared" si="1516"/>
        <v>0</v>
      </c>
      <c r="WX72" s="270">
        <f t="shared" si="1517"/>
        <v>0</v>
      </c>
      <c r="WY72" s="270">
        <f t="shared" si="1226"/>
        <v>0</v>
      </c>
      <c r="WZ72" s="375">
        <f t="shared" si="1227"/>
        <v>0</v>
      </c>
      <c r="XA72" s="374">
        <f t="shared" si="1518"/>
        <v>0</v>
      </c>
      <c r="XB72" s="270">
        <f t="shared" si="1519"/>
        <v>0</v>
      </c>
      <c r="XC72" s="270">
        <f t="shared" si="1228"/>
        <v>0</v>
      </c>
      <c r="XD72" s="375">
        <f t="shared" si="1229"/>
        <v>0</v>
      </c>
      <c r="XE72" s="374">
        <f t="shared" si="1520"/>
        <v>0</v>
      </c>
      <c r="XF72" s="270">
        <f t="shared" si="1521"/>
        <v>0</v>
      </c>
      <c r="XG72" s="270">
        <f t="shared" si="1230"/>
        <v>0</v>
      </c>
      <c r="XH72" s="375">
        <f t="shared" si="1231"/>
        <v>0</v>
      </c>
      <c r="XI72" s="374">
        <f t="shared" si="1522"/>
        <v>0</v>
      </c>
      <c r="XJ72" s="270">
        <f t="shared" si="1523"/>
        <v>0</v>
      </c>
      <c r="XK72" s="270">
        <f t="shared" si="1232"/>
        <v>0</v>
      </c>
      <c r="XL72" s="375">
        <f t="shared" si="1233"/>
        <v>0</v>
      </c>
      <c r="XM72" s="374">
        <f t="shared" si="1524"/>
        <v>0</v>
      </c>
      <c r="XN72" s="270">
        <f t="shared" si="1525"/>
        <v>0</v>
      </c>
      <c r="XO72" s="270">
        <f t="shared" si="1234"/>
        <v>0</v>
      </c>
      <c r="XP72" s="324">
        <f t="shared" si="879"/>
        <v>0</v>
      </c>
      <c r="XQ72" s="375">
        <f t="shared" si="1235"/>
        <v>0</v>
      </c>
      <c r="XR72" s="374">
        <f t="shared" si="1526"/>
        <v>0</v>
      </c>
      <c r="XS72" s="270">
        <f t="shared" si="1527"/>
        <v>0</v>
      </c>
      <c r="XT72" s="270">
        <f t="shared" si="1236"/>
        <v>0</v>
      </c>
      <c r="XU72" s="375">
        <f t="shared" si="1237"/>
        <v>0</v>
      </c>
      <c r="XV72" s="374">
        <f t="shared" si="1528"/>
        <v>0</v>
      </c>
      <c r="XW72" s="270">
        <f t="shared" si="1529"/>
        <v>0</v>
      </c>
      <c r="XX72" s="270">
        <f t="shared" si="1238"/>
        <v>0</v>
      </c>
      <c r="XY72" s="375">
        <f t="shared" si="1239"/>
        <v>0</v>
      </c>
      <c r="XZ72" s="374">
        <f t="shared" si="1530"/>
        <v>0</v>
      </c>
      <c r="YA72" s="270">
        <f t="shared" si="1531"/>
        <v>0</v>
      </c>
      <c r="YB72" s="270">
        <f t="shared" si="1240"/>
        <v>0</v>
      </c>
      <c r="YC72" s="375">
        <f t="shared" si="1241"/>
        <v>0</v>
      </c>
      <c r="YD72" s="374">
        <f t="shared" si="1532"/>
        <v>0</v>
      </c>
      <c r="YE72" s="270">
        <f t="shared" si="1533"/>
        <v>0</v>
      </c>
      <c r="YF72" s="270">
        <f t="shared" si="1242"/>
        <v>0</v>
      </c>
      <c r="YG72" s="375">
        <f t="shared" si="1243"/>
        <v>0</v>
      </c>
      <c r="YH72" s="374">
        <f t="shared" si="1534"/>
        <v>0</v>
      </c>
      <c r="YI72" s="270">
        <f t="shared" si="1535"/>
        <v>0</v>
      </c>
      <c r="YJ72" s="270">
        <f t="shared" si="1244"/>
        <v>0</v>
      </c>
      <c r="YK72" s="375">
        <f t="shared" si="1245"/>
        <v>0</v>
      </c>
      <c r="YL72" s="374">
        <f t="shared" si="1536"/>
        <v>0</v>
      </c>
      <c r="YM72" s="270">
        <f t="shared" si="1537"/>
        <v>0</v>
      </c>
      <c r="YN72" s="270">
        <f t="shared" si="1246"/>
        <v>0</v>
      </c>
      <c r="YO72" s="375">
        <f t="shared" si="1247"/>
        <v>0</v>
      </c>
      <c r="YP72" s="374">
        <f t="shared" si="1538"/>
        <v>0</v>
      </c>
      <c r="YQ72" s="270">
        <f t="shared" si="1539"/>
        <v>0</v>
      </c>
      <c r="YR72" s="270">
        <f t="shared" si="1248"/>
        <v>0</v>
      </c>
      <c r="YS72" s="375">
        <f t="shared" si="1249"/>
        <v>0</v>
      </c>
      <c r="YT72" s="374">
        <f t="shared" si="1540"/>
        <v>0</v>
      </c>
      <c r="YU72" s="270">
        <f t="shared" si="1541"/>
        <v>0</v>
      </c>
      <c r="YV72" s="270">
        <f t="shared" si="1250"/>
        <v>0</v>
      </c>
      <c r="YW72" s="375">
        <f t="shared" si="1251"/>
        <v>0</v>
      </c>
      <c r="YX72" s="374">
        <f t="shared" si="1542"/>
        <v>0</v>
      </c>
      <c r="YY72" s="270">
        <f t="shared" si="1543"/>
        <v>0</v>
      </c>
      <c r="YZ72" s="270">
        <f t="shared" si="1252"/>
        <v>0</v>
      </c>
      <c r="ZA72" s="375">
        <f t="shared" si="1253"/>
        <v>0</v>
      </c>
      <c r="ZB72" s="374">
        <f t="shared" si="1544"/>
        <v>0</v>
      </c>
      <c r="ZC72" s="270">
        <f t="shared" si="1545"/>
        <v>0</v>
      </c>
      <c r="ZD72" s="270">
        <f t="shared" si="1254"/>
        <v>0</v>
      </c>
      <c r="ZE72" s="375">
        <f t="shared" si="1255"/>
        <v>0</v>
      </c>
      <c r="ZF72" s="374">
        <f t="shared" si="1546"/>
        <v>0</v>
      </c>
      <c r="ZG72" s="270">
        <f t="shared" si="1547"/>
        <v>0</v>
      </c>
      <c r="ZH72" s="270">
        <f t="shared" si="1256"/>
        <v>0</v>
      </c>
      <c r="ZI72" s="375">
        <f t="shared" si="1257"/>
        <v>0</v>
      </c>
      <c r="ZJ72" s="374">
        <f t="shared" si="1548"/>
        <v>0</v>
      </c>
      <c r="ZK72" s="270">
        <f t="shared" si="1258"/>
        <v>0</v>
      </c>
      <c r="ZL72" s="270">
        <f t="shared" si="1259"/>
        <v>0</v>
      </c>
      <c r="ZM72" s="324">
        <f t="shared" si="880"/>
        <v>0</v>
      </c>
    </row>
    <row r="73" spans="1:689" hidden="1" outlineLevel="1" x14ac:dyDescent="0.3">
      <c r="A73" s="361">
        <f>B73*'Input sheet'!$C$11</f>
        <v>0.19</v>
      </c>
      <c r="B73" s="362">
        <v>0.19</v>
      </c>
      <c r="C73" s="367" t="s">
        <v>163</v>
      </c>
      <c r="D73" s="364">
        <v>0</v>
      </c>
      <c r="E73" s="374">
        <v>0</v>
      </c>
      <c r="F73" s="270">
        <f t="shared" si="881"/>
        <v>0</v>
      </c>
      <c r="G73" s="270">
        <f t="shared" si="882"/>
        <v>0</v>
      </c>
      <c r="H73" s="375">
        <f t="shared" si="883"/>
        <v>0</v>
      </c>
      <c r="I73" s="374">
        <f t="shared" si="1260"/>
        <v>0</v>
      </c>
      <c r="J73" s="270">
        <f t="shared" si="884"/>
        <v>0</v>
      </c>
      <c r="K73" s="270">
        <f t="shared" si="885"/>
        <v>0</v>
      </c>
      <c r="L73" s="375">
        <f t="shared" si="886"/>
        <v>0</v>
      </c>
      <c r="M73" s="374">
        <f t="shared" si="887"/>
        <v>0</v>
      </c>
      <c r="N73" s="270">
        <f t="shared" si="888"/>
        <v>0</v>
      </c>
      <c r="O73" s="270">
        <f t="shared" si="889"/>
        <v>0</v>
      </c>
      <c r="P73" s="375">
        <f t="shared" si="890"/>
        <v>0</v>
      </c>
      <c r="Q73" s="374">
        <f t="shared" si="891"/>
        <v>0</v>
      </c>
      <c r="R73" s="270">
        <f t="shared" si="892"/>
        <v>0</v>
      </c>
      <c r="S73" s="270">
        <f t="shared" si="893"/>
        <v>0</v>
      </c>
      <c r="T73" s="375">
        <f t="shared" si="894"/>
        <v>0</v>
      </c>
      <c r="U73" s="374">
        <f t="shared" si="895"/>
        <v>0</v>
      </c>
      <c r="V73" s="270">
        <f t="shared" si="896"/>
        <v>0</v>
      </c>
      <c r="W73" s="270">
        <f t="shared" si="897"/>
        <v>0</v>
      </c>
      <c r="X73" s="375">
        <f t="shared" si="898"/>
        <v>0</v>
      </c>
      <c r="Y73" s="374">
        <f t="shared" si="899"/>
        <v>0</v>
      </c>
      <c r="Z73" s="270">
        <f t="shared" si="900"/>
        <v>0</v>
      </c>
      <c r="AA73" s="270">
        <f t="shared" si="901"/>
        <v>0</v>
      </c>
      <c r="AB73" s="375">
        <f t="shared" si="902"/>
        <v>0</v>
      </c>
      <c r="AC73" s="374">
        <f t="shared" si="903"/>
        <v>0</v>
      </c>
      <c r="AD73" s="270">
        <f t="shared" si="904"/>
        <v>0</v>
      </c>
      <c r="AE73" s="270">
        <f t="shared" si="905"/>
        <v>0</v>
      </c>
      <c r="AF73" s="375">
        <f t="shared" si="906"/>
        <v>0</v>
      </c>
      <c r="AG73" s="374">
        <f t="shared" si="907"/>
        <v>0</v>
      </c>
      <c r="AH73" s="270">
        <f t="shared" si="908"/>
        <v>0</v>
      </c>
      <c r="AI73" s="270">
        <f t="shared" si="909"/>
        <v>0</v>
      </c>
      <c r="AJ73" s="375">
        <f t="shared" si="910"/>
        <v>0</v>
      </c>
      <c r="AK73" s="374">
        <f t="shared" si="911"/>
        <v>0</v>
      </c>
      <c r="AL73" s="270">
        <f t="shared" si="912"/>
        <v>0</v>
      </c>
      <c r="AM73" s="270">
        <f t="shared" si="913"/>
        <v>0</v>
      </c>
      <c r="AN73" s="375">
        <f t="shared" si="914"/>
        <v>0</v>
      </c>
      <c r="AO73" s="374">
        <f t="shared" si="915"/>
        <v>0</v>
      </c>
      <c r="AP73" s="270">
        <f t="shared" si="916"/>
        <v>0</v>
      </c>
      <c r="AQ73" s="270">
        <f t="shared" si="917"/>
        <v>0</v>
      </c>
      <c r="AR73" s="375">
        <f t="shared" si="918"/>
        <v>0</v>
      </c>
      <c r="AS73" s="374">
        <f t="shared" si="919"/>
        <v>0</v>
      </c>
      <c r="AT73" s="270">
        <f t="shared" si="920"/>
        <v>0</v>
      </c>
      <c r="AU73" s="270">
        <f t="shared" si="921"/>
        <v>0</v>
      </c>
      <c r="AV73" s="375">
        <f t="shared" si="922"/>
        <v>0</v>
      </c>
      <c r="AW73" s="374">
        <f t="shared" si="923"/>
        <v>0</v>
      </c>
      <c r="AX73" s="270">
        <f t="shared" si="924"/>
        <v>0</v>
      </c>
      <c r="AY73" s="270">
        <f t="shared" si="925"/>
        <v>0</v>
      </c>
      <c r="AZ73" s="324">
        <f t="shared" si="867"/>
        <v>0</v>
      </c>
      <c r="BA73" s="375">
        <f t="shared" si="1549"/>
        <v>0</v>
      </c>
      <c r="BB73" s="374">
        <f>AW73*SFK</f>
        <v>0</v>
      </c>
      <c r="BC73" s="270">
        <f t="shared" si="926"/>
        <v>0</v>
      </c>
      <c r="BD73" s="270">
        <f t="shared" si="927"/>
        <v>0</v>
      </c>
      <c r="BE73" s="375">
        <f t="shared" si="928"/>
        <v>0</v>
      </c>
      <c r="BF73" s="374">
        <f t="shared" si="929"/>
        <v>0</v>
      </c>
      <c r="BG73" s="270">
        <f t="shared" si="930"/>
        <v>0</v>
      </c>
      <c r="BH73" s="270">
        <f t="shared" si="931"/>
        <v>0</v>
      </c>
      <c r="BI73" s="375">
        <f t="shared" si="932"/>
        <v>0</v>
      </c>
      <c r="BJ73" s="374">
        <f t="shared" si="933"/>
        <v>0</v>
      </c>
      <c r="BK73" s="270">
        <f t="shared" si="934"/>
        <v>0</v>
      </c>
      <c r="BL73" s="270">
        <f t="shared" si="935"/>
        <v>0</v>
      </c>
      <c r="BM73" s="375">
        <f t="shared" si="936"/>
        <v>0</v>
      </c>
      <c r="BN73" s="374">
        <f t="shared" si="937"/>
        <v>0</v>
      </c>
      <c r="BO73" s="270">
        <f t="shared" si="938"/>
        <v>0</v>
      </c>
      <c r="BP73" s="270">
        <f t="shared" si="939"/>
        <v>0</v>
      </c>
      <c r="BQ73" s="375">
        <f t="shared" si="940"/>
        <v>0</v>
      </c>
      <c r="BR73" s="374">
        <f t="shared" si="941"/>
        <v>0</v>
      </c>
      <c r="BS73" s="270">
        <f t="shared" si="942"/>
        <v>0</v>
      </c>
      <c r="BT73" s="270">
        <f t="shared" si="943"/>
        <v>0</v>
      </c>
      <c r="BU73" s="375">
        <f t="shared" si="944"/>
        <v>0</v>
      </c>
      <c r="BV73" s="374">
        <f t="shared" si="945"/>
        <v>0</v>
      </c>
      <c r="BW73" s="270">
        <f t="shared" si="946"/>
        <v>0</v>
      </c>
      <c r="BX73" s="270">
        <f t="shared" si="947"/>
        <v>0</v>
      </c>
      <c r="BY73" s="375">
        <f t="shared" si="948"/>
        <v>0</v>
      </c>
      <c r="BZ73" s="374">
        <f t="shared" si="949"/>
        <v>0</v>
      </c>
      <c r="CA73" s="270">
        <f t="shared" si="950"/>
        <v>0</v>
      </c>
      <c r="CB73" s="270">
        <f t="shared" si="951"/>
        <v>0</v>
      </c>
      <c r="CC73" s="375">
        <f t="shared" si="952"/>
        <v>0</v>
      </c>
      <c r="CD73" s="374">
        <f t="shared" si="953"/>
        <v>0</v>
      </c>
      <c r="CE73" s="270">
        <f t="shared" si="954"/>
        <v>0</v>
      </c>
      <c r="CF73" s="270">
        <f t="shared" si="955"/>
        <v>0</v>
      </c>
      <c r="CG73" s="375">
        <f t="shared" si="956"/>
        <v>0</v>
      </c>
      <c r="CH73" s="374">
        <f t="shared" si="957"/>
        <v>0</v>
      </c>
      <c r="CI73" s="270">
        <f t="shared" si="958"/>
        <v>0</v>
      </c>
      <c r="CJ73" s="270">
        <f t="shared" si="959"/>
        <v>0</v>
      </c>
      <c r="CK73" s="375">
        <f t="shared" si="960"/>
        <v>0</v>
      </c>
      <c r="CL73" s="374">
        <f t="shared" si="961"/>
        <v>0</v>
      </c>
      <c r="CM73" s="270">
        <f t="shared" si="962"/>
        <v>0</v>
      </c>
      <c r="CN73" s="270">
        <f t="shared" si="963"/>
        <v>0</v>
      </c>
      <c r="CO73" s="375">
        <f t="shared" si="964"/>
        <v>0</v>
      </c>
      <c r="CP73" s="374">
        <f t="shared" si="965"/>
        <v>0</v>
      </c>
      <c r="CQ73" s="270">
        <f t="shared" si="966"/>
        <v>0</v>
      </c>
      <c r="CR73" s="270">
        <f t="shared" si="967"/>
        <v>0</v>
      </c>
      <c r="CS73" s="375">
        <f t="shared" si="968"/>
        <v>0</v>
      </c>
      <c r="CT73" s="374">
        <f t="shared" si="969"/>
        <v>0</v>
      </c>
      <c r="CU73" s="270">
        <f t="shared" si="970"/>
        <v>0</v>
      </c>
      <c r="CV73" s="270">
        <f t="shared" si="971"/>
        <v>0</v>
      </c>
      <c r="CW73" s="324">
        <f t="shared" si="868"/>
        <v>0</v>
      </c>
      <c r="CX73" s="375">
        <f t="shared" si="1261"/>
        <v>0</v>
      </c>
      <c r="CY73" s="374">
        <f>BB73*SFK</f>
        <v>0</v>
      </c>
      <c r="CZ73" s="270">
        <f t="shared" si="1263"/>
        <v>0</v>
      </c>
      <c r="DA73" s="270">
        <f t="shared" si="972"/>
        <v>0</v>
      </c>
      <c r="DB73" s="375">
        <f t="shared" si="973"/>
        <v>0</v>
      </c>
      <c r="DC73" s="374">
        <f t="shared" si="1264"/>
        <v>0</v>
      </c>
      <c r="DD73" s="270">
        <f t="shared" si="1265"/>
        <v>0</v>
      </c>
      <c r="DE73" s="270">
        <f t="shared" si="974"/>
        <v>0</v>
      </c>
      <c r="DF73" s="375">
        <f t="shared" si="975"/>
        <v>0</v>
      </c>
      <c r="DG73" s="374">
        <f t="shared" si="1266"/>
        <v>0</v>
      </c>
      <c r="DH73" s="270">
        <f t="shared" si="1267"/>
        <v>0</v>
      </c>
      <c r="DI73" s="270">
        <f t="shared" si="976"/>
        <v>0</v>
      </c>
      <c r="DJ73" s="375">
        <f t="shared" si="977"/>
        <v>0</v>
      </c>
      <c r="DK73" s="374">
        <f t="shared" si="1268"/>
        <v>0</v>
      </c>
      <c r="DL73" s="270">
        <f t="shared" si="1269"/>
        <v>0</v>
      </c>
      <c r="DM73" s="270">
        <f t="shared" si="978"/>
        <v>0</v>
      </c>
      <c r="DN73" s="375">
        <f t="shared" si="979"/>
        <v>0</v>
      </c>
      <c r="DO73" s="374">
        <f t="shared" si="1270"/>
        <v>0</v>
      </c>
      <c r="DP73" s="270">
        <f t="shared" si="1271"/>
        <v>0</v>
      </c>
      <c r="DQ73" s="270">
        <f t="shared" si="980"/>
        <v>0</v>
      </c>
      <c r="DR73" s="375">
        <f t="shared" si="981"/>
        <v>0</v>
      </c>
      <c r="DS73" s="374">
        <f t="shared" si="1272"/>
        <v>0</v>
      </c>
      <c r="DT73" s="270">
        <f t="shared" si="1273"/>
        <v>0</v>
      </c>
      <c r="DU73" s="270">
        <f t="shared" si="982"/>
        <v>0</v>
      </c>
      <c r="DV73" s="375">
        <f t="shared" si="983"/>
        <v>0</v>
      </c>
      <c r="DW73" s="374">
        <f t="shared" si="1274"/>
        <v>0</v>
      </c>
      <c r="DX73" s="270">
        <f t="shared" si="1275"/>
        <v>0</v>
      </c>
      <c r="DY73" s="270">
        <f t="shared" si="984"/>
        <v>0</v>
      </c>
      <c r="DZ73" s="375">
        <f t="shared" si="985"/>
        <v>0</v>
      </c>
      <c r="EA73" s="374">
        <f t="shared" si="1276"/>
        <v>0</v>
      </c>
      <c r="EB73" s="270">
        <f t="shared" si="1277"/>
        <v>0</v>
      </c>
      <c r="EC73" s="270">
        <f t="shared" si="986"/>
        <v>0</v>
      </c>
      <c r="ED73" s="375">
        <f t="shared" si="987"/>
        <v>0</v>
      </c>
      <c r="EE73" s="374">
        <f t="shared" si="1278"/>
        <v>0</v>
      </c>
      <c r="EF73" s="270">
        <f t="shared" si="1279"/>
        <v>0</v>
      </c>
      <c r="EG73" s="270">
        <f t="shared" si="988"/>
        <v>0</v>
      </c>
      <c r="EH73" s="375">
        <f t="shared" si="989"/>
        <v>0</v>
      </c>
      <c r="EI73" s="374">
        <f t="shared" si="1280"/>
        <v>0</v>
      </c>
      <c r="EJ73" s="270">
        <f t="shared" si="1281"/>
        <v>0</v>
      </c>
      <c r="EK73" s="270">
        <f t="shared" si="990"/>
        <v>0</v>
      </c>
      <c r="EL73" s="375">
        <f t="shared" si="991"/>
        <v>0</v>
      </c>
      <c r="EM73" s="374">
        <f t="shared" si="1282"/>
        <v>0</v>
      </c>
      <c r="EN73" s="270">
        <f t="shared" si="1283"/>
        <v>0</v>
      </c>
      <c r="EO73" s="270">
        <f t="shared" si="992"/>
        <v>0</v>
      </c>
      <c r="EP73" s="375">
        <f t="shared" si="993"/>
        <v>0</v>
      </c>
      <c r="EQ73" s="374">
        <f t="shared" si="1284"/>
        <v>0</v>
      </c>
      <c r="ER73" s="270">
        <f t="shared" si="1285"/>
        <v>0</v>
      </c>
      <c r="ES73" s="270">
        <f t="shared" si="994"/>
        <v>0</v>
      </c>
      <c r="ET73" s="324">
        <f t="shared" si="869"/>
        <v>0</v>
      </c>
      <c r="EU73" s="375">
        <f t="shared" si="995"/>
        <v>0</v>
      </c>
      <c r="EV73" s="374">
        <f>CY73*SFK</f>
        <v>0</v>
      </c>
      <c r="EW73" s="270">
        <f t="shared" si="1287"/>
        <v>0</v>
      </c>
      <c r="EX73" s="270">
        <f t="shared" si="996"/>
        <v>0</v>
      </c>
      <c r="EY73" s="375">
        <f t="shared" si="997"/>
        <v>0</v>
      </c>
      <c r="EZ73" s="374">
        <f t="shared" si="1288"/>
        <v>0</v>
      </c>
      <c r="FA73" s="270">
        <f t="shared" si="1289"/>
        <v>0</v>
      </c>
      <c r="FB73" s="270">
        <f t="shared" si="998"/>
        <v>0</v>
      </c>
      <c r="FC73" s="375">
        <f t="shared" si="999"/>
        <v>0</v>
      </c>
      <c r="FD73" s="374">
        <f t="shared" si="1290"/>
        <v>0</v>
      </c>
      <c r="FE73" s="270">
        <f t="shared" si="1291"/>
        <v>0</v>
      </c>
      <c r="FF73" s="270">
        <f t="shared" si="1000"/>
        <v>0</v>
      </c>
      <c r="FG73" s="375">
        <f t="shared" si="1001"/>
        <v>0</v>
      </c>
      <c r="FH73" s="374">
        <f t="shared" si="1292"/>
        <v>0</v>
      </c>
      <c r="FI73" s="270">
        <f t="shared" si="1293"/>
        <v>0</v>
      </c>
      <c r="FJ73" s="270">
        <f t="shared" si="1002"/>
        <v>0</v>
      </c>
      <c r="FK73" s="375">
        <f t="shared" si="1003"/>
        <v>0</v>
      </c>
      <c r="FL73" s="374">
        <f t="shared" si="1294"/>
        <v>0</v>
      </c>
      <c r="FM73" s="270">
        <f t="shared" si="1295"/>
        <v>0</v>
      </c>
      <c r="FN73" s="270">
        <f t="shared" si="1004"/>
        <v>0</v>
      </c>
      <c r="FO73" s="375">
        <f t="shared" si="1005"/>
        <v>0</v>
      </c>
      <c r="FP73" s="374">
        <f t="shared" si="1296"/>
        <v>0</v>
      </c>
      <c r="FQ73" s="270">
        <f t="shared" si="1297"/>
        <v>0</v>
      </c>
      <c r="FR73" s="270">
        <f t="shared" si="1006"/>
        <v>0</v>
      </c>
      <c r="FS73" s="375">
        <f t="shared" si="1007"/>
        <v>0</v>
      </c>
      <c r="FT73" s="374">
        <f t="shared" si="1298"/>
        <v>0</v>
      </c>
      <c r="FU73" s="270">
        <f t="shared" si="1299"/>
        <v>0</v>
      </c>
      <c r="FV73" s="270">
        <f t="shared" si="1008"/>
        <v>0</v>
      </c>
      <c r="FW73" s="375">
        <f t="shared" si="1009"/>
        <v>0</v>
      </c>
      <c r="FX73" s="374">
        <f t="shared" si="1300"/>
        <v>0</v>
      </c>
      <c r="FY73" s="270">
        <f t="shared" si="1301"/>
        <v>0</v>
      </c>
      <c r="FZ73" s="270">
        <f t="shared" si="1010"/>
        <v>0</v>
      </c>
      <c r="GA73" s="375">
        <f t="shared" si="1011"/>
        <v>0</v>
      </c>
      <c r="GB73" s="374">
        <f t="shared" si="1302"/>
        <v>0</v>
      </c>
      <c r="GC73" s="270">
        <f t="shared" si="1303"/>
        <v>0</v>
      </c>
      <c r="GD73" s="270">
        <f t="shared" si="1012"/>
        <v>0</v>
      </c>
      <c r="GE73" s="375">
        <f t="shared" si="1013"/>
        <v>0</v>
      </c>
      <c r="GF73" s="374">
        <f t="shared" si="1304"/>
        <v>0</v>
      </c>
      <c r="GG73" s="270">
        <f t="shared" si="1305"/>
        <v>0</v>
      </c>
      <c r="GH73" s="270">
        <f t="shared" si="1014"/>
        <v>0</v>
      </c>
      <c r="GI73" s="375">
        <f t="shared" si="1015"/>
        <v>0</v>
      </c>
      <c r="GJ73" s="374">
        <f t="shared" si="1306"/>
        <v>0</v>
      </c>
      <c r="GK73" s="270">
        <f t="shared" si="1307"/>
        <v>0</v>
      </c>
      <c r="GL73" s="270">
        <f t="shared" si="1016"/>
        <v>0</v>
      </c>
      <c r="GM73" s="375">
        <f t="shared" si="1017"/>
        <v>0</v>
      </c>
      <c r="GN73" s="374">
        <f t="shared" si="1308"/>
        <v>0</v>
      </c>
      <c r="GO73" s="270">
        <f t="shared" si="1309"/>
        <v>0</v>
      </c>
      <c r="GP73" s="270">
        <f t="shared" si="1018"/>
        <v>0</v>
      </c>
      <c r="GQ73" s="324">
        <f t="shared" si="870"/>
        <v>0</v>
      </c>
      <c r="GR73" s="375">
        <f t="shared" si="1019"/>
        <v>0</v>
      </c>
      <c r="GS73" s="374">
        <f>EV73*SFK</f>
        <v>0</v>
      </c>
      <c r="GT73" s="270">
        <f t="shared" si="1311"/>
        <v>0</v>
      </c>
      <c r="GU73" s="270">
        <f t="shared" si="1020"/>
        <v>0</v>
      </c>
      <c r="GV73" s="375">
        <f t="shared" si="1021"/>
        <v>0</v>
      </c>
      <c r="GW73" s="374">
        <f t="shared" si="1312"/>
        <v>0</v>
      </c>
      <c r="GX73" s="270">
        <f t="shared" si="1313"/>
        <v>0</v>
      </c>
      <c r="GY73" s="270">
        <f t="shared" si="1022"/>
        <v>0</v>
      </c>
      <c r="GZ73" s="375">
        <f t="shared" si="1023"/>
        <v>0</v>
      </c>
      <c r="HA73" s="374">
        <f t="shared" si="1314"/>
        <v>0</v>
      </c>
      <c r="HB73" s="270">
        <f t="shared" si="1315"/>
        <v>0</v>
      </c>
      <c r="HC73" s="270">
        <f t="shared" si="1024"/>
        <v>0</v>
      </c>
      <c r="HD73" s="375">
        <f t="shared" si="1025"/>
        <v>0</v>
      </c>
      <c r="HE73" s="374">
        <f t="shared" si="1316"/>
        <v>0</v>
      </c>
      <c r="HF73" s="270">
        <f t="shared" si="1317"/>
        <v>0</v>
      </c>
      <c r="HG73" s="270">
        <f t="shared" si="1026"/>
        <v>0</v>
      </c>
      <c r="HH73" s="375">
        <f t="shared" si="1027"/>
        <v>0</v>
      </c>
      <c r="HI73" s="374">
        <f t="shared" si="1318"/>
        <v>0</v>
      </c>
      <c r="HJ73" s="270">
        <f t="shared" si="1319"/>
        <v>0</v>
      </c>
      <c r="HK73" s="270">
        <f t="shared" si="1028"/>
        <v>0</v>
      </c>
      <c r="HL73" s="375">
        <f t="shared" si="1029"/>
        <v>0</v>
      </c>
      <c r="HM73" s="374">
        <f t="shared" si="1320"/>
        <v>0</v>
      </c>
      <c r="HN73" s="270">
        <f t="shared" si="1321"/>
        <v>0</v>
      </c>
      <c r="HO73" s="270">
        <f t="shared" si="1030"/>
        <v>0</v>
      </c>
      <c r="HP73" s="375">
        <f t="shared" si="1031"/>
        <v>0</v>
      </c>
      <c r="HQ73" s="374">
        <f t="shared" si="1322"/>
        <v>0</v>
      </c>
      <c r="HR73" s="270">
        <f t="shared" si="1323"/>
        <v>0</v>
      </c>
      <c r="HS73" s="270">
        <f t="shared" si="1032"/>
        <v>0</v>
      </c>
      <c r="HT73" s="375">
        <f t="shared" si="1033"/>
        <v>0</v>
      </c>
      <c r="HU73" s="374">
        <f t="shared" si="1324"/>
        <v>0</v>
      </c>
      <c r="HV73" s="270">
        <f t="shared" si="1325"/>
        <v>0</v>
      </c>
      <c r="HW73" s="270">
        <f t="shared" si="1034"/>
        <v>0</v>
      </c>
      <c r="HX73" s="375">
        <f t="shared" si="1035"/>
        <v>0</v>
      </c>
      <c r="HY73" s="374">
        <f t="shared" si="1326"/>
        <v>0</v>
      </c>
      <c r="HZ73" s="270">
        <f t="shared" si="1327"/>
        <v>0</v>
      </c>
      <c r="IA73" s="270">
        <f t="shared" si="1036"/>
        <v>0</v>
      </c>
      <c r="IB73" s="375">
        <f t="shared" si="1037"/>
        <v>0</v>
      </c>
      <c r="IC73" s="374">
        <f t="shared" si="1328"/>
        <v>0</v>
      </c>
      <c r="ID73" s="270">
        <f t="shared" si="1329"/>
        <v>0</v>
      </c>
      <c r="IE73" s="270">
        <f t="shared" si="1038"/>
        <v>0</v>
      </c>
      <c r="IF73" s="375">
        <f t="shared" si="1039"/>
        <v>0</v>
      </c>
      <c r="IG73" s="374">
        <f t="shared" si="1330"/>
        <v>0</v>
      </c>
      <c r="IH73" s="270">
        <f t="shared" si="1331"/>
        <v>0</v>
      </c>
      <c r="II73" s="270">
        <f t="shared" si="1040"/>
        <v>0</v>
      </c>
      <c r="IJ73" s="375">
        <f t="shared" si="1041"/>
        <v>0</v>
      </c>
      <c r="IK73" s="374">
        <f t="shared" si="1332"/>
        <v>0</v>
      </c>
      <c r="IL73" s="270">
        <f t="shared" si="1333"/>
        <v>0</v>
      </c>
      <c r="IM73" s="270">
        <f t="shared" si="1042"/>
        <v>0</v>
      </c>
      <c r="IN73" s="324">
        <f t="shared" si="871"/>
        <v>0</v>
      </c>
      <c r="IO73" s="375">
        <f t="shared" si="1043"/>
        <v>0</v>
      </c>
      <c r="IP73" s="374">
        <f>GS73*SFK</f>
        <v>0</v>
      </c>
      <c r="IQ73" s="270">
        <f t="shared" si="1335"/>
        <v>0</v>
      </c>
      <c r="IR73" s="270">
        <f t="shared" si="1044"/>
        <v>0</v>
      </c>
      <c r="IS73" s="375">
        <f t="shared" si="1045"/>
        <v>0</v>
      </c>
      <c r="IT73" s="374">
        <f t="shared" si="1336"/>
        <v>0</v>
      </c>
      <c r="IU73" s="270">
        <f t="shared" si="1337"/>
        <v>0</v>
      </c>
      <c r="IV73" s="270">
        <f t="shared" si="1046"/>
        <v>0</v>
      </c>
      <c r="IW73" s="375">
        <f t="shared" si="1047"/>
        <v>0</v>
      </c>
      <c r="IX73" s="374">
        <f t="shared" si="1338"/>
        <v>0</v>
      </c>
      <c r="IY73" s="270">
        <f t="shared" si="1339"/>
        <v>0</v>
      </c>
      <c r="IZ73" s="270">
        <f t="shared" si="1048"/>
        <v>0</v>
      </c>
      <c r="JA73" s="375">
        <f t="shared" si="1049"/>
        <v>0</v>
      </c>
      <c r="JB73" s="374">
        <f t="shared" si="1340"/>
        <v>0</v>
      </c>
      <c r="JC73" s="270">
        <f t="shared" si="1341"/>
        <v>0</v>
      </c>
      <c r="JD73" s="270">
        <f t="shared" si="1050"/>
        <v>0</v>
      </c>
      <c r="JE73" s="375">
        <f t="shared" si="1051"/>
        <v>0</v>
      </c>
      <c r="JF73" s="374">
        <f t="shared" si="1342"/>
        <v>0</v>
      </c>
      <c r="JG73" s="270">
        <f t="shared" si="1343"/>
        <v>0</v>
      </c>
      <c r="JH73" s="270">
        <f t="shared" si="1052"/>
        <v>0</v>
      </c>
      <c r="JI73" s="375">
        <f t="shared" si="1053"/>
        <v>0</v>
      </c>
      <c r="JJ73" s="374">
        <f t="shared" si="1344"/>
        <v>0</v>
      </c>
      <c r="JK73" s="270">
        <f t="shared" si="1345"/>
        <v>0</v>
      </c>
      <c r="JL73" s="270">
        <f t="shared" si="1054"/>
        <v>0</v>
      </c>
      <c r="JM73" s="375">
        <f t="shared" si="1055"/>
        <v>0</v>
      </c>
      <c r="JN73" s="374">
        <f t="shared" si="1346"/>
        <v>0</v>
      </c>
      <c r="JO73" s="270">
        <f t="shared" si="1347"/>
        <v>0</v>
      </c>
      <c r="JP73" s="270">
        <f t="shared" si="1056"/>
        <v>0</v>
      </c>
      <c r="JQ73" s="375">
        <f t="shared" si="1057"/>
        <v>0</v>
      </c>
      <c r="JR73" s="374">
        <f t="shared" si="1348"/>
        <v>0</v>
      </c>
      <c r="JS73" s="270">
        <f t="shared" si="1349"/>
        <v>0</v>
      </c>
      <c r="JT73" s="270">
        <f t="shared" si="1058"/>
        <v>0</v>
      </c>
      <c r="JU73" s="375">
        <f t="shared" si="1059"/>
        <v>0</v>
      </c>
      <c r="JV73" s="374">
        <f t="shared" si="1350"/>
        <v>0</v>
      </c>
      <c r="JW73" s="270">
        <f t="shared" si="1351"/>
        <v>0</v>
      </c>
      <c r="JX73" s="270">
        <f t="shared" si="1060"/>
        <v>0</v>
      </c>
      <c r="JY73" s="375">
        <f t="shared" si="1061"/>
        <v>0</v>
      </c>
      <c r="JZ73" s="374">
        <f t="shared" si="1352"/>
        <v>0</v>
      </c>
      <c r="KA73" s="270">
        <f t="shared" si="1353"/>
        <v>0</v>
      </c>
      <c r="KB73" s="270">
        <f t="shared" si="1062"/>
        <v>0</v>
      </c>
      <c r="KC73" s="375">
        <f t="shared" si="1063"/>
        <v>0</v>
      </c>
      <c r="KD73" s="374">
        <f t="shared" si="1354"/>
        <v>0</v>
      </c>
      <c r="KE73" s="270">
        <f t="shared" si="1355"/>
        <v>0</v>
      </c>
      <c r="KF73" s="270">
        <f t="shared" si="1064"/>
        <v>0</v>
      </c>
      <c r="KG73" s="375">
        <f t="shared" si="1065"/>
        <v>0</v>
      </c>
      <c r="KH73" s="374">
        <f t="shared" si="1356"/>
        <v>0</v>
      </c>
      <c r="KI73" s="270">
        <f t="shared" si="1357"/>
        <v>0</v>
      </c>
      <c r="KJ73" s="270">
        <f t="shared" si="1066"/>
        <v>0</v>
      </c>
      <c r="KK73" s="324">
        <f t="shared" si="872"/>
        <v>0</v>
      </c>
      <c r="KL73" s="375">
        <f t="shared" si="1067"/>
        <v>0</v>
      </c>
      <c r="KM73" s="374">
        <f>IP73*SFK</f>
        <v>0</v>
      </c>
      <c r="KN73" s="270">
        <f t="shared" si="1359"/>
        <v>0</v>
      </c>
      <c r="KO73" s="270">
        <f t="shared" si="1068"/>
        <v>0</v>
      </c>
      <c r="KP73" s="375">
        <f t="shared" si="1069"/>
        <v>0</v>
      </c>
      <c r="KQ73" s="374">
        <f t="shared" si="1360"/>
        <v>0</v>
      </c>
      <c r="KR73" s="270">
        <f t="shared" si="1361"/>
        <v>0</v>
      </c>
      <c r="KS73" s="270">
        <f t="shared" si="1070"/>
        <v>0</v>
      </c>
      <c r="KT73" s="375">
        <f t="shared" si="1071"/>
        <v>0</v>
      </c>
      <c r="KU73" s="374">
        <f t="shared" si="1362"/>
        <v>0</v>
      </c>
      <c r="KV73" s="270">
        <f t="shared" si="1363"/>
        <v>0</v>
      </c>
      <c r="KW73" s="270">
        <f t="shared" si="1072"/>
        <v>0</v>
      </c>
      <c r="KX73" s="375">
        <f t="shared" si="1073"/>
        <v>0</v>
      </c>
      <c r="KY73" s="374">
        <f t="shared" si="1364"/>
        <v>0</v>
      </c>
      <c r="KZ73" s="270">
        <f t="shared" si="1365"/>
        <v>0</v>
      </c>
      <c r="LA73" s="270">
        <f t="shared" si="1074"/>
        <v>0</v>
      </c>
      <c r="LB73" s="375">
        <f t="shared" si="1075"/>
        <v>0</v>
      </c>
      <c r="LC73" s="374">
        <f t="shared" si="1366"/>
        <v>0</v>
      </c>
      <c r="LD73" s="270">
        <f t="shared" si="1367"/>
        <v>0</v>
      </c>
      <c r="LE73" s="270">
        <f t="shared" si="1076"/>
        <v>0</v>
      </c>
      <c r="LF73" s="375">
        <f t="shared" si="1077"/>
        <v>0</v>
      </c>
      <c r="LG73" s="374">
        <f t="shared" si="1368"/>
        <v>0</v>
      </c>
      <c r="LH73" s="270">
        <f t="shared" si="1369"/>
        <v>0</v>
      </c>
      <c r="LI73" s="270">
        <f t="shared" si="1078"/>
        <v>0</v>
      </c>
      <c r="LJ73" s="375">
        <f t="shared" si="1079"/>
        <v>0</v>
      </c>
      <c r="LK73" s="374">
        <f t="shared" si="1370"/>
        <v>0</v>
      </c>
      <c r="LL73" s="270">
        <f t="shared" si="1371"/>
        <v>0</v>
      </c>
      <c r="LM73" s="270">
        <f t="shared" si="1080"/>
        <v>0</v>
      </c>
      <c r="LN73" s="375">
        <f t="shared" si="1081"/>
        <v>0</v>
      </c>
      <c r="LO73" s="374">
        <f t="shared" si="1372"/>
        <v>0</v>
      </c>
      <c r="LP73" s="270">
        <f t="shared" si="1373"/>
        <v>0</v>
      </c>
      <c r="LQ73" s="270">
        <f t="shared" si="1082"/>
        <v>0</v>
      </c>
      <c r="LR73" s="375">
        <f t="shared" si="1083"/>
        <v>0</v>
      </c>
      <c r="LS73" s="374">
        <f t="shared" si="1374"/>
        <v>0</v>
      </c>
      <c r="LT73" s="270">
        <f t="shared" si="1375"/>
        <v>0</v>
      </c>
      <c r="LU73" s="270">
        <f t="shared" si="1084"/>
        <v>0</v>
      </c>
      <c r="LV73" s="375">
        <f t="shared" si="1085"/>
        <v>0</v>
      </c>
      <c r="LW73" s="374">
        <f t="shared" si="1376"/>
        <v>0</v>
      </c>
      <c r="LX73" s="270">
        <f t="shared" si="1377"/>
        <v>0</v>
      </c>
      <c r="LY73" s="270">
        <f t="shared" si="1086"/>
        <v>0</v>
      </c>
      <c r="LZ73" s="375">
        <f t="shared" si="1087"/>
        <v>0</v>
      </c>
      <c r="MA73" s="374">
        <f t="shared" si="1378"/>
        <v>0</v>
      </c>
      <c r="MB73" s="270">
        <f t="shared" si="1379"/>
        <v>0</v>
      </c>
      <c r="MC73" s="270">
        <f t="shared" si="1088"/>
        <v>0</v>
      </c>
      <c r="MD73" s="375">
        <f t="shared" si="1089"/>
        <v>0</v>
      </c>
      <c r="ME73" s="374">
        <f t="shared" si="1380"/>
        <v>0</v>
      </c>
      <c r="MF73" s="270">
        <f t="shared" si="1381"/>
        <v>0</v>
      </c>
      <c r="MG73" s="270">
        <f t="shared" si="1090"/>
        <v>0</v>
      </c>
      <c r="MH73" s="324">
        <f t="shared" si="873"/>
        <v>0</v>
      </c>
      <c r="MI73" s="375">
        <f t="shared" si="1091"/>
        <v>0</v>
      </c>
      <c r="MJ73" s="374">
        <f t="shared" si="1382"/>
        <v>0</v>
      </c>
      <c r="MK73" s="270">
        <f t="shared" si="1383"/>
        <v>0</v>
      </c>
      <c r="ML73" s="270">
        <f t="shared" si="1092"/>
        <v>0</v>
      </c>
      <c r="MM73" s="375">
        <f t="shared" si="1093"/>
        <v>0</v>
      </c>
      <c r="MN73" s="374">
        <f t="shared" si="1384"/>
        <v>0</v>
      </c>
      <c r="MO73" s="270">
        <f t="shared" si="1385"/>
        <v>0</v>
      </c>
      <c r="MP73" s="270">
        <f t="shared" si="1094"/>
        <v>0</v>
      </c>
      <c r="MQ73" s="375">
        <f t="shared" si="1095"/>
        <v>0</v>
      </c>
      <c r="MR73" s="374">
        <f t="shared" si="1386"/>
        <v>0</v>
      </c>
      <c r="MS73" s="270">
        <f t="shared" si="1387"/>
        <v>0</v>
      </c>
      <c r="MT73" s="270">
        <f t="shared" si="1096"/>
        <v>0</v>
      </c>
      <c r="MU73" s="375">
        <f t="shared" si="1097"/>
        <v>0</v>
      </c>
      <c r="MV73" s="374">
        <f t="shared" si="1388"/>
        <v>0</v>
      </c>
      <c r="MW73" s="270">
        <f t="shared" si="1389"/>
        <v>0</v>
      </c>
      <c r="MX73" s="270">
        <f t="shared" si="1098"/>
        <v>0</v>
      </c>
      <c r="MY73" s="375">
        <f t="shared" si="1099"/>
        <v>0</v>
      </c>
      <c r="MZ73" s="374">
        <f t="shared" si="1390"/>
        <v>0</v>
      </c>
      <c r="NA73" s="270">
        <f t="shared" si="1391"/>
        <v>0</v>
      </c>
      <c r="NB73" s="270">
        <f t="shared" si="1100"/>
        <v>0</v>
      </c>
      <c r="NC73" s="375">
        <f t="shared" si="1101"/>
        <v>0</v>
      </c>
      <c r="ND73" s="374">
        <f t="shared" si="1392"/>
        <v>0</v>
      </c>
      <c r="NE73" s="270">
        <f t="shared" si="1393"/>
        <v>0</v>
      </c>
      <c r="NF73" s="270">
        <f t="shared" si="1102"/>
        <v>0</v>
      </c>
      <c r="NG73" s="375">
        <f t="shared" si="1103"/>
        <v>0</v>
      </c>
      <c r="NH73" s="374">
        <f t="shared" si="1394"/>
        <v>0</v>
      </c>
      <c r="NI73" s="270">
        <f t="shared" si="1395"/>
        <v>0</v>
      </c>
      <c r="NJ73" s="270">
        <f t="shared" si="1104"/>
        <v>0</v>
      </c>
      <c r="NK73" s="375">
        <f t="shared" si="1105"/>
        <v>0</v>
      </c>
      <c r="NL73" s="374">
        <f t="shared" si="1396"/>
        <v>0</v>
      </c>
      <c r="NM73" s="270">
        <f t="shared" si="1397"/>
        <v>0</v>
      </c>
      <c r="NN73" s="270">
        <f t="shared" si="1106"/>
        <v>0</v>
      </c>
      <c r="NO73" s="375">
        <f t="shared" si="1107"/>
        <v>0</v>
      </c>
      <c r="NP73" s="374">
        <f t="shared" si="1398"/>
        <v>0</v>
      </c>
      <c r="NQ73" s="270">
        <f t="shared" si="1399"/>
        <v>0</v>
      </c>
      <c r="NR73" s="270">
        <f t="shared" si="1108"/>
        <v>0</v>
      </c>
      <c r="NS73" s="375">
        <f t="shared" si="1109"/>
        <v>0</v>
      </c>
      <c r="NT73" s="374">
        <f t="shared" si="1400"/>
        <v>0</v>
      </c>
      <c r="NU73" s="270">
        <f t="shared" si="1401"/>
        <v>0</v>
      </c>
      <c r="NV73" s="270">
        <f t="shared" si="1110"/>
        <v>0</v>
      </c>
      <c r="NW73" s="375">
        <f t="shared" si="1111"/>
        <v>0</v>
      </c>
      <c r="NX73" s="374">
        <f t="shared" si="1402"/>
        <v>0</v>
      </c>
      <c r="NY73" s="270">
        <f t="shared" si="1403"/>
        <v>0</v>
      </c>
      <c r="NZ73" s="270">
        <f t="shared" si="1112"/>
        <v>0</v>
      </c>
      <c r="OA73" s="375">
        <f t="shared" si="1113"/>
        <v>0</v>
      </c>
      <c r="OB73" s="374">
        <f t="shared" si="1404"/>
        <v>0</v>
      </c>
      <c r="OC73" s="270">
        <f t="shared" si="1405"/>
        <v>0</v>
      </c>
      <c r="OD73" s="270">
        <f t="shared" si="1114"/>
        <v>0</v>
      </c>
      <c r="OE73" s="324">
        <f t="shared" si="874"/>
        <v>0</v>
      </c>
      <c r="OF73" s="375">
        <f t="shared" si="1115"/>
        <v>0</v>
      </c>
      <c r="OG73" s="374">
        <f t="shared" si="1406"/>
        <v>0</v>
      </c>
      <c r="OH73" s="270">
        <f t="shared" si="1407"/>
        <v>0</v>
      </c>
      <c r="OI73" s="270">
        <f t="shared" si="1116"/>
        <v>0</v>
      </c>
      <c r="OJ73" s="375">
        <f t="shared" si="1117"/>
        <v>0</v>
      </c>
      <c r="OK73" s="374">
        <f t="shared" si="1408"/>
        <v>0</v>
      </c>
      <c r="OL73" s="270">
        <f t="shared" si="1409"/>
        <v>0</v>
      </c>
      <c r="OM73" s="270">
        <f t="shared" si="1118"/>
        <v>0</v>
      </c>
      <c r="ON73" s="375">
        <f t="shared" si="1119"/>
        <v>0</v>
      </c>
      <c r="OO73" s="374">
        <f t="shared" si="1410"/>
        <v>0</v>
      </c>
      <c r="OP73" s="270">
        <f t="shared" si="1411"/>
        <v>0</v>
      </c>
      <c r="OQ73" s="270">
        <f t="shared" si="1120"/>
        <v>0</v>
      </c>
      <c r="OR73" s="375">
        <f t="shared" si="1121"/>
        <v>0</v>
      </c>
      <c r="OS73" s="374">
        <f t="shared" si="1412"/>
        <v>0</v>
      </c>
      <c r="OT73" s="270">
        <f t="shared" si="1413"/>
        <v>0</v>
      </c>
      <c r="OU73" s="270">
        <f t="shared" si="1122"/>
        <v>0</v>
      </c>
      <c r="OV73" s="375">
        <f t="shared" si="1123"/>
        <v>0</v>
      </c>
      <c r="OW73" s="374">
        <f t="shared" si="1414"/>
        <v>0</v>
      </c>
      <c r="OX73" s="270">
        <f t="shared" si="1415"/>
        <v>0</v>
      </c>
      <c r="OY73" s="270">
        <f t="shared" si="1124"/>
        <v>0</v>
      </c>
      <c r="OZ73" s="375">
        <f t="shared" si="1125"/>
        <v>0</v>
      </c>
      <c r="PA73" s="374">
        <f t="shared" si="1416"/>
        <v>0</v>
      </c>
      <c r="PB73" s="270">
        <f t="shared" si="1417"/>
        <v>0</v>
      </c>
      <c r="PC73" s="270">
        <f t="shared" si="1126"/>
        <v>0</v>
      </c>
      <c r="PD73" s="375">
        <f t="shared" si="1127"/>
        <v>0</v>
      </c>
      <c r="PE73" s="374">
        <f t="shared" si="1418"/>
        <v>0</v>
      </c>
      <c r="PF73" s="270">
        <f t="shared" si="1419"/>
        <v>0</v>
      </c>
      <c r="PG73" s="270">
        <f t="shared" si="1128"/>
        <v>0</v>
      </c>
      <c r="PH73" s="375">
        <f t="shared" si="1129"/>
        <v>0</v>
      </c>
      <c r="PI73" s="374">
        <f t="shared" si="1420"/>
        <v>0</v>
      </c>
      <c r="PJ73" s="270">
        <f t="shared" si="1421"/>
        <v>0</v>
      </c>
      <c r="PK73" s="270">
        <f t="shared" si="1130"/>
        <v>0</v>
      </c>
      <c r="PL73" s="375">
        <f t="shared" si="1131"/>
        <v>0</v>
      </c>
      <c r="PM73" s="374">
        <f t="shared" si="1422"/>
        <v>0</v>
      </c>
      <c r="PN73" s="270">
        <f t="shared" si="1423"/>
        <v>0</v>
      </c>
      <c r="PO73" s="270">
        <f t="shared" si="1132"/>
        <v>0</v>
      </c>
      <c r="PP73" s="375">
        <f t="shared" si="1133"/>
        <v>0</v>
      </c>
      <c r="PQ73" s="374">
        <f t="shared" si="1424"/>
        <v>0</v>
      </c>
      <c r="PR73" s="270">
        <f t="shared" si="1425"/>
        <v>0</v>
      </c>
      <c r="PS73" s="270">
        <f t="shared" si="1134"/>
        <v>0</v>
      </c>
      <c r="PT73" s="375">
        <f t="shared" si="1135"/>
        <v>0</v>
      </c>
      <c r="PU73" s="374">
        <f t="shared" si="1426"/>
        <v>0</v>
      </c>
      <c r="PV73" s="270">
        <f t="shared" si="1427"/>
        <v>0</v>
      </c>
      <c r="PW73" s="270">
        <f t="shared" si="1136"/>
        <v>0</v>
      </c>
      <c r="PX73" s="375">
        <f t="shared" si="1137"/>
        <v>0</v>
      </c>
      <c r="PY73" s="374">
        <f t="shared" si="1428"/>
        <v>0</v>
      </c>
      <c r="PZ73" s="270">
        <f t="shared" si="1429"/>
        <v>0</v>
      </c>
      <c r="QA73" s="270">
        <f t="shared" si="1138"/>
        <v>0</v>
      </c>
      <c r="QB73" s="324">
        <f t="shared" si="875"/>
        <v>0</v>
      </c>
      <c r="QC73" s="375">
        <f t="shared" si="1139"/>
        <v>0</v>
      </c>
      <c r="QD73" s="374">
        <f t="shared" si="1430"/>
        <v>0</v>
      </c>
      <c r="QE73" s="270">
        <f t="shared" si="1431"/>
        <v>0</v>
      </c>
      <c r="QF73" s="270">
        <f t="shared" si="1140"/>
        <v>0</v>
      </c>
      <c r="QG73" s="375">
        <f t="shared" si="1141"/>
        <v>0</v>
      </c>
      <c r="QH73" s="374">
        <f t="shared" si="1432"/>
        <v>0</v>
      </c>
      <c r="QI73" s="270">
        <f t="shared" si="1433"/>
        <v>0</v>
      </c>
      <c r="QJ73" s="270">
        <f t="shared" si="1142"/>
        <v>0</v>
      </c>
      <c r="QK73" s="375">
        <f t="shared" si="1143"/>
        <v>0</v>
      </c>
      <c r="QL73" s="374">
        <f t="shared" si="1434"/>
        <v>0</v>
      </c>
      <c r="QM73" s="270">
        <f t="shared" si="1435"/>
        <v>0</v>
      </c>
      <c r="QN73" s="270">
        <f t="shared" si="1144"/>
        <v>0</v>
      </c>
      <c r="QO73" s="375">
        <f t="shared" si="1145"/>
        <v>0</v>
      </c>
      <c r="QP73" s="374">
        <f t="shared" si="1436"/>
        <v>0</v>
      </c>
      <c r="QQ73" s="270">
        <f t="shared" si="1437"/>
        <v>0</v>
      </c>
      <c r="QR73" s="270">
        <f t="shared" si="1146"/>
        <v>0</v>
      </c>
      <c r="QS73" s="375">
        <f t="shared" si="1147"/>
        <v>0</v>
      </c>
      <c r="QT73" s="374">
        <f t="shared" si="1438"/>
        <v>0</v>
      </c>
      <c r="QU73" s="270">
        <f t="shared" si="1439"/>
        <v>0</v>
      </c>
      <c r="QV73" s="270">
        <f t="shared" si="1148"/>
        <v>0</v>
      </c>
      <c r="QW73" s="375">
        <f t="shared" si="1149"/>
        <v>0</v>
      </c>
      <c r="QX73" s="374">
        <f t="shared" si="1440"/>
        <v>0</v>
      </c>
      <c r="QY73" s="270">
        <f t="shared" si="1441"/>
        <v>0</v>
      </c>
      <c r="QZ73" s="270">
        <f t="shared" si="1150"/>
        <v>0</v>
      </c>
      <c r="RA73" s="375">
        <f t="shared" si="1151"/>
        <v>0</v>
      </c>
      <c r="RB73" s="374">
        <f t="shared" si="1442"/>
        <v>0</v>
      </c>
      <c r="RC73" s="270">
        <f t="shared" si="1443"/>
        <v>0</v>
      </c>
      <c r="RD73" s="270">
        <f t="shared" si="1152"/>
        <v>0</v>
      </c>
      <c r="RE73" s="375">
        <f t="shared" si="1153"/>
        <v>0</v>
      </c>
      <c r="RF73" s="374">
        <f t="shared" si="1444"/>
        <v>0</v>
      </c>
      <c r="RG73" s="270">
        <f t="shared" si="1445"/>
        <v>0</v>
      </c>
      <c r="RH73" s="270">
        <f t="shared" si="1154"/>
        <v>0</v>
      </c>
      <c r="RI73" s="375">
        <f t="shared" si="1155"/>
        <v>0</v>
      </c>
      <c r="RJ73" s="374">
        <f t="shared" si="1446"/>
        <v>0</v>
      </c>
      <c r="RK73" s="270">
        <f t="shared" si="1447"/>
        <v>0</v>
      </c>
      <c r="RL73" s="270">
        <f t="shared" si="1156"/>
        <v>0</v>
      </c>
      <c r="RM73" s="375">
        <f t="shared" si="1157"/>
        <v>0</v>
      </c>
      <c r="RN73" s="374">
        <f t="shared" si="1448"/>
        <v>0</v>
      </c>
      <c r="RO73" s="270">
        <f t="shared" si="1449"/>
        <v>0</v>
      </c>
      <c r="RP73" s="270">
        <f t="shared" si="1158"/>
        <v>0</v>
      </c>
      <c r="RQ73" s="375">
        <f t="shared" si="1159"/>
        <v>0</v>
      </c>
      <c r="RR73" s="374">
        <f t="shared" si="1450"/>
        <v>0</v>
      </c>
      <c r="RS73" s="270">
        <f t="shared" si="1451"/>
        <v>0</v>
      </c>
      <c r="RT73" s="270">
        <f t="shared" si="1160"/>
        <v>0</v>
      </c>
      <c r="RU73" s="375">
        <f t="shared" si="1161"/>
        <v>0</v>
      </c>
      <c r="RV73" s="374">
        <f t="shared" si="1452"/>
        <v>0</v>
      </c>
      <c r="RW73" s="270">
        <f t="shared" si="1453"/>
        <v>0</v>
      </c>
      <c r="RX73" s="270">
        <f t="shared" si="1162"/>
        <v>0</v>
      </c>
      <c r="RY73" s="324">
        <f t="shared" si="876"/>
        <v>0</v>
      </c>
      <c r="RZ73" s="375">
        <f t="shared" si="1163"/>
        <v>0</v>
      </c>
      <c r="SA73" s="374">
        <f t="shared" si="1454"/>
        <v>0</v>
      </c>
      <c r="SB73" s="270">
        <f t="shared" si="1455"/>
        <v>0</v>
      </c>
      <c r="SC73" s="270">
        <f t="shared" si="1164"/>
        <v>0</v>
      </c>
      <c r="SD73" s="375">
        <f t="shared" si="1165"/>
        <v>0</v>
      </c>
      <c r="SE73" s="374">
        <f t="shared" si="1456"/>
        <v>0</v>
      </c>
      <c r="SF73" s="270">
        <f t="shared" si="1457"/>
        <v>0</v>
      </c>
      <c r="SG73" s="270">
        <f t="shared" si="1166"/>
        <v>0</v>
      </c>
      <c r="SH73" s="375">
        <f t="shared" si="1167"/>
        <v>0</v>
      </c>
      <c r="SI73" s="374">
        <f t="shared" si="1458"/>
        <v>0</v>
      </c>
      <c r="SJ73" s="270">
        <f t="shared" si="1459"/>
        <v>0</v>
      </c>
      <c r="SK73" s="270">
        <f t="shared" si="1168"/>
        <v>0</v>
      </c>
      <c r="SL73" s="375">
        <f t="shared" si="1169"/>
        <v>0</v>
      </c>
      <c r="SM73" s="374">
        <f t="shared" si="1460"/>
        <v>0</v>
      </c>
      <c r="SN73" s="270">
        <f t="shared" si="1461"/>
        <v>0</v>
      </c>
      <c r="SO73" s="270">
        <f t="shared" si="1170"/>
        <v>0</v>
      </c>
      <c r="SP73" s="375">
        <f t="shared" si="1171"/>
        <v>0</v>
      </c>
      <c r="SQ73" s="374">
        <f t="shared" si="1462"/>
        <v>0</v>
      </c>
      <c r="SR73" s="270">
        <f t="shared" si="1463"/>
        <v>0</v>
      </c>
      <c r="SS73" s="270">
        <f t="shared" si="1172"/>
        <v>0</v>
      </c>
      <c r="ST73" s="375">
        <f t="shared" si="1173"/>
        <v>0</v>
      </c>
      <c r="SU73" s="374">
        <f t="shared" si="1464"/>
        <v>0</v>
      </c>
      <c r="SV73" s="270">
        <f t="shared" si="1465"/>
        <v>0</v>
      </c>
      <c r="SW73" s="270">
        <f t="shared" si="1174"/>
        <v>0</v>
      </c>
      <c r="SX73" s="375">
        <f t="shared" si="1175"/>
        <v>0</v>
      </c>
      <c r="SY73" s="374">
        <f t="shared" si="1466"/>
        <v>0</v>
      </c>
      <c r="SZ73" s="270">
        <f t="shared" si="1467"/>
        <v>0</v>
      </c>
      <c r="TA73" s="270">
        <f t="shared" si="1176"/>
        <v>0</v>
      </c>
      <c r="TB73" s="375">
        <f t="shared" si="1177"/>
        <v>0</v>
      </c>
      <c r="TC73" s="374">
        <f t="shared" si="1468"/>
        <v>0</v>
      </c>
      <c r="TD73" s="270">
        <f t="shared" si="1469"/>
        <v>0</v>
      </c>
      <c r="TE73" s="270">
        <f t="shared" si="1178"/>
        <v>0</v>
      </c>
      <c r="TF73" s="375">
        <f t="shared" si="1179"/>
        <v>0</v>
      </c>
      <c r="TG73" s="374">
        <f t="shared" si="1470"/>
        <v>0</v>
      </c>
      <c r="TH73" s="270">
        <f t="shared" si="1471"/>
        <v>0</v>
      </c>
      <c r="TI73" s="270">
        <f t="shared" si="1180"/>
        <v>0</v>
      </c>
      <c r="TJ73" s="375">
        <f t="shared" si="1181"/>
        <v>0</v>
      </c>
      <c r="TK73" s="374">
        <f t="shared" si="1472"/>
        <v>0</v>
      </c>
      <c r="TL73" s="270">
        <f t="shared" si="1473"/>
        <v>0</v>
      </c>
      <c r="TM73" s="270">
        <f t="shared" si="1182"/>
        <v>0</v>
      </c>
      <c r="TN73" s="375">
        <f t="shared" si="1183"/>
        <v>0</v>
      </c>
      <c r="TO73" s="374">
        <f t="shared" si="1474"/>
        <v>0</v>
      </c>
      <c r="TP73" s="270">
        <f t="shared" si="1475"/>
        <v>0</v>
      </c>
      <c r="TQ73" s="270">
        <f t="shared" si="1184"/>
        <v>0</v>
      </c>
      <c r="TR73" s="375">
        <f t="shared" si="1185"/>
        <v>0</v>
      </c>
      <c r="TS73" s="374">
        <f t="shared" si="1476"/>
        <v>0</v>
      </c>
      <c r="TT73" s="270">
        <f t="shared" si="1477"/>
        <v>0</v>
      </c>
      <c r="TU73" s="270">
        <f t="shared" si="1186"/>
        <v>0</v>
      </c>
      <c r="TV73" s="324">
        <f t="shared" si="877"/>
        <v>0</v>
      </c>
      <c r="TW73" s="375">
        <f t="shared" si="1187"/>
        <v>0</v>
      </c>
      <c r="TX73" s="374">
        <f t="shared" si="1478"/>
        <v>0</v>
      </c>
      <c r="TY73" s="270">
        <f t="shared" si="1479"/>
        <v>0</v>
      </c>
      <c r="TZ73" s="270">
        <f t="shared" si="1188"/>
        <v>0</v>
      </c>
      <c r="UA73" s="375">
        <f t="shared" si="1189"/>
        <v>0</v>
      </c>
      <c r="UB73" s="374">
        <f t="shared" si="1480"/>
        <v>0</v>
      </c>
      <c r="UC73" s="270">
        <f t="shared" si="1481"/>
        <v>0</v>
      </c>
      <c r="UD73" s="270">
        <f t="shared" si="1190"/>
        <v>0</v>
      </c>
      <c r="UE73" s="375">
        <f t="shared" si="1191"/>
        <v>0</v>
      </c>
      <c r="UF73" s="374">
        <f t="shared" si="1482"/>
        <v>0</v>
      </c>
      <c r="UG73" s="270">
        <f t="shared" si="1483"/>
        <v>0</v>
      </c>
      <c r="UH73" s="270">
        <f t="shared" si="1192"/>
        <v>0</v>
      </c>
      <c r="UI73" s="375">
        <f t="shared" si="1193"/>
        <v>0</v>
      </c>
      <c r="UJ73" s="374">
        <f t="shared" si="1484"/>
        <v>0</v>
      </c>
      <c r="UK73" s="270">
        <f t="shared" si="1485"/>
        <v>0</v>
      </c>
      <c r="UL73" s="270">
        <f t="shared" si="1194"/>
        <v>0</v>
      </c>
      <c r="UM73" s="375">
        <f t="shared" si="1195"/>
        <v>0</v>
      </c>
      <c r="UN73" s="374">
        <f t="shared" si="1486"/>
        <v>0</v>
      </c>
      <c r="UO73" s="270">
        <f t="shared" si="1487"/>
        <v>0</v>
      </c>
      <c r="UP73" s="270">
        <f t="shared" si="1196"/>
        <v>0</v>
      </c>
      <c r="UQ73" s="375">
        <f t="shared" si="1197"/>
        <v>0</v>
      </c>
      <c r="UR73" s="374">
        <f t="shared" si="1488"/>
        <v>0</v>
      </c>
      <c r="US73" s="270">
        <f t="shared" si="1489"/>
        <v>0</v>
      </c>
      <c r="UT73" s="270">
        <f t="shared" si="1198"/>
        <v>0</v>
      </c>
      <c r="UU73" s="375">
        <f t="shared" si="1199"/>
        <v>0</v>
      </c>
      <c r="UV73" s="374">
        <f t="shared" si="1490"/>
        <v>0</v>
      </c>
      <c r="UW73" s="270">
        <f t="shared" si="1491"/>
        <v>0</v>
      </c>
      <c r="UX73" s="270">
        <f t="shared" si="1200"/>
        <v>0</v>
      </c>
      <c r="UY73" s="375">
        <f t="shared" si="1201"/>
        <v>0</v>
      </c>
      <c r="UZ73" s="374">
        <f t="shared" si="1492"/>
        <v>0</v>
      </c>
      <c r="VA73" s="270">
        <f t="shared" si="1493"/>
        <v>0</v>
      </c>
      <c r="VB73" s="270">
        <f t="shared" si="1202"/>
        <v>0</v>
      </c>
      <c r="VC73" s="375">
        <f t="shared" si="1203"/>
        <v>0</v>
      </c>
      <c r="VD73" s="374">
        <f t="shared" si="1494"/>
        <v>0</v>
      </c>
      <c r="VE73" s="270">
        <f t="shared" si="1495"/>
        <v>0</v>
      </c>
      <c r="VF73" s="270">
        <f t="shared" si="1204"/>
        <v>0</v>
      </c>
      <c r="VG73" s="375">
        <f t="shared" si="1205"/>
        <v>0</v>
      </c>
      <c r="VH73" s="374">
        <f t="shared" si="1496"/>
        <v>0</v>
      </c>
      <c r="VI73" s="270">
        <f t="shared" si="1497"/>
        <v>0</v>
      </c>
      <c r="VJ73" s="270">
        <f t="shared" si="1206"/>
        <v>0</v>
      </c>
      <c r="VK73" s="375">
        <f t="shared" si="1207"/>
        <v>0</v>
      </c>
      <c r="VL73" s="374">
        <f t="shared" si="1498"/>
        <v>0</v>
      </c>
      <c r="VM73" s="270">
        <f t="shared" si="1499"/>
        <v>0</v>
      </c>
      <c r="VN73" s="270">
        <f t="shared" si="1208"/>
        <v>0</v>
      </c>
      <c r="VO73" s="375">
        <f t="shared" si="1209"/>
        <v>0</v>
      </c>
      <c r="VP73" s="374">
        <f t="shared" si="1500"/>
        <v>0</v>
      </c>
      <c r="VQ73" s="270">
        <f t="shared" si="1501"/>
        <v>0</v>
      </c>
      <c r="VR73" s="270">
        <f t="shared" si="1210"/>
        <v>0</v>
      </c>
      <c r="VS73" s="324">
        <f t="shared" si="878"/>
        <v>0</v>
      </c>
      <c r="VT73" s="375">
        <f t="shared" si="1211"/>
        <v>0</v>
      </c>
      <c r="VU73" s="374">
        <f t="shared" si="1502"/>
        <v>0</v>
      </c>
      <c r="VV73" s="270">
        <f t="shared" si="1503"/>
        <v>0</v>
      </c>
      <c r="VW73" s="270">
        <f t="shared" si="1212"/>
        <v>0</v>
      </c>
      <c r="VX73" s="375">
        <f t="shared" si="1213"/>
        <v>0</v>
      </c>
      <c r="VY73" s="374">
        <f t="shared" si="1504"/>
        <v>0</v>
      </c>
      <c r="VZ73" s="270">
        <f t="shared" si="1505"/>
        <v>0</v>
      </c>
      <c r="WA73" s="270">
        <f t="shared" si="1214"/>
        <v>0</v>
      </c>
      <c r="WB73" s="375">
        <f t="shared" si="1215"/>
        <v>0</v>
      </c>
      <c r="WC73" s="374">
        <f t="shared" si="1506"/>
        <v>0</v>
      </c>
      <c r="WD73" s="270">
        <f t="shared" si="1507"/>
        <v>0</v>
      </c>
      <c r="WE73" s="270">
        <f t="shared" si="1216"/>
        <v>0</v>
      </c>
      <c r="WF73" s="375">
        <f t="shared" si="1217"/>
        <v>0</v>
      </c>
      <c r="WG73" s="374">
        <f t="shared" si="1508"/>
        <v>0</v>
      </c>
      <c r="WH73" s="270">
        <f t="shared" si="1509"/>
        <v>0</v>
      </c>
      <c r="WI73" s="270">
        <f t="shared" si="1218"/>
        <v>0</v>
      </c>
      <c r="WJ73" s="375">
        <f t="shared" si="1219"/>
        <v>0</v>
      </c>
      <c r="WK73" s="374">
        <f t="shared" si="1510"/>
        <v>0</v>
      </c>
      <c r="WL73" s="270">
        <f t="shared" si="1511"/>
        <v>0</v>
      </c>
      <c r="WM73" s="270">
        <f t="shared" si="1220"/>
        <v>0</v>
      </c>
      <c r="WN73" s="375">
        <f t="shared" si="1221"/>
        <v>0</v>
      </c>
      <c r="WO73" s="374">
        <f t="shared" si="1512"/>
        <v>0</v>
      </c>
      <c r="WP73" s="270">
        <f t="shared" si="1513"/>
        <v>0</v>
      </c>
      <c r="WQ73" s="270">
        <f t="shared" si="1222"/>
        <v>0</v>
      </c>
      <c r="WR73" s="375">
        <f t="shared" si="1223"/>
        <v>0</v>
      </c>
      <c r="WS73" s="374">
        <f t="shared" si="1514"/>
        <v>0</v>
      </c>
      <c r="WT73" s="270">
        <f t="shared" si="1515"/>
        <v>0</v>
      </c>
      <c r="WU73" s="270">
        <f t="shared" si="1224"/>
        <v>0</v>
      </c>
      <c r="WV73" s="375">
        <f t="shared" si="1225"/>
        <v>0</v>
      </c>
      <c r="WW73" s="374">
        <f t="shared" si="1516"/>
        <v>0</v>
      </c>
      <c r="WX73" s="270">
        <f t="shared" si="1517"/>
        <v>0</v>
      </c>
      <c r="WY73" s="270">
        <f t="shared" si="1226"/>
        <v>0</v>
      </c>
      <c r="WZ73" s="375">
        <f t="shared" si="1227"/>
        <v>0</v>
      </c>
      <c r="XA73" s="374">
        <f t="shared" si="1518"/>
        <v>0</v>
      </c>
      <c r="XB73" s="270">
        <f t="shared" si="1519"/>
        <v>0</v>
      </c>
      <c r="XC73" s="270">
        <f t="shared" si="1228"/>
        <v>0</v>
      </c>
      <c r="XD73" s="375">
        <f t="shared" si="1229"/>
        <v>0</v>
      </c>
      <c r="XE73" s="374">
        <f t="shared" si="1520"/>
        <v>0</v>
      </c>
      <c r="XF73" s="270">
        <f t="shared" si="1521"/>
        <v>0</v>
      </c>
      <c r="XG73" s="270">
        <f t="shared" si="1230"/>
        <v>0</v>
      </c>
      <c r="XH73" s="375">
        <f t="shared" si="1231"/>
        <v>0</v>
      </c>
      <c r="XI73" s="374">
        <f t="shared" si="1522"/>
        <v>0</v>
      </c>
      <c r="XJ73" s="270">
        <f t="shared" si="1523"/>
        <v>0</v>
      </c>
      <c r="XK73" s="270">
        <f t="shared" si="1232"/>
        <v>0</v>
      </c>
      <c r="XL73" s="375">
        <f t="shared" si="1233"/>
        <v>0</v>
      </c>
      <c r="XM73" s="374">
        <f t="shared" si="1524"/>
        <v>0</v>
      </c>
      <c r="XN73" s="270">
        <f t="shared" si="1525"/>
        <v>0</v>
      </c>
      <c r="XO73" s="270">
        <f t="shared" si="1234"/>
        <v>0</v>
      </c>
      <c r="XP73" s="324">
        <f t="shared" si="879"/>
        <v>0</v>
      </c>
      <c r="XQ73" s="375">
        <f t="shared" si="1235"/>
        <v>0</v>
      </c>
      <c r="XR73" s="374">
        <f t="shared" si="1526"/>
        <v>0</v>
      </c>
      <c r="XS73" s="270">
        <f t="shared" si="1527"/>
        <v>0</v>
      </c>
      <c r="XT73" s="270">
        <f t="shared" si="1236"/>
        <v>0</v>
      </c>
      <c r="XU73" s="375">
        <f t="shared" si="1237"/>
        <v>0</v>
      </c>
      <c r="XV73" s="374">
        <f t="shared" si="1528"/>
        <v>0</v>
      </c>
      <c r="XW73" s="270">
        <f t="shared" si="1529"/>
        <v>0</v>
      </c>
      <c r="XX73" s="270">
        <f t="shared" si="1238"/>
        <v>0</v>
      </c>
      <c r="XY73" s="375">
        <f t="shared" si="1239"/>
        <v>0</v>
      </c>
      <c r="XZ73" s="374">
        <f t="shared" si="1530"/>
        <v>0</v>
      </c>
      <c r="YA73" s="270">
        <f t="shared" si="1531"/>
        <v>0</v>
      </c>
      <c r="YB73" s="270">
        <f t="shared" si="1240"/>
        <v>0</v>
      </c>
      <c r="YC73" s="375">
        <f t="shared" si="1241"/>
        <v>0</v>
      </c>
      <c r="YD73" s="374">
        <f t="shared" si="1532"/>
        <v>0</v>
      </c>
      <c r="YE73" s="270">
        <f t="shared" si="1533"/>
        <v>0</v>
      </c>
      <c r="YF73" s="270">
        <f t="shared" si="1242"/>
        <v>0</v>
      </c>
      <c r="YG73" s="375">
        <f t="shared" si="1243"/>
        <v>0</v>
      </c>
      <c r="YH73" s="374">
        <f t="shared" si="1534"/>
        <v>0</v>
      </c>
      <c r="YI73" s="270">
        <f t="shared" si="1535"/>
        <v>0</v>
      </c>
      <c r="YJ73" s="270">
        <f t="shared" si="1244"/>
        <v>0</v>
      </c>
      <c r="YK73" s="375">
        <f t="shared" si="1245"/>
        <v>0</v>
      </c>
      <c r="YL73" s="374">
        <f t="shared" si="1536"/>
        <v>0</v>
      </c>
      <c r="YM73" s="270">
        <f t="shared" si="1537"/>
        <v>0</v>
      </c>
      <c r="YN73" s="270">
        <f t="shared" si="1246"/>
        <v>0</v>
      </c>
      <c r="YO73" s="375">
        <f t="shared" si="1247"/>
        <v>0</v>
      </c>
      <c r="YP73" s="374">
        <f t="shared" si="1538"/>
        <v>0</v>
      </c>
      <c r="YQ73" s="270">
        <f t="shared" si="1539"/>
        <v>0</v>
      </c>
      <c r="YR73" s="270">
        <f t="shared" si="1248"/>
        <v>0</v>
      </c>
      <c r="YS73" s="375">
        <f t="shared" si="1249"/>
        <v>0</v>
      </c>
      <c r="YT73" s="374">
        <f t="shared" si="1540"/>
        <v>0</v>
      </c>
      <c r="YU73" s="270">
        <f t="shared" si="1541"/>
        <v>0</v>
      </c>
      <c r="YV73" s="270">
        <f t="shared" si="1250"/>
        <v>0</v>
      </c>
      <c r="YW73" s="375">
        <f t="shared" si="1251"/>
        <v>0</v>
      </c>
      <c r="YX73" s="374">
        <f t="shared" si="1542"/>
        <v>0</v>
      </c>
      <c r="YY73" s="270">
        <f t="shared" si="1543"/>
        <v>0</v>
      </c>
      <c r="YZ73" s="270">
        <f t="shared" si="1252"/>
        <v>0</v>
      </c>
      <c r="ZA73" s="375">
        <f t="shared" si="1253"/>
        <v>0</v>
      </c>
      <c r="ZB73" s="374">
        <f t="shared" si="1544"/>
        <v>0</v>
      </c>
      <c r="ZC73" s="270">
        <f t="shared" si="1545"/>
        <v>0</v>
      </c>
      <c r="ZD73" s="270">
        <f t="shared" si="1254"/>
        <v>0</v>
      </c>
      <c r="ZE73" s="375">
        <f t="shared" si="1255"/>
        <v>0</v>
      </c>
      <c r="ZF73" s="374">
        <f t="shared" si="1546"/>
        <v>0</v>
      </c>
      <c r="ZG73" s="270">
        <f t="shared" si="1547"/>
        <v>0</v>
      </c>
      <c r="ZH73" s="270">
        <f t="shared" si="1256"/>
        <v>0</v>
      </c>
      <c r="ZI73" s="375">
        <f t="shared" si="1257"/>
        <v>0</v>
      </c>
      <c r="ZJ73" s="374">
        <f t="shared" si="1548"/>
        <v>0</v>
      </c>
      <c r="ZK73" s="270">
        <f t="shared" si="1258"/>
        <v>0</v>
      </c>
      <c r="ZL73" s="270">
        <f t="shared" si="1259"/>
        <v>0</v>
      </c>
      <c r="ZM73" s="324">
        <f t="shared" si="880"/>
        <v>0</v>
      </c>
    </row>
    <row r="74" spans="1:689" collapsed="1" x14ac:dyDescent="0.3">
      <c r="A74" s="366"/>
      <c r="B74" s="341" t="str">
        <f>B12</f>
        <v>Tax</v>
      </c>
      <c r="C74" s="283" t="str">
        <f>VLOOKUP(CONCATENATE($Z$1,ADDRESS(ROW(),COLUMN(),4)),TRANSL_MAIN[[Key]:[Inhalt]],2,FALSE)</f>
        <v>- External Services</v>
      </c>
      <c r="D74" s="282"/>
      <c r="E74" s="186"/>
      <c r="F74" s="186">
        <f>SUM(F75:F85)</f>
        <v>0</v>
      </c>
      <c r="G74" s="284">
        <f>SUM(G75:G85)</f>
        <v>0</v>
      </c>
      <c r="H74" s="285"/>
      <c r="I74" s="186"/>
      <c r="J74" s="186">
        <f>SUM(J75:J85)</f>
        <v>0</v>
      </c>
      <c r="K74" s="284">
        <f>SUM(K75:K85)</f>
        <v>0</v>
      </c>
      <c r="L74" s="285"/>
      <c r="M74" s="186"/>
      <c r="N74" s="186">
        <f>SUM(N75:N85)</f>
        <v>0</v>
      </c>
      <c r="O74" s="284">
        <f>SUM(O75:O85)</f>
        <v>0</v>
      </c>
      <c r="P74" s="285"/>
      <c r="Q74" s="186"/>
      <c r="R74" s="186">
        <f>SUM(R75:R85)</f>
        <v>0</v>
      </c>
      <c r="S74" s="284">
        <f>SUM(S75:S85)</f>
        <v>0</v>
      </c>
      <c r="T74" s="285"/>
      <c r="U74" s="186"/>
      <c r="V74" s="186">
        <f>SUM(V75:V85)</f>
        <v>0</v>
      </c>
      <c r="W74" s="284">
        <f>SUM(W75:W85)</f>
        <v>0</v>
      </c>
      <c r="X74" s="285"/>
      <c r="Y74" s="186"/>
      <c r="Z74" s="186">
        <f>SUM(Z75:Z85)</f>
        <v>0</v>
      </c>
      <c r="AA74" s="284">
        <f>SUM(AA75:AA85)</f>
        <v>0</v>
      </c>
      <c r="AB74" s="285"/>
      <c r="AC74" s="186"/>
      <c r="AD74" s="186">
        <f>SUM(AD75:AD85)</f>
        <v>0</v>
      </c>
      <c r="AE74" s="284">
        <f>SUM(AE75:AE85)</f>
        <v>0</v>
      </c>
      <c r="AF74" s="285"/>
      <c r="AG74" s="186"/>
      <c r="AH74" s="186">
        <f>SUM(AH75:AH85)</f>
        <v>0</v>
      </c>
      <c r="AI74" s="284">
        <f>SUM(AI75:AI85)</f>
        <v>0</v>
      </c>
      <c r="AJ74" s="285"/>
      <c r="AK74" s="186"/>
      <c r="AL74" s="186">
        <f>SUM(AL75:AL85)</f>
        <v>0</v>
      </c>
      <c r="AM74" s="284">
        <f>SUM(AM75:AM85)</f>
        <v>0</v>
      </c>
      <c r="AN74" s="285"/>
      <c r="AO74" s="186"/>
      <c r="AP74" s="186">
        <f>SUM(AP75:AP85)</f>
        <v>0</v>
      </c>
      <c r="AQ74" s="284">
        <f>SUM(AQ75:AQ85)</f>
        <v>0</v>
      </c>
      <c r="AR74" s="285"/>
      <c r="AS74" s="186"/>
      <c r="AT74" s="186">
        <f>SUM(AT75:AT85)</f>
        <v>0</v>
      </c>
      <c r="AU74" s="284">
        <f>SUM(AU75:AU85)</f>
        <v>0</v>
      </c>
      <c r="AV74" s="285"/>
      <c r="AW74" s="186"/>
      <c r="AX74" s="186">
        <f>SUM(AX75:AX85)</f>
        <v>0</v>
      </c>
      <c r="AY74" s="284">
        <f>SUM(AY75:AY85)</f>
        <v>0</v>
      </c>
      <c r="AZ74" s="326">
        <f t="shared" si="867"/>
        <v>0</v>
      </c>
      <c r="BA74" s="285"/>
      <c r="BB74" s="186"/>
      <c r="BC74" s="186">
        <f>SUM(BC75:BC85)</f>
        <v>0</v>
      </c>
      <c r="BD74" s="284">
        <f>SUM(BD75:BD85)</f>
        <v>0</v>
      </c>
      <c r="BE74" s="285"/>
      <c r="BF74" s="186"/>
      <c r="BG74" s="186">
        <f>SUM(BG75:BG85)</f>
        <v>0</v>
      </c>
      <c r="BH74" s="284">
        <f>SUM(BH75:BH85)</f>
        <v>0</v>
      </c>
      <c r="BI74" s="285"/>
      <c r="BJ74" s="186"/>
      <c r="BK74" s="186">
        <f>SUM(BK75:BK85)</f>
        <v>0</v>
      </c>
      <c r="BL74" s="284">
        <f>SUM(BL75:BL85)</f>
        <v>0</v>
      </c>
      <c r="BM74" s="285"/>
      <c r="BN74" s="186"/>
      <c r="BO74" s="186">
        <f>SUM(BO75:BO85)</f>
        <v>0</v>
      </c>
      <c r="BP74" s="284">
        <f>SUM(BP75:BP85)</f>
        <v>0</v>
      </c>
      <c r="BQ74" s="285"/>
      <c r="BR74" s="186"/>
      <c r="BS74" s="186">
        <f>SUM(BS75:BS85)</f>
        <v>0</v>
      </c>
      <c r="BT74" s="284">
        <f>SUM(BT75:BT85)</f>
        <v>0</v>
      </c>
      <c r="BU74" s="285"/>
      <c r="BV74" s="186"/>
      <c r="BW74" s="186">
        <f>SUM(BW75:BW85)</f>
        <v>0</v>
      </c>
      <c r="BX74" s="284">
        <f>SUM(BX75:BX85)</f>
        <v>0</v>
      </c>
      <c r="BY74" s="285"/>
      <c r="BZ74" s="186"/>
      <c r="CA74" s="186">
        <f>SUM(CA75:CA85)</f>
        <v>0</v>
      </c>
      <c r="CB74" s="284">
        <f>SUM(CB75:CB85)</f>
        <v>0</v>
      </c>
      <c r="CC74" s="285"/>
      <c r="CD74" s="186"/>
      <c r="CE74" s="186">
        <f>SUM(CE75:CE85)</f>
        <v>0</v>
      </c>
      <c r="CF74" s="284">
        <f>SUM(CF75:CF85)</f>
        <v>0</v>
      </c>
      <c r="CG74" s="285"/>
      <c r="CH74" s="186"/>
      <c r="CI74" s="186">
        <f>SUM(CI75:CI85)</f>
        <v>0</v>
      </c>
      <c r="CJ74" s="284">
        <f>SUM(CJ75:CJ85)</f>
        <v>0</v>
      </c>
      <c r="CK74" s="285"/>
      <c r="CL74" s="186"/>
      <c r="CM74" s="186">
        <f>SUM(CM75:CM85)</f>
        <v>0</v>
      </c>
      <c r="CN74" s="284">
        <f>SUM(CN75:CN85)</f>
        <v>0</v>
      </c>
      <c r="CO74" s="285"/>
      <c r="CP74" s="186"/>
      <c r="CQ74" s="186">
        <f>SUM(CQ75:CQ85)</f>
        <v>0</v>
      </c>
      <c r="CR74" s="284">
        <f>SUM(CR75:CR85)</f>
        <v>0</v>
      </c>
      <c r="CS74" s="285"/>
      <c r="CT74" s="186"/>
      <c r="CU74" s="186">
        <f>SUM(CU75:CU85)</f>
        <v>0</v>
      </c>
      <c r="CV74" s="284">
        <f>SUM(CV75:CV85)</f>
        <v>0</v>
      </c>
      <c r="CW74" s="326">
        <f t="shared" si="868"/>
        <v>0</v>
      </c>
      <c r="CX74" s="285"/>
      <c r="CY74" s="186"/>
      <c r="CZ74" s="186">
        <f>SUM(CZ75:CZ85)</f>
        <v>0</v>
      </c>
      <c r="DA74" s="284">
        <f>SUM(DA75:DA85)</f>
        <v>0</v>
      </c>
      <c r="DB74" s="285"/>
      <c r="DC74" s="186"/>
      <c r="DD74" s="186">
        <f>SUM(DD75:DD85)</f>
        <v>0</v>
      </c>
      <c r="DE74" s="284">
        <f>SUM(DE75:DE85)</f>
        <v>0</v>
      </c>
      <c r="DF74" s="285"/>
      <c r="DG74" s="186"/>
      <c r="DH74" s="186">
        <f>SUM(DH75:DH85)</f>
        <v>0</v>
      </c>
      <c r="DI74" s="284">
        <f>SUM(DI75:DI85)</f>
        <v>0</v>
      </c>
      <c r="DJ74" s="285"/>
      <c r="DK74" s="186"/>
      <c r="DL74" s="186">
        <f>SUM(DL75:DL85)</f>
        <v>0</v>
      </c>
      <c r="DM74" s="284">
        <f>SUM(DM75:DM85)</f>
        <v>0</v>
      </c>
      <c r="DN74" s="285"/>
      <c r="DO74" s="186"/>
      <c r="DP74" s="186">
        <f>SUM(DP75:DP85)</f>
        <v>0</v>
      </c>
      <c r="DQ74" s="284">
        <f>SUM(DQ75:DQ85)</f>
        <v>0</v>
      </c>
      <c r="DR74" s="285"/>
      <c r="DS74" s="186"/>
      <c r="DT74" s="186">
        <f>SUM(DT75:DT85)</f>
        <v>0</v>
      </c>
      <c r="DU74" s="284">
        <f>SUM(DU75:DU85)</f>
        <v>0</v>
      </c>
      <c r="DV74" s="285"/>
      <c r="DW74" s="186"/>
      <c r="DX74" s="186">
        <f>SUM(DX75:DX85)</f>
        <v>0</v>
      </c>
      <c r="DY74" s="284">
        <f>SUM(DY75:DY85)</f>
        <v>0</v>
      </c>
      <c r="DZ74" s="285"/>
      <c r="EA74" s="186"/>
      <c r="EB74" s="186">
        <f>SUM(EB75:EB85)</f>
        <v>0</v>
      </c>
      <c r="EC74" s="284">
        <f>SUM(EC75:EC85)</f>
        <v>0</v>
      </c>
      <c r="ED74" s="285"/>
      <c r="EE74" s="186"/>
      <c r="EF74" s="186">
        <f>SUM(EF75:EF85)</f>
        <v>0</v>
      </c>
      <c r="EG74" s="284">
        <f>SUM(EG75:EG85)</f>
        <v>0</v>
      </c>
      <c r="EH74" s="285"/>
      <c r="EI74" s="186"/>
      <c r="EJ74" s="186">
        <f>SUM(EJ75:EJ85)</f>
        <v>0</v>
      </c>
      <c r="EK74" s="284">
        <f>SUM(EK75:EK85)</f>
        <v>0</v>
      </c>
      <c r="EL74" s="285"/>
      <c r="EM74" s="186"/>
      <c r="EN74" s="186">
        <f>SUM(EN75:EN85)</f>
        <v>0</v>
      </c>
      <c r="EO74" s="284">
        <f>SUM(EO75:EO85)</f>
        <v>0</v>
      </c>
      <c r="EP74" s="285"/>
      <c r="EQ74" s="186"/>
      <c r="ER74" s="186">
        <f>SUM(ER75:ER85)</f>
        <v>0</v>
      </c>
      <c r="ES74" s="284">
        <f>SUM(ES75:ES85)</f>
        <v>0</v>
      </c>
      <c r="ET74" s="326">
        <f t="shared" si="869"/>
        <v>0</v>
      </c>
      <c r="EU74" s="285"/>
      <c r="EV74" s="186"/>
      <c r="EW74" s="186">
        <f>SUM(EW75:EW85)</f>
        <v>0</v>
      </c>
      <c r="EX74" s="284">
        <f>SUM(EX75:EX85)</f>
        <v>0</v>
      </c>
      <c r="EY74" s="285"/>
      <c r="EZ74" s="186"/>
      <c r="FA74" s="186">
        <f>SUM(FA75:FA85)</f>
        <v>0</v>
      </c>
      <c r="FB74" s="284">
        <f>SUM(FB75:FB85)</f>
        <v>0</v>
      </c>
      <c r="FC74" s="285"/>
      <c r="FD74" s="186"/>
      <c r="FE74" s="186">
        <f>SUM(FE75:FE85)</f>
        <v>0</v>
      </c>
      <c r="FF74" s="284">
        <f>SUM(FF75:FF85)</f>
        <v>0</v>
      </c>
      <c r="FG74" s="285"/>
      <c r="FH74" s="186"/>
      <c r="FI74" s="186">
        <f>SUM(FI75:FI85)</f>
        <v>0</v>
      </c>
      <c r="FJ74" s="284">
        <f>SUM(FJ75:FJ85)</f>
        <v>0</v>
      </c>
      <c r="FK74" s="285"/>
      <c r="FL74" s="186"/>
      <c r="FM74" s="186">
        <f>SUM(FM75:FM85)</f>
        <v>0</v>
      </c>
      <c r="FN74" s="284">
        <f>SUM(FN75:FN85)</f>
        <v>0</v>
      </c>
      <c r="FO74" s="285"/>
      <c r="FP74" s="186"/>
      <c r="FQ74" s="186">
        <f>SUM(FQ75:FQ85)</f>
        <v>0</v>
      </c>
      <c r="FR74" s="284">
        <f>SUM(FR75:FR85)</f>
        <v>0</v>
      </c>
      <c r="FS74" s="285"/>
      <c r="FT74" s="186"/>
      <c r="FU74" s="186">
        <f>SUM(FU75:FU85)</f>
        <v>0</v>
      </c>
      <c r="FV74" s="284">
        <f>SUM(FV75:FV85)</f>
        <v>0</v>
      </c>
      <c r="FW74" s="285"/>
      <c r="FX74" s="186"/>
      <c r="FY74" s="186">
        <f>SUM(FY75:FY85)</f>
        <v>0</v>
      </c>
      <c r="FZ74" s="284">
        <f>SUM(FZ75:FZ85)</f>
        <v>0</v>
      </c>
      <c r="GA74" s="285"/>
      <c r="GB74" s="186"/>
      <c r="GC74" s="186">
        <f>SUM(GC75:GC85)</f>
        <v>0</v>
      </c>
      <c r="GD74" s="284">
        <f>SUM(GD75:GD85)</f>
        <v>0</v>
      </c>
      <c r="GE74" s="285"/>
      <c r="GF74" s="186"/>
      <c r="GG74" s="186">
        <f>SUM(GG75:GG85)</f>
        <v>0</v>
      </c>
      <c r="GH74" s="284">
        <f>SUM(GH75:GH85)</f>
        <v>0</v>
      </c>
      <c r="GI74" s="285"/>
      <c r="GJ74" s="186"/>
      <c r="GK74" s="186">
        <f>SUM(GK75:GK85)</f>
        <v>0</v>
      </c>
      <c r="GL74" s="284">
        <f>SUM(GL75:GL85)</f>
        <v>0</v>
      </c>
      <c r="GM74" s="285"/>
      <c r="GN74" s="186"/>
      <c r="GO74" s="186">
        <f>SUM(GO75:GO85)</f>
        <v>0</v>
      </c>
      <c r="GP74" s="284">
        <f>SUM(GP75:GP85)</f>
        <v>0</v>
      </c>
      <c r="GQ74" s="326">
        <f t="shared" si="870"/>
        <v>0</v>
      </c>
      <c r="GR74" s="285"/>
      <c r="GS74" s="186"/>
      <c r="GT74" s="186">
        <f>SUM(GT75:GT85)</f>
        <v>0</v>
      </c>
      <c r="GU74" s="284">
        <f>SUM(GU75:GU85)</f>
        <v>0</v>
      </c>
      <c r="GV74" s="285"/>
      <c r="GW74" s="186"/>
      <c r="GX74" s="186">
        <f>SUM(GX75:GX85)</f>
        <v>0</v>
      </c>
      <c r="GY74" s="284">
        <f>SUM(GY75:GY85)</f>
        <v>0</v>
      </c>
      <c r="GZ74" s="285"/>
      <c r="HA74" s="186"/>
      <c r="HB74" s="186">
        <f>SUM(HB75:HB85)</f>
        <v>0</v>
      </c>
      <c r="HC74" s="284">
        <f>SUM(HC75:HC85)</f>
        <v>0</v>
      </c>
      <c r="HD74" s="285"/>
      <c r="HE74" s="186"/>
      <c r="HF74" s="186">
        <f>SUM(HF75:HF85)</f>
        <v>0</v>
      </c>
      <c r="HG74" s="284">
        <f>SUM(HG75:HG85)</f>
        <v>0</v>
      </c>
      <c r="HH74" s="285"/>
      <c r="HI74" s="186"/>
      <c r="HJ74" s="186">
        <f>SUM(HJ75:HJ85)</f>
        <v>0</v>
      </c>
      <c r="HK74" s="284">
        <f>SUM(HK75:HK85)</f>
        <v>0</v>
      </c>
      <c r="HL74" s="285"/>
      <c r="HM74" s="186"/>
      <c r="HN74" s="186">
        <f>SUM(HN75:HN85)</f>
        <v>0</v>
      </c>
      <c r="HO74" s="284">
        <f>SUM(HO75:HO85)</f>
        <v>0</v>
      </c>
      <c r="HP74" s="285"/>
      <c r="HQ74" s="186"/>
      <c r="HR74" s="186">
        <f>SUM(HR75:HR85)</f>
        <v>0</v>
      </c>
      <c r="HS74" s="284">
        <f>SUM(HS75:HS85)</f>
        <v>0</v>
      </c>
      <c r="HT74" s="285"/>
      <c r="HU74" s="186"/>
      <c r="HV74" s="186">
        <f>SUM(HV75:HV85)</f>
        <v>0</v>
      </c>
      <c r="HW74" s="284">
        <f>SUM(HW75:HW85)</f>
        <v>0</v>
      </c>
      <c r="HX74" s="285"/>
      <c r="HY74" s="186"/>
      <c r="HZ74" s="186">
        <f>SUM(HZ75:HZ85)</f>
        <v>0</v>
      </c>
      <c r="IA74" s="284">
        <f>SUM(IA75:IA85)</f>
        <v>0</v>
      </c>
      <c r="IB74" s="285"/>
      <c r="IC74" s="186"/>
      <c r="ID74" s="186">
        <f>SUM(ID75:ID85)</f>
        <v>0</v>
      </c>
      <c r="IE74" s="284">
        <f>SUM(IE75:IE85)</f>
        <v>0</v>
      </c>
      <c r="IF74" s="285"/>
      <c r="IG74" s="186"/>
      <c r="IH74" s="186">
        <f>SUM(IH75:IH85)</f>
        <v>0</v>
      </c>
      <c r="II74" s="284">
        <f>SUM(II75:II85)</f>
        <v>0</v>
      </c>
      <c r="IJ74" s="285"/>
      <c r="IK74" s="186"/>
      <c r="IL74" s="186">
        <f>SUM(IL75:IL85)</f>
        <v>0</v>
      </c>
      <c r="IM74" s="284">
        <f>SUM(IM75:IM85)</f>
        <v>0</v>
      </c>
      <c r="IN74" s="326">
        <f t="shared" si="871"/>
        <v>0</v>
      </c>
      <c r="IO74" s="285"/>
      <c r="IP74" s="186"/>
      <c r="IQ74" s="186">
        <f>SUM(IQ75:IQ85)</f>
        <v>0</v>
      </c>
      <c r="IR74" s="284">
        <f>SUM(IR75:IR85)</f>
        <v>0</v>
      </c>
      <c r="IS74" s="285"/>
      <c r="IT74" s="186"/>
      <c r="IU74" s="186">
        <f>SUM(IU75:IU85)</f>
        <v>0</v>
      </c>
      <c r="IV74" s="284">
        <f>SUM(IV75:IV85)</f>
        <v>0</v>
      </c>
      <c r="IW74" s="285"/>
      <c r="IX74" s="186"/>
      <c r="IY74" s="186">
        <f>SUM(IY75:IY85)</f>
        <v>0</v>
      </c>
      <c r="IZ74" s="284">
        <f>SUM(IZ75:IZ85)</f>
        <v>0</v>
      </c>
      <c r="JA74" s="285"/>
      <c r="JB74" s="186"/>
      <c r="JC74" s="186">
        <f>SUM(JC75:JC85)</f>
        <v>0</v>
      </c>
      <c r="JD74" s="284">
        <f>SUM(JD75:JD85)</f>
        <v>0</v>
      </c>
      <c r="JE74" s="285"/>
      <c r="JF74" s="186"/>
      <c r="JG74" s="186">
        <f>SUM(JG75:JG85)</f>
        <v>0</v>
      </c>
      <c r="JH74" s="284">
        <f>SUM(JH75:JH85)</f>
        <v>0</v>
      </c>
      <c r="JI74" s="285"/>
      <c r="JJ74" s="186"/>
      <c r="JK74" s="186">
        <f>SUM(JK75:JK85)</f>
        <v>0</v>
      </c>
      <c r="JL74" s="284">
        <f>SUM(JL75:JL85)</f>
        <v>0</v>
      </c>
      <c r="JM74" s="285"/>
      <c r="JN74" s="186"/>
      <c r="JO74" s="186">
        <f>SUM(JO75:JO85)</f>
        <v>0</v>
      </c>
      <c r="JP74" s="284">
        <f>SUM(JP75:JP85)</f>
        <v>0</v>
      </c>
      <c r="JQ74" s="285"/>
      <c r="JR74" s="186"/>
      <c r="JS74" s="186">
        <f>SUM(JS75:JS85)</f>
        <v>0</v>
      </c>
      <c r="JT74" s="284">
        <f>SUM(JT75:JT85)</f>
        <v>0</v>
      </c>
      <c r="JU74" s="285"/>
      <c r="JV74" s="186"/>
      <c r="JW74" s="186">
        <f>SUM(JW75:JW85)</f>
        <v>0</v>
      </c>
      <c r="JX74" s="284">
        <f>SUM(JX75:JX85)</f>
        <v>0</v>
      </c>
      <c r="JY74" s="285"/>
      <c r="JZ74" s="186"/>
      <c r="KA74" s="186">
        <f>SUM(KA75:KA85)</f>
        <v>0</v>
      </c>
      <c r="KB74" s="284">
        <f>SUM(KB75:KB85)</f>
        <v>0</v>
      </c>
      <c r="KC74" s="285"/>
      <c r="KD74" s="186"/>
      <c r="KE74" s="186">
        <f>SUM(KE75:KE85)</f>
        <v>0</v>
      </c>
      <c r="KF74" s="284">
        <f>SUM(KF75:KF85)</f>
        <v>0</v>
      </c>
      <c r="KG74" s="285"/>
      <c r="KH74" s="186"/>
      <c r="KI74" s="186">
        <f>SUM(KI75:KI85)</f>
        <v>0</v>
      </c>
      <c r="KJ74" s="284">
        <f>SUM(KJ75:KJ85)</f>
        <v>0</v>
      </c>
      <c r="KK74" s="326">
        <f t="shared" si="872"/>
        <v>0</v>
      </c>
      <c r="KL74" s="285"/>
      <c r="KM74" s="186"/>
      <c r="KN74" s="186">
        <f>SUM(KN75:KN85)</f>
        <v>0</v>
      </c>
      <c r="KO74" s="284">
        <f>SUM(KO75:KO85)</f>
        <v>0</v>
      </c>
      <c r="KP74" s="285"/>
      <c r="KQ74" s="186"/>
      <c r="KR74" s="186">
        <f>SUM(KR75:KR85)</f>
        <v>0</v>
      </c>
      <c r="KS74" s="284">
        <f>SUM(KS75:KS85)</f>
        <v>0</v>
      </c>
      <c r="KT74" s="285"/>
      <c r="KU74" s="186"/>
      <c r="KV74" s="186">
        <f>SUM(KV75:KV85)</f>
        <v>0</v>
      </c>
      <c r="KW74" s="284">
        <f>SUM(KW75:KW85)</f>
        <v>0</v>
      </c>
      <c r="KX74" s="285"/>
      <c r="KY74" s="186"/>
      <c r="KZ74" s="186">
        <f>SUM(KZ75:KZ85)</f>
        <v>0</v>
      </c>
      <c r="LA74" s="284">
        <f>SUM(LA75:LA85)</f>
        <v>0</v>
      </c>
      <c r="LB74" s="285"/>
      <c r="LC74" s="186"/>
      <c r="LD74" s="186">
        <f>SUM(LD75:LD85)</f>
        <v>0</v>
      </c>
      <c r="LE74" s="284">
        <f>SUM(LE75:LE85)</f>
        <v>0</v>
      </c>
      <c r="LF74" s="285"/>
      <c r="LG74" s="186"/>
      <c r="LH74" s="186">
        <f>SUM(LH75:LH85)</f>
        <v>0</v>
      </c>
      <c r="LI74" s="284">
        <f>SUM(LI75:LI85)</f>
        <v>0</v>
      </c>
      <c r="LJ74" s="285"/>
      <c r="LK74" s="186"/>
      <c r="LL74" s="186">
        <f>SUM(LL75:LL85)</f>
        <v>0</v>
      </c>
      <c r="LM74" s="284">
        <f>SUM(LM75:LM85)</f>
        <v>0</v>
      </c>
      <c r="LN74" s="285"/>
      <c r="LO74" s="186"/>
      <c r="LP74" s="186">
        <f>SUM(LP75:LP85)</f>
        <v>0</v>
      </c>
      <c r="LQ74" s="284">
        <f>SUM(LQ75:LQ85)</f>
        <v>0</v>
      </c>
      <c r="LR74" s="285"/>
      <c r="LS74" s="186"/>
      <c r="LT74" s="186">
        <f>SUM(LT75:LT85)</f>
        <v>0</v>
      </c>
      <c r="LU74" s="284">
        <f>SUM(LU75:LU85)</f>
        <v>0</v>
      </c>
      <c r="LV74" s="285"/>
      <c r="LW74" s="186"/>
      <c r="LX74" s="186">
        <f>SUM(LX75:LX85)</f>
        <v>0</v>
      </c>
      <c r="LY74" s="284">
        <f>SUM(LY75:LY85)</f>
        <v>0</v>
      </c>
      <c r="LZ74" s="285"/>
      <c r="MA74" s="186"/>
      <c r="MB74" s="186">
        <f>SUM(MB75:MB85)</f>
        <v>0</v>
      </c>
      <c r="MC74" s="284">
        <f>SUM(MC75:MC85)</f>
        <v>0</v>
      </c>
      <c r="MD74" s="285"/>
      <c r="ME74" s="186"/>
      <c r="MF74" s="186">
        <f>SUM(MF75:MF85)</f>
        <v>0</v>
      </c>
      <c r="MG74" s="284">
        <f>SUM(MG75:MG85)</f>
        <v>0</v>
      </c>
      <c r="MH74" s="326">
        <f t="shared" si="873"/>
        <v>0</v>
      </c>
      <c r="MI74" s="285"/>
      <c r="MJ74" s="186"/>
      <c r="MK74" s="186">
        <f>SUM(MK75:MK85)</f>
        <v>0</v>
      </c>
      <c r="ML74" s="284">
        <f>SUM(ML75:ML85)</f>
        <v>0</v>
      </c>
      <c r="MM74" s="285"/>
      <c r="MN74" s="186"/>
      <c r="MO74" s="186">
        <f>SUM(MO75:MO85)</f>
        <v>0</v>
      </c>
      <c r="MP74" s="284">
        <f>SUM(MP75:MP85)</f>
        <v>0</v>
      </c>
      <c r="MQ74" s="285"/>
      <c r="MR74" s="186"/>
      <c r="MS74" s="186">
        <f>SUM(MS75:MS85)</f>
        <v>0</v>
      </c>
      <c r="MT74" s="284">
        <f>SUM(MT75:MT85)</f>
        <v>0</v>
      </c>
      <c r="MU74" s="285"/>
      <c r="MV74" s="186"/>
      <c r="MW74" s="186">
        <f>SUM(MW75:MW85)</f>
        <v>0</v>
      </c>
      <c r="MX74" s="284">
        <f>SUM(MX75:MX85)</f>
        <v>0</v>
      </c>
      <c r="MY74" s="285"/>
      <c r="MZ74" s="186"/>
      <c r="NA74" s="186">
        <f>SUM(NA75:NA85)</f>
        <v>0</v>
      </c>
      <c r="NB74" s="284">
        <f>SUM(NB75:NB85)</f>
        <v>0</v>
      </c>
      <c r="NC74" s="285"/>
      <c r="ND74" s="186"/>
      <c r="NE74" s="186">
        <f>SUM(NE75:NE85)</f>
        <v>0</v>
      </c>
      <c r="NF74" s="284">
        <f>SUM(NF75:NF85)</f>
        <v>0</v>
      </c>
      <c r="NG74" s="285"/>
      <c r="NH74" s="186"/>
      <c r="NI74" s="186">
        <f>SUM(NI75:NI85)</f>
        <v>0</v>
      </c>
      <c r="NJ74" s="284">
        <f>SUM(NJ75:NJ85)</f>
        <v>0</v>
      </c>
      <c r="NK74" s="285"/>
      <c r="NL74" s="186"/>
      <c r="NM74" s="186">
        <f>SUM(NM75:NM85)</f>
        <v>0</v>
      </c>
      <c r="NN74" s="284">
        <f>SUM(NN75:NN85)</f>
        <v>0</v>
      </c>
      <c r="NO74" s="285"/>
      <c r="NP74" s="186"/>
      <c r="NQ74" s="186">
        <f>SUM(NQ75:NQ85)</f>
        <v>0</v>
      </c>
      <c r="NR74" s="284">
        <f>SUM(NR75:NR85)</f>
        <v>0</v>
      </c>
      <c r="NS74" s="285"/>
      <c r="NT74" s="186"/>
      <c r="NU74" s="186">
        <f>SUM(NU75:NU85)</f>
        <v>0</v>
      </c>
      <c r="NV74" s="284">
        <f>SUM(NV75:NV85)</f>
        <v>0</v>
      </c>
      <c r="NW74" s="285"/>
      <c r="NX74" s="186"/>
      <c r="NY74" s="186">
        <f>SUM(NY75:NY85)</f>
        <v>0</v>
      </c>
      <c r="NZ74" s="284">
        <f>SUM(NZ75:NZ85)</f>
        <v>0</v>
      </c>
      <c r="OA74" s="285"/>
      <c r="OB74" s="186"/>
      <c r="OC74" s="186">
        <f>SUM(OC75:OC85)</f>
        <v>0</v>
      </c>
      <c r="OD74" s="284">
        <f>SUM(OD75:OD85)</f>
        <v>0</v>
      </c>
      <c r="OE74" s="326">
        <f t="shared" si="874"/>
        <v>0</v>
      </c>
      <c r="OF74" s="285"/>
      <c r="OG74" s="186"/>
      <c r="OH74" s="186">
        <f>SUM(OH75:OH85)</f>
        <v>0</v>
      </c>
      <c r="OI74" s="284">
        <f>SUM(OI75:OI85)</f>
        <v>0</v>
      </c>
      <c r="OJ74" s="285"/>
      <c r="OK74" s="186"/>
      <c r="OL74" s="186">
        <f>SUM(OL75:OL85)</f>
        <v>0</v>
      </c>
      <c r="OM74" s="284">
        <f>SUM(OM75:OM85)</f>
        <v>0</v>
      </c>
      <c r="ON74" s="285"/>
      <c r="OO74" s="186"/>
      <c r="OP74" s="186">
        <f>SUM(OP75:OP85)</f>
        <v>0</v>
      </c>
      <c r="OQ74" s="284">
        <f>SUM(OQ75:OQ85)</f>
        <v>0</v>
      </c>
      <c r="OR74" s="285"/>
      <c r="OS74" s="186"/>
      <c r="OT74" s="186">
        <f>SUM(OT75:OT85)</f>
        <v>0</v>
      </c>
      <c r="OU74" s="284">
        <f>SUM(OU75:OU85)</f>
        <v>0</v>
      </c>
      <c r="OV74" s="285"/>
      <c r="OW74" s="186"/>
      <c r="OX74" s="186">
        <f>SUM(OX75:OX85)</f>
        <v>0</v>
      </c>
      <c r="OY74" s="284">
        <f>SUM(OY75:OY85)</f>
        <v>0</v>
      </c>
      <c r="OZ74" s="285"/>
      <c r="PA74" s="186"/>
      <c r="PB74" s="186">
        <f>SUM(PB75:PB85)</f>
        <v>0</v>
      </c>
      <c r="PC74" s="284">
        <f>SUM(PC75:PC85)</f>
        <v>0</v>
      </c>
      <c r="PD74" s="285"/>
      <c r="PE74" s="186"/>
      <c r="PF74" s="186">
        <f>SUM(PF75:PF85)</f>
        <v>0</v>
      </c>
      <c r="PG74" s="284">
        <f>SUM(PG75:PG85)</f>
        <v>0</v>
      </c>
      <c r="PH74" s="285"/>
      <c r="PI74" s="186"/>
      <c r="PJ74" s="186">
        <f>SUM(PJ75:PJ85)</f>
        <v>0</v>
      </c>
      <c r="PK74" s="284">
        <f>SUM(PK75:PK85)</f>
        <v>0</v>
      </c>
      <c r="PL74" s="285"/>
      <c r="PM74" s="186"/>
      <c r="PN74" s="186">
        <f>SUM(PN75:PN85)</f>
        <v>0</v>
      </c>
      <c r="PO74" s="284">
        <f>SUM(PO75:PO85)</f>
        <v>0</v>
      </c>
      <c r="PP74" s="285"/>
      <c r="PQ74" s="186"/>
      <c r="PR74" s="186">
        <f>SUM(PR75:PR85)</f>
        <v>0</v>
      </c>
      <c r="PS74" s="284">
        <f>SUM(PS75:PS85)</f>
        <v>0</v>
      </c>
      <c r="PT74" s="285"/>
      <c r="PU74" s="186"/>
      <c r="PV74" s="186">
        <f>SUM(PV75:PV85)</f>
        <v>0</v>
      </c>
      <c r="PW74" s="284">
        <f>SUM(PW75:PW85)</f>
        <v>0</v>
      </c>
      <c r="PX74" s="285"/>
      <c r="PY74" s="186"/>
      <c r="PZ74" s="186">
        <f>SUM(PZ75:PZ85)</f>
        <v>0</v>
      </c>
      <c r="QA74" s="284">
        <f>SUM(QA75:QA85)</f>
        <v>0</v>
      </c>
      <c r="QB74" s="326">
        <f t="shared" si="875"/>
        <v>0</v>
      </c>
      <c r="QC74" s="285"/>
      <c r="QD74" s="186"/>
      <c r="QE74" s="186">
        <f>SUM(QE75:QE85)</f>
        <v>0</v>
      </c>
      <c r="QF74" s="284">
        <f>SUM(QF75:QF85)</f>
        <v>0</v>
      </c>
      <c r="QG74" s="285"/>
      <c r="QH74" s="186"/>
      <c r="QI74" s="186">
        <f>SUM(QI75:QI85)</f>
        <v>0</v>
      </c>
      <c r="QJ74" s="284">
        <f>SUM(QJ75:QJ85)</f>
        <v>0</v>
      </c>
      <c r="QK74" s="285"/>
      <c r="QL74" s="186"/>
      <c r="QM74" s="186">
        <f>SUM(QM75:QM85)</f>
        <v>0</v>
      </c>
      <c r="QN74" s="284">
        <f>SUM(QN75:QN85)</f>
        <v>0</v>
      </c>
      <c r="QO74" s="285"/>
      <c r="QP74" s="186"/>
      <c r="QQ74" s="186">
        <f>SUM(QQ75:QQ85)</f>
        <v>0</v>
      </c>
      <c r="QR74" s="284">
        <f>SUM(QR75:QR85)</f>
        <v>0</v>
      </c>
      <c r="QS74" s="285"/>
      <c r="QT74" s="186"/>
      <c r="QU74" s="186">
        <f>SUM(QU75:QU85)</f>
        <v>0</v>
      </c>
      <c r="QV74" s="284">
        <f>SUM(QV75:QV85)</f>
        <v>0</v>
      </c>
      <c r="QW74" s="285"/>
      <c r="QX74" s="186"/>
      <c r="QY74" s="186">
        <f>SUM(QY75:QY85)</f>
        <v>0</v>
      </c>
      <c r="QZ74" s="284">
        <f>SUM(QZ75:QZ85)</f>
        <v>0</v>
      </c>
      <c r="RA74" s="285"/>
      <c r="RB74" s="186"/>
      <c r="RC74" s="186">
        <f>SUM(RC75:RC85)</f>
        <v>0</v>
      </c>
      <c r="RD74" s="284">
        <f>SUM(RD75:RD85)</f>
        <v>0</v>
      </c>
      <c r="RE74" s="285"/>
      <c r="RF74" s="186"/>
      <c r="RG74" s="186">
        <f>SUM(RG75:RG85)</f>
        <v>0</v>
      </c>
      <c r="RH74" s="284">
        <f>SUM(RH75:RH85)</f>
        <v>0</v>
      </c>
      <c r="RI74" s="285"/>
      <c r="RJ74" s="186"/>
      <c r="RK74" s="186">
        <f>SUM(RK75:RK85)</f>
        <v>0</v>
      </c>
      <c r="RL74" s="284">
        <f>SUM(RL75:RL85)</f>
        <v>0</v>
      </c>
      <c r="RM74" s="285"/>
      <c r="RN74" s="186"/>
      <c r="RO74" s="186">
        <f>SUM(RO75:RO85)</f>
        <v>0</v>
      </c>
      <c r="RP74" s="284">
        <f>SUM(RP75:RP85)</f>
        <v>0</v>
      </c>
      <c r="RQ74" s="285"/>
      <c r="RR74" s="186"/>
      <c r="RS74" s="186">
        <f>SUM(RS75:RS85)</f>
        <v>0</v>
      </c>
      <c r="RT74" s="284">
        <f>SUM(RT75:RT85)</f>
        <v>0</v>
      </c>
      <c r="RU74" s="285"/>
      <c r="RV74" s="186"/>
      <c r="RW74" s="186">
        <f>SUM(RW75:RW85)</f>
        <v>0</v>
      </c>
      <c r="RX74" s="284">
        <f>SUM(RX75:RX85)</f>
        <v>0</v>
      </c>
      <c r="RY74" s="326">
        <f t="shared" si="876"/>
        <v>0</v>
      </c>
      <c r="RZ74" s="285"/>
      <c r="SA74" s="186"/>
      <c r="SB74" s="186">
        <f>SUM(SB75:SB85)</f>
        <v>0</v>
      </c>
      <c r="SC74" s="284">
        <f>SUM(SC75:SC85)</f>
        <v>0</v>
      </c>
      <c r="SD74" s="285"/>
      <c r="SE74" s="186"/>
      <c r="SF74" s="186">
        <f>SUM(SF75:SF85)</f>
        <v>0</v>
      </c>
      <c r="SG74" s="284">
        <f>SUM(SG75:SG85)</f>
        <v>0</v>
      </c>
      <c r="SH74" s="285"/>
      <c r="SI74" s="186"/>
      <c r="SJ74" s="186">
        <f>SUM(SJ75:SJ85)</f>
        <v>0</v>
      </c>
      <c r="SK74" s="284">
        <f>SUM(SK75:SK85)</f>
        <v>0</v>
      </c>
      <c r="SL74" s="285"/>
      <c r="SM74" s="186"/>
      <c r="SN74" s="186">
        <f>SUM(SN75:SN85)</f>
        <v>0</v>
      </c>
      <c r="SO74" s="284">
        <f>SUM(SO75:SO85)</f>
        <v>0</v>
      </c>
      <c r="SP74" s="285"/>
      <c r="SQ74" s="186"/>
      <c r="SR74" s="186">
        <f>SUM(SR75:SR85)</f>
        <v>0</v>
      </c>
      <c r="SS74" s="284">
        <f>SUM(SS75:SS85)</f>
        <v>0</v>
      </c>
      <c r="ST74" s="285"/>
      <c r="SU74" s="186"/>
      <c r="SV74" s="186">
        <f>SUM(SV75:SV85)</f>
        <v>0</v>
      </c>
      <c r="SW74" s="284">
        <f>SUM(SW75:SW85)</f>
        <v>0</v>
      </c>
      <c r="SX74" s="285"/>
      <c r="SY74" s="186"/>
      <c r="SZ74" s="186">
        <f>SUM(SZ75:SZ85)</f>
        <v>0</v>
      </c>
      <c r="TA74" s="284">
        <f>SUM(TA75:TA85)</f>
        <v>0</v>
      </c>
      <c r="TB74" s="285"/>
      <c r="TC74" s="186"/>
      <c r="TD74" s="186">
        <f>SUM(TD75:TD85)</f>
        <v>0</v>
      </c>
      <c r="TE74" s="284">
        <f>SUM(TE75:TE85)</f>
        <v>0</v>
      </c>
      <c r="TF74" s="285"/>
      <c r="TG74" s="186"/>
      <c r="TH74" s="186">
        <f>SUM(TH75:TH85)</f>
        <v>0</v>
      </c>
      <c r="TI74" s="284">
        <f>SUM(TI75:TI85)</f>
        <v>0</v>
      </c>
      <c r="TJ74" s="285"/>
      <c r="TK74" s="186"/>
      <c r="TL74" s="186">
        <f>SUM(TL75:TL85)</f>
        <v>0</v>
      </c>
      <c r="TM74" s="284">
        <f>SUM(TM75:TM85)</f>
        <v>0</v>
      </c>
      <c r="TN74" s="285"/>
      <c r="TO74" s="186"/>
      <c r="TP74" s="186">
        <f>SUM(TP75:TP85)</f>
        <v>0</v>
      </c>
      <c r="TQ74" s="284">
        <f>SUM(TQ75:TQ85)</f>
        <v>0</v>
      </c>
      <c r="TR74" s="285"/>
      <c r="TS74" s="186"/>
      <c r="TT74" s="186">
        <f>SUM(TT75:TT85)</f>
        <v>0</v>
      </c>
      <c r="TU74" s="284">
        <f>SUM(TU75:TU85)</f>
        <v>0</v>
      </c>
      <c r="TV74" s="326">
        <f t="shared" si="877"/>
        <v>0</v>
      </c>
      <c r="TW74" s="285"/>
      <c r="TX74" s="186"/>
      <c r="TY74" s="186">
        <f>SUM(TY75:TY85)</f>
        <v>0</v>
      </c>
      <c r="TZ74" s="284">
        <f>SUM(TZ75:TZ85)</f>
        <v>0</v>
      </c>
      <c r="UA74" s="285"/>
      <c r="UB74" s="186"/>
      <c r="UC74" s="186">
        <f>SUM(UC75:UC85)</f>
        <v>0</v>
      </c>
      <c r="UD74" s="284">
        <f>SUM(UD75:UD85)</f>
        <v>0</v>
      </c>
      <c r="UE74" s="285"/>
      <c r="UF74" s="186"/>
      <c r="UG74" s="186">
        <f>SUM(UG75:UG85)</f>
        <v>0</v>
      </c>
      <c r="UH74" s="284">
        <f>SUM(UH75:UH85)</f>
        <v>0</v>
      </c>
      <c r="UI74" s="285"/>
      <c r="UJ74" s="186"/>
      <c r="UK74" s="186">
        <f>SUM(UK75:UK85)</f>
        <v>0</v>
      </c>
      <c r="UL74" s="284">
        <f>SUM(UL75:UL85)</f>
        <v>0</v>
      </c>
      <c r="UM74" s="285"/>
      <c r="UN74" s="186"/>
      <c r="UO74" s="186">
        <f>SUM(UO75:UO85)</f>
        <v>0</v>
      </c>
      <c r="UP74" s="284">
        <f>SUM(UP75:UP85)</f>
        <v>0</v>
      </c>
      <c r="UQ74" s="285"/>
      <c r="UR74" s="186"/>
      <c r="US74" s="186">
        <f>SUM(US75:US85)</f>
        <v>0</v>
      </c>
      <c r="UT74" s="284">
        <f>SUM(UT75:UT85)</f>
        <v>0</v>
      </c>
      <c r="UU74" s="285"/>
      <c r="UV74" s="186"/>
      <c r="UW74" s="186">
        <f>SUM(UW75:UW85)</f>
        <v>0</v>
      </c>
      <c r="UX74" s="284">
        <f>SUM(UX75:UX85)</f>
        <v>0</v>
      </c>
      <c r="UY74" s="285"/>
      <c r="UZ74" s="186"/>
      <c r="VA74" s="186">
        <f>SUM(VA75:VA85)</f>
        <v>0</v>
      </c>
      <c r="VB74" s="284">
        <f>SUM(VB75:VB85)</f>
        <v>0</v>
      </c>
      <c r="VC74" s="285"/>
      <c r="VD74" s="186"/>
      <c r="VE74" s="186">
        <f>SUM(VE75:VE85)</f>
        <v>0</v>
      </c>
      <c r="VF74" s="284">
        <f>SUM(VF75:VF85)</f>
        <v>0</v>
      </c>
      <c r="VG74" s="285"/>
      <c r="VH74" s="186"/>
      <c r="VI74" s="186">
        <f>SUM(VI75:VI85)</f>
        <v>0</v>
      </c>
      <c r="VJ74" s="284">
        <f>SUM(VJ75:VJ85)</f>
        <v>0</v>
      </c>
      <c r="VK74" s="285"/>
      <c r="VL74" s="186"/>
      <c r="VM74" s="186">
        <f>SUM(VM75:VM85)</f>
        <v>0</v>
      </c>
      <c r="VN74" s="284">
        <f>SUM(VN75:VN85)</f>
        <v>0</v>
      </c>
      <c r="VO74" s="285"/>
      <c r="VP74" s="186"/>
      <c r="VQ74" s="186">
        <f>SUM(VQ75:VQ85)</f>
        <v>0</v>
      </c>
      <c r="VR74" s="284">
        <f>SUM(VR75:VR85)</f>
        <v>0</v>
      </c>
      <c r="VS74" s="326">
        <f t="shared" si="878"/>
        <v>0</v>
      </c>
      <c r="VT74" s="285"/>
      <c r="VU74" s="186"/>
      <c r="VV74" s="186">
        <f>SUM(VV75:VV85)</f>
        <v>0</v>
      </c>
      <c r="VW74" s="284">
        <f>SUM(VW75:VW85)</f>
        <v>0</v>
      </c>
      <c r="VX74" s="285"/>
      <c r="VY74" s="186"/>
      <c r="VZ74" s="186">
        <f>SUM(VZ75:VZ85)</f>
        <v>0</v>
      </c>
      <c r="WA74" s="284">
        <f>SUM(WA75:WA85)</f>
        <v>0</v>
      </c>
      <c r="WB74" s="285"/>
      <c r="WC74" s="186"/>
      <c r="WD74" s="186">
        <f>SUM(WD75:WD85)</f>
        <v>0</v>
      </c>
      <c r="WE74" s="284">
        <f>SUM(WE75:WE85)</f>
        <v>0</v>
      </c>
      <c r="WF74" s="285"/>
      <c r="WG74" s="186"/>
      <c r="WH74" s="186">
        <f>SUM(WH75:WH85)</f>
        <v>0</v>
      </c>
      <c r="WI74" s="284">
        <f>SUM(WI75:WI85)</f>
        <v>0</v>
      </c>
      <c r="WJ74" s="285"/>
      <c r="WK74" s="186"/>
      <c r="WL74" s="186">
        <f>SUM(WL75:WL85)</f>
        <v>0</v>
      </c>
      <c r="WM74" s="284">
        <f>SUM(WM75:WM85)</f>
        <v>0</v>
      </c>
      <c r="WN74" s="285"/>
      <c r="WO74" s="186"/>
      <c r="WP74" s="186">
        <f>SUM(WP75:WP85)</f>
        <v>0</v>
      </c>
      <c r="WQ74" s="284">
        <f>SUM(WQ75:WQ85)</f>
        <v>0</v>
      </c>
      <c r="WR74" s="285"/>
      <c r="WS74" s="186"/>
      <c r="WT74" s="186">
        <f>SUM(WT75:WT85)</f>
        <v>0</v>
      </c>
      <c r="WU74" s="284">
        <f>SUM(WU75:WU85)</f>
        <v>0</v>
      </c>
      <c r="WV74" s="285"/>
      <c r="WW74" s="186"/>
      <c r="WX74" s="186">
        <f>SUM(WX75:WX85)</f>
        <v>0</v>
      </c>
      <c r="WY74" s="284">
        <f>SUM(WY75:WY85)</f>
        <v>0</v>
      </c>
      <c r="WZ74" s="285"/>
      <c r="XA74" s="186"/>
      <c r="XB74" s="186">
        <f>SUM(XB75:XB85)</f>
        <v>0</v>
      </c>
      <c r="XC74" s="284">
        <f>SUM(XC75:XC85)</f>
        <v>0</v>
      </c>
      <c r="XD74" s="285"/>
      <c r="XE74" s="186"/>
      <c r="XF74" s="186">
        <f>SUM(XF75:XF85)</f>
        <v>0</v>
      </c>
      <c r="XG74" s="284">
        <f>SUM(XG75:XG85)</f>
        <v>0</v>
      </c>
      <c r="XH74" s="285"/>
      <c r="XI74" s="186"/>
      <c r="XJ74" s="186">
        <f>SUM(XJ75:XJ85)</f>
        <v>0</v>
      </c>
      <c r="XK74" s="284">
        <f>SUM(XK75:XK85)</f>
        <v>0</v>
      </c>
      <c r="XL74" s="285"/>
      <c r="XM74" s="186"/>
      <c r="XN74" s="186">
        <f>SUM(XN75:XN85)</f>
        <v>0</v>
      </c>
      <c r="XO74" s="284">
        <f>SUM(XO75:XO85)</f>
        <v>0</v>
      </c>
      <c r="XP74" s="326">
        <f t="shared" si="879"/>
        <v>0</v>
      </c>
      <c r="XQ74" s="285"/>
      <c r="XR74" s="186"/>
      <c r="XS74" s="186">
        <f>SUM(XS75:XS85)</f>
        <v>0</v>
      </c>
      <c r="XT74" s="284">
        <f>SUM(XT75:XT85)</f>
        <v>0</v>
      </c>
      <c r="XU74" s="285"/>
      <c r="XV74" s="186"/>
      <c r="XW74" s="186">
        <f>SUM(XW75:XW85)</f>
        <v>0</v>
      </c>
      <c r="XX74" s="284">
        <f>SUM(XX75:XX85)</f>
        <v>0</v>
      </c>
      <c r="XY74" s="285"/>
      <c r="XZ74" s="186"/>
      <c r="YA74" s="186">
        <f>SUM(YA75:YA85)</f>
        <v>0</v>
      </c>
      <c r="YB74" s="284">
        <f>SUM(YB75:YB85)</f>
        <v>0</v>
      </c>
      <c r="YC74" s="285"/>
      <c r="YD74" s="186"/>
      <c r="YE74" s="186">
        <f>SUM(YE75:YE85)</f>
        <v>0</v>
      </c>
      <c r="YF74" s="284">
        <f>SUM(YF75:YF85)</f>
        <v>0</v>
      </c>
      <c r="YG74" s="285"/>
      <c r="YH74" s="186"/>
      <c r="YI74" s="186">
        <f>SUM(YI75:YI85)</f>
        <v>0</v>
      </c>
      <c r="YJ74" s="284">
        <f>SUM(YJ75:YJ85)</f>
        <v>0</v>
      </c>
      <c r="YK74" s="285"/>
      <c r="YL74" s="186"/>
      <c r="YM74" s="186">
        <f>SUM(YM75:YM85)</f>
        <v>0</v>
      </c>
      <c r="YN74" s="284">
        <f>SUM(YN75:YN85)</f>
        <v>0</v>
      </c>
      <c r="YO74" s="285"/>
      <c r="YP74" s="186"/>
      <c r="YQ74" s="186">
        <f>SUM(YQ75:YQ85)</f>
        <v>0</v>
      </c>
      <c r="YR74" s="284">
        <f>SUM(YR75:YR85)</f>
        <v>0</v>
      </c>
      <c r="YS74" s="285"/>
      <c r="YT74" s="186"/>
      <c r="YU74" s="186">
        <f>SUM(YU75:YU85)</f>
        <v>0</v>
      </c>
      <c r="YV74" s="284">
        <f>SUM(YV75:YV85)</f>
        <v>0</v>
      </c>
      <c r="YW74" s="285"/>
      <c r="YX74" s="186"/>
      <c r="YY74" s="186">
        <f>SUM(YY75:YY85)</f>
        <v>0</v>
      </c>
      <c r="YZ74" s="284">
        <f>SUM(YZ75:YZ85)</f>
        <v>0</v>
      </c>
      <c r="ZA74" s="285"/>
      <c r="ZB74" s="186"/>
      <c r="ZC74" s="186">
        <f>SUM(ZC75:ZC85)</f>
        <v>0</v>
      </c>
      <c r="ZD74" s="284">
        <f>SUM(ZD75:ZD85)</f>
        <v>0</v>
      </c>
      <c r="ZE74" s="285"/>
      <c r="ZF74" s="186"/>
      <c r="ZG74" s="186">
        <f>SUM(ZG75:ZG85)</f>
        <v>0</v>
      </c>
      <c r="ZH74" s="284">
        <f>SUM(ZH75:ZH85)</f>
        <v>0</v>
      </c>
      <c r="ZI74" s="285"/>
      <c r="ZJ74" s="186"/>
      <c r="ZK74" s="186">
        <f>SUM(ZK75:ZK85)</f>
        <v>0</v>
      </c>
      <c r="ZL74" s="284">
        <f>SUM(ZL75:ZL85)</f>
        <v>0</v>
      </c>
      <c r="ZM74" s="326">
        <f t="shared" si="880"/>
        <v>0</v>
      </c>
    </row>
    <row r="75" spans="1:689" hidden="1" outlineLevel="1" x14ac:dyDescent="0.3">
      <c r="A75" s="361">
        <f>B75*'Input sheet'!$C$11</f>
        <v>0.19</v>
      </c>
      <c r="B75" s="362">
        <v>0.19</v>
      </c>
      <c r="C75" s="367" t="s">
        <v>163</v>
      </c>
      <c r="D75" s="364">
        <v>0</v>
      </c>
      <c r="E75" s="374">
        <v>0</v>
      </c>
      <c r="F75" s="270">
        <f t="shared" ref="F75:F85" si="1551">G75*$A75</f>
        <v>0</v>
      </c>
      <c r="G75" s="270">
        <f t="shared" ref="G75:G85" si="1552">D75*E75</f>
        <v>0</v>
      </c>
      <c r="H75" s="375">
        <f t="shared" ref="H75:H85" si="1553">D75</f>
        <v>0</v>
      </c>
      <c r="I75" s="374">
        <f t="shared" ref="I75:I85" si="1554">E75</f>
        <v>0</v>
      </c>
      <c r="J75" s="270">
        <f t="shared" ref="J75:J85" si="1555">K75*$A75</f>
        <v>0</v>
      </c>
      <c r="K75" s="270">
        <f t="shared" ref="K75:K85" si="1556">H75*I75</f>
        <v>0</v>
      </c>
      <c r="L75" s="375">
        <f t="shared" ref="L75:L85" si="1557">H75</f>
        <v>0</v>
      </c>
      <c r="M75" s="374">
        <f t="shared" ref="M75:M85" si="1558">I75</f>
        <v>0</v>
      </c>
      <c r="N75" s="270">
        <f t="shared" ref="N75:N85" si="1559">O75*$A75</f>
        <v>0</v>
      </c>
      <c r="O75" s="270">
        <f t="shared" ref="O75:O85" si="1560">L75*M75</f>
        <v>0</v>
      </c>
      <c r="P75" s="375">
        <f t="shared" ref="P75:P85" si="1561">L75</f>
        <v>0</v>
      </c>
      <c r="Q75" s="374">
        <f t="shared" ref="Q75:Q85" si="1562">M75</f>
        <v>0</v>
      </c>
      <c r="R75" s="270">
        <f t="shared" ref="R75:R85" si="1563">S75*$A75</f>
        <v>0</v>
      </c>
      <c r="S75" s="270">
        <f t="shared" ref="S75:S85" si="1564">P75*Q75</f>
        <v>0</v>
      </c>
      <c r="T75" s="375">
        <f t="shared" ref="T75:T85" si="1565">P75</f>
        <v>0</v>
      </c>
      <c r="U75" s="374">
        <f t="shared" ref="U75:U85" si="1566">Q75</f>
        <v>0</v>
      </c>
      <c r="V75" s="270">
        <f t="shared" ref="V75:V85" si="1567">W75*$A75</f>
        <v>0</v>
      </c>
      <c r="W75" s="270">
        <f t="shared" ref="W75:W85" si="1568">T75*U75</f>
        <v>0</v>
      </c>
      <c r="X75" s="375">
        <f t="shared" ref="X75:X85" si="1569">T75</f>
        <v>0</v>
      </c>
      <c r="Y75" s="374">
        <f t="shared" ref="Y75:Y85" si="1570">U75</f>
        <v>0</v>
      </c>
      <c r="Z75" s="270">
        <f t="shared" ref="Z75:Z85" si="1571">AA75*$A75</f>
        <v>0</v>
      </c>
      <c r="AA75" s="270">
        <f t="shared" ref="AA75:AA85" si="1572">X75*Y75</f>
        <v>0</v>
      </c>
      <c r="AB75" s="375">
        <f t="shared" ref="AB75:AB85" si="1573">X75</f>
        <v>0</v>
      </c>
      <c r="AC75" s="374">
        <f t="shared" ref="AC75:AC85" si="1574">Y75</f>
        <v>0</v>
      </c>
      <c r="AD75" s="270">
        <f t="shared" ref="AD75:AD85" si="1575">AE75*$A75</f>
        <v>0</v>
      </c>
      <c r="AE75" s="270">
        <f t="shared" ref="AE75:AE85" si="1576">AB75*AC75</f>
        <v>0</v>
      </c>
      <c r="AF75" s="375">
        <f t="shared" ref="AF75:AF85" si="1577">AB75</f>
        <v>0</v>
      </c>
      <c r="AG75" s="374">
        <f t="shared" ref="AG75:AG85" si="1578">AC75</f>
        <v>0</v>
      </c>
      <c r="AH75" s="270">
        <f t="shared" ref="AH75:AH85" si="1579">AI75*$A75</f>
        <v>0</v>
      </c>
      <c r="AI75" s="270">
        <f t="shared" ref="AI75:AI85" si="1580">AF75*AG75</f>
        <v>0</v>
      </c>
      <c r="AJ75" s="375">
        <f t="shared" ref="AJ75:AJ85" si="1581">AF75</f>
        <v>0</v>
      </c>
      <c r="AK75" s="374">
        <f t="shared" ref="AK75:AK85" si="1582">AG75</f>
        <v>0</v>
      </c>
      <c r="AL75" s="270">
        <f t="shared" ref="AL75:AL85" si="1583">AM75*$A75</f>
        <v>0</v>
      </c>
      <c r="AM75" s="270">
        <f t="shared" ref="AM75:AM85" si="1584">AJ75*AK75</f>
        <v>0</v>
      </c>
      <c r="AN75" s="375">
        <f t="shared" ref="AN75:AN85" si="1585">AJ75</f>
        <v>0</v>
      </c>
      <c r="AO75" s="374">
        <f t="shared" ref="AO75:AO85" si="1586">AK75</f>
        <v>0</v>
      </c>
      <c r="AP75" s="270">
        <f t="shared" ref="AP75:AP85" si="1587">AQ75*$A75</f>
        <v>0</v>
      </c>
      <c r="AQ75" s="270">
        <f t="shared" ref="AQ75:AQ85" si="1588">AN75*AO75</f>
        <v>0</v>
      </c>
      <c r="AR75" s="375">
        <f t="shared" ref="AR75:AR85" si="1589">AN75</f>
        <v>0</v>
      </c>
      <c r="AS75" s="374">
        <f t="shared" ref="AS75:AS85" si="1590">AO75</f>
        <v>0</v>
      </c>
      <c r="AT75" s="270">
        <f t="shared" ref="AT75:AT85" si="1591">AU75*$A75</f>
        <v>0</v>
      </c>
      <c r="AU75" s="270">
        <f t="shared" ref="AU75:AU85" si="1592">AR75*AS75</f>
        <v>0</v>
      </c>
      <c r="AV75" s="375">
        <f t="shared" ref="AV75:AV85" si="1593">AR75</f>
        <v>0</v>
      </c>
      <c r="AW75" s="374">
        <f t="shared" ref="AW75:AW85" si="1594">AS75</f>
        <v>0</v>
      </c>
      <c r="AX75" s="270">
        <f t="shared" ref="AX75:AX85" si="1595">AY75*$A75</f>
        <v>0</v>
      </c>
      <c r="AY75" s="270">
        <f t="shared" ref="AY75:AY85" si="1596">AV75*AW75</f>
        <v>0</v>
      </c>
      <c r="AZ75" s="324">
        <f t="shared" si="867"/>
        <v>0</v>
      </c>
      <c r="BA75" s="375">
        <f t="shared" ref="BA75:BA85" si="1597">AV75</f>
        <v>0</v>
      </c>
      <c r="BB75" s="374">
        <f t="shared" ref="BB75:BB84" si="1598">AW75</f>
        <v>0</v>
      </c>
      <c r="BC75" s="270">
        <f t="shared" ref="BC75:BC85" si="1599">BD75*$A75</f>
        <v>0</v>
      </c>
      <c r="BD75" s="270">
        <f t="shared" ref="BD75:BD85" si="1600">BA75*BB75</f>
        <v>0</v>
      </c>
      <c r="BE75" s="375">
        <f t="shared" ref="BE75:BE85" si="1601">BA75</f>
        <v>0</v>
      </c>
      <c r="BF75" s="374">
        <f t="shared" ref="BF75:BF85" si="1602">BB75</f>
        <v>0</v>
      </c>
      <c r="BG75" s="270">
        <f t="shared" ref="BG75:BG85" si="1603">BH75*$A75</f>
        <v>0</v>
      </c>
      <c r="BH75" s="270">
        <f t="shared" ref="BH75:BH85" si="1604">BE75*BF75</f>
        <v>0</v>
      </c>
      <c r="BI75" s="375">
        <f t="shared" ref="BI75:BI85" si="1605">BE75</f>
        <v>0</v>
      </c>
      <c r="BJ75" s="374">
        <f t="shared" ref="BJ75:BJ85" si="1606">BF75</f>
        <v>0</v>
      </c>
      <c r="BK75" s="270">
        <f t="shared" ref="BK75:BK85" si="1607">BL75*$A75</f>
        <v>0</v>
      </c>
      <c r="BL75" s="270">
        <f t="shared" ref="BL75:BL85" si="1608">BI75*BJ75</f>
        <v>0</v>
      </c>
      <c r="BM75" s="375">
        <f t="shared" ref="BM75:BM85" si="1609">BI75</f>
        <v>0</v>
      </c>
      <c r="BN75" s="374">
        <f t="shared" ref="BN75:BN85" si="1610">BJ75</f>
        <v>0</v>
      </c>
      <c r="BO75" s="270">
        <f t="shared" ref="BO75:BO85" si="1611">BP75*$A75</f>
        <v>0</v>
      </c>
      <c r="BP75" s="270">
        <f t="shared" ref="BP75:BP85" si="1612">BM75*BN75</f>
        <v>0</v>
      </c>
      <c r="BQ75" s="375">
        <f t="shared" ref="BQ75:BQ85" si="1613">BM75</f>
        <v>0</v>
      </c>
      <c r="BR75" s="374">
        <f t="shared" ref="BR75:BR85" si="1614">BN75</f>
        <v>0</v>
      </c>
      <c r="BS75" s="270">
        <f t="shared" ref="BS75:BS85" si="1615">BT75*$A75</f>
        <v>0</v>
      </c>
      <c r="BT75" s="270">
        <f t="shared" ref="BT75:BT85" si="1616">BQ75*BR75</f>
        <v>0</v>
      </c>
      <c r="BU75" s="375">
        <f t="shared" ref="BU75:BU85" si="1617">BQ75</f>
        <v>0</v>
      </c>
      <c r="BV75" s="374">
        <f t="shared" ref="BV75:BV85" si="1618">BR75</f>
        <v>0</v>
      </c>
      <c r="BW75" s="270">
        <f t="shared" ref="BW75:BW85" si="1619">BX75*$A75</f>
        <v>0</v>
      </c>
      <c r="BX75" s="270">
        <f t="shared" ref="BX75:BX85" si="1620">BU75*BV75</f>
        <v>0</v>
      </c>
      <c r="BY75" s="375">
        <f t="shared" ref="BY75:BY85" si="1621">BU75</f>
        <v>0</v>
      </c>
      <c r="BZ75" s="374">
        <f t="shared" ref="BZ75:BZ85" si="1622">BV75</f>
        <v>0</v>
      </c>
      <c r="CA75" s="270">
        <f t="shared" ref="CA75:CA85" si="1623">CB75*$A75</f>
        <v>0</v>
      </c>
      <c r="CB75" s="270">
        <f t="shared" ref="CB75:CB85" si="1624">BY75*BZ75</f>
        <v>0</v>
      </c>
      <c r="CC75" s="375">
        <f t="shared" ref="CC75:CC85" si="1625">BY75</f>
        <v>0</v>
      </c>
      <c r="CD75" s="374">
        <f t="shared" ref="CD75:CD85" si="1626">BZ75</f>
        <v>0</v>
      </c>
      <c r="CE75" s="270">
        <f t="shared" ref="CE75:CE85" si="1627">CF75*$A75</f>
        <v>0</v>
      </c>
      <c r="CF75" s="270">
        <f t="shared" ref="CF75:CF85" si="1628">CC75*CD75</f>
        <v>0</v>
      </c>
      <c r="CG75" s="375">
        <f t="shared" ref="CG75:CG85" si="1629">CC75</f>
        <v>0</v>
      </c>
      <c r="CH75" s="374">
        <f t="shared" ref="CH75:CH85" si="1630">CD75</f>
        <v>0</v>
      </c>
      <c r="CI75" s="270">
        <f t="shared" ref="CI75:CI85" si="1631">CJ75*$A75</f>
        <v>0</v>
      </c>
      <c r="CJ75" s="270">
        <f t="shared" ref="CJ75:CJ85" si="1632">CG75*CH75</f>
        <v>0</v>
      </c>
      <c r="CK75" s="375">
        <f t="shared" ref="CK75:CK85" si="1633">CG75</f>
        <v>0</v>
      </c>
      <c r="CL75" s="374">
        <f t="shared" ref="CL75:CL85" si="1634">CH75</f>
        <v>0</v>
      </c>
      <c r="CM75" s="270">
        <f t="shared" ref="CM75:CM85" si="1635">CN75*$A75</f>
        <v>0</v>
      </c>
      <c r="CN75" s="270">
        <f t="shared" ref="CN75:CN85" si="1636">CK75*CL75</f>
        <v>0</v>
      </c>
      <c r="CO75" s="375">
        <f t="shared" ref="CO75:CO85" si="1637">CK75</f>
        <v>0</v>
      </c>
      <c r="CP75" s="374">
        <f t="shared" ref="CP75:CP85" si="1638">CL75</f>
        <v>0</v>
      </c>
      <c r="CQ75" s="270">
        <f t="shared" ref="CQ75:CQ85" si="1639">CR75*$A75</f>
        <v>0</v>
      </c>
      <c r="CR75" s="270">
        <f t="shared" ref="CR75:CR85" si="1640">CO75*CP75</f>
        <v>0</v>
      </c>
      <c r="CS75" s="375">
        <f t="shared" ref="CS75:CS85" si="1641">CO75</f>
        <v>0</v>
      </c>
      <c r="CT75" s="374">
        <f t="shared" ref="CT75:CT85" si="1642">CP75</f>
        <v>0</v>
      </c>
      <c r="CU75" s="270">
        <f t="shared" ref="CU75:CU85" si="1643">CV75*$A75</f>
        <v>0</v>
      </c>
      <c r="CV75" s="270">
        <f t="shared" ref="CV75:CV85" si="1644">CS75*CT75</f>
        <v>0</v>
      </c>
      <c r="CW75" s="324">
        <f t="shared" si="868"/>
        <v>0</v>
      </c>
      <c r="CX75" s="375">
        <f>BA75</f>
        <v>0</v>
      </c>
      <c r="CY75" s="374">
        <f>BB75</f>
        <v>0</v>
      </c>
      <c r="CZ75" s="270">
        <f t="shared" ref="CZ75:CZ85" si="1645">DA75*$A75</f>
        <v>0</v>
      </c>
      <c r="DA75" s="270">
        <f t="shared" ref="DA75:DA85" si="1646">CX75*CY75</f>
        <v>0</v>
      </c>
      <c r="DB75" s="375">
        <f t="shared" ref="DB75:DB85" si="1647">BE75</f>
        <v>0</v>
      </c>
      <c r="DC75" s="374">
        <f>BF75</f>
        <v>0</v>
      </c>
      <c r="DD75" s="270">
        <f t="shared" ref="DD75:DD85" si="1648">DE75*$A75</f>
        <v>0</v>
      </c>
      <c r="DE75" s="270">
        <f t="shared" ref="DE75:DE85" si="1649">DB75*DC75</f>
        <v>0</v>
      </c>
      <c r="DF75" s="375">
        <f t="shared" ref="DF75:DF85" si="1650">BI75</f>
        <v>0</v>
      </c>
      <c r="DG75" s="374">
        <f>BJ75</f>
        <v>0</v>
      </c>
      <c r="DH75" s="270">
        <f t="shared" ref="DH75:DH85" si="1651">DI75*$A75</f>
        <v>0</v>
      </c>
      <c r="DI75" s="270">
        <f t="shared" ref="DI75:DI85" si="1652">DF75*DG75</f>
        <v>0</v>
      </c>
      <c r="DJ75" s="375">
        <f t="shared" ref="DJ75:DJ85" si="1653">BM75</f>
        <v>0</v>
      </c>
      <c r="DK75" s="374">
        <f>BN75</f>
        <v>0</v>
      </c>
      <c r="DL75" s="270">
        <f t="shared" ref="DL75:DL85" si="1654">DM75*$A75</f>
        <v>0</v>
      </c>
      <c r="DM75" s="270">
        <f t="shared" ref="DM75:DM85" si="1655">DJ75*DK75</f>
        <v>0</v>
      </c>
      <c r="DN75" s="375">
        <f t="shared" ref="DN75:DN85" si="1656">BQ75</f>
        <v>0</v>
      </c>
      <c r="DO75" s="374">
        <f>BR75</f>
        <v>0</v>
      </c>
      <c r="DP75" s="270">
        <f t="shared" ref="DP75:DP85" si="1657">DQ75*$A75</f>
        <v>0</v>
      </c>
      <c r="DQ75" s="270">
        <f t="shared" ref="DQ75:DQ85" si="1658">DN75*DO75</f>
        <v>0</v>
      </c>
      <c r="DR75" s="375">
        <f t="shared" ref="DR75:DR85" si="1659">BU75</f>
        <v>0</v>
      </c>
      <c r="DS75" s="374">
        <f>BV75</f>
        <v>0</v>
      </c>
      <c r="DT75" s="270">
        <f t="shared" ref="DT75:DT85" si="1660">DU75*$A75</f>
        <v>0</v>
      </c>
      <c r="DU75" s="270">
        <f t="shared" ref="DU75:DU85" si="1661">DR75*DS75</f>
        <v>0</v>
      </c>
      <c r="DV75" s="375">
        <f t="shared" ref="DV75:DV85" si="1662">BY75</f>
        <v>0</v>
      </c>
      <c r="DW75" s="374">
        <f>BZ75</f>
        <v>0</v>
      </c>
      <c r="DX75" s="270">
        <f t="shared" ref="DX75:DX85" si="1663">DY75*$A75</f>
        <v>0</v>
      </c>
      <c r="DY75" s="270">
        <f t="shared" ref="DY75:DY85" si="1664">DV75*DW75</f>
        <v>0</v>
      </c>
      <c r="DZ75" s="375">
        <f t="shared" ref="DZ75:DZ85" si="1665">CC75</f>
        <v>0</v>
      </c>
      <c r="EA75" s="374">
        <f>CD75</f>
        <v>0</v>
      </c>
      <c r="EB75" s="270">
        <f t="shared" ref="EB75:EB85" si="1666">EC75*$A75</f>
        <v>0</v>
      </c>
      <c r="EC75" s="270">
        <f t="shared" ref="EC75:EC85" si="1667">DZ75*EA75</f>
        <v>0</v>
      </c>
      <c r="ED75" s="375">
        <f t="shared" ref="ED75:ED85" si="1668">CG75</f>
        <v>0</v>
      </c>
      <c r="EE75" s="374">
        <f>CH75</f>
        <v>0</v>
      </c>
      <c r="EF75" s="270">
        <f t="shared" ref="EF75:EF85" si="1669">EG75*$A75</f>
        <v>0</v>
      </c>
      <c r="EG75" s="270">
        <f t="shared" ref="EG75:EG85" si="1670">ED75*EE75</f>
        <v>0</v>
      </c>
      <c r="EH75" s="375">
        <f t="shared" ref="EH75:EH85" si="1671">CK75</f>
        <v>0</v>
      </c>
      <c r="EI75" s="374">
        <f>CL75</f>
        <v>0</v>
      </c>
      <c r="EJ75" s="270">
        <f t="shared" ref="EJ75:EJ85" si="1672">EK75*$A75</f>
        <v>0</v>
      </c>
      <c r="EK75" s="270">
        <f t="shared" ref="EK75:EK85" si="1673">EH75*EI75</f>
        <v>0</v>
      </c>
      <c r="EL75" s="375">
        <f t="shared" ref="EL75:EL85" si="1674">CO75</f>
        <v>0</v>
      </c>
      <c r="EM75" s="374">
        <f>CP75</f>
        <v>0</v>
      </c>
      <c r="EN75" s="270">
        <f t="shared" ref="EN75:EN85" si="1675">EO75*$A75</f>
        <v>0</v>
      </c>
      <c r="EO75" s="270">
        <f t="shared" ref="EO75:EO85" si="1676">EL75*EM75</f>
        <v>0</v>
      </c>
      <c r="EP75" s="375">
        <f t="shared" ref="EP75:EP85" si="1677">CS75</f>
        <v>0</v>
      </c>
      <c r="EQ75" s="374">
        <f>CT75</f>
        <v>0</v>
      </c>
      <c r="ER75" s="270">
        <f t="shared" ref="ER75:ER85" si="1678">ES75*$A75</f>
        <v>0</v>
      </c>
      <c r="ES75" s="270">
        <f t="shared" ref="ES75:ES85" si="1679">EP75*EQ75</f>
        <v>0</v>
      </c>
      <c r="ET75" s="324">
        <f t="shared" si="869"/>
        <v>0</v>
      </c>
      <c r="EU75" s="375">
        <f t="shared" ref="EU75:EU85" si="1680">CX75</f>
        <v>0</v>
      </c>
      <c r="EV75" s="374">
        <f>CY75</f>
        <v>0</v>
      </c>
      <c r="EW75" s="270">
        <f t="shared" ref="EW75:EW85" si="1681">EX75*$A75</f>
        <v>0</v>
      </c>
      <c r="EX75" s="270">
        <f t="shared" ref="EX75:EX85" si="1682">EU75*EV75</f>
        <v>0</v>
      </c>
      <c r="EY75" s="375">
        <f t="shared" ref="EY75:EY85" si="1683">DB75</f>
        <v>0</v>
      </c>
      <c r="EZ75" s="374">
        <f>DC75</f>
        <v>0</v>
      </c>
      <c r="FA75" s="270">
        <f t="shared" ref="FA75:FA85" si="1684">FB75*$A75</f>
        <v>0</v>
      </c>
      <c r="FB75" s="270">
        <f t="shared" ref="FB75:FB85" si="1685">EY75*EZ75</f>
        <v>0</v>
      </c>
      <c r="FC75" s="375">
        <f t="shared" ref="FC75:FC85" si="1686">DF75</f>
        <v>0</v>
      </c>
      <c r="FD75" s="374">
        <f>DG75</f>
        <v>0</v>
      </c>
      <c r="FE75" s="270">
        <f t="shared" ref="FE75:FE85" si="1687">FF75*$A75</f>
        <v>0</v>
      </c>
      <c r="FF75" s="270">
        <f t="shared" ref="FF75:FF85" si="1688">FC75*FD75</f>
        <v>0</v>
      </c>
      <c r="FG75" s="375">
        <f t="shared" ref="FG75:FG85" si="1689">DJ75</f>
        <v>0</v>
      </c>
      <c r="FH75" s="374">
        <f>DK75</f>
        <v>0</v>
      </c>
      <c r="FI75" s="270">
        <f t="shared" ref="FI75:FI85" si="1690">FJ75*$A75</f>
        <v>0</v>
      </c>
      <c r="FJ75" s="270">
        <f t="shared" ref="FJ75:FJ85" si="1691">FG75*FH75</f>
        <v>0</v>
      </c>
      <c r="FK75" s="375">
        <f t="shared" ref="FK75:FK85" si="1692">DN75</f>
        <v>0</v>
      </c>
      <c r="FL75" s="374">
        <f>DO75</f>
        <v>0</v>
      </c>
      <c r="FM75" s="270">
        <f t="shared" ref="FM75:FM85" si="1693">FN75*$A75</f>
        <v>0</v>
      </c>
      <c r="FN75" s="270">
        <f t="shared" ref="FN75:FN85" si="1694">FK75*FL75</f>
        <v>0</v>
      </c>
      <c r="FO75" s="375">
        <f t="shared" ref="FO75:FO85" si="1695">DR75</f>
        <v>0</v>
      </c>
      <c r="FP75" s="374">
        <f>DS75</f>
        <v>0</v>
      </c>
      <c r="FQ75" s="270">
        <f t="shared" ref="FQ75:FQ85" si="1696">FR75*$A75</f>
        <v>0</v>
      </c>
      <c r="FR75" s="270">
        <f t="shared" ref="FR75:FR85" si="1697">FO75*FP75</f>
        <v>0</v>
      </c>
      <c r="FS75" s="375">
        <f t="shared" ref="FS75:FS85" si="1698">DV75</f>
        <v>0</v>
      </c>
      <c r="FT75" s="374">
        <f>DW75</f>
        <v>0</v>
      </c>
      <c r="FU75" s="270">
        <f t="shared" ref="FU75:FU85" si="1699">FV75*$A75</f>
        <v>0</v>
      </c>
      <c r="FV75" s="270">
        <f t="shared" ref="FV75:FV85" si="1700">FS75*FT75</f>
        <v>0</v>
      </c>
      <c r="FW75" s="375">
        <f t="shared" ref="FW75:FW85" si="1701">DZ75</f>
        <v>0</v>
      </c>
      <c r="FX75" s="374">
        <f>EA75</f>
        <v>0</v>
      </c>
      <c r="FY75" s="270">
        <f t="shared" ref="FY75:FY85" si="1702">FZ75*$A75</f>
        <v>0</v>
      </c>
      <c r="FZ75" s="270">
        <f t="shared" ref="FZ75:FZ85" si="1703">FW75*FX75</f>
        <v>0</v>
      </c>
      <c r="GA75" s="375">
        <f t="shared" ref="GA75:GA85" si="1704">ED75</f>
        <v>0</v>
      </c>
      <c r="GB75" s="374">
        <f>EE75</f>
        <v>0</v>
      </c>
      <c r="GC75" s="270">
        <f t="shared" ref="GC75:GC85" si="1705">GD75*$A75</f>
        <v>0</v>
      </c>
      <c r="GD75" s="270">
        <f t="shared" ref="GD75:GD85" si="1706">GA75*GB75</f>
        <v>0</v>
      </c>
      <c r="GE75" s="375">
        <f t="shared" ref="GE75:GE85" si="1707">EH75</f>
        <v>0</v>
      </c>
      <c r="GF75" s="374">
        <f>EI75</f>
        <v>0</v>
      </c>
      <c r="GG75" s="270">
        <f t="shared" ref="GG75:GG85" si="1708">GH75*$A75</f>
        <v>0</v>
      </c>
      <c r="GH75" s="270">
        <f t="shared" ref="GH75:GH85" si="1709">GE75*GF75</f>
        <v>0</v>
      </c>
      <c r="GI75" s="375">
        <f t="shared" ref="GI75:GI85" si="1710">EL75</f>
        <v>0</v>
      </c>
      <c r="GJ75" s="374">
        <f>EM75</f>
        <v>0</v>
      </c>
      <c r="GK75" s="270">
        <f t="shared" ref="GK75:GK85" si="1711">GL75*$A75</f>
        <v>0</v>
      </c>
      <c r="GL75" s="270">
        <f t="shared" ref="GL75:GL85" si="1712">GI75*GJ75</f>
        <v>0</v>
      </c>
      <c r="GM75" s="375">
        <f t="shared" ref="GM75:GM85" si="1713">EP75</f>
        <v>0</v>
      </c>
      <c r="GN75" s="374">
        <f>EQ75</f>
        <v>0</v>
      </c>
      <c r="GO75" s="270">
        <f t="shared" ref="GO75:GO85" si="1714">GP75*$A75</f>
        <v>0</v>
      </c>
      <c r="GP75" s="270">
        <f t="shared" ref="GP75:GP85" si="1715">GM75*GN75</f>
        <v>0</v>
      </c>
      <c r="GQ75" s="324">
        <f t="shared" si="870"/>
        <v>0</v>
      </c>
      <c r="GR75" s="375">
        <f t="shared" ref="GR75:GR85" si="1716">EU75</f>
        <v>0</v>
      </c>
      <c r="GS75" s="374">
        <f>EV75</f>
        <v>0</v>
      </c>
      <c r="GT75" s="270">
        <f t="shared" ref="GT75:GT85" si="1717">GU75*$A75</f>
        <v>0</v>
      </c>
      <c r="GU75" s="270">
        <f t="shared" ref="GU75:GU85" si="1718">GR75*GS75</f>
        <v>0</v>
      </c>
      <c r="GV75" s="375">
        <f t="shared" ref="GV75:GV85" si="1719">EY75</f>
        <v>0</v>
      </c>
      <c r="GW75" s="374">
        <f>EZ75</f>
        <v>0</v>
      </c>
      <c r="GX75" s="270">
        <f t="shared" ref="GX75:GX85" si="1720">GY75*$A75</f>
        <v>0</v>
      </c>
      <c r="GY75" s="270">
        <f t="shared" ref="GY75:GY85" si="1721">GV75*GW75</f>
        <v>0</v>
      </c>
      <c r="GZ75" s="375">
        <f t="shared" ref="GZ75:GZ85" si="1722">FC75</f>
        <v>0</v>
      </c>
      <c r="HA75" s="374">
        <f>FD75</f>
        <v>0</v>
      </c>
      <c r="HB75" s="270">
        <f t="shared" ref="HB75:HB85" si="1723">HC75*$A75</f>
        <v>0</v>
      </c>
      <c r="HC75" s="270">
        <f t="shared" ref="HC75:HC85" si="1724">GZ75*HA75</f>
        <v>0</v>
      </c>
      <c r="HD75" s="375">
        <f t="shared" ref="HD75:HD85" si="1725">FG75</f>
        <v>0</v>
      </c>
      <c r="HE75" s="374">
        <f>FH75</f>
        <v>0</v>
      </c>
      <c r="HF75" s="270">
        <f t="shared" ref="HF75:HF85" si="1726">HG75*$A75</f>
        <v>0</v>
      </c>
      <c r="HG75" s="270">
        <f t="shared" ref="HG75:HG85" si="1727">HD75*HE75</f>
        <v>0</v>
      </c>
      <c r="HH75" s="375">
        <f t="shared" ref="HH75:HH85" si="1728">FK75</f>
        <v>0</v>
      </c>
      <c r="HI75" s="374">
        <f>FL75</f>
        <v>0</v>
      </c>
      <c r="HJ75" s="270">
        <f t="shared" ref="HJ75:HJ85" si="1729">HK75*$A75</f>
        <v>0</v>
      </c>
      <c r="HK75" s="270">
        <f t="shared" ref="HK75:HK85" si="1730">HH75*HI75</f>
        <v>0</v>
      </c>
      <c r="HL75" s="375">
        <f t="shared" ref="HL75:HL85" si="1731">FO75</f>
        <v>0</v>
      </c>
      <c r="HM75" s="374">
        <f>FP75</f>
        <v>0</v>
      </c>
      <c r="HN75" s="270">
        <f t="shared" ref="HN75:HN85" si="1732">HO75*$A75</f>
        <v>0</v>
      </c>
      <c r="HO75" s="270">
        <f t="shared" ref="HO75:HO85" si="1733">HL75*HM75</f>
        <v>0</v>
      </c>
      <c r="HP75" s="375">
        <f t="shared" ref="HP75:HP85" si="1734">FS75</f>
        <v>0</v>
      </c>
      <c r="HQ75" s="374">
        <f>FT75</f>
        <v>0</v>
      </c>
      <c r="HR75" s="270">
        <f t="shared" ref="HR75:HR85" si="1735">HS75*$A75</f>
        <v>0</v>
      </c>
      <c r="HS75" s="270">
        <f t="shared" ref="HS75:HS85" si="1736">HP75*HQ75</f>
        <v>0</v>
      </c>
      <c r="HT75" s="375">
        <f t="shared" ref="HT75:HT85" si="1737">FW75</f>
        <v>0</v>
      </c>
      <c r="HU75" s="374">
        <f>FX75</f>
        <v>0</v>
      </c>
      <c r="HV75" s="270">
        <f t="shared" ref="HV75:HV85" si="1738">HW75*$A75</f>
        <v>0</v>
      </c>
      <c r="HW75" s="270">
        <f t="shared" ref="HW75:HW85" si="1739">HT75*HU75</f>
        <v>0</v>
      </c>
      <c r="HX75" s="375">
        <f t="shared" ref="HX75:HX85" si="1740">GA75</f>
        <v>0</v>
      </c>
      <c r="HY75" s="374">
        <f>GB75</f>
        <v>0</v>
      </c>
      <c r="HZ75" s="270">
        <f t="shared" ref="HZ75:HZ85" si="1741">IA75*$A75</f>
        <v>0</v>
      </c>
      <c r="IA75" s="270">
        <f t="shared" ref="IA75:IA85" si="1742">HX75*HY75</f>
        <v>0</v>
      </c>
      <c r="IB75" s="375">
        <f t="shared" ref="IB75:IB85" si="1743">GE75</f>
        <v>0</v>
      </c>
      <c r="IC75" s="374">
        <f>GF75</f>
        <v>0</v>
      </c>
      <c r="ID75" s="270">
        <f t="shared" ref="ID75:ID85" si="1744">IE75*$A75</f>
        <v>0</v>
      </c>
      <c r="IE75" s="270">
        <f t="shared" ref="IE75:IE85" si="1745">IB75*IC75</f>
        <v>0</v>
      </c>
      <c r="IF75" s="375">
        <f t="shared" ref="IF75:IF85" si="1746">GI75</f>
        <v>0</v>
      </c>
      <c r="IG75" s="374">
        <f>GJ75</f>
        <v>0</v>
      </c>
      <c r="IH75" s="270">
        <f t="shared" ref="IH75:IH85" si="1747">II75*$A75</f>
        <v>0</v>
      </c>
      <c r="II75" s="270">
        <f t="shared" ref="II75:II85" si="1748">IF75*IG75</f>
        <v>0</v>
      </c>
      <c r="IJ75" s="375">
        <f t="shared" ref="IJ75:IJ85" si="1749">GM75</f>
        <v>0</v>
      </c>
      <c r="IK75" s="374">
        <f>GN75</f>
        <v>0</v>
      </c>
      <c r="IL75" s="270">
        <f t="shared" ref="IL75:IL85" si="1750">IM75*$A75</f>
        <v>0</v>
      </c>
      <c r="IM75" s="270">
        <f t="shared" ref="IM75:IM85" si="1751">IJ75*IK75</f>
        <v>0</v>
      </c>
      <c r="IN75" s="324">
        <f t="shared" si="871"/>
        <v>0</v>
      </c>
      <c r="IO75" s="375">
        <f t="shared" ref="IO75:IO85" si="1752">GR75</f>
        <v>0</v>
      </c>
      <c r="IP75" s="374">
        <f>GS75</f>
        <v>0</v>
      </c>
      <c r="IQ75" s="270">
        <f t="shared" ref="IQ75:IQ85" si="1753">IR75*$A75</f>
        <v>0</v>
      </c>
      <c r="IR75" s="270">
        <f t="shared" ref="IR75:IR85" si="1754">IO75*IP75</f>
        <v>0</v>
      </c>
      <c r="IS75" s="375">
        <f t="shared" ref="IS75:IS85" si="1755">GV75</f>
        <v>0</v>
      </c>
      <c r="IT75" s="374">
        <f>GW75</f>
        <v>0</v>
      </c>
      <c r="IU75" s="270">
        <f t="shared" ref="IU75:IU85" si="1756">IV75*$A75</f>
        <v>0</v>
      </c>
      <c r="IV75" s="270">
        <f t="shared" ref="IV75:IV85" si="1757">IS75*IT75</f>
        <v>0</v>
      </c>
      <c r="IW75" s="375">
        <f t="shared" ref="IW75:IW85" si="1758">GZ75</f>
        <v>0</v>
      </c>
      <c r="IX75" s="374">
        <f>HA75</f>
        <v>0</v>
      </c>
      <c r="IY75" s="270">
        <f t="shared" ref="IY75:IY85" si="1759">IZ75*$A75</f>
        <v>0</v>
      </c>
      <c r="IZ75" s="270">
        <f t="shared" ref="IZ75:IZ85" si="1760">IW75*IX75</f>
        <v>0</v>
      </c>
      <c r="JA75" s="375">
        <f t="shared" ref="JA75:JA85" si="1761">HD75</f>
        <v>0</v>
      </c>
      <c r="JB75" s="374">
        <f>HE75</f>
        <v>0</v>
      </c>
      <c r="JC75" s="270">
        <f t="shared" ref="JC75:JC85" si="1762">JD75*$A75</f>
        <v>0</v>
      </c>
      <c r="JD75" s="270">
        <f t="shared" ref="JD75:JD85" si="1763">JA75*JB75</f>
        <v>0</v>
      </c>
      <c r="JE75" s="375">
        <f t="shared" ref="JE75:JE85" si="1764">HH75</f>
        <v>0</v>
      </c>
      <c r="JF75" s="374">
        <f>HI75</f>
        <v>0</v>
      </c>
      <c r="JG75" s="270">
        <f t="shared" ref="JG75:JG85" si="1765">JH75*$A75</f>
        <v>0</v>
      </c>
      <c r="JH75" s="270">
        <f t="shared" ref="JH75:JH85" si="1766">JE75*JF75</f>
        <v>0</v>
      </c>
      <c r="JI75" s="375">
        <f t="shared" ref="JI75:JI85" si="1767">HL75</f>
        <v>0</v>
      </c>
      <c r="JJ75" s="374">
        <f>HM75</f>
        <v>0</v>
      </c>
      <c r="JK75" s="270">
        <f t="shared" ref="JK75:JK85" si="1768">JL75*$A75</f>
        <v>0</v>
      </c>
      <c r="JL75" s="270">
        <f t="shared" ref="JL75:JL85" si="1769">JI75*JJ75</f>
        <v>0</v>
      </c>
      <c r="JM75" s="375">
        <f t="shared" ref="JM75:JM85" si="1770">HP75</f>
        <v>0</v>
      </c>
      <c r="JN75" s="374">
        <f>HQ75</f>
        <v>0</v>
      </c>
      <c r="JO75" s="270">
        <f t="shared" ref="JO75:JO85" si="1771">JP75*$A75</f>
        <v>0</v>
      </c>
      <c r="JP75" s="270">
        <f t="shared" ref="JP75:JP85" si="1772">JM75*JN75</f>
        <v>0</v>
      </c>
      <c r="JQ75" s="375">
        <f t="shared" ref="JQ75:JQ85" si="1773">HT75</f>
        <v>0</v>
      </c>
      <c r="JR75" s="374">
        <f>HU75</f>
        <v>0</v>
      </c>
      <c r="JS75" s="270">
        <f t="shared" ref="JS75:JS85" si="1774">JT75*$A75</f>
        <v>0</v>
      </c>
      <c r="JT75" s="270">
        <f t="shared" ref="JT75:JT85" si="1775">JQ75*JR75</f>
        <v>0</v>
      </c>
      <c r="JU75" s="375">
        <f t="shared" ref="JU75:JU85" si="1776">HX75</f>
        <v>0</v>
      </c>
      <c r="JV75" s="374">
        <f>HY75</f>
        <v>0</v>
      </c>
      <c r="JW75" s="270">
        <f t="shared" ref="JW75:JW85" si="1777">JX75*$A75</f>
        <v>0</v>
      </c>
      <c r="JX75" s="270">
        <f t="shared" ref="JX75:JX85" si="1778">JU75*JV75</f>
        <v>0</v>
      </c>
      <c r="JY75" s="375">
        <f t="shared" ref="JY75:JY85" si="1779">IB75</f>
        <v>0</v>
      </c>
      <c r="JZ75" s="374">
        <f>IC75</f>
        <v>0</v>
      </c>
      <c r="KA75" s="270">
        <f t="shared" ref="KA75:KA85" si="1780">KB75*$A75</f>
        <v>0</v>
      </c>
      <c r="KB75" s="270">
        <f t="shared" ref="KB75:KB85" si="1781">JY75*JZ75</f>
        <v>0</v>
      </c>
      <c r="KC75" s="375">
        <f t="shared" ref="KC75:KC85" si="1782">IF75</f>
        <v>0</v>
      </c>
      <c r="KD75" s="374">
        <f>IG75</f>
        <v>0</v>
      </c>
      <c r="KE75" s="270">
        <f t="shared" ref="KE75:KE85" si="1783">KF75*$A75</f>
        <v>0</v>
      </c>
      <c r="KF75" s="270">
        <f t="shared" ref="KF75:KF85" si="1784">KC75*KD75</f>
        <v>0</v>
      </c>
      <c r="KG75" s="375">
        <f t="shared" ref="KG75:KG85" si="1785">IJ75</f>
        <v>0</v>
      </c>
      <c r="KH75" s="374">
        <f>IK75</f>
        <v>0</v>
      </c>
      <c r="KI75" s="270">
        <f t="shared" ref="KI75:KI85" si="1786">KJ75*$A75</f>
        <v>0</v>
      </c>
      <c r="KJ75" s="270">
        <f t="shared" ref="KJ75:KJ85" si="1787">KG75*KH75</f>
        <v>0</v>
      </c>
      <c r="KK75" s="324">
        <f t="shared" si="872"/>
        <v>0</v>
      </c>
      <c r="KL75" s="375">
        <f t="shared" ref="KL75:KL85" si="1788">IO75</f>
        <v>0</v>
      </c>
      <c r="KM75" s="374">
        <f>IP75</f>
        <v>0</v>
      </c>
      <c r="KN75" s="270">
        <f t="shared" ref="KN75:KN85" si="1789">KO75*$A75</f>
        <v>0</v>
      </c>
      <c r="KO75" s="270">
        <f t="shared" ref="KO75:KO85" si="1790">KL75*KM75</f>
        <v>0</v>
      </c>
      <c r="KP75" s="375">
        <f t="shared" ref="KP75:KP85" si="1791">IS75</f>
        <v>0</v>
      </c>
      <c r="KQ75" s="374">
        <f>IT75</f>
        <v>0</v>
      </c>
      <c r="KR75" s="270">
        <f t="shared" ref="KR75:KR85" si="1792">KS75*$A75</f>
        <v>0</v>
      </c>
      <c r="KS75" s="270">
        <f t="shared" ref="KS75:KS85" si="1793">KP75*KQ75</f>
        <v>0</v>
      </c>
      <c r="KT75" s="375">
        <f t="shared" ref="KT75:KT85" si="1794">IW75</f>
        <v>0</v>
      </c>
      <c r="KU75" s="374">
        <f>IX75</f>
        <v>0</v>
      </c>
      <c r="KV75" s="270">
        <f t="shared" ref="KV75:KV85" si="1795">KW75*$A75</f>
        <v>0</v>
      </c>
      <c r="KW75" s="270">
        <f t="shared" ref="KW75:KW85" si="1796">KT75*KU75</f>
        <v>0</v>
      </c>
      <c r="KX75" s="375">
        <f t="shared" ref="KX75:KX85" si="1797">JA75</f>
        <v>0</v>
      </c>
      <c r="KY75" s="374">
        <f>JB75</f>
        <v>0</v>
      </c>
      <c r="KZ75" s="270">
        <f t="shared" ref="KZ75:KZ85" si="1798">LA75*$A75</f>
        <v>0</v>
      </c>
      <c r="LA75" s="270">
        <f t="shared" ref="LA75:LA85" si="1799">KX75*KY75</f>
        <v>0</v>
      </c>
      <c r="LB75" s="375">
        <f t="shared" ref="LB75:LB85" si="1800">JE75</f>
        <v>0</v>
      </c>
      <c r="LC75" s="374">
        <f>JF75</f>
        <v>0</v>
      </c>
      <c r="LD75" s="270">
        <f t="shared" ref="LD75:LD85" si="1801">LE75*$A75</f>
        <v>0</v>
      </c>
      <c r="LE75" s="270">
        <f t="shared" ref="LE75:LE85" si="1802">LB75*LC75</f>
        <v>0</v>
      </c>
      <c r="LF75" s="375">
        <f t="shared" ref="LF75:LF85" si="1803">JI75</f>
        <v>0</v>
      </c>
      <c r="LG75" s="374">
        <f>JJ75</f>
        <v>0</v>
      </c>
      <c r="LH75" s="270">
        <f t="shared" ref="LH75:LH85" si="1804">LI75*$A75</f>
        <v>0</v>
      </c>
      <c r="LI75" s="270">
        <f t="shared" ref="LI75:LI85" si="1805">LF75*LG75</f>
        <v>0</v>
      </c>
      <c r="LJ75" s="375">
        <f t="shared" ref="LJ75:LJ85" si="1806">JM75</f>
        <v>0</v>
      </c>
      <c r="LK75" s="374">
        <f>JN75</f>
        <v>0</v>
      </c>
      <c r="LL75" s="270">
        <f t="shared" ref="LL75:LL85" si="1807">LM75*$A75</f>
        <v>0</v>
      </c>
      <c r="LM75" s="270">
        <f t="shared" ref="LM75:LM85" si="1808">LJ75*LK75</f>
        <v>0</v>
      </c>
      <c r="LN75" s="375">
        <f t="shared" ref="LN75:LN85" si="1809">JQ75</f>
        <v>0</v>
      </c>
      <c r="LO75" s="374">
        <f>JR75</f>
        <v>0</v>
      </c>
      <c r="LP75" s="270">
        <f t="shared" ref="LP75:LP85" si="1810">LQ75*$A75</f>
        <v>0</v>
      </c>
      <c r="LQ75" s="270">
        <f t="shared" ref="LQ75:LQ85" si="1811">LN75*LO75</f>
        <v>0</v>
      </c>
      <c r="LR75" s="375">
        <f t="shared" ref="LR75:LR85" si="1812">JU75</f>
        <v>0</v>
      </c>
      <c r="LS75" s="374">
        <f>JV75</f>
        <v>0</v>
      </c>
      <c r="LT75" s="270">
        <f t="shared" ref="LT75:LT85" si="1813">LU75*$A75</f>
        <v>0</v>
      </c>
      <c r="LU75" s="270">
        <f t="shared" ref="LU75:LU85" si="1814">LR75*LS75</f>
        <v>0</v>
      </c>
      <c r="LV75" s="375">
        <f t="shared" ref="LV75:LV85" si="1815">JY75</f>
        <v>0</v>
      </c>
      <c r="LW75" s="374">
        <f>JZ75</f>
        <v>0</v>
      </c>
      <c r="LX75" s="270">
        <f t="shared" ref="LX75:LX85" si="1816">LY75*$A75</f>
        <v>0</v>
      </c>
      <c r="LY75" s="270">
        <f t="shared" ref="LY75:LY85" si="1817">LV75*LW75</f>
        <v>0</v>
      </c>
      <c r="LZ75" s="375">
        <f t="shared" ref="LZ75:LZ85" si="1818">KC75</f>
        <v>0</v>
      </c>
      <c r="MA75" s="374">
        <f>KD75</f>
        <v>0</v>
      </c>
      <c r="MB75" s="270">
        <f t="shared" ref="MB75:MB85" si="1819">MC75*$A75</f>
        <v>0</v>
      </c>
      <c r="MC75" s="270">
        <f t="shared" ref="MC75:MC85" si="1820">LZ75*MA75</f>
        <v>0</v>
      </c>
      <c r="MD75" s="375">
        <f t="shared" ref="MD75:MD85" si="1821">KG75</f>
        <v>0</v>
      </c>
      <c r="ME75" s="374">
        <f>KH75</f>
        <v>0</v>
      </c>
      <c r="MF75" s="270">
        <f t="shared" ref="MF75:MF85" si="1822">MG75*$A75</f>
        <v>0</v>
      </c>
      <c r="MG75" s="270">
        <f t="shared" ref="MG75:MG85" si="1823">MD75*ME75</f>
        <v>0</v>
      </c>
      <c r="MH75" s="324">
        <f t="shared" si="873"/>
        <v>0</v>
      </c>
      <c r="MI75" s="375">
        <f t="shared" ref="MI75:MI85" si="1824">KL75</f>
        <v>0</v>
      </c>
      <c r="MJ75" s="374">
        <f>KM75</f>
        <v>0</v>
      </c>
      <c r="MK75" s="270">
        <f t="shared" ref="MK75:MK85" si="1825">ML75*$A75</f>
        <v>0</v>
      </c>
      <c r="ML75" s="270">
        <f t="shared" ref="ML75:ML85" si="1826">MI75*MJ75</f>
        <v>0</v>
      </c>
      <c r="MM75" s="375">
        <f t="shared" ref="MM75:MM85" si="1827">KP75</f>
        <v>0</v>
      </c>
      <c r="MN75" s="374">
        <f>KQ75</f>
        <v>0</v>
      </c>
      <c r="MO75" s="270">
        <f t="shared" ref="MO75:MO85" si="1828">MP75*$A75</f>
        <v>0</v>
      </c>
      <c r="MP75" s="270">
        <f t="shared" ref="MP75:MP85" si="1829">MM75*MN75</f>
        <v>0</v>
      </c>
      <c r="MQ75" s="375">
        <f t="shared" ref="MQ75:MQ85" si="1830">KT75</f>
        <v>0</v>
      </c>
      <c r="MR75" s="374">
        <f>KU75</f>
        <v>0</v>
      </c>
      <c r="MS75" s="270">
        <f t="shared" ref="MS75:MS85" si="1831">MT75*$A75</f>
        <v>0</v>
      </c>
      <c r="MT75" s="270">
        <f t="shared" ref="MT75:MT85" si="1832">MQ75*MR75</f>
        <v>0</v>
      </c>
      <c r="MU75" s="375">
        <f t="shared" ref="MU75:MU85" si="1833">KX75</f>
        <v>0</v>
      </c>
      <c r="MV75" s="374">
        <f>KY75</f>
        <v>0</v>
      </c>
      <c r="MW75" s="270">
        <f t="shared" ref="MW75:MW85" si="1834">MX75*$A75</f>
        <v>0</v>
      </c>
      <c r="MX75" s="270">
        <f t="shared" ref="MX75:MX85" si="1835">MU75*MV75</f>
        <v>0</v>
      </c>
      <c r="MY75" s="375">
        <f t="shared" ref="MY75:MY85" si="1836">LB75</f>
        <v>0</v>
      </c>
      <c r="MZ75" s="374">
        <f>LC75</f>
        <v>0</v>
      </c>
      <c r="NA75" s="270">
        <f t="shared" ref="NA75:NA85" si="1837">NB75*$A75</f>
        <v>0</v>
      </c>
      <c r="NB75" s="270">
        <f t="shared" ref="NB75:NB85" si="1838">MY75*MZ75</f>
        <v>0</v>
      </c>
      <c r="NC75" s="375">
        <f t="shared" ref="NC75:NC85" si="1839">LF75</f>
        <v>0</v>
      </c>
      <c r="ND75" s="374">
        <f>LG75</f>
        <v>0</v>
      </c>
      <c r="NE75" s="270">
        <f t="shared" ref="NE75:NE85" si="1840">NF75*$A75</f>
        <v>0</v>
      </c>
      <c r="NF75" s="270">
        <f t="shared" ref="NF75:NF85" si="1841">NC75*ND75</f>
        <v>0</v>
      </c>
      <c r="NG75" s="375">
        <f t="shared" ref="NG75:NG85" si="1842">LJ75</f>
        <v>0</v>
      </c>
      <c r="NH75" s="374">
        <f>LK75</f>
        <v>0</v>
      </c>
      <c r="NI75" s="270">
        <f t="shared" ref="NI75:NI85" si="1843">NJ75*$A75</f>
        <v>0</v>
      </c>
      <c r="NJ75" s="270">
        <f t="shared" ref="NJ75:NJ85" si="1844">NG75*NH75</f>
        <v>0</v>
      </c>
      <c r="NK75" s="375">
        <f t="shared" ref="NK75:NK85" si="1845">LN75</f>
        <v>0</v>
      </c>
      <c r="NL75" s="374">
        <f>LO75</f>
        <v>0</v>
      </c>
      <c r="NM75" s="270">
        <f t="shared" ref="NM75:NM85" si="1846">NN75*$A75</f>
        <v>0</v>
      </c>
      <c r="NN75" s="270">
        <f t="shared" ref="NN75:NN85" si="1847">NK75*NL75</f>
        <v>0</v>
      </c>
      <c r="NO75" s="375">
        <f t="shared" ref="NO75:NO85" si="1848">LR75</f>
        <v>0</v>
      </c>
      <c r="NP75" s="374">
        <f>LS75</f>
        <v>0</v>
      </c>
      <c r="NQ75" s="270">
        <f t="shared" ref="NQ75:NQ85" si="1849">NR75*$A75</f>
        <v>0</v>
      </c>
      <c r="NR75" s="270">
        <f t="shared" ref="NR75:NR85" si="1850">NO75*NP75</f>
        <v>0</v>
      </c>
      <c r="NS75" s="375">
        <f t="shared" ref="NS75:NS85" si="1851">LV75</f>
        <v>0</v>
      </c>
      <c r="NT75" s="374">
        <f>LW75</f>
        <v>0</v>
      </c>
      <c r="NU75" s="270">
        <f t="shared" ref="NU75:NU85" si="1852">NV75*$A75</f>
        <v>0</v>
      </c>
      <c r="NV75" s="270">
        <f t="shared" ref="NV75:NV85" si="1853">NS75*NT75</f>
        <v>0</v>
      </c>
      <c r="NW75" s="375">
        <f t="shared" ref="NW75:NW85" si="1854">LZ75</f>
        <v>0</v>
      </c>
      <c r="NX75" s="374">
        <f>MA75</f>
        <v>0</v>
      </c>
      <c r="NY75" s="270">
        <f t="shared" ref="NY75:NY85" si="1855">NZ75*$A75</f>
        <v>0</v>
      </c>
      <c r="NZ75" s="270">
        <f t="shared" ref="NZ75:NZ85" si="1856">NW75*NX75</f>
        <v>0</v>
      </c>
      <c r="OA75" s="375">
        <f t="shared" ref="OA75:OA85" si="1857">MD75</f>
        <v>0</v>
      </c>
      <c r="OB75" s="374">
        <f>ME75</f>
        <v>0</v>
      </c>
      <c r="OC75" s="270">
        <f t="shared" ref="OC75:OC85" si="1858">OD75*$A75</f>
        <v>0</v>
      </c>
      <c r="OD75" s="270">
        <f t="shared" ref="OD75:OD85" si="1859">OA75*OB75</f>
        <v>0</v>
      </c>
      <c r="OE75" s="324">
        <f t="shared" si="874"/>
        <v>0</v>
      </c>
      <c r="OF75" s="375">
        <f t="shared" ref="OF75:OF85" si="1860">MI75</f>
        <v>0</v>
      </c>
      <c r="OG75" s="374">
        <f>MJ75</f>
        <v>0</v>
      </c>
      <c r="OH75" s="270">
        <f t="shared" ref="OH75:OH85" si="1861">OI75*$A75</f>
        <v>0</v>
      </c>
      <c r="OI75" s="270">
        <f t="shared" ref="OI75:OI85" si="1862">OF75*OG75</f>
        <v>0</v>
      </c>
      <c r="OJ75" s="375">
        <f t="shared" ref="OJ75:OJ85" si="1863">MM75</f>
        <v>0</v>
      </c>
      <c r="OK75" s="374">
        <f>MN75</f>
        <v>0</v>
      </c>
      <c r="OL75" s="270">
        <f t="shared" ref="OL75:OL85" si="1864">OM75*$A75</f>
        <v>0</v>
      </c>
      <c r="OM75" s="270">
        <f t="shared" ref="OM75:OM85" si="1865">OJ75*OK75</f>
        <v>0</v>
      </c>
      <c r="ON75" s="375">
        <f t="shared" ref="ON75:ON85" si="1866">MQ75</f>
        <v>0</v>
      </c>
      <c r="OO75" s="374">
        <f>MR75</f>
        <v>0</v>
      </c>
      <c r="OP75" s="270">
        <f t="shared" ref="OP75:OP85" si="1867">OQ75*$A75</f>
        <v>0</v>
      </c>
      <c r="OQ75" s="270">
        <f t="shared" ref="OQ75:OQ85" si="1868">ON75*OO75</f>
        <v>0</v>
      </c>
      <c r="OR75" s="375">
        <f t="shared" ref="OR75:OR85" si="1869">MU75</f>
        <v>0</v>
      </c>
      <c r="OS75" s="374">
        <f>MV75</f>
        <v>0</v>
      </c>
      <c r="OT75" s="270">
        <f t="shared" ref="OT75:OT85" si="1870">OU75*$A75</f>
        <v>0</v>
      </c>
      <c r="OU75" s="270">
        <f t="shared" ref="OU75:OU85" si="1871">OR75*OS75</f>
        <v>0</v>
      </c>
      <c r="OV75" s="375">
        <f t="shared" ref="OV75:OV85" si="1872">MY75</f>
        <v>0</v>
      </c>
      <c r="OW75" s="374">
        <f>MZ75</f>
        <v>0</v>
      </c>
      <c r="OX75" s="270">
        <f t="shared" ref="OX75:OX85" si="1873">OY75*$A75</f>
        <v>0</v>
      </c>
      <c r="OY75" s="270">
        <f t="shared" ref="OY75:OY85" si="1874">OV75*OW75</f>
        <v>0</v>
      </c>
      <c r="OZ75" s="375">
        <f t="shared" ref="OZ75:OZ85" si="1875">NC75</f>
        <v>0</v>
      </c>
      <c r="PA75" s="374">
        <f>ND75</f>
        <v>0</v>
      </c>
      <c r="PB75" s="270">
        <f t="shared" ref="PB75:PB85" si="1876">PC75*$A75</f>
        <v>0</v>
      </c>
      <c r="PC75" s="270">
        <f t="shared" ref="PC75:PC85" si="1877">OZ75*PA75</f>
        <v>0</v>
      </c>
      <c r="PD75" s="375">
        <f t="shared" ref="PD75:PD85" si="1878">NG75</f>
        <v>0</v>
      </c>
      <c r="PE75" s="374">
        <f>NH75</f>
        <v>0</v>
      </c>
      <c r="PF75" s="270">
        <f t="shared" ref="PF75:PF85" si="1879">PG75*$A75</f>
        <v>0</v>
      </c>
      <c r="PG75" s="270">
        <f t="shared" ref="PG75:PG85" si="1880">PD75*PE75</f>
        <v>0</v>
      </c>
      <c r="PH75" s="375">
        <f t="shared" ref="PH75:PH85" si="1881">NK75</f>
        <v>0</v>
      </c>
      <c r="PI75" s="374">
        <f>NL75</f>
        <v>0</v>
      </c>
      <c r="PJ75" s="270">
        <f t="shared" ref="PJ75:PJ85" si="1882">PK75*$A75</f>
        <v>0</v>
      </c>
      <c r="PK75" s="270">
        <f t="shared" ref="PK75:PK85" si="1883">PH75*PI75</f>
        <v>0</v>
      </c>
      <c r="PL75" s="375">
        <f t="shared" ref="PL75:PL85" si="1884">NO75</f>
        <v>0</v>
      </c>
      <c r="PM75" s="374">
        <f>NP75</f>
        <v>0</v>
      </c>
      <c r="PN75" s="270">
        <f t="shared" ref="PN75:PN85" si="1885">PO75*$A75</f>
        <v>0</v>
      </c>
      <c r="PO75" s="270">
        <f t="shared" ref="PO75:PO85" si="1886">PL75*PM75</f>
        <v>0</v>
      </c>
      <c r="PP75" s="375">
        <f t="shared" ref="PP75:PP85" si="1887">NS75</f>
        <v>0</v>
      </c>
      <c r="PQ75" s="374">
        <f>NT75</f>
        <v>0</v>
      </c>
      <c r="PR75" s="270">
        <f t="shared" ref="PR75:PR85" si="1888">PS75*$A75</f>
        <v>0</v>
      </c>
      <c r="PS75" s="270">
        <f t="shared" ref="PS75:PS85" si="1889">PP75*PQ75</f>
        <v>0</v>
      </c>
      <c r="PT75" s="375">
        <f t="shared" ref="PT75:PT85" si="1890">NW75</f>
        <v>0</v>
      </c>
      <c r="PU75" s="374">
        <f>NX75</f>
        <v>0</v>
      </c>
      <c r="PV75" s="270">
        <f t="shared" ref="PV75:PV85" si="1891">PW75*$A75</f>
        <v>0</v>
      </c>
      <c r="PW75" s="270">
        <f t="shared" ref="PW75:PW85" si="1892">PT75*PU75</f>
        <v>0</v>
      </c>
      <c r="PX75" s="375">
        <f t="shared" ref="PX75:PX85" si="1893">OA75</f>
        <v>0</v>
      </c>
      <c r="PY75" s="374">
        <f>OB75</f>
        <v>0</v>
      </c>
      <c r="PZ75" s="270">
        <f t="shared" ref="PZ75:PZ85" si="1894">QA75*$A75</f>
        <v>0</v>
      </c>
      <c r="QA75" s="270">
        <f t="shared" ref="QA75:QA85" si="1895">PX75*PY75</f>
        <v>0</v>
      </c>
      <c r="QB75" s="324">
        <f t="shared" si="875"/>
        <v>0</v>
      </c>
      <c r="QC75" s="375">
        <f t="shared" ref="QC75:QC85" si="1896">OF75</f>
        <v>0</v>
      </c>
      <c r="QD75" s="374">
        <f>OG75</f>
        <v>0</v>
      </c>
      <c r="QE75" s="270">
        <f t="shared" ref="QE75:QE85" si="1897">QF75*$A75</f>
        <v>0</v>
      </c>
      <c r="QF75" s="270">
        <f t="shared" ref="QF75:QF85" si="1898">QC75*QD75</f>
        <v>0</v>
      </c>
      <c r="QG75" s="375">
        <f t="shared" ref="QG75:QG85" si="1899">OJ75</f>
        <v>0</v>
      </c>
      <c r="QH75" s="374">
        <f>OK75</f>
        <v>0</v>
      </c>
      <c r="QI75" s="270">
        <f t="shared" ref="QI75:QI85" si="1900">QJ75*$A75</f>
        <v>0</v>
      </c>
      <c r="QJ75" s="270">
        <f t="shared" ref="QJ75:QJ85" si="1901">QG75*QH75</f>
        <v>0</v>
      </c>
      <c r="QK75" s="375">
        <f t="shared" ref="QK75:QK85" si="1902">ON75</f>
        <v>0</v>
      </c>
      <c r="QL75" s="374">
        <f>OO75</f>
        <v>0</v>
      </c>
      <c r="QM75" s="270">
        <f t="shared" ref="QM75:QM85" si="1903">QN75*$A75</f>
        <v>0</v>
      </c>
      <c r="QN75" s="270">
        <f t="shared" ref="QN75:QN85" si="1904">QK75*QL75</f>
        <v>0</v>
      </c>
      <c r="QO75" s="375">
        <f t="shared" ref="QO75:QO85" si="1905">OR75</f>
        <v>0</v>
      </c>
      <c r="QP75" s="374">
        <f>OS75</f>
        <v>0</v>
      </c>
      <c r="QQ75" s="270">
        <f t="shared" ref="QQ75:QQ85" si="1906">QR75*$A75</f>
        <v>0</v>
      </c>
      <c r="QR75" s="270">
        <f t="shared" ref="QR75:QR85" si="1907">QO75*QP75</f>
        <v>0</v>
      </c>
      <c r="QS75" s="375">
        <f t="shared" ref="QS75:QS85" si="1908">OV75</f>
        <v>0</v>
      </c>
      <c r="QT75" s="374">
        <f>OW75</f>
        <v>0</v>
      </c>
      <c r="QU75" s="270">
        <f t="shared" ref="QU75:QU85" si="1909">QV75*$A75</f>
        <v>0</v>
      </c>
      <c r="QV75" s="270">
        <f t="shared" ref="QV75:QV85" si="1910">QS75*QT75</f>
        <v>0</v>
      </c>
      <c r="QW75" s="375">
        <f t="shared" ref="QW75:QW85" si="1911">OZ75</f>
        <v>0</v>
      </c>
      <c r="QX75" s="374">
        <f>PA75</f>
        <v>0</v>
      </c>
      <c r="QY75" s="270">
        <f t="shared" ref="QY75:QY85" si="1912">QZ75*$A75</f>
        <v>0</v>
      </c>
      <c r="QZ75" s="270">
        <f t="shared" ref="QZ75:QZ85" si="1913">QW75*QX75</f>
        <v>0</v>
      </c>
      <c r="RA75" s="375">
        <f t="shared" ref="RA75:RA85" si="1914">PD75</f>
        <v>0</v>
      </c>
      <c r="RB75" s="374">
        <f>PE75</f>
        <v>0</v>
      </c>
      <c r="RC75" s="270">
        <f t="shared" ref="RC75:RC85" si="1915">RD75*$A75</f>
        <v>0</v>
      </c>
      <c r="RD75" s="270">
        <f t="shared" ref="RD75:RD85" si="1916">RA75*RB75</f>
        <v>0</v>
      </c>
      <c r="RE75" s="375">
        <f t="shared" ref="RE75:RE85" si="1917">PH75</f>
        <v>0</v>
      </c>
      <c r="RF75" s="374">
        <f>PI75</f>
        <v>0</v>
      </c>
      <c r="RG75" s="270">
        <f t="shared" ref="RG75:RG85" si="1918">RH75*$A75</f>
        <v>0</v>
      </c>
      <c r="RH75" s="270">
        <f t="shared" ref="RH75:RH85" si="1919">RE75*RF75</f>
        <v>0</v>
      </c>
      <c r="RI75" s="375">
        <f t="shared" ref="RI75:RI85" si="1920">PL75</f>
        <v>0</v>
      </c>
      <c r="RJ75" s="374">
        <f>PM75</f>
        <v>0</v>
      </c>
      <c r="RK75" s="270">
        <f t="shared" ref="RK75:RK85" si="1921">RL75*$A75</f>
        <v>0</v>
      </c>
      <c r="RL75" s="270">
        <f t="shared" ref="RL75:RL85" si="1922">RI75*RJ75</f>
        <v>0</v>
      </c>
      <c r="RM75" s="375">
        <f t="shared" ref="RM75:RM85" si="1923">PP75</f>
        <v>0</v>
      </c>
      <c r="RN75" s="374">
        <f>PQ75</f>
        <v>0</v>
      </c>
      <c r="RO75" s="270">
        <f t="shared" ref="RO75:RO85" si="1924">RP75*$A75</f>
        <v>0</v>
      </c>
      <c r="RP75" s="270">
        <f t="shared" ref="RP75:RP85" si="1925">RM75*RN75</f>
        <v>0</v>
      </c>
      <c r="RQ75" s="375">
        <f t="shared" ref="RQ75:RQ85" si="1926">PT75</f>
        <v>0</v>
      </c>
      <c r="RR75" s="374">
        <f>PU75</f>
        <v>0</v>
      </c>
      <c r="RS75" s="270">
        <f t="shared" ref="RS75:RS85" si="1927">RT75*$A75</f>
        <v>0</v>
      </c>
      <c r="RT75" s="270">
        <f t="shared" ref="RT75:RT85" si="1928">RQ75*RR75</f>
        <v>0</v>
      </c>
      <c r="RU75" s="375">
        <f t="shared" ref="RU75:RU85" si="1929">PX75</f>
        <v>0</v>
      </c>
      <c r="RV75" s="374">
        <f>PY75</f>
        <v>0</v>
      </c>
      <c r="RW75" s="270">
        <f t="shared" ref="RW75:RW85" si="1930">RX75*$A75</f>
        <v>0</v>
      </c>
      <c r="RX75" s="270">
        <f t="shared" ref="RX75:RX85" si="1931">RU75*RV75</f>
        <v>0</v>
      </c>
      <c r="RY75" s="324">
        <f t="shared" si="876"/>
        <v>0</v>
      </c>
      <c r="RZ75" s="375">
        <f t="shared" ref="RZ75:RZ85" si="1932">QC75</f>
        <v>0</v>
      </c>
      <c r="SA75" s="374">
        <f>QD75</f>
        <v>0</v>
      </c>
      <c r="SB75" s="270">
        <f t="shared" ref="SB75:SB85" si="1933">SC75*$A75</f>
        <v>0</v>
      </c>
      <c r="SC75" s="270">
        <f t="shared" ref="SC75:SC85" si="1934">RZ75*SA75</f>
        <v>0</v>
      </c>
      <c r="SD75" s="375">
        <f t="shared" ref="SD75:SD85" si="1935">QG75</f>
        <v>0</v>
      </c>
      <c r="SE75" s="374">
        <f>QH75</f>
        <v>0</v>
      </c>
      <c r="SF75" s="270">
        <f t="shared" ref="SF75:SF85" si="1936">SG75*$A75</f>
        <v>0</v>
      </c>
      <c r="SG75" s="270">
        <f t="shared" ref="SG75:SG85" si="1937">SD75*SE75</f>
        <v>0</v>
      </c>
      <c r="SH75" s="375">
        <f t="shared" ref="SH75:SH85" si="1938">QK75</f>
        <v>0</v>
      </c>
      <c r="SI75" s="374">
        <f>QL75</f>
        <v>0</v>
      </c>
      <c r="SJ75" s="270">
        <f t="shared" ref="SJ75:SJ85" si="1939">SK75*$A75</f>
        <v>0</v>
      </c>
      <c r="SK75" s="270">
        <f t="shared" ref="SK75:SK85" si="1940">SH75*SI75</f>
        <v>0</v>
      </c>
      <c r="SL75" s="375">
        <f t="shared" ref="SL75:SL85" si="1941">QO75</f>
        <v>0</v>
      </c>
      <c r="SM75" s="374">
        <f>QP75</f>
        <v>0</v>
      </c>
      <c r="SN75" s="270">
        <f t="shared" ref="SN75:SN85" si="1942">SO75*$A75</f>
        <v>0</v>
      </c>
      <c r="SO75" s="270">
        <f t="shared" ref="SO75:SO85" si="1943">SL75*SM75</f>
        <v>0</v>
      </c>
      <c r="SP75" s="375">
        <f t="shared" ref="SP75:SP85" si="1944">QS75</f>
        <v>0</v>
      </c>
      <c r="SQ75" s="374">
        <f>QT75</f>
        <v>0</v>
      </c>
      <c r="SR75" s="270">
        <f t="shared" ref="SR75:SR85" si="1945">SS75*$A75</f>
        <v>0</v>
      </c>
      <c r="SS75" s="270">
        <f t="shared" ref="SS75:SS85" si="1946">SP75*SQ75</f>
        <v>0</v>
      </c>
      <c r="ST75" s="375">
        <f t="shared" ref="ST75:ST85" si="1947">QW75</f>
        <v>0</v>
      </c>
      <c r="SU75" s="374">
        <f>QX75</f>
        <v>0</v>
      </c>
      <c r="SV75" s="270">
        <f t="shared" ref="SV75:SV85" si="1948">SW75*$A75</f>
        <v>0</v>
      </c>
      <c r="SW75" s="270">
        <f t="shared" ref="SW75:SW85" si="1949">ST75*SU75</f>
        <v>0</v>
      </c>
      <c r="SX75" s="375">
        <f t="shared" ref="SX75:SX85" si="1950">RA75</f>
        <v>0</v>
      </c>
      <c r="SY75" s="374">
        <f>RB75</f>
        <v>0</v>
      </c>
      <c r="SZ75" s="270">
        <f t="shared" ref="SZ75:SZ85" si="1951">TA75*$A75</f>
        <v>0</v>
      </c>
      <c r="TA75" s="270">
        <f t="shared" ref="TA75:TA85" si="1952">SX75*SY75</f>
        <v>0</v>
      </c>
      <c r="TB75" s="375">
        <f t="shared" ref="TB75:TB85" si="1953">RE75</f>
        <v>0</v>
      </c>
      <c r="TC75" s="374">
        <f>RF75</f>
        <v>0</v>
      </c>
      <c r="TD75" s="270">
        <f t="shared" ref="TD75:TD85" si="1954">TE75*$A75</f>
        <v>0</v>
      </c>
      <c r="TE75" s="270">
        <f t="shared" ref="TE75:TE85" si="1955">TB75*TC75</f>
        <v>0</v>
      </c>
      <c r="TF75" s="375">
        <f t="shared" ref="TF75:TF85" si="1956">RI75</f>
        <v>0</v>
      </c>
      <c r="TG75" s="374">
        <f>RJ75</f>
        <v>0</v>
      </c>
      <c r="TH75" s="270">
        <f t="shared" ref="TH75:TH85" si="1957">TI75*$A75</f>
        <v>0</v>
      </c>
      <c r="TI75" s="270">
        <f t="shared" ref="TI75:TI85" si="1958">TF75*TG75</f>
        <v>0</v>
      </c>
      <c r="TJ75" s="375">
        <f t="shared" ref="TJ75:TJ85" si="1959">RM75</f>
        <v>0</v>
      </c>
      <c r="TK75" s="374">
        <f>RN75</f>
        <v>0</v>
      </c>
      <c r="TL75" s="270">
        <f t="shared" ref="TL75:TL85" si="1960">TM75*$A75</f>
        <v>0</v>
      </c>
      <c r="TM75" s="270">
        <f t="shared" ref="TM75:TM85" si="1961">TJ75*TK75</f>
        <v>0</v>
      </c>
      <c r="TN75" s="375">
        <f t="shared" ref="TN75:TN85" si="1962">RQ75</f>
        <v>0</v>
      </c>
      <c r="TO75" s="374">
        <f>RR75</f>
        <v>0</v>
      </c>
      <c r="TP75" s="270">
        <f t="shared" ref="TP75:TP85" si="1963">TQ75*$A75</f>
        <v>0</v>
      </c>
      <c r="TQ75" s="270">
        <f t="shared" ref="TQ75:TQ85" si="1964">TN75*TO75</f>
        <v>0</v>
      </c>
      <c r="TR75" s="375">
        <f t="shared" ref="TR75:TR85" si="1965">RU75</f>
        <v>0</v>
      </c>
      <c r="TS75" s="374">
        <f>RV75</f>
        <v>0</v>
      </c>
      <c r="TT75" s="270">
        <f t="shared" ref="TT75:TT85" si="1966">TU75*$A75</f>
        <v>0</v>
      </c>
      <c r="TU75" s="270">
        <f t="shared" ref="TU75:TU85" si="1967">TR75*TS75</f>
        <v>0</v>
      </c>
      <c r="TV75" s="324">
        <f t="shared" si="877"/>
        <v>0</v>
      </c>
      <c r="TW75" s="375">
        <f t="shared" ref="TW75:TW85" si="1968">RZ75</f>
        <v>0</v>
      </c>
      <c r="TX75" s="374">
        <f>SA75</f>
        <v>0</v>
      </c>
      <c r="TY75" s="270">
        <f t="shared" ref="TY75:TY85" si="1969">TZ75*$A75</f>
        <v>0</v>
      </c>
      <c r="TZ75" s="270">
        <f t="shared" ref="TZ75:TZ85" si="1970">TW75*TX75</f>
        <v>0</v>
      </c>
      <c r="UA75" s="375">
        <f t="shared" ref="UA75:UA85" si="1971">SD75</f>
        <v>0</v>
      </c>
      <c r="UB75" s="374">
        <f>SE75</f>
        <v>0</v>
      </c>
      <c r="UC75" s="270">
        <f t="shared" ref="UC75:UC85" si="1972">UD75*$A75</f>
        <v>0</v>
      </c>
      <c r="UD75" s="270">
        <f t="shared" ref="UD75:UD85" si="1973">UA75*UB75</f>
        <v>0</v>
      </c>
      <c r="UE75" s="375">
        <f t="shared" ref="UE75:UE85" si="1974">SH75</f>
        <v>0</v>
      </c>
      <c r="UF75" s="374">
        <f>SI75</f>
        <v>0</v>
      </c>
      <c r="UG75" s="270">
        <f t="shared" ref="UG75:UG85" si="1975">UH75*$A75</f>
        <v>0</v>
      </c>
      <c r="UH75" s="270">
        <f t="shared" ref="UH75:UH85" si="1976">UE75*UF75</f>
        <v>0</v>
      </c>
      <c r="UI75" s="375">
        <f t="shared" ref="UI75:UI85" si="1977">SL75</f>
        <v>0</v>
      </c>
      <c r="UJ75" s="374">
        <f>SM75</f>
        <v>0</v>
      </c>
      <c r="UK75" s="270">
        <f t="shared" ref="UK75:UK85" si="1978">UL75*$A75</f>
        <v>0</v>
      </c>
      <c r="UL75" s="270">
        <f t="shared" ref="UL75:UL85" si="1979">UI75*UJ75</f>
        <v>0</v>
      </c>
      <c r="UM75" s="375">
        <f t="shared" ref="UM75:UM85" si="1980">SP75</f>
        <v>0</v>
      </c>
      <c r="UN75" s="374">
        <f>SQ75</f>
        <v>0</v>
      </c>
      <c r="UO75" s="270">
        <f t="shared" ref="UO75:UO85" si="1981">UP75*$A75</f>
        <v>0</v>
      </c>
      <c r="UP75" s="270">
        <f t="shared" ref="UP75:UP85" si="1982">UM75*UN75</f>
        <v>0</v>
      </c>
      <c r="UQ75" s="375">
        <f t="shared" ref="UQ75:UQ85" si="1983">ST75</f>
        <v>0</v>
      </c>
      <c r="UR75" s="374">
        <f>SU75</f>
        <v>0</v>
      </c>
      <c r="US75" s="270">
        <f t="shared" ref="US75:US85" si="1984">UT75*$A75</f>
        <v>0</v>
      </c>
      <c r="UT75" s="270">
        <f t="shared" ref="UT75:UT85" si="1985">UQ75*UR75</f>
        <v>0</v>
      </c>
      <c r="UU75" s="375">
        <f t="shared" ref="UU75:UU85" si="1986">SX75</f>
        <v>0</v>
      </c>
      <c r="UV75" s="374">
        <f>SY75</f>
        <v>0</v>
      </c>
      <c r="UW75" s="270">
        <f t="shared" ref="UW75:UW85" si="1987">UX75*$A75</f>
        <v>0</v>
      </c>
      <c r="UX75" s="270">
        <f t="shared" ref="UX75:UX85" si="1988">UU75*UV75</f>
        <v>0</v>
      </c>
      <c r="UY75" s="375">
        <f t="shared" ref="UY75:UY85" si="1989">TB75</f>
        <v>0</v>
      </c>
      <c r="UZ75" s="374">
        <f>TC75</f>
        <v>0</v>
      </c>
      <c r="VA75" s="270">
        <f t="shared" ref="VA75:VA85" si="1990">VB75*$A75</f>
        <v>0</v>
      </c>
      <c r="VB75" s="270">
        <f t="shared" ref="VB75:VB85" si="1991">UY75*UZ75</f>
        <v>0</v>
      </c>
      <c r="VC75" s="375">
        <f t="shared" ref="VC75:VC85" si="1992">TF75</f>
        <v>0</v>
      </c>
      <c r="VD75" s="374">
        <f>TG75</f>
        <v>0</v>
      </c>
      <c r="VE75" s="270">
        <f t="shared" ref="VE75:VE85" si="1993">VF75*$A75</f>
        <v>0</v>
      </c>
      <c r="VF75" s="270">
        <f t="shared" ref="VF75:VF85" si="1994">VC75*VD75</f>
        <v>0</v>
      </c>
      <c r="VG75" s="375">
        <f t="shared" ref="VG75:VG85" si="1995">TJ75</f>
        <v>0</v>
      </c>
      <c r="VH75" s="374">
        <f>TK75</f>
        <v>0</v>
      </c>
      <c r="VI75" s="270">
        <f t="shared" ref="VI75:VI85" si="1996">VJ75*$A75</f>
        <v>0</v>
      </c>
      <c r="VJ75" s="270">
        <f t="shared" ref="VJ75:VJ85" si="1997">VG75*VH75</f>
        <v>0</v>
      </c>
      <c r="VK75" s="375">
        <f t="shared" ref="VK75:VK85" si="1998">TN75</f>
        <v>0</v>
      </c>
      <c r="VL75" s="374">
        <f>TO75</f>
        <v>0</v>
      </c>
      <c r="VM75" s="270">
        <f t="shared" ref="VM75:VM85" si="1999">VN75*$A75</f>
        <v>0</v>
      </c>
      <c r="VN75" s="270">
        <f t="shared" ref="VN75:VN85" si="2000">VK75*VL75</f>
        <v>0</v>
      </c>
      <c r="VO75" s="375">
        <f t="shared" ref="VO75:VO85" si="2001">TR75</f>
        <v>0</v>
      </c>
      <c r="VP75" s="374">
        <f>TS75</f>
        <v>0</v>
      </c>
      <c r="VQ75" s="270">
        <f t="shared" ref="VQ75:VQ85" si="2002">VR75*$A75</f>
        <v>0</v>
      </c>
      <c r="VR75" s="270">
        <f t="shared" ref="VR75:VR85" si="2003">VO75*VP75</f>
        <v>0</v>
      </c>
      <c r="VS75" s="324">
        <f t="shared" si="878"/>
        <v>0</v>
      </c>
      <c r="VT75" s="375">
        <f t="shared" ref="VT75:VT85" si="2004">TW75</f>
        <v>0</v>
      </c>
      <c r="VU75" s="374">
        <f>TX75</f>
        <v>0</v>
      </c>
      <c r="VV75" s="270">
        <f t="shared" ref="VV75:VV85" si="2005">VW75*$A75</f>
        <v>0</v>
      </c>
      <c r="VW75" s="270">
        <f t="shared" ref="VW75:VW85" si="2006">VT75*VU75</f>
        <v>0</v>
      </c>
      <c r="VX75" s="375">
        <f t="shared" ref="VX75:VX85" si="2007">UA75</f>
        <v>0</v>
      </c>
      <c r="VY75" s="374">
        <f>UB75</f>
        <v>0</v>
      </c>
      <c r="VZ75" s="270">
        <f t="shared" ref="VZ75:VZ85" si="2008">WA75*$A75</f>
        <v>0</v>
      </c>
      <c r="WA75" s="270">
        <f t="shared" ref="WA75:WA85" si="2009">VX75*VY75</f>
        <v>0</v>
      </c>
      <c r="WB75" s="375">
        <f t="shared" ref="WB75:WB85" si="2010">UE75</f>
        <v>0</v>
      </c>
      <c r="WC75" s="374">
        <f>UF75</f>
        <v>0</v>
      </c>
      <c r="WD75" s="270">
        <f t="shared" ref="WD75:WD85" si="2011">WE75*$A75</f>
        <v>0</v>
      </c>
      <c r="WE75" s="270">
        <f t="shared" ref="WE75:WE85" si="2012">WB75*WC75</f>
        <v>0</v>
      </c>
      <c r="WF75" s="375">
        <f t="shared" ref="WF75:WF85" si="2013">UI75</f>
        <v>0</v>
      </c>
      <c r="WG75" s="374">
        <f>UJ75</f>
        <v>0</v>
      </c>
      <c r="WH75" s="270">
        <f t="shared" ref="WH75:WH85" si="2014">WI75*$A75</f>
        <v>0</v>
      </c>
      <c r="WI75" s="270">
        <f t="shared" ref="WI75:WI85" si="2015">WF75*WG75</f>
        <v>0</v>
      </c>
      <c r="WJ75" s="375">
        <f t="shared" ref="WJ75:WJ85" si="2016">UM75</f>
        <v>0</v>
      </c>
      <c r="WK75" s="374">
        <f>UN75</f>
        <v>0</v>
      </c>
      <c r="WL75" s="270">
        <f t="shared" ref="WL75:WL85" si="2017">WM75*$A75</f>
        <v>0</v>
      </c>
      <c r="WM75" s="270">
        <f t="shared" ref="WM75:WM85" si="2018">WJ75*WK75</f>
        <v>0</v>
      </c>
      <c r="WN75" s="375">
        <f t="shared" ref="WN75:WN85" si="2019">UQ75</f>
        <v>0</v>
      </c>
      <c r="WO75" s="374">
        <f>UR75</f>
        <v>0</v>
      </c>
      <c r="WP75" s="270">
        <f t="shared" ref="WP75:WP85" si="2020">WQ75*$A75</f>
        <v>0</v>
      </c>
      <c r="WQ75" s="270">
        <f t="shared" ref="WQ75:WQ85" si="2021">WN75*WO75</f>
        <v>0</v>
      </c>
      <c r="WR75" s="375">
        <f t="shared" ref="WR75:WR85" si="2022">UU75</f>
        <v>0</v>
      </c>
      <c r="WS75" s="374">
        <f>UV75</f>
        <v>0</v>
      </c>
      <c r="WT75" s="270">
        <f t="shared" ref="WT75:WT85" si="2023">WU75*$A75</f>
        <v>0</v>
      </c>
      <c r="WU75" s="270">
        <f t="shared" ref="WU75:WU85" si="2024">WR75*WS75</f>
        <v>0</v>
      </c>
      <c r="WV75" s="375">
        <f t="shared" ref="WV75:WV85" si="2025">UY75</f>
        <v>0</v>
      </c>
      <c r="WW75" s="374">
        <f>UZ75</f>
        <v>0</v>
      </c>
      <c r="WX75" s="270">
        <f t="shared" ref="WX75:WX85" si="2026">WY75*$A75</f>
        <v>0</v>
      </c>
      <c r="WY75" s="270">
        <f t="shared" ref="WY75:WY85" si="2027">WV75*WW75</f>
        <v>0</v>
      </c>
      <c r="WZ75" s="375">
        <f t="shared" ref="WZ75:WZ85" si="2028">VC75</f>
        <v>0</v>
      </c>
      <c r="XA75" s="374">
        <f>VD75</f>
        <v>0</v>
      </c>
      <c r="XB75" s="270">
        <f t="shared" ref="XB75:XB85" si="2029">XC75*$A75</f>
        <v>0</v>
      </c>
      <c r="XC75" s="270">
        <f t="shared" ref="XC75:XC85" si="2030">WZ75*XA75</f>
        <v>0</v>
      </c>
      <c r="XD75" s="375">
        <f t="shared" ref="XD75:XD85" si="2031">VG75</f>
        <v>0</v>
      </c>
      <c r="XE75" s="374">
        <f>VH75</f>
        <v>0</v>
      </c>
      <c r="XF75" s="270">
        <f t="shared" ref="XF75:XF85" si="2032">XG75*$A75</f>
        <v>0</v>
      </c>
      <c r="XG75" s="270">
        <f t="shared" ref="XG75:XG85" si="2033">XD75*XE75</f>
        <v>0</v>
      </c>
      <c r="XH75" s="375">
        <f t="shared" ref="XH75:XH85" si="2034">VK75</f>
        <v>0</v>
      </c>
      <c r="XI75" s="374">
        <f>VL75</f>
        <v>0</v>
      </c>
      <c r="XJ75" s="270">
        <f t="shared" ref="XJ75:XJ85" si="2035">XK75*$A75</f>
        <v>0</v>
      </c>
      <c r="XK75" s="270">
        <f t="shared" ref="XK75:XK85" si="2036">XH75*XI75</f>
        <v>0</v>
      </c>
      <c r="XL75" s="375">
        <f t="shared" ref="XL75:XL85" si="2037">VO75</f>
        <v>0</v>
      </c>
      <c r="XM75" s="374">
        <f>VP75</f>
        <v>0</v>
      </c>
      <c r="XN75" s="270">
        <f t="shared" ref="XN75:XN85" si="2038">XO75*$A75</f>
        <v>0</v>
      </c>
      <c r="XO75" s="270">
        <f t="shared" ref="XO75:XO85" si="2039">XL75*XM75</f>
        <v>0</v>
      </c>
      <c r="XP75" s="324">
        <f t="shared" si="879"/>
        <v>0</v>
      </c>
      <c r="XQ75" s="375">
        <f t="shared" ref="XQ75:XQ85" si="2040">VT75</f>
        <v>0</v>
      </c>
      <c r="XR75" s="374">
        <f>VU75</f>
        <v>0</v>
      </c>
      <c r="XS75" s="270">
        <f t="shared" ref="XS75:XS85" si="2041">XT75*$A75</f>
        <v>0</v>
      </c>
      <c r="XT75" s="270">
        <f t="shared" ref="XT75:XT85" si="2042">XQ75*XR75</f>
        <v>0</v>
      </c>
      <c r="XU75" s="375">
        <f t="shared" ref="XU75:XU85" si="2043">VX75</f>
        <v>0</v>
      </c>
      <c r="XV75" s="374">
        <f>VY75</f>
        <v>0</v>
      </c>
      <c r="XW75" s="270">
        <f t="shared" ref="XW75:XW85" si="2044">XX75*$A75</f>
        <v>0</v>
      </c>
      <c r="XX75" s="270">
        <f t="shared" ref="XX75:XX85" si="2045">XU75*XV75</f>
        <v>0</v>
      </c>
      <c r="XY75" s="375">
        <f t="shared" ref="XY75:XY85" si="2046">WB75</f>
        <v>0</v>
      </c>
      <c r="XZ75" s="374">
        <f>WC75</f>
        <v>0</v>
      </c>
      <c r="YA75" s="270">
        <f t="shared" ref="YA75:YA85" si="2047">YB75*$A75</f>
        <v>0</v>
      </c>
      <c r="YB75" s="270">
        <f t="shared" ref="YB75:YB85" si="2048">XY75*XZ75</f>
        <v>0</v>
      </c>
      <c r="YC75" s="375">
        <f t="shared" ref="YC75:YC85" si="2049">WF75</f>
        <v>0</v>
      </c>
      <c r="YD75" s="374">
        <f>WG75</f>
        <v>0</v>
      </c>
      <c r="YE75" s="270">
        <f t="shared" ref="YE75:YE85" si="2050">YF75*$A75</f>
        <v>0</v>
      </c>
      <c r="YF75" s="270">
        <f t="shared" ref="YF75:YF85" si="2051">YC75*YD75</f>
        <v>0</v>
      </c>
      <c r="YG75" s="375">
        <f t="shared" ref="YG75:YG85" si="2052">WJ75</f>
        <v>0</v>
      </c>
      <c r="YH75" s="374">
        <f>WK75</f>
        <v>0</v>
      </c>
      <c r="YI75" s="270">
        <f t="shared" ref="YI75:YI85" si="2053">YJ75*$A75</f>
        <v>0</v>
      </c>
      <c r="YJ75" s="270">
        <f t="shared" ref="YJ75:YJ85" si="2054">YG75*YH75</f>
        <v>0</v>
      </c>
      <c r="YK75" s="375">
        <f t="shared" ref="YK75:YK85" si="2055">WN75</f>
        <v>0</v>
      </c>
      <c r="YL75" s="374">
        <f>WO75</f>
        <v>0</v>
      </c>
      <c r="YM75" s="270">
        <f t="shared" ref="YM75:YM85" si="2056">YN75*$A75</f>
        <v>0</v>
      </c>
      <c r="YN75" s="270">
        <f t="shared" ref="YN75:YN85" si="2057">YK75*YL75</f>
        <v>0</v>
      </c>
      <c r="YO75" s="375">
        <f t="shared" ref="YO75:YO85" si="2058">WR75</f>
        <v>0</v>
      </c>
      <c r="YP75" s="374">
        <f>WS75</f>
        <v>0</v>
      </c>
      <c r="YQ75" s="270">
        <f t="shared" ref="YQ75:YQ85" si="2059">YR75*$A75</f>
        <v>0</v>
      </c>
      <c r="YR75" s="270">
        <f t="shared" ref="YR75:YR85" si="2060">YO75*YP75</f>
        <v>0</v>
      </c>
      <c r="YS75" s="375">
        <f t="shared" ref="YS75:YS85" si="2061">WV75</f>
        <v>0</v>
      </c>
      <c r="YT75" s="374">
        <f>WW75</f>
        <v>0</v>
      </c>
      <c r="YU75" s="270">
        <f t="shared" ref="YU75:YU85" si="2062">YV75*$A75</f>
        <v>0</v>
      </c>
      <c r="YV75" s="270">
        <f t="shared" ref="YV75:YV85" si="2063">YS75*YT75</f>
        <v>0</v>
      </c>
      <c r="YW75" s="375">
        <f t="shared" ref="YW75:YW85" si="2064">WZ75</f>
        <v>0</v>
      </c>
      <c r="YX75" s="374">
        <f>XA75</f>
        <v>0</v>
      </c>
      <c r="YY75" s="270">
        <f t="shared" ref="YY75:YY85" si="2065">YZ75*$A75</f>
        <v>0</v>
      </c>
      <c r="YZ75" s="270">
        <f t="shared" ref="YZ75:YZ85" si="2066">YW75*YX75</f>
        <v>0</v>
      </c>
      <c r="ZA75" s="375">
        <f t="shared" ref="ZA75:ZA85" si="2067">XD75</f>
        <v>0</v>
      </c>
      <c r="ZB75" s="374">
        <f>XE75</f>
        <v>0</v>
      </c>
      <c r="ZC75" s="270">
        <f t="shared" ref="ZC75:ZC85" si="2068">ZD75*$A75</f>
        <v>0</v>
      </c>
      <c r="ZD75" s="270">
        <f t="shared" ref="ZD75:ZD85" si="2069">ZA75*ZB75</f>
        <v>0</v>
      </c>
      <c r="ZE75" s="375">
        <f t="shared" ref="ZE75:ZE85" si="2070">XH75</f>
        <v>0</v>
      </c>
      <c r="ZF75" s="374">
        <f>XI75</f>
        <v>0</v>
      </c>
      <c r="ZG75" s="270">
        <f t="shared" ref="ZG75:ZG85" si="2071">ZH75*$A75</f>
        <v>0</v>
      </c>
      <c r="ZH75" s="270">
        <f t="shared" ref="ZH75:ZH85" si="2072">ZE75*ZF75</f>
        <v>0</v>
      </c>
      <c r="ZI75" s="375">
        <f t="shared" ref="ZI75:ZI85" si="2073">XL75</f>
        <v>0</v>
      </c>
      <c r="ZJ75" s="374">
        <f>XM75</f>
        <v>0</v>
      </c>
      <c r="ZK75" s="270">
        <f t="shared" ref="ZK75:ZK85" si="2074">ZL75*$A75</f>
        <v>0</v>
      </c>
      <c r="ZL75" s="270">
        <f t="shared" ref="ZL75:ZL85" si="2075">ZI75*ZJ75</f>
        <v>0</v>
      </c>
      <c r="ZM75" s="324">
        <f t="shared" si="880"/>
        <v>0</v>
      </c>
    </row>
    <row r="76" spans="1:689" hidden="1" outlineLevel="1" x14ac:dyDescent="0.3">
      <c r="A76" s="361">
        <f>B76*'Input sheet'!$C$11</f>
        <v>0.19</v>
      </c>
      <c r="B76" s="362">
        <v>0.19</v>
      </c>
      <c r="C76" s="367" t="s">
        <v>163</v>
      </c>
      <c r="D76" s="364">
        <v>0</v>
      </c>
      <c r="E76" s="374">
        <v>0</v>
      </c>
      <c r="F76" s="270">
        <f t="shared" si="1551"/>
        <v>0</v>
      </c>
      <c r="G76" s="270">
        <f t="shared" si="1552"/>
        <v>0</v>
      </c>
      <c r="H76" s="375">
        <f t="shared" si="1553"/>
        <v>0</v>
      </c>
      <c r="I76" s="374">
        <f t="shared" si="1554"/>
        <v>0</v>
      </c>
      <c r="J76" s="270">
        <f t="shared" si="1555"/>
        <v>0</v>
      </c>
      <c r="K76" s="270">
        <f t="shared" si="1556"/>
        <v>0</v>
      </c>
      <c r="L76" s="375">
        <f t="shared" si="1557"/>
        <v>0</v>
      </c>
      <c r="M76" s="374">
        <f t="shared" si="1558"/>
        <v>0</v>
      </c>
      <c r="N76" s="270">
        <f t="shared" si="1559"/>
        <v>0</v>
      </c>
      <c r="O76" s="270">
        <f t="shared" si="1560"/>
        <v>0</v>
      </c>
      <c r="P76" s="375">
        <f t="shared" si="1561"/>
        <v>0</v>
      </c>
      <c r="Q76" s="374">
        <f t="shared" si="1562"/>
        <v>0</v>
      </c>
      <c r="R76" s="270">
        <f t="shared" si="1563"/>
        <v>0</v>
      </c>
      <c r="S76" s="270">
        <f t="shared" si="1564"/>
        <v>0</v>
      </c>
      <c r="T76" s="375">
        <f t="shared" si="1565"/>
        <v>0</v>
      </c>
      <c r="U76" s="374">
        <f t="shared" si="1566"/>
        <v>0</v>
      </c>
      <c r="V76" s="270">
        <f t="shared" si="1567"/>
        <v>0</v>
      </c>
      <c r="W76" s="270">
        <f t="shared" si="1568"/>
        <v>0</v>
      </c>
      <c r="X76" s="375">
        <f t="shared" si="1569"/>
        <v>0</v>
      </c>
      <c r="Y76" s="374">
        <f t="shared" si="1570"/>
        <v>0</v>
      </c>
      <c r="Z76" s="270">
        <f t="shared" si="1571"/>
        <v>0</v>
      </c>
      <c r="AA76" s="270">
        <f t="shared" si="1572"/>
        <v>0</v>
      </c>
      <c r="AB76" s="375">
        <f t="shared" si="1573"/>
        <v>0</v>
      </c>
      <c r="AC76" s="374">
        <f t="shared" si="1574"/>
        <v>0</v>
      </c>
      <c r="AD76" s="270">
        <f t="shared" si="1575"/>
        <v>0</v>
      </c>
      <c r="AE76" s="270">
        <f t="shared" si="1576"/>
        <v>0</v>
      </c>
      <c r="AF76" s="375">
        <f t="shared" si="1577"/>
        <v>0</v>
      </c>
      <c r="AG76" s="374">
        <f t="shared" si="1578"/>
        <v>0</v>
      </c>
      <c r="AH76" s="270">
        <f t="shared" si="1579"/>
        <v>0</v>
      </c>
      <c r="AI76" s="270">
        <f t="shared" si="1580"/>
        <v>0</v>
      </c>
      <c r="AJ76" s="375">
        <f t="shared" si="1581"/>
        <v>0</v>
      </c>
      <c r="AK76" s="374">
        <f t="shared" si="1582"/>
        <v>0</v>
      </c>
      <c r="AL76" s="270">
        <f t="shared" si="1583"/>
        <v>0</v>
      </c>
      <c r="AM76" s="270">
        <f t="shared" si="1584"/>
        <v>0</v>
      </c>
      <c r="AN76" s="375">
        <f t="shared" si="1585"/>
        <v>0</v>
      </c>
      <c r="AO76" s="374">
        <f t="shared" si="1586"/>
        <v>0</v>
      </c>
      <c r="AP76" s="270">
        <f t="shared" si="1587"/>
        <v>0</v>
      </c>
      <c r="AQ76" s="270">
        <f t="shared" si="1588"/>
        <v>0</v>
      </c>
      <c r="AR76" s="375">
        <f t="shared" si="1589"/>
        <v>0</v>
      </c>
      <c r="AS76" s="374">
        <f t="shared" si="1590"/>
        <v>0</v>
      </c>
      <c r="AT76" s="270">
        <f t="shared" si="1591"/>
        <v>0</v>
      </c>
      <c r="AU76" s="270">
        <f t="shared" si="1592"/>
        <v>0</v>
      </c>
      <c r="AV76" s="375">
        <f t="shared" si="1593"/>
        <v>0</v>
      </c>
      <c r="AW76" s="374">
        <f t="shared" si="1594"/>
        <v>0</v>
      </c>
      <c r="AX76" s="270">
        <f t="shared" si="1595"/>
        <v>0</v>
      </c>
      <c r="AY76" s="270">
        <f t="shared" si="1596"/>
        <v>0</v>
      </c>
      <c r="AZ76" s="324">
        <f t="shared" si="867"/>
        <v>0</v>
      </c>
      <c r="BA76" s="375">
        <f t="shared" si="1597"/>
        <v>0</v>
      </c>
      <c r="BB76" s="374">
        <f t="shared" si="1598"/>
        <v>0</v>
      </c>
      <c r="BC76" s="270">
        <f t="shared" si="1599"/>
        <v>0</v>
      </c>
      <c r="BD76" s="270">
        <f t="shared" si="1600"/>
        <v>0</v>
      </c>
      <c r="BE76" s="375">
        <f t="shared" si="1601"/>
        <v>0</v>
      </c>
      <c r="BF76" s="374">
        <f t="shared" si="1602"/>
        <v>0</v>
      </c>
      <c r="BG76" s="270">
        <f t="shared" si="1603"/>
        <v>0</v>
      </c>
      <c r="BH76" s="270">
        <f t="shared" si="1604"/>
        <v>0</v>
      </c>
      <c r="BI76" s="375">
        <f t="shared" si="1605"/>
        <v>0</v>
      </c>
      <c r="BJ76" s="374">
        <f t="shared" si="1606"/>
        <v>0</v>
      </c>
      <c r="BK76" s="270">
        <f t="shared" si="1607"/>
        <v>0</v>
      </c>
      <c r="BL76" s="270">
        <f t="shared" si="1608"/>
        <v>0</v>
      </c>
      <c r="BM76" s="375">
        <f t="shared" si="1609"/>
        <v>0</v>
      </c>
      <c r="BN76" s="374">
        <f t="shared" si="1610"/>
        <v>0</v>
      </c>
      <c r="BO76" s="270">
        <f t="shared" si="1611"/>
        <v>0</v>
      </c>
      <c r="BP76" s="270">
        <f t="shared" si="1612"/>
        <v>0</v>
      </c>
      <c r="BQ76" s="375">
        <f t="shared" si="1613"/>
        <v>0</v>
      </c>
      <c r="BR76" s="374">
        <f t="shared" si="1614"/>
        <v>0</v>
      </c>
      <c r="BS76" s="270">
        <f t="shared" si="1615"/>
        <v>0</v>
      </c>
      <c r="BT76" s="270">
        <f t="shared" si="1616"/>
        <v>0</v>
      </c>
      <c r="BU76" s="375">
        <f t="shared" si="1617"/>
        <v>0</v>
      </c>
      <c r="BV76" s="374">
        <f t="shared" si="1618"/>
        <v>0</v>
      </c>
      <c r="BW76" s="270">
        <f t="shared" si="1619"/>
        <v>0</v>
      </c>
      <c r="BX76" s="270">
        <f t="shared" si="1620"/>
        <v>0</v>
      </c>
      <c r="BY76" s="375">
        <f t="shared" si="1621"/>
        <v>0</v>
      </c>
      <c r="BZ76" s="374">
        <f t="shared" si="1622"/>
        <v>0</v>
      </c>
      <c r="CA76" s="270">
        <f t="shared" si="1623"/>
        <v>0</v>
      </c>
      <c r="CB76" s="270">
        <f t="shared" si="1624"/>
        <v>0</v>
      </c>
      <c r="CC76" s="375">
        <f t="shared" si="1625"/>
        <v>0</v>
      </c>
      <c r="CD76" s="374">
        <f t="shared" si="1626"/>
        <v>0</v>
      </c>
      <c r="CE76" s="270">
        <f t="shared" si="1627"/>
        <v>0</v>
      </c>
      <c r="CF76" s="270">
        <f t="shared" si="1628"/>
        <v>0</v>
      </c>
      <c r="CG76" s="375">
        <f t="shared" si="1629"/>
        <v>0</v>
      </c>
      <c r="CH76" s="374">
        <f t="shared" si="1630"/>
        <v>0</v>
      </c>
      <c r="CI76" s="270">
        <f t="shared" si="1631"/>
        <v>0</v>
      </c>
      <c r="CJ76" s="270">
        <f t="shared" si="1632"/>
        <v>0</v>
      </c>
      <c r="CK76" s="375">
        <f t="shared" si="1633"/>
        <v>0</v>
      </c>
      <c r="CL76" s="374">
        <f t="shared" si="1634"/>
        <v>0</v>
      </c>
      <c r="CM76" s="270">
        <f t="shared" si="1635"/>
        <v>0</v>
      </c>
      <c r="CN76" s="270">
        <f t="shared" si="1636"/>
        <v>0</v>
      </c>
      <c r="CO76" s="375">
        <f t="shared" si="1637"/>
        <v>0</v>
      </c>
      <c r="CP76" s="374">
        <f t="shared" si="1638"/>
        <v>0</v>
      </c>
      <c r="CQ76" s="270">
        <f t="shared" si="1639"/>
        <v>0</v>
      </c>
      <c r="CR76" s="270">
        <f t="shared" si="1640"/>
        <v>0</v>
      </c>
      <c r="CS76" s="375">
        <f t="shared" si="1641"/>
        <v>0</v>
      </c>
      <c r="CT76" s="374">
        <f t="shared" si="1642"/>
        <v>0</v>
      </c>
      <c r="CU76" s="270">
        <f t="shared" si="1643"/>
        <v>0</v>
      </c>
      <c r="CV76" s="270">
        <f t="shared" si="1644"/>
        <v>0</v>
      </c>
      <c r="CW76" s="324">
        <f t="shared" si="868"/>
        <v>0</v>
      </c>
      <c r="CX76" s="375">
        <f t="shared" ref="CX76:CX85" si="2076">BA76</f>
        <v>0</v>
      </c>
      <c r="CY76" s="374">
        <f t="shared" ref="CY76:CY84" si="2077">BB76</f>
        <v>0</v>
      </c>
      <c r="CZ76" s="270">
        <f t="shared" si="1645"/>
        <v>0</v>
      </c>
      <c r="DA76" s="270">
        <f t="shared" si="1646"/>
        <v>0</v>
      </c>
      <c r="DB76" s="375">
        <f t="shared" si="1647"/>
        <v>0</v>
      </c>
      <c r="DC76" s="374">
        <f t="shared" ref="DC76:DC85" si="2078">BF76</f>
        <v>0</v>
      </c>
      <c r="DD76" s="270">
        <f t="shared" si="1648"/>
        <v>0</v>
      </c>
      <c r="DE76" s="270">
        <f t="shared" si="1649"/>
        <v>0</v>
      </c>
      <c r="DF76" s="375">
        <f t="shared" si="1650"/>
        <v>0</v>
      </c>
      <c r="DG76" s="374">
        <f t="shared" ref="DG76:DG85" si="2079">BJ76</f>
        <v>0</v>
      </c>
      <c r="DH76" s="270">
        <f t="shared" si="1651"/>
        <v>0</v>
      </c>
      <c r="DI76" s="270">
        <f t="shared" si="1652"/>
        <v>0</v>
      </c>
      <c r="DJ76" s="375">
        <f t="shared" si="1653"/>
        <v>0</v>
      </c>
      <c r="DK76" s="374">
        <f t="shared" ref="DK76:DK85" si="2080">BN76</f>
        <v>0</v>
      </c>
      <c r="DL76" s="270">
        <f t="shared" si="1654"/>
        <v>0</v>
      </c>
      <c r="DM76" s="270">
        <f t="shared" si="1655"/>
        <v>0</v>
      </c>
      <c r="DN76" s="375">
        <f t="shared" si="1656"/>
        <v>0</v>
      </c>
      <c r="DO76" s="374">
        <f t="shared" ref="DO76:DO85" si="2081">BR76</f>
        <v>0</v>
      </c>
      <c r="DP76" s="270">
        <f t="shared" si="1657"/>
        <v>0</v>
      </c>
      <c r="DQ76" s="270">
        <f t="shared" si="1658"/>
        <v>0</v>
      </c>
      <c r="DR76" s="375">
        <f t="shared" si="1659"/>
        <v>0</v>
      </c>
      <c r="DS76" s="374">
        <f t="shared" ref="DS76:DS85" si="2082">BV76</f>
        <v>0</v>
      </c>
      <c r="DT76" s="270">
        <f t="shared" si="1660"/>
        <v>0</v>
      </c>
      <c r="DU76" s="270">
        <f t="shared" si="1661"/>
        <v>0</v>
      </c>
      <c r="DV76" s="375">
        <f t="shared" si="1662"/>
        <v>0</v>
      </c>
      <c r="DW76" s="374">
        <f t="shared" ref="DW76:DW85" si="2083">BZ76</f>
        <v>0</v>
      </c>
      <c r="DX76" s="270">
        <f t="shared" si="1663"/>
        <v>0</v>
      </c>
      <c r="DY76" s="270">
        <f t="shared" si="1664"/>
        <v>0</v>
      </c>
      <c r="DZ76" s="375">
        <f t="shared" si="1665"/>
        <v>0</v>
      </c>
      <c r="EA76" s="374">
        <f t="shared" ref="EA76:EA85" si="2084">CD76</f>
        <v>0</v>
      </c>
      <c r="EB76" s="270">
        <f t="shared" si="1666"/>
        <v>0</v>
      </c>
      <c r="EC76" s="270">
        <f t="shared" si="1667"/>
        <v>0</v>
      </c>
      <c r="ED76" s="375">
        <f t="shared" si="1668"/>
        <v>0</v>
      </c>
      <c r="EE76" s="374">
        <f t="shared" ref="EE76:EE85" si="2085">CH76</f>
        <v>0</v>
      </c>
      <c r="EF76" s="270">
        <f t="shared" si="1669"/>
        <v>0</v>
      </c>
      <c r="EG76" s="270">
        <f t="shared" si="1670"/>
        <v>0</v>
      </c>
      <c r="EH76" s="375">
        <f t="shared" si="1671"/>
        <v>0</v>
      </c>
      <c r="EI76" s="374">
        <f t="shared" ref="EI76:EI85" si="2086">CL76</f>
        <v>0</v>
      </c>
      <c r="EJ76" s="270">
        <f t="shared" si="1672"/>
        <v>0</v>
      </c>
      <c r="EK76" s="270">
        <f t="shared" si="1673"/>
        <v>0</v>
      </c>
      <c r="EL76" s="375">
        <f t="shared" si="1674"/>
        <v>0</v>
      </c>
      <c r="EM76" s="374">
        <f t="shared" ref="EM76:EM85" si="2087">CP76</f>
        <v>0</v>
      </c>
      <c r="EN76" s="270">
        <f t="shared" si="1675"/>
        <v>0</v>
      </c>
      <c r="EO76" s="270">
        <f t="shared" si="1676"/>
        <v>0</v>
      </c>
      <c r="EP76" s="375">
        <f t="shared" si="1677"/>
        <v>0</v>
      </c>
      <c r="EQ76" s="374">
        <f t="shared" ref="EQ76:EQ85" si="2088">CT76</f>
        <v>0</v>
      </c>
      <c r="ER76" s="270">
        <f t="shared" si="1678"/>
        <v>0</v>
      </c>
      <c r="ES76" s="270">
        <f t="shared" si="1679"/>
        <v>0</v>
      </c>
      <c r="ET76" s="324">
        <f t="shared" si="869"/>
        <v>0</v>
      </c>
      <c r="EU76" s="375">
        <f t="shared" si="1680"/>
        <v>0</v>
      </c>
      <c r="EV76" s="374">
        <f t="shared" ref="EV76:EV84" si="2089">CY76</f>
        <v>0</v>
      </c>
      <c r="EW76" s="270">
        <f t="shared" si="1681"/>
        <v>0</v>
      </c>
      <c r="EX76" s="270">
        <f t="shared" si="1682"/>
        <v>0</v>
      </c>
      <c r="EY76" s="375">
        <f t="shared" si="1683"/>
        <v>0</v>
      </c>
      <c r="EZ76" s="374">
        <f t="shared" ref="EZ76:EZ85" si="2090">DC76</f>
        <v>0</v>
      </c>
      <c r="FA76" s="270">
        <f t="shared" si="1684"/>
        <v>0</v>
      </c>
      <c r="FB76" s="270">
        <f t="shared" si="1685"/>
        <v>0</v>
      </c>
      <c r="FC76" s="375">
        <f t="shared" si="1686"/>
        <v>0</v>
      </c>
      <c r="FD76" s="374">
        <f t="shared" ref="FD76:FD85" si="2091">DG76</f>
        <v>0</v>
      </c>
      <c r="FE76" s="270">
        <f t="shared" si="1687"/>
        <v>0</v>
      </c>
      <c r="FF76" s="270">
        <f t="shared" si="1688"/>
        <v>0</v>
      </c>
      <c r="FG76" s="375">
        <f t="shared" si="1689"/>
        <v>0</v>
      </c>
      <c r="FH76" s="374">
        <f t="shared" ref="FH76:FH85" si="2092">DK76</f>
        <v>0</v>
      </c>
      <c r="FI76" s="270">
        <f t="shared" si="1690"/>
        <v>0</v>
      </c>
      <c r="FJ76" s="270">
        <f t="shared" si="1691"/>
        <v>0</v>
      </c>
      <c r="FK76" s="375">
        <f t="shared" si="1692"/>
        <v>0</v>
      </c>
      <c r="FL76" s="374">
        <f t="shared" ref="FL76:FL85" si="2093">DO76</f>
        <v>0</v>
      </c>
      <c r="FM76" s="270">
        <f t="shared" si="1693"/>
        <v>0</v>
      </c>
      <c r="FN76" s="270">
        <f t="shared" si="1694"/>
        <v>0</v>
      </c>
      <c r="FO76" s="375">
        <f t="shared" si="1695"/>
        <v>0</v>
      </c>
      <c r="FP76" s="374">
        <f t="shared" ref="FP76:FP85" si="2094">DS76</f>
        <v>0</v>
      </c>
      <c r="FQ76" s="270">
        <f t="shared" si="1696"/>
        <v>0</v>
      </c>
      <c r="FR76" s="270">
        <f t="shared" si="1697"/>
        <v>0</v>
      </c>
      <c r="FS76" s="375">
        <f t="shared" si="1698"/>
        <v>0</v>
      </c>
      <c r="FT76" s="374">
        <f t="shared" ref="FT76:FT85" si="2095">DW76</f>
        <v>0</v>
      </c>
      <c r="FU76" s="270">
        <f t="shared" si="1699"/>
        <v>0</v>
      </c>
      <c r="FV76" s="270">
        <f t="shared" si="1700"/>
        <v>0</v>
      </c>
      <c r="FW76" s="375">
        <f t="shared" si="1701"/>
        <v>0</v>
      </c>
      <c r="FX76" s="374">
        <f t="shared" ref="FX76:FX85" si="2096">EA76</f>
        <v>0</v>
      </c>
      <c r="FY76" s="270">
        <f t="shared" si="1702"/>
        <v>0</v>
      </c>
      <c r="FZ76" s="270">
        <f t="shared" si="1703"/>
        <v>0</v>
      </c>
      <c r="GA76" s="375">
        <f t="shared" si="1704"/>
        <v>0</v>
      </c>
      <c r="GB76" s="374">
        <f t="shared" ref="GB76:GB85" si="2097">EE76</f>
        <v>0</v>
      </c>
      <c r="GC76" s="270">
        <f t="shared" si="1705"/>
        <v>0</v>
      </c>
      <c r="GD76" s="270">
        <f t="shared" si="1706"/>
        <v>0</v>
      </c>
      <c r="GE76" s="375">
        <f t="shared" si="1707"/>
        <v>0</v>
      </c>
      <c r="GF76" s="374">
        <f t="shared" ref="GF76:GF85" si="2098">EI76</f>
        <v>0</v>
      </c>
      <c r="GG76" s="270">
        <f t="shared" si="1708"/>
        <v>0</v>
      </c>
      <c r="GH76" s="270">
        <f t="shared" si="1709"/>
        <v>0</v>
      </c>
      <c r="GI76" s="375">
        <f t="shared" si="1710"/>
        <v>0</v>
      </c>
      <c r="GJ76" s="374">
        <f t="shared" ref="GJ76:GJ85" si="2099">EM76</f>
        <v>0</v>
      </c>
      <c r="GK76" s="270">
        <f t="shared" si="1711"/>
        <v>0</v>
      </c>
      <c r="GL76" s="270">
        <f t="shared" si="1712"/>
        <v>0</v>
      </c>
      <c r="GM76" s="375">
        <f t="shared" si="1713"/>
        <v>0</v>
      </c>
      <c r="GN76" s="374">
        <f t="shared" ref="GN76:GN85" si="2100">EQ76</f>
        <v>0</v>
      </c>
      <c r="GO76" s="270">
        <f t="shared" si="1714"/>
        <v>0</v>
      </c>
      <c r="GP76" s="270">
        <f t="shared" si="1715"/>
        <v>0</v>
      </c>
      <c r="GQ76" s="324">
        <f t="shared" si="870"/>
        <v>0</v>
      </c>
      <c r="GR76" s="375">
        <f t="shared" si="1716"/>
        <v>0</v>
      </c>
      <c r="GS76" s="374">
        <f t="shared" ref="GS76:GS84" si="2101">EV76</f>
        <v>0</v>
      </c>
      <c r="GT76" s="270">
        <f t="shared" si="1717"/>
        <v>0</v>
      </c>
      <c r="GU76" s="270">
        <f t="shared" si="1718"/>
        <v>0</v>
      </c>
      <c r="GV76" s="375">
        <f t="shared" si="1719"/>
        <v>0</v>
      </c>
      <c r="GW76" s="374">
        <f t="shared" ref="GW76:GW85" si="2102">EZ76</f>
        <v>0</v>
      </c>
      <c r="GX76" s="270">
        <f t="shared" si="1720"/>
        <v>0</v>
      </c>
      <c r="GY76" s="270">
        <f t="shared" si="1721"/>
        <v>0</v>
      </c>
      <c r="GZ76" s="375">
        <f t="shared" si="1722"/>
        <v>0</v>
      </c>
      <c r="HA76" s="374">
        <f t="shared" ref="HA76:HA85" si="2103">FD76</f>
        <v>0</v>
      </c>
      <c r="HB76" s="270">
        <f t="shared" si="1723"/>
        <v>0</v>
      </c>
      <c r="HC76" s="270">
        <f t="shared" si="1724"/>
        <v>0</v>
      </c>
      <c r="HD76" s="375">
        <f t="shared" si="1725"/>
        <v>0</v>
      </c>
      <c r="HE76" s="374">
        <f t="shared" ref="HE76:HE85" si="2104">FH76</f>
        <v>0</v>
      </c>
      <c r="HF76" s="270">
        <f t="shared" si="1726"/>
        <v>0</v>
      </c>
      <c r="HG76" s="270">
        <f t="shared" si="1727"/>
        <v>0</v>
      </c>
      <c r="HH76" s="375">
        <f t="shared" si="1728"/>
        <v>0</v>
      </c>
      <c r="HI76" s="374">
        <f t="shared" ref="HI76:HI85" si="2105">FL76</f>
        <v>0</v>
      </c>
      <c r="HJ76" s="270">
        <f t="shared" si="1729"/>
        <v>0</v>
      </c>
      <c r="HK76" s="270">
        <f t="shared" si="1730"/>
        <v>0</v>
      </c>
      <c r="HL76" s="375">
        <f t="shared" si="1731"/>
        <v>0</v>
      </c>
      <c r="HM76" s="374">
        <f t="shared" ref="HM76:HM85" si="2106">FP76</f>
        <v>0</v>
      </c>
      <c r="HN76" s="270">
        <f t="shared" si="1732"/>
        <v>0</v>
      </c>
      <c r="HO76" s="270">
        <f t="shared" si="1733"/>
        <v>0</v>
      </c>
      <c r="HP76" s="375">
        <f t="shared" si="1734"/>
        <v>0</v>
      </c>
      <c r="HQ76" s="374">
        <f t="shared" ref="HQ76:HQ85" si="2107">FT76</f>
        <v>0</v>
      </c>
      <c r="HR76" s="270">
        <f t="shared" si="1735"/>
        <v>0</v>
      </c>
      <c r="HS76" s="270">
        <f t="shared" si="1736"/>
        <v>0</v>
      </c>
      <c r="HT76" s="375">
        <f t="shared" si="1737"/>
        <v>0</v>
      </c>
      <c r="HU76" s="374">
        <f t="shared" ref="HU76:HU85" si="2108">FX76</f>
        <v>0</v>
      </c>
      <c r="HV76" s="270">
        <f t="shared" si="1738"/>
        <v>0</v>
      </c>
      <c r="HW76" s="270">
        <f t="shared" si="1739"/>
        <v>0</v>
      </c>
      <c r="HX76" s="375">
        <f t="shared" si="1740"/>
        <v>0</v>
      </c>
      <c r="HY76" s="374">
        <f t="shared" ref="HY76:HY85" si="2109">GB76</f>
        <v>0</v>
      </c>
      <c r="HZ76" s="270">
        <f t="shared" si="1741"/>
        <v>0</v>
      </c>
      <c r="IA76" s="270">
        <f t="shared" si="1742"/>
        <v>0</v>
      </c>
      <c r="IB76" s="375">
        <f t="shared" si="1743"/>
        <v>0</v>
      </c>
      <c r="IC76" s="374">
        <f t="shared" ref="IC76:IC85" si="2110">GF76</f>
        <v>0</v>
      </c>
      <c r="ID76" s="270">
        <f t="shared" si="1744"/>
        <v>0</v>
      </c>
      <c r="IE76" s="270">
        <f t="shared" si="1745"/>
        <v>0</v>
      </c>
      <c r="IF76" s="375">
        <f t="shared" si="1746"/>
        <v>0</v>
      </c>
      <c r="IG76" s="374">
        <f t="shared" ref="IG76:IG85" si="2111">GJ76</f>
        <v>0</v>
      </c>
      <c r="IH76" s="270">
        <f t="shared" si="1747"/>
        <v>0</v>
      </c>
      <c r="II76" s="270">
        <f t="shared" si="1748"/>
        <v>0</v>
      </c>
      <c r="IJ76" s="375">
        <f t="shared" si="1749"/>
        <v>0</v>
      </c>
      <c r="IK76" s="374">
        <f t="shared" ref="IK76:IK85" si="2112">GN76</f>
        <v>0</v>
      </c>
      <c r="IL76" s="270">
        <f t="shared" si="1750"/>
        <v>0</v>
      </c>
      <c r="IM76" s="270">
        <f t="shared" si="1751"/>
        <v>0</v>
      </c>
      <c r="IN76" s="324">
        <f t="shared" si="871"/>
        <v>0</v>
      </c>
      <c r="IO76" s="375">
        <f t="shared" si="1752"/>
        <v>0</v>
      </c>
      <c r="IP76" s="374">
        <f t="shared" ref="IP76:IP84" si="2113">GS76</f>
        <v>0</v>
      </c>
      <c r="IQ76" s="270">
        <f t="shared" si="1753"/>
        <v>0</v>
      </c>
      <c r="IR76" s="270">
        <f t="shared" si="1754"/>
        <v>0</v>
      </c>
      <c r="IS76" s="375">
        <f t="shared" si="1755"/>
        <v>0</v>
      </c>
      <c r="IT76" s="374">
        <f t="shared" ref="IT76:IT85" si="2114">GW76</f>
        <v>0</v>
      </c>
      <c r="IU76" s="270">
        <f t="shared" si="1756"/>
        <v>0</v>
      </c>
      <c r="IV76" s="270">
        <f t="shared" si="1757"/>
        <v>0</v>
      </c>
      <c r="IW76" s="375">
        <f t="shared" si="1758"/>
        <v>0</v>
      </c>
      <c r="IX76" s="374">
        <f t="shared" ref="IX76:IX85" si="2115">HA76</f>
        <v>0</v>
      </c>
      <c r="IY76" s="270">
        <f t="shared" si="1759"/>
        <v>0</v>
      </c>
      <c r="IZ76" s="270">
        <f t="shared" si="1760"/>
        <v>0</v>
      </c>
      <c r="JA76" s="375">
        <f t="shared" si="1761"/>
        <v>0</v>
      </c>
      <c r="JB76" s="374">
        <f t="shared" ref="JB76:JB85" si="2116">HE76</f>
        <v>0</v>
      </c>
      <c r="JC76" s="270">
        <f t="shared" si="1762"/>
        <v>0</v>
      </c>
      <c r="JD76" s="270">
        <f t="shared" si="1763"/>
        <v>0</v>
      </c>
      <c r="JE76" s="375">
        <f t="shared" si="1764"/>
        <v>0</v>
      </c>
      <c r="JF76" s="374">
        <f t="shared" ref="JF76:JF85" si="2117">HI76</f>
        <v>0</v>
      </c>
      <c r="JG76" s="270">
        <f t="shared" si="1765"/>
        <v>0</v>
      </c>
      <c r="JH76" s="270">
        <f t="shared" si="1766"/>
        <v>0</v>
      </c>
      <c r="JI76" s="375">
        <f t="shared" si="1767"/>
        <v>0</v>
      </c>
      <c r="JJ76" s="374">
        <f t="shared" ref="JJ76:JJ85" si="2118">HM76</f>
        <v>0</v>
      </c>
      <c r="JK76" s="270">
        <f t="shared" si="1768"/>
        <v>0</v>
      </c>
      <c r="JL76" s="270">
        <f t="shared" si="1769"/>
        <v>0</v>
      </c>
      <c r="JM76" s="375">
        <f t="shared" si="1770"/>
        <v>0</v>
      </c>
      <c r="JN76" s="374">
        <f t="shared" ref="JN76:JN85" si="2119">HQ76</f>
        <v>0</v>
      </c>
      <c r="JO76" s="270">
        <f t="shared" si="1771"/>
        <v>0</v>
      </c>
      <c r="JP76" s="270">
        <f t="shared" si="1772"/>
        <v>0</v>
      </c>
      <c r="JQ76" s="375">
        <f t="shared" si="1773"/>
        <v>0</v>
      </c>
      <c r="JR76" s="374">
        <f t="shared" ref="JR76:JR85" si="2120">HU76</f>
        <v>0</v>
      </c>
      <c r="JS76" s="270">
        <f t="shared" si="1774"/>
        <v>0</v>
      </c>
      <c r="JT76" s="270">
        <f t="shared" si="1775"/>
        <v>0</v>
      </c>
      <c r="JU76" s="375">
        <f t="shared" si="1776"/>
        <v>0</v>
      </c>
      <c r="JV76" s="374">
        <f t="shared" ref="JV76:JV85" si="2121">HY76</f>
        <v>0</v>
      </c>
      <c r="JW76" s="270">
        <f t="shared" si="1777"/>
        <v>0</v>
      </c>
      <c r="JX76" s="270">
        <f t="shared" si="1778"/>
        <v>0</v>
      </c>
      <c r="JY76" s="375">
        <f t="shared" si="1779"/>
        <v>0</v>
      </c>
      <c r="JZ76" s="374">
        <f t="shared" ref="JZ76:JZ85" si="2122">IC76</f>
        <v>0</v>
      </c>
      <c r="KA76" s="270">
        <f t="shared" si="1780"/>
        <v>0</v>
      </c>
      <c r="KB76" s="270">
        <f t="shared" si="1781"/>
        <v>0</v>
      </c>
      <c r="KC76" s="375">
        <f t="shared" si="1782"/>
        <v>0</v>
      </c>
      <c r="KD76" s="374">
        <f t="shared" ref="KD76:KD85" si="2123">IG76</f>
        <v>0</v>
      </c>
      <c r="KE76" s="270">
        <f t="shared" si="1783"/>
        <v>0</v>
      </c>
      <c r="KF76" s="270">
        <f t="shared" si="1784"/>
        <v>0</v>
      </c>
      <c r="KG76" s="375">
        <f t="shared" si="1785"/>
        <v>0</v>
      </c>
      <c r="KH76" s="374">
        <f t="shared" ref="KH76:KH85" si="2124">IK76</f>
        <v>0</v>
      </c>
      <c r="KI76" s="270">
        <f t="shared" si="1786"/>
        <v>0</v>
      </c>
      <c r="KJ76" s="270">
        <f t="shared" si="1787"/>
        <v>0</v>
      </c>
      <c r="KK76" s="324">
        <f t="shared" si="872"/>
        <v>0</v>
      </c>
      <c r="KL76" s="375">
        <f t="shared" si="1788"/>
        <v>0</v>
      </c>
      <c r="KM76" s="374">
        <f t="shared" ref="KM76:KM84" si="2125">IP76</f>
        <v>0</v>
      </c>
      <c r="KN76" s="270">
        <f t="shared" si="1789"/>
        <v>0</v>
      </c>
      <c r="KO76" s="270">
        <f t="shared" si="1790"/>
        <v>0</v>
      </c>
      <c r="KP76" s="375">
        <f t="shared" si="1791"/>
        <v>0</v>
      </c>
      <c r="KQ76" s="374">
        <f t="shared" ref="KQ76:KQ85" si="2126">IT76</f>
        <v>0</v>
      </c>
      <c r="KR76" s="270">
        <f t="shared" si="1792"/>
        <v>0</v>
      </c>
      <c r="KS76" s="270">
        <f t="shared" si="1793"/>
        <v>0</v>
      </c>
      <c r="KT76" s="375">
        <f t="shared" si="1794"/>
        <v>0</v>
      </c>
      <c r="KU76" s="374">
        <f t="shared" ref="KU76:KU85" si="2127">IX76</f>
        <v>0</v>
      </c>
      <c r="KV76" s="270">
        <f t="shared" si="1795"/>
        <v>0</v>
      </c>
      <c r="KW76" s="270">
        <f t="shared" si="1796"/>
        <v>0</v>
      </c>
      <c r="KX76" s="375">
        <f t="shared" si="1797"/>
        <v>0</v>
      </c>
      <c r="KY76" s="374">
        <f t="shared" ref="KY76:KY85" si="2128">JB76</f>
        <v>0</v>
      </c>
      <c r="KZ76" s="270">
        <f t="shared" si="1798"/>
        <v>0</v>
      </c>
      <c r="LA76" s="270">
        <f t="shared" si="1799"/>
        <v>0</v>
      </c>
      <c r="LB76" s="375">
        <f t="shared" si="1800"/>
        <v>0</v>
      </c>
      <c r="LC76" s="374">
        <f t="shared" ref="LC76:LC85" si="2129">JF76</f>
        <v>0</v>
      </c>
      <c r="LD76" s="270">
        <f t="shared" si="1801"/>
        <v>0</v>
      </c>
      <c r="LE76" s="270">
        <f t="shared" si="1802"/>
        <v>0</v>
      </c>
      <c r="LF76" s="375">
        <f t="shared" si="1803"/>
        <v>0</v>
      </c>
      <c r="LG76" s="374">
        <f t="shared" ref="LG76:LG85" si="2130">JJ76</f>
        <v>0</v>
      </c>
      <c r="LH76" s="270">
        <f t="shared" si="1804"/>
        <v>0</v>
      </c>
      <c r="LI76" s="270">
        <f t="shared" si="1805"/>
        <v>0</v>
      </c>
      <c r="LJ76" s="375">
        <f t="shared" si="1806"/>
        <v>0</v>
      </c>
      <c r="LK76" s="374">
        <f t="shared" ref="LK76:LK85" si="2131">JN76</f>
        <v>0</v>
      </c>
      <c r="LL76" s="270">
        <f t="shared" si="1807"/>
        <v>0</v>
      </c>
      <c r="LM76" s="270">
        <f t="shared" si="1808"/>
        <v>0</v>
      </c>
      <c r="LN76" s="375">
        <f t="shared" si="1809"/>
        <v>0</v>
      </c>
      <c r="LO76" s="374">
        <f t="shared" ref="LO76:LO85" si="2132">JR76</f>
        <v>0</v>
      </c>
      <c r="LP76" s="270">
        <f t="shared" si="1810"/>
        <v>0</v>
      </c>
      <c r="LQ76" s="270">
        <f t="shared" si="1811"/>
        <v>0</v>
      </c>
      <c r="LR76" s="375">
        <f t="shared" si="1812"/>
        <v>0</v>
      </c>
      <c r="LS76" s="374">
        <f t="shared" ref="LS76:LS85" si="2133">JV76</f>
        <v>0</v>
      </c>
      <c r="LT76" s="270">
        <f t="shared" si="1813"/>
        <v>0</v>
      </c>
      <c r="LU76" s="270">
        <f t="shared" si="1814"/>
        <v>0</v>
      </c>
      <c r="LV76" s="375">
        <f t="shared" si="1815"/>
        <v>0</v>
      </c>
      <c r="LW76" s="374">
        <f t="shared" ref="LW76:LW85" si="2134">JZ76</f>
        <v>0</v>
      </c>
      <c r="LX76" s="270">
        <f t="shared" si="1816"/>
        <v>0</v>
      </c>
      <c r="LY76" s="270">
        <f t="shared" si="1817"/>
        <v>0</v>
      </c>
      <c r="LZ76" s="375">
        <f t="shared" si="1818"/>
        <v>0</v>
      </c>
      <c r="MA76" s="374">
        <f t="shared" ref="MA76:MA85" si="2135">KD76</f>
        <v>0</v>
      </c>
      <c r="MB76" s="270">
        <f t="shared" si="1819"/>
        <v>0</v>
      </c>
      <c r="MC76" s="270">
        <f t="shared" si="1820"/>
        <v>0</v>
      </c>
      <c r="MD76" s="375">
        <f t="shared" si="1821"/>
        <v>0</v>
      </c>
      <c r="ME76" s="374">
        <f t="shared" ref="ME76:ME85" si="2136">KH76</f>
        <v>0</v>
      </c>
      <c r="MF76" s="270">
        <f t="shared" si="1822"/>
        <v>0</v>
      </c>
      <c r="MG76" s="270">
        <f t="shared" si="1823"/>
        <v>0</v>
      </c>
      <c r="MH76" s="324">
        <f t="shared" si="873"/>
        <v>0</v>
      </c>
      <c r="MI76" s="375">
        <f t="shared" si="1824"/>
        <v>0</v>
      </c>
      <c r="MJ76" s="374">
        <f t="shared" ref="MJ76:MJ85" si="2137">KM76</f>
        <v>0</v>
      </c>
      <c r="MK76" s="270">
        <f t="shared" si="1825"/>
        <v>0</v>
      </c>
      <c r="ML76" s="270">
        <f t="shared" si="1826"/>
        <v>0</v>
      </c>
      <c r="MM76" s="375">
        <f t="shared" si="1827"/>
        <v>0</v>
      </c>
      <c r="MN76" s="374">
        <f t="shared" ref="MN76:MN85" si="2138">KQ76</f>
        <v>0</v>
      </c>
      <c r="MO76" s="270">
        <f t="shared" si="1828"/>
        <v>0</v>
      </c>
      <c r="MP76" s="270">
        <f t="shared" si="1829"/>
        <v>0</v>
      </c>
      <c r="MQ76" s="375">
        <f t="shared" si="1830"/>
        <v>0</v>
      </c>
      <c r="MR76" s="374">
        <f t="shared" ref="MR76:MR85" si="2139">KU76</f>
        <v>0</v>
      </c>
      <c r="MS76" s="270">
        <f t="shared" si="1831"/>
        <v>0</v>
      </c>
      <c r="MT76" s="270">
        <f t="shared" si="1832"/>
        <v>0</v>
      </c>
      <c r="MU76" s="375">
        <f t="shared" si="1833"/>
        <v>0</v>
      </c>
      <c r="MV76" s="374">
        <f t="shared" ref="MV76:MV85" si="2140">KY76</f>
        <v>0</v>
      </c>
      <c r="MW76" s="270">
        <f t="shared" si="1834"/>
        <v>0</v>
      </c>
      <c r="MX76" s="270">
        <f t="shared" si="1835"/>
        <v>0</v>
      </c>
      <c r="MY76" s="375">
        <f t="shared" si="1836"/>
        <v>0</v>
      </c>
      <c r="MZ76" s="374">
        <f t="shared" ref="MZ76:MZ85" si="2141">LC76</f>
        <v>0</v>
      </c>
      <c r="NA76" s="270">
        <f t="shared" si="1837"/>
        <v>0</v>
      </c>
      <c r="NB76" s="270">
        <f t="shared" si="1838"/>
        <v>0</v>
      </c>
      <c r="NC76" s="375">
        <f t="shared" si="1839"/>
        <v>0</v>
      </c>
      <c r="ND76" s="374">
        <f t="shared" ref="ND76:ND85" si="2142">LG76</f>
        <v>0</v>
      </c>
      <c r="NE76" s="270">
        <f t="shared" si="1840"/>
        <v>0</v>
      </c>
      <c r="NF76" s="270">
        <f t="shared" si="1841"/>
        <v>0</v>
      </c>
      <c r="NG76" s="375">
        <f t="shared" si="1842"/>
        <v>0</v>
      </c>
      <c r="NH76" s="374">
        <f t="shared" ref="NH76:NH85" si="2143">LK76</f>
        <v>0</v>
      </c>
      <c r="NI76" s="270">
        <f t="shared" si="1843"/>
        <v>0</v>
      </c>
      <c r="NJ76" s="270">
        <f t="shared" si="1844"/>
        <v>0</v>
      </c>
      <c r="NK76" s="375">
        <f t="shared" si="1845"/>
        <v>0</v>
      </c>
      <c r="NL76" s="374">
        <f t="shared" ref="NL76:NL85" si="2144">LO76</f>
        <v>0</v>
      </c>
      <c r="NM76" s="270">
        <f t="shared" si="1846"/>
        <v>0</v>
      </c>
      <c r="NN76" s="270">
        <f t="shared" si="1847"/>
        <v>0</v>
      </c>
      <c r="NO76" s="375">
        <f t="shared" si="1848"/>
        <v>0</v>
      </c>
      <c r="NP76" s="374">
        <f t="shared" ref="NP76:NP85" si="2145">LS76</f>
        <v>0</v>
      </c>
      <c r="NQ76" s="270">
        <f t="shared" si="1849"/>
        <v>0</v>
      </c>
      <c r="NR76" s="270">
        <f t="shared" si="1850"/>
        <v>0</v>
      </c>
      <c r="NS76" s="375">
        <f t="shared" si="1851"/>
        <v>0</v>
      </c>
      <c r="NT76" s="374">
        <f t="shared" ref="NT76:NT85" si="2146">LW76</f>
        <v>0</v>
      </c>
      <c r="NU76" s="270">
        <f t="shared" si="1852"/>
        <v>0</v>
      </c>
      <c r="NV76" s="270">
        <f t="shared" si="1853"/>
        <v>0</v>
      </c>
      <c r="NW76" s="375">
        <f t="shared" si="1854"/>
        <v>0</v>
      </c>
      <c r="NX76" s="374">
        <f t="shared" ref="NX76:NX85" si="2147">MA76</f>
        <v>0</v>
      </c>
      <c r="NY76" s="270">
        <f t="shared" si="1855"/>
        <v>0</v>
      </c>
      <c r="NZ76" s="270">
        <f t="shared" si="1856"/>
        <v>0</v>
      </c>
      <c r="OA76" s="375">
        <f t="shared" si="1857"/>
        <v>0</v>
      </c>
      <c r="OB76" s="374">
        <f t="shared" ref="OB76:OB85" si="2148">ME76</f>
        <v>0</v>
      </c>
      <c r="OC76" s="270">
        <f t="shared" si="1858"/>
        <v>0</v>
      </c>
      <c r="OD76" s="270">
        <f t="shared" si="1859"/>
        <v>0</v>
      </c>
      <c r="OE76" s="324">
        <f t="shared" si="874"/>
        <v>0</v>
      </c>
      <c r="OF76" s="375">
        <f t="shared" si="1860"/>
        <v>0</v>
      </c>
      <c r="OG76" s="374">
        <f t="shared" ref="OG76:OG85" si="2149">MJ76</f>
        <v>0</v>
      </c>
      <c r="OH76" s="270">
        <f t="shared" si="1861"/>
        <v>0</v>
      </c>
      <c r="OI76" s="270">
        <f t="shared" si="1862"/>
        <v>0</v>
      </c>
      <c r="OJ76" s="375">
        <f t="shared" si="1863"/>
        <v>0</v>
      </c>
      <c r="OK76" s="374">
        <f t="shared" ref="OK76:OK85" si="2150">MN76</f>
        <v>0</v>
      </c>
      <c r="OL76" s="270">
        <f t="shared" si="1864"/>
        <v>0</v>
      </c>
      <c r="OM76" s="270">
        <f t="shared" si="1865"/>
        <v>0</v>
      </c>
      <c r="ON76" s="375">
        <f t="shared" si="1866"/>
        <v>0</v>
      </c>
      <c r="OO76" s="374">
        <f t="shared" ref="OO76:OO85" si="2151">MR76</f>
        <v>0</v>
      </c>
      <c r="OP76" s="270">
        <f t="shared" si="1867"/>
        <v>0</v>
      </c>
      <c r="OQ76" s="270">
        <f t="shared" si="1868"/>
        <v>0</v>
      </c>
      <c r="OR76" s="375">
        <f t="shared" si="1869"/>
        <v>0</v>
      </c>
      <c r="OS76" s="374">
        <f t="shared" ref="OS76:OS85" si="2152">MV76</f>
        <v>0</v>
      </c>
      <c r="OT76" s="270">
        <f t="shared" si="1870"/>
        <v>0</v>
      </c>
      <c r="OU76" s="270">
        <f t="shared" si="1871"/>
        <v>0</v>
      </c>
      <c r="OV76" s="375">
        <f t="shared" si="1872"/>
        <v>0</v>
      </c>
      <c r="OW76" s="374">
        <f t="shared" ref="OW76:OW85" si="2153">MZ76</f>
        <v>0</v>
      </c>
      <c r="OX76" s="270">
        <f t="shared" si="1873"/>
        <v>0</v>
      </c>
      <c r="OY76" s="270">
        <f t="shared" si="1874"/>
        <v>0</v>
      </c>
      <c r="OZ76" s="375">
        <f t="shared" si="1875"/>
        <v>0</v>
      </c>
      <c r="PA76" s="374">
        <f t="shared" ref="PA76:PA85" si="2154">ND76</f>
        <v>0</v>
      </c>
      <c r="PB76" s="270">
        <f t="shared" si="1876"/>
        <v>0</v>
      </c>
      <c r="PC76" s="270">
        <f t="shared" si="1877"/>
        <v>0</v>
      </c>
      <c r="PD76" s="375">
        <f t="shared" si="1878"/>
        <v>0</v>
      </c>
      <c r="PE76" s="374">
        <f t="shared" ref="PE76:PE85" si="2155">NH76</f>
        <v>0</v>
      </c>
      <c r="PF76" s="270">
        <f t="shared" si="1879"/>
        <v>0</v>
      </c>
      <c r="PG76" s="270">
        <f t="shared" si="1880"/>
        <v>0</v>
      </c>
      <c r="PH76" s="375">
        <f t="shared" si="1881"/>
        <v>0</v>
      </c>
      <c r="PI76" s="374">
        <f t="shared" ref="PI76:PI85" si="2156">NL76</f>
        <v>0</v>
      </c>
      <c r="PJ76" s="270">
        <f t="shared" si="1882"/>
        <v>0</v>
      </c>
      <c r="PK76" s="270">
        <f t="shared" si="1883"/>
        <v>0</v>
      </c>
      <c r="PL76" s="375">
        <f t="shared" si="1884"/>
        <v>0</v>
      </c>
      <c r="PM76" s="374">
        <f t="shared" ref="PM76:PM85" si="2157">NP76</f>
        <v>0</v>
      </c>
      <c r="PN76" s="270">
        <f t="shared" si="1885"/>
        <v>0</v>
      </c>
      <c r="PO76" s="270">
        <f t="shared" si="1886"/>
        <v>0</v>
      </c>
      <c r="PP76" s="375">
        <f t="shared" si="1887"/>
        <v>0</v>
      </c>
      <c r="PQ76" s="374">
        <f t="shared" ref="PQ76:PQ85" si="2158">NT76</f>
        <v>0</v>
      </c>
      <c r="PR76" s="270">
        <f t="shared" si="1888"/>
        <v>0</v>
      </c>
      <c r="PS76" s="270">
        <f t="shared" si="1889"/>
        <v>0</v>
      </c>
      <c r="PT76" s="375">
        <f t="shared" si="1890"/>
        <v>0</v>
      </c>
      <c r="PU76" s="374">
        <f t="shared" ref="PU76:PU85" si="2159">NX76</f>
        <v>0</v>
      </c>
      <c r="PV76" s="270">
        <f t="shared" si="1891"/>
        <v>0</v>
      </c>
      <c r="PW76" s="270">
        <f t="shared" si="1892"/>
        <v>0</v>
      </c>
      <c r="PX76" s="375">
        <f t="shared" si="1893"/>
        <v>0</v>
      </c>
      <c r="PY76" s="374">
        <f t="shared" ref="PY76:PY85" si="2160">OB76</f>
        <v>0</v>
      </c>
      <c r="PZ76" s="270">
        <f t="shared" si="1894"/>
        <v>0</v>
      </c>
      <c r="QA76" s="270">
        <f t="shared" si="1895"/>
        <v>0</v>
      </c>
      <c r="QB76" s="324">
        <f t="shared" si="875"/>
        <v>0</v>
      </c>
      <c r="QC76" s="375">
        <f t="shared" si="1896"/>
        <v>0</v>
      </c>
      <c r="QD76" s="374">
        <f t="shared" ref="QD76:QD85" si="2161">OG76</f>
        <v>0</v>
      </c>
      <c r="QE76" s="270">
        <f t="shared" si="1897"/>
        <v>0</v>
      </c>
      <c r="QF76" s="270">
        <f t="shared" si="1898"/>
        <v>0</v>
      </c>
      <c r="QG76" s="375">
        <f t="shared" si="1899"/>
        <v>0</v>
      </c>
      <c r="QH76" s="374">
        <f t="shared" ref="QH76:QH85" si="2162">OK76</f>
        <v>0</v>
      </c>
      <c r="QI76" s="270">
        <f t="shared" si="1900"/>
        <v>0</v>
      </c>
      <c r="QJ76" s="270">
        <f t="shared" si="1901"/>
        <v>0</v>
      </c>
      <c r="QK76" s="375">
        <f t="shared" si="1902"/>
        <v>0</v>
      </c>
      <c r="QL76" s="374">
        <f t="shared" ref="QL76:QL85" si="2163">OO76</f>
        <v>0</v>
      </c>
      <c r="QM76" s="270">
        <f t="shared" si="1903"/>
        <v>0</v>
      </c>
      <c r="QN76" s="270">
        <f t="shared" si="1904"/>
        <v>0</v>
      </c>
      <c r="QO76" s="375">
        <f t="shared" si="1905"/>
        <v>0</v>
      </c>
      <c r="QP76" s="374">
        <f t="shared" ref="QP76:QP85" si="2164">OS76</f>
        <v>0</v>
      </c>
      <c r="QQ76" s="270">
        <f t="shared" si="1906"/>
        <v>0</v>
      </c>
      <c r="QR76" s="270">
        <f t="shared" si="1907"/>
        <v>0</v>
      </c>
      <c r="QS76" s="375">
        <f t="shared" si="1908"/>
        <v>0</v>
      </c>
      <c r="QT76" s="374">
        <f t="shared" ref="QT76:QT85" si="2165">OW76</f>
        <v>0</v>
      </c>
      <c r="QU76" s="270">
        <f t="shared" si="1909"/>
        <v>0</v>
      </c>
      <c r="QV76" s="270">
        <f t="shared" si="1910"/>
        <v>0</v>
      </c>
      <c r="QW76" s="375">
        <f t="shared" si="1911"/>
        <v>0</v>
      </c>
      <c r="QX76" s="374">
        <f t="shared" ref="QX76:QX85" si="2166">PA76</f>
        <v>0</v>
      </c>
      <c r="QY76" s="270">
        <f t="shared" si="1912"/>
        <v>0</v>
      </c>
      <c r="QZ76" s="270">
        <f t="shared" si="1913"/>
        <v>0</v>
      </c>
      <c r="RA76" s="375">
        <f t="shared" si="1914"/>
        <v>0</v>
      </c>
      <c r="RB76" s="374">
        <f t="shared" ref="RB76:RB85" si="2167">PE76</f>
        <v>0</v>
      </c>
      <c r="RC76" s="270">
        <f t="shared" si="1915"/>
        <v>0</v>
      </c>
      <c r="RD76" s="270">
        <f t="shared" si="1916"/>
        <v>0</v>
      </c>
      <c r="RE76" s="375">
        <f t="shared" si="1917"/>
        <v>0</v>
      </c>
      <c r="RF76" s="374">
        <f t="shared" ref="RF76:RF85" si="2168">PI76</f>
        <v>0</v>
      </c>
      <c r="RG76" s="270">
        <f t="shared" si="1918"/>
        <v>0</v>
      </c>
      <c r="RH76" s="270">
        <f t="shared" si="1919"/>
        <v>0</v>
      </c>
      <c r="RI76" s="375">
        <f t="shared" si="1920"/>
        <v>0</v>
      </c>
      <c r="RJ76" s="374">
        <f t="shared" ref="RJ76:RJ85" si="2169">PM76</f>
        <v>0</v>
      </c>
      <c r="RK76" s="270">
        <f t="shared" si="1921"/>
        <v>0</v>
      </c>
      <c r="RL76" s="270">
        <f t="shared" si="1922"/>
        <v>0</v>
      </c>
      <c r="RM76" s="375">
        <f t="shared" si="1923"/>
        <v>0</v>
      </c>
      <c r="RN76" s="374">
        <f t="shared" ref="RN76:RN85" si="2170">PQ76</f>
        <v>0</v>
      </c>
      <c r="RO76" s="270">
        <f t="shared" si="1924"/>
        <v>0</v>
      </c>
      <c r="RP76" s="270">
        <f t="shared" si="1925"/>
        <v>0</v>
      </c>
      <c r="RQ76" s="375">
        <f t="shared" si="1926"/>
        <v>0</v>
      </c>
      <c r="RR76" s="374">
        <f t="shared" ref="RR76:RR85" si="2171">PU76</f>
        <v>0</v>
      </c>
      <c r="RS76" s="270">
        <f t="shared" si="1927"/>
        <v>0</v>
      </c>
      <c r="RT76" s="270">
        <f t="shared" si="1928"/>
        <v>0</v>
      </c>
      <c r="RU76" s="375">
        <f t="shared" si="1929"/>
        <v>0</v>
      </c>
      <c r="RV76" s="374">
        <f t="shared" ref="RV76:RV85" si="2172">PY76</f>
        <v>0</v>
      </c>
      <c r="RW76" s="270">
        <f t="shared" si="1930"/>
        <v>0</v>
      </c>
      <c r="RX76" s="270">
        <f t="shared" si="1931"/>
        <v>0</v>
      </c>
      <c r="RY76" s="324">
        <f t="shared" si="876"/>
        <v>0</v>
      </c>
      <c r="RZ76" s="375">
        <f t="shared" si="1932"/>
        <v>0</v>
      </c>
      <c r="SA76" s="374">
        <f t="shared" ref="SA76:SA85" si="2173">QD76</f>
        <v>0</v>
      </c>
      <c r="SB76" s="270">
        <f t="shared" si="1933"/>
        <v>0</v>
      </c>
      <c r="SC76" s="270">
        <f t="shared" si="1934"/>
        <v>0</v>
      </c>
      <c r="SD76" s="375">
        <f t="shared" si="1935"/>
        <v>0</v>
      </c>
      <c r="SE76" s="374">
        <f t="shared" ref="SE76:SE85" si="2174">QH76</f>
        <v>0</v>
      </c>
      <c r="SF76" s="270">
        <f t="shared" si="1936"/>
        <v>0</v>
      </c>
      <c r="SG76" s="270">
        <f t="shared" si="1937"/>
        <v>0</v>
      </c>
      <c r="SH76" s="375">
        <f t="shared" si="1938"/>
        <v>0</v>
      </c>
      <c r="SI76" s="374">
        <f t="shared" ref="SI76:SI85" si="2175">QL76</f>
        <v>0</v>
      </c>
      <c r="SJ76" s="270">
        <f t="shared" si="1939"/>
        <v>0</v>
      </c>
      <c r="SK76" s="270">
        <f t="shared" si="1940"/>
        <v>0</v>
      </c>
      <c r="SL76" s="375">
        <f t="shared" si="1941"/>
        <v>0</v>
      </c>
      <c r="SM76" s="374">
        <f t="shared" ref="SM76:SM85" si="2176">QP76</f>
        <v>0</v>
      </c>
      <c r="SN76" s="270">
        <f t="shared" si="1942"/>
        <v>0</v>
      </c>
      <c r="SO76" s="270">
        <f t="shared" si="1943"/>
        <v>0</v>
      </c>
      <c r="SP76" s="375">
        <f t="shared" si="1944"/>
        <v>0</v>
      </c>
      <c r="SQ76" s="374">
        <f t="shared" ref="SQ76:SQ85" si="2177">QT76</f>
        <v>0</v>
      </c>
      <c r="SR76" s="270">
        <f t="shared" si="1945"/>
        <v>0</v>
      </c>
      <c r="SS76" s="270">
        <f t="shared" si="1946"/>
        <v>0</v>
      </c>
      <c r="ST76" s="375">
        <f t="shared" si="1947"/>
        <v>0</v>
      </c>
      <c r="SU76" s="374">
        <f t="shared" ref="SU76:SU85" si="2178">QX76</f>
        <v>0</v>
      </c>
      <c r="SV76" s="270">
        <f t="shared" si="1948"/>
        <v>0</v>
      </c>
      <c r="SW76" s="270">
        <f t="shared" si="1949"/>
        <v>0</v>
      </c>
      <c r="SX76" s="375">
        <f t="shared" si="1950"/>
        <v>0</v>
      </c>
      <c r="SY76" s="374">
        <f t="shared" ref="SY76:SY85" si="2179">RB76</f>
        <v>0</v>
      </c>
      <c r="SZ76" s="270">
        <f t="shared" si="1951"/>
        <v>0</v>
      </c>
      <c r="TA76" s="270">
        <f t="shared" si="1952"/>
        <v>0</v>
      </c>
      <c r="TB76" s="375">
        <f t="shared" si="1953"/>
        <v>0</v>
      </c>
      <c r="TC76" s="374">
        <f t="shared" ref="TC76:TC85" si="2180">RF76</f>
        <v>0</v>
      </c>
      <c r="TD76" s="270">
        <f t="shared" si="1954"/>
        <v>0</v>
      </c>
      <c r="TE76" s="270">
        <f t="shared" si="1955"/>
        <v>0</v>
      </c>
      <c r="TF76" s="375">
        <f t="shared" si="1956"/>
        <v>0</v>
      </c>
      <c r="TG76" s="374">
        <f t="shared" ref="TG76:TG85" si="2181">RJ76</f>
        <v>0</v>
      </c>
      <c r="TH76" s="270">
        <f t="shared" si="1957"/>
        <v>0</v>
      </c>
      <c r="TI76" s="270">
        <f t="shared" si="1958"/>
        <v>0</v>
      </c>
      <c r="TJ76" s="375">
        <f t="shared" si="1959"/>
        <v>0</v>
      </c>
      <c r="TK76" s="374">
        <f t="shared" ref="TK76:TK85" si="2182">RN76</f>
        <v>0</v>
      </c>
      <c r="TL76" s="270">
        <f t="shared" si="1960"/>
        <v>0</v>
      </c>
      <c r="TM76" s="270">
        <f t="shared" si="1961"/>
        <v>0</v>
      </c>
      <c r="TN76" s="375">
        <f t="shared" si="1962"/>
        <v>0</v>
      </c>
      <c r="TO76" s="374">
        <f t="shared" ref="TO76:TO85" si="2183">RR76</f>
        <v>0</v>
      </c>
      <c r="TP76" s="270">
        <f t="shared" si="1963"/>
        <v>0</v>
      </c>
      <c r="TQ76" s="270">
        <f t="shared" si="1964"/>
        <v>0</v>
      </c>
      <c r="TR76" s="375">
        <f t="shared" si="1965"/>
        <v>0</v>
      </c>
      <c r="TS76" s="374">
        <f t="shared" ref="TS76:TS85" si="2184">RV76</f>
        <v>0</v>
      </c>
      <c r="TT76" s="270">
        <f t="shared" si="1966"/>
        <v>0</v>
      </c>
      <c r="TU76" s="270">
        <f t="shared" si="1967"/>
        <v>0</v>
      </c>
      <c r="TV76" s="324">
        <f t="shared" si="877"/>
        <v>0</v>
      </c>
      <c r="TW76" s="375">
        <f t="shared" si="1968"/>
        <v>0</v>
      </c>
      <c r="TX76" s="374">
        <f t="shared" ref="TX76:TX85" si="2185">SA76</f>
        <v>0</v>
      </c>
      <c r="TY76" s="270">
        <f t="shared" si="1969"/>
        <v>0</v>
      </c>
      <c r="TZ76" s="270">
        <f t="shared" si="1970"/>
        <v>0</v>
      </c>
      <c r="UA76" s="375">
        <f t="shared" si="1971"/>
        <v>0</v>
      </c>
      <c r="UB76" s="374">
        <f t="shared" ref="UB76:UB85" si="2186">SE76</f>
        <v>0</v>
      </c>
      <c r="UC76" s="270">
        <f t="shared" si="1972"/>
        <v>0</v>
      </c>
      <c r="UD76" s="270">
        <f t="shared" si="1973"/>
        <v>0</v>
      </c>
      <c r="UE76" s="375">
        <f t="shared" si="1974"/>
        <v>0</v>
      </c>
      <c r="UF76" s="374">
        <f t="shared" ref="UF76:UF85" si="2187">SI76</f>
        <v>0</v>
      </c>
      <c r="UG76" s="270">
        <f t="shared" si="1975"/>
        <v>0</v>
      </c>
      <c r="UH76" s="270">
        <f t="shared" si="1976"/>
        <v>0</v>
      </c>
      <c r="UI76" s="375">
        <f t="shared" si="1977"/>
        <v>0</v>
      </c>
      <c r="UJ76" s="374">
        <f t="shared" ref="UJ76:UJ85" si="2188">SM76</f>
        <v>0</v>
      </c>
      <c r="UK76" s="270">
        <f t="shared" si="1978"/>
        <v>0</v>
      </c>
      <c r="UL76" s="270">
        <f t="shared" si="1979"/>
        <v>0</v>
      </c>
      <c r="UM76" s="375">
        <f t="shared" si="1980"/>
        <v>0</v>
      </c>
      <c r="UN76" s="374">
        <f t="shared" ref="UN76:UN85" si="2189">SQ76</f>
        <v>0</v>
      </c>
      <c r="UO76" s="270">
        <f t="shared" si="1981"/>
        <v>0</v>
      </c>
      <c r="UP76" s="270">
        <f t="shared" si="1982"/>
        <v>0</v>
      </c>
      <c r="UQ76" s="375">
        <f t="shared" si="1983"/>
        <v>0</v>
      </c>
      <c r="UR76" s="374">
        <f t="shared" ref="UR76:UR85" si="2190">SU76</f>
        <v>0</v>
      </c>
      <c r="US76" s="270">
        <f t="shared" si="1984"/>
        <v>0</v>
      </c>
      <c r="UT76" s="270">
        <f t="shared" si="1985"/>
        <v>0</v>
      </c>
      <c r="UU76" s="375">
        <f t="shared" si="1986"/>
        <v>0</v>
      </c>
      <c r="UV76" s="374">
        <f t="shared" ref="UV76:UV85" si="2191">SY76</f>
        <v>0</v>
      </c>
      <c r="UW76" s="270">
        <f t="shared" si="1987"/>
        <v>0</v>
      </c>
      <c r="UX76" s="270">
        <f t="shared" si="1988"/>
        <v>0</v>
      </c>
      <c r="UY76" s="375">
        <f t="shared" si="1989"/>
        <v>0</v>
      </c>
      <c r="UZ76" s="374">
        <f t="shared" ref="UZ76:UZ85" si="2192">TC76</f>
        <v>0</v>
      </c>
      <c r="VA76" s="270">
        <f t="shared" si="1990"/>
        <v>0</v>
      </c>
      <c r="VB76" s="270">
        <f t="shared" si="1991"/>
        <v>0</v>
      </c>
      <c r="VC76" s="375">
        <f t="shared" si="1992"/>
        <v>0</v>
      </c>
      <c r="VD76" s="374">
        <f t="shared" ref="VD76:VD85" si="2193">TG76</f>
        <v>0</v>
      </c>
      <c r="VE76" s="270">
        <f t="shared" si="1993"/>
        <v>0</v>
      </c>
      <c r="VF76" s="270">
        <f t="shared" si="1994"/>
        <v>0</v>
      </c>
      <c r="VG76" s="375">
        <f t="shared" si="1995"/>
        <v>0</v>
      </c>
      <c r="VH76" s="374">
        <f t="shared" ref="VH76:VH85" si="2194">TK76</f>
        <v>0</v>
      </c>
      <c r="VI76" s="270">
        <f t="shared" si="1996"/>
        <v>0</v>
      </c>
      <c r="VJ76" s="270">
        <f t="shared" si="1997"/>
        <v>0</v>
      </c>
      <c r="VK76" s="375">
        <f t="shared" si="1998"/>
        <v>0</v>
      </c>
      <c r="VL76" s="374">
        <f t="shared" ref="VL76:VL85" si="2195">TO76</f>
        <v>0</v>
      </c>
      <c r="VM76" s="270">
        <f t="shared" si="1999"/>
        <v>0</v>
      </c>
      <c r="VN76" s="270">
        <f t="shared" si="2000"/>
        <v>0</v>
      </c>
      <c r="VO76" s="375">
        <f t="shared" si="2001"/>
        <v>0</v>
      </c>
      <c r="VP76" s="374">
        <f t="shared" ref="VP76:VP85" si="2196">TS76</f>
        <v>0</v>
      </c>
      <c r="VQ76" s="270">
        <f t="shared" si="2002"/>
        <v>0</v>
      </c>
      <c r="VR76" s="270">
        <f t="shared" si="2003"/>
        <v>0</v>
      </c>
      <c r="VS76" s="324">
        <f t="shared" si="878"/>
        <v>0</v>
      </c>
      <c r="VT76" s="375">
        <f t="shared" si="2004"/>
        <v>0</v>
      </c>
      <c r="VU76" s="374">
        <f t="shared" ref="VU76:VU85" si="2197">TX76</f>
        <v>0</v>
      </c>
      <c r="VV76" s="270">
        <f t="shared" si="2005"/>
        <v>0</v>
      </c>
      <c r="VW76" s="270">
        <f t="shared" si="2006"/>
        <v>0</v>
      </c>
      <c r="VX76" s="375">
        <f t="shared" si="2007"/>
        <v>0</v>
      </c>
      <c r="VY76" s="374">
        <f t="shared" ref="VY76:VY85" si="2198">UB76</f>
        <v>0</v>
      </c>
      <c r="VZ76" s="270">
        <f t="shared" si="2008"/>
        <v>0</v>
      </c>
      <c r="WA76" s="270">
        <f t="shared" si="2009"/>
        <v>0</v>
      </c>
      <c r="WB76" s="375">
        <f t="shared" si="2010"/>
        <v>0</v>
      </c>
      <c r="WC76" s="374">
        <f t="shared" ref="WC76:WC85" si="2199">UF76</f>
        <v>0</v>
      </c>
      <c r="WD76" s="270">
        <f t="shared" si="2011"/>
        <v>0</v>
      </c>
      <c r="WE76" s="270">
        <f t="shared" si="2012"/>
        <v>0</v>
      </c>
      <c r="WF76" s="375">
        <f t="shared" si="2013"/>
        <v>0</v>
      </c>
      <c r="WG76" s="374">
        <f t="shared" ref="WG76:WG85" si="2200">UJ76</f>
        <v>0</v>
      </c>
      <c r="WH76" s="270">
        <f t="shared" si="2014"/>
        <v>0</v>
      </c>
      <c r="WI76" s="270">
        <f t="shared" si="2015"/>
        <v>0</v>
      </c>
      <c r="WJ76" s="375">
        <f t="shared" si="2016"/>
        <v>0</v>
      </c>
      <c r="WK76" s="374">
        <f t="shared" ref="WK76:WK85" si="2201">UN76</f>
        <v>0</v>
      </c>
      <c r="WL76" s="270">
        <f t="shared" si="2017"/>
        <v>0</v>
      </c>
      <c r="WM76" s="270">
        <f t="shared" si="2018"/>
        <v>0</v>
      </c>
      <c r="WN76" s="375">
        <f t="shared" si="2019"/>
        <v>0</v>
      </c>
      <c r="WO76" s="374">
        <f t="shared" ref="WO76:WO85" si="2202">UR76</f>
        <v>0</v>
      </c>
      <c r="WP76" s="270">
        <f t="shared" si="2020"/>
        <v>0</v>
      </c>
      <c r="WQ76" s="270">
        <f t="shared" si="2021"/>
        <v>0</v>
      </c>
      <c r="WR76" s="375">
        <f t="shared" si="2022"/>
        <v>0</v>
      </c>
      <c r="WS76" s="374">
        <f t="shared" ref="WS76:WS85" si="2203">UV76</f>
        <v>0</v>
      </c>
      <c r="WT76" s="270">
        <f t="shared" si="2023"/>
        <v>0</v>
      </c>
      <c r="WU76" s="270">
        <f t="shared" si="2024"/>
        <v>0</v>
      </c>
      <c r="WV76" s="375">
        <f t="shared" si="2025"/>
        <v>0</v>
      </c>
      <c r="WW76" s="374">
        <f t="shared" ref="WW76:WW85" si="2204">UZ76</f>
        <v>0</v>
      </c>
      <c r="WX76" s="270">
        <f t="shared" si="2026"/>
        <v>0</v>
      </c>
      <c r="WY76" s="270">
        <f t="shared" si="2027"/>
        <v>0</v>
      </c>
      <c r="WZ76" s="375">
        <f t="shared" si="2028"/>
        <v>0</v>
      </c>
      <c r="XA76" s="374">
        <f t="shared" ref="XA76:XA85" si="2205">VD76</f>
        <v>0</v>
      </c>
      <c r="XB76" s="270">
        <f t="shared" si="2029"/>
        <v>0</v>
      </c>
      <c r="XC76" s="270">
        <f t="shared" si="2030"/>
        <v>0</v>
      </c>
      <c r="XD76" s="375">
        <f t="shared" si="2031"/>
        <v>0</v>
      </c>
      <c r="XE76" s="374">
        <f t="shared" ref="XE76:XE85" si="2206">VH76</f>
        <v>0</v>
      </c>
      <c r="XF76" s="270">
        <f t="shared" si="2032"/>
        <v>0</v>
      </c>
      <c r="XG76" s="270">
        <f t="shared" si="2033"/>
        <v>0</v>
      </c>
      <c r="XH76" s="375">
        <f t="shared" si="2034"/>
        <v>0</v>
      </c>
      <c r="XI76" s="374">
        <f t="shared" ref="XI76:XI85" si="2207">VL76</f>
        <v>0</v>
      </c>
      <c r="XJ76" s="270">
        <f t="shared" si="2035"/>
        <v>0</v>
      </c>
      <c r="XK76" s="270">
        <f t="shared" si="2036"/>
        <v>0</v>
      </c>
      <c r="XL76" s="375">
        <f t="shared" si="2037"/>
        <v>0</v>
      </c>
      <c r="XM76" s="374">
        <f t="shared" ref="XM76:XM85" si="2208">VP76</f>
        <v>0</v>
      </c>
      <c r="XN76" s="270">
        <f t="shared" si="2038"/>
        <v>0</v>
      </c>
      <c r="XO76" s="270">
        <f t="shared" si="2039"/>
        <v>0</v>
      </c>
      <c r="XP76" s="324">
        <f t="shared" si="879"/>
        <v>0</v>
      </c>
      <c r="XQ76" s="375">
        <f t="shared" si="2040"/>
        <v>0</v>
      </c>
      <c r="XR76" s="374">
        <f t="shared" ref="XR76:XR85" si="2209">VU76</f>
        <v>0</v>
      </c>
      <c r="XS76" s="270">
        <f t="shared" si="2041"/>
        <v>0</v>
      </c>
      <c r="XT76" s="270">
        <f t="shared" si="2042"/>
        <v>0</v>
      </c>
      <c r="XU76" s="375">
        <f t="shared" si="2043"/>
        <v>0</v>
      </c>
      <c r="XV76" s="374">
        <f t="shared" ref="XV76:XV85" si="2210">VY76</f>
        <v>0</v>
      </c>
      <c r="XW76" s="270">
        <f t="shared" si="2044"/>
        <v>0</v>
      </c>
      <c r="XX76" s="270">
        <f t="shared" si="2045"/>
        <v>0</v>
      </c>
      <c r="XY76" s="375">
        <f t="shared" si="2046"/>
        <v>0</v>
      </c>
      <c r="XZ76" s="374">
        <f t="shared" ref="XZ76:XZ85" si="2211">WC76</f>
        <v>0</v>
      </c>
      <c r="YA76" s="270">
        <f t="shared" si="2047"/>
        <v>0</v>
      </c>
      <c r="YB76" s="270">
        <f t="shared" si="2048"/>
        <v>0</v>
      </c>
      <c r="YC76" s="375">
        <f t="shared" si="2049"/>
        <v>0</v>
      </c>
      <c r="YD76" s="374">
        <f t="shared" ref="YD76:YD85" si="2212">WG76</f>
        <v>0</v>
      </c>
      <c r="YE76" s="270">
        <f t="shared" si="2050"/>
        <v>0</v>
      </c>
      <c r="YF76" s="270">
        <f t="shared" si="2051"/>
        <v>0</v>
      </c>
      <c r="YG76" s="375">
        <f t="shared" si="2052"/>
        <v>0</v>
      </c>
      <c r="YH76" s="374">
        <f t="shared" ref="YH76:YH85" si="2213">WK76</f>
        <v>0</v>
      </c>
      <c r="YI76" s="270">
        <f t="shared" si="2053"/>
        <v>0</v>
      </c>
      <c r="YJ76" s="270">
        <f t="shared" si="2054"/>
        <v>0</v>
      </c>
      <c r="YK76" s="375">
        <f t="shared" si="2055"/>
        <v>0</v>
      </c>
      <c r="YL76" s="374">
        <f t="shared" ref="YL76:YL85" si="2214">WO76</f>
        <v>0</v>
      </c>
      <c r="YM76" s="270">
        <f t="shared" si="2056"/>
        <v>0</v>
      </c>
      <c r="YN76" s="270">
        <f t="shared" si="2057"/>
        <v>0</v>
      </c>
      <c r="YO76" s="375">
        <f t="shared" si="2058"/>
        <v>0</v>
      </c>
      <c r="YP76" s="374">
        <f t="shared" ref="YP76:YP85" si="2215">WS76</f>
        <v>0</v>
      </c>
      <c r="YQ76" s="270">
        <f t="shared" si="2059"/>
        <v>0</v>
      </c>
      <c r="YR76" s="270">
        <f t="shared" si="2060"/>
        <v>0</v>
      </c>
      <c r="YS76" s="375">
        <f t="shared" si="2061"/>
        <v>0</v>
      </c>
      <c r="YT76" s="374">
        <f t="shared" ref="YT76:YT85" si="2216">WW76</f>
        <v>0</v>
      </c>
      <c r="YU76" s="270">
        <f t="shared" si="2062"/>
        <v>0</v>
      </c>
      <c r="YV76" s="270">
        <f t="shared" si="2063"/>
        <v>0</v>
      </c>
      <c r="YW76" s="375">
        <f t="shared" si="2064"/>
        <v>0</v>
      </c>
      <c r="YX76" s="374">
        <f t="shared" ref="YX76:YX85" si="2217">XA76</f>
        <v>0</v>
      </c>
      <c r="YY76" s="270">
        <f t="shared" si="2065"/>
        <v>0</v>
      </c>
      <c r="YZ76" s="270">
        <f t="shared" si="2066"/>
        <v>0</v>
      </c>
      <c r="ZA76" s="375">
        <f t="shared" si="2067"/>
        <v>0</v>
      </c>
      <c r="ZB76" s="374">
        <f t="shared" ref="ZB76:ZB85" si="2218">XE76</f>
        <v>0</v>
      </c>
      <c r="ZC76" s="270">
        <f t="shared" si="2068"/>
        <v>0</v>
      </c>
      <c r="ZD76" s="270">
        <f t="shared" si="2069"/>
        <v>0</v>
      </c>
      <c r="ZE76" s="375">
        <f t="shared" si="2070"/>
        <v>0</v>
      </c>
      <c r="ZF76" s="374">
        <f t="shared" ref="ZF76:ZF85" si="2219">XI76</f>
        <v>0</v>
      </c>
      <c r="ZG76" s="270">
        <f t="shared" si="2071"/>
        <v>0</v>
      </c>
      <c r="ZH76" s="270">
        <f t="shared" si="2072"/>
        <v>0</v>
      </c>
      <c r="ZI76" s="375">
        <f t="shared" si="2073"/>
        <v>0</v>
      </c>
      <c r="ZJ76" s="374">
        <f t="shared" ref="ZJ76:ZJ85" si="2220">XM76</f>
        <v>0</v>
      </c>
      <c r="ZK76" s="270">
        <f t="shared" si="2074"/>
        <v>0</v>
      </c>
      <c r="ZL76" s="270">
        <f t="shared" si="2075"/>
        <v>0</v>
      </c>
      <c r="ZM76" s="324">
        <f t="shared" si="880"/>
        <v>0</v>
      </c>
    </row>
    <row r="77" spans="1:689" hidden="1" outlineLevel="1" x14ac:dyDescent="0.3">
      <c r="A77" s="361">
        <f>B77*'Input sheet'!$C$11</f>
        <v>0.19</v>
      </c>
      <c r="B77" s="362">
        <v>0.19</v>
      </c>
      <c r="C77" s="367" t="s">
        <v>163</v>
      </c>
      <c r="D77" s="364">
        <v>0</v>
      </c>
      <c r="E77" s="374">
        <v>0</v>
      </c>
      <c r="F77" s="270">
        <f t="shared" si="1551"/>
        <v>0</v>
      </c>
      <c r="G77" s="270">
        <f t="shared" si="1552"/>
        <v>0</v>
      </c>
      <c r="H77" s="375">
        <f t="shared" si="1553"/>
        <v>0</v>
      </c>
      <c r="I77" s="374">
        <f t="shared" si="1554"/>
        <v>0</v>
      </c>
      <c r="J77" s="270">
        <f t="shared" si="1555"/>
        <v>0</v>
      </c>
      <c r="K77" s="270">
        <f t="shared" si="1556"/>
        <v>0</v>
      </c>
      <c r="L77" s="375">
        <f t="shared" si="1557"/>
        <v>0</v>
      </c>
      <c r="M77" s="374">
        <f t="shared" si="1558"/>
        <v>0</v>
      </c>
      <c r="N77" s="270">
        <f t="shared" si="1559"/>
        <v>0</v>
      </c>
      <c r="O77" s="270">
        <f t="shared" si="1560"/>
        <v>0</v>
      </c>
      <c r="P77" s="375">
        <f t="shared" si="1561"/>
        <v>0</v>
      </c>
      <c r="Q77" s="374">
        <f t="shared" si="1562"/>
        <v>0</v>
      </c>
      <c r="R77" s="270">
        <f t="shared" si="1563"/>
        <v>0</v>
      </c>
      <c r="S77" s="270">
        <f t="shared" si="1564"/>
        <v>0</v>
      </c>
      <c r="T77" s="375">
        <f t="shared" si="1565"/>
        <v>0</v>
      </c>
      <c r="U77" s="374">
        <f t="shared" si="1566"/>
        <v>0</v>
      </c>
      <c r="V77" s="270">
        <f t="shared" si="1567"/>
        <v>0</v>
      </c>
      <c r="W77" s="270">
        <f t="shared" si="1568"/>
        <v>0</v>
      </c>
      <c r="X77" s="375">
        <f t="shared" si="1569"/>
        <v>0</v>
      </c>
      <c r="Y77" s="374">
        <f t="shared" si="1570"/>
        <v>0</v>
      </c>
      <c r="Z77" s="270">
        <f t="shared" si="1571"/>
        <v>0</v>
      </c>
      <c r="AA77" s="270">
        <f t="shared" si="1572"/>
        <v>0</v>
      </c>
      <c r="AB77" s="375">
        <f t="shared" si="1573"/>
        <v>0</v>
      </c>
      <c r="AC77" s="374">
        <f t="shared" si="1574"/>
        <v>0</v>
      </c>
      <c r="AD77" s="270">
        <f t="shared" si="1575"/>
        <v>0</v>
      </c>
      <c r="AE77" s="270">
        <f t="shared" si="1576"/>
        <v>0</v>
      </c>
      <c r="AF77" s="375">
        <f t="shared" si="1577"/>
        <v>0</v>
      </c>
      <c r="AG77" s="374">
        <f t="shared" si="1578"/>
        <v>0</v>
      </c>
      <c r="AH77" s="270">
        <f t="shared" si="1579"/>
        <v>0</v>
      </c>
      <c r="AI77" s="270">
        <f t="shared" si="1580"/>
        <v>0</v>
      </c>
      <c r="AJ77" s="375">
        <f t="shared" si="1581"/>
        <v>0</v>
      </c>
      <c r="AK77" s="374">
        <f t="shared" si="1582"/>
        <v>0</v>
      </c>
      <c r="AL77" s="270">
        <f t="shared" si="1583"/>
        <v>0</v>
      </c>
      <c r="AM77" s="270">
        <f t="shared" si="1584"/>
        <v>0</v>
      </c>
      <c r="AN77" s="375">
        <f t="shared" si="1585"/>
        <v>0</v>
      </c>
      <c r="AO77" s="374">
        <f t="shared" si="1586"/>
        <v>0</v>
      </c>
      <c r="AP77" s="270">
        <f t="shared" si="1587"/>
        <v>0</v>
      </c>
      <c r="AQ77" s="270">
        <f t="shared" si="1588"/>
        <v>0</v>
      </c>
      <c r="AR77" s="375">
        <f t="shared" si="1589"/>
        <v>0</v>
      </c>
      <c r="AS77" s="374">
        <f t="shared" si="1590"/>
        <v>0</v>
      </c>
      <c r="AT77" s="270">
        <f t="shared" si="1591"/>
        <v>0</v>
      </c>
      <c r="AU77" s="270">
        <f t="shared" si="1592"/>
        <v>0</v>
      </c>
      <c r="AV77" s="375">
        <f t="shared" si="1593"/>
        <v>0</v>
      </c>
      <c r="AW77" s="374">
        <f t="shared" si="1594"/>
        <v>0</v>
      </c>
      <c r="AX77" s="270">
        <f t="shared" si="1595"/>
        <v>0</v>
      </c>
      <c r="AY77" s="270">
        <f t="shared" si="1596"/>
        <v>0</v>
      </c>
      <c r="AZ77" s="324">
        <f t="shared" si="867"/>
        <v>0</v>
      </c>
      <c r="BA77" s="375">
        <f t="shared" si="1597"/>
        <v>0</v>
      </c>
      <c r="BB77" s="374">
        <f t="shared" si="1598"/>
        <v>0</v>
      </c>
      <c r="BC77" s="270">
        <f t="shared" si="1599"/>
        <v>0</v>
      </c>
      <c r="BD77" s="270">
        <f t="shared" si="1600"/>
        <v>0</v>
      </c>
      <c r="BE77" s="375">
        <f t="shared" si="1601"/>
        <v>0</v>
      </c>
      <c r="BF77" s="374">
        <f t="shared" si="1602"/>
        <v>0</v>
      </c>
      <c r="BG77" s="270">
        <f t="shared" si="1603"/>
        <v>0</v>
      </c>
      <c r="BH77" s="270">
        <f t="shared" si="1604"/>
        <v>0</v>
      </c>
      <c r="BI77" s="375">
        <f t="shared" si="1605"/>
        <v>0</v>
      </c>
      <c r="BJ77" s="374">
        <f t="shared" si="1606"/>
        <v>0</v>
      </c>
      <c r="BK77" s="270">
        <f t="shared" si="1607"/>
        <v>0</v>
      </c>
      <c r="BL77" s="270">
        <f t="shared" si="1608"/>
        <v>0</v>
      </c>
      <c r="BM77" s="375">
        <f t="shared" si="1609"/>
        <v>0</v>
      </c>
      <c r="BN77" s="374">
        <f t="shared" si="1610"/>
        <v>0</v>
      </c>
      <c r="BO77" s="270">
        <f t="shared" si="1611"/>
        <v>0</v>
      </c>
      <c r="BP77" s="270">
        <f t="shared" si="1612"/>
        <v>0</v>
      </c>
      <c r="BQ77" s="375">
        <f t="shared" si="1613"/>
        <v>0</v>
      </c>
      <c r="BR77" s="374">
        <f t="shared" si="1614"/>
        <v>0</v>
      </c>
      <c r="BS77" s="270">
        <f t="shared" si="1615"/>
        <v>0</v>
      </c>
      <c r="BT77" s="270">
        <f t="shared" si="1616"/>
        <v>0</v>
      </c>
      <c r="BU77" s="375">
        <f t="shared" si="1617"/>
        <v>0</v>
      </c>
      <c r="BV77" s="374">
        <f t="shared" si="1618"/>
        <v>0</v>
      </c>
      <c r="BW77" s="270">
        <f t="shared" si="1619"/>
        <v>0</v>
      </c>
      <c r="BX77" s="270">
        <f t="shared" si="1620"/>
        <v>0</v>
      </c>
      <c r="BY77" s="375">
        <f t="shared" si="1621"/>
        <v>0</v>
      </c>
      <c r="BZ77" s="374">
        <f t="shared" si="1622"/>
        <v>0</v>
      </c>
      <c r="CA77" s="270">
        <f t="shared" si="1623"/>
        <v>0</v>
      </c>
      <c r="CB77" s="270">
        <f t="shared" si="1624"/>
        <v>0</v>
      </c>
      <c r="CC77" s="375">
        <f t="shared" si="1625"/>
        <v>0</v>
      </c>
      <c r="CD77" s="374">
        <f t="shared" si="1626"/>
        <v>0</v>
      </c>
      <c r="CE77" s="270">
        <f t="shared" si="1627"/>
        <v>0</v>
      </c>
      <c r="CF77" s="270">
        <f t="shared" si="1628"/>
        <v>0</v>
      </c>
      <c r="CG77" s="375">
        <f t="shared" si="1629"/>
        <v>0</v>
      </c>
      <c r="CH77" s="374">
        <f t="shared" si="1630"/>
        <v>0</v>
      </c>
      <c r="CI77" s="270">
        <f t="shared" si="1631"/>
        <v>0</v>
      </c>
      <c r="CJ77" s="270">
        <f t="shared" si="1632"/>
        <v>0</v>
      </c>
      <c r="CK77" s="375">
        <f t="shared" si="1633"/>
        <v>0</v>
      </c>
      <c r="CL77" s="374">
        <f t="shared" si="1634"/>
        <v>0</v>
      </c>
      <c r="CM77" s="270">
        <f t="shared" si="1635"/>
        <v>0</v>
      </c>
      <c r="CN77" s="270">
        <f t="shared" si="1636"/>
        <v>0</v>
      </c>
      <c r="CO77" s="375">
        <f t="shared" si="1637"/>
        <v>0</v>
      </c>
      <c r="CP77" s="374">
        <f t="shared" si="1638"/>
        <v>0</v>
      </c>
      <c r="CQ77" s="270">
        <f t="shared" si="1639"/>
        <v>0</v>
      </c>
      <c r="CR77" s="270">
        <f t="shared" si="1640"/>
        <v>0</v>
      </c>
      <c r="CS77" s="375">
        <f t="shared" si="1641"/>
        <v>0</v>
      </c>
      <c r="CT77" s="374">
        <f t="shared" si="1642"/>
        <v>0</v>
      </c>
      <c r="CU77" s="270">
        <f t="shared" si="1643"/>
        <v>0</v>
      </c>
      <c r="CV77" s="270">
        <f t="shared" si="1644"/>
        <v>0</v>
      </c>
      <c r="CW77" s="324">
        <f t="shared" si="868"/>
        <v>0</v>
      </c>
      <c r="CX77" s="375">
        <f t="shared" si="2076"/>
        <v>0</v>
      </c>
      <c r="CY77" s="374">
        <f t="shared" si="2077"/>
        <v>0</v>
      </c>
      <c r="CZ77" s="270">
        <f t="shared" si="1645"/>
        <v>0</v>
      </c>
      <c r="DA77" s="270">
        <f t="shared" si="1646"/>
        <v>0</v>
      </c>
      <c r="DB77" s="375">
        <f t="shared" si="1647"/>
        <v>0</v>
      </c>
      <c r="DC77" s="374">
        <f t="shared" si="2078"/>
        <v>0</v>
      </c>
      <c r="DD77" s="270">
        <f t="shared" si="1648"/>
        <v>0</v>
      </c>
      <c r="DE77" s="270">
        <f t="shared" si="1649"/>
        <v>0</v>
      </c>
      <c r="DF77" s="375">
        <f t="shared" si="1650"/>
        <v>0</v>
      </c>
      <c r="DG77" s="374">
        <f t="shared" si="2079"/>
        <v>0</v>
      </c>
      <c r="DH77" s="270">
        <f t="shared" si="1651"/>
        <v>0</v>
      </c>
      <c r="DI77" s="270">
        <f t="shared" si="1652"/>
        <v>0</v>
      </c>
      <c r="DJ77" s="375">
        <f t="shared" si="1653"/>
        <v>0</v>
      </c>
      <c r="DK77" s="374">
        <f t="shared" si="2080"/>
        <v>0</v>
      </c>
      <c r="DL77" s="270">
        <f t="shared" si="1654"/>
        <v>0</v>
      </c>
      <c r="DM77" s="270">
        <f t="shared" si="1655"/>
        <v>0</v>
      </c>
      <c r="DN77" s="375">
        <f t="shared" si="1656"/>
        <v>0</v>
      </c>
      <c r="DO77" s="374">
        <f t="shared" si="2081"/>
        <v>0</v>
      </c>
      <c r="DP77" s="270">
        <f t="shared" si="1657"/>
        <v>0</v>
      </c>
      <c r="DQ77" s="270">
        <f t="shared" si="1658"/>
        <v>0</v>
      </c>
      <c r="DR77" s="375">
        <f t="shared" si="1659"/>
        <v>0</v>
      </c>
      <c r="DS77" s="374">
        <f t="shared" si="2082"/>
        <v>0</v>
      </c>
      <c r="DT77" s="270">
        <f t="shared" si="1660"/>
        <v>0</v>
      </c>
      <c r="DU77" s="270">
        <f t="shared" si="1661"/>
        <v>0</v>
      </c>
      <c r="DV77" s="375">
        <f t="shared" si="1662"/>
        <v>0</v>
      </c>
      <c r="DW77" s="374">
        <f t="shared" si="2083"/>
        <v>0</v>
      </c>
      <c r="DX77" s="270">
        <f t="shared" si="1663"/>
        <v>0</v>
      </c>
      <c r="DY77" s="270">
        <f t="shared" si="1664"/>
        <v>0</v>
      </c>
      <c r="DZ77" s="375">
        <f t="shared" si="1665"/>
        <v>0</v>
      </c>
      <c r="EA77" s="374">
        <f t="shared" si="2084"/>
        <v>0</v>
      </c>
      <c r="EB77" s="270">
        <f t="shared" si="1666"/>
        <v>0</v>
      </c>
      <c r="EC77" s="270">
        <f t="shared" si="1667"/>
        <v>0</v>
      </c>
      <c r="ED77" s="375">
        <f t="shared" si="1668"/>
        <v>0</v>
      </c>
      <c r="EE77" s="374">
        <f t="shared" si="2085"/>
        <v>0</v>
      </c>
      <c r="EF77" s="270">
        <f t="shared" si="1669"/>
        <v>0</v>
      </c>
      <c r="EG77" s="270">
        <f t="shared" si="1670"/>
        <v>0</v>
      </c>
      <c r="EH77" s="375">
        <f t="shared" si="1671"/>
        <v>0</v>
      </c>
      <c r="EI77" s="374">
        <f t="shared" si="2086"/>
        <v>0</v>
      </c>
      <c r="EJ77" s="270">
        <f t="shared" si="1672"/>
        <v>0</v>
      </c>
      <c r="EK77" s="270">
        <f t="shared" si="1673"/>
        <v>0</v>
      </c>
      <c r="EL77" s="375">
        <f t="shared" si="1674"/>
        <v>0</v>
      </c>
      <c r="EM77" s="374">
        <f t="shared" si="2087"/>
        <v>0</v>
      </c>
      <c r="EN77" s="270">
        <f t="shared" si="1675"/>
        <v>0</v>
      </c>
      <c r="EO77" s="270">
        <f t="shared" si="1676"/>
        <v>0</v>
      </c>
      <c r="EP77" s="375">
        <f t="shared" si="1677"/>
        <v>0</v>
      </c>
      <c r="EQ77" s="374">
        <f t="shared" si="2088"/>
        <v>0</v>
      </c>
      <c r="ER77" s="270">
        <f t="shared" si="1678"/>
        <v>0</v>
      </c>
      <c r="ES77" s="270">
        <f t="shared" si="1679"/>
        <v>0</v>
      </c>
      <c r="ET77" s="324">
        <f t="shared" si="869"/>
        <v>0</v>
      </c>
      <c r="EU77" s="375">
        <f t="shared" si="1680"/>
        <v>0</v>
      </c>
      <c r="EV77" s="374">
        <f t="shared" si="2089"/>
        <v>0</v>
      </c>
      <c r="EW77" s="270">
        <f t="shared" si="1681"/>
        <v>0</v>
      </c>
      <c r="EX77" s="270">
        <f t="shared" si="1682"/>
        <v>0</v>
      </c>
      <c r="EY77" s="375">
        <f t="shared" si="1683"/>
        <v>0</v>
      </c>
      <c r="EZ77" s="374">
        <f t="shared" si="2090"/>
        <v>0</v>
      </c>
      <c r="FA77" s="270">
        <f t="shared" si="1684"/>
        <v>0</v>
      </c>
      <c r="FB77" s="270">
        <f t="shared" si="1685"/>
        <v>0</v>
      </c>
      <c r="FC77" s="375">
        <f t="shared" si="1686"/>
        <v>0</v>
      </c>
      <c r="FD77" s="374">
        <f t="shared" si="2091"/>
        <v>0</v>
      </c>
      <c r="FE77" s="270">
        <f t="shared" si="1687"/>
        <v>0</v>
      </c>
      <c r="FF77" s="270">
        <f t="shared" si="1688"/>
        <v>0</v>
      </c>
      <c r="FG77" s="375">
        <f t="shared" si="1689"/>
        <v>0</v>
      </c>
      <c r="FH77" s="374">
        <f t="shared" si="2092"/>
        <v>0</v>
      </c>
      <c r="FI77" s="270">
        <f t="shared" si="1690"/>
        <v>0</v>
      </c>
      <c r="FJ77" s="270">
        <f t="shared" si="1691"/>
        <v>0</v>
      </c>
      <c r="FK77" s="375">
        <f t="shared" si="1692"/>
        <v>0</v>
      </c>
      <c r="FL77" s="374">
        <f t="shared" si="2093"/>
        <v>0</v>
      </c>
      <c r="FM77" s="270">
        <f t="shared" si="1693"/>
        <v>0</v>
      </c>
      <c r="FN77" s="270">
        <f t="shared" si="1694"/>
        <v>0</v>
      </c>
      <c r="FO77" s="375">
        <f t="shared" si="1695"/>
        <v>0</v>
      </c>
      <c r="FP77" s="374">
        <f t="shared" si="2094"/>
        <v>0</v>
      </c>
      <c r="FQ77" s="270">
        <f t="shared" si="1696"/>
        <v>0</v>
      </c>
      <c r="FR77" s="270">
        <f t="shared" si="1697"/>
        <v>0</v>
      </c>
      <c r="FS77" s="375">
        <f t="shared" si="1698"/>
        <v>0</v>
      </c>
      <c r="FT77" s="374">
        <f t="shared" si="2095"/>
        <v>0</v>
      </c>
      <c r="FU77" s="270">
        <f t="shared" si="1699"/>
        <v>0</v>
      </c>
      <c r="FV77" s="270">
        <f t="shared" si="1700"/>
        <v>0</v>
      </c>
      <c r="FW77" s="375">
        <f t="shared" si="1701"/>
        <v>0</v>
      </c>
      <c r="FX77" s="374">
        <f t="shared" si="2096"/>
        <v>0</v>
      </c>
      <c r="FY77" s="270">
        <f t="shared" si="1702"/>
        <v>0</v>
      </c>
      <c r="FZ77" s="270">
        <f t="shared" si="1703"/>
        <v>0</v>
      </c>
      <c r="GA77" s="375">
        <f t="shared" si="1704"/>
        <v>0</v>
      </c>
      <c r="GB77" s="374">
        <f t="shared" si="2097"/>
        <v>0</v>
      </c>
      <c r="GC77" s="270">
        <f t="shared" si="1705"/>
        <v>0</v>
      </c>
      <c r="GD77" s="270">
        <f t="shared" si="1706"/>
        <v>0</v>
      </c>
      <c r="GE77" s="375">
        <f t="shared" si="1707"/>
        <v>0</v>
      </c>
      <c r="GF77" s="374">
        <f t="shared" si="2098"/>
        <v>0</v>
      </c>
      <c r="GG77" s="270">
        <f t="shared" si="1708"/>
        <v>0</v>
      </c>
      <c r="GH77" s="270">
        <f t="shared" si="1709"/>
        <v>0</v>
      </c>
      <c r="GI77" s="375">
        <f t="shared" si="1710"/>
        <v>0</v>
      </c>
      <c r="GJ77" s="374">
        <f t="shared" si="2099"/>
        <v>0</v>
      </c>
      <c r="GK77" s="270">
        <f t="shared" si="1711"/>
        <v>0</v>
      </c>
      <c r="GL77" s="270">
        <f t="shared" si="1712"/>
        <v>0</v>
      </c>
      <c r="GM77" s="375">
        <f t="shared" si="1713"/>
        <v>0</v>
      </c>
      <c r="GN77" s="374">
        <f t="shared" si="2100"/>
        <v>0</v>
      </c>
      <c r="GO77" s="270">
        <f t="shared" si="1714"/>
        <v>0</v>
      </c>
      <c r="GP77" s="270">
        <f t="shared" si="1715"/>
        <v>0</v>
      </c>
      <c r="GQ77" s="324">
        <f t="shared" si="870"/>
        <v>0</v>
      </c>
      <c r="GR77" s="375">
        <f t="shared" si="1716"/>
        <v>0</v>
      </c>
      <c r="GS77" s="374">
        <f t="shared" si="2101"/>
        <v>0</v>
      </c>
      <c r="GT77" s="270">
        <f t="shared" si="1717"/>
        <v>0</v>
      </c>
      <c r="GU77" s="270">
        <f t="shared" si="1718"/>
        <v>0</v>
      </c>
      <c r="GV77" s="375">
        <f t="shared" si="1719"/>
        <v>0</v>
      </c>
      <c r="GW77" s="374">
        <f t="shared" si="2102"/>
        <v>0</v>
      </c>
      <c r="GX77" s="270">
        <f t="shared" si="1720"/>
        <v>0</v>
      </c>
      <c r="GY77" s="270">
        <f t="shared" si="1721"/>
        <v>0</v>
      </c>
      <c r="GZ77" s="375">
        <f t="shared" si="1722"/>
        <v>0</v>
      </c>
      <c r="HA77" s="374">
        <f t="shared" si="2103"/>
        <v>0</v>
      </c>
      <c r="HB77" s="270">
        <f t="shared" si="1723"/>
        <v>0</v>
      </c>
      <c r="HC77" s="270">
        <f t="shared" si="1724"/>
        <v>0</v>
      </c>
      <c r="HD77" s="375">
        <f t="shared" si="1725"/>
        <v>0</v>
      </c>
      <c r="HE77" s="374">
        <f t="shared" si="2104"/>
        <v>0</v>
      </c>
      <c r="HF77" s="270">
        <f t="shared" si="1726"/>
        <v>0</v>
      </c>
      <c r="HG77" s="270">
        <f t="shared" si="1727"/>
        <v>0</v>
      </c>
      <c r="HH77" s="375">
        <f t="shared" si="1728"/>
        <v>0</v>
      </c>
      <c r="HI77" s="374">
        <f t="shared" si="2105"/>
        <v>0</v>
      </c>
      <c r="HJ77" s="270">
        <f t="shared" si="1729"/>
        <v>0</v>
      </c>
      <c r="HK77" s="270">
        <f t="shared" si="1730"/>
        <v>0</v>
      </c>
      <c r="HL77" s="375">
        <f t="shared" si="1731"/>
        <v>0</v>
      </c>
      <c r="HM77" s="374">
        <f t="shared" si="2106"/>
        <v>0</v>
      </c>
      <c r="HN77" s="270">
        <f t="shared" si="1732"/>
        <v>0</v>
      </c>
      <c r="HO77" s="270">
        <f t="shared" si="1733"/>
        <v>0</v>
      </c>
      <c r="HP77" s="375">
        <f t="shared" si="1734"/>
        <v>0</v>
      </c>
      <c r="HQ77" s="374">
        <f t="shared" si="2107"/>
        <v>0</v>
      </c>
      <c r="HR77" s="270">
        <f t="shared" si="1735"/>
        <v>0</v>
      </c>
      <c r="HS77" s="270">
        <f t="shared" si="1736"/>
        <v>0</v>
      </c>
      <c r="HT77" s="375">
        <f t="shared" si="1737"/>
        <v>0</v>
      </c>
      <c r="HU77" s="374">
        <f t="shared" si="2108"/>
        <v>0</v>
      </c>
      <c r="HV77" s="270">
        <f t="shared" si="1738"/>
        <v>0</v>
      </c>
      <c r="HW77" s="270">
        <f t="shared" si="1739"/>
        <v>0</v>
      </c>
      <c r="HX77" s="375">
        <f t="shared" si="1740"/>
        <v>0</v>
      </c>
      <c r="HY77" s="374">
        <f t="shared" si="2109"/>
        <v>0</v>
      </c>
      <c r="HZ77" s="270">
        <f t="shared" si="1741"/>
        <v>0</v>
      </c>
      <c r="IA77" s="270">
        <f t="shared" si="1742"/>
        <v>0</v>
      </c>
      <c r="IB77" s="375">
        <f t="shared" si="1743"/>
        <v>0</v>
      </c>
      <c r="IC77" s="374">
        <f t="shared" si="2110"/>
        <v>0</v>
      </c>
      <c r="ID77" s="270">
        <f t="shared" si="1744"/>
        <v>0</v>
      </c>
      <c r="IE77" s="270">
        <f t="shared" si="1745"/>
        <v>0</v>
      </c>
      <c r="IF77" s="375">
        <f t="shared" si="1746"/>
        <v>0</v>
      </c>
      <c r="IG77" s="374">
        <f t="shared" si="2111"/>
        <v>0</v>
      </c>
      <c r="IH77" s="270">
        <f t="shared" si="1747"/>
        <v>0</v>
      </c>
      <c r="II77" s="270">
        <f t="shared" si="1748"/>
        <v>0</v>
      </c>
      <c r="IJ77" s="375">
        <f t="shared" si="1749"/>
        <v>0</v>
      </c>
      <c r="IK77" s="374">
        <f t="shared" si="2112"/>
        <v>0</v>
      </c>
      <c r="IL77" s="270">
        <f t="shared" si="1750"/>
        <v>0</v>
      </c>
      <c r="IM77" s="270">
        <f t="shared" si="1751"/>
        <v>0</v>
      </c>
      <c r="IN77" s="324">
        <f t="shared" si="871"/>
        <v>0</v>
      </c>
      <c r="IO77" s="375">
        <f t="shared" si="1752"/>
        <v>0</v>
      </c>
      <c r="IP77" s="374">
        <f t="shared" si="2113"/>
        <v>0</v>
      </c>
      <c r="IQ77" s="270">
        <f t="shared" si="1753"/>
        <v>0</v>
      </c>
      <c r="IR77" s="270">
        <f t="shared" si="1754"/>
        <v>0</v>
      </c>
      <c r="IS77" s="375">
        <f t="shared" si="1755"/>
        <v>0</v>
      </c>
      <c r="IT77" s="374">
        <f t="shared" si="2114"/>
        <v>0</v>
      </c>
      <c r="IU77" s="270">
        <f t="shared" si="1756"/>
        <v>0</v>
      </c>
      <c r="IV77" s="270">
        <f t="shared" si="1757"/>
        <v>0</v>
      </c>
      <c r="IW77" s="375">
        <f t="shared" si="1758"/>
        <v>0</v>
      </c>
      <c r="IX77" s="374">
        <f t="shared" si="2115"/>
        <v>0</v>
      </c>
      <c r="IY77" s="270">
        <f t="shared" si="1759"/>
        <v>0</v>
      </c>
      <c r="IZ77" s="270">
        <f t="shared" si="1760"/>
        <v>0</v>
      </c>
      <c r="JA77" s="375">
        <f t="shared" si="1761"/>
        <v>0</v>
      </c>
      <c r="JB77" s="374">
        <f t="shared" si="2116"/>
        <v>0</v>
      </c>
      <c r="JC77" s="270">
        <f t="shared" si="1762"/>
        <v>0</v>
      </c>
      <c r="JD77" s="270">
        <f t="shared" si="1763"/>
        <v>0</v>
      </c>
      <c r="JE77" s="375">
        <f t="shared" si="1764"/>
        <v>0</v>
      </c>
      <c r="JF77" s="374">
        <f t="shared" si="2117"/>
        <v>0</v>
      </c>
      <c r="JG77" s="270">
        <f t="shared" si="1765"/>
        <v>0</v>
      </c>
      <c r="JH77" s="270">
        <f t="shared" si="1766"/>
        <v>0</v>
      </c>
      <c r="JI77" s="375">
        <f t="shared" si="1767"/>
        <v>0</v>
      </c>
      <c r="JJ77" s="374">
        <f t="shared" si="2118"/>
        <v>0</v>
      </c>
      <c r="JK77" s="270">
        <f t="shared" si="1768"/>
        <v>0</v>
      </c>
      <c r="JL77" s="270">
        <f t="shared" si="1769"/>
        <v>0</v>
      </c>
      <c r="JM77" s="375">
        <f t="shared" si="1770"/>
        <v>0</v>
      </c>
      <c r="JN77" s="374">
        <f t="shared" si="2119"/>
        <v>0</v>
      </c>
      <c r="JO77" s="270">
        <f t="shared" si="1771"/>
        <v>0</v>
      </c>
      <c r="JP77" s="270">
        <f t="shared" si="1772"/>
        <v>0</v>
      </c>
      <c r="JQ77" s="375">
        <f t="shared" si="1773"/>
        <v>0</v>
      </c>
      <c r="JR77" s="374">
        <f t="shared" si="2120"/>
        <v>0</v>
      </c>
      <c r="JS77" s="270">
        <f t="shared" si="1774"/>
        <v>0</v>
      </c>
      <c r="JT77" s="270">
        <f t="shared" si="1775"/>
        <v>0</v>
      </c>
      <c r="JU77" s="375">
        <f t="shared" si="1776"/>
        <v>0</v>
      </c>
      <c r="JV77" s="374">
        <f t="shared" si="2121"/>
        <v>0</v>
      </c>
      <c r="JW77" s="270">
        <f t="shared" si="1777"/>
        <v>0</v>
      </c>
      <c r="JX77" s="270">
        <f t="shared" si="1778"/>
        <v>0</v>
      </c>
      <c r="JY77" s="375">
        <f t="shared" si="1779"/>
        <v>0</v>
      </c>
      <c r="JZ77" s="374">
        <f t="shared" si="2122"/>
        <v>0</v>
      </c>
      <c r="KA77" s="270">
        <f t="shared" si="1780"/>
        <v>0</v>
      </c>
      <c r="KB77" s="270">
        <f t="shared" si="1781"/>
        <v>0</v>
      </c>
      <c r="KC77" s="375">
        <f t="shared" si="1782"/>
        <v>0</v>
      </c>
      <c r="KD77" s="374">
        <f t="shared" si="2123"/>
        <v>0</v>
      </c>
      <c r="KE77" s="270">
        <f t="shared" si="1783"/>
        <v>0</v>
      </c>
      <c r="KF77" s="270">
        <f t="shared" si="1784"/>
        <v>0</v>
      </c>
      <c r="KG77" s="375">
        <f t="shared" si="1785"/>
        <v>0</v>
      </c>
      <c r="KH77" s="374">
        <f t="shared" si="2124"/>
        <v>0</v>
      </c>
      <c r="KI77" s="270">
        <f t="shared" si="1786"/>
        <v>0</v>
      </c>
      <c r="KJ77" s="270">
        <f t="shared" si="1787"/>
        <v>0</v>
      </c>
      <c r="KK77" s="324">
        <f t="shared" si="872"/>
        <v>0</v>
      </c>
      <c r="KL77" s="375">
        <f t="shared" si="1788"/>
        <v>0</v>
      </c>
      <c r="KM77" s="374">
        <f t="shared" si="2125"/>
        <v>0</v>
      </c>
      <c r="KN77" s="270">
        <f t="shared" si="1789"/>
        <v>0</v>
      </c>
      <c r="KO77" s="270">
        <f t="shared" si="1790"/>
        <v>0</v>
      </c>
      <c r="KP77" s="375">
        <f t="shared" si="1791"/>
        <v>0</v>
      </c>
      <c r="KQ77" s="374">
        <f t="shared" si="2126"/>
        <v>0</v>
      </c>
      <c r="KR77" s="270">
        <f t="shared" si="1792"/>
        <v>0</v>
      </c>
      <c r="KS77" s="270">
        <f t="shared" si="1793"/>
        <v>0</v>
      </c>
      <c r="KT77" s="375">
        <f t="shared" si="1794"/>
        <v>0</v>
      </c>
      <c r="KU77" s="374">
        <f t="shared" si="2127"/>
        <v>0</v>
      </c>
      <c r="KV77" s="270">
        <f t="shared" si="1795"/>
        <v>0</v>
      </c>
      <c r="KW77" s="270">
        <f t="shared" si="1796"/>
        <v>0</v>
      </c>
      <c r="KX77" s="375">
        <f t="shared" si="1797"/>
        <v>0</v>
      </c>
      <c r="KY77" s="374">
        <f t="shared" si="2128"/>
        <v>0</v>
      </c>
      <c r="KZ77" s="270">
        <f t="shared" si="1798"/>
        <v>0</v>
      </c>
      <c r="LA77" s="270">
        <f t="shared" si="1799"/>
        <v>0</v>
      </c>
      <c r="LB77" s="375">
        <f t="shared" si="1800"/>
        <v>0</v>
      </c>
      <c r="LC77" s="374">
        <f t="shared" si="2129"/>
        <v>0</v>
      </c>
      <c r="LD77" s="270">
        <f t="shared" si="1801"/>
        <v>0</v>
      </c>
      <c r="LE77" s="270">
        <f t="shared" si="1802"/>
        <v>0</v>
      </c>
      <c r="LF77" s="375">
        <f t="shared" si="1803"/>
        <v>0</v>
      </c>
      <c r="LG77" s="374">
        <f t="shared" si="2130"/>
        <v>0</v>
      </c>
      <c r="LH77" s="270">
        <f t="shared" si="1804"/>
        <v>0</v>
      </c>
      <c r="LI77" s="270">
        <f t="shared" si="1805"/>
        <v>0</v>
      </c>
      <c r="LJ77" s="375">
        <f t="shared" si="1806"/>
        <v>0</v>
      </c>
      <c r="LK77" s="374">
        <f t="shared" si="2131"/>
        <v>0</v>
      </c>
      <c r="LL77" s="270">
        <f t="shared" si="1807"/>
        <v>0</v>
      </c>
      <c r="LM77" s="270">
        <f t="shared" si="1808"/>
        <v>0</v>
      </c>
      <c r="LN77" s="375">
        <f t="shared" si="1809"/>
        <v>0</v>
      </c>
      <c r="LO77" s="374">
        <f t="shared" si="2132"/>
        <v>0</v>
      </c>
      <c r="LP77" s="270">
        <f t="shared" si="1810"/>
        <v>0</v>
      </c>
      <c r="LQ77" s="270">
        <f t="shared" si="1811"/>
        <v>0</v>
      </c>
      <c r="LR77" s="375">
        <f t="shared" si="1812"/>
        <v>0</v>
      </c>
      <c r="LS77" s="374">
        <f t="shared" si="2133"/>
        <v>0</v>
      </c>
      <c r="LT77" s="270">
        <f t="shared" si="1813"/>
        <v>0</v>
      </c>
      <c r="LU77" s="270">
        <f t="shared" si="1814"/>
        <v>0</v>
      </c>
      <c r="LV77" s="375">
        <f t="shared" si="1815"/>
        <v>0</v>
      </c>
      <c r="LW77" s="374">
        <f t="shared" si="2134"/>
        <v>0</v>
      </c>
      <c r="LX77" s="270">
        <f t="shared" si="1816"/>
        <v>0</v>
      </c>
      <c r="LY77" s="270">
        <f t="shared" si="1817"/>
        <v>0</v>
      </c>
      <c r="LZ77" s="375">
        <f t="shared" si="1818"/>
        <v>0</v>
      </c>
      <c r="MA77" s="374">
        <f t="shared" si="2135"/>
        <v>0</v>
      </c>
      <c r="MB77" s="270">
        <f t="shared" si="1819"/>
        <v>0</v>
      </c>
      <c r="MC77" s="270">
        <f t="shared" si="1820"/>
        <v>0</v>
      </c>
      <c r="MD77" s="375">
        <f t="shared" si="1821"/>
        <v>0</v>
      </c>
      <c r="ME77" s="374">
        <f t="shared" si="2136"/>
        <v>0</v>
      </c>
      <c r="MF77" s="270">
        <f t="shared" si="1822"/>
        <v>0</v>
      </c>
      <c r="MG77" s="270">
        <f t="shared" si="1823"/>
        <v>0</v>
      </c>
      <c r="MH77" s="324">
        <f t="shared" si="873"/>
        <v>0</v>
      </c>
      <c r="MI77" s="375">
        <f t="shared" si="1824"/>
        <v>0</v>
      </c>
      <c r="MJ77" s="374">
        <f t="shared" si="2137"/>
        <v>0</v>
      </c>
      <c r="MK77" s="270">
        <f t="shared" si="1825"/>
        <v>0</v>
      </c>
      <c r="ML77" s="270">
        <f t="shared" si="1826"/>
        <v>0</v>
      </c>
      <c r="MM77" s="375">
        <f t="shared" si="1827"/>
        <v>0</v>
      </c>
      <c r="MN77" s="374">
        <f t="shared" si="2138"/>
        <v>0</v>
      </c>
      <c r="MO77" s="270">
        <f t="shared" si="1828"/>
        <v>0</v>
      </c>
      <c r="MP77" s="270">
        <f t="shared" si="1829"/>
        <v>0</v>
      </c>
      <c r="MQ77" s="375">
        <f t="shared" si="1830"/>
        <v>0</v>
      </c>
      <c r="MR77" s="374">
        <f t="shared" si="2139"/>
        <v>0</v>
      </c>
      <c r="MS77" s="270">
        <f t="shared" si="1831"/>
        <v>0</v>
      </c>
      <c r="MT77" s="270">
        <f t="shared" si="1832"/>
        <v>0</v>
      </c>
      <c r="MU77" s="375">
        <f t="shared" si="1833"/>
        <v>0</v>
      </c>
      <c r="MV77" s="374">
        <f t="shared" si="2140"/>
        <v>0</v>
      </c>
      <c r="MW77" s="270">
        <f t="shared" si="1834"/>
        <v>0</v>
      </c>
      <c r="MX77" s="270">
        <f t="shared" si="1835"/>
        <v>0</v>
      </c>
      <c r="MY77" s="375">
        <f t="shared" si="1836"/>
        <v>0</v>
      </c>
      <c r="MZ77" s="374">
        <f t="shared" si="2141"/>
        <v>0</v>
      </c>
      <c r="NA77" s="270">
        <f t="shared" si="1837"/>
        <v>0</v>
      </c>
      <c r="NB77" s="270">
        <f t="shared" si="1838"/>
        <v>0</v>
      </c>
      <c r="NC77" s="375">
        <f t="shared" si="1839"/>
        <v>0</v>
      </c>
      <c r="ND77" s="374">
        <f t="shared" si="2142"/>
        <v>0</v>
      </c>
      <c r="NE77" s="270">
        <f t="shared" si="1840"/>
        <v>0</v>
      </c>
      <c r="NF77" s="270">
        <f t="shared" si="1841"/>
        <v>0</v>
      </c>
      <c r="NG77" s="375">
        <f t="shared" si="1842"/>
        <v>0</v>
      </c>
      <c r="NH77" s="374">
        <f t="shared" si="2143"/>
        <v>0</v>
      </c>
      <c r="NI77" s="270">
        <f t="shared" si="1843"/>
        <v>0</v>
      </c>
      <c r="NJ77" s="270">
        <f t="shared" si="1844"/>
        <v>0</v>
      </c>
      <c r="NK77" s="375">
        <f t="shared" si="1845"/>
        <v>0</v>
      </c>
      <c r="NL77" s="374">
        <f t="shared" si="2144"/>
        <v>0</v>
      </c>
      <c r="NM77" s="270">
        <f t="shared" si="1846"/>
        <v>0</v>
      </c>
      <c r="NN77" s="270">
        <f t="shared" si="1847"/>
        <v>0</v>
      </c>
      <c r="NO77" s="375">
        <f t="shared" si="1848"/>
        <v>0</v>
      </c>
      <c r="NP77" s="374">
        <f t="shared" si="2145"/>
        <v>0</v>
      </c>
      <c r="NQ77" s="270">
        <f t="shared" si="1849"/>
        <v>0</v>
      </c>
      <c r="NR77" s="270">
        <f t="shared" si="1850"/>
        <v>0</v>
      </c>
      <c r="NS77" s="375">
        <f t="shared" si="1851"/>
        <v>0</v>
      </c>
      <c r="NT77" s="374">
        <f t="shared" si="2146"/>
        <v>0</v>
      </c>
      <c r="NU77" s="270">
        <f t="shared" si="1852"/>
        <v>0</v>
      </c>
      <c r="NV77" s="270">
        <f t="shared" si="1853"/>
        <v>0</v>
      </c>
      <c r="NW77" s="375">
        <f t="shared" si="1854"/>
        <v>0</v>
      </c>
      <c r="NX77" s="374">
        <f t="shared" si="2147"/>
        <v>0</v>
      </c>
      <c r="NY77" s="270">
        <f t="shared" si="1855"/>
        <v>0</v>
      </c>
      <c r="NZ77" s="270">
        <f t="shared" si="1856"/>
        <v>0</v>
      </c>
      <c r="OA77" s="375">
        <f t="shared" si="1857"/>
        <v>0</v>
      </c>
      <c r="OB77" s="374">
        <f t="shared" si="2148"/>
        <v>0</v>
      </c>
      <c r="OC77" s="270">
        <f t="shared" si="1858"/>
        <v>0</v>
      </c>
      <c r="OD77" s="270">
        <f t="shared" si="1859"/>
        <v>0</v>
      </c>
      <c r="OE77" s="324">
        <f t="shared" si="874"/>
        <v>0</v>
      </c>
      <c r="OF77" s="375">
        <f t="shared" si="1860"/>
        <v>0</v>
      </c>
      <c r="OG77" s="374">
        <f t="shared" si="2149"/>
        <v>0</v>
      </c>
      <c r="OH77" s="270">
        <f t="shared" si="1861"/>
        <v>0</v>
      </c>
      <c r="OI77" s="270">
        <f t="shared" si="1862"/>
        <v>0</v>
      </c>
      <c r="OJ77" s="375">
        <f t="shared" si="1863"/>
        <v>0</v>
      </c>
      <c r="OK77" s="374">
        <f t="shared" si="2150"/>
        <v>0</v>
      </c>
      <c r="OL77" s="270">
        <f t="shared" si="1864"/>
        <v>0</v>
      </c>
      <c r="OM77" s="270">
        <f t="shared" si="1865"/>
        <v>0</v>
      </c>
      <c r="ON77" s="375">
        <f t="shared" si="1866"/>
        <v>0</v>
      </c>
      <c r="OO77" s="374">
        <f t="shared" si="2151"/>
        <v>0</v>
      </c>
      <c r="OP77" s="270">
        <f t="shared" si="1867"/>
        <v>0</v>
      </c>
      <c r="OQ77" s="270">
        <f t="shared" si="1868"/>
        <v>0</v>
      </c>
      <c r="OR77" s="375">
        <f t="shared" si="1869"/>
        <v>0</v>
      </c>
      <c r="OS77" s="374">
        <f t="shared" si="2152"/>
        <v>0</v>
      </c>
      <c r="OT77" s="270">
        <f t="shared" si="1870"/>
        <v>0</v>
      </c>
      <c r="OU77" s="270">
        <f t="shared" si="1871"/>
        <v>0</v>
      </c>
      <c r="OV77" s="375">
        <f t="shared" si="1872"/>
        <v>0</v>
      </c>
      <c r="OW77" s="374">
        <f t="shared" si="2153"/>
        <v>0</v>
      </c>
      <c r="OX77" s="270">
        <f t="shared" si="1873"/>
        <v>0</v>
      </c>
      <c r="OY77" s="270">
        <f t="shared" si="1874"/>
        <v>0</v>
      </c>
      <c r="OZ77" s="375">
        <f t="shared" si="1875"/>
        <v>0</v>
      </c>
      <c r="PA77" s="374">
        <f t="shared" si="2154"/>
        <v>0</v>
      </c>
      <c r="PB77" s="270">
        <f t="shared" si="1876"/>
        <v>0</v>
      </c>
      <c r="PC77" s="270">
        <f t="shared" si="1877"/>
        <v>0</v>
      </c>
      <c r="PD77" s="375">
        <f t="shared" si="1878"/>
        <v>0</v>
      </c>
      <c r="PE77" s="374">
        <f t="shared" si="2155"/>
        <v>0</v>
      </c>
      <c r="PF77" s="270">
        <f t="shared" si="1879"/>
        <v>0</v>
      </c>
      <c r="PG77" s="270">
        <f t="shared" si="1880"/>
        <v>0</v>
      </c>
      <c r="PH77" s="375">
        <f t="shared" si="1881"/>
        <v>0</v>
      </c>
      <c r="PI77" s="374">
        <f t="shared" si="2156"/>
        <v>0</v>
      </c>
      <c r="PJ77" s="270">
        <f t="shared" si="1882"/>
        <v>0</v>
      </c>
      <c r="PK77" s="270">
        <f t="shared" si="1883"/>
        <v>0</v>
      </c>
      <c r="PL77" s="375">
        <f t="shared" si="1884"/>
        <v>0</v>
      </c>
      <c r="PM77" s="374">
        <f t="shared" si="2157"/>
        <v>0</v>
      </c>
      <c r="PN77" s="270">
        <f t="shared" si="1885"/>
        <v>0</v>
      </c>
      <c r="PO77" s="270">
        <f t="shared" si="1886"/>
        <v>0</v>
      </c>
      <c r="PP77" s="375">
        <f t="shared" si="1887"/>
        <v>0</v>
      </c>
      <c r="PQ77" s="374">
        <f t="shared" si="2158"/>
        <v>0</v>
      </c>
      <c r="PR77" s="270">
        <f t="shared" si="1888"/>
        <v>0</v>
      </c>
      <c r="PS77" s="270">
        <f t="shared" si="1889"/>
        <v>0</v>
      </c>
      <c r="PT77" s="375">
        <f t="shared" si="1890"/>
        <v>0</v>
      </c>
      <c r="PU77" s="374">
        <f t="shared" si="2159"/>
        <v>0</v>
      </c>
      <c r="PV77" s="270">
        <f t="shared" si="1891"/>
        <v>0</v>
      </c>
      <c r="PW77" s="270">
        <f t="shared" si="1892"/>
        <v>0</v>
      </c>
      <c r="PX77" s="375">
        <f t="shared" si="1893"/>
        <v>0</v>
      </c>
      <c r="PY77" s="374">
        <f t="shared" si="2160"/>
        <v>0</v>
      </c>
      <c r="PZ77" s="270">
        <f t="shared" si="1894"/>
        <v>0</v>
      </c>
      <c r="QA77" s="270">
        <f t="shared" si="1895"/>
        <v>0</v>
      </c>
      <c r="QB77" s="324">
        <f t="shared" si="875"/>
        <v>0</v>
      </c>
      <c r="QC77" s="375">
        <f t="shared" si="1896"/>
        <v>0</v>
      </c>
      <c r="QD77" s="374">
        <f t="shared" si="2161"/>
        <v>0</v>
      </c>
      <c r="QE77" s="270">
        <f t="shared" si="1897"/>
        <v>0</v>
      </c>
      <c r="QF77" s="270">
        <f t="shared" si="1898"/>
        <v>0</v>
      </c>
      <c r="QG77" s="375">
        <f t="shared" si="1899"/>
        <v>0</v>
      </c>
      <c r="QH77" s="374">
        <f t="shared" si="2162"/>
        <v>0</v>
      </c>
      <c r="QI77" s="270">
        <f t="shared" si="1900"/>
        <v>0</v>
      </c>
      <c r="QJ77" s="270">
        <f t="shared" si="1901"/>
        <v>0</v>
      </c>
      <c r="QK77" s="375">
        <f t="shared" si="1902"/>
        <v>0</v>
      </c>
      <c r="QL77" s="374">
        <f t="shared" si="2163"/>
        <v>0</v>
      </c>
      <c r="QM77" s="270">
        <f t="shared" si="1903"/>
        <v>0</v>
      </c>
      <c r="QN77" s="270">
        <f t="shared" si="1904"/>
        <v>0</v>
      </c>
      <c r="QO77" s="375">
        <f t="shared" si="1905"/>
        <v>0</v>
      </c>
      <c r="QP77" s="374">
        <f t="shared" si="2164"/>
        <v>0</v>
      </c>
      <c r="QQ77" s="270">
        <f t="shared" si="1906"/>
        <v>0</v>
      </c>
      <c r="QR77" s="270">
        <f t="shared" si="1907"/>
        <v>0</v>
      </c>
      <c r="QS77" s="375">
        <f t="shared" si="1908"/>
        <v>0</v>
      </c>
      <c r="QT77" s="374">
        <f t="shared" si="2165"/>
        <v>0</v>
      </c>
      <c r="QU77" s="270">
        <f t="shared" si="1909"/>
        <v>0</v>
      </c>
      <c r="QV77" s="270">
        <f t="shared" si="1910"/>
        <v>0</v>
      </c>
      <c r="QW77" s="375">
        <f t="shared" si="1911"/>
        <v>0</v>
      </c>
      <c r="QX77" s="374">
        <f t="shared" si="2166"/>
        <v>0</v>
      </c>
      <c r="QY77" s="270">
        <f t="shared" si="1912"/>
        <v>0</v>
      </c>
      <c r="QZ77" s="270">
        <f t="shared" si="1913"/>
        <v>0</v>
      </c>
      <c r="RA77" s="375">
        <f t="shared" si="1914"/>
        <v>0</v>
      </c>
      <c r="RB77" s="374">
        <f t="shared" si="2167"/>
        <v>0</v>
      </c>
      <c r="RC77" s="270">
        <f t="shared" si="1915"/>
        <v>0</v>
      </c>
      <c r="RD77" s="270">
        <f t="shared" si="1916"/>
        <v>0</v>
      </c>
      <c r="RE77" s="375">
        <f t="shared" si="1917"/>
        <v>0</v>
      </c>
      <c r="RF77" s="374">
        <f t="shared" si="2168"/>
        <v>0</v>
      </c>
      <c r="RG77" s="270">
        <f t="shared" si="1918"/>
        <v>0</v>
      </c>
      <c r="RH77" s="270">
        <f t="shared" si="1919"/>
        <v>0</v>
      </c>
      <c r="RI77" s="375">
        <f t="shared" si="1920"/>
        <v>0</v>
      </c>
      <c r="RJ77" s="374">
        <f t="shared" si="2169"/>
        <v>0</v>
      </c>
      <c r="RK77" s="270">
        <f t="shared" si="1921"/>
        <v>0</v>
      </c>
      <c r="RL77" s="270">
        <f t="shared" si="1922"/>
        <v>0</v>
      </c>
      <c r="RM77" s="375">
        <f t="shared" si="1923"/>
        <v>0</v>
      </c>
      <c r="RN77" s="374">
        <f t="shared" si="2170"/>
        <v>0</v>
      </c>
      <c r="RO77" s="270">
        <f t="shared" si="1924"/>
        <v>0</v>
      </c>
      <c r="RP77" s="270">
        <f t="shared" si="1925"/>
        <v>0</v>
      </c>
      <c r="RQ77" s="375">
        <f t="shared" si="1926"/>
        <v>0</v>
      </c>
      <c r="RR77" s="374">
        <f t="shared" si="2171"/>
        <v>0</v>
      </c>
      <c r="RS77" s="270">
        <f t="shared" si="1927"/>
        <v>0</v>
      </c>
      <c r="RT77" s="270">
        <f t="shared" si="1928"/>
        <v>0</v>
      </c>
      <c r="RU77" s="375">
        <f t="shared" si="1929"/>
        <v>0</v>
      </c>
      <c r="RV77" s="374">
        <f t="shared" si="2172"/>
        <v>0</v>
      </c>
      <c r="RW77" s="270">
        <f t="shared" si="1930"/>
        <v>0</v>
      </c>
      <c r="RX77" s="270">
        <f t="shared" si="1931"/>
        <v>0</v>
      </c>
      <c r="RY77" s="324">
        <f t="shared" si="876"/>
        <v>0</v>
      </c>
      <c r="RZ77" s="375">
        <f t="shared" si="1932"/>
        <v>0</v>
      </c>
      <c r="SA77" s="374">
        <f t="shared" si="2173"/>
        <v>0</v>
      </c>
      <c r="SB77" s="270">
        <f t="shared" si="1933"/>
        <v>0</v>
      </c>
      <c r="SC77" s="270">
        <f t="shared" si="1934"/>
        <v>0</v>
      </c>
      <c r="SD77" s="375">
        <f t="shared" si="1935"/>
        <v>0</v>
      </c>
      <c r="SE77" s="374">
        <f t="shared" si="2174"/>
        <v>0</v>
      </c>
      <c r="SF77" s="270">
        <f t="shared" si="1936"/>
        <v>0</v>
      </c>
      <c r="SG77" s="270">
        <f t="shared" si="1937"/>
        <v>0</v>
      </c>
      <c r="SH77" s="375">
        <f t="shared" si="1938"/>
        <v>0</v>
      </c>
      <c r="SI77" s="374">
        <f t="shared" si="2175"/>
        <v>0</v>
      </c>
      <c r="SJ77" s="270">
        <f t="shared" si="1939"/>
        <v>0</v>
      </c>
      <c r="SK77" s="270">
        <f t="shared" si="1940"/>
        <v>0</v>
      </c>
      <c r="SL77" s="375">
        <f t="shared" si="1941"/>
        <v>0</v>
      </c>
      <c r="SM77" s="374">
        <f t="shared" si="2176"/>
        <v>0</v>
      </c>
      <c r="SN77" s="270">
        <f t="shared" si="1942"/>
        <v>0</v>
      </c>
      <c r="SO77" s="270">
        <f t="shared" si="1943"/>
        <v>0</v>
      </c>
      <c r="SP77" s="375">
        <f t="shared" si="1944"/>
        <v>0</v>
      </c>
      <c r="SQ77" s="374">
        <f t="shared" si="2177"/>
        <v>0</v>
      </c>
      <c r="SR77" s="270">
        <f t="shared" si="1945"/>
        <v>0</v>
      </c>
      <c r="SS77" s="270">
        <f t="shared" si="1946"/>
        <v>0</v>
      </c>
      <c r="ST77" s="375">
        <f t="shared" si="1947"/>
        <v>0</v>
      </c>
      <c r="SU77" s="374">
        <f t="shared" si="2178"/>
        <v>0</v>
      </c>
      <c r="SV77" s="270">
        <f t="shared" si="1948"/>
        <v>0</v>
      </c>
      <c r="SW77" s="270">
        <f t="shared" si="1949"/>
        <v>0</v>
      </c>
      <c r="SX77" s="375">
        <f t="shared" si="1950"/>
        <v>0</v>
      </c>
      <c r="SY77" s="374">
        <f t="shared" si="2179"/>
        <v>0</v>
      </c>
      <c r="SZ77" s="270">
        <f t="shared" si="1951"/>
        <v>0</v>
      </c>
      <c r="TA77" s="270">
        <f t="shared" si="1952"/>
        <v>0</v>
      </c>
      <c r="TB77" s="375">
        <f t="shared" si="1953"/>
        <v>0</v>
      </c>
      <c r="TC77" s="374">
        <f t="shared" si="2180"/>
        <v>0</v>
      </c>
      <c r="TD77" s="270">
        <f t="shared" si="1954"/>
        <v>0</v>
      </c>
      <c r="TE77" s="270">
        <f t="shared" si="1955"/>
        <v>0</v>
      </c>
      <c r="TF77" s="375">
        <f t="shared" si="1956"/>
        <v>0</v>
      </c>
      <c r="TG77" s="374">
        <f t="shared" si="2181"/>
        <v>0</v>
      </c>
      <c r="TH77" s="270">
        <f t="shared" si="1957"/>
        <v>0</v>
      </c>
      <c r="TI77" s="270">
        <f t="shared" si="1958"/>
        <v>0</v>
      </c>
      <c r="TJ77" s="375">
        <f t="shared" si="1959"/>
        <v>0</v>
      </c>
      <c r="TK77" s="374">
        <f t="shared" si="2182"/>
        <v>0</v>
      </c>
      <c r="TL77" s="270">
        <f t="shared" si="1960"/>
        <v>0</v>
      </c>
      <c r="TM77" s="270">
        <f t="shared" si="1961"/>
        <v>0</v>
      </c>
      <c r="TN77" s="375">
        <f t="shared" si="1962"/>
        <v>0</v>
      </c>
      <c r="TO77" s="374">
        <f t="shared" si="2183"/>
        <v>0</v>
      </c>
      <c r="TP77" s="270">
        <f t="shared" si="1963"/>
        <v>0</v>
      </c>
      <c r="TQ77" s="270">
        <f t="shared" si="1964"/>
        <v>0</v>
      </c>
      <c r="TR77" s="375">
        <f t="shared" si="1965"/>
        <v>0</v>
      </c>
      <c r="TS77" s="374">
        <f t="shared" si="2184"/>
        <v>0</v>
      </c>
      <c r="TT77" s="270">
        <f t="shared" si="1966"/>
        <v>0</v>
      </c>
      <c r="TU77" s="270">
        <f t="shared" si="1967"/>
        <v>0</v>
      </c>
      <c r="TV77" s="324">
        <f t="shared" si="877"/>
        <v>0</v>
      </c>
      <c r="TW77" s="375">
        <f t="shared" si="1968"/>
        <v>0</v>
      </c>
      <c r="TX77" s="374">
        <f t="shared" si="2185"/>
        <v>0</v>
      </c>
      <c r="TY77" s="270">
        <f t="shared" si="1969"/>
        <v>0</v>
      </c>
      <c r="TZ77" s="270">
        <f t="shared" si="1970"/>
        <v>0</v>
      </c>
      <c r="UA77" s="375">
        <f t="shared" si="1971"/>
        <v>0</v>
      </c>
      <c r="UB77" s="374">
        <f t="shared" si="2186"/>
        <v>0</v>
      </c>
      <c r="UC77" s="270">
        <f t="shared" si="1972"/>
        <v>0</v>
      </c>
      <c r="UD77" s="270">
        <f t="shared" si="1973"/>
        <v>0</v>
      </c>
      <c r="UE77" s="375">
        <f t="shared" si="1974"/>
        <v>0</v>
      </c>
      <c r="UF77" s="374">
        <f t="shared" si="2187"/>
        <v>0</v>
      </c>
      <c r="UG77" s="270">
        <f t="shared" si="1975"/>
        <v>0</v>
      </c>
      <c r="UH77" s="270">
        <f t="shared" si="1976"/>
        <v>0</v>
      </c>
      <c r="UI77" s="375">
        <f t="shared" si="1977"/>
        <v>0</v>
      </c>
      <c r="UJ77" s="374">
        <f t="shared" si="2188"/>
        <v>0</v>
      </c>
      <c r="UK77" s="270">
        <f t="shared" si="1978"/>
        <v>0</v>
      </c>
      <c r="UL77" s="270">
        <f t="shared" si="1979"/>
        <v>0</v>
      </c>
      <c r="UM77" s="375">
        <f t="shared" si="1980"/>
        <v>0</v>
      </c>
      <c r="UN77" s="374">
        <f t="shared" si="2189"/>
        <v>0</v>
      </c>
      <c r="UO77" s="270">
        <f t="shared" si="1981"/>
        <v>0</v>
      </c>
      <c r="UP77" s="270">
        <f t="shared" si="1982"/>
        <v>0</v>
      </c>
      <c r="UQ77" s="375">
        <f t="shared" si="1983"/>
        <v>0</v>
      </c>
      <c r="UR77" s="374">
        <f t="shared" si="2190"/>
        <v>0</v>
      </c>
      <c r="US77" s="270">
        <f t="shared" si="1984"/>
        <v>0</v>
      </c>
      <c r="UT77" s="270">
        <f t="shared" si="1985"/>
        <v>0</v>
      </c>
      <c r="UU77" s="375">
        <f t="shared" si="1986"/>
        <v>0</v>
      </c>
      <c r="UV77" s="374">
        <f t="shared" si="2191"/>
        <v>0</v>
      </c>
      <c r="UW77" s="270">
        <f t="shared" si="1987"/>
        <v>0</v>
      </c>
      <c r="UX77" s="270">
        <f t="shared" si="1988"/>
        <v>0</v>
      </c>
      <c r="UY77" s="375">
        <f t="shared" si="1989"/>
        <v>0</v>
      </c>
      <c r="UZ77" s="374">
        <f t="shared" si="2192"/>
        <v>0</v>
      </c>
      <c r="VA77" s="270">
        <f t="shared" si="1990"/>
        <v>0</v>
      </c>
      <c r="VB77" s="270">
        <f t="shared" si="1991"/>
        <v>0</v>
      </c>
      <c r="VC77" s="375">
        <f t="shared" si="1992"/>
        <v>0</v>
      </c>
      <c r="VD77" s="374">
        <f t="shared" si="2193"/>
        <v>0</v>
      </c>
      <c r="VE77" s="270">
        <f t="shared" si="1993"/>
        <v>0</v>
      </c>
      <c r="VF77" s="270">
        <f t="shared" si="1994"/>
        <v>0</v>
      </c>
      <c r="VG77" s="375">
        <f t="shared" si="1995"/>
        <v>0</v>
      </c>
      <c r="VH77" s="374">
        <f t="shared" si="2194"/>
        <v>0</v>
      </c>
      <c r="VI77" s="270">
        <f t="shared" si="1996"/>
        <v>0</v>
      </c>
      <c r="VJ77" s="270">
        <f t="shared" si="1997"/>
        <v>0</v>
      </c>
      <c r="VK77" s="375">
        <f t="shared" si="1998"/>
        <v>0</v>
      </c>
      <c r="VL77" s="374">
        <f t="shared" si="2195"/>
        <v>0</v>
      </c>
      <c r="VM77" s="270">
        <f t="shared" si="1999"/>
        <v>0</v>
      </c>
      <c r="VN77" s="270">
        <f t="shared" si="2000"/>
        <v>0</v>
      </c>
      <c r="VO77" s="375">
        <f t="shared" si="2001"/>
        <v>0</v>
      </c>
      <c r="VP77" s="374">
        <f t="shared" si="2196"/>
        <v>0</v>
      </c>
      <c r="VQ77" s="270">
        <f t="shared" si="2002"/>
        <v>0</v>
      </c>
      <c r="VR77" s="270">
        <f t="shared" si="2003"/>
        <v>0</v>
      </c>
      <c r="VS77" s="324">
        <f t="shared" si="878"/>
        <v>0</v>
      </c>
      <c r="VT77" s="375">
        <f t="shared" si="2004"/>
        <v>0</v>
      </c>
      <c r="VU77" s="374">
        <f t="shared" si="2197"/>
        <v>0</v>
      </c>
      <c r="VV77" s="270">
        <f t="shared" si="2005"/>
        <v>0</v>
      </c>
      <c r="VW77" s="270">
        <f t="shared" si="2006"/>
        <v>0</v>
      </c>
      <c r="VX77" s="375">
        <f t="shared" si="2007"/>
        <v>0</v>
      </c>
      <c r="VY77" s="374">
        <f t="shared" si="2198"/>
        <v>0</v>
      </c>
      <c r="VZ77" s="270">
        <f t="shared" si="2008"/>
        <v>0</v>
      </c>
      <c r="WA77" s="270">
        <f t="shared" si="2009"/>
        <v>0</v>
      </c>
      <c r="WB77" s="375">
        <f t="shared" si="2010"/>
        <v>0</v>
      </c>
      <c r="WC77" s="374">
        <f t="shared" si="2199"/>
        <v>0</v>
      </c>
      <c r="WD77" s="270">
        <f t="shared" si="2011"/>
        <v>0</v>
      </c>
      <c r="WE77" s="270">
        <f t="shared" si="2012"/>
        <v>0</v>
      </c>
      <c r="WF77" s="375">
        <f t="shared" si="2013"/>
        <v>0</v>
      </c>
      <c r="WG77" s="374">
        <f t="shared" si="2200"/>
        <v>0</v>
      </c>
      <c r="WH77" s="270">
        <f t="shared" si="2014"/>
        <v>0</v>
      </c>
      <c r="WI77" s="270">
        <f t="shared" si="2015"/>
        <v>0</v>
      </c>
      <c r="WJ77" s="375">
        <f t="shared" si="2016"/>
        <v>0</v>
      </c>
      <c r="WK77" s="374">
        <f t="shared" si="2201"/>
        <v>0</v>
      </c>
      <c r="WL77" s="270">
        <f t="shared" si="2017"/>
        <v>0</v>
      </c>
      <c r="WM77" s="270">
        <f t="shared" si="2018"/>
        <v>0</v>
      </c>
      <c r="WN77" s="375">
        <f t="shared" si="2019"/>
        <v>0</v>
      </c>
      <c r="WO77" s="374">
        <f t="shared" si="2202"/>
        <v>0</v>
      </c>
      <c r="WP77" s="270">
        <f t="shared" si="2020"/>
        <v>0</v>
      </c>
      <c r="WQ77" s="270">
        <f t="shared" si="2021"/>
        <v>0</v>
      </c>
      <c r="WR77" s="375">
        <f t="shared" si="2022"/>
        <v>0</v>
      </c>
      <c r="WS77" s="374">
        <f t="shared" si="2203"/>
        <v>0</v>
      </c>
      <c r="WT77" s="270">
        <f t="shared" si="2023"/>
        <v>0</v>
      </c>
      <c r="WU77" s="270">
        <f t="shared" si="2024"/>
        <v>0</v>
      </c>
      <c r="WV77" s="375">
        <f t="shared" si="2025"/>
        <v>0</v>
      </c>
      <c r="WW77" s="374">
        <f t="shared" si="2204"/>
        <v>0</v>
      </c>
      <c r="WX77" s="270">
        <f t="shared" si="2026"/>
        <v>0</v>
      </c>
      <c r="WY77" s="270">
        <f t="shared" si="2027"/>
        <v>0</v>
      </c>
      <c r="WZ77" s="375">
        <f t="shared" si="2028"/>
        <v>0</v>
      </c>
      <c r="XA77" s="374">
        <f t="shared" si="2205"/>
        <v>0</v>
      </c>
      <c r="XB77" s="270">
        <f t="shared" si="2029"/>
        <v>0</v>
      </c>
      <c r="XC77" s="270">
        <f t="shared" si="2030"/>
        <v>0</v>
      </c>
      <c r="XD77" s="375">
        <f t="shared" si="2031"/>
        <v>0</v>
      </c>
      <c r="XE77" s="374">
        <f t="shared" si="2206"/>
        <v>0</v>
      </c>
      <c r="XF77" s="270">
        <f t="shared" si="2032"/>
        <v>0</v>
      </c>
      <c r="XG77" s="270">
        <f t="shared" si="2033"/>
        <v>0</v>
      </c>
      <c r="XH77" s="375">
        <f t="shared" si="2034"/>
        <v>0</v>
      </c>
      <c r="XI77" s="374">
        <f t="shared" si="2207"/>
        <v>0</v>
      </c>
      <c r="XJ77" s="270">
        <f t="shared" si="2035"/>
        <v>0</v>
      </c>
      <c r="XK77" s="270">
        <f t="shared" si="2036"/>
        <v>0</v>
      </c>
      <c r="XL77" s="375">
        <f t="shared" si="2037"/>
        <v>0</v>
      </c>
      <c r="XM77" s="374">
        <f t="shared" si="2208"/>
        <v>0</v>
      </c>
      <c r="XN77" s="270">
        <f t="shared" si="2038"/>
        <v>0</v>
      </c>
      <c r="XO77" s="270">
        <f t="shared" si="2039"/>
        <v>0</v>
      </c>
      <c r="XP77" s="324">
        <f t="shared" si="879"/>
        <v>0</v>
      </c>
      <c r="XQ77" s="375">
        <f t="shared" si="2040"/>
        <v>0</v>
      </c>
      <c r="XR77" s="374">
        <f t="shared" si="2209"/>
        <v>0</v>
      </c>
      <c r="XS77" s="270">
        <f t="shared" si="2041"/>
        <v>0</v>
      </c>
      <c r="XT77" s="270">
        <f t="shared" si="2042"/>
        <v>0</v>
      </c>
      <c r="XU77" s="375">
        <f t="shared" si="2043"/>
        <v>0</v>
      </c>
      <c r="XV77" s="374">
        <f t="shared" si="2210"/>
        <v>0</v>
      </c>
      <c r="XW77" s="270">
        <f t="shared" si="2044"/>
        <v>0</v>
      </c>
      <c r="XX77" s="270">
        <f t="shared" si="2045"/>
        <v>0</v>
      </c>
      <c r="XY77" s="375">
        <f t="shared" si="2046"/>
        <v>0</v>
      </c>
      <c r="XZ77" s="374">
        <f t="shared" si="2211"/>
        <v>0</v>
      </c>
      <c r="YA77" s="270">
        <f t="shared" si="2047"/>
        <v>0</v>
      </c>
      <c r="YB77" s="270">
        <f t="shared" si="2048"/>
        <v>0</v>
      </c>
      <c r="YC77" s="375">
        <f t="shared" si="2049"/>
        <v>0</v>
      </c>
      <c r="YD77" s="374">
        <f t="shared" si="2212"/>
        <v>0</v>
      </c>
      <c r="YE77" s="270">
        <f t="shared" si="2050"/>
        <v>0</v>
      </c>
      <c r="YF77" s="270">
        <f t="shared" si="2051"/>
        <v>0</v>
      </c>
      <c r="YG77" s="375">
        <f t="shared" si="2052"/>
        <v>0</v>
      </c>
      <c r="YH77" s="374">
        <f t="shared" si="2213"/>
        <v>0</v>
      </c>
      <c r="YI77" s="270">
        <f t="shared" si="2053"/>
        <v>0</v>
      </c>
      <c r="YJ77" s="270">
        <f t="shared" si="2054"/>
        <v>0</v>
      </c>
      <c r="YK77" s="375">
        <f t="shared" si="2055"/>
        <v>0</v>
      </c>
      <c r="YL77" s="374">
        <f t="shared" si="2214"/>
        <v>0</v>
      </c>
      <c r="YM77" s="270">
        <f t="shared" si="2056"/>
        <v>0</v>
      </c>
      <c r="YN77" s="270">
        <f t="shared" si="2057"/>
        <v>0</v>
      </c>
      <c r="YO77" s="375">
        <f t="shared" si="2058"/>
        <v>0</v>
      </c>
      <c r="YP77" s="374">
        <f t="shared" si="2215"/>
        <v>0</v>
      </c>
      <c r="YQ77" s="270">
        <f t="shared" si="2059"/>
        <v>0</v>
      </c>
      <c r="YR77" s="270">
        <f t="shared" si="2060"/>
        <v>0</v>
      </c>
      <c r="YS77" s="375">
        <f t="shared" si="2061"/>
        <v>0</v>
      </c>
      <c r="YT77" s="374">
        <f t="shared" si="2216"/>
        <v>0</v>
      </c>
      <c r="YU77" s="270">
        <f t="shared" si="2062"/>
        <v>0</v>
      </c>
      <c r="YV77" s="270">
        <f t="shared" si="2063"/>
        <v>0</v>
      </c>
      <c r="YW77" s="375">
        <f t="shared" si="2064"/>
        <v>0</v>
      </c>
      <c r="YX77" s="374">
        <f t="shared" si="2217"/>
        <v>0</v>
      </c>
      <c r="YY77" s="270">
        <f t="shared" si="2065"/>
        <v>0</v>
      </c>
      <c r="YZ77" s="270">
        <f t="shared" si="2066"/>
        <v>0</v>
      </c>
      <c r="ZA77" s="375">
        <f t="shared" si="2067"/>
        <v>0</v>
      </c>
      <c r="ZB77" s="374">
        <f t="shared" si="2218"/>
        <v>0</v>
      </c>
      <c r="ZC77" s="270">
        <f t="shared" si="2068"/>
        <v>0</v>
      </c>
      <c r="ZD77" s="270">
        <f t="shared" si="2069"/>
        <v>0</v>
      </c>
      <c r="ZE77" s="375">
        <f t="shared" si="2070"/>
        <v>0</v>
      </c>
      <c r="ZF77" s="374">
        <f t="shared" si="2219"/>
        <v>0</v>
      </c>
      <c r="ZG77" s="270">
        <f t="shared" si="2071"/>
        <v>0</v>
      </c>
      <c r="ZH77" s="270">
        <f t="shared" si="2072"/>
        <v>0</v>
      </c>
      <c r="ZI77" s="375">
        <f t="shared" si="2073"/>
        <v>0</v>
      </c>
      <c r="ZJ77" s="374">
        <f t="shared" si="2220"/>
        <v>0</v>
      </c>
      <c r="ZK77" s="270">
        <f t="shared" si="2074"/>
        <v>0</v>
      </c>
      <c r="ZL77" s="270">
        <f t="shared" si="2075"/>
        <v>0</v>
      </c>
      <c r="ZM77" s="324">
        <f t="shared" si="880"/>
        <v>0</v>
      </c>
    </row>
    <row r="78" spans="1:689" hidden="1" outlineLevel="1" x14ac:dyDescent="0.3">
      <c r="A78" s="361">
        <f>B78*'Input sheet'!$C$11</f>
        <v>0.19</v>
      </c>
      <c r="B78" s="362">
        <v>0.19</v>
      </c>
      <c r="C78" s="367" t="s">
        <v>163</v>
      </c>
      <c r="D78" s="364">
        <v>0</v>
      </c>
      <c r="E78" s="374">
        <v>0</v>
      </c>
      <c r="F78" s="270">
        <f t="shared" si="1551"/>
        <v>0</v>
      </c>
      <c r="G78" s="270">
        <f t="shared" si="1552"/>
        <v>0</v>
      </c>
      <c r="H78" s="375">
        <f t="shared" si="1553"/>
        <v>0</v>
      </c>
      <c r="I78" s="374">
        <f t="shared" si="1554"/>
        <v>0</v>
      </c>
      <c r="J78" s="270">
        <f t="shared" si="1555"/>
        <v>0</v>
      </c>
      <c r="K78" s="270">
        <f t="shared" si="1556"/>
        <v>0</v>
      </c>
      <c r="L78" s="375">
        <f t="shared" si="1557"/>
        <v>0</v>
      </c>
      <c r="M78" s="374">
        <f t="shared" si="1558"/>
        <v>0</v>
      </c>
      <c r="N78" s="270">
        <f t="shared" si="1559"/>
        <v>0</v>
      </c>
      <c r="O78" s="270">
        <f t="shared" si="1560"/>
        <v>0</v>
      </c>
      <c r="P78" s="375">
        <f t="shared" si="1561"/>
        <v>0</v>
      </c>
      <c r="Q78" s="374">
        <f t="shared" si="1562"/>
        <v>0</v>
      </c>
      <c r="R78" s="270">
        <f t="shared" si="1563"/>
        <v>0</v>
      </c>
      <c r="S78" s="270">
        <f t="shared" si="1564"/>
        <v>0</v>
      </c>
      <c r="T78" s="375">
        <f t="shared" si="1565"/>
        <v>0</v>
      </c>
      <c r="U78" s="374">
        <f t="shared" si="1566"/>
        <v>0</v>
      </c>
      <c r="V78" s="270">
        <f t="shared" si="1567"/>
        <v>0</v>
      </c>
      <c r="W78" s="270">
        <f t="shared" si="1568"/>
        <v>0</v>
      </c>
      <c r="X78" s="375">
        <f t="shared" si="1569"/>
        <v>0</v>
      </c>
      <c r="Y78" s="374">
        <f t="shared" si="1570"/>
        <v>0</v>
      </c>
      <c r="Z78" s="270">
        <f t="shared" si="1571"/>
        <v>0</v>
      </c>
      <c r="AA78" s="270">
        <f t="shared" si="1572"/>
        <v>0</v>
      </c>
      <c r="AB78" s="375">
        <f t="shared" si="1573"/>
        <v>0</v>
      </c>
      <c r="AC78" s="374">
        <f t="shared" si="1574"/>
        <v>0</v>
      </c>
      <c r="AD78" s="270">
        <f t="shared" si="1575"/>
        <v>0</v>
      </c>
      <c r="AE78" s="270">
        <f t="shared" si="1576"/>
        <v>0</v>
      </c>
      <c r="AF78" s="375">
        <f t="shared" si="1577"/>
        <v>0</v>
      </c>
      <c r="AG78" s="374">
        <f t="shared" si="1578"/>
        <v>0</v>
      </c>
      <c r="AH78" s="270">
        <f t="shared" si="1579"/>
        <v>0</v>
      </c>
      <c r="AI78" s="270">
        <f t="shared" si="1580"/>
        <v>0</v>
      </c>
      <c r="AJ78" s="375">
        <f t="shared" si="1581"/>
        <v>0</v>
      </c>
      <c r="AK78" s="374">
        <f t="shared" si="1582"/>
        <v>0</v>
      </c>
      <c r="AL78" s="270">
        <f t="shared" si="1583"/>
        <v>0</v>
      </c>
      <c r="AM78" s="270">
        <f t="shared" si="1584"/>
        <v>0</v>
      </c>
      <c r="AN78" s="375">
        <f t="shared" si="1585"/>
        <v>0</v>
      </c>
      <c r="AO78" s="374">
        <f t="shared" si="1586"/>
        <v>0</v>
      </c>
      <c r="AP78" s="270">
        <f t="shared" si="1587"/>
        <v>0</v>
      </c>
      <c r="AQ78" s="270">
        <f t="shared" si="1588"/>
        <v>0</v>
      </c>
      <c r="AR78" s="375">
        <f t="shared" si="1589"/>
        <v>0</v>
      </c>
      <c r="AS78" s="374">
        <f t="shared" si="1590"/>
        <v>0</v>
      </c>
      <c r="AT78" s="270">
        <f t="shared" si="1591"/>
        <v>0</v>
      </c>
      <c r="AU78" s="270">
        <f t="shared" si="1592"/>
        <v>0</v>
      </c>
      <c r="AV78" s="375">
        <f t="shared" si="1593"/>
        <v>0</v>
      </c>
      <c r="AW78" s="374">
        <f t="shared" si="1594"/>
        <v>0</v>
      </c>
      <c r="AX78" s="270">
        <f t="shared" si="1595"/>
        <v>0</v>
      </c>
      <c r="AY78" s="270">
        <f t="shared" si="1596"/>
        <v>0</v>
      </c>
      <c r="AZ78" s="324">
        <f t="shared" si="867"/>
        <v>0</v>
      </c>
      <c r="BA78" s="375">
        <f t="shared" si="1597"/>
        <v>0</v>
      </c>
      <c r="BB78" s="374">
        <f t="shared" si="1598"/>
        <v>0</v>
      </c>
      <c r="BC78" s="270">
        <f t="shared" si="1599"/>
        <v>0</v>
      </c>
      <c r="BD78" s="270">
        <f t="shared" si="1600"/>
        <v>0</v>
      </c>
      <c r="BE78" s="375">
        <f t="shared" si="1601"/>
        <v>0</v>
      </c>
      <c r="BF78" s="374">
        <f t="shared" si="1602"/>
        <v>0</v>
      </c>
      <c r="BG78" s="270">
        <f t="shared" si="1603"/>
        <v>0</v>
      </c>
      <c r="BH78" s="270">
        <f t="shared" si="1604"/>
        <v>0</v>
      </c>
      <c r="BI78" s="375">
        <f t="shared" si="1605"/>
        <v>0</v>
      </c>
      <c r="BJ78" s="374">
        <f t="shared" si="1606"/>
        <v>0</v>
      </c>
      <c r="BK78" s="270">
        <f t="shared" si="1607"/>
        <v>0</v>
      </c>
      <c r="BL78" s="270">
        <f t="shared" si="1608"/>
        <v>0</v>
      </c>
      <c r="BM78" s="375">
        <f t="shared" si="1609"/>
        <v>0</v>
      </c>
      <c r="BN78" s="374">
        <f t="shared" si="1610"/>
        <v>0</v>
      </c>
      <c r="BO78" s="270">
        <f t="shared" si="1611"/>
        <v>0</v>
      </c>
      <c r="BP78" s="270">
        <f t="shared" si="1612"/>
        <v>0</v>
      </c>
      <c r="BQ78" s="375">
        <f t="shared" si="1613"/>
        <v>0</v>
      </c>
      <c r="BR78" s="374">
        <f t="shared" si="1614"/>
        <v>0</v>
      </c>
      <c r="BS78" s="270">
        <f t="shared" si="1615"/>
        <v>0</v>
      </c>
      <c r="BT78" s="270">
        <f t="shared" si="1616"/>
        <v>0</v>
      </c>
      <c r="BU78" s="375">
        <f t="shared" si="1617"/>
        <v>0</v>
      </c>
      <c r="BV78" s="374">
        <f t="shared" si="1618"/>
        <v>0</v>
      </c>
      <c r="BW78" s="270">
        <f t="shared" si="1619"/>
        <v>0</v>
      </c>
      <c r="BX78" s="270">
        <f t="shared" si="1620"/>
        <v>0</v>
      </c>
      <c r="BY78" s="375">
        <f t="shared" si="1621"/>
        <v>0</v>
      </c>
      <c r="BZ78" s="374">
        <f t="shared" si="1622"/>
        <v>0</v>
      </c>
      <c r="CA78" s="270">
        <f t="shared" si="1623"/>
        <v>0</v>
      </c>
      <c r="CB78" s="270">
        <f t="shared" si="1624"/>
        <v>0</v>
      </c>
      <c r="CC78" s="375">
        <f t="shared" si="1625"/>
        <v>0</v>
      </c>
      <c r="CD78" s="374">
        <f t="shared" si="1626"/>
        <v>0</v>
      </c>
      <c r="CE78" s="270">
        <f t="shared" si="1627"/>
        <v>0</v>
      </c>
      <c r="CF78" s="270">
        <f t="shared" si="1628"/>
        <v>0</v>
      </c>
      <c r="CG78" s="375">
        <f t="shared" si="1629"/>
        <v>0</v>
      </c>
      <c r="CH78" s="374">
        <f t="shared" si="1630"/>
        <v>0</v>
      </c>
      <c r="CI78" s="270">
        <f t="shared" si="1631"/>
        <v>0</v>
      </c>
      <c r="CJ78" s="270">
        <f t="shared" si="1632"/>
        <v>0</v>
      </c>
      <c r="CK78" s="375">
        <f t="shared" si="1633"/>
        <v>0</v>
      </c>
      <c r="CL78" s="374">
        <f t="shared" si="1634"/>
        <v>0</v>
      </c>
      <c r="CM78" s="270">
        <f t="shared" si="1635"/>
        <v>0</v>
      </c>
      <c r="CN78" s="270">
        <f t="shared" si="1636"/>
        <v>0</v>
      </c>
      <c r="CO78" s="375">
        <f t="shared" si="1637"/>
        <v>0</v>
      </c>
      <c r="CP78" s="374">
        <f t="shared" si="1638"/>
        <v>0</v>
      </c>
      <c r="CQ78" s="270">
        <f t="shared" si="1639"/>
        <v>0</v>
      </c>
      <c r="CR78" s="270">
        <f t="shared" si="1640"/>
        <v>0</v>
      </c>
      <c r="CS78" s="375">
        <f t="shared" si="1641"/>
        <v>0</v>
      </c>
      <c r="CT78" s="374">
        <f t="shared" si="1642"/>
        <v>0</v>
      </c>
      <c r="CU78" s="270">
        <f t="shared" si="1643"/>
        <v>0</v>
      </c>
      <c r="CV78" s="270">
        <f t="shared" si="1644"/>
        <v>0</v>
      </c>
      <c r="CW78" s="324">
        <f t="shared" si="868"/>
        <v>0</v>
      </c>
      <c r="CX78" s="375">
        <f t="shared" si="2076"/>
        <v>0</v>
      </c>
      <c r="CY78" s="374">
        <f t="shared" si="2077"/>
        <v>0</v>
      </c>
      <c r="CZ78" s="270">
        <f t="shared" si="1645"/>
        <v>0</v>
      </c>
      <c r="DA78" s="270">
        <f t="shared" si="1646"/>
        <v>0</v>
      </c>
      <c r="DB78" s="375">
        <f t="shared" si="1647"/>
        <v>0</v>
      </c>
      <c r="DC78" s="374">
        <f t="shared" si="2078"/>
        <v>0</v>
      </c>
      <c r="DD78" s="270">
        <f t="shared" si="1648"/>
        <v>0</v>
      </c>
      <c r="DE78" s="270">
        <f t="shared" si="1649"/>
        <v>0</v>
      </c>
      <c r="DF78" s="375">
        <f t="shared" si="1650"/>
        <v>0</v>
      </c>
      <c r="DG78" s="374">
        <f t="shared" si="2079"/>
        <v>0</v>
      </c>
      <c r="DH78" s="270">
        <f t="shared" si="1651"/>
        <v>0</v>
      </c>
      <c r="DI78" s="270">
        <f t="shared" si="1652"/>
        <v>0</v>
      </c>
      <c r="DJ78" s="375">
        <f t="shared" si="1653"/>
        <v>0</v>
      </c>
      <c r="DK78" s="374">
        <f t="shared" si="2080"/>
        <v>0</v>
      </c>
      <c r="DL78" s="270">
        <f t="shared" si="1654"/>
        <v>0</v>
      </c>
      <c r="DM78" s="270">
        <f t="shared" si="1655"/>
        <v>0</v>
      </c>
      <c r="DN78" s="375">
        <f t="shared" si="1656"/>
        <v>0</v>
      </c>
      <c r="DO78" s="374">
        <f t="shared" si="2081"/>
        <v>0</v>
      </c>
      <c r="DP78" s="270">
        <f t="shared" si="1657"/>
        <v>0</v>
      </c>
      <c r="DQ78" s="270">
        <f t="shared" si="1658"/>
        <v>0</v>
      </c>
      <c r="DR78" s="375">
        <f t="shared" si="1659"/>
        <v>0</v>
      </c>
      <c r="DS78" s="374">
        <f t="shared" si="2082"/>
        <v>0</v>
      </c>
      <c r="DT78" s="270">
        <f t="shared" si="1660"/>
        <v>0</v>
      </c>
      <c r="DU78" s="270">
        <f t="shared" si="1661"/>
        <v>0</v>
      </c>
      <c r="DV78" s="375">
        <f t="shared" si="1662"/>
        <v>0</v>
      </c>
      <c r="DW78" s="374">
        <f t="shared" si="2083"/>
        <v>0</v>
      </c>
      <c r="DX78" s="270">
        <f t="shared" si="1663"/>
        <v>0</v>
      </c>
      <c r="DY78" s="270">
        <f t="shared" si="1664"/>
        <v>0</v>
      </c>
      <c r="DZ78" s="375">
        <f t="shared" si="1665"/>
        <v>0</v>
      </c>
      <c r="EA78" s="374">
        <f t="shared" si="2084"/>
        <v>0</v>
      </c>
      <c r="EB78" s="270">
        <f t="shared" si="1666"/>
        <v>0</v>
      </c>
      <c r="EC78" s="270">
        <f t="shared" si="1667"/>
        <v>0</v>
      </c>
      <c r="ED78" s="375">
        <f t="shared" si="1668"/>
        <v>0</v>
      </c>
      <c r="EE78" s="374">
        <f t="shared" si="2085"/>
        <v>0</v>
      </c>
      <c r="EF78" s="270">
        <f t="shared" si="1669"/>
        <v>0</v>
      </c>
      <c r="EG78" s="270">
        <f t="shared" si="1670"/>
        <v>0</v>
      </c>
      <c r="EH78" s="375">
        <f t="shared" si="1671"/>
        <v>0</v>
      </c>
      <c r="EI78" s="374">
        <f t="shared" si="2086"/>
        <v>0</v>
      </c>
      <c r="EJ78" s="270">
        <f t="shared" si="1672"/>
        <v>0</v>
      </c>
      <c r="EK78" s="270">
        <f t="shared" si="1673"/>
        <v>0</v>
      </c>
      <c r="EL78" s="375">
        <f t="shared" si="1674"/>
        <v>0</v>
      </c>
      <c r="EM78" s="374">
        <f t="shared" si="2087"/>
        <v>0</v>
      </c>
      <c r="EN78" s="270">
        <f t="shared" si="1675"/>
        <v>0</v>
      </c>
      <c r="EO78" s="270">
        <f t="shared" si="1676"/>
        <v>0</v>
      </c>
      <c r="EP78" s="375">
        <f t="shared" si="1677"/>
        <v>0</v>
      </c>
      <c r="EQ78" s="374">
        <f t="shared" si="2088"/>
        <v>0</v>
      </c>
      <c r="ER78" s="270">
        <f t="shared" si="1678"/>
        <v>0</v>
      </c>
      <c r="ES78" s="270">
        <f t="shared" si="1679"/>
        <v>0</v>
      </c>
      <c r="ET78" s="324">
        <f t="shared" si="869"/>
        <v>0</v>
      </c>
      <c r="EU78" s="375">
        <f t="shared" si="1680"/>
        <v>0</v>
      </c>
      <c r="EV78" s="374">
        <f t="shared" si="2089"/>
        <v>0</v>
      </c>
      <c r="EW78" s="270">
        <f t="shared" si="1681"/>
        <v>0</v>
      </c>
      <c r="EX78" s="270">
        <f t="shared" si="1682"/>
        <v>0</v>
      </c>
      <c r="EY78" s="375">
        <f t="shared" si="1683"/>
        <v>0</v>
      </c>
      <c r="EZ78" s="374">
        <f t="shared" si="2090"/>
        <v>0</v>
      </c>
      <c r="FA78" s="270">
        <f t="shared" si="1684"/>
        <v>0</v>
      </c>
      <c r="FB78" s="270">
        <f t="shared" si="1685"/>
        <v>0</v>
      </c>
      <c r="FC78" s="375">
        <f t="shared" si="1686"/>
        <v>0</v>
      </c>
      <c r="FD78" s="374">
        <f t="shared" si="2091"/>
        <v>0</v>
      </c>
      <c r="FE78" s="270">
        <f t="shared" si="1687"/>
        <v>0</v>
      </c>
      <c r="FF78" s="270">
        <f t="shared" si="1688"/>
        <v>0</v>
      </c>
      <c r="FG78" s="375">
        <f t="shared" si="1689"/>
        <v>0</v>
      </c>
      <c r="FH78" s="374">
        <f t="shared" si="2092"/>
        <v>0</v>
      </c>
      <c r="FI78" s="270">
        <f t="shared" si="1690"/>
        <v>0</v>
      </c>
      <c r="FJ78" s="270">
        <f t="shared" si="1691"/>
        <v>0</v>
      </c>
      <c r="FK78" s="375">
        <f t="shared" si="1692"/>
        <v>0</v>
      </c>
      <c r="FL78" s="374">
        <f t="shared" si="2093"/>
        <v>0</v>
      </c>
      <c r="FM78" s="270">
        <f t="shared" si="1693"/>
        <v>0</v>
      </c>
      <c r="FN78" s="270">
        <f t="shared" si="1694"/>
        <v>0</v>
      </c>
      <c r="FO78" s="375">
        <f t="shared" si="1695"/>
        <v>0</v>
      </c>
      <c r="FP78" s="374">
        <f t="shared" si="2094"/>
        <v>0</v>
      </c>
      <c r="FQ78" s="270">
        <f t="shared" si="1696"/>
        <v>0</v>
      </c>
      <c r="FR78" s="270">
        <f t="shared" si="1697"/>
        <v>0</v>
      </c>
      <c r="FS78" s="375">
        <f t="shared" si="1698"/>
        <v>0</v>
      </c>
      <c r="FT78" s="374">
        <f t="shared" si="2095"/>
        <v>0</v>
      </c>
      <c r="FU78" s="270">
        <f t="shared" si="1699"/>
        <v>0</v>
      </c>
      <c r="FV78" s="270">
        <f t="shared" si="1700"/>
        <v>0</v>
      </c>
      <c r="FW78" s="375">
        <f t="shared" si="1701"/>
        <v>0</v>
      </c>
      <c r="FX78" s="374">
        <f t="shared" si="2096"/>
        <v>0</v>
      </c>
      <c r="FY78" s="270">
        <f t="shared" si="1702"/>
        <v>0</v>
      </c>
      <c r="FZ78" s="270">
        <f t="shared" si="1703"/>
        <v>0</v>
      </c>
      <c r="GA78" s="375">
        <f t="shared" si="1704"/>
        <v>0</v>
      </c>
      <c r="GB78" s="374">
        <f t="shared" si="2097"/>
        <v>0</v>
      </c>
      <c r="GC78" s="270">
        <f t="shared" si="1705"/>
        <v>0</v>
      </c>
      <c r="GD78" s="270">
        <f t="shared" si="1706"/>
        <v>0</v>
      </c>
      <c r="GE78" s="375">
        <f t="shared" si="1707"/>
        <v>0</v>
      </c>
      <c r="GF78" s="374">
        <f t="shared" si="2098"/>
        <v>0</v>
      </c>
      <c r="GG78" s="270">
        <f t="shared" si="1708"/>
        <v>0</v>
      </c>
      <c r="GH78" s="270">
        <f t="shared" si="1709"/>
        <v>0</v>
      </c>
      <c r="GI78" s="375">
        <f t="shared" si="1710"/>
        <v>0</v>
      </c>
      <c r="GJ78" s="374">
        <f t="shared" si="2099"/>
        <v>0</v>
      </c>
      <c r="GK78" s="270">
        <f t="shared" si="1711"/>
        <v>0</v>
      </c>
      <c r="GL78" s="270">
        <f t="shared" si="1712"/>
        <v>0</v>
      </c>
      <c r="GM78" s="375">
        <f t="shared" si="1713"/>
        <v>0</v>
      </c>
      <c r="GN78" s="374">
        <f t="shared" si="2100"/>
        <v>0</v>
      </c>
      <c r="GO78" s="270">
        <f t="shared" si="1714"/>
        <v>0</v>
      </c>
      <c r="GP78" s="270">
        <f t="shared" si="1715"/>
        <v>0</v>
      </c>
      <c r="GQ78" s="324">
        <f t="shared" si="870"/>
        <v>0</v>
      </c>
      <c r="GR78" s="375">
        <f t="shared" si="1716"/>
        <v>0</v>
      </c>
      <c r="GS78" s="374">
        <f t="shared" si="2101"/>
        <v>0</v>
      </c>
      <c r="GT78" s="270">
        <f t="shared" si="1717"/>
        <v>0</v>
      </c>
      <c r="GU78" s="270">
        <f t="shared" si="1718"/>
        <v>0</v>
      </c>
      <c r="GV78" s="375">
        <f t="shared" si="1719"/>
        <v>0</v>
      </c>
      <c r="GW78" s="374">
        <f t="shared" si="2102"/>
        <v>0</v>
      </c>
      <c r="GX78" s="270">
        <f t="shared" si="1720"/>
        <v>0</v>
      </c>
      <c r="GY78" s="270">
        <f t="shared" si="1721"/>
        <v>0</v>
      </c>
      <c r="GZ78" s="375">
        <f t="shared" si="1722"/>
        <v>0</v>
      </c>
      <c r="HA78" s="374">
        <f t="shared" si="2103"/>
        <v>0</v>
      </c>
      <c r="HB78" s="270">
        <f t="shared" si="1723"/>
        <v>0</v>
      </c>
      <c r="HC78" s="270">
        <f t="shared" si="1724"/>
        <v>0</v>
      </c>
      <c r="HD78" s="375">
        <f t="shared" si="1725"/>
        <v>0</v>
      </c>
      <c r="HE78" s="374">
        <f t="shared" si="2104"/>
        <v>0</v>
      </c>
      <c r="HF78" s="270">
        <f t="shared" si="1726"/>
        <v>0</v>
      </c>
      <c r="HG78" s="270">
        <f t="shared" si="1727"/>
        <v>0</v>
      </c>
      <c r="HH78" s="375">
        <f t="shared" si="1728"/>
        <v>0</v>
      </c>
      <c r="HI78" s="374">
        <f t="shared" si="2105"/>
        <v>0</v>
      </c>
      <c r="HJ78" s="270">
        <f t="shared" si="1729"/>
        <v>0</v>
      </c>
      <c r="HK78" s="270">
        <f t="shared" si="1730"/>
        <v>0</v>
      </c>
      <c r="HL78" s="375">
        <f t="shared" si="1731"/>
        <v>0</v>
      </c>
      <c r="HM78" s="374">
        <f t="shared" si="2106"/>
        <v>0</v>
      </c>
      <c r="HN78" s="270">
        <f t="shared" si="1732"/>
        <v>0</v>
      </c>
      <c r="HO78" s="270">
        <f t="shared" si="1733"/>
        <v>0</v>
      </c>
      <c r="HP78" s="375">
        <f t="shared" si="1734"/>
        <v>0</v>
      </c>
      <c r="HQ78" s="374">
        <f t="shared" si="2107"/>
        <v>0</v>
      </c>
      <c r="HR78" s="270">
        <f t="shared" si="1735"/>
        <v>0</v>
      </c>
      <c r="HS78" s="270">
        <f t="shared" si="1736"/>
        <v>0</v>
      </c>
      <c r="HT78" s="375">
        <f t="shared" si="1737"/>
        <v>0</v>
      </c>
      <c r="HU78" s="374">
        <f t="shared" si="2108"/>
        <v>0</v>
      </c>
      <c r="HV78" s="270">
        <f t="shared" si="1738"/>
        <v>0</v>
      </c>
      <c r="HW78" s="270">
        <f t="shared" si="1739"/>
        <v>0</v>
      </c>
      <c r="HX78" s="375">
        <f t="shared" si="1740"/>
        <v>0</v>
      </c>
      <c r="HY78" s="374">
        <f t="shared" si="2109"/>
        <v>0</v>
      </c>
      <c r="HZ78" s="270">
        <f t="shared" si="1741"/>
        <v>0</v>
      </c>
      <c r="IA78" s="270">
        <f t="shared" si="1742"/>
        <v>0</v>
      </c>
      <c r="IB78" s="375">
        <f t="shared" si="1743"/>
        <v>0</v>
      </c>
      <c r="IC78" s="374">
        <f t="shared" si="2110"/>
        <v>0</v>
      </c>
      <c r="ID78" s="270">
        <f t="shared" si="1744"/>
        <v>0</v>
      </c>
      <c r="IE78" s="270">
        <f t="shared" si="1745"/>
        <v>0</v>
      </c>
      <c r="IF78" s="375">
        <f t="shared" si="1746"/>
        <v>0</v>
      </c>
      <c r="IG78" s="374">
        <f t="shared" si="2111"/>
        <v>0</v>
      </c>
      <c r="IH78" s="270">
        <f t="shared" si="1747"/>
        <v>0</v>
      </c>
      <c r="II78" s="270">
        <f t="shared" si="1748"/>
        <v>0</v>
      </c>
      <c r="IJ78" s="375">
        <f t="shared" si="1749"/>
        <v>0</v>
      </c>
      <c r="IK78" s="374">
        <f t="shared" si="2112"/>
        <v>0</v>
      </c>
      <c r="IL78" s="270">
        <f t="shared" si="1750"/>
        <v>0</v>
      </c>
      <c r="IM78" s="270">
        <f t="shared" si="1751"/>
        <v>0</v>
      </c>
      <c r="IN78" s="324">
        <f t="shared" si="871"/>
        <v>0</v>
      </c>
      <c r="IO78" s="375">
        <f t="shared" si="1752"/>
        <v>0</v>
      </c>
      <c r="IP78" s="374">
        <f t="shared" si="2113"/>
        <v>0</v>
      </c>
      <c r="IQ78" s="270">
        <f t="shared" si="1753"/>
        <v>0</v>
      </c>
      <c r="IR78" s="270">
        <f t="shared" si="1754"/>
        <v>0</v>
      </c>
      <c r="IS78" s="375">
        <f t="shared" si="1755"/>
        <v>0</v>
      </c>
      <c r="IT78" s="374">
        <f t="shared" si="2114"/>
        <v>0</v>
      </c>
      <c r="IU78" s="270">
        <f t="shared" si="1756"/>
        <v>0</v>
      </c>
      <c r="IV78" s="270">
        <f t="shared" si="1757"/>
        <v>0</v>
      </c>
      <c r="IW78" s="375">
        <f t="shared" si="1758"/>
        <v>0</v>
      </c>
      <c r="IX78" s="374">
        <f t="shared" si="2115"/>
        <v>0</v>
      </c>
      <c r="IY78" s="270">
        <f t="shared" si="1759"/>
        <v>0</v>
      </c>
      <c r="IZ78" s="270">
        <f t="shared" si="1760"/>
        <v>0</v>
      </c>
      <c r="JA78" s="375">
        <f t="shared" si="1761"/>
        <v>0</v>
      </c>
      <c r="JB78" s="374">
        <f t="shared" si="2116"/>
        <v>0</v>
      </c>
      <c r="JC78" s="270">
        <f t="shared" si="1762"/>
        <v>0</v>
      </c>
      <c r="JD78" s="270">
        <f t="shared" si="1763"/>
        <v>0</v>
      </c>
      <c r="JE78" s="375">
        <f t="shared" si="1764"/>
        <v>0</v>
      </c>
      <c r="JF78" s="374">
        <f t="shared" si="2117"/>
        <v>0</v>
      </c>
      <c r="JG78" s="270">
        <f t="shared" si="1765"/>
        <v>0</v>
      </c>
      <c r="JH78" s="270">
        <f t="shared" si="1766"/>
        <v>0</v>
      </c>
      <c r="JI78" s="375">
        <f t="shared" si="1767"/>
        <v>0</v>
      </c>
      <c r="JJ78" s="374">
        <f t="shared" si="2118"/>
        <v>0</v>
      </c>
      <c r="JK78" s="270">
        <f t="shared" si="1768"/>
        <v>0</v>
      </c>
      <c r="JL78" s="270">
        <f t="shared" si="1769"/>
        <v>0</v>
      </c>
      <c r="JM78" s="375">
        <f t="shared" si="1770"/>
        <v>0</v>
      </c>
      <c r="JN78" s="374">
        <f t="shared" si="2119"/>
        <v>0</v>
      </c>
      <c r="JO78" s="270">
        <f t="shared" si="1771"/>
        <v>0</v>
      </c>
      <c r="JP78" s="270">
        <f t="shared" si="1772"/>
        <v>0</v>
      </c>
      <c r="JQ78" s="375">
        <f t="shared" si="1773"/>
        <v>0</v>
      </c>
      <c r="JR78" s="374">
        <f t="shared" si="2120"/>
        <v>0</v>
      </c>
      <c r="JS78" s="270">
        <f t="shared" si="1774"/>
        <v>0</v>
      </c>
      <c r="JT78" s="270">
        <f t="shared" si="1775"/>
        <v>0</v>
      </c>
      <c r="JU78" s="375">
        <f t="shared" si="1776"/>
        <v>0</v>
      </c>
      <c r="JV78" s="374">
        <f t="shared" si="2121"/>
        <v>0</v>
      </c>
      <c r="JW78" s="270">
        <f t="shared" si="1777"/>
        <v>0</v>
      </c>
      <c r="JX78" s="270">
        <f t="shared" si="1778"/>
        <v>0</v>
      </c>
      <c r="JY78" s="375">
        <f t="shared" si="1779"/>
        <v>0</v>
      </c>
      <c r="JZ78" s="374">
        <f t="shared" si="2122"/>
        <v>0</v>
      </c>
      <c r="KA78" s="270">
        <f t="shared" si="1780"/>
        <v>0</v>
      </c>
      <c r="KB78" s="270">
        <f t="shared" si="1781"/>
        <v>0</v>
      </c>
      <c r="KC78" s="375">
        <f t="shared" si="1782"/>
        <v>0</v>
      </c>
      <c r="KD78" s="374">
        <f t="shared" si="2123"/>
        <v>0</v>
      </c>
      <c r="KE78" s="270">
        <f t="shared" si="1783"/>
        <v>0</v>
      </c>
      <c r="KF78" s="270">
        <f t="shared" si="1784"/>
        <v>0</v>
      </c>
      <c r="KG78" s="375">
        <f t="shared" si="1785"/>
        <v>0</v>
      </c>
      <c r="KH78" s="374">
        <f t="shared" si="2124"/>
        <v>0</v>
      </c>
      <c r="KI78" s="270">
        <f t="shared" si="1786"/>
        <v>0</v>
      </c>
      <c r="KJ78" s="270">
        <f t="shared" si="1787"/>
        <v>0</v>
      </c>
      <c r="KK78" s="324">
        <f t="shared" si="872"/>
        <v>0</v>
      </c>
      <c r="KL78" s="375">
        <f t="shared" si="1788"/>
        <v>0</v>
      </c>
      <c r="KM78" s="374">
        <f t="shared" si="2125"/>
        <v>0</v>
      </c>
      <c r="KN78" s="270">
        <f t="shared" si="1789"/>
        <v>0</v>
      </c>
      <c r="KO78" s="270">
        <f t="shared" si="1790"/>
        <v>0</v>
      </c>
      <c r="KP78" s="375">
        <f t="shared" si="1791"/>
        <v>0</v>
      </c>
      <c r="KQ78" s="374">
        <f t="shared" si="2126"/>
        <v>0</v>
      </c>
      <c r="KR78" s="270">
        <f t="shared" si="1792"/>
        <v>0</v>
      </c>
      <c r="KS78" s="270">
        <f t="shared" si="1793"/>
        <v>0</v>
      </c>
      <c r="KT78" s="375">
        <f t="shared" si="1794"/>
        <v>0</v>
      </c>
      <c r="KU78" s="374">
        <f t="shared" si="2127"/>
        <v>0</v>
      </c>
      <c r="KV78" s="270">
        <f t="shared" si="1795"/>
        <v>0</v>
      </c>
      <c r="KW78" s="270">
        <f t="shared" si="1796"/>
        <v>0</v>
      </c>
      <c r="KX78" s="375">
        <f t="shared" si="1797"/>
        <v>0</v>
      </c>
      <c r="KY78" s="374">
        <f t="shared" si="2128"/>
        <v>0</v>
      </c>
      <c r="KZ78" s="270">
        <f t="shared" si="1798"/>
        <v>0</v>
      </c>
      <c r="LA78" s="270">
        <f t="shared" si="1799"/>
        <v>0</v>
      </c>
      <c r="LB78" s="375">
        <f t="shared" si="1800"/>
        <v>0</v>
      </c>
      <c r="LC78" s="374">
        <f t="shared" si="2129"/>
        <v>0</v>
      </c>
      <c r="LD78" s="270">
        <f t="shared" si="1801"/>
        <v>0</v>
      </c>
      <c r="LE78" s="270">
        <f t="shared" si="1802"/>
        <v>0</v>
      </c>
      <c r="LF78" s="375">
        <f t="shared" si="1803"/>
        <v>0</v>
      </c>
      <c r="LG78" s="374">
        <f t="shared" si="2130"/>
        <v>0</v>
      </c>
      <c r="LH78" s="270">
        <f t="shared" si="1804"/>
        <v>0</v>
      </c>
      <c r="LI78" s="270">
        <f t="shared" si="1805"/>
        <v>0</v>
      </c>
      <c r="LJ78" s="375">
        <f t="shared" si="1806"/>
        <v>0</v>
      </c>
      <c r="LK78" s="374">
        <f t="shared" si="2131"/>
        <v>0</v>
      </c>
      <c r="LL78" s="270">
        <f t="shared" si="1807"/>
        <v>0</v>
      </c>
      <c r="LM78" s="270">
        <f t="shared" si="1808"/>
        <v>0</v>
      </c>
      <c r="LN78" s="375">
        <f t="shared" si="1809"/>
        <v>0</v>
      </c>
      <c r="LO78" s="374">
        <f t="shared" si="2132"/>
        <v>0</v>
      </c>
      <c r="LP78" s="270">
        <f t="shared" si="1810"/>
        <v>0</v>
      </c>
      <c r="LQ78" s="270">
        <f t="shared" si="1811"/>
        <v>0</v>
      </c>
      <c r="LR78" s="375">
        <f t="shared" si="1812"/>
        <v>0</v>
      </c>
      <c r="LS78" s="374">
        <f t="shared" si="2133"/>
        <v>0</v>
      </c>
      <c r="LT78" s="270">
        <f t="shared" si="1813"/>
        <v>0</v>
      </c>
      <c r="LU78" s="270">
        <f t="shared" si="1814"/>
        <v>0</v>
      </c>
      <c r="LV78" s="375">
        <f t="shared" si="1815"/>
        <v>0</v>
      </c>
      <c r="LW78" s="374">
        <f t="shared" si="2134"/>
        <v>0</v>
      </c>
      <c r="LX78" s="270">
        <f t="shared" si="1816"/>
        <v>0</v>
      </c>
      <c r="LY78" s="270">
        <f t="shared" si="1817"/>
        <v>0</v>
      </c>
      <c r="LZ78" s="375">
        <f t="shared" si="1818"/>
        <v>0</v>
      </c>
      <c r="MA78" s="374">
        <f t="shared" si="2135"/>
        <v>0</v>
      </c>
      <c r="MB78" s="270">
        <f t="shared" si="1819"/>
        <v>0</v>
      </c>
      <c r="MC78" s="270">
        <f t="shared" si="1820"/>
        <v>0</v>
      </c>
      <c r="MD78" s="375">
        <f t="shared" si="1821"/>
        <v>0</v>
      </c>
      <c r="ME78" s="374">
        <f t="shared" si="2136"/>
        <v>0</v>
      </c>
      <c r="MF78" s="270">
        <f t="shared" si="1822"/>
        <v>0</v>
      </c>
      <c r="MG78" s="270">
        <f t="shared" si="1823"/>
        <v>0</v>
      </c>
      <c r="MH78" s="324">
        <f t="shared" si="873"/>
        <v>0</v>
      </c>
      <c r="MI78" s="375">
        <f t="shared" si="1824"/>
        <v>0</v>
      </c>
      <c r="MJ78" s="374">
        <f t="shared" si="2137"/>
        <v>0</v>
      </c>
      <c r="MK78" s="270">
        <f t="shared" si="1825"/>
        <v>0</v>
      </c>
      <c r="ML78" s="270">
        <f t="shared" si="1826"/>
        <v>0</v>
      </c>
      <c r="MM78" s="375">
        <f t="shared" si="1827"/>
        <v>0</v>
      </c>
      <c r="MN78" s="374">
        <f t="shared" si="2138"/>
        <v>0</v>
      </c>
      <c r="MO78" s="270">
        <f t="shared" si="1828"/>
        <v>0</v>
      </c>
      <c r="MP78" s="270">
        <f t="shared" si="1829"/>
        <v>0</v>
      </c>
      <c r="MQ78" s="375">
        <f t="shared" si="1830"/>
        <v>0</v>
      </c>
      <c r="MR78" s="374">
        <f t="shared" si="2139"/>
        <v>0</v>
      </c>
      <c r="MS78" s="270">
        <f t="shared" si="1831"/>
        <v>0</v>
      </c>
      <c r="MT78" s="270">
        <f t="shared" si="1832"/>
        <v>0</v>
      </c>
      <c r="MU78" s="375">
        <f t="shared" si="1833"/>
        <v>0</v>
      </c>
      <c r="MV78" s="374">
        <f t="shared" si="2140"/>
        <v>0</v>
      </c>
      <c r="MW78" s="270">
        <f t="shared" si="1834"/>
        <v>0</v>
      </c>
      <c r="MX78" s="270">
        <f t="shared" si="1835"/>
        <v>0</v>
      </c>
      <c r="MY78" s="375">
        <f t="shared" si="1836"/>
        <v>0</v>
      </c>
      <c r="MZ78" s="374">
        <f t="shared" si="2141"/>
        <v>0</v>
      </c>
      <c r="NA78" s="270">
        <f t="shared" si="1837"/>
        <v>0</v>
      </c>
      <c r="NB78" s="270">
        <f t="shared" si="1838"/>
        <v>0</v>
      </c>
      <c r="NC78" s="375">
        <f t="shared" si="1839"/>
        <v>0</v>
      </c>
      <c r="ND78" s="374">
        <f t="shared" si="2142"/>
        <v>0</v>
      </c>
      <c r="NE78" s="270">
        <f t="shared" si="1840"/>
        <v>0</v>
      </c>
      <c r="NF78" s="270">
        <f t="shared" si="1841"/>
        <v>0</v>
      </c>
      <c r="NG78" s="375">
        <f t="shared" si="1842"/>
        <v>0</v>
      </c>
      <c r="NH78" s="374">
        <f t="shared" si="2143"/>
        <v>0</v>
      </c>
      <c r="NI78" s="270">
        <f t="shared" si="1843"/>
        <v>0</v>
      </c>
      <c r="NJ78" s="270">
        <f t="shared" si="1844"/>
        <v>0</v>
      </c>
      <c r="NK78" s="375">
        <f t="shared" si="1845"/>
        <v>0</v>
      </c>
      <c r="NL78" s="374">
        <f t="shared" si="2144"/>
        <v>0</v>
      </c>
      <c r="NM78" s="270">
        <f t="shared" si="1846"/>
        <v>0</v>
      </c>
      <c r="NN78" s="270">
        <f t="shared" si="1847"/>
        <v>0</v>
      </c>
      <c r="NO78" s="375">
        <f t="shared" si="1848"/>
        <v>0</v>
      </c>
      <c r="NP78" s="374">
        <f t="shared" si="2145"/>
        <v>0</v>
      </c>
      <c r="NQ78" s="270">
        <f t="shared" si="1849"/>
        <v>0</v>
      </c>
      <c r="NR78" s="270">
        <f t="shared" si="1850"/>
        <v>0</v>
      </c>
      <c r="NS78" s="375">
        <f t="shared" si="1851"/>
        <v>0</v>
      </c>
      <c r="NT78" s="374">
        <f t="shared" si="2146"/>
        <v>0</v>
      </c>
      <c r="NU78" s="270">
        <f t="shared" si="1852"/>
        <v>0</v>
      </c>
      <c r="NV78" s="270">
        <f t="shared" si="1853"/>
        <v>0</v>
      </c>
      <c r="NW78" s="375">
        <f t="shared" si="1854"/>
        <v>0</v>
      </c>
      <c r="NX78" s="374">
        <f t="shared" si="2147"/>
        <v>0</v>
      </c>
      <c r="NY78" s="270">
        <f t="shared" si="1855"/>
        <v>0</v>
      </c>
      <c r="NZ78" s="270">
        <f t="shared" si="1856"/>
        <v>0</v>
      </c>
      <c r="OA78" s="375">
        <f t="shared" si="1857"/>
        <v>0</v>
      </c>
      <c r="OB78" s="374">
        <f t="shared" si="2148"/>
        <v>0</v>
      </c>
      <c r="OC78" s="270">
        <f t="shared" si="1858"/>
        <v>0</v>
      </c>
      <c r="OD78" s="270">
        <f t="shared" si="1859"/>
        <v>0</v>
      </c>
      <c r="OE78" s="324">
        <f t="shared" si="874"/>
        <v>0</v>
      </c>
      <c r="OF78" s="375">
        <f t="shared" si="1860"/>
        <v>0</v>
      </c>
      <c r="OG78" s="374">
        <f t="shared" si="2149"/>
        <v>0</v>
      </c>
      <c r="OH78" s="270">
        <f t="shared" si="1861"/>
        <v>0</v>
      </c>
      <c r="OI78" s="270">
        <f t="shared" si="1862"/>
        <v>0</v>
      </c>
      <c r="OJ78" s="375">
        <f t="shared" si="1863"/>
        <v>0</v>
      </c>
      <c r="OK78" s="374">
        <f t="shared" si="2150"/>
        <v>0</v>
      </c>
      <c r="OL78" s="270">
        <f t="shared" si="1864"/>
        <v>0</v>
      </c>
      <c r="OM78" s="270">
        <f t="shared" si="1865"/>
        <v>0</v>
      </c>
      <c r="ON78" s="375">
        <f t="shared" si="1866"/>
        <v>0</v>
      </c>
      <c r="OO78" s="374">
        <f t="shared" si="2151"/>
        <v>0</v>
      </c>
      <c r="OP78" s="270">
        <f t="shared" si="1867"/>
        <v>0</v>
      </c>
      <c r="OQ78" s="270">
        <f t="shared" si="1868"/>
        <v>0</v>
      </c>
      <c r="OR78" s="375">
        <f t="shared" si="1869"/>
        <v>0</v>
      </c>
      <c r="OS78" s="374">
        <f t="shared" si="2152"/>
        <v>0</v>
      </c>
      <c r="OT78" s="270">
        <f t="shared" si="1870"/>
        <v>0</v>
      </c>
      <c r="OU78" s="270">
        <f t="shared" si="1871"/>
        <v>0</v>
      </c>
      <c r="OV78" s="375">
        <f t="shared" si="1872"/>
        <v>0</v>
      </c>
      <c r="OW78" s="374">
        <f t="shared" si="2153"/>
        <v>0</v>
      </c>
      <c r="OX78" s="270">
        <f t="shared" si="1873"/>
        <v>0</v>
      </c>
      <c r="OY78" s="270">
        <f t="shared" si="1874"/>
        <v>0</v>
      </c>
      <c r="OZ78" s="375">
        <f t="shared" si="1875"/>
        <v>0</v>
      </c>
      <c r="PA78" s="374">
        <f t="shared" si="2154"/>
        <v>0</v>
      </c>
      <c r="PB78" s="270">
        <f t="shared" si="1876"/>
        <v>0</v>
      </c>
      <c r="PC78" s="270">
        <f t="shared" si="1877"/>
        <v>0</v>
      </c>
      <c r="PD78" s="375">
        <f t="shared" si="1878"/>
        <v>0</v>
      </c>
      <c r="PE78" s="374">
        <f t="shared" si="2155"/>
        <v>0</v>
      </c>
      <c r="PF78" s="270">
        <f t="shared" si="1879"/>
        <v>0</v>
      </c>
      <c r="PG78" s="270">
        <f t="shared" si="1880"/>
        <v>0</v>
      </c>
      <c r="PH78" s="375">
        <f t="shared" si="1881"/>
        <v>0</v>
      </c>
      <c r="PI78" s="374">
        <f t="shared" si="2156"/>
        <v>0</v>
      </c>
      <c r="PJ78" s="270">
        <f t="shared" si="1882"/>
        <v>0</v>
      </c>
      <c r="PK78" s="270">
        <f t="shared" si="1883"/>
        <v>0</v>
      </c>
      <c r="PL78" s="375">
        <f t="shared" si="1884"/>
        <v>0</v>
      </c>
      <c r="PM78" s="374">
        <f t="shared" si="2157"/>
        <v>0</v>
      </c>
      <c r="PN78" s="270">
        <f t="shared" si="1885"/>
        <v>0</v>
      </c>
      <c r="PO78" s="270">
        <f t="shared" si="1886"/>
        <v>0</v>
      </c>
      <c r="PP78" s="375">
        <f t="shared" si="1887"/>
        <v>0</v>
      </c>
      <c r="PQ78" s="374">
        <f t="shared" si="2158"/>
        <v>0</v>
      </c>
      <c r="PR78" s="270">
        <f t="shared" si="1888"/>
        <v>0</v>
      </c>
      <c r="PS78" s="270">
        <f t="shared" si="1889"/>
        <v>0</v>
      </c>
      <c r="PT78" s="375">
        <f t="shared" si="1890"/>
        <v>0</v>
      </c>
      <c r="PU78" s="374">
        <f t="shared" si="2159"/>
        <v>0</v>
      </c>
      <c r="PV78" s="270">
        <f t="shared" si="1891"/>
        <v>0</v>
      </c>
      <c r="PW78" s="270">
        <f t="shared" si="1892"/>
        <v>0</v>
      </c>
      <c r="PX78" s="375">
        <f t="shared" si="1893"/>
        <v>0</v>
      </c>
      <c r="PY78" s="374">
        <f t="shared" si="2160"/>
        <v>0</v>
      </c>
      <c r="PZ78" s="270">
        <f t="shared" si="1894"/>
        <v>0</v>
      </c>
      <c r="QA78" s="270">
        <f t="shared" si="1895"/>
        <v>0</v>
      </c>
      <c r="QB78" s="324">
        <f t="shared" si="875"/>
        <v>0</v>
      </c>
      <c r="QC78" s="375">
        <f t="shared" si="1896"/>
        <v>0</v>
      </c>
      <c r="QD78" s="374">
        <f t="shared" si="2161"/>
        <v>0</v>
      </c>
      <c r="QE78" s="270">
        <f t="shared" si="1897"/>
        <v>0</v>
      </c>
      <c r="QF78" s="270">
        <f t="shared" si="1898"/>
        <v>0</v>
      </c>
      <c r="QG78" s="375">
        <f t="shared" si="1899"/>
        <v>0</v>
      </c>
      <c r="QH78" s="374">
        <f t="shared" si="2162"/>
        <v>0</v>
      </c>
      <c r="QI78" s="270">
        <f t="shared" si="1900"/>
        <v>0</v>
      </c>
      <c r="QJ78" s="270">
        <f t="shared" si="1901"/>
        <v>0</v>
      </c>
      <c r="QK78" s="375">
        <f t="shared" si="1902"/>
        <v>0</v>
      </c>
      <c r="QL78" s="374">
        <f t="shared" si="2163"/>
        <v>0</v>
      </c>
      <c r="QM78" s="270">
        <f t="shared" si="1903"/>
        <v>0</v>
      </c>
      <c r="QN78" s="270">
        <f t="shared" si="1904"/>
        <v>0</v>
      </c>
      <c r="QO78" s="375">
        <f t="shared" si="1905"/>
        <v>0</v>
      </c>
      <c r="QP78" s="374">
        <f t="shared" si="2164"/>
        <v>0</v>
      </c>
      <c r="QQ78" s="270">
        <f t="shared" si="1906"/>
        <v>0</v>
      </c>
      <c r="QR78" s="270">
        <f t="shared" si="1907"/>
        <v>0</v>
      </c>
      <c r="QS78" s="375">
        <f t="shared" si="1908"/>
        <v>0</v>
      </c>
      <c r="QT78" s="374">
        <f t="shared" si="2165"/>
        <v>0</v>
      </c>
      <c r="QU78" s="270">
        <f t="shared" si="1909"/>
        <v>0</v>
      </c>
      <c r="QV78" s="270">
        <f t="shared" si="1910"/>
        <v>0</v>
      </c>
      <c r="QW78" s="375">
        <f t="shared" si="1911"/>
        <v>0</v>
      </c>
      <c r="QX78" s="374">
        <f t="shared" si="2166"/>
        <v>0</v>
      </c>
      <c r="QY78" s="270">
        <f t="shared" si="1912"/>
        <v>0</v>
      </c>
      <c r="QZ78" s="270">
        <f t="shared" si="1913"/>
        <v>0</v>
      </c>
      <c r="RA78" s="375">
        <f t="shared" si="1914"/>
        <v>0</v>
      </c>
      <c r="RB78" s="374">
        <f t="shared" si="2167"/>
        <v>0</v>
      </c>
      <c r="RC78" s="270">
        <f t="shared" si="1915"/>
        <v>0</v>
      </c>
      <c r="RD78" s="270">
        <f t="shared" si="1916"/>
        <v>0</v>
      </c>
      <c r="RE78" s="375">
        <f t="shared" si="1917"/>
        <v>0</v>
      </c>
      <c r="RF78" s="374">
        <f t="shared" si="2168"/>
        <v>0</v>
      </c>
      <c r="RG78" s="270">
        <f t="shared" si="1918"/>
        <v>0</v>
      </c>
      <c r="RH78" s="270">
        <f t="shared" si="1919"/>
        <v>0</v>
      </c>
      <c r="RI78" s="375">
        <f t="shared" si="1920"/>
        <v>0</v>
      </c>
      <c r="RJ78" s="374">
        <f t="shared" si="2169"/>
        <v>0</v>
      </c>
      <c r="RK78" s="270">
        <f t="shared" si="1921"/>
        <v>0</v>
      </c>
      <c r="RL78" s="270">
        <f t="shared" si="1922"/>
        <v>0</v>
      </c>
      <c r="RM78" s="375">
        <f t="shared" si="1923"/>
        <v>0</v>
      </c>
      <c r="RN78" s="374">
        <f t="shared" si="2170"/>
        <v>0</v>
      </c>
      <c r="RO78" s="270">
        <f t="shared" si="1924"/>
        <v>0</v>
      </c>
      <c r="RP78" s="270">
        <f t="shared" si="1925"/>
        <v>0</v>
      </c>
      <c r="RQ78" s="375">
        <f t="shared" si="1926"/>
        <v>0</v>
      </c>
      <c r="RR78" s="374">
        <f t="shared" si="2171"/>
        <v>0</v>
      </c>
      <c r="RS78" s="270">
        <f t="shared" si="1927"/>
        <v>0</v>
      </c>
      <c r="RT78" s="270">
        <f t="shared" si="1928"/>
        <v>0</v>
      </c>
      <c r="RU78" s="375">
        <f t="shared" si="1929"/>
        <v>0</v>
      </c>
      <c r="RV78" s="374">
        <f t="shared" si="2172"/>
        <v>0</v>
      </c>
      <c r="RW78" s="270">
        <f t="shared" si="1930"/>
        <v>0</v>
      </c>
      <c r="RX78" s="270">
        <f t="shared" si="1931"/>
        <v>0</v>
      </c>
      <c r="RY78" s="324">
        <f t="shared" si="876"/>
        <v>0</v>
      </c>
      <c r="RZ78" s="375">
        <f t="shared" si="1932"/>
        <v>0</v>
      </c>
      <c r="SA78" s="374">
        <f t="shared" si="2173"/>
        <v>0</v>
      </c>
      <c r="SB78" s="270">
        <f t="shared" si="1933"/>
        <v>0</v>
      </c>
      <c r="SC78" s="270">
        <f t="shared" si="1934"/>
        <v>0</v>
      </c>
      <c r="SD78" s="375">
        <f t="shared" si="1935"/>
        <v>0</v>
      </c>
      <c r="SE78" s="374">
        <f t="shared" si="2174"/>
        <v>0</v>
      </c>
      <c r="SF78" s="270">
        <f t="shared" si="1936"/>
        <v>0</v>
      </c>
      <c r="SG78" s="270">
        <f t="shared" si="1937"/>
        <v>0</v>
      </c>
      <c r="SH78" s="375">
        <f t="shared" si="1938"/>
        <v>0</v>
      </c>
      <c r="SI78" s="374">
        <f t="shared" si="2175"/>
        <v>0</v>
      </c>
      <c r="SJ78" s="270">
        <f t="shared" si="1939"/>
        <v>0</v>
      </c>
      <c r="SK78" s="270">
        <f t="shared" si="1940"/>
        <v>0</v>
      </c>
      <c r="SL78" s="375">
        <f t="shared" si="1941"/>
        <v>0</v>
      </c>
      <c r="SM78" s="374">
        <f t="shared" si="2176"/>
        <v>0</v>
      </c>
      <c r="SN78" s="270">
        <f t="shared" si="1942"/>
        <v>0</v>
      </c>
      <c r="SO78" s="270">
        <f t="shared" si="1943"/>
        <v>0</v>
      </c>
      <c r="SP78" s="375">
        <f t="shared" si="1944"/>
        <v>0</v>
      </c>
      <c r="SQ78" s="374">
        <f t="shared" si="2177"/>
        <v>0</v>
      </c>
      <c r="SR78" s="270">
        <f t="shared" si="1945"/>
        <v>0</v>
      </c>
      <c r="SS78" s="270">
        <f t="shared" si="1946"/>
        <v>0</v>
      </c>
      <c r="ST78" s="375">
        <f t="shared" si="1947"/>
        <v>0</v>
      </c>
      <c r="SU78" s="374">
        <f t="shared" si="2178"/>
        <v>0</v>
      </c>
      <c r="SV78" s="270">
        <f t="shared" si="1948"/>
        <v>0</v>
      </c>
      <c r="SW78" s="270">
        <f t="shared" si="1949"/>
        <v>0</v>
      </c>
      <c r="SX78" s="375">
        <f t="shared" si="1950"/>
        <v>0</v>
      </c>
      <c r="SY78" s="374">
        <f t="shared" si="2179"/>
        <v>0</v>
      </c>
      <c r="SZ78" s="270">
        <f t="shared" si="1951"/>
        <v>0</v>
      </c>
      <c r="TA78" s="270">
        <f t="shared" si="1952"/>
        <v>0</v>
      </c>
      <c r="TB78" s="375">
        <f t="shared" si="1953"/>
        <v>0</v>
      </c>
      <c r="TC78" s="374">
        <f t="shared" si="2180"/>
        <v>0</v>
      </c>
      <c r="TD78" s="270">
        <f t="shared" si="1954"/>
        <v>0</v>
      </c>
      <c r="TE78" s="270">
        <f t="shared" si="1955"/>
        <v>0</v>
      </c>
      <c r="TF78" s="375">
        <f t="shared" si="1956"/>
        <v>0</v>
      </c>
      <c r="TG78" s="374">
        <f t="shared" si="2181"/>
        <v>0</v>
      </c>
      <c r="TH78" s="270">
        <f t="shared" si="1957"/>
        <v>0</v>
      </c>
      <c r="TI78" s="270">
        <f t="shared" si="1958"/>
        <v>0</v>
      </c>
      <c r="TJ78" s="375">
        <f t="shared" si="1959"/>
        <v>0</v>
      </c>
      <c r="TK78" s="374">
        <f t="shared" si="2182"/>
        <v>0</v>
      </c>
      <c r="TL78" s="270">
        <f t="shared" si="1960"/>
        <v>0</v>
      </c>
      <c r="TM78" s="270">
        <f t="shared" si="1961"/>
        <v>0</v>
      </c>
      <c r="TN78" s="375">
        <f t="shared" si="1962"/>
        <v>0</v>
      </c>
      <c r="TO78" s="374">
        <f t="shared" si="2183"/>
        <v>0</v>
      </c>
      <c r="TP78" s="270">
        <f t="shared" si="1963"/>
        <v>0</v>
      </c>
      <c r="TQ78" s="270">
        <f t="shared" si="1964"/>
        <v>0</v>
      </c>
      <c r="TR78" s="375">
        <f t="shared" si="1965"/>
        <v>0</v>
      </c>
      <c r="TS78" s="374">
        <f t="shared" si="2184"/>
        <v>0</v>
      </c>
      <c r="TT78" s="270">
        <f t="shared" si="1966"/>
        <v>0</v>
      </c>
      <c r="TU78" s="270">
        <f t="shared" si="1967"/>
        <v>0</v>
      </c>
      <c r="TV78" s="324">
        <f t="shared" si="877"/>
        <v>0</v>
      </c>
      <c r="TW78" s="375">
        <f t="shared" si="1968"/>
        <v>0</v>
      </c>
      <c r="TX78" s="374">
        <f t="shared" si="2185"/>
        <v>0</v>
      </c>
      <c r="TY78" s="270">
        <f t="shared" si="1969"/>
        <v>0</v>
      </c>
      <c r="TZ78" s="270">
        <f t="shared" si="1970"/>
        <v>0</v>
      </c>
      <c r="UA78" s="375">
        <f t="shared" si="1971"/>
        <v>0</v>
      </c>
      <c r="UB78" s="374">
        <f t="shared" si="2186"/>
        <v>0</v>
      </c>
      <c r="UC78" s="270">
        <f t="shared" si="1972"/>
        <v>0</v>
      </c>
      <c r="UD78" s="270">
        <f t="shared" si="1973"/>
        <v>0</v>
      </c>
      <c r="UE78" s="375">
        <f t="shared" si="1974"/>
        <v>0</v>
      </c>
      <c r="UF78" s="374">
        <f t="shared" si="2187"/>
        <v>0</v>
      </c>
      <c r="UG78" s="270">
        <f t="shared" si="1975"/>
        <v>0</v>
      </c>
      <c r="UH78" s="270">
        <f t="shared" si="1976"/>
        <v>0</v>
      </c>
      <c r="UI78" s="375">
        <f t="shared" si="1977"/>
        <v>0</v>
      </c>
      <c r="UJ78" s="374">
        <f t="shared" si="2188"/>
        <v>0</v>
      </c>
      <c r="UK78" s="270">
        <f t="shared" si="1978"/>
        <v>0</v>
      </c>
      <c r="UL78" s="270">
        <f t="shared" si="1979"/>
        <v>0</v>
      </c>
      <c r="UM78" s="375">
        <f t="shared" si="1980"/>
        <v>0</v>
      </c>
      <c r="UN78" s="374">
        <f t="shared" si="2189"/>
        <v>0</v>
      </c>
      <c r="UO78" s="270">
        <f t="shared" si="1981"/>
        <v>0</v>
      </c>
      <c r="UP78" s="270">
        <f t="shared" si="1982"/>
        <v>0</v>
      </c>
      <c r="UQ78" s="375">
        <f t="shared" si="1983"/>
        <v>0</v>
      </c>
      <c r="UR78" s="374">
        <f t="shared" si="2190"/>
        <v>0</v>
      </c>
      <c r="US78" s="270">
        <f t="shared" si="1984"/>
        <v>0</v>
      </c>
      <c r="UT78" s="270">
        <f t="shared" si="1985"/>
        <v>0</v>
      </c>
      <c r="UU78" s="375">
        <f t="shared" si="1986"/>
        <v>0</v>
      </c>
      <c r="UV78" s="374">
        <f t="shared" si="2191"/>
        <v>0</v>
      </c>
      <c r="UW78" s="270">
        <f t="shared" si="1987"/>
        <v>0</v>
      </c>
      <c r="UX78" s="270">
        <f t="shared" si="1988"/>
        <v>0</v>
      </c>
      <c r="UY78" s="375">
        <f t="shared" si="1989"/>
        <v>0</v>
      </c>
      <c r="UZ78" s="374">
        <f t="shared" si="2192"/>
        <v>0</v>
      </c>
      <c r="VA78" s="270">
        <f t="shared" si="1990"/>
        <v>0</v>
      </c>
      <c r="VB78" s="270">
        <f t="shared" si="1991"/>
        <v>0</v>
      </c>
      <c r="VC78" s="375">
        <f t="shared" si="1992"/>
        <v>0</v>
      </c>
      <c r="VD78" s="374">
        <f t="shared" si="2193"/>
        <v>0</v>
      </c>
      <c r="VE78" s="270">
        <f t="shared" si="1993"/>
        <v>0</v>
      </c>
      <c r="VF78" s="270">
        <f t="shared" si="1994"/>
        <v>0</v>
      </c>
      <c r="VG78" s="375">
        <f t="shared" si="1995"/>
        <v>0</v>
      </c>
      <c r="VH78" s="374">
        <f t="shared" si="2194"/>
        <v>0</v>
      </c>
      <c r="VI78" s="270">
        <f t="shared" si="1996"/>
        <v>0</v>
      </c>
      <c r="VJ78" s="270">
        <f t="shared" si="1997"/>
        <v>0</v>
      </c>
      <c r="VK78" s="375">
        <f t="shared" si="1998"/>
        <v>0</v>
      </c>
      <c r="VL78" s="374">
        <f t="shared" si="2195"/>
        <v>0</v>
      </c>
      <c r="VM78" s="270">
        <f t="shared" si="1999"/>
        <v>0</v>
      </c>
      <c r="VN78" s="270">
        <f t="shared" si="2000"/>
        <v>0</v>
      </c>
      <c r="VO78" s="375">
        <f t="shared" si="2001"/>
        <v>0</v>
      </c>
      <c r="VP78" s="374">
        <f t="shared" si="2196"/>
        <v>0</v>
      </c>
      <c r="VQ78" s="270">
        <f t="shared" si="2002"/>
        <v>0</v>
      </c>
      <c r="VR78" s="270">
        <f t="shared" si="2003"/>
        <v>0</v>
      </c>
      <c r="VS78" s="324">
        <f t="shared" si="878"/>
        <v>0</v>
      </c>
      <c r="VT78" s="375">
        <f t="shared" si="2004"/>
        <v>0</v>
      </c>
      <c r="VU78" s="374">
        <f t="shared" si="2197"/>
        <v>0</v>
      </c>
      <c r="VV78" s="270">
        <f t="shared" si="2005"/>
        <v>0</v>
      </c>
      <c r="VW78" s="270">
        <f t="shared" si="2006"/>
        <v>0</v>
      </c>
      <c r="VX78" s="375">
        <f t="shared" si="2007"/>
        <v>0</v>
      </c>
      <c r="VY78" s="374">
        <f t="shared" si="2198"/>
        <v>0</v>
      </c>
      <c r="VZ78" s="270">
        <f t="shared" si="2008"/>
        <v>0</v>
      </c>
      <c r="WA78" s="270">
        <f t="shared" si="2009"/>
        <v>0</v>
      </c>
      <c r="WB78" s="375">
        <f t="shared" si="2010"/>
        <v>0</v>
      </c>
      <c r="WC78" s="374">
        <f t="shared" si="2199"/>
        <v>0</v>
      </c>
      <c r="WD78" s="270">
        <f t="shared" si="2011"/>
        <v>0</v>
      </c>
      <c r="WE78" s="270">
        <f t="shared" si="2012"/>
        <v>0</v>
      </c>
      <c r="WF78" s="375">
        <f t="shared" si="2013"/>
        <v>0</v>
      </c>
      <c r="WG78" s="374">
        <f t="shared" si="2200"/>
        <v>0</v>
      </c>
      <c r="WH78" s="270">
        <f t="shared" si="2014"/>
        <v>0</v>
      </c>
      <c r="WI78" s="270">
        <f t="shared" si="2015"/>
        <v>0</v>
      </c>
      <c r="WJ78" s="375">
        <f t="shared" si="2016"/>
        <v>0</v>
      </c>
      <c r="WK78" s="374">
        <f t="shared" si="2201"/>
        <v>0</v>
      </c>
      <c r="WL78" s="270">
        <f t="shared" si="2017"/>
        <v>0</v>
      </c>
      <c r="WM78" s="270">
        <f t="shared" si="2018"/>
        <v>0</v>
      </c>
      <c r="WN78" s="375">
        <f t="shared" si="2019"/>
        <v>0</v>
      </c>
      <c r="WO78" s="374">
        <f t="shared" si="2202"/>
        <v>0</v>
      </c>
      <c r="WP78" s="270">
        <f t="shared" si="2020"/>
        <v>0</v>
      </c>
      <c r="WQ78" s="270">
        <f t="shared" si="2021"/>
        <v>0</v>
      </c>
      <c r="WR78" s="375">
        <f t="shared" si="2022"/>
        <v>0</v>
      </c>
      <c r="WS78" s="374">
        <f t="shared" si="2203"/>
        <v>0</v>
      </c>
      <c r="WT78" s="270">
        <f t="shared" si="2023"/>
        <v>0</v>
      </c>
      <c r="WU78" s="270">
        <f t="shared" si="2024"/>
        <v>0</v>
      </c>
      <c r="WV78" s="375">
        <f t="shared" si="2025"/>
        <v>0</v>
      </c>
      <c r="WW78" s="374">
        <f t="shared" si="2204"/>
        <v>0</v>
      </c>
      <c r="WX78" s="270">
        <f t="shared" si="2026"/>
        <v>0</v>
      </c>
      <c r="WY78" s="270">
        <f t="shared" si="2027"/>
        <v>0</v>
      </c>
      <c r="WZ78" s="375">
        <f t="shared" si="2028"/>
        <v>0</v>
      </c>
      <c r="XA78" s="374">
        <f t="shared" si="2205"/>
        <v>0</v>
      </c>
      <c r="XB78" s="270">
        <f t="shared" si="2029"/>
        <v>0</v>
      </c>
      <c r="XC78" s="270">
        <f t="shared" si="2030"/>
        <v>0</v>
      </c>
      <c r="XD78" s="375">
        <f t="shared" si="2031"/>
        <v>0</v>
      </c>
      <c r="XE78" s="374">
        <f t="shared" si="2206"/>
        <v>0</v>
      </c>
      <c r="XF78" s="270">
        <f t="shared" si="2032"/>
        <v>0</v>
      </c>
      <c r="XG78" s="270">
        <f t="shared" si="2033"/>
        <v>0</v>
      </c>
      <c r="XH78" s="375">
        <f t="shared" si="2034"/>
        <v>0</v>
      </c>
      <c r="XI78" s="374">
        <f t="shared" si="2207"/>
        <v>0</v>
      </c>
      <c r="XJ78" s="270">
        <f t="shared" si="2035"/>
        <v>0</v>
      </c>
      <c r="XK78" s="270">
        <f t="shared" si="2036"/>
        <v>0</v>
      </c>
      <c r="XL78" s="375">
        <f t="shared" si="2037"/>
        <v>0</v>
      </c>
      <c r="XM78" s="374">
        <f t="shared" si="2208"/>
        <v>0</v>
      </c>
      <c r="XN78" s="270">
        <f t="shared" si="2038"/>
        <v>0</v>
      </c>
      <c r="XO78" s="270">
        <f t="shared" si="2039"/>
        <v>0</v>
      </c>
      <c r="XP78" s="324">
        <f t="shared" si="879"/>
        <v>0</v>
      </c>
      <c r="XQ78" s="375">
        <f t="shared" si="2040"/>
        <v>0</v>
      </c>
      <c r="XR78" s="374">
        <f t="shared" si="2209"/>
        <v>0</v>
      </c>
      <c r="XS78" s="270">
        <f t="shared" si="2041"/>
        <v>0</v>
      </c>
      <c r="XT78" s="270">
        <f t="shared" si="2042"/>
        <v>0</v>
      </c>
      <c r="XU78" s="375">
        <f t="shared" si="2043"/>
        <v>0</v>
      </c>
      <c r="XV78" s="374">
        <f t="shared" si="2210"/>
        <v>0</v>
      </c>
      <c r="XW78" s="270">
        <f t="shared" si="2044"/>
        <v>0</v>
      </c>
      <c r="XX78" s="270">
        <f t="shared" si="2045"/>
        <v>0</v>
      </c>
      <c r="XY78" s="375">
        <f t="shared" si="2046"/>
        <v>0</v>
      </c>
      <c r="XZ78" s="374">
        <f t="shared" si="2211"/>
        <v>0</v>
      </c>
      <c r="YA78" s="270">
        <f t="shared" si="2047"/>
        <v>0</v>
      </c>
      <c r="YB78" s="270">
        <f t="shared" si="2048"/>
        <v>0</v>
      </c>
      <c r="YC78" s="375">
        <f t="shared" si="2049"/>
        <v>0</v>
      </c>
      <c r="YD78" s="374">
        <f t="shared" si="2212"/>
        <v>0</v>
      </c>
      <c r="YE78" s="270">
        <f t="shared" si="2050"/>
        <v>0</v>
      </c>
      <c r="YF78" s="270">
        <f t="shared" si="2051"/>
        <v>0</v>
      </c>
      <c r="YG78" s="375">
        <f t="shared" si="2052"/>
        <v>0</v>
      </c>
      <c r="YH78" s="374">
        <f t="shared" si="2213"/>
        <v>0</v>
      </c>
      <c r="YI78" s="270">
        <f t="shared" si="2053"/>
        <v>0</v>
      </c>
      <c r="YJ78" s="270">
        <f t="shared" si="2054"/>
        <v>0</v>
      </c>
      <c r="YK78" s="375">
        <f t="shared" si="2055"/>
        <v>0</v>
      </c>
      <c r="YL78" s="374">
        <f t="shared" si="2214"/>
        <v>0</v>
      </c>
      <c r="YM78" s="270">
        <f t="shared" si="2056"/>
        <v>0</v>
      </c>
      <c r="YN78" s="270">
        <f t="shared" si="2057"/>
        <v>0</v>
      </c>
      <c r="YO78" s="375">
        <f t="shared" si="2058"/>
        <v>0</v>
      </c>
      <c r="YP78" s="374">
        <f t="shared" si="2215"/>
        <v>0</v>
      </c>
      <c r="YQ78" s="270">
        <f t="shared" si="2059"/>
        <v>0</v>
      </c>
      <c r="YR78" s="270">
        <f t="shared" si="2060"/>
        <v>0</v>
      </c>
      <c r="YS78" s="375">
        <f t="shared" si="2061"/>
        <v>0</v>
      </c>
      <c r="YT78" s="374">
        <f t="shared" si="2216"/>
        <v>0</v>
      </c>
      <c r="YU78" s="270">
        <f t="shared" si="2062"/>
        <v>0</v>
      </c>
      <c r="YV78" s="270">
        <f t="shared" si="2063"/>
        <v>0</v>
      </c>
      <c r="YW78" s="375">
        <f t="shared" si="2064"/>
        <v>0</v>
      </c>
      <c r="YX78" s="374">
        <f t="shared" si="2217"/>
        <v>0</v>
      </c>
      <c r="YY78" s="270">
        <f t="shared" si="2065"/>
        <v>0</v>
      </c>
      <c r="YZ78" s="270">
        <f t="shared" si="2066"/>
        <v>0</v>
      </c>
      <c r="ZA78" s="375">
        <f t="shared" si="2067"/>
        <v>0</v>
      </c>
      <c r="ZB78" s="374">
        <f t="shared" si="2218"/>
        <v>0</v>
      </c>
      <c r="ZC78" s="270">
        <f t="shared" si="2068"/>
        <v>0</v>
      </c>
      <c r="ZD78" s="270">
        <f t="shared" si="2069"/>
        <v>0</v>
      </c>
      <c r="ZE78" s="375">
        <f t="shared" si="2070"/>
        <v>0</v>
      </c>
      <c r="ZF78" s="374">
        <f t="shared" si="2219"/>
        <v>0</v>
      </c>
      <c r="ZG78" s="270">
        <f t="shared" si="2071"/>
        <v>0</v>
      </c>
      <c r="ZH78" s="270">
        <f t="shared" si="2072"/>
        <v>0</v>
      </c>
      <c r="ZI78" s="375">
        <f t="shared" si="2073"/>
        <v>0</v>
      </c>
      <c r="ZJ78" s="374">
        <f t="shared" si="2220"/>
        <v>0</v>
      </c>
      <c r="ZK78" s="270">
        <f t="shared" si="2074"/>
        <v>0</v>
      </c>
      <c r="ZL78" s="270">
        <f t="shared" si="2075"/>
        <v>0</v>
      </c>
      <c r="ZM78" s="324">
        <f t="shared" si="880"/>
        <v>0</v>
      </c>
    </row>
    <row r="79" spans="1:689" hidden="1" outlineLevel="1" x14ac:dyDescent="0.3">
      <c r="A79" s="361">
        <f>B79*'Input sheet'!$C$11</f>
        <v>0.19</v>
      </c>
      <c r="B79" s="362">
        <v>0.19</v>
      </c>
      <c r="C79" s="367" t="s">
        <v>163</v>
      </c>
      <c r="D79" s="364">
        <v>0</v>
      </c>
      <c r="E79" s="374">
        <v>0</v>
      </c>
      <c r="F79" s="270">
        <f t="shared" si="1551"/>
        <v>0</v>
      </c>
      <c r="G79" s="270">
        <f t="shared" si="1552"/>
        <v>0</v>
      </c>
      <c r="H79" s="375">
        <f t="shared" si="1553"/>
        <v>0</v>
      </c>
      <c r="I79" s="374">
        <f t="shared" si="1554"/>
        <v>0</v>
      </c>
      <c r="J79" s="270">
        <f t="shared" si="1555"/>
        <v>0</v>
      </c>
      <c r="K79" s="270">
        <f t="shared" si="1556"/>
        <v>0</v>
      </c>
      <c r="L79" s="375">
        <f t="shared" si="1557"/>
        <v>0</v>
      </c>
      <c r="M79" s="374">
        <f t="shared" si="1558"/>
        <v>0</v>
      </c>
      <c r="N79" s="270">
        <f t="shared" si="1559"/>
        <v>0</v>
      </c>
      <c r="O79" s="270">
        <f t="shared" si="1560"/>
        <v>0</v>
      </c>
      <c r="P79" s="375">
        <f t="shared" si="1561"/>
        <v>0</v>
      </c>
      <c r="Q79" s="374">
        <f t="shared" si="1562"/>
        <v>0</v>
      </c>
      <c r="R79" s="270">
        <f t="shared" si="1563"/>
        <v>0</v>
      </c>
      <c r="S79" s="270">
        <f t="shared" si="1564"/>
        <v>0</v>
      </c>
      <c r="T79" s="375">
        <f t="shared" si="1565"/>
        <v>0</v>
      </c>
      <c r="U79" s="374">
        <f t="shared" si="1566"/>
        <v>0</v>
      </c>
      <c r="V79" s="270">
        <f t="shared" si="1567"/>
        <v>0</v>
      </c>
      <c r="W79" s="270">
        <f t="shared" si="1568"/>
        <v>0</v>
      </c>
      <c r="X79" s="375">
        <f t="shared" si="1569"/>
        <v>0</v>
      </c>
      <c r="Y79" s="374">
        <f t="shared" si="1570"/>
        <v>0</v>
      </c>
      <c r="Z79" s="270">
        <f t="shared" si="1571"/>
        <v>0</v>
      </c>
      <c r="AA79" s="270">
        <f t="shared" si="1572"/>
        <v>0</v>
      </c>
      <c r="AB79" s="375">
        <f t="shared" si="1573"/>
        <v>0</v>
      </c>
      <c r="AC79" s="374">
        <f t="shared" si="1574"/>
        <v>0</v>
      </c>
      <c r="AD79" s="270">
        <f t="shared" si="1575"/>
        <v>0</v>
      </c>
      <c r="AE79" s="270">
        <f t="shared" si="1576"/>
        <v>0</v>
      </c>
      <c r="AF79" s="375">
        <f t="shared" si="1577"/>
        <v>0</v>
      </c>
      <c r="AG79" s="374">
        <f t="shared" si="1578"/>
        <v>0</v>
      </c>
      <c r="AH79" s="270">
        <f t="shared" si="1579"/>
        <v>0</v>
      </c>
      <c r="AI79" s="270">
        <f t="shared" si="1580"/>
        <v>0</v>
      </c>
      <c r="AJ79" s="375">
        <f t="shared" si="1581"/>
        <v>0</v>
      </c>
      <c r="AK79" s="374">
        <f t="shared" si="1582"/>
        <v>0</v>
      </c>
      <c r="AL79" s="270">
        <f t="shared" si="1583"/>
        <v>0</v>
      </c>
      <c r="AM79" s="270">
        <f t="shared" si="1584"/>
        <v>0</v>
      </c>
      <c r="AN79" s="375">
        <f t="shared" si="1585"/>
        <v>0</v>
      </c>
      <c r="AO79" s="374">
        <f t="shared" si="1586"/>
        <v>0</v>
      </c>
      <c r="AP79" s="270">
        <f t="shared" si="1587"/>
        <v>0</v>
      </c>
      <c r="AQ79" s="270">
        <f t="shared" si="1588"/>
        <v>0</v>
      </c>
      <c r="AR79" s="375">
        <f t="shared" si="1589"/>
        <v>0</v>
      </c>
      <c r="AS79" s="374">
        <f t="shared" si="1590"/>
        <v>0</v>
      </c>
      <c r="AT79" s="270">
        <f t="shared" si="1591"/>
        <v>0</v>
      </c>
      <c r="AU79" s="270">
        <f t="shared" si="1592"/>
        <v>0</v>
      </c>
      <c r="AV79" s="375">
        <f t="shared" si="1593"/>
        <v>0</v>
      </c>
      <c r="AW79" s="374">
        <f t="shared" si="1594"/>
        <v>0</v>
      </c>
      <c r="AX79" s="270">
        <f t="shared" si="1595"/>
        <v>0</v>
      </c>
      <c r="AY79" s="270">
        <f t="shared" si="1596"/>
        <v>0</v>
      </c>
      <c r="AZ79" s="324">
        <f t="shared" si="867"/>
        <v>0</v>
      </c>
      <c r="BA79" s="375">
        <f t="shared" si="1597"/>
        <v>0</v>
      </c>
      <c r="BB79" s="374">
        <f t="shared" si="1598"/>
        <v>0</v>
      </c>
      <c r="BC79" s="270">
        <f t="shared" si="1599"/>
        <v>0</v>
      </c>
      <c r="BD79" s="270">
        <f t="shared" si="1600"/>
        <v>0</v>
      </c>
      <c r="BE79" s="375">
        <f t="shared" si="1601"/>
        <v>0</v>
      </c>
      <c r="BF79" s="374">
        <f t="shared" si="1602"/>
        <v>0</v>
      </c>
      <c r="BG79" s="270">
        <f t="shared" si="1603"/>
        <v>0</v>
      </c>
      <c r="BH79" s="270">
        <f t="shared" si="1604"/>
        <v>0</v>
      </c>
      <c r="BI79" s="375">
        <f t="shared" si="1605"/>
        <v>0</v>
      </c>
      <c r="BJ79" s="374">
        <f t="shared" si="1606"/>
        <v>0</v>
      </c>
      <c r="BK79" s="270">
        <f t="shared" si="1607"/>
        <v>0</v>
      </c>
      <c r="BL79" s="270">
        <f t="shared" si="1608"/>
        <v>0</v>
      </c>
      <c r="BM79" s="375">
        <f t="shared" si="1609"/>
        <v>0</v>
      </c>
      <c r="BN79" s="374">
        <f t="shared" si="1610"/>
        <v>0</v>
      </c>
      <c r="BO79" s="270">
        <f t="shared" si="1611"/>
        <v>0</v>
      </c>
      <c r="BP79" s="270">
        <f t="shared" si="1612"/>
        <v>0</v>
      </c>
      <c r="BQ79" s="375">
        <f t="shared" si="1613"/>
        <v>0</v>
      </c>
      <c r="BR79" s="374">
        <f t="shared" si="1614"/>
        <v>0</v>
      </c>
      <c r="BS79" s="270">
        <f t="shared" si="1615"/>
        <v>0</v>
      </c>
      <c r="BT79" s="270">
        <f t="shared" si="1616"/>
        <v>0</v>
      </c>
      <c r="BU79" s="375">
        <f t="shared" si="1617"/>
        <v>0</v>
      </c>
      <c r="BV79" s="374">
        <f t="shared" si="1618"/>
        <v>0</v>
      </c>
      <c r="BW79" s="270">
        <f t="shared" si="1619"/>
        <v>0</v>
      </c>
      <c r="BX79" s="270">
        <f t="shared" si="1620"/>
        <v>0</v>
      </c>
      <c r="BY79" s="375">
        <f t="shared" si="1621"/>
        <v>0</v>
      </c>
      <c r="BZ79" s="374">
        <f t="shared" si="1622"/>
        <v>0</v>
      </c>
      <c r="CA79" s="270">
        <f t="shared" si="1623"/>
        <v>0</v>
      </c>
      <c r="CB79" s="270">
        <f t="shared" si="1624"/>
        <v>0</v>
      </c>
      <c r="CC79" s="375">
        <f t="shared" si="1625"/>
        <v>0</v>
      </c>
      <c r="CD79" s="374">
        <f t="shared" si="1626"/>
        <v>0</v>
      </c>
      <c r="CE79" s="270">
        <f t="shared" si="1627"/>
        <v>0</v>
      </c>
      <c r="CF79" s="270">
        <f t="shared" si="1628"/>
        <v>0</v>
      </c>
      <c r="CG79" s="375">
        <f t="shared" si="1629"/>
        <v>0</v>
      </c>
      <c r="CH79" s="374">
        <f t="shared" si="1630"/>
        <v>0</v>
      </c>
      <c r="CI79" s="270">
        <f t="shared" si="1631"/>
        <v>0</v>
      </c>
      <c r="CJ79" s="270">
        <f t="shared" si="1632"/>
        <v>0</v>
      </c>
      <c r="CK79" s="375">
        <f t="shared" si="1633"/>
        <v>0</v>
      </c>
      <c r="CL79" s="374">
        <f t="shared" si="1634"/>
        <v>0</v>
      </c>
      <c r="CM79" s="270">
        <f t="shared" si="1635"/>
        <v>0</v>
      </c>
      <c r="CN79" s="270">
        <f t="shared" si="1636"/>
        <v>0</v>
      </c>
      <c r="CO79" s="375">
        <f t="shared" si="1637"/>
        <v>0</v>
      </c>
      <c r="CP79" s="374">
        <f t="shared" si="1638"/>
        <v>0</v>
      </c>
      <c r="CQ79" s="270">
        <f t="shared" si="1639"/>
        <v>0</v>
      </c>
      <c r="CR79" s="270">
        <f t="shared" si="1640"/>
        <v>0</v>
      </c>
      <c r="CS79" s="375">
        <f t="shared" si="1641"/>
        <v>0</v>
      </c>
      <c r="CT79" s="374">
        <f t="shared" si="1642"/>
        <v>0</v>
      </c>
      <c r="CU79" s="270">
        <f t="shared" si="1643"/>
        <v>0</v>
      </c>
      <c r="CV79" s="270">
        <f t="shared" si="1644"/>
        <v>0</v>
      </c>
      <c r="CW79" s="324">
        <f t="shared" si="868"/>
        <v>0</v>
      </c>
      <c r="CX79" s="375">
        <f t="shared" si="2076"/>
        <v>0</v>
      </c>
      <c r="CY79" s="374">
        <f t="shared" si="2077"/>
        <v>0</v>
      </c>
      <c r="CZ79" s="270">
        <f t="shared" si="1645"/>
        <v>0</v>
      </c>
      <c r="DA79" s="270">
        <f t="shared" si="1646"/>
        <v>0</v>
      </c>
      <c r="DB79" s="375">
        <f t="shared" si="1647"/>
        <v>0</v>
      </c>
      <c r="DC79" s="374">
        <f t="shared" si="2078"/>
        <v>0</v>
      </c>
      <c r="DD79" s="270">
        <f t="shared" si="1648"/>
        <v>0</v>
      </c>
      <c r="DE79" s="270">
        <f t="shared" si="1649"/>
        <v>0</v>
      </c>
      <c r="DF79" s="375">
        <f t="shared" si="1650"/>
        <v>0</v>
      </c>
      <c r="DG79" s="374">
        <f t="shared" si="2079"/>
        <v>0</v>
      </c>
      <c r="DH79" s="270">
        <f t="shared" si="1651"/>
        <v>0</v>
      </c>
      <c r="DI79" s="270">
        <f t="shared" si="1652"/>
        <v>0</v>
      </c>
      <c r="DJ79" s="375">
        <f t="shared" si="1653"/>
        <v>0</v>
      </c>
      <c r="DK79" s="374">
        <f t="shared" si="2080"/>
        <v>0</v>
      </c>
      <c r="DL79" s="270">
        <f t="shared" si="1654"/>
        <v>0</v>
      </c>
      <c r="DM79" s="270">
        <f t="shared" si="1655"/>
        <v>0</v>
      </c>
      <c r="DN79" s="375">
        <f t="shared" si="1656"/>
        <v>0</v>
      </c>
      <c r="DO79" s="374">
        <f t="shared" si="2081"/>
        <v>0</v>
      </c>
      <c r="DP79" s="270">
        <f t="shared" si="1657"/>
        <v>0</v>
      </c>
      <c r="DQ79" s="270">
        <f t="shared" si="1658"/>
        <v>0</v>
      </c>
      <c r="DR79" s="375">
        <f t="shared" si="1659"/>
        <v>0</v>
      </c>
      <c r="DS79" s="374">
        <f t="shared" si="2082"/>
        <v>0</v>
      </c>
      <c r="DT79" s="270">
        <f t="shared" si="1660"/>
        <v>0</v>
      </c>
      <c r="DU79" s="270">
        <f t="shared" si="1661"/>
        <v>0</v>
      </c>
      <c r="DV79" s="375">
        <f t="shared" si="1662"/>
        <v>0</v>
      </c>
      <c r="DW79" s="374">
        <f t="shared" si="2083"/>
        <v>0</v>
      </c>
      <c r="DX79" s="270">
        <f t="shared" si="1663"/>
        <v>0</v>
      </c>
      <c r="DY79" s="270">
        <f t="shared" si="1664"/>
        <v>0</v>
      </c>
      <c r="DZ79" s="375">
        <f t="shared" si="1665"/>
        <v>0</v>
      </c>
      <c r="EA79" s="374">
        <f t="shared" si="2084"/>
        <v>0</v>
      </c>
      <c r="EB79" s="270">
        <f t="shared" si="1666"/>
        <v>0</v>
      </c>
      <c r="EC79" s="270">
        <f t="shared" si="1667"/>
        <v>0</v>
      </c>
      <c r="ED79" s="375">
        <f t="shared" si="1668"/>
        <v>0</v>
      </c>
      <c r="EE79" s="374">
        <f t="shared" si="2085"/>
        <v>0</v>
      </c>
      <c r="EF79" s="270">
        <f t="shared" si="1669"/>
        <v>0</v>
      </c>
      <c r="EG79" s="270">
        <f t="shared" si="1670"/>
        <v>0</v>
      </c>
      <c r="EH79" s="375">
        <f t="shared" si="1671"/>
        <v>0</v>
      </c>
      <c r="EI79" s="374">
        <f t="shared" si="2086"/>
        <v>0</v>
      </c>
      <c r="EJ79" s="270">
        <f t="shared" si="1672"/>
        <v>0</v>
      </c>
      <c r="EK79" s="270">
        <f t="shared" si="1673"/>
        <v>0</v>
      </c>
      <c r="EL79" s="375">
        <f t="shared" si="1674"/>
        <v>0</v>
      </c>
      <c r="EM79" s="374">
        <f t="shared" si="2087"/>
        <v>0</v>
      </c>
      <c r="EN79" s="270">
        <f t="shared" si="1675"/>
        <v>0</v>
      </c>
      <c r="EO79" s="270">
        <f t="shared" si="1676"/>
        <v>0</v>
      </c>
      <c r="EP79" s="375">
        <f t="shared" si="1677"/>
        <v>0</v>
      </c>
      <c r="EQ79" s="374">
        <f t="shared" si="2088"/>
        <v>0</v>
      </c>
      <c r="ER79" s="270">
        <f t="shared" si="1678"/>
        <v>0</v>
      </c>
      <c r="ES79" s="270">
        <f t="shared" si="1679"/>
        <v>0</v>
      </c>
      <c r="ET79" s="324">
        <f t="shared" si="869"/>
        <v>0</v>
      </c>
      <c r="EU79" s="375">
        <f t="shared" si="1680"/>
        <v>0</v>
      </c>
      <c r="EV79" s="374">
        <f t="shared" si="2089"/>
        <v>0</v>
      </c>
      <c r="EW79" s="270">
        <f t="shared" si="1681"/>
        <v>0</v>
      </c>
      <c r="EX79" s="270">
        <f t="shared" si="1682"/>
        <v>0</v>
      </c>
      <c r="EY79" s="375">
        <f t="shared" si="1683"/>
        <v>0</v>
      </c>
      <c r="EZ79" s="374">
        <f t="shared" si="2090"/>
        <v>0</v>
      </c>
      <c r="FA79" s="270">
        <f t="shared" si="1684"/>
        <v>0</v>
      </c>
      <c r="FB79" s="270">
        <f t="shared" si="1685"/>
        <v>0</v>
      </c>
      <c r="FC79" s="375">
        <f t="shared" si="1686"/>
        <v>0</v>
      </c>
      <c r="FD79" s="374">
        <f t="shared" si="2091"/>
        <v>0</v>
      </c>
      <c r="FE79" s="270">
        <f t="shared" si="1687"/>
        <v>0</v>
      </c>
      <c r="FF79" s="270">
        <f t="shared" si="1688"/>
        <v>0</v>
      </c>
      <c r="FG79" s="375">
        <f t="shared" si="1689"/>
        <v>0</v>
      </c>
      <c r="FH79" s="374">
        <f t="shared" si="2092"/>
        <v>0</v>
      </c>
      <c r="FI79" s="270">
        <f t="shared" si="1690"/>
        <v>0</v>
      </c>
      <c r="FJ79" s="270">
        <f t="shared" si="1691"/>
        <v>0</v>
      </c>
      <c r="FK79" s="375">
        <f t="shared" si="1692"/>
        <v>0</v>
      </c>
      <c r="FL79" s="374">
        <f t="shared" si="2093"/>
        <v>0</v>
      </c>
      <c r="FM79" s="270">
        <f t="shared" si="1693"/>
        <v>0</v>
      </c>
      <c r="FN79" s="270">
        <f t="shared" si="1694"/>
        <v>0</v>
      </c>
      <c r="FO79" s="375">
        <f t="shared" si="1695"/>
        <v>0</v>
      </c>
      <c r="FP79" s="374">
        <f t="shared" si="2094"/>
        <v>0</v>
      </c>
      <c r="FQ79" s="270">
        <f t="shared" si="1696"/>
        <v>0</v>
      </c>
      <c r="FR79" s="270">
        <f t="shared" si="1697"/>
        <v>0</v>
      </c>
      <c r="FS79" s="375">
        <f t="shared" si="1698"/>
        <v>0</v>
      </c>
      <c r="FT79" s="374">
        <f t="shared" si="2095"/>
        <v>0</v>
      </c>
      <c r="FU79" s="270">
        <f t="shared" si="1699"/>
        <v>0</v>
      </c>
      <c r="FV79" s="270">
        <f t="shared" si="1700"/>
        <v>0</v>
      </c>
      <c r="FW79" s="375">
        <f t="shared" si="1701"/>
        <v>0</v>
      </c>
      <c r="FX79" s="374">
        <f t="shared" si="2096"/>
        <v>0</v>
      </c>
      <c r="FY79" s="270">
        <f t="shared" si="1702"/>
        <v>0</v>
      </c>
      <c r="FZ79" s="270">
        <f t="shared" si="1703"/>
        <v>0</v>
      </c>
      <c r="GA79" s="375">
        <f t="shared" si="1704"/>
        <v>0</v>
      </c>
      <c r="GB79" s="374">
        <f t="shared" si="2097"/>
        <v>0</v>
      </c>
      <c r="GC79" s="270">
        <f t="shared" si="1705"/>
        <v>0</v>
      </c>
      <c r="GD79" s="270">
        <f t="shared" si="1706"/>
        <v>0</v>
      </c>
      <c r="GE79" s="375">
        <f t="shared" si="1707"/>
        <v>0</v>
      </c>
      <c r="GF79" s="374">
        <f t="shared" si="2098"/>
        <v>0</v>
      </c>
      <c r="GG79" s="270">
        <f t="shared" si="1708"/>
        <v>0</v>
      </c>
      <c r="GH79" s="270">
        <f t="shared" si="1709"/>
        <v>0</v>
      </c>
      <c r="GI79" s="375">
        <f t="shared" si="1710"/>
        <v>0</v>
      </c>
      <c r="GJ79" s="374">
        <f t="shared" si="2099"/>
        <v>0</v>
      </c>
      <c r="GK79" s="270">
        <f t="shared" si="1711"/>
        <v>0</v>
      </c>
      <c r="GL79" s="270">
        <f t="shared" si="1712"/>
        <v>0</v>
      </c>
      <c r="GM79" s="375">
        <f t="shared" si="1713"/>
        <v>0</v>
      </c>
      <c r="GN79" s="374">
        <f t="shared" si="2100"/>
        <v>0</v>
      </c>
      <c r="GO79" s="270">
        <f t="shared" si="1714"/>
        <v>0</v>
      </c>
      <c r="GP79" s="270">
        <f t="shared" si="1715"/>
        <v>0</v>
      </c>
      <c r="GQ79" s="324">
        <f t="shared" si="870"/>
        <v>0</v>
      </c>
      <c r="GR79" s="375">
        <f t="shared" si="1716"/>
        <v>0</v>
      </c>
      <c r="GS79" s="374">
        <f t="shared" si="2101"/>
        <v>0</v>
      </c>
      <c r="GT79" s="270">
        <f t="shared" si="1717"/>
        <v>0</v>
      </c>
      <c r="GU79" s="270">
        <f t="shared" si="1718"/>
        <v>0</v>
      </c>
      <c r="GV79" s="375">
        <f t="shared" si="1719"/>
        <v>0</v>
      </c>
      <c r="GW79" s="374">
        <f t="shared" si="2102"/>
        <v>0</v>
      </c>
      <c r="GX79" s="270">
        <f t="shared" si="1720"/>
        <v>0</v>
      </c>
      <c r="GY79" s="270">
        <f t="shared" si="1721"/>
        <v>0</v>
      </c>
      <c r="GZ79" s="375">
        <f t="shared" si="1722"/>
        <v>0</v>
      </c>
      <c r="HA79" s="374">
        <f t="shared" si="2103"/>
        <v>0</v>
      </c>
      <c r="HB79" s="270">
        <f t="shared" si="1723"/>
        <v>0</v>
      </c>
      <c r="HC79" s="270">
        <f t="shared" si="1724"/>
        <v>0</v>
      </c>
      <c r="HD79" s="375">
        <f t="shared" si="1725"/>
        <v>0</v>
      </c>
      <c r="HE79" s="374">
        <f t="shared" si="2104"/>
        <v>0</v>
      </c>
      <c r="HF79" s="270">
        <f t="shared" si="1726"/>
        <v>0</v>
      </c>
      <c r="HG79" s="270">
        <f t="shared" si="1727"/>
        <v>0</v>
      </c>
      <c r="HH79" s="375">
        <f t="shared" si="1728"/>
        <v>0</v>
      </c>
      <c r="HI79" s="374">
        <f t="shared" si="2105"/>
        <v>0</v>
      </c>
      <c r="HJ79" s="270">
        <f t="shared" si="1729"/>
        <v>0</v>
      </c>
      <c r="HK79" s="270">
        <f t="shared" si="1730"/>
        <v>0</v>
      </c>
      <c r="HL79" s="375">
        <f t="shared" si="1731"/>
        <v>0</v>
      </c>
      <c r="HM79" s="374">
        <f t="shared" si="2106"/>
        <v>0</v>
      </c>
      <c r="HN79" s="270">
        <f t="shared" si="1732"/>
        <v>0</v>
      </c>
      <c r="HO79" s="270">
        <f t="shared" si="1733"/>
        <v>0</v>
      </c>
      <c r="HP79" s="375">
        <f t="shared" si="1734"/>
        <v>0</v>
      </c>
      <c r="HQ79" s="374">
        <f t="shared" si="2107"/>
        <v>0</v>
      </c>
      <c r="HR79" s="270">
        <f t="shared" si="1735"/>
        <v>0</v>
      </c>
      <c r="HS79" s="270">
        <f t="shared" si="1736"/>
        <v>0</v>
      </c>
      <c r="HT79" s="375">
        <f t="shared" si="1737"/>
        <v>0</v>
      </c>
      <c r="HU79" s="374">
        <f t="shared" si="2108"/>
        <v>0</v>
      </c>
      <c r="HV79" s="270">
        <f t="shared" si="1738"/>
        <v>0</v>
      </c>
      <c r="HW79" s="270">
        <f t="shared" si="1739"/>
        <v>0</v>
      </c>
      <c r="HX79" s="375">
        <f t="shared" si="1740"/>
        <v>0</v>
      </c>
      <c r="HY79" s="374">
        <f t="shared" si="2109"/>
        <v>0</v>
      </c>
      <c r="HZ79" s="270">
        <f t="shared" si="1741"/>
        <v>0</v>
      </c>
      <c r="IA79" s="270">
        <f t="shared" si="1742"/>
        <v>0</v>
      </c>
      <c r="IB79" s="375">
        <f t="shared" si="1743"/>
        <v>0</v>
      </c>
      <c r="IC79" s="374">
        <f t="shared" si="2110"/>
        <v>0</v>
      </c>
      <c r="ID79" s="270">
        <f t="shared" si="1744"/>
        <v>0</v>
      </c>
      <c r="IE79" s="270">
        <f t="shared" si="1745"/>
        <v>0</v>
      </c>
      <c r="IF79" s="375">
        <f t="shared" si="1746"/>
        <v>0</v>
      </c>
      <c r="IG79" s="374">
        <f t="shared" si="2111"/>
        <v>0</v>
      </c>
      <c r="IH79" s="270">
        <f t="shared" si="1747"/>
        <v>0</v>
      </c>
      <c r="II79" s="270">
        <f t="shared" si="1748"/>
        <v>0</v>
      </c>
      <c r="IJ79" s="375">
        <f t="shared" si="1749"/>
        <v>0</v>
      </c>
      <c r="IK79" s="374">
        <f t="shared" si="2112"/>
        <v>0</v>
      </c>
      <c r="IL79" s="270">
        <f t="shared" si="1750"/>
        <v>0</v>
      </c>
      <c r="IM79" s="270">
        <f t="shared" si="1751"/>
        <v>0</v>
      </c>
      <c r="IN79" s="324">
        <f t="shared" si="871"/>
        <v>0</v>
      </c>
      <c r="IO79" s="375">
        <f t="shared" si="1752"/>
        <v>0</v>
      </c>
      <c r="IP79" s="374">
        <f t="shared" si="2113"/>
        <v>0</v>
      </c>
      <c r="IQ79" s="270">
        <f t="shared" si="1753"/>
        <v>0</v>
      </c>
      <c r="IR79" s="270">
        <f t="shared" si="1754"/>
        <v>0</v>
      </c>
      <c r="IS79" s="375">
        <f t="shared" si="1755"/>
        <v>0</v>
      </c>
      <c r="IT79" s="374">
        <f t="shared" si="2114"/>
        <v>0</v>
      </c>
      <c r="IU79" s="270">
        <f t="shared" si="1756"/>
        <v>0</v>
      </c>
      <c r="IV79" s="270">
        <f t="shared" si="1757"/>
        <v>0</v>
      </c>
      <c r="IW79" s="375">
        <f t="shared" si="1758"/>
        <v>0</v>
      </c>
      <c r="IX79" s="374">
        <f t="shared" si="2115"/>
        <v>0</v>
      </c>
      <c r="IY79" s="270">
        <f t="shared" si="1759"/>
        <v>0</v>
      </c>
      <c r="IZ79" s="270">
        <f t="shared" si="1760"/>
        <v>0</v>
      </c>
      <c r="JA79" s="375">
        <f t="shared" si="1761"/>
        <v>0</v>
      </c>
      <c r="JB79" s="374">
        <f t="shared" si="2116"/>
        <v>0</v>
      </c>
      <c r="JC79" s="270">
        <f t="shared" si="1762"/>
        <v>0</v>
      </c>
      <c r="JD79" s="270">
        <f t="shared" si="1763"/>
        <v>0</v>
      </c>
      <c r="JE79" s="375">
        <f t="shared" si="1764"/>
        <v>0</v>
      </c>
      <c r="JF79" s="374">
        <f t="shared" si="2117"/>
        <v>0</v>
      </c>
      <c r="JG79" s="270">
        <f t="shared" si="1765"/>
        <v>0</v>
      </c>
      <c r="JH79" s="270">
        <f t="shared" si="1766"/>
        <v>0</v>
      </c>
      <c r="JI79" s="375">
        <f t="shared" si="1767"/>
        <v>0</v>
      </c>
      <c r="JJ79" s="374">
        <f t="shared" si="2118"/>
        <v>0</v>
      </c>
      <c r="JK79" s="270">
        <f t="shared" si="1768"/>
        <v>0</v>
      </c>
      <c r="JL79" s="270">
        <f t="shared" si="1769"/>
        <v>0</v>
      </c>
      <c r="JM79" s="375">
        <f t="shared" si="1770"/>
        <v>0</v>
      </c>
      <c r="JN79" s="374">
        <f t="shared" si="2119"/>
        <v>0</v>
      </c>
      <c r="JO79" s="270">
        <f t="shared" si="1771"/>
        <v>0</v>
      </c>
      <c r="JP79" s="270">
        <f t="shared" si="1772"/>
        <v>0</v>
      </c>
      <c r="JQ79" s="375">
        <f t="shared" si="1773"/>
        <v>0</v>
      </c>
      <c r="JR79" s="374">
        <f t="shared" si="2120"/>
        <v>0</v>
      </c>
      <c r="JS79" s="270">
        <f t="shared" si="1774"/>
        <v>0</v>
      </c>
      <c r="JT79" s="270">
        <f t="shared" si="1775"/>
        <v>0</v>
      </c>
      <c r="JU79" s="375">
        <f t="shared" si="1776"/>
        <v>0</v>
      </c>
      <c r="JV79" s="374">
        <f t="shared" si="2121"/>
        <v>0</v>
      </c>
      <c r="JW79" s="270">
        <f t="shared" si="1777"/>
        <v>0</v>
      </c>
      <c r="JX79" s="270">
        <f t="shared" si="1778"/>
        <v>0</v>
      </c>
      <c r="JY79" s="375">
        <f t="shared" si="1779"/>
        <v>0</v>
      </c>
      <c r="JZ79" s="374">
        <f t="shared" si="2122"/>
        <v>0</v>
      </c>
      <c r="KA79" s="270">
        <f t="shared" si="1780"/>
        <v>0</v>
      </c>
      <c r="KB79" s="270">
        <f t="shared" si="1781"/>
        <v>0</v>
      </c>
      <c r="KC79" s="375">
        <f t="shared" si="1782"/>
        <v>0</v>
      </c>
      <c r="KD79" s="374">
        <f t="shared" si="2123"/>
        <v>0</v>
      </c>
      <c r="KE79" s="270">
        <f t="shared" si="1783"/>
        <v>0</v>
      </c>
      <c r="KF79" s="270">
        <f t="shared" si="1784"/>
        <v>0</v>
      </c>
      <c r="KG79" s="375">
        <f t="shared" si="1785"/>
        <v>0</v>
      </c>
      <c r="KH79" s="374">
        <f t="shared" si="2124"/>
        <v>0</v>
      </c>
      <c r="KI79" s="270">
        <f t="shared" si="1786"/>
        <v>0</v>
      </c>
      <c r="KJ79" s="270">
        <f t="shared" si="1787"/>
        <v>0</v>
      </c>
      <c r="KK79" s="324">
        <f t="shared" si="872"/>
        <v>0</v>
      </c>
      <c r="KL79" s="375">
        <f t="shared" si="1788"/>
        <v>0</v>
      </c>
      <c r="KM79" s="374">
        <f t="shared" si="2125"/>
        <v>0</v>
      </c>
      <c r="KN79" s="270">
        <f t="shared" si="1789"/>
        <v>0</v>
      </c>
      <c r="KO79" s="270">
        <f t="shared" si="1790"/>
        <v>0</v>
      </c>
      <c r="KP79" s="375">
        <f t="shared" si="1791"/>
        <v>0</v>
      </c>
      <c r="KQ79" s="374">
        <f t="shared" si="2126"/>
        <v>0</v>
      </c>
      <c r="KR79" s="270">
        <f t="shared" si="1792"/>
        <v>0</v>
      </c>
      <c r="KS79" s="270">
        <f t="shared" si="1793"/>
        <v>0</v>
      </c>
      <c r="KT79" s="375">
        <f t="shared" si="1794"/>
        <v>0</v>
      </c>
      <c r="KU79" s="374">
        <f t="shared" si="2127"/>
        <v>0</v>
      </c>
      <c r="KV79" s="270">
        <f t="shared" si="1795"/>
        <v>0</v>
      </c>
      <c r="KW79" s="270">
        <f t="shared" si="1796"/>
        <v>0</v>
      </c>
      <c r="KX79" s="375">
        <f t="shared" si="1797"/>
        <v>0</v>
      </c>
      <c r="KY79" s="374">
        <f t="shared" si="2128"/>
        <v>0</v>
      </c>
      <c r="KZ79" s="270">
        <f t="shared" si="1798"/>
        <v>0</v>
      </c>
      <c r="LA79" s="270">
        <f t="shared" si="1799"/>
        <v>0</v>
      </c>
      <c r="LB79" s="375">
        <f t="shared" si="1800"/>
        <v>0</v>
      </c>
      <c r="LC79" s="374">
        <f t="shared" si="2129"/>
        <v>0</v>
      </c>
      <c r="LD79" s="270">
        <f t="shared" si="1801"/>
        <v>0</v>
      </c>
      <c r="LE79" s="270">
        <f t="shared" si="1802"/>
        <v>0</v>
      </c>
      <c r="LF79" s="375">
        <f t="shared" si="1803"/>
        <v>0</v>
      </c>
      <c r="LG79" s="374">
        <f t="shared" si="2130"/>
        <v>0</v>
      </c>
      <c r="LH79" s="270">
        <f t="shared" si="1804"/>
        <v>0</v>
      </c>
      <c r="LI79" s="270">
        <f t="shared" si="1805"/>
        <v>0</v>
      </c>
      <c r="LJ79" s="375">
        <f t="shared" si="1806"/>
        <v>0</v>
      </c>
      <c r="LK79" s="374">
        <f t="shared" si="2131"/>
        <v>0</v>
      </c>
      <c r="LL79" s="270">
        <f t="shared" si="1807"/>
        <v>0</v>
      </c>
      <c r="LM79" s="270">
        <f t="shared" si="1808"/>
        <v>0</v>
      </c>
      <c r="LN79" s="375">
        <f t="shared" si="1809"/>
        <v>0</v>
      </c>
      <c r="LO79" s="374">
        <f t="shared" si="2132"/>
        <v>0</v>
      </c>
      <c r="LP79" s="270">
        <f t="shared" si="1810"/>
        <v>0</v>
      </c>
      <c r="LQ79" s="270">
        <f t="shared" si="1811"/>
        <v>0</v>
      </c>
      <c r="LR79" s="375">
        <f t="shared" si="1812"/>
        <v>0</v>
      </c>
      <c r="LS79" s="374">
        <f t="shared" si="2133"/>
        <v>0</v>
      </c>
      <c r="LT79" s="270">
        <f t="shared" si="1813"/>
        <v>0</v>
      </c>
      <c r="LU79" s="270">
        <f t="shared" si="1814"/>
        <v>0</v>
      </c>
      <c r="LV79" s="375">
        <f t="shared" si="1815"/>
        <v>0</v>
      </c>
      <c r="LW79" s="374">
        <f t="shared" si="2134"/>
        <v>0</v>
      </c>
      <c r="LX79" s="270">
        <f t="shared" si="1816"/>
        <v>0</v>
      </c>
      <c r="LY79" s="270">
        <f t="shared" si="1817"/>
        <v>0</v>
      </c>
      <c r="LZ79" s="375">
        <f t="shared" si="1818"/>
        <v>0</v>
      </c>
      <c r="MA79" s="374">
        <f t="shared" si="2135"/>
        <v>0</v>
      </c>
      <c r="MB79" s="270">
        <f t="shared" si="1819"/>
        <v>0</v>
      </c>
      <c r="MC79" s="270">
        <f t="shared" si="1820"/>
        <v>0</v>
      </c>
      <c r="MD79" s="375">
        <f t="shared" si="1821"/>
        <v>0</v>
      </c>
      <c r="ME79" s="374">
        <f t="shared" si="2136"/>
        <v>0</v>
      </c>
      <c r="MF79" s="270">
        <f t="shared" si="1822"/>
        <v>0</v>
      </c>
      <c r="MG79" s="270">
        <f t="shared" si="1823"/>
        <v>0</v>
      </c>
      <c r="MH79" s="324">
        <f t="shared" si="873"/>
        <v>0</v>
      </c>
      <c r="MI79" s="375">
        <f t="shared" si="1824"/>
        <v>0</v>
      </c>
      <c r="MJ79" s="374">
        <f t="shared" si="2137"/>
        <v>0</v>
      </c>
      <c r="MK79" s="270">
        <f t="shared" si="1825"/>
        <v>0</v>
      </c>
      <c r="ML79" s="270">
        <f t="shared" si="1826"/>
        <v>0</v>
      </c>
      <c r="MM79" s="375">
        <f t="shared" si="1827"/>
        <v>0</v>
      </c>
      <c r="MN79" s="374">
        <f t="shared" si="2138"/>
        <v>0</v>
      </c>
      <c r="MO79" s="270">
        <f t="shared" si="1828"/>
        <v>0</v>
      </c>
      <c r="MP79" s="270">
        <f t="shared" si="1829"/>
        <v>0</v>
      </c>
      <c r="MQ79" s="375">
        <f t="shared" si="1830"/>
        <v>0</v>
      </c>
      <c r="MR79" s="374">
        <f t="shared" si="2139"/>
        <v>0</v>
      </c>
      <c r="MS79" s="270">
        <f t="shared" si="1831"/>
        <v>0</v>
      </c>
      <c r="MT79" s="270">
        <f t="shared" si="1832"/>
        <v>0</v>
      </c>
      <c r="MU79" s="375">
        <f t="shared" si="1833"/>
        <v>0</v>
      </c>
      <c r="MV79" s="374">
        <f t="shared" si="2140"/>
        <v>0</v>
      </c>
      <c r="MW79" s="270">
        <f t="shared" si="1834"/>
        <v>0</v>
      </c>
      <c r="MX79" s="270">
        <f t="shared" si="1835"/>
        <v>0</v>
      </c>
      <c r="MY79" s="375">
        <f t="shared" si="1836"/>
        <v>0</v>
      </c>
      <c r="MZ79" s="374">
        <f t="shared" si="2141"/>
        <v>0</v>
      </c>
      <c r="NA79" s="270">
        <f t="shared" si="1837"/>
        <v>0</v>
      </c>
      <c r="NB79" s="270">
        <f t="shared" si="1838"/>
        <v>0</v>
      </c>
      <c r="NC79" s="375">
        <f t="shared" si="1839"/>
        <v>0</v>
      </c>
      <c r="ND79" s="374">
        <f t="shared" si="2142"/>
        <v>0</v>
      </c>
      <c r="NE79" s="270">
        <f t="shared" si="1840"/>
        <v>0</v>
      </c>
      <c r="NF79" s="270">
        <f t="shared" si="1841"/>
        <v>0</v>
      </c>
      <c r="NG79" s="375">
        <f t="shared" si="1842"/>
        <v>0</v>
      </c>
      <c r="NH79" s="374">
        <f t="shared" si="2143"/>
        <v>0</v>
      </c>
      <c r="NI79" s="270">
        <f t="shared" si="1843"/>
        <v>0</v>
      </c>
      <c r="NJ79" s="270">
        <f t="shared" si="1844"/>
        <v>0</v>
      </c>
      <c r="NK79" s="375">
        <f t="shared" si="1845"/>
        <v>0</v>
      </c>
      <c r="NL79" s="374">
        <f t="shared" si="2144"/>
        <v>0</v>
      </c>
      <c r="NM79" s="270">
        <f t="shared" si="1846"/>
        <v>0</v>
      </c>
      <c r="NN79" s="270">
        <f t="shared" si="1847"/>
        <v>0</v>
      </c>
      <c r="NO79" s="375">
        <f t="shared" si="1848"/>
        <v>0</v>
      </c>
      <c r="NP79" s="374">
        <f t="shared" si="2145"/>
        <v>0</v>
      </c>
      <c r="NQ79" s="270">
        <f t="shared" si="1849"/>
        <v>0</v>
      </c>
      <c r="NR79" s="270">
        <f t="shared" si="1850"/>
        <v>0</v>
      </c>
      <c r="NS79" s="375">
        <f t="shared" si="1851"/>
        <v>0</v>
      </c>
      <c r="NT79" s="374">
        <f t="shared" si="2146"/>
        <v>0</v>
      </c>
      <c r="NU79" s="270">
        <f t="shared" si="1852"/>
        <v>0</v>
      </c>
      <c r="NV79" s="270">
        <f t="shared" si="1853"/>
        <v>0</v>
      </c>
      <c r="NW79" s="375">
        <f t="shared" si="1854"/>
        <v>0</v>
      </c>
      <c r="NX79" s="374">
        <f t="shared" si="2147"/>
        <v>0</v>
      </c>
      <c r="NY79" s="270">
        <f t="shared" si="1855"/>
        <v>0</v>
      </c>
      <c r="NZ79" s="270">
        <f t="shared" si="1856"/>
        <v>0</v>
      </c>
      <c r="OA79" s="375">
        <f t="shared" si="1857"/>
        <v>0</v>
      </c>
      <c r="OB79" s="374">
        <f t="shared" si="2148"/>
        <v>0</v>
      </c>
      <c r="OC79" s="270">
        <f t="shared" si="1858"/>
        <v>0</v>
      </c>
      <c r="OD79" s="270">
        <f t="shared" si="1859"/>
        <v>0</v>
      </c>
      <c r="OE79" s="324">
        <f t="shared" si="874"/>
        <v>0</v>
      </c>
      <c r="OF79" s="375">
        <f t="shared" si="1860"/>
        <v>0</v>
      </c>
      <c r="OG79" s="374">
        <f t="shared" si="2149"/>
        <v>0</v>
      </c>
      <c r="OH79" s="270">
        <f t="shared" si="1861"/>
        <v>0</v>
      </c>
      <c r="OI79" s="270">
        <f t="shared" si="1862"/>
        <v>0</v>
      </c>
      <c r="OJ79" s="375">
        <f t="shared" si="1863"/>
        <v>0</v>
      </c>
      <c r="OK79" s="374">
        <f t="shared" si="2150"/>
        <v>0</v>
      </c>
      <c r="OL79" s="270">
        <f t="shared" si="1864"/>
        <v>0</v>
      </c>
      <c r="OM79" s="270">
        <f t="shared" si="1865"/>
        <v>0</v>
      </c>
      <c r="ON79" s="375">
        <f t="shared" si="1866"/>
        <v>0</v>
      </c>
      <c r="OO79" s="374">
        <f t="shared" si="2151"/>
        <v>0</v>
      </c>
      <c r="OP79" s="270">
        <f t="shared" si="1867"/>
        <v>0</v>
      </c>
      <c r="OQ79" s="270">
        <f t="shared" si="1868"/>
        <v>0</v>
      </c>
      <c r="OR79" s="375">
        <f t="shared" si="1869"/>
        <v>0</v>
      </c>
      <c r="OS79" s="374">
        <f t="shared" si="2152"/>
        <v>0</v>
      </c>
      <c r="OT79" s="270">
        <f t="shared" si="1870"/>
        <v>0</v>
      </c>
      <c r="OU79" s="270">
        <f t="shared" si="1871"/>
        <v>0</v>
      </c>
      <c r="OV79" s="375">
        <f t="shared" si="1872"/>
        <v>0</v>
      </c>
      <c r="OW79" s="374">
        <f t="shared" si="2153"/>
        <v>0</v>
      </c>
      <c r="OX79" s="270">
        <f t="shared" si="1873"/>
        <v>0</v>
      </c>
      <c r="OY79" s="270">
        <f t="shared" si="1874"/>
        <v>0</v>
      </c>
      <c r="OZ79" s="375">
        <f t="shared" si="1875"/>
        <v>0</v>
      </c>
      <c r="PA79" s="374">
        <f t="shared" si="2154"/>
        <v>0</v>
      </c>
      <c r="PB79" s="270">
        <f t="shared" si="1876"/>
        <v>0</v>
      </c>
      <c r="PC79" s="270">
        <f t="shared" si="1877"/>
        <v>0</v>
      </c>
      <c r="PD79" s="375">
        <f t="shared" si="1878"/>
        <v>0</v>
      </c>
      <c r="PE79" s="374">
        <f t="shared" si="2155"/>
        <v>0</v>
      </c>
      <c r="PF79" s="270">
        <f t="shared" si="1879"/>
        <v>0</v>
      </c>
      <c r="PG79" s="270">
        <f t="shared" si="1880"/>
        <v>0</v>
      </c>
      <c r="PH79" s="375">
        <f t="shared" si="1881"/>
        <v>0</v>
      </c>
      <c r="PI79" s="374">
        <f t="shared" si="2156"/>
        <v>0</v>
      </c>
      <c r="PJ79" s="270">
        <f t="shared" si="1882"/>
        <v>0</v>
      </c>
      <c r="PK79" s="270">
        <f t="shared" si="1883"/>
        <v>0</v>
      </c>
      <c r="PL79" s="375">
        <f t="shared" si="1884"/>
        <v>0</v>
      </c>
      <c r="PM79" s="374">
        <f t="shared" si="2157"/>
        <v>0</v>
      </c>
      <c r="PN79" s="270">
        <f t="shared" si="1885"/>
        <v>0</v>
      </c>
      <c r="PO79" s="270">
        <f t="shared" si="1886"/>
        <v>0</v>
      </c>
      <c r="PP79" s="375">
        <f t="shared" si="1887"/>
        <v>0</v>
      </c>
      <c r="PQ79" s="374">
        <f t="shared" si="2158"/>
        <v>0</v>
      </c>
      <c r="PR79" s="270">
        <f t="shared" si="1888"/>
        <v>0</v>
      </c>
      <c r="PS79" s="270">
        <f t="shared" si="1889"/>
        <v>0</v>
      </c>
      <c r="PT79" s="375">
        <f t="shared" si="1890"/>
        <v>0</v>
      </c>
      <c r="PU79" s="374">
        <f t="shared" si="2159"/>
        <v>0</v>
      </c>
      <c r="PV79" s="270">
        <f t="shared" si="1891"/>
        <v>0</v>
      </c>
      <c r="PW79" s="270">
        <f t="shared" si="1892"/>
        <v>0</v>
      </c>
      <c r="PX79" s="375">
        <f t="shared" si="1893"/>
        <v>0</v>
      </c>
      <c r="PY79" s="374">
        <f t="shared" si="2160"/>
        <v>0</v>
      </c>
      <c r="PZ79" s="270">
        <f t="shared" si="1894"/>
        <v>0</v>
      </c>
      <c r="QA79" s="270">
        <f t="shared" si="1895"/>
        <v>0</v>
      </c>
      <c r="QB79" s="324">
        <f t="shared" si="875"/>
        <v>0</v>
      </c>
      <c r="QC79" s="375">
        <f t="shared" si="1896"/>
        <v>0</v>
      </c>
      <c r="QD79" s="374">
        <f t="shared" si="2161"/>
        <v>0</v>
      </c>
      <c r="QE79" s="270">
        <f t="shared" si="1897"/>
        <v>0</v>
      </c>
      <c r="QF79" s="270">
        <f t="shared" si="1898"/>
        <v>0</v>
      </c>
      <c r="QG79" s="375">
        <f t="shared" si="1899"/>
        <v>0</v>
      </c>
      <c r="QH79" s="374">
        <f t="shared" si="2162"/>
        <v>0</v>
      </c>
      <c r="QI79" s="270">
        <f t="shared" si="1900"/>
        <v>0</v>
      </c>
      <c r="QJ79" s="270">
        <f t="shared" si="1901"/>
        <v>0</v>
      </c>
      <c r="QK79" s="375">
        <f t="shared" si="1902"/>
        <v>0</v>
      </c>
      <c r="QL79" s="374">
        <f t="shared" si="2163"/>
        <v>0</v>
      </c>
      <c r="QM79" s="270">
        <f t="shared" si="1903"/>
        <v>0</v>
      </c>
      <c r="QN79" s="270">
        <f t="shared" si="1904"/>
        <v>0</v>
      </c>
      <c r="QO79" s="375">
        <f t="shared" si="1905"/>
        <v>0</v>
      </c>
      <c r="QP79" s="374">
        <f t="shared" si="2164"/>
        <v>0</v>
      </c>
      <c r="QQ79" s="270">
        <f t="shared" si="1906"/>
        <v>0</v>
      </c>
      <c r="QR79" s="270">
        <f t="shared" si="1907"/>
        <v>0</v>
      </c>
      <c r="QS79" s="375">
        <f t="shared" si="1908"/>
        <v>0</v>
      </c>
      <c r="QT79" s="374">
        <f t="shared" si="2165"/>
        <v>0</v>
      </c>
      <c r="QU79" s="270">
        <f t="shared" si="1909"/>
        <v>0</v>
      </c>
      <c r="QV79" s="270">
        <f t="shared" si="1910"/>
        <v>0</v>
      </c>
      <c r="QW79" s="375">
        <f t="shared" si="1911"/>
        <v>0</v>
      </c>
      <c r="QX79" s="374">
        <f t="shared" si="2166"/>
        <v>0</v>
      </c>
      <c r="QY79" s="270">
        <f t="shared" si="1912"/>
        <v>0</v>
      </c>
      <c r="QZ79" s="270">
        <f t="shared" si="1913"/>
        <v>0</v>
      </c>
      <c r="RA79" s="375">
        <f t="shared" si="1914"/>
        <v>0</v>
      </c>
      <c r="RB79" s="374">
        <f t="shared" si="2167"/>
        <v>0</v>
      </c>
      <c r="RC79" s="270">
        <f t="shared" si="1915"/>
        <v>0</v>
      </c>
      <c r="RD79" s="270">
        <f t="shared" si="1916"/>
        <v>0</v>
      </c>
      <c r="RE79" s="375">
        <f t="shared" si="1917"/>
        <v>0</v>
      </c>
      <c r="RF79" s="374">
        <f t="shared" si="2168"/>
        <v>0</v>
      </c>
      <c r="RG79" s="270">
        <f t="shared" si="1918"/>
        <v>0</v>
      </c>
      <c r="RH79" s="270">
        <f t="shared" si="1919"/>
        <v>0</v>
      </c>
      <c r="RI79" s="375">
        <f t="shared" si="1920"/>
        <v>0</v>
      </c>
      <c r="RJ79" s="374">
        <f t="shared" si="2169"/>
        <v>0</v>
      </c>
      <c r="RK79" s="270">
        <f t="shared" si="1921"/>
        <v>0</v>
      </c>
      <c r="RL79" s="270">
        <f t="shared" si="1922"/>
        <v>0</v>
      </c>
      <c r="RM79" s="375">
        <f t="shared" si="1923"/>
        <v>0</v>
      </c>
      <c r="RN79" s="374">
        <f t="shared" si="2170"/>
        <v>0</v>
      </c>
      <c r="RO79" s="270">
        <f t="shared" si="1924"/>
        <v>0</v>
      </c>
      <c r="RP79" s="270">
        <f t="shared" si="1925"/>
        <v>0</v>
      </c>
      <c r="RQ79" s="375">
        <f t="shared" si="1926"/>
        <v>0</v>
      </c>
      <c r="RR79" s="374">
        <f t="shared" si="2171"/>
        <v>0</v>
      </c>
      <c r="RS79" s="270">
        <f t="shared" si="1927"/>
        <v>0</v>
      </c>
      <c r="RT79" s="270">
        <f t="shared" si="1928"/>
        <v>0</v>
      </c>
      <c r="RU79" s="375">
        <f t="shared" si="1929"/>
        <v>0</v>
      </c>
      <c r="RV79" s="374">
        <f t="shared" si="2172"/>
        <v>0</v>
      </c>
      <c r="RW79" s="270">
        <f t="shared" si="1930"/>
        <v>0</v>
      </c>
      <c r="RX79" s="270">
        <f t="shared" si="1931"/>
        <v>0</v>
      </c>
      <c r="RY79" s="324">
        <f t="shared" si="876"/>
        <v>0</v>
      </c>
      <c r="RZ79" s="375">
        <f t="shared" si="1932"/>
        <v>0</v>
      </c>
      <c r="SA79" s="374">
        <f t="shared" si="2173"/>
        <v>0</v>
      </c>
      <c r="SB79" s="270">
        <f t="shared" si="1933"/>
        <v>0</v>
      </c>
      <c r="SC79" s="270">
        <f t="shared" si="1934"/>
        <v>0</v>
      </c>
      <c r="SD79" s="375">
        <f t="shared" si="1935"/>
        <v>0</v>
      </c>
      <c r="SE79" s="374">
        <f t="shared" si="2174"/>
        <v>0</v>
      </c>
      <c r="SF79" s="270">
        <f t="shared" si="1936"/>
        <v>0</v>
      </c>
      <c r="SG79" s="270">
        <f t="shared" si="1937"/>
        <v>0</v>
      </c>
      <c r="SH79" s="375">
        <f t="shared" si="1938"/>
        <v>0</v>
      </c>
      <c r="SI79" s="374">
        <f t="shared" si="2175"/>
        <v>0</v>
      </c>
      <c r="SJ79" s="270">
        <f t="shared" si="1939"/>
        <v>0</v>
      </c>
      <c r="SK79" s="270">
        <f t="shared" si="1940"/>
        <v>0</v>
      </c>
      <c r="SL79" s="375">
        <f t="shared" si="1941"/>
        <v>0</v>
      </c>
      <c r="SM79" s="374">
        <f t="shared" si="2176"/>
        <v>0</v>
      </c>
      <c r="SN79" s="270">
        <f t="shared" si="1942"/>
        <v>0</v>
      </c>
      <c r="SO79" s="270">
        <f t="shared" si="1943"/>
        <v>0</v>
      </c>
      <c r="SP79" s="375">
        <f t="shared" si="1944"/>
        <v>0</v>
      </c>
      <c r="SQ79" s="374">
        <f t="shared" si="2177"/>
        <v>0</v>
      </c>
      <c r="SR79" s="270">
        <f t="shared" si="1945"/>
        <v>0</v>
      </c>
      <c r="SS79" s="270">
        <f t="shared" si="1946"/>
        <v>0</v>
      </c>
      <c r="ST79" s="375">
        <f t="shared" si="1947"/>
        <v>0</v>
      </c>
      <c r="SU79" s="374">
        <f t="shared" si="2178"/>
        <v>0</v>
      </c>
      <c r="SV79" s="270">
        <f t="shared" si="1948"/>
        <v>0</v>
      </c>
      <c r="SW79" s="270">
        <f t="shared" si="1949"/>
        <v>0</v>
      </c>
      <c r="SX79" s="375">
        <f t="shared" si="1950"/>
        <v>0</v>
      </c>
      <c r="SY79" s="374">
        <f t="shared" si="2179"/>
        <v>0</v>
      </c>
      <c r="SZ79" s="270">
        <f t="shared" si="1951"/>
        <v>0</v>
      </c>
      <c r="TA79" s="270">
        <f t="shared" si="1952"/>
        <v>0</v>
      </c>
      <c r="TB79" s="375">
        <f t="shared" si="1953"/>
        <v>0</v>
      </c>
      <c r="TC79" s="374">
        <f t="shared" si="2180"/>
        <v>0</v>
      </c>
      <c r="TD79" s="270">
        <f t="shared" si="1954"/>
        <v>0</v>
      </c>
      <c r="TE79" s="270">
        <f t="shared" si="1955"/>
        <v>0</v>
      </c>
      <c r="TF79" s="375">
        <f t="shared" si="1956"/>
        <v>0</v>
      </c>
      <c r="TG79" s="374">
        <f t="shared" si="2181"/>
        <v>0</v>
      </c>
      <c r="TH79" s="270">
        <f t="shared" si="1957"/>
        <v>0</v>
      </c>
      <c r="TI79" s="270">
        <f t="shared" si="1958"/>
        <v>0</v>
      </c>
      <c r="TJ79" s="375">
        <f t="shared" si="1959"/>
        <v>0</v>
      </c>
      <c r="TK79" s="374">
        <f t="shared" si="2182"/>
        <v>0</v>
      </c>
      <c r="TL79" s="270">
        <f t="shared" si="1960"/>
        <v>0</v>
      </c>
      <c r="TM79" s="270">
        <f t="shared" si="1961"/>
        <v>0</v>
      </c>
      <c r="TN79" s="375">
        <f t="shared" si="1962"/>
        <v>0</v>
      </c>
      <c r="TO79" s="374">
        <f t="shared" si="2183"/>
        <v>0</v>
      </c>
      <c r="TP79" s="270">
        <f t="shared" si="1963"/>
        <v>0</v>
      </c>
      <c r="TQ79" s="270">
        <f t="shared" si="1964"/>
        <v>0</v>
      </c>
      <c r="TR79" s="375">
        <f t="shared" si="1965"/>
        <v>0</v>
      </c>
      <c r="TS79" s="374">
        <f t="shared" si="2184"/>
        <v>0</v>
      </c>
      <c r="TT79" s="270">
        <f t="shared" si="1966"/>
        <v>0</v>
      </c>
      <c r="TU79" s="270">
        <f t="shared" si="1967"/>
        <v>0</v>
      </c>
      <c r="TV79" s="324">
        <f t="shared" si="877"/>
        <v>0</v>
      </c>
      <c r="TW79" s="375">
        <f t="shared" si="1968"/>
        <v>0</v>
      </c>
      <c r="TX79" s="374">
        <f t="shared" si="2185"/>
        <v>0</v>
      </c>
      <c r="TY79" s="270">
        <f t="shared" si="1969"/>
        <v>0</v>
      </c>
      <c r="TZ79" s="270">
        <f t="shared" si="1970"/>
        <v>0</v>
      </c>
      <c r="UA79" s="375">
        <f t="shared" si="1971"/>
        <v>0</v>
      </c>
      <c r="UB79" s="374">
        <f t="shared" si="2186"/>
        <v>0</v>
      </c>
      <c r="UC79" s="270">
        <f t="shared" si="1972"/>
        <v>0</v>
      </c>
      <c r="UD79" s="270">
        <f t="shared" si="1973"/>
        <v>0</v>
      </c>
      <c r="UE79" s="375">
        <f t="shared" si="1974"/>
        <v>0</v>
      </c>
      <c r="UF79" s="374">
        <f t="shared" si="2187"/>
        <v>0</v>
      </c>
      <c r="UG79" s="270">
        <f t="shared" si="1975"/>
        <v>0</v>
      </c>
      <c r="UH79" s="270">
        <f t="shared" si="1976"/>
        <v>0</v>
      </c>
      <c r="UI79" s="375">
        <f t="shared" si="1977"/>
        <v>0</v>
      </c>
      <c r="UJ79" s="374">
        <f t="shared" si="2188"/>
        <v>0</v>
      </c>
      <c r="UK79" s="270">
        <f t="shared" si="1978"/>
        <v>0</v>
      </c>
      <c r="UL79" s="270">
        <f t="shared" si="1979"/>
        <v>0</v>
      </c>
      <c r="UM79" s="375">
        <f t="shared" si="1980"/>
        <v>0</v>
      </c>
      <c r="UN79" s="374">
        <f t="shared" si="2189"/>
        <v>0</v>
      </c>
      <c r="UO79" s="270">
        <f t="shared" si="1981"/>
        <v>0</v>
      </c>
      <c r="UP79" s="270">
        <f t="shared" si="1982"/>
        <v>0</v>
      </c>
      <c r="UQ79" s="375">
        <f t="shared" si="1983"/>
        <v>0</v>
      </c>
      <c r="UR79" s="374">
        <f t="shared" si="2190"/>
        <v>0</v>
      </c>
      <c r="US79" s="270">
        <f t="shared" si="1984"/>
        <v>0</v>
      </c>
      <c r="UT79" s="270">
        <f t="shared" si="1985"/>
        <v>0</v>
      </c>
      <c r="UU79" s="375">
        <f t="shared" si="1986"/>
        <v>0</v>
      </c>
      <c r="UV79" s="374">
        <f t="shared" si="2191"/>
        <v>0</v>
      </c>
      <c r="UW79" s="270">
        <f t="shared" si="1987"/>
        <v>0</v>
      </c>
      <c r="UX79" s="270">
        <f t="shared" si="1988"/>
        <v>0</v>
      </c>
      <c r="UY79" s="375">
        <f t="shared" si="1989"/>
        <v>0</v>
      </c>
      <c r="UZ79" s="374">
        <f t="shared" si="2192"/>
        <v>0</v>
      </c>
      <c r="VA79" s="270">
        <f t="shared" si="1990"/>
        <v>0</v>
      </c>
      <c r="VB79" s="270">
        <f t="shared" si="1991"/>
        <v>0</v>
      </c>
      <c r="VC79" s="375">
        <f t="shared" si="1992"/>
        <v>0</v>
      </c>
      <c r="VD79" s="374">
        <f t="shared" si="2193"/>
        <v>0</v>
      </c>
      <c r="VE79" s="270">
        <f t="shared" si="1993"/>
        <v>0</v>
      </c>
      <c r="VF79" s="270">
        <f t="shared" si="1994"/>
        <v>0</v>
      </c>
      <c r="VG79" s="375">
        <f t="shared" si="1995"/>
        <v>0</v>
      </c>
      <c r="VH79" s="374">
        <f t="shared" si="2194"/>
        <v>0</v>
      </c>
      <c r="VI79" s="270">
        <f t="shared" si="1996"/>
        <v>0</v>
      </c>
      <c r="VJ79" s="270">
        <f t="shared" si="1997"/>
        <v>0</v>
      </c>
      <c r="VK79" s="375">
        <f t="shared" si="1998"/>
        <v>0</v>
      </c>
      <c r="VL79" s="374">
        <f t="shared" si="2195"/>
        <v>0</v>
      </c>
      <c r="VM79" s="270">
        <f t="shared" si="1999"/>
        <v>0</v>
      </c>
      <c r="VN79" s="270">
        <f t="shared" si="2000"/>
        <v>0</v>
      </c>
      <c r="VO79" s="375">
        <f t="shared" si="2001"/>
        <v>0</v>
      </c>
      <c r="VP79" s="374">
        <f t="shared" si="2196"/>
        <v>0</v>
      </c>
      <c r="VQ79" s="270">
        <f t="shared" si="2002"/>
        <v>0</v>
      </c>
      <c r="VR79" s="270">
        <f t="shared" si="2003"/>
        <v>0</v>
      </c>
      <c r="VS79" s="324">
        <f t="shared" si="878"/>
        <v>0</v>
      </c>
      <c r="VT79" s="375">
        <f t="shared" si="2004"/>
        <v>0</v>
      </c>
      <c r="VU79" s="374">
        <f t="shared" si="2197"/>
        <v>0</v>
      </c>
      <c r="VV79" s="270">
        <f t="shared" si="2005"/>
        <v>0</v>
      </c>
      <c r="VW79" s="270">
        <f t="shared" si="2006"/>
        <v>0</v>
      </c>
      <c r="VX79" s="375">
        <f t="shared" si="2007"/>
        <v>0</v>
      </c>
      <c r="VY79" s="374">
        <f t="shared" si="2198"/>
        <v>0</v>
      </c>
      <c r="VZ79" s="270">
        <f t="shared" si="2008"/>
        <v>0</v>
      </c>
      <c r="WA79" s="270">
        <f t="shared" si="2009"/>
        <v>0</v>
      </c>
      <c r="WB79" s="375">
        <f t="shared" si="2010"/>
        <v>0</v>
      </c>
      <c r="WC79" s="374">
        <f t="shared" si="2199"/>
        <v>0</v>
      </c>
      <c r="WD79" s="270">
        <f t="shared" si="2011"/>
        <v>0</v>
      </c>
      <c r="WE79" s="270">
        <f t="shared" si="2012"/>
        <v>0</v>
      </c>
      <c r="WF79" s="375">
        <f t="shared" si="2013"/>
        <v>0</v>
      </c>
      <c r="WG79" s="374">
        <f t="shared" si="2200"/>
        <v>0</v>
      </c>
      <c r="WH79" s="270">
        <f t="shared" si="2014"/>
        <v>0</v>
      </c>
      <c r="WI79" s="270">
        <f t="shared" si="2015"/>
        <v>0</v>
      </c>
      <c r="WJ79" s="375">
        <f t="shared" si="2016"/>
        <v>0</v>
      </c>
      <c r="WK79" s="374">
        <f t="shared" si="2201"/>
        <v>0</v>
      </c>
      <c r="WL79" s="270">
        <f t="shared" si="2017"/>
        <v>0</v>
      </c>
      <c r="WM79" s="270">
        <f t="shared" si="2018"/>
        <v>0</v>
      </c>
      <c r="WN79" s="375">
        <f t="shared" si="2019"/>
        <v>0</v>
      </c>
      <c r="WO79" s="374">
        <f t="shared" si="2202"/>
        <v>0</v>
      </c>
      <c r="WP79" s="270">
        <f t="shared" si="2020"/>
        <v>0</v>
      </c>
      <c r="WQ79" s="270">
        <f t="shared" si="2021"/>
        <v>0</v>
      </c>
      <c r="WR79" s="375">
        <f t="shared" si="2022"/>
        <v>0</v>
      </c>
      <c r="WS79" s="374">
        <f t="shared" si="2203"/>
        <v>0</v>
      </c>
      <c r="WT79" s="270">
        <f t="shared" si="2023"/>
        <v>0</v>
      </c>
      <c r="WU79" s="270">
        <f t="shared" si="2024"/>
        <v>0</v>
      </c>
      <c r="WV79" s="375">
        <f t="shared" si="2025"/>
        <v>0</v>
      </c>
      <c r="WW79" s="374">
        <f t="shared" si="2204"/>
        <v>0</v>
      </c>
      <c r="WX79" s="270">
        <f t="shared" si="2026"/>
        <v>0</v>
      </c>
      <c r="WY79" s="270">
        <f t="shared" si="2027"/>
        <v>0</v>
      </c>
      <c r="WZ79" s="375">
        <f t="shared" si="2028"/>
        <v>0</v>
      </c>
      <c r="XA79" s="374">
        <f t="shared" si="2205"/>
        <v>0</v>
      </c>
      <c r="XB79" s="270">
        <f t="shared" si="2029"/>
        <v>0</v>
      </c>
      <c r="XC79" s="270">
        <f t="shared" si="2030"/>
        <v>0</v>
      </c>
      <c r="XD79" s="375">
        <f t="shared" si="2031"/>
        <v>0</v>
      </c>
      <c r="XE79" s="374">
        <f t="shared" si="2206"/>
        <v>0</v>
      </c>
      <c r="XF79" s="270">
        <f t="shared" si="2032"/>
        <v>0</v>
      </c>
      <c r="XG79" s="270">
        <f t="shared" si="2033"/>
        <v>0</v>
      </c>
      <c r="XH79" s="375">
        <f t="shared" si="2034"/>
        <v>0</v>
      </c>
      <c r="XI79" s="374">
        <f t="shared" si="2207"/>
        <v>0</v>
      </c>
      <c r="XJ79" s="270">
        <f t="shared" si="2035"/>
        <v>0</v>
      </c>
      <c r="XK79" s="270">
        <f t="shared" si="2036"/>
        <v>0</v>
      </c>
      <c r="XL79" s="375">
        <f t="shared" si="2037"/>
        <v>0</v>
      </c>
      <c r="XM79" s="374">
        <f t="shared" si="2208"/>
        <v>0</v>
      </c>
      <c r="XN79" s="270">
        <f t="shared" si="2038"/>
        <v>0</v>
      </c>
      <c r="XO79" s="270">
        <f t="shared" si="2039"/>
        <v>0</v>
      </c>
      <c r="XP79" s="324">
        <f t="shared" si="879"/>
        <v>0</v>
      </c>
      <c r="XQ79" s="375">
        <f t="shared" si="2040"/>
        <v>0</v>
      </c>
      <c r="XR79" s="374">
        <f t="shared" si="2209"/>
        <v>0</v>
      </c>
      <c r="XS79" s="270">
        <f t="shared" si="2041"/>
        <v>0</v>
      </c>
      <c r="XT79" s="270">
        <f t="shared" si="2042"/>
        <v>0</v>
      </c>
      <c r="XU79" s="375">
        <f t="shared" si="2043"/>
        <v>0</v>
      </c>
      <c r="XV79" s="374">
        <f t="shared" si="2210"/>
        <v>0</v>
      </c>
      <c r="XW79" s="270">
        <f t="shared" si="2044"/>
        <v>0</v>
      </c>
      <c r="XX79" s="270">
        <f t="shared" si="2045"/>
        <v>0</v>
      </c>
      <c r="XY79" s="375">
        <f t="shared" si="2046"/>
        <v>0</v>
      </c>
      <c r="XZ79" s="374">
        <f t="shared" si="2211"/>
        <v>0</v>
      </c>
      <c r="YA79" s="270">
        <f t="shared" si="2047"/>
        <v>0</v>
      </c>
      <c r="YB79" s="270">
        <f t="shared" si="2048"/>
        <v>0</v>
      </c>
      <c r="YC79" s="375">
        <f t="shared" si="2049"/>
        <v>0</v>
      </c>
      <c r="YD79" s="374">
        <f t="shared" si="2212"/>
        <v>0</v>
      </c>
      <c r="YE79" s="270">
        <f t="shared" si="2050"/>
        <v>0</v>
      </c>
      <c r="YF79" s="270">
        <f t="shared" si="2051"/>
        <v>0</v>
      </c>
      <c r="YG79" s="375">
        <f t="shared" si="2052"/>
        <v>0</v>
      </c>
      <c r="YH79" s="374">
        <f t="shared" si="2213"/>
        <v>0</v>
      </c>
      <c r="YI79" s="270">
        <f t="shared" si="2053"/>
        <v>0</v>
      </c>
      <c r="YJ79" s="270">
        <f t="shared" si="2054"/>
        <v>0</v>
      </c>
      <c r="YK79" s="375">
        <f t="shared" si="2055"/>
        <v>0</v>
      </c>
      <c r="YL79" s="374">
        <f t="shared" si="2214"/>
        <v>0</v>
      </c>
      <c r="YM79" s="270">
        <f t="shared" si="2056"/>
        <v>0</v>
      </c>
      <c r="YN79" s="270">
        <f t="shared" si="2057"/>
        <v>0</v>
      </c>
      <c r="YO79" s="375">
        <f t="shared" si="2058"/>
        <v>0</v>
      </c>
      <c r="YP79" s="374">
        <f t="shared" si="2215"/>
        <v>0</v>
      </c>
      <c r="YQ79" s="270">
        <f t="shared" si="2059"/>
        <v>0</v>
      </c>
      <c r="YR79" s="270">
        <f t="shared" si="2060"/>
        <v>0</v>
      </c>
      <c r="YS79" s="375">
        <f t="shared" si="2061"/>
        <v>0</v>
      </c>
      <c r="YT79" s="374">
        <f t="shared" si="2216"/>
        <v>0</v>
      </c>
      <c r="YU79" s="270">
        <f t="shared" si="2062"/>
        <v>0</v>
      </c>
      <c r="YV79" s="270">
        <f t="shared" si="2063"/>
        <v>0</v>
      </c>
      <c r="YW79" s="375">
        <f t="shared" si="2064"/>
        <v>0</v>
      </c>
      <c r="YX79" s="374">
        <f t="shared" si="2217"/>
        <v>0</v>
      </c>
      <c r="YY79" s="270">
        <f t="shared" si="2065"/>
        <v>0</v>
      </c>
      <c r="YZ79" s="270">
        <f t="shared" si="2066"/>
        <v>0</v>
      </c>
      <c r="ZA79" s="375">
        <f t="shared" si="2067"/>
        <v>0</v>
      </c>
      <c r="ZB79" s="374">
        <f t="shared" si="2218"/>
        <v>0</v>
      </c>
      <c r="ZC79" s="270">
        <f t="shared" si="2068"/>
        <v>0</v>
      </c>
      <c r="ZD79" s="270">
        <f t="shared" si="2069"/>
        <v>0</v>
      </c>
      <c r="ZE79" s="375">
        <f t="shared" si="2070"/>
        <v>0</v>
      </c>
      <c r="ZF79" s="374">
        <f t="shared" si="2219"/>
        <v>0</v>
      </c>
      <c r="ZG79" s="270">
        <f t="shared" si="2071"/>
        <v>0</v>
      </c>
      <c r="ZH79" s="270">
        <f t="shared" si="2072"/>
        <v>0</v>
      </c>
      <c r="ZI79" s="375">
        <f t="shared" si="2073"/>
        <v>0</v>
      </c>
      <c r="ZJ79" s="374">
        <f t="shared" si="2220"/>
        <v>0</v>
      </c>
      <c r="ZK79" s="270">
        <f t="shared" si="2074"/>
        <v>0</v>
      </c>
      <c r="ZL79" s="270">
        <f t="shared" si="2075"/>
        <v>0</v>
      </c>
      <c r="ZM79" s="324">
        <f t="shared" si="880"/>
        <v>0</v>
      </c>
    </row>
    <row r="80" spans="1:689" hidden="1" outlineLevel="1" x14ac:dyDescent="0.3">
      <c r="A80" s="361">
        <f>B80*'Input sheet'!$C$11</f>
        <v>0.19</v>
      </c>
      <c r="B80" s="362">
        <v>0.19</v>
      </c>
      <c r="C80" s="367" t="s">
        <v>163</v>
      </c>
      <c r="D80" s="364">
        <v>0</v>
      </c>
      <c r="E80" s="374">
        <v>0</v>
      </c>
      <c r="F80" s="270">
        <f t="shared" si="1551"/>
        <v>0</v>
      </c>
      <c r="G80" s="270">
        <f t="shared" si="1552"/>
        <v>0</v>
      </c>
      <c r="H80" s="375">
        <f t="shared" si="1553"/>
        <v>0</v>
      </c>
      <c r="I80" s="374">
        <f t="shared" si="1554"/>
        <v>0</v>
      </c>
      <c r="J80" s="270">
        <f t="shared" si="1555"/>
        <v>0</v>
      </c>
      <c r="K80" s="270">
        <f t="shared" si="1556"/>
        <v>0</v>
      </c>
      <c r="L80" s="375">
        <f t="shared" si="1557"/>
        <v>0</v>
      </c>
      <c r="M80" s="374">
        <f t="shared" si="1558"/>
        <v>0</v>
      </c>
      <c r="N80" s="270">
        <f t="shared" si="1559"/>
        <v>0</v>
      </c>
      <c r="O80" s="270">
        <f t="shared" si="1560"/>
        <v>0</v>
      </c>
      <c r="P80" s="375">
        <f t="shared" si="1561"/>
        <v>0</v>
      </c>
      <c r="Q80" s="374">
        <f t="shared" si="1562"/>
        <v>0</v>
      </c>
      <c r="R80" s="270">
        <f t="shared" si="1563"/>
        <v>0</v>
      </c>
      <c r="S80" s="270">
        <f t="shared" si="1564"/>
        <v>0</v>
      </c>
      <c r="T80" s="375">
        <f t="shared" si="1565"/>
        <v>0</v>
      </c>
      <c r="U80" s="374">
        <f t="shared" si="1566"/>
        <v>0</v>
      </c>
      <c r="V80" s="270">
        <f t="shared" si="1567"/>
        <v>0</v>
      </c>
      <c r="W80" s="270">
        <f t="shared" si="1568"/>
        <v>0</v>
      </c>
      <c r="X80" s="375">
        <f t="shared" si="1569"/>
        <v>0</v>
      </c>
      <c r="Y80" s="374">
        <f t="shared" si="1570"/>
        <v>0</v>
      </c>
      <c r="Z80" s="270">
        <f t="shared" si="1571"/>
        <v>0</v>
      </c>
      <c r="AA80" s="270">
        <f t="shared" si="1572"/>
        <v>0</v>
      </c>
      <c r="AB80" s="375">
        <f t="shared" si="1573"/>
        <v>0</v>
      </c>
      <c r="AC80" s="374">
        <f t="shared" si="1574"/>
        <v>0</v>
      </c>
      <c r="AD80" s="270">
        <f t="shared" si="1575"/>
        <v>0</v>
      </c>
      <c r="AE80" s="270">
        <f t="shared" si="1576"/>
        <v>0</v>
      </c>
      <c r="AF80" s="375">
        <f t="shared" si="1577"/>
        <v>0</v>
      </c>
      <c r="AG80" s="374">
        <f t="shared" si="1578"/>
        <v>0</v>
      </c>
      <c r="AH80" s="270">
        <f t="shared" si="1579"/>
        <v>0</v>
      </c>
      <c r="AI80" s="270">
        <f t="shared" si="1580"/>
        <v>0</v>
      </c>
      <c r="AJ80" s="375">
        <f t="shared" si="1581"/>
        <v>0</v>
      </c>
      <c r="AK80" s="374">
        <f t="shared" si="1582"/>
        <v>0</v>
      </c>
      <c r="AL80" s="270">
        <f t="shared" si="1583"/>
        <v>0</v>
      </c>
      <c r="AM80" s="270">
        <f t="shared" si="1584"/>
        <v>0</v>
      </c>
      <c r="AN80" s="375">
        <f t="shared" si="1585"/>
        <v>0</v>
      </c>
      <c r="AO80" s="374">
        <f t="shared" si="1586"/>
        <v>0</v>
      </c>
      <c r="AP80" s="270">
        <f t="shared" si="1587"/>
        <v>0</v>
      </c>
      <c r="AQ80" s="270">
        <f t="shared" si="1588"/>
        <v>0</v>
      </c>
      <c r="AR80" s="375">
        <f t="shared" si="1589"/>
        <v>0</v>
      </c>
      <c r="AS80" s="374">
        <f t="shared" si="1590"/>
        <v>0</v>
      </c>
      <c r="AT80" s="270">
        <f t="shared" si="1591"/>
        <v>0</v>
      </c>
      <c r="AU80" s="270">
        <f t="shared" si="1592"/>
        <v>0</v>
      </c>
      <c r="AV80" s="375">
        <f t="shared" si="1593"/>
        <v>0</v>
      </c>
      <c r="AW80" s="374">
        <f t="shared" si="1594"/>
        <v>0</v>
      </c>
      <c r="AX80" s="270">
        <f t="shared" si="1595"/>
        <v>0</v>
      </c>
      <c r="AY80" s="270">
        <f t="shared" si="1596"/>
        <v>0</v>
      </c>
      <c r="AZ80" s="324">
        <f t="shared" si="867"/>
        <v>0</v>
      </c>
      <c r="BA80" s="375">
        <f t="shared" si="1597"/>
        <v>0</v>
      </c>
      <c r="BB80" s="374">
        <f t="shared" si="1598"/>
        <v>0</v>
      </c>
      <c r="BC80" s="270">
        <f t="shared" si="1599"/>
        <v>0</v>
      </c>
      <c r="BD80" s="270">
        <f t="shared" si="1600"/>
        <v>0</v>
      </c>
      <c r="BE80" s="375">
        <f t="shared" si="1601"/>
        <v>0</v>
      </c>
      <c r="BF80" s="374">
        <f t="shared" si="1602"/>
        <v>0</v>
      </c>
      <c r="BG80" s="270">
        <f t="shared" si="1603"/>
        <v>0</v>
      </c>
      <c r="BH80" s="270">
        <f t="shared" si="1604"/>
        <v>0</v>
      </c>
      <c r="BI80" s="375">
        <f t="shared" si="1605"/>
        <v>0</v>
      </c>
      <c r="BJ80" s="374">
        <f t="shared" si="1606"/>
        <v>0</v>
      </c>
      <c r="BK80" s="270">
        <f t="shared" si="1607"/>
        <v>0</v>
      </c>
      <c r="BL80" s="270">
        <f t="shared" si="1608"/>
        <v>0</v>
      </c>
      <c r="BM80" s="375">
        <f t="shared" si="1609"/>
        <v>0</v>
      </c>
      <c r="BN80" s="374">
        <f t="shared" si="1610"/>
        <v>0</v>
      </c>
      <c r="BO80" s="270">
        <f t="shared" si="1611"/>
        <v>0</v>
      </c>
      <c r="BP80" s="270">
        <f t="shared" si="1612"/>
        <v>0</v>
      </c>
      <c r="BQ80" s="375">
        <f t="shared" si="1613"/>
        <v>0</v>
      </c>
      <c r="BR80" s="374">
        <f t="shared" si="1614"/>
        <v>0</v>
      </c>
      <c r="BS80" s="270">
        <f t="shared" si="1615"/>
        <v>0</v>
      </c>
      <c r="BT80" s="270">
        <f t="shared" si="1616"/>
        <v>0</v>
      </c>
      <c r="BU80" s="375">
        <f t="shared" si="1617"/>
        <v>0</v>
      </c>
      <c r="BV80" s="374">
        <f t="shared" si="1618"/>
        <v>0</v>
      </c>
      <c r="BW80" s="270">
        <f t="shared" si="1619"/>
        <v>0</v>
      </c>
      <c r="BX80" s="270">
        <f t="shared" si="1620"/>
        <v>0</v>
      </c>
      <c r="BY80" s="375">
        <f t="shared" si="1621"/>
        <v>0</v>
      </c>
      <c r="BZ80" s="374">
        <f t="shared" si="1622"/>
        <v>0</v>
      </c>
      <c r="CA80" s="270">
        <f t="shared" si="1623"/>
        <v>0</v>
      </c>
      <c r="CB80" s="270">
        <f t="shared" si="1624"/>
        <v>0</v>
      </c>
      <c r="CC80" s="375">
        <f t="shared" si="1625"/>
        <v>0</v>
      </c>
      <c r="CD80" s="374">
        <f t="shared" si="1626"/>
        <v>0</v>
      </c>
      <c r="CE80" s="270">
        <f t="shared" si="1627"/>
        <v>0</v>
      </c>
      <c r="CF80" s="270">
        <f t="shared" si="1628"/>
        <v>0</v>
      </c>
      <c r="CG80" s="375">
        <f t="shared" si="1629"/>
        <v>0</v>
      </c>
      <c r="CH80" s="374">
        <f t="shared" si="1630"/>
        <v>0</v>
      </c>
      <c r="CI80" s="270">
        <f t="shared" si="1631"/>
        <v>0</v>
      </c>
      <c r="CJ80" s="270">
        <f t="shared" si="1632"/>
        <v>0</v>
      </c>
      <c r="CK80" s="375">
        <f t="shared" si="1633"/>
        <v>0</v>
      </c>
      <c r="CL80" s="374">
        <f t="shared" si="1634"/>
        <v>0</v>
      </c>
      <c r="CM80" s="270">
        <f t="shared" si="1635"/>
        <v>0</v>
      </c>
      <c r="CN80" s="270">
        <f t="shared" si="1636"/>
        <v>0</v>
      </c>
      <c r="CO80" s="375">
        <f t="shared" si="1637"/>
        <v>0</v>
      </c>
      <c r="CP80" s="374">
        <f t="shared" si="1638"/>
        <v>0</v>
      </c>
      <c r="CQ80" s="270">
        <f t="shared" si="1639"/>
        <v>0</v>
      </c>
      <c r="CR80" s="270">
        <f t="shared" si="1640"/>
        <v>0</v>
      </c>
      <c r="CS80" s="375">
        <f t="shared" si="1641"/>
        <v>0</v>
      </c>
      <c r="CT80" s="374">
        <f t="shared" si="1642"/>
        <v>0</v>
      </c>
      <c r="CU80" s="270">
        <f t="shared" si="1643"/>
        <v>0</v>
      </c>
      <c r="CV80" s="270">
        <f t="shared" si="1644"/>
        <v>0</v>
      </c>
      <c r="CW80" s="324">
        <f t="shared" si="868"/>
        <v>0</v>
      </c>
      <c r="CX80" s="375">
        <f t="shared" si="2076"/>
        <v>0</v>
      </c>
      <c r="CY80" s="374">
        <f t="shared" si="2077"/>
        <v>0</v>
      </c>
      <c r="CZ80" s="270">
        <f t="shared" si="1645"/>
        <v>0</v>
      </c>
      <c r="DA80" s="270">
        <f t="shared" si="1646"/>
        <v>0</v>
      </c>
      <c r="DB80" s="375">
        <f t="shared" si="1647"/>
        <v>0</v>
      </c>
      <c r="DC80" s="374">
        <f t="shared" si="2078"/>
        <v>0</v>
      </c>
      <c r="DD80" s="270">
        <f t="shared" si="1648"/>
        <v>0</v>
      </c>
      <c r="DE80" s="270">
        <f t="shared" si="1649"/>
        <v>0</v>
      </c>
      <c r="DF80" s="375">
        <f t="shared" si="1650"/>
        <v>0</v>
      </c>
      <c r="DG80" s="374">
        <f t="shared" si="2079"/>
        <v>0</v>
      </c>
      <c r="DH80" s="270">
        <f t="shared" si="1651"/>
        <v>0</v>
      </c>
      <c r="DI80" s="270">
        <f t="shared" si="1652"/>
        <v>0</v>
      </c>
      <c r="DJ80" s="375">
        <f t="shared" si="1653"/>
        <v>0</v>
      </c>
      <c r="DK80" s="374">
        <f t="shared" si="2080"/>
        <v>0</v>
      </c>
      <c r="DL80" s="270">
        <f t="shared" si="1654"/>
        <v>0</v>
      </c>
      <c r="DM80" s="270">
        <f t="shared" si="1655"/>
        <v>0</v>
      </c>
      <c r="DN80" s="375">
        <f t="shared" si="1656"/>
        <v>0</v>
      </c>
      <c r="DO80" s="374">
        <f t="shared" si="2081"/>
        <v>0</v>
      </c>
      <c r="DP80" s="270">
        <f t="shared" si="1657"/>
        <v>0</v>
      </c>
      <c r="DQ80" s="270">
        <f t="shared" si="1658"/>
        <v>0</v>
      </c>
      <c r="DR80" s="375">
        <f t="shared" si="1659"/>
        <v>0</v>
      </c>
      <c r="DS80" s="374">
        <f t="shared" si="2082"/>
        <v>0</v>
      </c>
      <c r="DT80" s="270">
        <f t="shared" si="1660"/>
        <v>0</v>
      </c>
      <c r="DU80" s="270">
        <f t="shared" si="1661"/>
        <v>0</v>
      </c>
      <c r="DV80" s="375">
        <f t="shared" si="1662"/>
        <v>0</v>
      </c>
      <c r="DW80" s="374">
        <f t="shared" si="2083"/>
        <v>0</v>
      </c>
      <c r="DX80" s="270">
        <f t="shared" si="1663"/>
        <v>0</v>
      </c>
      <c r="DY80" s="270">
        <f t="shared" si="1664"/>
        <v>0</v>
      </c>
      <c r="DZ80" s="375">
        <f t="shared" si="1665"/>
        <v>0</v>
      </c>
      <c r="EA80" s="374">
        <f t="shared" si="2084"/>
        <v>0</v>
      </c>
      <c r="EB80" s="270">
        <f t="shared" si="1666"/>
        <v>0</v>
      </c>
      <c r="EC80" s="270">
        <f t="shared" si="1667"/>
        <v>0</v>
      </c>
      <c r="ED80" s="375">
        <f t="shared" si="1668"/>
        <v>0</v>
      </c>
      <c r="EE80" s="374">
        <f t="shared" si="2085"/>
        <v>0</v>
      </c>
      <c r="EF80" s="270">
        <f t="shared" si="1669"/>
        <v>0</v>
      </c>
      <c r="EG80" s="270">
        <f t="shared" si="1670"/>
        <v>0</v>
      </c>
      <c r="EH80" s="375">
        <f t="shared" si="1671"/>
        <v>0</v>
      </c>
      <c r="EI80" s="374">
        <f t="shared" si="2086"/>
        <v>0</v>
      </c>
      <c r="EJ80" s="270">
        <f t="shared" si="1672"/>
        <v>0</v>
      </c>
      <c r="EK80" s="270">
        <f t="shared" si="1673"/>
        <v>0</v>
      </c>
      <c r="EL80" s="375">
        <f t="shared" si="1674"/>
        <v>0</v>
      </c>
      <c r="EM80" s="374">
        <f t="shared" si="2087"/>
        <v>0</v>
      </c>
      <c r="EN80" s="270">
        <f t="shared" si="1675"/>
        <v>0</v>
      </c>
      <c r="EO80" s="270">
        <f t="shared" si="1676"/>
        <v>0</v>
      </c>
      <c r="EP80" s="375">
        <f t="shared" si="1677"/>
        <v>0</v>
      </c>
      <c r="EQ80" s="374">
        <f t="shared" si="2088"/>
        <v>0</v>
      </c>
      <c r="ER80" s="270">
        <f t="shared" si="1678"/>
        <v>0</v>
      </c>
      <c r="ES80" s="270">
        <f t="shared" si="1679"/>
        <v>0</v>
      </c>
      <c r="ET80" s="324">
        <f t="shared" si="869"/>
        <v>0</v>
      </c>
      <c r="EU80" s="375">
        <f t="shared" si="1680"/>
        <v>0</v>
      </c>
      <c r="EV80" s="374">
        <f t="shared" si="2089"/>
        <v>0</v>
      </c>
      <c r="EW80" s="270">
        <f t="shared" si="1681"/>
        <v>0</v>
      </c>
      <c r="EX80" s="270">
        <f t="shared" si="1682"/>
        <v>0</v>
      </c>
      <c r="EY80" s="375">
        <f t="shared" si="1683"/>
        <v>0</v>
      </c>
      <c r="EZ80" s="374">
        <f t="shared" si="2090"/>
        <v>0</v>
      </c>
      <c r="FA80" s="270">
        <f t="shared" si="1684"/>
        <v>0</v>
      </c>
      <c r="FB80" s="270">
        <f t="shared" si="1685"/>
        <v>0</v>
      </c>
      <c r="FC80" s="375">
        <f t="shared" si="1686"/>
        <v>0</v>
      </c>
      <c r="FD80" s="374">
        <f t="shared" si="2091"/>
        <v>0</v>
      </c>
      <c r="FE80" s="270">
        <f t="shared" si="1687"/>
        <v>0</v>
      </c>
      <c r="FF80" s="270">
        <f t="shared" si="1688"/>
        <v>0</v>
      </c>
      <c r="FG80" s="375">
        <f t="shared" si="1689"/>
        <v>0</v>
      </c>
      <c r="FH80" s="374">
        <f t="shared" si="2092"/>
        <v>0</v>
      </c>
      <c r="FI80" s="270">
        <f t="shared" si="1690"/>
        <v>0</v>
      </c>
      <c r="FJ80" s="270">
        <f t="shared" si="1691"/>
        <v>0</v>
      </c>
      <c r="FK80" s="375">
        <f t="shared" si="1692"/>
        <v>0</v>
      </c>
      <c r="FL80" s="374">
        <f t="shared" si="2093"/>
        <v>0</v>
      </c>
      <c r="FM80" s="270">
        <f t="shared" si="1693"/>
        <v>0</v>
      </c>
      <c r="FN80" s="270">
        <f t="shared" si="1694"/>
        <v>0</v>
      </c>
      <c r="FO80" s="375">
        <f t="shared" si="1695"/>
        <v>0</v>
      </c>
      <c r="FP80" s="374">
        <f t="shared" si="2094"/>
        <v>0</v>
      </c>
      <c r="FQ80" s="270">
        <f t="shared" si="1696"/>
        <v>0</v>
      </c>
      <c r="FR80" s="270">
        <f t="shared" si="1697"/>
        <v>0</v>
      </c>
      <c r="FS80" s="375">
        <f t="shared" si="1698"/>
        <v>0</v>
      </c>
      <c r="FT80" s="374">
        <f t="shared" si="2095"/>
        <v>0</v>
      </c>
      <c r="FU80" s="270">
        <f t="shared" si="1699"/>
        <v>0</v>
      </c>
      <c r="FV80" s="270">
        <f t="shared" si="1700"/>
        <v>0</v>
      </c>
      <c r="FW80" s="375">
        <f t="shared" si="1701"/>
        <v>0</v>
      </c>
      <c r="FX80" s="374">
        <f t="shared" si="2096"/>
        <v>0</v>
      </c>
      <c r="FY80" s="270">
        <f t="shared" si="1702"/>
        <v>0</v>
      </c>
      <c r="FZ80" s="270">
        <f t="shared" si="1703"/>
        <v>0</v>
      </c>
      <c r="GA80" s="375">
        <f t="shared" si="1704"/>
        <v>0</v>
      </c>
      <c r="GB80" s="374">
        <f t="shared" si="2097"/>
        <v>0</v>
      </c>
      <c r="GC80" s="270">
        <f t="shared" si="1705"/>
        <v>0</v>
      </c>
      <c r="GD80" s="270">
        <f t="shared" si="1706"/>
        <v>0</v>
      </c>
      <c r="GE80" s="375">
        <f t="shared" si="1707"/>
        <v>0</v>
      </c>
      <c r="GF80" s="374">
        <f t="shared" si="2098"/>
        <v>0</v>
      </c>
      <c r="GG80" s="270">
        <f t="shared" si="1708"/>
        <v>0</v>
      </c>
      <c r="GH80" s="270">
        <f t="shared" si="1709"/>
        <v>0</v>
      </c>
      <c r="GI80" s="375">
        <f t="shared" si="1710"/>
        <v>0</v>
      </c>
      <c r="GJ80" s="374">
        <f t="shared" si="2099"/>
        <v>0</v>
      </c>
      <c r="GK80" s="270">
        <f t="shared" si="1711"/>
        <v>0</v>
      </c>
      <c r="GL80" s="270">
        <f t="shared" si="1712"/>
        <v>0</v>
      </c>
      <c r="GM80" s="375">
        <f t="shared" si="1713"/>
        <v>0</v>
      </c>
      <c r="GN80" s="374">
        <f t="shared" si="2100"/>
        <v>0</v>
      </c>
      <c r="GO80" s="270">
        <f t="shared" si="1714"/>
        <v>0</v>
      </c>
      <c r="GP80" s="270">
        <f t="shared" si="1715"/>
        <v>0</v>
      </c>
      <c r="GQ80" s="324">
        <f t="shared" si="870"/>
        <v>0</v>
      </c>
      <c r="GR80" s="375">
        <f t="shared" si="1716"/>
        <v>0</v>
      </c>
      <c r="GS80" s="374">
        <f t="shared" si="2101"/>
        <v>0</v>
      </c>
      <c r="GT80" s="270">
        <f t="shared" si="1717"/>
        <v>0</v>
      </c>
      <c r="GU80" s="270">
        <f t="shared" si="1718"/>
        <v>0</v>
      </c>
      <c r="GV80" s="375">
        <f t="shared" si="1719"/>
        <v>0</v>
      </c>
      <c r="GW80" s="374">
        <f t="shared" si="2102"/>
        <v>0</v>
      </c>
      <c r="GX80" s="270">
        <f t="shared" si="1720"/>
        <v>0</v>
      </c>
      <c r="GY80" s="270">
        <f t="shared" si="1721"/>
        <v>0</v>
      </c>
      <c r="GZ80" s="375">
        <f t="shared" si="1722"/>
        <v>0</v>
      </c>
      <c r="HA80" s="374">
        <f t="shared" si="2103"/>
        <v>0</v>
      </c>
      <c r="HB80" s="270">
        <f t="shared" si="1723"/>
        <v>0</v>
      </c>
      <c r="HC80" s="270">
        <f t="shared" si="1724"/>
        <v>0</v>
      </c>
      <c r="HD80" s="375">
        <f t="shared" si="1725"/>
        <v>0</v>
      </c>
      <c r="HE80" s="374">
        <f t="shared" si="2104"/>
        <v>0</v>
      </c>
      <c r="HF80" s="270">
        <f t="shared" si="1726"/>
        <v>0</v>
      </c>
      <c r="HG80" s="270">
        <f t="shared" si="1727"/>
        <v>0</v>
      </c>
      <c r="HH80" s="375">
        <f t="shared" si="1728"/>
        <v>0</v>
      </c>
      <c r="HI80" s="374">
        <f t="shared" si="2105"/>
        <v>0</v>
      </c>
      <c r="HJ80" s="270">
        <f t="shared" si="1729"/>
        <v>0</v>
      </c>
      <c r="HK80" s="270">
        <f t="shared" si="1730"/>
        <v>0</v>
      </c>
      <c r="HL80" s="375">
        <f t="shared" si="1731"/>
        <v>0</v>
      </c>
      <c r="HM80" s="374">
        <f t="shared" si="2106"/>
        <v>0</v>
      </c>
      <c r="HN80" s="270">
        <f t="shared" si="1732"/>
        <v>0</v>
      </c>
      <c r="HO80" s="270">
        <f t="shared" si="1733"/>
        <v>0</v>
      </c>
      <c r="HP80" s="375">
        <f t="shared" si="1734"/>
        <v>0</v>
      </c>
      <c r="HQ80" s="374">
        <f t="shared" si="2107"/>
        <v>0</v>
      </c>
      <c r="HR80" s="270">
        <f t="shared" si="1735"/>
        <v>0</v>
      </c>
      <c r="HS80" s="270">
        <f t="shared" si="1736"/>
        <v>0</v>
      </c>
      <c r="HT80" s="375">
        <f t="shared" si="1737"/>
        <v>0</v>
      </c>
      <c r="HU80" s="374">
        <f t="shared" si="2108"/>
        <v>0</v>
      </c>
      <c r="HV80" s="270">
        <f t="shared" si="1738"/>
        <v>0</v>
      </c>
      <c r="HW80" s="270">
        <f t="shared" si="1739"/>
        <v>0</v>
      </c>
      <c r="HX80" s="375">
        <f t="shared" si="1740"/>
        <v>0</v>
      </c>
      <c r="HY80" s="374">
        <f t="shared" si="2109"/>
        <v>0</v>
      </c>
      <c r="HZ80" s="270">
        <f t="shared" si="1741"/>
        <v>0</v>
      </c>
      <c r="IA80" s="270">
        <f t="shared" si="1742"/>
        <v>0</v>
      </c>
      <c r="IB80" s="375">
        <f t="shared" si="1743"/>
        <v>0</v>
      </c>
      <c r="IC80" s="374">
        <f t="shared" si="2110"/>
        <v>0</v>
      </c>
      <c r="ID80" s="270">
        <f t="shared" si="1744"/>
        <v>0</v>
      </c>
      <c r="IE80" s="270">
        <f t="shared" si="1745"/>
        <v>0</v>
      </c>
      <c r="IF80" s="375">
        <f t="shared" si="1746"/>
        <v>0</v>
      </c>
      <c r="IG80" s="374">
        <f t="shared" si="2111"/>
        <v>0</v>
      </c>
      <c r="IH80" s="270">
        <f t="shared" si="1747"/>
        <v>0</v>
      </c>
      <c r="II80" s="270">
        <f t="shared" si="1748"/>
        <v>0</v>
      </c>
      <c r="IJ80" s="375">
        <f t="shared" si="1749"/>
        <v>0</v>
      </c>
      <c r="IK80" s="374">
        <f t="shared" si="2112"/>
        <v>0</v>
      </c>
      <c r="IL80" s="270">
        <f t="shared" si="1750"/>
        <v>0</v>
      </c>
      <c r="IM80" s="270">
        <f t="shared" si="1751"/>
        <v>0</v>
      </c>
      <c r="IN80" s="324">
        <f t="shared" si="871"/>
        <v>0</v>
      </c>
      <c r="IO80" s="375">
        <f t="shared" si="1752"/>
        <v>0</v>
      </c>
      <c r="IP80" s="374">
        <f t="shared" si="2113"/>
        <v>0</v>
      </c>
      <c r="IQ80" s="270">
        <f t="shared" si="1753"/>
        <v>0</v>
      </c>
      <c r="IR80" s="270">
        <f t="shared" si="1754"/>
        <v>0</v>
      </c>
      <c r="IS80" s="375">
        <f t="shared" si="1755"/>
        <v>0</v>
      </c>
      <c r="IT80" s="374">
        <f t="shared" si="2114"/>
        <v>0</v>
      </c>
      <c r="IU80" s="270">
        <f t="shared" si="1756"/>
        <v>0</v>
      </c>
      <c r="IV80" s="270">
        <f t="shared" si="1757"/>
        <v>0</v>
      </c>
      <c r="IW80" s="375">
        <f t="shared" si="1758"/>
        <v>0</v>
      </c>
      <c r="IX80" s="374">
        <f t="shared" si="2115"/>
        <v>0</v>
      </c>
      <c r="IY80" s="270">
        <f t="shared" si="1759"/>
        <v>0</v>
      </c>
      <c r="IZ80" s="270">
        <f t="shared" si="1760"/>
        <v>0</v>
      </c>
      <c r="JA80" s="375">
        <f t="shared" si="1761"/>
        <v>0</v>
      </c>
      <c r="JB80" s="374">
        <f t="shared" si="2116"/>
        <v>0</v>
      </c>
      <c r="JC80" s="270">
        <f t="shared" si="1762"/>
        <v>0</v>
      </c>
      <c r="JD80" s="270">
        <f t="shared" si="1763"/>
        <v>0</v>
      </c>
      <c r="JE80" s="375">
        <f t="shared" si="1764"/>
        <v>0</v>
      </c>
      <c r="JF80" s="374">
        <f t="shared" si="2117"/>
        <v>0</v>
      </c>
      <c r="JG80" s="270">
        <f t="shared" si="1765"/>
        <v>0</v>
      </c>
      <c r="JH80" s="270">
        <f t="shared" si="1766"/>
        <v>0</v>
      </c>
      <c r="JI80" s="375">
        <f t="shared" si="1767"/>
        <v>0</v>
      </c>
      <c r="JJ80" s="374">
        <f t="shared" si="2118"/>
        <v>0</v>
      </c>
      <c r="JK80" s="270">
        <f t="shared" si="1768"/>
        <v>0</v>
      </c>
      <c r="JL80" s="270">
        <f t="shared" si="1769"/>
        <v>0</v>
      </c>
      <c r="JM80" s="375">
        <f t="shared" si="1770"/>
        <v>0</v>
      </c>
      <c r="JN80" s="374">
        <f t="shared" si="2119"/>
        <v>0</v>
      </c>
      <c r="JO80" s="270">
        <f t="shared" si="1771"/>
        <v>0</v>
      </c>
      <c r="JP80" s="270">
        <f t="shared" si="1772"/>
        <v>0</v>
      </c>
      <c r="JQ80" s="375">
        <f t="shared" si="1773"/>
        <v>0</v>
      </c>
      <c r="JR80" s="374">
        <f t="shared" si="2120"/>
        <v>0</v>
      </c>
      <c r="JS80" s="270">
        <f t="shared" si="1774"/>
        <v>0</v>
      </c>
      <c r="JT80" s="270">
        <f t="shared" si="1775"/>
        <v>0</v>
      </c>
      <c r="JU80" s="375">
        <f t="shared" si="1776"/>
        <v>0</v>
      </c>
      <c r="JV80" s="374">
        <f t="shared" si="2121"/>
        <v>0</v>
      </c>
      <c r="JW80" s="270">
        <f t="shared" si="1777"/>
        <v>0</v>
      </c>
      <c r="JX80" s="270">
        <f t="shared" si="1778"/>
        <v>0</v>
      </c>
      <c r="JY80" s="375">
        <f t="shared" si="1779"/>
        <v>0</v>
      </c>
      <c r="JZ80" s="374">
        <f t="shared" si="2122"/>
        <v>0</v>
      </c>
      <c r="KA80" s="270">
        <f t="shared" si="1780"/>
        <v>0</v>
      </c>
      <c r="KB80" s="270">
        <f t="shared" si="1781"/>
        <v>0</v>
      </c>
      <c r="KC80" s="375">
        <f t="shared" si="1782"/>
        <v>0</v>
      </c>
      <c r="KD80" s="374">
        <f t="shared" si="2123"/>
        <v>0</v>
      </c>
      <c r="KE80" s="270">
        <f t="shared" si="1783"/>
        <v>0</v>
      </c>
      <c r="KF80" s="270">
        <f t="shared" si="1784"/>
        <v>0</v>
      </c>
      <c r="KG80" s="375">
        <f t="shared" si="1785"/>
        <v>0</v>
      </c>
      <c r="KH80" s="374">
        <f t="shared" si="2124"/>
        <v>0</v>
      </c>
      <c r="KI80" s="270">
        <f t="shared" si="1786"/>
        <v>0</v>
      </c>
      <c r="KJ80" s="270">
        <f t="shared" si="1787"/>
        <v>0</v>
      </c>
      <c r="KK80" s="324">
        <f t="shared" si="872"/>
        <v>0</v>
      </c>
      <c r="KL80" s="375">
        <f t="shared" si="1788"/>
        <v>0</v>
      </c>
      <c r="KM80" s="374">
        <f t="shared" si="2125"/>
        <v>0</v>
      </c>
      <c r="KN80" s="270">
        <f t="shared" si="1789"/>
        <v>0</v>
      </c>
      <c r="KO80" s="270">
        <f t="shared" si="1790"/>
        <v>0</v>
      </c>
      <c r="KP80" s="375">
        <f t="shared" si="1791"/>
        <v>0</v>
      </c>
      <c r="KQ80" s="374">
        <f t="shared" si="2126"/>
        <v>0</v>
      </c>
      <c r="KR80" s="270">
        <f t="shared" si="1792"/>
        <v>0</v>
      </c>
      <c r="KS80" s="270">
        <f t="shared" si="1793"/>
        <v>0</v>
      </c>
      <c r="KT80" s="375">
        <f t="shared" si="1794"/>
        <v>0</v>
      </c>
      <c r="KU80" s="374">
        <f t="shared" si="2127"/>
        <v>0</v>
      </c>
      <c r="KV80" s="270">
        <f t="shared" si="1795"/>
        <v>0</v>
      </c>
      <c r="KW80" s="270">
        <f t="shared" si="1796"/>
        <v>0</v>
      </c>
      <c r="KX80" s="375">
        <f t="shared" si="1797"/>
        <v>0</v>
      </c>
      <c r="KY80" s="374">
        <f t="shared" si="2128"/>
        <v>0</v>
      </c>
      <c r="KZ80" s="270">
        <f t="shared" si="1798"/>
        <v>0</v>
      </c>
      <c r="LA80" s="270">
        <f t="shared" si="1799"/>
        <v>0</v>
      </c>
      <c r="LB80" s="375">
        <f t="shared" si="1800"/>
        <v>0</v>
      </c>
      <c r="LC80" s="374">
        <f t="shared" si="2129"/>
        <v>0</v>
      </c>
      <c r="LD80" s="270">
        <f t="shared" si="1801"/>
        <v>0</v>
      </c>
      <c r="LE80" s="270">
        <f t="shared" si="1802"/>
        <v>0</v>
      </c>
      <c r="LF80" s="375">
        <f t="shared" si="1803"/>
        <v>0</v>
      </c>
      <c r="LG80" s="374">
        <f t="shared" si="2130"/>
        <v>0</v>
      </c>
      <c r="LH80" s="270">
        <f t="shared" si="1804"/>
        <v>0</v>
      </c>
      <c r="LI80" s="270">
        <f t="shared" si="1805"/>
        <v>0</v>
      </c>
      <c r="LJ80" s="375">
        <f t="shared" si="1806"/>
        <v>0</v>
      </c>
      <c r="LK80" s="374">
        <f t="shared" si="2131"/>
        <v>0</v>
      </c>
      <c r="LL80" s="270">
        <f t="shared" si="1807"/>
        <v>0</v>
      </c>
      <c r="LM80" s="270">
        <f t="shared" si="1808"/>
        <v>0</v>
      </c>
      <c r="LN80" s="375">
        <f t="shared" si="1809"/>
        <v>0</v>
      </c>
      <c r="LO80" s="374">
        <f t="shared" si="2132"/>
        <v>0</v>
      </c>
      <c r="LP80" s="270">
        <f t="shared" si="1810"/>
        <v>0</v>
      </c>
      <c r="LQ80" s="270">
        <f t="shared" si="1811"/>
        <v>0</v>
      </c>
      <c r="LR80" s="375">
        <f t="shared" si="1812"/>
        <v>0</v>
      </c>
      <c r="LS80" s="374">
        <f t="shared" si="2133"/>
        <v>0</v>
      </c>
      <c r="LT80" s="270">
        <f t="shared" si="1813"/>
        <v>0</v>
      </c>
      <c r="LU80" s="270">
        <f t="shared" si="1814"/>
        <v>0</v>
      </c>
      <c r="LV80" s="375">
        <f t="shared" si="1815"/>
        <v>0</v>
      </c>
      <c r="LW80" s="374">
        <f t="shared" si="2134"/>
        <v>0</v>
      </c>
      <c r="LX80" s="270">
        <f t="shared" si="1816"/>
        <v>0</v>
      </c>
      <c r="LY80" s="270">
        <f t="shared" si="1817"/>
        <v>0</v>
      </c>
      <c r="LZ80" s="375">
        <f t="shared" si="1818"/>
        <v>0</v>
      </c>
      <c r="MA80" s="374">
        <f t="shared" si="2135"/>
        <v>0</v>
      </c>
      <c r="MB80" s="270">
        <f t="shared" si="1819"/>
        <v>0</v>
      </c>
      <c r="MC80" s="270">
        <f t="shared" si="1820"/>
        <v>0</v>
      </c>
      <c r="MD80" s="375">
        <f t="shared" si="1821"/>
        <v>0</v>
      </c>
      <c r="ME80" s="374">
        <f t="shared" si="2136"/>
        <v>0</v>
      </c>
      <c r="MF80" s="270">
        <f t="shared" si="1822"/>
        <v>0</v>
      </c>
      <c r="MG80" s="270">
        <f t="shared" si="1823"/>
        <v>0</v>
      </c>
      <c r="MH80" s="324">
        <f t="shared" si="873"/>
        <v>0</v>
      </c>
      <c r="MI80" s="375">
        <f t="shared" si="1824"/>
        <v>0</v>
      </c>
      <c r="MJ80" s="374">
        <f t="shared" si="2137"/>
        <v>0</v>
      </c>
      <c r="MK80" s="270">
        <f t="shared" si="1825"/>
        <v>0</v>
      </c>
      <c r="ML80" s="270">
        <f t="shared" si="1826"/>
        <v>0</v>
      </c>
      <c r="MM80" s="375">
        <f t="shared" si="1827"/>
        <v>0</v>
      </c>
      <c r="MN80" s="374">
        <f t="shared" si="2138"/>
        <v>0</v>
      </c>
      <c r="MO80" s="270">
        <f t="shared" si="1828"/>
        <v>0</v>
      </c>
      <c r="MP80" s="270">
        <f t="shared" si="1829"/>
        <v>0</v>
      </c>
      <c r="MQ80" s="375">
        <f t="shared" si="1830"/>
        <v>0</v>
      </c>
      <c r="MR80" s="374">
        <f t="shared" si="2139"/>
        <v>0</v>
      </c>
      <c r="MS80" s="270">
        <f t="shared" si="1831"/>
        <v>0</v>
      </c>
      <c r="MT80" s="270">
        <f t="shared" si="1832"/>
        <v>0</v>
      </c>
      <c r="MU80" s="375">
        <f t="shared" si="1833"/>
        <v>0</v>
      </c>
      <c r="MV80" s="374">
        <f t="shared" si="2140"/>
        <v>0</v>
      </c>
      <c r="MW80" s="270">
        <f t="shared" si="1834"/>
        <v>0</v>
      </c>
      <c r="MX80" s="270">
        <f t="shared" si="1835"/>
        <v>0</v>
      </c>
      <c r="MY80" s="375">
        <f t="shared" si="1836"/>
        <v>0</v>
      </c>
      <c r="MZ80" s="374">
        <f t="shared" si="2141"/>
        <v>0</v>
      </c>
      <c r="NA80" s="270">
        <f t="shared" si="1837"/>
        <v>0</v>
      </c>
      <c r="NB80" s="270">
        <f t="shared" si="1838"/>
        <v>0</v>
      </c>
      <c r="NC80" s="375">
        <f t="shared" si="1839"/>
        <v>0</v>
      </c>
      <c r="ND80" s="374">
        <f t="shared" si="2142"/>
        <v>0</v>
      </c>
      <c r="NE80" s="270">
        <f t="shared" si="1840"/>
        <v>0</v>
      </c>
      <c r="NF80" s="270">
        <f t="shared" si="1841"/>
        <v>0</v>
      </c>
      <c r="NG80" s="375">
        <f t="shared" si="1842"/>
        <v>0</v>
      </c>
      <c r="NH80" s="374">
        <f t="shared" si="2143"/>
        <v>0</v>
      </c>
      <c r="NI80" s="270">
        <f t="shared" si="1843"/>
        <v>0</v>
      </c>
      <c r="NJ80" s="270">
        <f t="shared" si="1844"/>
        <v>0</v>
      </c>
      <c r="NK80" s="375">
        <f t="shared" si="1845"/>
        <v>0</v>
      </c>
      <c r="NL80" s="374">
        <f t="shared" si="2144"/>
        <v>0</v>
      </c>
      <c r="NM80" s="270">
        <f t="shared" si="1846"/>
        <v>0</v>
      </c>
      <c r="NN80" s="270">
        <f t="shared" si="1847"/>
        <v>0</v>
      </c>
      <c r="NO80" s="375">
        <f t="shared" si="1848"/>
        <v>0</v>
      </c>
      <c r="NP80" s="374">
        <f t="shared" si="2145"/>
        <v>0</v>
      </c>
      <c r="NQ80" s="270">
        <f t="shared" si="1849"/>
        <v>0</v>
      </c>
      <c r="NR80" s="270">
        <f t="shared" si="1850"/>
        <v>0</v>
      </c>
      <c r="NS80" s="375">
        <f t="shared" si="1851"/>
        <v>0</v>
      </c>
      <c r="NT80" s="374">
        <f t="shared" si="2146"/>
        <v>0</v>
      </c>
      <c r="NU80" s="270">
        <f t="shared" si="1852"/>
        <v>0</v>
      </c>
      <c r="NV80" s="270">
        <f t="shared" si="1853"/>
        <v>0</v>
      </c>
      <c r="NW80" s="375">
        <f t="shared" si="1854"/>
        <v>0</v>
      </c>
      <c r="NX80" s="374">
        <f t="shared" si="2147"/>
        <v>0</v>
      </c>
      <c r="NY80" s="270">
        <f t="shared" si="1855"/>
        <v>0</v>
      </c>
      <c r="NZ80" s="270">
        <f t="shared" si="1856"/>
        <v>0</v>
      </c>
      <c r="OA80" s="375">
        <f t="shared" si="1857"/>
        <v>0</v>
      </c>
      <c r="OB80" s="374">
        <f t="shared" si="2148"/>
        <v>0</v>
      </c>
      <c r="OC80" s="270">
        <f t="shared" si="1858"/>
        <v>0</v>
      </c>
      <c r="OD80" s="270">
        <f t="shared" si="1859"/>
        <v>0</v>
      </c>
      <c r="OE80" s="324">
        <f t="shared" si="874"/>
        <v>0</v>
      </c>
      <c r="OF80" s="375">
        <f t="shared" si="1860"/>
        <v>0</v>
      </c>
      <c r="OG80" s="374">
        <f t="shared" si="2149"/>
        <v>0</v>
      </c>
      <c r="OH80" s="270">
        <f t="shared" si="1861"/>
        <v>0</v>
      </c>
      <c r="OI80" s="270">
        <f t="shared" si="1862"/>
        <v>0</v>
      </c>
      <c r="OJ80" s="375">
        <f t="shared" si="1863"/>
        <v>0</v>
      </c>
      <c r="OK80" s="374">
        <f t="shared" si="2150"/>
        <v>0</v>
      </c>
      <c r="OL80" s="270">
        <f t="shared" si="1864"/>
        <v>0</v>
      </c>
      <c r="OM80" s="270">
        <f t="shared" si="1865"/>
        <v>0</v>
      </c>
      <c r="ON80" s="375">
        <f t="shared" si="1866"/>
        <v>0</v>
      </c>
      <c r="OO80" s="374">
        <f t="shared" si="2151"/>
        <v>0</v>
      </c>
      <c r="OP80" s="270">
        <f t="shared" si="1867"/>
        <v>0</v>
      </c>
      <c r="OQ80" s="270">
        <f t="shared" si="1868"/>
        <v>0</v>
      </c>
      <c r="OR80" s="375">
        <f t="shared" si="1869"/>
        <v>0</v>
      </c>
      <c r="OS80" s="374">
        <f t="shared" si="2152"/>
        <v>0</v>
      </c>
      <c r="OT80" s="270">
        <f t="shared" si="1870"/>
        <v>0</v>
      </c>
      <c r="OU80" s="270">
        <f t="shared" si="1871"/>
        <v>0</v>
      </c>
      <c r="OV80" s="375">
        <f t="shared" si="1872"/>
        <v>0</v>
      </c>
      <c r="OW80" s="374">
        <f t="shared" si="2153"/>
        <v>0</v>
      </c>
      <c r="OX80" s="270">
        <f t="shared" si="1873"/>
        <v>0</v>
      </c>
      <c r="OY80" s="270">
        <f t="shared" si="1874"/>
        <v>0</v>
      </c>
      <c r="OZ80" s="375">
        <f t="shared" si="1875"/>
        <v>0</v>
      </c>
      <c r="PA80" s="374">
        <f t="shared" si="2154"/>
        <v>0</v>
      </c>
      <c r="PB80" s="270">
        <f t="shared" si="1876"/>
        <v>0</v>
      </c>
      <c r="PC80" s="270">
        <f t="shared" si="1877"/>
        <v>0</v>
      </c>
      <c r="PD80" s="375">
        <f t="shared" si="1878"/>
        <v>0</v>
      </c>
      <c r="PE80" s="374">
        <f t="shared" si="2155"/>
        <v>0</v>
      </c>
      <c r="PF80" s="270">
        <f t="shared" si="1879"/>
        <v>0</v>
      </c>
      <c r="PG80" s="270">
        <f t="shared" si="1880"/>
        <v>0</v>
      </c>
      <c r="PH80" s="375">
        <f t="shared" si="1881"/>
        <v>0</v>
      </c>
      <c r="PI80" s="374">
        <f t="shared" si="2156"/>
        <v>0</v>
      </c>
      <c r="PJ80" s="270">
        <f t="shared" si="1882"/>
        <v>0</v>
      </c>
      <c r="PK80" s="270">
        <f t="shared" si="1883"/>
        <v>0</v>
      </c>
      <c r="PL80" s="375">
        <f t="shared" si="1884"/>
        <v>0</v>
      </c>
      <c r="PM80" s="374">
        <f t="shared" si="2157"/>
        <v>0</v>
      </c>
      <c r="PN80" s="270">
        <f t="shared" si="1885"/>
        <v>0</v>
      </c>
      <c r="PO80" s="270">
        <f t="shared" si="1886"/>
        <v>0</v>
      </c>
      <c r="PP80" s="375">
        <f t="shared" si="1887"/>
        <v>0</v>
      </c>
      <c r="PQ80" s="374">
        <f t="shared" si="2158"/>
        <v>0</v>
      </c>
      <c r="PR80" s="270">
        <f t="shared" si="1888"/>
        <v>0</v>
      </c>
      <c r="PS80" s="270">
        <f t="shared" si="1889"/>
        <v>0</v>
      </c>
      <c r="PT80" s="375">
        <f t="shared" si="1890"/>
        <v>0</v>
      </c>
      <c r="PU80" s="374">
        <f t="shared" si="2159"/>
        <v>0</v>
      </c>
      <c r="PV80" s="270">
        <f t="shared" si="1891"/>
        <v>0</v>
      </c>
      <c r="PW80" s="270">
        <f t="shared" si="1892"/>
        <v>0</v>
      </c>
      <c r="PX80" s="375">
        <f t="shared" si="1893"/>
        <v>0</v>
      </c>
      <c r="PY80" s="374">
        <f t="shared" si="2160"/>
        <v>0</v>
      </c>
      <c r="PZ80" s="270">
        <f t="shared" si="1894"/>
        <v>0</v>
      </c>
      <c r="QA80" s="270">
        <f t="shared" si="1895"/>
        <v>0</v>
      </c>
      <c r="QB80" s="324">
        <f t="shared" si="875"/>
        <v>0</v>
      </c>
      <c r="QC80" s="375">
        <f t="shared" si="1896"/>
        <v>0</v>
      </c>
      <c r="QD80" s="374">
        <f t="shared" si="2161"/>
        <v>0</v>
      </c>
      <c r="QE80" s="270">
        <f t="shared" si="1897"/>
        <v>0</v>
      </c>
      <c r="QF80" s="270">
        <f t="shared" si="1898"/>
        <v>0</v>
      </c>
      <c r="QG80" s="375">
        <f t="shared" si="1899"/>
        <v>0</v>
      </c>
      <c r="QH80" s="374">
        <f t="shared" si="2162"/>
        <v>0</v>
      </c>
      <c r="QI80" s="270">
        <f t="shared" si="1900"/>
        <v>0</v>
      </c>
      <c r="QJ80" s="270">
        <f t="shared" si="1901"/>
        <v>0</v>
      </c>
      <c r="QK80" s="375">
        <f t="shared" si="1902"/>
        <v>0</v>
      </c>
      <c r="QL80" s="374">
        <f t="shared" si="2163"/>
        <v>0</v>
      </c>
      <c r="QM80" s="270">
        <f t="shared" si="1903"/>
        <v>0</v>
      </c>
      <c r="QN80" s="270">
        <f t="shared" si="1904"/>
        <v>0</v>
      </c>
      <c r="QO80" s="375">
        <f t="shared" si="1905"/>
        <v>0</v>
      </c>
      <c r="QP80" s="374">
        <f t="shared" si="2164"/>
        <v>0</v>
      </c>
      <c r="QQ80" s="270">
        <f t="shared" si="1906"/>
        <v>0</v>
      </c>
      <c r="QR80" s="270">
        <f t="shared" si="1907"/>
        <v>0</v>
      </c>
      <c r="QS80" s="375">
        <f t="shared" si="1908"/>
        <v>0</v>
      </c>
      <c r="QT80" s="374">
        <f t="shared" si="2165"/>
        <v>0</v>
      </c>
      <c r="QU80" s="270">
        <f t="shared" si="1909"/>
        <v>0</v>
      </c>
      <c r="QV80" s="270">
        <f t="shared" si="1910"/>
        <v>0</v>
      </c>
      <c r="QW80" s="375">
        <f t="shared" si="1911"/>
        <v>0</v>
      </c>
      <c r="QX80" s="374">
        <f t="shared" si="2166"/>
        <v>0</v>
      </c>
      <c r="QY80" s="270">
        <f t="shared" si="1912"/>
        <v>0</v>
      </c>
      <c r="QZ80" s="270">
        <f t="shared" si="1913"/>
        <v>0</v>
      </c>
      <c r="RA80" s="375">
        <f t="shared" si="1914"/>
        <v>0</v>
      </c>
      <c r="RB80" s="374">
        <f t="shared" si="2167"/>
        <v>0</v>
      </c>
      <c r="RC80" s="270">
        <f t="shared" si="1915"/>
        <v>0</v>
      </c>
      <c r="RD80" s="270">
        <f t="shared" si="1916"/>
        <v>0</v>
      </c>
      <c r="RE80" s="375">
        <f t="shared" si="1917"/>
        <v>0</v>
      </c>
      <c r="RF80" s="374">
        <f t="shared" si="2168"/>
        <v>0</v>
      </c>
      <c r="RG80" s="270">
        <f t="shared" si="1918"/>
        <v>0</v>
      </c>
      <c r="RH80" s="270">
        <f t="shared" si="1919"/>
        <v>0</v>
      </c>
      <c r="RI80" s="375">
        <f t="shared" si="1920"/>
        <v>0</v>
      </c>
      <c r="RJ80" s="374">
        <f t="shared" si="2169"/>
        <v>0</v>
      </c>
      <c r="RK80" s="270">
        <f t="shared" si="1921"/>
        <v>0</v>
      </c>
      <c r="RL80" s="270">
        <f t="shared" si="1922"/>
        <v>0</v>
      </c>
      <c r="RM80" s="375">
        <f t="shared" si="1923"/>
        <v>0</v>
      </c>
      <c r="RN80" s="374">
        <f t="shared" si="2170"/>
        <v>0</v>
      </c>
      <c r="RO80" s="270">
        <f t="shared" si="1924"/>
        <v>0</v>
      </c>
      <c r="RP80" s="270">
        <f t="shared" si="1925"/>
        <v>0</v>
      </c>
      <c r="RQ80" s="375">
        <f t="shared" si="1926"/>
        <v>0</v>
      </c>
      <c r="RR80" s="374">
        <f t="shared" si="2171"/>
        <v>0</v>
      </c>
      <c r="RS80" s="270">
        <f t="shared" si="1927"/>
        <v>0</v>
      </c>
      <c r="RT80" s="270">
        <f t="shared" si="1928"/>
        <v>0</v>
      </c>
      <c r="RU80" s="375">
        <f t="shared" si="1929"/>
        <v>0</v>
      </c>
      <c r="RV80" s="374">
        <f t="shared" si="2172"/>
        <v>0</v>
      </c>
      <c r="RW80" s="270">
        <f t="shared" si="1930"/>
        <v>0</v>
      </c>
      <c r="RX80" s="270">
        <f t="shared" si="1931"/>
        <v>0</v>
      </c>
      <c r="RY80" s="324">
        <f t="shared" si="876"/>
        <v>0</v>
      </c>
      <c r="RZ80" s="375">
        <f t="shared" si="1932"/>
        <v>0</v>
      </c>
      <c r="SA80" s="374">
        <f t="shared" si="2173"/>
        <v>0</v>
      </c>
      <c r="SB80" s="270">
        <f t="shared" si="1933"/>
        <v>0</v>
      </c>
      <c r="SC80" s="270">
        <f t="shared" si="1934"/>
        <v>0</v>
      </c>
      <c r="SD80" s="375">
        <f t="shared" si="1935"/>
        <v>0</v>
      </c>
      <c r="SE80" s="374">
        <f t="shared" si="2174"/>
        <v>0</v>
      </c>
      <c r="SF80" s="270">
        <f t="shared" si="1936"/>
        <v>0</v>
      </c>
      <c r="SG80" s="270">
        <f t="shared" si="1937"/>
        <v>0</v>
      </c>
      <c r="SH80" s="375">
        <f t="shared" si="1938"/>
        <v>0</v>
      </c>
      <c r="SI80" s="374">
        <f t="shared" si="2175"/>
        <v>0</v>
      </c>
      <c r="SJ80" s="270">
        <f t="shared" si="1939"/>
        <v>0</v>
      </c>
      <c r="SK80" s="270">
        <f t="shared" si="1940"/>
        <v>0</v>
      </c>
      <c r="SL80" s="375">
        <f t="shared" si="1941"/>
        <v>0</v>
      </c>
      <c r="SM80" s="374">
        <f t="shared" si="2176"/>
        <v>0</v>
      </c>
      <c r="SN80" s="270">
        <f t="shared" si="1942"/>
        <v>0</v>
      </c>
      <c r="SO80" s="270">
        <f t="shared" si="1943"/>
        <v>0</v>
      </c>
      <c r="SP80" s="375">
        <f t="shared" si="1944"/>
        <v>0</v>
      </c>
      <c r="SQ80" s="374">
        <f t="shared" si="2177"/>
        <v>0</v>
      </c>
      <c r="SR80" s="270">
        <f t="shared" si="1945"/>
        <v>0</v>
      </c>
      <c r="SS80" s="270">
        <f t="shared" si="1946"/>
        <v>0</v>
      </c>
      <c r="ST80" s="375">
        <f t="shared" si="1947"/>
        <v>0</v>
      </c>
      <c r="SU80" s="374">
        <f t="shared" si="2178"/>
        <v>0</v>
      </c>
      <c r="SV80" s="270">
        <f t="shared" si="1948"/>
        <v>0</v>
      </c>
      <c r="SW80" s="270">
        <f t="shared" si="1949"/>
        <v>0</v>
      </c>
      <c r="SX80" s="375">
        <f t="shared" si="1950"/>
        <v>0</v>
      </c>
      <c r="SY80" s="374">
        <f t="shared" si="2179"/>
        <v>0</v>
      </c>
      <c r="SZ80" s="270">
        <f t="shared" si="1951"/>
        <v>0</v>
      </c>
      <c r="TA80" s="270">
        <f t="shared" si="1952"/>
        <v>0</v>
      </c>
      <c r="TB80" s="375">
        <f t="shared" si="1953"/>
        <v>0</v>
      </c>
      <c r="TC80" s="374">
        <f t="shared" si="2180"/>
        <v>0</v>
      </c>
      <c r="TD80" s="270">
        <f t="shared" si="1954"/>
        <v>0</v>
      </c>
      <c r="TE80" s="270">
        <f t="shared" si="1955"/>
        <v>0</v>
      </c>
      <c r="TF80" s="375">
        <f t="shared" si="1956"/>
        <v>0</v>
      </c>
      <c r="TG80" s="374">
        <f t="shared" si="2181"/>
        <v>0</v>
      </c>
      <c r="TH80" s="270">
        <f t="shared" si="1957"/>
        <v>0</v>
      </c>
      <c r="TI80" s="270">
        <f t="shared" si="1958"/>
        <v>0</v>
      </c>
      <c r="TJ80" s="375">
        <f t="shared" si="1959"/>
        <v>0</v>
      </c>
      <c r="TK80" s="374">
        <f t="shared" si="2182"/>
        <v>0</v>
      </c>
      <c r="TL80" s="270">
        <f t="shared" si="1960"/>
        <v>0</v>
      </c>
      <c r="TM80" s="270">
        <f t="shared" si="1961"/>
        <v>0</v>
      </c>
      <c r="TN80" s="375">
        <f t="shared" si="1962"/>
        <v>0</v>
      </c>
      <c r="TO80" s="374">
        <f t="shared" si="2183"/>
        <v>0</v>
      </c>
      <c r="TP80" s="270">
        <f t="shared" si="1963"/>
        <v>0</v>
      </c>
      <c r="TQ80" s="270">
        <f t="shared" si="1964"/>
        <v>0</v>
      </c>
      <c r="TR80" s="375">
        <f t="shared" si="1965"/>
        <v>0</v>
      </c>
      <c r="TS80" s="374">
        <f t="shared" si="2184"/>
        <v>0</v>
      </c>
      <c r="TT80" s="270">
        <f t="shared" si="1966"/>
        <v>0</v>
      </c>
      <c r="TU80" s="270">
        <f t="shared" si="1967"/>
        <v>0</v>
      </c>
      <c r="TV80" s="324">
        <f t="shared" si="877"/>
        <v>0</v>
      </c>
      <c r="TW80" s="375">
        <f t="shared" si="1968"/>
        <v>0</v>
      </c>
      <c r="TX80" s="374">
        <f t="shared" si="2185"/>
        <v>0</v>
      </c>
      <c r="TY80" s="270">
        <f t="shared" si="1969"/>
        <v>0</v>
      </c>
      <c r="TZ80" s="270">
        <f t="shared" si="1970"/>
        <v>0</v>
      </c>
      <c r="UA80" s="375">
        <f t="shared" si="1971"/>
        <v>0</v>
      </c>
      <c r="UB80" s="374">
        <f t="shared" si="2186"/>
        <v>0</v>
      </c>
      <c r="UC80" s="270">
        <f t="shared" si="1972"/>
        <v>0</v>
      </c>
      <c r="UD80" s="270">
        <f t="shared" si="1973"/>
        <v>0</v>
      </c>
      <c r="UE80" s="375">
        <f t="shared" si="1974"/>
        <v>0</v>
      </c>
      <c r="UF80" s="374">
        <f t="shared" si="2187"/>
        <v>0</v>
      </c>
      <c r="UG80" s="270">
        <f t="shared" si="1975"/>
        <v>0</v>
      </c>
      <c r="UH80" s="270">
        <f t="shared" si="1976"/>
        <v>0</v>
      </c>
      <c r="UI80" s="375">
        <f t="shared" si="1977"/>
        <v>0</v>
      </c>
      <c r="UJ80" s="374">
        <f t="shared" si="2188"/>
        <v>0</v>
      </c>
      <c r="UK80" s="270">
        <f t="shared" si="1978"/>
        <v>0</v>
      </c>
      <c r="UL80" s="270">
        <f t="shared" si="1979"/>
        <v>0</v>
      </c>
      <c r="UM80" s="375">
        <f t="shared" si="1980"/>
        <v>0</v>
      </c>
      <c r="UN80" s="374">
        <f t="shared" si="2189"/>
        <v>0</v>
      </c>
      <c r="UO80" s="270">
        <f t="shared" si="1981"/>
        <v>0</v>
      </c>
      <c r="UP80" s="270">
        <f t="shared" si="1982"/>
        <v>0</v>
      </c>
      <c r="UQ80" s="375">
        <f t="shared" si="1983"/>
        <v>0</v>
      </c>
      <c r="UR80" s="374">
        <f t="shared" si="2190"/>
        <v>0</v>
      </c>
      <c r="US80" s="270">
        <f t="shared" si="1984"/>
        <v>0</v>
      </c>
      <c r="UT80" s="270">
        <f t="shared" si="1985"/>
        <v>0</v>
      </c>
      <c r="UU80" s="375">
        <f t="shared" si="1986"/>
        <v>0</v>
      </c>
      <c r="UV80" s="374">
        <f t="shared" si="2191"/>
        <v>0</v>
      </c>
      <c r="UW80" s="270">
        <f t="shared" si="1987"/>
        <v>0</v>
      </c>
      <c r="UX80" s="270">
        <f t="shared" si="1988"/>
        <v>0</v>
      </c>
      <c r="UY80" s="375">
        <f t="shared" si="1989"/>
        <v>0</v>
      </c>
      <c r="UZ80" s="374">
        <f t="shared" si="2192"/>
        <v>0</v>
      </c>
      <c r="VA80" s="270">
        <f t="shared" si="1990"/>
        <v>0</v>
      </c>
      <c r="VB80" s="270">
        <f t="shared" si="1991"/>
        <v>0</v>
      </c>
      <c r="VC80" s="375">
        <f t="shared" si="1992"/>
        <v>0</v>
      </c>
      <c r="VD80" s="374">
        <f t="shared" si="2193"/>
        <v>0</v>
      </c>
      <c r="VE80" s="270">
        <f t="shared" si="1993"/>
        <v>0</v>
      </c>
      <c r="VF80" s="270">
        <f t="shared" si="1994"/>
        <v>0</v>
      </c>
      <c r="VG80" s="375">
        <f t="shared" si="1995"/>
        <v>0</v>
      </c>
      <c r="VH80" s="374">
        <f t="shared" si="2194"/>
        <v>0</v>
      </c>
      <c r="VI80" s="270">
        <f t="shared" si="1996"/>
        <v>0</v>
      </c>
      <c r="VJ80" s="270">
        <f t="shared" si="1997"/>
        <v>0</v>
      </c>
      <c r="VK80" s="375">
        <f t="shared" si="1998"/>
        <v>0</v>
      </c>
      <c r="VL80" s="374">
        <f t="shared" si="2195"/>
        <v>0</v>
      </c>
      <c r="VM80" s="270">
        <f t="shared" si="1999"/>
        <v>0</v>
      </c>
      <c r="VN80" s="270">
        <f t="shared" si="2000"/>
        <v>0</v>
      </c>
      <c r="VO80" s="375">
        <f t="shared" si="2001"/>
        <v>0</v>
      </c>
      <c r="VP80" s="374">
        <f t="shared" si="2196"/>
        <v>0</v>
      </c>
      <c r="VQ80" s="270">
        <f t="shared" si="2002"/>
        <v>0</v>
      </c>
      <c r="VR80" s="270">
        <f t="shared" si="2003"/>
        <v>0</v>
      </c>
      <c r="VS80" s="324">
        <f t="shared" si="878"/>
        <v>0</v>
      </c>
      <c r="VT80" s="375">
        <f t="shared" si="2004"/>
        <v>0</v>
      </c>
      <c r="VU80" s="374">
        <f t="shared" si="2197"/>
        <v>0</v>
      </c>
      <c r="VV80" s="270">
        <f t="shared" si="2005"/>
        <v>0</v>
      </c>
      <c r="VW80" s="270">
        <f t="shared" si="2006"/>
        <v>0</v>
      </c>
      <c r="VX80" s="375">
        <f t="shared" si="2007"/>
        <v>0</v>
      </c>
      <c r="VY80" s="374">
        <f t="shared" si="2198"/>
        <v>0</v>
      </c>
      <c r="VZ80" s="270">
        <f t="shared" si="2008"/>
        <v>0</v>
      </c>
      <c r="WA80" s="270">
        <f t="shared" si="2009"/>
        <v>0</v>
      </c>
      <c r="WB80" s="375">
        <f t="shared" si="2010"/>
        <v>0</v>
      </c>
      <c r="WC80" s="374">
        <f t="shared" si="2199"/>
        <v>0</v>
      </c>
      <c r="WD80" s="270">
        <f t="shared" si="2011"/>
        <v>0</v>
      </c>
      <c r="WE80" s="270">
        <f t="shared" si="2012"/>
        <v>0</v>
      </c>
      <c r="WF80" s="375">
        <f t="shared" si="2013"/>
        <v>0</v>
      </c>
      <c r="WG80" s="374">
        <f t="shared" si="2200"/>
        <v>0</v>
      </c>
      <c r="WH80" s="270">
        <f t="shared" si="2014"/>
        <v>0</v>
      </c>
      <c r="WI80" s="270">
        <f t="shared" si="2015"/>
        <v>0</v>
      </c>
      <c r="WJ80" s="375">
        <f t="shared" si="2016"/>
        <v>0</v>
      </c>
      <c r="WK80" s="374">
        <f t="shared" si="2201"/>
        <v>0</v>
      </c>
      <c r="WL80" s="270">
        <f t="shared" si="2017"/>
        <v>0</v>
      </c>
      <c r="WM80" s="270">
        <f t="shared" si="2018"/>
        <v>0</v>
      </c>
      <c r="WN80" s="375">
        <f t="shared" si="2019"/>
        <v>0</v>
      </c>
      <c r="WO80" s="374">
        <f t="shared" si="2202"/>
        <v>0</v>
      </c>
      <c r="WP80" s="270">
        <f t="shared" si="2020"/>
        <v>0</v>
      </c>
      <c r="WQ80" s="270">
        <f t="shared" si="2021"/>
        <v>0</v>
      </c>
      <c r="WR80" s="375">
        <f t="shared" si="2022"/>
        <v>0</v>
      </c>
      <c r="WS80" s="374">
        <f t="shared" si="2203"/>
        <v>0</v>
      </c>
      <c r="WT80" s="270">
        <f t="shared" si="2023"/>
        <v>0</v>
      </c>
      <c r="WU80" s="270">
        <f t="shared" si="2024"/>
        <v>0</v>
      </c>
      <c r="WV80" s="375">
        <f t="shared" si="2025"/>
        <v>0</v>
      </c>
      <c r="WW80" s="374">
        <f t="shared" si="2204"/>
        <v>0</v>
      </c>
      <c r="WX80" s="270">
        <f t="shared" si="2026"/>
        <v>0</v>
      </c>
      <c r="WY80" s="270">
        <f t="shared" si="2027"/>
        <v>0</v>
      </c>
      <c r="WZ80" s="375">
        <f t="shared" si="2028"/>
        <v>0</v>
      </c>
      <c r="XA80" s="374">
        <f t="shared" si="2205"/>
        <v>0</v>
      </c>
      <c r="XB80" s="270">
        <f t="shared" si="2029"/>
        <v>0</v>
      </c>
      <c r="XC80" s="270">
        <f t="shared" si="2030"/>
        <v>0</v>
      </c>
      <c r="XD80" s="375">
        <f t="shared" si="2031"/>
        <v>0</v>
      </c>
      <c r="XE80" s="374">
        <f t="shared" si="2206"/>
        <v>0</v>
      </c>
      <c r="XF80" s="270">
        <f t="shared" si="2032"/>
        <v>0</v>
      </c>
      <c r="XG80" s="270">
        <f t="shared" si="2033"/>
        <v>0</v>
      </c>
      <c r="XH80" s="375">
        <f t="shared" si="2034"/>
        <v>0</v>
      </c>
      <c r="XI80" s="374">
        <f t="shared" si="2207"/>
        <v>0</v>
      </c>
      <c r="XJ80" s="270">
        <f t="shared" si="2035"/>
        <v>0</v>
      </c>
      <c r="XK80" s="270">
        <f t="shared" si="2036"/>
        <v>0</v>
      </c>
      <c r="XL80" s="375">
        <f t="shared" si="2037"/>
        <v>0</v>
      </c>
      <c r="XM80" s="374">
        <f t="shared" si="2208"/>
        <v>0</v>
      </c>
      <c r="XN80" s="270">
        <f t="shared" si="2038"/>
        <v>0</v>
      </c>
      <c r="XO80" s="270">
        <f t="shared" si="2039"/>
        <v>0</v>
      </c>
      <c r="XP80" s="324">
        <f t="shared" si="879"/>
        <v>0</v>
      </c>
      <c r="XQ80" s="375">
        <f t="shared" si="2040"/>
        <v>0</v>
      </c>
      <c r="XR80" s="374">
        <f t="shared" si="2209"/>
        <v>0</v>
      </c>
      <c r="XS80" s="270">
        <f t="shared" si="2041"/>
        <v>0</v>
      </c>
      <c r="XT80" s="270">
        <f t="shared" si="2042"/>
        <v>0</v>
      </c>
      <c r="XU80" s="375">
        <f t="shared" si="2043"/>
        <v>0</v>
      </c>
      <c r="XV80" s="374">
        <f t="shared" si="2210"/>
        <v>0</v>
      </c>
      <c r="XW80" s="270">
        <f t="shared" si="2044"/>
        <v>0</v>
      </c>
      <c r="XX80" s="270">
        <f t="shared" si="2045"/>
        <v>0</v>
      </c>
      <c r="XY80" s="375">
        <f t="shared" si="2046"/>
        <v>0</v>
      </c>
      <c r="XZ80" s="374">
        <f t="shared" si="2211"/>
        <v>0</v>
      </c>
      <c r="YA80" s="270">
        <f t="shared" si="2047"/>
        <v>0</v>
      </c>
      <c r="YB80" s="270">
        <f t="shared" si="2048"/>
        <v>0</v>
      </c>
      <c r="YC80" s="375">
        <f t="shared" si="2049"/>
        <v>0</v>
      </c>
      <c r="YD80" s="374">
        <f t="shared" si="2212"/>
        <v>0</v>
      </c>
      <c r="YE80" s="270">
        <f t="shared" si="2050"/>
        <v>0</v>
      </c>
      <c r="YF80" s="270">
        <f t="shared" si="2051"/>
        <v>0</v>
      </c>
      <c r="YG80" s="375">
        <f t="shared" si="2052"/>
        <v>0</v>
      </c>
      <c r="YH80" s="374">
        <f t="shared" si="2213"/>
        <v>0</v>
      </c>
      <c r="YI80" s="270">
        <f t="shared" si="2053"/>
        <v>0</v>
      </c>
      <c r="YJ80" s="270">
        <f t="shared" si="2054"/>
        <v>0</v>
      </c>
      <c r="YK80" s="375">
        <f t="shared" si="2055"/>
        <v>0</v>
      </c>
      <c r="YL80" s="374">
        <f t="shared" si="2214"/>
        <v>0</v>
      </c>
      <c r="YM80" s="270">
        <f t="shared" si="2056"/>
        <v>0</v>
      </c>
      <c r="YN80" s="270">
        <f t="shared" si="2057"/>
        <v>0</v>
      </c>
      <c r="YO80" s="375">
        <f t="shared" si="2058"/>
        <v>0</v>
      </c>
      <c r="YP80" s="374">
        <f t="shared" si="2215"/>
        <v>0</v>
      </c>
      <c r="YQ80" s="270">
        <f t="shared" si="2059"/>
        <v>0</v>
      </c>
      <c r="YR80" s="270">
        <f t="shared" si="2060"/>
        <v>0</v>
      </c>
      <c r="YS80" s="375">
        <f t="shared" si="2061"/>
        <v>0</v>
      </c>
      <c r="YT80" s="374">
        <f t="shared" si="2216"/>
        <v>0</v>
      </c>
      <c r="YU80" s="270">
        <f t="shared" si="2062"/>
        <v>0</v>
      </c>
      <c r="YV80" s="270">
        <f t="shared" si="2063"/>
        <v>0</v>
      </c>
      <c r="YW80" s="375">
        <f t="shared" si="2064"/>
        <v>0</v>
      </c>
      <c r="YX80" s="374">
        <f t="shared" si="2217"/>
        <v>0</v>
      </c>
      <c r="YY80" s="270">
        <f t="shared" si="2065"/>
        <v>0</v>
      </c>
      <c r="YZ80" s="270">
        <f t="shared" si="2066"/>
        <v>0</v>
      </c>
      <c r="ZA80" s="375">
        <f t="shared" si="2067"/>
        <v>0</v>
      </c>
      <c r="ZB80" s="374">
        <f t="shared" si="2218"/>
        <v>0</v>
      </c>
      <c r="ZC80" s="270">
        <f t="shared" si="2068"/>
        <v>0</v>
      </c>
      <c r="ZD80" s="270">
        <f t="shared" si="2069"/>
        <v>0</v>
      </c>
      <c r="ZE80" s="375">
        <f t="shared" si="2070"/>
        <v>0</v>
      </c>
      <c r="ZF80" s="374">
        <f t="shared" si="2219"/>
        <v>0</v>
      </c>
      <c r="ZG80" s="270">
        <f t="shared" si="2071"/>
        <v>0</v>
      </c>
      <c r="ZH80" s="270">
        <f t="shared" si="2072"/>
        <v>0</v>
      </c>
      <c r="ZI80" s="375">
        <f t="shared" si="2073"/>
        <v>0</v>
      </c>
      <c r="ZJ80" s="374">
        <f t="shared" si="2220"/>
        <v>0</v>
      </c>
      <c r="ZK80" s="270">
        <f t="shared" si="2074"/>
        <v>0</v>
      </c>
      <c r="ZL80" s="270">
        <f t="shared" si="2075"/>
        <v>0</v>
      </c>
      <c r="ZM80" s="324">
        <f t="shared" si="880"/>
        <v>0</v>
      </c>
    </row>
    <row r="81" spans="1:689" hidden="1" outlineLevel="1" x14ac:dyDescent="0.3">
      <c r="A81" s="361">
        <f>B81*'Input sheet'!$C$11</f>
        <v>0.19</v>
      </c>
      <c r="B81" s="362">
        <v>0.19</v>
      </c>
      <c r="C81" s="367" t="s">
        <v>163</v>
      </c>
      <c r="D81" s="364">
        <v>0</v>
      </c>
      <c r="E81" s="374">
        <v>0</v>
      </c>
      <c r="F81" s="270">
        <f t="shared" si="1551"/>
        <v>0</v>
      </c>
      <c r="G81" s="270">
        <f t="shared" si="1552"/>
        <v>0</v>
      </c>
      <c r="H81" s="375">
        <f t="shared" si="1553"/>
        <v>0</v>
      </c>
      <c r="I81" s="374">
        <f t="shared" si="1554"/>
        <v>0</v>
      </c>
      <c r="J81" s="270">
        <f t="shared" si="1555"/>
        <v>0</v>
      </c>
      <c r="K81" s="270">
        <f t="shared" si="1556"/>
        <v>0</v>
      </c>
      <c r="L81" s="375">
        <f t="shared" si="1557"/>
        <v>0</v>
      </c>
      <c r="M81" s="374">
        <f t="shared" si="1558"/>
        <v>0</v>
      </c>
      <c r="N81" s="270">
        <f t="shared" si="1559"/>
        <v>0</v>
      </c>
      <c r="O81" s="270">
        <f t="shared" si="1560"/>
        <v>0</v>
      </c>
      <c r="P81" s="375">
        <f t="shared" si="1561"/>
        <v>0</v>
      </c>
      <c r="Q81" s="374">
        <f t="shared" si="1562"/>
        <v>0</v>
      </c>
      <c r="R81" s="270">
        <f t="shared" si="1563"/>
        <v>0</v>
      </c>
      <c r="S81" s="270">
        <f t="shared" si="1564"/>
        <v>0</v>
      </c>
      <c r="T81" s="375">
        <f t="shared" si="1565"/>
        <v>0</v>
      </c>
      <c r="U81" s="374">
        <f t="shared" si="1566"/>
        <v>0</v>
      </c>
      <c r="V81" s="270">
        <f t="shared" si="1567"/>
        <v>0</v>
      </c>
      <c r="W81" s="270">
        <f t="shared" si="1568"/>
        <v>0</v>
      </c>
      <c r="X81" s="375">
        <f t="shared" si="1569"/>
        <v>0</v>
      </c>
      <c r="Y81" s="374">
        <f t="shared" si="1570"/>
        <v>0</v>
      </c>
      <c r="Z81" s="270">
        <f t="shared" si="1571"/>
        <v>0</v>
      </c>
      <c r="AA81" s="270">
        <f t="shared" si="1572"/>
        <v>0</v>
      </c>
      <c r="AB81" s="375">
        <f t="shared" si="1573"/>
        <v>0</v>
      </c>
      <c r="AC81" s="374">
        <f t="shared" si="1574"/>
        <v>0</v>
      </c>
      <c r="AD81" s="270">
        <f t="shared" si="1575"/>
        <v>0</v>
      </c>
      <c r="AE81" s="270">
        <f t="shared" si="1576"/>
        <v>0</v>
      </c>
      <c r="AF81" s="375">
        <f t="shared" si="1577"/>
        <v>0</v>
      </c>
      <c r="AG81" s="374">
        <f t="shared" si="1578"/>
        <v>0</v>
      </c>
      <c r="AH81" s="270">
        <f t="shared" si="1579"/>
        <v>0</v>
      </c>
      <c r="AI81" s="270">
        <f t="shared" si="1580"/>
        <v>0</v>
      </c>
      <c r="AJ81" s="375">
        <f t="shared" si="1581"/>
        <v>0</v>
      </c>
      <c r="AK81" s="374">
        <f t="shared" si="1582"/>
        <v>0</v>
      </c>
      <c r="AL81" s="270">
        <f t="shared" si="1583"/>
        <v>0</v>
      </c>
      <c r="AM81" s="270">
        <f t="shared" si="1584"/>
        <v>0</v>
      </c>
      <c r="AN81" s="375">
        <f t="shared" si="1585"/>
        <v>0</v>
      </c>
      <c r="AO81" s="374">
        <f t="shared" si="1586"/>
        <v>0</v>
      </c>
      <c r="AP81" s="270">
        <f t="shared" si="1587"/>
        <v>0</v>
      </c>
      <c r="AQ81" s="270">
        <f t="shared" si="1588"/>
        <v>0</v>
      </c>
      <c r="AR81" s="375">
        <f t="shared" si="1589"/>
        <v>0</v>
      </c>
      <c r="AS81" s="374">
        <f t="shared" si="1590"/>
        <v>0</v>
      </c>
      <c r="AT81" s="270">
        <f t="shared" si="1591"/>
        <v>0</v>
      </c>
      <c r="AU81" s="270">
        <f t="shared" si="1592"/>
        <v>0</v>
      </c>
      <c r="AV81" s="375">
        <f t="shared" si="1593"/>
        <v>0</v>
      </c>
      <c r="AW81" s="374">
        <f t="shared" si="1594"/>
        <v>0</v>
      </c>
      <c r="AX81" s="270">
        <f t="shared" si="1595"/>
        <v>0</v>
      </c>
      <c r="AY81" s="270">
        <f t="shared" si="1596"/>
        <v>0</v>
      </c>
      <c r="AZ81" s="324">
        <f t="shared" si="867"/>
        <v>0</v>
      </c>
      <c r="BA81" s="375">
        <f t="shared" si="1597"/>
        <v>0</v>
      </c>
      <c r="BB81" s="374">
        <f t="shared" si="1598"/>
        <v>0</v>
      </c>
      <c r="BC81" s="270">
        <f t="shared" si="1599"/>
        <v>0</v>
      </c>
      <c r="BD81" s="270">
        <f t="shared" si="1600"/>
        <v>0</v>
      </c>
      <c r="BE81" s="375">
        <f t="shared" si="1601"/>
        <v>0</v>
      </c>
      <c r="BF81" s="374">
        <f t="shared" si="1602"/>
        <v>0</v>
      </c>
      <c r="BG81" s="270">
        <f t="shared" si="1603"/>
        <v>0</v>
      </c>
      <c r="BH81" s="270">
        <f t="shared" si="1604"/>
        <v>0</v>
      </c>
      <c r="BI81" s="375">
        <f t="shared" si="1605"/>
        <v>0</v>
      </c>
      <c r="BJ81" s="374">
        <f t="shared" si="1606"/>
        <v>0</v>
      </c>
      <c r="BK81" s="270">
        <f t="shared" si="1607"/>
        <v>0</v>
      </c>
      <c r="BL81" s="270">
        <f t="shared" si="1608"/>
        <v>0</v>
      </c>
      <c r="BM81" s="375">
        <f t="shared" si="1609"/>
        <v>0</v>
      </c>
      <c r="BN81" s="374">
        <f t="shared" si="1610"/>
        <v>0</v>
      </c>
      <c r="BO81" s="270">
        <f t="shared" si="1611"/>
        <v>0</v>
      </c>
      <c r="BP81" s="270">
        <f t="shared" si="1612"/>
        <v>0</v>
      </c>
      <c r="BQ81" s="375">
        <f t="shared" si="1613"/>
        <v>0</v>
      </c>
      <c r="BR81" s="374">
        <f t="shared" si="1614"/>
        <v>0</v>
      </c>
      <c r="BS81" s="270">
        <f t="shared" si="1615"/>
        <v>0</v>
      </c>
      <c r="BT81" s="270">
        <f t="shared" si="1616"/>
        <v>0</v>
      </c>
      <c r="BU81" s="375">
        <f t="shared" si="1617"/>
        <v>0</v>
      </c>
      <c r="BV81" s="374">
        <f t="shared" si="1618"/>
        <v>0</v>
      </c>
      <c r="BW81" s="270">
        <f t="shared" si="1619"/>
        <v>0</v>
      </c>
      <c r="BX81" s="270">
        <f t="shared" si="1620"/>
        <v>0</v>
      </c>
      <c r="BY81" s="375">
        <f t="shared" si="1621"/>
        <v>0</v>
      </c>
      <c r="BZ81" s="374">
        <f t="shared" si="1622"/>
        <v>0</v>
      </c>
      <c r="CA81" s="270">
        <f t="shared" si="1623"/>
        <v>0</v>
      </c>
      <c r="CB81" s="270">
        <f t="shared" si="1624"/>
        <v>0</v>
      </c>
      <c r="CC81" s="375">
        <f t="shared" si="1625"/>
        <v>0</v>
      </c>
      <c r="CD81" s="374">
        <f t="shared" si="1626"/>
        <v>0</v>
      </c>
      <c r="CE81" s="270">
        <f t="shared" si="1627"/>
        <v>0</v>
      </c>
      <c r="CF81" s="270">
        <f t="shared" si="1628"/>
        <v>0</v>
      </c>
      <c r="CG81" s="375">
        <f t="shared" si="1629"/>
        <v>0</v>
      </c>
      <c r="CH81" s="374">
        <f t="shared" si="1630"/>
        <v>0</v>
      </c>
      <c r="CI81" s="270">
        <f t="shared" si="1631"/>
        <v>0</v>
      </c>
      <c r="CJ81" s="270">
        <f t="shared" si="1632"/>
        <v>0</v>
      </c>
      <c r="CK81" s="375">
        <f t="shared" si="1633"/>
        <v>0</v>
      </c>
      <c r="CL81" s="374">
        <f t="shared" si="1634"/>
        <v>0</v>
      </c>
      <c r="CM81" s="270">
        <f t="shared" si="1635"/>
        <v>0</v>
      </c>
      <c r="CN81" s="270">
        <f t="shared" si="1636"/>
        <v>0</v>
      </c>
      <c r="CO81" s="375">
        <f t="shared" si="1637"/>
        <v>0</v>
      </c>
      <c r="CP81" s="374">
        <f t="shared" si="1638"/>
        <v>0</v>
      </c>
      <c r="CQ81" s="270">
        <f t="shared" si="1639"/>
        <v>0</v>
      </c>
      <c r="CR81" s="270">
        <f t="shared" si="1640"/>
        <v>0</v>
      </c>
      <c r="CS81" s="375">
        <f t="shared" si="1641"/>
        <v>0</v>
      </c>
      <c r="CT81" s="374">
        <f t="shared" si="1642"/>
        <v>0</v>
      </c>
      <c r="CU81" s="270">
        <f t="shared" si="1643"/>
        <v>0</v>
      </c>
      <c r="CV81" s="270">
        <f t="shared" si="1644"/>
        <v>0</v>
      </c>
      <c r="CW81" s="324">
        <f t="shared" si="868"/>
        <v>0</v>
      </c>
      <c r="CX81" s="375">
        <f t="shared" si="2076"/>
        <v>0</v>
      </c>
      <c r="CY81" s="374">
        <f t="shared" si="2077"/>
        <v>0</v>
      </c>
      <c r="CZ81" s="270">
        <f t="shared" si="1645"/>
        <v>0</v>
      </c>
      <c r="DA81" s="270">
        <f t="shared" si="1646"/>
        <v>0</v>
      </c>
      <c r="DB81" s="375">
        <f t="shared" si="1647"/>
        <v>0</v>
      </c>
      <c r="DC81" s="374">
        <f t="shared" si="2078"/>
        <v>0</v>
      </c>
      <c r="DD81" s="270">
        <f t="shared" si="1648"/>
        <v>0</v>
      </c>
      <c r="DE81" s="270">
        <f t="shared" si="1649"/>
        <v>0</v>
      </c>
      <c r="DF81" s="375">
        <f t="shared" si="1650"/>
        <v>0</v>
      </c>
      <c r="DG81" s="374">
        <f t="shared" si="2079"/>
        <v>0</v>
      </c>
      <c r="DH81" s="270">
        <f t="shared" si="1651"/>
        <v>0</v>
      </c>
      <c r="DI81" s="270">
        <f t="shared" si="1652"/>
        <v>0</v>
      </c>
      <c r="DJ81" s="375">
        <f t="shared" si="1653"/>
        <v>0</v>
      </c>
      <c r="DK81" s="374">
        <f t="shared" si="2080"/>
        <v>0</v>
      </c>
      <c r="DL81" s="270">
        <f t="shared" si="1654"/>
        <v>0</v>
      </c>
      <c r="DM81" s="270">
        <f t="shared" si="1655"/>
        <v>0</v>
      </c>
      <c r="DN81" s="375">
        <f t="shared" si="1656"/>
        <v>0</v>
      </c>
      <c r="DO81" s="374">
        <f t="shared" si="2081"/>
        <v>0</v>
      </c>
      <c r="DP81" s="270">
        <f t="shared" si="1657"/>
        <v>0</v>
      </c>
      <c r="DQ81" s="270">
        <f t="shared" si="1658"/>
        <v>0</v>
      </c>
      <c r="DR81" s="375">
        <f t="shared" si="1659"/>
        <v>0</v>
      </c>
      <c r="DS81" s="374">
        <f t="shared" si="2082"/>
        <v>0</v>
      </c>
      <c r="DT81" s="270">
        <f t="shared" si="1660"/>
        <v>0</v>
      </c>
      <c r="DU81" s="270">
        <f t="shared" si="1661"/>
        <v>0</v>
      </c>
      <c r="DV81" s="375">
        <f t="shared" si="1662"/>
        <v>0</v>
      </c>
      <c r="DW81" s="374">
        <f t="shared" si="2083"/>
        <v>0</v>
      </c>
      <c r="DX81" s="270">
        <f t="shared" si="1663"/>
        <v>0</v>
      </c>
      <c r="DY81" s="270">
        <f t="shared" si="1664"/>
        <v>0</v>
      </c>
      <c r="DZ81" s="375">
        <f t="shared" si="1665"/>
        <v>0</v>
      </c>
      <c r="EA81" s="374">
        <f t="shared" si="2084"/>
        <v>0</v>
      </c>
      <c r="EB81" s="270">
        <f t="shared" si="1666"/>
        <v>0</v>
      </c>
      <c r="EC81" s="270">
        <f t="shared" si="1667"/>
        <v>0</v>
      </c>
      <c r="ED81" s="375">
        <f t="shared" si="1668"/>
        <v>0</v>
      </c>
      <c r="EE81" s="374">
        <f t="shared" si="2085"/>
        <v>0</v>
      </c>
      <c r="EF81" s="270">
        <f t="shared" si="1669"/>
        <v>0</v>
      </c>
      <c r="EG81" s="270">
        <f t="shared" si="1670"/>
        <v>0</v>
      </c>
      <c r="EH81" s="375">
        <f t="shared" si="1671"/>
        <v>0</v>
      </c>
      <c r="EI81" s="374">
        <f t="shared" si="2086"/>
        <v>0</v>
      </c>
      <c r="EJ81" s="270">
        <f t="shared" si="1672"/>
        <v>0</v>
      </c>
      <c r="EK81" s="270">
        <f t="shared" si="1673"/>
        <v>0</v>
      </c>
      <c r="EL81" s="375">
        <f t="shared" si="1674"/>
        <v>0</v>
      </c>
      <c r="EM81" s="374">
        <f t="shared" si="2087"/>
        <v>0</v>
      </c>
      <c r="EN81" s="270">
        <f t="shared" si="1675"/>
        <v>0</v>
      </c>
      <c r="EO81" s="270">
        <f t="shared" si="1676"/>
        <v>0</v>
      </c>
      <c r="EP81" s="375">
        <f t="shared" si="1677"/>
        <v>0</v>
      </c>
      <c r="EQ81" s="374">
        <f t="shared" si="2088"/>
        <v>0</v>
      </c>
      <c r="ER81" s="270">
        <f t="shared" si="1678"/>
        <v>0</v>
      </c>
      <c r="ES81" s="270">
        <f t="shared" si="1679"/>
        <v>0</v>
      </c>
      <c r="ET81" s="324">
        <f t="shared" si="869"/>
        <v>0</v>
      </c>
      <c r="EU81" s="375">
        <f t="shared" si="1680"/>
        <v>0</v>
      </c>
      <c r="EV81" s="374">
        <f t="shared" si="2089"/>
        <v>0</v>
      </c>
      <c r="EW81" s="270">
        <f t="shared" si="1681"/>
        <v>0</v>
      </c>
      <c r="EX81" s="270">
        <f t="shared" si="1682"/>
        <v>0</v>
      </c>
      <c r="EY81" s="375">
        <f t="shared" si="1683"/>
        <v>0</v>
      </c>
      <c r="EZ81" s="374">
        <f t="shared" si="2090"/>
        <v>0</v>
      </c>
      <c r="FA81" s="270">
        <f t="shared" si="1684"/>
        <v>0</v>
      </c>
      <c r="FB81" s="270">
        <f t="shared" si="1685"/>
        <v>0</v>
      </c>
      <c r="FC81" s="375">
        <f t="shared" si="1686"/>
        <v>0</v>
      </c>
      <c r="FD81" s="374">
        <f t="shared" si="2091"/>
        <v>0</v>
      </c>
      <c r="FE81" s="270">
        <f t="shared" si="1687"/>
        <v>0</v>
      </c>
      <c r="FF81" s="270">
        <f t="shared" si="1688"/>
        <v>0</v>
      </c>
      <c r="FG81" s="375">
        <f t="shared" si="1689"/>
        <v>0</v>
      </c>
      <c r="FH81" s="374">
        <f t="shared" si="2092"/>
        <v>0</v>
      </c>
      <c r="FI81" s="270">
        <f t="shared" si="1690"/>
        <v>0</v>
      </c>
      <c r="FJ81" s="270">
        <f t="shared" si="1691"/>
        <v>0</v>
      </c>
      <c r="FK81" s="375">
        <f t="shared" si="1692"/>
        <v>0</v>
      </c>
      <c r="FL81" s="374">
        <f t="shared" si="2093"/>
        <v>0</v>
      </c>
      <c r="FM81" s="270">
        <f t="shared" si="1693"/>
        <v>0</v>
      </c>
      <c r="FN81" s="270">
        <f t="shared" si="1694"/>
        <v>0</v>
      </c>
      <c r="FO81" s="375">
        <f t="shared" si="1695"/>
        <v>0</v>
      </c>
      <c r="FP81" s="374">
        <f t="shared" si="2094"/>
        <v>0</v>
      </c>
      <c r="FQ81" s="270">
        <f t="shared" si="1696"/>
        <v>0</v>
      </c>
      <c r="FR81" s="270">
        <f t="shared" si="1697"/>
        <v>0</v>
      </c>
      <c r="FS81" s="375">
        <f t="shared" si="1698"/>
        <v>0</v>
      </c>
      <c r="FT81" s="374">
        <f t="shared" si="2095"/>
        <v>0</v>
      </c>
      <c r="FU81" s="270">
        <f t="shared" si="1699"/>
        <v>0</v>
      </c>
      <c r="FV81" s="270">
        <f t="shared" si="1700"/>
        <v>0</v>
      </c>
      <c r="FW81" s="375">
        <f t="shared" si="1701"/>
        <v>0</v>
      </c>
      <c r="FX81" s="374">
        <f t="shared" si="2096"/>
        <v>0</v>
      </c>
      <c r="FY81" s="270">
        <f t="shared" si="1702"/>
        <v>0</v>
      </c>
      <c r="FZ81" s="270">
        <f t="shared" si="1703"/>
        <v>0</v>
      </c>
      <c r="GA81" s="375">
        <f t="shared" si="1704"/>
        <v>0</v>
      </c>
      <c r="GB81" s="374">
        <f t="shared" si="2097"/>
        <v>0</v>
      </c>
      <c r="GC81" s="270">
        <f t="shared" si="1705"/>
        <v>0</v>
      </c>
      <c r="GD81" s="270">
        <f t="shared" si="1706"/>
        <v>0</v>
      </c>
      <c r="GE81" s="375">
        <f t="shared" si="1707"/>
        <v>0</v>
      </c>
      <c r="GF81" s="374">
        <f t="shared" si="2098"/>
        <v>0</v>
      </c>
      <c r="GG81" s="270">
        <f t="shared" si="1708"/>
        <v>0</v>
      </c>
      <c r="GH81" s="270">
        <f t="shared" si="1709"/>
        <v>0</v>
      </c>
      <c r="GI81" s="375">
        <f t="shared" si="1710"/>
        <v>0</v>
      </c>
      <c r="GJ81" s="374">
        <f t="shared" si="2099"/>
        <v>0</v>
      </c>
      <c r="GK81" s="270">
        <f t="shared" si="1711"/>
        <v>0</v>
      </c>
      <c r="GL81" s="270">
        <f t="shared" si="1712"/>
        <v>0</v>
      </c>
      <c r="GM81" s="375">
        <f t="shared" si="1713"/>
        <v>0</v>
      </c>
      <c r="GN81" s="374">
        <f t="shared" si="2100"/>
        <v>0</v>
      </c>
      <c r="GO81" s="270">
        <f t="shared" si="1714"/>
        <v>0</v>
      </c>
      <c r="GP81" s="270">
        <f t="shared" si="1715"/>
        <v>0</v>
      </c>
      <c r="GQ81" s="324">
        <f t="shared" si="870"/>
        <v>0</v>
      </c>
      <c r="GR81" s="375">
        <f t="shared" si="1716"/>
        <v>0</v>
      </c>
      <c r="GS81" s="374">
        <f t="shared" si="2101"/>
        <v>0</v>
      </c>
      <c r="GT81" s="270">
        <f t="shared" si="1717"/>
        <v>0</v>
      </c>
      <c r="GU81" s="270">
        <f t="shared" si="1718"/>
        <v>0</v>
      </c>
      <c r="GV81" s="375">
        <f t="shared" si="1719"/>
        <v>0</v>
      </c>
      <c r="GW81" s="374">
        <f t="shared" si="2102"/>
        <v>0</v>
      </c>
      <c r="GX81" s="270">
        <f t="shared" si="1720"/>
        <v>0</v>
      </c>
      <c r="GY81" s="270">
        <f t="shared" si="1721"/>
        <v>0</v>
      </c>
      <c r="GZ81" s="375">
        <f t="shared" si="1722"/>
        <v>0</v>
      </c>
      <c r="HA81" s="374">
        <f t="shared" si="2103"/>
        <v>0</v>
      </c>
      <c r="HB81" s="270">
        <f t="shared" si="1723"/>
        <v>0</v>
      </c>
      <c r="HC81" s="270">
        <f t="shared" si="1724"/>
        <v>0</v>
      </c>
      <c r="HD81" s="375">
        <f t="shared" si="1725"/>
        <v>0</v>
      </c>
      <c r="HE81" s="374">
        <f t="shared" si="2104"/>
        <v>0</v>
      </c>
      <c r="HF81" s="270">
        <f t="shared" si="1726"/>
        <v>0</v>
      </c>
      <c r="HG81" s="270">
        <f t="shared" si="1727"/>
        <v>0</v>
      </c>
      <c r="HH81" s="375">
        <f t="shared" si="1728"/>
        <v>0</v>
      </c>
      <c r="HI81" s="374">
        <f t="shared" si="2105"/>
        <v>0</v>
      </c>
      <c r="HJ81" s="270">
        <f t="shared" si="1729"/>
        <v>0</v>
      </c>
      <c r="HK81" s="270">
        <f t="shared" si="1730"/>
        <v>0</v>
      </c>
      <c r="HL81" s="375">
        <f t="shared" si="1731"/>
        <v>0</v>
      </c>
      <c r="HM81" s="374">
        <f t="shared" si="2106"/>
        <v>0</v>
      </c>
      <c r="HN81" s="270">
        <f t="shared" si="1732"/>
        <v>0</v>
      </c>
      <c r="HO81" s="270">
        <f t="shared" si="1733"/>
        <v>0</v>
      </c>
      <c r="HP81" s="375">
        <f t="shared" si="1734"/>
        <v>0</v>
      </c>
      <c r="HQ81" s="374">
        <f t="shared" si="2107"/>
        <v>0</v>
      </c>
      <c r="HR81" s="270">
        <f t="shared" si="1735"/>
        <v>0</v>
      </c>
      <c r="HS81" s="270">
        <f t="shared" si="1736"/>
        <v>0</v>
      </c>
      <c r="HT81" s="375">
        <f t="shared" si="1737"/>
        <v>0</v>
      </c>
      <c r="HU81" s="374">
        <f t="shared" si="2108"/>
        <v>0</v>
      </c>
      <c r="HV81" s="270">
        <f t="shared" si="1738"/>
        <v>0</v>
      </c>
      <c r="HW81" s="270">
        <f t="shared" si="1739"/>
        <v>0</v>
      </c>
      <c r="HX81" s="375">
        <f t="shared" si="1740"/>
        <v>0</v>
      </c>
      <c r="HY81" s="374">
        <f t="shared" si="2109"/>
        <v>0</v>
      </c>
      <c r="HZ81" s="270">
        <f t="shared" si="1741"/>
        <v>0</v>
      </c>
      <c r="IA81" s="270">
        <f t="shared" si="1742"/>
        <v>0</v>
      </c>
      <c r="IB81" s="375">
        <f t="shared" si="1743"/>
        <v>0</v>
      </c>
      <c r="IC81" s="374">
        <f t="shared" si="2110"/>
        <v>0</v>
      </c>
      <c r="ID81" s="270">
        <f t="shared" si="1744"/>
        <v>0</v>
      </c>
      <c r="IE81" s="270">
        <f t="shared" si="1745"/>
        <v>0</v>
      </c>
      <c r="IF81" s="375">
        <f t="shared" si="1746"/>
        <v>0</v>
      </c>
      <c r="IG81" s="374">
        <f t="shared" si="2111"/>
        <v>0</v>
      </c>
      <c r="IH81" s="270">
        <f t="shared" si="1747"/>
        <v>0</v>
      </c>
      <c r="II81" s="270">
        <f t="shared" si="1748"/>
        <v>0</v>
      </c>
      <c r="IJ81" s="375">
        <f t="shared" si="1749"/>
        <v>0</v>
      </c>
      <c r="IK81" s="374">
        <f t="shared" si="2112"/>
        <v>0</v>
      </c>
      <c r="IL81" s="270">
        <f t="shared" si="1750"/>
        <v>0</v>
      </c>
      <c r="IM81" s="270">
        <f t="shared" si="1751"/>
        <v>0</v>
      </c>
      <c r="IN81" s="324">
        <f t="shared" si="871"/>
        <v>0</v>
      </c>
      <c r="IO81" s="375">
        <f t="shared" si="1752"/>
        <v>0</v>
      </c>
      <c r="IP81" s="374">
        <f t="shared" si="2113"/>
        <v>0</v>
      </c>
      <c r="IQ81" s="270">
        <f t="shared" si="1753"/>
        <v>0</v>
      </c>
      <c r="IR81" s="270">
        <f t="shared" si="1754"/>
        <v>0</v>
      </c>
      <c r="IS81" s="375">
        <f t="shared" si="1755"/>
        <v>0</v>
      </c>
      <c r="IT81" s="374">
        <f t="shared" si="2114"/>
        <v>0</v>
      </c>
      <c r="IU81" s="270">
        <f t="shared" si="1756"/>
        <v>0</v>
      </c>
      <c r="IV81" s="270">
        <f t="shared" si="1757"/>
        <v>0</v>
      </c>
      <c r="IW81" s="375">
        <f t="shared" si="1758"/>
        <v>0</v>
      </c>
      <c r="IX81" s="374">
        <f t="shared" si="2115"/>
        <v>0</v>
      </c>
      <c r="IY81" s="270">
        <f t="shared" si="1759"/>
        <v>0</v>
      </c>
      <c r="IZ81" s="270">
        <f t="shared" si="1760"/>
        <v>0</v>
      </c>
      <c r="JA81" s="375">
        <f t="shared" si="1761"/>
        <v>0</v>
      </c>
      <c r="JB81" s="374">
        <f t="shared" si="2116"/>
        <v>0</v>
      </c>
      <c r="JC81" s="270">
        <f t="shared" si="1762"/>
        <v>0</v>
      </c>
      <c r="JD81" s="270">
        <f t="shared" si="1763"/>
        <v>0</v>
      </c>
      <c r="JE81" s="375">
        <f t="shared" si="1764"/>
        <v>0</v>
      </c>
      <c r="JF81" s="374">
        <f t="shared" si="2117"/>
        <v>0</v>
      </c>
      <c r="JG81" s="270">
        <f t="shared" si="1765"/>
        <v>0</v>
      </c>
      <c r="JH81" s="270">
        <f t="shared" si="1766"/>
        <v>0</v>
      </c>
      <c r="JI81" s="375">
        <f t="shared" si="1767"/>
        <v>0</v>
      </c>
      <c r="JJ81" s="374">
        <f t="shared" si="2118"/>
        <v>0</v>
      </c>
      <c r="JK81" s="270">
        <f t="shared" si="1768"/>
        <v>0</v>
      </c>
      <c r="JL81" s="270">
        <f t="shared" si="1769"/>
        <v>0</v>
      </c>
      <c r="JM81" s="375">
        <f t="shared" si="1770"/>
        <v>0</v>
      </c>
      <c r="JN81" s="374">
        <f t="shared" si="2119"/>
        <v>0</v>
      </c>
      <c r="JO81" s="270">
        <f t="shared" si="1771"/>
        <v>0</v>
      </c>
      <c r="JP81" s="270">
        <f t="shared" si="1772"/>
        <v>0</v>
      </c>
      <c r="JQ81" s="375">
        <f t="shared" si="1773"/>
        <v>0</v>
      </c>
      <c r="JR81" s="374">
        <f t="shared" si="2120"/>
        <v>0</v>
      </c>
      <c r="JS81" s="270">
        <f t="shared" si="1774"/>
        <v>0</v>
      </c>
      <c r="JT81" s="270">
        <f t="shared" si="1775"/>
        <v>0</v>
      </c>
      <c r="JU81" s="375">
        <f t="shared" si="1776"/>
        <v>0</v>
      </c>
      <c r="JV81" s="374">
        <f t="shared" si="2121"/>
        <v>0</v>
      </c>
      <c r="JW81" s="270">
        <f t="shared" si="1777"/>
        <v>0</v>
      </c>
      <c r="JX81" s="270">
        <f t="shared" si="1778"/>
        <v>0</v>
      </c>
      <c r="JY81" s="375">
        <f t="shared" si="1779"/>
        <v>0</v>
      </c>
      <c r="JZ81" s="374">
        <f t="shared" si="2122"/>
        <v>0</v>
      </c>
      <c r="KA81" s="270">
        <f t="shared" si="1780"/>
        <v>0</v>
      </c>
      <c r="KB81" s="270">
        <f t="shared" si="1781"/>
        <v>0</v>
      </c>
      <c r="KC81" s="375">
        <f t="shared" si="1782"/>
        <v>0</v>
      </c>
      <c r="KD81" s="374">
        <f t="shared" si="2123"/>
        <v>0</v>
      </c>
      <c r="KE81" s="270">
        <f t="shared" si="1783"/>
        <v>0</v>
      </c>
      <c r="KF81" s="270">
        <f t="shared" si="1784"/>
        <v>0</v>
      </c>
      <c r="KG81" s="375">
        <f t="shared" si="1785"/>
        <v>0</v>
      </c>
      <c r="KH81" s="374">
        <f t="shared" si="2124"/>
        <v>0</v>
      </c>
      <c r="KI81" s="270">
        <f t="shared" si="1786"/>
        <v>0</v>
      </c>
      <c r="KJ81" s="270">
        <f t="shared" si="1787"/>
        <v>0</v>
      </c>
      <c r="KK81" s="324">
        <f t="shared" si="872"/>
        <v>0</v>
      </c>
      <c r="KL81" s="375">
        <f t="shared" si="1788"/>
        <v>0</v>
      </c>
      <c r="KM81" s="374">
        <f t="shared" si="2125"/>
        <v>0</v>
      </c>
      <c r="KN81" s="270">
        <f t="shared" si="1789"/>
        <v>0</v>
      </c>
      <c r="KO81" s="270">
        <f t="shared" si="1790"/>
        <v>0</v>
      </c>
      <c r="KP81" s="375">
        <f t="shared" si="1791"/>
        <v>0</v>
      </c>
      <c r="KQ81" s="374">
        <f t="shared" si="2126"/>
        <v>0</v>
      </c>
      <c r="KR81" s="270">
        <f t="shared" si="1792"/>
        <v>0</v>
      </c>
      <c r="KS81" s="270">
        <f t="shared" si="1793"/>
        <v>0</v>
      </c>
      <c r="KT81" s="375">
        <f t="shared" si="1794"/>
        <v>0</v>
      </c>
      <c r="KU81" s="374">
        <f t="shared" si="2127"/>
        <v>0</v>
      </c>
      <c r="KV81" s="270">
        <f t="shared" si="1795"/>
        <v>0</v>
      </c>
      <c r="KW81" s="270">
        <f t="shared" si="1796"/>
        <v>0</v>
      </c>
      <c r="KX81" s="375">
        <f t="shared" si="1797"/>
        <v>0</v>
      </c>
      <c r="KY81" s="374">
        <f t="shared" si="2128"/>
        <v>0</v>
      </c>
      <c r="KZ81" s="270">
        <f t="shared" si="1798"/>
        <v>0</v>
      </c>
      <c r="LA81" s="270">
        <f t="shared" si="1799"/>
        <v>0</v>
      </c>
      <c r="LB81" s="375">
        <f t="shared" si="1800"/>
        <v>0</v>
      </c>
      <c r="LC81" s="374">
        <f t="shared" si="2129"/>
        <v>0</v>
      </c>
      <c r="LD81" s="270">
        <f t="shared" si="1801"/>
        <v>0</v>
      </c>
      <c r="LE81" s="270">
        <f t="shared" si="1802"/>
        <v>0</v>
      </c>
      <c r="LF81" s="375">
        <f t="shared" si="1803"/>
        <v>0</v>
      </c>
      <c r="LG81" s="374">
        <f t="shared" si="2130"/>
        <v>0</v>
      </c>
      <c r="LH81" s="270">
        <f t="shared" si="1804"/>
        <v>0</v>
      </c>
      <c r="LI81" s="270">
        <f t="shared" si="1805"/>
        <v>0</v>
      </c>
      <c r="LJ81" s="375">
        <f t="shared" si="1806"/>
        <v>0</v>
      </c>
      <c r="LK81" s="374">
        <f t="shared" si="2131"/>
        <v>0</v>
      </c>
      <c r="LL81" s="270">
        <f t="shared" si="1807"/>
        <v>0</v>
      </c>
      <c r="LM81" s="270">
        <f t="shared" si="1808"/>
        <v>0</v>
      </c>
      <c r="LN81" s="375">
        <f t="shared" si="1809"/>
        <v>0</v>
      </c>
      <c r="LO81" s="374">
        <f t="shared" si="2132"/>
        <v>0</v>
      </c>
      <c r="LP81" s="270">
        <f t="shared" si="1810"/>
        <v>0</v>
      </c>
      <c r="LQ81" s="270">
        <f t="shared" si="1811"/>
        <v>0</v>
      </c>
      <c r="LR81" s="375">
        <f t="shared" si="1812"/>
        <v>0</v>
      </c>
      <c r="LS81" s="374">
        <f t="shared" si="2133"/>
        <v>0</v>
      </c>
      <c r="LT81" s="270">
        <f t="shared" si="1813"/>
        <v>0</v>
      </c>
      <c r="LU81" s="270">
        <f t="shared" si="1814"/>
        <v>0</v>
      </c>
      <c r="LV81" s="375">
        <f t="shared" si="1815"/>
        <v>0</v>
      </c>
      <c r="LW81" s="374">
        <f t="shared" si="2134"/>
        <v>0</v>
      </c>
      <c r="LX81" s="270">
        <f t="shared" si="1816"/>
        <v>0</v>
      </c>
      <c r="LY81" s="270">
        <f t="shared" si="1817"/>
        <v>0</v>
      </c>
      <c r="LZ81" s="375">
        <f t="shared" si="1818"/>
        <v>0</v>
      </c>
      <c r="MA81" s="374">
        <f t="shared" si="2135"/>
        <v>0</v>
      </c>
      <c r="MB81" s="270">
        <f t="shared" si="1819"/>
        <v>0</v>
      </c>
      <c r="MC81" s="270">
        <f t="shared" si="1820"/>
        <v>0</v>
      </c>
      <c r="MD81" s="375">
        <f t="shared" si="1821"/>
        <v>0</v>
      </c>
      <c r="ME81" s="374">
        <f t="shared" si="2136"/>
        <v>0</v>
      </c>
      <c r="MF81" s="270">
        <f t="shared" si="1822"/>
        <v>0</v>
      </c>
      <c r="MG81" s="270">
        <f t="shared" si="1823"/>
        <v>0</v>
      </c>
      <c r="MH81" s="324">
        <f t="shared" si="873"/>
        <v>0</v>
      </c>
      <c r="MI81" s="375">
        <f t="shared" si="1824"/>
        <v>0</v>
      </c>
      <c r="MJ81" s="374">
        <f t="shared" si="2137"/>
        <v>0</v>
      </c>
      <c r="MK81" s="270">
        <f t="shared" si="1825"/>
        <v>0</v>
      </c>
      <c r="ML81" s="270">
        <f t="shared" si="1826"/>
        <v>0</v>
      </c>
      <c r="MM81" s="375">
        <f t="shared" si="1827"/>
        <v>0</v>
      </c>
      <c r="MN81" s="374">
        <f t="shared" si="2138"/>
        <v>0</v>
      </c>
      <c r="MO81" s="270">
        <f t="shared" si="1828"/>
        <v>0</v>
      </c>
      <c r="MP81" s="270">
        <f t="shared" si="1829"/>
        <v>0</v>
      </c>
      <c r="MQ81" s="375">
        <f t="shared" si="1830"/>
        <v>0</v>
      </c>
      <c r="MR81" s="374">
        <f t="shared" si="2139"/>
        <v>0</v>
      </c>
      <c r="MS81" s="270">
        <f t="shared" si="1831"/>
        <v>0</v>
      </c>
      <c r="MT81" s="270">
        <f t="shared" si="1832"/>
        <v>0</v>
      </c>
      <c r="MU81" s="375">
        <f t="shared" si="1833"/>
        <v>0</v>
      </c>
      <c r="MV81" s="374">
        <f t="shared" si="2140"/>
        <v>0</v>
      </c>
      <c r="MW81" s="270">
        <f t="shared" si="1834"/>
        <v>0</v>
      </c>
      <c r="MX81" s="270">
        <f t="shared" si="1835"/>
        <v>0</v>
      </c>
      <c r="MY81" s="375">
        <f t="shared" si="1836"/>
        <v>0</v>
      </c>
      <c r="MZ81" s="374">
        <f t="shared" si="2141"/>
        <v>0</v>
      </c>
      <c r="NA81" s="270">
        <f t="shared" si="1837"/>
        <v>0</v>
      </c>
      <c r="NB81" s="270">
        <f t="shared" si="1838"/>
        <v>0</v>
      </c>
      <c r="NC81" s="375">
        <f t="shared" si="1839"/>
        <v>0</v>
      </c>
      <c r="ND81" s="374">
        <f t="shared" si="2142"/>
        <v>0</v>
      </c>
      <c r="NE81" s="270">
        <f t="shared" si="1840"/>
        <v>0</v>
      </c>
      <c r="NF81" s="270">
        <f t="shared" si="1841"/>
        <v>0</v>
      </c>
      <c r="NG81" s="375">
        <f t="shared" si="1842"/>
        <v>0</v>
      </c>
      <c r="NH81" s="374">
        <f t="shared" si="2143"/>
        <v>0</v>
      </c>
      <c r="NI81" s="270">
        <f t="shared" si="1843"/>
        <v>0</v>
      </c>
      <c r="NJ81" s="270">
        <f t="shared" si="1844"/>
        <v>0</v>
      </c>
      <c r="NK81" s="375">
        <f t="shared" si="1845"/>
        <v>0</v>
      </c>
      <c r="NL81" s="374">
        <f t="shared" si="2144"/>
        <v>0</v>
      </c>
      <c r="NM81" s="270">
        <f t="shared" si="1846"/>
        <v>0</v>
      </c>
      <c r="NN81" s="270">
        <f t="shared" si="1847"/>
        <v>0</v>
      </c>
      <c r="NO81" s="375">
        <f t="shared" si="1848"/>
        <v>0</v>
      </c>
      <c r="NP81" s="374">
        <f t="shared" si="2145"/>
        <v>0</v>
      </c>
      <c r="NQ81" s="270">
        <f t="shared" si="1849"/>
        <v>0</v>
      </c>
      <c r="NR81" s="270">
        <f t="shared" si="1850"/>
        <v>0</v>
      </c>
      <c r="NS81" s="375">
        <f t="shared" si="1851"/>
        <v>0</v>
      </c>
      <c r="NT81" s="374">
        <f t="shared" si="2146"/>
        <v>0</v>
      </c>
      <c r="NU81" s="270">
        <f t="shared" si="1852"/>
        <v>0</v>
      </c>
      <c r="NV81" s="270">
        <f t="shared" si="1853"/>
        <v>0</v>
      </c>
      <c r="NW81" s="375">
        <f t="shared" si="1854"/>
        <v>0</v>
      </c>
      <c r="NX81" s="374">
        <f t="shared" si="2147"/>
        <v>0</v>
      </c>
      <c r="NY81" s="270">
        <f t="shared" si="1855"/>
        <v>0</v>
      </c>
      <c r="NZ81" s="270">
        <f t="shared" si="1856"/>
        <v>0</v>
      </c>
      <c r="OA81" s="375">
        <f t="shared" si="1857"/>
        <v>0</v>
      </c>
      <c r="OB81" s="374">
        <f t="shared" si="2148"/>
        <v>0</v>
      </c>
      <c r="OC81" s="270">
        <f t="shared" si="1858"/>
        <v>0</v>
      </c>
      <c r="OD81" s="270">
        <f t="shared" si="1859"/>
        <v>0</v>
      </c>
      <c r="OE81" s="324">
        <f t="shared" si="874"/>
        <v>0</v>
      </c>
      <c r="OF81" s="375">
        <f t="shared" si="1860"/>
        <v>0</v>
      </c>
      <c r="OG81" s="374">
        <f t="shared" si="2149"/>
        <v>0</v>
      </c>
      <c r="OH81" s="270">
        <f t="shared" si="1861"/>
        <v>0</v>
      </c>
      <c r="OI81" s="270">
        <f t="shared" si="1862"/>
        <v>0</v>
      </c>
      <c r="OJ81" s="375">
        <f t="shared" si="1863"/>
        <v>0</v>
      </c>
      <c r="OK81" s="374">
        <f t="shared" si="2150"/>
        <v>0</v>
      </c>
      <c r="OL81" s="270">
        <f t="shared" si="1864"/>
        <v>0</v>
      </c>
      <c r="OM81" s="270">
        <f t="shared" si="1865"/>
        <v>0</v>
      </c>
      <c r="ON81" s="375">
        <f t="shared" si="1866"/>
        <v>0</v>
      </c>
      <c r="OO81" s="374">
        <f t="shared" si="2151"/>
        <v>0</v>
      </c>
      <c r="OP81" s="270">
        <f t="shared" si="1867"/>
        <v>0</v>
      </c>
      <c r="OQ81" s="270">
        <f t="shared" si="1868"/>
        <v>0</v>
      </c>
      <c r="OR81" s="375">
        <f t="shared" si="1869"/>
        <v>0</v>
      </c>
      <c r="OS81" s="374">
        <f t="shared" si="2152"/>
        <v>0</v>
      </c>
      <c r="OT81" s="270">
        <f t="shared" si="1870"/>
        <v>0</v>
      </c>
      <c r="OU81" s="270">
        <f t="shared" si="1871"/>
        <v>0</v>
      </c>
      <c r="OV81" s="375">
        <f t="shared" si="1872"/>
        <v>0</v>
      </c>
      <c r="OW81" s="374">
        <f t="shared" si="2153"/>
        <v>0</v>
      </c>
      <c r="OX81" s="270">
        <f t="shared" si="1873"/>
        <v>0</v>
      </c>
      <c r="OY81" s="270">
        <f t="shared" si="1874"/>
        <v>0</v>
      </c>
      <c r="OZ81" s="375">
        <f t="shared" si="1875"/>
        <v>0</v>
      </c>
      <c r="PA81" s="374">
        <f t="shared" si="2154"/>
        <v>0</v>
      </c>
      <c r="PB81" s="270">
        <f t="shared" si="1876"/>
        <v>0</v>
      </c>
      <c r="PC81" s="270">
        <f t="shared" si="1877"/>
        <v>0</v>
      </c>
      <c r="PD81" s="375">
        <f t="shared" si="1878"/>
        <v>0</v>
      </c>
      <c r="PE81" s="374">
        <f t="shared" si="2155"/>
        <v>0</v>
      </c>
      <c r="PF81" s="270">
        <f t="shared" si="1879"/>
        <v>0</v>
      </c>
      <c r="PG81" s="270">
        <f t="shared" si="1880"/>
        <v>0</v>
      </c>
      <c r="PH81" s="375">
        <f t="shared" si="1881"/>
        <v>0</v>
      </c>
      <c r="PI81" s="374">
        <f t="shared" si="2156"/>
        <v>0</v>
      </c>
      <c r="PJ81" s="270">
        <f t="shared" si="1882"/>
        <v>0</v>
      </c>
      <c r="PK81" s="270">
        <f t="shared" si="1883"/>
        <v>0</v>
      </c>
      <c r="PL81" s="375">
        <f t="shared" si="1884"/>
        <v>0</v>
      </c>
      <c r="PM81" s="374">
        <f t="shared" si="2157"/>
        <v>0</v>
      </c>
      <c r="PN81" s="270">
        <f t="shared" si="1885"/>
        <v>0</v>
      </c>
      <c r="PO81" s="270">
        <f t="shared" si="1886"/>
        <v>0</v>
      </c>
      <c r="PP81" s="375">
        <f t="shared" si="1887"/>
        <v>0</v>
      </c>
      <c r="PQ81" s="374">
        <f t="shared" si="2158"/>
        <v>0</v>
      </c>
      <c r="PR81" s="270">
        <f t="shared" si="1888"/>
        <v>0</v>
      </c>
      <c r="PS81" s="270">
        <f t="shared" si="1889"/>
        <v>0</v>
      </c>
      <c r="PT81" s="375">
        <f t="shared" si="1890"/>
        <v>0</v>
      </c>
      <c r="PU81" s="374">
        <f t="shared" si="2159"/>
        <v>0</v>
      </c>
      <c r="PV81" s="270">
        <f t="shared" si="1891"/>
        <v>0</v>
      </c>
      <c r="PW81" s="270">
        <f t="shared" si="1892"/>
        <v>0</v>
      </c>
      <c r="PX81" s="375">
        <f t="shared" si="1893"/>
        <v>0</v>
      </c>
      <c r="PY81" s="374">
        <f t="shared" si="2160"/>
        <v>0</v>
      </c>
      <c r="PZ81" s="270">
        <f t="shared" si="1894"/>
        <v>0</v>
      </c>
      <c r="QA81" s="270">
        <f t="shared" si="1895"/>
        <v>0</v>
      </c>
      <c r="QB81" s="324">
        <f t="shared" si="875"/>
        <v>0</v>
      </c>
      <c r="QC81" s="375">
        <f t="shared" si="1896"/>
        <v>0</v>
      </c>
      <c r="QD81" s="374">
        <f t="shared" si="2161"/>
        <v>0</v>
      </c>
      <c r="QE81" s="270">
        <f t="shared" si="1897"/>
        <v>0</v>
      </c>
      <c r="QF81" s="270">
        <f t="shared" si="1898"/>
        <v>0</v>
      </c>
      <c r="QG81" s="375">
        <f t="shared" si="1899"/>
        <v>0</v>
      </c>
      <c r="QH81" s="374">
        <f t="shared" si="2162"/>
        <v>0</v>
      </c>
      <c r="QI81" s="270">
        <f t="shared" si="1900"/>
        <v>0</v>
      </c>
      <c r="QJ81" s="270">
        <f t="shared" si="1901"/>
        <v>0</v>
      </c>
      <c r="QK81" s="375">
        <f t="shared" si="1902"/>
        <v>0</v>
      </c>
      <c r="QL81" s="374">
        <f t="shared" si="2163"/>
        <v>0</v>
      </c>
      <c r="QM81" s="270">
        <f t="shared" si="1903"/>
        <v>0</v>
      </c>
      <c r="QN81" s="270">
        <f t="shared" si="1904"/>
        <v>0</v>
      </c>
      <c r="QO81" s="375">
        <f t="shared" si="1905"/>
        <v>0</v>
      </c>
      <c r="QP81" s="374">
        <f t="shared" si="2164"/>
        <v>0</v>
      </c>
      <c r="QQ81" s="270">
        <f t="shared" si="1906"/>
        <v>0</v>
      </c>
      <c r="QR81" s="270">
        <f t="shared" si="1907"/>
        <v>0</v>
      </c>
      <c r="QS81" s="375">
        <f t="shared" si="1908"/>
        <v>0</v>
      </c>
      <c r="QT81" s="374">
        <f t="shared" si="2165"/>
        <v>0</v>
      </c>
      <c r="QU81" s="270">
        <f t="shared" si="1909"/>
        <v>0</v>
      </c>
      <c r="QV81" s="270">
        <f t="shared" si="1910"/>
        <v>0</v>
      </c>
      <c r="QW81" s="375">
        <f t="shared" si="1911"/>
        <v>0</v>
      </c>
      <c r="QX81" s="374">
        <f t="shared" si="2166"/>
        <v>0</v>
      </c>
      <c r="QY81" s="270">
        <f t="shared" si="1912"/>
        <v>0</v>
      </c>
      <c r="QZ81" s="270">
        <f t="shared" si="1913"/>
        <v>0</v>
      </c>
      <c r="RA81" s="375">
        <f t="shared" si="1914"/>
        <v>0</v>
      </c>
      <c r="RB81" s="374">
        <f t="shared" si="2167"/>
        <v>0</v>
      </c>
      <c r="RC81" s="270">
        <f t="shared" si="1915"/>
        <v>0</v>
      </c>
      <c r="RD81" s="270">
        <f t="shared" si="1916"/>
        <v>0</v>
      </c>
      <c r="RE81" s="375">
        <f t="shared" si="1917"/>
        <v>0</v>
      </c>
      <c r="RF81" s="374">
        <f t="shared" si="2168"/>
        <v>0</v>
      </c>
      <c r="RG81" s="270">
        <f t="shared" si="1918"/>
        <v>0</v>
      </c>
      <c r="RH81" s="270">
        <f t="shared" si="1919"/>
        <v>0</v>
      </c>
      <c r="RI81" s="375">
        <f t="shared" si="1920"/>
        <v>0</v>
      </c>
      <c r="RJ81" s="374">
        <f t="shared" si="2169"/>
        <v>0</v>
      </c>
      <c r="RK81" s="270">
        <f t="shared" si="1921"/>
        <v>0</v>
      </c>
      <c r="RL81" s="270">
        <f t="shared" si="1922"/>
        <v>0</v>
      </c>
      <c r="RM81" s="375">
        <f t="shared" si="1923"/>
        <v>0</v>
      </c>
      <c r="RN81" s="374">
        <f t="shared" si="2170"/>
        <v>0</v>
      </c>
      <c r="RO81" s="270">
        <f t="shared" si="1924"/>
        <v>0</v>
      </c>
      <c r="RP81" s="270">
        <f t="shared" si="1925"/>
        <v>0</v>
      </c>
      <c r="RQ81" s="375">
        <f t="shared" si="1926"/>
        <v>0</v>
      </c>
      <c r="RR81" s="374">
        <f t="shared" si="2171"/>
        <v>0</v>
      </c>
      <c r="RS81" s="270">
        <f t="shared" si="1927"/>
        <v>0</v>
      </c>
      <c r="RT81" s="270">
        <f t="shared" si="1928"/>
        <v>0</v>
      </c>
      <c r="RU81" s="375">
        <f t="shared" si="1929"/>
        <v>0</v>
      </c>
      <c r="RV81" s="374">
        <f t="shared" si="2172"/>
        <v>0</v>
      </c>
      <c r="RW81" s="270">
        <f t="shared" si="1930"/>
        <v>0</v>
      </c>
      <c r="RX81" s="270">
        <f t="shared" si="1931"/>
        <v>0</v>
      </c>
      <c r="RY81" s="324">
        <f t="shared" si="876"/>
        <v>0</v>
      </c>
      <c r="RZ81" s="375">
        <f t="shared" si="1932"/>
        <v>0</v>
      </c>
      <c r="SA81" s="374">
        <f t="shared" si="2173"/>
        <v>0</v>
      </c>
      <c r="SB81" s="270">
        <f t="shared" si="1933"/>
        <v>0</v>
      </c>
      <c r="SC81" s="270">
        <f t="shared" si="1934"/>
        <v>0</v>
      </c>
      <c r="SD81" s="375">
        <f t="shared" si="1935"/>
        <v>0</v>
      </c>
      <c r="SE81" s="374">
        <f t="shared" si="2174"/>
        <v>0</v>
      </c>
      <c r="SF81" s="270">
        <f t="shared" si="1936"/>
        <v>0</v>
      </c>
      <c r="SG81" s="270">
        <f t="shared" si="1937"/>
        <v>0</v>
      </c>
      <c r="SH81" s="375">
        <f t="shared" si="1938"/>
        <v>0</v>
      </c>
      <c r="SI81" s="374">
        <f t="shared" si="2175"/>
        <v>0</v>
      </c>
      <c r="SJ81" s="270">
        <f t="shared" si="1939"/>
        <v>0</v>
      </c>
      <c r="SK81" s="270">
        <f t="shared" si="1940"/>
        <v>0</v>
      </c>
      <c r="SL81" s="375">
        <f t="shared" si="1941"/>
        <v>0</v>
      </c>
      <c r="SM81" s="374">
        <f t="shared" si="2176"/>
        <v>0</v>
      </c>
      <c r="SN81" s="270">
        <f t="shared" si="1942"/>
        <v>0</v>
      </c>
      <c r="SO81" s="270">
        <f t="shared" si="1943"/>
        <v>0</v>
      </c>
      <c r="SP81" s="375">
        <f t="shared" si="1944"/>
        <v>0</v>
      </c>
      <c r="SQ81" s="374">
        <f t="shared" si="2177"/>
        <v>0</v>
      </c>
      <c r="SR81" s="270">
        <f t="shared" si="1945"/>
        <v>0</v>
      </c>
      <c r="SS81" s="270">
        <f t="shared" si="1946"/>
        <v>0</v>
      </c>
      <c r="ST81" s="375">
        <f t="shared" si="1947"/>
        <v>0</v>
      </c>
      <c r="SU81" s="374">
        <f t="shared" si="2178"/>
        <v>0</v>
      </c>
      <c r="SV81" s="270">
        <f t="shared" si="1948"/>
        <v>0</v>
      </c>
      <c r="SW81" s="270">
        <f t="shared" si="1949"/>
        <v>0</v>
      </c>
      <c r="SX81" s="375">
        <f t="shared" si="1950"/>
        <v>0</v>
      </c>
      <c r="SY81" s="374">
        <f t="shared" si="2179"/>
        <v>0</v>
      </c>
      <c r="SZ81" s="270">
        <f t="shared" si="1951"/>
        <v>0</v>
      </c>
      <c r="TA81" s="270">
        <f t="shared" si="1952"/>
        <v>0</v>
      </c>
      <c r="TB81" s="375">
        <f t="shared" si="1953"/>
        <v>0</v>
      </c>
      <c r="TC81" s="374">
        <f t="shared" si="2180"/>
        <v>0</v>
      </c>
      <c r="TD81" s="270">
        <f t="shared" si="1954"/>
        <v>0</v>
      </c>
      <c r="TE81" s="270">
        <f t="shared" si="1955"/>
        <v>0</v>
      </c>
      <c r="TF81" s="375">
        <f t="shared" si="1956"/>
        <v>0</v>
      </c>
      <c r="TG81" s="374">
        <f t="shared" si="2181"/>
        <v>0</v>
      </c>
      <c r="TH81" s="270">
        <f t="shared" si="1957"/>
        <v>0</v>
      </c>
      <c r="TI81" s="270">
        <f t="shared" si="1958"/>
        <v>0</v>
      </c>
      <c r="TJ81" s="375">
        <f t="shared" si="1959"/>
        <v>0</v>
      </c>
      <c r="TK81" s="374">
        <f t="shared" si="2182"/>
        <v>0</v>
      </c>
      <c r="TL81" s="270">
        <f t="shared" si="1960"/>
        <v>0</v>
      </c>
      <c r="TM81" s="270">
        <f t="shared" si="1961"/>
        <v>0</v>
      </c>
      <c r="TN81" s="375">
        <f t="shared" si="1962"/>
        <v>0</v>
      </c>
      <c r="TO81" s="374">
        <f t="shared" si="2183"/>
        <v>0</v>
      </c>
      <c r="TP81" s="270">
        <f t="shared" si="1963"/>
        <v>0</v>
      </c>
      <c r="TQ81" s="270">
        <f t="shared" si="1964"/>
        <v>0</v>
      </c>
      <c r="TR81" s="375">
        <f t="shared" si="1965"/>
        <v>0</v>
      </c>
      <c r="TS81" s="374">
        <f t="shared" si="2184"/>
        <v>0</v>
      </c>
      <c r="TT81" s="270">
        <f t="shared" si="1966"/>
        <v>0</v>
      </c>
      <c r="TU81" s="270">
        <f t="shared" si="1967"/>
        <v>0</v>
      </c>
      <c r="TV81" s="324">
        <f t="shared" si="877"/>
        <v>0</v>
      </c>
      <c r="TW81" s="375">
        <f t="shared" si="1968"/>
        <v>0</v>
      </c>
      <c r="TX81" s="374">
        <f t="shared" si="2185"/>
        <v>0</v>
      </c>
      <c r="TY81" s="270">
        <f t="shared" si="1969"/>
        <v>0</v>
      </c>
      <c r="TZ81" s="270">
        <f t="shared" si="1970"/>
        <v>0</v>
      </c>
      <c r="UA81" s="375">
        <f t="shared" si="1971"/>
        <v>0</v>
      </c>
      <c r="UB81" s="374">
        <f t="shared" si="2186"/>
        <v>0</v>
      </c>
      <c r="UC81" s="270">
        <f t="shared" si="1972"/>
        <v>0</v>
      </c>
      <c r="UD81" s="270">
        <f t="shared" si="1973"/>
        <v>0</v>
      </c>
      <c r="UE81" s="375">
        <f t="shared" si="1974"/>
        <v>0</v>
      </c>
      <c r="UF81" s="374">
        <f t="shared" si="2187"/>
        <v>0</v>
      </c>
      <c r="UG81" s="270">
        <f t="shared" si="1975"/>
        <v>0</v>
      </c>
      <c r="UH81" s="270">
        <f t="shared" si="1976"/>
        <v>0</v>
      </c>
      <c r="UI81" s="375">
        <f t="shared" si="1977"/>
        <v>0</v>
      </c>
      <c r="UJ81" s="374">
        <f t="shared" si="2188"/>
        <v>0</v>
      </c>
      <c r="UK81" s="270">
        <f t="shared" si="1978"/>
        <v>0</v>
      </c>
      <c r="UL81" s="270">
        <f t="shared" si="1979"/>
        <v>0</v>
      </c>
      <c r="UM81" s="375">
        <f t="shared" si="1980"/>
        <v>0</v>
      </c>
      <c r="UN81" s="374">
        <f t="shared" si="2189"/>
        <v>0</v>
      </c>
      <c r="UO81" s="270">
        <f t="shared" si="1981"/>
        <v>0</v>
      </c>
      <c r="UP81" s="270">
        <f t="shared" si="1982"/>
        <v>0</v>
      </c>
      <c r="UQ81" s="375">
        <f t="shared" si="1983"/>
        <v>0</v>
      </c>
      <c r="UR81" s="374">
        <f t="shared" si="2190"/>
        <v>0</v>
      </c>
      <c r="US81" s="270">
        <f t="shared" si="1984"/>
        <v>0</v>
      </c>
      <c r="UT81" s="270">
        <f t="shared" si="1985"/>
        <v>0</v>
      </c>
      <c r="UU81" s="375">
        <f t="shared" si="1986"/>
        <v>0</v>
      </c>
      <c r="UV81" s="374">
        <f t="shared" si="2191"/>
        <v>0</v>
      </c>
      <c r="UW81" s="270">
        <f t="shared" si="1987"/>
        <v>0</v>
      </c>
      <c r="UX81" s="270">
        <f t="shared" si="1988"/>
        <v>0</v>
      </c>
      <c r="UY81" s="375">
        <f t="shared" si="1989"/>
        <v>0</v>
      </c>
      <c r="UZ81" s="374">
        <f t="shared" si="2192"/>
        <v>0</v>
      </c>
      <c r="VA81" s="270">
        <f t="shared" si="1990"/>
        <v>0</v>
      </c>
      <c r="VB81" s="270">
        <f t="shared" si="1991"/>
        <v>0</v>
      </c>
      <c r="VC81" s="375">
        <f t="shared" si="1992"/>
        <v>0</v>
      </c>
      <c r="VD81" s="374">
        <f t="shared" si="2193"/>
        <v>0</v>
      </c>
      <c r="VE81" s="270">
        <f t="shared" si="1993"/>
        <v>0</v>
      </c>
      <c r="VF81" s="270">
        <f t="shared" si="1994"/>
        <v>0</v>
      </c>
      <c r="VG81" s="375">
        <f t="shared" si="1995"/>
        <v>0</v>
      </c>
      <c r="VH81" s="374">
        <f t="shared" si="2194"/>
        <v>0</v>
      </c>
      <c r="VI81" s="270">
        <f t="shared" si="1996"/>
        <v>0</v>
      </c>
      <c r="VJ81" s="270">
        <f t="shared" si="1997"/>
        <v>0</v>
      </c>
      <c r="VK81" s="375">
        <f t="shared" si="1998"/>
        <v>0</v>
      </c>
      <c r="VL81" s="374">
        <f t="shared" si="2195"/>
        <v>0</v>
      </c>
      <c r="VM81" s="270">
        <f t="shared" si="1999"/>
        <v>0</v>
      </c>
      <c r="VN81" s="270">
        <f t="shared" si="2000"/>
        <v>0</v>
      </c>
      <c r="VO81" s="375">
        <f t="shared" si="2001"/>
        <v>0</v>
      </c>
      <c r="VP81" s="374">
        <f t="shared" si="2196"/>
        <v>0</v>
      </c>
      <c r="VQ81" s="270">
        <f t="shared" si="2002"/>
        <v>0</v>
      </c>
      <c r="VR81" s="270">
        <f t="shared" si="2003"/>
        <v>0</v>
      </c>
      <c r="VS81" s="324">
        <f t="shared" si="878"/>
        <v>0</v>
      </c>
      <c r="VT81" s="375">
        <f t="shared" si="2004"/>
        <v>0</v>
      </c>
      <c r="VU81" s="374">
        <f t="shared" si="2197"/>
        <v>0</v>
      </c>
      <c r="VV81" s="270">
        <f t="shared" si="2005"/>
        <v>0</v>
      </c>
      <c r="VW81" s="270">
        <f t="shared" si="2006"/>
        <v>0</v>
      </c>
      <c r="VX81" s="375">
        <f t="shared" si="2007"/>
        <v>0</v>
      </c>
      <c r="VY81" s="374">
        <f t="shared" si="2198"/>
        <v>0</v>
      </c>
      <c r="VZ81" s="270">
        <f t="shared" si="2008"/>
        <v>0</v>
      </c>
      <c r="WA81" s="270">
        <f t="shared" si="2009"/>
        <v>0</v>
      </c>
      <c r="WB81" s="375">
        <f t="shared" si="2010"/>
        <v>0</v>
      </c>
      <c r="WC81" s="374">
        <f t="shared" si="2199"/>
        <v>0</v>
      </c>
      <c r="WD81" s="270">
        <f t="shared" si="2011"/>
        <v>0</v>
      </c>
      <c r="WE81" s="270">
        <f t="shared" si="2012"/>
        <v>0</v>
      </c>
      <c r="WF81" s="375">
        <f t="shared" si="2013"/>
        <v>0</v>
      </c>
      <c r="WG81" s="374">
        <f t="shared" si="2200"/>
        <v>0</v>
      </c>
      <c r="WH81" s="270">
        <f t="shared" si="2014"/>
        <v>0</v>
      </c>
      <c r="WI81" s="270">
        <f t="shared" si="2015"/>
        <v>0</v>
      </c>
      <c r="WJ81" s="375">
        <f t="shared" si="2016"/>
        <v>0</v>
      </c>
      <c r="WK81" s="374">
        <f t="shared" si="2201"/>
        <v>0</v>
      </c>
      <c r="WL81" s="270">
        <f t="shared" si="2017"/>
        <v>0</v>
      </c>
      <c r="WM81" s="270">
        <f t="shared" si="2018"/>
        <v>0</v>
      </c>
      <c r="WN81" s="375">
        <f t="shared" si="2019"/>
        <v>0</v>
      </c>
      <c r="WO81" s="374">
        <f t="shared" si="2202"/>
        <v>0</v>
      </c>
      <c r="WP81" s="270">
        <f t="shared" si="2020"/>
        <v>0</v>
      </c>
      <c r="WQ81" s="270">
        <f t="shared" si="2021"/>
        <v>0</v>
      </c>
      <c r="WR81" s="375">
        <f t="shared" si="2022"/>
        <v>0</v>
      </c>
      <c r="WS81" s="374">
        <f t="shared" si="2203"/>
        <v>0</v>
      </c>
      <c r="WT81" s="270">
        <f t="shared" si="2023"/>
        <v>0</v>
      </c>
      <c r="WU81" s="270">
        <f t="shared" si="2024"/>
        <v>0</v>
      </c>
      <c r="WV81" s="375">
        <f t="shared" si="2025"/>
        <v>0</v>
      </c>
      <c r="WW81" s="374">
        <f t="shared" si="2204"/>
        <v>0</v>
      </c>
      <c r="WX81" s="270">
        <f t="shared" si="2026"/>
        <v>0</v>
      </c>
      <c r="WY81" s="270">
        <f t="shared" si="2027"/>
        <v>0</v>
      </c>
      <c r="WZ81" s="375">
        <f t="shared" si="2028"/>
        <v>0</v>
      </c>
      <c r="XA81" s="374">
        <f t="shared" si="2205"/>
        <v>0</v>
      </c>
      <c r="XB81" s="270">
        <f t="shared" si="2029"/>
        <v>0</v>
      </c>
      <c r="XC81" s="270">
        <f t="shared" si="2030"/>
        <v>0</v>
      </c>
      <c r="XD81" s="375">
        <f t="shared" si="2031"/>
        <v>0</v>
      </c>
      <c r="XE81" s="374">
        <f t="shared" si="2206"/>
        <v>0</v>
      </c>
      <c r="XF81" s="270">
        <f t="shared" si="2032"/>
        <v>0</v>
      </c>
      <c r="XG81" s="270">
        <f t="shared" si="2033"/>
        <v>0</v>
      </c>
      <c r="XH81" s="375">
        <f t="shared" si="2034"/>
        <v>0</v>
      </c>
      <c r="XI81" s="374">
        <f t="shared" si="2207"/>
        <v>0</v>
      </c>
      <c r="XJ81" s="270">
        <f t="shared" si="2035"/>
        <v>0</v>
      </c>
      <c r="XK81" s="270">
        <f t="shared" si="2036"/>
        <v>0</v>
      </c>
      <c r="XL81" s="375">
        <f t="shared" si="2037"/>
        <v>0</v>
      </c>
      <c r="XM81" s="374">
        <f t="shared" si="2208"/>
        <v>0</v>
      </c>
      <c r="XN81" s="270">
        <f t="shared" si="2038"/>
        <v>0</v>
      </c>
      <c r="XO81" s="270">
        <f t="shared" si="2039"/>
        <v>0</v>
      </c>
      <c r="XP81" s="324">
        <f t="shared" si="879"/>
        <v>0</v>
      </c>
      <c r="XQ81" s="375">
        <f t="shared" si="2040"/>
        <v>0</v>
      </c>
      <c r="XR81" s="374">
        <f t="shared" si="2209"/>
        <v>0</v>
      </c>
      <c r="XS81" s="270">
        <f t="shared" si="2041"/>
        <v>0</v>
      </c>
      <c r="XT81" s="270">
        <f t="shared" si="2042"/>
        <v>0</v>
      </c>
      <c r="XU81" s="375">
        <f t="shared" si="2043"/>
        <v>0</v>
      </c>
      <c r="XV81" s="374">
        <f t="shared" si="2210"/>
        <v>0</v>
      </c>
      <c r="XW81" s="270">
        <f t="shared" si="2044"/>
        <v>0</v>
      </c>
      <c r="XX81" s="270">
        <f t="shared" si="2045"/>
        <v>0</v>
      </c>
      <c r="XY81" s="375">
        <f t="shared" si="2046"/>
        <v>0</v>
      </c>
      <c r="XZ81" s="374">
        <f t="shared" si="2211"/>
        <v>0</v>
      </c>
      <c r="YA81" s="270">
        <f t="shared" si="2047"/>
        <v>0</v>
      </c>
      <c r="YB81" s="270">
        <f t="shared" si="2048"/>
        <v>0</v>
      </c>
      <c r="YC81" s="375">
        <f t="shared" si="2049"/>
        <v>0</v>
      </c>
      <c r="YD81" s="374">
        <f t="shared" si="2212"/>
        <v>0</v>
      </c>
      <c r="YE81" s="270">
        <f t="shared" si="2050"/>
        <v>0</v>
      </c>
      <c r="YF81" s="270">
        <f t="shared" si="2051"/>
        <v>0</v>
      </c>
      <c r="YG81" s="375">
        <f t="shared" si="2052"/>
        <v>0</v>
      </c>
      <c r="YH81" s="374">
        <f t="shared" si="2213"/>
        <v>0</v>
      </c>
      <c r="YI81" s="270">
        <f t="shared" si="2053"/>
        <v>0</v>
      </c>
      <c r="YJ81" s="270">
        <f t="shared" si="2054"/>
        <v>0</v>
      </c>
      <c r="YK81" s="375">
        <f t="shared" si="2055"/>
        <v>0</v>
      </c>
      <c r="YL81" s="374">
        <f t="shared" si="2214"/>
        <v>0</v>
      </c>
      <c r="YM81" s="270">
        <f t="shared" si="2056"/>
        <v>0</v>
      </c>
      <c r="YN81" s="270">
        <f t="shared" si="2057"/>
        <v>0</v>
      </c>
      <c r="YO81" s="375">
        <f t="shared" si="2058"/>
        <v>0</v>
      </c>
      <c r="YP81" s="374">
        <f t="shared" si="2215"/>
        <v>0</v>
      </c>
      <c r="YQ81" s="270">
        <f t="shared" si="2059"/>
        <v>0</v>
      </c>
      <c r="YR81" s="270">
        <f t="shared" si="2060"/>
        <v>0</v>
      </c>
      <c r="YS81" s="375">
        <f t="shared" si="2061"/>
        <v>0</v>
      </c>
      <c r="YT81" s="374">
        <f t="shared" si="2216"/>
        <v>0</v>
      </c>
      <c r="YU81" s="270">
        <f t="shared" si="2062"/>
        <v>0</v>
      </c>
      <c r="YV81" s="270">
        <f t="shared" si="2063"/>
        <v>0</v>
      </c>
      <c r="YW81" s="375">
        <f t="shared" si="2064"/>
        <v>0</v>
      </c>
      <c r="YX81" s="374">
        <f t="shared" si="2217"/>
        <v>0</v>
      </c>
      <c r="YY81" s="270">
        <f t="shared" si="2065"/>
        <v>0</v>
      </c>
      <c r="YZ81" s="270">
        <f t="shared" si="2066"/>
        <v>0</v>
      </c>
      <c r="ZA81" s="375">
        <f t="shared" si="2067"/>
        <v>0</v>
      </c>
      <c r="ZB81" s="374">
        <f t="shared" si="2218"/>
        <v>0</v>
      </c>
      <c r="ZC81" s="270">
        <f t="shared" si="2068"/>
        <v>0</v>
      </c>
      <c r="ZD81" s="270">
        <f t="shared" si="2069"/>
        <v>0</v>
      </c>
      <c r="ZE81" s="375">
        <f t="shared" si="2070"/>
        <v>0</v>
      </c>
      <c r="ZF81" s="374">
        <f t="shared" si="2219"/>
        <v>0</v>
      </c>
      <c r="ZG81" s="270">
        <f t="shared" si="2071"/>
        <v>0</v>
      </c>
      <c r="ZH81" s="270">
        <f t="shared" si="2072"/>
        <v>0</v>
      </c>
      <c r="ZI81" s="375">
        <f t="shared" si="2073"/>
        <v>0</v>
      </c>
      <c r="ZJ81" s="374">
        <f t="shared" si="2220"/>
        <v>0</v>
      </c>
      <c r="ZK81" s="270">
        <f t="shared" si="2074"/>
        <v>0</v>
      </c>
      <c r="ZL81" s="270">
        <f t="shared" si="2075"/>
        <v>0</v>
      </c>
      <c r="ZM81" s="324">
        <f t="shared" si="880"/>
        <v>0</v>
      </c>
    </row>
    <row r="82" spans="1:689" hidden="1" outlineLevel="1" x14ac:dyDescent="0.3">
      <c r="A82" s="361">
        <f>B82*'Input sheet'!$C$11</f>
        <v>0.19</v>
      </c>
      <c r="B82" s="362">
        <v>0.19</v>
      </c>
      <c r="C82" s="367" t="s">
        <v>163</v>
      </c>
      <c r="D82" s="364">
        <v>0</v>
      </c>
      <c r="E82" s="374">
        <v>0</v>
      </c>
      <c r="F82" s="270">
        <f t="shared" si="1551"/>
        <v>0</v>
      </c>
      <c r="G82" s="270">
        <f t="shared" si="1552"/>
        <v>0</v>
      </c>
      <c r="H82" s="375">
        <f t="shared" si="1553"/>
        <v>0</v>
      </c>
      <c r="I82" s="374">
        <f t="shared" si="1554"/>
        <v>0</v>
      </c>
      <c r="J82" s="270">
        <f t="shared" si="1555"/>
        <v>0</v>
      </c>
      <c r="K82" s="270">
        <f t="shared" si="1556"/>
        <v>0</v>
      </c>
      <c r="L82" s="375">
        <f t="shared" si="1557"/>
        <v>0</v>
      </c>
      <c r="M82" s="374">
        <f t="shared" si="1558"/>
        <v>0</v>
      </c>
      <c r="N82" s="270">
        <f t="shared" si="1559"/>
        <v>0</v>
      </c>
      <c r="O82" s="270">
        <f t="shared" si="1560"/>
        <v>0</v>
      </c>
      <c r="P82" s="375">
        <f t="shared" si="1561"/>
        <v>0</v>
      </c>
      <c r="Q82" s="374">
        <f t="shared" si="1562"/>
        <v>0</v>
      </c>
      <c r="R82" s="270">
        <f t="shared" si="1563"/>
        <v>0</v>
      </c>
      <c r="S82" s="270">
        <f t="shared" si="1564"/>
        <v>0</v>
      </c>
      <c r="T82" s="375">
        <f t="shared" si="1565"/>
        <v>0</v>
      </c>
      <c r="U82" s="374">
        <f t="shared" si="1566"/>
        <v>0</v>
      </c>
      <c r="V82" s="270">
        <f t="shared" si="1567"/>
        <v>0</v>
      </c>
      <c r="W82" s="270">
        <f t="shared" si="1568"/>
        <v>0</v>
      </c>
      <c r="X82" s="375">
        <f t="shared" si="1569"/>
        <v>0</v>
      </c>
      <c r="Y82" s="374">
        <f t="shared" si="1570"/>
        <v>0</v>
      </c>
      <c r="Z82" s="270">
        <f t="shared" si="1571"/>
        <v>0</v>
      </c>
      <c r="AA82" s="270">
        <f t="shared" si="1572"/>
        <v>0</v>
      </c>
      <c r="AB82" s="375">
        <f t="shared" si="1573"/>
        <v>0</v>
      </c>
      <c r="AC82" s="374">
        <f t="shared" si="1574"/>
        <v>0</v>
      </c>
      <c r="AD82" s="270">
        <f t="shared" si="1575"/>
        <v>0</v>
      </c>
      <c r="AE82" s="270">
        <f t="shared" si="1576"/>
        <v>0</v>
      </c>
      <c r="AF82" s="375">
        <f t="shared" si="1577"/>
        <v>0</v>
      </c>
      <c r="AG82" s="374">
        <f t="shared" si="1578"/>
        <v>0</v>
      </c>
      <c r="AH82" s="270">
        <f t="shared" si="1579"/>
        <v>0</v>
      </c>
      <c r="AI82" s="270">
        <f t="shared" si="1580"/>
        <v>0</v>
      </c>
      <c r="AJ82" s="375">
        <f t="shared" si="1581"/>
        <v>0</v>
      </c>
      <c r="AK82" s="374">
        <f t="shared" si="1582"/>
        <v>0</v>
      </c>
      <c r="AL82" s="270">
        <f t="shared" si="1583"/>
        <v>0</v>
      </c>
      <c r="AM82" s="270">
        <f t="shared" si="1584"/>
        <v>0</v>
      </c>
      <c r="AN82" s="375">
        <f t="shared" si="1585"/>
        <v>0</v>
      </c>
      <c r="AO82" s="374">
        <f t="shared" si="1586"/>
        <v>0</v>
      </c>
      <c r="AP82" s="270">
        <f t="shared" si="1587"/>
        <v>0</v>
      </c>
      <c r="AQ82" s="270">
        <f t="shared" si="1588"/>
        <v>0</v>
      </c>
      <c r="AR82" s="375">
        <f t="shared" si="1589"/>
        <v>0</v>
      </c>
      <c r="AS82" s="374">
        <f t="shared" si="1590"/>
        <v>0</v>
      </c>
      <c r="AT82" s="270">
        <f t="shared" si="1591"/>
        <v>0</v>
      </c>
      <c r="AU82" s="270">
        <f t="shared" si="1592"/>
        <v>0</v>
      </c>
      <c r="AV82" s="375">
        <f t="shared" si="1593"/>
        <v>0</v>
      </c>
      <c r="AW82" s="374">
        <f t="shared" si="1594"/>
        <v>0</v>
      </c>
      <c r="AX82" s="270">
        <f t="shared" si="1595"/>
        <v>0</v>
      </c>
      <c r="AY82" s="270">
        <f t="shared" si="1596"/>
        <v>0</v>
      </c>
      <c r="AZ82" s="324">
        <f t="shared" si="867"/>
        <v>0</v>
      </c>
      <c r="BA82" s="375">
        <f t="shared" si="1597"/>
        <v>0</v>
      </c>
      <c r="BB82" s="374">
        <f t="shared" si="1598"/>
        <v>0</v>
      </c>
      <c r="BC82" s="270">
        <f t="shared" si="1599"/>
        <v>0</v>
      </c>
      <c r="BD82" s="270">
        <f t="shared" si="1600"/>
        <v>0</v>
      </c>
      <c r="BE82" s="375">
        <f t="shared" si="1601"/>
        <v>0</v>
      </c>
      <c r="BF82" s="374">
        <f t="shared" si="1602"/>
        <v>0</v>
      </c>
      <c r="BG82" s="270">
        <f t="shared" si="1603"/>
        <v>0</v>
      </c>
      <c r="BH82" s="270">
        <f t="shared" si="1604"/>
        <v>0</v>
      </c>
      <c r="BI82" s="375">
        <f t="shared" si="1605"/>
        <v>0</v>
      </c>
      <c r="BJ82" s="374">
        <f t="shared" si="1606"/>
        <v>0</v>
      </c>
      <c r="BK82" s="270">
        <f t="shared" si="1607"/>
        <v>0</v>
      </c>
      <c r="BL82" s="270">
        <f t="shared" si="1608"/>
        <v>0</v>
      </c>
      <c r="BM82" s="375">
        <f t="shared" si="1609"/>
        <v>0</v>
      </c>
      <c r="BN82" s="374">
        <f t="shared" si="1610"/>
        <v>0</v>
      </c>
      <c r="BO82" s="270">
        <f t="shared" si="1611"/>
        <v>0</v>
      </c>
      <c r="BP82" s="270">
        <f t="shared" si="1612"/>
        <v>0</v>
      </c>
      <c r="BQ82" s="375">
        <f t="shared" si="1613"/>
        <v>0</v>
      </c>
      <c r="BR82" s="374">
        <f t="shared" si="1614"/>
        <v>0</v>
      </c>
      <c r="BS82" s="270">
        <f t="shared" si="1615"/>
        <v>0</v>
      </c>
      <c r="BT82" s="270">
        <f t="shared" si="1616"/>
        <v>0</v>
      </c>
      <c r="BU82" s="375">
        <f t="shared" si="1617"/>
        <v>0</v>
      </c>
      <c r="BV82" s="374">
        <f t="shared" si="1618"/>
        <v>0</v>
      </c>
      <c r="BW82" s="270">
        <f t="shared" si="1619"/>
        <v>0</v>
      </c>
      <c r="BX82" s="270">
        <f t="shared" si="1620"/>
        <v>0</v>
      </c>
      <c r="BY82" s="375">
        <f t="shared" si="1621"/>
        <v>0</v>
      </c>
      <c r="BZ82" s="374">
        <f t="shared" si="1622"/>
        <v>0</v>
      </c>
      <c r="CA82" s="270">
        <f t="shared" si="1623"/>
        <v>0</v>
      </c>
      <c r="CB82" s="270">
        <f t="shared" si="1624"/>
        <v>0</v>
      </c>
      <c r="CC82" s="375">
        <f t="shared" si="1625"/>
        <v>0</v>
      </c>
      <c r="CD82" s="374">
        <f t="shared" si="1626"/>
        <v>0</v>
      </c>
      <c r="CE82" s="270">
        <f t="shared" si="1627"/>
        <v>0</v>
      </c>
      <c r="CF82" s="270">
        <f t="shared" si="1628"/>
        <v>0</v>
      </c>
      <c r="CG82" s="375">
        <f t="shared" si="1629"/>
        <v>0</v>
      </c>
      <c r="CH82" s="374">
        <f t="shared" si="1630"/>
        <v>0</v>
      </c>
      <c r="CI82" s="270">
        <f t="shared" si="1631"/>
        <v>0</v>
      </c>
      <c r="CJ82" s="270">
        <f t="shared" si="1632"/>
        <v>0</v>
      </c>
      <c r="CK82" s="375">
        <f t="shared" si="1633"/>
        <v>0</v>
      </c>
      <c r="CL82" s="374">
        <f t="shared" si="1634"/>
        <v>0</v>
      </c>
      <c r="CM82" s="270">
        <f t="shared" si="1635"/>
        <v>0</v>
      </c>
      <c r="CN82" s="270">
        <f t="shared" si="1636"/>
        <v>0</v>
      </c>
      <c r="CO82" s="375">
        <f t="shared" si="1637"/>
        <v>0</v>
      </c>
      <c r="CP82" s="374">
        <f t="shared" si="1638"/>
        <v>0</v>
      </c>
      <c r="CQ82" s="270">
        <f t="shared" si="1639"/>
        <v>0</v>
      </c>
      <c r="CR82" s="270">
        <f t="shared" si="1640"/>
        <v>0</v>
      </c>
      <c r="CS82" s="375">
        <f t="shared" si="1641"/>
        <v>0</v>
      </c>
      <c r="CT82" s="374">
        <f t="shared" si="1642"/>
        <v>0</v>
      </c>
      <c r="CU82" s="270">
        <f t="shared" si="1643"/>
        <v>0</v>
      </c>
      <c r="CV82" s="270">
        <f t="shared" si="1644"/>
        <v>0</v>
      </c>
      <c r="CW82" s="324">
        <f t="shared" si="868"/>
        <v>0</v>
      </c>
      <c r="CX82" s="375">
        <f t="shared" si="2076"/>
        <v>0</v>
      </c>
      <c r="CY82" s="374">
        <f t="shared" si="2077"/>
        <v>0</v>
      </c>
      <c r="CZ82" s="270">
        <f t="shared" si="1645"/>
        <v>0</v>
      </c>
      <c r="DA82" s="270">
        <f t="shared" si="1646"/>
        <v>0</v>
      </c>
      <c r="DB82" s="375">
        <f t="shared" si="1647"/>
        <v>0</v>
      </c>
      <c r="DC82" s="374">
        <f t="shared" si="2078"/>
        <v>0</v>
      </c>
      <c r="DD82" s="270">
        <f t="shared" si="1648"/>
        <v>0</v>
      </c>
      <c r="DE82" s="270">
        <f t="shared" si="1649"/>
        <v>0</v>
      </c>
      <c r="DF82" s="375">
        <f t="shared" si="1650"/>
        <v>0</v>
      </c>
      <c r="DG82" s="374">
        <f t="shared" si="2079"/>
        <v>0</v>
      </c>
      <c r="DH82" s="270">
        <f t="shared" si="1651"/>
        <v>0</v>
      </c>
      <c r="DI82" s="270">
        <f t="shared" si="1652"/>
        <v>0</v>
      </c>
      <c r="DJ82" s="375">
        <f t="shared" si="1653"/>
        <v>0</v>
      </c>
      <c r="DK82" s="374">
        <f t="shared" si="2080"/>
        <v>0</v>
      </c>
      <c r="DL82" s="270">
        <f t="shared" si="1654"/>
        <v>0</v>
      </c>
      <c r="DM82" s="270">
        <f t="shared" si="1655"/>
        <v>0</v>
      </c>
      <c r="DN82" s="375">
        <f t="shared" si="1656"/>
        <v>0</v>
      </c>
      <c r="DO82" s="374">
        <f t="shared" si="2081"/>
        <v>0</v>
      </c>
      <c r="DP82" s="270">
        <f t="shared" si="1657"/>
        <v>0</v>
      </c>
      <c r="DQ82" s="270">
        <f t="shared" si="1658"/>
        <v>0</v>
      </c>
      <c r="DR82" s="375">
        <f t="shared" si="1659"/>
        <v>0</v>
      </c>
      <c r="DS82" s="374">
        <f t="shared" si="2082"/>
        <v>0</v>
      </c>
      <c r="DT82" s="270">
        <f t="shared" si="1660"/>
        <v>0</v>
      </c>
      <c r="DU82" s="270">
        <f t="shared" si="1661"/>
        <v>0</v>
      </c>
      <c r="DV82" s="375">
        <f t="shared" si="1662"/>
        <v>0</v>
      </c>
      <c r="DW82" s="374">
        <f t="shared" si="2083"/>
        <v>0</v>
      </c>
      <c r="DX82" s="270">
        <f t="shared" si="1663"/>
        <v>0</v>
      </c>
      <c r="DY82" s="270">
        <f t="shared" si="1664"/>
        <v>0</v>
      </c>
      <c r="DZ82" s="375">
        <f t="shared" si="1665"/>
        <v>0</v>
      </c>
      <c r="EA82" s="374">
        <f t="shared" si="2084"/>
        <v>0</v>
      </c>
      <c r="EB82" s="270">
        <f t="shared" si="1666"/>
        <v>0</v>
      </c>
      <c r="EC82" s="270">
        <f t="shared" si="1667"/>
        <v>0</v>
      </c>
      <c r="ED82" s="375">
        <f t="shared" si="1668"/>
        <v>0</v>
      </c>
      <c r="EE82" s="374">
        <f t="shared" si="2085"/>
        <v>0</v>
      </c>
      <c r="EF82" s="270">
        <f t="shared" si="1669"/>
        <v>0</v>
      </c>
      <c r="EG82" s="270">
        <f t="shared" si="1670"/>
        <v>0</v>
      </c>
      <c r="EH82" s="375">
        <f t="shared" si="1671"/>
        <v>0</v>
      </c>
      <c r="EI82" s="374">
        <f t="shared" si="2086"/>
        <v>0</v>
      </c>
      <c r="EJ82" s="270">
        <f t="shared" si="1672"/>
        <v>0</v>
      </c>
      <c r="EK82" s="270">
        <f t="shared" si="1673"/>
        <v>0</v>
      </c>
      <c r="EL82" s="375">
        <f t="shared" si="1674"/>
        <v>0</v>
      </c>
      <c r="EM82" s="374">
        <f t="shared" si="2087"/>
        <v>0</v>
      </c>
      <c r="EN82" s="270">
        <f t="shared" si="1675"/>
        <v>0</v>
      </c>
      <c r="EO82" s="270">
        <f t="shared" si="1676"/>
        <v>0</v>
      </c>
      <c r="EP82" s="375">
        <f t="shared" si="1677"/>
        <v>0</v>
      </c>
      <c r="EQ82" s="374">
        <f t="shared" si="2088"/>
        <v>0</v>
      </c>
      <c r="ER82" s="270">
        <f t="shared" si="1678"/>
        <v>0</v>
      </c>
      <c r="ES82" s="270">
        <f t="shared" si="1679"/>
        <v>0</v>
      </c>
      <c r="ET82" s="324">
        <f t="shared" si="869"/>
        <v>0</v>
      </c>
      <c r="EU82" s="375">
        <f t="shared" si="1680"/>
        <v>0</v>
      </c>
      <c r="EV82" s="374">
        <f t="shared" si="2089"/>
        <v>0</v>
      </c>
      <c r="EW82" s="270">
        <f t="shared" si="1681"/>
        <v>0</v>
      </c>
      <c r="EX82" s="270">
        <f t="shared" si="1682"/>
        <v>0</v>
      </c>
      <c r="EY82" s="375">
        <f t="shared" si="1683"/>
        <v>0</v>
      </c>
      <c r="EZ82" s="374">
        <f t="shared" si="2090"/>
        <v>0</v>
      </c>
      <c r="FA82" s="270">
        <f t="shared" si="1684"/>
        <v>0</v>
      </c>
      <c r="FB82" s="270">
        <f t="shared" si="1685"/>
        <v>0</v>
      </c>
      <c r="FC82" s="375">
        <f t="shared" si="1686"/>
        <v>0</v>
      </c>
      <c r="FD82" s="374">
        <f t="shared" si="2091"/>
        <v>0</v>
      </c>
      <c r="FE82" s="270">
        <f t="shared" si="1687"/>
        <v>0</v>
      </c>
      <c r="FF82" s="270">
        <f t="shared" si="1688"/>
        <v>0</v>
      </c>
      <c r="FG82" s="375">
        <f t="shared" si="1689"/>
        <v>0</v>
      </c>
      <c r="FH82" s="374">
        <f t="shared" si="2092"/>
        <v>0</v>
      </c>
      <c r="FI82" s="270">
        <f t="shared" si="1690"/>
        <v>0</v>
      </c>
      <c r="FJ82" s="270">
        <f t="shared" si="1691"/>
        <v>0</v>
      </c>
      <c r="FK82" s="375">
        <f t="shared" si="1692"/>
        <v>0</v>
      </c>
      <c r="FL82" s="374">
        <f t="shared" si="2093"/>
        <v>0</v>
      </c>
      <c r="FM82" s="270">
        <f t="shared" si="1693"/>
        <v>0</v>
      </c>
      <c r="FN82" s="270">
        <f t="shared" si="1694"/>
        <v>0</v>
      </c>
      <c r="FO82" s="375">
        <f t="shared" si="1695"/>
        <v>0</v>
      </c>
      <c r="FP82" s="374">
        <f t="shared" si="2094"/>
        <v>0</v>
      </c>
      <c r="FQ82" s="270">
        <f t="shared" si="1696"/>
        <v>0</v>
      </c>
      <c r="FR82" s="270">
        <f t="shared" si="1697"/>
        <v>0</v>
      </c>
      <c r="FS82" s="375">
        <f t="shared" si="1698"/>
        <v>0</v>
      </c>
      <c r="FT82" s="374">
        <f t="shared" si="2095"/>
        <v>0</v>
      </c>
      <c r="FU82" s="270">
        <f t="shared" si="1699"/>
        <v>0</v>
      </c>
      <c r="FV82" s="270">
        <f t="shared" si="1700"/>
        <v>0</v>
      </c>
      <c r="FW82" s="375">
        <f t="shared" si="1701"/>
        <v>0</v>
      </c>
      <c r="FX82" s="374">
        <f t="shared" si="2096"/>
        <v>0</v>
      </c>
      <c r="FY82" s="270">
        <f t="shared" si="1702"/>
        <v>0</v>
      </c>
      <c r="FZ82" s="270">
        <f t="shared" si="1703"/>
        <v>0</v>
      </c>
      <c r="GA82" s="375">
        <f t="shared" si="1704"/>
        <v>0</v>
      </c>
      <c r="GB82" s="374">
        <f t="shared" si="2097"/>
        <v>0</v>
      </c>
      <c r="GC82" s="270">
        <f t="shared" si="1705"/>
        <v>0</v>
      </c>
      <c r="GD82" s="270">
        <f t="shared" si="1706"/>
        <v>0</v>
      </c>
      <c r="GE82" s="375">
        <f t="shared" si="1707"/>
        <v>0</v>
      </c>
      <c r="GF82" s="374">
        <f t="shared" si="2098"/>
        <v>0</v>
      </c>
      <c r="GG82" s="270">
        <f t="shared" si="1708"/>
        <v>0</v>
      </c>
      <c r="GH82" s="270">
        <f t="shared" si="1709"/>
        <v>0</v>
      </c>
      <c r="GI82" s="375">
        <f t="shared" si="1710"/>
        <v>0</v>
      </c>
      <c r="GJ82" s="374">
        <f t="shared" si="2099"/>
        <v>0</v>
      </c>
      <c r="GK82" s="270">
        <f t="shared" si="1711"/>
        <v>0</v>
      </c>
      <c r="GL82" s="270">
        <f t="shared" si="1712"/>
        <v>0</v>
      </c>
      <c r="GM82" s="375">
        <f t="shared" si="1713"/>
        <v>0</v>
      </c>
      <c r="GN82" s="374">
        <f t="shared" si="2100"/>
        <v>0</v>
      </c>
      <c r="GO82" s="270">
        <f t="shared" si="1714"/>
        <v>0</v>
      </c>
      <c r="GP82" s="270">
        <f t="shared" si="1715"/>
        <v>0</v>
      </c>
      <c r="GQ82" s="324">
        <f t="shared" si="870"/>
        <v>0</v>
      </c>
      <c r="GR82" s="375">
        <f t="shared" si="1716"/>
        <v>0</v>
      </c>
      <c r="GS82" s="374">
        <f t="shared" si="2101"/>
        <v>0</v>
      </c>
      <c r="GT82" s="270">
        <f t="shared" si="1717"/>
        <v>0</v>
      </c>
      <c r="GU82" s="270">
        <f t="shared" si="1718"/>
        <v>0</v>
      </c>
      <c r="GV82" s="375">
        <f t="shared" si="1719"/>
        <v>0</v>
      </c>
      <c r="GW82" s="374">
        <f t="shared" si="2102"/>
        <v>0</v>
      </c>
      <c r="GX82" s="270">
        <f t="shared" si="1720"/>
        <v>0</v>
      </c>
      <c r="GY82" s="270">
        <f t="shared" si="1721"/>
        <v>0</v>
      </c>
      <c r="GZ82" s="375">
        <f t="shared" si="1722"/>
        <v>0</v>
      </c>
      <c r="HA82" s="374">
        <f t="shared" si="2103"/>
        <v>0</v>
      </c>
      <c r="HB82" s="270">
        <f t="shared" si="1723"/>
        <v>0</v>
      </c>
      <c r="HC82" s="270">
        <f t="shared" si="1724"/>
        <v>0</v>
      </c>
      <c r="HD82" s="375">
        <f t="shared" si="1725"/>
        <v>0</v>
      </c>
      <c r="HE82" s="374">
        <f t="shared" si="2104"/>
        <v>0</v>
      </c>
      <c r="HF82" s="270">
        <f t="shared" si="1726"/>
        <v>0</v>
      </c>
      <c r="HG82" s="270">
        <f t="shared" si="1727"/>
        <v>0</v>
      </c>
      <c r="HH82" s="375">
        <f t="shared" si="1728"/>
        <v>0</v>
      </c>
      <c r="HI82" s="374">
        <f t="shared" si="2105"/>
        <v>0</v>
      </c>
      <c r="HJ82" s="270">
        <f t="shared" si="1729"/>
        <v>0</v>
      </c>
      <c r="HK82" s="270">
        <f t="shared" si="1730"/>
        <v>0</v>
      </c>
      <c r="HL82" s="375">
        <f t="shared" si="1731"/>
        <v>0</v>
      </c>
      <c r="HM82" s="374">
        <f t="shared" si="2106"/>
        <v>0</v>
      </c>
      <c r="HN82" s="270">
        <f t="shared" si="1732"/>
        <v>0</v>
      </c>
      <c r="HO82" s="270">
        <f t="shared" si="1733"/>
        <v>0</v>
      </c>
      <c r="HP82" s="375">
        <f t="shared" si="1734"/>
        <v>0</v>
      </c>
      <c r="HQ82" s="374">
        <f t="shared" si="2107"/>
        <v>0</v>
      </c>
      <c r="HR82" s="270">
        <f t="shared" si="1735"/>
        <v>0</v>
      </c>
      <c r="HS82" s="270">
        <f t="shared" si="1736"/>
        <v>0</v>
      </c>
      <c r="HT82" s="375">
        <f t="shared" si="1737"/>
        <v>0</v>
      </c>
      <c r="HU82" s="374">
        <f t="shared" si="2108"/>
        <v>0</v>
      </c>
      <c r="HV82" s="270">
        <f t="shared" si="1738"/>
        <v>0</v>
      </c>
      <c r="HW82" s="270">
        <f t="shared" si="1739"/>
        <v>0</v>
      </c>
      <c r="HX82" s="375">
        <f t="shared" si="1740"/>
        <v>0</v>
      </c>
      <c r="HY82" s="374">
        <f t="shared" si="2109"/>
        <v>0</v>
      </c>
      <c r="HZ82" s="270">
        <f t="shared" si="1741"/>
        <v>0</v>
      </c>
      <c r="IA82" s="270">
        <f t="shared" si="1742"/>
        <v>0</v>
      </c>
      <c r="IB82" s="375">
        <f t="shared" si="1743"/>
        <v>0</v>
      </c>
      <c r="IC82" s="374">
        <f t="shared" si="2110"/>
        <v>0</v>
      </c>
      <c r="ID82" s="270">
        <f t="shared" si="1744"/>
        <v>0</v>
      </c>
      <c r="IE82" s="270">
        <f t="shared" si="1745"/>
        <v>0</v>
      </c>
      <c r="IF82" s="375">
        <f t="shared" si="1746"/>
        <v>0</v>
      </c>
      <c r="IG82" s="374">
        <f t="shared" si="2111"/>
        <v>0</v>
      </c>
      <c r="IH82" s="270">
        <f t="shared" si="1747"/>
        <v>0</v>
      </c>
      <c r="II82" s="270">
        <f t="shared" si="1748"/>
        <v>0</v>
      </c>
      <c r="IJ82" s="375">
        <f t="shared" si="1749"/>
        <v>0</v>
      </c>
      <c r="IK82" s="374">
        <f t="shared" si="2112"/>
        <v>0</v>
      </c>
      <c r="IL82" s="270">
        <f t="shared" si="1750"/>
        <v>0</v>
      </c>
      <c r="IM82" s="270">
        <f t="shared" si="1751"/>
        <v>0</v>
      </c>
      <c r="IN82" s="324">
        <f t="shared" si="871"/>
        <v>0</v>
      </c>
      <c r="IO82" s="375">
        <f t="shared" si="1752"/>
        <v>0</v>
      </c>
      <c r="IP82" s="374">
        <f t="shared" si="2113"/>
        <v>0</v>
      </c>
      <c r="IQ82" s="270">
        <f t="shared" si="1753"/>
        <v>0</v>
      </c>
      <c r="IR82" s="270">
        <f t="shared" si="1754"/>
        <v>0</v>
      </c>
      <c r="IS82" s="375">
        <f t="shared" si="1755"/>
        <v>0</v>
      </c>
      <c r="IT82" s="374">
        <f t="shared" si="2114"/>
        <v>0</v>
      </c>
      <c r="IU82" s="270">
        <f t="shared" si="1756"/>
        <v>0</v>
      </c>
      <c r="IV82" s="270">
        <f t="shared" si="1757"/>
        <v>0</v>
      </c>
      <c r="IW82" s="375">
        <f t="shared" si="1758"/>
        <v>0</v>
      </c>
      <c r="IX82" s="374">
        <f t="shared" si="2115"/>
        <v>0</v>
      </c>
      <c r="IY82" s="270">
        <f t="shared" si="1759"/>
        <v>0</v>
      </c>
      <c r="IZ82" s="270">
        <f t="shared" si="1760"/>
        <v>0</v>
      </c>
      <c r="JA82" s="375">
        <f t="shared" si="1761"/>
        <v>0</v>
      </c>
      <c r="JB82" s="374">
        <f t="shared" si="2116"/>
        <v>0</v>
      </c>
      <c r="JC82" s="270">
        <f t="shared" si="1762"/>
        <v>0</v>
      </c>
      <c r="JD82" s="270">
        <f t="shared" si="1763"/>
        <v>0</v>
      </c>
      <c r="JE82" s="375">
        <f t="shared" si="1764"/>
        <v>0</v>
      </c>
      <c r="JF82" s="374">
        <f t="shared" si="2117"/>
        <v>0</v>
      </c>
      <c r="JG82" s="270">
        <f t="shared" si="1765"/>
        <v>0</v>
      </c>
      <c r="JH82" s="270">
        <f t="shared" si="1766"/>
        <v>0</v>
      </c>
      <c r="JI82" s="375">
        <f t="shared" si="1767"/>
        <v>0</v>
      </c>
      <c r="JJ82" s="374">
        <f t="shared" si="2118"/>
        <v>0</v>
      </c>
      <c r="JK82" s="270">
        <f t="shared" si="1768"/>
        <v>0</v>
      </c>
      <c r="JL82" s="270">
        <f t="shared" si="1769"/>
        <v>0</v>
      </c>
      <c r="JM82" s="375">
        <f t="shared" si="1770"/>
        <v>0</v>
      </c>
      <c r="JN82" s="374">
        <f t="shared" si="2119"/>
        <v>0</v>
      </c>
      <c r="JO82" s="270">
        <f t="shared" si="1771"/>
        <v>0</v>
      </c>
      <c r="JP82" s="270">
        <f t="shared" si="1772"/>
        <v>0</v>
      </c>
      <c r="JQ82" s="375">
        <f t="shared" si="1773"/>
        <v>0</v>
      </c>
      <c r="JR82" s="374">
        <f t="shared" si="2120"/>
        <v>0</v>
      </c>
      <c r="JS82" s="270">
        <f t="shared" si="1774"/>
        <v>0</v>
      </c>
      <c r="JT82" s="270">
        <f t="shared" si="1775"/>
        <v>0</v>
      </c>
      <c r="JU82" s="375">
        <f t="shared" si="1776"/>
        <v>0</v>
      </c>
      <c r="JV82" s="374">
        <f t="shared" si="2121"/>
        <v>0</v>
      </c>
      <c r="JW82" s="270">
        <f t="shared" si="1777"/>
        <v>0</v>
      </c>
      <c r="JX82" s="270">
        <f t="shared" si="1778"/>
        <v>0</v>
      </c>
      <c r="JY82" s="375">
        <f t="shared" si="1779"/>
        <v>0</v>
      </c>
      <c r="JZ82" s="374">
        <f t="shared" si="2122"/>
        <v>0</v>
      </c>
      <c r="KA82" s="270">
        <f t="shared" si="1780"/>
        <v>0</v>
      </c>
      <c r="KB82" s="270">
        <f t="shared" si="1781"/>
        <v>0</v>
      </c>
      <c r="KC82" s="375">
        <f t="shared" si="1782"/>
        <v>0</v>
      </c>
      <c r="KD82" s="374">
        <f t="shared" si="2123"/>
        <v>0</v>
      </c>
      <c r="KE82" s="270">
        <f t="shared" si="1783"/>
        <v>0</v>
      </c>
      <c r="KF82" s="270">
        <f t="shared" si="1784"/>
        <v>0</v>
      </c>
      <c r="KG82" s="375">
        <f t="shared" si="1785"/>
        <v>0</v>
      </c>
      <c r="KH82" s="374">
        <f t="shared" si="2124"/>
        <v>0</v>
      </c>
      <c r="KI82" s="270">
        <f t="shared" si="1786"/>
        <v>0</v>
      </c>
      <c r="KJ82" s="270">
        <f t="shared" si="1787"/>
        <v>0</v>
      </c>
      <c r="KK82" s="324">
        <f t="shared" si="872"/>
        <v>0</v>
      </c>
      <c r="KL82" s="375">
        <f t="shared" si="1788"/>
        <v>0</v>
      </c>
      <c r="KM82" s="374">
        <f t="shared" si="2125"/>
        <v>0</v>
      </c>
      <c r="KN82" s="270">
        <f t="shared" si="1789"/>
        <v>0</v>
      </c>
      <c r="KO82" s="270">
        <f t="shared" si="1790"/>
        <v>0</v>
      </c>
      <c r="KP82" s="375">
        <f t="shared" si="1791"/>
        <v>0</v>
      </c>
      <c r="KQ82" s="374">
        <f t="shared" si="2126"/>
        <v>0</v>
      </c>
      <c r="KR82" s="270">
        <f t="shared" si="1792"/>
        <v>0</v>
      </c>
      <c r="KS82" s="270">
        <f t="shared" si="1793"/>
        <v>0</v>
      </c>
      <c r="KT82" s="375">
        <f t="shared" si="1794"/>
        <v>0</v>
      </c>
      <c r="KU82" s="374">
        <f t="shared" si="2127"/>
        <v>0</v>
      </c>
      <c r="KV82" s="270">
        <f t="shared" si="1795"/>
        <v>0</v>
      </c>
      <c r="KW82" s="270">
        <f t="shared" si="1796"/>
        <v>0</v>
      </c>
      <c r="KX82" s="375">
        <f t="shared" si="1797"/>
        <v>0</v>
      </c>
      <c r="KY82" s="374">
        <f t="shared" si="2128"/>
        <v>0</v>
      </c>
      <c r="KZ82" s="270">
        <f t="shared" si="1798"/>
        <v>0</v>
      </c>
      <c r="LA82" s="270">
        <f t="shared" si="1799"/>
        <v>0</v>
      </c>
      <c r="LB82" s="375">
        <f t="shared" si="1800"/>
        <v>0</v>
      </c>
      <c r="LC82" s="374">
        <f t="shared" si="2129"/>
        <v>0</v>
      </c>
      <c r="LD82" s="270">
        <f t="shared" si="1801"/>
        <v>0</v>
      </c>
      <c r="LE82" s="270">
        <f t="shared" si="1802"/>
        <v>0</v>
      </c>
      <c r="LF82" s="375">
        <f t="shared" si="1803"/>
        <v>0</v>
      </c>
      <c r="LG82" s="374">
        <f t="shared" si="2130"/>
        <v>0</v>
      </c>
      <c r="LH82" s="270">
        <f t="shared" si="1804"/>
        <v>0</v>
      </c>
      <c r="LI82" s="270">
        <f t="shared" si="1805"/>
        <v>0</v>
      </c>
      <c r="LJ82" s="375">
        <f t="shared" si="1806"/>
        <v>0</v>
      </c>
      <c r="LK82" s="374">
        <f t="shared" si="2131"/>
        <v>0</v>
      </c>
      <c r="LL82" s="270">
        <f t="shared" si="1807"/>
        <v>0</v>
      </c>
      <c r="LM82" s="270">
        <f t="shared" si="1808"/>
        <v>0</v>
      </c>
      <c r="LN82" s="375">
        <f t="shared" si="1809"/>
        <v>0</v>
      </c>
      <c r="LO82" s="374">
        <f t="shared" si="2132"/>
        <v>0</v>
      </c>
      <c r="LP82" s="270">
        <f t="shared" si="1810"/>
        <v>0</v>
      </c>
      <c r="LQ82" s="270">
        <f t="shared" si="1811"/>
        <v>0</v>
      </c>
      <c r="LR82" s="375">
        <f t="shared" si="1812"/>
        <v>0</v>
      </c>
      <c r="LS82" s="374">
        <f t="shared" si="2133"/>
        <v>0</v>
      </c>
      <c r="LT82" s="270">
        <f t="shared" si="1813"/>
        <v>0</v>
      </c>
      <c r="LU82" s="270">
        <f t="shared" si="1814"/>
        <v>0</v>
      </c>
      <c r="LV82" s="375">
        <f t="shared" si="1815"/>
        <v>0</v>
      </c>
      <c r="LW82" s="374">
        <f t="shared" si="2134"/>
        <v>0</v>
      </c>
      <c r="LX82" s="270">
        <f t="shared" si="1816"/>
        <v>0</v>
      </c>
      <c r="LY82" s="270">
        <f t="shared" si="1817"/>
        <v>0</v>
      </c>
      <c r="LZ82" s="375">
        <f t="shared" si="1818"/>
        <v>0</v>
      </c>
      <c r="MA82" s="374">
        <f t="shared" si="2135"/>
        <v>0</v>
      </c>
      <c r="MB82" s="270">
        <f t="shared" si="1819"/>
        <v>0</v>
      </c>
      <c r="MC82" s="270">
        <f t="shared" si="1820"/>
        <v>0</v>
      </c>
      <c r="MD82" s="375">
        <f t="shared" si="1821"/>
        <v>0</v>
      </c>
      <c r="ME82" s="374">
        <f t="shared" si="2136"/>
        <v>0</v>
      </c>
      <c r="MF82" s="270">
        <f t="shared" si="1822"/>
        <v>0</v>
      </c>
      <c r="MG82" s="270">
        <f t="shared" si="1823"/>
        <v>0</v>
      </c>
      <c r="MH82" s="324">
        <f t="shared" si="873"/>
        <v>0</v>
      </c>
      <c r="MI82" s="375">
        <f t="shared" si="1824"/>
        <v>0</v>
      </c>
      <c r="MJ82" s="374">
        <f t="shared" si="2137"/>
        <v>0</v>
      </c>
      <c r="MK82" s="270">
        <f t="shared" si="1825"/>
        <v>0</v>
      </c>
      <c r="ML82" s="270">
        <f t="shared" si="1826"/>
        <v>0</v>
      </c>
      <c r="MM82" s="375">
        <f t="shared" si="1827"/>
        <v>0</v>
      </c>
      <c r="MN82" s="374">
        <f t="shared" si="2138"/>
        <v>0</v>
      </c>
      <c r="MO82" s="270">
        <f t="shared" si="1828"/>
        <v>0</v>
      </c>
      <c r="MP82" s="270">
        <f t="shared" si="1829"/>
        <v>0</v>
      </c>
      <c r="MQ82" s="375">
        <f t="shared" si="1830"/>
        <v>0</v>
      </c>
      <c r="MR82" s="374">
        <f t="shared" si="2139"/>
        <v>0</v>
      </c>
      <c r="MS82" s="270">
        <f t="shared" si="1831"/>
        <v>0</v>
      </c>
      <c r="MT82" s="270">
        <f t="shared" si="1832"/>
        <v>0</v>
      </c>
      <c r="MU82" s="375">
        <f t="shared" si="1833"/>
        <v>0</v>
      </c>
      <c r="MV82" s="374">
        <f t="shared" si="2140"/>
        <v>0</v>
      </c>
      <c r="MW82" s="270">
        <f t="shared" si="1834"/>
        <v>0</v>
      </c>
      <c r="MX82" s="270">
        <f t="shared" si="1835"/>
        <v>0</v>
      </c>
      <c r="MY82" s="375">
        <f t="shared" si="1836"/>
        <v>0</v>
      </c>
      <c r="MZ82" s="374">
        <f t="shared" si="2141"/>
        <v>0</v>
      </c>
      <c r="NA82" s="270">
        <f t="shared" si="1837"/>
        <v>0</v>
      </c>
      <c r="NB82" s="270">
        <f t="shared" si="1838"/>
        <v>0</v>
      </c>
      <c r="NC82" s="375">
        <f t="shared" si="1839"/>
        <v>0</v>
      </c>
      <c r="ND82" s="374">
        <f t="shared" si="2142"/>
        <v>0</v>
      </c>
      <c r="NE82" s="270">
        <f t="shared" si="1840"/>
        <v>0</v>
      </c>
      <c r="NF82" s="270">
        <f t="shared" si="1841"/>
        <v>0</v>
      </c>
      <c r="NG82" s="375">
        <f t="shared" si="1842"/>
        <v>0</v>
      </c>
      <c r="NH82" s="374">
        <f t="shared" si="2143"/>
        <v>0</v>
      </c>
      <c r="NI82" s="270">
        <f t="shared" si="1843"/>
        <v>0</v>
      </c>
      <c r="NJ82" s="270">
        <f t="shared" si="1844"/>
        <v>0</v>
      </c>
      <c r="NK82" s="375">
        <f t="shared" si="1845"/>
        <v>0</v>
      </c>
      <c r="NL82" s="374">
        <f t="shared" si="2144"/>
        <v>0</v>
      </c>
      <c r="NM82" s="270">
        <f t="shared" si="1846"/>
        <v>0</v>
      </c>
      <c r="NN82" s="270">
        <f t="shared" si="1847"/>
        <v>0</v>
      </c>
      <c r="NO82" s="375">
        <f t="shared" si="1848"/>
        <v>0</v>
      </c>
      <c r="NP82" s="374">
        <f t="shared" si="2145"/>
        <v>0</v>
      </c>
      <c r="NQ82" s="270">
        <f t="shared" si="1849"/>
        <v>0</v>
      </c>
      <c r="NR82" s="270">
        <f t="shared" si="1850"/>
        <v>0</v>
      </c>
      <c r="NS82" s="375">
        <f t="shared" si="1851"/>
        <v>0</v>
      </c>
      <c r="NT82" s="374">
        <f t="shared" si="2146"/>
        <v>0</v>
      </c>
      <c r="NU82" s="270">
        <f t="shared" si="1852"/>
        <v>0</v>
      </c>
      <c r="NV82" s="270">
        <f t="shared" si="1853"/>
        <v>0</v>
      </c>
      <c r="NW82" s="375">
        <f t="shared" si="1854"/>
        <v>0</v>
      </c>
      <c r="NX82" s="374">
        <f t="shared" si="2147"/>
        <v>0</v>
      </c>
      <c r="NY82" s="270">
        <f t="shared" si="1855"/>
        <v>0</v>
      </c>
      <c r="NZ82" s="270">
        <f t="shared" si="1856"/>
        <v>0</v>
      </c>
      <c r="OA82" s="375">
        <f t="shared" si="1857"/>
        <v>0</v>
      </c>
      <c r="OB82" s="374">
        <f t="shared" si="2148"/>
        <v>0</v>
      </c>
      <c r="OC82" s="270">
        <f t="shared" si="1858"/>
        <v>0</v>
      </c>
      <c r="OD82" s="270">
        <f t="shared" si="1859"/>
        <v>0</v>
      </c>
      <c r="OE82" s="324">
        <f t="shared" si="874"/>
        <v>0</v>
      </c>
      <c r="OF82" s="375">
        <f t="shared" si="1860"/>
        <v>0</v>
      </c>
      <c r="OG82" s="374">
        <f t="shared" si="2149"/>
        <v>0</v>
      </c>
      <c r="OH82" s="270">
        <f t="shared" si="1861"/>
        <v>0</v>
      </c>
      <c r="OI82" s="270">
        <f t="shared" si="1862"/>
        <v>0</v>
      </c>
      <c r="OJ82" s="375">
        <f t="shared" si="1863"/>
        <v>0</v>
      </c>
      <c r="OK82" s="374">
        <f t="shared" si="2150"/>
        <v>0</v>
      </c>
      <c r="OL82" s="270">
        <f t="shared" si="1864"/>
        <v>0</v>
      </c>
      <c r="OM82" s="270">
        <f t="shared" si="1865"/>
        <v>0</v>
      </c>
      <c r="ON82" s="375">
        <f t="shared" si="1866"/>
        <v>0</v>
      </c>
      <c r="OO82" s="374">
        <f t="shared" si="2151"/>
        <v>0</v>
      </c>
      <c r="OP82" s="270">
        <f t="shared" si="1867"/>
        <v>0</v>
      </c>
      <c r="OQ82" s="270">
        <f t="shared" si="1868"/>
        <v>0</v>
      </c>
      <c r="OR82" s="375">
        <f t="shared" si="1869"/>
        <v>0</v>
      </c>
      <c r="OS82" s="374">
        <f t="shared" si="2152"/>
        <v>0</v>
      </c>
      <c r="OT82" s="270">
        <f t="shared" si="1870"/>
        <v>0</v>
      </c>
      <c r="OU82" s="270">
        <f t="shared" si="1871"/>
        <v>0</v>
      </c>
      <c r="OV82" s="375">
        <f t="shared" si="1872"/>
        <v>0</v>
      </c>
      <c r="OW82" s="374">
        <f t="shared" si="2153"/>
        <v>0</v>
      </c>
      <c r="OX82" s="270">
        <f t="shared" si="1873"/>
        <v>0</v>
      </c>
      <c r="OY82" s="270">
        <f t="shared" si="1874"/>
        <v>0</v>
      </c>
      <c r="OZ82" s="375">
        <f t="shared" si="1875"/>
        <v>0</v>
      </c>
      <c r="PA82" s="374">
        <f t="shared" si="2154"/>
        <v>0</v>
      </c>
      <c r="PB82" s="270">
        <f t="shared" si="1876"/>
        <v>0</v>
      </c>
      <c r="PC82" s="270">
        <f t="shared" si="1877"/>
        <v>0</v>
      </c>
      <c r="PD82" s="375">
        <f t="shared" si="1878"/>
        <v>0</v>
      </c>
      <c r="PE82" s="374">
        <f t="shared" si="2155"/>
        <v>0</v>
      </c>
      <c r="PF82" s="270">
        <f t="shared" si="1879"/>
        <v>0</v>
      </c>
      <c r="PG82" s="270">
        <f t="shared" si="1880"/>
        <v>0</v>
      </c>
      <c r="PH82" s="375">
        <f t="shared" si="1881"/>
        <v>0</v>
      </c>
      <c r="PI82" s="374">
        <f t="shared" si="2156"/>
        <v>0</v>
      </c>
      <c r="PJ82" s="270">
        <f t="shared" si="1882"/>
        <v>0</v>
      </c>
      <c r="PK82" s="270">
        <f t="shared" si="1883"/>
        <v>0</v>
      </c>
      <c r="PL82" s="375">
        <f t="shared" si="1884"/>
        <v>0</v>
      </c>
      <c r="PM82" s="374">
        <f t="shared" si="2157"/>
        <v>0</v>
      </c>
      <c r="PN82" s="270">
        <f t="shared" si="1885"/>
        <v>0</v>
      </c>
      <c r="PO82" s="270">
        <f t="shared" si="1886"/>
        <v>0</v>
      </c>
      <c r="PP82" s="375">
        <f t="shared" si="1887"/>
        <v>0</v>
      </c>
      <c r="PQ82" s="374">
        <f t="shared" si="2158"/>
        <v>0</v>
      </c>
      <c r="PR82" s="270">
        <f t="shared" si="1888"/>
        <v>0</v>
      </c>
      <c r="PS82" s="270">
        <f t="shared" si="1889"/>
        <v>0</v>
      </c>
      <c r="PT82" s="375">
        <f t="shared" si="1890"/>
        <v>0</v>
      </c>
      <c r="PU82" s="374">
        <f t="shared" si="2159"/>
        <v>0</v>
      </c>
      <c r="PV82" s="270">
        <f t="shared" si="1891"/>
        <v>0</v>
      </c>
      <c r="PW82" s="270">
        <f t="shared" si="1892"/>
        <v>0</v>
      </c>
      <c r="PX82" s="375">
        <f t="shared" si="1893"/>
        <v>0</v>
      </c>
      <c r="PY82" s="374">
        <f t="shared" si="2160"/>
        <v>0</v>
      </c>
      <c r="PZ82" s="270">
        <f t="shared" si="1894"/>
        <v>0</v>
      </c>
      <c r="QA82" s="270">
        <f t="shared" si="1895"/>
        <v>0</v>
      </c>
      <c r="QB82" s="324">
        <f t="shared" si="875"/>
        <v>0</v>
      </c>
      <c r="QC82" s="375">
        <f t="shared" si="1896"/>
        <v>0</v>
      </c>
      <c r="QD82" s="374">
        <f t="shared" si="2161"/>
        <v>0</v>
      </c>
      <c r="QE82" s="270">
        <f t="shared" si="1897"/>
        <v>0</v>
      </c>
      <c r="QF82" s="270">
        <f t="shared" si="1898"/>
        <v>0</v>
      </c>
      <c r="QG82" s="375">
        <f t="shared" si="1899"/>
        <v>0</v>
      </c>
      <c r="QH82" s="374">
        <f t="shared" si="2162"/>
        <v>0</v>
      </c>
      <c r="QI82" s="270">
        <f t="shared" si="1900"/>
        <v>0</v>
      </c>
      <c r="QJ82" s="270">
        <f t="shared" si="1901"/>
        <v>0</v>
      </c>
      <c r="QK82" s="375">
        <f t="shared" si="1902"/>
        <v>0</v>
      </c>
      <c r="QL82" s="374">
        <f t="shared" si="2163"/>
        <v>0</v>
      </c>
      <c r="QM82" s="270">
        <f t="shared" si="1903"/>
        <v>0</v>
      </c>
      <c r="QN82" s="270">
        <f t="shared" si="1904"/>
        <v>0</v>
      </c>
      <c r="QO82" s="375">
        <f t="shared" si="1905"/>
        <v>0</v>
      </c>
      <c r="QP82" s="374">
        <f t="shared" si="2164"/>
        <v>0</v>
      </c>
      <c r="QQ82" s="270">
        <f t="shared" si="1906"/>
        <v>0</v>
      </c>
      <c r="QR82" s="270">
        <f t="shared" si="1907"/>
        <v>0</v>
      </c>
      <c r="QS82" s="375">
        <f t="shared" si="1908"/>
        <v>0</v>
      </c>
      <c r="QT82" s="374">
        <f t="shared" si="2165"/>
        <v>0</v>
      </c>
      <c r="QU82" s="270">
        <f t="shared" si="1909"/>
        <v>0</v>
      </c>
      <c r="QV82" s="270">
        <f t="shared" si="1910"/>
        <v>0</v>
      </c>
      <c r="QW82" s="375">
        <f t="shared" si="1911"/>
        <v>0</v>
      </c>
      <c r="QX82" s="374">
        <f t="shared" si="2166"/>
        <v>0</v>
      </c>
      <c r="QY82" s="270">
        <f t="shared" si="1912"/>
        <v>0</v>
      </c>
      <c r="QZ82" s="270">
        <f t="shared" si="1913"/>
        <v>0</v>
      </c>
      <c r="RA82" s="375">
        <f t="shared" si="1914"/>
        <v>0</v>
      </c>
      <c r="RB82" s="374">
        <f t="shared" si="2167"/>
        <v>0</v>
      </c>
      <c r="RC82" s="270">
        <f t="shared" si="1915"/>
        <v>0</v>
      </c>
      <c r="RD82" s="270">
        <f t="shared" si="1916"/>
        <v>0</v>
      </c>
      <c r="RE82" s="375">
        <f t="shared" si="1917"/>
        <v>0</v>
      </c>
      <c r="RF82" s="374">
        <f t="shared" si="2168"/>
        <v>0</v>
      </c>
      <c r="RG82" s="270">
        <f t="shared" si="1918"/>
        <v>0</v>
      </c>
      <c r="RH82" s="270">
        <f t="shared" si="1919"/>
        <v>0</v>
      </c>
      <c r="RI82" s="375">
        <f t="shared" si="1920"/>
        <v>0</v>
      </c>
      <c r="RJ82" s="374">
        <f t="shared" si="2169"/>
        <v>0</v>
      </c>
      <c r="RK82" s="270">
        <f t="shared" si="1921"/>
        <v>0</v>
      </c>
      <c r="RL82" s="270">
        <f t="shared" si="1922"/>
        <v>0</v>
      </c>
      <c r="RM82" s="375">
        <f t="shared" si="1923"/>
        <v>0</v>
      </c>
      <c r="RN82" s="374">
        <f t="shared" si="2170"/>
        <v>0</v>
      </c>
      <c r="RO82" s="270">
        <f t="shared" si="1924"/>
        <v>0</v>
      </c>
      <c r="RP82" s="270">
        <f t="shared" si="1925"/>
        <v>0</v>
      </c>
      <c r="RQ82" s="375">
        <f t="shared" si="1926"/>
        <v>0</v>
      </c>
      <c r="RR82" s="374">
        <f t="shared" si="2171"/>
        <v>0</v>
      </c>
      <c r="RS82" s="270">
        <f t="shared" si="1927"/>
        <v>0</v>
      </c>
      <c r="RT82" s="270">
        <f t="shared" si="1928"/>
        <v>0</v>
      </c>
      <c r="RU82" s="375">
        <f t="shared" si="1929"/>
        <v>0</v>
      </c>
      <c r="RV82" s="374">
        <f t="shared" si="2172"/>
        <v>0</v>
      </c>
      <c r="RW82" s="270">
        <f t="shared" si="1930"/>
        <v>0</v>
      </c>
      <c r="RX82" s="270">
        <f t="shared" si="1931"/>
        <v>0</v>
      </c>
      <c r="RY82" s="324">
        <f t="shared" si="876"/>
        <v>0</v>
      </c>
      <c r="RZ82" s="375">
        <f t="shared" si="1932"/>
        <v>0</v>
      </c>
      <c r="SA82" s="374">
        <f t="shared" si="2173"/>
        <v>0</v>
      </c>
      <c r="SB82" s="270">
        <f t="shared" si="1933"/>
        <v>0</v>
      </c>
      <c r="SC82" s="270">
        <f t="shared" si="1934"/>
        <v>0</v>
      </c>
      <c r="SD82" s="375">
        <f t="shared" si="1935"/>
        <v>0</v>
      </c>
      <c r="SE82" s="374">
        <f t="shared" si="2174"/>
        <v>0</v>
      </c>
      <c r="SF82" s="270">
        <f t="shared" si="1936"/>
        <v>0</v>
      </c>
      <c r="SG82" s="270">
        <f t="shared" si="1937"/>
        <v>0</v>
      </c>
      <c r="SH82" s="375">
        <f t="shared" si="1938"/>
        <v>0</v>
      </c>
      <c r="SI82" s="374">
        <f t="shared" si="2175"/>
        <v>0</v>
      </c>
      <c r="SJ82" s="270">
        <f t="shared" si="1939"/>
        <v>0</v>
      </c>
      <c r="SK82" s="270">
        <f t="shared" si="1940"/>
        <v>0</v>
      </c>
      <c r="SL82" s="375">
        <f t="shared" si="1941"/>
        <v>0</v>
      </c>
      <c r="SM82" s="374">
        <f t="shared" si="2176"/>
        <v>0</v>
      </c>
      <c r="SN82" s="270">
        <f t="shared" si="1942"/>
        <v>0</v>
      </c>
      <c r="SO82" s="270">
        <f t="shared" si="1943"/>
        <v>0</v>
      </c>
      <c r="SP82" s="375">
        <f t="shared" si="1944"/>
        <v>0</v>
      </c>
      <c r="SQ82" s="374">
        <f t="shared" si="2177"/>
        <v>0</v>
      </c>
      <c r="SR82" s="270">
        <f t="shared" si="1945"/>
        <v>0</v>
      </c>
      <c r="SS82" s="270">
        <f t="shared" si="1946"/>
        <v>0</v>
      </c>
      <c r="ST82" s="375">
        <f t="shared" si="1947"/>
        <v>0</v>
      </c>
      <c r="SU82" s="374">
        <f t="shared" si="2178"/>
        <v>0</v>
      </c>
      <c r="SV82" s="270">
        <f t="shared" si="1948"/>
        <v>0</v>
      </c>
      <c r="SW82" s="270">
        <f t="shared" si="1949"/>
        <v>0</v>
      </c>
      <c r="SX82" s="375">
        <f t="shared" si="1950"/>
        <v>0</v>
      </c>
      <c r="SY82" s="374">
        <f t="shared" si="2179"/>
        <v>0</v>
      </c>
      <c r="SZ82" s="270">
        <f t="shared" si="1951"/>
        <v>0</v>
      </c>
      <c r="TA82" s="270">
        <f t="shared" si="1952"/>
        <v>0</v>
      </c>
      <c r="TB82" s="375">
        <f t="shared" si="1953"/>
        <v>0</v>
      </c>
      <c r="TC82" s="374">
        <f t="shared" si="2180"/>
        <v>0</v>
      </c>
      <c r="TD82" s="270">
        <f t="shared" si="1954"/>
        <v>0</v>
      </c>
      <c r="TE82" s="270">
        <f t="shared" si="1955"/>
        <v>0</v>
      </c>
      <c r="TF82" s="375">
        <f t="shared" si="1956"/>
        <v>0</v>
      </c>
      <c r="TG82" s="374">
        <f t="shared" si="2181"/>
        <v>0</v>
      </c>
      <c r="TH82" s="270">
        <f t="shared" si="1957"/>
        <v>0</v>
      </c>
      <c r="TI82" s="270">
        <f t="shared" si="1958"/>
        <v>0</v>
      </c>
      <c r="TJ82" s="375">
        <f t="shared" si="1959"/>
        <v>0</v>
      </c>
      <c r="TK82" s="374">
        <f t="shared" si="2182"/>
        <v>0</v>
      </c>
      <c r="TL82" s="270">
        <f t="shared" si="1960"/>
        <v>0</v>
      </c>
      <c r="TM82" s="270">
        <f t="shared" si="1961"/>
        <v>0</v>
      </c>
      <c r="TN82" s="375">
        <f t="shared" si="1962"/>
        <v>0</v>
      </c>
      <c r="TO82" s="374">
        <f t="shared" si="2183"/>
        <v>0</v>
      </c>
      <c r="TP82" s="270">
        <f t="shared" si="1963"/>
        <v>0</v>
      </c>
      <c r="TQ82" s="270">
        <f t="shared" si="1964"/>
        <v>0</v>
      </c>
      <c r="TR82" s="375">
        <f t="shared" si="1965"/>
        <v>0</v>
      </c>
      <c r="TS82" s="374">
        <f t="shared" si="2184"/>
        <v>0</v>
      </c>
      <c r="TT82" s="270">
        <f t="shared" si="1966"/>
        <v>0</v>
      </c>
      <c r="TU82" s="270">
        <f t="shared" si="1967"/>
        <v>0</v>
      </c>
      <c r="TV82" s="324">
        <f t="shared" si="877"/>
        <v>0</v>
      </c>
      <c r="TW82" s="375">
        <f t="shared" si="1968"/>
        <v>0</v>
      </c>
      <c r="TX82" s="374">
        <f t="shared" si="2185"/>
        <v>0</v>
      </c>
      <c r="TY82" s="270">
        <f t="shared" si="1969"/>
        <v>0</v>
      </c>
      <c r="TZ82" s="270">
        <f t="shared" si="1970"/>
        <v>0</v>
      </c>
      <c r="UA82" s="375">
        <f t="shared" si="1971"/>
        <v>0</v>
      </c>
      <c r="UB82" s="374">
        <f t="shared" si="2186"/>
        <v>0</v>
      </c>
      <c r="UC82" s="270">
        <f t="shared" si="1972"/>
        <v>0</v>
      </c>
      <c r="UD82" s="270">
        <f t="shared" si="1973"/>
        <v>0</v>
      </c>
      <c r="UE82" s="375">
        <f t="shared" si="1974"/>
        <v>0</v>
      </c>
      <c r="UF82" s="374">
        <f t="shared" si="2187"/>
        <v>0</v>
      </c>
      <c r="UG82" s="270">
        <f t="shared" si="1975"/>
        <v>0</v>
      </c>
      <c r="UH82" s="270">
        <f t="shared" si="1976"/>
        <v>0</v>
      </c>
      <c r="UI82" s="375">
        <f t="shared" si="1977"/>
        <v>0</v>
      </c>
      <c r="UJ82" s="374">
        <f t="shared" si="2188"/>
        <v>0</v>
      </c>
      <c r="UK82" s="270">
        <f t="shared" si="1978"/>
        <v>0</v>
      </c>
      <c r="UL82" s="270">
        <f t="shared" si="1979"/>
        <v>0</v>
      </c>
      <c r="UM82" s="375">
        <f t="shared" si="1980"/>
        <v>0</v>
      </c>
      <c r="UN82" s="374">
        <f t="shared" si="2189"/>
        <v>0</v>
      </c>
      <c r="UO82" s="270">
        <f t="shared" si="1981"/>
        <v>0</v>
      </c>
      <c r="UP82" s="270">
        <f t="shared" si="1982"/>
        <v>0</v>
      </c>
      <c r="UQ82" s="375">
        <f t="shared" si="1983"/>
        <v>0</v>
      </c>
      <c r="UR82" s="374">
        <f t="shared" si="2190"/>
        <v>0</v>
      </c>
      <c r="US82" s="270">
        <f t="shared" si="1984"/>
        <v>0</v>
      </c>
      <c r="UT82" s="270">
        <f t="shared" si="1985"/>
        <v>0</v>
      </c>
      <c r="UU82" s="375">
        <f t="shared" si="1986"/>
        <v>0</v>
      </c>
      <c r="UV82" s="374">
        <f t="shared" si="2191"/>
        <v>0</v>
      </c>
      <c r="UW82" s="270">
        <f t="shared" si="1987"/>
        <v>0</v>
      </c>
      <c r="UX82" s="270">
        <f t="shared" si="1988"/>
        <v>0</v>
      </c>
      <c r="UY82" s="375">
        <f t="shared" si="1989"/>
        <v>0</v>
      </c>
      <c r="UZ82" s="374">
        <f t="shared" si="2192"/>
        <v>0</v>
      </c>
      <c r="VA82" s="270">
        <f t="shared" si="1990"/>
        <v>0</v>
      </c>
      <c r="VB82" s="270">
        <f t="shared" si="1991"/>
        <v>0</v>
      </c>
      <c r="VC82" s="375">
        <f t="shared" si="1992"/>
        <v>0</v>
      </c>
      <c r="VD82" s="374">
        <f t="shared" si="2193"/>
        <v>0</v>
      </c>
      <c r="VE82" s="270">
        <f t="shared" si="1993"/>
        <v>0</v>
      </c>
      <c r="VF82" s="270">
        <f t="shared" si="1994"/>
        <v>0</v>
      </c>
      <c r="VG82" s="375">
        <f t="shared" si="1995"/>
        <v>0</v>
      </c>
      <c r="VH82" s="374">
        <f t="shared" si="2194"/>
        <v>0</v>
      </c>
      <c r="VI82" s="270">
        <f t="shared" si="1996"/>
        <v>0</v>
      </c>
      <c r="VJ82" s="270">
        <f t="shared" si="1997"/>
        <v>0</v>
      </c>
      <c r="VK82" s="375">
        <f t="shared" si="1998"/>
        <v>0</v>
      </c>
      <c r="VL82" s="374">
        <f t="shared" si="2195"/>
        <v>0</v>
      </c>
      <c r="VM82" s="270">
        <f t="shared" si="1999"/>
        <v>0</v>
      </c>
      <c r="VN82" s="270">
        <f t="shared" si="2000"/>
        <v>0</v>
      </c>
      <c r="VO82" s="375">
        <f t="shared" si="2001"/>
        <v>0</v>
      </c>
      <c r="VP82" s="374">
        <f t="shared" si="2196"/>
        <v>0</v>
      </c>
      <c r="VQ82" s="270">
        <f t="shared" si="2002"/>
        <v>0</v>
      </c>
      <c r="VR82" s="270">
        <f t="shared" si="2003"/>
        <v>0</v>
      </c>
      <c r="VS82" s="324">
        <f t="shared" si="878"/>
        <v>0</v>
      </c>
      <c r="VT82" s="375">
        <f t="shared" si="2004"/>
        <v>0</v>
      </c>
      <c r="VU82" s="374">
        <f t="shared" si="2197"/>
        <v>0</v>
      </c>
      <c r="VV82" s="270">
        <f t="shared" si="2005"/>
        <v>0</v>
      </c>
      <c r="VW82" s="270">
        <f t="shared" si="2006"/>
        <v>0</v>
      </c>
      <c r="VX82" s="375">
        <f t="shared" si="2007"/>
        <v>0</v>
      </c>
      <c r="VY82" s="374">
        <f t="shared" si="2198"/>
        <v>0</v>
      </c>
      <c r="VZ82" s="270">
        <f t="shared" si="2008"/>
        <v>0</v>
      </c>
      <c r="WA82" s="270">
        <f t="shared" si="2009"/>
        <v>0</v>
      </c>
      <c r="WB82" s="375">
        <f t="shared" si="2010"/>
        <v>0</v>
      </c>
      <c r="WC82" s="374">
        <f t="shared" si="2199"/>
        <v>0</v>
      </c>
      <c r="WD82" s="270">
        <f t="shared" si="2011"/>
        <v>0</v>
      </c>
      <c r="WE82" s="270">
        <f t="shared" si="2012"/>
        <v>0</v>
      </c>
      <c r="WF82" s="375">
        <f t="shared" si="2013"/>
        <v>0</v>
      </c>
      <c r="WG82" s="374">
        <f t="shared" si="2200"/>
        <v>0</v>
      </c>
      <c r="WH82" s="270">
        <f t="shared" si="2014"/>
        <v>0</v>
      </c>
      <c r="WI82" s="270">
        <f t="shared" si="2015"/>
        <v>0</v>
      </c>
      <c r="WJ82" s="375">
        <f t="shared" si="2016"/>
        <v>0</v>
      </c>
      <c r="WK82" s="374">
        <f t="shared" si="2201"/>
        <v>0</v>
      </c>
      <c r="WL82" s="270">
        <f t="shared" si="2017"/>
        <v>0</v>
      </c>
      <c r="WM82" s="270">
        <f t="shared" si="2018"/>
        <v>0</v>
      </c>
      <c r="WN82" s="375">
        <f t="shared" si="2019"/>
        <v>0</v>
      </c>
      <c r="WO82" s="374">
        <f t="shared" si="2202"/>
        <v>0</v>
      </c>
      <c r="WP82" s="270">
        <f t="shared" si="2020"/>
        <v>0</v>
      </c>
      <c r="WQ82" s="270">
        <f t="shared" si="2021"/>
        <v>0</v>
      </c>
      <c r="WR82" s="375">
        <f t="shared" si="2022"/>
        <v>0</v>
      </c>
      <c r="WS82" s="374">
        <f t="shared" si="2203"/>
        <v>0</v>
      </c>
      <c r="WT82" s="270">
        <f t="shared" si="2023"/>
        <v>0</v>
      </c>
      <c r="WU82" s="270">
        <f t="shared" si="2024"/>
        <v>0</v>
      </c>
      <c r="WV82" s="375">
        <f t="shared" si="2025"/>
        <v>0</v>
      </c>
      <c r="WW82" s="374">
        <f t="shared" si="2204"/>
        <v>0</v>
      </c>
      <c r="WX82" s="270">
        <f t="shared" si="2026"/>
        <v>0</v>
      </c>
      <c r="WY82" s="270">
        <f t="shared" si="2027"/>
        <v>0</v>
      </c>
      <c r="WZ82" s="375">
        <f t="shared" si="2028"/>
        <v>0</v>
      </c>
      <c r="XA82" s="374">
        <f t="shared" si="2205"/>
        <v>0</v>
      </c>
      <c r="XB82" s="270">
        <f t="shared" si="2029"/>
        <v>0</v>
      </c>
      <c r="XC82" s="270">
        <f t="shared" si="2030"/>
        <v>0</v>
      </c>
      <c r="XD82" s="375">
        <f t="shared" si="2031"/>
        <v>0</v>
      </c>
      <c r="XE82" s="374">
        <f t="shared" si="2206"/>
        <v>0</v>
      </c>
      <c r="XF82" s="270">
        <f t="shared" si="2032"/>
        <v>0</v>
      </c>
      <c r="XG82" s="270">
        <f t="shared" si="2033"/>
        <v>0</v>
      </c>
      <c r="XH82" s="375">
        <f t="shared" si="2034"/>
        <v>0</v>
      </c>
      <c r="XI82" s="374">
        <f t="shared" si="2207"/>
        <v>0</v>
      </c>
      <c r="XJ82" s="270">
        <f t="shared" si="2035"/>
        <v>0</v>
      </c>
      <c r="XK82" s="270">
        <f t="shared" si="2036"/>
        <v>0</v>
      </c>
      <c r="XL82" s="375">
        <f t="shared" si="2037"/>
        <v>0</v>
      </c>
      <c r="XM82" s="374">
        <f t="shared" si="2208"/>
        <v>0</v>
      </c>
      <c r="XN82" s="270">
        <f t="shared" si="2038"/>
        <v>0</v>
      </c>
      <c r="XO82" s="270">
        <f t="shared" si="2039"/>
        <v>0</v>
      </c>
      <c r="XP82" s="324">
        <f t="shared" si="879"/>
        <v>0</v>
      </c>
      <c r="XQ82" s="375">
        <f t="shared" si="2040"/>
        <v>0</v>
      </c>
      <c r="XR82" s="374">
        <f t="shared" si="2209"/>
        <v>0</v>
      </c>
      <c r="XS82" s="270">
        <f t="shared" si="2041"/>
        <v>0</v>
      </c>
      <c r="XT82" s="270">
        <f t="shared" si="2042"/>
        <v>0</v>
      </c>
      <c r="XU82" s="375">
        <f t="shared" si="2043"/>
        <v>0</v>
      </c>
      <c r="XV82" s="374">
        <f t="shared" si="2210"/>
        <v>0</v>
      </c>
      <c r="XW82" s="270">
        <f t="shared" si="2044"/>
        <v>0</v>
      </c>
      <c r="XX82" s="270">
        <f t="shared" si="2045"/>
        <v>0</v>
      </c>
      <c r="XY82" s="375">
        <f t="shared" si="2046"/>
        <v>0</v>
      </c>
      <c r="XZ82" s="374">
        <f t="shared" si="2211"/>
        <v>0</v>
      </c>
      <c r="YA82" s="270">
        <f t="shared" si="2047"/>
        <v>0</v>
      </c>
      <c r="YB82" s="270">
        <f t="shared" si="2048"/>
        <v>0</v>
      </c>
      <c r="YC82" s="375">
        <f t="shared" si="2049"/>
        <v>0</v>
      </c>
      <c r="YD82" s="374">
        <f t="shared" si="2212"/>
        <v>0</v>
      </c>
      <c r="YE82" s="270">
        <f t="shared" si="2050"/>
        <v>0</v>
      </c>
      <c r="YF82" s="270">
        <f t="shared" si="2051"/>
        <v>0</v>
      </c>
      <c r="YG82" s="375">
        <f t="shared" si="2052"/>
        <v>0</v>
      </c>
      <c r="YH82" s="374">
        <f t="shared" si="2213"/>
        <v>0</v>
      </c>
      <c r="YI82" s="270">
        <f t="shared" si="2053"/>
        <v>0</v>
      </c>
      <c r="YJ82" s="270">
        <f t="shared" si="2054"/>
        <v>0</v>
      </c>
      <c r="YK82" s="375">
        <f t="shared" si="2055"/>
        <v>0</v>
      </c>
      <c r="YL82" s="374">
        <f t="shared" si="2214"/>
        <v>0</v>
      </c>
      <c r="YM82" s="270">
        <f t="shared" si="2056"/>
        <v>0</v>
      </c>
      <c r="YN82" s="270">
        <f t="shared" si="2057"/>
        <v>0</v>
      </c>
      <c r="YO82" s="375">
        <f t="shared" si="2058"/>
        <v>0</v>
      </c>
      <c r="YP82" s="374">
        <f t="shared" si="2215"/>
        <v>0</v>
      </c>
      <c r="YQ82" s="270">
        <f t="shared" si="2059"/>
        <v>0</v>
      </c>
      <c r="YR82" s="270">
        <f t="shared" si="2060"/>
        <v>0</v>
      </c>
      <c r="YS82" s="375">
        <f t="shared" si="2061"/>
        <v>0</v>
      </c>
      <c r="YT82" s="374">
        <f t="shared" si="2216"/>
        <v>0</v>
      </c>
      <c r="YU82" s="270">
        <f t="shared" si="2062"/>
        <v>0</v>
      </c>
      <c r="YV82" s="270">
        <f t="shared" si="2063"/>
        <v>0</v>
      </c>
      <c r="YW82" s="375">
        <f t="shared" si="2064"/>
        <v>0</v>
      </c>
      <c r="YX82" s="374">
        <f t="shared" si="2217"/>
        <v>0</v>
      </c>
      <c r="YY82" s="270">
        <f t="shared" si="2065"/>
        <v>0</v>
      </c>
      <c r="YZ82" s="270">
        <f t="shared" si="2066"/>
        <v>0</v>
      </c>
      <c r="ZA82" s="375">
        <f t="shared" si="2067"/>
        <v>0</v>
      </c>
      <c r="ZB82" s="374">
        <f t="shared" si="2218"/>
        <v>0</v>
      </c>
      <c r="ZC82" s="270">
        <f t="shared" si="2068"/>
        <v>0</v>
      </c>
      <c r="ZD82" s="270">
        <f t="shared" si="2069"/>
        <v>0</v>
      </c>
      <c r="ZE82" s="375">
        <f t="shared" si="2070"/>
        <v>0</v>
      </c>
      <c r="ZF82" s="374">
        <f t="shared" si="2219"/>
        <v>0</v>
      </c>
      <c r="ZG82" s="270">
        <f t="shared" si="2071"/>
        <v>0</v>
      </c>
      <c r="ZH82" s="270">
        <f t="shared" si="2072"/>
        <v>0</v>
      </c>
      <c r="ZI82" s="375">
        <f t="shared" si="2073"/>
        <v>0</v>
      </c>
      <c r="ZJ82" s="374">
        <f t="shared" si="2220"/>
        <v>0</v>
      </c>
      <c r="ZK82" s="270">
        <f t="shared" si="2074"/>
        <v>0</v>
      </c>
      <c r="ZL82" s="270">
        <f t="shared" si="2075"/>
        <v>0</v>
      </c>
      <c r="ZM82" s="324">
        <f t="shared" si="880"/>
        <v>0</v>
      </c>
    </row>
    <row r="83" spans="1:689" hidden="1" outlineLevel="1" x14ac:dyDescent="0.3">
      <c r="A83" s="361">
        <f>B83*'Input sheet'!$C$11</f>
        <v>0.19</v>
      </c>
      <c r="B83" s="362">
        <v>0.19</v>
      </c>
      <c r="C83" s="367" t="s">
        <v>163</v>
      </c>
      <c r="D83" s="364">
        <v>0</v>
      </c>
      <c r="E83" s="374">
        <v>0</v>
      </c>
      <c r="F83" s="270">
        <f t="shared" si="1551"/>
        <v>0</v>
      </c>
      <c r="G83" s="270">
        <f t="shared" si="1552"/>
        <v>0</v>
      </c>
      <c r="H83" s="375">
        <f t="shared" si="1553"/>
        <v>0</v>
      </c>
      <c r="I83" s="374">
        <f t="shared" si="1554"/>
        <v>0</v>
      </c>
      <c r="J83" s="270">
        <f t="shared" si="1555"/>
        <v>0</v>
      </c>
      <c r="K83" s="270">
        <f t="shared" si="1556"/>
        <v>0</v>
      </c>
      <c r="L83" s="375">
        <f t="shared" si="1557"/>
        <v>0</v>
      </c>
      <c r="M83" s="374">
        <f t="shared" si="1558"/>
        <v>0</v>
      </c>
      <c r="N83" s="270">
        <f t="shared" si="1559"/>
        <v>0</v>
      </c>
      <c r="O83" s="270">
        <f t="shared" si="1560"/>
        <v>0</v>
      </c>
      <c r="P83" s="375">
        <f t="shared" si="1561"/>
        <v>0</v>
      </c>
      <c r="Q83" s="374">
        <f t="shared" si="1562"/>
        <v>0</v>
      </c>
      <c r="R83" s="270">
        <f t="shared" si="1563"/>
        <v>0</v>
      </c>
      <c r="S83" s="270">
        <f t="shared" si="1564"/>
        <v>0</v>
      </c>
      <c r="T83" s="375">
        <f t="shared" si="1565"/>
        <v>0</v>
      </c>
      <c r="U83" s="374">
        <f t="shared" si="1566"/>
        <v>0</v>
      </c>
      <c r="V83" s="270">
        <f t="shared" si="1567"/>
        <v>0</v>
      </c>
      <c r="W83" s="270">
        <f t="shared" si="1568"/>
        <v>0</v>
      </c>
      <c r="X83" s="375">
        <f t="shared" si="1569"/>
        <v>0</v>
      </c>
      <c r="Y83" s="374">
        <f t="shared" si="1570"/>
        <v>0</v>
      </c>
      <c r="Z83" s="270">
        <f t="shared" si="1571"/>
        <v>0</v>
      </c>
      <c r="AA83" s="270">
        <f t="shared" si="1572"/>
        <v>0</v>
      </c>
      <c r="AB83" s="375">
        <f t="shared" si="1573"/>
        <v>0</v>
      </c>
      <c r="AC83" s="374">
        <f t="shared" si="1574"/>
        <v>0</v>
      </c>
      <c r="AD83" s="270">
        <f t="shared" si="1575"/>
        <v>0</v>
      </c>
      <c r="AE83" s="270">
        <f t="shared" si="1576"/>
        <v>0</v>
      </c>
      <c r="AF83" s="375">
        <f t="shared" si="1577"/>
        <v>0</v>
      </c>
      <c r="AG83" s="374">
        <f t="shared" si="1578"/>
        <v>0</v>
      </c>
      <c r="AH83" s="270">
        <f t="shared" si="1579"/>
        <v>0</v>
      </c>
      <c r="AI83" s="270">
        <f t="shared" si="1580"/>
        <v>0</v>
      </c>
      <c r="AJ83" s="375">
        <f t="shared" si="1581"/>
        <v>0</v>
      </c>
      <c r="AK83" s="374">
        <f t="shared" si="1582"/>
        <v>0</v>
      </c>
      <c r="AL83" s="270">
        <f t="shared" si="1583"/>
        <v>0</v>
      </c>
      <c r="AM83" s="270">
        <f t="shared" si="1584"/>
        <v>0</v>
      </c>
      <c r="AN83" s="375">
        <f t="shared" si="1585"/>
        <v>0</v>
      </c>
      <c r="AO83" s="374">
        <f t="shared" si="1586"/>
        <v>0</v>
      </c>
      <c r="AP83" s="270">
        <f t="shared" si="1587"/>
        <v>0</v>
      </c>
      <c r="AQ83" s="270">
        <f t="shared" si="1588"/>
        <v>0</v>
      </c>
      <c r="AR83" s="375">
        <f t="shared" si="1589"/>
        <v>0</v>
      </c>
      <c r="AS83" s="374">
        <f t="shared" si="1590"/>
        <v>0</v>
      </c>
      <c r="AT83" s="270">
        <f t="shared" si="1591"/>
        <v>0</v>
      </c>
      <c r="AU83" s="270">
        <f t="shared" si="1592"/>
        <v>0</v>
      </c>
      <c r="AV83" s="375">
        <f t="shared" si="1593"/>
        <v>0</v>
      </c>
      <c r="AW83" s="374">
        <f t="shared" si="1594"/>
        <v>0</v>
      </c>
      <c r="AX83" s="270">
        <f t="shared" si="1595"/>
        <v>0</v>
      </c>
      <c r="AY83" s="270">
        <f t="shared" si="1596"/>
        <v>0</v>
      </c>
      <c r="AZ83" s="324">
        <f t="shared" si="867"/>
        <v>0</v>
      </c>
      <c r="BA83" s="375">
        <f t="shared" si="1597"/>
        <v>0</v>
      </c>
      <c r="BB83" s="374">
        <f t="shared" si="1598"/>
        <v>0</v>
      </c>
      <c r="BC83" s="270">
        <f t="shared" si="1599"/>
        <v>0</v>
      </c>
      <c r="BD83" s="270">
        <f t="shared" si="1600"/>
        <v>0</v>
      </c>
      <c r="BE83" s="375">
        <f t="shared" si="1601"/>
        <v>0</v>
      </c>
      <c r="BF83" s="374">
        <f t="shared" si="1602"/>
        <v>0</v>
      </c>
      <c r="BG83" s="270">
        <f t="shared" si="1603"/>
        <v>0</v>
      </c>
      <c r="BH83" s="270">
        <f t="shared" si="1604"/>
        <v>0</v>
      </c>
      <c r="BI83" s="375">
        <f t="shared" si="1605"/>
        <v>0</v>
      </c>
      <c r="BJ83" s="374">
        <f t="shared" si="1606"/>
        <v>0</v>
      </c>
      <c r="BK83" s="270">
        <f t="shared" si="1607"/>
        <v>0</v>
      </c>
      <c r="BL83" s="270">
        <f t="shared" si="1608"/>
        <v>0</v>
      </c>
      <c r="BM83" s="375">
        <f t="shared" si="1609"/>
        <v>0</v>
      </c>
      <c r="BN83" s="374">
        <f t="shared" si="1610"/>
        <v>0</v>
      </c>
      <c r="BO83" s="270">
        <f t="shared" si="1611"/>
        <v>0</v>
      </c>
      <c r="BP83" s="270">
        <f t="shared" si="1612"/>
        <v>0</v>
      </c>
      <c r="BQ83" s="375">
        <f t="shared" si="1613"/>
        <v>0</v>
      </c>
      <c r="BR83" s="374">
        <f t="shared" si="1614"/>
        <v>0</v>
      </c>
      <c r="BS83" s="270">
        <f t="shared" si="1615"/>
        <v>0</v>
      </c>
      <c r="BT83" s="270">
        <f t="shared" si="1616"/>
        <v>0</v>
      </c>
      <c r="BU83" s="375">
        <f t="shared" si="1617"/>
        <v>0</v>
      </c>
      <c r="BV83" s="374">
        <f t="shared" si="1618"/>
        <v>0</v>
      </c>
      <c r="BW83" s="270">
        <f t="shared" si="1619"/>
        <v>0</v>
      </c>
      <c r="BX83" s="270">
        <f t="shared" si="1620"/>
        <v>0</v>
      </c>
      <c r="BY83" s="375">
        <f t="shared" si="1621"/>
        <v>0</v>
      </c>
      <c r="BZ83" s="374">
        <f t="shared" si="1622"/>
        <v>0</v>
      </c>
      <c r="CA83" s="270">
        <f t="shared" si="1623"/>
        <v>0</v>
      </c>
      <c r="CB83" s="270">
        <f t="shared" si="1624"/>
        <v>0</v>
      </c>
      <c r="CC83" s="375">
        <f t="shared" si="1625"/>
        <v>0</v>
      </c>
      <c r="CD83" s="374">
        <f t="shared" si="1626"/>
        <v>0</v>
      </c>
      <c r="CE83" s="270">
        <f t="shared" si="1627"/>
        <v>0</v>
      </c>
      <c r="CF83" s="270">
        <f t="shared" si="1628"/>
        <v>0</v>
      </c>
      <c r="CG83" s="375">
        <f t="shared" si="1629"/>
        <v>0</v>
      </c>
      <c r="CH83" s="374">
        <f t="shared" si="1630"/>
        <v>0</v>
      </c>
      <c r="CI83" s="270">
        <f t="shared" si="1631"/>
        <v>0</v>
      </c>
      <c r="CJ83" s="270">
        <f t="shared" si="1632"/>
        <v>0</v>
      </c>
      <c r="CK83" s="375">
        <f t="shared" si="1633"/>
        <v>0</v>
      </c>
      <c r="CL83" s="374">
        <f t="shared" si="1634"/>
        <v>0</v>
      </c>
      <c r="CM83" s="270">
        <f t="shared" si="1635"/>
        <v>0</v>
      </c>
      <c r="CN83" s="270">
        <f t="shared" si="1636"/>
        <v>0</v>
      </c>
      <c r="CO83" s="375">
        <f t="shared" si="1637"/>
        <v>0</v>
      </c>
      <c r="CP83" s="374">
        <f t="shared" si="1638"/>
        <v>0</v>
      </c>
      <c r="CQ83" s="270">
        <f t="shared" si="1639"/>
        <v>0</v>
      </c>
      <c r="CR83" s="270">
        <f t="shared" si="1640"/>
        <v>0</v>
      </c>
      <c r="CS83" s="375">
        <f t="shared" si="1641"/>
        <v>0</v>
      </c>
      <c r="CT83" s="374">
        <f t="shared" si="1642"/>
        <v>0</v>
      </c>
      <c r="CU83" s="270">
        <f t="shared" si="1643"/>
        <v>0</v>
      </c>
      <c r="CV83" s="270">
        <f t="shared" si="1644"/>
        <v>0</v>
      </c>
      <c r="CW83" s="324">
        <f t="shared" si="868"/>
        <v>0</v>
      </c>
      <c r="CX83" s="375">
        <f t="shared" si="2076"/>
        <v>0</v>
      </c>
      <c r="CY83" s="374">
        <f t="shared" si="2077"/>
        <v>0</v>
      </c>
      <c r="CZ83" s="270">
        <f t="shared" si="1645"/>
        <v>0</v>
      </c>
      <c r="DA83" s="270">
        <f t="shared" si="1646"/>
        <v>0</v>
      </c>
      <c r="DB83" s="375">
        <f t="shared" si="1647"/>
        <v>0</v>
      </c>
      <c r="DC83" s="374">
        <f t="shared" si="2078"/>
        <v>0</v>
      </c>
      <c r="DD83" s="270">
        <f t="shared" si="1648"/>
        <v>0</v>
      </c>
      <c r="DE83" s="270">
        <f t="shared" si="1649"/>
        <v>0</v>
      </c>
      <c r="DF83" s="375">
        <f t="shared" si="1650"/>
        <v>0</v>
      </c>
      <c r="DG83" s="374">
        <f t="shared" si="2079"/>
        <v>0</v>
      </c>
      <c r="DH83" s="270">
        <f t="shared" si="1651"/>
        <v>0</v>
      </c>
      <c r="DI83" s="270">
        <f t="shared" si="1652"/>
        <v>0</v>
      </c>
      <c r="DJ83" s="375">
        <f t="shared" si="1653"/>
        <v>0</v>
      </c>
      <c r="DK83" s="374">
        <f t="shared" si="2080"/>
        <v>0</v>
      </c>
      <c r="DL83" s="270">
        <f t="shared" si="1654"/>
        <v>0</v>
      </c>
      <c r="DM83" s="270">
        <f t="shared" si="1655"/>
        <v>0</v>
      </c>
      <c r="DN83" s="375">
        <f t="shared" si="1656"/>
        <v>0</v>
      </c>
      <c r="DO83" s="374">
        <f t="shared" si="2081"/>
        <v>0</v>
      </c>
      <c r="DP83" s="270">
        <f t="shared" si="1657"/>
        <v>0</v>
      </c>
      <c r="DQ83" s="270">
        <f t="shared" si="1658"/>
        <v>0</v>
      </c>
      <c r="DR83" s="375">
        <f t="shared" si="1659"/>
        <v>0</v>
      </c>
      <c r="DS83" s="374">
        <f t="shared" si="2082"/>
        <v>0</v>
      </c>
      <c r="DT83" s="270">
        <f t="shared" si="1660"/>
        <v>0</v>
      </c>
      <c r="DU83" s="270">
        <f t="shared" si="1661"/>
        <v>0</v>
      </c>
      <c r="DV83" s="375">
        <f t="shared" si="1662"/>
        <v>0</v>
      </c>
      <c r="DW83" s="374">
        <f t="shared" si="2083"/>
        <v>0</v>
      </c>
      <c r="DX83" s="270">
        <f t="shared" si="1663"/>
        <v>0</v>
      </c>
      <c r="DY83" s="270">
        <f t="shared" si="1664"/>
        <v>0</v>
      </c>
      <c r="DZ83" s="375">
        <f t="shared" si="1665"/>
        <v>0</v>
      </c>
      <c r="EA83" s="374">
        <f t="shared" si="2084"/>
        <v>0</v>
      </c>
      <c r="EB83" s="270">
        <f t="shared" si="1666"/>
        <v>0</v>
      </c>
      <c r="EC83" s="270">
        <f t="shared" si="1667"/>
        <v>0</v>
      </c>
      <c r="ED83" s="375">
        <f t="shared" si="1668"/>
        <v>0</v>
      </c>
      <c r="EE83" s="374">
        <f t="shared" si="2085"/>
        <v>0</v>
      </c>
      <c r="EF83" s="270">
        <f t="shared" si="1669"/>
        <v>0</v>
      </c>
      <c r="EG83" s="270">
        <f t="shared" si="1670"/>
        <v>0</v>
      </c>
      <c r="EH83" s="375">
        <f t="shared" si="1671"/>
        <v>0</v>
      </c>
      <c r="EI83" s="374">
        <f t="shared" si="2086"/>
        <v>0</v>
      </c>
      <c r="EJ83" s="270">
        <f t="shared" si="1672"/>
        <v>0</v>
      </c>
      <c r="EK83" s="270">
        <f t="shared" si="1673"/>
        <v>0</v>
      </c>
      <c r="EL83" s="375">
        <f t="shared" si="1674"/>
        <v>0</v>
      </c>
      <c r="EM83" s="374">
        <f t="shared" si="2087"/>
        <v>0</v>
      </c>
      <c r="EN83" s="270">
        <f t="shared" si="1675"/>
        <v>0</v>
      </c>
      <c r="EO83" s="270">
        <f t="shared" si="1676"/>
        <v>0</v>
      </c>
      <c r="EP83" s="375">
        <f t="shared" si="1677"/>
        <v>0</v>
      </c>
      <c r="EQ83" s="374">
        <f t="shared" si="2088"/>
        <v>0</v>
      </c>
      <c r="ER83" s="270">
        <f t="shared" si="1678"/>
        <v>0</v>
      </c>
      <c r="ES83" s="270">
        <f t="shared" si="1679"/>
        <v>0</v>
      </c>
      <c r="ET83" s="324">
        <f t="shared" si="869"/>
        <v>0</v>
      </c>
      <c r="EU83" s="375">
        <f t="shared" si="1680"/>
        <v>0</v>
      </c>
      <c r="EV83" s="374">
        <f t="shared" si="2089"/>
        <v>0</v>
      </c>
      <c r="EW83" s="270">
        <f t="shared" si="1681"/>
        <v>0</v>
      </c>
      <c r="EX83" s="270">
        <f t="shared" si="1682"/>
        <v>0</v>
      </c>
      <c r="EY83" s="375">
        <f t="shared" si="1683"/>
        <v>0</v>
      </c>
      <c r="EZ83" s="374">
        <f t="shared" si="2090"/>
        <v>0</v>
      </c>
      <c r="FA83" s="270">
        <f t="shared" si="1684"/>
        <v>0</v>
      </c>
      <c r="FB83" s="270">
        <f t="shared" si="1685"/>
        <v>0</v>
      </c>
      <c r="FC83" s="375">
        <f t="shared" si="1686"/>
        <v>0</v>
      </c>
      <c r="FD83" s="374">
        <f t="shared" si="2091"/>
        <v>0</v>
      </c>
      <c r="FE83" s="270">
        <f t="shared" si="1687"/>
        <v>0</v>
      </c>
      <c r="FF83" s="270">
        <f t="shared" si="1688"/>
        <v>0</v>
      </c>
      <c r="FG83" s="375">
        <f t="shared" si="1689"/>
        <v>0</v>
      </c>
      <c r="FH83" s="374">
        <f t="shared" si="2092"/>
        <v>0</v>
      </c>
      <c r="FI83" s="270">
        <f t="shared" si="1690"/>
        <v>0</v>
      </c>
      <c r="FJ83" s="270">
        <f t="shared" si="1691"/>
        <v>0</v>
      </c>
      <c r="FK83" s="375">
        <f t="shared" si="1692"/>
        <v>0</v>
      </c>
      <c r="FL83" s="374">
        <f t="shared" si="2093"/>
        <v>0</v>
      </c>
      <c r="FM83" s="270">
        <f t="shared" si="1693"/>
        <v>0</v>
      </c>
      <c r="FN83" s="270">
        <f t="shared" si="1694"/>
        <v>0</v>
      </c>
      <c r="FO83" s="375">
        <f t="shared" si="1695"/>
        <v>0</v>
      </c>
      <c r="FP83" s="374">
        <f t="shared" si="2094"/>
        <v>0</v>
      </c>
      <c r="FQ83" s="270">
        <f t="shared" si="1696"/>
        <v>0</v>
      </c>
      <c r="FR83" s="270">
        <f t="shared" si="1697"/>
        <v>0</v>
      </c>
      <c r="FS83" s="375">
        <f t="shared" si="1698"/>
        <v>0</v>
      </c>
      <c r="FT83" s="374">
        <f t="shared" si="2095"/>
        <v>0</v>
      </c>
      <c r="FU83" s="270">
        <f t="shared" si="1699"/>
        <v>0</v>
      </c>
      <c r="FV83" s="270">
        <f t="shared" si="1700"/>
        <v>0</v>
      </c>
      <c r="FW83" s="375">
        <f t="shared" si="1701"/>
        <v>0</v>
      </c>
      <c r="FX83" s="374">
        <f t="shared" si="2096"/>
        <v>0</v>
      </c>
      <c r="FY83" s="270">
        <f t="shared" si="1702"/>
        <v>0</v>
      </c>
      <c r="FZ83" s="270">
        <f t="shared" si="1703"/>
        <v>0</v>
      </c>
      <c r="GA83" s="375">
        <f t="shared" si="1704"/>
        <v>0</v>
      </c>
      <c r="GB83" s="374">
        <f t="shared" si="2097"/>
        <v>0</v>
      </c>
      <c r="GC83" s="270">
        <f t="shared" si="1705"/>
        <v>0</v>
      </c>
      <c r="GD83" s="270">
        <f t="shared" si="1706"/>
        <v>0</v>
      </c>
      <c r="GE83" s="375">
        <f t="shared" si="1707"/>
        <v>0</v>
      </c>
      <c r="GF83" s="374">
        <f t="shared" si="2098"/>
        <v>0</v>
      </c>
      <c r="GG83" s="270">
        <f t="shared" si="1708"/>
        <v>0</v>
      </c>
      <c r="GH83" s="270">
        <f t="shared" si="1709"/>
        <v>0</v>
      </c>
      <c r="GI83" s="375">
        <f t="shared" si="1710"/>
        <v>0</v>
      </c>
      <c r="GJ83" s="374">
        <f t="shared" si="2099"/>
        <v>0</v>
      </c>
      <c r="GK83" s="270">
        <f t="shared" si="1711"/>
        <v>0</v>
      </c>
      <c r="GL83" s="270">
        <f t="shared" si="1712"/>
        <v>0</v>
      </c>
      <c r="GM83" s="375">
        <f t="shared" si="1713"/>
        <v>0</v>
      </c>
      <c r="GN83" s="374">
        <f t="shared" si="2100"/>
        <v>0</v>
      </c>
      <c r="GO83" s="270">
        <f t="shared" si="1714"/>
        <v>0</v>
      </c>
      <c r="GP83" s="270">
        <f t="shared" si="1715"/>
        <v>0</v>
      </c>
      <c r="GQ83" s="324">
        <f t="shared" si="870"/>
        <v>0</v>
      </c>
      <c r="GR83" s="375">
        <f t="shared" si="1716"/>
        <v>0</v>
      </c>
      <c r="GS83" s="374">
        <f t="shared" si="2101"/>
        <v>0</v>
      </c>
      <c r="GT83" s="270">
        <f t="shared" si="1717"/>
        <v>0</v>
      </c>
      <c r="GU83" s="270">
        <f t="shared" si="1718"/>
        <v>0</v>
      </c>
      <c r="GV83" s="375">
        <f t="shared" si="1719"/>
        <v>0</v>
      </c>
      <c r="GW83" s="374">
        <f t="shared" si="2102"/>
        <v>0</v>
      </c>
      <c r="GX83" s="270">
        <f t="shared" si="1720"/>
        <v>0</v>
      </c>
      <c r="GY83" s="270">
        <f t="shared" si="1721"/>
        <v>0</v>
      </c>
      <c r="GZ83" s="375">
        <f t="shared" si="1722"/>
        <v>0</v>
      </c>
      <c r="HA83" s="374">
        <f t="shared" si="2103"/>
        <v>0</v>
      </c>
      <c r="HB83" s="270">
        <f t="shared" si="1723"/>
        <v>0</v>
      </c>
      <c r="HC83" s="270">
        <f t="shared" si="1724"/>
        <v>0</v>
      </c>
      <c r="HD83" s="375">
        <f t="shared" si="1725"/>
        <v>0</v>
      </c>
      <c r="HE83" s="374">
        <f t="shared" si="2104"/>
        <v>0</v>
      </c>
      <c r="HF83" s="270">
        <f t="shared" si="1726"/>
        <v>0</v>
      </c>
      <c r="HG83" s="270">
        <f t="shared" si="1727"/>
        <v>0</v>
      </c>
      <c r="HH83" s="375">
        <f t="shared" si="1728"/>
        <v>0</v>
      </c>
      <c r="HI83" s="374">
        <f t="shared" si="2105"/>
        <v>0</v>
      </c>
      <c r="HJ83" s="270">
        <f t="shared" si="1729"/>
        <v>0</v>
      </c>
      <c r="HK83" s="270">
        <f t="shared" si="1730"/>
        <v>0</v>
      </c>
      <c r="HL83" s="375">
        <f t="shared" si="1731"/>
        <v>0</v>
      </c>
      <c r="HM83" s="374">
        <f t="shared" si="2106"/>
        <v>0</v>
      </c>
      <c r="HN83" s="270">
        <f t="shared" si="1732"/>
        <v>0</v>
      </c>
      <c r="HO83" s="270">
        <f t="shared" si="1733"/>
        <v>0</v>
      </c>
      <c r="HP83" s="375">
        <f t="shared" si="1734"/>
        <v>0</v>
      </c>
      <c r="HQ83" s="374">
        <f t="shared" si="2107"/>
        <v>0</v>
      </c>
      <c r="HR83" s="270">
        <f t="shared" si="1735"/>
        <v>0</v>
      </c>
      <c r="HS83" s="270">
        <f t="shared" si="1736"/>
        <v>0</v>
      </c>
      <c r="HT83" s="375">
        <f t="shared" si="1737"/>
        <v>0</v>
      </c>
      <c r="HU83" s="374">
        <f t="shared" si="2108"/>
        <v>0</v>
      </c>
      <c r="HV83" s="270">
        <f t="shared" si="1738"/>
        <v>0</v>
      </c>
      <c r="HW83" s="270">
        <f t="shared" si="1739"/>
        <v>0</v>
      </c>
      <c r="HX83" s="375">
        <f t="shared" si="1740"/>
        <v>0</v>
      </c>
      <c r="HY83" s="374">
        <f t="shared" si="2109"/>
        <v>0</v>
      </c>
      <c r="HZ83" s="270">
        <f t="shared" si="1741"/>
        <v>0</v>
      </c>
      <c r="IA83" s="270">
        <f t="shared" si="1742"/>
        <v>0</v>
      </c>
      <c r="IB83" s="375">
        <f t="shared" si="1743"/>
        <v>0</v>
      </c>
      <c r="IC83" s="374">
        <f t="shared" si="2110"/>
        <v>0</v>
      </c>
      <c r="ID83" s="270">
        <f t="shared" si="1744"/>
        <v>0</v>
      </c>
      <c r="IE83" s="270">
        <f t="shared" si="1745"/>
        <v>0</v>
      </c>
      <c r="IF83" s="375">
        <f t="shared" si="1746"/>
        <v>0</v>
      </c>
      <c r="IG83" s="374">
        <f t="shared" si="2111"/>
        <v>0</v>
      </c>
      <c r="IH83" s="270">
        <f t="shared" si="1747"/>
        <v>0</v>
      </c>
      <c r="II83" s="270">
        <f t="shared" si="1748"/>
        <v>0</v>
      </c>
      <c r="IJ83" s="375">
        <f t="shared" si="1749"/>
        <v>0</v>
      </c>
      <c r="IK83" s="374">
        <f t="shared" si="2112"/>
        <v>0</v>
      </c>
      <c r="IL83" s="270">
        <f t="shared" si="1750"/>
        <v>0</v>
      </c>
      <c r="IM83" s="270">
        <f t="shared" si="1751"/>
        <v>0</v>
      </c>
      <c r="IN83" s="324">
        <f t="shared" si="871"/>
        <v>0</v>
      </c>
      <c r="IO83" s="375">
        <f t="shared" si="1752"/>
        <v>0</v>
      </c>
      <c r="IP83" s="374">
        <f t="shared" si="2113"/>
        <v>0</v>
      </c>
      <c r="IQ83" s="270">
        <f t="shared" si="1753"/>
        <v>0</v>
      </c>
      <c r="IR83" s="270">
        <f t="shared" si="1754"/>
        <v>0</v>
      </c>
      <c r="IS83" s="375">
        <f t="shared" si="1755"/>
        <v>0</v>
      </c>
      <c r="IT83" s="374">
        <f t="shared" si="2114"/>
        <v>0</v>
      </c>
      <c r="IU83" s="270">
        <f t="shared" si="1756"/>
        <v>0</v>
      </c>
      <c r="IV83" s="270">
        <f t="shared" si="1757"/>
        <v>0</v>
      </c>
      <c r="IW83" s="375">
        <f t="shared" si="1758"/>
        <v>0</v>
      </c>
      <c r="IX83" s="374">
        <f t="shared" si="2115"/>
        <v>0</v>
      </c>
      <c r="IY83" s="270">
        <f t="shared" si="1759"/>
        <v>0</v>
      </c>
      <c r="IZ83" s="270">
        <f t="shared" si="1760"/>
        <v>0</v>
      </c>
      <c r="JA83" s="375">
        <f t="shared" si="1761"/>
        <v>0</v>
      </c>
      <c r="JB83" s="374">
        <f t="shared" si="2116"/>
        <v>0</v>
      </c>
      <c r="JC83" s="270">
        <f t="shared" si="1762"/>
        <v>0</v>
      </c>
      <c r="JD83" s="270">
        <f t="shared" si="1763"/>
        <v>0</v>
      </c>
      <c r="JE83" s="375">
        <f t="shared" si="1764"/>
        <v>0</v>
      </c>
      <c r="JF83" s="374">
        <f t="shared" si="2117"/>
        <v>0</v>
      </c>
      <c r="JG83" s="270">
        <f t="shared" si="1765"/>
        <v>0</v>
      </c>
      <c r="JH83" s="270">
        <f t="shared" si="1766"/>
        <v>0</v>
      </c>
      <c r="JI83" s="375">
        <f t="shared" si="1767"/>
        <v>0</v>
      </c>
      <c r="JJ83" s="374">
        <f t="shared" si="2118"/>
        <v>0</v>
      </c>
      <c r="JK83" s="270">
        <f t="shared" si="1768"/>
        <v>0</v>
      </c>
      <c r="JL83" s="270">
        <f t="shared" si="1769"/>
        <v>0</v>
      </c>
      <c r="JM83" s="375">
        <f t="shared" si="1770"/>
        <v>0</v>
      </c>
      <c r="JN83" s="374">
        <f t="shared" si="2119"/>
        <v>0</v>
      </c>
      <c r="JO83" s="270">
        <f t="shared" si="1771"/>
        <v>0</v>
      </c>
      <c r="JP83" s="270">
        <f t="shared" si="1772"/>
        <v>0</v>
      </c>
      <c r="JQ83" s="375">
        <f t="shared" si="1773"/>
        <v>0</v>
      </c>
      <c r="JR83" s="374">
        <f t="shared" si="2120"/>
        <v>0</v>
      </c>
      <c r="JS83" s="270">
        <f t="shared" si="1774"/>
        <v>0</v>
      </c>
      <c r="JT83" s="270">
        <f t="shared" si="1775"/>
        <v>0</v>
      </c>
      <c r="JU83" s="375">
        <f t="shared" si="1776"/>
        <v>0</v>
      </c>
      <c r="JV83" s="374">
        <f t="shared" si="2121"/>
        <v>0</v>
      </c>
      <c r="JW83" s="270">
        <f t="shared" si="1777"/>
        <v>0</v>
      </c>
      <c r="JX83" s="270">
        <f t="shared" si="1778"/>
        <v>0</v>
      </c>
      <c r="JY83" s="375">
        <f t="shared" si="1779"/>
        <v>0</v>
      </c>
      <c r="JZ83" s="374">
        <f t="shared" si="2122"/>
        <v>0</v>
      </c>
      <c r="KA83" s="270">
        <f t="shared" si="1780"/>
        <v>0</v>
      </c>
      <c r="KB83" s="270">
        <f t="shared" si="1781"/>
        <v>0</v>
      </c>
      <c r="KC83" s="375">
        <f t="shared" si="1782"/>
        <v>0</v>
      </c>
      <c r="KD83" s="374">
        <f t="shared" si="2123"/>
        <v>0</v>
      </c>
      <c r="KE83" s="270">
        <f t="shared" si="1783"/>
        <v>0</v>
      </c>
      <c r="KF83" s="270">
        <f t="shared" si="1784"/>
        <v>0</v>
      </c>
      <c r="KG83" s="375">
        <f t="shared" si="1785"/>
        <v>0</v>
      </c>
      <c r="KH83" s="374">
        <f t="shared" si="2124"/>
        <v>0</v>
      </c>
      <c r="KI83" s="270">
        <f t="shared" si="1786"/>
        <v>0</v>
      </c>
      <c r="KJ83" s="270">
        <f t="shared" si="1787"/>
        <v>0</v>
      </c>
      <c r="KK83" s="324">
        <f t="shared" si="872"/>
        <v>0</v>
      </c>
      <c r="KL83" s="375">
        <f t="shared" si="1788"/>
        <v>0</v>
      </c>
      <c r="KM83" s="374">
        <f t="shared" si="2125"/>
        <v>0</v>
      </c>
      <c r="KN83" s="270">
        <f t="shared" si="1789"/>
        <v>0</v>
      </c>
      <c r="KO83" s="270">
        <f t="shared" si="1790"/>
        <v>0</v>
      </c>
      <c r="KP83" s="375">
        <f t="shared" si="1791"/>
        <v>0</v>
      </c>
      <c r="KQ83" s="374">
        <f t="shared" si="2126"/>
        <v>0</v>
      </c>
      <c r="KR83" s="270">
        <f t="shared" si="1792"/>
        <v>0</v>
      </c>
      <c r="KS83" s="270">
        <f t="shared" si="1793"/>
        <v>0</v>
      </c>
      <c r="KT83" s="375">
        <f t="shared" si="1794"/>
        <v>0</v>
      </c>
      <c r="KU83" s="374">
        <f t="shared" si="2127"/>
        <v>0</v>
      </c>
      <c r="KV83" s="270">
        <f t="shared" si="1795"/>
        <v>0</v>
      </c>
      <c r="KW83" s="270">
        <f t="shared" si="1796"/>
        <v>0</v>
      </c>
      <c r="KX83" s="375">
        <f t="shared" si="1797"/>
        <v>0</v>
      </c>
      <c r="KY83" s="374">
        <f t="shared" si="2128"/>
        <v>0</v>
      </c>
      <c r="KZ83" s="270">
        <f t="shared" si="1798"/>
        <v>0</v>
      </c>
      <c r="LA83" s="270">
        <f t="shared" si="1799"/>
        <v>0</v>
      </c>
      <c r="LB83" s="375">
        <f t="shared" si="1800"/>
        <v>0</v>
      </c>
      <c r="LC83" s="374">
        <f t="shared" si="2129"/>
        <v>0</v>
      </c>
      <c r="LD83" s="270">
        <f t="shared" si="1801"/>
        <v>0</v>
      </c>
      <c r="LE83" s="270">
        <f t="shared" si="1802"/>
        <v>0</v>
      </c>
      <c r="LF83" s="375">
        <f t="shared" si="1803"/>
        <v>0</v>
      </c>
      <c r="LG83" s="374">
        <f t="shared" si="2130"/>
        <v>0</v>
      </c>
      <c r="LH83" s="270">
        <f t="shared" si="1804"/>
        <v>0</v>
      </c>
      <c r="LI83" s="270">
        <f t="shared" si="1805"/>
        <v>0</v>
      </c>
      <c r="LJ83" s="375">
        <f t="shared" si="1806"/>
        <v>0</v>
      </c>
      <c r="LK83" s="374">
        <f t="shared" si="2131"/>
        <v>0</v>
      </c>
      <c r="LL83" s="270">
        <f t="shared" si="1807"/>
        <v>0</v>
      </c>
      <c r="LM83" s="270">
        <f t="shared" si="1808"/>
        <v>0</v>
      </c>
      <c r="LN83" s="375">
        <f t="shared" si="1809"/>
        <v>0</v>
      </c>
      <c r="LO83" s="374">
        <f t="shared" si="2132"/>
        <v>0</v>
      </c>
      <c r="LP83" s="270">
        <f t="shared" si="1810"/>
        <v>0</v>
      </c>
      <c r="LQ83" s="270">
        <f t="shared" si="1811"/>
        <v>0</v>
      </c>
      <c r="LR83" s="375">
        <f t="shared" si="1812"/>
        <v>0</v>
      </c>
      <c r="LS83" s="374">
        <f t="shared" si="2133"/>
        <v>0</v>
      </c>
      <c r="LT83" s="270">
        <f t="shared" si="1813"/>
        <v>0</v>
      </c>
      <c r="LU83" s="270">
        <f t="shared" si="1814"/>
        <v>0</v>
      </c>
      <c r="LV83" s="375">
        <f t="shared" si="1815"/>
        <v>0</v>
      </c>
      <c r="LW83" s="374">
        <f t="shared" si="2134"/>
        <v>0</v>
      </c>
      <c r="LX83" s="270">
        <f t="shared" si="1816"/>
        <v>0</v>
      </c>
      <c r="LY83" s="270">
        <f t="shared" si="1817"/>
        <v>0</v>
      </c>
      <c r="LZ83" s="375">
        <f t="shared" si="1818"/>
        <v>0</v>
      </c>
      <c r="MA83" s="374">
        <f t="shared" si="2135"/>
        <v>0</v>
      </c>
      <c r="MB83" s="270">
        <f t="shared" si="1819"/>
        <v>0</v>
      </c>
      <c r="MC83" s="270">
        <f t="shared" si="1820"/>
        <v>0</v>
      </c>
      <c r="MD83" s="375">
        <f t="shared" si="1821"/>
        <v>0</v>
      </c>
      <c r="ME83" s="374">
        <f t="shared" si="2136"/>
        <v>0</v>
      </c>
      <c r="MF83" s="270">
        <f t="shared" si="1822"/>
        <v>0</v>
      </c>
      <c r="MG83" s="270">
        <f t="shared" si="1823"/>
        <v>0</v>
      </c>
      <c r="MH83" s="324">
        <f t="shared" si="873"/>
        <v>0</v>
      </c>
      <c r="MI83" s="375">
        <f t="shared" si="1824"/>
        <v>0</v>
      </c>
      <c r="MJ83" s="374">
        <f t="shared" si="2137"/>
        <v>0</v>
      </c>
      <c r="MK83" s="270">
        <f t="shared" si="1825"/>
        <v>0</v>
      </c>
      <c r="ML83" s="270">
        <f t="shared" si="1826"/>
        <v>0</v>
      </c>
      <c r="MM83" s="375">
        <f t="shared" si="1827"/>
        <v>0</v>
      </c>
      <c r="MN83" s="374">
        <f t="shared" si="2138"/>
        <v>0</v>
      </c>
      <c r="MO83" s="270">
        <f t="shared" si="1828"/>
        <v>0</v>
      </c>
      <c r="MP83" s="270">
        <f t="shared" si="1829"/>
        <v>0</v>
      </c>
      <c r="MQ83" s="375">
        <f t="shared" si="1830"/>
        <v>0</v>
      </c>
      <c r="MR83" s="374">
        <f t="shared" si="2139"/>
        <v>0</v>
      </c>
      <c r="MS83" s="270">
        <f t="shared" si="1831"/>
        <v>0</v>
      </c>
      <c r="MT83" s="270">
        <f t="shared" si="1832"/>
        <v>0</v>
      </c>
      <c r="MU83" s="375">
        <f t="shared" si="1833"/>
        <v>0</v>
      </c>
      <c r="MV83" s="374">
        <f t="shared" si="2140"/>
        <v>0</v>
      </c>
      <c r="MW83" s="270">
        <f t="shared" si="1834"/>
        <v>0</v>
      </c>
      <c r="MX83" s="270">
        <f t="shared" si="1835"/>
        <v>0</v>
      </c>
      <c r="MY83" s="375">
        <f t="shared" si="1836"/>
        <v>0</v>
      </c>
      <c r="MZ83" s="374">
        <f t="shared" si="2141"/>
        <v>0</v>
      </c>
      <c r="NA83" s="270">
        <f t="shared" si="1837"/>
        <v>0</v>
      </c>
      <c r="NB83" s="270">
        <f t="shared" si="1838"/>
        <v>0</v>
      </c>
      <c r="NC83" s="375">
        <f t="shared" si="1839"/>
        <v>0</v>
      </c>
      <c r="ND83" s="374">
        <f t="shared" si="2142"/>
        <v>0</v>
      </c>
      <c r="NE83" s="270">
        <f t="shared" si="1840"/>
        <v>0</v>
      </c>
      <c r="NF83" s="270">
        <f t="shared" si="1841"/>
        <v>0</v>
      </c>
      <c r="NG83" s="375">
        <f t="shared" si="1842"/>
        <v>0</v>
      </c>
      <c r="NH83" s="374">
        <f t="shared" si="2143"/>
        <v>0</v>
      </c>
      <c r="NI83" s="270">
        <f t="shared" si="1843"/>
        <v>0</v>
      </c>
      <c r="NJ83" s="270">
        <f t="shared" si="1844"/>
        <v>0</v>
      </c>
      <c r="NK83" s="375">
        <f t="shared" si="1845"/>
        <v>0</v>
      </c>
      <c r="NL83" s="374">
        <f t="shared" si="2144"/>
        <v>0</v>
      </c>
      <c r="NM83" s="270">
        <f t="shared" si="1846"/>
        <v>0</v>
      </c>
      <c r="NN83" s="270">
        <f t="shared" si="1847"/>
        <v>0</v>
      </c>
      <c r="NO83" s="375">
        <f t="shared" si="1848"/>
        <v>0</v>
      </c>
      <c r="NP83" s="374">
        <f t="shared" si="2145"/>
        <v>0</v>
      </c>
      <c r="NQ83" s="270">
        <f t="shared" si="1849"/>
        <v>0</v>
      </c>
      <c r="NR83" s="270">
        <f t="shared" si="1850"/>
        <v>0</v>
      </c>
      <c r="NS83" s="375">
        <f t="shared" si="1851"/>
        <v>0</v>
      </c>
      <c r="NT83" s="374">
        <f t="shared" si="2146"/>
        <v>0</v>
      </c>
      <c r="NU83" s="270">
        <f t="shared" si="1852"/>
        <v>0</v>
      </c>
      <c r="NV83" s="270">
        <f t="shared" si="1853"/>
        <v>0</v>
      </c>
      <c r="NW83" s="375">
        <f t="shared" si="1854"/>
        <v>0</v>
      </c>
      <c r="NX83" s="374">
        <f t="shared" si="2147"/>
        <v>0</v>
      </c>
      <c r="NY83" s="270">
        <f t="shared" si="1855"/>
        <v>0</v>
      </c>
      <c r="NZ83" s="270">
        <f t="shared" si="1856"/>
        <v>0</v>
      </c>
      <c r="OA83" s="375">
        <f t="shared" si="1857"/>
        <v>0</v>
      </c>
      <c r="OB83" s="374">
        <f t="shared" si="2148"/>
        <v>0</v>
      </c>
      <c r="OC83" s="270">
        <f t="shared" si="1858"/>
        <v>0</v>
      </c>
      <c r="OD83" s="270">
        <f t="shared" si="1859"/>
        <v>0</v>
      </c>
      <c r="OE83" s="324">
        <f t="shared" si="874"/>
        <v>0</v>
      </c>
      <c r="OF83" s="375">
        <f t="shared" si="1860"/>
        <v>0</v>
      </c>
      <c r="OG83" s="374">
        <f t="shared" si="2149"/>
        <v>0</v>
      </c>
      <c r="OH83" s="270">
        <f t="shared" si="1861"/>
        <v>0</v>
      </c>
      <c r="OI83" s="270">
        <f t="shared" si="1862"/>
        <v>0</v>
      </c>
      <c r="OJ83" s="375">
        <f t="shared" si="1863"/>
        <v>0</v>
      </c>
      <c r="OK83" s="374">
        <f t="shared" si="2150"/>
        <v>0</v>
      </c>
      <c r="OL83" s="270">
        <f t="shared" si="1864"/>
        <v>0</v>
      </c>
      <c r="OM83" s="270">
        <f t="shared" si="1865"/>
        <v>0</v>
      </c>
      <c r="ON83" s="375">
        <f t="shared" si="1866"/>
        <v>0</v>
      </c>
      <c r="OO83" s="374">
        <f t="shared" si="2151"/>
        <v>0</v>
      </c>
      <c r="OP83" s="270">
        <f t="shared" si="1867"/>
        <v>0</v>
      </c>
      <c r="OQ83" s="270">
        <f t="shared" si="1868"/>
        <v>0</v>
      </c>
      <c r="OR83" s="375">
        <f t="shared" si="1869"/>
        <v>0</v>
      </c>
      <c r="OS83" s="374">
        <f t="shared" si="2152"/>
        <v>0</v>
      </c>
      <c r="OT83" s="270">
        <f t="shared" si="1870"/>
        <v>0</v>
      </c>
      <c r="OU83" s="270">
        <f t="shared" si="1871"/>
        <v>0</v>
      </c>
      <c r="OV83" s="375">
        <f t="shared" si="1872"/>
        <v>0</v>
      </c>
      <c r="OW83" s="374">
        <f t="shared" si="2153"/>
        <v>0</v>
      </c>
      <c r="OX83" s="270">
        <f t="shared" si="1873"/>
        <v>0</v>
      </c>
      <c r="OY83" s="270">
        <f t="shared" si="1874"/>
        <v>0</v>
      </c>
      <c r="OZ83" s="375">
        <f t="shared" si="1875"/>
        <v>0</v>
      </c>
      <c r="PA83" s="374">
        <f t="shared" si="2154"/>
        <v>0</v>
      </c>
      <c r="PB83" s="270">
        <f t="shared" si="1876"/>
        <v>0</v>
      </c>
      <c r="PC83" s="270">
        <f t="shared" si="1877"/>
        <v>0</v>
      </c>
      <c r="PD83" s="375">
        <f t="shared" si="1878"/>
        <v>0</v>
      </c>
      <c r="PE83" s="374">
        <f t="shared" si="2155"/>
        <v>0</v>
      </c>
      <c r="PF83" s="270">
        <f t="shared" si="1879"/>
        <v>0</v>
      </c>
      <c r="PG83" s="270">
        <f t="shared" si="1880"/>
        <v>0</v>
      </c>
      <c r="PH83" s="375">
        <f t="shared" si="1881"/>
        <v>0</v>
      </c>
      <c r="PI83" s="374">
        <f t="shared" si="2156"/>
        <v>0</v>
      </c>
      <c r="PJ83" s="270">
        <f t="shared" si="1882"/>
        <v>0</v>
      </c>
      <c r="PK83" s="270">
        <f t="shared" si="1883"/>
        <v>0</v>
      </c>
      <c r="PL83" s="375">
        <f t="shared" si="1884"/>
        <v>0</v>
      </c>
      <c r="PM83" s="374">
        <f t="shared" si="2157"/>
        <v>0</v>
      </c>
      <c r="PN83" s="270">
        <f t="shared" si="1885"/>
        <v>0</v>
      </c>
      <c r="PO83" s="270">
        <f t="shared" si="1886"/>
        <v>0</v>
      </c>
      <c r="PP83" s="375">
        <f t="shared" si="1887"/>
        <v>0</v>
      </c>
      <c r="PQ83" s="374">
        <f t="shared" si="2158"/>
        <v>0</v>
      </c>
      <c r="PR83" s="270">
        <f t="shared" si="1888"/>
        <v>0</v>
      </c>
      <c r="PS83" s="270">
        <f t="shared" si="1889"/>
        <v>0</v>
      </c>
      <c r="PT83" s="375">
        <f t="shared" si="1890"/>
        <v>0</v>
      </c>
      <c r="PU83" s="374">
        <f t="shared" si="2159"/>
        <v>0</v>
      </c>
      <c r="PV83" s="270">
        <f t="shared" si="1891"/>
        <v>0</v>
      </c>
      <c r="PW83" s="270">
        <f t="shared" si="1892"/>
        <v>0</v>
      </c>
      <c r="PX83" s="375">
        <f t="shared" si="1893"/>
        <v>0</v>
      </c>
      <c r="PY83" s="374">
        <f t="shared" si="2160"/>
        <v>0</v>
      </c>
      <c r="PZ83" s="270">
        <f t="shared" si="1894"/>
        <v>0</v>
      </c>
      <c r="QA83" s="270">
        <f t="shared" si="1895"/>
        <v>0</v>
      </c>
      <c r="QB83" s="324">
        <f t="shared" si="875"/>
        <v>0</v>
      </c>
      <c r="QC83" s="375">
        <f t="shared" si="1896"/>
        <v>0</v>
      </c>
      <c r="QD83" s="374">
        <f t="shared" si="2161"/>
        <v>0</v>
      </c>
      <c r="QE83" s="270">
        <f t="shared" si="1897"/>
        <v>0</v>
      </c>
      <c r="QF83" s="270">
        <f t="shared" si="1898"/>
        <v>0</v>
      </c>
      <c r="QG83" s="375">
        <f t="shared" si="1899"/>
        <v>0</v>
      </c>
      <c r="QH83" s="374">
        <f t="shared" si="2162"/>
        <v>0</v>
      </c>
      <c r="QI83" s="270">
        <f t="shared" si="1900"/>
        <v>0</v>
      </c>
      <c r="QJ83" s="270">
        <f t="shared" si="1901"/>
        <v>0</v>
      </c>
      <c r="QK83" s="375">
        <f t="shared" si="1902"/>
        <v>0</v>
      </c>
      <c r="QL83" s="374">
        <f t="shared" si="2163"/>
        <v>0</v>
      </c>
      <c r="QM83" s="270">
        <f t="shared" si="1903"/>
        <v>0</v>
      </c>
      <c r="QN83" s="270">
        <f t="shared" si="1904"/>
        <v>0</v>
      </c>
      <c r="QO83" s="375">
        <f t="shared" si="1905"/>
        <v>0</v>
      </c>
      <c r="QP83" s="374">
        <f t="shared" si="2164"/>
        <v>0</v>
      </c>
      <c r="QQ83" s="270">
        <f t="shared" si="1906"/>
        <v>0</v>
      </c>
      <c r="QR83" s="270">
        <f t="shared" si="1907"/>
        <v>0</v>
      </c>
      <c r="QS83" s="375">
        <f t="shared" si="1908"/>
        <v>0</v>
      </c>
      <c r="QT83" s="374">
        <f t="shared" si="2165"/>
        <v>0</v>
      </c>
      <c r="QU83" s="270">
        <f t="shared" si="1909"/>
        <v>0</v>
      </c>
      <c r="QV83" s="270">
        <f t="shared" si="1910"/>
        <v>0</v>
      </c>
      <c r="QW83" s="375">
        <f t="shared" si="1911"/>
        <v>0</v>
      </c>
      <c r="QX83" s="374">
        <f t="shared" si="2166"/>
        <v>0</v>
      </c>
      <c r="QY83" s="270">
        <f t="shared" si="1912"/>
        <v>0</v>
      </c>
      <c r="QZ83" s="270">
        <f t="shared" si="1913"/>
        <v>0</v>
      </c>
      <c r="RA83" s="375">
        <f t="shared" si="1914"/>
        <v>0</v>
      </c>
      <c r="RB83" s="374">
        <f t="shared" si="2167"/>
        <v>0</v>
      </c>
      <c r="RC83" s="270">
        <f t="shared" si="1915"/>
        <v>0</v>
      </c>
      <c r="RD83" s="270">
        <f t="shared" si="1916"/>
        <v>0</v>
      </c>
      <c r="RE83" s="375">
        <f t="shared" si="1917"/>
        <v>0</v>
      </c>
      <c r="RF83" s="374">
        <f t="shared" si="2168"/>
        <v>0</v>
      </c>
      <c r="RG83" s="270">
        <f t="shared" si="1918"/>
        <v>0</v>
      </c>
      <c r="RH83" s="270">
        <f t="shared" si="1919"/>
        <v>0</v>
      </c>
      <c r="RI83" s="375">
        <f t="shared" si="1920"/>
        <v>0</v>
      </c>
      <c r="RJ83" s="374">
        <f t="shared" si="2169"/>
        <v>0</v>
      </c>
      <c r="RK83" s="270">
        <f t="shared" si="1921"/>
        <v>0</v>
      </c>
      <c r="RL83" s="270">
        <f t="shared" si="1922"/>
        <v>0</v>
      </c>
      <c r="RM83" s="375">
        <f t="shared" si="1923"/>
        <v>0</v>
      </c>
      <c r="RN83" s="374">
        <f t="shared" si="2170"/>
        <v>0</v>
      </c>
      <c r="RO83" s="270">
        <f t="shared" si="1924"/>
        <v>0</v>
      </c>
      <c r="RP83" s="270">
        <f t="shared" si="1925"/>
        <v>0</v>
      </c>
      <c r="RQ83" s="375">
        <f t="shared" si="1926"/>
        <v>0</v>
      </c>
      <c r="RR83" s="374">
        <f t="shared" si="2171"/>
        <v>0</v>
      </c>
      <c r="RS83" s="270">
        <f t="shared" si="1927"/>
        <v>0</v>
      </c>
      <c r="RT83" s="270">
        <f t="shared" si="1928"/>
        <v>0</v>
      </c>
      <c r="RU83" s="375">
        <f t="shared" si="1929"/>
        <v>0</v>
      </c>
      <c r="RV83" s="374">
        <f t="shared" si="2172"/>
        <v>0</v>
      </c>
      <c r="RW83" s="270">
        <f t="shared" si="1930"/>
        <v>0</v>
      </c>
      <c r="RX83" s="270">
        <f t="shared" si="1931"/>
        <v>0</v>
      </c>
      <c r="RY83" s="324">
        <f t="shared" si="876"/>
        <v>0</v>
      </c>
      <c r="RZ83" s="375">
        <f t="shared" si="1932"/>
        <v>0</v>
      </c>
      <c r="SA83" s="374">
        <f t="shared" si="2173"/>
        <v>0</v>
      </c>
      <c r="SB83" s="270">
        <f t="shared" si="1933"/>
        <v>0</v>
      </c>
      <c r="SC83" s="270">
        <f t="shared" si="1934"/>
        <v>0</v>
      </c>
      <c r="SD83" s="375">
        <f t="shared" si="1935"/>
        <v>0</v>
      </c>
      <c r="SE83" s="374">
        <f t="shared" si="2174"/>
        <v>0</v>
      </c>
      <c r="SF83" s="270">
        <f t="shared" si="1936"/>
        <v>0</v>
      </c>
      <c r="SG83" s="270">
        <f t="shared" si="1937"/>
        <v>0</v>
      </c>
      <c r="SH83" s="375">
        <f t="shared" si="1938"/>
        <v>0</v>
      </c>
      <c r="SI83" s="374">
        <f t="shared" si="2175"/>
        <v>0</v>
      </c>
      <c r="SJ83" s="270">
        <f t="shared" si="1939"/>
        <v>0</v>
      </c>
      <c r="SK83" s="270">
        <f t="shared" si="1940"/>
        <v>0</v>
      </c>
      <c r="SL83" s="375">
        <f t="shared" si="1941"/>
        <v>0</v>
      </c>
      <c r="SM83" s="374">
        <f t="shared" si="2176"/>
        <v>0</v>
      </c>
      <c r="SN83" s="270">
        <f t="shared" si="1942"/>
        <v>0</v>
      </c>
      <c r="SO83" s="270">
        <f t="shared" si="1943"/>
        <v>0</v>
      </c>
      <c r="SP83" s="375">
        <f t="shared" si="1944"/>
        <v>0</v>
      </c>
      <c r="SQ83" s="374">
        <f t="shared" si="2177"/>
        <v>0</v>
      </c>
      <c r="SR83" s="270">
        <f t="shared" si="1945"/>
        <v>0</v>
      </c>
      <c r="SS83" s="270">
        <f t="shared" si="1946"/>
        <v>0</v>
      </c>
      <c r="ST83" s="375">
        <f t="shared" si="1947"/>
        <v>0</v>
      </c>
      <c r="SU83" s="374">
        <f t="shared" si="2178"/>
        <v>0</v>
      </c>
      <c r="SV83" s="270">
        <f t="shared" si="1948"/>
        <v>0</v>
      </c>
      <c r="SW83" s="270">
        <f t="shared" si="1949"/>
        <v>0</v>
      </c>
      <c r="SX83" s="375">
        <f t="shared" si="1950"/>
        <v>0</v>
      </c>
      <c r="SY83" s="374">
        <f t="shared" si="2179"/>
        <v>0</v>
      </c>
      <c r="SZ83" s="270">
        <f t="shared" si="1951"/>
        <v>0</v>
      </c>
      <c r="TA83" s="270">
        <f t="shared" si="1952"/>
        <v>0</v>
      </c>
      <c r="TB83" s="375">
        <f t="shared" si="1953"/>
        <v>0</v>
      </c>
      <c r="TC83" s="374">
        <f t="shared" si="2180"/>
        <v>0</v>
      </c>
      <c r="TD83" s="270">
        <f t="shared" si="1954"/>
        <v>0</v>
      </c>
      <c r="TE83" s="270">
        <f t="shared" si="1955"/>
        <v>0</v>
      </c>
      <c r="TF83" s="375">
        <f t="shared" si="1956"/>
        <v>0</v>
      </c>
      <c r="TG83" s="374">
        <f t="shared" si="2181"/>
        <v>0</v>
      </c>
      <c r="TH83" s="270">
        <f t="shared" si="1957"/>
        <v>0</v>
      </c>
      <c r="TI83" s="270">
        <f t="shared" si="1958"/>
        <v>0</v>
      </c>
      <c r="TJ83" s="375">
        <f t="shared" si="1959"/>
        <v>0</v>
      </c>
      <c r="TK83" s="374">
        <f t="shared" si="2182"/>
        <v>0</v>
      </c>
      <c r="TL83" s="270">
        <f t="shared" si="1960"/>
        <v>0</v>
      </c>
      <c r="TM83" s="270">
        <f t="shared" si="1961"/>
        <v>0</v>
      </c>
      <c r="TN83" s="375">
        <f t="shared" si="1962"/>
        <v>0</v>
      </c>
      <c r="TO83" s="374">
        <f t="shared" si="2183"/>
        <v>0</v>
      </c>
      <c r="TP83" s="270">
        <f t="shared" si="1963"/>
        <v>0</v>
      </c>
      <c r="TQ83" s="270">
        <f t="shared" si="1964"/>
        <v>0</v>
      </c>
      <c r="TR83" s="375">
        <f t="shared" si="1965"/>
        <v>0</v>
      </c>
      <c r="TS83" s="374">
        <f t="shared" si="2184"/>
        <v>0</v>
      </c>
      <c r="TT83" s="270">
        <f t="shared" si="1966"/>
        <v>0</v>
      </c>
      <c r="TU83" s="270">
        <f t="shared" si="1967"/>
        <v>0</v>
      </c>
      <c r="TV83" s="324">
        <f t="shared" si="877"/>
        <v>0</v>
      </c>
      <c r="TW83" s="375">
        <f t="shared" si="1968"/>
        <v>0</v>
      </c>
      <c r="TX83" s="374">
        <f t="shared" si="2185"/>
        <v>0</v>
      </c>
      <c r="TY83" s="270">
        <f t="shared" si="1969"/>
        <v>0</v>
      </c>
      <c r="TZ83" s="270">
        <f t="shared" si="1970"/>
        <v>0</v>
      </c>
      <c r="UA83" s="375">
        <f t="shared" si="1971"/>
        <v>0</v>
      </c>
      <c r="UB83" s="374">
        <f t="shared" si="2186"/>
        <v>0</v>
      </c>
      <c r="UC83" s="270">
        <f t="shared" si="1972"/>
        <v>0</v>
      </c>
      <c r="UD83" s="270">
        <f t="shared" si="1973"/>
        <v>0</v>
      </c>
      <c r="UE83" s="375">
        <f t="shared" si="1974"/>
        <v>0</v>
      </c>
      <c r="UF83" s="374">
        <f t="shared" si="2187"/>
        <v>0</v>
      </c>
      <c r="UG83" s="270">
        <f t="shared" si="1975"/>
        <v>0</v>
      </c>
      <c r="UH83" s="270">
        <f t="shared" si="1976"/>
        <v>0</v>
      </c>
      <c r="UI83" s="375">
        <f t="shared" si="1977"/>
        <v>0</v>
      </c>
      <c r="UJ83" s="374">
        <f t="shared" si="2188"/>
        <v>0</v>
      </c>
      <c r="UK83" s="270">
        <f t="shared" si="1978"/>
        <v>0</v>
      </c>
      <c r="UL83" s="270">
        <f t="shared" si="1979"/>
        <v>0</v>
      </c>
      <c r="UM83" s="375">
        <f t="shared" si="1980"/>
        <v>0</v>
      </c>
      <c r="UN83" s="374">
        <f t="shared" si="2189"/>
        <v>0</v>
      </c>
      <c r="UO83" s="270">
        <f t="shared" si="1981"/>
        <v>0</v>
      </c>
      <c r="UP83" s="270">
        <f t="shared" si="1982"/>
        <v>0</v>
      </c>
      <c r="UQ83" s="375">
        <f t="shared" si="1983"/>
        <v>0</v>
      </c>
      <c r="UR83" s="374">
        <f t="shared" si="2190"/>
        <v>0</v>
      </c>
      <c r="US83" s="270">
        <f t="shared" si="1984"/>
        <v>0</v>
      </c>
      <c r="UT83" s="270">
        <f t="shared" si="1985"/>
        <v>0</v>
      </c>
      <c r="UU83" s="375">
        <f t="shared" si="1986"/>
        <v>0</v>
      </c>
      <c r="UV83" s="374">
        <f t="shared" si="2191"/>
        <v>0</v>
      </c>
      <c r="UW83" s="270">
        <f t="shared" si="1987"/>
        <v>0</v>
      </c>
      <c r="UX83" s="270">
        <f t="shared" si="1988"/>
        <v>0</v>
      </c>
      <c r="UY83" s="375">
        <f t="shared" si="1989"/>
        <v>0</v>
      </c>
      <c r="UZ83" s="374">
        <f t="shared" si="2192"/>
        <v>0</v>
      </c>
      <c r="VA83" s="270">
        <f t="shared" si="1990"/>
        <v>0</v>
      </c>
      <c r="VB83" s="270">
        <f t="shared" si="1991"/>
        <v>0</v>
      </c>
      <c r="VC83" s="375">
        <f t="shared" si="1992"/>
        <v>0</v>
      </c>
      <c r="VD83" s="374">
        <f t="shared" si="2193"/>
        <v>0</v>
      </c>
      <c r="VE83" s="270">
        <f t="shared" si="1993"/>
        <v>0</v>
      </c>
      <c r="VF83" s="270">
        <f t="shared" si="1994"/>
        <v>0</v>
      </c>
      <c r="VG83" s="375">
        <f t="shared" si="1995"/>
        <v>0</v>
      </c>
      <c r="VH83" s="374">
        <f t="shared" si="2194"/>
        <v>0</v>
      </c>
      <c r="VI83" s="270">
        <f t="shared" si="1996"/>
        <v>0</v>
      </c>
      <c r="VJ83" s="270">
        <f t="shared" si="1997"/>
        <v>0</v>
      </c>
      <c r="VK83" s="375">
        <f t="shared" si="1998"/>
        <v>0</v>
      </c>
      <c r="VL83" s="374">
        <f t="shared" si="2195"/>
        <v>0</v>
      </c>
      <c r="VM83" s="270">
        <f t="shared" si="1999"/>
        <v>0</v>
      </c>
      <c r="VN83" s="270">
        <f t="shared" si="2000"/>
        <v>0</v>
      </c>
      <c r="VO83" s="375">
        <f t="shared" si="2001"/>
        <v>0</v>
      </c>
      <c r="VP83" s="374">
        <f t="shared" si="2196"/>
        <v>0</v>
      </c>
      <c r="VQ83" s="270">
        <f t="shared" si="2002"/>
        <v>0</v>
      </c>
      <c r="VR83" s="270">
        <f t="shared" si="2003"/>
        <v>0</v>
      </c>
      <c r="VS83" s="324">
        <f t="shared" si="878"/>
        <v>0</v>
      </c>
      <c r="VT83" s="375">
        <f t="shared" si="2004"/>
        <v>0</v>
      </c>
      <c r="VU83" s="374">
        <f t="shared" si="2197"/>
        <v>0</v>
      </c>
      <c r="VV83" s="270">
        <f t="shared" si="2005"/>
        <v>0</v>
      </c>
      <c r="VW83" s="270">
        <f t="shared" si="2006"/>
        <v>0</v>
      </c>
      <c r="VX83" s="375">
        <f t="shared" si="2007"/>
        <v>0</v>
      </c>
      <c r="VY83" s="374">
        <f t="shared" si="2198"/>
        <v>0</v>
      </c>
      <c r="VZ83" s="270">
        <f t="shared" si="2008"/>
        <v>0</v>
      </c>
      <c r="WA83" s="270">
        <f t="shared" si="2009"/>
        <v>0</v>
      </c>
      <c r="WB83" s="375">
        <f t="shared" si="2010"/>
        <v>0</v>
      </c>
      <c r="WC83" s="374">
        <f t="shared" si="2199"/>
        <v>0</v>
      </c>
      <c r="WD83" s="270">
        <f t="shared" si="2011"/>
        <v>0</v>
      </c>
      <c r="WE83" s="270">
        <f t="shared" si="2012"/>
        <v>0</v>
      </c>
      <c r="WF83" s="375">
        <f t="shared" si="2013"/>
        <v>0</v>
      </c>
      <c r="WG83" s="374">
        <f t="shared" si="2200"/>
        <v>0</v>
      </c>
      <c r="WH83" s="270">
        <f t="shared" si="2014"/>
        <v>0</v>
      </c>
      <c r="WI83" s="270">
        <f t="shared" si="2015"/>
        <v>0</v>
      </c>
      <c r="WJ83" s="375">
        <f t="shared" si="2016"/>
        <v>0</v>
      </c>
      <c r="WK83" s="374">
        <f t="shared" si="2201"/>
        <v>0</v>
      </c>
      <c r="WL83" s="270">
        <f t="shared" si="2017"/>
        <v>0</v>
      </c>
      <c r="WM83" s="270">
        <f t="shared" si="2018"/>
        <v>0</v>
      </c>
      <c r="WN83" s="375">
        <f t="shared" si="2019"/>
        <v>0</v>
      </c>
      <c r="WO83" s="374">
        <f t="shared" si="2202"/>
        <v>0</v>
      </c>
      <c r="WP83" s="270">
        <f t="shared" si="2020"/>
        <v>0</v>
      </c>
      <c r="WQ83" s="270">
        <f t="shared" si="2021"/>
        <v>0</v>
      </c>
      <c r="WR83" s="375">
        <f t="shared" si="2022"/>
        <v>0</v>
      </c>
      <c r="WS83" s="374">
        <f t="shared" si="2203"/>
        <v>0</v>
      </c>
      <c r="WT83" s="270">
        <f t="shared" si="2023"/>
        <v>0</v>
      </c>
      <c r="WU83" s="270">
        <f t="shared" si="2024"/>
        <v>0</v>
      </c>
      <c r="WV83" s="375">
        <f t="shared" si="2025"/>
        <v>0</v>
      </c>
      <c r="WW83" s="374">
        <f t="shared" si="2204"/>
        <v>0</v>
      </c>
      <c r="WX83" s="270">
        <f t="shared" si="2026"/>
        <v>0</v>
      </c>
      <c r="WY83" s="270">
        <f t="shared" si="2027"/>
        <v>0</v>
      </c>
      <c r="WZ83" s="375">
        <f t="shared" si="2028"/>
        <v>0</v>
      </c>
      <c r="XA83" s="374">
        <f t="shared" si="2205"/>
        <v>0</v>
      </c>
      <c r="XB83" s="270">
        <f t="shared" si="2029"/>
        <v>0</v>
      </c>
      <c r="XC83" s="270">
        <f t="shared" si="2030"/>
        <v>0</v>
      </c>
      <c r="XD83" s="375">
        <f t="shared" si="2031"/>
        <v>0</v>
      </c>
      <c r="XE83" s="374">
        <f t="shared" si="2206"/>
        <v>0</v>
      </c>
      <c r="XF83" s="270">
        <f t="shared" si="2032"/>
        <v>0</v>
      </c>
      <c r="XG83" s="270">
        <f t="shared" si="2033"/>
        <v>0</v>
      </c>
      <c r="XH83" s="375">
        <f t="shared" si="2034"/>
        <v>0</v>
      </c>
      <c r="XI83" s="374">
        <f t="shared" si="2207"/>
        <v>0</v>
      </c>
      <c r="XJ83" s="270">
        <f t="shared" si="2035"/>
        <v>0</v>
      </c>
      <c r="XK83" s="270">
        <f t="shared" si="2036"/>
        <v>0</v>
      </c>
      <c r="XL83" s="375">
        <f t="shared" si="2037"/>
        <v>0</v>
      </c>
      <c r="XM83" s="374">
        <f t="shared" si="2208"/>
        <v>0</v>
      </c>
      <c r="XN83" s="270">
        <f t="shared" si="2038"/>
        <v>0</v>
      </c>
      <c r="XO83" s="270">
        <f t="shared" si="2039"/>
        <v>0</v>
      </c>
      <c r="XP83" s="324">
        <f t="shared" si="879"/>
        <v>0</v>
      </c>
      <c r="XQ83" s="375">
        <f t="shared" si="2040"/>
        <v>0</v>
      </c>
      <c r="XR83" s="374">
        <f t="shared" si="2209"/>
        <v>0</v>
      </c>
      <c r="XS83" s="270">
        <f t="shared" si="2041"/>
        <v>0</v>
      </c>
      <c r="XT83" s="270">
        <f t="shared" si="2042"/>
        <v>0</v>
      </c>
      <c r="XU83" s="375">
        <f t="shared" si="2043"/>
        <v>0</v>
      </c>
      <c r="XV83" s="374">
        <f t="shared" si="2210"/>
        <v>0</v>
      </c>
      <c r="XW83" s="270">
        <f t="shared" si="2044"/>
        <v>0</v>
      </c>
      <c r="XX83" s="270">
        <f t="shared" si="2045"/>
        <v>0</v>
      </c>
      <c r="XY83" s="375">
        <f t="shared" si="2046"/>
        <v>0</v>
      </c>
      <c r="XZ83" s="374">
        <f t="shared" si="2211"/>
        <v>0</v>
      </c>
      <c r="YA83" s="270">
        <f t="shared" si="2047"/>
        <v>0</v>
      </c>
      <c r="YB83" s="270">
        <f t="shared" si="2048"/>
        <v>0</v>
      </c>
      <c r="YC83" s="375">
        <f t="shared" si="2049"/>
        <v>0</v>
      </c>
      <c r="YD83" s="374">
        <f t="shared" si="2212"/>
        <v>0</v>
      </c>
      <c r="YE83" s="270">
        <f t="shared" si="2050"/>
        <v>0</v>
      </c>
      <c r="YF83" s="270">
        <f t="shared" si="2051"/>
        <v>0</v>
      </c>
      <c r="YG83" s="375">
        <f t="shared" si="2052"/>
        <v>0</v>
      </c>
      <c r="YH83" s="374">
        <f t="shared" si="2213"/>
        <v>0</v>
      </c>
      <c r="YI83" s="270">
        <f t="shared" si="2053"/>
        <v>0</v>
      </c>
      <c r="YJ83" s="270">
        <f t="shared" si="2054"/>
        <v>0</v>
      </c>
      <c r="YK83" s="375">
        <f t="shared" si="2055"/>
        <v>0</v>
      </c>
      <c r="YL83" s="374">
        <f t="shared" si="2214"/>
        <v>0</v>
      </c>
      <c r="YM83" s="270">
        <f t="shared" si="2056"/>
        <v>0</v>
      </c>
      <c r="YN83" s="270">
        <f t="shared" si="2057"/>
        <v>0</v>
      </c>
      <c r="YO83" s="375">
        <f t="shared" si="2058"/>
        <v>0</v>
      </c>
      <c r="YP83" s="374">
        <f t="shared" si="2215"/>
        <v>0</v>
      </c>
      <c r="YQ83" s="270">
        <f t="shared" si="2059"/>
        <v>0</v>
      </c>
      <c r="YR83" s="270">
        <f t="shared" si="2060"/>
        <v>0</v>
      </c>
      <c r="YS83" s="375">
        <f t="shared" si="2061"/>
        <v>0</v>
      </c>
      <c r="YT83" s="374">
        <f t="shared" si="2216"/>
        <v>0</v>
      </c>
      <c r="YU83" s="270">
        <f t="shared" si="2062"/>
        <v>0</v>
      </c>
      <c r="YV83" s="270">
        <f t="shared" si="2063"/>
        <v>0</v>
      </c>
      <c r="YW83" s="375">
        <f t="shared" si="2064"/>
        <v>0</v>
      </c>
      <c r="YX83" s="374">
        <f t="shared" si="2217"/>
        <v>0</v>
      </c>
      <c r="YY83" s="270">
        <f t="shared" si="2065"/>
        <v>0</v>
      </c>
      <c r="YZ83" s="270">
        <f t="shared" si="2066"/>
        <v>0</v>
      </c>
      <c r="ZA83" s="375">
        <f t="shared" si="2067"/>
        <v>0</v>
      </c>
      <c r="ZB83" s="374">
        <f t="shared" si="2218"/>
        <v>0</v>
      </c>
      <c r="ZC83" s="270">
        <f t="shared" si="2068"/>
        <v>0</v>
      </c>
      <c r="ZD83" s="270">
        <f t="shared" si="2069"/>
        <v>0</v>
      </c>
      <c r="ZE83" s="375">
        <f t="shared" si="2070"/>
        <v>0</v>
      </c>
      <c r="ZF83" s="374">
        <f t="shared" si="2219"/>
        <v>0</v>
      </c>
      <c r="ZG83" s="270">
        <f t="shared" si="2071"/>
        <v>0</v>
      </c>
      <c r="ZH83" s="270">
        <f t="shared" si="2072"/>
        <v>0</v>
      </c>
      <c r="ZI83" s="375">
        <f t="shared" si="2073"/>
        <v>0</v>
      </c>
      <c r="ZJ83" s="374">
        <f t="shared" si="2220"/>
        <v>0</v>
      </c>
      <c r="ZK83" s="270">
        <f t="shared" si="2074"/>
        <v>0</v>
      </c>
      <c r="ZL83" s="270">
        <f t="shared" si="2075"/>
        <v>0</v>
      </c>
      <c r="ZM83" s="324">
        <f t="shared" si="880"/>
        <v>0</v>
      </c>
    </row>
    <row r="84" spans="1:689" hidden="1" outlineLevel="1" x14ac:dyDescent="0.3">
      <c r="A84" s="361">
        <f>B84*'Input sheet'!$C$11</f>
        <v>0.19</v>
      </c>
      <c r="B84" s="362">
        <v>0.19</v>
      </c>
      <c r="C84" s="367" t="s">
        <v>163</v>
      </c>
      <c r="D84" s="364">
        <v>0</v>
      </c>
      <c r="E84" s="374">
        <v>0</v>
      </c>
      <c r="F84" s="270">
        <f t="shared" si="1551"/>
        <v>0</v>
      </c>
      <c r="G84" s="270">
        <f t="shared" si="1552"/>
        <v>0</v>
      </c>
      <c r="H84" s="375">
        <f t="shared" si="1553"/>
        <v>0</v>
      </c>
      <c r="I84" s="374">
        <f t="shared" si="1554"/>
        <v>0</v>
      </c>
      <c r="J84" s="270">
        <f t="shared" si="1555"/>
        <v>0</v>
      </c>
      <c r="K84" s="270">
        <f t="shared" si="1556"/>
        <v>0</v>
      </c>
      <c r="L84" s="375">
        <f t="shared" si="1557"/>
        <v>0</v>
      </c>
      <c r="M84" s="374">
        <f t="shared" si="1558"/>
        <v>0</v>
      </c>
      <c r="N84" s="270">
        <f t="shared" si="1559"/>
        <v>0</v>
      </c>
      <c r="O84" s="270">
        <f t="shared" si="1560"/>
        <v>0</v>
      </c>
      <c r="P84" s="375">
        <f t="shared" si="1561"/>
        <v>0</v>
      </c>
      <c r="Q84" s="374">
        <f t="shared" si="1562"/>
        <v>0</v>
      </c>
      <c r="R84" s="270">
        <f t="shared" si="1563"/>
        <v>0</v>
      </c>
      <c r="S84" s="270">
        <f t="shared" si="1564"/>
        <v>0</v>
      </c>
      <c r="T84" s="375">
        <f t="shared" si="1565"/>
        <v>0</v>
      </c>
      <c r="U84" s="374">
        <f t="shared" si="1566"/>
        <v>0</v>
      </c>
      <c r="V84" s="270">
        <f t="shared" si="1567"/>
        <v>0</v>
      </c>
      <c r="W84" s="270">
        <f t="shared" si="1568"/>
        <v>0</v>
      </c>
      <c r="X84" s="375">
        <f t="shared" si="1569"/>
        <v>0</v>
      </c>
      <c r="Y84" s="374">
        <f t="shared" si="1570"/>
        <v>0</v>
      </c>
      <c r="Z84" s="270">
        <f t="shared" si="1571"/>
        <v>0</v>
      </c>
      <c r="AA84" s="270">
        <f t="shared" si="1572"/>
        <v>0</v>
      </c>
      <c r="AB84" s="375">
        <f t="shared" si="1573"/>
        <v>0</v>
      </c>
      <c r="AC84" s="374">
        <f t="shared" si="1574"/>
        <v>0</v>
      </c>
      <c r="AD84" s="270">
        <f t="shared" si="1575"/>
        <v>0</v>
      </c>
      <c r="AE84" s="270">
        <f t="shared" si="1576"/>
        <v>0</v>
      </c>
      <c r="AF84" s="375">
        <f t="shared" si="1577"/>
        <v>0</v>
      </c>
      <c r="AG84" s="374">
        <f t="shared" si="1578"/>
        <v>0</v>
      </c>
      <c r="AH84" s="270">
        <f t="shared" si="1579"/>
        <v>0</v>
      </c>
      <c r="AI84" s="270">
        <f t="shared" si="1580"/>
        <v>0</v>
      </c>
      <c r="AJ84" s="375">
        <f t="shared" si="1581"/>
        <v>0</v>
      </c>
      <c r="AK84" s="374">
        <f t="shared" si="1582"/>
        <v>0</v>
      </c>
      <c r="AL84" s="270">
        <f t="shared" si="1583"/>
        <v>0</v>
      </c>
      <c r="AM84" s="270">
        <f t="shared" si="1584"/>
        <v>0</v>
      </c>
      <c r="AN84" s="375">
        <f t="shared" si="1585"/>
        <v>0</v>
      </c>
      <c r="AO84" s="374">
        <f t="shared" si="1586"/>
        <v>0</v>
      </c>
      <c r="AP84" s="270">
        <f t="shared" si="1587"/>
        <v>0</v>
      </c>
      <c r="AQ84" s="270">
        <f t="shared" si="1588"/>
        <v>0</v>
      </c>
      <c r="AR84" s="375">
        <f t="shared" si="1589"/>
        <v>0</v>
      </c>
      <c r="AS84" s="374">
        <f t="shared" si="1590"/>
        <v>0</v>
      </c>
      <c r="AT84" s="270">
        <f t="shared" si="1591"/>
        <v>0</v>
      </c>
      <c r="AU84" s="270">
        <f t="shared" si="1592"/>
        <v>0</v>
      </c>
      <c r="AV84" s="375">
        <f t="shared" si="1593"/>
        <v>0</v>
      </c>
      <c r="AW84" s="374">
        <f t="shared" si="1594"/>
        <v>0</v>
      </c>
      <c r="AX84" s="270">
        <f t="shared" si="1595"/>
        <v>0</v>
      </c>
      <c r="AY84" s="270">
        <f t="shared" si="1596"/>
        <v>0</v>
      </c>
      <c r="AZ84" s="324">
        <f t="shared" si="867"/>
        <v>0</v>
      </c>
      <c r="BA84" s="375">
        <f t="shared" si="1597"/>
        <v>0</v>
      </c>
      <c r="BB84" s="374">
        <f t="shared" si="1598"/>
        <v>0</v>
      </c>
      <c r="BC84" s="270">
        <f t="shared" si="1599"/>
        <v>0</v>
      </c>
      <c r="BD84" s="270">
        <f t="shared" si="1600"/>
        <v>0</v>
      </c>
      <c r="BE84" s="375">
        <f t="shared" si="1601"/>
        <v>0</v>
      </c>
      <c r="BF84" s="374">
        <f t="shared" si="1602"/>
        <v>0</v>
      </c>
      <c r="BG84" s="270">
        <f t="shared" si="1603"/>
        <v>0</v>
      </c>
      <c r="BH84" s="270">
        <f t="shared" si="1604"/>
        <v>0</v>
      </c>
      <c r="BI84" s="375">
        <f t="shared" si="1605"/>
        <v>0</v>
      </c>
      <c r="BJ84" s="374">
        <f t="shared" si="1606"/>
        <v>0</v>
      </c>
      <c r="BK84" s="270">
        <f t="shared" si="1607"/>
        <v>0</v>
      </c>
      <c r="BL84" s="270">
        <f t="shared" si="1608"/>
        <v>0</v>
      </c>
      <c r="BM84" s="375">
        <f t="shared" si="1609"/>
        <v>0</v>
      </c>
      <c r="BN84" s="374">
        <f t="shared" si="1610"/>
        <v>0</v>
      </c>
      <c r="BO84" s="270">
        <f t="shared" si="1611"/>
        <v>0</v>
      </c>
      <c r="BP84" s="270">
        <f t="shared" si="1612"/>
        <v>0</v>
      </c>
      <c r="BQ84" s="375">
        <f t="shared" si="1613"/>
        <v>0</v>
      </c>
      <c r="BR84" s="374">
        <f t="shared" si="1614"/>
        <v>0</v>
      </c>
      <c r="BS84" s="270">
        <f t="shared" si="1615"/>
        <v>0</v>
      </c>
      <c r="BT84" s="270">
        <f t="shared" si="1616"/>
        <v>0</v>
      </c>
      <c r="BU84" s="375">
        <f t="shared" si="1617"/>
        <v>0</v>
      </c>
      <c r="BV84" s="374">
        <f t="shared" si="1618"/>
        <v>0</v>
      </c>
      <c r="BW84" s="270">
        <f t="shared" si="1619"/>
        <v>0</v>
      </c>
      <c r="BX84" s="270">
        <f t="shared" si="1620"/>
        <v>0</v>
      </c>
      <c r="BY84" s="375">
        <f t="shared" si="1621"/>
        <v>0</v>
      </c>
      <c r="BZ84" s="374">
        <f t="shared" si="1622"/>
        <v>0</v>
      </c>
      <c r="CA84" s="270">
        <f t="shared" si="1623"/>
        <v>0</v>
      </c>
      <c r="CB84" s="270">
        <f t="shared" si="1624"/>
        <v>0</v>
      </c>
      <c r="CC84" s="375">
        <f t="shared" si="1625"/>
        <v>0</v>
      </c>
      <c r="CD84" s="374">
        <f t="shared" si="1626"/>
        <v>0</v>
      </c>
      <c r="CE84" s="270">
        <f t="shared" si="1627"/>
        <v>0</v>
      </c>
      <c r="CF84" s="270">
        <f t="shared" si="1628"/>
        <v>0</v>
      </c>
      <c r="CG84" s="375">
        <f t="shared" si="1629"/>
        <v>0</v>
      </c>
      <c r="CH84" s="374">
        <f t="shared" si="1630"/>
        <v>0</v>
      </c>
      <c r="CI84" s="270">
        <f t="shared" si="1631"/>
        <v>0</v>
      </c>
      <c r="CJ84" s="270">
        <f t="shared" si="1632"/>
        <v>0</v>
      </c>
      <c r="CK84" s="375">
        <f t="shared" si="1633"/>
        <v>0</v>
      </c>
      <c r="CL84" s="374">
        <f t="shared" si="1634"/>
        <v>0</v>
      </c>
      <c r="CM84" s="270">
        <f t="shared" si="1635"/>
        <v>0</v>
      </c>
      <c r="CN84" s="270">
        <f t="shared" si="1636"/>
        <v>0</v>
      </c>
      <c r="CO84" s="375">
        <f t="shared" si="1637"/>
        <v>0</v>
      </c>
      <c r="CP84" s="374">
        <f t="shared" si="1638"/>
        <v>0</v>
      </c>
      <c r="CQ84" s="270">
        <f t="shared" si="1639"/>
        <v>0</v>
      </c>
      <c r="CR84" s="270">
        <f t="shared" si="1640"/>
        <v>0</v>
      </c>
      <c r="CS84" s="375">
        <f t="shared" si="1641"/>
        <v>0</v>
      </c>
      <c r="CT84" s="374">
        <f t="shared" si="1642"/>
        <v>0</v>
      </c>
      <c r="CU84" s="270">
        <f t="shared" si="1643"/>
        <v>0</v>
      </c>
      <c r="CV84" s="270">
        <f t="shared" si="1644"/>
        <v>0</v>
      </c>
      <c r="CW84" s="324">
        <f t="shared" si="868"/>
        <v>0</v>
      </c>
      <c r="CX84" s="375">
        <f t="shared" si="2076"/>
        <v>0</v>
      </c>
      <c r="CY84" s="374">
        <f t="shared" si="2077"/>
        <v>0</v>
      </c>
      <c r="CZ84" s="270">
        <f t="shared" si="1645"/>
        <v>0</v>
      </c>
      <c r="DA84" s="270">
        <f t="shared" si="1646"/>
        <v>0</v>
      </c>
      <c r="DB84" s="375">
        <f t="shared" si="1647"/>
        <v>0</v>
      </c>
      <c r="DC84" s="374">
        <f t="shared" si="2078"/>
        <v>0</v>
      </c>
      <c r="DD84" s="270">
        <f t="shared" si="1648"/>
        <v>0</v>
      </c>
      <c r="DE84" s="270">
        <f t="shared" si="1649"/>
        <v>0</v>
      </c>
      <c r="DF84" s="375">
        <f t="shared" si="1650"/>
        <v>0</v>
      </c>
      <c r="DG84" s="374">
        <f t="shared" si="2079"/>
        <v>0</v>
      </c>
      <c r="DH84" s="270">
        <f t="shared" si="1651"/>
        <v>0</v>
      </c>
      <c r="DI84" s="270">
        <f t="shared" si="1652"/>
        <v>0</v>
      </c>
      <c r="DJ84" s="375">
        <f t="shared" si="1653"/>
        <v>0</v>
      </c>
      <c r="DK84" s="374">
        <f t="shared" si="2080"/>
        <v>0</v>
      </c>
      <c r="DL84" s="270">
        <f t="shared" si="1654"/>
        <v>0</v>
      </c>
      <c r="DM84" s="270">
        <f t="shared" si="1655"/>
        <v>0</v>
      </c>
      <c r="DN84" s="375">
        <f t="shared" si="1656"/>
        <v>0</v>
      </c>
      <c r="DO84" s="374">
        <f t="shared" si="2081"/>
        <v>0</v>
      </c>
      <c r="DP84" s="270">
        <f t="shared" si="1657"/>
        <v>0</v>
      </c>
      <c r="DQ84" s="270">
        <f t="shared" si="1658"/>
        <v>0</v>
      </c>
      <c r="DR84" s="375">
        <f t="shared" si="1659"/>
        <v>0</v>
      </c>
      <c r="DS84" s="374">
        <f t="shared" si="2082"/>
        <v>0</v>
      </c>
      <c r="DT84" s="270">
        <f t="shared" si="1660"/>
        <v>0</v>
      </c>
      <c r="DU84" s="270">
        <f t="shared" si="1661"/>
        <v>0</v>
      </c>
      <c r="DV84" s="375">
        <f t="shared" si="1662"/>
        <v>0</v>
      </c>
      <c r="DW84" s="374">
        <f t="shared" si="2083"/>
        <v>0</v>
      </c>
      <c r="DX84" s="270">
        <f t="shared" si="1663"/>
        <v>0</v>
      </c>
      <c r="DY84" s="270">
        <f t="shared" si="1664"/>
        <v>0</v>
      </c>
      <c r="DZ84" s="375">
        <f t="shared" si="1665"/>
        <v>0</v>
      </c>
      <c r="EA84" s="374">
        <f t="shared" si="2084"/>
        <v>0</v>
      </c>
      <c r="EB84" s="270">
        <f t="shared" si="1666"/>
        <v>0</v>
      </c>
      <c r="EC84" s="270">
        <f t="shared" si="1667"/>
        <v>0</v>
      </c>
      <c r="ED84" s="375">
        <f t="shared" si="1668"/>
        <v>0</v>
      </c>
      <c r="EE84" s="374">
        <f t="shared" si="2085"/>
        <v>0</v>
      </c>
      <c r="EF84" s="270">
        <f t="shared" si="1669"/>
        <v>0</v>
      </c>
      <c r="EG84" s="270">
        <f t="shared" si="1670"/>
        <v>0</v>
      </c>
      <c r="EH84" s="375">
        <f t="shared" si="1671"/>
        <v>0</v>
      </c>
      <c r="EI84" s="374">
        <f t="shared" si="2086"/>
        <v>0</v>
      </c>
      <c r="EJ84" s="270">
        <f t="shared" si="1672"/>
        <v>0</v>
      </c>
      <c r="EK84" s="270">
        <f t="shared" si="1673"/>
        <v>0</v>
      </c>
      <c r="EL84" s="375">
        <f t="shared" si="1674"/>
        <v>0</v>
      </c>
      <c r="EM84" s="374">
        <f t="shared" si="2087"/>
        <v>0</v>
      </c>
      <c r="EN84" s="270">
        <f t="shared" si="1675"/>
        <v>0</v>
      </c>
      <c r="EO84" s="270">
        <f t="shared" si="1676"/>
        <v>0</v>
      </c>
      <c r="EP84" s="375">
        <f t="shared" si="1677"/>
        <v>0</v>
      </c>
      <c r="EQ84" s="374">
        <f t="shared" si="2088"/>
        <v>0</v>
      </c>
      <c r="ER84" s="270">
        <f t="shared" si="1678"/>
        <v>0</v>
      </c>
      <c r="ES84" s="270">
        <f t="shared" si="1679"/>
        <v>0</v>
      </c>
      <c r="ET84" s="324">
        <f t="shared" si="869"/>
        <v>0</v>
      </c>
      <c r="EU84" s="375">
        <f t="shared" si="1680"/>
        <v>0</v>
      </c>
      <c r="EV84" s="374">
        <f t="shared" si="2089"/>
        <v>0</v>
      </c>
      <c r="EW84" s="270">
        <f t="shared" si="1681"/>
        <v>0</v>
      </c>
      <c r="EX84" s="270">
        <f t="shared" si="1682"/>
        <v>0</v>
      </c>
      <c r="EY84" s="375">
        <f t="shared" si="1683"/>
        <v>0</v>
      </c>
      <c r="EZ84" s="374">
        <f t="shared" si="2090"/>
        <v>0</v>
      </c>
      <c r="FA84" s="270">
        <f t="shared" si="1684"/>
        <v>0</v>
      </c>
      <c r="FB84" s="270">
        <f t="shared" si="1685"/>
        <v>0</v>
      </c>
      <c r="FC84" s="375">
        <f t="shared" si="1686"/>
        <v>0</v>
      </c>
      <c r="FD84" s="374">
        <f t="shared" si="2091"/>
        <v>0</v>
      </c>
      <c r="FE84" s="270">
        <f t="shared" si="1687"/>
        <v>0</v>
      </c>
      <c r="FF84" s="270">
        <f t="shared" si="1688"/>
        <v>0</v>
      </c>
      <c r="FG84" s="375">
        <f t="shared" si="1689"/>
        <v>0</v>
      </c>
      <c r="FH84" s="374">
        <f t="shared" si="2092"/>
        <v>0</v>
      </c>
      <c r="FI84" s="270">
        <f t="shared" si="1690"/>
        <v>0</v>
      </c>
      <c r="FJ84" s="270">
        <f t="shared" si="1691"/>
        <v>0</v>
      </c>
      <c r="FK84" s="375">
        <f t="shared" si="1692"/>
        <v>0</v>
      </c>
      <c r="FL84" s="374">
        <f t="shared" si="2093"/>
        <v>0</v>
      </c>
      <c r="FM84" s="270">
        <f t="shared" si="1693"/>
        <v>0</v>
      </c>
      <c r="FN84" s="270">
        <f t="shared" si="1694"/>
        <v>0</v>
      </c>
      <c r="FO84" s="375">
        <f t="shared" si="1695"/>
        <v>0</v>
      </c>
      <c r="FP84" s="374">
        <f t="shared" si="2094"/>
        <v>0</v>
      </c>
      <c r="FQ84" s="270">
        <f t="shared" si="1696"/>
        <v>0</v>
      </c>
      <c r="FR84" s="270">
        <f t="shared" si="1697"/>
        <v>0</v>
      </c>
      <c r="FS84" s="375">
        <f t="shared" si="1698"/>
        <v>0</v>
      </c>
      <c r="FT84" s="374">
        <f t="shared" si="2095"/>
        <v>0</v>
      </c>
      <c r="FU84" s="270">
        <f t="shared" si="1699"/>
        <v>0</v>
      </c>
      <c r="FV84" s="270">
        <f t="shared" si="1700"/>
        <v>0</v>
      </c>
      <c r="FW84" s="375">
        <f t="shared" si="1701"/>
        <v>0</v>
      </c>
      <c r="FX84" s="374">
        <f t="shared" si="2096"/>
        <v>0</v>
      </c>
      <c r="FY84" s="270">
        <f t="shared" si="1702"/>
        <v>0</v>
      </c>
      <c r="FZ84" s="270">
        <f t="shared" si="1703"/>
        <v>0</v>
      </c>
      <c r="GA84" s="375">
        <f t="shared" si="1704"/>
        <v>0</v>
      </c>
      <c r="GB84" s="374">
        <f t="shared" si="2097"/>
        <v>0</v>
      </c>
      <c r="GC84" s="270">
        <f t="shared" si="1705"/>
        <v>0</v>
      </c>
      <c r="GD84" s="270">
        <f t="shared" si="1706"/>
        <v>0</v>
      </c>
      <c r="GE84" s="375">
        <f t="shared" si="1707"/>
        <v>0</v>
      </c>
      <c r="GF84" s="374">
        <f t="shared" si="2098"/>
        <v>0</v>
      </c>
      <c r="GG84" s="270">
        <f t="shared" si="1708"/>
        <v>0</v>
      </c>
      <c r="GH84" s="270">
        <f t="shared" si="1709"/>
        <v>0</v>
      </c>
      <c r="GI84" s="375">
        <f t="shared" si="1710"/>
        <v>0</v>
      </c>
      <c r="GJ84" s="374">
        <f t="shared" si="2099"/>
        <v>0</v>
      </c>
      <c r="GK84" s="270">
        <f t="shared" si="1711"/>
        <v>0</v>
      </c>
      <c r="GL84" s="270">
        <f t="shared" si="1712"/>
        <v>0</v>
      </c>
      <c r="GM84" s="375">
        <f t="shared" si="1713"/>
        <v>0</v>
      </c>
      <c r="GN84" s="374">
        <f t="shared" si="2100"/>
        <v>0</v>
      </c>
      <c r="GO84" s="270">
        <f t="shared" si="1714"/>
        <v>0</v>
      </c>
      <c r="GP84" s="270">
        <f t="shared" si="1715"/>
        <v>0</v>
      </c>
      <c r="GQ84" s="324">
        <f t="shared" si="870"/>
        <v>0</v>
      </c>
      <c r="GR84" s="375">
        <f t="shared" si="1716"/>
        <v>0</v>
      </c>
      <c r="GS84" s="374">
        <f t="shared" si="2101"/>
        <v>0</v>
      </c>
      <c r="GT84" s="270">
        <f t="shared" si="1717"/>
        <v>0</v>
      </c>
      <c r="GU84" s="270">
        <f t="shared" si="1718"/>
        <v>0</v>
      </c>
      <c r="GV84" s="375">
        <f t="shared" si="1719"/>
        <v>0</v>
      </c>
      <c r="GW84" s="374">
        <f t="shared" si="2102"/>
        <v>0</v>
      </c>
      <c r="GX84" s="270">
        <f t="shared" si="1720"/>
        <v>0</v>
      </c>
      <c r="GY84" s="270">
        <f t="shared" si="1721"/>
        <v>0</v>
      </c>
      <c r="GZ84" s="375">
        <f t="shared" si="1722"/>
        <v>0</v>
      </c>
      <c r="HA84" s="374">
        <f t="shared" si="2103"/>
        <v>0</v>
      </c>
      <c r="HB84" s="270">
        <f t="shared" si="1723"/>
        <v>0</v>
      </c>
      <c r="HC84" s="270">
        <f t="shared" si="1724"/>
        <v>0</v>
      </c>
      <c r="HD84" s="375">
        <f t="shared" si="1725"/>
        <v>0</v>
      </c>
      <c r="HE84" s="374">
        <f t="shared" si="2104"/>
        <v>0</v>
      </c>
      <c r="HF84" s="270">
        <f t="shared" si="1726"/>
        <v>0</v>
      </c>
      <c r="HG84" s="270">
        <f t="shared" si="1727"/>
        <v>0</v>
      </c>
      <c r="HH84" s="375">
        <f t="shared" si="1728"/>
        <v>0</v>
      </c>
      <c r="HI84" s="374">
        <f t="shared" si="2105"/>
        <v>0</v>
      </c>
      <c r="HJ84" s="270">
        <f t="shared" si="1729"/>
        <v>0</v>
      </c>
      <c r="HK84" s="270">
        <f t="shared" si="1730"/>
        <v>0</v>
      </c>
      <c r="HL84" s="375">
        <f t="shared" si="1731"/>
        <v>0</v>
      </c>
      <c r="HM84" s="374">
        <f t="shared" si="2106"/>
        <v>0</v>
      </c>
      <c r="HN84" s="270">
        <f t="shared" si="1732"/>
        <v>0</v>
      </c>
      <c r="HO84" s="270">
        <f t="shared" si="1733"/>
        <v>0</v>
      </c>
      <c r="HP84" s="375">
        <f t="shared" si="1734"/>
        <v>0</v>
      </c>
      <c r="HQ84" s="374">
        <f t="shared" si="2107"/>
        <v>0</v>
      </c>
      <c r="HR84" s="270">
        <f t="shared" si="1735"/>
        <v>0</v>
      </c>
      <c r="HS84" s="270">
        <f t="shared" si="1736"/>
        <v>0</v>
      </c>
      <c r="HT84" s="375">
        <f t="shared" si="1737"/>
        <v>0</v>
      </c>
      <c r="HU84" s="374">
        <f t="shared" si="2108"/>
        <v>0</v>
      </c>
      <c r="HV84" s="270">
        <f t="shared" si="1738"/>
        <v>0</v>
      </c>
      <c r="HW84" s="270">
        <f t="shared" si="1739"/>
        <v>0</v>
      </c>
      <c r="HX84" s="375">
        <f t="shared" si="1740"/>
        <v>0</v>
      </c>
      <c r="HY84" s="374">
        <f t="shared" si="2109"/>
        <v>0</v>
      </c>
      <c r="HZ84" s="270">
        <f t="shared" si="1741"/>
        <v>0</v>
      </c>
      <c r="IA84" s="270">
        <f t="shared" si="1742"/>
        <v>0</v>
      </c>
      <c r="IB84" s="375">
        <f t="shared" si="1743"/>
        <v>0</v>
      </c>
      <c r="IC84" s="374">
        <f t="shared" si="2110"/>
        <v>0</v>
      </c>
      <c r="ID84" s="270">
        <f t="shared" si="1744"/>
        <v>0</v>
      </c>
      <c r="IE84" s="270">
        <f t="shared" si="1745"/>
        <v>0</v>
      </c>
      <c r="IF84" s="375">
        <f t="shared" si="1746"/>
        <v>0</v>
      </c>
      <c r="IG84" s="374">
        <f t="shared" si="2111"/>
        <v>0</v>
      </c>
      <c r="IH84" s="270">
        <f t="shared" si="1747"/>
        <v>0</v>
      </c>
      <c r="II84" s="270">
        <f t="shared" si="1748"/>
        <v>0</v>
      </c>
      <c r="IJ84" s="375">
        <f t="shared" si="1749"/>
        <v>0</v>
      </c>
      <c r="IK84" s="374">
        <f t="shared" si="2112"/>
        <v>0</v>
      </c>
      <c r="IL84" s="270">
        <f t="shared" si="1750"/>
        <v>0</v>
      </c>
      <c r="IM84" s="270">
        <f t="shared" si="1751"/>
        <v>0</v>
      </c>
      <c r="IN84" s="324">
        <f t="shared" si="871"/>
        <v>0</v>
      </c>
      <c r="IO84" s="375">
        <f t="shared" si="1752"/>
        <v>0</v>
      </c>
      <c r="IP84" s="374">
        <f t="shared" si="2113"/>
        <v>0</v>
      </c>
      <c r="IQ84" s="270">
        <f t="shared" si="1753"/>
        <v>0</v>
      </c>
      <c r="IR84" s="270">
        <f t="shared" si="1754"/>
        <v>0</v>
      </c>
      <c r="IS84" s="375">
        <f t="shared" si="1755"/>
        <v>0</v>
      </c>
      <c r="IT84" s="374">
        <f t="shared" si="2114"/>
        <v>0</v>
      </c>
      <c r="IU84" s="270">
        <f t="shared" si="1756"/>
        <v>0</v>
      </c>
      <c r="IV84" s="270">
        <f t="shared" si="1757"/>
        <v>0</v>
      </c>
      <c r="IW84" s="375">
        <f t="shared" si="1758"/>
        <v>0</v>
      </c>
      <c r="IX84" s="374">
        <f t="shared" si="2115"/>
        <v>0</v>
      </c>
      <c r="IY84" s="270">
        <f t="shared" si="1759"/>
        <v>0</v>
      </c>
      <c r="IZ84" s="270">
        <f t="shared" si="1760"/>
        <v>0</v>
      </c>
      <c r="JA84" s="375">
        <f t="shared" si="1761"/>
        <v>0</v>
      </c>
      <c r="JB84" s="374">
        <f t="shared" si="2116"/>
        <v>0</v>
      </c>
      <c r="JC84" s="270">
        <f t="shared" si="1762"/>
        <v>0</v>
      </c>
      <c r="JD84" s="270">
        <f t="shared" si="1763"/>
        <v>0</v>
      </c>
      <c r="JE84" s="375">
        <f t="shared" si="1764"/>
        <v>0</v>
      </c>
      <c r="JF84" s="374">
        <f t="shared" si="2117"/>
        <v>0</v>
      </c>
      <c r="JG84" s="270">
        <f t="shared" si="1765"/>
        <v>0</v>
      </c>
      <c r="JH84" s="270">
        <f t="shared" si="1766"/>
        <v>0</v>
      </c>
      <c r="JI84" s="375">
        <f t="shared" si="1767"/>
        <v>0</v>
      </c>
      <c r="JJ84" s="374">
        <f t="shared" si="2118"/>
        <v>0</v>
      </c>
      <c r="JK84" s="270">
        <f t="shared" si="1768"/>
        <v>0</v>
      </c>
      <c r="JL84" s="270">
        <f t="shared" si="1769"/>
        <v>0</v>
      </c>
      <c r="JM84" s="375">
        <f t="shared" si="1770"/>
        <v>0</v>
      </c>
      <c r="JN84" s="374">
        <f t="shared" si="2119"/>
        <v>0</v>
      </c>
      <c r="JO84" s="270">
        <f t="shared" si="1771"/>
        <v>0</v>
      </c>
      <c r="JP84" s="270">
        <f t="shared" si="1772"/>
        <v>0</v>
      </c>
      <c r="JQ84" s="375">
        <f t="shared" si="1773"/>
        <v>0</v>
      </c>
      <c r="JR84" s="374">
        <f t="shared" si="2120"/>
        <v>0</v>
      </c>
      <c r="JS84" s="270">
        <f t="shared" si="1774"/>
        <v>0</v>
      </c>
      <c r="JT84" s="270">
        <f t="shared" si="1775"/>
        <v>0</v>
      </c>
      <c r="JU84" s="375">
        <f t="shared" si="1776"/>
        <v>0</v>
      </c>
      <c r="JV84" s="374">
        <f t="shared" si="2121"/>
        <v>0</v>
      </c>
      <c r="JW84" s="270">
        <f t="shared" si="1777"/>
        <v>0</v>
      </c>
      <c r="JX84" s="270">
        <f t="shared" si="1778"/>
        <v>0</v>
      </c>
      <c r="JY84" s="375">
        <f t="shared" si="1779"/>
        <v>0</v>
      </c>
      <c r="JZ84" s="374">
        <f t="shared" si="2122"/>
        <v>0</v>
      </c>
      <c r="KA84" s="270">
        <f t="shared" si="1780"/>
        <v>0</v>
      </c>
      <c r="KB84" s="270">
        <f t="shared" si="1781"/>
        <v>0</v>
      </c>
      <c r="KC84" s="375">
        <f t="shared" si="1782"/>
        <v>0</v>
      </c>
      <c r="KD84" s="374">
        <f t="shared" si="2123"/>
        <v>0</v>
      </c>
      <c r="KE84" s="270">
        <f t="shared" si="1783"/>
        <v>0</v>
      </c>
      <c r="KF84" s="270">
        <f t="shared" si="1784"/>
        <v>0</v>
      </c>
      <c r="KG84" s="375">
        <f t="shared" si="1785"/>
        <v>0</v>
      </c>
      <c r="KH84" s="374">
        <f t="shared" si="2124"/>
        <v>0</v>
      </c>
      <c r="KI84" s="270">
        <f t="shared" si="1786"/>
        <v>0</v>
      </c>
      <c r="KJ84" s="270">
        <f t="shared" si="1787"/>
        <v>0</v>
      </c>
      <c r="KK84" s="324">
        <f t="shared" si="872"/>
        <v>0</v>
      </c>
      <c r="KL84" s="375">
        <f t="shared" si="1788"/>
        <v>0</v>
      </c>
      <c r="KM84" s="374">
        <f t="shared" si="2125"/>
        <v>0</v>
      </c>
      <c r="KN84" s="270">
        <f t="shared" si="1789"/>
        <v>0</v>
      </c>
      <c r="KO84" s="270">
        <f t="shared" si="1790"/>
        <v>0</v>
      </c>
      <c r="KP84" s="375">
        <f t="shared" si="1791"/>
        <v>0</v>
      </c>
      <c r="KQ84" s="374">
        <f t="shared" si="2126"/>
        <v>0</v>
      </c>
      <c r="KR84" s="270">
        <f t="shared" si="1792"/>
        <v>0</v>
      </c>
      <c r="KS84" s="270">
        <f t="shared" si="1793"/>
        <v>0</v>
      </c>
      <c r="KT84" s="375">
        <f t="shared" si="1794"/>
        <v>0</v>
      </c>
      <c r="KU84" s="374">
        <f t="shared" si="2127"/>
        <v>0</v>
      </c>
      <c r="KV84" s="270">
        <f t="shared" si="1795"/>
        <v>0</v>
      </c>
      <c r="KW84" s="270">
        <f t="shared" si="1796"/>
        <v>0</v>
      </c>
      <c r="KX84" s="375">
        <f t="shared" si="1797"/>
        <v>0</v>
      </c>
      <c r="KY84" s="374">
        <f t="shared" si="2128"/>
        <v>0</v>
      </c>
      <c r="KZ84" s="270">
        <f t="shared" si="1798"/>
        <v>0</v>
      </c>
      <c r="LA84" s="270">
        <f t="shared" si="1799"/>
        <v>0</v>
      </c>
      <c r="LB84" s="375">
        <f t="shared" si="1800"/>
        <v>0</v>
      </c>
      <c r="LC84" s="374">
        <f t="shared" si="2129"/>
        <v>0</v>
      </c>
      <c r="LD84" s="270">
        <f t="shared" si="1801"/>
        <v>0</v>
      </c>
      <c r="LE84" s="270">
        <f t="shared" si="1802"/>
        <v>0</v>
      </c>
      <c r="LF84" s="375">
        <f t="shared" si="1803"/>
        <v>0</v>
      </c>
      <c r="LG84" s="374">
        <f t="shared" si="2130"/>
        <v>0</v>
      </c>
      <c r="LH84" s="270">
        <f t="shared" si="1804"/>
        <v>0</v>
      </c>
      <c r="LI84" s="270">
        <f t="shared" si="1805"/>
        <v>0</v>
      </c>
      <c r="LJ84" s="375">
        <f t="shared" si="1806"/>
        <v>0</v>
      </c>
      <c r="LK84" s="374">
        <f t="shared" si="2131"/>
        <v>0</v>
      </c>
      <c r="LL84" s="270">
        <f t="shared" si="1807"/>
        <v>0</v>
      </c>
      <c r="LM84" s="270">
        <f t="shared" si="1808"/>
        <v>0</v>
      </c>
      <c r="LN84" s="375">
        <f t="shared" si="1809"/>
        <v>0</v>
      </c>
      <c r="LO84" s="374">
        <f t="shared" si="2132"/>
        <v>0</v>
      </c>
      <c r="LP84" s="270">
        <f t="shared" si="1810"/>
        <v>0</v>
      </c>
      <c r="LQ84" s="270">
        <f t="shared" si="1811"/>
        <v>0</v>
      </c>
      <c r="LR84" s="375">
        <f t="shared" si="1812"/>
        <v>0</v>
      </c>
      <c r="LS84" s="374">
        <f t="shared" si="2133"/>
        <v>0</v>
      </c>
      <c r="LT84" s="270">
        <f t="shared" si="1813"/>
        <v>0</v>
      </c>
      <c r="LU84" s="270">
        <f t="shared" si="1814"/>
        <v>0</v>
      </c>
      <c r="LV84" s="375">
        <f t="shared" si="1815"/>
        <v>0</v>
      </c>
      <c r="LW84" s="374">
        <f t="shared" si="2134"/>
        <v>0</v>
      </c>
      <c r="LX84" s="270">
        <f t="shared" si="1816"/>
        <v>0</v>
      </c>
      <c r="LY84" s="270">
        <f t="shared" si="1817"/>
        <v>0</v>
      </c>
      <c r="LZ84" s="375">
        <f t="shared" si="1818"/>
        <v>0</v>
      </c>
      <c r="MA84" s="374">
        <f t="shared" si="2135"/>
        <v>0</v>
      </c>
      <c r="MB84" s="270">
        <f t="shared" si="1819"/>
        <v>0</v>
      </c>
      <c r="MC84" s="270">
        <f t="shared" si="1820"/>
        <v>0</v>
      </c>
      <c r="MD84" s="375">
        <f t="shared" si="1821"/>
        <v>0</v>
      </c>
      <c r="ME84" s="374">
        <f t="shared" si="2136"/>
        <v>0</v>
      </c>
      <c r="MF84" s="270">
        <f t="shared" si="1822"/>
        <v>0</v>
      </c>
      <c r="MG84" s="270">
        <f t="shared" si="1823"/>
        <v>0</v>
      </c>
      <c r="MH84" s="324">
        <f t="shared" si="873"/>
        <v>0</v>
      </c>
      <c r="MI84" s="375">
        <f t="shared" si="1824"/>
        <v>0</v>
      </c>
      <c r="MJ84" s="374">
        <f t="shared" si="2137"/>
        <v>0</v>
      </c>
      <c r="MK84" s="270">
        <f t="shared" si="1825"/>
        <v>0</v>
      </c>
      <c r="ML84" s="270">
        <f t="shared" si="1826"/>
        <v>0</v>
      </c>
      <c r="MM84" s="375">
        <f t="shared" si="1827"/>
        <v>0</v>
      </c>
      <c r="MN84" s="374">
        <f t="shared" si="2138"/>
        <v>0</v>
      </c>
      <c r="MO84" s="270">
        <f t="shared" si="1828"/>
        <v>0</v>
      </c>
      <c r="MP84" s="270">
        <f t="shared" si="1829"/>
        <v>0</v>
      </c>
      <c r="MQ84" s="375">
        <f t="shared" si="1830"/>
        <v>0</v>
      </c>
      <c r="MR84" s="374">
        <f t="shared" si="2139"/>
        <v>0</v>
      </c>
      <c r="MS84" s="270">
        <f t="shared" si="1831"/>
        <v>0</v>
      </c>
      <c r="MT84" s="270">
        <f t="shared" si="1832"/>
        <v>0</v>
      </c>
      <c r="MU84" s="375">
        <f t="shared" si="1833"/>
        <v>0</v>
      </c>
      <c r="MV84" s="374">
        <f t="shared" si="2140"/>
        <v>0</v>
      </c>
      <c r="MW84" s="270">
        <f t="shared" si="1834"/>
        <v>0</v>
      </c>
      <c r="MX84" s="270">
        <f t="shared" si="1835"/>
        <v>0</v>
      </c>
      <c r="MY84" s="375">
        <f t="shared" si="1836"/>
        <v>0</v>
      </c>
      <c r="MZ84" s="374">
        <f t="shared" si="2141"/>
        <v>0</v>
      </c>
      <c r="NA84" s="270">
        <f t="shared" si="1837"/>
        <v>0</v>
      </c>
      <c r="NB84" s="270">
        <f t="shared" si="1838"/>
        <v>0</v>
      </c>
      <c r="NC84" s="375">
        <f t="shared" si="1839"/>
        <v>0</v>
      </c>
      <c r="ND84" s="374">
        <f t="shared" si="2142"/>
        <v>0</v>
      </c>
      <c r="NE84" s="270">
        <f t="shared" si="1840"/>
        <v>0</v>
      </c>
      <c r="NF84" s="270">
        <f t="shared" si="1841"/>
        <v>0</v>
      </c>
      <c r="NG84" s="375">
        <f t="shared" si="1842"/>
        <v>0</v>
      </c>
      <c r="NH84" s="374">
        <f t="shared" si="2143"/>
        <v>0</v>
      </c>
      <c r="NI84" s="270">
        <f t="shared" si="1843"/>
        <v>0</v>
      </c>
      <c r="NJ84" s="270">
        <f t="shared" si="1844"/>
        <v>0</v>
      </c>
      <c r="NK84" s="375">
        <f t="shared" si="1845"/>
        <v>0</v>
      </c>
      <c r="NL84" s="374">
        <f t="shared" si="2144"/>
        <v>0</v>
      </c>
      <c r="NM84" s="270">
        <f t="shared" si="1846"/>
        <v>0</v>
      </c>
      <c r="NN84" s="270">
        <f t="shared" si="1847"/>
        <v>0</v>
      </c>
      <c r="NO84" s="375">
        <f t="shared" si="1848"/>
        <v>0</v>
      </c>
      <c r="NP84" s="374">
        <f t="shared" si="2145"/>
        <v>0</v>
      </c>
      <c r="NQ84" s="270">
        <f t="shared" si="1849"/>
        <v>0</v>
      </c>
      <c r="NR84" s="270">
        <f t="shared" si="1850"/>
        <v>0</v>
      </c>
      <c r="NS84" s="375">
        <f t="shared" si="1851"/>
        <v>0</v>
      </c>
      <c r="NT84" s="374">
        <f t="shared" si="2146"/>
        <v>0</v>
      </c>
      <c r="NU84" s="270">
        <f t="shared" si="1852"/>
        <v>0</v>
      </c>
      <c r="NV84" s="270">
        <f t="shared" si="1853"/>
        <v>0</v>
      </c>
      <c r="NW84" s="375">
        <f t="shared" si="1854"/>
        <v>0</v>
      </c>
      <c r="NX84" s="374">
        <f t="shared" si="2147"/>
        <v>0</v>
      </c>
      <c r="NY84" s="270">
        <f t="shared" si="1855"/>
        <v>0</v>
      </c>
      <c r="NZ84" s="270">
        <f t="shared" si="1856"/>
        <v>0</v>
      </c>
      <c r="OA84" s="375">
        <f t="shared" si="1857"/>
        <v>0</v>
      </c>
      <c r="OB84" s="374">
        <f t="shared" si="2148"/>
        <v>0</v>
      </c>
      <c r="OC84" s="270">
        <f t="shared" si="1858"/>
        <v>0</v>
      </c>
      <c r="OD84" s="270">
        <f t="shared" si="1859"/>
        <v>0</v>
      </c>
      <c r="OE84" s="324">
        <f t="shared" si="874"/>
        <v>0</v>
      </c>
      <c r="OF84" s="375">
        <f t="shared" si="1860"/>
        <v>0</v>
      </c>
      <c r="OG84" s="374">
        <f t="shared" si="2149"/>
        <v>0</v>
      </c>
      <c r="OH84" s="270">
        <f t="shared" si="1861"/>
        <v>0</v>
      </c>
      <c r="OI84" s="270">
        <f t="shared" si="1862"/>
        <v>0</v>
      </c>
      <c r="OJ84" s="375">
        <f t="shared" si="1863"/>
        <v>0</v>
      </c>
      <c r="OK84" s="374">
        <f t="shared" si="2150"/>
        <v>0</v>
      </c>
      <c r="OL84" s="270">
        <f t="shared" si="1864"/>
        <v>0</v>
      </c>
      <c r="OM84" s="270">
        <f t="shared" si="1865"/>
        <v>0</v>
      </c>
      <c r="ON84" s="375">
        <f t="shared" si="1866"/>
        <v>0</v>
      </c>
      <c r="OO84" s="374">
        <f t="shared" si="2151"/>
        <v>0</v>
      </c>
      <c r="OP84" s="270">
        <f t="shared" si="1867"/>
        <v>0</v>
      </c>
      <c r="OQ84" s="270">
        <f t="shared" si="1868"/>
        <v>0</v>
      </c>
      <c r="OR84" s="375">
        <f t="shared" si="1869"/>
        <v>0</v>
      </c>
      <c r="OS84" s="374">
        <f t="shared" si="2152"/>
        <v>0</v>
      </c>
      <c r="OT84" s="270">
        <f t="shared" si="1870"/>
        <v>0</v>
      </c>
      <c r="OU84" s="270">
        <f t="shared" si="1871"/>
        <v>0</v>
      </c>
      <c r="OV84" s="375">
        <f t="shared" si="1872"/>
        <v>0</v>
      </c>
      <c r="OW84" s="374">
        <f t="shared" si="2153"/>
        <v>0</v>
      </c>
      <c r="OX84" s="270">
        <f t="shared" si="1873"/>
        <v>0</v>
      </c>
      <c r="OY84" s="270">
        <f t="shared" si="1874"/>
        <v>0</v>
      </c>
      <c r="OZ84" s="375">
        <f t="shared" si="1875"/>
        <v>0</v>
      </c>
      <c r="PA84" s="374">
        <f t="shared" si="2154"/>
        <v>0</v>
      </c>
      <c r="PB84" s="270">
        <f t="shared" si="1876"/>
        <v>0</v>
      </c>
      <c r="PC84" s="270">
        <f t="shared" si="1877"/>
        <v>0</v>
      </c>
      <c r="PD84" s="375">
        <f t="shared" si="1878"/>
        <v>0</v>
      </c>
      <c r="PE84" s="374">
        <f t="shared" si="2155"/>
        <v>0</v>
      </c>
      <c r="PF84" s="270">
        <f t="shared" si="1879"/>
        <v>0</v>
      </c>
      <c r="PG84" s="270">
        <f t="shared" si="1880"/>
        <v>0</v>
      </c>
      <c r="PH84" s="375">
        <f t="shared" si="1881"/>
        <v>0</v>
      </c>
      <c r="PI84" s="374">
        <f t="shared" si="2156"/>
        <v>0</v>
      </c>
      <c r="PJ84" s="270">
        <f t="shared" si="1882"/>
        <v>0</v>
      </c>
      <c r="PK84" s="270">
        <f t="shared" si="1883"/>
        <v>0</v>
      </c>
      <c r="PL84" s="375">
        <f t="shared" si="1884"/>
        <v>0</v>
      </c>
      <c r="PM84" s="374">
        <f t="shared" si="2157"/>
        <v>0</v>
      </c>
      <c r="PN84" s="270">
        <f t="shared" si="1885"/>
        <v>0</v>
      </c>
      <c r="PO84" s="270">
        <f t="shared" si="1886"/>
        <v>0</v>
      </c>
      <c r="PP84" s="375">
        <f t="shared" si="1887"/>
        <v>0</v>
      </c>
      <c r="PQ84" s="374">
        <f t="shared" si="2158"/>
        <v>0</v>
      </c>
      <c r="PR84" s="270">
        <f t="shared" si="1888"/>
        <v>0</v>
      </c>
      <c r="PS84" s="270">
        <f t="shared" si="1889"/>
        <v>0</v>
      </c>
      <c r="PT84" s="375">
        <f t="shared" si="1890"/>
        <v>0</v>
      </c>
      <c r="PU84" s="374">
        <f t="shared" si="2159"/>
        <v>0</v>
      </c>
      <c r="PV84" s="270">
        <f t="shared" si="1891"/>
        <v>0</v>
      </c>
      <c r="PW84" s="270">
        <f t="shared" si="1892"/>
        <v>0</v>
      </c>
      <c r="PX84" s="375">
        <f t="shared" si="1893"/>
        <v>0</v>
      </c>
      <c r="PY84" s="374">
        <f t="shared" si="2160"/>
        <v>0</v>
      </c>
      <c r="PZ84" s="270">
        <f t="shared" si="1894"/>
        <v>0</v>
      </c>
      <c r="QA84" s="270">
        <f t="shared" si="1895"/>
        <v>0</v>
      </c>
      <c r="QB84" s="324">
        <f t="shared" si="875"/>
        <v>0</v>
      </c>
      <c r="QC84" s="375">
        <f t="shared" si="1896"/>
        <v>0</v>
      </c>
      <c r="QD84" s="374">
        <f t="shared" si="2161"/>
        <v>0</v>
      </c>
      <c r="QE84" s="270">
        <f t="shared" si="1897"/>
        <v>0</v>
      </c>
      <c r="QF84" s="270">
        <f t="shared" si="1898"/>
        <v>0</v>
      </c>
      <c r="QG84" s="375">
        <f t="shared" si="1899"/>
        <v>0</v>
      </c>
      <c r="QH84" s="374">
        <f t="shared" si="2162"/>
        <v>0</v>
      </c>
      <c r="QI84" s="270">
        <f t="shared" si="1900"/>
        <v>0</v>
      </c>
      <c r="QJ84" s="270">
        <f t="shared" si="1901"/>
        <v>0</v>
      </c>
      <c r="QK84" s="375">
        <f t="shared" si="1902"/>
        <v>0</v>
      </c>
      <c r="QL84" s="374">
        <f t="shared" si="2163"/>
        <v>0</v>
      </c>
      <c r="QM84" s="270">
        <f t="shared" si="1903"/>
        <v>0</v>
      </c>
      <c r="QN84" s="270">
        <f t="shared" si="1904"/>
        <v>0</v>
      </c>
      <c r="QO84" s="375">
        <f t="shared" si="1905"/>
        <v>0</v>
      </c>
      <c r="QP84" s="374">
        <f t="shared" si="2164"/>
        <v>0</v>
      </c>
      <c r="QQ84" s="270">
        <f t="shared" si="1906"/>
        <v>0</v>
      </c>
      <c r="QR84" s="270">
        <f t="shared" si="1907"/>
        <v>0</v>
      </c>
      <c r="QS84" s="375">
        <f t="shared" si="1908"/>
        <v>0</v>
      </c>
      <c r="QT84" s="374">
        <f t="shared" si="2165"/>
        <v>0</v>
      </c>
      <c r="QU84" s="270">
        <f t="shared" si="1909"/>
        <v>0</v>
      </c>
      <c r="QV84" s="270">
        <f t="shared" si="1910"/>
        <v>0</v>
      </c>
      <c r="QW84" s="375">
        <f t="shared" si="1911"/>
        <v>0</v>
      </c>
      <c r="QX84" s="374">
        <f t="shared" si="2166"/>
        <v>0</v>
      </c>
      <c r="QY84" s="270">
        <f t="shared" si="1912"/>
        <v>0</v>
      </c>
      <c r="QZ84" s="270">
        <f t="shared" si="1913"/>
        <v>0</v>
      </c>
      <c r="RA84" s="375">
        <f t="shared" si="1914"/>
        <v>0</v>
      </c>
      <c r="RB84" s="374">
        <f t="shared" si="2167"/>
        <v>0</v>
      </c>
      <c r="RC84" s="270">
        <f t="shared" si="1915"/>
        <v>0</v>
      </c>
      <c r="RD84" s="270">
        <f t="shared" si="1916"/>
        <v>0</v>
      </c>
      <c r="RE84" s="375">
        <f t="shared" si="1917"/>
        <v>0</v>
      </c>
      <c r="RF84" s="374">
        <f t="shared" si="2168"/>
        <v>0</v>
      </c>
      <c r="RG84" s="270">
        <f t="shared" si="1918"/>
        <v>0</v>
      </c>
      <c r="RH84" s="270">
        <f t="shared" si="1919"/>
        <v>0</v>
      </c>
      <c r="RI84" s="375">
        <f t="shared" si="1920"/>
        <v>0</v>
      </c>
      <c r="RJ84" s="374">
        <f t="shared" si="2169"/>
        <v>0</v>
      </c>
      <c r="RK84" s="270">
        <f t="shared" si="1921"/>
        <v>0</v>
      </c>
      <c r="RL84" s="270">
        <f t="shared" si="1922"/>
        <v>0</v>
      </c>
      <c r="RM84" s="375">
        <f t="shared" si="1923"/>
        <v>0</v>
      </c>
      <c r="RN84" s="374">
        <f t="shared" si="2170"/>
        <v>0</v>
      </c>
      <c r="RO84" s="270">
        <f t="shared" si="1924"/>
        <v>0</v>
      </c>
      <c r="RP84" s="270">
        <f t="shared" si="1925"/>
        <v>0</v>
      </c>
      <c r="RQ84" s="375">
        <f t="shared" si="1926"/>
        <v>0</v>
      </c>
      <c r="RR84" s="374">
        <f t="shared" si="2171"/>
        <v>0</v>
      </c>
      <c r="RS84" s="270">
        <f t="shared" si="1927"/>
        <v>0</v>
      </c>
      <c r="RT84" s="270">
        <f t="shared" si="1928"/>
        <v>0</v>
      </c>
      <c r="RU84" s="375">
        <f t="shared" si="1929"/>
        <v>0</v>
      </c>
      <c r="RV84" s="374">
        <f t="shared" si="2172"/>
        <v>0</v>
      </c>
      <c r="RW84" s="270">
        <f t="shared" si="1930"/>
        <v>0</v>
      </c>
      <c r="RX84" s="270">
        <f t="shared" si="1931"/>
        <v>0</v>
      </c>
      <c r="RY84" s="324">
        <f t="shared" si="876"/>
        <v>0</v>
      </c>
      <c r="RZ84" s="375">
        <f t="shared" si="1932"/>
        <v>0</v>
      </c>
      <c r="SA84" s="374">
        <f t="shared" si="2173"/>
        <v>0</v>
      </c>
      <c r="SB84" s="270">
        <f t="shared" si="1933"/>
        <v>0</v>
      </c>
      <c r="SC84" s="270">
        <f t="shared" si="1934"/>
        <v>0</v>
      </c>
      <c r="SD84" s="375">
        <f t="shared" si="1935"/>
        <v>0</v>
      </c>
      <c r="SE84" s="374">
        <f t="shared" si="2174"/>
        <v>0</v>
      </c>
      <c r="SF84" s="270">
        <f t="shared" si="1936"/>
        <v>0</v>
      </c>
      <c r="SG84" s="270">
        <f t="shared" si="1937"/>
        <v>0</v>
      </c>
      <c r="SH84" s="375">
        <f t="shared" si="1938"/>
        <v>0</v>
      </c>
      <c r="SI84" s="374">
        <f t="shared" si="2175"/>
        <v>0</v>
      </c>
      <c r="SJ84" s="270">
        <f t="shared" si="1939"/>
        <v>0</v>
      </c>
      <c r="SK84" s="270">
        <f t="shared" si="1940"/>
        <v>0</v>
      </c>
      <c r="SL84" s="375">
        <f t="shared" si="1941"/>
        <v>0</v>
      </c>
      <c r="SM84" s="374">
        <f t="shared" si="2176"/>
        <v>0</v>
      </c>
      <c r="SN84" s="270">
        <f t="shared" si="1942"/>
        <v>0</v>
      </c>
      <c r="SO84" s="270">
        <f t="shared" si="1943"/>
        <v>0</v>
      </c>
      <c r="SP84" s="375">
        <f t="shared" si="1944"/>
        <v>0</v>
      </c>
      <c r="SQ84" s="374">
        <f t="shared" si="2177"/>
        <v>0</v>
      </c>
      <c r="SR84" s="270">
        <f t="shared" si="1945"/>
        <v>0</v>
      </c>
      <c r="SS84" s="270">
        <f t="shared" si="1946"/>
        <v>0</v>
      </c>
      <c r="ST84" s="375">
        <f t="shared" si="1947"/>
        <v>0</v>
      </c>
      <c r="SU84" s="374">
        <f t="shared" si="2178"/>
        <v>0</v>
      </c>
      <c r="SV84" s="270">
        <f t="shared" si="1948"/>
        <v>0</v>
      </c>
      <c r="SW84" s="270">
        <f t="shared" si="1949"/>
        <v>0</v>
      </c>
      <c r="SX84" s="375">
        <f t="shared" si="1950"/>
        <v>0</v>
      </c>
      <c r="SY84" s="374">
        <f t="shared" si="2179"/>
        <v>0</v>
      </c>
      <c r="SZ84" s="270">
        <f t="shared" si="1951"/>
        <v>0</v>
      </c>
      <c r="TA84" s="270">
        <f t="shared" si="1952"/>
        <v>0</v>
      </c>
      <c r="TB84" s="375">
        <f t="shared" si="1953"/>
        <v>0</v>
      </c>
      <c r="TC84" s="374">
        <f t="shared" si="2180"/>
        <v>0</v>
      </c>
      <c r="TD84" s="270">
        <f t="shared" si="1954"/>
        <v>0</v>
      </c>
      <c r="TE84" s="270">
        <f t="shared" si="1955"/>
        <v>0</v>
      </c>
      <c r="TF84" s="375">
        <f t="shared" si="1956"/>
        <v>0</v>
      </c>
      <c r="TG84" s="374">
        <f t="shared" si="2181"/>
        <v>0</v>
      </c>
      <c r="TH84" s="270">
        <f t="shared" si="1957"/>
        <v>0</v>
      </c>
      <c r="TI84" s="270">
        <f t="shared" si="1958"/>
        <v>0</v>
      </c>
      <c r="TJ84" s="375">
        <f t="shared" si="1959"/>
        <v>0</v>
      </c>
      <c r="TK84" s="374">
        <f t="shared" si="2182"/>
        <v>0</v>
      </c>
      <c r="TL84" s="270">
        <f t="shared" si="1960"/>
        <v>0</v>
      </c>
      <c r="TM84" s="270">
        <f t="shared" si="1961"/>
        <v>0</v>
      </c>
      <c r="TN84" s="375">
        <f t="shared" si="1962"/>
        <v>0</v>
      </c>
      <c r="TO84" s="374">
        <f t="shared" si="2183"/>
        <v>0</v>
      </c>
      <c r="TP84" s="270">
        <f t="shared" si="1963"/>
        <v>0</v>
      </c>
      <c r="TQ84" s="270">
        <f t="shared" si="1964"/>
        <v>0</v>
      </c>
      <c r="TR84" s="375">
        <f t="shared" si="1965"/>
        <v>0</v>
      </c>
      <c r="TS84" s="374">
        <f t="shared" si="2184"/>
        <v>0</v>
      </c>
      <c r="TT84" s="270">
        <f t="shared" si="1966"/>
        <v>0</v>
      </c>
      <c r="TU84" s="270">
        <f t="shared" si="1967"/>
        <v>0</v>
      </c>
      <c r="TV84" s="324">
        <f t="shared" si="877"/>
        <v>0</v>
      </c>
      <c r="TW84" s="375">
        <f t="shared" si="1968"/>
        <v>0</v>
      </c>
      <c r="TX84" s="374">
        <f t="shared" si="2185"/>
        <v>0</v>
      </c>
      <c r="TY84" s="270">
        <f t="shared" si="1969"/>
        <v>0</v>
      </c>
      <c r="TZ84" s="270">
        <f t="shared" si="1970"/>
        <v>0</v>
      </c>
      <c r="UA84" s="375">
        <f t="shared" si="1971"/>
        <v>0</v>
      </c>
      <c r="UB84" s="374">
        <f t="shared" si="2186"/>
        <v>0</v>
      </c>
      <c r="UC84" s="270">
        <f t="shared" si="1972"/>
        <v>0</v>
      </c>
      <c r="UD84" s="270">
        <f t="shared" si="1973"/>
        <v>0</v>
      </c>
      <c r="UE84" s="375">
        <f t="shared" si="1974"/>
        <v>0</v>
      </c>
      <c r="UF84" s="374">
        <f t="shared" si="2187"/>
        <v>0</v>
      </c>
      <c r="UG84" s="270">
        <f t="shared" si="1975"/>
        <v>0</v>
      </c>
      <c r="UH84" s="270">
        <f t="shared" si="1976"/>
        <v>0</v>
      </c>
      <c r="UI84" s="375">
        <f t="shared" si="1977"/>
        <v>0</v>
      </c>
      <c r="UJ84" s="374">
        <f t="shared" si="2188"/>
        <v>0</v>
      </c>
      <c r="UK84" s="270">
        <f t="shared" si="1978"/>
        <v>0</v>
      </c>
      <c r="UL84" s="270">
        <f t="shared" si="1979"/>
        <v>0</v>
      </c>
      <c r="UM84" s="375">
        <f t="shared" si="1980"/>
        <v>0</v>
      </c>
      <c r="UN84" s="374">
        <f t="shared" si="2189"/>
        <v>0</v>
      </c>
      <c r="UO84" s="270">
        <f t="shared" si="1981"/>
        <v>0</v>
      </c>
      <c r="UP84" s="270">
        <f t="shared" si="1982"/>
        <v>0</v>
      </c>
      <c r="UQ84" s="375">
        <f t="shared" si="1983"/>
        <v>0</v>
      </c>
      <c r="UR84" s="374">
        <f t="shared" si="2190"/>
        <v>0</v>
      </c>
      <c r="US84" s="270">
        <f t="shared" si="1984"/>
        <v>0</v>
      </c>
      <c r="UT84" s="270">
        <f t="shared" si="1985"/>
        <v>0</v>
      </c>
      <c r="UU84" s="375">
        <f t="shared" si="1986"/>
        <v>0</v>
      </c>
      <c r="UV84" s="374">
        <f t="shared" si="2191"/>
        <v>0</v>
      </c>
      <c r="UW84" s="270">
        <f t="shared" si="1987"/>
        <v>0</v>
      </c>
      <c r="UX84" s="270">
        <f t="shared" si="1988"/>
        <v>0</v>
      </c>
      <c r="UY84" s="375">
        <f t="shared" si="1989"/>
        <v>0</v>
      </c>
      <c r="UZ84" s="374">
        <f t="shared" si="2192"/>
        <v>0</v>
      </c>
      <c r="VA84" s="270">
        <f t="shared" si="1990"/>
        <v>0</v>
      </c>
      <c r="VB84" s="270">
        <f t="shared" si="1991"/>
        <v>0</v>
      </c>
      <c r="VC84" s="375">
        <f t="shared" si="1992"/>
        <v>0</v>
      </c>
      <c r="VD84" s="374">
        <f t="shared" si="2193"/>
        <v>0</v>
      </c>
      <c r="VE84" s="270">
        <f t="shared" si="1993"/>
        <v>0</v>
      </c>
      <c r="VF84" s="270">
        <f t="shared" si="1994"/>
        <v>0</v>
      </c>
      <c r="VG84" s="375">
        <f t="shared" si="1995"/>
        <v>0</v>
      </c>
      <c r="VH84" s="374">
        <f t="shared" si="2194"/>
        <v>0</v>
      </c>
      <c r="VI84" s="270">
        <f t="shared" si="1996"/>
        <v>0</v>
      </c>
      <c r="VJ84" s="270">
        <f t="shared" si="1997"/>
        <v>0</v>
      </c>
      <c r="VK84" s="375">
        <f t="shared" si="1998"/>
        <v>0</v>
      </c>
      <c r="VL84" s="374">
        <f t="shared" si="2195"/>
        <v>0</v>
      </c>
      <c r="VM84" s="270">
        <f t="shared" si="1999"/>
        <v>0</v>
      </c>
      <c r="VN84" s="270">
        <f t="shared" si="2000"/>
        <v>0</v>
      </c>
      <c r="VO84" s="375">
        <f t="shared" si="2001"/>
        <v>0</v>
      </c>
      <c r="VP84" s="374">
        <f t="shared" si="2196"/>
        <v>0</v>
      </c>
      <c r="VQ84" s="270">
        <f t="shared" si="2002"/>
        <v>0</v>
      </c>
      <c r="VR84" s="270">
        <f t="shared" si="2003"/>
        <v>0</v>
      </c>
      <c r="VS84" s="324">
        <f t="shared" si="878"/>
        <v>0</v>
      </c>
      <c r="VT84" s="375">
        <f t="shared" si="2004"/>
        <v>0</v>
      </c>
      <c r="VU84" s="374">
        <f t="shared" si="2197"/>
        <v>0</v>
      </c>
      <c r="VV84" s="270">
        <f t="shared" si="2005"/>
        <v>0</v>
      </c>
      <c r="VW84" s="270">
        <f t="shared" si="2006"/>
        <v>0</v>
      </c>
      <c r="VX84" s="375">
        <f t="shared" si="2007"/>
        <v>0</v>
      </c>
      <c r="VY84" s="374">
        <f t="shared" si="2198"/>
        <v>0</v>
      </c>
      <c r="VZ84" s="270">
        <f t="shared" si="2008"/>
        <v>0</v>
      </c>
      <c r="WA84" s="270">
        <f t="shared" si="2009"/>
        <v>0</v>
      </c>
      <c r="WB84" s="375">
        <f t="shared" si="2010"/>
        <v>0</v>
      </c>
      <c r="WC84" s="374">
        <f t="shared" si="2199"/>
        <v>0</v>
      </c>
      <c r="WD84" s="270">
        <f t="shared" si="2011"/>
        <v>0</v>
      </c>
      <c r="WE84" s="270">
        <f t="shared" si="2012"/>
        <v>0</v>
      </c>
      <c r="WF84" s="375">
        <f t="shared" si="2013"/>
        <v>0</v>
      </c>
      <c r="WG84" s="374">
        <f t="shared" si="2200"/>
        <v>0</v>
      </c>
      <c r="WH84" s="270">
        <f t="shared" si="2014"/>
        <v>0</v>
      </c>
      <c r="WI84" s="270">
        <f t="shared" si="2015"/>
        <v>0</v>
      </c>
      <c r="WJ84" s="375">
        <f t="shared" si="2016"/>
        <v>0</v>
      </c>
      <c r="WK84" s="374">
        <f t="shared" si="2201"/>
        <v>0</v>
      </c>
      <c r="WL84" s="270">
        <f t="shared" si="2017"/>
        <v>0</v>
      </c>
      <c r="WM84" s="270">
        <f t="shared" si="2018"/>
        <v>0</v>
      </c>
      <c r="WN84" s="375">
        <f t="shared" si="2019"/>
        <v>0</v>
      </c>
      <c r="WO84" s="374">
        <f t="shared" si="2202"/>
        <v>0</v>
      </c>
      <c r="WP84" s="270">
        <f t="shared" si="2020"/>
        <v>0</v>
      </c>
      <c r="WQ84" s="270">
        <f t="shared" si="2021"/>
        <v>0</v>
      </c>
      <c r="WR84" s="375">
        <f t="shared" si="2022"/>
        <v>0</v>
      </c>
      <c r="WS84" s="374">
        <f t="shared" si="2203"/>
        <v>0</v>
      </c>
      <c r="WT84" s="270">
        <f t="shared" si="2023"/>
        <v>0</v>
      </c>
      <c r="WU84" s="270">
        <f t="shared" si="2024"/>
        <v>0</v>
      </c>
      <c r="WV84" s="375">
        <f t="shared" si="2025"/>
        <v>0</v>
      </c>
      <c r="WW84" s="374">
        <f t="shared" si="2204"/>
        <v>0</v>
      </c>
      <c r="WX84" s="270">
        <f t="shared" si="2026"/>
        <v>0</v>
      </c>
      <c r="WY84" s="270">
        <f t="shared" si="2027"/>
        <v>0</v>
      </c>
      <c r="WZ84" s="375">
        <f t="shared" si="2028"/>
        <v>0</v>
      </c>
      <c r="XA84" s="374">
        <f t="shared" si="2205"/>
        <v>0</v>
      </c>
      <c r="XB84" s="270">
        <f t="shared" si="2029"/>
        <v>0</v>
      </c>
      <c r="XC84" s="270">
        <f t="shared" si="2030"/>
        <v>0</v>
      </c>
      <c r="XD84" s="375">
        <f t="shared" si="2031"/>
        <v>0</v>
      </c>
      <c r="XE84" s="374">
        <f t="shared" si="2206"/>
        <v>0</v>
      </c>
      <c r="XF84" s="270">
        <f t="shared" si="2032"/>
        <v>0</v>
      </c>
      <c r="XG84" s="270">
        <f t="shared" si="2033"/>
        <v>0</v>
      </c>
      <c r="XH84" s="375">
        <f t="shared" si="2034"/>
        <v>0</v>
      </c>
      <c r="XI84" s="374">
        <f t="shared" si="2207"/>
        <v>0</v>
      </c>
      <c r="XJ84" s="270">
        <f t="shared" si="2035"/>
        <v>0</v>
      </c>
      <c r="XK84" s="270">
        <f t="shared" si="2036"/>
        <v>0</v>
      </c>
      <c r="XL84" s="375">
        <f t="shared" si="2037"/>
        <v>0</v>
      </c>
      <c r="XM84" s="374">
        <f t="shared" si="2208"/>
        <v>0</v>
      </c>
      <c r="XN84" s="270">
        <f t="shared" si="2038"/>
        <v>0</v>
      </c>
      <c r="XO84" s="270">
        <f t="shared" si="2039"/>
        <v>0</v>
      </c>
      <c r="XP84" s="324">
        <f t="shared" si="879"/>
        <v>0</v>
      </c>
      <c r="XQ84" s="375">
        <f t="shared" si="2040"/>
        <v>0</v>
      </c>
      <c r="XR84" s="374">
        <f t="shared" si="2209"/>
        <v>0</v>
      </c>
      <c r="XS84" s="270">
        <f t="shared" si="2041"/>
        <v>0</v>
      </c>
      <c r="XT84" s="270">
        <f t="shared" si="2042"/>
        <v>0</v>
      </c>
      <c r="XU84" s="375">
        <f t="shared" si="2043"/>
        <v>0</v>
      </c>
      <c r="XV84" s="374">
        <f t="shared" si="2210"/>
        <v>0</v>
      </c>
      <c r="XW84" s="270">
        <f t="shared" si="2044"/>
        <v>0</v>
      </c>
      <c r="XX84" s="270">
        <f t="shared" si="2045"/>
        <v>0</v>
      </c>
      <c r="XY84" s="375">
        <f t="shared" si="2046"/>
        <v>0</v>
      </c>
      <c r="XZ84" s="374">
        <f t="shared" si="2211"/>
        <v>0</v>
      </c>
      <c r="YA84" s="270">
        <f t="shared" si="2047"/>
        <v>0</v>
      </c>
      <c r="YB84" s="270">
        <f t="shared" si="2048"/>
        <v>0</v>
      </c>
      <c r="YC84" s="375">
        <f t="shared" si="2049"/>
        <v>0</v>
      </c>
      <c r="YD84" s="374">
        <f t="shared" si="2212"/>
        <v>0</v>
      </c>
      <c r="YE84" s="270">
        <f t="shared" si="2050"/>
        <v>0</v>
      </c>
      <c r="YF84" s="270">
        <f t="shared" si="2051"/>
        <v>0</v>
      </c>
      <c r="YG84" s="375">
        <f t="shared" si="2052"/>
        <v>0</v>
      </c>
      <c r="YH84" s="374">
        <f t="shared" si="2213"/>
        <v>0</v>
      </c>
      <c r="YI84" s="270">
        <f t="shared" si="2053"/>
        <v>0</v>
      </c>
      <c r="YJ84" s="270">
        <f t="shared" si="2054"/>
        <v>0</v>
      </c>
      <c r="YK84" s="375">
        <f t="shared" si="2055"/>
        <v>0</v>
      </c>
      <c r="YL84" s="374">
        <f t="shared" si="2214"/>
        <v>0</v>
      </c>
      <c r="YM84" s="270">
        <f t="shared" si="2056"/>
        <v>0</v>
      </c>
      <c r="YN84" s="270">
        <f t="shared" si="2057"/>
        <v>0</v>
      </c>
      <c r="YO84" s="375">
        <f t="shared" si="2058"/>
        <v>0</v>
      </c>
      <c r="YP84" s="374">
        <f t="shared" si="2215"/>
        <v>0</v>
      </c>
      <c r="YQ84" s="270">
        <f t="shared" si="2059"/>
        <v>0</v>
      </c>
      <c r="YR84" s="270">
        <f t="shared" si="2060"/>
        <v>0</v>
      </c>
      <c r="YS84" s="375">
        <f t="shared" si="2061"/>
        <v>0</v>
      </c>
      <c r="YT84" s="374">
        <f t="shared" si="2216"/>
        <v>0</v>
      </c>
      <c r="YU84" s="270">
        <f t="shared" si="2062"/>
        <v>0</v>
      </c>
      <c r="YV84" s="270">
        <f t="shared" si="2063"/>
        <v>0</v>
      </c>
      <c r="YW84" s="375">
        <f t="shared" si="2064"/>
        <v>0</v>
      </c>
      <c r="YX84" s="374">
        <f t="shared" si="2217"/>
        <v>0</v>
      </c>
      <c r="YY84" s="270">
        <f t="shared" si="2065"/>
        <v>0</v>
      </c>
      <c r="YZ84" s="270">
        <f t="shared" si="2066"/>
        <v>0</v>
      </c>
      <c r="ZA84" s="375">
        <f t="shared" si="2067"/>
        <v>0</v>
      </c>
      <c r="ZB84" s="374">
        <f t="shared" si="2218"/>
        <v>0</v>
      </c>
      <c r="ZC84" s="270">
        <f t="shared" si="2068"/>
        <v>0</v>
      </c>
      <c r="ZD84" s="270">
        <f t="shared" si="2069"/>
        <v>0</v>
      </c>
      <c r="ZE84" s="375">
        <f t="shared" si="2070"/>
        <v>0</v>
      </c>
      <c r="ZF84" s="374">
        <f t="shared" si="2219"/>
        <v>0</v>
      </c>
      <c r="ZG84" s="270">
        <f t="shared" si="2071"/>
        <v>0</v>
      </c>
      <c r="ZH84" s="270">
        <f t="shared" si="2072"/>
        <v>0</v>
      </c>
      <c r="ZI84" s="375">
        <f t="shared" si="2073"/>
        <v>0</v>
      </c>
      <c r="ZJ84" s="374">
        <f t="shared" si="2220"/>
        <v>0</v>
      </c>
      <c r="ZK84" s="270">
        <f t="shared" si="2074"/>
        <v>0</v>
      </c>
      <c r="ZL84" s="270">
        <f t="shared" si="2075"/>
        <v>0</v>
      </c>
      <c r="ZM84" s="324">
        <f t="shared" si="880"/>
        <v>0</v>
      </c>
    </row>
    <row r="85" spans="1:689" hidden="1" outlineLevel="1" x14ac:dyDescent="0.3">
      <c r="A85" s="361">
        <f>B85*'Input sheet'!$C$11</f>
        <v>0.19</v>
      </c>
      <c r="B85" s="362">
        <v>0.19</v>
      </c>
      <c r="C85" s="367" t="s">
        <v>163</v>
      </c>
      <c r="D85" s="364">
        <v>0</v>
      </c>
      <c r="E85" s="374">
        <v>0</v>
      </c>
      <c r="F85" s="270">
        <f t="shared" si="1551"/>
        <v>0</v>
      </c>
      <c r="G85" s="270">
        <f t="shared" si="1552"/>
        <v>0</v>
      </c>
      <c r="H85" s="375">
        <f t="shared" si="1553"/>
        <v>0</v>
      </c>
      <c r="I85" s="374">
        <f t="shared" si="1554"/>
        <v>0</v>
      </c>
      <c r="J85" s="270">
        <f t="shared" si="1555"/>
        <v>0</v>
      </c>
      <c r="K85" s="270">
        <f t="shared" si="1556"/>
        <v>0</v>
      </c>
      <c r="L85" s="375">
        <f t="shared" si="1557"/>
        <v>0</v>
      </c>
      <c r="M85" s="374">
        <f t="shared" si="1558"/>
        <v>0</v>
      </c>
      <c r="N85" s="270">
        <f t="shared" si="1559"/>
        <v>0</v>
      </c>
      <c r="O85" s="270">
        <f t="shared" si="1560"/>
        <v>0</v>
      </c>
      <c r="P85" s="375">
        <f t="shared" si="1561"/>
        <v>0</v>
      </c>
      <c r="Q85" s="374">
        <f t="shared" si="1562"/>
        <v>0</v>
      </c>
      <c r="R85" s="270">
        <f t="shared" si="1563"/>
        <v>0</v>
      </c>
      <c r="S85" s="270">
        <f t="shared" si="1564"/>
        <v>0</v>
      </c>
      <c r="T85" s="375">
        <f t="shared" si="1565"/>
        <v>0</v>
      </c>
      <c r="U85" s="374">
        <f t="shared" si="1566"/>
        <v>0</v>
      </c>
      <c r="V85" s="270">
        <f t="shared" si="1567"/>
        <v>0</v>
      </c>
      <c r="W85" s="270">
        <f t="shared" si="1568"/>
        <v>0</v>
      </c>
      <c r="X85" s="375">
        <f t="shared" si="1569"/>
        <v>0</v>
      </c>
      <c r="Y85" s="374">
        <f t="shared" si="1570"/>
        <v>0</v>
      </c>
      <c r="Z85" s="270">
        <f t="shared" si="1571"/>
        <v>0</v>
      </c>
      <c r="AA85" s="270">
        <f t="shared" si="1572"/>
        <v>0</v>
      </c>
      <c r="AB85" s="375">
        <f t="shared" si="1573"/>
        <v>0</v>
      </c>
      <c r="AC85" s="374">
        <f t="shared" si="1574"/>
        <v>0</v>
      </c>
      <c r="AD85" s="270">
        <f t="shared" si="1575"/>
        <v>0</v>
      </c>
      <c r="AE85" s="270">
        <f t="shared" si="1576"/>
        <v>0</v>
      </c>
      <c r="AF85" s="375">
        <f t="shared" si="1577"/>
        <v>0</v>
      </c>
      <c r="AG85" s="374">
        <f t="shared" si="1578"/>
        <v>0</v>
      </c>
      <c r="AH85" s="270">
        <f t="shared" si="1579"/>
        <v>0</v>
      </c>
      <c r="AI85" s="270">
        <f t="shared" si="1580"/>
        <v>0</v>
      </c>
      <c r="AJ85" s="375">
        <f t="shared" si="1581"/>
        <v>0</v>
      </c>
      <c r="AK85" s="374">
        <f t="shared" si="1582"/>
        <v>0</v>
      </c>
      <c r="AL85" s="270">
        <f t="shared" si="1583"/>
        <v>0</v>
      </c>
      <c r="AM85" s="270">
        <f t="shared" si="1584"/>
        <v>0</v>
      </c>
      <c r="AN85" s="375">
        <f t="shared" si="1585"/>
        <v>0</v>
      </c>
      <c r="AO85" s="374">
        <f t="shared" si="1586"/>
        <v>0</v>
      </c>
      <c r="AP85" s="270">
        <f t="shared" si="1587"/>
        <v>0</v>
      </c>
      <c r="AQ85" s="270">
        <f t="shared" si="1588"/>
        <v>0</v>
      </c>
      <c r="AR85" s="375">
        <f t="shared" si="1589"/>
        <v>0</v>
      </c>
      <c r="AS85" s="374">
        <f t="shared" si="1590"/>
        <v>0</v>
      </c>
      <c r="AT85" s="270">
        <f t="shared" si="1591"/>
        <v>0</v>
      </c>
      <c r="AU85" s="270">
        <f t="shared" si="1592"/>
        <v>0</v>
      </c>
      <c r="AV85" s="375">
        <f t="shared" si="1593"/>
        <v>0</v>
      </c>
      <c r="AW85" s="374">
        <f t="shared" si="1594"/>
        <v>0</v>
      </c>
      <c r="AX85" s="270">
        <f t="shared" si="1595"/>
        <v>0</v>
      </c>
      <c r="AY85" s="270">
        <f t="shared" si="1596"/>
        <v>0</v>
      </c>
      <c r="AZ85" s="324">
        <f t="shared" si="867"/>
        <v>0</v>
      </c>
      <c r="BA85" s="375">
        <f t="shared" si="1597"/>
        <v>0</v>
      </c>
      <c r="BB85" s="374">
        <f>AW85*SFK</f>
        <v>0</v>
      </c>
      <c r="BC85" s="270">
        <f t="shared" si="1599"/>
        <v>0</v>
      </c>
      <c r="BD85" s="270">
        <f t="shared" si="1600"/>
        <v>0</v>
      </c>
      <c r="BE85" s="375">
        <f t="shared" si="1601"/>
        <v>0</v>
      </c>
      <c r="BF85" s="374">
        <f t="shared" si="1602"/>
        <v>0</v>
      </c>
      <c r="BG85" s="270">
        <f t="shared" si="1603"/>
        <v>0</v>
      </c>
      <c r="BH85" s="270">
        <f t="shared" si="1604"/>
        <v>0</v>
      </c>
      <c r="BI85" s="375">
        <f t="shared" si="1605"/>
        <v>0</v>
      </c>
      <c r="BJ85" s="374">
        <f t="shared" si="1606"/>
        <v>0</v>
      </c>
      <c r="BK85" s="270">
        <f t="shared" si="1607"/>
        <v>0</v>
      </c>
      <c r="BL85" s="270">
        <f t="shared" si="1608"/>
        <v>0</v>
      </c>
      <c r="BM85" s="375">
        <f t="shared" si="1609"/>
        <v>0</v>
      </c>
      <c r="BN85" s="374">
        <f t="shared" si="1610"/>
        <v>0</v>
      </c>
      <c r="BO85" s="270">
        <f t="shared" si="1611"/>
        <v>0</v>
      </c>
      <c r="BP85" s="270">
        <f t="shared" si="1612"/>
        <v>0</v>
      </c>
      <c r="BQ85" s="375">
        <f t="shared" si="1613"/>
        <v>0</v>
      </c>
      <c r="BR85" s="374">
        <f t="shared" si="1614"/>
        <v>0</v>
      </c>
      <c r="BS85" s="270">
        <f t="shared" si="1615"/>
        <v>0</v>
      </c>
      <c r="BT85" s="270">
        <f t="shared" si="1616"/>
        <v>0</v>
      </c>
      <c r="BU85" s="375">
        <f t="shared" si="1617"/>
        <v>0</v>
      </c>
      <c r="BV85" s="374">
        <f t="shared" si="1618"/>
        <v>0</v>
      </c>
      <c r="BW85" s="270">
        <f t="shared" si="1619"/>
        <v>0</v>
      </c>
      <c r="BX85" s="270">
        <f t="shared" si="1620"/>
        <v>0</v>
      </c>
      <c r="BY85" s="375">
        <f t="shared" si="1621"/>
        <v>0</v>
      </c>
      <c r="BZ85" s="374">
        <f t="shared" si="1622"/>
        <v>0</v>
      </c>
      <c r="CA85" s="270">
        <f t="shared" si="1623"/>
        <v>0</v>
      </c>
      <c r="CB85" s="270">
        <f t="shared" si="1624"/>
        <v>0</v>
      </c>
      <c r="CC85" s="375">
        <f t="shared" si="1625"/>
        <v>0</v>
      </c>
      <c r="CD85" s="374">
        <f t="shared" si="1626"/>
        <v>0</v>
      </c>
      <c r="CE85" s="270">
        <f t="shared" si="1627"/>
        <v>0</v>
      </c>
      <c r="CF85" s="270">
        <f t="shared" si="1628"/>
        <v>0</v>
      </c>
      <c r="CG85" s="375">
        <f t="shared" si="1629"/>
        <v>0</v>
      </c>
      <c r="CH85" s="374">
        <f t="shared" si="1630"/>
        <v>0</v>
      </c>
      <c r="CI85" s="270">
        <f t="shared" si="1631"/>
        <v>0</v>
      </c>
      <c r="CJ85" s="270">
        <f t="shared" si="1632"/>
        <v>0</v>
      </c>
      <c r="CK85" s="375">
        <f t="shared" si="1633"/>
        <v>0</v>
      </c>
      <c r="CL85" s="374">
        <f t="shared" si="1634"/>
        <v>0</v>
      </c>
      <c r="CM85" s="270">
        <f t="shared" si="1635"/>
        <v>0</v>
      </c>
      <c r="CN85" s="270">
        <f t="shared" si="1636"/>
        <v>0</v>
      </c>
      <c r="CO85" s="375">
        <f t="shared" si="1637"/>
        <v>0</v>
      </c>
      <c r="CP85" s="374">
        <f t="shared" si="1638"/>
        <v>0</v>
      </c>
      <c r="CQ85" s="270">
        <f t="shared" si="1639"/>
        <v>0</v>
      </c>
      <c r="CR85" s="270">
        <f t="shared" si="1640"/>
        <v>0</v>
      </c>
      <c r="CS85" s="375">
        <f t="shared" si="1641"/>
        <v>0</v>
      </c>
      <c r="CT85" s="374">
        <f t="shared" si="1642"/>
        <v>0</v>
      </c>
      <c r="CU85" s="270">
        <f t="shared" si="1643"/>
        <v>0</v>
      </c>
      <c r="CV85" s="270">
        <f t="shared" si="1644"/>
        <v>0</v>
      </c>
      <c r="CW85" s="324">
        <f t="shared" si="868"/>
        <v>0</v>
      </c>
      <c r="CX85" s="375">
        <f t="shared" si="2076"/>
        <v>0</v>
      </c>
      <c r="CY85" s="374">
        <f>BB85*SFK</f>
        <v>0</v>
      </c>
      <c r="CZ85" s="270">
        <f t="shared" si="1645"/>
        <v>0</v>
      </c>
      <c r="DA85" s="270">
        <f t="shared" si="1646"/>
        <v>0</v>
      </c>
      <c r="DB85" s="375">
        <f t="shared" si="1647"/>
        <v>0</v>
      </c>
      <c r="DC85" s="374">
        <f t="shared" si="2078"/>
        <v>0</v>
      </c>
      <c r="DD85" s="270">
        <f t="shared" si="1648"/>
        <v>0</v>
      </c>
      <c r="DE85" s="270">
        <f t="shared" si="1649"/>
        <v>0</v>
      </c>
      <c r="DF85" s="375">
        <f t="shared" si="1650"/>
        <v>0</v>
      </c>
      <c r="DG85" s="374">
        <f t="shared" si="2079"/>
        <v>0</v>
      </c>
      <c r="DH85" s="270">
        <f t="shared" si="1651"/>
        <v>0</v>
      </c>
      <c r="DI85" s="270">
        <f t="shared" si="1652"/>
        <v>0</v>
      </c>
      <c r="DJ85" s="375">
        <f t="shared" si="1653"/>
        <v>0</v>
      </c>
      <c r="DK85" s="374">
        <f t="shared" si="2080"/>
        <v>0</v>
      </c>
      <c r="DL85" s="270">
        <f t="shared" si="1654"/>
        <v>0</v>
      </c>
      <c r="DM85" s="270">
        <f t="shared" si="1655"/>
        <v>0</v>
      </c>
      <c r="DN85" s="375">
        <f t="shared" si="1656"/>
        <v>0</v>
      </c>
      <c r="DO85" s="374">
        <f t="shared" si="2081"/>
        <v>0</v>
      </c>
      <c r="DP85" s="270">
        <f t="shared" si="1657"/>
        <v>0</v>
      </c>
      <c r="DQ85" s="270">
        <f t="shared" si="1658"/>
        <v>0</v>
      </c>
      <c r="DR85" s="375">
        <f t="shared" si="1659"/>
        <v>0</v>
      </c>
      <c r="DS85" s="374">
        <f t="shared" si="2082"/>
        <v>0</v>
      </c>
      <c r="DT85" s="270">
        <f t="shared" si="1660"/>
        <v>0</v>
      </c>
      <c r="DU85" s="270">
        <f t="shared" si="1661"/>
        <v>0</v>
      </c>
      <c r="DV85" s="375">
        <f t="shared" si="1662"/>
        <v>0</v>
      </c>
      <c r="DW85" s="374">
        <f t="shared" si="2083"/>
        <v>0</v>
      </c>
      <c r="DX85" s="270">
        <f t="shared" si="1663"/>
        <v>0</v>
      </c>
      <c r="DY85" s="270">
        <f t="shared" si="1664"/>
        <v>0</v>
      </c>
      <c r="DZ85" s="375">
        <f t="shared" si="1665"/>
        <v>0</v>
      </c>
      <c r="EA85" s="374">
        <f t="shared" si="2084"/>
        <v>0</v>
      </c>
      <c r="EB85" s="270">
        <f t="shared" si="1666"/>
        <v>0</v>
      </c>
      <c r="EC85" s="270">
        <f t="shared" si="1667"/>
        <v>0</v>
      </c>
      <c r="ED85" s="375">
        <f t="shared" si="1668"/>
        <v>0</v>
      </c>
      <c r="EE85" s="374">
        <f t="shared" si="2085"/>
        <v>0</v>
      </c>
      <c r="EF85" s="270">
        <f t="shared" si="1669"/>
        <v>0</v>
      </c>
      <c r="EG85" s="270">
        <f t="shared" si="1670"/>
        <v>0</v>
      </c>
      <c r="EH85" s="375">
        <f t="shared" si="1671"/>
        <v>0</v>
      </c>
      <c r="EI85" s="374">
        <f t="shared" si="2086"/>
        <v>0</v>
      </c>
      <c r="EJ85" s="270">
        <f t="shared" si="1672"/>
        <v>0</v>
      </c>
      <c r="EK85" s="270">
        <f t="shared" si="1673"/>
        <v>0</v>
      </c>
      <c r="EL85" s="375">
        <f t="shared" si="1674"/>
        <v>0</v>
      </c>
      <c r="EM85" s="374">
        <f t="shared" si="2087"/>
        <v>0</v>
      </c>
      <c r="EN85" s="270">
        <f t="shared" si="1675"/>
        <v>0</v>
      </c>
      <c r="EO85" s="270">
        <f t="shared" si="1676"/>
        <v>0</v>
      </c>
      <c r="EP85" s="375">
        <f t="shared" si="1677"/>
        <v>0</v>
      </c>
      <c r="EQ85" s="374">
        <f t="shared" si="2088"/>
        <v>0</v>
      </c>
      <c r="ER85" s="270">
        <f t="shared" si="1678"/>
        <v>0</v>
      </c>
      <c r="ES85" s="270">
        <f t="shared" si="1679"/>
        <v>0</v>
      </c>
      <c r="ET85" s="324">
        <f t="shared" si="869"/>
        <v>0</v>
      </c>
      <c r="EU85" s="375">
        <f t="shared" si="1680"/>
        <v>0</v>
      </c>
      <c r="EV85" s="374">
        <f>CY85*SFK</f>
        <v>0</v>
      </c>
      <c r="EW85" s="270">
        <f t="shared" si="1681"/>
        <v>0</v>
      </c>
      <c r="EX85" s="270">
        <f t="shared" si="1682"/>
        <v>0</v>
      </c>
      <c r="EY85" s="375">
        <f t="shared" si="1683"/>
        <v>0</v>
      </c>
      <c r="EZ85" s="374">
        <f t="shared" si="2090"/>
        <v>0</v>
      </c>
      <c r="FA85" s="270">
        <f t="shared" si="1684"/>
        <v>0</v>
      </c>
      <c r="FB85" s="270">
        <f t="shared" si="1685"/>
        <v>0</v>
      </c>
      <c r="FC85" s="375">
        <f t="shared" si="1686"/>
        <v>0</v>
      </c>
      <c r="FD85" s="374">
        <f t="shared" si="2091"/>
        <v>0</v>
      </c>
      <c r="FE85" s="270">
        <f t="shared" si="1687"/>
        <v>0</v>
      </c>
      <c r="FF85" s="270">
        <f t="shared" si="1688"/>
        <v>0</v>
      </c>
      <c r="FG85" s="375">
        <f t="shared" si="1689"/>
        <v>0</v>
      </c>
      <c r="FH85" s="374">
        <f t="shared" si="2092"/>
        <v>0</v>
      </c>
      <c r="FI85" s="270">
        <f t="shared" si="1690"/>
        <v>0</v>
      </c>
      <c r="FJ85" s="270">
        <f t="shared" si="1691"/>
        <v>0</v>
      </c>
      <c r="FK85" s="375">
        <f t="shared" si="1692"/>
        <v>0</v>
      </c>
      <c r="FL85" s="374">
        <f t="shared" si="2093"/>
        <v>0</v>
      </c>
      <c r="FM85" s="270">
        <f t="shared" si="1693"/>
        <v>0</v>
      </c>
      <c r="FN85" s="270">
        <f t="shared" si="1694"/>
        <v>0</v>
      </c>
      <c r="FO85" s="375">
        <f t="shared" si="1695"/>
        <v>0</v>
      </c>
      <c r="FP85" s="374">
        <f t="shared" si="2094"/>
        <v>0</v>
      </c>
      <c r="FQ85" s="270">
        <f t="shared" si="1696"/>
        <v>0</v>
      </c>
      <c r="FR85" s="270">
        <f t="shared" si="1697"/>
        <v>0</v>
      </c>
      <c r="FS85" s="375">
        <f t="shared" si="1698"/>
        <v>0</v>
      </c>
      <c r="FT85" s="374">
        <f t="shared" si="2095"/>
        <v>0</v>
      </c>
      <c r="FU85" s="270">
        <f t="shared" si="1699"/>
        <v>0</v>
      </c>
      <c r="FV85" s="270">
        <f t="shared" si="1700"/>
        <v>0</v>
      </c>
      <c r="FW85" s="375">
        <f t="shared" si="1701"/>
        <v>0</v>
      </c>
      <c r="FX85" s="374">
        <f t="shared" si="2096"/>
        <v>0</v>
      </c>
      <c r="FY85" s="270">
        <f t="shared" si="1702"/>
        <v>0</v>
      </c>
      <c r="FZ85" s="270">
        <f t="shared" si="1703"/>
        <v>0</v>
      </c>
      <c r="GA85" s="375">
        <f t="shared" si="1704"/>
        <v>0</v>
      </c>
      <c r="GB85" s="374">
        <f t="shared" si="2097"/>
        <v>0</v>
      </c>
      <c r="GC85" s="270">
        <f t="shared" si="1705"/>
        <v>0</v>
      </c>
      <c r="GD85" s="270">
        <f t="shared" si="1706"/>
        <v>0</v>
      </c>
      <c r="GE85" s="375">
        <f t="shared" si="1707"/>
        <v>0</v>
      </c>
      <c r="GF85" s="374">
        <f t="shared" si="2098"/>
        <v>0</v>
      </c>
      <c r="GG85" s="270">
        <f t="shared" si="1708"/>
        <v>0</v>
      </c>
      <c r="GH85" s="270">
        <f t="shared" si="1709"/>
        <v>0</v>
      </c>
      <c r="GI85" s="375">
        <f t="shared" si="1710"/>
        <v>0</v>
      </c>
      <c r="GJ85" s="374">
        <f t="shared" si="2099"/>
        <v>0</v>
      </c>
      <c r="GK85" s="270">
        <f t="shared" si="1711"/>
        <v>0</v>
      </c>
      <c r="GL85" s="270">
        <f t="shared" si="1712"/>
        <v>0</v>
      </c>
      <c r="GM85" s="375">
        <f t="shared" si="1713"/>
        <v>0</v>
      </c>
      <c r="GN85" s="374">
        <f t="shared" si="2100"/>
        <v>0</v>
      </c>
      <c r="GO85" s="270">
        <f t="shared" si="1714"/>
        <v>0</v>
      </c>
      <c r="GP85" s="270">
        <f t="shared" si="1715"/>
        <v>0</v>
      </c>
      <c r="GQ85" s="324">
        <f t="shared" si="870"/>
        <v>0</v>
      </c>
      <c r="GR85" s="375">
        <f t="shared" si="1716"/>
        <v>0</v>
      </c>
      <c r="GS85" s="374">
        <f>EV85*SFK</f>
        <v>0</v>
      </c>
      <c r="GT85" s="270">
        <f t="shared" si="1717"/>
        <v>0</v>
      </c>
      <c r="GU85" s="270">
        <f t="shared" si="1718"/>
        <v>0</v>
      </c>
      <c r="GV85" s="375">
        <f t="shared" si="1719"/>
        <v>0</v>
      </c>
      <c r="GW85" s="374">
        <f t="shared" si="2102"/>
        <v>0</v>
      </c>
      <c r="GX85" s="270">
        <f t="shared" si="1720"/>
        <v>0</v>
      </c>
      <c r="GY85" s="270">
        <f t="shared" si="1721"/>
        <v>0</v>
      </c>
      <c r="GZ85" s="375">
        <f t="shared" si="1722"/>
        <v>0</v>
      </c>
      <c r="HA85" s="374">
        <f t="shared" si="2103"/>
        <v>0</v>
      </c>
      <c r="HB85" s="270">
        <f t="shared" si="1723"/>
        <v>0</v>
      </c>
      <c r="HC85" s="270">
        <f t="shared" si="1724"/>
        <v>0</v>
      </c>
      <c r="HD85" s="375">
        <f t="shared" si="1725"/>
        <v>0</v>
      </c>
      <c r="HE85" s="374">
        <f t="shared" si="2104"/>
        <v>0</v>
      </c>
      <c r="HF85" s="270">
        <f t="shared" si="1726"/>
        <v>0</v>
      </c>
      <c r="HG85" s="270">
        <f t="shared" si="1727"/>
        <v>0</v>
      </c>
      <c r="HH85" s="375">
        <f t="shared" si="1728"/>
        <v>0</v>
      </c>
      <c r="HI85" s="374">
        <f t="shared" si="2105"/>
        <v>0</v>
      </c>
      <c r="HJ85" s="270">
        <f t="shared" si="1729"/>
        <v>0</v>
      </c>
      <c r="HK85" s="270">
        <f t="shared" si="1730"/>
        <v>0</v>
      </c>
      <c r="HL85" s="375">
        <f t="shared" si="1731"/>
        <v>0</v>
      </c>
      <c r="HM85" s="374">
        <f t="shared" si="2106"/>
        <v>0</v>
      </c>
      <c r="HN85" s="270">
        <f t="shared" si="1732"/>
        <v>0</v>
      </c>
      <c r="HO85" s="270">
        <f t="shared" si="1733"/>
        <v>0</v>
      </c>
      <c r="HP85" s="375">
        <f t="shared" si="1734"/>
        <v>0</v>
      </c>
      <c r="HQ85" s="374">
        <f t="shared" si="2107"/>
        <v>0</v>
      </c>
      <c r="HR85" s="270">
        <f t="shared" si="1735"/>
        <v>0</v>
      </c>
      <c r="HS85" s="270">
        <f t="shared" si="1736"/>
        <v>0</v>
      </c>
      <c r="HT85" s="375">
        <f t="shared" si="1737"/>
        <v>0</v>
      </c>
      <c r="HU85" s="374">
        <f t="shared" si="2108"/>
        <v>0</v>
      </c>
      <c r="HV85" s="270">
        <f t="shared" si="1738"/>
        <v>0</v>
      </c>
      <c r="HW85" s="270">
        <f t="shared" si="1739"/>
        <v>0</v>
      </c>
      <c r="HX85" s="375">
        <f t="shared" si="1740"/>
        <v>0</v>
      </c>
      <c r="HY85" s="374">
        <f t="shared" si="2109"/>
        <v>0</v>
      </c>
      <c r="HZ85" s="270">
        <f t="shared" si="1741"/>
        <v>0</v>
      </c>
      <c r="IA85" s="270">
        <f t="shared" si="1742"/>
        <v>0</v>
      </c>
      <c r="IB85" s="375">
        <f t="shared" si="1743"/>
        <v>0</v>
      </c>
      <c r="IC85" s="374">
        <f t="shared" si="2110"/>
        <v>0</v>
      </c>
      <c r="ID85" s="270">
        <f t="shared" si="1744"/>
        <v>0</v>
      </c>
      <c r="IE85" s="270">
        <f t="shared" si="1745"/>
        <v>0</v>
      </c>
      <c r="IF85" s="375">
        <f t="shared" si="1746"/>
        <v>0</v>
      </c>
      <c r="IG85" s="374">
        <f t="shared" si="2111"/>
        <v>0</v>
      </c>
      <c r="IH85" s="270">
        <f t="shared" si="1747"/>
        <v>0</v>
      </c>
      <c r="II85" s="270">
        <f t="shared" si="1748"/>
        <v>0</v>
      </c>
      <c r="IJ85" s="375">
        <f t="shared" si="1749"/>
        <v>0</v>
      </c>
      <c r="IK85" s="374">
        <f t="shared" si="2112"/>
        <v>0</v>
      </c>
      <c r="IL85" s="270">
        <f t="shared" si="1750"/>
        <v>0</v>
      </c>
      <c r="IM85" s="270">
        <f t="shared" si="1751"/>
        <v>0</v>
      </c>
      <c r="IN85" s="324">
        <f t="shared" si="871"/>
        <v>0</v>
      </c>
      <c r="IO85" s="375">
        <f t="shared" si="1752"/>
        <v>0</v>
      </c>
      <c r="IP85" s="374">
        <f>GS85*SFK</f>
        <v>0</v>
      </c>
      <c r="IQ85" s="270">
        <f t="shared" si="1753"/>
        <v>0</v>
      </c>
      <c r="IR85" s="270">
        <f t="shared" si="1754"/>
        <v>0</v>
      </c>
      <c r="IS85" s="375">
        <f t="shared" si="1755"/>
        <v>0</v>
      </c>
      <c r="IT85" s="374">
        <f t="shared" si="2114"/>
        <v>0</v>
      </c>
      <c r="IU85" s="270">
        <f t="shared" si="1756"/>
        <v>0</v>
      </c>
      <c r="IV85" s="270">
        <f t="shared" si="1757"/>
        <v>0</v>
      </c>
      <c r="IW85" s="375">
        <f t="shared" si="1758"/>
        <v>0</v>
      </c>
      <c r="IX85" s="374">
        <f t="shared" si="2115"/>
        <v>0</v>
      </c>
      <c r="IY85" s="270">
        <f t="shared" si="1759"/>
        <v>0</v>
      </c>
      <c r="IZ85" s="270">
        <f t="shared" si="1760"/>
        <v>0</v>
      </c>
      <c r="JA85" s="375">
        <f t="shared" si="1761"/>
        <v>0</v>
      </c>
      <c r="JB85" s="374">
        <f t="shared" si="2116"/>
        <v>0</v>
      </c>
      <c r="JC85" s="270">
        <f t="shared" si="1762"/>
        <v>0</v>
      </c>
      <c r="JD85" s="270">
        <f t="shared" si="1763"/>
        <v>0</v>
      </c>
      <c r="JE85" s="375">
        <f t="shared" si="1764"/>
        <v>0</v>
      </c>
      <c r="JF85" s="374">
        <f t="shared" si="2117"/>
        <v>0</v>
      </c>
      <c r="JG85" s="270">
        <f t="shared" si="1765"/>
        <v>0</v>
      </c>
      <c r="JH85" s="270">
        <f t="shared" si="1766"/>
        <v>0</v>
      </c>
      <c r="JI85" s="375">
        <f t="shared" si="1767"/>
        <v>0</v>
      </c>
      <c r="JJ85" s="374">
        <f t="shared" si="2118"/>
        <v>0</v>
      </c>
      <c r="JK85" s="270">
        <f t="shared" si="1768"/>
        <v>0</v>
      </c>
      <c r="JL85" s="270">
        <f t="shared" si="1769"/>
        <v>0</v>
      </c>
      <c r="JM85" s="375">
        <f t="shared" si="1770"/>
        <v>0</v>
      </c>
      <c r="JN85" s="374">
        <f t="shared" si="2119"/>
        <v>0</v>
      </c>
      <c r="JO85" s="270">
        <f t="shared" si="1771"/>
        <v>0</v>
      </c>
      <c r="JP85" s="270">
        <f t="shared" si="1772"/>
        <v>0</v>
      </c>
      <c r="JQ85" s="375">
        <f t="shared" si="1773"/>
        <v>0</v>
      </c>
      <c r="JR85" s="374">
        <f t="shared" si="2120"/>
        <v>0</v>
      </c>
      <c r="JS85" s="270">
        <f t="shared" si="1774"/>
        <v>0</v>
      </c>
      <c r="JT85" s="270">
        <f t="shared" si="1775"/>
        <v>0</v>
      </c>
      <c r="JU85" s="375">
        <f t="shared" si="1776"/>
        <v>0</v>
      </c>
      <c r="JV85" s="374">
        <f t="shared" si="2121"/>
        <v>0</v>
      </c>
      <c r="JW85" s="270">
        <f t="shared" si="1777"/>
        <v>0</v>
      </c>
      <c r="JX85" s="270">
        <f t="shared" si="1778"/>
        <v>0</v>
      </c>
      <c r="JY85" s="375">
        <f t="shared" si="1779"/>
        <v>0</v>
      </c>
      <c r="JZ85" s="374">
        <f t="shared" si="2122"/>
        <v>0</v>
      </c>
      <c r="KA85" s="270">
        <f t="shared" si="1780"/>
        <v>0</v>
      </c>
      <c r="KB85" s="270">
        <f t="shared" si="1781"/>
        <v>0</v>
      </c>
      <c r="KC85" s="375">
        <f t="shared" si="1782"/>
        <v>0</v>
      </c>
      <c r="KD85" s="374">
        <f t="shared" si="2123"/>
        <v>0</v>
      </c>
      <c r="KE85" s="270">
        <f t="shared" si="1783"/>
        <v>0</v>
      </c>
      <c r="KF85" s="270">
        <f t="shared" si="1784"/>
        <v>0</v>
      </c>
      <c r="KG85" s="375">
        <f t="shared" si="1785"/>
        <v>0</v>
      </c>
      <c r="KH85" s="374">
        <f t="shared" si="2124"/>
        <v>0</v>
      </c>
      <c r="KI85" s="270">
        <f t="shared" si="1786"/>
        <v>0</v>
      </c>
      <c r="KJ85" s="270">
        <f t="shared" si="1787"/>
        <v>0</v>
      </c>
      <c r="KK85" s="324">
        <f t="shared" si="872"/>
        <v>0</v>
      </c>
      <c r="KL85" s="375">
        <f t="shared" si="1788"/>
        <v>0</v>
      </c>
      <c r="KM85" s="374">
        <f>IP85*SFK</f>
        <v>0</v>
      </c>
      <c r="KN85" s="270">
        <f t="shared" si="1789"/>
        <v>0</v>
      </c>
      <c r="KO85" s="270">
        <f t="shared" si="1790"/>
        <v>0</v>
      </c>
      <c r="KP85" s="375">
        <f t="shared" si="1791"/>
        <v>0</v>
      </c>
      <c r="KQ85" s="374">
        <f t="shared" si="2126"/>
        <v>0</v>
      </c>
      <c r="KR85" s="270">
        <f t="shared" si="1792"/>
        <v>0</v>
      </c>
      <c r="KS85" s="270">
        <f t="shared" si="1793"/>
        <v>0</v>
      </c>
      <c r="KT85" s="375">
        <f t="shared" si="1794"/>
        <v>0</v>
      </c>
      <c r="KU85" s="374">
        <f t="shared" si="2127"/>
        <v>0</v>
      </c>
      <c r="KV85" s="270">
        <f t="shared" si="1795"/>
        <v>0</v>
      </c>
      <c r="KW85" s="270">
        <f t="shared" si="1796"/>
        <v>0</v>
      </c>
      <c r="KX85" s="375">
        <f t="shared" si="1797"/>
        <v>0</v>
      </c>
      <c r="KY85" s="374">
        <f t="shared" si="2128"/>
        <v>0</v>
      </c>
      <c r="KZ85" s="270">
        <f t="shared" si="1798"/>
        <v>0</v>
      </c>
      <c r="LA85" s="270">
        <f t="shared" si="1799"/>
        <v>0</v>
      </c>
      <c r="LB85" s="375">
        <f t="shared" si="1800"/>
        <v>0</v>
      </c>
      <c r="LC85" s="374">
        <f t="shared" si="2129"/>
        <v>0</v>
      </c>
      <c r="LD85" s="270">
        <f t="shared" si="1801"/>
        <v>0</v>
      </c>
      <c r="LE85" s="270">
        <f t="shared" si="1802"/>
        <v>0</v>
      </c>
      <c r="LF85" s="375">
        <f t="shared" si="1803"/>
        <v>0</v>
      </c>
      <c r="LG85" s="374">
        <f t="shared" si="2130"/>
        <v>0</v>
      </c>
      <c r="LH85" s="270">
        <f t="shared" si="1804"/>
        <v>0</v>
      </c>
      <c r="LI85" s="270">
        <f t="shared" si="1805"/>
        <v>0</v>
      </c>
      <c r="LJ85" s="375">
        <f t="shared" si="1806"/>
        <v>0</v>
      </c>
      <c r="LK85" s="374">
        <f t="shared" si="2131"/>
        <v>0</v>
      </c>
      <c r="LL85" s="270">
        <f t="shared" si="1807"/>
        <v>0</v>
      </c>
      <c r="LM85" s="270">
        <f t="shared" si="1808"/>
        <v>0</v>
      </c>
      <c r="LN85" s="375">
        <f t="shared" si="1809"/>
        <v>0</v>
      </c>
      <c r="LO85" s="374">
        <f t="shared" si="2132"/>
        <v>0</v>
      </c>
      <c r="LP85" s="270">
        <f t="shared" si="1810"/>
        <v>0</v>
      </c>
      <c r="LQ85" s="270">
        <f t="shared" si="1811"/>
        <v>0</v>
      </c>
      <c r="LR85" s="375">
        <f t="shared" si="1812"/>
        <v>0</v>
      </c>
      <c r="LS85" s="374">
        <f t="shared" si="2133"/>
        <v>0</v>
      </c>
      <c r="LT85" s="270">
        <f t="shared" si="1813"/>
        <v>0</v>
      </c>
      <c r="LU85" s="270">
        <f t="shared" si="1814"/>
        <v>0</v>
      </c>
      <c r="LV85" s="375">
        <f t="shared" si="1815"/>
        <v>0</v>
      </c>
      <c r="LW85" s="374">
        <f t="shared" si="2134"/>
        <v>0</v>
      </c>
      <c r="LX85" s="270">
        <f t="shared" si="1816"/>
        <v>0</v>
      </c>
      <c r="LY85" s="270">
        <f t="shared" si="1817"/>
        <v>0</v>
      </c>
      <c r="LZ85" s="375">
        <f t="shared" si="1818"/>
        <v>0</v>
      </c>
      <c r="MA85" s="374">
        <f t="shared" si="2135"/>
        <v>0</v>
      </c>
      <c r="MB85" s="270">
        <f t="shared" si="1819"/>
        <v>0</v>
      </c>
      <c r="MC85" s="270">
        <f t="shared" si="1820"/>
        <v>0</v>
      </c>
      <c r="MD85" s="375">
        <f t="shared" si="1821"/>
        <v>0</v>
      </c>
      <c r="ME85" s="374">
        <f t="shared" si="2136"/>
        <v>0</v>
      </c>
      <c r="MF85" s="270">
        <f t="shared" si="1822"/>
        <v>0</v>
      </c>
      <c r="MG85" s="270">
        <f t="shared" si="1823"/>
        <v>0</v>
      </c>
      <c r="MH85" s="324">
        <f t="shared" si="873"/>
        <v>0</v>
      </c>
      <c r="MI85" s="375">
        <f t="shared" si="1824"/>
        <v>0</v>
      </c>
      <c r="MJ85" s="374">
        <f t="shared" si="2137"/>
        <v>0</v>
      </c>
      <c r="MK85" s="270">
        <f t="shared" si="1825"/>
        <v>0</v>
      </c>
      <c r="ML85" s="270">
        <f t="shared" si="1826"/>
        <v>0</v>
      </c>
      <c r="MM85" s="375">
        <f t="shared" si="1827"/>
        <v>0</v>
      </c>
      <c r="MN85" s="374">
        <f t="shared" si="2138"/>
        <v>0</v>
      </c>
      <c r="MO85" s="270">
        <f t="shared" si="1828"/>
        <v>0</v>
      </c>
      <c r="MP85" s="270">
        <f t="shared" si="1829"/>
        <v>0</v>
      </c>
      <c r="MQ85" s="375">
        <f t="shared" si="1830"/>
        <v>0</v>
      </c>
      <c r="MR85" s="374">
        <f t="shared" si="2139"/>
        <v>0</v>
      </c>
      <c r="MS85" s="270">
        <f t="shared" si="1831"/>
        <v>0</v>
      </c>
      <c r="MT85" s="270">
        <f t="shared" si="1832"/>
        <v>0</v>
      </c>
      <c r="MU85" s="375">
        <f t="shared" si="1833"/>
        <v>0</v>
      </c>
      <c r="MV85" s="374">
        <f t="shared" si="2140"/>
        <v>0</v>
      </c>
      <c r="MW85" s="270">
        <f t="shared" si="1834"/>
        <v>0</v>
      </c>
      <c r="MX85" s="270">
        <f t="shared" si="1835"/>
        <v>0</v>
      </c>
      <c r="MY85" s="375">
        <f t="shared" si="1836"/>
        <v>0</v>
      </c>
      <c r="MZ85" s="374">
        <f t="shared" si="2141"/>
        <v>0</v>
      </c>
      <c r="NA85" s="270">
        <f t="shared" si="1837"/>
        <v>0</v>
      </c>
      <c r="NB85" s="270">
        <f t="shared" si="1838"/>
        <v>0</v>
      </c>
      <c r="NC85" s="375">
        <f t="shared" si="1839"/>
        <v>0</v>
      </c>
      <c r="ND85" s="374">
        <f t="shared" si="2142"/>
        <v>0</v>
      </c>
      <c r="NE85" s="270">
        <f t="shared" si="1840"/>
        <v>0</v>
      </c>
      <c r="NF85" s="270">
        <f t="shared" si="1841"/>
        <v>0</v>
      </c>
      <c r="NG85" s="375">
        <f t="shared" si="1842"/>
        <v>0</v>
      </c>
      <c r="NH85" s="374">
        <f t="shared" si="2143"/>
        <v>0</v>
      </c>
      <c r="NI85" s="270">
        <f t="shared" si="1843"/>
        <v>0</v>
      </c>
      <c r="NJ85" s="270">
        <f t="shared" si="1844"/>
        <v>0</v>
      </c>
      <c r="NK85" s="375">
        <f t="shared" si="1845"/>
        <v>0</v>
      </c>
      <c r="NL85" s="374">
        <f t="shared" si="2144"/>
        <v>0</v>
      </c>
      <c r="NM85" s="270">
        <f t="shared" si="1846"/>
        <v>0</v>
      </c>
      <c r="NN85" s="270">
        <f t="shared" si="1847"/>
        <v>0</v>
      </c>
      <c r="NO85" s="375">
        <f t="shared" si="1848"/>
        <v>0</v>
      </c>
      <c r="NP85" s="374">
        <f t="shared" si="2145"/>
        <v>0</v>
      </c>
      <c r="NQ85" s="270">
        <f t="shared" si="1849"/>
        <v>0</v>
      </c>
      <c r="NR85" s="270">
        <f t="shared" si="1850"/>
        <v>0</v>
      </c>
      <c r="NS85" s="375">
        <f t="shared" si="1851"/>
        <v>0</v>
      </c>
      <c r="NT85" s="374">
        <f t="shared" si="2146"/>
        <v>0</v>
      </c>
      <c r="NU85" s="270">
        <f t="shared" si="1852"/>
        <v>0</v>
      </c>
      <c r="NV85" s="270">
        <f t="shared" si="1853"/>
        <v>0</v>
      </c>
      <c r="NW85" s="375">
        <f t="shared" si="1854"/>
        <v>0</v>
      </c>
      <c r="NX85" s="374">
        <f t="shared" si="2147"/>
        <v>0</v>
      </c>
      <c r="NY85" s="270">
        <f t="shared" si="1855"/>
        <v>0</v>
      </c>
      <c r="NZ85" s="270">
        <f t="shared" si="1856"/>
        <v>0</v>
      </c>
      <c r="OA85" s="375">
        <f t="shared" si="1857"/>
        <v>0</v>
      </c>
      <c r="OB85" s="374">
        <f t="shared" si="2148"/>
        <v>0</v>
      </c>
      <c r="OC85" s="270">
        <f t="shared" si="1858"/>
        <v>0</v>
      </c>
      <c r="OD85" s="270">
        <f t="shared" si="1859"/>
        <v>0</v>
      </c>
      <c r="OE85" s="324">
        <f t="shared" si="874"/>
        <v>0</v>
      </c>
      <c r="OF85" s="375">
        <f t="shared" si="1860"/>
        <v>0</v>
      </c>
      <c r="OG85" s="374">
        <f t="shared" si="2149"/>
        <v>0</v>
      </c>
      <c r="OH85" s="270">
        <f t="shared" si="1861"/>
        <v>0</v>
      </c>
      <c r="OI85" s="270">
        <f t="shared" si="1862"/>
        <v>0</v>
      </c>
      <c r="OJ85" s="375">
        <f t="shared" si="1863"/>
        <v>0</v>
      </c>
      <c r="OK85" s="374">
        <f t="shared" si="2150"/>
        <v>0</v>
      </c>
      <c r="OL85" s="270">
        <f t="shared" si="1864"/>
        <v>0</v>
      </c>
      <c r="OM85" s="270">
        <f t="shared" si="1865"/>
        <v>0</v>
      </c>
      <c r="ON85" s="375">
        <f t="shared" si="1866"/>
        <v>0</v>
      </c>
      <c r="OO85" s="374">
        <f t="shared" si="2151"/>
        <v>0</v>
      </c>
      <c r="OP85" s="270">
        <f t="shared" si="1867"/>
        <v>0</v>
      </c>
      <c r="OQ85" s="270">
        <f t="shared" si="1868"/>
        <v>0</v>
      </c>
      <c r="OR85" s="375">
        <f t="shared" si="1869"/>
        <v>0</v>
      </c>
      <c r="OS85" s="374">
        <f t="shared" si="2152"/>
        <v>0</v>
      </c>
      <c r="OT85" s="270">
        <f t="shared" si="1870"/>
        <v>0</v>
      </c>
      <c r="OU85" s="270">
        <f t="shared" si="1871"/>
        <v>0</v>
      </c>
      <c r="OV85" s="375">
        <f t="shared" si="1872"/>
        <v>0</v>
      </c>
      <c r="OW85" s="374">
        <f t="shared" si="2153"/>
        <v>0</v>
      </c>
      <c r="OX85" s="270">
        <f t="shared" si="1873"/>
        <v>0</v>
      </c>
      <c r="OY85" s="270">
        <f t="shared" si="1874"/>
        <v>0</v>
      </c>
      <c r="OZ85" s="375">
        <f t="shared" si="1875"/>
        <v>0</v>
      </c>
      <c r="PA85" s="374">
        <f t="shared" si="2154"/>
        <v>0</v>
      </c>
      <c r="PB85" s="270">
        <f t="shared" si="1876"/>
        <v>0</v>
      </c>
      <c r="PC85" s="270">
        <f t="shared" si="1877"/>
        <v>0</v>
      </c>
      <c r="PD85" s="375">
        <f t="shared" si="1878"/>
        <v>0</v>
      </c>
      <c r="PE85" s="374">
        <f t="shared" si="2155"/>
        <v>0</v>
      </c>
      <c r="PF85" s="270">
        <f t="shared" si="1879"/>
        <v>0</v>
      </c>
      <c r="PG85" s="270">
        <f t="shared" si="1880"/>
        <v>0</v>
      </c>
      <c r="PH85" s="375">
        <f t="shared" si="1881"/>
        <v>0</v>
      </c>
      <c r="PI85" s="374">
        <f t="shared" si="2156"/>
        <v>0</v>
      </c>
      <c r="PJ85" s="270">
        <f t="shared" si="1882"/>
        <v>0</v>
      </c>
      <c r="PK85" s="270">
        <f t="shared" si="1883"/>
        <v>0</v>
      </c>
      <c r="PL85" s="375">
        <f t="shared" si="1884"/>
        <v>0</v>
      </c>
      <c r="PM85" s="374">
        <f t="shared" si="2157"/>
        <v>0</v>
      </c>
      <c r="PN85" s="270">
        <f t="shared" si="1885"/>
        <v>0</v>
      </c>
      <c r="PO85" s="270">
        <f t="shared" si="1886"/>
        <v>0</v>
      </c>
      <c r="PP85" s="375">
        <f t="shared" si="1887"/>
        <v>0</v>
      </c>
      <c r="PQ85" s="374">
        <f t="shared" si="2158"/>
        <v>0</v>
      </c>
      <c r="PR85" s="270">
        <f t="shared" si="1888"/>
        <v>0</v>
      </c>
      <c r="PS85" s="270">
        <f t="shared" si="1889"/>
        <v>0</v>
      </c>
      <c r="PT85" s="375">
        <f t="shared" si="1890"/>
        <v>0</v>
      </c>
      <c r="PU85" s="374">
        <f t="shared" si="2159"/>
        <v>0</v>
      </c>
      <c r="PV85" s="270">
        <f t="shared" si="1891"/>
        <v>0</v>
      </c>
      <c r="PW85" s="270">
        <f t="shared" si="1892"/>
        <v>0</v>
      </c>
      <c r="PX85" s="375">
        <f t="shared" si="1893"/>
        <v>0</v>
      </c>
      <c r="PY85" s="374">
        <f t="shared" si="2160"/>
        <v>0</v>
      </c>
      <c r="PZ85" s="270">
        <f t="shared" si="1894"/>
        <v>0</v>
      </c>
      <c r="QA85" s="270">
        <f t="shared" si="1895"/>
        <v>0</v>
      </c>
      <c r="QB85" s="324">
        <f t="shared" si="875"/>
        <v>0</v>
      </c>
      <c r="QC85" s="375">
        <f t="shared" si="1896"/>
        <v>0</v>
      </c>
      <c r="QD85" s="374">
        <f t="shared" si="2161"/>
        <v>0</v>
      </c>
      <c r="QE85" s="270">
        <f t="shared" si="1897"/>
        <v>0</v>
      </c>
      <c r="QF85" s="270">
        <f t="shared" si="1898"/>
        <v>0</v>
      </c>
      <c r="QG85" s="375">
        <f t="shared" si="1899"/>
        <v>0</v>
      </c>
      <c r="QH85" s="374">
        <f t="shared" si="2162"/>
        <v>0</v>
      </c>
      <c r="QI85" s="270">
        <f t="shared" si="1900"/>
        <v>0</v>
      </c>
      <c r="QJ85" s="270">
        <f t="shared" si="1901"/>
        <v>0</v>
      </c>
      <c r="QK85" s="375">
        <f t="shared" si="1902"/>
        <v>0</v>
      </c>
      <c r="QL85" s="374">
        <f t="shared" si="2163"/>
        <v>0</v>
      </c>
      <c r="QM85" s="270">
        <f t="shared" si="1903"/>
        <v>0</v>
      </c>
      <c r="QN85" s="270">
        <f t="shared" si="1904"/>
        <v>0</v>
      </c>
      <c r="QO85" s="375">
        <f t="shared" si="1905"/>
        <v>0</v>
      </c>
      <c r="QP85" s="374">
        <f t="shared" si="2164"/>
        <v>0</v>
      </c>
      <c r="QQ85" s="270">
        <f t="shared" si="1906"/>
        <v>0</v>
      </c>
      <c r="QR85" s="270">
        <f t="shared" si="1907"/>
        <v>0</v>
      </c>
      <c r="QS85" s="375">
        <f t="shared" si="1908"/>
        <v>0</v>
      </c>
      <c r="QT85" s="374">
        <f t="shared" si="2165"/>
        <v>0</v>
      </c>
      <c r="QU85" s="270">
        <f t="shared" si="1909"/>
        <v>0</v>
      </c>
      <c r="QV85" s="270">
        <f t="shared" si="1910"/>
        <v>0</v>
      </c>
      <c r="QW85" s="375">
        <f t="shared" si="1911"/>
        <v>0</v>
      </c>
      <c r="QX85" s="374">
        <f t="shared" si="2166"/>
        <v>0</v>
      </c>
      <c r="QY85" s="270">
        <f t="shared" si="1912"/>
        <v>0</v>
      </c>
      <c r="QZ85" s="270">
        <f t="shared" si="1913"/>
        <v>0</v>
      </c>
      <c r="RA85" s="375">
        <f t="shared" si="1914"/>
        <v>0</v>
      </c>
      <c r="RB85" s="374">
        <f t="shared" si="2167"/>
        <v>0</v>
      </c>
      <c r="RC85" s="270">
        <f t="shared" si="1915"/>
        <v>0</v>
      </c>
      <c r="RD85" s="270">
        <f t="shared" si="1916"/>
        <v>0</v>
      </c>
      <c r="RE85" s="375">
        <f t="shared" si="1917"/>
        <v>0</v>
      </c>
      <c r="RF85" s="374">
        <f t="shared" si="2168"/>
        <v>0</v>
      </c>
      <c r="RG85" s="270">
        <f t="shared" si="1918"/>
        <v>0</v>
      </c>
      <c r="RH85" s="270">
        <f t="shared" si="1919"/>
        <v>0</v>
      </c>
      <c r="RI85" s="375">
        <f t="shared" si="1920"/>
        <v>0</v>
      </c>
      <c r="RJ85" s="374">
        <f t="shared" si="2169"/>
        <v>0</v>
      </c>
      <c r="RK85" s="270">
        <f t="shared" si="1921"/>
        <v>0</v>
      </c>
      <c r="RL85" s="270">
        <f t="shared" si="1922"/>
        <v>0</v>
      </c>
      <c r="RM85" s="375">
        <f t="shared" si="1923"/>
        <v>0</v>
      </c>
      <c r="RN85" s="374">
        <f t="shared" si="2170"/>
        <v>0</v>
      </c>
      <c r="RO85" s="270">
        <f t="shared" si="1924"/>
        <v>0</v>
      </c>
      <c r="RP85" s="270">
        <f t="shared" si="1925"/>
        <v>0</v>
      </c>
      <c r="RQ85" s="375">
        <f t="shared" si="1926"/>
        <v>0</v>
      </c>
      <c r="RR85" s="374">
        <f t="shared" si="2171"/>
        <v>0</v>
      </c>
      <c r="RS85" s="270">
        <f t="shared" si="1927"/>
        <v>0</v>
      </c>
      <c r="RT85" s="270">
        <f t="shared" si="1928"/>
        <v>0</v>
      </c>
      <c r="RU85" s="375">
        <f t="shared" si="1929"/>
        <v>0</v>
      </c>
      <c r="RV85" s="374">
        <f t="shared" si="2172"/>
        <v>0</v>
      </c>
      <c r="RW85" s="270">
        <f t="shared" si="1930"/>
        <v>0</v>
      </c>
      <c r="RX85" s="270">
        <f t="shared" si="1931"/>
        <v>0</v>
      </c>
      <c r="RY85" s="324">
        <f t="shared" si="876"/>
        <v>0</v>
      </c>
      <c r="RZ85" s="375">
        <f t="shared" si="1932"/>
        <v>0</v>
      </c>
      <c r="SA85" s="374">
        <f t="shared" si="2173"/>
        <v>0</v>
      </c>
      <c r="SB85" s="270">
        <f t="shared" si="1933"/>
        <v>0</v>
      </c>
      <c r="SC85" s="270">
        <f t="shared" si="1934"/>
        <v>0</v>
      </c>
      <c r="SD85" s="375">
        <f t="shared" si="1935"/>
        <v>0</v>
      </c>
      <c r="SE85" s="374">
        <f t="shared" si="2174"/>
        <v>0</v>
      </c>
      <c r="SF85" s="270">
        <f t="shared" si="1936"/>
        <v>0</v>
      </c>
      <c r="SG85" s="270">
        <f t="shared" si="1937"/>
        <v>0</v>
      </c>
      <c r="SH85" s="375">
        <f t="shared" si="1938"/>
        <v>0</v>
      </c>
      <c r="SI85" s="374">
        <f t="shared" si="2175"/>
        <v>0</v>
      </c>
      <c r="SJ85" s="270">
        <f t="shared" si="1939"/>
        <v>0</v>
      </c>
      <c r="SK85" s="270">
        <f t="shared" si="1940"/>
        <v>0</v>
      </c>
      <c r="SL85" s="375">
        <f t="shared" si="1941"/>
        <v>0</v>
      </c>
      <c r="SM85" s="374">
        <f t="shared" si="2176"/>
        <v>0</v>
      </c>
      <c r="SN85" s="270">
        <f t="shared" si="1942"/>
        <v>0</v>
      </c>
      <c r="SO85" s="270">
        <f t="shared" si="1943"/>
        <v>0</v>
      </c>
      <c r="SP85" s="375">
        <f t="shared" si="1944"/>
        <v>0</v>
      </c>
      <c r="SQ85" s="374">
        <f t="shared" si="2177"/>
        <v>0</v>
      </c>
      <c r="SR85" s="270">
        <f t="shared" si="1945"/>
        <v>0</v>
      </c>
      <c r="SS85" s="270">
        <f t="shared" si="1946"/>
        <v>0</v>
      </c>
      <c r="ST85" s="375">
        <f t="shared" si="1947"/>
        <v>0</v>
      </c>
      <c r="SU85" s="374">
        <f t="shared" si="2178"/>
        <v>0</v>
      </c>
      <c r="SV85" s="270">
        <f t="shared" si="1948"/>
        <v>0</v>
      </c>
      <c r="SW85" s="270">
        <f t="shared" si="1949"/>
        <v>0</v>
      </c>
      <c r="SX85" s="375">
        <f t="shared" si="1950"/>
        <v>0</v>
      </c>
      <c r="SY85" s="374">
        <f t="shared" si="2179"/>
        <v>0</v>
      </c>
      <c r="SZ85" s="270">
        <f t="shared" si="1951"/>
        <v>0</v>
      </c>
      <c r="TA85" s="270">
        <f t="shared" si="1952"/>
        <v>0</v>
      </c>
      <c r="TB85" s="375">
        <f t="shared" si="1953"/>
        <v>0</v>
      </c>
      <c r="TC85" s="374">
        <f t="shared" si="2180"/>
        <v>0</v>
      </c>
      <c r="TD85" s="270">
        <f t="shared" si="1954"/>
        <v>0</v>
      </c>
      <c r="TE85" s="270">
        <f t="shared" si="1955"/>
        <v>0</v>
      </c>
      <c r="TF85" s="375">
        <f t="shared" si="1956"/>
        <v>0</v>
      </c>
      <c r="TG85" s="374">
        <f t="shared" si="2181"/>
        <v>0</v>
      </c>
      <c r="TH85" s="270">
        <f t="shared" si="1957"/>
        <v>0</v>
      </c>
      <c r="TI85" s="270">
        <f t="shared" si="1958"/>
        <v>0</v>
      </c>
      <c r="TJ85" s="375">
        <f t="shared" si="1959"/>
        <v>0</v>
      </c>
      <c r="TK85" s="374">
        <f t="shared" si="2182"/>
        <v>0</v>
      </c>
      <c r="TL85" s="270">
        <f t="shared" si="1960"/>
        <v>0</v>
      </c>
      <c r="TM85" s="270">
        <f t="shared" si="1961"/>
        <v>0</v>
      </c>
      <c r="TN85" s="375">
        <f t="shared" si="1962"/>
        <v>0</v>
      </c>
      <c r="TO85" s="374">
        <f t="shared" si="2183"/>
        <v>0</v>
      </c>
      <c r="TP85" s="270">
        <f t="shared" si="1963"/>
        <v>0</v>
      </c>
      <c r="TQ85" s="270">
        <f t="shared" si="1964"/>
        <v>0</v>
      </c>
      <c r="TR85" s="375">
        <f t="shared" si="1965"/>
        <v>0</v>
      </c>
      <c r="TS85" s="374">
        <f t="shared" si="2184"/>
        <v>0</v>
      </c>
      <c r="TT85" s="270">
        <f t="shared" si="1966"/>
        <v>0</v>
      </c>
      <c r="TU85" s="270">
        <f t="shared" si="1967"/>
        <v>0</v>
      </c>
      <c r="TV85" s="324">
        <f t="shared" si="877"/>
        <v>0</v>
      </c>
      <c r="TW85" s="375">
        <f t="shared" si="1968"/>
        <v>0</v>
      </c>
      <c r="TX85" s="374">
        <f t="shared" si="2185"/>
        <v>0</v>
      </c>
      <c r="TY85" s="270">
        <f t="shared" si="1969"/>
        <v>0</v>
      </c>
      <c r="TZ85" s="270">
        <f t="shared" si="1970"/>
        <v>0</v>
      </c>
      <c r="UA85" s="375">
        <f t="shared" si="1971"/>
        <v>0</v>
      </c>
      <c r="UB85" s="374">
        <f t="shared" si="2186"/>
        <v>0</v>
      </c>
      <c r="UC85" s="270">
        <f t="shared" si="1972"/>
        <v>0</v>
      </c>
      <c r="UD85" s="270">
        <f t="shared" si="1973"/>
        <v>0</v>
      </c>
      <c r="UE85" s="375">
        <f t="shared" si="1974"/>
        <v>0</v>
      </c>
      <c r="UF85" s="374">
        <f t="shared" si="2187"/>
        <v>0</v>
      </c>
      <c r="UG85" s="270">
        <f t="shared" si="1975"/>
        <v>0</v>
      </c>
      <c r="UH85" s="270">
        <f t="shared" si="1976"/>
        <v>0</v>
      </c>
      <c r="UI85" s="375">
        <f t="shared" si="1977"/>
        <v>0</v>
      </c>
      <c r="UJ85" s="374">
        <f t="shared" si="2188"/>
        <v>0</v>
      </c>
      <c r="UK85" s="270">
        <f t="shared" si="1978"/>
        <v>0</v>
      </c>
      <c r="UL85" s="270">
        <f t="shared" si="1979"/>
        <v>0</v>
      </c>
      <c r="UM85" s="375">
        <f t="shared" si="1980"/>
        <v>0</v>
      </c>
      <c r="UN85" s="374">
        <f t="shared" si="2189"/>
        <v>0</v>
      </c>
      <c r="UO85" s="270">
        <f t="shared" si="1981"/>
        <v>0</v>
      </c>
      <c r="UP85" s="270">
        <f t="shared" si="1982"/>
        <v>0</v>
      </c>
      <c r="UQ85" s="375">
        <f t="shared" si="1983"/>
        <v>0</v>
      </c>
      <c r="UR85" s="374">
        <f t="shared" si="2190"/>
        <v>0</v>
      </c>
      <c r="US85" s="270">
        <f t="shared" si="1984"/>
        <v>0</v>
      </c>
      <c r="UT85" s="270">
        <f t="shared" si="1985"/>
        <v>0</v>
      </c>
      <c r="UU85" s="375">
        <f t="shared" si="1986"/>
        <v>0</v>
      </c>
      <c r="UV85" s="374">
        <f t="shared" si="2191"/>
        <v>0</v>
      </c>
      <c r="UW85" s="270">
        <f t="shared" si="1987"/>
        <v>0</v>
      </c>
      <c r="UX85" s="270">
        <f t="shared" si="1988"/>
        <v>0</v>
      </c>
      <c r="UY85" s="375">
        <f t="shared" si="1989"/>
        <v>0</v>
      </c>
      <c r="UZ85" s="374">
        <f t="shared" si="2192"/>
        <v>0</v>
      </c>
      <c r="VA85" s="270">
        <f t="shared" si="1990"/>
        <v>0</v>
      </c>
      <c r="VB85" s="270">
        <f t="shared" si="1991"/>
        <v>0</v>
      </c>
      <c r="VC85" s="375">
        <f t="shared" si="1992"/>
        <v>0</v>
      </c>
      <c r="VD85" s="374">
        <f t="shared" si="2193"/>
        <v>0</v>
      </c>
      <c r="VE85" s="270">
        <f t="shared" si="1993"/>
        <v>0</v>
      </c>
      <c r="VF85" s="270">
        <f t="shared" si="1994"/>
        <v>0</v>
      </c>
      <c r="VG85" s="375">
        <f t="shared" si="1995"/>
        <v>0</v>
      </c>
      <c r="VH85" s="374">
        <f t="shared" si="2194"/>
        <v>0</v>
      </c>
      <c r="VI85" s="270">
        <f t="shared" si="1996"/>
        <v>0</v>
      </c>
      <c r="VJ85" s="270">
        <f t="shared" si="1997"/>
        <v>0</v>
      </c>
      <c r="VK85" s="375">
        <f t="shared" si="1998"/>
        <v>0</v>
      </c>
      <c r="VL85" s="374">
        <f t="shared" si="2195"/>
        <v>0</v>
      </c>
      <c r="VM85" s="270">
        <f t="shared" si="1999"/>
        <v>0</v>
      </c>
      <c r="VN85" s="270">
        <f t="shared" si="2000"/>
        <v>0</v>
      </c>
      <c r="VO85" s="375">
        <f t="shared" si="2001"/>
        <v>0</v>
      </c>
      <c r="VP85" s="374">
        <f t="shared" si="2196"/>
        <v>0</v>
      </c>
      <c r="VQ85" s="270">
        <f t="shared" si="2002"/>
        <v>0</v>
      </c>
      <c r="VR85" s="270">
        <f t="shared" si="2003"/>
        <v>0</v>
      </c>
      <c r="VS85" s="324">
        <f t="shared" si="878"/>
        <v>0</v>
      </c>
      <c r="VT85" s="375">
        <f t="shared" si="2004"/>
        <v>0</v>
      </c>
      <c r="VU85" s="374">
        <f t="shared" si="2197"/>
        <v>0</v>
      </c>
      <c r="VV85" s="270">
        <f t="shared" si="2005"/>
        <v>0</v>
      </c>
      <c r="VW85" s="270">
        <f t="shared" si="2006"/>
        <v>0</v>
      </c>
      <c r="VX85" s="375">
        <f t="shared" si="2007"/>
        <v>0</v>
      </c>
      <c r="VY85" s="374">
        <f t="shared" si="2198"/>
        <v>0</v>
      </c>
      <c r="VZ85" s="270">
        <f t="shared" si="2008"/>
        <v>0</v>
      </c>
      <c r="WA85" s="270">
        <f t="shared" si="2009"/>
        <v>0</v>
      </c>
      <c r="WB85" s="375">
        <f t="shared" si="2010"/>
        <v>0</v>
      </c>
      <c r="WC85" s="374">
        <f t="shared" si="2199"/>
        <v>0</v>
      </c>
      <c r="WD85" s="270">
        <f t="shared" si="2011"/>
        <v>0</v>
      </c>
      <c r="WE85" s="270">
        <f t="shared" si="2012"/>
        <v>0</v>
      </c>
      <c r="WF85" s="375">
        <f t="shared" si="2013"/>
        <v>0</v>
      </c>
      <c r="WG85" s="374">
        <f t="shared" si="2200"/>
        <v>0</v>
      </c>
      <c r="WH85" s="270">
        <f t="shared" si="2014"/>
        <v>0</v>
      </c>
      <c r="WI85" s="270">
        <f t="shared" si="2015"/>
        <v>0</v>
      </c>
      <c r="WJ85" s="375">
        <f t="shared" si="2016"/>
        <v>0</v>
      </c>
      <c r="WK85" s="374">
        <f t="shared" si="2201"/>
        <v>0</v>
      </c>
      <c r="WL85" s="270">
        <f t="shared" si="2017"/>
        <v>0</v>
      </c>
      <c r="WM85" s="270">
        <f t="shared" si="2018"/>
        <v>0</v>
      </c>
      <c r="WN85" s="375">
        <f t="shared" si="2019"/>
        <v>0</v>
      </c>
      <c r="WO85" s="374">
        <f t="shared" si="2202"/>
        <v>0</v>
      </c>
      <c r="WP85" s="270">
        <f t="shared" si="2020"/>
        <v>0</v>
      </c>
      <c r="WQ85" s="270">
        <f t="shared" si="2021"/>
        <v>0</v>
      </c>
      <c r="WR85" s="375">
        <f t="shared" si="2022"/>
        <v>0</v>
      </c>
      <c r="WS85" s="374">
        <f t="shared" si="2203"/>
        <v>0</v>
      </c>
      <c r="WT85" s="270">
        <f t="shared" si="2023"/>
        <v>0</v>
      </c>
      <c r="WU85" s="270">
        <f t="shared" si="2024"/>
        <v>0</v>
      </c>
      <c r="WV85" s="375">
        <f t="shared" si="2025"/>
        <v>0</v>
      </c>
      <c r="WW85" s="374">
        <f t="shared" si="2204"/>
        <v>0</v>
      </c>
      <c r="WX85" s="270">
        <f t="shared" si="2026"/>
        <v>0</v>
      </c>
      <c r="WY85" s="270">
        <f t="shared" si="2027"/>
        <v>0</v>
      </c>
      <c r="WZ85" s="375">
        <f t="shared" si="2028"/>
        <v>0</v>
      </c>
      <c r="XA85" s="374">
        <f t="shared" si="2205"/>
        <v>0</v>
      </c>
      <c r="XB85" s="270">
        <f t="shared" si="2029"/>
        <v>0</v>
      </c>
      <c r="XC85" s="270">
        <f t="shared" si="2030"/>
        <v>0</v>
      </c>
      <c r="XD85" s="375">
        <f t="shared" si="2031"/>
        <v>0</v>
      </c>
      <c r="XE85" s="374">
        <f t="shared" si="2206"/>
        <v>0</v>
      </c>
      <c r="XF85" s="270">
        <f t="shared" si="2032"/>
        <v>0</v>
      </c>
      <c r="XG85" s="270">
        <f t="shared" si="2033"/>
        <v>0</v>
      </c>
      <c r="XH85" s="375">
        <f t="shared" si="2034"/>
        <v>0</v>
      </c>
      <c r="XI85" s="374">
        <f t="shared" si="2207"/>
        <v>0</v>
      </c>
      <c r="XJ85" s="270">
        <f t="shared" si="2035"/>
        <v>0</v>
      </c>
      <c r="XK85" s="270">
        <f t="shared" si="2036"/>
        <v>0</v>
      </c>
      <c r="XL85" s="375">
        <f t="shared" si="2037"/>
        <v>0</v>
      </c>
      <c r="XM85" s="374">
        <f t="shared" si="2208"/>
        <v>0</v>
      </c>
      <c r="XN85" s="270">
        <f t="shared" si="2038"/>
        <v>0</v>
      </c>
      <c r="XO85" s="270">
        <f t="shared" si="2039"/>
        <v>0</v>
      </c>
      <c r="XP85" s="324">
        <f t="shared" si="879"/>
        <v>0</v>
      </c>
      <c r="XQ85" s="375">
        <f t="shared" si="2040"/>
        <v>0</v>
      </c>
      <c r="XR85" s="374">
        <f t="shared" si="2209"/>
        <v>0</v>
      </c>
      <c r="XS85" s="270">
        <f t="shared" si="2041"/>
        <v>0</v>
      </c>
      <c r="XT85" s="270">
        <f t="shared" si="2042"/>
        <v>0</v>
      </c>
      <c r="XU85" s="375">
        <f t="shared" si="2043"/>
        <v>0</v>
      </c>
      <c r="XV85" s="374">
        <f t="shared" si="2210"/>
        <v>0</v>
      </c>
      <c r="XW85" s="270">
        <f t="shared" si="2044"/>
        <v>0</v>
      </c>
      <c r="XX85" s="270">
        <f t="shared" si="2045"/>
        <v>0</v>
      </c>
      <c r="XY85" s="375">
        <f t="shared" si="2046"/>
        <v>0</v>
      </c>
      <c r="XZ85" s="374">
        <f t="shared" si="2211"/>
        <v>0</v>
      </c>
      <c r="YA85" s="270">
        <f t="shared" si="2047"/>
        <v>0</v>
      </c>
      <c r="YB85" s="270">
        <f t="shared" si="2048"/>
        <v>0</v>
      </c>
      <c r="YC85" s="375">
        <f t="shared" si="2049"/>
        <v>0</v>
      </c>
      <c r="YD85" s="374">
        <f t="shared" si="2212"/>
        <v>0</v>
      </c>
      <c r="YE85" s="270">
        <f t="shared" si="2050"/>
        <v>0</v>
      </c>
      <c r="YF85" s="270">
        <f t="shared" si="2051"/>
        <v>0</v>
      </c>
      <c r="YG85" s="375">
        <f t="shared" si="2052"/>
        <v>0</v>
      </c>
      <c r="YH85" s="374">
        <f t="shared" si="2213"/>
        <v>0</v>
      </c>
      <c r="YI85" s="270">
        <f t="shared" si="2053"/>
        <v>0</v>
      </c>
      <c r="YJ85" s="270">
        <f t="shared" si="2054"/>
        <v>0</v>
      </c>
      <c r="YK85" s="375">
        <f t="shared" si="2055"/>
        <v>0</v>
      </c>
      <c r="YL85" s="374">
        <f t="shared" si="2214"/>
        <v>0</v>
      </c>
      <c r="YM85" s="270">
        <f t="shared" si="2056"/>
        <v>0</v>
      </c>
      <c r="YN85" s="270">
        <f t="shared" si="2057"/>
        <v>0</v>
      </c>
      <c r="YO85" s="375">
        <f t="shared" si="2058"/>
        <v>0</v>
      </c>
      <c r="YP85" s="374">
        <f t="shared" si="2215"/>
        <v>0</v>
      </c>
      <c r="YQ85" s="270">
        <f t="shared" si="2059"/>
        <v>0</v>
      </c>
      <c r="YR85" s="270">
        <f t="shared" si="2060"/>
        <v>0</v>
      </c>
      <c r="YS85" s="375">
        <f t="shared" si="2061"/>
        <v>0</v>
      </c>
      <c r="YT85" s="374">
        <f t="shared" si="2216"/>
        <v>0</v>
      </c>
      <c r="YU85" s="270">
        <f t="shared" si="2062"/>
        <v>0</v>
      </c>
      <c r="YV85" s="270">
        <f t="shared" si="2063"/>
        <v>0</v>
      </c>
      <c r="YW85" s="375">
        <f t="shared" si="2064"/>
        <v>0</v>
      </c>
      <c r="YX85" s="374">
        <f t="shared" si="2217"/>
        <v>0</v>
      </c>
      <c r="YY85" s="270">
        <f t="shared" si="2065"/>
        <v>0</v>
      </c>
      <c r="YZ85" s="270">
        <f t="shared" si="2066"/>
        <v>0</v>
      </c>
      <c r="ZA85" s="375">
        <f t="shared" si="2067"/>
        <v>0</v>
      </c>
      <c r="ZB85" s="374">
        <f t="shared" si="2218"/>
        <v>0</v>
      </c>
      <c r="ZC85" s="270">
        <f t="shared" si="2068"/>
        <v>0</v>
      </c>
      <c r="ZD85" s="270">
        <f t="shared" si="2069"/>
        <v>0</v>
      </c>
      <c r="ZE85" s="375">
        <f t="shared" si="2070"/>
        <v>0</v>
      </c>
      <c r="ZF85" s="374">
        <f t="shared" si="2219"/>
        <v>0</v>
      </c>
      <c r="ZG85" s="270">
        <f t="shared" si="2071"/>
        <v>0</v>
      </c>
      <c r="ZH85" s="270">
        <f t="shared" si="2072"/>
        <v>0</v>
      </c>
      <c r="ZI85" s="375">
        <f t="shared" si="2073"/>
        <v>0</v>
      </c>
      <c r="ZJ85" s="374">
        <f t="shared" si="2220"/>
        <v>0</v>
      </c>
      <c r="ZK85" s="270">
        <f t="shared" si="2074"/>
        <v>0</v>
      </c>
      <c r="ZL85" s="270">
        <f t="shared" si="2075"/>
        <v>0</v>
      </c>
      <c r="ZM85" s="324">
        <f t="shared" si="880"/>
        <v>0</v>
      </c>
    </row>
    <row r="86" spans="1:689" s="41" customFormat="1" x14ac:dyDescent="0.3">
      <c r="A86" s="366"/>
      <c r="B86" s="368"/>
      <c r="C86" s="286" t="str">
        <f>VLOOKUP(CONCATENATE($Z$1,ADDRESS(ROW(),COLUMN(),4)),TRANSL_MAIN[[Key]:[Inhalt]],2,FALSE)</f>
        <v>2. Total cost of sales/external services</v>
      </c>
      <c r="D86" s="287"/>
      <c r="E86" s="287"/>
      <c r="F86" s="287">
        <f>F47+F74</f>
        <v>0</v>
      </c>
      <c r="G86" s="288">
        <f>G47+G74</f>
        <v>0</v>
      </c>
      <c r="H86" s="287"/>
      <c r="I86" s="287"/>
      <c r="J86" s="287">
        <f>J47+J74</f>
        <v>0</v>
      </c>
      <c r="K86" s="288">
        <f>K47+K74</f>
        <v>0</v>
      </c>
      <c r="L86" s="287"/>
      <c r="M86" s="287"/>
      <c r="N86" s="287">
        <f>N47+N74</f>
        <v>0</v>
      </c>
      <c r="O86" s="288">
        <f>O47+O74</f>
        <v>0</v>
      </c>
      <c r="P86" s="287"/>
      <c r="Q86" s="287"/>
      <c r="R86" s="287">
        <f>R47+R74</f>
        <v>0</v>
      </c>
      <c r="S86" s="288">
        <f>S47+S74</f>
        <v>0</v>
      </c>
      <c r="T86" s="287"/>
      <c r="U86" s="287"/>
      <c r="V86" s="287">
        <f>V47+V74</f>
        <v>0</v>
      </c>
      <c r="W86" s="288">
        <f>W47+W74</f>
        <v>0</v>
      </c>
      <c r="X86" s="287"/>
      <c r="Y86" s="287"/>
      <c r="Z86" s="287">
        <f>Z47+Z74</f>
        <v>0</v>
      </c>
      <c r="AA86" s="288">
        <f>AA47+AA74</f>
        <v>0</v>
      </c>
      <c r="AB86" s="289"/>
      <c r="AC86" s="287"/>
      <c r="AD86" s="287">
        <f>AD47+AD74</f>
        <v>0</v>
      </c>
      <c r="AE86" s="288">
        <f>AE47+AE74</f>
        <v>0</v>
      </c>
      <c r="AF86" s="287"/>
      <c r="AG86" s="287"/>
      <c r="AH86" s="287">
        <f>AH47+AH74</f>
        <v>0</v>
      </c>
      <c r="AI86" s="288">
        <f>AI47+AI74</f>
        <v>0</v>
      </c>
      <c r="AJ86" s="287"/>
      <c r="AK86" s="287"/>
      <c r="AL86" s="287">
        <f>AL47+AL74</f>
        <v>0</v>
      </c>
      <c r="AM86" s="288">
        <f>AM47+AM74</f>
        <v>0</v>
      </c>
      <c r="AN86" s="287"/>
      <c r="AO86" s="287"/>
      <c r="AP86" s="287">
        <f>AP47+AP74</f>
        <v>0</v>
      </c>
      <c r="AQ86" s="288">
        <f>AQ47+AQ74</f>
        <v>0</v>
      </c>
      <c r="AR86" s="287"/>
      <c r="AS86" s="287"/>
      <c r="AT86" s="287">
        <f>AT47+AT74</f>
        <v>0</v>
      </c>
      <c r="AU86" s="288">
        <f>AU47+AU74</f>
        <v>0</v>
      </c>
      <c r="AV86" s="287"/>
      <c r="AW86" s="287"/>
      <c r="AX86" s="287">
        <f>AX47+AX74</f>
        <v>0</v>
      </c>
      <c r="AY86" s="288">
        <f>AY47+AY74</f>
        <v>0</v>
      </c>
      <c r="AZ86" s="327">
        <f>AZ47+AZ74</f>
        <v>0</v>
      </c>
      <c r="BA86" s="287"/>
      <c r="BB86" s="287"/>
      <c r="BC86" s="287">
        <f>BC47+BC74</f>
        <v>0</v>
      </c>
      <c r="BD86" s="288">
        <f>BD47+BD74</f>
        <v>0</v>
      </c>
      <c r="BE86" s="287"/>
      <c r="BF86" s="287"/>
      <c r="BG86" s="287">
        <f>BG47+BG74</f>
        <v>0</v>
      </c>
      <c r="BH86" s="288">
        <f>BH47+BH74</f>
        <v>0</v>
      </c>
      <c r="BI86" s="287"/>
      <c r="BJ86" s="287"/>
      <c r="BK86" s="287">
        <f>BK47+BK74</f>
        <v>0</v>
      </c>
      <c r="BL86" s="288">
        <f>BL47+BL74</f>
        <v>0</v>
      </c>
      <c r="BM86" s="287"/>
      <c r="BN86" s="287"/>
      <c r="BO86" s="287">
        <f>BO47+BO74</f>
        <v>0</v>
      </c>
      <c r="BP86" s="288">
        <f>BP47+BP74</f>
        <v>0</v>
      </c>
      <c r="BQ86" s="287"/>
      <c r="BR86" s="287"/>
      <c r="BS86" s="287">
        <f>BS47+BS74</f>
        <v>0</v>
      </c>
      <c r="BT86" s="288">
        <f>BT47+BT74</f>
        <v>0</v>
      </c>
      <c r="BU86" s="287"/>
      <c r="BV86" s="287"/>
      <c r="BW86" s="287">
        <f>BW47+BW74</f>
        <v>0</v>
      </c>
      <c r="BX86" s="288">
        <f>BX47+BX74</f>
        <v>0</v>
      </c>
      <c r="BY86" s="287"/>
      <c r="BZ86" s="287"/>
      <c r="CA86" s="287">
        <f>CA47+CA74</f>
        <v>0</v>
      </c>
      <c r="CB86" s="288">
        <f>CB47+CB74</f>
        <v>0</v>
      </c>
      <c r="CC86" s="287"/>
      <c r="CD86" s="287"/>
      <c r="CE86" s="287">
        <f>CE47+CE74</f>
        <v>0</v>
      </c>
      <c r="CF86" s="288">
        <f>CF47+CF74</f>
        <v>0</v>
      </c>
      <c r="CG86" s="287"/>
      <c r="CH86" s="287"/>
      <c r="CI86" s="287">
        <f>CI47+CI74</f>
        <v>0</v>
      </c>
      <c r="CJ86" s="288">
        <f>CJ47+CJ74</f>
        <v>0</v>
      </c>
      <c r="CK86" s="287"/>
      <c r="CL86" s="287"/>
      <c r="CM86" s="287">
        <f>CM47+CM74</f>
        <v>0</v>
      </c>
      <c r="CN86" s="288">
        <f>CN47+CN74</f>
        <v>0</v>
      </c>
      <c r="CO86" s="287"/>
      <c r="CP86" s="287"/>
      <c r="CQ86" s="287">
        <f>CQ47+CQ74</f>
        <v>0</v>
      </c>
      <c r="CR86" s="288">
        <f>CR47+CR74</f>
        <v>0</v>
      </c>
      <c r="CS86" s="287"/>
      <c r="CT86" s="287"/>
      <c r="CU86" s="287">
        <f>CU47+CU74</f>
        <v>0</v>
      </c>
      <c r="CV86" s="288">
        <f>CV47+CV74</f>
        <v>0</v>
      </c>
      <c r="CW86" s="327">
        <f>CW47+CW74</f>
        <v>0</v>
      </c>
      <c r="CX86" s="287"/>
      <c r="CY86" s="287"/>
      <c r="CZ86" s="287">
        <f>CZ47+CZ74</f>
        <v>0</v>
      </c>
      <c r="DA86" s="288">
        <f>DA47+DA74</f>
        <v>0</v>
      </c>
      <c r="DB86" s="287"/>
      <c r="DC86" s="287"/>
      <c r="DD86" s="287">
        <f>DD47+DD74</f>
        <v>0</v>
      </c>
      <c r="DE86" s="288">
        <f>DE47+DE74</f>
        <v>0</v>
      </c>
      <c r="DF86" s="287"/>
      <c r="DG86" s="287"/>
      <c r="DH86" s="287">
        <f>DH47+DH74</f>
        <v>0</v>
      </c>
      <c r="DI86" s="288">
        <f>DI47+DI74</f>
        <v>0</v>
      </c>
      <c r="DJ86" s="287"/>
      <c r="DK86" s="287"/>
      <c r="DL86" s="287">
        <f>DL47+DL74</f>
        <v>0</v>
      </c>
      <c r="DM86" s="288">
        <f>DM47+DM74</f>
        <v>0</v>
      </c>
      <c r="DN86" s="287"/>
      <c r="DO86" s="287"/>
      <c r="DP86" s="287">
        <f>DP47+DP74</f>
        <v>0</v>
      </c>
      <c r="DQ86" s="288">
        <f>DQ47+DQ74</f>
        <v>0</v>
      </c>
      <c r="DR86" s="287"/>
      <c r="DS86" s="287"/>
      <c r="DT86" s="287">
        <f>DT47+DT74</f>
        <v>0</v>
      </c>
      <c r="DU86" s="288">
        <f>DU47+DU74</f>
        <v>0</v>
      </c>
      <c r="DV86" s="287"/>
      <c r="DW86" s="287"/>
      <c r="DX86" s="287">
        <f>DX47+DX74</f>
        <v>0</v>
      </c>
      <c r="DY86" s="288">
        <f>DY47+DY74</f>
        <v>0</v>
      </c>
      <c r="DZ86" s="287"/>
      <c r="EA86" s="287"/>
      <c r="EB86" s="287">
        <f>EB47+EB74</f>
        <v>0</v>
      </c>
      <c r="EC86" s="288">
        <f>EC47+EC74</f>
        <v>0</v>
      </c>
      <c r="ED86" s="287"/>
      <c r="EE86" s="287"/>
      <c r="EF86" s="287">
        <f>EF47+EF74</f>
        <v>0</v>
      </c>
      <c r="EG86" s="288">
        <f>EG47+EG74</f>
        <v>0</v>
      </c>
      <c r="EH86" s="287"/>
      <c r="EI86" s="287"/>
      <c r="EJ86" s="287">
        <f>EJ47+EJ74</f>
        <v>0</v>
      </c>
      <c r="EK86" s="288">
        <f>EK47+EK74</f>
        <v>0</v>
      </c>
      <c r="EL86" s="287"/>
      <c r="EM86" s="287"/>
      <c r="EN86" s="287">
        <f>EN47+EN74</f>
        <v>0</v>
      </c>
      <c r="EO86" s="288">
        <f>EO47+EO74</f>
        <v>0</v>
      </c>
      <c r="EP86" s="287"/>
      <c r="EQ86" s="287"/>
      <c r="ER86" s="287">
        <f>ER47+ER74</f>
        <v>0</v>
      </c>
      <c r="ES86" s="288">
        <f>ES47+ES74</f>
        <v>0</v>
      </c>
      <c r="ET86" s="327">
        <f>ET47+ET74</f>
        <v>0</v>
      </c>
      <c r="EU86" s="287"/>
      <c r="EV86" s="287"/>
      <c r="EW86" s="287">
        <f>EW47+EW74</f>
        <v>0</v>
      </c>
      <c r="EX86" s="288">
        <f>EX47+EX74</f>
        <v>0</v>
      </c>
      <c r="EY86" s="287"/>
      <c r="EZ86" s="287"/>
      <c r="FA86" s="287">
        <f>FA47+FA74</f>
        <v>0</v>
      </c>
      <c r="FB86" s="288">
        <f>FB47+FB74</f>
        <v>0</v>
      </c>
      <c r="FC86" s="287"/>
      <c r="FD86" s="287"/>
      <c r="FE86" s="287">
        <f>FE47+FE74</f>
        <v>0</v>
      </c>
      <c r="FF86" s="288">
        <f>FF47+FF74</f>
        <v>0</v>
      </c>
      <c r="FG86" s="287"/>
      <c r="FH86" s="287"/>
      <c r="FI86" s="287">
        <f>FI47+FI74</f>
        <v>0</v>
      </c>
      <c r="FJ86" s="288">
        <f>FJ47+FJ74</f>
        <v>0</v>
      </c>
      <c r="FK86" s="287"/>
      <c r="FL86" s="287"/>
      <c r="FM86" s="287">
        <f>FM47+FM74</f>
        <v>0</v>
      </c>
      <c r="FN86" s="288">
        <f>FN47+FN74</f>
        <v>0</v>
      </c>
      <c r="FO86" s="287"/>
      <c r="FP86" s="287"/>
      <c r="FQ86" s="287">
        <f>FQ47+FQ74</f>
        <v>0</v>
      </c>
      <c r="FR86" s="288">
        <f>FR47+FR74</f>
        <v>0</v>
      </c>
      <c r="FS86" s="287"/>
      <c r="FT86" s="287"/>
      <c r="FU86" s="287">
        <f>FU47+FU74</f>
        <v>0</v>
      </c>
      <c r="FV86" s="288">
        <f>FV47+FV74</f>
        <v>0</v>
      </c>
      <c r="FW86" s="287"/>
      <c r="FX86" s="287"/>
      <c r="FY86" s="287">
        <f>FY47+FY74</f>
        <v>0</v>
      </c>
      <c r="FZ86" s="288">
        <f>FZ47+FZ74</f>
        <v>0</v>
      </c>
      <c r="GA86" s="287"/>
      <c r="GB86" s="287"/>
      <c r="GC86" s="287">
        <f>GC47+GC74</f>
        <v>0</v>
      </c>
      <c r="GD86" s="288">
        <f>GD47+GD74</f>
        <v>0</v>
      </c>
      <c r="GE86" s="287"/>
      <c r="GF86" s="287"/>
      <c r="GG86" s="287">
        <f>GG47+GG74</f>
        <v>0</v>
      </c>
      <c r="GH86" s="288">
        <f>GH47+GH74</f>
        <v>0</v>
      </c>
      <c r="GI86" s="287"/>
      <c r="GJ86" s="287"/>
      <c r="GK86" s="287">
        <f>GK47+GK74</f>
        <v>0</v>
      </c>
      <c r="GL86" s="288">
        <f>GL47+GL74</f>
        <v>0</v>
      </c>
      <c r="GM86" s="287"/>
      <c r="GN86" s="287"/>
      <c r="GO86" s="287">
        <f>GO47+GO74</f>
        <v>0</v>
      </c>
      <c r="GP86" s="288">
        <f>GP47+GP74</f>
        <v>0</v>
      </c>
      <c r="GQ86" s="327">
        <f>GQ47+GQ74</f>
        <v>0</v>
      </c>
      <c r="GR86" s="287"/>
      <c r="GS86" s="287"/>
      <c r="GT86" s="287">
        <f>GT47+GT74</f>
        <v>0</v>
      </c>
      <c r="GU86" s="288">
        <f>GU47+GU74</f>
        <v>0</v>
      </c>
      <c r="GV86" s="287"/>
      <c r="GW86" s="287"/>
      <c r="GX86" s="287">
        <f>GX47+GX74</f>
        <v>0</v>
      </c>
      <c r="GY86" s="288">
        <f>GY47+GY74</f>
        <v>0</v>
      </c>
      <c r="GZ86" s="287"/>
      <c r="HA86" s="287"/>
      <c r="HB86" s="287">
        <f>HB47+HB74</f>
        <v>0</v>
      </c>
      <c r="HC86" s="288">
        <f>HC47+HC74</f>
        <v>0</v>
      </c>
      <c r="HD86" s="287"/>
      <c r="HE86" s="287"/>
      <c r="HF86" s="287">
        <f>HF47+HF74</f>
        <v>0</v>
      </c>
      <c r="HG86" s="288">
        <f>HG47+HG74</f>
        <v>0</v>
      </c>
      <c r="HH86" s="287"/>
      <c r="HI86" s="287"/>
      <c r="HJ86" s="287">
        <f>HJ47+HJ74</f>
        <v>0</v>
      </c>
      <c r="HK86" s="288">
        <f>HK47+HK74</f>
        <v>0</v>
      </c>
      <c r="HL86" s="287"/>
      <c r="HM86" s="287"/>
      <c r="HN86" s="287">
        <f>HN47+HN74</f>
        <v>0</v>
      </c>
      <c r="HO86" s="288">
        <f>HO47+HO74</f>
        <v>0</v>
      </c>
      <c r="HP86" s="287"/>
      <c r="HQ86" s="287"/>
      <c r="HR86" s="287">
        <f>HR47+HR74</f>
        <v>0</v>
      </c>
      <c r="HS86" s="288">
        <f>HS47+HS74</f>
        <v>0</v>
      </c>
      <c r="HT86" s="287"/>
      <c r="HU86" s="287"/>
      <c r="HV86" s="287">
        <f>HV47+HV74</f>
        <v>0</v>
      </c>
      <c r="HW86" s="288">
        <f>HW47+HW74</f>
        <v>0</v>
      </c>
      <c r="HX86" s="287"/>
      <c r="HY86" s="287"/>
      <c r="HZ86" s="287">
        <f>HZ47+HZ74</f>
        <v>0</v>
      </c>
      <c r="IA86" s="288">
        <f>IA47+IA74</f>
        <v>0</v>
      </c>
      <c r="IB86" s="287"/>
      <c r="IC86" s="287"/>
      <c r="ID86" s="287">
        <f>ID47+ID74</f>
        <v>0</v>
      </c>
      <c r="IE86" s="288">
        <f>IE47+IE74</f>
        <v>0</v>
      </c>
      <c r="IF86" s="287"/>
      <c r="IG86" s="287"/>
      <c r="IH86" s="287">
        <f>IH47+IH74</f>
        <v>0</v>
      </c>
      <c r="II86" s="288">
        <f>II47+II74</f>
        <v>0</v>
      </c>
      <c r="IJ86" s="287"/>
      <c r="IK86" s="287"/>
      <c r="IL86" s="287">
        <f>IL47+IL74</f>
        <v>0</v>
      </c>
      <c r="IM86" s="288">
        <f>IM47+IM74</f>
        <v>0</v>
      </c>
      <c r="IN86" s="327">
        <f>IN47+IN74</f>
        <v>0</v>
      </c>
      <c r="IO86" s="287"/>
      <c r="IP86" s="287"/>
      <c r="IQ86" s="287">
        <f>IQ47+IQ74</f>
        <v>0</v>
      </c>
      <c r="IR86" s="288">
        <f>IR47+IR74</f>
        <v>0</v>
      </c>
      <c r="IS86" s="287"/>
      <c r="IT86" s="287"/>
      <c r="IU86" s="287">
        <f>IU47+IU74</f>
        <v>0</v>
      </c>
      <c r="IV86" s="288">
        <f>IV47+IV74</f>
        <v>0</v>
      </c>
      <c r="IW86" s="287"/>
      <c r="IX86" s="287"/>
      <c r="IY86" s="287">
        <f>IY47+IY74</f>
        <v>0</v>
      </c>
      <c r="IZ86" s="288">
        <f>IZ47+IZ74</f>
        <v>0</v>
      </c>
      <c r="JA86" s="287"/>
      <c r="JB86" s="287"/>
      <c r="JC86" s="287">
        <f>JC47+JC74</f>
        <v>0</v>
      </c>
      <c r="JD86" s="288">
        <f>JD47+JD74</f>
        <v>0</v>
      </c>
      <c r="JE86" s="287"/>
      <c r="JF86" s="287"/>
      <c r="JG86" s="287">
        <f>JG47+JG74</f>
        <v>0</v>
      </c>
      <c r="JH86" s="288">
        <f>JH47+JH74</f>
        <v>0</v>
      </c>
      <c r="JI86" s="287"/>
      <c r="JJ86" s="287"/>
      <c r="JK86" s="287">
        <f>JK47+JK74</f>
        <v>0</v>
      </c>
      <c r="JL86" s="288">
        <f>JL47+JL74</f>
        <v>0</v>
      </c>
      <c r="JM86" s="287"/>
      <c r="JN86" s="287"/>
      <c r="JO86" s="287">
        <f>JO47+JO74</f>
        <v>0</v>
      </c>
      <c r="JP86" s="288">
        <f>JP47+JP74</f>
        <v>0</v>
      </c>
      <c r="JQ86" s="287"/>
      <c r="JR86" s="287"/>
      <c r="JS86" s="287">
        <f>JS47+JS74</f>
        <v>0</v>
      </c>
      <c r="JT86" s="288">
        <f>JT47+JT74</f>
        <v>0</v>
      </c>
      <c r="JU86" s="287"/>
      <c r="JV86" s="287"/>
      <c r="JW86" s="287">
        <f>JW47+JW74</f>
        <v>0</v>
      </c>
      <c r="JX86" s="288">
        <f>JX47+JX74</f>
        <v>0</v>
      </c>
      <c r="JY86" s="287"/>
      <c r="JZ86" s="287"/>
      <c r="KA86" s="287">
        <f>KA47+KA74</f>
        <v>0</v>
      </c>
      <c r="KB86" s="288">
        <f>KB47+KB74</f>
        <v>0</v>
      </c>
      <c r="KC86" s="287"/>
      <c r="KD86" s="287"/>
      <c r="KE86" s="287">
        <f>KE47+KE74</f>
        <v>0</v>
      </c>
      <c r="KF86" s="288">
        <f>KF47+KF74</f>
        <v>0</v>
      </c>
      <c r="KG86" s="287"/>
      <c r="KH86" s="287"/>
      <c r="KI86" s="287">
        <f>KI47+KI74</f>
        <v>0</v>
      </c>
      <c r="KJ86" s="288">
        <f>KJ47+KJ74</f>
        <v>0</v>
      </c>
      <c r="KK86" s="327">
        <f>KK47+KK74</f>
        <v>0</v>
      </c>
      <c r="KL86" s="287"/>
      <c r="KM86" s="287"/>
      <c r="KN86" s="287">
        <f>KN47+KN74</f>
        <v>0</v>
      </c>
      <c r="KO86" s="288">
        <f>KO47+KO74</f>
        <v>0</v>
      </c>
      <c r="KP86" s="287"/>
      <c r="KQ86" s="287"/>
      <c r="KR86" s="287">
        <f>KR47+KR74</f>
        <v>0</v>
      </c>
      <c r="KS86" s="288">
        <f>KS47+KS74</f>
        <v>0</v>
      </c>
      <c r="KT86" s="287"/>
      <c r="KU86" s="287"/>
      <c r="KV86" s="287">
        <f>KV47+KV74</f>
        <v>0</v>
      </c>
      <c r="KW86" s="288">
        <f>KW47+KW74</f>
        <v>0</v>
      </c>
      <c r="KX86" s="287"/>
      <c r="KY86" s="287"/>
      <c r="KZ86" s="287">
        <f>KZ47+KZ74</f>
        <v>0</v>
      </c>
      <c r="LA86" s="288">
        <f>LA47+LA74</f>
        <v>0</v>
      </c>
      <c r="LB86" s="287"/>
      <c r="LC86" s="287"/>
      <c r="LD86" s="287">
        <f>LD47+LD74</f>
        <v>0</v>
      </c>
      <c r="LE86" s="288">
        <f>LE47+LE74</f>
        <v>0</v>
      </c>
      <c r="LF86" s="287"/>
      <c r="LG86" s="287"/>
      <c r="LH86" s="287">
        <f>LH47+LH74</f>
        <v>0</v>
      </c>
      <c r="LI86" s="288">
        <f>LI47+LI74</f>
        <v>0</v>
      </c>
      <c r="LJ86" s="287"/>
      <c r="LK86" s="287"/>
      <c r="LL86" s="287">
        <f>LL47+LL74</f>
        <v>0</v>
      </c>
      <c r="LM86" s="288">
        <f>LM47+LM74</f>
        <v>0</v>
      </c>
      <c r="LN86" s="287"/>
      <c r="LO86" s="287"/>
      <c r="LP86" s="287">
        <f>LP47+LP74</f>
        <v>0</v>
      </c>
      <c r="LQ86" s="288">
        <f>LQ47+LQ74</f>
        <v>0</v>
      </c>
      <c r="LR86" s="287"/>
      <c r="LS86" s="287"/>
      <c r="LT86" s="287">
        <f>LT47+LT74</f>
        <v>0</v>
      </c>
      <c r="LU86" s="288">
        <f>LU47+LU74</f>
        <v>0</v>
      </c>
      <c r="LV86" s="287"/>
      <c r="LW86" s="287"/>
      <c r="LX86" s="287">
        <f>LX47+LX74</f>
        <v>0</v>
      </c>
      <c r="LY86" s="288">
        <f>LY47+LY74</f>
        <v>0</v>
      </c>
      <c r="LZ86" s="287"/>
      <c r="MA86" s="287"/>
      <c r="MB86" s="287">
        <f>MB47+MB74</f>
        <v>0</v>
      </c>
      <c r="MC86" s="288">
        <f>MC47+MC74</f>
        <v>0</v>
      </c>
      <c r="MD86" s="287"/>
      <c r="ME86" s="287"/>
      <c r="MF86" s="287">
        <f>MF47+MF74</f>
        <v>0</v>
      </c>
      <c r="MG86" s="288">
        <f>MG47+MG74</f>
        <v>0</v>
      </c>
      <c r="MH86" s="327">
        <f>MH47+MH74</f>
        <v>0</v>
      </c>
      <c r="MI86" s="287"/>
      <c r="MJ86" s="287"/>
      <c r="MK86" s="287">
        <f>MK47+MK74</f>
        <v>0</v>
      </c>
      <c r="ML86" s="288">
        <f>ML47+ML74</f>
        <v>0</v>
      </c>
      <c r="MM86" s="287"/>
      <c r="MN86" s="287"/>
      <c r="MO86" s="287">
        <f>MO47+MO74</f>
        <v>0</v>
      </c>
      <c r="MP86" s="288">
        <f>MP47+MP74</f>
        <v>0</v>
      </c>
      <c r="MQ86" s="287"/>
      <c r="MR86" s="287"/>
      <c r="MS86" s="287">
        <f>MS47+MS74</f>
        <v>0</v>
      </c>
      <c r="MT86" s="288">
        <f>MT47+MT74</f>
        <v>0</v>
      </c>
      <c r="MU86" s="287"/>
      <c r="MV86" s="287"/>
      <c r="MW86" s="287">
        <f>MW47+MW74</f>
        <v>0</v>
      </c>
      <c r="MX86" s="288">
        <f>MX47+MX74</f>
        <v>0</v>
      </c>
      <c r="MY86" s="287"/>
      <c r="MZ86" s="287"/>
      <c r="NA86" s="287">
        <f>NA47+NA74</f>
        <v>0</v>
      </c>
      <c r="NB86" s="288">
        <f>NB47+NB74</f>
        <v>0</v>
      </c>
      <c r="NC86" s="287"/>
      <c r="ND86" s="287"/>
      <c r="NE86" s="287">
        <f>NE47+NE74</f>
        <v>0</v>
      </c>
      <c r="NF86" s="288">
        <f>NF47+NF74</f>
        <v>0</v>
      </c>
      <c r="NG86" s="287"/>
      <c r="NH86" s="287"/>
      <c r="NI86" s="287">
        <f>NI47+NI74</f>
        <v>0</v>
      </c>
      <c r="NJ86" s="288">
        <f>NJ47+NJ74</f>
        <v>0</v>
      </c>
      <c r="NK86" s="287"/>
      <c r="NL86" s="287"/>
      <c r="NM86" s="287">
        <f>NM47+NM74</f>
        <v>0</v>
      </c>
      <c r="NN86" s="288">
        <f>NN47+NN74</f>
        <v>0</v>
      </c>
      <c r="NO86" s="287"/>
      <c r="NP86" s="287"/>
      <c r="NQ86" s="287">
        <f>NQ47+NQ74</f>
        <v>0</v>
      </c>
      <c r="NR86" s="288">
        <f>NR47+NR74</f>
        <v>0</v>
      </c>
      <c r="NS86" s="287"/>
      <c r="NT86" s="287"/>
      <c r="NU86" s="287">
        <f>NU47+NU74</f>
        <v>0</v>
      </c>
      <c r="NV86" s="288">
        <f>NV47+NV74</f>
        <v>0</v>
      </c>
      <c r="NW86" s="287"/>
      <c r="NX86" s="287"/>
      <c r="NY86" s="287">
        <f>NY47+NY74</f>
        <v>0</v>
      </c>
      <c r="NZ86" s="288">
        <f>NZ47+NZ74</f>
        <v>0</v>
      </c>
      <c r="OA86" s="287"/>
      <c r="OB86" s="287"/>
      <c r="OC86" s="287">
        <f>OC47+OC74</f>
        <v>0</v>
      </c>
      <c r="OD86" s="288">
        <f>OD47+OD74</f>
        <v>0</v>
      </c>
      <c r="OE86" s="327">
        <f>OE47+OE74</f>
        <v>0</v>
      </c>
      <c r="OF86" s="287"/>
      <c r="OG86" s="287"/>
      <c r="OH86" s="287">
        <f>OH47+OH74</f>
        <v>0</v>
      </c>
      <c r="OI86" s="288">
        <f>OI47+OI74</f>
        <v>0</v>
      </c>
      <c r="OJ86" s="287"/>
      <c r="OK86" s="287"/>
      <c r="OL86" s="287">
        <f>OL47+OL74</f>
        <v>0</v>
      </c>
      <c r="OM86" s="288">
        <f>OM47+OM74</f>
        <v>0</v>
      </c>
      <c r="ON86" s="287"/>
      <c r="OO86" s="287"/>
      <c r="OP86" s="287">
        <f>OP47+OP74</f>
        <v>0</v>
      </c>
      <c r="OQ86" s="288">
        <f>OQ47+OQ74</f>
        <v>0</v>
      </c>
      <c r="OR86" s="287"/>
      <c r="OS86" s="287"/>
      <c r="OT86" s="287">
        <f>OT47+OT74</f>
        <v>0</v>
      </c>
      <c r="OU86" s="288">
        <f>OU47+OU74</f>
        <v>0</v>
      </c>
      <c r="OV86" s="287"/>
      <c r="OW86" s="287"/>
      <c r="OX86" s="287">
        <f>OX47+OX74</f>
        <v>0</v>
      </c>
      <c r="OY86" s="288">
        <f>OY47+OY74</f>
        <v>0</v>
      </c>
      <c r="OZ86" s="287"/>
      <c r="PA86" s="287"/>
      <c r="PB86" s="287">
        <f>PB47+PB74</f>
        <v>0</v>
      </c>
      <c r="PC86" s="288">
        <f>PC47+PC74</f>
        <v>0</v>
      </c>
      <c r="PD86" s="287"/>
      <c r="PE86" s="287"/>
      <c r="PF86" s="287">
        <f>PF47+PF74</f>
        <v>0</v>
      </c>
      <c r="PG86" s="288">
        <f>PG47+PG74</f>
        <v>0</v>
      </c>
      <c r="PH86" s="287"/>
      <c r="PI86" s="287"/>
      <c r="PJ86" s="287">
        <f>PJ47+PJ74</f>
        <v>0</v>
      </c>
      <c r="PK86" s="288">
        <f>PK47+PK74</f>
        <v>0</v>
      </c>
      <c r="PL86" s="287"/>
      <c r="PM86" s="287"/>
      <c r="PN86" s="287">
        <f>PN47+PN74</f>
        <v>0</v>
      </c>
      <c r="PO86" s="288">
        <f>PO47+PO74</f>
        <v>0</v>
      </c>
      <c r="PP86" s="287"/>
      <c r="PQ86" s="287"/>
      <c r="PR86" s="287">
        <f>PR47+PR74</f>
        <v>0</v>
      </c>
      <c r="PS86" s="288">
        <f>PS47+PS74</f>
        <v>0</v>
      </c>
      <c r="PT86" s="287"/>
      <c r="PU86" s="287"/>
      <c r="PV86" s="287">
        <f>PV47+PV74</f>
        <v>0</v>
      </c>
      <c r="PW86" s="288">
        <f>PW47+PW74</f>
        <v>0</v>
      </c>
      <c r="PX86" s="287"/>
      <c r="PY86" s="287"/>
      <c r="PZ86" s="287">
        <f>PZ47+PZ74</f>
        <v>0</v>
      </c>
      <c r="QA86" s="288">
        <f>QA47+QA74</f>
        <v>0</v>
      </c>
      <c r="QB86" s="327">
        <f>QB47+QB74</f>
        <v>0</v>
      </c>
      <c r="QC86" s="287"/>
      <c r="QD86" s="287"/>
      <c r="QE86" s="287">
        <f>QE47+QE74</f>
        <v>0</v>
      </c>
      <c r="QF86" s="288">
        <f>QF47+QF74</f>
        <v>0</v>
      </c>
      <c r="QG86" s="287"/>
      <c r="QH86" s="287"/>
      <c r="QI86" s="287">
        <f>QI47+QI74</f>
        <v>0</v>
      </c>
      <c r="QJ86" s="288">
        <f>QJ47+QJ74</f>
        <v>0</v>
      </c>
      <c r="QK86" s="287"/>
      <c r="QL86" s="287"/>
      <c r="QM86" s="287">
        <f>QM47+QM74</f>
        <v>0</v>
      </c>
      <c r="QN86" s="288">
        <f>QN47+QN74</f>
        <v>0</v>
      </c>
      <c r="QO86" s="287"/>
      <c r="QP86" s="287"/>
      <c r="QQ86" s="287">
        <f>QQ47+QQ74</f>
        <v>0</v>
      </c>
      <c r="QR86" s="288">
        <f>QR47+QR74</f>
        <v>0</v>
      </c>
      <c r="QS86" s="287"/>
      <c r="QT86" s="287"/>
      <c r="QU86" s="287">
        <f>QU47+QU74</f>
        <v>0</v>
      </c>
      <c r="QV86" s="288">
        <f>QV47+QV74</f>
        <v>0</v>
      </c>
      <c r="QW86" s="287"/>
      <c r="QX86" s="287"/>
      <c r="QY86" s="287">
        <f>QY47+QY74</f>
        <v>0</v>
      </c>
      <c r="QZ86" s="288">
        <f>QZ47+QZ74</f>
        <v>0</v>
      </c>
      <c r="RA86" s="287"/>
      <c r="RB86" s="287"/>
      <c r="RC86" s="287">
        <f>RC47+RC74</f>
        <v>0</v>
      </c>
      <c r="RD86" s="288">
        <f>RD47+RD74</f>
        <v>0</v>
      </c>
      <c r="RE86" s="287"/>
      <c r="RF86" s="287"/>
      <c r="RG86" s="287">
        <f>RG47+RG74</f>
        <v>0</v>
      </c>
      <c r="RH86" s="288">
        <f>RH47+RH74</f>
        <v>0</v>
      </c>
      <c r="RI86" s="287"/>
      <c r="RJ86" s="287"/>
      <c r="RK86" s="287">
        <f>RK47+RK74</f>
        <v>0</v>
      </c>
      <c r="RL86" s="288">
        <f>RL47+RL74</f>
        <v>0</v>
      </c>
      <c r="RM86" s="287"/>
      <c r="RN86" s="287"/>
      <c r="RO86" s="287">
        <f>RO47+RO74</f>
        <v>0</v>
      </c>
      <c r="RP86" s="288">
        <f>RP47+RP74</f>
        <v>0</v>
      </c>
      <c r="RQ86" s="287"/>
      <c r="RR86" s="287"/>
      <c r="RS86" s="287">
        <f>RS47+RS74</f>
        <v>0</v>
      </c>
      <c r="RT86" s="288">
        <f>RT47+RT74</f>
        <v>0</v>
      </c>
      <c r="RU86" s="287"/>
      <c r="RV86" s="287"/>
      <c r="RW86" s="287">
        <f>RW47+RW74</f>
        <v>0</v>
      </c>
      <c r="RX86" s="288">
        <f>RX47+RX74</f>
        <v>0</v>
      </c>
      <c r="RY86" s="327">
        <f>RY47+RY74</f>
        <v>0</v>
      </c>
      <c r="RZ86" s="287"/>
      <c r="SA86" s="287"/>
      <c r="SB86" s="287">
        <f>SB47+SB74</f>
        <v>0</v>
      </c>
      <c r="SC86" s="288">
        <f>SC47+SC74</f>
        <v>0</v>
      </c>
      <c r="SD86" s="287"/>
      <c r="SE86" s="287"/>
      <c r="SF86" s="287">
        <f>SF47+SF74</f>
        <v>0</v>
      </c>
      <c r="SG86" s="288">
        <f>SG47+SG74</f>
        <v>0</v>
      </c>
      <c r="SH86" s="287"/>
      <c r="SI86" s="287"/>
      <c r="SJ86" s="287">
        <f>SJ47+SJ74</f>
        <v>0</v>
      </c>
      <c r="SK86" s="288">
        <f>SK47+SK74</f>
        <v>0</v>
      </c>
      <c r="SL86" s="287"/>
      <c r="SM86" s="287"/>
      <c r="SN86" s="287">
        <f>SN47+SN74</f>
        <v>0</v>
      </c>
      <c r="SO86" s="288">
        <f>SO47+SO74</f>
        <v>0</v>
      </c>
      <c r="SP86" s="287"/>
      <c r="SQ86" s="287"/>
      <c r="SR86" s="287">
        <f>SR47+SR74</f>
        <v>0</v>
      </c>
      <c r="SS86" s="288">
        <f>SS47+SS74</f>
        <v>0</v>
      </c>
      <c r="ST86" s="287"/>
      <c r="SU86" s="287"/>
      <c r="SV86" s="287">
        <f>SV47+SV74</f>
        <v>0</v>
      </c>
      <c r="SW86" s="288">
        <f>SW47+SW74</f>
        <v>0</v>
      </c>
      <c r="SX86" s="287"/>
      <c r="SY86" s="287"/>
      <c r="SZ86" s="287">
        <f>SZ47+SZ74</f>
        <v>0</v>
      </c>
      <c r="TA86" s="288">
        <f>TA47+TA74</f>
        <v>0</v>
      </c>
      <c r="TB86" s="287"/>
      <c r="TC86" s="287"/>
      <c r="TD86" s="287">
        <f>TD47+TD74</f>
        <v>0</v>
      </c>
      <c r="TE86" s="288">
        <f>TE47+TE74</f>
        <v>0</v>
      </c>
      <c r="TF86" s="287"/>
      <c r="TG86" s="287"/>
      <c r="TH86" s="287">
        <f>TH47+TH74</f>
        <v>0</v>
      </c>
      <c r="TI86" s="288">
        <f>TI47+TI74</f>
        <v>0</v>
      </c>
      <c r="TJ86" s="287"/>
      <c r="TK86" s="287"/>
      <c r="TL86" s="287">
        <f>TL47+TL74</f>
        <v>0</v>
      </c>
      <c r="TM86" s="288">
        <f>TM47+TM74</f>
        <v>0</v>
      </c>
      <c r="TN86" s="287"/>
      <c r="TO86" s="287"/>
      <c r="TP86" s="287">
        <f>TP47+TP74</f>
        <v>0</v>
      </c>
      <c r="TQ86" s="288">
        <f>TQ47+TQ74</f>
        <v>0</v>
      </c>
      <c r="TR86" s="287"/>
      <c r="TS86" s="287"/>
      <c r="TT86" s="287">
        <f>TT47+TT74</f>
        <v>0</v>
      </c>
      <c r="TU86" s="288">
        <f>TU47+TU74</f>
        <v>0</v>
      </c>
      <c r="TV86" s="327">
        <f>TV47+TV74</f>
        <v>0</v>
      </c>
      <c r="TW86" s="287"/>
      <c r="TX86" s="287"/>
      <c r="TY86" s="287">
        <f>TY47+TY74</f>
        <v>0</v>
      </c>
      <c r="TZ86" s="288">
        <f>TZ47+TZ74</f>
        <v>0</v>
      </c>
      <c r="UA86" s="287"/>
      <c r="UB86" s="287"/>
      <c r="UC86" s="287">
        <f>UC47+UC74</f>
        <v>0</v>
      </c>
      <c r="UD86" s="288">
        <f>UD47+UD74</f>
        <v>0</v>
      </c>
      <c r="UE86" s="287"/>
      <c r="UF86" s="287"/>
      <c r="UG86" s="287">
        <f>UG47+UG74</f>
        <v>0</v>
      </c>
      <c r="UH86" s="288">
        <f>UH47+UH74</f>
        <v>0</v>
      </c>
      <c r="UI86" s="287"/>
      <c r="UJ86" s="287"/>
      <c r="UK86" s="287">
        <f>UK47+UK74</f>
        <v>0</v>
      </c>
      <c r="UL86" s="288">
        <f>UL47+UL74</f>
        <v>0</v>
      </c>
      <c r="UM86" s="287"/>
      <c r="UN86" s="287"/>
      <c r="UO86" s="287">
        <f>UO47+UO74</f>
        <v>0</v>
      </c>
      <c r="UP86" s="288">
        <f>UP47+UP74</f>
        <v>0</v>
      </c>
      <c r="UQ86" s="287"/>
      <c r="UR86" s="287"/>
      <c r="US86" s="287">
        <f>US47+US74</f>
        <v>0</v>
      </c>
      <c r="UT86" s="288">
        <f>UT47+UT74</f>
        <v>0</v>
      </c>
      <c r="UU86" s="287"/>
      <c r="UV86" s="287"/>
      <c r="UW86" s="287">
        <f>UW47+UW74</f>
        <v>0</v>
      </c>
      <c r="UX86" s="288">
        <f>UX47+UX74</f>
        <v>0</v>
      </c>
      <c r="UY86" s="287"/>
      <c r="UZ86" s="287"/>
      <c r="VA86" s="287">
        <f>VA47+VA74</f>
        <v>0</v>
      </c>
      <c r="VB86" s="288">
        <f>VB47+VB74</f>
        <v>0</v>
      </c>
      <c r="VC86" s="287"/>
      <c r="VD86" s="287"/>
      <c r="VE86" s="287">
        <f>VE47+VE74</f>
        <v>0</v>
      </c>
      <c r="VF86" s="288">
        <f>VF47+VF74</f>
        <v>0</v>
      </c>
      <c r="VG86" s="287"/>
      <c r="VH86" s="287"/>
      <c r="VI86" s="287">
        <f>VI47+VI74</f>
        <v>0</v>
      </c>
      <c r="VJ86" s="288">
        <f>VJ47+VJ74</f>
        <v>0</v>
      </c>
      <c r="VK86" s="287"/>
      <c r="VL86" s="287"/>
      <c r="VM86" s="287">
        <f>VM47+VM74</f>
        <v>0</v>
      </c>
      <c r="VN86" s="288">
        <f>VN47+VN74</f>
        <v>0</v>
      </c>
      <c r="VO86" s="287"/>
      <c r="VP86" s="287"/>
      <c r="VQ86" s="287">
        <f>VQ47+VQ74</f>
        <v>0</v>
      </c>
      <c r="VR86" s="288">
        <f>VR47+VR74</f>
        <v>0</v>
      </c>
      <c r="VS86" s="327">
        <f>VS47+VS74</f>
        <v>0</v>
      </c>
      <c r="VT86" s="287"/>
      <c r="VU86" s="287"/>
      <c r="VV86" s="287">
        <f>VV47+VV74</f>
        <v>0</v>
      </c>
      <c r="VW86" s="288">
        <f>VW47+VW74</f>
        <v>0</v>
      </c>
      <c r="VX86" s="287"/>
      <c r="VY86" s="287"/>
      <c r="VZ86" s="287">
        <f>VZ47+VZ74</f>
        <v>0</v>
      </c>
      <c r="WA86" s="288">
        <f>WA47+WA74</f>
        <v>0</v>
      </c>
      <c r="WB86" s="287"/>
      <c r="WC86" s="287"/>
      <c r="WD86" s="287">
        <f>WD47+WD74</f>
        <v>0</v>
      </c>
      <c r="WE86" s="288">
        <f>WE47+WE74</f>
        <v>0</v>
      </c>
      <c r="WF86" s="287"/>
      <c r="WG86" s="287"/>
      <c r="WH86" s="287">
        <f>WH47+WH74</f>
        <v>0</v>
      </c>
      <c r="WI86" s="288">
        <f>WI47+WI74</f>
        <v>0</v>
      </c>
      <c r="WJ86" s="287"/>
      <c r="WK86" s="287"/>
      <c r="WL86" s="287">
        <f>WL47+WL74</f>
        <v>0</v>
      </c>
      <c r="WM86" s="288">
        <f>WM47+WM74</f>
        <v>0</v>
      </c>
      <c r="WN86" s="287"/>
      <c r="WO86" s="287"/>
      <c r="WP86" s="287">
        <f>WP47+WP74</f>
        <v>0</v>
      </c>
      <c r="WQ86" s="288">
        <f>WQ47+WQ74</f>
        <v>0</v>
      </c>
      <c r="WR86" s="287"/>
      <c r="WS86" s="287"/>
      <c r="WT86" s="287">
        <f>WT47+WT74</f>
        <v>0</v>
      </c>
      <c r="WU86" s="288">
        <f>WU47+WU74</f>
        <v>0</v>
      </c>
      <c r="WV86" s="287"/>
      <c r="WW86" s="287"/>
      <c r="WX86" s="287">
        <f>WX47+WX74</f>
        <v>0</v>
      </c>
      <c r="WY86" s="288">
        <f>WY47+WY74</f>
        <v>0</v>
      </c>
      <c r="WZ86" s="287"/>
      <c r="XA86" s="287"/>
      <c r="XB86" s="287">
        <f>XB47+XB74</f>
        <v>0</v>
      </c>
      <c r="XC86" s="288">
        <f>XC47+XC74</f>
        <v>0</v>
      </c>
      <c r="XD86" s="287"/>
      <c r="XE86" s="287"/>
      <c r="XF86" s="287">
        <f>XF47+XF74</f>
        <v>0</v>
      </c>
      <c r="XG86" s="288">
        <f>XG47+XG74</f>
        <v>0</v>
      </c>
      <c r="XH86" s="287"/>
      <c r="XI86" s="287"/>
      <c r="XJ86" s="287">
        <f>XJ47+XJ74</f>
        <v>0</v>
      </c>
      <c r="XK86" s="288">
        <f>XK47+XK74</f>
        <v>0</v>
      </c>
      <c r="XL86" s="287"/>
      <c r="XM86" s="287"/>
      <c r="XN86" s="287">
        <f>XN47+XN74</f>
        <v>0</v>
      </c>
      <c r="XO86" s="288">
        <f>XO47+XO74</f>
        <v>0</v>
      </c>
      <c r="XP86" s="327">
        <f>XP47+XP74</f>
        <v>0</v>
      </c>
      <c r="XQ86" s="287"/>
      <c r="XR86" s="287"/>
      <c r="XS86" s="287">
        <f>XS47+XS74</f>
        <v>0</v>
      </c>
      <c r="XT86" s="288">
        <f>XT47+XT74</f>
        <v>0</v>
      </c>
      <c r="XU86" s="287"/>
      <c r="XV86" s="287"/>
      <c r="XW86" s="287">
        <f>XW47+XW74</f>
        <v>0</v>
      </c>
      <c r="XX86" s="288">
        <f>XX47+XX74</f>
        <v>0</v>
      </c>
      <c r="XY86" s="287"/>
      <c r="XZ86" s="287"/>
      <c r="YA86" s="287">
        <f>YA47+YA74</f>
        <v>0</v>
      </c>
      <c r="YB86" s="288">
        <f>YB47+YB74</f>
        <v>0</v>
      </c>
      <c r="YC86" s="287"/>
      <c r="YD86" s="287"/>
      <c r="YE86" s="287">
        <f>YE47+YE74</f>
        <v>0</v>
      </c>
      <c r="YF86" s="288">
        <f>YF47+YF74</f>
        <v>0</v>
      </c>
      <c r="YG86" s="287"/>
      <c r="YH86" s="287"/>
      <c r="YI86" s="287">
        <f>YI47+YI74</f>
        <v>0</v>
      </c>
      <c r="YJ86" s="288">
        <f>YJ47+YJ74</f>
        <v>0</v>
      </c>
      <c r="YK86" s="287"/>
      <c r="YL86" s="287"/>
      <c r="YM86" s="287">
        <f>YM47+YM74</f>
        <v>0</v>
      </c>
      <c r="YN86" s="288">
        <f>YN47+YN74</f>
        <v>0</v>
      </c>
      <c r="YO86" s="287"/>
      <c r="YP86" s="287"/>
      <c r="YQ86" s="287">
        <f>YQ47+YQ74</f>
        <v>0</v>
      </c>
      <c r="YR86" s="288">
        <f>YR47+YR74</f>
        <v>0</v>
      </c>
      <c r="YS86" s="287"/>
      <c r="YT86" s="287"/>
      <c r="YU86" s="287">
        <f>YU47+YU74</f>
        <v>0</v>
      </c>
      <c r="YV86" s="288">
        <f>YV47+YV74</f>
        <v>0</v>
      </c>
      <c r="YW86" s="287"/>
      <c r="YX86" s="287"/>
      <c r="YY86" s="287">
        <f>YY47+YY74</f>
        <v>0</v>
      </c>
      <c r="YZ86" s="288">
        <f>YZ47+YZ74</f>
        <v>0</v>
      </c>
      <c r="ZA86" s="287"/>
      <c r="ZB86" s="287"/>
      <c r="ZC86" s="287">
        <f>ZC47+ZC74</f>
        <v>0</v>
      </c>
      <c r="ZD86" s="288">
        <f>ZD47+ZD74</f>
        <v>0</v>
      </c>
      <c r="ZE86" s="287"/>
      <c r="ZF86" s="287"/>
      <c r="ZG86" s="287">
        <f>ZG47+ZG74</f>
        <v>0</v>
      </c>
      <c r="ZH86" s="288">
        <f>ZH47+ZH74</f>
        <v>0</v>
      </c>
      <c r="ZI86" s="287"/>
      <c r="ZJ86" s="287"/>
      <c r="ZK86" s="287">
        <f>ZK47+ZK74</f>
        <v>0</v>
      </c>
      <c r="ZL86" s="288">
        <f>ZL47+ZL74</f>
        <v>0</v>
      </c>
      <c r="ZM86" s="327">
        <f>ZM47+ZM74</f>
        <v>0</v>
      </c>
    </row>
    <row r="87" spans="1:689" x14ac:dyDescent="0.3">
      <c r="A87" s="366"/>
      <c r="B87" s="369"/>
      <c r="C87" s="370"/>
      <c r="D87" s="371"/>
      <c r="E87" s="372"/>
      <c r="F87" s="372"/>
      <c r="G87" s="372"/>
      <c r="H87" s="371"/>
      <c r="I87" s="372"/>
      <c r="J87" s="372"/>
      <c r="K87" s="372"/>
      <c r="L87" s="371"/>
      <c r="M87" s="372"/>
      <c r="N87" s="372"/>
      <c r="O87" s="372"/>
      <c r="P87" s="371"/>
      <c r="Q87" s="372"/>
      <c r="R87" s="372"/>
      <c r="S87" s="372"/>
      <c r="T87" s="371"/>
      <c r="U87" s="372"/>
      <c r="V87" s="372"/>
      <c r="W87" s="376"/>
      <c r="X87" s="371"/>
      <c r="Y87" s="372"/>
      <c r="Z87" s="372"/>
      <c r="AA87" s="372"/>
      <c r="AB87" s="371"/>
      <c r="AC87" s="372"/>
      <c r="AD87" s="372"/>
      <c r="AE87" s="372"/>
      <c r="AF87" s="371"/>
      <c r="AG87" s="372"/>
      <c r="AH87" s="372"/>
      <c r="AI87" s="372"/>
      <c r="AJ87" s="371"/>
      <c r="AK87" s="372"/>
      <c r="AL87" s="372"/>
      <c r="AM87" s="372"/>
      <c r="AN87" s="371"/>
      <c r="AO87" s="372"/>
      <c r="AP87" s="372"/>
      <c r="AQ87" s="372"/>
      <c r="AR87" s="371"/>
      <c r="AS87" s="372"/>
      <c r="AT87" s="372"/>
      <c r="AU87" s="372"/>
      <c r="AV87" s="371"/>
      <c r="AW87" s="372"/>
      <c r="AX87" s="372"/>
      <c r="AY87" s="372"/>
      <c r="AZ87" s="373"/>
      <c r="BA87" s="371"/>
      <c r="BB87" s="372"/>
      <c r="BC87" s="372"/>
      <c r="BD87" s="372"/>
      <c r="BE87" s="371"/>
      <c r="BF87" s="372"/>
      <c r="BG87" s="372"/>
      <c r="BH87" s="372"/>
      <c r="BI87" s="371"/>
      <c r="BJ87" s="372"/>
      <c r="BK87" s="372"/>
      <c r="BL87" s="372"/>
      <c r="BM87" s="371"/>
      <c r="BN87" s="372"/>
      <c r="BO87" s="372"/>
      <c r="BP87" s="372"/>
      <c r="BQ87" s="371"/>
      <c r="BR87" s="372"/>
      <c r="BS87" s="372"/>
      <c r="BT87" s="372"/>
      <c r="BU87" s="371"/>
      <c r="BV87" s="372"/>
      <c r="BW87" s="372"/>
      <c r="BX87" s="372"/>
      <c r="BY87" s="371"/>
      <c r="BZ87" s="372"/>
      <c r="CA87" s="372"/>
      <c r="CB87" s="372"/>
      <c r="CC87" s="371"/>
      <c r="CD87" s="372"/>
      <c r="CE87" s="372"/>
      <c r="CF87" s="372"/>
      <c r="CG87" s="371"/>
      <c r="CH87" s="372"/>
      <c r="CI87" s="372"/>
      <c r="CJ87" s="372"/>
      <c r="CK87" s="371"/>
      <c r="CL87" s="372"/>
      <c r="CM87" s="372"/>
      <c r="CN87" s="372"/>
      <c r="CO87" s="371"/>
      <c r="CP87" s="372"/>
      <c r="CQ87" s="372"/>
      <c r="CR87" s="372"/>
      <c r="CS87" s="371"/>
      <c r="CT87" s="372"/>
      <c r="CU87" s="372"/>
      <c r="CV87" s="372"/>
      <c r="CW87" s="373"/>
      <c r="CX87" s="371"/>
      <c r="CY87" s="372"/>
      <c r="CZ87" s="372"/>
      <c r="DA87" s="372"/>
      <c r="DB87" s="371"/>
      <c r="DC87" s="372"/>
      <c r="DD87" s="372"/>
      <c r="DE87" s="372"/>
      <c r="DF87" s="371"/>
      <c r="DG87" s="372"/>
      <c r="DH87" s="372"/>
      <c r="DI87" s="372"/>
      <c r="DJ87" s="371"/>
      <c r="DK87" s="372"/>
      <c r="DL87" s="372"/>
      <c r="DM87" s="372"/>
      <c r="DN87" s="371"/>
      <c r="DO87" s="372"/>
      <c r="DP87" s="372"/>
      <c r="DQ87" s="372"/>
      <c r="DR87" s="371"/>
      <c r="DS87" s="372"/>
      <c r="DT87" s="372"/>
      <c r="DU87" s="372"/>
      <c r="DV87" s="371"/>
      <c r="DW87" s="372"/>
      <c r="DX87" s="372"/>
      <c r="DY87" s="372"/>
      <c r="DZ87" s="371"/>
      <c r="EA87" s="372"/>
      <c r="EB87" s="372"/>
      <c r="EC87" s="372"/>
      <c r="ED87" s="371"/>
      <c r="EE87" s="372"/>
      <c r="EF87" s="372"/>
      <c r="EG87" s="372"/>
      <c r="EH87" s="371"/>
      <c r="EI87" s="372"/>
      <c r="EJ87" s="372"/>
      <c r="EK87" s="372"/>
      <c r="EL87" s="371"/>
      <c r="EM87" s="372"/>
      <c r="EN87" s="372"/>
      <c r="EO87" s="372"/>
      <c r="EP87" s="371"/>
      <c r="EQ87" s="372"/>
      <c r="ER87" s="372"/>
      <c r="ES87" s="372"/>
      <c r="ET87" s="373"/>
      <c r="EU87" s="371"/>
      <c r="EV87" s="372"/>
      <c r="EW87" s="372"/>
      <c r="EX87" s="372"/>
      <c r="EY87" s="371"/>
      <c r="EZ87" s="372"/>
      <c r="FA87" s="372"/>
      <c r="FB87" s="372"/>
      <c r="FC87" s="371"/>
      <c r="FD87" s="372"/>
      <c r="FE87" s="372"/>
      <c r="FF87" s="372"/>
      <c r="FG87" s="371"/>
      <c r="FH87" s="372"/>
      <c r="FI87" s="372"/>
      <c r="FJ87" s="372"/>
      <c r="FK87" s="371"/>
      <c r="FL87" s="372"/>
      <c r="FM87" s="372"/>
      <c r="FN87" s="372"/>
      <c r="FO87" s="371"/>
      <c r="FP87" s="372"/>
      <c r="FQ87" s="372"/>
      <c r="FR87" s="372"/>
      <c r="FS87" s="371"/>
      <c r="FT87" s="372"/>
      <c r="FU87" s="372"/>
      <c r="FV87" s="372"/>
      <c r="FW87" s="371"/>
      <c r="FX87" s="372"/>
      <c r="FY87" s="372"/>
      <c r="FZ87" s="372"/>
      <c r="GA87" s="371"/>
      <c r="GB87" s="372"/>
      <c r="GC87" s="372"/>
      <c r="GD87" s="372"/>
      <c r="GE87" s="371"/>
      <c r="GF87" s="372"/>
      <c r="GG87" s="372"/>
      <c r="GH87" s="372"/>
      <c r="GI87" s="371"/>
      <c r="GJ87" s="372"/>
      <c r="GK87" s="372"/>
      <c r="GL87" s="372"/>
      <c r="GM87" s="371"/>
      <c r="GN87" s="372"/>
      <c r="GO87" s="372"/>
      <c r="GP87" s="372"/>
      <c r="GQ87" s="373"/>
      <c r="GR87" s="371"/>
      <c r="GS87" s="372"/>
      <c r="GT87" s="372"/>
      <c r="GU87" s="372"/>
      <c r="GV87" s="371"/>
      <c r="GW87" s="372"/>
      <c r="GX87" s="372"/>
      <c r="GY87" s="372"/>
      <c r="GZ87" s="371"/>
      <c r="HA87" s="372"/>
      <c r="HB87" s="372"/>
      <c r="HC87" s="372"/>
      <c r="HD87" s="371"/>
      <c r="HE87" s="372"/>
      <c r="HF87" s="372"/>
      <c r="HG87" s="372"/>
      <c r="HH87" s="371"/>
      <c r="HI87" s="372"/>
      <c r="HJ87" s="372"/>
      <c r="HK87" s="372"/>
      <c r="HL87" s="371"/>
      <c r="HM87" s="372"/>
      <c r="HN87" s="372"/>
      <c r="HO87" s="372"/>
      <c r="HP87" s="371"/>
      <c r="HQ87" s="372"/>
      <c r="HR87" s="372"/>
      <c r="HS87" s="372"/>
      <c r="HT87" s="371"/>
      <c r="HU87" s="372"/>
      <c r="HV87" s="372"/>
      <c r="HW87" s="372"/>
      <c r="HX87" s="371"/>
      <c r="HY87" s="372"/>
      <c r="HZ87" s="372"/>
      <c r="IA87" s="372"/>
      <c r="IB87" s="371"/>
      <c r="IC87" s="372"/>
      <c r="ID87" s="372"/>
      <c r="IE87" s="372"/>
      <c r="IF87" s="371"/>
      <c r="IG87" s="372"/>
      <c r="IH87" s="372"/>
      <c r="II87" s="372"/>
      <c r="IJ87" s="371"/>
      <c r="IK87" s="372"/>
      <c r="IL87" s="372"/>
      <c r="IM87" s="372"/>
      <c r="IN87" s="373"/>
      <c r="IO87" s="371"/>
      <c r="IP87" s="372"/>
      <c r="IQ87" s="372"/>
      <c r="IR87" s="372"/>
      <c r="IS87" s="371"/>
      <c r="IT87" s="372"/>
      <c r="IU87" s="372"/>
      <c r="IV87" s="372"/>
      <c r="IW87" s="371"/>
      <c r="IX87" s="372"/>
      <c r="IY87" s="372"/>
      <c r="IZ87" s="372"/>
      <c r="JA87" s="371"/>
      <c r="JB87" s="372"/>
      <c r="JC87" s="372"/>
      <c r="JD87" s="372"/>
      <c r="JE87" s="371"/>
      <c r="JF87" s="372"/>
      <c r="JG87" s="372"/>
      <c r="JH87" s="372"/>
      <c r="JI87" s="371"/>
      <c r="JJ87" s="372"/>
      <c r="JK87" s="372"/>
      <c r="JL87" s="372"/>
      <c r="JM87" s="371"/>
      <c r="JN87" s="372"/>
      <c r="JO87" s="372"/>
      <c r="JP87" s="372"/>
      <c r="JQ87" s="371"/>
      <c r="JR87" s="372"/>
      <c r="JS87" s="372"/>
      <c r="JT87" s="372"/>
      <c r="JU87" s="371"/>
      <c r="JV87" s="372"/>
      <c r="JW87" s="372"/>
      <c r="JX87" s="372"/>
      <c r="JY87" s="371"/>
      <c r="JZ87" s="372"/>
      <c r="KA87" s="372"/>
      <c r="KB87" s="372"/>
      <c r="KC87" s="371"/>
      <c r="KD87" s="372"/>
      <c r="KE87" s="372"/>
      <c r="KF87" s="372"/>
      <c r="KG87" s="371"/>
      <c r="KH87" s="372"/>
      <c r="KI87" s="372"/>
      <c r="KJ87" s="372"/>
      <c r="KK87" s="373"/>
      <c r="KL87" s="371"/>
      <c r="KM87" s="372"/>
      <c r="KN87" s="372"/>
      <c r="KO87" s="372"/>
      <c r="KP87" s="371"/>
      <c r="KQ87" s="372"/>
      <c r="KR87" s="372"/>
      <c r="KS87" s="372"/>
      <c r="KT87" s="371"/>
      <c r="KU87" s="372"/>
      <c r="KV87" s="372"/>
      <c r="KW87" s="372"/>
      <c r="KX87" s="371"/>
      <c r="KY87" s="372"/>
      <c r="KZ87" s="372"/>
      <c r="LA87" s="372"/>
      <c r="LB87" s="371"/>
      <c r="LC87" s="372"/>
      <c r="LD87" s="372"/>
      <c r="LE87" s="372"/>
      <c r="LF87" s="371"/>
      <c r="LG87" s="372"/>
      <c r="LH87" s="372"/>
      <c r="LI87" s="372"/>
      <c r="LJ87" s="371"/>
      <c r="LK87" s="372"/>
      <c r="LL87" s="372"/>
      <c r="LM87" s="372"/>
      <c r="LN87" s="371"/>
      <c r="LO87" s="372"/>
      <c r="LP87" s="372"/>
      <c r="LQ87" s="372"/>
      <c r="LR87" s="371"/>
      <c r="LS87" s="372"/>
      <c r="LT87" s="372"/>
      <c r="LU87" s="372"/>
      <c r="LV87" s="371"/>
      <c r="LW87" s="372"/>
      <c r="LX87" s="372"/>
      <c r="LY87" s="372"/>
      <c r="LZ87" s="371"/>
      <c r="MA87" s="372"/>
      <c r="MB87" s="372"/>
      <c r="MC87" s="372"/>
      <c r="MD87" s="371"/>
      <c r="ME87" s="372"/>
      <c r="MF87" s="372"/>
      <c r="MG87" s="372"/>
      <c r="MH87" s="373"/>
      <c r="MI87" s="371"/>
      <c r="MJ87" s="372"/>
      <c r="MK87" s="372"/>
      <c r="ML87" s="372"/>
      <c r="MM87" s="371"/>
      <c r="MN87" s="372"/>
      <c r="MO87" s="372"/>
      <c r="MP87" s="372"/>
      <c r="MQ87" s="371"/>
      <c r="MR87" s="372"/>
      <c r="MS87" s="372"/>
      <c r="MT87" s="372"/>
      <c r="MU87" s="371"/>
      <c r="MV87" s="372"/>
      <c r="MW87" s="372"/>
      <c r="MX87" s="372"/>
      <c r="MY87" s="371"/>
      <c r="MZ87" s="372"/>
      <c r="NA87" s="372"/>
      <c r="NB87" s="372"/>
      <c r="NC87" s="371"/>
      <c r="ND87" s="372"/>
      <c r="NE87" s="372"/>
      <c r="NF87" s="372"/>
      <c r="NG87" s="371"/>
      <c r="NH87" s="372"/>
      <c r="NI87" s="372"/>
      <c r="NJ87" s="372"/>
      <c r="NK87" s="371"/>
      <c r="NL87" s="372"/>
      <c r="NM87" s="372"/>
      <c r="NN87" s="372"/>
      <c r="NO87" s="371"/>
      <c r="NP87" s="372"/>
      <c r="NQ87" s="372"/>
      <c r="NR87" s="372"/>
      <c r="NS87" s="371"/>
      <c r="NT87" s="372"/>
      <c r="NU87" s="372"/>
      <c r="NV87" s="372"/>
      <c r="NW87" s="371"/>
      <c r="NX87" s="372"/>
      <c r="NY87" s="372"/>
      <c r="NZ87" s="372"/>
      <c r="OA87" s="371"/>
      <c r="OB87" s="372"/>
      <c r="OC87" s="372"/>
      <c r="OD87" s="372"/>
      <c r="OE87" s="373"/>
      <c r="OF87" s="371"/>
      <c r="OG87" s="372"/>
      <c r="OH87" s="372"/>
      <c r="OI87" s="372"/>
      <c r="OJ87" s="371"/>
      <c r="OK87" s="372"/>
      <c r="OL87" s="372"/>
      <c r="OM87" s="372"/>
      <c r="ON87" s="371"/>
      <c r="OO87" s="372"/>
      <c r="OP87" s="372"/>
      <c r="OQ87" s="372"/>
      <c r="OR87" s="371"/>
      <c r="OS87" s="372"/>
      <c r="OT87" s="372"/>
      <c r="OU87" s="372"/>
      <c r="OV87" s="371"/>
      <c r="OW87" s="372"/>
      <c r="OX87" s="372"/>
      <c r="OY87" s="372"/>
      <c r="OZ87" s="371"/>
      <c r="PA87" s="372"/>
      <c r="PB87" s="372"/>
      <c r="PC87" s="372"/>
      <c r="PD87" s="371"/>
      <c r="PE87" s="372"/>
      <c r="PF87" s="372"/>
      <c r="PG87" s="372"/>
      <c r="PH87" s="371"/>
      <c r="PI87" s="372"/>
      <c r="PJ87" s="372"/>
      <c r="PK87" s="372"/>
      <c r="PL87" s="371"/>
      <c r="PM87" s="372"/>
      <c r="PN87" s="372"/>
      <c r="PO87" s="372"/>
      <c r="PP87" s="371"/>
      <c r="PQ87" s="372"/>
      <c r="PR87" s="372"/>
      <c r="PS87" s="372"/>
      <c r="PT87" s="371"/>
      <c r="PU87" s="372"/>
      <c r="PV87" s="372"/>
      <c r="PW87" s="372"/>
      <c r="PX87" s="371"/>
      <c r="PY87" s="372"/>
      <c r="PZ87" s="372"/>
      <c r="QA87" s="372"/>
      <c r="QB87" s="373"/>
      <c r="QC87" s="371"/>
      <c r="QD87" s="372"/>
      <c r="QE87" s="372"/>
      <c r="QF87" s="372"/>
      <c r="QG87" s="371"/>
      <c r="QH87" s="372"/>
      <c r="QI87" s="372"/>
      <c r="QJ87" s="372"/>
      <c r="QK87" s="371"/>
      <c r="QL87" s="372"/>
      <c r="QM87" s="372"/>
      <c r="QN87" s="372"/>
      <c r="QO87" s="371"/>
      <c r="QP87" s="372"/>
      <c r="QQ87" s="372"/>
      <c r="QR87" s="372"/>
      <c r="QS87" s="371"/>
      <c r="QT87" s="372"/>
      <c r="QU87" s="372"/>
      <c r="QV87" s="372"/>
      <c r="QW87" s="371"/>
      <c r="QX87" s="372"/>
      <c r="QY87" s="372"/>
      <c r="QZ87" s="372"/>
      <c r="RA87" s="371"/>
      <c r="RB87" s="372"/>
      <c r="RC87" s="372"/>
      <c r="RD87" s="372"/>
      <c r="RE87" s="371"/>
      <c r="RF87" s="372"/>
      <c r="RG87" s="372"/>
      <c r="RH87" s="372"/>
      <c r="RI87" s="371"/>
      <c r="RJ87" s="372"/>
      <c r="RK87" s="372"/>
      <c r="RL87" s="372"/>
      <c r="RM87" s="371"/>
      <c r="RN87" s="372"/>
      <c r="RO87" s="372"/>
      <c r="RP87" s="372"/>
      <c r="RQ87" s="371"/>
      <c r="RR87" s="372"/>
      <c r="RS87" s="372"/>
      <c r="RT87" s="372"/>
      <c r="RU87" s="371"/>
      <c r="RV87" s="372"/>
      <c r="RW87" s="372"/>
      <c r="RX87" s="372"/>
      <c r="RY87" s="373"/>
      <c r="RZ87" s="371"/>
      <c r="SA87" s="372"/>
      <c r="SB87" s="372"/>
      <c r="SC87" s="372"/>
      <c r="SD87" s="371"/>
      <c r="SE87" s="372"/>
      <c r="SF87" s="372"/>
      <c r="SG87" s="372"/>
      <c r="SH87" s="371"/>
      <c r="SI87" s="372"/>
      <c r="SJ87" s="372"/>
      <c r="SK87" s="372"/>
      <c r="SL87" s="371"/>
      <c r="SM87" s="372"/>
      <c r="SN87" s="372"/>
      <c r="SO87" s="372"/>
      <c r="SP87" s="371"/>
      <c r="SQ87" s="372"/>
      <c r="SR87" s="372"/>
      <c r="SS87" s="372"/>
      <c r="ST87" s="371"/>
      <c r="SU87" s="372"/>
      <c r="SV87" s="372"/>
      <c r="SW87" s="372"/>
      <c r="SX87" s="371"/>
      <c r="SY87" s="372"/>
      <c r="SZ87" s="372"/>
      <c r="TA87" s="372"/>
      <c r="TB87" s="371"/>
      <c r="TC87" s="372"/>
      <c r="TD87" s="372"/>
      <c r="TE87" s="372"/>
      <c r="TF87" s="371"/>
      <c r="TG87" s="372"/>
      <c r="TH87" s="372"/>
      <c r="TI87" s="372"/>
      <c r="TJ87" s="371"/>
      <c r="TK87" s="372"/>
      <c r="TL87" s="372"/>
      <c r="TM87" s="372"/>
      <c r="TN87" s="371"/>
      <c r="TO87" s="372"/>
      <c r="TP87" s="372"/>
      <c r="TQ87" s="372"/>
      <c r="TR87" s="371"/>
      <c r="TS87" s="372"/>
      <c r="TT87" s="372"/>
      <c r="TU87" s="372"/>
      <c r="TV87" s="373"/>
      <c r="TW87" s="371"/>
      <c r="TX87" s="372"/>
      <c r="TY87" s="372"/>
      <c r="TZ87" s="372"/>
      <c r="UA87" s="371"/>
      <c r="UB87" s="372"/>
      <c r="UC87" s="372"/>
      <c r="UD87" s="372"/>
      <c r="UE87" s="371"/>
      <c r="UF87" s="372"/>
      <c r="UG87" s="372"/>
      <c r="UH87" s="372"/>
      <c r="UI87" s="371"/>
      <c r="UJ87" s="372"/>
      <c r="UK87" s="372"/>
      <c r="UL87" s="372"/>
      <c r="UM87" s="371"/>
      <c r="UN87" s="372"/>
      <c r="UO87" s="372"/>
      <c r="UP87" s="372"/>
      <c r="UQ87" s="371"/>
      <c r="UR87" s="372"/>
      <c r="US87" s="372"/>
      <c r="UT87" s="372"/>
      <c r="UU87" s="371"/>
      <c r="UV87" s="372"/>
      <c r="UW87" s="372"/>
      <c r="UX87" s="372"/>
      <c r="UY87" s="371"/>
      <c r="UZ87" s="372"/>
      <c r="VA87" s="372"/>
      <c r="VB87" s="372"/>
      <c r="VC87" s="371"/>
      <c r="VD87" s="372"/>
      <c r="VE87" s="372"/>
      <c r="VF87" s="372"/>
      <c r="VG87" s="371"/>
      <c r="VH87" s="372"/>
      <c r="VI87" s="372"/>
      <c r="VJ87" s="372"/>
      <c r="VK87" s="371"/>
      <c r="VL87" s="372"/>
      <c r="VM87" s="372"/>
      <c r="VN87" s="372"/>
      <c r="VO87" s="371"/>
      <c r="VP87" s="372"/>
      <c r="VQ87" s="372"/>
      <c r="VR87" s="372"/>
      <c r="VS87" s="373"/>
      <c r="VT87" s="371"/>
      <c r="VU87" s="372"/>
      <c r="VV87" s="372"/>
      <c r="VW87" s="372"/>
      <c r="VX87" s="371"/>
      <c r="VY87" s="372"/>
      <c r="VZ87" s="372"/>
      <c r="WA87" s="372"/>
      <c r="WB87" s="371"/>
      <c r="WC87" s="372"/>
      <c r="WD87" s="372"/>
      <c r="WE87" s="372"/>
      <c r="WF87" s="371"/>
      <c r="WG87" s="372"/>
      <c r="WH87" s="372"/>
      <c r="WI87" s="372"/>
      <c r="WJ87" s="371"/>
      <c r="WK87" s="372"/>
      <c r="WL87" s="372"/>
      <c r="WM87" s="372"/>
      <c r="WN87" s="371"/>
      <c r="WO87" s="372"/>
      <c r="WP87" s="372"/>
      <c r="WQ87" s="372"/>
      <c r="WR87" s="371"/>
      <c r="WS87" s="372"/>
      <c r="WT87" s="372"/>
      <c r="WU87" s="372"/>
      <c r="WV87" s="371"/>
      <c r="WW87" s="372"/>
      <c r="WX87" s="372"/>
      <c r="WY87" s="372"/>
      <c r="WZ87" s="371"/>
      <c r="XA87" s="372"/>
      <c r="XB87" s="372"/>
      <c r="XC87" s="372"/>
      <c r="XD87" s="371"/>
      <c r="XE87" s="372"/>
      <c r="XF87" s="372"/>
      <c r="XG87" s="372"/>
      <c r="XH87" s="371"/>
      <c r="XI87" s="372"/>
      <c r="XJ87" s="372"/>
      <c r="XK87" s="372"/>
      <c r="XL87" s="371"/>
      <c r="XM87" s="372"/>
      <c r="XN87" s="372"/>
      <c r="XO87" s="372"/>
      <c r="XP87" s="373"/>
      <c r="XQ87" s="371"/>
      <c r="XR87" s="372"/>
      <c r="XS87" s="372"/>
      <c r="XT87" s="372"/>
      <c r="XU87" s="371"/>
      <c r="XV87" s="372"/>
      <c r="XW87" s="372"/>
      <c r="XX87" s="372"/>
      <c r="XY87" s="371"/>
      <c r="XZ87" s="372"/>
      <c r="YA87" s="372"/>
      <c r="YB87" s="372"/>
      <c r="YC87" s="371"/>
      <c r="YD87" s="372"/>
      <c r="YE87" s="372"/>
      <c r="YF87" s="372"/>
      <c r="YG87" s="371"/>
      <c r="YH87" s="372"/>
      <c r="YI87" s="372"/>
      <c r="YJ87" s="372"/>
      <c r="YK87" s="371"/>
      <c r="YL87" s="372"/>
      <c r="YM87" s="372"/>
      <c r="YN87" s="372"/>
      <c r="YO87" s="371"/>
      <c r="YP87" s="372"/>
      <c r="YQ87" s="372"/>
      <c r="YR87" s="372"/>
      <c r="YS87" s="371"/>
      <c r="YT87" s="372"/>
      <c r="YU87" s="372"/>
      <c r="YV87" s="372"/>
      <c r="YW87" s="371"/>
      <c r="YX87" s="372"/>
      <c r="YY87" s="372"/>
      <c r="YZ87" s="372"/>
      <c r="ZA87" s="371"/>
      <c r="ZB87" s="372"/>
      <c r="ZC87" s="372"/>
      <c r="ZD87" s="372"/>
      <c r="ZE87" s="371"/>
      <c r="ZF87" s="372"/>
      <c r="ZG87" s="372"/>
      <c r="ZH87" s="372"/>
      <c r="ZI87" s="371"/>
      <c r="ZJ87" s="372"/>
      <c r="ZK87" s="372"/>
      <c r="ZL87" s="372"/>
      <c r="ZM87" s="373"/>
    </row>
    <row r="88" spans="1:689" s="41" customFormat="1" ht="15.6" x14ac:dyDescent="0.3">
      <c r="A88" s="366"/>
      <c r="B88" s="368"/>
      <c r="C88" s="269" t="str">
        <f>VLOOKUP(CONCATENATE($Z$1,ADDRESS(ROW(),COLUMN(),4)),TRANSL_MAIN[[Key]:[Inhalt]],2,FALSE)</f>
        <v>3. Gross profit/gross margin</v>
      </c>
      <c r="D88" s="290"/>
      <c r="E88" s="290"/>
      <c r="F88" s="290"/>
      <c r="G88" s="291">
        <f>G44-G86</f>
        <v>0</v>
      </c>
      <c r="H88" s="290"/>
      <c r="I88" s="290"/>
      <c r="J88" s="290"/>
      <c r="K88" s="291">
        <f>K44-K86</f>
        <v>0</v>
      </c>
      <c r="L88" s="290"/>
      <c r="M88" s="290"/>
      <c r="N88" s="290"/>
      <c r="O88" s="291">
        <f>O44-O86</f>
        <v>0</v>
      </c>
      <c r="P88" s="290"/>
      <c r="Q88" s="290"/>
      <c r="R88" s="290"/>
      <c r="S88" s="291">
        <f>S44-S86</f>
        <v>0</v>
      </c>
      <c r="T88" s="290"/>
      <c r="U88" s="290"/>
      <c r="V88" s="290"/>
      <c r="W88" s="291">
        <f>W44-W86</f>
        <v>0</v>
      </c>
      <c r="X88" s="290"/>
      <c r="Y88" s="290"/>
      <c r="Z88" s="290"/>
      <c r="AA88" s="291">
        <f>AA44-AA86</f>
        <v>0</v>
      </c>
      <c r="AB88" s="290"/>
      <c r="AC88" s="290"/>
      <c r="AD88" s="290"/>
      <c r="AE88" s="291">
        <f>AE44-AE86</f>
        <v>0</v>
      </c>
      <c r="AF88" s="290"/>
      <c r="AG88" s="290"/>
      <c r="AH88" s="290"/>
      <c r="AI88" s="291">
        <f>AI44-AI86</f>
        <v>0</v>
      </c>
      <c r="AJ88" s="290"/>
      <c r="AK88" s="290"/>
      <c r="AL88" s="290"/>
      <c r="AM88" s="291">
        <f>AM44-AM86</f>
        <v>0</v>
      </c>
      <c r="AN88" s="290"/>
      <c r="AO88" s="290"/>
      <c r="AP88" s="290"/>
      <c r="AQ88" s="291">
        <f>AQ44-AQ86</f>
        <v>0</v>
      </c>
      <c r="AR88" s="290"/>
      <c r="AS88" s="290"/>
      <c r="AT88" s="290"/>
      <c r="AU88" s="291">
        <f>AU44-AU86</f>
        <v>0</v>
      </c>
      <c r="AV88" s="290"/>
      <c r="AW88" s="290"/>
      <c r="AX88" s="290"/>
      <c r="AY88" s="291">
        <f>AY44-AY86</f>
        <v>0</v>
      </c>
      <c r="AZ88" s="325">
        <f>AZ44-AZ86</f>
        <v>0</v>
      </c>
      <c r="BA88" s="290"/>
      <c r="BB88" s="290"/>
      <c r="BC88" s="290"/>
      <c r="BD88" s="291">
        <f>BD44-BD86</f>
        <v>0</v>
      </c>
      <c r="BE88" s="290"/>
      <c r="BF88" s="290"/>
      <c r="BG88" s="290"/>
      <c r="BH88" s="291">
        <f>BH44-BH86</f>
        <v>0</v>
      </c>
      <c r="BI88" s="290"/>
      <c r="BJ88" s="290"/>
      <c r="BK88" s="290"/>
      <c r="BL88" s="291">
        <f>BL44-BL86</f>
        <v>0</v>
      </c>
      <c r="BM88" s="290"/>
      <c r="BN88" s="290"/>
      <c r="BO88" s="290"/>
      <c r="BP88" s="291">
        <f>BP44-BP86</f>
        <v>0</v>
      </c>
      <c r="BQ88" s="290"/>
      <c r="BR88" s="290"/>
      <c r="BS88" s="290"/>
      <c r="BT88" s="291">
        <f>BT44-BT86</f>
        <v>0</v>
      </c>
      <c r="BU88" s="290"/>
      <c r="BV88" s="290"/>
      <c r="BW88" s="290"/>
      <c r="BX88" s="291">
        <f>BX44-BX86</f>
        <v>0</v>
      </c>
      <c r="BY88" s="290"/>
      <c r="BZ88" s="290"/>
      <c r="CA88" s="290"/>
      <c r="CB88" s="291">
        <f>CB44-CB86</f>
        <v>0</v>
      </c>
      <c r="CC88" s="290"/>
      <c r="CD88" s="290"/>
      <c r="CE88" s="290"/>
      <c r="CF88" s="291">
        <f>CF44-CF86</f>
        <v>0</v>
      </c>
      <c r="CG88" s="290"/>
      <c r="CH88" s="290"/>
      <c r="CI88" s="290"/>
      <c r="CJ88" s="291">
        <f>CJ44-CJ86</f>
        <v>0</v>
      </c>
      <c r="CK88" s="290"/>
      <c r="CL88" s="290"/>
      <c r="CM88" s="290"/>
      <c r="CN88" s="291">
        <f>CN44-CN86</f>
        <v>0</v>
      </c>
      <c r="CO88" s="290"/>
      <c r="CP88" s="290"/>
      <c r="CQ88" s="290"/>
      <c r="CR88" s="291">
        <f>CR44-CR86</f>
        <v>0</v>
      </c>
      <c r="CS88" s="290"/>
      <c r="CT88" s="290"/>
      <c r="CU88" s="290"/>
      <c r="CV88" s="291">
        <f>CV44-CV86</f>
        <v>0</v>
      </c>
      <c r="CW88" s="325">
        <f>CW44-CW86</f>
        <v>0</v>
      </c>
      <c r="CX88" s="290"/>
      <c r="CY88" s="290"/>
      <c r="CZ88" s="290"/>
      <c r="DA88" s="291">
        <f>DA44-DA86</f>
        <v>0</v>
      </c>
      <c r="DB88" s="290"/>
      <c r="DC88" s="290"/>
      <c r="DD88" s="290"/>
      <c r="DE88" s="291">
        <f>DE44-DE86</f>
        <v>0</v>
      </c>
      <c r="DF88" s="290"/>
      <c r="DG88" s="290"/>
      <c r="DH88" s="290"/>
      <c r="DI88" s="291">
        <f>DI44-DI86</f>
        <v>0</v>
      </c>
      <c r="DJ88" s="290"/>
      <c r="DK88" s="290"/>
      <c r="DL88" s="290"/>
      <c r="DM88" s="291">
        <f>DM44-DM86</f>
        <v>0</v>
      </c>
      <c r="DN88" s="290"/>
      <c r="DO88" s="290"/>
      <c r="DP88" s="290"/>
      <c r="DQ88" s="291">
        <f>DQ44-DQ86</f>
        <v>0</v>
      </c>
      <c r="DR88" s="290"/>
      <c r="DS88" s="290"/>
      <c r="DT88" s="290"/>
      <c r="DU88" s="291">
        <f>DU44-DU86</f>
        <v>0</v>
      </c>
      <c r="DV88" s="290"/>
      <c r="DW88" s="290"/>
      <c r="DX88" s="290"/>
      <c r="DY88" s="291">
        <f>DY44-DY86</f>
        <v>0</v>
      </c>
      <c r="DZ88" s="290"/>
      <c r="EA88" s="290"/>
      <c r="EB88" s="290"/>
      <c r="EC88" s="291">
        <f>EC44-EC86</f>
        <v>0</v>
      </c>
      <c r="ED88" s="290"/>
      <c r="EE88" s="290"/>
      <c r="EF88" s="290"/>
      <c r="EG88" s="291">
        <f>EG44-EG86</f>
        <v>0</v>
      </c>
      <c r="EH88" s="290"/>
      <c r="EI88" s="290"/>
      <c r="EJ88" s="290"/>
      <c r="EK88" s="291">
        <f>EK44-EK86</f>
        <v>0</v>
      </c>
      <c r="EL88" s="290"/>
      <c r="EM88" s="290"/>
      <c r="EN88" s="290"/>
      <c r="EO88" s="291">
        <f>EO44-EO86</f>
        <v>0</v>
      </c>
      <c r="EP88" s="290"/>
      <c r="EQ88" s="290"/>
      <c r="ER88" s="290"/>
      <c r="ES88" s="291">
        <f>ES44-ES86</f>
        <v>0</v>
      </c>
      <c r="ET88" s="325">
        <f>ET44-ET86</f>
        <v>0</v>
      </c>
      <c r="EU88" s="290"/>
      <c r="EV88" s="290"/>
      <c r="EW88" s="290"/>
      <c r="EX88" s="291">
        <f>EX44-EX86</f>
        <v>0</v>
      </c>
      <c r="EY88" s="290"/>
      <c r="EZ88" s="290"/>
      <c r="FA88" s="290"/>
      <c r="FB88" s="291">
        <f>FB44-FB86</f>
        <v>0</v>
      </c>
      <c r="FC88" s="290"/>
      <c r="FD88" s="290"/>
      <c r="FE88" s="290"/>
      <c r="FF88" s="291">
        <f>FF44-FF86</f>
        <v>0</v>
      </c>
      <c r="FG88" s="290"/>
      <c r="FH88" s="290"/>
      <c r="FI88" s="290"/>
      <c r="FJ88" s="291">
        <f>FJ44-FJ86</f>
        <v>0</v>
      </c>
      <c r="FK88" s="290"/>
      <c r="FL88" s="290"/>
      <c r="FM88" s="290"/>
      <c r="FN88" s="291">
        <f>FN44-FN86</f>
        <v>0</v>
      </c>
      <c r="FO88" s="290"/>
      <c r="FP88" s="290"/>
      <c r="FQ88" s="290"/>
      <c r="FR88" s="291">
        <f>FR44-FR86</f>
        <v>0</v>
      </c>
      <c r="FS88" s="290"/>
      <c r="FT88" s="290"/>
      <c r="FU88" s="290"/>
      <c r="FV88" s="291">
        <f>FV44-FV86</f>
        <v>0</v>
      </c>
      <c r="FW88" s="290"/>
      <c r="FX88" s="290"/>
      <c r="FY88" s="290"/>
      <c r="FZ88" s="291">
        <f>FZ44-FZ86</f>
        <v>0</v>
      </c>
      <c r="GA88" s="290"/>
      <c r="GB88" s="290"/>
      <c r="GC88" s="290"/>
      <c r="GD88" s="291">
        <f>GD44-GD86</f>
        <v>0</v>
      </c>
      <c r="GE88" s="290"/>
      <c r="GF88" s="290"/>
      <c r="GG88" s="290"/>
      <c r="GH88" s="291">
        <f>GH44-GH86</f>
        <v>0</v>
      </c>
      <c r="GI88" s="290"/>
      <c r="GJ88" s="290"/>
      <c r="GK88" s="290"/>
      <c r="GL88" s="291">
        <f>GL44-GL86</f>
        <v>0</v>
      </c>
      <c r="GM88" s="290"/>
      <c r="GN88" s="290"/>
      <c r="GO88" s="290"/>
      <c r="GP88" s="291">
        <f>GP44-GP86</f>
        <v>0</v>
      </c>
      <c r="GQ88" s="325">
        <f>GQ44-GQ86</f>
        <v>0</v>
      </c>
      <c r="GR88" s="290"/>
      <c r="GS88" s="290"/>
      <c r="GT88" s="290"/>
      <c r="GU88" s="291">
        <f>GU44-GU86</f>
        <v>0</v>
      </c>
      <c r="GV88" s="290"/>
      <c r="GW88" s="290"/>
      <c r="GX88" s="290"/>
      <c r="GY88" s="291">
        <f>GY44-GY86</f>
        <v>0</v>
      </c>
      <c r="GZ88" s="290"/>
      <c r="HA88" s="290"/>
      <c r="HB88" s="290"/>
      <c r="HC88" s="291">
        <f>HC44-HC86</f>
        <v>0</v>
      </c>
      <c r="HD88" s="290"/>
      <c r="HE88" s="290"/>
      <c r="HF88" s="290"/>
      <c r="HG88" s="291">
        <f>HG44-HG86</f>
        <v>0</v>
      </c>
      <c r="HH88" s="290"/>
      <c r="HI88" s="290"/>
      <c r="HJ88" s="290"/>
      <c r="HK88" s="291">
        <f>HK44-HK86</f>
        <v>0</v>
      </c>
      <c r="HL88" s="290"/>
      <c r="HM88" s="290"/>
      <c r="HN88" s="290"/>
      <c r="HO88" s="291">
        <f>HO44-HO86</f>
        <v>0</v>
      </c>
      <c r="HP88" s="290"/>
      <c r="HQ88" s="290"/>
      <c r="HR88" s="290"/>
      <c r="HS88" s="291">
        <f>HS44-HS86</f>
        <v>0</v>
      </c>
      <c r="HT88" s="290"/>
      <c r="HU88" s="290"/>
      <c r="HV88" s="290"/>
      <c r="HW88" s="291">
        <f>HW44-HW86</f>
        <v>0</v>
      </c>
      <c r="HX88" s="290"/>
      <c r="HY88" s="290"/>
      <c r="HZ88" s="290"/>
      <c r="IA88" s="291">
        <f>IA44-IA86</f>
        <v>0</v>
      </c>
      <c r="IB88" s="290"/>
      <c r="IC88" s="290"/>
      <c r="ID88" s="290"/>
      <c r="IE88" s="291">
        <f>IE44-IE86</f>
        <v>0</v>
      </c>
      <c r="IF88" s="290"/>
      <c r="IG88" s="290"/>
      <c r="IH88" s="290"/>
      <c r="II88" s="291">
        <f>II44-II86</f>
        <v>0</v>
      </c>
      <c r="IJ88" s="290"/>
      <c r="IK88" s="290"/>
      <c r="IL88" s="290"/>
      <c r="IM88" s="291">
        <f>IM44-IM86</f>
        <v>0</v>
      </c>
      <c r="IN88" s="325">
        <f>IN44-IN86</f>
        <v>0</v>
      </c>
      <c r="IO88" s="290"/>
      <c r="IP88" s="290"/>
      <c r="IQ88" s="290"/>
      <c r="IR88" s="291">
        <f>IR44-IR86</f>
        <v>0</v>
      </c>
      <c r="IS88" s="290"/>
      <c r="IT88" s="290"/>
      <c r="IU88" s="290"/>
      <c r="IV88" s="291">
        <f>IV44-IV86</f>
        <v>0</v>
      </c>
      <c r="IW88" s="290"/>
      <c r="IX88" s="290"/>
      <c r="IY88" s="290"/>
      <c r="IZ88" s="291">
        <f>IZ44-IZ86</f>
        <v>0</v>
      </c>
      <c r="JA88" s="290"/>
      <c r="JB88" s="290"/>
      <c r="JC88" s="290"/>
      <c r="JD88" s="291">
        <f>JD44-JD86</f>
        <v>0</v>
      </c>
      <c r="JE88" s="290"/>
      <c r="JF88" s="290"/>
      <c r="JG88" s="290"/>
      <c r="JH88" s="291">
        <f>JH44-JH86</f>
        <v>0</v>
      </c>
      <c r="JI88" s="290"/>
      <c r="JJ88" s="290"/>
      <c r="JK88" s="290"/>
      <c r="JL88" s="291">
        <f>JL44-JL86</f>
        <v>0</v>
      </c>
      <c r="JM88" s="290"/>
      <c r="JN88" s="290"/>
      <c r="JO88" s="290"/>
      <c r="JP88" s="291">
        <f>JP44-JP86</f>
        <v>0</v>
      </c>
      <c r="JQ88" s="290"/>
      <c r="JR88" s="290"/>
      <c r="JS88" s="290"/>
      <c r="JT88" s="291">
        <f>JT44-JT86</f>
        <v>0</v>
      </c>
      <c r="JU88" s="290"/>
      <c r="JV88" s="290"/>
      <c r="JW88" s="290"/>
      <c r="JX88" s="291">
        <f>JX44-JX86</f>
        <v>0</v>
      </c>
      <c r="JY88" s="290"/>
      <c r="JZ88" s="290"/>
      <c r="KA88" s="290"/>
      <c r="KB88" s="291">
        <f>KB44-KB86</f>
        <v>0</v>
      </c>
      <c r="KC88" s="290"/>
      <c r="KD88" s="290"/>
      <c r="KE88" s="290"/>
      <c r="KF88" s="291">
        <f>KF44-KF86</f>
        <v>0</v>
      </c>
      <c r="KG88" s="290"/>
      <c r="KH88" s="290"/>
      <c r="KI88" s="290"/>
      <c r="KJ88" s="291">
        <f>KJ44-KJ86</f>
        <v>0</v>
      </c>
      <c r="KK88" s="325">
        <f>KK44-KK86</f>
        <v>0</v>
      </c>
      <c r="KL88" s="290"/>
      <c r="KM88" s="290"/>
      <c r="KN88" s="290"/>
      <c r="KO88" s="291">
        <f>KO44-KO86</f>
        <v>0</v>
      </c>
      <c r="KP88" s="290"/>
      <c r="KQ88" s="290"/>
      <c r="KR88" s="290"/>
      <c r="KS88" s="291">
        <f>KS44-KS86</f>
        <v>0</v>
      </c>
      <c r="KT88" s="290"/>
      <c r="KU88" s="290"/>
      <c r="KV88" s="290"/>
      <c r="KW88" s="291">
        <f>KW44-KW86</f>
        <v>0</v>
      </c>
      <c r="KX88" s="290"/>
      <c r="KY88" s="290"/>
      <c r="KZ88" s="290"/>
      <c r="LA88" s="291">
        <f>LA44-LA86</f>
        <v>0</v>
      </c>
      <c r="LB88" s="290"/>
      <c r="LC88" s="290"/>
      <c r="LD88" s="290"/>
      <c r="LE88" s="291">
        <f>LE44-LE86</f>
        <v>0</v>
      </c>
      <c r="LF88" s="290"/>
      <c r="LG88" s="290"/>
      <c r="LH88" s="290"/>
      <c r="LI88" s="291">
        <f>LI44-LI86</f>
        <v>0</v>
      </c>
      <c r="LJ88" s="290"/>
      <c r="LK88" s="290"/>
      <c r="LL88" s="290"/>
      <c r="LM88" s="291">
        <f>LM44-LM86</f>
        <v>0</v>
      </c>
      <c r="LN88" s="290"/>
      <c r="LO88" s="290"/>
      <c r="LP88" s="290"/>
      <c r="LQ88" s="291">
        <f>LQ44-LQ86</f>
        <v>0</v>
      </c>
      <c r="LR88" s="290"/>
      <c r="LS88" s="290"/>
      <c r="LT88" s="290"/>
      <c r="LU88" s="291">
        <f>LU44-LU86</f>
        <v>0</v>
      </c>
      <c r="LV88" s="290"/>
      <c r="LW88" s="290"/>
      <c r="LX88" s="290"/>
      <c r="LY88" s="291">
        <f>LY44-LY86</f>
        <v>0</v>
      </c>
      <c r="LZ88" s="290"/>
      <c r="MA88" s="290"/>
      <c r="MB88" s="290"/>
      <c r="MC88" s="291">
        <f>MC44-MC86</f>
        <v>0</v>
      </c>
      <c r="MD88" s="290"/>
      <c r="ME88" s="290"/>
      <c r="MF88" s="290"/>
      <c r="MG88" s="291">
        <f>MG44-MG86</f>
        <v>0</v>
      </c>
      <c r="MH88" s="325">
        <f>MH44-MH86</f>
        <v>0</v>
      </c>
      <c r="MI88" s="290"/>
      <c r="MJ88" s="290"/>
      <c r="MK88" s="290"/>
      <c r="ML88" s="291">
        <f>ML44-ML86</f>
        <v>0</v>
      </c>
      <c r="MM88" s="290"/>
      <c r="MN88" s="290"/>
      <c r="MO88" s="290"/>
      <c r="MP88" s="291">
        <f>MP44-MP86</f>
        <v>0</v>
      </c>
      <c r="MQ88" s="290"/>
      <c r="MR88" s="290"/>
      <c r="MS88" s="290"/>
      <c r="MT88" s="291">
        <f>MT44-MT86</f>
        <v>0</v>
      </c>
      <c r="MU88" s="290"/>
      <c r="MV88" s="290"/>
      <c r="MW88" s="290"/>
      <c r="MX88" s="291">
        <f>MX44-MX86</f>
        <v>0</v>
      </c>
      <c r="MY88" s="290"/>
      <c r="MZ88" s="290"/>
      <c r="NA88" s="290"/>
      <c r="NB88" s="291">
        <f>NB44-NB86</f>
        <v>0</v>
      </c>
      <c r="NC88" s="290"/>
      <c r="ND88" s="290"/>
      <c r="NE88" s="290"/>
      <c r="NF88" s="291">
        <f>NF44-NF86</f>
        <v>0</v>
      </c>
      <c r="NG88" s="290"/>
      <c r="NH88" s="290"/>
      <c r="NI88" s="290"/>
      <c r="NJ88" s="291">
        <f>NJ44-NJ86</f>
        <v>0</v>
      </c>
      <c r="NK88" s="290"/>
      <c r="NL88" s="290"/>
      <c r="NM88" s="290"/>
      <c r="NN88" s="291">
        <f>NN44-NN86</f>
        <v>0</v>
      </c>
      <c r="NO88" s="290"/>
      <c r="NP88" s="290"/>
      <c r="NQ88" s="290"/>
      <c r="NR88" s="291">
        <f>NR44-NR86</f>
        <v>0</v>
      </c>
      <c r="NS88" s="290"/>
      <c r="NT88" s="290"/>
      <c r="NU88" s="290"/>
      <c r="NV88" s="291">
        <f>NV44-NV86</f>
        <v>0</v>
      </c>
      <c r="NW88" s="290"/>
      <c r="NX88" s="290"/>
      <c r="NY88" s="290"/>
      <c r="NZ88" s="291">
        <f>NZ44-NZ86</f>
        <v>0</v>
      </c>
      <c r="OA88" s="290"/>
      <c r="OB88" s="290"/>
      <c r="OC88" s="290"/>
      <c r="OD88" s="291">
        <f>OD44-OD86</f>
        <v>0</v>
      </c>
      <c r="OE88" s="325">
        <f>OE44-OE86</f>
        <v>0</v>
      </c>
      <c r="OF88" s="290"/>
      <c r="OG88" s="290"/>
      <c r="OH88" s="290"/>
      <c r="OI88" s="291">
        <f>OI44-OI86</f>
        <v>0</v>
      </c>
      <c r="OJ88" s="290"/>
      <c r="OK88" s="290"/>
      <c r="OL88" s="290"/>
      <c r="OM88" s="291">
        <f>OM44-OM86</f>
        <v>0</v>
      </c>
      <c r="ON88" s="290"/>
      <c r="OO88" s="290"/>
      <c r="OP88" s="290"/>
      <c r="OQ88" s="291">
        <f>OQ44-OQ86</f>
        <v>0</v>
      </c>
      <c r="OR88" s="290"/>
      <c r="OS88" s="290"/>
      <c r="OT88" s="290"/>
      <c r="OU88" s="291">
        <f>OU44-OU86</f>
        <v>0</v>
      </c>
      <c r="OV88" s="290"/>
      <c r="OW88" s="290"/>
      <c r="OX88" s="290"/>
      <c r="OY88" s="291">
        <f>OY44-OY86</f>
        <v>0</v>
      </c>
      <c r="OZ88" s="290"/>
      <c r="PA88" s="290"/>
      <c r="PB88" s="290"/>
      <c r="PC88" s="291">
        <f>PC44-PC86</f>
        <v>0</v>
      </c>
      <c r="PD88" s="290"/>
      <c r="PE88" s="290"/>
      <c r="PF88" s="290"/>
      <c r="PG88" s="291">
        <f>PG44-PG86</f>
        <v>0</v>
      </c>
      <c r="PH88" s="290"/>
      <c r="PI88" s="290"/>
      <c r="PJ88" s="290"/>
      <c r="PK88" s="291">
        <f>PK44-PK86</f>
        <v>0</v>
      </c>
      <c r="PL88" s="290"/>
      <c r="PM88" s="290"/>
      <c r="PN88" s="290"/>
      <c r="PO88" s="291">
        <f>PO44-PO86</f>
        <v>0</v>
      </c>
      <c r="PP88" s="290"/>
      <c r="PQ88" s="290"/>
      <c r="PR88" s="290"/>
      <c r="PS88" s="291">
        <f>PS44-PS86</f>
        <v>0</v>
      </c>
      <c r="PT88" s="290"/>
      <c r="PU88" s="290"/>
      <c r="PV88" s="290"/>
      <c r="PW88" s="291">
        <f>PW44-PW86</f>
        <v>0</v>
      </c>
      <c r="PX88" s="290"/>
      <c r="PY88" s="290"/>
      <c r="PZ88" s="290"/>
      <c r="QA88" s="291">
        <f>QA44-QA86</f>
        <v>0</v>
      </c>
      <c r="QB88" s="325">
        <f>QB44-QB86</f>
        <v>0</v>
      </c>
      <c r="QC88" s="290"/>
      <c r="QD88" s="290"/>
      <c r="QE88" s="290"/>
      <c r="QF88" s="291">
        <f>QF44-QF86</f>
        <v>0</v>
      </c>
      <c r="QG88" s="290"/>
      <c r="QH88" s="290"/>
      <c r="QI88" s="290"/>
      <c r="QJ88" s="291">
        <f>QJ44-QJ86</f>
        <v>0</v>
      </c>
      <c r="QK88" s="290"/>
      <c r="QL88" s="290"/>
      <c r="QM88" s="290"/>
      <c r="QN88" s="291">
        <f>QN44-QN86</f>
        <v>0</v>
      </c>
      <c r="QO88" s="290"/>
      <c r="QP88" s="290"/>
      <c r="QQ88" s="290"/>
      <c r="QR88" s="291">
        <f>QR44-QR86</f>
        <v>0</v>
      </c>
      <c r="QS88" s="290"/>
      <c r="QT88" s="290"/>
      <c r="QU88" s="290"/>
      <c r="QV88" s="291">
        <f>QV44-QV86</f>
        <v>0</v>
      </c>
      <c r="QW88" s="290"/>
      <c r="QX88" s="290"/>
      <c r="QY88" s="290"/>
      <c r="QZ88" s="291">
        <f>QZ44-QZ86</f>
        <v>0</v>
      </c>
      <c r="RA88" s="290"/>
      <c r="RB88" s="290"/>
      <c r="RC88" s="290"/>
      <c r="RD88" s="291">
        <f>RD44-RD86</f>
        <v>0</v>
      </c>
      <c r="RE88" s="290"/>
      <c r="RF88" s="290"/>
      <c r="RG88" s="290"/>
      <c r="RH88" s="291">
        <f>RH44-RH86</f>
        <v>0</v>
      </c>
      <c r="RI88" s="290"/>
      <c r="RJ88" s="290"/>
      <c r="RK88" s="290"/>
      <c r="RL88" s="291">
        <f>RL44-RL86</f>
        <v>0</v>
      </c>
      <c r="RM88" s="290"/>
      <c r="RN88" s="290"/>
      <c r="RO88" s="290"/>
      <c r="RP88" s="291">
        <f>RP44-RP86</f>
        <v>0</v>
      </c>
      <c r="RQ88" s="290"/>
      <c r="RR88" s="290"/>
      <c r="RS88" s="290"/>
      <c r="RT88" s="291">
        <f>RT44-RT86</f>
        <v>0</v>
      </c>
      <c r="RU88" s="290"/>
      <c r="RV88" s="290"/>
      <c r="RW88" s="290"/>
      <c r="RX88" s="291">
        <f>RX44-RX86</f>
        <v>0</v>
      </c>
      <c r="RY88" s="325">
        <f>RY44-RY86</f>
        <v>0</v>
      </c>
      <c r="RZ88" s="290"/>
      <c r="SA88" s="290"/>
      <c r="SB88" s="290"/>
      <c r="SC88" s="291">
        <f>SC44-SC86</f>
        <v>0</v>
      </c>
      <c r="SD88" s="290"/>
      <c r="SE88" s="290"/>
      <c r="SF88" s="290"/>
      <c r="SG88" s="291">
        <f>SG44-SG86</f>
        <v>0</v>
      </c>
      <c r="SH88" s="290"/>
      <c r="SI88" s="290"/>
      <c r="SJ88" s="290"/>
      <c r="SK88" s="291">
        <f>SK44-SK86</f>
        <v>0</v>
      </c>
      <c r="SL88" s="290"/>
      <c r="SM88" s="290"/>
      <c r="SN88" s="290"/>
      <c r="SO88" s="291">
        <f>SO44-SO86</f>
        <v>0</v>
      </c>
      <c r="SP88" s="290"/>
      <c r="SQ88" s="290"/>
      <c r="SR88" s="290"/>
      <c r="SS88" s="291">
        <f>SS44-SS86</f>
        <v>0</v>
      </c>
      <c r="ST88" s="290"/>
      <c r="SU88" s="290"/>
      <c r="SV88" s="290"/>
      <c r="SW88" s="291">
        <f>SW44-SW86</f>
        <v>0</v>
      </c>
      <c r="SX88" s="290"/>
      <c r="SY88" s="290"/>
      <c r="SZ88" s="290"/>
      <c r="TA88" s="291">
        <f>TA44-TA86</f>
        <v>0</v>
      </c>
      <c r="TB88" s="290"/>
      <c r="TC88" s="290"/>
      <c r="TD88" s="290"/>
      <c r="TE88" s="291">
        <f>TE44-TE86</f>
        <v>0</v>
      </c>
      <c r="TF88" s="290"/>
      <c r="TG88" s="290"/>
      <c r="TH88" s="290"/>
      <c r="TI88" s="291">
        <f>TI44-TI86</f>
        <v>0</v>
      </c>
      <c r="TJ88" s="290"/>
      <c r="TK88" s="290"/>
      <c r="TL88" s="290"/>
      <c r="TM88" s="291">
        <f>TM44-TM86</f>
        <v>0</v>
      </c>
      <c r="TN88" s="290"/>
      <c r="TO88" s="290"/>
      <c r="TP88" s="290"/>
      <c r="TQ88" s="291">
        <f>TQ44-TQ86</f>
        <v>0</v>
      </c>
      <c r="TR88" s="290"/>
      <c r="TS88" s="290"/>
      <c r="TT88" s="290"/>
      <c r="TU88" s="291">
        <f>TU44-TU86</f>
        <v>0</v>
      </c>
      <c r="TV88" s="325">
        <f>TV44-TV86</f>
        <v>0</v>
      </c>
      <c r="TW88" s="290"/>
      <c r="TX88" s="290"/>
      <c r="TY88" s="290"/>
      <c r="TZ88" s="291">
        <f>TZ44-TZ86</f>
        <v>0</v>
      </c>
      <c r="UA88" s="290"/>
      <c r="UB88" s="290"/>
      <c r="UC88" s="290"/>
      <c r="UD88" s="291">
        <f>UD44-UD86</f>
        <v>0</v>
      </c>
      <c r="UE88" s="290"/>
      <c r="UF88" s="290"/>
      <c r="UG88" s="290"/>
      <c r="UH88" s="291">
        <f>UH44-UH86</f>
        <v>0</v>
      </c>
      <c r="UI88" s="290"/>
      <c r="UJ88" s="290"/>
      <c r="UK88" s="290"/>
      <c r="UL88" s="291">
        <f>UL44-UL86</f>
        <v>0</v>
      </c>
      <c r="UM88" s="290"/>
      <c r="UN88" s="290"/>
      <c r="UO88" s="290"/>
      <c r="UP88" s="291">
        <f>UP44-UP86</f>
        <v>0</v>
      </c>
      <c r="UQ88" s="290"/>
      <c r="UR88" s="290"/>
      <c r="US88" s="290"/>
      <c r="UT88" s="291">
        <f>UT44-UT86</f>
        <v>0</v>
      </c>
      <c r="UU88" s="290"/>
      <c r="UV88" s="290"/>
      <c r="UW88" s="290"/>
      <c r="UX88" s="291">
        <f>UX44-UX86</f>
        <v>0</v>
      </c>
      <c r="UY88" s="290"/>
      <c r="UZ88" s="290"/>
      <c r="VA88" s="290"/>
      <c r="VB88" s="291">
        <f>VB44-VB86</f>
        <v>0</v>
      </c>
      <c r="VC88" s="290"/>
      <c r="VD88" s="290"/>
      <c r="VE88" s="290"/>
      <c r="VF88" s="291">
        <f>VF44-VF86</f>
        <v>0</v>
      </c>
      <c r="VG88" s="290"/>
      <c r="VH88" s="290"/>
      <c r="VI88" s="290"/>
      <c r="VJ88" s="291">
        <f>VJ44-VJ86</f>
        <v>0</v>
      </c>
      <c r="VK88" s="290"/>
      <c r="VL88" s="290"/>
      <c r="VM88" s="290"/>
      <c r="VN88" s="291">
        <f>VN44-VN86</f>
        <v>0</v>
      </c>
      <c r="VO88" s="290"/>
      <c r="VP88" s="290"/>
      <c r="VQ88" s="290"/>
      <c r="VR88" s="291">
        <f>VR44-VR86</f>
        <v>0</v>
      </c>
      <c r="VS88" s="325">
        <f>VS44-VS86</f>
        <v>0</v>
      </c>
      <c r="VT88" s="290"/>
      <c r="VU88" s="290"/>
      <c r="VV88" s="290"/>
      <c r="VW88" s="291">
        <f>VW44-VW86</f>
        <v>0</v>
      </c>
      <c r="VX88" s="290"/>
      <c r="VY88" s="290"/>
      <c r="VZ88" s="290"/>
      <c r="WA88" s="291">
        <f>WA44-WA86</f>
        <v>0</v>
      </c>
      <c r="WB88" s="290"/>
      <c r="WC88" s="290"/>
      <c r="WD88" s="290"/>
      <c r="WE88" s="291">
        <f>WE44-WE86</f>
        <v>0</v>
      </c>
      <c r="WF88" s="290"/>
      <c r="WG88" s="290"/>
      <c r="WH88" s="290"/>
      <c r="WI88" s="291">
        <f>WI44-WI86</f>
        <v>0</v>
      </c>
      <c r="WJ88" s="290"/>
      <c r="WK88" s="290"/>
      <c r="WL88" s="290"/>
      <c r="WM88" s="291">
        <f>WM44-WM86</f>
        <v>0</v>
      </c>
      <c r="WN88" s="290"/>
      <c r="WO88" s="290"/>
      <c r="WP88" s="290"/>
      <c r="WQ88" s="291">
        <f>WQ44-WQ86</f>
        <v>0</v>
      </c>
      <c r="WR88" s="290"/>
      <c r="WS88" s="290"/>
      <c r="WT88" s="290"/>
      <c r="WU88" s="291">
        <f>WU44-WU86</f>
        <v>0</v>
      </c>
      <c r="WV88" s="290"/>
      <c r="WW88" s="290"/>
      <c r="WX88" s="290"/>
      <c r="WY88" s="291">
        <f>WY44-WY86</f>
        <v>0</v>
      </c>
      <c r="WZ88" s="290"/>
      <c r="XA88" s="290"/>
      <c r="XB88" s="290"/>
      <c r="XC88" s="291">
        <f>XC44-XC86</f>
        <v>0</v>
      </c>
      <c r="XD88" s="290"/>
      <c r="XE88" s="290"/>
      <c r="XF88" s="290"/>
      <c r="XG88" s="291">
        <f>XG44-XG86</f>
        <v>0</v>
      </c>
      <c r="XH88" s="290"/>
      <c r="XI88" s="290"/>
      <c r="XJ88" s="290"/>
      <c r="XK88" s="291">
        <f>XK44-XK86</f>
        <v>0</v>
      </c>
      <c r="XL88" s="290"/>
      <c r="XM88" s="290"/>
      <c r="XN88" s="290"/>
      <c r="XO88" s="291">
        <f>XO44-XO86</f>
        <v>0</v>
      </c>
      <c r="XP88" s="325">
        <f>XP44-XP86</f>
        <v>0</v>
      </c>
      <c r="XQ88" s="290"/>
      <c r="XR88" s="290"/>
      <c r="XS88" s="290"/>
      <c r="XT88" s="291">
        <f>XT44-XT86</f>
        <v>0</v>
      </c>
      <c r="XU88" s="290"/>
      <c r="XV88" s="290"/>
      <c r="XW88" s="290"/>
      <c r="XX88" s="291">
        <f>XX44-XX86</f>
        <v>0</v>
      </c>
      <c r="XY88" s="290"/>
      <c r="XZ88" s="290"/>
      <c r="YA88" s="290"/>
      <c r="YB88" s="291">
        <f>YB44-YB86</f>
        <v>0</v>
      </c>
      <c r="YC88" s="290"/>
      <c r="YD88" s="290"/>
      <c r="YE88" s="290"/>
      <c r="YF88" s="291">
        <f>YF44-YF86</f>
        <v>0</v>
      </c>
      <c r="YG88" s="290"/>
      <c r="YH88" s="290"/>
      <c r="YI88" s="290"/>
      <c r="YJ88" s="291">
        <f>YJ44-YJ86</f>
        <v>0</v>
      </c>
      <c r="YK88" s="290"/>
      <c r="YL88" s="290"/>
      <c r="YM88" s="290"/>
      <c r="YN88" s="291">
        <f>YN44-YN86</f>
        <v>0</v>
      </c>
      <c r="YO88" s="290"/>
      <c r="YP88" s="290"/>
      <c r="YQ88" s="290"/>
      <c r="YR88" s="291">
        <f>YR44-YR86</f>
        <v>0</v>
      </c>
      <c r="YS88" s="290"/>
      <c r="YT88" s="290"/>
      <c r="YU88" s="290"/>
      <c r="YV88" s="291">
        <f>YV44-YV86</f>
        <v>0</v>
      </c>
      <c r="YW88" s="290"/>
      <c r="YX88" s="290"/>
      <c r="YY88" s="290"/>
      <c r="YZ88" s="291">
        <f>YZ44-YZ86</f>
        <v>0</v>
      </c>
      <c r="ZA88" s="290"/>
      <c r="ZB88" s="290"/>
      <c r="ZC88" s="290"/>
      <c r="ZD88" s="291">
        <f>ZD44-ZD86</f>
        <v>0</v>
      </c>
      <c r="ZE88" s="290"/>
      <c r="ZF88" s="290"/>
      <c r="ZG88" s="290"/>
      <c r="ZH88" s="291">
        <f>ZH44-ZH86</f>
        <v>0</v>
      </c>
      <c r="ZI88" s="290"/>
      <c r="ZJ88" s="290"/>
      <c r="ZK88" s="290"/>
      <c r="ZL88" s="291">
        <f>ZL44-ZL86</f>
        <v>0</v>
      </c>
      <c r="ZM88" s="325">
        <f>ZM44-ZM86</f>
        <v>0</v>
      </c>
    </row>
    <row r="89" spans="1:689" ht="15.6" x14ac:dyDescent="0.3">
      <c r="A89" s="366"/>
      <c r="B89" s="369"/>
      <c r="C89" s="377"/>
      <c r="D89" s="371"/>
      <c r="E89" s="372"/>
      <c r="F89" s="372"/>
      <c r="G89" s="372"/>
      <c r="H89" s="371"/>
      <c r="I89" s="372"/>
      <c r="J89" s="372"/>
      <c r="K89" s="372"/>
      <c r="L89" s="371"/>
      <c r="M89" s="372"/>
      <c r="N89" s="372"/>
      <c r="O89" s="372"/>
      <c r="P89" s="371"/>
      <c r="Q89" s="372"/>
      <c r="R89" s="372"/>
      <c r="S89" s="372"/>
      <c r="T89" s="371"/>
      <c r="U89" s="372"/>
      <c r="V89" s="372"/>
      <c r="W89" s="372"/>
      <c r="X89" s="371"/>
      <c r="Y89" s="372"/>
      <c r="Z89" s="372"/>
      <c r="AA89" s="372"/>
      <c r="AB89" s="371"/>
      <c r="AC89" s="372"/>
      <c r="AD89" s="372"/>
      <c r="AE89" s="372"/>
      <c r="AF89" s="371"/>
      <c r="AG89" s="372"/>
      <c r="AH89" s="372"/>
      <c r="AI89" s="372"/>
      <c r="AJ89" s="371"/>
      <c r="AK89" s="372"/>
      <c r="AL89" s="372"/>
      <c r="AM89" s="372"/>
      <c r="AN89" s="371"/>
      <c r="AO89" s="372"/>
      <c r="AP89" s="372"/>
      <c r="AQ89" s="372"/>
      <c r="AR89" s="371"/>
      <c r="AS89" s="372"/>
      <c r="AT89" s="372"/>
      <c r="AU89" s="372"/>
      <c r="AV89" s="371"/>
      <c r="AW89" s="372"/>
      <c r="AX89" s="372"/>
      <c r="AY89" s="372"/>
      <c r="AZ89" s="373"/>
      <c r="BA89" s="371"/>
      <c r="BB89" s="372"/>
      <c r="BC89" s="372"/>
      <c r="BD89" s="372"/>
      <c r="BE89" s="371"/>
      <c r="BF89" s="372"/>
      <c r="BG89" s="372"/>
      <c r="BH89" s="372"/>
      <c r="BI89" s="371"/>
      <c r="BJ89" s="372"/>
      <c r="BK89" s="372"/>
      <c r="BL89" s="372"/>
      <c r="BM89" s="371"/>
      <c r="BN89" s="372"/>
      <c r="BO89" s="372"/>
      <c r="BP89" s="372"/>
      <c r="BQ89" s="371"/>
      <c r="BR89" s="372"/>
      <c r="BS89" s="372"/>
      <c r="BT89" s="372"/>
      <c r="BU89" s="371"/>
      <c r="BV89" s="372"/>
      <c r="BW89" s="372"/>
      <c r="BX89" s="372"/>
      <c r="BY89" s="371"/>
      <c r="BZ89" s="372"/>
      <c r="CA89" s="372"/>
      <c r="CB89" s="372"/>
      <c r="CC89" s="371"/>
      <c r="CD89" s="372"/>
      <c r="CE89" s="372"/>
      <c r="CF89" s="372"/>
      <c r="CG89" s="371"/>
      <c r="CH89" s="372"/>
      <c r="CI89" s="372"/>
      <c r="CJ89" s="372"/>
      <c r="CK89" s="371"/>
      <c r="CL89" s="372"/>
      <c r="CM89" s="372"/>
      <c r="CN89" s="372"/>
      <c r="CO89" s="371"/>
      <c r="CP89" s="372"/>
      <c r="CQ89" s="372"/>
      <c r="CR89" s="372"/>
      <c r="CS89" s="371"/>
      <c r="CT89" s="372"/>
      <c r="CU89" s="372"/>
      <c r="CV89" s="372"/>
      <c r="CW89" s="373"/>
      <c r="CX89" s="371"/>
      <c r="CY89" s="372"/>
      <c r="CZ89" s="372"/>
      <c r="DA89" s="372"/>
      <c r="DB89" s="371"/>
      <c r="DC89" s="372"/>
      <c r="DD89" s="372"/>
      <c r="DE89" s="372"/>
      <c r="DF89" s="371"/>
      <c r="DG89" s="372"/>
      <c r="DH89" s="372"/>
      <c r="DI89" s="372"/>
      <c r="DJ89" s="371"/>
      <c r="DK89" s="372"/>
      <c r="DL89" s="372"/>
      <c r="DM89" s="372"/>
      <c r="DN89" s="371"/>
      <c r="DO89" s="372"/>
      <c r="DP89" s="372"/>
      <c r="DQ89" s="372"/>
      <c r="DR89" s="371"/>
      <c r="DS89" s="372"/>
      <c r="DT89" s="372"/>
      <c r="DU89" s="372"/>
      <c r="DV89" s="371"/>
      <c r="DW89" s="372"/>
      <c r="DX89" s="372"/>
      <c r="DY89" s="372"/>
      <c r="DZ89" s="371"/>
      <c r="EA89" s="372"/>
      <c r="EB89" s="372"/>
      <c r="EC89" s="372"/>
      <c r="ED89" s="371"/>
      <c r="EE89" s="372"/>
      <c r="EF89" s="372"/>
      <c r="EG89" s="372"/>
      <c r="EH89" s="371"/>
      <c r="EI89" s="372"/>
      <c r="EJ89" s="372"/>
      <c r="EK89" s="372"/>
      <c r="EL89" s="371"/>
      <c r="EM89" s="372"/>
      <c r="EN89" s="372"/>
      <c r="EO89" s="372"/>
      <c r="EP89" s="371"/>
      <c r="EQ89" s="372"/>
      <c r="ER89" s="372"/>
      <c r="ES89" s="372"/>
      <c r="ET89" s="373"/>
      <c r="EU89" s="371"/>
      <c r="EV89" s="372"/>
      <c r="EW89" s="372"/>
      <c r="EX89" s="372"/>
      <c r="EY89" s="371"/>
      <c r="EZ89" s="372"/>
      <c r="FA89" s="372"/>
      <c r="FB89" s="372"/>
      <c r="FC89" s="371"/>
      <c r="FD89" s="372"/>
      <c r="FE89" s="372"/>
      <c r="FF89" s="372"/>
      <c r="FG89" s="371"/>
      <c r="FH89" s="372"/>
      <c r="FI89" s="372"/>
      <c r="FJ89" s="372"/>
      <c r="FK89" s="371"/>
      <c r="FL89" s="372"/>
      <c r="FM89" s="372"/>
      <c r="FN89" s="372"/>
      <c r="FO89" s="371"/>
      <c r="FP89" s="372"/>
      <c r="FQ89" s="372"/>
      <c r="FR89" s="372"/>
      <c r="FS89" s="371"/>
      <c r="FT89" s="372"/>
      <c r="FU89" s="372"/>
      <c r="FV89" s="372"/>
      <c r="FW89" s="371"/>
      <c r="FX89" s="372"/>
      <c r="FY89" s="372"/>
      <c r="FZ89" s="372"/>
      <c r="GA89" s="371"/>
      <c r="GB89" s="372"/>
      <c r="GC89" s="372"/>
      <c r="GD89" s="372"/>
      <c r="GE89" s="371"/>
      <c r="GF89" s="372"/>
      <c r="GG89" s="372"/>
      <c r="GH89" s="372"/>
      <c r="GI89" s="371"/>
      <c r="GJ89" s="372"/>
      <c r="GK89" s="372"/>
      <c r="GL89" s="372"/>
      <c r="GM89" s="371"/>
      <c r="GN89" s="372"/>
      <c r="GO89" s="372"/>
      <c r="GP89" s="372"/>
      <c r="GQ89" s="373"/>
      <c r="GR89" s="371"/>
      <c r="GS89" s="372"/>
      <c r="GT89" s="372"/>
      <c r="GU89" s="372"/>
      <c r="GV89" s="371"/>
      <c r="GW89" s="372"/>
      <c r="GX89" s="372"/>
      <c r="GY89" s="372"/>
      <c r="GZ89" s="371"/>
      <c r="HA89" s="372"/>
      <c r="HB89" s="372"/>
      <c r="HC89" s="372"/>
      <c r="HD89" s="371"/>
      <c r="HE89" s="372"/>
      <c r="HF89" s="372"/>
      <c r="HG89" s="372"/>
      <c r="HH89" s="371"/>
      <c r="HI89" s="372"/>
      <c r="HJ89" s="372"/>
      <c r="HK89" s="372"/>
      <c r="HL89" s="371"/>
      <c r="HM89" s="372"/>
      <c r="HN89" s="372"/>
      <c r="HO89" s="372"/>
      <c r="HP89" s="371"/>
      <c r="HQ89" s="372"/>
      <c r="HR89" s="372"/>
      <c r="HS89" s="372"/>
      <c r="HT89" s="371"/>
      <c r="HU89" s="372"/>
      <c r="HV89" s="372"/>
      <c r="HW89" s="372"/>
      <c r="HX89" s="371"/>
      <c r="HY89" s="372"/>
      <c r="HZ89" s="372"/>
      <c r="IA89" s="372"/>
      <c r="IB89" s="371"/>
      <c r="IC89" s="372"/>
      <c r="ID89" s="372"/>
      <c r="IE89" s="372"/>
      <c r="IF89" s="371"/>
      <c r="IG89" s="372"/>
      <c r="IH89" s="372"/>
      <c r="II89" s="372"/>
      <c r="IJ89" s="371"/>
      <c r="IK89" s="372"/>
      <c r="IL89" s="372"/>
      <c r="IM89" s="372"/>
      <c r="IN89" s="373"/>
      <c r="IO89" s="371"/>
      <c r="IP89" s="372"/>
      <c r="IQ89" s="372"/>
      <c r="IR89" s="372"/>
      <c r="IS89" s="371"/>
      <c r="IT89" s="372"/>
      <c r="IU89" s="372"/>
      <c r="IV89" s="372"/>
      <c r="IW89" s="371"/>
      <c r="IX89" s="372"/>
      <c r="IY89" s="372"/>
      <c r="IZ89" s="372"/>
      <c r="JA89" s="371"/>
      <c r="JB89" s="372"/>
      <c r="JC89" s="372"/>
      <c r="JD89" s="372"/>
      <c r="JE89" s="371"/>
      <c r="JF89" s="372"/>
      <c r="JG89" s="372"/>
      <c r="JH89" s="372"/>
      <c r="JI89" s="371"/>
      <c r="JJ89" s="372"/>
      <c r="JK89" s="372"/>
      <c r="JL89" s="372"/>
      <c r="JM89" s="371"/>
      <c r="JN89" s="372"/>
      <c r="JO89" s="372"/>
      <c r="JP89" s="372"/>
      <c r="JQ89" s="371"/>
      <c r="JR89" s="372"/>
      <c r="JS89" s="372"/>
      <c r="JT89" s="372"/>
      <c r="JU89" s="371"/>
      <c r="JV89" s="372"/>
      <c r="JW89" s="372"/>
      <c r="JX89" s="372"/>
      <c r="JY89" s="371"/>
      <c r="JZ89" s="372"/>
      <c r="KA89" s="372"/>
      <c r="KB89" s="372"/>
      <c r="KC89" s="371"/>
      <c r="KD89" s="372"/>
      <c r="KE89" s="372"/>
      <c r="KF89" s="372"/>
      <c r="KG89" s="371"/>
      <c r="KH89" s="372"/>
      <c r="KI89" s="372"/>
      <c r="KJ89" s="372"/>
      <c r="KK89" s="373"/>
      <c r="KL89" s="371"/>
      <c r="KM89" s="372"/>
      <c r="KN89" s="372"/>
      <c r="KO89" s="372"/>
      <c r="KP89" s="371"/>
      <c r="KQ89" s="372"/>
      <c r="KR89" s="372"/>
      <c r="KS89" s="372"/>
      <c r="KT89" s="371"/>
      <c r="KU89" s="372"/>
      <c r="KV89" s="372"/>
      <c r="KW89" s="372"/>
      <c r="KX89" s="371"/>
      <c r="KY89" s="372"/>
      <c r="KZ89" s="372"/>
      <c r="LA89" s="372"/>
      <c r="LB89" s="371"/>
      <c r="LC89" s="372"/>
      <c r="LD89" s="372"/>
      <c r="LE89" s="372"/>
      <c r="LF89" s="371"/>
      <c r="LG89" s="372"/>
      <c r="LH89" s="372"/>
      <c r="LI89" s="372"/>
      <c r="LJ89" s="371"/>
      <c r="LK89" s="372"/>
      <c r="LL89" s="372"/>
      <c r="LM89" s="372"/>
      <c r="LN89" s="371"/>
      <c r="LO89" s="372"/>
      <c r="LP89" s="372"/>
      <c r="LQ89" s="372"/>
      <c r="LR89" s="371"/>
      <c r="LS89" s="372"/>
      <c r="LT89" s="372"/>
      <c r="LU89" s="372"/>
      <c r="LV89" s="371"/>
      <c r="LW89" s="372"/>
      <c r="LX89" s="372"/>
      <c r="LY89" s="372"/>
      <c r="LZ89" s="371"/>
      <c r="MA89" s="372"/>
      <c r="MB89" s="372"/>
      <c r="MC89" s="372"/>
      <c r="MD89" s="371"/>
      <c r="ME89" s="372"/>
      <c r="MF89" s="372"/>
      <c r="MG89" s="372"/>
      <c r="MH89" s="373"/>
      <c r="MI89" s="371"/>
      <c r="MJ89" s="372"/>
      <c r="MK89" s="372"/>
      <c r="ML89" s="372"/>
      <c r="MM89" s="371"/>
      <c r="MN89" s="372"/>
      <c r="MO89" s="372"/>
      <c r="MP89" s="372"/>
      <c r="MQ89" s="371"/>
      <c r="MR89" s="372"/>
      <c r="MS89" s="372"/>
      <c r="MT89" s="372"/>
      <c r="MU89" s="371"/>
      <c r="MV89" s="372"/>
      <c r="MW89" s="372"/>
      <c r="MX89" s="372"/>
      <c r="MY89" s="371"/>
      <c r="MZ89" s="372"/>
      <c r="NA89" s="372"/>
      <c r="NB89" s="372"/>
      <c r="NC89" s="371"/>
      <c r="ND89" s="372"/>
      <c r="NE89" s="372"/>
      <c r="NF89" s="372"/>
      <c r="NG89" s="371"/>
      <c r="NH89" s="372"/>
      <c r="NI89" s="372"/>
      <c r="NJ89" s="372"/>
      <c r="NK89" s="371"/>
      <c r="NL89" s="372"/>
      <c r="NM89" s="372"/>
      <c r="NN89" s="372"/>
      <c r="NO89" s="371"/>
      <c r="NP89" s="372"/>
      <c r="NQ89" s="372"/>
      <c r="NR89" s="372"/>
      <c r="NS89" s="371"/>
      <c r="NT89" s="372"/>
      <c r="NU89" s="372"/>
      <c r="NV89" s="372"/>
      <c r="NW89" s="371"/>
      <c r="NX89" s="372"/>
      <c r="NY89" s="372"/>
      <c r="NZ89" s="372"/>
      <c r="OA89" s="371"/>
      <c r="OB89" s="372"/>
      <c r="OC89" s="372"/>
      <c r="OD89" s="372"/>
      <c r="OE89" s="373"/>
      <c r="OF89" s="371"/>
      <c r="OG89" s="372"/>
      <c r="OH89" s="372"/>
      <c r="OI89" s="372"/>
      <c r="OJ89" s="371"/>
      <c r="OK89" s="372"/>
      <c r="OL89" s="372"/>
      <c r="OM89" s="372"/>
      <c r="ON89" s="371"/>
      <c r="OO89" s="372"/>
      <c r="OP89" s="372"/>
      <c r="OQ89" s="372"/>
      <c r="OR89" s="371"/>
      <c r="OS89" s="372"/>
      <c r="OT89" s="372"/>
      <c r="OU89" s="372"/>
      <c r="OV89" s="371"/>
      <c r="OW89" s="372"/>
      <c r="OX89" s="372"/>
      <c r="OY89" s="372"/>
      <c r="OZ89" s="371"/>
      <c r="PA89" s="372"/>
      <c r="PB89" s="372"/>
      <c r="PC89" s="372"/>
      <c r="PD89" s="371"/>
      <c r="PE89" s="372"/>
      <c r="PF89" s="372"/>
      <c r="PG89" s="372"/>
      <c r="PH89" s="371"/>
      <c r="PI89" s="372"/>
      <c r="PJ89" s="372"/>
      <c r="PK89" s="372"/>
      <c r="PL89" s="371"/>
      <c r="PM89" s="372"/>
      <c r="PN89" s="372"/>
      <c r="PO89" s="372"/>
      <c r="PP89" s="371"/>
      <c r="PQ89" s="372"/>
      <c r="PR89" s="372"/>
      <c r="PS89" s="372"/>
      <c r="PT89" s="371"/>
      <c r="PU89" s="372"/>
      <c r="PV89" s="372"/>
      <c r="PW89" s="372"/>
      <c r="PX89" s="371"/>
      <c r="PY89" s="372"/>
      <c r="PZ89" s="372"/>
      <c r="QA89" s="372"/>
      <c r="QB89" s="373"/>
      <c r="QC89" s="371"/>
      <c r="QD89" s="372"/>
      <c r="QE89" s="372"/>
      <c r="QF89" s="372"/>
      <c r="QG89" s="371"/>
      <c r="QH89" s="372"/>
      <c r="QI89" s="372"/>
      <c r="QJ89" s="372"/>
      <c r="QK89" s="371"/>
      <c r="QL89" s="372"/>
      <c r="QM89" s="372"/>
      <c r="QN89" s="372"/>
      <c r="QO89" s="371"/>
      <c r="QP89" s="372"/>
      <c r="QQ89" s="372"/>
      <c r="QR89" s="372"/>
      <c r="QS89" s="371"/>
      <c r="QT89" s="372"/>
      <c r="QU89" s="372"/>
      <c r="QV89" s="372"/>
      <c r="QW89" s="371"/>
      <c r="QX89" s="372"/>
      <c r="QY89" s="372"/>
      <c r="QZ89" s="372"/>
      <c r="RA89" s="371"/>
      <c r="RB89" s="372"/>
      <c r="RC89" s="372"/>
      <c r="RD89" s="372"/>
      <c r="RE89" s="371"/>
      <c r="RF89" s="372"/>
      <c r="RG89" s="372"/>
      <c r="RH89" s="372"/>
      <c r="RI89" s="371"/>
      <c r="RJ89" s="372"/>
      <c r="RK89" s="372"/>
      <c r="RL89" s="372"/>
      <c r="RM89" s="371"/>
      <c r="RN89" s="372"/>
      <c r="RO89" s="372"/>
      <c r="RP89" s="372"/>
      <c r="RQ89" s="371"/>
      <c r="RR89" s="372"/>
      <c r="RS89" s="372"/>
      <c r="RT89" s="372"/>
      <c r="RU89" s="371"/>
      <c r="RV89" s="372"/>
      <c r="RW89" s="372"/>
      <c r="RX89" s="372"/>
      <c r="RY89" s="373"/>
      <c r="RZ89" s="371"/>
      <c r="SA89" s="372"/>
      <c r="SB89" s="372"/>
      <c r="SC89" s="372"/>
      <c r="SD89" s="371"/>
      <c r="SE89" s="372"/>
      <c r="SF89" s="372"/>
      <c r="SG89" s="372"/>
      <c r="SH89" s="371"/>
      <c r="SI89" s="372"/>
      <c r="SJ89" s="372"/>
      <c r="SK89" s="372"/>
      <c r="SL89" s="371"/>
      <c r="SM89" s="372"/>
      <c r="SN89" s="372"/>
      <c r="SO89" s="372"/>
      <c r="SP89" s="371"/>
      <c r="SQ89" s="372"/>
      <c r="SR89" s="372"/>
      <c r="SS89" s="372"/>
      <c r="ST89" s="371"/>
      <c r="SU89" s="372"/>
      <c r="SV89" s="372"/>
      <c r="SW89" s="372"/>
      <c r="SX89" s="371"/>
      <c r="SY89" s="372"/>
      <c r="SZ89" s="372"/>
      <c r="TA89" s="372"/>
      <c r="TB89" s="371"/>
      <c r="TC89" s="372"/>
      <c r="TD89" s="372"/>
      <c r="TE89" s="372"/>
      <c r="TF89" s="371"/>
      <c r="TG89" s="372"/>
      <c r="TH89" s="372"/>
      <c r="TI89" s="372"/>
      <c r="TJ89" s="371"/>
      <c r="TK89" s="372"/>
      <c r="TL89" s="372"/>
      <c r="TM89" s="372"/>
      <c r="TN89" s="371"/>
      <c r="TO89" s="372"/>
      <c r="TP89" s="372"/>
      <c r="TQ89" s="372"/>
      <c r="TR89" s="371"/>
      <c r="TS89" s="372"/>
      <c r="TT89" s="372"/>
      <c r="TU89" s="372"/>
      <c r="TV89" s="373"/>
      <c r="TW89" s="371"/>
      <c r="TX89" s="372"/>
      <c r="TY89" s="372"/>
      <c r="TZ89" s="372"/>
      <c r="UA89" s="371"/>
      <c r="UB89" s="372"/>
      <c r="UC89" s="372"/>
      <c r="UD89" s="372"/>
      <c r="UE89" s="371"/>
      <c r="UF89" s="372"/>
      <c r="UG89" s="372"/>
      <c r="UH89" s="372"/>
      <c r="UI89" s="371"/>
      <c r="UJ89" s="372"/>
      <c r="UK89" s="372"/>
      <c r="UL89" s="372"/>
      <c r="UM89" s="371"/>
      <c r="UN89" s="372"/>
      <c r="UO89" s="372"/>
      <c r="UP89" s="372"/>
      <c r="UQ89" s="371"/>
      <c r="UR89" s="372"/>
      <c r="US89" s="372"/>
      <c r="UT89" s="372"/>
      <c r="UU89" s="371"/>
      <c r="UV89" s="372"/>
      <c r="UW89" s="372"/>
      <c r="UX89" s="372"/>
      <c r="UY89" s="371"/>
      <c r="UZ89" s="372"/>
      <c r="VA89" s="372"/>
      <c r="VB89" s="372"/>
      <c r="VC89" s="371"/>
      <c r="VD89" s="372"/>
      <c r="VE89" s="372"/>
      <c r="VF89" s="372"/>
      <c r="VG89" s="371"/>
      <c r="VH89" s="372"/>
      <c r="VI89" s="372"/>
      <c r="VJ89" s="372"/>
      <c r="VK89" s="371"/>
      <c r="VL89" s="372"/>
      <c r="VM89" s="372"/>
      <c r="VN89" s="372"/>
      <c r="VO89" s="371"/>
      <c r="VP89" s="372"/>
      <c r="VQ89" s="372"/>
      <c r="VR89" s="372"/>
      <c r="VS89" s="373"/>
      <c r="VT89" s="371"/>
      <c r="VU89" s="372"/>
      <c r="VV89" s="372"/>
      <c r="VW89" s="372"/>
      <c r="VX89" s="371"/>
      <c r="VY89" s="372"/>
      <c r="VZ89" s="372"/>
      <c r="WA89" s="372"/>
      <c r="WB89" s="371"/>
      <c r="WC89" s="372"/>
      <c r="WD89" s="372"/>
      <c r="WE89" s="372"/>
      <c r="WF89" s="371"/>
      <c r="WG89" s="372"/>
      <c r="WH89" s="372"/>
      <c r="WI89" s="372"/>
      <c r="WJ89" s="371"/>
      <c r="WK89" s="372"/>
      <c r="WL89" s="372"/>
      <c r="WM89" s="372"/>
      <c r="WN89" s="371"/>
      <c r="WO89" s="372"/>
      <c r="WP89" s="372"/>
      <c r="WQ89" s="372"/>
      <c r="WR89" s="371"/>
      <c r="WS89" s="372"/>
      <c r="WT89" s="372"/>
      <c r="WU89" s="372"/>
      <c r="WV89" s="371"/>
      <c r="WW89" s="372"/>
      <c r="WX89" s="372"/>
      <c r="WY89" s="372"/>
      <c r="WZ89" s="371"/>
      <c r="XA89" s="372"/>
      <c r="XB89" s="372"/>
      <c r="XC89" s="372"/>
      <c r="XD89" s="371"/>
      <c r="XE89" s="372"/>
      <c r="XF89" s="372"/>
      <c r="XG89" s="372"/>
      <c r="XH89" s="371"/>
      <c r="XI89" s="372"/>
      <c r="XJ89" s="372"/>
      <c r="XK89" s="372"/>
      <c r="XL89" s="371"/>
      <c r="XM89" s="372"/>
      <c r="XN89" s="372"/>
      <c r="XO89" s="372"/>
      <c r="XP89" s="373"/>
      <c r="XQ89" s="371"/>
      <c r="XR89" s="372"/>
      <c r="XS89" s="372"/>
      <c r="XT89" s="372"/>
      <c r="XU89" s="371"/>
      <c r="XV89" s="372"/>
      <c r="XW89" s="372"/>
      <c r="XX89" s="372"/>
      <c r="XY89" s="371"/>
      <c r="XZ89" s="372"/>
      <c r="YA89" s="372"/>
      <c r="YB89" s="372"/>
      <c r="YC89" s="371"/>
      <c r="YD89" s="372"/>
      <c r="YE89" s="372"/>
      <c r="YF89" s="372"/>
      <c r="YG89" s="371"/>
      <c r="YH89" s="372"/>
      <c r="YI89" s="372"/>
      <c r="YJ89" s="372"/>
      <c r="YK89" s="371"/>
      <c r="YL89" s="372"/>
      <c r="YM89" s="372"/>
      <c r="YN89" s="372"/>
      <c r="YO89" s="371"/>
      <c r="YP89" s="372"/>
      <c r="YQ89" s="372"/>
      <c r="YR89" s="372"/>
      <c r="YS89" s="371"/>
      <c r="YT89" s="372"/>
      <c r="YU89" s="372"/>
      <c r="YV89" s="372"/>
      <c r="YW89" s="371"/>
      <c r="YX89" s="372"/>
      <c r="YY89" s="372"/>
      <c r="YZ89" s="372"/>
      <c r="ZA89" s="371"/>
      <c r="ZB89" s="372"/>
      <c r="ZC89" s="372"/>
      <c r="ZD89" s="372"/>
      <c r="ZE89" s="371"/>
      <c r="ZF89" s="372"/>
      <c r="ZG89" s="372"/>
      <c r="ZH89" s="372"/>
      <c r="ZI89" s="371"/>
      <c r="ZJ89" s="372"/>
      <c r="ZK89" s="372"/>
      <c r="ZL89" s="372"/>
      <c r="ZM89" s="373"/>
    </row>
    <row r="90" spans="1:689" ht="15.6" x14ac:dyDescent="0.3">
      <c r="A90" s="366"/>
      <c r="B90" s="369"/>
      <c r="C90" s="269" t="str">
        <f>VLOOKUP(CONCATENATE($Z$1,ADDRESS(ROW(),COLUMN(),4)),TRANSL_MAIN[[Key]:[Inhalt]],2,FALSE)</f>
        <v>- Expenses</v>
      </c>
      <c r="D90" s="319"/>
      <c r="E90" s="320"/>
      <c r="F90" s="320"/>
      <c r="G90" s="320"/>
      <c r="H90" s="319"/>
      <c r="I90" s="320"/>
      <c r="J90" s="320"/>
      <c r="K90" s="320"/>
      <c r="L90" s="319"/>
      <c r="M90" s="320"/>
      <c r="N90" s="320"/>
      <c r="O90" s="320"/>
      <c r="P90" s="319"/>
      <c r="Q90" s="320"/>
      <c r="R90" s="320"/>
      <c r="S90" s="320"/>
      <c r="T90" s="319"/>
      <c r="U90" s="320"/>
      <c r="V90" s="320"/>
      <c r="W90" s="320"/>
      <c r="X90" s="319"/>
      <c r="Y90" s="320"/>
      <c r="Z90" s="320"/>
      <c r="AA90" s="320"/>
      <c r="AB90" s="319"/>
      <c r="AC90" s="320"/>
      <c r="AD90" s="320"/>
      <c r="AE90" s="320"/>
      <c r="AF90" s="319"/>
      <c r="AG90" s="320"/>
      <c r="AH90" s="320"/>
      <c r="AI90" s="320"/>
      <c r="AJ90" s="319"/>
      <c r="AK90" s="320"/>
      <c r="AL90" s="320"/>
      <c r="AM90" s="320"/>
      <c r="AN90" s="319"/>
      <c r="AO90" s="320"/>
      <c r="AP90" s="320"/>
      <c r="AQ90" s="320"/>
      <c r="AR90" s="319"/>
      <c r="AS90" s="320"/>
      <c r="AT90" s="320"/>
      <c r="AU90" s="320"/>
      <c r="AV90" s="319"/>
      <c r="AW90" s="320"/>
      <c r="AX90" s="320"/>
      <c r="AY90" s="320"/>
      <c r="AZ90" s="333"/>
      <c r="BA90" s="319"/>
      <c r="BB90" s="320"/>
      <c r="BC90" s="320"/>
      <c r="BD90" s="320"/>
      <c r="BE90" s="319"/>
      <c r="BF90" s="320"/>
      <c r="BG90" s="320"/>
      <c r="BH90" s="320"/>
      <c r="BI90" s="319"/>
      <c r="BJ90" s="320"/>
      <c r="BK90" s="320"/>
      <c r="BL90" s="320"/>
      <c r="BM90" s="319"/>
      <c r="BN90" s="320"/>
      <c r="BO90" s="320"/>
      <c r="BP90" s="320"/>
      <c r="BQ90" s="319"/>
      <c r="BR90" s="320"/>
      <c r="BS90" s="320"/>
      <c r="BT90" s="320"/>
      <c r="BU90" s="319"/>
      <c r="BV90" s="320"/>
      <c r="BW90" s="320"/>
      <c r="BX90" s="320"/>
      <c r="BY90" s="319"/>
      <c r="BZ90" s="320"/>
      <c r="CA90" s="320"/>
      <c r="CB90" s="320"/>
      <c r="CC90" s="319"/>
      <c r="CD90" s="320"/>
      <c r="CE90" s="320"/>
      <c r="CF90" s="320"/>
      <c r="CG90" s="319"/>
      <c r="CH90" s="320"/>
      <c r="CI90" s="320"/>
      <c r="CJ90" s="320"/>
      <c r="CK90" s="319"/>
      <c r="CL90" s="320"/>
      <c r="CM90" s="320"/>
      <c r="CN90" s="320"/>
      <c r="CO90" s="319"/>
      <c r="CP90" s="320"/>
      <c r="CQ90" s="320"/>
      <c r="CR90" s="320"/>
      <c r="CS90" s="319"/>
      <c r="CT90" s="320"/>
      <c r="CU90" s="320"/>
      <c r="CV90" s="320"/>
      <c r="CW90" s="333"/>
      <c r="CX90" s="319"/>
      <c r="CY90" s="320"/>
      <c r="CZ90" s="320"/>
      <c r="DA90" s="320"/>
      <c r="DB90" s="319"/>
      <c r="DC90" s="320"/>
      <c r="DD90" s="320"/>
      <c r="DE90" s="320"/>
      <c r="DF90" s="319"/>
      <c r="DG90" s="320"/>
      <c r="DH90" s="320"/>
      <c r="DI90" s="320"/>
      <c r="DJ90" s="319"/>
      <c r="DK90" s="320"/>
      <c r="DL90" s="320"/>
      <c r="DM90" s="320"/>
      <c r="DN90" s="319"/>
      <c r="DO90" s="320"/>
      <c r="DP90" s="320"/>
      <c r="DQ90" s="320"/>
      <c r="DR90" s="319"/>
      <c r="DS90" s="320"/>
      <c r="DT90" s="320"/>
      <c r="DU90" s="320"/>
      <c r="DV90" s="319"/>
      <c r="DW90" s="320"/>
      <c r="DX90" s="320"/>
      <c r="DY90" s="320"/>
      <c r="DZ90" s="319"/>
      <c r="EA90" s="320"/>
      <c r="EB90" s="320"/>
      <c r="EC90" s="320"/>
      <c r="ED90" s="319"/>
      <c r="EE90" s="320"/>
      <c r="EF90" s="320"/>
      <c r="EG90" s="320"/>
      <c r="EH90" s="319"/>
      <c r="EI90" s="320"/>
      <c r="EJ90" s="320"/>
      <c r="EK90" s="320"/>
      <c r="EL90" s="319"/>
      <c r="EM90" s="320"/>
      <c r="EN90" s="320"/>
      <c r="EO90" s="320"/>
      <c r="EP90" s="319"/>
      <c r="EQ90" s="320"/>
      <c r="ER90" s="320"/>
      <c r="ES90" s="320"/>
      <c r="ET90" s="333"/>
      <c r="EU90" s="319"/>
      <c r="EV90" s="320"/>
      <c r="EW90" s="320"/>
      <c r="EX90" s="320"/>
      <c r="EY90" s="319"/>
      <c r="EZ90" s="320"/>
      <c r="FA90" s="320"/>
      <c r="FB90" s="320"/>
      <c r="FC90" s="319"/>
      <c r="FD90" s="320"/>
      <c r="FE90" s="320"/>
      <c r="FF90" s="320"/>
      <c r="FG90" s="319"/>
      <c r="FH90" s="320"/>
      <c r="FI90" s="320"/>
      <c r="FJ90" s="320"/>
      <c r="FK90" s="319"/>
      <c r="FL90" s="320"/>
      <c r="FM90" s="320"/>
      <c r="FN90" s="320"/>
      <c r="FO90" s="319"/>
      <c r="FP90" s="320"/>
      <c r="FQ90" s="320"/>
      <c r="FR90" s="320"/>
      <c r="FS90" s="319"/>
      <c r="FT90" s="320"/>
      <c r="FU90" s="320"/>
      <c r="FV90" s="320"/>
      <c r="FW90" s="319"/>
      <c r="FX90" s="320"/>
      <c r="FY90" s="320"/>
      <c r="FZ90" s="320"/>
      <c r="GA90" s="319"/>
      <c r="GB90" s="320"/>
      <c r="GC90" s="320"/>
      <c r="GD90" s="320"/>
      <c r="GE90" s="319"/>
      <c r="GF90" s="320"/>
      <c r="GG90" s="320"/>
      <c r="GH90" s="320"/>
      <c r="GI90" s="319"/>
      <c r="GJ90" s="320"/>
      <c r="GK90" s="320"/>
      <c r="GL90" s="320"/>
      <c r="GM90" s="319"/>
      <c r="GN90" s="320"/>
      <c r="GO90" s="320"/>
      <c r="GP90" s="320"/>
      <c r="GQ90" s="333"/>
      <c r="GR90" s="319"/>
      <c r="GS90" s="320"/>
      <c r="GT90" s="320"/>
      <c r="GU90" s="320"/>
      <c r="GV90" s="319"/>
      <c r="GW90" s="320"/>
      <c r="GX90" s="320"/>
      <c r="GY90" s="320"/>
      <c r="GZ90" s="319"/>
      <c r="HA90" s="320"/>
      <c r="HB90" s="320"/>
      <c r="HC90" s="320"/>
      <c r="HD90" s="319"/>
      <c r="HE90" s="320"/>
      <c r="HF90" s="320"/>
      <c r="HG90" s="320"/>
      <c r="HH90" s="319"/>
      <c r="HI90" s="320"/>
      <c r="HJ90" s="320"/>
      <c r="HK90" s="320"/>
      <c r="HL90" s="319"/>
      <c r="HM90" s="320"/>
      <c r="HN90" s="320"/>
      <c r="HO90" s="320"/>
      <c r="HP90" s="319"/>
      <c r="HQ90" s="320"/>
      <c r="HR90" s="320"/>
      <c r="HS90" s="320"/>
      <c r="HT90" s="319"/>
      <c r="HU90" s="320"/>
      <c r="HV90" s="320"/>
      <c r="HW90" s="320"/>
      <c r="HX90" s="319"/>
      <c r="HY90" s="320"/>
      <c r="HZ90" s="320"/>
      <c r="IA90" s="320"/>
      <c r="IB90" s="319"/>
      <c r="IC90" s="320"/>
      <c r="ID90" s="320"/>
      <c r="IE90" s="320"/>
      <c r="IF90" s="319"/>
      <c r="IG90" s="320"/>
      <c r="IH90" s="320"/>
      <c r="II90" s="320"/>
      <c r="IJ90" s="319"/>
      <c r="IK90" s="320"/>
      <c r="IL90" s="320"/>
      <c r="IM90" s="320"/>
      <c r="IN90" s="333"/>
      <c r="IO90" s="319"/>
      <c r="IP90" s="320"/>
      <c r="IQ90" s="320"/>
      <c r="IR90" s="320"/>
      <c r="IS90" s="319"/>
      <c r="IT90" s="320"/>
      <c r="IU90" s="320"/>
      <c r="IV90" s="320"/>
      <c r="IW90" s="319"/>
      <c r="IX90" s="320"/>
      <c r="IY90" s="320"/>
      <c r="IZ90" s="320"/>
      <c r="JA90" s="319"/>
      <c r="JB90" s="320"/>
      <c r="JC90" s="320"/>
      <c r="JD90" s="320"/>
      <c r="JE90" s="319"/>
      <c r="JF90" s="320"/>
      <c r="JG90" s="320"/>
      <c r="JH90" s="320"/>
      <c r="JI90" s="319"/>
      <c r="JJ90" s="320"/>
      <c r="JK90" s="320"/>
      <c r="JL90" s="320"/>
      <c r="JM90" s="319"/>
      <c r="JN90" s="320"/>
      <c r="JO90" s="320"/>
      <c r="JP90" s="320"/>
      <c r="JQ90" s="319"/>
      <c r="JR90" s="320"/>
      <c r="JS90" s="320"/>
      <c r="JT90" s="320"/>
      <c r="JU90" s="319"/>
      <c r="JV90" s="320"/>
      <c r="JW90" s="320"/>
      <c r="JX90" s="320"/>
      <c r="JY90" s="319"/>
      <c r="JZ90" s="320"/>
      <c r="KA90" s="320"/>
      <c r="KB90" s="320"/>
      <c r="KC90" s="319"/>
      <c r="KD90" s="320"/>
      <c r="KE90" s="320"/>
      <c r="KF90" s="320"/>
      <c r="KG90" s="319"/>
      <c r="KH90" s="320"/>
      <c r="KI90" s="320"/>
      <c r="KJ90" s="320"/>
      <c r="KK90" s="333"/>
      <c r="KL90" s="319"/>
      <c r="KM90" s="320"/>
      <c r="KN90" s="320"/>
      <c r="KO90" s="320"/>
      <c r="KP90" s="319"/>
      <c r="KQ90" s="320"/>
      <c r="KR90" s="320"/>
      <c r="KS90" s="320"/>
      <c r="KT90" s="319"/>
      <c r="KU90" s="320"/>
      <c r="KV90" s="320"/>
      <c r="KW90" s="320"/>
      <c r="KX90" s="319"/>
      <c r="KY90" s="320"/>
      <c r="KZ90" s="320"/>
      <c r="LA90" s="320"/>
      <c r="LB90" s="319"/>
      <c r="LC90" s="320"/>
      <c r="LD90" s="320"/>
      <c r="LE90" s="320"/>
      <c r="LF90" s="319"/>
      <c r="LG90" s="320"/>
      <c r="LH90" s="320"/>
      <c r="LI90" s="320"/>
      <c r="LJ90" s="319"/>
      <c r="LK90" s="320"/>
      <c r="LL90" s="320"/>
      <c r="LM90" s="320"/>
      <c r="LN90" s="319"/>
      <c r="LO90" s="320"/>
      <c r="LP90" s="320"/>
      <c r="LQ90" s="320"/>
      <c r="LR90" s="319"/>
      <c r="LS90" s="320"/>
      <c r="LT90" s="320"/>
      <c r="LU90" s="320"/>
      <c r="LV90" s="319"/>
      <c r="LW90" s="320"/>
      <c r="LX90" s="320"/>
      <c r="LY90" s="320"/>
      <c r="LZ90" s="319"/>
      <c r="MA90" s="320"/>
      <c r="MB90" s="320"/>
      <c r="MC90" s="320"/>
      <c r="MD90" s="319"/>
      <c r="ME90" s="320"/>
      <c r="MF90" s="320"/>
      <c r="MG90" s="320"/>
      <c r="MH90" s="333"/>
      <c r="MI90" s="319"/>
      <c r="MJ90" s="320"/>
      <c r="MK90" s="320"/>
      <c r="ML90" s="320"/>
      <c r="MM90" s="319"/>
      <c r="MN90" s="320"/>
      <c r="MO90" s="320"/>
      <c r="MP90" s="320"/>
      <c r="MQ90" s="319"/>
      <c r="MR90" s="320"/>
      <c r="MS90" s="320"/>
      <c r="MT90" s="320"/>
      <c r="MU90" s="319"/>
      <c r="MV90" s="320"/>
      <c r="MW90" s="320"/>
      <c r="MX90" s="320"/>
      <c r="MY90" s="319"/>
      <c r="MZ90" s="320"/>
      <c r="NA90" s="320"/>
      <c r="NB90" s="320"/>
      <c r="NC90" s="319"/>
      <c r="ND90" s="320"/>
      <c r="NE90" s="320"/>
      <c r="NF90" s="320"/>
      <c r="NG90" s="319"/>
      <c r="NH90" s="320"/>
      <c r="NI90" s="320"/>
      <c r="NJ90" s="320"/>
      <c r="NK90" s="319"/>
      <c r="NL90" s="320"/>
      <c r="NM90" s="320"/>
      <c r="NN90" s="320"/>
      <c r="NO90" s="319"/>
      <c r="NP90" s="320"/>
      <c r="NQ90" s="320"/>
      <c r="NR90" s="320"/>
      <c r="NS90" s="319"/>
      <c r="NT90" s="320"/>
      <c r="NU90" s="320"/>
      <c r="NV90" s="320"/>
      <c r="NW90" s="319"/>
      <c r="NX90" s="320"/>
      <c r="NY90" s="320"/>
      <c r="NZ90" s="320"/>
      <c r="OA90" s="319"/>
      <c r="OB90" s="320"/>
      <c r="OC90" s="320"/>
      <c r="OD90" s="320"/>
      <c r="OE90" s="333"/>
      <c r="OF90" s="319"/>
      <c r="OG90" s="320"/>
      <c r="OH90" s="320"/>
      <c r="OI90" s="320"/>
      <c r="OJ90" s="319"/>
      <c r="OK90" s="320"/>
      <c r="OL90" s="320"/>
      <c r="OM90" s="320"/>
      <c r="ON90" s="319"/>
      <c r="OO90" s="320"/>
      <c r="OP90" s="320"/>
      <c r="OQ90" s="320"/>
      <c r="OR90" s="319"/>
      <c r="OS90" s="320"/>
      <c r="OT90" s="320"/>
      <c r="OU90" s="320"/>
      <c r="OV90" s="319"/>
      <c r="OW90" s="320"/>
      <c r="OX90" s="320"/>
      <c r="OY90" s="320"/>
      <c r="OZ90" s="319"/>
      <c r="PA90" s="320"/>
      <c r="PB90" s="320"/>
      <c r="PC90" s="320"/>
      <c r="PD90" s="319"/>
      <c r="PE90" s="320"/>
      <c r="PF90" s="320"/>
      <c r="PG90" s="320"/>
      <c r="PH90" s="319"/>
      <c r="PI90" s="320"/>
      <c r="PJ90" s="320"/>
      <c r="PK90" s="320"/>
      <c r="PL90" s="319"/>
      <c r="PM90" s="320"/>
      <c r="PN90" s="320"/>
      <c r="PO90" s="320"/>
      <c r="PP90" s="319"/>
      <c r="PQ90" s="320"/>
      <c r="PR90" s="320"/>
      <c r="PS90" s="320"/>
      <c r="PT90" s="319"/>
      <c r="PU90" s="320"/>
      <c r="PV90" s="320"/>
      <c r="PW90" s="320"/>
      <c r="PX90" s="319"/>
      <c r="PY90" s="320"/>
      <c r="PZ90" s="320"/>
      <c r="QA90" s="320"/>
      <c r="QB90" s="333"/>
      <c r="QC90" s="319"/>
      <c r="QD90" s="320"/>
      <c r="QE90" s="320"/>
      <c r="QF90" s="320"/>
      <c r="QG90" s="319"/>
      <c r="QH90" s="320"/>
      <c r="QI90" s="320"/>
      <c r="QJ90" s="320"/>
      <c r="QK90" s="319"/>
      <c r="QL90" s="320"/>
      <c r="QM90" s="320"/>
      <c r="QN90" s="320"/>
      <c r="QO90" s="319"/>
      <c r="QP90" s="320"/>
      <c r="QQ90" s="320"/>
      <c r="QR90" s="320"/>
      <c r="QS90" s="319"/>
      <c r="QT90" s="320"/>
      <c r="QU90" s="320"/>
      <c r="QV90" s="320"/>
      <c r="QW90" s="319"/>
      <c r="QX90" s="320"/>
      <c r="QY90" s="320"/>
      <c r="QZ90" s="320"/>
      <c r="RA90" s="319"/>
      <c r="RB90" s="320"/>
      <c r="RC90" s="320"/>
      <c r="RD90" s="320"/>
      <c r="RE90" s="319"/>
      <c r="RF90" s="320"/>
      <c r="RG90" s="320"/>
      <c r="RH90" s="320"/>
      <c r="RI90" s="319"/>
      <c r="RJ90" s="320"/>
      <c r="RK90" s="320"/>
      <c r="RL90" s="320"/>
      <c r="RM90" s="319"/>
      <c r="RN90" s="320"/>
      <c r="RO90" s="320"/>
      <c r="RP90" s="320"/>
      <c r="RQ90" s="319"/>
      <c r="RR90" s="320"/>
      <c r="RS90" s="320"/>
      <c r="RT90" s="320"/>
      <c r="RU90" s="319"/>
      <c r="RV90" s="320"/>
      <c r="RW90" s="320"/>
      <c r="RX90" s="320"/>
      <c r="RY90" s="333"/>
      <c r="RZ90" s="319"/>
      <c r="SA90" s="320"/>
      <c r="SB90" s="320"/>
      <c r="SC90" s="320"/>
      <c r="SD90" s="319"/>
      <c r="SE90" s="320"/>
      <c r="SF90" s="320"/>
      <c r="SG90" s="320"/>
      <c r="SH90" s="319"/>
      <c r="SI90" s="320"/>
      <c r="SJ90" s="320"/>
      <c r="SK90" s="320"/>
      <c r="SL90" s="319"/>
      <c r="SM90" s="320"/>
      <c r="SN90" s="320"/>
      <c r="SO90" s="320"/>
      <c r="SP90" s="319"/>
      <c r="SQ90" s="320"/>
      <c r="SR90" s="320"/>
      <c r="SS90" s="320"/>
      <c r="ST90" s="319"/>
      <c r="SU90" s="320"/>
      <c r="SV90" s="320"/>
      <c r="SW90" s="320"/>
      <c r="SX90" s="319"/>
      <c r="SY90" s="320"/>
      <c r="SZ90" s="320"/>
      <c r="TA90" s="320"/>
      <c r="TB90" s="319"/>
      <c r="TC90" s="320"/>
      <c r="TD90" s="320"/>
      <c r="TE90" s="320"/>
      <c r="TF90" s="319"/>
      <c r="TG90" s="320"/>
      <c r="TH90" s="320"/>
      <c r="TI90" s="320"/>
      <c r="TJ90" s="319"/>
      <c r="TK90" s="320"/>
      <c r="TL90" s="320"/>
      <c r="TM90" s="320"/>
      <c r="TN90" s="319"/>
      <c r="TO90" s="320"/>
      <c r="TP90" s="320"/>
      <c r="TQ90" s="320"/>
      <c r="TR90" s="319"/>
      <c r="TS90" s="320"/>
      <c r="TT90" s="320"/>
      <c r="TU90" s="320"/>
      <c r="TV90" s="333"/>
      <c r="TW90" s="319"/>
      <c r="TX90" s="320"/>
      <c r="TY90" s="320"/>
      <c r="TZ90" s="320"/>
      <c r="UA90" s="319"/>
      <c r="UB90" s="320"/>
      <c r="UC90" s="320"/>
      <c r="UD90" s="320"/>
      <c r="UE90" s="319"/>
      <c r="UF90" s="320"/>
      <c r="UG90" s="320"/>
      <c r="UH90" s="320"/>
      <c r="UI90" s="319"/>
      <c r="UJ90" s="320"/>
      <c r="UK90" s="320"/>
      <c r="UL90" s="320"/>
      <c r="UM90" s="319"/>
      <c r="UN90" s="320"/>
      <c r="UO90" s="320"/>
      <c r="UP90" s="320"/>
      <c r="UQ90" s="319"/>
      <c r="UR90" s="320"/>
      <c r="US90" s="320"/>
      <c r="UT90" s="320"/>
      <c r="UU90" s="319"/>
      <c r="UV90" s="320"/>
      <c r="UW90" s="320"/>
      <c r="UX90" s="320"/>
      <c r="UY90" s="319"/>
      <c r="UZ90" s="320"/>
      <c r="VA90" s="320"/>
      <c r="VB90" s="320"/>
      <c r="VC90" s="319"/>
      <c r="VD90" s="320"/>
      <c r="VE90" s="320"/>
      <c r="VF90" s="320"/>
      <c r="VG90" s="319"/>
      <c r="VH90" s="320"/>
      <c r="VI90" s="320"/>
      <c r="VJ90" s="320"/>
      <c r="VK90" s="319"/>
      <c r="VL90" s="320"/>
      <c r="VM90" s="320"/>
      <c r="VN90" s="320"/>
      <c r="VO90" s="319"/>
      <c r="VP90" s="320"/>
      <c r="VQ90" s="320"/>
      <c r="VR90" s="320"/>
      <c r="VS90" s="333"/>
      <c r="VT90" s="319"/>
      <c r="VU90" s="320"/>
      <c r="VV90" s="320"/>
      <c r="VW90" s="320"/>
      <c r="VX90" s="319"/>
      <c r="VY90" s="320"/>
      <c r="VZ90" s="320"/>
      <c r="WA90" s="320"/>
      <c r="WB90" s="319"/>
      <c r="WC90" s="320"/>
      <c r="WD90" s="320"/>
      <c r="WE90" s="320"/>
      <c r="WF90" s="319"/>
      <c r="WG90" s="320"/>
      <c r="WH90" s="320"/>
      <c r="WI90" s="320"/>
      <c r="WJ90" s="319"/>
      <c r="WK90" s="320"/>
      <c r="WL90" s="320"/>
      <c r="WM90" s="320"/>
      <c r="WN90" s="319"/>
      <c r="WO90" s="320"/>
      <c r="WP90" s="320"/>
      <c r="WQ90" s="320"/>
      <c r="WR90" s="319"/>
      <c r="WS90" s="320"/>
      <c r="WT90" s="320"/>
      <c r="WU90" s="320"/>
      <c r="WV90" s="319"/>
      <c r="WW90" s="320"/>
      <c r="WX90" s="320"/>
      <c r="WY90" s="320"/>
      <c r="WZ90" s="319"/>
      <c r="XA90" s="320"/>
      <c r="XB90" s="320"/>
      <c r="XC90" s="320"/>
      <c r="XD90" s="319"/>
      <c r="XE90" s="320"/>
      <c r="XF90" s="320"/>
      <c r="XG90" s="320"/>
      <c r="XH90" s="319"/>
      <c r="XI90" s="320"/>
      <c r="XJ90" s="320"/>
      <c r="XK90" s="320"/>
      <c r="XL90" s="319"/>
      <c r="XM90" s="320"/>
      <c r="XN90" s="320"/>
      <c r="XO90" s="320"/>
      <c r="XP90" s="333"/>
      <c r="XQ90" s="319"/>
      <c r="XR90" s="320"/>
      <c r="XS90" s="320"/>
      <c r="XT90" s="320"/>
      <c r="XU90" s="319"/>
      <c r="XV90" s="320"/>
      <c r="XW90" s="320"/>
      <c r="XX90" s="320"/>
      <c r="XY90" s="319"/>
      <c r="XZ90" s="320"/>
      <c r="YA90" s="320"/>
      <c r="YB90" s="320"/>
      <c r="YC90" s="319"/>
      <c r="YD90" s="320"/>
      <c r="YE90" s="320"/>
      <c r="YF90" s="320"/>
      <c r="YG90" s="319"/>
      <c r="YH90" s="320"/>
      <c r="YI90" s="320"/>
      <c r="YJ90" s="320"/>
      <c r="YK90" s="319"/>
      <c r="YL90" s="320"/>
      <c r="YM90" s="320"/>
      <c r="YN90" s="320"/>
      <c r="YO90" s="319"/>
      <c r="YP90" s="320"/>
      <c r="YQ90" s="320"/>
      <c r="YR90" s="320"/>
      <c r="YS90" s="319"/>
      <c r="YT90" s="320"/>
      <c r="YU90" s="320"/>
      <c r="YV90" s="320"/>
      <c r="YW90" s="319"/>
      <c r="YX90" s="320"/>
      <c r="YY90" s="320"/>
      <c r="YZ90" s="320"/>
      <c r="ZA90" s="319"/>
      <c r="ZB90" s="320"/>
      <c r="ZC90" s="320"/>
      <c r="ZD90" s="320"/>
      <c r="ZE90" s="319"/>
      <c r="ZF90" s="320"/>
      <c r="ZG90" s="320"/>
      <c r="ZH90" s="320"/>
      <c r="ZI90" s="319"/>
      <c r="ZJ90" s="320"/>
      <c r="ZK90" s="320"/>
      <c r="ZL90" s="320"/>
      <c r="ZM90" s="333"/>
    </row>
    <row r="91" spans="1:689" collapsed="1" x14ac:dyDescent="0.3">
      <c r="A91" s="366"/>
      <c r="B91" s="341" t="str">
        <f>B12</f>
        <v>Tax</v>
      </c>
      <c r="C91" s="275" t="str">
        <f>VLOOKUP(CONCATENATE($Z$1,ADDRESS(ROW(),COLUMN(),4)),TRANSL_MAIN[[Key]:[Inhalt]],2,FALSE)</f>
        <v>- Operating costs</v>
      </c>
      <c r="D91" s="282"/>
      <c r="E91" s="186"/>
      <c r="F91" s="278">
        <f>F92+F115+F136+F152+F170+F180+F190</f>
        <v>0</v>
      </c>
      <c r="G91" s="278">
        <f>G92+G115+G136+G152+G170+G180+G190</f>
        <v>0</v>
      </c>
      <c r="H91" s="292"/>
      <c r="I91" s="186"/>
      <c r="J91" s="278">
        <f>J92+J115+J136+J152+J170+J180+J190</f>
        <v>0</v>
      </c>
      <c r="K91" s="278">
        <f>K92+K115+K136+K152+K170+K180+K190</f>
        <v>0</v>
      </c>
      <c r="L91" s="292"/>
      <c r="M91" s="186"/>
      <c r="N91" s="278">
        <f>N92+N115+N136+N152+N170+N180+N190</f>
        <v>0</v>
      </c>
      <c r="O91" s="278">
        <f>O92+O115+O136+O152+O170+O180+O190</f>
        <v>0</v>
      </c>
      <c r="P91" s="292"/>
      <c r="Q91" s="186"/>
      <c r="R91" s="278">
        <f>R92+R115+R136+R152+R170+R180+R190</f>
        <v>0</v>
      </c>
      <c r="S91" s="278">
        <f>S92+S115+S136+S152+S170+S180+S190</f>
        <v>0</v>
      </c>
      <c r="T91" s="292"/>
      <c r="U91" s="186"/>
      <c r="V91" s="278">
        <f>V92+V115+V136+V152+V170+V180+V190</f>
        <v>0</v>
      </c>
      <c r="W91" s="278">
        <f>W92+W115+W136+W152+W170+W180+W190</f>
        <v>0</v>
      </c>
      <c r="X91" s="292"/>
      <c r="Y91" s="186"/>
      <c r="Z91" s="278">
        <f>Z92+Z115+Z136+Z152+Z170+Z180+Z190</f>
        <v>0</v>
      </c>
      <c r="AA91" s="278">
        <f>AA92+AA115+AA136+AA152+AA170+AA180+AA190</f>
        <v>0</v>
      </c>
      <c r="AB91" s="292"/>
      <c r="AC91" s="186"/>
      <c r="AD91" s="278">
        <f>AD92+AD115+AD136+AD152+AD170+AD180+AD190</f>
        <v>0</v>
      </c>
      <c r="AE91" s="278">
        <f>AE92+AE115+AE136+AE152+AE170+AE180+AE190</f>
        <v>0</v>
      </c>
      <c r="AF91" s="292"/>
      <c r="AG91" s="186"/>
      <c r="AH91" s="278">
        <f>AH92+AH115+AH136+AH152+AH170+AH180+AH190</f>
        <v>0</v>
      </c>
      <c r="AI91" s="278">
        <f>AI92+AI115+AI136+AI152+AI170+AI180+AI190</f>
        <v>0</v>
      </c>
      <c r="AJ91" s="292"/>
      <c r="AK91" s="186"/>
      <c r="AL91" s="278">
        <f>AL92+AL115+AL136+AL152+AL170+AL180+AL190</f>
        <v>0</v>
      </c>
      <c r="AM91" s="278">
        <f>AM92+AM115+AM136+AM152+AM170+AM180+AM190</f>
        <v>0</v>
      </c>
      <c r="AN91" s="292"/>
      <c r="AO91" s="186"/>
      <c r="AP91" s="278">
        <f>AP92+AP115+AP136+AP152+AP170+AP180+AP190</f>
        <v>0</v>
      </c>
      <c r="AQ91" s="278">
        <f>AQ92+AQ115+AQ136+AQ152+AQ170+AQ180+AQ190</f>
        <v>0</v>
      </c>
      <c r="AR91" s="292"/>
      <c r="AS91" s="186"/>
      <c r="AT91" s="278">
        <f>AT92+AT115+AT136+AT152+AT170+AT180+AT190</f>
        <v>0</v>
      </c>
      <c r="AU91" s="278">
        <f>AU92+AU115+AU136+AU152+AU170+AU180+AU190</f>
        <v>0</v>
      </c>
      <c r="AV91" s="292"/>
      <c r="AW91" s="186"/>
      <c r="AX91" s="278">
        <f>AX92+AX115+AX136+AX152+AX170+AX180+AX190</f>
        <v>0</v>
      </c>
      <c r="AY91" s="278">
        <f>AY92+AY115+AY136+AY152+AY170+AY180+AY190</f>
        <v>0</v>
      </c>
      <c r="AZ91" s="324">
        <f>AZ92+AZ115+AZ136+AZ152+AZ170+AZ180+AZ190</f>
        <v>0</v>
      </c>
      <c r="BA91" s="292"/>
      <c r="BB91" s="186"/>
      <c r="BC91" s="278">
        <f>BC92+BC115+BC136+BC152+BC170+BC180+BC190</f>
        <v>0</v>
      </c>
      <c r="BD91" s="278">
        <f>BD92+BD115+BD136+BD152+BD170+BD180+BD190</f>
        <v>0</v>
      </c>
      <c r="BE91" s="292"/>
      <c r="BF91" s="186"/>
      <c r="BG91" s="278">
        <f>BG92+BG115+BG136+BG152+BG170+BG180+BG190</f>
        <v>0</v>
      </c>
      <c r="BH91" s="278">
        <f>BH92+BH115+BH136+BH152+BH170+BH180+BH190</f>
        <v>0</v>
      </c>
      <c r="BI91" s="292"/>
      <c r="BJ91" s="186"/>
      <c r="BK91" s="278">
        <f>BK92+BK115+BK136+BK152+BK170+BK180+BK190</f>
        <v>0</v>
      </c>
      <c r="BL91" s="278">
        <f>BL92+BL115+BL136+BL152+BL170+BL180+BL190</f>
        <v>0</v>
      </c>
      <c r="BM91" s="292"/>
      <c r="BN91" s="186"/>
      <c r="BO91" s="278">
        <f>BO92+BO115+BO136+BO152+BO170+BO180+BO190</f>
        <v>0</v>
      </c>
      <c r="BP91" s="278">
        <f>BP92+BP115+BP136+BP152+BP170+BP180+BP190</f>
        <v>0</v>
      </c>
      <c r="BQ91" s="292"/>
      <c r="BR91" s="186"/>
      <c r="BS91" s="278">
        <f>BS92+BS115+BS136+BS152+BS170+BS180+BS190</f>
        <v>0</v>
      </c>
      <c r="BT91" s="278">
        <f>BT92+BT115+BT136+BT152+BT170+BT180+BT190</f>
        <v>0</v>
      </c>
      <c r="BU91" s="292"/>
      <c r="BV91" s="186"/>
      <c r="BW91" s="278">
        <f>BW92+BW115+BW136+BW152+BW170+BW180+BW190</f>
        <v>0</v>
      </c>
      <c r="BX91" s="278">
        <f>BX92+BX115+BX136+BX152+BX170+BX180+BX190</f>
        <v>0</v>
      </c>
      <c r="BY91" s="292"/>
      <c r="BZ91" s="186"/>
      <c r="CA91" s="278">
        <f>CA92+CA115+CA136+CA152+CA170+CA180+CA190</f>
        <v>0</v>
      </c>
      <c r="CB91" s="278">
        <f>CB92+CB115+CB136+CB152+CB170+CB180+CB190</f>
        <v>0</v>
      </c>
      <c r="CC91" s="292"/>
      <c r="CD91" s="186"/>
      <c r="CE91" s="278">
        <f>CE92+CE115+CE136+CE152+CE170+CE180+CE190</f>
        <v>0</v>
      </c>
      <c r="CF91" s="278">
        <f>CF92+CF115+CF136+CF152+CF170+CF180+CF190</f>
        <v>0</v>
      </c>
      <c r="CG91" s="292"/>
      <c r="CH91" s="186"/>
      <c r="CI91" s="278">
        <f>CI92+CI115+CI136+CI152+CI170+CI180+CI190</f>
        <v>0</v>
      </c>
      <c r="CJ91" s="278">
        <f>CJ92+CJ115+CJ136+CJ152+CJ170+CJ180+CJ190</f>
        <v>0</v>
      </c>
      <c r="CK91" s="292"/>
      <c r="CL91" s="186"/>
      <c r="CM91" s="278">
        <f>CM92+CM115+CM136+CM152+CM170+CM180+CM190</f>
        <v>0</v>
      </c>
      <c r="CN91" s="278">
        <f>CN92+CN115+CN136+CN152+CN170+CN180+CN190</f>
        <v>0</v>
      </c>
      <c r="CO91" s="292"/>
      <c r="CP91" s="186"/>
      <c r="CQ91" s="278">
        <f>CQ92+CQ115+CQ136+CQ152+CQ170+CQ180+CQ190</f>
        <v>0</v>
      </c>
      <c r="CR91" s="278">
        <f>CR92+CR115+CR136+CR152+CR170+CR180+CR190</f>
        <v>0</v>
      </c>
      <c r="CS91" s="292"/>
      <c r="CT91" s="186"/>
      <c r="CU91" s="278">
        <f>CU92+CU115+CU136+CU152+CU170+CU180+CU190</f>
        <v>0</v>
      </c>
      <c r="CV91" s="278">
        <f>CV92+CV115+CV136+CV152+CV170+CV180+CV190</f>
        <v>0</v>
      </c>
      <c r="CW91" s="324">
        <f>CW92+CW115+CW136+CW152+CW170+CW180+CW190</f>
        <v>0</v>
      </c>
      <c r="CX91" s="292"/>
      <c r="CY91" s="186"/>
      <c r="CZ91" s="278">
        <f>CZ92+CZ115+CZ136+CZ152+CZ170+CZ180+CZ190</f>
        <v>0</v>
      </c>
      <c r="DA91" s="278">
        <f>DA92+DA115+DA136+DA152+DA170+DA180+DA190</f>
        <v>0</v>
      </c>
      <c r="DB91" s="292"/>
      <c r="DC91" s="186"/>
      <c r="DD91" s="278">
        <f>DD92+DD115+DD136+DD152+DD170+DD180+DD190</f>
        <v>0</v>
      </c>
      <c r="DE91" s="278">
        <f>DE92+DE115+DE136+DE152+DE170+DE180+DE190</f>
        <v>0</v>
      </c>
      <c r="DF91" s="292"/>
      <c r="DG91" s="186"/>
      <c r="DH91" s="278">
        <f>DH92+DH115+DH136+DH152+DH170+DH180+DH190</f>
        <v>0</v>
      </c>
      <c r="DI91" s="278">
        <f>DI92+DI115+DI136+DI152+DI170+DI180+DI190</f>
        <v>0</v>
      </c>
      <c r="DJ91" s="292"/>
      <c r="DK91" s="186"/>
      <c r="DL91" s="278">
        <f>DL92+DL115+DL136+DL152+DL170+DL180+DL190</f>
        <v>0</v>
      </c>
      <c r="DM91" s="278">
        <f>DM92+DM115+DM136+DM152+DM170+DM180+DM190</f>
        <v>0</v>
      </c>
      <c r="DN91" s="292"/>
      <c r="DO91" s="186"/>
      <c r="DP91" s="278">
        <f>DP92+DP115+DP136+DP152+DP170+DP180+DP190</f>
        <v>0</v>
      </c>
      <c r="DQ91" s="278">
        <f>DQ92+DQ115+DQ136+DQ152+DQ170+DQ180+DQ190</f>
        <v>0</v>
      </c>
      <c r="DR91" s="292"/>
      <c r="DS91" s="186"/>
      <c r="DT91" s="278">
        <f>DT92+DT115+DT136+DT152+DT170+DT180+DT190</f>
        <v>0</v>
      </c>
      <c r="DU91" s="278">
        <f>DU92+DU115+DU136+DU152+DU170+DU180+DU190</f>
        <v>0</v>
      </c>
      <c r="DV91" s="292"/>
      <c r="DW91" s="186"/>
      <c r="DX91" s="278">
        <f>DX92+DX115+DX136+DX152+DX170+DX180+DX190</f>
        <v>0</v>
      </c>
      <c r="DY91" s="278">
        <f>DY92+DY115+DY136+DY152+DY170+DY180+DY190</f>
        <v>0</v>
      </c>
      <c r="DZ91" s="292"/>
      <c r="EA91" s="186"/>
      <c r="EB91" s="278">
        <f>EB92+EB115+EB136+EB152+EB170+EB180+EB190</f>
        <v>0</v>
      </c>
      <c r="EC91" s="278">
        <f>EC92+EC115+EC136+EC152+EC170+EC180+EC190</f>
        <v>0</v>
      </c>
      <c r="ED91" s="292"/>
      <c r="EE91" s="186"/>
      <c r="EF91" s="278">
        <f>EF92+EF115+EF136+EF152+EF170+EF180+EF190</f>
        <v>0</v>
      </c>
      <c r="EG91" s="278">
        <f>EG92+EG115+EG136+EG152+EG170+EG180+EG190</f>
        <v>0</v>
      </c>
      <c r="EH91" s="292"/>
      <c r="EI91" s="186"/>
      <c r="EJ91" s="278">
        <f>EJ92+EJ115+EJ136+EJ152+EJ170+EJ180+EJ190</f>
        <v>0</v>
      </c>
      <c r="EK91" s="278">
        <f>EK92+EK115+EK136+EK152+EK170+EK180+EK190</f>
        <v>0</v>
      </c>
      <c r="EL91" s="292"/>
      <c r="EM91" s="186"/>
      <c r="EN91" s="278">
        <f>EN92+EN115+EN136+EN152+EN170+EN180+EN190</f>
        <v>0</v>
      </c>
      <c r="EO91" s="278">
        <f>EO92+EO115+EO136+EO152+EO170+EO180+EO190</f>
        <v>0</v>
      </c>
      <c r="EP91" s="292"/>
      <c r="EQ91" s="186"/>
      <c r="ER91" s="278">
        <f>ER92+ER115+ER136+ER152+ER170+ER180+ER190</f>
        <v>0</v>
      </c>
      <c r="ES91" s="278">
        <f>ES92+ES115+ES136+ES152+ES170+ES180+ES190</f>
        <v>0</v>
      </c>
      <c r="ET91" s="324">
        <f>ET92+ET115+ET136+ET152+ET170+ET180+ET190</f>
        <v>0</v>
      </c>
      <c r="EU91" s="292"/>
      <c r="EV91" s="186"/>
      <c r="EW91" s="278">
        <f>EW92+EW115+EW136+EW152+EW170+EW180+EW190</f>
        <v>0</v>
      </c>
      <c r="EX91" s="278">
        <f>EX92+EX115+EX136+EX152+EX170+EX180+EX190</f>
        <v>0</v>
      </c>
      <c r="EY91" s="292"/>
      <c r="EZ91" s="186"/>
      <c r="FA91" s="278">
        <f>FA92+FA115+FA136+FA152+FA170+FA180+FA190</f>
        <v>0</v>
      </c>
      <c r="FB91" s="278">
        <f>FB92+FB115+FB136+FB152+FB170+FB180+FB190</f>
        <v>0</v>
      </c>
      <c r="FC91" s="292"/>
      <c r="FD91" s="186"/>
      <c r="FE91" s="278">
        <f>FE92+FE115+FE136+FE152+FE170+FE180+FE190</f>
        <v>0</v>
      </c>
      <c r="FF91" s="278">
        <f>FF92+FF115+FF136+FF152+FF170+FF180+FF190</f>
        <v>0</v>
      </c>
      <c r="FG91" s="292"/>
      <c r="FH91" s="186"/>
      <c r="FI91" s="278">
        <f>FI92+FI115+FI136+FI152+FI170+FI180+FI190</f>
        <v>0</v>
      </c>
      <c r="FJ91" s="278">
        <f>FJ92+FJ115+FJ136+FJ152+FJ170+FJ180+FJ190</f>
        <v>0</v>
      </c>
      <c r="FK91" s="292"/>
      <c r="FL91" s="186"/>
      <c r="FM91" s="278">
        <f>FM92+FM115+FM136+FM152+FM170+FM180+FM190</f>
        <v>0</v>
      </c>
      <c r="FN91" s="278">
        <f>FN92+FN115+FN136+FN152+FN170+FN180+FN190</f>
        <v>0</v>
      </c>
      <c r="FO91" s="292"/>
      <c r="FP91" s="186"/>
      <c r="FQ91" s="278">
        <f>FQ92+FQ115+FQ136+FQ152+FQ170+FQ180+FQ190</f>
        <v>0</v>
      </c>
      <c r="FR91" s="278">
        <f>FR92+FR115+FR136+FR152+FR170+FR180+FR190</f>
        <v>0</v>
      </c>
      <c r="FS91" s="292"/>
      <c r="FT91" s="186"/>
      <c r="FU91" s="278">
        <f>FU92+FU115+FU136+FU152+FU170+FU180+FU190</f>
        <v>0</v>
      </c>
      <c r="FV91" s="278">
        <f>FV92+FV115+FV136+FV152+FV170+FV180+FV190</f>
        <v>0</v>
      </c>
      <c r="FW91" s="292"/>
      <c r="FX91" s="186"/>
      <c r="FY91" s="278">
        <f>FY92+FY115+FY136+FY152+FY170+FY180+FY190</f>
        <v>0</v>
      </c>
      <c r="FZ91" s="278">
        <f>FZ92+FZ115+FZ136+FZ152+FZ170+FZ180+FZ190</f>
        <v>0</v>
      </c>
      <c r="GA91" s="292"/>
      <c r="GB91" s="186"/>
      <c r="GC91" s="278">
        <f>GC92+GC115+GC136+GC152+GC170+GC180+GC190</f>
        <v>0</v>
      </c>
      <c r="GD91" s="278">
        <f>GD92+GD115+GD136+GD152+GD170+GD180+GD190</f>
        <v>0</v>
      </c>
      <c r="GE91" s="292"/>
      <c r="GF91" s="186"/>
      <c r="GG91" s="278">
        <f>GG92+GG115+GG136+GG152+GG170+GG180+GG190</f>
        <v>0</v>
      </c>
      <c r="GH91" s="278">
        <f>GH92+GH115+GH136+GH152+GH170+GH180+GH190</f>
        <v>0</v>
      </c>
      <c r="GI91" s="292"/>
      <c r="GJ91" s="186"/>
      <c r="GK91" s="278">
        <f>GK92+GK115+GK136+GK152+GK170+GK180+GK190</f>
        <v>0</v>
      </c>
      <c r="GL91" s="278">
        <f>GL92+GL115+GL136+GL152+GL170+GL180+GL190</f>
        <v>0</v>
      </c>
      <c r="GM91" s="292"/>
      <c r="GN91" s="186"/>
      <c r="GO91" s="278">
        <f>GO92+GO115+GO136+GO152+GO170+GO180+GO190</f>
        <v>0</v>
      </c>
      <c r="GP91" s="278">
        <f>GP92+GP115+GP136+GP152+GP170+GP180+GP190</f>
        <v>0</v>
      </c>
      <c r="GQ91" s="324">
        <f>GQ92+GQ115+GQ136+GQ152+GQ170+GQ180+GQ190</f>
        <v>0</v>
      </c>
      <c r="GR91" s="292"/>
      <c r="GS91" s="186"/>
      <c r="GT91" s="278">
        <f>GT92+GT115+GT136+GT152+GT170+GT180+GT190</f>
        <v>0</v>
      </c>
      <c r="GU91" s="278">
        <f>GU92+GU115+GU136+GU152+GU170+GU180+GU190</f>
        <v>0</v>
      </c>
      <c r="GV91" s="292"/>
      <c r="GW91" s="186"/>
      <c r="GX91" s="278">
        <f>GX92+GX115+GX136+GX152+GX170+GX180+GX190</f>
        <v>0</v>
      </c>
      <c r="GY91" s="278">
        <f>GY92+GY115+GY136+GY152+GY170+GY180+GY190</f>
        <v>0</v>
      </c>
      <c r="GZ91" s="292"/>
      <c r="HA91" s="186"/>
      <c r="HB91" s="278">
        <f>HB92+HB115+HB136+HB152+HB170+HB180+HB190</f>
        <v>0</v>
      </c>
      <c r="HC91" s="278">
        <f>HC92+HC115+HC136+HC152+HC170+HC180+HC190</f>
        <v>0</v>
      </c>
      <c r="HD91" s="292"/>
      <c r="HE91" s="186"/>
      <c r="HF91" s="278">
        <f>HF92+HF115+HF136+HF152+HF170+HF180+HF190</f>
        <v>0</v>
      </c>
      <c r="HG91" s="278">
        <f>HG92+HG115+HG136+HG152+HG170+HG180+HG190</f>
        <v>0</v>
      </c>
      <c r="HH91" s="292"/>
      <c r="HI91" s="186"/>
      <c r="HJ91" s="278">
        <f>HJ92+HJ115+HJ136+HJ152+HJ170+HJ180+HJ190</f>
        <v>0</v>
      </c>
      <c r="HK91" s="278">
        <f>HK92+HK115+HK136+HK152+HK170+HK180+HK190</f>
        <v>0</v>
      </c>
      <c r="HL91" s="292"/>
      <c r="HM91" s="186"/>
      <c r="HN91" s="278">
        <f>HN92+HN115+HN136+HN152+HN170+HN180+HN190</f>
        <v>0</v>
      </c>
      <c r="HO91" s="278">
        <f>HO92+HO115+HO136+HO152+HO170+HO180+HO190</f>
        <v>0</v>
      </c>
      <c r="HP91" s="292"/>
      <c r="HQ91" s="186"/>
      <c r="HR91" s="278">
        <f>HR92+HR115+HR136+HR152+HR170+HR180+HR190</f>
        <v>0</v>
      </c>
      <c r="HS91" s="278">
        <f>HS92+HS115+HS136+HS152+HS170+HS180+HS190</f>
        <v>0</v>
      </c>
      <c r="HT91" s="292"/>
      <c r="HU91" s="186"/>
      <c r="HV91" s="278">
        <f>HV92+HV115+HV136+HV152+HV170+HV180+HV190</f>
        <v>0</v>
      </c>
      <c r="HW91" s="278">
        <f>HW92+HW115+HW136+HW152+HW170+HW180+HW190</f>
        <v>0</v>
      </c>
      <c r="HX91" s="292"/>
      <c r="HY91" s="186"/>
      <c r="HZ91" s="278">
        <f>HZ92+HZ115+HZ136+HZ152+HZ170+HZ180+HZ190</f>
        <v>0</v>
      </c>
      <c r="IA91" s="278">
        <f>IA92+IA115+IA136+IA152+IA170+IA180+IA190</f>
        <v>0</v>
      </c>
      <c r="IB91" s="292"/>
      <c r="IC91" s="186"/>
      <c r="ID91" s="278">
        <f>ID92+ID115+ID136+ID152+ID170+ID180+ID190</f>
        <v>0</v>
      </c>
      <c r="IE91" s="278">
        <f>IE92+IE115+IE136+IE152+IE170+IE180+IE190</f>
        <v>0</v>
      </c>
      <c r="IF91" s="292"/>
      <c r="IG91" s="186"/>
      <c r="IH91" s="278">
        <f>IH92+IH115+IH136+IH152+IH170+IH180+IH190</f>
        <v>0</v>
      </c>
      <c r="II91" s="278">
        <f>II92+II115+II136+II152+II170+II180+II190</f>
        <v>0</v>
      </c>
      <c r="IJ91" s="292"/>
      <c r="IK91" s="186"/>
      <c r="IL91" s="278">
        <f>IL92+IL115+IL136+IL152+IL170+IL180+IL190</f>
        <v>0</v>
      </c>
      <c r="IM91" s="278">
        <f>IM92+IM115+IM136+IM152+IM170+IM180+IM190</f>
        <v>0</v>
      </c>
      <c r="IN91" s="324">
        <f>IN92+IN115+IN136+IN152+IN170+IN180+IN190</f>
        <v>0</v>
      </c>
      <c r="IO91" s="292"/>
      <c r="IP91" s="186"/>
      <c r="IQ91" s="278">
        <f>IQ92+IQ115+IQ136+IQ152+IQ170+IQ180+IQ190</f>
        <v>0</v>
      </c>
      <c r="IR91" s="278">
        <f>IR92+IR115+IR136+IR152+IR170+IR180+IR190</f>
        <v>0</v>
      </c>
      <c r="IS91" s="292"/>
      <c r="IT91" s="186"/>
      <c r="IU91" s="278">
        <f>IU92+IU115+IU136+IU152+IU170+IU180+IU190</f>
        <v>0</v>
      </c>
      <c r="IV91" s="278">
        <f>IV92+IV115+IV136+IV152+IV170+IV180+IV190</f>
        <v>0</v>
      </c>
      <c r="IW91" s="292"/>
      <c r="IX91" s="186"/>
      <c r="IY91" s="278">
        <f>IY92+IY115+IY136+IY152+IY170+IY180+IY190</f>
        <v>0</v>
      </c>
      <c r="IZ91" s="278">
        <f>IZ92+IZ115+IZ136+IZ152+IZ170+IZ180+IZ190</f>
        <v>0</v>
      </c>
      <c r="JA91" s="292"/>
      <c r="JB91" s="186"/>
      <c r="JC91" s="278">
        <f>JC92+JC115+JC136+JC152+JC170+JC180+JC190</f>
        <v>0</v>
      </c>
      <c r="JD91" s="278">
        <f>JD92+JD115+JD136+JD152+JD170+JD180+JD190</f>
        <v>0</v>
      </c>
      <c r="JE91" s="292"/>
      <c r="JF91" s="186"/>
      <c r="JG91" s="278">
        <f>JG92+JG115+JG136+JG152+JG170+JG180+JG190</f>
        <v>0</v>
      </c>
      <c r="JH91" s="278">
        <f>JH92+JH115+JH136+JH152+JH170+JH180+JH190</f>
        <v>0</v>
      </c>
      <c r="JI91" s="292"/>
      <c r="JJ91" s="186"/>
      <c r="JK91" s="278">
        <f>JK92+JK115+JK136+JK152+JK170+JK180+JK190</f>
        <v>0</v>
      </c>
      <c r="JL91" s="278">
        <f>JL92+JL115+JL136+JL152+JL170+JL180+JL190</f>
        <v>0</v>
      </c>
      <c r="JM91" s="292"/>
      <c r="JN91" s="186"/>
      <c r="JO91" s="278">
        <f>JO92+JO115+JO136+JO152+JO170+JO180+JO190</f>
        <v>0</v>
      </c>
      <c r="JP91" s="278">
        <f>JP92+JP115+JP136+JP152+JP170+JP180+JP190</f>
        <v>0</v>
      </c>
      <c r="JQ91" s="292"/>
      <c r="JR91" s="186"/>
      <c r="JS91" s="278">
        <f>JS92+JS115+JS136+JS152+JS170+JS180+JS190</f>
        <v>0</v>
      </c>
      <c r="JT91" s="278">
        <f>JT92+JT115+JT136+JT152+JT170+JT180+JT190</f>
        <v>0</v>
      </c>
      <c r="JU91" s="292"/>
      <c r="JV91" s="186"/>
      <c r="JW91" s="278">
        <f>JW92+JW115+JW136+JW152+JW170+JW180+JW190</f>
        <v>0</v>
      </c>
      <c r="JX91" s="278">
        <f>JX92+JX115+JX136+JX152+JX170+JX180+JX190</f>
        <v>0</v>
      </c>
      <c r="JY91" s="292"/>
      <c r="JZ91" s="186"/>
      <c r="KA91" s="278">
        <f>KA92+KA115+KA136+KA152+KA170+KA180+KA190</f>
        <v>0</v>
      </c>
      <c r="KB91" s="278">
        <f>KB92+KB115+KB136+KB152+KB170+KB180+KB190</f>
        <v>0</v>
      </c>
      <c r="KC91" s="292"/>
      <c r="KD91" s="186"/>
      <c r="KE91" s="278">
        <f>KE92+KE115+KE136+KE152+KE170+KE180+KE190</f>
        <v>0</v>
      </c>
      <c r="KF91" s="278">
        <f>KF92+KF115+KF136+KF152+KF170+KF180+KF190</f>
        <v>0</v>
      </c>
      <c r="KG91" s="292"/>
      <c r="KH91" s="186"/>
      <c r="KI91" s="278">
        <f>KI92+KI115+KI136+KI152+KI170+KI180+KI190</f>
        <v>0</v>
      </c>
      <c r="KJ91" s="278">
        <f>KJ92+KJ115+KJ136+KJ152+KJ170+KJ180+KJ190</f>
        <v>0</v>
      </c>
      <c r="KK91" s="324">
        <f>KK92+KK115+KK136+KK152+KK170+KK180+KK190</f>
        <v>0</v>
      </c>
      <c r="KL91" s="292"/>
      <c r="KM91" s="186"/>
      <c r="KN91" s="278">
        <f>KN92+KN115+KN136+KN152+KN170+KN180+KN190</f>
        <v>0</v>
      </c>
      <c r="KO91" s="278">
        <f>KO92+KO115+KO136+KO152+KO170+KO180+KO190</f>
        <v>0</v>
      </c>
      <c r="KP91" s="292"/>
      <c r="KQ91" s="186"/>
      <c r="KR91" s="278">
        <f>KR92+KR115+KR136+KR152+KR170+KR180+KR190</f>
        <v>0</v>
      </c>
      <c r="KS91" s="278">
        <f>KS92+KS115+KS136+KS152+KS170+KS180+KS190</f>
        <v>0</v>
      </c>
      <c r="KT91" s="292"/>
      <c r="KU91" s="186"/>
      <c r="KV91" s="278">
        <f>KV92+KV115+KV136+KV152+KV170+KV180+KV190</f>
        <v>0</v>
      </c>
      <c r="KW91" s="278">
        <f>KW92+KW115+KW136+KW152+KW170+KW180+KW190</f>
        <v>0</v>
      </c>
      <c r="KX91" s="292"/>
      <c r="KY91" s="186"/>
      <c r="KZ91" s="278">
        <f>KZ92+KZ115+KZ136+KZ152+KZ170+KZ180+KZ190</f>
        <v>0</v>
      </c>
      <c r="LA91" s="278">
        <f>LA92+LA115+LA136+LA152+LA170+LA180+LA190</f>
        <v>0</v>
      </c>
      <c r="LB91" s="292"/>
      <c r="LC91" s="186"/>
      <c r="LD91" s="278">
        <f>LD92+LD115+LD136+LD152+LD170+LD180+LD190</f>
        <v>0</v>
      </c>
      <c r="LE91" s="278">
        <f>LE92+LE115+LE136+LE152+LE170+LE180+LE190</f>
        <v>0</v>
      </c>
      <c r="LF91" s="292"/>
      <c r="LG91" s="186"/>
      <c r="LH91" s="278">
        <f>LH92+LH115+LH136+LH152+LH170+LH180+LH190</f>
        <v>0</v>
      </c>
      <c r="LI91" s="278">
        <f>LI92+LI115+LI136+LI152+LI170+LI180+LI190</f>
        <v>0</v>
      </c>
      <c r="LJ91" s="292"/>
      <c r="LK91" s="186"/>
      <c r="LL91" s="278">
        <f>LL92+LL115+LL136+LL152+LL170+LL180+LL190</f>
        <v>0</v>
      </c>
      <c r="LM91" s="278">
        <f>LM92+LM115+LM136+LM152+LM170+LM180+LM190</f>
        <v>0</v>
      </c>
      <c r="LN91" s="292"/>
      <c r="LO91" s="186"/>
      <c r="LP91" s="278">
        <f>LP92+LP115+LP136+LP152+LP170+LP180+LP190</f>
        <v>0</v>
      </c>
      <c r="LQ91" s="278">
        <f>LQ92+LQ115+LQ136+LQ152+LQ170+LQ180+LQ190</f>
        <v>0</v>
      </c>
      <c r="LR91" s="292"/>
      <c r="LS91" s="186"/>
      <c r="LT91" s="278">
        <f>LT92+LT115+LT136+LT152+LT170+LT180+LT190</f>
        <v>0</v>
      </c>
      <c r="LU91" s="278">
        <f>LU92+LU115+LU136+LU152+LU170+LU180+LU190</f>
        <v>0</v>
      </c>
      <c r="LV91" s="292"/>
      <c r="LW91" s="186"/>
      <c r="LX91" s="278">
        <f>LX92+LX115+LX136+LX152+LX170+LX180+LX190</f>
        <v>0</v>
      </c>
      <c r="LY91" s="278">
        <f>LY92+LY115+LY136+LY152+LY170+LY180+LY190</f>
        <v>0</v>
      </c>
      <c r="LZ91" s="292"/>
      <c r="MA91" s="186"/>
      <c r="MB91" s="278">
        <f>MB92+MB115+MB136+MB152+MB170+MB180+MB190</f>
        <v>0</v>
      </c>
      <c r="MC91" s="278">
        <f>MC92+MC115+MC136+MC152+MC170+MC180+MC190</f>
        <v>0</v>
      </c>
      <c r="MD91" s="292"/>
      <c r="ME91" s="186"/>
      <c r="MF91" s="278">
        <f>MF92+MF115+MF136+MF152+MF170+MF180+MF190</f>
        <v>0</v>
      </c>
      <c r="MG91" s="278">
        <f>MG92+MG115+MG136+MG152+MG170+MG180+MG190</f>
        <v>0</v>
      </c>
      <c r="MH91" s="324">
        <f>MH92+MH115+MH136+MH152+MH170+MH180+MH190</f>
        <v>0</v>
      </c>
      <c r="MI91" s="292"/>
      <c r="MJ91" s="186"/>
      <c r="MK91" s="278">
        <f>MK92+MK115+MK136+MK152+MK170+MK180+MK190</f>
        <v>0</v>
      </c>
      <c r="ML91" s="278">
        <f>ML92+ML115+ML136+ML152+ML170+ML180+ML190</f>
        <v>0</v>
      </c>
      <c r="MM91" s="292"/>
      <c r="MN91" s="186"/>
      <c r="MO91" s="278">
        <f>MO92+MO115+MO136+MO152+MO170+MO180+MO190</f>
        <v>0</v>
      </c>
      <c r="MP91" s="278">
        <f>MP92+MP115+MP136+MP152+MP170+MP180+MP190</f>
        <v>0</v>
      </c>
      <c r="MQ91" s="292"/>
      <c r="MR91" s="186"/>
      <c r="MS91" s="278">
        <f>MS92+MS115+MS136+MS152+MS170+MS180+MS190</f>
        <v>0</v>
      </c>
      <c r="MT91" s="278">
        <f>MT92+MT115+MT136+MT152+MT170+MT180+MT190</f>
        <v>0</v>
      </c>
      <c r="MU91" s="292"/>
      <c r="MV91" s="186"/>
      <c r="MW91" s="278">
        <f>MW92+MW115+MW136+MW152+MW170+MW180+MW190</f>
        <v>0</v>
      </c>
      <c r="MX91" s="278">
        <f>MX92+MX115+MX136+MX152+MX170+MX180+MX190</f>
        <v>0</v>
      </c>
      <c r="MY91" s="292"/>
      <c r="MZ91" s="186"/>
      <c r="NA91" s="278">
        <f>NA92+NA115+NA136+NA152+NA170+NA180+NA190</f>
        <v>0</v>
      </c>
      <c r="NB91" s="278">
        <f>NB92+NB115+NB136+NB152+NB170+NB180+NB190</f>
        <v>0</v>
      </c>
      <c r="NC91" s="292"/>
      <c r="ND91" s="186"/>
      <c r="NE91" s="278">
        <f>NE92+NE115+NE136+NE152+NE170+NE180+NE190</f>
        <v>0</v>
      </c>
      <c r="NF91" s="278">
        <f>NF92+NF115+NF136+NF152+NF170+NF180+NF190</f>
        <v>0</v>
      </c>
      <c r="NG91" s="292"/>
      <c r="NH91" s="186"/>
      <c r="NI91" s="278">
        <f>NI92+NI115+NI136+NI152+NI170+NI180+NI190</f>
        <v>0</v>
      </c>
      <c r="NJ91" s="278">
        <f>NJ92+NJ115+NJ136+NJ152+NJ170+NJ180+NJ190</f>
        <v>0</v>
      </c>
      <c r="NK91" s="292"/>
      <c r="NL91" s="186"/>
      <c r="NM91" s="278">
        <f>NM92+NM115+NM136+NM152+NM170+NM180+NM190</f>
        <v>0</v>
      </c>
      <c r="NN91" s="278">
        <f>NN92+NN115+NN136+NN152+NN170+NN180+NN190</f>
        <v>0</v>
      </c>
      <c r="NO91" s="292"/>
      <c r="NP91" s="186"/>
      <c r="NQ91" s="278">
        <f>NQ92+NQ115+NQ136+NQ152+NQ170+NQ180+NQ190</f>
        <v>0</v>
      </c>
      <c r="NR91" s="278">
        <f>NR92+NR115+NR136+NR152+NR170+NR180+NR190</f>
        <v>0</v>
      </c>
      <c r="NS91" s="292"/>
      <c r="NT91" s="186"/>
      <c r="NU91" s="278">
        <f>NU92+NU115+NU136+NU152+NU170+NU180+NU190</f>
        <v>0</v>
      </c>
      <c r="NV91" s="278">
        <f>NV92+NV115+NV136+NV152+NV170+NV180+NV190</f>
        <v>0</v>
      </c>
      <c r="NW91" s="292"/>
      <c r="NX91" s="186"/>
      <c r="NY91" s="278">
        <f>NY92+NY115+NY136+NY152+NY170+NY180+NY190</f>
        <v>0</v>
      </c>
      <c r="NZ91" s="278">
        <f>NZ92+NZ115+NZ136+NZ152+NZ170+NZ180+NZ190</f>
        <v>0</v>
      </c>
      <c r="OA91" s="292"/>
      <c r="OB91" s="186"/>
      <c r="OC91" s="278">
        <f>OC92+OC115+OC136+OC152+OC170+OC180+OC190</f>
        <v>0</v>
      </c>
      <c r="OD91" s="278">
        <f>OD92+OD115+OD136+OD152+OD170+OD180+OD190</f>
        <v>0</v>
      </c>
      <c r="OE91" s="324">
        <f>OE92+OE115+OE136+OE152+OE170+OE180+OE190</f>
        <v>0</v>
      </c>
      <c r="OF91" s="292"/>
      <c r="OG91" s="186"/>
      <c r="OH91" s="278">
        <f>OH92+OH115+OH136+OH152+OH170+OH180+OH190</f>
        <v>0</v>
      </c>
      <c r="OI91" s="278">
        <f>OI92+OI115+OI136+OI152+OI170+OI180+OI190</f>
        <v>0</v>
      </c>
      <c r="OJ91" s="292"/>
      <c r="OK91" s="186"/>
      <c r="OL91" s="278">
        <f>OL92+OL115+OL136+OL152+OL170+OL180+OL190</f>
        <v>0</v>
      </c>
      <c r="OM91" s="278">
        <f>OM92+OM115+OM136+OM152+OM170+OM180+OM190</f>
        <v>0</v>
      </c>
      <c r="ON91" s="292"/>
      <c r="OO91" s="186"/>
      <c r="OP91" s="278">
        <f>OP92+OP115+OP136+OP152+OP170+OP180+OP190</f>
        <v>0</v>
      </c>
      <c r="OQ91" s="278">
        <f>OQ92+OQ115+OQ136+OQ152+OQ170+OQ180+OQ190</f>
        <v>0</v>
      </c>
      <c r="OR91" s="292"/>
      <c r="OS91" s="186"/>
      <c r="OT91" s="278">
        <f>OT92+OT115+OT136+OT152+OT170+OT180+OT190</f>
        <v>0</v>
      </c>
      <c r="OU91" s="278">
        <f>OU92+OU115+OU136+OU152+OU170+OU180+OU190</f>
        <v>0</v>
      </c>
      <c r="OV91" s="292"/>
      <c r="OW91" s="186"/>
      <c r="OX91" s="278">
        <f>OX92+OX115+OX136+OX152+OX170+OX180+OX190</f>
        <v>0</v>
      </c>
      <c r="OY91" s="278">
        <f>OY92+OY115+OY136+OY152+OY170+OY180+OY190</f>
        <v>0</v>
      </c>
      <c r="OZ91" s="292"/>
      <c r="PA91" s="186"/>
      <c r="PB91" s="278">
        <f>PB92+PB115+PB136+PB152+PB170+PB180+PB190</f>
        <v>0</v>
      </c>
      <c r="PC91" s="278">
        <f>PC92+PC115+PC136+PC152+PC170+PC180+PC190</f>
        <v>0</v>
      </c>
      <c r="PD91" s="292"/>
      <c r="PE91" s="186"/>
      <c r="PF91" s="278">
        <f>PF92+PF115+PF136+PF152+PF170+PF180+PF190</f>
        <v>0</v>
      </c>
      <c r="PG91" s="278">
        <f>PG92+PG115+PG136+PG152+PG170+PG180+PG190</f>
        <v>0</v>
      </c>
      <c r="PH91" s="292"/>
      <c r="PI91" s="186"/>
      <c r="PJ91" s="278">
        <f>PJ92+PJ115+PJ136+PJ152+PJ170+PJ180+PJ190</f>
        <v>0</v>
      </c>
      <c r="PK91" s="278">
        <f>PK92+PK115+PK136+PK152+PK170+PK180+PK190</f>
        <v>0</v>
      </c>
      <c r="PL91" s="292"/>
      <c r="PM91" s="186"/>
      <c r="PN91" s="278">
        <f>PN92+PN115+PN136+PN152+PN170+PN180+PN190</f>
        <v>0</v>
      </c>
      <c r="PO91" s="278">
        <f>PO92+PO115+PO136+PO152+PO170+PO180+PO190</f>
        <v>0</v>
      </c>
      <c r="PP91" s="292"/>
      <c r="PQ91" s="186"/>
      <c r="PR91" s="278">
        <f>PR92+PR115+PR136+PR152+PR170+PR180+PR190</f>
        <v>0</v>
      </c>
      <c r="PS91" s="278">
        <f>PS92+PS115+PS136+PS152+PS170+PS180+PS190</f>
        <v>0</v>
      </c>
      <c r="PT91" s="292"/>
      <c r="PU91" s="186"/>
      <c r="PV91" s="278">
        <f>PV92+PV115+PV136+PV152+PV170+PV180+PV190</f>
        <v>0</v>
      </c>
      <c r="PW91" s="278">
        <f>PW92+PW115+PW136+PW152+PW170+PW180+PW190</f>
        <v>0</v>
      </c>
      <c r="PX91" s="292"/>
      <c r="PY91" s="186"/>
      <c r="PZ91" s="278">
        <f>PZ92+PZ115+PZ136+PZ152+PZ170+PZ180+PZ190</f>
        <v>0</v>
      </c>
      <c r="QA91" s="278">
        <f>QA92+QA115+QA136+QA152+QA170+QA180+QA190</f>
        <v>0</v>
      </c>
      <c r="QB91" s="324">
        <f>QB92+QB115+QB136+QB152+QB170+QB180+QB190</f>
        <v>0</v>
      </c>
      <c r="QC91" s="292"/>
      <c r="QD91" s="186"/>
      <c r="QE91" s="278">
        <f>QE92+QE115+QE136+QE152+QE170+QE180+QE190</f>
        <v>0</v>
      </c>
      <c r="QF91" s="278">
        <f>QF92+QF115+QF136+QF152+QF170+QF180+QF190</f>
        <v>0</v>
      </c>
      <c r="QG91" s="292"/>
      <c r="QH91" s="186"/>
      <c r="QI91" s="278">
        <f>QI92+QI115+QI136+QI152+QI170+QI180+QI190</f>
        <v>0</v>
      </c>
      <c r="QJ91" s="278">
        <f>QJ92+QJ115+QJ136+QJ152+QJ170+QJ180+QJ190</f>
        <v>0</v>
      </c>
      <c r="QK91" s="292"/>
      <c r="QL91" s="186"/>
      <c r="QM91" s="278">
        <f>QM92+QM115+QM136+QM152+QM170+QM180+QM190</f>
        <v>0</v>
      </c>
      <c r="QN91" s="278">
        <f>QN92+QN115+QN136+QN152+QN170+QN180+QN190</f>
        <v>0</v>
      </c>
      <c r="QO91" s="292"/>
      <c r="QP91" s="186"/>
      <c r="QQ91" s="278">
        <f>QQ92+QQ115+QQ136+QQ152+QQ170+QQ180+QQ190</f>
        <v>0</v>
      </c>
      <c r="QR91" s="278">
        <f>QR92+QR115+QR136+QR152+QR170+QR180+QR190</f>
        <v>0</v>
      </c>
      <c r="QS91" s="292"/>
      <c r="QT91" s="186"/>
      <c r="QU91" s="278">
        <f>QU92+QU115+QU136+QU152+QU170+QU180+QU190</f>
        <v>0</v>
      </c>
      <c r="QV91" s="278">
        <f>QV92+QV115+QV136+QV152+QV170+QV180+QV190</f>
        <v>0</v>
      </c>
      <c r="QW91" s="292"/>
      <c r="QX91" s="186"/>
      <c r="QY91" s="278">
        <f>QY92+QY115+QY136+QY152+QY170+QY180+QY190</f>
        <v>0</v>
      </c>
      <c r="QZ91" s="278">
        <f>QZ92+QZ115+QZ136+QZ152+QZ170+QZ180+QZ190</f>
        <v>0</v>
      </c>
      <c r="RA91" s="292"/>
      <c r="RB91" s="186"/>
      <c r="RC91" s="278">
        <f>RC92+RC115+RC136+RC152+RC170+RC180+RC190</f>
        <v>0</v>
      </c>
      <c r="RD91" s="278">
        <f>RD92+RD115+RD136+RD152+RD170+RD180+RD190</f>
        <v>0</v>
      </c>
      <c r="RE91" s="292"/>
      <c r="RF91" s="186"/>
      <c r="RG91" s="278">
        <f>RG92+RG115+RG136+RG152+RG170+RG180+RG190</f>
        <v>0</v>
      </c>
      <c r="RH91" s="278">
        <f>RH92+RH115+RH136+RH152+RH170+RH180+RH190</f>
        <v>0</v>
      </c>
      <c r="RI91" s="292"/>
      <c r="RJ91" s="186"/>
      <c r="RK91" s="278">
        <f>RK92+RK115+RK136+RK152+RK170+RK180+RK190</f>
        <v>0</v>
      </c>
      <c r="RL91" s="278">
        <f>RL92+RL115+RL136+RL152+RL170+RL180+RL190</f>
        <v>0</v>
      </c>
      <c r="RM91" s="292"/>
      <c r="RN91" s="186"/>
      <c r="RO91" s="278">
        <f>RO92+RO115+RO136+RO152+RO170+RO180+RO190</f>
        <v>0</v>
      </c>
      <c r="RP91" s="278">
        <f>RP92+RP115+RP136+RP152+RP170+RP180+RP190</f>
        <v>0</v>
      </c>
      <c r="RQ91" s="292"/>
      <c r="RR91" s="186"/>
      <c r="RS91" s="278">
        <f>RS92+RS115+RS136+RS152+RS170+RS180+RS190</f>
        <v>0</v>
      </c>
      <c r="RT91" s="278">
        <f>RT92+RT115+RT136+RT152+RT170+RT180+RT190</f>
        <v>0</v>
      </c>
      <c r="RU91" s="292"/>
      <c r="RV91" s="186"/>
      <c r="RW91" s="278">
        <f>RW92+RW115+RW136+RW152+RW170+RW180+RW190</f>
        <v>0</v>
      </c>
      <c r="RX91" s="278">
        <f>RX92+RX115+RX136+RX152+RX170+RX180+RX190</f>
        <v>0</v>
      </c>
      <c r="RY91" s="324">
        <f>RY92+RY115+RY136+RY152+RY170+RY180+RY190</f>
        <v>0</v>
      </c>
      <c r="RZ91" s="292"/>
      <c r="SA91" s="186"/>
      <c r="SB91" s="278">
        <f>SB92+SB115+SB136+SB152+SB170+SB180+SB190</f>
        <v>0</v>
      </c>
      <c r="SC91" s="278">
        <f>SC92+SC115+SC136+SC152+SC170+SC180+SC190</f>
        <v>0</v>
      </c>
      <c r="SD91" s="292"/>
      <c r="SE91" s="186"/>
      <c r="SF91" s="278">
        <f>SF92+SF115+SF136+SF152+SF170+SF180+SF190</f>
        <v>0</v>
      </c>
      <c r="SG91" s="278">
        <f>SG92+SG115+SG136+SG152+SG170+SG180+SG190</f>
        <v>0</v>
      </c>
      <c r="SH91" s="292"/>
      <c r="SI91" s="186"/>
      <c r="SJ91" s="278">
        <f>SJ92+SJ115+SJ136+SJ152+SJ170+SJ180+SJ190</f>
        <v>0</v>
      </c>
      <c r="SK91" s="278">
        <f>SK92+SK115+SK136+SK152+SK170+SK180+SK190</f>
        <v>0</v>
      </c>
      <c r="SL91" s="292"/>
      <c r="SM91" s="186"/>
      <c r="SN91" s="278">
        <f>SN92+SN115+SN136+SN152+SN170+SN180+SN190</f>
        <v>0</v>
      </c>
      <c r="SO91" s="278">
        <f>SO92+SO115+SO136+SO152+SO170+SO180+SO190</f>
        <v>0</v>
      </c>
      <c r="SP91" s="292"/>
      <c r="SQ91" s="186"/>
      <c r="SR91" s="278">
        <f>SR92+SR115+SR136+SR152+SR170+SR180+SR190</f>
        <v>0</v>
      </c>
      <c r="SS91" s="278">
        <f>SS92+SS115+SS136+SS152+SS170+SS180+SS190</f>
        <v>0</v>
      </c>
      <c r="ST91" s="292"/>
      <c r="SU91" s="186"/>
      <c r="SV91" s="278">
        <f>SV92+SV115+SV136+SV152+SV170+SV180+SV190</f>
        <v>0</v>
      </c>
      <c r="SW91" s="278">
        <f>SW92+SW115+SW136+SW152+SW170+SW180+SW190</f>
        <v>0</v>
      </c>
      <c r="SX91" s="292"/>
      <c r="SY91" s="186"/>
      <c r="SZ91" s="278">
        <f>SZ92+SZ115+SZ136+SZ152+SZ170+SZ180+SZ190</f>
        <v>0</v>
      </c>
      <c r="TA91" s="278">
        <f>TA92+TA115+TA136+TA152+TA170+TA180+TA190</f>
        <v>0</v>
      </c>
      <c r="TB91" s="292"/>
      <c r="TC91" s="186"/>
      <c r="TD91" s="278">
        <f>TD92+TD115+TD136+TD152+TD170+TD180+TD190</f>
        <v>0</v>
      </c>
      <c r="TE91" s="278">
        <f>TE92+TE115+TE136+TE152+TE170+TE180+TE190</f>
        <v>0</v>
      </c>
      <c r="TF91" s="292"/>
      <c r="TG91" s="186"/>
      <c r="TH91" s="278">
        <f>TH92+TH115+TH136+TH152+TH170+TH180+TH190</f>
        <v>0</v>
      </c>
      <c r="TI91" s="278">
        <f>TI92+TI115+TI136+TI152+TI170+TI180+TI190</f>
        <v>0</v>
      </c>
      <c r="TJ91" s="292"/>
      <c r="TK91" s="186"/>
      <c r="TL91" s="278">
        <f>TL92+TL115+TL136+TL152+TL170+TL180+TL190</f>
        <v>0</v>
      </c>
      <c r="TM91" s="278">
        <f>TM92+TM115+TM136+TM152+TM170+TM180+TM190</f>
        <v>0</v>
      </c>
      <c r="TN91" s="292"/>
      <c r="TO91" s="186"/>
      <c r="TP91" s="278">
        <f>TP92+TP115+TP136+TP152+TP170+TP180+TP190</f>
        <v>0</v>
      </c>
      <c r="TQ91" s="278">
        <f>TQ92+TQ115+TQ136+TQ152+TQ170+TQ180+TQ190</f>
        <v>0</v>
      </c>
      <c r="TR91" s="292"/>
      <c r="TS91" s="186"/>
      <c r="TT91" s="278">
        <f>TT92+TT115+TT136+TT152+TT170+TT180+TT190</f>
        <v>0</v>
      </c>
      <c r="TU91" s="278">
        <f>TU92+TU115+TU136+TU152+TU170+TU180+TU190</f>
        <v>0</v>
      </c>
      <c r="TV91" s="324">
        <f>TV92+TV115+TV136+TV152+TV170+TV180+TV190</f>
        <v>0</v>
      </c>
      <c r="TW91" s="292"/>
      <c r="TX91" s="186"/>
      <c r="TY91" s="278">
        <f>TY92+TY115+TY136+TY152+TY170+TY180+TY190</f>
        <v>0</v>
      </c>
      <c r="TZ91" s="278">
        <f>TZ92+TZ115+TZ136+TZ152+TZ170+TZ180+TZ190</f>
        <v>0</v>
      </c>
      <c r="UA91" s="292"/>
      <c r="UB91" s="186"/>
      <c r="UC91" s="278">
        <f>UC92+UC115+UC136+UC152+UC170+UC180+UC190</f>
        <v>0</v>
      </c>
      <c r="UD91" s="278">
        <f>UD92+UD115+UD136+UD152+UD170+UD180+UD190</f>
        <v>0</v>
      </c>
      <c r="UE91" s="292"/>
      <c r="UF91" s="186"/>
      <c r="UG91" s="278">
        <f>UG92+UG115+UG136+UG152+UG170+UG180+UG190</f>
        <v>0</v>
      </c>
      <c r="UH91" s="278">
        <f>UH92+UH115+UH136+UH152+UH170+UH180+UH190</f>
        <v>0</v>
      </c>
      <c r="UI91" s="292"/>
      <c r="UJ91" s="186"/>
      <c r="UK91" s="278">
        <f>UK92+UK115+UK136+UK152+UK170+UK180+UK190</f>
        <v>0</v>
      </c>
      <c r="UL91" s="278">
        <f>UL92+UL115+UL136+UL152+UL170+UL180+UL190</f>
        <v>0</v>
      </c>
      <c r="UM91" s="292"/>
      <c r="UN91" s="186"/>
      <c r="UO91" s="278">
        <f>UO92+UO115+UO136+UO152+UO170+UO180+UO190</f>
        <v>0</v>
      </c>
      <c r="UP91" s="278">
        <f>UP92+UP115+UP136+UP152+UP170+UP180+UP190</f>
        <v>0</v>
      </c>
      <c r="UQ91" s="292"/>
      <c r="UR91" s="186"/>
      <c r="US91" s="278">
        <f>US92+US115+US136+US152+US170+US180+US190</f>
        <v>0</v>
      </c>
      <c r="UT91" s="278">
        <f>UT92+UT115+UT136+UT152+UT170+UT180+UT190</f>
        <v>0</v>
      </c>
      <c r="UU91" s="292"/>
      <c r="UV91" s="186"/>
      <c r="UW91" s="278">
        <f>UW92+UW115+UW136+UW152+UW170+UW180+UW190</f>
        <v>0</v>
      </c>
      <c r="UX91" s="278">
        <f>UX92+UX115+UX136+UX152+UX170+UX180+UX190</f>
        <v>0</v>
      </c>
      <c r="UY91" s="292"/>
      <c r="UZ91" s="186"/>
      <c r="VA91" s="278">
        <f>VA92+VA115+VA136+VA152+VA170+VA180+VA190</f>
        <v>0</v>
      </c>
      <c r="VB91" s="278">
        <f>VB92+VB115+VB136+VB152+VB170+VB180+VB190</f>
        <v>0</v>
      </c>
      <c r="VC91" s="292"/>
      <c r="VD91" s="186"/>
      <c r="VE91" s="278">
        <f>VE92+VE115+VE136+VE152+VE170+VE180+VE190</f>
        <v>0</v>
      </c>
      <c r="VF91" s="278">
        <f>VF92+VF115+VF136+VF152+VF170+VF180+VF190</f>
        <v>0</v>
      </c>
      <c r="VG91" s="292"/>
      <c r="VH91" s="186"/>
      <c r="VI91" s="278">
        <f>VI92+VI115+VI136+VI152+VI170+VI180+VI190</f>
        <v>0</v>
      </c>
      <c r="VJ91" s="278">
        <f>VJ92+VJ115+VJ136+VJ152+VJ170+VJ180+VJ190</f>
        <v>0</v>
      </c>
      <c r="VK91" s="292"/>
      <c r="VL91" s="186"/>
      <c r="VM91" s="278">
        <f>VM92+VM115+VM136+VM152+VM170+VM180+VM190</f>
        <v>0</v>
      </c>
      <c r="VN91" s="278">
        <f>VN92+VN115+VN136+VN152+VN170+VN180+VN190</f>
        <v>0</v>
      </c>
      <c r="VO91" s="292"/>
      <c r="VP91" s="186"/>
      <c r="VQ91" s="278">
        <f>VQ92+VQ115+VQ136+VQ152+VQ170+VQ180+VQ190</f>
        <v>0</v>
      </c>
      <c r="VR91" s="278">
        <f>VR92+VR115+VR136+VR152+VR170+VR180+VR190</f>
        <v>0</v>
      </c>
      <c r="VS91" s="324">
        <f>VS92+VS115+VS136+VS152+VS170+VS180+VS190</f>
        <v>0</v>
      </c>
      <c r="VT91" s="292"/>
      <c r="VU91" s="186"/>
      <c r="VV91" s="278">
        <f>VV92+VV115+VV136+VV152+VV170+VV180+VV190</f>
        <v>0</v>
      </c>
      <c r="VW91" s="278">
        <f>VW92+VW115+VW136+VW152+VW170+VW180+VW190</f>
        <v>0</v>
      </c>
      <c r="VX91" s="292"/>
      <c r="VY91" s="186"/>
      <c r="VZ91" s="278">
        <f>VZ92+VZ115+VZ136+VZ152+VZ170+VZ180+VZ190</f>
        <v>0</v>
      </c>
      <c r="WA91" s="278">
        <f>WA92+WA115+WA136+WA152+WA170+WA180+WA190</f>
        <v>0</v>
      </c>
      <c r="WB91" s="292"/>
      <c r="WC91" s="186"/>
      <c r="WD91" s="278">
        <f>WD92+WD115+WD136+WD152+WD170+WD180+WD190</f>
        <v>0</v>
      </c>
      <c r="WE91" s="278">
        <f>WE92+WE115+WE136+WE152+WE170+WE180+WE190</f>
        <v>0</v>
      </c>
      <c r="WF91" s="292"/>
      <c r="WG91" s="186"/>
      <c r="WH91" s="278">
        <f>WH92+WH115+WH136+WH152+WH170+WH180+WH190</f>
        <v>0</v>
      </c>
      <c r="WI91" s="278">
        <f>WI92+WI115+WI136+WI152+WI170+WI180+WI190</f>
        <v>0</v>
      </c>
      <c r="WJ91" s="292"/>
      <c r="WK91" s="186"/>
      <c r="WL91" s="278">
        <f>WL92+WL115+WL136+WL152+WL170+WL180+WL190</f>
        <v>0</v>
      </c>
      <c r="WM91" s="278">
        <f>WM92+WM115+WM136+WM152+WM170+WM180+WM190</f>
        <v>0</v>
      </c>
      <c r="WN91" s="292"/>
      <c r="WO91" s="186"/>
      <c r="WP91" s="278">
        <f>WP92+WP115+WP136+WP152+WP170+WP180+WP190</f>
        <v>0</v>
      </c>
      <c r="WQ91" s="278">
        <f>WQ92+WQ115+WQ136+WQ152+WQ170+WQ180+WQ190</f>
        <v>0</v>
      </c>
      <c r="WR91" s="292"/>
      <c r="WS91" s="186"/>
      <c r="WT91" s="278">
        <f>WT92+WT115+WT136+WT152+WT170+WT180+WT190</f>
        <v>0</v>
      </c>
      <c r="WU91" s="278">
        <f>WU92+WU115+WU136+WU152+WU170+WU180+WU190</f>
        <v>0</v>
      </c>
      <c r="WV91" s="292"/>
      <c r="WW91" s="186"/>
      <c r="WX91" s="278">
        <f>WX92+WX115+WX136+WX152+WX170+WX180+WX190</f>
        <v>0</v>
      </c>
      <c r="WY91" s="278">
        <f>WY92+WY115+WY136+WY152+WY170+WY180+WY190</f>
        <v>0</v>
      </c>
      <c r="WZ91" s="292"/>
      <c r="XA91" s="186"/>
      <c r="XB91" s="278">
        <f>XB92+XB115+XB136+XB152+XB170+XB180+XB190</f>
        <v>0</v>
      </c>
      <c r="XC91" s="278">
        <f>XC92+XC115+XC136+XC152+XC170+XC180+XC190</f>
        <v>0</v>
      </c>
      <c r="XD91" s="292"/>
      <c r="XE91" s="186"/>
      <c r="XF91" s="278">
        <f>XF92+XF115+XF136+XF152+XF170+XF180+XF190</f>
        <v>0</v>
      </c>
      <c r="XG91" s="278">
        <f>XG92+XG115+XG136+XG152+XG170+XG180+XG190</f>
        <v>0</v>
      </c>
      <c r="XH91" s="292"/>
      <c r="XI91" s="186"/>
      <c r="XJ91" s="278">
        <f>XJ92+XJ115+XJ136+XJ152+XJ170+XJ180+XJ190</f>
        <v>0</v>
      </c>
      <c r="XK91" s="278">
        <f>XK92+XK115+XK136+XK152+XK170+XK180+XK190</f>
        <v>0</v>
      </c>
      <c r="XL91" s="292"/>
      <c r="XM91" s="186"/>
      <c r="XN91" s="278">
        <f>XN92+XN115+XN136+XN152+XN170+XN180+XN190</f>
        <v>0</v>
      </c>
      <c r="XO91" s="278">
        <f>XO92+XO115+XO136+XO152+XO170+XO180+XO190</f>
        <v>0</v>
      </c>
      <c r="XP91" s="324">
        <f>XP92+XP115+XP136+XP152+XP170+XP180+XP190</f>
        <v>0</v>
      </c>
      <c r="XQ91" s="292"/>
      <c r="XR91" s="186"/>
      <c r="XS91" s="278">
        <f>XS92+XS115+XS136+XS152+XS170+XS180+XS190</f>
        <v>0</v>
      </c>
      <c r="XT91" s="278">
        <f>XT92+XT115+XT136+XT152+XT170+XT180+XT190</f>
        <v>0</v>
      </c>
      <c r="XU91" s="292"/>
      <c r="XV91" s="186"/>
      <c r="XW91" s="278">
        <f>XW92+XW115+XW136+XW152+XW170+XW180+XW190</f>
        <v>0</v>
      </c>
      <c r="XX91" s="278">
        <f>XX92+XX115+XX136+XX152+XX170+XX180+XX190</f>
        <v>0</v>
      </c>
      <c r="XY91" s="292"/>
      <c r="XZ91" s="186"/>
      <c r="YA91" s="278">
        <f>YA92+YA115+YA136+YA152+YA170+YA180+YA190</f>
        <v>0</v>
      </c>
      <c r="YB91" s="278">
        <f>YB92+YB115+YB136+YB152+YB170+YB180+YB190</f>
        <v>0</v>
      </c>
      <c r="YC91" s="292"/>
      <c r="YD91" s="186"/>
      <c r="YE91" s="278">
        <f>YE92+YE115+YE136+YE152+YE170+YE180+YE190</f>
        <v>0</v>
      </c>
      <c r="YF91" s="278">
        <f>YF92+YF115+YF136+YF152+YF170+YF180+YF190</f>
        <v>0</v>
      </c>
      <c r="YG91" s="292"/>
      <c r="YH91" s="186"/>
      <c r="YI91" s="278">
        <f>YI92+YI115+YI136+YI152+YI170+YI180+YI190</f>
        <v>0</v>
      </c>
      <c r="YJ91" s="278">
        <f>YJ92+YJ115+YJ136+YJ152+YJ170+YJ180+YJ190</f>
        <v>0</v>
      </c>
      <c r="YK91" s="292"/>
      <c r="YL91" s="186"/>
      <c r="YM91" s="278">
        <f>YM92+YM115+YM136+YM152+YM170+YM180+YM190</f>
        <v>0</v>
      </c>
      <c r="YN91" s="278">
        <f>YN92+YN115+YN136+YN152+YN170+YN180+YN190</f>
        <v>0</v>
      </c>
      <c r="YO91" s="292"/>
      <c r="YP91" s="186"/>
      <c r="YQ91" s="278">
        <f>YQ92+YQ115+YQ136+YQ152+YQ170+YQ180+YQ190</f>
        <v>0</v>
      </c>
      <c r="YR91" s="278">
        <f>YR92+YR115+YR136+YR152+YR170+YR180+YR190</f>
        <v>0</v>
      </c>
      <c r="YS91" s="292"/>
      <c r="YT91" s="186"/>
      <c r="YU91" s="278">
        <f>YU92+YU115+YU136+YU152+YU170+YU180+YU190</f>
        <v>0</v>
      </c>
      <c r="YV91" s="278">
        <f>YV92+YV115+YV136+YV152+YV170+YV180+YV190</f>
        <v>0</v>
      </c>
      <c r="YW91" s="292"/>
      <c r="YX91" s="186"/>
      <c r="YY91" s="278">
        <f>YY92+YY115+YY136+YY152+YY170+YY180+YY190</f>
        <v>0</v>
      </c>
      <c r="YZ91" s="278">
        <f>YZ92+YZ115+YZ136+YZ152+YZ170+YZ180+YZ190</f>
        <v>0</v>
      </c>
      <c r="ZA91" s="292"/>
      <c r="ZB91" s="186"/>
      <c r="ZC91" s="278">
        <f>ZC92+ZC115+ZC136+ZC152+ZC170+ZC180+ZC190</f>
        <v>0</v>
      </c>
      <c r="ZD91" s="278">
        <f>ZD92+ZD115+ZD136+ZD152+ZD170+ZD180+ZD190</f>
        <v>0</v>
      </c>
      <c r="ZE91" s="292"/>
      <c r="ZF91" s="186"/>
      <c r="ZG91" s="278">
        <f>ZG92+ZG115+ZG136+ZG152+ZG170+ZG180+ZG190</f>
        <v>0</v>
      </c>
      <c r="ZH91" s="278">
        <f>ZH92+ZH115+ZH136+ZH152+ZH170+ZH180+ZH190</f>
        <v>0</v>
      </c>
      <c r="ZI91" s="292"/>
      <c r="ZJ91" s="186"/>
      <c r="ZK91" s="278">
        <f>ZK92+ZK115+ZK136+ZK152+ZK170+ZK180+ZK190</f>
        <v>0</v>
      </c>
      <c r="ZL91" s="278">
        <f>ZL92+ZL115+ZL136+ZL152+ZL170+ZL180+ZL190</f>
        <v>0</v>
      </c>
      <c r="ZM91" s="324">
        <f>ZM92+ZM115+ZM136+ZM152+ZM170+ZM180+ZM190</f>
        <v>0</v>
      </c>
    </row>
    <row r="92" spans="1:689" hidden="1" outlineLevel="1" collapsed="1" x14ac:dyDescent="0.3">
      <c r="A92" s="361"/>
      <c r="B92" s="602"/>
      <c r="C92" s="293" t="str">
        <f>VLOOKUP(CONCATENATE($Z$1,ADDRESS(ROW(),COLUMN(),4)),TRANSL_MAIN[[Key]:[Inhalt]],2,FALSE)</f>
        <v>- Cost of premises</v>
      </c>
      <c r="D92" s="294"/>
      <c r="E92" s="295"/>
      <c r="F92" s="270">
        <f>SUM(F93:F114)</f>
        <v>0</v>
      </c>
      <c r="G92" s="270">
        <f>SUM(G93:G114)</f>
        <v>0</v>
      </c>
      <c r="H92" s="294"/>
      <c r="I92" s="295"/>
      <c r="J92" s="270">
        <f>SUM(J93:J114)</f>
        <v>0</v>
      </c>
      <c r="K92" s="270">
        <f>SUM(K93:K114)</f>
        <v>0</v>
      </c>
      <c r="L92" s="294"/>
      <c r="M92" s="295"/>
      <c r="N92" s="270">
        <f>SUM(N93:N114)</f>
        <v>0</v>
      </c>
      <c r="O92" s="270">
        <f>SUM(O93:O114)</f>
        <v>0</v>
      </c>
      <c r="P92" s="294"/>
      <c r="Q92" s="295"/>
      <c r="R92" s="270">
        <f>SUM(R93:R114)</f>
        <v>0</v>
      </c>
      <c r="S92" s="270">
        <f>SUM(S93:S114)</f>
        <v>0</v>
      </c>
      <c r="T92" s="294"/>
      <c r="U92" s="295"/>
      <c r="V92" s="270">
        <f>SUM(V93:V114)</f>
        <v>0</v>
      </c>
      <c r="W92" s="270">
        <f>SUM(W93:W114)</f>
        <v>0</v>
      </c>
      <c r="X92" s="294"/>
      <c r="Y92" s="295"/>
      <c r="Z92" s="270">
        <f>SUM(Z93:Z114)</f>
        <v>0</v>
      </c>
      <c r="AA92" s="270">
        <f>SUM(AA93:AA114)</f>
        <v>0</v>
      </c>
      <c r="AB92" s="294"/>
      <c r="AC92" s="295"/>
      <c r="AD92" s="270">
        <f>SUM(AD93:AD114)</f>
        <v>0</v>
      </c>
      <c r="AE92" s="270">
        <f>SUM(AE93:AE114)</f>
        <v>0</v>
      </c>
      <c r="AF92" s="294"/>
      <c r="AG92" s="295"/>
      <c r="AH92" s="270">
        <f>SUM(AH93:AH114)</f>
        <v>0</v>
      </c>
      <c r="AI92" s="270">
        <f>SUM(AI93:AI114)</f>
        <v>0</v>
      </c>
      <c r="AJ92" s="294"/>
      <c r="AK92" s="295"/>
      <c r="AL92" s="270">
        <f>SUM(AL93:AL114)</f>
        <v>0</v>
      </c>
      <c r="AM92" s="270">
        <f>SUM(AM93:AM114)</f>
        <v>0</v>
      </c>
      <c r="AN92" s="294"/>
      <c r="AO92" s="295"/>
      <c r="AP92" s="270">
        <f>SUM(AP93:AP114)</f>
        <v>0</v>
      </c>
      <c r="AQ92" s="270">
        <f>SUM(AQ93:AQ114)</f>
        <v>0</v>
      </c>
      <c r="AR92" s="294"/>
      <c r="AS92" s="295"/>
      <c r="AT92" s="270">
        <f>SUM(AT93:AT114)</f>
        <v>0</v>
      </c>
      <c r="AU92" s="270">
        <f>SUM(AU93:AU114)</f>
        <v>0</v>
      </c>
      <c r="AV92" s="294"/>
      <c r="AW92" s="295"/>
      <c r="AX92" s="270">
        <f>SUM(AX93:AX114)</f>
        <v>0</v>
      </c>
      <c r="AY92" s="270">
        <f>SUM(AY93:AY114)</f>
        <v>0</v>
      </c>
      <c r="AZ92" s="334">
        <f>G92+K92+O92+S92+W92+AA92+AE92+AI92+AM92+AQ92+AU92+AY92</f>
        <v>0</v>
      </c>
      <c r="BA92" s="294"/>
      <c r="BB92" s="295"/>
      <c r="BC92" s="270">
        <f>SUM(BC93:BC114)</f>
        <v>0</v>
      </c>
      <c r="BD92" s="270">
        <f>SUM(BD93:BD114)</f>
        <v>0</v>
      </c>
      <c r="BE92" s="294"/>
      <c r="BF92" s="295"/>
      <c r="BG92" s="270">
        <f>SUM(BG93:BG114)</f>
        <v>0</v>
      </c>
      <c r="BH92" s="270">
        <f>SUM(BH93:BH114)</f>
        <v>0</v>
      </c>
      <c r="BI92" s="294"/>
      <c r="BJ92" s="295"/>
      <c r="BK92" s="270">
        <f>SUM(BK93:BK114)</f>
        <v>0</v>
      </c>
      <c r="BL92" s="270">
        <f>SUM(BL93:BL114)</f>
        <v>0</v>
      </c>
      <c r="BM92" s="294"/>
      <c r="BN92" s="295"/>
      <c r="BO92" s="270">
        <f>SUM(BO93:BO114)</f>
        <v>0</v>
      </c>
      <c r="BP92" s="270">
        <f>SUM(BP93:BP114)</f>
        <v>0</v>
      </c>
      <c r="BQ92" s="294"/>
      <c r="BR92" s="295"/>
      <c r="BS92" s="270">
        <f>SUM(BS93:BS114)</f>
        <v>0</v>
      </c>
      <c r="BT92" s="270">
        <f>SUM(BT93:BT114)</f>
        <v>0</v>
      </c>
      <c r="BU92" s="294"/>
      <c r="BV92" s="295"/>
      <c r="BW92" s="270">
        <f>SUM(BW93:BW114)</f>
        <v>0</v>
      </c>
      <c r="BX92" s="270">
        <f>SUM(BX93:BX114)</f>
        <v>0</v>
      </c>
      <c r="BY92" s="294"/>
      <c r="BZ92" s="295"/>
      <c r="CA92" s="270">
        <f>SUM(CA93:CA114)</f>
        <v>0</v>
      </c>
      <c r="CB92" s="270">
        <f>SUM(CB93:CB114)</f>
        <v>0</v>
      </c>
      <c r="CC92" s="294"/>
      <c r="CD92" s="295"/>
      <c r="CE92" s="270">
        <f>SUM(CE93:CE114)</f>
        <v>0</v>
      </c>
      <c r="CF92" s="270">
        <f>SUM(CF93:CF114)</f>
        <v>0</v>
      </c>
      <c r="CG92" s="294"/>
      <c r="CH92" s="295"/>
      <c r="CI92" s="270">
        <f>SUM(CI93:CI114)</f>
        <v>0</v>
      </c>
      <c r="CJ92" s="270">
        <f>SUM(CJ93:CJ114)</f>
        <v>0</v>
      </c>
      <c r="CK92" s="294"/>
      <c r="CL92" s="295"/>
      <c r="CM92" s="270">
        <f>SUM(CM93:CM114)</f>
        <v>0</v>
      </c>
      <c r="CN92" s="270">
        <f>SUM(CN93:CN114)</f>
        <v>0</v>
      </c>
      <c r="CO92" s="294"/>
      <c r="CP92" s="295"/>
      <c r="CQ92" s="270">
        <f>SUM(CQ93:CQ114)</f>
        <v>0</v>
      </c>
      <c r="CR92" s="270">
        <f>SUM(CR93:CR114)</f>
        <v>0</v>
      </c>
      <c r="CS92" s="294"/>
      <c r="CT92" s="295"/>
      <c r="CU92" s="270">
        <f>SUM(CU93:CU114)</f>
        <v>0</v>
      </c>
      <c r="CV92" s="270">
        <f>SUM(CV93:CV114)</f>
        <v>0</v>
      </c>
      <c r="CW92" s="334">
        <f>BD92+BH92+BL92+BP92+BT92+BX92+CB92+CF92+CJ92+CN92+CR92+CV92</f>
        <v>0</v>
      </c>
      <c r="CX92" s="294"/>
      <c r="CY92" s="295"/>
      <c r="CZ92" s="270">
        <f>SUM(CZ93:CZ114)</f>
        <v>0</v>
      </c>
      <c r="DA92" s="270">
        <f>SUM(DA93:DA114)</f>
        <v>0</v>
      </c>
      <c r="DB92" s="294"/>
      <c r="DC92" s="295"/>
      <c r="DD92" s="270">
        <f>SUM(DD93:DD114)</f>
        <v>0</v>
      </c>
      <c r="DE92" s="270">
        <f>SUM(DE93:DE114)</f>
        <v>0</v>
      </c>
      <c r="DF92" s="294"/>
      <c r="DG92" s="295"/>
      <c r="DH92" s="270">
        <f>SUM(DH93:DH114)</f>
        <v>0</v>
      </c>
      <c r="DI92" s="270">
        <f>SUM(DI93:DI114)</f>
        <v>0</v>
      </c>
      <c r="DJ92" s="294"/>
      <c r="DK92" s="295"/>
      <c r="DL92" s="270">
        <f>SUM(DL93:DL114)</f>
        <v>0</v>
      </c>
      <c r="DM92" s="270">
        <f>SUM(DM93:DM114)</f>
        <v>0</v>
      </c>
      <c r="DN92" s="294"/>
      <c r="DO92" s="295"/>
      <c r="DP92" s="270">
        <f>SUM(DP93:DP114)</f>
        <v>0</v>
      </c>
      <c r="DQ92" s="270">
        <f>SUM(DQ93:DQ114)</f>
        <v>0</v>
      </c>
      <c r="DR92" s="294"/>
      <c r="DS92" s="295"/>
      <c r="DT92" s="270">
        <f>SUM(DT93:DT114)</f>
        <v>0</v>
      </c>
      <c r="DU92" s="270">
        <f>SUM(DU93:DU114)</f>
        <v>0</v>
      </c>
      <c r="DV92" s="294"/>
      <c r="DW92" s="295"/>
      <c r="DX92" s="270">
        <f>SUM(DX93:DX114)</f>
        <v>0</v>
      </c>
      <c r="DY92" s="270">
        <f>SUM(DY93:DY114)</f>
        <v>0</v>
      </c>
      <c r="DZ92" s="294"/>
      <c r="EA92" s="295"/>
      <c r="EB92" s="270">
        <f>SUM(EB93:EB114)</f>
        <v>0</v>
      </c>
      <c r="EC92" s="270">
        <f>SUM(EC93:EC114)</f>
        <v>0</v>
      </c>
      <c r="ED92" s="294"/>
      <c r="EE92" s="295"/>
      <c r="EF92" s="270">
        <f>SUM(EF93:EF114)</f>
        <v>0</v>
      </c>
      <c r="EG92" s="270">
        <f>SUM(EG93:EG114)</f>
        <v>0</v>
      </c>
      <c r="EH92" s="294"/>
      <c r="EI92" s="295"/>
      <c r="EJ92" s="270">
        <f>SUM(EJ93:EJ114)</f>
        <v>0</v>
      </c>
      <c r="EK92" s="270">
        <f>SUM(EK93:EK114)</f>
        <v>0</v>
      </c>
      <c r="EL92" s="294"/>
      <c r="EM92" s="295"/>
      <c r="EN92" s="270">
        <f>SUM(EN93:EN114)</f>
        <v>0</v>
      </c>
      <c r="EO92" s="270">
        <f>SUM(EO93:EO114)</f>
        <v>0</v>
      </c>
      <c r="EP92" s="294"/>
      <c r="EQ92" s="295"/>
      <c r="ER92" s="270">
        <f>SUM(ER93:ER114)</f>
        <v>0</v>
      </c>
      <c r="ES92" s="270">
        <f>SUM(ES93:ES114)</f>
        <v>0</v>
      </c>
      <c r="ET92" s="334">
        <f>DA92+DE92+DI92+DM92+DQ92+DU92+DY92+EC92+EG92+EK92+EO92+ES92</f>
        <v>0</v>
      </c>
      <c r="EU92" s="294"/>
      <c r="EV92" s="295"/>
      <c r="EW92" s="270">
        <f>SUM(EW93:EW114)</f>
        <v>0</v>
      </c>
      <c r="EX92" s="270">
        <f>SUM(EX93:EX114)</f>
        <v>0</v>
      </c>
      <c r="EY92" s="294"/>
      <c r="EZ92" s="295"/>
      <c r="FA92" s="270">
        <f>SUM(FA93:FA114)</f>
        <v>0</v>
      </c>
      <c r="FB92" s="270">
        <f>SUM(FB93:FB114)</f>
        <v>0</v>
      </c>
      <c r="FC92" s="294"/>
      <c r="FD92" s="295"/>
      <c r="FE92" s="270">
        <f>SUM(FE93:FE114)</f>
        <v>0</v>
      </c>
      <c r="FF92" s="270">
        <f>SUM(FF93:FF114)</f>
        <v>0</v>
      </c>
      <c r="FG92" s="294"/>
      <c r="FH92" s="295"/>
      <c r="FI92" s="270">
        <f>SUM(FI93:FI114)</f>
        <v>0</v>
      </c>
      <c r="FJ92" s="270">
        <f>SUM(FJ93:FJ114)</f>
        <v>0</v>
      </c>
      <c r="FK92" s="294"/>
      <c r="FL92" s="295"/>
      <c r="FM92" s="270">
        <f>SUM(FM93:FM114)</f>
        <v>0</v>
      </c>
      <c r="FN92" s="270">
        <f>SUM(FN93:FN114)</f>
        <v>0</v>
      </c>
      <c r="FO92" s="294"/>
      <c r="FP92" s="295"/>
      <c r="FQ92" s="270">
        <f>SUM(FQ93:FQ114)</f>
        <v>0</v>
      </c>
      <c r="FR92" s="270">
        <f>SUM(FR93:FR114)</f>
        <v>0</v>
      </c>
      <c r="FS92" s="294"/>
      <c r="FT92" s="295"/>
      <c r="FU92" s="270">
        <f>SUM(FU93:FU114)</f>
        <v>0</v>
      </c>
      <c r="FV92" s="270">
        <f>SUM(FV93:FV114)</f>
        <v>0</v>
      </c>
      <c r="FW92" s="294"/>
      <c r="FX92" s="295"/>
      <c r="FY92" s="270">
        <f>SUM(FY93:FY114)</f>
        <v>0</v>
      </c>
      <c r="FZ92" s="270">
        <f>SUM(FZ93:FZ114)</f>
        <v>0</v>
      </c>
      <c r="GA92" s="294"/>
      <c r="GB92" s="295"/>
      <c r="GC92" s="270">
        <f>SUM(GC93:GC114)</f>
        <v>0</v>
      </c>
      <c r="GD92" s="270">
        <f>SUM(GD93:GD114)</f>
        <v>0</v>
      </c>
      <c r="GE92" s="294"/>
      <c r="GF92" s="295"/>
      <c r="GG92" s="270">
        <f>SUM(GG93:GG114)</f>
        <v>0</v>
      </c>
      <c r="GH92" s="270">
        <f>SUM(GH93:GH114)</f>
        <v>0</v>
      </c>
      <c r="GI92" s="294"/>
      <c r="GJ92" s="295"/>
      <c r="GK92" s="270">
        <f>SUM(GK93:GK114)</f>
        <v>0</v>
      </c>
      <c r="GL92" s="270">
        <f>SUM(GL93:GL114)</f>
        <v>0</v>
      </c>
      <c r="GM92" s="294"/>
      <c r="GN92" s="295"/>
      <c r="GO92" s="270">
        <f>SUM(GO93:GO114)</f>
        <v>0</v>
      </c>
      <c r="GP92" s="270">
        <f>SUM(GP93:GP114)</f>
        <v>0</v>
      </c>
      <c r="GQ92" s="334">
        <f>EX92+FB92+FF92+FJ92+FN92+FR92+FV92+FZ92+GD92+GH92+GL92+GP92</f>
        <v>0</v>
      </c>
      <c r="GR92" s="294"/>
      <c r="GS92" s="295"/>
      <c r="GT92" s="270">
        <f>SUM(GT93:GT114)</f>
        <v>0</v>
      </c>
      <c r="GU92" s="270">
        <f>SUM(GU93:GU114)</f>
        <v>0</v>
      </c>
      <c r="GV92" s="294"/>
      <c r="GW92" s="295"/>
      <c r="GX92" s="270">
        <f>SUM(GX93:GX114)</f>
        <v>0</v>
      </c>
      <c r="GY92" s="270">
        <f>SUM(GY93:GY114)</f>
        <v>0</v>
      </c>
      <c r="GZ92" s="294"/>
      <c r="HA92" s="295"/>
      <c r="HB92" s="270">
        <f>SUM(HB93:HB114)</f>
        <v>0</v>
      </c>
      <c r="HC92" s="270">
        <f>SUM(HC93:HC114)</f>
        <v>0</v>
      </c>
      <c r="HD92" s="294"/>
      <c r="HE92" s="295"/>
      <c r="HF92" s="270">
        <f>SUM(HF93:HF114)</f>
        <v>0</v>
      </c>
      <c r="HG92" s="270">
        <f>SUM(HG93:HG114)</f>
        <v>0</v>
      </c>
      <c r="HH92" s="294"/>
      <c r="HI92" s="295"/>
      <c r="HJ92" s="270">
        <f>SUM(HJ93:HJ114)</f>
        <v>0</v>
      </c>
      <c r="HK92" s="270">
        <f>SUM(HK93:HK114)</f>
        <v>0</v>
      </c>
      <c r="HL92" s="294"/>
      <c r="HM92" s="295"/>
      <c r="HN92" s="270">
        <f>SUM(HN93:HN114)</f>
        <v>0</v>
      </c>
      <c r="HO92" s="270">
        <f>SUM(HO93:HO114)</f>
        <v>0</v>
      </c>
      <c r="HP92" s="294"/>
      <c r="HQ92" s="295"/>
      <c r="HR92" s="270">
        <f>SUM(HR93:HR114)</f>
        <v>0</v>
      </c>
      <c r="HS92" s="270">
        <f>SUM(HS93:HS114)</f>
        <v>0</v>
      </c>
      <c r="HT92" s="294"/>
      <c r="HU92" s="295"/>
      <c r="HV92" s="270">
        <f>SUM(HV93:HV114)</f>
        <v>0</v>
      </c>
      <c r="HW92" s="270">
        <f>SUM(HW93:HW114)</f>
        <v>0</v>
      </c>
      <c r="HX92" s="294"/>
      <c r="HY92" s="295"/>
      <c r="HZ92" s="270">
        <f>SUM(HZ93:HZ114)</f>
        <v>0</v>
      </c>
      <c r="IA92" s="270">
        <f>SUM(IA93:IA114)</f>
        <v>0</v>
      </c>
      <c r="IB92" s="294"/>
      <c r="IC92" s="295"/>
      <c r="ID92" s="270">
        <f>SUM(ID93:ID114)</f>
        <v>0</v>
      </c>
      <c r="IE92" s="270">
        <f>SUM(IE93:IE114)</f>
        <v>0</v>
      </c>
      <c r="IF92" s="294"/>
      <c r="IG92" s="295"/>
      <c r="IH92" s="270">
        <f>SUM(IH93:IH114)</f>
        <v>0</v>
      </c>
      <c r="II92" s="270">
        <f>SUM(II93:II114)</f>
        <v>0</v>
      </c>
      <c r="IJ92" s="294"/>
      <c r="IK92" s="295"/>
      <c r="IL92" s="270">
        <f>SUM(IL93:IL114)</f>
        <v>0</v>
      </c>
      <c r="IM92" s="270">
        <f>SUM(IM93:IM114)</f>
        <v>0</v>
      </c>
      <c r="IN92" s="334">
        <f>GU92+GY92+HC92+HG92+HK92+HO92+HS92+HW92+IA92+IE92+II92+IM92</f>
        <v>0</v>
      </c>
      <c r="IO92" s="294"/>
      <c r="IP92" s="295"/>
      <c r="IQ92" s="270">
        <f>SUM(IQ93:IQ114)</f>
        <v>0</v>
      </c>
      <c r="IR92" s="270">
        <f>SUM(IR93:IR114)</f>
        <v>0</v>
      </c>
      <c r="IS92" s="294"/>
      <c r="IT92" s="295"/>
      <c r="IU92" s="270">
        <f>SUM(IU93:IU114)</f>
        <v>0</v>
      </c>
      <c r="IV92" s="270">
        <f>SUM(IV93:IV114)</f>
        <v>0</v>
      </c>
      <c r="IW92" s="294"/>
      <c r="IX92" s="295"/>
      <c r="IY92" s="270">
        <f>SUM(IY93:IY114)</f>
        <v>0</v>
      </c>
      <c r="IZ92" s="270">
        <f>SUM(IZ93:IZ114)</f>
        <v>0</v>
      </c>
      <c r="JA92" s="294"/>
      <c r="JB92" s="295"/>
      <c r="JC92" s="270">
        <f>SUM(JC93:JC114)</f>
        <v>0</v>
      </c>
      <c r="JD92" s="270">
        <f>SUM(JD93:JD114)</f>
        <v>0</v>
      </c>
      <c r="JE92" s="294"/>
      <c r="JF92" s="295"/>
      <c r="JG92" s="270">
        <f>SUM(JG93:JG114)</f>
        <v>0</v>
      </c>
      <c r="JH92" s="270">
        <f>SUM(JH93:JH114)</f>
        <v>0</v>
      </c>
      <c r="JI92" s="294"/>
      <c r="JJ92" s="295"/>
      <c r="JK92" s="270">
        <f>SUM(JK93:JK114)</f>
        <v>0</v>
      </c>
      <c r="JL92" s="270">
        <f>SUM(JL93:JL114)</f>
        <v>0</v>
      </c>
      <c r="JM92" s="294"/>
      <c r="JN92" s="295"/>
      <c r="JO92" s="270">
        <f>SUM(JO93:JO114)</f>
        <v>0</v>
      </c>
      <c r="JP92" s="270">
        <f>SUM(JP93:JP114)</f>
        <v>0</v>
      </c>
      <c r="JQ92" s="294"/>
      <c r="JR92" s="295"/>
      <c r="JS92" s="270">
        <f>SUM(JS93:JS114)</f>
        <v>0</v>
      </c>
      <c r="JT92" s="270">
        <f>SUM(JT93:JT114)</f>
        <v>0</v>
      </c>
      <c r="JU92" s="294"/>
      <c r="JV92" s="295"/>
      <c r="JW92" s="270">
        <f>SUM(JW93:JW114)</f>
        <v>0</v>
      </c>
      <c r="JX92" s="270">
        <f>SUM(JX93:JX114)</f>
        <v>0</v>
      </c>
      <c r="JY92" s="294"/>
      <c r="JZ92" s="295"/>
      <c r="KA92" s="270">
        <f>SUM(KA93:KA114)</f>
        <v>0</v>
      </c>
      <c r="KB92" s="270">
        <f>SUM(KB93:KB114)</f>
        <v>0</v>
      </c>
      <c r="KC92" s="294"/>
      <c r="KD92" s="295"/>
      <c r="KE92" s="270">
        <f>SUM(KE93:KE114)</f>
        <v>0</v>
      </c>
      <c r="KF92" s="270">
        <f>SUM(KF93:KF114)</f>
        <v>0</v>
      </c>
      <c r="KG92" s="294"/>
      <c r="KH92" s="295"/>
      <c r="KI92" s="270">
        <f>SUM(KI93:KI114)</f>
        <v>0</v>
      </c>
      <c r="KJ92" s="270">
        <f>SUM(KJ93:KJ114)</f>
        <v>0</v>
      </c>
      <c r="KK92" s="334">
        <f>IR92+IV92+IZ92+JD92+JH92+JL92+JP92+JT92+JX92+KB92+KF92+KJ92</f>
        <v>0</v>
      </c>
      <c r="KL92" s="294"/>
      <c r="KM92" s="295"/>
      <c r="KN92" s="270">
        <f>SUM(KN93:KN114)</f>
        <v>0</v>
      </c>
      <c r="KO92" s="270">
        <f>SUM(KO93:KO114)</f>
        <v>0</v>
      </c>
      <c r="KP92" s="294"/>
      <c r="KQ92" s="295"/>
      <c r="KR92" s="270">
        <f>SUM(KR93:KR114)</f>
        <v>0</v>
      </c>
      <c r="KS92" s="270">
        <f>SUM(KS93:KS114)</f>
        <v>0</v>
      </c>
      <c r="KT92" s="294"/>
      <c r="KU92" s="295"/>
      <c r="KV92" s="270">
        <f>SUM(KV93:KV114)</f>
        <v>0</v>
      </c>
      <c r="KW92" s="270">
        <f>SUM(KW93:KW114)</f>
        <v>0</v>
      </c>
      <c r="KX92" s="294"/>
      <c r="KY92" s="295"/>
      <c r="KZ92" s="270">
        <f>SUM(KZ93:KZ114)</f>
        <v>0</v>
      </c>
      <c r="LA92" s="270">
        <f>SUM(LA93:LA114)</f>
        <v>0</v>
      </c>
      <c r="LB92" s="294"/>
      <c r="LC92" s="295"/>
      <c r="LD92" s="270">
        <f>SUM(LD93:LD114)</f>
        <v>0</v>
      </c>
      <c r="LE92" s="270">
        <f>SUM(LE93:LE114)</f>
        <v>0</v>
      </c>
      <c r="LF92" s="294"/>
      <c r="LG92" s="295"/>
      <c r="LH92" s="270">
        <f>SUM(LH93:LH114)</f>
        <v>0</v>
      </c>
      <c r="LI92" s="270">
        <f>SUM(LI93:LI114)</f>
        <v>0</v>
      </c>
      <c r="LJ92" s="294"/>
      <c r="LK92" s="295"/>
      <c r="LL92" s="270">
        <f>SUM(LL93:LL114)</f>
        <v>0</v>
      </c>
      <c r="LM92" s="270">
        <f>SUM(LM93:LM114)</f>
        <v>0</v>
      </c>
      <c r="LN92" s="294"/>
      <c r="LO92" s="295"/>
      <c r="LP92" s="270">
        <f>SUM(LP93:LP114)</f>
        <v>0</v>
      </c>
      <c r="LQ92" s="270">
        <f>SUM(LQ93:LQ114)</f>
        <v>0</v>
      </c>
      <c r="LR92" s="294"/>
      <c r="LS92" s="295"/>
      <c r="LT92" s="270">
        <f>SUM(LT93:LT114)</f>
        <v>0</v>
      </c>
      <c r="LU92" s="270">
        <f>SUM(LU93:LU114)</f>
        <v>0</v>
      </c>
      <c r="LV92" s="294"/>
      <c r="LW92" s="295"/>
      <c r="LX92" s="270">
        <f>SUM(LX93:LX114)</f>
        <v>0</v>
      </c>
      <c r="LY92" s="270">
        <f>SUM(LY93:LY114)</f>
        <v>0</v>
      </c>
      <c r="LZ92" s="294"/>
      <c r="MA92" s="295"/>
      <c r="MB92" s="270">
        <f>SUM(MB93:MB114)</f>
        <v>0</v>
      </c>
      <c r="MC92" s="270">
        <f>SUM(MC93:MC114)</f>
        <v>0</v>
      </c>
      <c r="MD92" s="294"/>
      <c r="ME92" s="295"/>
      <c r="MF92" s="270">
        <f>SUM(MF93:MF114)</f>
        <v>0</v>
      </c>
      <c r="MG92" s="270">
        <f>SUM(MG93:MG114)</f>
        <v>0</v>
      </c>
      <c r="MH92" s="334">
        <f>KO92+KS92+KW92+LA92+LE92+LI92+LM92+LQ92+LU92+LY92+MC92+MG92</f>
        <v>0</v>
      </c>
      <c r="MI92" s="294"/>
      <c r="MJ92" s="295"/>
      <c r="MK92" s="270">
        <f>SUM(MK93:MK114)</f>
        <v>0</v>
      </c>
      <c r="ML92" s="270">
        <f>SUM(ML93:ML114)</f>
        <v>0</v>
      </c>
      <c r="MM92" s="294"/>
      <c r="MN92" s="295"/>
      <c r="MO92" s="270">
        <f>SUM(MO93:MO114)</f>
        <v>0</v>
      </c>
      <c r="MP92" s="270">
        <f>SUM(MP93:MP114)</f>
        <v>0</v>
      </c>
      <c r="MQ92" s="294"/>
      <c r="MR92" s="295"/>
      <c r="MS92" s="270">
        <f>SUM(MS93:MS114)</f>
        <v>0</v>
      </c>
      <c r="MT92" s="270">
        <f>SUM(MT93:MT114)</f>
        <v>0</v>
      </c>
      <c r="MU92" s="294"/>
      <c r="MV92" s="295"/>
      <c r="MW92" s="270">
        <f>SUM(MW93:MW114)</f>
        <v>0</v>
      </c>
      <c r="MX92" s="270">
        <f>SUM(MX93:MX114)</f>
        <v>0</v>
      </c>
      <c r="MY92" s="294"/>
      <c r="MZ92" s="295"/>
      <c r="NA92" s="270">
        <f>SUM(NA93:NA114)</f>
        <v>0</v>
      </c>
      <c r="NB92" s="270">
        <f>SUM(NB93:NB114)</f>
        <v>0</v>
      </c>
      <c r="NC92" s="294"/>
      <c r="ND92" s="295"/>
      <c r="NE92" s="270">
        <f>SUM(NE93:NE114)</f>
        <v>0</v>
      </c>
      <c r="NF92" s="270">
        <f>SUM(NF93:NF114)</f>
        <v>0</v>
      </c>
      <c r="NG92" s="294"/>
      <c r="NH92" s="295"/>
      <c r="NI92" s="270">
        <f>SUM(NI93:NI114)</f>
        <v>0</v>
      </c>
      <c r="NJ92" s="270">
        <f>SUM(NJ93:NJ114)</f>
        <v>0</v>
      </c>
      <c r="NK92" s="294"/>
      <c r="NL92" s="295"/>
      <c r="NM92" s="270">
        <f>SUM(NM93:NM114)</f>
        <v>0</v>
      </c>
      <c r="NN92" s="270">
        <f>SUM(NN93:NN114)</f>
        <v>0</v>
      </c>
      <c r="NO92" s="294"/>
      <c r="NP92" s="295"/>
      <c r="NQ92" s="270">
        <f>SUM(NQ93:NQ114)</f>
        <v>0</v>
      </c>
      <c r="NR92" s="270">
        <f>SUM(NR93:NR114)</f>
        <v>0</v>
      </c>
      <c r="NS92" s="294"/>
      <c r="NT92" s="295"/>
      <c r="NU92" s="270">
        <f>SUM(NU93:NU114)</f>
        <v>0</v>
      </c>
      <c r="NV92" s="270">
        <f>SUM(NV93:NV114)</f>
        <v>0</v>
      </c>
      <c r="NW92" s="294"/>
      <c r="NX92" s="295"/>
      <c r="NY92" s="270">
        <f>SUM(NY93:NY114)</f>
        <v>0</v>
      </c>
      <c r="NZ92" s="270">
        <f>SUM(NZ93:NZ114)</f>
        <v>0</v>
      </c>
      <c r="OA92" s="294"/>
      <c r="OB92" s="295"/>
      <c r="OC92" s="270">
        <f>SUM(OC93:OC114)</f>
        <v>0</v>
      </c>
      <c r="OD92" s="270">
        <f>SUM(OD93:OD114)</f>
        <v>0</v>
      </c>
      <c r="OE92" s="334">
        <f>ML92+MP92+MT92+MX92+NB92+NF92+NJ92+NN92+NR92+NV92+NZ92+OD92</f>
        <v>0</v>
      </c>
      <c r="OF92" s="294"/>
      <c r="OG92" s="295"/>
      <c r="OH92" s="270">
        <f>SUM(OH93:OH114)</f>
        <v>0</v>
      </c>
      <c r="OI92" s="270">
        <f>SUM(OI93:OI114)</f>
        <v>0</v>
      </c>
      <c r="OJ92" s="294"/>
      <c r="OK92" s="295"/>
      <c r="OL92" s="270">
        <f>SUM(OL93:OL114)</f>
        <v>0</v>
      </c>
      <c r="OM92" s="270">
        <f>SUM(OM93:OM114)</f>
        <v>0</v>
      </c>
      <c r="ON92" s="294"/>
      <c r="OO92" s="295"/>
      <c r="OP92" s="270">
        <f>SUM(OP93:OP114)</f>
        <v>0</v>
      </c>
      <c r="OQ92" s="270">
        <f>SUM(OQ93:OQ114)</f>
        <v>0</v>
      </c>
      <c r="OR92" s="294"/>
      <c r="OS92" s="295"/>
      <c r="OT92" s="270">
        <f>SUM(OT93:OT114)</f>
        <v>0</v>
      </c>
      <c r="OU92" s="270">
        <f>SUM(OU93:OU114)</f>
        <v>0</v>
      </c>
      <c r="OV92" s="294"/>
      <c r="OW92" s="295"/>
      <c r="OX92" s="270">
        <f>SUM(OX93:OX114)</f>
        <v>0</v>
      </c>
      <c r="OY92" s="270">
        <f>SUM(OY93:OY114)</f>
        <v>0</v>
      </c>
      <c r="OZ92" s="294"/>
      <c r="PA92" s="295"/>
      <c r="PB92" s="270">
        <f>SUM(PB93:PB114)</f>
        <v>0</v>
      </c>
      <c r="PC92" s="270">
        <f>SUM(PC93:PC114)</f>
        <v>0</v>
      </c>
      <c r="PD92" s="294"/>
      <c r="PE92" s="295"/>
      <c r="PF92" s="270">
        <f>SUM(PF93:PF114)</f>
        <v>0</v>
      </c>
      <c r="PG92" s="270">
        <f>SUM(PG93:PG114)</f>
        <v>0</v>
      </c>
      <c r="PH92" s="294"/>
      <c r="PI92" s="295"/>
      <c r="PJ92" s="270">
        <f>SUM(PJ93:PJ114)</f>
        <v>0</v>
      </c>
      <c r="PK92" s="270">
        <f>SUM(PK93:PK114)</f>
        <v>0</v>
      </c>
      <c r="PL92" s="294"/>
      <c r="PM92" s="295"/>
      <c r="PN92" s="270">
        <f>SUM(PN93:PN114)</f>
        <v>0</v>
      </c>
      <c r="PO92" s="270">
        <f>SUM(PO93:PO114)</f>
        <v>0</v>
      </c>
      <c r="PP92" s="294"/>
      <c r="PQ92" s="295"/>
      <c r="PR92" s="270">
        <f>SUM(PR93:PR114)</f>
        <v>0</v>
      </c>
      <c r="PS92" s="270">
        <f>SUM(PS93:PS114)</f>
        <v>0</v>
      </c>
      <c r="PT92" s="294"/>
      <c r="PU92" s="295"/>
      <c r="PV92" s="270">
        <f>SUM(PV93:PV114)</f>
        <v>0</v>
      </c>
      <c r="PW92" s="270">
        <f>SUM(PW93:PW114)</f>
        <v>0</v>
      </c>
      <c r="PX92" s="294"/>
      <c r="PY92" s="295"/>
      <c r="PZ92" s="270">
        <f>SUM(PZ93:PZ114)</f>
        <v>0</v>
      </c>
      <c r="QA92" s="270">
        <f>SUM(QA93:QA114)</f>
        <v>0</v>
      </c>
      <c r="QB92" s="334">
        <f>OI92+OM92+OQ92+OU92+OY92+PC92+PG92+PK92+PO92+PS92+PW92+QA92</f>
        <v>0</v>
      </c>
      <c r="QC92" s="294"/>
      <c r="QD92" s="295"/>
      <c r="QE92" s="270">
        <f>SUM(QE93:QE114)</f>
        <v>0</v>
      </c>
      <c r="QF92" s="270">
        <f>SUM(QF93:QF114)</f>
        <v>0</v>
      </c>
      <c r="QG92" s="294"/>
      <c r="QH92" s="295"/>
      <c r="QI92" s="270">
        <f>SUM(QI93:QI114)</f>
        <v>0</v>
      </c>
      <c r="QJ92" s="270">
        <f>SUM(QJ93:QJ114)</f>
        <v>0</v>
      </c>
      <c r="QK92" s="294"/>
      <c r="QL92" s="295"/>
      <c r="QM92" s="270">
        <f>SUM(QM93:QM114)</f>
        <v>0</v>
      </c>
      <c r="QN92" s="270">
        <f>SUM(QN93:QN114)</f>
        <v>0</v>
      </c>
      <c r="QO92" s="294"/>
      <c r="QP92" s="295"/>
      <c r="QQ92" s="270">
        <f>SUM(QQ93:QQ114)</f>
        <v>0</v>
      </c>
      <c r="QR92" s="270">
        <f>SUM(QR93:QR114)</f>
        <v>0</v>
      </c>
      <c r="QS92" s="294"/>
      <c r="QT92" s="295"/>
      <c r="QU92" s="270">
        <f>SUM(QU93:QU114)</f>
        <v>0</v>
      </c>
      <c r="QV92" s="270">
        <f>SUM(QV93:QV114)</f>
        <v>0</v>
      </c>
      <c r="QW92" s="294"/>
      <c r="QX92" s="295"/>
      <c r="QY92" s="270">
        <f>SUM(QY93:QY114)</f>
        <v>0</v>
      </c>
      <c r="QZ92" s="270">
        <f>SUM(QZ93:QZ114)</f>
        <v>0</v>
      </c>
      <c r="RA92" s="294"/>
      <c r="RB92" s="295"/>
      <c r="RC92" s="270">
        <f>SUM(RC93:RC114)</f>
        <v>0</v>
      </c>
      <c r="RD92" s="270">
        <f>SUM(RD93:RD114)</f>
        <v>0</v>
      </c>
      <c r="RE92" s="294"/>
      <c r="RF92" s="295"/>
      <c r="RG92" s="270">
        <f>SUM(RG93:RG114)</f>
        <v>0</v>
      </c>
      <c r="RH92" s="270">
        <f>SUM(RH93:RH114)</f>
        <v>0</v>
      </c>
      <c r="RI92" s="294"/>
      <c r="RJ92" s="295"/>
      <c r="RK92" s="270">
        <f>SUM(RK93:RK114)</f>
        <v>0</v>
      </c>
      <c r="RL92" s="270">
        <f>SUM(RL93:RL114)</f>
        <v>0</v>
      </c>
      <c r="RM92" s="294"/>
      <c r="RN92" s="295"/>
      <c r="RO92" s="270">
        <f>SUM(RO93:RO114)</f>
        <v>0</v>
      </c>
      <c r="RP92" s="270">
        <f>SUM(RP93:RP114)</f>
        <v>0</v>
      </c>
      <c r="RQ92" s="294"/>
      <c r="RR92" s="295"/>
      <c r="RS92" s="270">
        <f>SUM(RS93:RS114)</f>
        <v>0</v>
      </c>
      <c r="RT92" s="270">
        <f>SUM(RT93:RT114)</f>
        <v>0</v>
      </c>
      <c r="RU92" s="294"/>
      <c r="RV92" s="295"/>
      <c r="RW92" s="270">
        <f>SUM(RW93:RW114)</f>
        <v>0</v>
      </c>
      <c r="RX92" s="270">
        <f>SUM(RX93:RX114)</f>
        <v>0</v>
      </c>
      <c r="RY92" s="334">
        <f>QF92+QJ92+QN92+QR92+QV92+QZ92+RD92+RH92+RL92+RP92+RT92+RX92</f>
        <v>0</v>
      </c>
      <c r="RZ92" s="294"/>
      <c r="SA92" s="295"/>
      <c r="SB92" s="270">
        <f>SUM(SB93:SB114)</f>
        <v>0</v>
      </c>
      <c r="SC92" s="270">
        <f>SUM(SC93:SC114)</f>
        <v>0</v>
      </c>
      <c r="SD92" s="294"/>
      <c r="SE92" s="295"/>
      <c r="SF92" s="270">
        <f>SUM(SF93:SF114)</f>
        <v>0</v>
      </c>
      <c r="SG92" s="270">
        <f>SUM(SG93:SG114)</f>
        <v>0</v>
      </c>
      <c r="SH92" s="294"/>
      <c r="SI92" s="295"/>
      <c r="SJ92" s="270">
        <f>SUM(SJ93:SJ114)</f>
        <v>0</v>
      </c>
      <c r="SK92" s="270">
        <f>SUM(SK93:SK114)</f>
        <v>0</v>
      </c>
      <c r="SL92" s="294"/>
      <c r="SM92" s="295"/>
      <c r="SN92" s="270">
        <f>SUM(SN93:SN114)</f>
        <v>0</v>
      </c>
      <c r="SO92" s="270">
        <f>SUM(SO93:SO114)</f>
        <v>0</v>
      </c>
      <c r="SP92" s="294"/>
      <c r="SQ92" s="295"/>
      <c r="SR92" s="270">
        <f>SUM(SR93:SR114)</f>
        <v>0</v>
      </c>
      <c r="SS92" s="270">
        <f>SUM(SS93:SS114)</f>
        <v>0</v>
      </c>
      <c r="ST92" s="294"/>
      <c r="SU92" s="295"/>
      <c r="SV92" s="270">
        <f>SUM(SV93:SV114)</f>
        <v>0</v>
      </c>
      <c r="SW92" s="270">
        <f>SUM(SW93:SW114)</f>
        <v>0</v>
      </c>
      <c r="SX92" s="294"/>
      <c r="SY92" s="295"/>
      <c r="SZ92" s="270">
        <f>SUM(SZ93:SZ114)</f>
        <v>0</v>
      </c>
      <c r="TA92" s="270">
        <f>SUM(TA93:TA114)</f>
        <v>0</v>
      </c>
      <c r="TB92" s="294"/>
      <c r="TC92" s="295"/>
      <c r="TD92" s="270">
        <f>SUM(TD93:TD114)</f>
        <v>0</v>
      </c>
      <c r="TE92" s="270">
        <f>SUM(TE93:TE114)</f>
        <v>0</v>
      </c>
      <c r="TF92" s="294"/>
      <c r="TG92" s="295"/>
      <c r="TH92" s="270">
        <f>SUM(TH93:TH114)</f>
        <v>0</v>
      </c>
      <c r="TI92" s="270">
        <f>SUM(TI93:TI114)</f>
        <v>0</v>
      </c>
      <c r="TJ92" s="294"/>
      <c r="TK92" s="295"/>
      <c r="TL92" s="270">
        <f>SUM(TL93:TL114)</f>
        <v>0</v>
      </c>
      <c r="TM92" s="270">
        <f>SUM(TM93:TM114)</f>
        <v>0</v>
      </c>
      <c r="TN92" s="294"/>
      <c r="TO92" s="295"/>
      <c r="TP92" s="270">
        <f>SUM(TP93:TP114)</f>
        <v>0</v>
      </c>
      <c r="TQ92" s="270">
        <f>SUM(TQ93:TQ114)</f>
        <v>0</v>
      </c>
      <c r="TR92" s="294"/>
      <c r="TS92" s="295"/>
      <c r="TT92" s="270">
        <f>SUM(TT93:TT114)</f>
        <v>0</v>
      </c>
      <c r="TU92" s="270">
        <f>SUM(TU93:TU114)</f>
        <v>0</v>
      </c>
      <c r="TV92" s="334">
        <f>SC92+SG92+SK92+SO92+SS92+SW92+TA92+TE92+TI92+TM92+TQ92+TU92</f>
        <v>0</v>
      </c>
      <c r="TW92" s="294"/>
      <c r="TX92" s="295"/>
      <c r="TY92" s="270">
        <f>SUM(TY93:TY114)</f>
        <v>0</v>
      </c>
      <c r="TZ92" s="270">
        <f>SUM(TZ93:TZ114)</f>
        <v>0</v>
      </c>
      <c r="UA92" s="294"/>
      <c r="UB92" s="295"/>
      <c r="UC92" s="270">
        <f>SUM(UC93:UC114)</f>
        <v>0</v>
      </c>
      <c r="UD92" s="270">
        <f>SUM(UD93:UD114)</f>
        <v>0</v>
      </c>
      <c r="UE92" s="294"/>
      <c r="UF92" s="295"/>
      <c r="UG92" s="270">
        <f>SUM(UG93:UG114)</f>
        <v>0</v>
      </c>
      <c r="UH92" s="270">
        <f>SUM(UH93:UH114)</f>
        <v>0</v>
      </c>
      <c r="UI92" s="294"/>
      <c r="UJ92" s="295"/>
      <c r="UK92" s="270">
        <f>SUM(UK93:UK114)</f>
        <v>0</v>
      </c>
      <c r="UL92" s="270">
        <f>SUM(UL93:UL114)</f>
        <v>0</v>
      </c>
      <c r="UM92" s="294"/>
      <c r="UN92" s="295"/>
      <c r="UO92" s="270">
        <f>SUM(UO93:UO114)</f>
        <v>0</v>
      </c>
      <c r="UP92" s="270">
        <f>SUM(UP93:UP114)</f>
        <v>0</v>
      </c>
      <c r="UQ92" s="294"/>
      <c r="UR92" s="295"/>
      <c r="US92" s="270">
        <f>SUM(US93:US114)</f>
        <v>0</v>
      </c>
      <c r="UT92" s="270">
        <f>SUM(UT93:UT114)</f>
        <v>0</v>
      </c>
      <c r="UU92" s="294"/>
      <c r="UV92" s="295"/>
      <c r="UW92" s="270">
        <f>SUM(UW93:UW114)</f>
        <v>0</v>
      </c>
      <c r="UX92" s="270">
        <f>SUM(UX93:UX114)</f>
        <v>0</v>
      </c>
      <c r="UY92" s="294"/>
      <c r="UZ92" s="295"/>
      <c r="VA92" s="270">
        <f>SUM(VA93:VA114)</f>
        <v>0</v>
      </c>
      <c r="VB92" s="270">
        <f>SUM(VB93:VB114)</f>
        <v>0</v>
      </c>
      <c r="VC92" s="294"/>
      <c r="VD92" s="295"/>
      <c r="VE92" s="270">
        <f>SUM(VE93:VE114)</f>
        <v>0</v>
      </c>
      <c r="VF92" s="270">
        <f>SUM(VF93:VF114)</f>
        <v>0</v>
      </c>
      <c r="VG92" s="294"/>
      <c r="VH92" s="295"/>
      <c r="VI92" s="270">
        <f>SUM(VI93:VI114)</f>
        <v>0</v>
      </c>
      <c r="VJ92" s="270">
        <f>SUM(VJ93:VJ114)</f>
        <v>0</v>
      </c>
      <c r="VK92" s="294"/>
      <c r="VL92" s="295"/>
      <c r="VM92" s="270">
        <f>SUM(VM93:VM114)</f>
        <v>0</v>
      </c>
      <c r="VN92" s="270">
        <f>SUM(VN93:VN114)</f>
        <v>0</v>
      </c>
      <c r="VO92" s="294"/>
      <c r="VP92" s="295"/>
      <c r="VQ92" s="270">
        <f>SUM(VQ93:VQ114)</f>
        <v>0</v>
      </c>
      <c r="VR92" s="270">
        <f>SUM(VR93:VR114)</f>
        <v>0</v>
      </c>
      <c r="VS92" s="334">
        <f>TZ92+UD92+UH92+UL92+UP92+UT92+UX92+VB92+VF92+VJ92+VN92+VR92</f>
        <v>0</v>
      </c>
      <c r="VT92" s="294"/>
      <c r="VU92" s="295"/>
      <c r="VV92" s="270">
        <f>SUM(VV93:VV114)</f>
        <v>0</v>
      </c>
      <c r="VW92" s="270">
        <f>SUM(VW93:VW114)</f>
        <v>0</v>
      </c>
      <c r="VX92" s="294"/>
      <c r="VY92" s="295"/>
      <c r="VZ92" s="270">
        <f>SUM(VZ93:VZ114)</f>
        <v>0</v>
      </c>
      <c r="WA92" s="270">
        <f>SUM(WA93:WA114)</f>
        <v>0</v>
      </c>
      <c r="WB92" s="294"/>
      <c r="WC92" s="295"/>
      <c r="WD92" s="270">
        <f>SUM(WD93:WD114)</f>
        <v>0</v>
      </c>
      <c r="WE92" s="270">
        <f>SUM(WE93:WE114)</f>
        <v>0</v>
      </c>
      <c r="WF92" s="294"/>
      <c r="WG92" s="295"/>
      <c r="WH92" s="270">
        <f>SUM(WH93:WH114)</f>
        <v>0</v>
      </c>
      <c r="WI92" s="270">
        <f>SUM(WI93:WI114)</f>
        <v>0</v>
      </c>
      <c r="WJ92" s="294"/>
      <c r="WK92" s="295"/>
      <c r="WL92" s="270">
        <f>SUM(WL93:WL114)</f>
        <v>0</v>
      </c>
      <c r="WM92" s="270">
        <f>SUM(WM93:WM114)</f>
        <v>0</v>
      </c>
      <c r="WN92" s="294"/>
      <c r="WO92" s="295"/>
      <c r="WP92" s="270">
        <f>SUM(WP93:WP114)</f>
        <v>0</v>
      </c>
      <c r="WQ92" s="270">
        <f>SUM(WQ93:WQ114)</f>
        <v>0</v>
      </c>
      <c r="WR92" s="294"/>
      <c r="WS92" s="295"/>
      <c r="WT92" s="270">
        <f>SUM(WT93:WT114)</f>
        <v>0</v>
      </c>
      <c r="WU92" s="270">
        <f>SUM(WU93:WU114)</f>
        <v>0</v>
      </c>
      <c r="WV92" s="294"/>
      <c r="WW92" s="295"/>
      <c r="WX92" s="270">
        <f>SUM(WX93:WX114)</f>
        <v>0</v>
      </c>
      <c r="WY92" s="270">
        <f>SUM(WY93:WY114)</f>
        <v>0</v>
      </c>
      <c r="WZ92" s="294"/>
      <c r="XA92" s="295"/>
      <c r="XB92" s="270">
        <f>SUM(XB93:XB114)</f>
        <v>0</v>
      </c>
      <c r="XC92" s="270">
        <f>SUM(XC93:XC114)</f>
        <v>0</v>
      </c>
      <c r="XD92" s="294"/>
      <c r="XE92" s="295"/>
      <c r="XF92" s="270">
        <f>SUM(XF93:XF114)</f>
        <v>0</v>
      </c>
      <c r="XG92" s="270">
        <f>SUM(XG93:XG114)</f>
        <v>0</v>
      </c>
      <c r="XH92" s="294"/>
      <c r="XI92" s="295"/>
      <c r="XJ92" s="270">
        <f>SUM(XJ93:XJ114)</f>
        <v>0</v>
      </c>
      <c r="XK92" s="270">
        <f>SUM(XK93:XK114)</f>
        <v>0</v>
      </c>
      <c r="XL92" s="294"/>
      <c r="XM92" s="295"/>
      <c r="XN92" s="270">
        <f>SUM(XN93:XN114)</f>
        <v>0</v>
      </c>
      <c r="XO92" s="270">
        <f>SUM(XO93:XO114)</f>
        <v>0</v>
      </c>
      <c r="XP92" s="334">
        <f>VW92+WA92+WE92+WI92+WM92+WQ92+WU92+WY92+XC92+XG92+XK92+XO92</f>
        <v>0</v>
      </c>
      <c r="XQ92" s="294"/>
      <c r="XR92" s="295"/>
      <c r="XS92" s="270">
        <f>SUM(XS93:XS114)</f>
        <v>0</v>
      </c>
      <c r="XT92" s="270">
        <f>SUM(XT93:XT114)</f>
        <v>0</v>
      </c>
      <c r="XU92" s="294"/>
      <c r="XV92" s="295"/>
      <c r="XW92" s="270">
        <f>SUM(XW93:XW114)</f>
        <v>0</v>
      </c>
      <c r="XX92" s="270">
        <f>SUM(XX93:XX114)</f>
        <v>0</v>
      </c>
      <c r="XY92" s="294"/>
      <c r="XZ92" s="295"/>
      <c r="YA92" s="270">
        <f>SUM(YA93:YA114)</f>
        <v>0</v>
      </c>
      <c r="YB92" s="270">
        <f>SUM(YB93:YB114)</f>
        <v>0</v>
      </c>
      <c r="YC92" s="294"/>
      <c r="YD92" s="295"/>
      <c r="YE92" s="270">
        <f>SUM(YE93:YE114)</f>
        <v>0</v>
      </c>
      <c r="YF92" s="270">
        <f>SUM(YF93:YF114)</f>
        <v>0</v>
      </c>
      <c r="YG92" s="294"/>
      <c r="YH92" s="295"/>
      <c r="YI92" s="270">
        <f>SUM(YI93:YI114)</f>
        <v>0</v>
      </c>
      <c r="YJ92" s="270">
        <f>SUM(YJ93:YJ114)</f>
        <v>0</v>
      </c>
      <c r="YK92" s="294"/>
      <c r="YL92" s="295"/>
      <c r="YM92" s="270">
        <f>SUM(YM93:YM114)</f>
        <v>0</v>
      </c>
      <c r="YN92" s="270">
        <f>SUM(YN93:YN114)</f>
        <v>0</v>
      </c>
      <c r="YO92" s="294"/>
      <c r="YP92" s="295"/>
      <c r="YQ92" s="270">
        <f>SUM(YQ93:YQ114)</f>
        <v>0</v>
      </c>
      <c r="YR92" s="270">
        <f>SUM(YR93:YR114)</f>
        <v>0</v>
      </c>
      <c r="YS92" s="294"/>
      <c r="YT92" s="295"/>
      <c r="YU92" s="270">
        <f>SUM(YU93:YU114)</f>
        <v>0</v>
      </c>
      <c r="YV92" s="270">
        <f>SUM(YV93:YV114)</f>
        <v>0</v>
      </c>
      <c r="YW92" s="294"/>
      <c r="YX92" s="295"/>
      <c r="YY92" s="270">
        <f>SUM(YY93:YY114)</f>
        <v>0</v>
      </c>
      <c r="YZ92" s="270">
        <f>SUM(YZ93:YZ114)</f>
        <v>0</v>
      </c>
      <c r="ZA92" s="294"/>
      <c r="ZB92" s="295"/>
      <c r="ZC92" s="270">
        <f>SUM(ZC93:ZC114)</f>
        <v>0</v>
      </c>
      <c r="ZD92" s="270">
        <f>SUM(ZD93:ZD114)</f>
        <v>0</v>
      </c>
      <c r="ZE92" s="294"/>
      <c r="ZF92" s="295"/>
      <c r="ZG92" s="270">
        <f>SUM(ZG93:ZG114)</f>
        <v>0</v>
      </c>
      <c r="ZH92" s="270">
        <f>SUM(ZH93:ZH114)</f>
        <v>0</v>
      </c>
      <c r="ZI92" s="294"/>
      <c r="ZJ92" s="295"/>
      <c r="ZK92" s="270">
        <f>SUM(ZK93:ZK114)</f>
        <v>0</v>
      </c>
      <c r="ZL92" s="270">
        <f>SUM(ZL93:ZL114)</f>
        <v>0</v>
      </c>
      <c r="ZM92" s="334">
        <f t="shared" ref="ZM92:ZM123" si="2221">XT92+XX92+YB92+YF92+YJ92+YN92+YR92+YV92+YZ92+ZD92+ZH92+ZL92</f>
        <v>0</v>
      </c>
    </row>
    <row r="93" spans="1:689" hidden="1" outlineLevel="2" x14ac:dyDescent="0.3">
      <c r="A93" s="361">
        <f>B93*'Input sheet'!$C$11</f>
        <v>0</v>
      </c>
      <c r="B93" s="362">
        <v>0</v>
      </c>
      <c r="C93" s="378" t="str">
        <f>VLOOKUP(CONCATENATE($Z$1,ADDRESS(ROW(),COLUMN(),4)),TRANSL_MAIN[[Key]:[Inhalt]],2,FALSE)</f>
        <v>- Office rent</v>
      </c>
      <c r="D93" s="304"/>
      <c r="E93" s="305"/>
      <c r="F93" s="270">
        <f t="shared" ref="F93:F114" si="2222">G93*$A93</f>
        <v>0</v>
      </c>
      <c r="G93" s="374">
        <v>0</v>
      </c>
      <c r="H93" s="304"/>
      <c r="I93" s="305"/>
      <c r="J93" s="270">
        <f>K93*$A93</f>
        <v>0</v>
      </c>
      <c r="K93" s="374">
        <f>G93</f>
        <v>0</v>
      </c>
      <c r="L93" s="304"/>
      <c r="M93" s="305"/>
      <c r="N93" s="270">
        <f>O93*$A93</f>
        <v>0</v>
      </c>
      <c r="O93" s="374">
        <f>K93</f>
        <v>0</v>
      </c>
      <c r="P93" s="304"/>
      <c r="Q93" s="305"/>
      <c r="R93" s="270">
        <f>S93*$A93</f>
        <v>0</v>
      </c>
      <c r="S93" s="374">
        <f>O93</f>
        <v>0</v>
      </c>
      <c r="T93" s="304"/>
      <c r="U93" s="305"/>
      <c r="V93" s="270">
        <f>W93*$A93</f>
        <v>0</v>
      </c>
      <c r="W93" s="374">
        <f>S93</f>
        <v>0</v>
      </c>
      <c r="X93" s="304"/>
      <c r="Y93" s="305"/>
      <c r="Z93" s="270">
        <f>AA93*$A93</f>
        <v>0</v>
      </c>
      <c r="AA93" s="374">
        <f>W93</f>
        <v>0</v>
      </c>
      <c r="AB93" s="304"/>
      <c r="AC93" s="305"/>
      <c r="AD93" s="270">
        <f>AE93*$A93</f>
        <v>0</v>
      </c>
      <c r="AE93" s="374">
        <f>AA93</f>
        <v>0</v>
      </c>
      <c r="AF93" s="304"/>
      <c r="AG93" s="305"/>
      <c r="AH93" s="270">
        <f>AI93*$A93</f>
        <v>0</v>
      </c>
      <c r="AI93" s="374">
        <f>AE93</f>
        <v>0</v>
      </c>
      <c r="AJ93" s="304"/>
      <c r="AK93" s="305"/>
      <c r="AL93" s="270">
        <f>AM93*$A93</f>
        <v>0</v>
      </c>
      <c r="AM93" s="374">
        <f>AI93</f>
        <v>0</v>
      </c>
      <c r="AN93" s="304"/>
      <c r="AO93" s="305"/>
      <c r="AP93" s="270">
        <f>AQ93*$A93</f>
        <v>0</v>
      </c>
      <c r="AQ93" s="374">
        <f>AM93</f>
        <v>0</v>
      </c>
      <c r="AR93" s="304"/>
      <c r="AS93" s="305"/>
      <c r="AT93" s="270">
        <f>AU93*$A93</f>
        <v>0</v>
      </c>
      <c r="AU93" s="374">
        <f>AQ93</f>
        <v>0</v>
      </c>
      <c r="AV93" s="304"/>
      <c r="AW93" s="305"/>
      <c r="AX93" s="270">
        <f>AY93*$A93</f>
        <v>0</v>
      </c>
      <c r="AY93" s="374">
        <f>AU93</f>
        <v>0</v>
      </c>
      <c r="AZ93" s="324">
        <f t="shared" ref="AZ93:AZ156" si="2223">G93+K93+O93+S93+W93+AA93+AE93+AI93+AM93+AQ93+AU93+AY93</f>
        <v>0</v>
      </c>
      <c r="BA93" s="304"/>
      <c r="BB93" s="305"/>
      <c r="BC93" s="270">
        <f>BD93*$A93</f>
        <v>0</v>
      </c>
      <c r="BD93" s="374">
        <f t="shared" ref="BD93:BD114" si="2224">AY93</f>
        <v>0</v>
      </c>
      <c r="BE93" s="304"/>
      <c r="BF93" s="305"/>
      <c r="BG93" s="270">
        <f>BH93*$A93</f>
        <v>0</v>
      </c>
      <c r="BH93" s="374">
        <f>BD93</f>
        <v>0</v>
      </c>
      <c r="BI93" s="304"/>
      <c r="BJ93" s="305"/>
      <c r="BK93" s="270">
        <f>BL93*$A93</f>
        <v>0</v>
      </c>
      <c r="BL93" s="374">
        <f>BH93</f>
        <v>0</v>
      </c>
      <c r="BM93" s="304"/>
      <c r="BN93" s="305"/>
      <c r="BO93" s="270">
        <f>BP93*$A93</f>
        <v>0</v>
      </c>
      <c r="BP93" s="374">
        <f>BL93</f>
        <v>0</v>
      </c>
      <c r="BQ93" s="304"/>
      <c r="BR93" s="305"/>
      <c r="BS93" s="270">
        <f>BT93*$A93</f>
        <v>0</v>
      </c>
      <c r="BT93" s="374">
        <f>BP93</f>
        <v>0</v>
      </c>
      <c r="BU93" s="304"/>
      <c r="BV93" s="305"/>
      <c r="BW93" s="270">
        <f>BX93*$A93</f>
        <v>0</v>
      </c>
      <c r="BX93" s="374">
        <f>BT93</f>
        <v>0</v>
      </c>
      <c r="BY93" s="304"/>
      <c r="BZ93" s="305"/>
      <c r="CA93" s="270">
        <f>CB93*$A93</f>
        <v>0</v>
      </c>
      <c r="CB93" s="374">
        <f>BX93</f>
        <v>0</v>
      </c>
      <c r="CC93" s="304"/>
      <c r="CD93" s="305"/>
      <c r="CE93" s="270">
        <f>CF93*$A93</f>
        <v>0</v>
      </c>
      <c r="CF93" s="374">
        <f>CB93</f>
        <v>0</v>
      </c>
      <c r="CG93" s="304"/>
      <c r="CH93" s="305"/>
      <c r="CI93" s="270">
        <f>CJ93*$A93</f>
        <v>0</v>
      </c>
      <c r="CJ93" s="374">
        <f>CF93</f>
        <v>0</v>
      </c>
      <c r="CK93" s="304"/>
      <c r="CL93" s="305"/>
      <c r="CM93" s="270">
        <f>CN93*$A93</f>
        <v>0</v>
      </c>
      <c r="CN93" s="374">
        <f>CJ93</f>
        <v>0</v>
      </c>
      <c r="CO93" s="304"/>
      <c r="CP93" s="305"/>
      <c r="CQ93" s="270">
        <f>CR93*$A93</f>
        <v>0</v>
      </c>
      <c r="CR93" s="374">
        <f>CN93</f>
        <v>0</v>
      </c>
      <c r="CS93" s="304"/>
      <c r="CT93" s="305"/>
      <c r="CU93" s="270">
        <f>CV93*$A93</f>
        <v>0</v>
      </c>
      <c r="CV93" s="374">
        <f>CR93</f>
        <v>0</v>
      </c>
      <c r="CW93" s="324">
        <f t="shared" ref="CW93:CW156" si="2225">BD93+BH93+BL93+BP93+BT93+BX93+CB93+CF93+CJ93+CN93+CR93+CV93</f>
        <v>0</v>
      </c>
      <c r="CX93" s="304"/>
      <c r="CY93" s="305"/>
      <c r="CZ93" s="270">
        <f>DA93*$A93</f>
        <v>0</v>
      </c>
      <c r="DA93" s="374">
        <f>BD93</f>
        <v>0</v>
      </c>
      <c r="DB93" s="304"/>
      <c r="DC93" s="305"/>
      <c r="DD93" s="270">
        <f>DE93*$A93</f>
        <v>0</v>
      </c>
      <c r="DE93" s="374">
        <f>BH93</f>
        <v>0</v>
      </c>
      <c r="DF93" s="304"/>
      <c r="DG93" s="305"/>
      <c r="DH93" s="270">
        <f>DI93*$A93</f>
        <v>0</v>
      </c>
      <c r="DI93" s="374">
        <f>BL93</f>
        <v>0</v>
      </c>
      <c r="DJ93" s="304"/>
      <c r="DK93" s="305"/>
      <c r="DL93" s="270">
        <f>DM93*$A93</f>
        <v>0</v>
      </c>
      <c r="DM93" s="374">
        <f>BP93</f>
        <v>0</v>
      </c>
      <c r="DN93" s="304"/>
      <c r="DO93" s="305"/>
      <c r="DP93" s="270">
        <f>DQ93*$A93</f>
        <v>0</v>
      </c>
      <c r="DQ93" s="374">
        <f>BT93</f>
        <v>0</v>
      </c>
      <c r="DR93" s="304"/>
      <c r="DS93" s="305"/>
      <c r="DT93" s="270">
        <f>DU93*$A93</f>
        <v>0</v>
      </c>
      <c r="DU93" s="374">
        <f>BX93</f>
        <v>0</v>
      </c>
      <c r="DV93" s="304"/>
      <c r="DW93" s="305"/>
      <c r="DX93" s="270">
        <f>DY93*$A93</f>
        <v>0</v>
      </c>
      <c r="DY93" s="374">
        <f>CB93</f>
        <v>0</v>
      </c>
      <c r="DZ93" s="304"/>
      <c r="EA93" s="305"/>
      <c r="EB93" s="270">
        <f>EC93*$A93</f>
        <v>0</v>
      </c>
      <c r="EC93" s="374">
        <f>CF93</f>
        <v>0</v>
      </c>
      <c r="ED93" s="304"/>
      <c r="EE93" s="305"/>
      <c r="EF93" s="270">
        <f>EG93*$A93</f>
        <v>0</v>
      </c>
      <c r="EG93" s="374">
        <f>CJ93</f>
        <v>0</v>
      </c>
      <c r="EH93" s="304"/>
      <c r="EI93" s="305"/>
      <c r="EJ93" s="270">
        <f>EK93*$A93</f>
        <v>0</v>
      </c>
      <c r="EK93" s="374">
        <f>CN93</f>
        <v>0</v>
      </c>
      <c r="EL93" s="304"/>
      <c r="EM93" s="305"/>
      <c r="EN93" s="270">
        <f>EO93*$A93</f>
        <v>0</v>
      </c>
      <c r="EO93" s="374">
        <f>CR93</f>
        <v>0</v>
      </c>
      <c r="EP93" s="304"/>
      <c r="EQ93" s="305"/>
      <c r="ER93" s="270">
        <f>ES93*$A93</f>
        <v>0</v>
      </c>
      <c r="ES93" s="374">
        <f>CV93</f>
        <v>0</v>
      </c>
      <c r="ET93" s="324">
        <f t="shared" ref="ET93:ET156" si="2226">DA93+DE93+DI93+DM93+DQ93+DU93+DY93+EC93+EG93+EK93+EO93+ES93</f>
        <v>0</v>
      </c>
      <c r="EU93" s="304"/>
      <c r="EV93" s="305"/>
      <c r="EW93" s="270">
        <f>EX93*$A93</f>
        <v>0</v>
      </c>
      <c r="EX93" s="374">
        <f>DA93</f>
        <v>0</v>
      </c>
      <c r="EY93" s="304"/>
      <c r="EZ93" s="305"/>
      <c r="FA93" s="270">
        <f>FB93*$A93</f>
        <v>0</v>
      </c>
      <c r="FB93" s="374">
        <f>DE93</f>
        <v>0</v>
      </c>
      <c r="FC93" s="304"/>
      <c r="FD93" s="305"/>
      <c r="FE93" s="270">
        <f>FF93*$A93</f>
        <v>0</v>
      </c>
      <c r="FF93" s="374">
        <f>DI93</f>
        <v>0</v>
      </c>
      <c r="FG93" s="304"/>
      <c r="FH93" s="305"/>
      <c r="FI93" s="270">
        <f>FJ93*$A93</f>
        <v>0</v>
      </c>
      <c r="FJ93" s="374">
        <f>DM93</f>
        <v>0</v>
      </c>
      <c r="FK93" s="304"/>
      <c r="FL93" s="305"/>
      <c r="FM93" s="270">
        <f>FN93*$A93</f>
        <v>0</v>
      </c>
      <c r="FN93" s="374">
        <f>DQ93</f>
        <v>0</v>
      </c>
      <c r="FO93" s="304"/>
      <c r="FP93" s="305"/>
      <c r="FQ93" s="270">
        <f>FR93*$A93</f>
        <v>0</v>
      </c>
      <c r="FR93" s="374">
        <f>DU93</f>
        <v>0</v>
      </c>
      <c r="FS93" s="304"/>
      <c r="FT93" s="305"/>
      <c r="FU93" s="270">
        <f>FV93*$A93</f>
        <v>0</v>
      </c>
      <c r="FV93" s="374">
        <f>DY93</f>
        <v>0</v>
      </c>
      <c r="FW93" s="304"/>
      <c r="FX93" s="305"/>
      <c r="FY93" s="270">
        <f>FZ93*$A93</f>
        <v>0</v>
      </c>
      <c r="FZ93" s="374">
        <f>EC93</f>
        <v>0</v>
      </c>
      <c r="GA93" s="304"/>
      <c r="GB93" s="305"/>
      <c r="GC93" s="270">
        <f>GD93*$A93</f>
        <v>0</v>
      </c>
      <c r="GD93" s="374">
        <f>EG93</f>
        <v>0</v>
      </c>
      <c r="GE93" s="304"/>
      <c r="GF93" s="305"/>
      <c r="GG93" s="270">
        <f>GH93*$A93</f>
        <v>0</v>
      </c>
      <c r="GH93" s="374">
        <f>EK93</f>
        <v>0</v>
      </c>
      <c r="GI93" s="304"/>
      <c r="GJ93" s="305"/>
      <c r="GK93" s="270">
        <f>GL93*$A93</f>
        <v>0</v>
      </c>
      <c r="GL93" s="374">
        <f>EO93</f>
        <v>0</v>
      </c>
      <c r="GM93" s="304"/>
      <c r="GN93" s="305"/>
      <c r="GO93" s="270">
        <f>GP93*$A93</f>
        <v>0</v>
      </c>
      <c r="GP93" s="374">
        <f>ES93</f>
        <v>0</v>
      </c>
      <c r="GQ93" s="324">
        <f t="shared" ref="GQ93:GQ156" si="2227">EX93+FB93+FF93+FJ93+FN93+FR93+FV93+FZ93+GD93+GH93+GL93+GP93</f>
        <v>0</v>
      </c>
      <c r="GR93" s="304"/>
      <c r="GS93" s="305"/>
      <c r="GT93" s="270">
        <f>GU93*$A93</f>
        <v>0</v>
      </c>
      <c r="GU93" s="374">
        <f>EX93</f>
        <v>0</v>
      </c>
      <c r="GV93" s="304"/>
      <c r="GW93" s="305"/>
      <c r="GX93" s="270">
        <f>GY93*$A93</f>
        <v>0</v>
      </c>
      <c r="GY93" s="374">
        <f>FB93</f>
        <v>0</v>
      </c>
      <c r="GZ93" s="304"/>
      <c r="HA93" s="305"/>
      <c r="HB93" s="270">
        <f>HC93*$A93</f>
        <v>0</v>
      </c>
      <c r="HC93" s="374">
        <f>FF93</f>
        <v>0</v>
      </c>
      <c r="HD93" s="304"/>
      <c r="HE93" s="305"/>
      <c r="HF93" s="270">
        <f>HG93*$A93</f>
        <v>0</v>
      </c>
      <c r="HG93" s="374">
        <f>FJ93</f>
        <v>0</v>
      </c>
      <c r="HH93" s="304"/>
      <c r="HI93" s="305"/>
      <c r="HJ93" s="270">
        <f>HK93*$A93</f>
        <v>0</v>
      </c>
      <c r="HK93" s="374">
        <f>FN93</f>
        <v>0</v>
      </c>
      <c r="HL93" s="304"/>
      <c r="HM93" s="305"/>
      <c r="HN93" s="270">
        <f>HO93*$A93</f>
        <v>0</v>
      </c>
      <c r="HO93" s="374">
        <f>FR93</f>
        <v>0</v>
      </c>
      <c r="HP93" s="304"/>
      <c r="HQ93" s="305"/>
      <c r="HR93" s="270">
        <f>HS93*$A93</f>
        <v>0</v>
      </c>
      <c r="HS93" s="374">
        <f>FV93</f>
        <v>0</v>
      </c>
      <c r="HT93" s="304"/>
      <c r="HU93" s="305"/>
      <c r="HV93" s="270">
        <f>HW93*$A93</f>
        <v>0</v>
      </c>
      <c r="HW93" s="374">
        <f>FZ93</f>
        <v>0</v>
      </c>
      <c r="HX93" s="304"/>
      <c r="HY93" s="305"/>
      <c r="HZ93" s="270">
        <f>IA93*$A93</f>
        <v>0</v>
      </c>
      <c r="IA93" s="374">
        <f>GD93</f>
        <v>0</v>
      </c>
      <c r="IB93" s="304"/>
      <c r="IC93" s="305"/>
      <c r="ID93" s="270">
        <f>IE93*$A93</f>
        <v>0</v>
      </c>
      <c r="IE93" s="374">
        <f>GH93</f>
        <v>0</v>
      </c>
      <c r="IF93" s="304"/>
      <c r="IG93" s="305"/>
      <c r="IH93" s="270">
        <f>II93*$A93</f>
        <v>0</v>
      </c>
      <c r="II93" s="374">
        <f>GL93</f>
        <v>0</v>
      </c>
      <c r="IJ93" s="304"/>
      <c r="IK93" s="305"/>
      <c r="IL93" s="270">
        <f>IM93*$A93</f>
        <v>0</v>
      </c>
      <c r="IM93" s="374">
        <f>GP93</f>
        <v>0</v>
      </c>
      <c r="IN93" s="324">
        <f t="shared" ref="IN93:IN156" si="2228">GU93+GY93+HC93+HG93+HK93+HO93+HS93+HW93+IA93+IE93+II93+IM93</f>
        <v>0</v>
      </c>
      <c r="IO93" s="304"/>
      <c r="IP93" s="305"/>
      <c r="IQ93" s="270">
        <f>IR93*$A93</f>
        <v>0</v>
      </c>
      <c r="IR93" s="374">
        <f>GU93</f>
        <v>0</v>
      </c>
      <c r="IS93" s="304"/>
      <c r="IT93" s="305"/>
      <c r="IU93" s="270">
        <f>IV93*$A93</f>
        <v>0</v>
      </c>
      <c r="IV93" s="374">
        <f>GY93</f>
        <v>0</v>
      </c>
      <c r="IW93" s="304"/>
      <c r="IX93" s="305"/>
      <c r="IY93" s="270">
        <f>IZ93*$A93</f>
        <v>0</v>
      </c>
      <c r="IZ93" s="374">
        <f>HC93</f>
        <v>0</v>
      </c>
      <c r="JA93" s="304"/>
      <c r="JB93" s="305"/>
      <c r="JC93" s="270">
        <f>JD93*$A93</f>
        <v>0</v>
      </c>
      <c r="JD93" s="374">
        <f>HG93</f>
        <v>0</v>
      </c>
      <c r="JE93" s="304"/>
      <c r="JF93" s="305"/>
      <c r="JG93" s="270">
        <f>JH93*$A93</f>
        <v>0</v>
      </c>
      <c r="JH93" s="374">
        <f>HK93</f>
        <v>0</v>
      </c>
      <c r="JI93" s="304"/>
      <c r="JJ93" s="305"/>
      <c r="JK93" s="270">
        <f>JL93*$A93</f>
        <v>0</v>
      </c>
      <c r="JL93" s="374">
        <f>HO93</f>
        <v>0</v>
      </c>
      <c r="JM93" s="304"/>
      <c r="JN93" s="305"/>
      <c r="JO93" s="270">
        <f>JP93*$A93</f>
        <v>0</v>
      </c>
      <c r="JP93" s="374">
        <f>HS93</f>
        <v>0</v>
      </c>
      <c r="JQ93" s="304"/>
      <c r="JR93" s="305"/>
      <c r="JS93" s="270">
        <f>JT93*$A93</f>
        <v>0</v>
      </c>
      <c r="JT93" s="374">
        <f>HW93</f>
        <v>0</v>
      </c>
      <c r="JU93" s="304"/>
      <c r="JV93" s="305"/>
      <c r="JW93" s="270">
        <f>JX93*$A93</f>
        <v>0</v>
      </c>
      <c r="JX93" s="374">
        <f>IA93</f>
        <v>0</v>
      </c>
      <c r="JY93" s="304"/>
      <c r="JZ93" s="305"/>
      <c r="KA93" s="270">
        <f>KB93*$A93</f>
        <v>0</v>
      </c>
      <c r="KB93" s="374">
        <f>IE93</f>
        <v>0</v>
      </c>
      <c r="KC93" s="304"/>
      <c r="KD93" s="305"/>
      <c r="KE93" s="270">
        <f>KF93*$A93</f>
        <v>0</v>
      </c>
      <c r="KF93" s="374">
        <f>II93</f>
        <v>0</v>
      </c>
      <c r="KG93" s="304"/>
      <c r="KH93" s="305"/>
      <c r="KI93" s="270">
        <f>KJ93*$A93</f>
        <v>0</v>
      </c>
      <c r="KJ93" s="374">
        <f>IM93</f>
        <v>0</v>
      </c>
      <c r="KK93" s="324">
        <f t="shared" ref="KK93:KK156" si="2229">IR93+IV93+IZ93+JD93+JH93+JL93+JP93+JT93+JX93+KB93+KF93+KJ93</f>
        <v>0</v>
      </c>
      <c r="KL93" s="304"/>
      <c r="KM93" s="305"/>
      <c r="KN93" s="270">
        <f>KO93*$A93</f>
        <v>0</v>
      </c>
      <c r="KO93" s="374">
        <f>IR93</f>
        <v>0</v>
      </c>
      <c r="KP93" s="304"/>
      <c r="KQ93" s="305"/>
      <c r="KR93" s="270">
        <f>KS93*$A93</f>
        <v>0</v>
      </c>
      <c r="KS93" s="374">
        <f>IV93</f>
        <v>0</v>
      </c>
      <c r="KT93" s="304"/>
      <c r="KU93" s="305"/>
      <c r="KV93" s="270">
        <f>KW93*$A93</f>
        <v>0</v>
      </c>
      <c r="KW93" s="374">
        <f>IZ93</f>
        <v>0</v>
      </c>
      <c r="KX93" s="304"/>
      <c r="KY93" s="305"/>
      <c r="KZ93" s="270">
        <f>LA93*$A93</f>
        <v>0</v>
      </c>
      <c r="LA93" s="374">
        <f>JD93</f>
        <v>0</v>
      </c>
      <c r="LB93" s="304"/>
      <c r="LC93" s="305"/>
      <c r="LD93" s="270">
        <f>LE93*$A93</f>
        <v>0</v>
      </c>
      <c r="LE93" s="374">
        <f>JH93</f>
        <v>0</v>
      </c>
      <c r="LF93" s="304"/>
      <c r="LG93" s="305"/>
      <c r="LH93" s="270">
        <f>LI93*$A93</f>
        <v>0</v>
      </c>
      <c r="LI93" s="374">
        <f>JL93</f>
        <v>0</v>
      </c>
      <c r="LJ93" s="304"/>
      <c r="LK93" s="305"/>
      <c r="LL93" s="270">
        <f>LM93*$A93</f>
        <v>0</v>
      </c>
      <c r="LM93" s="374">
        <f>JP93</f>
        <v>0</v>
      </c>
      <c r="LN93" s="304"/>
      <c r="LO93" s="305"/>
      <c r="LP93" s="270">
        <f>LQ93*$A93</f>
        <v>0</v>
      </c>
      <c r="LQ93" s="374">
        <f>JT93</f>
        <v>0</v>
      </c>
      <c r="LR93" s="304"/>
      <c r="LS93" s="305"/>
      <c r="LT93" s="270">
        <f>LU93*$A93</f>
        <v>0</v>
      </c>
      <c r="LU93" s="374">
        <f>JX93</f>
        <v>0</v>
      </c>
      <c r="LV93" s="304"/>
      <c r="LW93" s="305"/>
      <c r="LX93" s="270">
        <f>LY93*$A93</f>
        <v>0</v>
      </c>
      <c r="LY93" s="374">
        <f>KB93</f>
        <v>0</v>
      </c>
      <c r="LZ93" s="304"/>
      <c r="MA93" s="305"/>
      <c r="MB93" s="270">
        <f>MC93*$A93</f>
        <v>0</v>
      </c>
      <c r="MC93" s="374">
        <f>KF93</f>
        <v>0</v>
      </c>
      <c r="MD93" s="304"/>
      <c r="ME93" s="305"/>
      <c r="MF93" s="270">
        <f>MG93*$A93</f>
        <v>0</v>
      </c>
      <c r="MG93" s="374">
        <f>KJ93</f>
        <v>0</v>
      </c>
      <c r="MH93" s="324">
        <f t="shared" ref="MH93:MH156" si="2230">KO93+KS93+KW93+LA93+LE93+LI93+LM93+LQ93+LU93+LY93+MC93+MG93</f>
        <v>0</v>
      </c>
      <c r="MI93" s="304"/>
      <c r="MJ93" s="305"/>
      <c r="MK93" s="270">
        <f>ML93*$A93</f>
        <v>0</v>
      </c>
      <c r="ML93" s="374">
        <f>KO93</f>
        <v>0</v>
      </c>
      <c r="MM93" s="304"/>
      <c r="MN93" s="305"/>
      <c r="MO93" s="270">
        <f>MP93*$A93</f>
        <v>0</v>
      </c>
      <c r="MP93" s="374">
        <f>KS93</f>
        <v>0</v>
      </c>
      <c r="MQ93" s="304"/>
      <c r="MR93" s="305"/>
      <c r="MS93" s="270">
        <f>MT93*$A93</f>
        <v>0</v>
      </c>
      <c r="MT93" s="374">
        <f>KW93</f>
        <v>0</v>
      </c>
      <c r="MU93" s="304"/>
      <c r="MV93" s="305"/>
      <c r="MW93" s="270">
        <f>MX93*$A93</f>
        <v>0</v>
      </c>
      <c r="MX93" s="374">
        <f>LA93</f>
        <v>0</v>
      </c>
      <c r="MY93" s="304"/>
      <c r="MZ93" s="305"/>
      <c r="NA93" s="270">
        <f>NB93*$A93</f>
        <v>0</v>
      </c>
      <c r="NB93" s="374">
        <f>LE93</f>
        <v>0</v>
      </c>
      <c r="NC93" s="304"/>
      <c r="ND93" s="305"/>
      <c r="NE93" s="270">
        <f>NF93*$A93</f>
        <v>0</v>
      </c>
      <c r="NF93" s="374">
        <f>LI93</f>
        <v>0</v>
      </c>
      <c r="NG93" s="304"/>
      <c r="NH93" s="305"/>
      <c r="NI93" s="270">
        <f>NJ93*$A93</f>
        <v>0</v>
      </c>
      <c r="NJ93" s="374">
        <f>LM93</f>
        <v>0</v>
      </c>
      <c r="NK93" s="304"/>
      <c r="NL93" s="305"/>
      <c r="NM93" s="270">
        <f>NN93*$A93</f>
        <v>0</v>
      </c>
      <c r="NN93" s="374">
        <f>LQ93</f>
        <v>0</v>
      </c>
      <c r="NO93" s="304"/>
      <c r="NP93" s="305"/>
      <c r="NQ93" s="270">
        <f>NR93*$A93</f>
        <v>0</v>
      </c>
      <c r="NR93" s="374">
        <f>LU93</f>
        <v>0</v>
      </c>
      <c r="NS93" s="304"/>
      <c r="NT93" s="305"/>
      <c r="NU93" s="270">
        <f>NV93*$A93</f>
        <v>0</v>
      </c>
      <c r="NV93" s="374">
        <f>LY93</f>
        <v>0</v>
      </c>
      <c r="NW93" s="304"/>
      <c r="NX93" s="305"/>
      <c r="NY93" s="270">
        <f>NZ93*$A93</f>
        <v>0</v>
      </c>
      <c r="NZ93" s="374">
        <f>MC93</f>
        <v>0</v>
      </c>
      <c r="OA93" s="304"/>
      <c r="OB93" s="305"/>
      <c r="OC93" s="270">
        <f>OD93*$A93</f>
        <v>0</v>
      </c>
      <c r="OD93" s="374">
        <f>MG93</f>
        <v>0</v>
      </c>
      <c r="OE93" s="324">
        <f t="shared" ref="OE93:OE156" si="2231">ML93+MP93+MT93+MX93+NB93+NF93+NJ93+NN93+NR93+NV93+NZ93+OD93</f>
        <v>0</v>
      </c>
      <c r="OF93" s="304"/>
      <c r="OG93" s="305"/>
      <c r="OH93" s="270">
        <f>OI93*$A93</f>
        <v>0</v>
      </c>
      <c r="OI93" s="374">
        <f>ML93</f>
        <v>0</v>
      </c>
      <c r="OJ93" s="304"/>
      <c r="OK93" s="305"/>
      <c r="OL93" s="270">
        <f>OM93*$A93</f>
        <v>0</v>
      </c>
      <c r="OM93" s="374">
        <f>MP93</f>
        <v>0</v>
      </c>
      <c r="ON93" s="304"/>
      <c r="OO93" s="305"/>
      <c r="OP93" s="270">
        <f>OQ93*$A93</f>
        <v>0</v>
      </c>
      <c r="OQ93" s="374">
        <f>MT93</f>
        <v>0</v>
      </c>
      <c r="OR93" s="304"/>
      <c r="OS93" s="305"/>
      <c r="OT93" s="270">
        <f>OU93*$A93</f>
        <v>0</v>
      </c>
      <c r="OU93" s="374">
        <f>MX93</f>
        <v>0</v>
      </c>
      <c r="OV93" s="304"/>
      <c r="OW93" s="305"/>
      <c r="OX93" s="270">
        <f>OY93*$A93</f>
        <v>0</v>
      </c>
      <c r="OY93" s="374">
        <f>NB93</f>
        <v>0</v>
      </c>
      <c r="OZ93" s="304"/>
      <c r="PA93" s="305"/>
      <c r="PB93" s="270">
        <f>PC93*$A93</f>
        <v>0</v>
      </c>
      <c r="PC93" s="374">
        <f>NF93</f>
        <v>0</v>
      </c>
      <c r="PD93" s="304"/>
      <c r="PE93" s="305"/>
      <c r="PF93" s="270">
        <f>PG93*$A93</f>
        <v>0</v>
      </c>
      <c r="PG93" s="374">
        <f>NJ93</f>
        <v>0</v>
      </c>
      <c r="PH93" s="304"/>
      <c r="PI93" s="305"/>
      <c r="PJ93" s="270">
        <f>PK93*$A93</f>
        <v>0</v>
      </c>
      <c r="PK93" s="374">
        <f>NN93</f>
        <v>0</v>
      </c>
      <c r="PL93" s="304"/>
      <c r="PM93" s="305"/>
      <c r="PN93" s="270">
        <f>PO93*$A93</f>
        <v>0</v>
      </c>
      <c r="PO93" s="374">
        <f>NR93</f>
        <v>0</v>
      </c>
      <c r="PP93" s="304"/>
      <c r="PQ93" s="305"/>
      <c r="PR93" s="270">
        <f>PS93*$A93</f>
        <v>0</v>
      </c>
      <c r="PS93" s="374">
        <f>NV93</f>
        <v>0</v>
      </c>
      <c r="PT93" s="304"/>
      <c r="PU93" s="305"/>
      <c r="PV93" s="270">
        <f>PW93*$A93</f>
        <v>0</v>
      </c>
      <c r="PW93" s="374">
        <f>NZ93</f>
        <v>0</v>
      </c>
      <c r="PX93" s="304"/>
      <c r="PY93" s="305"/>
      <c r="PZ93" s="270">
        <f>QA93*$A93</f>
        <v>0</v>
      </c>
      <c r="QA93" s="374">
        <f>OD93</f>
        <v>0</v>
      </c>
      <c r="QB93" s="324">
        <f t="shared" ref="QB93:QB156" si="2232">OI93+OM93+OQ93+OU93+OY93+PC93+PG93+PK93+PO93+PS93+PW93+QA93</f>
        <v>0</v>
      </c>
      <c r="QC93" s="304"/>
      <c r="QD93" s="305"/>
      <c r="QE93" s="270">
        <f>QF93*$A93</f>
        <v>0</v>
      </c>
      <c r="QF93" s="374">
        <f>OI93</f>
        <v>0</v>
      </c>
      <c r="QG93" s="304"/>
      <c r="QH93" s="305"/>
      <c r="QI93" s="270">
        <f>QJ93*$A93</f>
        <v>0</v>
      </c>
      <c r="QJ93" s="374">
        <f>OM93</f>
        <v>0</v>
      </c>
      <c r="QK93" s="304"/>
      <c r="QL93" s="305"/>
      <c r="QM93" s="270">
        <f>QN93*$A93</f>
        <v>0</v>
      </c>
      <c r="QN93" s="374">
        <f>OQ93</f>
        <v>0</v>
      </c>
      <c r="QO93" s="304"/>
      <c r="QP93" s="305"/>
      <c r="QQ93" s="270">
        <f>QR93*$A93</f>
        <v>0</v>
      </c>
      <c r="QR93" s="374">
        <f>OU93</f>
        <v>0</v>
      </c>
      <c r="QS93" s="304"/>
      <c r="QT93" s="305"/>
      <c r="QU93" s="270">
        <f>QV93*$A93</f>
        <v>0</v>
      </c>
      <c r="QV93" s="374">
        <f>OY93</f>
        <v>0</v>
      </c>
      <c r="QW93" s="304"/>
      <c r="QX93" s="305"/>
      <c r="QY93" s="270">
        <f>QZ93*$A93</f>
        <v>0</v>
      </c>
      <c r="QZ93" s="374">
        <f>PC93</f>
        <v>0</v>
      </c>
      <c r="RA93" s="304"/>
      <c r="RB93" s="305"/>
      <c r="RC93" s="270">
        <f>RD93*$A93</f>
        <v>0</v>
      </c>
      <c r="RD93" s="374">
        <f>PG93</f>
        <v>0</v>
      </c>
      <c r="RE93" s="304"/>
      <c r="RF93" s="305"/>
      <c r="RG93" s="270">
        <f>RH93*$A93</f>
        <v>0</v>
      </c>
      <c r="RH93" s="374">
        <f>PK93</f>
        <v>0</v>
      </c>
      <c r="RI93" s="304"/>
      <c r="RJ93" s="305"/>
      <c r="RK93" s="270">
        <f>RL93*$A93</f>
        <v>0</v>
      </c>
      <c r="RL93" s="374">
        <f>PO93</f>
        <v>0</v>
      </c>
      <c r="RM93" s="304"/>
      <c r="RN93" s="305"/>
      <c r="RO93" s="270">
        <f>RP93*$A93</f>
        <v>0</v>
      </c>
      <c r="RP93" s="374">
        <f>PS93</f>
        <v>0</v>
      </c>
      <c r="RQ93" s="304"/>
      <c r="RR93" s="305"/>
      <c r="RS93" s="270">
        <f>RT93*$A93</f>
        <v>0</v>
      </c>
      <c r="RT93" s="374">
        <f>PW93</f>
        <v>0</v>
      </c>
      <c r="RU93" s="304"/>
      <c r="RV93" s="305"/>
      <c r="RW93" s="270">
        <f>RX93*$A93</f>
        <v>0</v>
      </c>
      <c r="RX93" s="374">
        <f>QA93</f>
        <v>0</v>
      </c>
      <c r="RY93" s="324">
        <f t="shared" ref="RY93:RY156" si="2233">QF93+QJ93+QN93+QR93+QV93+QZ93+RD93+RH93+RL93+RP93+RT93+RX93</f>
        <v>0</v>
      </c>
      <c r="RZ93" s="304"/>
      <c r="SA93" s="305"/>
      <c r="SB93" s="270">
        <f>SC93*$A93</f>
        <v>0</v>
      </c>
      <c r="SC93" s="374">
        <f>QF93</f>
        <v>0</v>
      </c>
      <c r="SD93" s="304"/>
      <c r="SE93" s="305"/>
      <c r="SF93" s="270">
        <f>SG93*$A93</f>
        <v>0</v>
      </c>
      <c r="SG93" s="374">
        <f>QJ93</f>
        <v>0</v>
      </c>
      <c r="SH93" s="304"/>
      <c r="SI93" s="305"/>
      <c r="SJ93" s="270">
        <f>SK93*$A93</f>
        <v>0</v>
      </c>
      <c r="SK93" s="374">
        <f>QN93</f>
        <v>0</v>
      </c>
      <c r="SL93" s="304"/>
      <c r="SM93" s="305"/>
      <c r="SN93" s="270">
        <f>SO93*$A93</f>
        <v>0</v>
      </c>
      <c r="SO93" s="374">
        <f>QR93</f>
        <v>0</v>
      </c>
      <c r="SP93" s="304"/>
      <c r="SQ93" s="305"/>
      <c r="SR93" s="270">
        <f>SS93*$A93</f>
        <v>0</v>
      </c>
      <c r="SS93" s="374">
        <f>QV93</f>
        <v>0</v>
      </c>
      <c r="ST93" s="304"/>
      <c r="SU93" s="305"/>
      <c r="SV93" s="270">
        <f>SW93*$A93</f>
        <v>0</v>
      </c>
      <c r="SW93" s="374">
        <f>QZ93</f>
        <v>0</v>
      </c>
      <c r="SX93" s="304"/>
      <c r="SY93" s="305"/>
      <c r="SZ93" s="270">
        <f>TA93*$A93</f>
        <v>0</v>
      </c>
      <c r="TA93" s="374">
        <f>RD93</f>
        <v>0</v>
      </c>
      <c r="TB93" s="304"/>
      <c r="TC93" s="305"/>
      <c r="TD93" s="270">
        <f>TE93*$A93</f>
        <v>0</v>
      </c>
      <c r="TE93" s="374">
        <f>RH93</f>
        <v>0</v>
      </c>
      <c r="TF93" s="304"/>
      <c r="TG93" s="305"/>
      <c r="TH93" s="270">
        <f>TI93*$A93</f>
        <v>0</v>
      </c>
      <c r="TI93" s="374">
        <f>RL93</f>
        <v>0</v>
      </c>
      <c r="TJ93" s="304"/>
      <c r="TK93" s="305"/>
      <c r="TL93" s="270">
        <f>TM93*$A93</f>
        <v>0</v>
      </c>
      <c r="TM93" s="374">
        <f>RP93</f>
        <v>0</v>
      </c>
      <c r="TN93" s="304"/>
      <c r="TO93" s="305"/>
      <c r="TP93" s="270">
        <f>TQ93*$A93</f>
        <v>0</v>
      </c>
      <c r="TQ93" s="374">
        <f>RT93</f>
        <v>0</v>
      </c>
      <c r="TR93" s="304"/>
      <c r="TS93" s="305"/>
      <c r="TT93" s="270">
        <f>TU93*$A93</f>
        <v>0</v>
      </c>
      <c r="TU93" s="374">
        <f>RX93</f>
        <v>0</v>
      </c>
      <c r="TV93" s="324">
        <f t="shared" ref="TV93:TV156" si="2234">SC93+SG93+SK93+SO93+SS93+SW93+TA93+TE93+TI93+TM93+TQ93+TU93</f>
        <v>0</v>
      </c>
      <c r="TW93" s="304"/>
      <c r="TX93" s="305"/>
      <c r="TY93" s="270">
        <f>TZ93*$A93</f>
        <v>0</v>
      </c>
      <c r="TZ93" s="374">
        <f>SC93</f>
        <v>0</v>
      </c>
      <c r="UA93" s="304"/>
      <c r="UB93" s="305"/>
      <c r="UC93" s="270">
        <f>UD93*$A93</f>
        <v>0</v>
      </c>
      <c r="UD93" s="374">
        <f>SG93</f>
        <v>0</v>
      </c>
      <c r="UE93" s="304"/>
      <c r="UF93" s="305"/>
      <c r="UG93" s="270">
        <f>UH93*$A93</f>
        <v>0</v>
      </c>
      <c r="UH93" s="374">
        <f>SK93</f>
        <v>0</v>
      </c>
      <c r="UI93" s="304"/>
      <c r="UJ93" s="305"/>
      <c r="UK93" s="270">
        <f>UL93*$A93</f>
        <v>0</v>
      </c>
      <c r="UL93" s="374">
        <f>SO93</f>
        <v>0</v>
      </c>
      <c r="UM93" s="304"/>
      <c r="UN93" s="305"/>
      <c r="UO93" s="270">
        <f>UP93*$A93</f>
        <v>0</v>
      </c>
      <c r="UP93" s="374">
        <f>SS93</f>
        <v>0</v>
      </c>
      <c r="UQ93" s="304"/>
      <c r="UR93" s="305"/>
      <c r="US93" s="270">
        <f>UT93*$A93</f>
        <v>0</v>
      </c>
      <c r="UT93" s="374">
        <f>SW93</f>
        <v>0</v>
      </c>
      <c r="UU93" s="304"/>
      <c r="UV93" s="305"/>
      <c r="UW93" s="270">
        <f>UX93*$A93</f>
        <v>0</v>
      </c>
      <c r="UX93" s="374">
        <f>TA93</f>
        <v>0</v>
      </c>
      <c r="UY93" s="304"/>
      <c r="UZ93" s="305"/>
      <c r="VA93" s="270">
        <f>VB93*$A93</f>
        <v>0</v>
      </c>
      <c r="VB93" s="374">
        <f>TE93</f>
        <v>0</v>
      </c>
      <c r="VC93" s="304"/>
      <c r="VD93" s="305"/>
      <c r="VE93" s="270">
        <f>VF93*$A93</f>
        <v>0</v>
      </c>
      <c r="VF93" s="374">
        <f>TI93</f>
        <v>0</v>
      </c>
      <c r="VG93" s="304"/>
      <c r="VH93" s="305"/>
      <c r="VI93" s="270">
        <f>VJ93*$A93</f>
        <v>0</v>
      </c>
      <c r="VJ93" s="374">
        <f>TM93</f>
        <v>0</v>
      </c>
      <c r="VK93" s="304"/>
      <c r="VL93" s="305"/>
      <c r="VM93" s="270">
        <f>VN93*$A93</f>
        <v>0</v>
      </c>
      <c r="VN93" s="374">
        <f>TQ93</f>
        <v>0</v>
      </c>
      <c r="VO93" s="304"/>
      <c r="VP93" s="305"/>
      <c r="VQ93" s="270">
        <f>VR93*$A93</f>
        <v>0</v>
      </c>
      <c r="VR93" s="374">
        <f>TU93</f>
        <v>0</v>
      </c>
      <c r="VS93" s="324">
        <f t="shared" ref="VS93:VS156" si="2235">TZ93+UD93+UH93+UL93+UP93+UT93+UX93+VB93+VF93+VJ93+VN93+VR93</f>
        <v>0</v>
      </c>
      <c r="VT93" s="304"/>
      <c r="VU93" s="305"/>
      <c r="VV93" s="270">
        <f>VW93*$A93</f>
        <v>0</v>
      </c>
      <c r="VW93" s="374">
        <f>TZ93</f>
        <v>0</v>
      </c>
      <c r="VX93" s="304"/>
      <c r="VY93" s="305"/>
      <c r="VZ93" s="270">
        <f>WA93*$A93</f>
        <v>0</v>
      </c>
      <c r="WA93" s="374">
        <f>UD93</f>
        <v>0</v>
      </c>
      <c r="WB93" s="304"/>
      <c r="WC93" s="305"/>
      <c r="WD93" s="270">
        <f>WE93*$A93</f>
        <v>0</v>
      </c>
      <c r="WE93" s="374">
        <f>UH93</f>
        <v>0</v>
      </c>
      <c r="WF93" s="304"/>
      <c r="WG93" s="305"/>
      <c r="WH93" s="270">
        <f>WI93*$A93</f>
        <v>0</v>
      </c>
      <c r="WI93" s="374">
        <f>UL93</f>
        <v>0</v>
      </c>
      <c r="WJ93" s="304"/>
      <c r="WK93" s="305"/>
      <c r="WL93" s="270">
        <f>WM93*$A93</f>
        <v>0</v>
      </c>
      <c r="WM93" s="374">
        <f>UP93</f>
        <v>0</v>
      </c>
      <c r="WN93" s="304"/>
      <c r="WO93" s="305"/>
      <c r="WP93" s="270">
        <f>WQ93*$A93</f>
        <v>0</v>
      </c>
      <c r="WQ93" s="374">
        <f>UT93</f>
        <v>0</v>
      </c>
      <c r="WR93" s="304"/>
      <c r="WS93" s="305"/>
      <c r="WT93" s="270">
        <f>WU93*$A93</f>
        <v>0</v>
      </c>
      <c r="WU93" s="374">
        <f>UX93</f>
        <v>0</v>
      </c>
      <c r="WV93" s="304"/>
      <c r="WW93" s="305"/>
      <c r="WX93" s="270">
        <f>WY93*$A93</f>
        <v>0</v>
      </c>
      <c r="WY93" s="374">
        <f>VB93</f>
        <v>0</v>
      </c>
      <c r="WZ93" s="304"/>
      <c r="XA93" s="305"/>
      <c r="XB93" s="270">
        <f>XC93*$A93</f>
        <v>0</v>
      </c>
      <c r="XC93" s="374">
        <f>VF93</f>
        <v>0</v>
      </c>
      <c r="XD93" s="304"/>
      <c r="XE93" s="305"/>
      <c r="XF93" s="270">
        <f>XG93*$A93</f>
        <v>0</v>
      </c>
      <c r="XG93" s="374">
        <f>VJ93</f>
        <v>0</v>
      </c>
      <c r="XH93" s="304"/>
      <c r="XI93" s="305"/>
      <c r="XJ93" s="270">
        <f>XK93*$A93</f>
        <v>0</v>
      </c>
      <c r="XK93" s="374">
        <f>VN93</f>
        <v>0</v>
      </c>
      <c r="XL93" s="304"/>
      <c r="XM93" s="305"/>
      <c r="XN93" s="270">
        <f>XO93*$A93</f>
        <v>0</v>
      </c>
      <c r="XO93" s="374">
        <f>VR93</f>
        <v>0</v>
      </c>
      <c r="XP93" s="324">
        <f t="shared" ref="XP93:XP156" si="2236">VW93+WA93+WE93+WI93+WM93+WQ93+WU93+WY93+XC93+XG93+XK93+XO93</f>
        <v>0</v>
      </c>
      <c r="XQ93" s="304"/>
      <c r="XR93" s="305"/>
      <c r="XS93" s="270">
        <f>XT93*$A93</f>
        <v>0</v>
      </c>
      <c r="XT93" s="374">
        <f>VW93</f>
        <v>0</v>
      </c>
      <c r="XU93" s="304"/>
      <c r="XV93" s="305"/>
      <c r="XW93" s="270">
        <f>XX93*$A93</f>
        <v>0</v>
      </c>
      <c r="XX93" s="374">
        <f>WA93</f>
        <v>0</v>
      </c>
      <c r="XY93" s="304"/>
      <c r="XZ93" s="305"/>
      <c r="YA93" s="270">
        <f>YB93*$A93</f>
        <v>0</v>
      </c>
      <c r="YB93" s="374">
        <f>WE93</f>
        <v>0</v>
      </c>
      <c r="YC93" s="304"/>
      <c r="YD93" s="305"/>
      <c r="YE93" s="270">
        <f>YF93*$A93</f>
        <v>0</v>
      </c>
      <c r="YF93" s="374">
        <f>WI93</f>
        <v>0</v>
      </c>
      <c r="YG93" s="304"/>
      <c r="YH93" s="305"/>
      <c r="YI93" s="270">
        <f>YJ93*$A93</f>
        <v>0</v>
      </c>
      <c r="YJ93" s="374">
        <f>WM93</f>
        <v>0</v>
      </c>
      <c r="YK93" s="304"/>
      <c r="YL93" s="305"/>
      <c r="YM93" s="270">
        <f>YN93*$A93</f>
        <v>0</v>
      </c>
      <c r="YN93" s="374">
        <f>WQ93</f>
        <v>0</v>
      </c>
      <c r="YO93" s="304"/>
      <c r="YP93" s="305"/>
      <c r="YQ93" s="270">
        <f>YR93*$A93</f>
        <v>0</v>
      </c>
      <c r="YR93" s="374">
        <f>WU93</f>
        <v>0</v>
      </c>
      <c r="YS93" s="304"/>
      <c r="YT93" s="305"/>
      <c r="YU93" s="270">
        <f>YV93*$A93</f>
        <v>0</v>
      </c>
      <c r="YV93" s="374">
        <f>WY93</f>
        <v>0</v>
      </c>
      <c r="YW93" s="304"/>
      <c r="YX93" s="305"/>
      <c r="YY93" s="270">
        <f>YZ93*$A93</f>
        <v>0</v>
      </c>
      <c r="YZ93" s="374">
        <f>XC93</f>
        <v>0</v>
      </c>
      <c r="ZA93" s="304"/>
      <c r="ZB93" s="305"/>
      <c r="ZC93" s="270">
        <f>ZD93*$A93</f>
        <v>0</v>
      </c>
      <c r="ZD93" s="374">
        <f>XG93</f>
        <v>0</v>
      </c>
      <c r="ZE93" s="304"/>
      <c r="ZF93" s="305"/>
      <c r="ZG93" s="270">
        <f>ZH93*$A93</f>
        <v>0</v>
      </c>
      <c r="ZH93" s="374">
        <f>XK93</f>
        <v>0</v>
      </c>
      <c r="ZI93" s="304"/>
      <c r="ZJ93" s="305"/>
      <c r="ZK93" s="270">
        <f t="shared" ref="ZK93:ZK114" si="2237">ZL93*$A93</f>
        <v>0</v>
      </c>
      <c r="ZL93" s="374">
        <f t="shared" ref="ZL93:ZL114" si="2238">XO93</f>
        <v>0</v>
      </c>
      <c r="ZM93" s="324">
        <f t="shared" si="2221"/>
        <v>0</v>
      </c>
    </row>
    <row r="94" spans="1:689" hidden="1" outlineLevel="2" x14ac:dyDescent="0.3">
      <c r="A94" s="361">
        <f>B94*'Input sheet'!$C$11</f>
        <v>0.19</v>
      </c>
      <c r="B94" s="362">
        <v>0.19</v>
      </c>
      <c r="C94" s="379" t="str">
        <f>VLOOKUP(CONCATENATE($Z$1,ADDRESS(ROW(),COLUMN(),4)),TRANSL_MAIN[[Key]:[Inhalt]],2,FALSE)</f>
        <v>- Heating</v>
      </c>
      <c r="D94" s="304"/>
      <c r="E94" s="305"/>
      <c r="F94" s="270">
        <f t="shared" si="2222"/>
        <v>0</v>
      </c>
      <c r="G94" s="374">
        <v>0</v>
      </c>
      <c r="H94" s="304"/>
      <c r="I94" s="305"/>
      <c r="J94" s="270">
        <f t="shared" ref="J94:J114" si="2239">K94*$A94</f>
        <v>0</v>
      </c>
      <c r="K94" s="374">
        <f t="shared" ref="K94:K114" si="2240">G94</f>
        <v>0</v>
      </c>
      <c r="L94" s="304"/>
      <c r="M94" s="305"/>
      <c r="N94" s="270">
        <f t="shared" ref="N94:N114" si="2241">O94*$A94</f>
        <v>0</v>
      </c>
      <c r="O94" s="374">
        <f t="shared" ref="O94:O114" si="2242">K94</f>
        <v>0</v>
      </c>
      <c r="P94" s="304"/>
      <c r="Q94" s="305"/>
      <c r="R94" s="270">
        <f t="shared" ref="R94:R114" si="2243">S94*$A94</f>
        <v>0</v>
      </c>
      <c r="S94" s="374">
        <f t="shared" ref="S94:S114" si="2244">O94</f>
        <v>0</v>
      </c>
      <c r="T94" s="304"/>
      <c r="U94" s="305"/>
      <c r="V94" s="270">
        <f t="shared" ref="V94:V114" si="2245">W94*$A94</f>
        <v>0</v>
      </c>
      <c r="W94" s="374">
        <f t="shared" ref="W94:W114" si="2246">S94</f>
        <v>0</v>
      </c>
      <c r="X94" s="304"/>
      <c r="Y94" s="305"/>
      <c r="Z94" s="270">
        <f t="shared" ref="Z94:Z114" si="2247">AA94*$A94</f>
        <v>0</v>
      </c>
      <c r="AA94" s="374">
        <f t="shared" ref="AA94:AA114" si="2248">W94</f>
        <v>0</v>
      </c>
      <c r="AB94" s="304"/>
      <c r="AC94" s="305"/>
      <c r="AD94" s="270">
        <f t="shared" ref="AD94:AD114" si="2249">AE94*$A94</f>
        <v>0</v>
      </c>
      <c r="AE94" s="374">
        <f t="shared" ref="AE94:AE114" si="2250">AA94</f>
        <v>0</v>
      </c>
      <c r="AF94" s="304"/>
      <c r="AG94" s="305"/>
      <c r="AH94" s="270">
        <f t="shared" ref="AH94:AH114" si="2251">AI94*$A94</f>
        <v>0</v>
      </c>
      <c r="AI94" s="374">
        <f t="shared" ref="AI94:AI114" si="2252">AE94</f>
        <v>0</v>
      </c>
      <c r="AJ94" s="304"/>
      <c r="AK94" s="305"/>
      <c r="AL94" s="270">
        <f t="shared" ref="AL94:AL114" si="2253">AM94*$A94</f>
        <v>0</v>
      </c>
      <c r="AM94" s="374">
        <f t="shared" ref="AM94:AM114" si="2254">AI94</f>
        <v>0</v>
      </c>
      <c r="AN94" s="304"/>
      <c r="AO94" s="305"/>
      <c r="AP94" s="270">
        <f t="shared" ref="AP94:AP114" si="2255">AQ94*$A94</f>
        <v>0</v>
      </c>
      <c r="AQ94" s="374">
        <f t="shared" ref="AQ94:AQ114" si="2256">AM94</f>
        <v>0</v>
      </c>
      <c r="AR94" s="304"/>
      <c r="AS94" s="305"/>
      <c r="AT94" s="270">
        <f t="shared" ref="AT94:AT114" si="2257">AU94*$A94</f>
        <v>0</v>
      </c>
      <c r="AU94" s="374">
        <f t="shared" ref="AU94:AU114" si="2258">AQ94</f>
        <v>0</v>
      </c>
      <c r="AV94" s="304"/>
      <c r="AW94" s="305"/>
      <c r="AX94" s="270">
        <f t="shared" ref="AX94:AX114" si="2259">AY94*$A94</f>
        <v>0</v>
      </c>
      <c r="AY94" s="374">
        <f t="shared" ref="AY94:AY114" si="2260">AU94</f>
        <v>0</v>
      </c>
      <c r="AZ94" s="324">
        <f t="shared" si="2223"/>
        <v>0</v>
      </c>
      <c r="BA94" s="304"/>
      <c r="BB94" s="305"/>
      <c r="BC94" s="270">
        <f t="shared" ref="BC94:BC114" si="2261">BD94*$A94</f>
        <v>0</v>
      </c>
      <c r="BD94" s="374">
        <f t="shared" si="2224"/>
        <v>0</v>
      </c>
      <c r="BE94" s="304"/>
      <c r="BF94" s="305"/>
      <c r="BG94" s="270">
        <f t="shared" ref="BG94:BG114" si="2262">BH94*$A94</f>
        <v>0</v>
      </c>
      <c r="BH94" s="374">
        <f t="shared" ref="BH94:BH114" si="2263">BD94</f>
        <v>0</v>
      </c>
      <c r="BI94" s="304"/>
      <c r="BJ94" s="305"/>
      <c r="BK94" s="270">
        <f t="shared" ref="BK94:BK114" si="2264">BL94*$A94</f>
        <v>0</v>
      </c>
      <c r="BL94" s="374">
        <f t="shared" ref="BL94:BL114" si="2265">BH94</f>
        <v>0</v>
      </c>
      <c r="BM94" s="304"/>
      <c r="BN94" s="305"/>
      <c r="BO94" s="270">
        <f t="shared" ref="BO94:BO114" si="2266">BP94*$A94</f>
        <v>0</v>
      </c>
      <c r="BP94" s="374">
        <f t="shared" ref="BP94:BP114" si="2267">BL94</f>
        <v>0</v>
      </c>
      <c r="BQ94" s="304"/>
      <c r="BR94" s="305"/>
      <c r="BS94" s="270">
        <f t="shared" ref="BS94:BS114" si="2268">BT94*$A94</f>
        <v>0</v>
      </c>
      <c r="BT94" s="374">
        <f t="shared" ref="BT94:BT114" si="2269">BP94</f>
        <v>0</v>
      </c>
      <c r="BU94" s="304"/>
      <c r="BV94" s="305"/>
      <c r="BW94" s="270">
        <f t="shared" ref="BW94:BW114" si="2270">BX94*$A94</f>
        <v>0</v>
      </c>
      <c r="BX94" s="374">
        <f t="shared" ref="BX94:BX114" si="2271">BT94</f>
        <v>0</v>
      </c>
      <c r="BY94" s="304"/>
      <c r="BZ94" s="305"/>
      <c r="CA94" s="270">
        <f t="shared" ref="CA94:CA114" si="2272">CB94*$A94</f>
        <v>0</v>
      </c>
      <c r="CB94" s="374">
        <f t="shared" ref="CB94:CB114" si="2273">BX94</f>
        <v>0</v>
      </c>
      <c r="CC94" s="304"/>
      <c r="CD94" s="305"/>
      <c r="CE94" s="270">
        <f t="shared" ref="CE94:CE114" si="2274">CF94*$A94</f>
        <v>0</v>
      </c>
      <c r="CF94" s="374">
        <f t="shared" ref="CF94:CF114" si="2275">CB94</f>
        <v>0</v>
      </c>
      <c r="CG94" s="304"/>
      <c r="CH94" s="305"/>
      <c r="CI94" s="270">
        <f t="shared" ref="CI94:CI114" si="2276">CJ94*$A94</f>
        <v>0</v>
      </c>
      <c r="CJ94" s="374">
        <f t="shared" ref="CJ94:CJ114" si="2277">CF94</f>
        <v>0</v>
      </c>
      <c r="CK94" s="304"/>
      <c r="CL94" s="305"/>
      <c r="CM94" s="270">
        <f t="shared" ref="CM94:CM114" si="2278">CN94*$A94</f>
        <v>0</v>
      </c>
      <c r="CN94" s="374">
        <f t="shared" ref="CN94:CN114" si="2279">CJ94</f>
        <v>0</v>
      </c>
      <c r="CO94" s="304"/>
      <c r="CP94" s="305"/>
      <c r="CQ94" s="270">
        <f t="shared" ref="CQ94:CQ114" si="2280">CR94*$A94</f>
        <v>0</v>
      </c>
      <c r="CR94" s="374">
        <f t="shared" ref="CR94:CR114" si="2281">CN94</f>
        <v>0</v>
      </c>
      <c r="CS94" s="304"/>
      <c r="CT94" s="305"/>
      <c r="CU94" s="270">
        <f t="shared" ref="CU94:CU114" si="2282">CV94*$A94</f>
        <v>0</v>
      </c>
      <c r="CV94" s="374">
        <f t="shared" ref="CV94:CV114" si="2283">CR94</f>
        <v>0</v>
      </c>
      <c r="CW94" s="324">
        <f t="shared" si="2225"/>
        <v>0</v>
      </c>
      <c r="CX94" s="304"/>
      <c r="CY94" s="305"/>
      <c r="CZ94" s="270">
        <f t="shared" ref="CZ94:CZ114" si="2284">DA94*$A94</f>
        <v>0</v>
      </c>
      <c r="DA94" s="374">
        <f t="shared" ref="DA94:DA114" si="2285">BD94</f>
        <v>0</v>
      </c>
      <c r="DB94" s="304"/>
      <c r="DC94" s="305"/>
      <c r="DD94" s="270">
        <f t="shared" ref="DD94:DD114" si="2286">DE94*$A94</f>
        <v>0</v>
      </c>
      <c r="DE94" s="374">
        <f t="shared" ref="DE94:DE114" si="2287">BH94</f>
        <v>0</v>
      </c>
      <c r="DF94" s="304"/>
      <c r="DG94" s="305"/>
      <c r="DH94" s="270">
        <f t="shared" ref="DH94:DH114" si="2288">DI94*$A94</f>
        <v>0</v>
      </c>
      <c r="DI94" s="374">
        <f t="shared" ref="DI94:DI114" si="2289">BL94</f>
        <v>0</v>
      </c>
      <c r="DJ94" s="304"/>
      <c r="DK94" s="305"/>
      <c r="DL94" s="270">
        <f t="shared" ref="DL94:DL114" si="2290">DM94*$A94</f>
        <v>0</v>
      </c>
      <c r="DM94" s="374">
        <f t="shared" ref="DM94:DM114" si="2291">BP94</f>
        <v>0</v>
      </c>
      <c r="DN94" s="304"/>
      <c r="DO94" s="305"/>
      <c r="DP94" s="270">
        <f t="shared" ref="DP94:DP114" si="2292">DQ94*$A94</f>
        <v>0</v>
      </c>
      <c r="DQ94" s="374">
        <f t="shared" ref="DQ94:DQ114" si="2293">BT94</f>
        <v>0</v>
      </c>
      <c r="DR94" s="304"/>
      <c r="DS94" s="305"/>
      <c r="DT94" s="270">
        <f t="shared" ref="DT94:DT114" si="2294">DU94*$A94</f>
        <v>0</v>
      </c>
      <c r="DU94" s="374">
        <f t="shared" ref="DU94:DU114" si="2295">BX94</f>
        <v>0</v>
      </c>
      <c r="DV94" s="304"/>
      <c r="DW94" s="305"/>
      <c r="DX94" s="270">
        <f t="shared" ref="DX94:DX114" si="2296">DY94*$A94</f>
        <v>0</v>
      </c>
      <c r="DY94" s="374">
        <f t="shared" ref="DY94:DY114" si="2297">CB94</f>
        <v>0</v>
      </c>
      <c r="DZ94" s="304"/>
      <c r="EA94" s="305"/>
      <c r="EB94" s="270">
        <f t="shared" ref="EB94:EB114" si="2298">EC94*$A94</f>
        <v>0</v>
      </c>
      <c r="EC94" s="374">
        <f t="shared" ref="EC94:EC114" si="2299">CF94</f>
        <v>0</v>
      </c>
      <c r="ED94" s="304"/>
      <c r="EE94" s="305"/>
      <c r="EF94" s="270">
        <f t="shared" ref="EF94:EF114" si="2300">EG94*$A94</f>
        <v>0</v>
      </c>
      <c r="EG94" s="374">
        <f t="shared" ref="EG94:EG114" si="2301">CJ94</f>
        <v>0</v>
      </c>
      <c r="EH94" s="304"/>
      <c r="EI94" s="305"/>
      <c r="EJ94" s="270">
        <f t="shared" ref="EJ94:EJ114" si="2302">EK94*$A94</f>
        <v>0</v>
      </c>
      <c r="EK94" s="374">
        <f t="shared" ref="EK94:EK114" si="2303">CN94</f>
        <v>0</v>
      </c>
      <c r="EL94" s="304"/>
      <c r="EM94" s="305"/>
      <c r="EN94" s="270">
        <f t="shared" ref="EN94:EN114" si="2304">EO94*$A94</f>
        <v>0</v>
      </c>
      <c r="EO94" s="374">
        <f t="shared" ref="EO94:EO114" si="2305">CR94</f>
        <v>0</v>
      </c>
      <c r="EP94" s="304"/>
      <c r="EQ94" s="305"/>
      <c r="ER94" s="270">
        <f t="shared" ref="ER94:ER114" si="2306">ES94*$A94</f>
        <v>0</v>
      </c>
      <c r="ES94" s="374">
        <f t="shared" ref="ES94:ES114" si="2307">CV94</f>
        <v>0</v>
      </c>
      <c r="ET94" s="324">
        <f t="shared" si="2226"/>
        <v>0</v>
      </c>
      <c r="EU94" s="304"/>
      <c r="EV94" s="305"/>
      <c r="EW94" s="270">
        <f t="shared" ref="EW94:EW114" si="2308">EX94*$A94</f>
        <v>0</v>
      </c>
      <c r="EX94" s="374">
        <f t="shared" ref="EX94:EX114" si="2309">DA94</f>
        <v>0</v>
      </c>
      <c r="EY94" s="304"/>
      <c r="EZ94" s="305"/>
      <c r="FA94" s="270">
        <f t="shared" ref="FA94:FA114" si="2310">FB94*$A94</f>
        <v>0</v>
      </c>
      <c r="FB94" s="374">
        <f t="shared" ref="FB94:FB114" si="2311">DE94</f>
        <v>0</v>
      </c>
      <c r="FC94" s="304"/>
      <c r="FD94" s="305"/>
      <c r="FE94" s="270">
        <f t="shared" ref="FE94:FE114" si="2312">FF94*$A94</f>
        <v>0</v>
      </c>
      <c r="FF94" s="374">
        <f t="shared" ref="FF94:FF114" si="2313">DI94</f>
        <v>0</v>
      </c>
      <c r="FG94" s="304"/>
      <c r="FH94" s="305"/>
      <c r="FI94" s="270">
        <f t="shared" ref="FI94:FI114" si="2314">FJ94*$A94</f>
        <v>0</v>
      </c>
      <c r="FJ94" s="374">
        <f t="shared" ref="FJ94:FJ114" si="2315">DM94</f>
        <v>0</v>
      </c>
      <c r="FK94" s="304"/>
      <c r="FL94" s="305"/>
      <c r="FM94" s="270">
        <f t="shared" ref="FM94:FM114" si="2316">FN94*$A94</f>
        <v>0</v>
      </c>
      <c r="FN94" s="374">
        <f t="shared" ref="FN94:FN114" si="2317">DQ94</f>
        <v>0</v>
      </c>
      <c r="FO94" s="304"/>
      <c r="FP94" s="305"/>
      <c r="FQ94" s="270">
        <f t="shared" ref="FQ94:FQ114" si="2318">FR94*$A94</f>
        <v>0</v>
      </c>
      <c r="FR94" s="374">
        <f t="shared" ref="FR94:FR114" si="2319">DU94</f>
        <v>0</v>
      </c>
      <c r="FS94" s="304"/>
      <c r="FT94" s="305"/>
      <c r="FU94" s="270">
        <f t="shared" ref="FU94:FU114" si="2320">FV94*$A94</f>
        <v>0</v>
      </c>
      <c r="FV94" s="374">
        <f t="shared" ref="FV94:FV114" si="2321">DY94</f>
        <v>0</v>
      </c>
      <c r="FW94" s="304"/>
      <c r="FX94" s="305"/>
      <c r="FY94" s="270">
        <f t="shared" ref="FY94:FY114" si="2322">FZ94*$A94</f>
        <v>0</v>
      </c>
      <c r="FZ94" s="374">
        <f t="shared" ref="FZ94:FZ114" si="2323">EC94</f>
        <v>0</v>
      </c>
      <c r="GA94" s="304"/>
      <c r="GB94" s="305"/>
      <c r="GC94" s="270">
        <f t="shared" ref="GC94:GC114" si="2324">GD94*$A94</f>
        <v>0</v>
      </c>
      <c r="GD94" s="374">
        <f t="shared" ref="GD94:GD114" si="2325">EG94</f>
        <v>0</v>
      </c>
      <c r="GE94" s="304"/>
      <c r="GF94" s="305"/>
      <c r="GG94" s="270">
        <f t="shared" ref="GG94:GG114" si="2326">GH94*$A94</f>
        <v>0</v>
      </c>
      <c r="GH94" s="374">
        <f t="shared" ref="GH94:GH114" si="2327">EK94</f>
        <v>0</v>
      </c>
      <c r="GI94" s="304"/>
      <c r="GJ94" s="305"/>
      <c r="GK94" s="270">
        <f t="shared" ref="GK94:GK114" si="2328">GL94*$A94</f>
        <v>0</v>
      </c>
      <c r="GL94" s="374">
        <f t="shared" ref="GL94:GL114" si="2329">EO94</f>
        <v>0</v>
      </c>
      <c r="GM94" s="304"/>
      <c r="GN94" s="305"/>
      <c r="GO94" s="270">
        <f t="shared" ref="GO94:GO114" si="2330">GP94*$A94</f>
        <v>0</v>
      </c>
      <c r="GP94" s="374">
        <f t="shared" ref="GP94:GP114" si="2331">ES94</f>
        <v>0</v>
      </c>
      <c r="GQ94" s="324">
        <f t="shared" si="2227"/>
        <v>0</v>
      </c>
      <c r="GR94" s="304"/>
      <c r="GS94" s="305"/>
      <c r="GT94" s="270">
        <f t="shared" ref="GT94:GT114" si="2332">GU94*$A94</f>
        <v>0</v>
      </c>
      <c r="GU94" s="374">
        <f t="shared" ref="GU94:GU114" si="2333">EX94</f>
        <v>0</v>
      </c>
      <c r="GV94" s="304"/>
      <c r="GW94" s="305"/>
      <c r="GX94" s="270">
        <f t="shared" ref="GX94:GX114" si="2334">GY94*$A94</f>
        <v>0</v>
      </c>
      <c r="GY94" s="374">
        <f t="shared" ref="GY94:GY114" si="2335">FB94</f>
        <v>0</v>
      </c>
      <c r="GZ94" s="304"/>
      <c r="HA94" s="305"/>
      <c r="HB94" s="270">
        <f t="shared" ref="HB94:HB114" si="2336">HC94*$A94</f>
        <v>0</v>
      </c>
      <c r="HC94" s="374">
        <f t="shared" ref="HC94:HC114" si="2337">FF94</f>
        <v>0</v>
      </c>
      <c r="HD94" s="304"/>
      <c r="HE94" s="305"/>
      <c r="HF94" s="270">
        <f t="shared" ref="HF94:HF114" si="2338">HG94*$A94</f>
        <v>0</v>
      </c>
      <c r="HG94" s="374">
        <f t="shared" ref="HG94:HG114" si="2339">FJ94</f>
        <v>0</v>
      </c>
      <c r="HH94" s="304"/>
      <c r="HI94" s="305"/>
      <c r="HJ94" s="270">
        <f t="shared" ref="HJ94:HJ114" si="2340">HK94*$A94</f>
        <v>0</v>
      </c>
      <c r="HK94" s="374">
        <f t="shared" ref="HK94:HK114" si="2341">FN94</f>
        <v>0</v>
      </c>
      <c r="HL94" s="304"/>
      <c r="HM94" s="305"/>
      <c r="HN94" s="270">
        <f t="shared" ref="HN94:HN114" si="2342">HO94*$A94</f>
        <v>0</v>
      </c>
      <c r="HO94" s="374">
        <f t="shared" ref="HO94:HO114" si="2343">FR94</f>
        <v>0</v>
      </c>
      <c r="HP94" s="304"/>
      <c r="HQ94" s="305"/>
      <c r="HR94" s="270">
        <f t="shared" ref="HR94:HR114" si="2344">HS94*$A94</f>
        <v>0</v>
      </c>
      <c r="HS94" s="374">
        <f t="shared" ref="HS94:HS114" si="2345">FV94</f>
        <v>0</v>
      </c>
      <c r="HT94" s="304"/>
      <c r="HU94" s="305"/>
      <c r="HV94" s="270">
        <f t="shared" ref="HV94:HV114" si="2346">HW94*$A94</f>
        <v>0</v>
      </c>
      <c r="HW94" s="374">
        <f t="shared" ref="HW94:HW114" si="2347">FZ94</f>
        <v>0</v>
      </c>
      <c r="HX94" s="304"/>
      <c r="HY94" s="305"/>
      <c r="HZ94" s="270">
        <f t="shared" ref="HZ94:HZ114" si="2348">IA94*$A94</f>
        <v>0</v>
      </c>
      <c r="IA94" s="374">
        <f t="shared" ref="IA94:IA114" si="2349">GD94</f>
        <v>0</v>
      </c>
      <c r="IB94" s="304"/>
      <c r="IC94" s="305"/>
      <c r="ID94" s="270">
        <f t="shared" ref="ID94:ID114" si="2350">IE94*$A94</f>
        <v>0</v>
      </c>
      <c r="IE94" s="374">
        <f t="shared" ref="IE94:IE114" si="2351">GH94</f>
        <v>0</v>
      </c>
      <c r="IF94" s="304"/>
      <c r="IG94" s="305"/>
      <c r="IH94" s="270">
        <f t="shared" ref="IH94:IH114" si="2352">II94*$A94</f>
        <v>0</v>
      </c>
      <c r="II94" s="374">
        <f t="shared" ref="II94:II114" si="2353">GL94</f>
        <v>0</v>
      </c>
      <c r="IJ94" s="304"/>
      <c r="IK94" s="305"/>
      <c r="IL94" s="270">
        <f t="shared" ref="IL94:IL114" si="2354">IM94*$A94</f>
        <v>0</v>
      </c>
      <c r="IM94" s="374">
        <f t="shared" ref="IM94:IM114" si="2355">GP94</f>
        <v>0</v>
      </c>
      <c r="IN94" s="324">
        <f t="shared" si="2228"/>
        <v>0</v>
      </c>
      <c r="IO94" s="304"/>
      <c r="IP94" s="305"/>
      <c r="IQ94" s="270">
        <f t="shared" ref="IQ94:IQ114" si="2356">IR94*$A94</f>
        <v>0</v>
      </c>
      <c r="IR94" s="374">
        <f t="shared" ref="IR94:IR114" si="2357">GU94</f>
        <v>0</v>
      </c>
      <c r="IS94" s="304"/>
      <c r="IT94" s="305"/>
      <c r="IU94" s="270">
        <f t="shared" ref="IU94:IU114" si="2358">IV94*$A94</f>
        <v>0</v>
      </c>
      <c r="IV94" s="374">
        <f t="shared" ref="IV94:IV114" si="2359">GY94</f>
        <v>0</v>
      </c>
      <c r="IW94" s="304"/>
      <c r="IX94" s="305"/>
      <c r="IY94" s="270">
        <f t="shared" ref="IY94:IY114" si="2360">IZ94*$A94</f>
        <v>0</v>
      </c>
      <c r="IZ94" s="374">
        <f t="shared" ref="IZ94:IZ114" si="2361">HC94</f>
        <v>0</v>
      </c>
      <c r="JA94" s="304"/>
      <c r="JB94" s="305"/>
      <c r="JC94" s="270">
        <f t="shared" ref="JC94:JC114" si="2362">JD94*$A94</f>
        <v>0</v>
      </c>
      <c r="JD94" s="374">
        <f t="shared" ref="JD94:JD114" si="2363">HG94</f>
        <v>0</v>
      </c>
      <c r="JE94" s="304"/>
      <c r="JF94" s="305"/>
      <c r="JG94" s="270">
        <f t="shared" ref="JG94:JG114" si="2364">JH94*$A94</f>
        <v>0</v>
      </c>
      <c r="JH94" s="374">
        <f t="shared" ref="JH94:JH114" si="2365">HK94</f>
        <v>0</v>
      </c>
      <c r="JI94" s="304"/>
      <c r="JJ94" s="305"/>
      <c r="JK94" s="270">
        <f t="shared" ref="JK94:JK114" si="2366">JL94*$A94</f>
        <v>0</v>
      </c>
      <c r="JL94" s="374">
        <f t="shared" ref="JL94:JL114" si="2367">HO94</f>
        <v>0</v>
      </c>
      <c r="JM94" s="304"/>
      <c r="JN94" s="305"/>
      <c r="JO94" s="270">
        <f t="shared" ref="JO94:JO114" si="2368">JP94*$A94</f>
        <v>0</v>
      </c>
      <c r="JP94" s="374">
        <f t="shared" ref="JP94:JP114" si="2369">HS94</f>
        <v>0</v>
      </c>
      <c r="JQ94" s="304"/>
      <c r="JR94" s="305"/>
      <c r="JS94" s="270">
        <f t="shared" ref="JS94:JS114" si="2370">JT94*$A94</f>
        <v>0</v>
      </c>
      <c r="JT94" s="374">
        <f t="shared" ref="JT94:JT114" si="2371">HW94</f>
        <v>0</v>
      </c>
      <c r="JU94" s="304"/>
      <c r="JV94" s="305"/>
      <c r="JW94" s="270">
        <f t="shared" ref="JW94:JW114" si="2372">JX94*$A94</f>
        <v>0</v>
      </c>
      <c r="JX94" s="374">
        <f t="shared" ref="JX94:JX114" si="2373">IA94</f>
        <v>0</v>
      </c>
      <c r="JY94" s="304"/>
      <c r="JZ94" s="305"/>
      <c r="KA94" s="270">
        <f t="shared" ref="KA94:KA114" si="2374">KB94*$A94</f>
        <v>0</v>
      </c>
      <c r="KB94" s="374">
        <f t="shared" ref="KB94:KB114" si="2375">IE94</f>
        <v>0</v>
      </c>
      <c r="KC94" s="304"/>
      <c r="KD94" s="305"/>
      <c r="KE94" s="270">
        <f t="shared" ref="KE94:KE114" si="2376">KF94*$A94</f>
        <v>0</v>
      </c>
      <c r="KF94" s="374">
        <f t="shared" ref="KF94:KF114" si="2377">II94</f>
        <v>0</v>
      </c>
      <c r="KG94" s="304"/>
      <c r="KH94" s="305"/>
      <c r="KI94" s="270">
        <f t="shared" ref="KI94:KI114" si="2378">KJ94*$A94</f>
        <v>0</v>
      </c>
      <c r="KJ94" s="374">
        <f t="shared" ref="KJ94:KJ114" si="2379">IM94</f>
        <v>0</v>
      </c>
      <c r="KK94" s="324">
        <f t="shared" si="2229"/>
        <v>0</v>
      </c>
      <c r="KL94" s="304"/>
      <c r="KM94" s="305"/>
      <c r="KN94" s="270">
        <f t="shared" ref="KN94:KN114" si="2380">KO94*$A94</f>
        <v>0</v>
      </c>
      <c r="KO94" s="374">
        <f t="shared" ref="KO94:KO114" si="2381">IR94</f>
        <v>0</v>
      </c>
      <c r="KP94" s="304"/>
      <c r="KQ94" s="305"/>
      <c r="KR94" s="270">
        <f t="shared" ref="KR94:KR114" si="2382">KS94*$A94</f>
        <v>0</v>
      </c>
      <c r="KS94" s="374">
        <f t="shared" ref="KS94:KS114" si="2383">IV94</f>
        <v>0</v>
      </c>
      <c r="KT94" s="304"/>
      <c r="KU94" s="305"/>
      <c r="KV94" s="270">
        <f t="shared" ref="KV94:KV114" si="2384">KW94*$A94</f>
        <v>0</v>
      </c>
      <c r="KW94" s="374">
        <f t="shared" ref="KW94:KW114" si="2385">IZ94</f>
        <v>0</v>
      </c>
      <c r="KX94" s="304"/>
      <c r="KY94" s="305"/>
      <c r="KZ94" s="270">
        <f t="shared" ref="KZ94:KZ114" si="2386">LA94*$A94</f>
        <v>0</v>
      </c>
      <c r="LA94" s="374">
        <f t="shared" ref="LA94:LA114" si="2387">JD94</f>
        <v>0</v>
      </c>
      <c r="LB94" s="304"/>
      <c r="LC94" s="305"/>
      <c r="LD94" s="270">
        <f t="shared" ref="LD94:LD114" si="2388">LE94*$A94</f>
        <v>0</v>
      </c>
      <c r="LE94" s="374">
        <f t="shared" ref="LE94:LE114" si="2389">JH94</f>
        <v>0</v>
      </c>
      <c r="LF94" s="304"/>
      <c r="LG94" s="305"/>
      <c r="LH94" s="270">
        <f t="shared" ref="LH94:LH114" si="2390">LI94*$A94</f>
        <v>0</v>
      </c>
      <c r="LI94" s="374">
        <f t="shared" ref="LI94:LI114" si="2391">JL94</f>
        <v>0</v>
      </c>
      <c r="LJ94" s="304"/>
      <c r="LK94" s="305"/>
      <c r="LL94" s="270">
        <f t="shared" ref="LL94:LL114" si="2392">LM94*$A94</f>
        <v>0</v>
      </c>
      <c r="LM94" s="374">
        <f t="shared" ref="LM94:LM114" si="2393">JP94</f>
        <v>0</v>
      </c>
      <c r="LN94" s="304"/>
      <c r="LO94" s="305"/>
      <c r="LP94" s="270">
        <f t="shared" ref="LP94:LP114" si="2394">LQ94*$A94</f>
        <v>0</v>
      </c>
      <c r="LQ94" s="374">
        <f t="shared" ref="LQ94:LQ114" si="2395">JT94</f>
        <v>0</v>
      </c>
      <c r="LR94" s="304"/>
      <c r="LS94" s="305"/>
      <c r="LT94" s="270">
        <f t="shared" ref="LT94:LT114" si="2396">LU94*$A94</f>
        <v>0</v>
      </c>
      <c r="LU94" s="374">
        <f t="shared" ref="LU94:LU114" si="2397">JX94</f>
        <v>0</v>
      </c>
      <c r="LV94" s="304"/>
      <c r="LW94" s="305"/>
      <c r="LX94" s="270">
        <f t="shared" ref="LX94:LX114" si="2398">LY94*$A94</f>
        <v>0</v>
      </c>
      <c r="LY94" s="374">
        <f t="shared" ref="LY94:LY114" si="2399">KB94</f>
        <v>0</v>
      </c>
      <c r="LZ94" s="304"/>
      <c r="MA94" s="305"/>
      <c r="MB94" s="270">
        <f t="shared" ref="MB94:MB114" si="2400">MC94*$A94</f>
        <v>0</v>
      </c>
      <c r="MC94" s="374">
        <f t="shared" ref="MC94:MC114" si="2401">KF94</f>
        <v>0</v>
      </c>
      <c r="MD94" s="304"/>
      <c r="ME94" s="305"/>
      <c r="MF94" s="270">
        <f t="shared" ref="MF94:MF114" si="2402">MG94*$A94</f>
        <v>0</v>
      </c>
      <c r="MG94" s="374">
        <f t="shared" ref="MG94:MG114" si="2403">KJ94</f>
        <v>0</v>
      </c>
      <c r="MH94" s="324">
        <f t="shared" si="2230"/>
        <v>0</v>
      </c>
      <c r="MI94" s="304"/>
      <c r="MJ94" s="305"/>
      <c r="MK94" s="270">
        <f t="shared" ref="MK94:MK114" si="2404">ML94*$A94</f>
        <v>0</v>
      </c>
      <c r="ML94" s="374">
        <f t="shared" ref="ML94:ML114" si="2405">KO94</f>
        <v>0</v>
      </c>
      <c r="MM94" s="304"/>
      <c r="MN94" s="305"/>
      <c r="MO94" s="270">
        <f t="shared" ref="MO94:MO114" si="2406">MP94*$A94</f>
        <v>0</v>
      </c>
      <c r="MP94" s="374">
        <f t="shared" ref="MP94:MP114" si="2407">KS94</f>
        <v>0</v>
      </c>
      <c r="MQ94" s="304"/>
      <c r="MR94" s="305"/>
      <c r="MS94" s="270">
        <f t="shared" ref="MS94:MS114" si="2408">MT94*$A94</f>
        <v>0</v>
      </c>
      <c r="MT94" s="374">
        <f t="shared" ref="MT94:MT114" si="2409">KW94</f>
        <v>0</v>
      </c>
      <c r="MU94" s="304"/>
      <c r="MV94" s="305"/>
      <c r="MW94" s="270">
        <f t="shared" ref="MW94:MW114" si="2410">MX94*$A94</f>
        <v>0</v>
      </c>
      <c r="MX94" s="374">
        <f t="shared" ref="MX94:MX114" si="2411">LA94</f>
        <v>0</v>
      </c>
      <c r="MY94" s="304"/>
      <c r="MZ94" s="305"/>
      <c r="NA94" s="270">
        <f t="shared" ref="NA94:NA114" si="2412">NB94*$A94</f>
        <v>0</v>
      </c>
      <c r="NB94" s="374">
        <f t="shared" ref="NB94:NB114" si="2413">LE94</f>
        <v>0</v>
      </c>
      <c r="NC94" s="304"/>
      <c r="ND94" s="305"/>
      <c r="NE94" s="270">
        <f t="shared" ref="NE94:NE114" si="2414">NF94*$A94</f>
        <v>0</v>
      </c>
      <c r="NF94" s="374">
        <f t="shared" ref="NF94:NF114" si="2415">LI94</f>
        <v>0</v>
      </c>
      <c r="NG94" s="304"/>
      <c r="NH94" s="305"/>
      <c r="NI94" s="270">
        <f t="shared" ref="NI94:NI114" si="2416">NJ94*$A94</f>
        <v>0</v>
      </c>
      <c r="NJ94" s="374">
        <f t="shared" ref="NJ94:NJ114" si="2417">LM94</f>
        <v>0</v>
      </c>
      <c r="NK94" s="304"/>
      <c r="NL94" s="305"/>
      <c r="NM94" s="270">
        <f t="shared" ref="NM94:NM114" si="2418">NN94*$A94</f>
        <v>0</v>
      </c>
      <c r="NN94" s="374">
        <f t="shared" ref="NN94:NN114" si="2419">LQ94</f>
        <v>0</v>
      </c>
      <c r="NO94" s="304"/>
      <c r="NP94" s="305"/>
      <c r="NQ94" s="270">
        <f t="shared" ref="NQ94:NQ114" si="2420">NR94*$A94</f>
        <v>0</v>
      </c>
      <c r="NR94" s="374">
        <f t="shared" ref="NR94:NR114" si="2421">LU94</f>
        <v>0</v>
      </c>
      <c r="NS94" s="304"/>
      <c r="NT94" s="305"/>
      <c r="NU94" s="270">
        <f t="shared" ref="NU94:NU114" si="2422">NV94*$A94</f>
        <v>0</v>
      </c>
      <c r="NV94" s="374">
        <f t="shared" ref="NV94:NV114" si="2423">LY94</f>
        <v>0</v>
      </c>
      <c r="NW94" s="304"/>
      <c r="NX94" s="305"/>
      <c r="NY94" s="270">
        <f t="shared" ref="NY94:NY114" si="2424">NZ94*$A94</f>
        <v>0</v>
      </c>
      <c r="NZ94" s="374">
        <f t="shared" ref="NZ94:NZ114" si="2425">MC94</f>
        <v>0</v>
      </c>
      <c r="OA94" s="304"/>
      <c r="OB94" s="305"/>
      <c r="OC94" s="270">
        <f t="shared" ref="OC94:OC114" si="2426">OD94*$A94</f>
        <v>0</v>
      </c>
      <c r="OD94" s="374">
        <f t="shared" ref="OD94:OD114" si="2427">MG94</f>
        <v>0</v>
      </c>
      <c r="OE94" s="324">
        <f t="shared" si="2231"/>
        <v>0</v>
      </c>
      <c r="OF94" s="304"/>
      <c r="OG94" s="305"/>
      <c r="OH94" s="270">
        <f t="shared" ref="OH94:OH114" si="2428">OI94*$A94</f>
        <v>0</v>
      </c>
      <c r="OI94" s="374">
        <f t="shared" ref="OI94:OI114" si="2429">ML94</f>
        <v>0</v>
      </c>
      <c r="OJ94" s="304"/>
      <c r="OK94" s="305"/>
      <c r="OL94" s="270">
        <f t="shared" ref="OL94:OL114" si="2430">OM94*$A94</f>
        <v>0</v>
      </c>
      <c r="OM94" s="374">
        <f t="shared" ref="OM94:OM114" si="2431">MP94</f>
        <v>0</v>
      </c>
      <c r="ON94" s="304"/>
      <c r="OO94" s="305"/>
      <c r="OP94" s="270">
        <f t="shared" ref="OP94:OP114" si="2432">OQ94*$A94</f>
        <v>0</v>
      </c>
      <c r="OQ94" s="374">
        <f t="shared" ref="OQ94:OQ114" si="2433">MT94</f>
        <v>0</v>
      </c>
      <c r="OR94" s="304"/>
      <c r="OS94" s="305"/>
      <c r="OT94" s="270">
        <f t="shared" ref="OT94:OT114" si="2434">OU94*$A94</f>
        <v>0</v>
      </c>
      <c r="OU94" s="374">
        <f t="shared" ref="OU94:OU114" si="2435">MX94</f>
        <v>0</v>
      </c>
      <c r="OV94" s="304"/>
      <c r="OW94" s="305"/>
      <c r="OX94" s="270">
        <f t="shared" ref="OX94:OX114" si="2436">OY94*$A94</f>
        <v>0</v>
      </c>
      <c r="OY94" s="374">
        <f t="shared" ref="OY94:OY114" si="2437">NB94</f>
        <v>0</v>
      </c>
      <c r="OZ94" s="304"/>
      <c r="PA94" s="305"/>
      <c r="PB94" s="270">
        <f t="shared" ref="PB94:PB114" si="2438">PC94*$A94</f>
        <v>0</v>
      </c>
      <c r="PC94" s="374">
        <f t="shared" ref="PC94:PC114" si="2439">NF94</f>
        <v>0</v>
      </c>
      <c r="PD94" s="304"/>
      <c r="PE94" s="305"/>
      <c r="PF94" s="270">
        <f t="shared" ref="PF94:PF114" si="2440">PG94*$A94</f>
        <v>0</v>
      </c>
      <c r="PG94" s="374">
        <f t="shared" ref="PG94:PG114" si="2441">NJ94</f>
        <v>0</v>
      </c>
      <c r="PH94" s="304"/>
      <c r="PI94" s="305"/>
      <c r="PJ94" s="270">
        <f t="shared" ref="PJ94:PJ114" si="2442">PK94*$A94</f>
        <v>0</v>
      </c>
      <c r="PK94" s="374">
        <f t="shared" ref="PK94:PK114" si="2443">NN94</f>
        <v>0</v>
      </c>
      <c r="PL94" s="304"/>
      <c r="PM94" s="305"/>
      <c r="PN94" s="270">
        <f t="shared" ref="PN94:PN114" si="2444">PO94*$A94</f>
        <v>0</v>
      </c>
      <c r="PO94" s="374">
        <f t="shared" ref="PO94:PO114" si="2445">NR94</f>
        <v>0</v>
      </c>
      <c r="PP94" s="304"/>
      <c r="PQ94" s="305"/>
      <c r="PR94" s="270">
        <f t="shared" ref="PR94:PR114" si="2446">PS94*$A94</f>
        <v>0</v>
      </c>
      <c r="PS94" s="374">
        <f t="shared" ref="PS94:PS114" si="2447">NV94</f>
        <v>0</v>
      </c>
      <c r="PT94" s="304"/>
      <c r="PU94" s="305"/>
      <c r="PV94" s="270">
        <f t="shared" ref="PV94:PV114" si="2448">PW94*$A94</f>
        <v>0</v>
      </c>
      <c r="PW94" s="374">
        <f t="shared" ref="PW94:PW114" si="2449">NZ94</f>
        <v>0</v>
      </c>
      <c r="PX94" s="304"/>
      <c r="PY94" s="305"/>
      <c r="PZ94" s="270">
        <f t="shared" ref="PZ94:PZ114" si="2450">QA94*$A94</f>
        <v>0</v>
      </c>
      <c r="QA94" s="374">
        <f t="shared" ref="QA94:QA114" si="2451">OD94</f>
        <v>0</v>
      </c>
      <c r="QB94" s="324">
        <f t="shared" si="2232"/>
        <v>0</v>
      </c>
      <c r="QC94" s="304"/>
      <c r="QD94" s="305"/>
      <c r="QE94" s="270">
        <f t="shared" ref="QE94:QE114" si="2452">QF94*$A94</f>
        <v>0</v>
      </c>
      <c r="QF94" s="374">
        <f t="shared" ref="QF94:QF114" si="2453">OI94</f>
        <v>0</v>
      </c>
      <c r="QG94" s="304"/>
      <c r="QH94" s="305"/>
      <c r="QI94" s="270">
        <f t="shared" ref="QI94:QI114" si="2454">QJ94*$A94</f>
        <v>0</v>
      </c>
      <c r="QJ94" s="374">
        <f t="shared" ref="QJ94:QJ114" si="2455">OM94</f>
        <v>0</v>
      </c>
      <c r="QK94" s="304"/>
      <c r="QL94" s="305"/>
      <c r="QM94" s="270">
        <f t="shared" ref="QM94:QM114" si="2456">QN94*$A94</f>
        <v>0</v>
      </c>
      <c r="QN94" s="374">
        <f t="shared" ref="QN94:QN114" si="2457">OQ94</f>
        <v>0</v>
      </c>
      <c r="QO94" s="304"/>
      <c r="QP94" s="305"/>
      <c r="QQ94" s="270">
        <f t="shared" ref="QQ94:QQ114" si="2458">QR94*$A94</f>
        <v>0</v>
      </c>
      <c r="QR94" s="374">
        <f t="shared" ref="QR94:QR114" si="2459">OU94</f>
        <v>0</v>
      </c>
      <c r="QS94" s="304"/>
      <c r="QT94" s="305"/>
      <c r="QU94" s="270">
        <f t="shared" ref="QU94:QU114" si="2460">QV94*$A94</f>
        <v>0</v>
      </c>
      <c r="QV94" s="374">
        <f t="shared" ref="QV94:QV114" si="2461">OY94</f>
        <v>0</v>
      </c>
      <c r="QW94" s="304"/>
      <c r="QX94" s="305"/>
      <c r="QY94" s="270">
        <f t="shared" ref="QY94:QY114" si="2462">QZ94*$A94</f>
        <v>0</v>
      </c>
      <c r="QZ94" s="374">
        <f t="shared" ref="QZ94:QZ114" si="2463">PC94</f>
        <v>0</v>
      </c>
      <c r="RA94" s="304"/>
      <c r="RB94" s="305"/>
      <c r="RC94" s="270">
        <f t="shared" ref="RC94:RC114" si="2464">RD94*$A94</f>
        <v>0</v>
      </c>
      <c r="RD94" s="374">
        <f t="shared" ref="RD94:RD114" si="2465">PG94</f>
        <v>0</v>
      </c>
      <c r="RE94" s="304"/>
      <c r="RF94" s="305"/>
      <c r="RG94" s="270">
        <f t="shared" ref="RG94:RG114" si="2466">RH94*$A94</f>
        <v>0</v>
      </c>
      <c r="RH94" s="374">
        <f t="shared" ref="RH94:RH114" si="2467">PK94</f>
        <v>0</v>
      </c>
      <c r="RI94" s="304"/>
      <c r="RJ94" s="305"/>
      <c r="RK94" s="270">
        <f t="shared" ref="RK94:RK114" si="2468">RL94*$A94</f>
        <v>0</v>
      </c>
      <c r="RL94" s="374">
        <f t="shared" ref="RL94:RL114" si="2469">PO94</f>
        <v>0</v>
      </c>
      <c r="RM94" s="304"/>
      <c r="RN94" s="305"/>
      <c r="RO94" s="270">
        <f t="shared" ref="RO94:RO114" si="2470">RP94*$A94</f>
        <v>0</v>
      </c>
      <c r="RP94" s="374">
        <f t="shared" ref="RP94:RP114" si="2471">PS94</f>
        <v>0</v>
      </c>
      <c r="RQ94" s="304"/>
      <c r="RR94" s="305"/>
      <c r="RS94" s="270">
        <f t="shared" ref="RS94:RS114" si="2472">RT94*$A94</f>
        <v>0</v>
      </c>
      <c r="RT94" s="374">
        <f t="shared" ref="RT94:RT114" si="2473">PW94</f>
        <v>0</v>
      </c>
      <c r="RU94" s="304"/>
      <c r="RV94" s="305"/>
      <c r="RW94" s="270">
        <f t="shared" ref="RW94:RW114" si="2474">RX94*$A94</f>
        <v>0</v>
      </c>
      <c r="RX94" s="374">
        <f t="shared" ref="RX94:RX114" si="2475">QA94</f>
        <v>0</v>
      </c>
      <c r="RY94" s="324">
        <f t="shared" si="2233"/>
        <v>0</v>
      </c>
      <c r="RZ94" s="304"/>
      <c r="SA94" s="305"/>
      <c r="SB94" s="270">
        <f t="shared" ref="SB94:SB114" si="2476">SC94*$A94</f>
        <v>0</v>
      </c>
      <c r="SC94" s="374">
        <f t="shared" ref="SC94:SC114" si="2477">QF94</f>
        <v>0</v>
      </c>
      <c r="SD94" s="304"/>
      <c r="SE94" s="305"/>
      <c r="SF94" s="270">
        <f t="shared" ref="SF94:SF114" si="2478">SG94*$A94</f>
        <v>0</v>
      </c>
      <c r="SG94" s="374">
        <f t="shared" ref="SG94:SG114" si="2479">QJ94</f>
        <v>0</v>
      </c>
      <c r="SH94" s="304"/>
      <c r="SI94" s="305"/>
      <c r="SJ94" s="270">
        <f t="shared" ref="SJ94:SJ114" si="2480">SK94*$A94</f>
        <v>0</v>
      </c>
      <c r="SK94" s="374">
        <f t="shared" ref="SK94:SK114" si="2481">QN94</f>
        <v>0</v>
      </c>
      <c r="SL94" s="304"/>
      <c r="SM94" s="305"/>
      <c r="SN94" s="270">
        <f t="shared" ref="SN94:SN114" si="2482">SO94*$A94</f>
        <v>0</v>
      </c>
      <c r="SO94" s="374">
        <f t="shared" ref="SO94:SO114" si="2483">QR94</f>
        <v>0</v>
      </c>
      <c r="SP94" s="304"/>
      <c r="SQ94" s="305"/>
      <c r="SR94" s="270">
        <f t="shared" ref="SR94:SR114" si="2484">SS94*$A94</f>
        <v>0</v>
      </c>
      <c r="SS94" s="374">
        <f t="shared" ref="SS94:SS114" si="2485">QV94</f>
        <v>0</v>
      </c>
      <c r="ST94" s="304"/>
      <c r="SU94" s="305"/>
      <c r="SV94" s="270">
        <f t="shared" ref="SV94:SV114" si="2486">SW94*$A94</f>
        <v>0</v>
      </c>
      <c r="SW94" s="374">
        <f t="shared" ref="SW94:SW114" si="2487">QZ94</f>
        <v>0</v>
      </c>
      <c r="SX94" s="304"/>
      <c r="SY94" s="305"/>
      <c r="SZ94" s="270">
        <f t="shared" ref="SZ94:SZ114" si="2488">TA94*$A94</f>
        <v>0</v>
      </c>
      <c r="TA94" s="374">
        <f t="shared" ref="TA94:TA114" si="2489">RD94</f>
        <v>0</v>
      </c>
      <c r="TB94" s="304"/>
      <c r="TC94" s="305"/>
      <c r="TD94" s="270">
        <f t="shared" ref="TD94:TD114" si="2490">TE94*$A94</f>
        <v>0</v>
      </c>
      <c r="TE94" s="374">
        <f t="shared" ref="TE94:TE114" si="2491">RH94</f>
        <v>0</v>
      </c>
      <c r="TF94" s="304"/>
      <c r="TG94" s="305"/>
      <c r="TH94" s="270">
        <f t="shared" ref="TH94:TH114" si="2492">TI94*$A94</f>
        <v>0</v>
      </c>
      <c r="TI94" s="374">
        <f t="shared" ref="TI94:TI114" si="2493">RL94</f>
        <v>0</v>
      </c>
      <c r="TJ94" s="304"/>
      <c r="TK94" s="305"/>
      <c r="TL94" s="270">
        <f t="shared" ref="TL94:TL114" si="2494">TM94*$A94</f>
        <v>0</v>
      </c>
      <c r="TM94" s="374">
        <f t="shared" ref="TM94:TM114" si="2495">RP94</f>
        <v>0</v>
      </c>
      <c r="TN94" s="304"/>
      <c r="TO94" s="305"/>
      <c r="TP94" s="270">
        <f t="shared" ref="TP94:TP114" si="2496">TQ94*$A94</f>
        <v>0</v>
      </c>
      <c r="TQ94" s="374">
        <f t="shared" ref="TQ94:TQ114" si="2497">RT94</f>
        <v>0</v>
      </c>
      <c r="TR94" s="304"/>
      <c r="TS94" s="305"/>
      <c r="TT94" s="270">
        <f t="shared" ref="TT94:TT114" si="2498">TU94*$A94</f>
        <v>0</v>
      </c>
      <c r="TU94" s="374">
        <f t="shared" ref="TU94:TU114" si="2499">RX94</f>
        <v>0</v>
      </c>
      <c r="TV94" s="324">
        <f t="shared" si="2234"/>
        <v>0</v>
      </c>
      <c r="TW94" s="304"/>
      <c r="TX94" s="305"/>
      <c r="TY94" s="270">
        <f t="shared" ref="TY94:TY114" si="2500">TZ94*$A94</f>
        <v>0</v>
      </c>
      <c r="TZ94" s="374">
        <f t="shared" ref="TZ94:TZ114" si="2501">SC94</f>
        <v>0</v>
      </c>
      <c r="UA94" s="304"/>
      <c r="UB94" s="305"/>
      <c r="UC94" s="270">
        <f t="shared" ref="UC94:UC114" si="2502">UD94*$A94</f>
        <v>0</v>
      </c>
      <c r="UD94" s="374">
        <f t="shared" ref="UD94:UD114" si="2503">SG94</f>
        <v>0</v>
      </c>
      <c r="UE94" s="304"/>
      <c r="UF94" s="305"/>
      <c r="UG94" s="270">
        <f t="shared" ref="UG94:UG114" si="2504">UH94*$A94</f>
        <v>0</v>
      </c>
      <c r="UH94" s="374">
        <f t="shared" ref="UH94:UH114" si="2505">SK94</f>
        <v>0</v>
      </c>
      <c r="UI94" s="304"/>
      <c r="UJ94" s="305"/>
      <c r="UK94" s="270">
        <f t="shared" ref="UK94:UK114" si="2506">UL94*$A94</f>
        <v>0</v>
      </c>
      <c r="UL94" s="374">
        <f t="shared" ref="UL94:UL114" si="2507">SO94</f>
        <v>0</v>
      </c>
      <c r="UM94" s="304"/>
      <c r="UN94" s="305"/>
      <c r="UO94" s="270">
        <f t="shared" ref="UO94:UO114" si="2508">UP94*$A94</f>
        <v>0</v>
      </c>
      <c r="UP94" s="374">
        <f t="shared" ref="UP94:UP114" si="2509">SS94</f>
        <v>0</v>
      </c>
      <c r="UQ94" s="304"/>
      <c r="UR94" s="305"/>
      <c r="US94" s="270">
        <f t="shared" ref="US94:US114" si="2510">UT94*$A94</f>
        <v>0</v>
      </c>
      <c r="UT94" s="374">
        <f t="shared" ref="UT94:UT114" si="2511">SW94</f>
        <v>0</v>
      </c>
      <c r="UU94" s="304"/>
      <c r="UV94" s="305"/>
      <c r="UW94" s="270">
        <f t="shared" ref="UW94:UW114" si="2512">UX94*$A94</f>
        <v>0</v>
      </c>
      <c r="UX94" s="374">
        <f t="shared" ref="UX94:UX114" si="2513">TA94</f>
        <v>0</v>
      </c>
      <c r="UY94" s="304"/>
      <c r="UZ94" s="305"/>
      <c r="VA94" s="270">
        <f t="shared" ref="VA94:VA114" si="2514">VB94*$A94</f>
        <v>0</v>
      </c>
      <c r="VB94" s="374">
        <f t="shared" ref="VB94:VB114" si="2515">TE94</f>
        <v>0</v>
      </c>
      <c r="VC94" s="304"/>
      <c r="VD94" s="305"/>
      <c r="VE94" s="270">
        <f t="shared" ref="VE94:VE114" si="2516">VF94*$A94</f>
        <v>0</v>
      </c>
      <c r="VF94" s="374">
        <f t="shared" ref="VF94:VF114" si="2517">TI94</f>
        <v>0</v>
      </c>
      <c r="VG94" s="304"/>
      <c r="VH94" s="305"/>
      <c r="VI94" s="270">
        <f t="shared" ref="VI94:VI114" si="2518">VJ94*$A94</f>
        <v>0</v>
      </c>
      <c r="VJ94" s="374">
        <f t="shared" ref="VJ94:VJ114" si="2519">TM94</f>
        <v>0</v>
      </c>
      <c r="VK94" s="304"/>
      <c r="VL94" s="305"/>
      <c r="VM94" s="270">
        <f t="shared" ref="VM94:VM114" si="2520">VN94*$A94</f>
        <v>0</v>
      </c>
      <c r="VN94" s="374">
        <f t="shared" ref="VN94:VN114" si="2521">TQ94</f>
        <v>0</v>
      </c>
      <c r="VO94" s="304"/>
      <c r="VP94" s="305"/>
      <c r="VQ94" s="270">
        <f t="shared" ref="VQ94:VQ114" si="2522">VR94*$A94</f>
        <v>0</v>
      </c>
      <c r="VR94" s="374">
        <f t="shared" ref="VR94:VR114" si="2523">TU94</f>
        <v>0</v>
      </c>
      <c r="VS94" s="324">
        <f t="shared" si="2235"/>
        <v>0</v>
      </c>
      <c r="VT94" s="304"/>
      <c r="VU94" s="305"/>
      <c r="VV94" s="270">
        <f t="shared" ref="VV94:VV114" si="2524">VW94*$A94</f>
        <v>0</v>
      </c>
      <c r="VW94" s="374">
        <f t="shared" ref="VW94:VW114" si="2525">TZ94</f>
        <v>0</v>
      </c>
      <c r="VX94" s="304"/>
      <c r="VY94" s="305"/>
      <c r="VZ94" s="270">
        <f t="shared" ref="VZ94:VZ114" si="2526">WA94*$A94</f>
        <v>0</v>
      </c>
      <c r="WA94" s="374">
        <f t="shared" ref="WA94:WA114" si="2527">UD94</f>
        <v>0</v>
      </c>
      <c r="WB94" s="304"/>
      <c r="WC94" s="305"/>
      <c r="WD94" s="270">
        <f t="shared" ref="WD94:WD114" si="2528">WE94*$A94</f>
        <v>0</v>
      </c>
      <c r="WE94" s="374">
        <f t="shared" ref="WE94:WE114" si="2529">UH94</f>
        <v>0</v>
      </c>
      <c r="WF94" s="304"/>
      <c r="WG94" s="305"/>
      <c r="WH94" s="270">
        <f t="shared" ref="WH94:WH114" si="2530">WI94*$A94</f>
        <v>0</v>
      </c>
      <c r="WI94" s="374">
        <f t="shared" ref="WI94:WI114" si="2531">UL94</f>
        <v>0</v>
      </c>
      <c r="WJ94" s="304"/>
      <c r="WK94" s="305"/>
      <c r="WL94" s="270">
        <f t="shared" ref="WL94:WL114" si="2532">WM94*$A94</f>
        <v>0</v>
      </c>
      <c r="WM94" s="374">
        <f t="shared" ref="WM94:WM114" si="2533">UP94</f>
        <v>0</v>
      </c>
      <c r="WN94" s="304"/>
      <c r="WO94" s="305"/>
      <c r="WP94" s="270">
        <f t="shared" ref="WP94:WP114" si="2534">WQ94*$A94</f>
        <v>0</v>
      </c>
      <c r="WQ94" s="374">
        <f t="shared" ref="WQ94:WQ114" si="2535">UT94</f>
        <v>0</v>
      </c>
      <c r="WR94" s="304"/>
      <c r="WS94" s="305"/>
      <c r="WT94" s="270">
        <f t="shared" ref="WT94:WT114" si="2536">WU94*$A94</f>
        <v>0</v>
      </c>
      <c r="WU94" s="374">
        <f t="shared" ref="WU94:WU114" si="2537">UX94</f>
        <v>0</v>
      </c>
      <c r="WV94" s="304"/>
      <c r="WW94" s="305"/>
      <c r="WX94" s="270">
        <f t="shared" ref="WX94:WX114" si="2538">WY94*$A94</f>
        <v>0</v>
      </c>
      <c r="WY94" s="374">
        <f t="shared" ref="WY94:WY114" si="2539">VB94</f>
        <v>0</v>
      </c>
      <c r="WZ94" s="304"/>
      <c r="XA94" s="305"/>
      <c r="XB94" s="270">
        <f t="shared" ref="XB94:XB114" si="2540">XC94*$A94</f>
        <v>0</v>
      </c>
      <c r="XC94" s="374">
        <f t="shared" ref="XC94:XC114" si="2541">VF94</f>
        <v>0</v>
      </c>
      <c r="XD94" s="304"/>
      <c r="XE94" s="305"/>
      <c r="XF94" s="270">
        <f t="shared" ref="XF94:XF114" si="2542">XG94*$A94</f>
        <v>0</v>
      </c>
      <c r="XG94" s="374">
        <f t="shared" ref="XG94:XG114" si="2543">VJ94</f>
        <v>0</v>
      </c>
      <c r="XH94" s="304"/>
      <c r="XI94" s="305"/>
      <c r="XJ94" s="270">
        <f t="shared" ref="XJ94:XJ114" si="2544">XK94*$A94</f>
        <v>0</v>
      </c>
      <c r="XK94" s="374">
        <f t="shared" ref="XK94:XK114" si="2545">VN94</f>
        <v>0</v>
      </c>
      <c r="XL94" s="304"/>
      <c r="XM94" s="305"/>
      <c r="XN94" s="270">
        <f t="shared" ref="XN94:XN114" si="2546">XO94*$A94</f>
        <v>0</v>
      </c>
      <c r="XO94" s="374">
        <f t="shared" ref="XO94:XO114" si="2547">VR94</f>
        <v>0</v>
      </c>
      <c r="XP94" s="324">
        <f t="shared" si="2236"/>
        <v>0</v>
      </c>
      <c r="XQ94" s="304"/>
      <c r="XR94" s="305"/>
      <c r="XS94" s="270">
        <f t="shared" ref="XS94:XS114" si="2548">XT94*$A94</f>
        <v>0</v>
      </c>
      <c r="XT94" s="374">
        <f t="shared" ref="XT94:XT114" si="2549">VW94</f>
        <v>0</v>
      </c>
      <c r="XU94" s="304"/>
      <c r="XV94" s="305"/>
      <c r="XW94" s="270">
        <f t="shared" ref="XW94:XW114" si="2550">XX94*$A94</f>
        <v>0</v>
      </c>
      <c r="XX94" s="374">
        <f t="shared" ref="XX94:XX114" si="2551">WA94</f>
        <v>0</v>
      </c>
      <c r="XY94" s="304"/>
      <c r="XZ94" s="305"/>
      <c r="YA94" s="270">
        <f t="shared" ref="YA94:YA114" si="2552">YB94*$A94</f>
        <v>0</v>
      </c>
      <c r="YB94" s="374">
        <f t="shared" ref="YB94:YB114" si="2553">WE94</f>
        <v>0</v>
      </c>
      <c r="YC94" s="304"/>
      <c r="YD94" s="305"/>
      <c r="YE94" s="270">
        <f t="shared" ref="YE94:YE114" si="2554">YF94*$A94</f>
        <v>0</v>
      </c>
      <c r="YF94" s="374">
        <f t="shared" ref="YF94:YF114" si="2555">WI94</f>
        <v>0</v>
      </c>
      <c r="YG94" s="304"/>
      <c r="YH94" s="305"/>
      <c r="YI94" s="270">
        <f t="shared" ref="YI94:YI114" si="2556">YJ94*$A94</f>
        <v>0</v>
      </c>
      <c r="YJ94" s="374">
        <f t="shared" ref="YJ94:YJ114" si="2557">WM94</f>
        <v>0</v>
      </c>
      <c r="YK94" s="304"/>
      <c r="YL94" s="305"/>
      <c r="YM94" s="270">
        <f t="shared" ref="YM94:YM114" si="2558">YN94*$A94</f>
        <v>0</v>
      </c>
      <c r="YN94" s="374">
        <f t="shared" ref="YN94:YN114" si="2559">WQ94</f>
        <v>0</v>
      </c>
      <c r="YO94" s="304"/>
      <c r="YP94" s="305"/>
      <c r="YQ94" s="270">
        <f t="shared" ref="YQ94:YQ114" si="2560">YR94*$A94</f>
        <v>0</v>
      </c>
      <c r="YR94" s="374">
        <f t="shared" ref="YR94:YR114" si="2561">WU94</f>
        <v>0</v>
      </c>
      <c r="YS94" s="304"/>
      <c r="YT94" s="305"/>
      <c r="YU94" s="270">
        <f t="shared" ref="YU94:YU114" si="2562">YV94*$A94</f>
        <v>0</v>
      </c>
      <c r="YV94" s="374">
        <f t="shared" ref="YV94:YV114" si="2563">WY94</f>
        <v>0</v>
      </c>
      <c r="YW94" s="304"/>
      <c r="YX94" s="305"/>
      <c r="YY94" s="270">
        <f t="shared" ref="YY94:YY114" si="2564">YZ94*$A94</f>
        <v>0</v>
      </c>
      <c r="YZ94" s="374">
        <f t="shared" ref="YZ94:YZ114" si="2565">XC94</f>
        <v>0</v>
      </c>
      <c r="ZA94" s="304"/>
      <c r="ZB94" s="305"/>
      <c r="ZC94" s="270">
        <f t="shared" ref="ZC94:ZC114" si="2566">ZD94*$A94</f>
        <v>0</v>
      </c>
      <c r="ZD94" s="374">
        <f t="shared" ref="ZD94:ZD114" si="2567">XG94</f>
        <v>0</v>
      </c>
      <c r="ZE94" s="304"/>
      <c r="ZF94" s="305"/>
      <c r="ZG94" s="270">
        <f t="shared" ref="ZG94:ZG114" si="2568">ZH94*$A94</f>
        <v>0</v>
      </c>
      <c r="ZH94" s="374">
        <f t="shared" ref="ZH94:ZH114" si="2569">XK94</f>
        <v>0</v>
      </c>
      <c r="ZI94" s="304"/>
      <c r="ZJ94" s="305"/>
      <c r="ZK94" s="270">
        <f t="shared" si="2237"/>
        <v>0</v>
      </c>
      <c r="ZL94" s="374">
        <f t="shared" si="2238"/>
        <v>0</v>
      </c>
      <c r="ZM94" s="324">
        <f t="shared" si="2221"/>
        <v>0</v>
      </c>
    </row>
    <row r="95" spans="1:689" hidden="1" outlineLevel="2" x14ac:dyDescent="0.3">
      <c r="A95" s="361">
        <f>B95*'Input sheet'!$C$11</f>
        <v>0.19</v>
      </c>
      <c r="B95" s="362">
        <v>0.19</v>
      </c>
      <c r="C95" s="379" t="str">
        <f>VLOOKUP(CONCATENATE($Z$1,ADDRESS(ROW(),COLUMN(),4)),TRANSL_MAIN[[Key]:[Inhalt]],2,FALSE)</f>
        <v>- Electricity</v>
      </c>
      <c r="D95" s="304"/>
      <c r="E95" s="305"/>
      <c r="F95" s="270">
        <f t="shared" si="2222"/>
        <v>0</v>
      </c>
      <c r="G95" s="374">
        <v>0</v>
      </c>
      <c r="H95" s="304"/>
      <c r="I95" s="305"/>
      <c r="J95" s="270">
        <f t="shared" si="2239"/>
        <v>0</v>
      </c>
      <c r="K95" s="374">
        <f t="shared" si="2240"/>
        <v>0</v>
      </c>
      <c r="L95" s="304"/>
      <c r="M95" s="305"/>
      <c r="N95" s="270">
        <f t="shared" si="2241"/>
        <v>0</v>
      </c>
      <c r="O95" s="374">
        <f t="shared" si="2242"/>
        <v>0</v>
      </c>
      <c r="P95" s="304"/>
      <c r="Q95" s="305"/>
      <c r="R95" s="270">
        <f t="shared" si="2243"/>
        <v>0</v>
      </c>
      <c r="S95" s="374">
        <f t="shared" si="2244"/>
        <v>0</v>
      </c>
      <c r="T95" s="304"/>
      <c r="U95" s="305"/>
      <c r="V95" s="270">
        <f t="shared" si="2245"/>
        <v>0</v>
      </c>
      <c r="W95" s="374">
        <f t="shared" si="2246"/>
        <v>0</v>
      </c>
      <c r="X95" s="304"/>
      <c r="Y95" s="305"/>
      <c r="Z95" s="270">
        <f t="shared" si="2247"/>
        <v>0</v>
      </c>
      <c r="AA95" s="374">
        <f t="shared" si="2248"/>
        <v>0</v>
      </c>
      <c r="AB95" s="304"/>
      <c r="AC95" s="305"/>
      <c r="AD95" s="270">
        <f t="shared" si="2249"/>
        <v>0</v>
      </c>
      <c r="AE95" s="374">
        <f t="shared" si="2250"/>
        <v>0</v>
      </c>
      <c r="AF95" s="304"/>
      <c r="AG95" s="305"/>
      <c r="AH95" s="270">
        <f t="shared" si="2251"/>
        <v>0</v>
      </c>
      <c r="AI95" s="374">
        <f t="shared" si="2252"/>
        <v>0</v>
      </c>
      <c r="AJ95" s="304"/>
      <c r="AK95" s="305"/>
      <c r="AL95" s="270">
        <f t="shared" si="2253"/>
        <v>0</v>
      </c>
      <c r="AM95" s="374">
        <f t="shared" si="2254"/>
        <v>0</v>
      </c>
      <c r="AN95" s="304"/>
      <c r="AO95" s="305"/>
      <c r="AP95" s="270">
        <f t="shared" si="2255"/>
        <v>0</v>
      </c>
      <c r="AQ95" s="374">
        <f t="shared" si="2256"/>
        <v>0</v>
      </c>
      <c r="AR95" s="304"/>
      <c r="AS95" s="305"/>
      <c r="AT95" s="270">
        <f t="shared" si="2257"/>
        <v>0</v>
      </c>
      <c r="AU95" s="374">
        <f t="shared" si="2258"/>
        <v>0</v>
      </c>
      <c r="AV95" s="304"/>
      <c r="AW95" s="305"/>
      <c r="AX95" s="270">
        <f t="shared" si="2259"/>
        <v>0</v>
      </c>
      <c r="AY95" s="374">
        <f t="shared" si="2260"/>
        <v>0</v>
      </c>
      <c r="AZ95" s="324">
        <f t="shared" si="2223"/>
        <v>0</v>
      </c>
      <c r="BA95" s="304"/>
      <c r="BB95" s="305"/>
      <c r="BC95" s="270">
        <f t="shared" si="2261"/>
        <v>0</v>
      </c>
      <c r="BD95" s="374">
        <f t="shared" si="2224"/>
        <v>0</v>
      </c>
      <c r="BE95" s="304"/>
      <c r="BF95" s="305"/>
      <c r="BG95" s="270">
        <f t="shared" si="2262"/>
        <v>0</v>
      </c>
      <c r="BH95" s="374">
        <f t="shared" si="2263"/>
        <v>0</v>
      </c>
      <c r="BI95" s="304"/>
      <c r="BJ95" s="305"/>
      <c r="BK95" s="270">
        <f t="shared" si="2264"/>
        <v>0</v>
      </c>
      <c r="BL95" s="374">
        <f t="shared" si="2265"/>
        <v>0</v>
      </c>
      <c r="BM95" s="304"/>
      <c r="BN95" s="305"/>
      <c r="BO95" s="270">
        <f t="shared" si="2266"/>
        <v>0</v>
      </c>
      <c r="BP95" s="374">
        <f t="shared" si="2267"/>
        <v>0</v>
      </c>
      <c r="BQ95" s="304"/>
      <c r="BR95" s="305"/>
      <c r="BS95" s="270">
        <f t="shared" si="2268"/>
        <v>0</v>
      </c>
      <c r="BT95" s="374">
        <f t="shared" si="2269"/>
        <v>0</v>
      </c>
      <c r="BU95" s="304"/>
      <c r="BV95" s="305"/>
      <c r="BW95" s="270">
        <f t="shared" si="2270"/>
        <v>0</v>
      </c>
      <c r="BX95" s="374">
        <f t="shared" si="2271"/>
        <v>0</v>
      </c>
      <c r="BY95" s="304"/>
      <c r="BZ95" s="305"/>
      <c r="CA95" s="270">
        <f t="shared" si="2272"/>
        <v>0</v>
      </c>
      <c r="CB95" s="374">
        <f t="shared" si="2273"/>
        <v>0</v>
      </c>
      <c r="CC95" s="304"/>
      <c r="CD95" s="305"/>
      <c r="CE95" s="270">
        <f t="shared" si="2274"/>
        <v>0</v>
      </c>
      <c r="CF95" s="374">
        <f t="shared" si="2275"/>
        <v>0</v>
      </c>
      <c r="CG95" s="304"/>
      <c r="CH95" s="305"/>
      <c r="CI95" s="270">
        <f t="shared" si="2276"/>
        <v>0</v>
      </c>
      <c r="CJ95" s="374">
        <f t="shared" si="2277"/>
        <v>0</v>
      </c>
      <c r="CK95" s="304"/>
      <c r="CL95" s="305"/>
      <c r="CM95" s="270">
        <f t="shared" si="2278"/>
        <v>0</v>
      </c>
      <c r="CN95" s="374">
        <f t="shared" si="2279"/>
        <v>0</v>
      </c>
      <c r="CO95" s="304"/>
      <c r="CP95" s="305"/>
      <c r="CQ95" s="270">
        <f t="shared" si="2280"/>
        <v>0</v>
      </c>
      <c r="CR95" s="374">
        <f t="shared" si="2281"/>
        <v>0</v>
      </c>
      <c r="CS95" s="304"/>
      <c r="CT95" s="305"/>
      <c r="CU95" s="270">
        <f t="shared" si="2282"/>
        <v>0</v>
      </c>
      <c r="CV95" s="374">
        <f t="shared" si="2283"/>
        <v>0</v>
      </c>
      <c r="CW95" s="324">
        <f t="shared" si="2225"/>
        <v>0</v>
      </c>
      <c r="CX95" s="304"/>
      <c r="CY95" s="305"/>
      <c r="CZ95" s="270">
        <f t="shared" si="2284"/>
        <v>0</v>
      </c>
      <c r="DA95" s="374">
        <f t="shared" si="2285"/>
        <v>0</v>
      </c>
      <c r="DB95" s="304"/>
      <c r="DC95" s="305"/>
      <c r="DD95" s="270">
        <f t="shared" si="2286"/>
        <v>0</v>
      </c>
      <c r="DE95" s="374">
        <f t="shared" si="2287"/>
        <v>0</v>
      </c>
      <c r="DF95" s="304"/>
      <c r="DG95" s="305"/>
      <c r="DH95" s="270">
        <f t="shared" si="2288"/>
        <v>0</v>
      </c>
      <c r="DI95" s="374">
        <f t="shared" si="2289"/>
        <v>0</v>
      </c>
      <c r="DJ95" s="304"/>
      <c r="DK95" s="305"/>
      <c r="DL95" s="270">
        <f t="shared" si="2290"/>
        <v>0</v>
      </c>
      <c r="DM95" s="374">
        <f t="shared" si="2291"/>
        <v>0</v>
      </c>
      <c r="DN95" s="304"/>
      <c r="DO95" s="305"/>
      <c r="DP95" s="270">
        <f t="shared" si="2292"/>
        <v>0</v>
      </c>
      <c r="DQ95" s="374">
        <f t="shared" si="2293"/>
        <v>0</v>
      </c>
      <c r="DR95" s="304"/>
      <c r="DS95" s="305"/>
      <c r="DT95" s="270">
        <f t="shared" si="2294"/>
        <v>0</v>
      </c>
      <c r="DU95" s="374">
        <f t="shared" si="2295"/>
        <v>0</v>
      </c>
      <c r="DV95" s="304"/>
      <c r="DW95" s="305"/>
      <c r="DX95" s="270">
        <f t="shared" si="2296"/>
        <v>0</v>
      </c>
      <c r="DY95" s="374">
        <f t="shared" si="2297"/>
        <v>0</v>
      </c>
      <c r="DZ95" s="304"/>
      <c r="EA95" s="305"/>
      <c r="EB95" s="270">
        <f t="shared" si="2298"/>
        <v>0</v>
      </c>
      <c r="EC95" s="374">
        <f t="shared" si="2299"/>
        <v>0</v>
      </c>
      <c r="ED95" s="304"/>
      <c r="EE95" s="305"/>
      <c r="EF95" s="270">
        <f t="shared" si="2300"/>
        <v>0</v>
      </c>
      <c r="EG95" s="374">
        <f t="shared" si="2301"/>
        <v>0</v>
      </c>
      <c r="EH95" s="304"/>
      <c r="EI95" s="305"/>
      <c r="EJ95" s="270">
        <f t="shared" si="2302"/>
        <v>0</v>
      </c>
      <c r="EK95" s="374">
        <f t="shared" si="2303"/>
        <v>0</v>
      </c>
      <c r="EL95" s="304"/>
      <c r="EM95" s="305"/>
      <c r="EN95" s="270">
        <f t="shared" si="2304"/>
        <v>0</v>
      </c>
      <c r="EO95" s="374">
        <f t="shared" si="2305"/>
        <v>0</v>
      </c>
      <c r="EP95" s="304"/>
      <c r="EQ95" s="305"/>
      <c r="ER95" s="270">
        <f t="shared" si="2306"/>
        <v>0</v>
      </c>
      <c r="ES95" s="374">
        <f t="shared" si="2307"/>
        <v>0</v>
      </c>
      <c r="ET95" s="324">
        <f t="shared" si="2226"/>
        <v>0</v>
      </c>
      <c r="EU95" s="304"/>
      <c r="EV95" s="305"/>
      <c r="EW95" s="270">
        <f t="shared" si="2308"/>
        <v>0</v>
      </c>
      <c r="EX95" s="374">
        <f t="shared" si="2309"/>
        <v>0</v>
      </c>
      <c r="EY95" s="304"/>
      <c r="EZ95" s="305"/>
      <c r="FA95" s="270">
        <f t="shared" si="2310"/>
        <v>0</v>
      </c>
      <c r="FB95" s="374">
        <f t="shared" si="2311"/>
        <v>0</v>
      </c>
      <c r="FC95" s="304"/>
      <c r="FD95" s="305"/>
      <c r="FE95" s="270">
        <f t="shared" si="2312"/>
        <v>0</v>
      </c>
      <c r="FF95" s="374">
        <f t="shared" si="2313"/>
        <v>0</v>
      </c>
      <c r="FG95" s="304"/>
      <c r="FH95" s="305"/>
      <c r="FI95" s="270">
        <f t="shared" si="2314"/>
        <v>0</v>
      </c>
      <c r="FJ95" s="374">
        <f t="shared" si="2315"/>
        <v>0</v>
      </c>
      <c r="FK95" s="304"/>
      <c r="FL95" s="305"/>
      <c r="FM95" s="270">
        <f t="shared" si="2316"/>
        <v>0</v>
      </c>
      <c r="FN95" s="374">
        <f t="shared" si="2317"/>
        <v>0</v>
      </c>
      <c r="FO95" s="304"/>
      <c r="FP95" s="305"/>
      <c r="FQ95" s="270">
        <f t="shared" si="2318"/>
        <v>0</v>
      </c>
      <c r="FR95" s="374">
        <f t="shared" si="2319"/>
        <v>0</v>
      </c>
      <c r="FS95" s="304"/>
      <c r="FT95" s="305"/>
      <c r="FU95" s="270">
        <f t="shared" si="2320"/>
        <v>0</v>
      </c>
      <c r="FV95" s="374">
        <f t="shared" si="2321"/>
        <v>0</v>
      </c>
      <c r="FW95" s="304"/>
      <c r="FX95" s="305"/>
      <c r="FY95" s="270">
        <f t="shared" si="2322"/>
        <v>0</v>
      </c>
      <c r="FZ95" s="374">
        <f t="shared" si="2323"/>
        <v>0</v>
      </c>
      <c r="GA95" s="304"/>
      <c r="GB95" s="305"/>
      <c r="GC95" s="270">
        <f t="shared" si="2324"/>
        <v>0</v>
      </c>
      <c r="GD95" s="374">
        <f t="shared" si="2325"/>
        <v>0</v>
      </c>
      <c r="GE95" s="304"/>
      <c r="GF95" s="305"/>
      <c r="GG95" s="270">
        <f t="shared" si="2326"/>
        <v>0</v>
      </c>
      <c r="GH95" s="374">
        <f t="shared" si="2327"/>
        <v>0</v>
      </c>
      <c r="GI95" s="304"/>
      <c r="GJ95" s="305"/>
      <c r="GK95" s="270">
        <f t="shared" si="2328"/>
        <v>0</v>
      </c>
      <c r="GL95" s="374">
        <f t="shared" si="2329"/>
        <v>0</v>
      </c>
      <c r="GM95" s="304"/>
      <c r="GN95" s="305"/>
      <c r="GO95" s="270">
        <f t="shared" si="2330"/>
        <v>0</v>
      </c>
      <c r="GP95" s="374">
        <f t="shared" si="2331"/>
        <v>0</v>
      </c>
      <c r="GQ95" s="324">
        <f t="shared" si="2227"/>
        <v>0</v>
      </c>
      <c r="GR95" s="304"/>
      <c r="GS95" s="305"/>
      <c r="GT95" s="270">
        <f t="shared" si="2332"/>
        <v>0</v>
      </c>
      <c r="GU95" s="374">
        <f t="shared" si="2333"/>
        <v>0</v>
      </c>
      <c r="GV95" s="304"/>
      <c r="GW95" s="305"/>
      <c r="GX95" s="270">
        <f t="shared" si="2334"/>
        <v>0</v>
      </c>
      <c r="GY95" s="374">
        <f t="shared" si="2335"/>
        <v>0</v>
      </c>
      <c r="GZ95" s="304"/>
      <c r="HA95" s="305"/>
      <c r="HB95" s="270">
        <f t="shared" si="2336"/>
        <v>0</v>
      </c>
      <c r="HC95" s="374">
        <f t="shared" si="2337"/>
        <v>0</v>
      </c>
      <c r="HD95" s="304"/>
      <c r="HE95" s="305"/>
      <c r="HF95" s="270">
        <f t="shared" si="2338"/>
        <v>0</v>
      </c>
      <c r="HG95" s="374">
        <f t="shared" si="2339"/>
        <v>0</v>
      </c>
      <c r="HH95" s="304"/>
      <c r="HI95" s="305"/>
      <c r="HJ95" s="270">
        <f t="shared" si="2340"/>
        <v>0</v>
      </c>
      <c r="HK95" s="374">
        <f t="shared" si="2341"/>
        <v>0</v>
      </c>
      <c r="HL95" s="304"/>
      <c r="HM95" s="305"/>
      <c r="HN95" s="270">
        <f t="shared" si="2342"/>
        <v>0</v>
      </c>
      <c r="HO95" s="374">
        <f t="shared" si="2343"/>
        <v>0</v>
      </c>
      <c r="HP95" s="304"/>
      <c r="HQ95" s="305"/>
      <c r="HR95" s="270">
        <f t="shared" si="2344"/>
        <v>0</v>
      </c>
      <c r="HS95" s="374">
        <f t="shared" si="2345"/>
        <v>0</v>
      </c>
      <c r="HT95" s="304"/>
      <c r="HU95" s="305"/>
      <c r="HV95" s="270">
        <f t="shared" si="2346"/>
        <v>0</v>
      </c>
      <c r="HW95" s="374">
        <f t="shared" si="2347"/>
        <v>0</v>
      </c>
      <c r="HX95" s="304"/>
      <c r="HY95" s="305"/>
      <c r="HZ95" s="270">
        <f t="shared" si="2348"/>
        <v>0</v>
      </c>
      <c r="IA95" s="374">
        <f t="shared" si="2349"/>
        <v>0</v>
      </c>
      <c r="IB95" s="304"/>
      <c r="IC95" s="305"/>
      <c r="ID95" s="270">
        <f t="shared" si="2350"/>
        <v>0</v>
      </c>
      <c r="IE95" s="374">
        <f t="shared" si="2351"/>
        <v>0</v>
      </c>
      <c r="IF95" s="304"/>
      <c r="IG95" s="305"/>
      <c r="IH95" s="270">
        <f t="shared" si="2352"/>
        <v>0</v>
      </c>
      <c r="II95" s="374">
        <f t="shared" si="2353"/>
        <v>0</v>
      </c>
      <c r="IJ95" s="304"/>
      <c r="IK95" s="305"/>
      <c r="IL95" s="270">
        <f t="shared" si="2354"/>
        <v>0</v>
      </c>
      <c r="IM95" s="374">
        <f t="shared" si="2355"/>
        <v>0</v>
      </c>
      <c r="IN95" s="324">
        <f t="shared" si="2228"/>
        <v>0</v>
      </c>
      <c r="IO95" s="304"/>
      <c r="IP95" s="305"/>
      <c r="IQ95" s="270">
        <f t="shared" si="2356"/>
        <v>0</v>
      </c>
      <c r="IR95" s="374">
        <f t="shared" si="2357"/>
        <v>0</v>
      </c>
      <c r="IS95" s="304"/>
      <c r="IT95" s="305"/>
      <c r="IU95" s="270">
        <f t="shared" si="2358"/>
        <v>0</v>
      </c>
      <c r="IV95" s="374">
        <f t="shared" si="2359"/>
        <v>0</v>
      </c>
      <c r="IW95" s="304"/>
      <c r="IX95" s="305"/>
      <c r="IY95" s="270">
        <f t="shared" si="2360"/>
        <v>0</v>
      </c>
      <c r="IZ95" s="374">
        <f t="shared" si="2361"/>
        <v>0</v>
      </c>
      <c r="JA95" s="304"/>
      <c r="JB95" s="305"/>
      <c r="JC95" s="270">
        <f t="shared" si="2362"/>
        <v>0</v>
      </c>
      <c r="JD95" s="374">
        <f t="shared" si="2363"/>
        <v>0</v>
      </c>
      <c r="JE95" s="304"/>
      <c r="JF95" s="305"/>
      <c r="JG95" s="270">
        <f t="shared" si="2364"/>
        <v>0</v>
      </c>
      <c r="JH95" s="374">
        <f t="shared" si="2365"/>
        <v>0</v>
      </c>
      <c r="JI95" s="304"/>
      <c r="JJ95" s="305"/>
      <c r="JK95" s="270">
        <f t="shared" si="2366"/>
        <v>0</v>
      </c>
      <c r="JL95" s="374">
        <f t="shared" si="2367"/>
        <v>0</v>
      </c>
      <c r="JM95" s="304"/>
      <c r="JN95" s="305"/>
      <c r="JO95" s="270">
        <f t="shared" si="2368"/>
        <v>0</v>
      </c>
      <c r="JP95" s="374">
        <f t="shared" si="2369"/>
        <v>0</v>
      </c>
      <c r="JQ95" s="304"/>
      <c r="JR95" s="305"/>
      <c r="JS95" s="270">
        <f t="shared" si="2370"/>
        <v>0</v>
      </c>
      <c r="JT95" s="374">
        <f t="shared" si="2371"/>
        <v>0</v>
      </c>
      <c r="JU95" s="304"/>
      <c r="JV95" s="305"/>
      <c r="JW95" s="270">
        <f t="shared" si="2372"/>
        <v>0</v>
      </c>
      <c r="JX95" s="374">
        <f t="shared" si="2373"/>
        <v>0</v>
      </c>
      <c r="JY95" s="304"/>
      <c r="JZ95" s="305"/>
      <c r="KA95" s="270">
        <f t="shared" si="2374"/>
        <v>0</v>
      </c>
      <c r="KB95" s="374">
        <f t="shared" si="2375"/>
        <v>0</v>
      </c>
      <c r="KC95" s="304"/>
      <c r="KD95" s="305"/>
      <c r="KE95" s="270">
        <f t="shared" si="2376"/>
        <v>0</v>
      </c>
      <c r="KF95" s="374">
        <f t="shared" si="2377"/>
        <v>0</v>
      </c>
      <c r="KG95" s="304"/>
      <c r="KH95" s="305"/>
      <c r="KI95" s="270">
        <f t="shared" si="2378"/>
        <v>0</v>
      </c>
      <c r="KJ95" s="374">
        <f t="shared" si="2379"/>
        <v>0</v>
      </c>
      <c r="KK95" s="324">
        <f t="shared" si="2229"/>
        <v>0</v>
      </c>
      <c r="KL95" s="304"/>
      <c r="KM95" s="305"/>
      <c r="KN95" s="270">
        <f t="shared" si="2380"/>
        <v>0</v>
      </c>
      <c r="KO95" s="374">
        <f t="shared" si="2381"/>
        <v>0</v>
      </c>
      <c r="KP95" s="304"/>
      <c r="KQ95" s="305"/>
      <c r="KR95" s="270">
        <f t="shared" si="2382"/>
        <v>0</v>
      </c>
      <c r="KS95" s="374">
        <f t="shared" si="2383"/>
        <v>0</v>
      </c>
      <c r="KT95" s="304"/>
      <c r="KU95" s="305"/>
      <c r="KV95" s="270">
        <f t="shared" si="2384"/>
        <v>0</v>
      </c>
      <c r="KW95" s="374">
        <f t="shared" si="2385"/>
        <v>0</v>
      </c>
      <c r="KX95" s="304"/>
      <c r="KY95" s="305"/>
      <c r="KZ95" s="270">
        <f t="shared" si="2386"/>
        <v>0</v>
      </c>
      <c r="LA95" s="374">
        <f t="shared" si="2387"/>
        <v>0</v>
      </c>
      <c r="LB95" s="304"/>
      <c r="LC95" s="305"/>
      <c r="LD95" s="270">
        <f t="shared" si="2388"/>
        <v>0</v>
      </c>
      <c r="LE95" s="374">
        <f t="shared" si="2389"/>
        <v>0</v>
      </c>
      <c r="LF95" s="304"/>
      <c r="LG95" s="305"/>
      <c r="LH95" s="270">
        <f t="shared" si="2390"/>
        <v>0</v>
      </c>
      <c r="LI95" s="374">
        <f t="shared" si="2391"/>
        <v>0</v>
      </c>
      <c r="LJ95" s="304"/>
      <c r="LK95" s="305"/>
      <c r="LL95" s="270">
        <f t="shared" si="2392"/>
        <v>0</v>
      </c>
      <c r="LM95" s="374">
        <f t="shared" si="2393"/>
        <v>0</v>
      </c>
      <c r="LN95" s="304"/>
      <c r="LO95" s="305"/>
      <c r="LP95" s="270">
        <f t="shared" si="2394"/>
        <v>0</v>
      </c>
      <c r="LQ95" s="374">
        <f t="shared" si="2395"/>
        <v>0</v>
      </c>
      <c r="LR95" s="304"/>
      <c r="LS95" s="305"/>
      <c r="LT95" s="270">
        <f t="shared" si="2396"/>
        <v>0</v>
      </c>
      <c r="LU95" s="374">
        <f t="shared" si="2397"/>
        <v>0</v>
      </c>
      <c r="LV95" s="304"/>
      <c r="LW95" s="305"/>
      <c r="LX95" s="270">
        <f t="shared" si="2398"/>
        <v>0</v>
      </c>
      <c r="LY95" s="374">
        <f t="shared" si="2399"/>
        <v>0</v>
      </c>
      <c r="LZ95" s="304"/>
      <c r="MA95" s="305"/>
      <c r="MB95" s="270">
        <f t="shared" si="2400"/>
        <v>0</v>
      </c>
      <c r="MC95" s="374">
        <f t="shared" si="2401"/>
        <v>0</v>
      </c>
      <c r="MD95" s="304"/>
      <c r="ME95" s="305"/>
      <c r="MF95" s="270">
        <f t="shared" si="2402"/>
        <v>0</v>
      </c>
      <c r="MG95" s="374">
        <f t="shared" si="2403"/>
        <v>0</v>
      </c>
      <c r="MH95" s="324">
        <f t="shared" si="2230"/>
        <v>0</v>
      </c>
      <c r="MI95" s="304"/>
      <c r="MJ95" s="305"/>
      <c r="MK95" s="270">
        <f t="shared" si="2404"/>
        <v>0</v>
      </c>
      <c r="ML95" s="374">
        <f t="shared" si="2405"/>
        <v>0</v>
      </c>
      <c r="MM95" s="304"/>
      <c r="MN95" s="305"/>
      <c r="MO95" s="270">
        <f t="shared" si="2406"/>
        <v>0</v>
      </c>
      <c r="MP95" s="374">
        <f t="shared" si="2407"/>
        <v>0</v>
      </c>
      <c r="MQ95" s="304"/>
      <c r="MR95" s="305"/>
      <c r="MS95" s="270">
        <f t="shared" si="2408"/>
        <v>0</v>
      </c>
      <c r="MT95" s="374">
        <f t="shared" si="2409"/>
        <v>0</v>
      </c>
      <c r="MU95" s="304"/>
      <c r="MV95" s="305"/>
      <c r="MW95" s="270">
        <f t="shared" si="2410"/>
        <v>0</v>
      </c>
      <c r="MX95" s="374">
        <f t="shared" si="2411"/>
        <v>0</v>
      </c>
      <c r="MY95" s="304"/>
      <c r="MZ95" s="305"/>
      <c r="NA95" s="270">
        <f t="shared" si="2412"/>
        <v>0</v>
      </c>
      <c r="NB95" s="374">
        <f t="shared" si="2413"/>
        <v>0</v>
      </c>
      <c r="NC95" s="304"/>
      <c r="ND95" s="305"/>
      <c r="NE95" s="270">
        <f t="shared" si="2414"/>
        <v>0</v>
      </c>
      <c r="NF95" s="374">
        <f t="shared" si="2415"/>
        <v>0</v>
      </c>
      <c r="NG95" s="304"/>
      <c r="NH95" s="305"/>
      <c r="NI95" s="270">
        <f t="shared" si="2416"/>
        <v>0</v>
      </c>
      <c r="NJ95" s="374">
        <f t="shared" si="2417"/>
        <v>0</v>
      </c>
      <c r="NK95" s="304"/>
      <c r="NL95" s="305"/>
      <c r="NM95" s="270">
        <f t="shared" si="2418"/>
        <v>0</v>
      </c>
      <c r="NN95" s="374">
        <f t="shared" si="2419"/>
        <v>0</v>
      </c>
      <c r="NO95" s="304"/>
      <c r="NP95" s="305"/>
      <c r="NQ95" s="270">
        <f t="shared" si="2420"/>
        <v>0</v>
      </c>
      <c r="NR95" s="374">
        <f t="shared" si="2421"/>
        <v>0</v>
      </c>
      <c r="NS95" s="304"/>
      <c r="NT95" s="305"/>
      <c r="NU95" s="270">
        <f t="shared" si="2422"/>
        <v>0</v>
      </c>
      <c r="NV95" s="374">
        <f t="shared" si="2423"/>
        <v>0</v>
      </c>
      <c r="NW95" s="304"/>
      <c r="NX95" s="305"/>
      <c r="NY95" s="270">
        <f t="shared" si="2424"/>
        <v>0</v>
      </c>
      <c r="NZ95" s="374">
        <f t="shared" si="2425"/>
        <v>0</v>
      </c>
      <c r="OA95" s="304"/>
      <c r="OB95" s="305"/>
      <c r="OC95" s="270">
        <f t="shared" si="2426"/>
        <v>0</v>
      </c>
      <c r="OD95" s="374">
        <f t="shared" si="2427"/>
        <v>0</v>
      </c>
      <c r="OE95" s="324">
        <f t="shared" si="2231"/>
        <v>0</v>
      </c>
      <c r="OF95" s="304"/>
      <c r="OG95" s="305"/>
      <c r="OH95" s="270">
        <f t="shared" si="2428"/>
        <v>0</v>
      </c>
      <c r="OI95" s="374">
        <f t="shared" si="2429"/>
        <v>0</v>
      </c>
      <c r="OJ95" s="304"/>
      <c r="OK95" s="305"/>
      <c r="OL95" s="270">
        <f t="shared" si="2430"/>
        <v>0</v>
      </c>
      <c r="OM95" s="374">
        <f t="shared" si="2431"/>
        <v>0</v>
      </c>
      <c r="ON95" s="304"/>
      <c r="OO95" s="305"/>
      <c r="OP95" s="270">
        <f t="shared" si="2432"/>
        <v>0</v>
      </c>
      <c r="OQ95" s="374">
        <f t="shared" si="2433"/>
        <v>0</v>
      </c>
      <c r="OR95" s="304"/>
      <c r="OS95" s="305"/>
      <c r="OT95" s="270">
        <f t="shared" si="2434"/>
        <v>0</v>
      </c>
      <c r="OU95" s="374">
        <f t="shared" si="2435"/>
        <v>0</v>
      </c>
      <c r="OV95" s="304"/>
      <c r="OW95" s="305"/>
      <c r="OX95" s="270">
        <f t="shared" si="2436"/>
        <v>0</v>
      </c>
      <c r="OY95" s="374">
        <f t="shared" si="2437"/>
        <v>0</v>
      </c>
      <c r="OZ95" s="304"/>
      <c r="PA95" s="305"/>
      <c r="PB95" s="270">
        <f t="shared" si="2438"/>
        <v>0</v>
      </c>
      <c r="PC95" s="374">
        <f t="shared" si="2439"/>
        <v>0</v>
      </c>
      <c r="PD95" s="304"/>
      <c r="PE95" s="305"/>
      <c r="PF95" s="270">
        <f t="shared" si="2440"/>
        <v>0</v>
      </c>
      <c r="PG95" s="374">
        <f t="shared" si="2441"/>
        <v>0</v>
      </c>
      <c r="PH95" s="304"/>
      <c r="PI95" s="305"/>
      <c r="PJ95" s="270">
        <f t="shared" si="2442"/>
        <v>0</v>
      </c>
      <c r="PK95" s="374">
        <f t="shared" si="2443"/>
        <v>0</v>
      </c>
      <c r="PL95" s="304"/>
      <c r="PM95" s="305"/>
      <c r="PN95" s="270">
        <f t="shared" si="2444"/>
        <v>0</v>
      </c>
      <c r="PO95" s="374">
        <f t="shared" si="2445"/>
        <v>0</v>
      </c>
      <c r="PP95" s="304"/>
      <c r="PQ95" s="305"/>
      <c r="PR95" s="270">
        <f t="shared" si="2446"/>
        <v>0</v>
      </c>
      <c r="PS95" s="374">
        <f t="shared" si="2447"/>
        <v>0</v>
      </c>
      <c r="PT95" s="304"/>
      <c r="PU95" s="305"/>
      <c r="PV95" s="270">
        <f t="shared" si="2448"/>
        <v>0</v>
      </c>
      <c r="PW95" s="374">
        <f t="shared" si="2449"/>
        <v>0</v>
      </c>
      <c r="PX95" s="304"/>
      <c r="PY95" s="305"/>
      <c r="PZ95" s="270">
        <f t="shared" si="2450"/>
        <v>0</v>
      </c>
      <c r="QA95" s="374">
        <f t="shared" si="2451"/>
        <v>0</v>
      </c>
      <c r="QB95" s="324">
        <f t="shared" si="2232"/>
        <v>0</v>
      </c>
      <c r="QC95" s="304"/>
      <c r="QD95" s="305"/>
      <c r="QE95" s="270">
        <f t="shared" si="2452"/>
        <v>0</v>
      </c>
      <c r="QF95" s="374">
        <f t="shared" si="2453"/>
        <v>0</v>
      </c>
      <c r="QG95" s="304"/>
      <c r="QH95" s="305"/>
      <c r="QI95" s="270">
        <f t="shared" si="2454"/>
        <v>0</v>
      </c>
      <c r="QJ95" s="374">
        <f t="shared" si="2455"/>
        <v>0</v>
      </c>
      <c r="QK95" s="304"/>
      <c r="QL95" s="305"/>
      <c r="QM95" s="270">
        <f t="shared" si="2456"/>
        <v>0</v>
      </c>
      <c r="QN95" s="374">
        <f t="shared" si="2457"/>
        <v>0</v>
      </c>
      <c r="QO95" s="304"/>
      <c r="QP95" s="305"/>
      <c r="QQ95" s="270">
        <f t="shared" si="2458"/>
        <v>0</v>
      </c>
      <c r="QR95" s="374">
        <f t="shared" si="2459"/>
        <v>0</v>
      </c>
      <c r="QS95" s="304"/>
      <c r="QT95" s="305"/>
      <c r="QU95" s="270">
        <f t="shared" si="2460"/>
        <v>0</v>
      </c>
      <c r="QV95" s="374">
        <f t="shared" si="2461"/>
        <v>0</v>
      </c>
      <c r="QW95" s="304"/>
      <c r="QX95" s="305"/>
      <c r="QY95" s="270">
        <f t="shared" si="2462"/>
        <v>0</v>
      </c>
      <c r="QZ95" s="374">
        <f t="shared" si="2463"/>
        <v>0</v>
      </c>
      <c r="RA95" s="304"/>
      <c r="RB95" s="305"/>
      <c r="RC95" s="270">
        <f t="shared" si="2464"/>
        <v>0</v>
      </c>
      <c r="RD95" s="374">
        <f t="shared" si="2465"/>
        <v>0</v>
      </c>
      <c r="RE95" s="304"/>
      <c r="RF95" s="305"/>
      <c r="RG95" s="270">
        <f t="shared" si="2466"/>
        <v>0</v>
      </c>
      <c r="RH95" s="374">
        <f t="shared" si="2467"/>
        <v>0</v>
      </c>
      <c r="RI95" s="304"/>
      <c r="RJ95" s="305"/>
      <c r="RK95" s="270">
        <f t="shared" si="2468"/>
        <v>0</v>
      </c>
      <c r="RL95" s="374">
        <f t="shared" si="2469"/>
        <v>0</v>
      </c>
      <c r="RM95" s="304"/>
      <c r="RN95" s="305"/>
      <c r="RO95" s="270">
        <f t="shared" si="2470"/>
        <v>0</v>
      </c>
      <c r="RP95" s="374">
        <f t="shared" si="2471"/>
        <v>0</v>
      </c>
      <c r="RQ95" s="304"/>
      <c r="RR95" s="305"/>
      <c r="RS95" s="270">
        <f t="shared" si="2472"/>
        <v>0</v>
      </c>
      <c r="RT95" s="374">
        <f t="shared" si="2473"/>
        <v>0</v>
      </c>
      <c r="RU95" s="304"/>
      <c r="RV95" s="305"/>
      <c r="RW95" s="270">
        <f t="shared" si="2474"/>
        <v>0</v>
      </c>
      <c r="RX95" s="374">
        <f t="shared" si="2475"/>
        <v>0</v>
      </c>
      <c r="RY95" s="324">
        <f t="shared" si="2233"/>
        <v>0</v>
      </c>
      <c r="RZ95" s="304"/>
      <c r="SA95" s="305"/>
      <c r="SB95" s="270">
        <f t="shared" si="2476"/>
        <v>0</v>
      </c>
      <c r="SC95" s="374">
        <f t="shared" si="2477"/>
        <v>0</v>
      </c>
      <c r="SD95" s="304"/>
      <c r="SE95" s="305"/>
      <c r="SF95" s="270">
        <f t="shared" si="2478"/>
        <v>0</v>
      </c>
      <c r="SG95" s="374">
        <f t="shared" si="2479"/>
        <v>0</v>
      </c>
      <c r="SH95" s="304"/>
      <c r="SI95" s="305"/>
      <c r="SJ95" s="270">
        <f t="shared" si="2480"/>
        <v>0</v>
      </c>
      <c r="SK95" s="374">
        <f t="shared" si="2481"/>
        <v>0</v>
      </c>
      <c r="SL95" s="304"/>
      <c r="SM95" s="305"/>
      <c r="SN95" s="270">
        <f t="shared" si="2482"/>
        <v>0</v>
      </c>
      <c r="SO95" s="374">
        <f t="shared" si="2483"/>
        <v>0</v>
      </c>
      <c r="SP95" s="304"/>
      <c r="SQ95" s="305"/>
      <c r="SR95" s="270">
        <f t="shared" si="2484"/>
        <v>0</v>
      </c>
      <c r="SS95" s="374">
        <f t="shared" si="2485"/>
        <v>0</v>
      </c>
      <c r="ST95" s="304"/>
      <c r="SU95" s="305"/>
      <c r="SV95" s="270">
        <f t="shared" si="2486"/>
        <v>0</v>
      </c>
      <c r="SW95" s="374">
        <f t="shared" si="2487"/>
        <v>0</v>
      </c>
      <c r="SX95" s="304"/>
      <c r="SY95" s="305"/>
      <c r="SZ95" s="270">
        <f t="shared" si="2488"/>
        <v>0</v>
      </c>
      <c r="TA95" s="374">
        <f t="shared" si="2489"/>
        <v>0</v>
      </c>
      <c r="TB95" s="304"/>
      <c r="TC95" s="305"/>
      <c r="TD95" s="270">
        <f t="shared" si="2490"/>
        <v>0</v>
      </c>
      <c r="TE95" s="374">
        <f t="shared" si="2491"/>
        <v>0</v>
      </c>
      <c r="TF95" s="304"/>
      <c r="TG95" s="305"/>
      <c r="TH95" s="270">
        <f t="shared" si="2492"/>
        <v>0</v>
      </c>
      <c r="TI95" s="374">
        <f t="shared" si="2493"/>
        <v>0</v>
      </c>
      <c r="TJ95" s="304"/>
      <c r="TK95" s="305"/>
      <c r="TL95" s="270">
        <f t="shared" si="2494"/>
        <v>0</v>
      </c>
      <c r="TM95" s="374">
        <f t="shared" si="2495"/>
        <v>0</v>
      </c>
      <c r="TN95" s="304"/>
      <c r="TO95" s="305"/>
      <c r="TP95" s="270">
        <f t="shared" si="2496"/>
        <v>0</v>
      </c>
      <c r="TQ95" s="374">
        <f t="shared" si="2497"/>
        <v>0</v>
      </c>
      <c r="TR95" s="304"/>
      <c r="TS95" s="305"/>
      <c r="TT95" s="270">
        <f t="shared" si="2498"/>
        <v>0</v>
      </c>
      <c r="TU95" s="374">
        <f t="shared" si="2499"/>
        <v>0</v>
      </c>
      <c r="TV95" s="324">
        <f t="shared" si="2234"/>
        <v>0</v>
      </c>
      <c r="TW95" s="304"/>
      <c r="TX95" s="305"/>
      <c r="TY95" s="270">
        <f t="shared" si="2500"/>
        <v>0</v>
      </c>
      <c r="TZ95" s="374">
        <f t="shared" si="2501"/>
        <v>0</v>
      </c>
      <c r="UA95" s="304"/>
      <c r="UB95" s="305"/>
      <c r="UC95" s="270">
        <f t="shared" si="2502"/>
        <v>0</v>
      </c>
      <c r="UD95" s="374">
        <f t="shared" si="2503"/>
        <v>0</v>
      </c>
      <c r="UE95" s="304"/>
      <c r="UF95" s="305"/>
      <c r="UG95" s="270">
        <f t="shared" si="2504"/>
        <v>0</v>
      </c>
      <c r="UH95" s="374">
        <f t="shared" si="2505"/>
        <v>0</v>
      </c>
      <c r="UI95" s="304"/>
      <c r="UJ95" s="305"/>
      <c r="UK95" s="270">
        <f t="shared" si="2506"/>
        <v>0</v>
      </c>
      <c r="UL95" s="374">
        <f t="shared" si="2507"/>
        <v>0</v>
      </c>
      <c r="UM95" s="304"/>
      <c r="UN95" s="305"/>
      <c r="UO95" s="270">
        <f t="shared" si="2508"/>
        <v>0</v>
      </c>
      <c r="UP95" s="374">
        <f t="shared" si="2509"/>
        <v>0</v>
      </c>
      <c r="UQ95" s="304"/>
      <c r="UR95" s="305"/>
      <c r="US95" s="270">
        <f t="shared" si="2510"/>
        <v>0</v>
      </c>
      <c r="UT95" s="374">
        <f t="shared" si="2511"/>
        <v>0</v>
      </c>
      <c r="UU95" s="304"/>
      <c r="UV95" s="305"/>
      <c r="UW95" s="270">
        <f t="shared" si="2512"/>
        <v>0</v>
      </c>
      <c r="UX95" s="374">
        <f t="shared" si="2513"/>
        <v>0</v>
      </c>
      <c r="UY95" s="304"/>
      <c r="UZ95" s="305"/>
      <c r="VA95" s="270">
        <f t="shared" si="2514"/>
        <v>0</v>
      </c>
      <c r="VB95" s="374">
        <f t="shared" si="2515"/>
        <v>0</v>
      </c>
      <c r="VC95" s="304"/>
      <c r="VD95" s="305"/>
      <c r="VE95" s="270">
        <f t="shared" si="2516"/>
        <v>0</v>
      </c>
      <c r="VF95" s="374">
        <f t="shared" si="2517"/>
        <v>0</v>
      </c>
      <c r="VG95" s="304"/>
      <c r="VH95" s="305"/>
      <c r="VI95" s="270">
        <f t="shared" si="2518"/>
        <v>0</v>
      </c>
      <c r="VJ95" s="374">
        <f t="shared" si="2519"/>
        <v>0</v>
      </c>
      <c r="VK95" s="304"/>
      <c r="VL95" s="305"/>
      <c r="VM95" s="270">
        <f t="shared" si="2520"/>
        <v>0</v>
      </c>
      <c r="VN95" s="374">
        <f t="shared" si="2521"/>
        <v>0</v>
      </c>
      <c r="VO95" s="304"/>
      <c r="VP95" s="305"/>
      <c r="VQ95" s="270">
        <f t="shared" si="2522"/>
        <v>0</v>
      </c>
      <c r="VR95" s="374">
        <f t="shared" si="2523"/>
        <v>0</v>
      </c>
      <c r="VS95" s="324">
        <f t="shared" si="2235"/>
        <v>0</v>
      </c>
      <c r="VT95" s="304"/>
      <c r="VU95" s="305"/>
      <c r="VV95" s="270">
        <f t="shared" si="2524"/>
        <v>0</v>
      </c>
      <c r="VW95" s="374">
        <f t="shared" si="2525"/>
        <v>0</v>
      </c>
      <c r="VX95" s="304"/>
      <c r="VY95" s="305"/>
      <c r="VZ95" s="270">
        <f t="shared" si="2526"/>
        <v>0</v>
      </c>
      <c r="WA95" s="374">
        <f t="shared" si="2527"/>
        <v>0</v>
      </c>
      <c r="WB95" s="304"/>
      <c r="WC95" s="305"/>
      <c r="WD95" s="270">
        <f t="shared" si="2528"/>
        <v>0</v>
      </c>
      <c r="WE95" s="374">
        <f t="shared" si="2529"/>
        <v>0</v>
      </c>
      <c r="WF95" s="304"/>
      <c r="WG95" s="305"/>
      <c r="WH95" s="270">
        <f t="shared" si="2530"/>
        <v>0</v>
      </c>
      <c r="WI95" s="374">
        <f t="shared" si="2531"/>
        <v>0</v>
      </c>
      <c r="WJ95" s="304"/>
      <c r="WK95" s="305"/>
      <c r="WL95" s="270">
        <f t="shared" si="2532"/>
        <v>0</v>
      </c>
      <c r="WM95" s="374">
        <f t="shared" si="2533"/>
        <v>0</v>
      </c>
      <c r="WN95" s="304"/>
      <c r="WO95" s="305"/>
      <c r="WP95" s="270">
        <f t="shared" si="2534"/>
        <v>0</v>
      </c>
      <c r="WQ95" s="374">
        <f t="shared" si="2535"/>
        <v>0</v>
      </c>
      <c r="WR95" s="304"/>
      <c r="WS95" s="305"/>
      <c r="WT95" s="270">
        <f t="shared" si="2536"/>
        <v>0</v>
      </c>
      <c r="WU95" s="374">
        <f t="shared" si="2537"/>
        <v>0</v>
      </c>
      <c r="WV95" s="304"/>
      <c r="WW95" s="305"/>
      <c r="WX95" s="270">
        <f t="shared" si="2538"/>
        <v>0</v>
      </c>
      <c r="WY95" s="374">
        <f t="shared" si="2539"/>
        <v>0</v>
      </c>
      <c r="WZ95" s="304"/>
      <c r="XA95" s="305"/>
      <c r="XB95" s="270">
        <f t="shared" si="2540"/>
        <v>0</v>
      </c>
      <c r="XC95" s="374">
        <f t="shared" si="2541"/>
        <v>0</v>
      </c>
      <c r="XD95" s="304"/>
      <c r="XE95" s="305"/>
      <c r="XF95" s="270">
        <f t="shared" si="2542"/>
        <v>0</v>
      </c>
      <c r="XG95" s="374">
        <f t="shared" si="2543"/>
        <v>0</v>
      </c>
      <c r="XH95" s="304"/>
      <c r="XI95" s="305"/>
      <c r="XJ95" s="270">
        <f t="shared" si="2544"/>
        <v>0</v>
      </c>
      <c r="XK95" s="374">
        <f t="shared" si="2545"/>
        <v>0</v>
      </c>
      <c r="XL95" s="304"/>
      <c r="XM95" s="305"/>
      <c r="XN95" s="270">
        <f t="shared" si="2546"/>
        <v>0</v>
      </c>
      <c r="XO95" s="374">
        <f t="shared" si="2547"/>
        <v>0</v>
      </c>
      <c r="XP95" s="324">
        <f t="shared" si="2236"/>
        <v>0</v>
      </c>
      <c r="XQ95" s="304"/>
      <c r="XR95" s="305"/>
      <c r="XS95" s="270">
        <f t="shared" si="2548"/>
        <v>0</v>
      </c>
      <c r="XT95" s="374">
        <f t="shared" si="2549"/>
        <v>0</v>
      </c>
      <c r="XU95" s="304"/>
      <c r="XV95" s="305"/>
      <c r="XW95" s="270">
        <f t="shared" si="2550"/>
        <v>0</v>
      </c>
      <c r="XX95" s="374">
        <f t="shared" si="2551"/>
        <v>0</v>
      </c>
      <c r="XY95" s="304"/>
      <c r="XZ95" s="305"/>
      <c r="YA95" s="270">
        <f t="shared" si="2552"/>
        <v>0</v>
      </c>
      <c r="YB95" s="374">
        <f t="shared" si="2553"/>
        <v>0</v>
      </c>
      <c r="YC95" s="304"/>
      <c r="YD95" s="305"/>
      <c r="YE95" s="270">
        <f t="shared" si="2554"/>
        <v>0</v>
      </c>
      <c r="YF95" s="374">
        <f t="shared" si="2555"/>
        <v>0</v>
      </c>
      <c r="YG95" s="304"/>
      <c r="YH95" s="305"/>
      <c r="YI95" s="270">
        <f t="shared" si="2556"/>
        <v>0</v>
      </c>
      <c r="YJ95" s="374">
        <f t="shared" si="2557"/>
        <v>0</v>
      </c>
      <c r="YK95" s="304"/>
      <c r="YL95" s="305"/>
      <c r="YM95" s="270">
        <f t="shared" si="2558"/>
        <v>0</v>
      </c>
      <c r="YN95" s="374">
        <f t="shared" si="2559"/>
        <v>0</v>
      </c>
      <c r="YO95" s="304"/>
      <c r="YP95" s="305"/>
      <c r="YQ95" s="270">
        <f t="shared" si="2560"/>
        <v>0</v>
      </c>
      <c r="YR95" s="374">
        <f t="shared" si="2561"/>
        <v>0</v>
      </c>
      <c r="YS95" s="304"/>
      <c r="YT95" s="305"/>
      <c r="YU95" s="270">
        <f t="shared" si="2562"/>
        <v>0</v>
      </c>
      <c r="YV95" s="374">
        <f t="shared" si="2563"/>
        <v>0</v>
      </c>
      <c r="YW95" s="304"/>
      <c r="YX95" s="305"/>
      <c r="YY95" s="270">
        <f t="shared" si="2564"/>
        <v>0</v>
      </c>
      <c r="YZ95" s="374">
        <f t="shared" si="2565"/>
        <v>0</v>
      </c>
      <c r="ZA95" s="304"/>
      <c r="ZB95" s="305"/>
      <c r="ZC95" s="270">
        <f t="shared" si="2566"/>
        <v>0</v>
      </c>
      <c r="ZD95" s="374">
        <f t="shared" si="2567"/>
        <v>0</v>
      </c>
      <c r="ZE95" s="304"/>
      <c r="ZF95" s="305"/>
      <c r="ZG95" s="270">
        <f t="shared" si="2568"/>
        <v>0</v>
      </c>
      <c r="ZH95" s="374">
        <f t="shared" si="2569"/>
        <v>0</v>
      </c>
      <c r="ZI95" s="304"/>
      <c r="ZJ95" s="305"/>
      <c r="ZK95" s="270">
        <f t="shared" si="2237"/>
        <v>0</v>
      </c>
      <c r="ZL95" s="374">
        <f t="shared" si="2238"/>
        <v>0</v>
      </c>
      <c r="ZM95" s="324">
        <f t="shared" si="2221"/>
        <v>0</v>
      </c>
    </row>
    <row r="96" spans="1:689" hidden="1" outlineLevel="2" x14ac:dyDescent="0.3">
      <c r="A96" s="361">
        <f>B96*'Input sheet'!$C$11</f>
        <v>7.0000000000000007E-2</v>
      </c>
      <c r="B96" s="362">
        <v>7.0000000000000007E-2</v>
      </c>
      <c r="C96" s="379" t="str">
        <f>VLOOKUP(CONCATENATE($Z$1,ADDRESS(ROW(),COLUMN(),4)),TRANSL_MAIN[[Key]:[Inhalt]],2,FALSE)</f>
        <v>- Water</v>
      </c>
      <c r="D96" s="304"/>
      <c r="E96" s="305"/>
      <c r="F96" s="270">
        <f t="shared" si="2222"/>
        <v>0</v>
      </c>
      <c r="G96" s="374">
        <v>0</v>
      </c>
      <c r="H96" s="304"/>
      <c r="I96" s="305"/>
      <c r="J96" s="270">
        <f t="shared" si="2239"/>
        <v>0</v>
      </c>
      <c r="K96" s="374">
        <f t="shared" si="2240"/>
        <v>0</v>
      </c>
      <c r="L96" s="304"/>
      <c r="M96" s="305"/>
      <c r="N96" s="270">
        <f t="shared" si="2241"/>
        <v>0</v>
      </c>
      <c r="O96" s="374">
        <f t="shared" si="2242"/>
        <v>0</v>
      </c>
      <c r="P96" s="304"/>
      <c r="Q96" s="305"/>
      <c r="R96" s="270">
        <f t="shared" si="2243"/>
        <v>0</v>
      </c>
      <c r="S96" s="374">
        <f t="shared" si="2244"/>
        <v>0</v>
      </c>
      <c r="T96" s="304"/>
      <c r="U96" s="305"/>
      <c r="V96" s="270">
        <f t="shared" si="2245"/>
        <v>0</v>
      </c>
      <c r="W96" s="374">
        <f t="shared" si="2246"/>
        <v>0</v>
      </c>
      <c r="X96" s="304"/>
      <c r="Y96" s="305"/>
      <c r="Z96" s="270">
        <f t="shared" si="2247"/>
        <v>0</v>
      </c>
      <c r="AA96" s="374">
        <f t="shared" si="2248"/>
        <v>0</v>
      </c>
      <c r="AB96" s="304"/>
      <c r="AC96" s="305"/>
      <c r="AD96" s="270">
        <f t="shared" si="2249"/>
        <v>0</v>
      </c>
      <c r="AE96" s="374">
        <f t="shared" si="2250"/>
        <v>0</v>
      </c>
      <c r="AF96" s="304"/>
      <c r="AG96" s="305"/>
      <c r="AH96" s="270">
        <f t="shared" si="2251"/>
        <v>0</v>
      </c>
      <c r="AI96" s="374">
        <f t="shared" si="2252"/>
        <v>0</v>
      </c>
      <c r="AJ96" s="304"/>
      <c r="AK96" s="305"/>
      <c r="AL96" s="270">
        <f t="shared" si="2253"/>
        <v>0</v>
      </c>
      <c r="AM96" s="374">
        <f t="shared" si="2254"/>
        <v>0</v>
      </c>
      <c r="AN96" s="304"/>
      <c r="AO96" s="305"/>
      <c r="AP96" s="270">
        <f t="shared" si="2255"/>
        <v>0</v>
      </c>
      <c r="AQ96" s="374">
        <f t="shared" si="2256"/>
        <v>0</v>
      </c>
      <c r="AR96" s="304"/>
      <c r="AS96" s="305"/>
      <c r="AT96" s="270">
        <f t="shared" si="2257"/>
        <v>0</v>
      </c>
      <c r="AU96" s="374">
        <f t="shared" si="2258"/>
        <v>0</v>
      </c>
      <c r="AV96" s="304"/>
      <c r="AW96" s="305"/>
      <c r="AX96" s="270">
        <f t="shared" si="2259"/>
        <v>0</v>
      </c>
      <c r="AY96" s="374">
        <f t="shared" si="2260"/>
        <v>0</v>
      </c>
      <c r="AZ96" s="324">
        <f t="shared" si="2223"/>
        <v>0</v>
      </c>
      <c r="BA96" s="304"/>
      <c r="BB96" s="305"/>
      <c r="BC96" s="270">
        <f t="shared" si="2261"/>
        <v>0</v>
      </c>
      <c r="BD96" s="374">
        <f t="shared" si="2224"/>
        <v>0</v>
      </c>
      <c r="BE96" s="304"/>
      <c r="BF96" s="305"/>
      <c r="BG96" s="270">
        <f t="shared" si="2262"/>
        <v>0</v>
      </c>
      <c r="BH96" s="374">
        <f t="shared" si="2263"/>
        <v>0</v>
      </c>
      <c r="BI96" s="304"/>
      <c r="BJ96" s="305"/>
      <c r="BK96" s="270">
        <f t="shared" si="2264"/>
        <v>0</v>
      </c>
      <c r="BL96" s="374">
        <f t="shared" si="2265"/>
        <v>0</v>
      </c>
      <c r="BM96" s="304"/>
      <c r="BN96" s="305"/>
      <c r="BO96" s="270">
        <f t="shared" si="2266"/>
        <v>0</v>
      </c>
      <c r="BP96" s="374">
        <f t="shared" si="2267"/>
        <v>0</v>
      </c>
      <c r="BQ96" s="304"/>
      <c r="BR96" s="305"/>
      <c r="BS96" s="270">
        <f t="shared" si="2268"/>
        <v>0</v>
      </c>
      <c r="BT96" s="374">
        <f t="shared" si="2269"/>
        <v>0</v>
      </c>
      <c r="BU96" s="304"/>
      <c r="BV96" s="305"/>
      <c r="BW96" s="270">
        <f t="shared" si="2270"/>
        <v>0</v>
      </c>
      <c r="BX96" s="374">
        <f t="shared" si="2271"/>
        <v>0</v>
      </c>
      <c r="BY96" s="304"/>
      <c r="BZ96" s="305"/>
      <c r="CA96" s="270">
        <f t="shared" si="2272"/>
        <v>0</v>
      </c>
      <c r="CB96" s="374">
        <f t="shared" si="2273"/>
        <v>0</v>
      </c>
      <c r="CC96" s="304"/>
      <c r="CD96" s="305"/>
      <c r="CE96" s="270">
        <f t="shared" si="2274"/>
        <v>0</v>
      </c>
      <c r="CF96" s="374">
        <f t="shared" si="2275"/>
        <v>0</v>
      </c>
      <c r="CG96" s="304"/>
      <c r="CH96" s="305"/>
      <c r="CI96" s="270">
        <f t="shared" si="2276"/>
        <v>0</v>
      </c>
      <c r="CJ96" s="374">
        <f t="shared" si="2277"/>
        <v>0</v>
      </c>
      <c r="CK96" s="304"/>
      <c r="CL96" s="305"/>
      <c r="CM96" s="270">
        <f t="shared" si="2278"/>
        <v>0</v>
      </c>
      <c r="CN96" s="374">
        <f t="shared" si="2279"/>
        <v>0</v>
      </c>
      <c r="CO96" s="304"/>
      <c r="CP96" s="305"/>
      <c r="CQ96" s="270">
        <f t="shared" si="2280"/>
        <v>0</v>
      </c>
      <c r="CR96" s="374">
        <f t="shared" si="2281"/>
        <v>0</v>
      </c>
      <c r="CS96" s="304"/>
      <c r="CT96" s="305"/>
      <c r="CU96" s="270">
        <f t="shared" si="2282"/>
        <v>0</v>
      </c>
      <c r="CV96" s="374">
        <f t="shared" si="2283"/>
        <v>0</v>
      </c>
      <c r="CW96" s="324">
        <f t="shared" si="2225"/>
        <v>0</v>
      </c>
      <c r="CX96" s="304"/>
      <c r="CY96" s="305"/>
      <c r="CZ96" s="270">
        <f t="shared" si="2284"/>
        <v>0</v>
      </c>
      <c r="DA96" s="374">
        <f t="shared" si="2285"/>
        <v>0</v>
      </c>
      <c r="DB96" s="304"/>
      <c r="DC96" s="305"/>
      <c r="DD96" s="270">
        <f t="shared" si="2286"/>
        <v>0</v>
      </c>
      <c r="DE96" s="374">
        <f t="shared" si="2287"/>
        <v>0</v>
      </c>
      <c r="DF96" s="304"/>
      <c r="DG96" s="305"/>
      <c r="DH96" s="270">
        <f t="shared" si="2288"/>
        <v>0</v>
      </c>
      <c r="DI96" s="374">
        <f t="shared" si="2289"/>
        <v>0</v>
      </c>
      <c r="DJ96" s="304"/>
      <c r="DK96" s="305"/>
      <c r="DL96" s="270">
        <f t="shared" si="2290"/>
        <v>0</v>
      </c>
      <c r="DM96" s="374">
        <f t="shared" si="2291"/>
        <v>0</v>
      </c>
      <c r="DN96" s="304"/>
      <c r="DO96" s="305"/>
      <c r="DP96" s="270">
        <f t="shared" si="2292"/>
        <v>0</v>
      </c>
      <c r="DQ96" s="374">
        <f t="shared" si="2293"/>
        <v>0</v>
      </c>
      <c r="DR96" s="304"/>
      <c r="DS96" s="305"/>
      <c r="DT96" s="270">
        <f t="shared" si="2294"/>
        <v>0</v>
      </c>
      <c r="DU96" s="374">
        <f t="shared" si="2295"/>
        <v>0</v>
      </c>
      <c r="DV96" s="304"/>
      <c r="DW96" s="305"/>
      <c r="DX96" s="270">
        <f t="shared" si="2296"/>
        <v>0</v>
      </c>
      <c r="DY96" s="374">
        <f t="shared" si="2297"/>
        <v>0</v>
      </c>
      <c r="DZ96" s="304"/>
      <c r="EA96" s="305"/>
      <c r="EB96" s="270">
        <f t="shared" si="2298"/>
        <v>0</v>
      </c>
      <c r="EC96" s="374">
        <f t="shared" si="2299"/>
        <v>0</v>
      </c>
      <c r="ED96" s="304"/>
      <c r="EE96" s="305"/>
      <c r="EF96" s="270">
        <f t="shared" si="2300"/>
        <v>0</v>
      </c>
      <c r="EG96" s="374">
        <f t="shared" si="2301"/>
        <v>0</v>
      </c>
      <c r="EH96" s="304"/>
      <c r="EI96" s="305"/>
      <c r="EJ96" s="270">
        <f t="shared" si="2302"/>
        <v>0</v>
      </c>
      <c r="EK96" s="374">
        <f t="shared" si="2303"/>
        <v>0</v>
      </c>
      <c r="EL96" s="304"/>
      <c r="EM96" s="305"/>
      <c r="EN96" s="270">
        <f t="shared" si="2304"/>
        <v>0</v>
      </c>
      <c r="EO96" s="374">
        <f t="shared" si="2305"/>
        <v>0</v>
      </c>
      <c r="EP96" s="304"/>
      <c r="EQ96" s="305"/>
      <c r="ER96" s="270">
        <f t="shared" si="2306"/>
        <v>0</v>
      </c>
      <c r="ES96" s="374">
        <f t="shared" si="2307"/>
        <v>0</v>
      </c>
      <c r="ET96" s="324">
        <f t="shared" si="2226"/>
        <v>0</v>
      </c>
      <c r="EU96" s="304"/>
      <c r="EV96" s="305"/>
      <c r="EW96" s="270">
        <f t="shared" si="2308"/>
        <v>0</v>
      </c>
      <c r="EX96" s="374">
        <f t="shared" si="2309"/>
        <v>0</v>
      </c>
      <c r="EY96" s="304"/>
      <c r="EZ96" s="305"/>
      <c r="FA96" s="270">
        <f t="shared" si="2310"/>
        <v>0</v>
      </c>
      <c r="FB96" s="374">
        <f t="shared" si="2311"/>
        <v>0</v>
      </c>
      <c r="FC96" s="304"/>
      <c r="FD96" s="305"/>
      <c r="FE96" s="270">
        <f t="shared" si="2312"/>
        <v>0</v>
      </c>
      <c r="FF96" s="374">
        <f t="shared" si="2313"/>
        <v>0</v>
      </c>
      <c r="FG96" s="304"/>
      <c r="FH96" s="305"/>
      <c r="FI96" s="270">
        <f t="shared" si="2314"/>
        <v>0</v>
      </c>
      <c r="FJ96" s="374">
        <f t="shared" si="2315"/>
        <v>0</v>
      </c>
      <c r="FK96" s="304"/>
      <c r="FL96" s="305"/>
      <c r="FM96" s="270">
        <f t="shared" si="2316"/>
        <v>0</v>
      </c>
      <c r="FN96" s="374">
        <f t="shared" si="2317"/>
        <v>0</v>
      </c>
      <c r="FO96" s="304"/>
      <c r="FP96" s="305"/>
      <c r="FQ96" s="270">
        <f t="shared" si="2318"/>
        <v>0</v>
      </c>
      <c r="FR96" s="374">
        <f t="shared" si="2319"/>
        <v>0</v>
      </c>
      <c r="FS96" s="304"/>
      <c r="FT96" s="305"/>
      <c r="FU96" s="270">
        <f t="shared" si="2320"/>
        <v>0</v>
      </c>
      <c r="FV96" s="374">
        <f t="shared" si="2321"/>
        <v>0</v>
      </c>
      <c r="FW96" s="304"/>
      <c r="FX96" s="305"/>
      <c r="FY96" s="270">
        <f t="shared" si="2322"/>
        <v>0</v>
      </c>
      <c r="FZ96" s="374">
        <f t="shared" si="2323"/>
        <v>0</v>
      </c>
      <c r="GA96" s="304"/>
      <c r="GB96" s="305"/>
      <c r="GC96" s="270">
        <f t="shared" si="2324"/>
        <v>0</v>
      </c>
      <c r="GD96" s="374">
        <f t="shared" si="2325"/>
        <v>0</v>
      </c>
      <c r="GE96" s="304"/>
      <c r="GF96" s="305"/>
      <c r="GG96" s="270">
        <f t="shared" si="2326"/>
        <v>0</v>
      </c>
      <c r="GH96" s="374">
        <f t="shared" si="2327"/>
        <v>0</v>
      </c>
      <c r="GI96" s="304"/>
      <c r="GJ96" s="305"/>
      <c r="GK96" s="270">
        <f t="shared" si="2328"/>
        <v>0</v>
      </c>
      <c r="GL96" s="374">
        <f t="shared" si="2329"/>
        <v>0</v>
      </c>
      <c r="GM96" s="304"/>
      <c r="GN96" s="305"/>
      <c r="GO96" s="270">
        <f t="shared" si="2330"/>
        <v>0</v>
      </c>
      <c r="GP96" s="374">
        <f t="shared" si="2331"/>
        <v>0</v>
      </c>
      <c r="GQ96" s="324">
        <f t="shared" si="2227"/>
        <v>0</v>
      </c>
      <c r="GR96" s="304"/>
      <c r="GS96" s="305"/>
      <c r="GT96" s="270">
        <f t="shared" si="2332"/>
        <v>0</v>
      </c>
      <c r="GU96" s="374">
        <f t="shared" si="2333"/>
        <v>0</v>
      </c>
      <c r="GV96" s="304"/>
      <c r="GW96" s="305"/>
      <c r="GX96" s="270">
        <f t="shared" si="2334"/>
        <v>0</v>
      </c>
      <c r="GY96" s="374">
        <f t="shared" si="2335"/>
        <v>0</v>
      </c>
      <c r="GZ96" s="304"/>
      <c r="HA96" s="305"/>
      <c r="HB96" s="270">
        <f t="shared" si="2336"/>
        <v>0</v>
      </c>
      <c r="HC96" s="374">
        <f t="shared" si="2337"/>
        <v>0</v>
      </c>
      <c r="HD96" s="304"/>
      <c r="HE96" s="305"/>
      <c r="HF96" s="270">
        <f t="shared" si="2338"/>
        <v>0</v>
      </c>
      <c r="HG96" s="374">
        <f t="shared" si="2339"/>
        <v>0</v>
      </c>
      <c r="HH96" s="304"/>
      <c r="HI96" s="305"/>
      <c r="HJ96" s="270">
        <f t="shared" si="2340"/>
        <v>0</v>
      </c>
      <c r="HK96" s="374">
        <f t="shared" si="2341"/>
        <v>0</v>
      </c>
      <c r="HL96" s="304"/>
      <c r="HM96" s="305"/>
      <c r="HN96" s="270">
        <f t="shared" si="2342"/>
        <v>0</v>
      </c>
      <c r="HO96" s="374">
        <f t="shared" si="2343"/>
        <v>0</v>
      </c>
      <c r="HP96" s="304"/>
      <c r="HQ96" s="305"/>
      <c r="HR96" s="270">
        <f t="shared" si="2344"/>
        <v>0</v>
      </c>
      <c r="HS96" s="374">
        <f t="shared" si="2345"/>
        <v>0</v>
      </c>
      <c r="HT96" s="304"/>
      <c r="HU96" s="305"/>
      <c r="HV96" s="270">
        <f t="shared" si="2346"/>
        <v>0</v>
      </c>
      <c r="HW96" s="374">
        <f t="shared" si="2347"/>
        <v>0</v>
      </c>
      <c r="HX96" s="304"/>
      <c r="HY96" s="305"/>
      <c r="HZ96" s="270">
        <f t="shared" si="2348"/>
        <v>0</v>
      </c>
      <c r="IA96" s="374">
        <f t="shared" si="2349"/>
        <v>0</v>
      </c>
      <c r="IB96" s="304"/>
      <c r="IC96" s="305"/>
      <c r="ID96" s="270">
        <f t="shared" si="2350"/>
        <v>0</v>
      </c>
      <c r="IE96" s="374">
        <f t="shared" si="2351"/>
        <v>0</v>
      </c>
      <c r="IF96" s="304"/>
      <c r="IG96" s="305"/>
      <c r="IH96" s="270">
        <f t="shared" si="2352"/>
        <v>0</v>
      </c>
      <c r="II96" s="374">
        <f t="shared" si="2353"/>
        <v>0</v>
      </c>
      <c r="IJ96" s="304"/>
      <c r="IK96" s="305"/>
      <c r="IL96" s="270">
        <f t="shared" si="2354"/>
        <v>0</v>
      </c>
      <c r="IM96" s="374">
        <f t="shared" si="2355"/>
        <v>0</v>
      </c>
      <c r="IN96" s="324">
        <f t="shared" si="2228"/>
        <v>0</v>
      </c>
      <c r="IO96" s="304"/>
      <c r="IP96" s="305"/>
      <c r="IQ96" s="270">
        <f t="shared" si="2356"/>
        <v>0</v>
      </c>
      <c r="IR96" s="374">
        <f t="shared" si="2357"/>
        <v>0</v>
      </c>
      <c r="IS96" s="304"/>
      <c r="IT96" s="305"/>
      <c r="IU96" s="270">
        <f t="shared" si="2358"/>
        <v>0</v>
      </c>
      <c r="IV96" s="374">
        <f t="shared" si="2359"/>
        <v>0</v>
      </c>
      <c r="IW96" s="304"/>
      <c r="IX96" s="305"/>
      <c r="IY96" s="270">
        <f t="shared" si="2360"/>
        <v>0</v>
      </c>
      <c r="IZ96" s="374">
        <f t="shared" si="2361"/>
        <v>0</v>
      </c>
      <c r="JA96" s="304"/>
      <c r="JB96" s="305"/>
      <c r="JC96" s="270">
        <f t="shared" si="2362"/>
        <v>0</v>
      </c>
      <c r="JD96" s="374">
        <f t="shared" si="2363"/>
        <v>0</v>
      </c>
      <c r="JE96" s="304"/>
      <c r="JF96" s="305"/>
      <c r="JG96" s="270">
        <f t="shared" si="2364"/>
        <v>0</v>
      </c>
      <c r="JH96" s="374">
        <f t="shared" si="2365"/>
        <v>0</v>
      </c>
      <c r="JI96" s="304"/>
      <c r="JJ96" s="305"/>
      <c r="JK96" s="270">
        <f t="shared" si="2366"/>
        <v>0</v>
      </c>
      <c r="JL96" s="374">
        <f t="shared" si="2367"/>
        <v>0</v>
      </c>
      <c r="JM96" s="304"/>
      <c r="JN96" s="305"/>
      <c r="JO96" s="270">
        <f t="shared" si="2368"/>
        <v>0</v>
      </c>
      <c r="JP96" s="374">
        <f t="shared" si="2369"/>
        <v>0</v>
      </c>
      <c r="JQ96" s="304"/>
      <c r="JR96" s="305"/>
      <c r="JS96" s="270">
        <f t="shared" si="2370"/>
        <v>0</v>
      </c>
      <c r="JT96" s="374">
        <f t="shared" si="2371"/>
        <v>0</v>
      </c>
      <c r="JU96" s="304"/>
      <c r="JV96" s="305"/>
      <c r="JW96" s="270">
        <f t="shared" si="2372"/>
        <v>0</v>
      </c>
      <c r="JX96" s="374">
        <f t="shared" si="2373"/>
        <v>0</v>
      </c>
      <c r="JY96" s="304"/>
      <c r="JZ96" s="305"/>
      <c r="KA96" s="270">
        <f t="shared" si="2374"/>
        <v>0</v>
      </c>
      <c r="KB96" s="374">
        <f t="shared" si="2375"/>
        <v>0</v>
      </c>
      <c r="KC96" s="304"/>
      <c r="KD96" s="305"/>
      <c r="KE96" s="270">
        <f t="shared" si="2376"/>
        <v>0</v>
      </c>
      <c r="KF96" s="374">
        <f t="shared" si="2377"/>
        <v>0</v>
      </c>
      <c r="KG96" s="304"/>
      <c r="KH96" s="305"/>
      <c r="KI96" s="270">
        <f t="shared" si="2378"/>
        <v>0</v>
      </c>
      <c r="KJ96" s="374">
        <f t="shared" si="2379"/>
        <v>0</v>
      </c>
      <c r="KK96" s="324">
        <f t="shared" si="2229"/>
        <v>0</v>
      </c>
      <c r="KL96" s="304"/>
      <c r="KM96" s="305"/>
      <c r="KN96" s="270">
        <f t="shared" si="2380"/>
        <v>0</v>
      </c>
      <c r="KO96" s="374">
        <f t="shared" si="2381"/>
        <v>0</v>
      </c>
      <c r="KP96" s="304"/>
      <c r="KQ96" s="305"/>
      <c r="KR96" s="270">
        <f t="shared" si="2382"/>
        <v>0</v>
      </c>
      <c r="KS96" s="374">
        <f t="shared" si="2383"/>
        <v>0</v>
      </c>
      <c r="KT96" s="304"/>
      <c r="KU96" s="305"/>
      <c r="KV96" s="270">
        <f t="shared" si="2384"/>
        <v>0</v>
      </c>
      <c r="KW96" s="374">
        <f t="shared" si="2385"/>
        <v>0</v>
      </c>
      <c r="KX96" s="304"/>
      <c r="KY96" s="305"/>
      <c r="KZ96" s="270">
        <f t="shared" si="2386"/>
        <v>0</v>
      </c>
      <c r="LA96" s="374">
        <f t="shared" si="2387"/>
        <v>0</v>
      </c>
      <c r="LB96" s="304"/>
      <c r="LC96" s="305"/>
      <c r="LD96" s="270">
        <f t="shared" si="2388"/>
        <v>0</v>
      </c>
      <c r="LE96" s="374">
        <f t="shared" si="2389"/>
        <v>0</v>
      </c>
      <c r="LF96" s="304"/>
      <c r="LG96" s="305"/>
      <c r="LH96" s="270">
        <f t="shared" si="2390"/>
        <v>0</v>
      </c>
      <c r="LI96" s="374">
        <f t="shared" si="2391"/>
        <v>0</v>
      </c>
      <c r="LJ96" s="304"/>
      <c r="LK96" s="305"/>
      <c r="LL96" s="270">
        <f t="shared" si="2392"/>
        <v>0</v>
      </c>
      <c r="LM96" s="374">
        <f t="shared" si="2393"/>
        <v>0</v>
      </c>
      <c r="LN96" s="304"/>
      <c r="LO96" s="305"/>
      <c r="LP96" s="270">
        <f t="shared" si="2394"/>
        <v>0</v>
      </c>
      <c r="LQ96" s="374">
        <f t="shared" si="2395"/>
        <v>0</v>
      </c>
      <c r="LR96" s="304"/>
      <c r="LS96" s="305"/>
      <c r="LT96" s="270">
        <f t="shared" si="2396"/>
        <v>0</v>
      </c>
      <c r="LU96" s="374">
        <f t="shared" si="2397"/>
        <v>0</v>
      </c>
      <c r="LV96" s="304"/>
      <c r="LW96" s="305"/>
      <c r="LX96" s="270">
        <f t="shared" si="2398"/>
        <v>0</v>
      </c>
      <c r="LY96" s="374">
        <f t="shared" si="2399"/>
        <v>0</v>
      </c>
      <c r="LZ96" s="304"/>
      <c r="MA96" s="305"/>
      <c r="MB96" s="270">
        <f t="shared" si="2400"/>
        <v>0</v>
      </c>
      <c r="MC96" s="374">
        <f t="shared" si="2401"/>
        <v>0</v>
      </c>
      <c r="MD96" s="304"/>
      <c r="ME96" s="305"/>
      <c r="MF96" s="270">
        <f t="shared" si="2402"/>
        <v>0</v>
      </c>
      <c r="MG96" s="374">
        <f t="shared" si="2403"/>
        <v>0</v>
      </c>
      <c r="MH96" s="324">
        <f t="shared" si="2230"/>
        <v>0</v>
      </c>
      <c r="MI96" s="304"/>
      <c r="MJ96" s="305"/>
      <c r="MK96" s="270">
        <f t="shared" si="2404"/>
        <v>0</v>
      </c>
      <c r="ML96" s="374">
        <f t="shared" si="2405"/>
        <v>0</v>
      </c>
      <c r="MM96" s="304"/>
      <c r="MN96" s="305"/>
      <c r="MO96" s="270">
        <f t="shared" si="2406"/>
        <v>0</v>
      </c>
      <c r="MP96" s="374">
        <f t="shared" si="2407"/>
        <v>0</v>
      </c>
      <c r="MQ96" s="304"/>
      <c r="MR96" s="305"/>
      <c r="MS96" s="270">
        <f t="shared" si="2408"/>
        <v>0</v>
      </c>
      <c r="MT96" s="374">
        <f t="shared" si="2409"/>
        <v>0</v>
      </c>
      <c r="MU96" s="304"/>
      <c r="MV96" s="305"/>
      <c r="MW96" s="270">
        <f t="shared" si="2410"/>
        <v>0</v>
      </c>
      <c r="MX96" s="374">
        <f t="shared" si="2411"/>
        <v>0</v>
      </c>
      <c r="MY96" s="304"/>
      <c r="MZ96" s="305"/>
      <c r="NA96" s="270">
        <f t="shared" si="2412"/>
        <v>0</v>
      </c>
      <c r="NB96" s="374">
        <f t="shared" si="2413"/>
        <v>0</v>
      </c>
      <c r="NC96" s="304"/>
      <c r="ND96" s="305"/>
      <c r="NE96" s="270">
        <f t="shared" si="2414"/>
        <v>0</v>
      </c>
      <c r="NF96" s="374">
        <f t="shared" si="2415"/>
        <v>0</v>
      </c>
      <c r="NG96" s="304"/>
      <c r="NH96" s="305"/>
      <c r="NI96" s="270">
        <f t="shared" si="2416"/>
        <v>0</v>
      </c>
      <c r="NJ96" s="374">
        <f t="shared" si="2417"/>
        <v>0</v>
      </c>
      <c r="NK96" s="304"/>
      <c r="NL96" s="305"/>
      <c r="NM96" s="270">
        <f t="shared" si="2418"/>
        <v>0</v>
      </c>
      <c r="NN96" s="374">
        <f t="shared" si="2419"/>
        <v>0</v>
      </c>
      <c r="NO96" s="304"/>
      <c r="NP96" s="305"/>
      <c r="NQ96" s="270">
        <f t="shared" si="2420"/>
        <v>0</v>
      </c>
      <c r="NR96" s="374">
        <f t="shared" si="2421"/>
        <v>0</v>
      </c>
      <c r="NS96" s="304"/>
      <c r="NT96" s="305"/>
      <c r="NU96" s="270">
        <f t="shared" si="2422"/>
        <v>0</v>
      </c>
      <c r="NV96" s="374">
        <f t="shared" si="2423"/>
        <v>0</v>
      </c>
      <c r="NW96" s="304"/>
      <c r="NX96" s="305"/>
      <c r="NY96" s="270">
        <f t="shared" si="2424"/>
        <v>0</v>
      </c>
      <c r="NZ96" s="374">
        <f t="shared" si="2425"/>
        <v>0</v>
      </c>
      <c r="OA96" s="304"/>
      <c r="OB96" s="305"/>
      <c r="OC96" s="270">
        <f t="shared" si="2426"/>
        <v>0</v>
      </c>
      <c r="OD96" s="374">
        <f t="shared" si="2427"/>
        <v>0</v>
      </c>
      <c r="OE96" s="324">
        <f t="shared" si="2231"/>
        <v>0</v>
      </c>
      <c r="OF96" s="304"/>
      <c r="OG96" s="305"/>
      <c r="OH96" s="270">
        <f t="shared" si="2428"/>
        <v>0</v>
      </c>
      <c r="OI96" s="374">
        <f t="shared" si="2429"/>
        <v>0</v>
      </c>
      <c r="OJ96" s="304"/>
      <c r="OK96" s="305"/>
      <c r="OL96" s="270">
        <f t="shared" si="2430"/>
        <v>0</v>
      </c>
      <c r="OM96" s="374">
        <f t="shared" si="2431"/>
        <v>0</v>
      </c>
      <c r="ON96" s="304"/>
      <c r="OO96" s="305"/>
      <c r="OP96" s="270">
        <f t="shared" si="2432"/>
        <v>0</v>
      </c>
      <c r="OQ96" s="374">
        <f t="shared" si="2433"/>
        <v>0</v>
      </c>
      <c r="OR96" s="304"/>
      <c r="OS96" s="305"/>
      <c r="OT96" s="270">
        <f t="shared" si="2434"/>
        <v>0</v>
      </c>
      <c r="OU96" s="374">
        <f t="shared" si="2435"/>
        <v>0</v>
      </c>
      <c r="OV96" s="304"/>
      <c r="OW96" s="305"/>
      <c r="OX96" s="270">
        <f t="shared" si="2436"/>
        <v>0</v>
      </c>
      <c r="OY96" s="374">
        <f t="shared" si="2437"/>
        <v>0</v>
      </c>
      <c r="OZ96" s="304"/>
      <c r="PA96" s="305"/>
      <c r="PB96" s="270">
        <f t="shared" si="2438"/>
        <v>0</v>
      </c>
      <c r="PC96" s="374">
        <f t="shared" si="2439"/>
        <v>0</v>
      </c>
      <c r="PD96" s="304"/>
      <c r="PE96" s="305"/>
      <c r="PF96" s="270">
        <f t="shared" si="2440"/>
        <v>0</v>
      </c>
      <c r="PG96" s="374">
        <f t="shared" si="2441"/>
        <v>0</v>
      </c>
      <c r="PH96" s="304"/>
      <c r="PI96" s="305"/>
      <c r="PJ96" s="270">
        <f t="shared" si="2442"/>
        <v>0</v>
      </c>
      <c r="PK96" s="374">
        <f t="shared" si="2443"/>
        <v>0</v>
      </c>
      <c r="PL96" s="304"/>
      <c r="PM96" s="305"/>
      <c r="PN96" s="270">
        <f t="shared" si="2444"/>
        <v>0</v>
      </c>
      <c r="PO96" s="374">
        <f t="shared" si="2445"/>
        <v>0</v>
      </c>
      <c r="PP96" s="304"/>
      <c r="PQ96" s="305"/>
      <c r="PR96" s="270">
        <f t="shared" si="2446"/>
        <v>0</v>
      </c>
      <c r="PS96" s="374">
        <f t="shared" si="2447"/>
        <v>0</v>
      </c>
      <c r="PT96" s="304"/>
      <c r="PU96" s="305"/>
      <c r="PV96" s="270">
        <f t="shared" si="2448"/>
        <v>0</v>
      </c>
      <c r="PW96" s="374">
        <f t="shared" si="2449"/>
        <v>0</v>
      </c>
      <c r="PX96" s="304"/>
      <c r="PY96" s="305"/>
      <c r="PZ96" s="270">
        <f t="shared" si="2450"/>
        <v>0</v>
      </c>
      <c r="QA96" s="374">
        <f t="shared" si="2451"/>
        <v>0</v>
      </c>
      <c r="QB96" s="324">
        <f t="shared" si="2232"/>
        <v>0</v>
      </c>
      <c r="QC96" s="304"/>
      <c r="QD96" s="305"/>
      <c r="QE96" s="270">
        <f t="shared" si="2452"/>
        <v>0</v>
      </c>
      <c r="QF96" s="374">
        <f t="shared" si="2453"/>
        <v>0</v>
      </c>
      <c r="QG96" s="304"/>
      <c r="QH96" s="305"/>
      <c r="QI96" s="270">
        <f t="shared" si="2454"/>
        <v>0</v>
      </c>
      <c r="QJ96" s="374">
        <f t="shared" si="2455"/>
        <v>0</v>
      </c>
      <c r="QK96" s="304"/>
      <c r="QL96" s="305"/>
      <c r="QM96" s="270">
        <f t="shared" si="2456"/>
        <v>0</v>
      </c>
      <c r="QN96" s="374">
        <f t="shared" si="2457"/>
        <v>0</v>
      </c>
      <c r="QO96" s="304"/>
      <c r="QP96" s="305"/>
      <c r="QQ96" s="270">
        <f t="shared" si="2458"/>
        <v>0</v>
      </c>
      <c r="QR96" s="374">
        <f t="shared" si="2459"/>
        <v>0</v>
      </c>
      <c r="QS96" s="304"/>
      <c r="QT96" s="305"/>
      <c r="QU96" s="270">
        <f t="shared" si="2460"/>
        <v>0</v>
      </c>
      <c r="QV96" s="374">
        <f t="shared" si="2461"/>
        <v>0</v>
      </c>
      <c r="QW96" s="304"/>
      <c r="QX96" s="305"/>
      <c r="QY96" s="270">
        <f t="shared" si="2462"/>
        <v>0</v>
      </c>
      <c r="QZ96" s="374">
        <f t="shared" si="2463"/>
        <v>0</v>
      </c>
      <c r="RA96" s="304"/>
      <c r="RB96" s="305"/>
      <c r="RC96" s="270">
        <f t="shared" si="2464"/>
        <v>0</v>
      </c>
      <c r="RD96" s="374">
        <f t="shared" si="2465"/>
        <v>0</v>
      </c>
      <c r="RE96" s="304"/>
      <c r="RF96" s="305"/>
      <c r="RG96" s="270">
        <f t="shared" si="2466"/>
        <v>0</v>
      </c>
      <c r="RH96" s="374">
        <f t="shared" si="2467"/>
        <v>0</v>
      </c>
      <c r="RI96" s="304"/>
      <c r="RJ96" s="305"/>
      <c r="RK96" s="270">
        <f t="shared" si="2468"/>
        <v>0</v>
      </c>
      <c r="RL96" s="374">
        <f t="shared" si="2469"/>
        <v>0</v>
      </c>
      <c r="RM96" s="304"/>
      <c r="RN96" s="305"/>
      <c r="RO96" s="270">
        <f t="shared" si="2470"/>
        <v>0</v>
      </c>
      <c r="RP96" s="374">
        <f t="shared" si="2471"/>
        <v>0</v>
      </c>
      <c r="RQ96" s="304"/>
      <c r="RR96" s="305"/>
      <c r="RS96" s="270">
        <f t="shared" si="2472"/>
        <v>0</v>
      </c>
      <c r="RT96" s="374">
        <f t="shared" si="2473"/>
        <v>0</v>
      </c>
      <c r="RU96" s="304"/>
      <c r="RV96" s="305"/>
      <c r="RW96" s="270">
        <f t="shared" si="2474"/>
        <v>0</v>
      </c>
      <c r="RX96" s="374">
        <f t="shared" si="2475"/>
        <v>0</v>
      </c>
      <c r="RY96" s="324">
        <f t="shared" si="2233"/>
        <v>0</v>
      </c>
      <c r="RZ96" s="304"/>
      <c r="SA96" s="305"/>
      <c r="SB96" s="270">
        <f t="shared" si="2476"/>
        <v>0</v>
      </c>
      <c r="SC96" s="374">
        <f t="shared" si="2477"/>
        <v>0</v>
      </c>
      <c r="SD96" s="304"/>
      <c r="SE96" s="305"/>
      <c r="SF96" s="270">
        <f t="shared" si="2478"/>
        <v>0</v>
      </c>
      <c r="SG96" s="374">
        <f t="shared" si="2479"/>
        <v>0</v>
      </c>
      <c r="SH96" s="304"/>
      <c r="SI96" s="305"/>
      <c r="SJ96" s="270">
        <f t="shared" si="2480"/>
        <v>0</v>
      </c>
      <c r="SK96" s="374">
        <f t="shared" si="2481"/>
        <v>0</v>
      </c>
      <c r="SL96" s="304"/>
      <c r="SM96" s="305"/>
      <c r="SN96" s="270">
        <f t="shared" si="2482"/>
        <v>0</v>
      </c>
      <c r="SO96" s="374">
        <f t="shared" si="2483"/>
        <v>0</v>
      </c>
      <c r="SP96" s="304"/>
      <c r="SQ96" s="305"/>
      <c r="SR96" s="270">
        <f t="shared" si="2484"/>
        <v>0</v>
      </c>
      <c r="SS96" s="374">
        <f t="shared" si="2485"/>
        <v>0</v>
      </c>
      <c r="ST96" s="304"/>
      <c r="SU96" s="305"/>
      <c r="SV96" s="270">
        <f t="shared" si="2486"/>
        <v>0</v>
      </c>
      <c r="SW96" s="374">
        <f t="shared" si="2487"/>
        <v>0</v>
      </c>
      <c r="SX96" s="304"/>
      <c r="SY96" s="305"/>
      <c r="SZ96" s="270">
        <f t="shared" si="2488"/>
        <v>0</v>
      </c>
      <c r="TA96" s="374">
        <f t="shared" si="2489"/>
        <v>0</v>
      </c>
      <c r="TB96" s="304"/>
      <c r="TC96" s="305"/>
      <c r="TD96" s="270">
        <f t="shared" si="2490"/>
        <v>0</v>
      </c>
      <c r="TE96" s="374">
        <f t="shared" si="2491"/>
        <v>0</v>
      </c>
      <c r="TF96" s="304"/>
      <c r="TG96" s="305"/>
      <c r="TH96" s="270">
        <f t="shared" si="2492"/>
        <v>0</v>
      </c>
      <c r="TI96" s="374">
        <f t="shared" si="2493"/>
        <v>0</v>
      </c>
      <c r="TJ96" s="304"/>
      <c r="TK96" s="305"/>
      <c r="TL96" s="270">
        <f t="shared" si="2494"/>
        <v>0</v>
      </c>
      <c r="TM96" s="374">
        <f t="shared" si="2495"/>
        <v>0</v>
      </c>
      <c r="TN96" s="304"/>
      <c r="TO96" s="305"/>
      <c r="TP96" s="270">
        <f t="shared" si="2496"/>
        <v>0</v>
      </c>
      <c r="TQ96" s="374">
        <f t="shared" si="2497"/>
        <v>0</v>
      </c>
      <c r="TR96" s="304"/>
      <c r="TS96" s="305"/>
      <c r="TT96" s="270">
        <f t="shared" si="2498"/>
        <v>0</v>
      </c>
      <c r="TU96" s="374">
        <f t="shared" si="2499"/>
        <v>0</v>
      </c>
      <c r="TV96" s="324">
        <f t="shared" si="2234"/>
        <v>0</v>
      </c>
      <c r="TW96" s="304"/>
      <c r="TX96" s="305"/>
      <c r="TY96" s="270">
        <f t="shared" si="2500"/>
        <v>0</v>
      </c>
      <c r="TZ96" s="374">
        <f t="shared" si="2501"/>
        <v>0</v>
      </c>
      <c r="UA96" s="304"/>
      <c r="UB96" s="305"/>
      <c r="UC96" s="270">
        <f t="shared" si="2502"/>
        <v>0</v>
      </c>
      <c r="UD96" s="374">
        <f t="shared" si="2503"/>
        <v>0</v>
      </c>
      <c r="UE96" s="304"/>
      <c r="UF96" s="305"/>
      <c r="UG96" s="270">
        <f t="shared" si="2504"/>
        <v>0</v>
      </c>
      <c r="UH96" s="374">
        <f t="shared" si="2505"/>
        <v>0</v>
      </c>
      <c r="UI96" s="304"/>
      <c r="UJ96" s="305"/>
      <c r="UK96" s="270">
        <f t="shared" si="2506"/>
        <v>0</v>
      </c>
      <c r="UL96" s="374">
        <f t="shared" si="2507"/>
        <v>0</v>
      </c>
      <c r="UM96" s="304"/>
      <c r="UN96" s="305"/>
      <c r="UO96" s="270">
        <f t="shared" si="2508"/>
        <v>0</v>
      </c>
      <c r="UP96" s="374">
        <f t="shared" si="2509"/>
        <v>0</v>
      </c>
      <c r="UQ96" s="304"/>
      <c r="UR96" s="305"/>
      <c r="US96" s="270">
        <f t="shared" si="2510"/>
        <v>0</v>
      </c>
      <c r="UT96" s="374">
        <f t="shared" si="2511"/>
        <v>0</v>
      </c>
      <c r="UU96" s="304"/>
      <c r="UV96" s="305"/>
      <c r="UW96" s="270">
        <f t="shared" si="2512"/>
        <v>0</v>
      </c>
      <c r="UX96" s="374">
        <f t="shared" si="2513"/>
        <v>0</v>
      </c>
      <c r="UY96" s="304"/>
      <c r="UZ96" s="305"/>
      <c r="VA96" s="270">
        <f t="shared" si="2514"/>
        <v>0</v>
      </c>
      <c r="VB96" s="374">
        <f t="shared" si="2515"/>
        <v>0</v>
      </c>
      <c r="VC96" s="304"/>
      <c r="VD96" s="305"/>
      <c r="VE96" s="270">
        <f t="shared" si="2516"/>
        <v>0</v>
      </c>
      <c r="VF96" s="374">
        <f t="shared" si="2517"/>
        <v>0</v>
      </c>
      <c r="VG96" s="304"/>
      <c r="VH96" s="305"/>
      <c r="VI96" s="270">
        <f t="shared" si="2518"/>
        <v>0</v>
      </c>
      <c r="VJ96" s="374">
        <f t="shared" si="2519"/>
        <v>0</v>
      </c>
      <c r="VK96" s="304"/>
      <c r="VL96" s="305"/>
      <c r="VM96" s="270">
        <f t="shared" si="2520"/>
        <v>0</v>
      </c>
      <c r="VN96" s="374">
        <f t="shared" si="2521"/>
        <v>0</v>
      </c>
      <c r="VO96" s="304"/>
      <c r="VP96" s="305"/>
      <c r="VQ96" s="270">
        <f t="shared" si="2522"/>
        <v>0</v>
      </c>
      <c r="VR96" s="374">
        <f t="shared" si="2523"/>
        <v>0</v>
      </c>
      <c r="VS96" s="324">
        <f t="shared" si="2235"/>
        <v>0</v>
      </c>
      <c r="VT96" s="304"/>
      <c r="VU96" s="305"/>
      <c r="VV96" s="270">
        <f t="shared" si="2524"/>
        <v>0</v>
      </c>
      <c r="VW96" s="374">
        <f t="shared" si="2525"/>
        <v>0</v>
      </c>
      <c r="VX96" s="304"/>
      <c r="VY96" s="305"/>
      <c r="VZ96" s="270">
        <f t="shared" si="2526"/>
        <v>0</v>
      </c>
      <c r="WA96" s="374">
        <f t="shared" si="2527"/>
        <v>0</v>
      </c>
      <c r="WB96" s="304"/>
      <c r="WC96" s="305"/>
      <c r="WD96" s="270">
        <f t="shared" si="2528"/>
        <v>0</v>
      </c>
      <c r="WE96" s="374">
        <f t="shared" si="2529"/>
        <v>0</v>
      </c>
      <c r="WF96" s="304"/>
      <c r="WG96" s="305"/>
      <c r="WH96" s="270">
        <f t="shared" si="2530"/>
        <v>0</v>
      </c>
      <c r="WI96" s="374">
        <f t="shared" si="2531"/>
        <v>0</v>
      </c>
      <c r="WJ96" s="304"/>
      <c r="WK96" s="305"/>
      <c r="WL96" s="270">
        <f t="shared" si="2532"/>
        <v>0</v>
      </c>
      <c r="WM96" s="374">
        <f t="shared" si="2533"/>
        <v>0</v>
      </c>
      <c r="WN96" s="304"/>
      <c r="WO96" s="305"/>
      <c r="WP96" s="270">
        <f t="shared" si="2534"/>
        <v>0</v>
      </c>
      <c r="WQ96" s="374">
        <f t="shared" si="2535"/>
        <v>0</v>
      </c>
      <c r="WR96" s="304"/>
      <c r="WS96" s="305"/>
      <c r="WT96" s="270">
        <f t="shared" si="2536"/>
        <v>0</v>
      </c>
      <c r="WU96" s="374">
        <f t="shared" si="2537"/>
        <v>0</v>
      </c>
      <c r="WV96" s="304"/>
      <c r="WW96" s="305"/>
      <c r="WX96" s="270">
        <f t="shared" si="2538"/>
        <v>0</v>
      </c>
      <c r="WY96" s="374">
        <f t="shared" si="2539"/>
        <v>0</v>
      </c>
      <c r="WZ96" s="304"/>
      <c r="XA96" s="305"/>
      <c r="XB96" s="270">
        <f t="shared" si="2540"/>
        <v>0</v>
      </c>
      <c r="XC96" s="374">
        <f t="shared" si="2541"/>
        <v>0</v>
      </c>
      <c r="XD96" s="304"/>
      <c r="XE96" s="305"/>
      <c r="XF96" s="270">
        <f t="shared" si="2542"/>
        <v>0</v>
      </c>
      <c r="XG96" s="374">
        <f t="shared" si="2543"/>
        <v>0</v>
      </c>
      <c r="XH96" s="304"/>
      <c r="XI96" s="305"/>
      <c r="XJ96" s="270">
        <f t="shared" si="2544"/>
        <v>0</v>
      </c>
      <c r="XK96" s="374">
        <f t="shared" si="2545"/>
        <v>0</v>
      </c>
      <c r="XL96" s="304"/>
      <c r="XM96" s="305"/>
      <c r="XN96" s="270">
        <f t="shared" si="2546"/>
        <v>0</v>
      </c>
      <c r="XO96" s="374">
        <f t="shared" si="2547"/>
        <v>0</v>
      </c>
      <c r="XP96" s="324">
        <f t="shared" si="2236"/>
        <v>0</v>
      </c>
      <c r="XQ96" s="304"/>
      <c r="XR96" s="305"/>
      <c r="XS96" s="270">
        <f t="shared" si="2548"/>
        <v>0</v>
      </c>
      <c r="XT96" s="374">
        <f t="shared" si="2549"/>
        <v>0</v>
      </c>
      <c r="XU96" s="304"/>
      <c r="XV96" s="305"/>
      <c r="XW96" s="270">
        <f t="shared" si="2550"/>
        <v>0</v>
      </c>
      <c r="XX96" s="374">
        <f t="shared" si="2551"/>
        <v>0</v>
      </c>
      <c r="XY96" s="304"/>
      <c r="XZ96" s="305"/>
      <c r="YA96" s="270">
        <f t="shared" si="2552"/>
        <v>0</v>
      </c>
      <c r="YB96" s="374">
        <f t="shared" si="2553"/>
        <v>0</v>
      </c>
      <c r="YC96" s="304"/>
      <c r="YD96" s="305"/>
      <c r="YE96" s="270">
        <f t="shared" si="2554"/>
        <v>0</v>
      </c>
      <c r="YF96" s="374">
        <f t="shared" si="2555"/>
        <v>0</v>
      </c>
      <c r="YG96" s="304"/>
      <c r="YH96" s="305"/>
      <c r="YI96" s="270">
        <f t="shared" si="2556"/>
        <v>0</v>
      </c>
      <c r="YJ96" s="374">
        <f t="shared" si="2557"/>
        <v>0</v>
      </c>
      <c r="YK96" s="304"/>
      <c r="YL96" s="305"/>
      <c r="YM96" s="270">
        <f t="shared" si="2558"/>
        <v>0</v>
      </c>
      <c r="YN96" s="374">
        <f t="shared" si="2559"/>
        <v>0</v>
      </c>
      <c r="YO96" s="304"/>
      <c r="YP96" s="305"/>
      <c r="YQ96" s="270">
        <f t="shared" si="2560"/>
        <v>0</v>
      </c>
      <c r="YR96" s="374">
        <f t="shared" si="2561"/>
        <v>0</v>
      </c>
      <c r="YS96" s="304"/>
      <c r="YT96" s="305"/>
      <c r="YU96" s="270">
        <f t="shared" si="2562"/>
        <v>0</v>
      </c>
      <c r="YV96" s="374">
        <f t="shared" si="2563"/>
        <v>0</v>
      </c>
      <c r="YW96" s="304"/>
      <c r="YX96" s="305"/>
      <c r="YY96" s="270">
        <f t="shared" si="2564"/>
        <v>0</v>
      </c>
      <c r="YZ96" s="374">
        <f t="shared" si="2565"/>
        <v>0</v>
      </c>
      <c r="ZA96" s="304"/>
      <c r="ZB96" s="305"/>
      <c r="ZC96" s="270">
        <f t="shared" si="2566"/>
        <v>0</v>
      </c>
      <c r="ZD96" s="374">
        <f t="shared" si="2567"/>
        <v>0</v>
      </c>
      <c r="ZE96" s="304"/>
      <c r="ZF96" s="305"/>
      <c r="ZG96" s="270">
        <f t="shared" si="2568"/>
        <v>0</v>
      </c>
      <c r="ZH96" s="374">
        <f t="shared" si="2569"/>
        <v>0</v>
      </c>
      <c r="ZI96" s="304"/>
      <c r="ZJ96" s="305"/>
      <c r="ZK96" s="270">
        <f t="shared" si="2237"/>
        <v>0</v>
      </c>
      <c r="ZL96" s="374">
        <f t="shared" si="2238"/>
        <v>0</v>
      </c>
      <c r="ZM96" s="324">
        <f t="shared" si="2221"/>
        <v>0</v>
      </c>
    </row>
    <row r="97" spans="1:689" hidden="1" outlineLevel="2" x14ac:dyDescent="0.3">
      <c r="A97" s="361">
        <f>B97*'Input sheet'!$C$11</f>
        <v>0.19</v>
      </c>
      <c r="B97" s="362">
        <v>0.19</v>
      </c>
      <c r="C97" s="379" t="str">
        <f>VLOOKUP(CONCATENATE($Z$1,ADDRESS(ROW(),COLUMN(),4)),TRANSL_MAIN[[Key]:[Inhalt]],2,FALSE)</f>
        <v>- Cleaning</v>
      </c>
      <c r="D97" s="304"/>
      <c r="E97" s="305"/>
      <c r="F97" s="270">
        <f t="shared" si="2222"/>
        <v>0</v>
      </c>
      <c r="G97" s="374">
        <v>0</v>
      </c>
      <c r="H97" s="304"/>
      <c r="I97" s="305"/>
      <c r="J97" s="270">
        <f t="shared" si="2239"/>
        <v>0</v>
      </c>
      <c r="K97" s="374">
        <f t="shared" si="2240"/>
        <v>0</v>
      </c>
      <c r="L97" s="304"/>
      <c r="M97" s="305"/>
      <c r="N97" s="270">
        <f t="shared" si="2241"/>
        <v>0</v>
      </c>
      <c r="O97" s="374">
        <f t="shared" si="2242"/>
        <v>0</v>
      </c>
      <c r="P97" s="304"/>
      <c r="Q97" s="305"/>
      <c r="R97" s="270">
        <f t="shared" si="2243"/>
        <v>0</v>
      </c>
      <c r="S97" s="374">
        <f t="shared" si="2244"/>
        <v>0</v>
      </c>
      <c r="T97" s="304"/>
      <c r="U97" s="305"/>
      <c r="V97" s="270">
        <f t="shared" si="2245"/>
        <v>0</v>
      </c>
      <c r="W97" s="374">
        <f t="shared" si="2246"/>
        <v>0</v>
      </c>
      <c r="X97" s="304"/>
      <c r="Y97" s="305"/>
      <c r="Z97" s="270">
        <f t="shared" si="2247"/>
        <v>0</v>
      </c>
      <c r="AA97" s="374">
        <f t="shared" si="2248"/>
        <v>0</v>
      </c>
      <c r="AB97" s="304"/>
      <c r="AC97" s="305"/>
      <c r="AD97" s="270">
        <f t="shared" si="2249"/>
        <v>0</v>
      </c>
      <c r="AE97" s="374">
        <f t="shared" si="2250"/>
        <v>0</v>
      </c>
      <c r="AF97" s="304"/>
      <c r="AG97" s="305"/>
      <c r="AH97" s="270">
        <f t="shared" si="2251"/>
        <v>0</v>
      </c>
      <c r="AI97" s="374">
        <f t="shared" si="2252"/>
        <v>0</v>
      </c>
      <c r="AJ97" s="304"/>
      <c r="AK97" s="305"/>
      <c r="AL97" s="270">
        <f t="shared" si="2253"/>
        <v>0</v>
      </c>
      <c r="AM97" s="374">
        <f t="shared" si="2254"/>
        <v>0</v>
      </c>
      <c r="AN97" s="304"/>
      <c r="AO97" s="305"/>
      <c r="AP97" s="270">
        <f t="shared" si="2255"/>
        <v>0</v>
      </c>
      <c r="AQ97" s="374">
        <f t="shared" si="2256"/>
        <v>0</v>
      </c>
      <c r="AR97" s="304"/>
      <c r="AS97" s="305"/>
      <c r="AT97" s="270">
        <f t="shared" si="2257"/>
        <v>0</v>
      </c>
      <c r="AU97" s="374">
        <f t="shared" si="2258"/>
        <v>0</v>
      </c>
      <c r="AV97" s="304"/>
      <c r="AW97" s="305"/>
      <c r="AX97" s="270">
        <f t="shared" si="2259"/>
        <v>0</v>
      </c>
      <c r="AY97" s="374">
        <f t="shared" si="2260"/>
        <v>0</v>
      </c>
      <c r="AZ97" s="324">
        <f t="shared" si="2223"/>
        <v>0</v>
      </c>
      <c r="BA97" s="304"/>
      <c r="BB97" s="305"/>
      <c r="BC97" s="270">
        <f t="shared" si="2261"/>
        <v>0</v>
      </c>
      <c r="BD97" s="374">
        <f t="shared" si="2224"/>
        <v>0</v>
      </c>
      <c r="BE97" s="304"/>
      <c r="BF97" s="305"/>
      <c r="BG97" s="270">
        <f t="shared" si="2262"/>
        <v>0</v>
      </c>
      <c r="BH97" s="374">
        <f t="shared" si="2263"/>
        <v>0</v>
      </c>
      <c r="BI97" s="304"/>
      <c r="BJ97" s="305"/>
      <c r="BK97" s="270">
        <f t="shared" si="2264"/>
        <v>0</v>
      </c>
      <c r="BL97" s="374">
        <f t="shared" si="2265"/>
        <v>0</v>
      </c>
      <c r="BM97" s="304"/>
      <c r="BN97" s="305"/>
      <c r="BO97" s="270">
        <f t="shared" si="2266"/>
        <v>0</v>
      </c>
      <c r="BP97" s="374">
        <f t="shared" si="2267"/>
        <v>0</v>
      </c>
      <c r="BQ97" s="304"/>
      <c r="BR97" s="305"/>
      <c r="BS97" s="270">
        <f t="shared" si="2268"/>
        <v>0</v>
      </c>
      <c r="BT97" s="374">
        <f t="shared" si="2269"/>
        <v>0</v>
      </c>
      <c r="BU97" s="304"/>
      <c r="BV97" s="305"/>
      <c r="BW97" s="270">
        <f t="shared" si="2270"/>
        <v>0</v>
      </c>
      <c r="BX97" s="374">
        <f t="shared" si="2271"/>
        <v>0</v>
      </c>
      <c r="BY97" s="304"/>
      <c r="BZ97" s="305"/>
      <c r="CA97" s="270">
        <f t="shared" si="2272"/>
        <v>0</v>
      </c>
      <c r="CB97" s="374">
        <f t="shared" si="2273"/>
        <v>0</v>
      </c>
      <c r="CC97" s="304"/>
      <c r="CD97" s="305"/>
      <c r="CE97" s="270">
        <f t="shared" si="2274"/>
        <v>0</v>
      </c>
      <c r="CF97" s="374">
        <f t="shared" si="2275"/>
        <v>0</v>
      </c>
      <c r="CG97" s="304"/>
      <c r="CH97" s="305"/>
      <c r="CI97" s="270">
        <f t="shared" si="2276"/>
        <v>0</v>
      </c>
      <c r="CJ97" s="374">
        <f t="shared" si="2277"/>
        <v>0</v>
      </c>
      <c r="CK97" s="304"/>
      <c r="CL97" s="305"/>
      <c r="CM97" s="270">
        <f t="shared" si="2278"/>
        <v>0</v>
      </c>
      <c r="CN97" s="374">
        <f t="shared" si="2279"/>
        <v>0</v>
      </c>
      <c r="CO97" s="304"/>
      <c r="CP97" s="305"/>
      <c r="CQ97" s="270">
        <f t="shared" si="2280"/>
        <v>0</v>
      </c>
      <c r="CR97" s="374">
        <f t="shared" si="2281"/>
        <v>0</v>
      </c>
      <c r="CS97" s="304"/>
      <c r="CT97" s="305"/>
      <c r="CU97" s="270">
        <f t="shared" si="2282"/>
        <v>0</v>
      </c>
      <c r="CV97" s="374">
        <f t="shared" si="2283"/>
        <v>0</v>
      </c>
      <c r="CW97" s="324">
        <f t="shared" si="2225"/>
        <v>0</v>
      </c>
      <c r="CX97" s="304"/>
      <c r="CY97" s="305"/>
      <c r="CZ97" s="270">
        <f t="shared" si="2284"/>
        <v>0</v>
      </c>
      <c r="DA97" s="374">
        <f t="shared" si="2285"/>
        <v>0</v>
      </c>
      <c r="DB97" s="304"/>
      <c r="DC97" s="305"/>
      <c r="DD97" s="270">
        <f t="shared" si="2286"/>
        <v>0</v>
      </c>
      <c r="DE97" s="374">
        <f t="shared" si="2287"/>
        <v>0</v>
      </c>
      <c r="DF97" s="304"/>
      <c r="DG97" s="305"/>
      <c r="DH97" s="270">
        <f t="shared" si="2288"/>
        <v>0</v>
      </c>
      <c r="DI97" s="374">
        <f t="shared" si="2289"/>
        <v>0</v>
      </c>
      <c r="DJ97" s="304"/>
      <c r="DK97" s="305"/>
      <c r="DL97" s="270">
        <f t="shared" si="2290"/>
        <v>0</v>
      </c>
      <c r="DM97" s="374">
        <f t="shared" si="2291"/>
        <v>0</v>
      </c>
      <c r="DN97" s="304"/>
      <c r="DO97" s="305"/>
      <c r="DP97" s="270">
        <f t="shared" si="2292"/>
        <v>0</v>
      </c>
      <c r="DQ97" s="374">
        <f t="shared" si="2293"/>
        <v>0</v>
      </c>
      <c r="DR97" s="304"/>
      <c r="DS97" s="305"/>
      <c r="DT97" s="270">
        <f t="shared" si="2294"/>
        <v>0</v>
      </c>
      <c r="DU97" s="374">
        <f t="shared" si="2295"/>
        <v>0</v>
      </c>
      <c r="DV97" s="304"/>
      <c r="DW97" s="305"/>
      <c r="DX97" s="270">
        <f t="shared" si="2296"/>
        <v>0</v>
      </c>
      <c r="DY97" s="374">
        <f t="shared" si="2297"/>
        <v>0</v>
      </c>
      <c r="DZ97" s="304"/>
      <c r="EA97" s="305"/>
      <c r="EB97" s="270">
        <f t="shared" si="2298"/>
        <v>0</v>
      </c>
      <c r="EC97" s="374">
        <f t="shared" si="2299"/>
        <v>0</v>
      </c>
      <c r="ED97" s="304"/>
      <c r="EE97" s="305"/>
      <c r="EF97" s="270">
        <f t="shared" si="2300"/>
        <v>0</v>
      </c>
      <c r="EG97" s="374">
        <f t="shared" si="2301"/>
        <v>0</v>
      </c>
      <c r="EH97" s="304"/>
      <c r="EI97" s="305"/>
      <c r="EJ97" s="270">
        <f t="shared" si="2302"/>
        <v>0</v>
      </c>
      <c r="EK97" s="374">
        <f t="shared" si="2303"/>
        <v>0</v>
      </c>
      <c r="EL97" s="304"/>
      <c r="EM97" s="305"/>
      <c r="EN97" s="270">
        <f t="shared" si="2304"/>
        <v>0</v>
      </c>
      <c r="EO97" s="374">
        <f t="shared" si="2305"/>
        <v>0</v>
      </c>
      <c r="EP97" s="304"/>
      <c r="EQ97" s="305"/>
      <c r="ER97" s="270">
        <f t="shared" si="2306"/>
        <v>0</v>
      </c>
      <c r="ES97" s="374">
        <f t="shared" si="2307"/>
        <v>0</v>
      </c>
      <c r="ET97" s="324">
        <f t="shared" si="2226"/>
        <v>0</v>
      </c>
      <c r="EU97" s="304"/>
      <c r="EV97" s="305"/>
      <c r="EW97" s="270">
        <f t="shared" si="2308"/>
        <v>0</v>
      </c>
      <c r="EX97" s="374">
        <f t="shared" si="2309"/>
        <v>0</v>
      </c>
      <c r="EY97" s="304"/>
      <c r="EZ97" s="305"/>
      <c r="FA97" s="270">
        <f t="shared" si="2310"/>
        <v>0</v>
      </c>
      <c r="FB97" s="374">
        <f t="shared" si="2311"/>
        <v>0</v>
      </c>
      <c r="FC97" s="304"/>
      <c r="FD97" s="305"/>
      <c r="FE97" s="270">
        <f t="shared" si="2312"/>
        <v>0</v>
      </c>
      <c r="FF97" s="374">
        <f t="shared" si="2313"/>
        <v>0</v>
      </c>
      <c r="FG97" s="304"/>
      <c r="FH97" s="305"/>
      <c r="FI97" s="270">
        <f t="shared" si="2314"/>
        <v>0</v>
      </c>
      <c r="FJ97" s="374">
        <f t="shared" si="2315"/>
        <v>0</v>
      </c>
      <c r="FK97" s="304"/>
      <c r="FL97" s="305"/>
      <c r="FM97" s="270">
        <f t="shared" si="2316"/>
        <v>0</v>
      </c>
      <c r="FN97" s="374">
        <f t="shared" si="2317"/>
        <v>0</v>
      </c>
      <c r="FO97" s="304"/>
      <c r="FP97" s="305"/>
      <c r="FQ97" s="270">
        <f t="shared" si="2318"/>
        <v>0</v>
      </c>
      <c r="FR97" s="374">
        <f t="shared" si="2319"/>
        <v>0</v>
      </c>
      <c r="FS97" s="304"/>
      <c r="FT97" s="305"/>
      <c r="FU97" s="270">
        <f t="shared" si="2320"/>
        <v>0</v>
      </c>
      <c r="FV97" s="374">
        <f t="shared" si="2321"/>
        <v>0</v>
      </c>
      <c r="FW97" s="304"/>
      <c r="FX97" s="305"/>
      <c r="FY97" s="270">
        <f t="shared" si="2322"/>
        <v>0</v>
      </c>
      <c r="FZ97" s="374">
        <f t="shared" si="2323"/>
        <v>0</v>
      </c>
      <c r="GA97" s="304"/>
      <c r="GB97" s="305"/>
      <c r="GC97" s="270">
        <f t="shared" si="2324"/>
        <v>0</v>
      </c>
      <c r="GD97" s="374">
        <f t="shared" si="2325"/>
        <v>0</v>
      </c>
      <c r="GE97" s="304"/>
      <c r="GF97" s="305"/>
      <c r="GG97" s="270">
        <f t="shared" si="2326"/>
        <v>0</v>
      </c>
      <c r="GH97" s="374">
        <f t="shared" si="2327"/>
        <v>0</v>
      </c>
      <c r="GI97" s="304"/>
      <c r="GJ97" s="305"/>
      <c r="GK97" s="270">
        <f t="shared" si="2328"/>
        <v>0</v>
      </c>
      <c r="GL97" s="374">
        <f t="shared" si="2329"/>
        <v>0</v>
      </c>
      <c r="GM97" s="304"/>
      <c r="GN97" s="305"/>
      <c r="GO97" s="270">
        <f t="shared" si="2330"/>
        <v>0</v>
      </c>
      <c r="GP97" s="374">
        <f t="shared" si="2331"/>
        <v>0</v>
      </c>
      <c r="GQ97" s="324">
        <f t="shared" si="2227"/>
        <v>0</v>
      </c>
      <c r="GR97" s="304"/>
      <c r="GS97" s="305"/>
      <c r="GT97" s="270">
        <f t="shared" si="2332"/>
        <v>0</v>
      </c>
      <c r="GU97" s="374">
        <f t="shared" si="2333"/>
        <v>0</v>
      </c>
      <c r="GV97" s="304"/>
      <c r="GW97" s="305"/>
      <c r="GX97" s="270">
        <f t="shared" si="2334"/>
        <v>0</v>
      </c>
      <c r="GY97" s="374">
        <f t="shared" si="2335"/>
        <v>0</v>
      </c>
      <c r="GZ97" s="304"/>
      <c r="HA97" s="305"/>
      <c r="HB97" s="270">
        <f t="shared" si="2336"/>
        <v>0</v>
      </c>
      <c r="HC97" s="374">
        <f t="shared" si="2337"/>
        <v>0</v>
      </c>
      <c r="HD97" s="304"/>
      <c r="HE97" s="305"/>
      <c r="HF97" s="270">
        <f t="shared" si="2338"/>
        <v>0</v>
      </c>
      <c r="HG97" s="374">
        <f t="shared" si="2339"/>
        <v>0</v>
      </c>
      <c r="HH97" s="304"/>
      <c r="HI97" s="305"/>
      <c r="HJ97" s="270">
        <f t="shared" si="2340"/>
        <v>0</v>
      </c>
      <c r="HK97" s="374">
        <f t="shared" si="2341"/>
        <v>0</v>
      </c>
      <c r="HL97" s="304"/>
      <c r="HM97" s="305"/>
      <c r="HN97" s="270">
        <f t="shared" si="2342"/>
        <v>0</v>
      </c>
      <c r="HO97" s="374">
        <f t="shared" si="2343"/>
        <v>0</v>
      </c>
      <c r="HP97" s="304"/>
      <c r="HQ97" s="305"/>
      <c r="HR97" s="270">
        <f t="shared" si="2344"/>
        <v>0</v>
      </c>
      <c r="HS97" s="374">
        <f t="shared" si="2345"/>
        <v>0</v>
      </c>
      <c r="HT97" s="304"/>
      <c r="HU97" s="305"/>
      <c r="HV97" s="270">
        <f t="shared" si="2346"/>
        <v>0</v>
      </c>
      <c r="HW97" s="374">
        <f t="shared" si="2347"/>
        <v>0</v>
      </c>
      <c r="HX97" s="304"/>
      <c r="HY97" s="305"/>
      <c r="HZ97" s="270">
        <f t="shared" si="2348"/>
        <v>0</v>
      </c>
      <c r="IA97" s="374">
        <f t="shared" si="2349"/>
        <v>0</v>
      </c>
      <c r="IB97" s="304"/>
      <c r="IC97" s="305"/>
      <c r="ID97" s="270">
        <f t="shared" si="2350"/>
        <v>0</v>
      </c>
      <c r="IE97" s="374">
        <f t="shared" si="2351"/>
        <v>0</v>
      </c>
      <c r="IF97" s="304"/>
      <c r="IG97" s="305"/>
      <c r="IH97" s="270">
        <f t="shared" si="2352"/>
        <v>0</v>
      </c>
      <c r="II97" s="374">
        <f t="shared" si="2353"/>
        <v>0</v>
      </c>
      <c r="IJ97" s="304"/>
      <c r="IK97" s="305"/>
      <c r="IL97" s="270">
        <f t="shared" si="2354"/>
        <v>0</v>
      </c>
      <c r="IM97" s="374">
        <f t="shared" si="2355"/>
        <v>0</v>
      </c>
      <c r="IN97" s="324">
        <f t="shared" si="2228"/>
        <v>0</v>
      </c>
      <c r="IO97" s="304"/>
      <c r="IP97" s="305"/>
      <c r="IQ97" s="270">
        <f t="shared" si="2356"/>
        <v>0</v>
      </c>
      <c r="IR97" s="374">
        <f t="shared" si="2357"/>
        <v>0</v>
      </c>
      <c r="IS97" s="304"/>
      <c r="IT97" s="305"/>
      <c r="IU97" s="270">
        <f t="shared" si="2358"/>
        <v>0</v>
      </c>
      <c r="IV97" s="374">
        <f t="shared" si="2359"/>
        <v>0</v>
      </c>
      <c r="IW97" s="304"/>
      <c r="IX97" s="305"/>
      <c r="IY97" s="270">
        <f t="shared" si="2360"/>
        <v>0</v>
      </c>
      <c r="IZ97" s="374">
        <f t="shared" si="2361"/>
        <v>0</v>
      </c>
      <c r="JA97" s="304"/>
      <c r="JB97" s="305"/>
      <c r="JC97" s="270">
        <f t="shared" si="2362"/>
        <v>0</v>
      </c>
      <c r="JD97" s="374">
        <f t="shared" si="2363"/>
        <v>0</v>
      </c>
      <c r="JE97" s="304"/>
      <c r="JF97" s="305"/>
      <c r="JG97" s="270">
        <f t="shared" si="2364"/>
        <v>0</v>
      </c>
      <c r="JH97" s="374">
        <f t="shared" si="2365"/>
        <v>0</v>
      </c>
      <c r="JI97" s="304"/>
      <c r="JJ97" s="305"/>
      <c r="JK97" s="270">
        <f t="shared" si="2366"/>
        <v>0</v>
      </c>
      <c r="JL97" s="374">
        <f t="shared" si="2367"/>
        <v>0</v>
      </c>
      <c r="JM97" s="304"/>
      <c r="JN97" s="305"/>
      <c r="JO97" s="270">
        <f t="shared" si="2368"/>
        <v>0</v>
      </c>
      <c r="JP97" s="374">
        <f t="shared" si="2369"/>
        <v>0</v>
      </c>
      <c r="JQ97" s="304"/>
      <c r="JR97" s="305"/>
      <c r="JS97" s="270">
        <f t="shared" si="2370"/>
        <v>0</v>
      </c>
      <c r="JT97" s="374">
        <f t="shared" si="2371"/>
        <v>0</v>
      </c>
      <c r="JU97" s="304"/>
      <c r="JV97" s="305"/>
      <c r="JW97" s="270">
        <f t="shared" si="2372"/>
        <v>0</v>
      </c>
      <c r="JX97" s="374">
        <f t="shared" si="2373"/>
        <v>0</v>
      </c>
      <c r="JY97" s="304"/>
      <c r="JZ97" s="305"/>
      <c r="KA97" s="270">
        <f t="shared" si="2374"/>
        <v>0</v>
      </c>
      <c r="KB97" s="374">
        <f t="shared" si="2375"/>
        <v>0</v>
      </c>
      <c r="KC97" s="304"/>
      <c r="KD97" s="305"/>
      <c r="KE97" s="270">
        <f t="shared" si="2376"/>
        <v>0</v>
      </c>
      <c r="KF97" s="374">
        <f t="shared" si="2377"/>
        <v>0</v>
      </c>
      <c r="KG97" s="304"/>
      <c r="KH97" s="305"/>
      <c r="KI97" s="270">
        <f t="shared" si="2378"/>
        <v>0</v>
      </c>
      <c r="KJ97" s="374">
        <f t="shared" si="2379"/>
        <v>0</v>
      </c>
      <c r="KK97" s="324">
        <f t="shared" si="2229"/>
        <v>0</v>
      </c>
      <c r="KL97" s="304"/>
      <c r="KM97" s="305"/>
      <c r="KN97" s="270">
        <f t="shared" si="2380"/>
        <v>0</v>
      </c>
      <c r="KO97" s="374">
        <f t="shared" si="2381"/>
        <v>0</v>
      </c>
      <c r="KP97" s="304"/>
      <c r="KQ97" s="305"/>
      <c r="KR97" s="270">
        <f t="shared" si="2382"/>
        <v>0</v>
      </c>
      <c r="KS97" s="374">
        <f t="shared" si="2383"/>
        <v>0</v>
      </c>
      <c r="KT97" s="304"/>
      <c r="KU97" s="305"/>
      <c r="KV97" s="270">
        <f t="shared" si="2384"/>
        <v>0</v>
      </c>
      <c r="KW97" s="374">
        <f t="shared" si="2385"/>
        <v>0</v>
      </c>
      <c r="KX97" s="304"/>
      <c r="KY97" s="305"/>
      <c r="KZ97" s="270">
        <f t="shared" si="2386"/>
        <v>0</v>
      </c>
      <c r="LA97" s="374">
        <f t="shared" si="2387"/>
        <v>0</v>
      </c>
      <c r="LB97" s="304"/>
      <c r="LC97" s="305"/>
      <c r="LD97" s="270">
        <f t="shared" si="2388"/>
        <v>0</v>
      </c>
      <c r="LE97" s="374">
        <f t="shared" si="2389"/>
        <v>0</v>
      </c>
      <c r="LF97" s="304"/>
      <c r="LG97" s="305"/>
      <c r="LH97" s="270">
        <f t="shared" si="2390"/>
        <v>0</v>
      </c>
      <c r="LI97" s="374">
        <f t="shared" si="2391"/>
        <v>0</v>
      </c>
      <c r="LJ97" s="304"/>
      <c r="LK97" s="305"/>
      <c r="LL97" s="270">
        <f t="shared" si="2392"/>
        <v>0</v>
      </c>
      <c r="LM97" s="374">
        <f t="shared" si="2393"/>
        <v>0</v>
      </c>
      <c r="LN97" s="304"/>
      <c r="LO97" s="305"/>
      <c r="LP97" s="270">
        <f t="shared" si="2394"/>
        <v>0</v>
      </c>
      <c r="LQ97" s="374">
        <f t="shared" si="2395"/>
        <v>0</v>
      </c>
      <c r="LR97" s="304"/>
      <c r="LS97" s="305"/>
      <c r="LT97" s="270">
        <f t="shared" si="2396"/>
        <v>0</v>
      </c>
      <c r="LU97" s="374">
        <f t="shared" si="2397"/>
        <v>0</v>
      </c>
      <c r="LV97" s="304"/>
      <c r="LW97" s="305"/>
      <c r="LX97" s="270">
        <f t="shared" si="2398"/>
        <v>0</v>
      </c>
      <c r="LY97" s="374">
        <f t="shared" si="2399"/>
        <v>0</v>
      </c>
      <c r="LZ97" s="304"/>
      <c r="MA97" s="305"/>
      <c r="MB97" s="270">
        <f t="shared" si="2400"/>
        <v>0</v>
      </c>
      <c r="MC97" s="374">
        <f t="shared" si="2401"/>
        <v>0</v>
      </c>
      <c r="MD97" s="304"/>
      <c r="ME97" s="305"/>
      <c r="MF97" s="270">
        <f t="shared" si="2402"/>
        <v>0</v>
      </c>
      <c r="MG97" s="374">
        <f t="shared" si="2403"/>
        <v>0</v>
      </c>
      <c r="MH97" s="324">
        <f t="shared" si="2230"/>
        <v>0</v>
      </c>
      <c r="MI97" s="304"/>
      <c r="MJ97" s="305"/>
      <c r="MK97" s="270">
        <f t="shared" si="2404"/>
        <v>0</v>
      </c>
      <c r="ML97" s="374">
        <f t="shared" si="2405"/>
        <v>0</v>
      </c>
      <c r="MM97" s="304"/>
      <c r="MN97" s="305"/>
      <c r="MO97" s="270">
        <f t="shared" si="2406"/>
        <v>0</v>
      </c>
      <c r="MP97" s="374">
        <f t="shared" si="2407"/>
        <v>0</v>
      </c>
      <c r="MQ97" s="304"/>
      <c r="MR97" s="305"/>
      <c r="MS97" s="270">
        <f t="shared" si="2408"/>
        <v>0</v>
      </c>
      <c r="MT97" s="374">
        <f t="shared" si="2409"/>
        <v>0</v>
      </c>
      <c r="MU97" s="304"/>
      <c r="MV97" s="305"/>
      <c r="MW97" s="270">
        <f t="shared" si="2410"/>
        <v>0</v>
      </c>
      <c r="MX97" s="374">
        <f t="shared" si="2411"/>
        <v>0</v>
      </c>
      <c r="MY97" s="304"/>
      <c r="MZ97" s="305"/>
      <c r="NA97" s="270">
        <f t="shared" si="2412"/>
        <v>0</v>
      </c>
      <c r="NB97" s="374">
        <f t="shared" si="2413"/>
        <v>0</v>
      </c>
      <c r="NC97" s="304"/>
      <c r="ND97" s="305"/>
      <c r="NE97" s="270">
        <f t="shared" si="2414"/>
        <v>0</v>
      </c>
      <c r="NF97" s="374">
        <f t="shared" si="2415"/>
        <v>0</v>
      </c>
      <c r="NG97" s="304"/>
      <c r="NH97" s="305"/>
      <c r="NI97" s="270">
        <f t="shared" si="2416"/>
        <v>0</v>
      </c>
      <c r="NJ97" s="374">
        <f t="shared" si="2417"/>
        <v>0</v>
      </c>
      <c r="NK97" s="304"/>
      <c r="NL97" s="305"/>
      <c r="NM97" s="270">
        <f t="shared" si="2418"/>
        <v>0</v>
      </c>
      <c r="NN97" s="374">
        <f t="shared" si="2419"/>
        <v>0</v>
      </c>
      <c r="NO97" s="304"/>
      <c r="NP97" s="305"/>
      <c r="NQ97" s="270">
        <f t="shared" si="2420"/>
        <v>0</v>
      </c>
      <c r="NR97" s="374">
        <f t="shared" si="2421"/>
        <v>0</v>
      </c>
      <c r="NS97" s="304"/>
      <c r="NT97" s="305"/>
      <c r="NU97" s="270">
        <f t="shared" si="2422"/>
        <v>0</v>
      </c>
      <c r="NV97" s="374">
        <f t="shared" si="2423"/>
        <v>0</v>
      </c>
      <c r="NW97" s="304"/>
      <c r="NX97" s="305"/>
      <c r="NY97" s="270">
        <f t="shared" si="2424"/>
        <v>0</v>
      </c>
      <c r="NZ97" s="374">
        <f t="shared" si="2425"/>
        <v>0</v>
      </c>
      <c r="OA97" s="304"/>
      <c r="OB97" s="305"/>
      <c r="OC97" s="270">
        <f t="shared" si="2426"/>
        <v>0</v>
      </c>
      <c r="OD97" s="374">
        <f t="shared" si="2427"/>
        <v>0</v>
      </c>
      <c r="OE97" s="324">
        <f t="shared" si="2231"/>
        <v>0</v>
      </c>
      <c r="OF97" s="304"/>
      <c r="OG97" s="305"/>
      <c r="OH97" s="270">
        <f t="shared" si="2428"/>
        <v>0</v>
      </c>
      <c r="OI97" s="374">
        <f t="shared" si="2429"/>
        <v>0</v>
      </c>
      <c r="OJ97" s="304"/>
      <c r="OK97" s="305"/>
      <c r="OL97" s="270">
        <f t="shared" si="2430"/>
        <v>0</v>
      </c>
      <c r="OM97" s="374">
        <f t="shared" si="2431"/>
        <v>0</v>
      </c>
      <c r="ON97" s="304"/>
      <c r="OO97" s="305"/>
      <c r="OP97" s="270">
        <f t="shared" si="2432"/>
        <v>0</v>
      </c>
      <c r="OQ97" s="374">
        <f t="shared" si="2433"/>
        <v>0</v>
      </c>
      <c r="OR97" s="304"/>
      <c r="OS97" s="305"/>
      <c r="OT97" s="270">
        <f t="shared" si="2434"/>
        <v>0</v>
      </c>
      <c r="OU97" s="374">
        <f t="shared" si="2435"/>
        <v>0</v>
      </c>
      <c r="OV97" s="304"/>
      <c r="OW97" s="305"/>
      <c r="OX97" s="270">
        <f t="shared" si="2436"/>
        <v>0</v>
      </c>
      <c r="OY97" s="374">
        <f t="shared" si="2437"/>
        <v>0</v>
      </c>
      <c r="OZ97" s="304"/>
      <c r="PA97" s="305"/>
      <c r="PB97" s="270">
        <f t="shared" si="2438"/>
        <v>0</v>
      </c>
      <c r="PC97" s="374">
        <f t="shared" si="2439"/>
        <v>0</v>
      </c>
      <c r="PD97" s="304"/>
      <c r="PE97" s="305"/>
      <c r="PF97" s="270">
        <f t="shared" si="2440"/>
        <v>0</v>
      </c>
      <c r="PG97" s="374">
        <f t="shared" si="2441"/>
        <v>0</v>
      </c>
      <c r="PH97" s="304"/>
      <c r="PI97" s="305"/>
      <c r="PJ97" s="270">
        <f t="shared" si="2442"/>
        <v>0</v>
      </c>
      <c r="PK97" s="374">
        <f t="shared" si="2443"/>
        <v>0</v>
      </c>
      <c r="PL97" s="304"/>
      <c r="PM97" s="305"/>
      <c r="PN97" s="270">
        <f t="shared" si="2444"/>
        <v>0</v>
      </c>
      <c r="PO97" s="374">
        <f t="shared" si="2445"/>
        <v>0</v>
      </c>
      <c r="PP97" s="304"/>
      <c r="PQ97" s="305"/>
      <c r="PR97" s="270">
        <f t="shared" si="2446"/>
        <v>0</v>
      </c>
      <c r="PS97" s="374">
        <f t="shared" si="2447"/>
        <v>0</v>
      </c>
      <c r="PT97" s="304"/>
      <c r="PU97" s="305"/>
      <c r="PV97" s="270">
        <f t="shared" si="2448"/>
        <v>0</v>
      </c>
      <c r="PW97" s="374">
        <f t="shared" si="2449"/>
        <v>0</v>
      </c>
      <c r="PX97" s="304"/>
      <c r="PY97" s="305"/>
      <c r="PZ97" s="270">
        <f t="shared" si="2450"/>
        <v>0</v>
      </c>
      <c r="QA97" s="374">
        <f t="shared" si="2451"/>
        <v>0</v>
      </c>
      <c r="QB97" s="324">
        <f t="shared" si="2232"/>
        <v>0</v>
      </c>
      <c r="QC97" s="304"/>
      <c r="QD97" s="305"/>
      <c r="QE97" s="270">
        <f t="shared" si="2452"/>
        <v>0</v>
      </c>
      <c r="QF97" s="374">
        <f t="shared" si="2453"/>
        <v>0</v>
      </c>
      <c r="QG97" s="304"/>
      <c r="QH97" s="305"/>
      <c r="QI97" s="270">
        <f t="shared" si="2454"/>
        <v>0</v>
      </c>
      <c r="QJ97" s="374">
        <f t="shared" si="2455"/>
        <v>0</v>
      </c>
      <c r="QK97" s="304"/>
      <c r="QL97" s="305"/>
      <c r="QM97" s="270">
        <f t="shared" si="2456"/>
        <v>0</v>
      </c>
      <c r="QN97" s="374">
        <f t="shared" si="2457"/>
        <v>0</v>
      </c>
      <c r="QO97" s="304"/>
      <c r="QP97" s="305"/>
      <c r="QQ97" s="270">
        <f t="shared" si="2458"/>
        <v>0</v>
      </c>
      <c r="QR97" s="374">
        <f t="shared" si="2459"/>
        <v>0</v>
      </c>
      <c r="QS97" s="304"/>
      <c r="QT97" s="305"/>
      <c r="QU97" s="270">
        <f t="shared" si="2460"/>
        <v>0</v>
      </c>
      <c r="QV97" s="374">
        <f t="shared" si="2461"/>
        <v>0</v>
      </c>
      <c r="QW97" s="304"/>
      <c r="QX97" s="305"/>
      <c r="QY97" s="270">
        <f t="shared" si="2462"/>
        <v>0</v>
      </c>
      <c r="QZ97" s="374">
        <f t="shared" si="2463"/>
        <v>0</v>
      </c>
      <c r="RA97" s="304"/>
      <c r="RB97" s="305"/>
      <c r="RC97" s="270">
        <f t="shared" si="2464"/>
        <v>0</v>
      </c>
      <c r="RD97" s="374">
        <f t="shared" si="2465"/>
        <v>0</v>
      </c>
      <c r="RE97" s="304"/>
      <c r="RF97" s="305"/>
      <c r="RG97" s="270">
        <f t="shared" si="2466"/>
        <v>0</v>
      </c>
      <c r="RH97" s="374">
        <f t="shared" si="2467"/>
        <v>0</v>
      </c>
      <c r="RI97" s="304"/>
      <c r="RJ97" s="305"/>
      <c r="RK97" s="270">
        <f t="shared" si="2468"/>
        <v>0</v>
      </c>
      <c r="RL97" s="374">
        <f t="shared" si="2469"/>
        <v>0</v>
      </c>
      <c r="RM97" s="304"/>
      <c r="RN97" s="305"/>
      <c r="RO97" s="270">
        <f t="shared" si="2470"/>
        <v>0</v>
      </c>
      <c r="RP97" s="374">
        <f t="shared" si="2471"/>
        <v>0</v>
      </c>
      <c r="RQ97" s="304"/>
      <c r="RR97" s="305"/>
      <c r="RS97" s="270">
        <f t="shared" si="2472"/>
        <v>0</v>
      </c>
      <c r="RT97" s="374">
        <f t="shared" si="2473"/>
        <v>0</v>
      </c>
      <c r="RU97" s="304"/>
      <c r="RV97" s="305"/>
      <c r="RW97" s="270">
        <f t="shared" si="2474"/>
        <v>0</v>
      </c>
      <c r="RX97" s="374">
        <f t="shared" si="2475"/>
        <v>0</v>
      </c>
      <c r="RY97" s="324">
        <f t="shared" si="2233"/>
        <v>0</v>
      </c>
      <c r="RZ97" s="304"/>
      <c r="SA97" s="305"/>
      <c r="SB97" s="270">
        <f t="shared" si="2476"/>
        <v>0</v>
      </c>
      <c r="SC97" s="374">
        <f t="shared" si="2477"/>
        <v>0</v>
      </c>
      <c r="SD97" s="304"/>
      <c r="SE97" s="305"/>
      <c r="SF97" s="270">
        <f t="shared" si="2478"/>
        <v>0</v>
      </c>
      <c r="SG97" s="374">
        <f t="shared" si="2479"/>
        <v>0</v>
      </c>
      <c r="SH97" s="304"/>
      <c r="SI97" s="305"/>
      <c r="SJ97" s="270">
        <f t="shared" si="2480"/>
        <v>0</v>
      </c>
      <c r="SK97" s="374">
        <f t="shared" si="2481"/>
        <v>0</v>
      </c>
      <c r="SL97" s="304"/>
      <c r="SM97" s="305"/>
      <c r="SN97" s="270">
        <f t="shared" si="2482"/>
        <v>0</v>
      </c>
      <c r="SO97" s="374">
        <f t="shared" si="2483"/>
        <v>0</v>
      </c>
      <c r="SP97" s="304"/>
      <c r="SQ97" s="305"/>
      <c r="SR97" s="270">
        <f t="shared" si="2484"/>
        <v>0</v>
      </c>
      <c r="SS97" s="374">
        <f t="shared" si="2485"/>
        <v>0</v>
      </c>
      <c r="ST97" s="304"/>
      <c r="SU97" s="305"/>
      <c r="SV97" s="270">
        <f t="shared" si="2486"/>
        <v>0</v>
      </c>
      <c r="SW97" s="374">
        <f t="shared" si="2487"/>
        <v>0</v>
      </c>
      <c r="SX97" s="304"/>
      <c r="SY97" s="305"/>
      <c r="SZ97" s="270">
        <f t="shared" si="2488"/>
        <v>0</v>
      </c>
      <c r="TA97" s="374">
        <f t="shared" si="2489"/>
        <v>0</v>
      </c>
      <c r="TB97" s="304"/>
      <c r="TC97" s="305"/>
      <c r="TD97" s="270">
        <f t="shared" si="2490"/>
        <v>0</v>
      </c>
      <c r="TE97" s="374">
        <f t="shared" si="2491"/>
        <v>0</v>
      </c>
      <c r="TF97" s="304"/>
      <c r="TG97" s="305"/>
      <c r="TH97" s="270">
        <f t="shared" si="2492"/>
        <v>0</v>
      </c>
      <c r="TI97" s="374">
        <f t="shared" si="2493"/>
        <v>0</v>
      </c>
      <c r="TJ97" s="304"/>
      <c r="TK97" s="305"/>
      <c r="TL97" s="270">
        <f t="shared" si="2494"/>
        <v>0</v>
      </c>
      <c r="TM97" s="374">
        <f t="shared" si="2495"/>
        <v>0</v>
      </c>
      <c r="TN97" s="304"/>
      <c r="TO97" s="305"/>
      <c r="TP97" s="270">
        <f t="shared" si="2496"/>
        <v>0</v>
      </c>
      <c r="TQ97" s="374">
        <f t="shared" si="2497"/>
        <v>0</v>
      </c>
      <c r="TR97" s="304"/>
      <c r="TS97" s="305"/>
      <c r="TT97" s="270">
        <f t="shared" si="2498"/>
        <v>0</v>
      </c>
      <c r="TU97" s="374">
        <f t="shared" si="2499"/>
        <v>0</v>
      </c>
      <c r="TV97" s="324">
        <f t="shared" si="2234"/>
        <v>0</v>
      </c>
      <c r="TW97" s="304"/>
      <c r="TX97" s="305"/>
      <c r="TY97" s="270">
        <f t="shared" si="2500"/>
        <v>0</v>
      </c>
      <c r="TZ97" s="374">
        <f t="shared" si="2501"/>
        <v>0</v>
      </c>
      <c r="UA97" s="304"/>
      <c r="UB97" s="305"/>
      <c r="UC97" s="270">
        <f t="shared" si="2502"/>
        <v>0</v>
      </c>
      <c r="UD97" s="374">
        <f t="shared" si="2503"/>
        <v>0</v>
      </c>
      <c r="UE97" s="304"/>
      <c r="UF97" s="305"/>
      <c r="UG97" s="270">
        <f t="shared" si="2504"/>
        <v>0</v>
      </c>
      <c r="UH97" s="374">
        <f t="shared" si="2505"/>
        <v>0</v>
      </c>
      <c r="UI97" s="304"/>
      <c r="UJ97" s="305"/>
      <c r="UK97" s="270">
        <f t="shared" si="2506"/>
        <v>0</v>
      </c>
      <c r="UL97" s="374">
        <f t="shared" si="2507"/>
        <v>0</v>
      </c>
      <c r="UM97" s="304"/>
      <c r="UN97" s="305"/>
      <c r="UO97" s="270">
        <f t="shared" si="2508"/>
        <v>0</v>
      </c>
      <c r="UP97" s="374">
        <f t="shared" si="2509"/>
        <v>0</v>
      </c>
      <c r="UQ97" s="304"/>
      <c r="UR97" s="305"/>
      <c r="US97" s="270">
        <f t="shared" si="2510"/>
        <v>0</v>
      </c>
      <c r="UT97" s="374">
        <f t="shared" si="2511"/>
        <v>0</v>
      </c>
      <c r="UU97" s="304"/>
      <c r="UV97" s="305"/>
      <c r="UW97" s="270">
        <f t="shared" si="2512"/>
        <v>0</v>
      </c>
      <c r="UX97" s="374">
        <f t="shared" si="2513"/>
        <v>0</v>
      </c>
      <c r="UY97" s="304"/>
      <c r="UZ97" s="305"/>
      <c r="VA97" s="270">
        <f t="shared" si="2514"/>
        <v>0</v>
      </c>
      <c r="VB97" s="374">
        <f t="shared" si="2515"/>
        <v>0</v>
      </c>
      <c r="VC97" s="304"/>
      <c r="VD97" s="305"/>
      <c r="VE97" s="270">
        <f t="shared" si="2516"/>
        <v>0</v>
      </c>
      <c r="VF97" s="374">
        <f t="shared" si="2517"/>
        <v>0</v>
      </c>
      <c r="VG97" s="304"/>
      <c r="VH97" s="305"/>
      <c r="VI97" s="270">
        <f t="shared" si="2518"/>
        <v>0</v>
      </c>
      <c r="VJ97" s="374">
        <f t="shared" si="2519"/>
        <v>0</v>
      </c>
      <c r="VK97" s="304"/>
      <c r="VL97" s="305"/>
      <c r="VM97" s="270">
        <f t="shared" si="2520"/>
        <v>0</v>
      </c>
      <c r="VN97" s="374">
        <f t="shared" si="2521"/>
        <v>0</v>
      </c>
      <c r="VO97" s="304"/>
      <c r="VP97" s="305"/>
      <c r="VQ97" s="270">
        <f t="shared" si="2522"/>
        <v>0</v>
      </c>
      <c r="VR97" s="374">
        <f t="shared" si="2523"/>
        <v>0</v>
      </c>
      <c r="VS97" s="324">
        <f t="shared" si="2235"/>
        <v>0</v>
      </c>
      <c r="VT97" s="304"/>
      <c r="VU97" s="305"/>
      <c r="VV97" s="270">
        <f t="shared" si="2524"/>
        <v>0</v>
      </c>
      <c r="VW97" s="374">
        <f t="shared" si="2525"/>
        <v>0</v>
      </c>
      <c r="VX97" s="304"/>
      <c r="VY97" s="305"/>
      <c r="VZ97" s="270">
        <f t="shared" si="2526"/>
        <v>0</v>
      </c>
      <c r="WA97" s="374">
        <f t="shared" si="2527"/>
        <v>0</v>
      </c>
      <c r="WB97" s="304"/>
      <c r="WC97" s="305"/>
      <c r="WD97" s="270">
        <f t="shared" si="2528"/>
        <v>0</v>
      </c>
      <c r="WE97" s="374">
        <f t="shared" si="2529"/>
        <v>0</v>
      </c>
      <c r="WF97" s="304"/>
      <c r="WG97" s="305"/>
      <c r="WH97" s="270">
        <f t="shared" si="2530"/>
        <v>0</v>
      </c>
      <c r="WI97" s="374">
        <f t="shared" si="2531"/>
        <v>0</v>
      </c>
      <c r="WJ97" s="304"/>
      <c r="WK97" s="305"/>
      <c r="WL97" s="270">
        <f t="shared" si="2532"/>
        <v>0</v>
      </c>
      <c r="WM97" s="374">
        <f t="shared" si="2533"/>
        <v>0</v>
      </c>
      <c r="WN97" s="304"/>
      <c r="WO97" s="305"/>
      <c r="WP97" s="270">
        <f t="shared" si="2534"/>
        <v>0</v>
      </c>
      <c r="WQ97" s="374">
        <f t="shared" si="2535"/>
        <v>0</v>
      </c>
      <c r="WR97" s="304"/>
      <c r="WS97" s="305"/>
      <c r="WT97" s="270">
        <f t="shared" si="2536"/>
        <v>0</v>
      </c>
      <c r="WU97" s="374">
        <f t="shared" si="2537"/>
        <v>0</v>
      </c>
      <c r="WV97" s="304"/>
      <c r="WW97" s="305"/>
      <c r="WX97" s="270">
        <f t="shared" si="2538"/>
        <v>0</v>
      </c>
      <c r="WY97" s="374">
        <f t="shared" si="2539"/>
        <v>0</v>
      </c>
      <c r="WZ97" s="304"/>
      <c r="XA97" s="305"/>
      <c r="XB97" s="270">
        <f t="shared" si="2540"/>
        <v>0</v>
      </c>
      <c r="XC97" s="374">
        <f t="shared" si="2541"/>
        <v>0</v>
      </c>
      <c r="XD97" s="304"/>
      <c r="XE97" s="305"/>
      <c r="XF97" s="270">
        <f t="shared" si="2542"/>
        <v>0</v>
      </c>
      <c r="XG97" s="374">
        <f t="shared" si="2543"/>
        <v>0</v>
      </c>
      <c r="XH97" s="304"/>
      <c r="XI97" s="305"/>
      <c r="XJ97" s="270">
        <f t="shared" si="2544"/>
        <v>0</v>
      </c>
      <c r="XK97" s="374">
        <f t="shared" si="2545"/>
        <v>0</v>
      </c>
      <c r="XL97" s="304"/>
      <c r="XM97" s="305"/>
      <c r="XN97" s="270">
        <f t="shared" si="2546"/>
        <v>0</v>
      </c>
      <c r="XO97" s="374">
        <f t="shared" si="2547"/>
        <v>0</v>
      </c>
      <c r="XP97" s="324">
        <f t="shared" si="2236"/>
        <v>0</v>
      </c>
      <c r="XQ97" s="304"/>
      <c r="XR97" s="305"/>
      <c r="XS97" s="270">
        <f t="shared" si="2548"/>
        <v>0</v>
      </c>
      <c r="XT97" s="374">
        <f t="shared" si="2549"/>
        <v>0</v>
      </c>
      <c r="XU97" s="304"/>
      <c r="XV97" s="305"/>
      <c r="XW97" s="270">
        <f t="shared" si="2550"/>
        <v>0</v>
      </c>
      <c r="XX97" s="374">
        <f t="shared" si="2551"/>
        <v>0</v>
      </c>
      <c r="XY97" s="304"/>
      <c r="XZ97" s="305"/>
      <c r="YA97" s="270">
        <f t="shared" si="2552"/>
        <v>0</v>
      </c>
      <c r="YB97" s="374">
        <f t="shared" si="2553"/>
        <v>0</v>
      </c>
      <c r="YC97" s="304"/>
      <c r="YD97" s="305"/>
      <c r="YE97" s="270">
        <f t="shared" si="2554"/>
        <v>0</v>
      </c>
      <c r="YF97" s="374">
        <f t="shared" si="2555"/>
        <v>0</v>
      </c>
      <c r="YG97" s="304"/>
      <c r="YH97" s="305"/>
      <c r="YI97" s="270">
        <f t="shared" si="2556"/>
        <v>0</v>
      </c>
      <c r="YJ97" s="374">
        <f t="shared" si="2557"/>
        <v>0</v>
      </c>
      <c r="YK97" s="304"/>
      <c r="YL97" s="305"/>
      <c r="YM97" s="270">
        <f t="shared" si="2558"/>
        <v>0</v>
      </c>
      <c r="YN97" s="374">
        <f t="shared" si="2559"/>
        <v>0</v>
      </c>
      <c r="YO97" s="304"/>
      <c r="YP97" s="305"/>
      <c r="YQ97" s="270">
        <f t="shared" si="2560"/>
        <v>0</v>
      </c>
      <c r="YR97" s="374">
        <f t="shared" si="2561"/>
        <v>0</v>
      </c>
      <c r="YS97" s="304"/>
      <c r="YT97" s="305"/>
      <c r="YU97" s="270">
        <f t="shared" si="2562"/>
        <v>0</v>
      </c>
      <c r="YV97" s="374">
        <f t="shared" si="2563"/>
        <v>0</v>
      </c>
      <c r="YW97" s="304"/>
      <c r="YX97" s="305"/>
      <c r="YY97" s="270">
        <f t="shared" si="2564"/>
        <v>0</v>
      </c>
      <c r="YZ97" s="374">
        <f t="shared" si="2565"/>
        <v>0</v>
      </c>
      <c r="ZA97" s="304"/>
      <c r="ZB97" s="305"/>
      <c r="ZC97" s="270">
        <f t="shared" si="2566"/>
        <v>0</v>
      </c>
      <c r="ZD97" s="374">
        <f t="shared" si="2567"/>
        <v>0</v>
      </c>
      <c r="ZE97" s="304"/>
      <c r="ZF97" s="305"/>
      <c r="ZG97" s="270">
        <f t="shared" si="2568"/>
        <v>0</v>
      </c>
      <c r="ZH97" s="374">
        <f t="shared" si="2569"/>
        <v>0</v>
      </c>
      <c r="ZI97" s="304"/>
      <c r="ZJ97" s="305"/>
      <c r="ZK97" s="270">
        <f t="shared" si="2237"/>
        <v>0</v>
      </c>
      <c r="ZL97" s="374">
        <f t="shared" si="2238"/>
        <v>0</v>
      </c>
      <c r="ZM97" s="324">
        <f t="shared" si="2221"/>
        <v>0</v>
      </c>
    </row>
    <row r="98" spans="1:689" hidden="1" outlineLevel="2" x14ac:dyDescent="0.3">
      <c r="A98" s="361">
        <f>B98*'Input sheet'!$C$11</f>
        <v>0.19</v>
      </c>
      <c r="B98" s="362">
        <v>0.19</v>
      </c>
      <c r="C98" s="379" t="str">
        <f>VLOOKUP(CONCATENATE($Z$1,ADDRESS(ROW(),COLUMN(),4)),TRANSL_MAIN[[Key]:[Inhalt]],2,FALSE)</f>
        <v>- Miscellaneous</v>
      </c>
      <c r="D98" s="304"/>
      <c r="E98" s="305"/>
      <c r="F98" s="270">
        <f t="shared" si="2222"/>
        <v>0</v>
      </c>
      <c r="G98" s="374">
        <v>0</v>
      </c>
      <c r="H98" s="304"/>
      <c r="I98" s="305"/>
      <c r="J98" s="270">
        <f t="shared" si="2239"/>
        <v>0</v>
      </c>
      <c r="K98" s="374">
        <f t="shared" si="2240"/>
        <v>0</v>
      </c>
      <c r="L98" s="304"/>
      <c r="M98" s="305"/>
      <c r="N98" s="270">
        <f t="shared" si="2241"/>
        <v>0</v>
      </c>
      <c r="O98" s="374">
        <f t="shared" si="2242"/>
        <v>0</v>
      </c>
      <c r="P98" s="304"/>
      <c r="Q98" s="305"/>
      <c r="R98" s="270">
        <f t="shared" si="2243"/>
        <v>0</v>
      </c>
      <c r="S98" s="374">
        <f t="shared" si="2244"/>
        <v>0</v>
      </c>
      <c r="T98" s="304"/>
      <c r="U98" s="305"/>
      <c r="V98" s="270">
        <f t="shared" si="2245"/>
        <v>0</v>
      </c>
      <c r="W98" s="374">
        <f t="shared" si="2246"/>
        <v>0</v>
      </c>
      <c r="X98" s="304"/>
      <c r="Y98" s="305"/>
      <c r="Z98" s="270">
        <f t="shared" si="2247"/>
        <v>0</v>
      </c>
      <c r="AA98" s="374">
        <f t="shared" si="2248"/>
        <v>0</v>
      </c>
      <c r="AB98" s="304"/>
      <c r="AC98" s="305"/>
      <c r="AD98" s="270">
        <f t="shared" si="2249"/>
        <v>0</v>
      </c>
      <c r="AE98" s="374">
        <f t="shared" si="2250"/>
        <v>0</v>
      </c>
      <c r="AF98" s="304"/>
      <c r="AG98" s="305"/>
      <c r="AH98" s="270">
        <f t="shared" si="2251"/>
        <v>0</v>
      </c>
      <c r="AI98" s="374">
        <f t="shared" si="2252"/>
        <v>0</v>
      </c>
      <c r="AJ98" s="304"/>
      <c r="AK98" s="305"/>
      <c r="AL98" s="270">
        <f t="shared" si="2253"/>
        <v>0</v>
      </c>
      <c r="AM98" s="374">
        <f t="shared" si="2254"/>
        <v>0</v>
      </c>
      <c r="AN98" s="304"/>
      <c r="AO98" s="305"/>
      <c r="AP98" s="270">
        <f t="shared" si="2255"/>
        <v>0</v>
      </c>
      <c r="AQ98" s="374">
        <f t="shared" si="2256"/>
        <v>0</v>
      </c>
      <c r="AR98" s="304"/>
      <c r="AS98" s="305"/>
      <c r="AT98" s="270">
        <f t="shared" si="2257"/>
        <v>0</v>
      </c>
      <c r="AU98" s="374">
        <f t="shared" si="2258"/>
        <v>0</v>
      </c>
      <c r="AV98" s="304"/>
      <c r="AW98" s="305"/>
      <c r="AX98" s="270">
        <f t="shared" si="2259"/>
        <v>0</v>
      </c>
      <c r="AY98" s="374">
        <f t="shared" si="2260"/>
        <v>0</v>
      </c>
      <c r="AZ98" s="324">
        <f t="shared" si="2223"/>
        <v>0</v>
      </c>
      <c r="BA98" s="304"/>
      <c r="BB98" s="305"/>
      <c r="BC98" s="270">
        <f t="shared" si="2261"/>
        <v>0</v>
      </c>
      <c r="BD98" s="374">
        <f t="shared" si="2224"/>
        <v>0</v>
      </c>
      <c r="BE98" s="304"/>
      <c r="BF98" s="305"/>
      <c r="BG98" s="270">
        <f t="shared" si="2262"/>
        <v>0</v>
      </c>
      <c r="BH98" s="374">
        <f t="shared" si="2263"/>
        <v>0</v>
      </c>
      <c r="BI98" s="304"/>
      <c r="BJ98" s="305"/>
      <c r="BK98" s="270">
        <f t="shared" si="2264"/>
        <v>0</v>
      </c>
      <c r="BL98" s="374">
        <f t="shared" si="2265"/>
        <v>0</v>
      </c>
      <c r="BM98" s="304"/>
      <c r="BN98" s="305"/>
      <c r="BO98" s="270">
        <f t="shared" si="2266"/>
        <v>0</v>
      </c>
      <c r="BP98" s="374">
        <f t="shared" si="2267"/>
        <v>0</v>
      </c>
      <c r="BQ98" s="304"/>
      <c r="BR98" s="305"/>
      <c r="BS98" s="270">
        <f t="shared" si="2268"/>
        <v>0</v>
      </c>
      <c r="BT98" s="374">
        <f t="shared" si="2269"/>
        <v>0</v>
      </c>
      <c r="BU98" s="304"/>
      <c r="BV98" s="305"/>
      <c r="BW98" s="270">
        <f t="shared" si="2270"/>
        <v>0</v>
      </c>
      <c r="BX98" s="374">
        <f t="shared" si="2271"/>
        <v>0</v>
      </c>
      <c r="BY98" s="304"/>
      <c r="BZ98" s="305"/>
      <c r="CA98" s="270">
        <f t="shared" si="2272"/>
        <v>0</v>
      </c>
      <c r="CB98" s="374">
        <f t="shared" si="2273"/>
        <v>0</v>
      </c>
      <c r="CC98" s="304"/>
      <c r="CD98" s="305"/>
      <c r="CE98" s="270">
        <f t="shared" si="2274"/>
        <v>0</v>
      </c>
      <c r="CF98" s="374">
        <f t="shared" si="2275"/>
        <v>0</v>
      </c>
      <c r="CG98" s="304"/>
      <c r="CH98" s="305"/>
      <c r="CI98" s="270">
        <f t="shared" si="2276"/>
        <v>0</v>
      </c>
      <c r="CJ98" s="374">
        <f t="shared" si="2277"/>
        <v>0</v>
      </c>
      <c r="CK98" s="304"/>
      <c r="CL98" s="305"/>
      <c r="CM98" s="270">
        <f t="shared" si="2278"/>
        <v>0</v>
      </c>
      <c r="CN98" s="374">
        <f t="shared" si="2279"/>
        <v>0</v>
      </c>
      <c r="CO98" s="304"/>
      <c r="CP98" s="305"/>
      <c r="CQ98" s="270">
        <f t="shared" si="2280"/>
        <v>0</v>
      </c>
      <c r="CR98" s="374">
        <f t="shared" si="2281"/>
        <v>0</v>
      </c>
      <c r="CS98" s="304"/>
      <c r="CT98" s="305"/>
      <c r="CU98" s="270">
        <f t="shared" si="2282"/>
        <v>0</v>
      </c>
      <c r="CV98" s="374">
        <f t="shared" si="2283"/>
        <v>0</v>
      </c>
      <c r="CW98" s="324">
        <f t="shared" si="2225"/>
        <v>0</v>
      </c>
      <c r="CX98" s="304"/>
      <c r="CY98" s="305"/>
      <c r="CZ98" s="270">
        <f t="shared" si="2284"/>
        <v>0</v>
      </c>
      <c r="DA98" s="374">
        <f t="shared" si="2285"/>
        <v>0</v>
      </c>
      <c r="DB98" s="304"/>
      <c r="DC98" s="305"/>
      <c r="DD98" s="270">
        <f t="shared" si="2286"/>
        <v>0</v>
      </c>
      <c r="DE98" s="374">
        <f t="shared" si="2287"/>
        <v>0</v>
      </c>
      <c r="DF98" s="304"/>
      <c r="DG98" s="305"/>
      <c r="DH98" s="270">
        <f t="shared" si="2288"/>
        <v>0</v>
      </c>
      <c r="DI98" s="374">
        <f t="shared" si="2289"/>
        <v>0</v>
      </c>
      <c r="DJ98" s="304"/>
      <c r="DK98" s="305"/>
      <c r="DL98" s="270">
        <f t="shared" si="2290"/>
        <v>0</v>
      </c>
      <c r="DM98" s="374">
        <f t="shared" si="2291"/>
        <v>0</v>
      </c>
      <c r="DN98" s="304"/>
      <c r="DO98" s="305"/>
      <c r="DP98" s="270">
        <f t="shared" si="2292"/>
        <v>0</v>
      </c>
      <c r="DQ98" s="374">
        <f t="shared" si="2293"/>
        <v>0</v>
      </c>
      <c r="DR98" s="304"/>
      <c r="DS98" s="305"/>
      <c r="DT98" s="270">
        <f t="shared" si="2294"/>
        <v>0</v>
      </c>
      <c r="DU98" s="374">
        <f t="shared" si="2295"/>
        <v>0</v>
      </c>
      <c r="DV98" s="304"/>
      <c r="DW98" s="305"/>
      <c r="DX98" s="270">
        <f t="shared" si="2296"/>
        <v>0</v>
      </c>
      <c r="DY98" s="374">
        <f t="shared" si="2297"/>
        <v>0</v>
      </c>
      <c r="DZ98" s="304"/>
      <c r="EA98" s="305"/>
      <c r="EB98" s="270">
        <f t="shared" si="2298"/>
        <v>0</v>
      </c>
      <c r="EC98" s="374">
        <f t="shared" si="2299"/>
        <v>0</v>
      </c>
      <c r="ED98" s="304"/>
      <c r="EE98" s="305"/>
      <c r="EF98" s="270">
        <f t="shared" si="2300"/>
        <v>0</v>
      </c>
      <c r="EG98" s="374">
        <f t="shared" si="2301"/>
        <v>0</v>
      </c>
      <c r="EH98" s="304"/>
      <c r="EI98" s="305"/>
      <c r="EJ98" s="270">
        <f t="shared" si="2302"/>
        <v>0</v>
      </c>
      <c r="EK98" s="374">
        <f t="shared" si="2303"/>
        <v>0</v>
      </c>
      <c r="EL98" s="304"/>
      <c r="EM98" s="305"/>
      <c r="EN98" s="270">
        <f t="shared" si="2304"/>
        <v>0</v>
      </c>
      <c r="EO98" s="374">
        <f t="shared" si="2305"/>
        <v>0</v>
      </c>
      <c r="EP98" s="304"/>
      <c r="EQ98" s="305"/>
      <c r="ER98" s="270">
        <f t="shared" si="2306"/>
        <v>0</v>
      </c>
      <c r="ES98" s="374">
        <f t="shared" si="2307"/>
        <v>0</v>
      </c>
      <c r="ET98" s="324">
        <f t="shared" si="2226"/>
        <v>0</v>
      </c>
      <c r="EU98" s="304"/>
      <c r="EV98" s="305"/>
      <c r="EW98" s="270">
        <f t="shared" si="2308"/>
        <v>0</v>
      </c>
      <c r="EX98" s="374">
        <f t="shared" si="2309"/>
        <v>0</v>
      </c>
      <c r="EY98" s="304"/>
      <c r="EZ98" s="305"/>
      <c r="FA98" s="270">
        <f t="shared" si="2310"/>
        <v>0</v>
      </c>
      <c r="FB98" s="374">
        <f t="shared" si="2311"/>
        <v>0</v>
      </c>
      <c r="FC98" s="304"/>
      <c r="FD98" s="305"/>
      <c r="FE98" s="270">
        <f t="shared" si="2312"/>
        <v>0</v>
      </c>
      <c r="FF98" s="374">
        <f t="shared" si="2313"/>
        <v>0</v>
      </c>
      <c r="FG98" s="304"/>
      <c r="FH98" s="305"/>
      <c r="FI98" s="270">
        <f t="shared" si="2314"/>
        <v>0</v>
      </c>
      <c r="FJ98" s="374">
        <f t="shared" si="2315"/>
        <v>0</v>
      </c>
      <c r="FK98" s="304"/>
      <c r="FL98" s="305"/>
      <c r="FM98" s="270">
        <f t="shared" si="2316"/>
        <v>0</v>
      </c>
      <c r="FN98" s="374">
        <f t="shared" si="2317"/>
        <v>0</v>
      </c>
      <c r="FO98" s="304"/>
      <c r="FP98" s="305"/>
      <c r="FQ98" s="270">
        <f t="shared" si="2318"/>
        <v>0</v>
      </c>
      <c r="FR98" s="374">
        <f t="shared" si="2319"/>
        <v>0</v>
      </c>
      <c r="FS98" s="304"/>
      <c r="FT98" s="305"/>
      <c r="FU98" s="270">
        <f t="shared" si="2320"/>
        <v>0</v>
      </c>
      <c r="FV98" s="374">
        <f t="shared" si="2321"/>
        <v>0</v>
      </c>
      <c r="FW98" s="304"/>
      <c r="FX98" s="305"/>
      <c r="FY98" s="270">
        <f t="shared" si="2322"/>
        <v>0</v>
      </c>
      <c r="FZ98" s="374">
        <f t="shared" si="2323"/>
        <v>0</v>
      </c>
      <c r="GA98" s="304"/>
      <c r="GB98" s="305"/>
      <c r="GC98" s="270">
        <f t="shared" si="2324"/>
        <v>0</v>
      </c>
      <c r="GD98" s="374">
        <f t="shared" si="2325"/>
        <v>0</v>
      </c>
      <c r="GE98" s="304"/>
      <c r="GF98" s="305"/>
      <c r="GG98" s="270">
        <f t="shared" si="2326"/>
        <v>0</v>
      </c>
      <c r="GH98" s="374">
        <f t="shared" si="2327"/>
        <v>0</v>
      </c>
      <c r="GI98" s="304"/>
      <c r="GJ98" s="305"/>
      <c r="GK98" s="270">
        <f t="shared" si="2328"/>
        <v>0</v>
      </c>
      <c r="GL98" s="374">
        <f t="shared" si="2329"/>
        <v>0</v>
      </c>
      <c r="GM98" s="304"/>
      <c r="GN98" s="305"/>
      <c r="GO98" s="270">
        <f t="shared" si="2330"/>
        <v>0</v>
      </c>
      <c r="GP98" s="374">
        <f t="shared" si="2331"/>
        <v>0</v>
      </c>
      <c r="GQ98" s="324">
        <f t="shared" si="2227"/>
        <v>0</v>
      </c>
      <c r="GR98" s="304"/>
      <c r="GS98" s="305"/>
      <c r="GT98" s="270">
        <f t="shared" si="2332"/>
        <v>0</v>
      </c>
      <c r="GU98" s="374">
        <f t="shared" si="2333"/>
        <v>0</v>
      </c>
      <c r="GV98" s="304"/>
      <c r="GW98" s="305"/>
      <c r="GX98" s="270">
        <f t="shared" si="2334"/>
        <v>0</v>
      </c>
      <c r="GY98" s="374">
        <f t="shared" si="2335"/>
        <v>0</v>
      </c>
      <c r="GZ98" s="304"/>
      <c r="HA98" s="305"/>
      <c r="HB98" s="270">
        <f t="shared" si="2336"/>
        <v>0</v>
      </c>
      <c r="HC98" s="374">
        <f t="shared" si="2337"/>
        <v>0</v>
      </c>
      <c r="HD98" s="304"/>
      <c r="HE98" s="305"/>
      <c r="HF98" s="270">
        <f t="shared" si="2338"/>
        <v>0</v>
      </c>
      <c r="HG98" s="374">
        <f t="shared" si="2339"/>
        <v>0</v>
      </c>
      <c r="HH98" s="304"/>
      <c r="HI98" s="305"/>
      <c r="HJ98" s="270">
        <f t="shared" si="2340"/>
        <v>0</v>
      </c>
      <c r="HK98" s="374">
        <f t="shared" si="2341"/>
        <v>0</v>
      </c>
      <c r="HL98" s="304"/>
      <c r="HM98" s="305"/>
      <c r="HN98" s="270">
        <f t="shared" si="2342"/>
        <v>0</v>
      </c>
      <c r="HO98" s="374">
        <f t="shared" si="2343"/>
        <v>0</v>
      </c>
      <c r="HP98" s="304"/>
      <c r="HQ98" s="305"/>
      <c r="HR98" s="270">
        <f t="shared" si="2344"/>
        <v>0</v>
      </c>
      <c r="HS98" s="374">
        <f t="shared" si="2345"/>
        <v>0</v>
      </c>
      <c r="HT98" s="304"/>
      <c r="HU98" s="305"/>
      <c r="HV98" s="270">
        <f t="shared" si="2346"/>
        <v>0</v>
      </c>
      <c r="HW98" s="374">
        <f t="shared" si="2347"/>
        <v>0</v>
      </c>
      <c r="HX98" s="304"/>
      <c r="HY98" s="305"/>
      <c r="HZ98" s="270">
        <f t="shared" si="2348"/>
        <v>0</v>
      </c>
      <c r="IA98" s="374">
        <f t="shared" si="2349"/>
        <v>0</v>
      </c>
      <c r="IB98" s="304"/>
      <c r="IC98" s="305"/>
      <c r="ID98" s="270">
        <f t="shared" si="2350"/>
        <v>0</v>
      </c>
      <c r="IE98" s="374">
        <f t="shared" si="2351"/>
        <v>0</v>
      </c>
      <c r="IF98" s="304"/>
      <c r="IG98" s="305"/>
      <c r="IH98" s="270">
        <f t="shared" si="2352"/>
        <v>0</v>
      </c>
      <c r="II98" s="374">
        <f t="shared" si="2353"/>
        <v>0</v>
      </c>
      <c r="IJ98" s="304"/>
      <c r="IK98" s="305"/>
      <c r="IL98" s="270">
        <f t="shared" si="2354"/>
        <v>0</v>
      </c>
      <c r="IM98" s="374">
        <f t="shared" si="2355"/>
        <v>0</v>
      </c>
      <c r="IN98" s="324">
        <f t="shared" si="2228"/>
        <v>0</v>
      </c>
      <c r="IO98" s="304"/>
      <c r="IP98" s="305"/>
      <c r="IQ98" s="270">
        <f t="shared" si="2356"/>
        <v>0</v>
      </c>
      <c r="IR98" s="374">
        <f t="shared" si="2357"/>
        <v>0</v>
      </c>
      <c r="IS98" s="304"/>
      <c r="IT98" s="305"/>
      <c r="IU98" s="270">
        <f t="shared" si="2358"/>
        <v>0</v>
      </c>
      <c r="IV98" s="374">
        <f t="shared" si="2359"/>
        <v>0</v>
      </c>
      <c r="IW98" s="304"/>
      <c r="IX98" s="305"/>
      <c r="IY98" s="270">
        <f t="shared" si="2360"/>
        <v>0</v>
      </c>
      <c r="IZ98" s="374">
        <f t="shared" si="2361"/>
        <v>0</v>
      </c>
      <c r="JA98" s="304"/>
      <c r="JB98" s="305"/>
      <c r="JC98" s="270">
        <f t="shared" si="2362"/>
        <v>0</v>
      </c>
      <c r="JD98" s="374">
        <f t="shared" si="2363"/>
        <v>0</v>
      </c>
      <c r="JE98" s="304"/>
      <c r="JF98" s="305"/>
      <c r="JG98" s="270">
        <f t="shared" si="2364"/>
        <v>0</v>
      </c>
      <c r="JH98" s="374">
        <f t="shared" si="2365"/>
        <v>0</v>
      </c>
      <c r="JI98" s="304"/>
      <c r="JJ98" s="305"/>
      <c r="JK98" s="270">
        <f t="shared" si="2366"/>
        <v>0</v>
      </c>
      <c r="JL98" s="374">
        <f t="shared" si="2367"/>
        <v>0</v>
      </c>
      <c r="JM98" s="304"/>
      <c r="JN98" s="305"/>
      <c r="JO98" s="270">
        <f t="shared" si="2368"/>
        <v>0</v>
      </c>
      <c r="JP98" s="374">
        <f t="shared" si="2369"/>
        <v>0</v>
      </c>
      <c r="JQ98" s="304"/>
      <c r="JR98" s="305"/>
      <c r="JS98" s="270">
        <f t="shared" si="2370"/>
        <v>0</v>
      </c>
      <c r="JT98" s="374">
        <f t="shared" si="2371"/>
        <v>0</v>
      </c>
      <c r="JU98" s="304"/>
      <c r="JV98" s="305"/>
      <c r="JW98" s="270">
        <f t="shared" si="2372"/>
        <v>0</v>
      </c>
      <c r="JX98" s="374">
        <f t="shared" si="2373"/>
        <v>0</v>
      </c>
      <c r="JY98" s="304"/>
      <c r="JZ98" s="305"/>
      <c r="KA98" s="270">
        <f t="shared" si="2374"/>
        <v>0</v>
      </c>
      <c r="KB98" s="374">
        <f t="shared" si="2375"/>
        <v>0</v>
      </c>
      <c r="KC98" s="304"/>
      <c r="KD98" s="305"/>
      <c r="KE98" s="270">
        <f t="shared" si="2376"/>
        <v>0</v>
      </c>
      <c r="KF98" s="374">
        <f t="shared" si="2377"/>
        <v>0</v>
      </c>
      <c r="KG98" s="304"/>
      <c r="KH98" s="305"/>
      <c r="KI98" s="270">
        <f t="shared" si="2378"/>
        <v>0</v>
      </c>
      <c r="KJ98" s="374">
        <f t="shared" si="2379"/>
        <v>0</v>
      </c>
      <c r="KK98" s="324">
        <f t="shared" si="2229"/>
        <v>0</v>
      </c>
      <c r="KL98" s="304"/>
      <c r="KM98" s="305"/>
      <c r="KN98" s="270">
        <f t="shared" si="2380"/>
        <v>0</v>
      </c>
      <c r="KO98" s="374">
        <f t="shared" si="2381"/>
        <v>0</v>
      </c>
      <c r="KP98" s="304"/>
      <c r="KQ98" s="305"/>
      <c r="KR98" s="270">
        <f t="shared" si="2382"/>
        <v>0</v>
      </c>
      <c r="KS98" s="374">
        <f t="shared" si="2383"/>
        <v>0</v>
      </c>
      <c r="KT98" s="304"/>
      <c r="KU98" s="305"/>
      <c r="KV98" s="270">
        <f t="shared" si="2384"/>
        <v>0</v>
      </c>
      <c r="KW98" s="374">
        <f t="shared" si="2385"/>
        <v>0</v>
      </c>
      <c r="KX98" s="304"/>
      <c r="KY98" s="305"/>
      <c r="KZ98" s="270">
        <f t="shared" si="2386"/>
        <v>0</v>
      </c>
      <c r="LA98" s="374">
        <f t="shared" si="2387"/>
        <v>0</v>
      </c>
      <c r="LB98" s="304"/>
      <c r="LC98" s="305"/>
      <c r="LD98" s="270">
        <f t="shared" si="2388"/>
        <v>0</v>
      </c>
      <c r="LE98" s="374">
        <f t="shared" si="2389"/>
        <v>0</v>
      </c>
      <c r="LF98" s="304"/>
      <c r="LG98" s="305"/>
      <c r="LH98" s="270">
        <f t="shared" si="2390"/>
        <v>0</v>
      </c>
      <c r="LI98" s="374">
        <f t="shared" si="2391"/>
        <v>0</v>
      </c>
      <c r="LJ98" s="304"/>
      <c r="LK98" s="305"/>
      <c r="LL98" s="270">
        <f t="shared" si="2392"/>
        <v>0</v>
      </c>
      <c r="LM98" s="374">
        <f t="shared" si="2393"/>
        <v>0</v>
      </c>
      <c r="LN98" s="304"/>
      <c r="LO98" s="305"/>
      <c r="LP98" s="270">
        <f t="shared" si="2394"/>
        <v>0</v>
      </c>
      <c r="LQ98" s="374">
        <f t="shared" si="2395"/>
        <v>0</v>
      </c>
      <c r="LR98" s="304"/>
      <c r="LS98" s="305"/>
      <c r="LT98" s="270">
        <f t="shared" si="2396"/>
        <v>0</v>
      </c>
      <c r="LU98" s="374">
        <f t="shared" si="2397"/>
        <v>0</v>
      </c>
      <c r="LV98" s="304"/>
      <c r="LW98" s="305"/>
      <c r="LX98" s="270">
        <f t="shared" si="2398"/>
        <v>0</v>
      </c>
      <c r="LY98" s="374">
        <f t="shared" si="2399"/>
        <v>0</v>
      </c>
      <c r="LZ98" s="304"/>
      <c r="MA98" s="305"/>
      <c r="MB98" s="270">
        <f t="shared" si="2400"/>
        <v>0</v>
      </c>
      <c r="MC98" s="374">
        <f t="shared" si="2401"/>
        <v>0</v>
      </c>
      <c r="MD98" s="304"/>
      <c r="ME98" s="305"/>
      <c r="MF98" s="270">
        <f t="shared" si="2402"/>
        <v>0</v>
      </c>
      <c r="MG98" s="374">
        <f t="shared" si="2403"/>
        <v>0</v>
      </c>
      <c r="MH98" s="324">
        <f t="shared" si="2230"/>
        <v>0</v>
      </c>
      <c r="MI98" s="304"/>
      <c r="MJ98" s="305"/>
      <c r="MK98" s="270">
        <f t="shared" si="2404"/>
        <v>0</v>
      </c>
      <c r="ML98" s="374">
        <f t="shared" si="2405"/>
        <v>0</v>
      </c>
      <c r="MM98" s="304"/>
      <c r="MN98" s="305"/>
      <c r="MO98" s="270">
        <f t="shared" si="2406"/>
        <v>0</v>
      </c>
      <c r="MP98" s="374">
        <f t="shared" si="2407"/>
        <v>0</v>
      </c>
      <c r="MQ98" s="304"/>
      <c r="MR98" s="305"/>
      <c r="MS98" s="270">
        <f t="shared" si="2408"/>
        <v>0</v>
      </c>
      <c r="MT98" s="374">
        <f t="shared" si="2409"/>
        <v>0</v>
      </c>
      <c r="MU98" s="304"/>
      <c r="MV98" s="305"/>
      <c r="MW98" s="270">
        <f t="shared" si="2410"/>
        <v>0</v>
      </c>
      <c r="MX98" s="374">
        <f t="shared" si="2411"/>
        <v>0</v>
      </c>
      <c r="MY98" s="304"/>
      <c r="MZ98" s="305"/>
      <c r="NA98" s="270">
        <f t="shared" si="2412"/>
        <v>0</v>
      </c>
      <c r="NB98" s="374">
        <f t="shared" si="2413"/>
        <v>0</v>
      </c>
      <c r="NC98" s="304"/>
      <c r="ND98" s="305"/>
      <c r="NE98" s="270">
        <f t="shared" si="2414"/>
        <v>0</v>
      </c>
      <c r="NF98" s="374">
        <f t="shared" si="2415"/>
        <v>0</v>
      </c>
      <c r="NG98" s="304"/>
      <c r="NH98" s="305"/>
      <c r="NI98" s="270">
        <f t="shared" si="2416"/>
        <v>0</v>
      </c>
      <c r="NJ98" s="374">
        <f t="shared" si="2417"/>
        <v>0</v>
      </c>
      <c r="NK98" s="304"/>
      <c r="NL98" s="305"/>
      <c r="NM98" s="270">
        <f t="shared" si="2418"/>
        <v>0</v>
      </c>
      <c r="NN98" s="374">
        <f t="shared" si="2419"/>
        <v>0</v>
      </c>
      <c r="NO98" s="304"/>
      <c r="NP98" s="305"/>
      <c r="NQ98" s="270">
        <f t="shared" si="2420"/>
        <v>0</v>
      </c>
      <c r="NR98" s="374">
        <f t="shared" si="2421"/>
        <v>0</v>
      </c>
      <c r="NS98" s="304"/>
      <c r="NT98" s="305"/>
      <c r="NU98" s="270">
        <f t="shared" si="2422"/>
        <v>0</v>
      </c>
      <c r="NV98" s="374">
        <f t="shared" si="2423"/>
        <v>0</v>
      </c>
      <c r="NW98" s="304"/>
      <c r="NX98" s="305"/>
      <c r="NY98" s="270">
        <f t="shared" si="2424"/>
        <v>0</v>
      </c>
      <c r="NZ98" s="374">
        <f t="shared" si="2425"/>
        <v>0</v>
      </c>
      <c r="OA98" s="304"/>
      <c r="OB98" s="305"/>
      <c r="OC98" s="270">
        <f t="shared" si="2426"/>
        <v>0</v>
      </c>
      <c r="OD98" s="374">
        <f t="shared" si="2427"/>
        <v>0</v>
      </c>
      <c r="OE98" s="324">
        <f t="shared" si="2231"/>
        <v>0</v>
      </c>
      <c r="OF98" s="304"/>
      <c r="OG98" s="305"/>
      <c r="OH98" s="270">
        <f t="shared" si="2428"/>
        <v>0</v>
      </c>
      <c r="OI98" s="374">
        <f t="shared" si="2429"/>
        <v>0</v>
      </c>
      <c r="OJ98" s="304"/>
      <c r="OK98" s="305"/>
      <c r="OL98" s="270">
        <f t="shared" si="2430"/>
        <v>0</v>
      </c>
      <c r="OM98" s="374">
        <f t="shared" si="2431"/>
        <v>0</v>
      </c>
      <c r="ON98" s="304"/>
      <c r="OO98" s="305"/>
      <c r="OP98" s="270">
        <f t="shared" si="2432"/>
        <v>0</v>
      </c>
      <c r="OQ98" s="374">
        <f t="shared" si="2433"/>
        <v>0</v>
      </c>
      <c r="OR98" s="304"/>
      <c r="OS98" s="305"/>
      <c r="OT98" s="270">
        <f t="shared" si="2434"/>
        <v>0</v>
      </c>
      <c r="OU98" s="374">
        <f t="shared" si="2435"/>
        <v>0</v>
      </c>
      <c r="OV98" s="304"/>
      <c r="OW98" s="305"/>
      <c r="OX98" s="270">
        <f t="shared" si="2436"/>
        <v>0</v>
      </c>
      <c r="OY98" s="374">
        <f t="shared" si="2437"/>
        <v>0</v>
      </c>
      <c r="OZ98" s="304"/>
      <c r="PA98" s="305"/>
      <c r="PB98" s="270">
        <f t="shared" si="2438"/>
        <v>0</v>
      </c>
      <c r="PC98" s="374">
        <f t="shared" si="2439"/>
        <v>0</v>
      </c>
      <c r="PD98" s="304"/>
      <c r="PE98" s="305"/>
      <c r="PF98" s="270">
        <f t="shared" si="2440"/>
        <v>0</v>
      </c>
      <c r="PG98" s="374">
        <f t="shared" si="2441"/>
        <v>0</v>
      </c>
      <c r="PH98" s="304"/>
      <c r="PI98" s="305"/>
      <c r="PJ98" s="270">
        <f t="shared" si="2442"/>
        <v>0</v>
      </c>
      <c r="PK98" s="374">
        <f t="shared" si="2443"/>
        <v>0</v>
      </c>
      <c r="PL98" s="304"/>
      <c r="PM98" s="305"/>
      <c r="PN98" s="270">
        <f t="shared" si="2444"/>
        <v>0</v>
      </c>
      <c r="PO98" s="374">
        <f t="shared" si="2445"/>
        <v>0</v>
      </c>
      <c r="PP98" s="304"/>
      <c r="PQ98" s="305"/>
      <c r="PR98" s="270">
        <f t="shared" si="2446"/>
        <v>0</v>
      </c>
      <c r="PS98" s="374">
        <f t="shared" si="2447"/>
        <v>0</v>
      </c>
      <c r="PT98" s="304"/>
      <c r="PU98" s="305"/>
      <c r="PV98" s="270">
        <f t="shared" si="2448"/>
        <v>0</v>
      </c>
      <c r="PW98" s="374">
        <f t="shared" si="2449"/>
        <v>0</v>
      </c>
      <c r="PX98" s="304"/>
      <c r="PY98" s="305"/>
      <c r="PZ98" s="270">
        <f t="shared" si="2450"/>
        <v>0</v>
      </c>
      <c r="QA98" s="374">
        <f t="shared" si="2451"/>
        <v>0</v>
      </c>
      <c r="QB98" s="324">
        <f t="shared" si="2232"/>
        <v>0</v>
      </c>
      <c r="QC98" s="304"/>
      <c r="QD98" s="305"/>
      <c r="QE98" s="270">
        <f t="shared" si="2452"/>
        <v>0</v>
      </c>
      <c r="QF98" s="374">
        <f t="shared" si="2453"/>
        <v>0</v>
      </c>
      <c r="QG98" s="304"/>
      <c r="QH98" s="305"/>
      <c r="QI98" s="270">
        <f t="shared" si="2454"/>
        <v>0</v>
      </c>
      <c r="QJ98" s="374">
        <f t="shared" si="2455"/>
        <v>0</v>
      </c>
      <c r="QK98" s="304"/>
      <c r="QL98" s="305"/>
      <c r="QM98" s="270">
        <f t="shared" si="2456"/>
        <v>0</v>
      </c>
      <c r="QN98" s="374">
        <f t="shared" si="2457"/>
        <v>0</v>
      </c>
      <c r="QO98" s="304"/>
      <c r="QP98" s="305"/>
      <c r="QQ98" s="270">
        <f t="shared" si="2458"/>
        <v>0</v>
      </c>
      <c r="QR98" s="374">
        <f t="shared" si="2459"/>
        <v>0</v>
      </c>
      <c r="QS98" s="304"/>
      <c r="QT98" s="305"/>
      <c r="QU98" s="270">
        <f t="shared" si="2460"/>
        <v>0</v>
      </c>
      <c r="QV98" s="374">
        <f t="shared" si="2461"/>
        <v>0</v>
      </c>
      <c r="QW98" s="304"/>
      <c r="QX98" s="305"/>
      <c r="QY98" s="270">
        <f t="shared" si="2462"/>
        <v>0</v>
      </c>
      <c r="QZ98" s="374">
        <f t="shared" si="2463"/>
        <v>0</v>
      </c>
      <c r="RA98" s="304"/>
      <c r="RB98" s="305"/>
      <c r="RC98" s="270">
        <f t="shared" si="2464"/>
        <v>0</v>
      </c>
      <c r="RD98" s="374">
        <f t="shared" si="2465"/>
        <v>0</v>
      </c>
      <c r="RE98" s="304"/>
      <c r="RF98" s="305"/>
      <c r="RG98" s="270">
        <f t="shared" si="2466"/>
        <v>0</v>
      </c>
      <c r="RH98" s="374">
        <f t="shared" si="2467"/>
        <v>0</v>
      </c>
      <c r="RI98" s="304"/>
      <c r="RJ98" s="305"/>
      <c r="RK98" s="270">
        <f t="shared" si="2468"/>
        <v>0</v>
      </c>
      <c r="RL98" s="374">
        <f t="shared" si="2469"/>
        <v>0</v>
      </c>
      <c r="RM98" s="304"/>
      <c r="RN98" s="305"/>
      <c r="RO98" s="270">
        <f t="shared" si="2470"/>
        <v>0</v>
      </c>
      <c r="RP98" s="374">
        <f t="shared" si="2471"/>
        <v>0</v>
      </c>
      <c r="RQ98" s="304"/>
      <c r="RR98" s="305"/>
      <c r="RS98" s="270">
        <f t="shared" si="2472"/>
        <v>0</v>
      </c>
      <c r="RT98" s="374">
        <f t="shared" si="2473"/>
        <v>0</v>
      </c>
      <c r="RU98" s="304"/>
      <c r="RV98" s="305"/>
      <c r="RW98" s="270">
        <f t="shared" si="2474"/>
        <v>0</v>
      </c>
      <c r="RX98" s="374">
        <f t="shared" si="2475"/>
        <v>0</v>
      </c>
      <c r="RY98" s="324">
        <f t="shared" si="2233"/>
        <v>0</v>
      </c>
      <c r="RZ98" s="304"/>
      <c r="SA98" s="305"/>
      <c r="SB98" s="270">
        <f t="shared" si="2476"/>
        <v>0</v>
      </c>
      <c r="SC98" s="374">
        <f t="shared" si="2477"/>
        <v>0</v>
      </c>
      <c r="SD98" s="304"/>
      <c r="SE98" s="305"/>
      <c r="SF98" s="270">
        <f t="shared" si="2478"/>
        <v>0</v>
      </c>
      <c r="SG98" s="374">
        <f t="shared" si="2479"/>
        <v>0</v>
      </c>
      <c r="SH98" s="304"/>
      <c r="SI98" s="305"/>
      <c r="SJ98" s="270">
        <f t="shared" si="2480"/>
        <v>0</v>
      </c>
      <c r="SK98" s="374">
        <f t="shared" si="2481"/>
        <v>0</v>
      </c>
      <c r="SL98" s="304"/>
      <c r="SM98" s="305"/>
      <c r="SN98" s="270">
        <f t="shared" si="2482"/>
        <v>0</v>
      </c>
      <c r="SO98" s="374">
        <f t="shared" si="2483"/>
        <v>0</v>
      </c>
      <c r="SP98" s="304"/>
      <c r="SQ98" s="305"/>
      <c r="SR98" s="270">
        <f t="shared" si="2484"/>
        <v>0</v>
      </c>
      <c r="SS98" s="374">
        <f t="shared" si="2485"/>
        <v>0</v>
      </c>
      <c r="ST98" s="304"/>
      <c r="SU98" s="305"/>
      <c r="SV98" s="270">
        <f t="shared" si="2486"/>
        <v>0</v>
      </c>
      <c r="SW98" s="374">
        <f t="shared" si="2487"/>
        <v>0</v>
      </c>
      <c r="SX98" s="304"/>
      <c r="SY98" s="305"/>
      <c r="SZ98" s="270">
        <f t="shared" si="2488"/>
        <v>0</v>
      </c>
      <c r="TA98" s="374">
        <f t="shared" si="2489"/>
        <v>0</v>
      </c>
      <c r="TB98" s="304"/>
      <c r="TC98" s="305"/>
      <c r="TD98" s="270">
        <f t="shared" si="2490"/>
        <v>0</v>
      </c>
      <c r="TE98" s="374">
        <f t="shared" si="2491"/>
        <v>0</v>
      </c>
      <c r="TF98" s="304"/>
      <c r="TG98" s="305"/>
      <c r="TH98" s="270">
        <f t="shared" si="2492"/>
        <v>0</v>
      </c>
      <c r="TI98" s="374">
        <f t="shared" si="2493"/>
        <v>0</v>
      </c>
      <c r="TJ98" s="304"/>
      <c r="TK98" s="305"/>
      <c r="TL98" s="270">
        <f t="shared" si="2494"/>
        <v>0</v>
      </c>
      <c r="TM98" s="374">
        <f t="shared" si="2495"/>
        <v>0</v>
      </c>
      <c r="TN98" s="304"/>
      <c r="TO98" s="305"/>
      <c r="TP98" s="270">
        <f t="shared" si="2496"/>
        <v>0</v>
      </c>
      <c r="TQ98" s="374">
        <f t="shared" si="2497"/>
        <v>0</v>
      </c>
      <c r="TR98" s="304"/>
      <c r="TS98" s="305"/>
      <c r="TT98" s="270">
        <f t="shared" si="2498"/>
        <v>0</v>
      </c>
      <c r="TU98" s="374">
        <f t="shared" si="2499"/>
        <v>0</v>
      </c>
      <c r="TV98" s="324">
        <f t="shared" si="2234"/>
        <v>0</v>
      </c>
      <c r="TW98" s="304"/>
      <c r="TX98" s="305"/>
      <c r="TY98" s="270">
        <f t="shared" si="2500"/>
        <v>0</v>
      </c>
      <c r="TZ98" s="374">
        <f t="shared" si="2501"/>
        <v>0</v>
      </c>
      <c r="UA98" s="304"/>
      <c r="UB98" s="305"/>
      <c r="UC98" s="270">
        <f t="shared" si="2502"/>
        <v>0</v>
      </c>
      <c r="UD98" s="374">
        <f t="shared" si="2503"/>
        <v>0</v>
      </c>
      <c r="UE98" s="304"/>
      <c r="UF98" s="305"/>
      <c r="UG98" s="270">
        <f t="shared" si="2504"/>
        <v>0</v>
      </c>
      <c r="UH98" s="374">
        <f t="shared" si="2505"/>
        <v>0</v>
      </c>
      <c r="UI98" s="304"/>
      <c r="UJ98" s="305"/>
      <c r="UK98" s="270">
        <f t="shared" si="2506"/>
        <v>0</v>
      </c>
      <c r="UL98" s="374">
        <f t="shared" si="2507"/>
        <v>0</v>
      </c>
      <c r="UM98" s="304"/>
      <c r="UN98" s="305"/>
      <c r="UO98" s="270">
        <f t="shared" si="2508"/>
        <v>0</v>
      </c>
      <c r="UP98" s="374">
        <f t="shared" si="2509"/>
        <v>0</v>
      </c>
      <c r="UQ98" s="304"/>
      <c r="UR98" s="305"/>
      <c r="US98" s="270">
        <f t="shared" si="2510"/>
        <v>0</v>
      </c>
      <c r="UT98" s="374">
        <f t="shared" si="2511"/>
        <v>0</v>
      </c>
      <c r="UU98" s="304"/>
      <c r="UV98" s="305"/>
      <c r="UW98" s="270">
        <f t="shared" si="2512"/>
        <v>0</v>
      </c>
      <c r="UX98" s="374">
        <f t="shared" si="2513"/>
        <v>0</v>
      </c>
      <c r="UY98" s="304"/>
      <c r="UZ98" s="305"/>
      <c r="VA98" s="270">
        <f t="shared" si="2514"/>
        <v>0</v>
      </c>
      <c r="VB98" s="374">
        <f t="shared" si="2515"/>
        <v>0</v>
      </c>
      <c r="VC98" s="304"/>
      <c r="VD98" s="305"/>
      <c r="VE98" s="270">
        <f t="shared" si="2516"/>
        <v>0</v>
      </c>
      <c r="VF98" s="374">
        <f t="shared" si="2517"/>
        <v>0</v>
      </c>
      <c r="VG98" s="304"/>
      <c r="VH98" s="305"/>
      <c r="VI98" s="270">
        <f t="shared" si="2518"/>
        <v>0</v>
      </c>
      <c r="VJ98" s="374">
        <f t="shared" si="2519"/>
        <v>0</v>
      </c>
      <c r="VK98" s="304"/>
      <c r="VL98" s="305"/>
      <c r="VM98" s="270">
        <f t="shared" si="2520"/>
        <v>0</v>
      </c>
      <c r="VN98" s="374">
        <f t="shared" si="2521"/>
        <v>0</v>
      </c>
      <c r="VO98" s="304"/>
      <c r="VP98" s="305"/>
      <c r="VQ98" s="270">
        <f t="shared" si="2522"/>
        <v>0</v>
      </c>
      <c r="VR98" s="374">
        <f t="shared" si="2523"/>
        <v>0</v>
      </c>
      <c r="VS98" s="324">
        <f t="shared" si="2235"/>
        <v>0</v>
      </c>
      <c r="VT98" s="304"/>
      <c r="VU98" s="305"/>
      <c r="VV98" s="270">
        <f t="shared" si="2524"/>
        <v>0</v>
      </c>
      <c r="VW98" s="374">
        <f t="shared" si="2525"/>
        <v>0</v>
      </c>
      <c r="VX98" s="304"/>
      <c r="VY98" s="305"/>
      <c r="VZ98" s="270">
        <f t="shared" si="2526"/>
        <v>0</v>
      </c>
      <c r="WA98" s="374">
        <f t="shared" si="2527"/>
        <v>0</v>
      </c>
      <c r="WB98" s="304"/>
      <c r="WC98" s="305"/>
      <c r="WD98" s="270">
        <f t="shared" si="2528"/>
        <v>0</v>
      </c>
      <c r="WE98" s="374">
        <f t="shared" si="2529"/>
        <v>0</v>
      </c>
      <c r="WF98" s="304"/>
      <c r="WG98" s="305"/>
      <c r="WH98" s="270">
        <f t="shared" si="2530"/>
        <v>0</v>
      </c>
      <c r="WI98" s="374">
        <f t="shared" si="2531"/>
        <v>0</v>
      </c>
      <c r="WJ98" s="304"/>
      <c r="WK98" s="305"/>
      <c r="WL98" s="270">
        <f t="shared" si="2532"/>
        <v>0</v>
      </c>
      <c r="WM98" s="374">
        <f t="shared" si="2533"/>
        <v>0</v>
      </c>
      <c r="WN98" s="304"/>
      <c r="WO98" s="305"/>
      <c r="WP98" s="270">
        <f t="shared" si="2534"/>
        <v>0</v>
      </c>
      <c r="WQ98" s="374">
        <f t="shared" si="2535"/>
        <v>0</v>
      </c>
      <c r="WR98" s="304"/>
      <c r="WS98" s="305"/>
      <c r="WT98" s="270">
        <f t="shared" si="2536"/>
        <v>0</v>
      </c>
      <c r="WU98" s="374">
        <f t="shared" si="2537"/>
        <v>0</v>
      </c>
      <c r="WV98" s="304"/>
      <c r="WW98" s="305"/>
      <c r="WX98" s="270">
        <f t="shared" si="2538"/>
        <v>0</v>
      </c>
      <c r="WY98" s="374">
        <f t="shared" si="2539"/>
        <v>0</v>
      </c>
      <c r="WZ98" s="304"/>
      <c r="XA98" s="305"/>
      <c r="XB98" s="270">
        <f t="shared" si="2540"/>
        <v>0</v>
      </c>
      <c r="XC98" s="374">
        <f t="shared" si="2541"/>
        <v>0</v>
      </c>
      <c r="XD98" s="304"/>
      <c r="XE98" s="305"/>
      <c r="XF98" s="270">
        <f t="shared" si="2542"/>
        <v>0</v>
      </c>
      <c r="XG98" s="374">
        <f t="shared" si="2543"/>
        <v>0</v>
      </c>
      <c r="XH98" s="304"/>
      <c r="XI98" s="305"/>
      <c r="XJ98" s="270">
        <f t="shared" si="2544"/>
        <v>0</v>
      </c>
      <c r="XK98" s="374">
        <f t="shared" si="2545"/>
        <v>0</v>
      </c>
      <c r="XL98" s="304"/>
      <c r="XM98" s="305"/>
      <c r="XN98" s="270">
        <f t="shared" si="2546"/>
        <v>0</v>
      </c>
      <c r="XO98" s="374">
        <f t="shared" si="2547"/>
        <v>0</v>
      </c>
      <c r="XP98" s="324">
        <f t="shared" si="2236"/>
        <v>0</v>
      </c>
      <c r="XQ98" s="304"/>
      <c r="XR98" s="305"/>
      <c r="XS98" s="270">
        <f t="shared" si="2548"/>
        <v>0</v>
      </c>
      <c r="XT98" s="374">
        <f t="shared" si="2549"/>
        <v>0</v>
      </c>
      <c r="XU98" s="304"/>
      <c r="XV98" s="305"/>
      <c r="XW98" s="270">
        <f t="shared" si="2550"/>
        <v>0</v>
      </c>
      <c r="XX98" s="374">
        <f t="shared" si="2551"/>
        <v>0</v>
      </c>
      <c r="XY98" s="304"/>
      <c r="XZ98" s="305"/>
      <c r="YA98" s="270">
        <f t="shared" si="2552"/>
        <v>0</v>
      </c>
      <c r="YB98" s="374">
        <f t="shared" si="2553"/>
        <v>0</v>
      </c>
      <c r="YC98" s="304"/>
      <c r="YD98" s="305"/>
      <c r="YE98" s="270">
        <f t="shared" si="2554"/>
        <v>0</v>
      </c>
      <c r="YF98" s="374">
        <f t="shared" si="2555"/>
        <v>0</v>
      </c>
      <c r="YG98" s="304"/>
      <c r="YH98" s="305"/>
      <c r="YI98" s="270">
        <f t="shared" si="2556"/>
        <v>0</v>
      </c>
      <c r="YJ98" s="374">
        <f t="shared" si="2557"/>
        <v>0</v>
      </c>
      <c r="YK98" s="304"/>
      <c r="YL98" s="305"/>
      <c r="YM98" s="270">
        <f t="shared" si="2558"/>
        <v>0</v>
      </c>
      <c r="YN98" s="374">
        <f t="shared" si="2559"/>
        <v>0</v>
      </c>
      <c r="YO98" s="304"/>
      <c r="YP98" s="305"/>
      <c r="YQ98" s="270">
        <f t="shared" si="2560"/>
        <v>0</v>
      </c>
      <c r="YR98" s="374">
        <f t="shared" si="2561"/>
        <v>0</v>
      </c>
      <c r="YS98" s="304"/>
      <c r="YT98" s="305"/>
      <c r="YU98" s="270">
        <f t="shared" si="2562"/>
        <v>0</v>
      </c>
      <c r="YV98" s="374">
        <f t="shared" si="2563"/>
        <v>0</v>
      </c>
      <c r="YW98" s="304"/>
      <c r="YX98" s="305"/>
      <c r="YY98" s="270">
        <f t="shared" si="2564"/>
        <v>0</v>
      </c>
      <c r="YZ98" s="374">
        <f t="shared" si="2565"/>
        <v>0</v>
      </c>
      <c r="ZA98" s="304"/>
      <c r="ZB98" s="305"/>
      <c r="ZC98" s="270">
        <f t="shared" si="2566"/>
        <v>0</v>
      </c>
      <c r="ZD98" s="374">
        <f t="shared" si="2567"/>
        <v>0</v>
      </c>
      <c r="ZE98" s="304"/>
      <c r="ZF98" s="305"/>
      <c r="ZG98" s="270">
        <f t="shared" si="2568"/>
        <v>0</v>
      </c>
      <c r="ZH98" s="374">
        <f t="shared" si="2569"/>
        <v>0</v>
      </c>
      <c r="ZI98" s="304"/>
      <c r="ZJ98" s="305"/>
      <c r="ZK98" s="270">
        <f t="shared" si="2237"/>
        <v>0</v>
      </c>
      <c r="ZL98" s="374">
        <f t="shared" si="2238"/>
        <v>0</v>
      </c>
      <c r="ZM98" s="324">
        <f t="shared" si="2221"/>
        <v>0</v>
      </c>
    </row>
    <row r="99" spans="1:689" hidden="1" outlineLevel="2" x14ac:dyDescent="0.3">
      <c r="A99" s="361">
        <f>B99*'Input sheet'!$C$11</f>
        <v>0.19</v>
      </c>
      <c r="B99" s="362">
        <v>0.19</v>
      </c>
      <c r="C99" s="379" t="str">
        <f>VLOOKUP(CONCATENATE($Z$1,ADDRESS(ROW(),COLUMN(),4)),TRANSL_MAIN[[Key]:[Inhalt]],2,FALSE)</f>
        <v>NN1</v>
      </c>
      <c r="D99" s="304"/>
      <c r="E99" s="305"/>
      <c r="F99" s="270">
        <f t="shared" si="2222"/>
        <v>0</v>
      </c>
      <c r="G99" s="374">
        <v>0</v>
      </c>
      <c r="H99" s="304"/>
      <c r="I99" s="305"/>
      <c r="J99" s="270">
        <f t="shared" si="2239"/>
        <v>0</v>
      </c>
      <c r="K99" s="374">
        <f t="shared" si="2240"/>
        <v>0</v>
      </c>
      <c r="L99" s="304"/>
      <c r="M99" s="305"/>
      <c r="N99" s="270">
        <f t="shared" si="2241"/>
        <v>0</v>
      </c>
      <c r="O99" s="374">
        <f t="shared" si="2242"/>
        <v>0</v>
      </c>
      <c r="P99" s="304"/>
      <c r="Q99" s="305"/>
      <c r="R99" s="270">
        <f t="shared" si="2243"/>
        <v>0</v>
      </c>
      <c r="S99" s="374">
        <f t="shared" si="2244"/>
        <v>0</v>
      </c>
      <c r="T99" s="304"/>
      <c r="U99" s="305"/>
      <c r="V99" s="270">
        <f t="shared" si="2245"/>
        <v>0</v>
      </c>
      <c r="W99" s="374">
        <f t="shared" si="2246"/>
        <v>0</v>
      </c>
      <c r="X99" s="304"/>
      <c r="Y99" s="305"/>
      <c r="Z99" s="270">
        <f t="shared" si="2247"/>
        <v>0</v>
      </c>
      <c r="AA99" s="374">
        <f t="shared" si="2248"/>
        <v>0</v>
      </c>
      <c r="AB99" s="304"/>
      <c r="AC99" s="305"/>
      <c r="AD99" s="270">
        <f t="shared" si="2249"/>
        <v>0</v>
      </c>
      <c r="AE99" s="374">
        <f t="shared" si="2250"/>
        <v>0</v>
      </c>
      <c r="AF99" s="304"/>
      <c r="AG99" s="305"/>
      <c r="AH99" s="270">
        <f t="shared" si="2251"/>
        <v>0</v>
      </c>
      <c r="AI99" s="374">
        <f t="shared" si="2252"/>
        <v>0</v>
      </c>
      <c r="AJ99" s="304"/>
      <c r="AK99" s="305"/>
      <c r="AL99" s="270">
        <f t="shared" si="2253"/>
        <v>0</v>
      </c>
      <c r="AM99" s="374">
        <f t="shared" si="2254"/>
        <v>0</v>
      </c>
      <c r="AN99" s="304"/>
      <c r="AO99" s="305"/>
      <c r="AP99" s="270">
        <f t="shared" si="2255"/>
        <v>0</v>
      </c>
      <c r="AQ99" s="374">
        <f t="shared" si="2256"/>
        <v>0</v>
      </c>
      <c r="AR99" s="304"/>
      <c r="AS99" s="305"/>
      <c r="AT99" s="270">
        <f t="shared" si="2257"/>
        <v>0</v>
      </c>
      <c r="AU99" s="374">
        <f t="shared" si="2258"/>
        <v>0</v>
      </c>
      <c r="AV99" s="304"/>
      <c r="AW99" s="305"/>
      <c r="AX99" s="270">
        <f t="shared" si="2259"/>
        <v>0</v>
      </c>
      <c r="AY99" s="374">
        <f t="shared" si="2260"/>
        <v>0</v>
      </c>
      <c r="AZ99" s="324">
        <f t="shared" si="2223"/>
        <v>0</v>
      </c>
      <c r="BA99" s="304"/>
      <c r="BB99" s="305"/>
      <c r="BC99" s="270">
        <f t="shared" si="2261"/>
        <v>0</v>
      </c>
      <c r="BD99" s="374">
        <f t="shared" si="2224"/>
        <v>0</v>
      </c>
      <c r="BE99" s="304"/>
      <c r="BF99" s="305"/>
      <c r="BG99" s="270">
        <f t="shared" si="2262"/>
        <v>0</v>
      </c>
      <c r="BH99" s="374">
        <f t="shared" si="2263"/>
        <v>0</v>
      </c>
      <c r="BI99" s="304"/>
      <c r="BJ99" s="305"/>
      <c r="BK99" s="270">
        <f t="shared" si="2264"/>
        <v>0</v>
      </c>
      <c r="BL99" s="374">
        <f t="shared" si="2265"/>
        <v>0</v>
      </c>
      <c r="BM99" s="304"/>
      <c r="BN99" s="305"/>
      <c r="BO99" s="270">
        <f t="shared" si="2266"/>
        <v>0</v>
      </c>
      <c r="BP99" s="374">
        <f t="shared" si="2267"/>
        <v>0</v>
      </c>
      <c r="BQ99" s="304"/>
      <c r="BR99" s="305"/>
      <c r="BS99" s="270">
        <f t="shared" si="2268"/>
        <v>0</v>
      </c>
      <c r="BT99" s="374">
        <f t="shared" si="2269"/>
        <v>0</v>
      </c>
      <c r="BU99" s="304"/>
      <c r="BV99" s="305"/>
      <c r="BW99" s="270">
        <f t="shared" si="2270"/>
        <v>0</v>
      </c>
      <c r="BX99" s="374">
        <f t="shared" si="2271"/>
        <v>0</v>
      </c>
      <c r="BY99" s="304"/>
      <c r="BZ99" s="305"/>
      <c r="CA99" s="270">
        <f t="shared" si="2272"/>
        <v>0</v>
      </c>
      <c r="CB99" s="374">
        <f t="shared" si="2273"/>
        <v>0</v>
      </c>
      <c r="CC99" s="304"/>
      <c r="CD99" s="305"/>
      <c r="CE99" s="270">
        <f t="shared" si="2274"/>
        <v>0</v>
      </c>
      <c r="CF99" s="374">
        <f t="shared" si="2275"/>
        <v>0</v>
      </c>
      <c r="CG99" s="304"/>
      <c r="CH99" s="305"/>
      <c r="CI99" s="270">
        <f t="shared" si="2276"/>
        <v>0</v>
      </c>
      <c r="CJ99" s="374">
        <f t="shared" si="2277"/>
        <v>0</v>
      </c>
      <c r="CK99" s="304"/>
      <c r="CL99" s="305"/>
      <c r="CM99" s="270">
        <f t="shared" si="2278"/>
        <v>0</v>
      </c>
      <c r="CN99" s="374">
        <f t="shared" si="2279"/>
        <v>0</v>
      </c>
      <c r="CO99" s="304"/>
      <c r="CP99" s="305"/>
      <c r="CQ99" s="270">
        <f t="shared" si="2280"/>
        <v>0</v>
      </c>
      <c r="CR99" s="374">
        <f t="shared" si="2281"/>
        <v>0</v>
      </c>
      <c r="CS99" s="304"/>
      <c r="CT99" s="305"/>
      <c r="CU99" s="270">
        <f t="shared" si="2282"/>
        <v>0</v>
      </c>
      <c r="CV99" s="374">
        <f t="shared" si="2283"/>
        <v>0</v>
      </c>
      <c r="CW99" s="324">
        <f t="shared" si="2225"/>
        <v>0</v>
      </c>
      <c r="CX99" s="304"/>
      <c r="CY99" s="305"/>
      <c r="CZ99" s="270">
        <f t="shared" si="2284"/>
        <v>0</v>
      </c>
      <c r="DA99" s="374">
        <f t="shared" si="2285"/>
        <v>0</v>
      </c>
      <c r="DB99" s="304"/>
      <c r="DC99" s="305"/>
      <c r="DD99" s="270">
        <f t="shared" si="2286"/>
        <v>0</v>
      </c>
      <c r="DE99" s="374">
        <f t="shared" si="2287"/>
        <v>0</v>
      </c>
      <c r="DF99" s="304"/>
      <c r="DG99" s="305"/>
      <c r="DH99" s="270">
        <f t="shared" si="2288"/>
        <v>0</v>
      </c>
      <c r="DI99" s="374">
        <f t="shared" si="2289"/>
        <v>0</v>
      </c>
      <c r="DJ99" s="304"/>
      <c r="DK99" s="305"/>
      <c r="DL99" s="270">
        <f t="shared" si="2290"/>
        <v>0</v>
      </c>
      <c r="DM99" s="374">
        <f t="shared" si="2291"/>
        <v>0</v>
      </c>
      <c r="DN99" s="304"/>
      <c r="DO99" s="305"/>
      <c r="DP99" s="270">
        <f t="shared" si="2292"/>
        <v>0</v>
      </c>
      <c r="DQ99" s="374">
        <f t="shared" si="2293"/>
        <v>0</v>
      </c>
      <c r="DR99" s="304"/>
      <c r="DS99" s="305"/>
      <c r="DT99" s="270">
        <f t="shared" si="2294"/>
        <v>0</v>
      </c>
      <c r="DU99" s="374">
        <f t="shared" si="2295"/>
        <v>0</v>
      </c>
      <c r="DV99" s="304"/>
      <c r="DW99" s="305"/>
      <c r="DX99" s="270">
        <f t="shared" si="2296"/>
        <v>0</v>
      </c>
      <c r="DY99" s="374">
        <f t="shared" si="2297"/>
        <v>0</v>
      </c>
      <c r="DZ99" s="304"/>
      <c r="EA99" s="305"/>
      <c r="EB99" s="270">
        <f t="shared" si="2298"/>
        <v>0</v>
      </c>
      <c r="EC99" s="374">
        <f t="shared" si="2299"/>
        <v>0</v>
      </c>
      <c r="ED99" s="304"/>
      <c r="EE99" s="305"/>
      <c r="EF99" s="270">
        <f t="shared" si="2300"/>
        <v>0</v>
      </c>
      <c r="EG99" s="374">
        <f t="shared" si="2301"/>
        <v>0</v>
      </c>
      <c r="EH99" s="304"/>
      <c r="EI99" s="305"/>
      <c r="EJ99" s="270">
        <f t="shared" si="2302"/>
        <v>0</v>
      </c>
      <c r="EK99" s="374">
        <f t="shared" si="2303"/>
        <v>0</v>
      </c>
      <c r="EL99" s="304"/>
      <c r="EM99" s="305"/>
      <c r="EN99" s="270">
        <f t="shared" si="2304"/>
        <v>0</v>
      </c>
      <c r="EO99" s="374">
        <f t="shared" si="2305"/>
        <v>0</v>
      </c>
      <c r="EP99" s="304"/>
      <c r="EQ99" s="305"/>
      <c r="ER99" s="270">
        <f t="shared" si="2306"/>
        <v>0</v>
      </c>
      <c r="ES99" s="374">
        <f t="shared" si="2307"/>
        <v>0</v>
      </c>
      <c r="ET99" s="324">
        <f t="shared" si="2226"/>
        <v>0</v>
      </c>
      <c r="EU99" s="304"/>
      <c r="EV99" s="305"/>
      <c r="EW99" s="270">
        <f t="shared" si="2308"/>
        <v>0</v>
      </c>
      <c r="EX99" s="374">
        <f t="shared" si="2309"/>
        <v>0</v>
      </c>
      <c r="EY99" s="304"/>
      <c r="EZ99" s="305"/>
      <c r="FA99" s="270">
        <f t="shared" si="2310"/>
        <v>0</v>
      </c>
      <c r="FB99" s="374">
        <f t="shared" si="2311"/>
        <v>0</v>
      </c>
      <c r="FC99" s="304"/>
      <c r="FD99" s="305"/>
      <c r="FE99" s="270">
        <f t="shared" si="2312"/>
        <v>0</v>
      </c>
      <c r="FF99" s="374">
        <f t="shared" si="2313"/>
        <v>0</v>
      </c>
      <c r="FG99" s="304"/>
      <c r="FH99" s="305"/>
      <c r="FI99" s="270">
        <f t="shared" si="2314"/>
        <v>0</v>
      </c>
      <c r="FJ99" s="374">
        <f t="shared" si="2315"/>
        <v>0</v>
      </c>
      <c r="FK99" s="304"/>
      <c r="FL99" s="305"/>
      <c r="FM99" s="270">
        <f t="shared" si="2316"/>
        <v>0</v>
      </c>
      <c r="FN99" s="374">
        <f t="shared" si="2317"/>
        <v>0</v>
      </c>
      <c r="FO99" s="304"/>
      <c r="FP99" s="305"/>
      <c r="FQ99" s="270">
        <f t="shared" si="2318"/>
        <v>0</v>
      </c>
      <c r="FR99" s="374">
        <f t="shared" si="2319"/>
        <v>0</v>
      </c>
      <c r="FS99" s="304"/>
      <c r="FT99" s="305"/>
      <c r="FU99" s="270">
        <f t="shared" si="2320"/>
        <v>0</v>
      </c>
      <c r="FV99" s="374">
        <f t="shared" si="2321"/>
        <v>0</v>
      </c>
      <c r="FW99" s="304"/>
      <c r="FX99" s="305"/>
      <c r="FY99" s="270">
        <f t="shared" si="2322"/>
        <v>0</v>
      </c>
      <c r="FZ99" s="374">
        <f t="shared" si="2323"/>
        <v>0</v>
      </c>
      <c r="GA99" s="304"/>
      <c r="GB99" s="305"/>
      <c r="GC99" s="270">
        <f t="shared" si="2324"/>
        <v>0</v>
      </c>
      <c r="GD99" s="374">
        <f t="shared" si="2325"/>
        <v>0</v>
      </c>
      <c r="GE99" s="304"/>
      <c r="GF99" s="305"/>
      <c r="GG99" s="270">
        <f t="shared" si="2326"/>
        <v>0</v>
      </c>
      <c r="GH99" s="374">
        <f t="shared" si="2327"/>
        <v>0</v>
      </c>
      <c r="GI99" s="304"/>
      <c r="GJ99" s="305"/>
      <c r="GK99" s="270">
        <f t="shared" si="2328"/>
        <v>0</v>
      </c>
      <c r="GL99" s="374">
        <f t="shared" si="2329"/>
        <v>0</v>
      </c>
      <c r="GM99" s="304"/>
      <c r="GN99" s="305"/>
      <c r="GO99" s="270">
        <f t="shared" si="2330"/>
        <v>0</v>
      </c>
      <c r="GP99" s="374">
        <f t="shared" si="2331"/>
        <v>0</v>
      </c>
      <c r="GQ99" s="324">
        <f t="shared" si="2227"/>
        <v>0</v>
      </c>
      <c r="GR99" s="304"/>
      <c r="GS99" s="305"/>
      <c r="GT99" s="270">
        <f t="shared" si="2332"/>
        <v>0</v>
      </c>
      <c r="GU99" s="374">
        <f t="shared" si="2333"/>
        <v>0</v>
      </c>
      <c r="GV99" s="304"/>
      <c r="GW99" s="305"/>
      <c r="GX99" s="270">
        <f t="shared" si="2334"/>
        <v>0</v>
      </c>
      <c r="GY99" s="374">
        <f t="shared" si="2335"/>
        <v>0</v>
      </c>
      <c r="GZ99" s="304"/>
      <c r="HA99" s="305"/>
      <c r="HB99" s="270">
        <f t="shared" si="2336"/>
        <v>0</v>
      </c>
      <c r="HC99" s="374">
        <f t="shared" si="2337"/>
        <v>0</v>
      </c>
      <c r="HD99" s="304"/>
      <c r="HE99" s="305"/>
      <c r="HF99" s="270">
        <f t="shared" si="2338"/>
        <v>0</v>
      </c>
      <c r="HG99" s="374">
        <f t="shared" si="2339"/>
        <v>0</v>
      </c>
      <c r="HH99" s="304"/>
      <c r="HI99" s="305"/>
      <c r="HJ99" s="270">
        <f t="shared" si="2340"/>
        <v>0</v>
      </c>
      <c r="HK99" s="374">
        <f t="shared" si="2341"/>
        <v>0</v>
      </c>
      <c r="HL99" s="304"/>
      <c r="HM99" s="305"/>
      <c r="HN99" s="270">
        <f t="shared" si="2342"/>
        <v>0</v>
      </c>
      <c r="HO99" s="374">
        <f t="shared" si="2343"/>
        <v>0</v>
      </c>
      <c r="HP99" s="304"/>
      <c r="HQ99" s="305"/>
      <c r="HR99" s="270">
        <f t="shared" si="2344"/>
        <v>0</v>
      </c>
      <c r="HS99" s="374">
        <f t="shared" si="2345"/>
        <v>0</v>
      </c>
      <c r="HT99" s="304"/>
      <c r="HU99" s="305"/>
      <c r="HV99" s="270">
        <f t="shared" si="2346"/>
        <v>0</v>
      </c>
      <c r="HW99" s="374">
        <f t="shared" si="2347"/>
        <v>0</v>
      </c>
      <c r="HX99" s="304"/>
      <c r="HY99" s="305"/>
      <c r="HZ99" s="270">
        <f t="shared" si="2348"/>
        <v>0</v>
      </c>
      <c r="IA99" s="374">
        <f t="shared" si="2349"/>
        <v>0</v>
      </c>
      <c r="IB99" s="304"/>
      <c r="IC99" s="305"/>
      <c r="ID99" s="270">
        <f t="shared" si="2350"/>
        <v>0</v>
      </c>
      <c r="IE99" s="374">
        <f t="shared" si="2351"/>
        <v>0</v>
      </c>
      <c r="IF99" s="304"/>
      <c r="IG99" s="305"/>
      <c r="IH99" s="270">
        <f t="shared" si="2352"/>
        <v>0</v>
      </c>
      <c r="II99" s="374">
        <f t="shared" si="2353"/>
        <v>0</v>
      </c>
      <c r="IJ99" s="304"/>
      <c r="IK99" s="305"/>
      <c r="IL99" s="270">
        <f t="shared" si="2354"/>
        <v>0</v>
      </c>
      <c r="IM99" s="374">
        <f t="shared" si="2355"/>
        <v>0</v>
      </c>
      <c r="IN99" s="324">
        <f t="shared" si="2228"/>
        <v>0</v>
      </c>
      <c r="IO99" s="304"/>
      <c r="IP99" s="305"/>
      <c r="IQ99" s="270">
        <f t="shared" si="2356"/>
        <v>0</v>
      </c>
      <c r="IR99" s="374">
        <f t="shared" si="2357"/>
        <v>0</v>
      </c>
      <c r="IS99" s="304"/>
      <c r="IT99" s="305"/>
      <c r="IU99" s="270">
        <f t="shared" si="2358"/>
        <v>0</v>
      </c>
      <c r="IV99" s="374">
        <f t="shared" si="2359"/>
        <v>0</v>
      </c>
      <c r="IW99" s="304"/>
      <c r="IX99" s="305"/>
      <c r="IY99" s="270">
        <f t="shared" si="2360"/>
        <v>0</v>
      </c>
      <c r="IZ99" s="374">
        <f t="shared" si="2361"/>
        <v>0</v>
      </c>
      <c r="JA99" s="304"/>
      <c r="JB99" s="305"/>
      <c r="JC99" s="270">
        <f t="shared" si="2362"/>
        <v>0</v>
      </c>
      <c r="JD99" s="374">
        <f t="shared" si="2363"/>
        <v>0</v>
      </c>
      <c r="JE99" s="304"/>
      <c r="JF99" s="305"/>
      <c r="JG99" s="270">
        <f t="shared" si="2364"/>
        <v>0</v>
      </c>
      <c r="JH99" s="374">
        <f t="shared" si="2365"/>
        <v>0</v>
      </c>
      <c r="JI99" s="304"/>
      <c r="JJ99" s="305"/>
      <c r="JK99" s="270">
        <f t="shared" si="2366"/>
        <v>0</v>
      </c>
      <c r="JL99" s="374">
        <f t="shared" si="2367"/>
        <v>0</v>
      </c>
      <c r="JM99" s="304"/>
      <c r="JN99" s="305"/>
      <c r="JO99" s="270">
        <f t="shared" si="2368"/>
        <v>0</v>
      </c>
      <c r="JP99" s="374">
        <f t="shared" si="2369"/>
        <v>0</v>
      </c>
      <c r="JQ99" s="304"/>
      <c r="JR99" s="305"/>
      <c r="JS99" s="270">
        <f t="shared" si="2370"/>
        <v>0</v>
      </c>
      <c r="JT99" s="374">
        <f t="shared" si="2371"/>
        <v>0</v>
      </c>
      <c r="JU99" s="304"/>
      <c r="JV99" s="305"/>
      <c r="JW99" s="270">
        <f t="shared" si="2372"/>
        <v>0</v>
      </c>
      <c r="JX99" s="374">
        <f t="shared" si="2373"/>
        <v>0</v>
      </c>
      <c r="JY99" s="304"/>
      <c r="JZ99" s="305"/>
      <c r="KA99" s="270">
        <f t="shared" si="2374"/>
        <v>0</v>
      </c>
      <c r="KB99" s="374">
        <f t="shared" si="2375"/>
        <v>0</v>
      </c>
      <c r="KC99" s="304"/>
      <c r="KD99" s="305"/>
      <c r="KE99" s="270">
        <f t="shared" si="2376"/>
        <v>0</v>
      </c>
      <c r="KF99" s="374">
        <f t="shared" si="2377"/>
        <v>0</v>
      </c>
      <c r="KG99" s="304"/>
      <c r="KH99" s="305"/>
      <c r="KI99" s="270">
        <f t="shared" si="2378"/>
        <v>0</v>
      </c>
      <c r="KJ99" s="374">
        <f t="shared" si="2379"/>
        <v>0</v>
      </c>
      <c r="KK99" s="324">
        <f t="shared" si="2229"/>
        <v>0</v>
      </c>
      <c r="KL99" s="304"/>
      <c r="KM99" s="305"/>
      <c r="KN99" s="270">
        <f t="shared" si="2380"/>
        <v>0</v>
      </c>
      <c r="KO99" s="374">
        <f t="shared" si="2381"/>
        <v>0</v>
      </c>
      <c r="KP99" s="304"/>
      <c r="KQ99" s="305"/>
      <c r="KR99" s="270">
        <f t="shared" si="2382"/>
        <v>0</v>
      </c>
      <c r="KS99" s="374">
        <f t="shared" si="2383"/>
        <v>0</v>
      </c>
      <c r="KT99" s="304"/>
      <c r="KU99" s="305"/>
      <c r="KV99" s="270">
        <f t="shared" si="2384"/>
        <v>0</v>
      </c>
      <c r="KW99" s="374">
        <f t="shared" si="2385"/>
        <v>0</v>
      </c>
      <c r="KX99" s="304"/>
      <c r="KY99" s="305"/>
      <c r="KZ99" s="270">
        <f t="shared" si="2386"/>
        <v>0</v>
      </c>
      <c r="LA99" s="374">
        <f t="shared" si="2387"/>
        <v>0</v>
      </c>
      <c r="LB99" s="304"/>
      <c r="LC99" s="305"/>
      <c r="LD99" s="270">
        <f t="shared" si="2388"/>
        <v>0</v>
      </c>
      <c r="LE99" s="374">
        <f t="shared" si="2389"/>
        <v>0</v>
      </c>
      <c r="LF99" s="304"/>
      <c r="LG99" s="305"/>
      <c r="LH99" s="270">
        <f t="shared" si="2390"/>
        <v>0</v>
      </c>
      <c r="LI99" s="374">
        <f t="shared" si="2391"/>
        <v>0</v>
      </c>
      <c r="LJ99" s="304"/>
      <c r="LK99" s="305"/>
      <c r="LL99" s="270">
        <f t="shared" si="2392"/>
        <v>0</v>
      </c>
      <c r="LM99" s="374">
        <f t="shared" si="2393"/>
        <v>0</v>
      </c>
      <c r="LN99" s="304"/>
      <c r="LO99" s="305"/>
      <c r="LP99" s="270">
        <f t="shared" si="2394"/>
        <v>0</v>
      </c>
      <c r="LQ99" s="374">
        <f t="shared" si="2395"/>
        <v>0</v>
      </c>
      <c r="LR99" s="304"/>
      <c r="LS99" s="305"/>
      <c r="LT99" s="270">
        <f t="shared" si="2396"/>
        <v>0</v>
      </c>
      <c r="LU99" s="374">
        <f t="shared" si="2397"/>
        <v>0</v>
      </c>
      <c r="LV99" s="304"/>
      <c r="LW99" s="305"/>
      <c r="LX99" s="270">
        <f t="shared" si="2398"/>
        <v>0</v>
      </c>
      <c r="LY99" s="374">
        <f t="shared" si="2399"/>
        <v>0</v>
      </c>
      <c r="LZ99" s="304"/>
      <c r="MA99" s="305"/>
      <c r="MB99" s="270">
        <f t="shared" si="2400"/>
        <v>0</v>
      </c>
      <c r="MC99" s="374">
        <f t="shared" si="2401"/>
        <v>0</v>
      </c>
      <c r="MD99" s="304"/>
      <c r="ME99" s="305"/>
      <c r="MF99" s="270">
        <f t="shared" si="2402"/>
        <v>0</v>
      </c>
      <c r="MG99" s="374">
        <f t="shared" si="2403"/>
        <v>0</v>
      </c>
      <c r="MH99" s="324">
        <f t="shared" si="2230"/>
        <v>0</v>
      </c>
      <c r="MI99" s="304"/>
      <c r="MJ99" s="305"/>
      <c r="MK99" s="270">
        <f t="shared" si="2404"/>
        <v>0</v>
      </c>
      <c r="ML99" s="374">
        <f t="shared" si="2405"/>
        <v>0</v>
      </c>
      <c r="MM99" s="304"/>
      <c r="MN99" s="305"/>
      <c r="MO99" s="270">
        <f t="shared" si="2406"/>
        <v>0</v>
      </c>
      <c r="MP99" s="374">
        <f t="shared" si="2407"/>
        <v>0</v>
      </c>
      <c r="MQ99" s="304"/>
      <c r="MR99" s="305"/>
      <c r="MS99" s="270">
        <f t="shared" si="2408"/>
        <v>0</v>
      </c>
      <c r="MT99" s="374">
        <f t="shared" si="2409"/>
        <v>0</v>
      </c>
      <c r="MU99" s="304"/>
      <c r="MV99" s="305"/>
      <c r="MW99" s="270">
        <f t="shared" si="2410"/>
        <v>0</v>
      </c>
      <c r="MX99" s="374">
        <f t="shared" si="2411"/>
        <v>0</v>
      </c>
      <c r="MY99" s="304"/>
      <c r="MZ99" s="305"/>
      <c r="NA99" s="270">
        <f t="shared" si="2412"/>
        <v>0</v>
      </c>
      <c r="NB99" s="374">
        <f t="shared" si="2413"/>
        <v>0</v>
      </c>
      <c r="NC99" s="304"/>
      <c r="ND99" s="305"/>
      <c r="NE99" s="270">
        <f t="shared" si="2414"/>
        <v>0</v>
      </c>
      <c r="NF99" s="374">
        <f t="shared" si="2415"/>
        <v>0</v>
      </c>
      <c r="NG99" s="304"/>
      <c r="NH99" s="305"/>
      <c r="NI99" s="270">
        <f t="shared" si="2416"/>
        <v>0</v>
      </c>
      <c r="NJ99" s="374">
        <f t="shared" si="2417"/>
        <v>0</v>
      </c>
      <c r="NK99" s="304"/>
      <c r="NL99" s="305"/>
      <c r="NM99" s="270">
        <f t="shared" si="2418"/>
        <v>0</v>
      </c>
      <c r="NN99" s="374">
        <f t="shared" si="2419"/>
        <v>0</v>
      </c>
      <c r="NO99" s="304"/>
      <c r="NP99" s="305"/>
      <c r="NQ99" s="270">
        <f t="shared" si="2420"/>
        <v>0</v>
      </c>
      <c r="NR99" s="374">
        <f t="shared" si="2421"/>
        <v>0</v>
      </c>
      <c r="NS99" s="304"/>
      <c r="NT99" s="305"/>
      <c r="NU99" s="270">
        <f t="shared" si="2422"/>
        <v>0</v>
      </c>
      <c r="NV99" s="374">
        <f t="shared" si="2423"/>
        <v>0</v>
      </c>
      <c r="NW99" s="304"/>
      <c r="NX99" s="305"/>
      <c r="NY99" s="270">
        <f t="shared" si="2424"/>
        <v>0</v>
      </c>
      <c r="NZ99" s="374">
        <f t="shared" si="2425"/>
        <v>0</v>
      </c>
      <c r="OA99" s="304"/>
      <c r="OB99" s="305"/>
      <c r="OC99" s="270">
        <f t="shared" si="2426"/>
        <v>0</v>
      </c>
      <c r="OD99" s="374">
        <f t="shared" si="2427"/>
        <v>0</v>
      </c>
      <c r="OE99" s="324">
        <f t="shared" si="2231"/>
        <v>0</v>
      </c>
      <c r="OF99" s="304"/>
      <c r="OG99" s="305"/>
      <c r="OH99" s="270">
        <f t="shared" si="2428"/>
        <v>0</v>
      </c>
      <c r="OI99" s="374">
        <f t="shared" si="2429"/>
        <v>0</v>
      </c>
      <c r="OJ99" s="304"/>
      <c r="OK99" s="305"/>
      <c r="OL99" s="270">
        <f t="shared" si="2430"/>
        <v>0</v>
      </c>
      <c r="OM99" s="374">
        <f t="shared" si="2431"/>
        <v>0</v>
      </c>
      <c r="ON99" s="304"/>
      <c r="OO99" s="305"/>
      <c r="OP99" s="270">
        <f t="shared" si="2432"/>
        <v>0</v>
      </c>
      <c r="OQ99" s="374">
        <f t="shared" si="2433"/>
        <v>0</v>
      </c>
      <c r="OR99" s="304"/>
      <c r="OS99" s="305"/>
      <c r="OT99" s="270">
        <f t="shared" si="2434"/>
        <v>0</v>
      </c>
      <c r="OU99" s="374">
        <f t="shared" si="2435"/>
        <v>0</v>
      </c>
      <c r="OV99" s="304"/>
      <c r="OW99" s="305"/>
      <c r="OX99" s="270">
        <f t="shared" si="2436"/>
        <v>0</v>
      </c>
      <c r="OY99" s="374">
        <f t="shared" si="2437"/>
        <v>0</v>
      </c>
      <c r="OZ99" s="304"/>
      <c r="PA99" s="305"/>
      <c r="PB99" s="270">
        <f t="shared" si="2438"/>
        <v>0</v>
      </c>
      <c r="PC99" s="374">
        <f t="shared" si="2439"/>
        <v>0</v>
      </c>
      <c r="PD99" s="304"/>
      <c r="PE99" s="305"/>
      <c r="PF99" s="270">
        <f t="shared" si="2440"/>
        <v>0</v>
      </c>
      <c r="PG99" s="374">
        <f t="shared" si="2441"/>
        <v>0</v>
      </c>
      <c r="PH99" s="304"/>
      <c r="PI99" s="305"/>
      <c r="PJ99" s="270">
        <f t="shared" si="2442"/>
        <v>0</v>
      </c>
      <c r="PK99" s="374">
        <f t="shared" si="2443"/>
        <v>0</v>
      </c>
      <c r="PL99" s="304"/>
      <c r="PM99" s="305"/>
      <c r="PN99" s="270">
        <f t="shared" si="2444"/>
        <v>0</v>
      </c>
      <c r="PO99" s="374">
        <f t="shared" si="2445"/>
        <v>0</v>
      </c>
      <c r="PP99" s="304"/>
      <c r="PQ99" s="305"/>
      <c r="PR99" s="270">
        <f t="shared" si="2446"/>
        <v>0</v>
      </c>
      <c r="PS99" s="374">
        <f t="shared" si="2447"/>
        <v>0</v>
      </c>
      <c r="PT99" s="304"/>
      <c r="PU99" s="305"/>
      <c r="PV99" s="270">
        <f t="shared" si="2448"/>
        <v>0</v>
      </c>
      <c r="PW99" s="374">
        <f t="shared" si="2449"/>
        <v>0</v>
      </c>
      <c r="PX99" s="304"/>
      <c r="PY99" s="305"/>
      <c r="PZ99" s="270">
        <f t="shared" si="2450"/>
        <v>0</v>
      </c>
      <c r="QA99" s="374">
        <f t="shared" si="2451"/>
        <v>0</v>
      </c>
      <c r="QB99" s="324">
        <f t="shared" si="2232"/>
        <v>0</v>
      </c>
      <c r="QC99" s="304"/>
      <c r="QD99" s="305"/>
      <c r="QE99" s="270">
        <f t="shared" si="2452"/>
        <v>0</v>
      </c>
      <c r="QF99" s="374">
        <f t="shared" si="2453"/>
        <v>0</v>
      </c>
      <c r="QG99" s="304"/>
      <c r="QH99" s="305"/>
      <c r="QI99" s="270">
        <f t="shared" si="2454"/>
        <v>0</v>
      </c>
      <c r="QJ99" s="374">
        <f t="shared" si="2455"/>
        <v>0</v>
      </c>
      <c r="QK99" s="304"/>
      <c r="QL99" s="305"/>
      <c r="QM99" s="270">
        <f t="shared" si="2456"/>
        <v>0</v>
      </c>
      <c r="QN99" s="374">
        <f t="shared" si="2457"/>
        <v>0</v>
      </c>
      <c r="QO99" s="304"/>
      <c r="QP99" s="305"/>
      <c r="QQ99" s="270">
        <f t="shared" si="2458"/>
        <v>0</v>
      </c>
      <c r="QR99" s="374">
        <f t="shared" si="2459"/>
        <v>0</v>
      </c>
      <c r="QS99" s="304"/>
      <c r="QT99" s="305"/>
      <c r="QU99" s="270">
        <f t="shared" si="2460"/>
        <v>0</v>
      </c>
      <c r="QV99" s="374">
        <f t="shared" si="2461"/>
        <v>0</v>
      </c>
      <c r="QW99" s="304"/>
      <c r="QX99" s="305"/>
      <c r="QY99" s="270">
        <f t="shared" si="2462"/>
        <v>0</v>
      </c>
      <c r="QZ99" s="374">
        <f t="shared" si="2463"/>
        <v>0</v>
      </c>
      <c r="RA99" s="304"/>
      <c r="RB99" s="305"/>
      <c r="RC99" s="270">
        <f t="shared" si="2464"/>
        <v>0</v>
      </c>
      <c r="RD99" s="374">
        <f t="shared" si="2465"/>
        <v>0</v>
      </c>
      <c r="RE99" s="304"/>
      <c r="RF99" s="305"/>
      <c r="RG99" s="270">
        <f t="shared" si="2466"/>
        <v>0</v>
      </c>
      <c r="RH99" s="374">
        <f t="shared" si="2467"/>
        <v>0</v>
      </c>
      <c r="RI99" s="304"/>
      <c r="RJ99" s="305"/>
      <c r="RK99" s="270">
        <f t="shared" si="2468"/>
        <v>0</v>
      </c>
      <c r="RL99" s="374">
        <f t="shared" si="2469"/>
        <v>0</v>
      </c>
      <c r="RM99" s="304"/>
      <c r="RN99" s="305"/>
      <c r="RO99" s="270">
        <f t="shared" si="2470"/>
        <v>0</v>
      </c>
      <c r="RP99" s="374">
        <f t="shared" si="2471"/>
        <v>0</v>
      </c>
      <c r="RQ99" s="304"/>
      <c r="RR99" s="305"/>
      <c r="RS99" s="270">
        <f t="shared" si="2472"/>
        <v>0</v>
      </c>
      <c r="RT99" s="374">
        <f t="shared" si="2473"/>
        <v>0</v>
      </c>
      <c r="RU99" s="304"/>
      <c r="RV99" s="305"/>
      <c r="RW99" s="270">
        <f t="shared" si="2474"/>
        <v>0</v>
      </c>
      <c r="RX99" s="374">
        <f t="shared" si="2475"/>
        <v>0</v>
      </c>
      <c r="RY99" s="324">
        <f t="shared" si="2233"/>
        <v>0</v>
      </c>
      <c r="RZ99" s="304"/>
      <c r="SA99" s="305"/>
      <c r="SB99" s="270">
        <f t="shared" si="2476"/>
        <v>0</v>
      </c>
      <c r="SC99" s="374">
        <f t="shared" si="2477"/>
        <v>0</v>
      </c>
      <c r="SD99" s="304"/>
      <c r="SE99" s="305"/>
      <c r="SF99" s="270">
        <f t="shared" si="2478"/>
        <v>0</v>
      </c>
      <c r="SG99" s="374">
        <f t="shared" si="2479"/>
        <v>0</v>
      </c>
      <c r="SH99" s="304"/>
      <c r="SI99" s="305"/>
      <c r="SJ99" s="270">
        <f t="shared" si="2480"/>
        <v>0</v>
      </c>
      <c r="SK99" s="374">
        <f t="shared" si="2481"/>
        <v>0</v>
      </c>
      <c r="SL99" s="304"/>
      <c r="SM99" s="305"/>
      <c r="SN99" s="270">
        <f t="shared" si="2482"/>
        <v>0</v>
      </c>
      <c r="SO99" s="374">
        <f t="shared" si="2483"/>
        <v>0</v>
      </c>
      <c r="SP99" s="304"/>
      <c r="SQ99" s="305"/>
      <c r="SR99" s="270">
        <f t="shared" si="2484"/>
        <v>0</v>
      </c>
      <c r="SS99" s="374">
        <f t="shared" si="2485"/>
        <v>0</v>
      </c>
      <c r="ST99" s="304"/>
      <c r="SU99" s="305"/>
      <c r="SV99" s="270">
        <f t="shared" si="2486"/>
        <v>0</v>
      </c>
      <c r="SW99" s="374">
        <f t="shared" si="2487"/>
        <v>0</v>
      </c>
      <c r="SX99" s="304"/>
      <c r="SY99" s="305"/>
      <c r="SZ99" s="270">
        <f t="shared" si="2488"/>
        <v>0</v>
      </c>
      <c r="TA99" s="374">
        <f t="shared" si="2489"/>
        <v>0</v>
      </c>
      <c r="TB99" s="304"/>
      <c r="TC99" s="305"/>
      <c r="TD99" s="270">
        <f t="shared" si="2490"/>
        <v>0</v>
      </c>
      <c r="TE99" s="374">
        <f t="shared" si="2491"/>
        <v>0</v>
      </c>
      <c r="TF99" s="304"/>
      <c r="TG99" s="305"/>
      <c r="TH99" s="270">
        <f t="shared" si="2492"/>
        <v>0</v>
      </c>
      <c r="TI99" s="374">
        <f t="shared" si="2493"/>
        <v>0</v>
      </c>
      <c r="TJ99" s="304"/>
      <c r="TK99" s="305"/>
      <c r="TL99" s="270">
        <f t="shared" si="2494"/>
        <v>0</v>
      </c>
      <c r="TM99" s="374">
        <f t="shared" si="2495"/>
        <v>0</v>
      </c>
      <c r="TN99" s="304"/>
      <c r="TO99" s="305"/>
      <c r="TP99" s="270">
        <f t="shared" si="2496"/>
        <v>0</v>
      </c>
      <c r="TQ99" s="374">
        <f t="shared" si="2497"/>
        <v>0</v>
      </c>
      <c r="TR99" s="304"/>
      <c r="TS99" s="305"/>
      <c r="TT99" s="270">
        <f t="shared" si="2498"/>
        <v>0</v>
      </c>
      <c r="TU99" s="374">
        <f t="shared" si="2499"/>
        <v>0</v>
      </c>
      <c r="TV99" s="324">
        <f t="shared" si="2234"/>
        <v>0</v>
      </c>
      <c r="TW99" s="304"/>
      <c r="TX99" s="305"/>
      <c r="TY99" s="270">
        <f t="shared" si="2500"/>
        <v>0</v>
      </c>
      <c r="TZ99" s="374">
        <f t="shared" si="2501"/>
        <v>0</v>
      </c>
      <c r="UA99" s="304"/>
      <c r="UB99" s="305"/>
      <c r="UC99" s="270">
        <f t="shared" si="2502"/>
        <v>0</v>
      </c>
      <c r="UD99" s="374">
        <f t="shared" si="2503"/>
        <v>0</v>
      </c>
      <c r="UE99" s="304"/>
      <c r="UF99" s="305"/>
      <c r="UG99" s="270">
        <f t="shared" si="2504"/>
        <v>0</v>
      </c>
      <c r="UH99" s="374">
        <f t="shared" si="2505"/>
        <v>0</v>
      </c>
      <c r="UI99" s="304"/>
      <c r="UJ99" s="305"/>
      <c r="UK99" s="270">
        <f t="shared" si="2506"/>
        <v>0</v>
      </c>
      <c r="UL99" s="374">
        <f t="shared" si="2507"/>
        <v>0</v>
      </c>
      <c r="UM99" s="304"/>
      <c r="UN99" s="305"/>
      <c r="UO99" s="270">
        <f t="shared" si="2508"/>
        <v>0</v>
      </c>
      <c r="UP99" s="374">
        <f t="shared" si="2509"/>
        <v>0</v>
      </c>
      <c r="UQ99" s="304"/>
      <c r="UR99" s="305"/>
      <c r="US99" s="270">
        <f t="shared" si="2510"/>
        <v>0</v>
      </c>
      <c r="UT99" s="374">
        <f t="shared" si="2511"/>
        <v>0</v>
      </c>
      <c r="UU99" s="304"/>
      <c r="UV99" s="305"/>
      <c r="UW99" s="270">
        <f t="shared" si="2512"/>
        <v>0</v>
      </c>
      <c r="UX99" s="374">
        <f t="shared" si="2513"/>
        <v>0</v>
      </c>
      <c r="UY99" s="304"/>
      <c r="UZ99" s="305"/>
      <c r="VA99" s="270">
        <f t="shared" si="2514"/>
        <v>0</v>
      </c>
      <c r="VB99" s="374">
        <f t="shared" si="2515"/>
        <v>0</v>
      </c>
      <c r="VC99" s="304"/>
      <c r="VD99" s="305"/>
      <c r="VE99" s="270">
        <f t="shared" si="2516"/>
        <v>0</v>
      </c>
      <c r="VF99" s="374">
        <f t="shared" si="2517"/>
        <v>0</v>
      </c>
      <c r="VG99" s="304"/>
      <c r="VH99" s="305"/>
      <c r="VI99" s="270">
        <f t="shared" si="2518"/>
        <v>0</v>
      </c>
      <c r="VJ99" s="374">
        <f t="shared" si="2519"/>
        <v>0</v>
      </c>
      <c r="VK99" s="304"/>
      <c r="VL99" s="305"/>
      <c r="VM99" s="270">
        <f t="shared" si="2520"/>
        <v>0</v>
      </c>
      <c r="VN99" s="374">
        <f t="shared" si="2521"/>
        <v>0</v>
      </c>
      <c r="VO99" s="304"/>
      <c r="VP99" s="305"/>
      <c r="VQ99" s="270">
        <f t="shared" si="2522"/>
        <v>0</v>
      </c>
      <c r="VR99" s="374">
        <f t="shared" si="2523"/>
        <v>0</v>
      </c>
      <c r="VS99" s="324">
        <f t="shared" si="2235"/>
        <v>0</v>
      </c>
      <c r="VT99" s="304"/>
      <c r="VU99" s="305"/>
      <c r="VV99" s="270">
        <f t="shared" si="2524"/>
        <v>0</v>
      </c>
      <c r="VW99" s="374">
        <f t="shared" si="2525"/>
        <v>0</v>
      </c>
      <c r="VX99" s="304"/>
      <c r="VY99" s="305"/>
      <c r="VZ99" s="270">
        <f t="shared" si="2526"/>
        <v>0</v>
      </c>
      <c r="WA99" s="374">
        <f t="shared" si="2527"/>
        <v>0</v>
      </c>
      <c r="WB99" s="304"/>
      <c r="WC99" s="305"/>
      <c r="WD99" s="270">
        <f t="shared" si="2528"/>
        <v>0</v>
      </c>
      <c r="WE99" s="374">
        <f t="shared" si="2529"/>
        <v>0</v>
      </c>
      <c r="WF99" s="304"/>
      <c r="WG99" s="305"/>
      <c r="WH99" s="270">
        <f t="shared" si="2530"/>
        <v>0</v>
      </c>
      <c r="WI99" s="374">
        <f t="shared" si="2531"/>
        <v>0</v>
      </c>
      <c r="WJ99" s="304"/>
      <c r="WK99" s="305"/>
      <c r="WL99" s="270">
        <f t="shared" si="2532"/>
        <v>0</v>
      </c>
      <c r="WM99" s="374">
        <f t="shared" si="2533"/>
        <v>0</v>
      </c>
      <c r="WN99" s="304"/>
      <c r="WO99" s="305"/>
      <c r="WP99" s="270">
        <f t="shared" si="2534"/>
        <v>0</v>
      </c>
      <c r="WQ99" s="374">
        <f t="shared" si="2535"/>
        <v>0</v>
      </c>
      <c r="WR99" s="304"/>
      <c r="WS99" s="305"/>
      <c r="WT99" s="270">
        <f t="shared" si="2536"/>
        <v>0</v>
      </c>
      <c r="WU99" s="374">
        <f t="shared" si="2537"/>
        <v>0</v>
      </c>
      <c r="WV99" s="304"/>
      <c r="WW99" s="305"/>
      <c r="WX99" s="270">
        <f t="shared" si="2538"/>
        <v>0</v>
      </c>
      <c r="WY99" s="374">
        <f t="shared" si="2539"/>
        <v>0</v>
      </c>
      <c r="WZ99" s="304"/>
      <c r="XA99" s="305"/>
      <c r="XB99" s="270">
        <f t="shared" si="2540"/>
        <v>0</v>
      </c>
      <c r="XC99" s="374">
        <f t="shared" si="2541"/>
        <v>0</v>
      </c>
      <c r="XD99" s="304"/>
      <c r="XE99" s="305"/>
      <c r="XF99" s="270">
        <f t="shared" si="2542"/>
        <v>0</v>
      </c>
      <c r="XG99" s="374">
        <f t="shared" si="2543"/>
        <v>0</v>
      </c>
      <c r="XH99" s="304"/>
      <c r="XI99" s="305"/>
      <c r="XJ99" s="270">
        <f t="shared" si="2544"/>
        <v>0</v>
      </c>
      <c r="XK99" s="374">
        <f t="shared" si="2545"/>
        <v>0</v>
      </c>
      <c r="XL99" s="304"/>
      <c r="XM99" s="305"/>
      <c r="XN99" s="270">
        <f t="shared" si="2546"/>
        <v>0</v>
      </c>
      <c r="XO99" s="374">
        <f t="shared" si="2547"/>
        <v>0</v>
      </c>
      <c r="XP99" s="324">
        <f t="shared" si="2236"/>
        <v>0</v>
      </c>
      <c r="XQ99" s="304"/>
      <c r="XR99" s="305"/>
      <c r="XS99" s="270">
        <f t="shared" si="2548"/>
        <v>0</v>
      </c>
      <c r="XT99" s="374">
        <f t="shared" si="2549"/>
        <v>0</v>
      </c>
      <c r="XU99" s="304"/>
      <c r="XV99" s="305"/>
      <c r="XW99" s="270">
        <f t="shared" si="2550"/>
        <v>0</v>
      </c>
      <c r="XX99" s="374">
        <f t="shared" si="2551"/>
        <v>0</v>
      </c>
      <c r="XY99" s="304"/>
      <c r="XZ99" s="305"/>
      <c r="YA99" s="270">
        <f t="shared" si="2552"/>
        <v>0</v>
      </c>
      <c r="YB99" s="374">
        <f t="shared" si="2553"/>
        <v>0</v>
      </c>
      <c r="YC99" s="304"/>
      <c r="YD99" s="305"/>
      <c r="YE99" s="270">
        <f t="shared" si="2554"/>
        <v>0</v>
      </c>
      <c r="YF99" s="374">
        <f t="shared" si="2555"/>
        <v>0</v>
      </c>
      <c r="YG99" s="304"/>
      <c r="YH99" s="305"/>
      <c r="YI99" s="270">
        <f t="shared" si="2556"/>
        <v>0</v>
      </c>
      <c r="YJ99" s="374">
        <f t="shared" si="2557"/>
        <v>0</v>
      </c>
      <c r="YK99" s="304"/>
      <c r="YL99" s="305"/>
      <c r="YM99" s="270">
        <f t="shared" si="2558"/>
        <v>0</v>
      </c>
      <c r="YN99" s="374">
        <f t="shared" si="2559"/>
        <v>0</v>
      </c>
      <c r="YO99" s="304"/>
      <c r="YP99" s="305"/>
      <c r="YQ99" s="270">
        <f t="shared" si="2560"/>
        <v>0</v>
      </c>
      <c r="YR99" s="374">
        <f t="shared" si="2561"/>
        <v>0</v>
      </c>
      <c r="YS99" s="304"/>
      <c r="YT99" s="305"/>
      <c r="YU99" s="270">
        <f t="shared" si="2562"/>
        <v>0</v>
      </c>
      <c r="YV99" s="374">
        <f t="shared" si="2563"/>
        <v>0</v>
      </c>
      <c r="YW99" s="304"/>
      <c r="YX99" s="305"/>
      <c r="YY99" s="270">
        <f t="shared" si="2564"/>
        <v>0</v>
      </c>
      <c r="YZ99" s="374">
        <f t="shared" si="2565"/>
        <v>0</v>
      </c>
      <c r="ZA99" s="304"/>
      <c r="ZB99" s="305"/>
      <c r="ZC99" s="270">
        <f t="shared" si="2566"/>
        <v>0</v>
      </c>
      <c r="ZD99" s="374">
        <f t="shared" si="2567"/>
        <v>0</v>
      </c>
      <c r="ZE99" s="304"/>
      <c r="ZF99" s="305"/>
      <c r="ZG99" s="270">
        <f t="shared" si="2568"/>
        <v>0</v>
      </c>
      <c r="ZH99" s="374">
        <f t="shared" si="2569"/>
        <v>0</v>
      </c>
      <c r="ZI99" s="304"/>
      <c r="ZJ99" s="305"/>
      <c r="ZK99" s="270">
        <f t="shared" si="2237"/>
        <v>0</v>
      </c>
      <c r="ZL99" s="374">
        <f t="shared" si="2238"/>
        <v>0</v>
      </c>
      <c r="ZM99" s="324">
        <f t="shared" si="2221"/>
        <v>0</v>
      </c>
    </row>
    <row r="100" spans="1:689" hidden="1" outlineLevel="2" x14ac:dyDescent="0.3">
      <c r="A100" s="361">
        <f>B100*'Input sheet'!$C$11</f>
        <v>0.19</v>
      </c>
      <c r="B100" s="362">
        <v>0.19</v>
      </c>
      <c r="C100" s="379" t="str">
        <f>VLOOKUP(CONCATENATE($Z$1,ADDRESS(ROW(),COLUMN(),4)),TRANSL_MAIN[[Key]:[Inhalt]],2,FALSE)</f>
        <v>NN2</v>
      </c>
      <c r="D100" s="304"/>
      <c r="E100" s="305"/>
      <c r="F100" s="270">
        <f t="shared" si="2222"/>
        <v>0</v>
      </c>
      <c r="G100" s="374">
        <v>0</v>
      </c>
      <c r="H100" s="304"/>
      <c r="I100" s="305"/>
      <c r="J100" s="270">
        <f t="shared" si="2239"/>
        <v>0</v>
      </c>
      <c r="K100" s="374">
        <f t="shared" si="2240"/>
        <v>0</v>
      </c>
      <c r="L100" s="304"/>
      <c r="M100" s="305"/>
      <c r="N100" s="270">
        <f t="shared" si="2241"/>
        <v>0</v>
      </c>
      <c r="O100" s="374">
        <f t="shared" si="2242"/>
        <v>0</v>
      </c>
      <c r="P100" s="304"/>
      <c r="Q100" s="305"/>
      <c r="R100" s="270">
        <f t="shared" si="2243"/>
        <v>0</v>
      </c>
      <c r="S100" s="374">
        <f t="shared" si="2244"/>
        <v>0</v>
      </c>
      <c r="T100" s="304"/>
      <c r="U100" s="305"/>
      <c r="V100" s="270">
        <f t="shared" si="2245"/>
        <v>0</v>
      </c>
      <c r="W100" s="374">
        <f t="shared" si="2246"/>
        <v>0</v>
      </c>
      <c r="X100" s="304"/>
      <c r="Y100" s="305"/>
      <c r="Z100" s="270">
        <f t="shared" si="2247"/>
        <v>0</v>
      </c>
      <c r="AA100" s="374">
        <f t="shared" si="2248"/>
        <v>0</v>
      </c>
      <c r="AB100" s="304"/>
      <c r="AC100" s="305"/>
      <c r="AD100" s="270">
        <f t="shared" si="2249"/>
        <v>0</v>
      </c>
      <c r="AE100" s="374">
        <f t="shared" si="2250"/>
        <v>0</v>
      </c>
      <c r="AF100" s="304"/>
      <c r="AG100" s="305"/>
      <c r="AH100" s="270">
        <f t="shared" si="2251"/>
        <v>0</v>
      </c>
      <c r="AI100" s="374">
        <f t="shared" si="2252"/>
        <v>0</v>
      </c>
      <c r="AJ100" s="304"/>
      <c r="AK100" s="305"/>
      <c r="AL100" s="270">
        <f t="shared" si="2253"/>
        <v>0</v>
      </c>
      <c r="AM100" s="374">
        <f t="shared" si="2254"/>
        <v>0</v>
      </c>
      <c r="AN100" s="304"/>
      <c r="AO100" s="305"/>
      <c r="AP100" s="270">
        <f t="shared" si="2255"/>
        <v>0</v>
      </c>
      <c r="AQ100" s="374">
        <f t="shared" si="2256"/>
        <v>0</v>
      </c>
      <c r="AR100" s="304"/>
      <c r="AS100" s="305"/>
      <c r="AT100" s="270">
        <f t="shared" si="2257"/>
        <v>0</v>
      </c>
      <c r="AU100" s="374">
        <f t="shared" si="2258"/>
        <v>0</v>
      </c>
      <c r="AV100" s="304"/>
      <c r="AW100" s="305"/>
      <c r="AX100" s="270">
        <f t="shared" si="2259"/>
        <v>0</v>
      </c>
      <c r="AY100" s="374">
        <f t="shared" si="2260"/>
        <v>0</v>
      </c>
      <c r="AZ100" s="324">
        <f t="shared" si="2223"/>
        <v>0</v>
      </c>
      <c r="BA100" s="304"/>
      <c r="BB100" s="305"/>
      <c r="BC100" s="270">
        <f t="shared" si="2261"/>
        <v>0</v>
      </c>
      <c r="BD100" s="374">
        <f t="shared" si="2224"/>
        <v>0</v>
      </c>
      <c r="BE100" s="304"/>
      <c r="BF100" s="305"/>
      <c r="BG100" s="270">
        <f t="shared" si="2262"/>
        <v>0</v>
      </c>
      <c r="BH100" s="374">
        <f t="shared" si="2263"/>
        <v>0</v>
      </c>
      <c r="BI100" s="304"/>
      <c r="BJ100" s="305"/>
      <c r="BK100" s="270">
        <f t="shared" si="2264"/>
        <v>0</v>
      </c>
      <c r="BL100" s="374">
        <f t="shared" si="2265"/>
        <v>0</v>
      </c>
      <c r="BM100" s="304"/>
      <c r="BN100" s="305"/>
      <c r="BO100" s="270">
        <f t="shared" si="2266"/>
        <v>0</v>
      </c>
      <c r="BP100" s="374">
        <f t="shared" si="2267"/>
        <v>0</v>
      </c>
      <c r="BQ100" s="304"/>
      <c r="BR100" s="305"/>
      <c r="BS100" s="270">
        <f t="shared" si="2268"/>
        <v>0</v>
      </c>
      <c r="BT100" s="374">
        <f t="shared" si="2269"/>
        <v>0</v>
      </c>
      <c r="BU100" s="304"/>
      <c r="BV100" s="305"/>
      <c r="BW100" s="270">
        <f t="shared" si="2270"/>
        <v>0</v>
      </c>
      <c r="BX100" s="374">
        <f t="shared" si="2271"/>
        <v>0</v>
      </c>
      <c r="BY100" s="304"/>
      <c r="BZ100" s="305"/>
      <c r="CA100" s="270">
        <f t="shared" si="2272"/>
        <v>0</v>
      </c>
      <c r="CB100" s="374">
        <f t="shared" si="2273"/>
        <v>0</v>
      </c>
      <c r="CC100" s="304"/>
      <c r="CD100" s="305"/>
      <c r="CE100" s="270">
        <f t="shared" si="2274"/>
        <v>0</v>
      </c>
      <c r="CF100" s="374">
        <f t="shared" si="2275"/>
        <v>0</v>
      </c>
      <c r="CG100" s="304"/>
      <c r="CH100" s="305"/>
      <c r="CI100" s="270">
        <f t="shared" si="2276"/>
        <v>0</v>
      </c>
      <c r="CJ100" s="374">
        <f t="shared" si="2277"/>
        <v>0</v>
      </c>
      <c r="CK100" s="304"/>
      <c r="CL100" s="305"/>
      <c r="CM100" s="270">
        <f t="shared" si="2278"/>
        <v>0</v>
      </c>
      <c r="CN100" s="374">
        <f t="shared" si="2279"/>
        <v>0</v>
      </c>
      <c r="CO100" s="304"/>
      <c r="CP100" s="305"/>
      <c r="CQ100" s="270">
        <f t="shared" si="2280"/>
        <v>0</v>
      </c>
      <c r="CR100" s="374">
        <f t="shared" si="2281"/>
        <v>0</v>
      </c>
      <c r="CS100" s="304"/>
      <c r="CT100" s="305"/>
      <c r="CU100" s="270">
        <f t="shared" si="2282"/>
        <v>0</v>
      </c>
      <c r="CV100" s="374">
        <f t="shared" si="2283"/>
        <v>0</v>
      </c>
      <c r="CW100" s="324">
        <f t="shared" si="2225"/>
        <v>0</v>
      </c>
      <c r="CX100" s="304"/>
      <c r="CY100" s="305"/>
      <c r="CZ100" s="270">
        <f t="shared" si="2284"/>
        <v>0</v>
      </c>
      <c r="DA100" s="374">
        <f t="shared" si="2285"/>
        <v>0</v>
      </c>
      <c r="DB100" s="304"/>
      <c r="DC100" s="305"/>
      <c r="DD100" s="270">
        <f t="shared" si="2286"/>
        <v>0</v>
      </c>
      <c r="DE100" s="374">
        <f t="shared" si="2287"/>
        <v>0</v>
      </c>
      <c r="DF100" s="304"/>
      <c r="DG100" s="305"/>
      <c r="DH100" s="270">
        <f t="shared" si="2288"/>
        <v>0</v>
      </c>
      <c r="DI100" s="374">
        <f t="shared" si="2289"/>
        <v>0</v>
      </c>
      <c r="DJ100" s="304"/>
      <c r="DK100" s="305"/>
      <c r="DL100" s="270">
        <f t="shared" si="2290"/>
        <v>0</v>
      </c>
      <c r="DM100" s="374">
        <f t="shared" si="2291"/>
        <v>0</v>
      </c>
      <c r="DN100" s="304"/>
      <c r="DO100" s="305"/>
      <c r="DP100" s="270">
        <f t="shared" si="2292"/>
        <v>0</v>
      </c>
      <c r="DQ100" s="374">
        <f t="shared" si="2293"/>
        <v>0</v>
      </c>
      <c r="DR100" s="304"/>
      <c r="DS100" s="305"/>
      <c r="DT100" s="270">
        <f t="shared" si="2294"/>
        <v>0</v>
      </c>
      <c r="DU100" s="374">
        <f t="shared" si="2295"/>
        <v>0</v>
      </c>
      <c r="DV100" s="304"/>
      <c r="DW100" s="305"/>
      <c r="DX100" s="270">
        <f t="shared" si="2296"/>
        <v>0</v>
      </c>
      <c r="DY100" s="374">
        <f t="shared" si="2297"/>
        <v>0</v>
      </c>
      <c r="DZ100" s="304"/>
      <c r="EA100" s="305"/>
      <c r="EB100" s="270">
        <f t="shared" si="2298"/>
        <v>0</v>
      </c>
      <c r="EC100" s="374">
        <f t="shared" si="2299"/>
        <v>0</v>
      </c>
      <c r="ED100" s="304"/>
      <c r="EE100" s="305"/>
      <c r="EF100" s="270">
        <f t="shared" si="2300"/>
        <v>0</v>
      </c>
      <c r="EG100" s="374">
        <f t="shared" si="2301"/>
        <v>0</v>
      </c>
      <c r="EH100" s="304"/>
      <c r="EI100" s="305"/>
      <c r="EJ100" s="270">
        <f t="shared" si="2302"/>
        <v>0</v>
      </c>
      <c r="EK100" s="374">
        <f t="shared" si="2303"/>
        <v>0</v>
      </c>
      <c r="EL100" s="304"/>
      <c r="EM100" s="305"/>
      <c r="EN100" s="270">
        <f t="shared" si="2304"/>
        <v>0</v>
      </c>
      <c r="EO100" s="374">
        <f t="shared" si="2305"/>
        <v>0</v>
      </c>
      <c r="EP100" s="304"/>
      <c r="EQ100" s="305"/>
      <c r="ER100" s="270">
        <f t="shared" si="2306"/>
        <v>0</v>
      </c>
      <c r="ES100" s="374">
        <f t="shared" si="2307"/>
        <v>0</v>
      </c>
      <c r="ET100" s="324">
        <f t="shared" si="2226"/>
        <v>0</v>
      </c>
      <c r="EU100" s="304"/>
      <c r="EV100" s="305"/>
      <c r="EW100" s="270">
        <f t="shared" si="2308"/>
        <v>0</v>
      </c>
      <c r="EX100" s="374">
        <f t="shared" si="2309"/>
        <v>0</v>
      </c>
      <c r="EY100" s="304"/>
      <c r="EZ100" s="305"/>
      <c r="FA100" s="270">
        <f t="shared" si="2310"/>
        <v>0</v>
      </c>
      <c r="FB100" s="374">
        <f t="shared" si="2311"/>
        <v>0</v>
      </c>
      <c r="FC100" s="304"/>
      <c r="FD100" s="305"/>
      <c r="FE100" s="270">
        <f t="shared" si="2312"/>
        <v>0</v>
      </c>
      <c r="FF100" s="374">
        <f t="shared" si="2313"/>
        <v>0</v>
      </c>
      <c r="FG100" s="304"/>
      <c r="FH100" s="305"/>
      <c r="FI100" s="270">
        <f t="shared" si="2314"/>
        <v>0</v>
      </c>
      <c r="FJ100" s="374">
        <f t="shared" si="2315"/>
        <v>0</v>
      </c>
      <c r="FK100" s="304"/>
      <c r="FL100" s="305"/>
      <c r="FM100" s="270">
        <f t="shared" si="2316"/>
        <v>0</v>
      </c>
      <c r="FN100" s="374">
        <f t="shared" si="2317"/>
        <v>0</v>
      </c>
      <c r="FO100" s="304"/>
      <c r="FP100" s="305"/>
      <c r="FQ100" s="270">
        <f t="shared" si="2318"/>
        <v>0</v>
      </c>
      <c r="FR100" s="374">
        <f t="shared" si="2319"/>
        <v>0</v>
      </c>
      <c r="FS100" s="304"/>
      <c r="FT100" s="305"/>
      <c r="FU100" s="270">
        <f t="shared" si="2320"/>
        <v>0</v>
      </c>
      <c r="FV100" s="374">
        <f t="shared" si="2321"/>
        <v>0</v>
      </c>
      <c r="FW100" s="304"/>
      <c r="FX100" s="305"/>
      <c r="FY100" s="270">
        <f t="shared" si="2322"/>
        <v>0</v>
      </c>
      <c r="FZ100" s="374">
        <f t="shared" si="2323"/>
        <v>0</v>
      </c>
      <c r="GA100" s="304"/>
      <c r="GB100" s="305"/>
      <c r="GC100" s="270">
        <f t="shared" si="2324"/>
        <v>0</v>
      </c>
      <c r="GD100" s="374">
        <f t="shared" si="2325"/>
        <v>0</v>
      </c>
      <c r="GE100" s="304"/>
      <c r="GF100" s="305"/>
      <c r="GG100" s="270">
        <f t="shared" si="2326"/>
        <v>0</v>
      </c>
      <c r="GH100" s="374">
        <f t="shared" si="2327"/>
        <v>0</v>
      </c>
      <c r="GI100" s="304"/>
      <c r="GJ100" s="305"/>
      <c r="GK100" s="270">
        <f t="shared" si="2328"/>
        <v>0</v>
      </c>
      <c r="GL100" s="374">
        <f t="shared" si="2329"/>
        <v>0</v>
      </c>
      <c r="GM100" s="304"/>
      <c r="GN100" s="305"/>
      <c r="GO100" s="270">
        <f t="shared" si="2330"/>
        <v>0</v>
      </c>
      <c r="GP100" s="374">
        <f t="shared" si="2331"/>
        <v>0</v>
      </c>
      <c r="GQ100" s="324">
        <f t="shared" si="2227"/>
        <v>0</v>
      </c>
      <c r="GR100" s="304"/>
      <c r="GS100" s="305"/>
      <c r="GT100" s="270">
        <f t="shared" si="2332"/>
        <v>0</v>
      </c>
      <c r="GU100" s="374">
        <f t="shared" si="2333"/>
        <v>0</v>
      </c>
      <c r="GV100" s="304"/>
      <c r="GW100" s="305"/>
      <c r="GX100" s="270">
        <f t="shared" si="2334"/>
        <v>0</v>
      </c>
      <c r="GY100" s="374">
        <f t="shared" si="2335"/>
        <v>0</v>
      </c>
      <c r="GZ100" s="304"/>
      <c r="HA100" s="305"/>
      <c r="HB100" s="270">
        <f t="shared" si="2336"/>
        <v>0</v>
      </c>
      <c r="HC100" s="374">
        <f t="shared" si="2337"/>
        <v>0</v>
      </c>
      <c r="HD100" s="304"/>
      <c r="HE100" s="305"/>
      <c r="HF100" s="270">
        <f t="shared" si="2338"/>
        <v>0</v>
      </c>
      <c r="HG100" s="374">
        <f t="shared" si="2339"/>
        <v>0</v>
      </c>
      <c r="HH100" s="304"/>
      <c r="HI100" s="305"/>
      <c r="HJ100" s="270">
        <f t="shared" si="2340"/>
        <v>0</v>
      </c>
      <c r="HK100" s="374">
        <f t="shared" si="2341"/>
        <v>0</v>
      </c>
      <c r="HL100" s="304"/>
      <c r="HM100" s="305"/>
      <c r="HN100" s="270">
        <f t="shared" si="2342"/>
        <v>0</v>
      </c>
      <c r="HO100" s="374">
        <f t="shared" si="2343"/>
        <v>0</v>
      </c>
      <c r="HP100" s="304"/>
      <c r="HQ100" s="305"/>
      <c r="HR100" s="270">
        <f t="shared" si="2344"/>
        <v>0</v>
      </c>
      <c r="HS100" s="374">
        <f t="shared" si="2345"/>
        <v>0</v>
      </c>
      <c r="HT100" s="304"/>
      <c r="HU100" s="305"/>
      <c r="HV100" s="270">
        <f t="shared" si="2346"/>
        <v>0</v>
      </c>
      <c r="HW100" s="374">
        <f t="shared" si="2347"/>
        <v>0</v>
      </c>
      <c r="HX100" s="304"/>
      <c r="HY100" s="305"/>
      <c r="HZ100" s="270">
        <f t="shared" si="2348"/>
        <v>0</v>
      </c>
      <c r="IA100" s="374">
        <f t="shared" si="2349"/>
        <v>0</v>
      </c>
      <c r="IB100" s="304"/>
      <c r="IC100" s="305"/>
      <c r="ID100" s="270">
        <f t="shared" si="2350"/>
        <v>0</v>
      </c>
      <c r="IE100" s="374">
        <f t="shared" si="2351"/>
        <v>0</v>
      </c>
      <c r="IF100" s="304"/>
      <c r="IG100" s="305"/>
      <c r="IH100" s="270">
        <f t="shared" si="2352"/>
        <v>0</v>
      </c>
      <c r="II100" s="374">
        <f t="shared" si="2353"/>
        <v>0</v>
      </c>
      <c r="IJ100" s="304"/>
      <c r="IK100" s="305"/>
      <c r="IL100" s="270">
        <f t="shared" si="2354"/>
        <v>0</v>
      </c>
      <c r="IM100" s="374">
        <f t="shared" si="2355"/>
        <v>0</v>
      </c>
      <c r="IN100" s="324">
        <f t="shared" si="2228"/>
        <v>0</v>
      </c>
      <c r="IO100" s="304"/>
      <c r="IP100" s="305"/>
      <c r="IQ100" s="270">
        <f t="shared" si="2356"/>
        <v>0</v>
      </c>
      <c r="IR100" s="374">
        <f t="shared" si="2357"/>
        <v>0</v>
      </c>
      <c r="IS100" s="304"/>
      <c r="IT100" s="305"/>
      <c r="IU100" s="270">
        <f t="shared" si="2358"/>
        <v>0</v>
      </c>
      <c r="IV100" s="374">
        <f t="shared" si="2359"/>
        <v>0</v>
      </c>
      <c r="IW100" s="304"/>
      <c r="IX100" s="305"/>
      <c r="IY100" s="270">
        <f t="shared" si="2360"/>
        <v>0</v>
      </c>
      <c r="IZ100" s="374">
        <f t="shared" si="2361"/>
        <v>0</v>
      </c>
      <c r="JA100" s="304"/>
      <c r="JB100" s="305"/>
      <c r="JC100" s="270">
        <f t="shared" si="2362"/>
        <v>0</v>
      </c>
      <c r="JD100" s="374">
        <f t="shared" si="2363"/>
        <v>0</v>
      </c>
      <c r="JE100" s="304"/>
      <c r="JF100" s="305"/>
      <c r="JG100" s="270">
        <f t="shared" si="2364"/>
        <v>0</v>
      </c>
      <c r="JH100" s="374">
        <f t="shared" si="2365"/>
        <v>0</v>
      </c>
      <c r="JI100" s="304"/>
      <c r="JJ100" s="305"/>
      <c r="JK100" s="270">
        <f t="shared" si="2366"/>
        <v>0</v>
      </c>
      <c r="JL100" s="374">
        <f t="shared" si="2367"/>
        <v>0</v>
      </c>
      <c r="JM100" s="304"/>
      <c r="JN100" s="305"/>
      <c r="JO100" s="270">
        <f t="shared" si="2368"/>
        <v>0</v>
      </c>
      <c r="JP100" s="374">
        <f t="shared" si="2369"/>
        <v>0</v>
      </c>
      <c r="JQ100" s="304"/>
      <c r="JR100" s="305"/>
      <c r="JS100" s="270">
        <f t="shared" si="2370"/>
        <v>0</v>
      </c>
      <c r="JT100" s="374">
        <f t="shared" si="2371"/>
        <v>0</v>
      </c>
      <c r="JU100" s="304"/>
      <c r="JV100" s="305"/>
      <c r="JW100" s="270">
        <f t="shared" si="2372"/>
        <v>0</v>
      </c>
      <c r="JX100" s="374">
        <f t="shared" si="2373"/>
        <v>0</v>
      </c>
      <c r="JY100" s="304"/>
      <c r="JZ100" s="305"/>
      <c r="KA100" s="270">
        <f t="shared" si="2374"/>
        <v>0</v>
      </c>
      <c r="KB100" s="374">
        <f t="shared" si="2375"/>
        <v>0</v>
      </c>
      <c r="KC100" s="304"/>
      <c r="KD100" s="305"/>
      <c r="KE100" s="270">
        <f t="shared" si="2376"/>
        <v>0</v>
      </c>
      <c r="KF100" s="374">
        <f t="shared" si="2377"/>
        <v>0</v>
      </c>
      <c r="KG100" s="304"/>
      <c r="KH100" s="305"/>
      <c r="KI100" s="270">
        <f t="shared" si="2378"/>
        <v>0</v>
      </c>
      <c r="KJ100" s="374">
        <f t="shared" si="2379"/>
        <v>0</v>
      </c>
      <c r="KK100" s="324">
        <f t="shared" si="2229"/>
        <v>0</v>
      </c>
      <c r="KL100" s="304"/>
      <c r="KM100" s="305"/>
      <c r="KN100" s="270">
        <f t="shared" si="2380"/>
        <v>0</v>
      </c>
      <c r="KO100" s="374">
        <f t="shared" si="2381"/>
        <v>0</v>
      </c>
      <c r="KP100" s="304"/>
      <c r="KQ100" s="305"/>
      <c r="KR100" s="270">
        <f t="shared" si="2382"/>
        <v>0</v>
      </c>
      <c r="KS100" s="374">
        <f t="shared" si="2383"/>
        <v>0</v>
      </c>
      <c r="KT100" s="304"/>
      <c r="KU100" s="305"/>
      <c r="KV100" s="270">
        <f t="shared" si="2384"/>
        <v>0</v>
      </c>
      <c r="KW100" s="374">
        <f t="shared" si="2385"/>
        <v>0</v>
      </c>
      <c r="KX100" s="304"/>
      <c r="KY100" s="305"/>
      <c r="KZ100" s="270">
        <f t="shared" si="2386"/>
        <v>0</v>
      </c>
      <c r="LA100" s="374">
        <f t="shared" si="2387"/>
        <v>0</v>
      </c>
      <c r="LB100" s="304"/>
      <c r="LC100" s="305"/>
      <c r="LD100" s="270">
        <f t="shared" si="2388"/>
        <v>0</v>
      </c>
      <c r="LE100" s="374">
        <f t="shared" si="2389"/>
        <v>0</v>
      </c>
      <c r="LF100" s="304"/>
      <c r="LG100" s="305"/>
      <c r="LH100" s="270">
        <f t="shared" si="2390"/>
        <v>0</v>
      </c>
      <c r="LI100" s="374">
        <f t="shared" si="2391"/>
        <v>0</v>
      </c>
      <c r="LJ100" s="304"/>
      <c r="LK100" s="305"/>
      <c r="LL100" s="270">
        <f t="shared" si="2392"/>
        <v>0</v>
      </c>
      <c r="LM100" s="374">
        <f t="shared" si="2393"/>
        <v>0</v>
      </c>
      <c r="LN100" s="304"/>
      <c r="LO100" s="305"/>
      <c r="LP100" s="270">
        <f t="shared" si="2394"/>
        <v>0</v>
      </c>
      <c r="LQ100" s="374">
        <f t="shared" si="2395"/>
        <v>0</v>
      </c>
      <c r="LR100" s="304"/>
      <c r="LS100" s="305"/>
      <c r="LT100" s="270">
        <f t="shared" si="2396"/>
        <v>0</v>
      </c>
      <c r="LU100" s="374">
        <f t="shared" si="2397"/>
        <v>0</v>
      </c>
      <c r="LV100" s="304"/>
      <c r="LW100" s="305"/>
      <c r="LX100" s="270">
        <f t="shared" si="2398"/>
        <v>0</v>
      </c>
      <c r="LY100" s="374">
        <f t="shared" si="2399"/>
        <v>0</v>
      </c>
      <c r="LZ100" s="304"/>
      <c r="MA100" s="305"/>
      <c r="MB100" s="270">
        <f t="shared" si="2400"/>
        <v>0</v>
      </c>
      <c r="MC100" s="374">
        <f t="shared" si="2401"/>
        <v>0</v>
      </c>
      <c r="MD100" s="304"/>
      <c r="ME100" s="305"/>
      <c r="MF100" s="270">
        <f t="shared" si="2402"/>
        <v>0</v>
      </c>
      <c r="MG100" s="374">
        <f t="shared" si="2403"/>
        <v>0</v>
      </c>
      <c r="MH100" s="324">
        <f t="shared" si="2230"/>
        <v>0</v>
      </c>
      <c r="MI100" s="304"/>
      <c r="MJ100" s="305"/>
      <c r="MK100" s="270">
        <f t="shared" si="2404"/>
        <v>0</v>
      </c>
      <c r="ML100" s="374">
        <f t="shared" si="2405"/>
        <v>0</v>
      </c>
      <c r="MM100" s="304"/>
      <c r="MN100" s="305"/>
      <c r="MO100" s="270">
        <f t="shared" si="2406"/>
        <v>0</v>
      </c>
      <c r="MP100" s="374">
        <f t="shared" si="2407"/>
        <v>0</v>
      </c>
      <c r="MQ100" s="304"/>
      <c r="MR100" s="305"/>
      <c r="MS100" s="270">
        <f t="shared" si="2408"/>
        <v>0</v>
      </c>
      <c r="MT100" s="374">
        <f t="shared" si="2409"/>
        <v>0</v>
      </c>
      <c r="MU100" s="304"/>
      <c r="MV100" s="305"/>
      <c r="MW100" s="270">
        <f t="shared" si="2410"/>
        <v>0</v>
      </c>
      <c r="MX100" s="374">
        <f t="shared" si="2411"/>
        <v>0</v>
      </c>
      <c r="MY100" s="304"/>
      <c r="MZ100" s="305"/>
      <c r="NA100" s="270">
        <f t="shared" si="2412"/>
        <v>0</v>
      </c>
      <c r="NB100" s="374">
        <f t="shared" si="2413"/>
        <v>0</v>
      </c>
      <c r="NC100" s="304"/>
      <c r="ND100" s="305"/>
      <c r="NE100" s="270">
        <f t="shared" si="2414"/>
        <v>0</v>
      </c>
      <c r="NF100" s="374">
        <f t="shared" si="2415"/>
        <v>0</v>
      </c>
      <c r="NG100" s="304"/>
      <c r="NH100" s="305"/>
      <c r="NI100" s="270">
        <f t="shared" si="2416"/>
        <v>0</v>
      </c>
      <c r="NJ100" s="374">
        <f t="shared" si="2417"/>
        <v>0</v>
      </c>
      <c r="NK100" s="304"/>
      <c r="NL100" s="305"/>
      <c r="NM100" s="270">
        <f t="shared" si="2418"/>
        <v>0</v>
      </c>
      <c r="NN100" s="374">
        <f t="shared" si="2419"/>
        <v>0</v>
      </c>
      <c r="NO100" s="304"/>
      <c r="NP100" s="305"/>
      <c r="NQ100" s="270">
        <f t="shared" si="2420"/>
        <v>0</v>
      </c>
      <c r="NR100" s="374">
        <f t="shared" si="2421"/>
        <v>0</v>
      </c>
      <c r="NS100" s="304"/>
      <c r="NT100" s="305"/>
      <c r="NU100" s="270">
        <f t="shared" si="2422"/>
        <v>0</v>
      </c>
      <c r="NV100" s="374">
        <f t="shared" si="2423"/>
        <v>0</v>
      </c>
      <c r="NW100" s="304"/>
      <c r="NX100" s="305"/>
      <c r="NY100" s="270">
        <f t="shared" si="2424"/>
        <v>0</v>
      </c>
      <c r="NZ100" s="374">
        <f t="shared" si="2425"/>
        <v>0</v>
      </c>
      <c r="OA100" s="304"/>
      <c r="OB100" s="305"/>
      <c r="OC100" s="270">
        <f t="shared" si="2426"/>
        <v>0</v>
      </c>
      <c r="OD100" s="374">
        <f t="shared" si="2427"/>
        <v>0</v>
      </c>
      <c r="OE100" s="324">
        <f t="shared" si="2231"/>
        <v>0</v>
      </c>
      <c r="OF100" s="304"/>
      <c r="OG100" s="305"/>
      <c r="OH100" s="270">
        <f t="shared" si="2428"/>
        <v>0</v>
      </c>
      <c r="OI100" s="374">
        <f t="shared" si="2429"/>
        <v>0</v>
      </c>
      <c r="OJ100" s="304"/>
      <c r="OK100" s="305"/>
      <c r="OL100" s="270">
        <f t="shared" si="2430"/>
        <v>0</v>
      </c>
      <c r="OM100" s="374">
        <f t="shared" si="2431"/>
        <v>0</v>
      </c>
      <c r="ON100" s="304"/>
      <c r="OO100" s="305"/>
      <c r="OP100" s="270">
        <f t="shared" si="2432"/>
        <v>0</v>
      </c>
      <c r="OQ100" s="374">
        <f t="shared" si="2433"/>
        <v>0</v>
      </c>
      <c r="OR100" s="304"/>
      <c r="OS100" s="305"/>
      <c r="OT100" s="270">
        <f t="shared" si="2434"/>
        <v>0</v>
      </c>
      <c r="OU100" s="374">
        <f t="shared" si="2435"/>
        <v>0</v>
      </c>
      <c r="OV100" s="304"/>
      <c r="OW100" s="305"/>
      <c r="OX100" s="270">
        <f t="shared" si="2436"/>
        <v>0</v>
      </c>
      <c r="OY100" s="374">
        <f t="shared" si="2437"/>
        <v>0</v>
      </c>
      <c r="OZ100" s="304"/>
      <c r="PA100" s="305"/>
      <c r="PB100" s="270">
        <f t="shared" si="2438"/>
        <v>0</v>
      </c>
      <c r="PC100" s="374">
        <f t="shared" si="2439"/>
        <v>0</v>
      </c>
      <c r="PD100" s="304"/>
      <c r="PE100" s="305"/>
      <c r="PF100" s="270">
        <f t="shared" si="2440"/>
        <v>0</v>
      </c>
      <c r="PG100" s="374">
        <f t="shared" si="2441"/>
        <v>0</v>
      </c>
      <c r="PH100" s="304"/>
      <c r="PI100" s="305"/>
      <c r="PJ100" s="270">
        <f t="shared" si="2442"/>
        <v>0</v>
      </c>
      <c r="PK100" s="374">
        <f t="shared" si="2443"/>
        <v>0</v>
      </c>
      <c r="PL100" s="304"/>
      <c r="PM100" s="305"/>
      <c r="PN100" s="270">
        <f t="shared" si="2444"/>
        <v>0</v>
      </c>
      <c r="PO100" s="374">
        <f t="shared" si="2445"/>
        <v>0</v>
      </c>
      <c r="PP100" s="304"/>
      <c r="PQ100" s="305"/>
      <c r="PR100" s="270">
        <f t="shared" si="2446"/>
        <v>0</v>
      </c>
      <c r="PS100" s="374">
        <f t="shared" si="2447"/>
        <v>0</v>
      </c>
      <c r="PT100" s="304"/>
      <c r="PU100" s="305"/>
      <c r="PV100" s="270">
        <f t="shared" si="2448"/>
        <v>0</v>
      </c>
      <c r="PW100" s="374">
        <f t="shared" si="2449"/>
        <v>0</v>
      </c>
      <c r="PX100" s="304"/>
      <c r="PY100" s="305"/>
      <c r="PZ100" s="270">
        <f t="shared" si="2450"/>
        <v>0</v>
      </c>
      <c r="QA100" s="374">
        <f t="shared" si="2451"/>
        <v>0</v>
      </c>
      <c r="QB100" s="324">
        <f t="shared" si="2232"/>
        <v>0</v>
      </c>
      <c r="QC100" s="304"/>
      <c r="QD100" s="305"/>
      <c r="QE100" s="270">
        <f t="shared" si="2452"/>
        <v>0</v>
      </c>
      <c r="QF100" s="374">
        <f t="shared" si="2453"/>
        <v>0</v>
      </c>
      <c r="QG100" s="304"/>
      <c r="QH100" s="305"/>
      <c r="QI100" s="270">
        <f t="shared" si="2454"/>
        <v>0</v>
      </c>
      <c r="QJ100" s="374">
        <f t="shared" si="2455"/>
        <v>0</v>
      </c>
      <c r="QK100" s="304"/>
      <c r="QL100" s="305"/>
      <c r="QM100" s="270">
        <f t="shared" si="2456"/>
        <v>0</v>
      </c>
      <c r="QN100" s="374">
        <f t="shared" si="2457"/>
        <v>0</v>
      </c>
      <c r="QO100" s="304"/>
      <c r="QP100" s="305"/>
      <c r="QQ100" s="270">
        <f t="shared" si="2458"/>
        <v>0</v>
      </c>
      <c r="QR100" s="374">
        <f t="shared" si="2459"/>
        <v>0</v>
      </c>
      <c r="QS100" s="304"/>
      <c r="QT100" s="305"/>
      <c r="QU100" s="270">
        <f t="shared" si="2460"/>
        <v>0</v>
      </c>
      <c r="QV100" s="374">
        <f t="shared" si="2461"/>
        <v>0</v>
      </c>
      <c r="QW100" s="304"/>
      <c r="QX100" s="305"/>
      <c r="QY100" s="270">
        <f t="shared" si="2462"/>
        <v>0</v>
      </c>
      <c r="QZ100" s="374">
        <f t="shared" si="2463"/>
        <v>0</v>
      </c>
      <c r="RA100" s="304"/>
      <c r="RB100" s="305"/>
      <c r="RC100" s="270">
        <f t="shared" si="2464"/>
        <v>0</v>
      </c>
      <c r="RD100" s="374">
        <f t="shared" si="2465"/>
        <v>0</v>
      </c>
      <c r="RE100" s="304"/>
      <c r="RF100" s="305"/>
      <c r="RG100" s="270">
        <f t="shared" si="2466"/>
        <v>0</v>
      </c>
      <c r="RH100" s="374">
        <f t="shared" si="2467"/>
        <v>0</v>
      </c>
      <c r="RI100" s="304"/>
      <c r="RJ100" s="305"/>
      <c r="RK100" s="270">
        <f t="shared" si="2468"/>
        <v>0</v>
      </c>
      <c r="RL100" s="374">
        <f t="shared" si="2469"/>
        <v>0</v>
      </c>
      <c r="RM100" s="304"/>
      <c r="RN100" s="305"/>
      <c r="RO100" s="270">
        <f t="shared" si="2470"/>
        <v>0</v>
      </c>
      <c r="RP100" s="374">
        <f t="shared" si="2471"/>
        <v>0</v>
      </c>
      <c r="RQ100" s="304"/>
      <c r="RR100" s="305"/>
      <c r="RS100" s="270">
        <f t="shared" si="2472"/>
        <v>0</v>
      </c>
      <c r="RT100" s="374">
        <f t="shared" si="2473"/>
        <v>0</v>
      </c>
      <c r="RU100" s="304"/>
      <c r="RV100" s="305"/>
      <c r="RW100" s="270">
        <f t="shared" si="2474"/>
        <v>0</v>
      </c>
      <c r="RX100" s="374">
        <f t="shared" si="2475"/>
        <v>0</v>
      </c>
      <c r="RY100" s="324">
        <f t="shared" si="2233"/>
        <v>0</v>
      </c>
      <c r="RZ100" s="304"/>
      <c r="SA100" s="305"/>
      <c r="SB100" s="270">
        <f t="shared" si="2476"/>
        <v>0</v>
      </c>
      <c r="SC100" s="374">
        <f t="shared" si="2477"/>
        <v>0</v>
      </c>
      <c r="SD100" s="304"/>
      <c r="SE100" s="305"/>
      <c r="SF100" s="270">
        <f t="shared" si="2478"/>
        <v>0</v>
      </c>
      <c r="SG100" s="374">
        <f t="shared" si="2479"/>
        <v>0</v>
      </c>
      <c r="SH100" s="304"/>
      <c r="SI100" s="305"/>
      <c r="SJ100" s="270">
        <f t="shared" si="2480"/>
        <v>0</v>
      </c>
      <c r="SK100" s="374">
        <f t="shared" si="2481"/>
        <v>0</v>
      </c>
      <c r="SL100" s="304"/>
      <c r="SM100" s="305"/>
      <c r="SN100" s="270">
        <f t="shared" si="2482"/>
        <v>0</v>
      </c>
      <c r="SO100" s="374">
        <f t="shared" si="2483"/>
        <v>0</v>
      </c>
      <c r="SP100" s="304"/>
      <c r="SQ100" s="305"/>
      <c r="SR100" s="270">
        <f t="shared" si="2484"/>
        <v>0</v>
      </c>
      <c r="SS100" s="374">
        <f t="shared" si="2485"/>
        <v>0</v>
      </c>
      <c r="ST100" s="304"/>
      <c r="SU100" s="305"/>
      <c r="SV100" s="270">
        <f t="shared" si="2486"/>
        <v>0</v>
      </c>
      <c r="SW100" s="374">
        <f t="shared" si="2487"/>
        <v>0</v>
      </c>
      <c r="SX100" s="304"/>
      <c r="SY100" s="305"/>
      <c r="SZ100" s="270">
        <f t="shared" si="2488"/>
        <v>0</v>
      </c>
      <c r="TA100" s="374">
        <f t="shared" si="2489"/>
        <v>0</v>
      </c>
      <c r="TB100" s="304"/>
      <c r="TC100" s="305"/>
      <c r="TD100" s="270">
        <f t="shared" si="2490"/>
        <v>0</v>
      </c>
      <c r="TE100" s="374">
        <f t="shared" si="2491"/>
        <v>0</v>
      </c>
      <c r="TF100" s="304"/>
      <c r="TG100" s="305"/>
      <c r="TH100" s="270">
        <f t="shared" si="2492"/>
        <v>0</v>
      </c>
      <c r="TI100" s="374">
        <f t="shared" si="2493"/>
        <v>0</v>
      </c>
      <c r="TJ100" s="304"/>
      <c r="TK100" s="305"/>
      <c r="TL100" s="270">
        <f t="shared" si="2494"/>
        <v>0</v>
      </c>
      <c r="TM100" s="374">
        <f t="shared" si="2495"/>
        <v>0</v>
      </c>
      <c r="TN100" s="304"/>
      <c r="TO100" s="305"/>
      <c r="TP100" s="270">
        <f t="shared" si="2496"/>
        <v>0</v>
      </c>
      <c r="TQ100" s="374">
        <f t="shared" si="2497"/>
        <v>0</v>
      </c>
      <c r="TR100" s="304"/>
      <c r="TS100" s="305"/>
      <c r="TT100" s="270">
        <f t="shared" si="2498"/>
        <v>0</v>
      </c>
      <c r="TU100" s="374">
        <f t="shared" si="2499"/>
        <v>0</v>
      </c>
      <c r="TV100" s="324">
        <f t="shared" si="2234"/>
        <v>0</v>
      </c>
      <c r="TW100" s="304"/>
      <c r="TX100" s="305"/>
      <c r="TY100" s="270">
        <f t="shared" si="2500"/>
        <v>0</v>
      </c>
      <c r="TZ100" s="374">
        <f t="shared" si="2501"/>
        <v>0</v>
      </c>
      <c r="UA100" s="304"/>
      <c r="UB100" s="305"/>
      <c r="UC100" s="270">
        <f t="shared" si="2502"/>
        <v>0</v>
      </c>
      <c r="UD100" s="374">
        <f t="shared" si="2503"/>
        <v>0</v>
      </c>
      <c r="UE100" s="304"/>
      <c r="UF100" s="305"/>
      <c r="UG100" s="270">
        <f t="shared" si="2504"/>
        <v>0</v>
      </c>
      <c r="UH100" s="374">
        <f t="shared" si="2505"/>
        <v>0</v>
      </c>
      <c r="UI100" s="304"/>
      <c r="UJ100" s="305"/>
      <c r="UK100" s="270">
        <f t="shared" si="2506"/>
        <v>0</v>
      </c>
      <c r="UL100" s="374">
        <f t="shared" si="2507"/>
        <v>0</v>
      </c>
      <c r="UM100" s="304"/>
      <c r="UN100" s="305"/>
      <c r="UO100" s="270">
        <f t="shared" si="2508"/>
        <v>0</v>
      </c>
      <c r="UP100" s="374">
        <f t="shared" si="2509"/>
        <v>0</v>
      </c>
      <c r="UQ100" s="304"/>
      <c r="UR100" s="305"/>
      <c r="US100" s="270">
        <f t="shared" si="2510"/>
        <v>0</v>
      </c>
      <c r="UT100" s="374">
        <f t="shared" si="2511"/>
        <v>0</v>
      </c>
      <c r="UU100" s="304"/>
      <c r="UV100" s="305"/>
      <c r="UW100" s="270">
        <f t="shared" si="2512"/>
        <v>0</v>
      </c>
      <c r="UX100" s="374">
        <f t="shared" si="2513"/>
        <v>0</v>
      </c>
      <c r="UY100" s="304"/>
      <c r="UZ100" s="305"/>
      <c r="VA100" s="270">
        <f t="shared" si="2514"/>
        <v>0</v>
      </c>
      <c r="VB100" s="374">
        <f t="shared" si="2515"/>
        <v>0</v>
      </c>
      <c r="VC100" s="304"/>
      <c r="VD100" s="305"/>
      <c r="VE100" s="270">
        <f t="shared" si="2516"/>
        <v>0</v>
      </c>
      <c r="VF100" s="374">
        <f t="shared" si="2517"/>
        <v>0</v>
      </c>
      <c r="VG100" s="304"/>
      <c r="VH100" s="305"/>
      <c r="VI100" s="270">
        <f t="shared" si="2518"/>
        <v>0</v>
      </c>
      <c r="VJ100" s="374">
        <f t="shared" si="2519"/>
        <v>0</v>
      </c>
      <c r="VK100" s="304"/>
      <c r="VL100" s="305"/>
      <c r="VM100" s="270">
        <f t="shared" si="2520"/>
        <v>0</v>
      </c>
      <c r="VN100" s="374">
        <f t="shared" si="2521"/>
        <v>0</v>
      </c>
      <c r="VO100" s="304"/>
      <c r="VP100" s="305"/>
      <c r="VQ100" s="270">
        <f t="shared" si="2522"/>
        <v>0</v>
      </c>
      <c r="VR100" s="374">
        <f t="shared" si="2523"/>
        <v>0</v>
      </c>
      <c r="VS100" s="324">
        <f t="shared" si="2235"/>
        <v>0</v>
      </c>
      <c r="VT100" s="304"/>
      <c r="VU100" s="305"/>
      <c r="VV100" s="270">
        <f t="shared" si="2524"/>
        <v>0</v>
      </c>
      <c r="VW100" s="374">
        <f t="shared" si="2525"/>
        <v>0</v>
      </c>
      <c r="VX100" s="304"/>
      <c r="VY100" s="305"/>
      <c r="VZ100" s="270">
        <f t="shared" si="2526"/>
        <v>0</v>
      </c>
      <c r="WA100" s="374">
        <f t="shared" si="2527"/>
        <v>0</v>
      </c>
      <c r="WB100" s="304"/>
      <c r="WC100" s="305"/>
      <c r="WD100" s="270">
        <f t="shared" si="2528"/>
        <v>0</v>
      </c>
      <c r="WE100" s="374">
        <f t="shared" si="2529"/>
        <v>0</v>
      </c>
      <c r="WF100" s="304"/>
      <c r="WG100" s="305"/>
      <c r="WH100" s="270">
        <f t="shared" si="2530"/>
        <v>0</v>
      </c>
      <c r="WI100" s="374">
        <f t="shared" si="2531"/>
        <v>0</v>
      </c>
      <c r="WJ100" s="304"/>
      <c r="WK100" s="305"/>
      <c r="WL100" s="270">
        <f t="shared" si="2532"/>
        <v>0</v>
      </c>
      <c r="WM100" s="374">
        <f t="shared" si="2533"/>
        <v>0</v>
      </c>
      <c r="WN100" s="304"/>
      <c r="WO100" s="305"/>
      <c r="WP100" s="270">
        <f t="shared" si="2534"/>
        <v>0</v>
      </c>
      <c r="WQ100" s="374">
        <f t="shared" si="2535"/>
        <v>0</v>
      </c>
      <c r="WR100" s="304"/>
      <c r="WS100" s="305"/>
      <c r="WT100" s="270">
        <f t="shared" si="2536"/>
        <v>0</v>
      </c>
      <c r="WU100" s="374">
        <f t="shared" si="2537"/>
        <v>0</v>
      </c>
      <c r="WV100" s="304"/>
      <c r="WW100" s="305"/>
      <c r="WX100" s="270">
        <f t="shared" si="2538"/>
        <v>0</v>
      </c>
      <c r="WY100" s="374">
        <f t="shared" si="2539"/>
        <v>0</v>
      </c>
      <c r="WZ100" s="304"/>
      <c r="XA100" s="305"/>
      <c r="XB100" s="270">
        <f t="shared" si="2540"/>
        <v>0</v>
      </c>
      <c r="XC100" s="374">
        <f t="shared" si="2541"/>
        <v>0</v>
      </c>
      <c r="XD100" s="304"/>
      <c r="XE100" s="305"/>
      <c r="XF100" s="270">
        <f t="shared" si="2542"/>
        <v>0</v>
      </c>
      <c r="XG100" s="374">
        <f t="shared" si="2543"/>
        <v>0</v>
      </c>
      <c r="XH100" s="304"/>
      <c r="XI100" s="305"/>
      <c r="XJ100" s="270">
        <f t="shared" si="2544"/>
        <v>0</v>
      </c>
      <c r="XK100" s="374">
        <f t="shared" si="2545"/>
        <v>0</v>
      </c>
      <c r="XL100" s="304"/>
      <c r="XM100" s="305"/>
      <c r="XN100" s="270">
        <f t="shared" si="2546"/>
        <v>0</v>
      </c>
      <c r="XO100" s="374">
        <f t="shared" si="2547"/>
        <v>0</v>
      </c>
      <c r="XP100" s="324">
        <f t="shared" si="2236"/>
        <v>0</v>
      </c>
      <c r="XQ100" s="304"/>
      <c r="XR100" s="305"/>
      <c r="XS100" s="270">
        <f t="shared" si="2548"/>
        <v>0</v>
      </c>
      <c r="XT100" s="374">
        <f t="shared" si="2549"/>
        <v>0</v>
      </c>
      <c r="XU100" s="304"/>
      <c r="XV100" s="305"/>
      <c r="XW100" s="270">
        <f t="shared" si="2550"/>
        <v>0</v>
      </c>
      <c r="XX100" s="374">
        <f t="shared" si="2551"/>
        <v>0</v>
      </c>
      <c r="XY100" s="304"/>
      <c r="XZ100" s="305"/>
      <c r="YA100" s="270">
        <f t="shared" si="2552"/>
        <v>0</v>
      </c>
      <c r="YB100" s="374">
        <f t="shared" si="2553"/>
        <v>0</v>
      </c>
      <c r="YC100" s="304"/>
      <c r="YD100" s="305"/>
      <c r="YE100" s="270">
        <f t="shared" si="2554"/>
        <v>0</v>
      </c>
      <c r="YF100" s="374">
        <f t="shared" si="2555"/>
        <v>0</v>
      </c>
      <c r="YG100" s="304"/>
      <c r="YH100" s="305"/>
      <c r="YI100" s="270">
        <f t="shared" si="2556"/>
        <v>0</v>
      </c>
      <c r="YJ100" s="374">
        <f t="shared" si="2557"/>
        <v>0</v>
      </c>
      <c r="YK100" s="304"/>
      <c r="YL100" s="305"/>
      <c r="YM100" s="270">
        <f t="shared" si="2558"/>
        <v>0</v>
      </c>
      <c r="YN100" s="374">
        <f t="shared" si="2559"/>
        <v>0</v>
      </c>
      <c r="YO100" s="304"/>
      <c r="YP100" s="305"/>
      <c r="YQ100" s="270">
        <f t="shared" si="2560"/>
        <v>0</v>
      </c>
      <c r="YR100" s="374">
        <f t="shared" si="2561"/>
        <v>0</v>
      </c>
      <c r="YS100" s="304"/>
      <c r="YT100" s="305"/>
      <c r="YU100" s="270">
        <f t="shared" si="2562"/>
        <v>0</v>
      </c>
      <c r="YV100" s="374">
        <f t="shared" si="2563"/>
        <v>0</v>
      </c>
      <c r="YW100" s="304"/>
      <c r="YX100" s="305"/>
      <c r="YY100" s="270">
        <f t="shared" si="2564"/>
        <v>0</v>
      </c>
      <c r="YZ100" s="374">
        <f t="shared" si="2565"/>
        <v>0</v>
      </c>
      <c r="ZA100" s="304"/>
      <c r="ZB100" s="305"/>
      <c r="ZC100" s="270">
        <f t="shared" si="2566"/>
        <v>0</v>
      </c>
      <c r="ZD100" s="374">
        <f t="shared" si="2567"/>
        <v>0</v>
      </c>
      <c r="ZE100" s="304"/>
      <c r="ZF100" s="305"/>
      <c r="ZG100" s="270">
        <f t="shared" si="2568"/>
        <v>0</v>
      </c>
      <c r="ZH100" s="374">
        <f t="shared" si="2569"/>
        <v>0</v>
      </c>
      <c r="ZI100" s="304"/>
      <c r="ZJ100" s="305"/>
      <c r="ZK100" s="270">
        <f t="shared" si="2237"/>
        <v>0</v>
      </c>
      <c r="ZL100" s="374">
        <f t="shared" si="2238"/>
        <v>0</v>
      </c>
      <c r="ZM100" s="324">
        <f t="shared" si="2221"/>
        <v>0</v>
      </c>
    </row>
    <row r="101" spans="1:689" hidden="1" outlineLevel="2" x14ac:dyDescent="0.3">
      <c r="A101" s="361">
        <f>B101*'Input sheet'!$C$11</f>
        <v>0.19</v>
      </c>
      <c r="B101" s="362">
        <v>0.19</v>
      </c>
      <c r="C101" s="379" t="str">
        <f>VLOOKUP(CONCATENATE($Z$1,ADDRESS(ROW(),COLUMN(),4)),TRANSL_MAIN[[Key]:[Inhalt]],2,FALSE)</f>
        <v>NN3</v>
      </c>
      <c r="D101" s="304"/>
      <c r="E101" s="305"/>
      <c r="F101" s="270">
        <f t="shared" si="2222"/>
        <v>0</v>
      </c>
      <c r="G101" s="374">
        <v>0</v>
      </c>
      <c r="H101" s="304"/>
      <c r="I101" s="305"/>
      <c r="J101" s="270">
        <f t="shared" si="2239"/>
        <v>0</v>
      </c>
      <c r="K101" s="374">
        <f t="shared" si="2240"/>
        <v>0</v>
      </c>
      <c r="L101" s="304"/>
      <c r="M101" s="305"/>
      <c r="N101" s="270">
        <f t="shared" si="2241"/>
        <v>0</v>
      </c>
      <c r="O101" s="374">
        <f t="shared" si="2242"/>
        <v>0</v>
      </c>
      <c r="P101" s="304"/>
      <c r="Q101" s="305"/>
      <c r="R101" s="270">
        <f t="shared" si="2243"/>
        <v>0</v>
      </c>
      <c r="S101" s="374">
        <f t="shared" si="2244"/>
        <v>0</v>
      </c>
      <c r="T101" s="304"/>
      <c r="U101" s="305"/>
      <c r="V101" s="270">
        <f t="shared" si="2245"/>
        <v>0</v>
      </c>
      <c r="W101" s="374">
        <f t="shared" si="2246"/>
        <v>0</v>
      </c>
      <c r="X101" s="304"/>
      <c r="Y101" s="305"/>
      <c r="Z101" s="270">
        <f t="shared" si="2247"/>
        <v>0</v>
      </c>
      <c r="AA101" s="374">
        <f t="shared" si="2248"/>
        <v>0</v>
      </c>
      <c r="AB101" s="304"/>
      <c r="AC101" s="305"/>
      <c r="AD101" s="270">
        <f t="shared" si="2249"/>
        <v>0</v>
      </c>
      <c r="AE101" s="374">
        <f t="shared" si="2250"/>
        <v>0</v>
      </c>
      <c r="AF101" s="304"/>
      <c r="AG101" s="305"/>
      <c r="AH101" s="270">
        <f t="shared" si="2251"/>
        <v>0</v>
      </c>
      <c r="AI101" s="374">
        <f t="shared" si="2252"/>
        <v>0</v>
      </c>
      <c r="AJ101" s="304"/>
      <c r="AK101" s="305"/>
      <c r="AL101" s="270">
        <f t="shared" si="2253"/>
        <v>0</v>
      </c>
      <c r="AM101" s="374">
        <f t="shared" si="2254"/>
        <v>0</v>
      </c>
      <c r="AN101" s="304"/>
      <c r="AO101" s="305"/>
      <c r="AP101" s="270">
        <f t="shared" si="2255"/>
        <v>0</v>
      </c>
      <c r="AQ101" s="374">
        <f t="shared" si="2256"/>
        <v>0</v>
      </c>
      <c r="AR101" s="304"/>
      <c r="AS101" s="305"/>
      <c r="AT101" s="270">
        <f t="shared" si="2257"/>
        <v>0</v>
      </c>
      <c r="AU101" s="374">
        <f t="shared" si="2258"/>
        <v>0</v>
      </c>
      <c r="AV101" s="304"/>
      <c r="AW101" s="305"/>
      <c r="AX101" s="270">
        <f t="shared" si="2259"/>
        <v>0</v>
      </c>
      <c r="AY101" s="374">
        <f t="shared" si="2260"/>
        <v>0</v>
      </c>
      <c r="AZ101" s="324">
        <f t="shared" si="2223"/>
        <v>0</v>
      </c>
      <c r="BA101" s="304"/>
      <c r="BB101" s="305"/>
      <c r="BC101" s="270">
        <f t="shared" si="2261"/>
        <v>0</v>
      </c>
      <c r="BD101" s="374">
        <f t="shared" si="2224"/>
        <v>0</v>
      </c>
      <c r="BE101" s="304"/>
      <c r="BF101" s="305"/>
      <c r="BG101" s="270">
        <f t="shared" si="2262"/>
        <v>0</v>
      </c>
      <c r="BH101" s="374">
        <f t="shared" si="2263"/>
        <v>0</v>
      </c>
      <c r="BI101" s="304"/>
      <c r="BJ101" s="305"/>
      <c r="BK101" s="270">
        <f t="shared" si="2264"/>
        <v>0</v>
      </c>
      <c r="BL101" s="374">
        <f t="shared" si="2265"/>
        <v>0</v>
      </c>
      <c r="BM101" s="304"/>
      <c r="BN101" s="305"/>
      <c r="BO101" s="270">
        <f t="shared" si="2266"/>
        <v>0</v>
      </c>
      <c r="BP101" s="374">
        <f t="shared" si="2267"/>
        <v>0</v>
      </c>
      <c r="BQ101" s="304"/>
      <c r="BR101" s="305"/>
      <c r="BS101" s="270">
        <f t="shared" si="2268"/>
        <v>0</v>
      </c>
      <c r="BT101" s="374">
        <f t="shared" si="2269"/>
        <v>0</v>
      </c>
      <c r="BU101" s="304"/>
      <c r="BV101" s="305"/>
      <c r="BW101" s="270">
        <f t="shared" si="2270"/>
        <v>0</v>
      </c>
      <c r="BX101" s="374">
        <f t="shared" si="2271"/>
        <v>0</v>
      </c>
      <c r="BY101" s="304"/>
      <c r="BZ101" s="305"/>
      <c r="CA101" s="270">
        <f t="shared" si="2272"/>
        <v>0</v>
      </c>
      <c r="CB101" s="374">
        <f t="shared" si="2273"/>
        <v>0</v>
      </c>
      <c r="CC101" s="304"/>
      <c r="CD101" s="305"/>
      <c r="CE101" s="270">
        <f t="shared" si="2274"/>
        <v>0</v>
      </c>
      <c r="CF101" s="374">
        <f t="shared" si="2275"/>
        <v>0</v>
      </c>
      <c r="CG101" s="304"/>
      <c r="CH101" s="305"/>
      <c r="CI101" s="270">
        <f t="shared" si="2276"/>
        <v>0</v>
      </c>
      <c r="CJ101" s="374">
        <f t="shared" si="2277"/>
        <v>0</v>
      </c>
      <c r="CK101" s="304"/>
      <c r="CL101" s="305"/>
      <c r="CM101" s="270">
        <f t="shared" si="2278"/>
        <v>0</v>
      </c>
      <c r="CN101" s="374">
        <f t="shared" si="2279"/>
        <v>0</v>
      </c>
      <c r="CO101" s="304"/>
      <c r="CP101" s="305"/>
      <c r="CQ101" s="270">
        <f t="shared" si="2280"/>
        <v>0</v>
      </c>
      <c r="CR101" s="374">
        <f t="shared" si="2281"/>
        <v>0</v>
      </c>
      <c r="CS101" s="304"/>
      <c r="CT101" s="305"/>
      <c r="CU101" s="270">
        <f t="shared" si="2282"/>
        <v>0</v>
      </c>
      <c r="CV101" s="374">
        <f t="shared" si="2283"/>
        <v>0</v>
      </c>
      <c r="CW101" s="324">
        <f t="shared" si="2225"/>
        <v>0</v>
      </c>
      <c r="CX101" s="304"/>
      <c r="CY101" s="305"/>
      <c r="CZ101" s="270">
        <f t="shared" si="2284"/>
        <v>0</v>
      </c>
      <c r="DA101" s="374">
        <f t="shared" si="2285"/>
        <v>0</v>
      </c>
      <c r="DB101" s="304"/>
      <c r="DC101" s="305"/>
      <c r="DD101" s="270">
        <f t="shared" si="2286"/>
        <v>0</v>
      </c>
      <c r="DE101" s="374">
        <f t="shared" si="2287"/>
        <v>0</v>
      </c>
      <c r="DF101" s="304"/>
      <c r="DG101" s="305"/>
      <c r="DH101" s="270">
        <f t="shared" si="2288"/>
        <v>0</v>
      </c>
      <c r="DI101" s="374">
        <f t="shared" si="2289"/>
        <v>0</v>
      </c>
      <c r="DJ101" s="304"/>
      <c r="DK101" s="305"/>
      <c r="DL101" s="270">
        <f t="shared" si="2290"/>
        <v>0</v>
      </c>
      <c r="DM101" s="374">
        <f t="shared" si="2291"/>
        <v>0</v>
      </c>
      <c r="DN101" s="304"/>
      <c r="DO101" s="305"/>
      <c r="DP101" s="270">
        <f t="shared" si="2292"/>
        <v>0</v>
      </c>
      <c r="DQ101" s="374">
        <f t="shared" si="2293"/>
        <v>0</v>
      </c>
      <c r="DR101" s="304"/>
      <c r="DS101" s="305"/>
      <c r="DT101" s="270">
        <f t="shared" si="2294"/>
        <v>0</v>
      </c>
      <c r="DU101" s="374">
        <f t="shared" si="2295"/>
        <v>0</v>
      </c>
      <c r="DV101" s="304"/>
      <c r="DW101" s="305"/>
      <c r="DX101" s="270">
        <f t="shared" si="2296"/>
        <v>0</v>
      </c>
      <c r="DY101" s="374">
        <f t="shared" si="2297"/>
        <v>0</v>
      </c>
      <c r="DZ101" s="304"/>
      <c r="EA101" s="305"/>
      <c r="EB101" s="270">
        <f t="shared" si="2298"/>
        <v>0</v>
      </c>
      <c r="EC101" s="374">
        <f t="shared" si="2299"/>
        <v>0</v>
      </c>
      <c r="ED101" s="304"/>
      <c r="EE101" s="305"/>
      <c r="EF101" s="270">
        <f t="shared" si="2300"/>
        <v>0</v>
      </c>
      <c r="EG101" s="374">
        <f t="shared" si="2301"/>
        <v>0</v>
      </c>
      <c r="EH101" s="304"/>
      <c r="EI101" s="305"/>
      <c r="EJ101" s="270">
        <f t="shared" si="2302"/>
        <v>0</v>
      </c>
      <c r="EK101" s="374">
        <f t="shared" si="2303"/>
        <v>0</v>
      </c>
      <c r="EL101" s="304"/>
      <c r="EM101" s="305"/>
      <c r="EN101" s="270">
        <f t="shared" si="2304"/>
        <v>0</v>
      </c>
      <c r="EO101" s="374">
        <f t="shared" si="2305"/>
        <v>0</v>
      </c>
      <c r="EP101" s="304"/>
      <c r="EQ101" s="305"/>
      <c r="ER101" s="270">
        <f t="shared" si="2306"/>
        <v>0</v>
      </c>
      <c r="ES101" s="374">
        <f t="shared" si="2307"/>
        <v>0</v>
      </c>
      <c r="ET101" s="324">
        <f t="shared" si="2226"/>
        <v>0</v>
      </c>
      <c r="EU101" s="304"/>
      <c r="EV101" s="305"/>
      <c r="EW101" s="270">
        <f t="shared" si="2308"/>
        <v>0</v>
      </c>
      <c r="EX101" s="374">
        <f t="shared" si="2309"/>
        <v>0</v>
      </c>
      <c r="EY101" s="304"/>
      <c r="EZ101" s="305"/>
      <c r="FA101" s="270">
        <f t="shared" si="2310"/>
        <v>0</v>
      </c>
      <c r="FB101" s="374">
        <f t="shared" si="2311"/>
        <v>0</v>
      </c>
      <c r="FC101" s="304"/>
      <c r="FD101" s="305"/>
      <c r="FE101" s="270">
        <f t="shared" si="2312"/>
        <v>0</v>
      </c>
      <c r="FF101" s="374">
        <f t="shared" si="2313"/>
        <v>0</v>
      </c>
      <c r="FG101" s="304"/>
      <c r="FH101" s="305"/>
      <c r="FI101" s="270">
        <f t="shared" si="2314"/>
        <v>0</v>
      </c>
      <c r="FJ101" s="374">
        <f t="shared" si="2315"/>
        <v>0</v>
      </c>
      <c r="FK101" s="304"/>
      <c r="FL101" s="305"/>
      <c r="FM101" s="270">
        <f t="shared" si="2316"/>
        <v>0</v>
      </c>
      <c r="FN101" s="374">
        <f t="shared" si="2317"/>
        <v>0</v>
      </c>
      <c r="FO101" s="304"/>
      <c r="FP101" s="305"/>
      <c r="FQ101" s="270">
        <f t="shared" si="2318"/>
        <v>0</v>
      </c>
      <c r="FR101" s="374">
        <f t="shared" si="2319"/>
        <v>0</v>
      </c>
      <c r="FS101" s="304"/>
      <c r="FT101" s="305"/>
      <c r="FU101" s="270">
        <f t="shared" si="2320"/>
        <v>0</v>
      </c>
      <c r="FV101" s="374">
        <f t="shared" si="2321"/>
        <v>0</v>
      </c>
      <c r="FW101" s="304"/>
      <c r="FX101" s="305"/>
      <c r="FY101" s="270">
        <f t="shared" si="2322"/>
        <v>0</v>
      </c>
      <c r="FZ101" s="374">
        <f t="shared" si="2323"/>
        <v>0</v>
      </c>
      <c r="GA101" s="304"/>
      <c r="GB101" s="305"/>
      <c r="GC101" s="270">
        <f t="shared" si="2324"/>
        <v>0</v>
      </c>
      <c r="GD101" s="374">
        <f t="shared" si="2325"/>
        <v>0</v>
      </c>
      <c r="GE101" s="304"/>
      <c r="GF101" s="305"/>
      <c r="GG101" s="270">
        <f t="shared" si="2326"/>
        <v>0</v>
      </c>
      <c r="GH101" s="374">
        <f t="shared" si="2327"/>
        <v>0</v>
      </c>
      <c r="GI101" s="304"/>
      <c r="GJ101" s="305"/>
      <c r="GK101" s="270">
        <f t="shared" si="2328"/>
        <v>0</v>
      </c>
      <c r="GL101" s="374">
        <f t="shared" si="2329"/>
        <v>0</v>
      </c>
      <c r="GM101" s="304"/>
      <c r="GN101" s="305"/>
      <c r="GO101" s="270">
        <f t="shared" si="2330"/>
        <v>0</v>
      </c>
      <c r="GP101" s="374">
        <f t="shared" si="2331"/>
        <v>0</v>
      </c>
      <c r="GQ101" s="324">
        <f t="shared" si="2227"/>
        <v>0</v>
      </c>
      <c r="GR101" s="304"/>
      <c r="GS101" s="305"/>
      <c r="GT101" s="270">
        <f t="shared" si="2332"/>
        <v>0</v>
      </c>
      <c r="GU101" s="374">
        <f t="shared" si="2333"/>
        <v>0</v>
      </c>
      <c r="GV101" s="304"/>
      <c r="GW101" s="305"/>
      <c r="GX101" s="270">
        <f t="shared" si="2334"/>
        <v>0</v>
      </c>
      <c r="GY101" s="374">
        <f t="shared" si="2335"/>
        <v>0</v>
      </c>
      <c r="GZ101" s="304"/>
      <c r="HA101" s="305"/>
      <c r="HB101" s="270">
        <f t="shared" si="2336"/>
        <v>0</v>
      </c>
      <c r="HC101" s="374">
        <f t="shared" si="2337"/>
        <v>0</v>
      </c>
      <c r="HD101" s="304"/>
      <c r="HE101" s="305"/>
      <c r="HF101" s="270">
        <f t="shared" si="2338"/>
        <v>0</v>
      </c>
      <c r="HG101" s="374">
        <f t="shared" si="2339"/>
        <v>0</v>
      </c>
      <c r="HH101" s="304"/>
      <c r="HI101" s="305"/>
      <c r="HJ101" s="270">
        <f t="shared" si="2340"/>
        <v>0</v>
      </c>
      <c r="HK101" s="374">
        <f t="shared" si="2341"/>
        <v>0</v>
      </c>
      <c r="HL101" s="304"/>
      <c r="HM101" s="305"/>
      <c r="HN101" s="270">
        <f t="shared" si="2342"/>
        <v>0</v>
      </c>
      <c r="HO101" s="374">
        <f t="shared" si="2343"/>
        <v>0</v>
      </c>
      <c r="HP101" s="304"/>
      <c r="HQ101" s="305"/>
      <c r="HR101" s="270">
        <f t="shared" si="2344"/>
        <v>0</v>
      </c>
      <c r="HS101" s="374">
        <f t="shared" si="2345"/>
        <v>0</v>
      </c>
      <c r="HT101" s="304"/>
      <c r="HU101" s="305"/>
      <c r="HV101" s="270">
        <f t="shared" si="2346"/>
        <v>0</v>
      </c>
      <c r="HW101" s="374">
        <f t="shared" si="2347"/>
        <v>0</v>
      </c>
      <c r="HX101" s="304"/>
      <c r="HY101" s="305"/>
      <c r="HZ101" s="270">
        <f t="shared" si="2348"/>
        <v>0</v>
      </c>
      <c r="IA101" s="374">
        <f t="shared" si="2349"/>
        <v>0</v>
      </c>
      <c r="IB101" s="304"/>
      <c r="IC101" s="305"/>
      <c r="ID101" s="270">
        <f t="shared" si="2350"/>
        <v>0</v>
      </c>
      <c r="IE101" s="374">
        <f t="shared" si="2351"/>
        <v>0</v>
      </c>
      <c r="IF101" s="304"/>
      <c r="IG101" s="305"/>
      <c r="IH101" s="270">
        <f t="shared" si="2352"/>
        <v>0</v>
      </c>
      <c r="II101" s="374">
        <f t="shared" si="2353"/>
        <v>0</v>
      </c>
      <c r="IJ101" s="304"/>
      <c r="IK101" s="305"/>
      <c r="IL101" s="270">
        <f t="shared" si="2354"/>
        <v>0</v>
      </c>
      <c r="IM101" s="374">
        <f t="shared" si="2355"/>
        <v>0</v>
      </c>
      <c r="IN101" s="324">
        <f t="shared" si="2228"/>
        <v>0</v>
      </c>
      <c r="IO101" s="304"/>
      <c r="IP101" s="305"/>
      <c r="IQ101" s="270">
        <f t="shared" si="2356"/>
        <v>0</v>
      </c>
      <c r="IR101" s="374">
        <f t="shared" si="2357"/>
        <v>0</v>
      </c>
      <c r="IS101" s="304"/>
      <c r="IT101" s="305"/>
      <c r="IU101" s="270">
        <f t="shared" si="2358"/>
        <v>0</v>
      </c>
      <c r="IV101" s="374">
        <f t="shared" si="2359"/>
        <v>0</v>
      </c>
      <c r="IW101" s="304"/>
      <c r="IX101" s="305"/>
      <c r="IY101" s="270">
        <f t="shared" si="2360"/>
        <v>0</v>
      </c>
      <c r="IZ101" s="374">
        <f t="shared" si="2361"/>
        <v>0</v>
      </c>
      <c r="JA101" s="304"/>
      <c r="JB101" s="305"/>
      <c r="JC101" s="270">
        <f t="shared" si="2362"/>
        <v>0</v>
      </c>
      <c r="JD101" s="374">
        <f t="shared" si="2363"/>
        <v>0</v>
      </c>
      <c r="JE101" s="304"/>
      <c r="JF101" s="305"/>
      <c r="JG101" s="270">
        <f t="shared" si="2364"/>
        <v>0</v>
      </c>
      <c r="JH101" s="374">
        <f t="shared" si="2365"/>
        <v>0</v>
      </c>
      <c r="JI101" s="304"/>
      <c r="JJ101" s="305"/>
      <c r="JK101" s="270">
        <f t="shared" si="2366"/>
        <v>0</v>
      </c>
      <c r="JL101" s="374">
        <f t="shared" si="2367"/>
        <v>0</v>
      </c>
      <c r="JM101" s="304"/>
      <c r="JN101" s="305"/>
      <c r="JO101" s="270">
        <f t="shared" si="2368"/>
        <v>0</v>
      </c>
      <c r="JP101" s="374">
        <f t="shared" si="2369"/>
        <v>0</v>
      </c>
      <c r="JQ101" s="304"/>
      <c r="JR101" s="305"/>
      <c r="JS101" s="270">
        <f t="shared" si="2370"/>
        <v>0</v>
      </c>
      <c r="JT101" s="374">
        <f t="shared" si="2371"/>
        <v>0</v>
      </c>
      <c r="JU101" s="304"/>
      <c r="JV101" s="305"/>
      <c r="JW101" s="270">
        <f t="shared" si="2372"/>
        <v>0</v>
      </c>
      <c r="JX101" s="374">
        <f t="shared" si="2373"/>
        <v>0</v>
      </c>
      <c r="JY101" s="304"/>
      <c r="JZ101" s="305"/>
      <c r="KA101" s="270">
        <f t="shared" si="2374"/>
        <v>0</v>
      </c>
      <c r="KB101" s="374">
        <f t="shared" si="2375"/>
        <v>0</v>
      </c>
      <c r="KC101" s="304"/>
      <c r="KD101" s="305"/>
      <c r="KE101" s="270">
        <f t="shared" si="2376"/>
        <v>0</v>
      </c>
      <c r="KF101" s="374">
        <f t="shared" si="2377"/>
        <v>0</v>
      </c>
      <c r="KG101" s="304"/>
      <c r="KH101" s="305"/>
      <c r="KI101" s="270">
        <f t="shared" si="2378"/>
        <v>0</v>
      </c>
      <c r="KJ101" s="374">
        <f t="shared" si="2379"/>
        <v>0</v>
      </c>
      <c r="KK101" s="324">
        <f t="shared" si="2229"/>
        <v>0</v>
      </c>
      <c r="KL101" s="304"/>
      <c r="KM101" s="305"/>
      <c r="KN101" s="270">
        <f t="shared" si="2380"/>
        <v>0</v>
      </c>
      <c r="KO101" s="374">
        <f t="shared" si="2381"/>
        <v>0</v>
      </c>
      <c r="KP101" s="304"/>
      <c r="KQ101" s="305"/>
      <c r="KR101" s="270">
        <f t="shared" si="2382"/>
        <v>0</v>
      </c>
      <c r="KS101" s="374">
        <f t="shared" si="2383"/>
        <v>0</v>
      </c>
      <c r="KT101" s="304"/>
      <c r="KU101" s="305"/>
      <c r="KV101" s="270">
        <f t="shared" si="2384"/>
        <v>0</v>
      </c>
      <c r="KW101" s="374">
        <f t="shared" si="2385"/>
        <v>0</v>
      </c>
      <c r="KX101" s="304"/>
      <c r="KY101" s="305"/>
      <c r="KZ101" s="270">
        <f t="shared" si="2386"/>
        <v>0</v>
      </c>
      <c r="LA101" s="374">
        <f t="shared" si="2387"/>
        <v>0</v>
      </c>
      <c r="LB101" s="304"/>
      <c r="LC101" s="305"/>
      <c r="LD101" s="270">
        <f t="shared" si="2388"/>
        <v>0</v>
      </c>
      <c r="LE101" s="374">
        <f t="shared" si="2389"/>
        <v>0</v>
      </c>
      <c r="LF101" s="304"/>
      <c r="LG101" s="305"/>
      <c r="LH101" s="270">
        <f t="shared" si="2390"/>
        <v>0</v>
      </c>
      <c r="LI101" s="374">
        <f t="shared" si="2391"/>
        <v>0</v>
      </c>
      <c r="LJ101" s="304"/>
      <c r="LK101" s="305"/>
      <c r="LL101" s="270">
        <f t="shared" si="2392"/>
        <v>0</v>
      </c>
      <c r="LM101" s="374">
        <f t="shared" si="2393"/>
        <v>0</v>
      </c>
      <c r="LN101" s="304"/>
      <c r="LO101" s="305"/>
      <c r="LP101" s="270">
        <f t="shared" si="2394"/>
        <v>0</v>
      </c>
      <c r="LQ101" s="374">
        <f t="shared" si="2395"/>
        <v>0</v>
      </c>
      <c r="LR101" s="304"/>
      <c r="LS101" s="305"/>
      <c r="LT101" s="270">
        <f t="shared" si="2396"/>
        <v>0</v>
      </c>
      <c r="LU101" s="374">
        <f t="shared" si="2397"/>
        <v>0</v>
      </c>
      <c r="LV101" s="304"/>
      <c r="LW101" s="305"/>
      <c r="LX101" s="270">
        <f t="shared" si="2398"/>
        <v>0</v>
      </c>
      <c r="LY101" s="374">
        <f t="shared" si="2399"/>
        <v>0</v>
      </c>
      <c r="LZ101" s="304"/>
      <c r="MA101" s="305"/>
      <c r="MB101" s="270">
        <f t="shared" si="2400"/>
        <v>0</v>
      </c>
      <c r="MC101" s="374">
        <f t="shared" si="2401"/>
        <v>0</v>
      </c>
      <c r="MD101" s="304"/>
      <c r="ME101" s="305"/>
      <c r="MF101" s="270">
        <f t="shared" si="2402"/>
        <v>0</v>
      </c>
      <c r="MG101" s="374">
        <f t="shared" si="2403"/>
        <v>0</v>
      </c>
      <c r="MH101" s="324">
        <f t="shared" si="2230"/>
        <v>0</v>
      </c>
      <c r="MI101" s="304"/>
      <c r="MJ101" s="305"/>
      <c r="MK101" s="270">
        <f t="shared" si="2404"/>
        <v>0</v>
      </c>
      <c r="ML101" s="374">
        <f t="shared" si="2405"/>
        <v>0</v>
      </c>
      <c r="MM101" s="304"/>
      <c r="MN101" s="305"/>
      <c r="MO101" s="270">
        <f t="shared" si="2406"/>
        <v>0</v>
      </c>
      <c r="MP101" s="374">
        <f t="shared" si="2407"/>
        <v>0</v>
      </c>
      <c r="MQ101" s="304"/>
      <c r="MR101" s="305"/>
      <c r="MS101" s="270">
        <f t="shared" si="2408"/>
        <v>0</v>
      </c>
      <c r="MT101" s="374">
        <f t="shared" si="2409"/>
        <v>0</v>
      </c>
      <c r="MU101" s="304"/>
      <c r="MV101" s="305"/>
      <c r="MW101" s="270">
        <f t="shared" si="2410"/>
        <v>0</v>
      </c>
      <c r="MX101" s="374">
        <f t="shared" si="2411"/>
        <v>0</v>
      </c>
      <c r="MY101" s="304"/>
      <c r="MZ101" s="305"/>
      <c r="NA101" s="270">
        <f t="shared" si="2412"/>
        <v>0</v>
      </c>
      <c r="NB101" s="374">
        <f t="shared" si="2413"/>
        <v>0</v>
      </c>
      <c r="NC101" s="304"/>
      <c r="ND101" s="305"/>
      <c r="NE101" s="270">
        <f t="shared" si="2414"/>
        <v>0</v>
      </c>
      <c r="NF101" s="374">
        <f t="shared" si="2415"/>
        <v>0</v>
      </c>
      <c r="NG101" s="304"/>
      <c r="NH101" s="305"/>
      <c r="NI101" s="270">
        <f t="shared" si="2416"/>
        <v>0</v>
      </c>
      <c r="NJ101" s="374">
        <f t="shared" si="2417"/>
        <v>0</v>
      </c>
      <c r="NK101" s="304"/>
      <c r="NL101" s="305"/>
      <c r="NM101" s="270">
        <f t="shared" si="2418"/>
        <v>0</v>
      </c>
      <c r="NN101" s="374">
        <f t="shared" si="2419"/>
        <v>0</v>
      </c>
      <c r="NO101" s="304"/>
      <c r="NP101" s="305"/>
      <c r="NQ101" s="270">
        <f t="shared" si="2420"/>
        <v>0</v>
      </c>
      <c r="NR101" s="374">
        <f t="shared" si="2421"/>
        <v>0</v>
      </c>
      <c r="NS101" s="304"/>
      <c r="NT101" s="305"/>
      <c r="NU101" s="270">
        <f t="shared" si="2422"/>
        <v>0</v>
      </c>
      <c r="NV101" s="374">
        <f t="shared" si="2423"/>
        <v>0</v>
      </c>
      <c r="NW101" s="304"/>
      <c r="NX101" s="305"/>
      <c r="NY101" s="270">
        <f t="shared" si="2424"/>
        <v>0</v>
      </c>
      <c r="NZ101" s="374">
        <f t="shared" si="2425"/>
        <v>0</v>
      </c>
      <c r="OA101" s="304"/>
      <c r="OB101" s="305"/>
      <c r="OC101" s="270">
        <f t="shared" si="2426"/>
        <v>0</v>
      </c>
      <c r="OD101" s="374">
        <f t="shared" si="2427"/>
        <v>0</v>
      </c>
      <c r="OE101" s="324">
        <f t="shared" si="2231"/>
        <v>0</v>
      </c>
      <c r="OF101" s="304"/>
      <c r="OG101" s="305"/>
      <c r="OH101" s="270">
        <f t="shared" si="2428"/>
        <v>0</v>
      </c>
      <c r="OI101" s="374">
        <f t="shared" si="2429"/>
        <v>0</v>
      </c>
      <c r="OJ101" s="304"/>
      <c r="OK101" s="305"/>
      <c r="OL101" s="270">
        <f t="shared" si="2430"/>
        <v>0</v>
      </c>
      <c r="OM101" s="374">
        <f t="shared" si="2431"/>
        <v>0</v>
      </c>
      <c r="ON101" s="304"/>
      <c r="OO101" s="305"/>
      <c r="OP101" s="270">
        <f t="shared" si="2432"/>
        <v>0</v>
      </c>
      <c r="OQ101" s="374">
        <f t="shared" si="2433"/>
        <v>0</v>
      </c>
      <c r="OR101" s="304"/>
      <c r="OS101" s="305"/>
      <c r="OT101" s="270">
        <f t="shared" si="2434"/>
        <v>0</v>
      </c>
      <c r="OU101" s="374">
        <f t="shared" si="2435"/>
        <v>0</v>
      </c>
      <c r="OV101" s="304"/>
      <c r="OW101" s="305"/>
      <c r="OX101" s="270">
        <f t="shared" si="2436"/>
        <v>0</v>
      </c>
      <c r="OY101" s="374">
        <f t="shared" si="2437"/>
        <v>0</v>
      </c>
      <c r="OZ101" s="304"/>
      <c r="PA101" s="305"/>
      <c r="PB101" s="270">
        <f t="shared" si="2438"/>
        <v>0</v>
      </c>
      <c r="PC101" s="374">
        <f t="shared" si="2439"/>
        <v>0</v>
      </c>
      <c r="PD101" s="304"/>
      <c r="PE101" s="305"/>
      <c r="PF101" s="270">
        <f t="shared" si="2440"/>
        <v>0</v>
      </c>
      <c r="PG101" s="374">
        <f t="shared" si="2441"/>
        <v>0</v>
      </c>
      <c r="PH101" s="304"/>
      <c r="PI101" s="305"/>
      <c r="PJ101" s="270">
        <f t="shared" si="2442"/>
        <v>0</v>
      </c>
      <c r="PK101" s="374">
        <f t="shared" si="2443"/>
        <v>0</v>
      </c>
      <c r="PL101" s="304"/>
      <c r="PM101" s="305"/>
      <c r="PN101" s="270">
        <f t="shared" si="2444"/>
        <v>0</v>
      </c>
      <c r="PO101" s="374">
        <f t="shared" si="2445"/>
        <v>0</v>
      </c>
      <c r="PP101" s="304"/>
      <c r="PQ101" s="305"/>
      <c r="PR101" s="270">
        <f t="shared" si="2446"/>
        <v>0</v>
      </c>
      <c r="PS101" s="374">
        <f t="shared" si="2447"/>
        <v>0</v>
      </c>
      <c r="PT101" s="304"/>
      <c r="PU101" s="305"/>
      <c r="PV101" s="270">
        <f t="shared" si="2448"/>
        <v>0</v>
      </c>
      <c r="PW101" s="374">
        <f t="shared" si="2449"/>
        <v>0</v>
      </c>
      <c r="PX101" s="304"/>
      <c r="PY101" s="305"/>
      <c r="PZ101" s="270">
        <f t="shared" si="2450"/>
        <v>0</v>
      </c>
      <c r="QA101" s="374">
        <f t="shared" si="2451"/>
        <v>0</v>
      </c>
      <c r="QB101" s="324">
        <f t="shared" si="2232"/>
        <v>0</v>
      </c>
      <c r="QC101" s="304"/>
      <c r="QD101" s="305"/>
      <c r="QE101" s="270">
        <f t="shared" si="2452"/>
        <v>0</v>
      </c>
      <c r="QF101" s="374">
        <f t="shared" si="2453"/>
        <v>0</v>
      </c>
      <c r="QG101" s="304"/>
      <c r="QH101" s="305"/>
      <c r="QI101" s="270">
        <f t="shared" si="2454"/>
        <v>0</v>
      </c>
      <c r="QJ101" s="374">
        <f t="shared" si="2455"/>
        <v>0</v>
      </c>
      <c r="QK101" s="304"/>
      <c r="QL101" s="305"/>
      <c r="QM101" s="270">
        <f t="shared" si="2456"/>
        <v>0</v>
      </c>
      <c r="QN101" s="374">
        <f t="shared" si="2457"/>
        <v>0</v>
      </c>
      <c r="QO101" s="304"/>
      <c r="QP101" s="305"/>
      <c r="QQ101" s="270">
        <f t="shared" si="2458"/>
        <v>0</v>
      </c>
      <c r="QR101" s="374">
        <f t="shared" si="2459"/>
        <v>0</v>
      </c>
      <c r="QS101" s="304"/>
      <c r="QT101" s="305"/>
      <c r="QU101" s="270">
        <f t="shared" si="2460"/>
        <v>0</v>
      </c>
      <c r="QV101" s="374">
        <f t="shared" si="2461"/>
        <v>0</v>
      </c>
      <c r="QW101" s="304"/>
      <c r="QX101" s="305"/>
      <c r="QY101" s="270">
        <f t="shared" si="2462"/>
        <v>0</v>
      </c>
      <c r="QZ101" s="374">
        <f t="shared" si="2463"/>
        <v>0</v>
      </c>
      <c r="RA101" s="304"/>
      <c r="RB101" s="305"/>
      <c r="RC101" s="270">
        <f t="shared" si="2464"/>
        <v>0</v>
      </c>
      <c r="RD101" s="374">
        <f t="shared" si="2465"/>
        <v>0</v>
      </c>
      <c r="RE101" s="304"/>
      <c r="RF101" s="305"/>
      <c r="RG101" s="270">
        <f t="shared" si="2466"/>
        <v>0</v>
      </c>
      <c r="RH101" s="374">
        <f t="shared" si="2467"/>
        <v>0</v>
      </c>
      <c r="RI101" s="304"/>
      <c r="RJ101" s="305"/>
      <c r="RK101" s="270">
        <f t="shared" si="2468"/>
        <v>0</v>
      </c>
      <c r="RL101" s="374">
        <f t="shared" si="2469"/>
        <v>0</v>
      </c>
      <c r="RM101" s="304"/>
      <c r="RN101" s="305"/>
      <c r="RO101" s="270">
        <f t="shared" si="2470"/>
        <v>0</v>
      </c>
      <c r="RP101" s="374">
        <f t="shared" si="2471"/>
        <v>0</v>
      </c>
      <c r="RQ101" s="304"/>
      <c r="RR101" s="305"/>
      <c r="RS101" s="270">
        <f t="shared" si="2472"/>
        <v>0</v>
      </c>
      <c r="RT101" s="374">
        <f t="shared" si="2473"/>
        <v>0</v>
      </c>
      <c r="RU101" s="304"/>
      <c r="RV101" s="305"/>
      <c r="RW101" s="270">
        <f t="shared" si="2474"/>
        <v>0</v>
      </c>
      <c r="RX101" s="374">
        <f t="shared" si="2475"/>
        <v>0</v>
      </c>
      <c r="RY101" s="324">
        <f t="shared" si="2233"/>
        <v>0</v>
      </c>
      <c r="RZ101" s="304"/>
      <c r="SA101" s="305"/>
      <c r="SB101" s="270">
        <f t="shared" si="2476"/>
        <v>0</v>
      </c>
      <c r="SC101" s="374">
        <f t="shared" si="2477"/>
        <v>0</v>
      </c>
      <c r="SD101" s="304"/>
      <c r="SE101" s="305"/>
      <c r="SF101" s="270">
        <f t="shared" si="2478"/>
        <v>0</v>
      </c>
      <c r="SG101" s="374">
        <f t="shared" si="2479"/>
        <v>0</v>
      </c>
      <c r="SH101" s="304"/>
      <c r="SI101" s="305"/>
      <c r="SJ101" s="270">
        <f t="shared" si="2480"/>
        <v>0</v>
      </c>
      <c r="SK101" s="374">
        <f t="shared" si="2481"/>
        <v>0</v>
      </c>
      <c r="SL101" s="304"/>
      <c r="SM101" s="305"/>
      <c r="SN101" s="270">
        <f t="shared" si="2482"/>
        <v>0</v>
      </c>
      <c r="SO101" s="374">
        <f t="shared" si="2483"/>
        <v>0</v>
      </c>
      <c r="SP101" s="304"/>
      <c r="SQ101" s="305"/>
      <c r="SR101" s="270">
        <f t="shared" si="2484"/>
        <v>0</v>
      </c>
      <c r="SS101" s="374">
        <f t="shared" si="2485"/>
        <v>0</v>
      </c>
      <c r="ST101" s="304"/>
      <c r="SU101" s="305"/>
      <c r="SV101" s="270">
        <f t="shared" si="2486"/>
        <v>0</v>
      </c>
      <c r="SW101" s="374">
        <f t="shared" si="2487"/>
        <v>0</v>
      </c>
      <c r="SX101" s="304"/>
      <c r="SY101" s="305"/>
      <c r="SZ101" s="270">
        <f t="shared" si="2488"/>
        <v>0</v>
      </c>
      <c r="TA101" s="374">
        <f t="shared" si="2489"/>
        <v>0</v>
      </c>
      <c r="TB101" s="304"/>
      <c r="TC101" s="305"/>
      <c r="TD101" s="270">
        <f t="shared" si="2490"/>
        <v>0</v>
      </c>
      <c r="TE101" s="374">
        <f t="shared" si="2491"/>
        <v>0</v>
      </c>
      <c r="TF101" s="304"/>
      <c r="TG101" s="305"/>
      <c r="TH101" s="270">
        <f t="shared" si="2492"/>
        <v>0</v>
      </c>
      <c r="TI101" s="374">
        <f t="shared" si="2493"/>
        <v>0</v>
      </c>
      <c r="TJ101" s="304"/>
      <c r="TK101" s="305"/>
      <c r="TL101" s="270">
        <f t="shared" si="2494"/>
        <v>0</v>
      </c>
      <c r="TM101" s="374">
        <f t="shared" si="2495"/>
        <v>0</v>
      </c>
      <c r="TN101" s="304"/>
      <c r="TO101" s="305"/>
      <c r="TP101" s="270">
        <f t="shared" si="2496"/>
        <v>0</v>
      </c>
      <c r="TQ101" s="374">
        <f t="shared" si="2497"/>
        <v>0</v>
      </c>
      <c r="TR101" s="304"/>
      <c r="TS101" s="305"/>
      <c r="TT101" s="270">
        <f t="shared" si="2498"/>
        <v>0</v>
      </c>
      <c r="TU101" s="374">
        <f t="shared" si="2499"/>
        <v>0</v>
      </c>
      <c r="TV101" s="324">
        <f t="shared" si="2234"/>
        <v>0</v>
      </c>
      <c r="TW101" s="304"/>
      <c r="TX101" s="305"/>
      <c r="TY101" s="270">
        <f t="shared" si="2500"/>
        <v>0</v>
      </c>
      <c r="TZ101" s="374">
        <f t="shared" si="2501"/>
        <v>0</v>
      </c>
      <c r="UA101" s="304"/>
      <c r="UB101" s="305"/>
      <c r="UC101" s="270">
        <f t="shared" si="2502"/>
        <v>0</v>
      </c>
      <c r="UD101" s="374">
        <f t="shared" si="2503"/>
        <v>0</v>
      </c>
      <c r="UE101" s="304"/>
      <c r="UF101" s="305"/>
      <c r="UG101" s="270">
        <f t="shared" si="2504"/>
        <v>0</v>
      </c>
      <c r="UH101" s="374">
        <f t="shared" si="2505"/>
        <v>0</v>
      </c>
      <c r="UI101" s="304"/>
      <c r="UJ101" s="305"/>
      <c r="UK101" s="270">
        <f t="shared" si="2506"/>
        <v>0</v>
      </c>
      <c r="UL101" s="374">
        <f t="shared" si="2507"/>
        <v>0</v>
      </c>
      <c r="UM101" s="304"/>
      <c r="UN101" s="305"/>
      <c r="UO101" s="270">
        <f t="shared" si="2508"/>
        <v>0</v>
      </c>
      <c r="UP101" s="374">
        <f t="shared" si="2509"/>
        <v>0</v>
      </c>
      <c r="UQ101" s="304"/>
      <c r="UR101" s="305"/>
      <c r="US101" s="270">
        <f t="shared" si="2510"/>
        <v>0</v>
      </c>
      <c r="UT101" s="374">
        <f t="shared" si="2511"/>
        <v>0</v>
      </c>
      <c r="UU101" s="304"/>
      <c r="UV101" s="305"/>
      <c r="UW101" s="270">
        <f t="shared" si="2512"/>
        <v>0</v>
      </c>
      <c r="UX101" s="374">
        <f t="shared" si="2513"/>
        <v>0</v>
      </c>
      <c r="UY101" s="304"/>
      <c r="UZ101" s="305"/>
      <c r="VA101" s="270">
        <f t="shared" si="2514"/>
        <v>0</v>
      </c>
      <c r="VB101" s="374">
        <f t="shared" si="2515"/>
        <v>0</v>
      </c>
      <c r="VC101" s="304"/>
      <c r="VD101" s="305"/>
      <c r="VE101" s="270">
        <f t="shared" si="2516"/>
        <v>0</v>
      </c>
      <c r="VF101" s="374">
        <f t="shared" si="2517"/>
        <v>0</v>
      </c>
      <c r="VG101" s="304"/>
      <c r="VH101" s="305"/>
      <c r="VI101" s="270">
        <f t="shared" si="2518"/>
        <v>0</v>
      </c>
      <c r="VJ101" s="374">
        <f t="shared" si="2519"/>
        <v>0</v>
      </c>
      <c r="VK101" s="304"/>
      <c r="VL101" s="305"/>
      <c r="VM101" s="270">
        <f t="shared" si="2520"/>
        <v>0</v>
      </c>
      <c r="VN101" s="374">
        <f t="shared" si="2521"/>
        <v>0</v>
      </c>
      <c r="VO101" s="304"/>
      <c r="VP101" s="305"/>
      <c r="VQ101" s="270">
        <f t="shared" si="2522"/>
        <v>0</v>
      </c>
      <c r="VR101" s="374">
        <f t="shared" si="2523"/>
        <v>0</v>
      </c>
      <c r="VS101" s="324">
        <f t="shared" si="2235"/>
        <v>0</v>
      </c>
      <c r="VT101" s="304"/>
      <c r="VU101" s="305"/>
      <c r="VV101" s="270">
        <f t="shared" si="2524"/>
        <v>0</v>
      </c>
      <c r="VW101" s="374">
        <f t="shared" si="2525"/>
        <v>0</v>
      </c>
      <c r="VX101" s="304"/>
      <c r="VY101" s="305"/>
      <c r="VZ101" s="270">
        <f t="shared" si="2526"/>
        <v>0</v>
      </c>
      <c r="WA101" s="374">
        <f t="shared" si="2527"/>
        <v>0</v>
      </c>
      <c r="WB101" s="304"/>
      <c r="WC101" s="305"/>
      <c r="WD101" s="270">
        <f t="shared" si="2528"/>
        <v>0</v>
      </c>
      <c r="WE101" s="374">
        <f t="shared" si="2529"/>
        <v>0</v>
      </c>
      <c r="WF101" s="304"/>
      <c r="WG101" s="305"/>
      <c r="WH101" s="270">
        <f t="shared" si="2530"/>
        <v>0</v>
      </c>
      <c r="WI101" s="374">
        <f t="shared" si="2531"/>
        <v>0</v>
      </c>
      <c r="WJ101" s="304"/>
      <c r="WK101" s="305"/>
      <c r="WL101" s="270">
        <f t="shared" si="2532"/>
        <v>0</v>
      </c>
      <c r="WM101" s="374">
        <f t="shared" si="2533"/>
        <v>0</v>
      </c>
      <c r="WN101" s="304"/>
      <c r="WO101" s="305"/>
      <c r="WP101" s="270">
        <f t="shared" si="2534"/>
        <v>0</v>
      </c>
      <c r="WQ101" s="374">
        <f t="shared" si="2535"/>
        <v>0</v>
      </c>
      <c r="WR101" s="304"/>
      <c r="WS101" s="305"/>
      <c r="WT101" s="270">
        <f t="shared" si="2536"/>
        <v>0</v>
      </c>
      <c r="WU101" s="374">
        <f t="shared" si="2537"/>
        <v>0</v>
      </c>
      <c r="WV101" s="304"/>
      <c r="WW101" s="305"/>
      <c r="WX101" s="270">
        <f t="shared" si="2538"/>
        <v>0</v>
      </c>
      <c r="WY101" s="374">
        <f t="shared" si="2539"/>
        <v>0</v>
      </c>
      <c r="WZ101" s="304"/>
      <c r="XA101" s="305"/>
      <c r="XB101" s="270">
        <f t="shared" si="2540"/>
        <v>0</v>
      </c>
      <c r="XC101" s="374">
        <f t="shared" si="2541"/>
        <v>0</v>
      </c>
      <c r="XD101" s="304"/>
      <c r="XE101" s="305"/>
      <c r="XF101" s="270">
        <f t="shared" si="2542"/>
        <v>0</v>
      </c>
      <c r="XG101" s="374">
        <f t="shared" si="2543"/>
        <v>0</v>
      </c>
      <c r="XH101" s="304"/>
      <c r="XI101" s="305"/>
      <c r="XJ101" s="270">
        <f t="shared" si="2544"/>
        <v>0</v>
      </c>
      <c r="XK101" s="374">
        <f t="shared" si="2545"/>
        <v>0</v>
      </c>
      <c r="XL101" s="304"/>
      <c r="XM101" s="305"/>
      <c r="XN101" s="270">
        <f t="shared" si="2546"/>
        <v>0</v>
      </c>
      <c r="XO101" s="374">
        <f t="shared" si="2547"/>
        <v>0</v>
      </c>
      <c r="XP101" s="324">
        <f t="shared" si="2236"/>
        <v>0</v>
      </c>
      <c r="XQ101" s="304"/>
      <c r="XR101" s="305"/>
      <c r="XS101" s="270">
        <f t="shared" si="2548"/>
        <v>0</v>
      </c>
      <c r="XT101" s="374">
        <f t="shared" si="2549"/>
        <v>0</v>
      </c>
      <c r="XU101" s="304"/>
      <c r="XV101" s="305"/>
      <c r="XW101" s="270">
        <f t="shared" si="2550"/>
        <v>0</v>
      </c>
      <c r="XX101" s="374">
        <f t="shared" si="2551"/>
        <v>0</v>
      </c>
      <c r="XY101" s="304"/>
      <c r="XZ101" s="305"/>
      <c r="YA101" s="270">
        <f t="shared" si="2552"/>
        <v>0</v>
      </c>
      <c r="YB101" s="374">
        <f t="shared" si="2553"/>
        <v>0</v>
      </c>
      <c r="YC101" s="304"/>
      <c r="YD101" s="305"/>
      <c r="YE101" s="270">
        <f t="shared" si="2554"/>
        <v>0</v>
      </c>
      <c r="YF101" s="374">
        <f t="shared" si="2555"/>
        <v>0</v>
      </c>
      <c r="YG101" s="304"/>
      <c r="YH101" s="305"/>
      <c r="YI101" s="270">
        <f t="shared" si="2556"/>
        <v>0</v>
      </c>
      <c r="YJ101" s="374">
        <f t="shared" si="2557"/>
        <v>0</v>
      </c>
      <c r="YK101" s="304"/>
      <c r="YL101" s="305"/>
      <c r="YM101" s="270">
        <f t="shared" si="2558"/>
        <v>0</v>
      </c>
      <c r="YN101" s="374">
        <f t="shared" si="2559"/>
        <v>0</v>
      </c>
      <c r="YO101" s="304"/>
      <c r="YP101" s="305"/>
      <c r="YQ101" s="270">
        <f t="shared" si="2560"/>
        <v>0</v>
      </c>
      <c r="YR101" s="374">
        <f t="shared" si="2561"/>
        <v>0</v>
      </c>
      <c r="YS101" s="304"/>
      <c r="YT101" s="305"/>
      <c r="YU101" s="270">
        <f t="shared" si="2562"/>
        <v>0</v>
      </c>
      <c r="YV101" s="374">
        <f t="shared" si="2563"/>
        <v>0</v>
      </c>
      <c r="YW101" s="304"/>
      <c r="YX101" s="305"/>
      <c r="YY101" s="270">
        <f t="shared" si="2564"/>
        <v>0</v>
      </c>
      <c r="YZ101" s="374">
        <f t="shared" si="2565"/>
        <v>0</v>
      </c>
      <c r="ZA101" s="304"/>
      <c r="ZB101" s="305"/>
      <c r="ZC101" s="270">
        <f t="shared" si="2566"/>
        <v>0</v>
      </c>
      <c r="ZD101" s="374">
        <f t="shared" si="2567"/>
        <v>0</v>
      </c>
      <c r="ZE101" s="304"/>
      <c r="ZF101" s="305"/>
      <c r="ZG101" s="270">
        <f t="shared" si="2568"/>
        <v>0</v>
      </c>
      <c r="ZH101" s="374">
        <f t="shared" si="2569"/>
        <v>0</v>
      </c>
      <c r="ZI101" s="304"/>
      <c r="ZJ101" s="305"/>
      <c r="ZK101" s="270">
        <f t="shared" si="2237"/>
        <v>0</v>
      </c>
      <c r="ZL101" s="374">
        <f t="shared" si="2238"/>
        <v>0</v>
      </c>
      <c r="ZM101" s="324">
        <f t="shared" si="2221"/>
        <v>0</v>
      </c>
    </row>
    <row r="102" spans="1:689" hidden="1" outlineLevel="2" x14ac:dyDescent="0.3">
      <c r="A102" s="361">
        <f>B102*'Input sheet'!$C$11</f>
        <v>0.19</v>
      </c>
      <c r="B102" s="362">
        <v>0.19</v>
      </c>
      <c r="C102" s="379" t="str">
        <f>VLOOKUP(CONCATENATE($Z$1,ADDRESS(ROW(),COLUMN(),4)),TRANSL_MAIN[[Key]:[Inhalt]],2,FALSE)</f>
        <v>NN4</v>
      </c>
      <c r="D102" s="304"/>
      <c r="E102" s="305"/>
      <c r="F102" s="270">
        <f t="shared" si="2222"/>
        <v>0</v>
      </c>
      <c r="G102" s="374">
        <v>0</v>
      </c>
      <c r="H102" s="304"/>
      <c r="I102" s="305"/>
      <c r="J102" s="270">
        <f t="shared" si="2239"/>
        <v>0</v>
      </c>
      <c r="K102" s="374">
        <f t="shared" si="2240"/>
        <v>0</v>
      </c>
      <c r="L102" s="304"/>
      <c r="M102" s="305"/>
      <c r="N102" s="270">
        <f t="shared" si="2241"/>
        <v>0</v>
      </c>
      <c r="O102" s="374">
        <f t="shared" si="2242"/>
        <v>0</v>
      </c>
      <c r="P102" s="304"/>
      <c r="Q102" s="305"/>
      <c r="R102" s="270">
        <f t="shared" si="2243"/>
        <v>0</v>
      </c>
      <c r="S102" s="374">
        <f t="shared" si="2244"/>
        <v>0</v>
      </c>
      <c r="T102" s="304"/>
      <c r="U102" s="305"/>
      <c r="V102" s="270">
        <f t="shared" si="2245"/>
        <v>0</v>
      </c>
      <c r="W102" s="374">
        <f t="shared" si="2246"/>
        <v>0</v>
      </c>
      <c r="X102" s="304"/>
      <c r="Y102" s="305"/>
      <c r="Z102" s="270">
        <f t="shared" si="2247"/>
        <v>0</v>
      </c>
      <c r="AA102" s="374">
        <f t="shared" si="2248"/>
        <v>0</v>
      </c>
      <c r="AB102" s="304"/>
      <c r="AC102" s="305"/>
      <c r="AD102" s="270">
        <f t="shared" si="2249"/>
        <v>0</v>
      </c>
      <c r="AE102" s="374">
        <f t="shared" si="2250"/>
        <v>0</v>
      </c>
      <c r="AF102" s="304"/>
      <c r="AG102" s="305"/>
      <c r="AH102" s="270">
        <f t="shared" si="2251"/>
        <v>0</v>
      </c>
      <c r="AI102" s="374">
        <f t="shared" si="2252"/>
        <v>0</v>
      </c>
      <c r="AJ102" s="304"/>
      <c r="AK102" s="305"/>
      <c r="AL102" s="270">
        <f t="shared" si="2253"/>
        <v>0</v>
      </c>
      <c r="AM102" s="374">
        <f t="shared" si="2254"/>
        <v>0</v>
      </c>
      <c r="AN102" s="304"/>
      <c r="AO102" s="305"/>
      <c r="AP102" s="270">
        <f t="shared" si="2255"/>
        <v>0</v>
      </c>
      <c r="AQ102" s="374">
        <f t="shared" si="2256"/>
        <v>0</v>
      </c>
      <c r="AR102" s="304"/>
      <c r="AS102" s="305"/>
      <c r="AT102" s="270">
        <f t="shared" si="2257"/>
        <v>0</v>
      </c>
      <c r="AU102" s="374">
        <f t="shared" si="2258"/>
        <v>0</v>
      </c>
      <c r="AV102" s="304"/>
      <c r="AW102" s="305"/>
      <c r="AX102" s="270">
        <f t="shared" si="2259"/>
        <v>0</v>
      </c>
      <c r="AY102" s="374">
        <f t="shared" si="2260"/>
        <v>0</v>
      </c>
      <c r="AZ102" s="324">
        <f t="shared" si="2223"/>
        <v>0</v>
      </c>
      <c r="BA102" s="304"/>
      <c r="BB102" s="305"/>
      <c r="BC102" s="270">
        <f t="shared" si="2261"/>
        <v>0</v>
      </c>
      <c r="BD102" s="374">
        <f t="shared" si="2224"/>
        <v>0</v>
      </c>
      <c r="BE102" s="304"/>
      <c r="BF102" s="305"/>
      <c r="BG102" s="270">
        <f t="shared" si="2262"/>
        <v>0</v>
      </c>
      <c r="BH102" s="374">
        <f t="shared" si="2263"/>
        <v>0</v>
      </c>
      <c r="BI102" s="304"/>
      <c r="BJ102" s="305"/>
      <c r="BK102" s="270">
        <f t="shared" si="2264"/>
        <v>0</v>
      </c>
      <c r="BL102" s="374">
        <f t="shared" si="2265"/>
        <v>0</v>
      </c>
      <c r="BM102" s="304"/>
      <c r="BN102" s="305"/>
      <c r="BO102" s="270">
        <f t="shared" si="2266"/>
        <v>0</v>
      </c>
      <c r="BP102" s="374">
        <f t="shared" si="2267"/>
        <v>0</v>
      </c>
      <c r="BQ102" s="304"/>
      <c r="BR102" s="305"/>
      <c r="BS102" s="270">
        <f t="shared" si="2268"/>
        <v>0</v>
      </c>
      <c r="BT102" s="374">
        <f t="shared" si="2269"/>
        <v>0</v>
      </c>
      <c r="BU102" s="304"/>
      <c r="BV102" s="305"/>
      <c r="BW102" s="270">
        <f t="shared" si="2270"/>
        <v>0</v>
      </c>
      <c r="BX102" s="374">
        <f t="shared" si="2271"/>
        <v>0</v>
      </c>
      <c r="BY102" s="304"/>
      <c r="BZ102" s="305"/>
      <c r="CA102" s="270">
        <f t="shared" si="2272"/>
        <v>0</v>
      </c>
      <c r="CB102" s="374">
        <f t="shared" si="2273"/>
        <v>0</v>
      </c>
      <c r="CC102" s="304"/>
      <c r="CD102" s="305"/>
      <c r="CE102" s="270">
        <f t="shared" si="2274"/>
        <v>0</v>
      </c>
      <c r="CF102" s="374">
        <f t="shared" si="2275"/>
        <v>0</v>
      </c>
      <c r="CG102" s="304"/>
      <c r="CH102" s="305"/>
      <c r="CI102" s="270">
        <f t="shared" si="2276"/>
        <v>0</v>
      </c>
      <c r="CJ102" s="374">
        <f t="shared" si="2277"/>
        <v>0</v>
      </c>
      <c r="CK102" s="304"/>
      <c r="CL102" s="305"/>
      <c r="CM102" s="270">
        <f t="shared" si="2278"/>
        <v>0</v>
      </c>
      <c r="CN102" s="374">
        <f t="shared" si="2279"/>
        <v>0</v>
      </c>
      <c r="CO102" s="304"/>
      <c r="CP102" s="305"/>
      <c r="CQ102" s="270">
        <f t="shared" si="2280"/>
        <v>0</v>
      </c>
      <c r="CR102" s="374">
        <f t="shared" si="2281"/>
        <v>0</v>
      </c>
      <c r="CS102" s="304"/>
      <c r="CT102" s="305"/>
      <c r="CU102" s="270">
        <f t="shared" si="2282"/>
        <v>0</v>
      </c>
      <c r="CV102" s="374">
        <f t="shared" si="2283"/>
        <v>0</v>
      </c>
      <c r="CW102" s="324">
        <f t="shared" si="2225"/>
        <v>0</v>
      </c>
      <c r="CX102" s="304"/>
      <c r="CY102" s="305"/>
      <c r="CZ102" s="270">
        <f t="shared" si="2284"/>
        <v>0</v>
      </c>
      <c r="DA102" s="374">
        <f t="shared" si="2285"/>
        <v>0</v>
      </c>
      <c r="DB102" s="304"/>
      <c r="DC102" s="305"/>
      <c r="DD102" s="270">
        <f t="shared" si="2286"/>
        <v>0</v>
      </c>
      <c r="DE102" s="374">
        <f t="shared" si="2287"/>
        <v>0</v>
      </c>
      <c r="DF102" s="304"/>
      <c r="DG102" s="305"/>
      <c r="DH102" s="270">
        <f t="shared" si="2288"/>
        <v>0</v>
      </c>
      <c r="DI102" s="374">
        <f t="shared" si="2289"/>
        <v>0</v>
      </c>
      <c r="DJ102" s="304"/>
      <c r="DK102" s="305"/>
      <c r="DL102" s="270">
        <f t="shared" si="2290"/>
        <v>0</v>
      </c>
      <c r="DM102" s="374">
        <f t="shared" si="2291"/>
        <v>0</v>
      </c>
      <c r="DN102" s="304"/>
      <c r="DO102" s="305"/>
      <c r="DP102" s="270">
        <f t="shared" si="2292"/>
        <v>0</v>
      </c>
      <c r="DQ102" s="374">
        <f t="shared" si="2293"/>
        <v>0</v>
      </c>
      <c r="DR102" s="304"/>
      <c r="DS102" s="305"/>
      <c r="DT102" s="270">
        <f t="shared" si="2294"/>
        <v>0</v>
      </c>
      <c r="DU102" s="374">
        <f t="shared" si="2295"/>
        <v>0</v>
      </c>
      <c r="DV102" s="304"/>
      <c r="DW102" s="305"/>
      <c r="DX102" s="270">
        <f t="shared" si="2296"/>
        <v>0</v>
      </c>
      <c r="DY102" s="374">
        <f t="shared" si="2297"/>
        <v>0</v>
      </c>
      <c r="DZ102" s="304"/>
      <c r="EA102" s="305"/>
      <c r="EB102" s="270">
        <f t="shared" si="2298"/>
        <v>0</v>
      </c>
      <c r="EC102" s="374">
        <f t="shared" si="2299"/>
        <v>0</v>
      </c>
      <c r="ED102" s="304"/>
      <c r="EE102" s="305"/>
      <c r="EF102" s="270">
        <f t="shared" si="2300"/>
        <v>0</v>
      </c>
      <c r="EG102" s="374">
        <f t="shared" si="2301"/>
        <v>0</v>
      </c>
      <c r="EH102" s="304"/>
      <c r="EI102" s="305"/>
      <c r="EJ102" s="270">
        <f t="shared" si="2302"/>
        <v>0</v>
      </c>
      <c r="EK102" s="374">
        <f t="shared" si="2303"/>
        <v>0</v>
      </c>
      <c r="EL102" s="304"/>
      <c r="EM102" s="305"/>
      <c r="EN102" s="270">
        <f t="shared" si="2304"/>
        <v>0</v>
      </c>
      <c r="EO102" s="374">
        <f t="shared" si="2305"/>
        <v>0</v>
      </c>
      <c r="EP102" s="304"/>
      <c r="EQ102" s="305"/>
      <c r="ER102" s="270">
        <f t="shared" si="2306"/>
        <v>0</v>
      </c>
      <c r="ES102" s="374">
        <f t="shared" si="2307"/>
        <v>0</v>
      </c>
      <c r="ET102" s="324">
        <f t="shared" si="2226"/>
        <v>0</v>
      </c>
      <c r="EU102" s="304"/>
      <c r="EV102" s="305"/>
      <c r="EW102" s="270">
        <f t="shared" si="2308"/>
        <v>0</v>
      </c>
      <c r="EX102" s="374">
        <f t="shared" si="2309"/>
        <v>0</v>
      </c>
      <c r="EY102" s="304"/>
      <c r="EZ102" s="305"/>
      <c r="FA102" s="270">
        <f t="shared" si="2310"/>
        <v>0</v>
      </c>
      <c r="FB102" s="374">
        <f t="shared" si="2311"/>
        <v>0</v>
      </c>
      <c r="FC102" s="304"/>
      <c r="FD102" s="305"/>
      <c r="FE102" s="270">
        <f t="shared" si="2312"/>
        <v>0</v>
      </c>
      <c r="FF102" s="374">
        <f t="shared" si="2313"/>
        <v>0</v>
      </c>
      <c r="FG102" s="304"/>
      <c r="FH102" s="305"/>
      <c r="FI102" s="270">
        <f t="shared" si="2314"/>
        <v>0</v>
      </c>
      <c r="FJ102" s="374">
        <f t="shared" si="2315"/>
        <v>0</v>
      </c>
      <c r="FK102" s="304"/>
      <c r="FL102" s="305"/>
      <c r="FM102" s="270">
        <f t="shared" si="2316"/>
        <v>0</v>
      </c>
      <c r="FN102" s="374">
        <f t="shared" si="2317"/>
        <v>0</v>
      </c>
      <c r="FO102" s="304"/>
      <c r="FP102" s="305"/>
      <c r="FQ102" s="270">
        <f t="shared" si="2318"/>
        <v>0</v>
      </c>
      <c r="FR102" s="374">
        <f t="shared" si="2319"/>
        <v>0</v>
      </c>
      <c r="FS102" s="304"/>
      <c r="FT102" s="305"/>
      <c r="FU102" s="270">
        <f t="shared" si="2320"/>
        <v>0</v>
      </c>
      <c r="FV102" s="374">
        <f t="shared" si="2321"/>
        <v>0</v>
      </c>
      <c r="FW102" s="304"/>
      <c r="FX102" s="305"/>
      <c r="FY102" s="270">
        <f t="shared" si="2322"/>
        <v>0</v>
      </c>
      <c r="FZ102" s="374">
        <f t="shared" si="2323"/>
        <v>0</v>
      </c>
      <c r="GA102" s="304"/>
      <c r="GB102" s="305"/>
      <c r="GC102" s="270">
        <f t="shared" si="2324"/>
        <v>0</v>
      </c>
      <c r="GD102" s="374">
        <f t="shared" si="2325"/>
        <v>0</v>
      </c>
      <c r="GE102" s="304"/>
      <c r="GF102" s="305"/>
      <c r="GG102" s="270">
        <f t="shared" si="2326"/>
        <v>0</v>
      </c>
      <c r="GH102" s="374">
        <f t="shared" si="2327"/>
        <v>0</v>
      </c>
      <c r="GI102" s="304"/>
      <c r="GJ102" s="305"/>
      <c r="GK102" s="270">
        <f t="shared" si="2328"/>
        <v>0</v>
      </c>
      <c r="GL102" s="374">
        <f t="shared" si="2329"/>
        <v>0</v>
      </c>
      <c r="GM102" s="304"/>
      <c r="GN102" s="305"/>
      <c r="GO102" s="270">
        <f t="shared" si="2330"/>
        <v>0</v>
      </c>
      <c r="GP102" s="374">
        <f t="shared" si="2331"/>
        <v>0</v>
      </c>
      <c r="GQ102" s="324">
        <f t="shared" si="2227"/>
        <v>0</v>
      </c>
      <c r="GR102" s="304"/>
      <c r="GS102" s="305"/>
      <c r="GT102" s="270">
        <f t="shared" si="2332"/>
        <v>0</v>
      </c>
      <c r="GU102" s="374">
        <f t="shared" si="2333"/>
        <v>0</v>
      </c>
      <c r="GV102" s="304"/>
      <c r="GW102" s="305"/>
      <c r="GX102" s="270">
        <f t="shared" si="2334"/>
        <v>0</v>
      </c>
      <c r="GY102" s="374">
        <f t="shared" si="2335"/>
        <v>0</v>
      </c>
      <c r="GZ102" s="304"/>
      <c r="HA102" s="305"/>
      <c r="HB102" s="270">
        <f t="shared" si="2336"/>
        <v>0</v>
      </c>
      <c r="HC102" s="374">
        <f t="shared" si="2337"/>
        <v>0</v>
      </c>
      <c r="HD102" s="304"/>
      <c r="HE102" s="305"/>
      <c r="HF102" s="270">
        <f t="shared" si="2338"/>
        <v>0</v>
      </c>
      <c r="HG102" s="374">
        <f t="shared" si="2339"/>
        <v>0</v>
      </c>
      <c r="HH102" s="304"/>
      <c r="HI102" s="305"/>
      <c r="HJ102" s="270">
        <f t="shared" si="2340"/>
        <v>0</v>
      </c>
      <c r="HK102" s="374">
        <f t="shared" si="2341"/>
        <v>0</v>
      </c>
      <c r="HL102" s="304"/>
      <c r="HM102" s="305"/>
      <c r="HN102" s="270">
        <f t="shared" si="2342"/>
        <v>0</v>
      </c>
      <c r="HO102" s="374">
        <f t="shared" si="2343"/>
        <v>0</v>
      </c>
      <c r="HP102" s="304"/>
      <c r="HQ102" s="305"/>
      <c r="HR102" s="270">
        <f t="shared" si="2344"/>
        <v>0</v>
      </c>
      <c r="HS102" s="374">
        <f t="shared" si="2345"/>
        <v>0</v>
      </c>
      <c r="HT102" s="304"/>
      <c r="HU102" s="305"/>
      <c r="HV102" s="270">
        <f t="shared" si="2346"/>
        <v>0</v>
      </c>
      <c r="HW102" s="374">
        <f t="shared" si="2347"/>
        <v>0</v>
      </c>
      <c r="HX102" s="304"/>
      <c r="HY102" s="305"/>
      <c r="HZ102" s="270">
        <f t="shared" si="2348"/>
        <v>0</v>
      </c>
      <c r="IA102" s="374">
        <f t="shared" si="2349"/>
        <v>0</v>
      </c>
      <c r="IB102" s="304"/>
      <c r="IC102" s="305"/>
      <c r="ID102" s="270">
        <f t="shared" si="2350"/>
        <v>0</v>
      </c>
      <c r="IE102" s="374">
        <f t="shared" si="2351"/>
        <v>0</v>
      </c>
      <c r="IF102" s="304"/>
      <c r="IG102" s="305"/>
      <c r="IH102" s="270">
        <f t="shared" si="2352"/>
        <v>0</v>
      </c>
      <c r="II102" s="374">
        <f t="shared" si="2353"/>
        <v>0</v>
      </c>
      <c r="IJ102" s="304"/>
      <c r="IK102" s="305"/>
      <c r="IL102" s="270">
        <f t="shared" si="2354"/>
        <v>0</v>
      </c>
      <c r="IM102" s="374">
        <f t="shared" si="2355"/>
        <v>0</v>
      </c>
      <c r="IN102" s="324">
        <f t="shared" si="2228"/>
        <v>0</v>
      </c>
      <c r="IO102" s="304"/>
      <c r="IP102" s="305"/>
      <c r="IQ102" s="270">
        <f t="shared" si="2356"/>
        <v>0</v>
      </c>
      <c r="IR102" s="374">
        <f t="shared" si="2357"/>
        <v>0</v>
      </c>
      <c r="IS102" s="304"/>
      <c r="IT102" s="305"/>
      <c r="IU102" s="270">
        <f t="shared" si="2358"/>
        <v>0</v>
      </c>
      <c r="IV102" s="374">
        <f t="shared" si="2359"/>
        <v>0</v>
      </c>
      <c r="IW102" s="304"/>
      <c r="IX102" s="305"/>
      <c r="IY102" s="270">
        <f t="shared" si="2360"/>
        <v>0</v>
      </c>
      <c r="IZ102" s="374">
        <f t="shared" si="2361"/>
        <v>0</v>
      </c>
      <c r="JA102" s="304"/>
      <c r="JB102" s="305"/>
      <c r="JC102" s="270">
        <f t="shared" si="2362"/>
        <v>0</v>
      </c>
      <c r="JD102" s="374">
        <f t="shared" si="2363"/>
        <v>0</v>
      </c>
      <c r="JE102" s="304"/>
      <c r="JF102" s="305"/>
      <c r="JG102" s="270">
        <f t="shared" si="2364"/>
        <v>0</v>
      </c>
      <c r="JH102" s="374">
        <f t="shared" si="2365"/>
        <v>0</v>
      </c>
      <c r="JI102" s="304"/>
      <c r="JJ102" s="305"/>
      <c r="JK102" s="270">
        <f t="shared" si="2366"/>
        <v>0</v>
      </c>
      <c r="JL102" s="374">
        <f t="shared" si="2367"/>
        <v>0</v>
      </c>
      <c r="JM102" s="304"/>
      <c r="JN102" s="305"/>
      <c r="JO102" s="270">
        <f t="shared" si="2368"/>
        <v>0</v>
      </c>
      <c r="JP102" s="374">
        <f t="shared" si="2369"/>
        <v>0</v>
      </c>
      <c r="JQ102" s="304"/>
      <c r="JR102" s="305"/>
      <c r="JS102" s="270">
        <f t="shared" si="2370"/>
        <v>0</v>
      </c>
      <c r="JT102" s="374">
        <f t="shared" si="2371"/>
        <v>0</v>
      </c>
      <c r="JU102" s="304"/>
      <c r="JV102" s="305"/>
      <c r="JW102" s="270">
        <f t="shared" si="2372"/>
        <v>0</v>
      </c>
      <c r="JX102" s="374">
        <f t="shared" si="2373"/>
        <v>0</v>
      </c>
      <c r="JY102" s="304"/>
      <c r="JZ102" s="305"/>
      <c r="KA102" s="270">
        <f t="shared" si="2374"/>
        <v>0</v>
      </c>
      <c r="KB102" s="374">
        <f t="shared" si="2375"/>
        <v>0</v>
      </c>
      <c r="KC102" s="304"/>
      <c r="KD102" s="305"/>
      <c r="KE102" s="270">
        <f t="shared" si="2376"/>
        <v>0</v>
      </c>
      <c r="KF102" s="374">
        <f t="shared" si="2377"/>
        <v>0</v>
      </c>
      <c r="KG102" s="304"/>
      <c r="KH102" s="305"/>
      <c r="KI102" s="270">
        <f t="shared" si="2378"/>
        <v>0</v>
      </c>
      <c r="KJ102" s="374">
        <f t="shared" si="2379"/>
        <v>0</v>
      </c>
      <c r="KK102" s="324">
        <f t="shared" si="2229"/>
        <v>0</v>
      </c>
      <c r="KL102" s="304"/>
      <c r="KM102" s="305"/>
      <c r="KN102" s="270">
        <f t="shared" si="2380"/>
        <v>0</v>
      </c>
      <c r="KO102" s="374">
        <f t="shared" si="2381"/>
        <v>0</v>
      </c>
      <c r="KP102" s="304"/>
      <c r="KQ102" s="305"/>
      <c r="KR102" s="270">
        <f t="shared" si="2382"/>
        <v>0</v>
      </c>
      <c r="KS102" s="374">
        <f t="shared" si="2383"/>
        <v>0</v>
      </c>
      <c r="KT102" s="304"/>
      <c r="KU102" s="305"/>
      <c r="KV102" s="270">
        <f t="shared" si="2384"/>
        <v>0</v>
      </c>
      <c r="KW102" s="374">
        <f t="shared" si="2385"/>
        <v>0</v>
      </c>
      <c r="KX102" s="304"/>
      <c r="KY102" s="305"/>
      <c r="KZ102" s="270">
        <f t="shared" si="2386"/>
        <v>0</v>
      </c>
      <c r="LA102" s="374">
        <f t="shared" si="2387"/>
        <v>0</v>
      </c>
      <c r="LB102" s="304"/>
      <c r="LC102" s="305"/>
      <c r="LD102" s="270">
        <f t="shared" si="2388"/>
        <v>0</v>
      </c>
      <c r="LE102" s="374">
        <f t="shared" si="2389"/>
        <v>0</v>
      </c>
      <c r="LF102" s="304"/>
      <c r="LG102" s="305"/>
      <c r="LH102" s="270">
        <f t="shared" si="2390"/>
        <v>0</v>
      </c>
      <c r="LI102" s="374">
        <f t="shared" si="2391"/>
        <v>0</v>
      </c>
      <c r="LJ102" s="304"/>
      <c r="LK102" s="305"/>
      <c r="LL102" s="270">
        <f t="shared" si="2392"/>
        <v>0</v>
      </c>
      <c r="LM102" s="374">
        <f t="shared" si="2393"/>
        <v>0</v>
      </c>
      <c r="LN102" s="304"/>
      <c r="LO102" s="305"/>
      <c r="LP102" s="270">
        <f t="shared" si="2394"/>
        <v>0</v>
      </c>
      <c r="LQ102" s="374">
        <f t="shared" si="2395"/>
        <v>0</v>
      </c>
      <c r="LR102" s="304"/>
      <c r="LS102" s="305"/>
      <c r="LT102" s="270">
        <f t="shared" si="2396"/>
        <v>0</v>
      </c>
      <c r="LU102" s="374">
        <f t="shared" si="2397"/>
        <v>0</v>
      </c>
      <c r="LV102" s="304"/>
      <c r="LW102" s="305"/>
      <c r="LX102" s="270">
        <f t="shared" si="2398"/>
        <v>0</v>
      </c>
      <c r="LY102" s="374">
        <f t="shared" si="2399"/>
        <v>0</v>
      </c>
      <c r="LZ102" s="304"/>
      <c r="MA102" s="305"/>
      <c r="MB102" s="270">
        <f t="shared" si="2400"/>
        <v>0</v>
      </c>
      <c r="MC102" s="374">
        <f t="shared" si="2401"/>
        <v>0</v>
      </c>
      <c r="MD102" s="304"/>
      <c r="ME102" s="305"/>
      <c r="MF102" s="270">
        <f t="shared" si="2402"/>
        <v>0</v>
      </c>
      <c r="MG102" s="374">
        <f t="shared" si="2403"/>
        <v>0</v>
      </c>
      <c r="MH102" s="324">
        <f t="shared" si="2230"/>
        <v>0</v>
      </c>
      <c r="MI102" s="304"/>
      <c r="MJ102" s="305"/>
      <c r="MK102" s="270">
        <f t="shared" si="2404"/>
        <v>0</v>
      </c>
      <c r="ML102" s="374">
        <f t="shared" si="2405"/>
        <v>0</v>
      </c>
      <c r="MM102" s="304"/>
      <c r="MN102" s="305"/>
      <c r="MO102" s="270">
        <f t="shared" si="2406"/>
        <v>0</v>
      </c>
      <c r="MP102" s="374">
        <f t="shared" si="2407"/>
        <v>0</v>
      </c>
      <c r="MQ102" s="304"/>
      <c r="MR102" s="305"/>
      <c r="MS102" s="270">
        <f t="shared" si="2408"/>
        <v>0</v>
      </c>
      <c r="MT102" s="374">
        <f t="shared" si="2409"/>
        <v>0</v>
      </c>
      <c r="MU102" s="304"/>
      <c r="MV102" s="305"/>
      <c r="MW102" s="270">
        <f t="shared" si="2410"/>
        <v>0</v>
      </c>
      <c r="MX102" s="374">
        <f t="shared" si="2411"/>
        <v>0</v>
      </c>
      <c r="MY102" s="304"/>
      <c r="MZ102" s="305"/>
      <c r="NA102" s="270">
        <f t="shared" si="2412"/>
        <v>0</v>
      </c>
      <c r="NB102" s="374">
        <f t="shared" si="2413"/>
        <v>0</v>
      </c>
      <c r="NC102" s="304"/>
      <c r="ND102" s="305"/>
      <c r="NE102" s="270">
        <f t="shared" si="2414"/>
        <v>0</v>
      </c>
      <c r="NF102" s="374">
        <f t="shared" si="2415"/>
        <v>0</v>
      </c>
      <c r="NG102" s="304"/>
      <c r="NH102" s="305"/>
      <c r="NI102" s="270">
        <f t="shared" si="2416"/>
        <v>0</v>
      </c>
      <c r="NJ102" s="374">
        <f t="shared" si="2417"/>
        <v>0</v>
      </c>
      <c r="NK102" s="304"/>
      <c r="NL102" s="305"/>
      <c r="NM102" s="270">
        <f t="shared" si="2418"/>
        <v>0</v>
      </c>
      <c r="NN102" s="374">
        <f t="shared" si="2419"/>
        <v>0</v>
      </c>
      <c r="NO102" s="304"/>
      <c r="NP102" s="305"/>
      <c r="NQ102" s="270">
        <f t="shared" si="2420"/>
        <v>0</v>
      </c>
      <c r="NR102" s="374">
        <f t="shared" si="2421"/>
        <v>0</v>
      </c>
      <c r="NS102" s="304"/>
      <c r="NT102" s="305"/>
      <c r="NU102" s="270">
        <f t="shared" si="2422"/>
        <v>0</v>
      </c>
      <c r="NV102" s="374">
        <f t="shared" si="2423"/>
        <v>0</v>
      </c>
      <c r="NW102" s="304"/>
      <c r="NX102" s="305"/>
      <c r="NY102" s="270">
        <f t="shared" si="2424"/>
        <v>0</v>
      </c>
      <c r="NZ102" s="374">
        <f t="shared" si="2425"/>
        <v>0</v>
      </c>
      <c r="OA102" s="304"/>
      <c r="OB102" s="305"/>
      <c r="OC102" s="270">
        <f t="shared" si="2426"/>
        <v>0</v>
      </c>
      <c r="OD102" s="374">
        <f t="shared" si="2427"/>
        <v>0</v>
      </c>
      <c r="OE102" s="324">
        <f t="shared" si="2231"/>
        <v>0</v>
      </c>
      <c r="OF102" s="304"/>
      <c r="OG102" s="305"/>
      <c r="OH102" s="270">
        <f t="shared" si="2428"/>
        <v>0</v>
      </c>
      <c r="OI102" s="374">
        <f t="shared" si="2429"/>
        <v>0</v>
      </c>
      <c r="OJ102" s="304"/>
      <c r="OK102" s="305"/>
      <c r="OL102" s="270">
        <f t="shared" si="2430"/>
        <v>0</v>
      </c>
      <c r="OM102" s="374">
        <f t="shared" si="2431"/>
        <v>0</v>
      </c>
      <c r="ON102" s="304"/>
      <c r="OO102" s="305"/>
      <c r="OP102" s="270">
        <f t="shared" si="2432"/>
        <v>0</v>
      </c>
      <c r="OQ102" s="374">
        <f t="shared" si="2433"/>
        <v>0</v>
      </c>
      <c r="OR102" s="304"/>
      <c r="OS102" s="305"/>
      <c r="OT102" s="270">
        <f t="shared" si="2434"/>
        <v>0</v>
      </c>
      <c r="OU102" s="374">
        <f t="shared" si="2435"/>
        <v>0</v>
      </c>
      <c r="OV102" s="304"/>
      <c r="OW102" s="305"/>
      <c r="OX102" s="270">
        <f t="shared" si="2436"/>
        <v>0</v>
      </c>
      <c r="OY102" s="374">
        <f t="shared" si="2437"/>
        <v>0</v>
      </c>
      <c r="OZ102" s="304"/>
      <c r="PA102" s="305"/>
      <c r="PB102" s="270">
        <f t="shared" si="2438"/>
        <v>0</v>
      </c>
      <c r="PC102" s="374">
        <f t="shared" si="2439"/>
        <v>0</v>
      </c>
      <c r="PD102" s="304"/>
      <c r="PE102" s="305"/>
      <c r="PF102" s="270">
        <f t="shared" si="2440"/>
        <v>0</v>
      </c>
      <c r="PG102" s="374">
        <f t="shared" si="2441"/>
        <v>0</v>
      </c>
      <c r="PH102" s="304"/>
      <c r="PI102" s="305"/>
      <c r="PJ102" s="270">
        <f t="shared" si="2442"/>
        <v>0</v>
      </c>
      <c r="PK102" s="374">
        <f t="shared" si="2443"/>
        <v>0</v>
      </c>
      <c r="PL102" s="304"/>
      <c r="PM102" s="305"/>
      <c r="PN102" s="270">
        <f t="shared" si="2444"/>
        <v>0</v>
      </c>
      <c r="PO102" s="374">
        <f t="shared" si="2445"/>
        <v>0</v>
      </c>
      <c r="PP102" s="304"/>
      <c r="PQ102" s="305"/>
      <c r="PR102" s="270">
        <f t="shared" si="2446"/>
        <v>0</v>
      </c>
      <c r="PS102" s="374">
        <f t="shared" si="2447"/>
        <v>0</v>
      </c>
      <c r="PT102" s="304"/>
      <c r="PU102" s="305"/>
      <c r="PV102" s="270">
        <f t="shared" si="2448"/>
        <v>0</v>
      </c>
      <c r="PW102" s="374">
        <f t="shared" si="2449"/>
        <v>0</v>
      </c>
      <c r="PX102" s="304"/>
      <c r="PY102" s="305"/>
      <c r="PZ102" s="270">
        <f t="shared" si="2450"/>
        <v>0</v>
      </c>
      <c r="QA102" s="374">
        <f t="shared" si="2451"/>
        <v>0</v>
      </c>
      <c r="QB102" s="324">
        <f t="shared" si="2232"/>
        <v>0</v>
      </c>
      <c r="QC102" s="304"/>
      <c r="QD102" s="305"/>
      <c r="QE102" s="270">
        <f t="shared" si="2452"/>
        <v>0</v>
      </c>
      <c r="QF102" s="374">
        <f t="shared" si="2453"/>
        <v>0</v>
      </c>
      <c r="QG102" s="304"/>
      <c r="QH102" s="305"/>
      <c r="QI102" s="270">
        <f t="shared" si="2454"/>
        <v>0</v>
      </c>
      <c r="QJ102" s="374">
        <f t="shared" si="2455"/>
        <v>0</v>
      </c>
      <c r="QK102" s="304"/>
      <c r="QL102" s="305"/>
      <c r="QM102" s="270">
        <f t="shared" si="2456"/>
        <v>0</v>
      </c>
      <c r="QN102" s="374">
        <f t="shared" si="2457"/>
        <v>0</v>
      </c>
      <c r="QO102" s="304"/>
      <c r="QP102" s="305"/>
      <c r="QQ102" s="270">
        <f t="shared" si="2458"/>
        <v>0</v>
      </c>
      <c r="QR102" s="374">
        <f t="shared" si="2459"/>
        <v>0</v>
      </c>
      <c r="QS102" s="304"/>
      <c r="QT102" s="305"/>
      <c r="QU102" s="270">
        <f t="shared" si="2460"/>
        <v>0</v>
      </c>
      <c r="QV102" s="374">
        <f t="shared" si="2461"/>
        <v>0</v>
      </c>
      <c r="QW102" s="304"/>
      <c r="QX102" s="305"/>
      <c r="QY102" s="270">
        <f t="shared" si="2462"/>
        <v>0</v>
      </c>
      <c r="QZ102" s="374">
        <f t="shared" si="2463"/>
        <v>0</v>
      </c>
      <c r="RA102" s="304"/>
      <c r="RB102" s="305"/>
      <c r="RC102" s="270">
        <f t="shared" si="2464"/>
        <v>0</v>
      </c>
      <c r="RD102" s="374">
        <f t="shared" si="2465"/>
        <v>0</v>
      </c>
      <c r="RE102" s="304"/>
      <c r="RF102" s="305"/>
      <c r="RG102" s="270">
        <f t="shared" si="2466"/>
        <v>0</v>
      </c>
      <c r="RH102" s="374">
        <f t="shared" si="2467"/>
        <v>0</v>
      </c>
      <c r="RI102" s="304"/>
      <c r="RJ102" s="305"/>
      <c r="RK102" s="270">
        <f t="shared" si="2468"/>
        <v>0</v>
      </c>
      <c r="RL102" s="374">
        <f t="shared" si="2469"/>
        <v>0</v>
      </c>
      <c r="RM102" s="304"/>
      <c r="RN102" s="305"/>
      <c r="RO102" s="270">
        <f t="shared" si="2470"/>
        <v>0</v>
      </c>
      <c r="RP102" s="374">
        <f t="shared" si="2471"/>
        <v>0</v>
      </c>
      <c r="RQ102" s="304"/>
      <c r="RR102" s="305"/>
      <c r="RS102" s="270">
        <f t="shared" si="2472"/>
        <v>0</v>
      </c>
      <c r="RT102" s="374">
        <f t="shared" si="2473"/>
        <v>0</v>
      </c>
      <c r="RU102" s="304"/>
      <c r="RV102" s="305"/>
      <c r="RW102" s="270">
        <f t="shared" si="2474"/>
        <v>0</v>
      </c>
      <c r="RX102" s="374">
        <f t="shared" si="2475"/>
        <v>0</v>
      </c>
      <c r="RY102" s="324">
        <f t="shared" si="2233"/>
        <v>0</v>
      </c>
      <c r="RZ102" s="304"/>
      <c r="SA102" s="305"/>
      <c r="SB102" s="270">
        <f t="shared" si="2476"/>
        <v>0</v>
      </c>
      <c r="SC102" s="374">
        <f t="shared" si="2477"/>
        <v>0</v>
      </c>
      <c r="SD102" s="304"/>
      <c r="SE102" s="305"/>
      <c r="SF102" s="270">
        <f t="shared" si="2478"/>
        <v>0</v>
      </c>
      <c r="SG102" s="374">
        <f t="shared" si="2479"/>
        <v>0</v>
      </c>
      <c r="SH102" s="304"/>
      <c r="SI102" s="305"/>
      <c r="SJ102" s="270">
        <f t="shared" si="2480"/>
        <v>0</v>
      </c>
      <c r="SK102" s="374">
        <f t="shared" si="2481"/>
        <v>0</v>
      </c>
      <c r="SL102" s="304"/>
      <c r="SM102" s="305"/>
      <c r="SN102" s="270">
        <f t="shared" si="2482"/>
        <v>0</v>
      </c>
      <c r="SO102" s="374">
        <f t="shared" si="2483"/>
        <v>0</v>
      </c>
      <c r="SP102" s="304"/>
      <c r="SQ102" s="305"/>
      <c r="SR102" s="270">
        <f t="shared" si="2484"/>
        <v>0</v>
      </c>
      <c r="SS102" s="374">
        <f t="shared" si="2485"/>
        <v>0</v>
      </c>
      <c r="ST102" s="304"/>
      <c r="SU102" s="305"/>
      <c r="SV102" s="270">
        <f t="shared" si="2486"/>
        <v>0</v>
      </c>
      <c r="SW102" s="374">
        <f t="shared" si="2487"/>
        <v>0</v>
      </c>
      <c r="SX102" s="304"/>
      <c r="SY102" s="305"/>
      <c r="SZ102" s="270">
        <f t="shared" si="2488"/>
        <v>0</v>
      </c>
      <c r="TA102" s="374">
        <f t="shared" si="2489"/>
        <v>0</v>
      </c>
      <c r="TB102" s="304"/>
      <c r="TC102" s="305"/>
      <c r="TD102" s="270">
        <f t="shared" si="2490"/>
        <v>0</v>
      </c>
      <c r="TE102" s="374">
        <f t="shared" si="2491"/>
        <v>0</v>
      </c>
      <c r="TF102" s="304"/>
      <c r="TG102" s="305"/>
      <c r="TH102" s="270">
        <f t="shared" si="2492"/>
        <v>0</v>
      </c>
      <c r="TI102" s="374">
        <f t="shared" si="2493"/>
        <v>0</v>
      </c>
      <c r="TJ102" s="304"/>
      <c r="TK102" s="305"/>
      <c r="TL102" s="270">
        <f t="shared" si="2494"/>
        <v>0</v>
      </c>
      <c r="TM102" s="374">
        <f t="shared" si="2495"/>
        <v>0</v>
      </c>
      <c r="TN102" s="304"/>
      <c r="TO102" s="305"/>
      <c r="TP102" s="270">
        <f t="shared" si="2496"/>
        <v>0</v>
      </c>
      <c r="TQ102" s="374">
        <f t="shared" si="2497"/>
        <v>0</v>
      </c>
      <c r="TR102" s="304"/>
      <c r="TS102" s="305"/>
      <c r="TT102" s="270">
        <f t="shared" si="2498"/>
        <v>0</v>
      </c>
      <c r="TU102" s="374">
        <f t="shared" si="2499"/>
        <v>0</v>
      </c>
      <c r="TV102" s="324">
        <f t="shared" si="2234"/>
        <v>0</v>
      </c>
      <c r="TW102" s="304"/>
      <c r="TX102" s="305"/>
      <c r="TY102" s="270">
        <f t="shared" si="2500"/>
        <v>0</v>
      </c>
      <c r="TZ102" s="374">
        <f t="shared" si="2501"/>
        <v>0</v>
      </c>
      <c r="UA102" s="304"/>
      <c r="UB102" s="305"/>
      <c r="UC102" s="270">
        <f t="shared" si="2502"/>
        <v>0</v>
      </c>
      <c r="UD102" s="374">
        <f t="shared" si="2503"/>
        <v>0</v>
      </c>
      <c r="UE102" s="304"/>
      <c r="UF102" s="305"/>
      <c r="UG102" s="270">
        <f t="shared" si="2504"/>
        <v>0</v>
      </c>
      <c r="UH102" s="374">
        <f t="shared" si="2505"/>
        <v>0</v>
      </c>
      <c r="UI102" s="304"/>
      <c r="UJ102" s="305"/>
      <c r="UK102" s="270">
        <f t="shared" si="2506"/>
        <v>0</v>
      </c>
      <c r="UL102" s="374">
        <f t="shared" si="2507"/>
        <v>0</v>
      </c>
      <c r="UM102" s="304"/>
      <c r="UN102" s="305"/>
      <c r="UO102" s="270">
        <f t="shared" si="2508"/>
        <v>0</v>
      </c>
      <c r="UP102" s="374">
        <f t="shared" si="2509"/>
        <v>0</v>
      </c>
      <c r="UQ102" s="304"/>
      <c r="UR102" s="305"/>
      <c r="US102" s="270">
        <f t="shared" si="2510"/>
        <v>0</v>
      </c>
      <c r="UT102" s="374">
        <f t="shared" si="2511"/>
        <v>0</v>
      </c>
      <c r="UU102" s="304"/>
      <c r="UV102" s="305"/>
      <c r="UW102" s="270">
        <f t="shared" si="2512"/>
        <v>0</v>
      </c>
      <c r="UX102" s="374">
        <f t="shared" si="2513"/>
        <v>0</v>
      </c>
      <c r="UY102" s="304"/>
      <c r="UZ102" s="305"/>
      <c r="VA102" s="270">
        <f t="shared" si="2514"/>
        <v>0</v>
      </c>
      <c r="VB102" s="374">
        <f t="shared" si="2515"/>
        <v>0</v>
      </c>
      <c r="VC102" s="304"/>
      <c r="VD102" s="305"/>
      <c r="VE102" s="270">
        <f t="shared" si="2516"/>
        <v>0</v>
      </c>
      <c r="VF102" s="374">
        <f t="shared" si="2517"/>
        <v>0</v>
      </c>
      <c r="VG102" s="304"/>
      <c r="VH102" s="305"/>
      <c r="VI102" s="270">
        <f t="shared" si="2518"/>
        <v>0</v>
      </c>
      <c r="VJ102" s="374">
        <f t="shared" si="2519"/>
        <v>0</v>
      </c>
      <c r="VK102" s="304"/>
      <c r="VL102" s="305"/>
      <c r="VM102" s="270">
        <f t="shared" si="2520"/>
        <v>0</v>
      </c>
      <c r="VN102" s="374">
        <f t="shared" si="2521"/>
        <v>0</v>
      </c>
      <c r="VO102" s="304"/>
      <c r="VP102" s="305"/>
      <c r="VQ102" s="270">
        <f t="shared" si="2522"/>
        <v>0</v>
      </c>
      <c r="VR102" s="374">
        <f t="shared" si="2523"/>
        <v>0</v>
      </c>
      <c r="VS102" s="324">
        <f t="shared" si="2235"/>
        <v>0</v>
      </c>
      <c r="VT102" s="304"/>
      <c r="VU102" s="305"/>
      <c r="VV102" s="270">
        <f t="shared" si="2524"/>
        <v>0</v>
      </c>
      <c r="VW102" s="374">
        <f t="shared" si="2525"/>
        <v>0</v>
      </c>
      <c r="VX102" s="304"/>
      <c r="VY102" s="305"/>
      <c r="VZ102" s="270">
        <f t="shared" si="2526"/>
        <v>0</v>
      </c>
      <c r="WA102" s="374">
        <f t="shared" si="2527"/>
        <v>0</v>
      </c>
      <c r="WB102" s="304"/>
      <c r="WC102" s="305"/>
      <c r="WD102" s="270">
        <f t="shared" si="2528"/>
        <v>0</v>
      </c>
      <c r="WE102" s="374">
        <f t="shared" si="2529"/>
        <v>0</v>
      </c>
      <c r="WF102" s="304"/>
      <c r="WG102" s="305"/>
      <c r="WH102" s="270">
        <f t="shared" si="2530"/>
        <v>0</v>
      </c>
      <c r="WI102" s="374">
        <f t="shared" si="2531"/>
        <v>0</v>
      </c>
      <c r="WJ102" s="304"/>
      <c r="WK102" s="305"/>
      <c r="WL102" s="270">
        <f t="shared" si="2532"/>
        <v>0</v>
      </c>
      <c r="WM102" s="374">
        <f t="shared" si="2533"/>
        <v>0</v>
      </c>
      <c r="WN102" s="304"/>
      <c r="WO102" s="305"/>
      <c r="WP102" s="270">
        <f t="shared" si="2534"/>
        <v>0</v>
      </c>
      <c r="WQ102" s="374">
        <f t="shared" si="2535"/>
        <v>0</v>
      </c>
      <c r="WR102" s="304"/>
      <c r="WS102" s="305"/>
      <c r="WT102" s="270">
        <f t="shared" si="2536"/>
        <v>0</v>
      </c>
      <c r="WU102" s="374">
        <f t="shared" si="2537"/>
        <v>0</v>
      </c>
      <c r="WV102" s="304"/>
      <c r="WW102" s="305"/>
      <c r="WX102" s="270">
        <f t="shared" si="2538"/>
        <v>0</v>
      </c>
      <c r="WY102" s="374">
        <f t="shared" si="2539"/>
        <v>0</v>
      </c>
      <c r="WZ102" s="304"/>
      <c r="XA102" s="305"/>
      <c r="XB102" s="270">
        <f t="shared" si="2540"/>
        <v>0</v>
      </c>
      <c r="XC102" s="374">
        <f t="shared" si="2541"/>
        <v>0</v>
      </c>
      <c r="XD102" s="304"/>
      <c r="XE102" s="305"/>
      <c r="XF102" s="270">
        <f t="shared" si="2542"/>
        <v>0</v>
      </c>
      <c r="XG102" s="374">
        <f t="shared" si="2543"/>
        <v>0</v>
      </c>
      <c r="XH102" s="304"/>
      <c r="XI102" s="305"/>
      <c r="XJ102" s="270">
        <f t="shared" si="2544"/>
        <v>0</v>
      </c>
      <c r="XK102" s="374">
        <f t="shared" si="2545"/>
        <v>0</v>
      </c>
      <c r="XL102" s="304"/>
      <c r="XM102" s="305"/>
      <c r="XN102" s="270">
        <f t="shared" si="2546"/>
        <v>0</v>
      </c>
      <c r="XO102" s="374">
        <f t="shared" si="2547"/>
        <v>0</v>
      </c>
      <c r="XP102" s="324">
        <f t="shared" si="2236"/>
        <v>0</v>
      </c>
      <c r="XQ102" s="304"/>
      <c r="XR102" s="305"/>
      <c r="XS102" s="270">
        <f t="shared" si="2548"/>
        <v>0</v>
      </c>
      <c r="XT102" s="374">
        <f t="shared" si="2549"/>
        <v>0</v>
      </c>
      <c r="XU102" s="304"/>
      <c r="XV102" s="305"/>
      <c r="XW102" s="270">
        <f t="shared" si="2550"/>
        <v>0</v>
      </c>
      <c r="XX102" s="374">
        <f t="shared" si="2551"/>
        <v>0</v>
      </c>
      <c r="XY102" s="304"/>
      <c r="XZ102" s="305"/>
      <c r="YA102" s="270">
        <f t="shared" si="2552"/>
        <v>0</v>
      </c>
      <c r="YB102" s="374">
        <f t="shared" si="2553"/>
        <v>0</v>
      </c>
      <c r="YC102" s="304"/>
      <c r="YD102" s="305"/>
      <c r="YE102" s="270">
        <f t="shared" si="2554"/>
        <v>0</v>
      </c>
      <c r="YF102" s="374">
        <f t="shared" si="2555"/>
        <v>0</v>
      </c>
      <c r="YG102" s="304"/>
      <c r="YH102" s="305"/>
      <c r="YI102" s="270">
        <f t="shared" si="2556"/>
        <v>0</v>
      </c>
      <c r="YJ102" s="374">
        <f t="shared" si="2557"/>
        <v>0</v>
      </c>
      <c r="YK102" s="304"/>
      <c r="YL102" s="305"/>
      <c r="YM102" s="270">
        <f t="shared" si="2558"/>
        <v>0</v>
      </c>
      <c r="YN102" s="374">
        <f t="shared" si="2559"/>
        <v>0</v>
      </c>
      <c r="YO102" s="304"/>
      <c r="YP102" s="305"/>
      <c r="YQ102" s="270">
        <f t="shared" si="2560"/>
        <v>0</v>
      </c>
      <c r="YR102" s="374">
        <f t="shared" si="2561"/>
        <v>0</v>
      </c>
      <c r="YS102" s="304"/>
      <c r="YT102" s="305"/>
      <c r="YU102" s="270">
        <f t="shared" si="2562"/>
        <v>0</v>
      </c>
      <c r="YV102" s="374">
        <f t="shared" si="2563"/>
        <v>0</v>
      </c>
      <c r="YW102" s="304"/>
      <c r="YX102" s="305"/>
      <c r="YY102" s="270">
        <f t="shared" si="2564"/>
        <v>0</v>
      </c>
      <c r="YZ102" s="374">
        <f t="shared" si="2565"/>
        <v>0</v>
      </c>
      <c r="ZA102" s="304"/>
      <c r="ZB102" s="305"/>
      <c r="ZC102" s="270">
        <f t="shared" si="2566"/>
        <v>0</v>
      </c>
      <c r="ZD102" s="374">
        <f t="shared" si="2567"/>
        <v>0</v>
      </c>
      <c r="ZE102" s="304"/>
      <c r="ZF102" s="305"/>
      <c r="ZG102" s="270">
        <f t="shared" si="2568"/>
        <v>0</v>
      </c>
      <c r="ZH102" s="374">
        <f t="shared" si="2569"/>
        <v>0</v>
      </c>
      <c r="ZI102" s="304"/>
      <c r="ZJ102" s="305"/>
      <c r="ZK102" s="270">
        <f t="shared" si="2237"/>
        <v>0</v>
      </c>
      <c r="ZL102" s="374">
        <f t="shared" si="2238"/>
        <v>0</v>
      </c>
      <c r="ZM102" s="324">
        <f t="shared" si="2221"/>
        <v>0</v>
      </c>
    </row>
    <row r="103" spans="1:689" hidden="1" outlineLevel="2" x14ac:dyDescent="0.3">
      <c r="A103" s="361">
        <f>B103*'Input sheet'!$C$11</f>
        <v>0.19</v>
      </c>
      <c r="B103" s="362">
        <v>0.19</v>
      </c>
      <c r="C103" s="379" t="str">
        <f>VLOOKUP(CONCATENATE($Z$1,ADDRESS(ROW(),COLUMN(),4)),TRANSL_MAIN[[Key]:[Inhalt]],2,FALSE)</f>
        <v>NN5</v>
      </c>
      <c r="D103" s="304"/>
      <c r="E103" s="305"/>
      <c r="F103" s="270">
        <f t="shared" si="2222"/>
        <v>0</v>
      </c>
      <c r="G103" s="374">
        <v>0</v>
      </c>
      <c r="H103" s="304"/>
      <c r="I103" s="305"/>
      <c r="J103" s="270">
        <f t="shared" si="2239"/>
        <v>0</v>
      </c>
      <c r="K103" s="374">
        <f t="shared" si="2240"/>
        <v>0</v>
      </c>
      <c r="L103" s="304"/>
      <c r="M103" s="305"/>
      <c r="N103" s="270">
        <f t="shared" si="2241"/>
        <v>0</v>
      </c>
      <c r="O103" s="374">
        <f t="shared" si="2242"/>
        <v>0</v>
      </c>
      <c r="P103" s="304"/>
      <c r="Q103" s="305"/>
      <c r="R103" s="270">
        <f t="shared" si="2243"/>
        <v>0</v>
      </c>
      <c r="S103" s="374">
        <f t="shared" si="2244"/>
        <v>0</v>
      </c>
      <c r="T103" s="304"/>
      <c r="U103" s="305"/>
      <c r="V103" s="270">
        <f t="shared" si="2245"/>
        <v>0</v>
      </c>
      <c r="W103" s="374">
        <f t="shared" si="2246"/>
        <v>0</v>
      </c>
      <c r="X103" s="304"/>
      <c r="Y103" s="305"/>
      <c r="Z103" s="270">
        <f t="shared" si="2247"/>
        <v>0</v>
      </c>
      <c r="AA103" s="374">
        <f t="shared" si="2248"/>
        <v>0</v>
      </c>
      <c r="AB103" s="304"/>
      <c r="AC103" s="305"/>
      <c r="AD103" s="270">
        <f t="shared" si="2249"/>
        <v>0</v>
      </c>
      <c r="AE103" s="374">
        <f t="shared" si="2250"/>
        <v>0</v>
      </c>
      <c r="AF103" s="304"/>
      <c r="AG103" s="305"/>
      <c r="AH103" s="270">
        <f t="shared" si="2251"/>
        <v>0</v>
      </c>
      <c r="AI103" s="374">
        <f t="shared" si="2252"/>
        <v>0</v>
      </c>
      <c r="AJ103" s="304"/>
      <c r="AK103" s="305"/>
      <c r="AL103" s="270">
        <f t="shared" si="2253"/>
        <v>0</v>
      </c>
      <c r="AM103" s="374">
        <f t="shared" si="2254"/>
        <v>0</v>
      </c>
      <c r="AN103" s="304"/>
      <c r="AO103" s="305"/>
      <c r="AP103" s="270">
        <f t="shared" si="2255"/>
        <v>0</v>
      </c>
      <c r="AQ103" s="374">
        <f t="shared" si="2256"/>
        <v>0</v>
      </c>
      <c r="AR103" s="304"/>
      <c r="AS103" s="305"/>
      <c r="AT103" s="270">
        <f t="shared" si="2257"/>
        <v>0</v>
      </c>
      <c r="AU103" s="374">
        <f t="shared" si="2258"/>
        <v>0</v>
      </c>
      <c r="AV103" s="304"/>
      <c r="AW103" s="305"/>
      <c r="AX103" s="270">
        <f t="shared" si="2259"/>
        <v>0</v>
      </c>
      <c r="AY103" s="374">
        <f t="shared" si="2260"/>
        <v>0</v>
      </c>
      <c r="AZ103" s="324">
        <f t="shared" si="2223"/>
        <v>0</v>
      </c>
      <c r="BA103" s="304"/>
      <c r="BB103" s="305"/>
      <c r="BC103" s="270">
        <f t="shared" si="2261"/>
        <v>0</v>
      </c>
      <c r="BD103" s="374">
        <f t="shared" si="2224"/>
        <v>0</v>
      </c>
      <c r="BE103" s="304"/>
      <c r="BF103" s="305"/>
      <c r="BG103" s="270">
        <f t="shared" si="2262"/>
        <v>0</v>
      </c>
      <c r="BH103" s="374">
        <f t="shared" si="2263"/>
        <v>0</v>
      </c>
      <c r="BI103" s="304"/>
      <c r="BJ103" s="305"/>
      <c r="BK103" s="270">
        <f t="shared" si="2264"/>
        <v>0</v>
      </c>
      <c r="BL103" s="374">
        <f t="shared" si="2265"/>
        <v>0</v>
      </c>
      <c r="BM103" s="304"/>
      <c r="BN103" s="305"/>
      <c r="BO103" s="270">
        <f t="shared" si="2266"/>
        <v>0</v>
      </c>
      <c r="BP103" s="374">
        <f t="shared" si="2267"/>
        <v>0</v>
      </c>
      <c r="BQ103" s="304"/>
      <c r="BR103" s="305"/>
      <c r="BS103" s="270">
        <f t="shared" si="2268"/>
        <v>0</v>
      </c>
      <c r="BT103" s="374">
        <f t="shared" si="2269"/>
        <v>0</v>
      </c>
      <c r="BU103" s="304"/>
      <c r="BV103" s="305"/>
      <c r="BW103" s="270">
        <f t="shared" si="2270"/>
        <v>0</v>
      </c>
      <c r="BX103" s="374">
        <f t="shared" si="2271"/>
        <v>0</v>
      </c>
      <c r="BY103" s="304"/>
      <c r="BZ103" s="305"/>
      <c r="CA103" s="270">
        <f t="shared" si="2272"/>
        <v>0</v>
      </c>
      <c r="CB103" s="374">
        <f t="shared" si="2273"/>
        <v>0</v>
      </c>
      <c r="CC103" s="304"/>
      <c r="CD103" s="305"/>
      <c r="CE103" s="270">
        <f t="shared" si="2274"/>
        <v>0</v>
      </c>
      <c r="CF103" s="374">
        <f t="shared" si="2275"/>
        <v>0</v>
      </c>
      <c r="CG103" s="304"/>
      <c r="CH103" s="305"/>
      <c r="CI103" s="270">
        <f t="shared" si="2276"/>
        <v>0</v>
      </c>
      <c r="CJ103" s="374">
        <f t="shared" si="2277"/>
        <v>0</v>
      </c>
      <c r="CK103" s="304"/>
      <c r="CL103" s="305"/>
      <c r="CM103" s="270">
        <f t="shared" si="2278"/>
        <v>0</v>
      </c>
      <c r="CN103" s="374">
        <f t="shared" si="2279"/>
        <v>0</v>
      </c>
      <c r="CO103" s="304"/>
      <c r="CP103" s="305"/>
      <c r="CQ103" s="270">
        <f t="shared" si="2280"/>
        <v>0</v>
      </c>
      <c r="CR103" s="374">
        <f t="shared" si="2281"/>
        <v>0</v>
      </c>
      <c r="CS103" s="304"/>
      <c r="CT103" s="305"/>
      <c r="CU103" s="270">
        <f t="shared" si="2282"/>
        <v>0</v>
      </c>
      <c r="CV103" s="374">
        <f t="shared" si="2283"/>
        <v>0</v>
      </c>
      <c r="CW103" s="324">
        <f t="shared" si="2225"/>
        <v>0</v>
      </c>
      <c r="CX103" s="304"/>
      <c r="CY103" s="305"/>
      <c r="CZ103" s="270">
        <f t="shared" si="2284"/>
        <v>0</v>
      </c>
      <c r="DA103" s="374">
        <f t="shared" si="2285"/>
        <v>0</v>
      </c>
      <c r="DB103" s="304"/>
      <c r="DC103" s="305"/>
      <c r="DD103" s="270">
        <f t="shared" si="2286"/>
        <v>0</v>
      </c>
      <c r="DE103" s="374">
        <f t="shared" si="2287"/>
        <v>0</v>
      </c>
      <c r="DF103" s="304"/>
      <c r="DG103" s="305"/>
      <c r="DH103" s="270">
        <f t="shared" si="2288"/>
        <v>0</v>
      </c>
      <c r="DI103" s="374">
        <f t="shared" si="2289"/>
        <v>0</v>
      </c>
      <c r="DJ103" s="304"/>
      <c r="DK103" s="305"/>
      <c r="DL103" s="270">
        <f t="shared" si="2290"/>
        <v>0</v>
      </c>
      <c r="DM103" s="374">
        <f t="shared" si="2291"/>
        <v>0</v>
      </c>
      <c r="DN103" s="304"/>
      <c r="DO103" s="305"/>
      <c r="DP103" s="270">
        <f t="shared" si="2292"/>
        <v>0</v>
      </c>
      <c r="DQ103" s="374">
        <f t="shared" si="2293"/>
        <v>0</v>
      </c>
      <c r="DR103" s="304"/>
      <c r="DS103" s="305"/>
      <c r="DT103" s="270">
        <f t="shared" si="2294"/>
        <v>0</v>
      </c>
      <c r="DU103" s="374">
        <f t="shared" si="2295"/>
        <v>0</v>
      </c>
      <c r="DV103" s="304"/>
      <c r="DW103" s="305"/>
      <c r="DX103" s="270">
        <f t="shared" si="2296"/>
        <v>0</v>
      </c>
      <c r="DY103" s="374">
        <f t="shared" si="2297"/>
        <v>0</v>
      </c>
      <c r="DZ103" s="304"/>
      <c r="EA103" s="305"/>
      <c r="EB103" s="270">
        <f t="shared" si="2298"/>
        <v>0</v>
      </c>
      <c r="EC103" s="374">
        <f t="shared" si="2299"/>
        <v>0</v>
      </c>
      <c r="ED103" s="304"/>
      <c r="EE103" s="305"/>
      <c r="EF103" s="270">
        <f t="shared" si="2300"/>
        <v>0</v>
      </c>
      <c r="EG103" s="374">
        <f t="shared" si="2301"/>
        <v>0</v>
      </c>
      <c r="EH103" s="304"/>
      <c r="EI103" s="305"/>
      <c r="EJ103" s="270">
        <f t="shared" si="2302"/>
        <v>0</v>
      </c>
      <c r="EK103" s="374">
        <f t="shared" si="2303"/>
        <v>0</v>
      </c>
      <c r="EL103" s="304"/>
      <c r="EM103" s="305"/>
      <c r="EN103" s="270">
        <f t="shared" si="2304"/>
        <v>0</v>
      </c>
      <c r="EO103" s="374">
        <f t="shared" si="2305"/>
        <v>0</v>
      </c>
      <c r="EP103" s="304"/>
      <c r="EQ103" s="305"/>
      <c r="ER103" s="270">
        <f t="shared" si="2306"/>
        <v>0</v>
      </c>
      <c r="ES103" s="374">
        <f t="shared" si="2307"/>
        <v>0</v>
      </c>
      <c r="ET103" s="324">
        <f t="shared" si="2226"/>
        <v>0</v>
      </c>
      <c r="EU103" s="304"/>
      <c r="EV103" s="305"/>
      <c r="EW103" s="270">
        <f t="shared" si="2308"/>
        <v>0</v>
      </c>
      <c r="EX103" s="374">
        <f t="shared" si="2309"/>
        <v>0</v>
      </c>
      <c r="EY103" s="304"/>
      <c r="EZ103" s="305"/>
      <c r="FA103" s="270">
        <f t="shared" si="2310"/>
        <v>0</v>
      </c>
      <c r="FB103" s="374">
        <f t="shared" si="2311"/>
        <v>0</v>
      </c>
      <c r="FC103" s="304"/>
      <c r="FD103" s="305"/>
      <c r="FE103" s="270">
        <f t="shared" si="2312"/>
        <v>0</v>
      </c>
      <c r="FF103" s="374">
        <f t="shared" si="2313"/>
        <v>0</v>
      </c>
      <c r="FG103" s="304"/>
      <c r="FH103" s="305"/>
      <c r="FI103" s="270">
        <f t="shared" si="2314"/>
        <v>0</v>
      </c>
      <c r="FJ103" s="374">
        <f t="shared" si="2315"/>
        <v>0</v>
      </c>
      <c r="FK103" s="304"/>
      <c r="FL103" s="305"/>
      <c r="FM103" s="270">
        <f t="shared" si="2316"/>
        <v>0</v>
      </c>
      <c r="FN103" s="374">
        <f t="shared" si="2317"/>
        <v>0</v>
      </c>
      <c r="FO103" s="304"/>
      <c r="FP103" s="305"/>
      <c r="FQ103" s="270">
        <f t="shared" si="2318"/>
        <v>0</v>
      </c>
      <c r="FR103" s="374">
        <f t="shared" si="2319"/>
        <v>0</v>
      </c>
      <c r="FS103" s="304"/>
      <c r="FT103" s="305"/>
      <c r="FU103" s="270">
        <f t="shared" si="2320"/>
        <v>0</v>
      </c>
      <c r="FV103" s="374">
        <f t="shared" si="2321"/>
        <v>0</v>
      </c>
      <c r="FW103" s="304"/>
      <c r="FX103" s="305"/>
      <c r="FY103" s="270">
        <f t="shared" si="2322"/>
        <v>0</v>
      </c>
      <c r="FZ103" s="374">
        <f t="shared" si="2323"/>
        <v>0</v>
      </c>
      <c r="GA103" s="304"/>
      <c r="GB103" s="305"/>
      <c r="GC103" s="270">
        <f t="shared" si="2324"/>
        <v>0</v>
      </c>
      <c r="GD103" s="374">
        <f t="shared" si="2325"/>
        <v>0</v>
      </c>
      <c r="GE103" s="304"/>
      <c r="GF103" s="305"/>
      <c r="GG103" s="270">
        <f t="shared" si="2326"/>
        <v>0</v>
      </c>
      <c r="GH103" s="374">
        <f t="shared" si="2327"/>
        <v>0</v>
      </c>
      <c r="GI103" s="304"/>
      <c r="GJ103" s="305"/>
      <c r="GK103" s="270">
        <f t="shared" si="2328"/>
        <v>0</v>
      </c>
      <c r="GL103" s="374">
        <f t="shared" si="2329"/>
        <v>0</v>
      </c>
      <c r="GM103" s="304"/>
      <c r="GN103" s="305"/>
      <c r="GO103" s="270">
        <f t="shared" si="2330"/>
        <v>0</v>
      </c>
      <c r="GP103" s="374">
        <f t="shared" si="2331"/>
        <v>0</v>
      </c>
      <c r="GQ103" s="324">
        <f t="shared" si="2227"/>
        <v>0</v>
      </c>
      <c r="GR103" s="304"/>
      <c r="GS103" s="305"/>
      <c r="GT103" s="270">
        <f t="shared" si="2332"/>
        <v>0</v>
      </c>
      <c r="GU103" s="374">
        <f t="shared" si="2333"/>
        <v>0</v>
      </c>
      <c r="GV103" s="304"/>
      <c r="GW103" s="305"/>
      <c r="GX103" s="270">
        <f t="shared" si="2334"/>
        <v>0</v>
      </c>
      <c r="GY103" s="374">
        <f t="shared" si="2335"/>
        <v>0</v>
      </c>
      <c r="GZ103" s="304"/>
      <c r="HA103" s="305"/>
      <c r="HB103" s="270">
        <f t="shared" si="2336"/>
        <v>0</v>
      </c>
      <c r="HC103" s="374">
        <f t="shared" si="2337"/>
        <v>0</v>
      </c>
      <c r="HD103" s="304"/>
      <c r="HE103" s="305"/>
      <c r="HF103" s="270">
        <f t="shared" si="2338"/>
        <v>0</v>
      </c>
      <c r="HG103" s="374">
        <f t="shared" si="2339"/>
        <v>0</v>
      </c>
      <c r="HH103" s="304"/>
      <c r="HI103" s="305"/>
      <c r="HJ103" s="270">
        <f t="shared" si="2340"/>
        <v>0</v>
      </c>
      <c r="HK103" s="374">
        <f t="shared" si="2341"/>
        <v>0</v>
      </c>
      <c r="HL103" s="304"/>
      <c r="HM103" s="305"/>
      <c r="HN103" s="270">
        <f t="shared" si="2342"/>
        <v>0</v>
      </c>
      <c r="HO103" s="374">
        <f t="shared" si="2343"/>
        <v>0</v>
      </c>
      <c r="HP103" s="304"/>
      <c r="HQ103" s="305"/>
      <c r="HR103" s="270">
        <f t="shared" si="2344"/>
        <v>0</v>
      </c>
      <c r="HS103" s="374">
        <f t="shared" si="2345"/>
        <v>0</v>
      </c>
      <c r="HT103" s="304"/>
      <c r="HU103" s="305"/>
      <c r="HV103" s="270">
        <f t="shared" si="2346"/>
        <v>0</v>
      </c>
      <c r="HW103" s="374">
        <f t="shared" si="2347"/>
        <v>0</v>
      </c>
      <c r="HX103" s="304"/>
      <c r="HY103" s="305"/>
      <c r="HZ103" s="270">
        <f t="shared" si="2348"/>
        <v>0</v>
      </c>
      <c r="IA103" s="374">
        <f t="shared" si="2349"/>
        <v>0</v>
      </c>
      <c r="IB103" s="304"/>
      <c r="IC103" s="305"/>
      <c r="ID103" s="270">
        <f t="shared" si="2350"/>
        <v>0</v>
      </c>
      <c r="IE103" s="374">
        <f t="shared" si="2351"/>
        <v>0</v>
      </c>
      <c r="IF103" s="304"/>
      <c r="IG103" s="305"/>
      <c r="IH103" s="270">
        <f t="shared" si="2352"/>
        <v>0</v>
      </c>
      <c r="II103" s="374">
        <f t="shared" si="2353"/>
        <v>0</v>
      </c>
      <c r="IJ103" s="304"/>
      <c r="IK103" s="305"/>
      <c r="IL103" s="270">
        <f t="shared" si="2354"/>
        <v>0</v>
      </c>
      <c r="IM103" s="374">
        <f t="shared" si="2355"/>
        <v>0</v>
      </c>
      <c r="IN103" s="324">
        <f t="shared" si="2228"/>
        <v>0</v>
      </c>
      <c r="IO103" s="304"/>
      <c r="IP103" s="305"/>
      <c r="IQ103" s="270">
        <f t="shared" si="2356"/>
        <v>0</v>
      </c>
      <c r="IR103" s="374">
        <f t="shared" si="2357"/>
        <v>0</v>
      </c>
      <c r="IS103" s="304"/>
      <c r="IT103" s="305"/>
      <c r="IU103" s="270">
        <f t="shared" si="2358"/>
        <v>0</v>
      </c>
      <c r="IV103" s="374">
        <f t="shared" si="2359"/>
        <v>0</v>
      </c>
      <c r="IW103" s="304"/>
      <c r="IX103" s="305"/>
      <c r="IY103" s="270">
        <f t="shared" si="2360"/>
        <v>0</v>
      </c>
      <c r="IZ103" s="374">
        <f t="shared" si="2361"/>
        <v>0</v>
      </c>
      <c r="JA103" s="304"/>
      <c r="JB103" s="305"/>
      <c r="JC103" s="270">
        <f t="shared" si="2362"/>
        <v>0</v>
      </c>
      <c r="JD103" s="374">
        <f t="shared" si="2363"/>
        <v>0</v>
      </c>
      <c r="JE103" s="304"/>
      <c r="JF103" s="305"/>
      <c r="JG103" s="270">
        <f t="shared" si="2364"/>
        <v>0</v>
      </c>
      <c r="JH103" s="374">
        <f t="shared" si="2365"/>
        <v>0</v>
      </c>
      <c r="JI103" s="304"/>
      <c r="JJ103" s="305"/>
      <c r="JK103" s="270">
        <f t="shared" si="2366"/>
        <v>0</v>
      </c>
      <c r="JL103" s="374">
        <f t="shared" si="2367"/>
        <v>0</v>
      </c>
      <c r="JM103" s="304"/>
      <c r="JN103" s="305"/>
      <c r="JO103" s="270">
        <f t="shared" si="2368"/>
        <v>0</v>
      </c>
      <c r="JP103" s="374">
        <f t="shared" si="2369"/>
        <v>0</v>
      </c>
      <c r="JQ103" s="304"/>
      <c r="JR103" s="305"/>
      <c r="JS103" s="270">
        <f t="shared" si="2370"/>
        <v>0</v>
      </c>
      <c r="JT103" s="374">
        <f t="shared" si="2371"/>
        <v>0</v>
      </c>
      <c r="JU103" s="304"/>
      <c r="JV103" s="305"/>
      <c r="JW103" s="270">
        <f t="shared" si="2372"/>
        <v>0</v>
      </c>
      <c r="JX103" s="374">
        <f t="shared" si="2373"/>
        <v>0</v>
      </c>
      <c r="JY103" s="304"/>
      <c r="JZ103" s="305"/>
      <c r="KA103" s="270">
        <f t="shared" si="2374"/>
        <v>0</v>
      </c>
      <c r="KB103" s="374">
        <f t="shared" si="2375"/>
        <v>0</v>
      </c>
      <c r="KC103" s="304"/>
      <c r="KD103" s="305"/>
      <c r="KE103" s="270">
        <f t="shared" si="2376"/>
        <v>0</v>
      </c>
      <c r="KF103" s="374">
        <f t="shared" si="2377"/>
        <v>0</v>
      </c>
      <c r="KG103" s="304"/>
      <c r="KH103" s="305"/>
      <c r="KI103" s="270">
        <f t="shared" si="2378"/>
        <v>0</v>
      </c>
      <c r="KJ103" s="374">
        <f t="shared" si="2379"/>
        <v>0</v>
      </c>
      <c r="KK103" s="324">
        <f t="shared" si="2229"/>
        <v>0</v>
      </c>
      <c r="KL103" s="304"/>
      <c r="KM103" s="305"/>
      <c r="KN103" s="270">
        <f t="shared" si="2380"/>
        <v>0</v>
      </c>
      <c r="KO103" s="374">
        <f t="shared" si="2381"/>
        <v>0</v>
      </c>
      <c r="KP103" s="304"/>
      <c r="KQ103" s="305"/>
      <c r="KR103" s="270">
        <f t="shared" si="2382"/>
        <v>0</v>
      </c>
      <c r="KS103" s="374">
        <f t="shared" si="2383"/>
        <v>0</v>
      </c>
      <c r="KT103" s="304"/>
      <c r="KU103" s="305"/>
      <c r="KV103" s="270">
        <f t="shared" si="2384"/>
        <v>0</v>
      </c>
      <c r="KW103" s="374">
        <f t="shared" si="2385"/>
        <v>0</v>
      </c>
      <c r="KX103" s="304"/>
      <c r="KY103" s="305"/>
      <c r="KZ103" s="270">
        <f t="shared" si="2386"/>
        <v>0</v>
      </c>
      <c r="LA103" s="374">
        <f t="shared" si="2387"/>
        <v>0</v>
      </c>
      <c r="LB103" s="304"/>
      <c r="LC103" s="305"/>
      <c r="LD103" s="270">
        <f t="shared" si="2388"/>
        <v>0</v>
      </c>
      <c r="LE103" s="374">
        <f t="shared" si="2389"/>
        <v>0</v>
      </c>
      <c r="LF103" s="304"/>
      <c r="LG103" s="305"/>
      <c r="LH103" s="270">
        <f t="shared" si="2390"/>
        <v>0</v>
      </c>
      <c r="LI103" s="374">
        <f t="shared" si="2391"/>
        <v>0</v>
      </c>
      <c r="LJ103" s="304"/>
      <c r="LK103" s="305"/>
      <c r="LL103" s="270">
        <f t="shared" si="2392"/>
        <v>0</v>
      </c>
      <c r="LM103" s="374">
        <f t="shared" si="2393"/>
        <v>0</v>
      </c>
      <c r="LN103" s="304"/>
      <c r="LO103" s="305"/>
      <c r="LP103" s="270">
        <f t="shared" si="2394"/>
        <v>0</v>
      </c>
      <c r="LQ103" s="374">
        <f t="shared" si="2395"/>
        <v>0</v>
      </c>
      <c r="LR103" s="304"/>
      <c r="LS103" s="305"/>
      <c r="LT103" s="270">
        <f t="shared" si="2396"/>
        <v>0</v>
      </c>
      <c r="LU103" s="374">
        <f t="shared" si="2397"/>
        <v>0</v>
      </c>
      <c r="LV103" s="304"/>
      <c r="LW103" s="305"/>
      <c r="LX103" s="270">
        <f t="shared" si="2398"/>
        <v>0</v>
      </c>
      <c r="LY103" s="374">
        <f t="shared" si="2399"/>
        <v>0</v>
      </c>
      <c r="LZ103" s="304"/>
      <c r="MA103" s="305"/>
      <c r="MB103" s="270">
        <f t="shared" si="2400"/>
        <v>0</v>
      </c>
      <c r="MC103" s="374">
        <f t="shared" si="2401"/>
        <v>0</v>
      </c>
      <c r="MD103" s="304"/>
      <c r="ME103" s="305"/>
      <c r="MF103" s="270">
        <f t="shared" si="2402"/>
        <v>0</v>
      </c>
      <c r="MG103" s="374">
        <f t="shared" si="2403"/>
        <v>0</v>
      </c>
      <c r="MH103" s="324">
        <f t="shared" si="2230"/>
        <v>0</v>
      </c>
      <c r="MI103" s="304"/>
      <c r="MJ103" s="305"/>
      <c r="MK103" s="270">
        <f t="shared" si="2404"/>
        <v>0</v>
      </c>
      <c r="ML103" s="374">
        <f t="shared" si="2405"/>
        <v>0</v>
      </c>
      <c r="MM103" s="304"/>
      <c r="MN103" s="305"/>
      <c r="MO103" s="270">
        <f t="shared" si="2406"/>
        <v>0</v>
      </c>
      <c r="MP103" s="374">
        <f t="shared" si="2407"/>
        <v>0</v>
      </c>
      <c r="MQ103" s="304"/>
      <c r="MR103" s="305"/>
      <c r="MS103" s="270">
        <f t="shared" si="2408"/>
        <v>0</v>
      </c>
      <c r="MT103" s="374">
        <f t="shared" si="2409"/>
        <v>0</v>
      </c>
      <c r="MU103" s="304"/>
      <c r="MV103" s="305"/>
      <c r="MW103" s="270">
        <f t="shared" si="2410"/>
        <v>0</v>
      </c>
      <c r="MX103" s="374">
        <f t="shared" si="2411"/>
        <v>0</v>
      </c>
      <c r="MY103" s="304"/>
      <c r="MZ103" s="305"/>
      <c r="NA103" s="270">
        <f t="shared" si="2412"/>
        <v>0</v>
      </c>
      <c r="NB103" s="374">
        <f t="shared" si="2413"/>
        <v>0</v>
      </c>
      <c r="NC103" s="304"/>
      <c r="ND103" s="305"/>
      <c r="NE103" s="270">
        <f t="shared" si="2414"/>
        <v>0</v>
      </c>
      <c r="NF103" s="374">
        <f t="shared" si="2415"/>
        <v>0</v>
      </c>
      <c r="NG103" s="304"/>
      <c r="NH103" s="305"/>
      <c r="NI103" s="270">
        <f t="shared" si="2416"/>
        <v>0</v>
      </c>
      <c r="NJ103" s="374">
        <f t="shared" si="2417"/>
        <v>0</v>
      </c>
      <c r="NK103" s="304"/>
      <c r="NL103" s="305"/>
      <c r="NM103" s="270">
        <f t="shared" si="2418"/>
        <v>0</v>
      </c>
      <c r="NN103" s="374">
        <f t="shared" si="2419"/>
        <v>0</v>
      </c>
      <c r="NO103" s="304"/>
      <c r="NP103" s="305"/>
      <c r="NQ103" s="270">
        <f t="shared" si="2420"/>
        <v>0</v>
      </c>
      <c r="NR103" s="374">
        <f t="shared" si="2421"/>
        <v>0</v>
      </c>
      <c r="NS103" s="304"/>
      <c r="NT103" s="305"/>
      <c r="NU103" s="270">
        <f t="shared" si="2422"/>
        <v>0</v>
      </c>
      <c r="NV103" s="374">
        <f t="shared" si="2423"/>
        <v>0</v>
      </c>
      <c r="NW103" s="304"/>
      <c r="NX103" s="305"/>
      <c r="NY103" s="270">
        <f t="shared" si="2424"/>
        <v>0</v>
      </c>
      <c r="NZ103" s="374">
        <f t="shared" si="2425"/>
        <v>0</v>
      </c>
      <c r="OA103" s="304"/>
      <c r="OB103" s="305"/>
      <c r="OC103" s="270">
        <f t="shared" si="2426"/>
        <v>0</v>
      </c>
      <c r="OD103" s="374">
        <f t="shared" si="2427"/>
        <v>0</v>
      </c>
      <c r="OE103" s="324">
        <f t="shared" si="2231"/>
        <v>0</v>
      </c>
      <c r="OF103" s="304"/>
      <c r="OG103" s="305"/>
      <c r="OH103" s="270">
        <f t="shared" si="2428"/>
        <v>0</v>
      </c>
      <c r="OI103" s="374">
        <f t="shared" si="2429"/>
        <v>0</v>
      </c>
      <c r="OJ103" s="304"/>
      <c r="OK103" s="305"/>
      <c r="OL103" s="270">
        <f t="shared" si="2430"/>
        <v>0</v>
      </c>
      <c r="OM103" s="374">
        <f t="shared" si="2431"/>
        <v>0</v>
      </c>
      <c r="ON103" s="304"/>
      <c r="OO103" s="305"/>
      <c r="OP103" s="270">
        <f t="shared" si="2432"/>
        <v>0</v>
      </c>
      <c r="OQ103" s="374">
        <f t="shared" si="2433"/>
        <v>0</v>
      </c>
      <c r="OR103" s="304"/>
      <c r="OS103" s="305"/>
      <c r="OT103" s="270">
        <f t="shared" si="2434"/>
        <v>0</v>
      </c>
      <c r="OU103" s="374">
        <f t="shared" si="2435"/>
        <v>0</v>
      </c>
      <c r="OV103" s="304"/>
      <c r="OW103" s="305"/>
      <c r="OX103" s="270">
        <f t="shared" si="2436"/>
        <v>0</v>
      </c>
      <c r="OY103" s="374">
        <f t="shared" si="2437"/>
        <v>0</v>
      </c>
      <c r="OZ103" s="304"/>
      <c r="PA103" s="305"/>
      <c r="PB103" s="270">
        <f t="shared" si="2438"/>
        <v>0</v>
      </c>
      <c r="PC103" s="374">
        <f t="shared" si="2439"/>
        <v>0</v>
      </c>
      <c r="PD103" s="304"/>
      <c r="PE103" s="305"/>
      <c r="PF103" s="270">
        <f t="shared" si="2440"/>
        <v>0</v>
      </c>
      <c r="PG103" s="374">
        <f t="shared" si="2441"/>
        <v>0</v>
      </c>
      <c r="PH103" s="304"/>
      <c r="PI103" s="305"/>
      <c r="PJ103" s="270">
        <f t="shared" si="2442"/>
        <v>0</v>
      </c>
      <c r="PK103" s="374">
        <f t="shared" si="2443"/>
        <v>0</v>
      </c>
      <c r="PL103" s="304"/>
      <c r="PM103" s="305"/>
      <c r="PN103" s="270">
        <f t="shared" si="2444"/>
        <v>0</v>
      </c>
      <c r="PO103" s="374">
        <f t="shared" si="2445"/>
        <v>0</v>
      </c>
      <c r="PP103" s="304"/>
      <c r="PQ103" s="305"/>
      <c r="PR103" s="270">
        <f t="shared" si="2446"/>
        <v>0</v>
      </c>
      <c r="PS103" s="374">
        <f t="shared" si="2447"/>
        <v>0</v>
      </c>
      <c r="PT103" s="304"/>
      <c r="PU103" s="305"/>
      <c r="PV103" s="270">
        <f t="shared" si="2448"/>
        <v>0</v>
      </c>
      <c r="PW103" s="374">
        <f t="shared" si="2449"/>
        <v>0</v>
      </c>
      <c r="PX103" s="304"/>
      <c r="PY103" s="305"/>
      <c r="PZ103" s="270">
        <f t="shared" si="2450"/>
        <v>0</v>
      </c>
      <c r="QA103" s="374">
        <f t="shared" si="2451"/>
        <v>0</v>
      </c>
      <c r="QB103" s="324">
        <f t="shared" si="2232"/>
        <v>0</v>
      </c>
      <c r="QC103" s="304"/>
      <c r="QD103" s="305"/>
      <c r="QE103" s="270">
        <f t="shared" si="2452"/>
        <v>0</v>
      </c>
      <c r="QF103" s="374">
        <f t="shared" si="2453"/>
        <v>0</v>
      </c>
      <c r="QG103" s="304"/>
      <c r="QH103" s="305"/>
      <c r="QI103" s="270">
        <f t="shared" si="2454"/>
        <v>0</v>
      </c>
      <c r="QJ103" s="374">
        <f t="shared" si="2455"/>
        <v>0</v>
      </c>
      <c r="QK103" s="304"/>
      <c r="QL103" s="305"/>
      <c r="QM103" s="270">
        <f t="shared" si="2456"/>
        <v>0</v>
      </c>
      <c r="QN103" s="374">
        <f t="shared" si="2457"/>
        <v>0</v>
      </c>
      <c r="QO103" s="304"/>
      <c r="QP103" s="305"/>
      <c r="QQ103" s="270">
        <f t="shared" si="2458"/>
        <v>0</v>
      </c>
      <c r="QR103" s="374">
        <f t="shared" si="2459"/>
        <v>0</v>
      </c>
      <c r="QS103" s="304"/>
      <c r="QT103" s="305"/>
      <c r="QU103" s="270">
        <f t="shared" si="2460"/>
        <v>0</v>
      </c>
      <c r="QV103" s="374">
        <f t="shared" si="2461"/>
        <v>0</v>
      </c>
      <c r="QW103" s="304"/>
      <c r="QX103" s="305"/>
      <c r="QY103" s="270">
        <f t="shared" si="2462"/>
        <v>0</v>
      </c>
      <c r="QZ103" s="374">
        <f t="shared" si="2463"/>
        <v>0</v>
      </c>
      <c r="RA103" s="304"/>
      <c r="RB103" s="305"/>
      <c r="RC103" s="270">
        <f t="shared" si="2464"/>
        <v>0</v>
      </c>
      <c r="RD103" s="374">
        <f t="shared" si="2465"/>
        <v>0</v>
      </c>
      <c r="RE103" s="304"/>
      <c r="RF103" s="305"/>
      <c r="RG103" s="270">
        <f t="shared" si="2466"/>
        <v>0</v>
      </c>
      <c r="RH103" s="374">
        <f t="shared" si="2467"/>
        <v>0</v>
      </c>
      <c r="RI103" s="304"/>
      <c r="RJ103" s="305"/>
      <c r="RK103" s="270">
        <f t="shared" si="2468"/>
        <v>0</v>
      </c>
      <c r="RL103" s="374">
        <f t="shared" si="2469"/>
        <v>0</v>
      </c>
      <c r="RM103" s="304"/>
      <c r="RN103" s="305"/>
      <c r="RO103" s="270">
        <f t="shared" si="2470"/>
        <v>0</v>
      </c>
      <c r="RP103" s="374">
        <f t="shared" si="2471"/>
        <v>0</v>
      </c>
      <c r="RQ103" s="304"/>
      <c r="RR103" s="305"/>
      <c r="RS103" s="270">
        <f t="shared" si="2472"/>
        <v>0</v>
      </c>
      <c r="RT103" s="374">
        <f t="shared" si="2473"/>
        <v>0</v>
      </c>
      <c r="RU103" s="304"/>
      <c r="RV103" s="305"/>
      <c r="RW103" s="270">
        <f t="shared" si="2474"/>
        <v>0</v>
      </c>
      <c r="RX103" s="374">
        <f t="shared" si="2475"/>
        <v>0</v>
      </c>
      <c r="RY103" s="324">
        <f t="shared" si="2233"/>
        <v>0</v>
      </c>
      <c r="RZ103" s="304"/>
      <c r="SA103" s="305"/>
      <c r="SB103" s="270">
        <f t="shared" si="2476"/>
        <v>0</v>
      </c>
      <c r="SC103" s="374">
        <f t="shared" si="2477"/>
        <v>0</v>
      </c>
      <c r="SD103" s="304"/>
      <c r="SE103" s="305"/>
      <c r="SF103" s="270">
        <f t="shared" si="2478"/>
        <v>0</v>
      </c>
      <c r="SG103" s="374">
        <f t="shared" si="2479"/>
        <v>0</v>
      </c>
      <c r="SH103" s="304"/>
      <c r="SI103" s="305"/>
      <c r="SJ103" s="270">
        <f t="shared" si="2480"/>
        <v>0</v>
      </c>
      <c r="SK103" s="374">
        <f t="shared" si="2481"/>
        <v>0</v>
      </c>
      <c r="SL103" s="304"/>
      <c r="SM103" s="305"/>
      <c r="SN103" s="270">
        <f t="shared" si="2482"/>
        <v>0</v>
      </c>
      <c r="SO103" s="374">
        <f t="shared" si="2483"/>
        <v>0</v>
      </c>
      <c r="SP103" s="304"/>
      <c r="SQ103" s="305"/>
      <c r="SR103" s="270">
        <f t="shared" si="2484"/>
        <v>0</v>
      </c>
      <c r="SS103" s="374">
        <f t="shared" si="2485"/>
        <v>0</v>
      </c>
      <c r="ST103" s="304"/>
      <c r="SU103" s="305"/>
      <c r="SV103" s="270">
        <f t="shared" si="2486"/>
        <v>0</v>
      </c>
      <c r="SW103" s="374">
        <f t="shared" si="2487"/>
        <v>0</v>
      </c>
      <c r="SX103" s="304"/>
      <c r="SY103" s="305"/>
      <c r="SZ103" s="270">
        <f t="shared" si="2488"/>
        <v>0</v>
      </c>
      <c r="TA103" s="374">
        <f t="shared" si="2489"/>
        <v>0</v>
      </c>
      <c r="TB103" s="304"/>
      <c r="TC103" s="305"/>
      <c r="TD103" s="270">
        <f t="shared" si="2490"/>
        <v>0</v>
      </c>
      <c r="TE103" s="374">
        <f t="shared" si="2491"/>
        <v>0</v>
      </c>
      <c r="TF103" s="304"/>
      <c r="TG103" s="305"/>
      <c r="TH103" s="270">
        <f t="shared" si="2492"/>
        <v>0</v>
      </c>
      <c r="TI103" s="374">
        <f t="shared" si="2493"/>
        <v>0</v>
      </c>
      <c r="TJ103" s="304"/>
      <c r="TK103" s="305"/>
      <c r="TL103" s="270">
        <f t="shared" si="2494"/>
        <v>0</v>
      </c>
      <c r="TM103" s="374">
        <f t="shared" si="2495"/>
        <v>0</v>
      </c>
      <c r="TN103" s="304"/>
      <c r="TO103" s="305"/>
      <c r="TP103" s="270">
        <f t="shared" si="2496"/>
        <v>0</v>
      </c>
      <c r="TQ103" s="374">
        <f t="shared" si="2497"/>
        <v>0</v>
      </c>
      <c r="TR103" s="304"/>
      <c r="TS103" s="305"/>
      <c r="TT103" s="270">
        <f t="shared" si="2498"/>
        <v>0</v>
      </c>
      <c r="TU103" s="374">
        <f t="shared" si="2499"/>
        <v>0</v>
      </c>
      <c r="TV103" s="324">
        <f t="shared" si="2234"/>
        <v>0</v>
      </c>
      <c r="TW103" s="304"/>
      <c r="TX103" s="305"/>
      <c r="TY103" s="270">
        <f t="shared" si="2500"/>
        <v>0</v>
      </c>
      <c r="TZ103" s="374">
        <f t="shared" si="2501"/>
        <v>0</v>
      </c>
      <c r="UA103" s="304"/>
      <c r="UB103" s="305"/>
      <c r="UC103" s="270">
        <f t="shared" si="2502"/>
        <v>0</v>
      </c>
      <c r="UD103" s="374">
        <f t="shared" si="2503"/>
        <v>0</v>
      </c>
      <c r="UE103" s="304"/>
      <c r="UF103" s="305"/>
      <c r="UG103" s="270">
        <f t="shared" si="2504"/>
        <v>0</v>
      </c>
      <c r="UH103" s="374">
        <f t="shared" si="2505"/>
        <v>0</v>
      </c>
      <c r="UI103" s="304"/>
      <c r="UJ103" s="305"/>
      <c r="UK103" s="270">
        <f t="shared" si="2506"/>
        <v>0</v>
      </c>
      <c r="UL103" s="374">
        <f t="shared" si="2507"/>
        <v>0</v>
      </c>
      <c r="UM103" s="304"/>
      <c r="UN103" s="305"/>
      <c r="UO103" s="270">
        <f t="shared" si="2508"/>
        <v>0</v>
      </c>
      <c r="UP103" s="374">
        <f t="shared" si="2509"/>
        <v>0</v>
      </c>
      <c r="UQ103" s="304"/>
      <c r="UR103" s="305"/>
      <c r="US103" s="270">
        <f t="shared" si="2510"/>
        <v>0</v>
      </c>
      <c r="UT103" s="374">
        <f t="shared" si="2511"/>
        <v>0</v>
      </c>
      <c r="UU103" s="304"/>
      <c r="UV103" s="305"/>
      <c r="UW103" s="270">
        <f t="shared" si="2512"/>
        <v>0</v>
      </c>
      <c r="UX103" s="374">
        <f t="shared" si="2513"/>
        <v>0</v>
      </c>
      <c r="UY103" s="304"/>
      <c r="UZ103" s="305"/>
      <c r="VA103" s="270">
        <f t="shared" si="2514"/>
        <v>0</v>
      </c>
      <c r="VB103" s="374">
        <f t="shared" si="2515"/>
        <v>0</v>
      </c>
      <c r="VC103" s="304"/>
      <c r="VD103" s="305"/>
      <c r="VE103" s="270">
        <f t="shared" si="2516"/>
        <v>0</v>
      </c>
      <c r="VF103" s="374">
        <f t="shared" si="2517"/>
        <v>0</v>
      </c>
      <c r="VG103" s="304"/>
      <c r="VH103" s="305"/>
      <c r="VI103" s="270">
        <f t="shared" si="2518"/>
        <v>0</v>
      </c>
      <c r="VJ103" s="374">
        <f t="shared" si="2519"/>
        <v>0</v>
      </c>
      <c r="VK103" s="304"/>
      <c r="VL103" s="305"/>
      <c r="VM103" s="270">
        <f t="shared" si="2520"/>
        <v>0</v>
      </c>
      <c r="VN103" s="374">
        <f t="shared" si="2521"/>
        <v>0</v>
      </c>
      <c r="VO103" s="304"/>
      <c r="VP103" s="305"/>
      <c r="VQ103" s="270">
        <f t="shared" si="2522"/>
        <v>0</v>
      </c>
      <c r="VR103" s="374">
        <f t="shared" si="2523"/>
        <v>0</v>
      </c>
      <c r="VS103" s="324">
        <f t="shared" si="2235"/>
        <v>0</v>
      </c>
      <c r="VT103" s="304"/>
      <c r="VU103" s="305"/>
      <c r="VV103" s="270">
        <f t="shared" si="2524"/>
        <v>0</v>
      </c>
      <c r="VW103" s="374">
        <f t="shared" si="2525"/>
        <v>0</v>
      </c>
      <c r="VX103" s="304"/>
      <c r="VY103" s="305"/>
      <c r="VZ103" s="270">
        <f t="shared" si="2526"/>
        <v>0</v>
      </c>
      <c r="WA103" s="374">
        <f t="shared" si="2527"/>
        <v>0</v>
      </c>
      <c r="WB103" s="304"/>
      <c r="WC103" s="305"/>
      <c r="WD103" s="270">
        <f t="shared" si="2528"/>
        <v>0</v>
      </c>
      <c r="WE103" s="374">
        <f t="shared" si="2529"/>
        <v>0</v>
      </c>
      <c r="WF103" s="304"/>
      <c r="WG103" s="305"/>
      <c r="WH103" s="270">
        <f t="shared" si="2530"/>
        <v>0</v>
      </c>
      <c r="WI103" s="374">
        <f t="shared" si="2531"/>
        <v>0</v>
      </c>
      <c r="WJ103" s="304"/>
      <c r="WK103" s="305"/>
      <c r="WL103" s="270">
        <f t="shared" si="2532"/>
        <v>0</v>
      </c>
      <c r="WM103" s="374">
        <f t="shared" si="2533"/>
        <v>0</v>
      </c>
      <c r="WN103" s="304"/>
      <c r="WO103" s="305"/>
      <c r="WP103" s="270">
        <f t="shared" si="2534"/>
        <v>0</v>
      </c>
      <c r="WQ103" s="374">
        <f t="shared" si="2535"/>
        <v>0</v>
      </c>
      <c r="WR103" s="304"/>
      <c r="WS103" s="305"/>
      <c r="WT103" s="270">
        <f t="shared" si="2536"/>
        <v>0</v>
      </c>
      <c r="WU103" s="374">
        <f t="shared" si="2537"/>
        <v>0</v>
      </c>
      <c r="WV103" s="304"/>
      <c r="WW103" s="305"/>
      <c r="WX103" s="270">
        <f t="shared" si="2538"/>
        <v>0</v>
      </c>
      <c r="WY103" s="374">
        <f t="shared" si="2539"/>
        <v>0</v>
      </c>
      <c r="WZ103" s="304"/>
      <c r="XA103" s="305"/>
      <c r="XB103" s="270">
        <f t="shared" si="2540"/>
        <v>0</v>
      </c>
      <c r="XC103" s="374">
        <f t="shared" si="2541"/>
        <v>0</v>
      </c>
      <c r="XD103" s="304"/>
      <c r="XE103" s="305"/>
      <c r="XF103" s="270">
        <f t="shared" si="2542"/>
        <v>0</v>
      </c>
      <c r="XG103" s="374">
        <f t="shared" si="2543"/>
        <v>0</v>
      </c>
      <c r="XH103" s="304"/>
      <c r="XI103" s="305"/>
      <c r="XJ103" s="270">
        <f t="shared" si="2544"/>
        <v>0</v>
      </c>
      <c r="XK103" s="374">
        <f t="shared" si="2545"/>
        <v>0</v>
      </c>
      <c r="XL103" s="304"/>
      <c r="XM103" s="305"/>
      <c r="XN103" s="270">
        <f t="shared" si="2546"/>
        <v>0</v>
      </c>
      <c r="XO103" s="374">
        <f t="shared" si="2547"/>
        <v>0</v>
      </c>
      <c r="XP103" s="324">
        <f t="shared" si="2236"/>
        <v>0</v>
      </c>
      <c r="XQ103" s="304"/>
      <c r="XR103" s="305"/>
      <c r="XS103" s="270">
        <f t="shared" si="2548"/>
        <v>0</v>
      </c>
      <c r="XT103" s="374">
        <f t="shared" si="2549"/>
        <v>0</v>
      </c>
      <c r="XU103" s="304"/>
      <c r="XV103" s="305"/>
      <c r="XW103" s="270">
        <f t="shared" si="2550"/>
        <v>0</v>
      </c>
      <c r="XX103" s="374">
        <f t="shared" si="2551"/>
        <v>0</v>
      </c>
      <c r="XY103" s="304"/>
      <c r="XZ103" s="305"/>
      <c r="YA103" s="270">
        <f t="shared" si="2552"/>
        <v>0</v>
      </c>
      <c r="YB103" s="374">
        <f t="shared" si="2553"/>
        <v>0</v>
      </c>
      <c r="YC103" s="304"/>
      <c r="YD103" s="305"/>
      <c r="YE103" s="270">
        <f t="shared" si="2554"/>
        <v>0</v>
      </c>
      <c r="YF103" s="374">
        <f t="shared" si="2555"/>
        <v>0</v>
      </c>
      <c r="YG103" s="304"/>
      <c r="YH103" s="305"/>
      <c r="YI103" s="270">
        <f t="shared" si="2556"/>
        <v>0</v>
      </c>
      <c r="YJ103" s="374">
        <f t="shared" si="2557"/>
        <v>0</v>
      </c>
      <c r="YK103" s="304"/>
      <c r="YL103" s="305"/>
      <c r="YM103" s="270">
        <f t="shared" si="2558"/>
        <v>0</v>
      </c>
      <c r="YN103" s="374">
        <f t="shared" si="2559"/>
        <v>0</v>
      </c>
      <c r="YO103" s="304"/>
      <c r="YP103" s="305"/>
      <c r="YQ103" s="270">
        <f t="shared" si="2560"/>
        <v>0</v>
      </c>
      <c r="YR103" s="374">
        <f t="shared" si="2561"/>
        <v>0</v>
      </c>
      <c r="YS103" s="304"/>
      <c r="YT103" s="305"/>
      <c r="YU103" s="270">
        <f t="shared" si="2562"/>
        <v>0</v>
      </c>
      <c r="YV103" s="374">
        <f t="shared" si="2563"/>
        <v>0</v>
      </c>
      <c r="YW103" s="304"/>
      <c r="YX103" s="305"/>
      <c r="YY103" s="270">
        <f t="shared" si="2564"/>
        <v>0</v>
      </c>
      <c r="YZ103" s="374">
        <f t="shared" si="2565"/>
        <v>0</v>
      </c>
      <c r="ZA103" s="304"/>
      <c r="ZB103" s="305"/>
      <c r="ZC103" s="270">
        <f t="shared" si="2566"/>
        <v>0</v>
      </c>
      <c r="ZD103" s="374">
        <f t="shared" si="2567"/>
        <v>0</v>
      </c>
      <c r="ZE103" s="304"/>
      <c r="ZF103" s="305"/>
      <c r="ZG103" s="270">
        <f t="shared" si="2568"/>
        <v>0</v>
      </c>
      <c r="ZH103" s="374">
        <f t="shared" si="2569"/>
        <v>0</v>
      </c>
      <c r="ZI103" s="304"/>
      <c r="ZJ103" s="305"/>
      <c r="ZK103" s="270">
        <f t="shared" si="2237"/>
        <v>0</v>
      </c>
      <c r="ZL103" s="374">
        <f t="shared" si="2238"/>
        <v>0</v>
      </c>
      <c r="ZM103" s="324">
        <f t="shared" si="2221"/>
        <v>0</v>
      </c>
    </row>
    <row r="104" spans="1:689" hidden="1" outlineLevel="2" x14ac:dyDescent="0.3">
      <c r="A104" s="361">
        <f>B104*'Input sheet'!$C$11</f>
        <v>0.19</v>
      </c>
      <c r="B104" s="362">
        <v>0.19</v>
      </c>
      <c r="C104" s="378" t="str">
        <f>VLOOKUP(CONCATENATE($Z$1,ADDRESS(ROW(),COLUMN(),4)),TRANSL_MAIN[[Key]:[Inhalt]],2,FALSE)</f>
        <v>- Warehouse rent</v>
      </c>
      <c r="D104" s="304"/>
      <c r="E104" s="305"/>
      <c r="F104" s="270">
        <f t="shared" si="2222"/>
        <v>0</v>
      </c>
      <c r="G104" s="374">
        <v>0</v>
      </c>
      <c r="H104" s="304"/>
      <c r="I104" s="305"/>
      <c r="J104" s="270">
        <f t="shared" si="2239"/>
        <v>0</v>
      </c>
      <c r="K104" s="374">
        <f t="shared" si="2240"/>
        <v>0</v>
      </c>
      <c r="L104" s="304"/>
      <c r="M104" s="305"/>
      <c r="N104" s="270">
        <f t="shared" si="2241"/>
        <v>0</v>
      </c>
      <c r="O104" s="374">
        <f t="shared" si="2242"/>
        <v>0</v>
      </c>
      <c r="P104" s="304"/>
      <c r="Q104" s="305"/>
      <c r="R104" s="270">
        <f t="shared" si="2243"/>
        <v>0</v>
      </c>
      <c r="S104" s="374">
        <f t="shared" si="2244"/>
        <v>0</v>
      </c>
      <c r="T104" s="304"/>
      <c r="U104" s="305"/>
      <c r="V104" s="270">
        <f t="shared" si="2245"/>
        <v>0</v>
      </c>
      <c r="W104" s="374">
        <f t="shared" si="2246"/>
        <v>0</v>
      </c>
      <c r="X104" s="304"/>
      <c r="Y104" s="305"/>
      <c r="Z104" s="270">
        <f t="shared" si="2247"/>
        <v>0</v>
      </c>
      <c r="AA104" s="374">
        <f t="shared" si="2248"/>
        <v>0</v>
      </c>
      <c r="AB104" s="304"/>
      <c r="AC104" s="305"/>
      <c r="AD104" s="270">
        <f t="shared" si="2249"/>
        <v>0</v>
      </c>
      <c r="AE104" s="374">
        <f t="shared" si="2250"/>
        <v>0</v>
      </c>
      <c r="AF104" s="304"/>
      <c r="AG104" s="305"/>
      <c r="AH104" s="270">
        <f t="shared" si="2251"/>
        <v>0</v>
      </c>
      <c r="AI104" s="374">
        <f t="shared" si="2252"/>
        <v>0</v>
      </c>
      <c r="AJ104" s="304"/>
      <c r="AK104" s="305"/>
      <c r="AL104" s="270">
        <f t="shared" si="2253"/>
        <v>0</v>
      </c>
      <c r="AM104" s="374">
        <f t="shared" si="2254"/>
        <v>0</v>
      </c>
      <c r="AN104" s="304"/>
      <c r="AO104" s="305"/>
      <c r="AP104" s="270">
        <f t="shared" si="2255"/>
        <v>0</v>
      </c>
      <c r="AQ104" s="374">
        <f t="shared" si="2256"/>
        <v>0</v>
      </c>
      <c r="AR104" s="304"/>
      <c r="AS104" s="305"/>
      <c r="AT104" s="270">
        <f t="shared" si="2257"/>
        <v>0</v>
      </c>
      <c r="AU104" s="374">
        <f t="shared" si="2258"/>
        <v>0</v>
      </c>
      <c r="AV104" s="304"/>
      <c r="AW104" s="305"/>
      <c r="AX104" s="270">
        <f t="shared" si="2259"/>
        <v>0</v>
      </c>
      <c r="AY104" s="374">
        <f t="shared" si="2260"/>
        <v>0</v>
      </c>
      <c r="AZ104" s="324">
        <f t="shared" si="2223"/>
        <v>0</v>
      </c>
      <c r="BA104" s="304"/>
      <c r="BB104" s="305"/>
      <c r="BC104" s="270">
        <f t="shared" si="2261"/>
        <v>0</v>
      </c>
      <c r="BD104" s="374">
        <f t="shared" si="2224"/>
        <v>0</v>
      </c>
      <c r="BE104" s="304"/>
      <c r="BF104" s="305"/>
      <c r="BG104" s="270">
        <f t="shared" si="2262"/>
        <v>0</v>
      </c>
      <c r="BH104" s="374">
        <f t="shared" si="2263"/>
        <v>0</v>
      </c>
      <c r="BI104" s="304"/>
      <c r="BJ104" s="305"/>
      <c r="BK104" s="270">
        <f t="shared" si="2264"/>
        <v>0</v>
      </c>
      <c r="BL104" s="374">
        <f t="shared" si="2265"/>
        <v>0</v>
      </c>
      <c r="BM104" s="304"/>
      <c r="BN104" s="305"/>
      <c r="BO104" s="270">
        <f t="shared" si="2266"/>
        <v>0</v>
      </c>
      <c r="BP104" s="374">
        <f t="shared" si="2267"/>
        <v>0</v>
      </c>
      <c r="BQ104" s="304"/>
      <c r="BR104" s="305"/>
      <c r="BS104" s="270">
        <f t="shared" si="2268"/>
        <v>0</v>
      </c>
      <c r="BT104" s="374">
        <f t="shared" si="2269"/>
        <v>0</v>
      </c>
      <c r="BU104" s="304"/>
      <c r="BV104" s="305"/>
      <c r="BW104" s="270">
        <f t="shared" si="2270"/>
        <v>0</v>
      </c>
      <c r="BX104" s="374">
        <f t="shared" si="2271"/>
        <v>0</v>
      </c>
      <c r="BY104" s="304"/>
      <c r="BZ104" s="305"/>
      <c r="CA104" s="270">
        <f t="shared" si="2272"/>
        <v>0</v>
      </c>
      <c r="CB104" s="374">
        <f t="shared" si="2273"/>
        <v>0</v>
      </c>
      <c r="CC104" s="304"/>
      <c r="CD104" s="305"/>
      <c r="CE104" s="270">
        <f t="shared" si="2274"/>
        <v>0</v>
      </c>
      <c r="CF104" s="374">
        <f t="shared" si="2275"/>
        <v>0</v>
      </c>
      <c r="CG104" s="304"/>
      <c r="CH104" s="305"/>
      <c r="CI104" s="270">
        <f t="shared" si="2276"/>
        <v>0</v>
      </c>
      <c r="CJ104" s="374">
        <f t="shared" si="2277"/>
        <v>0</v>
      </c>
      <c r="CK104" s="304"/>
      <c r="CL104" s="305"/>
      <c r="CM104" s="270">
        <f t="shared" si="2278"/>
        <v>0</v>
      </c>
      <c r="CN104" s="374">
        <f t="shared" si="2279"/>
        <v>0</v>
      </c>
      <c r="CO104" s="304"/>
      <c r="CP104" s="305"/>
      <c r="CQ104" s="270">
        <f t="shared" si="2280"/>
        <v>0</v>
      </c>
      <c r="CR104" s="374">
        <f t="shared" si="2281"/>
        <v>0</v>
      </c>
      <c r="CS104" s="304"/>
      <c r="CT104" s="305"/>
      <c r="CU104" s="270">
        <f t="shared" si="2282"/>
        <v>0</v>
      </c>
      <c r="CV104" s="374">
        <f t="shared" si="2283"/>
        <v>0</v>
      </c>
      <c r="CW104" s="324">
        <f t="shared" si="2225"/>
        <v>0</v>
      </c>
      <c r="CX104" s="304"/>
      <c r="CY104" s="305"/>
      <c r="CZ104" s="270">
        <f t="shared" si="2284"/>
        <v>0</v>
      </c>
      <c r="DA104" s="374">
        <f t="shared" si="2285"/>
        <v>0</v>
      </c>
      <c r="DB104" s="304"/>
      <c r="DC104" s="305"/>
      <c r="DD104" s="270">
        <f t="shared" si="2286"/>
        <v>0</v>
      </c>
      <c r="DE104" s="374">
        <f t="shared" si="2287"/>
        <v>0</v>
      </c>
      <c r="DF104" s="304"/>
      <c r="DG104" s="305"/>
      <c r="DH104" s="270">
        <f t="shared" si="2288"/>
        <v>0</v>
      </c>
      <c r="DI104" s="374">
        <f t="shared" si="2289"/>
        <v>0</v>
      </c>
      <c r="DJ104" s="304"/>
      <c r="DK104" s="305"/>
      <c r="DL104" s="270">
        <f t="shared" si="2290"/>
        <v>0</v>
      </c>
      <c r="DM104" s="374">
        <f t="shared" si="2291"/>
        <v>0</v>
      </c>
      <c r="DN104" s="304"/>
      <c r="DO104" s="305"/>
      <c r="DP104" s="270">
        <f t="shared" si="2292"/>
        <v>0</v>
      </c>
      <c r="DQ104" s="374">
        <f t="shared" si="2293"/>
        <v>0</v>
      </c>
      <c r="DR104" s="304"/>
      <c r="DS104" s="305"/>
      <c r="DT104" s="270">
        <f t="shared" si="2294"/>
        <v>0</v>
      </c>
      <c r="DU104" s="374">
        <f t="shared" si="2295"/>
        <v>0</v>
      </c>
      <c r="DV104" s="304"/>
      <c r="DW104" s="305"/>
      <c r="DX104" s="270">
        <f t="shared" si="2296"/>
        <v>0</v>
      </c>
      <c r="DY104" s="374">
        <f t="shared" si="2297"/>
        <v>0</v>
      </c>
      <c r="DZ104" s="304"/>
      <c r="EA104" s="305"/>
      <c r="EB104" s="270">
        <f t="shared" si="2298"/>
        <v>0</v>
      </c>
      <c r="EC104" s="374">
        <f t="shared" si="2299"/>
        <v>0</v>
      </c>
      <c r="ED104" s="304"/>
      <c r="EE104" s="305"/>
      <c r="EF104" s="270">
        <f t="shared" si="2300"/>
        <v>0</v>
      </c>
      <c r="EG104" s="374">
        <f t="shared" si="2301"/>
        <v>0</v>
      </c>
      <c r="EH104" s="304"/>
      <c r="EI104" s="305"/>
      <c r="EJ104" s="270">
        <f t="shared" si="2302"/>
        <v>0</v>
      </c>
      <c r="EK104" s="374">
        <f t="shared" si="2303"/>
        <v>0</v>
      </c>
      <c r="EL104" s="304"/>
      <c r="EM104" s="305"/>
      <c r="EN104" s="270">
        <f t="shared" si="2304"/>
        <v>0</v>
      </c>
      <c r="EO104" s="374">
        <f t="shared" si="2305"/>
        <v>0</v>
      </c>
      <c r="EP104" s="304"/>
      <c r="EQ104" s="305"/>
      <c r="ER104" s="270">
        <f t="shared" si="2306"/>
        <v>0</v>
      </c>
      <c r="ES104" s="374">
        <f t="shared" si="2307"/>
        <v>0</v>
      </c>
      <c r="ET104" s="324">
        <f t="shared" si="2226"/>
        <v>0</v>
      </c>
      <c r="EU104" s="304"/>
      <c r="EV104" s="305"/>
      <c r="EW104" s="270">
        <f t="shared" si="2308"/>
        <v>0</v>
      </c>
      <c r="EX104" s="374">
        <f t="shared" si="2309"/>
        <v>0</v>
      </c>
      <c r="EY104" s="304"/>
      <c r="EZ104" s="305"/>
      <c r="FA104" s="270">
        <f t="shared" si="2310"/>
        <v>0</v>
      </c>
      <c r="FB104" s="374">
        <f t="shared" si="2311"/>
        <v>0</v>
      </c>
      <c r="FC104" s="304"/>
      <c r="FD104" s="305"/>
      <c r="FE104" s="270">
        <f t="shared" si="2312"/>
        <v>0</v>
      </c>
      <c r="FF104" s="374">
        <f t="shared" si="2313"/>
        <v>0</v>
      </c>
      <c r="FG104" s="304"/>
      <c r="FH104" s="305"/>
      <c r="FI104" s="270">
        <f t="shared" si="2314"/>
        <v>0</v>
      </c>
      <c r="FJ104" s="374">
        <f t="shared" si="2315"/>
        <v>0</v>
      </c>
      <c r="FK104" s="304"/>
      <c r="FL104" s="305"/>
      <c r="FM104" s="270">
        <f t="shared" si="2316"/>
        <v>0</v>
      </c>
      <c r="FN104" s="374">
        <f t="shared" si="2317"/>
        <v>0</v>
      </c>
      <c r="FO104" s="304"/>
      <c r="FP104" s="305"/>
      <c r="FQ104" s="270">
        <f t="shared" si="2318"/>
        <v>0</v>
      </c>
      <c r="FR104" s="374">
        <f t="shared" si="2319"/>
        <v>0</v>
      </c>
      <c r="FS104" s="304"/>
      <c r="FT104" s="305"/>
      <c r="FU104" s="270">
        <f t="shared" si="2320"/>
        <v>0</v>
      </c>
      <c r="FV104" s="374">
        <f t="shared" si="2321"/>
        <v>0</v>
      </c>
      <c r="FW104" s="304"/>
      <c r="FX104" s="305"/>
      <c r="FY104" s="270">
        <f t="shared" si="2322"/>
        <v>0</v>
      </c>
      <c r="FZ104" s="374">
        <f t="shared" si="2323"/>
        <v>0</v>
      </c>
      <c r="GA104" s="304"/>
      <c r="GB104" s="305"/>
      <c r="GC104" s="270">
        <f t="shared" si="2324"/>
        <v>0</v>
      </c>
      <c r="GD104" s="374">
        <f t="shared" si="2325"/>
        <v>0</v>
      </c>
      <c r="GE104" s="304"/>
      <c r="GF104" s="305"/>
      <c r="GG104" s="270">
        <f t="shared" si="2326"/>
        <v>0</v>
      </c>
      <c r="GH104" s="374">
        <f t="shared" si="2327"/>
        <v>0</v>
      </c>
      <c r="GI104" s="304"/>
      <c r="GJ104" s="305"/>
      <c r="GK104" s="270">
        <f t="shared" si="2328"/>
        <v>0</v>
      </c>
      <c r="GL104" s="374">
        <f t="shared" si="2329"/>
        <v>0</v>
      </c>
      <c r="GM104" s="304"/>
      <c r="GN104" s="305"/>
      <c r="GO104" s="270">
        <f t="shared" si="2330"/>
        <v>0</v>
      </c>
      <c r="GP104" s="374">
        <f t="shared" si="2331"/>
        <v>0</v>
      </c>
      <c r="GQ104" s="324">
        <f t="shared" si="2227"/>
        <v>0</v>
      </c>
      <c r="GR104" s="304"/>
      <c r="GS104" s="305"/>
      <c r="GT104" s="270">
        <f t="shared" si="2332"/>
        <v>0</v>
      </c>
      <c r="GU104" s="374">
        <f t="shared" si="2333"/>
        <v>0</v>
      </c>
      <c r="GV104" s="304"/>
      <c r="GW104" s="305"/>
      <c r="GX104" s="270">
        <f t="shared" si="2334"/>
        <v>0</v>
      </c>
      <c r="GY104" s="374">
        <f t="shared" si="2335"/>
        <v>0</v>
      </c>
      <c r="GZ104" s="304"/>
      <c r="HA104" s="305"/>
      <c r="HB104" s="270">
        <f t="shared" si="2336"/>
        <v>0</v>
      </c>
      <c r="HC104" s="374">
        <f t="shared" si="2337"/>
        <v>0</v>
      </c>
      <c r="HD104" s="304"/>
      <c r="HE104" s="305"/>
      <c r="HF104" s="270">
        <f t="shared" si="2338"/>
        <v>0</v>
      </c>
      <c r="HG104" s="374">
        <f t="shared" si="2339"/>
        <v>0</v>
      </c>
      <c r="HH104" s="304"/>
      <c r="HI104" s="305"/>
      <c r="HJ104" s="270">
        <f t="shared" si="2340"/>
        <v>0</v>
      </c>
      <c r="HK104" s="374">
        <f t="shared" si="2341"/>
        <v>0</v>
      </c>
      <c r="HL104" s="304"/>
      <c r="HM104" s="305"/>
      <c r="HN104" s="270">
        <f t="shared" si="2342"/>
        <v>0</v>
      </c>
      <c r="HO104" s="374">
        <f t="shared" si="2343"/>
        <v>0</v>
      </c>
      <c r="HP104" s="304"/>
      <c r="HQ104" s="305"/>
      <c r="HR104" s="270">
        <f t="shared" si="2344"/>
        <v>0</v>
      </c>
      <c r="HS104" s="374">
        <f t="shared" si="2345"/>
        <v>0</v>
      </c>
      <c r="HT104" s="304"/>
      <c r="HU104" s="305"/>
      <c r="HV104" s="270">
        <f t="shared" si="2346"/>
        <v>0</v>
      </c>
      <c r="HW104" s="374">
        <f t="shared" si="2347"/>
        <v>0</v>
      </c>
      <c r="HX104" s="304"/>
      <c r="HY104" s="305"/>
      <c r="HZ104" s="270">
        <f t="shared" si="2348"/>
        <v>0</v>
      </c>
      <c r="IA104" s="374">
        <f t="shared" si="2349"/>
        <v>0</v>
      </c>
      <c r="IB104" s="304"/>
      <c r="IC104" s="305"/>
      <c r="ID104" s="270">
        <f t="shared" si="2350"/>
        <v>0</v>
      </c>
      <c r="IE104" s="374">
        <f t="shared" si="2351"/>
        <v>0</v>
      </c>
      <c r="IF104" s="304"/>
      <c r="IG104" s="305"/>
      <c r="IH104" s="270">
        <f t="shared" si="2352"/>
        <v>0</v>
      </c>
      <c r="II104" s="374">
        <f t="shared" si="2353"/>
        <v>0</v>
      </c>
      <c r="IJ104" s="304"/>
      <c r="IK104" s="305"/>
      <c r="IL104" s="270">
        <f t="shared" si="2354"/>
        <v>0</v>
      </c>
      <c r="IM104" s="374">
        <f t="shared" si="2355"/>
        <v>0</v>
      </c>
      <c r="IN104" s="324">
        <f t="shared" si="2228"/>
        <v>0</v>
      </c>
      <c r="IO104" s="304"/>
      <c r="IP104" s="305"/>
      <c r="IQ104" s="270">
        <f t="shared" si="2356"/>
        <v>0</v>
      </c>
      <c r="IR104" s="374">
        <f t="shared" si="2357"/>
        <v>0</v>
      </c>
      <c r="IS104" s="304"/>
      <c r="IT104" s="305"/>
      <c r="IU104" s="270">
        <f t="shared" si="2358"/>
        <v>0</v>
      </c>
      <c r="IV104" s="374">
        <f t="shared" si="2359"/>
        <v>0</v>
      </c>
      <c r="IW104" s="304"/>
      <c r="IX104" s="305"/>
      <c r="IY104" s="270">
        <f t="shared" si="2360"/>
        <v>0</v>
      </c>
      <c r="IZ104" s="374">
        <f t="shared" si="2361"/>
        <v>0</v>
      </c>
      <c r="JA104" s="304"/>
      <c r="JB104" s="305"/>
      <c r="JC104" s="270">
        <f t="shared" si="2362"/>
        <v>0</v>
      </c>
      <c r="JD104" s="374">
        <f t="shared" si="2363"/>
        <v>0</v>
      </c>
      <c r="JE104" s="304"/>
      <c r="JF104" s="305"/>
      <c r="JG104" s="270">
        <f t="shared" si="2364"/>
        <v>0</v>
      </c>
      <c r="JH104" s="374">
        <f t="shared" si="2365"/>
        <v>0</v>
      </c>
      <c r="JI104" s="304"/>
      <c r="JJ104" s="305"/>
      <c r="JK104" s="270">
        <f t="shared" si="2366"/>
        <v>0</v>
      </c>
      <c r="JL104" s="374">
        <f t="shared" si="2367"/>
        <v>0</v>
      </c>
      <c r="JM104" s="304"/>
      <c r="JN104" s="305"/>
      <c r="JO104" s="270">
        <f t="shared" si="2368"/>
        <v>0</v>
      </c>
      <c r="JP104" s="374">
        <f t="shared" si="2369"/>
        <v>0</v>
      </c>
      <c r="JQ104" s="304"/>
      <c r="JR104" s="305"/>
      <c r="JS104" s="270">
        <f t="shared" si="2370"/>
        <v>0</v>
      </c>
      <c r="JT104" s="374">
        <f t="shared" si="2371"/>
        <v>0</v>
      </c>
      <c r="JU104" s="304"/>
      <c r="JV104" s="305"/>
      <c r="JW104" s="270">
        <f t="shared" si="2372"/>
        <v>0</v>
      </c>
      <c r="JX104" s="374">
        <f t="shared" si="2373"/>
        <v>0</v>
      </c>
      <c r="JY104" s="304"/>
      <c r="JZ104" s="305"/>
      <c r="KA104" s="270">
        <f t="shared" si="2374"/>
        <v>0</v>
      </c>
      <c r="KB104" s="374">
        <f t="shared" si="2375"/>
        <v>0</v>
      </c>
      <c r="KC104" s="304"/>
      <c r="KD104" s="305"/>
      <c r="KE104" s="270">
        <f t="shared" si="2376"/>
        <v>0</v>
      </c>
      <c r="KF104" s="374">
        <f t="shared" si="2377"/>
        <v>0</v>
      </c>
      <c r="KG104" s="304"/>
      <c r="KH104" s="305"/>
      <c r="KI104" s="270">
        <f t="shared" si="2378"/>
        <v>0</v>
      </c>
      <c r="KJ104" s="374">
        <f t="shared" si="2379"/>
        <v>0</v>
      </c>
      <c r="KK104" s="324">
        <f t="shared" si="2229"/>
        <v>0</v>
      </c>
      <c r="KL104" s="304"/>
      <c r="KM104" s="305"/>
      <c r="KN104" s="270">
        <f t="shared" si="2380"/>
        <v>0</v>
      </c>
      <c r="KO104" s="374">
        <f t="shared" si="2381"/>
        <v>0</v>
      </c>
      <c r="KP104" s="304"/>
      <c r="KQ104" s="305"/>
      <c r="KR104" s="270">
        <f t="shared" si="2382"/>
        <v>0</v>
      </c>
      <c r="KS104" s="374">
        <f t="shared" si="2383"/>
        <v>0</v>
      </c>
      <c r="KT104" s="304"/>
      <c r="KU104" s="305"/>
      <c r="KV104" s="270">
        <f t="shared" si="2384"/>
        <v>0</v>
      </c>
      <c r="KW104" s="374">
        <f t="shared" si="2385"/>
        <v>0</v>
      </c>
      <c r="KX104" s="304"/>
      <c r="KY104" s="305"/>
      <c r="KZ104" s="270">
        <f t="shared" si="2386"/>
        <v>0</v>
      </c>
      <c r="LA104" s="374">
        <f t="shared" si="2387"/>
        <v>0</v>
      </c>
      <c r="LB104" s="304"/>
      <c r="LC104" s="305"/>
      <c r="LD104" s="270">
        <f t="shared" si="2388"/>
        <v>0</v>
      </c>
      <c r="LE104" s="374">
        <f t="shared" si="2389"/>
        <v>0</v>
      </c>
      <c r="LF104" s="304"/>
      <c r="LG104" s="305"/>
      <c r="LH104" s="270">
        <f t="shared" si="2390"/>
        <v>0</v>
      </c>
      <c r="LI104" s="374">
        <f t="shared" si="2391"/>
        <v>0</v>
      </c>
      <c r="LJ104" s="304"/>
      <c r="LK104" s="305"/>
      <c r="LL104" s="270">
        <f t="shared" si="2392"/>
        <v>0</v>
      </c>
      <c r="LM104" s="374">
        <f t="shared" si="2393"/>
        <v>0</v>
      </c>
      <c r="LN104" s="304"/>
      <c r="LO104" s="305"/>
      <c r="LP104" s="270">
        <f t="shared" si="2394"/>
        <v>0</v>
      </c>
      <c r="LQ104" s="374">
        <f t="shared" si="2395"/>
        <v>0</v>
      </c>
      <c r="LR104" s="304"/>
      <c r="LS104" s="305"/>
      <c r="LT104" s="270">
        <f t="shared" si="2396"/>
        <v>0</v>
      </c>
      <c r="LU104" s="374">
        <f t="shared" si="2397"/>
        <v>0</v>
      </c>
      <c r="LV104" s="304"/>
      <c r="LW104" s="305"/>
      <c r="LX104" s="270">
        <f t="shared" si="2398"/>
        <v>0</v>
      </c>
      <c r="LY104" s="374">
        <f t="shared" si="2399"/>
        <v>0</v>
      </c>
      <c r="LZ104" s="304"/>
      <c r="MA104" s="305"/>
      <c r="MB104" s="270">
        <f t="shared" si="2400"/>
        <v>0</v>
      </c>
      <c r="MC104" s="374">
        <f t="shared" si="2401"/>
        <v>0</v>
      </c>
      <c r="MD104" s="304"/>
      <c r="ME104" s="305"/>
      <c r="MF104" s="270">
        <f t="shared" si="2402"/>
        <v>0</v>
      </c>
      <c r="MG104" s="374">
        <f t="shared" si="2403"/>
        <v>0</v>
      </c>
      <c r="MH104" s="324">
        <f t="shared" si="2230"/>
        <v>0</v>
      </c>
      <c r="MI104" s="304"/>
      <c r="MJ104" s="305"/>
      <c r="MK104" s="270">
        <f t="shared" si="2404"/>
        <v>0</v>
      </c>
      <c r="ML104" s="374">
        <f t="shared" si="2405"/>
        <v>0</v>
      </c>
      <c r="MM104" s="304"/>
      <c r="MN104" s="305"/>
      <c r="MO104" s="270">
        <f t="shared" si="2406"/>
        <v>0</v>
      </c>
      <c r="MP104" s="374">
        <f t="shared" si="2407"/>
        <v>0</v>
      </c>
      <c r="MQ104" s="304"/>
      <c r="MR104" s="305"/>
      <c r="MS104" s="270">
        <f t="shared" si="2408"/>
        <v>0</v>
      </c>
      <c r="MT104" s="374">
        <f t="shared" si="2409"/>
        <v>0</v>
      </c>
      <c r="MU104" s="304"/>
      <c r="MV104" s="305"/>
      <c r="MW104" s="270">
        <f t="shared" si="2410"/>
        <v>0</v>
      </c>
      <c r="MX104" s="374">
        <f t="shared" si="2411"/>
        <v>0</v>
      </c>
      <c r="MY104" s="304"/>
      <c r="MZ104" s="305"/>
      <c r="NA104" s="270">
        <f t="shared" si="2412"/>
        <v>0</v>
      </c>
      <c r="NB104" s="374">
        <f t="shared" si="2413"/>
        <v>0</v>
      </c>
      <c r="NC104" s="304"/>
      <c r="ND104" s="305"/>
      <c r="NE104" s="270">
        <f t="shared" si="2414"/>
        <v>0</v>
      </c>
      <c r="NF104" s="374">
        <f t="shared" si="2415"/>
        <v>0</v>
      </c>
      <c r="NG104" s="304"/>
      <c r="NH104" s="305"/>
      <c r="NI104" s="270">
        <f t="shared" si="2416"/>
        <v>0</v>
      </c>
      <c r="NJ104" s="374">
        <f t="shared" si="2417"/>
        <v>0</v>
      </c>
      <c r="NK104" s="304"/>
      <c r="NL104" s="305"/>
      <c r="NM104" s="270">
        <f t="shared" si="2418"/>
        <v>0</v>
      </c>
      <c r="NN104" s="374">
        <f t="shared" si="2419"/>
        <v>0</v>
      </c>
      <c r="NO104" s="304"/>
      <c r="NP104" s="305"/>
      <c r="NQ104" s="270">
        <f t="shared" si="2420"/>
        <v>0</v>
      </c>
      <c r="NR104" s="374">
        <f t="shared" si="2421"/>
        <v>0</v>
      </c>
      <c r="NS104" s="304"/>
      <c r="NT104" s="305"/>
      <c r="NU104" s="270">
        <f t="shared" si="2422"/>
        <v>0</v>
      </c>
      <c r="NV104" s="374">
        <f t="shared" si="2423"/>
        <v>0</v>
      </c>
      <c r="NW104" s="304"/>
      <c r="NX104" s="305"/>
      <c r="NY104" s="270">
        <f t="shared" si="2424"/>
        <v>0</v>
      </c>
      <c r="NZ104" s="374">
        <f t="shared" si="2425"/>
        <v>0</v>
      </c>
      <c r="OA104" s="304"/>
      <c r="OB104" s="305"/>
      <c r="OC104" s="270">
        <f t="shared" si="2426"/>
        <v>0</v>
      </c>
      <c r="OD104" s="374">
        <f t="shared" si="2427"/>
        <v>0</v>
      </c>
      <c r="OE104" s="324">
        <f t="shared" si="2231"/>
        <v>0</v>
      </c>
      <c r="OF104" s="304"/>
      <c r="OG104" s="305"/>
      <c r="OH104" s="270">
        <f t="shared" si="2428"/>
        <v>0</v>
      </c>
      <c r="OI104" s="374">
        <f t="shared" si="2429"/>
        <v>0</v>
      </c>
      <c r="OJ104" s="304"/>
      <c r="OK104" s="305"/>
      <c r="OL104" s="270">
        <f t="shared" si="2430"/>
        <v>0</v>
      </c>
      <c r="OM104" s="374">
        <f t="shared" si="2431"/>
        <v>0</v>
      </c>
      <c r="ON104" s="304"/>
      <c r="OO104" s="305"/>
      <c r="OP104" s="270">
        <f t="shared" si="2432"/>
        <v>0</v>
      </c>
      <c r="OQ104" s="374">
        <f t="shared" si="2433"/>
        <v>0</v>
      </c>
      <c r="OR104" s="304"/>
      <c r="OS104" s="305"/>
      <c r="OT104" s="270">
        <f t="shared" si="2434"/>
        <v>0</v>
      </c>
      <c r="OU104" s="374">
        <f t="shared" si="2435"/>
        <v>0</v>
      </c>
      <c r="OV104" s="304"/>
      <c r="OW104" s="305"/>
      <c r="OX104" s="270">
        <f t="shared" si="2436"/>
        <v>0</v>
      </c>
      <c r="OY104" s="374">
        <f t="shared" si="2437"/>
        <v>0</v>
      </c>
      <c r="OZ104" s="304"/>
      <c r="PA104" s="305"/>
      <c r="PB104" s="270">
        <f t="shared" si="2438"/>
        <v>0</v>
      </c>
      <c r="PC104" s="374">
        <f t="shared" si="2439"/>
        <v>0</v>
      </c>
      <c r="PD104" s="304"/>
      <c r="PE104" s="305"/>
      <c r="PF104" s="270">
        <f t="shared" si="2440"/>
        <v>0</v>
      </c>
      <c r="PG104" s="374">
        <f t="shared" si="2441"/>
        <v>0</v>
      </c>
      <c r="PH104" s="304"/>
      <c r="PI104" s="305"/>
      <c r="PJ104" s="270">
        <f t="shared" si="2442"/>
        <v>0</v>
      </c>
      <c r="PK104" s="374">
        <f t="shared" si="2443"/>
        <v>0</v>
      </c>
      <c r="PL104" s="304"/>
      <c r="PM104" s="305"/>
      <c r="PN104" s="270">
        <f t="shared" si="2444"/>
        <v>0</v>
      </c>
      <c r="PO104" s="374">
        <f t="shared" si="2445"/>
        <v>0</v>
      </c>
      <c r="PP104" s="304"/>
      <c r="PQ104" s="305"/>
      <c r="PR104" s="270">
        <f t="shared" si="2446"/>
        <v>0</v>
      </c>
      <c r="PS104" s="374">
        <f t="shared" si="2447"/>
        <v>0</v>
      </c>
      <c r="PT104" s="304"/>
      <c r="PU104" s="305"/>
      <c r="PV104" s="270">
        <f t="shared" si="2448"/>
        <v>0</v>
      </c>
      <c r="PW104" s="374">
        <f t="shared" si="2449"/>
        <v>0</v>
      </c>
      <c r="PX104" s="304"/>
      <c r="PY104" s="305"/>
      <c r="PZ104" s="270">
        <f t="shared" si="2450"/>
        <v>0</v>
      </c>
      <c r="QA104" s="374">
        <f t="shared" si="2451"/>
        <v>0</v>
      </c>
      <c r="QB104" s="324">
        <f t="shared" si="2232"/>
        <v>0</v>
      </c>
      <c r="QC104" s="304"/>
      <c r="QD104" s="305"/>
      <c r="QE104" s="270">
        <f t="shared" si="2452"/>
        <v>0</v>
      </c>
      <c r="QF104" s="374">
        <f t="shared" si="2453"/>
        <v>0</v>
      </c>
      <c r="QG104" s="304"/>
      <c r="QH104" s="305"/>
      <c r="QI104" s="270">
        <f t="shared" si="2454"/>
        <v>0</v>
      </c>
      <c r="QJ104" s="374">
        <f t="shared" si="2455"/>
        <v>0</v>
      </c>
      <c r="QK104" s="304"/>
      <c r="QL104" s="305"/>
      <c r="QM104" s="270">
        <f t="shared" si="2456"/>
        <v>0</v>
      </c>
      <c r="QN104" s="374">
        <f t="shared" si="2457"/>
        <v>0</v>
      </c>
      <c r="QO104" s="304"/>
      <c r="QP104" s="305"/>
      <c r="QQ104" s="270">
        <f t="shared" si="2458"/>
        <v>0</v>
      </c>
      <c r="QR104" s="374">
        <f t="shared" si="2459"/>
        <v>0</v>
      </c>
      <c r="QS104" s="304"/>
      <c r="QT104" s="305"/>
      <c r="QU104" s="270">
        <f t="shared" si="2460"/>
        <v>0</v>
      </c>
      <c r="QV104" s="374">
        <f t="shared" si="2461"/>
        <v>0</v>
      </c>
      <c r="QW104" s="304"/>
      <c r="QX104" s="305"/>
      <c r="QY104" s="270">
        <f t="shared" si="2462"/>
        <v>0</v>
      </c>
      <c r="QZ104" s="374">
        <f t="shared" si="2463"/>
        <v>0</v>
      </c>
      <c r="RA104" s="304"/>
      <c r="RB104" s="305"/>
      <c r="RC104" s="270">
        <f t="shared" si="2464"/>
        <v>0</v>
      </c>
      <c r="RD104" s="374">
        <f t="shared" si="2465"/>
        <v>0</v>
      </c>
      <c r="RE104" s="304"/>
      <c r="RF104" s="305"/>
      <c r="RG104" s="270">
        <f t="shared" si="2466"/>
        <v>0</v>
      </c>
      <c r="RH104" s="374">
        <f t="shared" si="2467"/>
        <v>0</v>
      </c>
      <c r="RI104" s="304"/>
      <c r="RJ104" s="305"/>
      <c r="RK104" s="270">
        <f t="shared" si="2468"/>
        <v>0</v>
      </c>
      <c r="RL104" s="374">
        <f t="shared" si="2469"/>
        <v>0</v>
      </c>
      <c r="RM104" s="304"/>
      <c r="RN104" s="305"/>
      <c r="RO104" s="270">
        <f t="shared" si="2470"/>
        <v>0</v>
      </c>
      <c r="RP104" s="374">
        <f t="shared" si="2471"/>
        <v>0</v>
      </c>
      <c r="RQ104" s="304"/>
      <c r="RR104" s="305"/>
      <c r="RS104" s="270">
        <f t="shared" si="2472"/>
        <v>0</v>
      </c>
      <c r="RT104" s="374">
        <f t="shared" si="2473"/>
        <v>0</v>
      </c>
      <c r="RU104" s="304"/>
      <c r="RV104" s="305"/>
      <c r="RW104" s="270">
        <f t="shared" si="2474"/>
        <v>0</v>
      </c>
      <c r="RX104" s="374">
        <f t="shared" si="2475"/>
        <v>0</v>
      </c>
      <c r="RY104" s="324">
        <f t="shared" si="2233"/>
        <v>0</v>
      </c>
      <c r="RZ104" s="304"/>
      <c r="SA104" s="305"/>
      <c r="SB104" s="270">
        <f t="shared" si="2476"/>
        <v>0</v>
      </c>
      <c r="SC104" s="374">
        <f t="shared" si="2477"/>
        <v>0</v>
      </c>
      <c r="SD104" s="304"/>
      <c r="SE104" s="305"/>
      <c r="SF104" s="270">
        <f t="shared" si="2478"/>
        <v>0</v>
      </c>
      <c r="SG104" s="374">
        <f t="shared" si="2479"/>
        <v>0</v>
      </c>
      <c r="SH104" s="304"/>
      <c r="SI104" s="305"/>
      <c r="SJ104" s="270">
        <f t="shared" si="2480"/>
        <v>0</v>
      </c>
      <c r="SK104" s="374">
        <f t="shared" si="2481"/>
        <v>0</v>
      </c>
      <c r="SL104" s="304"/>
      <c r="SM104" s="305"/>
      <c r="SN104" s="270">
        <f t="shared" si="2482"/>
        <v>0</v>
      </c>
      <c r="SO104" s="374">
        <f t="shared" si="2483"/>
        <v>0</v>
      </c>
      <c r="SP104" s="304"/>
      <c r="SQ104" s="305"/>
      <c r="SR104" s="270">
        <f t="shared" si="2484"/>
        <v>0</v>
      </c>
      <c r="SS104" s="374">
        <f t="shared" si="2485"/>
        <v>0</v>
      </c>
      <c r="ST104" s="304"/>
      <c r="SU104" s="305"/>
      <c r="SV104" s="270">
        <f t="shared" si="2486"/>
        <v>0</v>
      </c>
      <c r="SW104" s="374">
        <f t="shared" si="2487"/>
        <v>0</v>
      </c>
      <c r="SX104" s="304"/>
      <c r="SY104" s="305"/>
      <c r="SZ104" s="270">
        <f t="shared" si="2488"/>
        <v>0</v>
      </c>
      <c r="TA104" s="374">
        <f t="shared" si="2489"/>
        <v>0</v>
      </c>
      <c r="TB104" s="304"/>
      <c r="TC104" s="305"/>
      <c r="TD104" s="270">
        <f t="shared" si="2490"/>
        <v>0</v>
      </c>
      <c r="TE104" s="374">
        <f t="shared" si="2491"/>
        <v>0</v>
      </c>
      <c r="TF104" s="304"/>
      <c r="TG104" s="305"/>
      <c r="TH104" s="270">
        <f t="shared" si="2492"/>
        <v>0</v>
      </c>
      <c r="TI104" s="374">
        <f t="shared" si="2493"/>
        <v>0</v>
      </c>
      <c r="TJ104" s="304"/>
      <c r="TK104" s="305"/>
      <c r="TL104" s="270">
        <f t="shared" si="2494"/>
        <v>0</v>
      </c>
      <c r="TM104" s="374">
        <f t="shared" si="2495"/>
        <v>0</v>
      </c>
      <c r="TN104" s="304"/>
      <c r="TO104" s="305"/>
      <c r="TP104" s="270">
        <f t="shared" si="2496"/>
        <v>0</v>
      </c>
      <c r="TQ104" s="374">
        <f t="shared" si="2497"/>
        <v>0</v>
      </c>
      <c r="TR104" s="304"/>
      <c r="TS104" s="305"/>
      <c r="TT104" s="270">
        <f t="shared" si="2498"/>
        <v>0</v>
      </c>
      <c r="TU104" s="374">
        <f t="shared" si="2499"/>
        <v>0</v>
      </c>
      <c r="TV104" s="324">
        <f t="shared" si="2234"/>
        <v>0</v>
      </c>
      <c r="TW104" s="304"/>
      <c r="TX104" s="305"/>
      <c r="TY104" s="270">
        <f t="shared" si="2500"/>
        <v>0</v>
      </c>
      <c r="TZ104" s="374">
        <f t="shared" si="2501"/>
        <v>0</v>
      </c>
      <c r="UA104" s="304"/>
      <c r="UB104" s="305"/>
      <c r="UC104" s="270">
        <f t="shared" si="2502"/>
        <v>0</v>
      </c>
      <c r="UD104" s="374">
        <f t="shared" si="2503"/>
        <v>0</v>
      </c>
      <c r="UE104" s="304"/>
      <c r="UF104" s="305"/>
      <c r="UG104" s="270">
        <f t="shared" si="2504"/>
        <v>0</v>
      </c>
      <c r="UH104" s="374">
        <f t="shared" si="2505"/>
        <v>0</v>
      </c>
      <c r="UI104" s="304"/>
      <c r="UJ104" s="305"/>
      <c r="UK104" s="270">
        <f t="shared" si="2506"/>
        <v>0</v>
      </c>
      <c r="UL104" s="374">
        <f t="shared" si="2507"/>
        <v>0</v>
      </c>
      <c r="UM104" s="304"/>
      <c r="UN104" s="305"/>
      <c r="UO104" s="270">
        <f t="shared" si="2508"/>
        <v>0</v>
      </c>
      <c r="UP104" s="374">
        <f t="shared" si="2509"/>
        <v>0</v>
      </c>
      <c r="UQ104" s="304"/>
      <c r="UR104" s="305"/>
      <c r="US104" s="270">
        <f t="shared" si="2510"/>
        <v>0</v>
      </c>
      <c r="UT104" s="374">
        <f t="shared" si="2511"/>
        <v>0</v>
      </c>
      <c r="UU104" s="304"/>
      <c r="UV104" s="305"/>
      <c r="UW104" s="270">
        <f t="shared" si="2512"/>
        <v>0</v>
      </c>
      <c r="UX104" s="374">
        <f t="shared" si="2513"/>
        <v>0</v>
      </c>
      <c r="UY104" s="304"/>
      <c r="UZ104" s="305"/>
      <c r="VA104" s="270">
        <f t="shared" si="2514"/>
        <v>0</v>
      </c>
      <c r="VB104" s="374">
        <f t="shared" si="2515"/>
        <v>0</v>
      </c>
      <c r="VC104" s="304"/>
      <c r="VD104" s="305"/>
      <c r="VE104" s="270">
        <f t="shared" si="2516"/>
        <v>0</v>
      </c>
      <c r="VF104" s="374">
        <f t="shared" si="2517"/>
        <v>0</v>
      </c>
      <c r="VG104" s="304"/>
      <c r="VH104" s="305"/>
      <c r="VI104" s="270">
        <f t="shared" si="2518"/>
        <v>0</v>
      </c>
      <c r="VJ104" s="374">
        <f t="shared" si="2519"/>
        <v>0</v>
      </c>
      <c r="VK104" s="304"/>
      <c r="VL104" s="305"/>
      <c r="VM104" s="270">
        <f t="shared" si="2520"/>
        <v>0</v>
      </c>
      <c r="VN104" s="374">
        <f t="shared" si="2521"/>
        <v>0</v>
      </c>
      <c r="VO104" s="304"/>
      <c r="VP104" s="305"/>
      <c r="VQ104" s="270">
        <f t="shared" si="2522"/>
        <v>0</v>
      </c>
      <c r="VR104" s="374">
        <f t="shared" si="2523"/>
        <v>0</v>
      </c>
      <c r="VS104" s="324">
        <f t="shared" si="2235"/>
        <v>0</v>
      </c>
      <c r="VT104" s="304"/>
      <c r="VU104" s="305"/>
      <c r="VV104" s="270">
        <f t="shared" si="2524"/>
        <v>0</v>
      </c>
      <c r="VW104" s="374">
        <f t="shared" si="2525"/>
        <v>0</v>
      </c>
      <c r="VX104" s="304"/>
      <c r="VY104" s="305"/>
      <c r="VZ104" s="270">
        <f t="shared" si="2526"/>
        <v>0</v>
      </c>
      <c r="WA104" s="374">
        <f t="shared" si="2527"/>
        <v>0</v>
      </c>
      <c r="WB104" s="304"/>
      <c r="WC104" s="305"/>
      <c r="WD104" s="270">
        <f t="shared" si="2528"/>
        <v>0</v>
      </c>
      <c r="WE104" s="374">
        <f t="shared" si="2529"/>
        <v>0</v>
      </c>
      <c r="WF104" s="304"/>
      <c r="WG104" s="305"/>
      <c r="WH104" s="270">
        <f t="shared" si="2530"/>
        <v>0</v>
      </c>
      <c r="WI104" s="374">
        <f t="shared" si="2531"/>
        <v>0</v>
      </c>
      <c r="WJ104" s="304"/>
      <c r="WK104" s="305"/>
      <c r="WL104" s="270">
        <f t="shared" si="2532"/>
        <v>0</v>
      </c>
      <c r="WM104" s="374">
        <f t="shared" si="2533"/>
        <v>0</v>
      </c>
      <c r="WN104" s="304"/>
      <c r="WO104" s="305"/>
      <c r="WP104" s="270">
        <f t="shared" si="2534"/>
        <v>0</v>
      </c>
      <c r="WQ104" s="374">
        <f t="shared" si="2535"/>
        <v>0</v>
      </c>
      <c r="WR104" s="304"/>
      <c r="WS104" s="305"/>
      <c r="WT104" s="270">
        <f t="shared" si="2536"/>
        <v>0</v>
      </c>
      <c r="WU104" s="374">
        <f t="shared" si="2537"/>
        <v>0</v>
      </c>
      <c r="WV104" s="304"/>
      <c r="WW104" s="305"/>
      <c r="WX104" s="270">
        <f t="shared" si="2538"/>
        <v>0</v>
      </c>
      <c r="WY104" s="374">
        <f t="shared" si="2539"/>
        <v>0</v>
      </c>
      <c r="WZ104" s="304"/>
      <c r="XA104" s="305"/>
      <c r="XB104" s="270">
        <f t="shared" si="2540"/>
        <v>0</v>
      </c>
      <c r="XC104" s="374">
        <f t="shared" si="2541"/>
        <v>0</v>
      </c>
      <c r="XD104" s="304"/>
      <c r="XE104" s="305"/>
      <c r="XF104" s="270">
        <f t="shared" si="2542"/>
        <v>0</v>
      </c>
      <c r="XG104" s="374">
        <f t="shared" si="2543"/>
        <v>0</v>
      </c>
      <c r="XH104" s="304"/>
      <c r="XI104" s="305"/>
      <c r="XJ104" s="270">
        <f t="shared" si="2544"/>
        <v>0</v>
      </c>
      <c r="XK104" s="374">
        <f t="shared" si="2545"/>
        <v>0</v>
      </c>
      <c r="XL104" s="304"/>
      <c r="XM104" s="305"/>
      <c r="XN104" s="270">
        <f t="shared" si="2546"/>
        <v>0</v>
      </c>
      <c r="XO104" s="374">
        <f t="shared" si="2547"/>
        <v>0</v>
      </c>
      <c r="XP104" s="324">
        <f t="shared" si="2236"/>
        <v>0</v>
      </c>
      <c r="XQ104" s="304"/>
      <c r="XR104" s="305"/>
      <c r="XS104" s="270">
        <f t="shared" si="2548"/>
        <v>0</v>
      </c>
      <c r="XT104" s="374">
        <f t="shared" si="2549"/>
        <v>0</v>
      </c>
      <c r="XU104" s="304"/>
      <c r="XV104" s="305"/>
      <c r="XW104" s="270">
        <f t="shared" si="2550"/>
        <v>0</v>
      </c>
      <c r="XX104" s="374">
        <f t="shared" si="2551"/>
        <v>0</v>
      </c>
      <c r="XY104" s="304"/>
      <c r="XZ104" s="305"/>
      <c r="YA104" s="270">
        <f t="shared" si="2552"/>
        <v>0</v>
      </c>
      <c r="YB104" s="374">
        <f t="shared" si="2553"/>
        <v>0</v>
      </c>
      <c r="YC104" s="304"/>
      <c r="YD104" s="305"/>
      <c r="YE104" s="270">
        <f t="shared" si="2554"/>
        <v>0</v>
      </c>
      <c r="YF104" s="374">
        <f t="shared" si="2555"/>
        <v>0</v>
      </c>
      <c r="YG104" s="304"/>
      <c r="YH104" s="305"/>
      <c r="YI104" s="270">
        <f t="shared" si="2556"/>
        <v>0</v>
      </c>
      <c r="YJ104" s="374">
        <f t="shared" si="2557"/>
        <v>0</v>
      </c>
      <c r="YK104" s="304"/>
      <c r="YL104" s="305"/>
      <c r="YM104" s="270">
        <f t="shared" si="2558"/>
        <v>0</v>
      </c>
      <c r="YN104" s="374">
        <f t="shared" si="2559"/>
        <v>0</v>
      </c>
      <c r="YO104" s="304"/>
      <c r="YP104" s="305"/>
      <c r="YQ104" s="270">
        <f t="shared" si="2560"/>
        <v>0</v>
      </c>
      <c r="YR104" s="374">
        <f t="shared" si="2561"/>
        <v>0</v>
      </c>
      <c r="YS104" s="304"/>
      <c r="YT104" s="305"/>
      <c r="YU104" s="270">
        <f t="shared" si="2562"/>
        <v>0</v>
      </c>
      <c r="YV104" s="374">
        <f t="shared" si="2563"/>
        <v>0</v>
      </c>
      <c r="YW104" s="304"/>
      <c r="YX104" s="305"/>
      <c r="YY104" s="270">
        <f t="shared" si="2564"/>
        <v>0</v>
      </c>
      <c r="YZ104" s="374">
        <f t="shared" si="2565"/>
        <v>0</v>
      </c>
      <c r="ZA104" s="304"/>
      <c r="ZB104" s="305"/>
      <c r="ZC104" s="270">
        <f t="shared" si="2566"/>
        <v>0</v>
      </c>
      <c r="ZD104" s="374">
        <f t="shared" si="2567"/>
        <v>0</v>
      </c>
      <c r="ZE104" s="304"/>
      <c r="ZF104" s="305"/>
      <c r="ZG104" s="270">
        <f t="shared" si="2568"/>
        <v>0</v>
      </c>
      <c r="ZH104" s="374">
        <f t="shared" si="2569"/>
        <v>0</v>
      </c>
      <c r="ZI104" s="304"/>
      <c r="ZJ104" s="305"/>
      <c r="ZK104" s="270">
        <f t="shared" si="2237"/>
        <v>0</v>
      </c>
      <c r="ZL104" s="374">
        <f t="shared" si="2238"/>
        <v>0</v>
      </c>
      <c r="ZM104" s="324">
        <f t="shared" si="2221"/>
        <v>0</v>
      </c>
    </row>
    <row r="105" spans="1:689" hidden="1" outlineLevel="2" x14ac:dyDescent="0.3">
      <c r="A105" s="361">
        <f>B105*'Input sheet'!$C$11</f>
        <v>0.19</v>
      </c>
      <c r="B105" s="362">
        <v>0.19</v>
      </c>
      <c r="C105" s="379" t="str">
        <f>VLOOKUP(CONCATENATE($Z$1,ADDRESS(ROW(),COLUMN(),4)),TRANSL_MAIN[[Key]:[Inhalt]],2,FALSE)</f>
        <v>- Heating</v>
      </c>
      <c r="D105" s="304"/>
      <c r="E105" s="305"/>
      <c r="F105" s="270">
        <f t="shared" si="2222"/>
        <v>0</v>
      </c>
      <c r="G105" s="374">
        <v>0</v>
      </c>
      <c r="H105" s="304"/>
      <c r="I105" s="305"/>
      <c r="J105" s="270">
        <f t="shared" si="2239"/>
        <v>0</v>
      </c>
      <c r="K105" s="374">
        <f t="shared" si="2240"/>
        <v>0</v>
      </c>
      <c r="L105" s="304"/>
      <c r="M105" s="305"/>
      <c r="N105" s="270">
        <f t="shared" si="2241"/>
        <v>0</v>
      </c>
      <c r="O105" s="374">
        <f t="shared" si="2242"/>
        <v>0</v>
      </c>
      <c r="P105" s="304"/>
      <c r="Q105" s="305"/>
      <c r="R105" s="270">
        <f t="shared" si="2243"/>
        <v>0</v>
      </c>
      <c r="S105" s="374">
        <f t="shared" si="2244"/>
        <v>0</v>
      </c>
      <c r="T105" s="304"/>
      <c r="U105" s="305"/>
      <c r="V105" s="270">
        <f t="shared" si="2245"/>
        <v>0</v>
      </c>
      <c r="W105" s="374">
        <f t="shared" si="2246"/>
        <v>0</v>
      </c>
      <c r="X105" s="304"/>
      <c r="Y105" s="305"/>
      <c r="Z105" s="270">
        <f t="shared" si="2247"/>
        <v>0</v>
      </c>
      <c r="AA105" s="374">
        <f t="shared" si="2248"/>
        <v>0</v>
      </c>
      <c r="AB105" s="304"/>
      <c r="AC105" s="305"/>
      <c r="AD105" s="270">
        <f t="shared" si="2249"/>
        <v>0</v>
      </c>
      <c r="AE105" s="374">
        <f t="shared" si="2250"/>
        <v>0</v>
      </c>
      <c r="AF105" s="304"/>
      <c r="AG105" s="305"/>
      <c r="AH105" s="270">
        <f t="shared" si="2251"/>
        <v>0</v>
      </c>
      <c r="AI105" s="374">
        <f t="shared" si="2252"/>
        <v>0</v>
      </c>
      <c r="AJ105" s="304"/>
      <c r="AK105" s="305"/>
      <c r="AL105" s="270">
        <f t="shared" si="2253"/>
        <v>0</v>
      </c>
      <c r="AM105" s="374">
        <f t="shared" si="2254"/>
        <v>0</v>
      </c>
      <c r="AN105" s="304"/>
      <c r="AO105" s="305"/>
      <c r="AP105" s="270">
        <f t="shared" si="2255"/>
        <v>0</v>
      </c>
      <c r="AQ105" s="374">
        <f t="shared" si="2256"/>
        <v>0</v>
      </c>
      <c r="AR105" s="304"/>
      <c r="AS105" s="305"/>
      <c r="AT105" s="270">
        <f t="shared" si="2257"/>
        <v>0</v>
      </c>
      <c r="AU105" s="374">
        <f t="shared" si="2258"/>
        <v>0</v>
      </c>
      <c r="AV105" s="304"/>
      <c r="AW105" s="305"/>
      <c r="AX105" s="270">
        <f t="shared" si="2259"/>
        <v>0</v>
      </c>
      <c r="AY105" s="374">
        <f t="shared" si="2260"/>
        <v>0</v>
      </c>
      <c r="AZ105" s="324">
        <f t="shared" si="2223"/>
        <v>0</v>
      </c>
      <c r="BA105" s="304"/>
      <c r="BB105" s="305"/>
      <c r="BC105" s="270">
        <f t="shared" si="2261"/>
        <v>0</v>
      </c>
      <c r="BD105" s="374">
        <f t="shared" si="2224"/>
        <v>0</v>
      </c>
      <c r="BE105" s="304"/>
      <c r="BF105" s="305"/>
      <c r="BG105" s="270">
        <f t="shared" si="2262"/>
        <v>0</v>
      </c>
      <c r="BH105" s="374">
        <f t="shared" si="2263"/>
        <v>0</v>
      </c>
      <c r="BI105" s="304"/>
      <c r="BJ105" s="305"/>
      <c r="BK105" s="270">
        <f t="shared" si="2264"/>
        <v>0</v>
      </c>
      <c r="BL105" s="374">
        <f t="shared" si="2265"/>
        <v>0</v>
      </c>
      <c r="BM105" s="304"/>
      <c r="BN105" s="305"/>
      <c r="BO105" s="270">
        <f t="shared" si="2266"/>
        <v>0</v>
      </c>
      <c r="BP105" s="374">
        <f t="shared" si="2267"/>
        <v>0</v>
      </c>
      <c r="BQ105" s="304"/>
      <c r="BR105" s="305"/>
      <c r="BS105" s="270">
        <f t="shared" si="2268"/>
        <v>0</v>
      </c>
      <c r="BT105" s="374">
        <f t="shared" si="2269"/>
        <v>0</v>
      </c>
      <c r="BU105" s="304"/>
      <c r="BV105" s="305"/>
      <c r="BW105" s="270">
        <f t="shared" si="2270"/>
        <v>0</v>
      </c>
      <c r="BX105" s="374">
        <f t="shared" si="2271"/>
        <v>0</v>
      </c>
      <c r="BY105" s="304"/>
      <c r="BZ105" s="305"/>
      <c r="CA105" s="270">
        <f t="shared" si="2272"/>
        <v>0</v>
      </c>
      <c r="CB105" s="374">
        <f t="shared" si="2273"/>
        <v>0</v>
      </c>
      <c r="CC105" s="304"/>
      <c r="CD105" s="305"/>
      <c r="CE105" s="270">
        <f t="shared" si="2274"/>
        <v>0</v>
      </c>
      <c r="CF105" s="374">
        <f t="shared" si="2275"/>
        <v>0</v>
      </c>
      <c r="CG105" s="304"/>
      <c r="CH105" s="305"/>
      <c r="CI105" s="270">
        <f t="shared" si="2276"/>
        <v>0</v>
      </c>
      <c r="CJ105" s="374">
        <f t="shared" si="2277"/>
        <v>0</v>
      </c>
      <c r="CK105" s="304"/>
      <c r="CL105" s="305"/>
      <c r="CM105" s="270">
        <f t="shared" si="2278"/>
        <v>0</v>
      </c>
      <c r="CN105" s="374">
        <f t="shared" si="2279"/>
        <v>0</v>
      </c>
      <c r="CO105" s="304"/>
      <c r="CP105" s="305"/>
      <c r="CQ105" s="270">
        <f t="shared" si="2280"/>
        <v>0</v>
      </c>
      <c r="CR105" s="374">
        <f t="shared" si="2281"/>
        <v>0</v>
      </c>
      <c r="CS105" s="304"/>
      <c r="CT105" s="305"/>
      <c r="CU105" s="270">
        <f t="shared" si="2282"/>
        <v>0</v>
      </c>
      <c r="CV105" s="374">
        <f t="shared" si="2283"/>
        <v>0</v>
      </c>
      <c r="CW105" s="324">
        <f t="shared" si="2225"/>
        <v>0</v>
      </c>
      <c r="CX105" s="304"/>
      <c r="CY105" s="305"/>
      <c r="CZ105" s="270">
        <f t="shared" si="2284"/>
        <v>0</v>
      </c>
      <c r="DA105" s="374">
        <f t="shared" si="2285"/>
        <v>0</v>
      </c>
      <c r="DB105" s="304"/>
      <c r="DC105" s="305"/>
      <c r="DD105" s="270">
        <f t="shared" si="2286"/>
        <v>0</v>
      </c>
      <c r="DE105" s="374">
        <f t="shared" si="2287"/>
        <v>0</v>
      </c>
      <c r="DF105" s="304"/>
      <c r="DG105" s="305"/>
      <c r="DH105" s="270">
        <f t="shared" si="2288"/>
        <v>0</v>
      </c>
      <c r="DI105" s="374">
        <f t="shared" si="2289"/>
        <v>0</v>
      </c>
      <c r="DJ105" s="304"/>
      <c r="DK105" s="305"/>
      <c r="DL105" s="270">
        <f t="shared" si="2290"/>
        <v>0</v>
      </c>
      <c r="DM105" s="374">
        <f t="shared" si="2291"/>
        <v>0</v>
      </c>
      <c r="DN105" s="304"/>
      <c r="DO105" s="305"/>
      <c r="DP105" s="270">
        <f t="shared" si="2292"/>
        <v>0</v>
      </c>
      <c r="DQ105" s="374">
        <f t="shared" si="2293"/>
        <v>0</v>
      </c>
      <c r="DR105" s="304"/>
      <c r="DS105" s="305"/>
      <c r="DT105" s="270">
        <f t="shared" si="2294"/>
        <v>0</v>
      </c>
      <c r="DU105" s="374">
        <f t="shared" si="2295"/>
        <v>0</v>
      </c>
      <c r="DV105" s="304"/>
      <c r="DW105" s="305"/>
      <c r="DX105" s="270">
        <f t="shared" si="2296"/>
        <v>0</v>
      </c>
      <c r="DY105" s="374">
        <f t="shared" si="2297"/>
        <v>0</v>
      </c>
      <c r="DZ105" s="304"/>
      <c r="EA105" s="305"/>
      <c r="EB105" s="270">
        <f t="shared" si="2298"/>
        <v>0</v>
      </c>
      <c r="EC105" s="374">
        <f t="shared" si="2299"/>
        <v>0</v>
      </c>
      <c r="ED105" s="304"/>
      <c r="EE105" s="305"/>
      <c r="EF105" s="270">
        <f t="shared" si="2300"/>
        <v>0</v>
      </c>
      <c r="EG105" s="374">
        <f t="shared" si="2301"/>
        <v>0</v>
      </c>
      <c r="EH105" s="304"/>
      <c r="EI105" s="305"/>
      <c r="EJ105" s="270">
        <f t="shared" si="2302"/>
        <v>0</v>
      </c>
      <c r="EK105" s="374">
        <f t="shared" si="2303"/>
        <v>0</v>
      </c>
      <c r="EL105" s="304"/>
      <c r="EM105" s="305"/>
      <c r="EN105" s="270">
        <f t="shared" si="2304"/>
        <v>0</v>
      </c>
      <c r="EO105" s="374">
        <f t="shared" si="2305"/>
        <v>0</v>
      </c>
      <c r="EP105" s="304"/>
      <c r="EQ105" s="305"/>
      <c r="ER105" s="270">
        <f t="shared" si="2306"/>
        <v>0</v>
      </c>
      <c r="ES105" s="374">
        <f t="shared" si="2307"/>
        <v>0</v>
      </c>
      <c r="ET105" s="324">
        <f t="shared" si="2226"/>
        <v>0</v>
      </c>
      <c r="EU105" s="304"/>
      <c r="EV105" s="305"/>
      <c r="EW105" s="270">
        <f t="shared" si="2308"/>
        <v>0</v>
      </c>
      <c r="EX105" s="374">
        <f t="shared" si="2309"/>
        <v>0</v>
      </c>
      <c r="EY105" s="304"/>
      <c r="EZ105" s="305"/>
      <c r="FA105" s="270">
        <f t="shared" si="2310"/>
        <v>0</v>
      </c>
      <c r="FB105" s="374">
        <f t="shared" si="2311"/>
        <v>0</v>
      </c>
      <c r="FC105" s="304"/>
      <c r="FD105" s="305"/>
      <c r="FE105" s="270">
        <f t="shared" si="2312"/>
        <v>0</v>
      </c>
      <c r="FF105" s="374">
        <f t="shared" si="2313"/>
        <v>0</v>
      </c>
      <c r="FG105" s="304"/>
      <c r="FH105" s="305"/>
      <c r="FI105" s="270">
        <f t="shared" si="2314"/>
        <v>0</v>
      </c>
      <c r="FJ105" s="374">
        <f t="shared" si="2315"/>
        <v>0</v>
      </c>
      <c r="FK105" s="304"/>
      <c r="FL105" s="305"/>
      <c r="FM105" s="270">
        <f t="shared" si="2316"/>
        <v>0</v>
      </c>
      <c r="FN105" s="374">
        <f t="shared" si="2317"/>
        <v>0</v>
      </c>
      <c r="FO105" s="304"/>
      <c r="FP105" s="305"/>
      <c r="FQ105" s="270">
        <f t="shared" si="2318"/>
        <v>0</v>
      </c>
      <c r="FR105" s="374">
        <f t="shared" si="2319"/>
        <v>0</v>
      </c>
      <c r="FS105" s="304"/>
      <c r="FT105" s="305"/>
      <c r="FU105" s="270">
        <f t="shared" si="2320"/>
        <v>0</v>
      </c>
      <c r="FV105" s="374">
        <f t="shared" si="2321"/>
        <v>0</v>
      </c>
      <c r="FW105" s="304"/>
      <c r="FX105" s="305"/>
      <c r="FY105" s="270">
        <f t="shared" si="2322"/>
        <v>0</v>
      </c>
      <c r="FZ105" s="374">
        <f t="shared" si="2323"/>
        <v>0</v>
      </c>
      <c r="GA105" s="304"/>
      <c r="GB105" s="305"/>
      <c r="GC105" s="270">
        <f t="shared" si="2324"/>
        <v>0</v>
      </c>
      <c r="GD105" s="374">
        <f t="shared" si="2325"/>
        <v>0</v>
      </c>
      <c r="GE105" s="304"/>
      <c r="GF105" s="305"/>
      <c r="GG105" s="270">
        <f t="shared" si="2326"/>
        <v>0</v>
      </c>
      <c r="GH105" s="374">
        <f t="shared" si="2327"/>
        <v>0</v>
      </c>
      <c r="GI105" s="304"/>
      <c r="GJ105" s="305"/>
      <c r="GK105" s="270">
        <f t="shared" si="2328"/>
        <v>0</v>
      </c>
      <c r="GL105" s="374">
        <f t="shared" si="2329"/>
        <v>0</v>
      </c>
      <c r="GM105" s="304"/>
      <c r="GN105" s="305"/>
      <c r="GO105" s="270">
        <f t="shared" si="2330"/>
        <v>0</v>
      </c>
      <c r="GP105" s="374">
        <f t="shared" si="2331"/>
        <v>0</v>
      </c>
      <c r="GQ105" s="324">
        <f t="shared" si="2227"/>
        <v>0</v>
      </c>
      <c r="GR105" s="304"/>
      <c r="GS105" s="305"/>
      <c r="GT105" s="270">
        <f t="shared" si="2332"/>
        <v>0</v>
      </c>
      <c r="GU105" s="374">
        <f t="shared" si="2333"/>
        <v>0</v>
      </c>
      <c r="GV105" s="304"/>
      <c r="GW105" s="305"/>
      <c r="GX105" s="270">
        <f t="shared" si="2334"/>
        <v>0</v>
      </c>
      <c r="GY105" s="374">
        <f t="shared" si="2335"/>
        <v>0</v>
      </c>
      <c r="GZ105" s="304"/>
      <c r="HA105" s="305"/>
      <c r="HB105" s="270">
        <f t="shared" si="2336"/>
        <v>0</v>
      </c>
      <c r="HC105" s="374">
        <f t="shared" si="2337"/>
        <v>0</v>
      </c>
      <c r="HD105" s="304"/>
      <c r="HE105" s="305"/>
      <c r="HF105" s="270">
        <f t="shared" si="2338"/>
        <v>0</v>
      </c>
      <c r="HG105" s="374">
        <f t="shared" si="2339"/>
        <v>0</v>
      </c>
      <c r="HH105" s="304"/>
      <c r="HI105" s="305"/>
      <c r="HJ105" s="270">
        <f t="shared" si="2340"/>
        <v>0</v>
      </c>
      <c r="HK105" s="374">
        <f t="shared" si="2341"/>
        <v>0</v>
      </c>
      <c r="HL105" s="304"/>
      <c r="HM105" s="305"/>
      <c r="HN105" s="270">
        <f t="shared" si="2342"/>
        <v>0</v>
      </c>
      <c r="HO105" s="374">
        <f t="shared" si="2343"/>
        <v>0</v>
      </c>
      <c r="HP105" s="304"/>
      <c r="HQ105" s="305"/>
      <c r="HR105" s="270">
        <f t="shared" si="2344"/>
        <v>0</v>
      </c>
      <c r="HS105" s="374">
        <f t="shared" si="2345"/>
        <v>0</v>
      </c>
      <c r="HT105" s="304"/>
      <c r="HU105" s="305"/>
      <c r="HV105" s="270">
        <f t="shared" si="2346"/>
        <v>0</v>
      </c>
      <c r="HW105" s="374">
        <f t="shared" si="2347"/>
        <v>0</v>
      </c>
      <c r="HX105" s="304"/>
      <c r="HY105" s="305"/>
      <c r="HZ105" s="270">
        <f t="shared" si="2348"/>
        <v>0</v>
      </c>
      <c r="IA105" s="374">
        <f t="shared" si="2349"/>
        <v>0</v>
      </c>
      <c r="IB105" s="304"/>
      <c r="IC105" s="305"/>
      <c r="ID105" s="270">
        <f t="shared" si="2350"/>
        <v>0</v>
      </c>
      <c r="IE105" s="374">
        <f t="shared" si="2351"/>
        <v>0</v>
      </c>
      <c r="IF105" s="304"/>
      <c r="IG105" s="305"/>
      <c r="IH105" s="270">
        <f t="shared" si="2352"/>
        <v>0</v>
      </c>
      <c r="II105" s="374">
        <f t="shared" si="2353"/>
        <v>0</v>
      </c>
      <c r="IJ105" s="304"/>
      <c r="IK105" s="305"/>
      <c r="IL105" s="270">
        <f t="shared" si="2354"/>
        <v>0</v>
      </c>
      <c r="IM105" s="374">
        <f t="shared" si="2355"/>
        <v>0</v>
      </c>
      <c r="IN105" s="324">
        <f t="shared" si="2228"/>
        <v>0</v>
      </c>
      <c r="IO105" s="304"/>
      <c r="IP105" s="305"/>
      <c r="IQ105" s="270">
        <f t="shared" si="2356"/>
        <v>0</v>
      </c>
      <c r="IR105" s="374">
        <f t="shared" si="2357"/>
        <v>0</v>
      </c>
      <c r="IS105" s="304"/>
      <c r="IT105" s="305"/>
      <c r="IU105" s="270">
        <f t="shared" si="2358"/>
        <v>0</v>
      </c>
      <c r="IV105" s="374">
        <f t="shared" si="2359"/>
        <v>0</v>
      </c>
      <c r="IW105" s="304"/>
      <c r="IX105" s="305"/>
      <c r="IY105" s="270">
        <f t="shared" si="2360"/>
        <v>0</v>
      </c>
      <c r="IZ105" s="374">
        <f t="shared" si="2361"/>
        <v>0</v>
      </c>
      <c r="JA105" s="304"/>
      <c r="JB105" s="305"/>
      <c r="JC105" s="270">
        <f t="shared" si="2362"/>
        <v>0</v>
      </c>
      <c r="JD105" s="374">
        <f t="shared" si="2363"/>
        <v>0</v>
      </c>
      <c r="JE105" s="304"/>
      <c r="JF105" s="305"/>
      <c r="JG105" s="270">
        <f t="shared" si="2364"/>
        <v>0</v>
      </c>
      <c r="JH105" s="374">
        <f t="shared" si="2365"/>
        <v>0</v>
      </c>
      <c r="JI105" s="304"/>
      <c r="JJ105" s="305"/>
      <c r="JK105" s="270">
        <f t="shared" si="2366"/>
        <v>0</v>
      </c>
      <c r="JL105" s="374">
        <f t="shared" si="2367"/>
        <v>0</v>
      </c>
      <c r="JM105" s="304"/>
      <c r="JN105" s="305"/>
      <c r="JO105" s="270">
        <f t="shared" si="2368"/>
        <v>0</v>
      </c>
      <c r="JP105" s="374">
        <f t="shared" si="2369"/>
        <v>0</v>
      </c>
      <c r="JQ105" s="304"/>
      <c r="JR105" s="305"/>
      <c r="JS105" s="270">
        <f t="shared" si="2370"/>
        <v>0</v>
      </c>
      <c r="JT105" s="374">
        <f t="shared" si="2371"/>
        <v>0</v>
      </c>
      <c r="JU105" s="304"/>
      <c r="JV105" s="305"/>
      <c r="JW105" s="270">
        <f t="shared" si="2372"/>
        <v>0</v>
      </c>
      <c r="JX105" s="374">
        <f t="shared" si="2373"/>
        <v>0</v>
      </c>
      <c r="JY105" s="304"/>
      <c r="JZ105" s="305"/>
      <c r="KA105" s="270">
        <f t="shared" si="2374"/>
        <v>0</v>
      </c>
      <c r="KB105" s="374">
        <f t="shared" si="2375"/>
        <v>0</v>
      </c>
      <c r="KC105" s="304"/>
      <c r="KD105" s="305"/>
      <c r="KE105" s="270">
        <f t="shared" si="2376"/>
        <v>0</v>
      </c>
      <c r="KF105" s="374">
        <f t="shared" si="2377"/>
        <v>0</v>
      </c>
      <c r="KG105" s="304"/>
      <c r="KH105" s="305"/>
      <c r="KI105" s="270">
        <f t="shared" si="2378"/>
        <v>0</v>
      </c>
      <c r="KJ105" s="374">
        <f t="shared" si="2379"/>
        <v>0</v>
      </c>
      <c r="KK105" s="324">
        <f t="shared" si="2229"/>
        <v>0</v>
      </c>
      <c r="KL105" s="304"/>
      <c r="KM105" s="305"/>
      <c r="KN105" s="270">
        <f t="shared" si="2380"/>
        <v>0</v>
      </c>
      <c r="KO105" s="374">
        <f t="shared" si="2381"/>
        <v>0</v>
      </c>
      <c r="KP105" s="304"/>
      <c r="KQ105" s="305"/>
      <c r="KR105" s="270">
        <f t="shared" si="2382"/>
        <v>0</v>
      </c>
      <c r="KS105" s="374">
        <f t="shared" si="2383"/>
        <v>0</v>
      </c>
      <c r="KT105" s="304"/>
      <c r="KU105" s="305"/>
      <c r="KV105" s="270">
        <f t="shared" si="2384"/>
        <v>0</v>
      </c>
      <c r="KW105" s="374">
        <f t="shared" si="2385"/>
        <v>0</v>
      </c>
      <c r="KX105" s="304"/>
      <c r="KY105" s="305"/>
      <c r="KZ105" s="270">
        <f t="shared" si="2386"/>
        <v>0</v>
      </c>
      <c r="LA105" s="374">
        <f t="shared" si="2387"/>
        <v>0</v>
      </c>
      <c r="LB105" s="304"/>
      <c r="LC105" s="305"/>
      <c r="LD105" s="270">
        <f t="shared" si="2388"/>
        <v>0</v>
      </c>
      <c r="LE105" s="374">
        <f t="shared" si="2389"/>
        <v>0</v>
      </c>
      <c r="LF105" s="304"/>
      <c r="LG105" s="305"/>
      <c r="LH105" s="270">
        <f t="shared" si="2390"/>
        <v>0</v>
      </c>
      <c r="LI105" s="374">
        <f t="shared" si="2391"/>
        <v>0</v>
      </c>
      <c r="LJ105" s="304"/>
      <c r="LK105" s="305"/>
      <c r="LL105" s="270">
        <f t="shared" si="2392"/>
        <v>0</v>
      </c>
      <c r="LM105" s="374">
        <f t="shared" si="2393"/>
        <v>0</v>
      </c>
      <c r="LN105" s="304"/>
      <c r="LO105" s="305"/>
      <c r="LP105" s="270">
        <f t="shared" si="2394"/>
        <v>0</v>
      </c>
      <c r="LQ105" s="374">
        <f t="shared" si="2395"/>
        <v>0</v>
      </c>
      <c r="LR105" s="304"/>
      <c r="LS105" s="305"/>
      <c r="LT105" s="270">
        <f t="shared" si="2396"/>
        <v>0</v>
      </c>
      <c r="LU105" s="374">
        <f t="shared" si="2397"/>
        <v>0</v>
      </c>
      <c r="LV105" s="304"/>
      <c r="LW105" s="305"/>
      <c r="LX105" s="270">
        <f t="shared" si="2398"/>
        <v>0</v>
      </c>
      <c r="LY105" s="374">
        <f t="shared" si="2399"/>
        <v>0</v>
      </c>
      <c r="LZ105" s="304"/>
      <c r="MA105" s="305"/>
      <c r="MB105" s="270">
        <f t="shared" si="2400"/>
        <v>0</v>
      </c>
      <c r="MC105" s="374">
        <f t="shared" si="2401"/>
        <v>0</v>
      </c>
      <c r="MD105" s="304"/>
      <c r="ME105" s="305"/>
      <c r="MF105" s="270">
        <f t="shared" si="2402"/>
        <v>0</v>
      </c>
      <c r="MG105" s="374">
        <f t="shared" si="2403"/>
        <v>0</v>
      </c>
      <c r="MH105" s="324">
        <f t="shared" si="2230"/>
        <v>0</v>
      </c>
      <c r="MI105" s="304"/>
      <c r="MJ105" s="305"/>
      <c r="MK105" s="270">
        <f t="shared" si="2404"/>
        <v>0</v>
      </c>
      <c r="ML105" s="374">
        <f t="shared" si="2405"/>
        <v>0</v>
      </c>
      <c r="MM105" s="304"/>
      <c r="MN105" s="305"/>
      <c r="MO105" s="270">
        <f t="shared" si="2406"/>
        <v>0</v>
      </c>
      <c r="MP105" s="374">
        <f t="shared" si="2407"/>
        <v>0</v>
      </c>
      <c r="MQ105" s="304"/>
      <c r="MR105" s="305"/>
      <c r="MS105" s="270">
        <f t="shared" si="2408"/>
        <v>0</v>
      </c>
      <c r="MT105" s="374">
        <f t="shared" si="2409"/>
        <v>0</v>
      </c>
      <c r="MU105" s="304"/>
      <c r="MV105" s="305"/>
      <c r="MW105" s="270">
        <f t="shared" si="2410"/>
        <v>0</v>
      </c>
      <c r="MX105" s="374">
        <f t="shared" si="2411"/>
        <v>0</v>
      </c>
      <c r="MY105" s="304"/>
      <c r="MZ105" s="305"/>
      <c r="NA105" s="270">
        <f t="shared" si="2412"/>
        <v>0</v>
      </c>
      <c r="NB105" s="374">
        <f t="shared" si="2413"/>
        <v>0</v>
      </c>
      <c r="NC105" s="304"/>
      <c r="ND105" s="305"/>
      <c r="NE105" s="270">
        <f t="shared" si="2414"/>
        <v>0</v>
      </c>
      <c r="NF105" s="374">
        <f t="shared" si="2415"/>
        <v>0</v>
      </c>
      <c r="NG105" s="304"/>
      <c r="NH105" s="305"/>
      <c r="NI105" s="270">
        <f t="shared" si="2416"/>
        <v>0</v>
      </c>
      <c r="NJ105" s="374">
        <f t="shared" si="2417"/>
        <v>0</v>
      </c>
      <c r="NK105" s="304"/>
      <c r="NL105" s="305"/>
      <c r="NM105" s="270">
        <f t="shared" si="2418"/>
        <v>0</v>
      </c>
      <c r="NN105" s="374">
        <f t="shared" si="2419"/>
        <v>0</v>
      </c>
      <c r="NO105" s="304"/>
      <c r="NP105" s="305"/>
      <c r="NQ105" s="270">
        <f t="shared" si="2420"/>
        <v>0</v>
      </c>
      <c r="NR105" s="374">
        <f t="shared" si="2421"/>
        <v>0</v>
      </c>
      <c r="NS105" s="304"/>
      <c r="NT105" s="305"/>
      <c r="NU105" s="270">
        <f t="shared" si="2422"/>
        <v>0</v>
      </c>
      <c r="NV105" s="374">
        <f t="shared" si="2423"/>
        <v>0</v>
      </c>
      <c r="NW105" s="304"/>
      <c r="NX105" s="305"/>
      <c r="NY105" s="270">
        <f t="shared" si="2424"/>
        <v>0</v>
      </c>
      <c r="NZ105" s="374">
        <f t="shared" si="2425"/>
        <v>0</v>
      </c>
      <c r="OA105" s="304"/>
      <c r="OB105" s="305"/>
      <c r="OC105" s="270">
        <f t="shared" si="2426"/>
        <v>0</v>
      </c>
      <c r="OD105" s="374">
        <f t="shared" si="2427"/>
        <v>0</v>
      </c>
      <c r="OE105" s="324">
        <f t="shared" si="2231"/>
        <v>0</v>
      </c>
      <c r="OF105" s="304"/>
      <c r="OG105" s="305"/>
      <c r="OH105" s="270">
        <f t="shared" si="2428"/>
        <v>0</v>
      </c>
      <c r="OI105" s="374">
        <f t="shared" si="2429"/>
        <v>0</v>
      </c>
      <c r="OJ105" s="304"/>
      <c r="OK105" s="305"/>
      <c r="OL105" s="270">
        <f t="shared" si="2430"/>
        <v>0</v>
      </c>
      <c r="OM105" s="374">
        <f t="shared" si="2431"/>
        <v>0</v>
      </c>
      <c r="ON105" s="304"/>
      <c r="OO105" s="305"/>
      <c r="OP105" s="270">
        <f t="shared" si="2432"/>
        <v>0</v>
      </c>
      <c r="OQ105" s="374">
        <f t="shared" si="2433"/>
        <v>0</v>
      </c>
      <c r="OR105" s="304"/>
      <c r="OS105" s="305"/>
      <c r="OT105" s="270">
        <f t="shared" si="2434"/>
        <v>0</v>
      </c>
      <c r="OU105" s="374">
        <f t="shared" si="2435"/>
        <v>0</v>
      </c>
      <c r="OV105" s="304"/>
      <c r="OW105" s="305"/>
      <c r="OX105" s="270">
        <f t="shared" si="2436"/>
        <v>0</v>
      </c>
      <c r="OY105" s="374">
        <f t="shared" si="2437"/>
        <v>0</v>
      </c>
      <c r="OZ105" s="304"/>
      <c r="PA105" s="305"/>
      <c r="PB105" s="270">
        <f t="shared" si="2438"/>
        <v>0</v>
      </c>
      <c r="PC105" s="374">
        <f t="shared" si="2439"/>
        <v>0</v>
      </c>
      <c r="PD105" s="304"/>
      <c r="PE105" s="305"/>
      <c r="PF105" s="270">
        <f t="shared" si="2440"/>
        <v>0</v>
      </c>
      <c r="PG105" s="374">
        <f t="shared" si="2441"/>
        <v>0</v>
      </c>
      <c r="PH105" s="304"/>
      <c r="PI105" s="305"/>
      <c r="PJ105" s="270">
        <f t="shared" si="2442"/>
        <v>0</v>
      </c>
      <c r="PK105" s="374">
        <f t="shared" si="2443"/>
        <v>0</v>
      </c>
      <c r="PL105" s="304"/>
      <c r="PM105" s="305"/>
      <c r="PN105" s="270">
        <f t="shared" si="2444"/>
        <v>0</v>
      </c>
      <c r="PO105" s="374">
        <f t="shared" si="2445"/>
        <v>0</v>
      </c>
      <c r="PP105" s="304"/>
      <c r="PQ105" s="305"/>
      <c r="PR105" s="270">
        <f t="shared" si="2446"/>
        <v>0</v>
      </c>
      <c r="PS105" s="374">
        <f t="shared" si="2447"/>
        <v>0</v>
      </c>
      <c r="PT105" s="304"/>
      <c r="PU105" s="305"/>
      <c r="PV105" s="270">
        <f t="shared" si="2448"/>
        <v>0</v>
      </c>
      <c r="PW105" s="374">
        <f t="shared" si="2449"/>
        <v>0</v>
      </c>
      <c r="PX105" s="304"/>
      <c r="PY105" s="305"/>
      <c r="PZ105" s="270">
        <f t="shared" si="2450"/>
        <v>0</v>
      </c>
      <c r="QA105" s="374">
        <f t="shared" si="2451"/>
        <v>0</v>
      </c>
      <c r="QB105" s="324">
        <f t="shared" si="2232"/>
        <v>0</v>
      </c>
      <c r="QC105" s="304"/>
      <c r="QD105" s="305"/>
      <c r="QE105" s="270">
        <f t="shared" si="2452"/>
        <v>0</v>
      </c>
      <c r="QF105" s="374">
        <f t="shared" si="2453"/>
        <v>0</v>
      </c>
      <c r="QG105" s="304"/>
      <c r="QH105" s="305"/>
      <c r="QI105" s="270">
        <f t="shared" si="2454"/>
        <v>0</v>
      </c>
      <c r="QJ105" s="374">
        <f t="shared" si="2455"/>
        <v>0</v>
      </c>
      <c r="QK105" s="304"/>
      <c r="QL105" s="305"/>
      <c r="QM105" s="270">
        <f t="shared" si="2456"/>
        <v>0</v>
      </c>
      <c r="QN105" s="374">
        <f t="shared" si="2457"/>
        <v>0</v>
      </c>
      <c r="QO105" s="304"/>
      <c r="QP105" s="305"/>
      <c r="QQ105" s="270">
        <f t="shared" si="2458"/>
        <v>0</v>
      </c>
      <c r="QR105" s="374">
        <f t="shared" si="2459"/>
        <v>0</v>
      </c>
      <c r="QS105" s="304"/>
      <c r="QT105" s="305"/>
      <c r="QU105" s="270">
        <f t="shared" si="2460"/>
        <v>0</v>
      </c>
      <c r="QV105" s="374">
        <f t="shared" si="2461"/>
        <v>0</v>
      </c>
      <c r="QW105" s="304"/>
      <c r="QX105" s="305"/>
      <c r="QY105" s="270">
        <f t="shared" si="2462"/>
        <v>0</v>
      </c>
      <c r="QZ105" s="374">
        <f t="shared" si="2463"/>
        <v>0</v>
      </c>
      <c r="RA105" s="304"/>
      <c r="RB105" s="305"/>
      <c r="RC105" s="270">
        <f t="shared" si="2464"/>
        <v>0</v>
      </c>
      <c r="RD105" s="374">
        <f t="shared" si="2465"/>
        <v>0</v>
      </c>
      <c r="RE105" s="304"/>
      <c r="RF105" s="305"/>
      <c r="RG105" s="270">
        <f t="shared" si="2466"/>
        <v>0</v>
      </c>
      <c r="RH105" s="374">
        <f t="shared" si="2467"/>
        <v>0</v>
      </c>
      <c r="RI105" s="304"/>
      <c r="RJ105" s="305"/>
      <c r="RK105" s="270">
        <f t="shared" si="2468"/>
        <v>0</v>
      </c>
      <c r="RL105" s="374">
        <f t="shared" si="2469"/>
        <v>0</v>
      </c>
      <c r="RM105" s="304"/>
      <c r="RN105" s="305"/>
      <c r="RO105" s="270">
        <f t="shared" si="2470"/>
        <v>0</v>
      </c>
      <c r="RP105" s="374">
        <f t="shared" si="2471"/>
        <v>0</v>
      </c>
      <c r="RQ105" s="304"/>
      <c r="RR105" s="305"/>
      <c r="RS105" s="270">
        <f t="shared" si="2472"/>
        <v>0</v>
      </c>
      <c r="RT105" s="374">
        <f t="shared" si="2473"/>
        <v>0</v>
      </c>
      <c r="RU105" s="304"/>
      <c r="RV105" s="305"/>
      <c r="RW105" s="270">
        <f t="shared" si="2474"/>
        <v>0</v>
      </c>
      <c r="RX105" s="374">
        <f t="shared" si="2475"/>
        <v>0</v>
      </c>
      <c r="RY105" s="324">
        <f t="shared" si="2233"/>
        <v>0</v>
      </c>
      <c r="RZ105" s="304"/>
      <c r="SA105" s="305"/>
      <c r="SB105" s="270">
        <f t="shared" si="2476"/>
        <v>0</v>
      </c>
      <c r="SC105" s="374">
        <f t="shared" si="2477"/>
        <v>0</v>
      </c>
      <c r="SD105" s="304"/>
      <c r="SE105" s="305"/>
      <c r="SF105" s="270">
        <f t="shared" si="2478"/>
        <v>0</v>
      </c>
      <c r="SG105" s="374">
        <f t="shared" si="2479"/>
        <v>0</v>
      </c>
      <c r="SH105" s="304"/>
      <c r="SI105" s="305"/>
      <c r="SJ105" s="270">
        <f t="shared" si="2480"/>
        <v>0</v>
      </c>
      <c r="SK105" s="374">
        <f t="shared" si="2481"/>
        <v>0</v>
      </c>
      <c r="SL105" s="304"/>
      <c r="SM105" s="305"/>
      <c r="SN105" s="270">
        <f t="shared" si="2482"/>
        <v>0</v>
      </c>
      <c r="SO105" s="374">
        <f t="shared" si="2483"/>
        <v>0</v>
      </c>
      <c r="SP105" s="304"/>
      <c r="SQ105" s="305"/>
      <c r="SR105" s="270">
        <f t="shared" si="2484"/>
        <v>0</v>
      </c>
      <c r="SS105" s="374">
        <f t="shared" si="2485"/>
        <v>0</v>
      </c>
      <c r="ST105" s="304"/>
      <c r="SU105" s="305"/>
      <c r="SV105" s="270">
        <f t="shared" si="2486"/>
        <v>0</v>
      </c>
      <c r="SW105" s="374">
        <f t="shared" si="2487"/>
        <v>0</v>
      </c>
      <c r="SX105" s="304"/>
      <c r="SY105" s="305"/>
      <c r="SZ105" s="270">
        <f t="shared" si="2488"/>
        <v>0</v>
      </c>
      <c r="TA105" s="374">
        <f t="shared" si="2489"/>
        <v>0</v>
      </c>
      <c r="TB105" s="304"/>
      <c r="TC105" s="305"/>
      <c r="TD105" s="270">
        <f t="shared" si="2490"/>
        <v>0</v>
      </c>
      <c r="TE105" s="374">
        <f t="shared" si="2491"/>
        <v>0</v>
      </c>
      <c r="TF105" s="304"/>
      <c r="TG105" s="305"/>
      <c r="TH105" s="270">
        <f t="shared" si="2492"/>
        <v>0</v>
      </c>
      <c r="TI105" s="374">
        <f t="shared" si="2493"/>
        <v>0</v>
      </c>
      <c r="TJ105" s="304"/>
      <c r="TK105" s="305"/>
      <c r="TL105" s="270">
        <f t="shared" si="2494"/>
        <v>0</v>
      </c>
      <c r="TM105" s="374">
        <f t="shared" si="2495"/>
        <v>0</v>
      </c>
      <c r="TN105" s="304"/>
      <c r="TO105" s="305"/>
      <c r="TP105" s="270">
        <f t="shared" si="2496"/>
        <v>0</v>
      </c>
      <c r="TQ105" s="374">
        <f t="shared" si="2497"/>
        <v>0</v>
      </c>
      <c r="TR105" s="304"/>
      <c r="TS105" s="305"/>
      <c r="TT105" s="270">
        <f t="shared" si="2498"/>
        <v>0</v>
      </c>
      <c r="TU105" s="374">
        <f t="shared" si="2499"/>
        <v>0</v>
      </c>
      <c r="TV105" s="324">
        <f t="shared" si="2234"/>
        <v>0</v>
      </c>
      <c r="TW105" s="304"/>
      <c r="TX105" s="305"/>
      <c r="TY105" s="270">
        <f t="shared" si="2500"/>
        <v>0</v>
      </c>
      <c r="TZ105" s="374">
        <f t="shared" si="2501"/>
        <v>0</v>
      </c>
      <c r="UA105" s="304"/>
      <c r="UB105" s="305"/>
      <c r="UC105" s="270">
        <f t="shared" si="2502"/>
        <v>0</v>
      </c>
      <c r="UD105" s="374">
        <f t="shared" si="2503"/>
        <v>0</v>
      </c>
      <c r="UE105" s="304"/>
      <c r="UF105" s="305"/>
      <c r="UG105" s="270">
        <f t="shared" si="2504"/>
        <v>0</v>
      </c>
      <c r="UH105" s="374">
        <f t="shared" si="2505"/>
        <v>0</v>
      </c>
      <c r="UI105" s="304"/>
      <c r="UJ105" s="305"/>
      <c r="UK105" s="270">
        <f t="shared" si="2506"/>
        <v>0</v>
      </c>
      <c r="UL105" s="374">
        <f t="shared" si="2507"/>
        <v>0</v>
      </c>
      <c r="UM105" s="304"/>
      <c r="UN105" s="305"/>
      <c r="UO105" s="270">
        <f t="shared" si="2508"/>
        <v>0</v>
      </c>
      <c r="UP105" s="374">
        <f t="shared" si="2509"/>
        <v>0</v>
      </c>
      <c r="UQ105" s="304"/>
      <c r="UR105" s="305"/>
      <c r="US105" s="270">
        <f t="shared" si="2510"/>
        <v>0</v>
      </c>
      <c r="UT105" s="374">
        <f t="shared" si="2511"/>
        <v>0</v>
      </c>
      <c r="UU105" s="304"/>
      <c r="UV105" s="305"/>
      <c r="UW105" s="270">
        <f t="shared" si="2512"/>
        <v>0</v>
      </c>
      <c r="UX105" s="374">
        <f t="shared" si="2513"/>
        <v>0</v>
      </c>
      <c r="UY105" s="304"/>
      <c r="UZ105" s="305"/>
      <c r="VA105" s="270">
        <f t="shared" si="2514"/>
        <v>0</v>
      </c>
      <c r="VB105" s="374">
        <f t="shared" si="2515"/>
        <v>0</v>
      </c>
      <c r="VC105" s="304"/>
      <c r="VD105" s="305"/>
      <c r="VE105" s="270">
        <f t="shared" si="2516"/>
        <v>0</v>
      </c>
      <c r="VF105" s="374">
        <f t="shared" si="2517"/>
        <v>0</v>
      </c>
      <c r="VG105" s="304"/>
      <c r="VH105" s="305"/>
      <c r="VI105" s="270">
        <f t="shared" si="2518"/>
        <v>0</v>
      </c>
      <c r="VJ105" s="374">
        <f t="shared" si="2519"/>
        <v>0</v>
      </c>
      <c r="VK105" s="304"/>
      <c r="VL105" s="305"/>
      <c r="VM105" s="270">
        <f t="shared" si="2520"/>
        <v>0</v>
      </c>
      <c r="VN105" s="374">
        <f t="shared" si="2521"/>
        <v>0</v>
      </c>
      <c r="VO105" s="304"/>
      <c r="VP105" s="305"/>
      <c r="VQ105" s="270">
        <f t="shared" si="2522"/>
        <v>0</v>
      </c>
      <c r="VR105" s="374">
        <f t="shared" si="2523"/>
        <v>0</v>
      </c>
      <c r="VS105" s="324">
        <f t="shared" si="2235"/>
        <v>0</v>
      </c>
      <c r="VT105" s="304"/>
      <c r="VU105" s="305"/>
      <c r="VV105" s="270">
        <f t="shared" si="2524"/>
        <v>0</v>
      </c>
      <c r="VW105" s="374">
        <f t="shared" si="2525"/>
        <v>0</v>
      </c>
      <c r="VX105" s="304"/>
      <c r="VY105" s="305"/>
      <c r="VZ105" s="270">
        <f t="shared" si="2526"/>
        <v>0</v>
      </c>
      <c r="WA105" s="374">
        <f t="shared" si="2527"/>
        <v>0</v>
      </c>
      <c r="WB105" s="304"/>
      <c r="WC105" s="305"/>
      <c r="WD105" s="270">
        <f t="shared" si="2528"/>
        <v>0</v>
      </c>
      <c r="WE105" s="374">
        <f t="shared" si="2529"/>
        <v>0</v>
      </c>
      <c r="WF105" s="304"/>
      <c r="WG105" s="305"/>
      <c r="WH105" s="270">
        <f t="shared" si="2530"/>
        <v>0</v>
      </c>
      <c r="WI105" s="374">
        <f t="shared" si="2531"/>
        <v>0</v>
      </c>
      <c r="WJ105" s="304"/>
      <c r="WK105" s="305"/>
      <c r="WL105" s="270">
        <f t="shared" si="2532"/>
        <v>0</v>
      </c>
      <c r="WM105" s="374">
        <f t="shared" si="2533"/>
        <v>0</v>
      </c>
      <c r="WN105" s="304"/>
      <c r="WO105" s="305"/>
      <c r="WP105" s="270">
        <f t="shared" si="2534"/>
        <v>0</v>
      </c>
      <c r="WQ105" s="374">
        <f t="shared" si="2535"/>
        <v>0</v>
      </c>
      <c r="WR105" s="304"/>
      <c r="WS105" s="305"/>
      <c r="WT105" s="270">
        <f t="shared" si="2536"/>
        <v>0</v>
      </c>
      <c r="WU105" s="374">
        <f t="shared" si="2537"/>
        <v>0</v>
      </c>
      <c r="WV105" s="304"/>
      <c r="WW105" s="305"/>
      <c r="WX105" s="270">
        <f t="shared" si="2538"/>
        <v>0</v>
      </c>
      <c r="WY105" s="374">
        <f t="shared" si="2539"/>
        <v>0</v>
      </c>
      <c r="WZ105" s="304"/>
      <c r="XA105" s="305"/>
      <c r="XB105" s="270">
        <f t="shared" si="2540"/>
        <v>0</v>
      </c>
      <c r="XC105" s="374">
        <f t="shared" si="2541"/>
        <v>0</v>
      </c>
      <c r="XD105" s="304"/>
      <c r="XE105" s="305"/>
      <c r="XF105" s="270">
        <f t="shared" si="2542"/>
        <v>0</v>
      </c>
      <c r="XG105" s="374">
        <f t="shared" si="2543"/>
        <v>0</v>
      </c>
      <c r="XH105" s="304"/>
      <c r="XI105" s="305"/>
      <c r="XJ105" s="270">
        <f t="shared" si="2544"/>
        <v>0</v>
      </c>
      <c r="XK105" s="374">
        <f t="shared" si="2545"/>
        <v>0</v>
      </c>
      <c r="XL105" s="304"/>
      <c r="XM105" s="305"/>
      <c r="XN105" s="270">
        <f t="shared" si="2546"/>
        <v>0</v>
      </c>
      <c r="XO105" s="374">
        <f t="shared" si="2547"/>
        <v>0</v>
      </c>
      <c r="XP105" s="324">
        <f t="shared" si="2236"/>
        <v>0</v>
      </c>
      <c r="XQ105" s="304"/>
      <c r="XR105" s="305"/>
      <c r="XS105" s="270">
        <f t="shared" si="2548"/>
        <v>0</v>
      </c>
      <c r="XT105" s="374">
        <f t="shared" si="2549"/>
        <v>0</v>
      </c>
      <c r="XU105" s="304"/>
      <c r="XV105" s="305"/>
      <c r="XW105" s="270">
        <f t="shared" si="2550"/>
        <v>0</v>
      </c>
      <c r="XX105" s="374">
        <f t="shared" si="2551"/>
        <v>0</v>
      </c>
      <c r="XY105" s="304"/>
      <c r="XZ105" s="305"/>
      <c r="YA105" s="270">
        <f t="shared" si="2552"/>
        <v>0</v>
      </c>
      <c r="YB105" s="374">
        <f t="shared" si="2553"/>
        <v>0</v>
      </c>
      <c r="YC105" s="304"/>
      <c r="YD105" s="305"/>
      <c r="YE105" s="270">
        <f t="shared" si="2554"/>
        <v>0</v>
      </c>
      <c r="YF105" s="374">
        <f t="shared" si="2555"/>
        <v>0</v>
      </c>
      <c r="YG105" s="304"/>
      <c r="YH105" s="305"/>
      <c r="YI105" s="270">
        <f t="shared" si="2556"/>
        <v>0</v>
      </c>
      <c r="YJ105" s="374">
        <f t="shared" si="2557"/>
        <v>0</v>
      </c>
      <c r="YK105" s="304"/>
      <c r="YL105" s="305"/>
      <c r="YM105" s="270">
        <f t="shared" si="2558"/>
        <v>0</v>
      </c>
      <c r="YN105" s="374">
        <f t="shared" si="2559"/>
        <v>0</v>
      </c>
      <c r="YO105" s="304"/>
      <c r="YP105" s="305"/>
      <c r="YQ105" s="270">
        <f t="shared" si="2560"/>
        <v>0</v>
      </c>
      <c r="YR105" s="374">
        <f t="shared" si="2561"/>
        <v>0</v>
      </c>
      <c r="YS105" s="304"/>
      <c r="YT105" s="305"/>
      <c r="YU105" s="270">
        <f t="shared" si="2562"/>
        <v>0</v>
      </c>
      <c r="YV105" s="374">
        <f t="shared" si="2563"/>
        <v>0</v>
      </c>
      <c r="YW105" s="304"/>
      <c r="YX105" s="305"/>
      <c r="YY105" s="270">
        <f t="shared" si="2564"/>
        <v>0</v>
      </c>
      <c r="YZ105" s="374">
        <f t="shared" si="2565"/>
        <v>0</v>
      </c>
      <c r="ZA105" s="304"/>
      <c r="ZB105" s="305"/>
      <c r="ZC105" s="270">
        <f t="shared" si="2566"/>
        <v>0</v>
      </c>
      <c r="ZD105" s="374">
        <f t="shared" si="2567"/>
        <v>0</v>
      </c>
      <c r="ZE105" s="304"/>
      <c r="ZF105" s="305"/>
      <c r="ZG105" s="270">
        <f t="shared" si="2568"/>
        <v>0</v>
      </c>
      <c r="ZH105" s="374">
        <f t="shared" si="2569"/>
        <v>0</v>
      </c>
      <c r="ZI105" s="304"/>
      <c r="ZJ105" s="305"/>
      <c r="ZK105" s="270">
        <f t="shared" si="2237"/>
        <v>0</v>
      </c>
      <c r="ZL105" s="374">
        <f t="shared" si="2238"/>
        <v>0</v>
      </c>
      <c r="ZM105" s="324">
        <f t="shared" si="2221"/>
        <v>0</v>
      </c>
    </row>
    <row r="106" spans="1:689" hidden="1" outlineLevel="2" x14ac:dyDescent="0.3">
      <c r="A106" s="361">
        <f>B106*'Input sheet'!$C$11</f>
        <v>0.19</v>
      </c>
      <c r="B106" s="362">
        <v>0.19</v>
      </c>
      <c r="C106" s="379" t="str">
        <f>VLOOKUP(CONCATENATE($Z$1,ADDRESS(ROW(),COLUMN(),4)),TRANSL_MAIN[[Key]:[Inhalt]],2,FALSE)</f>
        <v>- Electricity</v>
      </c>
      <c r="D106" s="304"/>
      <c r="E106" s="305"/>
      <c r="F106" s="270">
        <f t="shared" si="2222"/>
        <v>0</v>
      </c>
      <c r="G106" s="374">
        <v>0</v>
      </c>
      <c r="H106" s="304"/>
      <c r="I106" s="305"/>
      <c r="J106" s="270">
        <f t="shared" si="2239"/>
        <v>0</v>
      </c>
      <c r="K106" s="374">
        <f t="shared" si="2240"/>
        <v>0</v>
      </c>
      <c r="L106" s="304"/>
      <c r="M106" s="305"/>
      <c r="N106" s="270">
        <f t="shared" si="2241"/>
        <v>0</v>
      </c>
      <c r="O106" s="374">
        <f t="shared" si="2242"/>
        <v>0</v>
      </c>
      <c r="P106" s="304"/>
      <c r="Q106" s="305"/>
      <c r="R106" s="270">
        <f t="shared" si="2243"/>
        <v>0</v>
      </c>
      <c r="S106" s="374">
        <f t="shared" si="2244"/>
        <v>0</v>
      </c>
      <c r="T106" s="304"/>
      <c r="U106" s="305"/>
      <c r="V106" s="270">
        <f t="shared" si="2245"/>
        <v>0</v>
      </c>
      <c r="W106" s="374">
        <f t="shared" si="2246"/>
        <v>0</v>
      </c>
      <c r="X106" s="304"/>
      <c r="Y106" s="305"/>
      <c r="Z106" s="270">
        <f t="shared" si="2247"/>
        <v>0</v>
      </c>
      <c r="AA106" s="374">
        <f t="shared" si="2248"/>
        <v>0</v>
      </c>
      <c r="AB106" s="304"/>
      <c r="AC106" s="305"/>
      <c r="AD106" s="270">
        <f t="shared" si="2249"/>
        <v>0</v>
      </c>
      <c r="AE106" s="374">
        <f t="shared" si="2250"/>
        <v>0</v>
      </c>
      <c r="AF106" s="304"/>
      <c r="AG106" s="305"/>
      <c r="AH106" s="270">
        <f t="shared" si="2251"/>
        <v>0</v>
      </c>
      <c r="AI106" s="374">
        <f t="shared" si="2252"/>
        <v>0</v>
      </c>
      <c r="AJ106" s="304"/>
      <c r="AK106" s="305"/>
      <c r="AL106" s="270">
        <f t="shared" si="2253"/>
        <v>0</v>
      </c>
      <c r="AM106" s="374">
        <f t="shared" si="2254"/>
        <v>0</v>
      </c>
      <c r="AN106" s="304"/>
      <c r="AO106" s="305"/>
      <c r="AP106" s="270">
        <f t="shared" si="2255"/>
        <v>0</v>
      </c>
      <c r="AQ106" s="374">
        <f t="shared" si="2256"/>
        <v>0</v>
      </c>
      <c r="AR106" s="304"/>
      <c r="AS106" s="305"/>
      <c r="AT106" s="270">
        <f t="shared" si="2257"/>
        <v>0</v>
      </c>
      <c r="AU106" s="374">
        <f t="shared" si="2258"/>
        <v>0</v>
      </c>
      <c r="AV106" s="304"/>
      <c r="AW106" s="305"/>
      <c r="AX106" s="270">
        <f t="shared" si="2259"/>
        <v>0</v>
      </c>
      <c r="AY106" s="374">
        <f t="shared" si="2260"/>
        <v>0</v>
      </c>
      <c r="AZ106" s="324">
        <f t="shared" si="2223"/>
        <v>0</v>
      </c>
      <c r="BA106" s="304"/>
      <c r="BB106" s="305"/>
      <c r="BC106" s="270">
        <f t="shared" si="2261"/>
        <v>0</v>
      </c>
      <c r="BD106" s="374">
        <f t="shared" si="2224"/>
        <v>0</v>
      </c>
      <c r="BE106" s="304"/>
      <c r="BF106" s="305"/>
      <c r="BG106" s="270">
        <f t="shared" si="2262"/>
        <v>0</v>
      </c>
      <c r="BH106" s="374">
        <f t="shared" si="2263"/>
        <v>0</v>
      </c>
      <c r="BI106" s="304"/>
      <c r="BJ106" s="305"/>
      <c r="BK106" s="270">
        <f t="shared" si="2264"/>
        <v>0</v>
      </c>
      <c r="BL106" s="374">
        <f t="shared" si="2265"/>
        <v>0</v>
      </c>
      <c r="BM106" s="304"/>
      <c r="BN106" s="305"/>
      <c r="BO106" s="270">
        <f t="shared" si="2266"/>
        <v>0</v>
      </c>
      <c r="BP106" s="374">
        <f t="shared" si="2267"/>
        <v>0</v>
      </c>
      <c r="BQ106" s="304"/>
      <c r="BR106" s="305"/>
      <c r="BS106" s="270">
        <f t="shared" si="2268"/>
        <v>0</v>
      </c>
      <c r="BT106" s="374">
        <f t="shared" si="2269"/>
        <v>0</v>
      </c>
      <c r="BU106" s="304"/>
      <c r="BV106" s="305"/>
      <c r="BW106" s="270">
        <f t="shared" si="2270"/>
        <v>0</v>
      </c>
      <c r="BX106" s="374">
        <f t="shared" si="2271"/>
        <v>0</v>
      </c>
      <c r="BY106" s="304"/>
      <c r="BZ106" s="305"/>
      <c r="CA106" s="270">
        <f t="shared" si="2272"/>
        <v>0</v>
      </c>
      <c r="CB106" s="374">
        <f t="shared" si="2273"/>
        <v>0</v>
      </c>
      <c r="CC106" s="304"/>
      <c r="CD106" s="305"/>
      <c r="CE106" s="270">
        <f t="shared" si="2274"/>
        <v>0</v>
      </c>
      <c r="CF106" s="374">
        <f t="shared" si="2275"/>
        <v>0</v>
      </c>
      <c r="CG106" s="304"/>
      <c r="CH106" s="305"/>
      <c r="CI106" s="270">
        <f t="shared" si="2276"/>
        <v>0</v>
      </c>
      <c r="CJ106" s="374">
        <f t="shared" si="2277"/>
        <v>0</v>
      </c>
      <c r="CK106" s="304"/>
      <c r="CL106" s="305"/>
      <c r="CM106" s="270">
        <f t="shared" si="2278"/>
        <v>0</v>
      </c>
      <c r="CN106" s="374">
        <f t="shared" si="2279"/>
        <v>0</v>
      </c>
      <c r="CO106" s="304"/>
      <c r="CP106" s="305"/>
      <c r="CQ106" s="270">
        <f t="shared" si="2280"/>
        <v>0</v>
      </c>
      <c r="CR106" s="374">
        <f t="shared" si="2281"/>
        <v>0</v>
      </c>
      <c r="CS106" s="304"/>
      <c r="CT106" s="305"/>
      <c r="CU106" s="270">
        <f t="shared" si="2282"/>
        <v>0</v>
      </c>
      <c r="CV106" s="374">
        <f t="shared" si="2283"/>
        <v>0</v>
      </c>
      <c r="CW106" s="324">
        <f t="shared" si="2225"/>
        <v>0</v>
      </c>
      <c r="CX106" s="304"/>
      <c r="CY106" s="305"/>
      <c r="CZ106" s="270">
        <f t="shared" si="2284"/>
        <v>0</v>
      </c>
      <c r="DA106" s="374">
        <f t="shared" si="2285"/>
        <v>0</v>
      </c>
      <c r="DB106" s="304"/>
      <c r="DC106" s="305"/>
      <c r="DD106" s="270">
        <f t="shared" si="2286"/>
        <v>0</v>
      </c>
      <c r="DE106" s="374">
        <f t="shared" si="2287"/>
        <v>0</v>
      </c>
      <c r="DF106" s="304"/>
      <c r="DG106" s="305"/>
      <c r="DH106" s="270">
        <f t="shared" si="2288"/>
        <v>0</v>
      </c>
      <c r="DI106" s="374">
        <f t="shared" si="2289"/>
        <v>0</v>
      </c>
      <c r="DJ106" s="304"/>
      <c r="DK106" s="305"/>
      <c r="DL106" s="270">
        <f t="shared" si="2290"/>
        <v>0</v>
      </c>
      <c r="DM106" s="374">
        <f t="shared" si="2291"/>
        <v>0</v>
      </c>
      <c r="DN106" s="304"/>
      <c r="DO106" s="305"/>
      <c r="DP106" s="270">
        <f t="shared" si="2292"/>
        <v>0</v>
      </c>
      <c r="DQ106" s="374">
        <f t="shared" si="2293"/>
        <v>0</v>
      </c>
      <c r="DR106" s="304"/>
      <c r="DS106" s="305"/>
      <c r="DT106" s="270">
        <f t="shared" si="2294"/>
        <v>0</v>
      </c>
      <c r="DU106" s="374">
        <f t="shared" si="2295"/>
        <v>0</v>
      </c>
      <c r="DV106" s="304"/>
      <c r="DW106" s="305"/>
      <c r="DX106" s="270">
        <f t="shared" si="2296"/>
        <v>0</v>
      </c>
      <c r="DY106" s="374">
        <f t="shared" si="2297"/>
        <v>0</v>
      </c>
      <c r="DZ106" s="304"/>
      <c r="EA106" s="305"/>
      <c r="EB106" s="270">
        <f t="shared" si="2298"/>
        <v>0</v>
      </c>
      <c r="EC106" s="374">
        <f t="shared" si="2299"/>
        <v>0</v>
      </c>
      <c r="ED106" s="304"/>
      <c r="EE106" s="305"/>
      <c r="EF106" s="270">
        <f t="shared" si="2300"/>
        <v>0</v>
      </c>
      <c r="EG106" s="374">
        <f t="shared" si="2301"/>
        <v>0</v>
      </c>
      <c r="EH106" s="304"/>
      <c r="EI106" s="305"/>
      <c r="EJ106" s="270">
        <f t="shared" si="2302"/>
        <v>0</v>
      </c>
      <c r="EK106" s="374">
        <f t="shared" si="2303"/>
        <v>0</v>
      </c>
      <c r="EL106" s="304"/>
      <c r="EM106" s="305"/>
      <c r="EN106" s="270">
        <f t="shared" si="2304"/>
        <v>0</v>
      </c>
      <c r="EO106" s="374">
        <f t="shared" si="2305"/>
        <v>0</v>
      </c>
      <c r="EP106" s="304"/>
      <c r="EQ106" s="305"/>
      <c r="ER106" s="270">
        <f t="shared" si="2306"/>
        <v>0</v>
      </c>
      <c r="ES106" s="374">
        <f t="shared" si="2307"/>
        <v>0</v>
      </c>
      <c r="ET106" s="324">
        <f t="shared" si="2226"/>
        <v>0</v>
      </c>
      <c r="EU106" s="304"/>
      <c r="EV106" s="305"/>
      <c r="EW106" s="270">
        <f t="shared" si="2308"/>
        <v>0</v>
      </c>
      <c r="EX106" s="374">
        <f t="shared" si="2309"/>
        <v>0</v>
      </c>
      <c r="EY106" s="304"/>
      <c r="EZ106" s="305"/>
      <c r="FA106" s="270">
        <f t="shared" si="2310"/>
        <v>0</v>
      </c>
      <c r="FB106" s="374">
        <f t="shared" si="2311"/>
        <v>0</v>
      </c>
      <c r="FC106" s="304"/>
      <c r="FD106" s="305"/>
      <c r="FE106" s="270">
        <f t="shared" si="2312"/>
        <v>0</v>
      </c>
      <c r="FF106" s="374">
        <f t="shared" si="2313"/>
        <v>0</v>
      </c>
      <c r="FG106" s="304"/>
      <c r="FH106" s="305"/>
      <c r="FI106" s="270">
        <f t="shared" si="2314"/>
        <v>0</v>
      </c>
      <c r="FJ106" s="374">
        <f t="shared" si="2315"/>
        <v>0</v>
      </c>
      <c r="FK106" s="304"/>
      <c r="FL106" s="305"/>
      <c r="FM106" s="270">
        <f t="shared" si="2316"/>
        <v>0</v>
      </c>
      <c r="FN106" s="374">
        <f t="shared" si="2317"/>
        <v>0</v>
      </c>
      <c r="FO106" s="304"/>
      <c r="FP106" s="305"/>
      <c r="FQ106" s="270">
        <f t="shared" si="2318"/>
        <v>0</v>
      </c>
      <c r="FR106" s="374">
        <f t="shared" si="2319"/>
        <v>0</v>
      </c>
      <c r="FS106" s="304"/>
      <c r="FT106" s="305"/>
      <c r="FU106" s="270">
        <f t="shared" si="2320"/>
        <v>0</v>
      </c>
      <c r="FV106" s="374">
        <f t="shared" si="2321"/>
        <v>0</v>
      </c>
      <c r="FW106" s="304"/>
      <c r="FX106" s="305"/>
      <c r="FY106" s="270">
        <f t="shared" si="2322"/>
        <v>0</v>
      </c>
      <c r="FZ106" s="374">
        <f t="shared" si="2323"/>
        <v>0</v>
      </c>
      <c r="GA106" s="304"/>
      <c r="GB106" s="305"/>
      <c r="GC106" s="270">
        <f t="shared" si="2324"/>
        <v>0</v>
      </c>
      <c r="GD106" s="374">
        <f t="shared" si="2325"/>
        <v>0</v>
      </c>
      <c r="GE106" s="304"/>
      <c r="GF106" s="305"/>
      <c r="GG106" s="270">
        <f t="shared" si="2326"/>
        <v>0</v>
      </c>
      <c r="GH106" s="374">
        <f t="shared" si="2327"/>
        <v>0</v>
      </c>
      <c r="GI106" s="304"/>
      <c r="GJ106" s="305"/>
      <c r="GK106" s="270">
        <f t="shared" si="2328"/>
        <v>0</v>
      </c>
      <c r="GL106" s="374">
        <f t="shared" si="2329"/>
        <v>0</v>
      </c>
      <c r="GM106" s="304"/>
      <c r="GN106" s="305"/>
      <c r="GO106" s="270">
        <f t="shared" si="2330"/>
        <v>0</v>
      </c>
      <c r="GP106" s="374">
        <f t="shared" si="2331"/>
        <v>0</v>
      </c>
      <c r="GQ106" s="324">
        <f t="shared" si="2227"/>
        <v>0</v>
      </c>
      <c r="GR106" s="304"/>
      <c r="GS106" s="305"/>
      <c r="GT106" s="270">
        <f t="shared" si="2332"/>
        <v>0</v>
      </c>
      <c r="GU106" s="374">
        <f t="shared" si="2333"/>
        <v>0</v>
      </c>
      <c r="GV106" s="304"/>
      <c r="GW106" s="305"/>
      <c r="GX106" s="270">
        <f t="shared" si="2334"/>
        <v>0</v>
      </c>
      <c r="GY106" s="374">
        <f t="shared" si="2335"/>
        <v>0</v>
      </c>
      <c r="GZ106" s="304"/>
      <c r="HA106" s="305"/>
      <c r="HB106" s="270">
        <f t="shared" si="2336"/>
        <v>0</v>
      </c>
      <c r="HC106" s="374">
        <f t="shared" si="2337"/>
        <v>0</v>
      </c>
      <c r="HD106" s="304"/>
      <c r="HE106" s="305"/>
      <c r="HF106" s="270">
        <f t="shared" si="2338"/>
        <v>0</v>
      </c>
      <c r="HG106" s="374">
        <f t="shared" si="2339"/>
        <v>0</v>
      </c>
      <c r="HH106" s="304"/>
      <c r="HI106" s="305"/>
      <c r="HJ106" s="270">
        <f t="shared" si="2340"/>
        <v>0</v>
      </c>
      <c r="HK106" s="374">
        <f t="shared" si="2341"/>
        <v>0</v>
      </c>
      <c r="HL106" s="304"/>
      <c r="HM106" s="305"/>
      <c r="HN106" s="270">
        <f t="shared" si="2342"/>
        <v>0</v>
      </c>
      <c r="HO106" s="374">
        <f t="shared" si="2343"/>
        <v>0</v>
      </c>
      <c r="HP106" s="304"/>
      <c r="HQ106" s="305"/>
      <c r="HR106" s="270">
        <f t="shared" si="2344"/>
        <v>0</v>
      </c>
      <c r="HS106" s="374">
        <f t="shared" si="2345"/>
        <v>0</v>
      </c>
      <c r="HT106" s="304"/>
      <c r="HU106" s="305"/>
      <c r="HV106" s="270">
        <f t="shared" si="2346"/>
        <v>0</v>
      </c>
      <c r="HW106" s="374">
        <f t="shared" si="2347"/>
        <v>0</v>
      </c>
      <c r="HX106" s="304"/>
      <c r="HY106" s="305"/>
      <c r="HZ106" s="270">
        <f t="shared" si="2348"/>
        <v>0</v>
      </c>
      <c r="IA106" s="374">
        <f t="shared" si="2349"/>
        <v>0</v>
      </c>
      <c r="IB106" s="304"/>
      <c r="IC106" s="305"/>
      <c r="ID106" s="270">
        <f t="shared" si="2350"/>
        <v>0</v>
      </c>
      <c r="IE106" s="374">
        <f t="shared" si="2351"/>
        <v>0</v>
      </c>
      <c r="IF106" s="304"/>
      <c r="IG106" s="305"/>
      <c r="IH106" s="270">
        <f t="shared" si="2352"/>
        <v>0</v>
      </c>
      <c r="II106" s="374">
        <f t="shared" si="2353"/>
        <v>0</v>
      </c>
      <c r="IJ106" s="304"/>
      <c r="IK106" s="305"/>
      <c r="IL106" s="270">
        <f t="shared" si="2354"/>
        <v>0</v>
      </c>
      <c r="IM106" s="374">
        <f t="shared" si="2355"/>
        <v>0</v>
      </c>
      <c r="IN106" s="324">
        <f t="shared" si="2228"/>
        <v>0</v>
      </c>
      <c r="IO106" s="304"/>
      <c r="IP106" s="305"/>
      <c r="IQ106" s="270">
        <f t="shared" si="2356"/>
        <v>0</v>
      </c>
      <c r="IR106" s="374">
        <f t="shared" si="2357"/>
        <v>0</v>
      </c>
      <c r="IS106" s="304"/>
      <c r="IT106" s="305"/>
      <c r="IU106" s="270">
        <f t="shared" si="2358"/>
        <v>0</v>
      </c>
      <c r="IV106" s="374">
        <f t="shared" si="2359"/>
        <v>0</v>
      </c>
      <c r="IW106" s="304"/>
      <c r="IX106" s="305"/>
      <c r="IY106" s="270">
        <f t="shared" si="2360"/>
        <v>0</v>
      </c>
      <c r="IZ106" s="374">
        <f t="shared" si="2361"/>
        <v>0</v>
      </c>
      <c r="JA106" s="304"/>
      <c r="JB106" s="305"/>
      <c r="JC106" s="270">
        <f t="shared" si="2362"/>
        <v>0</v>
      </c>
      <c r="JD106" s="374">
        <f t="shared" si="2363"/>
        <v>0</v>
      </c>
      <c r="JE106" s="304"/>
      <c r="JF106" s="305"/>
      <c r="JG106" s="270">
        <f t="shared" si="2364"/>
        <v>0</v>
      </c>
      <c r="JH106" s="374">
        <f t="shared" si="2365"/>
        <v>0</v>
      </c>
      <c r="JI106" s="304"/>
      <c r="JJ106" s="305"/>
      <c r="JK106" s="270">
        <f t="shared" si="2366"/>
        <v>0</v>
      </c>
      <c r="JL106" s="374">
        <f t="shared" si="2367"/>
        <v>0</v>
      </c>
      <c r="JM106" s="304"/>
      <c r="JN106" s="305"/>
      <c r="JO106" s="270">
        <f t="shared" si="2368"/>
        <v>0</v>
      </c>
      <c r="JP106" s="374">
        <f t="shared" si="2369"/>
        <v>0</v>
      </c>
      <c r="JQ106" s="304"/>
      <c r="JR106" s="305"/>
      <c r="JS106" s="270">
        <f t="shared" si="2370"/>
        <v>0</v>
      </c>
      <c r="JT106" s="374">
        <f t="shared" si="2371"/>
        <v>0</v>
      </c>
      <c r="JU106" s="304"/>
      <c r="JV106" s="305"/>
      <c r="JW106" s="270">
        <f t="shared" si="2372"/>
        <v>0</v>
      </c>
      <c r="JX106" s="374">
        <f t="shared" si="2373"/>
        <v>0</v>
      </c>
      <c r="JY106" s="304"/>
      <c r="JZ106" s="305"/>
      <c r="KA106" s="270">
        <f t="shared" si="2374"/>
        <v>0</v>
      </c>
      <c r="KB106" s="374">
        <f t="shared" si="2375"/>
        <v>0</v>
      </c>
      <c r="KC106" s="304"/>
      <c r="KD106" s="305"/>
      <c r="KE106" s="270">
        <f t="shared" si="2376"/>
        <v>0</v>
      </c>
      <c r="KF106" s="374">
        <f t="shared" si="2377"/>
        <v>0</v>
      </c>
      <c r="KG106" s="304"/>
      <c r="KH106" s="305"/>
      <c r="KI106" s="270">
        <f t="shared" si="2378"/>
        <v>0</v>
      </c>
      <c r="KJ106" s="374">
        <f t="shared" si="2379"/>
        <v>0</v>
      </c>
      <c r="KK106" s="324">
        <f t="shared" si="2229"/>
        <v>0</v>
      </c>
      <c r="KL106" s="304"/>
      <c r="KM106" s="305"/>
      <c r="KN106" s="270">
        <f t="shared" si="2380"/>
        <v>0</v>
      </c>
      <c r="KO106" s="374">
        <f t="shared" si="2381"/>
        <v>0</v>
      </c>
      <c r="KP106" s="304"/>
      <c r="KQ106" s="305"/>
      <c r="KR106" s="270">
        <f t="shared" si="2382"/>
        <v>0</v>
      </c>
      <c r="KS106" s="374">
        <f t="shared" si="2383"/>
        <v>0</v>
      </c>
      <c r="KT106" s="304"/>
      <c r="KU106" s="305"/>
      <c r="KV106" s="270">
        <f t="shared" si="2384"/>
        <v>0</v>
      </c>
      <c r="KW106" s="374">
        <f t="shared" si="2385"/>
        <v>0</v>
      </c>
      <c r="KX106" s="304"/>
      <c r="KY106" s="305"/>
      <c r="KZ106" s="270">
        <f t="shared" si="2386"/>
        <v>0</v>
      </c>
      <c r="LA106" s="374">
        <f t="shared" si="2387"/>
        <v>0</v>
      </c>
      <c r="LB106" s="304"/>
      <c r="LC106" s="305"/>
      <c r="LD106" s="270">
        <f t="shared" si="2388"/>
        <v>0</v>
      </c>
      <c r="LE106" s="374">
        <f t="shared" si="2389"/>
        <v>0</v>
      </c>
      <c r="LF106" s="304"/>
      <c r="LG106" s="305"/>
      <c r="LH106" s="270">
        <f t="shared" si="2390"/>
        <v>0</v>
      </c>
      <c r="LI106" s="374">
        <f t="shared" si="2391"/>
        <v>0</v>
      </c>
      <c r="LJ106" s="304"/>
      <c r="LK106" s="305"/>
      <c r="LL106" s="270">
        <f t="shared" si="2392"/>
        <v>0</v>
      </c>
      <c r="LM106" s="374">
        <f t="shared" si="2393"/>
        <v>0</v>
      </c>
      <c r="LN106" s="304"/>
      <c r="LO106" s="305"/>
      <c r="LP106" s="270">
        <f t="shared" si="2394"/>
        <v>0</v>
      </c>
      <c r="LQ106" s="374">
        <f t="shared" si="2395"/>
        <v>0</v>
      </c>
      <c r="LR106" s="304"/>
      <c r="LS106" s="305"/>
      <c r="LT106" s="270">
        <f t="shared" si="2396"/>
        <v>0</v>
      </c>
      <c r="LU106" s="374">
        <f t="shared" si="2397"/>
        <v>0</v>
      </c>
      <c r="LV106" s="304"/>
      <c r="LW106" s="305"/>
      <c r="LX106" s="270">
        <f t="shared" si="2398"/>
        <v>0</v>
      </c>
      <c r="LY106" s="374">
        <f t="shared" si="2399"/>
        <v>0</v>
      </c>
      <c r="LZ106" s="304"/>
      <c r="MA106" s="305"/>
      <c r="MB106" s="270">
        <f t="shared" si="2400"/>
        <v>0</v>
      </c>
      <c r="MC106" s="374">
        <f t="shared" si="2401"/>
        <v>0</v>
      </c>
      <c r="MD106" s="304"/>
      <c r="ME106" s="305"/>
      <c r="MF106" s="270">
        <f t="shared" si="2402"/>
        <v>0</v>
      </c>
      <c r="MG106" s="374">
        <f t="shared" si="2403"/>
        <v>0</v>
      </c>
      <c r="MH106" s="324">
        <f t="shared" si="2230"/>
        <v>0</v>
      </c>
      <c r="MI106" s="304"/>
      <c r="MJ106" s="305"/>
      <c r="MK106" s="270">
        <f t="shared" si="2404"/>
        <v>0</v>
      </c>
      <c r="ML106" s="374">
        <f t="shared" si="2405"/>
        <v>0</v>
      </c>
      <c r="MM106" s="304"/>
      <c r="MN106" s="305"/>
      <c r="MO106" s="270">
        <f t="shared" si="2406"/>
        <v>0</v>
      </c>
      <c r="MP106" s="374">
        <f t="shared" si="2407"/>
        <v>0</v>
      </c>
      <c r="MQ106" s="304"/>
      <c r="MR106" s="305"/>
      <c r="MS106" s="270">
        <f t="shared" si="2408"/>
        <v>0</v>
      </c>
      <c r="MT106" s="374">
        <f t="shared" si="2409"/>
        <v>0</v>
      </c>
      <c r="MU106" s="304"/>
      <c r="MV106" s="305"/>
      <c r="MW106" s="270">
        <f t="shared" si="2410"/>
        <v>0</v>
      </c>
      <c r="MX106" s="374">
        <f t="shared" si="2411"/>
        <v>0</v>
      </c>
      <c r="MY106" s="304"/>
      <c r="MZ106" s="305"/>
      <c r="NA106" s="270">
        <f t="shared" si="2412"/>
        <v>0</v>
      </c>
      <c r="NB106" s="374">
        <f t="shared" si="2413"/>
        <v>0</v>
      </c>
      <c r="NC106" s="304"/>
      <c r="ND106" s="305"/>
      <c r="NE106" s="270">
        <f t="shared" si="2414"/>
        <v>0</v>
      </c>
      <c r="NF106" s="374">
        <f t="shared" si="2415"/>
        <v>0</v>
      </c>
      <c r="NG106" s="304"/>
      <c r="NH106" s="305"/>
      <c r="NI106" s="270">
        <f t="shared" si="2416"/>
        <v>0</v>
      </c>
      <c r="NJ106" s="374">
        <f t="shared" si="2417"/>
        <v>0</v>
      </c>
      <c r="NK106" s="304"/>
      <c r="NL106" s="305"/>
      <c r="NM106" s="270">
        <f t="shared" si="2418"/>
        <v>0</v>
      </c>
      <c r="NN106" s="374">
        <f t="shared" si="2419"/>
        <v>0</v>
      </c>
      <c r="NO106" s="304"/>
      <c r="NP106" s="305"/>
      <c r="NQ106" s="270">
        <f t="shared" si="2420"/>
        <v>0</v>
      </c>
      <c r="NR106" s="374">
        <f t="shared" si="2421"/>
        <v>0</v>
      </c>
      <c r="NS106" s="304"/>
      <c r="NT106" s="305"/>
      <c r="NU106" s="270">
        <f t="shared" si="2422"/>
        <v>0</v>
      </c>
      <c r="NV106" s="374">
        <f t="shared" si="2423"/>
        <v>0</v>
      </c>
      <c r="NW106" s="304"/>
      <c r="NX106" s="305"/>
      <c r="NY106" s="270">
        <f t="shared" si="2424"/>
        <v>0</v>
      </c>
      <c r="NZ106" s="374">
        <f t="shared" si="2425"/>
        <v>0</v>
      </c>
      <c r="OA106" s="304"/>
      <c r="OB106" s="305"/>
      <c r="OC106" s="270">
        <f t="shared" si="2426"/>
        <v>0</v>
      </c>
      <c r="OD106" s="374">
        <f t="shared" si="2427"/>
        <v>0</v>
      </c>
      <c r="OE106" s="324">
        <f t="shared" si="2231"/>
        <v>0</v>
      </c>
      <c r="OF106" s="304"/>
      <c r="OG106" s="305"/>
      <c r="OH106" s="270">
        <f t="shared" si="2428"/>
        <v>0</v>
      </c>
      <c r="OI106" s="374">
        <f t="shared" si="2429"/>
        <v>0</v>
      </c>
      <c r="OJ106" s="304"/>
      <c r="OK106" s="305"/>
      <c r="OL106" s="270">
        <f t="shared" si="2430"/>
        <v>0</v>
      </c>
      <c r="OM106" s="374">
        <f t="shared" si="2431"/>
        <v>0</v>
      </c>
      <c r="ON106" s="304"/>
      <c r="OO106" s="305"/>
      <c r="OP106" s="270">
        <f t="shared" si="2432"/>
        <v>0</v>
      </c>
      <c r="OQ106" s="374">
        <f t="shared" si="2433"/>
        <v>0</v>
      </c>
      <c r="OR106" s="304"/>
      <c r="OS106" s="305"/>
      <c r="OT106" s="270">
        <f t="shared" si="2434"/>
        <v>0</v>
      </c>
      <c r="OU106" s="374">
        <f t="shared" si="2435"/>
        <v>0</v>
      </c>
      <c r="OV106" s="304"/>
      <c r="OW106" s="305"/>
      <c r="OX106" s="270">
        <f t="shared" si="2436"/>
        <v>0</v>
      </c>
      <c r="OY106" s="374">
        <f t="shared" si="2437"/>
        <v>0</v>
      </c>
      <c r="OZ106" s="304"/>
      <c r="PA106" s="305"/>
      <c r="PB106" s="270">
        <f t="shared" si="2438"/>
        <v>0</v>
      </c>
      <c r="PC106" s="374">
        <f t="shared" si="2439"/>
        <v>0</v>
      </c>
      <c r="PD106" s="304"/>
      <c r="PE106" s="305"/>
      <c r="PF106" s="270">
        <f t="shared" si="2440"/>
        <v>0</v>
      </c>
      <c r="PG106" s="374">
        <f t="shared" si="2441"/>
        <v>0</v>
      </c>
      <c r="PH106" s="304"/>
      <c r="PI106" s="305"/>
      <c r="PJ106" s="270">
        <f t="shared" si="2442"/>
        <v>0</v>
      </c>
      <c r="PK106" s="374">
        <f t="shared" si="2443"/>
        <v>0</v>
      </c>
      <c r="PL106" s="304"/>
      <c r="PM106" s="305"/>
      <c r="PN106" s="270">
        <f t="shared" si="2444"/>
        <v>0</v>
      </c>
      <c r="PO106" s="374">
        <f t="shared" si="2445"/>
        <v>0</v>
      </c>
      <c r="PP106" s="304"/>
      <c r="PQ106" s="305"/>
      <c r="PR106" s="270">
        <f t="shared" si="2446"/>
        <v>0</v>
      </c>
      <c r="PS106" s="374">
        <f t="shared" si="2447"/>
        <v>0</v>
      </c>
      <c r="PT106" s="304"/>
      <c r="PU106" s="305"/>
      <c r="PV106" s="270">
        <f t="shared" si="2448"/>
        <v>0</v>
      </c>
      <c r="PW106" s="374">
        <f t="shared" si="2449"/>
        <v>0</v>
      </c>
      <c r="PX106" s="304"/>
      <c r="PY106" s="305"/>
      <c r="PZ106" s="270">
        <f t="shared" si="2450"/>
        <v>0</v>
      </c>
      <c r="QA106" s="374">
        <f t="shared" si="2451"/>
        <v>0</v>
      </c>
      <c r="QB106" s="324">
        <f t="shared" si="2232"/>
        <v>0</v>
      </c>
      <c r="QC106" s="304"/>
      <c r="QD106" s="305"/>
      <c r="QE106" s="270">
        <f t="shared" si="2452"/>
        <v>0</v>
      </c>
      <c r="QF106" s="374">
        <f t="shared" si="2453"/>
        <v>0</v>
      </c>
      <c r="QG106" s="304"/>
      <c r="QH106" s="305"/>
      <c r="QI106" s="270">
        <f t="shared" si="2454"/>
        <v>0</v>
      </c>
      <c r="QJ106" s="374">
        <f t="shared" si="2455"/>
        <v>0</v>
      </c>
      <c r="QK106" s="304"/>
      <c r="QL106" s="305"/>
      <c r="QM106" s="270">
        <f t="shared" si="2456"/>
        <v>0</v>
      </c>
      <c r="QN106" s="374">
        <f t="shared" si="2457"/>
        <v>0</v>
      </c>
      <c r="QO106" s="304"/>
      <c r="QP106" s="305"/>
      <c r="QQ106" s="270">
        <f t="shared" si="2458"/>
        <v>0</v>
      </c>
      <c r="QR106" s="374">
        <f t="shared" si="2459"/>
        <v>0</v>
      </c>
      <c r="QS106" s="304"/>
      <c r="QT106" s="305"/>
      <c r="QU106" s="270">
        <f t="shared" si="2460"/>
        <v>0</v>
      </c>
      <c r="QV106" s="374">
        <f t="shared" si="2461"/>
        <v>0</v>
      </c>
      <c r="QW106" s="304"/>
      <c r="QX106" s="305"/>
      <c r="QY106" s="270">
        <f t="shared" si="2462"/>
        <v>0</v>
      </c>
      <c r="QZ106" s="374">
        <f t="shared" si="2463"/>
        <v>0</v>
      </c>
      <c r="RA106" s="304"/>
      <c r="RB106" s="305"/>
      <c r="RC106" s="270">
        <f t="shared" si="2464"/>
        <v>0</v>
      </c>
      <c r="RD106" s="374">
        <f t="shared" si="2465"/>
        <v>0</v>
      </c>
      <c r="RE106" s="304"/>
      <c r="RF106" s="305"/>
      <c r="RG106" s="270">
        <f t="shared" si="2466"/>
        <v>0</v>
      </c>
      <c r="RH106" s="374">
        <f t="shared" si="2467"/>
        <v>0</v>
      </c>
      <c r="RI106" s="304"/>
      <c r="RJ106" s="305"/>
      <c r="RK106" s="270">
        <f t="shared" si="2468"/>
        <v>0</v>
      </c>
      <c r="RL106" s="374">
        <f t="shared" si="2469"/>
        <v>0</v>
      </c>
      <c r="RM106" s="304"/>
      <c r="RN106" s="305"/>
      <c r="RO106" s="270">
        <f t="shared" si="2470"/>
        <v>0</v>
      </c>
      <c r="RP106" s="374">
        <f t="shared" si="2471"/>
        <v>0</v>
      </c>
      <c r="RQ106" s="304"/>
      <c r="RR106" s="305"/>
      <c r="RS106" s="270">
        <f t="shared" si="2472"/>
        <v>0</v>
      </c>
      <c r="RT106" s="374">
        <f t="shared" si="2473"/>
        <v>0</v>
      </c>
      <c r="RU106" s="304"/>
      <c r="RV106" s="305"/>
      <c r="RW106" s="270">
        <f t="shared" si="2474"/>
        <v>0</v>
      </c>
      <c r="RX106" s="374">
        <f t="shared" si="2475"/>
        <v>0</v>
      </c>
      <c r="RY106" s="324">
        <f t="shared" si="2233"/>
        <v>0</v>
      </c>
      <c r="RZ106" s="304"/>
      <c r="SA106" s="305"/>
      <c r="SB106" s="270">
        <f t="shared" si="2476"/>
        <v>0</v>
      </c>
      <c r="SC106" s="374">
        <f t="shared" si="2477"/>
        <v>0</v>
      </c>
      <c r="SD106" s="304"/>
      <c r="SE106" s="305"/>
      <c r="SF106" s="270">
        <f t="shared" si="2478"/>
        <v>0</v>
      </c>
      <c r="SG106" s="374">
        <f t="shared" si="2479"/>
        <v>0</v>
      </c>
      <c r="SH106" s="304"/>
      <c r="SI106" s="305"/>
      <c r="SJ106" s="270">
        <f t="shared" si="2480"/>
        <v>0</v>
      </c>
      <c r="SK106" s="374">
        <f t="shared" si="2481"/>
        <v>0</v>
      </c>
      <c r="SL106" s="304"/>
      <c r="SM106" s="305"/>
      <c r="SN106" s="270">
        <f t="shared" si="2482"/>
        <v>0</v>
      </c>
      <c r="SO106" s="374">
        <f t="shared" si="2483"/>
        <v>0</v>
      </c>
      <c r="SP106" s="304"/>
      <c r="SQ106" s="305"/>
      <c r="SR106" s="270">
        <f t="shared" si="2484"/>
        <v>0</v>
      </c>
      <c r="SS106" s="374">
        <f t="shared" si="2485"/>
        <v>0</v>
      </c>
      <c r="ST106" s="304"/>
      <c r="SU106" s="305"/>
      <c r="SV106" s="270">
        <f t="shared" si="2486"/>
        <v>0</v>
      </c>
      <c r="SW106" s="374">
        <f t="shared" si="2487"/>
        <v>0</v>
      </c>
      <c r="SX106" s="304"/>
      <c r="SY106" s="305"/>
      <c r="SZ106" s="270">
        <f t="shared" si="2488"/>
        <v>0</v>
      </c>
      <c r="TA106" s="374">
        <f t="shared" si="2489"/>
        <v>0</v>
      </c>
      <c r="TB106" s="304"/>
      <c r="TC106" s="305"/>
      <c r="TD106" s="270">
        <f t="shared" si="2490"/>
        <v>0</v>
      </c>
      <c r="TE106" s="374">
        <f t="shared" si="2491"/>
        <v>0</v>
      </c>
      <c r="TF106" s="304"/>
      <c r="TG106" s="305"/>
      <c r="TH106" s="270">
        <f t="shared" si="2492"/>
        <v>0</v>
      </c>
      <c r="TI106" s="374">
        <f t="shared" si="2493"/>
        <v>0</v>
      </c>
      <c r="TJ106" s="304"/>
      <c r="TK106" s="305"/>
      <c r="TL106" s="270">
        <f t="shared" si="2494"/>
        <v>0</v>
      </c>
      <c r="TM106" s="374">
        <f t="shared" si="2495"/>
        <v>0</v>
      </c>
      <c r="TN106" s="304"/>
      <c r="TO106" s="305"/>
      <c r="TP106" s="270">
        <f t="shared" si="2496"/>
        <v>0</v>
      </c>
      <c r="TQ106" s="374">
        <f t="shared" si="2497"/>
        <v>0</v>
      </c>
      <c r="TR106" s="304"/>
      <c r="TS106" s="305"/>
      <c r="TT106" s="270">
        <f t="shared" si="2498"/>
        <v>0</v>
      </c>
      <c r="TU106" s="374">
        <f t="shared" si="2499"/>
        <v>0</v>
      </c>
      <c r="TV106" s="324">
        <f t="shared" si="2234"/>
        <v>0</v>
      </c>
      <c r="TW106" s="304"/>
      <c r="TX106" s="305"/>
      <c r="TY106" s="270">
        <f t="shared" si="2500"/>
        <v>0</v>
      </c>
      <c r="TZ106" s="374">
        <f t="shared" si="2501"/>
        <v>0</v>
      </c>
      <c r="UA106" s="304"/>
      <c r="UB106" s="305"/>
      <c r="UC106" s="270">
        <f t="shared" si="2502"/>
        <v>0</v>
      </c>
      <c r="UD106" s="374">
        <f t="shared" si="2503"/>
        <v>0</v>
      </c>
      <c r="UE106" s="304"/>
      <c r="UF106" s="305"/>
      <c r="UG106" s="270">
        <f t="shared" si="2504"/>
        <v>0</v>
      </c>
      <c r="UH106" s="374">
        <f t="shared" si="2505"/>
        <v>0</v>
      </c>
      <c r="UI106" s="304"/>
      <c r="UJ106" s="305"/>
      <c r="UK106" s="270">
        <f t="shared" si="2506"/>
        <v>0</v>
      </c>
      <c r="UL106" s="374">
        <f t="shared" si="2507"/>
        <v>0</v>
      </c>
      <c r="UM106" s="304"/>
      <c r="UN106" s="305"/>
      <c r="UO106" s="270">
        <f t="shared" si="2508"/>
        <v>0</v>
      </c>
      <c r="UP106" s="374">
        <f t="shared" si="2509"/>
        <v>0</v>
      </c>
      <c r="UQ106" s="304"/>
      <c r="UR106" s="305"/>
      <c r="US106" s="270">
        <f t="shared" si="2510"/>
        <v>0</v>
      </c>
      <c r="UT106" s="374">
        <f t="shared" si="2511"/>
        <v>0</v>
      </c>
      <c r="UU106" s="304"/>
      <c r="UV106" s="305"/>
      <c r="UW106" s="270">
        <f t="shared" si="2512"/>
        <v>0</v>
      </c>
      <c r="UX106" s="374">
        <f t="shared" si="2513"/>
        <v>0</v>
      </c>
      <c r="UY106" s="304"/>
      <c r="UZ106" s="305"/>
      <c r="VA106" s="270">
        <f t="shared" si="2514"/>
        <v>0</v>
      </c>
      <c r="VB106" s="374">
        <f t="shared" si="2515"/>
        <v>0</v>
      </c>
      <c r="VC106" s="304"/>
      <c r="VD106" s="305"/>
      <c r="VE106" s="270">
        <f t="shared" si="2516"/>
        <v>0</v>
      </c>
      <c r="VF106" s="374">
        <f t="shared" si="2517"/>
        <v>0</v>
      </c>
      <c r="VG106" s="304"/>
      <c r="VH106" s="305"/>
      <c r="VI106" s="270">
        <f t="shared" si="2518"/>
        <v>0</v>
      </c>
      <c r="VJ106" s="374">
        <f t="shared" si="2519"/>
        <v>0</v>
      </c>
      <c r="VK106" s="304"/>
      <c r="VL106" s="305"/>
      <c r="VM106" s="270">
        <f t="shared" si="2520"/>
        <v>0</v>
      </c>
      <c r="VN106" s="374">
        <f t="shared" si="2521"/>
        <v>0</v>
      </c>
      <c r="VO106" s="304"/>
      <c r="VP106" s="305"/>
      <c r="VQ106" s="270">
        <f t="shared" si="2522"/>
        <v>0</v>
      </c>
      <c r="VR106" s="374">
        <f t="shared" si="2523"/>
        <v>0</v>
      </c>
      <c r="VS106" s="324">
        <f t="shared" si="2235"/>
        <v>0</v>
      </c>
      <c r="VT106" s="304"/>
      <c r="VU106" s="305"/>
      <c r="VV106" s="270">
        <f t="shared" si="2524"/>
        <v>0</v>
      </c>
      <c r="VW106" s="374">
        <f t="shared" si="2525"/>
        <v>0</v>
      </c>
      <c r="VX106" s="304"/>
      <c r="VY106" s="305"/>
      <c r="VZ106" s="270">
        <f t="shared" si="2526"/>
        <v>0</v>
      </c>
      <c r="WA106" s="374">
        <f t="shared" si="2527"/>
        <v>0</v>
      </c>
      <c r="WB106" s="304"/>
      <c r="WC106" s="305"/>
      <c r="WD106" s="270">
        <f t="shared" si="2528"/>
        <v>0</v>
      </c>
      <c r="WE106" s="374">
        <f t="shared" si="2529"/>
        <v>0</v>
      </c>
      <c r="WF106" s="304"/>
      <c r="WG106" s="305"/>
      <c r="WH106" s="270">
        <f t="shared" si="2530"/>
        <v>0</v>
      </c>
      <c r="WI106" s="374">
        <f t="shared" si="2531"/>
        <v>0</v>
      </c>
      <c r="WJ106" s="304"/>
      <c r="WK106" s="305"/>
      <c r="WL106" s="270">
        <f t="shared" si="2532"/>
        <v>0</v>
      </c>
      <c r="WM106" s="374">
        <f t="shared" si="2533"/>
        <v>0</v>
      </c>
      <c r="WN106" s="304"/>
      <c r="WO106" s="305"/>
      <c r="WP106" s="270">
        <f t="shared" si="2534"/>
        <v>0</v>
      </c>
      <c r="WQ106" s="374">
        <f t="shared" si="2535"/>
        <v>0</v>
      </c>
      <c r="WR106" s="304"/>
      <c r="WS106" s="305"/>
      <c r="WT106" s="270">
        <f t="shared" si="2536"/>
        <v>0</v>
      </c>
      <c r="WU106" s="374">
        <f t="shared" si="2537"/>
        <v>0</v>
      </c>
      <c r="WV106" s="304"/>
      <c r="WW106" s="305"/>
      <c r="WX106" s="270">
        <f t="shared" si="2538"/>
        <v>0</v>
      </c>
      <c r="WY106" s="374">
        <f t="shared" si="2539"/>
        <v>0</v>
      </c>
      <c r="WZ106" s="304"/>
      <c r="XA106" s="305"/>
      <c r="XB106" s="270">
        <f t="shared" si="2540"/>
        <v>0</v>
      </c>
      <c r="XC106" s="374">
        <f t="shared" si="2541"/>
        <v>0</v>
      </c>
      <c r="XD106" s="304"/>
      <c r="XE106" s="305"/>
      <c r="XF106" s="270">
        <f t="shared" si="2542"/>
        <v>0</v>
      </c>
      <c r="XG106" s="374">
        <f t="shared" si="2543"/>
        <v>0</v>
      </c>
      <c r="XH106" s="304"/>
      <c r="XI106" s="305"/>
      <c r="XJ106" s="270">
        <f t="shared" si="2544"/>
        <v>0</v>
      </c>
      <c r="XK106" s="374">
        <f t="shared" si="2545"/>
        <v>0</v>
      </c>
      <c r="XL106" s="304"/>
      <c r="XM106" s="305"/>
      <c r="XN106" s="270">
        <f t="shared" si="2546"/>
        <v>0</v>
      </c>
      <c r="XO106" s="374">
        <f t="shared" si="2547"/>
        <v>0</v>
      </c>
      <c r="XP106" s="324">
        <f t="shared" si="2236"/>
        <v>0</v>
      </c>
      <c r="XQ106" s="304"/>
      <c r="XR106" s="305"/>
      <c r="XS106" s="270">
        <f t="shared" si="2548"/>
        <v>0</v>
      </c>
      <c r="XT106" s="374">
        <f t="shared" si="2549"/>
        <v>0</v>
      </c>
      <c r="XU106" s="304"/>
      <c r="XV106" s="305"/>
      <c r="XW106" s="270">
        <f t="shared" si="2550"/>
        <v>0</v>
      </c>
      <c r="XX106" s="374">
        <f t="shared" si="2551"/>
        <v>0</v>
      </c>
      <c r="XY106" s="304"/>
      <c r="XZ106" s="305"/>
      <c r="YA106" s="270">
        <f t="shared" si="2552"/>
        <v>0</v>
      </c>
      <c r="YB106" s="374">
        <f t="shared" si="2553"/>
        <v>0</v>
      </c>
      <c r="YC106" s="304"/>
      <c r="YD106" s="305"/>
      <c r="YE106" s="270">
        <f t="shared" si="2554"/>
        <v>0</v>
      </c>
      <c r="YF106" s="374">
        <f t="shared" si="2555"/>
        <v>0</v>
      </c>
      <c r="YG106" s="304"/>
      <c r="YH106" s="305"/>
      <c r="YI106" s="270">
        <f t="shared" si="2556"/>
        <v>0</v>
      </c>
      <c r="YJ106" s="374">
        <f t="shared" si="2557"/>
        <v>0</v>
      </c>
      <c r="YK106" s="304"/>
      <c r="YL106" s="305"/>
      <c r="YM106" s="270">
        <f t="shared" si="2558"/>
        <v>0</v>
      </c>
      <c r="YN106" s="374">
        <f t="shared" si="2559"/>
        <v>0</v>
      </c>
      <c r="YO106" s="304"/>
      <c r="YP106" s="305"/>
      <c r="YQ106" s="270">
        <f t="shared" si="2560"/>
        <v>0</v>
      </c>
      <c r="YR106" s="374">
        <f t="shared" si="2561"/>
        <v>0</v>
      </c>
      <c r="YS106" s="304"/>
      <c r="YT106" s="305"/>
      <c r="YU106" s="270">
        <f t="shared" si="2562"/>
        <v>0</v>
      </c>
      <c r="YV106" s="374">
        <f t="shared" si="2563"/>
        <v>0</v>
      </c>
      <c r="YW106" s="304"/>
      <c r="YX106" s="305"/>
      <c r="YY106" s="270">
        <f t="shared" si="2564"/>
        <v>0</v>
      </c>
      <c r="YZ106" s="374">
        <f t="shared" si="2565"/>
        <v>0</v>
      </c>
      <c r="ZA106" s="304"/>
      <c r="ZB106" s="305"/>
      <c r="ZC106" s="270">
        <f t="shared" si="2566"/>
        <v>0</v>
      </c>
      <c r="ZD106" s="374">
        <f t="shared" si="2567"/>
        <v>0</v>
      </c>
      <c r="ZE106" s="304"/>
      <c r="ZF106" s="305"/>
      <c r="ZG106" s="270">
        <f t="shared" si="2568"/>
        <v>0</v>
      </c>
      <c r="ZH106" s="374">
        <f t="shared" si="2569"/>
        <v>0</v>
      </c>
      <c r="ZI106" s="304"/>
      <c r="ZJ106" s="305"/>
      <c r="ZK106" s="270">
        <f t="shared" si="2237"/>
        <v>0</v>
      </c>
      <c r="ZL106" s="374">
        <f t="shared" si="2238"/>
        <v>0</v>
      </c>
      <c r="ZM106" s="324">
        <f t="shared" si="2221"/>
        <v>0</v>
      </c>
    </row>
    <row r="107" spans="1:689" hidden="1" outlineLevel="2" x14ac:dyDescent="0.3">
      <c r="A107" s="361">
        <f>B107*'Input sheet'!$C$11</f>
        <v>7.0000000000000007E-2</v>
      </c>
      <c r="B107" s="362">
        <v>7.0000000000000007E-2</v>
      </c>
      <c r="C107" s="379" t="str">
        <f>VLOOKUP(CONCATENATE($Z$1,ADDRESS(ROW(),COLUMN(),4)),TRANSL_MAIN[[Key]:[Inhalt]],2,FALSE)</f>
        <v>- Water</v>
      </c>
      <c r="D107" s="304"/>
      <c r="E107" s="305"/>
      <c r="F107" s="270">
        <f t="shared" si="2222"/>
        <v>0</v>
      </c>
      <c r="G107" s="374">
        <v>0</v>
      </c>
      <c r="H107" s="304"/>
      <c r="I107" s="305"/>
      <c r="J107" s="270">
        <f t="shared" si="2239"/>
        <v>0</v>
      </c>
      <c r="K107" s="374">
        <f t="shared" si="2240"/>
        <v>0</v>
      </c>
      <c r="L107" s="304"/>
      <c r="M107" s="305"/>
      <c r="N107" s="270">
        <f t="shared" si="2241"/>
        <v>0</v>
      </c>
      <c r="O107" s="374">
        <f t="shared" si="2242"/>
        <v>0</v>
      </c>
      <c r="P107" s="304"/>
      <c r="Q107" s="305"/>
      <c r="R107" s="270">
        <f t="shared" si="2243"/>
        <v>0</v>
      </c>
      <c r="S107" s="374">
        <f t="shared" si="2244"/>
        <v>0</v>
      </c>
      <c r="T107" s="304"/>
      <c r="U107" s="305"/>
      <c r="V107" s="270">
        <f t="shared" si="2245"/>
        <v>0</v>
      </c>
      <c r="W107" s="374">
        <f t="shared" si="2246"/>
        <v>0</v>
      </c>
      <c r="X107" s="304"/>
      <c r="Y107" s="305"/>
      <c r="Z107" s="270">
        <f t="shared" si="2247"/>
        <v>0</v>
      </c>
      <c r="AA107" s="374">
        <f t="shared" si="2248"/>
        <v>0</v>
      </c>
      <c r="AB107" s="304"/>
      <c r="AC107" s="305"/>
      <c r="AD107" s="270">
        <f t="shared" si="2249"/>
        <v>0</v>
      </c>
      <c r="AE107" s="374">
        <f t="shared" si="2250"/>
        <v>0</v>
      </c>
      <c r="AF107" s="304"/>
      <c r="AG107" s="305"/>
      <c r="AH107" s="270">
        <f t="shared" si="2251"/>
        <v>0</v>
      </c>
      <c r="AI107" s="374">
        <f t="shared" si="2252"/>
        <v>0</v>
      </c>
      <c r="AJ107" s="304"/>
      <c r="AK107" s="305"/>
      <c r="AL107" s="270">
        <f t="shared" si="2253"/>
        <v>0</v>
      </c>
      <c r="AM107" s="374">
        <f t="shared" si="2254"/>
        <v>0</v>
      </c>
      <c r="AN107" s="304"/>
      <c r="AO107" s="305"/>
      <c r="AP107" s="270">
        <f t="shared" si="2255"/>
        <v>0</v>
      </c>
      <c r="AQ107" s="374">
        <f t="shared" si="2256"/>
        <v>0</v>
      </c>
      <c r="AR107" s="304"/>
      <c r="AS107" s="305"/>
      <c r="AT107" s="270">
        <f t="shared" si="2257"/>
        <v>0</v>
      </c>
      <c r="AU107" s="374">
        <f t="shared" si="2258"/>
        <v>0</v>
      </c>
      <c r="AV107" s="304"/>
      <c r="AW107" s="305"/>
      <c r="AX107" s="270">
        <f t="shared" si="2259"/>
        <v>0</v>
      </c>
      <c r="AY107" s="374">
        <f t="shared" si="2260"/>
        <v>0</v>
      </c>
      <c r="AZ107" s="324">
        <f t="shared" si="2223"/>
        <v>0</v>
      </c>
      <c r="BA107" s="304"/>
      <c r="BB107" s="305"/>
      <c r="BC107" s="270">
        <f t="shared" si="2261"/>
        <v>0</v>
      </c>
      <c r="BD107" s="374">
        <f t="shared" si="2224"/>
        <v>0</v>
      </c>
      <c r="BE107" s="304"/>
      <c r="BF107" s="305"/>
      <c r="BG107" s="270">
        <f t="shared" si="2262"/>
        <v>0</v>
      </c>
      <c r="BH107" s="374">
        <f t="shared" si="2263"/>
        <v>0</v>
      </c>
      <c r="BI107" s="304"/>
      <c r="BJ107" s="305"/>
      <c r="BK107" s="270">
        <f t="shared" si="2264"/>
        <v>0</v>
      </c>
      <c r="BL107" s="374">
        <f t="shared" si="2265"/>
        <v>0</v>
      </c>
      <c r="BM107" s="304"/>
      <c r="BN107" s="305"/>
      <c r="BO107" s="270">
        <f t="shared" si="2266"/>
        <v>0</v>
      </c>
      <c r="BP107" s="374">
        <f t="shared" si="2267"/>
        <v>0</v>
      </c>
      <c r="BQ107" s="304"/>
      <c r="BR107" s="305"/>
      <c r="BS107" s="270">
        <f t="shared" si="2268"/>
        <v>0</v>
      </c>
      <c r="BT107" s="374">
        <f t="shared" si="2269"/>
        <v>0</v>
      </c>
      <c r="BU107" s="304"/>
      <c r="BV107" s="305"/>
      <c r="BW107" s="270">
        <f t="shared" si="2270"/>
        <v>0</v>
      </c>
      <c r="BX107" s="374">
        <f t="shared" si="2271"/>
        <v>0</v>
      </c>
      <c r="BY107" s="304"/>
      <c r="BZ107" s="305"/>
      <c r="CA107" s="270">
        <f t="shared" si="2272"/>
        <v>0</v>
      </c>
      <c r="CB107" s="374">
        <f t="shared" si="2273"/>
        <v>0</v>
      </c>
      <c r="CC107" s="304"/>
      <c r="CD107" s="305"/>
      <c r="CE107" s="270">
        <f t="shared" si="2274"/>
        <v>0</v>
      </c>
      <c r="CF107" s="374">
        <f t="shared" si="2275"/>
        <v>0</v>
      </c>
      <c r="CG107" s="304"/>
      <c r="CH107" s="305"/>
      <c r="CI107" s="270">
        <f t="shared" si="2276"/>
        <v>0</v>
      </c>
      <c r="CJ107" s="374">
        <f t="shared" si="2277"/>
        <v>0</v>
      </c>
      <c r="CK107" s="304"/>
      <c r="CL107" s="305"/>
      <c r="CM107" s="270">
        <f t="shared" si="2278"/>
        <v>0</v>
      </c>
      <c r="CN107" s="374">
        <f t="shared" si="2279"/>
        <v>0</v>
      </c>
      <c r="CO107" s="304"/>
      <c r="CP107" s="305"/>
      <c r="CQ107" s="270">
        <f t="shared" si="2280"/>
        <v>0</v>
      </c>
      <c r="CR107" s="374">
        <f t="shared" si="2281"/>
        <v>0</v>
      </c>
      <c r="CS107" s="304"/>
      <c r="CT107" s="305"/>
      <c r="CU107" s="270">
        <f t="shared" si="2282"/>
        <v>0</v>
      </c>
      <c r="CV107" s="374">
        <f t="shared" si="2283"/>
        <v>0</v>
      </c>
      <c r="CW107" s="324">
        <f t="shared" si="2225"/>
        <v>0</v>
      </c>
      <c r="CX107" s="304"/>
      <c r="CY107" s="305"/>
      <c r="CZ107" s="270">
        <f t="shared" si="2284"/>
        <v>0</v>
      </c>
      <c r="DA107" s="374">
        <f t="shared" si="2285"/>
        <v>0</v>
      </c>
      <c r="DB107" s="304"/>
      <c r="DC107" s="305"/>
      <c r="DD107" s="270">
        <f t="shared" si="2286"/>
        <v>0</v>
      </c>
      <c r="DE107" s="374">
        <f t="shared" si="2287"/>
        <v>0</v>
      </c>
      <c r="DF107" s="304"/>
      <c r="DG107" s="305"/>
      <c r="DH107" s="270">
        <f t="shared" si="2288"/>
        <v>0</v>
      </c>
      <c r="DI107" s="374">
        <f t="shared" si="2289"/>
        <v>0</v>
      </c>
      <c r="DJ107" s="304"/>
      <c r="DK107" s="305"/>
      <c r="DL107" s="270">
        <f t="shared" si="2290"/>
        <v>0</v>
      </c>
      <c r="DM107" s="374">
        <f t="shared" si="2291"/>
        <v>0</v>
      </c>
      <c r="DN107" s="304"/>
      <c r="DO107" s="305"/>
      <c r="DP107" s="270">
        <f t="shared" si="2292"/>
        <v>0</v>
      </c>
      <c r="DQ107" s="374">
        <f t="shared" si="2293"/>
        <v>0</v>
      </c>
      <c r="DR107" s="304"/>
      <c r="DS107" s="305"/>
      <c r="DT107" s="270">
        <f t="shared" si="2294"/>
        <v>0</v>
      </c>
      <c r="DU107" s="374">
        <f t="shared" si="2295"/>
        <v>0</v>
      </c>
      <c r="DV107" s="304"/>
      <c r="DW107" s="305"/>
      <c r="DX107" s="270">
        <f t="shared" si="2296"/>
        <v>0</v>
      </c>
      <c r="DY107" s="374">
        <f t="shared" si="2297"/>
        <v>0</v>
      </c>
      <c r="DZ107" s="304"/>
      <c r="EA107" s="305"/>
      <c r="EB107" s="270">
        <f t="shared" si="2298"/>
        <v>0</v>
      </c>
      <c r="EC107" s="374">
        <f t="shared" si="2299"/>
        <v>0</v>
      </c>
      <c r="ED107" s="304"/>
      <c r="EE107" s="305"/>
      <c r="EF107" s="270">
        <f t="shared" si="2300"/>
        <v>0</v>
      </c>
      <c r="EG107" s="374">
        <f t="shared" si="2301"/>
        <v>0</v>
      </c>
      <c r="EH107" s="304"/>
      <c r="EI107" s="305"/>
      <c r="EJ107" s="270">
        <f t="shared" si="2302"/>
        <v>0</v>
      </c>
      <c r="EK107" s="374">
        <f t="shared" si="2303"/>
        <v>0</v>
      </c>
      <c r="EL107" s="304"/>
      <c r="EM107" s="305"/>
      <c r="EN107" s="270">
        <f t="shared" si="2304"/>
        <v>0</v>
      </c>
      <c r="EO107" s="374">
        <f t="shared" si="2305"/>
        <v>0</v>
      </c>
      <c r="EP107" s="304"/>
      <c r="EQ107" s="305"/>
      <c r="ER107" s="270">
        <f t="shared" si="2306"/>
        <v>0</v>
      </c>
      <c r="ES107" s="374">
        <f t="shared" si="2307"/>
        <v>0</v>
      </c>
      <c r="ET107" s="324">
        <f t="shared" si="2226"/>
        <v>0</v>
      </c>
      <c r="EU107" s="304"/>
      <c r="EV107" s="305"/>
      <c r="EW107" s="270">
        <f t="shared" si="2308"/>
        <v>0</v>
      </c>
      <c r="EX107" s="374">
        <f t="shared" si="2309"/>
        <v>0</v>
      </c>
      <c r="EY107" s="304"/>
      <c r="EZ107" s="305"/>
      <c r="FA107" s="270">
        <f t="shared" si="2310"/>
        <v>0</v>
      </c>
      <c r="FB107" s="374">
        <f t="shared" si="2311"/>
        <v>0</v>
      </c>
      <c r="FC107" s="304"/>
      <c r="FD107" s="305"/>
      <c r="FE107" s="270">
        <f t="shared" si="2312"/>
        <v>0</v>
      </c>
      <c r="FF107" s="374">
        <f t="shared" si="2313"/>
        <v>0</v>
      </c>
      <c r="FG107" s="304"/>
      <c r="FH107" s="305"/>
      <c r="FI107" s="270">
        <f t="shared" si="2314"/>
        <v>0</v>
      </c>
      <c r="FJ107" s="374">
        <f t="shared" si="2315"/>
        <v>0</v>
      </c>
      <c r="FK107" s="304"/>
      <c r="FL107" s="305"/>
      <c r="FM107" s="270">
        <f t="shared" si="2316"/>
        <v>0</v>
      </c>
      <c r="FN107" s="374">
        <f t="shared" si="2317"/>
        <v>0</v>
      </c>
      <c r="FO107" s="304"/>
      <c r="FP107" s="305"/>
      <c r="FQ107" s="270">
        <f t="shared" si="2318"/>
        <v>0</v>
      </c>
      <c r="FR107" s="374">
        <f t="shared" si="2319"/>
        <v>0</v>
      </c>
      <c r="FS107" s="304"/>
      <c r="FT107" s="305"/>
      <c r="FU107" s="270">
        <f t="shared" si="2320"/>
        <v>0</v>
      </c>
      <c r="FV107" s="374">
        <f t="shared" si="2321"/>
        <v>0</v>
      </c>
      <c r="FW107" s="304"/>
      <c r="FX107" s="305"/>
      <c r="FY107" s="270">
        <f t="shared" si="2322"/>
        <v>0</v>
      </c>
      <c r="FZ107" s="374">
        <f t="shared" si="2323"/>
        <v>0</v>
      </c>
      <c r="GA107" s="304"/>
      <c r="GB107" s="305"/>
      <c r="GC107" s="270">
        <f t="shared" si="2324"/>
        <v>0</v>
      </c>
      <c r="GD107" s="374">
        <f t="shared" si="2325"/>
        <v>0</v>
      </c>
      <c r="GE107" s="304"/>
      <c r="GF107" s="305"/>
      <c r="GG107" s="270">
        <f t="shared" si="2326"/>
        <v>0</v>
      </c>
      <c r="GH107" s="374">
        <f t="shared" si="2327"/>
        <v>0</v>
      </c>
      <c r="GI107" s="304"/>
      <c r="GJ107" s="305"/>
      <c r="GK107" s="270">
        <f t="shared" si="2328"/>
        <v>0</v>
      </c>
      <c r="GL107" s="374">
        <f t="shared" si="2329"/>
        <v>0</v>
      </c>
      <c r="GM107" s="304"/>
      <c r="GN107" s="305"/>
      <c r="GO107" s="270">
        <f t="shared" si="2330"/>
        <v>0</v>
      </c>
      <c r="GP107" s="374">
        <f t="shared" si="2331"/>
        <v>0</v>
      </c>
      <c r="GQ107" s="324">
        <f t="shared" si="2227"/>
        <v>0</v>
      </c>
      <c r="GR107" s="304"/>
      <c r="GS107" s="305"/>
      <c r="GT107" s="270">
        <f t="shared" si="2332"/>
        <v>0</v>
      </c>
      <c r="GU107" s="374">
        <f t="shared" si="2333"/>
        <v>0</v>
      </c>
      <c r="GV107" s="304"/>
      <c r="GW107" s="305"/>
      <c r="GX107" s="270">
        <f t="shared" si="2334"/>
        <v>0</v>
      </c>
      <c r="GY107" s="374">
        <f t="shared" si="2335"/>
        <v>0</v>
      </c>
      <c r="GZ107" s="304"/>
      <c r="HA107" s="305"/>
      <c r="HB107" s="270">
        <f t="shared" si="2336"/>
        <v>0</v>
      </c>
      <c r="HC107" s="374">
        <f t="shared" si="2337"/>
        <v>0</v>
      </c>
      <c r="HD107" s="304"/>
      <c r="HE107" s="305"/>
      <c r="HF107" s="270">
        <f t="shared" si="2338"/>
        <v>0</v>
      </c>
      <c r="HG107" s="374">
        <f t="shared" si="2339"/>
        <v>0</v>
      </c>
      <c r="HH107" s="304"/>
      <c r="HI107" s="305"/>
      <c r="HJ107" s="270">
        <f t="shared" si="2340"/>
        <v>0</v>
      </c>
      <c r="HK107" s="374">
        <f t="shared" si="2341"/>
        <v>0</v>
      </c>
      <c r="HL107" s="304"/>
      <c r="HM107" s="305"/>
      <c r="HN107" s="270">
        <f t="shared" si="2342"/>
        <v>0</v>
      </c>
      <c r="HO107" s="374">
        <f t="shared" si="2343"/>
        <v>0</v>
      </c>
      <c r="HP107" s="304"/>
      <c r="HQ107" s="305"/>
      <c r="HR107" s="270">
        <f t="shared" si="2344"/>
        <v>0</v>
      </c>
      <c r="HS107" s="374">
        <f t="shared" si="2345"/>
        <v>0</v>
      </c>
      <c r="HT107" s="304"/>
      <c r="HU107" s="305"/>
      <c r="HV107" s="270">
        <f t="shared" si="2346"/>
        <v>0</v>
      </c>
      <c r="HW107" s="374">
        <f t="shared" si="2347"/>
        <v>0</v>
      </c>
      <c r="HX107" s="304"/>
      <c r="HY107" s="305"/>
      <c r="HZ107" s="270">
        <f t="shared" si="2348"/>
        <v>0</v>
      </c>
      <c r="IA107" s="374">
        <f t="shared" si="2349"/>
        <v>0</v>
      </c>
      <c r="IB107" s="304"/>
      <c r="IC107" s="305"/>
      <c r="ID107" s="270">
        <f t="shared" si="2350"/>
        <v>0</v>
      </c>
      <c r="IE107" s="374">
        <f t="shared" si="2351"/>
        <v>0</v>
      </c>
      <c r="IF107" s="304"/>
      <c r="IG107" s="305"/>
      <c r="IH107" s="270">
        <f t="shared" si="2352"/>
        <v>0</v>
      </c>
      <c r="II107" s="374">
        <f t="shared" si="2353"/>
        <v>0</v>
      </c>
      <c r="IJ107" s="304"/>
      <c r="IK107" s="305"/>
      <c r="IL107" s="270">
        <f t="shared" si="2354"/>
        <v>0</v>
      </c>
      <c r="IM107" s="374">
        <f t="shared" si="2355"/>
        <v>0</v>
      </c>
      <c r="IN107" s="324">
        <f t="shared" si="2228"/>
        <v>0</v>
      </c>
      <c r="IO107" s="304"/>
      <c r="IP107" s="305"/>
      <c r="IQ107" s="270">
        <f t="shared" si="2356"/>
        <v>0</v>
      </c>
      <c r="IR107" s="374">
        <f t="shared" si="2357"/>
        <v>0</v>
      </c>
      <c r="IS107" s="304"/>
      <c r="IT107" s="305"/>
      <c r="IU107" s="270">
        <f t="shared" si="2358"/>
        <v>0</v>
      </c>
      <c r="IV107" s="374">
        <f t="shared" si="2359"/>
        <v>0</v>
      </c>
      <c r="IW107" s="304"/>
      <c r="IX107" s="305"/>
      <c r="IY107" s="270">
        <f t="shared" si="2360"/>
        <v>0</v>
      </c>
      <c r="IZ107" s="374">
        <f t="shared" si="2361"/>
        <v>0</v>
      </c>
      <c r="JA107" s="304"/>
      <c r="JB107" s="305"/>
      <c r="JC107" s="270">
        <f t="shared" si="2362"/>
        <v>0</v>
      </c>
      <c r="JD107" s="374">
        <f t="shared" si="2363"/>
        <v>0</v>
      </c>
      <c r="JE107" s="304"/>
      <c r="JF107" s="305"/>
      <c r="JG107" s="270">
        <f t="shared" si="2364"/>
        <v>0</v>
      </c>
      <c r="JH107" s="374">
        <f t="shared" si="2365"/>
        <v>0</v>
      </c>
      <c r="JI107" s="304"/>
      <c r="JJ107" s="305"/>
      <c r="JK107" s="270">
        <f t="shared" si="2366"/>
        <v>0</v>
      </c>
      <c r="JL107" s="374">
        <f t="shared" si="2367"/>
        <v>0</v>
      </c>
      <c r="JM107" s="304"/>
      <c r="JN107" s="305"/>
      <c r="JO107" s="270">
        <f t="shared" si="2368"/>
        <v>0</v>
      </c>
      <c r="JP107" s="374">
        <f t="shared" si="2369"/>
        <v>0</v>
      </c>
      <c r="JQ107" s="304"/>
      <c r="JR107" s="305"/>
      <c r="JS107" s="270">
        <f t="shared" si="2370"/>
        <v>0</v>
      </c>
      <c r="JT107" s="374">
        <f t="shared" si="2371"/>
        <v>0</v>
      </c>
      <c r="JU107" s="304"/>
      <c r="JV107" s="305"/>
      <c r="JW107" s="270">
        <f t="shared" si="2372"/>
        <v>0</v>
      </c>
      <c r="JX107" s="374">
        <f t="shared" si="2373"/>
        <v>0</v>
      </c>
      <c r="JY107" s="304"/>
      <c r="JZ107" s="305"/>
      <c r="KA107" s="270">
        <f t="shared" si="2374"/>
        <v>0</v>
      </c>
      <c r="KB107" s="374">
        <f t="shared" si="2375"/>
        <v>0</v>
      </c>
      <c r="KC107" s="304"/>
      <c r="KD107" s="305"/>
      <c r="KE107" s="270">
        <f t="shared" si="2376"/>
        <v>0</v>
      </c>
      <c r="KF107" s="374">
        <f t="shared" si="2377"/>
        <v>0</v>
      </c>
      <c r="KG107" s="304"/>
      <c r="KH107" s="305"/>
      <c r="KI107" s="270">
        <f t="shared" si="2378"/>
        <v>0</v>
      </c>
      <c r="KJ107" s="374">
        <f t="shared" si="2379"/>
        <v>0</v>
      </c>
      <c r="KK107" s="324">
        <f t="shared" si="2229"/>
        <v>0</v>
      </c>
      <c r="KL107" s="304"/>
      <c r="KM107" s="305"/>
      <c r="KN107" s="270">
        <f t="shared" si="2380"/>
        <v>0</v>
      </c>
      <c r="KO107" s="374">
        <f t="shared" si="2381"/>
        <v>0</v>
      </c>
      <c r="KP107" s="304"/>
      <c r="KQ107" s="305"/>
      <c r="KR107" s="270">
        <f t="shared" si="2382"/>
        <v>0</v>
      </c>
      <c r="KS107" s="374">
        <f t="shared" si="2383"/>
        <v>0</v>
      </c>
      <c r="KT107" s="304"/>
      <c r="KU107" s="305"/>
      <c r="KV107" s="270">
        <f t="shared" si="2384"/>
        <v>0</v>
      </c>
      <c r="KW107" s="374">
        <f t="shared" si="2385"/>
        <v>0</v>
      </c>
      <c r="KX107" s="304"/>
      <c r="KY107" s="305"/>
      <c r="KZ107" s="270">
        <f t="shared" si="2386"/>
        <v>0</v>
      </c>
      <c r="LA107" s="374">
        <f t="shared" si="2387"/>
        <v>0</v>
      </c>
      <c r="LB107" s="304"/>
      <c r="LC107" s="305"/>
      <c r="LD107" s="270">
        <f t="shared" si="2388"/>
        <v>0</v>
      </c>
      <c r="LE107" s="374">
        <f t="shared" si="2389"/>
        <v>0</v>
      </c>
      <c r="LF107" s="304"/>
      <c r="LG107" s="305"/>
      <c r="LH107" s="270">
        <f t="shared" si="2390"/>
        <v>0</v>
      </c>
      <c r="LI107" s="374">
        <f t="shared" si="2391"/>
        <v>0</v>
      </c>
      <c r="LJ107" s="304"/>
      <c r="LK107" s="305"/>
      <c r="LL107" s="270">
        <f t="shared" si="2392"/>
        <v>0</v>
      </c>
      <c r="LM107" s="374">
        <f t="shared" si="2393"/>
        <v>0</v>
      </c>
      <c r="LN107" s="304"/>
      <c r="LO107" s="305"/>
      <c r="LP107" s="270">
        <f t="shared" si="2394"/>
        <v>0</v>
      </c>
      <c r="LQ107" s="374">
        <f t="shared" si="2395"/>
        <v>0</v>
      </c>
      <c r="LR107" s="304"/>
      <c r="LS107" s="305"/>
      <c r="LT107" s="270">
        <f t="shared" si="2396"/>
        <v>0</v>
      </c>
      <c r="LU107" s="374">
        <f t="shared" si="2397"/>
        <v>0</v>
      </c>
      <c r="LV107" s="304"/>
      <c r="LW107" s="305"/>
      <c r="LX107" s="270">
        <f t="shared" si="2398"/>
        <v>0</v>
      </c>
      <c r="LY107" s="374">
        <f t="shared" si="2399"/>
        <v>0</v>
      </c>
      <c r="LZ107" s="304"/>
      <c r="MA107" s="305"/>
      <c r="MB107" s="270">
        <f t="shared" si="2400"/>
        <v>0</v>
      </c>
      <c r="MC107" s="374">
        <f t="shared" si="2401"/>
        <v>0</v>
      </c>
      <c r="MD107" s="304"/>
      <c r="ME107" s="305"/>
      <c r="MF107" s="270">
        <f t="shared" si="2402"/>
        <v>0</v>
      </c>
      <c r="MG107" s="374">
        <f t="shared" si="2403"/>
        <v>0</v>
      </c>
      <c r="MH107" s="324">
        <f t="shared" si="2230"/>
        <v>0</v>
      </c>
      <c r="MI107" s="304"/>
      <c r="MJ107" s="305"/>
      <c r="MK107" s="270">
        <f t="shared" si="2404"/>
        <v>0</v>
      </c>
      <c r="ML107" s="374">
        <f t="shared" si="2405"/>
        <v>0</v>
      </c>
      <c r="MM107" s="304"/>
      <c r="MN107" s="305"/>
      <c r="MO107" s="270">
        <f t="shared" si="2406"/>
        <v>0</v>
      </c>
      <c r="MP107" s="374">
        <f t="shared" si="2407"/>
        <v>0</v>
      </c>
      <c r="MQ107" s="304"/>
      <c r="MR107" s="305"/>
      <c r="MS107" s="270">
        <f t="shared" si="2408"/>
        <v>0</v>
      </c>
      <c r="MT107" s="374">
        <f t="shared" si="2409"/>
        <v>0</v>
      </c>
      <c r="MU107" s="304"/>
      <c r="MV107" s="305"/>
      <c r="MW107" s="270">
        <f t="shared" si="2410"/>
        <v>0</v>
      </c>
      <c r="MX107" s="374">
        <f t="shared" si="2411"/>
        <v>0</v>
      </c>
      <c r="MY107" s="304"/>
      <c r="MZ107" s="305"/>
      <c r="NA107" s="270">
        <f t="shared" si="2412"/>
        <v>0</v>
      </c>
      <c r="NB107" s="374">
        <f t="shared" si="2413"/>
        <v>0</v>
      </c>
      <c r="NC107" s="304"/>
      <c r="ND107" s="305"/>
      <c r="NE107" s="270">
        <f t="shared" si="2414"/>
        <v>0</v>
      </c>
      <c r="NF107" s="374">
        <f t="shared" si="2415"/>
        <v>0</v>
      </c>
      <c r="NG107" s="304"/>
      <c r="NH107" s="305"/>
      <c r="NI107" s="270">
        <f t="shared" si="2416"/>
        <v>0</v>
      </c>
      <c r="NJ107" s="374">
        <f t="shared" si="2417"/>
        <v>0</v>
      </c>
      <c r="NK107" s="304"/>
      <c r="NL107" s="305"/>
      <c r="NM107" s="270">
        <f t="shared" si="2418"/>
        <v>0</v>
      </c>
      <c r="NN107" s="374">
        <f t="shared" si="2419"/>
        <v>0</v>
      </c>
      <c r="NO107" s="304"/>
      <c r="NP107" s="305"/>
      <c r="NQ107" s="270">
        <f t="shared" si="2420"/>
        <v>0</v>
      </c>
      <c r="NR107" s="374">
        <f t="shared" si="2421"/>
        <v>0</v>
      </c>
      <c r="NS107" s="304"/>
      <c r="NT107" s="305"/>
      <c r="NU107" s="270">
        <f t="shared" si="2422"/>
        <v>0</v>
      </c>
      <c r="NV107" s="374">
        <f t="shared" si="2423"/>
        <v>0</v>
      </c>
      <c r="NW107" s="304"/>
      <c r="NX107" s="305"/>
      <c r="NY107" s="270">
        <f t="shared" si="2424"/>
        <v>0</v>
      </c>
      <c r="NZ107" s="374">
        <f t="shared" si="2425"/>
        <v>0</v>
      </c>
      <c r="OA107" s="304"/>
      <c r="OB107" s="305"/>
      <c r="OC107" s="270">
        <f t="shared" si="2426"/>
        <v>0</v>
      </c>
      <c r="OD107" s="374">
        <f t="shared" si="2427"/>
        <v>0</v>
      </c>
      <c r="OE107" s="324">
        <f t="shared" si="2231"/>
        <v>0</v>
      </c>
      <c r="OF107" s="304"/>
      <c r="OG107" s="305"/>
      <c r="OH107" s="270">
        <f t="shared" si="2428"/>
        <v>0</v>
      </c>
      <c r="OI107" s="374">
        <f t="shared" si="2429"/>
        <v>0</v>
      </c>
      <c r="OJ107" s="304"/>
      <c r="OK107" s="305"/>
      <c r="OL107" s="270">
        <f t="shared" si="2430"/>
        <v>0</v>
      </c>
      <c r="OM107" s="374">
        <f t="shared" si="2431"/>
        <v>0</v>
      </c>
      <c r="ON107" s="304"/>
      <c r="OO107" s="305"/>
      <c r="OP107" s="270">
        <f t="shared" si="2432"/>
        <v>0</v>
      </c>
      <c r="OQ107" s="374">
        <f t="shared" si="2433"/>
        <v>0</v>
      </c>
      <c r="OR107" s="304"/>
      <c r="OS107" s="305"/>
      <c r="OT107" s="270">
        <f t="shared" si="2434"/>
        <v>0</v>
      </c>
      <c r="OU107" s="374">
        <f t="shared" si="2435"/>
        <v>0</v>
      </c>
      <c r="OV107" s="304"/>
      <c r="OW107" s="305"/>
      <c r="OX107" s="270">
        <f t="shared" si="2436"/>
        <v>0</v>
      </c>
      <c r="OY107" s="374">
        <f t="shared" si="2437"/>
        <v>0</v>
      </c>
      <c r="OZ107" s="304"/>
      <c r="PA107" s="305"/>
      <c r="PB107" s="270">
        <f t="shared" si="2438"/>
        <v>0</v>
      </c>
      <c r="PC107" s="374">
        <f t="shared" si="2439"/>
        <v>0</v>
      </c>
      <c r="PD107" s="304"/>
      <c r="PE107" s="305"/>
      <c r="PF107" s="270">
        <f t="shared" si="2440"/>
        <v>0</v>
      </c>
      <c r="PG107" s="374">
        <f t="shared" si="2441"/>
        <v>0</v>
      </c>
      <c r="PH107" s="304"/>
      <c r="PI107" s="305"/>
      <c r="PJ107" s="270">
        <f t="shared" si="2442"/>
        <v>0</v>
      </c>
      <c r="PK107" s="374">
        <f t="shared" si="2443"/>
        <v>0</v>
      </c>
      <c r="PL107" s="304"/>
      <c r="PM107" s="305"/>
      <c r="PN107" s="270">
        <f t="shared" si="2444"/>
        <v>0</v>
      </c>
      <c r="PO107" s="374">
        <f t="shared" si="2445"/>
        <v>0</v>
      </c>
      <c r="PP107" s="304"/>
      <c r="PQ107" s="305"/>
      <c r="PR107" s="270">
        <f t="shared" si="2446"/>
        <v>0</v>
      </c>
      <c r="PS107" s="374">
        <f t="shared" si="2447"/>
        <v>0</v>
      </c>
      <c r="PT107" s="304"/>
      <c r="PU107" s="305"/>
      <c r="PV107" s="270">
        <f t="shared" si="2448"/>
        <v>0</v>
      </c>
      <c r="PW107" s="374">
        <f t="shared" si="2449"/>
        <v>0</v>
      </c>
      <c r="PX107" s="304"/>
      <c r="PY107" s="305"/>
      <c r="PZ107" s="270">
        <f t="shared" si="2450"/>
        <v>0</v>
      </c>
      <c r="QA107" s="374">
        <f t="shared" si="2451"/>
        <v>0</v>
      </c>
      <c r="QB107" s="324">
        <f t="shared" si="2232"/>
        <v>0</v>
      </c>
      <c r="QC107" s="304"/>
      <c r="QD107" s="305"/>
      <c r="QE107" s="270">
        <f t="shared" si="2452"/>
        <v>0</v>
      </c>
      <c r="QF107" s="374">
        <f t="shared" si="2453"/>
        <v>0</v>
      </c>
      <c r="QG107" s="304"/>
      <c r="QH107" s="305"/>
      <c r="QI107" s="270">
        <f t="shared" si="2454"/>
        <v>0</v>
      </c>
      <c r="QJ107" s="374">
        <f t="shared" si="2455"/>
        <v>0</v>
      </c>
      <c r="QK107" s="304"/>
      <c r="QL107" s="305"/>
      <c r="QM107" s="270">
        <f t="shared" si="2456"/>
        <v>0</v>
      </c>
      <c r="QN107" s="374">
        <f t="shared" si="2457"/>
        <v>0</v>
      </c>
      <c r="QO107" s="304"/>
      <c r="QP107" s="305"/>
      <c r="QQ107" s="270">
        <f t="shared" si="2458"/>
        <v>0</v>
      </c>
      <c r="QR107" s="374">
        <f t="shared" si="2459"/>
        <v>0</v>
      </c>
      <c r="QS107" s="304"/>
      <c r="QT107" s="305"/>
      <c r="QU107" s="270">
        <f t="shared" si="2460"/>
        <v>0</v>
      </c>
      <c r="QV107" s="374">
        <f t="shared" si="2461"/>
        <v>0</v>
      </c>
      <c r="QW107" s="304"/>
      <c r="QX107" s="305"/>
      <c r="QY107" s="270">
        <f t="shared" si="2462"/>
        <v>0</v>
      </c>
      <c r="QZ107" s="374">
        <f t="shared" si="2463"/>
        <v>0</v>
      </c>
      <c r="RA107" s="304"/>
      <c r="RB107" s="305"/>
      <c r="RC107" s="270">
        <f t="shared" si="2464"/>
        <v>0</v>
      </c>
      <c r="RD107" s="374">
        <f t="shared" si="2465"/>
        <v>0</v>
      </c>
      <c r="RE107" s="304"/>
      <c r="RF107" s="305"/>
      <c r="RG107" s="270">
        <f t="shared" si="2466"/>
        <v>0</v>
      </c>
      <c r="RH107" s="374">
        <f t="shared" si="2467"/>
        <v>0</v>
      </c>
      <c r="RI107" s="304"/>
      <c r="RJ107" s="305"/>
      <c r="RK107" s="270">
        <f t="shared" si="2468"/>
        <v>0</v>
      </c>
      <c r="RL107" s="374">
        <f t="shared" si="2469"/>
        <v>0</v>
      </c>
      <c r="RM107" s="304"/>
      <c r="RN107" s="305"/>
      <c r="RO107" s="270">
        <f t="shared" si="2470"/>
        <v>0</v>
      </c>
      <c r="RP107" s="374">
        <f t="shared" si="2471"/>
        <v>0</v>
      </c>
      <c r="RQ107" s="304"/>
      <c r="RR107" s="305"/>
      <c r="RS107" s="270">
        <f t="shared" si="2472"/>
        <v>0</v>
      </c>
      <c r="RT107" s="374">
        <f t="shared" si="2473"/>
        <v>0</v>
      </c>
      <c r="RU107" s="304"/>
      <c r="RV107" s="305"/>
      <c r="RW107" s="270">
        <f t="shared" si="2474"/>
        <v>0</v>
      </c>
      <c r="RX107" s="374">
        <f t="shared" si="2475"/>
        <v>0</v>
      </c>
      <c r="RY107" s="324">
        <f t="shared" si="2233"/>
        <v>0</v>
      </c>
      <c r="RZ107" s="304"/>
      <c r="SA107" s="305"/>
      <c r="SB107" s="270">
        <f t="shared" si="2476"/>
        <v>0</v>
      </c>
      <c r="SC107" s="374">
        <f t="shared" si="2477"/>
        <v>0</v>
      </c>
      <c r="SD107" s="304"/>
      <c r="SE107" s="305"/>
      <c r="SF107" s="270">
        <f t="shared" si="2478"/>
        <v>0</v>
      </c>
      <c r="SG107" s="374">
        <f t="shared" si="2479"/>
        <v>0</v>
      </c>
      <c r="SH107" s="304"/>
      <c r="SI107" s="305"/>
      <c r="SJ107" s="270">
        <f t="shared" si="2480"/>
        <v>0</v>
      </c>
      <c r="SK107" s="374">
        <f t="shared" si="2481"/>
        <v>0</v>
      </c>
      <c r="SL107" s="304"/>
      <c r="SM107" s="305"/>
      <c r="SN107" s="270">
        <f t="shared" si="2482"/>
        <v>0</v>
      </c>
      <c r="SO107" s="374">
        <f t="shared" si="2483"/>
        <v>0</v>
      </c>
      <c r="SP107" s="304"/>
      <c r="SQ107" s="305"/>
      <c r="SR107" s="270">
        <f t="shared" si="2484"/>
        <v>0</v>
      </c>
      <c r="SS107" s="374">
        <f t="shared" si="2485"/>
        <v>0</v>
      </c>
      <c r="ST107" s="304"/>
      <c r="SU107" s="305"/>
      <c r="SV107" s="270">
        <f t="shared" si="2486"/>
        <v>0</v>
      </c>
      <c r="SW107" s="374">
        <f t="shared" si="2487"/>
        <v>0</v>
      </c>
      <c r="SX107" s="304"/>
      <c r="SY107" s="305"/>
      <c r="SZ107" s="270">
        <f t="shared" si="2488"/>
        <v>0</v>
      </c>
      <c r="TA107" s="374">
        <f t="shared" si="2489"/>
        <v>0</v>
      </c>
      <c r="TB107" s="304"/>
      <c r="TC107" s="305"/>
      <c r="TD107" s="270">
        <f t="shared" si="2490"/>
        <v>0</v>
      </c>
      <c r="TE107" s="374">
        <f t="shared" si="2491"/>
        <v>0</v>
      </c>
      <c r="TF107" s="304"/>
      <c r="TG107" s="305"/>
      <c r="TH107" s="270">
        <f t="shared" si="2492"/>
        <v>0</v>
      </c>
      <c r="TI107" s="374">
        <f t="shared" si="2493"/>
        <v>0</v>
      </c>
      <c r="TJ107" s="304"/>
      <c r="TK107" s="305"/>
      <c r="TL107" s="270">
        <f t="shared" si="2494"/>
        <v>0</v>
      </c>
      <c r="TM107" s="374">
        <f t="shared" si="2495"/>
        <v>0</v>
      </c>
      <c r="TN107" s="304"/>
      <c r="TO107" s="305"/>
      <c r="TP107" s="270">
        <f t="shared" si="2496"/>
        <v>0</v>
      </c>
      <c r="TQ107" s="374">
        <f t="shared" si="2497"/>
        <v>0</v>
      </c>
      <c r="TR107" s="304"/>
      <c r="TS107" s="305"/>
      <c r="TT107" s="270">
        <f t="shared" si="2498"/>
        <v>0</v>
      </c>
      <c r="TU107" s="374">
        <f t="shared" si="2499"/>
        <v>0</v>
      </c>
      <c r="TV107" s="324">
        <f t="shared" si="2234"/>
        <v>0</v>
      </c>
      <c r="TW107" s="304"/>
      <c r="TX107" s="305"/>
      <c r="TY107" s="270">
        <f t="shared" si="2500"/>
        <v>0</v>
      </c>
      <c r="TZ107" s="374">
        <f t="shared" si="2501"/>
        <v>0</v>
      </c>
      <c r="UA107" s="304"/>
      <c r="UB107" s="305"/>
      <c r="UC107" s="270">
        <f t="shared" si="2502"/>
        <v>0</v>
      </c>
      <c r="UD107" s="374">
        <f t="shared" si="2503"/>
        <v>0</v>
      </c>
      <c r="UE107" s="304"/>
      <c r="UF107" s="305"/>
      <c r="UG107" s="270">
        <f t="shared" si="2504"/>
        <v>0</v>
      </c>
      <c r="UH107" s="374">
        <f t="shared" si="2505"/>
        <v>0</v>
      </c>
      <c r="UI107" s="304"/>
      <c r="UJ107" s="305"/>
      <c r="UK107" s="270">
        <f t="shared" si="2506"/>
        <v>0</v>
      </c>
      <c r="UL107" s="374">
        <f t="shared" si="2507"/>
        <v>0</v>
      </c>
      <c r="UM107" s="304"/>
      <c r="UN107" s="305"/>
      <c r="UO107" s="270">
        <f t="shared" si="2508"/>
        <v>0</v>
      </c>
      <c r="UP107" s="374">
        <f t="shared" si="2509"/>
        <v>0</v>
      </c>
      <c r="UQ107" s="304"/>
      <c r="UR107" s="305"/>
      <c r="US107" s="270">
        <f t="shared" si="2510"/>
        <v>0</v>
      </c>
      <c r="UT107" s="374">
        <f t="shared" si="2511"/>
        <v>0</v>
      </c>
      <c r="UU107" s="304"/>
      <c r="UV107" s="305"/>
      <c r="UW107" s="270">
        <f t="shared" si="2512"/>
        <v>0</v>
      </c>
      <c r="UX107" s="374">
        <f t="shared" si="2513"/>
        <v>0</v>
      </c>
      <c r="UY107" s="304"/>
      <c r="UZ107" s="305"/>
      <c r="VA107" s="270">
        <f t="shared" si="2514"/>
        <v>0</v>
      </c>
      <c r="VB107" s="374">
        <f t="shared" si="2515"/>
        <v>0</v>
      </c>
      <c r="VC107" s="304"/>
      <c r="VD107" s="305"/>
      <c r="VE107" s="270">
        <f t="shared" si="2516"/>
        <v>0</v>
      </c>
      <c r="VF107" s="374">
        <f t="shared" si="2517"/>
        <v>0</v>
      </c>
      <c r="VG107" s="304"/>
      <c r="VH107" s="305"/>
      <c r="VI107" s="270">
        <f t="shared" si="2518"/>
        <v>0</v>
      </c>
      <c r="VJ107" s="374">
        <f t="shared" si="2519"/>
        <v>0</v>
      </c>
      <c r="VK107" s="304"/>
      <c r="VL107" s="305"/>
      <c r="VM107" s="270">
        <f t="shared" si="2520"/>
        <v>0</v>
      </c>
      <c r="VN107" s="374">
        <f t="shared" si="2521"/>
        <v>0</v>
      </c>
      <c r="VO107" s="304"/>
      <c r="VP107" s="305"/>
      <c r="VQ107" s="270">
        <f t="shared" si="2522"/>
        <v>0</v>
      </c>
      <c r="VR107" s="374">
        <f t="shared" si="2523"/>
        <v>0</v>
      </c>
      <c r="VS107" s="324">
        <f t="shared" si="2235"/>
        <v>0</v>
      </c>
      <c r="VT107" s="304"/>
      <c r="VU107" s="305"/>
      <c r="VV107" s="270">
        <f t="shared" si="2524"/>
        <v>0</v>
      </c>
      <c r="VW107" s="374">
        <f t="shared" si="2525"/>
        <v>0</v>
      </c>
      <c r="VX107" s="304"/>
      <c r="VY107" s="305"/>
      <c r="VZ107" s="270">
        <f t="shared" si="2526"/>
        <v>0</v>
      </c>
      <c r="WA107" s="374">
        <f t="shared" si="2527"/>
        <v>0</v>
      </c>
      <c r="WB107" s="304"/>
      <c r="WC107" s="305"/>
      <c r="WD107" s="270">
        <f t="shared" si="2528"/>
        <v>0</v>
      </c>
      <c r="WE107" s="374">
        <f t="shared" si="2529"/>
        <v>0</v>
      </c>
      <c r="WF107" s="304"/>
      <c r="WG107" s="305"/>
      <c r="WH107" s="270">
        <f t="shared" si="2530"/>
        <v>0</v>
      </c>
      <c r="WI107" s="374">
        <f t="shared" si="2531"/>
        <v>0</v>
      </c>
      <c r="WJ107" s="304"/>
      <c r="WK107" s="305"/>
      <c r="WL107" s="270">
        <f t="shared" si="2532"/>
        <v>0</v>
      </c>
      <c r="WM107" s="374">
        <f t="shared" si="2533"/>
        <v>0</v>
      </c>
      <c r="WN107" s="304"/>
      <c r="WO107" s="305"/>
      <c r="WP107" s="270">
        <f t="shared" si="2534"/>
        <v>0</v>
      </c>
      <c r="WQ107" s="374">
        <f t="shared" si="2535"/>
        <v>0</v>
      </c>
      <c r="WR107" s="304"/>
      <c r="WS107" s="305"/>
      <c r="WT107" s="270">
        <f t="shared" si="2536"/>
        <v>0</v>
      </c>
      <c r="WU107" s="374">
        <f t="shared" si="2537"/>
        <v>0</v>
      </c>
      <c r="WV107" s="304"/>
      <c r="WW107" s="305"/>
      <c r="WX107" s="270">
        <f t="shared" si="2538"/>
        <v>0</v>
      </c>
      <c r="WY107" s="374">
        <f t="shared" si="2539"/>
        <v>0</v>
      </c>
      <c r="WZ107" s="304"/>
      <c r="XA107" s="305"/>
      <c r="XB107" s="270">
        <f t="shared" si="2540"/>
        <v>0</v>
      </c>
      <c r="XC107" s="374">
        <f t="shared" si="2541"/>
        <v>0</v>
      </c>
      <c r="XD107" s="304"/>
      <c r="XE107" s="305"/>
      <c r="XF107" s="270">
        <f t="shared" si="2542"/>
        <v>0</v>
      </c>
      <c r="XG107" s="374">
        <f t="shared" si="2543"/>
        <v>0</v>
      </c>
      <c r="XH107" s="304"/>
      <c r="XI107" s="305"/>
      <c r="XJ107" s="270">
        <f t="shared" si="2544"/>
        <v>0</v>
      </c>
      <c r="XK107" s="374">
        <f t="shared" si="2545"/>
        <v>0</v>
      </c>
      <c r="XL107" s="304"/>
      <c r="XM107" s="305"/>
      <c r="XN107" s="270">
        <f t="shared" si="2546"/>
        <v>0</v>
      </c>
      <c r="XO107" s="374">
        <f t="shared" si="2547"/>
        <v>0</v>
      </c>
      <c r="XP107" s="324">
        <f t="shared" si="2236"/>
        <v>0</v>
      </c>
      <c r="XQ107" s="304"/>
      <c r="XR107" s="305"/>
      <c r="XS107" s="270">
        <f t="shared" si="2548"/>
        <v>0</v>
      </c>
      <c r="XT107" s="374">
        <f t="shared" si="2549"/>
        <v>0</v>
      </c>
      <c r="XU107" s="304"/>
      <c r="XV107" s="305"/>
      <c r="XW107" s="270">
        <f t="shared" si="2550"/>
        <v>0</v>
      </c>
      <c r="XX107" s="374">
        <f t="shared" si="2551"/>
        <v>0</v>
      </c>
      <c r="XY107" s="304"/>
      <c r="XZ107" s="305"/>
      <c r="YA107" s="270">
        <f t="shared" si="2552"/>
        <v>0</v>
      </c>
      <c r="YB107" s="374">
        <f t="shared" si="2553"/>
        <v>0</v>
      </c>
      <c r="YC107" s="304"/>
      <c r="YD107" s="305"/>
      <c r="YE107" s="270">
        <f t="shared" si="2554"/>
        <v>0</v>
      </c>
      <c r="YF107" s="374">
        <f t="shared" si="2555"/>
        <v>0</v>
      </c>
      <c r="YG107" s="304"/>
      <c r="YH107" s="305"/>
      <c r="YI107" s="270">
        <f t="shared" si="2556"/>
        <v>0</v>
      </c>
      <c r="YJ107" s="374">
        <f t="shared" si="2557"/>
        <v>0</v>
      </c>
      <c r="YK107" s="304"/>
      <c r="YL107" s="305"/>
      <c r="YM107" s="270">
        <f t="shared" si="2558"/>
        <v>0</v>
      </c>
      <c r="YN107" s="374">
        <f t="shared" si="2559"/>
        <v>0</v>
      </c>
      <c r="YO107" s="304"/>
      <c r="YP107" s="305"/>
      <c r="YQ107" s="270">
        <f t="shared" si="2560"/>
        <v>0</v>
      </c>
      <c r="YR107" s="374">
        <f t="shared" si="2561"/>
        <v>0</v>
      </c>
      <c r="YS107" s="304"/>
      <c r="YT107" s="305"/>
      <c r="YU107" s="270">
        <f t="shared" si="2562"/>
        <v>0</v>
      </c>
      <c r="YV107" s="374">
        <f t="shared" si="2563"/>
        <v>0</v>
      </c>
      <c r="YW107" s="304"/>
      <c r="YX107" s="305"/>
      <c r="YY107" s="270">
        <f t="shared" si="2564"/>
        <v>0</v>
      </c>
      <c r="YZ107" s="374">
        <f t="shared" si="2565"/>
        <v>0</v>
      </c>
      <c r="ZA107" s="304"/>
      <c r="ZB107" s="305"/>
      <c r="ZC107" s="270">
        <f t="shared" si="2566"/>
        <v>0</v>
      </c>
      <c r="ZD107" s="374">
        <f t="shared" si="2567"/>
        <v>0</v>
      </c>
      <c r="ZE107" s="304"/>
      <c r="ZF107" s="305"/>
      <c r="ZG107" s="270">
        <f t="shared" si="2568"/>
        <v>0</v>
      </c>
      <c r="ZH107" s="374">
        <f t="shared" si="2569"/>
        <v>0</v>
      </c>
      <c r="ZI107" s="304"/>
      <c r="ZJ107" s="305"/>
      <c r="ZK107" s="270">
        <f t="shared" si="2237"/>
        <v>0</v>
      </c>
      <c r="ZL107" s="374">
        <f t="shared" si="2238"/>
        <v>0</v>
      </c>
      <c r="ZM107" s="324">
        <f t="shared" si="2221"/>
        <v>0</v>
      </c>
    </row>
    <row r="108" spans="1:689" hidden="1" outlineLevel="2" x14ac:dyDescent="0.3">
      <c r="A108" s="361">
        <f>B108*'Input sheet'!$C$11</f>
        <v>0.19</v>
      </c>
      <c r="B108" s="362">
        <v>0.19</v>
      </c>
      <c r="C108" s="379" t="str">
        <f>VLOOKUP(CONCATENATE($Z$1,ADDRESS(ROW(),COLUMN(),4)),TRANSL_MAIN[[Key]:[Inhalt]],2,FALSE)</f>
        <v>- Cleaning</v>
      </c>
      <c r="D108" s="304"/>
      <c r="E108" s="305"/>
      <c r="F108" s="270">
        <f t="shared" si="2222"/>
        <v>0</v>
      </c>
      <c r="G108" s="374">
        <v>0</v>
      </c>
      <c r="H108" s="304"/>
      <c r="I108" s="305"/>
      <c r="J108" s="270">
        <f t="shared" si="2239"/>
        <v>0</v>
      </c>
      <c r="K108" s="374">
        <f t="shared" si="2240"/>
        <v>0</v>
      </c>
      <c r="L108" s="304"/>
      <c r="M108" s="305"/>
      <c r="N108" s="270">
        <f t="shared" si="2241"/>
        <v>0</v>
      </c>
      <c r="O108" s="374">
        <f t="shared" si="2242"/>
        <v>0</v>
      </c>
      <c r="P108" s="304"/>
      <c r="Q108" s="305"/>
      <c r="R108" s="270">
        <f t="shared" si="2243"/>
        <v>0</v>
      </c>
      <c r="S108" s="374">
        <f t="shared" si="2244"/>
        <v>0</v>
      </c>
      <c r="T108" s="304"/>
      <c r="U108" s="305"/>
      <c r="V108" s="270">
        <f t="shared" si="2245"/>
        <v>0</v>
      </c>
      <c r="W108" s="374">
        <f t="shared" si="2246"/>
        <v>0</v>
      </c>
      <c r="X108" s="304"/>
      <c r="Y108" s="305"/>
      <c r="Z108" s="270">
        <f t="shared" si="2247"/>
        <v>0</v>
      </c>
      <c r="AA108" s="374">
        <f t="shared" si="2248"/>
        <v>0</v>
      </c>
      <c r="AB108" s="304"/>
      <c r="AC108" s="305"/>
      <c r="AD108" s="270">
        <f t="shared" si="2249"/>
        <v>0</v>
      </c>
      <c r="AE108" s="374">
        <f t="shared" si="2250"/>
        <v>0</v>
      </c>
      <c r="AF108" s="304"/>
      <c r="AG108" s="305"/>
      <c r="AH108" s="270">
        <f t="shared" si="2251"/>
        <v>0</v>
      </c>
      <c r="AI108" s="374">
        <f t="shared" si="2252"/>
        <v>0</v>
      </c>
      <c r="AJ108" s="304"/>
      <c r="AK108" s="305"/>
      <c r="AL108" s="270">
        <f t="shared" si="2253"/>
        <v>0</v>
      </c>
      <c r="AM108" s="374">
        <f t="shared" si="2254"/>
        <v>0</v>
      </c>
      <c r="AN108" s="304"/>
      <c r="AO108" s="305"/>
      <c r="AP108" s="270">
        <f t="shared" si="2255"/>
        <v>0</v>
      </c>
      <c r="AQ108" s="374">
        <f t="shared" si="2256"/>
        <v>0</v>
      </c>
      <c r="AR108" s="304"/>
      <c r="AS108" s="305"/>
      <c r="AT108" s="270">
        <f t="shared" si="2257"/>
        <v>0</v>
      </c>
      <c r="AU108" s="374">
        <f t="shared" si="2258"/>
        <v>0</v>
      </c>
      <c r="AV108" s="304"/>
      <c r="AW108" s="305"/>
      <c r="AX108" s="270">
        <f t="shared" si="2259"/>
        <v>0</v>
      </c>
      <c r="AY108" s="374">
        <f t="shared" si="2260"/>
        <v>0</v>
      </c>
      <c r="AZ108" s="324">
        <f t="shared" si="2223"/>
        <v>0</v>
      </c>
      <c r="BA108" s="304"/>
      <c r="BB108" s="305"/>
      <c r="BC108" s="270">
        <f t="shared" si="2261"/>
        <v>0</v>
      </c>
      <c r="BD108" s="374">
        <f t="shared" si="2224"/>
        <v>0</v>
      </c>
      <c r="BE108" s="304"/>
      <c r="BF108" s="305"/>
      <c r="BG108" s="270">
        <f t="shared" si="2262"/>
        <v>0</v>
      </c>
      <c r="BH108" s="374">
        <f t="shared" si="2263"/>
        <v>0</v>
      </c>
      <c r="BI108" s="304"/>
      <c r="BJ108" s="305"/>
      <c r="BK108" s="270">
        <f t="shared" si="2264"/>
        <v>0</v>
      </c>
      <c r="BL108" s="374">
        <f t="shared" si="2265"/>
        <v>0</v>
      </c>
      <c r="BM108" s="304"/>
      <c r="BN108" s="305"/>
      <c r="BO108" s="270">
        <f t="shared" si="2266"/>
        <v>0</v>
      </c>
      <c r="BP108" s="374">
        <f t="shared" si="2267"/>
        <v>0</v>
      </c>
      <c r="BQ108" s="304"/>
      <c r="BR108" s="305"/>
      <c r="BS108" s="270">
        <f t="shared" si="2268"/>
        <v>0</v>
      </c>
      <c r="BT108" s="374">
        <f t="shared" si="2269"/>
        <v>0</v>
      </c>
      <c r="BU108" s="304"/>
      <c r="BV108" s="305"/>
      <c r="BW108" s="270">
        <f t="shared" si="2270"/>
        <v>0</v>
      </c>
      <c r="BX108" s="374">
        <f t="shared" si="2271"/>
        <v>0</v>
      </c>
      <c r="BY108" s="304"/>
      <c r="BZ108" s="305"/>
      <c r="CA108" s="270">
        <f t="shared" si="2272"/>
        <v>0</v>
      </c>
      <c r="CB108" s="374">
        <f t="shared" si="2273"/>
        <v>0</v>
      </c>
      <c r="CC108" s="304"/>
      <c r="CD108" s="305"/>
      <c r="CE108" s="270">
        <f t="shared" si="2274"/>
        <v>0</v>
      </c>
      <c r="CF108" s="374">
        <f t="shared" si="2275"/>
        <v>0</v>
      </c>
      <c r="CG108" s="304"/>
      <c r="CH108" s="305"/>
      <c r="CI108" s="270">
        <f t="shared" si="2276"/>
        <v>0</v>
      </c>
      <c r="CJ108" s="374">
        <f t="shared" si="2277"/>
        <v>0</v>
      </c>
      <c r="CK108" s="304"/>
      <c r="CL108" s="305"/>
      <c r="CM108" s="270">
        <f t="shared" si="2278"/>
        <v>0</v>
      </c>
      <c r="CN108" s="374">
        <f t="shared" si="2279"/>
        <v>0</v>
      </c>
      <c r="CO108" s="304"/>
      <c r="CP108" s="305"/>
      <c r="CQ108" s="270">
        <f t="shared" si="2280"/>
        <v>0</v>
      </c>
      <c r="CR108" s="374">
        <f t="shared" si="2281"/>
        <v>0</v>
      </c>
      <c r="CS108" s="304"/>
      <c r="CT108" s="305"/>
      <c r="CU108" s="270">
        <f t="shared" si="2282"/>
        <v>0</v>
      </c>
      <c r="CV108" s="374">
        <f t="shared" si="2283"/>
        <v>0</v>
      </c>
      <c r="CW108" s="324">
        <f t="shared" si="2225"/>
        <v>0</v>
      </c>
      <c r="CX108" s="304"/>
      <c r="CY108" s="305"/>
      <c r="CZ108" s="270">
        <f t="shared" si="2284"/>
        <v>0</v>
      </c>
      <c r="DA108" s="374">
        <f t="shared" si="2285"/>
        <v>0</v>
      </c>
      <c r="DB108" s="304"/>
      <c r="DC108" s="305"/>
      <c r="DD108" s="270">
        <f t="shared" si="2286"/>
        <v>0</v>
      </c>
      <c r="DE108" s="374">
        <f t="shared" si="2287"/>
        <v>0</v>
      </c>
      <c r="DF108" s="304"/>
      <c r="DG108" s="305"/>
      <c r="DH108" s="270">
        <f t="shared" si="2288"/>
        <v>0</v>
      </c>
      <c r="DI108" s="374">
        <f t="shared" si="2289"/>
        <v>0</v>
      </c>
      <c r="DJ108" s="304"/>
      <c r="DK108" s="305"/>
      <c r="DL108" s="270">
        <f t="shared" si="2290"/>
        <v>0</v>
      </c>
      <c r="DM108" s="374">
        <f t="shared" si="2291"/>
        <v>0</v>
      </c>
      <c r="DN108" s="304"/>
      <c r="DO108" s="305"/>
      <c r="DP108" s="270">
        <f t="shared" si="2292"/>
        <v>0</v>
      </c>
      <c r="DQ108" s="374">
        <f t="shared" si="2293"/>
        <v>0</v>
      </c>
      <c r="DR108" s="304"/>
      <c r="DS108" s="305"/>
      <c r="DT108" s="270">
        <f t="shared" si="2294"/>
        <v>0</v>
      </c>
      <c r="DU108" s="374">
        <f t="shared" si="2295"/>
        <v>0</v>
      </c>
      <c r="DV108" s="304"/>
      <c r="DW108" s="305"/>
      <c r="DX108" s="270">
        <f t="shared" si="2296"/>
        <v>0</v>
      </c>
      <c r="DY108" s="374">
        <f t="shared" si="2297"/>
        <v>0</v>
      </c>
      <c r="DZ108" s="304"/>
      <c r="EA108" s="305"/>
      <c r="EB108" s="270">
        <f t="shared" si="2298"/>
        <v>0</v>
      </c>
      <c r="EC108" s="374">
        <f t="shared" si="2299"/>
        <v>0</v>
      </c>
      <c r="ED108" s="304"/>
      <c r="EE108" s="305"/>
      <c r="EF108" s="270">
        <f t="shared" si="2300"/>
        <v>0</v>
      </c>
      <c r="EG108" s="374">
        <f t="shared" si="2301"/>
        <v>0</v>
      </c>
      <c r="EH108" s="304"/>
      <c r="EI108" s="305"/>
      <c r="EJ108" s="270">
        <f t="shared" si="2302"/>
        <v>0</v>
      </c>
      <c r="EK108" s="374">
        <f t="shared" si="2303"/>
        <v>0</v>
      </c>
      <c r="EL108" s="304"/>
      <c r="EM108" s="305"/>
      <c r="EN108" s="270">
        <f t="shared" si="2304"/>
        <v>0</v>
      </c>
      <c r="EO108" s="374">
        <f t="shared" si="2305"/>
        <v>0</v>
      </c>
      <c r="EP108" s="304"/>
      <c r="EQ108" s="305"/>
      <c r="ER108" s="270">
        <f t="shared" si="2306"/>
        <v>0</v>
      </c>
      <c r="ES108" s="374">
        <f t="shared" si="2307"/>
        <v>0</v>
      </c>
      <c r="ET108" s="324">
        <f t="shared" si="2226"/>
        <v>0</v>
      </c>
      <c r="EU108" s="304"/>
      <c r="EV108" s="305"/>
      <c r="EW108" s="270">
        <f t="shared" si="2308"/>
        <v>0</v>
      </c>
      <c r="EX108" s="374">
        <f t="shared" si="2309"/>
        <v>0</v>
      </c>
      <c r="EY108" s="304"/>
      <c r="EZ108" s="305"/>
      <c r="FA108" s="270">
        <f t="shared" si="2310"/>
        <v>0</v>
      </c>
      <c r="FB108" s="374">
        <f t="shared" si="2311"/>
        <v>0</v>
      </c>
      <c r="FC108" s="304"/>
      <c r="FD108" s="305"/>
      <c r="FE108" s="270">
        <f t="shared" si="2312"/>
        <v>0</v>
      </c>
      <c r="FF108" s="374">
        <f t="shared" si="2313"/>
        <v>0</v>
      </c>
      <c r="FG108" s="304"/>
      <c r="FH108" s="305"/>
      <c r="FI108" s="270">
        <f t="shared" si="2314"/>
        <v>0</v>
      </c>
      <c r="FJ108" s="374">
        <f t="shared" si="2315"/>
        <v>0</v>
      </c>
      <c r="FK108" s="304"/>
      <c r="FL108" s="305"/>
      <c r="FM108" s="270">
        <f t="shared" si="2316"/>
        <v>0</v>
      </c>
      <c r="FN108" s="374">
        <f t="shared" si="2317"/>
        <v>0</v>
      </c>
      <c r="FO108" s="304"/>
      <c r="FP108" s="305"/>
      <c r="FQ108" s="270">
        <f t="shared" si="2318"/>
        <v>0</v>
      </c>
      <c r="FR108" s="374">
        <f t="shared" si="2319"/>
        <v>0</v>
      </c>
      <c r="FS108" s="304"/>
      <c r="FT108" s="305"/>
      <c r="FU108" s="270">
        <f t="shared" si="2320"/>
        <v>0</v>
      </c>
      <c r="FV108" s="374">
        <f t="shared" si="2321"/>
        <v>0</v>
      </c>
      <c r="FW108" s="304"/>
      <c r="FX108" s="305"/>
      <c r="FY108" s="270">
        <f t="shared" si="2322"/>
        <v>0</v>
      </c>
      <c r="FZ108" s="374">
        <f t="shared" si="2323"/>
        <v>0</v>
      </c>
      <c r="GA108" s="304"/>
      <c r="GB108" s="305"/>
      <c r="GC108" s="270">
        <f t="shared" si="2324"/>
        <v>0</v>
      </c>
      <c r="GD108" s="374">
        <f t="shared" si="2325"/>
        <v>0</v>
      </c>
      <c r="GE108" s="304"/>
      <c r="GF108" s="305"/>
      <c r="GG108" s="270">
        <f t="shared" si="2326"/>
        <v>0</v>
      </c>
      <c r="GH108" s="374">
        <f t="shared" si="2327"/>
        <v>0</v>
      </c>
      <c r="GI108" s="304"/>
      <c r="GJ108" s="305"/>
      <c r="GK108" s="270">
        <f t="shared" si="2328"/>
        <v>0</v>
      </c>
      <c r="GL108" s="374">
        <f t="shared" si="2329"/>
        <v>0</v>
      </c>
      <c r="GM108" s="304"/>
      <c r="GN108" s="305"/>
      <c r="GO108" s="270">
        <f t="shared" si="2330"/>
        <v>0</v>
      </c>
      <c r="GP108" s="374">
        <f t="shared" si="2331"/>
        <v>0</v>
      </c>
      <c r="GQ108" s="324">
        <f t="shared" si="2227"/>
        <v>0</v>
      </c>
      <c r="GR108" s="304"/>
      <c r="GS108" s="305"/>
      <c r="GT108" s="270">
        <f t="shared" si="2332"/>
        <v>0</v>
      </c>
      <c r="GU108" s="374">
        <f t="shared" si="2333"/>
        <v>0</v>
      </c>
      <c r="GV108" s="304"/>
      <c r="GW108" s="305"/>
      <c r="GX108" s="270">
        <f t="shared" si="2334"/>
        <v>0</v>
      </c>
      <c r="GY108" s="374">
        <f t="shared" si="2335"/>
        <v>0</v>
      </c>
      <c r="GZ108" s="304"/>
      <c r="HA108" s="305"/>
      <c r="HB108" s="270">
        <f t="shared" si="2336"/>
        <v>0</v>
      </c>
      <c r="HC108" s="374">
        <f t="shared" si="2337"/>
        <v>0</v>
      </c>
      <c r="HD108" s="304"/>
      <c r="HE108" s="305"/>
      <c r="HF108" s="270">
        <f t="shared" si="2338"/>
        <v>0</v>
      </c>
      <c r="HG108" s="374">
        <f t="shared" si="2339"/>
        <v>0</v>
      </c>
      <c r="HH108" s="304"/>
      <c r="HI108" s="305"/>
      <c r="HJ108" s="270">
        <f t="shared" si="2340"/>
        <v>0</v>
      </c>
      <c r="HK108" s="374">
        <f t="shared" si="2341"/>
        <v>0</v>
      </c>
      <c r="HL108" s="304"/>
      <c r="HM108" s="305"/>
      <c r="HN108" s="270">
        <f t="shared" si="2342"/>
        <v>0</v>
      </c>
      <c r="HO108" s="374">
        <f t="shared" si="2343"/>
        <v>0</v>
      </c>
      <c r="HP108" s="304"/>
      <c r="HQ108" s="305"/>
      <c r="HR108" s="270">
        <f t="shared" si="2344"/>
        <v>0</v>
      </c>
      <c r="HS108" s="374">
        <f t="shared" si="2345"/>
        <v>0</v>
      </c>
      <c r="HT108" s="304"/>
      <c r="HU108" s="305"/>
      <c r="HV108" s="270">
        <f t="shared" si="2346"/>
        <v>0</v>
      </c>
      <c r="HW108" s="374">
        <f t="shared" si="2347"/>
        <v>0</v>
      </c>
      <c r="HX108" s="304"/>
      <c r="HY108" s="305"/>
      <c r="HZ108" s="270">
        <f t="shared" si="2348"/>
        <v>0</v>
      </c>
      <c r="IA108" s="374">
        <f t="shared" si="2349"/>
        <v>0</v>
      </c>
      <c r="IB108" s="304"/>
      <c r="IC108" s="305"/>
      <c r="ID108" s="270">
        <f t="shared" si="2350"/>
        <v>0</v>
      </c>
      <c r="IE108" s="374">
        <f t="shared" si="2351"/>
        <v>0</v>
      </c>
      <c r="IF108" s="304"/>
      <c r="IG108" s="305"/>
      <c r="IH108" s="270">
        <f t="shared" si="2352"/>
        <v>0</v>
      </c>
      <c r="II108" s="374">
        <f t="shared" si="2353"/>
        <v>0</v>
      </c>
      <c r="IJ108" s="304"/>
      <c r="IK108" s="305"/>
      <c r="IL108" s="270">
        <f t="shared" si="2354"/>
        <v>0</v>
      </c>
      <c r="IM108" s="374">
        <f t="shared" si="2355"/>
        <v>0</v>
      </c>
      <c r="IN108" s="324">
        <f t="shared" si="2228"/>
        <v>0</v>
      </c>
      <c r="IO108" s="304"/>
      <c r="IP108" s="305"/>
      <c r="IQ108" s="270">
        <f t="shared" si="2356"/>
        <v>0</v>
      </c>
      <c r="IR108" s="374">
        <f t="shared" si="2357"/>
        <v>0</v>
      </c>
      <c r="IS108" s="304"/>
      <c r="IT108" s="305"/>
      <c r="IU108" s="270">
        <f t="shared" si="2358"/>
        <v>0</v>
      </c>
      <c r="IV108" s="374">
        <f t="shared" si="2359"/>
        <v>0</v>
      </c>
      <c r="IW108" s="304"/>
      <c r="IX108" s="305"/>
      <c r="IY108" s="270">
        <f t="shared" si="2360"/>
        <v>0</v>
      </c>
      <c r="IZ108" s="374">
        <f t="shared" si="2361"/>
        <v>0</v>
      </c>
      <c r="JA108" s="304"/>
      <c r="JB108" s="305"/>
      <c r="JC108" s="270">
        <f t="shared" si="2362"/>
        <v>0</v>
      </c>
      <c r="JD108" s="374">
        <f t="shared" si="2363"/>
        <v>0</v>
      </c>
      <c r="JE108" s="304"/>
      <c r="JF108" s="305"/>
      <c r="JG108" s="270">
        <f t="shared" si="2364"/>
        <v>0</v>
      </c>
      <c r="JH108" s="374">
        <f t="shared" si="2365"/>
        <v>0</v>
      </c>
      <c r="JI108" s="304"/>
      <c r="JJ108" s="305"/>
      <c r="JK108" s="270">
        <f t="shared" si="2366"/>
        <v>0</v>
      </c>
      <c r="JL108" s="374">
        <f t="shared" si="2367"/>
        <v>0</v>
      </c>
      <c r="JM108" s="304"/>
      <c r="JN108" s="305"/>
      <c r="JO108" s="270">
        <f t="shared" si="2368"/>
        <v>0</v>
      </c>
      <c r="JP108" s="374">
        <f t="shared" si="2369"/>
        <v>0</v>
      </c>
      <c r="JQ108" s="304"/>
      <c r="JR108" s="305"/>
      <c r="JS108" s="270">
        <f t="shared" si="2370"/>
        <v>0</v>
      </c>
      <c r="JT108" s="374">
        <f t="shared" si="2371"/>
        <v>0</v>
      </c>
      <c r="JU108" s="304"/>
      <c r="JV108" s="305"/>
      <c r="JW108" s="270">
        <f t="shared" si="2372"/>
        <v>0</v>
      </c>
      <c r="JX108" s="374">
        <f t="shared" si="2373"/>
        <v>0</v>
      </c>
      <c r="JY108" s="304"/>
      <c r="JZ108" s="305"/>
      <c r="KA108" s="270">
        <f t="shared" si="2374"/>
        <v>0</v>
      </c>
      <c r="KB108" s="374">
        <f t="shared" si="2375"/>
        <v>0</v>
      </c>
      <c r="KC108" s="304"/>
      <c r="KD108" s="305"/>
      <c r="KE108" s="270">
        <f t="shared" si="2376"/>
        <v>0</v>
      </c>
      <c r="KF108" s="374">
        <f t="shared" si="2377"/>
        <v>0</v>
      </c>
      <c r="KG108" s="304"/>
      <c r="KH108" s="305"/>
      <c r="KI108" s="270">
        <f t="shared" si="2378"/>
        <v>0</v>
      </c>
      <c r="KJ108" s="374">
        <f t="shared" si="2379"/>
        <v>0</v>
      </c>
      <c r="KK108" s="324">
        <f t="shared" si="2229"/>
        <v>0</v>
      </c>
      <c r="KL108" s="304"/>
      <c r="KM108" s="305"/>
      <c r="KN108" s="270">
        <f t="shared" si="2380"/>
        <v>0</v>
      </c>
      <c r="KO108" s="374">
        <f t="shared" si="2381"/>
        <v>0</v>
      </c>
      <c r="KP108" s="304"/>
      <c r="KQ108" s="305"/>
      <c r="KR108" s="270">
        <f t="shared" si="2382"/>
        <v>0</v>
      </c>
      <c r="KS108" s="374">
        <f t="shared" si="2383"/>
        <v>0</v>
      </c>
      <c r="KT108" s="304"/>
      <c r="KU108" s="305"/>
      <c r="KV108" s="270">
        <f t="shared" si="2384"/>
        <v>0</v>
      </c>
      <c r="KW108" s="374">
        <f t="shared" si="2385"/>
        <v>0</v>
      </c>
      <c r="KX108" s="304"/>
      <c r="KY108" s="305"/>
      <c r="KZ108" s="270">
        <f t="shared" si="2386"/>
        <v>0</v>
      </c>
      <c r="LA108" s="374">
        <f t="shared" si="2387"/>
        <v>0</v>
      </c>
      <c r="LB108" s="304"/>
      <c r="LC108" s="305"/>
      <c r="LD108" s="270">
        <f t="shared" si="2388"/>
        <v>0</v>
      </c>
      <c r="LE108" s="374">
        <f t="shared" si="2389"/>
        <v>0</v>
      </c>
      <c r="LF108" s="304"/>
      <c r="LG108" s="305"/>
      <c r="LH108" s="270">
        <f t="shared" si="2390"/>
        <v>0</v>
      </c>
      <c r="LI108" s="374">
        <f t="shared" si="2391"/>
        <v>0</v>
      </c>
      <c r="LJ108" s="304"/>
      <c r="LK108" s="305"/>
      <c r="LL108" s="270">
        <f t="shared" si="2392"/>
        <v>0</v>
      </c>
      <c r="LM108" s="374">
        <f t="shared" si="2393"/>
        <v>0</v>
      </c>
      <c r="LN108" s="304"/>
      <c r="LO108" s="305"/>
      <c r="LP108" s="270">
        <f t="shared" si="2394"/>
        <v>0</v>
      </c>
      <c r="LQ108" s="374">
        <f t="shared" si="2395"/>
        <v>0</v>
      </c>
      <c r="LR108" s="304"/>
      <c r="LS108" s="305"/>
      <c r="LT108" s="270">
        <f t="shared" si="2396"/>
        <v>0</v>
      </c>
      <c r="LU108" s="374">
        <f t="shared" si="2397"/>
        <v>0</v>
      </c>
      <c r="LV108" s="304"/>
      <c r="LW108" s="305"/>
      <c r="LX108" s="270">
        <f t="shared" si="2398"/>
        <v>0</v>
      </c>
      <c r="LY108" s="374">
        <f t="shared" si="2399"/>
        <v>0</v>
      </c>
      <c r="LZ108" s="304"/>
      <c r="MA108" s="305"/>
      <c r="MB108" s="270">
        <f t="shared" si="2400"/>
        <v>0</v>
      </c>
      <c r="MC108" s="374">
        <f t="shared" si="2401"/>
        <v>0</v>
      </c>
      <c r="MD108" s="304"/>
      <c r="ME108" s="305"/>
      <c r="MF108" s="270">
        <f t="shared" si="2402"/>
        <v>0</v>
      </c>
      <c r="MG108" s="374">
        <f t="shared" si="2403"/>
        <v>0</v>
      </c>
      <c r="MH108" s="324">
        <f t="shared" si="2230"/>
        <v>0</v>
      </c>
      <c r="MI108" s="304"/>
      <c r="MJ108" s="305"/>
      <c r="MK108" s="270">
        <f t="shared" si="2404"/>
        <v>0</v>
      </c>
      <c r="ML108" s="374">
        <f t="shared" si="2405"/>
        <v>0</v>
      </c>
      <c r="MM108" s="304"/>
      <c r="MN108" s="305"/>
      <c r="MO108" s="270">
        <f t="shared" si="2406"/>
        <v>0</v>
      </c>
      <c r="MP108" s="374">
        <f t="shared" si="2407"/>
        <v>0</v>
      </c>
      <c r="MQ108" s="304"/>
      <c r="MR108" s="305"/>
      <c r="MS108" s="270">
        <f t="shared" si="2408"/>
        <v>0</v>
      </c>
      <c r="MT108" s="374">
        <f t="shared" si="2409"/>
        <v>0</v>
      </c>
      <c r="MU108" s="304"/>
      <c r="MV108" s="305"/>
      <c r="MW108" s="270">
        <f t="shared" si="2410"/>
        <v>0</v>
      </c>
      <c r="MX108" s="374">
        <f t="shared" si="2411"/>
        <v>0</v>
      </c>
      <c r="MY108" s="304"/>
      <c r="MZ108" s="305"/>
      <c r="NA108" s="270">
        <f t="shared" si="2412"/>
        <v>0</v>
      </c>
      <c r="NB108" s="374">
        <f t="shared" si="2413"/>
        <v>0</v>
      </c>
      <c r="NC108" s="304"/>
      <c r="ND108" s="305"/>
      <c r="NE108" s="270">
        <f t="shared" si="2414"/>
        <v>0</v>
      </c>
      <c r="NF108" s="374">
        <f t="shared" si="2415"/>
        <v>0</v>
      </c>
      <c r="NG108" s="304"/>
      <c r="NH108" s="305"/>
      <c r="NI108" s="270">
        <f t="shared" si="2416"/>
        <v>0</v>
      </c>
      <c r="NJ108" s="374">
        <f t="shared" si="2417"/>
        <v>0</v>
      </c>
      <c r="NK108" s="304"/>
      <c r="NL108" s="305"/>
      <c r="NM108" s="270">
        <f t="shared" si="2418"/>
        <v>0</v>
      </c>
      <c r="NN108" s="374">
        <f t="shared" si="2419"/>
        <v>0</v>
      </c>
      <c r="NO108" s="304"/>
      <c r="NP108" s="305"/>
      <c r="NQ108" s="270">
        <f t="shared" si="2420"/>
        <v>0</v>
      </c>
      <c r="NR108" s="374">
        <f t="shared" si="2421"/>
        <v>0</v>
      </c>
      <c r="NS108" s="304"/>
      <c r="NT108" s="305"/>
      <c r="NU108" s="270">
        <f t="shared" si="2422"/>
        <v>0</v>
      </c>
      <c r="NV108" s="374">
        <f t="shared" si="2423"/>
        <v>0</v>
      </c>
      <c r="NW108" s="304"/>
      <c r="NX108" s="305"/>
      <c r="NY108" s="270">
        <f t="shared" si="2424"/>
        <v>0</v>
      </c>
      <c r="NZ108" s="374">
        <f t="shared" si="2425"/>
        <v>0</v>
      </c>
      <c r="OA108" s="304"/>
      <c r="OB108" s="305"/>
      <c r="OC108" s="270">
        <f t="shared" si="2426"/>
        <v>0</v>
      </c>
      <c r="OD108" s="374">
        <f t="shared" si="2427"/>
        <v>0</v>
      </c>
      <c r="OE108" s="324">
        <f t="shared" si="2231"/>
        <v>0</v>
      </c>
      <c r="OF108" s="304"/>
      <c r="OG108" s="305"/>
      <c r="OH108" s="270">
        <f t="shared" si="2428"/>
        <v>0</v>
      </c>
      <c r="OI108" s="374">
        <f t="shared" si="2429"/>
        <v>0</v>
      </c>
      <c r="OJ108" s="304"/>
      <c r="OK108" s="305"/>
      <c r="OL108" s="270">
        <f t="shared" si="2430"/>
        <v>0</v>
      </c>
      <c r="OM108" s="374">
        <f t="shared" si="2431"/>
        <v>0</v>
      </c>
      <c r="ON108" s="304"/>
      <c r="OO108" s="305"/>
      <c r="OP108" s="270">
        <f t="shared" si="2432"/>
        <v>0</v>
      </c>
      <c r="OQ108" s="374">
        <f t="shared" si="2433"/>
        <v>0</v>
      </c>
      <c r="OR108" s="304"/>
      <c r="OS108" s="305"/>
      <c r="OT108" s="270">
        <f t="shared" si="2434"/>
        <v>0</v>
      </c>
      <c r="OU108" s="374">
        <f t="shared" si="2435"/>
        <v>0</v>
      </c>
      <c r="OV108" s="304"/>
      <c r="OW108" s="305"/>
      <c r="OX108" s="270">
        <f t="shared" si="2436"/>
        <v>0</v>
      </c>
      <c r="OY108" s="374">
        <f t="shared" si="2437"/>
        <v>0</v>
      </c>
      <c r="OZ108" s="304"/>
      <c r="PA108" s="305"/>
      <c r="PB108" s="270">
        <f t="shared" si="2438"/>
        <v>0</v>
      </c>
      <c r="PC108" s="374">
        <f t="shared" si="2439"/>
        <v>0</v>
      </c>
      <c r="PD108" s="304"/>
      <c r="PE108" s="305"/>
      <c r="PF108" s="270">
        <f t="shared" si="2440"/>
        <v>0</v>
      </c>
      <c r="PG108" s="374">
        <f t="shared" si="2441"/>
        <v>0</v>
      </c>
      <c r="PH108" s="304"/>
      <c r="PI108" s="305"/>
      <c r="PJ108" s="270">
        <f t="shared" si="2442"/>
        <v>0</v>
      </c>
      <c r="PK108" s="374">
        <f t="shared" si="2443"/>
        <v>0</v>
      </c>
      <c r="PL108" s="304"/>
      <c r="PM108" s="305"/>
      <c r="PN108" s="270">
        <f t="shared" si="2444"/>
        <v>0</v>
      </c>
      <c r="PO108" s="374">
        <f t="shared" si="2445"/>
        <v>0</v>
      </c>
      <c r="PP108" s="304"/>
      <c r="PQ108" s="305"/>
      <c r="PR108" s="270">
        <f t="shared" si="2446"/>
        <v>0</v>
      </c>
      <c r="PS108" s="374">
        <f t="shared" si="2447"/>
        <v>0</v>
      </c>
      <c r="PT108" s="304"/>
      <c r="PU108" s="305"/>
      <c r="PV108" s="270">
        <f t="shared" si="2448"/>
        <v>0</v>
      </c>
      <c r="PW108" s="374">
        <f t="shared" si="2449"/>
        <v>0</v>
      </c>
      <c r="PX108" s="304"/>
      <c r="PY108" s="305"/>
      <c r="PZ108" s="270">
        <f t="shared" si="2450"/>
        <v>0</v>
      </c>
      <c r="QA108" s="374">
        <f t="shared" si="2451"/>
        <v>0</v>
      </c>
      <c r="QB108" s="324">
        <f t="shared" si="2232"/>
        <v>0</v>
      </c>
      <c r="QC108" s="304"/>
      <c r="QD108" s="305"/>
      <c r="QE108" s="270">
        <f t="shared" si="2452"/>
        <v>0</v>
      </c>
      <c r="QF108" s="374">
        <f t="shared" si="2453"/>
        <v>0</v>
      </c>
      <c r="QG108" s="304"/>
      <c r="QH108" s="305"/>
      <c r="QI108" s="270">
        <f t="shared" si="2454"/>
        <v>0</v>
      </c>
      <c r="QJ108" s="374">
        <f t="shared" si="2455"/>
        <v>0</v>
      </c>
      <c r="QK108" s="304"/>
      <c r="QL108" s="305"/>
      <c r="QM108" s="270">
        <f t="shared" si="2456"/>
        <v>0</v>
      </c>
      <c r="QN108" s="374">
        <f t="shared" si="2457"/>
        <v>0</v>
      </c>
      <c r="QO108" s="304"/>
      <c r="QP108" s="305"/>
      <c r="QQ108" s="270">
        <f t="shared" si="2458"/>
        <v>0</v>
      </c>
      <c r="QR108" s="374">
        <f t="shared" si="2459"/>
        <v>0</v>
      </c>
      <c r="QS108" s="304"/>
      <c r="QT108" s="305"/>
      <c r="QU108" s="270">
        <f t="shared" si="2460"/>
        <v>0</v>
      </c>
      <c r="QV108" s="374">
        <f t="shared" si="2461"/>
        <v>0</v>
      </c>
      <c r="QW108" s="304"/>
      <c r="QX108" s="305"/>
      <c r="QY108" s="270">
        <f t="shared" si="2462"/>
        <v>0</v>
      </c>
      <c r="QZ108" s="374">
        <f t="shared" si="2463"/>
        <v>0</v>
      </c>
      <c r="RA108" s="304"/>
      <c r="RB108" s="305"/>
      <c r="RC108" s="270">
        <f t="shared" si="2464"/>
        <v>0</v>
      </c>
      <c r="RD108" s="374">
        <f t="shared" si="2465"/>
        <v>0</v>
      </c>
      <c r="RE108" s="304"/>
      <c r="RF108" s="305"/>
      <c r="RG108" s="270">
        <f t="shared" si="2466"/>
        <v>0</v>
      </c>
      <c r="RH108" s="374">
        <f t="shared" si="2467"/>
        <v>0</v>
      </c>
      <c r="RI108" s="304"/>
      <c r="RJ108" s="305"/>
      <c r="RK108" s="270">
        <f t="shared" si="2468"/>
        <v>0</v>
      </c>
      <c r="RL108" s="374">
        <f t="shared" si="2469"/>
        <v>0</v>
      </c>
      <c r="RM108" s="304"/>
      <c r="RN108" s="305"/>
      <c r="RO108" s="270">
        <f t="shared" si="2470"/>
        <v>0</v>
      </c>
      <c r="RP108" s="374">
        <f t="shared" si="2471"/>
        <v>0</v>
      </c>
      <c r="RQ108" s="304"/>
      <c r="RR108" s="305"/>
      <c r="RS108" s="270">
        <f t="shared" si="2472"/>
        <v>0</v>
      </c>
      <c r="RT108" s="374">
        <f t="shared" si="2473"/>
        <v>0</v>
      </c>
      <c r="RU108" s="304"/>
      <c r="RV108" s="305"/>
      <c r="RW108" s="270">
        <f t="shared" si="2474"/>
        <v>0</v>
      </c>
      <c r="RX108" s="374">
        <f t="shared" si="2475"/>
        <v>0</v>
      </c>
      <c r="RY108" s="324">
        <f t="shared" si="2233"/>
        <v>0</v>
      </c>
      <c r="RZ108" s="304"/>
      <c r="SA108" s="305"/>
      <c r="SB108" s="270">
        <f t="shared" si="2476"/>
        <v>0</v>
      </c>
      <c r="SC108" s="374">
        <f t="shared" si="2477"/>
        <v>0</v>
      </c>
      <c r="SD108" s="304"/>
      <c r="SE108" s="305"/>
      <c r="SF108" s="270">
        <f t="shared" si="2478"/>
        <v>0</v>
      </c>
      <c r="SG108" s="374">
        <f t="shared" si="2479"/>
        <v>0</v>
      </c>
      <c r="SH108" s="304"/>
      <c r="SI108" s="305"/>
      <c r="SJ108" s="270">
        <f t="shared" si="2480"/>
        <v>0</v>
      </c>
      <c r="SK108" s="374">
        <f t="shared" si="2481"/>
        <v>0</v>
      </c>
      <c r="SL108" s="304"/>
      <c r="SM108" s="305"/>
      <c r="SN108" s="270">
        <f t="shared" si="2482"/>
        <v>0</v>
      </c>
      <c r="SO108" s="374">
        <f t="shared" si="2483"/>
        <v>0</v>
      </c>
      <c r="SP108" s="304"/>
      <c r="SQ108" s="305"/>
      <c r="SR108" s="270">
        <f t="shared" si="2484"/>
        <v>0</v>
      </c>
      <c r="SS108" s="374">
        <f t="shared" si="2485"/>
        <v>0</v>
      </c>
      <c r="ST108" s="304"/>
      <c r="SU108" s="305"/>
      <c r="SV108" s="270">
        <f t="shared" si="2486"/>
        <v>0</v>
      </c>
      <c r="SW108" s="374">
        <f t="shared" si="2487"/>
        <v>0</v>
      </c>
      <c r="SX108" s="304"/>
      <c r="SY108" s="305"/>
      <c r="SZ108" s="270">
        <f t="shared" si="2488"/>
        <v>0</v>
      </c>
      <c r="TA108" s="374">
        <f t="shared" si="2489"/>
        <v>0</v>
      </c>
      <c r="TB108" s="304"/>
      <c r="TC108" s="305"/>
      <c r="TD108" s="270">
        <f t="shared" si="2490"/>
        <v>0</v>
      </c>
      <c r="TE108" s="374">
        <f t="shared" si="2491"/>
        <v>0</v>
      </c>
      <c r="TF108" s="304"/>
      <c r="TG108" s="305"/>
      <c r="TH108" s="270">
        <f t="shared" si="2492"/>
        <v>0</v>
      </c>
      <c r="TI108" s="374">
        <f t="shared" si="2493"/>
        <v>0</v>
      </c>
      <c r="TJ108" s="304"/>
      <c r="TK108" s="305"/>
      <c r="TL108" s="270">
        <f t="shared" si="2494"/>
        <v>0</v>
      </c>
      <c r="TM108" s="374">
        <f t="shared" si="2495"/>
        <v>0</v>
      </c>
      <c r="TN108" s="304"/>
      <c r="TO108" s="305"/>
      <c r="TP108" s="270">
        <f t="shared" si="2496"/>
        <v>0</v>
      </c>
      <c r="TQ108" s="374">
        <f t="shared" si="2497"/>
        <v>0</v>
      </c>
      <c r="TR108" s="304"/>
      <c r="TS108" s="305"/>
      <c r="TT108" s="270">
        <f t="shared" si="2498"/>
        <v>0</v>
      </c>
      <c r="TU108" s="374">
        <f t="shared" si="2499"/>
        <v>0</v>
      </c>
      <c r="TV108" s="324">
        <f t="shared" si="2234"/>
        <v>0</v>
      </c>
      <c r="TW108" s="304"/>
      <c r="TX108" s="305"/>
      <c r="TY108" s="270">
        <f t="shared" si="2500"/>
        <v>0</v>
      </c>
      <c r="TZ108" s="374">
        <f t="shared" si="2501"/>
        <v>0</v>
      </c>
      <c r="UA108" s="304"/>
      <c r="UB108" s="305"/>
      <c r="UC108" s="270">
        <f t="shared" si="2502"/>
        <v>0</v>
      </c>
      <c r="UD108" s="374">
        <f t="shared" si="2503"/>
        <v>0</v>
      </c>
      <c r="UE108" s="304"/>
      <c r="UF108" s="305"/>
      <c r="UG108" s="270">
        <f t="shared" si="2504"/>
        <v>0</v>
      </c>
      <c r="UH108" s="374">
        <f t="shared" si="2505"/>
        <v>0</v>
      </c>
      <c r="UI108" s="304"/>
      <c r="UJ108" s="305"/>
      <c r="UK108" s="270">
        <f t="shared" si="2506"/>
        <v>0</v>
      </c>
      <c r="UL108" s="374">
        <f t="shared" si="2507"/>
        <v>0</v>
      </c>
      <c r="UM108" s="304"/>
      <c r="UN108" s="305"/>
      <c r="UO108" s="270">
        <f t="shared" si="2508"/>
        <v>0</v>
      </c>
      <c r="UP108" s="374">
        <f t="shared" si="2509"/>
        <v>0</v>
      </c>
      <c r="UQ108" s="304"/>
      <c r="UR108" s="305"/>
      <c r="US108" s="270">
        <f t="shared" si="2510"/>
        <v>0</v>
      </c>
      <c r="UT108" s="374">
        <f t="shared" si="2511"/>
        <v>0</v>
      </c>
      <c r="UU108" s="304"/>
      <c r="UV108" s="305"/>
      <c r="UW108" s="270">
        <f t="shared" si="2512"/>
        <v>0</v>
      </c>
      <c r="UX108" s="374">
        <f t="shared" si="2513"/>
        <v>0</v>
      </c>
      <c r="UY108" s="304"/>
      <c r="UZ108" s="305"/>
      <c r="VA108" s="270">
        <f t="shared" si="2514"/>
        <v>0</v>
      </c>
      <c r="VB108" s="374">
        <f t="shared" si="2515"/>
        <v>0</v>
      </c>
      <c r="VC108" s="304"/>
      <c r="VD108" s="305"/>
      <c r="VE108" s="270">
        <f t="shared" si="2516"/>
        <v>0</v>
      </c>
      <c r="VF108" s="374">
        <f t="shared" si="2517"/>
        <v>0</v>
      </c>
      <c r="VG108" s="304"/>
      <c r="VH108" s="305"/>
      <c r="VI108" s="270">
        <f t="shared" si="2518"/>
        <v>0</v>
      </c>
      <c r="VJ108" s="374">
        <f t="shared" si="2519"/>
        <v>0</v>
      </c>
      <c r="VK108" s="304"/>
      <c r="VL108" s="305"/>
      <c r="VM108" s="270">
        <f t="shared" si="2520"/>
        <v>0</v>
      </c>
      <c r="VN108" s="374">
        <f t="shared" si="2521"/>
        <v>0</v>
      </c>
      <c r="VO108" s="304"/>
      <c r="VP108" s="305"/>
      <c r="VQ108" s="270">
        <f t="shared" si="2522"/>
        <v>0</v>
      </c>
      <c r="VR108" s="374">
        <f t="shared" si="2523"/>
        <v>0</v>
      </c>
      <c r="VS108" s="324">
        <f t="shared" si="2235"/>
        <v>0</v>
      </c>
      <c r="VT108" s="304"/>
      <c r="VU108" s="305"/>
      <c r="VV108" s="270">
        <f t="shared" si="2524"/>
        <v>0</v>
      </c>
      <c r="VW108" s="374">
        <f t="shared" si="2525"/>
        <v>0</v>
      </c>
      <c r="VX108" s="304"/>
      <c r="VY108" s="305"/>
      <c r="VZ108" s="270">
        <f t="shared" si="2526"/>
        <v>0</v>
      </c>
      <c r="WA108" s="374">
        <f t="shared" si="2527"/>
        <v>0</v>
      </c>
      <c r="WB108" s="304"/>
      <c r="WC108" s="305"/>
      <c r="WD108" s="270">
        <f t="shared" si="2528"/>
        <v>0</v>
      </c>
      <c r="WE108" s="374">
        <f t="shared" si="2529"/>
        <v>0</v>
      </c>
      <c r="WF108" s="304"/>
      <c r="WG108" s="305"/>
      <c r="WH108" s="270">
        <f t="shared" si="2530"/>
        <v>0</v>
      </c>
      <c r="WI108" s="374">
        <f t="shared" si="2531"/>
        <v>0</v>
      </c>
      <c r="WJ108" s="304"/>
      <c r="WK108" s="305"/>
      <c r="WL108" s="270">
        <f t="shared" si="2532"/>
        <v>0</v>
      </c>
      <c r="WM108" s="374">
        <f t="shared" si="2533"/>
        <v>0</v>
      </c>
      <c r="WN108" s="304"/>
      <c r="WO108" s="305"/>
      <c r="WP108" s="270">
        <f t="shared" si="2534"/>
        <v>0</v>
      </c>
      <c r="WQ108" s="374">
        <f t="shared" si="2535"/>
        <v>0</v>
      </c>
      <c r="WR108" s="304"/>
      <c r="WS108" s="305"/>
      <c r="WT108" s="270">
        <f t="shared" si="2536"/>
        <v>0</v>
      </c>
      <c r="WU108" s="374">
        <f t="shared" si="2537"/>
        <v>0</v>
      </c>
      <c r="WV108" s="304"/>
      <c r="WW108" s="305"/>
      <c r="WX108" s="270">
        <f t="shared" si="2538"/>
        <v>0</v>
      </c>
      <c r="WY108" s="374">
        <f t="shared" si="2539"/>
        <v>0</v>
      </c>
      <c r="WZ108" s="304"/>
      <c r="XA108" s="305"/>
      <c r="XB108" s="270">
        <f t="shared" si="2540"/>
        <v>0</v>
      </c>
      <c r="XC108" s="374">
        <f t="shared" si="2541"/>
        <v>0</v>
      </c>
      <c r="XD108" s="304"/>
      <c r="XE108" s="305"/>
      <c r="XF108" s="270">
        <f t="shared" si="2542"/>
        <v>0</v>
      </c>
      <c r="XG108" s="374">
        <f t="shared" si="2543"/>
        <v>0</v>
      </c>
      <c r="XH108" s="304"/>
      <c r="XI108" s="305"/>
      <c r="XJ108" s="270">
        <f t="shared" si="2544"/>
        <v>0</v>
      </c>
      <c r="XK108" s="374">
        <f t="shared" si="2545"/>
        <v>0</v>
      </c>
      <c r="XL108" s="304"/>
      <c r="XM108" s="305"/>
      <c r="XN108" s="270">
        <f t="shared" si="2546"/>
        <v>0</v>
      </c>
      <c r="XO108" s="374">
        <f t="shared" si="2547"/>
        <v>0</v>
      </c>
      <c r="XP108" s="324">
        <f t="shared" si="2236"/>
        <v>0</v>
      </c>
      <c r="XQ108" s="304"/>
      <c r="XR108" s="305"/>
      <c r="XS108" s="270">
        <f t="shared" si="2548"/>
        <v>0</v>
      </c>
      <c r="XT108" s="374">
        <f t="shared" si="2549"/>
        <v>0</v>
      </c>
      <c r="XU108" s="304"/>
      <c r="XV108" s="305"/>
      <c r="XW108" s="270">
        <f t="shared" si="2550"/>
        <v>0</v>
      </c>
      <c r="XX108" s="374">
        <f t="shared" si="2551"/>
        <v>0</v>
      </c>
      <c r="XY108" s="304"/>
      <c r="XZ108" s="305"/>
      <c r="YA108" s="270">
        <f t="shared" si="2552"/>
        <v>0</v>
      </c>
      <c r="YB108" s="374">
        <f t="shared" si="2553"/>
        <v>0</v>
      </c>
      <c r="YC108" s="304"/>
      <c r="YD108" s="305"/>
      <c r="YE108" s="270">
        <f t="shared" si="2554"/>
        <v>0</v>
      </c>
      <c r="YF108" s="374">
        <f t="shared" si="2555"/>
        <v>0</v>
      </c>
      <c r="YG108" s="304"/>
      <c r="YH108" s="305"/>
      <c r="YI108" s="270">
        <f t="shared" si="2556"/>
        <v>0</v>
      </c>
      <c r="YJ108" s="374">
        <f t="shared" si="2557"/>
        <v>0</v>
      </c>
      <c r="YK108" s="304"/>
      <c r="YL108" s="305"/>
      <c r="YM108" s="270">
        <f t="shared" si="2558"/>
        <v>0</v>
      </c>
      <c r="YN108" s="374">
        <f t="shared" si="2559"/>
        <v>0</v>
      </c>
      <c r="YO108" s="304"/>
      <c r="YP108" s="305"/>
      <c r="YQ108" s="270">
        <f t="shared" si="2560"/>
        <v>0</v>
      </c>
      <c r="YR108" s="374">
        <f t="shared" si="2561"/>
        <v>0</v>
      </c>
      <c r="YS108" s="304"/>
      <c r="YT108" s="305"/>
      <c r="YU108" s="270">
        <f t="shared" si="2562"/>
        <v>0</v>
      </c>
      <c r="YV108" s="374">
        <f t="shared" si="2563"/>
        <v>0</v>
      </c>
      <c r="YW108" s="304"/>
      <c r="YX108" s="305"/>
      <c r="YY108" s="270">
        <f t="shared" si="2564"/>
        <v>0</v>
      </c>
      <c r="YZ108" s="374">
        <f t="shared" si="2565"/>
        <v>0</v>
      </c>
      <c r="ZA108" s="304"/>
      <c r="ZB108" s="305"/>
      <c r="ZC108" s="270">
        <f t="shared" si="2566"/>
        <v>0</v>
      </c>
      <c r="ZD108" s="374">
        <f t="shared" si="2567"/>
        <v>0</v>
      </c>
      <c r="ZE108" s="304"/>
      <c r="ZF108" s="305"/>
      <c r="ZG108" s="270">
        <f t="shared" si="2568"/>
        <v>0</v>
      </c>
      <c r="ZH108" s="374">
        <f t="shared" si="2569"/>
        <v>0</v>
      </c>
      <c r="ZI108" s="304"/>
      <c r="ZJ108" s="305"/>
      <c r="ZK108" s="270">
        <f t="shared" si="2237"/>
        <v>0</v>
      </c>
      <c r="ZL108" s="374">
        <f t="shared" si="2238"/>
        <v>0</v>
      </c>
      <c r="ZM108" s="324">
        <f t="shared" si="2221"/>
        <v>0</v>
      </c>
    </row>
    <row r="109" spans="1:689" hidden="1" outlineLevel="2" x14ac:dyDescent="0.3">
      <c r="A109" s="361">
        <f>B109*'Input sheet'!$C$11</f>
        <v>0.19</v>
      </c>
      <c r="B109" s="362">
        <v>0.19</v>
      </c>
      <c r="C109" s="379" t="str">
        <f>VLOOKUP(CONCATENATE($Z$1,ADDRESS(ROW(),COLUMN(),4)),TRANSL_MAIN[[Key]:[Inhalt]],2,FALSE)</f>
        <v>- Miscellaneous</v>
      </c>
      <c r="D109" s="304"/>
      <c r="E109" s="305"/>
      <c r="F109" s="270">
        <f t="shared" si="2222"/>
        <v>0</v>
      </c>
      <c r="G109" s="374">
        <v>0</v>
      </c>
      <c r="H109" s="304"/>
      <c r="I109" s="305"/>
      <c r="J109" s="270">
        <f t="shared" si="2239"/>
        <v>0</v>
      </c>
      <c r="K109" s="374">
        <f t="shared" si="2240"/>
        <v>0</v>
      </c>
      <c r="L109" s="304"/>
      <c r="M109" s="305"/>
      <c r="N109" s="270">
        <f t="shared" si="2241"/>
        <v>0</v>
      </c>
      <c r="O109" s="374">
        <f t="shared" si="2242"/>
        <v>0</v>
      </c>
      <c r="P109" s="304"/>
      <c r="Q109" s="305"/>
      <c r="R109" s="270">
        <f t="shared" si="2243"/>
        <v>0</v>
      </c>
      <c r="S109" s="374">
        <f t="shared" si="2244"/>
        <v>0</v>
      </c>
      <c r="T109" s="304"/>
      <c r="U109" s="305"/>
      <c r="V109" s="270">
        <f t="shared" si="2245"/>
        <v>0</v>
      </c>
      <c r="W109" s="374">
        <f t="shared" si="2246"/>
        <v>0</v>
      </c>
      <c r="X109" s="304"/>
      <c r="Y109" s="305"/>
      <c r="Z109" s="270">
        <f t="shared" si="2247"/>
        <v>0</v>
      </c>
      <c r="AA109" s="374">
        <f t="shared" si="2248"/>
        <v>0</v>
      </c>
      <c r="AB109" s="304"/>
      <c r="AC109" s="305"/>
      <c r="AD109" s="270">
        <f t="shared" si="2249"/>
        <v>0</v>
      </c>
      <c r="AE109" s="374">
        <f t="shared" si="2250"/>
        <v>0</v>
      </c>
      <c r="AF109" s="304"/>
      <c r="AG109" s="305"/>
      <c r="AH109" s="270">
        <f t="shared" si="2251"/>
        <v>0</v>
      </c>
      <c r="AI109" s="374">
        <f t="shared" si="2252"/>
        <v>0</v>
      </c>
      <c r="AJ109" s="304"/>
      <c r="AK109" s="305"/>
      <c r="AL109" s="270">
        <f t="shared" si="2253"/>
        <v>0</v>
      </c>
      <c r="AM109" s="374">
        <f t="shared" si="2254"/>
        <v>0</v>
      </c>
      <c r="AN109" s="304"/>
      <c r="AO109" s="305"/>
      <c r="AP109" s="270">
        <f t="shared" si="2255"/>
        <v>0</v>
      </c>
      <c r="AQ109" s="374">
        <f t="shared" si="2256"/>
        <v>0</v>
      </c>
      <c r="AR109" s="304"/>
      <c r="AS109" s="305"/>
      <c r="AT109" s="270">
        <f t="shared" si="2257"/>
        <v>0</v>
      </c>
      <c r="AU109" s="374">
        <f t="shared" si="2258"/>
        <v>0</v>
      </c>
      <c r="AV109" s="304"/>
      <c r="AW109" s="305"/>
      <c r="AX109" s="270">
        <f t="shared" si="2259"/>
        <v>0</v>
      </c>
      <c r="AY109" s="374">
        <f t="shared" si="2260"/>
        <v>0</v>
      </c>
      <c r="AZ109" s="324">
        <f t="shared" si="2223"/>
        <v>0</v>
      </c>
      <c r="BA109" s="304"/>
      <c r="BB109" s="305"/>
      <c r="BC109" s="270">
        <f t="shared" si="2261"/>
        <v>0</v>
      </c>
      <c r="BD109" s="374">
        <f t="shared" si="2224"/>
        <v>0</v>
      </c>
      <c r="BE109" s="304"/>
      <c r="BF109" s="305"/>
      <c r="BG109" s="270">
        <f t="shared" si="2262"/>
        <v>0</v>
      </c>
      <c r="BH109" s="374">
        <f t="shared" si="2263"/>
        <v>0</v>
      </c>
      <c r="BI109" s="304"/>
      <c r="BJ109" s="305"/>
      <c r="BK109" s="270">
        <f t="shared" si="2264"/>
        <v>0</v>
      </c>
      <c r="BL109" s="374">
        <f t="shared" si="2265"/>
        <v>0</v>
      </c>
      <c r="BM109" s="304"/>
      <c r="BN109" s="305"/>
      <c r="BO109" s="270">
        <f t="shared" si="2266"/>
        <v>0</v>
      </c>
      <c r="BP109" s="374">
        <f t="shared" si="2267"/>
        <v>0</v>
      </c>
      <c r="BQ109" s="304"/>
      <c r="BR109" s="305"/>
      <c r="BS109" s="270">
        <f t="shared" si="2268"/>
        <v>0</v>
      </c>
      <c r="BT109" s="374">
        <f t="shared" si="2269"/>
        <v>0</v>
      </c>
      <c r="BU109" s="304"/>
      <c r="BV109" s="305"/>
      <c r="BW109" s="270">
        <f t="shared" si="2270"/>
        <v>0</v>
      </c>
      <c r="BX109" s="374">
        <f t="shared" si="2271"/>
        <v>0</v>
      </c>
      <c r="BY109" s="304"/>
      <c r="BZ109" s="305"/>
      <c r="CA109" s="270">
        <f t="shared" si="2272"/>
        <v>0</v>
      </c>
      <c r="CB109" s="374">
        <f t="shared" si="2273"/>
        <v>0</v>
      </c>
      <c r="CC109" s="304"/>
      <c r="CD109" s="305"/>
      <c r="CE109" s="270">
        <f t="shared" si="2274"/>
        <v>0</v>
      </c>
      <c r="CF109" s="374">
        <f t="shared" si="2275"/>
        <v>0</v>
      </c>
      <c r="CG109" s="304"/>
      <c r="CH109" s="305"/>
      <c r="CI109" s="270">
        <f t="shared" si="2276"/>
        <v>0</v>
      </c>
      <c r="CJ109" s="374">
        <f t="shared" si="2277"/>
        <v>0</v>
      </c>
      <c r="CK109" s="304"/>
      <c r="CL109" s="305"/>
      <c r="CM109" s="270">
        <f t="shared" si="2278"/>
        <v>0</v>
      </c>
      <c r="CN109" s="374">
        <f t="shared" si="2279"/>
        <v>0</v>
      </c>
      <c r="CO109" s="304"/>
      <c r="CP109" s="305"/>
      <c r="CQ109" s="270">
        <f t="shared" si="2280"/>
        <v>0</v>
      </c>
      <c r="CR109" s="374">
        <f t="shared" si="2281"/>
        <v>0</v>
      </c>
      <c r="CS109" s="304"/>
      <c r="CT109" s="305"/>
      <c r="CU109" s="270">
        <f t="shared" si="2282"/>
        <v>0</v>
      </c>
      <c r="CV109" s="374">
        <f t="shared" si="2283"/>
        <v>0</v>
      </c>
      <c r="CW109" s="324">
        <f t="shared" si="2225"/>
        <v>0</v>
      </c>
      <c r="CX109" s="304"/>
      <c r="CY109" s="305"/>
      <c r="CZ109" s="270">
        <f t="shared" si="2284"/>
        <v>0</v>
      </c>
      <c r="DA109" s="374">
        <f t="shared" si="2285"/>
        <v>0</v>
      </c>
      <c r="DB109" s="304"/>
      <c r="DC109" s="305"/>
      <c r="DD109" s="270">
        <f t="shared" si="2286"/>
        <v>0</v>
      </c>
      <c r="DE109" s="374">
        <f t="shared" si="2287"/>
        <v>0</v>
      </c>
      <c r="DF109" s="304"/>
      <c r="DG109" s="305"/>
      <c r="DH109" s="270">
        <f t="shared" si="2288"/>
        <v>0</v>
      </c>
      <c r="DI109" s="374">
        <f t="shared" si="2289"/>
        <v>0</v>
      </c>
      <c r="DJ109" s="304"/>
      <c r="DK109" s="305"/>
      <c r="DL109" s="270">
        <f t="shared" si="2290"/>
        <v>0</v>
      </c>
      <c r="DM109" s="374">
        <f t="shared" si="2291"/>
        <v>0</v>
      </c>
      <c r="DN109" s="304"/>
      <c r="DO109" s="305"/>
      <c r="DP109" s="270">
        <f t="shared" si="2292"/>
        <v>0</v>
      </c>
      <c r="DQ109" s="374">
        <f t="shared" si="2293"/>
        <v>0</v>
      </c>
      <c r="DR109" s="304"/>
      <c r="DS109" s="305"/>
      <c r="DT109" s="270">
        <f t="shared" si="2294"/>
        <v>0</v>
      </c>
      <c r="DU109" s="374">
        <f t="shared" si="2295"/>
        <v>0</v>
      </c>
      <c r="DV109" s="304"/>
      <c r="DW109" s="305"/>
      <c r="DX109" s="270">
        <f t="shared" si="2296"/>
        <v>0</v>
      </c>
      <c r="DY109" s="374">
        <f t="shared" si="2297"/>
        <v>0</v>
      </c>
      <c r="DZ109" s="304"/>
      <c r="EA109" s="305"/>
      <c r="EB109" s="270">
        <f t="shared" si="2298"/>
        <v>0</v>
      </c>
      <c r="EC109" s="374">
        <f t="shared" si="2299"/>
        <v>0</v>
      </c>
      <c r="ED109" s="304"/>
      <c r="EE109" s="305"/>
      <c r="EF109" s="270">
        <f t="shared" si="2300"/>
        <v>0</v>
      </c>
      <c r="EG109" s="374">
        <f t="shared" si="2301"/>
        <v>0</v>
      </c>
      <c r="EH109" s="304"/>
      <c r="EI109" s="305"/>
      <c r="EJ109" s="270">
        <f t="shared" si="2302"/>
        <v>0</v>
      </c>
      <c r="EK109" s="374">
        <f t="shared" si="2303"/>
        <v>0</v>
      </c>
      <c r="EL109" s="304"/>
      <c r="EM109" s="305"/>
      <c r="EN109" s="270">
        <f t="shared" si="2304"/>
        <v>0</v>
      </c>
      <c r="EO109" s="374">
        <f t="shared" si="2305"/>
        <v>0</v>
      </c>
      <c r="EP109" s="304"/>
      <c r="EQ109" s="305"/>
      <c r="ER109" s="270">
        <f t="shared" si="2306"/>
        <v>0</v>
      </c>
      <c r="ES109" s="374">
        <f t="shared" si="2307"/>
        <v>0</v>
      </c>
      <c r="ET109" s="324">
        <f t="shared" si="2226"/>
        <v>0</v>
      </c>
      <c r="EU109" s="304"/>
      <c r="EV109" s="305"/>
      <c r="EW109" s="270">
        <f t="shared" si="2308"/>
        <v>0</v>
      </c>
      <c r="EX109" s="374">
        <f t="shared" si="2309"/>
        <v>0</v>
      </c>
      <c r="EY109" s="304"/>
      <c r="EZ109" s="305"/>
      <c r="FA109" s="270">
        <f t="shared" si="2310"/>
        <v>0</v>
      </c>
      <c r="FB109" s="374">
        <f t="shared" si="2311"/>
        <v>0</v>
      </c>
      <c r="FC109" s="304"/>
      <c r="FD109" s="305"/>
      <c r="FE109" s="270">
        <f t="shared" si="2312"/>
        <v>0</v>
      </c>
      <c r="FF109" s="374">
        <f t="shared" si="2313"/>
        <v>0</v>
      </c>
      <c r="FG109" s="304"/>
      <c r="FH109" s="305"/>
      <c r="FI109" s="270">
        <f t="shared" si="2314"/>
        <v>0</v>
      </c>
      <c r="FJ109" s="374">
        <f t="shared" si="2315"/>
        <v>0</v>
      </c>
      <c r="FK109" s="304"/>
      <c r="FL109" s="305"/>
      <c r="FM109" s="270">
        <f t="shared" si="2316"/>
        <v>0</v>
      </c>
      <c r="FN109" s="374">
        <f t="shared" si="2317"/>
        <v>0</v>
      </c>
      <c r="FO109" s="304"/>
      <c r="FP109" s="305"/>
      <c r="FQ109" s="270">
        <f t="shared" si="2318"/>
        <v>0</v>
      </c>
      <c r="FR109" s="374">
        <f t="shared" si="2319"/>
        <v>0</v>
      </c>
      <c r="FS109" s="304"/>
      <c r="FT109" s="305"/>
      <c r="FU109" s="270">
        <f t="shared" si="2320"/>
        <v>0</v>
      </c>
      <c r="FV109" s="374">
        <f t="shared" si="2321"/>
        <v>0</v>
      </c>
      <c r="FW109" s="304"/>
      <c r="FX109" s="305"/>
      <c r="FY109" s="270">
        <f t="shared" si="2322"/>
        <v>0</v>
      </c>
      <c r="FZ109" s="374">
        <f t="shared" si="2323"/>
        <v>0</v>
      </c>
      <c r="GA109" s="304"/>
      <c r="GB109" s="305"/>
      <c r="GC109" s="270">
        <f t="shared" si="2324"/>
        <v>0</v>
      </c>
      <c r="GD109" s="374">
        <f t="shared" si="2325"/>
        <v>0</v>
      </c>
      <c r="GE109" s="304"/>
      <c r="GF109" s="305"/>
      <c r="GG109" s="270">
        <f t="shared" si="2326"/>
        <v>0</v>
      </c>
      <c r="GH109" s="374">
        <f t="shared" si="2327"/>
        <v>0</v>
      </c>
      <c r="GI109" s="304"/>
      <c r="GJ109" s="305"/>
      <c r="GK109" s="270">
        <f t="shared" si="2328"/>
        <v>0</v>
      </c>
      <c r="GL109" s="374">
        <f t="shared" si="2329"/>
        <v>0</v>
      </c>
      <c r="GM109" s="304"/>
      <c r="GN109" s="305"/>
      <c r="GO109" s="270">
        <f t="shared" si="2330"/>
        <v>0</v>
      </c>
      <c r="GP109" s="374">
        <f t="shared" si="2331"/>
        <v>0</v>
      </c>
      <c r="GQ109" s="324">
        <f t="shared" si="2227"/>
        <v>0</v>
      </c>
      <c r="GR109" s="304"/>
      <c r="GS109" s="305"/>
      <c r="GT109" s="270">
        <f t="shared" si="2332"/>
        <v>0</v>
      </c>
      <c r="GU109" s="374">
        <f t="shared" si="2333"/>
        <v>0</v>
      </c>
      <c r="GV109" s="304"/>
      <c r="GW109" s="305"/>
      <c r="GX109" s="270">
        <f t="shared" si="2334"/>
        <v>0</v>
      </c>
      <c r="GY109" s="374">
        <f t="shared" si="2335"/>
        <v>0</v>
      </c>
      <c r="GZ109" s="304"/>
      <c r="HA109" s="305"/>
      <c r="HB109" s="270">
        <f t="shared" si="2336"/>
        <v>0</v>
      </c>
      <c r="HC109" s="374">
        <f t="shared" si="2337"/>
        <v>0</v>
      </c>
      <c r="HD109" s="304"/>
      <c r="HE109" s="305"/>
      <c r="HF109" s="270">
        <f t="shared" si="2338"/>
        <v>0</v>
      </c>
      <c r="HG109" s="374">
        <f t="shared" si="2339"/>
        <v>0</v>
      </c>
      <c r="HH109" s="304"/>
      <c r="HI109" s="305"/>
      <c r="HJ109" s="270">
        <f t="shared" si="2340"/>
        <v>0</v>
      </c>
      <c r="HK109" s="374">
        <f t="shared" si="2341"/>
        <v>0</v>
      </c>
      <c r="HL109" s="304"/>
      <c r="HM109" s="305"/>
      <c r="HN109" s="270">
        <f t="shared" si="2342"/>
        <v>0</v>
      </c>
      <c r="HO109" s="374">
        <f t="shared" si="2343"/>
        <v>0</v>
      </c>
      <c r="HP109" s="304"/>
      <c r="HQ109" s="305"/>
      <c r="HR109" s="270">
        <f t="shared" si="2344"/>
        <v>0</v>
      </c>
      <c r="HS109" s="374">
        <f t="shared" si="2345"/>
        <v>0</v>
      </c>
      <c r="HT109" s="304"/>
      <c r="HU109" s="305"/>
      <c r="HV109" s="270">
        <f t="shared" si="2346"/>
        <v>0</v>
      </c>
      <c r="HW109" s="374">
        <f t="shared" si="2347"/>
        <v>0</v>
      </c>
      <c r="HX109" s="304"/>
      <c r="HY109" s="305"/>
      <c r="HZ109" s="270">
        <f t="shared" si="2348"/>
        <v>0</v>
      </c>
      <c r="IA109" s="374">
        <f t="shared" si="2349"/>
        <v>0</v>
      </c>
      <c r="IB109" s="304"/>
      <c r="IC109" s="305"/>
      <c r="ID109" s="270">
        <f t="shared" si="2350"/>
        <v>0</v>
      </c>
      <c r="IE109" s="374">
        <f t="shared" si="2351"/>
        <v>0</v>
      </c>
      <c r="IF109" s="304"/>
      <c r="IG109" s="305"/>
      <c r="IH109" s="270">
        <f t="shared" si="2352"/>
        <v>0</v>
      </c>
      <c r="II109" s="374">
        <f t="shared" si="2353"/>
        <v>0</v>
      </c>
      <c r="IJ109" s="304"/>
      <c r="IK109" s="305"/>
      <c r="IL109" s="270">
        <f t="shared" si="2354"/>
        <v>0</v>
      </c>
      <c r="IM109" s="374">
        <f t="shared" si="2355"/>
        <v>0</v>
      </c>
      <c r="IN109" s="324">
        <f t="shared" si="2228"/>
        <v>0</v>
      </c>
      <c r="IO109" s="304"/>
      <c r="IP109" s="305"/>
      <c r="IQ109" s="270">
        <f t="shared" si="2356"/>
        <v>0</v>
      </c>
      <c r="IR109" s="374">
        <f t="shared" si="2357"/>
        <v>0</v>
      </c>
      <c r="IS109" s="304"/>
      <c r="IT109" s="305"/>
      <c r="IU109" s="270">
        <f t="shared" si="2358"/>
        <v>0</v>
      </c>
      <c r="IV109" s="374">
        <f t="shared" si="2359"/>
        <v>0</v>
      </c>
      <c r="IW109" s="304"/>
      <c r="IX109" s="305"/>
      <c r="IY109" s="270">
        <f t="shared" si="2360"/>
        <v>0</v>
      </c>
      <c r="IZ109" s="374">
        <f t="shared" si="2361"/>
        <v>0</v>
      </c>
      <c r="JA109" s="304"/>
      <c r="JB109" s="305"/>
      <c r="JC109" s="270">
        <f t="shared" si="2362"/>
        <v>0</v>
      </c>
      <c r="JD109" s="374">
        <f t="shared" si="2363"/>
        <v>0</v>
      </c>
      <c r="JE109" s="304"/>
      <c r="JF109" s="305"/>
      <c r="JG109" s="270">
        <f t="shared" si="2364"/>
        <v>0</v>
      </c>
      <c r="JH109" s="374">
        <f t="shared" si="2365"/>
        <v>0</v>
      </c>
      <c r="JI109" s="304"/>
      <c r="JJ109" s="305"/>
      <c r="JK109" s="270">
        <f t="shared" si="2366"/>
        <v>0</v>
      </c>
      <c r="JL109" s="374">
        <f t="shared" si="2367"/>
        <v>0</v>
      </c>
      <c r="JM109" s="304"/>
      <c r="JN109" s="305"/>
      <c r="JO109" s="270">
        <f t="shared" si="2368"/>
        <v>0</v>
      </c>
      <c r="JP109" s="374">
        <f t="shared" si="2369"/>
        <v>0</v>
      </c>
      <c r="JQ109" s="304"/>
      <c r="JR109" s="305"/>
      <c r="JS109" s="270">
        <f t="shared" si="2370"/>
        <v>0</v>
      </c>
      <c r="JT109" s="374">
        <f t="shared" si="2371"/>
        <v>0</v>
      </c>
      <c r="JU109" s="304"/>
      <c r="JV109" s="305"/>
      <c r="JW109" s="270">
        <f t="shared" si="2372"/>
        <v>0</v>
      </c>
      <c r="JX109" s="374">
        <f t="shared" si="2373"/>
        <v>0</v>
      </c>
      <c r="JY109" s="304"/>
      <c r="JZ109" s="305"/>
      <c r="KA109" s="270">
        <f t="shared" si="2374"/>
        <v>0</v>
      </c>
      <c r="KB109" s="374">
        <f t="shared" si="2375"/>
        <v>0</v>
      </c>
      <c r="KC109" s="304"/>
      <c r="KD109" s="305"/>
      <c r="KE109" s="270">
        <f t="shared" si="2376"/>
        <v>0</v>
      </c>
      <c r="KF109" s="374">
        <f t="shared" si="2377"/>
        <v>0</v>
      </c>
      <c r="KG109" s="304"/>
      <c r="KH109" s="305"/>
      <c r="KI109" s="270">
        <f t="shared" si="2378"/>
        <v>0</v>
      </c>
      <c r="KJ109" s="374">
        <f t="shared" si="2379"/>
        <v>0</v>
      </c>
      <c r="KK109" s="324">
        <f t="shared" si="2229"/>
        <v>0</v>
      </c>
      <c r="KL109" s="304"/>
      <c r="KM109" s="305"/>
      <c r="KN109" s="270">
        <f t="shared" si="2380"/>
        <v>0</v>
      </c>
      <c r="KO109" s="374">
        <f t="shared" si="2381"/>
        <v>0</v>
      </c>
      <c r="KP109" s="304"/>
      <c r="KQ109" s="305"/>
      <c r="KR109" s="270">
        <f t="shared" si="2382"/>
        <v>0</v>
      </c>
      <c r="KS109" s="374">
        <f t="shared" si="2383"/>
        <v>0</v>
      </c>
      <c r="KT109" s="304"/>
      <c r="KU109" s="305"/>
      <c r="KV109" s="270">
        <f t="shared" si="2384"/>
        <v>0</v>
      </c>
      <c r="KW109" s="374">
        <f t="shared" si="2385"/>
        <v>0</v>
      </c>
      <c r="KX109" s="304"/>
      <c r="KY109" s="305"/>
      <c r="KZ109" s="270">
        <f t="shared" si="2386"/>
        <v>0</v>
      </c>
      <c r="LA109" s="374">
        <f t="shared" si="2387"/>
        <v>0</v>
      </c>
      <c r="LB109" s="304"/>
      <c r="LC109" s="305"/>
      <c r="LD109" s="270">
        <f t="shared" si="2388"/>
        <v>0</v>
      </c>
      <c r="LE109" s="374">
        <f t="shared" si="2389"/>
        <v>0</v>
      </c>
      <c r="LF109" s="304"/>
      <c r="LG109" s="305"/>
      <c r="LH109" s="270">
        <f t="shared" si="2390"/>
        <v>0</v>
      </c>
      <c r="LI109" s="374">
        <f t="shared" si="2391"/>
        <v>0</v>
      </c>
      <c r="LJ109" s="304"/>
      <c r="LK109" s="305"/>
      <c r="LL109" s="270">
        <f t="shared" si="2392"/>
        <v>0</v>
      </c>
      <c r="LM109" s="374">
        <f t="shared" si="2393"/>
        <v>0</v>
      </c>
      <c r="LN109" s="304"/>
      <c r="LO109" s="305"/>
      <c r="LP109" s="270">
        <f t="shared" si="2394"/>
        <v>0</v>
      </c>
      <c r="LQ109" s="374">
        <f t="shared" si="2395"/>
        <v>0</v>
      </c>
      <c r="LR109" s="304"/>
      <c r="LS109" s="305"/>
      <c r="LT109" s="270">
        <f t="shared" si="2396"/>
        <v>0</v>
      </c>
      <c r="LU109" s="374">
        <f t="shared" si="2397"/>
        <v>0</v>
      </c>
      <c r="LV109" s="304"/>
      <c r="LW109" s="305"/>
      <c r="LX109" s="270">
        <f t="shared" si="2398"/>
        <v>0</v>
      </c>
      <c r="LY109" s="374">
        <f t="shared" si="2399"/>
        <v>0</v>
      </c>
      <c r="LZ109" s="304"/>
      <c r="MA109" s="305"/>
      <c r="MB109" s="270">
        <f t="shared" si="2400"/>
        <v>0</v>
      </c>
      <c r="MC109" s="374">
        <f t="shared" si="2401"/>
        <v>0</v>
      </c>
      <c r="MD109" s="304"/>
      <c r="ME109" s="305"/>
      <c r="MF109" s="270">
        <f t="shared" si="2402"/>
        <v>0</v>
      </c>
      <c r="MG109" s="374">
        <f t="shared" si="2403"/>
        <v>0</v>
      </c>
      <c r="MH109" s="324">
        <f t="shared" si="2230"/>
        <v>0</v>
      </c>
      <c r="MI109" s="304"/>
      <c r="MJ109" s="305"/>
      <c r="MK109" s="270">
        <f t="shared" si="2404"/>
        <v>0</v>
      </c>
      <c r="ML109" s="374">
        <f t="shared" si="2405"/>
        <v>0</v>
      </c>
      <c r="MM109" s="304"/>
      <c r="MN109" s="305"/>
      <c r="MO109" s="270">
        <f t="shared" si="2406"/>
        <v>0</v>
      </c>
      <c r="MP109" s="374">
        <f t="shared" si="2407"/>
        <v>0</v>
      </c>
      <c r="MQ109" s="304"/>
      <c r="MR109" s="305"/>
      <c r="MS109" s="270">
        <f t="shared" si="2408"/>
        <v>0</v>
      </c>
      <c r="MT109" s="374">
        <f t="shared" si="2409"/>
        <v>0</v>
      </c>
      <c r="MU109" s="304"/>
      <c r="MV109" s="305"/>
      <c r="MW109" s="270">
        <f t="shared" si="2410"/>
        <v>0</v>
      </c>
      <c r="MX109" s="374">
        <f t="shared" si="2411"/>
        <v>0</v>
      </c>
      <c r="MY109" s="304"/>
      <c r="MZ109" s="305"/>
      <c r="NA109" s="270">
        <f t="shared" si="2412"/>
        <v>0</v>
      </c>
      <c r="NB109" s="374">
        <f t="shared" si="2413"/>
        <v>0</v>
      </c>
      <c r="NC109" s="304"/>
      <c r="ND109" s="305"/>
      <c r="NE109" s="270">
        <f t="shared" si="2414"/>
        <v>0</v>
      </c>
      <c r="NF109" s="374">
        <f t="shared" si="2415"/>
        <v>0</v>
      </c>
      <c r="NG109" s="304"/>
      <c r="NH109" s="305"/>
      <c r="NI109" s="270">
        <f t="shared" si="2416"/>
        <v>0</v>
      </c>
      <c r="NJ109" s="374">
        <f t="shared" si="2417"/>
        <v>0</v>
      </c>
      <c r="NK109" s="304"/>
      <c r="NL109" s="305"/>
      <c r="NM109" s="270">
        <f t="shared" si="2418"/>
        <v>0</v>
      </c>
      <c r="NN109" s="374">
        <f t="shared" si="2419"/>
        <v>0</v>
      </c>
      <c r="NO109" s="304"/>
      <c r="NP109" s="305"/>
      <c r="NQ109" s="270">
        <f t="shared" si="2420"/>
        <v>0</v>
      </c>
      <c r="NR109" s="374">
        <f t="shared" si="2421"/>
        <v>0</v>
      </c>
      <c r="NS109" s="304"/>
      <c r="NT109" s="305"/>
      <c r="NU109" s="270">
        <f t="shared" si="2422"/>
        <v>0</v>
      </c>
      <c r="NV109" s="374">
        <f t="shared" si="2423"/>
        <v>0</v>
      </c>
      <c r="NW109" s="304"/>
      <c r="NX109" s="305"/>
      <c r="NY109" s="270">
        <f t="shared" si="2424"/>
        <v>0</v>
      </c>
      <c r="NZ109" s="374">
        <f t="shared" si="2425"/>
        <v>0</v>
      </c>
      <c r="OA109" s="304"/>
      <c r="OB109" s="305"/>
      <c r="OC109" s="270">
        <f t="shared" si="2426"/>
        <v>0</v>
      </c>
      <c r="OD109" s="374">
        <f t="shared" si="2427"/>
        <v>0</v>
      </c>
      <c r="OE109" s="324">
        <f t="shared" si="2231"/>
        <v>0</v>
      </c>
      <c r="OF109" s="304"/>
      <c r="OG109" s="305"/>
      <c r="OH109" s="270">
        <f t="shared" si="2428"/>
        <v>0</v>
      </c>
      <c r="OI109" s="374">
        <f t="shared" si="2429"/>
        <v>0</v>
      </c>
      <c r="OJ109" s="304"/>
      <c r="OK109" s="305"/>
      <c r="OL109" s="270">
        <f t="shared" si="2430"/>
        <v>0</v>
      </c>
      <c r="OM109" s="374">
        <f t="shared" si="2431"/>
        <v>0</v>
      </c>
      <c r="ON109" s="304"/>
      <c r="OO109" s="305"/>
      <c r="OP109" s="270">
        <f t="shared" si="2432"/>
        <v>0</v>
      </c>
      <c r="OQ109" s="374">
        <f t="shared" si="2433"/>
        <v>0</v>
      </c>
      <c r="OR109" s="304"/>
      <c r="OS109" s="305"/>
      <c r="OT109" s="270">
        <f t="shared" si="2434"/>
        <v>0</v>
      </c>
      <c r="OU109" s="374">
        <f t="shared" si="2435"/>
        <v>0</v>
      </c>
      <c r="OV109" s="304"/>
      <c r="OW109" s="305"/>
      <c r="OX109" s="270">
        <f t="shared" si="2436"/>
        <v>0</v>
      </c>
      <c r="OY109" s="374">
        <f t="shared" si="2437"/>
        <v>0</v>
      </c>
      <c r="OZ109" s="304"/>
      <c r="PA109" s="305"/>
      <c r="PB109" s="270">
        <f t="shared" si="2438"/>
        <v>0</v>
      </c>
      <c r="PC109" s="374">
        <f t="shared" si="2439"/>
        <v>0</v>
      </c>
      <c r="PD109" s="304"/>
      <c r="PE109" s="305"/>
      <c r="PF109" s="270">
        <f t="shared" si="2440"/>
        <v>0</v>
      </c>
      <c r="PG109" s="374">
        <f t="shared" si="2441"/>
        <v>0</v>
      </c>
      <c r="PH109" s="304"/>
      <c r="PI109" s="305"/>
      <c r="PJ109" s="270">
        <f t="shared" si="2442"/>
        <v>0</v>
      </c>
      <c r="PK109" s="374">
        <f t="shared" si="2443"/>
        <v>0</v>
      </c>
      <c r="PL109" s="304"/>
      <c r="PM109" s="305"/>
      <c r="PN109" s="270">
        <f t="shared" si="2444"/>
        <v>0</v>
      </c>
      <c r="PO109" s="374">
        <f t="shared" si="2445"/>
        <v>0</v>
      </c>
      <c r="PP109" s="304"/>
      <c r="PQ109" s="305"/>
      <c r="PR109" s="270">
        <f t="shared" si="2446"/>
        <v>0</v>
      </c>
      <c r="PS109" s="374">
        <f t="shared" si="2447"/>
        <v>0</v>
      </c>
      <c r="PT109" s="304"/>
      <c r="PU109" s="305"/>
      <c r="PV109" s="270">
        <f t="shared" si="2448"/>
        <v>0</v>
      </c>
      <c r="PW109" s="374">
        <f t="shared" si="2449"/>
        <v>0</v>
      </c>
      <c r="PX109" s="304"/>
      <c r="PY109" s="305"/>
      <c r="PZ109" s="270">
        <f t="shared" si="2450"/>
        <v>0</v>
      </c>
      <c r="QA109" s="374">
        <f t="shared" si="2451"/>
        <v>0</v>
      </c>
      <c r="QB109" s="324">
        <f t="shared" si="2232"/>
        <v>0</v>
      </c>
      <c r="QC109" s="304"/>
      <c r="QD109" s="305"/>
      <c r="QE109" s="270">
        <f t="shared" si="2452"/>
        <v>0</v>
      </c>
      <c r="QF109" s="374">
        <f t="shared" si="2453"/>
        <v>0</v>
      </c>
      <c r="QG109" s="304"/>
      <c r="QH109" s="305"/>
      <c r="QI109" s="270">
        <f t="shared" si="2454"/>
        <v>0</v>
      </c>
      <c r="QJ109" s="374">
        <f t="shared" si="2455"/>
        <v>0</v>
      </c>
      <c r="QK109" s="304"/>
      <c r="QL109" s="305"/>
      <c r="QM109" s="270">
        <f t="shared" si="2456"/>
        <v>0</v>
      </c>
      <c r="QN109" s="374">
        <f t="shared" si="2457"/>
        <v>0</v>
      </c>
      <c r="QO109" s="304"/>
      <c r="QP109" s="305"/>
      <c r="QQ109" s="270">
        <f t="shared" si="2458"/>
        <v>0</v>
      </c>
      <c r="QR109" s="374">
        <f t="shared" si="2459"/>
        <v>0</v>
      </c>
      <c r="QS109" s="304"/>
      <c r="QT109" s="305"/>
      <c r="QU109" s="270">
        <f t="shared" si="2460"/>
        <v>0</v>
      </c>
      <c r="QV109" s="374">
        <f t="shared" si="2461"/>
        <v>0</v>
      </c>
      <c r="QW109" s="304"/>
      <c r="QX109" s="305"/>
      <c r="QY109" s="270">
        <f t="shared" si="2462"/>
        <v>0</v>
      </c>
      <c r="QZ109" s="374">
        <f t="shared" si="2463"/>
        <v>0</v>
      </c>
      <c r="RA109" s="304"/>
      <c r="RB109" s="305"/>
      <c r="RC109" s="270">
        <f t="shared" si="2464"/>
        <v>0</v>
      </c>
      <c r="RD109" s="374">
        <f t="shared" si="2465"/>
        <v>0</v>
      </c>
      <c r="RE109" s="304"/>
      <c r="RF109" s="305"/>
      <c r="RG109" s="270">
        <f t="shared" si="2466"/>
        <v>0</v>
      </c>
      <c r="RH109" s="374">
        <f t="shared" si="2467"/>
        <v>0</v>
      </c>
      <c r="RI109" s="304"/>
      <c r="RJ109" s="305"/>
      <c r="RK109" s="270">
        <f t="shared" si="2468"/>
        <v>0</v>
      </c>
      <c r="RL109" s="374">
        <f t="shared" si="2469"/>
        <v>0</v>
      </c>
      <c r="RM109" s="304"/>
      <c r="RN109" s="305"/>
      <c r="RO109" s="270">
        <f t="shared" si="2470"/>
        <v>0</v>
      </c>
      <c r="RP109" s="374">
        <f t="shared" si="2471"/>
        <v>0</v>
      </c>
      <c r="RQ109" s="304"/>
      <c r="RR109" s="305"/>
      <c r="RS109" s="270">
        <f t="shared" si="2472"/>
        <v>0</v>
      </c>
      <c r="RT109" s="374">
        <f t="shared" si="2473"/>
        <v>0</v>
      </c>
      <c r="RU109" s="304"/>
      <c r="RV109" s="305"/>
      <c r="RW109" s="270">
        <f t="shared" si="2474"/>
        <v>0</v>
      </c>
      <c r="RX109" s="374">
        <f t="shared" si="2475"/>
        <v>0</v>
      </c>
      <c r="RY109" s="324">
        <f t="shared" si="2233"/>
        <v>0</v>
      </c>
      <c r="RZ109" s="304"/>
      <c r="SA109" s="305"/>
      <c r="SB109" s="270">
        <f t="shared" si="2476"/>
        <v>0</v>
      </c>
      <c r="SC109" s="374">
        <f t="shared" si="2477"/>
        <v>0</v>
      </c>
      <c r="SD109" s="304"/>
      <c r="SE109" s="305"/>
      <c r="SF109" s="270">
        <f t="shared" si="2478"/>
        <v>0</v>
      </c>
      <c r="SG109" s="374">
        <f t="shared" si="2479"/>
        <v>0</v>
      </c>
      <c r="SH109" s="304"/>
      <c r="SI109" s="305"/>
      <c r="SJ109" s="270">
        <f t="shared" si="2480"/>
        <v>0</v>
      </c>
      <c r="SK109" s="374">
        <f t="shared" si="2481"/>
        <v>0</v>
      </c>
      <c r="SL109" s="304"/>
      <c r="SM109" s="305"/>
      <c r="SN109" s="270">
        <f t="shared" si="2482"/>
        <v>0</v>
      </c>
      <c r="SO109" s="374">
        <f t="shared" si="2483"/>
        <v>0</v>
      </c>
      <c r="SP109" s="304"/>
      <c r="SQ109" s="305"/>
      <c r="SR109" s="270">
        <f t="shared" si="2484"/>
        <v>0</v>
      </c>
      <c r="SS109" s="374">
        <f t="shared" si="2485"/>
        <v>0</v>
      </c>
      <c r="ST109" s="304"/>
      <c r="SU109" s="305"/>
      <c r="SV109" s="270">
        <f t="shared" si="2486"/>
        <v>0</v>
      </c>
      <c r="SW109" s="374">
        <f t="shared" si="2487"/>
        <v>0</v>
      </c>
      <c r="SX109" s="304"/>
      <c r="SY109" s="305"/>
      <c r="SZ109" s="270">
        <f t="shared" si="2488"/>
        <v>0</v>
      </c>
      <c r="TA109" s="374">
        <f t="shared" si="2489"/>
        <v>0</v>
      </c>
      <c r="TB109" s="304"/>
      <c r="TC109" s="305"/>
      <c r="TD109" s="270">
        <f t="shared" si="2490"/>
        <v>0</v>
      </c>
      <c r="TE109" s="374">
        <f t="shared" si="2491"/>
        <v>0</v>
      </c>
      <c r="TF109" s="304"/>
      <c r="TG109" s="305"/>
      <c r="TH109" s="270">
        <f t="shared" si="2492"/>
        <v>0</v>
      </c>
      <c r="TI109" s="374">
        <f t="shared" si="2493"/>
        <v>0</v>
      </c>
      <c r="TJ109" s="304"/>
      <c r="TK109" s="305"/>
      <c r="TL109" s="270">
        <f t="shared" si="2494"/>
        <v>0</v>
      </c>
      <c r="TM109" s="374">
        <f t="shared" si="2495"/>
        <v>0</v>
      </c>
      <c r="TN109" s="304"/>
      <c r="TO109" s="305"/>
      <c r="TP109" s="270">
        <f t="shared" si="2496"/>
        <v>0</v>
      </c>
      <c r="TQ109" s="374">
        <f t="shared" si="2497"/>
        <v>0</v>
      </c>
      <c r="TR109" s="304"/>
      <c r="TS109" s="305"/>
      <c r="TT109" s="270">
        <f t="shared" si="2498"/>
        <v>0</v>
      </c>
      <c r="TU109" s="374">
        <f t="shared" si="2499"/>
        <v>0</v>
      </c>
      <c r="TV109" s="324">
        <f t="shared" si="2234"/>
        <v>0</v>
      </c>
      <c r="TW109" s="304"/>
      <c r="TX109" s="305"/>
      <c r="TY109" s="270">
        <f t="shared" si="2500"/>
        <v>0</v>
      </c>
      <c r="TZ109" s="374">
        <f t="shared" si="2501"/>
        <v>0</v>
      </c>
      <c r="UA109" s="304"/>
      <c r="UB109" s="305"/>
      <c r="UC109" s="270">
        <f t="shared" si="2502"/>
        <v>0</v>
      </c>
      <c r="UD109" s="374">
        <f t="shared" si="2503"/>
        <v>0</v>
      </c>
      <c r="UE109" s="304"/>
      <c r="UF109" s="305"/>
      <c r="UG109" s="270">
        <f t="shared" si="2504"/>
        <v>0</v>
      </c>
      <c r="UH109" s="374">
        <f t="shared" si="2505"/>
        <v>0</v>
      </c>
      <c r="UI109" s="304"/>
      <c r="UJ109" s="305"/>
      <c r="UK109" s="270">
        <f t="shared" si="2506"/>
        <v>0</v>
      </c>
      <c r="UL109" s="374">
        <f t="shared" si="2507"/>
        <v>0</v>
      </c>
      <c r="UM109" s="304"/>
      <c r="UN109" s="305"/>
      <c r="UO109" s="270">
        <f t="shared" si="2508"/>
        <v>0</v>
      </c>
      <c r="UP109" s="374">
        <f t="shared" si="2509"/>
        <v>0</v>
      </c>
      <c r="UQ109" s="304"/>
      <c r="UR109" s="305"/>
      <c r="US109" s="270">
        <f t="shared" si="2510"/>
        <v>0</v>
      </c>
      <c r="UT109" s="374">
        <f t="shared" si="2511"/>
        <v>0</v>
      </c>
      <c r="UU109" s="304"/>
      <c r="UV109" s="305"/>
      <c r="UW109" s="270">
        <f t="shared" si="2512"/>
        <v>0</v>
      </c>
      <c r="UX109" s="374">
        <f t="shared" si="2513"/>
        <v>0</v>
      </c>
      <c r="UY109" s="304"/>
      <c r="UZ109" s="305"/>
      <c r="VA109" s="270">
        <f t="shared" si="2514"/>
        <v>0</v>
      </c>
      <c r="VB109" s="374">
        <f t="shared" si="2515"/>
        <v>0</v>
      </c>
      <c r="VC109" s="304"/>
      <c r="VD109" s="305"/>
      <c r="VE109" s="270">
        <f t="shared" si="2516"/>
        <v>0</v>
      </c>
      <c r="VF109" s="374">
        <f t="shared" si="2517"/>
        <v>0</v>
      </c>
      <c r="VG109" s="304"/>
      <c r="VH109" s="305"/>
      <c r="VI109" s="270">
        <f t="shared" si="2518"/>
        <v>0</v>
      </c>
      <c r="VJ109" s="374">
        <f t="shared" si="2519"/>
        <v>0</v>
      </c>
      <c r="VK109" s="304"/>
      <c r="VL109" s="305"/>
      <c r="VM109" s="270">
        <f t="shared" si="2520"/>
        <v>0</v>
      </c>
      <c r="VN109" s="374">
        <f t="shared" si="2521"/>
        <v>0</v>
      </c>
      <c r="VO109" s="304"/>
      <c r="VP109" s="305"/>
      <c r="VQ109" s="270">
        <f t="shared" si="2522"/>
        <v>0</v>
      </c>
      <c r="VR109" s="374">
        <f t="shared" si="2523"/>
        <v>0</v>
      </c>
      <c r="VS109" s="324">
        <f t="shared" si="2235"/>
        <v>0</v>
      </c>
      <c r="VT109" s="304"/>
      <c r="VU109" s="305"/>
      <c r="VV109" s="270">
        <f t="shared" si="2524"/>
        <v>0</v>
      </c>
      <c r="VW109" s="374">
        <f t="shared" si="2525"/>
        <v>0</v>
      </c>
      <c r="VX109" s="304"/>
      <c r="VY109" s="305"/>
      <c r="VZ109" s="270">
        <f t="shared" si="2526"/>
        <v>0</v>
      </c>
      <c r="WA109" s="374">
        <f t="shared" si="2527"/>
        <v>0</v>
      </c>
      <c r="WB109" s="304"/>
      <c r="WC109" s="305"/>
      <c r="WD109" s="270">
        <f t="shared" si="2528"/>
        <v>0</v>
      </c>
      <c r="WE109" s="374">
        <f t="shared" si="2529"/>
        <v>0</v>
      </c>
      <c r="WF109" s="304"/>
      <c r="WG109" s="305"/>
      <c r="WH109" s="270">
        <f t="shared" si="2530"/>
        <v>0</v>
      </c>
      <c r="WI109" s="374">
        <f t="shared" si="2531"/>
        <v>0</v>
      </c>
      <c r="WJ109" s="304"/>
      <c r="WK109" s="305"/>
      <c r="WL109" s="270">
        <f t="shared" si="2532"/>
        <v>0</v>
      </c>
      <c r="WM109" s="374">
        <f t="shared" si="2533"/>
        <v>0</v>
      </c>
      <c r="WN109" s="304"/>
      <c r="WO109" s="305"/>
      <c r="WP109" s="270">
        <f t="shared" si="2534"/>
        <v>0</v>
      </c>
      <c r="WQ109" s="374">
        <f t="shared" si="2535"/>
        <v>0</v>
      </c>
      <c r="WR109" s="304"/>
      <c r="WS109" s="305"/>
      <c r="WT109" s="270">
        <f t="shared" si="2536"/>
        <v>0</v>
      </c>
      <c r="WU109" s="374">
        <f t="shared" si="2537"/>
        <v>0</v>
      </c>
      <c r="WV109" s="304"/>
      <c r="WW109" s="305"/>
      <c r="WX109" s="270">
        <f t="shared" si="2538"/>
        <v>0</v>
      </c>
      <c r="WY109" s="374">
        <f t="shared" si="2539"/>
        <v>0</v>
      </c>
      <c r="WZ109" s="304"/>
      <c r="XA109" s="305"/>
      <c r="XB109" s="270">
        <f t="shared" si="2540"/>
        <v>0</v>
      </c>
      <c r="XC109" s="374">
        <f t="shared" si="2541"/>
        <v>0</v>
      </c>
      <c r="XD109" s="304"/>
      <c r="XE109" s="305"/>
      <c r="XF109" s="270">
        <f t="shared" si="2542"/>
        <v>0</v>
      </c>
      <c r="XG109" s="374">
        <f t="shared" si="2543"/>
        <v>0</v>
      </c>
      <c r="XH109" s="304"/>
      <c r="XI109" s="305"/>
      <c r="XJ109" s="270">
        <f t="shared" si="2544"/>
        <v>0</v>
      </c>
      <c r="XK109" s="374">
        <f t="shared" si="2545"/>
        <v>0</v>
      </c>
      <c r="XL109" s="304"/>
      <c r="XM109" s="305"/>
      <c r="XN109" s="270">
        <f t="shared" si="2546"/>
        <v>0</v>
      </c>
      <c r="XO109" s="374">
        <f t="shared" si="2547"/>
        <v>0</v>
      </c>
      <c r="XP109" s="324">
        <f t="shared" si="2236"/>
        <v>0</v>
      </c>
      <c r="XQ109" s="304"/>
      <c r="XR109" s="305"/>
      <c r="XS109" s="270">
        <f t="shared" si="2548"/>
        <v>0</v>
      </c>
      <c r="XT109" s="374">
        <f t="shared" si="2549"/>
        <v>0</v>
      </c>
      <c r="XU109" s="304"/>
      <c r="XV109" s="305"/>
      <c r="XW109" s="270">
        <f t="shared" si="2550"/>
        <v>0</v>
      </c>
      <c r="XX109" s="374">
        <f t="shared" si="2551"/>
        <v>0</v>
      </c>
      <c r="XY109" s="304"/>
      <c r="XZ109" s="305"/>
      <c r="YA109" s="270">
        <f t="shared" si="2552"/>
        <v>0</v>
      </c>
      <c r="YB109" s="374">
        <f t="shared" si="2553"/>
        <v>0</v>
      </c>
      <c r="YC109" s="304"/>
      <c r="YD109" s="305"/>
      <c r="YE109" s="270">
        <f t="shared" si="2554"/>
        <v>0</v>
      </c>
      <c r="YF109" s="374">
        <f t="shared" si="2555"/>
        <v>0</v>
      </c>
      <c r="YG109" s="304"/>
      <c r="YH109" s="305"/>
      <c r="YI109" s="270">
        <f t="shared" si="2556"/>
        <v>0</v>
      </c>
      <c r="YJ109" s="374">
        <f t="shared" si="2557"/>
        <v>0</v>
      </c>
      <c r="YK109" s="304"/>
      <c r="YL109" s="305"/>
      <c r="YM109" s="270">
        <f t="shared" si="2558"/>
        <v>0</v>
      </c>
      <c r="YN109" s="374">
        <f t="shared" si="2559"/>
        <v>0</v>
      </c>
      <c r="YO109" s="304"/>
      <c r="YP109" s="305"/>
      <c r="YQ109" s="270">
        <f t="shared" si="2560"/>
        <v>0</v>
      </c>
      <c r="YR109" s="374">
        <f t="shared" si="2561"/>
        <v>0</v>
      </c>
      <c r="YS109" s="304"/>
      <c r="YT109" s="305"/>
      <c r="YU109" s="270">
        <f t="shared" si="2562"/>
        <v>0</v>
      </c>
      <c r="YV109" s="374">
        <f t="shared" si="2563"/>
        <v>0</v>
      </c>
      <c r="YW109" s="304"/>
      <c r="YX109" s="305"/>
      <c r="YY109" s="270">
        <f t="shared" si="2564"/>
        <v>0</v>
      </c>
      <c r="YZ109" s="374">
        <f t="shared" si="2565"/>
        <v>0</v>
      </c>
      <c r="ZA109" s="304"/>
      <c r="ZB109" s="305"/>
      <c r="ZC109" s="270">
        <f t="shared" si="2566"/>
        <v>0</v>
      </c>
      <c r="ZD109" s="374">
        <f t="shared" si="2567"/>
        <v>0</v>
      </c>
      <c r="ZE109" s="304"/>
      <c r="ZF109" s="305"/>
      <c r="ZG109" s="270">
        <f t="shared" si="2568"/>
        <v>0</v>
      </c>
      <c r="ZH109" s="374">
        <f t="shared" si="2569"/>
        <v>0</v>
      </c>
      <c r="ZI109" s="304"/>
      <c r="ZJ109" s="305"/>
      <c r="ZK109" s="270">
        <f t="shared" si="2237"/>
        <v>0</v>
      </c>
      <c r="ZL109" s="374">
        <f t="shared" si="2238"/>
        <v>0</v>
      </c>
      <c r="ZM109" s="324">
        <f t="shared" si="2221"/>
        <v>0</v>
      </c>
    </row>
    <row r="110" spans="1:689" hidden="1" outlineLevel="2" x14ac:dyDescent="0.3">
      <c r="A110" s="361">
        <f>B110*'Input sheet'!$C$11</f>
        <v>0.19</v>
      </c>
      <c r="B110" s="362">
        <v>0.19</v>
      </c>
      <c r="C110" s="380" t="s">
        <v>164</v>
      </c>
      <c r="D110" s="304"/>
      <c r="E110" s="305"/>
      <c r="F110" s="270">
        <f t="shared" si="2222"/>
        <v>0</v>
      </c>
      <c r="G110" s="374">
        <v>0</v>
      </c>
      <c r="H110" s="304"/>
      <c r="I110" s="305"/>
      <c r="J110" s="270">
        <f t="shared" si="2239"/>
        <v>0</v>
      </c>
      <c r="K110" s="374">
        <f t="shared" si="2240"/>
        <v>0</v>
      </c>
      <c r="L110" s="304"/>
      <c r="M110" s="305"/>
      <c r="N110" s="270">
        <f t="shared" si="2241"/>
        <v>0</v>
      </c>
      <c r="O110" s="374">
        <f t="shared" si="2242"/>
        <v>0</v>
      </c>
      <c r="P110" s="304"/>
      <c r="Q110" s="305"/>
      <c r="R110" s="270">
        <f t="shared" si="2243"/>
        <v>0</v>
      </c>
      <c r="S110" s="374">
        <f t="shared" si="2244"/>
        <v>0</v>
      </c>
      <c r="T110" s="304"/>
      <c r="U110" s="305"/>
      <c r="V110" s="270">
        <f t="shared" si="2245"/>
        <v>0</v>
      </c>
      <c r="W110" s="374">
        <f t="shared" si="2246"/>
        <v>0</v>
      </c>
      <c r="X110" s="304"/>
      <c r="Y110" s="305"/>
      <c r="Z110" s="270">
        <f t="shared" si="2247"/>
        <v>0</v>
      </c>
      <c r="AA110" s="374">
        <f t="shared" si="2248"/>
        <v>0</v>
      </c>
      <c r="AB110" s="304"/>
      <c r="AC110" s="305"/>
      <c r="AD110" s="270">
        <f t="shared" si="2249"/>
        <v>0</v>
      </c>
      <c r="AE110" s="374">
        <f t="shared" si="2250"/>
        <v>0</v>
      </c>
      <c r="AF110" s="304"/>
      <c r="AG110" s="305"/>
      <c r="AH110" s="270">
        <f t="shared" si="2251"/>
        <v>0</v>
      </c>
      <c r="AI110" s="374">
        <f t="shared" si="2252"/>
        <v>0</v>
      </c>
      <c r="AJ110" s="304"/>
      <c r="AK110" s="305"/>
      <c r="AL110" s="270">
        <f t="shared" si="2253"/>
        <v>0</v>
      </c>
      <c r="AM110" s="374">
        <f t="shared" si="2254"/>
        <v>0</v>
      </c>
      <c r="AN110" s="304"/>
      <c r="AO110" s="305"/>
      <c r="AP110" s="270">
        <f t="shared" si="2255"/>
        <v>0</v>
      </c>
      <c r="AQ110" s="374">
        <f t="shared" si="2256"/>
        <v>0</v>
      </c>
      <c r="AR110" s="304"/>
      <c r="AS110" s="305"/>
      <c r="AT110" s="270">
        <f t="shared" si="2257"/>
        <v>0</v>
      </c>
      <c r="AU110" s="374">
        <f t="shared" si="2258"/>
        <v>0</v>
      </c>
      <c r="AV110" s="304"/>
      <c r="AW110" s="305"/>
      <c r="AX110" s="270">
        <f t="shared" si="2259"/>
        <v>0</v>
      </c>
      <c r="AY110" s="374">
        <f t="shared" si="2260"/>
        <v>0</v>
      </c>
      <c r="AZ110" s="324">
        <f t="shared" si="2223"/>
        <v>0</v>
      </c>
      <c r="BA110" s="304"/>
      <c r="BB110" s="305"/>
      <c r="BC110" s="270">
        <f t="shared" si="2261"/>
        <v>0</v>
      </c>
      <c r="BD110" s="374">
        <f t="shared" si="2224"/>
        <v>0</v>
      </c>
      <c r="BE110" s="304"/>
      <c r="BF110" s="305"/>
      <c r="BG110" s="270">
        <f t="shared" si="2262"/>
        <v>0</v>
      </c>
      <c r="BH110" s="374">
        <f t="shared" si="2263"/>
        <v>0</v>
      </c>
      <c r="BI110" s="304"/>
      <c r="BJ110" s="305"/>
      <c r="BK110" s="270">
        <f t="shared" si="2264"/>
        <v>0</v>
      </c>
      <c r="BL110" s="374">
        <f t="shared" si="2265"/>
        <v>0</v>
      </c>
      <c r="BM110" s="304"/>
      <c r="BN110" s="305"/>
      <c r="BO110" s="270">
        <f t="shared" si="2266"/>
        <v>0</v>
      </c>
      <c r="BP110" s="374">
        <f t="shared" si="2267"/>
        <v>0</v>
      </c>
      <c r="BQ110" s="304"/>
      <c r="BR110" s="305"/>
      <c r="BS110" s="270">
        <f t="shared" si="2268"/>
        <v>0</v>
      </c>
      <c r="BT110" s="374">
        <f t="shared" si="2269"/>
        <v>0</v>
      </c>
      <c r="BU110" s="304"/>
      <c r="BV110" s="305"/>
      <c r="BW110" s="270">
        <f t="shared" si="2270"/>
        <v>0</v>
      </c>
      <c r="BX110" s="374">
        <f t="shared" si="2271"/>
        <v>0</v>
      </c>
      <c r="BY110" s="304"/>
      <c r="BZ110" s="305"/>
      <c r="CA110" s="270">
        <f t="shared" si="2272"/>
        <v>0</v>
      </c>
      <c r="CB110" s="374">
        <f t="shared" si="2273"/>
        <v>0</v>
      </c>
      <c r="CC110" s="304"/>
      <c r="CD110" s="305"/>
      <c r="CE110" s="270">
        <f t="shared" si="2274"/>
        <v>0</v>
      </c>
      <c r="CF110" s="374">
        <f t="shared" si="2275"/>
        <v>0</v>
      </c>
      <c r="CG110" s="304"/>
      <c r="CH110" s="305"/>
      <c r="CI110" s="270">
        <f t="shared" si="2276"/>
        <v>0</v>
      </c>
      <c r="CJ110" s="374">
        <f t="shared" si="2277"/>
        <v>0</v>
      </c>
      <c r="CK110" s="304"/>
      <c r="CL110" s="305"/>
      <c r="CM110" s="270">
        <f t="shared" si="2278"/>
        <v>0</v>
      </c>
      <c r="CN110" s="374">
        <f t="shared" si="2279"/>
        <v>0</v>
      </c>
      <c r="CO110" s="304"/>
      <c r="CP110" s="305"/>
      <c r="CQ110" s="270">
        <f t="shared" si="2280"/>
        <v>0</v>
      </c>
      <c r="CR110" s="374">
        <f t="shared" si="2281"/>
        <v>0</v>
      </c>
      <c r="CS110" s="304"/>
      <c r="CT110" s="305"/>
      <c r="CU110" s="270">
        <f t="shared" si="2282"/>
        <v>0</v>
      </c>
      <c r="CV110" s="374">
        <f t="shared" si="2283"/>
        <v>0</v>
      </c>
      <c r="CW110" s="324">
        <f t="shared" si="2225"/>
        <v>0</v>
      </c>
      <c r="CX110" s="304"/>
      <c r="CY110" s="305"/>
      <c r="CZ110" s="270">
        <f t="shared" si="2284"/>
        <v>0</v>
      </c>
      <c r="DA110" s="374">
        <f t="shared" si="2285"/>
        <v>0</v>
      </c>
      <c r="DB110" s="304"/>
      <c r="DC110" s="305"/>
      <c r="DD110" s="270">
        <f t="shared" si="2286"/>
        <v>0</v>
      </c>
      <c r="DE110" s="374">
        <f t="shared" si="2287"/>
        <v>0</v>
      </c>
      <c r="DF110" s="304"/>
      <c r="DG110" s="305"/>
      <c r="DH110" s="270">
        <f t="shared" si="2288"/>
        <v>0</v>
      </c>
      <c r="DI110" s="374">
        <f t="shared" si="2289"/>
        <v>0</v>
      </c>
      <c r="DJ110" s="304"/>
      <c r="DK110" s="305"/>
      <c r="DL110" s="270">
        <f t="shared" si="2290"/>
        <v>0</v>
      </c>
      <c r="DM110" s="374">
        <f t="shared" si="2291"/>
        <v>0</v>
      </c>
      <c r="DN110" s="304"/>
      <c r="DO110" s="305"/>
      <c r="DP110" s="270">
        <f t="shared" si="2292"/>
        <v>0</v>
      </c>
      <c r="DQ110" s="374">
        <f t="shared" si="2293"/>
        <v>0</v>
      </c>
      <c r="DR110" s="304"/>
      <c r="DS110" s="305"/>
      <c r="DT110" s="270">
        <f t="shared" si="2294"/>
        <v>0</v>
      </c>
      <c r="DU110" s="374">
        <f t="shared" si="2295"/>
        <v>0</v>
      </c>
      <c r="DV110" s="304"/>
      <c r="DW110" s="305"/>
      <c r="DX110" s="270">
        <f t="shared" si="2296"/>
        <v>0</v>
      </c>
      <c r="DY110" s="374">
        <f t="shared" si="2297"/>
        <v>0</v>
      </c>
      <c r="DZ110" s="304"/>
      <c r="EA110" s="305"/>
      <c r="EB110" s="270">
        <f t="shared" si="2298"/>
        <v>0</v>
      </c>
      <c r="EC110" s="374">
        <f t="shared" si="2299"/>
        <v>0</v>
      </c>
      <c r="ED110" s="304"/>
      <c r="EE110" s="305"/>
      <c r="EF110" s="270">
        <f t="shared" si="2300"/>
        <v>0</v>
      </c>
      <c r="EG110" s="374">
        <f t="shared" si="2301"/>
        <v>0</v>
      </c>
      <c r="EH110" s="304"/>
      <c r="EI110" s="305"/>
      <c r="EJ110" s="270">
        <f t="shared" si="2302"/>
        <v>0</v>
      </c>
      <c r="EK110" s="374">
        <f t="shared" si="2303"/>
        <v>0</v>
      </c>
      <c r="EL110" s="304"/>
      <c r="EM110" s="305"/>
      <c r="EN110" s="270">
        <f t="shared" si="2304"/>
        <v>0</v>
      </c>
      <c r="EO110" s="374">
        <f t="shared" si="2305"/>
        <v>0</v>
      </c>
      <c r="EP110" s="304"/>
      <c r="EQ110" s="305"/>
      <c r="ER110" s="270">
        <f t="shared" si="2306"/>
        <v>0</v>
      </c>
      <c r="ES110" s="374">
        <f t="shared" si="2307"/>
        <v>0</v>
      </c>
      <c r="ET110" s="324">
        <f t="shared" si="2226"/>
        <v>0</v>
      </c>
      <c r="EU110" s="304"/>
      <c r="EV110" s="305"/>
      <c r="EW110" s="270">
        <f t="shared" si="2308"/>
        <v>0</v>
      </c>
      <c r="EX110" s="374">
        <f t="shared" si="2309"/>
        <v>0</v>
      </c>
      <c r="EY110" s="304"/>
      <c r="EZ110" s="305"/>
      <c r="FA110" s="270">
        <f t="shared" si="2310"/>
        <v>0</v>
      </c>
      <c r="FB110" s="374">
        <f t="shared" si="2311"/>
        <v>0</v>
      </c>
      <c r="FC110" s="304"/>
      <c r="FD110" s="305"/>
      <c r="FE110" s="270">
        <f t="shared" si="2312"/>
        <v>0</v>
      </c>
      <c r="FF110" s="374">
        <f t="shared" si="2313"/>
        <v>0</v>
      </c>
      <c r="FG110" s="304"/>
      <c r="FH110" s="305"/>
      <c r="FI110" s="270">
        <f t="shared" si="2314"/>
        <v>0</v>
      </c>
      <c r="FJ110" s="374">
        <f t="shared" si="2315"/>
        <v>0</v>
      </c>
      <c r="FK110" s="304"/>
      <c r="FL110" s="305"/>
      <c r="FM110" s="270">
        <f t="shared" si="2316"/>
        <v>0</v>
      </c>
      <c r="FN110" s="374">
        <f t="shared" si="2317"/>
        <v>0</v>
      </c>
      <c r="FO110" s="304"/>
      <c r="FP110" s="305"/>
      <c r="FQ110" s="270">
        <f t="shared" si="2318"/>
        <v>0</v>
      </c>
      <c r="FR110" s="374">
        <f t="shared" si="2319"/>
        <v>0</v>
      </c>
      <c r="FS110" s="304"/>
      <c r="FT110" s="305"/>
      <c r="FU110" s="270">
        <f t="shared" si="2320"/>
        <v>0</v>
      </c>
      <c r="FV110" s="374">
        <f t="shared" si="2321"/>
        <v>0</v>
      </c>
      <c r="FW110" s="304"/>
      <c r="FX110" s="305"/>
      <c r="FY110" s="270">
        <f t="shared" si="2322"/>
        <v>0</v>
      </c>
      <c r="FZ110" s="374">
        <f t="shared" si="2323"/>
        <v>0</v>
      </c>
      <c r="GA110" s="304"/>
      <c r="GB110" s="305"/>
      <c r="GC110" s="270">
        <f t="shared" si="2324"/>
        <v>0</v>
      </c>
      <c r="GD110" s="374">
        <f t="shared" si="2325"/>
        <v>0</v>
      </c>
      <c r="GE110" s="304"/>
      <c r="GF110" s="305"/>
      <c r="GG110" s="270">
        <f t="shared" si="2326"/>
        <v>0</v>
      </c>
      <c r="GH110" s="374">
        <f t="shared" si="2327"/>
        <v>0</v>
      </c>
      <c r="GI110" s="304"/>
      <c r="GJ110" s="305"/>
      <c r="GK110" s="270">
        <f t="shared" si="2328"/>
        <v>0</v>
      </c>
      <c r="GL110" s="374">
        <f t="shared" si="2329"/>
        <v>0</v>
      </c>
      <c r="GM110" s="304"/>
      <c r="GN110" s="305"/>
      <c r="GO110" s="270">
        <f t="shared" si="2330"/>
        <v>0</v>
      </c>
      <c r="GP110" s="374">
        <f t="shared" si="2331"/>
        <v>0</v>
      </c>
      <c r="GQ110" s="324">
        <f t="shared" si="2227"/>
        <v>0</v>
      </c>
      <c r="GR110" s="304"/>
      <c r="GS110" s="305"/>
      <c r="GT110" s="270">
        <f t="shared" si="2332"/>
        <v>0</v>
      </c>
      <c r="GU110" s="374">
        <f t="shared" si="2333"/>
        <v>0</v>
      </c>
      <c r="GV110" s="304"/>
      <c r="GW110" s="305"/>
      <c r="GX110" s="270">
        <f t="shared" si="2334"/>
        <v>0</v>
      </c>
      <c r="GY110" s="374">
        <f t="shared" si="2335"/>
        <v>0</v>
      </c>
      <c r="GZ110" s="304"/>
      <c r="HA110" s="305"/>
      <c r="HB110" s="270">
        <f t="shared" si="2336"/>
        <v>0</v>
      </c>
      <c r="HC110" s="374">
        <f t="shared" si="2337"/>
        <v>0</v>
      </c>
      <c r="HD110" s="304"/>
      <c r="HE110" s="305"/>
      <c r="HF110" s="270">
        <f t="shared" si="2338"/>
        <v>0</v>
      </c>
      <c r="HG110" s="374">
        <f t="shared" si="2339"/>
        <v>0</v>
      </c>
      <c r="HH110" s="304"/>
      <c r="HI110" s="305"/>
      <c r="HJ110" s="270">
        <f t="shared" si="2340"/>
        <v>0</v>
      </c>
      <c r="HK110" s="374">
        <f t="shared" si="2341"/>
        <v>0</v>
      </c>
      <c r="HL110" s="304"/>
      <c r="HM110" s="305"/>
      <c r="HN110" s="270">
        <f t="shared" si="2342"/>
        <v>0</v>
      </c>
      <c r="HO110" s="374">
        <f t="shared" si="2343"/>
        <v>0</v>
      </c>
      <c r="HP110" s="304"/>
      <c r="HQ110" s="305"/>
      <c r="HR110" s="270">
        <f t="shared" si="2344"/>
        <v>0</v>
      </c>
      <c r="HS110" s="374">
        <f t="shared" si="2345"/>
        <v>0</v>
      </c>
      <c r="HT110" s="304"/>
      <c r="HU110" s="305"/>
      <c r="HV110" s="270">
        <f t="shared" si="2346"/>
        <v>0</v>
      </c>
      <c r="HW110" s="374">
        <f t="shared" si="2347"/>
        <v>0</v>
      </c>
      <c r="HX110" s="304"/>
      <c r="HY110" s="305"/>
      <c r="HZ110" s="270">
        <f t="shared" si="2348"/>
        <v>0</v>
      </c>
      <c r="IA110" s="374">
        <f t="shared" si="2349"/>
        <v>0</v>
      </c>
      <c r="IB110" s="304"/>
      <c r="IC110" s="305"/>
      <c r="ID110" s="270">
        <f t="shared" si="2350"/>
        <v>0</v>
      </c>
      <c r="IE110" s="374">
        <f t="shared" si="2351"/>
        <v>0</v>
      </c>
      <c r="IF110" s="304"/>
      <c r="IG110" s="305"/>
      <c r="IH110" s="270">
        <f t="shared" si="2352"/>
        <v>0</v>
      </c>
      <c r="II110" s="374">
        <f t="shared" si="2353"/>
        <v>0</v>
      </c>
      <c r="IJ110" s="304"/>
      <c r="IK110" s="305"/>
      <c r="IL110" s="270">
        <f t="shared" si="2354"/>
        <v>0</v>
      </c>
      <c r="IM110" s="374">
        <f t="shared" si="2355"/>
        <v>0</v>
      </c>
      <c r="IN110" s="324">
        <f t="shared" si="2228"/>
        <v>0</v>
      </c>
      <c r="IO110" s="304"/>
      <c r="IP110" s="305"/>
      <c r="IQ110" s="270">
        <f t="shared" si="2356"/>
        <v>0</v>
      </c>
      <c r="IR110" s="374">
        <f t="shared" si="2357"/>
        <v>0</v>
      </c>
      <c r="IS110" s="304"/>
      <c r="IT110" s="305"/>
      <c r="IU110" s="270">
        <f t="shared" si="2358"/>
        <v>0</v>
      </c>
      <c r="IV110" s="374">
        <f t="shared" si="2359"/>
        <v>0</v>
      </c>
      <c r="IW110" s="304"/>
      <c r="IX110" s="305"/>
      <c r="IY110" s="270">
        <f t="shared" si="2360"/>
        <v>0</v>
      </c>
      <c r="IZ110" s="374">
        <f t="shared" si="2361"/>
        <v>0</v>
      </c>
      <c r="JA110" s="304"/>
      <c r="JB110" s="305"/>
      <c r="JC110" s="270">
        <f t="shared" si="2362"/>
        <v>0</v>
      </c>
      <c r="JD110" s="374">
        <f t="shared" si="2363"/>
        <v>0</v>
      </c>
      <c r="JE110" s="304"/>
      <c r="JF110" s="305"/>
      <c r="JG110" s="270">
        <f t="shared" si="2364"/>
        <v>0</v>
      </c>
      <c r="JH110" s="374">
        <f t="shared" si="2365"/>
        <v>0</v>
      </c>
      <c r="JI110" s="304"/>
      <c r="JJ110" s="305"/>
      <c r="JK110" s="270">
        <f t="shared" si="2366"/>
        <v>0</v>
      </c>
      <c r="JL110" s="374">
        <f t="shared" si="2367"/>
        <v>0</v>
      </c>
      <c r="JM110" s="304"/>
      <c r="JN110" s="305"/>
      <c r="JO110" s="270">
        <f t="shared" si="2368"/>
        <v>0</v>
      </c>
      <c r="JP110" s="374">
        <f t="shared" si="2369"/>
        <v>0</v>
      </c>
      <c r="JQ110" s="304"/>
      <c r="JR110" s="305"/>
      <c r="JS110" s="270">
        <f t="shared" si="2370"/>
        <v>0</v>
      </c>
      <c r="JT110" s="374">
        <f t="shared" si="2371"/>
        <v>0</v>
      </c>
      <c r="JU110" s="304"/>
      <c r="JV110" s="305"/>
      <c r="JW110" s="270">
        <f t="shared" si="2372"/>
        <v>0</v>
      </c>
      <c r="JX110" s="374">
        <f t="shared" si="2373"/>
        <v>0</v>
      </c>
      <c r="JY110" s="304"/>
      <c r="JZ110" s="305"/>
      <c r="KA110" s="270">
        <f t="shared" si="2374"/>
        <v>0</v>
      </c>
      <c r="KB110" s="374">
        <f t="shared" si="2375"/>
        <v>0</v>
      </c>
      <c r="KC110" s="304"/>
      <c r="KD110" s="305"/>
      <c r="KE110" s="270">
        <f t="shared" si="2376"/>
        <v>0</v>
      </c>
      <c r="KF110" s="374">
        <f t="shared" si="2377"/>
        <v>0</v>
      </c>
      <c r="KG110" s="304"/>
      <c r="KH110" s="305"/>
      <c r="KI110" s="270">
        <f t="shared" si="2378"/>
        <v>0</v>
      </c>
      <c r="KJ110" s="374">
        <f t="shared" si="2379"/>
        <v>0</v>
      </c>
      <c r="KK110" s="324">
        <f t="shared" si="2229"/>
        <v>0</v>
      </c>
      <c r="KL110" s="304"/>
      <c r="KM110" s="305"/>
      <c r="KN110" s="270">
        <f t="shared" si="2380"/>
        <v>0</v>
      </c>
      <c r="KO110" s="374">
        <f t="shared" si="2381"/>
        <v>0</v>
      </c>
      <c r="KP110" s="304"/>
      <c r="KQ110" s="305"/>
      <c r="KR110" s="270">
        <f t="shared" si="2382"/>
        <v>0</v>
      </c>
      <c r="KS110" s="374">
        <f t="shared" si="2383"/>
        <v>0</v>
      </c>
      <c r="KT110" s="304"/>
      <c r="KU110" s="305"/>
      <c r="KV110" s="270">
        <f t="shared" si="2384"/>
        <v>0</v>
      </c>
      <c r="KW110" s="374">
        <f t="shared" si="2385"/>
        <v>0</v>
      </c>
      <c r="KX110" s="304"/>
      <c r="KY110" s="305"/>
      <c r="KZ110" s="270">
        <f t="shared" si="2386"/>
        <v>0</v>
      </c>
      <c r="LA110" s="374">
        <f t="shared" si="2387"/>
        <v>0</v>
      </c>
      <c r="LB110" s="304"/>
      <c r="LC110" s="305"/>
      <c r="LD110" s="270">
        <f t="shared" si="2388"/>
        <v>0</v>
      </c>
      <c r="LE110" s="374">
        <f t="shared" si="2389"/>
        <v>0</v>
      </c>
      <c r="LF110" s="304"/>
      <c r="LG110" s="305"/>
      <c r="LH110" s="270">
        <f t="shared" si="2390"/>
        <v>0</v>
      </c>
      <c r="LI110" s="374">
        <f t="shared" si="2391"/>
        <v>0</v>
      </c>
      <c r="LJ110" s="304"/>
      <c r="LK110" s="305"/>
      <c r="LL110" s="270">
        <f t="shared" si="2392"/>
        <v>0</v>
      </c>
      <c r="LM110" s="374">
        <f t="shared" si="2393"/>
        <v>0</v>
      </c>
      <c r="LN110" s="304"/>
      <c r="LO110" s="305"/>
      <c r="LP110" s="270">
        <f t="shared" si="2394"/>
        <v>0</v>
      </c>
      <c r="LQ110" s="374">
        <f t="shared" si="2395"/>
        <v>0</v>
      </c>
      <c r="LR110" s="304"/>
      <c r="LS110" s="305"/>
      <c r="LT110" s="270">
        <f t="shared" si="2396"/>
        <v>0</v>
      </c>
      <c r="LU110" s="374">
        <f t="shared" si="2397"/>
        <v>0</v>
      </c>
      <c r="LV110" s="304"/>
      <c r="LW110" s="305"/>
      <c r="LX110" s="270">
        <f t="shared" si="2398"/>
        <v>0</v>
      </c>
      <c r="LY110" s="374">
        <f t="shared" si="2399"/>
        <v>0</v>
      </c>
      <c r="LZ110" s="304"/>
      <c r="MA110" s="305"/>
      <c r="MB110" s="270">
        <f t="shared" si="2400"/>
        <v>0</v>
      </c>
      <c r="MC110" s="374">
        <f t="shared" si="2401"/>
        <v>0</v>
      </c>
      <c r="MD110" s="304"/>
      <c r="ME110" s="305"/>
      <c r="MF110" s="270">
        <f t="shared" si="2402"/>
        <v>0</v>
      </c>
      <c r="MG110" s="374">
        <f t="shared" si="2403"/>
        <v>0</v>
      </c>
      <c r="MH110" s="324">
        <f t="shared" si="2230"/>
        <v>0</v>
      </c>
      <c r="MI110" s="304"/>
      <c r="MJ110" s="305"/>
      <c r="MK110" s="270">
        <f t="shared" si="2404"/>
        <v>0</v>
      </c>
      <c r="ML110" s="374">
        <f t="shared" si="2405"/>
        <v>0</v>
      </c>
      <c r="MM110" s="304"/>
      <c r="MN110" s="305"/>
      <c r="MO110" s="270">
        <f t="shared" si="2406"/>
        <v>0</v>
      </c>
      <c r="MP110" s="374">
        <f t="shared" si="2407"/>
        <v>0</v>
      </c>
      <c r="MQ110" s="304"/>
      <c r="MR110" s="305"/>
      <c r="MS110" s="270">
        <f t="shared" si="2408"/>
        <v>0</v>
      </c>
      <c r="MT110" s="374">
        <f t="shared" si="2409"/>
        <v>0</v>
      </c>
      <c r="MU110" s="304"/>
      <c r="MV110" s="305"/>
      <c r="MW110" s="270">
        <f t="shared" si="2410"/>
        <v>0</v>
      </c>
      <c r="MX110" s="374">
        <f t="shared" si="2411"/>
        <v>0</v>
      </c>
      <c r="MY110" s="304"/>
      <c r="MZ110" s="305"/>
      <c r="NA110" s="270">
        <f t="shared" si="2412"/>
        <v>0</v>
      </c>
      <c r="NB110" s="374">
        <f t="shared" si="2413"/>
        <v>0</v>
      </c>
      <c r="NC110" s="304"/>
      <c r="ND110" s="305"/>
      <c r="NE110" s="270">
        <f t="shared" si="2414"/>
        <v>0</v>
      </c>
      <c r="NF110" s="374">
        <f t="shared" si="2415"/>
        <v>0</v>
      </c>
      <c r="NG110" s="304"/>
      <c r="NH110" s="305"/>
      <c r="NI110" s="270">
        <f t="shared" si="2416"/>
        <v>0</v>
      </c>
      <c r="NJ110" s="374">
        <f t="shared" si="2417"/>
        <v>0</v>
      </c>
      <c r="NK110" s="304"/>
      <c r="NL110" s="305"/>
      <c r="NM110" s="270">
        <f t="shared" si="2418"/>
        <v>0</v>
      </c>
      <c r="NN110" s="374">
        <f t="shared" si="2419"/>
        <v>0</v>
      </c>
      <c r="NO110" s="304"/>
      <c r="NP110" s="305"/>
      <c r="NQ110" s="270">
        <f t="shared" si="2420"/>
        <v>0</v>
      </c>
      <c r="NR110" s="374">
        <f t="shared" si="2421"/>
        <v>0</v>
      </c>
      <c r="NS110" s="304"/>
      <c r="NT110" s="305"/>
      <c r="NU110" s="270">
        <f t="shared" si="2422"/>
        <v>0</v>
      </c>
      <c r="NV110" s="374">
        <f t="shared" si="2423"/>
        <v>0</v>
      </c>
      <c r="NW110" s="304"/>
      <c r="NX110" s="305"/>
      <c r="NY110" s="270">
        <f t="shared" si="2424"/>
        <v>0</v>
      </c>
      <c r="NZ110" s="374">
        <f t="shared" si="2425"/>
        <v>0</v>
      </c>
      <c r="OA110" s="304"/>
      <c r="OB110" s="305"/>
      <c r="OC110" s="270">
        <f t="shared" si="2426"/>
        <v>0</v>
      </c>
      <c r="OD110" s="374">
        <f t="shared" si="2427"/>
        <v>0</v>
      </c>
      <c r="OE110" s="324">
        <f t="shared" si="2231"/>
        <v>0</v>
      </c>
      <c r="OF110" s="304"/>
      <c r="OG110" s="305"/>
      <c r="OH110" s="270">
        <f t="shared" si="2428"/>
        <v>0</v>
      </c>
      <c r="OI110" s="374">
        <f t="shared" si="2429"/>
        <v>0</v>
      </c>
      <c r="OJ110" s="304"/>
      <c r="OK110" s="305"/>
      <c r="OL110" s="270">
        <f t="shared" si="2430"/>
        <v>0</v>
      </c>
      <c r="OM110" s="374">
        <f t="shared" si="2431"/>
        <v>0</v>
      </c>
      <c r="ON110" s="304"/>
      <c r="OO110" s="305"/>
      <c r="OP110" s="270">
        <f t="shared" si="2432"/>
        <v>0</v>
      </c>
      <c r="OQ110" s="374">
        <f t="shared" si="2433"/>
        <v>0</v>
      </c>
      <c r="OR110" s="304"/>
      <c r="OS110" s="305"/>
      <c r="OT110" s="270">
        <f t="shared" si="2434"/>
        <v>0</v>
      </c>
      <c r="OU110" s="374">
        <f t="shared" si="2435"/>
        <v>0</v>
      </c>
      <c r="OV110" s="304"/>
      <c r="OW110" s="305"/>
      <c r="OX110" s="270">
        <f t="shared" si="2436"/>
        <v>0</v>
      </c>
      <c r="OY110" s="374">
        <f t="shared" si="2437"/>
        <v>0</v>
      </c>
      <c r="OZ110" s="304"/>
      <c r="PA110" s="305"/>
      <c r="PB110" s="270">
        <f t="shared" si="2438"/>
        <v>0</v>
      </c>
      <c r="PC110" s="374">
        <f t="shared" si="2439"/>
        <v>0</v>
      </c>
      <c r="PD110" s="304"/>
      <c r="PE110" s="305"/>
      <c r="PF110" s="270">
        <f t="shared" si="2440"/>
        <v>0</v>
      </c>
      <c r="PG110" s="374">
        <f t="shared" si="2441"/>
        <v>0</v>
      </c>
      <c r="PH110" s="304"/>
      <c r="PI110" s="305"/>
      <c r="PJ110" s="270">
        <f t="shared" si="2442"/>
        <v>0</v>
      </c>
      <c r="PK110" s="374">
        <f t="shared" si="2443"/>
        <v>0</v>
      </c>
      <c r="PL110" s="304"/>
      <c r="PM110" s="305"/>
      <c r="PN110" s="270">
        <f t="shared" si="2444"/>
        <v>0</v>
      </c>
      <c r="PO110" s="374">
        <f t="shared" si="2445"/>
        <v>0</v>
      </c>
      <c r="PP110" s="304"/>
      <c r="PQ110" s="305"/>
      <c r="PR110" s="270">
        <f t="shared" si="2446"/>
        <v>0</v>
      </c>
      <c r="PS110" s="374">
        <f t="shared" si="2447"/>
        <v>0</v>
      </c>
      <c r="PT110" s="304"/>
      <c r="PU110" s="305"/>
      <c r="PV110" s="270">
        <f t="shared" si="2448"/>
        <v>0</v>
      </c>
      <c r="PW110" s="374">
        <f t="shared" si="2449"/>
        <v>0</v>
      </c>
      <c r="PX110" s="304"/>
      <c r="PY110" s="305"/>
      <c r="PZ110" s="270">
        <f t="shared" si="2450"/>
        <v>0</v>
      </c>
      <c r="QA110" s="374">
        <f t="shared" si="2451"/>
        <v>0</v>
      </c>
      <c r="QB110" s="324">
        <f t="shared" si="2232"/>
        <v>0</v>
      </c>
      <c r="QC110" s="304"/>
      <c r="QD110" s="305"/>
      <c r="QE110" s="270">
        <f t="shared" si="2452"/>
        <v>0</v>
      </c>
      <c r="QF110" s="374">
        <f t="shared" si="2453"/>
        <v>0</v>
      </c>
      <c r="QG110" s="304"/>
      <c r="QH110" s="305"/>
      <c r="QI110" s="270">
        <f t="shared" si="2454"/>
        <v>0</v>
      </c>
      <c r="QJ110" s="374">
        <f t="shared" si="2455"/>
        <v>0</v>
      </c>
      <c r="QK110" s="304"/>
      <c r="QL110" s="305"/>
      <c r="QM110" s="270">
        <f t="shared" si="2456"/>
        <v>0</v>
      </c>
      <c r="QN110" s="374">
        <f t="shared" si="2457"/>
        <v>0</v>
      </c>
      <c r="QO110" s="304"/>
      <c r="QP110" s="305"/>
      <c r="QQ110" s="270">
        <f t="shared" si="2458"/>
        <v>0</v>
      </c>
      <c r="QR110" s="374">
        <f t="shared" si="2459"/>
        <v>0</v>
      </c>
      <c r="QS110" s="304"/>
      <c r="QT110" s="305"/>
      <c r="QU110" s="270">
        <f t="shared" si="2460"/>
        <v>0</v>
      </c>
      <c r="QV110" s="374">
        <f t="shared" si="2461"/>
        <v>0</v>
      </c>
      <c r="QW110" s="304"/>
      <c r="QX110" s="305"/>
      <c r="QY110" s="270">
        <f t="shared" si="2462"/>
        <v>0</v>
      </c>
      <c r="QZ110" s="374">
        <f t="shared" si="2463"/>
        <v>0</v>
      </c>
      <c r="RA110" s="304"/>
      <c r="RB110" s="305"/>
      <c r="RC110" s="270">
        <f t="shared" si="2464"/>
        <v>0</v>
      </c>
      <c r="RD110" s="374">
        <f t="shared" si="2465"/>
        <v>0</v>
      </c>
      <c r="RE110" s="304"/>
      <c r="RF110" s="305"/>
      <c r="RG110" s="270">
        <f t="shared" si="2466"/>
        <v>0</v>
      </c>
      <c r="RH110" s="374">
        <f t="shared" si="2467"/>
        <v>0</v>
      </c>
      <c r="RI110" s="304"/>
      <c r="RJ110" s="305"/>
      <c r="RK110" s="270">
        <f t="shared" si="2468"/>
        <v>0</v>
      </c>
      <c r="RL110" s="374">
        <f t="shared" si="2469"/>
        <v>0</v>
      </c>
      <c r="RM110" s="304"/>
      <c r="RN110" s="305"/>
      <c r="RO110" s="270">
        <f t="shared" si="2470"/>
        <v>0</v>
      </c>
      <c r="RP110" s="374">
        <f t="shared" si="2471"/>
        <v>0</v>
      </c>
      <c r="RQ110" s="304"/>
      <c r="RR110" s="305"/>
      <c r="RS110" s="270">
        <f t="shared" si="2472"/>
        <v>0</v>
      </c>
      <c r="RT110" s="374">
        <f t="shared" si="2473"/>
        <v>0</v>
      </c>
      <c r="RU110" s="304"/>
      <c r="RV110" s="305"/>
      <c r="RW110" s="270">
        <f t="shared" si="2474"/>
        <v>0</v>
      </c>
      <c r="RX110" s="374">
        <f t="shared" si="2475"/>
        <v>0</v>
      </c>
      <c r="RY110" s="324">
        <f t="shared" si="2233"/>
        <v>0</v>
      </c>
      <c r="RZ110" s="304"/>
      <c r="SA110" s="305"/>
      <c r="SB110" s="270">
        <f t="shared" si="2476"/>
        <v>0</v>
      </c>
      <c r="SC110" s="374">
        <f t="shared" si="2477"/>
        <v>0</v>
      </c>
      <c r="SD110" s="304"/>
      <c r="SE110" s="305"/>
      <c r="SF110" s="270">
        <f t="shared" si="2478"/>
        <v>0</v>
      </c>
      <c r="SG110" s="374">
        <f t="shared" si="2479"/>
        <v>0</v>
      </c>
      <c r="SH110" s="304"/>
      <c r="SI110" s="305"/>
      <c r="SJ110" s="270">
        <f t="shared" si="2480"/>
        <v>0</v>
      </c>
      <c r="SK110" s="374">
        <f t="shared" si="2481"/>
        <v>0</v>
      </c>
      <c r="SL110" s="304"/>
      <c r="SM110" s="305"/>
      <c r="SN110" s="270">
        <f t="shared" si="2482"/>
        <v>0</v>
      </c>
      <c r="SO110" s="374">
        <f t="shared" si="2483"/>
        <v>0</v>
      </c>
      <c r="SP110" s="304"/>
      <c r="SQ110" s="305"/>
      <c r="SR110" s="270">
        <f t="shared" si="2484"/>
        <v>0</v>
      </c>
      <c r="SS110" s="374">
        <f t="shared" si="2485"/>
        <v>0</v>
      </c>
      <c r="ST110" s="304"/>
      <c r="SU110" s="305"/>
      <c r="SV110" s="270">
        <f t="shared" si="2486"/>
        <v>0</v>
      </c>
      <c r="SW110" s="374">
        <f t="shared" si="2487"/>
        <v>0</v>
      </c>
      <c r="SX110" s="304"/>
      <c r="SY110" s="305"/>
      <c r="SZ110" s="270">
        <f t="shared" si="2488"/>
        <v>0</v>
      </c>
      <c r="TA110" s="374">
        <f t="shared" si="2489"/>
        <v>0</v>
      </c>
      <c r="TB110" s="304"/>
      <c r="TC110" s="305"/>
      <c r="TD110" s="270">
        <f t="shared" si="2490"/>
        <v>0</v>
      </c>
      <c r="TE110" s="374">
        <f t="shared" si="2491"/>
        <v>0</v>
      </c>
      <c r="TF110" s="304"/>
      <c r="TG110" s="305"/>
      <c r="TH110" s="270">
        <f t="shared" si="2492"/>
        <v>0</v>
      </c>
      <c r="TI110" s="374">
        <f t="shared" si="2493"/>
        <v>0</v>
      </c>
      <c r="TJ110" s="304"/>
      <c r="TK110" s="305"/>
      <c r="TL110" s="270">
        <f t="shared" si="2494"/>
        <v>0</v>
      </c>
      <c r="TM110" s="374">
        <f t="shared" si="2495"/>
        <v>0</v>
      </c>
      <c r="TN110" s="304"/>
      <c r="TO110" s="305"/>
      <c r="TP110" s="270">
        <f t="shared" si="2496"/>
        <v>0</v>
      </c>
      <c r="TQ110" s="374">
        <f t="shared" si="2497"/>
        <v>0</v>
      </c>
      <c r="TR110" s="304"/>
      <c r="TS110" s="305"/>
      <c r="TT110" s="270">
        <f t="shared" si="2498"/>
        <v>0</v>
      </c>
      <c r="TU110" s="374">
        <f t="shared" si="2499"/>
        <v>0</v>
      </c>
      <c r="TV110" s="324">
        <f t="shared" si="2234"/>
        <v>0</v>
      </c>
      <c r="TW110" s="304"/>
      <c r="TX110" s="305"/>
      <c r="TY110" s="270">
        <f t="shared" si="2500"/>
        <v>0</v>
      </c>
      <c r="TZ110" s="374">
        <f t="shared" si="2501"/>
        <v>0</v>
      </c>
      <c r="UA110" s="304"/>
      <c r="UB110" s="305"/>
      <c r="UC110" s="270">
        <f t="shared" si="2502"/>
        <v>0</v>
      </c>
      <c r="UD110" s="374">
        <f t="shared" si="2503"/>
        <v>0</v>
      </c>
      <c r="UE110" s="304"/>
      <c r="UF110" s="305"/>
      <c r="UG110" s="270">
        <f t="shared" si="2504"/>
        <v>0</v>
      </c>
      <c r="UH110" s="374">
        <f t="shared" si="2505"/>
        <v>0</v>
      </c>
      <c r="UI110" s="304"/>
      <c r="UJ110" s="305"/>
      <c r="UK110" s="270">
        <f t="shared" si="2506"/>
        <v>0</v>
      </c>
      <c r="UL110" s="374">
        <f t="shared" si="2507"/>
        <v>0</v>
      </c>
      <c r="UM110" s="304"/>
      <c r="UN110" s="305"/>
      <c r="UO110" s="270">
        <f t="shared" si="2508"/>
        <v>0</v>
      </c>
      <c r="UP110" s="374">
        <f t="shared" si="2509"/>
        <v>0</v>
      </c>
      <c r="UQ110" s="304"/>
      <c r="UR110" s="305"/>
      <c r="US110" s="270">
        <f t="shared" si="2510"/>
        <v>0</v>
      </c>
      <c r="UT110" s="374">
        <f t="shared" si="2511"/>
        <v>0</v>
      </c>
      <c r="UU110" s="304"/>
      <c r="UV110" s="305"/>
      <c r="UW110" s="270">
        <f t="shared" si="2512"/>
        <v>0</v>
      </c>
      <c r="UX110" s="374">
        <f t="shared" si="2513"/>
        <v>0</v>
      </c>
      <c r="UY110" s="304"/>
      <c r="UZ110" s="305"/>
      <c r="VA110" s="270">
        <f t="shared" si="2514"/>
        <v>0</v>
      </c>
      <c r="VB110" s="374">
        <f t="shared" si="2515"/>
        <v>0</v>
      </c>
      <c r="VC110" s="304"/>
      <c r="VD110" s="305"/>
      <c r="VE110" s="270">
        <f t="shared" si="2516"/>
        <v>0</v>
      </c>
      <c r="VF110" s="374">
        <f t="shared" si="2517"/>
        <v>0</v>
      </c>
      <c r="VG110" s="304"/>
      <c r="VH110" s="305"/>
      <c r="VI110" s="270">
        <f t="shared" si="2518"/>
        <v>0</v>
      </c>
      <c r="VJ110" s="374">
        <f t="shared" si="2519"/>
        <v>0</v>
      </c>
      <c r="VK110" s="304"/>
      <c r="VL110" s="305"/>
      <c r="VM110" s="270">
        <f t="shared" si="2520"/>
        <v>0</v>
      </c>
      <c r="VN110" s="374">
        <f t="shared" si="2521"/>
        <v>0</v>
      </c>
      <c r="VO110" s="304"/>
      <c r="VP110" s="305"/>
      <c r="VQ110" s="270">
        <f t="shared" si="2522"/>
        <v>0</v>
      </c>
      <c r="VR110" s="374">
        <f t="shared" si="2523"/>
        <v>0</v>
      </c>
      <c r="VS110" s="324">
        <f t="shared" si="2235"/>
        <v>0</v>
      </c>
      <c r="VT110" s="304"/>
      <c r="VU110" s="305"/>
      <c r="VV110" s="270">
        <f t="shared" si="2524"/>
        <v>0</v>
      </c>
      <c r="VW110" s="374">
        <f t="shared" si="2525"/>
        <v>0</v>
      </c>
      <c r="VX110" s="304"/>
      <c r="VY110" s="305"/>
      <c r="VZ110" s="270">
        <f t="shared" si="2526"/>
        <v>0</v>
      </c>
      <c r="WA110" s="374">
        <f t="shared" si="2527"/>
        <v>0</v>
      </c>
      <c r="WB110" s="304"/>
      <c r="WC110" s="305"/>
      <c r="WD110" s="270">
        <f t="shared" si="2528"/>
        <v>0</v>
      </c>
      <c r="WE110" s="374">
        <f t="shared" si="2529"/>
        <v>0</v>
      </c>
      <c r="WF110" s="304"/>
      <c r="WG110" s="305"/>
      <c r="WH110" s="270">
        <f t="shared" si="2530"/>
        <v>0</v>
      </c>
      <c r="WI110" s="374">
        <f t="shared" si="2531"/>
        <v>0</v>
      </c>
      <c r="WJ110" s="304"/>
      <c r="WK110" s="305"/>
      <c r="WL110" s="270">
        <f t="shared" si="2532"/>
        <v>0</v>
      </c>
      <c r="WM110" s="374">
        <f t="shared" si="2533"/>
        <v>0</v>
      </c>
      <c r="WN110" s="304"/>
      <c r="WO110" s="305"/>
      <c r="WP110" s="270">
        <f t="shared" si="2534"/>
        <v>0</v>
      </c>
      <c r="WQ110" s="374">
        <f t="shared" si="2535"/>
        <v>0</v>
      </c>
      <c r="WR110" s="304"/>
      <c r="WS110" s="305"/>
      <c r="WT110" s="270">
        <f t="shared" si="2536"/>
        <v>0</v>
      </c>
      <c r="WU110" s="374">
        <f t="shared" si="2537"/>
        <v>0</v>
      </c>
      <c r="WV110" s="304"/>
      <c r="WW110" s="305"/>
      <c r="WX110" s="270">
        <f t="shared" si="2538"/>
        <v>0</v>
      </c>
      <c r="WY110" s="374">
        <f t="shared" si="2539"/>
        <v>0</v>
      </c>
      <c r="WZ110" s="304"/>
      <c r="XA110" s="305"/>
      <c r="XB110" s="270">
        <f t="shared" si="2540"/>
        <v>0</v>
      </c>
      <c r="XC110" s="374">
        <f t="shared" si="2541"/>
        <v>0</v>
      </c>
      <c r="XD110" s="304"/>
      <c r="XE110" s="305"/>
      <c r="XF110" s="270">
        <f t="shared" si="2542"/>
        <v>0</v>
      </c>
      <c r="XG110" s="374">
        <f t="shared" si="2543"/>
        <v>0</v>
      </c>
      <c r="XH110" s="304"/>
      <c r="XI110" s="305"/>
      <c r="XJ110" s="270">
        <f t="shared" si="2544"/>
        <v>0</v>
      </c>
      <c r="XK110" s="374">
        <f t="shared" si="2545"/>
        <v>0</v>
      </c>
      <c r="XL110" s="304"/>
      <c r="XM110" s="305"/>
      <c r="XN110" s="270">
        <f t="shared" si="2546"/>
        <v>0</v>
      </c>
      <c r="XO110" s="374">
        <f t="shared" si="2547"/>
        <v>0</v>
      </c>
      <c r="XP110" s="324">
        <f t="shared" si="2236"/>
        <v>0</v>
      </c>
      <c r="XQ110" s="304"/>
      <c r="XR110" s="305"/>
      <c r="XS110" s="270">
        <f t="shared" si="2548"/>
        <v>0</v>
      </c>
      <c r="XT110" s="374">
        <f t="shared" si="2549"/>
        <v>0</v>
      </c>
      <c r="XU110" s="304"/>
      <c r="XV110" s="305"/>
      <c r="XW110" s="270">
        <f t="shared" si="2550"/>
        <v>0</v>
      </c>
      <c r="XX110" s="374">
        <f t="shared" si="2551"/>
        <v>0</v>
      </c>
      <c r="XY110" s="304"/>
      <c r="XZ110" s="305"/>
      <c r="YA110" s="270">
        <f t="shared" si="2552"/>
        <v>0</v>
      </c>
      <c r="YB110" s="374">
        <f t="shared" si="2553"/>
        <v>0</v>
      </c>
      <c r="YC110" s="304"/>
      <c r="YD110" s="305"/>
      <c r="YE110" s="270">
        <f t="shared" si="2554"/>
        <v>0</v>
      </c>
      <c r="YF110" s="374">
        <f t="shared" si="2555"/>
        <v>0</v>
      </c>
      <c r="YG110" s="304"/>
      <c r="YH110" s="305"/>
      <c r="YI110" s="270">
        <f t="shared" si="2556"/>
        <v>0</v>
      </c>
      <c r="YJ110" s="374">
        <f t="shared" si="2557"/>
        <v>0</v>
      </c>
      <c r="YK110" s="304"/>
      <c r="YL110" s="305"/>
      <c r="YM110" s="270">
        <f t="shared" si="2558"/>
        <v>0</v>
      </c>
      <c r="YN110" s="374">
        <f t="shared" si="2559"/>
        <v>0</v>
      </c>
      <c r="YO110" s="304"/>
      <c r="YP110" s="305"/>
      <c r="YQ110" s="270">
        <f t="shared" si="2560"/>
        <v>0</v>
      </c>
      <c r="YR110" s="374">
        <f t="shared" si="2561"/>
        <v>0</v>
      </c>
      <c r="YS110" s="304"/>
      <c r="YT110" s="305"/>
      <c r="YU110" s="270">
        <f t="shared" si="2562"/>
        <v>0</v>
      </c>
      <c r="YV110" s="374">
        <f t="shared" si="2563"/>
        <v>0</v>
      </c>
      <c r="YW110" s="304"/>
      <c r="YX110" s="305"/>
      <c r="YY110" s="270">
        <f t="shared" si="2564"/>
        <v>0</v>
      </c>
      <c r="YZ110" s="374">
        <f t="shared" si="2565"/>
        <v>0</v>
      </c>
      <c r="ZA110" s="304"/>
      <c r="ZB110" s="305"/>
      <c r="ZC110" s="270">
        <f t="shared" si="2566"/>
        <v>0</v>
      </c>
      <c r="ZD110" s="374">
        <f t="shared" si="2567"/>
        <v>0</v>
      </c>
      <c r="ZE110" s="304"/>
      <c r="ZF110" s="305"/>
      <c r="ZG110" s="270">
        <f t="shared" si="2568"/>
        <v>0</v>
      </c>
      <c r="ZH110" s="374">
        <f t="shared" si="2569"/>
        <v>0</v>
      </c>
      <c r="ZI110" s="304"/>
      <c r="ZJ110" s="305"/>
      <c r="ZK110" s="270">
        <f t="shared" si="2237"/>
        <v>0</v>
      </c>
      <c r="ZL110" s="374">
        <f t="shared" si="2238"/>
        <v>0</v>
      </c>
      <c r="ZM110" s="324">
        <f t="shared" si="2221"/>
        <v>0</v>
      </c>
    </row>
    <row r="111" spans="1:689" hidden="1" outlineLevel="2" x14ac:dyDescent="0.3">
      <c r="A111" s="361">
        <f>B111*'Input sheet'!$C$11</f>
        <v>0.19</v>
      </c>
      <c r="B111" s="362">
        <v>0.19</v>
      </c>
      <c r="C111" s="380" t="s">
        <v>165</v>
      </c>
      <c r="D111" s="304"/>
      <c r="E111" s="305"/>
      <c r="F111" s="270">
        <f t="shared" si="2222"/>
        <v>0</v>
      </c>
      <c r="G111" s="374">
        <v>0</v>
      </c>
      <c r="H111" s="304"/>
      <c r="I111" s="305"/>
      <c r="J111" s="270">
        <f t="shared" si="2239"/>
        <v>0</v>
      </c>
      <c r="K111" s="374">
        <f t="shared" si="2240"/>
        <v>0</v>
      </c>
      <c r="L111" s="304"/>
      <c r="M111" s="305"/>
      <c r="N111" s="270">
        <f t="shared" si="2241"/>
        <v>0</v>
      </c>
      <c r="O111" s="374">
        <f t="shared" si="2242"/>
        <v>0</v>
      </c>
      <c r="P111" s="304"/>
      <c r="Q111" s="305"/>
      <c r="R111" s="270">
        <f t="shared" si="2243"/>
        <v>0</v>
      </c>
      <c r="S111" s="374">
        <f t="shared" si="2244"/>
        <v>0</v>
      </c>
      <c r="T111" s="304"/>
      <c r="U111" s="305"/>
      <c r="V111" s="270">
        <f t="shared" si="2245"/>
        <v>0</v>
      </c>
      <c r="W111" s="374">
        <f t="shared" si="2246"/>
        <v>0</v>
      </c>
      <c r="X111" s="304"/>
      <c r="Y111" s="305"/>
      <c r="Z111" s="270">
        <f t="shared" si="2247"/>
        <v>0</v>
      </c>
      <c r="AA111" s="374">
        <f t="shared" si="2248"/>
        <v>0</v>
      </c>
      <c r="AB111" s="304"/>
      <c r="AC111" s="305"/>
      <c r="AD111" s="270">
        <f t="shared" si="2249"/>
        <v>0</v>
      </c>
      <c r="AE111" s="374">
        <f t="shared" si="2250"/>
        <v>0</v>
      </c>
      <c r="AF111" s="304"/>
      <c r="AG111" s="305"/>
      <c r="AH111" s="270">
        <f t="shared" si="2251"/>
        <v>0</v>
      </c>
      <c r="AI111" s="374">
        <f t="shared" si="2252"/>
        <v>0</v>
      </c>
      <c r="AJ111" s="304"/>
      <c r="AK111" s="305"/>
      <c r="AL111" s="270">
        <f t="shared" si="2253"/>
        <v>0</v>
      </c>
      <c r="AM111" s="374">
        <f t="shared" si="2254"/>
        <v>0</v>
      </c>
      <c r="AN111" s="304"/>
      <c r="AO111" s="305"/>
      <c r="AP111" s="270">
        <f t="shared" si="2255"/>
        <v>0</v>
      </c>
      <c r="AQ111" s="374">
        <f t="shared" si="2256"/>
        <v>0</v>
      </c>
      <c r="AR111" s="304"/>
      <c r="AS111" s="305"/>
      <c r="AT111" s="270">
        <f t="shared" si="2257"/>
        <v>0</v>
      </c>
      <c r="AU111" s="374">
        <f t="shared" si="2258"/>
        <v>0</v>
      </c>
      <c r="AV111" s="304"/>
      <c r="AW111" s="305"/>
      <c r="AX111" s="270">
        <f t="shared" si="2259"/>
        <v>0</v>
      </c>
      <c r="AY111" s="374">
        <f t="shared" si="2260"/>
        <v>0</v>
      </c>
      <c r="AZ111" s="324">
        <f t="shared" si="2223"/>
        <v>0</v>
      </c>
      <c r="BA111" s="304"/>
      <c r="BB111" s="305"/>
      <c r="BC111" s="270">
        <f t="shared" si="2261"/>
        <v>0</v>
      </c>
      <c r="BD111" s="374">
        <f t="shared" si="2224"/>
        <v>0</v>
      </c>
      <c r="BE111" s="304"/>
      <c r="BF111" s="305"/>
      <c r="BG111" s="270">
        <f t="shared" si="2262"/>
        <v>0</v>
      </c>
      <c r="BH111" s="374">
        <f t="shared" si="2263"/>
        <v>0</v>
      </c>
      <c r="BI111" s="304"/>
      <c r="BJ111" s="305"/>
      <c r="BK111" s="270">
        <f t="shared" si="2264"/>
        <v>0</v>
      </c>
      <c r="BL111" s="374">
        <f t="shared" si="2265"/>
        <v>0</v>
      </c>
      <c r="BM111" s="304"/>
      <c r="BN111" s="305"/>
      <c r="BO111" s="270">
        <f t="shared" si="2266"/>
        <v>0</v>
      </c>
      <c r="BP111" s="374">
        <f t="shared" si="2267"/>
        <v>0</v>
      </c>
      <c r="BQ111" s="304"/>
      <c r="BR111" s="305"/>
      <c r="BS111" s="270">
        <f t="shared" si="2268"/>
        <v>0</v>
      </c>
      <c r="BT111" s="374">
        <f t="shared" si="2269"/>
        <v>0</v>
      </c>
      <c r="BU111" s="304"/>
      <c r="BV111" s="305"/>
      <c r="BW111" s="270">
        <f t="shared" si="2270"/>
        <v>0</v>
      </c>
      <c r="BX111" s="374">
        <f t="shared" si="2271"/>
        <v>0</v>
      </c>
      <c r="BY111" s="304"/>
      <c r="BZ111" s="305"/>
      <c r="CA111" s="270">
        <f t="shared" si="2272"/>
        <v>0</v>
      </c>
      <c r="CB111" s="374">
        <f t="shared" si="2273"/>
        <v>0</v>
      </c>
      <c r="CC111" s="304"/>
      <c r="CD111" s="305"/>
      <c r="CE111" s="270">
        <f t="shared" si="2274"/>
        <v>0</v>
      </c>
      <c r="CF111" s="374">
        <f t="shared" si="2275"/>
        <v>0</v>
      </c>
      <c r="CG111" s="304"/>
      <c r="CH111" s="305"/>
      <c r="CI111" s="270">
        <f t="shared" si="2276"/>
        <v>0</v>
      </c>
      <c r="CJ111" s="374">
        <f t="shared" si="2277"/>
        <v>0</v>
      </c>
      <c r="CK111" s="304"/>
      <c r="CL111" s="305"/>
      <c r="CM111" s="270">
        <f t="shared" si="2278"/>
        <v>0</v>
      </c>
      <c r="CN111" s="374">
        <f t="shared" si="2279"/>
        <v>0</v>
      </c>
      <c r="CO111" s="304"/>
      <c r="CP111" s="305"/>
      <c r="CQ111" s="270">
        <f t="shared" si="2280"/>
        <v>0</v>
      </c>
      <c r="CR111" s="374">
        <f t="shared" si="2281"/>
        <v>0</v>
      </c>
      <c r="CS111" s="304"/>
      <c r="CT111" s="305"/>
      <c r="CU111" s="270">
        <f t="shared" si="2282"/>
        <v>0</v>
      </c>
      <c r="CV111" s="374">
        <f t="shared" si="2283"/>
        <v>0</v>
      </c>
      <c r="CW111" s="324">
        <f t="shared" si="2225"/>
        <v>0</v>
      </c>
      <c r="CX111" s="304"/>
      <c r="CY111" s="305"/>
      <c r="CZ111" s="270">
        <f t="shared" si="2284"/>
        <v>0</v>
      </c>
      <c r="DA111" s="374">
        <f t="shared" si="2285"/>
        <v>0</v>
      </c>
      <c r="DB111" s="304"/>
      <c r="DC111" s="305"/>
      <c r="DD111" s="270">
        <f t="shared" si="2286"/>
        <v>0</v>
      </c>
      <c r="DE111" s="374">
        <f t="shared" si="2287"/>
        <v>0</v>
      </c>
      <c r="DF111" s="304"/>
      <c r="DG111" s="305"/>
      <c r="DH111" s="270">
        <f t="shared" si="2288"/>
        <v>0</v>
      </c>
      <c r="DI111" s="374">
        <f t="shared" si="2289"/>
        <v>0</v>
      </c>
      <c r="DJ111" s="304"/>
      <c r="DK111" s="305"/>
      <c r="DL111" s="270">
        <f t="shared" si="2290"/>
        <v>0</v>
      </c>
      <c r="DM111" s="374">
        <f t="shared" si="2291"/>
        <v>0</v>
      </c>
      <c r="DN111" s="304"/>
      <c r="DO111" s="305"/>
      <c r="DP111" s="270">
        <f t="shared" si="2292"/>
        <v>0</v>
      </c>
      <c r="DQ111" s="374">
        <f t="shared" si="2293"/>
        <v>0</v>
      </c>
      <c r="DR111" s="304"/>
      <c r="DS111" s="305"/>
      <c r="DT111" s="270">
        <f t="shared" si="2294"/>
        <v>0</v>
      </c>
      <c r="DU111" s="374">
        <f t="shared" si="2295"/>
        <v>0</v>
      </c>
      <c r="DV111" s="304"/>
      <c r="DW111" s="305"/>
      <c r="DX111" s="270">
        <f t="shared" si="2296"/>
        <v>0</v>
      </c>
      <c r="DY111" s="374">
        <f t="shared" si="2297"/>
        <v>0</v>
      </c>
      <c r="DZ111" s="304"/>
      <c r="EA111" s="305"/>
      <c r="EB111" s="270">
        <f t="shared" si="2298"/>
        <v>0</v>
      </c>
      <c r="EC111" s="374">
        <f t="shared" si="2299"/>
        <v>0</v>
      </c>
      <c r="ED111" s="304"/>
      <c r="EE111" s="305"/>
      <c r="EF111" s="270">
        <f t="shared" si="2300"/>
        <v>0</v>
      </c>
      <c r="EG111" s="374">
        <f t="shared" si="2301"/>
        <v>0</v>
      </c>
      <c r="EH111" s="304"/>
      <c r="EI111" s="305"/>
      <c r="EJ111" s="270">
        <f t="shared" si="2302"/>
        <v>0</v>
      </c>
      <c r="EK111" s="374">
        <f t="shared" si="2303"/>
        <v>0</v>
      </c>
      <c r="EL111" s="304"/>
      <c r="EM111" s="305"/>
      <c r="EN111" s="270">
        <f t="shared" si="2304"/>
        <v>0</v>
      </c>
      <c r="EO111" s="374">
        <f t="shared" si="2305"/>
        <v>0</v>
      </c>
      <c r="EP111" s="304"/>
      <c r="EQ111" s="305"/>
      <c r="ER111" s="270">
        <f t="shared" si="2306"/>
        <v>0</v>
      </c>
      <c r="ES111" s="374">
        <f t="shared" si="2307"/>
        <v>0</v>
      </c>
      <c r="ET111" s="324">
        <f t="shared" si="2226"/>
        <v>0</v>
      </c>
      <c r="EU111" s="304"/>
      <c r="EV111" s="305"/>
      <c r="EW111" s="270">
        <f t="shared" si="2308"/>
        <v>0</v>
      </c>
      <c r="EX111" s="374">
        <f t="shared" si="2309"/>
        <v>0</v>
      </c>
      <c r="EY111" s="304"/>
      <c r="EZ111" s="305"/>
      <c r="FA111" s="270">
        <f t="shared" si="2310"/>
        <v>0</v>
      </c>
      <c r="FB111" s="374">
        <f t="shared" si="2311"/>
        <v>0</v>
      </c>
      <c r="FC111" s="304"/>
      <c r="FD111" s="305"/>
      <c r="FE111" s="270">
        <f t="shared" si="2312"/>
        <v>0</v>
      </c>
      <c r="FF111" s="374">
        <f t="shared" si="2313"/>
        <v>0</v>
      </c>
      <c r="FG111" s="304"/>
      <c r="FH111" s="305"/>
      <c r="FI111" s="270">
        <f t="shared" si="2314"/>
        <v>0</v>
      </c>
      <c r="FJ111" s="374">
        <f t="shared" si="2315"/>
        <v>0</v>
      </c>
      <c r="FK111" s="304"/>
      <c r="FL111" s="305"/>
      <c r="FM111" s="270">
        <f t="shared" si="2316"/>
        <v>0</v>
      </c>
      <c r="FN111" s="374">
        <f t="shared" si="2317"/>
        <v>0</v>
      </c>
      <c r="FO111" s="304"/>
      <c r="FP111" s="305"/>
      <c r="FQ111" s="270">
        <f t="shared" si="2318"/>
        <v>0</v>
      </c>
      <c r="FR111" s="374">
        <f t="shared" si="2319"/>
        <v>0</v>
      </c>
      <c r="FS111" s="304"/>
      <c r="FT111" s="305"/>
      <c r="FU111" s="270">
        <f t="shared" si="2320"/>
        <v>0</v>
      </c>
      <c r="FV111" s="374">
        <f t="shared" si="2321"/>
        <v>0</v>
      </c>
      <c r="FW111" s="304"/>
      <c r="FX111" s="305"/>
      <c r="FY111" s="270">
        <f t="shared" si="2322"/>
        <v>0</v>
      </c>
      <c r="FZ111" s="374">
        <f t="shared" si="2323"/>
        <v>0</v>
      </c>
      <c r="GA111" s="304"/>
      <c r="GB111" s="305"/>
      <c r="GC111" s="270">
        <f t="shared" si="2324"/>
        <v>0</v>
      </c>
      <c r="GD111" s="374">
        <f t="shared" si="2325"/>
        <v>0</v>
      </c>
      <c r="GE111" s="304"/>
      <c r="GF111" s="305"/>
      <c r="GG111" s="270">
        <f t="shared" si="2326"/>
        <v>0</v>
      </c>
      <c r="GH111" s="374">
        <f t="shared" si="2327"/>
        <v>0</v>
      </c>
      <c r="GI111" s="304"/>
      <c r="GJ111" s="305"/>
      <c r="GK111" s="270">
        <f t="shared" si="2328"/>
        <v>0</v>
      </c>
      <c r="GL111" s="374">
        <f t="shared" si="2329"/>
        <v>0</v>
      </c>
      <c r="GM111" s="304"/>
      <c r="GN111" s="305"/>
      <c r="GO111" s="270">
        <f t="shared" si="2330"/>
        <v>0</v>
      </c>
      <c r="GP111" s="374">
        <f t="shared" si="2331"/>
        <v>0</v>
      </c>
      <c r="GQ111" s="324">
        <f t="shared" si="2227"/>
        <v>0</v>
      </c>
      <c r="GR111" s="304"/>
      <c r="GS111" s="305"/>
      <c r="GT111" s="270">
        <f t="shared" si="2332"/>
        <v>0</v>
      </c>
      <c r="GU111" s="374">
        <f t="shared" si="2333"/>
        <v>0</v>
      </c>
      <c r="GV111" s="304"/>
      <c r="GW111" s="305"/>
      <c r="GX111" s="270">
        <f t="shared" si="2334"/>
        <v>0</v>
      </c>
      <c r="GY111" s="374">
        <f t="shared" si="2335"/>
        <v>0</v>
      </c>
      <c r="GZ111" s="304"/>
      <c r="HA111" s="305"/>
      <c r="HB111" s="270">
        <f t="shared" si="2336"/>
        <v>0</v>
      </c>
      <c r="HC111" s="374">
        <f t="shared" si="2337"/>
        <v>0</v>
      </c>
      <c r="HD111" s="304"/>
      <c r="HE111" s="305"/>
      <c r="HF111" s="270">
        <f t="shared" si="2338"/>
        <v>0</v>
      </c>
      <c r="HG111" s="374">
        <f t="shared" si="2339"/>
        <v>0</v>
      </c>
      <c r="HH111" s="304"/>
      <c r="HI111" s="305"/>
      <c r="HJ111" s="270">
        <f t="shared" si="2340"/>
        <v>0</v>
      </c>
      <c r="HK111" s="374">
        <f t="shared" si="2341"/>
        <v>0</v>
      </c>
      <c r="HL111" s="304"/>
      <c r="HM111" s="305"/>
      <c r="HN111" s="270">
        <f t="shared" si="2342"/>
        <v>0</v>
      </c>
      <c r="HO111" s="374">
        <f t="shared" si="2343"/>
        <v>0</v>
      </c>
      <c r="HP111" s="304"/>
      <c r="HQ111" s="305"/>
      <c r="HR111" s="270">
        <f t="shared" si="2344"/>
        <v>0</v>
      </c>
      <c r="HS111" s="374">
        <f t="shared" si="2345"/>
        <v>0</v>
      </c>
      <c r="HT111" s="304"/>
      <c r="HU111" s="305"/>
      <c r="HV111" s="270">
        <f t="shared" si="2346"/>
        <v>0</v>
      </c>
      <c r="HW111" s="374">
        <f t="shared" si="2347"/>
        <v>0</v>
      </c>
      <c r="HX111" s="304"/>
      <c r="HY111" s="305"/>
      <c r="HZ111" s="270">
        <f t="shared" si="2348"/>
        <v>0</v>
      </c>
      <c r="IA111" s="374">
        <f t="shared" si="2349"/>
        <v>0</v>
      </c>
      <c r="IB111" s="304"/>
      <c r="IC111" s="305"/>
      <c r="ID111" s="270">
        <f t="shared" si="2350"/>
        <v>0</v>
      </c>
      <c r="IE111" s="374">
        <f t="shared" si="2351"/>
        <v>0</v>
      </c>
      <c r="IF111" s="304"/>
      <c r="IG111" s="305"/>
      <c r="IH111" s="270">
        <f t="shared" si="2352"/>
        <v>0</v>
      </c>
      <c r="II111" s="374">
        <f t="shared" si="2353"/>
        <v>0</v>
      </c>
      <c r="IJ111" s="304"/>
      <c r="IK111" s="305"/>
      <c r="IL111" s="270">
        <f t="shared" si="2354"/>
        <v>0</v>
      </c>
      <c r="IM111" s="374">
        <f t="shared" si="2355"/>
        <v>0</v>
      </c>
      <c r="IN111" s="324">
        <f t="shared" si="2228"/>
        <v>0</v>
      </c>
      <c r="IO111" s="304"/>
      <c r="IP111" s="305"/>
      <c r="IQ111" s="270">
        <f t="shared" si="2356"/>
        <v>0</v>
      </c>
      <c r="IR111" s="374">
        <f t="shared" si="2357"/>
        <v>0</v>
      </c>
      <c r="IS111" s="304"/>
      <c r="IT111" s="305"/>
      <c r="IU111" s="270">
        <f t="shared" si="2358"/>
        <v>0</v>
      </c>
      <c r="IV111" s="374">
        <f t="shared" si="2359"/>
        <v>0</v>
      </c>
      <c r="IW111" s="304"/>
      <c r="IX111" s="305"/>
      <c r="IY111" s="270">
        <f t="shared" si="2360"/>
        <v>0</v>
      </c>
      <c r="IZ111" s="374">
        <f t="shared" si="2361"/>
        <v>0</v>
      </c>
      <c r="JA111" s="304"/>
      <c r="JB111" s="305"/>
      <c r="JC111" s="270">
        <f t="shared" si="2362"/>
        <v>0</v>
      </c>
      <c r="JD111" s="374">
        <f t="shared" si="2363"/>
        <v>0</v>
      </c>
      <c r="JE111" s="304"/>
      <c r="JF111" s="305"/>
      <c r="JG111" s="270">
        <f t="shared" si="2364"/>
        <v>0</v>
      </c>
      <c r="JH111" s="374">
        <f t="shared" si="2365"/>
        <v>0</v>
      </c>
      <c r="JI111" s="304"/>
      <c r="JJ111" s="305"/>
      <c r="JK111" s="270">
        <f t="shared" si="2366"/>
        <v>0</v>
      </c>
      <c r="JL111" s="374">
        <f t="shared" si="2367"/>
        <v>0</v>
      </c>
      <c r="JM111" s="304"/>
      <c r="JN111" s="305"/>
      <c r="JO111" s="270">
        <f t="shared" si="2368"/>
        <v>0</v>
      </c>
      <c r="JP111" s="374">
        <f t="shared" si="2369"/>
        <v>0</v>
      </c>
      <c r="JQ111" s="304"/>
      <c r="JR111" s="305"/>
      <c r="JS111" s="270">
        <f t="shared" si="2370"/>
        <v>0</v>
      </c>
      <c r="JT111" s="374">
        <f t="shared" si="2371"/>
        <v>0</v>
      </c>
      <c r="JU111" s="304"/>
      <c r="JV111" s="305"/>
      <c r="JW111" s="270">
        <f t="shared" si="2372"/>
        <v>0</v>
      </c>
      <c r="JX111" s="374">
        <f t="shared" si="2373"/>
        <v>0</v>
      </c>
      <c r="JY111" s="304"/>
      <c r="JZ111" s="305"/>
      <c r="KA111" s="270">
        <f t="shared" si="2374"/>
        <v>0</v>
      </c>
      <c r="KB111" s="374">
        <f t="shared" si="2375"/>
        <v>0</v>
      </c>
      <c r="KC111" s="304"/>
      <c r="KD111" s="305"/>
      <c r="KE111" s="270">
        <f t="shared" si="2376"/>
        <v>0</v>
      </c>
      <c r="KF111" s="374">
        <f t="shared" si="2377"/>
        <v>0</v>
      </c>
      <c r="KG111" s="304"/>
      <c r="KH111" s="305"/>
      <c r="KI111" s="270">
        <f t="shared" si="2378"/>
        <v>0</v>
      </c>
      <c r="KJ111" s="374">
        <f t="shared" si="2379"/>
        <v>0</v>
      </c>
      <c r="KK111" s="324">
        <f t="shared" si="2229"/>
        <v>0</v>
      </c>
      <c r="KL111" s="304"/>
      <c r="KM111" s="305"/>
      <c r="KN111" s="270">
        <f t="shared" si="2380"/>
        <v>0</v>
      </c>
      <c r="KO111" s="374">
        <f t="shared" si="2381"/>
        <v>0</v>
      </c>
      <c r="KP111" s="304"/>
      <c r="KQ111" s="305"/>
      <c r="KR111" s="270">
        <f t="shared" si="2382"/>
        <v>0</v>
      </c>
      <c r="KS111" s="374">
        <f t="shared" si="2383"/>
        <v>0</v>
      </c>
      <c r="KT111" s="304"/>
      <c r="KU111" s="305"/>
      <c r="KV111" s="270">
        <f t="shared" si="2384"/>
        <v>0</v>
      </c>
      <c r="KW111" s="374">
        <f t="shared" si="2385"/>
        <v>0</v>
      </c>
      <c r="KX111" s="304"/>
      <c r="KY111" s="305"/>
      <c r="KZ111" s="270">
        <f t="shared" si="2386"/>
        <v>0</v>
      </c>
      <c r="LA111" s="374">
        <f t="shared" si="2387"/>
        <v>0</v>
      </c>
      <c r="LB111" s="304"/>
      <c r="LC111" s="305"/>
      <c r="LD111" s="270">
        <f t="shared" si="2388"/>
        <v>0</v>
      </c>
      <c r="LE111" s="374">
        <f t="shared" si="2389"/>
        <v>0</v>
      </c>
      <c r="LF111" s="304"/>
      <c r="LG111" s="305"/>
      <c r="LH111" s="270">
        <f t="shared" si="2390"/>
        <v>0</v>
      </c>
      <c r="LI111" s="374">
        <f t="shared" si="2391"/>
        <v>0</v>
      </c>
      <c r="LJ111" s="304"/>
      <c r="LK111" s="305"/>
      <c r="LL111" s="270">
        <f t="shared" si="2392"/>
        <v>0</v>
      </c>
      <c r="LM111" s="374">
        <f t="shared" si="2393"/>
        <v>0</v>
      </c>
      <c r="LN111" s="304"/>
      <c r="LO111" s="305"/>
      <c r="LP111" s="270">
        <f t="shared" si="2394"/>
        <v>0</v>
      </c>
      <c r="LQ111" s="374">
        <f t="shared" si="2395"/>
        <v>0</v>
      </c>
      <c r="LR111" s="304"/>
      <c r="LS111" s="305"/>
      <c r="LT111" s="270">
        <f t="shared" si="2396"/>
        <v>0</v>
      </c>
      <c r="LU111" s="374">
        <f t="shared" si="2397"/>
        <v>0</v>
      </c>
      <c r="LV111" s="304"/>
      <c r="LW111" s="305"/>
      <c r="LX111" s="270">
        <f t="shared" si="2398"/>
        <v>0</v>
      </c>
      <c r="LY111" s="374">
        <f t="shared" si="2399"/>
        <v>0</v>
      </c>
      <c r="LZ111" s="304"/>
      <c r="MA111" s="305"/>
      <c r="MB111" s="270">
        <f t="shared" si="2400"/>
        <v>0</v>
      </c>
      <c r="MC111" s="374">
        <f t="shared" si="2401"/>
        <v>0</v>
      </c>
      <c r="MD111" s="304"/>
      <c r="ME111" s="305"/>
      <c r="MF111" s="270">
        <f t="shared" si="2402"/>
        <v>0</v>
      </c>
      <c r="MG111" s="374">
        <f t="shared" si="2403"/>
        <v>0</v>
      </c>
      <c r="MH111" s="324">
        <f t="shared" si="2230"/>
        <v>0</v>
      </c>
      <c r="MI111" s="304"/>
      <c r="MJ111" s="305"/>
      <c r="MK111" s="270">
        <f t="shared" si="2404"/>
        <v>0</v>
      </c>
      <c r="ML111" s="374">
        <f t="shared" si="2405"/>
        <v>0</v>
      </c>
      <c r="MM111" s="304"/>
      <c r="MN111" s="305"/>
      <c r="MO111" s="270">
        <f t="shared" si="2406"/>
        <v>0</v>
      </c>
      <c r="MP111" s="374">
        <f t="shared" si="2407"/>
        <v>0</v>
      </c>
      <c r="MQ111" s="304"/>
      <c r="MR111" s="305"/>
      <c r="MS111" s="270">
        <f t="shared" si="2408"/>
        <v>0</v>
      </c>
      <c r="MT111" s="374">
        <f t="shared" si="2409"/>
        <v>0</v>
      </c>
      <c r="MU111" s="304"/>
      <c r="MV111" s="305"/>
      <c r="MW111" s="270">
        <f t="shared" si="2410"/>
        <v>0</v>
      </c>
      <c r="MX111" s="374">
        <f t="shared" si="2411"/>
        <v>0</v>
      </c>
      <c r="MY111" s="304"/>
      <c r="MZ111" s="305"/>
      <c r="NA111" s="270">
        <f t="shared" si="2412"/>
        <v>0</v>
      </c>
      <c r="NB111" s="374">
        <f t="shared" si="2413"/>
        <v>0</v>
      </c>
      <c r="NC111" s="304"/>
      <c r="ND111" s="305"/>
      <c r="NE111" s="270">
        <f t="shared" si="2414"/>
        <v>0</v>
      </c>
      <c r="NF111" s="374">
        <f t="shared" si="2415"/>
        <v>0</v>
      </c>
      <c r="NG111" s="304"/>
      <c r="NH111" s="305"/>
      <c r="NI111" s="270">
        <f t="shared" si="2416"/>
        <v>0</v>
      </c>
      <c r="NJ111" s="374">
        <f t="shared" si="2417"/>
        <v>0</v>
      </c>
      <c r="NK111" s="304"/>
      <c r="NL111" s="305"/>
      <c r="NM111" s="270">
        <f t="shared" si="2418"/>
        <v>0</v>
      </c>
      <c r="NN111" s="374">
        <f t="shared" si="2419"/>
        <v>0</v>
      </c>
      <c r="NO111" s="304"/>
      <c r="NP111" s="305"/>
      <c r="NQ111" s="270">
        <f t="shared" si="2420"/>
        <v>0</v>
      </c>
      <c r="NR111" s="374">
        <f t="shared" si="2421"/>
        <v>0</v>
      </c>
      <c r="NS111" s="304"/>
      <c r="NT111" s="305"/>
      <c r="NU111" s="270">
        <f t="shared" si="2422"/>
        <v>0</v>
      </c>
      <c r="NV111" s="374">
        <f t="shared" si="2423"/>
        <v>0</v>
      </c>
      <c r="NW111" s="304"/>
      <c r="NX111" s="305"/>
      <c r="NY111" s="270">
        <f t="shared" si="2424"/>
        <v>0</v>
      </c>
      <c r="NZ111" s="374">
        <f t="shared" si="2425"/>
        <v>0</v>
      </c>
      <c r="OA111" s="304"/>
      <c r="OB111" s="305"/>
      <c r="OC111" s="270">
        <f t="shared" si="2426"/>
        <v>0</v>
      </c>
      <c r="OD111" s="374">
        <f t="shared" si="2427"/>
        <v>0</v>
      </c>
      <c r="OE111" s="324">
        <f t="shared" si="2231"/>
        <v>0</v>
      </c>
      <c r="OF111" s="304"/>
      <c r="OG111" s="305"/>
      <c r="OH111" s="270">
        <f t="shared" si="2428"/>
        <v>0</v>
      </c>
      <c r="OI111" s="374">
        <f t="shared" si="2429"/>
        <v>0</v>
      </c>
      <c r="OJ111" s="304"/>
      <c r="OK111" s="305"/>
      <c r="OL111" s="270">
        <f t="shared" si="2430"/>
        <v>0</v>
      </c>
      <c r="OM111" s="374">
        <f t="shared" si="2431"/>
        <v>0</v>
      </c>
      <c r="ON111" s="304"/>
      <c r="OO111" s="305"/>
      <c r="OP111" s="270">
        <f t="shared" si="2432"/>
        <v>0</v>
      </c>
      <c r="OQ111" s="374">
        <f t="shared" si="2433"/>
        <v>0</v>
      </c>
      <c r="OR111" s="304"/>
      <c r="OS111" s="305"/>
      <c r="OT111" s="270">
        <f t="shared" si="2434"/>
        <v>0</v>
      </c>
      <c r="OU111" s="374">
        <f t="shared" si="2435"/>
        <v>0</v>
      </c>
      <c r="OV111" s="304"/>
      <c r="OW111" s="305"/>
      <c r="OX111" s="270">
        <f t="shared" si="2436"/>
        <v>0</v>
      </c>
      <c r="OY111" s="374">
        <f t="shared" si="2437"/>
        <v>0</v>
      </c>
      <c r="OZ111" s="304"/>
      <c r="PA111" s="305"/>
      <c r="PB111" s="270">
        <f t="shared" si="2438"/>
        <v>0</v>
      </c>
      <c r="PC111" s="374">
        <f t="shared" si="2439"/>
        <v>0</v>
      </c>
      <c r="PD111" s="304"/>
      <c r="PE111" s="305"/>
      <c r="PF111" s="270">
        <f t="shared" si="2440"/>
        <v>0</v>
      </c>
      <c r="PG111" s="374">
        <f t="shared" si="2441"/>
        <v>0</v>
      </c>
      <c r="PH111" s="304"/>
      <c r="PI111" s="305"/>
      <c r="PJ111" s="270">
        <f t="shared" si="2442"/>
        <v>0</v>
      </c>
      <c r="PK111" s="374">
        <f t="shared" si="2443"/>
        <v>0</v>
      </c>
      <c r="PL111" s="304"/>
      <c r="PM111" s="305"/>
      <c r="PN111" s="270">
        <f t="shared" si="2444"/>
        <v>0</v>
      </c>
      <c r="PO111" s="374">
        <f t="shared" si="2445"/>
        <v>0</v>
      </c>
      <c r="PP111" s="304"/>
      <c r="PQ111" s="305"/>
      <c r="PR111" s="270">
        <f t="shared" si="2446"/>
        <v>0</v>
      </c>
      <c r="PS111" s="374">
        <f t="shared" si="2447"/>
        <v>0</v>
      </c>
      <c r="PT111" s="304"/>
      <c r="PU111" s="305"/>
      <c r="PV111" s="270">
        <f t="shared" si="2448"/>
        <v>0</v>
      </c>
      <c r="PW111" s="374">
        <f t="shared" si="2449"/>
        <v>0</v>
      </c>
      <c r="PX111" s="304"/>
      <c r="PY111" s="305"/>
      <c r="PZ111" s="270">
        <f t="shared" si="2450"/>
        <v>0</v>
      </c>
      <c r="QA111" s="374">
        <f t="shared" si="2451"/>
        <v>0</v>
      </c>
      <c r="QB111" s="324">
        <f t="shared" si="2232"/>
        <v>0</v>
      </c>
      <c r="QC111" s="304"/>
      <c r="QD111" s="305"/>
      <c r="QE111" s="270">
        <f t="shared" si="2452"/>
        <v>0</v>
      </c>
      <c r="QF111" s="374">
        <f t="shared" si="2453"/>
        <v>0</v>
      </c>
      <c r="QG111" s="304"/>
      <c r="QH111" s="305"/>
      <c r="QI111" s="270">
        <f t="shared" si="2454"/>
        <v>0</v>
      </c>
      <c r="QJ111" s="374">
        <f t="shared" si="2455"/>
        <v>0</v>
      </c>
      <c r="QK111" s="304"/>
      <c r="QL111" s="305"/>
      <c r="QM111" s="270">
        <f t="shared" si="2456"/>
        <v>0</v>
      </c>
      <c r="QN111" s="374">
        <f t="shared" si="2457"/>
        <v>0</v>
      </c>
      <c r="QO111" s="304"/>
      <c r="QP111" s="305"/>
      <c r="QQ111" s="270">
        <f t="shared" si="2458"/>
        <v>0</v>
      </c>
      <c r="QR111" s="374">
        <f t="shared" si="2459"/>
        <v>0</v>
      </c>
      <c r="QS111" s="304"/>
      <c r="QT111" s="305"/>
      <c r="QU111" s="270">
        <f t="shared" si="2460"/>
        <v>0</v>
      </c>
      <c r="QV111" s="374">
        <f t="shared" si="2461"/>
        <v>0</v>
      </c>
      <c r="QW111" s="304"/>
      <c r="QX111" s="305"/>
      <c r="QY111" s="270">
        <f t="shared" si="2462"/>
        <v>0</v>
      </c>
      <c r="QZ111" s="374">
        <f t="shared" si="2463"/>
        <v>0</v>
      </c>
      <c r="RA111" s="304"/>
      <c r="RB111" s="305"/>
      <c r="RC111" s="270">
        <f t="shared" si="2464"/>
        <v>0</v>
      </c>
      <c r="RD111" s="374">
        <f t="shared" si="2465"/>
        <v>0</v>
      </c>
      <c r="RE111" s="304"/>
      <c r="RF111" s="305"/>
      <c r="RG111" s="270">
        <f t="shared" si="2466"/>
        <v>0</v>
      </c>
      <c r="RH111" s="374">
        <f t="shared" si="2467"/>
        <v>0</v>
      </c>
      <c r="RI111" s="304"/>
      <c r="RJ111" s="305"/>
      <c r="RK111" s="270">
        <f t="shared" si="2468"/>
        <v>0</v>
      </c>
      <c r="RL111" s="374">
        <f t="shared" si="2469"/>
        <v>0</v>
      </c>
      <c r="RM111" s="304"/>
      <c r="RN111" s="305"/>
      <c r="RO111" s="270">
        <f t="shared" si="2470"/>
        <v>0</v>
      </c>
      <c r="RP111" s="374">
        <f t="shared" si="2471"/>
        <v>0</v>
      </c>
      <c r="RQ111" s="304"/>
      <c r="RR111" s="305"/>
      <c r="RS111" s="270">
        <f t="shared" si="2472"/>
        <v>0</v>
      </c>
      <c r="RT111" s="374">
        <f t="shared" si="2473"/>
        <v>0</v>
      </c>
      <c r="RU111" s="304"/>
      <c r="RV111" s="305"/>
      <c r="RW111" s="270">
        <f t="shared" si="2474"/>
        <v>0</v>
      </c>
      <c r="RX111" s="374">
        <f t="shared" si="2475"/>
        <v>0</v>
      </c>
      <c r="RY111" s="324">
        <f t="shared" si="2233"/>
        <v>0</v>
      </c>
      <c r="RZ111" s="304"/>
      <c r="SA111" s="305"/>
      <c r="SB111" s="270">
        <f t="shared" si="2476"/>
        <v>0</v>
      </c>
      <c r="SC111" s="374">
        <f t="shared" si="2477"/>
        <v>0</v>
      </c>
      <c r="SD111" s="304"/>
      <c r="SE111" s="305"/>
      <c r="SF111" s="270">
        <f t="shared" si="2478"/>
        <v>0</v>
      </c>
      <c r="SG111" s="374">
        <f t="shared" si="2479"/>
        <v>0</v>
      </c>
      <c r="SH111" s="304"/>
      <c r="SI111" s="305"/>
      <c r="SJ111" s="270">
        <f t="shared" si="2480"/>
        <v>0</v>
      </c>
      <c r="SK111" s="374">
        <f t="shared" si="2481"/>
        <v>0</v>
      </c>
      <c r="SL111" s="304"/>
      <c r="SM111" s="305"/>
      <c r="SN111" s="270">
        <f t="shared" si="2482"/>
        <v>0</v>
      </c>
      <c r="SO111" s="374">
        <f t="shared" si="2483"/>
        <v>0</v>
      </c>
      <c r="SP111" s="304"/>
      <c r="SQ111" s="305"/>
      <c r="SR111" s="270">
        <f t="shared" si="2484"/>
        <v>0</v>
      </c>
      <c r="SS111" s="374">
        <f t="shared" si="2485"/>
        <v>0</v>
      </c>
      <c r="ST111" s="304"/>
      <c r="SU111" s="305"/>
      <c r="SV111" s="270">
        <f t="shared" si="2486"/>
        <v>0</v>
      </c>
      <c r="SW111" s="374">
        <f t="shared" si="2487"/>
        <v>0</v>
      </c>
      <c r="SX111" s="304"/>
      <c r="SY111" s="305"/>
      <c r="SZ111" s="270">
        <f t="shared" si="2488"/>
        <v>0</v>
      </c>
      <c r="TA111" s="374">
        <f t="shared" si="2489"/>
        <v>0</v>
      </c>
      <c r="TB111" s="304"/>
      <c r="TC111" s="305"/>
      <c r="TD111" s="270">
        <f t="shared" si="2490"/>
        <v>0</v>
      </c>
      <c r="TE111" s="374">
        <f t="shared" si="2491"/>
        <v>0</v>
      </c>
      <c r="TF111" s="304"/>
      <c r="TG111" s="305"/>
      <c r="TH111" s="270">
        <f t="shared" si="2492"/>
        <v>0</v>
      </c>
      <c r="TI111" s="374">
        <f t="shared" si="2493"/>
        <v>0</v>
      </c>
      <c r="TJ111" s="304"/>
      <c r="TK111" s="305"/>
      <c r="TL111" s="270">
        <f t="shared" si="2494"/>
        <v>0</v>
      </c>
      <c r="TM111" s="374">
        <f t="shared" si="2495"/>
        <v>0</v>
      </c>
      <c r="TN111" s="304"/>
      <c r="TO111" s="305"/>
      <c r="TP111" s="270">
        <f t="shared" si="2496"/>
        <v>0</v>
      </c>
      <c r="TQ111" s="374">
        <f t="shared" si="2497"/>
        <v>0</v>
      </c>
      <c r="TR111" s="304"/>
      <c r="TS111" s="305"/>
      <c r="TT111" s="270">
        <f t="shared" si="2498"/>
        <v>0</v>
      </c>
      <c r="TU111" s="374">
        <f t="shared" si="2499"/>
        <v>0</v>
      </c>
      <c r="TV111" s="324">
        <f t="shared" si="2234"/>
        <v>0</v>
      </c>
      <c r="TW111" s="304"/>
      <c r="TX111" s="305"/>
      <c r="TY111" s="270">
        <f t="shared" si="2500"/>
        <v>0</v>
      </c>
      <c r="TZ111" s="374">
        <f t="shared" si="2501"/>
        <v>0</v>
      </c>
      <c r="UA111" s="304"/>
      <c r="UB111" s="305"/>
      <c r="UC111" s="270">
        <f t="shared" si="2502"/>
        <v>0</v>
      </c>
      <c r="UD111" s="374">
        <f t="shared" si="2503"/>
        <v>0</v>
      </c>
      <c r="UE111" s="304"/>
      <c r="UF111" s="305"/>
      <c r="UG111" s="270">
        <f t="shared" si="2504"/>
        <v>0</v>
      </c>
      <c r="UH111" s="374">
        <f t="shared" si="2505"/>
        <v>0</v>
      </c>
      <c r="UI111" s="304"/>
      <c r="UJ111" s="305"/>
      <c r="UK111" s="270">
        <f t="shared" si="2506"/>
        <v>0</v>
      </c>
      <c r="UL111" s="374">
        <f t="shared" si="2507"/>
        <v>0</v>
      </c>
      <c r="UM111" s="304"/>
      <c r="UN111" s="305"/>
      <c r="UO111" s="270">
        <f t="shared" si="2508"/>
        <v>0</v>
      </c>
      <c r="UP111" s="374">
        <f t="shared" si="2509"/>
        <v>0</v>
      </c>
      <c r="UQ111" s="304"/>
      <c r="UR111" s="305"/>
      <c r="US111" s="270">
        <f t="shared" si="2510"/>
        <v>0</v>
      </c>
      <c r="UT111" s="374">
        <f t="shared" si="2511"/>
        <v>0</v>
      </c>
      <c r="UU111" s="304"/>
      <c r="UV111" s="305"/>
      <c r="UW111" s="270">
        <f t="shared" si="2512"/>
        <v>0</v>
      </c>
      <c r="UX111" s="374">
        <f t="shared" si="2513"/>
        <v>0</v>
      </c>
      <c r="UY111" s="304"/>
      <c r="UZ111" s="305"/>
      <c r="VA111" s="270">
        <f t="shared" si="2514"/>
        <v>0</v>
      </c>
      <c r="VB111" s="374">
        <f t="shared" si="2515"/>
        <v>0</v>
      </c>
      <c r="VC111" s="304"/>
      <c r="VD111" s="305"/>
      <c r="VE111" s="270">
        <f t="shared" si="2516"/>
        <v>0</v>
      </c>
      <c r="VF111" s="374">
        <f t="shared" si="2517"/>
        <v>0</v>
      </c>
      <c r="VG111" s="304"/>
      <c r="VH111" s="305"/>
      <c r="VI111" s="270">
        <f t="shared" si="2518"/>
        <v>0</v>
      </c>
      <c r="VJ111" s="374">
        <f t="shared" si="2519"/>
        <v>0</v>
      </c>
      <c r="VK111" s="304"/>
      <c r="VL111" s="305"/>
      <c r="VM111" s="270">
        <f t="shared" si="2520"/>
        <v>0</v>
      </c>
      <c r="VN111" s="374">
        <f t="shared" si="2521"/>
        <v>0</v>
      </c>
      <c r="VO111" s="304"/>
      <c r="VP111" s="305"/>
      <c r="VQ111" s="270">
        <f t="shared" si="2522"/>
        <v>0</v>
      </c>
      <c r="VR111" s="374">
        <f t="shared" si="2523"/>
        <v>0</v>
      </c>
      <c r="VS111" s="324">
        <f t="shared" si="2235"/>
        <v>0</v>
      </c>
      <c r="VT111" s="304"/>
      <c r="VU111" s="305"/>
      <c r="VV111" s="270">
        <f t="shared" si="2524"/>
        <v>0</v>
      </c>
      <c r="VW111" s="374">
        <f t="shared" si="2525"/>
        <v>0</v>
      </c>
      <c r="VX111" s="304"/>
      <c r="VY111" s="305"/>
      <c r="VZ111" s="270">
        <f t="shared" si="2526"/>
        <v>0</v>
      </c>
      <c r="WA111" s="374">
        <f t="shared" si="2527"/>
        <v>0</v>
      </c>
      <c r="WB111" s="304"/>
      <c r="WC111" s="305"/>
      <c r="WD111" s="270">
        <f t="shared" si="2528"/>
        <v>0</v>
      </c>
      <c r="WE111" s="374">
        <f t="shared" si="2529"/>
        <v>0</v>
      </c>
      <c r="WF111" s="304"/>
      <c r="WG111" s="305"/>
      <c r="WH111" s="270">
        <f t="shared" si="2530"/>
        <v>0</v>
      </c>
      <c r="WI111" s="374">
        <f t="shared" si="2531"/>
        <v>0</v>
      </c>
      <c r="WJ111" s="304"/>
      <c r="WK111" s="305"/>
      <c r="WL111" s="270">
        <f t="shared" si="2532"/>
        <v>0</v>
      </c>
      <c r="WM111" s="374">
        <f t="shared" si="2533"/>
        <v>0</v>
      </c>
      <c r="WN111" s="304"/>
      <c r="WO111" s="305"/>
      <c r="WP111" s="270">
        <f t="shared" si="2534"/>
        <v>0</v>
      </c>
      <c r="WQ111" s="374">
        <f t="shared" si="2535"/>
        <v>0</v>
      </c>
      <c r="WR111" s="304"/>
      <c r="WS111" s="305"/>
      <c r="WT111" s="270">
        <f t="shared" si="2536"/>
        <v>0</v>
      </c>
      <c r="WU111" s="374">
        <f t="shared" si="2537"/>
        <v>0</v>
      </c>
      <c r="WV111" s="304"/>
      <c r="WW111" s="305"/>
      <c r="WX111" s="270">
        <f t="shared" si="2538"/>
        <v>0</v>
      </c>
      <c r="WY111" s="374">
        <f t="shared" si="2539"/>
        <v>0</v>
      </c>
      <c r="WZ111" s="304"/>
      <c r="XA111" s="305"/>
      <c r="XB111" s="270">
        <f t="shared" si="2540"/>
        <v>0</v>
      </c>
      <c r="XC111" s="374">
        <f t="shared" si="2541"/>
        <v>0</v>
      </c>
      <c r="XD111" s="304"/>
      <c r="XE111" s="305"/>
      <c r="XF111" s="270">
        <f t="shared" si="2542"/>
        <v>0</v>
      </c>
      <c r="XG111" s="374">
        <f t="shared" si="2543"/>
        <v>0</v>
      </c>
      <c r="XH111" s="304"/>
      <c r="XI111" s="305"/>
      <c r="XJ111" s="270">
        <f t="shared" si="2544"/>
        <v>0</v>
      </c>
      <c r="XK111" s="374">
        <f t="shared" si="2545"/>
        <v>0</v>
      </c>
      <c r="XL111" s="304"/>
      <c r="XM111" s="305"/>
      <c r="XN111" s="270">
        <f t="shared" si="2546"/>
        <v>0</v>
      </c>
      <c r="XO111" s="374">
        <f t="shared" si="2547"/>
        <v>0</v>
      </c>
      <c r="XP111" s="324">
        <f t="shared" si="2236"/>
        <v>0</v>
      </c>
      <c r="XQ111" s="304"/>
      <c r="XR111" s="305"/>
      <c r="XS111" s="270">
        <f t="shared" si="2548"/>
        <v>0</v>
      </c>
      <c r="XT111" s="374">
        <f t="shared" si="2549"/>
        <v>0</v>
      </c>
      <c r="XU111" s="304"/>
      <c r="XV111" s="305"/>
      <c r="XW111" s="270">
        <f t="shared" si="2550"/>
        <v>0</v>
      </c>
      <c r="XX111" s="374">
        <f t="shared" si="2551"/>
        <v>0</v>
      </c>
      <c r="XY111" s="304"/>
      <c r="XZ111" s="305"/>
      <c r="YA111" s="270">
        <f t="shared" si="2552"/>
        <v>0</v>
      </c>
      <c r="YB111" s="374">
        <f t="shared" si="2553"/>
        <v>0</v>
      </c>
      <c r="YC111" s="304"/>
      <c r="YD111" s="305"/>
      <c r="YE111" s="270">
        <f t="shared" si="2554"/>
        <v>0</v>
      </c>
      <c r="YF111" s="374">
        <f t="shared" si="2555"/>
        <v>0</v>
      </c>
      <c r="YG111" s="304"/>
      <c r="YH111" s="305"/>
      <c r="YI111" s="270">
        <f t="shared" si="2556"/>
        <v>0</v>
      </c>
      <c r="YJ111" s="374">
        <f t="shared" si="2557"/>
        <v>0</v>
      </c>
      <c r="YK111" s="304"/>
      <c r="YL111" s="305"/>
      <c r="YM111" s="270">
        <f t="shared" si="2558"/>
        <v>0</v>
      </c>
      <c r="YN111" s="374">
        <f t="shared" si="2559"/>
        <v>0</v>
      </c>
      <c r="YO111" s="304"/>
      <c r="YP111" s="305"/>
      <c r="YQ111" s="270">
        <f t="shared" si="2560"/>
        <v>0</v>
      </c>
      <c r="YR111" s="374">
        <f t="shared" si="2561"/>
        <v>0</v>
      </c>
      <c r="YS111" s="304"/>
      <c r="YT111" s="305"/>
      <c r="YU111" s="270">
        <f t="shared" si="2562"/>
        <v>0</v>
      </c>
      <c r="YV111" s="374">
        <f t="shared" si="2563"/>
        <v>0</v>
      </c>
      <c r="YW111" s="304"/>
      <c r="YX111" s="305"/>
      <c r="YY111" s="270">
        <f t="shared" si="2564"/>
        <v>0</v>
      </c>
      <c r="YZ111" s="374">
        <f t="shared" si="2565"/>
        <v>0</v>
      </c>
      <c r="ZA111" s="304"/>
      <c r="ZB111" s="305"/>
      <c r="ZC111" s="270">
        <f t="shared" si="2566"/>
        <v>0</v>
      </c>
      <c r="ZD111" s="374">
        <f t="shared" si="2567"/>
        <v>0</v>
      </c>
      <c r="ZE111" s="304"/>
      <c r="ZF111" s="305"/>
      <c r="ZG111" s="270">
        <f t="shared" si="2568"/>
        <v>0</v>
      </c>
      <c r="ZH111" s="374">
        <f t="shared" si="2569"/>
        <v>0</v>
      </c>
      <c r="ZI111" s="304"/>
      <c r="ZJ111" s="305"/>
      <c r="ZK111" s="270">
        <f t="shared" si="2237"/>
        <v>0</v>
      </c>
      <c r="ZL111" s="374">
        <f t="shared" si="2238"/>
        <v>0</v>
      </c>
      <c r="ZM111" s="324">
        <f t="shared" si="2221"/>
        <v>0</v>
      </c>
    </row>
    <row r="112" spans="1:689" hidden="1" outlineLevel="2" x14ac:dyDescent="0.3">
      <c r="A112" s="361">
        <f>B112*'Input sheet'!$C$11</f>
        <v>0.19</v>
      </c>
      <c r="B112" s="362">
        <v>0.19</v>
      </c>
      <c r="C112" s="380" t="s">
        <v>166</v>
      </c>
      <c r="D112" s="304"/>
      <c r="E112" s="305"/>
      <c r="F112" s="270">
        <f t="shared" si="2222"/>
        <v>0</v>
      </c>
      <c r="G112" s="374">
        <v>0</v>
      </c>
      <c r="H112" s="304"/>
      <c r="I112" s="305"/>
      <c r="J112" s="270">
        <f t="shared" si="2239"/>
        <v>0</v>
      </c>
      <c r="K112" s="374">
        <f t="shared" si="2240"/>
        <v>0</v>
      </c>
      <c r="L112" s="304"/>
      <c r="M112" s="305"/>
      <c r="N112" s="270">
        <f t="shared" si="2241"/>
        <v>0</v>
      </c>
      <c r="O112" s="374">
        <f t="shared" si="2242"/>
        <v>0</v>
      </c>
      <c r="P112" s="304"/>
      <c r="Q112" s="305"/>
      <c r="R112" s="270">
        <f t="shared" si="2243"/>
        <v>0</v>
      </c>
      <c r="S112" s="374">
        <f t="shared" si="2244"/>
        <v>0</v>
      </c>
      <c r="T112" s="304"/>
      <c r="U112" s="305"/>
      <c r="V112" s="270">
        <f t="shared" si="2245"/>
        <v>0</v>
      </c>
      <c r="W112" s="374">
        <f t="shared" si="2246"/>
        <v>0</v>
      </c>
      <c r="X112" s="304"/>
      <c r="Y112" s="305"/>
      <c r="Z112" s="270">
        <f t="shared" si="2247"/>
        <v>0</v>
      </c>
      <c r="AA112" s="374">
        <f t="shared" si="2248"/>
        <v>0</v>
      </c>
      <c r="AB112" s="304"/>
      <c r="AC112" s="305"/>
      <c r="AD112" s="270">
        <f t="shared" si="2249"/>
        <v>0</v>
      </c>
      <c r="AE112" s="374">
        <f t="shared" si="2250"/>
        <v>0</v>
      </c>
      <c r="AF112" s="304"/>
      <c r="AG112" s="305"/>
      <c r="AH112" s="270">
        <f t="shared" si="2251"/>
        <v>0</v>
      </c>
      <c r="AI112" s="374">
        <f t="shared" si="2252"/>
        <v>0</v>
      </c>
      <c r="AJ112" s="304"/>
      <c r="AK112" s="305"/>
      <c r="AL112" s="270">
        <f t="shared" si="2253"/>
        <v>0</v>
      </c>
      <c r="AM112" s="374">
        <f t="shared" si="2254"/>
        <v>0</v>
      </c>
      <c r="AN112" s="304"/>
      <c r="AO112" s="305"/>
      <c r="AP112" s="270">
        <f t="shared" si="2255"/>
        <v>0</v>
      </c>
      <c r="AQ112" s="374">
        <f t="shared" si="2256"/>
        <v>0</v>
      </c>
      <c r="AR112" s="304"/>
      <c r="AS112" s="305"/>
      <c r="AT112" s="270">
        <f t="shared" si="2257"/>
        <v>0</v>
      </c>
      <c r="AU112" s="374">
        <f t="shared" si="2258"/>
        <v>0</v>
      </c>
      <c r="AV112" s="304"/>
      <c r="AW112" s="305"/>
      <c r="AX112" s="270">
        <f t="shared" si="2259"/>
        <v>0</v>
      </c>
      <c r="AY112" s="374">
        <f t="shared" si="2260"/>
        <v>0</v>
      </c>
      <c r="AZ112" s="324">
        <f t="shared" si="2223"/>
        <v>0</v>
      </c>
      <c r="BA112" s="304"/>
      <c r="BB112" s="305"/>
      <c r="BC112" s="270">
        <f t="shared" si="2261"/>
        <v>0</v>
      </c>
      <c r="BD112" s="374">
        <f t="shared" si="2224"/>
        <v>0</v>
      </c>
      <c r="BE112" s="304"/>
      <c r="BF112" s="305"/>
      <c r="BG112" s="270">
        <f t="shared" si="2262"/>
        <v>0</v>
      </c>
      <c r="BH112" s="374">
        <f t="shared" si="2263"/>
        <v>0</v>
      </c>
      <c r="BI112" s="304"/>
      <c r="BJ112" s="305"/>
      <c r="BK112" s="270">
        <f t="shared" si="2264"/>
        <v>0</v>
      </c>
      <c r="BL112" s="374">
        <f t="shared" si="2265"/>
        <v>0</v>
      </c>
      <c r="BM112" s="304"/>
      <c r="BN112" s="305"/>
      <c r="BO112" s="270">
        <f t="shared" si="2266"/>
        <v>0</v>
      </c>
      <c r="BP112" s="374">
        <f t="shared" si="2267"/>
        <v>0</v>
      </c>
      <c r="BQ112" s="304"/>
      <c r="BR112" s="305"/>
      <c r="BS112" s="270">
        <f t="shared" si="2268"/>
        <v>0</v>
      </c>
      <c r="BT112" s="374">
        <f t="shared" si="2269"/>
        <v>0</v>
      </c>
      <c r="BU112" s="304"/>
      <c r="BV112" s="305"/>
      <c r="BW112" s="270">
        <f t="shared" si="2270"/>
        <v>0</v>
      </c>
      <c r="BX112" s="374">
        <f t="shared" si="2271"/>
        <v>0</v>
      </c>
      <c r="BY112" s="304"/>
      <c r="BZ112" s="305"/>
      <c r="CA112" s="270">
        <f t="shared" si="2272"/>
        <v>0</v>
      </c>
      <c r="CB112" s="374">
        <f t="shared" si="2273"/>
        <v>0</v>
      </c>
      <c r="CC112" s="304"/>
      <c r="CD112" s="305"/>
      <c r="CE112" s="270">
        <f t="shared" si="2274"/>
        <v>0</v>
      </c>
      <c r="CF112" s="374">
        <f t="shared" si="2275"/>
        <v>0</v>
      </c>
      <c r="CG112" s="304"/>
      <c r="CH112" s="305"/>
      <c r="CI112" s="270">
        <f t="shared" si="2276"/>
        <v>0</v>
      </c>
      <c r="CJ112" s="374">
        <f t="shared" si="2277"/>
        <v>0</v>
      </c>
      <c r="CK112" s="304"/>
      <c r="CL112" s="305"/>
      <c r="CM112" s="270">
        <f t="shared" si="2278"/>
        <v>0</v>
      </c>
      <c r="CN112" s="374">
        <f t="shared" si="2279"/>
        <v>0</v>
      </c>
      <c r="CO112" s="304"/>
      <c r="CP112" s="305"/>
      <c r="CQ112" s="270">
        <f t="shared" si="2280"/>
        <v>0</v>
      </c>
      <c r="CR112" s="374">
        <f t="shared" si="2281"/>
        <v>0</v>
      </c>
      <c r="CS112" s="304"/>
      <c r="CT112" s="305"/>
      <c r="CU112" s="270">
        <f t="shared" si="2282"/>
        <v>0</v>
      </c>
      <c r="CV112" s="374">
        <f t="shared" si="2283"/>
        <v>0</v>
      </c>
      <c r="CW112" s="324">
        <f t="shared" si="2225"/>
        <v>0</v>
      </c>
      <c r="CX112" s="304"/>
      <c r="CY112" s="305"/>
      <c r="CZ112" s="270">
        <f t="shared" si="2284"/>
        <v>0</v>
      </c>
      <c r="DA112" s="374">
        <f t="shared" si="2285"/>
        <v>0</v>
      </c>
      <c r="DB112" s="304"/>
      <c r="DC112" s="305"/>
      <c r="DD112" s="270">
        <f t="shared" si="2286"/>
        <v>0</v>
      </c>
      <c r="DE112" s="374">
        <f t="shared" si="2287"/>
        <v>0</v>
      </c>
      <c r="DF112" s="304"/>
      <c r="DG112" s="305"/>
      <c r="DH112" s="270">
        <f t="shared" si="2288"/>
        <v>0</v>
      </c>
      <c r="DI112" s="374">
        <f t="shared" si="2289"/>
        <v>0</v>
      </c>
      <c r="DJ112" s="304"/>
      <c r="DK112" s="305"/>
      <c r="DL112" s="270">
        <f t="shared" si="2290"/>
        <v>0</v>
      </c>
      <c r="DM112" s="374">
        <f t="shared" si="2291"/>
        <v>0</v>
      </c>
      <c r="DN112" s="304"/>
      <c r="DO112" s="305"/>
      <c r="DP112" s="270">
        <f t="shared" si="2292"/>
        <v>0</v>
      </c>
      <c r="DQ112" s="374">
        <f t="shared" si="2293"/>
        <v>0</v>
      </c>
      <c r="DR112" s="304"/>
      <c r="DS112" s="305"/>
      <c r="DT112" s="270">
        <f t="shared" si="2294"/>
        <v>0</v>
      </c>
      <c r="DU112" s="374">
        <f t="shared" si="2295"/>
        <v>0</v>
      </c>
      <c r="DV112" s="304"/>
      <c r="DW112" s="305"/>
      <c r="DX112" s="270">
        <f t="shared" si="2296"/>
        <v>0</v>
      </c>
      <c r="DY112" s="374">
        <f t="shared" si="2297"/>
        <v>0</v>
      </c>
      <c r="DZ112" s="304"/>
      <c r="EA112" s="305"/>
      <c r="EB112" s="270">
        <f t="shared" si="2298"/>
        <v>0</v>
      </c>
      <c r="EC112" s="374">
        <f t="shared" si="2299"/>
        <v>0</v>
      </c>
      <c r="ED112" s="304"/>
      <c r="EE112" s="305"/>
      <c r="EF112" s="270">
        <f t="shared" si="2300"/>
        <v>0</v>
      </c>
      <c r="EG112" s="374">
        <f t="shared" si="2301"/>
        <v>0</v>
      </c>
      <c r="EH112" s="304"/>
      <c r="EI112" s="305"/>
      <c r="EJ112" s="270">
        <f t="shared" si="2302"/>
        <v>0</v>
      </c>
      <c r="EK112" s="374">
        <f t="shared" si="2303"/>
        <v>0</v>
      </c>
      <c r="EL112" s="304"/>
      <c r="EM112" s="305"/>
      <c r="EN112" s="270">
        <f t="shared" si="2304"/>
        <v>0</v>
      </c>
      <c r="EO112" s="374">
        <f t="shared" si="2305"/>
        <v>0</v>
      </c>
      <c r="EP112" s="304"/>
      <c r="EQ112" s="305"/>
      <c r="ER112" s="270">
        <f t="shared" si="2306"/>
        <v>0</v>
      </c>
      <c r="ES112" s="374">
        <f t="shared" si="2307"/>
        <v>0</v>
      </c>
      <c r="ET112" s="324">
        <f t="shared" si="2226"/>
        <v>0</v>
      </c>
      <c r="EU112" s="304"/>
      <c r="EV112" s="305"/>
      <c r="EW112" s="270">
        <f t="shared" si="2308"/>
        <v>0</v>
      </c>
      <c r="EX112" s="374">
        <f t="shared" si="2309"/>
        <v>0</v>
      </c>
      <c r="EY112" s="304"/>
      <c r="EZ112" s="305"/>
      <c r="FA112" s="270">
        <f t="shared" si="2310"/>
        <v>0</v>
      </c>
      <c r="FB112" s="374">
        <f t="shared" si="2311"/>
        <v>0</v>
      </c>
      <c r="FC112" s="304"/>
      <c r="FD112" s="305"/>
      <c r="FE112" s="270">
        <f t="shared" si="2312"/>
        <v>0</v>
      </c>
      <c r="FF112" s="374">
        <f t="shared" si="2313"/>
        <v>0</v>
      </c>
      <c r="FG112" s="304"/>
      <c r="FH112" s="305"/>
      <c r="FI112" s="270">
        <f t="shared" si="2314"/>
        <v>0</v>
      </c>
      <c r="FJ112" s="374">
        <f t="shared" si="2315"/>
        <v>0</v>
      </c>
      <c r="FK112" s="304"/>
      <c r="FL112" s="305"/>
      <c r="FM112" s="270">
        <f t="shared" si="2316"/>
        <v>0</v>
      </c>
      <c r="FN112" s="374">
        <f t="shared" si="2317"/>
        <v>0</v>
      </c>
      <c r="FO112" s="304"/>
      <c r="FP112" s="305"/>
      <c r="FQ112" s="270">
        <f t="shared" si="2318"/>
        <v>0</v>
      </c>
      <c r="FR112" s="374">
        <f t="shared" si="2319"/>
        <v>0</v>
      </c>
      <c r="FS112" s="304"/>
      <c r="FT112" s="305"/>
      <c r="FU112" s="270">
        <f t="shared" si="2320"/>
        <v>0</v>
      </c>
      <c r="FV112" s="374">
        <f t="shared" si="2321"/>
        <v>0</v>
      </c>
      <c r="FW112" s="304"/>
      <c r="FX112" s="305"/>
      <c r="FY112" s="270">
        <f t="shared" si="2322"/>
        <v>0</v>
      </c>
      <c r="FZ112" s="374">
        <f t="shared" si="2323"/>
        <v>0</v>
      </c>
      <c r="GA112" s="304"/>
      <c r="GB112" s="305"/>
      <c r="GC112" s="270">
        <f t="shared" si="2324"/>
        <v>0</v>
      </c>
      <c r="GD112" s="374">
        <f t="shared" si="2325"/>
        <v>0</v>
      </c>
      <c r="GE112" s="304"/>
      <c r="GF112" s="305"/>
      <c r="GG112" s="270">
        <f t="shared" si="2326"/>
        <v>0</v>
      </c>
      <c r="GH112" s="374">
        <f t="shared" si="2327"/>
        <v>0</v>
      </c>
      <c r="GI112" s="304"/>
      <c r="GJ112" s="305"/>
      <c r="GK112" s="270">
        <f t="shared" si="2328"/>
        <v>0</v>
      </c>
      <c r="GL112" s="374">
        <f t="shared" si="2329"/>
        <v>0</v>
      </c>
      <c r="GM112" s="304"/>
      <c r="GN112" s="305"/>
      <c r="GO112" s="270">
        <f t="shared" si="2330"/>
        <v>0</v>
      </c>
      <c r="GP112" s="374">
        <f t="shared" si="2331"/>
        <v>0</v>
      </c>
      <c r="GQ112" s="324">
        <f t="shared" si="2227"/>
        <v>0</v>
      </c>
      <c r="GR112" s="304"/>
      <c r="GS112" s="305"/>
      <c r="GT112" s="270">
        <f t="shared" si="2332"/>
        <v>0</v>
      </c>
      <c r="GU112" s="374">
        <f t="shared" si="2333"/>
        <v>0</v>
      </c>
      <c r="GV112" s="304"/>
      <c r="GW112" s="305"/>
      <c r="GX112" s="270">
        <f t="shared" si="2334"/>
        <v>0</v>
      </c>
      <c r="GY112" s="374">
        <f t="shared" si="2335"/>
        <v>0</v>
      </c>
      <c r="GZ112" s="304"/>
      <c r="HA112" s="305"/>
      <c r="HB112" s="270">
        <f t="shared" si="2336"/>
        <v>0</v>
      </c>
      <c r="HC112" s="374">
        <f t="shared" si="2337"/>
        <v>0</v>
      </c>
      <c r="HD112" s="304"/>
      <c r="HE112" s="305"/>
      <c r="HF112" s="270">
        <f t="shared" si="2338"/>
        <v>0</v>
      </c>
      <c r="HG112" s="374">
        <f t="shared" si="2339"/>
        <v>0</v>
      </c>
      <c r="HH112" s="304"/>
      <c r="HI112" s="305"/>
      <c r="HJ112" s="270">
        <f t="shared" si="2340"/>
        <v>0</v>
      </c>
      <c r="HK112" s="374">
        <f t="shared" si="2341"/>
        <v>0</v>
      </c>
      <c r="HL112" s="304"/>
      <c r="HM112" s="305"/>
      <c r="HN112" s="270">
        <f t="shared" si="2342"/>
        <v>0</v>
      </c>
      <c r="HO112" s="374">
        <f t="shared" si="2343"/>
        <v>0</v>
      </c>
      <c r="HP112" s="304"/>
      <c r="HQ112" s="305"/>
      <c r="HR112" s="270">
        <f t="shared" si="2344"/>
        <v>0</v>
      </c>
      <c r="HS112" s="374">
        <f t="shared" si="2345"/>
        <v>0</v>
      </c>
      <c r="HT112" s="304"/>
      <c r="HU112" s="305"/>
      <c r="HV112" s="270">
        <f t="shared" si="2346"/>
        <v>0</v>
      </c>
      <c r="HW112" s="374">
        <f t="shared" si="2347"/>
        <v>0</v>
      </c>
      <c r="HX112" s="304"/>
      <c r="HY112" s="305"/>
      <c r="HZ112" s="270">
        <f t="shared" si="2348"/>
        <v>0</v>
      </c>
      <c r="IA112" s="374">
        <f t="shared" si="2349"/>
        <v>0</v>
      </c>
      <c r="IB112" s="304"/>
      <c r="IC112" s="305"/>
      <c r="ID112" s="270">
        <f t="shared" si="2350"/>
        <v>0</v>
      </c>
      <c r="IE112" s="374">
        <f t="shared" si="2351"/>
        <v>0</v>
      </c>
      <c r="IF112" s="304"/>
      <c r="IG112" s="305"/>
      <c r="IH112" s="270">
        <f t="shared" si="2352"/>
        <v>0</v>
      </c>
      <c r="II112" s="374">
        <f t="shared" si="2353"/>
        <v>0</v>
      </c>
      <c r="IJ112" s="304"/>
      <c r="IK112" s="305"/>
      <c r="IL112" s="270">
        <f t="shared" si="2354"/>
        <v>0</v>
      </c>
      <c r="IM112" s="374">
        <f t="shared" si="2355"/>
        <v>0</v>
      </c>
      <c r="IN112" s="324">
        <f t="shared" si="2228"/>
        <v>0</v>
      </c>
      <c r="IO112" s="304"/>
      <c r="IP112" s="305"/>
      <c r="IQ112" s="270">
        <f t="shared" si="2356"/>
        <v>0</v>
      </c>
      <c r="IR112" s="374">
        <f t="shared" si="2357"/>
        <v>0</v>
      </c>
      <c r="IS112" s="304"/>
      <c r="IT112" s="305"/>
      <c r="IU112" s="270">
        <f t="shared" si="2358"/>
        <v>0</v>
      </c>
      <c r="IV112" s="374">
        <f t="shared" si="2359"/>
        <v>0</v>
      </c>
      <c r="IW112" s="304"/>
      <c r="IX112" s="305"/>
      <c r="IY112" s="270">
        <f t="shared" si="2360"/>
        <v>0</v>
      </c>
      <c r="IZ112" s="374">
        <f t="shared" si="2361"/>
        <v>0</v>
      </c>
      <c r="JA112" s="304"/>
      <c r="JB112" s="305"/>
      <c r="JC112" s="270">
        <f t="shared" si="2362"/>
        <v>0</v>
      </c>
      <c r="JD112" s="374">
        <f t="shared" si="2363"/>
        <v>0</v>
      </c>
      <c r="JE112" s="304"/>
      <c r="JF112" s="305"/>
      <c r="JG112" s="270">
        <f t="shared" si="2364"/>
        <v>0</v>
      </c>
      <c r="JH112" s="374">
        <f t="shared" si="2365"/>
        <v>0</v>
      </c>
      <c r="JI112" s="304"/>
      <c r="JJ112" s="305"/>
      <c r="JK112" s="270">
        <f t="shared" si="2366"/>
        <v>0</v>
      </c>
      <c r="JL112" s="374">
        <f t="shared" si="2367"/>
        <v>0</v>
      </c>
      <c r="JM112" s="304"/>
      <c r="JN112" s="305"/>
      <c r="JO112" s="270">
        <f t="shared" si="2368"/>
        <v>0</v>
      </c>
      <c r="JP112" s="374">
        <f t="shared" si="2369"/>
        <v>0</v>
      </c>
      <c r="JQ112" s="304"/>
      <c r="JR112" s="305"/>
      <c r="JS112" s="270">
        <f t="shared" si="2370"/>
        <v>0</v>
      </c>
      <c r="JT112" s="374">
        <f t="shared" si="2371"/>
        <v>0</v>
      </c>
      <c r="JU112" s="304"/>
      <c r="JV112" s="305"/>
      <c r="JW112" s="270">
        <f t="shared" si="2372"/>
        <v>0</v>
      </c>
      <c r="JX112" s="374">
        <f t="shared" si="2373"/>
        <v>0</v>
      </c>
      <c r="JY112" s="304"/>
      <c r="JZ112" s="305"/>
      <c r="KA112" s="270">
        <f t="shared" si="2374"/>
        <v>0</v>
      </c>
      <c r="KB112" s="374">
        <f t="shared" si="2375"/>
        <v>0</v>
      </c>
      <c r="KC112" s="304"/>
      <c r="KD112" s="305"/>
      <c r="KE112" s="270">
        <f t="shared" si="2376"/>
        <v>0</v>
      </c>
      <c r="KF112" s="374">
        <f t="shared" si="2377"/>
        <v>0</v>
      </c>
      <c r="KG112" s="304"/>
      <c r="KH112" s="305"/>
      <c r="KI112" s="270">
        <f t="shared" si="2378"/>
        <v>0</v>
      </c>
      <c r="KJ112" s="374">
        <f t="shared" si="2379"/>
        <v>0</v>
      </c>
      <c r="KK112" s="324">
        <f t="shared" si="2229"/>
        <v>0</v>
      </c>
      <c r="KL112" s="304"/>
      <c r="KM112" s="305"/>
      <c r="KN112" s="270">
        <f t="shared" si="2380"/>
        <v>0</v>
      </c>
      <c r="KO112" s="374">
        <f t="shared" si="2381"/>
        <v>0</v>
      </c>
      <c r="KP112" s="304"/>
      <c r="KQ112" s="305"/>
      <c r="KR112" s="270">
        <f t="shared" si="2382"/>
        <v>0</v>
      </c>
      <c r="KS112" s="374">
        <f t="shared" si="2383"/>
        <v>0</v>
      </c>
      <c r="KT112" s="304"/>
      <c r="KU112" s="305"/>
      <c r="KV112" s="270">
        <f t="shared" si="2384"/>
        <v>0</v>
      </c>
      <c r="KW112" s="374">
        <f t="shared" si="2385"/>
        <v>0</v>
      </c>
      <c r="KX112" s="304"/>
      <c r="KY112" s="305"/>
      <c r="KZ112" s="270">
        <f t="shared" si="2386"/>
        <v>0</v>
      </c>
      <c r="LA112" s="374">
        <f t="shared" si="2387"/>
        <v>0</v>
      </c>
      <c r="LB112" s="304"/>
      <c r="LC112" s="305"/>
      <c r="LD112" s="270">
        <f t="shared" si="2388"/>
        <v>0</v>
      </c>
      <c r="LE112" s="374">
        <f t="shared" si="2389"/>
        <v>0</v>
      </c>
      <c r="LF112" s="304"/>
      <c r="LG112" s="305"/>
      <c r="LH112" s="270">
        <f t="shared" si="2390"/>
        <v>0</v>
      </c>
      <c r="LI112" s="374">
        <f t="shared" si="2391"/>
        <v>0</v>
      </c>
      <c r="LJ112" s="304"/>
      <c r="LK112" s="305"/>
      <c r="LL112" s="270">
        <f t="shared" si="2392"/>
        <v>0</v>
      </c>
      <c r="LM112" s="374">
        <f t="shared" si="2393"/>
        <v>0</v>
      </c>
      <c r="LN112" s="304"/>
      <c r="LO112" s="305"/>
      <c r="LP112" s="270">
        <f t="shared" si="2394"/>
        <v>0</v>
      </c>
      <c r="LQ112" s="374">
        <f t="shared" si="2395"/>
        <v>0</v>
      </c>
      <c r="LR112" s="304"/>
      <c r="LS112" s="305"/>
      <c r="LT112" s="270">
        <f t="shared" si="2396"/>
        <v>0</v>
      </c>
      <c r="LU112" s="374">
        <f t="shared" si="2397"/>
        <v>0</v>
      </c>
      <c r="LV112" s="304"/>
      <c r="LW112" s="305"/>
      <c r="LX112" s="270">
        <f t="shared" si="2398"/>
        <v>0</v>
      </c>
      <c r="LY112" s="374">
        <f t="shared" si="2399"/>
        <v>0</v>
      </c>
      <c r="LZ112" s="304"/>
      <c r="MA112" s="305"/>
      <c r="MB112" s="270">
        <f t="shared" si="2400"/>
        <v>0</v>
      </c>
      <c r="MC112" s="374">
        <f t="shared" si="2401"/>
        <v>0</v>
      </c>
      <c r="MD112" s="304"/>
      <c r="ME112" s="305"/>
      <c r="MF112" s="270">
        <f t="shared" si="2402"/>
        <v>0</v>
      </c>
      <c r="MG112" s="374">
        <f t="shared" si="2403"/>
        <v>0</v>
      </c>
      <c r="MH112" s="324">
        <f t="shared" si="2230"/>
        <v>0</v>
      </c>
      <c r="MI112" s="304"/>
      <c r="MJ112" s="305"/>
      <c r="MK112" s="270">
        <f t="shared" si="2404"/>
        <v>0</v>
      </c>
      <c r="ML112" s="374">
        <f t="shared" si="2405"/>
        <v>0</v>
      </c>
      <c r="MM112" s="304"/>
      <c r="MN112" s="305"/>
      <c r="MO112" s="270">
        <f t="shared" si="2406"/>
        <v>0</v>
      </c>
      <c r="MP112" s="374">
        <f t="shared" si="2407"/>
        <v>0</v>
      </c>
      <c r="MQ112" s="304"/>
      <c r="MR112" s="305"/>
      <c r="MS112" s="270">
        <f t="shared" si="2408"/>
        <v>0</v>
      </c>
      <c r="MT112" s="374">
        <f t="shared" si="2409"/>
        <v>0</v>
      </c>
      <c r="MU112" s="304"/>
      <c r="MV112" s="305"/>
      <c r="MW112" s="270">
        <f t="shared" si="2410"/>
        <v>0</v>
      </c>
      <c r="MX112" s="374">
        <f t="shared" si="2411"/>
        <v>0</v>
      </c>
      <c r="MY112" s="304"/>
      <c r="MZ112" s="305"/>
      <c r="NA112" s="270">
        <f t="shared" si="2412"/>
        <v>0</v>
      </c>
      <c r="NB112" s="374">
        <f t="shared" si="2413"/>
        <v>0</v>
      </c>
      <c r="NC112" s="304"/>
      <c r="ND112" s="305"/>
      <c r="NE112" s="270">
        <f t="shared" si="2414"/>
        <v>0</v>
      </c>
      <c r="NF112" s="374">
        <f t="shared" si="2415"/>
        <v>0</v>
      </c>
      <c r="NG112" s="304"/>
      <c r="NH112" s="305"/>
      <c r="NI112" s="270">
        <f t="shared" si="2416"/>
        <v>0</v>
      </c>
      <c r="NJ112" s="374">
        <f t="shared" si="2417"/>
        <v>0</v>
      </c>
      <c r="NK112" s="304"/>
      <c r="NL112" s="305"/>
      <c r="NM112" s="270">
        <f t="shared" si="2418"/>
        <v>0</v>
      </c>
      <c r="NN112" s="374">
        <f t="shared" si="2419"/>
        <v>0</v>
      </c>
      <c r="NO112" s="304"/>
      <c r="NP112" s="305"/>
      <c r="NQ112" s="270">
        <f t="shared" si="2420"/>
        <v>0</v>
      </c>
      <c r="NR112" s="374">
        <f t="shared" si="2421"/>
        <v>0</v>
      </c>
      <c r="NS112" s="304"/>
      <c r="NT112" s="305"/>
      <c r="NU112" s="270">
        <f t="shared" si="2422"/>
        <v>0</v>
      </c>
      <c r="NV112" s="374">
        <f t="shared" si="2423"/>
        <v>0</v>
      </c>
      <c r="NW112" s="304"/>
      <c r="NX112" s="305"/>
      <c r="NY112" s="270">
        <f t="shared" si="2424"/>
        <v>0</v>
      </c>
      <c r="NZ112" s="374">
        <f t="shared" si="2425"/>
        <v>0</v>
      </c>
      <c r="OA112" s="304"/>
      <c r="OB112" s="305"/>
      <c r="OC112" s="270">
        <f t="shared" si="2426"/>
        <v>0</v>
      </c>
      <c r="OD112" s="374">
        <f t="shared" si="2427"/>
        <v>0</v>
      </c>
      <c r="OE112" s="324">
        <f t="shared" si="2231"/>
        <v>0</v>
      </c>
      <c r="OF112" s="304"/>
      <c r="OG112" s="305"/>
      <c r="OH112" s="270">
        <f t="shared" si="2428"/>
        <v>0</v>
      </c>
      <c r="OI112" s="374">
        <f t="shared" si="2429"/>
        <v>0</v>
      </c>
      <c r="OJ112" s="304"/>
      <c r="OK112" s="305"/>
      <c r="OL112" s="270">
        <f t="shared" si="2430"/>
        <v>0</v>
      </c>
      <c r="OM112" s="374">
        <f t="shared" si="2431"/>
        <v>0</v>
      </c>
      <c r="ON112" s="304"/>
      <c r="OO112" s="305"/>
      <c r="OP112" s="270">
        <f t="shared" si="2432"/>
        <v>0</v>
      </c>
      <c r="OQ112" s="374">
        <f t="shared" si="2433"/>
        <v>0</v>
      </c>
      <c r="OR112" s="304"/>
      <c r="OS112" s="305"/>
      <c r="OT112" s="270">
        <f t="shared" si="2434"/>
        <v>0</v>
      </c>
      <c r="OU112" s="374">
        <f t="shared" si="2435"/>
        <v>0</v>
      </c>
      <c r="OV112" s="304"/>
      <c r="OW112" s="305"/>
      <c r="OX112" s="270">
        <f t="shared" si="2436"/>
        <v>0</v>
      </c>
      <c r="OY112" s="374">
        <f t="shared" si="2437"/>
        <v>0</v>
      </c>
      <c r="OZ112" s="304"/>
      <c r="PA112" s="305"/>
      <c r="PB112" s="270">
        <f t="shared" si="2438"/>
        <v>0</v>
      </c>
      <c r="PC112" s="374">
        <f t="shared" si="2439"/>
        <v>0</v>
      </c>
      <c r="PD112" s="304"/>
      <c r="PE112" s="305"/>
      <c r="PF112" s="270">
        <f t="shared" si="2440"/>
        <v>0</v>
      </c>
      <c r="PG112" s="374">
        <f t="shared" si="2441"/>
        <v>0</v>
      </c>
      <c r="PH112" s="304"/>
      <c r="PI112" s="305"/>
      <c r="PJ112" s="270">
        <f t="shared" si="2442"/>
        <v>0</v>
      </c>
      <c r="PK112" s="374">
        <f t="shared" si="2443"/>
        <v>0</v>
      </c>
      <c r="PL112" s="304"/>
      <c r="PM112" s="305"/>
      <c r="PN112" s="270">
        <f t="shared" si="2444"/>
        <v>0</v>
      </c>
      <c r="PO112" s="374">
        <f t="shared" si="2445"/>
        <v>0</v>
      </c>
      <c r="PP112" s="304"/>
      <c r="PQ112" s="305"/>
      <c r="PR112" s="270">
        <f t="shared" si="2446"/>
        <v>0</v>
      </c>
      <c r="PS112" s="374">
        <f t="shared" si="2447"/>
        <v>0</v>
      </c>
      <c r="PT112" s="304"/>
      <c r="PU112" s="305"/>
      <c r="PV112" s="270">
        <f t="shared" si="2448"/>
        <v>0</v>
      </c>
      <c r="PW112" s="374">
        <f t="shared" si="2449"/>
        <v>0</v>
      </c>
      <c r="PX112" s="304"/>
      <c r="PY112" s="305"/>
      <c r="PZ112" s="270">
        <f t="shared" si="2450"/>
        <v>0</v>
      </c>
      <c r="QA112" s="374">
        <f t="shared" si="2451"/>
        <v>0</v>
      </c>
      <c r="QB112" s="324">
        <f t="shared" si="2232"/>
        <v>0</v>
      </c>
      <c r="QC112" s="304"/>
      <c r="QD112" s="305"/>
      <c r="QE112" s="270">
        <f t="shared" si="2452"/>
        <v>0</v>
      </c>
      <c r="QF112" s="374">
        <f t="shared" si="2453"/>
        <v>0</v>
      </c>
      <c r="QG112" s="304"/>
      <c r="QH112" s="305"/>
      <c r="QI112" s="270">
        <f t="shared" si="2454"/>
        <v>0</v>
      </c>
      <c r="QJ112" s="374">
        <f t="shared" si="2455"/>
        <v>0</v>
      </c>
      <c r="QK112" s="304"/>
      <c r="QL112" s="305"/>
      <c r="QM112" s="270">
        <f t="shared" si="2456"/>
        <v>0</v>
      </c>
      <c r="QN112" s="374">
        <f t="shared" si="2457"/>
        <v>0</v>
      </c>
      <c r="QO112" s="304"/>
      <c r="QP112" s="305"/>
      <c r="QQ112" s="270">
        <f t="shared" si="2458"/>
        <v>0</v>
      </c>
      <c r="QR112" s="374">
        <f t="shared" si="2459"/>
        <v>0</v>
      </c>
      <c r="QS112" s="304"/>
      <c r="QT112" s="305"/>
      <c r="QU112" s="270">
        <f t="shared" si="2460"/>
        <v>0</v>
      </c>
      <c r="QV112" s="374">
        <f t="shared" si="2461"/>
        <v>0</v>
      </c>
      <c r="QW112" s="304"/>
      <c r="QX112" s="305"/>
      <c r="QY112" s="270">
        <f t="shared" si="2462"/>
        <v>0</v>
      </c>
      <c r="QZ112" s="374">
        <f t="shared" si="2463"/>
        <v>0</v>
      </c>
      <c r="RA112" s="304"/>
      <c r="RB112" s="305"/>
      <c r="RC112" s="270">
        <f t="shared" si="2464"/>
        <v>0</v>
      </c>
      <c r="RD112" s="374">
        <f t="shared" si="2465"/>
        <v>0</v>
      </c>
      <c r="RE112" s="304"/>
      <c r="RF112" s="305"/>
      <c r="RG112" s="270">
        <f t="shared" si="2466"/>
        <v>0</v>
      </c>
      <c r="RH112" s="374">
        <f t="shared" si="2467"/>
        <v>0</v>
      </c>
      <c r="RI112" s="304"/>
      <c r="RJ112" s="305"/>
      <c r="RK112" s="270">
        <f t="shared" si="2468"/>
        <v>0</v>
      </c>
      <c r="RL112" s="374">
        <f t="shared" si="2469"/>
        <v>0</v>
      </c>
      <c r="RM112" s="304"/>
      <c r="RN112" s="305"/>
      <c r="RO112" s="270">
        <f t="shared" si="2470"/>
        <v>0</v>
      </c>
      <c r="RP112" s="374">
        <f t="shared" si="2471"/>
        <v>0</v>
      </c>
      <c r="RQ112" s="304"/>
      <c r="RR112" s="305"/>
      <c r="RS112" s="270">
        <f t="shared" si="2472"/>
        <v>0</v>
      </c>
      <c r="RT112" s="374">
        <f t="shared" si="2473"/>
        <v>0</v>
      </c>
      <c r="RU112" s="304"/>
      <c r="RV112" s="305"/>
      <c r="RW112" s="270">
        <f t="shared" si="2474"/>
        <v>0</v>
      </c>
      <c r="RX112" s="374">
        <f t="shared" si="2475"/>
        <v>0</v>
      </c>
      <c r="RY112" s="324">
        <f t="shared" si="2233"/>
        <v>0</v>
      </c>
      <c r="RZ112" s="304"/>
      <c r="SA112" s="305"/>
      <c r="SB112" s="270">
        <f t="shared" si="2476"/>
        <v>0</v>
      </c>
      <c r="SC112" s="374">
        <f t="shared" si="2477"/>
        <v>0</v>
      </c>
      <c r="SD112" s="304"/>
      <c r="SE112" s="305"/>
      <c r="SF112" s="270">
        <f t="shared" si="2478"/>
        <v>0</v>
      </c>
      <c r="SG112" s="374">
        <f t="shared" si="2479"/>
        <v>0</v>
      </c>
      <c r="SH112" s="304"/>
      <c r="SI112" s="305"/>
      <c r="SJ112" s="270">
        <f t="shared" si="2480"/>
        <v>0</v>
      </c>
      <c r="SK112" s="374">
        <f t="shared" si="2481"/>
        <v>0</v>
      </c>
      <c r="SL112" s="304"/>
      <c r="SM112" s="305"/>
      <c r="SN112" s="270">
        <f t="shared" si="2482"/>
        <v>0</v>
      </c>
      <c r="SO112" s="374">
        <f t="shared" si="2483"/>
        <v>0</v>
      </c>
      <c r="SP112" s="304"/>
      <c r="SQ112" s="305"/>
      <c r="SR112" s="270">
        <f t="shared" si="2484"/>
        <v>0</v>
      </c>
      <c r="SS112" s="374">
        <f t="shared" si="2485"/>
        <v>0</v>
      </c>
      <c r="ST112" s="304"/>
      <c r="SU112" s="305"/>
      <c r="SV112" s="270">
        <f t="shared" si="2486"/>
        <v>0</v>
      </c>
      <c r="SW112" s="374">
        <f t="shared" si="2487"/>
        <v>0</v>
      </c>
      <c r="SX112" s="304"/>
      <c r="SY112" s="305"/>
      <c r="SZ112" s="270">
        <f t="shared" si="2488"/>
        <v>0</v>
      </c>
      <c r="TA112" s="374">
        <f t="shared" si="2489"/>
        <v>0</v>
      </c>
      <c r="TB112" s="304"/>
      <c r="TC112" s="305"/>
      <c r="TD112" s="270">
        <f t="shared" si="2490"/>
        <v>0</v>
      </c>
      <c r="TE112" s="374">
        <f t="shared" si="2491"/>
        <v>0</v>
      </c>
      <c r="TF112" s="304"/>
      <c r="TG112" s="305"/>
      <c r="TH112" s="270">
        <f t="shared" si="2492"/>
        <v>0</v>
      </c>
      <c r="TI112" s="374">
        <f t="shared" si="2493"/>
        <v>0</v>
      </c>
      <c r="TJ112" s="304"/>
      <c r="TK112" s="305"/>
      <c r="TL112" s="270">
        <f t="shared" si="2494"/>
        <v>0</v>
      </c>
      <c r="TM112" s="374">
        <f t="shared" si="2495"/>
        <v>0</v>
      </c>
      <c r="TN112" s="304"/>
      <c r="TO112" s="305"/>
      <c r="TP112" s="270">
        <f t="shared" si="2496"/>
        <v>0</v>
      </c>
      <c r="TQ112" s="374">
        <f t="shared" si="2497"/>
        <v>0</v>
      </c>
      <c r="TR112" s="304"/>
      <c r="TS112" s="305"/>
      <c r="TT112" s="270">
        <f t="shared" si="2498"/>
        <v>0</v>
      </c>
      <c r="TU112" s="374">
        <f t="shared" si="2499"/>
        <v>0</v>
      </c>
      <c r="TV112" s="324">
        <f t="shared" si="2234"/>
        <v>0</v>
      </c>
      <c r="TW112" s="304"/>
      <c r="TX112" s="305"/>
      <c r="TY112" s="270">
        <f t="shared" si="2500"/>
        <v>0</v>
      </c>
      <c r="TZ112" s="374">
        <f t="shared" si="2501"/>
        <v>0</v>
      </c>
      <c r="UA112" s="304"/>
      <c r="UB112" s="305"/>
      <c r="UC112" s="270">
        <f t="shared" si="2502"/>
        <v>0</v>
      </c>
      <c r="UD112" s="374">
        <f t="shared" si="2503"/>
        <v>0</v>
      </c>
      <c r="UE112" s="304"/>
      <c r="UF112" s="305"/>
      <c r="UG112" s="270">
        <f t="shared" si="2504"/>
        <v>0</v>
      </c>
      <c r="UH112" s="374">
        <f t="shared" si="2505"/>
        <v>0</v>
      </c>
      <c r="UI112" s="304"/>
      <c r="UJ112" s="305"/>
      <c r="UK112" s="270">
        <f t="shared" si="2506"/>
        <v>0</v>
      </c>
      <c r="UL112" s="374">
        <f t="shared" si="2507"/>
        <v>0</v>
      </c>
      <c r="UM112" s="304"/>
      <c r="UN112" s="305"/>
      <c r="UO112" s="270">
        <f t="shared" si="2508"/>
        <v>0</v>
      </c>
      <c r="UP112" s="374">
        <f t="shared" si="2509"/>
        <v>0</v>
      </c>
      <c r="UQ112" s="304"/>
      <c r="UR112" s="305"/>
      <c r="US112" s="270">
        <f t="shared" si="2510"/>
        <v>0</v>
      </c>
      <c r="UT112" s="374">
        <f t="shared" si="2511"/>
        <v>0</v>
      </c>
      <c r="UU112" s="304"/>
      <c r="UV112" s="305"/>
      <c r="UW112" s="270">
        <f t="shared" si="2512"/>
        <v>0</v>
      </c>
      <c r="UX112" s="374">
        <f t="shared" si="2513"/>
        <v>0</v>
      </c>
      <c r="UY112" s="304"/>
      <c r="UZ112" s="305"/>
      <c r="VA112" s="270">
        <f t="shared" si="2514"/>
        <v>0</v>
      </c>
      <c r="VB112" s="374">
        <f t="shared" si="2515"/>
        <v>0</v>
      </c>
      <c r="VC112" s="304"/>
      <c r="VD112" s="305"/>
      <c r="VE112" s="270">
        <f t="shared" si="2516"/>
        <v>0</v>
      </c>
      <c r="VF112" s="374">
        <f t="shared" si="2517"/>
        <v>0</v>
      </c>
      <c r="VG112" s="304"/>
      <c r="VH112" s="305"/>
      <c r="VI112" s="270">
        <f t="shared" si="2518"/>
        <v>0</v>
      </c>
      <c r="VJ112" s="374">
        <f t="shared" si="2519"/>
        <v>0</v>
      </c>
      <c r="VK112" s="304"/>
      <c r="VL112" s="305"/>
      <c r="VM112" s="270">
        <f t="shared" si="2520"/>
        <v>0</v>
      </c>
      <c r="VN112" s="374">
        <f t="shared" si="2521"/>
        <v>0</v>
      </c>
      <c r="VO112" s="304"/>
      <c r="VP112" s="305"/>
      <c r="VQ112" s="270">
        <f t="shared" si="2522"/>
        <v>0</v>
      </c>
      <c r="VR112" s="374">
        <f t="shared" si="2523"/>
        <v>0</v>
      </c>
      <c r="VS112" s="324">
        <f t="shared" si="2235"/>
        <v>0</v>
      </c>
      <c r="VT112" s="304"/>
      <c r="VU112" s="305"/>
      <c r="VV112" s="270">
        <f t="shared" si="2524"/>
        <v>0</v>
      </c>
      <c r="VW112" s="374">
        <f t="shared" si="2525"/>
        <v>0</v>
      </c>
      <c r="VX112" s="304"/>
      <c r="VY112" s="305"/>
      <c r="VZ112" s="270">
        <f t="shared" si="2526"/>
        <v>0</v>
      </c>
      <c r="WA112" s="374">
        <f t="shared" si="2527"/>
        <v>0</v>
      </c>
      <c r="WB112" s="304"/>
      <c r="WC112" s="305"/>
      <c r="WD112" s="270">
        <f t="shared" si="2528"/>
        <v>0</v>
      </c>
      <c r="WE112" s="374">
        <f t="shared" si="2529"/>
        <v>0</v>
      </c>
      <c r="WF112" s="304"/>
      <c r="WG112" s="305"/>
      <c r="WH112" s="270">
        <f t="shared" si="2530"/>
        <v>0</v>
      </c>
      <c r="WI112" s="374">
        <f t="shared" si="2531"/>
        <v>0</v>
      </c>
      <c r="WJ112" s="304"/>
      <c r="WK112" s="305"/>
      <c r="WL112" s="270">
        <f t="shared" si="2532"/>
        <v>0</v>
      </c>
      <c r="WM112" s="374">
        <f t="shared" si="2533"/>
        <v>0</v>
      </c>
      <c r="WN112" s="304"/>
      <c r="WO112" s="305"/>
      <c r="WP112" s="270">
        <f t="shared" si="2534"/>
        <v>0</v>
      </c>
      <c r="WQ112" s="374">
        <f t="shared" si="2535"/>
        <v>0</v>
      </c>
      <c r="WR112" s="304"/>
      <c r="WS112" s="305"/>
      <c r="WT112" s="270">
        <f t="shared" si="2536"/>
        <v>0</v>
      </c>
      <c r="WU112" s="374">
        <f t="shared" si="2537"/>
        <v>0</v>
      </c>
      <c r="WV112" s="304"/>
      <c r="WW112" s="305"/>
      <c r="WX112" s="270">
        <f t="shared" si="2538"/>
        <v>0</v>
      </c>
      <c r="WY112" s="374">
        <f t="shared" si="2539"/>
        <v>0</v>
      </c>
      <c r="WZ112" s="304"/>
      <c r="XA112" s="305"/>
      <c r="XB112" s="270">
        <f t="shared" si="2540"/>
        <v>0</v>
      </c>
      <c r="XC112" s="374">
        <f t="shared" si="2541"/>
        <v>0</v>
      </c>
      <c r="XD112" s="304"/>
      <c r="XE112" s="305"/>
      <c r="XF112" s="270">
        <f t="shared" si="2542"/>
        <v>0</v>
      </c>
      <c r="XG112" s="374">
        <f t="shared" si="2543"/>
        <v>0</v>
      </c>
      <c r="XH112" s="304"/>
      <c r="XI112" s="305"/>
      <c r="XJ112" s="270">
        <f t="shared" si="2544"/>
        <v>0</v>
      </c>
      <c r="XK112" s="374">
        <f t="shared" si="2545"/>
        <v>0</v>
      </c>
      <c r="XL112" s="304"/>
      <c r="XM112" s="305"/>
      <c r="XN112" s="270">
        <f t="shared" si="2546"/>
        <v>0</v>
      </c>
      <c r="XO112" s="374">
        <f t="shared" si="2547"/>
        <v>0</v>
      </c>
      <c r="XP112" s="324">
        <f t="shared" si="2236"/>
        <v>0</v>
      </c>
      <c r="XQ112" s="304"/>
      <c r="XR112" s="305"/>
      <c r="XS112" s="270">
        <f t="shared" si="2548"/>
        <v>0</v>
      </c>
      <c r="XT112" s="374">
        <f t="shared" si="2549"/>
        <v>0</v>
      </c>
      <c r="XU112" s="304"/>
      <c r="XV112" s="305"/>
      <c r="XW112" s="270">
        <f t="shared" si="2550"/>
        <v>0</v>
      </c>
      <c r="XX112" s="374">
        <f t="shared" si="2551"/>
        <v>0</v>
      </c>
      <c r="XY112" s="304"/>
      <c r="XZ112" s="305"/>
      <c r="YA112" s="270">
        <f t="shared" si="2552"/>
        <v>0</v>
      </c>
      <c r="YB112" s="374">
        <f t="shared" si="2553"/>
        <v>0</v>
      </c>
      <c r="YC112" s="304"/>
      <c r="YD112" s="305"/>
      <c r="YE112" s="270">
        <f t="shared" si="2554"/>
        <v>0</v>
      </c>
      <c r="YF112" s="374">
        <f t="shared" si="2555"/>
        <v>0</v>
      </c>
      <c r="YG112" s="304"/>
      <c r="YH112" s="305"/>
      <c r="YI112" s="270">
        <f t="shared" si="2556"/>
        <v>0</v>
      </c>
      <c r="YJ112" s="374">
        <f t="shared" si="2557"/>
        <v>0</v>
      </c>
      <c r="YK112" s="304"/>
      <c r="YL112" s="305"/>
      <c r="YM112" s="270">
        <f t="shared" si="2558"/>
        <v>0</v>
      </c>
      <c r="YN112" s="374">
        <f t="shared" si="2559"/>
        <v>0</v>
      </c>
      <c r="YO112" s="304"/>
      <c r="YP112" s="305"/>
      <c r="YQ112" s="270">
        <f t="shared" si="2560"/>
        <v>0</v>
      </c>
      <c r="YR112" s="374">
        <f t="shared" si="2561"/>
        <v>0</v>
      </c>
      <c r="YS112" s="304"/>
      <c r="YT112" s="305"/>
      <c r="YU112" s="270">
        <f t="shared" si="2562"/>
        <v>0</v>
      </c>
      <c r="YV112" s="374">
        <f t="shared" si="2563"/>
        <v>0</v>
      </c>
      <c r="YW112" s="304"/>
      <c r="YX112" s="305"/>
      <c r="YY112" s="270">
        <f t="shared" si="2564"/>
        <v>0</v>
      </c>
      <c r="YZ112" s="374">
        <f t="shared" si="2565"/>
        <v>0</v>
      </c>
      <c r="ZA112" s="304"/>
      <c r="ZB112" s="305"/>
      <c r="ZC112" s="270">
        <f t="shared" si="2566"/>
        <v>0</v>
      </c>
      <c r="ZD112" s="374">
        <f t="shared" si="2567"/>
        <v>0</v>
      </c>
      <c r="ZE112" s="304"/>
      <c r="ZF112" s="305"/>
      <c r="ZG112" s="270">
        <f t="shared" si="2568"/>
        <v>0</v>
      </c>
      <c r="ZH112" s="374">
        <f t="shared" si="2569"/>
        <v>0</v>
      </c>
      <c r="ZI112" s="304"/>
      <c r="ZJ112" s="305"/>
      <c r="ZK112" s="270">
        <f t="shared" si="2237"/>
        <v>0</v>
      </c>
      <c r="ZL112" s="374">
        <f t="shared" si="2238"/>
        <v>0</v>
      </c>
      <c r="ZM112" s="324">
        <f t="shared" si="2221"/>
        <v>0</v>
      </c>
    </row>
    <row r="113" spans="1:689" hidden="1" outlineLevel="2" x14ac:dyDescent="0.3">
      <c r="A113" s="361">
        <f>B113*'Input sheet'!$C$11</f>
        <v>0.19</v>
      </c>
      <c r="B113" s="362">
        <v>0.19</v>
      </c>
      <c r="C113" s="380" t="s">
        <v>167</v>
      </c>
      <c r="D113" s="304"/>
      <c r="E113" s="305"/>
      <c r="F113" s="270">
        <f t="shared" si="2222"/>
        <v>0</v>
      </c>
      <c r="G113" s="374">
        <v>0</v>
      </c>
      <c r="H113" s="304"/>
      <c r="I113" s="305"/>
      <c r="J113" s="270">
        <f t="shared" si="2239"/>
        <v>0</v>
      </c>
      <c r="K113" s="374">
        <f t="shared" si="2240"/>
        <v>0</v>
      </c>
      <c r="L113" s="304"/>
      <c r="M113" s="305"/>
      <c r="N113" s="270">
        <f t="shared" si="2241"/>
        <v>0</v>
      </c>
      <c r="O113" s="374">
        <f t="shared" si="2242"/>
        <v>0</v>
      </c>
      <c r="P113" s="304"/>
      <c r="Q113" s="305"/>
      <c r="R113" s="270">
        <f t="shared" si="2243"/>
        <v>0</v>
      </c>
      <c r="S113" s="374">
        <f t="shared" si="2244"/>
        <v>0</v>
      </c>
      <c r="T113" s="304"/>
      <c r="U113" s="305"/>
      <c r="V113" s="270">
        <f t="shared" si="2245"/>
        <v>0</v>
      </c>
      <c r="W113" s="374">
        <f t="shared" si="2246"/>
        <v>0</v>
      </c>
      <c r="X113" s="304"/>
      <c r="Y113" s="305"/>
      <c r="Z113" s="270">
        <f t="shared" si="2247"/>
        <v>0</v>
      </c>
      <c r="AA113" s="374">
        <f t="shared" si="2248"/>
        <v>0</v>
      </c>
      <c r="AB113" s="304"/>
      <c r="AC113" s="305"/>
      <c r="AD113" s="270">
        <f t="shared" si="2249"/>
        <v>0</v>
      </c>
      <c r="AE113" s="374">
        <f t="shared" si="2250"/>
        <v>0</v>
      </c>
      <c r="AF113" s="304"/>
      <c r="AG113" s="305"/>
      <c r="AH113" s="270">
        <f t="shared" si="2251"/>
        <v>0</v>
      </c>
      <c r="AI113" s="374">
        <f t="shared" si="2252"/>
        <v>0</v>
      </c>
      <c r="AJ113" s="304"/>
      <c r="AK113" s="305"/>
      <c r="AL113" s="270">
        <f t="shared" si="2253"/>
        <v>0</v>
      </c>
      <c r="AM113" s="374">
        <f t="shared" si="2254"/>
        <v>0</v>
      </c>
      <c r="AN113" s="304"/>
      <c r="AO113" s="305"/>
      <c r="AP113" s="270">
        <f t="shared" si="2255"/>
        <v>0</v>
      </c>
      <c r="AQ113" s="374">
        <f t="shared" si="2256"/>
        <v>0</v>
      </c>
      <c r="AR113" s="304"/>
      <c r="AS113" s="305"/>
      <c r="AT113" s="270">
        <f t="shared" si="2257"/>
        <v>0</v>
      </c>
      <c r="AU113" s="374">
        <f t="shared" si="2258"/>
        <v>0</v>
      </c>
      <c r="AV113" s="304"/>
      <c r="AW113" s="305"/>
      <c r="AX113" s="270">
        <f t="shared" si="2259"/>
        <v>0</v>
      </c>
      <c r="AY113" s="374">
        <f t="shared" si="2260"/>
        <v>0</v>
      </c>
      <c r="AZ113" s="324">
        <f t="shared" si="2223"/>
        <v>0</v>
      </c>
      <c r="BA113" s="304"/>
      <c r="BB113" s="305"/>
      <c r="BC113" s="270">
        <f t="shared" si="2261"/>
        <v>0</v>
      </c>
      <c r="BD113" s="374">
        <f t="shared" si="2224"/>
        <v>0</v>
      </c>
      <c r="BE113" s="304"/>
      <c r="BF113" s="305"/>
      <c r="BG113" s="270">
        <f t="shared" si="2262"/>
        <v>0</v>
      </c>
      <c r="BH113" s="374">
        <f t="shared" si="2263"/>
        <v>0</v>
      </c>
      <c r="BI113" s="304"/>
      <c r="BJ113" s="305"/>
      <c r="BK113" s="270">
        <f t="shared" si="2264"/>
        <v>0</v>
      </c>
      <c r="BL113" s="374">
        <f t="shared" si="2265"/>
        <v>0</v>
      </c>
      <c r="BM113" s="304"/>
      <c r="BN113" s="305"/>
      <c r="BO113" s="270">
        <f t="shared" si="2266"/>
        <v>0</v>
      </c>
      <c r="BP113" s="374">
        <f t="shared" si="2267"/>
        <v>0</v>
      </c>
      <c r="BQ113" s="304"/>
      <c r="BR113" s="305"/>
      <c r="BS113" s="270">
        <f t="shared" si="2268"/>
        <v>0</v>
      </c>
      <c r="BT113" s="374">
        <f t="shared" si="2269"/>
        <v>0</v>
      </c>
      <c r="BU113" s="304"/>
      <c r="BV113" s="305"/>
      <c r="BW113" s="270">
        <f t="shared" si="2270"/>
        <v>0</v>
      </c>
      <c r="BX113" s="374">
        <f t="shared" si="2271"/>
        <v>0</v>
      </c>
      <c r="BY113" s="304"/>
      <c r="BZ113" s="305"/>
      <c r="CA113" s="270">
        <f t="shared" si="2272"/>
        <v>0</v>
      </c>
      <c r="CB113" s="374">
        <f t="shared" si="2273"/>
        <v>0</v>
      </c>
      <c r="CC113" s="304"/>
      <c r="CD113" s="305"/>
      <c r="CE113" s="270">
        <f t="shared" si="2274"/>
        <v>0</v>
      </c>
      <c r="CF113" s="374">
        <f t="shared" si="2275"/>
        <v>0</v>
      </c>
      <c r="CG113" s="304"/>
      <c r="CH113" s="305"/>
      <c r="CI113" s="270">
        <f t="shared" si="2276"/>
        <v>0</v>
      </c>
      <c r="CJ113" s="374">
        <f t="shared" si="2277"/>
        <v>0</v>
      </c>
      <c r="CK113" s="304"/>
      <c r="CL113" s="305"/>
      <c r="CM113" s="270">
        <f t="shared" si="2278"/>
        <v>0</v>
      </c>
      <c r="CN113" s="374">
        <f t="shared" si="2279"/>
        <v>0</v>
      </c>
      <c r="CO113" s="304"/>
      <c r="CP113" s="305"/>
      <c r="CQ113" s="270">
        <f t="shared" si="2280"/>
        <v>0</v>
      </c>
      <c r="CR113" s="374">
        <f t="shared" si="2281"/>
        <v>0</v>
      </c>
      <c r="CS113" s="304"/>
      <c r="CT113" s="305"/>
      <c r="CU113" s="270">
        <f t="shared" si="2282"/>
        <v>0</v>
      </c>
      <c r="CV113" s="374">
        <f t="shared" si="2283"/>
        <v>0</v>
      </c>
      <c r="CW113" s="324">
        <f t="shared" si="2225"/>
        <v>0</v>
      </c>
      <c r="CX113" s="304"/>
      <c r="CY113" s="305"/>
      <c r="CZ113" s="270">
        <f t="shared" si="2284"/>
        <v>0</v>
      </c>
      <c r="DA113" s="374">
        <f t="shared" si="2285"/>
        <v>0</v>
      </c>
      <c r="DB113" s="304"/>
      <c r="DC113" s="305"/>
      <c r="DD113" s="270">
        <f t="shared" si="2286"/>
        <v>0</v>
      </c>
      <c r="DE113" s="374">
        <f t="shared" si="2287"/>
        <v>0</v>
      </c>
      <c r="DF113" s="304"/>
      <c r="DG113" s="305"/>
      <c r="DH113" s="270">
        <f t="shared" si="2288"/>
        <v>0</v>
      </c>
      <c r="DI113" s="374">
        <f t="shared" si="2289"/>
        <v>0</v>
      </c>
      <c r="DJ113" s="304"/>
      <c r="DK113" s="305"/>
      <c r="DL113" s="270">
        <f t="shared" si="2290"/>
        <v>0</v>
      </c>
      <c r="DM113" s="374">
        <f t="shared" si="2291"/>
        <v>0</v>
      </c>
      <c r="DN113" s="304"/>
      <c r="DO113" s="305"/>
      <c r="DP113" s="270">
        <f t="shared" si="2292"/>
        <v>0</v>
      </c>
      <c r="DQ113" s="374">
        <f t="shared" si="2293"/>
        <v>0</v>
      </c>
      <c r="DR113" s="304"/>
      <c r="DS113" s="305"/>
      <c r="DT113" s="270">
        <f t="shared" si="2294"/>
        <v>0</v>
      </c>
      <c r="DU113" s="374">
        <f t="shared" si="2295"/>
        <v>0</v>
      </c>
      <c r="DV113" s="304"/>
      <c r="DW113" s="305"/>
      <c r="DX113" s="270">
        <f t="shared" si="2296"/>
        <v>0</v>
      </c>
      <c r="DY113" s="374">
        <f t="shared" si="2297"/>
        <v>0</v>
      </c>
      <c r="DZ113" s="304"/>
      <c r="EA113" s="305"/>
      <c r="EB113" s="270">
        <f t="shared" si="2298"/>
        <v>0</v>
      </c>
      <c r="EC113" s="374">
        <f t="shared" si="2299"/>
        <v>0</v>
      </c>
      <c r="ED113" s="304"/>
      <c r="EE113" s="305"/>
      <c r="EF113" s="270">
        <f t="shared" si="2300"/>
        <v>0</v>
      </c>
      <c r="EG113" s="374">
        <f t="shared" si="2301"/>
        <v>0</v>
      </c>
      <c r="EH113" s="304"/>
      <c r="EI113" s="305"/>
      <c r="EJ113" s="270">
        <f t="shared" si="2302"/>
        <v>0</v>
      </c>
      <c r="EK113" s="374">
        <f t="shared" si="2303"/>
        <v>0</v>
      </c>
      <c r="EL113" s="304"/>
      <c r="EM113" s="305"/>
      <c r="EN113" s="270">
        <f t="shared" si="2304"/>
        <v>0</v>
      </c>
      <c r="EO113" s="374">
        <f t="shared" si="2305"/>
        <v>0</v>
      </c>
      <c r="EP113" s="304"/>
      <c r="EQ113" s="305"/>
      <c r="ER113" s="270">
        <f t="shared" si="2306"/>
        <v>0</v>
      </c>
      <c r="ES113" s="374">
        <f t="shared" si="2307"/>
        <v>0</v>
      </c>
      <c r="ET113" s="324">
        <f t="shared" si="2226"/>
        <v>0</v>
      </c>
      <c r="EU113" s="304"/>
      <c r="EV113" s="305"/>
      <c r="EW113" s="270">
        <f t="shared" si="2308"/>
        <v>0</v>
      </c>
      <c r="EX113" s="374">
        <f t="shared" si="2309"/>
        <v>0</v>
      </c>
      <c r="EY113" s="304"/>
      <c r="EZ113" s="305"/>
      <c r="FA113" s="270">
        <f t="shared" si="2310"/>
        <v>0</v>
      </c>
      <c r="FB113" s="374">
        <f t="shared" si="2311"/>
        <v>0</v>
      </c>
      <c r="FC113" s="304"/>
      <c r="FD113" s="305"/>
      <c r="FE113" s="270">
        <f t="shared" si="2312"/>
        <v>0</v>
      </c>
      <c r="FF113" s="374">
        <f t="shared" si="2313"/>
        <v>0</v>
      </c>
      <c r="FG113" s="304"/>
      <c r="FH113" s="305"/>
      <c r="FI113" s="270">
        <f t="shared" si="2314"/>
        <v>0</v>
      </c>
      <c r="FJ113" s="374">
        <f t="shared" si="2315"/>
        <v>0</v>
      </c>
      <c r="FK113" s="304"/>
      <c r="FL113" s="305"/>
      <c r="FM113" s="270">
        <f t="shared" si="2316"/>
        <v>0</v>
      </c>
      <c r="FN113" s="374">
        <f t="shared" si="2317"/>
        <v>0</v>
      </c>
      <c r="FO113" s="304"/>
      <c r="FP113" s="305"/>
      <c r="FQ113" s="270">
        <f t="shared" si="2318"/>
        <v>0</v>
      </c>
      <c r="FR113" s="374">
        <f t="shared" si="2319"/>
        <v>0</v>
      </c>
      <c r="FS113" s="304"/>
      <c r="FT113" s="305"/>
      <c r="FU113" s="270">
        <f t="shared" si="2320"/>
        <v>0</v>
      </c>
      <c r="FV113" s="374">
        <f t="shared" si="2321"/>
        <v>0</v>
      </c>
      <c r="FW113" s="304"/>
      <c r="FX113" s="305"/>
      <c r="FY113" s="270">
        <f t="shared" si="2322"/>
        <v>0</v>
      </c>
      <c r="FZ113" s="374">
        <f t="shared" si="2323"/>
        <v>0</v>
      </c>
      <c r="GA113" s="304"/>
      <c r="GB113" s="305"/>
      <c r="GC113" s="270">
        <f t="shared" si="2324"/>
        <v>0</v>
      </c>
      <c r="GD113" s="374">
        <f t="shared" si="2325"/>
        <v>0</v>
      </c>
      <c r="GE113" s="304"/>
      <c r="GF113" s="305"/>
      <c r="GG113" s="270">
        <f t="shared" si="2326"/>
        <v>0</v>
      </c>
      <c r="GH113" s="374">
        <f t="shared" si="2327"/>
        <v>0</v>
      </c>
      <c r="GI113" s="304"/>
      <c r="GJ113" s="305"/>
      <c r="GK113" s="270">
        <f t="shared" si="2328"/>
        <v>0</v>
      </c>
      <c r="GL113" s="374">
        <f t="shared" si="2329"/>
        <v>0</v>
      </c>
      <c r="GM113" s="304"/>
      <c r="GN113" s="305"/>
      <c r="GO113" s="270">
        <f t="shared" si="2330"/>
        <v>0</v>
      </c>
      <c r="GP113" s="374">
        <f t="shared" si="2331"/>
        <v>0</v>
      </c>
      <c r="GQ113" s="324">
        <f t="shared" si="2227"/>
        <v>0</v>
      </c>
      <c r="GR113" s="304"/>
      <c r="GS113" s="305"/>
      <c r="GT113" s="270">
        <f t="shared" si="2332"/>
        <v>0</v>
      </c>
      <c r="GU113" s="374">
        <f t="shared" si="2333"/>
        <v>0</v>
      </c>
      <c r="GV113" s="304"/>
      <c r="GW113" s="305"/>
      <c r="GX113" s="270">
        <f t="shared" si="2334"/>
        <v>0</v>
      </c>
      <c r="GY113" s="374">
        <f t="shared" si="2335"/>
        <v>0</v>
      </c>
      <c r="GZ113" s="304"/>
      <c r="HA113" s="305"/>
      <c r="HB113" s="270">
        <f t="shared" si="2336"/>
        <v>0</v>
      </c>
      <c r="HC113" s="374">
        <f t="shared" si="2337"/>
        <v>0</v>
      </c>
      <c r="HD113" s="304"/>
      <c r="HE113" s="305"/>
      <c r="HF113" s="270">
        <f t="shared" si="2338"/>
        <v>0</v>
      </c>
      <c r="HG113" s="374">
        <f t="shared" si="2339"/>
        <v>0</v>
      </c>
      <c r="HH113" s="304"/>
      <c r="HI113" s="305"/>
      <c r="HJ113" s="270">
        <f t="shared" si="2340"/>
        <v>0</v>
      </c>
      <c r="HK113" s="374">
        <f t="shared" si="2341"/>
        <v>0</v>
      </c>
      <c r="HL113" s="304"/>
      <c r="HM113" s="305"/>
      <c r="HN113" s="270">
        <f t="shared" si="2342"/>
        <v>0</v>
      </c>
      <c r="HO113" s="374">
        <f t="shared" si="2343"/>
        <v>0</v>
      </c>
      <c r="HP113" s="304"/>
      <c r="HQ113" s="305"/>
      <c r="HR113" s="270">
        <f t="shared" si="2344"/>
        <v>0</v>
      </c>
      <c r="HS113" s="374">
        <f t="shared" si="2345"/>
        <v>0</v>
      </c>
      <c r="HT113" s="304"/>
      <c r="HU113" s="305"/>
      <c r="HV113" s="270">
        <f t="shared" si="2346"/>
        <v>0</v>
      </c>
      <c r="HW113" s="374">
        <f t="shared" si="2347"/>
        <v>0</v>
      </c>
      <c r="HX113" s="304"/>
      <c r="HY113" s="305"/>
      <c r="HZ113" s="270">
        <f t="shared" si="2348"/>
        <v>0</v>
      </c>
      <c r="IA113" s="374">
        <f t="shared" si="2349"/>
        <v>0</v>
      </c>
      <c r="IB113" s="304"/>
      <c r="IC113" s="305"/>
      <c r="ID113" s="270">
        <f t="shared" si="2350"/>
        <v>0</v>
      </c>
      <c r="IE113" s="374">
        <f t="shared" si="2351"/>
        <v>0</v>
      </c>
      <c r="IF113" s="304"/>
      <c r="IG113" s="305"/>
      <c r="IH113" s="270">
        <f t="shared" si="2352"/>
        <v>0</v>
      </c>
      <c r="II113" s="374">
        <f t="shared" si="2353"/>
        <v>0</v>
      </c>
      <c r="IJ113" s="304"/>
      <c r="IK113" s="305"/>
      <c r="IL113" s="270">
        <f t="shared" si="2354"/>
        <v>0</v>
      </c>
      <c r="IM113" s="374">
        <f t="shared" si="2355"/>
        <v>0</v>
      </c>
      <c r="IN113" s="324">
        <f t="shared" si="2228"/>
        <v>0</v>
      </c>
      <c r="IO113" s="304"/>
      <c r="IP113" s="305"/>
      <c r="IQ113" s="270">
        <f t="shared" si="2356"/>
        <v>0</v>
      </c>
      <c r="IR113" s="374">
        <f t="shared" si="2357"/>
        <v>0</v>
      </c>
      <c r="IS113" s="304"/>
      <c r="IT113" s="305"/>
      <c r="IU113" s="270">
        <f t="shared" si="2358"/>
        <v>0</v>
      </c>
      <c r="IV113" s="374">
        <f t="shared" si="2359"/>
        <v>0</v>
      </c>
      <c r="IW113" s="304"/>
      <c r="IX113" s="305"/>
      <c r="IY113" s="270">
        <f t="shared" si="2360"/>
        <v>0</v>
      </c>
      <c r="IZ113" s="374">
        <f t="shared" si="2361"/>
        <v>0</v>
      </c>
      <c r="JA113" s="304"/>
      <c r="JB113" s="305"/>
      <c r="JC113" s="270">
        <f t="shared" si="2362"/>
        <v>0</v>
      </c>
      <c r="JD113" s="374">
        <f t="shared" si="2363"/>
        <v>0</v>
      </c>
      <c r="JE113" s="304"/>
      <c r="JF113" s="305"/>
      <c r="JG113" s="270">
        <f t="shared" si="2364"/>
        <v>0</v>
      </c>
      <c r="JH113" s="374">
        <f t="shared" si="2365"/>
        <v>0</v>
      </c>
      <c r="JI113" s="304"/>
      <c r="JJ113" s="305"/>
      <c r="JK113" s="270">
        <f t="shared" si="2366"/>
        <v>0</v>
      </c>
      <c r="JL113" s="374">
        <f t="shared" si="2367"/>
        <v>0</v>
      </c>
      <c r="JM113" s="304"/>
      <c r="JN113" s="305"/>
      <c r="JO113" s="270">
        <f t="shared" si="2368"/>
        <v>0</v>
      </c>
      <c r="JP113" s="374">
        <f t="shared" si="2369"/>
        <v>0</v>
      </c>
      <c r="JQ113" s="304"/>
      <c r="JR113" s="305"/>
      <c r="JS113" s="270">
        <f t="shared" si="2370"/>
        <v>0</v>
      </c>
      <c r="JT113" s="374">
        <f t="shared" si="2371"/>
        <v>0</v>
      </c>
      <c r="JU113" s="304"/>
      <c r="JV113" s="305"/>
      <c r="JW113" s="270">
        <f t="shared" si="2372"/>
        <v>0</v>
      </c>
      <c r="JX113" s="374">
        <f t="shared" si="2373"/>
        <v>0</v>
      </c>
      <c r="JY113" s="304"/>
      <c r="JZ113" s="305"/>
      <c r="KA113" s="270">
        <f t="shared" si="2374"/>
        <v>0</v>
      </c>
      <c r="KB113" s="374">
        <f t="shared" si="2375"/>
        <v>0</v>
      </c>
      <c r="KC113" s="304"/>
      <c r="KD113" s="305"/>
      <c r="KE113" s="270">
        <f t="shared" si="2376"/>
        <v>0</v>
      </c>
      <c r="KF113" s="374">
        <f t="shared" si="2377"/>
        <v>0</v>
      </c>
      <c r="KG113" s="304"/>
      <c r="KH113" s="305"/>
      <c r="KI113" s="270">
        <f t="shared" si="2378"/>
        <v>0</v>
      </c>
      <c r="KJ113" s="374">
        <f t="shared" si="2379"/>
        <v>0</v>
      </c>
      <c r="KK113" s="324">
        <f t="shared" si="2229"/>
        <v>0</v>
      </c>
      <c r="KL113" s="304"/>
      <c r="KM113" s="305"/>
      <c r="KN113" s="270">
        <f t="shared" si="2380"/>
        <v>0</v>
      </c>
      <c r="KO113" s="374">
        <f t="shared" si="2381"/>
        <v>0</v>
      </c>
      <c r="KP113" s="304"/>
      <c r="KQ113" s="305"/>
      <c r="KR113" s="270">
        <f t="shared" si="2382"/>
        <v>0</v>
      </c>
      <c r="KS113" s="374">
        <f t="shared" si="2383"/>
        <v>0</v>
      </c>
      <c r="KT113" s="304"/>
      <c r="KU113" s="305"/>
      <c r="KV113" s="270">
        <f t="shared" si="2384"/>
        <v>0</v>
      </c>
      <c r="KW113" s="374">
        <f t="shared" si="2385"/>
        <v>0</v>
      </c>
      <c r="KX113" s="304"/>
      <c r="KY113" s="305"/>
      <c r="KZ113" s="270">
        <f t="shared" si="2386"/>
        <v>0</v>
      </c>
      <c r="LA113" s="374">
        <f t="shared" si="2387"/>
        <v>0</v>
      </c>
      <c r="LB113" s="304"/>
      <c r="LC113" s="305"/>
      <c r="LD113" s="270">
        <f t="shared" si="2388"/>
        <v>0</v>
      </c>
      <c r="LE113" s="374">
        <f t="shared" si="2389"/>
        <v>0</v>
      </c>
      <c r="LF113" s="304"/>
      <c r="LG113" s="305"/>
      <c r="LH113" s="270">
        <f t="shared" si="2390"/>
        <v>0</v>
      </c>
      <c r="LI113" s="374">
        <f t="shared" si="2391"/>
        <v>0</v>
      </c>
      <c r="LJ113" s="304"/>
      <c r="LK113" s="305"/>
      <c r="LL113" s="270">
        <f t="shared" si="2392"/>
        <v>0</v>
      </c>
      <c r="LM113" s="374">
        <f t="shared" si="2393"/>
        <v>0</v>
      </c>
      <c r="LN113" s="304"/>
      <c r="LO113" s="305"/>
      <c r="LP113" s="270">
        <f t="shared" si="2394"/>
        <v>0</v>
      </c>
      <c r="LQ113" s="374">
        <f t="shared" si="2395"/>
        <v>0</v>
      </c>
      <c r="LR113" s="304"/>
      <c r="LS113" s="305"/>
      <c r="LT113" s="270">
        <f t="shared" si="2396"/>
        <v>0</v>
      </c>
      <c r="LU113" s="374">
        <f t="shared" si="2397"/>
        <v>0</v>
      </c>
      <c r="LV113" s="304"/>
      <c r="LW113" s="305"/>
      <c r="LX113" s="270">
        <f t="shared" si="2398"/>
        <v>0</v>
      </c>
      <c r="LY113" s="374">
        <f t="shared" si="2399"/>
        <v>0</v>
      </c>
      <c r="LZ113" s="304"/>
      <c r="MA113" s="305"/>
      <c r="MB113" s="270">
        <f t="shared" si="2400"/>
        <v>0</v>
      </c>
      <c r="MC113" s="374">
        <f t="shared" si="2401"/>
        <v>0</v>
      </c>
      <c r="MD113" s="304"/>
      <c r="ME113" s="305"/>
      <c r="MF113" s="270">
        <f t="shared" si="2402"/>
        <v>0</v>
      </c>
      <c r="MG113" s="374">
        <f t="shared" si="2403"/>
        <v>0</v>
      </c>
      <c r="MH113" s="324">
        <f t="shared" si="2230"/>
        <v>0</v>
      </c>
      <c r="MI113" s="304"/>
      <c r="MJ113" s="305"/>
      <c r="MK113" s="270">
        <f t="shared" si="2404"/>
        <v>0</v>
      </c>
      <c r="ML113" s="374">
        <f t="shared" si="2405"/>
        <v>0</v>
      </c>
      <c r="MM113" s="304"/>
      <c r="MN113" s="305"/>
      <c r="MO113" s="270">
        <f t="shared" si="2406"/>
        <v>0</v>
      </c>
      <c r="MP113" s="374">
        <f t="shared" si="2407"/>
        <v>0</v>
      </c>
      <c r="MQ113" s="304"/>
      <c r="MR113" s="305"/>
      <c r="MS113" s="270">
        <f t="shared" si="2408"/>
        <v>0</v>
      </c>
      <c r="MT113" s="374">
        <f t="shared" si="2409"/>
        <v>0</v>
      </c>
      <c r="MU113" s="304"/>
      <c r="MV113" s="305"/>
      <c r="MW113" s="270">
        <f t="shared" si="2410"/>
        <v>0</v>
      </c>
      <c r="MX113" s="374">
        <f t="shared" si="2411"/>
        <v>0</v>
      </c>
      <c r="MY113" s="304"/>
      <c r="MZ113" s="305"/>
      <c r="NA113" s="270">
        <f t="shared" si="2412"/>
        <v>0</v>
      </c>
      <c r="NB113" s="374">
        <f t="shared" si="2413"/>
        <v>0</v>
      </c>
      <c r="NC113" s="304"/>
      <c r="ND113" s="305"/>
      <c r="NE113" s="270">
        <f t="shared" si="2414"/>
        <v>0</v>
      </c>
      <c r="NF113" s="374">
        <f t="shared" si="2415"/>
        <v>0</v>
      </c>
      <c r="NG113" s="304"/>
      <c r="NH113" s="305"/>
      <c r="NI113" s="270">
        <f t="shared" si="2416"/>
        <v>0</v>
      </c>
      <c r="NJ113" s="374">
        <f t="shared" si="2417"/>
        <v>0</v>
      </c>
      <c r="NK113" s="304"/>
      <c r="NL113" s="305"/>
      <c r="NM113" s="270">
        <f t="shared" si="2418"/>
        <v>0</v>
      </c>
      <c r="NN113" s="374">
        <f t="shared" si="2419"/>
        <v>0</v>
      </c>
      <c r="NO113" s="304"/>
      <c r="NP113" s="305"/>
      <c r="NQ113" s="270">
        <f t="shared" si="2420"/>
        <v>0</v>
      </c>
      <c r="NR113" s="374">
        <f t="shared" si="2421"/>
        <v>0</v>
      </c>
      <c r="NS113" s="304"/>
      <c r="NT113" s="305"/>
      <c r="NU113" s="270">
        <f t="shared" si="2422"/>
        <v>0</v>
      </c>
      <c r="NV113" s="374">
        <f t="shared" si="2423"/>
        <v>0</v>
      </c>
      <c r="NW113" s="304"/>
      <c r="NX113" s="305"/>
      <c r="NY113" s="270">
        <f t="shared" si="2424"/>
        <v>0</v>
      </c>
      <c r="NZ113" s="374">
        <f t="shared" si="2425"/>
        <v>0</v>
      </c>
      <c r="OA113" s="304"/>
      <c r="OB113" s="305"/>
      <c r="OC113" s="270">
        <f t="shared" si="2426"/>
        <v>0</v>
      </c>
      <c r="OD113" s="374">
        <f t="shared" si="2427"/>
        <v>0</v>
      </c>
      <c r="OE113" s="324">
        <f t="shared" si="2231"/>
        <v>0</v>
      </c>
      <c r="OF113" s="304"/>
      <c r="OG113" s="305"/>
      <c r="OH113" s="270">
        <f t="shared" si="2428"/>
        <v>0</v>
      </c>
      <c r="OI113" s="374">
        <f t="shared" si="2429"/>
        <v>0</v>
      </c>
      <c r="OJ113" s="304"/>
      <c r="OK113" s="305"/>
      <c r="OL113" s="270">
        <f t="shared" si="2430"/>
        <v>0</v>
      </c>
      <c r="OM113" s="374">
        <f t="shared" si="2431"/>
        <v>0</v>
      </c>
      <c r="ON113" s="304"/>
      <c r="OO113" s="305"/>
      <c r="OP113" s="270">
        <f t="shared" si="2432"/>
        <v>0</v>
      </c>
      <c r="OQ113" s="374">
        <f t="shared" si="2433"/>
        <v>0</v>
      </c>
      <c r="OR113" s="304"/>
      <c r="OS113" s="305"/>
      <c r="OT113" s="270">
        <f t="shared" si="2434"/>
        <v>0</v>
      </c>
      <c r="OU113" s="374">
        <f t="shared" si="2435"/>
        <v>0</v>
      </c>
      <c r="OV113" s="304"/>
      <c r="OW113" s="305"/>
      <c r="OX113" s="270">
        <f t="shared" si="2436"/>
        <v>0</v>
      </c>
      <c r="OY113" s="374">
        <f t="shared" si="2437"/>
        <v>0</v>
      </c>
      <c r="OZ113" s="304"/>
      <c r="PA113" s="305"/>
      <c r="PB113" s="270">
        <f t="shared" si="2438"/>
        <v>0</v>
      </c>
      <c r="PC113" s="374">
        <f t="shared" si="2439"/>
        <v>0</v>
      </c>
      <c r="PD113" s="304"/>
      <c r="PE113" s="305"/>
      <c r="PF113" s="270">
        <f t="shared" si="2440"/>
        <v>0</v>
      </c>
      <c r="PG113" s="374">
        <f t="shared" si="2441"/>
        <v>0</v>
      </c>
      <c r="PH113" s="304"/>
      <c r="PI113" s="305"/>
      <c r="PJ113" s="270">
        <f t="shared" si="2442"/>
        <v>0</v>
      </c>
      <c r="PK113" s="374">
        <f t="shared" si="2443"/>
        <v>0</v>
      </c>
      <c r="PL113" s="304"/>
      <c r="PM113" s="305"/>
      <c r="PN113" s="270">
        <f t="shared" si="2444"/>
        <v>0</v>
      </c>
      <c r="PO113" s="374">
        <f t="shared" si="2445"/>
        <v>0</v>
      </c>
      <c r="PP113" s="304"/>
      <c r="PQ113" s="305"/>
      <c r="PR113" s="270">
        <f t="shared" si="2446"/>
        <v>0</v>
      </c>
      <c r="PS113" s="374">
        <f t="shared" si="2447"/>
        <v>0</v>
      </c>
      <c r="PT113" s="304"/>
      <c r="PU113" s="305"/>
      <c r="PV113" s="270">
        <f t="shared" si="2448"/>
        <v>0</v>
      </c>
      <c r="PW113" s="374">
        <f t="shared" si="2449"/>
        <v>0</v>
      </c>
      <c r="PX113" s="304"/>
      <c r="PY113" s="305"/>
      <c r="PZ113" s="270">
        <f t="shared" si="2450"/>
        <v>0</v>
      </c>
      <c r="QA113" s="374">
        <f t="shared" si="2451"/>
        <v>0</v>
      </c>
      <c r="QB113" s="324">
        <f t="shared" si="2232"/>
        <v>0</v>
      </c>
      <c r="QC113" s="304"/>
      <c r="QD113" s="305"/>
      <c r="QE113" s="270">
        <f t="shared" si="2452"/>
        <v>0</v>
      </c>
      <c r="QF113" s="374">
        <f t="shared" si="2453"/>
        <v>0</v>
      </c>
      <c r="QG113" s="304"/>
      <c r="QH113" s="305"/>
      <c r="QI113" s="270">
        <f t="shared" si="2454"/>
        <v>0</v>
      </c>
      <c r="QJ113" s="374">
        <f t="shared" si="2455"/>
        <v>0</v>
      </c>
      <c r="QK113" s="304"/>
      <c r="QL113" s="305"/>
      <c r="QM113" s="270">
        <f t="shared" si="2456"/>
        <v>0</v>
      </c>
      <c r="QN113" s="374">
        <f t="shared" si="2457"/>
        <v>0</v>
      </c>
      <c r="QO113" s="304"/>
      <c r="QP113" s="305"/>
      <c r="QQ113" s="270">
        <f t="shared" si="2458"/>
        <v>0</v>
      </c>
      <c r="QR113" s="374">
        <f t="shared" si="2459"/>
        <v>0</v>
      </c>
      <c r="QS113" s="304"/>
      <c r="QT113" s="305"/>
      <c r="QU113" s="270">
        <f t="shared" si="2460"/>
        <v>0</v>
      </c>
      <c r="QV113" s="374">
        <f t="shared" si="2461"/>
        <v>0</v>
      </c>
      <c r="QW113" s="304"/>
      <c r="QX113" s="305"/>
      <c r="QY113" s="270">
        <f t="shared" si="2462"/>
        <v>0</v>
      </c>
      <c r="QZ113" s="374">
        <f t="shared" si="2463"/>
        <v>0</v>
      </c>
      <c r="RA113" s="304"/>
      <c r="RB113" s="305"/>
      <c r="RC113" s="270">
        <f t="shared" si="2464"/>
        <v>0</v>
      </c>
      <c r="RD113" s="374">
        <f t="shared" si="2465"/>
        <v>0</v>
      </c>
      <c r="RE113" s="304"/>
      <c r="RF113" s="305"/>
      <c r="RG113" s="270">
        <f t="shared" si="2466"/>
        <v>0</v>
      </c>
      <c r="RH113" s="374">
        <f t="shared" si="2467"/>
        <v>0</v>
      </c>
      <c r="RI113" s="304"/>
      <c r="RJ113" s="305"/>
      <c r="RK113" s="270">
        <f t="shared" si="2468"/>
        <v>0</v>
      </c>
      <c r="RL113" s="374">
        <f t="shared" si="2469"/>
        <v>0</v>
      </c>
      <c r="RM113" s="304"/>
      <c r="RN113" s="305"/>
      <c r="RO113" s="270">
        <f t="shared" si="2470"/>
        <v>0</v>
      </c>
      <c r="RP113" s="374">
        <f t="shared" si="2471"/>
        <v>0</v>
      </c>
      <c r="RQ113" s="304"/>
      <c r="RR113" s="305"/>
      <c r="RS113" s="270">
        <f t="shared" si="2472"/>
        <v>0</v>
      </c>
      <c r="RT113" s="374">
        <f t="shared" si="2473"/>
        <v>0</v>
      </c>
      <c r="RU113" s="304"/>
      <c r="RV113" s="305"/>
      <c r="RW113" s="270">
        <f t="shared" si="2474"/>
        <v>0</v>
      </c>
      <c r="RX113" s="374">
        <f t="shared" si="2475"/>
        <v>0</v>
      </c>
      <c r="RY113" s="324">
        <f t="shared" si="2233"/>
        <v>0</v>
      </c>
      <c r="RZ113" s="304"/>
      <c r="SA113" s="305"/>
      <c r="SB113" s="270">
        <f t="shared" si="2476"/>
        <v>0</v>
      </c>
      <c r="SC113" s="374">
        <f t="shared" si="2477"/>
        <v>0</v>
      </c>
      <c r="SD113" s="304"/>
      <c r="SE113" s="305"/>
      <c r="SF113" s="270">
        <f t="shared" si="2478"/>
        <v>0</v>
      </c>
      <c r="SG113" s="374">
        <f t="shared" si="2479"/>
        <v>0</v>
      </c>
      <c r="SH113" s="304"/>
      <c r="SI113" s="305"/>
      <c r="SJ113" s="270">
        <f t="shared" si="2480"/>
        <v>0</v>
      </c>
      <c r="SK113" s="374">
        <f t="shared" si="2481"/>
        <v>0</v>
      </c>
      <c r="SL113" s="304"/>
      <c r="SM113" s="305"/>
      <c r="SN113" s="270">
        <f t="shared" si="2482"/>
        <v>0</v>
      </c>
      <c r="SO113" s="374">
        <f t="shared" si="2483"/>
        <v>0</v>
      </c>
      <c r="SP113" s="304"/>
      <c r="SQ113" s="305"/>
      <c r="SR113" s="270">
        <f t="shared" si="2484"/>
        <v>0</v>
      </c>
      <c r="SS113" s="374">
        <f t="shared" si="2485"/>
        <v>0</v>
      </c>
      <c r="ST113" s="304"/>
      <c r="SU113" s="305"/>
      <c r="SV113" s="270">
        <f t="shared" si="2486"/>
        <v>0</v>
      </c>
      <c r="SW113" s="374">
        <f t="shared" si="2487"/>
        <v>0</v>
      </c>
      <c r="SX113" s="304"/>
      <c r="SY113" s="305"/>
      <c r="SZ113" s="270">
        <f t="shared" si="2488"/>
        <v>0</v>
      </c>
      <c r="TA113" s="374">
        <f t="shared" si="2489"/>
        <v>0</v>
      </c>
      <c r="TB113" s="304"/>
      <c r="TC113" s="305"/>
      <c r="TD113" s="270">
        <f t="shared" si="2490"/>
        <v>0</v>
      </c>
      <c r="TE113" s="374">
        <f t="shared" si="2491"/>
        <v>0</v>
      </c>
      <c r="TF113" s="304"/>
      <c r="TG113" s="305"/>
      <c r="TH113" s="270">
        <f t="shared" si="2492"/>
        <v>0</v>
      </c>
      <c r="TI113" s="374">
        <f t="shared" si="2493"/>
        <v>0</v>
      </c>
      <c r="TJ113" s="304"/>
      <c r="TK113" s="305"/>
      <c r="TL113" s="270">
        <f t="shared" si="2494"/>
        <v>0</v>
      </c>
      <c r="TM113" s="374">
        <f t="shared" si="2495"/>
        <v>0</v>
      </c>
      <c r="TN113" s="304"/>
      <c r="TO113" s="305"/>
      <c r="TP113" s="270">
        <f t="shared" si="2496"/>
        <v>0</v>
      </c>
      <c r="TQ113" s="374">
        <f t="shared" si="2497"/>
        <v>0</v>
      </c>
      <c r="TR113" s="304"/>
      <c r="TS113" s="305"/>
      <c r="TT113" s="270">
        <f t="shared" si="2498"/>
        <v>0</v>
      </c>
      <c r="TU113" s="374">
        <f t="shared" si="2499"/>
        <v>0</v>
      </c>
      <c r="TV113" s="324">
        <f t="shared" si="2234"/>
        <v>0</v>
      </c>
      <c r="TW113" s="304"/>
      <c r="TX113" s="305"/>
      <c r="TY113" s="270">
        <f t="shared" si="2500"/>
        <v>0</v>
      </c>
      <c r="TZ113" s="374">
        <f t="shared" si="2501"/>
        <v>0</v>
      </c>
      <c r="UA113" s="304"/>
      <c r="UB113" s="305"/>
      <c r="UC113" s="270">
        <f t="shared" si="2502"/>
        <v>0</v>
      </c>
      <c r="UD113" s="374">
        <f t="shared" si="2503"/>
        <v>0</v>
      </c>
      <c r="UE113" s="304"/>
      <c r="UF113" s="305"/>
      <c r="UG113" s="270">
        <f t="shared" si="2504"/>
        <v>0</v>
      </c>
      <c r="UH113" s="374">
        <f t="shared" si="2505"/>
        <v>0</v>
      </c>
      <c r="UI113" s="304"/>
      <c r="UJ113" s="305"/>
      <c r="UK113" s="270">
        <f t="shared" si="2506"/>
        <v>0</v>
      </c>
      <c r="UL113" s="374">
        <f t="shared" si="2507"/>
        <v>0</v>
      </c>
      <c r="UM113" s="304"/>
      <c r="UN113" s="305"/>
      <c r="UO113" s="270">
        <f t="shared" si="2508"/>
        <v>0</v>
      </c>
      <c r="UP113" s="374">
        <f t="shared" si="2509"/>
        <v>0</v>
      </c>
      <c r="UQ113" s="304"/>
      <c r="UR113" s="305"/>
      <c r="US113" s="270">
        <f t="shared" si="2510"/>
        <v>0</v>
      </c>
      <c r="UT113" s="374">
        <f t="shared" si="2511"/>
        <v>0</v>
      </c>
      <c r="UU113" s="304"/>
      <c r="UV113" s="305"/>
      <c r="UW113" s="270">
        <f t="shared" si="2512"/>
        <v>0</v>
      </c>
      <c r="UX113" s="374">
        <f t="shared" si="2513"/>
        <v>0</v>
      </c>
      <c r="UY113" s="304"/>
      <c r="UZ113" s="305"/>
      <c r="VA113" s="270">
        <f t="shared" si="2514"/>
        <v>0</v>
      </c>
      <c r="VB113" s="374">
        <f t="shared" si="2515"/>
        <v>0</v>
      </c>
      <c r="VC113" s="304"/>
      <c r="VD113" s="305"/>
      <c r="VE113" s="270">
        <f t="shared" si="2516"/>
        <v>0</v>
      </c>
      <c r="VF113" s="374">
        <f t="shared" si="2517"/>
        <v>0</v>
      </c>
      <c r="VG113" s="304"/>
      <c r="VH113" s="305"/>
      <c r="VI113" s="270">
        <f t="shared" si="2518"/>
        <v>0</v>
      </c>
      <c r="VJ113" s="374">
        <f t="shared" si="2519"/>
        <v>0</v>
      </c>
      <c r="VK113" s="304"/>
      <c r="VL113" s="305"/>
      <c r="VM113" s="270">
        <f t="shared" si="2520"/>
        <v>0</v>
      </c>
      <c r="VN113" s="374">
        <f t="shared" si="2521"/>
        <v>0</v>
      </c>
      <c r="VO113" s="304"/>
      <c r="VP113" s="305"/>
      <c r="VQ113" s="270">
        <f t="shared" si="2522"/>
        <v>0</v>
      </c>
      <c r="VR113" s="374">
        <f t="shared" si="2523"/>
        <v>0</v>
      </c>
      <c r="VS113" s="324">
        <f t="shared" si="2235"/>
        <v>0</v>
      </c>
      <c r="VT113" s="304"/>
      <c r="VU113" s="305"/>
      <c r="VV113" s="270">
        <f t="shared" si="2524"/>
        <v>0</v>
      </c>
      <c r="VW113" s="374">
        <f t="shared" si="2525"/>
        <v>0</v>
      </c>
      <c r="VX113" s="304"/>
      <c r="VY113" s="305"/>
      <c r="VZ113" s="270">
        <f t="shared" si="2526"/>
        <v>0</v>
      </c>
      <c r="WA113" s="374">
        <f t="shared" si="2527"/>
        <v>0</v>
      </c>
      <c r="WB113" s="304"/>
      <c r="WC113" s="305"/>
      <c r="WD113" s="270">
        <f t="shared" si="2528"/>
        <v>0</v>
      </c>
      <c r="WE113" s="374">
        <f t="shared" si="2529"/>
        <v>0</v>
      </c>
      <c r="WF113" s="304"/>
      <c r="WG113" s="305"/>
      <c r="WH113" s="270">
        <f t="shared" si="2530"/>
        <v>0</v>
      </c>
      <c r="WI113" s="374">
        <f t="shared" si="2531"/>
        <v>0</v>
      </c>
      <c r="WJ113" s="304"/>
      <c r="WK113" s="305"/>
      <c r="WL113" s="270">
        <f t="shared" si="2532"/>
        <v>0</v>
      </c>
      <c r="WM113" s="374">
        <f t="shared" si="2533"/>
        <v>0</v>
      </c>
      <c r="WN113" s="304"/>
      <c r="WO113" s="305"/>
      <c r="WP113" s="270">
        <f t="shared" si="2534"/>
        <v>0</v>
      </c>
      <c r="WQ113" s="374">
        <f t="shared" si="2535"/>
        <v>0</v>
      </c>
      <c r="WR113" s="304"/>
      <c r="WS113" s="305"/>
      <c r="WT113" s="270">
        <f t="shared" si="2536"/>
        <v>0</v>
      </c>
      <c r="WU113" s="374">
        <f t="shared" si="2537"/>
        <v>0</v>
      </c>
      <c r="WV113" s="304"/>
      <c r="WW113" s="305"/>
      <c r="WX113" s="270">
        <f t="shared" si="2538"/>
        <v>0</v>
      </c>
      <c r="WY113" s="374">
        <f t="shared" si="2539"/>
        <v>0</v>
      </c>
      <c r="WZ113" s="304"/>
      <c r="XA113" s="305"/>
      <c r="XB113" s="270">
        <f t="shared" si="2540"/>
        <v>0</v>
      </c>
      <c r="XC113" s="374">
        <f t="shared" si="2541"/>
        <v>0</v>
      </c>
      <c r="XD113" s="304"/>
      <c r="XE113" s="305"/>
      <c r="XF113" s="270">
        <f t="shared" si="2542"/>
        <v>0</v>
      </c>
      <c r="XG113" s="374">
        <f t="shared" si="2543"/>
        <v>0</v>
      </c>
      <c r="XH113" s="304"/>
      <c r="XI113" s="305"/>
      <c r="XJ113" s="270">
        <f t="shared" si="2544"/>
        <v>0</v>
      </c>
      <c r="XK113" s="374">
        <f t="shared" si="2545"/>
        <v>0</v>
      </c>
      <c r="XL113" s="304"/>
      <c r="XM113" s="305"/>
      <c r="XN113" s="270">
        <f t="shared" si="2546"/>
        <v>0</v>
      </c>
      <c r="XO113" s="374">
        <f t="shared" si="2547"/>
        <v>0</v>
      </c>
      <c r="XP113" s="324">
        <f t="shared" si="2236"/>
        <v>0</v>
      </c>
      <c r="XQ113" s="304"/>
      <c r="XR113" s="305"/>
      <c r="XS113" s="270">
        <f t="shared" si="2548"/>
        <v>0</v>
      </c>
      <c r="XT113" s="374">
        <f t="shared" si="2549"/>
        <v>0</v>
      </c>
      <c r="XU113" s="304"/>
      <c r="XV113" s="305"/>
      <c r="XW113" s="270">
        <f t="shared" si="2550"/>
        <v>0</v>
      </c>
      <c r="XX113" s="374">
        <f t="shared" si="2551"/>
        <v>0</v>
      </c>
      <c r="XY113" s="304"/>
      <c r="XZ113" s="305"/>
      <c r="YA113" s="270">
        <f t="shared" si="2552"/>
        <v>0</v>
      </c>
      <c r="YB113" s="374">
        <f t="shared" si="2553"/>
        <v>0</v>
      </c>
      <c r="YC113" s="304"/>
      <c r="YD113" s="305"/>
      <c r="YE113" s="270">
        <f t="shared" si="2554"/>
        <v>0</v>
      </c>
      <c r="YF113" s="374">
        <f t="shared" si="2555"/>
        <v>0</v>
      </c>
      <c r="YG113" s="304"/>
      <c r="YH113" s="305"/>
      <c r="YI113" s="270">
        <f t="shared" si="2556"/>
        <v>0</v>
      </c>
      <c r="YJ113" s="374">
        <f t="shared" si="2557"/>
        <v>0</v>
      </c>
      <c r="YK113" s="304"/>
      <c r="YL113" s="305"/>
      <c r="YM113" s="270">
        <f t="shared" si="2558"/>
        <v>0</v>
      </c>
      <c r="YN113" s="374">
        <f t="shared" si="2559"/>
        <v>0</v>
      </c>
      <c r="YO113" s="304"/>
      <c r="YP113" s="305"/>
      <c r="YQ113" s="270">
        <f t="shared" si="2560"/>
        <v>0</v>
      </c>
      <c r="YR113" s="374">
        <f t="shared" si="2561"/>
        <v>0</v>
      </c>
      <c r="YS113" s="304"/>
      <c r="YT113" s="305"/>
      <c r="YU113" s="270">
        <f t="shared" si="2562"/>
        <v>0</v>
      </c>
      <c r="YV113" s="374">
        <f t="shared" si="2563"/>
        <v>0</v>
      </c>
      <c r="YW113" s="304"/>
      <c r="YX113" s="305"/>
      <c r="YY113" s="270">
        <f t="shared" si="2564"/>
        <v>0</v>
      </c>
      <c r="YZ113" s="374">
        <f t="shared" si="2565"/>
        <v>0</v>
      </c>
      <c r="ZA113" s="304"/>
      <c r="ZB113" s="305"/>
      <c r="ZC113" s="270">
        <f t="shared" si="2566"/>
        <v>0</v>
      </c>
      <c r="ZD113" s="374">
        <f t="shared" si="2567"/>
        <v>0</v>
      </c>
      <c r="ZE113" s="304"/>
      <c r="ZF113" s="305"/>
      <c r="ZG113" s="270">
        <f t="shared" si="2568"/>
        <v>0</v>
      </c>
      <c r="ZH113" s="374">
        <f t="shared" si="2569"/>
        <v>0</v>
      </c>
      <c r="ZI113" s="304"/>
      <c r="ZJ113" s="305"/>
      <c r="ZK113" s="270">
        <f t="shared" si="2237"/>
        <v>0</v>
      </c>
      <c r="ZL113" s="374">
        <f t="shared" si="2238"/>
        <v>0</v>
      </c>
      <c r="ZM113" s="324">
        <f t="shared" si="2221"/>
        <v>0</v>
      </c>
    </row>
    <row r="114" spans="1:689" hidden="1" outlineLevel="2" x14ac:dyDescent="0.3">
      <c r="A114" s="361">
        <f>B114*'Input sheet'!$C$11</f>
        <v>0.19</v>
      </c>
      <c r="B114" s="362">
        <v>0.19</v>
      </c>
      <c r="C114" s="380" t="s">
        <v>168</v>
      </c>
      <c r="D114" s="304"/>
      <c r="E114" s="305"/>
      <c r="F114" s="270">
        <f t="shared" si="2222"/>
        <v>0</v>
      </c>
      <c r="G114" s="374">
        <v>0</v>
      </c>
      <c r="H114" s="304"/>
      <c r="I114" s="305"/>
      <c r="J114" s="270">
        <f t="shared" si="2239"/>
        <v>0</v>
      </c>
      <c r="K114" s="374">
        <f t="shared" si="2240"/>
        <v>0</v>
      </c>
      <c r="L114" s="304"/>
      <c r="M114" s="305"/>
      <c r="N114" s="270">
        <f t="shared" si="2241"/>
        <v>0</v>
      </c>
      <c r="O114" s="374">
        <f t="shared" si="2242"/>
        <v>0</v>
      </c>
      <c r="P114" s="304"/>
      <c r="Q114" s="305"/>
      <c r="R114" s="270">
        <f t="shared" si="2243"/>
        <v>0</v>
      </c>
      <c r="S114" s="374">
        <f t="shared" si="2244"/>
        <v>0</v>
      </c>
      <c r="T114" s="304"/>
      <c r="U114" s="305"/>
      <c r="V114" s="270">
        <f t="shared" si="2245"/>
        <v>0</v>
      </c>
      <c r="W114" s="374">
        <f t="shared" si="2246"/>
        <v>0</v>
      </c>
      <c r="X114" s="304"/>
      <c r="Y114" s="305"/>
      <c r="Z114" s="270">
        <f t="shared" si="2247"/>
        <v>0</v>
      </c>
      <c r="AA114" s="374">
        <f t="shared" si="2248"/>
        <v>0</v>
      </c>
      <c r="AB114" s="304"/>
      <c r="AC114" s="305"/>
      <c r="AD114" s="270">
        <f t="shared" si="2249"/>
        <v>0</v>
      </c>
      <c r="AE114" s="374">
        <f t="shared" si="2250"/>
        <v>0</v>
      </c>
      <c r="AF114" s="304"/>
      <c r="AG114" s="305"/>
      <c r="AH114" s="270">
        <f t="shared" si="2251"/>
        <v>0</v>
      </c>
      <c r="AI114" s="374">
        <f t="shared" si="2252"/>
        <v>0</v>
      </c>
      <c r="AJ114" s="304"/>
      <c r="AK114" s="305"/>
      <c r="AL114" s="270">
        <f t="shared" si="2253"/>
        <v>0</v>
      </c>
      <c r="AM114" s="374">
        <f t="shared" si="2254"/>
        <v>0</v>
      </c>
      <c r="AN114" s="304"/>
      <c r="AO114" s="305"/>
      <c r="AP114" s="270">
        <f t="shared" si="2255"/>
        <v>0</v>
      </c>
      <c r="AQ114" s="374">
        <f t="shared" si="2256"/>
        <v>0</v>
      </c>
      <c r="AR114" s="304"/>
      <c r="AS114" s="305"/>
      <c r="AT114" s="270">
        <f t="shared" si="2257"/>
        <v>0</v>
      </c>
      <c r="AU114" s="374">
        <f t="shared" si="2258"/>
        <v>0</v>
      </c>
      <c r="AV114" s="304"/>
      <c r="AW114" s="305"/>
      <c r="AX114" s="270">
        <f t="shared" si="2259"/>
        <v>0</v>
      </c>
      <c r="AY114" s="374">
        <f t="shared" si="2260"/>
        <v>0</v>
      </c>
      <c r="AZ114" s="324">
        <f t="shared" si="2223"/>
        <v>0</v>
      </c>
      <c r="BA114" s="304"/>
      <c r="BB114" s="305"/>
      <c r="BC114" s="270">
        <f t="shared" si="2261"/>
        <v>0</v>
      </c>
      <c r="BD114" s="374">
        <f t="shared" si="2224"/>
        <v>0</v>
      </c>
      <c r="BE114" s="304"/>
      <c r="BF114" s="305"/>
      <c r="BG114" s="270">
        <f t="shared" si="2262"/>
        <v>0</v>
      </c>
      <c r="BH114" s="374">
        <f t="shared" si="2263"/>
        <v>0</v>
      </c>
      <c r="BI114" s="304"/>
      <c r="BJ114" s="305"/>
      <c r="BK114" s="270">
        <f t="shared" si="2264"/>
        <v>0</v>
      </c>
      <c r="BL114" s="374">
        <f t="shared" si="2265"/>
        <v>0</v>
      </c>
      <c r="BM114" s="304"/>
      <c r="BN114" s="305"/>
      <c r="BO114" s="270">
        <f t="shared" si="2266"/>
        <v>0</v>
      </c>
      <c r="BP114" s="374">
        <f t="shared" si="2267"/>
        <v>0</v>
      </c>
      <c r="BQ114" s="304"/>
      <c r="BR114" s="305"/>
      <c r="BS114" s="270">
        <f t="shared" si="2268"/>
        <v>0</v>
      </c>
      <c r="BT114" s="374">
        <f t="shared" si="2269"/>
        <v>0</v>
      </c>
      <c r="BU114" s="304"/>
      <c r="BV114" s="305"/>
      <c r="BW114" s="270">
        <f t="shared" si="2270"/>
        <v>0</v>
      </c>
      <c r="BX114" s="374">
        <f t="shared" si="2271"/>
        <v>0</v>
      </c>
      <c r="BY114" s="304"/>
      <c r="BZ114" s="305"/>
      <c r="CA114" s="270">
        <f t="shared" si="2272"/>
        <v>0</v>
      </c>
      <c r="CB114" s="374">
        <f t="shared" si="2273"/>
        <v>0</v>
      </c>
      <c r="CC114" s="304"/>
      <c r="CD114" s="305"/>
      <c r="CE114" s="270">
        <f t="shared" si="2274"/>
        <v>0</v>
      </c>
      <c r="CF114" s="374">
        <f t="shared" si="2275"/>
        <v>0</v>
      </c>
      <c r="CG114" s="304"/>
      <c r="CH114" s="305"/>
      <c r="CI114" s="270">
        <f t="shared" si="2276"/>
        <v>0</v>
      </c>
      <c r="CJ114" s="374">
        <f t="shared" si="2277"/>
        <v>0</v>
      </c>
      <c r="CK114" s="304"/>
      <c r="CL114" s="305"/>
      <c r="CM114" s="270">
        <f t="shared" si="2278"/>
        <v>0</v>
      </c>
      <c r="CN114" s="374">
        <f t="shared" si="2279"/>
        <v>0</v>
      </c>
      <c r="CO114" s="304"/>
      <c r="CP114" s="305"/>
      <c r="CQ114" s="270">
        <f t="shared" si="2280"/>
        <v>0</v>
      </c>
      <c r="CR114" s="374">
        <f t="shared" si="2281"/>
        <v>0</v>
      </c>
      <c r="CS114" s="304"/>
      <c r="CT114" s="305"/>
      <c r="CU114" s="270">
        <f t="shared" si="2282"/>
        <v>0</v>
      </c>
      <c r="CV114" s="374">
        <f t="shared" si="2283"/>
        <v>0</v>
      </c>
      <c r="CW114" s="324">
        <f t="shared" si="2225"/>
        <v>0</v>
      </c>
      <c r="CX114" s="304"/>
      <c r="CY114" s="305"/>
      <c r="CZ114" s="270">
        <f t="shared" si="2284"/>
        <v>0</v>
      </c>
      <c r="DA114" s="374">
        <f t="shared" si="2285"/>
        <v>0</v>
      </c>
      <c r="DB114" s="304"/>
      <c r="DC114" s="305"/>
      <c r="DD114" s="270">
        <f t="shared" si="2286"/>
        <v>0</v>
      </c>
      <c r="DE114" s="374">
        <f t="shared" si="2287"/>
        <v>0</v>
      </c>
      <c r="DF114" s="304"/>
      <c r="DG114" s="305"/>
      <c r="DH114" s="270">
        <f t="shared" si="2288"/>
        <v>0</v>
      </c>
      <c r="DI114" s="374">
        <f t="shared" si="2289"/>
        <v>0</v>
      </c>
      <c r="DJ114" s="304"/>
      <c r="DK114" s="305"/>
      <c r="DL114" s="270">
        <f t="shared" si="2290"/>
        <v>0</v>
      </c>
      <c r="DM114" s="374">
        <f t="shared" si="2291"/>
        <v>0</v>
      </c>
      <c r="DN114" s="304"/>
      <c r="DO114" s="305"/>
      <c r="DP114" s="270">
        <f t="shared" si="2292"/>
        <v>0</v>
      </c>
      <c r="DQ114" s="374">
        <f t="shared" si="2293"/>
        <v>0</v>
      </c>
      <c r="DR114" s="304"/>
      <c r="DS114" s="305"/>
      <c r="DT114" s="270">
        <f t="shared" si="2294"/>
        <v>0</v>
      </c>
      <c r="DU114" s="374">
        <f t="shared" si="2295"/>
        <v>0</v>
      </c>
      <c r="DV114" s="304"/>
      <c r="DW114" s="305"/>
      <c r="DX114" s="270">
        <f t="shared" si="2296"/>
        <v>0</v>
      </c>
      <c r="DY114" s="374">
        <f t="shared" si="2297"/>
        <v>0</v>
      </c>
      <c r="DZ114" s="304"/>
      <c r="EA114" s="305"/>
      <c r="EB114" s="270">
        <f t="shared" si="2298"/>
        <v>0</v>
      </c>
      <c r="EC114" s="374">
        <f t="shared" si="2299"/>
        <v>0</v>
      </c>
      <c r="ED114" s="304"/>
      <c r="EE114" s="305"/>
      <c r="EF114" s="270">
        <f t="shared" si="2300"/>
        <v>0</v>
      </c>
      <c r="EG114" s="374">
        <f t="shared" si="2301"/>
        <v>0</v>
      </c>
      <c r="EH114" s="304"/>
      <c r="EI114" s="305"/>
      <c r="EJ114" s="270">
        <f t="shared" si="2302"/>
        <v>0</v>
      </c>
      <c r="EK114" s="374">
        <f t="shared" si="2303"/>
        <v>0</v>
      </c>
      <c r="EL114" s="304"/>
      <c r="EM114" s="305"/>
      <c r="EN114" s="270">
        <f t="shared" si="2304"/>
        <v>0</v>
      </c>
      <c r="EO114" s="374">
        <f t="shared" si="2305"/>
        <v>0</v>
      </c>
      <c r="EP114" s="304"/>
      <c r="EQ114" s="305"/>
      <c r="ER114" s="270">
        <f t="shared" si="2306"/>
        <v>0</v>
      </c>
      <c r="ES114" s="374">
        <f t="shared" si="2307"/>
        <v>0</v>
      </c>
      <c r="ET114" s="324">
        <f t="shared" si="2226"/>
        <v>0</v>
      </c>
      <c r="EU114" s="304"/>
      <c r="EV114" s="305"/>
      <c r="EW114" s="270">
        <f t="shared" si="2308"/>
        <v>0</v>
      </c>
      <c r="EX114" s="374">
        <f t="shared" si="2309"/>
        <v>0</v>
      </c>
      <c r="EY114" s="304"/>
      <c r="EZ114" s="305"/>
      <c r="FA114" s="270">
        <f t="shared" si="2310"/>
        <v>0</v>
      </c>
      <c r="FB114" s="374">
        <f t="shared" si="2311"/>
        <v>0</v>
      </c>
      <c r="FC114" s="304"/>
      <c r="FD114" s="305"/>
      <c r="FE114" s="270">
        <f t="shared" si="2312"/>
        <v>0</v>
      </c>
      <c r="FF114" s="374">
        <f t="shared" si="2313"/>
        <v>0</v>
      </c>
      <c r="FG114" s="304"/>
      <c r="FH114" s="305"/>
      <c r="FI114" s="270">
        <f t="shared" si="2314"/>
        <v>0</v>
      </c>
      <c r="FJ114" s="374">
        <f t="shared" si="2315"/>
        <v>0</v>
      </c>
      <c r="FK114" s="304"/>
      <c r="FL114" s="305"/>
      <c r="FM114" s="270">
        <f t="shared" si="2316"/>
        <v>0</v>
      </c>
      <c r="FN114" s="374">
        <f t="shared" si="2317"/>
        <v>0</v>
      </c>
      <c r="FO114" s="304"/>
      <c r="FP114" s="305"/>
      <c r="FQ114" s="270">
        <f t="shared" si="2318"/>
        <v>0</v>
      </c>
      <c r="FR114" s="374">
        <f t="shared" si="2319"/>
        <v>0</v>
      </c>
      <c r="FS114" s="304"/>
      <c r="FT114" s="305"/>
      <c r="FU114" s="270">
        <f t="shared" si="2320"/>
        <v>0</v>
      </c>
      <c r="FV114" s="374">
        <f t="shared" si="2321"/>
        <v>0</v>
      </c>
      <c r="FW114" s="304"/>
      <c r="FX114" s="305"/>
      <c r="FY114" s="270">
        <f t="shared" si="2322"/>
        <v>0</v>
      </c>
      <c r="FZ114" s="374">
        <f t="shared" si="2323"/>
        <v>0</v>
      </c>
      <c r="GA114" s="304"/>
      <c r="GB114" s="305"/>
      <c r="GC114" s="270">
        <f t="shared" si="2324"/>
        <v>0</v>
      </c>
      <c r="GD114" s="374">
        <f t="shared" si="2325"/>
        <v>0</v>
      </c>
      <c r="GE114" s="304"/>
      <c r="GF114" s="305"/>
      <c r="GG114" s="270">
        <f t="shared" si="2326"/>
        <v>0</v>
      </c>
      <c r="GH114" s="374">
        <f t="shared" si="2327"/>
        <v>0</v>
      </c>
      <c r="GI114" s="304"/>
      <c r="GJ114" s="305"/>
      <c r="GK114" s="270">
        <f t="shared" si="2328"/>
        <v>0</v>
      </c>
      <c r="GL114" s="374">
        <f t="shared" si="2329"/>
        <v>0</v>
      </c>
      <c r="GM114" s="304"/>
      <c r="GN114" s="305"/>
      <c r="GO114" s="270">
        <f t="shared" si="2330"/>
        <v>0</v>
      </c>
      <c r="GP114" s="374">
        <f t="shared" si="2331"/>
        <v>0</v>
      </c>
      <c r="GQ114" s="324">
        <f t="shared" si="2227"/>
        <v>0</v>
      </c>
      <c r="GR114" s="304"/>
      <c r="GS114" s="305"/>
      <c r="GT114" s="270">
        <f t="shared" si="2332"/>
        <v>0</v>
      </c>
      <c r="GU114" s="374">
        <f t="shared" si="2333"/>
        <v>0</v>
      </c>
      <c r="GV114" s="304"/>
      <c r="GW114" s="305"/>
      <c r="GX114" s="270">
        <f t="shared" si="2334"/>
        <v>0</v>
      </c>
      <c r="GY114" s="374">
        <f t="shared" si="2335"/>
        <v>0</v>
      </c>
      <c r="GZ114" s="304"/>
      <c r="HA114" s="305"/>
      <c r="HB114" s="270">
        <f t="shared" si="2336"/>
        <v>0</v>
      </c>
      <c r="HC114" s="374">
        <f t="shared" si="2337"/>
        <v>0</v>
      </c>
      <c r="HD114" s="304"/>
      <c r="HE114" s="305"/>
      <c r="HF114" s="270">
        <f t="shared" si="2338"/>
        <v>0</v>
      </c>
      <c r="HG114" s="374">
        <f t="shared" si="2339"/>
        <v>0</v>
      </c>
      <c r="HH114" s="304"/>
      <c r="HI114" s="305"/>
      <c r="HJ114" s="270">
        <f t="shared" si="2340"/>
        <v>0</v>
      </c>
      <c r="HK114" s="374">
        <f t="shared" si="2341"/>
        <v>0</v>
      </c>
      <c r="HL114" s="304"/>
      <c r="HM114" s="305"/>
      <c r="HN114" s="270">
        <f t="shared" si="2342"/>
        <v>0</v>
      </c>
      <c r="HO114" s="374">
        <f t="shared" si="2343"/>
        <v>0</v>
      </c>
      <c r="HP114" s="304"/>
      <c r="HQ114" s="305"/>
      <c r="HR114" s="270">
        <f t="shared" si="2344"/>
        <v>0</v>
      </c>
      <c r="HS114" s="374">
        <f t="shared" si="2345"/>
        <v>0</v>
      </c>
      <c r="HT114" s="304"/>
      <c r="HU114" s="305"/>
      <c r="HV114" s="270">
        <f t="shared" si="2346"/>
        <v>0</v>
      </c>
      <c r="HW114" s="374">
        <f t="shared" si="2347"/>
        <v>0</v>
      </c>
      <c r="HX114" s="304"/>
      <c r="HY114" s="305"/>
      <c r="HZ114" s="270">
        <f t="shared" si="2348"/>
        <v>0</v>
      </c>
      <c r="IA114" s="374">
        <f t="shared" si="2349"/>
        <v>0</v>
      </c>
      <c r="IB114" s="304"/>
      <c r="IC114" s="305"/>
      <c r="ID114" s="270">
        <f t="shared" si="2350"/>
        <v>0</v>
      </c>
      <c r="IE114" s="374">
        <f t="shared" si="2351"/>
        <v>0</v>
      </c>
      <c r="IF114" s="304"/>
      <c r="IG114" s="305"/>
      <c r="IH114" s="270">
        <f t="shared" si="2352"/>
        <v>0</v>
      </c>
      <c r="II114" s="374">
        <f t="shared" si="2353"/>
        <v>0</v>
      </c>
      <c r="IJ114" s="304"/>
      <c r="IK114" s="305"/>
      <c r="IL114" s="270">
        <f t="shared" si="2354"/>
        <v>0</v>
      </c>
      <c r="IM114" s="374">
        <f t="shared" si="2355"/>
        <v>0</v>
      </c>
      <c r="IN114" s="324">
        <f t="shared" si="2228"/>
        <v>0</v>
      </c>
      <c r="IO114" s="304"/>
      <c r="IP114" s="305"/>
      <c r="IQ114" s="270">
        <f t="shared" si="2356"/>
        <v>0</v>
      </c>
      <c r="IR114" s="374">
        <f t="shared" si="2357"/>
        <v>0</v>
      </c>
      <c r="IS114" s="304"/>
      <c r="IT114" s="305"/>
      <c r="IU114" s="270">
        <f t="shared" si="2358"/>
        <v>0</v>
      </c>
      <c r="IV114" s="374">
        <f t="shared" si="2359"/>
        <v>0</v>
      </c>
      <c r="IW114" s="304"/>
      <c r="IX114" s="305"/>
      <c r="IY114" s="270">
        <f t="shared" si="2360"/>
        <v>0</v>
      </c>
      <c r="IZ114" s="374">
        <f t="shared" si="2361"/>
        <v>0</v>
      </c>
      <c r="JA114" s="304"/>
      <c r="JB114" s="305"/>
      <c r="JC114" s="270">
        <f t="shared" si="2362"/>
        <v>0</v>
      </c>
      <c r="JD114" s="374">
        <f t="shared" si="2363"/>
        <v>0</v>
      </c>
      <c r="JE114" s="304"/>
      <c r="JF114" s="305"/>
      <c r="JG114" s="270">
        <f t="shared" si="2364"/>
        <v>0</v>
      </c>
      <c r="JH114" s="374">
        <f t="shared" si="2365"/>
        <v>0</v>
      </c>
      <c r="JI114" s="304"/>
      <c r="JJ114" s="305"/>
      <c r="JK114" s="270">
        <f t="shared" si="2366"/>
        <v>0</v>
      </c>
      <c r="JL114" s="374">
        <f t="shared" si="2367"/>
        <v>0</v>
      </c>
      <c r="JM114" s="304"/>
      <c r="JN114" s="305"/>
      <c r="JO114" s="270">
        <f t="shared" si="2368"/>
        <v>0</v>
      </c>
      <c r="JP114" s="374">
        <f t="shared" si="2369"/>
        <v>0</v>
      </c>
      <c r="JQ114" s="304"/>
      <c r="JR114" s="305"/>
      <c r="JS114" s="270">
        <f t="shared" si="2370"/>
        <v>0</v>
      </c>
      <c r="JT114" s="374">
        <f t="shared" si="2371"/>
        <v>0</v>
      </c>
      <c r="JU114" s="304"/>
      <c r="JV114" s="305"/>
      <c r="JW114" s="270">
        <f t="shared" si="2372"/>
        <v>0</v>
      </c>
      <c r="JX114" s="374">
        <f t="shared" si="2373"/>
        <v>0</v>
      </c>
      <c r="JY114" s="304"/>
      <c r="JZ114" s="305"/>
      <c r="KA114" s="270">
        <f t="shared" si="2374"/>
        <v>0</v>
      </c>
      <c r="KB114" s="374">
        <f t="shared" si="2375"/>
        <v>0</v>
      </c>
      <c r="KC114" s="304"/>
      <c r="KD114" s="305"/>
      <c r="KE114" s="270">
        <f t="shared" si="2376"/>
        <v>0</v>
      </c>
      <c r="KF114" s="374">
        <f t="shared" si="2377"/>
        <v>0</v>
      </c>
      <c r="KG114" s="304"/>
      <c r="KH114" s="305"/>
      <c r="KI114" s="270">
        <f t="shared" si="2378"/>
        <v>0</v>
      </c>
      <c r="KJ114" s="374">
        <f t="shared" si="2379"/>
        <v>0</v>
      </c>
      <c r="KK114" s="324">
        <f t="shared" si="2229"/>
        <v>0</v>
      </c>
      <c r="KL114" s="304"/>
      <c r="KM114" s="305"/>
      <c r="KN114" s="270">
        <f t="shared" si="2380"/>
        <v>0</v>
      </c>
      <c r="KO114" s="374">
        <f t="shared" si="2381"/>
        <v>0</v>
      </c>
      <c r="KP114" s="304"/>
      <c r="KQ114" s="305"/>
      <c r="KR114" s="270">
        <f t="shared" si="2382"/>
        <v>0</v>
      </c>
      <c r="KS114" s="374">
        <f t="shared" si="2383"/>
        <v>0</v>
      </c>
      <c r="KT114" s="304"/>
      <c r="KU114" s="305"/>
      <c r="KV114" s="270">
        <f t="shared" si="2384"/>
        <v>0</v>
      </c>
      <c r="KW114" s="374">
        <f t="shared" si="2385"/>
        <v>0</v>
      </c>
      <c r="KX114" s="304"/>
      <c r="KY114" s="305"/>
      <c r="KZ114" s="270">
        <f t="shared" si="2386"/>
        <v>0</v>
      </c>
      <c r="LA114" s="374">
        <f t="shared" si="2387"/>
        <v>0</v>
      </c>
      <c r="LB114" s="304"/>
      <c r="LC114" s="305"/>
      <c r="LD114" s="270">
        <f t="shared" si="2388"/>
        <v>0</v>
      </c>
      <c r="LE114" s="374">
        <f t="shared" si="2389"/>
        <v>0</v>
      </c>
      <c r="LF114" s="304"/>
      <c r="LG114" s="305"/>
      <c r="LH114" s="270">
        <f t="shared" si="2390"/>
        <v>0</v>
      </c>
      <c r="LI114" s="374">
        <f t="shared" si="2391"/>
        <v>0</v>
      </c>
      <c r="LJ114" s="304"/>
      <c r="LK114" s="305"/>
      <c r="LL114" s="270">
        <f t="shared" si="2392"/>
        <v>0</v>
      </c>
      <c r="LM114" s="374">
        <f t="shared" si="2393"/>
        <v>0</v>
      </c>
      <c r="LN114" s="304"/>
      <c r="LO114" s="305"/>
      <c r="LP114" s="270">
        <f t="shared" si="2394"/>
        <v>0</v>
      </c>
      <c r="LQ114" s="374">
        <f t="shared" si="2395"/>
        <v>0</v>
      </c>
      <c r="LR114" s="304"/>
      <c r="LS114" s="305"/>
      <c r="LT114" s="270">
        <f t="shared" si="2396"/>
        <v>0</v>
      </c>
      <c r="LU114" s="374">
        <f t="shared" si="2397"/>
        <v>0</v>
      </c>
      <c r="LV114" s="304"/>
      <c r="LW114" s="305"/>
      <c r="LX114" s="270">
        <f t="shared" si="2398"/>
        <v>0</v>
      </c>
      <c r="LY114" s="374">
        <f t="shared" si="2399"/>
        <v>0</v>
      </c>
      <c r="LZ114" s="304"/>
      <c r="MA114" s="305"/>
      <c r="MB114" s="270">
        <f t="shared" si="2400"/>
        <v>0</v>
      </c>
      <c r="MC114" s="374">
        <f t="shared" si="2401"/>
        <v>0</v>
      </c>
      <c r="MD114" s="304"/>
      <c r="ME114" s="305"/>
      <c r="MF114" s="270">
        <f t="shared" si="2402"/>
        <v>0</v>
      </c>
      <c r="MG114" s="374">
        <f t="shared" si="2403"/>
        <v>0</v>
      </c>
      <c r="MH114" s="324">
        <f t="shared" si="2230"/>
        <v>0</v>
      </c>
      <c r="MI114" s="304"/>
      <c r="MJ114" s="305"/>
      <c r="MK114" s="270">
        <f t="shared" si="2404"/>
        <v>0</v>
      </c>
      <c r="ML114" s="374">
        <f t="shared" si="2405"/>
        <v>0</v>
      </c>
      <c r="MM114" s="304"/>
      <c r="MN114" s="305"/>
      <c r="MO114" s="270">
        <f t="shared" si="2406"/>
        <v>0</v>
      </c>
      <c r="MP114" s="374">
        <f t="shared" si="2407"/>
        <v>0</v>
      </c>
      <c r="MQ114" s="304"/>
      <c r="MR114" s="305"/>
      <c r="MS114" s="270">
        <f t="shared" si="2408"/>
        <v>0</v>
      </c>
      <c r="MT114" s="374">
        <f t="shared" si="2409"/>
        <v>0</v>
      </c>
      <c r="MU114" s="304"/>
      <c r="MV114" s="305"/>
      <c r="MW114" s="270">
        <f t="shared" si="2410"/>
        <v>0</v>
      </c>
      <c r="MX114" s="374">
        <f t="shared" si="2411"/>
        <v>0</v>
      </c>
      <c r="MY114" s="304"/>
      <c r="MZ114" s="305"/>
      <c r="NA114" s="270">
        <f t="shared" si="2412"/>
        <v>0</v>
      </c>
      <c r="NB114" s="374">
        <f t="shared" si="2413"/>
        <v>0</v>
      </c>
      <c r="NC114" s="304"/>
      <c r="ND114" s="305"/>
      <c r="NE114" s="270">
        <f t="shared" si="2414"/>
        <v>0</v>
      </c>
      <c r="NF114" s="374">
        <f t="shared" si="2415"/>
        <v>0</v>
      </c>
      <c r="NG114" s="304"/>
      <c r="NH114" s="305"/>
      <c r="NI114" s="270">
        <f t="shared" si="2416"/>
        <v>0</v>
      </c>
      <c r="NJ114" s="374">
        <f t="shared" si="2417"/>
        <v>0</v>
      </c>
      <c r="NK114" s="304"/>
      <c r="NL114" s="305"/>
      <c r="NM114" s="270">
        <f t="shared" si="2418"/>
        <v>0</v>
      </c>
      <c r="NN114" s="374">
        <f t="shared" si="2419"/>
        <v>0</v>
      </c>
      <c r="NO114" s="304"/>
      <c r="NP114" s="305"/>
      <c r="NQ114" s="270">
        <f t="shared" si="2420"/>
        <v>0</v>
      </c>
      <c r="NR114" s="374">
        <f t="shared" si="2421"/>
        <v>0</v>
      </c>
      <c r="NS114" s="304"/>
      <c r="NT114" s="305"/>
      <c r="NU114" s="270">
        <f t="shared" si="2422"/>
        <v>0</v>
      </c>
      <c r="NV114" s="374">
        <f t="shared" si="2423"/>
        <v>0</v>
      </c>
      <c r="NW114" s="304"/>
      <c r="NX114" s="305"/>
      <c r="NY114" s="270">
        <f t="shared" si="2424"/>
        <v>0</v>
      </c>
      <c r="NZ114" s="374">
        <f t="shared" si="2425"/>
        <v>0</v>
      </c>
      <c r="OA114" s="304"/>
      <c r="OB114" s="305"/>
      <c r="OC114" s="270">
        <f t="shared" si="2426"/>
        <v>0</v>
      </c>
      <c r="OD114" s="374">
        <f t="shared" si="2427"/>
        <v>0</v>
      </c>
      <c r="OE114" s="324">
        <f t="shared" si="2231"/>
        <v>0</v>
      </c>
      <c r="OF114" s="304"/>
      <c r="OG114" s="305"/>
      <c r="OH114" s="270">
        <f t="shared" si="2428"/>
        <v>0</v>
      </c>
      <c r="OI114" s="374">
        <f t="shared" si="2429"/>
        <v>0</v>
      </c>
      <c r="OJ114" s="304"/>
      <c r="OK114" s="305"/>
      <c r="OL114" s="270">
        <f t="shared" si="2430"/>
        <v>0</v>
      </c>
      <c r="OM114" s="374">
        <f t="shared" si="2431"/>
        <v>0</v>
      </c>
      <c r="ON114" s="304"/>
      <c r="OO114" s="305"/>
      <c r="OP114" s="270">
        <f t="shared" si="2432"/>
        <v>0</v>
      </c>
      <c r="OQ114" s="374">
        <f t="shared" si="2433"/>
        <v>0</v>
      </c>
      <c r="OR114" s="304"/>
      <c r="OS114" s="305"/>
      <c r="OT114" s="270">
        <f t="shared" si="2434"/>
        <v>0</v>
      </c>
      <c r="OU114" s="374">
        <f t="shared" si="2435"/>
        <v>0</v>
      </c>
      <c r="OV114" s="304"/>
      <c r="OW114" s="305"/>
      <c r="OX114" s="270">
        <f t="shared" si="2436"/>
        <v>0</v>
      </c>
      <c r="OY114" s="374">
        <f t="shared" si="2437"/>
        <v>0</v>
      </c>
      <c r="OZ114" s="304"/>
      <c r="PA114" s="305"/>
      <c r="PB114" s="270">
        <f t="shared" si="2438"/>
        <v>0</v>
      </c>
      <c r="PC114" s="374">
        <f t="shared" si="2439"/>
        <v>0</v>
      </c>
      <c r="PD114" s="304"/>
      <c r="PE114" s="305"/>
      <c r="PF114" s="270">
        <f t="shared" si="2440"/>
        <v>0</v>
      </c>
      <c r="PG114" s="374">
        <f t="shared" si="2441"/>
        <v>0</v>
      </c>
      <c r="PH114" s="304"/>
      <c r="PI114" s="305"/>
      <c r="PJ114" s="270">
        <f t="shared" si="2442"/>
        <v>0</v>
      </c>
      <c r="PK114" s="374">
        <f t="shared" si="2443"/>
        <v>0</v>
      </c>
      <c r="PL114" s="304"/>
      <c r="PM114" s="305"/>
      <c r="PN114" s="270">
        <f t="shared" si="2444"/>
        <v>0</v>
      </c>
      <c r="PO114" s="374">
        <f t="shared" si="2445"/>
        <v>0</v>
      </c>
      <c r="PP114" s="304"/>
      <c r="PQ114" s="305"/>
      <c r="PR114" s="270">
        <f t="shared" si="2446"/>
        <v>0</v>
      </c>
      <c r="PS114" s="374">
        <f t="shared" si="2447"/>
        <v>0</v>
      </c>
      <c r="PT114" s="304"/>
      <c r="PU114" s="305"/>
      <c r="PV114" s="270">
        <f t="shared" si="2448"/>
        <v>0</v>
      </c>
      <c r="PW114" s="374">
        <f t="shared" si="2449"/>
        <v>0</v>
      </c>
      <c r="PX114" s="304"/>
      <c r="PY114" s="305"/>
      <c r="PZ114" s="270">
        <f t="shared" si="2450"/>
        <v>0</v>
      </c>
      <c r="QA114" s="374">
        <f t="shared" si="2451"/>
        <v>0</v>
      </c>
      <c r="QB114" s="324">
        <f t="shared" si="2232"/>
        <v>0</v>
      </c>
      <c r="QC114" s="304"/>
      <c r="QD114" s="305"/>
      <c r="QE114" s="270">
        <f t="shared" si="2452"/>
        <v>0</v>
      </c>
      <c r="QF114" s="374">
        <f t="shared" si="2453"/>
        <v>0</v>
      </c>
      <c r="QG114" s="304"/>
      <c r="QH114" s="305"/>
      <c r="QI114" s="270">
        <f t="shared" si="2454"/>
        <v>0</v>
      </c>
      <c r="QJ114" s="374">
        <f t="shared" si="2455"/>
        <v>0</v>
      </c>
      <c r="QK114" s="304"/>
      <c r="QL114" s="305"/>
      <c r="QM114" s="270">
        <f t="shared" si="2456"/>
        <v>0</v>
      </c>
      <c r="QN114" s="374">
        <f t="shared" si="2457"/>
        <v>0</v>
      </c>
      <c r="QO114" s="304"/>
      <c r="QP114" s="305"/>
      <c r="QQ114" s="270">
        <f t="shared" si="2458"/>
        <v>0</v>
      </c>
      <c r="QR114" s="374">
        <f t="shared" si="2459"/>
        <v>0</v>
      </c>
      <c r="QS114" s="304"/>
      <c r="QT114" s="305"/>
      <c r="QU114" s="270">
        <f t="shared" si="2460"/>
        <v>0</v>
      </c>
      <c r="QV114" s="374">
        <f t="shared" si="2461"/>
        <v>0</v>
      </c>
      <c r="QW114" s="304"/>
      <c r="QX114" s="305"/>
      <c r="QY114" s="270">
        <f t="shared" si="2462"/>
        <v>0</v>
      </c>
      <c r="QZ114" s="374">
        <f t="shared" si="2463"/>
        <v>0</v>
      </c>
      <c r="RA114" s="304"/>
      <c r="RB114" s="305"/>
      <c r="RC114" s="270">
        <f t="shared" si="2464"/>
        <v>0</v>
      </c>
      <c r="RD114" s="374">
        <f t="shared" si="2465"/>
        <v>0</v>
      </c>
      <c r="RE114" s="304"/>
      <c r="RF114" s="305"/>
      <c r="RG114" s="270">
        <f t="shared" si="2466"/>
        <v>0</v>
      </c>
      <c r="RH114" s="374">
        <f t="shared" si="2467"/>
        <v>0</v>
      </c>
      <c r="RI114" s="304"/>
      <c r="RJ114" s="305"/>
      <c r="RK114" s="270">
        <f t="shared" si="2468"/>
        <v>0</v>
      </c>
      <c r="RL114" s="374">
        <f t="shared" si="2469"/>
        <v>0</v>
      </c>
      <c r="RM114" s="304"/>
      <c r="RN114" s="305"/>
      <c r="RO114" s="270">
        <f t="shared" si="2470"/>
        <v>0</v>
      </c>
      <c r="RP114" s="374">
        <f t="shared" si="2471"/>
        <v>0</v>
      </c>
      <c r="RQ114" s="304"/>
      <c r="RR114" s="305"/>
      <c r="RS114" s="270">
        <f t="shared" si="2472"/>
        <v>0</v>
      </c>
      <c r="RT114" s="374">
        <f t="shared" si="2473"/>
        <v>0</v>
      </c>
      <c r="RU114" s="304"/>
      <c r="RV114" s="305"/>
      <c r="RW114" s="270">
        <f t="shared" si="2474"/>
        <v>0</v>
      </c>
      <c r="RX114" s="374">
        <f t="shared" si="2475"/>
        <v>0</v>
      </c>
      <c r="RY114" s="324">
        <f t="shared" si="2233"/>
        <v>0</v>
      </c>
      <c r="RZ114" s="304"/>
      <c r="SA114" s="305"/>
      <c r="SB114" s="270">
        <f t="shared" si="2476"/>
        <v>0</v>
      </c>
      <c r="SC114" s="374">
        <f t="shared" si="2477"/>
        <v>0</v>
      </c>
      <c r="SD114" s="304"/>
      <c r="SE114" s="305"/>
      <c r="SF114" s="270">
        <f t="shared" si="2478"/>
        <v>0</v>
      </c>
      <c r="SG114" s="374">
        <f t="shared" si="2479"/>
        <v>0</v>
      </c>
      <c r="SH114" s="304"/>
      <c r="SI114" s="305"/>
      <c r="SJ114" s="270">
        <f t="shared" si="2480"/>
        <v>0</v>
      </c>
      <c r="SK114" s="374">
        <f t="shared" si="2481"/>
        <v>0</v>
      </c>
      <c r="SL114" s="304"/>
      <c r="SM114" s="305"/>
      <c r="SN114" s="270">
        <f t="shared" si="2482"/>
        <v>0</v>
      </c>
      <c r="SO114" s="374">
        <f t="shared" si="2483"/>
        <v>0</v>
      </c>
      <c r="SP114" s="304"/>
      <c r="SQ114" s="305"/>
      <c r="SR114" s="270">
        <f t="shared" si="2484"/>
        <v>0</v>
      </c>
      <c r="SS114" s="374">
        <f t="shared" si="2485"/>
        <v>0</v>
      </c>
      <c r="ST114" s="304"/>
      <c r="SU114" s="305"/>
      <c r="SV114" s="270">
        <f t="shared" si="2486"/>
        <v>0</v>
      </c>
      <c r="SW114" s="374">
        <f t="shared" si="2487"/>
        <v>0</v>
      </c>
      <c r="SX114" s="304"/>
      <c r="SY114" s="305"/>
      <c r="SZ114" s="270">
        <f t="shared" si="2488"/>
        <v>0</v>
      </c>
      <c r="TA114" s="374">
        <f t="shared" si="2489"/>
        <v>0</v>
      </c>
      <c r="TB114" s="304"/>
      <c r="TC114" s="305"/>
      <c r="TD114" s="270">
        <f t="shared" si="2490"/>
        <v>0</v>
      </c>
      <c r="TE114" s="374">
        <f t="shared" si="2491"/>
        <v>0</v>
      </c>
      <c r="TF114" s="304"/>
      <c r="TG114" s="305"/>
      <c r="TH114" s="270">
        <f t="shared" si="2492"/>
        <v>0</v>
      </c>
      <c r="TI114" s="374">
        <f t="shared" si="2493"/>
        <v>0</v>
      </c>
      <c r="TJ114" s="304"/>
      <c r="TK114" s="305"/>
      <c r="TL114" s="270">
        <f t="shared" si="2494"/>
        <v>0</v>
      </c>
      <c r="TM114" s="374">
        <f t="shared" si="2495"/>
        <v>0</v>
      </c>
      <c r="TN114" s="304"/>
      <c r="TO114" s="305"/>
      <c r="TP114" s="270">
        <f t="shared" si="2496"/>
        <v>0</v>
      </c>
      <c r="TQ114" s="374">
        <f t="shared" si="2497"/>
        <v>0</v>
      </c>
      <c r="TR114" s="304"/>
      <c r="TS114" s="305"/>
      <c r="TT114" s="270">
        <f t="shared" si="2498"/>
        <v>0</v>
      </c>
      <c r="TU114" s="374">
        <f t="shared" si="2499"/>
        <v>0</v>
      </c>
      <c r="TV114" s="324">
        <f t="shared" si="2234"/>
        <v>0</v>
      </c>
      <c r="TW114" s="304"/>
      <c r="TX114" s="305"/>
      <c r="TY114" s="270">
        <f t="shared" si="2500"/>
        <v>0</v>
      </c>
      <c r="TZ114" s="374">
        <f t="shared" si="2501"/>
        <v>0</v>
      </c>
      <c r="UA114" s="304"/>
      <c r="UB114" s="305"/>
      <c r="UC114" s="270">
        <f t="shared" si="2502"/>
        <v>0</v>
      </c>
      <c r="UD114" s="374">
        <f t="shared" si="2503"/>
        <v>0</v>
      </c>
      <c r="UE114" s="304"/>
      <c r="UF114" s="305"/>
      <c r="UG114" s="270">
        <f t="shared" si="2504"/>
        <v>0</v>
      </c>
      <c r="UH114" s="374">
        <f t="shared" si="2505"/>
        <v>0</v>
      </c>
      <c r="UI114" s="304"/>
      <c r="UJ114" s="305"/>
      <c r="UK114" s="270">
        <f t="shared" si="2506"/>
        <v>0</v>
      </c>
      <c r="UL114" s="374">
        <f t="shared" si="2507"/>
        <v>0</v>
      </c>
      <c r="UM114" s="304"/>
      <c r="UN114" s="305"/>
      <c r="UO114" s="270">
        <f t="shared" si="2508"/>
        <v>0</v>
      </c>
      <c r="UP114" s="374">
        <f t="shared" si="2509"/>
        <v>0</v>
      </c>
      <c r="UQ114" s="304"/>
      <c r="UR114" s="305"/>
      <c r="US114" s="270">
        <f t="shared" si="2510"/>
        <v>0</v>
      </c>
      <c r="UT114" s="374">
        <f t="shared" si="2511"/>
        <v>0</v>
      </c>
      <c r="UU114" s="304"/>
      <c r="UV114" s="305"/>
      <c r="UW114" s="270">
        <f t="shared" si="2512"/>
        <v>0</v>
      </c>
      <c r="UX114" s="374">
        <f t="shared" si="2513"/>
        <v>0</v>
      </c>
      <c r="UY114" s="304"/>
      <c r="UZ114" s="305"/>
      <c r="VA114" s="270">
        <f t="shared" si="2514"/>
        <v>0</v>
      </c>
      <c r="VB114" s="374">
        <f t="shared" si="2515"/>
        <v>0</v>
      </c>
      <c r="VC114" s="304"/>
      <c r="VD114" s="305"/>
      <c r="VE114" s="270">
        <f t="shared" si="2516"/>
        <v>0</v>
      </c>
      <c r="VF114" s="374">
        <f t="shared" si="2517"/>
        <v>0</v>
      </c>
      <c r="VG114" s="304"/>
      <c r="VH114" s="305"/>
      <c r="VI114" s="270">
        <f t="shared" si="2518"/>
        <v>0</v>
      </c>
      <c r="VJ114" s="374">
        <f t="shared" si="2519"/>
        <v>0</v>
      </c>
      <c r="VK114" s="304"/>
      <c r="VL114" s="305"/>
      <c r="VM114" s="270">
        <f t="shared" si="2520"/>
        <v>0</v>
      </c>
      <c r="VN114" s="374">
        <f t="shared" si="2521"/>
        <v>0</v>
      </c>
      <c r="VO114" s="304"/>
      <c r="VP114" s="305"/>
      <c r="VQ114" s="270">
        <f t="shared" si="2522"/>
        <v>0</v>
      </c>
      <c r="VR114" s="374">
        <f t="shared" si="2523"/>
        <v>0</v>
      </c>
      <c r="VS114" s="324">
        <f t="shared" si="2235"/>
        <v>0</v>
      </c>
      <c r="VT114" s="304"/>
      <c r="VU114" s="305"/>
      <c r="VV114" s="270">
        <f t="shared" si="2524"/>
        <v>0</v>
      </c>
      <c r="VW114" s="374">
        <f t="shared" si="2525"/>
        <v>0</v>
      </c>
      <c r="VX114" s="304"/>
      <c r="VY114" s="305"/>
      <c r="VZ114" s="270">
        <f t="shared" si="2526"/>
        <v>0</v>
      </c>
      <c r="WA114" s="374">
        <f t="shared" si="2527"/>
        <v>0</v>
      </c>
      <c r="WB114" s="304"/>
      <c r="WC114" s="305"/>
      <c r="WD114" s="270">
        <f t="shared" si="2528"/>
        <v>0</v>
      </c>
      <c r="WE114" s="374">
        <f t="shared" si="2529"/>
        <v>0</v>
      </c>
      <c r="WF114" s="304"/>
      <c r="WG114" s="305"/>
      <c r="WH114" s="270">
        <f t="shared" si="2530"/>
        <v>0</v>
      </c>
      <c r="WI114" s="374">
        <f t="shared" si="2531"/>
        <v>0</v>
      </c>
      <c r="WJ114" s="304"/>
      <c r="WK114" s="305"/>
      <c r="WL114" s="270">
        <f t="shared" si="2532"/>
        <v>0</v>
      </c>
      <c r="WM114" s="374">
        <f t="shared" si="2533"/>
        <v>0</v>
      </c>
      <c r="WN114" s="304"/>
      <c r="WO114" s="305"/>
      <c r="WP114" s="270">
        <f t="shared" si="2534"/>
        <v>0</v>
      </c>
      <c r="WQ114" s="374">
        <f t="shared" si="2535"/>
        <v>0</v>
      </c>
      <c r="WR114" s="304"/>
      <c r="WS114" s="305"/>
      <c r="WT114" s="270">
        <f t="shared" si="2536"/>
        <v>0</v>
      </c>
      <c r="WU114" s="374">
        <f t="shared" si="2537"/>
        <v>0</v>
      </c>
      <c r="WV114" s="304"/>
      <c r="WW114" s="305"/>
      <c r="WX114" s="270">
        <f t="shared" si="2538"/>
        <v>0</v>
      </c>
      <c r="WY114" s="374">
        <f t="shared" si="2539"/>
        <v>0</v>
      </c>
      <c r="WZ114" s="304"/>
      <c r="XA114" s="305"/>
      <c r="XB114" s="270">
        <f t="shared" si="2540"/>
        <v>0</v>
      </c>
      <c r="XC114" s="374">
        <f t="shared" si="2541"/>
        <v>0</v>
      </c>
      <c r="XD114" s="304"/>
      <c r="XE114" s="305"/>
      <c r="XF114" s="270">
        <f t="shared" si="2542"/>
        <v>0</v>
      </c>
      <c r="XG114" s="374">
        <f t="shared" si="2543"/>
        <v>0</v>
      </c>
      <c r="XH114" s="304"/>
      <c r="XI114" s="305"/>
      <c r="XJ114" s="270">
        <f t="shared" si="2544"/>
        <v>0</v>
      </c>
      <c r="XK114" s="374">
        <f t="shared" si="2545"/>
        <v>0</v>
      </c>
      <c r="XL114" s="304"/>
      <c r="XM114" s="305"/>
      <c r="XN114" s="270">
        <f t="shared" si="2546"/>
        <v>0</v>
      </c>
      <c r="XO114" s="374">
        <f t="shared" si="2547"/>
        <v>0</v>
      </c>
      <c r="XP114" s="324">
        <f t="shared" si="2236"/>
        <v>0</v>
      </c>
      <c r="XQ114" s="304"/>
      <c r="XR114" s="305"/>
      <c r="XS114" s="270">
        <f t="shared" si="2548"/>
        <v>0</v>
      </c>
      <c r="XT114" s="374">
        <f t="shared" si="2549"/>
        <v>0</v>
      </c>
      <c r="XU114" s="304"/>
      <c r="XV114" s="305"/>
      <c r="XW114" s="270">
        <f t="shared" si="2550"/>
        <v>0</v>
      </c>
      <c r="XX114" s="374">
        <f t="shared" si="2551"/>
        <v>0</v>
      </c>
      <c r="XY114" s="304"/>
      <c r="XZ114" s="305"/>
      <c r="YA114" s="270">
        <f t="shared" si="2552"/>
        <v>0</v>
      </c>
      <c r="YB114" s="374">
        <f t="shared" si="2553"/>
        <v>0</v>
      </c>
      <c r="YC114" s="304"/>
      <c r="YD114" s="305"/>
      <c r="YE114" s="270">
        <f t="shared" si="2554"/>
        <v>0</v>
      </c>
      <c r="YF114" s="374">
        <f t="shared" si="2555"/>
        <v>0</v>
      </c>
      <c r="YG114" s="304"/>
      <c r="YH114" s="305"/>
      <c r="YI114" s="270">
        <f t="shared" si="2556"/>
        <v>0</v>
      </c>
      <c r="YJ114" s="374">
        <f t="shared" si="2557"/>
        <v>0</v>
      </c>
      <c r="YK114" s="304"/>
      <c r="YL114" s="305"/>
      <c r="YM114" s="270">
        <f t="shared" si="2558"/>
        <v>0</v>
      </c>
      <c r="YN114" s="374">
        <f t="shared" si="2559"/>
        <v>0</v>
      </c>
      <c r="YO114" s="304"/>
      <c r="YP114" s="305"/>
      <c r="YQ114" s="270">
        <f t="shared" si="2560"/>
        <v>0</v>
      </c>
      <c r="YR114" s="374">
        <f t="shared" si="2561"/>
        <v>0</v>
      </c>
      <c r="YS114" s="304"/>
      <c r="YT114" s="305"/>
      <c r="YU114" s="270">
        <f t="shared" si="2562"/>
        <v>0</v>
      </c>
      <c r="YV114" s="374">
        <f t="shared" si="2563"/>
        <v>0</v>
      </c>
      <c r="YW114" s="304"/>
      <c r="YX114" s="305"/>
      <c r="YY114" s="270">
        <f t="shared" si="2564"/>
        <v>0</v>
      </c>
      <c r="YZ114" s="374">
        <f t="shared" si="2565"/>
        <v>0</v>
      </c>
      <c r="ZA114" s="304"/>
      <c r="ZB114" s="305"/>
      <c r="ZC114" s="270">
        <f t="shared" si="2566"/>
        <v>0</v>
      </c>
      <c r="ZD114" s="374">
        <f t="shared" si="2567"/>
        <v>0</v>
      </c>
      <c r="ZE114" s="304"/>
      <c r="ZF114" s="305"/>
      <c r="ZG114" s="270">
        <f t="shared" si="2568"/>
        <v>0</v>
      </c>
      <c r="ZH114" s="374">
        <f t="shared" si="2569"/>
        <v>0</v>
      </c>
      <c r="ZI114" s="304"/>
      <c r="ZJ114" s="305"/>
      <c r="ZK114" s="270">
        <f t="shared" si="2237"/>
        <v>0</v>
      </c>
      <c r="ZL114" s="374">
        <f t="shared" si="2238"/>
        <v>0</v>
      </c>
      <c r="ZM114" s="324">
        <f t="shared" si="2221"/>
        <v>0</v>
      </c>
    </row>
    <row r="115" spans="1:689" hidden="1" outlineLevel="1" collapsed="1" x14ac:dyDescent="0.3">
      <c r="A115" s="361">
        <f>B115*'Input sheet'!$C$11</f>
        <v>0</v>
      </c>
      <c r="B115" s="362"/>
      <c r="C115" s="296" t="str">
        <f>VLOOKUP(CONCATENATE($Z$1,ADDRESS(ROW(),COLUMN(),4)),TRANSL_MAIN[[Key]:[Inhalt]],2,FALSE)</f>
        <v>Vehicle costs/mobility</v>
      </c>
      <c r="D115" s="294"/>
      <c r="E115" s="295"/>
      <c r="F115" s="270">
        <f>SUM(F116:F135)</f>
        <v>0</v>
      </c>
      <c r="G115" s="270">
        <f>SUM(G116:G135)</f>
        <v>0</v>
      </c>
      <c r="H115" s="294"/>
      <c r="I115" s="295"/>
      <c r="J115" s="270">
        <f>SUM(J116:J135)</f>
        <v>0</v>
      </c>
      <c r="K115" s="270">
        <f>SUM(K116:K135)</f>
        <v>0</v>
      </c>
      <c r="L115" s="294"/>
      <c r="M115" s="295"/>
      <c r="N115" s="270">
        <f>SUM(N116:N135)</f>
        <v>0</v>
      </c>
      <c r="O115" s="270">
        <f>SUM(O116:O135)</f>
        <v>0</v>
      </c>
      <c r="P115" s="294"/>
      <c r="Q115" s="295"/>
      <c r="R115" s="270">
        <f>SUM(R116:R135)</f>
        <v>0</v>
      </c>
      <c r="S115" s="270">
        <f>SUM(S116:S135)</f>
        <v>0</v>
      </c>
      <c r="T115" s="294"/>
      <c r="U115" s="295"/>
      <c r="V115" s="270">
        <f>SUM(V116:V135)</f>
        <v>0</v>
      </c>
      <c r="W115" s="270">
        <f>SUM(W116:W135)</f>
        <v>0</v>
      </c>
      <c r="X115" s="294"/>
      <c r="Y115" s="295"/>
      <c r="Z115" s="270">
        <f>SUM(Z116:Z135)</f>
        <v>0</v>
      </c>
      <c r="AA115" s="270">
        <f>SUM(AA116:AA135)</f>
        <v>0</v>
      </c>
      <c r="AB115" s="294"/>
      <c r="AC115" s="295"/>
      <c r="AD115" s="270">
        <f>SUM(AD116:AD135)</f>
        <v>0</v>
      </c>
      <c r="AE115" s="270">
        <f>SUM(AE116:AE135)</f>
        <v>0</v>
      </c>
      <c r="AF115" s="294"/>
      <c r="AG115" s="295"/>
      <c r="AH115" s="270">
        <f>SUM(AH116:AH135)</f>
        <v>0</v>
      </c>
      <c r="AI115" s="270">
        <f>SUM(AI116:AI135)</f>
        <v>0</v>
      </c>
      <c r="AJ115" s="294"/>
      <c r="AK115" s="295"/>
      <c r="AL115" s="270">
        <f>SUM(AL116:AL135)</f>
        <v>0</v>
      </c>
      <c r="AM115" s="270">
        <f>SUM(AM116:AM135)</f>
        <v>0</v>
      </c>
      <c r="AN115" s="294"/>
      <c r="AO115" s="295"/>
      <c r="AP115" s="270">
        <f>SUM(AP116:AP135)</f>
        <v>0</v>
      </c>
      <c r="AQ115" s="270">
        <f>SUM(AQ116:AQ135)</f>
        <v>0</v>
      </c>
      <c r="AR115" s="294"/>
      <c r="AS115" s="295"/>
      <c r="AT115" s="270">
        <f>SUM(AT116:AT135)</f>
        <v>0</v>
      </c>
      <c r="AU115" s="270">
        <f>SUM(AU116:AU135)</f>
        <v>0</v>
      </c>
      <c r="AV115" s="294"/>
      <c r="AW115" s="295"/>
      <c r="AX115" s="270">
        <f>SUM(AX116:AX135)</f>
        <v>0</v>
      </c>
      <c r="AY115" s="270">
        <f>SUM(AY116:AY135)</f>
        <v>0</v>
      </c>
      <c r="AZ115" s="324">
        <f t="shared" si="2223"/>
        <v>0</v>
      </c>
      <c r="BA115" s="294"/>
      <c r="BB115" s="295"/>
      <c r="BC115" s="270">
        <f>SUM(BC116:BC135)</f>
        <v>0</v>
      </c>
      <c r="BD115" s="270">
        <f>SUM(BD116:BD135)</f>
        <v>0</v>
      </c>
      <c r="BE115" s="294"/>
      <c r="BF115" s="295"/>
      <c r="BG115" s="270">
        <f>SUM(BG116:BG135)</f>
        <v>0</v>
      </c>
      <c r="BH115" s="270">
        <f>SUM(BH116:BH135)</f>
        <v>0</v>
      </c>
      <c r="BI115" s="294"/>
      <c r="BJ115" s="295"/>
      <c r="BK115" s="270">
        <f>SUM(BK116:BK135)</f>
        <v>0</v>
      </c>
      <c r="BL115" s="270">
        <f>SUM(BL116:BL135)</f>
        <v>0</v>
      </c>
      <c r="BM115" s="294"/>
      <c r="BN115" s="295"/>
      <c r="BO115" s="270">
        <f>SUM(BO116:BO135)</f>
        <v>0</v>
      </c>
      <c r="BP115" s="270">
        <f>SUM(BP116:BP135)</f>
        <v>0</v>
      </c>
      <c r="BQ115" s="294"/>
      <c r="BR115" s="295"/>
      <c r="BS115" s="270">
        <f>SUM(BS116:BS135)</f>
        <v>0</v>
      </c>
      <c r="BT115" s="270">
        <f>SUM(BT116:BT135)</f>
        <v>0</v>
      </c>
      <c r="BU115" s="294"/>
      <c r="BV115" s="295"/>
      <c r="BW115" s="270">
        <f>SUM(BW116:BW135)</f>
        <v>0</v>
      </c>
      <c r="BX115" s="270">
        <f>SUM(BX116:BX135)</f>
        <v>0</v>
      </c>
      <c r="BY115" s="294"/>
      <c r="BZ115" s="295"/>
      <c r="CA115" s="270">
        <f>SUM(CA116:CA135)</f>
        <v>0</v>
      </c>
      <c r="CB115" s="270">
        <f>SUM(CB116:CB135)</f>
        <v>0</v>
      </c>
      <c r="CC115" s="294"/>
      <c r="CD115" s="295"/>
      <c r="CE115" s="270">
        <f>SUM(CE116:CE135)</f>
        <v>0</v>
      </c>
      <c r="CF115" s="270">
        <f>SUM(CF116:CF135)</f>
        <v>0</v>
      </c>
      <c r="CG115" s="294"/>
      <c r="CH115" s="295"/>
      <c r="CI115" s="270">
        <f>SUM(CI116:CI135)</f>
        <v>0</v>
      </c>
      <c r="CJ115" s="270">
        <f>SUM(CJ116:CJ135)</f>
        <v>0</v>
      </c>
      <c r="CK115" s="294"/>
      <c r="CL115" s="295"/>
      <c r="CM115" s="270">
        <f>SUM(CM116:CM135)</f>
        <v>0</v>
      </c>
      <c r="CN115" s="270">
        <f>SUM(CN116:CN135)</f>
        <v>0</v>
      </c>
      <c r="CO115" s="294"/>
      <c r="CP115" s="295"/>
      <c r="CQ115" s="270">
        <f>SUM(CQ116:CQ135)</f>
        <v>0</v>
      </c>
      <c r="CR115" s="270">
        <f>SUM(CR116:CR135)</f>
        <v>0</v>
      </c>
      <c r="CS115" s="294"/>
      <c r="CT115" s="295"/>
      <c r="CU115" s="270">
        <f>SUM(CU116:CU135)</f>
        <v>0</v>
      </c>
      <c r="CV115" s="270">
        <f>SUM(CV116:CV135)</f>
        <v>0</v>
      </c>
      <c r="CW115" s="324">
        <f t="shared" si="2225"/>
        <v>0</v>
      </c>
      <c r="CX115" s="294"/>
      <c r="CY115" s="295"/>
      <c r="CZ115" s="270">
        <f>SUM(CZ116:CZ135)</f>
        <v>0</v>
      </c>
      <c r="DA115" s="270">
        <f>SUM(DA116:DA135)</f>
        <v>0</v>
      </c>
      <c r="DB115" s="294"/>
      <c r="DC115" s="295"/>
      <c r="DD115" s="270">
        <f>SUM(DD116:DD135)</f>
        <v>0</v>
      </c>
      <c r="DE115" s="270">
        <f>SUM(DE116:DE135)</f>
        <v>0</v>
      </c>
      <c r="DF115" s="294"/>
      <c r="DG115" s="295"/>
      <c r="DH115" s="270">
        <f>SUM(DH116:DH135)</f>
        <v>0</v>
      </c>
      <c r="DI115" s="270">
        <f>SUM(DI116:DI135)</f>
        <v>0</v>
      </c>
      <c r="DJ115" s="294"/>
      <c r="DK115" s="295"/>
      <c r="DL115" s="270">
        <f>SUM(DL116:DL135)</f>
        <v>0</v>
      </c>
      <c r="DM115" s="270">
        <f>SUM(DM116:DM135)</f>
        <v>0</v>
      </c>
      <c r="DN115" s="294"/>
      <c r="DO115" s="295"/>
      <c r="DP115" s="270">
        <f>SUM(DP116:DP135)</f>
        <v>0</v>
      </c>
      <c r="DQ115" s="270">
        <f>SUM(DQ116:DQ135)</f>
        <v>0</v>
      </c>
      <c r="DR115" s="294"/>
      <c r="DS115" s="295"/>
      <c r="DT115" s="270">
        <f>SUM(DT116:DT135)</f>
        <v>0</v>
      </c>
      <c r="DU115" s="270">
        <f>SUM(DU116:DU135)</f>
        <v>0</v>
      </c>
      <c r="DV115" s="294"/>
      <c r="DW115" s="295"/>
      <c r="DX115" s="270">
        <f>SUM(DX116:DX135)</f>
        <v>0</v>
      </c>
      <c r="DY115" s="270">
        <f>SUM(DY116:DY135)</f>
        <v>0</v>
      </c>
      <c r="DZ115" s="294"/>
      <c r="EA115" s="295"/>
      <c r="EB115" s="270">
        <f>SUM(EB116:EB135)</f>
        <v>0</v>
      </c>
      <c r="EC115" s="270">
        <f>SUM(EC116:EC135)</f>
        <v>0</v>
      </c>
      <c r="ED115" s="294"/>
      <c r="EE115" s="295"/>
      <c r="EF115" s="270">
        <f>SUM(EF116:EF135)</f>
        <v>0</v>
      </c>
      <c r="EG115" s="270">
        <f>SUM(EG116:EG135)</f>
        <v>0</v>
      </c>
      <c r="EH115" s="294"/>
      <c r="EI115" s="295"/>
      <c r="EJ115" s="270">
        <f>SUM(EJ116:EJ135)</f>
        <v>0</v>
      </c>
      <c r="EK115" s="270">
        <f>SUM(EK116:EK135)</f>
        <v>0</v>
      </c>
      <c r="EL115" s="294"/>
      <c r="EM115" s="295"/>
      <c r="EN115" s="270">
        <f>SUM(EN116:EN135)</f>
        <v>0</v>
      </c>
      <c r="EO115" s="270">
        <f>SUM(EO116:EO135)</f>
        <v>0</v>
      </c>
      <c r="EP115" s="294"/>
      <c r="EQ115" s="295"/>
      <c r="ER115" s="270">
        <f>SUM(ER116:ER135)</f>
        <v>0</v>
      </c>
      <c r="ES115" s="270">
        <f>SUM(ES116:ES135)</f>
        <v>0</v>
      </c>
      <c r="ET115" s="324">
        <f t="shared" si="2226"/>
        <v>0</v>
      </c>
      <c r="EU115" s="294"/>
      <c r="EV115" s="295"/>
      <c r="EW115" s="270">
        <f>SUM(EW116:EW135)</f>
        <v>0</v>
      </c>
      <c r="EX115" s="270">
        <f>SUM(EX116:EX135)</f>
        <v>0</v>
      </c>
      <c r="EY115" s="294"/>
      <c r="EZ115" s="295"/>
      <c r="FA115" s="270">
        <f>SUM(FA116:FA135)</f>
        <v>0</v>
      </c>
      <c r="FB115" s="270">
        <f>SUM(FB116:FB135)</f>
        <v>0</v>
      </c>
      <c r="FC115" s="294"/>
      <c r="FD115" s="295"/>
      <c r="FE115" s="270">
        <f>SUM(FE116:FE135)</f>
        <v>0</v>
      </c>
      <c r="FF115" s="270">
        <f>SUM(FF116:FF135)</f>
        <v>0</v>
      </c>
      <c r="FG115" s="294"/>
      <c r="FH115" s="295"/>
      <c r="FI115" s="270">
        <f>SUM(FI116:FI135)</f>
        <v>0</v>
      </c>
      <c r="FJ115" s="270">
        <f>SUM(FJ116:FJ135)</f>
        <v>0</v>
      </c>
      <c r="FK115" s="294"/>
      <c r="FL115" s="295"/>
      <c r="FM115" s="270">
        <f>SUM(FM116:FM135)</f>
        <v>0</v>
      </c>
      <c r="FN115" s="270">
        <f>SUM(FN116:FN135)</f>
        <v>0</v>
      </c>
      <c r="FO115" s="294"/>
      <c r="FP115" s="295"/>
      <c r="FQ115" s="270">
        <f>SUM(FQ116:FQ135)</f>
        <v>0</v>
      </c>
      <c r="FR115" s="270">
        <f>SUM(FR116:FR135)</f>
        <v>0</v>
      </c>
      <c r="FS115" s="294"/>
      <c r="FT115" s="295"/>
      <c r="FU115" s="270">
        <f>SUM(FU116:FU135)</f>
        <v>0</v>
      </c>
      <c r="FV115" s="270">
        <f>SUM(FV116:FV135)</f>
        <v>0</v>
      </c>
      <c r="FW115" s="294"/>
      <c r="FX115" s="295"/>
      <c r="FY115" s="270">
        <f>SUM(FY116:FY135)</f>
        <v>0</v>
      </c>
      <c r="FZ115" s="270">
        <f>SUM(FZ116:FZ135)</f>
        <v>0</v>
      </c>
      <c r="GA115" s="294"/>
      <c r="GB115" s="295"/>
      <c r="GC115" s="270">
        <f>SUM(GC116:GC135)</f>
        <v>0</v>
      </c>
      <c r="GD115" s="270">
        <f>SUM(GD116:GD135)</f>
        <v>0</v>
      </c>
      <c r="GE115" s="294"/>
      <c r="GF115" s="295"/>
      <c r="GG115" s="270">
        <f>SUM(GG116:GG135)</f>
        <v>0</v>
      </c>
      <c r="GH115" s="270">
        <f>SUM(GH116:GH135)</f>
        <v>0</v>
      </c>
      <c r="GI115" s="294"/>
      <c r="GJ115" s="295"/>
      <c r="GK115" s="270">
        <f>SUM(GK116:GK135)</f>
        <v>0</v>
      </c>
      <c r="GL115" s="270">
        <f>SUM(GL116:GL135)</f>
        <v>0</v>
      </c>
      <c r="GM115" s="294"/>
      <c r="GN115" s="295"/>
      <c r="GO115" s="270">
        <f>SUM(GO116:GO135)</f>
        <v>0</v>
      </c>
      <c r="GP115" s="270">
        <f>SUM(GP116:GP135)</f>
        <v>0</v>
      </c>
      <c r="GQ115" s="324">
        <f t="shared" si="2227"/>
        <v>0</v>
      </c>
      <c r="GR115" s="294"/>
      <c r="GS115" s="295"/>
      <c r="GT115" s="270">
        <f>SUM(GT116:GT135)</f>
        <v>0</v>
      </c>
      <c r="GU115" s="270">
        <f>SUM(GU116:GU135)</f>
        <v>0</v>
      </c>
      <c r="GV115" s="294"/>
      <c r="GW115" s="295"/>
      <c r="GX115" s="270">
        <f>SUM(GX116:GX135)</f>
        <v>0</v>
      </c>
      <c r="GY115" s="270">
        <f>SUM(GY116:GY135)</f>
        <v>0</v>
      </c>
      <c r="GZ115" s="294"/>
      <c r="HA115" s="295"/>
      <c r="HB115" s="270">
        <f>SUM(HB116:HB135)</f>
        <v>0</v>
      </c>
      <c r="HC115" s="270">
        <f>SUM(HC116:HC135)</f>
        <v>0</v>
      </c>
      <c r="HD115" s="294"/>
      <c r="HE115" s="295"/>
      <c r="HF115" s="270">
        <f>SUM(HF116:HF135)</f>
        <v>0</v>
      </c>
      <c r="HG115" s="270">
        <f>SUM(HG116:HG135)</f>
        <v>0</v>
      </c>
      <c r="HH115" s="294"/>
      <c r="HI115" s="295"/>
      <c r="HJ115" s="270">
        <f>SUM(HJ116:HJ135)</f>
        <v>0</v>
      </c>
      <c r="HK115" s="270">
        <f>SUM(HK116:HK135)</f>
        <v>0</v>
      </c>
      <c r="HL115" s="294"/>
      <c r="HM115" s="295"/>
      <c r="HN115" s="270">
        <f>SUM(HN116:HN135)</f>
        <v>0</v>
      </c>
      <c r="HO115" s="270">
        <f>SUM(HO116:HO135)</f>
        <v>0</v>
      </c>
      <c r="HP115" s="294"/>
      <c r="HQ115" s="295"/>
      <c r="HR115" s="270">
        <f>SUM(HR116:HR135)</f>
        <v>0</v>
      </c>
      <c r="HS115" s="270">
        <f>SUM(HS116:HS135)</f>
        <v>0</v>
      </c>
      <c r="HT115" s="294"/>
      <c r="HU115" s="295"/>
      <c r="HV115" s="270">
        <f>SUM(HV116:HV135)</f>
        <v>0</v>
      </c>
      <c r="HW115" s="270">
        <f>SUM(HW116:HW135)</f>
        <v>0</v>
      </c>
      <c r="HX115" s="294"/>
      <c r="HY115" s="295"/>
      <c r="HZ115" s="270">
        <f>SUM(HZ116:HZ135)</f>
        <v>0</v>
      </c>
      <c r="IA115" s="270">
        <f>SUM(IA116:IA135)</f>
        <v>0</v>
      </c>
      <c r="IB115" s="294"/>
      <c r="IC115" s="295"/>
      <c r="ID115" s="270">
        <f>SUM(ID116:ID135)</f>
        <v>0</v>
      </c>
      <c r="IE115" s="270">
        <f>SUM(IE116:IE135)</f>
        <v>0</v>
      </c>
      <c r="IF115" s="294"/>
      <c r="IG115" s="295"/>
      <c r="IH115" s="270">
        <f>SUM(IH116:IH135)</f>
        <v>0</v>
      </c>
      <c r="II115" s="270">
        <f>SUM(II116:II135)</f>
        <v>0</v>
      </c>
      <c r="IJ115" s="294"/>
      <c r="IK115" s="295"/>
      <c r="IL115" s="270">
        <f>SUM(IL116:IL135)</f>
        <v>0</v>
      </c>
      <c r="IM115" s="270">
        <f>SUM(IM116:IM135)</f>
        <v>0</v>
      </c>
      <c r="IN115" s="324">
        <f t="shared" si="2228"/>
        <v>0</v>
      </c>
      <c r="IO115" s="294"/>
      <c r="IP115" s="295"/>
      <c r="IQ115" s="270">
        <f>SUM(IQ116:IQ135)</f>
        <v>0</v>
      </c>
      <c r="IR115" s="270">
        <f>SUM(IR116:IR135)</f>
        <v>0</v>
      </c>
      <c r="IS115" s="294"/>
      <c r="IT115" s="295"/>
      <c r="IU115" s="270">
        <f>SUM(IU116:IU135)</f>
        <v>0</v>
      </c>
      <c r="IV115" s="270">
        <f>SUM(IV116:IV135)</f>
        <v>0</v>
      </c>
      <c r="IW115" s="294"/>
      <c r="IX115" s="295"/>
      <c r="IY115" s="270">
        <f>SUM(IY116:IY135)</f>
        <v>0</v>
      </c>
      <c r="IZ115" s="270">
        <f>SUM(IZ116:IZ135)</f>
        <v>0</v>
      </c>
      <c r="JA115" s="294"/>
      <c r="JB115" s="295"/>
      <c r="JC115" s="270">
        <f>SUM(JC116:JC135)</f>
        <v>0</v>
      </c>
      <c r="JD115" s="270">
        <f>SUM(JD116:JD135)</f>
        <v>0</v>
      </c>
      <c r="JE115" s="294"/>
      <c r="JF115" s="295"/>
      <c r="JG115" s="270">
        <f>SUM(JG116:JG135)</f>
        <v>0</v>
      </c>
      <c r="JH115" s="270">
        <f>SUM(JH116:JH135)</f>
        <v>0</v>
      </c>
      <c r="JI115" s="294"/>
      <c r="JJ115" s="295"/>
      <c r="JK115" s="270">
        <f>SUM(JK116:JK135)</f>
        <v>0</v>
      </c>
      <c r="JL115" s="270">
        <f>SUM(JL116:JL135)</f>
        <v>0</v>
      </c>
      <c r="JM115" s="294"/>
      <c r="JN115" s="295"/>
      <c r="JO115" s="270">
        <f>SUM(JO116:JO135)</f>
        <v>0</v>
      </c>
      <c r="JP115" s="270">
        <f>SUM(JP116:JP135)</f>
        <v>0</v>
      </c>
      <c r="JQ115" s="294"/>
      <c r="JR115" s="295"/>
      <c r="JS115" s="270">
        <f>SUM(JS116:JS135)</f>
        <v>0</v>
      </c>
      <c r="JT115" s="270">
        <f>SUM(JT116:JT135)</f>
        <v>0</v>
      </c>
      <c r="JU115" s="294"/>
      <c r="JV115" s="295"/>
      <c r="JW115" s="270">
        <f>SUM(JW116:JW135)</f>
        <v>0</v>
      </c>
      <c r="JX115" s="270">
        <f>SUM(JX116:JX135)</f>
        <v>0</v>
      </c>
      <c r="JY115" s="294"/>
      <c r="JZ115" s="295"/>
      <c r="KA115" s="270">
        <f>SUM(KA116:KA135)</f>
        <v>0</v>
      </c>
      <c r="KB115" s="270">
        <f>SUM(KB116:KB135)</f>
        <v>0</v>
      </c>
      <c r="KC115" s="294"/>
      <c r="KD115" s="295"/>
      <c r="KE115" s="270">
        <f>SUM(KE116:KE135)</f>
        <v>0</v>
      </c>
      <c r="KF115" s="270">
        <f>SUM(KF116:KF135)</f>
        <v>0</v>
      </c>
      <c r="KG115" s="294"/>
      <c r="KH115" s="295"/>
      <c r="KI115" s="270">
        <f>SUM(KI116:KI135)</f>
        <v>0</v>
      </c>
      <c r="KJ115" s="270">
        <f>SUM(KJ116:KJ135)</f>
        <v>0</v>
      </c>
      <c r="KK115" s="324">
        <f t="shared" si="2229"/>
        <v>0</v>
      </c>
      <c r="KL115" s="294"/>
      <c r="KM115" s="295"/>
      <c r="KN115" s="270">
        <f>SUM(KN116:KN135)</f>
        <v>0</v>
      </c>
      <c r="KO115" s="270">
        <f>SUM(KO116:KO135)</f>
        <v>0</v>
      </c>
      <c r="KP115" s="294"/>
      <c r="KQ115" s="295"/>
      <c r="KR115" s="270">
        <f>SUM(KR116:KR135)</f>
        <v>0</v>
      </c>
      <c r="KS115" s="270">
        <f>SUM(KS116:KS135)</f>
        <v>0</v>
      </c>
      <c r="KT115" s="294"/>
      <c r="KU115" s="295"/>
      <c r="KV115" s="270">
        <f>SUM(KV116:KV135)</f>
        <v>0</v>
      </c>
      <c r="KW115" s="270">
        <f>SUM(KW116:KW135)</f>
        <v>0</v>
      </c>
      <c r="KX115" s="294"/>
      <c r="KY115" s="295"/>
      <c r="KZ115" s="270">
        <f>SUM(KZ116:KZ135)</f>
        <v>0</v>
      </c>
      <c r="LA115" s="270">
        <f>SUM(LA116:LA135)</f>
        <v>0</v>
      </c>
      <c r="LB115" s="294"/>
      <c r="LC115" s="295"/>
      <c r="LD115" s="270">
        <f>SUM(LD116:LD135)</f>
        <v>0</v>
      </c>
      <c r="LE115" s="270">
        <f>SUM(LE116:LE135)</f>
        <v>0</v>
      </c>
      <c r="LF115" s="294"/>
      <c r="LG115" s="295"/>
      <c r="LH115" s="270">
        <f>SUM(LH116:LH135)</f>
        <v>0</v>
      </c>
      <c r="LI115" s="270">
        <f>SUM(LI116:LI135)</f>
        <v>0</v>
      </c>
      <c r="LJ115" s="294"/>
      <c r="LK115" s="295"/>
      <c r="LL115" s="270">
        <f>SUM(LL116:LL135)</f>
        <v>0</v>
      </c>
      <c r="LM115" s="270">
        <f>SUM(LM116:LM135)</f>
        <v>0</v>
      </c>
      <c r="LN115" s="294"/>
      <c r="LO115" s="295"/>
      <c r="LP115" s="270">
        <f>SUM(LP116:LP135)</f>
        <v>0</v>
      </c>
      <c r="LQ115" s="270">
        <f>SUM(LQ116:LQ135)</f>
        <v>0</v>
      </c>
      <c r="LR115" s="294"/>
      <c r="LS115" s="295"/>
      <c r="LT115" s="270">
        <f>SUM(LT116:LT135)</f>
        <v>0</v>
      </c>
      <c r="LU115" s="270">
        <f>SUM(LU116:LU135)</f>
        <v>0</v>
      </c>
      <c r="LV115" s="294"/>
      <c r="LW115" s="295"/>
      <c r="LX115" s="270">
        <f>SUM(LX116:LX135)</f>
        <v>0</v>
      </c>
      <c r="LY115" s="270">
        <f>SUM(LY116:LY135)</f>
        <v>0</v>
      </c>
      <c r="LZ115" s="294"/>
      <c r="MA115" s="295"/>
      <c r="MB115" s="270">
        <f>SUM(MB116:MB135)</f>
        <v>0</v>
      </c>
      <c r="MC115" s="270">
        <f>SUM(MC116:MC135)</f>
        <v>0</v>
      </c>
      <c r="MD115" s="294"/>
      <c r="ME115" s="295"/>
      <c r="MF115" s="270">
        <f>SUM(MF116:MF135)</f>
        <v>0</v>
      </c>
      <c r="MG115" s="270">
        <f>SUM(MG116:MG135)</f>
        <v>0</v>
      </c>
      <c r="MH115" s="324">
        <f t="shared" si="2230"/>
        <v>0</v>
      </c>
      <c r="MI115" s="294"/>
      <c r="MJ115" s="295"/>
      <c r="MK115" s="270">
        <f>SUM(MK116:MK135)</f>
        <v>0</v>
      </c>
      <c r="ML115" s="270">
        <f>SUM(ML116:ML135)</f>
        <v>0</v>
      </c>
      <c r="MM115" s="294"/>
      <c r="MN115" s="295"/>
      <c r="MO115" s="270">
        <f>SUM(MO116:MO135)</f>
        <v>0</v>
      </c>
      <c r="MP115" s="270">
        <f>SUM(MP116:MP135)</f>
        <v>0</v>
      </c>
      <c r="MQ115" s="294"/>
      <c r="MR115" s="295"/>
      <c r="MS115" s="270">
        <f>SUM(MS116:MS135)</f>
        <v>0</v>
      </c>
      <c r="MT115" s="270">
        <f>SUM(MT116:MT135)</f>
        <v>0</v>
      </c>
      <c r="MU115" s="294"/>
      <c r="MV115" s="295"/>
      <c r="MW115" s="270">
        <f>SUM(MW116:MW135)</f>
        <v>0</v>
      </c>
      <c r="MX115" s="270">
        <f>SUM(MX116:MX135)</f>
        <v>0</v>
      </c>
      <c r="MY115" s="294"/>
      <c r="MZ115" s="295"/>
      <c r="NA115" s="270">
        <f>SUM(NA116:NA135)</f>
        <v>0</v>
      </c>
      <c r="NB115" s="270">
        <f>SUM(NB116:NB135)</f>
        <v>0</v>
      </c>
      <c r="NC115" s="294"/>
      <c r="ND115" s="295"/>
      <c r="NE115" s="270">
        <f>SUM(NE116:NE135)</f>
        <v>0</v>
      </c>
      <c r="NF115" s="270">
        <f>SUM(NF116:NF135)</f>
        <v>0</v>
      </c>
      <c r="NG115" s="294"/>
      <c r="NH115" s="295"/>
      <c r="NI115" s="270">
        <f>SUM(NI116:NI135)</f>
        <v>0</v>
      </c>
      <c r="NJ115" s="270">
        <f>SUM(NJ116:NJ135)</f>
        <v>0</v>
      </c>
      <c r="NK115" s="294"/>
      <c r="NL115" s="295"/>
      <c r="NM115" s="270">
        <f>SUM(NM116:NM135)</f>
        <v>0</v>
      </c>
      <c r="NN115" s="270">
        <f>SUM(NN116:NN135)</f>
        <v>0</v>
      </c>
      <c r="NO115" s="294"/>
      <c r="NP115" s="295"/>
      <c r="NQ115" s="270">
        <f>SUM(NQ116:NQ135)</f>
        <v>0</v>
      </c>
      <c r="NR115" s="270">
        <f>SUM(NR116:NR135)</f>
        <v>0</v>
      </c>
      <c r="NS115" s="294"/>
      <c r="NT115" s="295"/>
      <c r="NU115" s="270">
        <f>SUM(NU116:NU135)</f>
        <v>0</v>
      </c>
      <c r="NV115" s="270">
        <f>SUM(NV116:NV135)</f>
        <v>0</v>
      </c>
      <c r="NW115" s="294"/>
      <c r="NX115" s="295"/>
      <c r="NY115" s="270">
        <f>SUM(NY116:NY135)</f>
        <v>0</v>
      </c>
      <c r="NZ115" s="270">
        <f>SUM(NZ116:NZ135)</f>
        <v>0</v>
      </c>
      <c r="OA115" s="294"/>
      <c r="OB115" s="295"/>
      <c r="OC115" s="270">
        <f>SUM(OC116:OC135)</f>
        <v>0</v>
      </c>
      <c r="OD115" s="270">
        <f>SUM(OD116:OD135)</f>
        <v>0</v>
      </c>
      <c r="OE115" s="324">
        <f t="shared" si="2231"/>
        <v>0</v>
      </c>
      <c r="OF115" s="294"/>
      <c r="OG115" s="295"/>
      <c r="OH115" s="270">
        <f>SUM(OH116:OH135)</f>
        <v>0</v>
      </c>
      <c r="OI115" s="270">
        <f>SUM(OI116:OI135)</f>
        <v>0</v>
      </c>
      <c r="OJ115" s="294"/>
      <c r="OK115" s="295"/>
      <c r="OL115" s="270">
        <f>SUM(OL116:OL135)</f>
        <v>0</v>
      </c>
      <c r="OM115" s="270">
        <f>SUM(OM116:OM135)</f>
        <v>0</v>
      </c>
      <c r="ON115" s="294"/>
      <c r="OO115" s="295"/>
      <c r="OP115" s="270">
        <f>SUM(OP116:OP135)</f>
        <v>0</v>
      </c>
      <c r="OQ115" s="270">
        <f>SUM(OQ116:OQ135)</f>
        <v>0</v>
      </c>
      <c r="OR115" s="294"/>
      <c r="OS115" s="295"/>
      <c r="OT115" s="270">
        <f>SUM(OT116:OT135)</f>
        <v>0</v>
      </c>
      <c r="OU115" s="270">
        <f>SUM(OU116:OU135)</f>
        <v>0</v>
      </c>
      <c r="OV115" s="294"/>
      <c r="OW115" s="295"/>
      <c r="OX115" s="270">
        <f>SUM(OX116:OX135)</f>
        <v>0</v>
      </c>
      <c r="OY115" s="270">
        <f>SUM(OY116:OY135)</f>
        <v>0</v>
      </c>
      <c r="OZ115" s="294"/>
      <c r="PA115" s="295"/>
      <c r="PB115" s="270">
        <f>SUM(PB116:PB135)</f>
        <v>0</v>
      </c>
      <c r="PC115" s="270">
        <f>SUM(PC116:PC135)</f>
        <v>0</v>
      </c>
      <c r="PD115" s="294"/>
      <c r="PE115" s="295"/>
      <c r="PF115" s="270">
        <f>SUM(PF116:PF135)</f>
        <v>0</v>
      </c>
      <c r="PG115" s="270">
        <f>SUM(PG116:PG135)</f>
        <v>0</v>
      </c>
      <c r="PH115" s="294"/>
      <c r="PI115" s="295"/>
      <c r="PJ115" s="270">
        <f>SUM(PJ116:PJ135)</f>
        <v>0</v>
      </c>
      <c r="PK115" s="270">
        <f>SUM(PK116:PK135)</f>
        <v>0</v>
      </c>
      <c r="PL115" s="294"/>
      <c r="PM115" s="295"/>
      <c r="PN115" s="270">
        <f>SUM(PN116:PN135)</f>
        <v>0</v>
      </c>
      <c r="PO115" s="270">
        <f>SUM(PO116:PO135)</f>
        <v>0</v>
      </c>
      <c r="PP115" s="294"/>
      <c r="PQ115" s="295"/>
      <c r="PR115" s="270">
        <f>SUM(PR116:PR135)</f>
        <v>0</v>
      </c>
      <c r="PS115" s="270">
        <f>SUM(PS116:PS135)</f>
        <v>0</v>
      </c>
      <c r="PT115" s="294"/>
      <c r="PU115" s="295"/>
      <c r="PV115" s="270">
        <f>SUM(PV116:PV135)</f>
        <v>0</v>
      </c>
      <c r="PW115" s="270">
        <f>SUM(PW116:PW135)</f>
        <v>0</v>
      </c>
      <c r="PX115" s="294"/>
      <c r="PY115" s="295"/>
      <c r="PZ115" s="270">
        <f>SUM(PZ116:PZ135)</f>
        <v>0</v>
      </c>
      <c r="QA115" s="270">
        <f>SUM(QA116:QA135)</f>
        <v>0</v>
      </c>
      <c r="QB115" s="324">
        <f t="shared" si="2232"/>
        <v>0</v>
      </c>
      <c r="QC115" s="294"/>
      <c r="QD115" s="295"/>
      <c r="QE115" s="270">
        <f>SUM(QE116:QE135)</f>
        <v>0</v>
      </c>
      <c r="QF115" s="270">
        <f>SUM(QF116:QF135)</f>
        <v>0</v>
      </c>
      <c r="QG115" s="294"/>
      <c r="QH115" s="295"/>
      <c r="QI115" s="270">
        <f>SUM(QI116:QI135)</f>
        <v>0</v>
      </c>
      <c r="QJ115" s="270">
        <f>SUM(QJ116:QJ135)</f>
        <v>0</v>
      </c>
      <c r="QK115" s="294"/>
      <c r="QL115" s="295"/>
      <c r="QM115" s="270">
        <f>SUM(QM116:QM135)</f>
        <v>0</v>
      </c>
      <c r="QN115" s="270">
        <f>SUM(QN116:QN135)</f>
        <v>0</v>
      </c>
      <c r="QO115" s="294"/>
      <c r="QP115" s="295"/>
      <c r="QQ115" s="270">
        <f>SUM(QQ116:QQ135)</f>
        <v>0</v>
      </c>
      <c r="QR115" s="270">
        <f>SUM(QR116:QR135)</f>
        <v>0</v>
      </c>
      <c r="QS115" s="294"/>
      <c r="QT115" s="295"/>
      <c r="QU115" s="270">
        <f>SUM(QU116:QU135)</f>
        <v>0</v>
      </c>
      <c r="QV115" s="270">
        <f>SUM(QV116:QV135)</f>
        <v>0</v>
      </c>
      <c r="QW115" s="294"/>
      <c r="QX115" s="295"/>
      <c r="QY115" s="270">
        <f>SUM(QY116:QY135)</f>
        <v>0</v>
      </c>
      <c r="QZ115" s="270">
        <f>SUM(QZ116:QZ135)</f>
        <v>0</v>
      </c>
      <c r="RA115" s="294"/>
      <c r="RB115" s="295"/>
      <c r="RC115" s="270">
        <f>SUM(RC116:RC135)</f>
        <v>0</v>
      </c>
      <c r="RD115" s="270">
        <f>SUM(RD116:RD135)</f>
        <v>0</v>
      </c>
      <c r="RE115" s="294"/>
      <c r="RF115" s="295"/>
      <c r="RG115" s="270">
        <f>SUM(RG116:RG135)</f>
        <v>0</v>
      </c>
      <c r="RH115" s="270">
        <f>SUM(RH116:RH135)</f>
        <v>0</v>
      </c>
      <c r="RI115" s="294"/>
      <c r="RJ115" s="295"/>
      <c r="RK115" s="270">
        <f>SUM(RK116:RK135)</f>
        <v>0</v>
      </c>
      <c r="RL115" s="270">
        <f>SUM(RL116:RL135)</f>
        <v>0</v>
      </c>
      <c r="RM115" s="294"/>
      <c r="RN115" s="295"/>
      <c r="RO115" s="270">
        <f>SUM(RO116:RO135)</f>
        <v>0</v>
      </c>
      <c r="RP115" s="270">
        <f>SUM(RP116:RP135)</f>
        <v>0</v>
      </c>
      <c r="RQ115" s="294"/>
      <c r="RR115" s="295"/>
      <c r="RS115" s="270">
        <f>SUM(RS116:RS135)</f>
        <v>0</v>
      </c>
      <c r="RT115" s="270">
        <f>SUM(RT116:RT135)</f>
        <v>0</v>
      </c>
      <c r="RU115" s="294"/>
      <c r="RV115" s="295"/>
      <c r="RW115" s="270">
        <f>SUM(RW116:RW135)</f>
        <v>0</v>
      </c>
      <c r="RX115" s="270">
        <f>SUM(RX116:RX135)</f>
        <v>0</v>
      </c>
      <c r="RY115" s="324">
        <f t="shared" si="2233"/>
        <v>0</v>
      </c>
      <c r="RZ115" s="294"/>
      <c r="SA115" s="295"/>
      <c r="SB115" s="270">
        <f>SUM(SB116:SB135)</f>
        <v>0</v>
      </c>
      <c r="SC115" s="270">
        <f>SUM(SC116:SC135)</f>
        <v>0</v>
      </c>
      <c r="SD115" s="294"/>
      <c r="SE115" s="295"/>
      <c r="SF115" s="270">
        <f>SUM(SF116:SF135)</f>
        <v>0</v>
      </c>
      <c r="SG115" s="270">
        <f>SUM(SG116:SG135)</f>
        <v>0</v>
      </c>
      <c r="SH115" s="294"/>
      <c r="SI115" s="295"/>
      <c r="SJ115" s="270">
        <f>SUM(SJ116:SJ135)</f>
        <v>0</v>
      </c>
      <c r="SK115" s="270">
        <f>SUM(SK116:SK135)</f>
        <v>0</v>
      </c>
      <c r="SL115" s="294"/>
      <c r="SM115" s="295"/>
      <c r="SN115" s="270">
        <f>SUM(SN116:SN135)</f>
        <v>0</v>
      </c>
      <c r="SO115" s="270">
        <f>SUM(SO116:SO135)</f>
        <v>0</v>
      </c>
      <c r="SP115" s="294"/>
      <c r="SQ115" s="295"/>
      <c r="SR115" s="270">
        <f>SUM(SR116:SR135)</f>
        <v>0</v>
      </c>
      <c r="SS115" s="270">
        <f>SUM(SS116:SS135)</f>
        <v>0</v>
      </c>
      <c r="ST115" s="294"/>
      <c r="SU115" s="295"/>
      <c r="SV115" s="270">
        <f>SUM(SV116:SV135)</f>
        <v>0</v>
      </c>
      <c r="SW115" s="270">
        <f>SUM(SW116:SW135)</f>
        <v>0</v>
      </c>
      <c r="SX115" s="294"/>
      <c r="SY115" s="295"/>
      <c r="SZ115" s="270">
        <f>SUM(SZ116:SZ135)</f>
        <v>0</v>
      </c>
      <c r="TA115" s="270">
        <f>SUM(TA116:TA135)</f>
        <v>0</v>
      </c>
      <c r="TB115" s="294"/>
      <c r="TC115" s="295"/>
      <c r="TD115" s="270">
        <f>SUM(TD116:TD135)</f>
        <v>0</v>
      </c>
      <c r="TE115" s="270">
        <f>SUM(TE116:TE135)</f>
        <v>0</v>
      </c>
      <c r="TF115" s="294"/>
      <c r="TG115" s="295"/>
      <c r="TH115" s="270">
        <f>SUM(TH116:TH135)</f>
        <v>0</v>
      </c>
      <c r="TI115" s="270">
        <f>SUM(TI116:TI135)</f>
        <v>0</v>
      </c>
      <c r="TJ115" s="294"/>
      <c r="TK115" s="295"/>
      <c r="TL115" s="270">
        <f>SUM(TL116:TL135)</f>
        <v>0</v>
      </c>
      <c r="TM115" s="270">
        <f>SUM(TM116:TM135)</f>
        <v>0</v>
      </c>
      <c r="TN115" s="294"/>
      <c r="TO115" s="295"/>
      <c r="TP115" s="270">
        <f>SUM(TP116:TP135)</f>
        <v>0</v>
      </c>
      <c r="TQ115" s="270">
        <f>SUM(TQ116:TQ135)</f>
        <v>0</v>
      </c>
      <c r="TR115" s="294"/>
      <c r="TS115" s="295"/>
      <c r="TT115" s="270">
        <f>SUM(TT116:TT135)</f>
        <v>0</v>
      </c>
      <c r="TU115" s="270">
        <f>SUM(TU116:TU135)</f>
        <v>0</v>
      </c>
      <c r="TV115" s="324">
        <f t="shared" si="2234"/>
        <v>0</v>
      </c>
      <c r="TW115" s="294"/>
      <c r="TX115" s="295"/>
      <c r="TY115" s="270">
        <f>SUM(TY116:TY135)</f>
        <v>0</v>
      </c>
      <c r="TZ115" s="270">
        <f>SUM(TZ116:TZ135)</f>
        <v>0</v>
      </c>
      <c r="UA115" s="294"/>
      <c r="UB115" s="295"/>
      <c r="UC115" s="270">
        <f>SUM(UC116:UC135)</f>
        <v>0</v>
      </c>
      <c r="UD115" s="270">
        <f>SUM(UD116:UD135)</f>
        <v>0</v>
      </c>
      <c r="UE115" s="294"/>
      <c r="UF115" s="295"/>
      <c r="UG115" s="270">
        <f>SUM(UG116:UG135)</f>
        <v>0</v>
      </c>
      <c r="UH115" s="270">
        <f>SUM(UH116:UH135)</f>
        <v>0</v>
      </c>
      <c r="UI115" s="294"/>
      <c r="UJ115" s="295"/>
      <c r="UK115" s="270">
        <f>SUM(UK116:UK135)</f>
        <v>0</v>
      </c>
      <c r="UL115" s="270">
        <f>SUM(UL116:UL135)</f>
        <v>0</v>
      </c>
      <c r="UM115" s="294"/>
      <c r="UN115" s="295"/>
      <c r="UO115" s="270">
        <f>SUM(UO116:UO135)</f>
        <v>0</v>
      </c>
      <c r="UP115" s="270">
        <f>SUM(UP116:UP135)</f>
        <v>0</v>
      </c>
      <c r="UQ115" s="294"/>
      <c r="UR115" s="295"/>
      <c r="US115" s="270">
        <f>SUM(US116:US135)</f>
        <v>0</v>
      </c>
      <c r="UT115" s="270">
        <f>SUM(UT116:UT135)</f>
        <v>0</v>
      </c>
      <c r="UU115" s="294"/>
      <c r="UV115" s="295"/>
      <c r="UW115" s="270">
        <f>SUM(UW116:UW135)</f>
        <v>0</v>
      </c>
      <c r="UX115" s="270">
        <f>SUM(UX116:UX135)</f>
        <v>0</v>
      </c>
      <c r="UY115" s="294"/>
      <c r="UZ115" s="295"/>
      <c r="VA115" s="270">
        <f>SUM(VA116:VA135)</f>
        <v>0</v>
      </c>
      <c r="VB115" s="270">
        <f>SUM(VB116:VB135)</f>
        <v>0</v>
      </c>
      <c r="VC115" s="294"/>
      <c r="VD115" s="295"/>
      <c r="VE115" s="270">
        <f>SUM(VE116:VE135)</f>
        <v>0</v>
      </c>
      <c r="VF115" s="270">
        <f>SUM(VF116:VF135)</f>
        <v>0</v>
      </c>
      <c r="VG115" s="294"/>
      <c r="VH115" s="295"/>
      <c r="VI115" s="270">
        <f>SUM(VI116:VI135)</f>
        <v>0</v>
      </c>
      <c r="VJ115" s="270">
        <f>SUM(VJ116:VJ135)</f>
        <v>0</v>
      </c>
      <c r="VK115" s="294"/>
      <c r="VL115" s="295"/>
      <c r="VM115" s="270">
        <f>SUM(VM116:VM135)</f>
        <v>0</v>
      </c>
      <c r="VN115" s="270">
        <f>SUM(VN116:VN135)</f>
        <v>0</v>
      </c>
      <c r="VO115" s="294"/>
      <c r="VP115" s="295"/>
      <c r="VQ115" s="270">
        <f>SUM(VQ116:VQ135)</f>
        <v>0</v>
      </c>
      <c r="VR115" s="270">
        <f>SUM(VR116:VR135)</f>
        <v>0</v>
      </c>
      <c r="VS115" s="324">
        <f t="shared" si="2235"/>
        <v>0</v>
      </c>
      <c r="VT115" s="294"/>
      <c r="VU115" s="295"/>
      <c r="VV115" s="270">
        <f>SUM(VV116:VV135)</f>
        <v>0</v>
      </c>
      <c r="VW115" s="270">
        <f>SUM(VW116:VW135)</f>
        <v>0</v>
      </c>
      <c r="VX115" s="294"/>
      <c r="VY115" s="295"/>
      <c r="VZ115" s="270">
        <f>SUM(VZ116:VZ135)</f>
        <v>0</v>
      </c>
      <c r="WA115" s="270">
        <f>SUM(WA116:WA135)</f>
        <v>0</v>
      </c>
      <c r="WB115" s="294"/>
      <c r="WC115" s="295"/>
      <c r="WD115" s="270">
        <f>SUM(WD116:WD135)</f>
        <v>0</v>
      </c>
      <c r="WE115" s="270">
        <f>SUM(WE116:WE135)</f>
        <v>0</v>
      </c>
      <c r="WF115" s="294"/>
      <c r="WG115" s="295"/>
      <c r="WH115" s="270">
        <f>SUM(WH116:WH135)</f>
        <v>0</v>
      </c>
      <c r="WI115" s="270">
        <f>SUM(WI116:WI135)</f>
        <v>0</v>
      </c>
      <c r="WJ115" s="294"/>
      <c r="WK115" s="295"/>
      <c r="WL115" s="270">
        <f>SUM(WL116:WL135)</f>
        <v>0</v>
      </c>
      <c r="WM115" s="270">
        <f>SUM(WM116:WM135)</f>
        <v>0</v>
      </c>
      <c r="WN115" s="294"/>
      <c r="WO115" s="295"/>
      <c r="WP115" s="270">
        <f>SUM(WP116:WP135)</f>
        <v>0</v>
      </c>
      <c r="WQ115" s="270">
        <f>SUM(WQ116:WQ135)</f>
        <v>0</v>
      </c>
      <c r="WR115" s="294"/>
      <c r="WS115" s="295"/>
      <c r="WT115" s="270">
        <f>SUM(WT116:WT135)</f>
        <v>0</v>
      </c>
      <c r="WU115" s="270">
        <f>SUM(WU116:WU135)</f>
        <v>0</v>
      </c>
      <c r="WV115" s="294"/>
      <c r="WW115" s="295"/>
      <c r="WX115" s="270">
        <f>SUM(WX116:WX135)</f>
        <v>0</v>
      </c>
      <c r="WY115" s="270">
        <f>SUM(WY116:WY135)</f>
        <v>0</v>
      </c>
      <c r="WZ115" s="294"/>
      <c r="XA115" s="295"/>
      <c r="XB115" s="270">
        <f>SUM(XB116:XB135)</f>
        <v>0</v>
      </c>
      <c r="XC115" s="270">
        <f>SUM(XC116:XC135)</f>
        <v>0</v>
      </c>
      <c r="XD115" s="294"/>
      <c r="XE115" s="295"/>
      <c r="XF115" s="270">
        <f>SUM(XF116:XF135)</f>
        <v>0</v>
      </c>
      <c r="XG115" s="270">
        <f>SUM(XG116:XG135)</f>
        <v>0</v>
      </c>
      <c r="XH115" s="294"/>
      <c r="XI115" s="295"/>
      <c r="XJ115" s="270">
        <f>SUM(XJ116:XJ135)</f>
        <v>0</v>
      </c>
      <c r="XK115" s="270">
        <f>SUM(XK116:XK135)</f>
        <v>0</v>
      </c>
      <c r="XL115" s="294"/>
      <c r="XM115" s="295"/>
      <c r="XN115" s="270">
        <f>SUM(XN116:XN135)</f>
        <v>0</v>
      </c>
      <c r="XO115" s="270">
        <f>SUM(XO116:XO135)</f>
        <v>0</v>
      </c>
      <c r="XP115" s="324">
        <f t="shared" si="2236"/>
        <v>0</v>
      </c>
      <c r="XQ115" s="294"/>
      <c r="XR115" s="295"/>
      <c r="XS115" s="270">
        <f>SUM(XS116:XS135)</f>
        <v>0</v>
      </c>
      <c r="XT115" s="270">
        <f>SUM(XT116:XT135)</f>
        <v>0</v>
      </c>
      <c r="XU115" s="294"/>
      <c r="XV115" s="295"/>
      <c r="XW115" s="270">
        <f>SUM(XW116:XW135)</f>
        <v>0</v>
      </c>
      <c r="XX115" s="270">
        <f>SUM(XX116:XX135)</f>
        <v>0</v>
      </c>
      <c r="XY115" s="294"/>
      <c r="XZ115" s="295"/>
      <c r="YA115" s="270">
        <f>SUM(YA116:YA135)</f>
        <v>0</v>
      </c>
      <c r="YB115" s="270">
        <f>SUM(YB116:YB135)</f>
        <v>0</v>
      </c>
      <c r="YC115" s="294"/>
      <c r="YD115" s="295"/>
      <c r="YE115" s="270">
        <f>SUM(YE116:YE135)</f>
        <v>0</v>
      </c>
      <c r="YF115" s="270">
        <f>SUM(YF116:YF135)</f>
        <v>0</v>
      </c>
      <c r="YG115" s="294"/>
      <c r="YH115" s="295"/>
      <c r="YI115" s="270">
        <f>SUM(YI116:YI135)</f>
        <v>0</v>
      </c>
      <c r="YJ115" s="270">
        <f>SUM(YJ116:YJ135)</f>
        <v>0</v>
      </c>
      <c r="YK115" s="294"/>
      <c r="YL115" s="295"/>
      <c r="YM115" s="270">
        <f>SUM(YM116:YM135)</f>
        <v>0</v>
      </c>
      <c r="YN115" s="270">
        <f>SUM(YN116:YN135)</f>
        <v>0</v>
      </c>
      <c r="YO115" s="294"/>
      <c r="YP115" s="295"/>
      <c r="YQ115" s="270">
        <f>SUM(YQ116:YQ135)</f>
        <v>0</v>
      </c>
      <c r="YR115" s="270">
        <f>SUM(YR116:YR135)</f>
        <v>0</v>
      </c>
      <c r="YS115" s="294"/>
      <c r="YT115" s="295"/>
      <c r="YU115" s="270">
        <f>SUM(YU116:YU135)</f>
        <v>0</v>
      </c>
      <c r="YV115" s="270">
        <f>SUM(YV116:YV135)</f>
        <v>0</v>
      </c>
      <c r="YW115" s="294"/>
      <c r="YX115" s="295"/>
      <c r="YY115" s="270">
        <f>SUM(YY116:YY135)</f>
        <v>0</v>
      </c>
      <c r="YZ115" s="270">
        <f>SUM(YZ116:YZ135)</f>
        <v>0</v>
      </c>
      <c r="ZA115" s="294"/>
      <c r="ZB115" s="295"/>
      <c r="ZC115" s="270">
        <f>SUM(ZC116:ZC135)</f>
        <v>0</v>
      </c>
      <c r="ZD115" s="270">
        <f>SUM(ZD116:ZD135)</f>
        <v>0</v>
      </c>
      <c r="ZE115" s="294"/>
      <c r="ZF115" s="295"/>
      <c r="ZG115" s="270">
        <f>SUM(ZG116:ZG135)</f>
        <v>0</v>
      </c>
      <c r="ZH115" s="270">
        <f>SUM(ZH116:ZH135)</f>
        <v>0</v>
      </c>
      <c r="ZI115" s="294"/>
      <c r="ZJ115" s="295"/>
      <c r="ZK115" s="270">
        <f>SUM(ZK116:ZK135)</f>
        <v>0</v>
      </c>
      <c r="ZL115" s="270">
        <f>SUM(ZL116:ZL135)</f>
        <v>0</v>
      </c>
      <c r="ZM115" s="324">
        <f t="shared" si="2221"/>
        <v>0</v>
      </c>
    </row>
    <row r="116" spans="1:689" hidden="1" outlineLevel="2" x14ac:dyDescent="0.3">
      <c r="A116" s="361">
        <f>B116*'Input sheet'!$C$11</f>
        <v>0.19</v>
      </c>
      <c r="B116" s="362">
        <v>0.19</v>
      </c>
      <c r="C116" s="379" t="str">
        <f>VLOOKUP(CONCATENATE($Z$1,ADDRESS(ROW(),COLUMN(),4)),TRANSL_MAIN[[Key]:[Inhalt]],2,FALSE)</f>
        <v>Vehicle leasing #1</v>
      </c>
      <c r="D116" s="304"/>
      <c r="E116" s="305"/>
      <c r="F116" s="270">
        <f t="shared" ref="F116:F135" si="2570">G116*$A116</f>
        <v>0</v>
      </c>
      <c r="G116" s="374">
        <v>0</v>
      </c>
      <c r="H116" s="304"/>
      <c r="I116" s="305"/>
      <c r="J116" s="270">
        <f>K116*$A116</f>
        <v>0</v>
      </c>
      <c r="K116" s="374">
        <f t="shared" ref="K116:K135" si="2571">G116</f>
        <v>0</v>
      </c>
      <c r="L116" s="304"/>
      <c r="M116" s="305"/>
      <c r="N116" s="270">
        <f>O116*$A116</f>
        <v>0</v>
      </c>
      <c r="O116" s="374">
        <f t="shared" ref="O116:O135" si="2572">K116</f>
        <v>0</v>
      </c>
      <c r="P116" s="304"/>
      <c r="Q116" s="305"/>
      <c r="R116" s="270">
        <f>S116*$A116</f>
        <v>0</v>
      </c>
      <c r="S116" s="374">
        <f t="shared" ref="S116:S135" si="2573">O116</f>
        <v>0</v>
      </c>
      <c r="T116" s="304"/>
      <c r="U116" s="305"/>
      <c r="V116" s="270">
        <f>W116*$A116</f>
        <v>0</v>
      </c>
      <c r="W116" s="374">
        <f t="shared" ref="W116:W135" si="2574">S116</f>
        <v>0</v>
      </c>
      <c r="X116" s="304"/>
      <c r="Y116" s="305"/>
      <c r="Z116" s="270">
        <f>AA116*$A116</f>
        <v>0</v>
      </c>
      <c r="AA116" s="374">
        <f t="shared" ref="AA116:AA135" si="2575">W116</f>
        <v>0</v>
      </c>
      <c r="AB116" s="304"/>
      <c r="AC116" s="305"/>
      <c r="AD116" s="270">
        <f>AE116*$A116</f>
        <v>0</v>
      </c>
      <c r="AE116" s="374">
        <f t="shared" ref="AE116:AE135" si="2576">AA116</f>
        <v>0</v>
      </c>
      <c r="AF116" s="304"/>
      <c r="AG116" s="305"/>
      <c r="AH116" s="270">
        <f>AI116*$A116</f>
        <v>0</v>
      </c>
      <c r="AI116" s="374">
        <f t="shared" ref="AI116:AI135" si="2577">AE116</f>
        <v>0</v>
      </c>
      <c r="AJ116" s="304"/>
      <c r="AK116" s="305"/>
      <c r="AL116" s="270">
        <f>AM116*$A116</f>
        <v>0</v>
      </c>
      <c r="AM116" s="374">
        <f t="shared" ref="AM116:AM135" si="2578">AI116</f>
        <v>0</v>
      </c>
      <c r="AN116" s="304"/>
      <c r="AO116" s="305"/>
      <c r="AP116" s="270">
        <f>AQ116*$A116</f>
        <v>0</v>
      </c>
      <c r="AQ116" s="374">
        <f t="shared" ref="AQ116:AQ135" si="2579">AM116</f>
        <v>0</v>
      </c>
      <c r="AR116" s="304"/>
      <c r="AS116" s="305"/>
      <c r="AT116" s="270">
        <f>AU116*$A116</f>
        <v>0</v>
      </c>
      <c r="AU116" s="374">
        <f t="shared" ref="AU116:AU135" si="2580">AQ116</f>
        <v>0</v>
      </c>
      <c r="AV116" s="304"/>
      <c r="AW116" s="305"/>
      <c r="AX116" s="270">
        <f>AY116*$A116</f>
        <v>0</v>
      </c>
      <c r="AY116" s="374">
        <f t="shared" ref="AY116:AY135" si="2581">AU116</f>
        <v>0</v>
      </c>
      <c r="AZ116" s="324">
        <f t="shared" si="2223"/>
        <v>0</v>
      </c>
      <c r="BA116" s="304"/>
      <c r="BB116" s="305"/>
      <c r="BC116" s="270">
        <f t="shared" ref="BC116:BC135" si="2582">BD116*$A116</f>
        <v>0</v>
      </c>
      <c r="BD116" s="374">
        <f t="shared" ref="BD116:BD134" si="2583">AY116</f>
        <v>0</v>
      </c>
      <c r="BE116" s="304"/>
      <c r="BF116" s="305"/>
      <c r="BG116" s="270">
        <f t="shared" ref="BG116:BG135" si="2584">BH116*$A116</f>
        <v>0</v>
      </c>
      <c r="BH116" s="374">
        <f t="shared" ref="BH116:BH135" si="2585">BD116</f>
        <v>0</v>
      </c>
      <c r="BI116" s="304"/>
      <c r="BJ116" s="305"/>
      <c r="BK116" s="270">
        <f t="shared" ref="BK116:BK135" si="2586">BL116*$A116</f>
        <v>0</v>
      </c>
      <c r="BL116" s="374">
        <f t="shared" ref="BL116:BL135" si="2587">BH116</f>
        <v>0</v>
      </c>
      <c r="BM116" s="304"/>
      <c r="BN116" s="305"/>
      <c r="BO116" s="270">
        <f t="shared" ref="BO116:BO135" si="2588">BP116*$A116</f>
        <v>0</v>
      </c>
      <c r="BP116" s="374">
        <f t="shared" ref="BP116:BP135" si="2589">BL116</f>
        <v>0</v>
      </c>
      <c r="BQ116" s="304"/>
      <c r="BR116" s="305"/>
      <c r="BS116" s="270">
        <f t="shared" ref="BS116:BS135" si="2590">BT116*$A116</f>
        <v>0</v>
      </c>
      <c r="BT116" s="374">
        <f t="shared" ref="BT116:BT135" si="2591">BP116</f>
        <v>0</v>
      </c>
      <c r="BU116" s="304"/>
      <c r="BV116" s="305"/>
      <c r="BW116" s="270">
        <f t="shared" ref="BW116:BW135" si="2592">BX116*$A116</f>
        <v>0</v>
      </c>
      <c r="BX116" s="374">
        <f t="shared" ref="BX116:BX135" si="2593">BT116</f>
        <v>0</v>
      </c>
      <c r="BY116" s="304"/>
      <c r="BZ116" s="305"/>
      <c r="CA116" s="270">
        <f t="shared" ref="CA116:CA135" si="2594">CB116*$A116</f>
        <v>0</v>
      </c>
      <c r="CB116" s="374">
        <f t="shared" ref="CB116:CB135" si="2595">BX116</f>
        <v>0</v>
      </c>
      <c r="CC116" s="304"/>
      <c r="CD116" s="305"/>
      <c r="CE116" s="270">
        <f t="shared" ref="CE116:CE135" si="2596">CF116*$A116</f>
        <v>0</v>
      </c>
      <c r="CF116" s="374">
        <f t="shared" ref="CF116:CF135" si="2597">CB116</f>
        <v>0</v>
      </c>
      <c r="CG116" s="304"/>
      <c r="CH116" s="305"/>
      <c r="CI116" s="270">
        <f t="shared" ref="CI116:CI135" si="2598">CJ116*$A116</f>
        <v>0</v>
      </c>
      <c r="CJ116" s="374">
        <f t="shared" ref="CJ116:CJ135" si="2599">CF116</f>
        <v>0</v>
      </c>
      <c r="CK116" s="304"/>
      <c r="CL116" s="305"/>
      <c r="CM116" s="270">
        <f t="shared" ref="CM116:CM135" si="2600">CN116*$A116</f>
        <v>0</v>
      </c>
      <c r="CN116" s="374">
        <f t="shared" ref="CN116:CN135" si="2601">CJ116</f>
        <v>0</v>
      </c>
      <c r="CO116" s="304"/>
      <c r="CP116" s="305"/>
      <c r="CQ116" s="270">
        <f t="shared" ref="CQ116:CQ135" si="2602">CR116*$A116</f>
        <v>0</v>
      </c>
      <c r="CR116" s="374">
        <f t="shared" ref="CR116:CR135" si="2603">CN116</f>
        <v>0</v>
      </c>
      <c r="CS116" s="304"/>
      <c r="CT116" s="305"/>
      <c r="CU116" s="270">
        <f t="shared" ref="CU116:CU135" si="2604">CV116*$A116</f>
        <v>0</v>
      </c>
      <c r="CV116" s="374">
        <f t="shared" ref="CV116:CV135" si="2605">CR116</f>
        <v>0</v>
      </c>
      <c r="CW116" s="324">
        <f t="shared" si="2225"/>
        <v>0</v>
      </c>
      <c r="CX116" s="304"/>
      <c r="CY116" s="305"/>
      <c r="CZ116" s="270">
        <f t="shared" ref="CZ116:CZ135" si="2606">DA116*$A116</f>
        <v>0</v>
      </c>
      <c r="DA116" s="374">
        <f>BD116</f>
        <v>0</v>
      </c>
      <c r="DB116" s="304"/>
      <c r="DC116" s="305"/>
      <c r="DD116" s="270">
        <f t="shared" ref="DD116:DD135" si="2607">DE116*$A116</f>
        <v>0</v>
      </c>
      <c r="DE116" s="374">
        <f>BH116</f>
        <v>0</v>
      </c>
      <c r="DF116" s="304"/>
      <c r="DG116" s="305"/>
      <c r="DH116" s="270">
        <f t="shared" ref="DH116:DH135" si="2608">DI116*$A116</f>
        <v>0</v>
      </c>
      <c r="DI116" s="374">
        <f>BL116</f>
        <v>0</v>
      </c>
      <c r="DJ116" s="304"/>
      <c r="DK116" s="305"/>
      <c r="DL116" s="270">
        <f t="shared" ref="DL116:DL135" si="2609">DM116*$A116</f>
        <v>0</v>
      </c>
      <c r="DM116" s="374">
        <f>BP116</f>
        <v>0</v>
      </c>
      <c r="DN116" s="304"/>
      <c r="DO116" s="305"/>
      <c r="DP116" s="270">
        <f t="shared" ref="DP116:DP135" si="2610">DQ116*$A116</f>
        <v>0</v>
      </c>
      <c r="DQ116" s="374">
        <f>BT116</f>
        <v>0</v>
      </c>
      <c r="DR116" s="304"/>
      <c r="DS116" s="305"/>
      <c r="DT116" s="270">
        <f t="shared" ref="DT116:DT135" si="2611">DU116*$A116</f>
        <v>0</v>
      </c>
      <c r="DU116" s="374">
        <f>BX116</f>
        <v>0</v>
      </c>
      <c r="DV116" s="304"/>
      <c r="DW116" s="305"/>
      <c r="DX116" s="270">
        <f t="shared" ref="DX116:DX135" si="2612">DY116*$A116</f>
        <v>0</v>
      </c>
      <c r="DY116" s="374">
        <f>CB116</f>
        <v>0</v>
      </c>
      <c r="DZ116" s="304"/>
      <c r="EA116" s="305"/>
      <c r="EB116" s="270">
        <f t="shared" ref="EB116:EB135" si="2613">EC116*$A116</f>
        <v>0</v>
      </c>
      <c r="EC116" s="374">
        <f>CF116</f>
        <v>0</v>
      </c>
      <c r="ED116" s="304"/>
      <c r="EE116" s="305"/>
      <c r="EF116" s="270">
        <f t="shared" ref="EF116:EF135" si="2614">EG116*$A116</f>
        <v>0</v>
      </c>
      <c r="EG116" s="374">
        <f>CJ116</f>
        <v>0</v>
      </c>
      <c r="EH116" s="304"/>
      <c r="EI116" s="305"/>
      <c r="EJ116" s="270">
        <f t="shared" ref="EJ116:EJ135" si="2615">EK116*$A116</f>
        <v>0</v>
      </c>
      <c r="EK116" s="374">
        <f>CN116</f>
        <v>0</v>
      </c>
      <c r="EL116" s="304"/>
      <c r="EM116" s="305"/>
      <c r="EN116" s="270">
        <f t="shared" ref="EN116:EN135" si="2616">EO116*$A116</f>
        <v>0</v>
      </c>
      <c r="EO116" s="374">
        <f>CR116</f>
        <v>0</v>
      </c>
      <c r="EP116" s="304"/>
      <c r="EQ116" s="305"/>
      <c r="ER116" s="270">
        <f t="shared" ref="ER116:ER135" si="2617">ES116*$A116</f>
        <v>0</v>
      </c>
      <c r="ES116" s="374">
        <f>CV116</f>
        <v>0</v>
      </c>
      <c r="ET116" s="324">
        <f t="shared" si="2226"/>
        <v>0</v>
      </c>
      <c r="EU116" s="304"/>
      <c r="EV116" s="305"/>
      <c r="EW116" s="270">
        <f t="shared" ref="EW116:EW135" si="2618">EX116*$A116</f>
        <v>0</v>
      </c>
      <c r="EX116" s="374">
        <f>DA116</f>
        <v>0</v>
      </c>
      <c r="EY116" s="304"/>
      <c r="EZ116" s="305"/>
      <c r="FA116" s="270">
        <f t="shared" ref="FA116:FA135" si="2619">FB116*$A116</f>
        <v>0</v>
      </c>
      <c r="FB116" s="374">
        <f>DE116</f>
        <v>0</v>
      </c>
      <c r="FC116" s="304"/>
      <c r="FD116" s="305"/>
      <c r="FE116" s="270">
        <f t="shared" ref="FE116:FE135" si="2620">FF116*$A116</f>
        <v>0</v>
      </c>
      <c r="FF116" s="374">
        <f>DI116</f>
        <v>0</v>
      </c>
      <c r="FG116" s="304"/>
      <c r="FH116" s="305"/>
      <c r="FI116" s="270">
        <f t="shared" ref="FI116:FI135" si="2621">FJ116*$A116</f>
        <v>0</v>
      </c>
      <c r="FJ116" s="374">
        <f>DM116</f>
        <v>0</v>
      </c>
      <c r="FK116" s="304"/>
      <c r="FL116" s="305"/>
      <c r="FM116" s="270">
        <f t="shared" ref="FM116:FM135" si="2622">FN116*$A116</f>
        <v>0</v>
      </c>
      <c r="FN116" s="374">
        <f>DQ116</f>
        <v>0</v>
      </c>
      <c r="FO116" s="304"/>
      <c r="FP116" s="305"/>
      <c r="FQ116" s="270">
        <f t="shared" ref="FQ116:FQ135" si="2623">FR116*$A116</f>
        <v>0</v>
      </c>
      <c r="FR116" s="374">
        <f>DU116</f>
        <v>0</v>
      </c>
      <c r="FS116" s="304"/>
      <c r="FT116" s="305"/>
      <c r="FU116" s="270">
        <f t="shared" ref="FU116:FU135" si="2624">FV116*$A116</f>
        <v>0</v>
      </c>
      <c r="FV116" s="374">
        <f>DY116</f>
        <v>0</v>
      </c>
      <c r="FW116" s="304"/>
      <c r="FX116" s="305"/>
      <c r="FY116" s="270">
        <f t="shared" ref="FY116:FY135" si="2625">FZ116*$A116</f>
        <v>0</v>
      </c>
      <c r="FZ116" s="374">
        <f>EC116</f>
        <v>0</v>
      </c>
      <c r="GA116" s="304"/>
      <c r="GB116" s="305"/>
      <c r="GC116" s="270">
        <f t="shared" ref="GC116:GC135" si="2626">GD116*$A116</f>
        <v>0</v>
      </c>
      <c r="GD116" s="374">
        <f>EG116</f>
        <v>0</v>
      </c>
      <c r="GE116" s="304"/>
      <c r="GF116" s="305"/>
      <c r="GG116" s="270">
        <f t="shared" ref="GG116:GG135" si="2627">GH116*$A116</f>
        <v>0</v>
      </c>
      <c r="GH116" s="374">
        <f>EK116</f>
        <v>0</v>
      </c>
      <c r="GI116" s="304"/>
      <c r="GJ116" s="305"/>
      <c r="GK116" s="270">
        <f t="shared" ref="GK116:GK135" si="2628">GL116*$A116</f>
        <v>0</v>
      </c>
      <c r="GL116" s="374">
        <f>EO116</f>
        <v>0</v>
      </c>
      <c r="GM116" s="304"/>
      <c r="GN116" s="305"/>
      <c r="GO116" s="270">
        <f t="shared" ref="GO116:GO135" si="2629">GP116*$A116</f>
        <v>0</v>
      </c>
      <c r="GP116" s="374">
        <f>ES116</f>
        <v>0</v>
      </c>
      <c r="GQ116" s="324">
        <f t="shared" si="2227"/>
        <v>0</v>
      </c>
      <c r="GR116" s="304"/>
      <c r="GS116" s="305"/>
      <c r="GT116" s="270">
        <f t="shared" ref="GT116:GT135" si="2630">GU116*$A116</f>
        <v>0</v>
      </c>
      <c r="GU116" s="374">
        <f>EX116</f>
        <v>0</v>
      </c>
      <c r="GV116" s="304"/>
      <c r="GW116" s="305"/>
      <c r="GX116" s="270">
        <f t="shared" ref="GX116:GX135" si="2631">GY116*$A116</f>
        <v>0</v>
      </c>
      <c r="GY116" s="374">
        <f>FB116</f>
        <v>0</v>
      </c>
      <c r="GZ116" s="304"/>
      <c r="HA116" s="305"/>
      <c r="HB116" s="270">
        <f t="shared" ref="HB116:HB135" si="2632">HC116*$A116</f>
        <v>0</v>
      </c>
      <c r="HC116" s="374">
        <f>FF116</f>
        <v>0</v>
      </c>
      <c r="HD116" s="304"/>
      <c r="HE116" s="305"/>
      <c r="HF116" s="270">
        <f t="shared" ref="HF116:HF135" si="2633">HG116*$A116</f>
        <v>0</v>
      </c>
      <c r="HG116" s="374">
        <f>FJ116</f>
        <v>0</v>
      </c>
      <c r="HH116" s="304"/>
      <c r="HI116" s="305"/>
      <c r="HJ116" s="270">
        <f t="shared" ref="HJ116:HJ135" si="2634">HK116*$A116</f>
        <v>0</v>
      </c>
      <c r="HK116" s="374">
        <f>FN116</f>
        <v>0</v>
      </c>
      <c r="HL116" s="304"/>
      <c r="HM116" s="305"/>
      <c r="HN116" s="270">
        <f t="shared" ref="HN116:HN135" si="2635">HO116*$A116</f>
        <v>0</v>
      </c>
      <c r="HO116" s="374">
        <f>FR116</f>
        <v>0</v>
      </c>
      <c r="HP116" s="304"/>
      <c r="HQ116" s="305"/>
      <c r="HR116" s="270">
        <f t="shared" ref="HR116:HR135" si="2636">HS116*$A116</f>
        <v>0</v>
      </c>
      <c r="HS116" s="374">
        <f>FV116</f>
        <v>0</v>
      </c>
      <c r="HT116" s="304"/>
      <c r="HU116" s="305"/>
      <c r="HV116" s="270">
        <f t="shared" ref="HV116:HV135" si="2637">HW116*$A116</f>
        <v>0</v>
      </c>
      <c r="HW116" s="374">
        <f>FZ116</f>
        <v>0</v>
      </c>
      <c r="HX116" s="304"/>
      <c r="HY116" s="305"/>
      <c r="HZ116" s="270">
        <f t="shared" ref="HZ116:HZ135" si="2638">IA116*$A116</f>
        <v>0</v>
      </c>
      <c r="IA116" s="374">
        <f>GD116</f>
        <v>0</v>
      </c>
      <c r="IB116" s="304"/>
      <c r="IC116" s="305"/>
      <c r="ID116" s="270">
        <f t="shared" ref="ID116:ID135" si="2639">IE116*$A116</f>
        <v>0</v>
      </c>
      <c r="IE116" s="374">
        <f>GH116</f>
        <v>0</v>
      </c>
      <c r="IF116" s="304"/>
      <c r="IG116" s="305"/>
      <c r="IH116" s="270">
        <f t="shared" ref="IH116:IH135" si="2640">II116*$A116</f>
        <v>0</v>
      </c>
      <c r="II116" s="374">
        <f>GL116</f>
        <v>0</v>
      </c>
      <c r="IJ116" s="304"/>
      <c r="IK116" s="305"/>
      <c r="IL116" s="270">
        <f t="shared" ref="IL116:IL135" si="2641">IM116*$A116</f>
        <v>0</v>
      </c>
      <c r="IM116" s="374">
        <f>GP116</f>
        <v>0</v>
      </c>
      <c r="IN116" s="324">
        <f t="shared" si="2228"/>
        <v>0</v>
      </c>
      <c r="IO116" s="304"/>
      <c r="IP116" s="305"/>
      <c r="IQ116" s="270">
        <f t="shared" ref="IQ116:IQ135" si="2642">IR116*$A116</f>
        <v>0</v>
      </c>
      <c r="IR116" s="374">
        <f>GU116</f>
        <v>0</v>
      </c>
      <c r="IS116" s="304"/>
      <c r="IT116" s="305"/>
      <c r="IU116" s="270">
        <f t="shared" ref="IU116:IU135" si="2643">IV116*$A116</f>
        <v>0</v>
      </c>
      <c r="IV116" s="374">
        <f>GY116</f>
        <v>0</v>
      </c>
      <c r="IW116" s="304"/>
      <c r="IX116" s="305"/>
      <c r="IY116" s="270">
        <f t="shared" ref="IY116:IY135" si="2644">IZ116*$A116</f>
        <v>0</v>
      </c>
      <c r="IZ116" s="374">
        <f>HC116</f>
        <v>0</v>
      </c>
      <c r="JA116" s="304"/>
      <c r="JB116" s="305"/>
      <c r="JC116" s="270">
        <f t="shared" ref="JC116:JC135" si="2645">JD116*$A116</f>
        <v>0</v>
      </c>
      <c r="JD116" s="374">
        <f>HG116</f>
        <v>0</v>
      </c>
      <c r="JE116" s="304"/>
      <c r="JF116" s="305"/>
      <c r="JG116" s="270">
        <f t="shared" ref="JG116:JG135" si="2646">JH116*$A116</f>
        <v>0</v>
      </c>
      <c r="JH116" s="374">
        <f>HK116</f>
        <v>0</v>
      </c>
      <c r="JI116" s="304"/>
      <c r="JJ116" s="305"/>
      <c r="JK116" s="270">
        <f t="shared" ref="JK116:JK135" si="2647">JL116*$A116</f>
        <v>0</v>
      </c>
      <c r="JL116" s="374">
        <f>HO116</f>
        <v>0</v>
      </c>
      <c r="JM116" s="304"/>
      <c r="JN116" s="305"/>
      <c r="JO116" s="270">
        <f t="shared" ref="JO116:JO135" si="2648">JP116*$A116</f>
        <v>0</v>
      </c>
      <c r="JP116" s="374">
        <f>HS116</f>
        <v>0</v>
      </c>
      <c r="JQ116" s="304"/>
      <c r="JR116" s="305"/>
      <c r="JS116" s="270">
        <f t="shared" ref="JS116:JS135" si="2649">JT116*$A116</f>
        <v>0</v>
      </c>
      <c r="JT116" s="374">
        <f>HW116</f>
        <v>0</v>
      </c>
      <c r="JU116" s="304"/>
      <c r="JV116" s="305"/>
      <c r="JW116" s="270">
        <f t="shared" ref="JW116:JW135" si="2650">JX116*$A116</f>
        <v>0</v>
      </c>
      <c r="JX116" s="374">
        <f>IA116</f>
        <v>0</v>
      </c>
      <c r="JY116" s="304"/>
      <c r="JZ116" s="305"/>
      <c r="KA116" s="270">
        <f t="shared" ref="KA116:KA135" si="2651">KB116*$A116</f>
        <v>0</v>
      </c>
      <c r="KB116" s="374">
        <f>IE116</f>
        <v>0</v>
      </c>
      <c r="KC116" s="304"/>
      <c r="KD116" s="305"/>
      <c r="KE116" s="270">
        <f t="shared" ref="KE116:KE135" si="2652">KF116*$A116</f>
        <v>0</v>
      </c>
      <c r="KF116" s="374">
        <f>II116</f>
        <v>0</v>
      </c>
      <c r="KG116" s="304"/>
      <c r="KH116" s="305"/>
      <c r="KI116" s="270">
        <f t="shared" ref="KI116:KI135" si="2653">KJ116*$A116</f>
        <v>0</v>
      </c>
      <c r="KJ116" s="374">
        <f>IM116</f>
        <v>0</v>
      </c>
      <c r="KK116" s="324">
        <f t="shared" si="2229"/>
        <v>0</v>
      </c>
      <c r="KL116" s="304"/>
      <c r="KM116" s="305"/>
      <c r="KN116" s="270">
        <f t="shared" ref="KN116:KN135" si="2654">KO116*$A116</f>
        <v>0</v>
      </c>
      <c r="KO116" s="374">
        <f>IR116</f>
        <v>0</v>
      </c>
      <c r="KP116" s="304"/>
      <c r="KQ116" s="305"/>
      <c r="KR116" s="270">
        <f t="shared" ref="KR116:KR135" si="2655">KS116*$A116</f>
        <v>0</v>
      </c>
      <c r="KS116" s="374">
        <f>IV116</f>
        <v>0</v>
      </c>
      <c r="KT116" s="304"/>
      <c r="KU116" s="305"/>
      <c r="KV116" s="270">
        <f t="shared" ref="KV116:KV135" si="2656">KW116*$A116</f>
        <v>0</v>
      </c>
      <c r="KW116" s="374">
        <f>IZ116</f>
        <v>0</v>
      </c>
      <c r="KX116" s="304"/>
      <c r="KY116" s="305"/>
      <c r="KZ116" s="270">
        <f t="shared" ref="KZ116:KZ135" si="2657">LA116*$A116</f>
        <v>0</v>
      </c>
      <c r="LA116" s="374">
        <f>JD116</f>
        <v>0</v>
      </c>
      <c r="LB116" s="304"/>
      <c r="LC116" s="305"/>
      <c r="LD116" s="270">
        <f t="shared" ref="LD116:LD135" si="2658">LE116*$A116</f>
        <v>0</v>
      </c>
      <c r="LE116" s="374">
        <f>JH116</f>
        <v>0</v>
      </c>
      <c r="LF116" s="304"/>
      <c r="LG116" s="305"/>
      <c r="LH116" s="270">
        <f t="shared" ref="LH116:LH135" si="2659">LI116*$A116</f>
        <v>0</v>
      </c>
      <c r="LI116" s="374">
        <f>JL116</f>
        <v>0</v>
      </c>
      <c r="LJ116" s="304"/>
      <c r="LK116" s="305"/>
      <c r="LL116" s="270">
        <f t="shared" ref="LL116:LL135" si="2660">LM116*$A116</f>
        <v>0</v>
      </c>
      <c r="LM116" s="374">
        <f>JP116</f>
        <v>0</v>
      </c>
      <c r="LN116" s="304"/>
      <c r="LO116" s="305"/>
      <c r="LP116" s="270">
        <f t="shared" ref="LP116:LP135" si="2661">LQ116*$A116</f>
        <v>0</v>
      </c>
      <c r="LQ116" s="374">
        <f>JT116</f>
        <v>0</v>
      </c>
      <c r="LR116" s="304"/>
      <c r="LS116" s="305"/>
      <c r="LT116" s="270">
        <f t="shared" ref="LT116:LT135" si="2662">LU116*$A116</f>
        <v>0</v>
      </c>
      <c r="LU116" s="374">
        <f>JX116</f>
        <v>0</v>
      </c>
      <c r="LV116" s="304"/>
      <c r="LW116" s="305"/>
      <c r="LX116" s="270">
        <f t="shared" ref="LX116:LX135" si="2663">LY116*$A116</f>
        <v>0</v>
      </c>
      <c r="LY116" s="374">
        <f>KB116</f>
        <v>0</v>
      </c>
      <c r="LZ116" s="304"/>
      <c r="MA116" s="305"/>
      <c r="MB116" s="270">
        <f t="shared" ref="MB116:MB135" si="2664">MC116*$A116</f>
        <v>0</v>
      </c>
      <c r="MC116" s="374">
        <f>KF116</f>
        <v>0</v>
      </c>
      <c r="MD116" s="304"/>
      <c r="ME116" s="305"/>
      <c r="MF116" s="270">
        <f t="shared" ref="MF116:MF135" si="2665">MG116*$A116</f>
        <v>0</v>
      </c>
      <c r="MG116" s="374">
        <f>KJ116</f>
        <v>0</v>
      </c>
      <c r="MH116" s="324">
        <f t="shared" si="2230"/>
        <v>0</v>
      </c>
      <c r="MI116" s="304"/>
      <c r="MJ116" s="305"/>
      <c r="MK116" s="270">
        <f t="shared" ref="MK116:MK135" si="2666">ML116*$A116</f>
        <v>0</v>
      </c>
      <c r="ML116" s="374">
        <f>KO116</f>
        <v>0</v>
      </c>
      <c r="MM116" s="304"/>
      <c r="MN116" s="305"/>
      <c r="MO116" s="270">
        <f t="shared" ref="MO116:MO135" si="2667">MP116*$A116</f>
        <v>0</v>
      </c>
      <c r="MP116" s="374">
        <f>KS116</f>
        <v>0</v>
      </c>
      <c r="MQ116" s="304"/>
      <c r="MR116" s="305"/>
      <c r="MS116" s="270">
        <f t="shared" ref="MS116:MS135" si="2668">MT116*$A116</f>
        <v>0</v>
      </c>
      <c r="MT116" s="374">
        <f>KW116</f>
        <v>0</v>
      </c>
      <c r="MU116" s="304"/>
      <c r="MV116" s="305"/>
      <c r="MW116" s="270">
        <f t="shared" ref="MW116:MW135" si="2669">MX116*$A116</f>
        <v>0</v>
      </c>
      <c r="MX116" s="374">
        <f>LA116</f>
        <v>0</v>
      </c>
      <c r="MY116" s="304"/>
      <c r="MZ116" s="305"/>
      <c r="NA116" s="270">
        <f t="shared" ref="NA116:NA135" si="2670">NB116*$A116</f>
        <v>0</v>
      </c>
      <c r="NB116" s="374">
        <f>LE116</f>
        <v>0</v>
      </c>
      <c r="NC116" s="304"/>
      <c r="ND116" s="305"/>
      <c r="NE116" s="270">
        <f t="shared" ref="NE116:NE135" si="2671">NF116*$A116</f>
        <v>0</v>
      </c>
      <c r="NF116" s="374">
        <f>LI116</f>
        <v>0</v>
      </c>
      <c r="NG116" s="304"/>
      <c r="NH116" s="305"/>
      <c r="NI116" s="270">
        <f t="shared" ref="NI116:NI135" si="2672">NJ116*$A116</f>
        <v>0</v>
      </c>
      <c r="NJ116" s="374">
        <f>LM116</f>
        <v>0</v>
      </c>
      <c r="NK116" s="304"/>
      <c r="NL116" s="305"/>
      <c r="NM116" s="270">
        <f t="shared" ref="NM116:NM135" si="2673">NN116*$A116</f>
        <v>0</v>
      </c>
      <c r="NN116" s="374">
        <f>LQ116</f>
        <v>0</v>
      </c>
      <c r="NO116" s="304"/>
      <c r="NP116" s="305"/>
      <c r="NQ116" s="270">
        <f t="shared" ref="NQ116:NQ135" si="2674">NR116*$A116</f>
        <v>0</v>
      </c>
      <c r="NR116" s="374">
        <f>LU116</f>
        <v>0</v>
      </c>
      <c r="NS116" s="304"/>
      <c r="NT116" s="305"/>
      <c r="NU116" s="270">
        <f t="shared" ref="NU116:NU135" si="2675">NV116*$A116</f>
        <v>0</v>
      </c>
      <c r="NV116" s="374">
        <f>LY116</f>
        <v>0</v>
      </c>
      <c r="NW116" s="304"/>
      <c r="NX116" s="305"/>
      <c r="NY116" s="270">
        <f t="shared" ref="NY116:NY135" si="2676">NZ116*$A116</f>
        <v>0</v>
      </c>
      <c r="NZ116" s="374">
        <f>MC116</f>
        <v>0</v>
      </c>
      <c r="OA116" s="304"/>
      <c r="OB116" s="305"/>
      <c r="OC116" s="270">
        <f t="shared" ref="OC116:OC135" si="2677">OD116*$A116</f>
        <v>0</v>
      </c>
      <c r="OD116" s="374">
        <f>MG116</f>
        <v>0</v>
      </c>
      <c r="OE116" s="324">
        <f t="shared" si="2231"/>
        <v>0</v>
      </c>
      <c r="OF116" s="304"/>
      <c r="OG116" s="305"/>
      <c r="OH116" s="270">
        <f t="shared" ref="OH116:OH135" si="2678">OI116*$A116</f>
        <v>0</v>
      </c>
      <c r="OI116" s="374">
        <f>ML116</f>
        <v>0</v>
      </c>
      <c r="OJ116" s="304"/>
      <c r="OK116" s="305"/>
      <c r="OL116" s="270">
        <f t="shared" ref="OL116:OL135" si="2679">OM116*$A116</f>
        <v>0</v>
      </c>
      <c r="OM116" s="374">
        <f>MP116</f>
        <v>0</v>
      </c>
      <c r="ON116" s="304"/>
      <c r="OO116" s="305"/>
      <c r="OP116" s="270">
        <f t="shared" ref="OP116:OP135" si="2680">OQ116*$A116</f>
        <v>0</v>
      </c>
      <c r="OQ116" s="374">
        <f>MT116</f>
        <v>0</v>
      </c>
      <c r="OR116" s="304"/>
      <c r="OS116" s="305"/>
      <c r="OT116" s="270">
        <f t="shared" ref="OT116:OT135" si="2681">OU116*$A116</f>
        <v>0</v>
      </c>
      <c r="OU116" s="374">
        <f>MX116</f>
        <v>0</v>
      </c>
      <c r="OV116" s="304"/>
      <c r="OW116" s="305"/>
      <c r="OX116" s="270">
        <f t="shared" ref="OX116:OX135" si="2682">OY116*$A116</f>
        <v>0</v>
      </c>
      <c r="OY116" s="374">
        <f>NB116</f>
        <v>0</v>
      </c>
      <c r="OZ116" s="304"/>
      <c r="PA116" s="305"/>
      <c r="PB116" s="270">
        <f t="shared" ref="PB116:PB135" si="2683">PC116*$A116</f>
        <v>0</v>
      </c>
      <c r="PC116" s="374">
        <f>NF116</f>
        <v>0</v>
      </c>
      <c r="PD116" s="304"/>
      <c r="PE116" s="305"/>
      <c r="PF116" s="270">
        <f t="shared" ref="PF116:PF135" si="2684">PG116*$A116</f>
        <v>0</v>
      </c>
      <c r="PG116" s="374">
        <f>NJ116</f>
        <v>0</v>
      </c>
      <c r="PH116" s="304"/>
      <c r="PI116" s="305"/>
      <c r="PJ116" s="270">
        <f t="shared" ref="PJ116:PJ135" si="2685">PK116*$A116</f>
        <v>0</v>
      </c>
      <c r="PK116" s="374">
        <f>NN116</f>
        <v>0</v>
      </c>
      <c r="PL116" s="304"/>
      <c r="PM116" s="305"/>
      <c r="PN116" s="270">
        <f t="shared" ref="PN116:PN135" si="2686">PO116*$A116</f>
        <v>0</v>
      </c>
      <c r="PO116" s="374">
        <f>NR116</f>
        <v>0</v>
      </c>
      <c r="PP116" s="304"/>
      <c r="PQ116" s="305"/>
      <c r="PR116" s="270">
        <f t="shared" ref="PR116:PR135" si="2687">PS116*$A116</f>
        <v>0</v>
      </c>
      <c r="PS116" s="374">
        <f>NV116</f>
        <v>0</v>
      </c>
      <c r="PT116" s="304"/>
      <c r="PU116" s="305"/>
      <c r="PV116" s="270">
        <f t="shared" ref="PV116:PV135" si="2688">PW116*$A116</f>
        <v>0</v>
      </c>
      <c r="PW116" s="374">
        <f>NZ116</f>
        <v>0</v>
      </c>
      <c r="PX116" s="304"/>
      <c r="PY116" s="305"/>
      <c r="PZ116" s="270">
        <f t="shared" ref="PZ116:PZ135" si="2689">QA116*$A116</f>
        <v>0</v>
      </c>
      <c r="QA116" s="374">
        <f>OD116</f>
        <v>0</v>
      </c>
      <c r="QB116" s="324">
        <f t="shared" si="2232"/>
        <v>0</v>
      </c>
      <c r="QC116" s="304"/>
      <c r="QD116" s="305"/>
      <c r="QE116" s="270">
        <f t="shared" ref="QE116:QE135" si="2690">QF116*$A116</f>
        <v>0</v>
      </c>
      <c r="QF116" s="374">
        <f>OI116</f>
        <v>0</v>
      </c>
      <c r="QG116" s="304"/>
      <c r="QH116" s="305"/>
      <c r="QI116" s="270">
        <f t="shared" ref="QI116:QI135" si="2691">QJ116*$A116</f>
        <v>0</v>
      </c>
      <c r="QJ116" s="374">
        <f>OM116</f>
        <v>0</v>
      </c>
      <c r="QK116" s="304"/>
      <c r="QL116" s="305"/>
      <c r="QM116" s="270">
        <f t="shared" ref="QM116:QM135" si="2692">QN116*$A116</f>
        <v>0</v>
      </c>
      <c r="QN116" s="374">
        <f>OQ116</f>
        <v>0</v>
      </c>
      <c r="QO116" s="304"/>
      <c r="QP116" s="305"/>
      <c r="QQ116" s="270">
        <f t="shared" ref="QQ116:QQ135" si="2693">QR116*$A116</f>
        <v>0</v>
      </c>
      <c r="QR116" s="374">
        <f>OU116</f>
        <v>0</v>
      </c>
      <c r="QS116" s="304"/>
      <c r="QT116" s="305"/>
      <c r="QU116" s="270">
        <f t="shared" ref="QU116:QU135" si="2694">QV116*$A116</f>
        <v>0</v>
      </c>
      <c r="QV116" s="374">
        <f>OY116</f>
        <v>0</v>
      </c>
      <c r="QW116" s="304"/>
      <c r="QX116" s="305"/>
      <c r="QY116" s="270">
        <f t="shared" ref="QY116:QY135" si="2695">QZ116*$A116</f>
        <v>0</v>
      </c>
      <c r="QZ116" s="374">
        <f>PC116</f>
        <v>0</v>
      </c>
      <c r="RA116" s="304"/>
      <c r="RB116" s="305"/>
      <c r="RC116" s="270">
        <f t="shared" ref="RC116:RC135" si="2696">RD116*$A116</f>
        <v>0</v>
      </c>
      <c r="RD116" s="374">
        <f>PG116</f>
        <v>0</v>
      </c>
      <c r="RE116" s="304"/>
      <c r="RF116" s="305"/>
      <c r="RG116" s="270">
        <f t="shared" ref="RG116:RG135" si="2697">RH116*$A116</f>
        <v>0</v>
      </c>
      <c r="RH116" s="374">
        <f>PK116</f>
        <v>0</v>
      </c>
      <c r="RI116" s="304"/>
      <c r="RJ116" s="305"/>
      <c r="RK116" s="270">
        <f t="shared" ref="RK116:RK135" si="2698">RL116*$A116</f>
        <v>0</v>
      </c>
      <c r="RL116" s="374">
        <f>PO116</f>
        <v>0</v>
      </c>
      <c r="RM116" s="304"/>
      <c r="RN116" s="305"/>
      <c r="RO116" s="270">
        <f t="shared" ref="RO116:RO135" si="2699">RP116*$A116</f>
        <v>0</v>
      </c>
      <c r="RP116" s="374">
        <f>PS116</f>
        <v>0</v>
      </c>
      <c r="RQ116" s="304"/>
      <c r="RR116" s="305"/>
      <c r="RS116" s="270">
        <f t="shared" ref="RS116:RS135" si="2700">RT116*$A116</f>
        <v>0</v>
      </c>
      <c r="RT116" s="374">
        <f>PW116</f>
        <v>0</v>
      </c>
      <c r="RU116" s="304"/>
      <c r="RV116" s="305"/>
      <c r="RW116" s="270">
        <f t="shared" ref="RW116:RW135" si="2701">RX116*$A116</f>
        <v>0</v>
      </c>
      <c r="RX116" s="374">
        <f>QA116</f>
        <v>0</v>
      </c>
      <c r="RY116" s="324">
        <f t="shared" si="2233"/>
        <v>0</v>
      </c>
      <c r="RZ116" s="304"/>
      <c r="SA116" s="305"/>
      <c r="SB116" s="270">
        <f t="shared" ref="SB116:SB135" si="2702">SC116*$A116</f>
        <v>0</v>
      </c>
      <c r="SC116" s="374">
        <f>QF116</f>
        <v>0</v>
      </c>
      <c r="SD116" s="304"/>
      <c r="SE116" s="305"/>
      <c r="SF116" s="270">
        <f t="shared" ref="SF116:SF135" si="2703">SG116*$A116</f>
        <v>0</v>
      </c>
      <c r="SG116" s="374">
        <f>QJ116</f>
        <v>0</v>
      </c>
      <c r="SH116" s="304"/>
      <c r="SI116" s="305"/>
      <c r="SJ116" s="270">
        <f t="shared" ref="SJ116:SJ135" si="2704">SK116*$A116</f>
        <v>0</v>
      </c>
      <c r="SK116" s="374">
        <f>QN116</f>
        <v>0</v>
      </c>
      <c r="SL116" s="304"/>
      <c r="SM116" s="305"/>
      <c r="SN116" s="270">
        <f t="shared" ref="SN116:SN135" si="2705">SO116*$A116</f>
        <v>0</v>
      </c>
      <c r="SO116" s="374">
        <f>QR116</f>
        <v>0</v>
      </c>
      <c r="SP116" s="304"/>
      <c r="SQ116" s="305"/>
      <c r="SR116" s="270">
        <f t="shared" ref="SR116:SR135" si="2706">SS116*$A116</f>
        <v>0</v>
      </c>
      <c r="SS116" s="374">
        <f>QV116</f>
        <v>0</v>
      </c>
      <c r="ST116" s="304"/>
      <c r="SU116" s="305"/>
      <c r="SV116" s="270">
        <f t="shared" ref="SV116:SV135" si="2707">SW116*$A116</f>
        <v>0</v>
      </c>
      <c r="SW116" s="374">
        <f>QZ116</f>
        <v>0</v>
      </c>
      <c r="SX116" s="304"/>
      <c r="SY116" s="305"/>
      <c r="SZ116" s="270">
        <f t="shared" ref="SZ116:SZ135" si="2708">TA116*$A116</f>
        <v>0</v>
      </c>
      <c r="TA116" s="374">
        <f>RD116</f>
        <v>0</v>
      </c>
      <c r="TB116" s="304"/>
      <c r="TC116" s="305"/>
      <c r="TD116" s="270">
        <f t="shared" ref="TD116:TD135" si="2709">TE116*$A116</f>
        <v>0</v>
      </c>
      <c r="TE116" s="374">
        <f>RH116</f>
        <v>0</v>
      </c>
      <c r="TF116" s="304"/>
      <c r="TG116" s="305"/>
      <c r="TH116" s="270">
        <f t="shared" ref="TH116:TH135" si="2710">TI116*$A116</f>
        <v>0</v>
      </c>
      <c r="TI116" s="374">
        <f>RL116</f>
        <v>0</v>
      </c>
      <c r="TJ116" s="304"/>
      <c r="TK116" s="305"/>
      <c r="TL116" s="270">
        <f t="shared" ref="TL116:TL135" si="2711">TM116*$A116</f>
        <v>0</v>
      </c>
      <c r="TM116" s="374">
        <f>RP116</f>
        <v>0</v>
      </c>
      <c r="TN116" s="304"/>
      <c r="TO116" s="305"/>
      <c r="TP116" s="270">
        <f t="shared" ref="TP116:TP135" si="2712">TQ116*$A116</f>
        <v>0</v>
      </c>
      <c r="TQ116" s="374">
        <f>RT116</f>
        <v>0</v>
      </c>
      <c r="TR116" s="304"/>
      <c r="TS116" s="305"/>
      <c r="TT116" s="270">
        <f t="shared" ref="TT116:TT135" si="2713">TU116*$A116</f>
        <v>0</v>
      </c>
      <c r="TU116" s="374">
        <f>RX116</f>
        <v>0</v>
      </c>
      <c r="TV116" s="324">
        <f t="shared" si="2234"/>
        <v>0</v>
      </c>
      <c r="TW116" s="304"/>
      <c r="TX116" s="305"/>
      <c r="TY116" s="270">
        <f t="shared" ref="TY116:TY135" si="2714">TZ116*$A116</f>
        <v>0</v>
      </c>
      <c r="TZ116" s="374">
        <f>SC116</f>
        <v>0</v>
      </c>
      <c r="UA116" s="304"/>
      <c r="UB116" s="305"/>
      <c r="UC116" s="270">
        <f t="shared" ref="UC116:UC135" si="2715">UD116*$A116</f>
        <v>0</v>
      </c>
      <c r="UD116" s="374">
        <f>SG116</f>
        <v>0</v>
      </c>
      <c r="UE116" s="304"/>
      <c r="UF116" s="305"/>
      <c r="UG116" s="270">
        <f t="shared" ref="UG116:UG135" si="2716">UH116*$A116</f>
        <v>0</v>
      </c>
      <c r="UH116" s="374">
        <f>SK116</f>
        <v>0</v>
      </c>
      <c r="UI116" s="304"/>
      <c r="UJ116" s="305"/>
      <c r="UK116" s="270">
        <f t="shared" ref="UK116:UK135" si="2717">UL116*$A116</f>
        <v>0</v>
      </c>
      <c r="UL116" s="374">
        <f>SO116</f>
        <v>0</v>
      </c>
      <c r="UM116" s="304"/>
      <c r="UN116" s="305"/>
      <c r="UO116" s="270">
        <f t="shared" ref="UO116:UO135" si="2718">UP116*$A116</f>
        <v>0</v>
      </c>
      <c r="UP116" s="374">
        <f>SS116</f>
        <v>0</v>
      </c>
      <c r="UQ116" s="304"/>
      <c r="UR116" s="305"/>
      <c r="US116" s="270">
        <f t="shared" ref="US116:US135" si="2719">UT116*$A116</f>
        <v>0</v>
      </c>
      <c r="UT116" s="374">
        <f>SW116</f>
        <v>0</v>
      </c>
      <c r="UU116" s="304"/>
      <c r="UV116" s="305"/>
      <c r="UW116" s="270">
        <f t="shared" ref="UW116:UW135" si="2720">UX116*$A116</f>
        <v>0</v>
      </c>
      <c r="UX116" s="374">
        <f>TA116</f>
        <v>0</v>
      </c>
      <c r="UY116" s="304"/>
      <c r="UZ116" s="305"/>
      <c r="VA116" s="270">
        <f t="shared" ref="VA116:VA135" si="2721">VB116*$A116</f>
        <v>0</v>
      </c>
      <c r="VB116" s="374">
        <f>TE116</f>
        <v>0</v>
      </c>
      <c r="VC116" s="304"/>
      <c r="VD116" s="305"/>
      <c r="VE116" s="270">
        <f t="shared" ref="VE116:VE135" si="2722">VF116*$A116</f>
        <v>0</v>
      </c>
      <c r="VF116" s="374">
        <f>TI116</f>
        <v>0</v>
      </c>
      <c r="VG116" s="304"/>
      <c r="VH116" s="305"/>
      <c r="VI116" s="270">
        <f t="shared" ref="VI116:VI135" si="2723">VJ116*$A116</f>
        <v>0</v>
      </c>
      <c r="VJ116" s="374">
        <f>TM116</f>
        <v>0</v>
      </c>
      <c r="VK116" s="304"/>
      <c r="VL116" s="305"/>
      <c r="VM116" s="270">
        <f t="shared" ref="VM116:VM135" si="2724">VN116*$A116</f>
        <v>0</v>
      </c>
      <c r="VN116" s="374">
        <f>TQ116</f>
        <v>0</v>
      </c>
      <c r="VO116" s="304"/>
      <c r="VP116" s="305"/>
      <c r="VQ116" s="270">
        <f t="shared" ref="VQ116:VQ135" si="2725">VR116*$A116</f>
        <v>0</v>
      </c>
      <c r="VR116" s="374">
        <f>TU116</f>
        <v>0</v>
      </c>
      <c r="VS116" s="324">
        <f t="shared" si="2235"/>
        <v>0</v>
      </c>
      <c r="VT116" s="304"/>
      <c r="VU116" s="305"/>
      <c r="VV116" s="270">
        <f t="shared" ref="VV116:VV135" si="2726">VW116*$A116</f>
        <v>0</v>
      </c>
      <c r="VW116" s="374">
        <f>TZ116</f>
        <v>0</v>
      </c>
      <c r="VX116" s="304"/>
      <c r="VY116" s="305"/>
      <c r="VZ116" s="270">
        <f t="shared" ref="VZ116:VZ135" si="2727">WA116*$A116</f>
        <v>0</v>
      </c>
      <c r="WA116" s="374">
        <f>UD116</f>
        <v>0</v>
      </c>
      <c r="WB116" s="304"/>
      <c r="WC116" s="305"/>
      <c r="WD116" s="270">
        <f t="shared" ref="WD116:WD135" si="2728">WE116*$A116</f>
        <v>0</v>
      </c>
      <c r="WE116" s="374">
        <f>UH116</f>
        <v>0</v>
      </c>
      <c r="WF116" s="304"/>
      <c r="WG116" s="305"/>
      <c r="WH116" s="270">
        <f t="shared" ref="WH116:WH135" si="2729">WI116*$A116</f>
        <v>0</v>
      </c>
      <c r="WI116" s="374">
        <f>UL116</f>
        <v>0</v>
      </c>
      <c r="WJ116" s="304"/>
      <c r="WK116" s="305"/>
      <c r="WL116" s="270">
        <f t="shared" ref="WL116:WL135" si="2730">WM116*$A116</f>
        <v>0</v>
      </c>
      <c r="WM116" s="374">
        <f>UP116</f>
        <v>0</v>
      </c>
      <c r="WN116" s="304"/>
      <c r="WO116" s="305"/>
      <c r="WP116" s="270">
        <f t="shared" ref="WP116:WP135" si="2731">WQ116*$A116</f>
        <v>0</v>
      </c>
      <c r="WQ116" s="374">
        <f>UT116</f>
        <v>0</v>
      </c>
      <c r="WR116" s="304"/>
      <c r="WS116" s="305"/>
      <c r="WT116" s="270">
        <f t="shared" ref="WT116:WT135" si="2732">WU116*$A116</f>
        <v>0</v>
      </c>
      <c r="WU116" s="374">
        <f>UX116</f>
        <v>0</v>
      </c>
      <c r="WV116" s="304"/>
      <c r="WW116" s="305"/>
      <c r="WX116" s="270">
        <f t="shared" ref="WX116:WX135" si="2733">WY116*$A116</f>
        <v>0</v>
      </c>
      <c r="WY116" s="374">
        <f>VB116</f>
        <v>0</v>
      </c>
      <c r="WZ116" s="304"/>
      <c r="XA116" s="305"/>
      <c r="XB116" s="270">
        <f t="shared" ref="XB116:XB135" si="2734">XC116*$A116</f>
        <v>0</v>
      </c>
      <c r="XC116" s="374">
        <f>VF116</f>
        <v>0</v>
      </c>
      <c r="XD116" s="304"/>
      <c r="XE116" s="305"/>
      <c r="XF116" s="270">
        <f t="shared" ref="XF116:XF135" si="2735">XG116*$A116</f>
        <v>0</v>
      </c>
      <c r="XG116" s="374">
        <f>VJ116</f>
        <v>0</v>
      </c>
      <c r="XH116" s="304"/>
      <c r="XI116" s="305"/>
      <c r="XJ116" s="270">
        <f t="shared" ref="XJ116:XJ135" si="2736">XK116*$A116</f>
        <v>0</v>
      </c>
      <c r="XK116" s="374">
        <f>VN116</f>
        <v>0</v>
      </c>
      <c r="XL116" s="304"/>
      <c r="XM116" s="305"/>
      <c r="XN116" s="270">
        <f t="shared" ref="XN116:XN135" si="2737">XO116*$A116</f>
        <v>0</v>
      </c>
      <c r="XO116" s="374">
        <f>VR116</f>
        <v>0</v>
      </c>
      <c r="XP116" s="324">
        <f t="shared" si="2236"/>
        <v>0</v>
      </c>
      <c r="XQ116" s="304"/>
      <c r="XR116" s="305"/>
      <c r="XS116" s="270">
        <f t="shared" ref="XS116:XS135" si="2738">XT116*$A116</f>
        <v>0</v>
      </c>
      <c r="XT116" s="374">
        <f>VW116</f>
        <v>0</v>
      </c>
      <c r="XU116" s="304"/>
      <c r="XV116" s="305"/>
      <c r="XW116" s="270">
        <f t="shared" ref="XW116:XW135" si="2739">XX116*$A116</f>
        <v>0</v>
      </c>
      <c r="XX116" s="374">
        <f>WA116</f>
        <v>0</v>
      </c>
      <c r="XY116" s="304"/>
      <c r="XZ116" s="305"/>
      <c r="YA116" s="270">
        <f t="shared" ref="YA116:YA135" si="2740">YB116*$A116</f>
        <v>0</v>
      </c>
      <c r="YB116" s="374">
        <f>WE116</f>
        <v>0</v>
      </c>
      <c r="YC116" s="304"/>
      <c r="YD116" s="305"/>
      <c r="YE116" s="270">
        <f t="shared" ref="YE116:YE135" si="2741">YF116*$A116</f>
        <v>0</v>
      </c>
      <c r="YF116" s="374">
        <f>WI116</f>
        <v>0</v>
      </c>
      <c r="YG116" s="304"/>
      <c r="YH116" s="305"/>
      <c r="YI116" s="270">
        <f t="shared" ref="YI116:YI135" si="2742">YJ116*$A116</f>
        <v>0</v>
      </c>
      <c r="YJ116" s="374">
        <f>WM116</f>
        <v>0</v>
      </c>
      <c r="YK116" s="304"/>
      <c r="YL116" s="305"/>
      <c r="YM116" s="270">
        <f t="shared" ref="YM116:YM135" si="2743">YN116*$A116</f>
        <v>0</v>
      </c>
      <c r="YN116" s="374">
        <f>WQ116</f>
        <v>0</v>
      </c>
      <c r="YO116" s="304"/>
      <c r="YP116" s="305"/>
      <c r="YQ116" s="270">
        <f t="shared" ref="YQ116:YQ135" si="2744">YR116*$A116</f>
        <v>0</v>
      </c>
      <c r="YR116" s="374">
        <f>WU116</f>
        <v>0</v>
      </c>
      <c r="YS116" s="304"/>
      <c r="YT116" s="305"/>
      <c r="YU116" s="270">
        <f t="shared" ref="YU116:YU135" si="2745">YV116*$A116</f>
        <v>0</v>
      </c>
      <c r="YV116" s="374">
        <f>WY116</f>
        <v>0</v>
      </c>
      <c r="YW116" s="304"/>
      <c r="YX116" s="305"/>
      <c r="YY116" s="270">
        <f t="shared" ref="YY116:YY135" si="2746">YZ116*$A116</f>
        <v>0</v>
      </c>
      <c r="YZ116" s="374">
        <f>XC116</f>
        <v>0</v>
      </c>
      <c r="ZA116" s="304"/>
      <c r="ZB116" s="305"/>
      <c r="ZC116" s="270">
        <f t="shared" ref="ZC116:ZC135" si="2747">ZD116*$A116</f>
        <v>0</v>
      </c>
      <c r="ZD116" s="374">
        <f>XG116</f>
        <v>0</v>
      </c>
      <c r="ZE116" s="304"/>
      <c r="ZF116" s="305"/>
      <c r="ZG116" s="270">
        <f t="shared" ref="ZG116:ZG135" si="2748">ZH116*$A116</f>
        <v>0</v>
      </c>
      <c r="ZH116" s="374">
        <f>XK116</f>
        <v>0</v>
      </c>
      <c r="ZI116" s="304"/>
      <c r="ZJ116" s="305"/>
      <c r="ZK116" s="270">
        <f t="shared" ref="ZK116:ZK135" si="2749">ZL116*$A116</f>
        <v>0</v>
      </c>
      <c r="ZL116" s="374">
        <f t="shared" ref="ZL116:ZL135" si="2750">XO116</f>
        <v>0</v>
      </c>
      <c r="ZM116" s="324">
        <f t="shared" si="2221"/>
        <v>0</v>
      </c>
    </row>
    <row r="117" spans="1:689" hidden="1" outlineLevel="2" x14ac:dyDescent="0.3">
      <c r="A117" s="361">
        <f>B117*'Input sheet'!$C$11</f>
        <v>0.19</v>
      </c>
      <c r="B117" s="362">
        <v>0.19</v>
      </c>
      <c r="C117" s="379" t="str">
        <f>VLOOKUP(CONCATENATE($Z$1,ADDRESS(ROW(),COLUMN(),4)),TRANSL_MAIN[[Key]:[Inhalt]],2,FALSE)</f>
        <v>Vehicle #1 additional costs</v>
      </c>
      <c r="D117" s="304"/>
      <c r="E117" s="305"/>
      <c r="F117" s="270">
        <f t="shared" si="2570"/>
        <v>0</v>
      </c>
      <c r="G117" s="374">
        <v>0</v>
      </c>
      <c r="H117" s="304"/>
      <c r="I117" s="305"/>
      <c r="J117" s="270">
        <f>K117*$A117</f>
        <v>0</v>
      </c>
      <c r="K117" s="374">
        <f t="shared" si="2571"/>
        <v>0</v>
      </c>
      <c r="L117" s="304"/>
      <c r="M117" s="305"/>
      <c r="N117" s="270">
        <f>O117*$A117</f>
        <v>0</v>
      </c>
      <c r="O117" s="374">
        <f t="shared" si="2572"/>
        <v>0</v>
      </c>
      <c r="P117" s="304"/>
      <c r="Q117" s="305"/>
      <c r="R117" s="270">
        <f>S117*$A117</f>
        <v>0</v>
      </c>
      <c r="S117" s="374">
        <f t="shared" si="2573"/>
        <v>0</v>
      </c>
      <c r="T117" s="304"/>
      <c r="U117" s="305"/>
      <c r="V117" s="270">
        <f>W117*$A117</f>
        <v>0</v>
      </c>
      <c r="W117" s="374">
        <f t="shared" si="2574"/>
        <v>0</v>
      </c>
      <c r="X117" s="304"/>
      <c r="Y117" s="305"/>
      <c r="Z117" s="270">
        <f>AA117*$A117</f>
        <v>0</v>
      </c>
      <c r="AA117" s="374">
        <f t="shared" si="2575"/>
        <v>0</v>
      </c>
      <c r="AB117" s="304"/>
      <c r="AC117" s="305"/>
      <c r="AD117" s="270">
        <f>AE117*$A117</f>
        <v>0</v>
      </c>
      <c r="AE117" s="374">
        <f t="shared" si="2576"/>
        <v>0</v>
      </c>
      <c r="AF117" s="304"/>
      <c r="AG117" s="305"/>
      <c r="AH117" s="270">
        <f>AI117*$A117</f>
        <v>0</v>
      </c>
      <c r="AI117" s="374">
        <f t="shared" si="2577"/>
        <v>0</v>
      </c>
      <c r="AJ117" s="304"/>
      <c r="AK117" s="305"/>
      <c r="AL117" s="270">
        <f>AM117*$A117</f>
        <v>0</v>
      </c>
      <c r="AM117" s="374">
        <f t="shared" si="2578"/>
        <v>0</v>
      </c>
      <c r="AN117" s="304"/>
      <c r="AO117" s="305"/>
      <c r="AP117" s="270">
        <f>AQ117*$A117</f>
        <v>0</v>
      </c>
      <c r="AQ117" s="374">
        <f t="shared" si="2579"/>
        <v>0</v>
      </c>
      <c r="AR117" s="304"/>
      <c r="AS117" s="305"/>
      <c r="AT117" s="270">
        <f>AU117*$A117</f>
        <v>0</v>
      </c>
      <c r="AU117" s="374">
        <f t="shared" si="2580"/>
        <v>0</v>
      </c>
      <c r="AV117" s="304"/>
      <c r="AW117" s="305"/>
      <c r="AX117" s="270">
        <f>AY117*$A117</f>
        <v>0</v>
      </c>
      <c r="AY117" s="374">
        <f t="shared" si="2581"/>
        <v>0</v>
      </c>
      <c r="AZ117" s="324">
        <f t="shared" si="2223"/>
        <v>0</v>
      </c>
      <c r="BA117" s="304"/>
      <c r="BB117" s="305"/>
      <c r="BC117" s="270">
        <f t="shared" si="2582"/>
        <v>0</v>
      </c>
      <c r="BD117" s="374">
        <f t="shared" si="2583"/>
        <v>0</v>
      </c>
      <c r="BE117" s="304"/>
      <c r="BF117" s="305"/>
      <c r="BG117" s="270">
        <f t="shared" si="2584"/>
        <v>0</v>
      </c>
      <c r="BH117" s="374">
        <f t="shared" si="2585"/>
        <v>0</v>
      </c>
      <c r="BI117" s="304"/>
      <c r="BJ117" s="305"/>
      <c r="BK117" s="270">
        <f t="shared" si="2586"/>
        <v>0</v>
      </c>
      <c r="BL117" s="374">
        <f t="shared" si="2587"/>
        <v>0</v>
      </c>
      <c r="BM117" s="304"/>
      <c r="BN117" s="305"/>
      <c r="BO117" s="270">
        <f t="shared" si="2588"/>
        <v>0</v>
      </c>
      <c r="BP117" s="374">
        <f t="shared" si="2589"/>
        <v>0</v>
      </c>
      <c r="BQ117" s="304"/>
      <c r="BR117" s="305"/>
      <c r="BS117" s="270">
        <f t="shared" si="2590"/>
        <v>0</v>
      </c>
      <c r="BT117" s="374">
        <f t="shared" si="2591"/>
        <v>0</v>
      </c>
      <c r="BU117" s="304"/>
      <c r="BV117" s="305"/>
      <c r="BW117" s="270">
        <f t="shared" si="2592"/>
        <v>0</v>
      </c>
      <c r="BX117" s="374">
        <f t="shared" si="2593"/>
        <v>0</v>
      </c>
      <c r="BY117" s="304"/>
      <c r="BZ117" s="305"/>
      <c r="CA117" s="270">
        <f t="shared" si="2594"/>
        <v>0</v>
      </c>
      <c r="CB117" s="374">
        <f t="shared" si="2595"/>
        <v>0</v>
      </c>
      <c r="CC117" s="304"/>
      <c r="CD117" s="305"/>
      <c r="CE117" s="270">
        <f t="shared" si="2596"/>
        <v>0</v>
      </c>
      <c r="CF117" s="374">
        <f t="shared" si="2597"/>
        <v>0</v>
      </c>
      <c r="CG117" s="304"/>
      <c r="CH117" s="305"/>
      <c r="CI117" s="270">
        <f t="shared" si="2598"/>
        <v>0</v>
      </c>
      <c r="CJ117" s="374">
        <f t="shared" si="2599"/>
        <v>0</v>
      </c>
      <c r="CK117" s="304"/>
      <c r="CL117" s="305"/>
      <c r="CM117" s="270">
        <f t="shared" si="2600"/>
        <v>0</v>
      </c>
      <c r="CN117" s="374">
        <f t="shared" si="2601"/>
        <v>0</v>
      </c>
      <c r="CO117" s="304"/>
      <c r="CP117" s="305"/>
      <c r="CQ117" s="270">
        <f t="shared" si="2602"/>
        <v>0</v>
      </c>
      <c r="CR117" s="374">
        <f t="shared" si="2603"/>
        <v>0</v>
      </c>
      <c r="CS117" s="304"/>
      <c r="CT117" s="305"/>
      <c r="CU117" s="270">
        <f t="shared" si="2604"/>
        <v>0</v>
      </c>
      <c r="CV117" s="374">
        <f t="shared" si="2605"/>
        <v>0</v>
      </c>
      <c r="CW117" s="324">
        <f t="shared" si="2225"/>
        <v>0</v>
      </c>
      <c r="CX117" s="304"/>
      <c r="CY117" s="305"/>
      <c r="CZ117" s="270">
        <f t="shared" si="2606"/>
        <v>0</v>
      </c>
      <c r="DA117" s="374">
        <f t="shared" ref="DA117:DA134" si="2751">BD117</f>
        <v>0</v>
      </c>
      <c r="DB117" s="304"/>
      <c r="DC117" s="305"/>
      <c r="DD117" s="270">
        <f t="shared" si="2607"/>
        <v>0</v>
      </c>
      <c r="DE117" s="374">
        <f t="shared" ref="DE117:DE135" si="2752">BH117</f>
        <v>0</v>
      </c>
      <c r="DF117" s="304"/>
      <c r="DG117" s="305"/>
      <c r="DH117" s="270">
        <f t="shared" si="2608"/>
        <v>0</v>
      </c>
      <c r="DI117" s="374">
        <f t="shared" ref="DI117:DI135" si="2753">BL117</f>
        <v>0</v>
      </c>
      <c r="DJ117" s="304"/>
      <c r="DK117" s="305"/>
      <c r="DL117" s="270">
        <f t="shared" si="2609"/>
        <v>0</v>
      </c>
      <c r="DM117" s="374">
        <f t="shared" ref="DM117:DM135" si="2754">BP117</f>
        <v>0</v>
      </c>
      <c r="DN117" s="304"/>
      <c r="DO117" s="305"/>
      <c r="DP117" s="270">
        <f t="shared" si="2610"/>
        <v>0</v>
      </c>
      <c r="DQ117" s="374">
        <f t="shared" ref="DQ117:DQ135" si="2755">BT117</f>
        <v>0</v>
      </c>
      <c r="DR117" s="304"/>
      <c r="DS117" s="305"/>
      <c r="DT117" s="270">
        <f t="shared" si="2611"/>
        <v>0</v>
      </c>
      <c r="DU117" s="374">
        <f t="shared" ref="DU117:DU135" si="2756">BX117</f>
        <v>0</v>
      </c>
      <c r="DV117" s="304"/>
      <c r="DW117" s="305"/>
      <c r="DX117" s="270">
        <f t="shared" si="2612"/>
        <v>0</v>
      </c>
      <c r="DY117" s="374">
        <f t="shared" ref="DY117:DY135" si="2757">CB117</f>
        <v>0</v>
      </c>
      <c r="DZ117" s="304"/>
      <c r="EA117" s="305"/>
      <c r="EB117" s="270">
        <f t="shared" si="2613"/>
        <v>0</v>
      </c>
      <c r="EC117" s="374">
        <f t="shared" ref="EC117:EC135" si="2758">CF117</f>
        <v>0</v>
      </c>
      <c r="ED117" s="304"/>
      <c r="EE117" s="305"/>
      <c r="EF117" s="270">
        <f t="shared" si="2614"/>
        <v>0</v>
      </c>
      <c r="EG117" s="374">
        <f t="shared" ref="EG117:EG135" si="2759">CJ117</f>
        <v>0</v>
      </c>
      <c r="EH117" s="304"/>
      <c r="EI117" s="305"/>
      <c r="EJ117" s="270">
        <f t="shared" si="2615"/>
        <v>0</v>
      </c>
      <c r="EK117" s="374">
        <f t="shared" ref="EK117:EK135" si="2760">CN117</f>
        <v>0</v>
      </c>
      <c r="EL117" s="304"/>
      <c r="EM117" s="305"/>
      <c r="EN117" s="270">
        <f t="shared" si="2616"/>
        <v>0</v>
      </c>
      <c r="EO117" s="374">
        <f t="shared" ref="EO117:EO135" si="2761">CR117</f>
        <v>0</v>
      </c>
      <c r="EP117" s="304"/>
      <c r="EQ117" s="305"/>
      <c r="ER117" s="270">
        <f t="shared" si="2617"/>
        <v>0</v>
      </c>
      <c r="ES117" s="374">
        <f t="shared" ref="ES117:ES135" si="2762">CV117</f>
        <v>0</v>
      </c>
      <c r="ET117" s="324">
        <f t="shared" si="2226"/>
        <v>0</v>
      </c>
      <c r="EU117" s="304"/>
      <c r="EV117" s="305"/>
      <c r="EW117" s="270">
        <f t="shared" si="2618"/>
        <v>0</v>
      </c>
      <c r="EX117" s="374">
        <f t="shared" ref="EX117:EX134" si="2763">DA117</f>
        <v>0</v>
      </c>
      <c r="EY117" s="304"/>
      <c r="EZ117" s="305"/>
      <c r="FA117" s="270">
        <f t="shared" si="2619"/>
        <v>0</v>
      </c>
      <c r="FB117" s="374">
        <f t="shared" ref="FB117:FB135" si="2764">DE117</f>
        <v>0</v>
      </c>
      <c r="FC117" s="304"/>
      <c r="FD117" s="305"/>
      <c r="FE117" s="270">
        <f t="shared" si="2620"/>
        <v>0</v>
      </c>
      <c r="FF117" s="374">
        <f t="shared" ref="FF117:FF135" si="2765">DI117</f>
        <v>0</v>
      </c>
      <c r="FG117" s="304"/>
      <c r="FH117" s="305"/>
      <c r="FI117" s="270">
        <f t="shared" si="2621"/>
        <v>0</v>
      </c>
      <c r="FJ117" s="374">
        <f t="shared" ref="FJ117:FJ135" si="2766">DM117</f>
        <v>0</v>
      </c>
      <c r="FK117" s="304"/>
      <c r="FL117" s="305"/>
      <c r="FM117" s="270">
        <f t="shared" si="2622"/>
        <v>0</v>
      </c>
      <c r="FN117" s="374">
        <f t="shared" ref="FN117:FN135" si="2767">DQ117</f>
        <v>0</v>
      </c>
      <c r="FO117" s="304"/>
      <c r="FP117" s="305"/>
      <c r="FQ117" s="270">
        <f t="shared" si="2623"/>
        <v>0</v>
      </c>
      <c r="FR117" s="374">
        <f t="shared" ref="FR117:FR135" si="2768">DU117</f>
        <v>0</v>
      </c>
      <c r="FS117" s="304"/>
      <c r="FT117" s="305"/>
      <c r="FU117" s="270">
        <f t="shared" si="2624"/>
        <v>0</v>
      </c>
      <c r="FV117" s="374">
        <f t="shared" ref="FV117:FV135" si="2769">DY117</f>
        <v>0</v>
      </c>
      <c r="FW117" s="304"/>
      <c r="FX117" s="305"/>
      <c r="FY117" s="270">
        <f t="shared" si="2625"/>
        <v>0</v>
      </c>
      <c r="FZ117" s="374">
        <f t="shared" ref="FZ117:FZ135" si="2770">EC117</f>
        <v>0</v>
      </c>
      <c r="GA117" s="304"/>
      <c r="GB117" s="305"/>
      <c r="GC117" s="270">
        <f t="shared" si="2626"/>
        <v>0</v>
      </c>
      <c r="GD117" s="374">
        <f t="shared" ref="GD117:GD135" si="2771">EG117</f>
        <v>0</v>
      </c>
      <c r="GE117" s="304"/>
      <c r="GF117" s="305"/>
      <c r="GG117" s="270">
        <f t="shared" si="2627"/>
        <v>0</v>
      </c>
      <c r="GH117" s="374">
        <f t="shared" ref="GH117:GH135" si="2772">EK117</f>
        <v>0</v>
      </c>
      <c r="GI117" s="304"/>
      <c r="GJ117" s="305"/>
      <c r="GK117" s="270">
        <f t="shared" si="2628"/>
        <v>0</v>
      </c>
      <c r="GL117" s="374">
        <f t="shared" ref="GL117:GL135" si="2773">EO117</f>
        <v>0</v>
      </c>
      <c r="GM117" s="304"/>
      <c r="GN117" s="305"/>
      <c r="GO117" s="270">
        <f t="shared" si="2629"/>
        <v>0</v>
      </c>
      <c r="GP117" s="374">
        <f t="shared" ref="GP117:GP135" si="2774">ES117</f>
        <v>0</v>
      </c>
      <c r="GQ117" s="324">
        <f t="shared" si="2227"/>
        <v>0</v>
      </c>
      <c r="GR117" s="304"/>
      <c r="GS117" s="305"/>
      <c r="GT117" s="270">
        <f t="shared" si="2630"/>
        <v>0</v>
      </c>
      <c r="GU117" s="374">
        <f t="shared" ref="GU117:GU134" si="2775">EX117</f>
        <v>0</v>
      </c>
      <c r="GV117" s="304"/>
      <c r="GW117" s="305"/>
      <c r="GX117" s="270">
        <f t="shared" si="2631"/>
        <v>0</v>
      </c>
      <c r="GY117" s="374">
        <f t="shared" ref="GY117:GY135" si="2776">FB117</f>
        <v>0</v>
      </c>
      <c r="GZ117" s="304"/>
      <c r="HA117" s="305"/>
      <c r="HB117" s="270">
        <f t="shared" si="2632"/>
        <v>0</v>
      </c>
      <c r="HC117" s="374">
        <f t="shared" ref="HC117:HC135" si="2777">FF117</f>
        <v>0</v>
      </c>
      <c r="HD117" s="304"/>
      <c r="HE117" s="305"/>
      <c r="HF117" s="270">
        <f t="shared" si="2633"/>
        <v>0</v>
      </c>
      <c r="HG117" s="374">
        <f t="shared" ref="HG117:HG135" si="2778">FJ117</f>
        <v>0</v>
      </c>
      <c r="HH117" s="304"/>
      <c r="HI117" s="305"/>
      <c r="HJ117" s="270">
        <f t="shared" si="2634"/>
        <v>0</v>
      </c>
      <c r="HK117" s="374">
        <f t="shared" ref="HK117:HK135" si="2779">FN117</f>
        <v>0</v>
      </c>
      <c r="HL117" s="304"/>
      <c r="HM117" s="305"/>
      <c r="HN117" s="270">
        <f t="shared" si="2635"/>
        <v>0</v>
      </c>
      <c r="HO117" s="374">
        <f t="shared" ref="HO117:HO135" si="2780">FR117</f>
        <v>0</v>
      </c>
      <c r="HP117" s="304"/>
      <c r="HQ117" s="305"/>
      <c r="HR117" s="270">
        <f t="shared" si="2636"/>
        <v>0</v>
      </c>
      <c r="HS117" s="374">
        <f t="shared" ref="HS117:HS135" si="2781">FV117</f>
        <v>0</v>
      </c>
      <c r="HT117" s="304"/>
      <c r="HU117" s="305"/>
      <c r="HV117" s="270">
        <f t="shared" si="2637"/>
        <v>0</v>
      </c>
      <c r="HW117" s="374">
        <f t="shared" ref="HW117:HW135" si="2782">FZ117</f>
        <v>0</v>
      </c>
      <c r="HX117" s="304"/>
      <c r="HY117" s="305"/>
      <c r="HZ117" s="270">
        <f t="shared" si="2638"/>
        <v>0</v>
      </c>
      <c r="IA117" s="374">
        <f t="shared" ref="IA117:IA135" si="2783">GD117</f>
        <v>0</v>
      </c>
      <c r="IB117" s="304"/>
      <c r="IC117" s="305"/>
      <c r="ID117" s="270">
        <f t="shared" si="2639"/>
        <v>0</v>
      </c>
      <c r="IE117" s="374">
        <f t="shared" ref="IE117:IE135" si="2784">GH117</f>
        <v>0</v>
      </c>
      <c r="IF117" s="304"/>
      <c r="IG117" s="305"/>
      <c r="IH117" s="270">
        <f t="shared" si="2640"/>
        <v>0</v>
      </c>
      <c r="II117" s="374">
        <f t="shared" ref="II117:II135" si="2785">GL117</f>
        <v>0</v>
      </c>
      <c r="IJ117" s="304"/>
      <c r="IK117" s="305"/>
      <c r="IL117" s="270">
        <f t="shared" si="2641"/>
        <v>0</v>
      </c>
      <c r="IM117" s="374">
        <f t="shared" ref="IM117:IM135" si="2786">GP117</f>
        <v>0</v>
      </c>
      <c r="IN117" s="324">
        <f t="shared" si="2228"/>
        <v>0</v>
      </c>
      <c r="IO117" s="304"/>
      <c r="IP117" s="305"/>
      <c r="IQ117" s="270">
        <f t="shared" si="2642"/>
        <v>0</v>
      </c>
      <c r="IR117" s="374">
        <f t="shared" ref="IR117:IR134" si="2787">GU117</f>
        <v>0</v>
      </c>
      <c r="IS117" s="304"/>
      <c r="IT117" s="305"/>
      <c r="IU117" s="270">
        <f t="shared" si="2643"/>
        <v>0</v>
      </c>
      <c r="IV117" s="374">
        <f t="shared" ref="IV117:IV135" si="2788">GY117</f>
        <v>0</v>
      </c>
      <c r="IW117" s="304"/>
      <c r="IX117" s="305"/>
      <c r="IY117" s="270">
        <f t="shared" si="2644"/>
        <v>0</v>
      </c>
      <c r="IZ117" s="374">
        <f t="shared" ref="IZ117:IZ135" si="2789">HC117</f>
        <v>0</v>
      </c>
      <c r="JA117" s="304"/>
      <c r="JB117" s="305"/>
      <c r="JC117" s="270">
        <f t="shared" si="2645"/>
        <v>0</v>
      </c>
      <c r="JD117" s="374">
        <f t="shared" ref="JD117:JD135" si="2790">HG117</f>
        <v>0</v>
      </c>
      <c r="JE117" s="304"/>
      <c r="JF117" s="305"/>
      <c r="JG117" s="270">
        <f t="shared" si="2646"/>
        <v>0</v>
      </c>
      <c r="JH117" s="374">
        <f t="shared" ref="JH117:JH135" si="2791">HK117</f>
        <v>0</v>
      </c>
      <c r="JI117" s="304"/>
      <c r="JJ117" s="305"/>
      <c r="JK117" s="270">
        <f t="shared" si="2647"/>
        <v>0</v>
      </c>
      <c r="JL117" s="374">
        <f t="shared" ref="JL117:JL135" si="2792">HO117</f>
        <v>0</v>
      </c>
      <c r="JM117" s="304"/>
      <c r="JN117" s="305"/>
      <c r="JO117" s="270">
        <f t="shared" si="2648"/>
        <v>0</v>
      </c>
      <c r="JP117" s="374">
        <f t="shared" ref="JP117:JP135" si="2793">HS117</f>
        <v>0</v>
      </c>
      <c r="JQ117" s="304"/>
      <c r="JR117" s="305"/>
      <c r="JS117" s="270">
        <f t="shared" si="2649"/>
        <v>0</v>
      </c>
      <c r="JT117" s="374">
        <f t="shared" ref="JT117:JT135" si="2794">HW117</f>
        <v>0</v>
      </c>
      <c r="JU117" s="304"/>
      <c r="JV117" s="305"/>
      <c r="JW117" s="270">
        <f t="shared" si="2650"/>
        <v>0</v>
      </c>
      <c r="JX117" s="374">
        <f t="shared" ref="JX117:JX135" si="2795">IA117</f>
        <v>0</v>
      </c>
      <c r="JY117" s="304"/>
      <c r="JZ117" s="305"/>
      <c r="KA117" s="270">
        <f t="shared" si="2651"/>
        <v>0</v>
      </c>
      <c r="KB117" s="374">
        <f t="shared" ref="KB117:KB135" si="2796">IE117</f>
        <v>0</v>
      </c>
      <c r="KC117" s="304"/>
      <c r="KD117" s="305"/>
      <c r="KE117" s="270">
        <f t="shared" si="2652"/>
        <v>0</v>
      </c>
      <c r="KF117" s="374">
        <f t="shared" ref="KF117:KF135" si="2797">II117</f>
        <v>0</v>
      </c>
      <c r="KG117" s="304"/>
      <c r="KH117" s="305"/>
      <c r="KI117" s="270">
        <f t="shared" si="2653"/>
        <v>0</v>
      </c>
      <c r="KJ117" s="374">
        <f t="shared" ref="KJ117:KJ135" si="2798">IM117</f>
        <v>0</v>
      </c>
      <c r="KK117" s="324">
        <f t="shared" si="2229"/>
        <v>0</v>
      </c>
      <c r="KL117" s="304"/>
      <c r="KM117" s="305"/>
      <c r="KN117" s="270">
        <f t="shared" si="2654"/>
        <v>0</v>
      </c>
      <c r="KO117" s="374">
        <f t="shared" ref="KO117:KO134" si="2799">IR117</f>
        <v>0</v>
      </c>
      <c r="KP117" s="304"/>
      <c r="KQ117" s="305"/>
      <c r="KR117" s="270">
        <f t="shared" si="2655"/>
        <v>0</v>
      </c>
      <c r="KS117" s="374">
        <f t="shared" ref="KS117:KS135" si="2800">IV117</f>
        <v>0</v>
      </c>
      <c r="KT117" s="304"/>
      <c r="KU117" s="305"/>
      <c r="KV117" s="270">
        <f t="shared" si="2656"/>
        <v>0</v>
      </c>
      <c r="KW117" s="374">
        <f t="shared" ref="KW117:KW135" si="2801">IZ117</f>
        <v>0</v>
      </c>
      <c r="KX117" s="304"/>
      <c r="KY117" s="305"/>
      <c r="KZ117" s="270">
        <f t="shared" si="2657"/>
        <v>0</v>
      </c>
      <c r="LA117" s="374">
        <f t="shared" ref="LA117:LA135" si="2802">JD117</f>
        <v>0</v>
      </c>
      <c r="LB117" s="304"/>
      <c r="LC117" s="305"/>
      <c r="LD117" s="270">
        <f t="shared" si="2658"/>
        <v>0</v>
      </c>
      <c r="LE117" s="374">
        <f t="shared" ref="LE117:LE135" si="2803">JH117</f>
        <v>0</v>
      </c>
      <c r="LF117" s="304"/>
      <c r="LG117" s="305"/>
      <c r="LH117" s="270">
        <f t="shared" si="2659"/>
        <v>0</v>
      </c>
      <c r="LI117" s="374">
        <f t="shared" ref="LI117:LI135" si="2804">JL117</f>
        <v>0</v>
      </c>
      <c r="LJ117" s="304"/>
      <c r="LK117" s="305"/>
      <c r="LL117" s="270">
        <f t="shared" si="2660"/>
        <v>0</v>
      </c>
      <c r="LM117" s="374">
        <f t="shared" ref="LM117:LM135" si="2805">JP117</f>
        <v>0</v>
      </c>
      <c r="LN117" s="304"/>
      <c r="LO117" s="305"/>
      <c r="LP117" s="270">
        <f t="shared" si="2661"/>
        <v>0</v>
      </c>
      <c r="LQ117" s="374">
        <f t="shared" ref="LQ117:LQ135" si="2806">JT117</f>
        <v>0</v>
      </c>
      <c r="LR117" s="304"/>
      <c r="LS117" s="305"/>
      <c r="LT117" s="270">
        <f t="shared" si="2662"/>
        <v>0</v>
      </c>
      <c r="LU117" s="374">
        <f t="shared" ref="LU117:LU135" si="2807">JX117</f>
        <v>0</v>
      </c>
      <c r="LV117" s="304"/>
      <c r="LW117" s="305"/>
      <c r="LX117" s="270">
        <f t="shared" si="2663"/>
        <v>0</v>
      </c>
      <c r="LY117" s="374">
        <f t="shared" ref="LY117:LY135" si="2808">KB117</f>
        <v>0</v>
      </c>
      <c r="LZ117" s="304"/>
      <c r="MA117" s="305"/>
      <c r="MB117" s="270">
        <f t="shared" si="2664"/>
        <v>0</v>
      </c>
      <c r="MC117" s="374">
        <f t="shared" ref="MC117:MC135" si="2809">KF117</f>
        <v>0</v>
      </c>
      <c r="MD117" s="304"/>
      <c r="ME117" s="305"/>
      <c r="MF117" s="270">
        <f t="shared" si="2665"/>
        <v>0</v>
      </c>
      <c r="MG117" s="374">
        <f t="shared" ref="MG117:MG135" si="2810">KJ117</f>
        <v>0</v>
      </c>
      <c r="MH117" s="324">
        <f t="shared" si="2230"/>
        <v>0</v>
      </c>
      <c r="MI117" s="304"/>
      <c r="MJ117" s="305"/>
      <c r="MK117" s="270">
        <f t="shared" si="2666"/>
        <v>0</v>
      </c>
      <c r="ML117" s="374">
        <f t="shared" ref="ML117:ML135" si="2811">KO117</f>
        <v>0</v>
      </c>
      <c r="MM117" s="304"/>
      <c r="MN117" s="305"/>
      <c r="MO117" s="270">
        <f t="shared" si="2667"/>
        <v>0</v>
      </c>
      <c r="MP117" s="374">
        <f t="shared" ref="MP117:MP135" si="2812">KS117</f>
        <v>0</v>
      </c>
      <c r="MQ117" s="304"/>
      <c r="MR117" s="305"/>
      <c r="MS117" s="270">
        <f t="shared" si="2668"/>
        <v>0</v>
      </c>
      <c r="MT117" s="374">
        <f t="shared" ref="MT117:MT135" si="2813">KW117</f>
        <v>0</v>
      </c>
      <c r="MU117" s="304"/>
      <c r="MV117" s="305"/>
      <c r="MW117" s="270">
        <f t="shared" si="2669"/>
        <v>0</v>
      </c>
      <c r="MX117" s="374">
        <f t="shared" ref="MX117:MX135" si="2814">LA117</f>
        <v>0</v>
      </c>
      <c r="MY117" s="304"/>
      <c r="MZ117" s="305"/>
      <c r="NA117" s="270">
        <f t="shared" si="2670"/>
        <v>0</v>
      </c>
      <c r="NB117" s="374">
        <f t="shared" ref="NB117:NB135" si="2815">LE117</f>
        <v>0</v>
      </c>
      <c r="NC117" s="304"/>
      <c r="ND117" s="305"/>
      <c r="NE117" s="270">
        <f t="shared" si="2671"/>
        <v>0</v>
      </c>
      <c r="NF117" s="374">
        <f t="shared" ref="NF117:NF135" si="2816">LI117</f>
        <v>0</v>
      </c>
      <c r="NG117" s="304"/>
      <c r="NH117" s="305"/>
      <c r="NI117" s="270">
        <f t="shared" si="2672"/>
        <v>0</v>
      </c>
      <c r="NJ117" s="374">
        <f t="shared" ref="NJ117:NJ135" si="2817">LM117</f>
        <v>0</v>
      </c>
      <c r="NK117" s="304"/>
      <c r="NL117" s="305"/>
      <c r="NM117" s="270">
        <f t="shared" si="2673"/>
        <v>0</v>
      </c>
      <c r="NN117" s="374">
        <f t="shared" ref="NN117:NN135" si="2818">LQ117</f>
        <v>0</v>
      </c>
      <c r="NO117" s="304"/>
      <c r="NP117" s="305"/>
      <c r="NQ117" s="270">
        <f t="shared" si="2674"/>
        <v>0</v>
      </c>
      <c r="NR117" s="374">
        <f t="shared" ref="NR117:NR135" si="2819">LU117</f>
        <v>0</v>
      </c>
      <c r="NS117" s="304"/>
      <c r="NT117" s="305"/>
      <c r="NU117" s="270">
        <f t="shared" si="2675"/>
        <v>0</v>
      </c>
      <c r="NV117" s="374">
        <f t="shared" ref="NV117:NV135" si="2820">LY117</f>
        <v>0</v>
      </c>
      <c r="NW117" s="304"/>
      <c r="NX117" s="305"/>
      <c r="NY117" s="270">
        <f t="shared" si="2676"/>
        <v>0</v>
      </c>
      <c r="NZ117" s="374">
        <f t="shared" ref="NZ117:NZ135" si="2821">MC117</f>
        <v>0</v>
      </c>
      <c r="OA117" s="304"/>
      <c r="OB117" s="305"/>
      <c r="OC117" s="270">
        <f t="shared" si="2677"/>
        <v>0</v>
      </c>
      <c r="OD117" s="374">
        <f t="shared" ref="OD117:OD135" si="2822">MG117</f>
        <v>0</v>
      </c>
      <c r="OE117" s="324">
        <f t="shared" si="2231"/>
        <v>0</v>
      </c>
      <c r="OF117" s="304"/>
      <c r="OG117" s="305"/>
      <c r="OH117" s="270">
        <f t="shared" si="2678"/>
        <v>0</v>
      </c>
      <c r="OI117" s="374">
        <f t="shared" ref="OI117:OI135" si="2823">ML117</f>
        <v>0</v>
      </c>
      <c r="OJ117" s="304"/>
      <c r="OK117" s="305"/>
      <c r="OL117" s="270">
        <f t="shared" si="2679"/>
        <v>0</v>
      </c>
      <c r="OM117" s="374">
        <f t="shared" ref="OM117:OM135" si="2824">MP117</f>
        <v>0</v>
      </c>
      <c r="ON117" s="304"/>
      <c r="OO117" s="305"/>
      <c r="OP117" s="270">
        <f t="shared" si="2680"/>
        <v>0</v>
      </c>
      <c r="OQ117" s="374">
        <f t="shared" ref="OQ117:OQ135" si="2825">MT117</f>
        <v>0</v>
      </c>
      <c r="OR117" s="304"/>
      <c r="OS117" s="305"/>
      <c r="OT117" s="270">
        <f t="shared" si="2681"/>
        <v>0</v>
      </c>
      <c r="OU117" s="374">
        <f t="shared" ref="OU117:OU135" si="2826">MX117</f>
        <v>0</v>
      </c>
      <c r="OV117" s="304"/>
      <c r="OW117" s="305"/>
      <c r="OX117" s="270">
        <f t="shared" si="2682"/>
        <v>0</v>
      </c>
      <c r="OY117" s="374">
        <f t="shared" ref="OY117:OY135" si="2827">NB117</f>
        <v>0</v>
      </c>
      <c r="OZ117" s="304"/>
      <c r="PA117" s="305"/>
      <c r="PB117" s="270">
        <f t="shared" si="2683"/>
        <v>0</v>
      </c>
      <c r="PC117" s="374">
        <f t="shared" ref="PC117:PC135" si="2828">NF117</f>
        <v>0</v>
      </c>
      <c r="PD117" s="304"/>
      <c r="PE117" s="305"/>
      <c r="PF117" s="270">
        <f t="shared" si="2684"/>
        <v>0</v>
      </c>
      <c r="PG117" s="374">
        <f t="shared" ref="PG117:PG135" si="2829">NJ117</f>
        <v>0</v>
      </c>
      <c r="PH117" s="304"/>
      <c r="PI117" s="305"/>
      <c r="PJ117" s="270">
        <f t="shared" si="2685"/>
        <v>0</v>
      </c>
      <c r="PK117" s="374">
        <f t="shared" ref="PK117:PK135" si="2830">NN117</f>
        <v>0</v>
      </c>
      <c r="PL117" s="304"/>
      <c r="PM117" s="305"/>
      <c r="PN117" s="270">
        <f t="shared" si="2686"/>
        <v>0</v>
      </c>
      <c r="PO117" s="374">
        <f t="shared" ref="PO117:PO135" si="2831">NR117</f>
        <v>0</v>
      </c>
      <c r="PP117" s="304"/>
      <c r="PQ117" s="305"/>
      <c r="PR117" s="270">
        <f t="shared" si="2687"/>
        <v>0</v>
      </c>
      <c r="PS117" s="374">
        <f t="shared" ref="PS117:PS135" si="2832">NV117</f>
        <v>0</v>
      </c>
      <c r="PT117" s="304"/>
      <c r="PU117" s="305"/>
      <c r="PV117" s="270">
        <f t="shared" si="2688"/>
        <v>0</v>
      </c>
      <c r="PW117" s="374">
        <f t="shared" ref="PW117:PW135" si="2833">NZ117</f>
        <v>0</v>
      </c>
      <c r="PX117" s="304"/>
      <c r="PY117" s="305"/>
      <c r="PZ117" s="270">
        <f t="shared" si="2689"/>
        <v>0</v>
      </c>
      <c r="QA117" s="374">
        <f t="shared" ref="QA117:QA135" si="2834">OD117</f>
        <v>0</v>
      </c>
      <c r="QB117" s="324">
        <f t="shared" si="2232"/>
        <v>0</v>
      </c>
      <c r="QC117" s="304"/>
      <c r="QD117" s="305"/>
      <c r="QE117" s="270">
        <f t="shared" si="2690"/>
        <v>0</v>
      </c>
      <c r="QF117" s="374">
        <f t="shared" ref="QF117:QF135" si="2835">OI117</f>
        <v>0</v>
      </c>
      <c r="QG117" s="304"/>
      <c r="QH117" s="305"/>
      <c r="QI117" s="270">
        <f t="shared" si="2691"/>
        <v>0</v>
      </c>
      <c r="QJ117" s="374">
        <f t="shared" ref="QJ117:QJ135" si="2836">OM117</f>
        <v>0</v>
      </c>
      <c r="QK117" s="304"/>
      <c r="QL117" s="305"/>
      <c r="QM117" s="270">
        <f t="shared" si="2692"/>
        <v>0</v>
      </c>
      <c r="QN117" s="374">
        <f t="shared" ref="QN117:QN135" si="2837">OQ117</f>
        <v>0</v>
      </c>
      <c r="QO117" s="304"/>
      <c r="QP117" s="305"/>
      <c r="QQ117" s="270">
        <f t="shared" si="2693"/>
        <v>0</v>
      </c>
      <c r="QR117" s="374">
        <f t="shared" ref="QR117:QR135" si="2838">OU117</f>
        <v>0</v>
      </c>
      <c r="QS117" s="304"/>
      <c r="QT117" s="305"/>
      <c r="QU117" s="270">
        <f t="shared" si="2694"/>
        <v>0</v>
      </c>
      <c r="QV117" s="374">
        <f t="shared" ref="QV117:QV135" si="2839">OY117</f>
        <v>0</v>
      </c>
      <c r="QW117" s="304"/>
      <c r="QX117" s="305"/>
      <c r="QY117" s="270">
        <f t="shared" si="2695"/>
        <v>0</v>
      </c>
      <c r="QZ117" s="374">
        <f t="shared" ref="QZ117:QZ135" si="2840">PC117</f>
        <v>0</v>
      </c>
      <c r="RA117" s="304"/>
      <c r="RB117" s="305"/>
      <c r="RC117" s="270">
        <f t="shared" si="2696"/>
        <v>0</v>
      </c>
      <c r="RD117" s="374">
        <f t="shared" ref="RD117:RD135" si="2841">PG117</f>
        <v>0</v>
      </c>
      <c r="RE117" s="304"/>
      <c r="RF117" s="305"/>
      <c r="RG117" s="270">
        <f t="shared" si="2697"/>
        <v>0</v>
      </c>
      <c r="RH117" s="374">
        <f t="shared" ref="RH117:RH135" si="2842">PK117</f>
        <v>0</v>
      </c>
      <c r="RI117" s="304"/>
      <c r="RJ117" s="305"/>
      <c r="RK117" s="270">
        <f t="shared" si="2698"/>
        <v>0</v>
      </c>
      <c r="RL117" s="374">
        <f t="shared" ref="RL117:RL135" si="2843">PO117</f>
        <v>0</v>
      </c>
      <c r="RM117" s="304"/>
      <c r="RN117" s="305"/>
      <c r="RO117" s="270">
        <f t="shared" si="2699"/>
        <v>0</v>
      </c>
      <c r="RP117" s="374">
        <f t="shared" ref="RP117:RP135" si="2844">PS117</f>
        <v>0</v>
      </c>
      <c r="RQ117" s="304"/>
      <c r="RR117" s="305"/>
      <c r="RS117" s="270">
        <f t="shared" si="2700"/>
        <v>0</v>
      </c>
      <c r="RT117" s="374">
        <f t="shared" ref="RT117:RT135" si="2845">PW117</f>
        <v>0</v>
      </c>
      <c r="RU117" s="304"/>
      <c r="RV117" s="305"/>
      <c r="RW117" s="270">
        <f t="shared" si="2701"/>
        <v>0</v>
      </c>
      <c r="RX117" s="374">
        <f t="shared" ref="RX117:RX135" si="2846">QA117</f>
        <v>0</v>
      </c>
      <c r="RY117" s="324">
        <f t="shared" si="2233"/>
        <v>0</v>
      </c>
      <c r="RZ117" s="304"/>
      <c r="SA117" s="305"/>
      <c r="SB117" s="270">
        <f t="shared" si="2702"/>
        <v>0</v>
      </c>
      <c r="SC117" s="374">
        <f t="shared" ref="SC117:SC135" si="2847">QF117</f>
        <v>0</v>
      </c>
      <c r="SD117" s="304"/>
      <c r="SE117" s="305"/>
      <c r="SF117" s="270">
        <f t="shared" si="2703"/>
        <v>0</v>
      </c>
      <c r="SG117" s="374">
        <f t="shared" ref="SG117:SG135" si="2848">QJ117</f>
        <v>0</v>
      </c>
      <c r="SH117" s="304"/>
      <c r="SI117" s="305"/>
      <c r="SJ117" s="270">
        <f t="shared" si="2704"/>
        <v>0</v>
      </c>
      <c r="SK117" s="374">
        <f t="shared" ref="SK117:SK135" si="2849">QN117</f>
        <v>0</v>
      </c>
      <c r="SL117" s="304"/>
      <c r="SM117" s="305"/>
      <c r="SN117" s="270">
        <f t="shared" si="2705"/>
        <v>0</v>
      </c>
      <c r="SO117" s="374">
        <f t="shared" ref="SO117:SO135" si="2850">QR117</f>
        <v>0</v>
      </c>
      <c r="SP117" s="304"/>
      <c r="SQ117" s="305"/>
      <c r="SR117" s="270">
        <f t="shared" si="2706"/>
        <v>0</v>
      </c>
      <c r="SS117" s="374">
        <f t="shared" ref="SS117:SS135" si="2851">QV117</f>
        <v>0</v>
      </c>
      <c r="ST117" s="304"/>
      <c r="SU117" s="305"/>
      <c r="SV117" s="270">
        <f t="shared" si="2707"/>
        <v>0</v>
      </c>
      <c r="SW117" s="374">
        <f t="shared" ref="SW117:SW135" si="2852">QZ117</f>
        <v>0</v>
      </c>
      <c r="SX117" s="304"/>
      <c r="SY117" s="305"/>
      <c r="SZ117" s="270">
        <f t="shared" si="2708"/>
        <v>0</v>
      </c>
      <c r="TA117" s="374">
        <f t="shared" ref="TA117:TA135" si="2853">RD117</f>
        <v>0</v>
      </c>
      <c r="TB117" s="304"/>
      <c r="TC117" s="305"/>
      <c r="TD117" s="270">
        <f t="shared" si="2709"/>
        <v>0</v>
      </c>
      <c r="TE117" s="374">
        <f t="shared" ref="TE117:TE135" si="2854">RH117</f>
        <v>0</v>
      </c>
      <c r="TF117" s="304"/>
      <c r="TG117" s="305"/>
      <c r="TH117" s="270">
        <f t="shared" si="2710"/>
        <v>0</v>
      </c>
      <c r="TI117" s="374">
        <f t="shared" ref="TI117:TI135" si="2855">RL117</f>
        <v>0</v>
      </c>
      <c r="TJ117" s="304"/>
      <c r="TK117" s="305"/>
      <c r="TL117" s="270">
        <f t="shared" si="2711"/>
        <v>0</v>
      </c>
      <c r="TM117" s="374">
        <f t="shared" ref="TM117:TM135" si="2856">RP117</f>
        <v>0</v>
      </c>
      <c r="TN117" s="304"/>
      <c r="TO117" s="305"/>
      <c r="TP117" s="270">
        <f t="shared" si="2712"/>
        <v>0</v>
      </c>
      <c r="TQ117" s="374">
        <f t="shared" ref="TQ117:TQ135" si="2857">RT117</f>
        <v>0</v>
      </c>
      <c r="TR117" s="304"/>
      <c r="TS117" s="305"/>
      <c r="TT117" s="270">
        <f t="shared" si="2713"/>
        <v>0</v>
      </c>
      <c r="TU117" s="374">
        <f t="shared" ref="TU117:TU135" si="2858">RX117</f>
        <v>0</v>
      </c>
      <c r="TV117" s="324">
        <f t="shared" si="2234"/>
        <v>0</v>
      </c>
      <c r="TW117" s="304"/>
      <c r="TX117" s="305"/>
      <c r="TY117" s="270">
        <f t="shared" si="2714"/>
        <v>0</v>
      </c>
      <c r="TZ117" s="374">
        <f t="shared" ref="TZ117:TZ135" si="2859">SC117</f>
        <v>0</v>
      </c>
      <c r="UA117" s="304"/>
      <c r="UB117" s="305"/>
      <c r="UC117" s="270">
        <f t="shared" si="2715"/>
        <v>0</v>
      </c>
      <c r="UD117" s="374">
        <f t="shared" ref="UD117:UD135" si="2860">SG117</f>
        <v>0</v>
      </c>
      <c r="UE117" s="304"/>
      <c r="UF117" s="305"/>
      <c r="UG117" s="270">
        <f t="shared" si="2716"/>
        <v>0</v>
      </c>
      <c r="UH117" s="374">
        <f t="shared" ref="UH117:UH135" si="2861">SK117</f>
        <v>0</v>
      </c>
      <c r="UI117" s="304"/>
      <c r="UJ117" s="305"/>
      <c r="UK117" s="270">
        <f t="shared" si="2717"/>
        <v>0</v>
      </c>
      <c r="UL117" s="374">
        <f t="shared" ref="UL117:UL135" si="2862">SO117</f>
        <v>0</v>
      </c>
      <c r="UM117" s="304"/>
      <c r="UN117" s="305"/>
      <c r="UO117" s="270">
        <f t="shared" si="2718"/>
        <v>0</v>
      </c>
      <c r="UP117" s="374">
        <f t="shared" ref="UP117:UP135" si="2863">SS117</f>
        <v>0</v>
      </c>
      <c r="UQ117" s="304"/>
      <c r="UR117" s="305"/>
      <c r="US117" s="270">
        <f t="shared" si="2719"/>
        <v>0</v>
      </c>
      <c r="UT117" s="374">
        <f t="shared" ref="UT117:UT135" si="2864">SW117</f>
        <v>0</v>
      </c>
      <c r="UU117" s="304"/>
      <c r="UV117" s="305"/>
      <c r="UW117" s="270">
        <f t="shared" si="2720"/>
        <v>0</v>
      </c>
      <c r="UX117" s="374">
        <f t="shared" ref="UX117:UX135" si="2865">TA117</f>
        <v>0</v>
      </c>
      <c r="UY117" s="304"/>
      <c r="UZ117" s="305"/>
      <c r="VA117" s="270">
        <f t="shared" si="2721"/>
        <v>0</v>
      </c>
      <c r="VB117" s="374">
        <f t="shared" ref="VB117:VB135" si="2866">TE117</f>
        <v>0</v>
      </c>
      <c r="VC117" s="304"/>
      <c r="VD117" s="305"/>
      <c r="VE117" s="270">
        <f t="shared" si="2722"/>
        <v>0</v>
      </c>
      <c r="VF117" s="374">
        <f t="shared" ref="VF117:VF135" si="2867">TI117</f>
        <v>0</v>
      </c>
      <c r="VG117" s="304"/>
      <c r="VH117" s="305"/>
      <c r="VI117" s="270">
        <f t="shared" si="2723"/>
        <v>0</v>
      </c>
      <c r="VJ117" s="374">
        <f t="shared" ref="VJ117:VJ135" si="2868">TM117</f>
        <v>0</v>
      </c>
      <c r="VK117" s="304"/>
      <c r="VL117" s="305"/>
      <c r="VM117" s="270">
        <f t="shared" si="2724"/>
        <v>0</v>
      </c>
      <c r="VN117" s="374">
        <f t="shared" ref="VN117:VN135" si="2869">TQ117</f>
        <v>0</v>
      </c>
      <c r="VO117" s="304"/>
      <c r="VP117" s="305"/>
      <c r="VQ117" s="270">
        <f t="shared" si="2725"/>
        <v>0</v>
      </c>
      <c r="VR117" s="374">
        <f t="shared" ref="VR117:VR135" si="2870">TU117</f>
        <v>0</v>
      </c>
      <c r="VS117" s="324">
        <f t="shared" si="2235"/>
        <v>0</v>
      </c>
      <c r="VT117" s="304"/>
      <c r="VU117" s="305"/>
      <c r="VV117" s="270">
        <f t="shared" si="2726"/>
        <v>0</v>
      </c>
      <c r="VW117" s="374">
        <f t="shared" ref="VW117:VW135" si="2871">TZ117</f>
        <v>0</v>
      </c>
      <c r="VX117" s="304"/>
      <c r="VY117" s="305"/>
      <c r="VZ117" s="270">
        <f t="shared" si="2727"/>
        <v>0</v>
      </c>
      <c r="WA117" s="374">
        <f t="shared" ref="WA117:WA135" si="2872">UD117</f>
        <v>0</v>
      </c>
      <c r="WB117" s="304"/>
      <c r="WC117" s="305"/>
      <c r="WD117" s="270">
        <f t="shared" si="2728"/>
        <v>0</v>
      </c>
      <c r="WE117" s="374">
        <f t="shared" ref="WE117:WE135" si="2873">UH117</f>
        <v>0</v>
      </c>
      <c r="WF117" s="304"/>
      <c r="WG117" s="305"/>
      <c r="WH117" s="270">
        <f t="shared" si="2729"/>
        <v>0</v>
      </c>
      <c r="WI117" s="374">
        <f t="shared" ref="WI117:WI135" si="2874">UL117</f>
        <v>0</v>
      </c>
      <c r="WJ117" s="304"/>
      <c r="WK117" s="305"/>
      <c r="WL117" s="270">
        <f t="shared" si="2730"/>
        <v>0</v>
      </c>
      <c r="WM117" s="374">
        <f t="shared" ref="WM117:WM135" si="2875">UP117</f>
        <v>0</v>
      </c>
      <c r="WN117" s="304"/>
      <c r="WO117" s="305"/>
      <c r="WP117" s="270">
        <f t="shared" si="2731"/>
        <v>0</v>
      </c>
      <c r="WQ117" s="374">
        <f t="shared" ref="WQ117:WQ135" si="2876">UT117</f>
        <v>0</v>
      </c>
      <c r="WR117" s="304"/>
      <c r="WS117" s="305"/>
      <c r="WT117" s="270">
        <f t="shared" si="2732"/>
        <v>0</v>
      </c>
      <c r="WU117" s="374">
        <f t="shared" ref="WU117:WU135" si="2877">UX117</f>
        <v>0</v>
      </c>
      <c r="WV117" s="304"/>
      <c r="WW117" s="305"/>
      <c r="WX117" s="270">
        <f t="shared" si="2733"/>
        <v>0</v>
      </c>
      <c r="WY117" s="374">
        <f t="shared" ref="WY117:WY135" si="2878">VB117</f>
        <v>0</v>
      </c>
      <c r="WZ117" s="304"/>
      <c r="XA117" s="305"/>
      <c r="XB117" s="270">
        <f t="shared" si="2734"/>
        <v>0</v>
      </c>
      <c r="XC117" s="374">
        <f t="shared" ref="XC117:XC135" si="2879">VF117</f>
        <v>0</v>
      </c>
      <c r="XD117" s="304"/>
      <c r="XE117" s="305"/>
      <c r="XF117" s="270">
        <f t="shared" si="2735"/>
        <v>0</v>
      </c>
      <c r="XG117" s="374">
        <f t="shared" ref="XG117:XG135" si="2880">VJ117</f>
        <v>0</v>
      </c>
      <c r="XH117" s="304"/>
      <c r="XI117" s="305"/>
      <c r="XJ117" s="270">
        <f t="shared" si="2736"/>
        <v>0</v>
      </c>
      <c r="XK117" s="374">
        <f t="shared" ref="XK117:XK135" si="2881">VN117</f>
        <v>0</v>
      </c>
      <c r="XL117" s="304"/>
      <c r="XM117" s="305"/>
      <c r="XN117" s="270">
        <f t="shared" si="2737"/>
        <v>0</v>
      </c>
      <c r="XO117" s="374">
        <f t="shared" ref="XO117:XO135" si="2882">VR117</f>
        <v>0</v>
      </c>
      <c r="XP117" s="324">
        <f t="shared" si="2236"/>
        <v>0</v>
      </c>
      <c r="XQ117" s="304"/>
      <c r="XR117" s="305"/>
      <c r="XS117" s="270">
        <f t="shared" si="2738"/>
        <v>0</v>
      </c>
      <c r="XT117" s="374">
        <f t="shared" ref="XT117:XT135" si="2883">VW117</f>
        <v>0</v>
      </c>
      <c r="XU117" s="304"/>
      <c r="XV117" s="305"/>
      <c r="XW117" s="270">
        <f t="shared" si="2739"/>
        <v>0</v>
      </c>
      <c r="XX117" s="374">
        <f t="shared" ref="XX117:XX135" si="2884">WA117</f>
        <v>0</v>
      </c>
      <c r="XY117" s="304"/>
      <c r="XZ117" s="305"/>
      <c r="YA117" s="270">
        <f t="shared" si="2740"/>
        <v>0</v>
      </c>
      <c r="YB117" s="374">
        <f t="shared" ref="YB117:YB135" si="2885">WE117</f>
        <v>0</v>
      </c>
      <c r="YC117" s="304"/>
      <c r="YD117" s="305"/>
      <c r="YE117" s="270">
        <f t="shared" si="2741"/>
        <v>0</v>
      </c>
      <c r="YF117" s="374">
        <f t="shared" ref="YF117:YF135" si="2886">WI117</f>
        <v>0</v>
      </c>
      <c r="YG117" s="304"/>
      <c r="YH117" s="305"/>
      <c r="YI117" s="270">
        <f t="shared" si="2742"/>
        <v>0</v>
      </c>
      <c r="YJ117" s="374">
        <f t="shared" ref="YJ117:YJ135" si="2887">WM117</f>
        <v>0</v>
      </c>
      <c r="YK117" s="304"/>
      <c r="YL117" s="305"/>
      <c r="YM117" s="270">
        <f t="shared" si="2743"/>
        <v>0</v>
      </c>
      <c r="YN117" s="374">
        <f t="shared" ref="YN117:YN135" si="2888">WQ117</f>
        <v>0</v>
      </c>
      <c r="YO117" s="304"/>
      <c r="YP117" s="305"/>
      <c r="YQ117" s="270">
        <f t="shared" si="2744"/>
        <v>0</v>
      </c>
      <c r="YR117" s="374">
        <f t="shared" ref="YR117:YR135" si="2889">WU117</f>
        <v>0</v>
      </c>
      <c r="YS117" s="304"/>
      <c r="YT117" s="305"/>
      <c r="YU117" s="270">
        <f t="shared" si="2745"/>
        <v>0</v>
      </c>
      <c r="YV117" s="374">
        <f t="shared" ref="YV117:YV135" si="2890">WY117</f>
        <v>0</v>
      </c>
      <c r="YW117" s="304"/>
      <c r="YX117" s="305"/>
      <c r="YY117" s="270">
        <f t="shared" si="2746"/>
        <v>0</v>
      </c>
      <c r="YZ117" s="374">
        <f t="shared" ref="YZ117:YZ135" si="2891">XC117</f>
        <v>0</v>
      </c>
      <c r="ZA117" s="304"/>
      <c r="ZB117" s="305"/>
      <c r="ZC117" s="270">
        <f t="shared" si="2747"/>
        <v>0</v>
      </c>
      <c r="ZD117" s="374">
        <f t="shared" ref="ZD117:ZD135" si="2892">XG117</f>
        <v>0</v>
      </c>
      <c r="ZE117" s="304"/>
      <c r="ZF117" s="305"/>
      <c r="ZG117" s="270">
        <f t="shared" si="2748"/>
        <v>0</v>
      </c>
      <c r="ZH117" s="374">
        <f t="shared" ref="ZH117:ZH135" si="2893">XK117</f>
        <v>0</v>
      </c>
      <c r="ZI117" s="304"/>
      <c r="ZJ117" s="305"/>
      <c r="ZK117" s="270">
        <f t="shared" si="2749"/>
        <v>0</v>
      </c>
      <c r="ZL117" s="374">
        <f t="shared" si="2750"/>
        <v>0</v>
      </c>
      <c r="ZM117" s="324">
        <f t="shared" si="2221"/>
        <v>0</v>
      </c>
    </row>
    <row r="118" spans="1:689" hidden="1" outlineLevel="2" x14ac:dyDescent="0.3">
      <c r="A118" s="361">
        <f>B118*'Input sheet'!$C$11</f>
        <v>0</v>
      </c>
      <c r="B118" s="362">
        <v>0</v>
      </c>
      <c r="C118" s="379" t="str">
        <f>VLOOKUP(CONCATENATE($Z$1,ADDRESS(ROW(),COLUMN(),4)),TRANSL_MAIN[[Key]:[Inhalt]],2,FALSE)</f>
        <v>Vehicle #1 road tax/insurance</v>
      </c>
      <c r="D118" s="304"/>
      <c r="E118" s="305"/>
      <c r="F118" s="270">
        <f t="shared" si="2570"/>
        <v>0</v>
      </c>
      <c r="G118" s="374">
        <v>0</v>
      </c>
      <c r="H118" s="304"/>
      <c r="I118" s="305"/>
      <c r="J118" s="270">
        <f>K118*$A118</f>
        <v>0</v>
      </c>
      <c r="K118" s="374">
        <f t="shared" si="2571"/>
        <v>0</v>
      </c>
      <c r="L118" s="304"/>
      <c r="M118" s="305"/>
      <c r="N118" s="270">
        <f>O118*$A118</f>
        <v>0</v>
      </c>
      <c r="O118" s="374">
        <f t="shared" si="2572"/>
        <v>0</v>
      </c>
      <c r="P118" s="304"/>
      <c r="Q118" s="305"/>
      <c r="R118" s="270">
        <f>S118*$A118</f>
        <v>0</v>
      </c>
      <c r="S118" s="374">
        <f t="shared" si="2573"/>
        <v>0</v>
      </c>
      <c r="T118" s="304"/>
      <c r="U118" s="305"/>
      <c r="V118" s="270">
        <f>W118*$A118</f>
        <v>0</v>
      </c>
      <c r="W118" s="374">
        <f t="shared" si="2574"/>
        <v>0</v>
      </c>
      <c r="X118" s="304"/>
      <c r="Y118" s="305"/>
      <c r="Z118" s="270">
        <f>AA118*$A118</f>
        <v>0</v>
      </c>
      <c r="AA118" s="374">
        <f t="shared" si="2575"/>
        <v>0</v>
      </c>
      <c r="AB118" s="304"/>
      <c r="AC118" s="305"/>
      <c r="AD118" s="270">
        <f>AE118*$A118</f>
        <v>0</v>
      </c>
      <c r="AE118" s="374">
        <f t="shared" si="2576"/>
        <v>0</v>
      </c>
      <c r="AF118" s="304"/>
      <c r="AG118" s="305"/>
      <c r="AH118" s="270">
        <f>AI118*$A118</f>
        <v>0</v>
      </c>
      <c r="AI118" s="374">
        <f t="shared" si="2577"/>
        <v>0</v>
      </c>
      <c r="AJ118" s="304"/>
      <c r="AK118" s="305"/>
      <c r="AL118" s="270">
        <f>AM118*$A118</f>
        <v>0</v>
      </c>
      <c r="AM118" s="374">
        <f t="shared" si="2578"/>
        <v>0</v>
      </c>
      <c r="AN118" s="304"/>
      <c r="AO118" s="305"/>
      <c r="AP118" s="270">
        <f>AQ118*$A118</f>
        <v>0</v>
      </c>
      <c r="AQ118" s="374">
        <f t="shared" si="2579"/>
        <v>0</v>
      </c>
      <c r="AR118" s="304"/>
      <c r="AS118" s="305"/>
      <c r="AT118" s="270">
        <f>AU118*$A118</f>
        <v>0</v>
      </c>
      <c r="AU118" s="374">
        <f t="shared" si="2580"/>
        <v>0</v>
      </c>
      <c r="AV118" s="304"/>
      <c r="AW118" s="305"/>
      <c r="AX118" s="270">
        <f>AY118*$A118</f>
        <v>0</v>
      </c>
      <c r="AY118" s="374">
        <f t="shared" si="2581"/>
        <v>0</v>
      </c>
      <c r="AZ118" s="324">
        <f t="shared" si="2223"/>
        <v>0</v>
      </c>
      <c r="BA118" s="304"/>
      <c r="BB118" s="305"/>
      <c r="BC118" s="270">
        <f t="shared" si="2582"/>
        <v>0</v>
      </c>
      <c r="BD118" s="374">
        <f t="shared" si="2583"/>
        <v>0</v>
      </c>
      <c r="BE118" s="304"/>
      <c r="BF118" s="305"/>
      <c r="BG118" s="270">
        <f t="shared" si="2584"/>
        <v>0</v>
      </c>
      <c r="BH118" s="374">
        <f t="shared" si="2585"/>
        <v>0</v>
      </c>
      <c r="BI118" s="304"/>
      <c r="BJ118" s="305"/>
      <c r="BK118" s="270">
        <f t="shared" si="2586"/>
        <v>0</v>
      </c>
      <c r="BL118" s="374">
        <f t="shared" si="2587"/>
        <v>0</v>
      </c>
      <c r="BM118" s="304"/>
      <c r="BN118" s="305"/>
      <c r="BO118" s="270">
        <f t="shared" si="2588"/>
        <v>0</v>
      </c>
      <c r="BP118" s="374">
        <f t="shared" si="2589"/>
        <v>0</v>
      </c>
      <c r="BQ118" s="304"/>
      <c r="BR118" s="305"/>
      <c r="BS118" s="270">
        <f t="shared" si="2590"/>
        <v>0</v>
      </c>
      <c r="BT118" s="374">
        <f t="shared" si="2591"/>
        <v>0</v>
      </c>
      <c r="BU118" s="304"/>
      <c r="BV118" s="305"/>
      <c r="BW118" s="270">
        <f t="shared" si="2592"/>
        <v>0</v>
      </c>
      <c r="BX118" s="374">
        <f t="shared" si="2593"/>
        <v>0</v>
      </c>
      <c r="BY118" s="304"/>
      <c r="BZ118" s="305"/>
      <c r="CA118" s="270">
        <f t="shared" si="2594"/>
        <v>0</v>
      </c>
      <c r="CB118" s="374">
        <f t="shared" si="2595"/>
        <v>0</v>
      </c>
      <c r="CC118" s="304"/>
      <c r="CD118" s="305"/>
      <c r="CE118" s="270">
        <f t="shared" si="2596"/>
        <v>0</v>
      </c>
      <c r="CF118" s="374">
        <f t="shared" si="2597"/>
        <v>0</v>
      </c>
      <c r="CG118" s="304"/>
      <c r="CH118" s="305"/>
      <c r="CI118" s="270">
        <f t="shared" si="2598"/>
        <v>0</v>
      </c>
      <c r="CJ118" s="374">
        <f t="shared" si="2599"/>
        <v>0</v>
      </c>
      <c r="CK118" s="304"/>
      <c r="CL118" s="305"/>
      <c r="CM118" s="270">
        <f t="shared" si="2600"/>
        <v>0</v>
      </c>
      <c r="CN118" s="374">
        <f t="shared" si="2601"/>
        <v>0</v>
      </c>
      <c r="CO118" s="304"/>
      <c r="CP118" s="305"/>
      <c r="CQ118" s="270">
        <f t="shared" si="2602"/>
        <v>0</v>
      </c>
      <c r="CR118" s="374">
        <f t="shared" si="2603"/>
        <v>0</v>
      </c>
      <c r="CS118" s="304"/>
      <c r="CT118" s="305"/>
      <c r="CU118" s="270">
        <f t="shared" si="2604"/>
        <v>0</v>
      </c>
      <c r="CV118" s="374">
        <f t="shared" si="2605"/>
        <v>0</v>
      </c>
      <c r="CW118" s="324">
        <f t="shared" si="2225"/>
        <v>0</v>
      </c>
      <c r="CX118" s="304"/>
      <c r="CY118" s="305"/>
      <c r="CZ118" s="270">
        <f t="shared" si="2606"/>
        <v>0</v>
      </c>
      <c r="DA118" s="374">
        <f t="shared" si="2751"/>
        <v>0</v>
      </c>
      <c r="DB118" s="304"/>
      <c r="DC118" s="305"/>
      <c r="DD118" s="270">
        <f t="shared" si="2607"/>
        <v>0</v>
      </c>
      <c r="DE118" s="374">
        <f t="shared" si="2752"/>
        <v>0</v>
      </c>
      <c r="DF118" s="304"/>
      <c r="DG118" s="305"/>
      <c r="DH118" s="270">
        <f t="shared" si="2608"/>
        <v>0</v>
      </c>
      <c r="DI118" s="374">
        <f t="shared" si="2753"/>
        <v>0</v>
      </c>
      <c r="DJ118" s="304"/>
      <c r="DK118" s="305"/>
      <c r="DL118" s="270">
        <f t="shared" si="2609"/>
        <v>0</v>
      </c>
      <c r="DM118" s="374">
        <f t="shared" si="2754"/>
        <v>0</v>
      </c>
      <c r="DN118" s="304"/>
      <c r="DO118" s="305"/>
      <c r="DP118" s="270">
        <f t="shared" si="2610"/>
        <v>0</v>
      </c>
      <c r="DQ118" s="374">
        <f t="shared" si="2755"/>
        <v>0</v>
      </c>
      <c r="DR118" s="304"/>
      <c r="DS118" s="305"/>
      <c r="DT118" s="270">
        <f t="shared" si="2611"/>
        <v>0</v>
      </c>
      <c r="DU118" s="374">
        <f t="shared" si="2756"/>
        <v>0</v>
      </c>
      <c r="DV118" s="304"/>
      <c r="DW118" s="305"/>
      <c r="DX118" s="270">
        <f t="shared" si="2612"/>
        <v>0</v>
      </c>
      <c r="DY118" s="374">
        <f t="shared" si="2757"/>
        <v>0</v>
      </c>
      <c r="DZ118" s="304"/>
      <c r="EA118" s="305"/>
      <c r="EB118" s="270">
        <f t="shared" si="2613"/>
        <v>0</v>
      </c>
      <c r="EC118" s="374">
        <f t="shared" si="2758"/>
        <v>0</v>
      </c>
      <c r="ED118" s="304"/>
      <c r="EE118" s="305"/>
      <c r="EF118" s="270">
        <f t="shared" si="2614"/>
        <v>0</v>
      </c>
      <c r="EG118" s="374">
        <f t="shared" si="2759"/>
        <v>0</v>
      </c>
      <c r="EH118" s="304"/>
      <c r="EI118" s="305"/>
      <c r="EJ118" s="270">
        <f t="shared" si="2615"/>
        <v>0</v>
      </c>
      <c r="EK118" s="374">
        <f t="shared" si="2760"/>
        <v>0</v>
      </c>
      <c r="EL118" s="304"/>
      <c r="EM118" s="305"/>
      <c r="EN118" s="270">
        <f t="shared" si="2616"/>
        <v>0</v>
      </c>
      <c r="EO118" s="374">
        <f t="shared" si="2761"/>
        <v>0</v>
      </c>
      <c r="EP118" s="304"/>
      <c r="EQ118" s="305"/>
      <c r="ER118" s="270">
        <f t="shared" si="2617"/>
        <v>0</v>
      </c>
      <c r="ES118" s="374">
        <f t="shared" si="2762"/>
        <v>0</v>
      </c>
      <c r="ET118" s="324">
        <f t="shared" si="2226"/>
        <v>0</v>
      </c>
      <c r="EU118" s="304"/>
      <c r="EV118" s="305"/>
      <c r="EW118" s="270">
        <f t="shared" si="2618"/>
        <v>0</v>
      </c>
      <c r="EX118" s="374">
        <f t="shared" si="2763"/>
        <v>0</v>
      </c>
      <c r="EY118" s="304"/>
      <c r="EZ118" s="305"/>
      <c r="FA118" s="270">
        <f t="shared" si="2619"/>
        <v>0</v>
      </c>
      <c r="FB118" s="374">
        <f t="shared" si="2764"/>
        <v>0</v>
      </c>
      <c r="FC118" s="304"/>
      <c r="FD118" s="305"/>
      <c r="FE118" s="270">
        <f t="shared" si="2620"/>
        <v>0</v>
      </c>
      <c r="FF118" s="374">
        <f t="shared" si="2765"/>
        <v>0</v>
      </c>
      <c r="FG118" s="304"/>
      <c r="FH118" s="305"/>
      <c r="FI118" s="270">
        <f t="shared" si="2621"/>
        <v>0</v>
      </c>
      <c r="FJ118" s="374">
        <f t="shared" si="2766"/>
        <v>0</v>
      </c>
      <c r="FK118" s="304"/>
      <c r="FL118" s="305"/>
      <c r="FM118" s="270">
        <f t="shared" si="2622"/>
        <v>0</v>
      </c>
      <c r="FN118" s="374">
        <f t="shared" si="2767"/>
        <v>0</v>
      </c>
      <c r="FO118" s="304"/>
      <c r="FP118" s="305"/>
      <c r="FQ118" s="270">
        <f t="shared" si="2623"/>
        <v>0</v>
      </c>
      <c r="FR118" s="374">
        <f t="shared" si="2768"/>
        <v>0</v>
      </c>
      <c r="FS118" s="304"/>
      <c r="FT118" s="305"/>
      <c r="FU118" s="270">
        <f t="shared" si="2624"/>
        <v>0</v>
      </c>
      <c r="FV118" s="374">
        <f t="shared" si="2769"/>
        <v>0</v>
      </c>
      <c r="FW118" s="304"/>
      <c r="FX118" s="305"/>
      <c r="FY118" s="270">
        <f t="shared" si="2625"/>
        <v>0</v>
      </c>
      <c r="FZ118" s="374">
        <f t="shared" si="2770"/>
        <v>0</v>
      </c>
      <c r="GA118" s="304"/>
      <c r="GB118" s="305"/>
      <c r="GC118" s="270">
        <f t="shared" si="2626"/>
        <v>0</v>
      </c>
      <c r="GD118" s="374">
        <f t="shared" si="2771"/>
        <v>0</v>
      </c>
      <c r="GE118" s="304"/>
      <c r="GF118" s="305"/>
      <c r="GG118" s="270">
        <f t="shared" si="2627"/>
        <v>0</v>
      </c>
      <c r="GH118" s="374">
        <f t="shared" si="2772"/>
        <v>0</v>
      </c>
      <c r="GI118" s="304"/>
      <c r="GJ118" s="305"/>
      <c r="GK118" s="270">
        <f t="shared" si="2628"/>
        <v>0</v>
      </c>
      <c r="GL118" s="374">
        <f t="shared" si="2773"/>
        <v>0</v>
      </c>
      <c r="GM118" s="304"/>
      <c r="GN118" s="305"/>
      <c r="GO118" s="270">
        <f t="shared" si="2629"/>
        <v>0</v>
      </c>
      <c r="GP118" s="374">
        <f t="shared" si="2774"/>
        <v>0</v>
      </c>
      <c r="GQ118" s="324">
        <f t="shared" si="2227"/>
        <v>0</v>
      </c>
      <c r="GR118" s="304"/>
      <c r="GS118" s="305"/>
      <c r="GT118" s="270">
        <f t="shared" si="2630"/>
        <v>0</v>
      </c>
      <c r="GU118" s="374">
        <f t="shared" si="2775"/>
        <v>0</v>
      </c>
      <c r="GV118" s="304"/>
      <c r="GW118" s="305"/>
      <c r="GX118" s="270">
        <f t="shared" si="2631"/>
        <v>0</v>
      </c>
      <c r="GY118" s="374">
        <f t="shared" si="2776"/>
        <v>0</v>
      </c>
      <c r="GZ118" s="304"/>
      <c r="HA118" s="305"/>
      <c r="HB118" s="270">
        <f t="shared" si="2632"/>
        <v>0</v>
      </c>
      <c r="HC118" s="374">
        <f t="shared" si="2777"/>
        <v>0</v>
      </c>
      <c r="HD118" s="304"/>
      <c r="HE118" s="305"/>
      <c r="HF118" s="270">
        <f t="shared" si="2633"/>
        <v>0</v>
      </c>
      <c r="HG118" s="374">
        <f t="shared" si="2778"/>
        <v>0</v>
      </c>
      <c r="HH118" s="304"/>
      <c r="HI118" s="305"/>
      <c r="HJ118" s="270">
        <f t="shared" si="2634"/>
        <v>0</v>
      </c>
      <c r="HK118" s="374">
        <f t="shared" si="2779"/>
        <v>0</v>
      </c>
      <c r="HL118" s="304"/>
      <c r="HM118" s="305"/>
      <c r="HN118" s="270">
        <f t="shared" si="2635"/>
        <v>0</v>
      </c>
      <c r="HO118" s="374">
        <f t="shared" si="2780"/>
        <v>0</v>
      </c>
      <c r="HP118" s="304"/>
      <c r="HQ118" s="305"/>
      <c r="HR118" s="270">
        <f t="shared" si="2636"/>
        <v>0</v>
      </c>
      <c r="HS118" s="374">
        <f t="shared" si="2781"/>
        <v>0</v>
      </c>
      <c r="HT118" s="304"/>
      <c r="HU118" s="305"/>
      <c r="HV118" s="270">
        <f t="shared" si="2637"/>
        <v>0</v>
      </c>
      <c r="HW118" s="374">
        <f t="shared" si="2782"/>
        <v>0</v>
      </c>
      <c r="HX118" s="304"/>
      <c r="HY118" s="305"/>
      <c r="HZ118" s="270">
        <f t="shared" si="2638"/>
        <v>0</v>
      </c>
      <c r="IA118" s="374">
        <f t="shared" si="2783"/>
        <v>0</v>
      </c>
      <c r="IB118" s="304"/>
      <c r="IC118" s="305"/>
      <c r="ID118" s="270">
        <f t="shared" si="2639"/>
        <v>0</v>
      </c>
      <c r="IE118" s="374">
        <f t="shared" si="2784"/>
        <v>0</v>
      </c>
      <c r="IF118" s="304"/>
      <c r="IG118" s="305"/>
      <c r="IH118" s="270">
        <f t="shared" si="2640"/>
        <v>0</v>
      </c>
      <c r="II118" s="374">
        <f t="shared" si="2785"/>
        <v>0</v>
      </c>
      <c r="IJ118" s="304"/>
      <c r="IK118" s="305"/>
      <c r="IL118" s="270">
        <f t="shared" si="2641"/>
        <v>0</v>
      </c>
      <c r="IM118" s="374">
        <f t="shared" si="2786"/>
        <v>0</v>
      </c>
      <c r="IN118" s="324">
        <f t="shared" si="2228"/>
        <v>0</v>
      </c>
      <c r="IO118" s="304"/>
      <c r="IP118" s="305"/>
      <c r="IQ118" s="270">
        <f t="shared" si="2642"/>
        <v>0</v>
      </c>
      <c r="IR118" s="374">
        <f t="shared" si="2787"/>
        <v>0</v>
      </c>
      <c r="IS118" s="304"/>
      <c r="IT118" s="305"/>
      <c r="IU118" s="270">
        <f t="shared" si="2643"/>
        <v>0</v>
      </c>
      <c r="IV118" s="374">
        <f t="shared" si="2788"/>
        <v>0</v>
      </c>
      <c r="IW118" s="304"/>
      <c r="IX118" s="305"/>
      <c r="IY118" s="270">
        <f t="shared" si="2644"/>
        <v>0</v>
      </c>
      <c r="IZ118" s="374">
        <f t="shared" si="2789"/>
        <v>0</v>
      </c>
      <c r="JA118" s="304"/>
      <c r="JB118" s="305"/>
      <c r="JC118" s="270">
        <f t="shared" si="2645"/>
        <v>0</v>
      </c>
      <c r="JD118" s="374">
        <f t="shared" si="2790"/>
        <v>0</v>
      </c>
      <c r="JE118" s="304"/>
      <c r="JF118" s="305"/>
      <c r="JG118" s="270">
        <f t="shared" si="2646"/>
        <v>0</v>
      </c>
      <c r="JH118" s="374">
        <f t="shared" si="2791"/>
        <v>0</v>
      </c>
      <c r="JI118" s="304"/>
      <c r="JJ118" s="305"/>
      <c r="JK118" s="270">
        <f t="shared" si="2647"/>
        <v>0</v>
      </c>
      <c r="JL118" s="374">
        <f t="shared" si="2792"/>
        <v>0</v>
      </c>
      <c r="JM118" s="304"/>
      <c r="JN118" s="305"/>
      <c r="JO118" s="270">
        <f t="shared" si="2648"/>
        <v>0</v>
      </c>
      <c r="JP118" s="374">
        <f t="shared" si="2793"/>
        <v>0</v>
      </c>
      <c r="JQ118" s="304"/>
      <c r="JR118" s="305"/>
      <c r="JS118" s="270">
        <f t="shared" si="2649"/>
        <v>0</v>
      </c>
      <c r="JT118" s="374">
        <f t="shared" si="2794"/>
        <v>0</v>
      </c>
      <c r="JU118" s="304"/>
      <c r="JV118" s="305"/>
      <c r="JW118" s="270">
        <f t="shared" si="2650"/>
        <v>0</v>
      </c>
      <c r="JX118" s="374">
        <f t="shared" si="2795"/>
        <v>0</v>
      </c>
      <c r="JY118" s="304"/>
      <c r="JZ118" s="305"/>
      <c r="KA118" s="270">
        <f t="shared" si="2651"/>
        <v>0</v>
      </c>
      <c r="KB118" s="374">
        <f t="shared" si="2796"/>
        <v>0</v>
      </c>
      <c r="KC118" s="304"/>
      <c r="KD118" s="305"/>
      <c r="KE118" s="270">
        <f t="shared" si="2652"/>
        <v>0</v>
      </c>
      <c r="KF118" s="374">
        <f t="shared" si="2797"/>
        <v>0</v>
      </c>
      <c r="KG118" s="304"/>
      <c r="KH118" s="305"/>
      <c r="KI118" s="270">
        <f t="shared" si="2653"/>
        <v>0</v>
      </c>
      <c r="KJ118" s="374">
        <f t="shared" si="2798"/>
        <v>0</v>
      </c>
      <c r="KK118" s="324">
        <f t="shared" si="2229"/>
        <v>0</v>
      </c>
      <c r="KL118" s="304"/>
      <c r="KM118" s="305"/>
      <c r="KN118" s="270">
        <f t="shared" si="2654"/>
        <v>0</v>
      </c>
      <c r="KO118" s="374">
        <f t="shared" si="2799"/>
        <v>0</v>
      </c>
      <c r="KP118" s="304"/>
      <c r="KQ118" s="305"/>
      <c r="KR118" s="270">
        <f t="shared" si="2655"/>
        <v>0</v>
      </c>
      <c r="KS118" s="374">
        <f t="shared" si="2800"/>
        <v>0</v>
      </c>
      <c r="KT118" s="304"/>
      <c r="KU118" s="305"/>
      <c r="KV118" s="270">
        <f t="shared" si="2656"/>
        <v>0</v>
      </c>
      <c r="KW118" s="374">
        <f t="shared" si="2801"/>
        <v>0</v>
      </c>
      <c r="KX118" s="304"/>
      <c r="KY118" s="305"/>
      <c r="KZ118" s="270">
        <f t="shared" si="2657"/>
        <v>0</v>
      </c>
      <c r="LA118" s="374">
        <f t="shared" si="2802"/>
        <v>0</v>
      </c>
      <c r="LB118" s="304"/>
      <c r="LC118" s="305"/>
      <c r="LD118" s="270">
        <f t="shared" si="2658"/>
        <v>0</v>
      </c>
      <c r="LE118" s="374">
        <f t="shared" si="2803"/>
        <v>0</v>
      </c>
      <c r="LF118" s="304"/>
      <c r="LG118" s="305"/>
      <c r="LH118" s="270">
        <f t="shared" si="2659"/>
        <v>0</v>
      </c>
      <c r="LI118" s="374">
        <f t="shared" si="2804"/>
        <v>0</v>
      </c>
      <c r="LJ118" s="304"/>
      <c r="LK118" s="305"/>
      <c r="LL118" s="270">
        <f t="shared" si="2660"/>
        <v>0</v>
      </c>
      <c r="LM118" s="374">
        <f t="shared" si="2805"/>
        <v>0</v>
      </c>
      <c r="LN118" s="304"/>
      <c r="LO118" s="305"/>
      <c r="LP118" s="270">
        <f t="shared" si="2661"/>
        <v>0</v>
      </c>
      <c r="LQ118" s="374">
        <f t="shared" si="2806"/>
        <v>0</v>
      </c>
      <c r="LR118" s="304"/>
      <c r="LS118" s="305"/>
      <c r="LT118" s="270">
        <f t="shared" si="2662"/>
        <v>0</v>
      </c>
      <c r="LU118" s="374">
        <f t="shared" si="2807"/>
        <v>0</v>
      </c>
      <c r="LV118" s="304"/>
      <c r="LW118" s="305"/>
      <c r="LX118" s="270">
        <f t="shared" si="2663"/>
        <v>0</v>
      </c>
      <c r="LY118" s="374">
        <f t="shared" si="2808"/>
        <v>0</v>
      </c>
      <c r="LZ118" s="304"/>
      <c r="MA118" s="305"/>
      <c r="MB118" s="270">
        <f t="shared" si="2664"/>
        <v>0</v>
      </c>
      <c r="MC118" s="374">
        <f t="shared" si="2809"/>
        <v>0</v>
      </c>
      <c r="MD118" s="304"/>
      <c r="ME118" s="305"/>
      <c r="MF118" s="270">
        <f t="shared" si="2665"/>
        <v>0</v>
      </c>
      <c r="MG118" s="374">
        <f t="shared" si="2810"/>
        <v>0</v>
      </c>
      <c r="MH118" s="324">
        <f t="shared" si="2230"/>
        <v>0</v>
      </c>
      <c r="MI118" s="304"/>
      <c r="MJ118" s="305"/>
      <c r="MK118" s="270">
        <f t="shared" si="2666"/>
        <v>0</v>
      </c>
      <c r="ML118" s="374">
        <f t="shared" si="2811"/>
        <v>0</v>
      </c>
      <c r="MM118" s="304"/>
      <c r="MN118" s="305"/>
      <c r="MO118" s="270">
        <f t="shared" si="2667"/>
        <v>0</v>
      </c>
      <c r="MP118" s="374">
        <f t="shared" si="2812"/>
        <v>0</v>
      </c>
      <c r="MQ118" s="304"/>
      <c r="MR118" s="305"/>
      <c r="MS118" s="270">
        <f t="shared" si="2668"/>
        <v>0</v>
      </c>
      <c r="MT118" s="374">
        <f t="shared" si="2813"/>
        <v>0</v>
      </c>
      <c r="MU118" s="304"/>
      <c r="MV118" s="305"/>
      <c r="MW118" s="270">
        <f t="shared" si="2669"/>
        <v>0</v>
      </c>
      <c r="MX118" s="374">
        <f t="shared" si="2814"/>
        <v>0</v>
      </c>
      <c r="MY118" s="304"/>
      <c r="MZ118" s="305"/>
      <c r="NA118" s="270">
        <f t="shared" si="2670"/>
        <v>0</v>
      </c>
      <c r="NB118" s="374">
        <f t="shared" si="2815"/>
        <v>0</v>
      </c>
      <c r="NC118" s="304"/>
      <c r="ND118" s="305"/>
      <c r="NE118" s="270">
        <f t="shared" si="2671"/>
        <v>0</v>
      </c>
      <c r="NF118" s="374">
        <f t="shared" si="2816"/>
        <v>0</v>
      </c>
      <c r="NG118" s="304"/>
      <c r="NH118" s="305"/>
      <c r="NI118" s="270">
        <f t="shared" si="2672"/>
        <v>0</v>
      </c>
      <c r="NJ118" s="374">
        <f t="shared" si="2817"/>
        <v>0</v>
      </c>
      <c r="NK118" s="304"/>
      <c r="NL118" s="305"/>
      <c r="NM118" s="270">
        <f t="shared" si="2673"/>
        <v>0</v>
      </c>
      <c r="NN118" s="374">
        <f t="shared" si="2818"/>
        <v>0</v>
      </c>
      <c r="NO118" s="304"/>
      <c r="NP118" s="305"/>
      <c r="NQ118" s="270">
        <f t="shared" si="2674"/>
        <v>0</v>
      </c>
      <c r="NR118" s="374">
        <f t="shared" si="2819"/>
        <v>0</v>
      </c>
      <c r="NS118" s="304"/>
      <c r="NT118" s="305"/>
      <c r="NU118" s="270">
        <f t="shared" si="2675"/>
        <v>0</v>
      </c>
      <c r="NV118" s="374">
        <f t="shared" si="2820"/>
        <v>0</v>
      </c>
      <c r="NW118" s="304"/>
      <c r="NX118" s="305"/>
      <c r="NY118" s="270">
        <f t="shared" si="2676"/>
        <v>0</v>
      </c>
      <c r="NZ118" s="374">
        <f t="shared" si="2821"/>
        <v>0</v>
      </c>
      <c r="OA118" s="304"/>
      <c r="OB118" s="305"/>
      <c r="OC118" s="270">
        <f t="shared" si="2677"/>
        <v>0</v>
      </c>
      <c r="OD118" s="374">
        <f t="shared" si="2822"/>
        <v>0</v>
      </c>
      <c r="OE118" s="324">
        <f t="shared" si="2231"/>
        <v>0</v>
      </c>
      <c r="OF118" s="304"/>
      <c r="OG118" s="305"/>
      <c r="OH118" s="270">
        <f t="shared" si="2678"/>
        <v>0</v>
      </c>
      <c r="OI118" s="374">
        <f t="shared" si="2823"/>
        <v>0</v>
      </c>
      <c r="OJ118" s="304"/>
      <c r="OK118" s="305"/>
      <c r="OL118" s="270">
        <f t="shared" si="2679"/>
        <v>0</v>
      </c>
      <c r="OM118" s="374">
        <f t="shared" si="2824"/>
        <v>0</v>
      </c>
      <c r="ON118" s="304"/>
      <c r="OO118" s="305"/>
      <c r="OP118" s="270">
        <f t="shared" si="2680"/>
        <v>0</v>
      </c>
      <c r="OQ118" s="374">
        <f t="shared" si="2825"/>
        <v>0</v>
      </c>
      <c r="OR118" s="304"/>
      <c r="OS118" s="305"/>
      <c r="OT118" s="270">
        <f t="shared" si="2681"/>
        <v>0</v>
      </c>
      <c r="OU118" s="374">
        <f t="shared" si="2826"/>
        <v>0</v>
      </c>
      <c r="OV118" s="304"/>
      <c r="OW118" s="305"/>
      <c r="OX118" s="270">
        <f t="shared" si="2682"/>
        <v>0</v>
      </c>
      <c r="OY118" s="374">
        <f t="shared" si="2827"/>
        <v>0</v>
      </c>
      <c r="OZ118" s="304"/>
      <c r="PA118" s="305"/>
      <c r="PB118" s="270">
        <f t="shared" si="2683"/>
        <v>0</v>
      </c>
      <c r="PC118" s="374">
        <f t="shared" si="2828"/>
        <v>0</v>
      </c>
      <c r="PD118" s="304"/>
      <c r="PE118" s="305"/>
      <c r="PF118" s="270">
        <f t="shared" si="2684"/>
        <v>0</v>
      </c>
      <c r="PG118" s="374">
        <f t="shared" si="2829"/>
        <v>0</v>
      </c>
      <c r="PH118" s="304"/>
      <c r="PI118" s="305"/>
      <c r="PJ118" s="270">
        <f t="shared" si="2685"/>
        <v>0</v>
      </c>
      <c r="PK118" s="374">
        <f t="shared" si="2830"/>
        <v>0</v>
      </c>
      <c r="PL118" s="304"/>
      <c r="PM118" s="305"/>
      <c r="PN118" s="270">
        <f t="shared" si="2686"/>
        <v>0</v>
      </c>
      <c r="PO118" s="374">
        <f t="shared" si="2831"/>
        <v>0</v>
      </c>
      <c r="PP118" s="304"/>
      <c r="PQ118" s="305"/>
      <c r="PR118" s="270">
        <f t="shared" si="2687"/>
        <v>0</v>
      </c>
      <c r="PS118" s="374">
        <f t="shared" si="2832"/>
        <v>0</v>
      </c>
      <c r="PT118" s="304"/>
      <c r="PU118" s="305"/>
      <c r="PV118" s="270">
        <f t="shared" si="2688"/>
        <v>0</v>
      </c>
      <c r="PW118" s="374">
        <f t="shared" si="2833"/>
        <v>0</v>
      </c>
      <c r="PX118" s="304"/>
      <c r="PY118" s="305"/>
      <c r="PZ118" s="270">
        <f t="shared" si="2689"/>
        <v>0</v>
      </c>
      <c r="QA118" s="374">
        <f t="shared" si="2834"/>
        <v>0</v>
      </c>
      <c r="QB118" s="324">
        <f t="shared" si="2232"/>
        <v>0</v>
      </c>
      <c r="QC118" s="304"/>
      <c r="QD118" s="305"/>
      <c r="QE118" s="270">
        <f t="shared" si="2690"/>
        <v>0</v>
      </c>
      <c r="QF118" s="374">
        <f t="shared" si="2835"/>
        <v>0</v>
      </c>
      <c r="QG118" s="304"/>
      <c r="QH118" s="305"/>
      <c r="QI118" s="270">
        <f t="shared" si="2691"/>
        <v>0</v>
      </c>
      <c r="QJ118" s="374">
        <f t="shared" si="2836"/>
        <v>0</v>
      </c>
      <c r="QK118" s="304"/>
      <c r="QL118" s="305"/>
      <c r="QM118" s="270">
        <f t="shared" si="2692"/>
        <v>0</v>
      </c>
      <c r="QN118" s="374">
        <f t="shared" si="2837"/>
        <v>0</v>
      </c>
      <c r="QO118" s="304"/>
      <c r="QP118" s="305"/>
      <c r="QQ118" s="270">
        <f t="shared" si="2693"/>
        <v>0</v>
      </c>
      <c r="QR118" s="374">
        <f t="shared" si="2838"/>
        <v>0</v>
      </c>
      <c r="QS118" s="304"/>
      <c r="QT118" s="305"/>
      <c r="QU118" s="270">
        <f t="shared" si="2694"/>
        <v>0</v>
      </c>
      <c r="QV118" s="374">
        <f t="shared" si="2839"/>
        <v>0</v>
      </c>
      <c r="QW118" s="304"/>
      <c r="QX118" s="305"/>
      <c r="QY118" s="270">
        <f t="shared" si="2695"/>
        <v>0</v>
      </c>
      <c r="QZ118" s="374">
        <f t="shared" si="2840"/>
        <v>0</v>
      </c>
      <c r="RA118" s="304"/>
      <c r="RB118" s="305"/>
      <c r="RC118" s="270">
        <f t="shared" si="2696"/>
        <v>0</v>
      </c>
      <c r="RD118" s="374">
        <f t="shared" si="2841"/>
        <v>0</v>
      </c>
      <c r="RE118" s="304"/>
      <c r="RF118" s="305"/>
      <c r="RG118" s="270">
        <f t="shared" si="2697"/>
        <v>0</v>
      </c>
      <c r="RH118" s="374">
        <f t="shared" si="2842"/>
        <v>0</v>
      </c>
      <c r="RI118" s="304"/>
      <c r="RJ118" s="305"/>
      <c r="RK118" s="270">
        <f t="shared" si="2698"/>
        <v>0</v>
      </c>
      <c r="RL118" s="374">
        <f t="shared" si="2843"/>
        <v>0</v>
      </c>
      <c r="RM118" s="304"/>
      <c r="RN118" s="305"/>
      <c r="RO118" s="270">
        <f t="shared" si="2699"/>
        <v>0</v>
      </c>
      <c r="RP118" s="374">
        <f t="shared" si="2844"/>
        <v>0</v>
      </c>
      <c r="RQ118" s="304"/>
      <c r="RR118" s="305"/>
      <c r="RS118" s="270">
        <f t="shared" si="2700"/>
        <v>0</v>
      </c>
      <c r="RT118" s="374">
        <f t="shared" si="2845"/>
        <v>0</v>
      </c>
      <c r="RU118" s="304"/>
      <c r="RV118" s="305"/>
      <c r="RW118" s="270">
        <f t="shared" si="2701"/>
        <v>0</v>
      </c>
      <c r="RX118" s="374">
        <f t="shared" si="2846"/>
        <v>0</v>
      </c>
      <c r="RY118" s="324">
        <f t="shared" si="2233"/>
        <v>0</v>
      </c>
      <c r="RZ118" s="304"/>
      <c r="SA118" s="305"/>
      <c r="SB118" s="270">
        <f t="shared" si="2702"/>
        <v>0</v>
      </c>
      <c r="SC118" s="374">
        <f t="shared" si="2847"/>
        <v>0</v>
      </c>
      <c r="SD118" s="304"/>
      <c r="SE118" s="305"/>
      <c r="SF118" s="270">
        <f t="shared" si="2703"/>
        <v>0</v>
      </c>
      <c r="SG118" s="374">
        <f t="shared" si="2848"/>
        <v>0</v>
      </c>
      <c r="SH118" s="304"/>
      <c r="SI118" s="305"/>
      <c r="SJ118" s="270">
        <f t="shared" si="2704"/>
        <v>0</v>
      </c>
      <c r="SK118" s="374">
        <f t="shared" si="2849"/>
        <v>0</v>
      </c>
      <c r="SL118" s="304"/>
      <c r="SM118" s="305"/>
      <c r="SN118" s="270">
        <f t="shared" si="2705"/>
        <v>0</v>
      </c>
      <c r="SO118" s="374">
        <f t="shared" si="2850"/>
        <v>0</v>
      </c>
      <c r="SP118" s="304"/>
      <c r="SQ118" s="305"/>
      <c r="SR118" s="270">
        <f t="shared" si="2706"/>
        <v>0</v>
      </c>
      <c r="SS118" s="374">
        <f t="shared" si="2851"/>
        <v>0</v>
      </c>
      <c r="ST118" s="304"/>
      <c r="SU118" s="305"/>
      <c r="SV118" s="270">
        <f t="shared" si="2707"/>
        <v>0</v>
      </c>
      <c r="SW118" s="374">
        <f t="shared" si="2852"/>
        <v>0</v>
      </c>
      <c r="SX118" s="304"/>
      <c r="SY118" s="305"/>
      <c r="SZ118" s="270">
        <f t="shared" si="2708"/>
        <v>0</v>
      </c>
      <c r="TA118" s="374">
        <f t="shared" si="2853"/>
        <v>0</v>
      </c>
      <c r="TB118" s="304"/>
      <c r="TC118" s="305"/>
      <c r="TD118" s="270">
        <f t="shared" si="2709"/>
        <v>0</v>
      </c>
      <c r="TE118" s="374">
        <f t="shared" si="2854"/>
        <v>0</v>
      </c>
      <c r="TF118" s="304"/>
      <c r="TG118" s="305"/>
      <c r="TH118" s="270">
        <f t="shared" si="2710"/>
        <v>0</v>
      </c>
      <c r="TI118" s="374">
        <f t="shared" si="2855"/>
        <v>0</v>
      </c>
      <c r="TJ118" s="304"/>
      <c r="TK118" s="305"/>
      <c r="TL118" s="270">
        <f t="shared" si="2711"/>
        <v>0</v>
      </c>
      <c r="TM118" s="374">
        <f t="shared" si="2856"/>
        <v>0</v>
      </c>
      <c r="TN118" s="304"/>
      <c r="TO118" s="305"/>
      <c r="TP118" s="270">
        <f t="shared" si="2712"/>
        <v>0</v>
      </c>
      <c r="TQ118" s="374">
        <f t="shared" si="2857"/>
        <v>0</v>
      </c>
      <c r="TR118" s="304"/>
      <c r="TS118" s="305"/>
      <c r="TT118" s="270">
        <f t="shared" si="2713"/>
        <v>0</v>
      </c>
      <c r="TU118" s="374">
        <f t="shared" si="2858"/>
        <v>0</v>
      </c>
      <c r="TV118" s="324">
        <f t="shared" si="2234"/>
        <v>0</v>
      </c>
      <c r="TW118" s="304"/>
      <c r="TX118" s="305"/>
      <c r="TY118" s="270">
        <f t="shared" si="2714"/>
        <v>0</v>
      </c>
      <c r="TZ118" s="374">
        <f t="shared" si="2859"/>
        <v>0</v>
      </c>
      <c r="UA118" s="304"/>
      <c r="UB118" s="305"/>
      <c r="UC118" s="270">
        <f t="shared" si="2715"/>
        <v>0</v>
      </c>
      <c r="UD118" s="374">
        <f t="shared" si="2860"/>
        <v>0</v>
      </c>
      <c r="UE118" s="304"/>
      <c r="UF118" s="305"/>
      <c r="UG118" s="270">
        <f t="shared" si="2716"/>
        <v>0</v>
      </c>
      <c r="UH118" s="374">
        <f t="shared" si="2861"/>
        <v>0</v>
      </c>
      <c r="UI118" s="304"/>
      <c r="UJ118" s="305"/>
      <c r="UK118" s="270">
        <f t="shared" si="2717"/>
        <v>0</v>
      </c>
      <c r="UL118" s="374">
        <f t="shared" si="2862"/>
        <v>0</v>
      </c>
      <c r="UM118" s="304"/>
      <c r="UN118" s="305"/>
      <c r="UO118" s="270">
        <f t="shared" si="2718"/>
        <v>0</v>
      </c>
      <c r="UP118" s="374">
        <f t="shared" si="2863"/>
        <v>0</v>
      </c>
      <c r="UQ118" s="304"/>
      <c r="UR118" s="305"/>
      <c r="US118" s="270">
        <f t="shared" si="2719"/>
        <v>0</v>
      </c>
      <c r="UT118" s="374">
        <f t="shared" si="2864"/>
        <v>0</v>
      </c>
      <c r="UU118" s="304"/>
      <c r="UV118" s="305"/>
      <c r="UW118" s="270">
        <f t="shared" si="2720"/>
        <v>0</v>
      </c>
      <c r="UX118" s="374">
        <f t="shared" si="2865"/>
        <v>0</v>
      </c>
      <c r="UY118" s="304"/>
      <c r="UZ118" s="305"/>
      <c r="VA118" s="270">
        <f t="shared" si="2721"/>
        <v>0</v>
      </c>
      <c r="VB118" s="374">
        <f t="shared" si="2866"/>
        <v>0</v>
      </c>
      <c r="VC118" s="304"/>
      <c r="VD118" s="305"/>
      <c r="VE118" s="270">
        <f t="shared" si="2722"/>
        <v>0</v>
      </c>
      <c r="VF118" s="374">
        <f t="shared" si="2867"/>
        <v>0</v>
      </c>
      <c r="VG118" s="304"/>
      <c r="VH118" s="305"/>
      <c r="VI118" s="270">
        <f t="shared" si="2723"/>
        <v>0</v>
      </c>
      <c r="VJ118" s="374">
        <f t="shared" si="2868"/>
        <v>0</v>
      </c>
      <c r="VK118" s="304"/>
      <c r="VL118" s="305"/>
      <c r="VM118" s="270">
        <f t="shared" si="2724"/>
        <v>0</v>
      </c>
      <c r="VN118" s="374">
        <f t="shared" si="2869"/>
        <v>0</v>
      </c>
      <c r="VO118" s="304"/>
      <c r="VP118" s="305"/>
      <c r="VQ118" s="270">
        <f t="shared" si="2725"/>
        <v>0</v>
      </c>
      <c r="VR118" s="374">
        <f t="shared" si="2870"/>
        <v>0</v>
      </c>
      <c r="VS118" s="324">
        <f t="shared" si="2235"/>
        <v>0</v>
      </c>
      <c r="VT118" s="304"/>
      <c r="VU118" s="305"/>
      <c r="VV118" s="270">
        <f t="shared" si="2726"/>
        <v>0</v>
      </c>
      <c r="VW118" s="374">
        <f t="shared" si="2871"/>
        <v>0</v>
      </c>
      <c r="VX118" s="304"/>
      <c r="VY118" s="305"/>
      <c r="VZ118" s="270">
        <f t="shared" si="2727"/>
        <v>0</v>
      </c>
      <c r="WA118" s="374">
        <f t="shared" si="2872"/>
        <v>0</v>
      </c>
      <c r="WB118" s="304"/>
      <c r="WC118" s="305"/>
      <c r="WD118" s="270">
        <f t="shared" si="2728"/>
        <v>0</v>
      </c>
      <c r="WE118" s="374">
        <f t="shared" si="2873"/>
        <v>0</v>
      </c>
      <c r="WF118" s="304"/>
      <c r="WG118" s="305"/>
      <c r="WH118" s="270">
        <f t="shared" si="2729"/>
        <v>0</v>
      </c>
      <c r="WI118" s="374">
        <f t="shared" si="2874"/>
        <v>0</v>
      </c>
      <c r="WJ118" s="304"/>
      <c r="WK118" s="305"/>
      <c r="WL118" s="270">
        <f t="shared" si="2730"/>
        <v>0</v>
      </c>
      <c r="WM118" s="374">
        <f t="shared" si="2875"/>
        <v>0</v>
      </c>
      <c r="WN118" s="304"/>
      <c r="WO118" s="305"/>
      <c r="WP118" s="270">
        <f t="shared" si="2731"/>
        <v>0</v>
      </c>
      <c r="WQ118" s="374">
        <f t="shared" si="2876"/>
        <v>0</v>
      </c>
      <c r="WR118" s="304"/>
      <c r="WS118" s="305"/>
      <c r="WT118" s="270">
        <f t="shared" si="2732"/>
        <v>0</v>
      </c>
      <c r="WU118" s="374">
        <f t="shared" si="2877"/>
        <v>0</v>
      </c>
      <c r="WV118" s="304"/>
      <c r="WW118" s="305"/>
      <c r="WX118" s="270">
        <f t="shared" si="2733"/>
        <v>0</v>
      </c>
      <c r="WY118" s="374">
        <f t="shared" si="2878"/>
        <v>0</v>
      </c>
      <c r="WZ118" s="304"/>
      <c r="XA118" s="305"/>
      <c r="XB118" s="270">
        <f t="shared" si="2734"/>
        <v>0</v>
      </c>
      <c r="XC118" s="374">
        <f t="shared" si="2879"/>
        <v>0</v>
      </c>
      <c r="XD118" s="304"/>
      <c r="XE118" s="305"/>
      <c r="XF118" s="270">
        <f t="shared" si="2735"/>
        <v>0</v>
      </c>
      <c r="XG118" s="374">
        <f t="shared" si="2880"/>
        <v>0</v>
      </c>
      <c r="XH118" s="304"/>
      <c r="XI118" s="305"/>
      <c r="XJ118" s="270">
        <f t="shared" si="2736"/>
        <v>0</v>
      </c>
      <c r="XK118" s="374">
        <f t="shared" si="2881"/>
        <v>0</v>
      </c>
      <c r="XL118" s="304"/>
      <c r="XM118" s="305"/>
      <c r="XN118" s="270">
        <f t="shared" si="2737"/>
        <v>0</v>
      </c>
      <c r="XO118" s="374">
        <f t="shared" si="2882"/>
        <v>0</v>
      </c>
      <c r="XP118" s="324">
        <f t="shared" si="2236"/>
        <v>0</v>
      </c>
      <c r="XQ118" s="304"/>
      <c r="XR118" s="305"/>
      <c r="XS118" s="270">
        <f t="shared" si="2738"/>
        <v>0</v>
      </c>
      <c r="XT118" s="374">
        <f t="shared" si="2883"/>
        <v>0</v>
      </c>
      <c r="XU118" s="304"/>
      <c r="XV118" s="305"/>
      <c r="XW118" s="270">
        <f t="shared" si="2739"/>
        <v>0</v>
      </c>
      <c r="XX118" s="374">
        <f t="shared" si="2884"/>
        <v>0</v>
      </c>
      <c r="XY118" s="304"/>
      <c r="XZ118" s="305"/>
      <c r="YA118" s="270">
        <f t="shared" si="2740"/>
        <v>0</v>
      </c>
      <c r="YB118" s="374">
        <f t="shared" si="2885"/>
        <v>0</v>
      </c>
      <c r="YC118" s="304"/>
      <c r="YD118" s="305"/>
      <c r="YE118" s="270">
        <f t="shared" si="2741"/>
        <v>0</v>
      </c>
      <c r="YF118" s="374">
        <f t="shared" si="2886"/>
        <v>0</v>
      </c>
      <c r="YG118" s="304"/>
      <c r="YH118" s="305"/>
      <c r="YI118" s="270">
        <f t="shared" si="2742"/>
        <v>0</v>
      </c>
      <c r="YJ118" s="374">
        <f t="shared" si="2887"/>
        <v>0</v>
      </c>
      <c r="YK118" s="304"/>
      <c r="YL118" s="305"/>
      <c r="YM118" s="270">
        <f t="shared" si="2743"/>
        <v>0</v>
      </c>
      <c r="YN118" s="374">
        <f t="shared" si="2888"/>
        <v>0</v>
      </c>
      <c r="YO118" s="304"/>
      <c r="YP118" s="305"/>
      <c r="YQ118" s="270">
        <f t="shared" si="2744"/>
        <v>0</v>
      </c>
      <c r="YR118" s="374">
        <f t="shared" si="2889"/>
        <v>0</v>
      </c>
      <c r="YS118" s="304"/>
      <c r="YT118" s="305"/>
      <c r="YU118" s="270">
        <f t="shared" si="2745"/>
        <v>0</v>
      </c>
      <c r="YV118" s="374">
        <f t="shared" si="2890"/>
        <v>0</v>
      </c>
      <c r="YW118" s="304"/>
      <c r="YX118" s="305"/>
      <c r="YY118" s="270">
        <f t="shared" si="2746"/>
        <v>0</v>
      </c>
      <c r="YZ118" s="374">
        <f t="shared" si="2891"/>
        <v>0</v>
      </c>
      <c r="ZA118" s="304"/>
      <c r="ZB118" s="305"/>
      <c r="ZC118" s="270">
        <f t="shared" si="2747"/>
        <v>0</v>
      </c>
      <c r="ZD118" s="374">
        <f t="shared" si="2892"/>
        <v>0</v>
      </c>
      <c r="ZE118" s="304"/>
      <c r="ZF118" s="305"/>
      <c r="ZG118" s="270">
        <f t="shared" si="2748"/>
        <v>0</v>
      </c>
      <c r="ZH118" s="374">
        <f t="shared" si="2893"/>
        <v>0</v>
      </c>
      <c r="ZI118" s="304"/>
      <c r="ZJ118" s="305"/>
      <c r="ZK118" s="270">
        <f t="shared" si="2749"/>
        <v>0</v>
      </c>
      <c r="ZL118" s="374">
        <f t="shared" si="2750"/>
        <v>0</v>
      </c>
      <c r="ZM118" s="324">
        <f t="shared" si="2221"/>
        <v>0</v>
      </c>
    </row>
    <row r="119" spans="1:689" hidden="1" outlineLevel="2" x14ac:dyDescent="0.3">
      <c r="A119" s="361">
        <f>B119*'Input sheet'!$C$11</f>
        <v>0.19</v>
      </c>
      <c r="B119" s="362">
        <v>0.19</v>
      </c>
      <c r="C119" s="379" t="str">
        <f>VLOOKUP(CONCATENATE($Z$1,ADDRESS(ROW(),COLUMN(),4)),TRANSL_MAIN[[Key]:[Inhalt]],2,FALSE)</f>
        <v>Vehicle #1 other</v>
      </c>
      <c r="D119" s="304"/>
      <c r="E119" s="305"/>
      <c r="F119" s="270">
        <f t="shared" si="2570"/>
        <v>0</v>
      </c>
      <c r="G119" s="374">
        <v>0</v>
      </c>
      <c r="H119" s="304"/>
      <c r="I119" s="305"/>
      <c r="J119" s="270">
        <f t="shared" ref="J119:J151" si="2894">K119*$A119</f>
        <v>0</v>
      </c>
      <c r="K119" s="374">
        <f t="shared" si="2571"/>
        <v>0</v>
      </c>
      <c r="L119" s="304"/>
      <c r="M119" s="305"/>
      <c r="N119" s="270">
        <f t="shared" ref="N119:N135" si="2895">O119*$A119</f>
        <v>0</v>
      </c>
      <c r="O119" s="374">
        <f t="shared" si="2572"/>
        <v>0</v>
      </c>
      <c r="P119" s="304"/>
      <c r="Q119" s="305"/>
      <c r="R119" s="270">
        <f t="shared" ref="R119:R135" si="2896">S119*$A119</f>
        <v>0</v>
      </c>
      <c r="S119" s="374">
        <f t="shared" si="2573"/>
        <v>0</v>
      </c>
      <c r="T119" s="304"/>
      <c r="U119" s="305"/>
      <c r="V119" s="270">
        <f t="shared" ref="V119:V135" si="2897">W119*$A119</f>
        <v>0</v>
      </c>
      <c r="W119" s="374">
        <f t="shared" si="2574"/>
        <v>0</v>
      </c>
      <c r="X119" s="304"/>
      <c r="Y119" s="305"/>
      <c r="Z119" s="270">
        <f t="shared" ref="Z119:Z135" si="2898">AA119*$A119</f>
        <v>0</v>
      </c>
      <c r="AA119" s="374">
        <f t="shared" si="2575"/>
        <v>0</v>
      </c>
      <c r="AB119" s="304"/>
      <c r="AC119" s="305"/>
      <c r="AD119" s="270">
        <f t="shared" ref="AD119:AD135" si="2899">AE119*$A119</f>
        <v>0</v>
      </c>
      <c r="AE119" s="374">
        <f t="shared" si="2576"/>
        <v>0</v>
      </c>
      <c r="AF119" s="304"/>
      <c r="AG119" s="305"/>
      <c r="AH119" s="270">
        <f t="shared" ref="AH119:AH135" si="2900">AI119*$A119</f>
        <v>0</v>
      </c>
      <c r="AI119" s="374">
        <f t="shared" si="2577"/>
        <v>0</v>
      </c>
      <c r="AJ119" s="304"/>
      <c r="AK119" s="305"/>
      <c r="AL119" s="270">
        <f t="shared" ref="AL119:AL135" si="2901">AM119*$A119</f>
        <v>0</v>
      </c>
      <c r="AM119" s="374">
        <f t="shared" si="2578"/>
        <v>0</v>
      </c>
      <c r="AN119" s="304"/>
      <c r="AO119" s="305"/>
      <c r="AP119" s="270">
        <f t="shared" ref="AP119:AP135" si="2902">AQ119*$A119</f>
        <v>0</v>
      </c>
      <c r="AQ119" s="374">
        <f t="shared" si="2579"/>
        <v>0</v>
      </c>
      <c r="AR119" s="304"/>
      <c r="AS119" s="305"/>
      <c r="AT119" s="270">
        <f t="shared" ref="AT119:AT135" si="2903">AU119*$A119</f>
        <v>0</v>
      </c>
      <c r="AU119" s="374">
        <f t="shared" si="2580"/>
        <v>0</v>
      </c>
      <c r="AV119" s="304"/>
      <c r="AW119" s="305"/>
      <c r="AX119" s="270">
        <f t="shared" ref="AX119:AX135" si="2904">AY119*$A119</f>
        <v>0</v>
      </c>
      <c r="AY119" s="374">
        <f t="shared" si="2581"/>
        <v>0</v>
      </c>
      <c r="AZ119" s="324">
        <f t="shared" si="2223"/>
        <v>0</v>
      </c>
      <c r="BA119" s="304"/>
      <c r="BB119" s="305"/>
      <c r="BC119" s="270">
        <f t="shared" si="2582"/>
        <v>0</v>
      </c>
      <c r="BD119" s="374">
        <f t="shared" si="2583"/>
        <v>0</v>
      </c>
      <c r="BE119" s="304"/>
      <c r="BF119" s="305"/>
      <c r="BG119" s="270">
        <f t="shared" si="2584"/>
        <v>0</v>
      </c>
      <c r="BH119" s="374">
        <f t="shared" si="2585"/>
        <v>0</v>
      </c>
      <c r="BI119" s="304"/>
      <c r="BJ119" s="305"/>
      <c r="BK119" s="270">
        <f t="shared" si="2586"/>
        <v>0</v>
      </c>
      <c r="BL119" s="374">
        <f t="shared" si="2587"/>
        <v>0</v>
      </c>
      <c r="BM119" s="304"/>
      <c r="BN119" s="305"/>
      <c r="BO119" s="270">
        <f t="shared" si="2588"/>
        <v>0</v>
      </c>
      <c r="BP119" s="374">
        <f t="shared" si="2589"/>
        <v>0</v>
      </c>
      <c r="BQ119" s="304"/>
      <c r="BR119" s="305"/>
      <c r="BS119" s="270">
        <f t="shared" si="2590"/>
        <v>0</v>
      </c>
      <c r="BT119" s="374">
        <f t="shared" si="2591"/>
        <v>0</v>
      </c>
      <c r="BU119" s="304"/>
      <c r="BV119" s="305"/>
      <c r="BW119" s="270">
        <f t="shared" si="2592"/>
        <v>0</v>
      </c>
      <c r="BX119" s="374">
        <f t="shared" si="2593"/>
        <v>0</v>
      </c>
      <c r="BY119" s="304"/>
      <c r="BZ119" s="305"/>
      <c r="CA119" s="270">
        <f t="shared" si="2594"/>
        <v>0</v>
      </c>
      <c r="CB119" s="374">
        <f t="shared" si="2595"/>
        <v>0</v>
      </c>
      <c r="CC119" s="304"/>
      <c r="CD119" s="305"/>
      <c r="CE119" s="270">
        <f t="shared" si="2596"/>
        <v>0</v>
      </c>
      <c r="CF119" s="374">
        <f t="shared" si="2597"/>
        <v>0</v>
      </c>
      <c r="CG119" s="304"/>
      <c r="CH119" s="305"/>
      <c r="CI119" s="270">
        <f t="shared" si="2598"/>
        <v>0</v>
      </c>
      <c r="CJ119" s="374">
        <f t="shared" si="2599"/>
        <v>0</v>
      </c>
      <c r="CK119" s="304"/>
      <c r="CL119" s="305"/>
      <c r="CM119" s="270">
        <f t="shared" si="2600"/>
        <v>0</v>
      </c>
      <c r="CN119" s="374">
        <f t="shared" si="2601"/>
        <v>0</v>
      </c>
      <c r="CO119" s="304"/>
      <c r="CP119" s="305"/>
      <c r="CQ119" s="270">
        <f t="shared" si="2602"/>
        <v>0</v>
      </c>
      <c r="CR119" s="374">
        <f t="shared" si="2603"/>
        <v>0</v>
      </c>
      <c r="CS119" s="304"/>
      <c r="CT119" s="305"/>
      <c r="CU119" s="270">
        <f t="shared" si="2604"/>
        <v>0</v>
      </c>
      <c r="CV119" s="374">
        <f t="shared" si="2605"/>
        <v>0</v>
      </c>
      <c r="CW119" s="324">
        <f t="shared" si="2225"/>
        <v>0</v>
      </c>
      <c r="CX119" s="304"/>
      <c r="CY119" s="305"/>
      <c r="CZ119" s="270">
        <f t="shared" si="2606"/>
        <v>0</v>
      </c>
      <c r="DA119" s="374">
        <f t="shared" si="2751"/>
        <v>0</v>
      </c>
      <c r="DB119" s="304"/>
      <c r="DC119" s="305"/>
      <c r="DD119" s="270">
        <f t="shared" si="2607"/>
        <v>0</v>
      </c>
      <c r="DE119" s="374">
        <f t="shared" si="2752"/>
        <v>0</v>
      </c>
      <c r="DF119" s="304"/>
      <c r="DG119" s="305"/>
      <c r="DH119" s="270">
        <f t="shared" si="2608"/>
        <v>0</v>
      </c>
      <c r="DI119" s="374">
        <f t="shared" si="2753"/>
        <v>0</v>
      </c>
      <c r="DJ119" s="304"/>
      <c r="DK119" s="305"/>
      <c r="DL119" s="270">
        <f t="shared" si="2609"/>
        <v>0</v>
      </c>
      <c r="DM119" s="374">
        <f t="shared" si="2754"/>
        <v>0</v>
      </c>
      <c r="DN119" s="304"/>
      <c r="DO119" s="305"/>
      <c r="DP119" s="270">
        <f t="shared" si="2610"/>
        <v>0</v>
      </c>
      <c r="DQ119" s="374">
        <f t="shared" si="2755"/>
        <v>0</v>
      </c>
      <c r="DR119" s="304"/>
      <c r="DS119" s="305"/>
      <c r="DT119" s="270">
        <f t="shared" si="2611"/>
        <v>0</v>
      </c>
      <c r="DU119" s="374">
        <f t="shared" si="2756"/>
        <v>0</v>
      </c>
      <c r="DV119" s="304"/>
      <c r="DW119" s="305"/>
      <c r="DX119" s="270">
        <f t="shared" si="2612"/>
        <v>0</v>
      </c>
      <c r="DY119" s="374">
        <f t="shared" si="2757"/>
        <v>0</v>
      </c>
      <c r="DZ119" s="304"/>
      <c r="EA119" s="305"/>
      <c r="EB119" s="270">
        <f t="shared" si="2613"/>
        <v>0</v>
      </c>
      <c r="EC119" s="374">
        <f t="shared" si="2758"/>
        <v>0</v>
      </c>
      <c r="ED119" s="304"/>
      <c r="EE119" s="305"/>
      <c r="EF119" s="270">
        <f t="shared" si="2614"/>
        <v>0</v>
      </c>
      <c r="EG119" s="374">
        <f t="shared" si="2759"/>
        <v>0</v>
      </c>
      <c r="EH119" s="304"/>
      <c r="EI119" s="305"/>
      <c r="EJ119" s="270">
        <f t="shared" si="2615"/>
        <v>0</v>
      </c>
      <c r="EK119" s="374">
        <f t="shared" si="2760"/>
        <v>0</v>
      </c>
      <c r="EL119" s="304"/>
      <c r="EM119" s="305"/>
      <c r="EN119" s="270">
        <f t="shared" si="2616"/>
        <v>0</v>
      </c>
      <c r="EO119" s="374">
        <f t="shared" si="2761"/>
        <v>0</v>
      </c>
      <c r="EP119" s="304"/>
      <c r="EQ119" s="305"/>
      <c r="ER119" s="270">
        <f t="shared" si="2617"/>
        <v>0</v>
      </c>
      <c r="ES119" s="374">
        <f t="shared" si="2762"/>
        <v>0</v>
      </c>
      <c r="ET119" s="324">
        <f t="shared" si="2226"/>
        <v>0</v>
      </c>
      <c r="EU119" s="304"/>
      <c r="EV119" s="305"/>
      <c r="EW119" s="270">
        <f t="shared" si="2618"/>
        <v>0</v>
      </c>
      <c r="EX119" s="374">
        <f t="shared" si="2763"/>
        <v>0</v>
      </c>
      <c r="EY119" s="304"/>
      <c r="EZ119" s="305"/>
      <c r="FA119" s="270">
        <f t="shared" si="2619"/>
        <v>0</v>
      </c>
      <c r="FB119" s="374">
        <f t="shared" si="2764"/>
        <v>0</v>
      </c>
      <c r="FC119" s="304"/>
      <c r="FD119" s="305"/>
      <c r="FE119" s="270">
        <f t="shared" si="2620"/>
        <v>0</v>
      </c>
      <c r="FF119" s="374">
        <f t="shared" si="2765"/>
        <v>0</v>
      </c>
      <c r="FG119" s="304"/>
      <c r="FH119" s="305"/>
      <c r="FI119" s="270">
        <f t="shared" si="2621"/>
        <v>0</v>
      </c>
      <c r="FJ119" s="374">
        <f t="shared" si="2766"/>
        <v>0</v>
      </c>
      <c r="FK119" s="304"/>
      <c r="FL119" s="305"/>
      <c r="FM119" s="270">
        <f t="shared" si="2622"/>
        <v>0</v>
      </c>
      <c r="FN119" s="374">
        <f t="shared" si="2767"/>
        <v>0</v>
      </c>
      <c r="FO119" s="304"/>
      <c r="FP119" s="305"/>
      <c r="FQ119" s="270">
        <f t="shared" si="2623"/>
        <v>0</v>
      </c>
      <c r="FR119" s="374">
        <f t="shared" si="2768"/>
        <v>0</v>
      </c>
      <c r="FS119" s="304"/>
      <c r="FT119" s="305"/>
      <c r="FU119" s="270">
        <f t="shared" si="2624"/>
        <v>0</v>
      </c>
      <c r="FV119" s="374">
        <f t="shared" si="2769"/>
        <v>0</v>
      </c>
      <c r="FW119" s="304"/>
      <c r="FX119" s="305"/>
      <c r="FY119" s="270">
        <f t="shared" si="2625"/>
        <v>0</v>
      </c>
      <c r="FZ119" s="374">
        <f t="shared" si="2770"/>
        <v>0</v>
      </c>
      <c r="GA119" s="304"/>
      <c r="GB119" s="305"/>
      <c r="GC119" s="270">
        <f t="shared" si="2626"/>
        <v>0</v>
      </c>
      <c r="GD119" s="374">
        <f t="shared" si="2771"/>
        <v>0</v>
      </c>
      <c r="GE119" s="304"/>
      <c r="GF119" s="305"/>
      <c r="GG119" s="270">
        <f t="shared" si="2627"/>
        <v>0</v>
      </c>
      <c r="GH119" s="374">
        <f t="shared" si="2772"/>
        <v>0</v>
      </c>
      <c r="GI119" s="304"/>
      <c r="GJ119" s="305"/>
      <c r="GK119" s="270">
        <f t="shared" si="2628"/>
        <v>0</v>
      </c>
      <c r="GL119" s="374">
        <f t="shared" si="2773"/>
        <v>0</v>
      </c>
      <c r="GM119" s="304"/>
      <c r="GN119" s="305"/>
      <c r="GO119" s="270">
        <f t="shared" si="2629"/>
        <v>0</v>
      </c>
      <c r="GP119" s="374">
        <f t="shared" si="2774"/>
        <v>0</v>
      </c>
      <c r="GQ119" s="324">
        <f t="shared" si="2227"/>
        <v>0</v>
      </c>
      <c r="GR119" s="304"/>
      <c r="GS119" s="305"/>
      <c r="GT119" s="270">
        <f t="shared" si="2630"/>
        <v>0</v>
      </c>
      <c r="GU119" s="374">
        <f t="shared" si="2775"/>
        <v>0</v>
      </c>
      <c r="GV119" s="304"/>
      <c r="GW119" s="305"/>
      <c r="GX119" s="270">
        <f t="shared" si="2631"/>
        <v>0</v>
      </c>
      <c r="GY119" s="374">
        <f t="shared" si="2776"/>
        <v>0</v>
      </c>
      <c r="GZ119" s="304"/>
      <c r="HA119" s="305"/>
      <c r="HB119" s="270">
        <f t="shared" si="2632"/>
        <v>0</v>
      </c>
      <c r="HC119" s="374">
        <f t="shared" si="2777"/>
        <v>0</v>
      </c>
      <c r="HD119" s="304"/>
      <c r="HE119" s="305"/>
      <c r="HF119" s="270">
        <f t="shared" si="2633"/>
        <v>0</v>
      </c>
      <c r="HG119" s="374">
        <f t="shared" si="2778"/>
        <v>0</v>
      </c>
      <c r="HH119" s="304"/>
      <c r="HI119" s="305"/>
      <c r="HJ119" s="270">
        <f t="shared" si="2634"/>
        <v>0</v>
      </c>
      <c r="HK119" s="374">
        <f t="shared" si="2779"/>
        <v>0</v>
      </c>
      <c r="HL119" s="304"/>
      <c r="HM119" s="305"/>
      <c r="HN119" s="270">
        <f t="shared" si="2635"/>
        <v>0</v>
      </c>
      <c r="HO119" s="374">
        <f t="shared" si="2780"/>
        <v>0</v>
      </c>
      <c r="HP119" s="304"/>
      <c r="HQ119" s="305"/>
      <c r="HR119" s="270">
        <f t="shared" si="2636"/>
        <v>0</v>
      </c>
      <c r="HS119" s="374">
        <f t="shared" si="2781"/>
        <v>0</v>
      </c>
      <c r="HT119" s="304"/>
      <c r="HU119" s="305"/>
      <c r="HV119" s="270">
        <f t="shared" si="2637"/>
        <v>0</v>
      </c>
      <c r="HW119" s="374">
        <f t="shared" si="2782"/>
        <v>0</v>
      </c>
      <c r="HX119" s="304"/>
      <c r="HY119" s="305"/>
      <c r="HZ119" s="270">
        <f t="shared" si="2638"/>
        <v>0</v>
      </c>
      <c r="IA119" s="374">
        <f t="shared" si="2783"/>
        <v>0</v>
      </c>
      <c r="IB119" s="304"/>
      <c r="IC119" s="305"/>
      <c r="ID119" s="270">
        <f t="shared" si="2639"/>
        <v>0</v>
      </c>
      <c r="IE119" s="374">
        <f t="shared" si="2784"/>
        <v>0</v>
      </c>
      <c r="IF119" s="304"/>
      <c r="IG119" s="305"/>
      <c r="IH119" s="270">
        <f t="shared" si="2640"/>
        <v>0</v>
      </c>
      <c r="II119" s="374">
        <f t="shared" si="2785"/>
        <v>0</v>
      </c>
      <c r="IJ119" s="304"/>
      <c r="IK119" s="305"/>
      <c r="IL119" s="270">
        <f t="shared" si="2641"/>
        <v>0</v>
      </c>
      <c r="IM119" s="374">
        <f t="shared" si="2786"/>
        <v>0</v>
      </c>
      <c r="IN119" s="324">
        <f t="shared" si="2228"/>
        <v>0</v>
      </c>
      <c r="IO119" s="304"/>
      <c r="IP119" s="305"/>
      <c r="IQ119" s="270">
        <f t="shared" si="2642"/>
        <v>0</v>
      </c>
      <c r="IR119" s="374">
        <f t="shared" si="2787"/>
        <v>0</v>
      </c>
      <c r="IS119" s="304"/>
      <c r="IT119" s="305"/>
      <c r="IU119" s="270">
        <f t="shared" si="2643"/>
        <v>0</v>
      </c>
      <c r="IV119" s="374">
        <f t="shared" si="2788"/>
        <v>0</v>
      </c>
      <c r="IW119" s="304"/>
      <c r="IX119" s="305"/>
      <c r="IY119" s="270">
        <f t="shared" si="2644"/>
        <v>0</v>
      </c>
      <c r="IZ119" s="374">
        <f t="shared" si="2789"/>
        <v>0</v>
      </c>
      <c r="JA119" s="304"/>
      <c r="JB119" s="305"/>
      <c r="JC119" s="270">
        <f t="shared" si="2645"/>
        <v>0</v>
      </c>
      <c r="JD119" s="374">
        <f t="shared" si="2790"/>
        <v>0</v>
      </c>
      <c r="JE119" s="304"/>
      <c r="JF119" s="305"/>
      <c r="JG119" s="270">
        <f t="shared" si="2646"/>
        <v>0</v>
      </c>
      <c r="JH119" s="374">
        <f t="shared" si="2791"/>
        <v>0</v>
      </c>
      <c r="JI119" s="304"/>
      <c r="JJ119" s="305"/>
      <c r="JK119" s="270">
        <f t="shared" si="2647"/>
        <v>0</v>
      </c>
      <c r="JL119" s="374">
        <f t="shared" si="2792"/>
        <v>0</v>
      </c>
      <c r="JM119" s="304"/>
      <c r="JN119" s="305"/>
      <c r="JO119" s="270">
        <f t="shared" si="2648"/>
        <v>0</v>
      </c>
      <c r="JP119" s="374">
        <f t="shared" si="2793"/>
        <v>0</v>
      </c>
      <c r="JQ119" s="304"/>
      <c r="JR119" s="305"/>
      <c r="JS119" s="270">
        <f t="shared" si="2649"/>
        <v>0</v>
      </c>
      <c r="JT119" s="374">
        <f t="shared" si="2794"/>
        <v>0</v>
      </c>
      <c r="JU119" s="304"/>
      <c r="JV119" s="305"/>
      <c r="JW119" s="270">
        <f t="shared" si="2650"/>
        <v>0</v>
      </c>
      <c r="JX119" s="374">
        <f t="shared" si="2795"/>
        <v>0</v>
      </c>
      <c r="JY119" s="304"/>
      <c r="JZ119" s="305"/>
      <c r="KA119" s="270">
        <f t="shared" si="2651"/>
        <v>0</v>
      </c>
      <c r="KB119" s="374">
        <f t="shared" si="2796"/>
        <v>0</v>
      </c>
      <c r="KC119" s="304"/>
      <c r="KD119" s="305"/>
      <c r="KE119" s="270">
        <f t="shared" si="2652"/>
        <v>0</v>
      </c>
      <c r="KF119" s="374">
        <f t="shared" si="2797"/>
        <v>0</v>
      </c>
      <c r="KG119" s="304"/>
      <c r="KH119" s="305"/>
      <c r="KI119" s="270">
        <f t="shared" si="2653"/>
        <v>0</v>
      </c>
      <c r="KJ119" s="374">
        <f t="shared" si="2798"/>
        <v>0</v>
      </c>
      <c r="KK119" s="324">
        <f t="shared" si="2229"/>
        <v>0</v>
      </c>
      <c r="KL119" s="304"/>
      <c r="KM119" s="305"/>
      <c r="KN119" s="270">
        <f t="shared" si="2654"/>
        <v>0</v>
      </c>
      <c r="KO119" s="374">
        <f t="shared" si="2799"/>
        <v>0</v>
      </c>
      <c r="KP119" s="304"/>
      <c r="KQ119" s="305"/>
      <c r="KR119" s="270">
        <f t="shared" si="2655"/>
        <v>0</v>
      </c>
      <c r="KS119" s="374">
        <f t="shared" si="2800"/>
        <v>0</v>
      </c>
      <c r="KT119" s="304"/>
      <c r="KU119" s="305"/>
      <c r="KV119" s="270">
        <f t="shared" si="2656"/>
        <v>0</v>
      </c>
      <c r="KW119" s="374">
        <f t="shared" si="2801"/>
        <v>0</v>
      </c>
      <c r="KX119" s="304"/>
      <c r="KY119" s="305"/>
      <c r="KZ119" s="270">
        <f t="shared" si="2657"/>
        <v>0</v>
      </c>
      <c r="LA119" s="374">
        <f t="shared" si="2802"/>
        <v>0</v>
      </c>
      <c r="LB119" s="304"/>
      <c r="LC119" s="305"/>
      <c r="LD119" s="270">
        <f t="shared" si="2658"/>
        <v>0</v>
      </c>
      <c r="LE119" s="374">
        <f t="shared" si="2803"/>
        <v>0</v>
      </c>
      <c r="LF119" s="304"/>
      <c r="LG119" s="305"/>
      <c r="LH119" s="270">
        <f t="shared" si="2659"/>
        <v>0</v>
      </c>
      <c r="LI119" s="374">
        <f t="shared" si="2804"/>
        <v>0</v>
      </c>
      <c r="LJ119" s="304"/>
      <c r="LK119" s="305"/>
      <c r="LL119" s="270">
        <f t="shared" si="2660"/>
        <v>0</v>
      </c>
      <c r="LM119" s="374">
        <f t="shared" si="2805"/>
        <v>0</v>
      </c>
      <c r="LN119" s="304"/>
      <c r="LO119" s="305"/>
      <c r="LP119" s="270">
        <f t="shared" si="2661"/>
        <v>0</v>
      </c>
      <c r="LQ119" s="374">
        <f t="shared" si="2806"/>
        <v>0</v>
      </c>
      <c r="LR119" s="304"/>
      <c r="LS119" s="305"/>
      <c r="LT119" s="270">
        <f t="shared" si="2662"/>
        <v>0</v>
      </c>
      <c r="LU119" s="374">
        <f t="shared" si="2807"/>
        <v>0</v>
      </c>
      <c r="LV119" s="304"/>
      <c r="LW119" s="305"/>
      <c r="LX119" s="270">
        <f t="shared" si="2663"/>
        <v>0</v>
      </c>
      <c r="LY119" s="374">
        <f t="shared" si="2808"/>
        <v>0</v>
      </c>
      <c r="LZ119" s="304"/>
      <c r="MA119" s="305"/>
      <c r="MB119" s="270">
        <f t="shared" si="2664"/>
        <v>0</v>
      </c>
      <c r="MC119" s="374">
        <f t="shared" si="2809"/>
        <v>0</v>
      </c>
      <c r="MD119" s="304"/>
      <c r="ME119" s="305"/>
      <c r="MF119" s="270">
        <f t="shared" si="2665"/>
        <v>0</v>
      </c>
      <c r="MG119" s="374">
        <f t="shared" si="2810"/>
        <v>0</v>
      </c>
      <c r="MH119" s="324">
        <f t="shared" si="2230"/>
        <v>0</v>
      </c>
      <c r="MI119" s="304"/>
      <c r="MJ119" s="305"/>
      <c r="MK119" s="270">
        <f t="shared" si="2666"/>
        <v>0</v>
      </c>
      <c r="ML119" s="374">
        <f t="shared" si="2811"/>
        <v>0</v>
      </c>
      <c r="MM119" s="304"/>
      <c r="MN119" s="305"/>
      <c r="MO119" s="270">
        <f t="shared" si="2667"/>
        <v>0</v>
      </c>
      <c r="MP119" s="374">
        <f t="shared" si="2812"/>
        <v>0</v>
      </c>
      <c r="MQ119" s="304"/>
      <c r="MR119" s="305"/>
      <c r="MS119" s="270">
        <f t="shared" si="2668"/>
        <v>0</v>
      </c>
      <c r="MT119" s="374">
        <f t="shared" si="2813"/>
        <v>0</v>
      </c>
      <c r="MU119" s="304"/>
      <c r="MV119" s="305"/>
      <c r="MW119" s="270">
        <f t="shared" si="2669"/>
        <v>0</v>
      </c>
      <c r="MX119" s="374">
        <f t="shared" si="2814"/>
        <v>0</v>
      </c>
      <c r="MY119" s="304"/>
      <c r="MZ119" s="305"/>
      <c r="NA119" s="270">
        <f t="shared" si="2670"/>
        <v>0</v>
      </c>
      <c r="NB119" s="374">
        <f t="shared" si="2815"/>
        <v>0</v>
      </c>
      <c r="NC119" s="304"/>
      <c r="ND119" s="305"/>
      <c r="NE119" s="270">
        <f t="shared" si="2671"/>
        <v>0</v>
      </c>
      <c r="NF119" s="374">
        <f t="shared" si="2816"/>
        <v>0</v>
      </c>
      <c r="NG119" s="304"/>
      <c r="NH119" s="305"/>
      <c r="NI119" s="270">
        <f t="shared" si="2672"/>
        <v>0</v>
      </c>
      <c r="NJ119" s="374">
        <f t="shared" si="2817"/>
        <v>0</v>
      </c>
      <c r="NK119" s="304"/>
      <c r="NL119" s="305"/>
      <c r="NM119" s="270">
        <f t="shared" si="2673"/>
        <v>0</v>
      </c>
      <c r="NN119" s="374">
        <f t="shared" si="2818"/>
        <v>0</v>
      </c>
      <c r="NO119" s="304"/>
      <c r="NP119" s="305"/>
      <c r="NQ119" s="270">
        <f t="shared" si="2674"/>
        <v>0</v>
      </c>
      <c r="NR119" s="374">
        <f t="shared" si="2819"/>
        <v>0</v>
      </c>
      <c r="NS119" s="304"/>
      <c r="NT119" s="305"/>
      <c r="NU119" s="270">
        <f t="shared" si="2675"/>
        <v>0</v>
      </c>
      <c r="NV119" s="374">
        <f t="shared" si="2820"/>
        <v>0</v>
      </c>
      <c r="NW119" s="304"/>
      <c r="NX119" s="305"/>
      <c r="NY119" s="270">
        <f t="shared" si="2676"/>
        <v>0</v>
      </c>
      <c r="NZ119" s="374">
        <f t="shared" si="2821"/>
        <v>0</v>
      </c>
      <c r="OA119" s="304"/>
      <c r="OB119" s="305"/>
      <c r="OC119" s="270">
        <f t="shared" si="2677"/>
        <v>0</v>
      </c>
      <c r="OD119" s="374">
        <f t="shared" si="2822"/>
        <v>0</v>
      </c>
      <c r="OE119" s="324">
        <f t="shared" si="2231"/>
        <v>0</v>
      </c>
      <c r="OF119" s="304"/>
      <c r="OG119" s="305"/>
      <c r="OH119" s="270">
        <f t="shared" si="2678"/>
        <v>0</v>
      </c>
      <c r="OI119" s="374">
        <f t="shared" si="2823"/>
        <v>0</v>
      </c>
      <c r="OJ119" s="304"/>
      <c r="OK119" s="305"/>
      <c r="OL119" s="270">
        <f t="shared" si="2679"/>
        <v>0</v>
      </c>
      <c r="OM119" s="374">
        <f t="shared" si="2824"/>
        <v>0</v>
      </c>
      <c r="ON119" s="304"/>
      <c r="OO119" s="305"/>
      <c r="OP119" s="270">
        <f t="shared" si="2680"/>
        <v>0</v>
      </c>
      <c r="OQ119" s="374">
        <f t="shared" si="2825"/>
        <v>0</v>
      </c>
      <c r="OR119" s="304"/>
      <c r="OS119" s="305"/>
      <c r="OT119" s="270">
        <f t="shared" si="2681"/>
        <v>0</v>
      </c>
      <c r="OU119" s="374">
        <f t="shared" si="2826"/>
        <v>0</v>
      </c>
      <c r="OV119" s="304"/>
      <c r="OW119" s="305"/>
      <c r="OX119" s="270">
        <f t="shared" si="2682"/>
        <v>0</v>
      </c>
      <c r="OY119" s="374">
        <f t="shared" si="2827"/>
        <v>0</v>
      </c>
      <c r="OZ119" s="304"/>
      <c r="PA119" s="305"/>
      <c r="PB119" s="270">
        <f t="shared" si="2683"/>
        <v>0</v>
      </c>
      <c r="PC119" s="374">
        <f t="shared" si="2828"/>
        <v>0</v>
      </c>
      <c r="PD119" s="304"/>
      <c r="PE119" s="305"/>
      <c r="PF119" s="270">
        <f t="shared" si="2684"/>
        <v>0</v>
      </c>
      <c r="PG119" s="374">
        <f t="shared" si="2829"/>
        <v>0</v>
      </c>
      <c r="PH119" s="304"/>
      <c r="PI119" s="305"/>
      <c r="PJ119" s="270">
        <f t="shared" si="2685"/>
        <v>0</v>
      </c>
      <c r="PK119" s="374">
        <f t="shared" si="2830"/>
        <v>0</v>
      </c>
      <c r="PL119" s="304"/>
      <c r="PM119" s="305"/>
      <c r="PN119" s="270">
        <f t="shared" si="2686"/>
        <v>0</v>
      </c>
      <c r="PO119" s="374">
        <f t="shared" si="2831"/>
        <v>0</v>
      </c>
      <c r="PP119" s="304"/>
      <c r="PQ119" s="305"/>
      <c r="PR119" s="270">
        <f t="shared" si="2687"/>
        <v>0</v>
      </c>
      <c r="PS119" s="374">
        <f t="shared" si="2832"/>
        <v>0</v>
      </c>
      <c r="PT119" s="304"/>
      <c r="PU119" s="305"/>
      <c r="PV119" s="270">
        <f t="shared" si="2688"/>
        <v>0</v>
      </c>
      <c r="PW119" s="374">
        <f t="shared" si="2833"/>
        <v>0</v>
      </c>
      <c r="PX119" s="304"/>
      <c r="PY119" s="305"/>
      <c r="PZ119" s="270">
        <f t="shared" si="2689"/>
        <v>0</v>
      </c>
      <c r="QA119" s="374">
        <f t="shared" si="2834"/>
        <v>0</v>
      </c>
      <c r="QB119" s="324">
        <f t="shared" si="2232"/>
        <v>0</v>
      </c>
      <c r="QC119" s="304"/>
      <c r="QD119" s="305"/>
      <c r="QE119" s="270">
        <f t="shared" si="2690"/>
        <v>0</v>
      </c>
      <c r="QF119" s="374">
        <f t="shared" si="2835"/>
        <v>0</v>
      </c>
      <c r="QG119" s="304"/>
      <c r="QH119" s="305"/>
      <c r="QI119" s="270">
        <f t="shared" si="2691"/>
        <v>0</v>
      </c>
      <c r="QJ119" s="374">
        <f t="shared" si="2836"/>
        <v>0</v>
      </c>
      <c r="QK119" s="304"/>
      <c r="QL119" s="305"/>
      <c r="QM119" s="270">
        <f t="shared" si="2692"/>
        <v>0</v>
      </c>
      <c r="QN119" s="374">
        <f t="shared" si="2837"/>
        <v>0</v>
      </c>
      <c r="QO119" s="304"/>
      <c r="QP119" s="305"/>
      <c r="QQ119" s="270">
        <f t="shared" si="2693"/>
        <v>0</v>
      </c>
      <c r="QR119" s="374">
        <f t="shared" si="2838"/>
        <v>0</v>
      </c>
      <c r="QS119" s="304"/>
      <c r="QT119" s="305"/>
      <c r="QU119" s="270">
        <f t="shared" si="2694"/>
        <v>0</v>
      </c>
      <c r="QV119" s="374">
        <f t="shared" si="2839"/>
        <v>0</v>
      </c>
      <c r="QW119" s="304"/>
      <c r="QX119" s="305"/>
      <c r="QY119" s="270">
        <f t="shared" si="2695"/>
        <v>0</v>
      </c>
      <c r="QZ119" s="374">
        <f t="shared" si="2840"/>
        <v>0</v>
      </c>
      <c r="RA119" s="304"/>
      <c r="RB119" s="305"/>
      <c r="RC119" s="270">
        <f t="shared" si="2696"/>
        <v>0</v>
      </c>
      <c r="RD119" s="374">
        <f t="shared" si="2841"/>
        <v>0</v>
      </c>
      <c r="RE119" s="304"/>
      <c r="RF119" s="305"/>
      <c r="RG119" s="270">
        <f t="shared" si="2697"/>
        <v>0</v>
      </c>
      <c r="RH119" s="374">
        <f t="shared" si="2842"/>
        <v>0</v>
      </c>
      <c r="RI119" s="304"/>
      <c r="RJ119" s="305"/>
      <c r="RK119" s="270">
        <f t="shared" si="2698"/>
        <v>0</v>
      </c>
      <c r="RL119" s="374">
        <f t="shared" si="2843"/>
        <v>0</v>
      </c>
      <c r="RM119" s="304"/>
      <c r="RN119" s="305"/>
      <c r="RO119" s="270">
        <f t="shared" si="2699"/>
        <v>0</v>
      </c>
      <c r="RP119" s="374">
        <f t="shared" si="2844"/>
        <v>0</v>
      </c>
      <c r="RQ119" s="304"/>
      <c r="RR119" s="305"/>
      <c r="RS119" s="270">
        <f t="shared" si="2700"/>
        <v>0</v>
      </c>
      <c r="RT119" s="374">
        <f t="shared" si="2845"/>
        <v>0</v>
      </c>
      <c r="RU119" s="304"/>
      <c r="RV119" s="305"/>
      <c r="RW119" s="270">
        <f t="shared" si="2701"/>
        <v>0</v>
      </c>
      <c r="RX119" s="374">
        <f t="shared" si="2846"/>
        <v>0</v>
      </c>
      <c r="RY119" s="324">
        <f t="shared" si="2233"/>
        <v>0</v>
      </c>
      <c r="RZ119" s="304"/>
      <c r="SA119" s="305"/>
      <c r="SB119" s="270">
        <f t="shared" si="2702"/>
        <v>0</v>
      </c>
      <c r="SC119" s="374">
        <f t="shared" si="2847"/>
        <v>0</v>
      </c>
      <c r="SD119" s="304"/>
      <c r="SE119" s="305"/>
      <c r="SF119" s="270">
        <f t="shared" si="2703"/>
        <v>0</v>
      </c>
      <c r="SG119" s="374">
        <f t="shared" si="2848"/>
        <v>0</v>
      </c>
      <c r="SH119" s="304"/>
      <c r="SI119" s="305"/>
      <c r="SJ119" s="270">
        <f t="shared" si="2704"/>
        <v>0</v>
      </c>
      <c r="SK119" s="374">
        <f t="shared" si="2849"/>
        <v>0</v>
      </c>
      <c r="SL119" s="304"/>
      <c r="SM119" s="305"/>
      <c r="SN119" s="270">
        <f t="shared" si="2705"/>
        <v>0</v>
      </c>
      <c r="SO119" s="374">
        <f t="shared" si="2850"/>
        <v>0</v>
      </c>
      <c r="SP119" s="304"/>
      <c r="SQ119" s="305"/>
      <c r="SR119" s="270">
        <f t="shared" si="2706"/>
        <v>0</v>
      </c>
      <c r="SS119" s="374">
        <f t="shared" si="2851"/>
        <v>0</v>
      </c>
      <c r="ST119" s="304"/>
      <c r="SU119" s="305"/>
      <c r="SV119" s="270">
        <f t="shared" si="2707"/>
        <v>0</v>
      </c>
      <c r="SW119" s="374">
        <f t="shared" si="2852"/>
        <v>0</v>
      </c>
      <c r="SX119" s="304"/>
      <c r="SY119" s="305"/>
      <c r="SZ119" s="270">
        <f t="shared" si="2708"/>
        <v>0</v>
      </c>
      <c r="TA119" s="374">
        <f t="shared" si="2853"/>
        <v>0</v>
      </c>
      <c r="TB119" s="304"/>
      <c r="TC119" s="305"/>
      <c r="TD119" s="270">
        <f t="shared" si="2709"/>
        <v>0</v>
      </c>
      <c r="TE119" s="374">
        <f t="shared" si="2854"/>
        <v>0</v>
      </c>
      <c r="TF119" s="304"/>
      <c r="TG119" s="305"/>
      <c r="TH119" s="270">
        <f t="shared" si="2710"/>
        <v>0</v>
      </c>
      <c r="TI119" s="374">
        <f t="shared" si="2855"/>
        <v>0</v>
      </c>
      <c r="TJ119" s="304"/>
      <c r="TK119" s="305"/>
      <c r="TL119" s="270">
        <f t="shared" si="2711"/>
        <v>0</v>
      </c>
      <c r="TM119" s="374">
        <f t="shared" si="2856"/>
        <v>0</v>
      </c>
      <c r="TN119" s="304"/>
      <c r="TO119" s="305"/>
      <c r="TP119" s="270">
        <f t="shared" si="2712"/>
        <v>0</v>
      </c>
      <c r="TQ119" s="374">
        <f t="shared" si="2857"/>
        <v>0</v>
      </c>
      <c r="TR119" s="304"/>
      <c r="TS119" s="305"/>
      <c r="TT119" s="270">
        <f t="shared" si="2713"/>
        <v>0</v>
      </c>
      <c r="TU119" s="374">
        <f t="shared" si="2858"/>
        <v>0</v>
      </c>
      <c r="TV119" s="324">
        <f t="shared" si="2234"/>
        <v>0</v>
      </c>
      <c r="TW119" s="304"/>
      <c r="TX119" s="305"/>
      <c r="TY119" s="270">
        <f t="shared" si="2714"/>
        <v>0</v>
      </c>
      <c r="TZ119" s="374">
        <f t="shared" si="2859"/>
        <v>0</v>
      </c>
      <c r="UA119" s="304"/>
      <c r="UB119" s="305"/>
      <c r="UC119" s="270">
        <f t="shared" si="2715"/>
        <v>0</v>
      </c>
      <c r="UD119" s="374">
        <f t="shared" si="2860"/>
        <v>0</v>
      </c>
      <c r="UE119" s="304"/>
      <c r="UF119" s="305"/>
      <c r="UG119" s="270">
        <f t="shared" si="2716"/>
        <v>0</v>
      </c>
      <c r="UH119" s="374">
        <f t="shared" si="2861"/>
        <v>0</v>
      </c>
      <c r="UI119" s="304"/>
      <c r="UJ119" s="305"/>
      <c r="UK119" s="270">
        <f t="shared" si="2717"/>
        <v>0</v>
      </c>
      <c r="UL119" s="374">
        <f t="shared" si="2862"/>
        <v>0</v>
      </c>
      <c r="UM119" s="304"/>
      <c r="UN119" s="305"/>
      <c r="UO119" s="270">
        <f t="shared" si="2718"/>
        <v>0</v>
      </c>
      <c r="UP119" s="374">
        <f t="shared" si="2863"/>
        <v>0</v>
      </c>
      <c r="UQ119" s="304"/>
      <c r="UR119" s="305"/>
      <c r="US119" s="270">
        <f t="shared" si="2719"/>
        <v>0</v>
      </c>
      <c r="UT119" s="374">
        <f t="shared" si="2864"/>
        <v>0</v>
      </c>
      <c r="UU119" s="304"/>
      <c r="UV119" s="305"/>
      <c r="UW119" s="270">
        <f t="shared" si="2720"/>
        <v>0</v>
      </c>
      <c r="UX119" s="374">
        <f t="shared" si="2865"/>
        <v>0</v>
      </c>
      <c r="UY119" s="304"/>
      <c r="UZ119" s="305"/>
      <c r="VA119" s="270">
        <f t="shared" si="2721"/>
        <v>0</v>
      </c>
      <c r="VB119" s="374">
        <f t="shared" si="2866"/>
        <v>0</v>
      </c>
      <c r="VC119" s="304"/>
      <c r="VD119" s="305"/>
      <c r="VE119" s="270">
        <f t="shared" si="2722"/>
        <v>0</v>
      </c>
      <c r="VF119" s="374">
        <f t="shared" si="2867"/>
        <v>0</v>
      </c>
      <c r="VG119" s="304"/>
      <c r="VH119" s="305"/>
      <c r="VI119" s="270">
        <f t="shared" si="2723"/>
        <v>0</v>
      </c>
      <c r="VJ119" s="374">
        <f t="shared" si="2868"/>
        <v>0</v>
      </c>
      <c r="VK119" s="304"/>
      <c r="VL119" s="305"/>
      <c r="VM119" s="270">
        <f t="shared" si="2724"/>
        <v>0</v>
      </c>
      <c r="VN119" s="374">
        <f t="shared" si="2869"/>
        <v>0</v>
      </c>
      <c r="VO119" s="304"/>
      <c r="VP119" s="305"/>
      <c r="VQ119" s="270">
        <f t="shared" si="2725"/>
        <v>0</v>
      </c>
      <c r="VR119" s="374">
        <f t="shared" si="2870"/>
        <v>0</v>
      </c>
      <c r="VS119" s="324">
        <f t="shared" si="2235"/>
        <v>0</v>
      </c>
      <c r="VT119" s="304"/>
      <c r="VU119" s="305"/>
      <c r="VV119" s="270">
        <f t="shared" si="2726"/>
        <v>0</v>
      </c>
      <c r="VW119" s="374">
        <f t="shared" si="2871"/>
        <v>0</v>
      </c>
      <c r="VX119" s="304"/>
      <c r="VY119" s="305"/>
      <c r="VZ119" s="270">
        <f t="shared" si="2727"/>
        <v>0</v>
      </c>
      <c r="WA119" s="374">
        <f t="shared" si="2872"/>
        <v>0</v>
      </c>
      <c r="WB119" s="304"/>
      <c r="WC119" s="305"/>
      <c r="WD119" s="270">
        <f t="shared" si="2728"/>
        <v>0</v>
      </c>
      <c r="WE119" s="374">
        <f t="shared" si="2873"/>
        <v>0</v>
      </c>
      <c r="WF119" s="304"/>
      <c r="WG119" s="305"/>
      <c r="WH119" s="270">
        <f t="shared" si="2729"/>
        <v>0</v>
      </c>
      <c r="WI119" s="374">
        <f t="shared" si="2874"/>
        <v>0</v>
      </c>
      <c r="WJ119" s="304"/>
      <c r="WK119" s="305"/>
      <c r="WL119" s="270">
        <f t="shared" si="2730"/>
        <v>0</v>
      </c>
      <c r="WM119" s="374">
        <f t="shared" si="2875"/>
        <v>0</v>
      </c>
      <c r="WN119" s="304"/>
      <c r="WO119" s="305"/>
      <c r="WP119" s="270">
        <f t="shared" si="2731"/>
        <v>0</v>
      </c>
      <c r="WQ119" s="374">
        <f t="shared" si="2876"/>
        <v>0</v>
      </c>
      <c r="WR119" s="304"/>
      <c r="WS119" s="305"/>
      <c r="WT119" s="270">
        <f t="shared" si="2732"/>
        <v>0</v>
      </c>
      <c r="WU119" s="374">
        <f t="shared" si="2877"/>
        <v>0</v>
      </c>
      <c r="WV119" s="304"/>
      <c r="WW119" s="305"/>
      <c r="WX119" s="270">
        <f t="shared" si="2733"/>
        <v>0</v>
      </c>
      <c r="WY119" s="374">
        <f t="shared" si="2878"/>
        <v>0</v>
      </c>
      <c r="WZ119" s="304"/>
      <c r="XA119" s="305"/>
      <c r="XB119" s="270">
        <f t="shared" si="2734"/>
        <v>0</v>
      </c>
      <c r="XC119" s="374">
        <f t="shared" si="2879"/>
        <v>0</v>
      </c>
      <c r="XD119" s="304"/>
      <c r="XE119" s="305"/>
      <c r="XF119" s="270">
        <f t="shared" si="2735"/>
        <v>0</v>
      </c>
      <c r="XG119" s="374">
        <f t="shared" si="2880"/>
        <v>0</v>
      </c>
      <c r="XH119" s="304"/>
      <c r="XI119" s="305"/>
      <c r="XJ119" s="270">
        <f t="shared" si="2736"/>
        <v>0</v>
      </c>
      <c r="XK119" s="374">
        <f t="shared" si="2881"/>
        <v>0</v>
      </c>
      <c r="XL119" s="304"/>
      <c r="XM119" s="305"/>
      <c r="XN119" s="270">
        <f t="shared" si="2737"/>
        <v>0</v>
      </c>
      <c r="XO119" s="374">
        <f t="shared" si="2882"/>
        <v>0</v>
      </c>
      <c r="XP119" s="324">
        <f t="shared" si="2236"/>
        <v>0</v>
      </c>
      <c r="XQ119" s="304"/>
      <c r="XR119" s="305"/>
      <c r="XS119" s="270">
        <f t="shared" si="2738"/>
        <v>0</v>
      </c>
      <c r="XT119" s="374">
        <f t="shared" si="2883"/>
        <v>0</v>
      </c>
      <c r="XU119" s="304"/>
      <c r="XV119" s="305"/>
      <c r="XW119" s="270">
        <f t="shared" si="2739"/>
        <v>0</v>
      </c>
      <c r="XX119" s="374">
        <f t="shared" si="2884"/>
        <v>0</v>
      </c>
      <c r="XY119" s="304"/>
      <c r="XZ119" s="305"/>
      <c r="YA119" s="270">
        <f t="shared" si="2740"/>
        <v>0</v>
      </c>
      <c r="YB119" s="374">
        <f t="shared" si="2885"/>
        <v>0</v>
      </c>
      <c r="YC119" s="304"/>
      <c r="YD119" s="305"/>
      <c r="YE119" s="270">
        <f t="shared" si="2741"/>
        <v>0</v>
      </c>
      <c r="YF119" s="374">
        <f t="shared" si="2886"/>
        <v>0</v>
      </c>
      <c r="YG119" s="304"/>
      <c r="YH119" s="305"/>
      <c r="YI119" s="270">
        <f t="shared" si="2742"/>
        <v>0</v>
      </c>
      <c r="YJ119" s="374">
        <f t="shared" si="2887"/>
        <v>0</v>
      </c>
      <c r="YK119" s="304"/>
      <c r="YL119" s="305"/>
      <c r="YM119" s="270">
        <f t="shared" si="2743"/>
        <v>0</v>
      </c>
      <c r="YN119" s="374">
        <f t="shared" si="2888"/>
        <v>0</v>
      </c>
      <c r="YO119" s="304"/>
      <c r="YP119" s="305"/>
      <c r="YQ119" s="270">
        <f t="shared" si="2744"/>
        <v>0</v>
      </c>
      <c r="YR119" s="374">
        <f t="shared" si="2889"/>
        <v>0</v>
      </c>
      <c r="YS119" s="304"/>
      <c r="YT119" s="305"/>
      <c r="YU119" s="270">
        <f t="shared" si="2745"/>
        <v>0</v>
      </c>
      <c r="YV119" s="374">
        <f t="shared" si="2890"/>
        <v>0</v>
      </c>
      <c r="YW119" s="304"/>
      <c r="YX119" s="305"/>
      <c r="YY119" s="270">
        <f t="shared" si="2746"/>
        <v>0</v>
      </c>
      <c r="YZ119" s="374">
        <f t="shared" si="2891"/>
        <v>0</v>
      </c>
      <c r="ZA119" s="304"/>
      <c r="ZB119" s="305"/>
      <c r="ZC119" s="270">
        <f t="shared" si="2747"/>
        <v>0</v>
      </c>
      <c r="ZD119" s="374">
        <f t="shared" si="2892"/>
        <v>0</v>
      </c>
      <c r="ZE119" s="304"/>
      <c r="ZF119" s="305"/>
      <c r="ZG119" s="270">
        <f t="shared" si="2748"/>
        <v>0</v>
      </c>
      <c r="ZH119" s="374">
        <f t="shared" si="2893"/>
        <v>0</v>
      </c>
      <c r="ZI119" s="304"/>
      <c r="ZJ119" s="305"/>
      <c r="ZK119" s="270">
        <f t="shared" si="2749"/>
        <v>0</v>
      </c>
      <c r="ZL119" s="374">
        <f t="shared" si="2750"/>
        <v>0</v>
      </c>
      <c r="ZM119" s="324">
        <f t="shared" si="2221"/>
        <v>0</v>
      </c>
    </row>
    <row r="120" spans="1:689" hidden="1" outlineLevel="2" x14ac:dyDescent="0.3">
      <c r="A120" s="361">
        <f>B120*'Input sheet'!$C$11</f>
        <v>0.19</v>
      </c>
      <c r="B120" s="362">
        <v>0.19</v>
      </c>
      <c r="C120" s="379" t="str">
        <f>VLOOKUP(CONCATENATE($Z$1,ADDRESS(ROW(),COLUMN(),4)),TRANSL_MAIN[[Key]:[Inhalt]],2,FALSE)</f>
        <v>Vehicle #1 leasing</v>
      </c>
      <c r="D120" s="304"/>
      <c r="E120" s="305"/>
      <c r="F120" s="270">
        <f t="shared" si="2570"/>
        <v>0</v>
      </c>
      <c r="G120" s="374">
        <v>0</v>
      </c>
      <c r="H120" s="304"/>
      <c r="I120" s="305"/>
      <c r="J120" s="270">
        <f t="shared" si="2894"/>
        <v>0</v>
      </c>
      <c r="K120" s="374">
        <f t="shared" si="2571"/>
        <v>0</v>
      </c>
      <c r="L120" s="304"/>
      <c r="M120" s="305"/>
      <c r="N120" s="270">
        <f t="shared" si="2895"/>
        <v>0</v>
      </c>
      <c r="O120" s="374">
        <f t="shared" si="2572"/>
        <v>0</v>
      </c>
      <c r="P120" s="304"/>
      <c r="Q120" s="305"/>
      <c r="R120" s="270">
        <f t="shared" si="2896"/>
        <v>0</v>
      </c>
      <c r="S120" s="374">
        <f t="shared" si="2573"/>
        <v>0</v>
      </c>
      <c r="T120" s="304"/>
      <c r="U120" s="305"/>
      <c r="V120" s="270">
        <f t="shared" si="2897"/>
        <v>0</v>
      </c>
      <c r="W120" s="374">
        <f t="shared" si="2574"/>
        <v>0</v>
      </c>
      <c r="X120" s="304"/>
      <c r="Y120" s="305"/>
      <c r="Z120" s="270">
        <f t="shared" si="2898"/>
        <v>0</v>
      </c>
      <c r="AA120" s="374">
        <f t="shared" si="2575"/>
        <v>0</v>
      </c>
      <c r="AB120" s="304"/>
      <c r="AC120" s="305"/>
      <c r="AD120" s="270">
        <f t="shared" si="2899"/>
        <v>0</v>
      </c>
      <c r="AE120" s="374">
        <f t="shared" si="2576"/>
        <v>0</v>
      </c>
      <c r="AF120" s="304"/>
      <c r="AG120" s="305"/>
      <c r="AH120" s="270">
        <f t="shared" si="2900"/>
        <v>0</v>
      </c>
      <c r="AI120" s="374">
        <f t="shared" si="2577"/>
        <v>0</v>
      </c>
      <c r="AJ120" s="304"/>
      <c r="AK120" s="305"/>
      <c r="AL120" s="270">
        <f t="shared" si="2901"/>
        <v>0</v>
      </c>
      <c r="AM120" s="374">
        <f t="shared" si="2578"/>
        <v>0</v>
      </c>
      <c r="AN120" s="304"/>
      <c r="AO120" s="305"/>
      <c r="AP120" s="270">
        <f t="shared" si="2902"/>
        <v>0</v>
      </c>
      <c r="AQ120" s="374">
        <f t="shared" si="2579"/>
        <v>0</v>
      </c>
      <c r="AR120" s="304"/>
      <c r="AS120" s="305"/>
      <c r="AT120" s="270">
        <f t="shared" si="2903"/>
        <v>0</v>
      </c>
      <c r="AU120" s="374">
        <f t="shared" si="2580"/>
        <v>0</v>
      </c>
      <c r="AV120" s="304"/>
      <c r="AW120" s="305"/>
      <c r="AX120" s="270">
        <f t="shared" si="2904"/>
        <v>0</v>
      </c>
      <c r="AY120" s="374">
        <f t="shared" si="2581"/>
        <v>0</v>
      </c>
      <c r="AZ120" s="324">
        <f t="shared" si="2223"/>
        <v>0</v>
      </c>
      <c r="BA120" s="304"/>
      <c r="BB120" s="305"/>
      <c r="BC120" s="270">
        <f t="shared" si="2582"/>
        <v>0</v>
      </c>
      <c r="BD120" s="374">
        <f t="shared" si="2583"/>
        <v>0</v>
      </c>
      <c r="BE120" s="304"/>
      <c r="BF120" s="305"/>
      <c r="BG120" s="270">
        <f t="shared" si="2584"/>
        <v>0</v>
      </c>
      <c r="BH120" s="374">
        <f t="shared" si="2585"/>
        <v>0</v>
      </c>
      <c r="BI120" s="304"/>
      <c r="BJ120" s="305"/>
      <c r="BK120" s="270">
        <f t="shared" si="2586"/>
        <v>0</v>
      </c>
      <c r="BL120" s="374">
        <f t="shared" si="2587"/>
        <v>0</v>
      </c>
      <c r="BM120" s="304"/>
      <c r="BN120" s="305"/>
      <c r="BO120" s="270">
        <f t="shared" si="2588"/>
        <v>0</v>
      </c>
      <c r="BP120" s="374">
        <f t="shared" si="2589"/>
        <v>0</v>
      </c>
      <c r="BQ120" s="304"/>
      <c r="BR120" s="305"/>
      <c r="BS120" s="270">
        <f t="shared" si="2590"/>
        <v>0</v>
      </c>
      <c r="BT120" s="374">
        <f t="shared" si="2591"/>
        <v>0</v>
      </c>
      <c r="BU120" s="304"/>
      <c r="BV120" s="305"/>
      <c r="BW120" s="270">
        <f t="shared" si="2592"/>
        <v>0</v>
      </c>
      <c r="BX120" s="374">
        <f t="shared" si="2593"/>
        <v>0</v>
      </c>
      <c r="BY120" s="304"/>
      <c r="BZ120" s="305"/>
      <c r="CA120" s="270">
        <f t="shared" si="2594"/>
        <v>0</v>
      </c>
      <c r="CB120" s="374">
        <f t="shared" si="2595"/>
        <v>0</v>
      </c>
      <c r="CC120" s="304"/>
      <c r="CD120" s="305"/>
      <c r="CE120" s="270">
        <f t="shared" si="2596"/>
        <v>0</v>
      </c>
      <c r="CF120" s="374">
        <f t="shared" si="2597"/>
        <v>0</v>
      </c>
      <c r="CG120" s="304"/>
      <c r="CH120" s="305"/>
      <c r="CI120" s="270">
        <f t="shared" si="2598"/>
        <v>0</v>
      </c>
      <c r="CJ120" s="374">
        <f t="shared" si="2599"/>
        <v>0</v>
      </c>
      <c r="CK120" s="304"/>
      <c r="CL120" s="305"/>
      <c r="CM120" s="270">
        <f t="shared" si="2600"/>
        <v>0</v>
      </c>
      <c r="CN120" s="374">
        <f t="shared" si="2601"/>
        <v>0</v>
      </c>
      <c r="CO120" s="304"/>
      <c r="CP120" s="305"/>
      <c r="CQ120" s="270">
        <f t="shared" si="2602"/>
        <v>0</v>
      </c>
      <c r="CR120" s="374">
        <f t="shared" si="2603"/>
        <v>0</v>
      </c>
      <c r="CS120" s="304"/>
      <c r="CT120" s="305"/>
      <c r="CU120" s="270">
        <f t="shared" si="2604"/>
        <v>0</v>
      </c>
      <c r="CV120" s="374">
        <f t="shared" si="2605"/>
        <v>0</v>
      </c>
      <c r="CW120" s="324">
        <f t="shared" si="2225"/>
        <v>0</v>
      </c>
      <c r="CX120" s="304"/>
      <c r="CY120" s="305"/>
      <c r="CZ120" s="270">
        <f t="shared" si="2606"/>
        <v>0</v>
      </c>
      <c r="DA120" s="374">
        <f t="shared" si="2751"/>
        <v>0</v>
      </c>
      <c r="DB120" s="304"/>
      <c r="DC120" s="305"/>
      <c r="DD120" s="270">
        <f t="shared" si="2607"/>
        <v>0</v>
      </c>
      <c r="DE120" s="374">
        <f t="shared" si="2752"/>
        <v>0</v>
      </c>
      <c r="DF120" s="304"/>
      <c r="DG120" s="305"/>
      <c r="DH120" s="270">
        <f t="shared" si="2608"/>
        <v>0</v>
      </c>
      <c r="DI120" s="374">
        <f t="shared" si="2753"/>
        <v>0</v>
      </c>
      <c r="DJ120" s="304"/>
      <c r="DK120" s="305"/>
      <c r="DL120" s="270">
        <f t="shared" si="2609"/>
        <v>0</v>
      </c>
      <c r="DM120" s="374">
        <f t="shared" si="2754"/>
        <v>0</v>
      </c>
      <c r="DN120" s="304"/>
      <c r="DO120" s="305"/>
      <c r="DP120" s="270">
        <f t="shared" si="2610"/>
        <v>0</v>
      </c>
      <c r="DQ120" s="374">
        <f t="shared" si="2755"/>
        <v>0</v>
      </c>
      <c r="DR120" s="304"/>
      <c r="DS120" s="305"/>
      <c r="DT120" s="270">
        <f t="shared" si="2611"/>
        <v>0</v>
      </c>
      <c r="DU120" s="374">
        <f t="shared" si="2756"/>
        <v>0</v>
      </c>
      <c r="DV120" s="304"/>
      <c r="DW120" s="305"/>
      <c r="DX120" s="270">
        <f t="shared" si="2612"/>
        <v>0</v>
      </c>
      <c r="DY120" s="374">
        <f t="shared" si="2757"/>
        <v>0</v>
      </c>
      <c r="DZ120" s="304"/>
      <c r="EA120" s="305"/>
      <c r="EB120" s="270">
        <f t="shared" si="2613"/>
        <v>0</v>
      </c>
      <c r="EC120" s="374">
        <f t="shared" si="2758"/>
        <v>0</v>
      </c>
      <c r="ED120" s="304"/>
      <c r="EE120" s="305"/>
      <c r="EF120" s="270">
        <f t="shared" si="2614"/>
        <v>0</v>
      </c>
      <c r="EG120" s="374">
        <f t="shared" si="2759"/>
        <v>0</v>
      </c>
      <c r="EH120" s="304"/>
      <c r="EI120" s="305"/>
      <c r="EJ120" s="270">
        <f t="shared" si="2615"/>
        <v>0</v>
      </c>
      <c r="EK120" s="374">
        <f t="shared" si="2760"/>
        <v>0</v>
      </c>
      <c r="EL120" s="304"/>
      <c r="EM120" s="305"/>
      <c r="EN120" s="270">
        <f t="shared" si="2616"/>
        <v>0</v>
      </c>
      <c r="EO120" s="374">
        <f t="shared" si="2761"/>
        <v>0</v>
      </c>
      <c r="EP120" s="304"/>
      <c r="EQ120" s="305"/>
      <c r="ER120" s="270">
        <f t="shared" si="2617"/>
        <v>0</v>
      </c>
      <c r="ES120" s="374">
        <f t="shared" si="2762"/>
        <v>0</v>
      </c>
      <c r="ET120" s="324">
        <f t="shared" si="2226"/>
        <v>0</v>
      </c>
      <c r="EU120" s="304"/>
      <c r="EV120" s="305"/>
      <c r="EW120" s="270">
        <f t="shared" si="2618"/>
        <v>0</v>
      </c>
      <c r="EX120" s="374">
        <f t="shared" si="2763"/>
        <v>0</v>
      </c>
      <c r="EY120" s="304"/>
      <c r="EZ120" s="305"/>
      <c r="FA120" s="270">
        <f t="shared" si="2619"/>
        <v>0</v>
      </c>
      <c r="FB120" s="374">
        <f t="shared" si="2764"/>
        <v>0</v>
      </c>
      <c r="FC120" s="304"/>
      <c r="FD120" s="305"/>
      <c r="FE120" s="270">
        <f t="shared" si="2620"/>
        <v>0</v>
      </c>
      <c r="FF120" s="374">
        <f t="shared" si="2765"/>
        <v>0</v>
      </c>
      <c r="FG120" s="304"/>
      <c r="FH120" s="305"/>
      <c r="FI120" s="270">
        <f t="shared" si="2621"/>
        <v>0</v>
      </c>
      <c r="FJ120" s="374">
        <f t="shared" si="2766"/>
        <v>0</v>
      </c>
      <c r="FK120" s="304"/>
      <c r="FL120" s="305"/>
      <c r="FM120" s="270">
        <f t="shared" si="2622"/>
        <v>0</v>
      </c>
      <c r="FN120" s="374">
        <f t="shared" si="2767"/>
        <v>0</v>
      </c>
      <c r="FO120" s="304"/>
      <c r="FP120" s="305"/>
      <c r="FQ120" s="270">
        <f t="shared" si="2623"/>
        <v>0</v>
      </c>
      <c r="FR120" s="374">
        <f t="shared" si="2768"/>
        <v>0</v>
      </c>
      <c r="FS120" s="304"/>
      <c r="FT120" s="305"/>
      <c r="FU120" s="270">
        <f t="shared" si="2624"/>
        <v>0</v>
      </c>
      <c r="FV120" s="374">
        <f t="shared" si="2769"/>
        <v>0</v>
      </c>
      <c r="FW120" s="304"/>
      <c r="FX120" s="305"/>
      <c r="FY120" s="270">
        <f t="shared" si="2625"/>
        <v>0</v>
      </c>
      <c r="FZ120" s="374">
        <f t="shared" si="2770"/>
        <v>0</v>
      </c>
      <c r="GA120" s="304"/>
      <c r="GB120" s="305"/>
      <c r="GC120" s="270">
        <f t="shared" si="2626"/>
        <v>0</v>
      </c>
      <c r="GD120" s="374">
        <f t="shared" si="2771"/>
        <v>0</v>
      </c>
      <c r="GE120" s="304"/>
      <c r="GF120" s="305"/>
      <c r="GG120" s="270">
        <f t="shared" si="2627"/>
        <v>0</v>
      </c>
      <c r="GH120" s="374">
        <f t="shared" si="2772"/>
        <v>0</v>
      </c>
      <c r="GI120" s="304"/>
      <c r="GJ120" s="305"/>
      <c r="GK120" s="270">
        <f t="shared" si="2628"/>
        <v>0</v>
      </c>
      <c r="GL120" s="374">
        <f t="shared" si="2773"/>
        <v>0</v>
      </c>
      <c r="GM120" s="304"/>
      <c r="GN120" s="305"/>
      <c r="GO120" s="270">
        <f t="shared" si="2629"/>
        <v>0</v>
      </c>
      <c r="GP120" s="374">
        <f t="shared" si="2774"/>
        <v>0</v>
      </c>
      <c r="GQ120" s="324">
        <f t="shared" si="2227"/>
        <v>0</v>
      </c>
      <c r="GR120" s="304"/>
      <c r="GS120" s="305"/>
      <c r="GT120" s="270">
        <f t="shared" si="2630"/>
        <v>0</v>
      </c>
      <c r="GU120" s="374">
        <f t="shared" si="2775"/>
        <v>0</v>
      </c>
      <c r="GV120" s="304"/>
      <c r="GW120" s="305"/>
      <c r="GX120" s="270">
        <f t="shared" si="2631"/>
        <v>0</v>
      </c>
      <c r="GY120" s="374">
        <f t="shared" si="2776"/>
        <v>0</v>
      </c>
      <c r="GZ120" s="304"/>
      <c r="HA120" s="305"/>
      <c r="HB120" s="270">
        <f t="shared" si="2632"/>
        <v>0</v>
      </c>
      <c r="HC120" s="374">
        <f t="shared" si="2777"/>
        <v>0</v>
      </c>
      <c r="HD120" s="304"/>
      <c r="HE120" s="305"/>
      <c r="HF120" s="270">
        <f t="shared" si="2633"/>
        <v>0</v>
      </c>
      <c r="HG120" s="374">
        <f t="shared" si="2778"/>
        <v>0</v>
      </c>
      <c r="HH120" s="304"/>
      <c r="HI120" s="305"/>
      <c r="HJ120" s="270">
        <f t="shared" si="2634"/>
        <v>0</v>
      </c>
      <c r="HK120" s="374">
        <f t="shared" si="2779"/>
        <v>0</v>
      </c>
      <c r="HL120" s="304"/>
      <c r="HM120" s="305"/>
      <c r="HN120" s="270">
        <f t="shared" si="2635"/>
        <v>0</v>
      </c>
      <c r="HO120" s="374">
        <f t="shared" si="2780"/>
        <v>0</v>
      </c>
      <c r="HP120" s="304"/>
      <c r="HQ120" s="305"/>
      <c r="HR120" s="270">
        <f t="shared" si="2636"/>
        <v>0</v>
      </c>
      <c r="HS120" s="374">
        <f t="shared" si="2781"/>
        <v>0</v>
      </c>
      <c r="HT120" s="304"/>
      <c r="HU120" s="305"/>
      <c r="HV120" s="270">
        <f t="shared" si="2637"/>
        <v>0</v>
      </c>
      <c r="HW120" s="374">
        <f t="shared" si="2782"/>
        <v>0</v>
      </c>
      <c r="HX120" s="304"/>
      <c r="HY120" s="305"/>
      <c r="HZ120" s="270">
        <f t="shared" si="2638"/>
        <v>0</v>
      </c>
      <c r="IA120" s="374">
        <f t="shared" si="2783"/>
        <v>0</v>
      </c>
      <c r="IB120" s="304"/>
      <c r="IC120" s="305"/>
      <c r="ID120" s="270">
        <f t="shared" si="2639"/>
        <v>0</v>
      </c>
      <c r="IE120" s="374">
        <f t="shared" si="2784"/>
        <v>0</v>
      </c>
      <c r="IF120" s="304"/>
      <c r="IG120" s="305"/>
      <c r="IH120" s="270">
        <f t="shared" si="2640"/>
        <v>0</v>
      </c>
      <c r="II120" s="374">
        <f t="shared" si="2785"/>
        <v>0</v>
      </c>
      <c r="IJ120" s="304"/>
      <c r="IK120" s="305"/>
      <c r="IL120" s="270">
        <f t="shared" si="2641"/>
        <v>0</v>
      </c>
      <c r="IM120" s="374">
        <f t="shared" si="2786"/>
        <v>0</v>
      </c>
      <c r="IN120" s="324">
        <f t="shared" si="2228"/>
        <v>0</v>
      </c>
      <c r="IO120" s="304"/>
      <c r="IP120" s="305"/>
      <c r="IQ120" s="270">
        <f t="shared" si="2642"/>
        <v>0</v>
      </c>
      <c r="IR120" s="374">
        <f t="shared" si="2787"/>
        <v>0</v>
      </c>
      <c r="IS120" s="304"/>
      <c r="IT120" s="305"/>
      <c r="IU120" s="270">
        <f t="shared" si="2643"/>
        <v>0</v>
      </c>
      <c r="IV120" s="374">
        <f t="shared" si="2788"/>
        <v>0</v>
      </c>
      <c r="IW120" s="304"/>
      <c r="IX120" s="305"/>
      <c r="IY120" s="270">
        <f t="shared" si="2644"/>
        <v>0</v>
      </c>
      <c r="IZ120" s="374">
        <f t="shared" si="2789"/>
        <v>0</v>
      </c>
      <c r="JA120" s="304"/>
      <c r="JB120" s="305"/>
      <c r="JC120" s="270">
        <f t="shared" si="2645"/>
        <v>0</v>
      </c>
      <c r="JD120" s="374">
        <f t="shared" si="2790"/>
        <v>0</v>
      </c>
      <c r="JE120" s="304"/>
      <c r="JF120" s="305"/>
      <c r="JG120" s="270">
        <f t="shared" si="2646"/>
        <v>0</v>
      </c>
      <c r="JH120" s="374">
        <f t="shared" si="2791"/>
        <v>0</v>
      </c>
      <c r="JI120" s="304"/>
      <c r="JJ120" s="305"/>
      <c r="JK120" s="270">
        <f t="shared" si="2647"/>
        <v>0</v>
      </c>
      <c r="JL120" s="374">
        <f t="shared" si="2792"/>
        <v>0</v>
      </c>
      <c r="JM120" s="304"/>
      <c r="JN120" s="305"/>
      <c r="JO120" s="270">
        <f t="shared" si="2648"/>
        <v>0</v>
      </c>
      <c r="JP120" s="374">
        <f t="shared" si="2793"/>
        <v>0</v>
      </c>
      <c r="JQ120" s="304"/>
      <c r="JR120" s="305"/>
      <c r="JS120" s="270">
        <f t="shared" si="2649"/>
        <v>0</v>
      </c>
      <c r="JT120" s="374">
        <f t="shared" si="2794"/>
        <v>0</v>
      </c>
      <c r="JU120" s="304"/>
      <c r="JV120" s="305"/>
      <c r="JW120" s="270">
        <f t="shared" si="2650"/>
        <v>0</v>
      </c>
      <c r="JX120" s="374">
        <f t="shared" si="2795"/>
        <v>0</v>
      </c>
      <c r="JY120" s="304"/>
      <c r="JZ120" s="305"/>
      <c r="KA120" s="270">
        <f t="shared" si="2651"/>
        <v>0</v>
      </c>
      <c r="KB120" s="374">
        <f t="shared" si="2796"/>
        <v>0</v>
      </c>
      <c r="KC120" s="304"/>
      <c r="KD120" s="305"/>
      <c r="KE120" s="270">
        <f t="shared" si="2652"/>
        <v>0</v>
      </c>
      <c r="KF120" s="374">
        <f t="shared" si="2797"/>
        <v>0</v>
      </c>
      <c r="KG120" s="304"/>
      <c r="KH120" s="305"/>
      <c r="KI120" s="270">
        <f t="shared" si="2653"/>
        <v>0</v>
      </c>
      <c r="KJ120" s="374">
        <f t="shared" si="2798"/>
        <v>0</v>
      </c>
      <c r="KK120" s="324">
        <f t="shared" si="2229"/>
        <v>0</v>
      </c>
      <c r="KL120" s="304"/>
      <c r="KM120" s="305"/>
      <c r="KN120" s="270">
        <f t="shared" si="2654"/>
        <v>0</v>
      </c>
      <c r="KO120" s="374">
        <f t="shared" si="2799"/>
        <v>0</v>
      </c>
      <c r="KP120" s="304"/>
      <c r="KQ120" s="305"/>
      <c r="KR120" s="270">
        <f t="shared" si="2655"/>
        <v>0</v>
      </c>
      <c r="KS120" s="374">
        <f t="shared" si="2800"/>
        <v>0</v>
      </c>
      <c r="KT120" s="304"/>
      <c r="KU120" s="305"/>
      <c r="KV120" s="270">
        <f t="shared" si="2656"/>
        <v>0</v>
      </c>
      <c r="KW120" s="374">
        <f t="shared" si="2801"/>
        <v>0</v>
      </c>
      <c r="KX120" s="304"/>
      <c r="KY120" s="305"/>
      <c r="KZ120" s="270">
        <f t="shared" si="2657"/>
        <v>0</v>
      </c>
      <c r="LA120" s="374">
        <f t="shared" si="2802"/>
        <v>0</v>
      </c>
      <c r="LB120" s="304"/>
      <c r="LC120" s="305"/>
      <c r="LD120" s="270">
        <f t="shared" si="2658"/>
        <v>0</v>
      </c>
      <c r="LE120" s="374">
        <f t="shared" si="2803"/>
        <v>0</v>
      </c>
      <c r="LF120" s="304"/>
      <c r="LG120" s="305"/>
      <c r="LH120" s="270">
        <f t="shared" si="2659"/>
        <v>0</v>
      </c>
      <c r="LI120" s="374">
        <f t="shared" si="2804"/>
        <v>0</v>
      </c>
      <c r="LJ120" s="304"/>
      <c r="LK120" s="305"/>
      <c r="LL120" s="270">
        <f t="shared" si="2660"/>
        <v>0</v>
      </c>
      <c r="LM120" s="374">
        <f t="shared" si="2805"/>
        <v>0</v>
      </c>
      <c r="LN120" s="304"/>
      <c r="LO120" s="305"/>
      <c r="LP120" s="270">
        <f t="shared" si="2661"/>
        <v>0</v>
      </c>
      <c r="LQ120" s="374">
        <f t="shared" si="2806"/>
        <v>0</v>
      </c>
      <c r="LR120" s="304"/>
      <c r="LS120" s="305"/>
      <c r="LT120" s="270">
        <f t="shared" si="2662"/>
        <v>0</v>
      </c>
      <c r="LU120" s="374">
        <f t="shared" si="2807"/>
        <v>0</v>
      </c>
      <c r="LV120" s="304"/>
      <c r="LW120" s="305"/>
      <c r="LX120" s="270">
        <f t="shared" si="2663"/>
        <v>0</v>
      </c>
      <c r="LY120" s="374">
        <f t="shared" si="2808"/>
        <v>0</v>
      </c>
      <c r="LZ120" s="304"/>
      <c r="MA120" s="305"/>
      <c r="MB120" s="270">
        <f t="shared" si="2664"/>
        <v>0</v>
      </c>
      <c r="MC120" s="374">
        <f t="shared" si="2809"/>
        <v>0</v>
      </c>
      <c r="MD120" s="304"/>
      <c r="ME120" s="305"/>
      <c r="MF120" s="270">
        <f t="shared" si="2665"/>
        <v>0</v>
      </c>
      <c r="MG120" s="374">
        <f t="shared" si="2810"/>
        <v>0</v>
      </c>
      <c r="MH120" s="324">
        <f t="shared" si="2230"/>
        <v>0</v>
      </c>
      <c r="MI120" s="304"/>
      <c r="MJ120" s="305"/>
      <c r="MK120" s="270">
        <f t="shared" si="2666"/>
        <v>0</v>
      </c>
      <c r="ML120" s="374">
        <f t="shared" si="2811"/>
        <v>0</v>
      </c>
      <c r="MM120" s="304"/>
      <c r="MN120" s="305"/>
      <c r="MO120" s="270">
        <f t="shared" si="2667"/>
        <v>0</v>
      </c>
      <c r="MP120" s="374">
        <f t="shared" si="2812"/>
        <v>0</v>
      </c>
      <c r="MQ120" s="304"/>
      <c r="MR120" s="305"/>
      <c r="MS120" s="270">
        <f t="shared" si="2668"/>
        <v>0</v>
      </c>
      <c r="MT120" s="374">
        <f t="shared" si="2813"/>
        <v>0</v>
      </c>
      <c r="MU120" s="304"/>
      <c r="MV120" s="305"/>
      <c r="MW120" s="270">
        <f t="shared" si="2669"/>
        <v>0</v>
      </c>
      <c r="MX120" s="374">
        <f t="shared" si="2814"/>
        <v>0</v>
      </c>
      <c r="MY120" s="304"/>
      <c r="MZ120" s="305"/>
      <c r="NA120" s="270">
        <f t="shared" si="2670"/>
        <v>0</v>
      </c>
      <c r="NB120" s="374">
        <f t="shared" si="2815"/>
        <v>0</v>
      </c>
      <c r="NC120" s="304"/>
      <c r="ND120" s="305"/>
      <c r="NE120" s="270">
        <f t="shared" si="2671"/>
        <v>0</v>
      </c>
      <c r="NF120" s="374">
        <f t="shared" si="2816"/>
        <v>0</v>
      </c>
      <c r="NG120" s="304"/>
      <c r="NH120" s="305"/>
      <c r="NI120" s="270">
        <f t="shared" si="2672"/>
        <v>0</v>
      </c>
      <c r="NJ120" s="374">
        <f t="shared" si="2817"/>
        <v>0</v>
      </c>
      <c r="NK120" s="304"/>
      <c r="NL120" s="305"/>
      <c r="NM120" s="270">
        <f t="shared" si="2673"/>
        <v>0</v>
      </c>
      <c r="NN120" s="374">
        <f t="shared" si="2818"/>
        <v>0</v>
      </c>
      <c r="NO120" s="304"/>
      <c r="NP120" s="305"/>
      <c r="NQ120" s="270">
        <f t="shared" si="2674"/>
        <v>0</v>
      </c>
      <c r="NR120" s="374">
        <f t="shared" si="2819"/>
        <v>0</v>
      </c>
      <c r="NS120" s="304"/>
      <c r="NT120" s="305"/>
      <c r="NU120" s="270">
        <f t="shared" si="2675"/>
        <v>0</v>
      </c>
      <c r="NV120" s="374">
        <f t="shared" si="2820"/>
        <v>0</v>
      </c>
      <c r="NW120" s="304"/>
      <c r="NX120" s="305"/>
      <c r="NY120" s="270">
        <f t="shared" si="2676"/>
        <v>0</v>
      </c>
      <c r="NZ120" s="374">
        <f t="shared" si="2821"/>
        <v>0</v>
      </c>
      <c r="OA120" s="304"/>
      <c r="OB120" s="305"/>
      <c r="OC120" s="270">
        <f t="shared" si="2677"/>
        <v>0</v>
      </c>
      <c r="OD120" s="374">
        <f t="shared" si="2822"/>
        <v>0</v>
      </c>
      <c r="OE120" s="324">
        <f t="shared" si="2231"/>
        <v>0</v>
      </c>
      <c r="OF120" s="304"/>
      <c r="OG120" s="305"/>
      <c r="OH120" s="270">
        <f t="shared" si="2678"/>
        <v>0</v>
      </c>
      <c r="OI120" s="374">
        <f t="shared" si="2823"/>
        <v>0</v>
      </c>
      <c r="OJ120" s="304"/>
      <c r="OK120" s="305"/>
      <c r="OL120" s="270">
        <f t="shared" si="2679"/>
        <v>0</v>
      </c>
      <c r="OM120" s="374">
        <f t="shared" si="2824"/>
        <v>0</v>
      </c>
      <c r="ON120" s="304"/>
      <c r="OO120" s="305"/>
      <c r="OP120" s="270">
        <f t="shared" si="2680"/>
        <v>0</v>
      </c>
      <c r="OQ120" s="374">
        <f t="shared" si="2825"/>
        <v>0</v>
      </c>
      <c r="OR120" s="304"/>
      <c r="OS120" s="305"/>
      <c r="OT120" s="270">
        <f t="shared" si="2681"/>
        <v>0</v>
      </c>
      <c r="OU120" s="374">
        <f t="shared" si="2826"/>
        <v>0</v>
      </c>
      <c r="OV120" s="304"/>
      <c r="OW120" s="305"/>
      <c r="OX120" s="270">
        <f t="shared" si="2682"/>
        <v>0</v>
      </c>
      <c r="OY120" s="374">
        <f t="shared" si="2827"/>
        <v>0</v>
      </c>
      <c r="OZ120" s="304"/>
      <c r="PA120" s="305"/>
      <c r="PB120" s="270">
        <f t="shared" si="2683"/>
        <v>0</v>
      </c>
      <c r="PC120" s="374">
        <f t="shared" si="2828"/>
        <v>0</v>
      </c>
      <c r="PD120" s="304"/>
      <c r="PE120" s="305"/>
      <c r="PF120" s="270">
        <f t="shared" si="2684"/>
        <v>0</v>
      </c>
      <c r="PG120" s="374">
        <f t="shared" si="2829"/>
        <v>0</v>
      </c>
      <c r="PH120" s="304"/>
      <c r="PI120" s="305"/>
      <c r="PJ120" s="270">
        <f t="shared" si="2685"/>
        <v>0</v>
      </c>
      <c r="PK120" s="374">
        <f t="shared" si="2830"/>
        <v>0</v>
      </c>
      <c r="PL120" s="304"/>
      <c r="PM120" s="305"/>
      <c r="PN120" s="270">
        <f t="shared" si="2686"/>
        <v>0</v>
      </c>
      <c r="PO120" s="374">
        <f t="shared" si="2831"/>
        <v>0</v>
      </c>
      <c r="PP120" s="304"/>
      <c r="PQ120" s="305"/>
      <c r="PR120" s="270">
        <f t="shared" si="2687"/>
        <v>0</v>
      </c>
      <c r="PS120" s="374">
        <f t="shared" si="2832"/>
        <v>0</v>
      </c>
      <c r="PT120" s="304"/>
      <c r="PU120" s="305"/>
      <c r="PV120" s="270">
        <f t="shared" si="2688"/>
        <v>0</v>
      </c>
      <c r="PW120" s="374">
        <f t="shared" si="2833"/>
        <v>0</v>
      </c>
      <c r="PX120" s="304"/>
      <c r="PY120" s="305"/>
      <c r="PZ120" s="270">
        <f t="shared" si="2689"/>
        <v>0</v>
      </c>
      <c r="QA120" s="374">
        <f t="shared" si="2834"/>
        <v>0</v>
      </c>
      <c r="QB120" s="324">
        <f t="shared" si="2232"/>
        <v>0</v>
      </c>
      <c r="QC120" s="304"/>
      <c r="QD120" s="305"/>
      <c r="QE120" s="270">
        <f t="shared" si="2690"/>
        <v>0</v>
      </c>
      <c r="QF120" s="374">
        <f t="shared" si="2835"/>
        <v>0</v>
      </c>
      <c r="QG120" s="304"/>
      <c r="QH120" s="305"/>
      <c r="QI120" s="270">
        <f t="shared" si="2691"/>
        <v>0</v>
      </c>
      <c r="QJ120" s="374">
        <f t="shared" si="2836"/>
        <v>0</v>
      </c>
      <c r="QK120" s="304"/>
      <c r="QL120" s="305"/>
      <c r="QM120" s="270">
        <f t="shared" si="2692"/>
        <v>0</v>
      </c>
      <c r="QN120" s="374">
        <f t="shared" si="2837"/>
        <v>0</v>
      </c>
      <c r="QO120" s="304"/>
      <c r="QP120" s="305"/>
      <c r="QQ120" s="270">
        <f t="shared" si="2693"/>
        <v>0</v>
      </c>
      <c r="QR120" s="374">
        <f t="shared" si="2838"/>
        <v>0</v>
      </c>
      <c r="QS120" s="304"/>
      <c r="QT120" s="305"/>
      <c r="QU120" s="270">
        <f t="shared" si="2694"/>
        <v>0</v>
      </c>
      <c r="QV120" s="374">
        <f t="shared" si="2839"/>
        <v>0</v>
      </c>
      <c r="QW120" s="304"/>
      <c r="QX120" s="305"/>
      <c r="QY120" s="270">
        <f t="shared" si="2695"/>
        <v>0</v>
      </c>
      <c r="QZ120" s="374">
        <f t="shared" si="2840"/>
        <v>0</v>
      </c>
      <c r="RA120" s="304"/>
      <c r="RB120" s="305"/>
      <c r="RC120" s="270">
        <f t="shared" si="2696"/>
        <v>0</v>
      </c>
      <c r="RD120" s="374">
        <f t="shared" si="2841"/>
        <v>0</v>
      </c>
      <c r="RE120" s="304"/>
      <c r="RF120" s="305"/>
      <c r="RG120" s="270">
        <f t="shared" si="2697"/>
        <v>0</v>
      </c>
      <c r="RH120" s="374">
        <f t="shared" si="2842"/>
        <v>0</v>
      </c>
      <c r="RI120" s="304"/>
      <c r="RJ120" s="305"/>
      <c r="RK120" s="270">
        <f t="shared" si="2698"/>
        <v>0</v>
      </c>
      <c r="RL120" s="374">
        <f t="shared" si="2843"/>
        <v>0</v>
      </c>
      <c r="RM120" s="304"/>
      <c r="RN120" s="305"/>
      <c r="RO120" s="270">
        <f t="shared" si="2699"/>
        <v>0</v>
      </c>
      <c r="RP120" s="374">
        <f t="shared" si="2844"/>
        <v>0</v>
      </c>
      <c r="RQ120" s="304"/>
      <c r="RR120" s="305"/>
      <c r="RS120" s="270">
        <f t="shared" si="2700"/>
        <v>0</v>
      </c>
      <c r="RT120" s="374">
        <f t="shared" si="2845"/>
        <v>0</v>
      </c>
      <c r="RU120" s="304"/>
      <c r="RV120" s="305"/>
      <c r="RW120" s="270">
        <f t="shared" si="2701"/>
        <v>0</v>
      </c>
      <c r="RX120" s="374">
        <f t="shared" si="2846"/>
        <v>0</v>
      </c>
      <c r="RY120" s="324">
        <f t="shared" si="2233"/>
        <v>0</v>
      </c>
      <c r="RZ120" s="304"/>
      <c r="SA120" s="305"/>
      <c r="SB120" s="270">
        <f t="shared" si="2702"/>
        <v>0</v>
      </c>
      <c r="SC120" s="374">
        <f t="shared" si="2847"/>
        <v>0</v>
      </c>
      <c r="SD120" s="304"/>
      <c r="SE120" s="305"/>
      <c r="SF120" s="270">
        <f t="shared" si="2703"/>
        <v>0</v>
      </c>
      <c r="SG120" s="374">
        <f t="shared" si="2848"/>
        <v>0</v>
      </c>
      <c r="SH120" s="304"/>
      <c r="SI120" s="305"/>
      <c r="SJ120" s="270">
        <f t="shared" si="2704"/>
        <v>0</v>
      </c>
      <c r="SK120" s="374">
        <f t="shared" si="2849"/>
        <v>0</v>
      </c>
      <c r="SL120" s="304"/>
      <c r="SM120" s="305"/>
      <c r="SN120" s="270">
        <f t="shared" si="2705"/>
        <v>0</v>
      </c>
      <c r="SO120" s="374">
        <f t="shared" si="2850"/>
        <v>0</v>
      </c>
      <c r="SP120" s="304"/>
      <c r="SQ120" s="305"/>
      <c r="SR120" s="270">
        <f t="shared" si="2706"/>
        <v>0</v>
      </c>
      <c r="SS120" s="374">
        <f t="shared" si="2851"/>
        <v>0</v>
      </c>
      <c r="ST120" s="304"/>
      <c r="SU120" s="305"/>
      <c r="SV120" s="270">
        <f t="shared" si="2707"/>
        <v>0</v>
      </c>
      <c r="SW120" s="374">
        <f t="shared" si="2852"/>
        <v>0</v>
      </c>
      <c r="SX120" s="304"/>
      <c r="SY120" s="305"/>
      <c r="SZ120" s="270">
        <f t="shared" si="2708"/>
        <v>0</v>
      </c>
      <c r="TA120" s="374">
        <f t="shared" si="2853"/>
        <v>0</v>
      </c>
      <c r="TB120" s="304"/>
      <c r="TC120" s="305"/>
      <c r="TD120" s="270">
        <f t="shared" si="2709"/>
        <v>0</v>
      </c>
      <c r="TE120" s="374">
        <f t="shared" si="2854"/>
        <v>0</v>
      </c>
      <c r="TF120" s="304"/>
      <c r="TG120" s="305"/>
      <c r="TH120" s="270">
        <f t="shared" si="2710"/>
        <v>0</v>
      </c>
      <c r="TI120" s="374">
        <f t="shared" si="2855"/>
        <v>0</v>
      </c>
      <c r="TJ120" s="304"/>
      <c r="TK120" s="305"/>
      <c r="TL120" s="270">
        <f t="shared" si="2711"/>
        <v>0</v>
      </c>
      <c r="TM120" s="374">
        <f t="shared" si="2856"/>
        <v>0</v>
      </c>
      <c r="TN120" s="304"/>
      <c r="TO120" s="305"/>
      <c r="TP120" s="270">
        <f t="shared" si="2712"/>
        <v>0</v>
      </c>
      <c r="TQ120" s="374">
        <f t="shared" si="2857"/>
        <v>0</v>
      </c>
      <c r="TR120" s="304"/>
      <c r="TS120" s="305"/>
      <c r="TT120" s="270">
        <f t="shared" si="2713"/>
        <v>0</v>
      </c>
      <c r="TU120" s="374">
        <f t="shared" si="2858"/>
        <v>0</v>
      </c>
      <c r="TV120" s="324">
        <f t="shared" si="2234"/>
        <v>0</v>
      </c>
      <c r="TW120" s="304"/>
      <c r="TX120" s="305"/>
      <c r="TY120" s="270">
        <f t="shared" si="2714"/>
        <v>0</v>
      </c>
      <c r="TZ120" s="374">
        <f t="shared" si="2859"/>
        <v>0</v>
      </c>
      <c r="UA120" s="304"/>
      <c r="UB120" s="305"/>
      <c r="UC120" s="270">
        <f t="shared" si="2715"/>
        <v>0</v>
      </c>
      <c r="UD120" s="374">
        <f t="shared" si="2860"/>
        <v>0</v>
      </c>
      <c r="UE120" s="304"/>
      <c r="UF120" s="305"/>
      <c r="UG120" s="270">
        <f t="shared" si="2716"/>
        <v>0</v>
      </c>
      <c r="UH120" s="374">
        <f t="shared" si="2861"/>
        <v>0</v>
      </c>
      <c r="UI120" s="304"/>
      <c r="UJ120" s="305"/>
      <c r="UK120" s="270">
        <f t="shared" si="2717"/>
        <v>0</v>
      </c>
      <c r="UL120" s="374">
        <f t="shared" si="2862"/>
        <v>0</v>
      </c>
      <c r="UM120" s="304"/>
      <c r="UN120" s="305"/>
      <c r="UO120" s="270">
        <f t="shared" si="2718"/>
        <v>0</v>
      </c>
      <c r="UP120" s="374">
        <f t="shared" si="2863"/>
        <v>0</v>
      </c>
      <c r="UQ120" s="304"/>
      <c r="UR120" s="305"/>
      <c r="US120" s="270">
        <f t="shared" si="2719"/>
        <v>0</v>
      </c>
      <c r="UT120" s="374">
        <f t="shared" si="2864"/>
        <v>0</v>
      </c>
      <c r="UU120" s="304"/>
      <c r="UV120" s="305"/>
      <c r="UW120" s="270">
        <f t="shared" si="2720"/>
        <v>0</v>
      </c>
      <c r="UX120" s="374">
        <f t="shared" si="2865"/>
        <v>0</v>
      </c>
      <c r="UY120" s="304"/>
      <c r="UZ120" s="305"/>
      <c r="VA120" s="270">
        <f t="shared" si="2721"/>
        <v>0</v>
      </c>
      <c r="VB120" s="374">
        <f t="shared" si="2866"/>
        <v>0</v>
      </c>
      <c r="VC120" s="304"/>
      <c r="VD120" s="305"/>
      <c r="VE120" s="270">
        <f t="shared" si="2722"/>
        <v>0</v>
      </c>
      <c r="VF120" s="374">
        <f t="shared" si="2867"/>
        <v>0</v>
      </c>
      <c r="VG120" s="304"/>
      <c r="VH120" s="305"/>
      <c r="VI120" s="270">
        <f t="shared" si="2723"/>
        <v>0</v>
      </c>
      <c r="VJ120" s="374">
        <f t="shared" si="2868"/>
        <v>0</v>
      </c>
      <c r="VK120" s="304"/>
      <c r="VL120" s="305"/>
      <c r="VM120" s="270">
        <f t="shared" si="2724"/>
        <v>0</v>
      </c>
      <c r="VN120" s="374">
        <f t="shared" si="2869"/>
        <v>0</v>
      </c>
      <c r="VO120" s="304"/>
      <c r="VP120" s="305"/>
      <c r="VQ120" s="270">
        <f t="shared" si="2725"/>
        <v>0</v>
      </c>
      <c r="VR120" s="374">
        <f t="shared" si="2870"/>
        <v>0</v>
      </c>
      <c r="VS120" s="324">
        <f t="shared" si="2235"/>
        <v>0</v>
      </c>
      <c r="VT120" s="304"/>
      <c r="VU120" s="305"/>
      <c r="VV120" s="270">
        <f t="shared" si="2726"/>
        <v>0</v>
      </c>
      <c r="VW120" s="374">
        <f t="shared" si="2871"/>
        <v>0</v>
      </c>
      <c r="VX120" s="304"/>
      <c r="VY120" s="305"/>
      <c r="VZ120" s="270">
        <f t="shared" si="2727"/>
        <v>0</v>
      </c>
      <c r="WA120" s="374">
        <f t="shared" si="2872"/>
        <v>0</v>
      </c>
      <c r="WB120" s="304"/>
      <c r="WC120" s="305"/>
      <c r="WD120" s="270">
        <f t="shared" si="2728"/>
        <v>0</v>
      </c>
      <c r="WE120" s="374">
        <f t="shared" si="2873"/>
        <v>0</v>
      </c>
      <c r="WF120" s="304"/>
      <c r="WG120" s="305"/>
      <c r="WH120" s="270">
        <f t="shared" si="2729"/>
        <v>0</v>
      </c>
      <c r="WI120" s="374">
        <f t="shared" si="2874"/>
        <v>0</v>
      </c>
      <c r="WJ120" s="304"/>
      <c r="WK120" s="305"/>
      <c r="WL120" s="270">
        <f t="shared" si="2730"/>
        <v>0</v>
      </c>
      <c r="WM120" s="374">
        <f t="shared" si="2875"/>
        <v>0</v>
      </c>
      <c r="WN120" s="304"/>
      <c r="WO120" s="305"/>
      <c r="WP120" s="270">
        <f t="shared" si="2731"/>
        <v>0</v>
      </c>
      <c r="WQ120" s="374">
        <f t="shared" si="2876"/>
        <v>0</v>
      </c>
      <c r="WR120" s="304"/>
      <c r="WS120" s="305"/>
      <c r="WT120" s="270">
        <f t="shared" si="2732"/>
        <v>0</v>
      </c>
      <c r="WU120" s="374">
        <f t="shared" si="2877"/>
        <v>0</v>
      </c>
      <c r="WV120" s="304"/>
      <c r="WW120" s="305"/>
      <c r="WX120" s="270">
        <f t="shared" si="2733"/>
        <v>0</v>
      </c>
      <c r="WY120" s="374">
        <f t="shared" si="2878"/>
        <v>0</v>
      </c>
      <c r="WZ120" s="304"/>
      <c r="XA120" s="305"/>
      <c r="XB120" s="270">
        <f t="shared" si="2734"/>
        <v>0</v>
      </c>
      <c r="XC120" s="374">
        <f t="shared" si="2879"/>
        <v>0</v>
      </c>
      <c r="XD120" s="304"/>
      <c r="XE120" s="305"/>
      <c r="XF120" s="270">
        <f t="shared" si="2735"/>
        <v>0</v>
      </c>
      <c r="XG120" s="374">
        <f t="shared" si="2880"/>
        <v>0</v>
      </c>
      <c r="XH120" s="304"/>
      <c r="XI120" s="305"/>
      <c r="XJ120" s="270">
        <f t="shared" si="2736"/>
        <v>0</v>
      </c>
      <c r="XK120" s="374">
        <f t="shared" si="2881"/>
        <v>0</v>
      </c>
      <c r="XL120" s="304"/>
      <c r="XM120" s="305"/>
      <c r="XN120" s="270">
        <f t="shared" si="2737"/>
        <v>0</v>
      </c>
      <c r="XO120" s="374">
        <f t="shared" si="2882"/>
        <v>0</v>
      </c>
      <c r="XP120" s="324">
        <f t="shared" si="2236"/>
        <v>0</v>
      </c>
      <c r="XQ120" s="304"/>
      <c r="XR120" s="305"/>
      <c r="XS120" s="270">
        <f t="shared" si="2738"/>
        <v>0</v>
      </c>
      <c r="XT120" s="374">
        <f t="shared" si="2883"/>
        <v>0</v>
      </c>
      <c r="XU120" s="304"/>
      <c r="XV120" s="305"/>
      <c r="XW120" s="270">
        <f t="shared" si="2739"/>
        <v>0</v>
      </c>
      <c r="XX120" s="374">
        <f t="shared" si="2884"/>
        <v>0</v>
      </c>
      <c r="XY120" s="304"/>
      <c r="XZ120" s="305"/>
      <c r="YA120" s="270">
        <f t="shared" si="2740"/>
        <v>0</v>
      </c>
      <c r="YB120" s="374">
        <f t="shared" si="2885"/>
        <v>0</v>
      </c>
      <c r="YC120" s="304"/>
      <c r="YD120" s="305"/>
      <c r="YE120" s="270">
        <f t="shared" si="2741"/>
        <v>0</v>
      </c>
      <c r="YF120" s="374">
        <f t="shared" si="2886"/>
        <v>0</v>
      </c>
      <c r="YG120" s="304"/>
      <c r="YH120" s="305"/>
      <c r="YI120" s="270">
        <f t="shared" si="2742"/>
        <v>0</v>
      </c>
      <c r="YJ120" s="374">
        <f t="shared" si="2887"/>
        <v>0</v>
      </c>
      <c r="YK120" s="304"/>
      <c r="YL120" s="305"/>
      <c r="YM120" s="270">
        <f t="shared" si="2743"/>
        <v>0</v>
      </c>
      <c r="YN120" s="374">
        <f t="shared" si="2888"/>
        <v>0</v>
      </c>
      <c r="YO120" s="304"/>
      <c r="YP120" s="305"/>
      <c r="YQ120" s="270">
        <f t="shared" si="2744"/>
        <v>0</v>
      </c>
      <c r="YR120" s="374">
        <f t="shared" si="2889"/>
        <v>0</v>
      </c>
      <c r="YS120" s="304"/>
      <c r="YT120" s="305"/>
      <c r="YU120" s="270">
        <f t="shared" si="2745"/>
        <v>0</v>
      </c>
      <c r="YV120" s="374">
        <f t="shared" si="2890"/>
        <v>0</v>
      </c>
      <c r="YW120" s="304"/>
      <c r="YX120" s="305"/>
      <c r="YY120" s="270">
        <f t="shared" si="2746"/>
        <v>0</v>
      </c>
      <c r="YZ120" s="374">
        <f t="shared" si="2891"/>
        <v>0</v>
      </c>
      <c r="ZA120" s="304"/>
      <c r="ZB120" s="305"/>
      <c r="ZC120" s="270">
        <f t="shared" si="2747"/>
        <v>0</v>
      </c>
      <c r="ZD120" s="374">
        <f t="shared" si="2892"/>
        <v>0</v>
      </c>
      <c r="ZE120" s="304"/>
      <c r="ZF120" s="305"/>
      <c r="ZG120" s="270">
        <f t="shared" si="2748"/>
        <v>0</v>
      </c>
      <c r="ZH120" s="374">
        <f t="shared" si="2893"/>
        <v>0</v>
      </c>
      <c r="ZI120" s="304"/>
      <c r="ZJ120" s="305"/>
      <c r="ZK120" s="270">
        <f t="shared" si="2749"/>
        <v>0</v>
      </c>
      <c r="ZL120" s="374">
        <f t="shared" si="2750"/>
        <v>0</v>
      </c>
      <c r="ZM120" s="324">
        <f t="shared" si="2221"/>
        <v>0</v>
      </c>
    </row>
    <row r="121" spans="1:689" hidden="1" outlineLevel="2" x14ac:dyDescent="0.3">
      <c r="A121" s="361">
        <f>B121*'Input sheet'!$C$11</f>
        <v>0.19</v>
      </c>
      <c r="B121" s="362">
        <v>0.19</v>
      </c>
      <c r="C121" s="379" t="str">
        <f>VLOOKUP(CONCATENATE($Z$1,ADDRESS(ROW(),COLUMN(),4)),TRANSL_MAIN[[Key]:[Inhalt]],2,FALSE)</f>
        <v>Additional costs vehicle #2</v>
      </c>
      <c r="D121" s="304"/>
      <c r="E121" s="305"/>
      <c r="F121" s="270">
        <f t="shared" si="2570"/>
        <v>0</v>
      </c>
      <c r="G121" s="374">
        <v>0</v>
      </c>
      <c r="H121" s="304"/>
      <c r="I121" s="305"/>
      <c r="J121" s="270">
        <f t="shared" si="2894"/>
        <v>0</v>
      </c>
      <c r="K121" s="374">
        <f t="shared" si="2571"/>
        <v>0</v>
      </c>
      <c r="L121" s="304"/>
      <c r="M121" s="305"/>
      <c r="N121" s="270">
        <f t="shared" si="2895"/>
        <v>0</v>
      </c>
      <c r="O121" s="374">
        <f t="shared" si="2572"/>
        <v>0</v>
      </c>
      <c r="P121" s="304"/>
      <c r="Q121" s="305"/>
      <c r="R121" s="270">
        <f t="shared" si="2896"/>
        <v>0</v>
      </c>
      <c r="S121" s="374">
        <f t="shared" si="2573"/>
        <v>0</v>
      </c>
      <c r="T121" s="304"/>
      <c r="U121" s="305"/>
      <c r="V121" s="270">
        <f t="shared" si="2897"/>
        <v>0</v>
      </c>
      <c r="W121" s="374">
        <f t="shared" si="2574"/>
        <v>0</v>
      </c>
      <c r="X121" s="304"/>
      <c r="Y121" s="305"/>
      <c r="Z121" s="270">
        <f t="shared" si="2898"/>
        <v>0</v>
      </c>
      <c r="AA121" s="374">
        <f t="shared" si="2575"/>
        <v>0</v>
      </c>
      <c r="AB121" s="304"/>
      <c r="AC121" s="305"/>
      <c r="AD121" s="270">
        <f t="shared" si="2899"/>
        <v>0</v>
      </c>
      <c r="AE121" s="374">
        <f t="shared" si="2576"/>
        <v>0</v>
      </c>
      <c r="AF121" s="304"/>
      <c r="AG121" s="305"/>
      <c r="AH121" s="270">
        <f t="shared" si="2900"/>
        <v>0</v>
      </c>
      <c r="AI121" s="374">
        <f t="shared" si="2577"/>
        <v>0</v>
      </c>
      <c r="AJ121" s="304"/>
      <c r="AK121" s="305"/>
      <c r="AL121" s="270">
        <f t="shared" si="2901"/>
        <v>0</v>
      </c>
      <c r="AM121" s="374">
        <f t="shared" si="2578"/>
        <v>0</v>
      </c>
      <c r="AN121" s="304"/>
      <c r="AO121" s="305"/>
      <c r="AP121" s="270">
        <f t="shared" si="2902"/>
        <v>0</v>
      </c>
      <c r="AQ121" s="374">
        <f t="shared" si="2579"/>
        <v>0</v>
      </c>
      <c r="AR121" s="304"/>
      <c r="AS121" s="305"/>
      <c r="AT121" s="270">
        <f t="shared" si="2903"/>
        <v>0</v>
      </c>
      <c r="AU121" s="374">
        <f t="shared" si="2580"/>
        <v>0</v>
      </c>
      <c r="AV121" s="304"/>
      <c r="AW121" s="305"/>
      <c r="AX121" s="270">
        <f t="shared" si="2904"/>
        <v>0</v>
      </c>
      <c r="AY121" s="374">
        <f t="shared" si="2581"/>
        <v>0</v>
      </c>
      <c r="AZ121" s="324">
        <f t="shared" si="2223"/>
        <v>0</v>
      </c>
      <c r="BA121" s="304"/>
      <c r="BB121" s="305"/>
      <c r="BC121" s="270">
        <f t="shared" si="2582"/>
        <v>0</v>
      </c>
      <c r="BD121" s="374">
        <f t="shared" si="2583"/>
        <v>0</v>
      </c>
      <c r="BE121" s="304"/>
      <c r="BF121" s="305"/>
      <c r="BG121" s="270">
        <f t="shared" si="2584"/>
        <v>0</v>
      </c>
      <c r="BH121" s="374">
        <f t="shared" si="2585"/>
        <v>0</v>
      </c>
      <c r="BI121" s="304"/>
      <c r="BJ121" s="305"/>
      <c r="BK121" s="270">
        <f t="shared" si="2586"/>
        <v>0</v>
      </c>
      <c r="BL121" s="374">
        <f t="shared" si="2587"/>
        <v>0</v>
      </c>
      <c r="BM121" s="304"/>
      <c r="BN121" s="305"/>
      <c r="BO121" s="270">
        <f t="shared" si="2588"/>
        <v>0</v>
      </c>
      <c r="BP121" s="374">
        <f t="shared" si="2589"/>
        <v>0</v>
      </c>
      <c r="BQ121" s="304"/>
      <c r="BR121" s="305"/>
      <c r="BS121" s="270">
        <f t="shared" si="2590"/>
        <v>0</v>
      </c>
      <c r="BT121" s="374">
        <f t="shared" si="2591"/>
        <v>0</v>
      </c>
      <c r="BU121" s="304"/>
      <c r="BV121" s="305"/>
      <c r="BW121" s="270">
        <f t="shared" si="2592"/>
        <v>0</v>
      </c>
      <c r="BX121" s="374">
        <f t="shared" si="2593"/>
        <v>0</v>
      </c>
      <c r="BY121" s="304"/>
      <c r="BZ121" s="305"/>
      <c r="CA121" s="270">
        <f t="shared" si="2594"/>
        <v>0</v>
      </c>
      <c r="CB121" s="374">
        <f t="shared" si="2595"/>
        <v>0</v>
      </c>
      <c r="CC121" s="304"/>
      <c r="CD121" s="305"/>
      <c r="CE121" s="270">
        <f t="shared" si="2596"/>
        <v>0</v>
      </c>
      <c r="CF121" s="374">
        <f t="shared" si="2597"/>
        <v>0</v>
      </c>
      <c r="CG121" s="304"/>
      <c r="CH121" s="305"/>
      <c r="CI121" s="270">
        <f t="shared" si="2598"/>
        <v>0</v>
      </c>
      <c r="CJ121" s="374">
        <f t="shared" si="2599"/>
        <v>0</v>
      </c>
      <c r="CK121" s="304"/>
      <c r="CL121" s="305"/>
      <c r="CM121" s="270">
        <f t="shared" si="2600"/>
        <v>0</v>
      </c>
      <c r="CN121" s="374">
        <f t="shared" si="2601"/>
        <v>0</v>
      </c>
      <c r="CO121" s="304"/>
      <c r="CP121" s="305"/>
      <c r="CQ121" s="270">
        <f t="shared" si="2602"/>
        <v>0</v>
      </c>
      <c r="CR121" s="374">
        <f t="shared" si="2603"/>
        <v>0</v>
      </c>
      <c r="CS121" s="304"/>
      <c r="CT121" s="305"/>
      <c r="CU121" s="270">
        <f t="shared" si="2604"/>
        <v>0</v>
      </c>
      <c r="CV121" s="374">
        <f t="shared" si="2605"/>
        <v>0</v>
      </c>
      <c r="CW121" s="324">
        <f t="shared" si="2225"/>
        <v>0</v>
      </c>
      <c r="CX121" s="304"/>
      <c r="CY121" s="305"/>
      <c r="CZ121" s="270">
        <f t="shared" si="2606"/>
        <v>0</v>
      </c>
      <c r="DA121" s="374">
        <f t="shared" si="2751"/>
        <v>0</v>
      </c>
      <c r="DB121" s="304"/>
      <c r="DC121" s="305"/>
      <c r="DD121" s="270">
        <f t="shared" si="2607"/>
        <v>0</v>
      </c>
      <c r="DE121" s="374">
        <f t="shared" si="2752"/>
        <v>0</v>
      </c>
      <c r="DF121" s="304"/>
      <c r="DG121" s="305"/>
      <c r="DH121" s="270">
        <f t="shared" si="2608"/>
        <v>0</v>
      </c>
      <c r="DI121" s="374">
        <f t="shared" si="2753"/>
        <v>0</v>
      </c>
      <c r="DJ121" s="304"/>
      <c r="DK121" s="305"/>
      <c r="DL121" s="270">
        <f t="shared" si="2609"/>
        <v>0</v>
      </c>
      <c r="DM121" s="374">
        <f t="shared" si="2754"/>
        <v>0</v>
      </c>
      <c r="DN121" s="304"/>
      <c r="DO121" s="305"/>
      <c r="DP121" s="270">
        <f t="shared" si="2610"/>
        <v>0</v>
      </c>
      <c r="DQ121" s="374">
        <f t="shared" si="2755"/>
        <v>0</v>
      </c>
      <c r="DR121" s="304"/>
      <c r="DS121" s="305"/>
      <c r="DT121" s="270">
        <f t="shared" si="2611"/>
        <v>0</v>
      </c>
      <c r="DU121" s="374">
        <f t="shared" si="2756"/>
        <v>0</v>
      </c>
      <c r="DV121" s="304"/>
      <c r="DW121" s="305"/>
      <c r="DX121" s="270">
        <f t="shared" si="2612"/>
        <v>0</v>
      </c>
      <c r="DY121" s="374">
        <f t="shared" si="2757"/>
        <v>0</v>
      </c>
      <c r="DZ121" s="304"/>
      <c r="EA121" s="305"/>
      <c r="EB121" s="270">
        <f t="shared" si="2613"/>
        <v>0</v>
      </c>
      <c r="EC121" s="374">
        <f t="shared" si="2758"/>
        <v>0</v>
      </c>
      <c r="ED121" s="304"/>
      <c r="EE121" s="305"/>
      <c r="EF121" s="270">
        <f t="shared" si="2614"/>
        <v>0</v>
      </c>
      <c r="EG121" s="374">
        <f t="shared" si="2759"/>
        <v>0</v>
      </c>
      <c r="EH121" s="304"/>
      <c r="EI121" s="305"/>
      <c r="EJ121" s="270">
        <f t="shared" si="2615"/>
        <v>0</v>
      </c>
      <c r="EK121" s="374">
        <f t="shared" si="2760"/>
        <v>0</v>
      </c>
      <c r="EL121" s="304"/>
      <c r="EM121" s="305"/>
      <c r="EN121" s="270">
        <f t="shared" si="2616"/>
        <v>0</v>
      </c>
      <c r="EO121" s="374">
        <f t="shared" si="2761"/>
        <v>0</v>
      </c>
      <c r="EP121" s="304"/>
      <c r="EQ121" s="305"/>
      <c r="ER121" s="270">
        <f t="shared" si="2617"/>
        <v>0</v>
      </c>
      <c r="ES121" s="374">
        <f t="shared" si="2762"/>
        <v>0</v>
      </c>
      <c r="ET121" s="324">
        <f t="shared" si="2226"/>
        <v>0</v>
      </c>
      <c r="EU121" s="304"/>
      <c r="EV121" s="305"/>
      <c r="EW121" s="270">
        <f t="shared" si="2618"/>
        <v>0</v>
      </c>
      <c r="EX121" s="374">
        <f t="shared" si="2763"/>
        <v>0</v>
      </c>
      <c r="EY121" s="304"/>
      <c r="EZ121" s="305"/>
      <c r="FA121" s="270">
        <f t="shared" si="2619"/>
        <v>0</v>
      </c>
      <c r="FB121" s="374">
        <f t="shared" si="2764"/>
        <v>0</v>
      </c>
      <c r="FC121" s="304"/>
      <c r="FD121" s="305"/>
      <c r="FE121" s="270">
        <f t="shared" si="2620"/>
        <v>0</v>
      </c>
      <c r="FF121" s="374">
        <f t="shared" si="2765"/>
        <v>0</v>
      </c>
      <c r="FG121" s="304"/>
      <c r="FH121" s="305"/>
      <c r="FI121" s="270">
        <f t="shared" si="2621"/>
        <v>0</v>
      </c>
      <c r="FJ121" s="374">
        <f t="shared" si="2766"/>
        <v>0</v>
      </c>
      <c r="FK121" s="304"/>
      <c r="FL121" s="305"/>
      <c r="FM121" s="270">
        <f t="shared" si="2622"/>
        <v>0</v>
      </c>
      <c r="FN121" s="374">
        <f t="shared" si="2767"/>
        <v>0</v>
      </c>
      <c r="FO121" s="304"/>
      <c r="FP121" s="305"/>
      <c r="FQ121" s="270">
        <f t="shared" si="2623"/>
        <v>0</v>
      </c>
      <c r="FR121" s="374">
        <f t="shared" si="2768"/>
        <v>0</v>
      </c>
      <c r="FS121" s="304"/>
      <c r="FT121" s="305"/>
      <c r="FU121" s="270">
        <f t="shared" si="2624"/>
        <v>0</v>
      </c>
      <c r="FV121" s="374">
        <f t="shared" si="2769"/>
        <v>0</v>
      </c>
      <c r="FW121" s="304"/>
      <c r="FX121" s="305"/>
      <c r="FY121" s="270">
        <f t="shared" si="2625"/>
        <v>0</v>
      </c>
      <c r="FZ121" s="374">
        <f t="shared" si="2770"/>
        <v>0</v>
      </c>
      <c r="GA121" s="304"/>
      <c r="GB121" s="305"/>
      <c r="GC121" s="270">
        <f t="shared" si="2626"/>
        <v>0</v>
      </c>
      <c r="GD121" s="374">
        <f t="shared" si="2771"/>
        <v>0</v>
      </c>
      <c r="GE121" s="304"/>
      <c r="GF121" s="305"/>
      <c r="GG121" s="270">
        <f t="shared" si="2627"/>
        <v>0</v>
      </c>
      <c r="GH121" s="374">
        <f t="shared" si="2772"/>
        <v>0</v>
      </c>
      <c r="GI121" s="304"/>
      <c r="GJ121" s="305"/>
      <c r="GK121" s="270">
        <f t="shared" si="2628"/>
        <v>0</v>
      </c>
      <c r="GL121" s="374">
        <f t="shared" si="2773"/>
        <v>0</v>
      </c>
      <c r="GM121" s="304"/>
      <c r="GN121" s="305"/>
      <c r="GO121" s="270">
        <f t="shared" si="2629"/>
        <v>0</v>
      </c>
      <c r="GP121" s="374">
        <f t="shared" si="2774"/>
        <v>0</v>
      </c>
      <c r="GQ121" s="324">
        <f t="shared" si="2227"/>
        <v>0</v>
      </c>
      <c r="GR121" s="304"/>
      <c r="GS121" s="305"/>
      <c r="GT121" s="270">
        <f t="shared" si="2630"/>
        <v>0</v>
      </c>
      <c r="GU121" s="374">
        <f t="shared" si="2775"/>
        <v>0</v>
      </c>
      <c r="GV121" s="304"/>
      <c r="GW121" s="305"/>
      <c r="GX121" s="270">
        <f t="shared" si="2631"/>
        <v>0</v>
      </c>
      <c r="GY121" s="374">
        <f t="shared" si="2776"/>
        <v>0</v>
      </c>
      <c r="GZ121" s="304"/>
      <c r="HA121" s="305"/>
      <c r="HB121" s="270">
        <f t="shared" si="2632"/>
        <v>0</v>
      </c>
      <c r="HC121" s="374">
        <f t="shared" si="2777"/>
        <v>0</v>
      </c>
      <c r="HD121" s="304"/>
      <c r="HE121" s="305"/>
      <c r="HF121" s="270">
        <f t="shared" si="2633"/>
        <v>0</v>
      </c>
      <c r="HG121" s="374">
        <f t="shared" si="2778"/>
        <v>0</v>
      </c>
      <c r="HH121" s="304"/>
      <c r="HI121" s="305"/>
      <c r="HJ121" s="270">
        <f t="shared" si="2634"/>
        <v>0</v>
      </c>
      <c r="HK121" s="374">
        <f t="shared" si="2779"/>
        <v>0</v>
      </c>
      <c r="HL121" s="304"/>
      <c r="HM121" s="305"/>
      <c r="HN121" s="270">
        <f t="shared" si="2635"/>
        <v>0</v>
      </c>
      <c r="HO121" s="374">
        <f t="shared" si="2780"/>
        <v>0</v>
      </c>
      <c r="HP121" s="304"/>
      <c r="HQ121" s="305"/>
      <c r="HR121" s="270">
        <f t="shared" si="2636"/>
        <v>0</v>
      </c>
      <c r="HS121" s="374">
        <f t="shared" si="2781"/>
        <v>0</v>
      </c>
      <c r="HT121" s="304"/>
      <c r="HU121" s="305"/>
      <c r="HV121" s="270">
        <f t="shared" si="2637"/>
        <v>0</v>
      </c>
      <c r="HW121" s="374">
        <f t="shared" si="2782"/>
        <v>0</v>
      </c>
      <c r="HX121" s="304"/>
      <c r="HY121" s="305"/>
      <c r="HZ121" s="270">
        <f t="shared" si="2638"/>
        <v>0</v>
      </c>
      <c r="IA121" s="374">
        <f t="shared" si="2783"/>
        <v>0</v>
      </c>
      <c r="IB121" s="304"/>
      <c r="IC121" s="305"/>
      <c r="ID121" s="270">
        <f t="shared" si="2639"/>
        <v>0</v>
      </c>
      <c r="IE121" s="374">
        <f t="shared" si="2784"/>
        <v>0</v>
      </c>
      <c r="IF121" s="304"/>
      <c r="IG121" s="305"/>
      <c r="IH121" s="270">
        <f t="shared" si="2640"/>
        <v>0</v>
      </c>
      <c r="II121" s="374">
        <f t="shared" si="2785"/>
        <v>0</v>
      </c>
      <c r="IJ121" s="304"/>
      <c r="IK121" s="305"/>
      <c r="IL121" s="270">
        <f t="shared" si="2641"/>
        <v>0</v>
      </c>
      <c r="IM121" s="374">
        <f t="shared" si="2786"/>
        <v>0</v>
      </c>
      <c r="IN121" s="324">
        <f t="shared" si="2228"/>
        <v>0</v>
      </c>
      <c r="IO121" s="304"/>
      <c r="IP121" s="305"/>
      <c r="IQ121" s="270">
        <f t="shared" si="2642"/>
        <v>0</v>
      </c>
      <c r="IR121" s="374">
        <f t="shared" si="2787"/>
        <v>0</v>
      </c>
      <c r="IS121" s="304"/>
      <c r="IT121" s="305"/>
      <c r="IU121" s="270">
        <f t="shared" si="2643"/>
        <v>0</v>
      </c>
      <c r="IV121" s="374">
        <f t="shared" si="2788"/>
        <v>0</v>
      </c>
      <c r="IW121" s="304"/>
      <c r="IX121" s="305"/>
      <c r="IY121" s="270">
        <f t="shared" si="2644"/>
        <v>0</v>
      </c>
      <c r="IZ121" s="374">
        <f t="shared" si="2789"/>
        <v>0</v>
      </c>
      <c r="JA121" s="304"/>
      <c r="JB121" s="305"/>
      <c r="JC121" s="270">
        <f t="shared" si="2645"/>
        <v>0</v>
      </c>
      <c r="JD121" s="374">
        <f t="shared" si="2790"/>
        <v>0</v>
      </c>
      <c r="JE121" s="304"/>
      <c r="JF121" s="305"/>
      <c r="JG121" s="270">
        <f t="shared" si="2646"/>
        <v>0</v>
      </c>
      <c r="JH121" s="374">
        <f t="shared" si="2791"/>
        <v>0</v>
      </c>
      <c r="JI121" s="304"/>
      <c r="JJ121" s="305"/>
      <c r="JK121" s="270">
        <f t="shared" si="2647"/>
        <v>0</v>
      </c>
      <c r="JL121" s="374">
        <f t="shared" si="2792"/>
        <v>0</v>
      </c>
      <c r="JM121" s="304"/>
      <c r="JN121" s="305"/>
      <c r="JO121" s="270">
        <f t="shared" si="2648"/>
        <v>0</v>
      </c>
      <c r="JP121" s="374">
        <f t="shared" si="2793"/>
        <v>0</v>
      </c>
      <c r="JQ121" s="304"/>
      <c r="JR121" s="305"/>
      <c r="JS121" s="270">
        <f t="shared" si="2649"/>
        <v>0</v>
      </c>
      <c r="JT121" s="374">
        <f t="shared" si="2794"/>
        <v>0</v>
      </c>
      <c r="JU121" s="304"/>
      <c r="JV121" s="305"/>
      <c r="JW121" s="270">
        <f t="shared" si="2650"/>
        <v>0</v>
      </c>
      <c r="JX121" s="374">
        <f t="shared" si="2795"/>
        <v>0</v>
      </c>
      <c r="JY121" s="304"/>
      <c r="JZ121" s="305"/>
      <c r="KA121" s="270">
        <f t="shared" si="2651"/>
        <v>0</v>
      </c>
      <c r="KB121" s="374">
        <f t="shared" si="2796"/>
        <v>0</v>
      </c>
      <c r="KC121" s="304"/>
      <c r="KD121" s="305"/>
      <c r="KE121" s="270">
        <f t="shared" si="2652"/>
        <v>0</v>
      </c>
      <c r="KF121" s="374">
        <f t="shared" si="2797"/>
        <v>0</v>
      </c>
      <c r="KG121" s="304"/>
      <c r="KH121" s="305"/>
      <c r="KI121" s="270">
        <f t="shared" si="2653"/>
        <v>0</v>
      </c>
      <c r="KJ121" s="374">
        <f t="shared" si="2798"/>
        <v>0</v>
      </c>
      <c r="KK121" s="324">
        <f t="shared" si="2229"/>
        <v>0</v>
      </c>
      <c r="KL121" s="304"/>
      <c r="KM121" s="305"/>
      <c r="KN121" s="270">
        <f t="shared" si="2654"/>
        <v>0</v>
      </c>
      <c r="KO121" s="374">
        <f t="shared" si="2799"/>
        <v>0</v>
      </c>
      <c r="KP121" s="304"/>
      <c r="KQ121" s="305"/>
      <c r="KR121" s="270">
        <f t="shared" si="2655"/>
        <v>0</v>
      </c>
      <c r="KS121" s="374">
        <f t="shared" si="2800"/>
        <v>0</v>
      </c>
      <c r="KT121" s="304"/>
      <c r="KU121" s="305"/>
      <c r="KV121" s="270">
        <f t="shared" si="2656"/>
        <v>0</v>
      </c>
      <c r="KW121" s="374">
        <f t="shared" si="2801"/>
        <v>0</v>
      </c>
      <c r="KX121" s="304"/>
      <c r="KY121" s="305"/>
      <c r="KZ121" s="270">
        <f t="shared" si="2657"/>
        <v>0</v>
      </c>
      <c r="LA121" s="374">
        <f t="shared" si="2802"/>
        <v>0</v>
      </c>
      <c r="LB121" s="304"/>
      <c r="LC121" s="305"/>
      <c r="LD121" s="270">
        <f t="shared" si="2658"/>
        <v>0</v>
      </c>
      <c r="LE121" s="374">
        <f t="shared" si="2803"/>
        <v>0</v>
      </c>
      <c r="LF121" s="304"/>
      <c r="LG121" s="305"/>
      <c r="LH121" s="270">
        <f t="shared" si="2659"/>
        <v>0</v>
      </c>
      <c r="LI121" s="374">
        <f t="shared" si="2804"/>
        <v>0</v>
      </c>
      <c r="LJ121" s="304"/>
      <c r="LK121" s="305"/>
      <c r="LL121" s="270">
        <f t="shared" si="2660"/>
        <v>0</v>
      </c>
      <c r="LM121" s="374">
        <f t="shared" si="2805"/>
        <v>0</v>
      </c>
      <c r="LN121" s="304"/>
      <c r="LO121" s="305"/>
      <c r="LP121" s="270">
        <f t="shared" si="2661"/>
        <v>0</v>
      </c>
      <c r="LQ121" s="374">
        <f t="shared" si="2806"/>
        <v>0</v>
      </c>
      <c r="LR121" s="304"/>
      <c r="LS121" s="305"/>
      <c r="LT121" s="270">
        <f t="shared" si="2662"/>
        <v>0</v>
      </c>
      <c r="LU121" s="374">
        <f t="shared" si="2807"/>
        <v>0</v>
      </c>
      <c r="LV121" s="304"/>
      <c r="LW121" s="305"/>
      <c r="LX121" s="270">
        <f t="shared" si="2663"/>
        <v>0</v>
      </c>
      <c r="LY121" s="374">
        <f t="shared" si="2808"/>
        <v>0</v>
      </c>
      <c r="LZ121" s="304"/>
      <c r="MA121" s="305"/>
      <c r="MB121" s="270">
        <f t="shared" si="2664"/>
        <v>0</v>
      </c>
      <c r="MC121" s="374">
        <f t="shared" si="2809"/>
        <v>0</v>
      </c>
      <c r="MD121" s="304"/>
      <c r="ME121" s="305"/>
      <c r="MF121" s="270">
        <f t="shared" si="2665"/>
        <v>0</v>
      </c>
      <c r="MG121" s="374">
        <f t="shared" si="2810"/>
        <v>0</v>
      </c>
      <c r="MH121" s="324">
        <f t="shared" si="2230"/>
        <v>0</v>
      </c>
      <c r="MI121" s="304"/>
      <c r="MJ121" s="305"/>
      <c r="MK121" s="270">
        <f t="shared" si="2666"/>
        <v>0</v>
      </c>
      <c r="ML121" s="374">
        <f t="shared" si="2811"/>
        <v>0</v>
      </c>
      <c r="MM121" s="304"/>
      <c r="MN121" s="305"/>
      <c r="MO121" s="270">
        <f t="shared" si="2667"/>
        <v>0</v>
      </c>
      <c r="MP121" s="374">
        <f t="shared" si="2812"/>
        <v>0</v>
      </c>
      <c r="MQ121" s="304"/>
      <c r="MR121" s="305"/>
      <c r="MS121" s="270">
        <f t="shared" si="2668"/>
        <v>0</v>
      </c>
      <c r="MT121" s="374">
        <f t="shared" si="2813"/>
        <v>0</v>
      </c>
      <c r="MU121" s="304"/>
      <c r="MV121" s="305"/>
      <c r="MW121" s="270">
        <f t="shared" si="2669"/>
        <v>0</v>
      </c>
      <c r="MX121" s="374">
        <f t="shared" si="2814"/>
        <v>0</v>
      </c>
      <c r="MY121" s="304"/>
      <c r="MZ121" s="305"/>
      <c r="NA121" s="270">
        <f t="shared" si="2670"/>
        <v>0</v>
      </c>
      <c r="NB121" s="374">
        <f t="shared" si="2815"/>
        <v>0</v>
      </c>
      <c r="NC121" s="304"/>
      <c r="ND121" s="305"/>
      <c r="NE121" s="270">
        <f t="shared" si="2671"/>
        <v>0</v>
      </c>
      <c r="NF121" s="374">
        <f t="shared" si="2816"/>
        <v>0</v>
      </c>
      <c r="NG121" s="304"/>
      <c r="NH121" s="305"/>
      <c r="NI121" s="270">
        <f t="shared" si="2672"/>
        <v>0</v>
      </c>
      <c r="NJ121" s="374">
        <f t="shared" si="2817"/>
        <v>0</v>
      </c>
      <c r="NK121" s="304"/>
      <c r="NL121" s="305"/>
      <c r="NM121" s="270">
        <f t="shared" si="2673"/>
        <v>0</v>
      </c>
      <c r="NN121" s="374">
        <f t="shared" si="2818"/>
        <v>0</v>
      </c>
      <c r="NO121" s="304"/>
      <c r="NP121" s="305"/>
      <c r="NQ121" s="270">
        <f t="shared" si="2674"/>
        <v>0</v>
      </c>
      <c r="NR121" s="374">
        <f t="shared" si="2819"/>
        <v>0</v>
      </c>
      <c r="NS121" s="304"/>
      <c r="NT121" s="305"/>
      <c r="NU121" s="270">
        <f t="shared" si="2675"/>
        <v>0</v>
      </c>
      <c r="NV121" s="374">
        <f t="shared" si="2820"/>
        <v>0</v>
      </c>
      <c r="NW121" s="304"/>
      <c r="NX121" s="305"/>
      <c r="NY121" s="270">
        <f t="shared" si="2676"/>
        <v>0</v>
      </c>
      <c r="NZ121" s="374">
        <f t="shared" si="2821"/>
        <v>0</v>
      </c>
      <c r="OA121" s="304"/>
      <c r="OB121" s="305"/>
      <c r="OC121" s="270">
        <f t="shared" si="2677"/>
        <v>0</v>
      </c>
      <c r="OD121" s="374">
        <f t="shared" si="2822"/>
        <v>0</v>
      </c>
      <c r="OE121" s="324">
        <f t="shared" si="2231"/>
        <v>0</v>
      </c>
      <c r="OF121" s="304"/>
      <c r="OG121" s="305"/>
      <c r="OH121" s="270">
        <f t="shared" si="2678"/>
        <v>0</v>
      </c>
      <c r="OI121" s="374">
        <f t="shared" si="2823"/>
        <v>0</v>
      </c>
      <c r="OJ121" s="304"/>
      <c r="OK121" s="305"/>
      <c r="OL121" s="270">
        <f t="shared" si="2679"/>
        <v>0</v>
      </c>
      <c r="OM121" s="374">
        <f t="shared" si="2824"/>
        <v>0</v>
      </c>
      <c r="ON121" s="304"/>
      <c r="OO121" s="305"/>
      <c r="OP121" s="270">
        <f t="shared" si="2680"/>
        <v>0</v>
      </c>
      <c r="OQ121" s="374">
        <f t="shared" si="2825"/>
        <v>0</v>
      </c>
      <c r="OR121" s="304"/>
      <c r="OS121" s="305"/>
      <c r="OT121" s="270">
        <f t="shared" si="2681"/>
        <v>0</v>
      </c>
      <c r="OU121" s="374">
        <f t="shared" si="2826"/>
        <v>0</v>
      </c>
      <c r="OV121" s="304"/>
      <c r="OW121" s="305"/>
      <c r="OX121" s="270">
        <f t="shared" si="2682"/>
        <v>0</v>
      </c>
      <c r="OY121" s="374">
        <f t="shared" si="2827"/>
        <v>0</v>
      </c>
      <c r="OZ121" s="304"/>
      <c r="PA121" s="305"/>
      <c r="PB121" s="270">
        <f t="shared" si="2683"/>
        <v>0</v>
      </c>
      <c r="PC121" s="374">
        <f t="shared" si="2828"/>
        <v>0</v>
      </c>
      <c r="PD121" s="304"/>
      <c r="PE121" s="305"/>
      <c r="PF121" s="270">
        <f t="shared" si="2684"/>
        <v>0</v>
      </c>
      <c r="PG121" s="374">
        <f t="shared" si="2829"/>
        <v>0</v>
      </c>
      <c r="PH121" s="304"/>
      <c r="PI121" s="305"/>
      <c r="PJ121" s="270">
        <f t="shared" si="2685"/>
        <v>0</v>
      </c>
      <c r="PK121" s="374">
        <f t="shared" si="2830"/>
        <v>0</v>
      </c>
      <c r="PL121" s="304"/>
      <c r="PM121" s="305"/>
      <c r="PN121" s="270">
        <f t="shared" si="2686"/>
        <v>0</v>
      </c>
      <c r="PO121" s="374">
        <f t="shared" si="2831"/>
        <v>0</v>
      </c>
      <c r="PP121" s="304"/>
      <c r="PQ121" s="305"/>
      <c r="PR121" s="270">
        <f t="shared" si="2687"/>
        <v>0</v>
      </c>
      <c r="PS121" s="374">
        <f t="shared" si="2832"/>
        <v>0</v>
      </c>
      <c r="PT121" s="304"/>
      <c r="PU121" s="305"/>
      <c r="PV121" s="270">
        <f t="shared" si="2688"/>
        <v>0</v>
      </c>
      <c r="PW121" s="374">
        <f t="shared" si="2833"/>
        <v>0</v>
      </c>
      <c r="PX121" s="304"/>
      <c r="PY121" s="305"/>
      <c r="PZ121" s="270">
        <f t="shared" si="2689"/>
        <v>0</v>
      </c>
      <c r="QA121" s="374">
        <f t="shared" si="2834"/>
        <v>0</v>
      </c>
      <c r="QB121" s="324">
        <f t="shared" si="2232"/>
        <v>0</v>
      </c>
      <c r="QC121" s="304"/>
      <c r="QD121" s="305"/>
      <c r="QE121" s="270">
        <f t="shared" si="2690"/>
        <v>0</v>
      </c>
      <c r="QF121" s="374">
        <f t="shared" si="2835"/>
        <v>0</v>
      </c>
      <c r="QG121" s="304"/>
      <c r="QH121" s="305"/>
      <c r="QI121" s="270">
        <f t="shared" si="2691"/>
        <v>0</v>
      </c>
      <c r="QJ121" s="374">
        <f t="shared" si="2836"/>
        <v>0</v>
      </c>
      <c r="QK121" s="304"/>
      <c r="QL121" s="305"/>
      <c r="QM121" s="270">
        <f t="shared" si="2692"/>
        <v>0</v>
      </c>
      <c r="QN121" s="374">
        <f t="shared" si="2837"/>
        <v>0</v>
      </c>
      <c r="QO121" s="304"/>
      <c r="QP121" s="305"/>
      <c r="QQ121" s="270">
        <f t="shared" si="2693"/>
        <v>0</v>
      </c>
      <c r="QR121" s="374">
        <f t="shared" si="2838"/>
        <v>0</v>
      </c>
      <c r="QS121" s="304"/>
      <c r="QT121" s="305"/>
      <c r="QU121" s="270">
        <f t="shared" si="2694"/>
        <v>0</v>
      </c>
      <c r="QV121" s="374">
        <f t="shared" si="2839"/>
        <v>0</v>
      </c>
      <c r="QW121" s="304"/>
      <c r="QX121" s="305"/>
      <c r="QY121" s="270">
        <f t="shared" si="2695"/>
        <v>0</v>
      </c>
      <c r="QZ121" s="374">
        <f t="shared" si="2840"/>
        <v>0</v>
      </c>
      <c r="RA121" s="304"/>
      <c r="RB121" s="305"/>
      <c r="RC121" s="270">
        <f t="shared" si="2696"/>
        <v>0</v>
      </c>
      <c r="RD121" s="374">
        <f t="shared" si="2841"/>
        <v>0</v>
      </c>
      <c r="RE121" s="304"/>
      <c r="RF121" s="305"/>
      <c r="RG121" s="270">
        <f t="shared" si="2697"/>
        <v>0</v>
      </c>
      <c r="RH121" s="374">
        <f t="shared" si="2842"/>
        <v>0</v>
      </c>
      <c r="RI121" s="304"/>
      <c r="RJ121" s="305"/>
      <c r="RK121" s="270">
        <f t="shared" si="2698"/>
        <v>0</v>
      </c>
      <c r="RL121" s="374">
        <f t="shared" si="2843"/>
        <v>0</v>
      </c>
      <c r="RM121" s="304"/>
      <c r="RN121" s="305"/>
      <c r="RO121" s="270">
        <f t="shared" si="2699"/>
        <v>0</v>
      </c>
      <c r="RP121" s="374">
        <f t="shared" si="2844"/>
        <v>0</v>
      </c>
      <c r="RQ121" s="304"/>
      <c r="RR121" s="305"/>
      <c r="RS121" s="270">
        <f t="shared" si="2700"/>
        <v>0</v>
      </c>
      <c r="RT121" s="374">
        <f t="shared" si="2845"/>
        <v>0</v>
      </c>
      <c r="RU121" s="304"/>
      <c r="RV121" s="305"/>
      <c r="RW121" s="270">
        <f t="shared" si="2701"/>
        <v>0</v>
      </c>
      <c r="RX121" s="374">
        <f t="shared" si="2846"/>
        <v>0</v>
      </c>
      <c r="RY121" s="324">
        <f t="shared" si="2233"/>
        <v>0</v>
      </c>
      <c r="RZ121" s="304"/>
      <c r="SA121" s="305"/>
      <c r="SB121" s="270">
        <f t="shared" si="2702"/>
        <v>0</v>
      </c>
      <c r="SC121" s="374">
        <f t="shared" si="2847"/>
        <v>0</v>
      </c>
      <c r="SD121" s="304"/>
      <c r="SE121" s="305"/>
      <c r="SF121" s="270">
        <f t="shared" si="2703"/>
        <v>0</v>
      </c>
      <c r="SG121" s="374">
        <f t="shared" si="2848"/>
        <v>0</v>
      </c>
      <c r="SH121" s="304"/>
      <c r="SI121" s="305"/>
      <c r="SJ121" s="270">
        <f t="shared" si="2704"/>
        <v>0</v>
      </c>
      <c r="SK121" s="374">
        <f t="shared" si="2849"/>
        <v>0</v>
      </c>
      <c r="SL121" s="304"/>
      <c r="SM121" s="305"/>
      <c r="SN121" s="270">
        <f t="shared" si="2705"/>
        <v>0</v>
      </c>
      <c r="SO121" s="374">
        <f t="shared" si="2850"/>
        <v>0</v>
      </c>
      <c r="SP121" s="304"/>
      <c r="SQ121" s="305"/>
      <c r="SR121" s="270">
        <f t="shared" si="2706"/>
        <v>0</v>
      </c>
      <c r="SS121" s="374">
        <f t="shared" si="2851"/>
        <v>0</v>
      </c>
      <c r="ST121" s="304"/>
      <c r="SU121" s="305"/>
      <c r="SV121" s="270">
        <f t="shared" si="2707"/>
        <v>0</v>
      </c>
      <c r="SW121" s="374">
        <f t="shared" si="2852"/>
        <v>0</v>
      </c>
      <c r="SX121" s="304"/>
      <c r="SY121" s="305"/>
      <c r="SZ121" s="270">
        <f t="shared" si="2708"/>
        <v>0</v>
      </c>
      <c r="TA121" s="374">
        <f t="shared" si="2853"/>
        <v>0</v>
      </c>
      <c r="TB121" s="304"/>
      <c r="TC121" s="305"/>
      <c r="TD121" s="270">
        <f t="shared" si="2709"/>
        <v>0</v>
      </c>
      <c r="TE121" s="374">
        <f t="shared" si="2854"/>
        <v>0</v>
      </c>
      <c r="TF121" s="304"/>
      <c r="TG121" s="305"/>
      <c r="TH121" s="270">
        <f t="shared" si="2710"/>
        <v>0</v>
      </c>
      <c r="TI121" s="374">
        <f t="shared" si="2855"/>
        <v>0</v>
      </c>
      <c r="TJ121" s="304"/>
      <c r="TK121" s="305"/>
      <c r="TL121" s="270">
        <f t="shared" si="2711"/>
        <v>0</v>
      </c>
      <c r="TM121" s="374">
        <f t="shared" si="2856"/>
        <v>0</v>
      </c>
      <c r="TN121" s="304"/>
      <c r="TO121" s="305"/>
      <c r="TP121" s="270">
        <f t="shared" si="2712"/>
        <v>0</v>
      </c>
      <c r="TQ121" s="374">
        <f t="shared" si="2857"/>
        <v>0</v>
      </c>
      <c r="TR121" s="304"/>
      <c r="TS121" s="305"/>
      <c r="TT121" s="270">
        <f t="shared" si="2713"/>
        <v>0</v>
      </c>
      <c r="TU121" s="374">
        <f t="shared" si="2858"/>
        <v>0</v>
      </c>
      <c r="TV121" s="324">
        <f t="shared" si="2234"/>
        <v>0</v>
      </c>
      <c r="TW121" s="304"/>
      <c r="TX121" s="305"/>
      <c r="TY121" s="270">
        <f t="shared" si="2714"/>
        <v>0</v>
      </c>
      <c r="TZ121" s="374">
        <f t="shared" si="2859"/>
        <v>0</v>
      </c>
      <c r="UA121" s="304"/>
      <c r="UB121" s="305"/>
      <c r="UC121" s="270">
        <f t="shared" si="2715"/>
        <v>0</v>
      </c>
      <c r="UD121" s="374">
        <f t="shared" si="2860"/>
        <v>0</v>
      </c>
      <c r="UE121" s="304"/>
      <c r="UF121" s="305"/>
      <c r="UG121" s="270">
        <f t="shared" si="2716"/>
        <v>0</v>
      </c>
      <c r="UH121" s="374">
        <f t="shared" si="2861"/>
        <v>0</v>
      </c>
      <c r="UI121" s="304"/>
      <c r="UJ121" s="305"/>
      <c r="UK121" s="270">
        <f t="shared" si="2717"/>
        <v>0</v>
      </c>
      <c r="UL121" s="374">
        <f t="shared" si="2862"/>
        <v>0</v>
      </c>
      <c r="UM121" s="304"/>
      <c r="UN121" s="305"/>
      <c r="UO121" s="270">
        <f t="shared" si="2718"/>
        <v>0</v>
      </c>
      <c r="UP121" s="374">
        <f t="shared" si="2863"/>
        <v>0</v>
      </c>
      <c r="UQ121" s="304"/>
      <c r="UR121" s="305"/>
      <c r="US121" s="270">
        <f t="shared" si="2719"/>
        <v>0</v>
      </c>
      <c r="UT121" s="374">
        <f t="shared" si="2864"/>
        <v>0</v>
      </c>
      <c r="UU121" s="304"/>
      <c r="UV121" s="305"/>
      <c r="UW121" s="270">
        <f t="shared" si="2720"/>
        <v>0</v>
      </c>
      <c r="UX121" s="374">
        <f t="shared" si="2865"/>
        <v>0</v>
      </c>
      <c r="UY121" s="304"/>
      <c r="UZ121" s="305"/>
      <c r="VA121" s="270">
        <f t="shared" si="2721"/>
        <v>0</v>
      </c>
      <c r="VB121" s="374">
        <f t="shared" si="2866"/>
        <v>0</v>
      </c>
      <c r="VC121" s="304"/>
      <c r="VD121" s="305"/>
      <c r="VE121" s="270">
        <f t="shared" si="2722"/>
        <v>0</v>
      </c>
      <c r="VF121" s="374">
        <f t="shared" si="2867"/>
        <v>0</v>
      </c>
      <c r="VG121" s="304"/>
      <c r="VH121" s="305"/>
      <c r="VI121" s="270">
        <f t="shared" si="2723"/>
        <v>0</v>
      </c>
      <c r="VJ121" s="374">
        <f t="shared" si="2868"/>
        <v>0</v>
      </c>
      <c r="VK121" s="304"/>
      <c r="VL121" s="305"/>
      <c r="VM121" s="270">
        <f t="shared" si="2724"/>
        <v>0</v>
      </c>
      <c r="VN121" s="374">
        <f t="shared" si="2869"/>
        <v>0</v>
      </c>
      <c r="VO121" s="304"/>
      <c r="VP121" s="305"/>
      <c r="VQ121" s="270">
        <f t="shared" si="2725"/>
        <v>0</v>
      </c>
      <c r="VR121" s="374">
        <f t="shared" si="2870"/>
        <v>0</v>
      </c>
      <c r="VS121" s="324">
        <f t="shared" si="2235"/>
        <v>0</v>
      </c>
      <c r="VT121" s="304"/>
      <c r="VU121" s="305"/>
      <c r="VV121" s="270">
        <f t="shared" si="2726"/>
        <v>0</v>
      </c>
      <c r="VW121" s="374">
        <f t="shared" si="2871"/>
        <v>0</v>
      </c>
      <c r="VX121" s="304"/>
      <c r="VY121" s="305"/>
      <c r="VZ121" s="270">
        <f t="shared" si="2727"/>
        <v>0</v>
      </c>
      <c r="WA121" s="374">
        <f t="shared" si="2872"/>
        <v>0</v>
      </c>
      <c r="WB121" s="304"/>
      <c r="WC121" s="305"/>
      <c r="WD121" s="270">
        <f t="shared" si="2728"/>
        <v>0</v>
      </c>
      <c r="WE121" s="374">
        <f t="shared" si="2873"/>
        <v>0</v>
      </c>
      <c r="WF121" s="304"/>
      <c r="WG121" s="305"/>
      <c r="WH121" s="270">
        <f t="shared" si="2729"/>
        <v>0</v>
      </c>
      <c r="WI121" s="374">
        <f t="shared" si="2874"/>
        <v>0</v>
      </c>
      <c r="WJ121" s="304"/>
      <c r="WK121" s="305"/>
      <c r="WL121" s="270">
        <f t="shared" si="2730"/>
        <v>0</v>
      </c>
      <c r="WM121" s="374">
        <f t="shared" si="2875"/>
        <v>0</v>
      </c>
      <c r="WN121" s="304"/>
      <c r="WO121" s="305"/>
      <c r="WP121" s="270">
        <f t="shared" si="2731"/>
        <v>0</v>
      </c>
      <c r="WQ121" s="374">
        <f t="shared" si="2876"/>
        <v>0</v>
      </c>
      <c r="WR121" s="304"/>
      <c r="WS121" s="305"/>
      <c r="WT121" s="270">
        <f t="shared" si="2732"/>
        <v>0</v>
      </c>
      <c r="WU121" s="374">
        <f t="shared" si="2877"/>
        <v>0</v>
      </c>
      <c r="WV121" s="304"/>
      <c r="WW121" s="305"/>
      <c r="WX121" s="270">
        <f t="shared" si="2733"/>
        <v>0</v>
      </c>
      <c r="WY121" s="374">
        <f t="shared" si="2878"/>
        <v>0</v>
      </c>
      <c r="WZ121" s="304"/>
      <c r="XA121" s="305"/>
      <c r="XB121" s="270">
        <f t="shared" si="2734"/>
        <v>0</v>
      </c>
      <c r="XC121" s="374">
        <f t="shared" si="2879"/>
        <v>0</v>
      </c>
      <c r="XD121" s="304"/>
      <c r="XE121" s="305"/>
      <c r="XF121" s="270">
        <f t="shared" si="2735"/>
        <v>0</v>
      </c>
      <c r="XG121" s="374">
        <f t="shared" si="2880"/>
        <v>0</v>
      </c>
      <c r="XH121" s="304"/>
      <c r="XI121" s="305"/>
      <c r="XJ121" s="270">
        <f t="shared" si="2736"/>
        <v>0</v>
      </c>
      <c r="XK121" s="374">
        <f t="shared" si="2881"/>
        <v>0</v>
      </c>
      <c r="XL121" s="304"/>
      <c r="XM121" s="305"/>
      <c r="XN121" s="270">
        <f t="shared" si="2737"/>
        <v>0</v>
      </c>
      <c r="XO121" s="374">
        <f t="shared" si="2882"/>
        <v>0</v>
      </c>
      <c r="XP121" s="324">
        <f t="shared" si="2236"/>
        <v>0</v>
      </c>
      <c r="XQ121" s="304"/>
      <c r="XR121" s="305"/>
      <c r="XS121" s="270">
        <f t="shared" si="2738"/>
        <v>0</v>
      </c>
      <c r="XT121" s="374">
        <f t="shared" si="2883"/>
        <v>0</v>
      </c>
      <c r="XU121" s="304"/>
      <c r="XV121" s="305"/>
      <c r="XW121" s="270">
        <f t="shared" si="2739"/>
        <v>0</v>
      </c>
      <c r="XX121" s="374">
        <f t="shared" si="2884"/>
        <v>0</v>
      </c>
      <c r="XY121" s="304"/>
      <c r="XZ121" s="305"/>
      <c r="YA121" s="270">
        <f t="shared" si="2740"/>
        <v>0</v>
      </c>
      <c r="YB121" s="374">
        <f t="shared" si="2885"/>
        <v>0</v>
      </c>
      <c r="YC121" s="304"/>
      <c r="YD121" s="305"/>
      <c r="YE121" s="270">
        <f t="shared" si="2741"/>
        <v>0</v>
      </c>
      <c r="YF121" s="374">
        <f t="shared" si="2886"/>
        <v>0</v>
      </c>
      <c r="YG121" s="304"/>
      <c r="YH121" s="305"/>
      <c r="YI121" s="270">
        <f t="shared" si="2742"/>
        <v>0</v>
      </c>
      <c r="YJ121" s="374">
        <f t="shared" si="2887"/>
        <v>0</v>
      </c>
      <c r="YK121" s="304"/>
      <c r="YL121" s="305"/>
      <c r="YM121" s="270">
        <f t="shared" si="2743"/>
        <v>0</v>
      </c>
      <c r="YN121" s="374">
        <f t="shared" si="2888"/>
        <v>0</v>
      </c>
      <c r="YO121" s="304"/>
      <c r="YP121" s="305"/>
      <c r="YQ121" s="270">
        <f t="shared" si="2744"/>
        <v>0</v>
      </c>
      <c r="YR121" s="374">
        <f t="shared" si="2889"/>
        <v>0</v>
      </c>
      <c r="YS121" s="304"/>
      <c r="YT121" s="305"/>
      <c r="YU121" s="270">
        <f t="shared" si="2745"/>
        <v>0</v>
      </c>
      <c r="YV121" s="374">
        <f t="shared" si="2890"/>
        <v>0</v>
      </c>
      <c r="YW121" s="304"/>
      <c r="YX121" s="305"/>
      <c r="YY121" s="270">
        <f t="shared" si="2746"/>
        <v>0</v>
      </c>
      <c r="YZ121" s="374">
        <f t="shared" si="2891"/>
        <v>0</v>
      </c>
      <c r="ZA121" s="304"/>
      <c r="ZB121" s="305"/>
      <c r="ZC121" s="270">
        <f t="shared" si="2747"/>
        <v>0</v>
      </c>
      <c r="ZD121" s="374">
        <f t="shared" si="2892"/>
        <v>0</v>
      </c>
      <c r="ZE121" s="304"/>
      <c r="ZF121" s="305"/>
      <c r="ZG121" s="270">
        <f t="shared" si="2748"/>
        <v>0</v>
      </c>
      <c r="ZH121" s="374">
        <f t="shared" si="2893"/>
        <v>0</v>
      </c>
      <c r="ZI121" s="304"/>
      <c r="ZJ121" s="305"/>
      <c r="ZK121" s="270">
        <f t="shared" si="2749"/>
        <v>0</v>
      </c>
      <c r="ZL121" s="374">
        <f t="shared" si="2750"/>
        <v>0</v>
      </c>
      <c r="ZM121" s="324">
        <f t="shared" si="2221"/>
        <v>0</v>
      </c>
    </row>
    <row r="122" spans="1:689" hidden="1" outlineLevel="2" x14ac:dyDescent="0.3">
      <c r="A122" s="361">
        <f>B122*'Input sheet'!$C$11</f>
        <v>0</v>
      </c>
      <c r="B122" s="362">
        <v>0</v>
      </c>
      <c r="C122" s="379" t="str">
        <f>VLOOKUP(CONCATENATE($Z$1,ADDRESS(ROW(),COLUMN(),4)),TRANSL_MAIN[[Key]:[Inhalt]],2,FALSE)</f>
        <v>Vehicle tax/insurance vehicle #2</v>
      </c>
      <c r="D122" s="304"/>
      <c r="E122" s="305"/>
      <c r="F122" s="270">
        <f t="shared" si="2570"/>
        <v>0</v>
      </c>
      <c r="G122" s="374">
        <v>0</v>
      </c>
      <c r="H122" s="304"/>
      <c r="I122" s="305"/>
      <c r="J122" s="270">
        <f t="shared" si="2894"/>
        <v>0</v>
      </c>
      <c r="K122" s="374">
        <f t="shared" si="2571"/>
        <v>0</v>
      </c>
      <c r="L122" s="304"/>
      <c r="M122" s="305"/>
      <c r="N122" s="270">
        <f t="shared" si="2895"/>
        <v>0</v>
      </c>
      <c r="O122" s="374">
        <f t="shared" si="2572"/>
        <v>0</v>
      </c>
      <c r="P122" s="304"/>
      <c r="Q122" s="305"/>
      <c r="R122" s="270">
        <f t="shared" si="2896"/>
        <v>0</v>
      </c>
      <c r="S122" s="374">
        <f t="shared" si="2573"/>
        <v>0</v>
      </c>
      <c r="T122" s="304"/>
      <c r="U122" s="305"/>
      <c r="V122" s="270">
        <f t="shared" si="2897"/>
        <v>0</v>
      </c>
      <c r="W122" s="374">
        <f t="shared" si="2574"/>
        <v>0</v>
      </c>
      <c r="X122" s="304"/>
      <c r="Y122" s="305"/>
      <c r="Z122" s="270">
        <f t="shared" si="2898"/>
        <v>0</v>
      </c>
      <c r="AA122" s="374">
        <f t="shared" si="2575"/>
        <v>0</v>
      </c>
      <c r="AB122" s="304"/>
      <c r="AC122" s="305"/>
      <c r="AD122" s="270">
        <f t="shared" si="2899"/>
        <v>0</v>
      </c>
      <c r="AE122" s="374">
        <f t="shared" si="2576"/>
        <v>0</v>
      </c>
      <c r="AF122" s="304"/>
      <c r="AG122" s="305"/>
      <c r="AH122" s="270">
        <f t="shared" si="2900"/>
        <v>0</v>
      </c>
      <c r="AI122" s="374">
        <f t="shared" si="2577"/>
        <v>0</v>
      </c>
      <c r="AJ122" s="304"/>
      <c r="AK122" s="305"/>
      <c r="AL122" s="270">
        <f t="shared" si="2901"/>
        <v>0</v>
      </c>
      <c r="AM122" s="374">
        <f t="shared" si="2578"/>
        <v>0</v>
      </c>
      <c r="AN122" s="304"/>
      <c r="AO122" s="305"/>
      <c r="AP122" s="270">
        <f t="shared" si="2902"/>
        <v>0</v>
      </c>
      <c r="AQ122" s="374">
        <f t="shared" si="2579"/>
        <v>0</v>
      </c>
      <c r="AR122" s="304"/>
      <c r="AS122" s="305"/>
      <c r="AT122" s="270">
        <f t="shared" si="2903"/>
        <v>0</v>
      </c>
      <c r="AU122" s="374">
        <f t="shared" si="2580"/>
        <v>0</v>
      </c>
      <c r="AV122" s="304"/>
      <c r="AW122" s="305"/>
      <c r="AX122" s="270">
        <f t="shared" si="2904"/>
        <v>0</v>
      </c>
      <c r="AY122" s="374">
        <f t="shared" si="2581"/>
        <v>0</v>
      </c>
      <c r="AZ122" s="324">
        <f t="shared" si="2223"/>
        <v>0</v>
      </c>
      <c r="BA122" s="304"/>
      <c r="BB122" s="305"/>
      <c r="BC122" s="270">
        <f t="shared" si="2582"/>
        <v>0</v>
      </c>
      <c r="BD122" s="374">
        <f t="shared" si="2583"/>
        <v>0</v>
      </c>
      <c r="BE122" s="304"/>
      <c r="BF122" s="305"/>
      <c r="BG122" s="270">
        <f t="shared" si="2584"/>
        <v>0</v>
      </c>
      <c r="BH122" s="374">
        <f t="shared" si="2585"/>
        <v>0</v>
      </c>
      <c r="BI122" s="304"/>
      <c r="BJ122" s="305"/>
      <c r="BK122" s="270">
        <f t="shared" si="2586"/>
        <v>0</v>
      </c>
      <c r="BL122" s="374">
        <f t="shared" si="2587"/>
        <v>0</v>
      </c>
      <c r="BM122" s="304"/>
      <c r="BN122" s="305"/>
      <c r="BO122" s="270">
        <f t="shared" si="2588"/>
        <v>0</v>
      </c>
      <c r="BP122" s="374">
        <f t="shared" si="2589"/>
        <v>0</v>
      </c>
      <c r="BQ122" s="304"/>
      <c r="BR122" s="305"/>
      <c r="BS122" s="270">
        <f t="shared" si="2590"/>
        <v>0</v>
      </c>
      <c r="BT122" s="374">
        <f t="shared" si="2591"/>
        <v>0</v>
      </c>
      <c r="BU122" s="304"/>
      <c r="BV122" s="305"/>
      <c r="BW122" s="270">
        <f t="shared" si="2592"/>
        <v>0</v>
      </c>
      <c r="BX122" s="374">
        <f t="shared" si="2593"/>
        <v>0</v>
      </c>
      <c r="BY122" s="304"/>
      <c r="BZ122" s="305"/>
      <c r="CA122" s="270">
        <f t="shared" si="2594"/>
        <v>0</v>
      </c>
      <c r="CB122" s="374">
        <f t="shared" si="2595"/>
        <v>0</v>
      </c>
      <c r="CC122" s="304"/>
      <c r="CD122" s="305"/>
      <c r="CE122" s="270">
        <f t="shared" si="2596"/>
        <v>0</v>
      </c>
      <c r="CF122" s="374">
        <f t="shared" si="2597"/>
        <v>0</v>
      </c>
      <c r="CG122" s="304"/>
      <c r="CH122" s="305"/>
      <c r="CI122" s="270">
        <f t="shared" si="2598"/>
        <v>0</v>
      </c>
      <c r="CJ122" s="374">
        <f t="shared" si="2599"/>
        <v>0</v>
      </c>
      <c r="CK122" s="304"/>
      <c r="CL122" s="305"/>
      <c r="CM122" s="270">
        <f t="shared" si="2600"/>
        <v>0</v>
      </c>
      <c r="CN122" s="374">
        <f t="shared" si="2601"/>
        <v>0</v>
      </c>
      <c r="CO122" s="304"/>
      <c r="CP122" s="305"/>
      <c r="CQ122" s="270">
        <f t="shared" si="2602"/>
        <v>0</v>
      </c>
      <c r="CR122" s="374">
        <f t="shared" si="2603"/>
        <v>0</v>
      </c>
      <c r="CS122" s="304"/>
      <c r="CT122" s="305"/>
      <c r="CU122" s="270">
        <f t="shared" si="2604"/>
        <v>0</v>
      </c>
      <c r="CV122" s="374">
        <f t="shared" si="2605"/>
        <v>0</v>
      </c>
      <c r="CW122" s="324">
        <f t="shared" si="2225"/>
        <v>0</v>
      </c>
      <c r="CX122" s="304"/>
      <c r="CY122" s="305"/>
      <c r="CZ122" s="270">
        <f t="shared" si="2606"/>
        <v>0</v>
      </c>
      <c r="DA122" s="374">
        <f t="shared" si="2751"/>
        <v>0</v>
      </c>
      <c r="DB122" s="304"/>
      <c r="DC122" s="305"/>
      <c r="DD122" s="270">
        <f t="shared" si="2607"/>
        <v>0</v>
      </c>
      <c r="DE122" s="374">
        <f t="shared" si="2752"/>
        <v>0</v>
      </c>
      <c r="DF122" s="304"/>
      <c r="DG122" s="305"/>
      <c r="DH122" s="270">
        <f t="shared" si="2608"/>
        <v>0</v>
      </c>
      <c r="DI122" s="374">
        <f t="shared" si="2753"/>
        <v>0</v>
      </c>
      <c r="DJ122" s="304"/>
      <c r="DK122" s="305"/>
      <c r="DL122" s="270">
        <f t="shared" si="2609"/>
        <v>0</v>
      </c>
      <c r="DM122" s="374">
        <f t="shared" si="2754"/>
        <v>0</v>
      </c>
      <c r="DN122" s="304"/>
      <c r="DO122" s="305"/>
      <c r="DP122" s="270">
        <f t="shared" si="2610"/>
        <v>0</v>
      </c>
      <c r="DQ122" s="374">
        <f t="shared" si="2755"/>
        <v>0</v>
      </c>
      <c r="DR122" s="304"/>
      <c r="DS122" s="305"/>
      <c r="DT122" s="270">
        <f t="shared" si="2611"/>
        <v>0</v>
      </c>
      <c r="DU122" s="374">
        <f t="shared" si="2756"/>
        <v>0</v>
      </c>
      <c r="DV122" s="304"/>
      <c r="DW122" s="305"/>
      <c r="DX122" s="270">
        <f t="shared" si="2612"/>
        <v>0</v>
      </c>
      <c r="DY122" s="374">
        <f t="shared" si="2757"/>
        <v>0</v>
      </c>
      <c r="DZ122" s="304"/>
      <c r="EA122" s="305"/>
      <c r="EB122" s="270">
        <f t="shared" si="2613"/>
        <v>0</v>
      </c>
      <c r="EC122" s="374">
        <f t="shared" si="2758"/>
        <v>0</v>
      </c>
      <c r="ED122" s="304"/>
      <c r="EE122" s="305"/>
      <c r="EF122" s="270">
        <f t="shared" si="2614"/>
        <v>0</v>
      </c>
      <c r="EG122" s="374">
        <f t="shared" si="2759"/>
        <v>0</v>
      </c>
      <c r="EH122" s="304"/>
      <c r="EI122" s="305"/>
      <c r="EJ122" s="270">
        <f t="shared" si="2615"/>
        <v>0</v>
      </c>
      <c r="EK122" s="374">
        <f t="shared" si="2760"/>
        <v>0</v>
      </c>
      <c r="EL122" s="304"/>
      <c r="EM122" s="305"/>
      <c r="EN122" s="270">
        <f t="shared" si="2616"/>
        <v>0</v>
      </c>
      <c r="EO122" s="374">
        <f t="shared" si="2761"/>
        <v>0</v>
      </c>
      <c r="EP122" s="304"/>
      <c r="EQ122" s="305"/>
      <c r="ER122" s="270">
        <f t="shared" si="2617"/>
        <v>0</v>
      </c>
      <c r="ES122" s="374">
        <f t="shared" si="2762"/>
        <v>0</v>
      </c>
      <c r="ET122" s="324">
        <f t="shared" si="2226"/>
        <v>0</v>
      </c>
      <c r="EU122" s="304"/>
      <c r="EV122" s="305"/>
      <c r="EW122" s="270">
        <f t="shared" si="2618"/>
        <v>0</v>
      </c>
      <c r="EX122" s="374">
        <f t="shared" si="2763"/>
        <v>0</v>
      </c>
      <c r="EY122" s="304"/>
      <c r="EZ122" s="305"/>
      <c r="FA122" s="270">
        <f t="shared" si="2619"/>
        <v>0</v>
      </c>
      <c r="FB122" s="374">
        <f t="shared" si="2764"/>
        <v>0</v>
      </c>
      <c r="FC122" s="304"/>
      <c r="FD122" s="305"/>
      <c r="FE122" s="270">
        <f t="shared" si="2620"/>
        <v>0</v>
      </c>
      <c r="FF122" s="374">
        <f t="shared" si="2765"/>
        <v>0</v>
      </c>
      <c r="FG122" s="304"/>
      <c r="FH122" s="305"/>
      <c r="FI122" s="270">
        <f t="shared" si="2621"/>
        <v>0</v>
      </c>
      <c r="FJ122" s="374">
        <f t="shared" si="2766"/>
        <v>0</v>
      </c>
      <c r="FK122" s="304"/>
      <c r="FL122" s="305"/>
      <c r="FM122" s="270">
        <f t="shared" si="2622"/>
        <v>0</v>
      </c>
      <c r="FN122" s="374">
        <f t="shared" si="2767"/>
        <v>0</v>
      </c>
      <c r="FO122" s="304"/>
      <c r="FP122" s="305"/>
      <c r="FQ122" s="270">
        <f t="shared" si="2623"/>
        <v>0</v>
      </c>
      <c r="FR122" s="374">
        <f t="shared" si="2768"/>
        <v>0</v>
      </c>
      <c r="FS122" s="304"/>
      <c r="FT122" s="305"/>
      <c r="FU122" s="270">
        <f t="shared" si="2624"/>
        <v>0</v>
      </c>
      <c r="FV122" s="374">
        <f t="shared" si="2769"/>
        <v>0</v>
      </c>
      <c r="FW122" s="304"/>
      <c r="FX122" s="305"/>
      <c r="FY122" s="270">
        <f t="shared" si="2625"/>
        <v>0</v>
      </c>
      <c r="FZ122" s="374">
        <f t="shared" si="2770"/>
        <v>0</v>
      </c>
      <c r="GA122" s="304"/>
      <c r="GB122" s="305"/>
      <c r="GC122" s="270">
        <f t="shared" si="2626"/>
        <v>0</v>
      </c>
      <c r="GD122" s="374">
        <f t="shared" si="2771"/>
        <v>0</v>
      </c>
      <c r="GE122" s="304"/>
      <c r="GF122" s="305"/>
      <c r="GG122" s="270">
        <f t="shared" si="2627"/>
        <v>0</v>
      </c>
      <c r="GH122" s="374">
        <f t="shared" si="2772"/>
        <v>0</v>
      </c>
      <c r="GI122" s="304"/>
      <c r="GJ122" s="305"/>
      <c r="GK122" s="270">
        <f t="shared" si="2628"/>
        <v>0</v>
      </c>
      <c r="GL122" s="374">
        <f t="shared" si="2773"/>
        <v>0</v>
      </c>
      <c r="GM122" s="304"/>
      <c r="GN122" s="305"/>
      <c r="GO122" s="270">
        <f t="shared" si="2629"/>
        <v>0</v>
      </c>
      <c r="GP122" s="374">
        <f t="shared" si="2774"/>
        <v>0</v>
      </c>
      <c r="GQ122" s="324">
        <f t="shared" si="2227"/>
        <v>0</v>
      </c>
      <c r="GR122" s="304"/>
      <c r="GS122" s="305"/>
      <c r="GT122" s="270">
        <f t="shared" si="2630"/>
        <v>0</v>
      </c>
      <c r="GU122" s="374">
        <f t="shared" si="2775"/>
        <v>0</v>
      </c>
      <c r="GV122" s="304"/>
      <c r="GW122" s="305"/>
      <c r="GX122" s="270">
        <f t="shared" si="2631"/>
        <v>0</v>
      </c>
      <c r="GY122" s="374">
        <f t="shared" si="2776"/>
        <v>0</v>
      </c>
      <c r="GZ122" s="304"/>
      <c r="HA122" s="305"/>
      <c r="HB122" s="270">
        <f t="shared" si="2632"/>
        <v>0</v>
      </c>
      <c r="HC122" s="374">
        <f t="shared" si="2777"/>
        <v>0</v>
      </c>
      <c r="HD122" s="304"/>
      <c r="HE122" s="305"/>
      <c r="HF122" s="270">
        <f t="shared" si="2633"/>
        <v>0</v>
      </c>
      <c r="HG122" s="374">
        <f t="shared" si="2778"/>
        <v>0</v>
      </c>
      <c r="HH122" s="304"/>
      <c r="HI122" s="305"/>
      <c r="HJ122" s="270">
        <f t="shared" si="2634"/>
        <v>0</v>
      </c>
      <c r="HK122" s="374">
        <f t="shared" si="2779"/>
        <v>0</v>
      </c>
      <c r="HL122" s="304"/>
      <c r="HM122" s="305"/>
      <c r="HN122" s="270">
        <f t="shared" si="2635"/>
        <v>0</v>
      </c>
      <c r="HO122" s="374">
        <f t="shared" si="2780"/>
        <v>0</v>
      </c>
      <c r="HP122" s="304"/>
      <c r="HQ122" s="305"/>
      <c r="HR122" s="270">
        <f t="shared" si="2636"/>
        <v>0</v>
      </c>
      <c r="HS122" s="374">
        <f t="shared" si="2781"/>
        <v>0</v>
      </c>
      <c r="HT122" s="304"/>
      <c r="HU122" s="305"/>
      <c r="HV122" s="270">
        <f t="shared" si="2637"/>
        <v>0</v>
      </c>
      <c r="HW122" s="374">
        <f t="shared" si="2782"/>
        <v>0</v>
      </c>
      <c r="HX122" s="304"/>
      <c r="HY122" s="305"/>
      <c r="HZ122" s="270">
        <f t="shared" si="2638"/>
        <v>0</v>
      </c>
      <c r="IA122" s="374">
        <f t="shared" si="2783"/>
        <v>0</v>
      </c>
      <c r="IB122" s="304"/>
      <c r="IC122" s="305"/>
      <c r="ID122" s="270">
        <f t="shared" si="2639"/>
        <v>0</v>
      </c>
      <c r="IE122" s="374">
        <f t="shared" si="2784"/>
        <v>0</v>
      </c>
      <c r="IF122" s="304"/>
      <c r="IG122" s="305"/>
      <c r="IH122" s="270">
        <f t="shared" si="2640"/>
        <v>0</v>
      </c>
      <c r="II122" s="374">
        <f t="shared" si="2785"/>
        <v>0</v>
      </c>
      <c r="IJ122" s="304"/>
      <c r="IK122" s="305"/>
      <c r="IL122" s="270">
        <f t="shared" si="2641"/>
        <v>0</v>
      </c>
      <c r="IM122" s="374">
        <f t="shared" si="2786"/>
        <v>0</v>
      </c>
      <c r="IN122" s="324">
        <f t="shared" si="2228"/>
        <v>0</v>
      </c>
      <c r="IO122" s="304"/>
      <c r="IP122" s="305"/>
      <c r="IQ122" s="270">
        <f t="shared" si="2642"/>
        <v>0</v>
      </c>
      <c r="IR122" s="374">
        <f t="shared" si="2787"/>
        <v>0</v>
      </c>
      <c r="IS122" s="304"/>
      <c r="IT122" s="305"/>
      <c r="IU122" s="270">
        <f t="shared" si="2643"/>
        <v>0</v>
      </c>
      <c r="IV122" s="374">
        <f t="shared" si="2788"/>
        <v>0</v>
      </c>
      <c r="IW122" s="304"/>
      <c r="IX122" s="305"/>
      <c r="IY122" s="270">
        <f t="shared" si="2644"/>
        <v>0</v>
      </c>
      <c r="IZ122" s="374">
        <f t="shared" si="2789"/>
        <v>0</v>
      </c>
      <c r="JA122" s="304"/>
      <c r="JB122" s="305"/>
      <c r="JC122" s="270">
        <f t="shared" si="2645"/>
        <v>0</v>
      </c>
      <c r="JD122" s="374">
        <f t="shared" si="2790"/>
        <v>0</v>
      </c>
      <c r="JE122" s="304"/>
      <c r="JF122" s="305"/>
      <c r="JG122" s="270">
        <f t="shared" si="2646"/>
        <v>0</v>
      </c>
      <c r="JH122" s="374">
        <f t="shared" si="2791"/>
        <v>0</v>
      </c>
      <c r="JI122" s="304"/>
      <c r="JJ122" s="305"/>
      <c r="JK122" s="270">
        <f t="shared" si="2647"/>
        <v>0</v>
      </c>
      <c r="JL122" s="374">
        <f t="shared" si="2792"/>
        <v>0</v>
      </c>
      <c r="JM122" s="304"/>
      <c r="JN122" s="305"/>
      <c r="JO122" s="270">
        <f t="shared" si="2648"/>
        <v>0</v>
      </c>
      <c r="JP122" s="374">
        <f t="shared" si="2793"/>
        <v>0</v>
      </c>
      <c r="JQ122" s="304"/>
      <c r="JR122" s="305"/>
      <c r="JS122" s="270">
        <f t="shared" si="2649"/>
        <v>0</v>
      </c>
      <c r="JT122" s="374">
        <f t="shared" si="2794"/>
        <v>0</v>
      </c>
      <c r="JU122" s="304"/>
      <c r="JV122" s="305"/>
      <c r="JW122" s="270">
        <f t="shared" si="2650"/>
        <v>0</v>
      </c>
      <c r="JX122" s="374">
        <f t="shared" si="2795"/>
        <v>0</v>
      </c>
      <c r="JY122" s="304"/>
      <c r="JZ122" s="305"/>
      <c r="KA122" s="270">
        <f t="shared" si="2651"/>
        <v>0</v>
      </c>
      <c r="KB122" s="374">
        <f t="shared" si="2796"/>
        <v>0</v>
      </c>
      <c r="KC122" s="304"/>
      <c r="KD122" s="305"/>
      <c r="KE122" s="270">
        <f t="shared" si="2652"/>
        <v>0</v>
      </c>
      <c r="KF122" s="374">
        <f t="shared" si="2797"/>
        <v>0</v>
      </c>
      <c r="KG122" s="304"/>
      <c r="KH122" s="305"/>
      <c r="KI122" s="270">
        <f t="shared" si="2653"/>
        <v>0</v>
      </c>
      <c r="KJ122" s="374">
        <f t="shared" si="2798"/>
        <v>0</v>
      </c>
      <c r="KK122" s="324">
        <f t="shared" si="2229"/>
        <v>0</v>
      </c>
      <c r="KL122" s="304"/>
      <c r="KM122" s="305"/>
      <c r="KN122" s="270">
        <f t="shared" si="2654"/>
        <v>0</v>
      </c>
      <c r="KO122" s="374">
        <f t="shared" si="2799"/>
        <v>0</v>
      </c>
      <c r="KP122" s="304"/>
      <c r="KQ122" s="305"/>
      <c r="KR122" s="270">
        <f t="shared" si="2655"/>
        <v>0</v>
      </c>
      <c r="KS122" s="374">
        <f t="shared" si="2800"/>
        <v>0</v>
      </c>
      <c r="KT122" s="304"/>
      <c r="KU122" s="305"/>
      <c r="KV122" s="270">
        <f t="shared" si="2656"/>
        <v>0</v>
      </c>
      <c r="KW122" s="374">
        <f t="shared" si="2801"/>
        <v>0</v>
      </c>
      <c r="KX122" s="304"/>
      <c r="KY122" s="305"/>
      <c r="KZ122" s="270">
        <f t="shared" si="2657"/>
        <v>0</v>
      </c>
      <c r="LA122" s="374">
        <f t="shared" si="2802"/>
        <v>0</v>
      </c>
      <c r="LB122" s="304"/>
      <c r="LC122" s="305"/>
      <c r="LD122" s="270">
        <f t="shared" si="2658"/>
        <v>0</v>
      </c>
      <c r="LE122" s="374">
        <f t="shared" si="2803"/>
        <v>0</v>
      </c>
      <c r="LF122" s="304"/>
      <c r="LG122" s="305"/>
      <c r="LH122" s="270">
        <f t="shared" si="2659"/>
        <v>0</v>
      </c>
      <c r="LI122" s="374">
        <f t="shared" si="2804"/>
        <v>0</v>
      </c>
      <c r="LJ122" s="304"/>
      <c r="LK122" s="305"/>
      <c r="LL122" s="270">
        <f t="shared" si="2660"/>
        <v>0</v>
      </c>
      <c r="LM122" s="374">
        <f t="shared" si="2805"/>
        <v>0</v>
      </c>
      <c r="LN122" s="304"/>
      <c r="LO122" s="305"/>
      <c r="LP122" s="270">
        <f t="shared" si="2661"/>
        <v>0</v>
      </c>
      <c r="LQ122" s="374">
        <f t="shared" si="2806"/>
        <v>0</v>
      </c>
      <c r="LR122" s="304"/>
      <c r="LS122" s="305"/>
      <c r="LT122" s="270">
        <f t="shared" si="2662"/>
        <v>0</v>
      </c>
      <c r="LU122" s="374">
        <f t="shared" si="2807"/>
        <v>0</v>
      </c>
      <c r="LV122" s="304"/>
      <c r="LW122" s="305"/>
      <c r="LX122" s="270">
        <f t="shared" si="2663"/>
        <v>0</v>
      </c>
      <c r="LY122" s="374">
        <f t="shared" si="2808"/>
        <v>0</v>
      </c>
      <c r="LZ122" s="304"/>
      <c r="MA122" s="305"/>
      <c r="MB122" s="270">
        <f t="shared" si="2664"/>
        <v>0</v>
      </c>
      <c r="MC122" s="374">
        <f t="shared" si="2809"/>
        <v>0</v>
      </c>
      <c r="MD122" s="304"/>
      <c r="ME122" s="305"/>
      <c r="MF122" s="270">
        <f t="shared" si="2665"/>
        <v>0</v>
      </c>
      <c r="MG122" s="374">
        <f t="shared" si="2810"/>
        <v>0</v>
      </c>
      <c r="MH122" s="324">
        <f t="shared" si="2230"/>
        <v>0</v>
      </c>
      <c r="MI122" s="304"/>
      <c r="MJ122" s="305"/>
      <c r="MK122" s="270">
        <f t="shared" si="2666"/>
        <v>0</v>
      </c>
      <c r="ML122" s="374">
        <f t="shared" si="2811"/>
        <v>0</v>
      </c>
      <c r="MM122" s="304"/>
      <c r="MN122" s="305"/>
      <c r="MO122" s="270">
        <f t="shared" si="2667"/>
        <v>0</v>
      </c>
      <c r="MP122" s="374">
        <f t="shared" si="2812"/>
        <v>0</v>
      </c>
      <c r="MQ122" s="304"/>
      <c r="MR122" s="305"/>
      <c r="MS122" s="270">
        <f t="shared" si="2668"/>
        <v>0</v>
      </c>
      <c r="MT122" s="374">
        <f t="shared" si="2813"/>
        <v>0</v>
      </c>
      <c r="MU122" s="304"/>
      <c r="MV122" s="305"/>
      <c r="MW122" s="270">
        <f t="shared" si="2669"/>
        <v>0</v>
      </c>
      <c r="MX122" s="374">
        <f t="shared" si="2814"/>
        <v>0</v>
      </c>
      <c r="MY122" s="304"/>
      <c r="MZ122" s="305"/>
      <c r="NA122" s="270">
        <f t="shared" si="2670"/>
        <v>0</v>
      </c>
      <c r="NB122" s="374">
        <f t="shared" si="2815"/>
        <v>0</v>
      </c>
      <c r="NC122" s="304"/>
      <c r="ND122" s="305"/>
      <c r="NE122" s="270">
        <f t="shared" si="2671"/>
        <v>0</v>
      </c>
      <c r="NF122" s="374">
        <f t="shared" si="2816"/>
        <v>0</v>
      </c>
      <c r="NG122" s="304"/>
      <c r="NH122" s="305"/>
      <c r="NI122" s="270">
        <f t="shared" si="2672"/>
        <v>0</v>
      </c>
      <c r="NJ122" s="374">
        <f t="shared" si="2817"/>
        <v>0</v>
      </c>
      <c r="NK122" s="304"/>
      <c r="NL122" s="305"/>
      <c r="NM122" s="270">
        <f t="shared" si="2673"/>
        <v>0</v>
      </c>
      <c r="NN122" s="374">
        <f t="shared" si="2818"/>
        <v>0</v>
      </c>
      <c r="NO122" s="304"/>
      <c r="NP122" s="305"/>
      <c r="NQ122" s="270">
        <f t="shared" si="2674"/>
        <v>0</v>
      </c>
      <c r="NR122" s="374">
        <f t="shared" si="2819"/>
        <v>0</v>
      </c>
      <c r="NS122" s="304"/>
      <c r="NT122" s="305"/>
      <c r="NU122" s="270">
        <f t="shared" si="2675"/>
        <v>0</v>
      </c>
      <c r="NV122" s="374">
        <f t="shared" si="2820"/>
        <v>0</v>
      </c>
      <c r="NW122" s="304"/>
      <c r="NX122" s="305"/>
      <c r="NY122" s="270">
        <f t="shared" si="2676"/>
        <v>0</v>
      </c>
      <c r="NZ122" s="374">
        <f t="shared" si="2821"/>
        <v>0</v>
      </c>
      <c r="OA122" s="304"/>
      <c r="OB122" s="305"/>
      <c r="OC122" s="270">
        <f t="shared" si="2677"/>
        <v>0</v>
      </c>
      <c r="OD122" s="374">
        <f t="shared" si="2822"/>
        <v>0</v>
      </c>
      <c r="OE122" s="324">
        <f t="shared" si="2231"/>
        <v>0</v>
      </c>
      <c r="OF122" s="304"/>
      <c r="OG122" s="305"/>
      <c r="OH122" s="270">
        <f t="shared" si="2678"/>
        <v>0</v>
      </c>
      <c r="OI122" s="374">
        <f t="shared" si="2823"/>
        <v>0</v>
      </c>
      <c r="OJ122" s="304"/>
      <c r="OK122" s="305"/>
      <c r="OL122" s="270">
        <f t="shared" si="2679"/>
        <v>0</v>
      </c>
      <c r="OM122" s="374">
        <f t="shared" si="2824"/>
        <v>0</v>
      </c>
      <c r="ON122" s="304"/>
      <c r="OO122" s="305"/>
      <c r="OP122" s="270">
        <f t="shared" si="2680"/>
        <v>0</v>
      </c>
      <c r="OQ122" s="374">
        <f t="shared" si="2825"/>
        <v>0</v>
      </c>
      <c r="OR122" s="304"/>
      <c r="OS122" s="305"/>
      <c r="OT122" s="270">
        <f t="shared" si="2681"/>
        <v>0</v>
      </c>
      <c r="OU122" s="374">
        <f t="shared" si="2826"/>
        <v>0</v>
      </c>
      <c r="OV122" s="304"/>
      <c r="OW122" s="305"/>
      <c r="OX122" s="270">
        <f t="shared" si="2682"/>
        <v>0</v>
      </c>
      <c r="OY122" s="374">
        <f t="shared" si="2827"/>
        <v>0</v>
      </c>
      <c r="OZ122" s="304"/>
      <c r="PA122" s="305"/>
      <c r="PB122" s="270">
        <f t="shared" si="2683"/>
        <v>0</v>
      </c>
      <c r="PC122" s="374">
        <f t="shared" si="2828"/>
        <v>0</v>
      </c>
      <c r="PD122" s="304"/>
      <c r="PE122" s="305"/>
      <c r="PF122" s="270">
        <f t="shared" si="2684"/>
        <v>0</v>
      </c>
      <c r="PG122" s="374">
        <f t="shared" si="2829"/>
        <v>0</v>
      </c>
      <c r="PH122" s="304"/>
      <c r="PI122" s="305"/>
      <c r="PJ122" s="270">
        <f t="shared" si="2685"/>
        <v>0</v>
      </c>
      <c r="PK122" s="374">
        <f t="shared" si="2830"/>
        <v>0</v>
      </c>
      <c r="PL122" s="304"/>
      <c r="PM122" s="305"/>
      <c r="PN122" s="270">
        <f t="shared" si="2686"/>
        <v>0</v>
      </c>
      <c r="PO122" s="374">
        <f t="shared" si="2831"/>
        <v>0</v>
      </c>
      <c r="PP122" s="304"/>
      <c r="PQ122" s="305"/>
      <c r="PR122" s="270">
        <f t="shared" si="2687"/>
        <v>0</v>
      </c>
      <c r="PS122" s="374">
        <f t="shared" si="2832"/>
        <v>0</v>
      </c>
      <c r="PT122" s="304"/>
      <c r="PU122" s="305"/>
      <c r="PV122" s="270">
        <f t="shared" si="2688"/>
        <v>0</v>
      </c>
      <c r="PW122" s="374">
        <f t="shared" si="2833"/>
        <v>0</v>
      </c>
      <c r="PX122" s="304"/>
      <c r="PY122" s="305"/>
      <c r="PZ122" s="270">
        <f t="shared" si="2689"/>
        <v>0</v>
      </c>
      <c r="QA122" s="374">
        <f t="shared" si="2834"/>
        <v>0</v>
      </c>
      <c r="QB122" s="324">
        <f t="shared" si="2232"/>
        <v>0</v>
      </c>
      <c r="QC122" s="304"/>
      <c r="QD122" s="305"/>
      <c r="QE122" s="270">
        <f t="shared" si="2690"/>
        <v>0</v>
      </c>
      <c r="QF122" s="374">
        <f t="shared" si="2835"/>
        <v>0</v>
      </c>
      <c r="QG122" s="304"/>
      <c r="QH122" s="305"/>
      <c r="QI122" s="270">
        <f t="shared" si="2691"/>
        <v>0</v>
      </c>
      <c r="QJ122" s="374">
        <f t="shared" si="2836"/>
        <v>0</v>
      </c>
      <c r="QK122" s="304"/>
      <c r="QL122" s="305"/>
      <c r="QM122" s="270">
        <f t="shared" si="2692"/>
        <v>0</v>
      </c>
      <c r="QN122" s="374">
        <f t="shared" si="2837"/>
        <v>0</v>
      </c>
      <c r="QO122" s="304"/>
      <c r="QP122" s="305"/>
      <c r="QQ122" s="270">
        <f t="shared" si="2693"/>
        <v>0</v>
      </c>
      <c r="QR122" s="374">
        <f t="shared" si="2838"/>
        <v>0</v>
      </c>
      <c r="QS122" s="304"/>
      <c r="QT122" s="305"/>
      <c r="QU122" s="270">
        <f t="shared" si="2694"/>
        <v>0</v>
      </c>
      <c r="QV122" s="374">
        <f t="shared" si="2839"/>
        <v>0</v>
      </c>
      <c r="QW122" s="304"/>
      <c r="QX122" s="305"/>
      <c r="QY122" s="270">
        <f t="shared" si="2695"/>
        <v>0</v>
      </c>
      <c r="QZ122" s="374">
        <f t="shared" si="2840"/>
        <v>0</v>
      </c>
      <c r="RA122" s="304"/>
      <c r="RB122" s="305"/>
      <c r="RC122" s="270">
        <f t="shared" si="2696"/>
        <v>0</v>
      </c>
      <c r="RD122" s="374">
        <f t="shared" si="2841"/>
        <v>0</v>
      </c>
      <c r="RE122" s="304"/>
      <c r="RF122" s="305"/>
      <c r="RG122" s="270">
        <f t="shared" si="2697"/>
        <v>0</v>
      </c>
      <c r="RH122" s="374">
        <f t="shared" si="2842"/>
        <v>0</v>
      </c>
      <c r="RI122" s="304"/>
      <c r="RJ122" s="305"/>
      <c r="RK122" s="270">
        <f t="shared" si="2698"/>
        <v>0</v>
      </c>
      <c r="RL122" s="374">
        <f t="shared" si="2843"/>
        <v>0</v>
      </c>
      <c r="RM122" s="304"/>
      <c r="RN122" s="305"/>
      <c r="RO122" s="270">
        <f t="shared" si="2699"/>
        <v>0</v>
      </c>
      <c r="RP122" s="374">
        <f t="shared" si="2844"/>
        <v>0</v>
      </c>
      <c r="RQ122" s="304"/>
      <c r="RR122" s="305"/>
      <c r="RS122" s="270">
        <f t="shared" si="2700"/>
        <v>0</v>
      </c>
      <c r="RT122" s="374">
        <f t="shared" si="2845"/>
        <v>0</v>
      </c>
      <c r="RU122" s="304"/>
      <c r="RV122" s="305"/>
      <c r="RW122" s="270">
        <f t="shared" si="2701"/>
        <v>0</v>
      </c>
      <c r="RX122" s="374">
        <f t="shared" si="2846"/>
        <v>0</v>
      </c>
      <c r="RY122" s="324">
        <f t="shared" si="2233"/>
        <v>0</v>
      </c>
      <c r="RZ122" s="304"/>
      <c r="SA122" s="305"/>
      <c r="SB122" s="270">
        <f t="shared" si="2702"/>
        <v>0</v>
      </c>
      <c r="SC122" s="374">
        <f t="shared" si="2847"/>
        <v>0</v>
      </c>
      <c r="SD122" s="304"/>
      <c r="SE122" s="305"/>
      <c r="SF122" s="270">
        <f t="shared" si="2703"/>
        <v>0</v>
      </c>
      <c r="SG122" s="374">
        <f t="shared" si="2848"/>
        <v>0</v>
      </c>
      <c r="SH122" s="304"/>
      <c r="SI122" s="305"/>
      <c r="SJ122" s="270">
        <f t="shared" si="2704"/>
        <v>0</v>
      </c>
      <c r="SK122" s="374">
        <f t="shared" si="2849"/>
        <v>0</v>
      </c>
      <c r="SL122" s="304"/>
      <c r="SM122" s="305"/>
      <c r="SN122" s="270">
        <f t="shared" si="2705"/>
        <v>0</v>
      </c>
      <c r="SO122" s="374">
        <f t="shared" si="2850"/>
        <v>0</v>
      </c>
      <c r="SP122" s="304"/>
      <c r="SQ122" s="305"/>
      <c r="SR122" s="270">
        <f t="shared" si="2706"/>
        <v>0</v>
      </c>
      <c r="SS122" s="374">
        <f t="shared" si="2851"/>
        <v>0</v>
      </c>
      <c r="ST122" s="304"/>
      <c r="SU122" s="305"/>
      <c r="SV122" s="270">
        <f t="shared" si="2707"/>
        <v>0</v>
      </c>
      <c r="SW122" s="374">
        <f t="shared" si="2852"/>
        <v>0</v>
      </c>
      <c r="SX122" s="304"/>
      <c r="SY122" s="305"/>
      <c r="SZ122" s="270">
        <f t="shared" si="2708"/>
        <v>0</v>
      </c>
      <c r="TA122" s="374">
        <f t="shared" si="2853"/>
        <v>0</v>
      </c>
      <c r="TB122" s="304"/>
      <c r="TC122" s="305"/>
      <c r="TD122" s="270">
        <f t="shared" si="2709"/>
        <v>0</v>
      </c>
      <c r="TE122" s="374">
        <f t="shared" si="2854"/>
        <v>0</v>
      </c>
      <c r="TF122" s="304"/>
      <c r="TG122" s="305"/>
      <c r="TH122" s="270">
        <f t="shared" si="2710"/>
        <v>0</v>
      </c>
      <c r="TI122" s="374">
        <f t="shared" si="2855"/>
        <v>0</v>
      </c>
      <c r="TJ122" s="304"/>
      <c r="TK122" s="305"/>
      <c r="TL122" s="270">
        <f t="shared" si="2711"/>
        <v>0</v>
      </c>
      <c r="TM122" s="374">
        <f t="shared" si="2856"/>
        <v>0</v>
      </c>
      <c r="TN122" s="304"/>
      <c r="TO122" s="305"/>
      <c r="TP122" s="270">
        <f t="shared" si="2712"/>
        <v>0</v>
      </c>
      <c r="TQ122" s="374">
        <f t="shared" si="2857"/>
        <v>0</v>
      </c>
      <c r="TR122" s="304"/>
      <c r="TS122" s="305"/>
      <c r="TT122" s="270">
        <f t="shared" si="2713"/>
        <v>0</v>
      </c>
      <c r="TU122" s="374">
        <f t="shared" si="2858"/>
        <v>0</v>
      </c>
      <c r="TV122" s="324">
        <f t="shared" si="2234"/>
        <v>0</v>
      </c>
      <c r="TW122" s="304"/>
      <c r="TX122" s="305"/>
      <c r="TY122" s="270">
        <f t="shared" si="2714"/>
        <v>0</v>
      </c>
      <c r="TZ122" s="374">
        <f t="shared" si="2859"/>
        <v>0</v>
      </c>
      <c r="UA122" s="304"/>
      <c r="UB122" s="305"/>
      <c r="UC122" s="270">
        <f t="shared" si="2715"/>
        <v>0</v>
      </c>
      <c r="UD122" s="374">
        <f t="shared" si="2860"/>
        <v>0</v>
      </c>
      <c r="UE122" s="304"/>
      <c r="UF122" s="305"/>
      <c r="UG122" s="270">
        <f t="shared" si="2716"/>
        <v>0</v>
      </c>
      <c r="UH122" s="374">
        <f t="shared" si="2861"/>
        <v>0</v>
      </c>
      <c r="UI122" s="304"/>
      <c r="UJ122" s="305"/>
      <c r="UK122" s="270">
        <f t="shared" si="2717"/>
        <v>0</v>
      </c>
      <c r="UL122" s="374">
        <f t="shared" si="2862"/>
        <v>0</v>
      </c>
      <c r="UM122" s="304"/>
      <c r="UN122" s="305"/>
      <c r="UO122" s="270">
        <f t="shared" si="2718"/>
        <v>0</v>
      </c>
      <c r="UP122" s="374">
        <f t="shared" si="2863"/>
        <v>0</v>
      </c>
      <c r="UQ122" s="304"/>
      <c r="UR122" s="305"/>
      <c r="US122" s="270">
        <f t="shared" si="2719"/>
        <v>0</v>
      </c>
      <c r="UT122" s="374">
        <f t="shared" si="2864"/>
        <v>0</v>
      </c>
      <c r="UU122" s="304"/>
      <c r="UV122" s="305"/>
      <c r="UW122" s="270">
        <f t="shared" si="2720"/>
        <v>0</v>
      </c>
      <c r="UX122" s="374">
        <f t="shared" si="2865"/>
        <v>0</v>
      </c>
      <c r="UY122" s="304"/>
      <c r="UZ122" s="305"/>
      <c r="VA122" s="270">
        <f t="shared" si="2721"/>
        <v>0</v>
      </c>
      <c r="VB122" s="374">
        <f t="shared" si="2866"/>
        <v>0</v>
      </c>
      <c r="VC122" s="304"/>
      <c r="VD122" s="305"/>
      <c r="VE122" s="270">
        <f t="shared" si="2722"/>
        <v>0</v>
      </c>
      <c r="VF122" s="374">
        <f t="shared" si="2867"/>
        <v>0</v>
      </c>
      <c r="VG122" s="304"/>
      <c r="VH122" s="305"/>
      <c r="VI122" s="270">
        <f t="shared" si="2723"/>
        <v>0</v>
      </c>
      <c r="VJ122" s="374">
        <f t="shared" si="2868"/>
        <v>0</v>
      </c>
      <c r="VK122" s="304"/>
      <c r="VL122" s="305"/>
      <c r="VM122" s="270">
        <f t="shared" si="2724"/>
        <v>0</v>
      </c>
      <c r="VN122" s="374">
        <f t="shared" si="2869"/>
        <v>0</v>
      </c>
      <c r="VO122" s="304"/>
      <c r="VP122" s="305"/>
      <c r="VQ122" s="270">
        <f t="shared" si="2725"/>
        <v>0</v>
      </c>
      <c r="VR122" s="374">
        <f t="shared" si="2870"/>
        <v>0</v>
      </c>
      <c r="VS122" s="324">
        <f t="shared" si="2235"/>
        <v>0</v>
      </c>
      <c r="VT122" s="304"/>
      <c r="VU122" s="305"/>
      <c r="VV122" s="270">
        <f t="shared" si="2726"/>
        <v>0</v>
      </c>
      <c r="VW122" s="374">
        <f t="shared" si="2871"/>
        <v>0</v>
      </c>
      <c r="VX122" s="304"/>
      <c r="VY122" s="305"/>
      <c r="VZ122" s="270">
        <f t="shared" si="2727"/>
        <v>0</v>
      </c>
      <c r="WA122" s="374">
        <f t="shared" si="2872"/>
        <v>0</v>
      </c>
      <c r="WB122" s="304"/>
      <c r="WC122" s="305"/>
      <c r="WD122" s="270">
        <f t="shared" si="2728"/>
        <v>0</v>
      </c>
      <c r="WE122" s="374">
        <f t="shared" si="2873"/>
        <v>0</v>
      </c>
      <c r="WF122" s="304"/>
      <c r="WG122" s="305"/>
      <c r="WH122" s="270">
        <f t="shared" si="2729"/>
        <v>0</v>
      </c>
      <c r="WI122" s="374">
        <f t="shared" si="2874"/>
        <v>0</v>
      </c>
      <c r="WJ122" s="304"/>
      <c r="WK122" s="305"/>
      <c r="WL122" s="270">
        <f t="shared" si="2730"/>
        <v>0</v>
      </c>
      <c r="WM122" s="374">
        <f t="shared" si="2875"/>
        <v>0</v>
      </c>
      <c r="WN122" s="304"/>
      <c r="WO122" s="305"/>
      <c r="WP122" s="270">
        <f t="shared" si="2731"/>
        <v>0</v>
      </c>
      <c r="WQ122" s="374">
        <f t="shared" si="2876"/>
        <v>0</v>
      </c>
      <c r="WR122" s="304"/>
      <c r="WS122" s="305"/>
      <c r="WT122" s="270">
        <f t="shared" si="2732"/>
        <v>0</v>
      </c>
      <c r="WU122" s="374">
        <f t="shared" si="2877"/>
        <v>0</v>
      </c>
      <c r="WV122" s="304"/>
      <c r="WW122" s="305"/>
      <c r="WX122" s="270">
        <f t="shared" si="2733"/>
        <v>0</v>
      </c>
      <c r="WY122" s="374">
        <f t="shared" si="2878"/>
        <v>0</v>
      </c>
      <c r="WZ122" s="304"/>
      <c r="XA122" s="305"/>
      <c r="XB122" s="270">
        <f t="shared" si="2734"/>
        <v>0</v>
      </c>
      <c r="XC122" s="374">
        <f t="shared" si="2879"/>
        <v>0</v>
      </c>
      <c r="XD122" s="304"/>
      <c r="XE122" s="305"/>
      <c r="XF122" s="270">
        <f t="shared" si="2735"/>
        <v>0</v>
      </c>
      <c r="XG122" s="374">
        <f t="shared" si="2880"/>
        <v>0</v>
      </c>
      <c r="XH122" s="304"/>
      <c r="XI122" s="305"/>
      <c r="XJ122" s="270">
        <f t="shared" si="2736"/>
        <v>0</v>
      </c>
      <c r="XK122" s="374">
        <f t="shared" si="2881"/>
        <v>0</v>
      </c>
      <c r="XL122" s="304"/>
      <c r="XM122" s="305"/>
      <c r="XN122" s="270">
        <f t="shared" si="2737"/>
        <v>0</v>
      </c>
      <c r="XO122" s="374">
        <f t="shared" si="2882"/>
        <v>0</v>
      </c>
      <c r="XP122" s="324">
        <f t="shared" si="2236"/>
        <v>0</v>
      </c>
      <c r="XQ122" s="304"/>
      <c r="XR122" s="305"/>
      <c r="XS122" s="270">
        <f t="shared" si="2738"/>
        <v>0</v>
      </c>
      <c r="XT122" s="374">
        <f t="shared" si="2883"/>
        <v>0</v>
      </c>
      <c r="XU122" s="304"/>
      <c r="XV122" s="305"/>
      <c r="XW122" s="270">
        <f t="shared" si="2739"/>
        <v>0</v>
      </c>
      <c r="XX122" s="374">
        <f t="shared" si="2884"/>
        <v>0</v>
      </c>
      <c r="XY122" s="304"/>
      <c r="XZ122" s="305"/>
      <c r="YA122" s="270">
        <f t="shared" si="2740"/>
        <v>0</v>
      </c>
      <c r="YB122" s="374">
        <f t="shared" si="2885"/>
        <v>0</v>
      </c>
      <c r="YC122" s="304"/>
      <c r="YD122" s="305"/>
      <c r="YE122" s="270">
        <f t="shared" si="2741"/>
        <v>0</v>
      </c>
      <c r="YF122" s="374">
        <f t="shared" si="2886"/>
        <v>0</v>
      </c>
      <c r="YG122" s="304"/>
      <c r="YH122" s="305"/>
      <c r="YI122" s="270">
        <f t="shared" si="2742"/>
        <v>0</v>
      </c>
      <c r="YJ122" s="374">
        <f t="shared" si="2887"/>
        <v>0</v>
      </c>
      <c r="YK122" s="304"/>
      <c r="YL122" s="305"/>
      <c r="YM122" s="270">
        <f t="shared" si="2743"/>
        <v>0</v>
      </c>
      <c r="YN122" s="374">
        <f t="shared" si="2888"/>
        <v>0</v>
      </c>
      <c r="YO122" s="304"/>
      <c r="YP122" s="305"/>
      <c r="YQ122" s="270">
        <f t="shared" si="2744"/>
        <v>0</v>
      </c>
      <c r="YR122" s="374">
        <f t="shared" si="2889"/>
        <v>0</v>
      </c>
      <c r="YS122" s="304"/>
      <c r="YT122" s="305"/>
      <c r="YU122" s="270">
        <f t="shared" si="2745"/>
        <v>0</v>
      </c>
      <c r="YV122" s="374">
        <f t="shared" si="2890"/>
        <v>0</v>
      </c>
      <c r="YW122" s="304"/>
      <c r="YX122" s="305"/>
      <c r="YY122" s="270">
        <f t="shared" si="2746"/>
        <v>0</v>
      </c>
      <c r="YZ122" s="374">
        <f t="shared" si="2891"/>
        <v>0</v>
      </c>
      <c r="ZA122" s="304"/>
      <c r="ZB122" s="305"/>
      <c r="ZC122" s="270">
        <f t="shared" si="2747"/>
        <v>0</v>
      </c>
      <c r="ZD122" s="374">
        <f t="shared" si="2892"/>
        <v>0</v>
      </c>
      <c r="ZE122" s="304"/>
      <c r="ZF122" s="305"/>
      <c r="ZG122" s="270">
        <f t="shared" si="2748"/>
        <v>0</v>
      </c>
      <c r="ZH122" s="374">
        <f t="shared" si="2893"/>
        <v>0</v>
      </c>
      <c r="ZI122" s="304"/>
      <c r="ZJ122" s="305"/>
      <c r="ZK122" s="270">
        <f t="shared" si="2749"/>
        <v>0</v>
      </c>
      <c r="ZL122" s="374">
        <f t="shared" si="2750"/>
        <v>0</v>
      </c>
      <c r="ZM122" s="324">
        <f t="shared" si="2221"/>
        <v>0</v>
      </c>
    </row>
    <row r="123" spans="1:689" hidden="1" outlineLevel="2" x14ac:dyDescent="0.3">
      <c r="A123" s="361">
        <f>B123*'Input sheet'!$C$11</f>
        <v>0.19</v>
      </c>
      <c r="B123" s="362">
        <v>0.19</v>
      </c>
      <c r="C123" s="379" t="str">
        <f>VLOOKUP(CONCATENATE($Z$1,ADDRESS(ROW(),COLUMN(),4)),TRANSL_MAIN[[Key]:[Inhalt]],2,FALSE)</f>
        <v>Miscellaneous vehicle #2</v>
      </c>
      <c r="D123" s="304"/>
      <c r="E123" s="305"/>
      <c r="F123" s="270">
        <f t="shared" si="2570"/>
        <v>0</v>
      </c>
      <c r="G123" s="374">
        <v>0</v>
      </c>
      <c r="H123" s="304"/>
      <c r="I123" s="305"/>
      <c r="J123" s="270">
        <f t="shared" si="2894"/>
        <v>0</v>
      </c>
      <c r="K123" s="374">
        <f t="shared" si="2571"/>
        <v>0</v>
      </c>
      <c r="L123" s="304"/>
      <c r="M123" s="305"/>
      <c r="N123" s="270">
        <f t="shared" si="2895"/>
        <v>0</v>
      </c>
      <c r="O123" s="374">
        <f t="shared" si="2572"/>
        <v>0</v>
      </c>
      <c r="P123" s="304"/>
      <c r="Q123" s="305"/>
      <c r="R123" s="270">
        <f t="shared" si="2896"/>
        <v>0</v>
      </c>
      <c r="S123" s="374">
        <f t="shared" si="2573"/>
        <v>0</v>
      </c>
      <c r="T123" s="304"/>
      <c r="U123" s="305"/>
      <c r="V123" s="270">
        <f t="shared" si="2897"/>
        <v>0</v>
      </c>
      <c r="W123" s="374">
        <f t="shared" si="2574"/>
        <v>0</v>
      </c>
      <c r="X123" s="304"/>
      <c r="Y123" s="305"/>
      <c r="Z123" s="270">
        <f t="shared" si="2898"/>
        <v>0</v>
      </c>
      <c r="AA123" s="374">
        <f t="shared" si="2575"/>
        <v>0</v>
      </c>
      <c r="AB123" s="304"/>
      <c r="AC123" s="305"/>
      <c r="AD123" s="270">
        <f t="shared" si="2899"/>
        <v>0</v>
      </c>
      <c r="AE123" s="374">
        <f t="shared" si="2576"/>
        <v>0</v>
      </c>
      <c r="AF123" s="304"/>
      <c r="AG123" s="305"/>
      <c r="AH123" s="270">
        <f t="shared" si="2900"/>
        <v>0</v>
      </c>
      <c r="AI123" s="374">
        <f t="shared" si="2577"/>
        <v>0</v>
      </c>
      <c r="AJ123" s="304"/>
      <c r="AK123" s="305"/>
      <c r="AL123" s="270">
        <f t="shared" si="2901"/>
        <v>0</v>
      </c>
      <c r="AM123" s="374">
        <f t="shared" si="2578"/>
        <v>0</v>
      </c>
      <c r="AN123" s="304"/>
      <c r="AO123" s="305"/>
      <c r="AP123" s="270">
        <f t="shared" si="2902"/>
        <v>0</v>
      </c>
      <c r="AQ123" s="374">
        <f t="shared" si="2579"/>
        <v>0</v>
      </c>
      <c r="AR123" s="304"/>
      <c r="AS123" s="305"/>
      <c r="AT123" s="270">
        <f t="shared" si="2903"/>
        <v>0</v>
      </c>
      <c r="AU123" s="374">
        <f t="shared" si="2580"/>
        <v>0</v>
      </c>
      <c r="AV123" s="304"/>
      <c r="AW123" s="305"/>
      <c r="AX123" s="270">
        <f t="shared" si="2904"/>
        <v>0</v>
      </c>
      <c r="AY123" s="374">
        <f t="shared" si="2581"/>
        <v>0</v>
      </c>
      <c r="AZ123" s="324">
        <f t="shared" si="2223"/>
        <v>0</v>
      </c>
      <c r="BA123" s="304"/>
      <c r="BB123" s="305"/>
      <c r="BC123" s="270">
        <f t="shared" si="2582"/>
        <v>0</v>
      </c>
      <c r="BD123" s="374">
        <f t="shared" si="2583"/>
        <v>0</v>
      </c>
      <c r="BE123" s="304"/>
      <c r="BF123" s="305"/>
      <c r="BG123" s="270">
        <f t="shared" si="2584"/>
        <v>0</v>
      </c>
      <c r="BH123" s="374">
        <f t="shared" si="2585"/>
        <v>0</v>
      </c>
      <c r="BI123" s="304"/>
      <c r="BJ123" s="305"/>
      <c r="BK123" s="270">
        <f t="shared" si="2586"/>
        <v>0</v>
      </c>
      <c r="BL123" s="374">
        <f t="shared" si="2587"/>
        <v>0</v>
      </c>
      <c r="BM123" s="304"/>
      <c r="BN123" s="305"/>
      <c r="BO123" s="270">
        <f t="shared" si="2588"/>
        <v>0</v>
      </c>
      <c r="BP123" s="374">
        <f t="shared" si="2589"/>
        <v>0</v>
      </c>
      <c r="BQ123" s="304"/>
      <c r="BR123" s="305"/>
      <c r="BS123" s="270">
        <f t="shared" si="2590"/>
        <v>0</v>
      </c>
      <c r="BT123" s="374">
        <f t="shared" si="2591"/>
        <v>0</v>
      </c>
      <c r="BU123" s="304"/>
      <c r="BV123" s="305"/>
      <c r="BW123" s="270">
        <f t="shared" si="2592"/>
        <v>0</v>
      </c>
      <c r="BX123" s="374">
        <f t="shared" si="2593"/>
        <v>0</v>
      </c>
      <c r="BY123" s="304"/>
      <c r="BZ123" s="305"/>
      <c r="CA123" s="270">
        <f t="shared" si="2594"/>
        <v>0</v>
      </c>
      <c r="CB123" s="374">
        <f t="shared" si="2595"/>
        <v>0</v>
      </c>
      <c r="CC123" s="304"/>
      <c r="CD123" s="305"/>
      <c r="CE123" s="270">
        <f t="shared" si="2596"/>
        <v>0</v>
      </c>
      <c r="CF123" s="374">
        <f t="shared" si="2597"/>
        <v>0</v>
      </c>
      <c r="CG123" s="304"/>
      <c r="CH123" s="305"/>
      <c r="CI123" s="270">
        <f t="shared" si="2598"/>
        <v>0</v>
      </c>
      <c r="CJ123" s="374">
        <f t="shared" si="2599"/>
        <v>0</v>
      </c>
      <c r="CK123" s="304"/>
      <c r="CL123" s="305"/>
      <c r="CM123" s="270">
        <f t="shared" si="2600"/>
        <v>0</v>
      </c>
      <c r="CN123" s="374">
        <f t="shared" si="2601"/>
        <v>0</v>
      </c>
      <c r="CO123" s="304"/>
      <c r="CP123" s="305"/>
      <c r="CQ123" s="270">
        <f t="shared" si="2602"/>
        <v>0</v>
      </c>
      <c r="CR123" s="374">
        <f t="shared" si="2603"/>
        <v>0</v>
      </c>
      <c r="CS123" s="304"/>
      <c r="CT123" s="305"/>
      <c r="CU123" s="270">
        <f t="shared" si="2604"/>
        <v>0</v>
      </c>
      <c r="CV123" s="374">
        <f t="shared" si="2605"/>
        <v>0</v>
      </c>
      <c r="CW123" s="324">
        <f t="shared" si="2225"/>
        <v>0</v>
      </c>
      <c r="CX123" s="304"/>
      <c r="CY123" s="305"/>
      <c r="CZ123" s="270">
        <f t="shared" si="2606"/>
        <v>0</v>
      </c>
      <c r="DA123" s="374">
        <f t="shared" si="2751"/>
        <v>0</v>
      </c>
      <c r="DB123" s="304"/>
      <c r="DC123" s="305"/>
      <c r="DD123" s="270">
        <f t="shared" si="2607"/>
        <v>0</v>
      </c>
      <c r="DE123" s="374">
        <f t="shared" si="2752"/>
        <v>0</v>
      </c>
      <c r="DF123" s="304"/>
      <c r="DG123" s="305"/>
      <c r="DH123" s="270">
        <f t="shared" si="2608"/>
        <v>0</v>
      </c>
      <c r="DI123" s="374">
        <f t="shared" si="2753"/>
        <v>0</v>
      </c>
      <c r="DJ123" s="304"/>
      <c r="DK123" s="305"/>
      <c r="DL123" s="270">
        <f t="shared" si="2609"/>
        <v>0</v>
      </c>
      <c r="DM123" s="374">
        <f t="shared" si="2754"/>
        <v>0</v>
      </c>
      <c r="DN123" s="304"/>
      <c r="DO123" s="305"/>
      <c r="DP123" s="270">
        <f t="shared" si="2610"/>
        <v>0</v>
      </c>
      <c r="DQ123" s="374">
        <f t="shared" si="2755"/>
        <v>0</v>
      </c>
      <c r="DR123" s="304"/>
      <c r="DS123" s="305"/>
      <c r="DT123" s="270">
        <f t="shared" si="2611"/>
        <v>0</v>
      </c>
      <c r="DU123" s="374">
        <f t="shared" si="2756"/>
        <v>0</v>
      </c>
      <c r="DV123" s="304"/>
      <c r="DW123" s="305"/>
      <c r="DX123" s="270">
        <f t="shared" si="2612"/>
        <v>0</v>
      </c>
      <c r="DY123" s="374">
        <f t="shared" si="2757"/>
        <v>0</v>
      </c>
      <c r="DZ123" s="304"/>
      <c r="EA123" s="305"/>
      <c r="EB123" s="270">
        <f t="shared" si="2613"/>
        <v>0</v>
      </c>
      <c r="EC123" s="374">
        <f t="shared" si="2758"/>
        <v>0</v>
      </c>
      <c r="ED123" s="304"/>
      <c r="EE123" s="305"/>
      <c r="EF123" s="270">
        <f t="shared" si="2614"/>
        <v>0</v>
      </c>
      <c r="EG123" s="374">
        <f t="shared" si="2759"/>
        <v>0</v>
      </c>
      <c r="EH123" s="304"/>
      <c r="EI123" s="305"/>
      <c r="EJ123" s="270">
        <f t="shared" si="2615"/>
        <v>0</v>
      </c>
      <c r="EK123" s="374">
        <f t="shared" si="2760"/>
        <v>0</v>
      </c>
      <c r="EL123" s="304"/>
      <c r="EM123" s="305"/>
      <c r="EN123" s="270">
        <f t="shared" si="2616"/>
        <v>0</v>
      </c>
      <c r="EO123" s="374">
        <f t="shared" si="2761"/>
        <v>0</v>
      </c>
      <c r="EP123" s="304"/>
      <c r="EQ123" s="305"/>
      <c r="ER123" s="270">
        <f t="shared" si="2617"/>
        <v>0</v>
      </c>
      <c r="ES123" s="374">
        <f t="shared" si="2762"/>
        <v>0</v>
      </c>
      <c r="ET123" s="324">
        <f t="shared" si="2226"/>
        <v>0</v>
      </c>
      <c r="EU123" s="304"/>
      <c r="EV123" s="305"/>
      <c r="EW123" s="270">
        <f t="shared" si="2618"/>
        <v>0</v>
      </c>
      <c r="EX123" s="374">
        <f t="shared" si="2763"/>
        <v>0</v>
      </c>
      <c r="EY123" s="304"/>
      <c r="EZ123" s="305"/>
      <c r="FA123" s="270">
        <f t="shared" si="2619"/>
        <v>0</v>
      </c>
      <c r="FB123" s="374">
        <f t="shared" si="2764"/>
        <v>0</v>
      </c>
      <c r="FC123" s="304"/>
      <c r="FD123" s="305"/>
      <c r="FE123" s="270">
        <f t="shared" si="2620"/>
        <v>0</v>
      </c>
      <c r="FF123" s="374">
        <f t="shared" si="2765"/>
        <v>0</v>
      </c>
      <c r="FG123" s="304"/>
      <c r="FH123" s="305"/>
      <c r="FI123" s="270">
        <f t="shared" si="2621"/>
        <v>0</v>
      </c>
      <c r="FJ123" s="374">
        <f t="shared" si="2766"/>
        <v>0</v>
      </c>
      <c r="FK123" s="304"/>
      <c r="FL123" s="305"/>
      <c r="FM123" s="270">
        <f t="shared" si="2622"/>
        <v>0</v>
      </c>
      <c r="FN123" s="374">
        <f t="shared" si="2767"/>
        <v>0</v>
      </c>
      <c r="FO123" s="304"/>
      <c r="FP123" s="305"/>
      <c r="FQ123" s="270">
        <f t="shared" si="2623"/>
        <v>0</v>
      </c>
      <c r="FR123" s="374">
        <f t="shared" si="2768"/>
        <v>0</v>
      </c>
      <c r="FS123" s="304"/>
      <c r="FT123" s="305"/>
      <c r="FU123" s="270">
        <f t="shared" si="2624"/>
        <v>0</v>
      </c>
      <c r="FV123" s="374">
        <f t="shared" si="2769"/>
        <v>0</v>
      </c>
      <c r="FW123" s="304"/>
      <c r="FX123" s="305"/>
      <c r="FY123" s="270">
        <f t="shared" si="2625"/>
        <v>0</v>
      </c>
      <c r="FZ123" s="374">
        <f t="shared" si="2770"/>
        <v>0</v>
      </c>
      <c r="GA123" s="304"/>
      <c r="GB123" s="305"/>
      <c r="GC123" s="270">
        <f t="shared" si="2626"/>
        <v>0</v>
      </c>
      <c r="GD123" s="374">
        <f t="shared" si="2771"/>
        <v>0</v>
      </c>
      <c r="GE123" s="304"/>
      <c r="GF123" s="305"/>
      <c r="GG123" s="270">
        <f t="shared" si="2627"/>
        <v>0</v>
      </c>
      <c r="GH123" s="374">
        <f t="shared" si="2772"/>
        <v>0</v>
      </c>
      <c r="GI123" s="304"/>
      <c r="GJ123" s="305"/>
      <c r="GK123" s="270">
        <f t="shared" si="2628"/>
        <v>0</v>
      </c>
      <c r="GL123" s="374">
        <f t="shared" si="2773"/>
        <v>0</v>
      </c>
      <c r="GM123" s="304"/>
      <c r="GN123" s="305"/>
      <c r="GO123" s="270">
        <f t="shared" si="2629"/>
        <v>0</v>
      </c>
      <c r="GP123" s="374">
        <f t="shared" si="2774"/>
        <v>0</v>
      </c>
      <c r="GQ123" s="324">
        <f t="shared" si="2227"/>
        <v>0</v>
      </c>
      <c r="GR123" s="304"/>
      <c r="GS123" s="305"/>
      <c r="GT123" s="270">
        <f t="shared" si="2630"/>
        <v>0</v>
      </c>
      <c r="GU123" s="374">
        <f t="shared" si="2775"/>
        <v>0</v>
      </c>
      <c r="GV123" s="304"/>
      <c r="GW123" s="305"/>
      <c r="GX123" s="270">
        <f t="shared" si="2631"/>
        <v>0</v>
      </c>
      <c r="GY123" s="374">
        <f t="shared" si="2776"/>
        <v>0</v>
      </c>
      <c r="GZ123" s="304"/>
      <c r="HA123" s="305"/>
      <c r="HB123" s="270">
        <f t="shared" si="2632"/>
        <v>0</v>
      </c>
      <c r="HC123" s="374">
        <f t="shared" si="2777"/>
        <v>0</v>
      </c>
      <c r="HD123" s="304"/>
      <c r="HE123" s="305"/>
      <c r="HF123" s="270">
        <f t="shared" si="2633"/>
        <v>0</v>
      </c>
      <c r="HG123" s="374">
        <f t="shared" si="2778"/>
        <v>0</v>
      </c>
      <c r="HH123" s="304"/>
      <c r="HI123" s="305"/>
      <c r="HJ123" s="270">
        <f t="shared" si="2634"/>
        <v>0</v>
      </c>
      <c r="HK123" s="374">
        <f t="shared" si="2779"/>
        <v>0</v>
      </c>
      <c r="HL123" s="304"/>
      <c r="HM123" s="305"/>
      <c r="HN123" s="270">
        <f t="shared" si="2635"/>
        <v>0</v>
      </c>
      <c r="HO123" s="374">
        <f t="shared" si="2780"/>
        <v>0</v>
      </c>
      <c r="HP123" s="304"/>
      <c r="HQ123" s="305"/>
      <c r="HR123" s="270">
        <f t="shared" si="2636"/>
        <v>0</v>
      </c>
      <c r="HS123" s="374">
        <f t="shared" si="2781"/>
        <v>0</v>
      </c>
      <c r="HT123" s="304"/>
      <c r="HU123" s="305"/>
      <c r="HV123" s="270">
        <f t="shared" si="2637"/>
        <v>0</v>
      </c>
      <c r="HW123" s="374">
        <f t="shared" si="2782"/>
        <v>0</v>
      </c>
      <c r="HX123" s="304"/>
      <c r="HY123" s="305"/>
      <c r="HZ123" s="270">
        <f t="shared" si="2638"/>
        <v>0</v>
      </c>
      <c r="IA123" s="374">
        <f t="shared" si="2783"/>
        <v>0</v>
      </c>
      <c r="IB123" s="304"/>
      <c r="IC123" s="305"/>
      <c r="ID123" s="270">
        <f t="shared" si="2639"/>
        <v>0</v>
      </c>
      <c r="IE123" s="374">
        <f t="shared" si="2784"/>
        <v>0</v>
      </c>
      <c r="IF123" s="304"/>
      <c r="IG123" s="305"/>
      <c r="IH123" s="270">
        <f t="shared" si="2640"/>
        <v>0</v>
      </c>
      <c r="II123" s="374">
        <f t="shared" si="2785"/>
        <v>0</v>
      </c>
      <c r="IJ123" s="304"/>
      <c r="IK123" s="305"/>
      <c r="IL123" s="270">
        <f t="shared" si="2641"/>
        <v>0</v>
      </c>
      <c r="IM123" s="374">
        <f t="shared" si="2786"/>
        <v>0</v>
      </c>
      <c r="IN123" s="324">
        <f t="shared" si="2228"/>
        <v>0</v>
      </c>
      <c r="IO123" s="304"/>
      <c r="IP123" s="305"/>
      <c r="IQ123" s="270">
        <f t="shared" si="2642"/>
        <v>0</v>
      </c>
      <c r="IR123" s="374">
        <f t="shared" si="2787"/>
        <v>0</v>
      </c>
      <c r="IS123" s="304"/>
      <c r="IT123" s="305"/>
      <c r="IU123" s="270">
        <f t="shared" si="2643"/>
        <v>0</v>
      </c>
      <c r="IV123" s="374">
        <f t="shared" si="2788"/>
        <v>0</v>
      </c>
      <c r="IW123" s="304"/>
      <c r="IX123" s="305"/>
      <c r="IY123" s="270">
        <f t="shared" si="2644"/>
        <v>0</v>
      </c>
      <c r="IZ123" s="374">
        <f t="shared" si="2789"/>
        <v>0</v>
      </c>
      <c r="JA123" s="304"/>
      <c r="JB123" s="305"/>
      <c r="JC123" s="270">
        <f t="shared" si="2645"/>
        <v>0</v>
      </c>
      <c r="JD123" s="374">
        <f t="shared" si="2790"/>
        <v>0</v>
      </c>
      <c r="JE123" s="304"/>
      <c r="JF123" s="305"/>
      <c r="JG123" s="270">
        <f t="shared" si="2646"/>
        <v>0</v>
      </c>
      <c r="JH123" s="374">
        <f t="shared" si="2791"/>
        <v>0</v>
      </c>
      <c r="JI123" s="304"/>
      <c r="JJ123" s="305"/>
      <c r="JK123" s="270">
        <f t="shared" si="2647"/>
        <v>0</v>
      </c>
      <c r="JL123" s="374">
        <f t="shared" si="2792"/>
        <v>0</v>
      </c>
      <c r="JM123" s="304"/>
      <c r="JN123" s="305"/>
      <c r="JO123" s="270">
        <f t="shared" si="2648"/>
        <v>0</v>
      </c>
      <c r="JP123" s="374">
        <f t="shared" si="2793"/>
        <v>0</v>
      </c>
      <c r="JQ123" s="304"/>
      <c r="JR123" s="305"/>
      <c r="JS123" s="270">
        <f t="shared" si="2649"/>
        <v>0</v>
      </c>
      <c r="JT123" s="374">
        <f t="shared" si="2794"/>
        <v>0</v>
      </c>
      <c r="JU123" s="304"/>
      <c r="JV123" s="305"/>
      <c r="JW123" s="270">
        <f t="shared" si="2650"/>
        <v>0</v>
      </c>
      <c r="JX123" s="374">
        <f t="shared" si="2795"/>
        <v>0</v>
      </c>
      <c r="JY123" s="304"/>
      <c r="JZ123" s="305"/>
      <c r="KA123" s="270">
        <f t="shared" si="2651"/>
        <v>0</v>
      </c>
      <c r="KB123" s="374">
        <f t="shared" si="2796"/>
        <v>0</v>
      </c>
      <c r="KC123" s="304"/>
      <c r="KD123" s="305"/>
      <c r="KE123" s="270">
        <f t="shared" si="2652"/>
        <v>0</v>
      </c>
      <c r="KF123" s="374">
        <f t="shared" si="2797"/>
        <v>0</v>
      </c>
      <c r="KG123" s="304"/>
      <c r="KH123" s="305"/>
      <c r="KI123" s="270">
        <f t="shared" si="2653"/>
        <v>0</v>
      </c>
      <c r="KJ123" s="374">
        <f t="shared" si="2798"/>
        <v>0</v>
      </c>
      <c r="KK123" s="324">
        <f t="shared" si="2229"/>
        <v>0</v>
      </c>
      <c r="KL123" s="304"/>
      <c r="KM123" s="305"/>
      <c r="KN123" s="270">
        <f t="shared" si="2654"/>
        <v>0</v>
      </c>
      <c r="KO123" s="374">
        <f t="shared" si="2799"/>
        <v>0</v>
      </c>
      <c r="KP123" s="304"/>
      <c r="KQ123" s="305"/>
      <c r="KR123" s="270">
        <f t="shared" si="2655"/>
        <v>0</v>
      </c>
      <c r="KS123" s="374">
        <f t="shared" si="2800"/>
        <v>0</v>
      </c>
      <c r="KT123" s="304"/>
      <c r="KU123" s="305"/>
      <c r="KV123" s="270">
        <f t="shared" si="2656"/>
        <v>0</v>
      </c>
      <c r="KW123" s="374">
        <f t="shared" si="2801"/>
        <v>0</v>
      </c>
      <c r="KX123" s="304"/>
      <c r="KY123" s="305"/>
      <c r="KZ123" s="270">
        <f t="shared" si="2657"/>
        <v>0</v>
      </c>
      <c r="LA123" s="374">
        <f t="shared" si="2802"/>
        <v>0</v>
      </c>
      <c r="LB123" s="304"/>
      <c r="LC123" s="305"/>
      <c r="LD123" s="270">
        <f t="shared" si="2658"/>
        <v>0</v>
      </c>
      <c r="LE123" s="374">
        <f t="shared" si="2803"/>
        <v>0</v>
      </c>
      <c r="LF123" s="304"/>
      <c r="LG123" s="305"/>
      <c r="LH123" s="270">
        <f t="shared" si="2659"/>
        <v>0</v>
      </c>
      <c r="LI123" s="374">
        <f t="shared" si="2804"/>
        <v>0</v>
      </c>
      <c r="LJ123" s="304"/>
      <c r="LK123" s="305"/>
      <c r="LL123" s="270">
        <f t="shared" si="2660"/>
        <v>0</v>
      </c>
      <c r="LM123" s="374">
        <f t="shared" si="2805"/>
        <v>0</v>
      </c>
      <c r="LN123" s="304"/>
      <c r="LO123" s="305"/>
      <c r="LP123" s="270">
        <f t="shared" si="2661"/>
        <v>0</v>
      </c>
      <c r="LQ123" s="374">
        <f t="shared" si="2806"/>
        <v>0</v>
      </c>
      <c r="LR123" s="304"/>
      <c r="LS123" s="305"/>
      <c r="LT123" s="270">
        <f t="shared" si="2662"/>
        <v>0</v>
      </c>
      <c r="LU123" s="374">
        <f t="shared" si="2807"/>
        <v>0</v>
      </c>
      <c r="LV123" s="304"/>
      <c r="LW123" s="305"/>
      <c r="LX123" s="270">
        <f t="shared" si="2663"/>
        <v>0</v>
      </c>
      <c r="LY123" s="374">
        <f t="shared" si="2808"/>
        <v>0</v>
      </c>
      <c r="LZ123" s="304"/>
      <c r="MA123" s="305"/>
      <c r="MB123" s="270">
        <f t="shared" si="2664"/>
        <v>0</v>
      </c>
      <c r="MC123" s="374">
        <f t="shared" si="2809"/>
        <v>0</v>
      </c>
      <c r="MD123" s="304"/>
      <c r="ME123" s="305"/>
      <c r="MF123" s="270">
        <f t="shared" si="2665"/>
        <v>0</v>
      </c>
      <c r="MG123" s="374">
        <f t="shared" si="2810"/>
        <v>0</v>
      </c>
      <c r="MH123" s="324">
        <f t="shared" si="2230"/>
        <v>0</v>
      </c>
      <c r="MI123" s="304"/>
      <c r="MJ123" s="305"/>
      <c r="MK123" s="270">
        <f t="shared" si="2666"/>
        <v>0</v>
      </c>
      <c r="ML123" s="374">
        <f t="shared" si="2811"/>
        <v>0</v>
      </c>
      <c r="MM123" s="304"/>
      <c r="MN123" s="305"/>
      <c r="MO123" s="270">
        <f t="shared" si="2667"/>
        <v>0</v>
      </c>
      <c r="MP123" s="374">
        <f t="shared" si="2812"/>
        <v>0</v>
      </c>
      <c r="MQ123" s="304"/>
      <c r="MR123" s="305"/>
      <c r="MS123" s="270">
        <f t="shared" si="2668"/>
        <v>0</v>
      </c>
      <c r="MT123" s="374">
        <f t="shared" si="2813"/>
        <v>0</v>
      </c>
      <c r="MU123" s="304"/>
      <c r="MV123" s="305"/>
      <c r="MW123" s="270">
        <f t="shared" si="2669"/>
        <v>0</v>
      </c>
      <c r="MX123" s="374">
        <f t="shared" si="2814"/>
        <v>0</v>
      </c>
      <c r="MY123" s="304"/>
      <c r="MZ123" s="305"/>
      <c r="NA123" s="270">
        <f t="shared" si="2670"/>
        <v>0</v>
      </c>
      <c r="NB123" s="374">
        <f t="shared" si="2815"/>
        <v>0</v>
      </c>
      <c r="NC123" s="304"/>
      <c r="ND123" s="305"/>
      <c r="NE123" s="270">
        <f t="shared" si="2671"/>
        <v>0</v>
      </c>
      <c r="NF123" s="374">
        <f t="shared" si="2816"/>
        <v>0</v>
      </c>
      <c r="NG123" s="304"/>
      <c r="NH123" s="305"/>
      <c r="NI123" s="270">
        <f t="shared" si="2672"/>
        <v>0</v>
      </c>
      <c r="NJ123" s="374">
        <f t="shared" si="2817"/>
        <v>0</v>
      </c>
      <c r="NK123" s="304"/>
      <c r="NL123" s="305"/>
      <c r="NM123" s="270">
        <f t="shared" si="2673"/>
        <v>0</v>
      </c>
      <c r="NN123" s="374">
        <f t="shared" si="2818"/>
        <v>0</v>
      </c>
      <c r="NO123" s="304"/>
      <c r="NP123" s="305"/>
      <c r="NQ123" s="270">
        <f t="shared" si="2674"/>
        <v>0</v>
      </c>
      <c r="NR123" s="374">
        <f t="shared" si="2819"/>
        <v>0</v>
      </c>
      <c r="NS123" s="304"/>
      <c r="NT123" s="305"/>
      <c r="NU123" s="270">
        <f t="shared" si="2675"/>
        <v>0</v>
      </c>
      <c r="NV123" s="374">
        <f t="shared" si="2820"/>
        <v>0</v>
      </c>
      <c r="NW123" s="304"/>
      <c r="NX123" s="305"/>
      <c r="NY123" s="270">
        <f t="shared" si="2676"/>
        <v>0</v>
      </c>
      <c r="NZ123" s="374">
        <f t="shared" si="2821"/>
        <v>0</v>
      </c>
      <c r="OA123" s="304"/>
      <c r="OB123" s="305"/>
      <c r="OC123" s="270">
        <f t="shared" si="2677"/>
        <v>0</v>
      </c>
      <c r="OD123" s="374">
        <f t="shared" si="2822"/>
        <v>0</v>
      </c>
      <c r="OE123" s="324">
        <f t="shared" si="2231"/>
        <v>0</v>
      </c>
      <c r="OF123" s="304"/>
      <c r="OG123" s="305"/>
      <c r="OH123" s="270">
        <f t="shared" si="2678"/>
        <v>0</v>
      </c>
      <c r="OI123" s="374">
        <f t="shared" si="2823"/>
        <v>0</v>
      </c>
      <c r="OJ123" s="304"/>
      <c r="OK123" s="305"/>
      <c r="OL123" s="270">
        <f t="shared" si="2679"/>
        <v>0</v>
      </c>
      <c r="OM123" s="374">
        <f t="shared" si="2824"/>
        <v>0</v>
      </c>
      <c r="ON123" s="304"/>
      <c r="OO123" s="305"/>
      <c r="OP123" s="270">
        <f t="shared" si="2680"/>
        <v>0</v>
      </c>
      <c r="OQ123" s="374">
        <f t="shared" si="2825"/>
        <v>0</v>
      </c>
      <c r="OR123" s="304"/>
      <c r="OS123" s="305"/>
      <c r="OT123" s="270">
        <f t="shared" si="2681"/>
        <v>0</v>
      </c>
      <c r="OU123" s="374">
        <f t="shared" si="2826"/>
        <v>0</v>
      </c>
      <c r="OV123" s="304"/>
      <c r="OW123" s="305"/>
      <c r="OX123" s="270">
        <f t="shared" si="2682"/>
        <v>0</v>
      </c>
      <c r="OY123" s="374">
        <f t="shared" si="2827"/>
        <v>0</v>
      </c>
      <c r="OZ123" s="304"/>
      <c r="PA123" s="305"/>
      <c r="PB123" s="270">
        <f t="shared" si="2683"/>
        <v>0</v>
      </c>
      <c r="PC123" s="374">
        <f t="shared" si="2828"/>
        <v>0</v>
      </c>
      <c r="PD123" s="304"/>
      <c r="PE123" s="305"/>
      <c r="PF123" s="270">
        <f t="shared" si="2684"/>
        <v>0</v>
      </c>
      <c r="PG123" s="374">
        <f t="shared" si="2829"/>
        <v>0</v>
      </c>
      <c r="PH123" s="304"/>
      <c r="PI123" s="305"/>
      <c r="PJ123" s="270">
        <f t="shared" si="2685"/>
        <v>0</v>
      </c>
      <c r="PK123" s="374">
        <f t="shared" si="2830"/>
        <v>0</v>
      </c>
      <c r="PL123" s="304"/>
      <c r="PM123" s="305"/>
      <c r="PN123" s="270">
        <f t="shared" si="2686"/>
        <v>0</v>
      </c>
      <c r="PO123" s="374">
        <f t="shared" si="2831"/>
        <v>0</v>
      </c>
      <c r="PP123" s="304"/>
      <c r="PQ123" s="305"/>
      <c r="PR123" s="270">
        <f t="shared" si="2687"/>
        <v>0</v>
      </c>
      <c r="PS123" s="374">
        <f t="shared" si="2832"/>
        <v>0</v>
      </c>
      <c r="PT123" s="304"/>
      <c r="PU123" s="305"/>
      <c r="PV123" s="270">
        <f t="shared" si="2688"/>
        <v>0</v>
      </c>
      <c r="PW123" s="374">
        <f t="shared" si="2833"/>
        <v>0</v>
      </c>
      <c r="PX123" s="304"/>
      <c r="PY123" s="305"/>
      <c r="PZ123" s="270">
        <f t="shared" si="2689"/>
        <v>0</v>
      </c>
      <c r="QA123" s="374">
        <f t="shared" si="2834"/>
        <v>0</v>
      </c>
      <c r="QB123" s="324">
        <f t="shared" si="2232"/>
        <v>0</v>
      </c>
      <c r="QC123" s="304"/>
      <c r="QD123" s="305"/>
      <c r="QE123" s="270">
        <f t="shared" si="2690"/>
        <v>0</v>
      </c>
      <c r="QF123" s="374">
        <f t="shared" si="2835"/>
        <v>0</v>
      </c>
      <c r="QG123" s="304"/>
      <c r="QH123" s="305"/>
      <c r="QI123" s="270">
        <f t="shared" si="2691"/>
        <v>0</v>
      </c>
      <c r="QJ123" s="374">
        <f t="shared" si="2836"/>
        <v>0</v>
      </c>
      <c r="QK123" s="304"/>
      <c r="QL123" s="305"/>
      <c r="QM123" s="270">
        <f t="shared" si="2692"/>
        <v>0</v>
      </c>
      <c r="QN123" s="374">
        <f t="shared" si="2837"/>
        <v>0</v>
      </c>
      <c r="QO123" s="304"/>
      <c r="QP123" s="305"/>
      <c r="QQ123" s="270">
        <f t="shared" si="2693"/>
        <v>0</v>
      </c>
      <c r="QR123" s="374">
        <f t="shared" si="2838"/>
        <v>0</v>
      </c>
      <c r="QS123" s="304"/>
      <c r="QT123" s="305"/>
      <c r="QU123" s="270">
        <f t="shared" si="2694"/>
        <v>0</v>
      </c>
      <c r="QV123" s="374">
        <f t="shared" si="2839"/>
        <v>0</v>
      </c>
      <c r="QW123" s="304"/>
      <c r="QX123" s="305"/>
      <c r="QY123" s="270">
        <f t="shared" si="2695"/>
        <v>0</v>
      </c>
      <c r="QZ123" s="374">
        <f t="shared" si="2840"/>
        <v>0</v>
      </c>
      <c r="RA123" s="304"/>
      <c r="RB123" s="305"/>
      <c r="RC123" s="270">
        <f t="shared" si="2696"/>
        <v>0</v>
      </c>
      <c r="RD123" s="374">
        <f t="shared" si="2841"/>
        <v>0</v>
      </c>
      <c r="RE123" s="304"/>
      <c r="RF123" s="305"/>
      <c r="RG123" s="270">
        <f t="shared" si="2697"/>
        <v>0</v>
      </c>
      <c r="RH123" s="374">
        <f t="shared" si="2842"/>
        <v>0</v>
      </c>
      <c r="RI123" s="304"/>
      <c r="RJ123" s="305"/>
      <c r="RK123" s="270">
        <f t="shared" si="2698"/>
        <v>0</v>
      </c>
      <c r="RL123" s="374">
        <f t="shared" si="2843"/>
        <v>0</v>
      </c>
      <c r="RM123" s="304"/>
      <c r="RN123" s="305"/>
      <c r="RO123" s="270">
        <f t="shared" si="2699"/>
        <v>0</v>
      </c>
      <c r="RP123" s="374">
        <f t="shared" si="2844"/>
        <v>0</v>
      </c>
      <c r="RQ123" s="304"/>
      <c r="RR123" s="305"/>
      <c r="RS123" s="270">
        <f t="shared" si="2700"/>
        <v>0</v>
      </c>
      <c r="RT123" s="374">
        <f t="shared" si="2845"/>
        <v>0</v>
      </c>
      <c r="RU123" s="304"/>
      <c r="RV123" s="305"/>
      <c r="RW123" s="270">
        <f t="shared" si="2701"/>
        <v>0</v>
      </c>
      <c r="RX123" s="374">
        <f t="shared" si="2846"/>
        <v>0</v>
      </c>
      <c r="RY123" s="324">
        <f t="shared" si="2233"/>
        <v>0</v>
      </c>
      <c r="RZ123" s="304"/>
      <c r="SA123" s="305"/>
      <c r="SB123" s="270">
        <f t="shared" si="2702"/>
        <v>0</v>
      </c>
      <c r="SC123" s="374">
        <f t="shared" si="2847"/>
        <v>0</v>
      </c>
      <c r="SD123" s="304"/>
      <c r="SE123" s="305"/>
      <c r="SF123" s="270">
        <f t="shared" si="2703"/>
        <v>0</v>
      </c>
      <c r="SG123" s="374">
        <f t="shared" si="2848"/>
        <v>0</v>
      </c>
      <c r="SH123" s="304"/>
      <c r="SI123" s="305"/>
      <c r="SJ123" s="270">
        <f t="shared" si="2704"/>
        <v>0</v>
      </c>
      <c r="SK123" s="374">
        <f t="shared" si="2849"/>
        <v>0</v>
      </c>
      <c r="SL123" s="304"/>
      <c r="SM123" s="305"/>
      <c r="SN123" s="270">
        <f t="shared" si="2705"/>
        <v>0</v>
      </c>
      <c r="SO123" s="374">
        <f t="shared" si="2850"/>
        <v>0</v>
      </c>
      <c r="SP123" s="304"/>
      <c r="SQ123" s="305"/>
      <c r="SR123" s="270">
        <f t="shared" si="2706"/>
        <v>0</v>
      </c>
      <c r="SS123" s="374">
        <f t="shared" si="2851"/>
        <v>0</v>
      </c>
      <c r="ST123" s="304"/>
      <c r="SU123" s="305"/>
      <c r="SV123" s="270">
        <f t="shared" si="2707"/>
        <v>0</v>
      </c>
      <c r="SW123" s="374">
        <f t="shared" si="2852"/>
        <v>0</v>
      </c>
      <c r="SX123" s="304"/>
      <c r="SY123" s="305"/>
      <c r="SZ123" s="270">
        <f t="shared" si="2708"/>
        <v>0</v>
      </c>
      <c r="TA123" s="374">
        <f t="shared" si="2853"/>
        <v>0</v>
      </c>
      <c r="TB123" s="304"/>
      <c r="TC123" s="305"/>
      <c r="TD123" s="270">
        <f t="shared" si="2709"/>
        <v>0</v>
      </c>
      <c r="TE123" s="374">
        <f t="shared" si="2854"/>
        <v>0</v>
      </c>
      <c r="TF123" s="304"/>
      <c r="TG123" s="305"/>
      <c r="TH123" s="270">
        <f t="shared" si="2710"/>
        <v>0</v>
      </c>
      <c r="TI123" s="374">
        <f t="shared" si="2855"/>
        <v>0</v>
      </c>
      <c r="TJ123" s="304"/>
      <c r="TK123" s="305"/>
      <c r="TL123" s="270">
        <f t="shared" si="2711"/>
        <v>0</v>
      </c>
      <c r="TM123" s="374">
        <f t="shared" si="2856"/>
        <v>0</v>
      </c>
      <c r="TN123" s="304"/>
      <c r="TO123" s="305"/>
      <c r="TP123" s="270">
        <f t="shared" si="2712"/>
        <v>0</v>
      </c>
      <c r="TQ123" s="374">
        <f t="shared" si="2857"/>
        <v>0</v>
      </c>
      <c r="TR123" s="304"/>
      <c r="TS123" s="305"/>
      <c r="TT123" s="270">
        <f t="shared" si="2713"/>
        <v>0</v>
      </c>
      <c r="TU123" s="374">
        <f t="shared" si="2858"/>
        <v>0</v>
      </c>
      <c r="TV123" s="324">
        <f t="shared" si="2234"/>
        <v>0</v>
      </c>
      <c r="TW123" s="304"/>
      <c r="TX123" s="305"/>
      <c r="TY123" s="270">
        <f t="shared" si="2714"/>
        <v>0</v>
      </c>
      <c r="TZ123" s="374">
        <f t="shared" si="2859"/>
        <v>0</v>
      </c>
      <c r="UA123" s="304"/>
      <c r="UB123" s="305"/>
      <c r="UC123" s="270">
        <f t="shared" si="2715"/>
        <v>0</v>
      </c>
      <c r="UD123" s="374">
        <f t="shared" si="2860"/>
        <v>0</v>
      </c>
      <c r="UE123" s="304"/>
      <c r="UF123" s="305"/>
      <c r="UG123" s="270">
        <f t="shared" si="2716"/>
        <v>0</v>
      </c>
      <c r="UH123" s="374">
        <f t="shared" si="2861"/>
        <v>0</v>
      </c>
      <c r="UI123" s="304"/>
      <c r="UJ123" s="305"/>
      <c r="UK123" s="270">
        <f t="shared" si="2717"/>
        <v>0</v>
      </c>
      <c r="UL123" s="374">
        <f t="shared" si="2862"/>
        <v>0</v>
      </c>
      <c r="UM123" s="304"/>
      <c r="UN123" s="305"/>
      <c r="UO123" s="270">
        <f t="shared" si="2718"/>
        <v>0</v>
      </c>
      <c r="UP123" s="374">
        <f t="shared" si="2863"/>
        <v>0</v>
      </c>
      <c r="UQ123" s="304"/>
      <c r="UR123" s="305"/>
      <c r="US123" s="270">
        <f t="shared" si="2719"/>
        <v>0</v>
      </c>
      <c r="UT123" s="374">
        <f t="shared" si="2864"/>
        <v>0</v>
      </c>
      <c r="UU123" s="304"/>
      <c r="UV123" s="305"/>
      <c r="UW123" s="270">
        <f t="shared" si="2720"/>
        <v>0</v>
      </c>
      <c r="UX123" s="374">
        <f t="shared" si="2865"/>
        <v>0</v>
      </c>
      <c r="UY123" s="304"/>
      <c r="UZ123" s="305"/>
      <c r="VA123" s="270">
        <f t="shared" si="2721"/>
        <v>0</v>
      </c>
      <c r="VB123" s="374">
        <f t="shared" si="2866"/>
        <v>0</v>
      </c>
      <c r="VC123" s="304"/>
      <c r="VD123" s="305"/>
      <c r="VE123" s="270">
        <f t="shared" si="2722"/>
        <v>0</v>
      </c>
      <c r="VF123" s="374">
        <f t="shared" si="2867"/>
        <v>0</v>
      </c>
      <c r="VG123" s="304"/>
      <c r="VH123" s="305"/>
      <c r="VI123" s="270">
        <f t="shared" si="2723"/>
        <v>0</v>
      </c>
      <c r="VJ123" s="374">
        <f t="shared" si="2868"/>
        <v>0</v>
      </c>
      <c r="VK123" s="304"/>
      <c r="VL123" s="305"/>
      <c r="VM123" s="270">
        <f t="shared" si="2724"/>
        <v>0</v>
      </c>
      <c r="VN123" s="374">
        <f t="shared" si="2869"/>
        <v>0</v>
      </c>
      <c r="VO123" s="304"/>
      <c r="VP123" s="305"/>
      <c r="VQ123" s="270">
        <f t="shared" si="2725"/>
        <v>0</v>
      </c>
      <c r="VR123" s="374">
        <f t="shared" si="2870"/>
        <v>0</v>
      </c>
      <c r="VS123" s="324">
        <f t="shared" si="2235"/>
        <v>0</v>
      </c>
      <c r="VT123" s="304"/>
      <c r="VU123" s="305"/>
      <c r="VV123" s="270">
        <f t="shared" si="2726"/>
        <v>0</v>
      </c>
      <c r="VW123" s="374">
        <f t="shared" si="2871"/>
        <v>0</v>
      </c>
      <c r="VX123" s="304"/>
      <c r="VY123" s="305"/>
      <c r="VZ123" s="270">
        <f t="shared" si="2727"/>
        <v>0</v>
      </c>
      <c r="WA123" s="374">
        <f t="shared" si="2872"/>
        <v>0</v>
      </c>
      <c r="WB123" s="304"/>
      <c r="WC123" s="305"/>
      <c r="WD123" s="270">
        <f t="shared" si="2728"/>
        <v>0</v>
      </c>
      <c r="WE123" s="374">
        <f t="shared" si="2873"/>
        <v>0</v>
      </c>
      <c r="WF123" s="304"/>
      <c r="WG123" s="305"/>
      <c r="WH123" s="270">
        <f t="shared" si="2729"/>
        <v>0</v>
      </c>
      <c r="WI123" s="374">
        <f t="shared" si="2874"/>
        <v>0</v>
      </c>
      <c r="WJ123" s="304"/>
      <c r="WK123" s="305"/>
      <c r="WL123" s="270">
        <f t="shared" si="2730"/>
        <v>0</v>
      </c>
      <c r="WM123" s="374">
        <f t="shared" si="2875"/>
        <v>0</v>
      </c>
      <c r="WN123" s="304"/>
      <c r="WO123" s="305"/>
      <c r="WP123" s="270">
        <f t="shared" si="2731"/>
        <v>0</v>
      </c>
      <c r="WQ123" s="374">
        <f t="shared" si="2876"/>
        <v>0</v>
      </c>
      <c r="WR123" s="304"/>
      <c r="WS123" s="305"/>
      <c r="WT123" s="270">
        <f t="shared" si="2732"/>
        <v>0</v>
      </c>
      <c r="WU123" s="374">
        <f t="shared" si="2877"/>
        <v>0</v>
      </c>
      <c r="WV123" s="304"/>
      <c r="WW123" s="305"/>
      <c r="WX123" s="270">
        <f t="shared" si="2733"/>
        <v>0</v>
      </c>
      <c r="WY123" s="374">
        <f t="shared" si="2878"/>
        <v>0</v>
      </c>
      <c r="WZ123" s="304"/>
      <c r="XA123" s="305"/>
      <c r="XB123" s="270">
        <f t="shared" si="2734"/>
        <v>0</v>
      </c>
      <c r="XC123" s="374">
        <f t="shared" si="2879"/>
        <v>0</v>
      </c>
      <c r="XD123" s="304"/>
      <c r="XE123" s="305"/>
      <c r="XF123" s="270">
        <f t="shared" si="2735"/>
        <v>0</v>
      </c>
      <c r="XG123" s="374">
        <f t="shared" si="2880"/>
        <v>0</v>
      </c>
      <c r="XH123" s="304"/>
      <c r="XI123" s="305"/>
      <c r="XJ123" s="270">
        <f t="shared" si="2736"/>
        <v>0</v>
      </c>
      <c r="XK123" s="374">
        <f t="shared" si="2881"/>
        <v>0</v>
      </c>
      <c r="XL123" s="304"/>
      <c r="XM123" s="305"/>
      <c r="XN123" s="270">
        <f t="shared" si="2737"/>
        <v>0</v>
      </c>
      <c r="XO123" s="374">
        <f t="shared" si="2882"/>
        <v>0</v>
      </c>
      <c r="XP123" s="324">
        <f t="shared" si="2236"/>
        <v>0</v>
      </c>
      <c r="XQ123" s="304"/>
      <c r="XR123" s="305"/>
      <c r="XS123" s="270">
        <f t="shared" si="2738"/>
        <v>0</v>
      </c>
      <c r="XT123" s="374">
        <f t="shared" si="2883"/>
        <v>0</v>
      </c>
      <c r="XU123" s="304"/>
      <c r="XV123" s="305"/>
      <c r="XW123" s="270">
        <f t="shared" si="2739"/>
        <v>0</v>
      </c>
      <c r="XX123" s="374">
        <f t="shared" si="2884"/>
        <v>0</v>
      </c>
      <c r="XY123" s="304"/>
      <c r="XZ123" s="305"/>
      <c r="YA123" s="270">
        <f t="shared" si="2740"/>
        <v>0</v>
      </c>
      <c r="YB123" s="374">
        <f t="shared" si="2885"/>
        <v>0</v>
      </c>
      <c r="YC123" s="304"/>
      <c r="YD123" s="305"/>
      <c r="YE123" s="270">
        <f t="shared" si="2741"/>
        <v>0</v>
      </c>
      <c r="YF123" s="374">
        <f t="shared" si="2886"/>
        <v>0</v>
      </c>
      <c r="YG123" s="304"/>
      <c r="YH123" s="305"/>
      <c r="YI123" s="270">
        <f t="shared" si="2742"/>
        <v>0</v>
      </c>
      <c r="YJ123" s="374">
        <f t="shared" si="2887"/>
        <v>0</v>
      </c>
      <c r="YK123" s="304"/>
      <c r="YL123" s="305"/>
      <c r="YM123" s="270">
        <f t="shared" si="2743"/>
        <v>0</v>
      </c>
      <c r="YN123" s="374">
        <f t="shared" si="2888"/>
        <v>0</v>
      </c>
      <c r="YO123" s="304"/>
      <c r="YP123" s="305"/>
      <c r="YQ123" s="270">
        <f t="shared" si="2744"/>
        <v>0</v>
      </c>
      <c r="YR123" s="374">
        <f t="shared" si="2889"/>
        <v>0</v>
      </c>
      <c r="YS123" s="304"/>
      <c r="YT123" s="305"/>
      <c r="YU123" s="270">
        <f t="shared" si="2745"/>
        <v>0</v>
      </c>
      <c r="YV123" s="374">
        <f t="shared" si="2890"/>
        <v>0</v>
      </c>
      <c r="YW123" s="304"/>
      <c r="YX123" s="305"/>
      <c r="YY123" s="270">
        <f t="shared" si="2746"/>
        <v>0</v>
      </c>
      <c r="YZ123" s="374">
        <f t="shared" si="2891"/>
        <v>0</v>
      </c>
      <c r="ZA123" s="304"/>
      <c r="ZB123" s="305"/>
      <c r="ZC123" s="270">
        <f t="shared" si="2747"/>
        <v>0</v>
      </c>
      <c r="ZD123" s="374">
        <f t="shared" si="2892"/>
        <v>0</v>
      </c>
      <c r="ZE123" s="304"/>
      <c r="ZF123" s="305"/>
      <c r="ZG123" s="270">
        <f t="shared" si="2748"/>
        <v>0</v>
      </c>
      <c r="ZH123" s="374">
        <f t="shared" si="2893"/>
        <v>0</v>
      </c>
      <c r="ZI123" s="304"/>
      <c r="ZJ123" s="305"/>
      <c r="ZK123" s="270">
        <f t="shared" si="2749"/>
        <v>0</v>
      </c>
      <c r="ZL123" s="374">
        <f t="shared" si="2750"/>
        <v>0</v>
      </c>
      <c r="ZM123" s="324">
        <f t="shared" si="2221"/>
        <v>0</v>
      </c>
    </row>
    <row r="124" spans="1:689" hidden="1" outlineLevel="2" x14ac:dyDescent="0.3">
      <c r="A124" s="361">
        <f>B124*'Input sheet'!$C$11</f>
        <v>0.19</v>
      </c>
      <c r="B124" s="362">
        <v>0.19</v>
      </c>
      <c r="C124" s="379" t="str">
        <f>VLOOKUP(CONCATENATE($Z$1,ADDRESS(ROW(),COLUMN(),4)),TRANSL_MAIN[[Key]:[Inhalt]],2,FALSE)</f>
        <v>Leasing vehicle #3</v>
      </c>
      <c r="D124" s="304"/>
      <c r="E124" s="305"/>
      <c r="F124" s="270">
        <f t="shared" si="2570"/>
        <v>0</v>
      </c>
      <c r="G124" s="374">
        <v>0</v>
      </c>
      <c r="H124" s="304"/>
      <c r="I124" s="305"/>
      <c r="J124" s="270">
        <f t="shared" si="2894"/>
        <v>0</v>
      </c>
      <c r="K124" s="374">
        <f t="shared" si="2571"/>
        <v>0</v>
      </c>
      <c r="L124" s="304"/>
      <c r="M124" s="305"/>
      <c r="N124" s="270">
        <f t="shared" si="2895"/>
        <v>0</v>
      </c>
      <c r="O124" s="374">
        <f t="shared" si="2572"/>
        <v>0</v>
      </c>
      <c r="P124" s="304"/>
      <c r="Q124" s="305"/>
      <c r="R124" s="270">
        <f t="shared" si="2896"/>
        <v>0</v>
      </c>
      <c r="S124" s="374">
        <f t="shared" si="2573"/>
        <v>0</v>
      </c>
      <c r="T124" s="304"/>
      <c r="U124" s="305"/>
      <c r="V124" s="270">
        <f t="shared" si="2897"/>
        <v>0</v>
      </c>
      <c r="W124" s="374">
        <f t="shared" si="2574"/>
        <v>0</v>
      </c>
      <c r="X124" s="304"/>
      <c r="Y124" s="305"/>
      <c r="Z124" s="270">
        <f t="shared" si="2898"/>
        <v>0</v>
      </c>
      <c r="AA124" s="374">
        <f t="shared" si="2575"/>
        <v>0</v>
      </c>
      <c r="AB124" s="304"/>
      <c r="AC124" s="305"/>
      <c r="AD124" s="270">
        <f t="shared" si="2899"/>
        <v>0</v>
      </c>
      <c r="AE124" s="374">
        <f t="shared" si="2576"/>
        <v>0</v>
      </c>
      <c r="AF124" s="304"/>
      <c r="AG124" s="305"/>
      <c r="AH124" s="270">
        <f t="shared" si="2900"/>
        <v>0</v>
      </c>
      <c r="AI124" s="374">
        <f t="shared" si="2577"/>
        <v>0</v>
      </c>
      <c r="AJ124" s="304"/>
      <c r="AK124" s="305"/>
      <c r="AL124" s="270">
        <f t="shared" si="2901"/>
        <v>0</v>
      </c>
      <c r="AM124" s="374">
        <f t="shared" si="2578"/>
        <v>0</v>
      </c>
      <c r="AN124" s="304"/>
      <c r="AO124" s="305"/>
      <c r="AP124" s="270">
        <f t="shared" si="2902"/>
        <v>0</v>
      </c>
      <c r="AQ124" s="374">
        <f t="shared" si="2579"/>
        <v>0</v>
      </c>
      <c r="AR124" s="304"/>
      <c r="AS124" s="305"/>
      <c r="AT124" s="270">
        <f t="shared" si="2903"/>
        <v>0</v>
      </c>
      <c r="AU124" s="374">
        <f t="shared" si="2580"/>
        <v>0</v>
      </c>
      <c r="AV124" s="304"/>
      <c r="AW124" s="305"/>
      <c r="AX124" s="270">
        <f t="shared" si="2904"/>
        <v>0</v>
      </c>
      <c r="AY124" s="374">
        <f t="shared" si="2581"/>
        <v>0</v>
      </c>
      <c r="AZ124" s="324">
        <f t="shared" si="2223"/>
        <v>0</v>
      </c>
      <c r="BA124" s="304"/>
      <c r="BB124" s="305"/>
      <c r="BC124" s="270">
        <f t="shared" si="2582"/>
        <v>0</v>
      </c>
      <c r="BD124" s="374">
        <f t="shared" si="2583"/>
        <v>0</v>
      </c>
      <c r="BE124" s="304"/>
      <c r="BF124" s="305"/>
      <c r="BG124" s="270">
        <f t="shared" si="2584"/>
        <v>0</v>
      </c>
      <c r="BH124" s="374">
        <f t="shared" si="2585"/>
        <v>0</v>
      </c>
      <c r="BI124" s="304"/>
      <c r="BJ124" s="305"/>
      <c r="BK124" s="270">
        <f t="shared" si="2586"/>
        <v>0</v>
      </c>
      <c r="BL124" s="374">
        <f t="shared" si="2587"/>
        <v>0</v>
      </c>
      <c r="BM124" s="304"/>
      <c r="BN124" s="305"/>
      <c r="BO124" s="270">
        <f t="shared" si="2588"/>
        <v>0</v>
      </c>
      <c r="BP124" s="374">
        <f t="shared" si="2589"/>
        <v>0</v>
      </c>
      <c r="BQ124" s="304"/>
      <c r="BR124" s="305"/>
      <c r="BS124" s="270">
        <f t="shared" si="2590"/>
        <v>0</v>
      </c>
      <c r="BT124" s="374">
        <f t="shared" si="2591"/>
        <v>0</v>
      </c>
      <c r="BU124" s="304"/>
      <c r="BV124" s="305"/>
      <c r="BW124" s="270">
        <f t="shared" si="2592"/>
        <v>0</v>
      </c>
      <c r="BX124" s="374">
        <f t="shared" si="2593"/>
        <v>0</v>
      </c>
      <c r="BY124" s="304"/>
      <c r="BZ124" s="305"/>
      <c r="CA124" s="270">
        <f t="shared" si="2594"/>
        <v>0</v>
      </c>
      <c r="CB124" s="374">
        <f t="shared" si="2595"/>
        <v>0</v>
      </c>
      <c r="CC124" s="304"/>
      <c r="CD124" s="305"/>
      <c r="CE124" s="270">
        <f t="shared" si="2596"/>
        <v>0</v>
      </c>
      <c r="CF124" s="374">
        <f t="shared" si="2597"/>
        <v>0</v>
      </c>
      <c r="CG124" s="304"/>
      <c r="CH124" s="305"/>
      <c r="CI124" s="270">
        <f t="shared" si="2598"/>
        <v>0</v>
      </c>
      <c r="CJ124" s="374">
        <f t="shared" si="2599"/>
        <v>0</v>
      </c>
      <c r="CK124" s="304"/>
      <c r="CL124" s="305"/>
      <c r="CM124" s="270">
        <f t="shared" si="2600"/>
        <v>0</v>
      </c>
      <c r="CN124" s="374">
        <f t="shared" si="2601"/>
        <v>0</v>
      </c>
      <c r="CO124" s="304"/>
      <c r="CP124" s="305"/>
      <c r="CQ124" s="270">
        <f t="shared" si="2602"/>
        <v>0</v>
      </c>
      <c r="CR124" s="374">
        <f t="shared" si="2603"/>
        <v>0</v>
      </c>
      <c r="CS124" s="304"/>
      <c r="CT124" s="305"/>
      <c r="CU124" s="270">
        <f t="shared" si="2604"/>
        <v>0</v>
      </c>
      <c r="CV124" s="374">
        <f t="shared" si="2605"/>
        <v>0</v>
      </c>
      <c r="CW124" s="324">
        <f t="shared" si="2225"/>
        <v>0</v>
      </c>
      <c r="CX124" s="304"/>
      <c r="CY124" s="305"/>
      <c r="CZ124" s="270">
        <f t="shared" si="2606"/>
        <v>0</v>
      </c>
      <c r="DA124" s="374">
        <f t="shared" si="2751"/>
        <v>0</v>
      </c>
      <c r="DB124" s="304"/>
      <c r="DC124" s="305"/>
      <c r="DD124" s="270">
        <f t="shared" si="2607"/>
        <v>0</v>
      </c>
      <c r="DE124" s="374">
        <f t="shared" si="2752"/>
        <v>0</v>
      </c>
      <c r="DF124" s="304"/>
      <c r="DG124" s="305"/>
      <c r="DH124" s="270">
        <f t="shared" si="2608"/>
        <v>0</v>
      </c>
      <c r="DI124" s="374">
        <f t="shared" si="2753"/>
        <v>0</v>
      </c>
      <c r="DJ124" s="304"/>
      <c r="DK124" s="305"/>
      <c r="DL124" s="270">
        <f t="shared" si="2609"/>
        <v>0</v>
      </c>
      <c r="DM124" s="374">
        <f t="shared" si="2754"/>
        <v>0</v>
      </c>
      <c r="DN124" s="304"/>
      <c r="DO124" s="305"/>
      <c r="DP124" s="270">
        <f t="shared" si="2610"/>
        <v>0</v>
      </c>
      <c r="DQ124" s="374">
        <f t="shared" si="2755"/>
        <v>0</v>
      </c>
      <c r="DR124" s="304"/>
      <c r="DS124" s="305"/>
      <c r="DT124" s="270">
        <f t="shared" si="2611"/>
        <v>0</v>
      </c>
      <c r="DU124" s="374">
        <f t="shared" si="2756"/>
        <v>0</v>
      </c>
      <c r="DV124" s="304"/>
      <c r="DW124" s="305"/>
      <c r="DX124" s="270">
        <f t="shared" si="2612"/>
        <v>0</v>
      </c>
      <c r="DY124" s="374">
        <f t="shared" si="2757"/>
        <v>0</v>
      </c>
      <c r="DZ124" s="304"/>
      <c r="EA124" s="305"/>
      <c r="EB124" s="270">
        <f t="shared" si="2613"/>
        <v>0</v>
      </c>
      <c r="EC124" s="374">
        <f t="shared" si="2758"/>
        <v>0</v>
      </c>
      <c r="ED124" s="304"/>
      <c r="EE124" s="305"/>
      <c r="EF124" s="270">
        <f t="shared" si="2614"/>
        <v>0</v>
      </c>
      <c r="EG124" s="374">
        <f t="shared" si="2759"/>
        <v>0</v>
      </c>
      <c r="EH124" s="304"/>
      <c r="EI124" s="305"/>
      <c r="EJ124" s="270">
        <f t="shared" si="2615"/>
        <v>0</v>
      </c>
      <c r="EK124" s="374">
        <f t="shared" si="2760"/>
        <v>0</v>
      </c>
      <c r="EL124" s="304"/>
      <c r="EM124" s="305"/>
      <c r="EN124" s="270">
        <f t="shared" si="2616"/>
        <v>0</v>
      </c>
      <c r="EO124" s="374">
        <f t="shared" si="2761"/>
        <v>0</v>
      </c>
      <c r="EP124" s="304"/>
      <c r="EQ124" s="305"/>
      <c r="ER124" s="270">
        <f t="shared" si="2617"/>
        <v>0</v>
      </c>
      <c r="ES124" s="374">
        <f t="shared" si="2762"/>
        <v>0</v>
      </c>
      <c r="ET124" s="324">
        <f t="shared" si="2226"/>
        <v>0</v>
      </c>
      <c r="EU124" s="304"/>
      <c r="EV124" s="305"/>
      <c r="EW124" s="270">
        <f t="shared" si="2618"/>
        <v>0</v>
      </c>
      <c r="EX124" s="374">
        <f t="shared" si="2763"/>
        <v>0</v>
      </c>
      <c r="EY124" s="304"/>
      <c r="EZ124" s="305"/>
      <c r="FA124" s="270">
        <f t="shared" si="2619"/>
        <v>0</v>
      </c>
      <c r="FB124" s="374">
        <f t="shared" si="2764"/>
        <v>0</v>
      </c>
      <c r="FC124" s="304"/>
      <c r="FD124" s="305"/>
      <c r="FE124" s="270">
        <f t="shared" si="2620"/>
        <v>0</v>
      </c>
      <c r="FF124" s="374">
        <f t="shared" si="2765"/>
        <v>0</v>
      </c>
      <c r="FG124" s="304"/>
      <c r="FH124" s="305"/>
      <c r="FI124" s="270">
        <f t="shared" si="2621"/>
        <v>0</v>
      </c>
      <c r="FJ124" s="374">
        <f t="shared" si="2766"/>
        <v>0</v>
      </c>
      <c r="FK124" s="304"/>
      <c r="FL124" s="305"/>
      <c r="FM124" s="270">
        <f t="shared" si="2622"/>
        <v>0</v>
      </c>
      <c r="FN124" s="374">
        <f t="shared" si="2767"/>
        <v>0</v>
      </c>
      <c r="FO124" s="304"/>
      <c r="FP124" s="305"/>
      <c r="FQ124" s="270">
        <f t="shared" si="2623"/>
        <v>0</v>
      </c>
      <c r="FR124" s="374">
        <f t="shared" si="2768"/>
        <v>0</v>
      </c>
      <c r="FS124" s="304"/>
      <c r="FT124" s="305"/>
      <c r="FU124" s="270">
        <f t="shared" si="2624"/>
        <v>0</v>
      </c>
      <c r="FV124" s="374">
        <f t="shared" si="2769"/>
        <v>0</v>
      </c>
      <c r="FW124" s="304"/>
      <c r="FX124" s="305"/>
      <c r="FY124" s="270">
        <f t="shared" si="2625"/>
        <v>0</v>
      </c>
      <c r="FZ124" s="374">
        <f t="shared" si="2770"/>
        <v>0</v>
      </c>
      <c r="GA124" s="304"/>
      <c r="GB124" s="305"/>
      <c r="GC124" s="270">
        <f t="shared" si="2626"/>
        <v>0</v>
      </c>
      <c r="GD124" s="374">
        <f t="shared" si="2771"/>
        <v>0</v>
      </c>
      <c r="GE124" s="304"/>
      <c r="GF124" s="305"/>
      <c r="GG124" s="270">
        <f t="shared" si="2627"/>
        <v>0</v>
      </c>
      <c r="GH124" s="374">
        <f t="shared" si="2772"/>
        <v>0</v>
      </c>
      <c r="GI124" s="304"/>
      <c r="GJ124" s="305"/>
      <c r="GK124" s="270">
        <f t="shared" si="2628"/>
        <v>0</v>
      </c>
      <c r="GL124" s="374">
        <f t="shared" si="2773"/>
        <v>0</v>
      </c>
      <c r="GM124" s="304"/>
      <c r="GN124" s="305"/>
      <c r="GO124" s="270">
        <f t="shared" si="2629"/>
        <v>0</v>
      </c>
      <c r="GP124" s="374">
        <f t="shared" si="2774"/>
        <v>0</v>
      </c>
      <c r="GQ124" s="324">
        <f t="shared" si="2227"/>
        <v>0</v>
      </c>
      <c r="GR124" s="304"/>
      <c r="GS124" s="305"/>
      <c r="GT124" s="270">
        <f t="shared" si="2630"/>
        <v>0</v>
      </c>
      <c r="GU124" s="374">
        <f t="shared" si="2775"/>
        <v>0</v>
      </c>
      <c r="GV124" s="304"/>
      <c r="GW124" s="305"/>
      <c r="GX124" s="270">
        <f t="shared" si="2631"/>
        <v>0</v>
      </c>
      <c r="GY124" s="374">
        <f t="shared" si="2776"/>
        <v>0</v>
      </c>
      <c r="GZ124" s="304"/>
      <c r="HA124" s="305"/>
      <c r="HB124" s="270">
        <f t="shared" si="2632"/>
        <v>0</v>
      </c>
      <c r="HC124" s="374">
        <f t="shared" si="2777"/>
        <v>0</v>
      </c>
      <c r="HD124" s="304"/>
      <c r="HE124" s="305"/>
      <c r="HF124" s="270">
        <f t="shared" si="2633"/>
        <v>0</v>
      </c>
      <c r="HG124" s="374">
        <f t="shared" si="2778"/>
        <v>0</v>
      </c>
      <c r="HH124" s="304"/>
      <c r="HI124" s="305"/>
      <c r="HJ124" s="270">
        <f t="shared" si="2634"/>
        <v>0</v>
      </c>
      <c r="HK124" s="374">
        <f t="shared" si="2779"/>
        <v>0</v>
      </c>
      <c r="HL124" s="304"/>
      <c r="HM124" s="305"/>
      <c r="HN124" s="270">
        <f t="shared" si="2635"/>
        <v>0</v>
      </c>
      <c r="HO124" s="374">
        <f t="shared" si="2780"/>
        <v>0</v>
      </c>
      <c r="HP124" s="304"/>
      <c r="HQ124" s="305"/>
      <c r="HR124" s="270">
        <f t="shared" si="2636"/>
        <v>0</v>
      </c>
      <c r="HS124" s="374">
        <f t="shared" si="2781"/>
        <v>0</v>
      </c>
      <c r="HT124" s="304"/>
      <c r="HU124" s="305"/>
      <c r="HV124" s="270">
        <f t="shared" si="2637"/>
        <v>0</v>
      </c>
      <c r="HW124" s="374">
        <f t="shared" si="2782"/>
        <v>0</v>
      </c>
      <c r="HX124" s="304"/>
      <c r="HY124" s="305"/>
      <c r="HZ124" s="270">
        <f t="shared" si="2638"/>
        <v>0</v>
      </c>
      <c r="IA124" s="374">
        <f t="shared" si="2783"/>
        <v>0</v>
      </c>
      <c r="IB124" s="304"/>
      <c r="IC124" s="305"/>
      <c r="ID124" s="270">
        <f t="shared" si="2639"/>
        <v>0</v>
      </c>
      <c r="IE124" s="374">
        <f t="shared" si="2784"/>
        <v>0</v>
      </c>
      <c r="IF124" s="304"/>
      <c r="IG124" s="305"/>
      <c r="IH124" s="270">
        <f t="shared" si="2640"/>
        <v>0</v>
      </c>
      <c r="II124" s="374">
        <f t="shared" si="2785"/>
        <v>0</v>
      </c>
      <c r="IJ124" s="304"/>
      <c r="IK124" s="305"/>
      <c r="IL124" s="270">
        <f t="shared" si="2641"/>
        <v>0</v>
      </c>
      <c r="IM124" s="374">
        <f t="shared" si="2786"/>
        <v>0</v>
      </c>
      <c r="IN124" s="324">
        <f t="shared" si="2228"/>
        <v>0</v>
      </c>
      <c r="IO124" s="304"/>
      <c r="IP124" s="305"/>
      <c r="IQ124" s="270">
        <f t="shared" si="2642"/>
        <v>0</v>
      </c>
      <c r="IR124" s="374">
        <f t="shared" si="2787"/>
        <v>0</v>
      </c>
      <c r="IS124" s="304"/>
      <c r="IT124" s="305"/>
      <c r="IU124" s="270">
        <f t="shared" si="2643"/>
        <v>0</v>
      </c>
      <c r="IV124" s="374">
        <f t="shared" si="2788"/>
        <v>0</v>
      </c>
      <c r="IW124" s="304"/>
      <c r="IX124" s="305"/>
      <c r="IY124" s="270">
        <f t="shared" si="2644"/>
        <v>0</v>
      </c>
      <c r="IZ124" s="374">
        <f t="shared" si="2789"/>
        <v>0</v>
      </c>
      <c r="JA124" s="304"/>
      <c r="JB124" s="305"/>
      <c r="JC124" s="270">
        <f t="shared" si="2645"/>
        <v>0</v>
      </c>
      <c r="JD124" s="374">
        <f t="shared" si="2790"/>
        <v>0</v>
      </c>
      <c r="JE124" s="304"/>
      <c r="JF124" s="305"/>
      <c r="JG124" s="270">
        <f t="shared" si="2646"/>
        <v>0</v>
      </c>
      <c r="JH124" s="374">
        <f t="shared" si="2791"/>
        <v>0</v>
      </c>
      <c r="JI124" s="304"/>
      <c r="JJ124" s="305"/>
      <c r="JK124" s="270">
        <f t="shared" si="2647"/>
        <v>0</v>
      </c>
      <c r="JL124" s="374">
        <f t="shared" si="2792"/>
        <v>0</v>
      </c>
      <c r="JM124" s="304"/>
      <c r="JN124" s="305"/>
      <c r="JO124" s="270">
        <f t="shared" si="2648"/>
        <v>0</v>
      </c>
      <c r="JP124" s="374">
        <f t="shared" si="2793"/>
        <v>0</v>
      </c>
      <c r="JQ124" s="304"/>
      <c r="JR124" s="305"/>
      <c r="JS124" s="270">
        <f t="shared" si="2649"/>
        <v>0</v>
      </c>
      <c r="JT124" s="374">
        <f t="shared" si="2794"/>
        <v>0</v>
      </c>
      <c r="JU124" s="304"/>
      <c r="JV124" s="305"/>
      <c r="JW124" s="270">
        <f t="shared" si="2650"/>
        <v>0</v>
      </c>
      <c r="JX124" s="374">
        <f t="shared" si="2795"/>
        <v>0</v>
      </c>
      <c r="JY124" s="304"/>
      <c r="JZ124" s="305"/>
      <c r="KA124" s="270">
        <f t="shared" si="2651"/>
        <v>0</v>
      </c>
      <c r="KB124" s="374">
        <f t="shared" si="2796"/>
        <v>0</v>
      </c>
      <c r="KC124" s="304"/>
      <c r="KD124" s="305"/>
      <c r="KE124" s="270">
        <f t="shared" si="2652"/>
        <v>0</v>
      </c>
      <c r="KF124" s="374">
        <f t="shared" si="2797"/>
        <v>0</v>
      </c>
      <c r="KG124" s="304"/>
      <c r="KH124" s="305"/>
      <c r="KI124" s="270">
        <f t="shared" si="2653"/>
        <v>0</v>
      </c>
      <c r="KJ124" s="374">
        <f t="shared" si="2798"/>
        <v>0</v>
      </c>
      <c r="KK124" s="324">
        <f t="shared" si="2229"/>
        <v>0</v>
      </c>
      <c r="KL124" s="304"/>
      <c r="KM124" s="305"/>
      <c r="KN124" s="270">
        <f t="shared" si="2654"/>
        <v>0</v>
      </c>
      <c r="KO124" s="374">
        <f t="shared" si="2799"/>
        <v>0</v>
      </c>
      <c r="KP124" s="304"/>
      <c r="KQ124" s="305"/>
      <c r="KR124" s="270">
        <f t="shared" si="2655"/>
        <v>0</v>
      </c>
      <c r="KS124" s="374">
        <f t="shared" si="2800"/>
        <v>0</v>
      </c>
      <c r="KT124" s="304"/>
      <c r="KU124" s="305"/>
      <c r="KV124" s="270">
        <f t="shared" si="2656"/>
        <v>0</v>
      </c>
      <c r="KW124" s="374">
        <f t="shared" si="2801"/>
        <v>0</v>
      </c>
      <c r="KX124" s="304"/>
      <c r="KY124" s="305"/>
      <c r="KZ124" s="270">
        <f t="shared" si="2657"/>
        <v>0</v>
      </c>
      <c r="LA124" s="374">
        <f t="shared" si="2802"/>
        <v>0</v>
      </c>
      <c r="LB124" s="304"/>
      <c r="LC124" s="305"/>
      <c r="LD124" s="270">
        <f t="shared" si="2658"/>
        <v>0</v>
      </c>
      <c r="LE124" s="374">
        <f t="shared" si="2803"/>
        <v>0</v>
      </c>
      <c r="LF124" s="304"/>
      <c r="LG124" s="305"/>
      <c r="LH124" s="270">
        <f t="shared" si="2659"/>
        <v>0</v>
      </c>
      <c r="LI124" s="374">
        <f t="shared" si="2804"/>
        <v>0</v>
      </c>
      <c r="LJ124" s="304"/>
      <c r="LK124" s="305"/>
      <c r="LL124" s="270">
        <f t="shared" si="2660"/>
        <v>0</v>
      </c>
      <c r="LM124" s="374">
        <f t="shared" si="2805"/>
        <v>0</v>
      </c>
      <c r="LN124" s="304"/>
      <c r="LO124" s="305"/>
      <c r="LP124" s="270">
        <f t="shared" si="2661"/>
        <v>0</v>
      </c>
      <c r="LQ124" s="374">
        <f t="shared" si="2806"/>
        <v>0</v>
      </c>
      <c r="LR124" s="304"/>
      <c r="LS124" s="305"/>
      <c r="LT124" s="270">
        <f t="shared" si="2662"/>
        <v>0</v>
      </c>
      <c r="LU124" s="374">
        <f t="shared" si="2807"/>
        <v>0</v>
      </c>
      <c r="LV124" s="304"/>
      <c r="LW124" s="305"/>
      <c r="LX124" s="270">
        <f t="shared" si="2663"/>
        <v>0</v>
      </c>
      <c r="LY124" s="374">
        <f t="shared" si="2808"/>
        <v>0</v>
      </c>
      <c r="LZ124" s="304"/>
      <c r="MA124" s="305"/>
      <c r="MB124" s="270">
        <f t="shared" si="2664"/>
        <v>0</v>
      </c>
      <c r="MC124" s="374">
        <f t="shared" si="2809"/>
        <v>0</v>
      </c>
      <c r="MD124" s="304"/>
      <c r="ME124" s="305"/>
      <c r="MF124" s="270">
        <f t="shared" si="2665"/>
        <v>0</v>
      </c>
      <c r="MG124" s="374">
        <f t="shared" si="2810"/>
        <v>0</v>
      </c>
      <c r="MH124" s="324">
        <f t="shared" si="2230"/>
        <v>0</v>
      </c>
      <c r="MI124" s="304"/>
      <c r="MJ124" s="305"/>
      <c r="MK124" s="270">
        <f t="shared" si="2666"/>
        <v>0</v>
      </c>
      <c r="ML124" s="374">
        <f t="shared" si="2811"/>
        <v>0</v>
      </c>
      <c r="MM124" s="304"/>
      <c r="MN124" s="305"/>
      <c r="MO124" s="270">
        <f t="shared" si="2667"/>
        <v>0</v>
      </c>
      <c r="MP124" s="374">
        <f t="shared" si="2812"/>
        <v>0</v>
      </c>
      <c r="MQ124" s="304"/>
      <c r="MR124" s="305"/>
      <c r="MS124" s="270">
        <f t="shared" si="2668"/>
        <v>0</v>
      </c>
      <c r="MT124" s="374">
        <f t="shared" si="2813"/>
        <v>0</v>
      </c>
      <c r="MU124" s="304"/>
      <c r="MV124" s="305"/>
      <c r="MW124" s="270">
        <f t="shared" si="2669"/>
        <v>0</v>
      </c>
      <c r="MX124" s="374">
        <f t="shared" si="2814"/>
        <v>0</v>
      </c>
      <c r="MY124" s="304"/>
      <c r="MZ124" s="305"/>
      <c r="NA124" s="270">
        <f t="shared" si="2670"/>
        <v>0</v>
      </c>
      <c r="NB124" s="374">
        <f t="shared" si="2815"/>
        <v>0</v>
      </c>
      <c r="NC124" s="304"/>
      <c r="ND124" s="305"/>
      <c r="NE124" s="270">
        <f t="shared" si="2671"/>
        <v>0</v>
      </c>
      <c r="NF124" s="374">
        <f t="shared" si="2816"/>
        <v>0</v>
      </c>
      <c r="NG124" s="304"/>
      <c r="NH124" s="305"/>
      <c r="NI124" s="270">
        <f t="shared" si="2672"/>
        <v>0</v>
      </c>
      <c r="NJ124" s="374">
        <f t="shared" si="2817"/>
        <v>0</v>
      </c>
      <c r="NK124" s="304"/>
      <c r="NL124" s="305"/>
      <c r="NM124" s="270">
        <f t="shared" si="2673"/>
        <v>0</v>
      </c>
      <c r="NN124" s="374">
        <f t="shared" si="2818"/>
        <v>0</v>
      </c>
      <c r="NO124" s="304"/>
      <c r="NP124" s="305"/>
      <c r="NQ124" s="270">
        <f t="shared" si="2674"/>
        <v>0</v>
      </c>
      <c r="NR124" s="374">
        <f t="shared" si="2819"/>
        <v>0</v>
      </c>
      <c r="NS124" s="304"/>
      <c r="NT124" s="305"/>
      <c r="NU124" s="270">
        <f t="shared" si="2675"/>
        <v>0</v>
      </c>
      <c r="NV124" s="374">
        <f t="shared" si="2820"/>
        <v>0</v>
      </c>
      <c r="NW124" s="304"/>
      <c r="NX124" s="305"/>
      <c r="NY124" s="270">
        <f t="shared" si="2676"/>
        <v>0</v>
      </c>
      <c r="NZ124" s="374">
        <f t="shared" si="2821"/>
        <v>0</v>
      </c>
      <c r="OA124" s="304"/>
      <c r="OB124" s="305"/>
      <c r="OC124" s="270">
        <f t="shared" si="2677"/>
        <v>0</v>
      </c>
      <c r="OD124" s="374">
        <f t="shared" si="2822"/>
        <v>0</v>
      </c>
      <c r="OE124" s="324">
        <f t="shared" si="2231"/>
        <v>0</v>
      </c>
      <c r="OF124" s="304"/>
      <c r="OG124" s="305"/>
      <c r="OH124" s="270">
        <f t="shared" si="2678"/>
        <v>0</v>
      </c>
      <c r="OI124" s="374">
        <f t="shared" si="2823"/>
        <v>0</v>
      </c>
      <c r="OJ124" s="304"/>
      <c r="OK124" s="305"/>
      <c r="OL124" s="270">
        <f t="shared" si="2679"/>
        <v>0</v>
      </c>
      <c r="OM124" s="374">
        <f t="shared" si="2824"/>
        <v>0</v>
      </c>
      <c r="ON124" s="304"/>
      <c r="OO124" s="305"/>
      <c r="OP124" s="270">
        <f t="shared" si="2680"/>
        <v>0</v>
      </c>
      <c r="OQ124" s="374">
        <f t="shared" si="2825"/>
        <v>0</v>
      </c>
      <c r="OR124" s="304"/>
      <c r="OS124" s="305"/>
      <c r="OT124" s="270">
        <f t="shared" si="2681"/>
        <v>0</v>
      </c>
      <c r="OU124" s="374">
        <f t="shared" si="2826"/>
        <v>0</v>
      </c>
      <c r="OV124" s="304"/>
      <c r="OW124" s="305"/>
      <c r="OX124" s="270">
        <f t="shared" si="2682"/>
        <v>0</v>
      </c>
      <c r="OY124" s="374">
        <f t="shared" si="2827"/>
        <v>0</v>
      </c>
      <c r="OZ124" s="304"/>
      <c r="PA124" s="305"/>
      <c r="PB124" s="270">
        <f t="shared" si="2683"/>
        <v>0</v>
      </c>
      <c r="PC124" s="374">
        <f t="shared" si="2828"/>
        <v>0</v>
      </c>
      <c r="PD124" s="304"/>
      <c r="PE124" s="305"/>
      <c r="PF124" s="270">
        <f t="shared" si="2684"/>
        <v>0</v>
      </c>
      <c r="PG124" s="374">
        <f t="shared" si="2829"/>
        <v>0</v>
      </c>
      <c r="PH124" s="304"/>
      <c r="PI124" s="305"/>
      <c r="PJ124" s="270">
        <f t="shared" si="2685"/>
        <v>0</v>
      </c>
      <c r="PK124" s="374">
        <f t="shared" si="2830"/>
        <v>0</v>
      </c>
      <c r="PL124" s="304"/>
      <c r="PM124" s="305"/>
      <c r="PN124" s="270">
        <f t="shared" si="2686"/>
        <v>0</v>
      </c>
      <c r="PO124" s="374">
        <f t="shared" si="2831"/>
        <v>0</v>
      </c>
      <c r="PP124" s="304"/>
      <c r="PQ124" s="305"/>
      <c r="PR124" s="270">
        <f t="shared" si="2687"/>
        <v>0</v>
      </c>
      <c r="PS124" s="374">
        <f t="shared" si="2832"/>
        <v>0</v>
      </c>
      <c r="PT124" s="304"/>
      <c r="PU124" s="305"/>
      <c r="PV124" s="270">
        <f t="shared" si="2688"/>
        <v>0</v>
      </c>
      <c r="PW124" s="374">
        <f t="shared" si="2833"/>
        <v>0</v>
      </c>
      <c r="PX124" s="304"/>
      <c r="PY124" s="305"/>
      <c r="PZ124" s="270">
        <f t="shared" si="2689"/>
        <v>0</v>
      </c>
      <c r="QA124" s="374">
        <f t="shared" si="2834"/>
        <v>0</v>
      </c>
      <c r="QB124" s="324">
        <f t="shared" si="2232"/>
        <v>0</v>
      </c>
      <c r="QC124" s="304"/>
      <c r="QD124" s="305"/>
      <c r="QE124" s="270">
        <f t="shared" si="2690"/>
        <v>0</v>
      </c>
      <c r="QF124" s="374">
        <f t="shared" si="2835"/>
        <v>0</v>
      </c>
      <c r="QG124" s="304"/>
      <c r="QH124" s="305"/>
      <c r="QI124" s="270">
        <f t="shared" si="2691"/>
        <v>0</v>
      </c>
      <c r="QJ124" s="374">
        <f t="shared" si="2836"/>
        <v>0</v>
      </c>
      <c r="QK124" s="304"/>
      <c r="QL124" s="305"/>
      <c r="QM124" s="270">
        <f t="shared" si="2692"/>
        <v>0</v>
      </c>
      <c r="QN124" s="374">
        <f t="shared" si="2837"/>
        <v>0</v>
      </c>
      <c r="QO124" s="304"/>
      <c r="QP124" s="305"/>
      <c r="QQ124" s="270">
        <f t="shared" si="2693"/>
        <v>0</v>
      </c>
      <c r="QR124" s="374">
        <f t="shared" si="2838"/>
        <v>0</v>
      </c>
      <c r="QS124" s="304"/>
      <c r="QT124" s="305"/>
      <c r="QU124" s="270">
        <f t="shared" si="2694"/>
        <v>0</v>
      </c>
      <c r="QV124" s="374">
        <f t="shared" si="2839"/>
        <v>0</v>
      </c>
      <c r="QW124" s="304"/>
      <c r="QX124" s="305"/>
      <c r="QY124" s="270">
        <f t="shared" si="2695"/>
        <v>0</v>
      </c>
      <c r="QZ124" s="374">
        <f t="shared" si="2840"/>
        <v>0</v>
      </c>
      <c r="RA124" s="304"/>
      <c r="RB124" s="305"/>
      <c r="RC124" s="270">
        <f t="shared" si="2696"/>
        <v>0</v>
      </c>
      <c r="RD124" s="374">
        <f t="shared" si="2841"/>
        <v>0</v>
      </c>
      <c r="RE124" s="304"/>
      <c r="RF124" s="305"/>
      <c r="RG124" s="270">
        <f t="shared" si="2697"/>
        <v>0</v>
      </c>
      <c r="RH124" s="374">
        <f t="shared" si="2842"/>
        <v>0</v>
      </c>
      <c r="RI124" s="304"/>
      <c r="RJ124" s="305"/>
      <c r="RK124" s="270">
        <f t="shared" si="2698"/>
        <v>0</v>
      </c>
      <c r="RL124" s="374">
        <f t="shared" si="2843"/>
        <v>0</v>
      </c>
      <c r="RM124" s="304"/>
      <c r="RN124" s="305"/>
      <c r="RO124" s="270">
        <f t="shared" si="2699"/>
        <v>0</v>
      </c>
      <c r="RP124" s="374">
        <f t="shared" si="2844"/>
        <v>0</v>
      </c>
      <c r="RQ124" s="304"/>
      <c r="RR124" s="305"/>
      <c r="RS124" s="270">
        <f t="shared" si="2700"/>
        <v>0</v>
      </c>
      <c r="RT124" s="374">
        <f t="shared" si="2845"/>
        <v>0</v>
      </c>
      <c r="RU124" s="304"/>
      <c r="RV124" s="305"/>
      <c r="RW124" s="270">
        <f t="shared" si="2701"/>
        <v>0</v>
      </c>
      <c r="RX124" s="374">
        <f t="shared" si="2846"/>
        <v>0</v>
      </c>
      <c r="RY124" s="324">
        <f t="shared" si="2233"/>
        <v>0</v>
      </c>
      <c r="RZ124" s="304"/>
      <c r="SA124" s="305"/>
      <c r="SB124" s="270">
        <f t="shared" si="2702"/>
        <v>0</v>
      </c>
      <c r="SC124" s="374">
        <f t="shared" si="2847"/>
        <v>0</v>
      </c>
      <c r="SD124" s="304"/>
      <c r="SE124" s="305"/>
      <c r="SF124" s="270">
        <f t="shared" si="2703"/>
        <v>0</v>
      </c>
      <c r="SG124" s="374">
        <f t="shared" si="2848"/>
        <v>0</v>
      </c>
      <c r="SH124" s="304"/>
      <c r="SI124" s="305"/>
      <c r="SJ124" s="270">
        <f t="shared" si="2704"/>
        <v>0</v>
      </c>
      <c r="SK124" s="374">
        <f t="shared" si="2849"/>
        <v>0</v>
      </c>
      <c r="SL124" s="304"/>
      <c r="SM124" s="305"/>
      <c r="SN124" s="270">
        <f t="shared" si="2705"/>
        <v>0</v>
      </c>
      <c r="SO124" s="374">
        <f t="shared" si="2850"/>
        <v>0</v>
      </c>
      <c r="SP124" s="304"/>
      <c r="SQ124" s="305"/>
      <c r="SR124" s="270">
        <f t="shared" si="2706"/>
        <v>0</v>
      </c>
      <c r="SS124" s="374">
        <f t="shared" si="2851"/>
        <v>0</v>
      </c>
      <c r="ST124" s="304"/>
      <c r="SU124" s="305"/>
      <c r="SV124" s="270">
        <f t="shared" si="2707"/>
        <v>0</v>
      </c>
      <c r="SW124" s="374">
        <f t="shared" si="2852"/>
        <v>0</v>
      </c>
      <c r="SX124" s="304"/>
      <c r="SY124" s="305"/>
      <c r="SZ124" s="270">
        <f t="shared" si="2708"/>
        <v>0</v>
      </c>
      <c r="TA124" s="374">
        <f t="shared" si="2853"/>
        <v>0</v>
      </c>
      <c r="TB124" s="304"/>
      <c r="TC124" s="305"/>
      <c r="TD124" s="270">
        <f t="shared" si="2709"/>
        <v>0</v>
      </c>
      <c r="TE124" s="374">
        <f t="shared" si="2854"/>
        <v>0</v>
      </c>
      <c r="TF124" s="304"/>
      <c r="TG124" s="305"/>
      <c r="TH124" s="270">
        <f t="shared" si="2710"/>
        <v>0</v>
      </c>
      <c r="TI124" s="374">
        <f t="shared" si="2855"/>
        <v>0</v>
      </c>
      <c r="TJ124" s="304"/>
      <c r="TK124" s="305"/>
      <c r="TL124" s="270">
        <f t="shared" si="2711"/>
        <v>0</v>
      </c>
      <c r="TM124" s="374">
        <f t="shared" si="2856"/>
        <v>0</v>
      </c>
      <c r="TN124" s="304"/>
      <c r="TO124" s="305"/>
      <c r="TP124" s="270">
        <f t="shared" si="2712"/>
        <v>0</v>
      </c>
      <c r="TQ124" s="374">
        <f t="shared" si="2857"/>
        <v>0</v>
      </c>
      <c r="TR124" s="304"/>
      <c r="TS124" s="305"/>
      <c r="TT124" s="270">
        <f t="shared" si="2713"/>
        <v>0</v>
      </c>
      <c r="TU124" s="374">
        <f t="shared" si="2858"/>
        <v>0</v>
      </c>
      <c r="TV124" s="324">
        <f t="shared" si="2234"/>
        <v>0</v>
      </c>
      <c r="TW124" s="304"/>
      <c r="TX124" s="305"/>
      <c r="TY124" s="270">
        <f t="shared" si="2714"/>
        <v>0</v>
      </c>
      <c r="TZ124" s="374">
        <f t="shared" si="2859"/>
        <v>0</v>
      </c>
      <c r="UA124" s="304"/>
      <c r="UB124" s="305"/>
      <c r="UC124" s="270">
        <f t="shared" si="2715"/>
        <v>0</v>
      </c>
      <c r="UD124" s="374">
        <f t="shared" si="2860"/>
        <v>0</v>
      </c>
      <c r="UE124" s="304"/>
      <c r="UF124" s="305"/>
      <c r="UG124" s="270">
        <f t="shared" si="2716"/>
        <v>0</v>
      </c>
      <c r="UH124" s="374">
        <f t="shared" si="2861"/>
        <v>0</v>
      </c>
      <c r="UI124" s="304"/>
      <c r="UJ124" s="305"/>
      <c r="UK124" s="270">
        <f t="shared" si="2717"/>
        <v>0</v>
      </c>
      <c r="UL124" s="374">
        <f t="shared" si="2862"/>
        <v>0</v>
      </c>
      <c r="UM124" s="304"/>
      <c r="UN124" s="305"/>
      <c r="UO124" s="270">
        <f t="shared" si="2718"/>
        <v>0</v>
      </c>
      <c r="UP124" s="374">
        <f t="shared" si="2863"/>
        <v>0</v>
      </c>
      <c r="UQ124" s="304"/>
      <c r="UR124" s="305"/>
      <c r="US124" s="270">
        <f t="shared" si="2719"/>
        <v>0</v>
      </c>
      <c r="UT124" s="374">
        <f t="shared" si="2864"/>
        <v>0</v>
      </c>
      <c r="UU124" s="304"/>
      <c r="UV124" s="305"/>
      <c r="UW124" s="270">
        <f t="shared" si="2720"/>
        <v>0</v>
      </c>
      <c r="UX124" s="374">
        <f t="shared" si="2865"/>
        <v>0</v>
      </c>
      <c r="UY124" s="304"/>
      <c r="UZ124" s="305"/>
      <c r="VA124" s="270">
        <f t="shared" si="2721"/>
        <v>0</v>
      </c>
      <c r="VB124" s="374">
        <f t="shared" si="2866"/>
        <v>0</v>
      </c>
      <c r="VC124" s="304"/>
      <c r="VD124" s="305"/>
      <c r="VE124" s="270">
        <f t="shared" si="2722"/>
        <v>0</v>
      </c>
      <c r="VF124" s="374">
        <f t="shared" si="2867"/>
        <v>0</v>
      </c>
      <c r="VG124" s="304"/>
      <c r="VH124" s="305"/>
      <c r="VI124" s="270">
        <f t="shared" si="2723"/>
        <v>0</v>
      </c>
      <c r="VJ124" s="374">
        <f t="shared" si="2868"/>
        <v>0</v>
      </c>
      <c r="VK124" s="304"/>
      <c r="VL124" s="305"/>
      <c r="VM124" s="270">
        <f t="shared" si="2724"/>
        <v>0</v>
      </c>
      <c r="VN124" s="374">
        <f t="shared" si="2869"/>
        <v>0</v>
      </c>
      <c r="VO124" s="304"/>
      <c r="VP124" s="305"/>
      <c r="VQ124" s="270">
        <f t="shared" si="2725"/>
        <v>0</v>
      </c>
      <c r="VR124" s="374">
        <f t="shared" si="2870"/>
        <v>0</v>
      </c>
      <c r="VS124" s="324">
        <f t="shared" si="2235"/>
        <v>0</v>
      </c>
      <c r="VT124" s="304"/>
      <c r="VU124" s="305"/>
      <c r="VV124" s="270">
        <f t="shared" si="2726"/>
        <v>0</v>
      </c>
      <c r="VW124" s="374">
        <f t="shared" si="2871"/>
        <v>0</v>
      </c>
      <c r="VX124" s="304"/>
      <c r="VY124" s="305"/>
      <c r="VZ124" s="270">
        <f t="shared" si="2727"/>
        <v>0</v>
      </c>
      <c r="WA124" s="374">
        <f t="shared" si="2872"/>
        <v>0</v>
      </c>
      <c r="WB124" s="304"/>
      <c r="WC124" s="305"/>
      <c r="WD124" s="270">
        <f t="shared" si="2728"/>
        <v>0</v>
      </c>
      <c r="WE124" s="374">
        <f t="shared" si="2873"/>
        <v>0</v>
      </c>
      <c r="WF124" s="304"/>
      <c r="WG124" s="305"/>
      <c r="WH124" s="270">
        <f t="shared" si="2729"/>
        <v>0</v>
      </c>
      <c r="WI124" s="374">
        <f t="shared" si="2874"/>
        <v>0</v>
      </c>
      <c r="WJ124" s="304"/>
      <c r="WK124" s="305"/>
      <c r="WL124" s="270">
        <f t="shared" si="2730"/>
        <v>0</v>
      </c>
      <c r="WM124" s="374">
        <f t="shared" si="2875"/>
        <v>0</v>
      </c>
      <c r="WN124" s="304"/>
      <c r="WO124" s="305"/>
      <c r="WP124" s="270">
        <f t="shared" si="2731"/>
        <v>0</v>
      </c>
      <c r="WQ124" s="374">
        <f t="shared" si="2876"/>
        <v>0</v>
      </c>
      <c r="WR124" s="304"/>
      <c r="WS124" s="305"/>
      <c r="WT124" s="270">
        <f t="shared" si="2732"/>
        <v>0</v>
      </c>
      <c r="WU124" s="374">
        <f t="shared" si="2877"/>
        <v>0</v>
      </c>
      <c r="WV124" s="304"/>
      <c r="WW124" s="305"/>
      <c r="WX124" s="270">
        <f t="shared" si="2733"/>
        <v>0</v>
      </c>
      <c r="WY124" s="374">
        <f t="shared" si="2878"/>
        <v>0</v>
      </c>
      <c r="WZ124" s="304"/>
      <c r="XA124" s="305"/>
      <c r="XB124" s="270">
        <f t="shared" si="2734"/>
        <v>0</v>
      </c>
      <c r="XC124" s="374">
        <f t="shared" si="2879"/>
        <v>0</v>
      </c>
      <c r="XD124" s="304"/>
      <c r="XE124" s="305"/>
      <c r="XF124" s="270">
        <f t="shared" si="2735"/>
        <v>0</v>
      </c>
      <c r="XG124" s="374">
        <f t="shared" si="2880"/>
        <v>0</v>
      </c>
      <c r="XH124" s="304"/>
      <c r="XI124" s="305"/>
      <c r="XJ124" s="270">
        <f t="shared" si="2736"/>
        <v>0</v>
      </c>
      <c r="XK124" s="374">
        <f t="shared" si="2881"/>
        <v>0</v>
      </c>
      <c r="XL124" s="304"/>
      <c r="XM124" s="305"/>
      <c r="XN124" s="270">
        <f t="shared" si="2737"/>
        <v>0</v>
      </c>
      <c r="XO124" s="374">
        <f t="shared" si="2882"/>
        <v>0</v>
      </c>
      <c r="XP124" s="324">
        <f t="shared" si="2236"/>
        <v>0</v>
      </c>
      <c r="XQ124" s="304"/>
      <c r="XR124" s="305"/>
      <c r="XS124" s="270">
        <f t="shared" si="2738"/>
        <v>0</v>
      </c>
      <c r="XT124" s="374">
        <f t="shared" si="2883"/>
        <v>0</v>
      </c>
      <c r="XU124" s="304"/>
      <c r="XV124" s="305"/>
      <c r="XW124" s="270">
        <f t="shared" si="2739"/>
        <v>0</v>
      </c>
      <c r="XX124" s="374">
        <f t="shared" si="2884"/>
        <v>0</v>
      </c>
      <c r="XY124" s="304"/>
      <c r="XZ124" s="305"/>
      <c r="YA124" s="270">
        <f t="shared" si="2740"/>
        <v>0</v>
      </c>
      <c r="YB124" s="374">
        <f t="shared" si="2885"/>
        <v>0</v>
      </c>
      <c r="YC124" s="304"/>
      <c r="YD124" s="305"/>
      <c r="YE124" s="270">
        <f t="shared" si="2741"/>
        <v>0</v>
      </c>
      <c r="YF124" s="374">
        <f t="shared" si="2886"/>
        <v>0</v>
      </c>
      <c r="YG124" s="304"/>
      <c r="YH124" s="305"/>
      <c r="YI124" s="270">
        <f t="shared" si="2742"/>
        <v>0</v>
      </c>
      <c r="YJ124" s="374">
        <f t="shared" si="2887"/>
        <v>0</v>
      </c>
      <c r="YK124" s="304"/>
      <c r="YL124" s="305"/>
      <c r="YM124" s="270">
        <f t="shared" si="2743"/>
        <v>0</v>
      </c>
      <c r="YN124" s="374">
        <f t="shared" si="2888"/>
        <v>0</v>
      </c>
      <c r="YO124" s="304"/>
      <c r="YP124" s="305"/>
      <c r="YQ124" s="270">
        <f t="shared" si="2744"/>
        <v>0</v>
      </c>
      <c r="YR124" s="374">
        <f t="shared" si="2889"/>
        <v>0</v>
      </c>
      <c r="YS124" s="304"/>
      <c r="YT124" s="305"/>
      <c r="YU124" s="270">
        <f t="shared" si="2745"/>
        <v>0</v>
      </c>
      <c r="YV124" s="374">
        <f t="shared" si="2890"/>
        <v>0</v>
      </c>
      <c r="YW124" s="304"/>
      <c r="YX124" s="305"/>
      <c r="YY124" s="270">
        <f t="shared" si="2746"/>
        <v>0</v>
      </c>
      <c r="YZ124" s="374">
        <f t="shared" si="2891"/>
        <v>0</v>
      </c>
      <c r="ZA124" s="304"/>
      <c r="ZB124" s="305"/>
      <c r="ZC124" s="270">
        <f t="shared" si="2747"/>
        <v>0</v>
      </c>
      <c r="ZD124" s="374">
        <f t="shared" si="2892"/>
        <v>0</v>
      </c>
      <c r="ZE124" s="304"/>
      <c r="ZF124" s="305"/>
      <c r="ZG124" s="270">
        <f t="shared" si="2748"/>
        <v>0</v>
      </c>
      <c r="ZH124" s="374">
        <f t="shared" si="2893"/>
        <v>0</v>
      </c>
      <c r="ZI124" s="304"/>
      <c r="ZJ124" s="305"/>
      <c r="ZK124" s="270">
        <f t="shared" si="2749"/>
        <v>0</v>
      </c>
      <c r="ZL124" s="374">
        <f t="shared" si="2750"/>
        <v>0</v>
      </c>
      <c r="ZM124" s="324">
        <f t="shared" ref="ZM124:ZM155" si="2905">XT124+XX124+YB124+YF124+YJ124+YN124+YR124+YV124+YZ124+ZD124+ZH124+ZL124</f>
        <v>0</v>
      </c>
    </row>
    <row r="125" spans="1:689" hidden="1" outlineLevel="2" x14ac:dyDescent="0.3">
      <c r="A125" s="361">
        <f>B125*'Input sheet'!$C$11</f>
        <v>0.19</v>
      </c>
      <c r="B125" s="362">
        <v>0.19</v>
      </c>
      <c r="C125" s="379" t="str">
        <f>VLOOKUP(CONCATENATE($Z$1,ADDRESS(ROW(),COLUMN(),4)),TRANSL_MAIN[[Key]:[Inhalt]],2,FALSE)</f>
        <v>Additional costs vehicle #3</v>
      </c>
      <c r="D125" s="304"/>
      <c r="E125" s="305"/>
      <c r="F125" s="270">
        <f t="shared" si="2570"/>
        <v>0</v>
      </c>
      <c r="G125" s="374">
        <v>0</v>
      </c>
      <c r="H125" s="304"/>
      <c r="I125" s="305"/>
      <c r="J125" s="270">
        <f t="shared" si="2894"/>
        <v>0</v>
      </c>
      <c r="K125" s="374">
        <f t="shared" si="2571"/>
        <v>0</v>
      </c>
      <c r="L125" s="304"/>
      <c r="M125" s="305"/>
      <c r="N125" s="270">
        <f t="shared" si="2895"/>
        <v>0</v>
      </c>
      <c r="O125" s="374">
        <f t="shared" si="2572"/>
        <v>0</v>
      </c>
      <c r="P125" s="304"/>
      <c r="Q125" s="305"/>
      <c r="R125" s="270">
        <f t="shared" si="2896"/>
        <v>0</v>
      </c>
      <c r="S125" s="374">
        <f t="shared" si="2573"/>
        <v>0</v>
      </c>
      <c r="T125" s="304"/>
      <c r="U125" s="305"/>
      <c r="V125" s="270">
        <f t="shared" si="2897"/>
        <v>0</v>
      </c>
      <c r="W125" s="374">
        <f t="shared" si="2574"/>
        <v>0</v>
      </c>
      <c r="X125" s="304"/>
      <c r="Y125" s="305"/>
      <c r="Z125" s="270">
        <f t="shared" si="2898"/>
        <v>0</v>
      </c>
      <c r="AA125" s="374">
        <f t="shared" si="2575"/>
        <v>0</v>
      </c>
      <c r="AB125" s="304"/>
      <c r="AC125" s="305"/>
      <c r="AD125" s="270">
        <f t="shared" si="2899"/>
        <v>0</v>
      </c>
      <c r="AE125" s="374">
        <f t="shared" si="2576"/>
        <v>0</v>
      </c>
      <c r="AF125" s="304"/>
      <c r="AG125" s="305"/>
      <c r="AH125" s="270">
        <f t="shared" si="2900"/>
        <v>0</v>
      </c>
      <c r="AI125" s="374">
        <f t="shared" si="2577"/>
        <v>0</v>
      </c>
      <c r="AJ125" s="304"/>
      <c r="AK125" s="305"/>
      <c r="AL125" s="270">
        <f t="shared" si="2901"/>
        <v>0</v>
      </c>
      <c r="AM125" s="374">
        <f t="shared" si="2578"/>
        <v>0</v>
      </c>
      <c r="AN125" s="304"/>
      <c r="AO125" s="305"/>
      <c r="AP125" s="270">
        <f t="shared" si="2902"/>
        <v>0</v>
      </c>
      <c r="AQ125" s="374">
        <f t="shared" si="2579"/>
        <v>0</v>
      </c>
      <c r="AR125" s="304"/>
      <c r="AS125" s="305"/>
      <c r="AT125" s="270">
        <f t="shared" si="2903"/>
        <v>0</v>
      </c>
      <c r="AU125" s="374">
        <f t="shared" si="2580"/>
        <v>0</v>
      </c>
      <c r="AV125" s="304"/>
      <c r="AW125" s="305"/>
      <c r="AX125" s="270">
        <f t="shared" si="2904"/>
        <v>0</v>
      </c>
      <c r="AY125" s="374">
        <f t="shared" si="2581"/>
        <v>0</v>
      </c>
      <c r="AZ125" s="324">
        <f t="shared" si="2223"/>
        <v>0</v>
      </c>
      <c r="BA125" s="304"/>
      <c r="BB125" s="305"/>
      <c r="BC125" s="270">
        <f t="shared" si="2582"/>
        <v>0</v>
      </c>
      <c r="BD125" s="374">
        <f t="shared" si="2583"/>
        <v>0</v>
      </c>
      <c r="BE125" s="304"/>
      <c r="BF125" s="305"/>
      <c r="BG125" s="270">
        <f t="shared" si="2584"/>
        <v>0</v>
      </c>
      <c r="BH125" s="374">
        <f t="shared" si="2585"/>
        <v>0</v>
      </c>
      <c r="BI125" s="304"/>
      <c r="BJ125" s="305"/>
      <c r="BK125" s="270">
        <f t="shared" si="2586"/>
        <v>0</v>
      </c>
      <c r="BL125" s="374">
        <f t="shared" si="2587"/>
        <v>0</v>
      </c>
      <c r="BM125" s="304"/>
      <c r="BN125" s="305"/>
      <c r="BO125" s="270">
        <f t="shared" si="2588"/>
        <v>0</v>
      </c>
      <c r="BP125" s="374">
        <f t="shared" si="2589"/>
        <v>0</v>
      </c>
      <c r="BQ125" s="304"/>
      <c r="BR125" s="305"/>
      <c r="BS125" s="270">
        <f t="shared" si="2590"/>
        <v>0</v>
      </c>
      <c r="BT125" s="374">
        <f t="shared" si="2591"/>
        <v>0</v>
      </c>
      <c r="BU125" s="304"/>
      <c r="BV125" s="305"/>
      <c r="BW125" s="270">
        <f t="shared" si="2592"/>
        <v>0</v>
      </c>
      <c r="BX125" s="374">
        <f t="shared" si="2593"/>
        <v>0</v>
      </c>
      <c r="BY125" s="304"/>
      <c r="BZ125" s="305"/>
      <c r="CA125" s="270">
        <f t="shared" si="2594"/>
        <v>0</v>
      </c>
      <c r="CB125" s="374">
        <f t="shared" si="2595"/>
        <v>0</v>
      </c>
      <c r="CC125" s="304"/>
      <c r="CD125" s="305"/>
      <c r="CE125" s="270">
        <f t="shared" si="2596"/>
        <v>0</v>
      </c>
      <c r="CF125" s="374">
        <f t="shared" si="2597"/>
        <v>0</v>
      </c>
      <c r="CG125" s="304"/>
      <c r="CH125" s="305"/>
      <c r="CI125" s="270">
        <f t="shared" si="2598"/>
        <v>0</v>
      </c>
      <c r="CJ125" s="374">
        <f t="shared" si="2599"/>
        <v>0</v>
      </c>
      <c r="CK125" s="304"/>
      <c r="CL125" s="305"/>
      <c r="CM125" s="270">
        <f t="shared" si="2600"/>
        <v>0</v>
      </c>
      <c r="CN125" s="374">
        <f t="shared" si="2601"/>
        <v>0</v>
      </c>
      <c r="CO125" s="304"/>
      <c r="CP125" s="305"/>
      <c r="CQ125" s="270">
        <f t="shared" si="2602"/>
        <v>0</v>
      </c>
      <c r="CR125" s="374">
        <f t="shared" si="2603"/>
        <v>0</v>
      </c>
      <c r="CS125" s="304"/>
      <c r="CT125" s="305"/>
      <c r="CU125" s="270">
        <f t="shared" si="2604"/>
        <v>0</v>
      </c>
      <c r="CV125" s="374">
        <f t="shared" si="2605"/>
        <v>0</v>
      </c>
      <c r="CW125" s="324">
        <f t="shared" si="2225"/>
        <v>0</v>
      </c>
      <c r="CX125" s="304"/>
      <c r="CY125" s="305"/>
      <c r="CZ125" s="270">
        <f t="shared" si="2606"/>
        <v>0</v>
      </c>
      <c r="DA125" s="374">
        <f t="shared" si="2751"/>
        <v>0</v>
      </c>
      <c r="DB125" s="304"/>
      <c r="DC125" s="305"/>
      <c r="DD125" s="270">
        <f t="shared" si="2607"/>
        <v>0</v>
      </c>
      <c r="DE125" s="374">
        <f t="shared" si="2752"/>
        <v>0</v>
      </c>
      <c r="DF125" s="304"/>
      <c r="DG125" s="305"/>
      <c r="DH125" s="270">
        <f t="shared" si="2608"/>
        <v>0</v>
      </c>
      <c r="DI125" s="374">
        <f t="shared" si="2753"/>
        <v>0</v>
      </c>
      <c r="DJ125" s="304"/>
      <c r="DK125" s="305"/>
      <c r="DL125" s="270">
        <f t="shared" si="2609"/>
        <v>0</v>
      </c>
      <c r="DM125" s="374">
        <f t="shared" si="2754"/>
        <v>0</v>
      </c>
      <c r="DN125" s="304"/>
      <c r="DO125" s="305"/>
      <c r="DP125" s="270">
        <f t="shared" si="2610"/>
        <v>0</v>
      </c>
      <c r="DQ125" s="374">
        <f t="shared" si="2755"/>
        <v>0</v>
      </c>
      <c r="DR125" s="304"/>
      <c r="DS125" s="305"/>
      <c r="DT125" s="270">
        <f t="shared" si="2611"/>
        <v>0</v>
      </c>
      <c r="DU125" s="374">
        <f t="shared" si="2756"/>
        <v>0</v>
      </c>
      <c r="DV125" s="304"/>
      <c r="DW125" s="305"/>
      <c r="DX125" s="270">
        <f t="shared" si="2612"/>
        <v>0</v>
      </c>
      <c r="DY125" s="374">
        <f t="shared" si="2757"/>
        <v>0</v>
      </c>
      <c r="DZ125" s="304"/>
      <c r="EA125" s="305"/>
      <c r="EB125" s="270">
        <f t="shared" si="2613"/>
        <v>0</v>
      </c>
      <c r="EC125" s="374">
        <f t="shared" si="2758"/>
        <v>0</v>
      </c>
      <c r="ED125" s="304"/>
      <c r="EE125" s="305"/>
      <c r="EF125" s="270">
        <f t="shared" si="2614"/>
        <v>0</v>
      </c>
      <c r="EG125" s="374">
        <f t="shared" si="2759"/>
        <v>0</v>
      </c>
      <c r="EH125" s="304"/>
      <c r="EI125" s="305"/>
      <c r="EJ125" s="270">
        <f t="shared" si="2615"/>
        <v>0</v>
      </c>
      <c r="EK125" s="374">
        <f t="shared" si="2760"/>
        <v>0</v>
      </c>
      <c r="EL125" s="304"/>
      <c r="EM125" s="305"/>
      <c r="EN125" s="270">
        <f t="shared" si="2616"/>
        <v>0</v>
      </c>
      <c r="EO125" s="374">
        <f t="shared" si="2761"/>
        <v>0</v>
      </c>
      <c r="EP125" s="304"/>
      <c r="EQ125" s="305"/>
      <c r="ER125" s="270">
        <f t="shared" si="2617"/>
        <v>0</v>
      </c>
      <c r="ES125" s="374">
        <f t="shared" si="2762"/>
        <v>0</v>
      </c>
      <c r="ET125" s="324">
        <f t="shared" si="2226"/>
        <v>0</v>
      </c>
      <c r="EU125" s="304"/>
      <c r="EV125" s="305"/>
      <c r="EW125" s="270">
        <f t="shared" si="2618"/>
        <v>0</v>
      </c>
      <c r="EX125" s="374">
        <f t="shared" si="2763"/>
        <v>0</v>
      </c>
      <c r="EY125" s="304"/>
      <c r="EZ125" s="305"/>
      <c r="FA125" s="270">
        <f t="shared" si="2619"/>
        <v>0</v>
      </c>
      <c r="FB125" s="374">
        <f t="shared" si="2764"/>
        <v>0</v>
      </c>
      <c r="FC125" s="304"/>
      <c r="FD125" s="305"/>
      <c r="FE125" s="270">
        <f t="shared" si="2620"/>
        <v>0</v>
      </c>
      <c r="FF125" s="374">
        <f t="shared" si="2765"/>
        <v>0</v>
      </c>
      <c r="FG125" s="304"/>
      <c r="FH125" s="305"/>
      <c r="FI125" s="270">
        <f t="shared" si="2621"/>
        <v>0</v>
      </c>
      <c r="FJ125" s="374">
        <f t="shared" si="2766"/>
        <v>0</v>
      </c>
      <c r="FK125" s="304"/>
      <c r="FL125" s="305"/>
      <c r="FM125" s="270">
        <f t="shared" si="2622"/>
        <v>0</v>
      </c>
      <c r="FN125" s="374">
        <f t="shared" si="2767"/>
        <v>0</v>
      </c>
      <c r="FO125" s="304"/>
      <c r="FP125" s="305"/>
      <c r="FQ125" s="270">
        <f t="shared" si="2623"/>
        <v>0</v>
      </c>
      <c r="FR125" s="374">
        <f t="shared" si="2768"/>
        <v>0</v>
      </c>
      <c r="FS125" s="304"/>
      <c r="FT125" s="305"/>
      <c r="FU125" s="270">
        <f t="shared" si="2624"/>
        <v>0</v>
      </c>
      <c r="FV125" s="374">
        <f t="shared" si="2769"/>
        <v>0</v>
      </c>
      <c r="FW125" s="304"/>
      <c r="FX125" s="305"/>
      <c r="FY125" s="270">
        <f t="shared" si="2625"/>
        <v>0</v>
      </c>
      <c r="FZ125" s="374">
        <f t="shared" si="2770"/>
        <v>0</v>
      </c>
      <c r="GA125" s="304"/>
      <c r="GB125" s="305"/>
      <c r="GC125" s="270">
        <f t="shared" si="2626"/>
        <v>0</v>
      </c>
      <c r="GD125" s="374">
        <f t="shared" si="2771"/>
        <v>0</v>
      </c>
      <c r="GE125" s="304"/>
      <c r="GF125" s="305"/>
      <c r="GG125" s="270">
        <f t="shared" si="2627"/>
        <v>0</v>
      </c>
      <c r="GH125" s="374">
        <f t="shared" si="2772"/>
        <v>0</v>
      </c>
      <c r="GI125" s="304"/>
      <c r="GJ125" s="305"/>
      <c r="GK125" s="270">
        <f t="shared" si="2628"/>
        <v>0</v>
      </c>
      <c r="GL125" s="374">
        <f t="shared" si="2773"/>
        <v>0</v>
      </c>
      <c r="GM125" s="304"/>
      <c r="GN125" s="305"/>
      <c r="GO125" s="270">
        <f t="shared" si="2629"/>
        <v>0</v>
      </c>
      <c r="GP125" s="374">
        <f t="shared" si="2774"/>
        <v>0</v>
      </c>
      <c r="GQ125" s="324">
        <f t="shared" si="2227"/>
        <v>0</v>
      </c>
      <c r="GR125" s="304"/>
      <c r="GS125" s="305"/>
      <c r="GT125" s="270">
        <f t="shared" si="2630"/>
        <v>0</v>
      </c>
      <c r="GU125" s="374">
        <f t="shared" si="2775"/>
        <v>0</v>
      </c>
      <c r="GV125" s="304"/>
      <c r="GW125" s="305"/>
      <c r="GX125" s="270">
        <f t="shared" si="2631"/>
        <v>0</v>
      </c>
      <c r="GY125" s="374">
        <f t="shared" si="2776"/>
        <v>0</v>
      </c>
      <c r="GZ125" s="304"/>
      <c r="HA125" s="305"/>
      <c r="HB125" s="270">
        <f t="shared" si="2632"/>
        <v>0</v>
      </c>
      <c r="HC125" s="374">
        <f t="shared" si="2777"/>
        <v>0</v>
      </c>
      <c r="HD125" s="304"/>
      <c r="HE125" s="305"/>
      <c r="HF125" s="270">
        <f t="shared" si="2633"/>
        <v>0</v>
      </c>
      <c r="HG125" s="374">
        <f t="shared" si="2778"/>
        <v>0</v>
      </c>
      <c r="HH125" s="304"/>
      <c r="HI125" s="305"/>
      <c r="HJ125" s="270">
        <f t="shared" si="2634"/>
        <v>0</v>
      </c>
      <c r="HK125" s="374">
        <f t="shared" si="2779"/>
        <v>0</v>
      </c>
      <c r="HL125" s="304"/>
      <c r="HM125" s="305"/>
      <c r="HN125" s="270">
        <f t="shared" si="2635"/>
        <v>0</v>
      </c>
      <c r="HO125" s="374">
        <f t="shared" si="2780"/>
        <v>0</v>
      </c>
      <c r="HP125" s="304"/>
      <c r="HQ125" s="305"/>
      <c r="HR125" s="270">
        <f t="shared" si="2636"/>
        <v>0</v>
      </c>
      <c r="HS125" s="374">
        <f t="shared" si="2781"/>
        <v>0</v>
      </c>
      <c r="HT125" s="304"/>
      <c r="HU125" s="305"/>
      <c r="HV125" s="270">
        <f t="shared" si="2637"/>
        <v>0</v>
      </c>
      <c r="HW125" s="374">
        <f t="shared" si="2782"/>
        <v>0</v>
      </c>
      <c r="HX125" s="304"/>
      <c r="HY125" s="305"/>
      <c r="HZ125" s="270">
        <f t="shared" si="2638"/>
        <v>0</v>
      </c>
      <c r="IA125" s="374">
        <f t="shared" si="2783"/>
        <v>0</v>
      </c>
      <c r="IB125" s="304"/>
      <c r="IC125" s="305"/>
      <c r="ID125" s="270">
        <f t="shared" si="2639"/>
        <v>0</v>
      </c>
      <c r="IE125" s="374">
        <f t="shared" si="2784"/>
        <v>0</v>
      </c>
      <c r="IF125" s="304"/>
      <c r="IG125" s="305"/>
      <c r="IH125" s="270">
        <f t="shared" si="2640"/>
        <v>0</v>
      </c>
      <c r="II125" s="374">
        <f t="shared" si="2785"/>
        <v>0</v>
      </c>
      <c r="IJ125" s="304"/>
      <c r="IK125" s="305"/>
      <c r="IL125" s="270">
        <f t="shared" si="2641"/>
        <v>0</v>
      </c>
      <c r="IM125" s="374">
        <f t="shared" si="2786"/>
        <v>0</v>
      </c>
      <c r="IN125" s="324">
        <f t="shared" si="2228"/>
        <v>0</v>
      </c>
      <c r="IO125" s="304"/>
      <c r="IP125" s="305"/>
      <c r="IQ125" s="270">
        <f t="shared" si="2642"/>
        <v>0</v>
      </c>
      <c r="IR125" s="374">
        <f t="shared" si="2787"/>
        <v>0</v>
      </c>
      <c r="IS125" s="304"/>
      <c r="IT125" s="305"/>
      <c r="IU125" s="270">
        <f t="shared" si="2643"/>
        <v>0</v>
      </c>
      <c r="IV125" s="374">
        <f t="shared" si="2788"/>
        <v>0</v>
      </c>
      <c r="IW125" s="304"/>
      <c r="IX125" s="305"/>
      <c r="IY125" s="270">
        <f t="shared" si="2644"/>
        <v>0</v>
      </c>
      <c r="IZ125" s="374">
        <f t="shared" si="2789"/>
        <v>0</v>
      </c>
      <c r="JA125" s="304"/>
      <c r="JB125" s="305"/>
      <c r="JC125" s="270">
        <f t="shared" si="2645"/>
        <v>0</v>
      </c>
      <c r="JD125" s="374">
        <f t="shared" si="2790"/>
        <v>0</v>
      </c>
      <c r="JE125" s="304"/>
      <c r="JF125" s="305"/>
      <c r="JG125" s="270">
        <f t="shared" si="2646"/>
        <v>0</v>
      </c>
      <c r="JH125" s="374">
        <f t="shared" si="2791"/>
        <v>0</v>
      </c>
      <c r="JI125" s="304"/>
      <c r="JJ125" s="305"/>
      <c r="JK125" s="270">
        <f t="shared" si="2647"/>
        <v>0</v>
      </c>
      <c r="JL125" s="374">
        <f t="shared" si="2792"/>
        <v>0</v>
      </c>
      <c r="JM125" s="304"/>
      <c r="JN125" s="305"/>
      <c r="JO125" s="270">
        <f t="shared" si="2648"/>
        <v>0</v>
      </c>
      <c r="JP125" s="374">
        <f t="shared" si="2793"/>
        <v>0</v>
      </c>
      <c r="JQ125" s="304"/>
      <c r="JR125" s="305"/>
      <c r="JS125" s="270">
        <f t="shared" si="2649"/>
        <v>0</v>
      </c>
      <c r="JT125" s="374">
        <f t="shared" si="2794"/>
        <v>0</v>
      </c>
      <c r="JU125" s="304"/>
      <c r="JV125" s="305"/>
      <c r="JW125" s="270">
        <f t="shared" si="2650"/>
        <v>0</v>
      </c>
      <c r="JX125" s="374">
        <f t="shared" si="2795"/>
        <v>0</v>
      </c>
      <c r="JY125" s="304"/>
      <c r="JZ125" s="305"/>
      <c r="KA125" s="270">
        <f t="shared" si="2651"/>
        <v>0</v>
      </c>
      <c r="KB125" s="374">
        <f t="shared" si="2796"/>
        <v>0</v>
      </c>
      <c r="KC125" s="304"/>
      <c r="KD125" s="305"/>
      <c r="KE125" s="270">
        <f t="shared" si="2652"/>
        <v>0</v>
      </c>
      <c r="KF125" s="374">
        <f t="shared" si="2797"/>
        <v>0</v>
      </c>
      <c r="KG125" s="304"/>
      <c r="KH125" s="305"/>
      <c r="KI125" s="270">
        <f t="shared" si="2653"/>
        <v>0</v>
      </c>
      <c r="KJ125" s="374">
        <f t="shared" si="2798"/>
        <v>0</v>
      </c>
      <c r="KK125" s="324">
        <f t="shared" si="2229"/>
        <v>0</v>
      </c>
      <c r="KL125" s="304"/>
      <c r="KM125" s="305"/>
      <c r="KN125" s="270">
        <f t="shared" si="2654"/>
        <v>0</v>
      </c>
      <c r="KO125" s="374">
        <f t="shared" si="2799"/>
        <v>0</v>
      </c>
      <c r="KP125" s="304"/>
      <c r="KQ125" s="305"/>
      <c r="KR125" s="270">
        <f t="shared" si="2655"/>
        <v>0</v>
      </c>
      <c r="KS125" s="374">
        <f t="shared" si="2800"/>
        <v>0</v>
      </c>
      <c r="KT125" s="304"/>
      <c r="KU125" s="305"/>
      <c r="KV125" s="270">
        <f t="shared" si="2656"/>
        <v>0</v>
      </c>
      <c r="KW125" s="374">
        <f t="shared" si="2801"/>
        <v>0</v>
      </c>
      <c r="KX125" s="304"/>
      <c r="KY125" s="305"/>
      <c r="KZ125" s="270">
        <f t="shared" si="2657"/>
        <v>0</v>
      </c>
      <c r="LA125" s="374">
        <f t="shared" si="2802"/>
        <v>0</v>
      </c>
      <c r="LB125" s="304"/>
      <c r="LC125" s="305"/>
      <c r="LD125" s="270">
        <f t="shared" si="2658"/>
        <v>0</v>
      </c>
      <c r="LE125" s="374">
        <f t="shared" si="2803"/>
        <v>0</v>
      </c>
      <c r="LF125" s="304"/>
      <c r="LG125" s="305"/>
      <c r="LH125" s="270">
        <f t="shared" si="2659"/>
        <v>0</v>
      </c>
      <c r="LI125" s="374">
        <f t="shared" si="2804"/>
        <v>0</v>
      </c>
      <c r="LJ125" s="304"/>
      <c r="LK125" s="305"/>
      <c r="LL125" s="270">
        <f t="shared" si="2660"/>
        <v>0</v>
      </c>
      <c r="LM125" s="374">
        <f t="shared" si="2805"/>
        <v>0</v>
      </c>
      <c r="LN125" s="304"/>
      <c r="LO125" s="305"/>
      <c r="LP125" s="270">
        <f t="shared" si="2661"/>
        <v>0</v>
      </c>
      <c r="LQ125" s="374">
        <f t="shared" si="2806"/>
        <v>0</v>
      </c>
      <c r="LR125" s="304"/>
      <c r="LS125" s="305"/>
      <c r="LT125" s="270">
        <f t="shared" si="2662"/>
        <v>0</v>
      </c>
      <c r="LU125" s="374">
        <f t="shared" si="2807"/>
        <v>0</v>
      </c>
      <c r="LV125" s="304"/>
      <c r="LW125" s="305"/>
      <c r="LX125" s="270">
        <f t="shared" si="2663"/>
        <v>0</v>
      </c>
      <c r="LY125" s="374">
        <f t="shared" si="2808"/>
        <v>0</v>
      </c>
      <c r="LZ125" s="304"/>
      <c r="MA125" s="305"/>
      <c r="MB125" s="270">
        <f t="shared" si="2664"/>
        <v>0</v>
      </c>
      <c r="MC125" s="374">
        <f t="shared" si="2809"/>
        <v>0</v>
      </c>
      <c r="MD125" s="304"/>
      <c r="ME125" s="305"/>
      <c r="MF125" s="270">
        <f t="shared" si="2665"/>
        <v>0</v>
      </c>
      <c r="MG125" s="374">
        <f t="shared" si="2810"/>
        <v>0</v>
      </c>
      <c r="MH125" s="324">
        <f t="shared" si="2230"/>
        <v>0</v>
      </c>
      <c r="MI125" s="304"/>
      <c r="MJ125" s="305"/>
      <c r="MK125" s="270">
        <f t="shared" si="2666"/>
        <v>0</v>
      </c>
      <c r="ML125" s="374">
        <f t="shared" si="2811"/>
        <v>0</v>
      </c>
      <c r="MM125" s="304"/>
      <c r="MN125" s="305"/>
      <c r="MO125" s="270">
        <f t="shared" si="2667"/>
        <v>0</v>
      </c>
      <c r="MP125" s="374">
        <f t="shared" si="2812"/>
        <v>0</v>
      </c>
      <c r="MQ125" s="304"/>
      <c r="MR125" s="305"/>
      <c r="MS125" s="270">
        <f t="shared" si="2668"/>
        <v>0</v>
      </c>
      <c r="MT125" s="374">
        <f t="shared" si="2813"/>
        <v>0</v>
      </c>
      <c r="MU125" s="304"/>
      <c r="MV125" s="305"/>
      <c r="MW125" s="270">
        <f t="shared" si="2669"/>
        <v>0</v>
      </c>
      <c r="MX125" s="374">
        <f t="shared" si="2814"/>
        <v>0</v>
      </c>
      <c r="MY125" s="304"/>
      <c r="MZ125" s="305"/>
      <c r="NA125" s="270">
        <f t="shared" si="2670"/>
        <v>0</v>
      </c>
      <c r="NB125" s="374">
        <f t="shared" si="2815"/>
        <v>0</v>
      </c>
      <c r="NC125" s="304"/>
      <c r="ND125" s="305"/>
      <c r="NE125" s="270">
        <f t="shared" si="2671"/>
        <v>0</v>
      </c>
      <c r="NF125" s="374">
        <f t="shared" si="2816"/>
        <v>0</v>
      </c>
      <c r="NG125" s="304"/>
      <c r="NH125" s="305"/>
      <c r="NI125" s="270">
        <f t="shared" si="2672"/>
        <v>0</v>
      </c>
      <c r="NJ125" s="374">
        <f t="shared" si="2817"/>
        <v>0</v>
      </c>
      <c r="NK125" s="304"/>
      <c r="NL125" s="305"/>
      <c r="NM125" s="270">
        <f t="shared" si="2673"/>
        <v>0</v>
      </c>
      <c r="NN125" s="374">
        <f t="shared" si="2818"/>
        <v>0</v>
      </c>
      <c r="NO125" s="304"/>
      <c r="NP125" s="305"/>
      <c r="NQ125" s="270">
        <f t="shared" si="2674"/>
        <v>0</v>
      </c>
      <c r="NR125" s="374">
        <f t="shared" si="2819"/>
        <v>0</v>
      </c>
      <c r="NS125" s="304"/>
      <c r="NT125" s="305"/>
      <c r="NU125" s="270">
        <f t="shared" si="2675"/>
        <v>0</v>
      </c>
      <c r="NV125" s="374">
        <f t="shared" si="2820"/>
        <v>0</v>
      </c>
      <c r="NW125" s="304"/>
      <c r="NX125" s="305"/>
      <c r="NY125" s="270">
        <f t="shared" si="2676"/>
        <v>0</v>
      </c>
      <c r="NZ125" s="374">
        <f t="shared" si="2821"/>
        <v>0</v>
      </c>
      <c r="OA125" s="304"/>
      <c r="OB125" s="305"/>
      <c r="OC125" s="270">
        <f t="shared" si="2677"/>
        <v>0</v>
      </c>
      <c r="OD125" s="374">
        <f t="shared" si="2822"/>
        <v>0</v>
      </c>
      <c r="OE125" s="324">
        <f t="shared" si="2231"/>
        <v>0</v>
      </c>
      <c r="OF125" s="304"/>
      <c r="OG125" s="305"/>
      <c r="OH125" s="270">
        <f t="shared" si="2678"/>
        <v>0</v>
      </c>
      <c r="OI125" s="374">
        <f t="shared" si="2823"/>
        <v>0</v>
      </c>
      <c r="OJ125" s="304"/>
      <c r="OK125" s="305"/>
      <c r="OL125" s="270">
        <f t="shared" si="2679"/>
        <v>0</v>
      </c>
      <c r="OM125" s="374">
        <f t="shared" si="2824"/>
        <v>0</v>
      </c>
      <c r="ON125" s="304"/>
      <c r="OO125" s="305"/>
      <c r="OP125" s="270">
        <f t="shared" si="2680"/>
        <v>0</v>
      </c>
      <c r="OQ125" s="374">
        <f t="shared" si="2825"/>
        <v>0</v>
      </c>
      <c r="OR125" s="304"/>
      <c r="OS125" s="305"/>
      <c r="OT125" s="270">
        <f t="shared" si="2681"/>
        <v>0</v>
      </c>
      <c r="OU125" s="374">
        <f t="shared" si="2826"/>
        <v>0</v>
      </c>
      <c r="OV125" s="304"/>
      <c r="OW125" s="305"/>
      <c r="OX125" s="270">
        <f t="shared" si="2682"/>
        <v>0</v>
      </c>
      <c r="OY125" s="374">
        <f t="shared" si="2827"/>
        <v>0</v>
      </c>
      <c r="OZ125" s="304"/>
      <c r="PA125" s="305"/>
      <c r="PB125" s="270">
        <f t="shared" si="2683"/>
        <v>0</v>
      </c>
      <c r="PC125" s="374">
        <f t="shared" si="2828"/>
        <v>0</v>
      </c>
      <c r="PD125" s="304"/>
      <c r="PE125" s="305"/>
      <c r="PF125" s="270">
        <f t="shared" si="2684"/>
        <v>0</v>
      </c>
      <c r="PG125" s="374">
        <f t="shared" si="2829"/>
        <v>0</v>
      </c>
      <c r="PH125" s="304"/>
      <c r="PI125" s="305"/>
      <c r="PJ125" s="270">
        <f t="shared" si="2685"/>
        <v>0</v>
      </c>
      <c r="PK125" s="374">
        <f t="shared" si="2830"/>
        <v>0</v>
      </c>
      <c r="PL125" s="304"/>
      <c r="PM125" s="305"/>
      <c r="PN125" s="270">
        <f t="shared" si="2686"/>
        <v>0</v>
      </c>
      <c r="PO125" s="374">
        <f t="shared" si="2831"/>
        <v>0</v>
      </c>
      <c r="PP125" s="304"/>
      <c r="PQ125" s="305"/>
      <c r="PR125" s="270">
        <f t="shared" si="2687"/>
        <v>0</v>
      </c>
      <c r="PS125" s="374">
        <f t="shared" si="2832"/>
        <v>0</v>
      </c>
      <c r="PT125" s="304"/>
      <c r="PU125" s="305"/>
      <c r="PV125" s="270">
        <f t="shared" si="2688"/>
        <v>0</v>
      </c>
      <c r="PW125" s="374">
        <f t="shared" si="2833"/>
        <v>0</v>
      </c>
      <c r="PX125" s="304"/>
      <c r="PY125" s="305"/>
      <c r="PZ125" s="270">
        <f t="shared" si="2689"/>
        <v>0</v>
      </c>
      <c r="QA125" s="374">
        <f t="shared" si="2834"/>
        <v>0</v>
      </c>
      <c r="QB125" s="324">
        <f t="shared" si="2232"/>
        <v>0</v>
      </c>
      <c r="QC125" s="304"/>
      <c r="QD125" s="305"/>
      <c r="QE125" s="270">
        <f t="shared" si="2690"/>
        <v>0</v>
      </c>
      <c r="QF125" s="374">
        <f t="shared" si="2835"/>
        <v>0</v>
      </c>
      <c r="QG125" s="304"/>
      <c r="QH125" s="305"/>
      <c r="QI125" s="270">
        <f t="shared" si="2691"/>
        <v>0</v>
      </c>
      <c r="QJ125" s="374">
        <f t="shared" si="2836"/>
        <v>0</v>
      </c>
      <c r="QK125" s="304"/>
      <c r="QL125" s="305"/>
      <c r="QM125" s="270">
        <f t="shared" si="2692"/>
        <v>0</v>
      </c>
      <c r="QN125" s="374">
        <f t="shared" si="2837"/>
        <v>0</v>
      </c>
      <c r="QO125" s="304"/>
      <c r="QP125" s="305"/>
      <c r="QQ125" s="270">
        <f t="shared" si="2693"/>
        <v>0</v>
      </c>
      <c r="QR125" s="374">
        <f t="shared" si="2838"/>
        <v>0</v>
      </c>
      <c r="QS125" s="304"/>
      <c r="QT125" s="305"/>
      <c r="QU125" s="270">
        <f t="shared" si="2694"/>
        <v>0</v>
      </c>
      <c r="QV125" s="374">
        <f t="shared" si="2839"/>
        <v>0</v>
      </c>
      <c r="QW125" s="304"/>
      <c r="QX125" s="305"/>
      <c r="QY125" s="270">
        <f t="shared" si="2695"/>
        <v>0</v>
      </c>
      <c r="QZ125" s="374">
        <f t="shared" si="2840"/>
        <v>0</v>
      </c>
      <c r="RA125" s="304"/>
      <c r="RB125" s="305"/>
      <c r="RC125" s="270">
        <f t="shared" si="2696"/>
        <v>0</v>
      </c>
      <c r="RD125" s="374">
        <f t="shared" si="2841"/>
        <v>0</v>
      </c>
      <c r="RE125" s="304"/>
      <c r="RF125" s="305"/>
      <c r="RG125" s="270">
        <f t="shared" si="2697"/>
        <v>0</v>
      </c>
      <c r="RH125" s="374">
        <f t="shared" si="2842"/>
        <v>0</v>
      </c>
      <c r="RI125" s="304"/>
      <c r="RJ125" s="305"/>
      <c r="RK125" s="270">
        <f t="shared" si="2698"/>
        <v>0</v>
      </c>
      <c r="RL125" s="374">
        <f t="shared" si="2843"/>
        <v>0</v>
      </c>
      <c r="RM125" s="304"/>
      <c r="RN125" s="305"/>
      <c r="RO125" s="270">
        <f t="shared" si="2699"/>
        <v>0</v>
      </c>
      <c r="RP125" s="374">
        <f t="shared" si="2844"/>
        <v>0</v>
      </c>
      <c r="RQ125" s="304"/>
      <c r="RR125" s="305"/>
      <c r="RS125" s="270">
        <f t="shared" si="2700"/>
        <v>0</v>
      </c>
      <c r="RT125" s="374">
        <f t="shared" si="2845"/>
        <v>0</v>
      </c>
      <c r="RU125" s="304"/>
      <c r="RV125" s="305"/>
      <c r="RW125" s="270">
        <f t="shared" si="2701"/>
        <v>0</v>
      </c>
      <c r="RX125" s="374">
        <f t="shared" si="2846"/>
        <v>0</v>
      </c>
      <c r="RY125" s="324">
        <f t="shared" si="2233"/>
        <v>0</v>
      </c>
      <c r="RZ125" s="304"/>
      <c r="SA125" s="305"/>
      <c r="SB125" s="270">
        <f t="shared" si="2702"/>
        <v>0</v>
      </c>
      <c r="SC125" s="374">
        <f t="shared" si="2847"/>
        <v>0</v>
      </c>
      <c r="SD125" s="304"/>
      <c r="SE125" s="305"/>
      <c r="SF125" s="270">
        <f t="shared" si="2703"/>
        <v>0</v>
      </c>
      <c r="SG125" s="374">
        <f t="shared" si="2848"/>
        <v>0</v>
      </c>
      <c r="SH125" s="304"/>
      <c r="SI125" s="305"/>
      <c r="SJ125" s="270">
        <f t="shared" si="2704"/>
        <v>0</v>
      </c>
      <c r="SK125" s="374">
        <f t="shared" si="2849"/>
        <v>0</v>
      </c>
      <c r="SL125" s="304"/>
      <c r="SM125" s="305"/>
      <c r="SN125" s="270">
        <f t="shared" si="2705"/>
        <v>0</v>
      </c>
      <c r="SO125" s="374">
        <f t="shared" si="2850"/>
        <v>0</v>
      </c>
      <c r="SP125" s="304"/>
      <c r="SQ125" s="305"/>
      <c r="SR125" s="270">
        <f t="shared" si="2706"/>
        <v>0</v>
      </c>
      <c r="SS125" s="374">
        <f t="shared" si="2851"/>
        <v>0</v>
      </c>
      <c r="ST125" s="304"/>
      <c r="SU125" s="305"/>
      <c r="SV125" s="270">
        <f t="shared" si="2707"/>
        <v>0</v>
      </c>
      <c r="SW125" s="374">
        <f t="shared" si="2852"/>
        <v>0</v>
      </c>
      <c r="SX125" s="304"/>
      <c r="SY125" s="305"/>
      <c r="SZ125" s="270">
        <f t="shared" si="2708"/>
        <v>0</v>
      </c>
      <c r="TA125" s="374">
        <f t="shared" si="2853"/>
        <v>0</v>
      </c>
      <c r="TB125" s="304"/>
      <c r="TC125" s="305"/>
      <c r="TD125" s="270">
        <f t="shared" si="2709"/>
        <v>0</v>
      </c>
      <c r="TE125" s="374">
        <f t="shared" si="2854"/>
        <v>0</v>
      </c>
      <c r="TF125" s="304"/>
      <c r="TG125" s="305"/>
      <c r="TH125" s="270">
        <f t="shared" si="2710"/>
        <v>0</v>
      </c>
      <c r="TI125" s="374">
        <f t="shared" si="2855"/>
        <v>0</v>
      </c>
      <c r="TJ125" s="304"/>
      <c r="TK125" s="305"/>
      <c r="TL125" s="270">
        <f t="shared" si="2711"/>
        <v>0</v>
      </c>
      <c r="TM125" s="374">
        <f t="shared" si="2856"/>
        <v>0</v>
      </c>
      <c r="TN125" s="304"/>
      <c r="TO125" s="305"/>
      <c r="TP125" s="270">
        <f t="shared" si="2712"/>
        <v>0</v>
      </c>
      <c r="TQ125" s="374">
        <f t="shared" si="2857"/>
        <v>0</v>
      </c>
      <c r="TR125" s="304"/>
      <c r="TS125" s="305"/>
      <c r="TT125" s="270">
        <f t="shared" si="2713"/>
        <v>0</v>
      </c>
      <c r="TU125" s="374">
        <f t="shared" si="2858"/>
        <v>0</v>
      </c>
      <c r="TV125" s="324">
        <f t="shared" si="2234"/>
        <v>0</v>
      </c>
      <c r="TW125" s="304"/>
      <c r="TX125" s="305"/>
      <c r="TY125" s="270">
        <f t="shared" si="2714"/>
        <v>0</v>
      </c>
      <c r="TZ125" s="374">
        <f t="shared" si="2859"/>
        <v>0</v>
      </c>
      <c r="UA125" s="304"/>
      <c r="UB125" s="305"/>
      <c r="UC125" s="270">
        <f t="shared" si="2715"/>
        <v>0</v>
      </c>
      <c r="UD125" s="374">
        <f t="shared" si="2860"/>
        <v>0</v>
      </c>
      <c r="UE125" s="304"/>
      <c r="UF125" s="305"/>
      <c r="UG125" s="270">
        <f t="shared" si="2716"/>
        <v>0</v>
      </c>
      <c r="UH125" s="374">
        <f t="shared" si="2861"/>
        <v>0</v>
      </c>
      <c r="UI125" s="304"/>
      <c r="UJ125" s="305"/>
      <c r="UK125" s="270">
        <f t="shared" si="2717"/>
        <v>0</v>
      </c>
      <c r="UL125" s="374">
        <f t="shared" si="2862"/>
        <v>0</v>
      </c>
      <c r="UM125" s="304"/>
      <c r="UN125" s="305"/>
      <c r="UO125" s="270">
        <f t="shared" si="2718"/>
        <v>0</v>
      </c>
      <c r="UP125" s="374">
        <f t="shared" si="2863"/>
        <v>0</v>
      </c>
      <c r="UQ125" s="304"/>
      <c r="UR125" s="305"/>
      <c r="US125" s="270">
        <f t="shared" si="2719"/>
        <v>0</v>
      </c>
      <c r="UT125" s="374">
        <f t="shared" si="2864"/>
        <v>0</v>
      </c>
      <c r="UU125" s="304"/>
      <c r="UV125" s="305"/>
      <c r="UW125" s="270">
        <f t="shared" si="2720"/>
        <v>0</v>
      </c>
      <c r="UX125" s="374">
        <f t="shared" si="2865"/>
        <v>0</v>
      </c>
      <c r="UY125" s="304"/>
      <c r="UZ125" s="305"/>
      <c r="VA125" s="270">
        <f t="shared" si="2721"/>
        <v>0</v>
      </c>
      <c r="VB125" s="374">
        <f t="shared" si="2866"/>
        <v>0</v>
      </c>
      <c r="VC125" s="304"/>
      <c r="VD125" s="305"/>
      <c r="VE125" s="270">
        <f t="shared" si="2722"/>
        <v>0</v>
      </c>
      <c r="VF125" s="374">
        <f t="shared" si="2867"/>
        <v>0</v>
      </c>
      <c r="VG125" s="304"/>
      <c r="VH125" s="305"/>
      <c r="VI125" s="270">
        <f t="shared" si="2723"/>
        <v>0</v>
      </c>
      <c r="VJ125" s="374">
        <f t="shared" si="2868"/>
        <v>0</v>
      </c>
      <c r="VK125" s="304"/>
      <c r="VL125" s="305"/>
      <c r="VM125" s="270">
        <f t="shared" si="2724"/>
        <v>0</v>
      </c>
      <c r="VN125" s="374">
        <f t="shared" si="2869"/>
        <v>0</v>
      </c>
      <c r="VO125" s="304"/>
      <c r="VP125" s="305"/>
      <c r="VQ125" s="270">
        <f t="shared" si="2725"/>
        <v>0</v>
      </c>
      <c r="VR125" s="374">
        <f t="shared" si="2870"/>
        <v>0</v>
      </c>
      <c r="VS125" s="324">
        <f t="shared" si="2235"/>
        <v>0</v>
      </c>
      <c r="VT125" s="304"/>
      <c r="VU125" s="305"/>
      <c r="VV125" s="270">
        <f t="shared" si="2726"/>
        <v>0</v>
      </c>
      <c r="VW125" s="374">
        <f t="shared" si="2871"/>
        <v>0</v>
      </c>
      <c r="VX125" s="304"/>
      <c r="VY125" s="305"/>
      <c r="VZ125" s="270">
        <f t="shared" si="2727"/>
        <v>0</v>
      </c>
      <c r="WA125" s="374">
        <f t="shared" si="2872"/>
        <v>0</v>
      </c>
      <c r="WB125" s="304"/>
      <c r="WC125" s="305"/>
      <c r="WD125" s="270">
        <f t="shared" si="2728"/>
        <v>0</v>
      </c>
      <c r="WE125" s="374">
        <f t="shared" si="2873"/>
        <v>0</v>
      </c>
      <c r="WF125" s="304"/>
      <c r="WG125" s="305"/>
      <c r="WH125" s="270">
        <f t="shared" si="2729"/>
        <v>0</v>
      </c>
      <c r="WI125" s="374">
        <f t="shared" si="2874"/>
        <v>0</v>
      </c>
      <c r="WJ125" s="304"/>
      <c r="WK125" s="305"/>
      <c r="WL125" s="270">
        <f t="shared" si="2730"/>
        <v>0</v>
      </c>
      <c r="WM125" s="374">
        <f t="shared" si="2875"/>
        <v>0</v>
      </c>
      <c r="WN125" s="304"/>
      <c r="WO125" s="305"/>
      <c r="WP125" s="270">
        <f t="shared" si="2731"/>
        <v>0</v>
      </c>
      <c r="WQ125" s="374">
        <f t="shared" si="2876"/>
        <v>0</v>
      </c>
      <c r="WR125" s="304"/>
      <c r="WS125" s="305"/>
      <c r="WT125" s="270">
        <f t="shared" si="2732"/>
        <v>0</v>
      </c>
      <c r="WU125" s="374">
        <f t="shared" si="2877"/>
        <v>0</v>
      </c>
      <c r="WV125" s="304"/>
      <c r="WW125" s="305"/>
      <c r="WX125" s="270">
        <f t="shared" si="2733"/>
        <v>0</v>
      </c>
      <c r="WY125" s="374">
        <f t="shared" si="2878"/>
        <v>0</v>
      </c>
      <c r="WZ125" s="304"/>
      <c r="XA125" s="305"/>
      <c r="XB125" s="270">
        <f t="shared" si="2734"/>
        <v>0</v>
      </c>
      <c r="XC125" s="374">
        <f t="shared" si="2879"/>
        <v>0</v>
      </c>
      <c r="XD125" s="304"/>
      <c r="XE125" s="305"/>
      <c r="XF125" s="270">
        <f t="shared" si="2735"/>
        <v>0</v>
      </c>
      <c r="XG125" s="374">
        <f t="shared" si="2880"/>
        <v>0</v>
      </c>
      <c r="XH125" s="304"/>
      <c r="XI125" s="305"/>
      <c r="XJ125" s="270">
        <f t="shared" si="2736"/>
        <v>0</v>
      </c>
      <c r="XK125" s="374">
        <f t="shared" si="2881"/>
        <v>0</v>
      </c>
      <c r="XL125" s="304"/>
      <c r="XM125" s="305"/>
      <c r="XN125" s="270">
        <f t="shared" si="2737"/>
        <v>0</v>
      </c>
      <c r="XO125" s="374">
        <f t="shared" si="2882"/>
        <v>0</v>
      </c>
      <c r="XP125" s="324">
        <f t="shared" si="2236"/>
        <v>0</v>
      </c>
      <c r="XQ125" s="304"/>
      <c r="XR125" s="305"/>
      <c r="XS125" s="270">
        <f t="shared" si="2738"/>
        <v>0</v>
      </c>
      <c r="XT125" s="374">
        <f t="shared" si="2883"/>
        <v>0</v>
      </c>
      <c r="XU125" s="304"/>
      <c r="XV125" s="305"/>
      <c r="XW125" s="270">
        <f t="shared" si="2739"/>
        <v>0</v>
      </c>
      <c r="XX125" s="374">
        <f t="shared" si="2884"/>
        <v>0</v>
      </c>
      <c r="XY125" s="304"/>
      <c r="XZ125" s="305"/>
      <c r="YA125" s="270">
        <f t="shared" si="2740"/>
        <v>0</v>
      </c>
      <c r="YB125" s="374">
        <f t="shared" si="2885"/>
        <v>0</v>
      </c>
      <c r="YC125" s="304"/>
      <c r="YD125" s="305"/>
      <c r="YE125" s="270">
        <f t="shared" si="2741"/>
        <v>0</v>
      </c>
      <c r="YF125" s="374">
        <f t="shared" si="2886"/>
        <v>0</v>
      </c>
      <c r="YG125" s="304"/>
      <c r="YH125" s="305"/>
      <c r="YI125" s="270">
        <f t="shared" si="2742"/>
        <v>0</v>
      </c>
      <c r="YJ125" s="374">
        <f t="shared" si="2887"/>
        <v>0</v>
      </c>
      <c r="YK125" s="304"/>
      <c r="YL125" s="305"/>
      <c r="YM125" s="270">
        <f t="shared" si="2743"/>
        <v>0</v>
      </c>
      <c r="YN125" s="374">
        <f t="shared" si="2888"/>
        <v>0</v>
      </c>
      <c r="YO125" s="304"/>
      <c r="YP125" s="305"/>
      <c r="YQ125" s="270">
        <f t="shared" si="2744"/>
        <v>0</v>
      </c>
      <c r="YR125" s="374">
        <f t="shared" si="2889"/>
        <v>0</v>
      </c>
      <c r="YS125" s="304"/>
      <c r="YT125" s="305"/>
      <c r="YU125" s="270">
        <f t="shared" si="2745"/>
        <v>0</v>
      </c>
      <c r="YV125" s="374">
        <f t="shared" si="2890"/>
        <v>0</v>
      </c>
      <c r="YW125" s="304"/>
      <c r="YX125" s="305"/>
      <c r="YY125" s="270">
        <f t="shared" si="2746"/>
        <v>0</v>
      </c>
      <c r="YZ125" s="374">
        <f t="shared" si="2891"/>
        <v>0</v>
      </c>
      <c r="ZA125" s="304"/>
      <c r="ZB125" s="305"/>
      <c r="ZC125" s="270">
        <f t="shared" si="2747"/>
        <v>0</v>
      </c>
      <c r="ZD125" s="374">
        <f t="shared" si="2892"/>
        <v>0</v>
      </c>
      <c r="ZE125" s="304"/>
      <c r="ZF125" s="305"/>
      <c r="ZG125" s="270">
        <f t="shared" si="2748"/>
        <v>0</v>
      </c>
      <c r="ZH125" s="374">
        <f t="shared" si="2893"/>
        <v>0</v>
      </c>
      <c r="ZI125" s="304"/>
      <c r="ZJ125" s="305"/>
      <c r="ZK125" s="270">
        <f t="shared" si="2749"/>
        <v>0</v>
      </c>
      <c r="ZL125" s="374">
        <f t="shared" si="2750"/>
        <v>0</v>
      </c>
      <c r="ZM125" s="324">
        <f t="shared" si="2905"/>
        <v>0</v>
      </c>
    </row>
    <row r="126" spans="1:689" hidden="1" outlineLevel="2" x14ac:dyDescent="0.3">
      <c r="A126" s="361">
        <f>B126*'Input sheet'!$C$11</f>
        <v>0</v>
      </c>
      <c r="B126" s="362">
        <v>0</v>
      </c>
      <c r="C126" s="379" t="str">
        <f>VLOOKUP(CONCATENATE($Z$1,ADDRESS(ROW(),COLUMN(),4)),TRANSL_MAIN[[Key]:[Inhalt]],2,FALSE)</f>
        <v>Vehicle tax/insurance vehicle #3</v>
      </c>
      <c r="D126" s="304"/>
      <c r="E126" s="305"/>
      <c r="F126" s="270">
        <f t="shared" si="2570"/>
        <v>0</v>
      </c>
      <c r="G126" s="374">
        <v>0</v>
      </c>
      <c r="H126" s="304"/>
      <c r="I126" s="305"/>
      <c r="J126" s="270">
        <f t="shared" si="2894"/>
        <v>0</v>
      </c>
      <c r="K126" s="374">
        <f t="shared" si="2571"/>
        <v>0</v>
      </c>
      <c r="L126" s="304"/>
      <c r="M126" s="305"/>
      <c r="N126" s="270">
        <f t="shared" si="2895"/>
        <v>0</v>
      </c>
      <c r="O126" s="374">
        <f t="shared" si="2572"/>
        <v>0</v>
      </c>
      <c r="P126" s="304"/>
      <c r="Q126" s="305"/>
      <c r="R126" s="270">
        <f t="shared" si="2896"/>
        <v>0</v>
      </c>
      <c r="S126" s="374">
        <f t="shared" si="2573"/>
        <v>0</v>
      </c>
      <c r="T126" s="304"/>
      <c r="U126" s="305"/>
      <c r="V126" s="270">
        <f t="shared" si="2897"/>
        <v>0</v>
      </c>
      <c r="W126" s="374">
        <f t="shared" si="2574"/>
        <v>0</v>
      </c>
      <c r="X126" s="304"/>
      <c r="Y126" s="305"/>
      <c r="Z126" s="270">
        <f t="shared" si="2898"/>
        <v>0</v>
      </c>
      <c r="AA126" s="374">
        <f t="shared" si="2575"/>
        <v>0</v>
      </c>
      <c r="AB126" s="304"/>
      <c r="AC126" s="305"/>
      <c r="AD126" s="270">
        <f t="shared" si="2899"/>
        <v>0</v>
      </c>
      <c r="AE126" s="374">
        <f t="shared" si="2576"/>
        <v>0</v>
      </c>
      <c r="AF126" s="304"/>
      <c r="AG126" s="305"/>
      <c r="AH126" s="270">
        <f t="shared" si="2900"/>
        <v>0</v>
      </c>
      <c r="AI126" s="374">
        <f t="shared" si="2577"/>
        <v>0</v>
      </c>
      <c r="AJ126" s="304"/>
      <c r="AK126" s="305"/>
      <c r="AL126" s="270">
        <f t="shared" si="2901"/>
        <v>0</v>
      </c>
      <c r="AM126" s="374">
        <f t="shared" si="2578"/>
        <v>0</v>
      </c>
      <c r="AN126" s="304"/>
      <c r="AO126" s="305"/>
      <c r="AP126" s="270">
        <f t="shared" si="2902"/>
        <v>0</v>
      </c>
      <c r="AQ126" s="374">
        <f t="shared" si="2579"/>
        <v>0</v>
      </c>
      <c r="AR126" s="304"/>
      <c r="AS126" s="305"/>
      <c r="AT126" s="270">
        <f t="shared" si="2903"/>
        <v>0</v>
      </c>
      <c r="AU126" s="374">
        <f t="shared" si="2580"/>
        <v>0</v>
      </c>
      <c r="AV126" s="304"/>
      <c r="AW126" s="305"/>
      <c r="AX126" s="270">
        <f t="shared" si="2904"/>
        <v>0</v>
      </c>
      <c r="AY126" s="374">
        <f t="shared" si="2581"/>
        <v>0</v>
      </c>
      <c r="AZ126" s="324">
        <f t="shared" si="2223"/>
        <v>0</v>
      </c>
      <c r="BA126" s="304"/>
      <c r="BB126" s="305"/>
      <c r="BC126" s="270">
        <f t="shared" si="2582"/>
        <v>0</v>
      </c>
      <c r="BD126" s="374">
        <f t="shared" si="2583"/>
        <v>0</v>
      </c>
      <c r="BE126" s="304"/>
      <c r="BF126" s="305"/>
      <c r="BG126" s="270">
        <f t="shared" si="2584"/>
        <v>0</v>
      </c>
      <c r="BH126" s="374">
        <f t="shared" si="2585"/>
        <v>0</v>
      </c>
      <c r="BI126" s="304"/>
      <c r="BJ126" s="305"/>
      <c r="BK126" s="270">
        <f t="shared" si="2586"/>
        <v>0</v>
      </c>
      <c r="BL126" s="374">
        <f t="shared" si="2587"/>
        <v>0</v>
      </c>
      <c r="BM126" s="304"/>
      <c r="BN126" s="305"/>
      <c r="BO126" s="270">
        <f t="shared" si="2588"/>
        <v>0</v>
      </c>
      <c r="BP126" s="374">
        <f t="shared" si="2589"/>
        <v>0</v>
      </c>
      <c r="BQ126" s="304"/>
      <c r="BR126" s="305"/>
      <c r="BS126" s="270">
        <f t="shared" si="2590"/>
        <v>0</v>
      </c>
      <c r="BT126" s="374">
        <f t="shared" si="2591"/>
        <v>0</v>
      </c>
      <c r="BU126" s="304"/>
      <c r="BV126" s="305"/>
      <c r="BW126" s="270">
        <f t="shared" si="2592"/>
        <v>0</v>
      </c>
      <c r="BX126" s="374">
        <f t="shared" si="2593"/>
        <v>0</v>
      </c>
      <c r="BY126" s="304"/>
      <c r="BZ126" s="305"/>
      <c r="CA126" s="270">
        <f t="shared" si="2594"/>
        <v>0</v>
      </c>
      <c r="CB126" s="374">
        <f t="shared" si="2595"/>
        <v>0</v>
      </c>
      <c r="CC126" s="304"/>
      <c r="CD126" s="305"/>
      <c r="CE126" s="270">
        <f t="shared" si="2596"/>
        <v>0</v>
      </c>
      <c r="CF126" s="374">
        <f t="shared" si="2597"/>
        <v>0</v>
      </c>
      <c r="CG126" s="304"/>
      <c r="CH126" s="305"/>
      <c r="CI126" s="270">
        <f t="shared" si="2598"/>
        <v>0</v>
      </c>
      <c r="CJ126" s="374">
        <f t="shared" si="2599"/>
        <v>0</v>
      </c>
      <c r="CK126" s="304"/>
      <c r="CL126" s="305"/>
      <c r="CM126" s="270">
        <f t="shared" si="2600"/>
        <v>0</v>
      </c>
      <c r="CN126" s="374">
        <f t="shared" si="2601"/>
        <v>0</v>
      </c>
      <c r="CO126" s="304"/>
      <c r="CP126" s="305"/>
      <c r="CQ126" s="270">
        <f t="shared" si="2602"/>
        <v>0</v>
      </c>
      <c r="CR126" s="374">
        <f t="shared" si="2603"/>
        <v>0</v>
      </c>
      <c r="CS126" s="304"/>
      <c r="CT126" s="305"/>
      <c r="CU126" s="270">
        <f t="shared" si="2604"/>
        <v>0</v>
      </c>
      <c r="CV126" s="374">
        <f t="shared" si="2605"/>
        <v>0</v>
      </c>
      <c r="CW126" s="324">
        <f t="shared" si="2225"/>
        <v>0</v>
      </c>
      <c r="CX126" s="304"/>
      <c r="CY126" s="305"/>
      <c r="CZ126" s="270">
        <f t="shared" si="2606"/>
        <v>0</v>
      </c>
      <c r="DA126" s="374">
        <f t="shared" si="2751"/>
        <v>0</v>
      </c>
      <c r="DB126" s="304"/>
      <c r="DC126" s="305"/>
      <c r="DD126" s="270">
        <f t="shared" si="2607"/>
        <v>0</v>
      </c>
      <c r="DE126" s="374">
        <f t="shared" si="2752"/>
        <v>0</v>
      </c>
      <c r="DF126" s="304"/>
      <c r="DG126" s="305"/>
      <c r="DH126" s="270">
        <f t="shared" si="2608"/>
        <v>0</v>
      </c>
      <c r="DI126" s="374">
        <f t="shared" si="2753"/>
        <v>0</v>
      </c>
      <c r="DJ126" s="304"/>
      <c r="DK126" s="305"/>
      <c r="DL126" s="270">
        <f t="shared" si="2609"/>
        <v>0</v>
      </c>
      <c r="DM126" s="374">
        <f t="shared" si="2754"/>
        <v>0</v>
      </c>
      <c r="DN126" s="304"/>
      <c r="DO126" s="305"/>
      <c r="DP126" s="270">
        <f t="shared" si="2610"/>
        <v>0</v>
      </c>
      <c r="DQ126" s="374">
        <f t="shared" si="2755"/>
        <v>0</v>
      </c>
      <c r="DR126" s="304"/>
      <c r="DS126" s="305"/>
      <c r="DT126" s="270">
        <f t="shared" si="2611"/>
        <v>0</v>
      </c>
      <c r="DU126" s="374">
        <f t="shared" si="2756"/>
        <v>0</v>
      </c>
      <c r="DV126" s="304"/>
      <c r="DW126" s="305"/>
      <c r="DX126" s="270">
        <f t="shared" si="2612"/>
        <v>0</v>
      </c>
      <c r="DY126" s="374">
        <f t="shared" si="2757"/>
        <v>0</v>
      </c>
      <c r="DZ126" s="304"/>
      <c r="EA126" s="305"/>
      <c r="EB126" s="270">
        <f t="shared" si="2613"/>
        <v>0</v>
      </c>
      <c r="EC126" s="374">
        <f t="shared" si="2758"/>
        <v>0</v>
      </c>
      <c r="ED126" s="304"/>
      <c r="EE126" s="305"/>
      <c r="EF126" s="270">
        <f t="shared" si="2614"/>
        <v>0</v>
      </c>
      <c r="EG126" s="374">
        <f t="shared" si="2759"/>
        <v>0</v>
      </c>
      <c r="EH126" s="304"/>
      <c r="EI126" s="305"/>
      <c r="EJ126" s="270">
        <f t="shared" si="2615"/>
        <v>0</v>
      </c>
      <c r="EK126" s="374">
        <f t="shared" si="2760"/>
        <v>0</v>
      </c>
      <c r="EL126" s="304"/>
      <c r="EM126" s="305"/>
      <c r="EN126" s="270">
        <f t="shared" si="2616"/>
        <v>0</v>
      </c>
      <c r="EO126" s="374">
        <f t="shared" si="2761"/>
        <v>0</v>
      </c>
      <c r="EP126" s="304"/>
      <c r="EQ126" s="305"/>
      <c r="ER126" s="270">
        <f t="shared" si="2617"/>
        <v>0</v>
      </c>
      <c r="ES126" s="374">
        <f t="shared" si="2762"/>
        <v>0</v>
      </c>
      <c r="ET126" s="324">
        <f t="shared" si="2226"/>
        <v>0</v>
      </c>
      <c r="EU126" s="304"/>
      <c r="EV126" s="305"/>
      <c r="EW126" s="270">
        <f t="shared" si="2618"/>
        <v>0</v>
      </c>
      <c r="EX126" s="374">
        <f t="shared" si="2763"/>
        <v>0</v>
      </c>
      <c r="EY126" s="304"/>
      <c r="EZ126" s="305"/>
      <c r="FA126" s="270">
        <f t="shared" si="2619"/>
        <v>0</v>
      </c>
      <c r="FB126" s="374">
        <f t="shared" si="2764"/>
        <v>0</v>
      </c>
      <c r="FC126" s="304"/>
      <c r="FD126" s="305"/>
      <c r="FE126" s="270">
        <f t="shared" si="2620"/>
        <v>0</v>
      </c>
      <c r="FF126" s="374">
        <f t="shared" si="2765"/>
        <v>0</v>
      </c>
      <c r="FG126" s="304"/>
      <c r="FH126" s="305"/>
      <c r="FI126" s="270">
        <f t="shared" si="2621"/>
        <v>0</v>
      </c>
      <c r="FJ126" s="374">
        <f t="shared" si="2766"/>
        <v>0</v>
      </c>
      <c r="FK126" s="304"/>
      <c r="FL126" s="305"/>
      <c r="FM126" s="270">
        <f t="shared" si="2622"/>
        <v>0</v>
      </c>
      <c r="FN126" s="374">
        <f t="shared" si="2767"/>
        <v>0</v>
      </c>
      <c r="FO126" s="304"/>
      <c r="FP126" s="305"/>
      <c r="FQ126" s="270">
        <f t="shared" si="2623"/>
        <v>0</v>
      </c>
      <c r="FR126" s="374">
        <f t="shared" si="2768"/>
        <v>0</v>
      </c>
      <c r="FS126" s="304"/>
      <c r="FT126" s="305"/>
      <c r="FU126" s="270">
        <f t="shared" si="2624"/>
        <v>0</v>
      </c>
      <c r="FV126" s="374">
        <f t="shared" si="2769"/>
        <v>0</v>
      </c>
      <c r="FW126" s="304"/>
      <c r="FX126" s="305"/>
      <c r="FY126" s="270">
        <f t="shared" si="2625"/>
        <v>0</v>
      </c>
      <c r="FZ126" s="374">
        <f t="shared" si="2770"/>
        <v>0</v>
      </c>
      <c r="GA126" s="304"/>
      <c r="GB126" s="305"/>
      <c r="GC126" s="270">
        <f t="shared" si="2626"/>
        <v>0</v>
      </c>
      <c r="GD126" s="374">
        <f t="shared" si="2771"/>
        <v>0</v>
      </c>
      <c r="GE126" s="304"/>
      <c r="GF126" s="305"/>
      <c r="GG126" s="270">
        <f t="shared" si="2627"/>
        <v>0</v>
      </c>
      <c r="GH126" s="374">
        <f t="shared" si="2772"/>
        <v>0</v>
      </c>
      <c r="GI126" s="304"/>
      <c r="GJ126" s="305"/>
      <c r="GK126" s="270">
        <f t="shared" si="2628"/>
        <v>0</v>
      </c>
      <c r="GL126" s="374">
        <f t="shared" si="2773"/>
        <v>0</v>
      </c>
      <c r="GM126" s="304"/>
      <c r="GN126" s="305"/>
      <c r="GO126" s="270">
        <f t="shared" si="2629"/>
        <v>0</v>
      </c>
      <c r="GP126" s="374">
        <f t="shared" si="2774"/>
        <v>0</v>
      </c>
      <c r="GQ126" s="324">
        <f t="shared" si="2227"/>
        <v>0</v>
      </c>
      <c r="GR126" s="304"/>
      <c r="GS126" s="305"/>
      <c r="GT126" s="270">
        <f t="shared" si="2630"/>
        <v>0</v>
      </c>
      <c r="GU126" s="374">
        <f t="shared" si="2775"/>
        <v>0</v>
      </c>
      <c r="GV126" s="304"/>
      <c r="GW126" s="305"/>
      <c r="GX126" s="270">
        <f t="shared" si="2631"/>
        <v>0</v>
      </c>
      <c r="GY126" s="374">
        <f t="shared" si="2776"/>
        <v>0</v>
      </c>
      <c r="GZ126" s="304"/>
      <c r="HA126" s="305"/>
      <c r="HB126" s="270">
        <f t="shared" si="2632"/>
        <v>0</v>
      </c>
      <c r="HC126" s="374">
        <f t="shared" si="2777"/>
        <v>0</v>
      </c>
      <c r="HD126" s="304"/>
      <c r="HE126" s="305"/>
      <c r="HF126" s="270">
        <f t="shared" si="2633"/>
        <v>0</v>
      </c>
      <c r="HG126" s="374">
        <f t="shared" si="2778"/>
        <v>0</v>
      </c>
      <c r="HH126" s="304"/>
      <c r="HI126" s="305"/>
      <c r="HJ126" s="270">
        <f t="shared" si="2634"/>
        <v>0</v>
      </c>
      <c r="HK126" s="374">
        <f t="shared" si="2779"/>
        <v>0</v>
      </c>
      <c r="HL126" s="304"/>
      <c r="HM126" s="305"/>
      <c r="HN126" s="270">
        <f t="shared" si="2635"/>
        <v>0</v>
      </c>
      <c r="HO126" s="374">
        <f t="shared" si="2780"/>
        <v>0</v>
      </c>
      <c r="HP126" s="304"/>
      <c r="HQ126" s="305"/>
      <c r="HR126" s="270">
        <f t="shared" si="2636"/>
        <v>0</v>
      </c>
      <c r="HS126" s="374">
        <f t="shared" si="2781"/>
        <v>0</v>
      </c>
      <c r="HT126" s="304"/>
      <c r="HU126" s="305"/>
      <c r="HV126" s="270">
        <f t="shared" si="2637"/>
        <v>0</v>
      </c>
      <c r="HW126" s="374">
        <f t="shared" si="2782"/>
        <v>0</v>
      </c>
      <c r="HX126" s="304"/>
      <c r="HY126" s="305"/>
      <c r="HZ126" s="270">
        <f t="shared" si="2638"/>
        <v>0</v>
      </c>
      <c r="IA126" s="374">
        <f t="shared" si="2783"/>
        <v>0</v>
      </c>
      <c r="IB126" s="304"/>
      <c r="IC126" s="305"/>
      <c r="ID126" s="270">
        <f t="shared" si="2639"/>
        <v>0</v>
      </c>
      <c r="IE126" s="374">
        <f t="shared" si="2784"/>
        <v>0</v>
      </c>
      <c r="IF126" s="304"/>
      <c r="IG126" s="305"/>
      <c r="IH126" s="270">
        <f t="shared" si="2640"/>
        <v>0</v>
      </c>
      <c r="II126" s="374">
        <f t="shared" si="2785"/>
        <v>0</v>
      </c>
      <c r="IJ126" s="304"/>
      <c r="IK126" s="305"/>
      <c r="IL126" s="270">
        <f t="shared" si="2641"/>
        <v>0</v>
      </c>
      <c r="IM126" s="374">
        <f t="shared" si="2786"/>
        <v>0</v>
      </c>
      <c r="IN126" s="324">
        <f t="shared" si="2228"/>
        <v>0</v>
      </c>
      <c r="IO126" s="304"/>
      <c r="IP126" s="305"/>
      <c r="IQ126" s="270">
        <f t="shared" si="2642"/>
        <v>0</v>
      </c>
      <c r="IR126" s="374">
        <f t="shared" si="2787"/>
        <v>0</v>
      </c>
      <c r="IS126" s="304"/>
      <c r="IT126" s="305"/>
      <c r="IU126" s="270">
        <f t="shared" si="2643"/>
        <v>0</v>
      </c>
      <c r="IV126" s="374">
        <f t="shared" si="2788"/>
        <v>0</v>
      </c>
      <c r="IW126" s="304"/>
      <c r="IX126" s="305"/>
      <c r="IY126" s="270">
        <f t="shared" si="2644"/>
        <v>0</v>
      </c>
      <c r="IZ126" s="374">
        <f t="shared" si="2789"/>
        <v>0</v>
      </c>
      <c r="JA126" s="304"/>
      <c r="JB126" s="305"/>
      <c r="JC126" s="270">
        <f t="shared" si="2645"/>
        <v>0</v>
      </c>
      <c r="JD126" s="374">
        <f t="shared" si="2790"/>
        <v>0</v>
      </c>
      <c r="JE126" s="304"/>
      <c r="JF126" s="305"/>
      <c r="JG126" s="270">
        <f t="shared" si="2646"/>
        <v>0</v>
      </c>
      <c r="JH126" s="374">
        <f t="shared" si="2791"/>
        <v>0</v>
      </c>
      <c r="JI126" s="304"/>
      <c r="JJ126" s="305"/>
      <c r="JK126" s="270">
        <f t="shared" si="2647"/>
        <v>0</v>
      </c>
      <c r="JL126" s="374">
        <f t="shared" si="2792"/>
        <v>0</v>
      </c>
      <c r="JM126" s="304"/>
      <c r="JN126" s="305"/>
      <c r="JO126" s="270">
        <f t="shared" si="2648"/>
        <v>0</v>
      </c>
      <c r="JP126" s="374">
        <f t="shared" si="2793"/>
        <v>0</v>
      </c>
      <c r="JQ126" s="304"/>
      <c r="JR126" s="305"/>
      <c r="JS126" s="270">
        <f t="shared" si="2649"/>
        <v>0</v>
      </c>
      <c r="JT126" s="374">
        <f t="shared" si="2794"/>
        <v>0</v>
      </c>
      <c r="JU126" s="304"/>
      <c r="JV126" s="305"/>
      <c r="JW126" s="270">
        <f t="shared" si="2650"/>
        <v>0</v>
      </c>
      <c r="JX126" s="374">
        <f t="shared" si="2795"/>
        <v>0</v>
      </c>
      <c r="JY126" s="304"/>
      <c r="JZ126" s="305"/>
      <c r="KA126" s="270">
        <f t="shared" si="2651"/>
        <v>0</v>
      </c>
      <c r="KB126" s="374">
        <f t="shared" si="2796"/>
        <v>0</v>
      </c>
      <c r="KC126" s="304"/>
      <c r="KD126" s="305"/>
      <c r="KE126" s="270">
        <f t="shared" si="2652"/>
        <v>0</v>
      </c>
      <c r="KF126" s="374">
        <f t="shared" si="2797"/>
        <v>0</v>
      </c>
      <c r="KG126" s="304"/>
      <c r="KH126" s="305"/>
      <c r="KI126" s="270">
        <f t="shared" si="2653"/>
        <v>0</v>
      </c>
      <c r="KJ126" s="374">
        <f t="shared" si="2798"/>
        <v>0</v>
      </c>
      <c r="KK126" s="324">
        <f t="shared" si="2229"/>
        <v>0</v>
      </c>
      <c r="KL126" s="304"/>
      <c r="KM126" s="305"/>
      <c r="KN126" s="270">
        <f t="shared" si="2654"/>
        <v>0</v>
      </c>
      <c r="KO126" s="374">
        <f t="shared" si="2799"/>
        <v>0</v>
      </c>
      <c r="KP126" s="304"/>
      <c r="KQ126" s="305"/>
      <c r="KR126" s="270">
        <f t="shared" si="2655"/>
        <v>0</v>
      </c>
      <c r="KS126" s="374">
        <f t="shared" si="2800"/>
        <v>0</v>
      </c>
      <c r="KT126" s="304"/>
      <c r="KU126" s="305"/>
      <c r="KV126" s="270">
        <f t="shared" si="2656"/>
        <v>0</v>
      </c>
      <c r="KW126" s="374">
        <f t="shared" si="2801"/>
        <v>0</v>
      </c>
      <c r="KX126" s="304"/>
      <c r="KY126" s="305"/>
      <c r="KZ126" s="270">
        <f t="shared" si="2657"/>
        <v>0</v>
      </c>
      <c r="LA126" s="374">
        <f t="shared" si="2802"/>
        <v>0</v>
      </c>
      <c r="LB126" s="304"/>
      <c r="LC126" s="305"/>
      <c r="LD126" s="270">
        <f t="shared" si="2658"/>
        <v>0</v>
      </c>
      <c r="LE126" s="374">
        <f t="shared" si="2803"/>
        <v>0</v>
      </c>
      <c r="LF126" s="304"/>
      <c r="LG126" s="305"/>
      <c r="LH126" s="270">
        <f t="shared" si="2659"/>
        <v>0</v>
      </c>
      <c r="LI126" s="374">
        <f t="shared" si="2804"/>
        <v>0</v>
      </c>
      <c r="LJ126" s="304"/>
      <c r="LK126" s="305"/>
      <c r="LL126" s="270">
        <f t="shared" si="2660"/>
        <v>0</v>
      </c>
      <c r="LM126" s="374">
        <f t="shared" si="2805"/>
        <v>0</v>
      </c>
      <c r="LN126" s="304"/>
      <c r="LO126" s="305"/>
      <c r="LP126" s="270">
        <f t="shared" si="2661"/>
        <v>0</v>
      </c>
      <c r="LQ126" s="374">
        <f t="shared" si="2806"/>
        <v>0</v>
      </c>
      <c r="LR126" s="304"/>
      <c r="LS126" s="305"/>
      <c r="LT126" s="270">
        <f t="shared" si="2662"/>
        <v>0</v>
      </c>
      <c r="LU126" s="374">
        <f t="shared" si="2807"/>
        <v>0</v>
      </c>
      <c r="LV126" s="304"/>
      <c r="LW126" s="305"/>
      <c r="LX126" s="270">
        <f t="shared" si="2663"/>
        <v>0</v>
      </c>
      <c r="LY126" s="374">
        <f t="shared" si="2808"/>
        <v>0</v>
      </c>
      <c r="LZ126" s="304"/>
      <c r="MA126" s="305"/>
      <c r="MB126" s="270">
        <f t="shared" si="2664"/>
        <v>0</v>
      </c>
      <c r="MC126" s="374">
        <f t="shared" si="2809"/>
        <v>0</v>
      </c>
      <c r="MD126" s="304"/>
      <c r="ME126" s="305"/>
      <c r="MF126" s="270">
        <f t="shared" si="2665"/>
        <v>0</v>
      </c>
      <c r="MG126" s="374">
        <f t="shared" si="2810"/>
        <v>0</v>
      </c>
      <c r="MH126" s="324">
        <f t="shared" si="2230"/>
        <v>0</v>
      </c>
      <c r="MI126" s="304"/>
      <c r="MJ126" s="305"/>
      <c r="MK126" s="270">
        <f t="shared" si="2666"/>
        <v>0</v>
      </c>
      <c r="ML126" s="374">
        <f t="shared" si="2811"/>
        <v>0</v>
      </c>
      <c r="MM126" s="304"/>
      <c r="MN126" s="305"/>
      <c r="MO126" s="270">
        <f t="shared" si="2667"/>
        <v>0</v>
      </c>
      <c r="MP126" s="374">
        <f t="shared" si="2812"/>
        <v>0</v>
      </c>
      <c r="MQ126" s="304"/>
      <c r="MR126" s="305"/>
      <c r="MS126" s="270">
        <f t="shared" si="2668"/>
        <v>0</v>
      </c>
      <c r="MT126" s="374">
        <f t="shared" si="2813"/>
        <v>0</v>
      </c>
      <c r="MU126" s="304"/>
      <c r="MV126" s="305"/>
      <c r="MW126" s="270">
        <f t="shared" si="2669"/>
        <v>0</v>
      </c>
      <c r="MX126" s="374">
        <f t="shared" si="2814"/>
        <v>0</v>
      </c>
      <c r="MY126" s="304"/>
      <c r="MZ126" s="305"/>
      <c r="NA126" s="270">
        <f t="shared" si="2670"/>
        <v>0</v>
      </c>
      <c r="NB126" s="374">
        <f t="shared" si="2815"/>
        <v>0</v>
      </c>
      <c r="NC126" s="304"/>
      <c r="ND126" s="305"/>
      <c r="NE126" s="270">
        <f t="shared" si="2671"/>
        <v>0</v>
      </c>
      <c r="NF126" s="374">
        <f t="shared" si="2816"/>
        <v>0</v>
      </c>
      <c r="NG126" s="304"/>
      <c r="NH126" s="305"/>
      <c r="NI126" s="270">
        <f t="shared" si="2672"/>
        <v>0</v>
      </c>
      <c r="NJ126" s="374">
        <f t="shared" si="2817"/>
        <v>0</v>
      </c>
      <c r="NK126" s="304"/>
      <c r="NL126" s="305"/>
      <c r="NM126" s="270">
        <f t="shared" si="2673"/>
        <v>0</v>
      </c>
      <c r="NN126" s="374">
        <f t="shared" si="2818"/>
        <v>0</v>
      </c>
      <c r="NO126" s="304"/>
      <c r="NP126" s="305"/>
      <c r="NQ126" s="270">
        <f t="shared" si="2674"/>
        <v>0</v>
      </c>
      <c r="NR126" s="374">
        <f t="shared" si="2819"/>
        <v>0</v>
      </c>
      <c r="NS126" s="304"/>
      <c r="NT126" s="305"/>
      <c r="NU126" s="270">
        <f t="shared" si="2675"/>
        <v>0</v>
      </c>
      <c r="NV126" s="374">
        <f t="shared" si="2820"/>
        <v>0</v>
      </c>
      <c r="NW126" s="304"/>
      <c r="NX126" s="305"/>
      <c r="NY126" s="270">
        <f t="shared" si="2676"/>
        <v>0</v>
      </c>
      <c r="NZ126" s="374">
        <f t="shared" si="2821"/>
        <v>0</v>
      </c>
      <c r="OA126" s="304"/>
      <c r="OB126" s="305"/>
      <c r="OC126" s="270">
        <f t="shared" si="2677"/>
        <v>0</v>
      </c>
      <c r="OD126" s="374">
        <f t="shared" si="2822"/>
        <v>0</v>
      </c>
      <c r="OE126" s="324">
        <f t="shared" si="2231"/>
        <v>0</v>
      </c>
      <c r="OF126" s="304"/>
      <c r="OG126" s="305"/>
      <c r="OH126" s="270">
        <f t="shared" si="2678"/>
        <v>0</v>
      </c>
      <c r="OI126" s="374">
        <f t="shared" si="2823"/>
        <v>0</v>
      </c>
      <c r="OJ126" s="304"/>
      <c r="OK126" s="305"/>
      <c r="OL126" s="270">
        <f t="shared" si="2679"/>
        <v>0</v>
      </c>
      <c r="OM126" s="374">
        <f t="shared" si="2824"/>
        <v>0</v>
      </c>
      <c r="ON126" s="304"/>
      <c r="OO126" s="305"/>
      <c r="OP126" s="270">
        <f t="shared" si="2680"/>
        <v>0</v>
      </c>
      <c r="OQ126" s="374">
        <f t="shared" si="2825"/>
        <v>0</v>
      </c>
      <c r="OR126" s="304"/>
      <c r="OS126" s="305"/>
      <c r="OT126" s="270">
        <f t="shared" si="2681"/>
        <v>0</v>
      </c>
      <c r="OU126" s="374">
        <f t="shared" si="2826"/>
        <v>0</v>
      </c>
      <c r="OV126" s="304"/>
      <c r="OW126" s="305"/>
      <c r="OX126" s="270">
        <f t="shared" si="2682"/>
        <v>0</v>
      </c>
      <c r="OY126" s="374">
        <f t="shared" si="2827"/>
        <v>0</v>
      </c>
      <c r="OZ126" s="304"/>
      <c r="PA126" s="305"/>
      <c r="PB126" s="270">
        <f t="shared" si="2683"/>
        <v>0</v>
      </c>
      <c r="PC126" s="374">
        <f t="shared" si="2828"/>
        <v>0</v>
      </c>
      <c r="PD126" s="304"/>
      <c r="PE126" s="305"/>
      <c r="PF126" s="270">
        <f t="shared" si="2684"/>
        <v>0</v>
      </c>
      <c r="PG126" s="374">
        <f t="shared" si="2829"/>
        <v>0</v>
      </c>
      <c r="PH126" s="304"/>
      <c r="PI126" s="305"/>
      <c r="PJ126" s="270">
        <f t="shared" si="2685"/>
        <v>0</v>
      </c>
      <c r="PK126" s="374">
        <f t="shared" si="2830"/>
        <v>0</v>
      </c>
      <c r="PL126" s="304"/>
      <c r="PM126" s="305"/>
      <c r="PN126" s="270">
        <f t="shared" si="2686"/>
        <v>0</v>
      </c>
      <c r="PO126" s="374">
        <f t="shared" si="2831"/>
        <v>0</v>
      </c>
      <c r="PP126" s="304"/>
      <c r="PQ126" s="305"/>
      <c r="PR126" s="270">
        <f t="shared" si="2687"/>
        <v>0</v>
      </c>
      <c r="PS126" s="374">
        <f t="shared" si="2832"/>
        <v>0</v>
      </c>
      <c r="PT126" s="304"/>
      <c r="PU126" s="305"/>
      <c r="PV126" s="270">
        <f t="shared" si="2688"/>
        <v>0</v>
      </c>
      <c r="PW126" s="374">
        <f t="shared" si="2833"/>
        <v>0</v>
      </c>
      <c r="PX126" s="304"/>
      <c r="PY126" s="305"/>
      <c r="PZ126" s="270">
        <f t="shared" si="2689"/>
        <v>0</v>
      </c>
      <c r="QA126" s="374">
        <f t="shared" si="2834"/>
        <v>0</v>
      </c>
      <c r="QB126" s="324">
        <f t="shared" si="2232"/>
        <v>0</v>
      </c>
      <c r="QC126" s="304"/>
      <c r="QD126" s="305"/>
      <c r="QE126" s="270">
        <f t="shared" si="2690"/>
        <v>0</v>
      </c>
      <c r="QF126" s="374">
        <f t="shared" si="2835"/>
        <v>0</v>
      </c>
      <c r="QG126" s="304"/>
      <c r="QH126" s="305"/>
      <c r="QI126" s="270">
        <f t="shared" si="2691"/>
        <v>0</v>
      </c>
      <c r="QJ126" s="374">
        <f t="shared" si="2836"/>
        <v>0</v>
      </c>
      <c r="QK126" s="304"/>
      <c r="QL126" s="305"/>
      <c r="QM126" s="270">
        <f t="shared" si="2692"/>
        <v>0</v>
      </c>
      <c r="QN126" s="374">
        <f t="shared" si="2837"/>
        <v>0</v>
      </c>
      <c r="QO126" s="304"/>
      <c r="QP126" s="305"/>
      <c r="QQ126" s="270">
        <f t="shared" si="2693"/>
        <v>0</v>
      </c>
      <c r="QR126" s="374">
        <f t="shared" si="2838"/>
        <v>0</v>
      </c>
      <c r="QS126" s="304"/>
      <c r="QT126" s="305"/>
      <c r="QU126" s="270">
        <f t="shared" si="2694"/>
        <v>0</v>
      </c>
      <c r="QV126" s="374">
        <f t="shared" si="2839"/>
        <v>0</v>
      </c>
      <c r="QW126" s="304"/>
      <c r="QX126" s="305"/>
      <c r="QY126" s="270">
        <f t="shared" si="2695"/>
        <v>0</v>
      </c>
      <c r="QZ126" s="374">
        <f t="shared" si="2840"/>
        <v>0</v>
      </c>
      <c r="RA126" s="304"/>
      <c r="RB126" s="305"/>
      <c r="RC126" s="270">
        <f t="shared" si="2696"/>
        <v>0</v>
      </c>
      <c r="RD126" s="374">
        <f t="shared" si="2841"/>
        <v>0</v>
      </c>
      <c r="RE126" s="304"/>
      <c r="RF126" s="305"/>
      <c r="RG126" s="270">
        <f t="shared" si="2697"/>
        <v>0</v>
      </c>
      <c r="RH126" s="374">
        <f t="shared" si="2842"/>
        <v>0</v>
      </c>
      <c r="RI126" s="304"/>
      <c r="RJ126" s="305"/>
      <c r="RK126" s="270">
        <f t="shared" si="2698"/>
        <v>0</v>
      </c>
      <c r="RL126" s="374">
        <f t="shared" si="2843"/>
        <v>0</v>
      </c>
      <c r="RM126" s="304"/>
      <c r="RN126" s="305"/>
      <c r="RO126" s="270">
        <f t="shared" si="2699"/>
        <v>0</v>
      </c>
      <c r="RP126" s="374">
        <f t="shared" si="2844"/>
        <v>0</v>
      </c>
      <c r="RQ126" s="304"/>
      <c r="RR126" s="305"/>
      <c r="RS126" s="270">
        <f t="shared" si="2700"/>
        <v>0</v>
      </c>
      <c r="RT126" s="374">
        <f t="shared" si="2845"/>
        <v>0</v>
      </c>
      <c r="RU126" s="304"/>
      <c r="RV126" s="305"/>
      <c r="RW126" s="270">
        <f t="shared" si="2701"/>
        <v>0</v>
      </c>
      <c r="RX126" s="374">
        <f t="shared" si="2846"/>
        <v>0</v>
      </c>
      <c r="RY126" s="324">
        <f t="shared" si="2233"/>
        <v>0</v>
      </c>
      <c r="RZ126" s="304"/>
      <c r="SA126" s="305"/>
      <c r="SB126" s="270">
        <f t="shared" si="2702"/>
        <v>0</v>
      </c>
      <c r="SC126" s="374">
        <f t="shared" si="2847"/>
        <v>0</v>
      </c>
      <c r="SD126" s="304"/>
      <c r="SE126" s="305"/>
      <c r="SF126" s="270">
        <f t="shared" si="2703"/>
        <v>0</v>
      </c>
      <c r="SG126" s="374">
        <f t="shared" si="2848"/>
        <v>0</v>
      </c>
      <c r="SH126" s="304"/>
      <c r="SI126" s="305"/>
      <c r="SJ126" s="270">
        <f t="shared" si="2704"/>
        <v>0</v>
      </c>
      <c r="SK126" s="374">
        <f t="shared" si="2849"/>
        <v>0</v>
      </c>
      <c r="SL126" s="304"/>
      <c r="SM126" s="305"/>
      <c r="SN126" s="270">
        <f t="shared" si="2705"/>
        <v>0</v>
      </c>
      <c r="SO126" s="374">
        <f t="shared" si="2850"/>
        <v>0</v>
      </c>
      <c r="SP126" s="304"/>
      <c r="SQ126" s="305"/>
      <c r="SR126" s="270">
        <f t="shared" si="2706"/>
        <v>0</v>
      </c>
      <c r="SS126" s="374">
        <f t="shared" si="2851"/>
        <v>0</v>
      </c>
      <c r="ST126" s="304"/>
      <c r="SU126" s="305"/>
      <c r="SV126" s="270">
        <f t="shared" si="2707"/>
        <v>0</v>
      </c>
      <c r="SW126" s="374">
        <f t="shared" si="2852"/>
        <v>0</v>
      </c>
      <c r="SX126" s="304"/>
      <c r="SY126" s="305"/>
      <c r="SZ126" s="270">
        <f t="shared" si="2708"/>
        <v>0</v>
      </c>
      <c r="TA126" s="374">
        <f t="shared" si="2853"/>
        <v>0</v>
      </c>
      <c r="TB126" s="304"/>
      <c r="TC126" s="305"/>
      <c r="TD126" s="270">
        <f t="shared" si="2709"/>
        <v>0</v>
      </c>
      <c r="TE126" s="374">
        <f t="shared" si="2854"/>
        <v>0</v>
      </c>
      <c r="TF126" s="304"/>
      <c r="TG126" s="305"/>
      <c r="TH126" s="270">
        <f t="shared" si="2710"/>
        <v>0</v>
      </c>
      <c r="TI126" s="374">
        <f t="shared" si="2855"/>
        <v>0</v>
      </c>
      <c r="TJ126" s="304"/>
      <c r="TK126" s="305"/>
      <c r="TL126" s="270">
        <f t="shared" si="2711"/>
        <v>0</v>
      </c>
      <c r="TM126" s="374">
        <f t="shared" si="2856"/>
        <v>0</v>
      </c>
      <c r="TN126" s="304"/>
      <c r="TO126" s="305"/>
      <c r="TP126" s="270">
        <f t="shared" si="2712"/>
        <v>0</v>
      </c>
      <c r="TQ126" s="374">
        <f t="shared" si="2857"/>
        <v>0</v>
      </c>
      <c r="TR126" s="304"/>
      <c r="TS126" s="305"/>
      <c r="TT126" s="270">
        <f t="shared" si="2713"/>
        <v>0</v>
      </c>
      <c r="TU126" s="374">
        <f t="shared" si="2858"/>
        <v>0</v>
      </c>
      <c r="TV126" s="324">
        <f t="shared" si="2234"/>
        <v>0</v>
      </c>
      <c r="TW126" s="304"/>
      <c r="TX126" s="305"/>
      <c r="TY126" s="270">
        <f t="shared" si="2714"/>
        <v>0</v>
      </c>
      <c r="TZ126" s="374">
        <f t="shared" si="2859"/>
        <v>0</v>
      </c>
      <c r="UA126" s="304"/>
      <c r="UB126" s="305"/>
      <c r="UC126" s="270">
        <f t="shared" si="2715"/>
        <v>0</v>
      </c>
      <c r="UD126" s="374">
        <f t="shared" si="2860"/>
        <v>0</v>
      </c>
      <c r="UE126" s="304"/>
      <c r="UF126" s="305"/>
      <c r="UG126" s="270">
        <f t="shared" si="2716"/>
        <v>0</v>
      </c>
      <c r="UH126" s="374">
        <f t="shared" si="2861"/>
        <v>0</v>
      </c>
      <c r="UI126" s="304"/>
      <c r="UJ126" s="305"/>
      <c r="UK126" s="270">
        <f t="shared" si="2717"/>
        <v>0</v>
      </c>
      <c r="UL126" s="374">
        <f t="shared" si="2862"/>
        <v>0</v>
      </c>
      <c r="UM126" s="304"/>
      <c r="UN126" s="305"/>
      <c r="UO126" s="270">
        <f t="shared" si="2718"/>
        <v>0</v>
      </c>
      <c r="UP126" s="374">
        <f t="shared" si="2863"/>
        <v>0</v>
      </c>
      <c r="UQ126" s="304"/>
      <c r="UR126" s="305"/>
      <c r="US126" s="270">
        <f t="shared" si="2719"/>
        <v>0</v>
      </c>
      <c r="UT126" s="374">
        <f t="shared" si="2864"/>
        <v>0</v>
      </c>
      <c r="UU126" s="304"/>
      <c r="UV126" s="305"/>
      <c r="UW126" s="270">
        <f t="shared" si="2720"/>
        <v>0</v>
      </c>
      <c r="UX126" s="374">
        <f t="shared" si="2865"/>
        <v>0</v>
      </c>
      <c r="UY126" s="304"/>
      <c r="UZ126" s="305"/>
      <c r="VA126" s="270">
        <f t="shared" si="2721"/>
        <v>0</v>
      </c>
      <c r="VB126" s="374">
        <f t="shared" si="2866"/>
        <v>0</v>
      </c>
      <c r="VC126" s="304"/>
      <c r="VD126" s="305"/>
      <c r="VE126" s="270">
        <f t="shared" si="2722"/>
        <v>0</v>
      </c>
      <c r="VF126" s="374">
        <f t="shared" si="2867"/>
        <v>0</v>
      </c>
      <c r="VG126" s="304"/>
      <c r="VH126" s="305"/>
      <c r="VI126" s="270">
        <f t="shared" si="2723"/>
        <v>0</v>
      </c>
      <c r="VJ126" s="374">
        <f t="shared" si="2868"/>
        <v>0</v>
      </c>
      <c r="VK126" s="304"/>
      <c r="VL126" s="305"/>
      <c r="VM126" s="270">
        <f t="shared" si="2724"/>
        <v>0</v>
      </c>
      <c r="VN126" s="374">
        <f t="shared" si="2869"/>
        <v>0</v>
      </c>
      <c r="VO126" s="304"/>
      <c r="VP126" s="305"/>
      <c r="VQ126" s="270">
        <f t="shared" si="2725"/>
        <v>0</v>
      </c>
      <c r="VR126" s="374">
        <f t="shared" si="2870"/>
        <v>0</v>
      </c>
      <c r="VS126" s="324">
        <f t="shared" si="2235"/>
        <v>0</v>
      </c>
      <c r="VT126" s="304"/>
      <c r="VU126" s="305"/>
      <c r="VV126" s="270">
        <f t="shared" si="2726"/>
        <v>0</v>
      </c>
      <c r="VW126" s="374">
        <f t="shared" si="2871"/>
        <v>0</v>
      </c>
      <c r="VX126" s="304"/>
      <c r="VY126" s="305"/>
      <c r="VZ126" s="270">
        <f t="shared" si="2727"/>
        <v>0</v>
      </c>
      <c r="WA126" s="374">
        <f t="shared" si="2872"/>
        <v>0</v>
      </c>
      <c r="WB126" s="304"/>
      <c r="WC126" s="305"/>
      <c r="WD126" s="270">
        <f t="shared" si="2728"/>
        <v>0</v>
      </c>
      <c r="WE126" s="374">
        <f t="shared" si="2873"/>
        <v>0</v>
      </c>
      <c r="WF126" s="304"/>
      <c r="WG126" s="305"/>
      <c r="WH126" s="270">
        <f t="shared" si="2729"/>
        <v>0</v>
      </c>
      <c r="WI126" s="374">
        <f t="shared" si="2874"/>
        <v>0</v>
      </c>
      <c r="WJ126" s="304"/>
      <c r="WK126" s="305"/>
      <c r="WL126" s="270">
        <f t="shared" si="2730"/>
        <v>0</v>
      </c>
      <c r="WM126" s="374">
        <f t="shared" si="2875"/>
        <v>0</v>
      </c>
      <c r="WN126" s="304"/>
      <c r="WO126" s="305"/>
      <c r="WP126" s="270">
        <f t="shared" si="2731"/>
        <v>0</v>
      </c>
      <c r="WQ126" s="374">
        <f t="shared" si="2876"/>
        <v>0</v>
      </c>
      <c r="WR126" s="304"/>
      <c r="WS126" s="305"/>
      <c r="WT126" s="270">
        <f t="shared" si="2732"/>
        <v>0</v>
      </c>
      <c r="WU126" s="374">
        <f t="shared" si="2877"/>
        <v>0</v>
      </c>
      <c r="WV126" s="304"/>
      <c r="WW126" s="305"/>
      <c r="WX126" s="270">
        <f t="shared" si="2733"/>
        <v>0</v>
      </c>
      <c r="WY126" s="374">
        <f t="shared" si="2878"/>
        <v>0</v>
      </c>
      <c r="WZ126" s="304"/>
      <c r="XA126" s="305"/>
      <c r="XB126" s="270">
        <f t="shared" si="2734"/>
        <v>0</v>
      </c>
      <c r="XC126" s="374">
        <f t="shared" si="2879"/>
        <v>0</v>
      </c>
      <c r="XD126" s="304"/>
      <c r="XE126" s="305"/>
      <c r="XF126" s="270">
        <f t="shared" si="2735"/>
        <v>0</v>
      </c>
      <c r="XG126" s="374">
        <f t="shared" si="2880"/>
        <v>0</v>
      </c>
      <c r="XH126" s="304"/>
      <c r="XI126" s="305"/>
      <c r="XJ126" s="270">
        <f t="shared" si="2736"/>
        <v>0</v>
      </c>
      <c r="XK126" s="374">
        <f t="shared" si="2881"/>
        <v>0</v>
      </c>
      <c r="XL126" s="304"/>
      <c r="XM126" s="305"/>
      <c r="XN126" s="270">
        <f t="shared" si="2737"/>
        <v>0</v>
      </c>
      <c r="XO126" s="374">
        <f t="shared" si="2882"/>
        <v>0</v>
      </c>
      <c r="XP126" s="324">
        <f t="shared" si="2236"/>
        <v>0</v>
      </c>
      <c r="XQ126" s="304"/>
      <c r="XR126" s="305"/>
      <c r="XS126" s="270">
        <f t="shared" si="2738"/>
        <v>0</v>
      </c>
      <c r="XT126" s="374">
        <f t="shared" si="2883"/>
        <v>0</v>
      </c>
      <c r="XU126" s="304"/>
      <c r="XV126" s="305"/>
      <c r="XW126" s="270">
        <f t="shared" si="2739"/>
        <v>0</v>
      </c>
      <c r="XX126" s="374">
        <f t="shared" si="2884"/>
        <v>0</v>
      </c>
      <c r="XY126" s="304"/>
      <c r="XZ126" s="305"/>
      <c r="YA126" s="270">
        <f t="shared" si="2740"/>
        <v>0</v>
      </c>
      <c r="YB126" s="374">
        <f t="shared" si="2885"/>
        <v>0</v>
      </c>
      <c r="YC126" s="304"/>
      <c r="YD126" s="305"/>
      <c r="YE126" s="270">
        <f t="shared" si="2741"/>
        <v>0</v>
      </c>
      <c r="YF126" s="374">
        <f t="shared" si="2886"/>
        <v>0</v>
      </c>
      <c r="YG126" s="304"/>
      <c r="YH126" s="305"/>
      <c r="YI126" s="270">
        <f t="shared" si="2742"/>
        <v>0</v>
      </c>
      <c r="YJ126" s="374">
        <f t="shared" si="2887"/>
        <v>0</v>
      </c>
      <c r="YK126" s="304"/>
      <c r="YL126" s="305"/>
      <c r="YM126" s="270">
        <f t="shared" si="2743"/>
        <v>0</v>
      </c>
      <c r="YN126" s="374">
        <f t="shared" si="2888"/>
        <v>0</v>
      </c>
      <c r="YO126" s="304"/>
      <c r="YP126" s="305"/>
      <c r="YQ126" s="270">
        <f t="shared" si="2744"/>
        <v>0</v>
      </c>
      <c r="YR126" s="374">
        <f t="shared" si="2889"/>
        <v>0</v>
      </c>
      <c r="YS126" s="304"/>
      <c r="YT126" s="305"/>
      <c r="YU126" s="270">
        <f t="shared" si="2745"/>
        <v>0</v>
      </c>
      <c r="YV126" s="374">
        <f t="shared" si="2890"/>
        <v>0</v>
      </c>
      <c r="YW126" s="304"/>
      <c r="YX126" s="305"/>
      <c r="YY126" s="270">
        <f t="shared" si="2746"/>
        <v>0</v>
      </c>
      <c r="YZ126" s="374">
        <f t="shared" si="2891"/>
        <v>0</v>
      </c>
      <c r="ZA126" s="304"/>
      <c r="ZB126" s="305"/>
      <c r="ZC126" s="270">
        <f t="shared" si="2747"/>
        <v>0</v>
      </c>
      <c r="ZD126" s="374">
        <f t="shared" si="2892"/>
        <v>0</v>
      </c>
      <c r="ZE126" s="304"/>
      <c r="ZF126" s="305"/>
      <c r="ZG126" s="270">
        <f t="shared" si="2748"/>
        <v>0</v>
      </c>
      <c r="ZH126" s="374">
        <f t="shared" si="2893"/>
        <v>0</v>
      </c>
      <c r="ZI126" s="304"/>
      <c r="ZJ126" s="305"/>
      <c r="ZK126" s="270">
        <f t="shared" si="2749"/>
        <v>0</v>
      </c>
      <c r="ZL126" s="374">
        <f t="shared" si="2750"/>
        <v>0</v>
      </c>
      <c r="ZM126" s="324">
        <f t="shared" si="2905"/>
        <v>0</v>
      </c>
    </row>
    <row r="127" spans="1:689" hidden="1" outlineLevel="2" x14ac:dyDescent="0.3">
      <c r="A127" s="361">
        <f>B127*'Input sheet'!$C$11</f>
        <v>0.19</v>
      </c>
      <c r="B127" s="362">
        <v>0.19</v>
      </c>
      <c r="C127" s="379" t="str">
        <f>VLOOKUP(CONCATENATE($Z$1,ADDRESS(ROW(),COLUMN(),4)),TRANSL_MAIN[[Key]:[Inhalt]],2,FALSE)</f>
        <v>Miscellaneous vehicle #3</v>
      </c>
      <c r="D127" s="304"/>
      <c r="E127" s="305"/>
      <c r="F127" s="270">
        <f t="shared" si="2570"/>
        <v>0</v>
      </c>
      <c r="G127" s="374">
        <v>0</v>
      </c>
      <c r="H127" s="304"/>
      <c r="I127" s="305"/>
      <c r="J127" s="270">
        <f t="shared" si="2894"/>
        <v>0</v>
      </c>
      <c r="K127" s="374">
        <f t="shared" si="2571"/>
        <v>0</v>
      </c>
      <c r="L127" s="304"/>
      <c r="M127" s="305"/>
      <c r="N127" s="270">
        <f t="shared" si="2895"/>
        <v>0</v>
      </c>
      <c r="O127" s="374">
        <f t="shared" si="2572"/>
        <v>0</v>
      </c>
      <c r="P127" s="304"/>
      <c r="Q127" s="305"/>
      <c r="R127" s="270">
        <f t="shared" si="2896"/>
        <v>0</v>
      </c>
      <c r="S127" s="374">
        <f t="shared" si="2573"/>
        <v>0</v>
      </c>
      <c r="T127" s="304"/>
      <c r="U127" s="305"/>
      <c r="V127" s="270">
        <f t="shared" si="2897"/>
        <v>0</v>
      </c>
      <c r="W127" s="374">
        <f t="shared" si="2574"/>
        <v>0</v>
      </c>
      <c r="X127" s="304"/>
      <c r="Y127" s="305"/>
      <c r="Z127" s="270">
        <f t="shared" si="2898"/>
        <v>0</v>
      </c>
      <c r="AA127" s="374">
        <f t="shared" si="2575"/>
        <v>0</v>
      </c>
      <c r="AB127" s="304"/>
      <c r="AC127" s="305"/>
      <c r="AD127" s="270">
        <f t="shared" si="2899"/>
        <v>0</v>
      </c>
      <c r="AE127" s="374">
        <f t="shared" si="2576"/>
        <v>0</v>
      </c>
      <c r="AF127" s="304"/>
      <c r="AG127" s="305"/>
      <c r="AH127" s="270">
        <f t="shared" si="2900"/>
        <v>0</v>
      </c>
      <c r="AI127" s="374">
        <f t="shared" si="2577"/>
        <v>0</v>
      </c>
      <c r="AJ127" s="304"/>
      <c r="AK127" s="305"/>
      <c r="AL127" s="270">
        <f t="shared" si="2901"/>
        <v>0</v>
      </c>
      <c r="AM127" s="374">
        <f t="shared" si="2578"/>
        <v>0</v>
      </c>
      <c r="AN127" s="304"/>
      <c r="AO127" s="305"/>
      <c r="AP127" s="270">
        <f t="shared" si="2902"/>
        <v>0</v>
      </c>
      <c r="AQ127" s="374">
        <f t="shared" si="2579"/>
        <v>0</v>
      </c>
      <c r="AR127" s="304"/>
      <c r="AS127" s="305"/>
      <c r="AT127" s="270">
        <f t="shared" si="2903"/>
        <v>0</v>
      </c>
      <c r="AU127" s="374">
        <f t="shared" si="2580"/>
        <v>0</v>
      </c>
      <c r="AV127" s="304"/>
      <c r="AW127" s="305"/>
      <c r="AX127" s="270">
        <f t="shared" si="2904"/>
        <v>0</v>
      </c>
      <c r="AY127" s="374">
        <f t="shared" si="2581"/>
        <v>0</v>
      </c>
      <c r="AZ127" s="324">
        <f t="shared" si="2223"/>
        <v>0</v>
      </c>
      <c r="BA127" s="304"/>
      <c r="BB127" s="305"/>
      <c r="BC127" s="270">
        <f t="shared" si="2582"/>
        <v>0</v>
      </c>
      <c r="BD127" s="374">
        <f t="shared" si="2583"/>
        <v>0</v>
      </c>
      <c r="BE127" s="304"/>
      <c r="BF127" s="305"/>
      <c r="BG127" s="270">
        <f t="shared" si="2584"/>
        <v>0</v>
      </c>
      <c r="BH127" s="374">
        <f t="shared" si="2585"/>
        <v>0</v>
      </c>
      <c r="BI127" s="304"/>
      <c r="BJ127" s="305"/>
      <c r="BK127" s="270">
        <f t="shared" si="2586"/>
        <v>0</v>
      </c>
      <c r="BL127" s="374">
        <f t="shared" si="2587"/>
        <v>0</v>
      </c>
      <c r="BM127" s="304"/>
      <c r="BN127" s="305"/>
      <c r="BO127" s="270">
        <f t="shared" si="2588"/>
        <v>0</v>
      </c>
      <c r="BP127" s="374">
        <f t="shared" si="2589"/>
        <v>0</v>
      </c>
      <c r="BQ127" s="304"/>
      <c r="BR127" s="305"/>
      <c r="BS127" s="270">
        <f t="shared" si="2590"/>
        <v>0</v>
      </c>
      <c r="BT127" s="374">
        <f t="shared" si="2591"/>
        <v>0</v>
      </c>
      <c r="BU127" s="304"/>
      <c r="BV127" s="305"/>
      <c r="BW127" s="270">
        <f t="shared" si="2592"/>
        <v>0</v>
      </c>
      <c r="BX127" s="374">
        <f t="shared" si="2593"/>
        <v>0</v>
      </c>
      <c r="BY127" s="304"/>
      <c r="BZ127" s="305"/>
      <c r="CA127" s="270">
        <f t="shared" si="2594"/>
        <v>0</v>
      </c>
      <c r="CB127" s="374">
        <f t="shared" si="2595"/>
        <v>0</v>
      </c>
      <c r="CC127" s="304"/>
      <c r="CD127" s="305"/>
      <c r="CE127" s="270">
        <f t="shared" si="2596"/>
        <v>0</v>
      </c>
      <c r="CF127" s="374">
        <f t="shared" si="2597"/>
        <v>0</v>
      </c>
      <c r="CG127" s="304"/>
      <c r="CH127" s="305"/>
      <c r="CI127" s="270">
        <f t="shared" si="2598"/>
        <v>0</v>
      </c>
      <c r="CJ127" s="374">
        <f t="shared" si="2599"/>
        <v>0</v>
      </c>
      <c r="CK127" s="304"/>
      <c r="CL127" s="305"/>
      <c r="CM127" s="270">
        <f t="shared" si="2600"/>
        <v>0</v>
      </c>
      <c r="CN127" s="374">
        <f t="shared" si="2601"/>
        <v>0</v>
      </c>
      <c r="CO127" s="304"/>
      <c r="CP127" s="305"/>
      <c r="CQ127" s="270">
        <f t="shared" si="2602"/>
        <v>0</v>
      </c>
      <c r="CR127" s="374">
        <f t="shared" si="2603"/>
        <v>0</v>
      </c>
      <c r="CS127" s="304"/>
      <c r="CT127" s="305"/>
      <c r="CU127" s="270">
        <f t="shared" si="2604"/>
        <v>0</v>
      </c>
      <c r="CV127" s="374">
        <f t="shared" si="2605"/>
        <v>0</v>
      </c>
      <c r="CW127" s="324">
        <f t="shared" si="2225"/>
        <v>0</v>
      </c>
      <c r="CX127" s="304"/>
      <c r="CY127" s="305"/>
      <c r="CZ127" s="270">
        <f t="shared" si="2606"/>
        <v>0</v>
      </c>
      <c r="DA127" s="374">
        <f t="shared" si="2751"/>
        <v>0</v>
      </c>
      <c r="DB127" s="304"/>
      <c r="DC127" s="305"/>
      <c r="DD127" s="270">
        <f t="shared" si="2607"/>
        <v>0</v>
      </c>
      <c r="DE127" s="374">
        <f t="shared" si="2752"/>
        <v>0</v>
      </c>
      <c r="DF127" s="304"/>
      <c r="DG127" s="305"/>
      <c r="DH127" s="270">
        <f t="shared" si="2608"/>
        <v>0</v>
      </c>
      <c r="DI127" s="374">
        <f t="shared" si="2753"/>
        <v>0</v>
      </c>
      <c r="DJ127" s="304"/>
      <c r="DK127" s="305"/>
      <c r="DL127" s="270">
        <f t="shared" si="2609"/>
        <v>0</v>
      </c>
      <c r="DM127" s="374">
        <f t="shared" si="2754"/>
        <v>0</v>
      </c>
      <c r="DN127" s="304"/>
      <c r="DO127" s="305"/>
      <c r="DP127" s="270">
        <f t="shared" si="2610"/>
        <v>0</v>
      </c>
      <c r="DQ127" s="374">
        <f t="shared" si="2755"/>
        <v>0</v>
      </c>
      <c r="DR127" s="304"/>
      <c r="DS127" s="305"/>
      <c r="DT127" s="270">
        <f t="shared" si="2611"/>
        <v>0</v>
      </c>
      <c r="DU127" s="374">
        <f t="shared" si="2756"/>
        <v>0</v>
      </c>
      <c r="DV127" s="304"/>
      <c r="DW127" s="305"/>
      <c r="DX127" s="270">
        <f t="shared" si="2612"/>
        <v>0</v>
      </c>
      <c r="DY127" s="374">
        <f t="shared" si="2757"/>
        <v>0</v>
      </c>
      <c r="DZ127" s="304"/>
      <c r="EA127" s="305"/>
      <c r="EB127" s="270">
        <f t="shared" si="2613"/>
        <v>0</v>
      </c>
      <c r="EC127" s="374">
        <f t="shared" si="2758"/>
        <v>0</v>
      </c>
      <c r="ED127" s="304"/>
      <c r="EE127" s="305"/>
      <c r="EF127" s="270">
        <f t="shared" si="2614"/>
        <v>0</v>
      </c>
      <c r="EG127" s="374">
        <f t="shared" si="2759"/>
        <v>0</v>
      </c>
      <c r="EH127" s="304"/>
      <c r="EI127" s="305"/>
      <c r="EJ127" s="270">
        <f t="shared" si="2615"/>
        <v>0</v>
      </c>
      <c r="EK127" s="374">
        <f t="shared" si="2760"/>
        <v>0</v>
      </c>
      <c r="EL127" s="304"/>
      <c r="EM127" s="305"/>
      <c r="EN127" s="270">
        <f t="shared" si="2616"/>
        <v>0</v>
      </c>
      <c r="EO127" s="374">
        <f t="shared" si="2761"/>
        <v>0</v>
      </c>
      <c r="EP127" s="304"/>
      <c r="EQ127" s="305"/>
      <c r="ER127" s="270">
        <f t="shared" si="2617"/>
        <v>0</v>
      </c>
      <c r="ES127" s="374">
        <f t="shared" si="2762"/>
        <v>0</v>
      </c>
      <c r="ET127" s="324">
        <f t="shared" si="2226"/>
        <v>0</v>
      </c>
      <c r="EU127" s="304"/>
      <c r="EV127" s="305"/>
      <c r="EW127" s="270">
        <f t="shared" si="2618"/>
        <v>0</v>
      </c>
      <c r="EX127" s="374">
        <f t="shared" si="2763"/>
        <v>0</v>
      </c>
      <c r="EY127" s="304"/>
      <c r="EZ127" s="305"/>
      <c r="FA127" s="270">
        <f t="shared" si="2619"/>
        <v>0</v>
      </c>
      <c r="FB127" s="374">
        <f t="shared" si="2764"/>
        <v>0</v>
      </c>
      <c r="FC127" s="304"/>
      <c r="FD127" s="305"/>
      <c r="FE127" s="270">
        <f t="shared" si="2620"/>
        <v>0</v>
      </c>
      <c r="FF127" s="374">
        <f t="shared" si="2765"/>
        <v>0</v>
      </c>
      <c r="FG127" s="304"/>
      <c r="FH127" s="305"/>
      <c r="FI127" s="270">
        <f t="shared" si="2621"/>
        <v>0</v>
      </c>
      <c r="FJ127" s="374">
        <f t="shared" si="2766"/>
        <v>0</v>
      </c>
      <c r="FK127" s="304"/>
      <c r="FL127" s="305"/>
      <c r="FM127" s="270">
        <f t="shared" si="2622"/>
        <v>0</v>
      </c>
      <c r="FN127" s="374">
        <f t="shared" si="2767"/>
        <v>0</v>
      </c>
      <c r="FO127" s="304"/>
      <c r="FP127" s="305"/>
      <c r="FQ127" s="270">
        <f t="shared" si="2623"/>
        <v>0</v>
      </c>
      <c r="FR127" s="374">
        <f t="shared" si="2768"/>
        <v>0</v>
      </c>
      <c r="FS127" s="304"/>
      <c r="FT127" s="305"/>
      <c r="FU127" s="270">
        <f t="shared" si="2624"/>
        <v>0</v>
      </c>
      <c r="FV127" s="374">
        <f t="shared" si="2769"/>
        <v>0</v>
      </c>
      <c r="FW127" s="304"/>
      <c r="FX127" s="305"/>
      <c r="FY127" s="270">
        <f t="shared" si="2625"/>
        <v>0</v>
      </c>
      <c r="FZ127" s="374">
        <f t="shared" si="2770"/>
        <v>0</v>
      </c>
      <c r="GA127" s="304"/>
      <c r="GB127" s="305"/>
      <c r="GC127" s="270">
        <f t="shared" si="2626"/>
        <v>0</v>
      </c>
      <c r="GD127" s="374">
        <f t="shared" si="2771"/>
        <v>0</v>
      </c>
      <c r="GE127" s="304"/>
      <c r="GF127" s="305"/>
      <c r="GG127" s="270">
        <f t="shared" si="2627"/>
        <v>0</v>
      </c>
      <c r="GH127" s="374">
        <f t="shared" si="2772"/>
        <v>0</v>
      </c>
      <c r="GI127" s="304"/>
      <c r="GJ127" s="305"/>
      <c r="GK127" s="270">
        <f t="shared" si="2628"/>
        <v>0</v>
      </c>
      <c r="GL127" s="374">
        <f t="shared" si="2773"/>
        <v>0</v>
      </c>
      <c r="GM127" s="304"/>
      <c r="GN127" s="305"/>
      <c r="GO127" s="270">
        <f t="shared" si="2629"/>
        <v>0</v>
      </c>
      <c r="GP127" s="374">
        <f t="shared" si="2774"/>
        <v>0</v>
      </c>
      <c r="GQ127" s="324">
        <f t="shared" si="2227"/>
        <v>0</v>
      </c>
      <c r="GR127" s="304"/>
      <c r="GS127" s="305"/>
      <c r="GT127" s="270">
        <f t="shared" si="2630"/>
        <v>0</v>
      </c>
      <c r="GU127" s="374">
        <f t="shared" si="2775"/>
        <v>0</v>
      </c>
      <c r="GV127" s="304"/>
      <c r="GW127" s="305"/>
      <c r="GX127" s="270">
        <f t="shared" si="2631"/>
        <v>0</v>
      </c>
      <c r="GY127" s="374">
        <f t="shared" si="2776"/>
        <v>0</v>
      </c>
      <c r="GZ127" s="304"/>
      <c r="HA127" s="305"/>
      <c r="HB127" s="270">
        <f t="shared" si="2632"/>
        <v>0</v>
      </c>
      <c r="HC127" s="374">
        <f t="shared" si="2777"/>
        <v>0</v>
      </c>
      <c r="HD127" s="304"/>
      <c r="HE127" s="305"/>
      <c r="HF127" s="270">
        <f t="shared" si="2633"/>
        <v>0</v>
      </c>
      <c r="HG127" s="374">
        <f t="shared" si="2778"/>
        <v>0</v>
      </c>
      <c r="HH127" s="304"/>
      <c r="HI127" s="305"/>
      <c r="HJ127" s="270">
        <f t="shared" si="2634"/>
        <v>0</v>
      </c>
      <c r="HK127" s="374">
        <f t="shared" si="2779"/>
        <v>0</v>
      </c>
      <c r="HL127" s="304"/>
      <c r="HM127" s="305"/>
      <c r="HN127" s="270">
        <f t="shared" si="2635"/>
        <v>0</v>
      </c>
      <c r="HO127" s="374">
        <f t="shared" si="2780"/>
        <v>0</v>
      </c>
      <c r="HP127" s="304"/>
      <c r="HQ127" s="305"/>
      <c r="HR127" s="270">
        <f t="shared" si="2636"/>
        <v>0</v>
      </c>
      <c r="HS127" s="374">
        <f t="shared" si="2781"/>
        <v>0</v>
      </c>
      <c r="HT127" s="304"/>
      <c r="HU127" s="305"/>
      <c r="HV127" s="270">
        <f t="shared" si="2637"/>
        <v>0</v>
      </c>
      <c r="HW127" s="374">
        <f t="shared" si="2782"/>
        <v>0</v>
      </c>
      <c r="HX127" s="304"/>
      <c r="HY127" s="305"/>
      <c r="HZ127" s="270">
        <f t="shared" si="2638"/>
        <v>0</v>
      </c>
      <c r="IA127" s="374">
        <f t="shared" si="2783"/>
        <v>0</v>
      </c>
      <c r="IB127" s="304"/>
      <c r="IC127" s="305"/>
      <c r="ID127" s="270">
        <f t="shared" si="2639"/>
        <v>0</v>
      </c>
      <c r="IE127" s="374">
        <f t="shared" si="2784"/>
        <v>0</v>
      </c>
      <c r="IF127" s="304"/>
      <c r="IG127" s="305"/>
      <c r="IH127" s="270">
        <f t="shared" si="2640"/>
        <v>0</v>
      </c>
      <c r="II127" s="374">
        <f t="shared" si="2785"/>
        <v>0</v>
      </c>
      <c r="IJ127" s="304"/>
      <c r="IK127" s="305"/>
      <c r="IL127" s="270">
        <f t="shared" si="2641"/>
        <v>0</v>
      </c>
      <c r="IM127" s="374">
        <f t="shared" si="2786"/>
        <v>0</v>
      </c>
      <c r="IN127" s="324">
        <f t="shared" si="2228"/>
        <v>0</v>
      </c>
      <c r="IO127" s="304"/>
      <c r="IP127" s="305"/>
      <c r="IQ127" s="270">
        <f t="shared" si="2642"/>
        <v>0</v>
      </c>
      <c r="IR127" s="374">
        <f t="shared" si="2787"/>
        <v>0</v>
      </c>
      <c r="IS127" s="304"/>
      <c r="IT127" s="305"/>
      <c r="IU127" s="270">
        <f t="shared" si="2643"/>
        <v>0</v>
      </c>
      <c r="IV127" s="374">
        <f t="shared" si="2788"/>
        <v>0</v>
      </c>
      <c r="IW127" s="304"/>
      <c r="IX127" s="305"/>
      <c r="IY127" s="270">
        <f t="shared" si="2644"/>
        <v>0</v>
      </c>
      <c r="IZ127" s="374">
        <f t="shared" si="2789"/>
        <v>0</v>
      </c>
      <c r="JA127" s="304"/>
      <c r="JB127" s="305"/>
      <c r="JC127" s="270">
        <f t="shared" si="2645"/>
        <v>0</v>
      </c>
      <c r="JD127" s="374">
        <f t="shared" si="2790"/>
        <v>0</v>
      </c>
      <c r="JE127" s="304"/>
      <c r="JF127" s="305"/>
      <c r="JG127" s="270">
        <f t="shared" si="2646"/>
        <v>0</v>
      </c>
      <c r="JH127" s="374">
        <f t="shared" si="2791"/>
        <v>0</v>
      </c>
      <c r="JI127" s="304"/>
      <c r="JJ127" s="305"/>
      <c r="JK127" s="270">
        <f t="shared" si="2647"/>
        <v>0</v>
      </c>
      <c r="JL127" s="374">
        <f t="shared" si="2792"/>
        <v>0</v>
      </c>
      <c r="JM127" s="304"/>
      <c r="JN127" s="305"/>
      <c r="JO127" s="270">
        <f t="shared" si="2648"/>
        <v>0</v>
      </c>
      <c r="JP127" s="374">
        <f t="shared" si="2793"/>
        <v>0</v>
      </c>
      <c r="JQ127" s="304"/>
      <c r="JR127" s="305"/>
      <c r="JS127" s="270">
        <f t="shared" si="2649"/>
        <v>0</v>
      </c>
      <c r="JT127" s="374">
        <f t="shared" si="2794"/>
        <v>0</v>
      </c>
      <c r="JU127" s="304"/>
      <c r="JV127" s="305"/>
      <c r="JW127" s="270">
        <f t="shared" si="2650"/>
        <v>0</v>
      </c>
      <c r="JX127" s="374">
        <f t="shared" si="2795"/>
        <v>0</v>
      </c>
      <c r="JY127" s="304"/>
      <c r="JZ127" s="305"/>
      <c r="KA127" s="270">
        <f t="shared" si="2651"/>
        <v>0</v>
      </c>
      <c r="KB127" s="374">
        <f t="shared" si="2796"/>
        <v>0</v>
      </c>
      <c r="KC127" s="304"/>
      <c r="KD127" s="305"/>
      <c r="KE127" s="270">
        <f t="shared" si="2652"/>
        <v>0</v>
      </c>
      <c r="KF127" s="374">
        <f t="shared" si="2797"/>
        <v>0</v>
      </c>
      <c r="KG127" s="304"/>
      <c r="KH127" s="305"/>
      <c r="KI127" s="270">
        <f t="shared" si="2653"/>
        <v>0</v>
      </c>
      <c r="KJ127" s="374">
        <f t="shared" si="2798"/>
        <v>0</v>
      </c>
      <c r="KK127" s="324">
        <f t="shared" si="2229"/>
        <v>0</v>
      </c>
      <c r="KL127" s="304"/>
      <c r="KM127" s="305"/>
      <c r="KN127" s="270">
        <f t="shared" si="2654"/>
        <v>0</v>
      </c>
      <c r="KO127" s="374">
        <f t="shared" si="2799"/>
        <v>0</v>
      </c>
      <c r="KP127" s="304"/>
      <c r="KQ127" s="305"/>
      <c r="KR127" s="270">
        <f t="shared" si="2655"/>
        <v>0</v>
      </c>
      <c r="KS127" s="374">
        <f t="shared" si="2800"/>
        <v>0</v>
      </c>
      <c r="KT127" s="304"/>
      <c r="KU127" s="305"/>
      <c r="KV127" s="270">
        <f t="shared" si="2656"/>
        <v>0</v>
      </c>
      <c r="KW127" s="374">
        <f t="shared" si="2801"/>
        <v>0</v>
      </c>
      <c r="KX127" s="304"/>
      <c r="KY127" s="305"/>
      <c r="KZ127" s="270">
        <f t="shared" si="2657"/>
        <v>0</v>
      </c>
      <c r="LA127" s="374">
        <f t="shared" si="2802"/>
        <v>0</v>
      </c>
      <c r="LB127" s="304"/>
      <c r="LC127" s="305"/>
      <c r="LD127" s="270">
        <f t="shared" si="2658"/>
        <v>0</v>
      </c>
      <c r="LE127" s="374">
        <f t="shared" si="2803"/>
        <v>0</v>
      </c>
      <c r="LF127" s="304"/>
      <c r="LG127" s="305"/>
      <c r="LH127" s="270">
        <f t="shared" si="2659"/>
        <v>0</v>
      </c>
      <c r="LI127" s="374">
        <f t="shared" si="2804"/>
        <v>0</v>
      </c>
      <c r="LJ127" s="304"/>
      <c r="LK127" s="305"/>
      <c r="LL127" s="270">
        <f t="shared" si="2660"/>
        <v>0</v>
      </c>
      <c r="LM127" s="374">
        <f t="shared" si="2805"/>
        <v>0</v>
      </c>
      <c r="LN127" s="304"/>
      <c r="LO127" s="305"/>
      <c r="LP127" s="270">
        <f t="shared" si="2661"/>
        <v>0</v>
      </c>
      <c r="LQ127" s="374">
        <f t="shared" si="2806"/>
        <v>0</v>
      </c>
      <c r="LR127" s="304"/>
      <c r="LS127" s="305"/>
      <c r="LT127" s="270">
        <f t="shared" si="2662"/>
        <v>0</v>
      </c>
      <c r="LU127" s="374">
        <f t="shared" si="2807"/>
        <v>0</v>
      </c>
      <c r="LV127" s="304"/>
      <c r="LW127" s="305"/>
      <c r="LX127" s="270">
        <f t="shared" si="2663"/>
        <v>0</v>
      </c>
      <c r="LY127" s="374">
        <f t="shared" si="2808"/>
        <v>0</v>
      </c>
      <c r="LZ127" s="304"/>
      <c r="MA127" s="305"/>
      <c r="MB127" s="270">
        <f t="shared" si="2664"/>
        <v>0</v>
      </c>
      <c r="MC127" s="374">
        <f t="shared" si="2809"/>
        <v>0</v>
      </c>
      <c r="MD127" s="304"/>
      <c r="ME127" s="305"/>
      <c r="MF127" s="270">
        <f t="shared" si="2665"/>
        <v>0</v>
      </c>
      <c r="MG127" s="374">
        <f t="shared" si="2810"/>
        <v>0</v>
      </c>
      <c r="MH127" s="324">
        <f t="shared" si="2230"/>
        <v>0</v>
      </c>
      <c r="MI127" s="304"/>
      <c r="MJ127" s="305"/>
      <c r="MK127" s="270">
        <f t="shared" si="2666"/>
        <v>0</v>
      </c>
      <c r="ML127" s="374">
        <f t="shared" si="2811"/>
        <v>0</v>
      </c>
      <c r="MM127" s="304"/>
      <c r="MN127" s="305"/>
      <c r="MO127" s="270">
        <f t="shared" si="2667"/>
        <v>0</v>
      </c>
      <c r="MP127" s="374">
        <f t="shared" si="2812"/>
        <v>0</v>
      </c>
      <c r="MQ127" s="304"/>
      <c r="MR127" s="305"/>
      <c r="MS127" s="270">
        <f t="shared" si="2668"/>
        <v>0</v>
      </c>
      <c r="MT127" s="374">
        <f t="shared" si="2813"/>
        <v>0</v>
      </c>
      <c r="MU127" s="304"/>
      <c r="MV127" s="305"/>
      <c r="MW127" s="270">
        <f t="shared" si="2669"/>
        <v>0</v>
      </c>
      <c r="MX127" s="374">
        <f t="shared" si="2814"/>
        <v>0</v>
      </c>
      <c r="MY127" s="304"/>
      <c r="MZ127" s="305"/>
      <c r="NA127" s="270">
        <f t="shared" si="2670"/>
        <v>0</v>
      </c>
      <c r="NB127" s="374">
        <f t="shared" si="2815"/>
        <v>0</v>
      </c>
      <c r="NC127" s="304"/>
      <c r="ND127" s="305"/>
      <c r="NE127" s="270">
        <f t="shared" si="2671"/>
        <v>0</v>
      </c>
      <c r="NF127" s="374">
        <f t="shared" si="2816"/>
        <v>0</v>
      </c>
      <c r="NG127" s="304"/>
      <c r="NH127" s="305"/>
      <c r="NI127" s="270">
        <f t="shared" si="2672"/>
        <v>0</v>
      </c>
      <c r="NJ127" s="374">
        <f t="shared" si="2817"/>
        <v>0</v>
      </c>
      <c r="NK127" s="304"/>
      <c r="NL127" s="305"/>
      <c r="NM127" s="270">
        <f t="shared" si="2673"/>
        <v>0</v>
      </c>
      <c r="NN127" s="374">
        <f t="shared" si="2818"/>
        <v>0</v>
      </c>
      <c r="NO127" s="304"/>
      <c r="NP127" s="305"/>
      <c r="NQ127" s="270">
        <f t="shared" si="2674"/>
        <v>0</v>
      </c>
      <c r="NR127" s="374">
        <f t="shared" si="2819"/>
        <v>0</v>
      </c>
      <c r="NS127" s="304"/>
      <c r="NT127" s="305"/>
      <c r="NU127" s="270">
        <f t="shared" si="2675"/>
        <v>0</v>
      </c>
      <c r="NV127" s="374">
        <f t="shared" si="2820"/>
        <v>0</v>
      </c>
      <c r="NW127" s="304"/>
      <c r="NX127" s="305"/>
      <c r="NY127" s="270">
        <f t="shared" si="2676"/>
        <v>0</v>
      </c>
      <c r="NZ127" s="374">
        <f t="shared" si="2821"/>
        <v>0</v>
      </c>
      <c r="OA127" s="304"/>
      <c r="OB127" s="305"/>
      <c r="OC127" s="270">
        <f t="shared" si="2677"/>
        <v>0</v>
      </c>
      <c r="OD127" s="374">
        <f t="shared" si="2822"/>
        <v>0</v>
      </c>
      <c r="OE127" s="324">
        <f t="shared" si="2231"/>
        <v>0</v>
      </c>
      <c r="OF127" s="304"/>
      <c r="OG127" s="305"/>
      <c r="OH127" s="270">
        <f t="shared" si="2678"/>
        <v>0</v>
      </c>
      <c r="OI127" s="374">
        <f t="shared" si="2823"/>
        <v>0</v>
      </c>
      <c r="OJ127" s="304"/>
      <c r="OK127" s="305"/>
      <c r="OL127" s="270">
        <f t="shared" si="2679"/>
        <v>0</v>
      </c>
      <c r="OM127" s="374">
        <f t="shared" si="2824"/>
        <v>0</v>
      </c>
      <c r="ON127" s="304"/>
      <c r="OO127" s="305"/>
      <c r="OP127" s="270">
        <f t="shared" si="2680"/>
        <v>0</v>
      </c>
      <c r="OQ127" s="374">
        <f t="shared" si="2825"/>
        <v>0</v>
      </c>
      <c r="OR127" s="304"/>
      <c r="OS127" s="305"/>
      <c r="OT127" s="270">
        <f t="shared" si="2681"/>
        <v>0</v>
      </c>
      <c r="OU127" s="374">
        <f t="shared" si="2826"/>
        <v>0</v>
      </c>
      <c r="OV127" s="304"/>
      <c r="OW127" s="305"/>
      <c r="OX127" s="270">
        <f t="shared" si="2682"/>
        <v>0</v>
      </c>
      <c r="OY127" s="374">
        <f t="shared" si="2827"/>
        <v>0</v>
      </c>
      <c r="OZ127" s="304"/>
      <c r="PA127" s="305"/>
      <c r="PB127" s="270">
        <f t="shared" si="2683"/>
        <v>0</v>
      </c>
      <c r="PC127" s="374">
        <f t="shared" si="2828"/>
        <v>0</v>
      </c>
      <c r="PD127" s="304"/>
      <c r="PE127" s="305"/>
      <c r="PF127" s="270">
        <f t="shared" si="2684"/>
        <v>0</v>
      </c>
      <c r="PG127" s="374">
        <f t="shared" si="2829"/>
        <v>0</v>
      </c>
      <c r="PH127" s="304"/>
      <c r="PI127" s="305"/>
      <c r="PJ127" s="270">
        <f t="shared" si="2685"/>
        <v>0</v>
      </c>
      <c r="PK127" s="374">
        <f t="shared" si="2830"/>
        <v>0</v>
      </c>
      <c r="PL127" s="304"/>
      <c r="PM127" s="305"/>
      <c r="PN127" s="270">
        <f t="shared" si="2686"/>
        <v>0</v>
      </c>
      <c r="PO127" s="374">
        <f t="shared" si="2831"/>
        <v>0</v>
      </c>
      <c r="PP127" s="304"/>
      <c r="PQ127" s="305"/>
      <c r="PR127" s="270">
        <f t="shared" si="2687"/>
        <v>0</v>
      </c>
      <c r="PS127" s="374">
        <f t="shared" si="2832"/>
        <v>0</v>
      </c>
      <c r="PT127" s="304"/>
      <c r="PU127" s="305"/>
      <c r="PV127" s="270">
        <f t="shared" si="2688"/>
        <v>0</v>
      </c>
      <c r="PW127" s="374">
        <f t="shared" si="2833"/>
        <v>0</v>
      </c>
      <c r="PX127" s="304"/>
      <c r="PY127" s="305"/>
      <c r="PZ127" s="270">
        <f t="shared" si="2689"/>
        <v>0</v>
      </c>
      <c r="QA127" s="374">
        <f t="shared" si="2834"/>
        <v>0</v>
      </c>
      <c r="QB127" s="324">
        <f t="shared" si="2232"/>
        <v>0</v>
      </c>
      <c r="QC127" s="304"/>
      <c r="QD127" s="305"/>
      <c r="QE127" s="270">
        <f t="shared" si="2690"/>
        <v>0</v>
      </c>
      <c r="QF127" s="374">
        <f t="shared" si="2835"/>
        <v>0</v>
      </c>
      <c r="QG127" s="304"/>
      <c r="QH127" s="305"/>
      <c r="QI127" s="270">
        <f t="shared" si="2691"/>
        <v>0</v>
      </c>
      <c r="QJ127" s="374">
        <f t="shared" si="2836"/>
        <v>0</v>
      </c>
      <c r="QK127" s="304"/>
      <c r="QL127" s="305"/>
      <c r="QM127" s="270">
        <f t="shared" si="2692"/>
        <v>0</v>
      </c>
      <c r="QN127" s="374">
        <f t="shared" si="2837"/>
        <v>0</v>
      </c>
      <c r="QO127" s="304"/>
      <c r="QP127" s="305"/>
      <c r="QQ127" s="270">
        <f t="shared" si="2693"/>
        <v>0</v>
      </c>
      <c r="QR127" s="374">
        <f t="shared" si="2838"/>
        <v>0</v>
      </c>
      <c r="QS127" s="304"/>
      <c r="QT127" s="305"/>
      <c r="QU127" s="270">
        <f t="shared" si="2694"/>
        <v>0</v>
      </c>
      <c r="QV127" s="374">
        <f t="shared" si="2839"/>
        <v>0</v>
      </c>
      <c r="QW127" s="304"/>
      <c r="QX127" s="305"/>
      <c r="QY127" s="270">
        <f t="shared" si="2695"/>
        <v>0</v>
      </c>
      <c r="QZ127" s="374">
        <f t="shared" si="2840"/>
        <v>0</v>
      </c>
      <c r="RA127" s="304"/>
      <c r="RB127" s="305"/>
      <c r="RC127" s="270">
        <f t="shared" si="2696"/>
        <v>0</v>
      </c>
      <c r="RD127" s="374">
        <f t="shared" si="2841"/>
        <v>0</v>
      </c>
      <c r="RE127" s="304"/>
      <c r="RF127" s="305"/>
      <c r="RG127" s="270">
        <f t="shared" si="2697"/>
        <v>0</v>
      </c>
      <c r="RH127" s="374">
        <f t="shared" si="2842"/>
        <v>0</v>
      </c>
      <c r="RI127" s="304"/>
      <c r="RJ127" s="305"/>
      <c r="RK127" s="270">
        <f t="shared" si="2698"/>
        <v>0</v>
      </c>
      <c r="RL127" s="374">
        <f t="shared" si="2843"/>
        <v>0</v>
      </c>
      <c r="RM127" s="304"/>
      <c r="RN127" s="305"/>
      <c r="RO127" s="270">
        <f t="shared" si="2699"/>
        <v>0</v>
      </c>
      <c r="RP127" s="374">
        <f t="shared" si="2844"/>
        <v>0</v>
      </c>
      <c r="RQ127" s="304"/>
      <c r="RR127" s="305"/>
      <c r="RS127" s="270">
        <f t="shared" si="2700"/>
        <v>0</v>
      </c>
      <c r="RT127" s="374">
        <f t="shared" si="2845"/>
        <v>0</v>
      </c>
      <c r="RU127" s="304"/>
      <c r="RV127" s="305"/>
      <c r="RW127" s="270">
        <f t="shared" si="2701"/>
        <v>0</v>
      </c>
      <c r="RX127" s="374">
        <f t="shared" si="2846"/>
        <v>0</v>
      </c>
      <c r="RY127" s="324">
        <f t="shared" si="2233"/>
        <v>0</v>
      </c>
      <c r="RZ127" s="304"/>
      <c r="SA127" s="305"/>
      <c r="SB127" s="270">
        <f t="shared" si="2702"/>
        <v>0</v>
      </c>
      <c r="SC127" s="374">
        <f t="shared" si="2847"/>
        <v>0</v>
      </c>
      <c r="SD127" s="304"/>
      <c r="SE127" s="305"/>
      <c r="SF127" s="270">
        <f t="shared" si="2703"/>
        <v>0</v>
      </c>
      <c r="SG127" s="374">
        <f t="shared" si="2848"/>
        <v>0</v>
      </c>
      <c r="SH127" s="304"/>
      <c r="SI127" s="305"/>
      <c r="SJ127" s="270">
        <f t="shared" si="2704"/>
        <v>0</v>
      </c>
      <c r="SK127" s="374">
        <f t="shared" si="2849"/>
        <v>0</v>
      </c>
      <c r="SL127" s="304"/>
      <c r="SM127" s="305"/>
      <c r="SN127" s="270">
        <f t="shared" si="2705"/>
        <v>0</v>
      </c>
      <c r="SO127" s="374">
        <f t="shared" si="2850"/>
        <v>0</v>
      </c>
      <c r="SP127" s="304"/>
      <c r="SQ127" s="305"/>
      <c r="SR127" s="270">
        <f t="shared" si="2706"/>
        <v>0</v>
      </c>
      <c r="SS127" s="374">
        <f t="shared" si="2851"/>
        <v>0</v>
      </c>
      <c r="ST127" s="304"/>
      <c r="SU127" s="305"/>
      <c r="SV127" s="270">
        <f t="shared" si="2707"/>
        <v>0</v>
      </c>
      <c r="SW127" s="374">
        <f t="shared" si="2852"/>
        <v>0</v>
      </c>
      <c r="SX127" s="304"/>
      <c r="SY127" s="305"/>
      <c r="SZ127" s="270">
        <f t="shared" si="2708"/>
        <v>0</v>
      </c>
      <c r="TA127" s="374">
        <f t="shared" si="2853"/>
        <v>0</v>
      </c>
      <c r="TB127" s="304"/>
      <c r="TC127" s="305"/>
      <c r="TD127" s="270">
        <f t="shared" si="2709"/>
        <v>0</v>
      </c>
      <c r="TE127" s="374">
        <f t="shared" si="2854"/>
        <v>0</v>
      </c>
      <c r="TF127" s="304"/>
      <c r="TG127" s="305"/>
      <c r="TH127" s="270">
        <f t="shared" si="2710"/>
        <v>0</v>
      </c>
      <c r="TI127" s="374">
        <f t="shared" si="2855"/>
        <v>0</v>
      </c>
      <c r="TJ127" s="304"/>
      <c r="TK127" s="305"/>
      <c r="TL127" s="270">
        <f t="shared" si="2711"/>
        <v>0</v>
      </c>
      <c r="TM127" s="374">
        <f t="shared" si="2856"/>
        <v>0</v>
      </c>
      <c r="TN127" s="304"/>
      <c r="TO127" s="305"/>
      <c r="TP127" s="270">
        <f t="shared" si="2712"/>
        <v>0</v>
      </c>
      <c r="TQ127" s="374">
        <f t="shared" si="2857"/>
        <v>0</v>
      </c>
      <c r="TR127" s="304"/>
      <c r="TS127" s="305"/>
      <c r="TT127" s="270">
        <f t="shared" si="2713"/>
        <v>0</v>
      </c>
      <c r="TU127" s="374">
        <f t="shared" si="2858"/>
        <v>0</v>
      </c>
      <c r="TV127" s="324">
        <f t="shared" si="2234"/>
        <v>0</v>
      </c>
      <c r="TW127" s="304"/>
      <c r="TX127" s="305"/>
      <c r="TY127" s="270">
        <f t="shared" si="2714"/>
        <v>0</v>
      </c>
      <c r="TZ127" s="374">
        <f t="shared" si="2859"/>
        <v>0</v>
      </c>
      <c r="UA127" s="304"/>
      <c r="UB127" s="305"/>
      <c r="UC127" s="270">
        <f t="shared" si="2715"/>
        <v>0</v>
      </c>
      <c r="UD127" s="374">
        <f t="shared" si="2860"/>
        <v>0</v>
      </c>
      <c r="UE127" s="304"/>
      <c r="UF127" s="305"/>
      <c r="UG127" s="270">
        <f t="shared" si="2716"/>
        <v>0</v>
      </c>
      <c r="UH127" s="374">
        <f t="shared" si="2861"/>
        <v>0</v>
      </c>
      <c r="UI127" s="304"/>
      <c r="UJ127" s="305"/>
      <c r="UK127" s="270">
        <f t="shared" si="2717"/>
        <v>0</v>
      </c>
      <c r="UL127" s="374">
        <f t="shared" si="2862"/>
        <v>0</v>
      </c>
      <c r="UM127" s="304"/>
      <c r="UN127" s="305"/>
      <c r="UO127" s="270">
        <f t="shared" si="2718"/>
        <v>0</v>
      </c>
      <c r="UP127" s="374">
        <f t="shared" si="2863"/>
        <v>0</v>
      </c>
      <c r="UQ127" s="304"/>
      <c r="UR127" s="305"/>
      <c r="US127" s="270">
        <f t="shared" si="2719"/>
        <v>0</v>
      </c>
      <c r="UT127" s="374">
        <f t="shared" si="2864"/>
        <v>0</v>
      </c>
      <c r="UU127" s="304"/>
      <c r="UV127" s="305"/>
      <c r="UW127" s="270">
        <f t="shared" si="2720"/>
        <v>0</v>
      </c>
      <c r="UX127" s="374">
        <f t="shared" si="2865"/>
        <v>0</v>
      </c>
      <c r="UY127" s="304"/>
      <c r="UZ127" s="305"/>
      <c r="VA127" s="270">
        <f t="shared" si="2721"/>
        <v>0</v>
      </c>
      <c r="VB127" s="374">
        <f t="shared" si="2866"/>
        <v>0</v>
      </c>
      <c r="VC127" s="304"/>
      <c r="VD127" s="305"/>
      <c r="VE127" s="270">
        <f t="shared" si="2722"/>
        <v>0</v>
      </c>
      <c r="VF127" s="374">
        <f t="shared" si="2867"/>
        <v>0</v>
      </c>
      <c r="VG127" s="304"/>
      <c r="VH127" s="305"/>
      <c r="VI127" s="270">
        <f t="shared" si="2723"/>
        <v>0</v>
      </c>
      <c r="VJ127" s="374">
        <f t="shared" si="2868"/>
        <v>0</v>
      </c>
      <c r="VK127" s="304"/>
      <c r="VL127" s="305"/>
      <c r="VM127" s="270">
        <f t="shared" si="2724"/>
        <v>0</v>
      </c>
      <c r="VN127" s="374">
        <f t="shared" si="2869"/>
        <v>0</v>
      </c>
      <c r="VO127" s="304"/>
      <c r="VP127" s="305"/>
      <c r="VQ127" s="270">
        <f t="shared" si="2725"/>
        <v>0</v>
      </c>
      <c r="VR127" s="374">
        <f t="shared" si="2870"/>
        <v>0</v>
      </c>
      <c r="VS127" s="324">
        <f t="shared" si="2235"/>
        <v>0</v>
      </c>
      <c r="VT127" s="304"/>
      <c r="VU127" s="305"/>
      <c r="VV127" s="270">
        <f t="shared" si="2726"/>
        <v>0</v>
      </c>
      <c r="VW127" s="374">
        <f t="shared" si="2871"/>
        <v>0</v>
      </c>
      <c r="VX127" s="304"/>
      <c r="VY127" s="305"/>
      <c r="VZ127" s="270">
        <f t="shared" si="2727"/>
        <v>0</v>
      </c>
      <c r="WA127" s="374">
        <f t="shared" si="2872"/>
        <v>0</v>
      </c>
      <c r="WB127" s="304"/>
      <c r="WC127" s="305"/>
      <c r="WD127" s="270">
        <f t="shared" si="2728"/>
        <v>0</v>
      </c>
      <c r="WE127" s="374">
        <f t="shared" si="2873"/>
        <v>0</v>
      </c>
      <c r="WF127" s="304"/>
      <c r="WG127" s="305"/>
      <c r="WH127" s="270">
        <f t="shared" si="2729"/>
        <v>0</v>
      </c>
      <c r="WI127" s="374">
        <f t="shared" si="2874"/>
        <v>0</v>
      </c>
      <c r="WJ127" s="304"/>
      <c r="WK127" s="305"/>
      <c r="WL127" s="270">
        <f t="shared" si="2730"/>
        <v>0</v>
      </c>
      <c r="WM127" s="374">
        <f t="shared" si="2875"/>
        <v>0</v>
      </c>
      <c r="WN127" s="304"/>
      <c r="WO127" s="305"/>
      <c r="WP127" s="270">
        <f t="shared" si="2731"/>
        <v>0</v>
      </c>
      <c r="WQ127" s="374">
        <f t="shared" si="2876"/>
        <v>0</v>
      </c>
      <c r="WR127" s="304"/>
      <c r="WS127" s="305"/>
      <c r="WT127" s="270">
        <f t="shared" si="2732"/>
        <v>0</v>
      </c>
      <c r="WU127" s="374">
        <f t="shared" si="2877"/>
        <v>0</v>
      </c>
      <c r="WV127" s="304"/>
      <c r="WW127" s="305"/>
      <c r="WX127" s="270">
        <f t="shared" si="2733"/>
        <v>0</v>
      </c>
      <c r="WY127" s="374">
        <f t="shared" si="2878"/>
        <v>0</v>
      </c>
      <c r="WZ127" s="304"/>
      <c r="XA127" s="305"/>
      <c r="XB127" s="270">
        <f t="shared" si="2734"/>
        <v>0</v>
      </c>
      <c r="XC127" s="374">
        <f t="shared" si="2879"/>
        <v>0</v>
      </c>
      <c r="XD127" s="304"/>
      <c r="XE127" s="305"/>
      <c r="XF127" s="270">
        <f t="shared" si="2735"/>
        <v>0</v>
      </c>
      <c r="XG127" s="374">
        <f t="shared" si="2880"/>
        <v>0</v>
      </c>
      <c r="XH127" s="304"/>
      <c r="XI127" s="305"/>
      <c r="XJ127" s="270">
        <f t="shared" si="2736"/>
        <v>0</v>
      </c>
      <c r="XK127" s="374">
        <f t="shared" si="2881"/>
        <v>0</v>
      </c>
      <c r="XL127" s="304"/>
      <c r="XM127" s="305"/>
      <c r="XN127" s="270">
        <f t="shared" si="2737"/>
        <v>0</v>
      </c>
      <c r="XO127" s="374">
        <f t="shared" si="2882"/>
        <v>0</v>
      </c>
      <c r="XP127" s="324">
        <f t="shared" si="2236"/>
        <v>0</v>
      </c>
      <c r="XQ127" s="304"/>
      <c r="XR127" s="305"/>
      <c r="XS127" s="270">
        <f t="shared" si="2738"/>
        <v>0</v>
      </c>
      <c r="XT127" s="374">
        <f t="shared" si="2883"/>
        <v>0</v>
      </c>
      <c r="XU127" s="304"/>
      <c r="XV127" s="305"/>
      <c r="XW127" s="270">
        <f t="shared" si="2739"/>
        <v>0</v>
      </c>
      <c r="XX127" s="374">
        <f t="shared" si="2884"/>
        <v>0</v>
      </c>
      <c r="XY127" s="304"/>
      <c r="XZ127" s="305"/>
      <c r="YA127" s="270">
        <f t="shared" si="2740"/>
        <v>0</v>
      </c>
      <c r="YB127" s="374">
        <f t="shared" si="2885"/>
        <v>0</v>
      </c>
      <c r="YC127" s="304"/>
      <c r="YD127" s="305"/>
      <c r="YE127" s="270">
        <f t="shared" si="2741"/>
        <v>0</v>
      </c>
      <c r="YF127" s="374">
        <f t="shared" si="2886"/>
        <v>0</v>
      </c>
      <c r="YG127" s="304"/>
      <c r="YH127" s="305"/>
      <c r="YI127" s="270">
        <f t="shared" si="2742"/>
        <v>0</v>
      </c>
      <c r="YJ127" s="374">
        <f t="shared" si="2887"/>
        <v>0</v>
      </c>
      <c r="YK127" s="304"/>
      <c r="YL127" s="305"/>
      <c r="YM127" s="270">
        <f t="shared" si="2743"/>
        <v>0</v>
      </c>
      <c r="YN127" s="374">
        <f t="shared" si="2888"/>
        <v>0</v>
      </c>
      <c r="YO127" s="304"/>
      <c r="YP127" s="305"/>
      <c r="YQ127" s="270">
        <f t="shared" si="2744"/>
        <v>0</v>
      </c>
      <c r="YR127" s="374">
        <f t="shared" si="2889"/>
        <v>0</v>
      </c>
      <c r="YS127" s="304"/>
      <c r="YT127" s="305"/>
      <c r="YU127" s="270">
        <f t="shared" si="2745"/>
        <v>0</v>
      </c>
      <c r="YV127" s="374">
        <f t="shared" si="2890"/>
        <v>0</v>
      </c>
      <c r="YW127" s="304"/>
      <c r="YX127" s="305"/>
      <c r="YY127" s="270">
        <f t="shared" si="2746"/>
        <v>0</v>
      </c>
      <c r="YZ127" s="374">
        <f t="shared" si="2891"/>
        <v>0</v>
      </c>
      <c r="ZA127" s="304"/>
      <c r="ZB127" s="305"/>
      <c r="ZC127" s="270">
        <f t="shared" si="2747"/>
        <v>0</v>
      </c>
      <c r="ZD127" s="374">
        <f t="shared" si="2892"/>
        <v>0</v>
      </c>
      <c r="ZE127" s="304"/>
      <c r="ZF127" s="305"/>
      <c r="ZG127" s="270">
        <f t="shared" si="2748"/>
        <v>0</v>
      </c>
      <c r="ZH127" s="374">
        <f t="shared" si="2893"/>
        <v>0</v>
      </c>
      <c r="ZI127" s="304"/>
      <c r="ZJ127" s="305"/>
      <c r="ZK127" s="270">
        <f t="shared" si="2749"/>
        <v>0</v>
      </c>
      <c r="ZL127" s="374">
        <f t="shared" si="2750"/>
        <v>0</v>
      </c>
      <c r="ZM127" s="324">
        <f t="shared" si="2905"/>
        <v>0</v>
      </c>
    </row>
    <row r="128" spans="1:689" hidden="1" outlineLevel="2" x14ac:dyDescent="0.3">
      <c r="A128" s="361">
        <f>B128*'Input sheet'!$C$11</f>
        <v>0.19</v>
      </c>
      <c r="B128" s="362">
        <v>0.19</v>
      </c>
      <c r="C128" s="379" t="str">
        <f>VLOOKUP(CONCATENATE($Z$1,ADDRESS(ROW(),COLUMN(),4)),TRANSL_MAIN[[Key]:[Inhalt]],2,FALSE)</f>
        <v>Train ticket #1</v>
      </c>
      <c r="D128" s="304"/>
      <c r="E128" s="305"/>
      <c r="F128" s="270">
        <f t="shared" si="2570"/>
        <v>0</v>
      </c>
      <c r="G128" s="374">
        <v>0</v>
      </c>
      <c r="H128" s="304"/>
      <c r="I128" s="305"/>
      <c r="J128" s="270">
        <f t="shared" si="2894"/>
        <v>0</v>
      </c>
      <c r="K128" s="374">
        <f t="shared" si="2571"/>
        <v>0</v>
      </c>
      <c r="L128" s="304"/>
      <c r="M128" s="305"/>
      <c r="N128" s="270">
        <f t="shared" si="2895"/>
        <v>0</v>
      </c>
      <c r="O128" s="374">
        <f t="shared" si="2572"/>
        <v>0</v>
      </c>
      <c r="P128" s="304"/>
      <c r="Q128" s="305"/>
      <c r="R128" s="270">
        <f t="shared" si="2896"/>
        <v>0</v>
      </c>
      <c r="S128" s="374">
        <f t="shared" si="2573"/>
        <v>0</v>
      </c>
      <c r="T128" s="304"/>
      <c r="U128" s="305"/>
      <c r="V128" s="270">
        <f t="shared" si="2897"/>
        <v>0</v>
      </c>
      <c r="W128" s="374">
        <f t="shared" si="2574"/>
        <v>0</v>
      </c>
      <c r="X128" s="304"/>
      <c r="Y128" s="305"/>
      <c r="Z128" s="270">
        <f t="shared" si="2898"/>
        <v>0</v>
      </c>
      <c r="AA128" s="374">
        <f t="shared" si="2575"/>
        <v>0</v>
      </c>
      <c r="AB128" s="304"/>
      <c r="AC128" s="305"/>
      <c r="AD128" s="270">
        <f t="shared" si="2899"/>
        <v>0</v>
      </c>
      <c r="AE128" s="374">
        <f t="shared" si="2576"/>
        <v>0</v>
      </c>
      <c r="AF128" s="304"/>
      <c r="AG128" s="305"/>
      <c r="AH128" s="270">
        <f t="shared" si="2900"/>
        <v>0</v>
      </c>
      <c r="AI128" s="374">
        <f t="shared" si="2577"/>
        <v>0</v>
      </c>
      <c r="AJ128" s="304"/>
      <c r="AK128" s="305"/>
      <c r="AL128" s="270">
        <f t="shared" si="2901"/>
        <v>0</v>
      </c>
      <c r="AM128" s="374">
        <f t="shared" si="2578"/>
        <v>0</v>
      </c>
      <c r="AN128" s="304"/>
      <c r="AO128" s="305"/>
      <c r="AP128" s="270">
        <f t="shared" si="2902"/>
        <v>0</v>
      </c>
      <c r="AQ128" s="374">
        <f t="shared" si="2579"/>
        <v>0</v>
      </c>
      <c r="AR128" s="304"/>
      <c r="AS128" s="305"/>
      <c r="AT128" s="270">
        <f t="shared" si="2903"/>
        <v>0</v>
      </c>
      <c r="AU128" s="374">
        <f t="shared" si="2580"/>
        <v>0</v>
      </c>
      <c r="AV128" s="304"/>
      <c r="AW128" s="305"/>
      <c r="AX128" s="270">
        <f t="shared" si="2904"/>
        <v>0</v>
      </c>
      <c r="AY128" s="374">
        <f t="shared" si="2581"/>
        <v>0</v>
      </c>
      <c r="AZ128" s="324">
        <f t="shared" si="2223"/>
        <v>0</v>
      </c>
      <c r="BA128" s="304"/>
      <c r="BB128" s="305"/>
      <c r="BC128" s="270">
        <f t="shared" si="2582"/>
        <v>0</v>
      </c>
      <c r="BD128" s="374">
        <f t="shared" si="2583"/>
        <v>0</v>
      </c>
      <c r="BE128" s="304"/>
      <c r="BF128" s="305"/>
      <c r="BG128" s="270">
        <f t="shared" si="2584"/>
        <v>0</v>
      </c>
      <c r="BH128" s="374">
        <f t="shared" si="2585"/>
        <v>0</v>
      </c>
      <c r="BI128" s="304"/>
      <c r="BJ128" s="305"/>
      <c r="BK128" s="270">
        <f t="shared" si="2586"/>
        <v>0</v>
      </c>
      <c r="BL128" s="374">
        <f t="shared" si="2587"/>
        <v>0</v>
      </c>
      <c r="BM128" s="304"/>
      <c r="BN128" s="305"/>
      <c r="BO128" s="270">
        <f t="shared" si="2588"/>
        <v>0</v>
      </c>
      <c r="BP128" s="374">
        <f t="shared" si="2589"/>
        <v>0</v>
      </c>
      <c r="BQ128" s="304"/>
      <c r="BR128" s="305"/>
      <c r="BS128" s="270">
        <f t="shared" si="2590"/>
        <v>0</v>
      </c>
      <c r="BT128" s="374">
        <f t="shared" si="2591"/>
        <v>0</v>
      </c>
      <c r="BU128" s="304"/>
      <c r="BV128" s="305"/>
      <c r="BW128" s="270">
        <f t="shared" si="2592"/>
        <v>0</v>
      </c>
      <c r="BX128" s="374">
        <f t="shared" si="2593"/>
        <v>0</v>
      </c>
      <c r="BY128" s="304"/>
      <c r="BZ128" s="305"/>
      <c r="CA128" s="270">
        <f t="shared" si="2594"/>
        <v>0</v>
      </c>
      <c r="CB128" s="374">
        <f t="shared" si="2595"/>
        <v>0</v>
      </c>
      <c r="CC128" s="304"/>
      <c r="CD128" s="305"/>
      <c r="CE128" s="270">
        <f t="shared" si="2596"/>
        <v>0</v>
      </c>
      <c r="CF128" s="374">
        <f t="shared" si="2597"/>
        <v>0</v>
      </c>
      <c r="CG128" s="304"/>
      <c r="CH128" s="305"/>
      <c r="CI128" s="270">
        <f t="shared" si="2598"/>
        <v>0</v>
      </c>
      <c r="CJ128" s="374">
        <f t="shared" si="2599"/>
        <v>0</v>
      </c>
      <c r="CK128" s="304"/>
      <c r="CL128" s="305"/>
      <c r="CM128" s="270">
        <f t="shared" si="2600"/>
        <v>0</v>
      </c>
      <c r="CN128" s="374">
        <f t="shared" si="2601"/>
        <v>0</v>
      </c>
      <c r="CO128" s="304"/>
      <c r="CP128" s="305"/>
      <c r="CQ128" s="270">
        <f t="shared" si="2602"/>
        <v>0</v>
      </c>
      <c r="CR128" s="374">
        <f t="shared" si="2603"/>
        <v>0</v>
      </c>
      <c r="CS128" s="304"/>
      <c r="CT128" s="305"/>
      <c r="CU128" s="270">
        <f t="shared" si="2604"/>
        <v>0</v>
      </c>
      <c r="CV128" s="374">
        <f t="shared" si="2605"/>
        <v>0</v>
      </c>
      <c r="CW128" s="324">
        <f t="shared" si="2225"/>
        <v>0</v>
      </c>
      <c r="CX128" s="304"/>
      <c r="CY128" s="305"/>
      <c r="CZ128" s="270">
        <f t="shared" si="2606"/>
        <v>0</v>
      </c>
      <c r="DA128" s="374">
        <f t="shared" si="2751"/>
        <v>0</v>
      </c>
      <c r="DB128" s="304"/>
      <c r="DC128" s="305"/>
      <c r="DD128" s="270">
        <f t="shared" si="2607"/>
        <v>0</v>
      </c>
      <c r="DE128" s="374">
        <f t="shared" si="2752"/>
        <v>0</v>
      </c>
      <c r="DF128" s="304"/>
      <c r="DG128" s="305"/>
      <c r="DH128" s="270">
        <f t="shared" si="2608"/>
        <v>0</v>
      </c>
      <c r="DI128" s="374">
        <f t="shared" si="2753"/>
        <v>0</v>
      </c>
      <c r="DJ128" s="304"/>
      <c r="DK128" s="305"/>
      <c r="DL128" s="270">
        <f t="shared" si="2609"/>
        <v>0</v>
      </c>
      <c r="DM128" s="374">
        <f t="shared" si="2754"/>
        <v>0</v>
      </c>
      <c r="DN128" s="304"/>
      <c r="DO128" s="305"/>
      <c r="DP128" s="270">
        <f t="shared" si="2610"/>
        <v>0</v>
      </c>
      <c r="DQ128" s="374">
        <f t="shared" si="2755"/>
        <v>0</v>
      </c>
      <c r="DR128" s="304"/>
      <c r="DS128" s="305"/>
      <c r="DT128" s="270">
        <f t="shared" si="2611"/>
        <v>0</v>
      </c>
      <c r="DU128" s="374">
        <f t="shared" si="2756"/>
        <v>0</v>
      </c>
      <c r="DV128" s="304"/>
      <c r="DW128" s="305"/>
      <c r="DX128" s="270">
        <f t="shared" si="2612"/>
        <v>0</v>
      </c>
      <c r="DY128" s="374">
        <f t="shared" si="2757"/>
        <v>0</v>
      </c>
      <c r="DZ128" s="304"/>
      <c r="EA128" s="305"/>
      <c r="EB128" s="270">
        <f t="shared" si="2613"/>
        <v>0</v>
      </c>
      <c r="EC128" s="374">
        <f t="shared" si="2758"/>
        <v>0</v>
      </c>
      <c r="ED128" s="304"/>
      <c r="EE128" s="305"/>
      <c r="EF128" s="270">
        <f t="shared" si="2614"/>
        <v>0</v>
      </c>
      <c r="EG128" s="374">
        <f t="shared" si="2759"/>
        <v>0</v>
      </c>
      <c r="EH128" s="304"/>
      <c r="EI128" s="305"/>
      <c r="EJ128" s="270">
        <f t="shared" si="2615"/>
        <v>0</v>
      </c>
      <c r="EK128" s="374">
        <f t="shared" si="2760"/>
        <v>0</v>
      </c>
      <c r="EL128" s="304"/>
      <c r="EM128" s="305"/>
      <c r="EN128" s="270">
        <f t="shared" si="2616"/>
        <v>0</v>
      </c>
      <c r="EO128" s="374">
        <f t="shared" si="2761"/>
        <v>0</v>
      </c>
      <c r="EP128" s="304"/>
      <c r="EQ128" s="305"/>
      <c r="ER128" s="270">
        <f t="shared" si="2617"/>
        <v>0</v>
      </c>
      <c r="ES128" s="374">
        <f t="shared" si="2762"/>
        <v>0</v>
      </c>
      <c r="ET128" s="324">
        <f t="shared" si="2226"/>
        <v>0</v>
      </c>
      <c r="EU128" s="304"/>
      <c r="EV128" s="305"/>
      <c r="EW128" s="270">
        <f t="shared" si="2618"/>
        <v>0</v>
      </c>
      <c r="EX128" s="374">
        <f t="shared" si="2763"/>
        <v>0</v>
      </c>
      <c r="EY128" s="304"/>
      <c r="EZ128" s="305"/>
      <c r="FA128" s="270">
        <f t="shared" si="2619"/>
        <v>0</v>
      </c>
      <c r="FB128" s="374">
        <f t="shared" si="2764"/>
        <v>0</v>
      </c>
      <c r="FC128" s="304"/>
      <c r="FD128" s="305"/>
      <c r="FE128" s="270">
        <f t="shared" si="2620"/>
        <v>0</v>
      </c>
      <c r="FF128" s="374">
        <f t="shared" si="2765"/>
        <v>0</v>
      </c>
      <c r="FG128" s="304"/>
      <c r="FH128" s="305"/>
      <c r="FI128" s="270">
        <f t="shared" si="2621"/>
        <v>0</v>
      </c>
      <c r="FJ128" s="374">
        <f t="shared" si="2766"/>
        <v>0</v>
      </c>
      <c r="FK128" s="304"/>
      <c r="FL128" s="305"/>
      <c r="FM128" s="270">
        <f t="shared" si="2622"/>
        <v>0</v>
      </c>
      <c r="FN128" s="374">
        <f t="shared" si="2767"/>
        <v>0</v>
      </c>
      <c r="FO128" s="304"/>
      <c r="FP128" s="305"/>
      <c r="FQ128" s="270">
        <f t="shared" si="2623"/>
        <v>0</v>
      </c>
      <c r="FR128" s="374">
        <f t="shared" si="2768"/>
        <v>0</v>
      </c>
      <c r="FS128" s="304"/>
      <c r="FT128" s="305"/>
      <c r="FU128" s="270">
        <f t="shared" si="2624"/>
        <v>0</v>
      </c>
      <c r="FV128" s="374">
        <f t="shared" si="2769"/>
        <v>0</v>
      </c>
      <c r="FW128" s="304"/>
      <c r="FX128" s="305"/>
      <c r="FY128" s="270">
        <f t="shared" si="2625"/>
        <v>0</v>
      </c>
      <c r="FZ128" s="374">
        <f t="shared" si="2770"/>
        <v>0</v>
      </c>
      <c r="GA128" s="304"/>
      <c r="GB128" s="305"/>
      <c r="GC128" s="270">
        <f t="shared" si="2626"/>
        <v>0</v>
      </c>
      <c r="GD128" s="374">
        <f t="shared" si="2771"/>
        <v>0</v>
      </c>
      <c r="GE128" s="304"/>
      <c r="GF128" s="305"/>
      <c r="GG128" s="270">
        <f t="shared" si="2627"/>
        <v>0</v>
      </c>
      <c r="GH128" s="374">
        <f t="shared" si="2772"/>
        <v>0</v>
      </c>
      <c r="GI128" s="304"/>
      <c r="GJ128" s="305"/>
      <c r="GK128" s="270">
        <f t="shared" si="2628"/>
        <v>0</v>
      </c>
      <c r="GL128" s="374">
        <f t="shared" si="2773"/>
        <v>0</v>
      </c>
      <c r="GM128" s="304"/>
      <c r="GN128" s="305"/>
      <c r="GO128" s="270">
        <f t="shared" si="2629"/>
        <v>0</v>
      </c>
      <c r="GP128" s="374">
        <f t="shared" si="2774"/>
        <v>0</v>
      </c>
      <c r="GQ128" s="324">
        <f t="shared" si="2227"/>
        <v>0</v>
      </c>
      <c r="GR128" s="304"/>
      <c r="GS128" s="305"/>
      <c r="GT128" s="270">
        <f t="shared" si="2630"/>
        <v>0</v>
      </c>
      <c r="GU128" s="374">
        <f t="shared" si="2775"/>
        <v>0</v>
      </c>
      <c r="GV128" s="304"/>
      <c r="GW128" s="305"/>
      <c r="GX128" s="270">
        <f t="shared" si="2631"/>
        <v>0</v>
      </c>
      <c r="GY128" s="374">
        <f t="shared" si="2776"/>
        <v>0</v>
      </c>
      <c r="GZ128" s="304"/>
      <c r="HA128" s="305"/>
      <c r="HB128" s="270">
        <f t="shared" si="2632"/>
        <v>0</v>
      </c>
      <c r="HC128" s="374">
        <f t="shared" si="2777"/>
        <v>0</v>
      </c>
      <c r="HD128" s="304"/>
      <c r="HE128" s="305"/>
      <c r="HF128" s="270">
        <f t="shared" si="2633"/>
        <v>0</v>
      </c>
      <c r="HG128" s="374">
        <f t="shared" si="2778"/>
        <v>0</v>
      </c>
      <c r="HH128" s="304"/>
      <c r="HI128" s="305"/>
      <c r="HJ128" s="270">
        <f t="shared" si="2634"/>
        <v>0</v>
      </c>
      <c r="HK128" s="374">
        <f t="shared" si="2779"/>
        <v>0</v>
      </c>
      <c r="HL128" s="304"/>
      <c r="HM128" s="305"/>
      <c r="HN128" s="270">
        <f t="shared" si="2635"/>
        <v>0</v>
      </c>
      <c r="HO128" s="374">
        <f t="shared" si="2780"/>
        <v>0</v>
      </c>
      <c r="HP128" s="304"/>
      <c r="HQ128" s="305"/>
      <c r="HR128" s="270">
        <f t="shared" si="2636"/>
        <v>0</v>
      </c>
      <c r="HS128" s="374">
        <f t="shared" si="2781"/>
        <v>0</v>
      </c>
      <c r="HT128" s="304"/>
      <c r="HU128" s="305"/>
      <c r="HV128" s="270">
        <f t="shared" si="2637"/>
        <v>0</v>
      </c>
      <c r="HW128" s="374">
        <f t="shared" si="2782"/>
        <v>0</v>
      </c>
      <c r="HX128" s="304"/>
      <c r="HY128" s="305"/>
      <c r="HZ128" s="270">
        <f t="shared" si="2638"/>
        <v>0</v>
      </c>
      <c r="IA128" s="374">
        <f t="shared" si="2783"/>
        <v>0</v>
      </c>
      <c r="IB128" s="304"/>
      <c r="IC128" s="305"/>
      <c r="ID128" s="270">
        <f t="shared" si="2639"/>
        <v>0</v>
      </c>
      <c r="IE128" s="374">
        <f t="shared" si="2784"/>
        <v>0</v>
      </c>
      <c r="IF128" s="304"/>
      <c r="IG128" s="305"/>
      <c r="IH128" s="270">
        <f t="shared" si="2640"/>
        <v>0</v>
      </c>
      <c r="II128" s="374">
        <f t="shared" si="2785"/>
        <v>0</v>
      </c>
      <c r="IJ128" s="304"/>
      <c r="IK128" s="305"/>
      <c r="IL128" s="270">
        <f t="shared" si="2641"/>
        <v>0</v>
      </c>
      <c r="IM128" s="374">
        <f t="shared" si="2786"/>
        <v>0</v>
      </c>
      <c r="IN128" s="324">
        <f t="shared" si="2228"/>
        <v>0</v>
      </c>
      <c r="IO128" s="304"/>
      <c r="IP128" s="305"/>
      <c r="IQ128" s="270">
        <f t="shared" si="2642"/>
        <v>0</v>
      </c>
      <c r="IR128" s="374">
        <f t="shared" si="2787"/>
        <v>0</v>
      </c>
      <c r="IS128" s="304"/>
      <c r="IT128" s="305"/>
      <c r="IU128" s="270">
        <f t="shared" si="2643"/>
        <v>0</v>
      </c>
      <c r="IV128" s="374">
        <f t="shared" si="2788"/>
        <v>0</v>
      </c>
      <c r="IW128" s="304"/>
      <c r="IX128" s="305"/>
      <c r="IY128" s="270">
        <f t="shared" si="2644"/>
        <v>0</v>
      </c>
      <c r="IZ128" s="374">
        <f t="shared" si="2789"/>
        <v>0</v>
      </c>
      <c r="JA128" s="304"/>
      <c r="JB128" s="305"/>
      <c r="JC128" s="270">
        <f t="shared" si="2645"/>
        <v>0</v>
      </c>
      <c r="JD128" s="374">
        <f t="shared" si="2790"/>
        <v>0</v>
      </c>
      <c r="JE128" s="304"/>
      <c r="JF128" s="305"/>
      <c r="JG128" s="270">
        <f t="shared" si="2646"/>
        <v>0</v>
      </c>
      <c r="JH128" s="374">
        <f t="shared" si="2791"/>
        <v>0</v>
      </c>
      <c r="JI128" s="304"/>
      <c r="JJ128" s="305"/>
      <c r="JK128" s="270">
        <f t="shared" si="2647"/>
        <v>0</v>
      </c>
      <c r="JL128" s="374">
        <f t="shared" si="2792"/>
        <v>0</v>
      </c>
      <c r="JM128" s="304"/>
      <c r="JN128" s="305"/>
      <c r="JO128" s="270">
        <f t="shared" si="2648"/>
        <v>0</v>
      </c>
      <c r="JP128" s="374">
        <f t="shared" si="2793"/>
        <v>0</v>
      </c>
      <c r="JQ128" s="304"/>
      <c r="JR128" s="305"/>
      <c r="JS128" s="270">
        <f t="shared" si="2649"/>
        <v>0</v>
      </c>
      <c r="JT128" s="374">
        <f t="shared" si="2794"/>
        <v>0</v>
      </c>
      <c r="JU128" s="304"/>
      <c r="JV128" s="305"/>
      <c r="JW128" s="270">
        <f t="shared" si="2650"/>
        <v>0</v>
      </c>
      <c r="JX128" s="374">
        <f t="shared" si="2795"/>
        <v>0</v>
      </c>
      <c r="JY128" s="304"/>
      <c r="JZ128" s="305"/>
      <c r="KA128" s="270">
        <f t="shared" si="2651"/>
        <v>0</v>
      </c>
      <c r="KB128" s="374">
        <f t="shared" si="2796"/>
        <v>0</v>
      </c>
      <c r="KC128" s="304"/>
      <c r="KD128" s="305"/>
      <c r="KE128" s="270">
        <f t="shared" si="2652"/>
        <v>0</v>
      </c>
      <c r="KF128" s="374">
        <f t="shared" si="2797"/>
        <v>0</v>
      </c>
      <c r="KG128" s="304"/>
      <c r="KH128" s="305"/>
      <c r="KI128" s="270">
        <f t="shared" si="2653"/>
        <v>0</v>
      </c>
      <c r="KJ128" s="374">
        <f t="shared" si="2798"/>
        <v>0</v>
      </c>
      <c r="KK128" s="324">
        <f t="shared" si="2229"/>
        <v>0</v>
      </c>
      <c r="KL128" s="304"/>
      <c r="KM128" s="305"/>
      <c r="KN128" s="270">
        <f t="shared" si="2654"/>
        <v>0</v>
      </c>
      <c r="KO128" s="374">
        <f t="shared" si="2799"/>
        <v>0</v>
      </c>
      <c r="KP128" s="304"/>
      <c r="KQ128" s="305"/>
      <c r="KR128" s="270">
        <f t="shared" si="2655"/>
        <v>0</v>
      </c>
      <c r="KS128" s="374">
        <f t="shared" si="2800"/>
        <v>0</v>
      </c>
      <c r="KT128" s="304"/>
      <c r="KU128" s="305"/>
      <c r="KV128" s="270">
        <f t="shared" si="2656"/>
        <v>0</v>
      </c>
      <c r="KW128" s="374">
        <f t="shared" si="2801"/>
        <v>0</v>
      </c>
      <c r="KX128" s="304"/>
      <c r="KY128" s="305"/>
      <c r="KZ128" s="270">
        <f t="shared" si="2657"/>
        <v>0</v>
      </c>
      <c r="LA128" s="374">
        <f t="shared" si="2802"/>
        <v>0</v>
      </c>
      <c r="LB128" s="304"/>
      <c r="LC128" s="305"/>
      <c r="LD128" s="270">
        <f t="shared" si="2658"/>
        <v>0</v>
      </c>
      <c r="LE128" s="374">
        <f t="shared" si="2803"/>
        <v>0</v>
      </c>
      <c r="LF128" s="304"/>
      <c r="LG128" s="305"/>
      <c r="LH128" s="270">
        <f t="shared" si="2659"/>
        <v>0</v>
      </c>
      <c r="LI128" s="374">
        <f t="shared" si="2804"/>
        <v>0</v>
      </c>
      <c r="LJ128" s="304"/>
      <c r="LK128" s="305"/>
      <c r="LL128" s="270">
        <f t="shared" si="2660"/>
        <v>0</v>
      </c>
      <c r="LM128" s="374">
        <f t="shared" si="2805"/>
        <v>0</v>
      </c>
      <c r="LN128" s="304"/>
      <c r="LO128" s="305"/>
      <c r="LP128" s="270">
        <f t="shared" si="2661"/>
        <v>0</v>
      </c>
      <c r="LQ128" s="374">
        <f t="shared" si="2806"/>
        <v>0</v>
      </c>
      <c r="LR128" s="304"/>
      <c r="LS128" s="305"/>
      <c r="LT128" s="270">
        <f t="shared" si="2662"/>
        <v>0</v>
      </c>
      <c r="LU128" s="374">
        <f t="shared" si="2807"/>
        <v>0</v>
      </c>
      <c r="LV128" s="304"/>
      <c r="LW128" s="305"/>
      <c r="LX128" s="270">
        <f t="shared" si="2663"/>
        <v>0</v>
      </c>
      <c r="LY128" s="374">
        <f t="shared" si="2808"/>
        <v>0</v>
      </c>
      <c r="LZ128" s="304"/>
      <c r="MA128" s="305"/>
      <c r="MB128" s="270">
        <f t="shared" si="2664"/>
        <v>0</v>
      </c>
      <c r="MC128" s="374">
        <f t="shared" si="2809"/>
        <v>0</v>
      </c>
      <c r="MD128" s="304"/>
      <c r="ME128" s="305"/>
      <c r="MF128" s="270">
        <f t="shared" si="2665"/>
        <v>0</v>
      </c>
      <c r="MG128" s="374">
        <f t="shared" si="2810"/>
        <v>0</v>
      </c>
      <c r="MH128" s="324">
        <f t="shared" si="2230"/>
        <v>0</v>
      </c>
      <c r="MI128" s="304"/>
      <c r="MJ128" s="305"/>
      <c r="MK128" s="270">
        <f t="shared" si="2666"/>
        <v>0</v>
      </c>
      <c r="ML128" s="374">
        <f t="shared" si="2811"/>
        <v>0</v>
      </c>
      <c r="MM128" s="304"/>
      <c r="MN128" s="305"/>
      <c r="MO128" s="270">
        <f t="shared" si="2667"/>
        <v>0</v>
      </c>
      <c r="MP128" s="374">
        <f t="shared" si="2812"/>
        <v>0</v>
      </c>
      <c r="MQ128" s="304"/>
      <c r="MR128" s="305"/>
      <c r="MS128" s="270">
        <f t="shared" si="2668"/>
        <v>0</v>
      </c>
      <c r="MT128" s="374">
        <f t="shared" si="2813"/>
        <v>0</v>
      </c>
      <c r="MU128" s="304"/>
      <c r="MV128" s="305"/>
      <c r="MW128" s="270">
        <f t="shared" si="2669"/>
        <v>0</v>
      </c>
      <c r="MX128" s="374">
        <f t="shared" si="2814"/>
        <v>0</v>
      </c>
      <c r="MY128" s="304"/>
      <c r="MZ128" s="305"/>
      <c r="NA128" s="270">
        <f t="shared" si="2670"/>
        <v>0</v>
      </c>
      <c r="NB128" s="374">
        <f t="shared" si="2815"/>
        <v>0</v>
      </c>
      <c r="NC128" s="304"/>
      <c r="ND128" s="305"/>
      <c r="NE128" s="270">
        <f t="shared" si="2671"/>
        <v>0</v>
      </c>
      <c r="NF128" s="374">
        <f t="shared" si="2816"/>
        <v>0</v>
      </c>
      <c r="NG128" s="304"/>
      <c r="NH128" s="305"/>
      <c r="NI128" s="270">
        <f t="shared" si="2672"/>
        <v>0</v>
      </c>
      <c r="NJ128" s="374">
        <f t="shared" si="2817"/>
        <v>0</v>
      </c>
      <c r="NK128" s="304"/>
      <c r="NL128" s="305"/>
      <c r="NM128" s="270">
        <f t="shared" si="2673"/>
        <v>0</v>
      </c>
      <c r="NN128" s="374">
        <f t="shared" si="2818"/>
        <v>0</v>
      </c>
      <c r="NO128" s="304"/>
      <c r="NP128" s="305"/>
      <c r="NQ128" s="270">
        <f t="shared" si="2674"/>
        <v>0</v>
      </c>
      <c r="NR128" s="374">
        <f t="shared" si="2819"/>
        <v>0</v>
      </c>
      <c r="NS128" s="304"/>
      <c r="NT128" s="305"/>
      <c r="NU128" s="270">
        <f t="shared" si="2675"/>
        <v>0</v>
      </c>
      <c r="NV128" s="374">
        <f t="shared" si="2820"/>
        <v>0</v>
      </c>
      <c r="NW128" s="304"/>
      <c r="NX128" s="305"/>
      <c r="NY128" s="270">
        <f t="shared" si="2676"/>
        <v>0</v>
      </c>
      <c r="NZ128" s="374">
        <f t="shared" si="2821"/>
        <v>0</v>
      </c>
      <c r="OA128" s="304"/>
      <c r="OB128" s="305"/>
      <c r="OC128" s="270">
        <f t="shared" si="2677"/>
        <v>0</v>
      </c>
      <c r="OD128" s="374">
        <f t="shared" si="2822"/>
        <v>0</v>
      </c>
      <c r="OE128" s="324">
        <f t="shared" si="2231"/>
        <v>0</v>
      </c>
      <c r="OF128" s="304"/>
      <c r="OG128" s="305"/>
      <c r="OH128" s="270">
        <f t="shared" si="2678"/>
        <v>0</v>
      </c>
      <c r="OI128" s="374">
        <f t="shared" si="2823"/>
        <v>0</v>
      </c>
      <c r="OJ128" s="304"/>
      <c r="OK128" s="305"/>
      <c r="OL128" s="270">
        <f t="shared" si="2679"/>
        <v>0</v>
      </c>
      <c r="OM128" s="374">
        <f t="shared" si="2824"/>
        <v>0</v>
      </c>
      <c r="ON128" s="304"/>
      <c r="OO128" s="305"/>
      <c r="OP128" s="270">
        <f t="shared" si="2680"/>
        <v>0</v>
      </c>
      <c r="OQ128" s="374">
        <f t="shared" si="2825"/>
        <v>0</v>
      </c>
      <c r="OR128" s="304"/>
      <c r="OS128" s="305"/>
      <c r="OT128" s="270">
        <f t="shared" si="2681"/>
        <v>0</v>
      </c>
      <c r="OU128" s="374">
        <f t="shared" si="2826"/>
        <v>0</v>
      </c>
      <c r="OV128" s="304"/>
      <c r="OW128" s="305"/>
      <c r="OX128" s="270">
        <f t="shared" si="2682"/>
        <v>0</v>
      </c>
      <c r="OY128" s="374">
        <f t="shared" si="2827"/>
        <v>0</v>
      </c>
      <c r="OZ128" s="304"/>
      <c r="PA128" s="305"/>
      <c r="PB128" s="270">
        <f t="shared" si="2683"/>
        <v>0</v>
      </c>
      <c r="PC128" s="374">
        <f t="shared" si="2828"/>
        <v>0</v>
      </c>
      <c r="PD128" s="304"/>
      <c r="PE128" s="305"/>
      <c r="PF128" s="270">
        <f t="shared" si="2684"/>
        <v>0</v>
      </c>
      <c r="PG128" s="374">
        <f t="shared" si="2829"/>
        <v>0</v>
      </c>
      <c r="PH128" s="304"/>
      <c r="PI128" s="305"/>
      <c r="PJ128" s="270">
        <f t="shared" si="2685"/>
        <v>0</v>
      </c>
      <c r="PK128" s="374">
        <f t="shared" si="2830"/>
        <v>0</v>
      </c>
      <c r="PL128" s="304"/>
      <c r="PM128" s="305"/>
      <c r="PN128" s="270">
        <f t="shared" si="2686"/>
        <v>0</v>
      </c>
      <c r="PO128" s="374">
        <f t="shared" si="2831"/>
        <v>0</v>
      </c>
      <c r="PP128" s="304"/>
      <c r="PQ128" s="305"/>
      <c r="PR128" s="270">
        <f t="shared" si="2687"/>
        <v>0</v>
      </c>
      <c r="PS128" s="374">
        <f t="shared" si="2832"/>
        <v>0</v>
      </c>
      <c r="PT128" s="304"/>
      <c r="PU128" s="305"/>
      <c r="PV128" s="270">
        <f t="shared" si="2688"/>
        <v>0</v>
      </c>
      <c r="PW128" s="374">
        <f t="shared" si="2833"/>
        <v>0</v>
      </c>
      <c r="PX128" s="304"/>
      <c r="PY128" s="305"/>
      <c r="PZ128" s="270">
        <f t="shared" si="2689"/>
        <v>0</v>
      </c>
      <c r="QA128" s="374">
        <f t="shared" si="2834"/>
        <v>0</v>
      </c>
      <c r="QB128" s="324">
        <f t="shared" si="2232"/>
        <v>0</v>
      </c>
      <c r="QC128" s="304"/>
      <c r="QD128" s="305"/>
      <c r="QE128" s="270">
        <f t="shared" si="2690"/>
        <v>0</v>
      </c>
      <c r="QF128" s="374">
        <f t="shared" si="2835"/>
        <v>0</v>
      </c>
      <c r="QG128" s="304"/>
      <c r="QH128" s="305"/>
      <c r="QI128" s="270">
        <f t="shared" si="2691"/>
        <v>0</v>
      </c>
      <c r="QJ128" s="374">
        <f t="shared" si="2836"/>
        <v>0</v>
      </c>
      <c r="QK128" s="304"/>
      <c r="QL128" s="305"/>
      <c r="QM128" s="270">
        <f t="shared" si="2692"/>
        <v>0</v>
      </c>
      <c r="QN128" s="374">
        <f t="shared" si="2837"/>
        <v>0</v>
      </c>
      <c r="QO128" s="304"/>
      <c r="QP128" s="305"/>
      <c r="QQ128" s="270">
        <f t="shared" si="2693"/>
        <v>0</v>
      </c>
      <c r="QR128" s="374">
        <f t="shared" si="2838"/>
        <v>0</v>
      </c>
      <c r="QS128" s="304"/>
      <c r="QT128" s="305"/>
      <c r="QU128" s="270">
        <f t="shared" si="2694"/>
        <v>0</v>
      </c>
      <c r="QV128" s="374">
        <f t="shared" si="2839"/>
        <v>0</v>
      </c>
      <c r="QW128" s="304"/>
      <c r="QX128" s="305"/>
      <c r="QY128" s="270">
        <f t="shared" si="2695"/>
        <v>0</v>
      </c>
      <c r="QZ128" s="374">
        <f t="shared" si="2840"/>
        <v>0</v>
      </c>
      <c r="RA128" s="304"/>
      <c r="RB128" s="305"/>
      <c r="RC128" s="270">
        <f t="shared" si="2696"/>
        <v>0</v>
      </c>
      <c r="RD128" s="374">
        <f t="shared" si="2841"/>
        <v>0</v>
      </c>
      <c r="RE128" s="304"/>
      <c r="RF128" s="305"/>
      <c r="RG128" s="270">
        <f t="shared" si="2697"/>
        <v>0</v>
      </c>
      <c r="RH128" s="374">
        <f t="shared" si="2842"/>
        <v>0</v>
      </c>
      <c r="RI128" s="304"/>
      <c r="RJ128" s="305"/>
      <c r="RK128" s="270">
        <f t="shared" si="2698"/>
        <v>0</v>
      </c>
      <c r="RL128" s="374">
        <f t="shared" si="2843"/>
        <v>0</v>
      </c>
      <c r="RM128" s="304"/>
      <c r="RN128" s="305"/>
      <c r="RO128" s="270">
        <f t="shared" si="2699"/>
        <v>0</v>
      </c>
      <c r="RP128" s="374">
        <f t="shared" si="2844"/>
        <v>0</v>
      </c>
      <c r="RQ128" s="304"/>
      <c r="RR128" s="305"/>
      <c r="RS128" s="270">
        <f t="shared" si="2700"/>
        <v>0</v>
      </c>
      <c r="RT128" s="374">
        <f t="shared" si="2845"/>
        <v>0</v>
      </c>
      <c r="RU128" s="304"/>
      <c r="RV128" s="305"/>
      <c r="RW128" s="270">
        <f t="shared" si="2701"/>
        <v>0</v>
      </c>
      <c r="RX128" s="374">
        <f t="shared" si="2846"/>
        <v>0</v>
      </c>
      <c r="RY128" s="324">
        <f t="shared" si="2233"/>
        <v>0</v>
      </c>
      <c r="RZ128" s="304"/>
      <c r="SA128" s="305"/>
      <c r="SB128" s="270">
        <f t="shared" si="2702"/>
        <v>0</v>
      </c>
      <c r="SC128" s="374">
        <f t="shared" si="2847"/>
        <v>0</v>
      </c>
      <c r="SD128" s="304"/>
      <c r="SE128" s="305"/>
      <c r="SF128" s="270">
        <f t="shared" si="2703"/>
        <v>0</v>
      </c>
      <c r="SG128" s="374">
        <f t="shared" si="2848"/>
        <v>0</v>
      </c>
      <c r="SH128" s="304"/>
      <c r="SI128" s="305"/>
      <c r="SJ128" s="270">
        <f t="shared" si="2704"/>
        <v>0</v>
      </c>
      <c r="SK128" s="374">
        <f t="shared" si="2849"/>
        <v>0</v>
      </c>
      <c r="SL128" s="304"/>
      <c r="SM128" s="305"/>
      <c r="SN128" s="270">
        <f t="shared" si="2705"/>
        <v>0</v>
      </c>
      <c r="SO128" s="374">
        <f t="shared" si="2850"/>
        <v>0</v>
      </c>
      <c r="SP128" s="304"/>
      <c r="SQ128" s="305"/>
      <c r="SR128" s="270">
        <f t="shared" si="2706"/>
        <v>0</v>
      </c>
      <c r="SS128" s="374">
        <f t="shared" si="2851"/>
        <v>0</v>
      </c>
      <c r="ST128" s="304"/>
      <c r="SU128" s="305"/>
      <c r="SV128" s="270">
        <f t="shared" si="2707"/>
        <v>0</v>
      </c>
      <c r="SW128" s="374">
        <f t="shared" si="2852"/>
        <v>0</v>
      </c>
      <c r="SX128" s="304"/>
      <c r="SY128" s="305"/>
      <c r="SZ128" s="270">
        <f t="shared" si="2708"/>
        <v>0</v>
      </c>
      <c r="TA128" s="374">
        <f t="shared" si="2853"/>
        <v>0</v>
      </c>
      <c r="TB128" s="304"/>
      <c r="TC128" s="305"/>
      <c r="TD128" s="270">
        <f t="shared" si="2709"/>
        <v>0</v>
      </c>
      <c r="TE128" s="374">
        <f t="shared" si="2854"/>
        <v>0</v>
      </c>
      <c r="TF128" s="304"/>
      <c r="TG128" s="305"/>
      <c r="TH128" s="270">
        <f t="shared" si="2710"/>
        <v>0</v>
      </c>
      <c r="TI128" s="374">
        <f t="shared" si="2855"/>
        <v>0</v>
      </c>
      <c r="TJ128" s="304"/>
      <c r="TK128" s="305"/>
      <c r="TL128" s="270">
        <f t="shared" si="2711"/>
        <v>0</v>
      </c>
      <c r="TM128" s="374">
        <f t="shared" si="2856"/>
        <v>0</v>
      </c>
      <c r="TN128" s="304"/>
      <c r="TO128" s="305"/>
      <c r="TP128" s="270">
        <f t="shared" si="2712"/>
        <v>0</v>
      </c>
      <c r="TQ128" s="374">
        <f t="shared" si="2857"/>
        <v>0</v>
      </c>
      <c r="TR128" s="304"/>
      <c r="TS128" s="305"/>
      <c r="TT128" s="270">
        <f t="shared" si="2713"/>
        <v>0</v>
      </c>
      <c r="TU128" s="374">
        <f t="shared" si="2858"/>
        <v>0</v>
      </c>
      <c r="TV128" s="324">
        <f t="shared" si="2234"/>
        <v>0</v>
      </c>
      <c r="TW128" s="304"/>
      <c r="TX128" s="305"/>
      <c r="TY128" s="270">
        <f t="shared" si="2714"/>
        <v>0</v>
      </c>
      <c r="TZ128" s="374">
        <f t="shared" si="2859"/>
        <v>0</v>
      </c>
      <c r="UA128" s="304"/>
      <c r="UB128" s="305"/>
      <c r="UC128" s="270">
        <f t="shared" si="2715"/>
        <v>0</v>
      </c>
      <c r="UD128" s="374">
        <f t="shared" si="2860"/>
        <v>0</v>
      </c>
      <c r="UE128" s="304"/>
      <c r="UF128" s="305"/>
      <c r="UG128" s="270">
        <f t="shared" si="2716"/>
        <v>0</v>
      </c>
      <c r="UH128" s="374">
        <f t="shared" si="2861"/>
        <v>0</v>
      </c>
      <c r="UI128" s="304"/>
      <c r="UJ128" s="305"/>
      <c r="UK128" s="270">
        <f t="shared" si="2717"/>
        <v>0</v>
      </c>
      <c r="UL128" s="374">
        <f t="shared" si="2862"/>
        <v>0</v>
      </c>
      <c r="UM128" s="304"/>
      <c r="UN128" s="305"/>
      <c r="UO128" s="270">
        <f t="shared" si="2718"/>
        <v>0</v>
      </c>
      <c r="UP128" s="374">
        <f t="shared" si="2863"/>
        <v>0</v>
      </c>
      <c r="UQ128" s="304"/>
      <c r="UR128" s="305"/>
      <c r="US128" s="270">
        <f t="shared" si="2719"/>
        <v>0</v>
      </c>
      <c r="UT128" s="374">
        <f t="shared" si="2864"/>
        <v>0</v>
      </c>
      <c r="UU128" s="304"/>
      <c r="UV128" s="305"/>
      <c r="UW128" s="270">
        <f t="shared" si="2720"/>
        <v>0</v>
      </c>
      <c r="UX128" s="374">
        <f t="shared" si="2865"/>
        <v>0</v>
      </c>
      <c r="UY128" s="304"/>
      <c r="UZ128" s="305"/>
      <c r="VA128" s="270">
        <f t="shared" si="2721"/>
        <v>0</v>
      </c>
      <c r="VB128" s="374">
        <f t="shared" si="2866"/>
        <v>0</v>
      </c>
      <c r="VC128" s="304"/>
      <c r="VD128" s="305"/>
      <c r="VE128" s="270">
        <f t="shared" si="2722"/>
        <v>0</v>
      </c>
      <c r="VF128" s="374">
        <f t="shared" si="2867"/>
        <v>0</v>
      </c>
      <c r="VG128" s="304"/>
      <c r="VH128" s="305"/>
      <c r="VI128" s="270">
        <f t="shared" si="2723"/>
        <v>0</v>
      </c>
      <c r="VJ128" s="374">
        <f t="shared" si="2868"/>
        <v>0</v>
      </c>
      <c r="VK128" s="304"/>
      <c r="VL128" s="305"/>
      <c r="VM128" s="270">
        <f t="shared" si="2724"/>
        <v>0</v>
      </c>
      <c r="VN128" s="374">
        <f t="shared" si="2869"/>
        <v>0</v>
      </c>
      <c r="VO128" s="304"/>
      <c r="VP128" s="305"/>
      <c r="VQ128" s="270">
        <f t="shared" si="2725"/>
        <v>0</v>
      </c>
      <c r="VR128" s="374">
        <f t="shared" si="2870"/>
        <v>0</v>
      </c>
      <c r="VS128" s="324">
        <f t="shared" si="2235"/>
        <v>0</v>
      </c>
      <c r="VT128" s="304"/>
      <c r="VU128" s="305"/>
      <c r="VV128" s="270">
        <f t="shared" si="2726"/>
        <v>0</v>
      </c>
      <c r="VW128" s="374">
        <f t="shared" si="2871"/>
        <v>0</v>
      </c>
      <c r="VX128" s="304"/>
      <c r="VY128" s="305"/>
      <c r="VZ128" s="270">
        <f t="shared" si="2727"/>
        <v>0</v>
      </c>
      <c r="WA128" s="374">
        <f t="shared" si="2872"/>
        <v>0</v>
      </c>
      <c r="WB128" s="304"/>
      <c r="WC128" s="305"/>
      <c r="WD128" s="270">
        <f t="shared" si="2728"/>
        <v>0</v>
      </c>
      <c r="WE128" s="374">
        <f t="shared" si="2873"/>
        <v>0</v>
      </c>
      <c r="WF128" s="304"/>
      <c r="WG128" s="305"/>
      <c r="WH128" s="270">
        <f t="shared" si="2729"/>
        <v>0</v>
      </c>
      <c r="WI128" s="374">
        <f t="shared" si="2874"/>
        <v>0</v>
      </c>
      <c r="WJ128" s="304"/>
      <c r="WK128" s="305"/>
      <c r="WL128" s="270">
        <f t="shared" si="2730"/>
        <v>0</v>
      </c>
      <c r="WM128" s="374">
        <f t="shared" si="2875"/>
        <v>0</v>
      </c>
      <c r="WN128" s="304"/>
      <c r="WO128" s="305"/>
      <c r="WP128" s="270">
        <f t="shared" si="2731"/>
        <v>0</v>
      </c>
      <c r="WQ128" s="374">
        <f t="shared" si="2876"/>
        <v>0</v>
      </c>
      <c r="WR128" s="304"/>
      <c r="WS128" s="305"/>
      <c r="WT128" s="270">
        <f t="shared" si="2732"/>
        <v>0</v>
      </c>
      <c r="WU128" s="374">
        <f t="shared" si="2877"/>
        <v>0</v>
      </c>
      <c r="WV128" s="304"/>
      <c r="WW128" s="305"/>
      <c r="WX128" s="270">
        <f t="shared" si="2733"/>
        <v>0</v>
      </c>
      <c r="WY128" s="374">
        <f t="shared" si="2878"/>
        <v>0</v>
      </c>
      <c r="WZ128" s="304"/>
      <c r="XA128" s="305"/>
      <c r="XB128" s="270">
        <f t="shared" si="2734"/>
        <v>0</v>
      </c>
      <c r="XC128" s="374">
        <f t="shared" si="2879"/>
        <v>0</v>
      </c>
      <c r="XD128" s="304"/>
      <c r="XE128" s="305"/>
      <c r="XF128" s="270">
        <f t="shared" si="2735"/>
        <v>0</v>
      </c>
      <c r="XG128" s="374">
        <f t="shared" si="2880"/>
        <v>0</v>
      </c>
      <c r="XH128" s="304"/>
      <c r="XI128" s="305"/>
      <c r="XJ128" s="270">
        <f t="shared" si="2736"/>
        <v>0</v>
      </c>
      <c r="XK128" s="374">
        <f t="shared" si="2881"/>
        <v>0</v>
      </c>
      <c r="XL128" s="304"/>
      <c r="XM128" s="305"/>
      <c r="XN128" s="270">
        <f t="shared" si="2737"/>
        <v>0</v>
      </c>
      <c r="XO128" s="374">
        <f t="shared" si="2882"/>
        <v>0</v>
      </c>
      <c r="XP128" s="324">
        <f t="shared" si="2236"/>
        <v>0</v>
      </c>
      <c r="XQ128" s="304"/>
      <c r="XR128" s="305"/>
      <c r="XS128" s="270">
        <f t="shared" si="2738"/>
        <v>0</v>
      </c>
      <c r="XT128" s="374">
        <f t="shared" si="2883"/>
        <v>0</v>
      </c>
      <c r="XU128" s="304"/>
      <c r="XV128" s="305"/>
      <c r="XW128" s="270">
        <f t="shared" si="2739"/>
        <v>0</v>
      </c>
      <c r="XX128" s="374">
        <f t="shared" si="2884"/>
        <v>0</v>
      </c>
      <c r="XY128" s="304"/>
      <c r="XZ128" s="305"/>
      <c r="YA128" s="270">
        <f t="shared" si="2740"/>
        <v>0</v>
      </c>
      <c r="YB128" s="374">
        <f t="shared" si="2885"/>
        <v>0</v>
      </c>
      <c r="YC128" s="304"/>
      <c r="YD128" s="305"/>
      <c r="YE128" s="270">
        <f t="shared" si="2741"/>
        <v>0</v>
      </c>
      <c r="YF128" s="374">
        <f t="shared" si="2886"/>
        <v>0</v>
      </c>
      <c r="YG128" s="304"/>
      <c r="YH128" s="305"/>
      <c r="YI128" s="270">
        <f t="shared" si="2742"/>
        <v>0</v>
      </c>
      <c r="YJ128" s="374">
        <f t="shared" si="2887"/>
        <v>0</v>
      </c>
      <c r="YK128" s="304"/>
      <c r="YL128" s="305"/>
      <c r="YM128" s="270">
        <f t="shared" si="2743"/>
        <v>0</v>
      </c>
      <c r="YN128" s="374">
        <f t="shared" si="2888"/>
        <v>0</v>
      </c>
      <c r="YO128" s="304"/>
      <c r="YP128" s="305"/>
      <c r="YQ128" s="270">
        <f t="shared" si="2744"/>
        <v>0</v>
      </c>
      <c r="YR128" s="374">
        <f t="shared" si="2889"/>
        <v>0</v>
      </c>
      <c r="YS128" s="304"/>
      <c r="YT128" s="305"/>
      <c r="YU128" s="270">
        <f t="shared" si="2745"/>
        <v>0</v>
      </c>
      <c r="YV128" s="374">
        <f t="shared" si="2890"/>
        <v>0</v>
      </c>
      <c r="YW128" s="304"/>
      <c r="YX128" s="305"/>
      <c r="YY128" s="270">
        <f t="shared" si="2746"/>
        <v>0</v>
      </c>
      <c r="YZ128" s="374">
        <f t="shared" si="2891"/>
        <v>0</v>
      </c>
      <c r="ZA128" s="304"/>
      <c r="ZB128" s="305"/>
      <c r="ZC128" s="270">
        <f t="shared" si="2747"/>
        <v>0</v>
      </c>
      <c r="ZD128" s="374">
        <f t="shared" si="2892"/>
        <v>0</v>
      </c>
      <c r="ZE128" s="304"/>
      <c r="ZF128" s="305"/>
      <c r="ZG128" s="270">
        <f t="shared" si="2748"/>
        <v>0</v>
      </c>
      <c r="ZH128" s="374">
        <f t="shared" si="2893"/>
        <v>0</v>
      </c>
      <c r="ZI128" s="304"/>
      <c r="ZJ128" s="305"/>
      <c r="ZK128" s="270">
        <f t="shared" si="2749"/>
        <v>0</v>
      </c>
      <c r="ZL128" s="374">
        <f t="shared" si="2750"/>
        <v>0</v>
      </c>
      <c r="ZM128" s="324">
        <f t="shared" si="2905"/>
        <v>0</v>
      </c>
    </row>
    <row r="129" spans="1:689" hidden="1" outlineLevel="2" x14ac:dyDescent="0.3">
      <c r="A129" s="361">
        <f>B129*'Input sheet'!$C$11</f>
        <v>0.19</v>
      </c>
      <c r="B129" s="362">
        <v>0.19</v>
      </c>
      <c r="C129" s="379" t="str">
        <f>VLOOKUP(CONCATENATE($Z$1,ADDRESS(ROW(),COLUMN(),4)),TRANSL_MAIN[[Key]:[Inhalt]],2,FALSE)</f>
        <v>Train ticket #2</v>
      </c>
      <c r="D129" s="304"/>
      <c r="E129" s="305"/>
      <c r="F129" s="270">
        <f t="shared" si="2570"/>
        <v>0</v>
      </c>
      <c r="G129" s="374">
        <v>0</v>
      </c>
      <c r="H129" s="304"/>
      <c r="I129" s="305"/>
      <c r="J129" s="270">
        <f t="shared" si="2894"/>
        <v>0</v>
      </c>
      <c r="K129" s="374">
        <f t="shared" si="2571"/>
        <v>0</v>
      </c>
      <c r="L129" s="304"/>
      <c r="M129" s="305"/>
      <c r="N129" s="270">
        <f t="shared" si="2895"/>
        <v>0</v>
      </c>
      <c r="O129" s="374">
        <f t="shared" si="2572"/>
        <v>0</v>
      </c>
      <c r="P129" s="304"/>
      <c r="Q129" s="305"/>
      <c r="R129" s="270">
        <f t="shared" si="2896"/>
        <v>0</v>
      </c>
      <c r="S129" s="374">
        <f t="shared" si="2573"/>
        <v>0</v>
      </c>
      <c r="T129" s="304"/>
      <c r="U129" s="305"/>
      <c r="V129" s="270">
        <f t="shared" si="2897"/>
        <v>0</v>
      </c>
      <c r="W129" s="374">
        <f t="shared" si="2574"/>
        <v>0</v>
      </c>
      <c r="X129" s="304"/>
      <c r="Y129" s="305"/>
      <c r="Z129" s="270">
        <f t="shared" si="2898"/>
        <v>0</v>
      </c>
      <c r="AA129" s="374">
        <f t="shared" si="2575"/>
        <v>0</v>
      </c>
      <c r="AB129" s="304"/>
      <c r="AC129" s="305"/>
      <c r="AD129" s="270">
        <f t="shared" si="2899"/>
        <v>0</v>
      </c>
      <c r="AE129" s="374">
        <f t="shared" si="2576"/>
        <v>0</v>
      </c>
      <c r="AF129" s="304"/>
      <c r="AG129" s="305"/>
      <c r="AH129" s="270">
        <f t="shared" si="2900"/>
        <v>0</v>
      </c>
      <c r="AI129" s="374">
        <f t="shared" si="2577"/>
        <v>0</v>
      </c>
      <c r="AJ129" s="304"/>
      <c r="AK129" s="305"/>
      <c r="AL129" s="270">
        <f t="shared" si="2901"/>
        <v>0</v>
      </c>
      <c r="AM129" s="374">
        <f t="shared" si="2578"/>
        <v>0</v>
      </c>
      <c r="AN129" s="304"/>
      <c r="AO129" s="305"/>
      <c r="AP129" s="270">
        <f t="shared" si="2902"/>
        <v>0</v>
      </c>
      <c r="AQ129" s="374">
        <f t="shared" si="2579"/>
        <v>0</v>
      </c>
      <c r="AR129" s="304"/>
      <c r="AS129" s="305"/>
      <c r="AT129" s="270">
        <f t="shared" si="2903"/>
        <v>0</v>
      </c>
      <c r="AU129" s="374">
        <f t="shared" si="2580"/>
        <v>0</v>
      </c>
      <c r="AV129" s="304"/>
      <c r="AW129" s="305"/>
      <c r="AX129" s="270">
        <f t="shared" si="2904"/>
        <v>0</v>
      </c>
      <c r="AY129" s="374">
        <f t="shared" si="2581"/>
        <v>0</v>
      </c>
      <c r="AZ129" s="324">
        <f t="shared" si="2223"/>
        <v>0</v>
      </c>
      <c r="BA129" s="304"/>
      <c r="BB129" s="305"/>
      <c r="BC129" s="270">
        <f t="shared" si="2582"/>
        <v>0</v>
      </c>
      <c r="BD129" s="374">
        <f t="shared" si="2583"/>
        <v>0</v>
      </c>
      <c r="BE129" s="304"/>
      <c r="BF129" s="305"/>
      <c r="BG129" s="270">
        <f t="shared" si="2584"/>
        <v>0</v>
      </c>
      <c r="BH129" s="374">
        <f t="shared" si="2585"/>
        <v>0</v>
      </c>
      <c r="BI129" s="304"/>
      <c r="BJ129" s="305"/>
      <c r="BK129" s="270">
        <f t="shared" si="2586"/>
        <v>0</v>
      </c>
      <c r="BL129" s="374">
        <f t="shared" si="2587"/>
        <v>0</v>
      </c>
      <c r="BM129" s="304"/>
      <c r="BN129" s="305"/>
      <c r="BO129" s="270">
        <f t="shared" si="2588"/>
        <v>0</v>
      </c>
      <c r="BP129" s="374">
        <f t="shared" si="2589"/>
        <v>0</v>
      </c>
      <c r="BQ129" s="304"/>
      <c r="BR129" s="305"/>
      <c r="BS129" s="270">
        <f t="shared" si="2590"/>
        <v>0</v>
      </c>
      <c r="BT129" s="374">
        <f t="shared" si="2591"/>
        <v>0</v>
      </c>
      <c r="BU129" s="304"/>
      <c r="BV129" s="305"/>
      <c r="BW129" s="270">
        <f t="shared" si="2592"/>
        <v>0</v>
      </c>
      <c r="BX129" s="374">
        <f t="shared" si="2593"/>
        <v>0</v>
      </c>
      <c r="BY129" s="304"/>
      <c r="BZ129" s="305"/>
      <c r="CA129" s="270">
        <f t="shared" si="2594"/>
        <v>0</v>
      </c>
      <c r="CB129" s="374">
        <f t="shared" si="2595"/>
        <v>0</v>
      </c>
      <c r="CC129" s="304"/>
      <c r="CD129" s="305"/>
      <c r="CE129" s="270">
        <f t="shared" si="2596"/>
        <v>0</v>
      </c>
      <c r="CF129" s="374">
        <f t="shared" si="2597"/>
        <v>0</v>
      </c>
      <c r="CG129" s="304"/>
      <c r="CH129" s="305"/>
      <c r="CI129" s="270">
        <f t="shared" si="2598"/>
        <v>0</v>
      </c>
      <c r="CJ129" s="374">
        <f t="shared" si="2599"/>
        <v>0</v>
      </c>
      <c r="CK129" s="304"/>
      <c r="CL129" s="305"/>
      <c r="CM129" s="270">
        <f t="shared" si="2600"/>
        <v>0</v>
      </c>
      <c r="CN129" s="374">
        <f t="shared" si="2601"/>
        <v>0</v>
      </c>
      <c r="CO129" s="304"/>
      <c r="CP129" s="305"/>
      <c r="CQ129" s="270">
        <f t="shared" si="2602"/>
        <v>0</v>
      </c>
      <c r="CR129" s="374">
        <f t="shared" si="2603"/>
        <v>0</v>
      </c>
      <c r="CS129" s="304"/>
      <c r="CT129" s="305"/>
      <c r="CU129" s="270">
        <f t="shared" si="2604"/>
        <v>0</v>
      </c>
      <c r="CV129" s="374">
        <f t="shared" si="2605"/>
        <v>0</v>
      </c>
      <c r="CW129" s="324">
        <f t="shared" si="2225"/>
        <v>0</v>
      </c>
      <c r="CX129" s="304"/>
      <c r="CY129" s="305"/>
      <c r="CZ129" s="270">
        <f t="shared" si="2606"/>
        <v>0</v>
      </c>
      <c r="DA129" s="374">
        <f t="shared" si="2751"/>
        <v>0</v>
      </c>
      <c r="DB129" s="304"/>
      <c r="DC129" s="305"/>
      <c r="DD129" s="270">
        <f t="shared" si="2607"/>
        <v>0</v>
      </c>
      <c r="DE129" s="374">
        <f t="shared" si="2752"/>
        <v>0</v>
      </c>
      <c r="DF129" s="304"/>
      <c r="DG129" s="305"/>
      <c r="DH129" s="270">
        <f t="shared" si="2608"/>
        <v>0</v>
      </c>
      <c r="DI129" s="374">
        <f t="shared" si="2753"/>
        <v>0</v>
      </c>
      <c r="DJ129" s="304"/>
      <c r="DK129" s="305"/>
      <c r="DL129" s="270">
        <f t="shared" si="2609"/>
        <v>0</v>
      </c>
      <c r="DM129" s="374">
        <f t="shared" si="2754"/>
        <v>0</v>
      </c>
      <c r="DN129" s="304"/>
      <c r="DO129" s="305"/>
      <c r="DP129" s="270">
        <f t="shared" si="2610"/>
        <v>0</v>
      </c>
      <c r="DQ129" s="374">
        <f t="shared" si="2755"/>
        <v>0</v>
      </c>
      <c r="DR129" s="304"/>
      <c r="DS129" s="305"/>
      <c r="DT129" s="270">
        <f t="shared" si="2611"/>
        <v>0</v>
      </c>
      <c r="DU129" s="374">
        <f t="shared" si="2756"/>
        <v>0</v>
      </c>
      <c r="DV129" s="304"/>
      <c r="DW129" s="305"/>
      <c r="DX129" s="270">
        <f t="shared" si="2612"/>
        <v>0</v>
      </c>
      <c r="DY129" s="374">
        <f t="shared" si="2757"/>
        <v>0</v>
      </c>
      <c r="DZ129" s="304"/>
      <c r="EA129" s="305"/>
      <c r="EB129" s="270">
        <f t="shared" si="2613"/>
        <v>0</v>
      </c>
      <c r="EC129" s="374">
        <f t="shared" si="2758"/>
        <v>0</v>
      </c>
      <c r="ED129" s="304"/>
      <c r="EE129" s="305"/>
      <c r="EF129" s="270">
        <f t="shared" si="2614"/>
        <v>0</v>
      </c>
      <c r="EG129" s="374">
        <f t="shared" si="2759"/>
        <v>0</v>
      </c>
      <c r="EH129" s="304"/>
      <c r="EI129" s="305"/>
      <c r="EJ129" s="270">
        <f t="shared" si="2615"/>
        <v>0</v>
      </c>
      <c r="EK129" s="374">
        <f t="shared" si="2760"/>
        <v>0</v>
      </c>
      <c r="EL129" s="304"/>
      <c r="EM129" s="305"/>
      <c r="EN129" s="270">
        <f t="shared" si="2616"/>
        <v>0</v>
      </c>
      <c r="EO129" s="374">
        <f t="shared" si="2761"/>
        <v>0</v>
      </c>
      <c r="EP129" s="304"/>
      <c r="EQ129" s="305"/>
      <c r="ER129" s="270">
        <f t="shared" si="2617"/>
        <v>0</v>
      </c>
      <c r="ES129" s="374">
        <f t="shared" si="2762"/>
        <v>0</v>
      </c>
      <c r="ET129" s="324">
        <f t="shared" si="2226"/>
        <v>0</v>
      </c>
      <c r="EU129" s="304"/>
      <c r="EV129" s="305"/>
      <c r="EW129" s="270">
        <f t="shared" si="2618"/>
        <v>0</v>
      </c>
      <c r="EX129" s="374">
        <f t="shared" si="2763"/>
        <v>0</v>
      </c>
      <c r="EY129" s="304"/>
      <c r="EZ129" s="305"/>
      <c r="FA129" s="270">
        <f t="shared" si="2619"/>
        <v>0</v>
      </c>
      <c r="FB129" s="374">
        <f t="shared" si="2764"/>
        <v>0</v>
      </c>
      <c r="FC129" s="304"/>
      <c r="FD129" s="305"/>
      <c r="FE129" s="270">
        <f t="shared" si="2620"/>
        <v>0</v>
      </c>
      <c r="FF129" s="374">
        <f t="shared" si="2765"/>
        <v>0</v>
      </c>
      <c r="FG129" s="304"/>
      <c r="FH129" s="305"/>
      <c r="FI129" s="270">
        <f t="shared" si="2621"/>
        <v>0</v>
      </c>
      <c r="FJ129" s="374">
        <f t="shared" si="2766"/>
        <v>0</v>
      </c>
      <c r="FK129" s="304"/>
      <c r="FL129" s="305"/>
      <c r="FM129" s="270">
        <f t="shared" si="2622"/>
        <v>0</v>
      </c>
      <c r="FN129" s="374">
        <f t="shared" si="2767"/>
        <v>0</v>
      </c>
      <c r="FO129" s="304"/>
      <c r="FP129" s="305"/>
      <c r="FQ129" s="270">
        <f t="shared" si="2623"/>
        <v>0</v>
      </c>
      <c r="FR129" s="374">
        <f t="shared" si="2768"/>
        <v>0</v>
      </c>
      <c r="FS129" s="304"/>
      <c r="FT129" s="305"/>
      <c r="FU129" s="270">
        <f t="shared" si="2624"/>
        <v>0</v>
      </c>
      <c r="FV129" s="374">
        <f t="shared" si="2769"/>
        <v>0</v>
      </c>
      <c r="FW129" s="304"/>
      <c r="FX129" s="305"/>
      <c r="FY129" s="270">
        <f t="shared" si="2625"/>
        <v>0</v>
      </c>
      <c r="FZ129" s="374">
        <f t="shared" si="2770"/>
        <v>0</v>
      </c>
      <c r="GA129" s="304"/>
      <c r="GB129" s="305"/>
      <c r="GC129" s="270">
        <f t="shared" si="2626"/>
        <v>0</v>
      </c>
      <c r="GD129" s="374">
        <f t="shared" si="2771"/>
        <v>0</v>
      </c>
      <c r="GE129" s="304"/>
      <c r="GF129" s="305"/>
      <c r="GG129" s="270">
        <f t="shared" si="2627"/>
        <v>0</v>
      </c>
      <c r="GH129" s="374">
        <f t="shared" si="2772"/>
        <v>0</v>
      </c>
      <c r="GI129" s="304"/>
      <c r="GJ129" s="305"/>
      <c r="GK129" s="270">
        <f t="shared" si="2628"/>
        <v>0</v>
      </c>
      <c r="GL129" s="374">
        <f t="shared" si="2773"/>
        <v>0</v>
      </c>
      <c r="GM129" s="304"/>
      <c r="GN129" s="305"/>
      <c r="GO129" s="270">
        <f t="shared" si="2629"/>
        <v>0</v>
      </c>
      <c r="GP129" s="374">
        <f t="shared" si="2774"/>
        <v>0</v>
      </c>
      <c r="GQ129" s="324">
        <f t="shared" si="2227"/>
        <v>0</v>
      </c>
      <c r="GR129" s="304"/>
      <c r="GS129" s="305"/>
      <c r="GT129" s="270">
        <f t="shared" si="2630"/>
        <v>0</v>
      </c>
      <c r="GU129" s="374">
        <f t="shared" si="2775"/>
        <v>0</v>
      </c>
      <c r="GV129" s="304"/>
      <c r="GW129" s="305"/>
      <c r="GX129" s="270">
        <f t="shared" si="2631"/>
        <v>0</v>
      </c>
      <c r="GY129" s="374">
        <f t="shared" si="2776"/>
        <v>0</v>
      </c>
      <c r="GZ129" s="304"/>
      <c r="HA129" s="305"/>
      <c r="HB129" s="270">
        <f t="shared" si="2632"/>
        <v>0</v>
      </c>
      <c r="HC129" s="374">
        <f t="shared" si="2777"/>
        <v>0</v>
      </c>
      <c r="HD129" s="304"/>
      <c r="HE129" s="305"/>
      <c r="HF129" s="270">
        <f t="shared" si="2633"/>
        <v>0</v>
      </c>
      <c r="HG129" s="374">
        <f t="shared" si="2778"/>
        <v>0</v>
      </c>
      <c r="HH129" s="304"/>
      <c r="HI129" s="305"/>
      <c r="HJ129" s="270">
        <f t="shared" si="2634"/>
        <v>0</v>
      </c>
      <c r="HK129" s="374">
        <f t="shared" si="2779"/>
        <v>0</v>
      </c>
      <c r="HL129" s="304"/>
      <c r="HM129" s="305"/>
      <c r="HN129" s="270">
        <f t="shared" si="2635"/>
        <v>0</v>
      </c>
      <c r="HO129" s="374">
        <f t="shared" si="2780"/>
        <v>0</v>
      </c>
      <c r="HP129" s="304"/>
      <c r="HQ129" s="305"/>
      <c r="HR129" s="270">
        <f t="shared" si="2636"/>
        <v>0</v>
      </c>
      <c r="HS129" s="374">
        <f t="shared" si="2781"/>
        <v>0</v>
      </c>
      <c r="HT129" s="304"/>
      <c r="HU129" s="305"/>
      <c r="HV129" s="270">
        <f t="shared" si="2637"/>
        <v>0</v>
      </c>
      <c r="HW129" s="374">
        <f t="shared" si="2782"/>
        <v>0</v>
      </c>
      <c r="HX129" s="304"/>
      <c r="HY129" s="305"/>
      <c r="HZ129" s="270">
        <f t="shared" si="2638"/>
        <v>0</v>
      </c>
      <c r="IA129" s="374">
        <f t="shared" si="2783"/>
        <v>0</v>
      </c>
      <c r="IB129" s="304"/>
      <c r="IC129" s="305"/>
      <c r="ID129" s="270">
        <f t="shared" si="2639"/>
        <v>0</v>
      </c>
      <c r="IE129" s="374">
        <f t="shared" si="2784"/>
        <v>0</v>
      </c>
      <c r="IF129" s="304"/>
      <c r="IG129" s="305"/>
      <c r="IH129" s="270">
        <f t="shared" si="2640"/>
        <v>0</v>
      </c>
      <c r="II129" s="374">
        <f t="shared" si="2785"/>
        <v>0</v>
      </c>
      <c r="IJ129" s="304"/>
      <c r="IK129" s="305"/>
      <c r="IL129" s="270">
        <f t="shared" si="2641"/>
        <v>0</v>
      </c>
      <c r="IM129" s="374">
        <f t="shared" si="2786"/>
        <v>0</v>
      </c>
      <c r="IN129" s="324">
        <f t="shared" si="2228"/>
        <v>0</v>
      </c>
      <c r="IO129" s="304"/>
      <c r="IP129" s="305"/>
      <c r="IQ129" s="270">
        <f t="shared" si="2642"/>
        <v>0</v>
      </c>
      <c r="IR129" s="374">
        <f t="shared" si="2787"/>
        <v>0</v>
      </c>
      <c r="IS129" s="304"/>
      <c r="IT129" s="305"/>
      <c r="IU129" s="270">
        <f t="shared" si="2643"/>
        <v>0</v>
      </c>
      <c r="IV129" s="374">
        <f t="shared" si="2788"/>
        <v>0</v>
      </c>
      <c r="IW129" s="304"/>
      <c r="IX129" s="305"/>
      <c r="IY129" s="270">
        <f t="shared" si="2644"/>
        <v>0</v>
      </c>
      <c r="IZ129" s="374">
        <f t="shared" si="2789"/>
        <v>0</v>
      </c>
      <c r="JA129" s="304"/>
      <c r="JB129" s="305"/>
      <c r="JC129" s="270">
        <f t="shared" si="2645"/>
        <v>0</v>
      </c>
      <c r="JD129" s="374">
        <f t="shared" si="2790"/>
        <v>0</v>
      </c>
      <c r="JE129" s="304"/>
      <c r="JF129" s="305"/>
      <c r="JG129" s="270">
        <f t="shared" si="2646"/>
        <v>0</v>
      </c>
      <c r="JH129" s="374">
        <f t="shared" si="2791"/>
        <v>0</v>
      </c>
      <c r="JI129" s="304"/>
      <c r="JJ129" s="305"/>
      <c r="JK129" s="270">
        <f t="shared" si="2647"/>
        <v>0</v>
      </c>
      <c r="JL129" s="374">
        <f t="shared" si="2792"/>
        <v>0</v>
      </c>
      <c r="JM129" s="304"/>
      <c r="JN129" s="305"/>
      <c r="JO129" s="270">
        <f t="shared" si="2648"/>
        <v>0</v>
      </c>
      <c r="JP129" s="374">
        <f t="shared" si="2793"/>
        <v>0</v>
      </c>
      <c r="JQ129" s="304"/>
      <c r="JR129" s="305"/>
      <c r="JS129" s="270">
        <f t="shared" si="2649"/>
        <v>0</v>
      </c>
      <c r="JT129" s="374">
        <f t="shared" si="2794"/>
        <v>0</v>
      </c>
      <c r="JU129" s="304"/>
      <c r="JV129" s="305"/>
      <c r="JW129" s="270">
        <f t="shared" si="2650"/>
        <v>0</v>
      </c>
      <c r="JX129" s="374">
        <f t="shared" si="2795"/>
        <v>0</v>
      </c>
      <c r="JY129" s="304"/>
      <c r="JZ129" s="305"/>
      <c r="KA129" s="270">
        <f t="shared" si="2651"/>
        <v>0</v>
      </c>
      <c r="KB129" s="374">
        <f t="shared" si="2796"/>
        <v>0</v>
      </c>
      <c r="KC129" s="304"/>
      <c r="KD129" s="305"/>
      <c r="KE129" s="270">
        <f t="shared" si="2652"/>
        <v>0</v>
      </c>
      <c r="KF129" s="374">
        <f t="shared" si="2797"/>
        <v>0</v>
      </c>
      <c r="KG129" s="304"/>
      <c r="KH129" s="305"/>
      <c r="KI129" s="270">
        <f t="shared" si="2653"/>
        <v>0</v>
      </c>
      <c r="KJ129" s="374">
        <f t="shared" si="2798"/>
        <v>0</v>
      </c>
      <c r="KK129" s="324">
        <f t="shared" si="2229"/>
        <v>0</v>
      </c>
      <c r="KL129" s="304"/>
      <c r="KM129" s="305"/>
      <c r="KN129" s="270">
        <f t="shared" si="2654"/>
        <v>0</v>
      </c>
      <c r="KO129" s="374">
        <f t="shared" si="2799"/>
        <v>0</v>
      </c>
      <c r="KP129" s="304"/>
      <c r="KQ129" s="305"/>
      <c r="KR129" s="270">
        <f t="shared" si="2655"/>
        <v>0</v>
      </c>
      <c r="KS129" s="374">
        <f t="shared" si="2800"/>
        <v>0</v>
      </c>
      <c r="KT129" s="304"/>
      <c r="KU129" s="305"/>
      <c r="KV129" s="270">
        <f t="shared" si="2656"/>
        <v>0</v>
      </c>
      <c r="KW129" s="374">
        <f t="shared" si="2801"/>
        <v>0</v>
      </c>
      <c r="KX129" s="304"/>
      <c r="KY129" s="305"/>
      <c r="KZ129" s="270">
        <f t="shared" si="2657"/>
        <v>0</v>
      </c>
      <c r="LA129" s="374">
        <f t="shared" si="2802"/>
        <v>0</v>
      </c>
      <c r="LB129" s="304"/>
      <c r="LC129" s="305"/>
      <c r="LD129" s="270">
        <f t="shared" si="2658"/>
        <v>0</v>
      </c>
      <c r="LE129" s="374">
        <f t="shared" si="2803"/>
        <v>0</v>
      </c>
      <c r="LF129" s="304"/>
      <c r="LG129" s="305"/>
      <c r="LH129" s="270">
        <f t="shared" si="2659"/>
        <v>0</v>
      </c>
      <c r="LI129" s="374">
        <f t="shared" si="2804"/>
        <v>0</v>
      </c>
      <c r="LJ129" s="304"/>
      <c r="LK129" s="305"/>
      <c r="LL129" s="270">
        <f t="shared" si="2660"/>
        <v>0</v>
      </c>
      <c r="LM129" s="374">
        <f t="shared" si="2805"/>
        <v>0</v>
      </c>
      <c r="LN129" s="304"/>
      <c r="LO129" s="305"/>
      <c r="LP129" s="270">
        <f t="shared" si="2661"/>
        <v>0</v>
      </c>
      <c r="LQ129" s="374">
        <f t="shared" si="2806"/>
        <v>0</v>
      </c>
      <c r="LR129" s="304"/>
      <c r="LS129" s="305"/>
      <c r="LT129" s="270">
        <f t="shared" si="2662"/>
        <v>0</v>
      </c>
      <c r="LU129" s="374">
        <f t="shared" si="2807"/>
        <v>0</v>
      </c>
      <c r="LV129" s="304"/>
      <c r="LW129" s="305"/>
      <c r="LX129" s="270">
        <f t="shared" si="2663"/>
        <v>0</v>
      </c>
      <c r="LY129" s="374">
        <f t="shared" si="2808"/>
        <v>0</v>
      </c>
      <c r="LZ129" s="304"/>
      <c r="MA129" s="305"/>
      <c r="MB129" s="270">
        <f t="shared" si="2664"/>
        <v>0</v>
      </c>
      <c r="MC129" s="374">
        <f t="shared" si="2809"/>
        <v>0</v>
      </c>
      <c r="MD129" s="304"/>
      <c r="ME129" s="305"/>
      <c r="MF129" s="270">
        <f t="shared" si="2665"/>
        <v>0</v>
      </c>
      <c r="MG129" s="374">
        <f t="shared" si="2810"/>
        <v>0</v>
      </c>
      <c r="MH129" s="324">
        <f t="shared" si="2230"/>
        <v>0</v>
      </c>
      <c r="MI129" s="304"/>
      <c r="MJ129" s="305"/>
      <c r="MK129" s="270">
        <f t="shared" si="2666"/>
        <v>0</v>
      </c>
      <c r="ML129" s="374">
        <f t="shared" si="2811"/>
        <v>0</v>
      </c>
      <c r="MM129" s="304"/>
      <c r="MN129" s="305"/>
      <c r="MO129" s="270">
        <f t="shared" si="2667"/>
        <v>0</v>
      </c>
      <c r="MP129" s="374">
        <f t="shared" si="2812"/>
        <v>0</v>
      </c>
      <c r="MQ129" s="304"/>
      <c r="MR129" s="305"/>
      <c r="MS129" s="270">
        <f t="shared" si="2668"/>
        <v>0</v>
      </c>
      <c r="MT129" s="374">
        <f t="shared" si="2813"/>
        <v>0</v>
      </c>
      <c r="MU129" s="304"/>
      <c r="MV129" s="305"/>
      <c r="MW129" s="270">
        <f t="shared" si="2669"/>
        <v>0</v>
      </c>
      <c r="MX129" s="374">
        <f t="shared" si="2814"/>
        <v>0</v>
      </c>
      <c r="MY129" s="304"/>
      <c r="MZ129" s="305"/>
      <c r="NA129" s="270">
        <f t="shared" si="2670"/>
        <v>0</v>
      </c>
      <c r="NB129" s="374">
        <f t="shared" si="2815"/>
        <v>0</v>
      </c>
      <c r="NC129" s="304"/>
      <c r="ND129" s="305"/>
      <c r="NE129" s="270">
        <f t="shared" si="2671"/>
        <v>0</v>
      </c>
      <c r="NF129" s="374">
        <f t="shared" si="2816"/>
        <v>0</v>
      </c>
      <c r="NG129" s="304"/>
      <c r="NH129" s="305"/>
      <c r="NI129" s="270">
        <f t="shared" si="2672"/>
        <v>0</v>
      </c>
      <c r="NJ129" s="374">
        <f t="shared" si="2817"/>
        <v>0</v>
      </c>
      <c r="NK129" s="304"/>
      <c r="NL129" s="305"/>
      <c r="NM129" s="270">
        <f t="shared" si="2673"/>
        <v>0</v>
      </c>
      <c r="NN129" s="374">
        <f t="shared" si="2818"/>
        <v>0</v>
      </c>
      <c r="NO129" s="304"/>
      <c r="NP129" s="305"/>
      <c r="NQ129" s="270">
        <f t="shared" si="2674"/>
        <v>0</v>
      </c>
      <c r="NR129" s="374">
        <f t="shared" si="2819"/>
        <v>0</v>
      </c>
      <c r="NS129" s="304"/>
      <c r="NT129" s="305"/>
      <c r="NU129" s="270">
        <f t="shared" si="2675"/>
        <v>0</v>
      </c>
      <c r="NV129" s="374">
        <f t="shared" si="2820"/>
        <v>0</v>
      </c>
      <c r="NW129" s="304"/>
      <c r="NX129" s="305"/>
      <c r="NY129" s="270">
        <f t="shared" si="2676"/>
        <v>0</v>
      </c>
      <c r="NZ129" s="374">
        <f t="shared" si="2821"/>
        <v>0</v>
      </c>
      <c r="OA129" s="304"/>
      <c r="OB129" s="305"/>
      <c r="OC129" s="270">
        <f t="shared" si="2677"/>
        <v>0</v>
      </c>
      <c r="OD129" s="374">
        <f t="shared" si="2822"/>
        <v>0</v>
      </c>
      <c r="OE129" s="324">
        <f t="shared" si="2231"/>
        <v>0</v>
      </c>
      <c r="OF129" s="304"/>
      <c r="OG129" s="305"/>
      <c r="OH129" s="270">
        <f t="shared" si="2678"/>
        <v>0</v>
      </c>
      <c r="OI129" s="374">
        <f t="shared" si="2823"/>
        <v>0</v>
      </c>
      <c r="OJ129" s="304"/>
      <c r="OK129" s="305"/>
      <c r="OL129" s="270">
        <f t="shared" si="2679"/>
        <v>0</v>
      </c>
      <c r="OM129" s="374">
        <f t="shared" si="2824"/>
        <v>0</v>
      </c>
      <c r="ON129" s="304"/>
      <c r="OO129" s="305"/>
      <c r="OP129" s="270">
        <f t="shared" si="2680"/>
        <v>0</v>
      </c>
      <c r="OQ129" s="374">
        <f t="shared" si="2825"/>
        <v>0</v>
      </c>
      <c r="OR129" s="304"/>
      <c r="OS129" s="305"/>
      <c r="OT129" s="270">
        <f t="shared" si="2681"/>
        <v>0</v>
      </c>
      <c r="OU129" s="374">
        <f t="shared" si="2826"/>
        <v>0</v>
      </c>
      <c r="OV129" s="304"/>
      <c r="OW129" s="305"/>
      <c r="OX129" s="270">
        <f t="shared" si="2682"/>
        <v>0</v>
      </c>
      <c r="OY129" s="374">
        <f t="shared" si="2827"/>
        <v>0</v>
      </c>
      <c r="OZ129" s="304"/>
      <c r="PA129" s="305"/>
      <c r="PB129" s="270">
        <f t="shared" si="2683"/>
        <v>0</v>
      </c>
      <c r="PC129" s="374">
        <f t="shared" si="2828"/>
        <v>0</v>
      </c>
      <c r="PD129" s="304"/>
      <c r="PE129" s="305"/>
      <c r="PF129" s="270">
        <f t="shared" si="2684"/>
        <v>0</v>
      </c>
      <c r="PG129" s="374">
        <f t="shared" si="2829"/>
        <v>0</v>
      </c>
      <c r="PH129" s="304"/>
      <c r="PI129" s="305"/>
      <c r="PJ129" s="270">
        <f t="shared" si="2685"/>
        <v>0</v>
      </c>
      <c r="PK129" s="374">
        <f t="shared" si="2830"/>
        <v>0</v>
      </c>
      <c r="PL129" s="304"/>
      <c r="PM129" s="305"/>
      <c r="PN129" s="270">
        <f t="shared" si="2686"/>
        <v>0</v>
      </c>
      <c r="PO129" s="374">
        <f t="shared" si="2831"/>
        <v>0</v>
      </c>
      <c r="PP129" s="304"/>
      <c r="PQ129" s="305"/>
      <c r="PR129" s="270">
        <f t="shared" si="2687"/>
        <v>0</v>
      </c>
      <c r="PS129" s="374">
        <f t="shared" si="2832"/>
        <v>0</v>
      </c>
      <c r="PT129" s="304"/>
      <c r="PU129" s="305"/>
      <c r="PV129" s="270">
        <f t="shared" si="2688"/>
        <v>0</v>
      </c>
      <c r="PW129" s="374">
        <f t="shared" si="2833"/>
        <v>0</v>
      </c>
      <c r="PX129" s="304"/>
      <c r="PY129" s="305"/>
      <c r="PZ129" s="270">
        <f t="shared" si="2689"/>
        <v>0</v>
      </c>
      <c r="QA129" s="374">
        <f t="shared" si="2834"/>
        <v>0</v>
      </c>
      <c r="QB129" s="324">
        <f t="shared" si="2232"/>
        <v>0</v>
      </c>
      <c r="QC129" s="304"/>
      <c r="QD129" s="305"/>
      <c r="QE129" s="270">
        <f t="shared" si="2690"/>
        <v>0</v>
      </c>
      <c r="QF129" s="374">
        <f t="shared" si="2835"/>
        <v>0</v>
      </c>
      <c r="QG129" s="304"/>
      <c r="QH129" s="305"/>
      <c r="QI129" s="270">
        <f t="shared" si="2691"/>
        <v>0</v>
      </c>
      <c r="QJ129" s="374">
        <f t="shared" si="2836"/>
        <v>0</v>
      </c>
      <c r="QK129" s="304"/>
      <c r="QL129" s="305"/>
      <c r="QM129" s="270">
        <f t="shared" si="2692"/>
        <v>0</v>
      </c>
      <c r="QN129" s="374">
        <f t="shared" si="2837"/>
        <v>0</v>
      </c>
      <c r="QO129" s="304"/>
      <c r="QP129" s="305"/>
      <c r="QQ129" s="270">
        <f t="shared" si="2693"/>
        <v>0</v>
      </c>
      <c r="QR129" s="374">
        <f t="shared" si="2838"/>
        <v>0</v>
      </c>
      <c r="QS129" s="304"/>
      <c r="QT129" s="305"/>
      <c r="QU129" s="270">
        <f t="shared" si="2694"/>
        <v>0</v>
      </c>
      <c r="QV129" s="374">
        <f t="shared" si="2839"/>
        <v>0</v>
      </c>
      <c r="QW129" s="304"/>
      <c r="QX129" s="305"/>
      <c r="QY129" s="270">
        <f t="shared" si="2695"/>
        <v>0</v>
      </c>
      <c r="QZ129" s="374">
        <f t="shared" si="2840"/>
        <v>0</v>
      </c>
      <c r="RA129" s="304"/>
      <c r="RB129" s="305"/>
      <c r="RC129" s="270">
        <f t="shared" si="2696"/>
        <v>0</v>
      </c>
      <c r="RD129" s="374">
        <f t="shared" si="2841"/>
        <v>0</v>
      </c>
      <c r="RE129" s="304"/>
      <c r="RF129" s="305"/>
      <c r="RG129" s="270">
        <f t="shared" si="2697"/>
        <v>0</v>
      </c>
      <c r="RH129" s="374">
        <f t="shared" si="2842"/>
        <v>0</v>
      </c>
      <c r="RI129" s="304"/>
      <c r="RJ129" s="305"/>
      <c r="RK129" s="270">
        <f t="shared" si="2698"/>
        <v>0</v>
      </c>
      <c r="RL129" s="374">
        <f t="shared" si="2843"/>
        <v>0</v>
      </c>
      <c r="RM129" s="304"/>
      <c r="RN129" s="305"/>
      <c r="RO129" s="270">
        <f t="shared" si="2699"/>
        <v>0</v>
      </c>
      <c r="RP129" s="374">
        <f t="shared" si="2844"/>
        <v>0</v>
      </c>
      <c r="RQ129" s="304"/>
      <c r="RR129" s="305"/>
      <c r="RS129" s="270">
        <f t="shared" si="2700"/>
        <v>0</v>
      </c>
      <c r="RT129" s="374">
        <f t="shared" si="2845"/>
        <v>0</v>
      </c>
      <c r="RU129" s="304"/>
      <c r="RV129" s="305"/>
      <c r="RW129" s="270">
        <f t="shared" si="2701"/>
        <v>0</v>
      </c>
      <c r="RX129" s="374">
        <f t="shared" si="2846"/>
        <v>0</v>
      </c>
      <c r="RY129" s="324">
        <f t="shared" si="2233"/>
        <v>0</v>
      </c>
      <c r="RZ129" s="304"/>
      <c r="SA129" s="305"/>
      <c r="SB129" s="270">
        <f t="shared" si="2702"/>
        <v>0</v>
      </c>
      <c r="SC129" s="374">
        <f t="shared" si="2847"/>
        <v>0</v>
      </c>
      <c r="SD129" s="304"/>
      <c r="SE129" s="305"/>
      <c r="SF129" s="270">
        <f t="shared" si="2703"/>
        <v>0</v>
      </c>
      <c r="SG129" s="374">
        <f t="shared" si="2848"/>
        <v>0</v>
      </c>
      <c r="SH129" s="304"/>
      <c r="SI129" s="305"/>
      <c r="SJ129" s="270">
        <f t="shared" si="2704"/>
        <v>0</v>
      </c>
      <c r="SK129" s="374">
        <f t="shared" si="2849"/>
        <v>0</v>
      </c>
      <c r="SL129" s="304"/>
      <c r="SM129" s="305"/>
      <c r="SN129" s="270">
        <f t="shared" si="2705"/>
        <v>0</v>
      </c>
      <c r="SO129" s="374">
        <f t="shared" si="2850"/>
        <v>0</v>
      </c>
      <c r="SP129" s="304"/>
      <c r="SQ129" s="305"/>
      <c r="SR129" s="270">
        <f t="shared" si="2706"/>
        <v>0</v>
      </c>
      <c r="SS129" s="374">
        <f t="shared" si="2851"/>
        <v>0</v>
      </c>
      <c r="ST129" s="304"/>
      <c r="SU129" s="305"/>
      <c r="SV129" s="270">
        <f t="shared" si="2707"/>
        <v>0</v>
      </c>
      <c r="SW129" s="374">
        <f t="shared" si="2852"/>
        <v>0</v>
      </c>
      <c r="SX129" s="304"/>
      <c r="SY129" s="305"/>
      <c r="SZ129" s="270">
        <f t="shared" si="2708"/>
        <v>0</v>
      </c>
      <c r="TA129" s="374">
        <f t="shared" si="2853"/>
        <v>0</v>
      </c>
      <c r="TB129" s="304"/>
      <c r="TC129" s="305"/>
      <c r="TD129" s="270">
        <f t="shared" si="2709"/>
        <v>0</v>
      </c>
      <c r="TE129" s="374">
        <f t="shared" si="2854"/>
        <v>0</v>
      </c>
      <c r="TF129" s="304"/>
      <c r="TG129" s="305"/>
      <c r="TH129" s="270">
        <f t="shared" si="2710"/>
        <v>0</v>
      </c>
      <c r="TI129" s="374">
        <f t="shared" si="2855"/>
        <v>0</v>
      </c>
      <c r="TJ129" s="304"/>
      <c r="TK129" s="305"/>
      <c r="TL129" s="270">
        <f t="shared" si="2711"/>
        <v>0</v>
      </c>
      <c r="TM129" s="374">
        <f t="shared" si="2856"/>
        <v>0</v>
      </c>
      <c r="TN129" s="304"/>
      <c r="TO129" s="305"/>
      <c r="TP129" s="270">
        <f t="shared" si="2712"/>
        <v>0</v>
      </c>
      <c r="TQ129" s="374">
        <f t="shared" si="2857"/>
        <v>0</v>
      </c>
      <c r="TR129" s="304"/>
      <c r="TS129" s="305"/>
      <c r="TT129" s="270">
        <f t="shared" si="2713"/>
        <v>0</v>
      </c>
      <c r="TU129" s="374">
        <f t="shared" si="2858"/>
        <v>0</v>
      </c>
      <c r="TV129" s="324">
        <f t="shared" si="2234"/>
        <v>0</v>
      </c>
      <c r="TW129" s="304"/>
      <c r="TX129" s="305"/>
      <c r="TY129" s="270">
        <f t="shared" si="2714"/>
        <v>0</v>
      </c>
      <c r="TZ129" s="374">
        <f t="shared" si="2859"/>
        <v>0</v>
      </c>
      <c r="UA129" s="304"/>
      <c r="UB129" s="305"/>
      <c r="UC129" s="270">
        <f t="shared" si="2715"/>
        <v>0</v>
      </c>
      <c r="UD129" s="374">
        <f t="shared" si="2860"/>
        <v>0</v>
      </c>
      <c r="UE129" s="304"/>
      <c r="UF129" s="305"/>
      <c r="UG129" s="270">
        <f t="shared" si="2716"/>
        <v>0</v>
      </c>
      <c r="UH129" s="374">
        <f t="shared" si="2861"/>
        <v>0</v>
      </c>
      <c r="UI129" s="304"/>
      <c r="UJ129" s="305"/>
      <c r="UK129" s="270">
        <f t="shared" si="2717"/>
        <v>0</v>
      </c>
      <c r="UL129" s="374">
        <f t="shared" si="2862"/>
        <v>0</v>
      </c>
      <c r="UM129" s="304"/>
      <c r="UN129" s="305"/>
      <c r="UO129" s="270">
        <f t="shared" si="2718"/>
        <v>0</v>
      </c>
      <c r="UP129" s="374">
        <f t="shared" si="2863"/>
        <v>0</v>
      </c>
      <c r="UQ129" s="304"/>
      <c r="UR129" s="305"/>
      <c r="US129" s="270">
        <f t="shared" si="2719"/>
        <v>0</v>
      </c>
      <c r="UT129" s="374">
        <f t="shared" si="2864"/>
        <v>0</v>
      </c>
      <c r="UU129" s="304"/>
      <c r="UV129" s="305"/>
      <c r="UW129" s="270">
        <f t="shared" si="2720"/>
        <v>0</v>
      </c>
      <c r="UX129" s="374">
        <f t="shared" si="2865"/>
        <v>0</v>
      </c>
      <c r="UY129" s="304"/>
      <c r="UZ129" s="305"/>
      <c r="VA129" s="270">
        <f t="shared" si="2721"/>
        <v>0</v>
      </c>
      <c r="VB129" s="374">
        <f t="shared" si="2866"/>
        <v>0</v>
      </c>
      <c r="VC129" s="304"/>
      <c r="VD129" s="305"/>
      <c r="VE129" s="270">
        <f t="shared" si="2722"/>
        <v>0</v>
      </c>
      <c r="VF129" s="374">
        <f t="shared" si="2867"/>
        <v>0</v>
      </c>
      <c r="VG129" s="304"/>
      <c r="VH129" s="305"/>
      <c r="VI129" s="270">
        <f t="shared" si="2723"/>
        <v>0</v>
      </c>
      <c r="VJ129" s="374">
        <f t="shared" si="2868"/>
        <v>0</v>
      </c>
      <c r="VK129" s="304"/>
      <c r="VL129" s="305"/>
      <c r="VM129" s="270">
        <f t="shared" si="2724"/>
        <v>0</v>
      </c>
      <c r="VN129" s="374">
        <f t="shared" si="2869"/>
        <v>0</v>
      </c>
      <c r="VO129" s="304"/>
      <c r="VP129" s="305"/>
      <c r="VQ129" s="270">
        <f t="shared" si="2725"/>
        <v>0</v>
      </c>
      <c r="VR129" s="374">
        <f t="shared" si="2870"/>
        <v>0</v>
      </c>
      <c r="VS129" s="324">
        <f t="shared" si="2235"/>
        <v>0</v>
      </c>
      <c r="VT129" s="304"/>
      <c r="VU129" s="305"/>
      <c r="VV129" s="270">
        <f t="shared" si="2726"/>
        <v>0</v>
      </c>
      <c r="VW129" s="374">
        <f t="shared" si="2871"/>
        <v>0</v>
      </c>
      <c r="VX129" s="304"/>
      <c r="VY129" s="305"/>
      <c r="VZ129" s="270">
        <f t="shared" si="2727"/>
        <v>0</v>
      </c>
      <c r="WA129" s="374">
        <f t="shared" si="2872"/>
        <v>0</v>
      </c>
      <c r="WB129" s="304"/>
      <c r="WC129" s="305"/>
      <c r="WD129" s="270">
        <f t="shared" si="2728"/>
        <v>0</v>
      </c>
      <c r="WE129" s="374">
        <f t="shared" si="2873"/>
        <v>0</v>
      </c>
      <c r="WF129" s="304"/>
      <c r="WG129" s="305"/>
      <c r="WH129" s="270">
        <f t="shared" si="2729"/>
        <v>0</v>
      </c>
      <c r="WI129" s="374">
        <f t="shared" si="2874"/>
        <v>0</v>
      </c>
      <c r="WJ129" s="304"/>
      <c r="WK129" s="305"/>
      <c r="WL129" s="270">
        <f t="shared" si="2730"/>
        <v>0</v>
      </c>
      <c r="WM129" s="374">
        <f t="shared" si="2875"/>
        <v>0</v>
      </c>
      <c r="WN129" s="304"/>
      <c r="WO129" s="305"/>
      <c r="WP129" s="270">
        <f t="shared" si="2731"/>
        <v>0</v>
      </c>
      <c r="WQ129" s="374">
        <f t="shared" si="2876"/>
        <v>0</v>
      </c>
      <c r="WR129" s="304"/>
      <c r="WS129" s="305"/>
      <c r="WT129" s="270">
        <f t="shared" si="2732"/>
        <v>0</v>
      </c>
      <c r="WU129" s="374">
        <f t="shared" si="2877"/>
        <v>0</v>
      </c>
      <c r="WV129" s="304"/>
      <c r="WW129" s="305"/>
      <c r="WX129" s="270">
        <f t="shared" si="2733"/>
        <v>0</v>
      </c>
      <c r="WY129" s="374">
        <f t="shared" si="2878"/>
        <v>0</v>
      </c>
      <c r="WZ129" s="304"/>
      <c r="XA129" s="305"/>
      <c r="XB129" s="270">
        <f t="shared" si="2734"/>
        <v>0</v>
      </c>
      <c r="XC129" s="374">
        <f t="shared" si="2879"/>
        <v>0</v>
      </c>
      <c r="XD129" s="304"/>
      <c r="XE129" s="305"/>
      <c r="XF129" s="270">
        <f t="shared" si="2735"/>
        <v>0</v>
      </c>
      <c r="XG129" s="374">
        <f t="shared" si="2880"/>
        <v>0</v>
      </c>
      <c r="XH129" s="304"/>
      <c r="XI129" s="305"/>
      <c r="XJ129" s="270">
        <f t="shared" si="2736"/>
        <v>0</v>
      </c>
      <c r="XK129" s="374">
        <f t="shared" si="2881"/>
        <v>0</v>
      </c>
      <c r="XL129" s="304"/>
      <c r="XM129" s="305"/>
      <c r="XN129" s="270">
        <f t="shared" si="2737"/>
        <v>0</v>
      </c>
      <c r="XO129" s="374">
        <f t="shared" si="2882"/>
        <v>0</v>
      </c>
      <c r="XP129" s="324">
        <f t="shared" si="2236"/>
        <v>0</v>
      </c>
      <c r="XQ129" s="304"/>
      <c r="XR129" s="305"/>
      <c r="XS129" s="270">
        <f t="shared" si="2738"/>
        <v>0</v>
      </c>
      <c r="XT129" s="374">
        <f t="shared" si="2883"/>
        <v>0</v>
      </c>
      <c r="XU129" s="304"/>
      <c r="XV129" s="305"/>
      <c r="XW129" s="270">
        <f t="shared" si="2739"/>
        <v>0</v>
      </c>
      <c r="XX129" s="374">
        <f t="shared" si="2884"/>
        <v>0</v>
      </c>
      <c r="XY129" s="304"/>
      <c r="XZ129" s="305"/>
      <c r="YA129" s="270">
        <f t="shared" si="2740"/>
        <v>0</v>
      </c>
      <c r="YB129" s="374">
        <f t="shared" si="2885"/>
        <v>0</v>
      </c>
      <c r="YC129" s="304"/>
      <c r="YD129" s="305"/>
      <c r="YE129" s="270">
        <f t="shared" si="2741"/>
        <v>0</v>
      </c>
      <c r="YF129" s="374">
        <f t="shared" si="2886"/>
        <v>0</v>
      </c>
      <c r="YG129" s="304"/>
      <c r="YH129" s="305"/>
      <c r="YI129" s="270">
        <f t="shared" si="2742"/>
        <v>0</v>
      </c>
      <c r="YJ129" s="374">
        <f t="shared" si="2887"/>
        <v>0</v>
      </c>
      <c r="YK129" s="304"/>
      <c r="YL129" s="305"/>
      <c r="YM129" s="270">
        <f t="shared" si="2743"/>
        <v>0</v>
      </c>
      <c r="YN129" s="374">
        <f t="shared" si="2888"/>
        <v>0</v>
      </c>
      <c r="YO129" s="304"/>
      <c r="YP129" s="305"/>
      <c r="YQ129" s="270">
        <f t="shared" si="2744"/>
        <v>0</v>
      </c>
      <c r="YR129" s="374">
        <f t="shared" si="2889"/>
        <v>0</v>
      </c>
      <c r="YS129" s="304"/>
      <c r="YT129" s="305"/>
      <c r="YU129" s="270">
        <f t="shared" si="2745"/>
        <v>0</v>
      </c>
      <c r="YV129" s="374">
        <f t="shared" si="2890"/>
        <v>0</v>
      </c>
      <c r="YW129" s="304"/>
      <c r="YX129" s="305"/>
      <c r="YY129" s="270">
        <f t="shared" si="2746"/>
        <v>0</v>
      </c>
      <c r="YZ129" s="374">
        <f t="shared" si="2891"/>
        <v>0</v>
      </c>
      <c r="ZA129" s="304"/>
      <c r="ZB129" s="305"/>
      <c r="ZC129" s="270">
        <f t="shared" si="2747"/>
        <v>0</v>
      </c>
      <c r="ZD129" s="374">
        <f t="shared" si="2892"/>
        <v>0</v>
      </c>
      <c r="ZE129" s="304"/>
      <c r="ZF129" s="305"/>
      <c r="ZG129" s="270">
        <f t="shared" si="2748"/>
        <v>0</v>
      </c>
      <c r="ZH129" s="374">
        <f t="shared" si="2893"/>
        <v>0</v>
      </c>
      <c r="ZI129" s="304"/>
      <c r="ZJ129" s="305"/>
      <c r="ZK129" s="270">
        <f t="shared" si="2749"/>
        <v>0</v>
      </c>
      <c r="ZL129" s="374">
        <f t="shared" si="2750"/>
        <v>0</v>
      </c>
      <c r="ZM129" s="324">
        <f t="shared" si="2905"/>
        <v>0</v>
      </c>
    </row>
    <row r="130" spans="1:689" hidden="1" outlineLevel="2" x14ac:dyDescent="0.3">
      <c r="A130" s="361">
        <f>B130*'Input sheet'!$C$11</f>
        <v>0.19</v>
      </c>
      <c r="B130" s="362">
        <v>0.19</v>
      </c>
      <c r="C130" s="379" t="str">
        <f>VLOOKUP(CONCATENATE($Z$1,ADDRESS(ROW(),COLUMN(),4)),TRANSL_MAIN[[Key]:[Inhalt]],2,FALSE)</f>
        <v>Train ticket #3</v>
      </c>
      <c r="D130" s="304"/>
      <c r="E130" s="305"/>
      <c r="F130" s="270">
        <f t="shared" si="2570"/>
        <v>0</v>
      </c>
      <c r="G130" s="374">
        <v>0</v>
      </c>
      <c r="H130" s="304"/>
      <c r="I130" s="305"/>
      <c r="J130" s="270">
        <f t="shared" si="2894"/>
        <v>0</v>
      </c>
      <c r="K130" s="374">
        <f t="shared" si="2571"/>
        <v>0</v>
      </c>
      <c r="L130" s="304"/>
      <c r="M130" s="305"/>
      <c r="N130" s="270">
        <f t="shared" si="2895"/>
        <v>0</v>
      </c>
      <c r="O130" s="374">
        <f t="shared" si="2572"/>
        <v>0</v>
      </c>
      <c r="P130" s="304"/>
      <c r="Q130" s="305"/>
      <c r="R130" s="270">
        <f t="shared" si="2896"/>
        <v>0</v>
      </c>
      <c r="S130" s="374">
        <f t="shared" si="2573"/>
        <v>0</v>
      </c>
      <c r="T130" s="304"/>
      <c r="U130" s="305"/>
      <c r="V130" s="270">
        <f t="shared" si="2897"/>
        <v>0</v>
      </c>
      <c r="W130" s="374">
        <f t="shared" si="2574"/>
        <v>0</v>
      </c>
      <c r="X130" s="304"/>
      <c r="Y130" s="305"/>
      <c r="Z130" s="270">
        <f t="shared" si="2898"/>
        <v>0</v>
      </c>
      <c r="AA130" s="374">
        <f t="shared" si="2575"/>
        <v>0</v>
      </c>
      <c r="AB130" s="304"/>
      <c r="AC130" s="305"/>
      <c r="AD130" s="270">
        <f t="shared" si="2899"/>
        <v>0</v>
      </c>
      <c r="AE130" s="374">
        <f t="shared" si="2576"/>
        <v>0</v>
      </c>
      <c r="AF130" s="304"/>
      <c r="AG130" s="305"/>
      <c r="AH130" s="270">
        <f t="shared" si="2900"/>
        <v>0</v>
      </c>
      <c r="AI130" s="374">
        <f t="shared" si="2577"/>
        <v>0</v>
      </c>
      <c r="AJ130" s="304"/>
      <c r="AK130" s="305"/>
      <c r="AL130" s="270">
        <f t="shared" si="2901"/>
        <v>0</v>
      </c>
      <c r="AM130" s="374">
        <f t="shared" si="2578"/>
        <v>0</v>
      </c>
      <c r="AN130" s="304"/>
      <c r="AO130" s="305"/>
      <c r="AP130" s="270">
        <f t="shared" si="2902"/>
        <v>0</v>
      </c>
      <c r="AQ130" s="374">
        <f t="shared" si="2579"/>
        <v>0</v>
      </c>
      <c r="AR130" s="304"/>
      <c r="AS130" s="305"/>
      <c r="AT130" s="270">
        <f t="shared" si="2903"/>
        <v>0</v>
      </c>
      <c r="AU130" s="374">
        <f t="shared" si="2580"/>
        <v>0</v>
      </c>
      <c r="AV130" s="304"/>
      <c r="AW130" s="305"/>
      <c r="AX130" s="270">
        <f t="shared" si="2904"/>
        <v>0</v>
      </c>
      <c r="AY130" s="374">
        <f t="shared" si="2581"/>
        <v>0</v>
      </c>
      <c r="AZ130" s="324">
        <f t="shared" si="2223"/>
        <v>0</v>
      </c>
      <c r="BA130" s="304"/>
      <c r="BB130" s="305"/>
      <c r="BC130" s="270">
        <f t="shared" si="2582"/>
        <v>0</v>
      </c>
      <c r="BD130" s="374">
        <f t="shared" si="2583"/>
        <v>0</v>
      </c>
      <c r="BE130" s="304"/>
      <c r="BF130" s="305"/>
      <c r="BG130" s="270">
        <f t="shared" si="2584"/>
        <v>0</v>
      </c>
      <c r="BH130" s="374">
        <f t="shared" si="2585"/>
        <v>0</v>
      </c>
      <c r="BI130" s="304"/>
      <c r="BJ130" s="305"/>
      <c r="BK130" s="270">
        <f t="shared" si="2586"/>
        <v>0</v>
      </c>
      <c r="BL130" s="374">
        <f t="shared" si="2587"/>
        <v>0</v>
      </c>
      <c r="BM130" s="304"/>
      <c r="BN130" s="305"/>
      <c r="BO130" s="270">
        <f t="shared" si="2588"/>
        <v>0</v>
      </c>
      <c r="BP130" s="374">
        <f t="shared" si="2589"/>
        <v>0</v>
      </c>
      <c r="BQ130" s="304"/>
      <c r="BR130" s="305"/>
      <c r="BS130" s="270">
        <f t="shared" si="2590"/>
        <v>0</v>
      </c>
      <c r="BT130" s="374">
        <f t="shared" si="2591"/>
        <v>0</v>
      </c>
      <c r="BU130" s="304"/>
      <c r="BV130" s="305"/>
      <c r="BW130" s="270">
        <f t="shared" si="2592"/>
        <v>0</v>
      </c>
      <c r="BX130" s="374">
        <f t="shared" si="2593"/>
        <v>0</v>
      </c>
      <c r="BY130" s="304"/>
      <c r="BZ130" s="305"/>
      <c r="CA130" s="270">
        <f t="shared" si="2594"/>
        <v>0</v>
      </c>
      <c r="CB130" s="374">
        <f t="shared" si="2595"/>
        <v>0</v>
      </c>
      <c r="CC130" s="304"/>
      <c r="CD130" s="305"/>
      <c r="CE130" s="270">
        <f t="shared" si="2596"/>
        <v>0</v>
      </c>
      <c r="CF130" s="374">
        <f t="shared" si="2597"/>
        <v>0</v>
      </c>
      <c r="CG130" s="304"/>
      <c r="CH130" s="305"/>
      <c r="CI130" s="270">
        <f t="shared" si="2598"/>
        <v>0</v>
      </c>
      <c r="CJ130" s="374">
        <f t="shared" si="2599"/>
        <v>0</v>
      </c>
      <c r="CK130" s="304"/>
      <c r="CL130" s="305"/>
      <c r="CM130" s="270">
        <f t="shared" si="2600"/>
        <v>0</v>
      </c>
      <c r="CN130" s="374">
        <f t="shared" si="2601"/>
        <v>0</v>
      </c>
      <c r="CO130" s="304"/>
      <c r="CP130" s="305"/>
      <c r="CQ130" s="270">
        <f t="shared" si="2602"/>
        <v>0</v>
      </c>
      <c r="CR130" s="374">
        <f t="shared" si="2603"/>
        <v>0</v>
      </c>
      <c r="CS130" s="304"/>
      <c r="CT130" s="305"/>
      <c r="CU130" s="270">
        <f t="shared" si="2604"/>
        <v>0</v>
      </c>
      <c r="CV130" s="374">
        <f t="shared" si="2605"/>
        <v>0</v>
      </c>
      <c r="CW130" s="324">
        <f t="shared" si="2225"/>
        <v>0</v>
      </c>
      <c r="CX130" s="304"/>
      <c r="CY130" s="305"/>
      <c r="CZ130" s="270">
        <f t="shared" si="2606"/>
        <v>0</v>
      </c>
      <c r="DA130" s="374">
        <f t="shared" si="2751"/>
        <v>0</v>
      </c>
      <c r="DB130" s="304"/>
      <c r="DC130" s="305"/>
      <c r="DD130" s="270">
        <f t="shared" si="2607"/>
        <v>0</v>
      </c>
      <c r="DE130" s="374">
        <f t="shared" si="2752"/>
        <v>0</v>
      </c>
      <c r="DF130" s="304"/>
      <c r="DG130" s="305"/>
      <c r="DH130" s="270">
        <f t="shared" si="2608"/>
        <v>0</v>
      </c>
      <c r="DI130" s="374">
        <f t="shared" si="2753"/>
        <v>0</v>
      </c>
      <c r="DJ130" s="304"/>
      <c r="DK130" s="305"/>
      <c r="DL130" s="270">
        <f t="shared" si="2609"/>
        <v>0</v>
      </c>
      <c r="DM130" s="374">
        <f t="shared" si="2754"/>
        <v>0</v>
      </c>
      <c r="DN130" s="304"/>
      <c r="DO130" s="305"/>
      <c r="DP130" s="270">
        <f t="shared" si="2610"/>
        <v>0</v>
      </c>
      <c r="DQ130" s="374">
        <f t="shared" si="2755"/>
        <v>0</v>
      </c>
      <c r="DR130" s="304"/>
      <c r="DS130" s="305"/>
      <c r="DT130" s="270">
        <f t="shared" si="2611"/>
        <v>0</v>
      </c>
      <c r="DU130" s="374">
        <f t="shared" si="2756"/>
        <v>0</v>
      </c>
      <c r="DV130" s="304"/>
      <c r="DW130" s="305"/>
      <c r="DX130" s="270">
        <f t="shared" si="2612"/>
        <v>0</v>
      </c>
      <c r="DY130" s="374">
        <f t="shared" si="2757"/>
        <v>0</v>
      </c>
      <c r="DZ130" s="304"/>
      <c r="EA130" s="305"/>
      <c r="EB130" s="270">
        <f t="shared" si="2613"/>
        <v>0</v>
      </c>
      <c r="EC130" s="374">
        <f t="shared" si="2758"/>
        <v>0</v>
      </c>
      <c r="ED130" s="304"/>
      <c r="EE130" s="305"/>
      <c r="EF130" s="270">
        <f t="shared" si="2614"/>
        <v>0</v>
      </c>
      <c r="EG130" s="374">
        <f t="shared" si="2759"/>
        <v>0</v>
      </c>
      <c r="EH130" s="304"/>
      <c r="EI130" s="305"/>
      <c r="EJ130" s="270">
        <f t="shared" si="2615"/>
        <v>0</v>
      </c>
      <c r="EK130" s="374">
        <f t="shared" si="2760"/>
        <v>0</v>
      </c>
      <c r="EL130" s="304"/>
      <c r="EM130" s="305"/>
      <c r="EN130" s="270">
        <f t="shared" si="2616"/>
        <v>0</v>
      </c>
      <c r="EO130" s="374">
        <f t="shared" si="2761"/>
        <v>0</v>
      </c>
      <c r="EP130" s="304"/>
      <c r="EQ130" s="305"/>
      <c r="ER130" s="270">
        <f t="shared" si="2617"/>
        <v>0</v>
      </c>
      <c r="ES130" s="374">
        <f t="shared" si="2762"/>
        <v>0</v>
      </c>
      <c r="ET130" s="324">
        <f t="shared" si="2226"/>
        <v>0</v>
      </c>
      <c r="EU130" s="304"/>
      <c r="EV130" s="305"/>
      <c r="EW130" s="270">
        <f t="shared" si="2618"/>
        <v>0</v>
      </c>
      <c r="EX130" s="374">
        <f t="shared" si="2763"/>
        <v>0</v>
      </c>
      <c r="EY130" s="304"/>
      <c r="EZ130" s="305"/>
      <c r="FA130" s="270">
        <f t="shared" si="2619"/>
        <v>0</v>
      </c>
      <c r="FB130" s="374">
        <f t="shared" si="2764"/>
        <v>0</v>
      </c>
      <c r="FC130" s="304"/>
      <c r="FD130" s="305"/>
      <c r="FE130" s="270">
        <f t="shared" si="2620"/>
        <v>0</v>
      </c>
      <c r="FF130" s="374">
        <f t="shared" si="2765"/>
        <v>0</v>
      </c>
      <c r="FG130" s="304"/>
      <c r="FH130" s="305"/>
      <c r="FI130" s="270">
        <f t="shared" si="2621"/>
        <v>0</v>
      </c>
      <c r="FJ130" s="374">
        <f t="shared" si="2766"/>
        <v>0</v>
      </c>
      <c r="FK130" s="304"/>
      <c r="FL130" s="305"/>
      <c r="FM130" s="270">
        <f t="shared" si="2622"/>
        <v>0</v>
      </c>
      <c r="FN130" s="374">
        <f t="shared" si="2767"/>
        <v>0</v>
      </c>
      <c r="FO130" s="304"/>
      <c r="FP130" s="305"/>
      <c r="FQ130" s="270">
        <f t="shared" si="2623"/>
        <v>0</v>
      </c>
      <c r="FR130" s="374">
        <f t="shared" si="2768"/>
        <v>0</v>
      </c>
      <c r="FS130" s="304"/>
      <c r="FT130" s="305"/>
      <c r="FU130" s="270">
        <f t="shared" si="2624"/>
        <v>0</v>
      </c>
      <c r="FV130" s="374">
        <f t="shared" si="2769"/>
        <v>0</v>
      </c>
      <c r="FW130" s="304"/>
      <c r="FX130" s="305"/>
      <c r="FY130" s="270">
        <f t="shared" si="2625"/>
        <v>0</v>
      </c>
      <c r="FZ130" s="374">
        <f t="shared" si="2770"/>
        <v>0</v>
      </c>
      <c r="GA130" s="304"/>
      <c r="GB130" s="305"/>
      <c r="GC130" s="270">
        <f t="shared" si="2626"/>
        <v>0</v>
      </c>
      <c r="GD130" s="374">
        <f t="shared" si="2771"/>
        <v>0</v>
      </c>
      <c r="GE130" s="304"/>
      <c r="GF130" s="305"/>
      <c r="GG130" s="270">
        <f t="shared" si="2627"/>
        <v>0</v>
      </c>
      <c r="GH130" s="374">
        <f t="shared" si="2772"/>
        <v>0</v>
      </c>
      <c r="GI130" s="304"/>
      <c r="GJ130" s="305"/>
      <c r="GK130" s="270">
        <f t="shared" si="2628"/>
        <v>0</v>
      </c>
      <c r="GL130" s="374">
        <f t="shared" si="2773"/>
        <v>0</v>
      </c>
      <c r="GM130" s="304"/>
      <c r="GN130" s="305"/>
      <c r="GO130" s="270">
        <f t="shared" si="2629"/>
        <v>0</v>
      </c>
      <c r="GP130" s="374">
        <f t="shared" si="2774"/>
        <v>0</v>
      </c>
      <c r="GQ130" s="324">
        <f t="shared" si="2227"/>
        <v>0</v>
      </c>
      <c r="GR130" s="304"/>
      <c r="GS130" s="305"/>
      <c r="GT130" s="270">
        <f t="shared" si="2630"/>
        <v>0</v>
      </c>
      <c r="GU130" s="374">
        <f t="shared" si="2775"/>
        <v>0</v>
      </c>
      <c r="GV130" s="304"/>
      <c r="GW130" s="305"/>
      <c r="GX130" s="270">
        <f t="shared" si="2631"/>
        <v>0</v>
      </c>
      <c r="GY130" s="374">
        <f t="shared" si="2776"/>
        <v>0</v>
      </c>
      <c r="GZ130" s="304"/>
      <c r="HA130" s="305"/>
      <c r="HB130" s="270">
        <f t="shared" si="2632"/>
        <v>0</v>
      </c>
      <c r="HC130" s="374">
        <f t="shared" si="2777"/>
        <v>0</v>
      </c>
      <c r="HD130" s="304"/>
      <c r="HE130" s="305"/>
      <c r="HF130" s="270">
        <f t="shared" si="2633"/>
        <v>0</v>
      </c>
      <c r="HG130" s="374">
        <f t="shared" si="2778"/>
        <v>0</v>
      </c>
      <c r="HH130" s="304"/>
      <c r="HI130" s="305"/>
      <c r="HJ130" s="270">
        <f t="shared" si="2634"/>
        <v>0</v>
      </c>
      <c r="HK130" s="374">
        <f t="shared" si="2779"/>
        <v>0</v>
      </c>
      <c r="HL130" s="304"/>
      <c r="HM130" s="305"/>
      <c r="HN130" s="270">
        <f t="shared" si="2635"/>
        <v>0</v>
      </c>
      <c r="HO130" s="374">
        <f t="shared" si="2780"/>
        <v>0</v>
      </c>
      <c r="HP130" s="304"/>
      <c r="HQ130" s="305"/>
      <c r="HR130" s="270">
        <f t="shared" si="2636"/>
        <v>0</v>
      </c>
      <c r="HS130" s="374">
        <f t="shared" si="2781"/>
        <v>0</v>
      </c>
      <c r="HT130" s="304"/>
      <c r="HU130" s="305"/>
      <c r="HV130" s="270">
        <f t="shared" si="2637"/>
        <v>0</v>
      </c>
      <c r="HW130" s="374">
        <f t="shared" si="2782"/>
        <v>0</v>
      </c>
      <c r="HX130" s="304"/>
      <c r="HY130" s="305"/>
      <c r="HZ130" s="270">
        <f t="shared" si="2638"/>
        <v>0</v>
      </c>
      <c r="IA130" s="374">
        <f t="shared" si="2783"/>
        <v>0</v>
      </c>
      <c r="IB130" s="304"/>
      <c r="IC130" s="305"/>
      <c r="ID130" s="270">
        <f t="shared" si="2639"/>
        <v>0</v>
      </c>
      <c r="IE130" s="374">
        <f t="shared" si="2784"/>
        <v>0</v>
      </c>
      <c r="IF130" s="304"/>
      <c r="IG130" s="305"/>
      <c r="IH130" s="270">
        <f t="shared" si="2640"/>
        <v>0</v>
      </c>
      <c r="II130" s="374">
        <f t="shared" si="2785"/>
        <v>0</v>
      </c>
      <c r="IJ130" s="304"/>
      <c r="IK130" s="305"/>
      <c r="IL130" s="270">
        <f t="shared" si="2641"/>
        <v>0</v>
      </c>
      <c r="IM130" s="374">
        <f t="shared" si="2786"/>
        <v>0</v>
      </c>
      <c r="IN130" s="324">
        <f t="shared" si="2228"/>
        <v>0</v>
      </c>
      <c r="IO130" s="304"/>
      <c r="IP130" s="305"/>
      <c r="IQ130" s="270">
        <f t="shared" si="2642"/>
        <v>0</v>
      </c>
      <c r="IR130" s="374">
        <f t="shared" si="2787"/>
        <v>0</v>
      </c>
      <c r="IS130" s="304"/>
      <c r="IT130" s="305"/>
      <c r="IU130" s="270">
        <f t="shared" si="2643"/>
        <v>0</v>
      </c>
      <c r="IV130" s="374">
        <f t="shared" si="2788"/>
        <v>0</v>
      </c>
      <c r="IW130" s="304"/>
      <c r="IX130" s="305"/>
      <c r="IY130" s="270">
        <f t="shared" si="2644"/>
        <v>0</v>
      </c>
      <c r="IZ130" s="374">
        <f t="shared" si="2789"/>
        <v>0</v>
      </c>
      <c r="JA130" s="304"/>
      <c r="JB130" s="305"/>
      <c r="JC130" s="270">
        <f t="shared" si="2645"/>
        <v>0</v>
      </c>
      <c r="JD130" s="374">
        <f t="shared" si="2790"/>
        <v>0</v>
      </c>
      <c r="JE130" s="304"/>
      <c r="JF130" s="305"/>
      <c r="JG130" s="270">
        <f t="shared" si="2646"/>
        <v>0</v>
      </c>
      <c r="JH130" s="374">
        <f t="shared" si="2791"/>
        <v>0</v>
      </c>
      <c r="JI130" s="304"/>
      <c r="JJ130" s="305"/>
      <c r="JK130" s="270">
        <f t="shared" si="2647"/>
        <v>0</v>
      </c>
      <c r="JL130" s="374">
        <f t="shared" si="2792"/>
        <v>0</v>
      </c>
      <c r="JM130" s="304"/>
      <c r="JN130" s="305"/>
      <c r="JO130" s="270">
        <f t="shared" si="2648"/>
        <v>0</v>
      </c>
      <c r="JP130" s="374">
        <f t="shared" si="2793"/>
        <v>0</v>
      </c>
      <c r="JQ130" s="304"/>
      <c r="JR130" s="305"/>
      <c r="JS130" s="270">
        <f t="shared" si="2649"/>
        <v>0</v>
      </c>
      <c r="JT130" s="374">
        <f t="shared" si="2794"/>
        <v>0</v>
      </c>
      <c r="JU130" s="304"/>
      <c r="JV130" s="305"/>
      <c r="JW130" s="270">
        <f t="shared" si="2650"/>
        <v>0</v>
      </c>
      <c r="JX130" s="374">
        <f t="shared" si="2795"/>
        <v>0</v>
      </c>
      <c r="JY130" s="304"/>
      <c r="JZ130" s="305"/>
      <c r="KA130" s="270">
        <f t="shared" si="2651"/>
        <v>0</v>
      </c>
      <c r="KB130" s="374">
        <f t="shared" si="2796"/>
        <v>0</v>
      </c>
      <c r="KC130" s="304"/>
      <c r="KD130" s="305"/>
      <c r="KE130" s="270">
        <f t="shared" si="2652"/>
        <v>0</v>
      </c>
      <c r="KF130" s="374">
        <f t="shared" si="2797"/>
        <v>0</v>
      </c>
      <c r="KG130" s="304"/>
      <c r="KH130" s="305"/>
      <c r="KI130" s="270">
        <f t="shared" si="2653"/>
        <v>0</v>
      </c>
      <c r="KJ130" s="374">
        <f t="shared" si="2798"/>
        <v>0</v>
      </c>
      <c r="KK130" s="324">
        <f t="shared" si="2229"/>
        <v>0</v>
      </c>
      <c r="KL130" s="304"/>
      <c r="KM130" s="305"/>
      <c r="KN130" s="270">
        <f t="shared" si="2654"/>
        <v>0</v>
      </c>
      <c r="KO130" s="374">
        <f t="shared" si="2799"/>
        <v>0</v>
      </c>
      <c r="KP130" s="304"/>
      <c r="KQ130" s="305"/>
      <c r="KR130" s="270">
        <f t="shared" si="2655"/>
        <v>0</v>
      </c>
      <c r="KS130" s="374">
        <f t="shared" si="2800"/>
        <v>0</v>
      </c>
      <c r="KT130" s="304"/>
      <c r="KU130" s="305"/>
      <c r="KV130" s="270">
        <f t="shared" si="2656"/>
        <v>0</v>
      </c>
      <c r="KW130" s="374">
        <f t="shared" si="2801"/>
        <v>0</v>
      </c>
      <c r="KX130" s="304"/>
      <c r="KY130" s="305"/>
      <c r="KZ130" s="270">
        <f t="shared" si="2657"/>
        <v>0</v>
      </c>
      <c r="LA130" s="374">
        <f t="shared" si="2802"/>
        <v>0</v>
      </c>
      <c r="LB130" s="304"/>
      <c r="LC130" s="305"/>
      <c r="LD130" s="270">
        <f t="shared" si="2658"/>
        <v>0</v>
      </c>
      <c r="LE130" s="374">
        <f t="shared" si="2803"/>
        <v>0</v>
      </c>
      <c r="LF130" s="304"/>
      <c r="LG130" s="305"/>
      <c r="LH130" s="270">
        <f t="shared" si="2659"/>
        <v>0</v>
      </c>
      <c r="LI130" s="374">
        <f t="shared" si="2804"/>
        <v>0</v>
      </c>
      <c r="LJ130" s="304"/>
      <c r="LK130" s="305"/>
      <c r="LL130" s="270">
        <f t="shared" si="2660"/>
        <v>0</v>
      </c>
      <c r="LM130" s="374">
        <f t="shared" si="2805"/>
        <v>0</v>
      </c>
      <c r="LN130" s="304"/>
      <c r="LO130" s="305"/>
      <c r="LP130" s="270">
        <f t="shared" si="2661"/>
        <v>0</v>
      </c>
      <c r="LQ130" s="374">
        <f t="shared" si="2806"/>
        <v>0</v>
      </c>
      <c r="LR130" s="304"/>
      <c r="LS130" s="305"/>
      <c r="LT130" s="270">
        <f t="shared" si="2662"/>
        <v>0</v>
      </c>
      <c r="LU130" s="374">
        <f t="shared" si="2807"/>
        <v>0</v>
      </c>
      <c r="LV130" s="304"/>
      <c r="LW130" s="305"/>
      <c r="LX130" s="270">
        <f t="shared" si="2663"/>
        <v>0</v>
      </c>
      <c r="LY130" s="374">
        <f t="shared" si="2808"/>
        <v>0</v>
      </c>
      <c r="LZ130" s="304"/>
      <c r="MA130" s="305"/>
      <c r="MB130" s="270">
        <f t="shared" si="2664"/>
        <v>0</v>
      </c>
      <c r="MC130" s="374">
        <f t="shared" si="2809"/>
        <v>0</v>
      </c>
      <c r="MD130" s="304"/>
      <c r="ME130" s="305"/>
      <c r="MF130" s="270">
        <f t="shared" si="2665"/>
        <v>0</v>
      </c>
      <c r="MG130" s="374">
        <f t="shared" si="2810"/>
        <v>0</v>
      </c>
      <c r="MH130" s="324">
        <f t="shared" si="2230"/>
        <v>0</v>
      </c>
      <c r="MI130" s="304"/>
      <c r="MJ130" s="305"/>
      <c r="MK130" s="270">
        <f t="shared" si="2666"/>
        <v>0</v>
      </c>
      <c r="ML130" s="374">
        <f t="shared" si="2811"/>
        <v>0</v>
      </c>
      <c r="MM130" s="304"/>
      <c r="MN130" s="305"/>
      <c r="MO130" s="270">
        <f t="shared" si="2667"/>
        <v>0</v>
      </c>
      <c r="MP130" s="374">
        <f t="shared" si="2812"/>
        <v>0</v>
      </c>
      <c r="MQ130" s="304"/>
      <c r="MR130" s="305"/>
      <c r="MS130" s="270">
        <f t="shared" si="2668"/>
        <v>0</v>
      </c>
      <c r="MT130" s="374">
        <f t="shared" si="2813"/>
        <v>0</v>
      </c>
      <c r="MU130" s="304"/>
      <c r="MV130" s="305"/>
      <c r="MW130" s="270">
        <f t="shared" si="2669"/>
        <v>0</v>
      </c>
      <c r="MX130" s="374">
        <f t="shared" si="2814"/>
        <v>0</v>
      </c>
      <c r="MY130" s="304"/>
      <c r="MZ130" s="305"/>
      <c r="NA130" s="270">
        <f t="shared" si="2670"/>
        <v>0</v>
      </c>
      <c r="NB130" s="374">
        <f t="shared" si="2815"/>
        <v>0</v>
      </c>
      <c r="NC130" s="304"/>
      <c r="ND130" s="305"/>
      <c r="NE130" s="270">
        <f t="shared" si="2671"/>
        <v>0</v>
      </c>
      <c r="NF130" s="374">
        <f t="shared" si="2816"/>
        <v>0</v>
      </c>
      <c r="NG130" s="304"/>
      <c r="NH130" s="305"/>
      <c r="NI130" s="270">
        <f t="shared" si="2672"/>
        <v>0</v>
      </c>
      <c r="NJ130" s="374">
        <f t="shared" si="2817"/>
        <v>0</v>
      </c>
      <c r="NK130" s="304"/>
      <c r="NL130" s="305"/>
      <c r="NM130" s="270">
        <f t="shared" si="2673"/>
        <v>0</v>
      </c>
      <c r="NN130" s="374">
        <f t="shared" si="2818"/>
        <v>0</v>
      </c>
      <c r="NO130" s="304"/>
      <c r="NP130" s="305"/>
      <c r="NQ130" s="270">
        <f t="shared" si="2674"/>
        <v>0</v>
      </c>
      <c r="NR130" s="374">
        <f t="shared" si="2819"/>
        <v>0</v>
      </c>
      <c r="NS130" s="304"/>
      <c r="NT130" s="305"/>
      <c r="NU130" s="270">
        <f t="shared" si="2675"/>
        <v>0</v>
      </c>
      <c r="NV130" s="374">
        <f t="shared" si="2820"/>
        <v>0</v>
      </c>
      <c r="NW130" s="304"/>
      <c r="NX130" s="305"/>
      <c r="NY130" s="270">
        <f t="shared" si="2676"/>
        <v>0</v>
      </c>
      <c r="NZ130" s="374">
        <f t="shared" si="2821"/>
        <v>0</v>
      </c>
      <c r="OA130" s="304"/>
      <c r="OB130" s="305"/>
      <c r="OC130" s="270">
        <f t="shared" si="2677"/>
        <v>0</v>
      </c>
      <c r="OD130" s="374">
        <f t="shared" si="2822"/>
        <v>0</v>
      </c>
      <c r="OE130" s="324">
        <f t="shared" si="2231"/>
        <v>0</v>
      </c>
      <c r="OF130" s="304"/>
      <c r="OG130" s="305"/>
      <c r="OH130" s="270">
        <f t="shared" si="2678"/>
        <v>0</v>
      </c>
      <c r="OI130" s="374">
        <f t="shared" si="2823"/>
        <v>0</v>
      </c>
      <c r="OJ130" s="304"/>
      <c r="OK130" s="305"/>
      <c r="OL130" s="270">
        <f t="shared" si="2679"/>
        <v>0</v>
      </c>
      <c r="OM130" s="374">
        <f t="shared" si="2824"/>
        <v>0</v>
      </c>
      <c r="ON130" s="304"/>
      <c r="OO130" s="305"/>
      <c r="OP130" s="270">
        <f t="shared" si="2680"/>
        <v>0</v>
      </c>
      <c r="OQ130" s="374">
        <f t="shared" si="2825"/>
        <v>0</v>
      </c>
      <c r="OR130" s="304"/>
      <c r="OS130" s="305"/>
      <c r="OT130" s="270">
        <f t="shared" si="2681"/>
        <v>0</v>
      </c>
      <c r="OU130" s="374">
        <f t="shared" si="2826"/>
        <v>0</v>
      </c>
      <c r="OV130" s="304"/>
      <c r="OW130" s="305"/>
      <c r="OX130" s="270">
        <f t="shared" si="2682"/>
        <v>0</v>
      </c>
      <c r="OY130" s="374">
        <f t="shared" si="2827"/>
        <v>0</v>
      </c>
      <c r="OZ130" s="304"/>
      <c r="PA130" s="305"/>
      <c r="PB130" s="270">
        <f t="shared" si="2683"/>
        <v>0</v>
      </c>
      <c r="PC130" s="374">
        <f t="shared" si="2828"/>
        <v>0</v>
      </c>
      <c r="PD130" s="304"/>
      <c r="PE130" s="305"/>
      <c r="PF130" s="270">
        <f t="shared" si="2684"/>
        <v>0</v>
      </c>
      <c r="PG130" s="374">
        <f t="shared" si="2829"/>
        <v>0</v>
      </c>
      <c r="PH130" s="304"/>
      <c r="PI130" s="305"/>
      <c r="PJ130" s="270">
        <f t="shared" si="2685"/>
        <v>0</v>
      </c>
      <c r="PK130" s="374">
        <f t="shared" si="2830"/>
        <v>0</v>
      </c>
      <c r="PL130" s="304"/>
      <c r="PM130" s="305"/>
      <c r="PN130" s="270">
        <f t="shared" si="2686"/>
        <v>0</v>
      </c>
      <c r="PO130" s="374">
        <f t="shared" si="2831"/>
        <v>0</v>
      </c>
      <c r="PP130" s="304"/>
      <c r="PQ130" s="305"/>
      <c r="PR130" s="270">
        <f t="shared" si="2687"/>
        <v>0</v>
      </c>
      <c r="PS130" s="374">
        <f t="shared" si="2832"/>
        <v>0</v>
      </c>
      <c r="PT130" s="304"/>
      <c r="PU130" s="305"/>
      <c r="PV130" s="270">
        <f t="shared" si="2688"/>
        <v>0</v>
      </c>
      <c r="PW130" s="374">
        <f t="shared" si="2833"/>
        <v>0</v>
      </c>
      <c r="PX130" s="304"/>
      <c r="PY130" s="305"/>
      <c r="PZ130" s="270">
        <f t="shared" si="2689"/>
        <v>0</v>
      </c>
      <c r="QA130" s="374">
        <f t="shared" si="2834"/>
        <v>0</v>
      </c>
      <c r="QB130" s="324">
        <f t="shared" si="2232"/>
        <v>0</v>
      </c>
      <c r="QC130" s="304"/>
      <c r="QD130" s="305"/>
      <c r="QE130" s="270">
        <f t="shared" si="2690"/>
        <v>0</v>
      </c>
      <c r="QF130" s="374">
        <f t="shared" si="2835"/>
        <v>0</v>
      </c>
      <c r="QG130" s="304"/>
      <c r="QH130" s="305"/>
      <c r="QI130" s="270">
        <f t="shared" si="2691"/>
        <v>0</v>
      </c>
      <c r="QJ130" s="374">
        <f t="shared" si="2836"/>
        <v>0</v>
      </c>
      <c r="QK130" s="304"/>
      <c r="QL130" s="305"/>
      <c r="QM130" s="270">
        <f t="shared" si="2692"/>
        <v>0</v>
      </c>
      <c r="QN130" s="374">
        <f t="shared" si="2837"/>
        <v>0</v>
      </c>
      <c r="QO130" s="304"/>
      <c r="QP130" s="305"/>
      <c r="QQ130" s="270">
        <f t="shared" si="2693"/>
        <v>0</v>
      </c>
      <c r="QR130" s="374">
        <f t="shared" si="2838"/>
        <v>0</v>
      </c>
      <c r="QS130" s="304"/>
      <c r="QT130" s="305"/>
      <c r="QU130" s="270">
        <f t="shared" si="2694"/>
        <v>0</v>
      </c>
      <c r="QV130" s="374">
        <f t="shared" si="2839"/>
        <v>0</v>
      </c>
      <c r="QW130" s="304"/>
      <c r="QX130" s="305"/>
      <c r="QY130" s="270">
        <f t="shared" si="2695"/>
        <v>0</v>
      </c>
      <c r="QZ130" s="374">
        <f t="shared" si="2840"/>
        <v>0</v>
      </c>
      <c r="RA130" s="304"/>
      <c r="RB130" s="305"/>
      <c r="RC130" s="270">
        <f t="shared" si="2696"/>
        <v>0</v>
      </c>
      <c r="RD130" s="374">
        <f t="shared" si="2841"/>
        <v>0</v>
      </c>
      <c r="RE130" s="304"/>
      <c r="RF130" s="305"/>
      <c r="RG130" s="270">
        <f t="shared" si="2697"/>
        <v>0</v>
      </c>
      <c r="RH130" s="374">
        <f t="shared" si="2842"/>
        <v>0</v>
      </c>
      <c r="RI130" s="304"/>
      <c r="RJ130" s="305"/>
      <c r="RK130" s="270">
        <f t="shared" si="2698"/>
        <v>0</v>
      </c>
      <c r="RL130" s="374">
        <f t="shared" si="2843"/>
        <v>0</v>
      </c>
      <c r="RM130" s="304"/>
      <c r="RN130" s="305"/>
      <c r="RO130" s="270">
        <f t="shared" si="2699"/>
        <v>0</v>
      </c>
      <c r="RP130" s="374">
        <f t="shared" si="2844"/>
        <v>0</v>
      </c>
      <c r="RQ130" s="304"/>
      <c r="RR130" s="305"/>
      <c r="RS130" s="270">
        <f t="shared" si="2700"/>
        <v>0</v>
      </c>
      <c r="RT130" s="374">
        <f t="shared" si="2845"/>
        <v>0</v>
      </c>
      <c r="RU130" s="304"/>
      <c r="RV130" s="305"/>
      <c r="RW130" s="270">
        <f t="shared" si="2701"/>
        <v>0</v>
      </c>
      <c r="RX130" s="374">
        <f t="shared" si="2846"/>
        <v>0</v>
      </c>
      <c r="RY130" s="324">
        <f t="shared" si="2233"/>
        <v>0</v>
      </c>
      <c r="RZ130" s="304"/>
      <c r="SA130" s="305"/>
      <c r="SB130" s="270">
        <f t="shared" si="2702"/>
        <v>0</v>
      </c>
      <c r="SC130" s="374">
        <f t="shared" si="2847"/>
        <v>0</v>
      </c>
      <c r="SD130" s="304"/>
      <c r="SE130" s="305"/>
      <c r="SF130" s="270">
        <f t="shared" si="2703"/>
        <v>0</v>
      </c>
      <c r="SG130" s="374">
        <f t="shared" si="2848"/>
        <v>0</v>
      </c>
      <c r="SH130" s="304"/>
      <c r="SI130" s="305"/>
      <c r="SJ130" s="270">
        <f t="shared" si="2704"/>
        <v>0</v>
      </c>
      <c r="SK130" s="374">
        <f t="shared" si="2849"/>
        <v>0</v>
      </c>
      <c r="SL130" s="304"/>
      <c r="SM130" s="305"/>
      <c r="SN130" s="270">
        <f t="shared" si="2705"/>
        <v>0</v>
      </c>
      <c r="SO130" s="374">
        <f t="shared" si="2850"/>
        <v>0</v>
      </c>
      <c r="SP130" s="304"/>
      <c r="SQ130" s="305"/>
      <c r="SR130" s="270">
        <f t="shared" si="2706"/>
        <v>0</v>
      </c>
      <c r="SS130" s="374">
        <f t="shared" si="2851"/>
        <v>0</v>
      </c>
      <c r="ST130" s="304"/>
      <c r="SU130" s="305"/>
      <c r="SV130" s="270">
        <f t="shared" si="2707"/>
        <v>0</v>
      </c>
      <c r="SW130" s="374">
        <f t="shared" si="2852"/>
        <v>0</v>
      </c>
      <c r="SX130" s="304"/>
      <c r="SY130" s="305"/>
      <c r="SZ130" s="270">
        <f t="shared" si="2708"/>
        <v>0</v>
      </c>
      <c r="TA130" s="374">
        <f t="shared" si="2853"/>
        <v>0</v>
      </c>
      <c r="TB130" s="304"/>
      <c r="TC130" s="305"/>
      <c r="TD130" s="270">
        <f t="shared" si="2709"/>
        <v>0</v>
      </c>
      <c r="TE130" s="374">
        <f t="shared" si="2854"/>
        <v>0</v>
      </c>
      <c r="TF130" s="304"/>
      <c r="TG130" s="305"/>
      <c r="TH130" s="270">
        <f t="shared" si="2710"/>
        <v>0</v>
      </c>
      <c r="TI130" s="374">
        <f t="shared" si="2855"/>
        <v>0</v>
      </c>
      <c r="TJ130" s="304"/>
      <c r="TK130" s="305"/>
      <c r="TL130" s="270">
        <f t="shared" si="2711"/>
        <v>0</v>
      </c>
      <c r="TM130" s="374">
        <f t="shared" si="2856"/>
        <v>0</v>
      </c>
      <c r="TN130" s="304"/>
      <c r="TO130" s="305"/>
      <c r="TP130" s="270">
        <f t="shared" si="2712"/>
        <v>0</v>
      </c>
      <c r="TQ130" s="374">
        <f t="shared" si="2857"/>
        <v>0</v>
      </c>
      <c r="TR130" s="304"/>
      <c r="TS130" s="305"/>
      <c r="TT130" s="270">
        <f t="shared" si="2713"/>
        <v>0</v>
      </c>
      <c r="TU130" s="374">
        <f t="shared" si="2858"/>
        <v>0</v>
      </c>
      <c r="TV130" s="324">
        <f t="shared" si="2234"/>
        <v>0</v>
      </c>
      <c r="TW130" s="304"/>
      <c r="TX130" s="305"/>
      <c r="TY130" s="270">
        <f t="shared" si="2714"/>
        <v>0</v>
      </c>
      <c r="TZ130" s="374">
        <f t="shared" si="2859"/>
        <v>0</v>
      </c>
      <c r="UA130" s="304"/>
      <c r="UB130" s="305"/>
      <c r="UC130" s="270">
        <f t="shared" si="2715"/>
        <v>0</v>
      </c>
      <c r="UD130" s="374">
        <f t="shared" si="2860"/>
        <v>0</v>
      </c>
      <c r="UE130" s="304"/>
      <c r="UF130" s="305"/>
      <c r="UG130" s="270">
        <f t="shared" si="2716"/>
        <v>0</v>
      </c>
      <c r="UH130" s="374">
        <f t="shared" si="2861"/>
        <v>0</v>
      </c>
      <c r="UI130" s="304"/>
      <c r="UJ130" s="305"/>
      <c r="UK130" s="270">
        <f t="shared" si="2717"/>
        <v>0</v>
      </c>
      <c r="UL130" s="374">
        <f t="shared" si="2862"/>
        <v>0</v>
      </c>
      <c r="UM130" s="304"/>
      <c r="UN130" s="305"/>
      <c r="UO130" s="270">
        <f t="shared" si="2718"/>
        <v>0</v>
      </c>
      <c r="UP130" s="374">
        <f t="shared" si="2863"/>
        <v>0</v>
      </c>
      <c r="UQ130" s="304"/>
      <c r="UR130" s="305"/>
      <c r="US130" s="270">
        <f t="shared" si="2719"/>
        <v>0</v>
      </c>
      <c r="UT130" s="374">
        <f t="shared" si="2864"/>
        <v>0</v>
      </c>
      <c r="UU130" s="304"/>
      <c r="UV130" s="305"/>
      <c r="UW130" s="270">
        <f t="shared" si="2720"/>
        <v>0</v>
      </c>
      <c r="UX130" s="374">
        <f t="shared" si="2865"/>
        <v>0</v>
      </c>
      <c r="UY130" s="304"/>
      <c r="UZ130" s="305"/>
      <c r="VA130" s="270">
        <f t="shared" si="2721"/>
        <v>0</v>
      </c>
      <c r="VB130" s="374">
        <f t="shared" si="2866"/>
        <v>0</v>
      </c>
      <c r="VC130" s="304"/>
      <c r="VD130" s="305"/>
      <c r="VE130" s="270">
        <f t="shared" si="2722"/>
        <v>0</v>
      </c>
      <c r="VF130" s="374">
        <f t="shared" si="2867"/>
        <v>0</v>
      </c>
      <c r="VG130" s="304"/>
      <c r="VH130" s="305"/>
      <c r="VI130" s="270">
        <f t="shared" si="2723"/>
        <v>0</v>
      </c>
      <c r="VJ130" s="374">
        <f t="shared" si="2868"/>
        <v>0</v>
      </c>
      <c r="VK130" s="304"/>
      <c r="VL130" s="305"/>
      <c r="VM130" s="270">
        <f t="shared" si="2724"/>
        <v>0</v>
      </c>
      <c r="VN130" s="374">
        <f t="shared" si="2869"/>
        <v>0</v>
      </c>
      <c r="VO130" s="304"/>
      <c r="VP130" s="305"/>
      <c r="VQ130" s="270">
        <f t="shared" si="2725"/>
        <v>0</v>
      </c>
      <c r="VR130" s="374">
        <f t="shared" si="2870"/>
        <v>0</v>
      </c>
      <c r="VS130" s="324">
        <f t="shared" si="2235"/>
        <v>0</v>
      </c>
      <c r="VT130" s="304"/>
      <c r="VU130" s="305"/>
      <c r="VV130" s="270">
        <f t="shared" si="2726"/>
        <v>0</v>
      </c>
      <c r="VW130" s="374">
        <f t="shared" si="2871"/>
        <v>0</v>
      </c>
      <c r="VX130" s="304"/>
      <c r="VY130" s="305"/>
      <c r="VZ130" s="270">
        <f t="shared" si="2727"/>
        <v>0</v>
      </c>
      <c r="WA130" s="374">
        <f t="shared" si="2872"/>
        <v>0</v>
      </c>
      <c r="WB130" s="304"/>
      <c r="WC130" s="305"/>
      <c r="WD130" s="270">
        <f t="shared" si="2728"/>
        <v>0</v>
      </c>
      <c r="WE130" s="374">
        <f t="shared" si="2873"/>
        <v>0</v>
      </c>
      <c r="WF130" s="304"/>
      <c r="WG130" s="305"/>
      <c r="WH130" s="270">
        <f t="shared" si="2729"/>
        <v>0</v>
      </c>
      <c r="WI130" s="374">
        <f t="shared" si="2874"/>
        <v>0</v>
      </c>
      <c r="WJ130" s="304"/>
      <c r="WK130" s="305"/>
      <c r="WL130" s="270">
        <f t="shared" si="2730"/>
        <v>0</v>
      </c>
      <c r="WM130" s="374">
        <f t="shared" si="2875"/>
        <v>0</v>
      </c>
      <c r="WN130" s="304"/>
      <c r="WO130" s="305"/>
      <c r="WP130" s="270">
        <f t="shared" si="2731"/>
        <v>0</v>
      </c>
      <c r="WQ130" s="374">
        <f t="shared" si="2876"/>
        <v>0</v>
      </c>
      <c r="WR130" s="304"/>
      <c r="WS130" s="305"/>
      <c r="WT130" s="270">
        <f t="shared" si="2732"/>
        <v>0</v>
      </c>
      <c r="WU130" s="374">
        <f t="shared" si="2877"/>
        <v>0</v>
      </c>
      <c r="WV130" s="304"/>
      <c r="WW130" s="305"/>
      <c r="WX130" s="270">
        <f t="shared" si="2733"/>
        <v>0</v>
      </c>
      <c r="WY130" s="374">
        <f t="shared" si="2878"/>
        <v>0</v>
      </c>
      <c r="WZ130" s="304"/>
      <c r="XA130" s="305"/>
      <c r="XB130" s="270">
        <f t="shared" si="2734"/>
        <v>0</v>
      </c>
      <c r="XC130" s="374">
        <f t="shared" si="2879"/>
        <v>0</v>
      </c>
      <c r="XD130" s="304"/>
      <c r="XE130" s="305"/>
      <c r="XF130" s="270">
        <f t="shared" si="2735"/>
        <v>0</v>
      </c>
      <c r="XG130" s="374">
        <f t="shared" si="2880"/>
        <v>0</v>
      </c>
      <c r="XH130" s="304"/>
      <c r="XI130" s="305"/>
      <c r="XJ130" s="270">
        <f t="shared" si="2736"/>
        <v>0</v>
      </c>
      <c r="XK130" s="374">
        <f t="shared" si="2881"/>
        <v>0</v>
      </c>
      <c r="XL130" s="304"/>
      <c r="XM130" s="305"/>
      <c r="XN130" s="270">
        <f t="shared" si="2737"/>
        <v>0</v>
      </c>
      <c r="XO130" s="374">
        <f t="shared" si="2882"/>
        <v>0</v>
      </c>
      <c r="XP130" s="324">
        <f t="shared" si="2236"/>
        <v>0</v>
      </c>
      <c r="XQ130" s="304"/>
      <c r="XR130" s="305"/>
      <c r="XS130" s="270">
        <f t="shared" si="2738"/>
        <v>0</v>
      </c>
      <c r="XT130" s="374">
        <f t="shared" si="2883"/>
        <v>0</v>
      </c>
      <c r="XU130" s="304"/>
      <c r="XV130" s="305"/>
      <c r="XW130" s="270">
        <f t="shared" si="2739"/>
        <v>0</v>
      </c>
      <c r="XX130" s="374">
        <f t="shared" si="2884"/>
        <v>0</v>
      </c>
      <c r="XY130" s="304"/>
      <c r="XZ130" s="305"/>
      <c r="YA130" s="270">
        <f t="shared" si="2740"/>
        <v>0</v>
      </c>
      <c r="YB130" s="374">
        <f t="shared" si="2885"/>
        <v>0</v>
      </c>
      <c r="YC130" s="304"/>
      <c r="YD130" s="305"/>
      <c r="YE130" s="270">
        <f t="shared" si="2741"/>
        <v>0</v>
      </c>
      <c r="YF130" s="374">
        <f t="shared" si="2886"/>
        <v>0</v>
      </c>
      <c r="YG130" s="304"/>
      <c r="YH130" s="305"/>
      <c r="YI130" s="270">
        <f t="shared" si="2742"/>
        <v>0</v>
      </c>
      <c r="YJ130" s="374">
        <f t="shared" si="2887"/>
        <v>0</v>
      </c>
      <c r="YK130" s="304"/>
      <c r="YL130" s="305"/>
      <c r="YM130" s="270">
        <f t="shared" si="2743"/>
        <v>0</v>
      </c>
      <c r="YN130" s="374">
        <f t="shared" si="2888"/>
        <v>0</v>
      </c>
      <c r="YO130" s="304"/>
      <c r="YP130" s="305"/>
      <c r="YQ130" s="270">
        <f t="shared" si="2744"/>
        <v>0</v>
      </c>
      <c r="YR130" s="374">
        <f t="shared" si="2889"/>
        <v>0</v>
      </c>
      <c r="YS130" s="304"/>
      <c r="YT130" s="305"/>
      <c r="YU130" s="270">
        <f t="shared" si="2745"/>
        <v>0</v>
      </c>
      <c r="YV130" s="374">
        <f t="shared" si="2890"/>
        <v>0</v>
      </c>
      <c r="YW130" s="304"/>
      <c r="YX130" s="305"/>
      <c r="YY130" s="270">
        <f t="shared" si="2746"/>
        <v>0</v>
      </c>
      <c r="YZ130" s="374">
        <f t="shared" si="2891"/>
        <v>0</v>
      </c>
      <c r="ZA130" s="304"/>
      <c r="ZB130" s="305"/>
      <c r="ZC130" s="270">
        <f t="shared" si="2747"/>
        <v>0</v>
      </c>
      <c r="ZD130" s="374">
        <f t="shared" si="2892"/>
        <v>0</v>
      </c>
      <c r="ZE130" s="304"/>
      <c r="ZF130" s="305"/>
      <c r="ZG130" s="270">
        <f t="shared" si="2748"/>
        <v>0</v>
      </c>
      <c r="ZH130" s="374">
        <f t="shared" si="2893"/>
        <v>0</v>
      </c>
      <c r="ZI130" s="304"/>
      <c r="ZJ130" s="305"/>
      <c r="ZK130" s="270">
        <f t="shared" si="2749"/>
        <v>0</v>
      </c>
      <c r="ZL130" s="374">
        <f t="shared" si="2750"/>
        <v>0</v>
      </c>
      <c r="ZM130" s="324">
        <f t="shared" si="2905"/>
        <v>0</v>
      </c>
    </row>
    <row r="131" spans="1:689" hidden="1" outlineLevel="2" x14ac:dyDescent="0.3">
      <c r="A131" s="361">
        <f>B131*'Input sheet'!$C$11</f>
        <v>0.19</v>
      </c>
      <c r="B131" s="362">
        <v>0.19</v>
      </c>
      <c r="C131" s="380" t="s">
        <v>164</v>
      </c>
      <c r="D131" s="304"/>
      <c r="E131" s="305"/>
      <c r="F131" s="270">
        <f t="shared" si="2570"/>
        <v>0</v>
      </c>
      <c r="G131" s="374">
        <v>0</v>
      </c>
      <c r="H131" s="304"/>
      <c r="I131" s="305"/>
      <c r="J131" s="270">
        <f t="shared" si="2894"/>
        <v>0</v>
      </c>
      <c r="K131" s="374">
        <f t="shared" si="2571"/>
        <v>0</v>
      </c>
      <c r="L131" s="304"/>
      <c r="M131" s="305"/>
      <c r="N131" s="270">
        <f t="shared" si="2895"/>
        <v>0</v>
      </c>
      <c r="O131" s="374">
        <f t="shared" si="2572"/>
        <v>0</v>
      </c>
      <c r="P131" s="304"/>
      <c r="Q131" s="305"/>
      <c r="R131" s="270">
        <f t="shared" si="2896"/>
        <v>0</v>
      </c>
      <c r="S131" s="374">
        <f t="shared" si="2573"/>
        <v>0</v>
      </c>
      <c r="T131" s="304"/>
      <c r="U131" s="305"/>
      <c r="V131" s="270">
        <f t="shared" si="2897"/>
        <v>0</v>
      </c>
      <c r="W131" s="374">
        <f t="shared" si="2574"/>
        <v>0</v>
      </c>
      <c r="X131" s="304"/>
      <c r="Y131" s="305"/>
      <c r="Z131" s="270">
        <f t="shared" si="2898"/>
        <v>0</v>
      </c>
      <c r="AA131" s="374">
        <f t="shared" si="2575"/>
        <v>0</v>
      </c>
      <c r="AB131" s="304"/>
      <c r="AC131" s="305"/>
      <c r="AD131" s="270">
        <f t="shared" si="2899"/>
        <v>0</v>
      </c>
      <c r="AE131" s="374">
        <f t="shared" si="2576"/>
        <v>0</v>
      </c>
      <c r="AF131" s="304"/>
      <c r="AG131" s="305"/>
      <c r="AH131" s="270">
        <f t="shared" si="2900"/>
        <v>0</v>
      </c>
      <c r="AI131" s="374">
        <f t="shared" si="2577"/>
        <v>0</v>
      </c>
      <c r="AJ131" s="304"/>
      <c r="AK131" s="305"/>
      <c r="AL131" s="270">
        <f t="shared" si="2901"/>
        <v>0</v>
      </c>
      <c r="AM131" s="374">
        <f t="shared" si="2578"/>
        <v>0</v>
      </c>
      <c r="AN131" s="304"/>
      <c r="AO131" s="305"/>
      <c r="AP131" s="270">
        <f t="shared" si="2902"/>
        <v>0</v>
      </c>
      <c r="AQ131" s="374">
        <f t="shared" si="2579"/>
        <v>0</v>
      </c>
      <c r="AR131" s="304"/>
      <c r="AS131" s="305"/>
      <c r="AT131" s="270">
        <f t="shared" si="2903"/>
        <v>0</v>
      </c>
      <c r="AU131" s="374">
        <f t="shared" si="2580"/>
        <v>0</v>
      </c>
      <c r="AV131" s="304"/>
      <c r="AW131" s="305"/>
      <c r="AX131" s="270">
        <f t="shared" si="2904"/>
        <v>0</v>
      </c>
      <c r="AY131" s="374">
        <f t="shared" si="2581"/>
        <v>0</v>
      </c>
      <c r="AZ131" s="324">
        <f t="shared" si="2223"/>
        <v>0</v>
      </c>
      <c r="BA131" s="304"/>
      <c r="BB131" s="305"/>
      <c r="BC131" s="270">
        <f t="shared" si="2582"/>
        <v>0</v>
      </c>
      <c r="BD131" s="374">
        <f t="shared" si="2583"/>
        <v>0</v>
      </c>
      <c r="BE131" s="304"/>
      <c r="BF131" s="305"/>
      <c r="BG131" s="270">
        <f t="shared" si="2584"/>
        <v>0</v>
      </c>
      <c r="BH131" s="374">
        <f t="shared" si="2585"/>
        <v>0</v>
      </c>
      <c r="BI131" s="304"/>
      <c r="BJ131" s="305"/>
      <c r="BK131" s="270">
        <f t="shared" si="2586"/>
        <v>0</v>
      </c>
      <c r="BL131" s="374">
        <f t="shared" si="2587"/>
        <v>0</v>
      </c>
      <c r="BM131" s="304"/>
      <c r="BN131" s="305"/>
      <c r="BO131" s="270">
        <f t="shared" si="2588"/>
        <v>0</v>
      </c>
      <c r="BP131" s="374">
        <f t="shared" si="2589"/>
        <v>0</v>
      </c>
      <c r="BQ131" s="304"/>
      <c r="BR131" s="305"/>
      <c r="BS131" s="270">
        <f t="shared" si="2590"/>
        <v>0</v>
      </c>
      <c r="BT131" s="374">
        <f t="shared" si="2591"/>
        <v>0</v>
      </c>
      <c r="BU131" s="304"/>
      <c r="BV131" s="305"/>
      <c r="BW131" s="270">
        <f t="shared" si="2592"/>
        <v>0</v>
      </c>
      <c r="BX131" s="374">
        <f t="shared" si="2593"/>
        <v>0</v>
      </c>
      <c r="BY131" s="304"/>
      <c r="BZ131" s="305"/>
      <c r="CA131" s="270">
        <f t="shared" si="2594"/>
        <v>0</v>
      </c>
      <c r="CB131" s="374">
        <f t="shared" si="2595"/>
        <v>0</v>
      </c>
      <c r="CC131" s="304"/>
      <c r="CD131" s="305"/>
      <c r="CE131" s="270">
        <f t="shared" si="2596"/>
        <v>0</v>
      </c>
      <c r="CF131" s="374">
        <f t="shared" si="2597"/>
        <v>0</v>
      </c>
      <c r="CG131" s="304"/>
      <c r="CH131" s="305"/>
      <c r="CI131" s="270">
        <f t="shared" si="2598"/>
        <v>0</v>
      </c>
      <c r="CJ131" s="374">
        <f t="shared" si="2599"/>
        <v>0</v>
      </c>
      <c r="CK131" s="304"/>
      <c r="CL131" s="305"/>
      <c r="CM131" s="270">
        <f t="shared" si="2600"/>
        <v>0</v>
      </c>
      <c r="CN131" s="374">
        <f t="shared" si="2601"/>
        <v>0</v>
      </c>
      <c r="CO131" s="304"/>
      <c r="CP131" s="305"/>
      <c r="CQ131" s="270">
        <f t="shared" si="2602"/>
        <v>0</v>
      </c>
      <c r="CR131" s="374">
        <f t="shared" si="2603"/>
        <v>0</v>
      </c>
      <c r="CS131" s="304"/>
      <c r="CT131" s="305"/>
      <c r="CU131" s="270">
        <f t="shared" si="2604"/>
        <v>0</v>
      </c>
      <c r="CV131" s="374">
        <f t="shared" si="2605"/>
        <v>0</v>
      </c>
      <c r="CW131" s="324">
        <f t="shared" si="2225"/>
        <v>0</v>
      </c>
      <c r="CX131" s="304"/>
      <c r="CY131" s="305"/>
      <c r="CZ131" s="270">
        <f t="shared" si="2606"/>
        <v>0</v>
      </c>
      <c r="DA131" s="374">
        <f t="shared" si="2751"/>
        <v>0</v>
      </c>
      <c r="DB131" s="304"/>
      <c r="DC131" s="305"/>
      <c r="DD131" s="270">
        <f t="shared" si="2607"/>
        <v>0</v>
      </c>
      <c r="DE131" s="374">
        <f t="shared" si="2752"/>
        <v>0</v>
      </c>
      <c r="DF131" s="304"/>
      <c r="DG131" s="305"/>
      <c r="DH131" s="270">
        <f t="shared" si="2608"/>
        <v>0</v>
      </c>
      <c r="DI131" s="374">
        <f t="shared" si="2753"/>
        <v>0</v>
      </c>
      <c r="DJ131" s="304"/>
      <c r="DK131" s="305"/>
      <c r="DL131" s="270">
        <f t="shared" si="2609"/>
        <v>0</v>
      </c>
      <c r="DM131" s="374">
        <f t="shared" si="2754"/>
        <v>0</v>
      </c>
      <c r="DN131" s="304"/>
      <c r="DO131" s="305"/>
      <c r="DP131" s="270">
        <f t="shared" si="2610"/>
        <v>0</v>
      </c>
      <c r="DQ131" s="374">
        <f t="shared" si="2755"/>
        <v>0</v>
      </c>
      <c r="DR131" s="304"/>
      <c r="DS131" s="305"/>
      <c r="DT131" s="270">
        <f t="shared" si="2611"/>
        <v>0</v>
      </c>
      <c r="DU131" s="374">
        <f t="shared" si="2756"/>
        <v>0</v>
      </c>
      <c r="DV131" s="304"/>
      <c r="DW131" s="305"/>
      <c r="DX131" s="270">
        <f t="shared" si="2612"/>
        <v>0</v>
      </c>
      <c r="DY131" s="374">
        <f t="shared" si="2757"/>
        <v>0</v>
      </c>
      <c r="DZ131" s="304"/>
      <c r="EA131" s="305"/>
      <c r="EB131" s="270">
        <f t="shared" si="2613"/>
        <v>0</v>
      </c>
      <c r="EC131" s="374">
        <f t="shared" si="2758"/>
        <v>0</v>
      </c>
      <c r="ED131" s="304"/>
      <c r="EE131" s="305"/>
      <c r="EF131" s="270">
        <f t="shared" si="2614"/>
        <v>0</v>
      </c>
      <c r="EG131" s="374">
        <f t="shared" si="2759"/>
        <v>0</v>
      </c>
      <c r="EH131" s="304"/>
      <c r="EI131" s="305"/>
      <c r="EJ131" s="270">
        <f t="shared" si="2615"/>
        <v>0</v>
      </c>
      <c r="EK131" s="374">
        <f t="shared" si="2760"/>
        <v>0</v>
      </c>
      <c r="EL131" s="304"/>
      <c r="EM131" s="305"/>
      <c r="EN131" s="270">
        <f t="shared" si="2616"/>
        <v>0</v>
      </c>
      <c r="EO131" s="374">
        <f t="shared" si="2761"/>
        <v>0</v>
      </c>
      <c r="EP131" s="304"/>
      <c r="EQ131" s="305"/>
      <c r="ER131" s="270">
        <f t="shared" si="2617"/>
        <v>0</v>
      </c>
      <c r="ES131" s="374">
        <f t="shared" si="2762"/>
        <v>0</v>
      </c>
      <c r="ET131" s="324">
        <f t="shared" si="2226"/>
        <v>0</v>
      </c>
      <c r="EU131" s="304"/>
      <c r="EV131" s="305"/>
      <c r="EW131" s="270">
        <f t="shared" si="2618"/>
        <v>0</v>
      </c>
      <c r="EX131" s="374">
        <f t="shared" si="2763"/>
        <v>0</v>
      </c>
      <c r="EY131" s="304"/>
      <c r="EZ131" s="305"/>
      <c r="FA131" s="270">
        <f t="shared" si="2619"/>
        <v>0</v>
      </c>
      <c r="FB131" s="374">
        <f t="shared" si="2764"/>
        <v>0</v>
      </c>
      <c r="FC131" s="304"/>
      <c r="FD131" s="305"/>
      <c r="FE131" s="270">
        <f t="shared" si="2620"/>
        <v>0</v>
      </c>
      <c r="FF131" s="374">
        <f t="shared" si="2765"/>
        <v>0</v>
      </c>
      <c r="FG131" s="304"/>
      <c r="FH131" s="305"/>
      <c r="FI131" s="270">
        <f t="shared" si="2621"/>
        <v>0</v>
      </c>
      <c r="FJ131" s="374">
        <f t="shared" si="2766"/>
        <v>0</v>
      </c>
      <c r="FK131" s="304"/>
      <c r="FL131" s="305"/>
      <c r="FM131" s="270">
        <f t="shared" si="2622"/>
        <v>0</v>
      </c>
      <c r="FN131" s="374">
        <f t="shared" si="2767"/>
        <v>0</v>
      </c>
      <c r="FO131" s="304"/>
      <c r="FP131" s="305"/>
      <c r="FQ131" s="270">
        <f t="shared" si="2623"/>
        <v>0</v>
      </c>
      <c r="FR131" s="374">
        <f t="shared" si="2768"/>
        <v>0</v>
      </c>
      <c r="FS131" s="304"/>
      <c r="FT131" s="305"/>
      <c r="FU131" s="270">
        <f t="shared" si="2624"/>
        <v>0</v>
      </c>
      <c r="FV131" s="374">
        <f t="shared" si="2769"/>
        <v>0</v>
      </c>
      <c r="FW131" s="304"/>
      <c r="FX131" s="305"/>
      <c r="FY131" s="270">
        <f t="shared" si="2625"/>
        <v>0</v>
      </c>
      <c r="FZ131" s="374">
        <f t="shared" si="2770"/>
        <v>0</v>
      </c>
      <c r="GA131" s="304"/>
      <c r="GB131" s="305"/>
      <c r="GC131" s="270">
        <f t="shared" si="2626"/>
        <v>0</v>
      </c>
      <c r="GD131" s="374">
        <f t="shared" si="2771"/>
        <v>0</v>
      </c>
      <c r="GE131" s="304"/>
      <c r="GF131" s="305"/>
      <c r="GG131" s="270">
        <f t="shared" si="2627"/>
        <v>0</v>
      </c>
      <c r="GH131" s="374">
        <f t="shared" si="2772"/>
        <v>0</v>
      </c>
      <c r="GI131" s="304"/>
      <c r="GJ131" s="305"/>
      <c r="GK131" s="270">
        <f t="shared" si="2628"/>
        <v>0</v>
      </c>
      <c r="GL131" s="374">
        <f t="shared" si="2773"/>
        <v>0</v>
      </c>
      <c r="GM131" s="304"/>
      <c r="GN131" s="305"/>
      <c r="GO131" s="270">
        <f t="shared" si="2629"/>
        <v>0</v>
      </c>
      <c r="GP131" s="374">
        <f t="shared" si="2774"/>
        <v>0</v>
      </c>
      <c r="GQ131" s="324">
        <f t="shared" si="2227"/>
        <v>0</v>
      </c>
      <c r="GR131" s="304"/>
      <c r="GS131" s="305"/>
      <c r="GT131" s="270">
        <f t="shared" si="2630"/>
        <v>0</v>
      </c>
      <c r="GU131" s="374">
        <f t="shared" si="2775"/>
        <v>0</v>
      </c>
      <c r="GV131" s="304"/>
      <c r="GW131" s="305"/>
      <c r="GX131" s="270">
        <f t="shared" si="2631"/>
        <v>0</v>
      </c>
      <c r="GY131" s="374">
        <f t="shared" si="2776"/>
        <v>0</v>
      </c>
      <c r="GZ131" s="304"/>
      <c r="HA131" s="305"/>
      <c r="HB131" s="270">
        <f t="shared" si="2632"/>
        <v>0</v>
      </c>
      <c r="HC131" s="374">
        <f t="shared" si="2777"/>
        <v>0</v>
      </c>
      <c r="HD131" s="304"/>
      <c r="HE131" s="305"/>
      <c r="HF131" s="270">
        <f t="shared" si="2633"/>
        <v>0</v>
      </c>
      <c r="HG131" s="374">
        <f t="shared" si="2778"/>
        <v>0</v>
      </c>
      <c r="HH131" s="304"/>
      <c r="HI131" s="305"/>
      <c r="HJ131" s="270">
        <f t="shared" si="2634"/>
        <v>0</v>
      </c>
      <c r="HK131" s="374">
        <f t="shared" si="2779"/>
        <v>0</v>
      </c>
      <c r="HL131" s="304"/>
      <c r="HM131" s="305"/>
      <c r="HN131" s="270">
        <f t="shared" si="2635"/>
        <v>0</v>
      </c>
      <c r="HO131" s="374">
        <f t="shared" si="2780"/>
        <v>0</v>
      </c>
      <c r="HP131" s="304"/>
      <c r="HQ131" s="305"/>
      <c r="HR131" s="270">
        <f t="shared" si="2636"/>
        <v>0</v>
      </c>
      <c r="HS131" s="374">
        <f t="shared" si="2781"/>
        <v>0</v>
      </c>
      <c r="HT131" s="304"/>
      <c r="HU131" s="305"/>
      <c r="HV131" s="270">
        <f t="shared" si="2637"/>
        <v>0</v>
      </c>
      <c r="HW131" s="374">
        <f t="shared" si="2782"/>
        <v>0</v>
      </c>
      <c r="HX131" s="304"/>
      <c r="HY131" s="305"/>
      <c r="HZ131" s="270">
        <f t="shared" si="2638"/>
        <v>0</v>
      </c>
      <c r="IA131" s="374">
        <f t="shared" si="2783"/>
        <v>0</v>
      </c>
      <c r="IB131" s="304"/>
      <c r="IC131" s="305"/>
      <c r="ID131" s="270">
        <f t="shared" si="2639"/>
        <v>0</v>
      </c>
      <c r="IE131" s="374">
        <f t="shared" si="2784"/>
        <v>0</v>
      </c>
      <c r="IF131" s="304"/>
      <c r="IG131" s="305"/>
      <c r="IH131" s="270">
        <f t="shared" si="2640"/>
        <v>0</v>
      </c>
      <c r="II131" s="374">
        <f t="shared" si="2785"/>
        <v>0</v>
      </c>
      <c r="IJ131" s="304"/>
      <c r="IK131" s="305"/>
      <c r="IL131" s="270">
        <f t="shared" si="2641"/>
        <v>0</v>
      </c>
      <c r="IM131" s="374">
        <f t="shared" si="2786"/>
        <v>0</v>
      </c>
      <c r="IN131" s="324">
        <f t="shared" si="2228"/>
        <v>0</v>
      </c>
      <c r="IO131" s="304"/>
      <c r="IP131" s="305"/>
      <c r="IQ131" s="270">
        <f t="shared" si="2642"/>
        <v>0</v>
      </c>
      <c r="IR131" s="374">
        <f t="shared" si="2787"/>
        <v>0</v>
      </c>
      <c r="IS131" s="304"/>
      <c r="IT131" s="305"/>
      <c r="IU131" s="270">
        <f t="shared" si="2643"/>
        <v>0</v>
      </c>
      <c r="IV131" s="374">
        <f t="shared" si="2788"/>
        <v>0</v>
      </c>
      <c r="IW131" s="304"/>
      <c r="IX131" s="305"/>
      <c r="IY131" s="270">
        <f t="shared" si="2644"/>
        <v>0</v>
      </c>
      <c r="IZ131" s="374">
        <f t="shared" si="2789"/>
        <v>0</v>
      </c>
      <c r="JA131" s="304"/>
      <c r="JB131" s="305"/>
      <c r="JC131" s="270">
        <f t="shared" si="2645"/>
        <v>0</v>
      </c>
      <c r="JD131" s="374">
        <f t="shared" si="2790"/>
        <v>0</v>
      </c>
      <c r="JE131" s="304"/>
      <c r="JF131" s="305"/>
      <c r="JG131" s="270">
        <f t="shared" si="2646"/>
        <v>0</v>
      </c>
      <c r="JH131" s="374">
        <f t="shared" si="2791"/>
        <v>0</v>
      </c>
      <c r="JI131" s="304"/>
      <c r="JJ131" s="305"/>
      <c r="JK131" s="270">
        <f t="shared" si="2647"/>
        <v>0</v>
      </c>
      <c r="JL131" s="374">
        <f t="shared" si="2792"/>
        <v>0</v>
      </c>
      <c r="JM131" s="304"/>
      <c r="JN131" s="305"/>
      <c r="JO131" s="270">
        <f t="shared" si="2648"/>
        <v>0</v>
      </c>
      <c r="JP131" s="374">
        <f t="shared" si="2793"/>
        <v>0</v>
      </c>
      <c r="JQ131" s="304"/>
      <c r="JR131" s="305"/>
      <c r="JS131" s="270">
        <f t="shared" si="2649"/>
        <v>0</v>
      </c>
      <c r="JT131" s="374">
        <f t="shared" si="2794"/>
        <v>0</v>
      </c>
      <c r="JU131" s="304"/>
      <c r="JV131" s="305"/>
      <c r="JW131" s="270">
        <f t="shared" si="2650"/>
        <v>0</v>
      </c>
      <c r="JX131" s="374">
        <f t="shared" si="2795"/>
        <v>0</v>
      </c>
      <c r="JY131" s="304"/>
      <c r="JZ131" s="305"/>
      <c r="KA131" s="270">
        <f t="shared" si="2651"/>
        <v>0</v>
      </c>
      <c r="KB131" s="374">
        <f t="shared" si="2796"/>
        <v>0</v>
      </c>
      <c r="KC131" s="304"/>
      <c r="KD131" s="305"/>
      <c r="KE131" s="270">
        <f t="shared" si="2652"/>
        <v>0</v>
      </c>
      <c r="KF131" s="374">
        <f t="shared" si="2797"/>
        <v>0</v>
      </c>
      <c r="KG131" s="304"/>
      <c r="KH131" s="305"/>
      <c r="KI131" s="270">
        <f t="shared" si="2653"/>
        <v>0</v>
      </c>
      <c r="KJ131" s="374">
        <f t="shared" si="2798"/>
        <v>0</v>
      </c>
      <c r="KK131" s="324">
        <f t="shared" si="2229"/>
        <v>0</v>
      </c>
      <c r="KL131" s="304"/>
      <c r="KM131" s="305"/>
      <c r="KN131" s="270">
        <f t="shared" si="2654"/>
        <v>0</v>
      </c>
      <c r="KO131" s="374">
        <f t="shared" si="2799"/>
        <v>0</v>
      </c>
      <c r="KP131" s="304"/>
      <c r="KQ131" s="305"/>
      <c r="KR131" s="270">
        <f t="shared" si="2655"/>
        <v>0</v>
      </c>
      <c r="KS131" s="374">
        <f t="shared" si="2800"/>
        <v>0</v>
      </c>
      <c r="KT131" s="304"/>
      <c r="KU131" s="305"/>
      <c r="KV131" s="270">
        <f t="shared" si="2656"/>
        <v>0</v>
      </c>
      <c r="KW131" s="374">
        <f t="shared" si="2801"/>
        <v>0</v>
      </c>
      <c r="KX131" s="304"/>
      <c r="KY131" s="305"/>
      <c r="KZ131" s="270">
        <f t="shared" si="2657"/>
        <v>0</v>
      </c>
      <c r="LA131" s="374">
        <f t="shared" si="2802"/>
        <v>0</v>
      </c>
      <c r="LB131" s="304"/>
      <c r="LC131" s="305"/>
      <c r="LD131" s="270">
        <f t="shared" si="2658"/>
        <v>0</v>
      </c>
      <c r="LE131" s="374">
        <f t="shared" si="2803"/>
        <v>0</v>
      </c>
      <c r="LF131" s="304"/>
      <c r="LG131" s="305"/>
      <c r="LH131" s="270">
        <f t="shared" si="2659"/>
        <v>0</v>
      </c>
      <c r="LI131" s="374">
        <f t="shared" si="2804"/>
        <v>0</v>
      </c>
      <c r="LJ131" s="304"/>
      <c r="LK131" s="305"/>
      <c r="LL131" s="270">
        <f t="shared" si="2660"/>
        <v>0</v>
      </c>
      <c r="LM131" s="374">
        <f t="shared" si="2805"/>
        <v>0</v>
      </c>
      <c r="LN131" s="304"/>
      <c r="LO131" s="305"/>
      <c r="LP131" s="270">
        <f t="shared" si="2661"/>
        <v>0</v>
      </c>
      <c r="LQ131" s="374">
        <f t="shared" si="2806"/>
        <v>0</v>
      </c>
      <c r="LR131" s="304"/>
      <c r="LS131" s="305"/>
      <c r="LT131" s="270">
        <f t="shared" si="2662"/>
        <v>0</v>
      </c>
      <c r="LU131" s="374">
        <f t="shared" si="2807"/>
        <v>0</v>
      </c>
      <c r="LV131" s="304"/>
      <c r="LW131" s="305"/>
      <c r="LX131" s="270">
        <f t="shared" si="2663"/>
        <v>0</v>
      </c>
      <c r="LY131" s="374">
        <f t="shared" si="2808"/>
        <v>0</v>
      </c>
      <c r="LZ131" s="304"/>
      <c r="MA131" s="305"/>
      <c r="MB131" s="270">
        <f t="shared" si="2664"/>
        <v>0</v>
      </c>
      <c r="MC131" s="374">
        <f t="shared" si="2809"/>
        <v>0</v>
      </c>
      <c r="MD131" s="304"/>
      <c r="ME131" s="305"/>
      <c r="MF131" s="270">
        <f t="shared" si="2665"/>
        <v>0</v>
      </c>
      <c r="MG131" s="374">
        <f t="shared" si="2810"/>
        <v>0</v>
      </c>
      <c r="MH131" s="324">
        <f t="shared" si="2230"/>
        <v>0</v>
      </c>
      <c r="MI131" s="304"/>
      <c r="MJ131" s="305"/>
      <c r="MK131" s="270">
        <f t="shared" si="2666"/>
        <v>0</v>
      </c>
      <c r="ML131" s="374">
        <f t="shared" si="2811"/>
        <v>0</v>
      </c>
      <c r="MM131" s="304"/>
      <c r="MN131" s="305"/>
      <c r="MO131" s="270">
        <f t="shared" si="2667"/>
        <v>0</v>
      </c>
      <c r="MP131" s="374">
        <f t="shared" si="2812"/>
        <v>0</v>
      </c>
      <c r="MQ131" s="304"/>
      <c r="MR131" s="305"/>
      <c r="MS131" s="270">
        <f t="shared" si="2668"/>
        <v>0</v>
      </c>
      <c r="MT131" s="374">
        <f t="shared" si="2813"/>
        <v>0</v>
      </c>
      <c r="MU131" s="304"/>
      <c r="MV131" s="305"/>
      <c r="MW131" s="270">
        <f t="shared" si="2669"/>
        <v>0</v>
      </c>
      <c r="MX131" s="374">
        <f t="shared" si="2814"/>
        <v>0</v>
      </c>
      <c r="MY131" s="304"/>
      <c r="MZ131" s="305"/>
      <c r="NA131" s="270">
        <f t="shared" si="2670"/>
        <v>0</v>
      </c>
      <c r="NB131" s="374">
        <f t="shared" si="2815"/>
        <v>0</v>
      </c>
      <c r="NC131" s="304"/>
      <c r="ND131" s="305"/>
      <c r="NE131" s="270">
        <f t="shared" si="2671"/>
        <v>0</v>
      </c>
      <c r="NF131" s="374">
        <f t="shared" si="2816"/>
        <v>0</v>
      </c>
      <c r="NG131" s="304"/>
      <c r="NH131" s="305"/>
      <c r="NI131" s="270">
        <f t="shared" si="2672"/>
        <v>0</v>
      </c>
      <c r="NJ131" s="374">
        <f t="shared" si="2817"/>
        <v>0</v>
      </c>
      <c r="NK131" s="304"/>
      <c r="NL131" s="305"/>
      <c r="NM131" s="270">
        <f t="shared" si="2673"/>
        <v>0</v>
      </c>
      <c r="NN131" s="374">
        <f t="shared" si="2818"/>
        <v>0</v>
      </c>
      <c r="NO131" s="304"/>
      <c r="NP131" s="305"/>
      <c r="NQ131" s="270">
        <f t="shared" si="2674"/>
        <v>0</v>
      </c>
      <c r="NR131" s="374">
        <f t="shared" si="2819"/>
        <v>0</v>
      </c>
      <c r="NS131" s="304"/>
      <c r="NT131" s="305"/>
      <c r="NU131" s="270">
        <f t="shared" si="2675"/>
        <v>0</v>
      </c>
      <c r="NV131" s="374">
        <f t="shared" si="2820"/>
        <v>0</v>
      </c>
      <c r="NW131" s="304"/>
      <c r="NX131" s="305"/>
      <c r="NY131" s="270">
        <f t="shared" si="2676"/>
        <v>0</v>
      </c>
      <c r="NZ131" s="374">
        <f t="shared" si="2821"/>
        <v>0</v>
      </c>
      <c r="OA131" s="304"/>
      <c r="OB131" s="305"/>
      <c r="OC131" s="270">
        <f t="shared" si="2677"/>
        <v>0</v>
      </c>
      <c r="OD131" s="374">
        <f t="shared" si="2822"/>
        <v>0</v>
      </c>
      <c r="OE131" s="324">
        <f t="shared" si="2231"/>
        <v>0</v>
      </c>
      <c r="OF131" s="304"/>
      <c r="OG131" s="305"/>
      <c r="OH131" s="270">
        <f t="shared" si="2678"/>
        <v>0</v>
      </c>
      <c r="OI131" s="374">
        <f t="shared" si="2823"/>
        <v>0</v>
      </c>
      <c r="OJ131" s="304"/>
      <c r="OK131" s="305"/>
      <c r="OL131" s="270">
        <f t="shared" si="2679"/>
        <v>0</v>
      </c>
      <c r="OM131" s="374">
        <f t="shared" si="2824"/>
        <v>0</v>
      </c>
      <c r="ON131" s="304"/>
      <c r="OO131" s="305"/>
      <c r="OP131" s="270">
        <f t="shared" si="2680"/>
        <v>0</v>
      </c>
      <c r="OQ131" s="374">
        <f t="shared" si="2825"/>
        <v>0</v>
      </c>
      <c r="OR131" s="304"/>
      <c r="OS131" s="305"/>
      <c r="OT131" s="270">
        <f t="shared" si="2681"/>
        <v>0</v>
      </c>
      <c r="OU131" s="374">
        <f t="shared" si="2826"/>
        <v>0</v>
      </c>
      <c r="OV131" s="304"/>
      <c r="OW131" s="305"/>
      <c r="OX131" s="270">
        <f t="shared" si="2682"/>
        <v>0</v>
      </c>
      <c r="OY131" s="374">
        <f t="shared" si="2827"/>
        <v>0</v>
      </c>
      <c r="OZ131" s="304"/>
      <c r="PA131" s="305"/>
      <c r="PB131" s="270">
        <f t="shared" si="2683"/>
        <v>0</v>
      </c>
      <c r="PC131" s="374">
        <f t="shared" si="2828"/>
        <v>0</v>
      </c>
      <c r="PD131" s="304"/>
      <c r="PE131" s="305"/>
      <c r="PF131" s="270">
        <f t="shared" si="2684"/>
        <v>0</v>
      </c>
      <c r="PG131" s="374">
        <f t="shared" si="2829"/>
        <v>0</v>
      </c>
      <c r="PH131" s="304"/>
      <c r="PI131" s="305"/>
      <c r="PJ131" s="270">
        <f t="shared" si="2685"/>
        <v>0</v>
      </c>
      <c r="PK131" s="374">
        <f t="shared" si="2830"/>
        <v>0</v>
      </c>
      <c r="PL131" s="304"/>
      <c r="PM131" s="305"/>
      <c r="PN131" s="270">
        <f t="shared" si="2686"/>
        <v>0</v>
      </c>
      <c r="PO131" s="374">
        <f t="shared" si="2831"/>
        <v>0</v>
      </c>
      <c r="PP131" s="304"/>
      <c r="PQ131" s="305"/>
      <c r="PR131" s="270">
        <f t="shared" si="2687"/>
        <v>0</v>
      </c>
      <c r="PS131" s="374">
        <f t="shared" si="2832"/>
        <v>0</v>
      </c>
      <c r="PT131" s="304"/>
      <c r="PU131" s="305"/>
      <c r="PV131" s="270">
        <f t="shared" si="2688"/>
        <v>0</v>
      </c>
      <c r="PW131" s="374">
        <f t="shared" si="2833"/>
        <v>0</v>
      </c>
      <c r="PX131" s="304"/>
      <c r="PY131" s="305"/>
      <c r="PZ131" s="270">
        <f t="shared" si="2689"/>
        <v>0</v>
      </c>
      <c r="QA131" s="374">
        <f t="shared" si="2834"/>
        <v>0</v>
      </c>
      <c r="QB131" s="324">
        <f t="shared" si="2232"/>
        <v>0</v>
      </c>
      <c r="QC131" s="304"/>
      <c r="QD131" s="305"/>
      <c r="QE131" s="270">
        <f t="shared" si="2690"/>
        <v>0</v>
      </c>
      <c r="QF131" s="374">
        <f t="shared" si="2835"/>
        <v>0</v>
      </c>
      <c r="QG131" s="304"/>
      <c r="QH131" s="305"/>
      <c r="QI131" s="270">
        <f t="shared" si="2691"/>
        <v>0</v>
      </c>
      <c r="QJ131" s="374">
        <f t="shared" si="2836"/>
        <v>0</v>
      </c>
      <c r="QK131" s="304"/>
      <c r="QL131" s="305"/>
      <c r="QM131" s="270">
        <f t="shared" si="2692"/>
        <v>0</v>
      </c>
      <c r="QN131" s="374">
        <f t="shared" si="2837"/>
        <v>0</v>
      </c>
      <c r="QO131" s="304"/>
      <c r="QP131" s="305"/>
      <c r="QQ131" s="270">
        <f t="shared" si="2693"/>
        <v>0</v>
      </c>
      <c r="QR131" s="374">
        <f t="shared" si="2838"/>
        <v>0</v>
      </c>
      <c r="QS131" s="304"/>
      <c r="QT131" s="305"/>
      <c r="QU131" s="270">
        <f t="shared" si="2694"/>
        <v>0</v>
      </c>
      <c r="QV131" s="374">
        <f t="shared" si="2839"/>
        <v>0</v>
      </c>
      <c r="QW131" s="304"/>
      <c r="QX131" s="305"/>
      <c r="QY131" s="270">
        <f t="shared" si="2695"/>
        <v>0</v>
      </c>
      <c r="QZ131" s="374">
        <f t="shared" si="2840"/>
        <v>0</v>
      </c>
      <c r="RA131" s="304"/>
      <c r="RB131" s="305"/>
      <c r="RC131" s="270">
        <f t="shared" si="2696"/>
        <v>0</v>
      </c>
      <c r="RD131" s="374">
        <f t="shared" si="2841"/>
        <v>0</v>
      </c>
      <c r="RE131" s="304"/>
      <c r="RF131" s="305"/>
      <c r="RG131" s="270">
        <f t="shared" si="2697"/>
        <v>0</v>
      </c>
      <c r="RH131" s="374">
        <f t="shared" si="2842"/>
        <v>0</v>
      </c>
      <c r="RI131" s="304"/>
      <c r="RJ131" s="305"/>
      <c r="RK131" s="270">
        <f t="shared" si="2698"/>
        <v>0</v>
      </c>
      <c r="RL131" s="374">
        <f t="shared" si="2843"/>
        <v>0</v>
      </c>
      <c r="RM131" s="304"/>
      <c r="RN131" s="305"/>
      <c r="RO131" s="270">
        <f t="shared" si="2699"/>
        <v>0</v>
      </c>
      <c r="RP131" s="374">
        <f t="shared" si="2844"/>
        <v>0</v>
      </c>
      <c r="RQ131" s="304"/>
      <c r="RR131" s="305"/>
      <c r="RS131" s="270">
        <f t="shared" si="2700"/>
        <v>0</v>
      </c>
      <c r="RT131" s="374">
        <f t="shared" si="2845"/>
        <v>0</v>
      </c>
      <c r="RU131" s="304"/>
      <c r="RV131" s="305"/>
      <c r="RW131" s="270">
        <f t="shared" si="2701"/>
        <v>0</v>
      </c>
      <c r="RX131" s="374">
        <f t="shared" si="2846"/>
        <v>0</v>
      </c>
      <c r="RY131" s="324">
        <f t="shared" si="2233"/>
        <v>0</v>
      </c>
      <c r="RZ131" s="304"/>
      <c r="SA131" s="305"/>
      <c r="SB131" s="270">
        <f t="shared" si="2702"/>
        <v>0</v>
      </c>
      <c r="SC131" s="374">
        <f t="shared" si="2847"/>
        <v>0</v>
      </c>
      <c r="SD131" s="304"/>
      <c r="SE131" s="305"/>
      <c r="SF131" s="270">
        <f t="shared" si="2703"/>
        <v>0</v>
      </c>
      <c r="SG131" s="374">
        <f t="shared" si="2848"/>
        <v>0</v>
      </c>
      <c r="SH131" s="304"/>
      <c r="SI131" s="305"/>
      <c r="SJ131" s="270">
        <f t="shared" si="2704"/>
        <v>0</v>
      </c>
      <c r="SK131" s="374">
        <f t="shared" si="2849"/>
        <v>0</v>
      </c>
      <c r="SL131" s="304"/>
      <c r="SM131" s="305"/>
      <c r="SN131" s="270">
        <f t="shared" si="2705"/>
        <v>0</v>
      </c>
      <c r="SO131" s="374">
        <f t="shared" si="2850"/>
        <v>0</v>
      </c>
      <c r="SP131" s="304"/>
      <c r="SQ131" s="305"/>
      <c r="SR131" s="270">
        <f t="shared" si="2706"/>
        <v>0</v>
      </c>
      <c r="SS131" s="374">
        <f t="shared" si="2851"/>
        <v>0</v>
      </c>
      <c r="ST131" s="304"/>
      <c r="SU131" s="305"/>
      <c r="SV131" s="270">
        <f t="shared" si="2707"/>
        <v>0</v>
      </c>
      <c r="SW131" s="374">
        <f t="shared" si="2852"/>
        <v>0</v>
      </c>
      <c r="SX131" s="304"/>
      <c r="SY131" s="305"/>
      <c r="SZ131" s="270">
        <f t="shared" si="2708"/>
        <v>0</v>
      </c>
      <c r="TA131" s="374">
        <f t="shared" si="2853"/>
        <v>0</v>
      </c>
      <c r="TB131" s="304"/>
      <c r="TC131" s="305"/>
      <c r="TD131" s="270">
        <f t="shared" si="2709"/>
        <v>0</v>
      </c>
      <c r="TE131" s="374">
        <f t="shared" si="2854"/>
        <v>0</v>
      </c>
      <c r="TF131" s="304"/>
      <c r="TG131" s="305"/>
      <c r="TH131" s="270">
        <f t="shared" si="2710"/>
        <v>0</v>
      </c>
      <c r="TI131" s="374">
        <f t="shared" si="2855"/>
        <v>0</v>
      </c>
      <c r="TJ131" s="304"/>
      <c r="TK131" s="305"/>
      <c r="TL131" s="270">
        <f t="shared" si="2711"/>
        <v>0</v>
      </c>
      <c r="TM131" s="374">
        <f t="shared" si="2856"/>
        <v>0</v>
      </c>
      <c r="TN131" s="304"/>
      <c r="TO131" s="305"/>
      <c r="TP131" s="270">
        <f t="shared" si="2712"/>
        <v>0</v>
      </c>
      <c r="TQ131" s="374">
        <f t="shared" si="2857"/>
        <v>0</v>
      </c>
      <c r="TR131" s="304"/>
      <c r="TS131" s="305"/>
      <c r="TT131" s="270">
        <f t="shared" si="2713"/>
        <v>0</v>
      </c>
      <c r="TU131" s="374">
        <f t="shared" si="2858"/>
        <v>0</v>
      </c>
      <c r="TV131" s="324">
        <f t="shared" si="2234"/>
        <v>0</v>
      </c>
      <c r="TW131" s="304"/>
      <c r="TX131" s="305"/>
      <c r="TY131" s="270">
        <f t="shared" si="2714"/>
        <v>0</v>
      </c>
      <c r="TZ131" s="374">
        <f t="shared" si="2859"/>
        <v>0</v>
      </c>
      <c r="UA131" s="304"/>
      <c r="UB131" s="305"/>
      <c r="UC131" s="270">
        <f t="shared" si="2715"/>
        <v>0</v>
      </c>
      <c r="UD131" s="374">
        <f t="shared" si="2860"/>
        <v>0</v>
      </c>
      <c r="UE131" s="304"/>
      <c r="UF131" s="305"/>
      <c r="UG131" s="270">
        <f t="shared" si="2716"/>
        <v>0</v>
      </c>
      <c r="UH131" s="374">
        <f t="shared" si="2861"/>
        <v>0</v>
      </c>
      <c r="UI131" s="304"/>
      <c r="UJ131" s="305"/>
      <c r="UK131" s="270">
        <f t="shared" si="2717"/>
        <v>0</v>
      </c>
      <c r="UL131" s="374">
        <f t="shared" si="2862"/>
        <v>0</v>
      </c>
      <c r="UM131" s="304"/>
      <c r="UN131" s="305"/>
      <c r="UO131" s="270">
        <f t="shared" si="2718"/>
        <v>0</v>
      </c>
      <c r="UP131" s="374">
        <f t="shared" si="2863"/>
        <v>0</v>
      </c>
      <c r="UQ131" s="304"/>
      <c r="UR131" s="305"/>
      <c r="US131" s="270">
        <f t="shared" si="2719"/>
        <v>0</v>
      </c>
      <c r="UT131" s="374">
        <f t="shared" si="2864"/>
        <v>0</v>
      </c>
      <c r="UU131" s="304"/>
      <c r="UV131" s="305"/>
      <c r="UW131" s="270">
        <f t="shared" si="2720"/>
        <v>0</v>
      </c>
      <c r="UX131" s="374">
        <f t="shared" si="2865"/>
        <v>0</v>
      </c>
      <c r="UY131" s="304"/>
      <c r="UZ131" s="305"/>
      <c r="VA131" s="270">
        <f t="shared" si="2721"/>
        <v>0</v>
      </c>
      <c r="VB131" s="374">
        <f t="shared" si="2866"/>
        <v>0</v>
      </c>
      <c r="VC131" s="304"/>
      <c r="VD131" s="305"/>
      <c r="VE131" s="270">
        <f t="shared" si="2722"/>
        <v>0</v>
      </c>
      <c r="VF131" s="374">
        <f t="shared" si="2867"/>
        <v>0</v>
      </c>
      <c r="VG131" s="304"/>
      <c r="VH131" s="305"/>
      <c r="VI131" s="270">
        <f t="shared" si="2723"/>
        <v>0</v>
      </c>
      <c r="VJ131" s="374">
        <f t="shared" si="2868"/>
        <v>0</v>
      </c>
      <c r="VK131" s="304"/>
      <c r="VL131" s="305"/>
      <c r="VM131" s="270">
        <f t="shared" si="2724"/>
        <v>0</v>
      </c>
      <c r="VN131" s="374">
        <f t="shared" si="2869"/>
        <v>0</v>
      </c>
      <c r="VO131" s="304"/>
      <c r="VP131" s="305"/>
      <c r="VQ131" s="270">
        <f t="shared" si="2725"/>
        <v>0</v>
      </c>
      <c r="VR131" s="374">
        <f t="shared" si="2870"/>
        <v>0</v>
      </c>
      <c r="VS131" s="324">
        <f t="shared" si="2235"/>
        <v>0</v>
      </c>
      <c r="VT131" s="304"/>
      <c r="VU131" s="305"/>
      <c r="VV131" s="270">
        <f t="shared" si="2726"/>
        <v>0</v>
      </c>
      <c r="VW131" s="374">
        <f t="shared" si="2871"/>
        <v>0</v>
      </c>
      <c r="VX131" s="304"/>
      <c r="VY131" s="305"/>
      <c r="VZ131" s="270">
        <f t="shared" si="2727"/>
        <v>0</v>
      </c>
      <c r="WA131" s="374">
        <f t="shared" si="2872"/>
        <v>0</v>
      </c>
      <c r="WB131" s="304"/>
      <c r="WC131" s="305"/>
      <c r="WD131" s="270">
        <f t="shared" si="2728"/>
        <v>0</v>
      </c>
      <c r="WE131" s="374">
        <f t="shared" si="2873"/>
        <v>0</v>
      </c>
      <c r="WF131" s="304"/>
      <c r="WG131" s="305"/>
      <c r="WH131" s="270">
        <f t="shared" si="2729"/>
        <v>0</v>
      </c>
      <c r="WI131" s="374">
        <f t="shared" si="2874"/>
        <v>0</v>
      </c>
      <c r="WJ131" s="304"/>
      <c r="WK131" s="305"/>
      <c r="WL131" s="270">
        <f t="shared" si="2730"/>
        <v>0</v>
      </c>
      <c r="WM131" s="374">
        <f t="shared" si="2875"/>
        <v>0</v>
      </c>
      <c r="WN131" s="304"/>
      <c r="WO131" s="305"/>
      <c r="WP131" s="270">
        <f t="shared" si="2731"/>
        <v>0</v>
      </c>
      <c r="WQ131" s="374">
        <f t="shared" si="2876"/>
        <v>0</v>
      </c>
      <c r="WR131" s="304"/>
      <c r="WS131" s="305"/>
      <c r="WT131" s="270">
        <f t="shared" si="2732"/>
        <v>0</v>
      </c>
      <c r="WU131" s="374">
        <f t="shared" si="2877"/>
        <v>0</v>
      </c>
      <c r="WV131" s="304"/>
      <c r="WW131" s="305"/>
      <c r="WX131" s="270">
        <f t="shared" si="2733"/>
        <v>0</v>
      </c>
      <c r="WY131" s="374">
        <f t="shared" si="2878"/>
        <v>0</v>
      </c>
      <c r="WZ131" s="304"/>
      <c r="XA131" s="305"/>
      <c r="XB131" s="270">
        <f t="shared" si="2734"/>
        <v>0</v>
      </c>
      <c r="XC131" s="374">
        <f t="shared" si="2879"/>
        <v>0</v>
      </c>
      <c r="XD131" s="304"/>
      <c r="XE131" s="305"/>
      <c r="XF131" s="270">
        <f t="shared" si="2735"/>
        <v>0</v>
      </c>
      <c r="XG131" s="374">
        <f t="shared" si="2880"/>
        <v>0</v>
      </c>
      <c r="XH131" s="304"/>
      <c r="XI131" s="305"/>
      <c r="XJ131" s="270">
        <f t="shared" si="2736"/>
        <v>0</v>
      </c>
      <c r="XK131" s="374">
        <f t="shared" si="2881"/>
        <v>0</v>
      </c>
      <c r="XL131" s="304"/>
      <c r="XM131" s="305"/>
      <c r="XN131" s="270">
        <f t="shared" si="2737"/>
        <v>0</v>
      </c>
      <c r="XO131" s="374">
        <f t="shared" si="2882"/>
        <v>0</v>
      </c>
      <c r="XP131" s="324">
        <f t="shared" si="2236"/>
        <v>0</v>
      </c>
      <c r="XQ131" s="304"/>
      <c r="XR131" s="305"/>
      <c r="XS131" s="270">
        <f t="shared" si="2738"/>
        <v>0</v>
      </c>
      <c r="XT131" s="374">
        <f t="shared" si="2883"/>
        <v>0</v>
      </c>
      <c r="XU131" s="304"/>
      <c r="XV131" s="305"/>
      <c r="XW131" s="270">
        <f t="shared" si="2739"/>
        <v>0</v>
      </c>
      <c r="XX131" s="374">
        <f t="shared" si="2884"/>
        <v>0</v>
      </c>
      <c r="XY131" s="304"/>
      <c r="XZ131" s="305"/>
      <c r="YA131" s="270">
        <f t="shared" si="2740"/>
        <v>0</v>
      </c>
      <c r="YB131" s="374">
        <f t="shared" si="2885"/>
        <v>0</v>
      </c>
      <c r="YC131" s="304"/>
      <c r="YD131" s="305"/>
      <c r="YE131" s="270">
        <f t="shared" si="2741"/>
        <v>0</v>
      </c>
      <c r="YF131" s="374">
        <f t="shared" si="2886"/>
        <v>0</v>
      </c>
      <c r="YG131" s="304"/>
      <c r="YH131" s="305"/>
      <c r="YI131" s="270">
        <f t="shared" si="2742"/>
        <v>0</v>
      </c>
      <c r="YJ131" s="374">
        <f t="shared" si="2887"/>
        <v>0</v>
      </c>
      <c r="YK131" s="304"/>
      <c r="YL131" s="305"/>
      <c r="YM131" s="270">
        <f t="shared" si="2743"/>
        <v>0</v>
      </c>
      <c r="YN131" s="374">
        <f t="shared" si="2888"/>
        <v>0</v>
      </c>
      <c r="YO131" s="304"/>
      <c r="YP131" s="305"/>
      <c r="YQ131" s="270">
        <f t="shared" si="2744"/>
        <v>0</v>
      </c>
      <c r="YR131" s="374">
        <f t="shared" si="2889"/>
        <v>0</v>
      </c>
      <c r="YS131" s="304"/>
      <c r="YT131" s="305"/>
      <c r="YU131" s="270">
        <f t="shared" si="2745"/>
        <v>0</v>
      </c>
      <c r="YV131" s="374">
        <f t="shared" si="2890"/>
        <v>0</v>
      </c>
      <c r="YW131" s="304"/>
      <c r="YX131" s="305"/>
      <c r="YY131" s="270">
        <f t="shared" si="2746"/>
        <v>0</v>
      </c>
      <c r="YZ131" s="374">
        <f t="shared" si="2891"/>
        <v>0</v>
      </c>
      <c r="ZA131" s="304"/>
      <c r="ZB131" s="305"/>
      <c r="ZC131" s="270">
        <f t="shared" si="2747"/>
        <v>0</v>
      </c>
      <c r="ZD131" s="374">
        <f t="shared" si="2892"/>
        <v>0</v>
      </c>
      <c r="ZE131" s="304"/>
      <c r="ZF131" s="305"/>
      <c r="ZG131" s="270">
        <f t="shared" si="2748"/>
        <v>0</v>
      </c>
      <c r="ZH131" s="374">
        <f t="shared" si="2893"/>
        <v>0</v>
      </c>
      <c r="ZI131" s="304"/>
      <c r="ZJ131" s="305"/>
      <c r="ZK131" s="270">
        <f t="shared" si="2749"/>
        <v>0</v>
      </c>
      <c r="ZL131" s="374">
        <f t="shared" si="2750"/>
        <v>0</v>
      </c>
      <c r="ZM131" s="324">
        <f t="shared" si="2905"/>
        <v>0</v>
      </c>
    </row>
    <row r="132" spans="1:689" hidden="1" outlineLevel="2" x14ac:dyDescent="0.3">
      <c r="A132" s="361">
        <f>B132*'Input sheet'!$C$11</f>
        <v>0.19</v>
      </c>
      <c r="B132" s="362">
        <v>0.19</v>
      </c>
      <c r="C132" s="380" t="s">
        <v>165</v>
      </c>
      <c r="D132" s="304"/>
      <c r="E132" s="305"/>
      <c r="F132" s="270">
        <f t="shared" si="2570"/>
        <v>0</v>
      </c>
      <c r="G132" s="374">
        <v>0</v>
      </c>
      <c r="H132" s="304"/>
      <c r="I132" s="305"/>
      <c r="J132" s="270">
        <f t="shared" si="2894"/>
        <v>0</v>
      </c>
      <c r="K132" s="374">
        <f t="shared" si="2571"/>
        <v>0</v>
      </c>
      <c r="L132" s="304"/>
      <c r="M132" s="305"/>
      <c r="N132" s="270">
        <f t="shared" si="2895"/>
        <v>0</v>
      </c>
      <c r="O132" s="374">
        <f t="shared" si="2572"/>
        <v>0</v>
      </c>
      <c r="P132" s="304"/>
      <c r="Q132" s="305"/>
      <c r="R132" s="270">
        <f t="shared" si="2896"/>
        <v>0</v>
      </c>
      <c r="S132" s="374">
        <f t="shared" si="2573"/>
        <v>0</v>
      </c>
      <c r="T132" s="304"/>
      <c r="U132" s="305"/>
      <c r="V132" s="270">
        <f t="shared" si="2897"/>
        <v>0</v>
      </c>
      <c r="W132" s="374">
        <f t="shared" si="2574"/>
        <v>0</v>
      </c>
      <c r="X132" s="304"/>
      <c r="Y132" s="305"/>
      <c r="Z132" s="270">
        <f t="shared" si="2898"/>
        <v>0</v>
      </c>
      <c r="AA132" s="374">
        <f t="shared" si="2575"/>
        <v>0</v>
      </c>
      <c r="AB132" s="304"/>
      <c r="AC132" s="305"/>
      <c r="AD132" s="270">
        <f t="shared" si="2899"/>
        <v>0</v>
      </c>
      <c r="AE132" s="374">
        <f t="shared" si="2576"/>
        <v>0</v>
      </c>
      <c r="AF132" s="304"/>
      <c r="AG132" s="305"/>
      <c r="AH132" s="270">
        <f t="shared" si="2900"/>
        <v>0</v>
      </c>
      <c r="AI132" s="374">
        <f t="shared" si="2577"/>
        <v>0</v>
      </c>
      <c r="AJ132" s="304"/>
      <c r="AK132" s="305"/>
      <c r="AL132" s="270">
        <f t="shared" si="2901"/>
        <v>0</v>
      </c>
      <c r="AM132" s="374">
        <f t="shared" si="2578"/>
        <v>0</v>
      </c>
      <c r="AN132" s="304"/>
      <c r="AO132" s="305"/>
      <c r="AP132" s="270">
        <f t="shared" si="2902"/>
        <v>0</v>
      </c>
      <c r="AQ132" s="374">
        <f t="shared" si="2579"/>
        <v>0</v>
      </c>
      <c r="AR132" s="304"/>
      <c r="AS132" s="305"/>
      <c r="AT132" s="270">
        <f t="shared" si="2903"/>
        <v>0</v>
      </c>
      <c r="AU132" s="374">
        <f t="shared" si="2580"/>
        <v>0</v>
      </c>
      <c r="AV132" s="304"/>
      <c r="AW132" s="305"/>
      <c r="AX132" s="270">
        <f t="shared" si="2904"/>
        <v>0</v>
      </c>
      <c r="AY132" s="374">
        <f t="shared" si="2581"/>
        <v>0</v>
      </c>
      <c r="AZ132" s="324">
        <f t="shared" si="2223"/>
        <v>0</v>
      </c>
      <c r="BA132" s="304"/>
      <c r="BB132" s="305"/>
      <c r="BC132" s="270">
        <f t="shared" si="2582"/>
        <v>0</v>
      </c>
      <c r="BD132" s="374">
        <f t="shared" si="2583"/>
        <v>0</v>
      </c>
      <c r="BE132" s="304"/>
      <c r="BF132" s="305"/>
      <c r="BG132" s="270">
        <f t="shared" si="2584"/>
        <v>0</v>
      </c>
      <c r="BH132" s="374">
        <f t="shared" si="2585"/>
        <v>0</v>
      </c>
      <c r="BI132" s="304"/>
      <c r="BJ132" s="305"/>
      <c r="BK132" s="270">
        <f t="shared" si="2586"/>
        <v>0</v>
      </c>
      <c r="BL132" s="374">
        <f t="shared" si="2587"/>
        <v>0</v>
      </c>
      <c r="BM132" s="304"/>
      <c r="BN132" s="305"/>
      <c r="BO132" s="270">
        <f t="shared" si="2588"/>
        <v>0</v>
      </c>
      <c r="BP132" s="374">
        <f t="shared" si="2589"/>
        <v>0</v>
      </c>
      <c r="BQ132" s="304"/>
      <c r="BR132" s="305"/>
      <c r="BS132" s="270">
        <f t="shared" si="2590"/>
        <v>0</v>
      </c>
      <c r="BT132" s="374">
        <f t="shared" si="2591"/>
        <v>0</v>
      </c>
      <c r="BU132" s="304"/>
      <c r="BV132" s="305"/>
      <c r="BW132" s="270">
        <f t="shared" si="2592"/>
        <v>0</v>
      </c>
      <c r="BX132" s="374">
        <f t="shared" si="2593"/>
        <v>0</v>
      </c>
      <c r="BY132" s="304"/>
      <c r="BZ132" s="305"/>
      <c r="CA132" s="270">
        <f t="shared" si="2594"/>
        <v>0</v>
      </c>
      <c r="CB132" s="374">
        <f t="shared" si="2595"/>
        <v>0</v>
      </c>
      <c r="CC132" s="304"/>
      <c r="CD132" s="305"/>
      <c r="CE132" s="270">
        <f t="shared" si="2596"/>
        <v>0</v>
      </c>
      <c r="CF132" s="374">
        <f t="shared" si="2597"/>
        <v>0</v>
      </c>
      <c r="CG132" s="304"/>
      <c r="CH132" s="305"/>
      <c r="CI132" s="270">
        <f t="shared" si="2598"/>
        <v>0</v>
      </c>
      <c r="CJ132" s="374">
        <f t="shared" si="2599"/>
        <v>0</v>
      </c>
      <c r="CK132" s="304"/>
      <c r="CL132" s="305"/>
      <c r="CM132" s="270">
        <f t="shared" si="2600"/>
        <v>0</v>
      </c>
      <c r="CN132" s="374">
        <f t="shared" si="2601"/>
        <v>0</v>
      </c>
      <c r="CO132" s="304"/>
      <c r="CP132" s="305"/>
      <c r="CQ132" s="270">
        <f t="shared" si="2602"/>
        <v>0</v>
      </c>
      <c r="CR132" s="374">
        <f t="shared" si="2603"/>
        <v>0</v>
      </c>
      <c r="CS132" s="304"/>
      <c r="CT132" s="305"/>
      <c r="CU132" s="270">
        <f t="shared" si="2604"/>
        <v>0</v>
      </c>
      <c r="CV132" s="374">
        <f t="shared" si="2605"/>
        <v>0</v>
      </c>
      <c r="CW132" s="324">
        <f t="shared" si="2225"/>
        <v>0</v>
      </c>
      <c r="CX132" s="304"/>
      <c r="CY132" s="305"/>
      <c r="CZ132" s="270">
        <f t="shared" si="2606"/>
        <v>0</v>
      </c>
      <c r="DA132" s="374">
        <f t="shared" si="2751"/>
        <v>0</v>
      </c>
      <c r="DB132" s="304"/>
      <c r="DC132" s="305"/>
      <c r="DD132" s="270">
        <f t="shared" si="2607"/>
        <v>0</v>
      </c>
      <c r="DE132" s="374">
        <f t="shared" si="2752"/>
        <v>0</v>
      </c>
      <c r="DF132" s="304"/>
      <c r="DG132" s="305"/>
      <c r="DH132" s="270">
        <f t="shared" si="2608"/>
        <v>0</v>
      </c>
      <c r="DI132" s="374">
        <f t="shared" si="2753"/>
        <v>0</v>
      </c>
      <c r="DJ132" s="304"/>
      <c r="DK132" s="305"/>
      <c r="DL132" s="270">
        <f t="shared" si="2609"/>
        <v>0</v>
      </c>
      <c r="DM132" s="374">
        <f t="shared" si="2754"/>
        <v>0</v>
      </c>
      <c r="DN132" s="304"/>
      <c r="DO132" s="305"/>
      <c r="DP132" s="270">
        <f t="shared" si="2610"/>
        <v>0</v>
      </c>
      <c r="DQ132" s="374">
        <f t="shared" si="2755"/>
        <v>0</v>
      </c>
      <c r="DR132" s="304"/>
      <c r="DS132" s="305"/>
      <c r="DT132" s="270">
        <f t="shared" si="2611"/>
        <v>0</v>
      </c>
      <c r="DU132" s="374">
        <f t="shared" si="2756"/>
        <v>0</v>
      </c>
      <c r="DV132" s="304"/>
      <c r="DW132" s="305"/>
      <c r="DX132" s="270">
        <f t="shared" si="2612"/>
        <v>0</v>
      </c>
      <c r="DY132" s="374">
        <f t="shared" si="2757"/>
        <v>0</v>
      </c>
      <c r="DZ132" s="304"/>
      <c r="EA132" s="305"/>
      <c r="EB132" s="270">
        <f t="shared" si="2613"/>
        <v>0</v>
      </c>
      <c r="EC132" s="374">
        <f t="shared" si="2758"/>
        <v>0</v>
      </c>
      <c r="ED132" s="304"/>
      <c r="EE132" s="305"/>
      <c r="EF132" s="270">
        <f t="shared" si="2614"/>
        <v>0</v>
      </c>
      <c r="EG132" s="374">
        <f t="shared" si="2759"/>
        <v>0</v>
      </c>
      <c r="EH132" s="304"/>
      <c r="EI132" s="305"/>
      <c r="EJ132" s="270">
        <f t="shared" si="2615"/>
        <v>0</v>
      </c>
      <c r="EK132" s="374">
        <f t="shared" si="2760"/>
        <v>0</v>
      </c>
      <c r="EL132" s="304"/>
      <c r="EM132" s="305"/>
      <c r="EN132" s="270">
        <f t="shared" si="2616"/>
        <v>0</v>
      </c>
      <c r="EO132" s="374">
        <f t="shared" si="2761"/>
        <v>0</v>
      </c>
      <c r="EP132" s="304"/>
      <c r="EQ132" s="305"/>
      <c r="ER132" s="270">
        <f t="shared" si="2617"/>
        <v>0</v>
      </c>
      <c r="ES132" s="374">
        <f t="shared" si="2762"/>
        <v>0</v>
      </c>
      <c r="ET132" s="324">
        <f t="shared" si="2226"/>
        <v>0</v>
      </c>
      <c r="EU132" s="304"/>
      <c r="EV132" s="305"/>
      <c r="EW132" s="270">
        <f t="shared" si="2618"/>
        <v>0</v>
      </c>
      <c r="EX132" s="374">
        <f t="shared" si="2763"/>
        <v>0</v>
      </c>
      <c r="EY132" s="304"/>
      <c r="EZ132" s="305"/>
      <c r="FA132" s="270">
        <f t="shared" si="2619"/>
        <v>0</v>
      </c>
      <c r="FB132" s="374">
        <f t="shared" si="2764"/>
        <v>0</v>
      </c>
      <c r="FC132" s="304"/>
      <c r="FD132" s="305"/>
      <c r="FE132" s="270">
        <f t="shared" si="2620"/>
        <v>0</v>
      </c>
      <c r="FF132" s="374">
        <f t="shared" si="2765"/>
        <v>0</v>
      </c>
      <c r="FG132" s="304"/>
      <c r="FH132" s="305"/>
      <c r="FI132" s="270">
        <f t="shared" si="2621"/>
        <v>0</v>
      </c>
      <c r="FJ132" s="374">
        <f t="shared" si="2766"/>
        <v>0</v>
      </c>
      <c r="FK132" s="304"/>
      <c r="FL132" s="305"/>
      <c r="FM132" s="270">
        <f t="shared" si="2622"/>
        <v>0</v>
      </c>
      <c r="FN132" s="374">
        <f t="shared" si="2767"/>
        <v>0</v>
      </c>
      <c r="FO132" s="304"/>
      <c r="FP132" s="305"/>
      <c r="FQ132" s="270">
        <f t="shared" si="2623"/>
        <v>0</v>
      </c>
      <c r="FR132" s="374">
        <f t="shared" si="2768"/>
        <v>0</v>
      </c>
      <c r="FS132" s="304"/>
      <c r="FT132" s="305"/>
      <c r="FU132" s="270">
        <f t="shared" si="2624"/>
        <v>0</v>
      </c>
      <c r="FV132" s="374">
        <f t="shared" si="2769"/>
        <v>0</v>
      </c>
      <c r="FW132" s="304"/>
      <c r="FX132" s="305"/>
      <c r="FY132" s="270">
        <f t="shared" si="2625"/>
        <v>0</v>
      </c>
      <c r="FZ132" s="374">
        <f t="shared" si="2770"/>
        <v>0</v>
      </c>
      <c r="GA132" s="304"/>
      <c r="GB132" s="305"/>
      <c r="GC132" s="270">
        <f t="shared" si="2626"/>
        <v>0</v>
      </c>
      <c r="GD132" s="374">
        <f t="shared" si="2771"/>
        <v>0</v>
      </c>
      <c r="GE132" s="304"/>
      <c r="GF132" s="305"/>
      <c r="GG132" s="270">
        <f t="shared" si="2627"/>
        <v>0</v>
      </c>
      <c r="GH132" s="374">
        <f t="shared" si="2772"/>
        <v>0</v>
      </c>
      <c r="GI132" s="304"/>
      <c r="GJ132" s="305"/>
      <c r="GK132" s="270">
        <f t="shared" si="2628"/>
        <v>0</v>
      </c>
      <c r="GL132" s="374">
        <f t="shared" si="2773"/>
        <v>0</v>
      </c>
      <c r="GM132" s="304"/>
      <c r="GN132" s="305"/>
      <c r="GO132" s="270">
        <f t="shared" si="2629"/>
        <v>0</v>
      </c>
      <c r="GP132" s="374">
        <f t="shared" si="2774"/>
        <v>0</v>
      </c>
      <c r="GQ132" s="324">
        <f t="shared" si="2227"/>
        <v>0</v>
      </c>
      <c r="GR132" s="304"/>
      <c r="GS132" s="305"/>
      <c r="GT132" s="270">
        <f t="shared" si="2630"/>
        <v>0</v>
      </c>
      <c r="GU132" s="374">
        <f t="shared" si="2775"/>
        <v>0</v>
      </c>
      <c r="GV132" s="304"/>
      <c r="GW132" s="305"/>
      <c r="GX132" s="270">
        <f t="shared" si="2631"/>
        <v>0</v>
      </c>
      <c r="GY132" s="374">
        <f t="shared" si="2776"/>
        <v>0</v>
      </c>
      <c r="GZ132" s="304"/>
      <c r="HA132" s="305"/>
      <c r="HB132" s="270">
        <f t="shared" si="2632"/>
        <v>0</v>
      </c>
      <c r="HC132" s="374">
        <f t="shared" si="2777"/>
        <v>0</v>
      </c>
      <c r="HD132" s="304"/>
      <c r="HE132" s="305"/>
      <c r="HF132" s="270">
        <f t="shared" si="2633"/>
        <v>0</v>
      </c>
      <c r="HG132" s="374">
        <f t="shared" si="2778"/>
        <v>0</v>
      </c>
      <c r="HH132" s="304"/>
      <c r="HI132" s="305"/>
      <c r="HJ132" s="270">
        <f t="shared" si="2634"/>
        <v>0</v>
      </c>
      <c r="HK132" s="374">
        <f t="shared" si="2779"/>
        <v>0</v>
      </c>
      <c r="HL132" s="304"/>
      <c r="HM132" s="305"/>
      <c r="HN132" s="270">
        <f t="shared" si="2635"/>
        <v>0</v>
      </c>
      <c r="HO132" s="374">
        <f t="shared" si="2780"/>
        <v>0</v>
      </c>
      <c r="HP132" s="304"/>
      <c r="HQ132" s="305"/>
      <c r="HR132" s="270">
        <f t="shared" si="2636"/>
        <v>0</v>
      </c>
      <c r="HS132" s="374">
        <f t="shared" si="2781"/>
        <v>0</v>
      </c>
      <c r="HT132" s="304"/>
      <c r="HU132" s="305"/>
      <c r="HV132" s="270">
        <f t="shared" si="2637"/>
        <v>0</v>
      </c>
      <c r="HW132" s="374">
        <f t="shared" si="2782"/>
        <v>0</v>
      </c>
      <c r="HX132" s="304"/>
      <c r="HY132" s="305"/>
      <c r="HZ132" s="270">
        <f t="shared" si="2638"/>
        <v>0</v>
      </c>
      <c r="IA132" s="374">
        <f t="shared" si="2783"/>
        <v>0</v>
      </c>
      <c r="IB132" s="304"/>
      <c r="IC132" s="305"/>
      <c r="ID132" s="270">
        <f t="shared" si="2639"/>
        <v>0</v>
      </c>
      <c r="IE132" s="374">
        <f t="shared" si="2784"/>
        <v>0</v>
      </c>
      <c r="IF132" s="304"/>
      <c r="IG132" s="305"/>
      <c r="IH132" s="270">
        <f t="shared" si="2640"/>
        <v>0</v>
      </c>
      <c r="II132" s="374">
        <f t="shared" si="2785"/>
        <v>0</v>
      </c>
      <c r="IJ132" s="304"/>
      <c r="IK132" s="305"/>
      <c r="IL132" s="270">
        <f t="shared" si="2641"/>
        <v>0</v>
      </c>
      <c r="IM132" s="374">
        <f t="shared" si="2786"/>
        <v>0</v>
      </c>
      <c r="IN132" s="324">
        <f t="shared" si="2228"/>
        <v>0</v>
      </c>
      <c r="IO132" s="304"/>
      <c r="IP132" s="305"/>
      <c r="IQ132" s="270">
        <f t="shared" si="2642"/>
        <v>0</v>
      </c>
      <c r="IR132" s="374">
        <f t="shared" si="2787"/>
        <v>0</v>
      </c>
      <c r="IS132" s="304"/>
      <c r="IT132" s="305"/>
      <c r="IU132" s="270">
        <f t="shared" si="2643"/>
        <v>0</v>
      </c>
      <c r="IV132" s="374">
        <f t="shared" si="2788"/>
        <v>0</v>
      </c>
      <c r="IW132" s="304"/>
      <c r="IX132" s="305"/>
      <c r="IY132" s="270">
        <f t="shared" si="2644"/>
        <v>0</v>
      </c>
      <c r="IZ132" s="374">
        <f t="shared" si="2789"/>
        <v>0</v>
      </c>
      <c r="JA132" s="304"/>
      <c r="JB132" s="305"/>
      <c r="JC132" s="270">
        <f t="shared" si="2645"/>
        <v>0</v>
      </c>
      <c r="JD132" s="374">
        <f t="shared" si="2790"/>
        <v>0</v>
      </c>
      <c r="JE132" s="304"/>
      <c r="JF132" s="305"/>
      <c r="JG132" s="270">
        <f t="shared" si="2646"/>
        <v>0</v>
      </c>
      <c r="JH132" s="374">
        <f t="shared" si="2791"/>
        <v>0</v>
      </c>
      <c r="JI132" s="304"/>
      <c r="JJ132" s="305"/>
      <c r="JK132" s="270">
        <f t="shared" si="2647"/>
        <v>0</v>
      </c>
      <c r="JL132" s="374">
        <f t="shared" si="2792"/>
        <v>0</v>
      </c>
      <c r="JM132" s="304"/>
      <c r="JN132" s="305"/>
      <c r="JO132" s="270">
        <f t="shared" si="2648"/>
        <v>0</v>
      </c>
      <c r="JP132" s="374">
        <f t="shared" si="2793"/>
        <v>0</v>
      </c>
      <c r="JQ132" s="304"/>
      <c r="JR132" s="305"/>
      <c r="JS132" s="270">
        <f t="shared" si="2649"/>
        <v>0</v>
      </c>
      <c r="JT132" s="374">
        <f t="shared" si="2794"/>
        <v>0</v>
      </c>
      <c r="JU132" s="304"/>
      <c r="JV132" s="305"/>
      <c r="JW132" s="270">
        <f t="shared" si="2650"/>
        <v>0</v>
      </c>
      <c r="JX132" s="374">
        <f t="shared" si="2795"/>
        <v>0</v>
      </c>
      <c r="JY132" s="304"/>
      <c r="JZ132" s="305"/>
      <c r="KA132" s="270">
        <f t="shared" si="2651"/>
        <v>0</v>
      </c>
      <c r="KB132" s="374">
        <f t="shared" si="2796"/>
        <v>0</v>
      </c>
      <c r="KC132" s="304"/>
      <c r="KD132" s="305"/>
      <c r="KE132" s="270">
        <f t="shared" si="2652"/>
        <v>0</v>
      </c>
      <c r="KF132" s="374">
        <f t="shared" si="2797"/>
        <v>0</v>
      </c>
      <c r="KG132" s="304"/>
      <c r="KH132" s="305"/>
      <c r="KI132" s="270">
        <f t="shared" si="2653"/>
        <v>0</v>
      </c>
      <c r="KJ132" s="374">
        <f t="shared" si="2798"/>
        <v>0</v>
      </c>
      <c r="KK132" s="324">
        <f t="shared" si="2229"/>
        <v>0</v>
      </c>
      <c r="KL132" s="304"/>
      <c r="KM132" s="305"/>
      <c r="KN132" s="270">
        <f t="shared" si="2654"/>
        <v>0</v>
      </c>
      <c r="KO132" s="374">
        <f t="shared" si="2799"/>
        <v>0</v>
      </c>
      <c r="KP132" s="304"/>
      <c r="KQ132" s="305"/>
      <c r="KR132" s="270">
        <f t="shared" si="2655"/>
        <v>0</v>
      </c>
      <c r="KS132" s="374">
        <f t="shared" si="2800"/>
        <v>0</v>
      </c>
      <c r="KT132" s="304"/>
      <c r="KU132" s="305"/>
      <c r="KV132" s="270">
        <f t="shared" si="2656"/>
        <v>0</v>
      </c>
      <c r="KW132" s="374">
        <f t="shared" si="2801"/>
        <v>0</v>
      </c>
      <c r="KX132" s="304"/>
      <c r="KY132" s="305"/>
      <c r="KZ132" s="270">
        <f t="shared" si="2657"/>
        <v>0</v>
      </c>
      <c r="LA132" s="374">
        <f t="shared" si="2802"/>
        <v>0</v>
      </c>
      <c r="LB132" s="304"/>
      <c r="LC132" s="305"/>
      <c r="LD132" s="270">
        <f t="shared" si="2658"/>
        <v>0</v>
      </c>
      <c r="LE132" s="374">
        <f t="shared" si="2803"/>
        <v>0</v>
      </c>
      <c r="LF132" s="304"/>
      <c r="LG132" s="305"/>
      <c r="LH132" s="270">
        <f t="shared" si="2659"/>
        <v>0</v>
      </c>
      <c r="LI132" s="374">
        <f t="shared" si="2804"/>
        <v>0</v>
      </c>
      <c r="LJ132" s="304"/>
      <c r="LK132" s="305"/>
      <c r="LL132" s="270">
        <f t="shared" si="2660"/>
        <v>0</v>
      </c>
      <c r="LM132" s="374">
        <f t="shared" si="2805"/>
        <v>0</v>
      </c>
      <c r="LN132" s="304"/>
      <c r="LO132" s="305"/>
      <c r="LP132" s="270">
        <f t="shared" si="2661"/>
        <v>0</v>
      </c>
      <c r="LQ132" s="374">
        <f t="shared" si="2806"/>
        <v>0</v>
      </c>
      <c r="LR132" s="304"/>
      <c r="LS132" s="305"/>
      <c r="LT132" s="270">
        <f t="shared" si="2662"/>
        <v>0</v>
      </c>
      <c r="LU132" s="374">
        <f t="shared" si="2807"/>
        <v>0</v>
      </c>
      <c r="LV132" s="304"/>
      <c r="LW132" s="305"/>
      <c r="LX132" s="270">
        <f t="shared" si="2663"/>
        <v>0</v>
      </c>
      <c r="LY132" s="374">
        <f t="shared" si="2808"/>
        <v>0</v>
      </c>
      <c r="LZ132" s="304"/>
      <c r="MA132" s="305"/>
      <c r="MB132" s="270">
        <f t="shared" si="2664"/>
        <v>0</v>
      </c>
      <c r="MC132" s="374">
        <f t="shared" si="2809"/>
        <v>0</v>
      </c>
      <c r="MD132" s="304"/>
      <c r="ME132" s="305"/>
      <c r="MF132" s="270">
        <f t="shared" si="2665"/>
        <v>0</v>
      </c>
      <c r="MG132" s="374">
        <f t="shared" si="2810"/>
        <v>0</v>
      </c>
      <c r="MH132" s="324">
        <f t="shared" si="2230"/>
        <v>0</v>
      </c>
      <c r="MI132" s="304"/>
      <c r="MJ132" s="305"/>
      <c r="MK132" s="270">
        <f t="shared" si="2666"/>
        <v>0</v>
      </c>
      <c r="ML132" s="374">
        <f t="shared" si="2811"/>
        <v>0</v>
      </c>
      <c r="MM132" s="304"/>
      <c r="MN132" s="305"/>
      <c r="MO132" s="270">
        <f t="shared" si="2667"/>
        <v>0</v>
      </c>
      <c r="MP132" s="374">
        <f t="shared" si="2812"/>
        <v>0</v>
      </c>
      <c r="MQ132" s="304"/>
      <c r="MR132" s="305"/>
      <c r="MS132" s="270">
        <f t="shared" si="2668"/>
        <v>0</v>
      </c>
      <c r="MT132" s="374">
        <f t="shared" si="2813"/>
        <v>0</v>
      </c>
      <c r="MU132" s="304"/>
      <c r="MV132" s="305"/>
      <c r="MW132" s="270">
        <f t="shared" si="2669"/>
        <v>0</v>
      </c>
      <c r="MX132" s="374">
        <f t="shared" si="2814"/>
        <v>0</v>
      </c>
      <c r="MY132" s="304"/>
      <c r="MZ132" s="305"/>
      <c r="NA132" s="270">
        <f t="shared" si="2670"/>
        <v>0</v>
      </c>
      <c r="NB132" s="374">
        <f t="shared" si="2815"/>
        <v>0</v>
      </c>
      <c r="NC132" s="304"/>
      <c r="ND132" s="305"/>
      <c r="NE132" s="270">
        <f t="shared" si="2671"/>
        <v>0</v>
      </c>
      <c r="NF132" s="374">
        <f t="shared" si="2816"/>
        <v>0</v>
      </c>
      <c r="NG132" s="304"/>
      <c r="NH132" s="305"/>
      <c r="NI132" s="270">
        <f t="shared" si="2672"/>
        <v>0</v>
      </c>
      <c r="NJ132" s="374">
        <f t="shared" si="2817"/>
        <v>0</v>
      </c>
      <c r="NK132" s="304"/>
      <c r="NL132" s="305"/>
      <c r="NM132" s="270">
        <f t="shared" si="2673"/>
        <v>0</v>
      </c>
      <c r="NN132" s="374">
        <f t="shared" si="2818"/>
        <v>0</v>
      </c>
      <c r="NO132" s="304"/>
      <c r="NP132" s="305"/>
      <c r="NQ132" s="270">
        <f t="shared" si="2674"/>
        <v>0</v>
      </c>
      <c r="NR132" s="374">
        <f t="shared" si="2819"/>
        <v>0</v>
      </c>
      <c r="NS132" s="304"/>
      <c r="NT132" s="305"/>
      <c r="NU132" s="270">
        <f t="shared" si="2675"/>
        <v>0</v>
      </c>
      <c r="NV132" s="374">
        <f t="shared" si="2820"/>
        <v>0</v>
      </c>
      <c r="NW132" s="304"/>
      <c r="NX132" s="305"/>
      <c r="NY132" s="270">
        <f t="shared" si="2676"/>
        <v>0</v>
      </c>
      <c r="NZ132" s="374">
        <f t="shared" si="2821"/>
        <v>0</v>
      </c>
      <c r="OA132" s="304"/>
      <c r="OB132" s="305"/>
      <c r="OC132" s="270">
        <f t="shared" si="2677"/>
        <v>0</v>
      </c>
      <c r="OD132" s="374">
        <f t="shared" si="2822"/>
        <v>0</v>
      </c>
      <c r="OE132" s="324">
        <f t="shared" si="2231"/>
        <v>0</v>
      </c>
      <c r="OF132" s="304"/>
      <c r="OG132" s="305"/>
      <c r="OH132" s="270">
        <f t="shared" si="2678"/>
        <v>0</v>
      </c>
      <c r="OI132" s="374">
        <f t="shared" si="2823"/>
        <v>0</v>
      </c>
      <c r="OJ132" s="304"/>
      <c r="OK132" s="305"/>
      <c r="OL132" s="270">
        <f t="shared" si="2679"/>
        <v>0</v>
      </c>
      <c r="OM132" s="374">
        <f t="shared" si="2824"/>
        <v>0</v>
      </c>
      <c r="ON132" s="304"/>
      <c r="OO132" s="305"/>
      <c r="OP132" s="270">
        <f t="shared" si="2680"/>
        <v>0</v>
      </c>
      <c r="OQ132" s="374">
        <f t="shared" si="2825"/>
        <v>0</v>
      </c>
      <c r="OR132" s="304"/>
      <c r="OS132" s="305"/>
      <c r="OT132" s="270">
        <f t="shared" si="2681"/>
        <v>0</v>
      </c>
      <c r="OU132" s="374">
        <f t="shared" si="2826"/>
        <v>0</v>
      </c>
      <c r="OV132" s="304"/>
      <c r="OW132" s="305"/>
      <c r="OX132" s="270">
        <f t="shared" si="2682"/>
        <v>0</v>
      </c>
      <c r="OY132" s="374">
        <f t="shared" si="2827"/>
        <v>0</v>
      </c>
      <c r="OZ132" s="304"/>
      <c r="PA132" s="305"/>
      <c r="PB132" s="270">
        <f t="shared" si="2683"/>
        <v>0</v>
      </c>
      <c r="PC132" s="374">
        <f t="shared" si="2828"/>
        <v>0</v>
      </c>
      <c r="PD132" s="304"/>
      <c r="PE132" s="305"/>
      <c r="PF132" s="270">
        <f t="shared" si="2684"/>
        <v>0</v>
      </c>
      <c r="PG132" s="374">
        <f t="shared" si="2829"/>
        <v>0</v>
      </c>
      <c r="PH132" s="304"/>
      <c r="PI132" s="305"/>
      <c r="PJ132" s="270">
        <f t="shared" si="2685"/>
        <v>0</v>
      </c>
      <c r="PK132" s="374">
        <f t="shared" si="2830"/>
        <v>0</v>
      </c>
      <c r="PL132" s="304"/>
      <c r="PM132" s="305"/>
      <c r="PN132" s="270">
        <f t="shared" si="2686"/>
        <v>0</v>
      </c>
      <c r="PO132" s="374">
        <f t="shared" si="2831"/>
        <v>0</v>
      </c>
      <c r="PP132" s="304"/>
      <c r="PQ132" s="305"/>
      <c r="PR132" s="270">
        <f t="shared" si="2687"/>
        <v>0</v>
      </c>
      <c r="PS132" s="374">
        <f t="shared" si="2832"/>
        <v>0</v>
      </c>
      <c r="PT132" s="304"/>
      <c r="PU132" s="305"/>
      <c r="PV132" s="270">
        <f t="shared" si="2688"/>
        <v>0</v>
      </c>
      <c r="PW132" s="374">
        <f t="shared" si="2833"/>
        <v>0</v>
      </c>
      <c r="PX132" s="304"/>
      <c r="PY132" s="305"/>
      <c r="PZ132" s="270">
        <f t="shared" si="2689"/>
        <v>0</v>
      </c>
      <c r="QA132" s="374">
        <f t="shared" si="2834"/>
        <v>0</v>
      </c>
      <c r="QB132" s="324">
        <f t="shared" si="2232"/>
        <v>0</v>
      </c>
      <c r="QC132" s="304"/>
      <c r="QD132" s="305"/>
      <c r="QE132" s="270">
        <f t="shared" si="2690"/>
        <v>0</v>
      </c>
      <c r="QF132" s="374">
        <f t="shared" si="2835"/>
        <v>0</v>
      </c>
      <c r="QG132" s="304"/>
      <c r="QH132" s="305"/>
      <c r="QI132" s="270">
        <f t="shared" si="2691"/>
        <v>0</v>
      </c>
      <c r="QJ132" s="374">
        <f t="shared" si="2836"/>
        <v>0</v>
      </c>
      <c r="QK132" s="304"/>
      <c r="QL132" s="305"/>
      <c r="QM132" s="270">
        <f t="shared" si="2692"/>
        <v>0</v>
      </c>
      <c r="QN132" s="374">
        <f t="shared" si="2837"/>
        <v>0</v>
      </c>
      <c r="QO132" s="304"/>
      <c r="QP132" s="305"/>
      <c r="QQ132" s="270">
        <f t="shared" si="2693"/>
        <v>0</v>
      </c>
      <c r="QR132" s="374">
        <f t="shared" si="2838"/>
        <v>0</v>
      </c>
      <c r="QS132" s="304"/>
      <c r="QT132" s="305"/>
      <c r="QU132" s="270">
        <f t="shared" si="2694"/>
        <v>0</v>
      </c>
      <c r="QV132" s="374">
        <f t="shared" si="2839"/>
        <v>0</v>
      </c>
      <c r="QW132" s="304"/>
      <c r="QX132" s="305"/>
      <c r="QY132" s="270">
        <f t="shared" si="2695"/>
        <v>0</v>
      </c>
      <c r="QZ132" s="374">
        <f t="shared" si="2840"/>
        <v>0</v>
      </c>
      <c r="RA132" s="304"/>
      <c r="RB132" s="305"/>
      <c r="RC132" s="270">
        <f t="shared" si="2696"/>
        <v>0</v>
      </c>
      <c r="RD132" s="374">
        <f t="shared" si="2841"/>
        <v>0</v>
      </c>
      <c r="RE132" s="304"/>
      <c r="RF132" s="305"/>
      <c r="RG132" s="270">
        <f t="shared" si="2697"/>
        <v>0</v>
      </c>
      <c r="RH132" s="374">
        <f t="shared" si="2842"/>
        <v>0</v>
      </c>
      <c r="RI132" s="304"/>
      <c r="RJ132" s="305"/>
      <c r="RK132" s="270">
        <f t="shared" si="2698"/>
        <v>0</v>
      </c>
      <c r="RL132" s="374">
        <f t="shared" si="2843"/>
        <v>0</v>
      </c>
      <c r="RM132" s="304"/>
      <c r="RN132" s="305"/>
      <c r="RO132" s="270">
        <f t="shared" si="2699"/>
        <v>0</v>
      </c>
      <c r="RP132" s="374">
        <f t="shared" si="2844"/>
        <v>0</v>
      </c>
      <c r="RQ132" s="304"/>
      <c r="RR132" s="305"/>
      <c r="RS132" s="270">
        <f t="shared" si="2700"/>
        <v>0</v>
      </c>
      <c r="RT132" s="374">
        <f t="shared" si="2845"/>
        <v>0</v>
      </c>
      <c r="RU132" s="304"/>
      <c r="RV132" s="305"/>
      <c r="RW132" s="270">
        <f t="shared" si="2701"/>
        <v>0</v>
      </c>
      <c r="RX132" s="374">
        <f t="shared" si="2846"/>
        <v>0</v>
      </c>
      <c r="RY132" s="324">
        <f t="shared" si="2233"/>
        <v>0</v>
      </c>
      <c r="RZ132" s="304"/>
      <c r="SA132" s="305"/>
      <c r="SB132" s="270">
        <f t="shared" si="2702"/>
        <v>0</v>
      </c>
      <c r="SC132" s="374">
        <f t="shared" si="2847"/>
        <v>0</v>
      </c>
      <c r="SD132" s="304"/>
      <c r="SE132" s="305"/>
      <c r="SF132" s="270">
        <f t="shared" si="2703"/>
        <v>0</v>
      </c>
      <c r="SG132" s="374">
        <f t="shared" si="2848"/>
        <v>0</v>
      </c>
      <c r="SH132" s="304"/>
      <c r="SI132" s="305"/>
      <c r="SJ132" s="270">
        <f t="shared" si="2704"/>
        <v>0</v>
      </c>
      <c r="SK132" s="374">
        <f t="shared" si="2849"/>
        <v>0</v>
      </c>
      <c r="SL132" s="304"/>
      <c r="SM132" s="305"/>
      <c r="SN132" s="270">
        <f t="shared" si="2705"/>
        <v>0</v>
      </c>
      <c r="SO132" s="374">
        <f t="shared" si="2850"/>
        <v>0</v>
      </c>
      <c r="SP132" s="304"/>
      <c r="SQ132" s="305"/>
      <c r="SR132" s="270">
        <f t="shared" si="2706"/>
        <v>0</v>
      </c>
      <c r="SS132" s="374">
        <f t="shared" si="2851"/>
        <v>0</v>
      </c>
      <c r="ST132" s="304"/>
      <c r="SU132" s="305"/>
      <c r="SV132" s="270">
        <f t="shared" si="2707"/>
        <v>0</v>
      </c>
      <c r="SW132" s="374">
        <f t="shared" si="2852"/>
        <v>0</v>
      </c>
      <c r="SX132" s="304"/>
      <c r="SY132" s="305"/>
      <c r="SZ132" s="270">
        <f t="shared" si="2708"/>
        <v>0</v>
      </c>
      <c r="TA132" s="374">
        <f t="shared" si="2853"/>
        <v>0</v>
      </c>
      <c r="TB132" s="304"/>
      <c r="TC132" s="305"/>
      <c r="TD132" s="270">
        <f t="shared" si="2709"/>
        <v>0</v>
      </c>
      <c r="TE132" s="374">
        <f t="shared" si="2854"/>
        <v>0</v>
      </c>
      <c r="TF132" s="304"/>
      <c r="TG132" s="305"/>
      <c r="TH132" s="270">
        <f t="shared" si="2710"/>
        <v>0</v>
      </c>
      <c r="TI132" s="374">
        <f t="shared" si="2855"/>
        <v>0</v>
      </c>
      <c r="TJ132" s="304"/>
      <c r="TK132" s="305"/>
      <c r="TL132" s="270">
        <f t="shared" si="2711"/>
        <v>0</v>
      </c>
      <c r="TM132" s="374">
        <f t="shared" si="2856"/>
        <v>0</v>
      </c>
      <c r="TN132" s="304"/>
      <c r="TO132" s="305"/>
      <c r="TP132" s="270">
        <f t="shared" si="2712"/>
        <v>0</v>
      </c>
      <c r="TQ132" s="374">
        <f t="shared" si="2857"/>
        <v>0</v>
      </c>
      <c r="TR132" s="304"/>
      <c r="TS132" s="305"/>
      <c r="TT132" s="270">
        <f t="shared" si="2713"/>
        <v>0</v>
      </c>
      <c r="TU132" s="374">
        <f t="shared" si="2858"/>
        <v>0</v>
      </c>
      <c r="TV132" s="324">
        <f t="shared" si="2234"/>
        <v>0</v>
      </c>
      <c r="TW132" s="304"/>
      <c r="TX132" s="305"/>
      <c r="TY132" s="270">
        <f t="shared" si="2714"/>
        <v>0</v>
      </c>
      <c r="TZ132" s="374">
        <f t="shared" si="2859"/>
        <v>0</v>
      </c>
      <c r="UA132" s="304"/>
      <c r="UB132" s="305"/>
      <c r="UC132" s="270">
        <f t="shared" si="2715"/>
        <v>0</v>
      </c>
      <c r="UD132" s="374">
        <f t="shared" si="2860"/>
        <v>0</v>
      </c>
      <c r="UE132" s="304"/>
      <c r="UF132" s="305"/>
      <c r="UG132" s="270">
        <f t="shared" si="2716"/>
        <v>0</v>
      </c>
      <c r="UH132" s="374">
        <f t="shared" si="2861"/>
        <v>0</v>
      </c>
      <c r="UI132" s="304"/>
      <c r="UJ132" s="305"/>
      <c r="UK132" s="270">
        <f t="shared" si="2717"/>
        <v>0</v>
      </c>
      <c r="UL132" s="374">
        <f t="shared" si="2862"/>
        <v>0</v>
      </c>
      <c r="UM132" s="304"/>
      <c r="UN132" s="305"/>
      <c r="UO132" s="270">
        <f t="shared" si="2718"/>
        <v>0</v>
      </c>
      <c r="UP132" s="374">
        <f t="shared" si="2863"/>
        <v>0</v>
      </c>
      <c r="UQ132" s="304"/>
      <c r="UR132" s="305"/>
      <c r="US132" s="270">
        <f t="shared" si="2719"/>
        <v>0</v>
      </c>
      <c r="UT132" s="374">
        <f t="shared" si="2864"/>
        <v>0</v>
      </c>
      <c r="UU132" s="304"/>
      <c r="UV132" s="305"/>
      <c r="UW132" s="270">
        <f t="shared" si="2720"/>
        <v>0</v>
      </c>
      <c r="UX132" s="374">
        <f t="shared" si="2865"/>
        <v>0</v>
      </c>
      <c r="UY132" s="304"/>
      <c r="UZ132" s="305"/>
      <c r="VA132" s="270">
        <f t="shared" si="2721"/>
        <v>0</v>
      </c>
      <c r="VB132" s="374">
        <f t="shared" si="2866"/>
        <v>0</v>
      </c>
      <c r="VC132" s="304"/>
      <c r="VD132" s="305"/>
      <c r="VE132" s="270">
        <f t="shared" si="2722"/>
        <v>0</v>
      </c>
      <c r="VF132" s="374">
        <f t="shared" si="2867"/>
        <v>0</v>
      </c>
      <c r="VG132" s="304"/>
      <c r="VH132" s="305"/>
      <c r="VI132" s="270">
        <f t="shared" si="2723"/>
        <v>0</v>
      </c>
      <c r="VJ132" s="374">
        <f t="shared" si="2868"/>
        <v>0</v>
      </c>
      <c r="VK132" s="304"/>
      <c r="VL132" s="305"/>
      <c r="VM132" s="270">
        <f t="shared" si="2724"/>
        <v>0</v>
      </c>
      <c r="VN132" s="374">
        <f t="shared" si="2869"/>
        <v>0</v>
      </c>
      <c r="VO132" s="304"/>
      <c r="VP132" s="305"/>
      <c r="VQ132" s="270">
        <f t="shared" si="2725"/>
        <v>0</v>
      </c>
      <c r="VR132" s="374">
        <f t="shared" si="2870"/>
        <v>0</v>
      </c>
      <c r="VS132" s="324">
        <f t="shared" si="2235"/>
        <v>0</v>
      </c>
      <c r="VT132" s="304"/>
      <c r="VU132" s="305"/>
      <c r="VV132" s="270">
        <f t="shared" si="2726"/>
        <v>0</v>
      </c>
      <c r="VW132" s="374">
        <f t="shared" si="2871"/>
        <v>0</v>
      </c>
      <c r="VX132" s="304"/>
      <c r="VY132" s="305"/>
      <c r="VZ132" s="270">
        <f t="shared" si="2727"/>
        <v>0</v>
      </c>
      <c r="WA132" s="374">
        <f t="shared" si="2872"/>
        <v>0</v>
      </c>
      <c r="WB132" s="304"/>
      <c r="WC132" s="305"/>
      <c r="WD132" s="270">
        <f t="shared" si="2728"/>
        <v>0</v>
      </c>
      <c r="WE132" s="374">
        <f t="shared" si="2873"/>
        <v>0</v>
      </c>
      <c r="WF132" s="304"/>
      <c r="WG132" s="305"/>
      <c r="WH132" s="270">
        <f t="shared" si="2729"/>
        <v>0</v>
      </c>
      <c r="WI132" s="374">
        <f t="shared" si="2874"/>
        <v>0</v>
      </c>
      <c r="WJ132" s="304"/>
      <c r="WK132" s="305"/>
      <c r="WL132" s="270">
        <f t="shared" si="2730"/>
        <v>0</v>
      </c>
      <c r="WM132" s="374">
        <f t="shared" si="2875"/>
        <v>0</v>
      </c>
      <c r="WN132" s="304"/>
      <c r="WO132" s="305"/>
      <c r="WP132" s="270">
        <f t="shared" si="2731"/>
        <v>0</v>
      </c>
      <c r="WQ132" s="374">
        <f t="shared" si="2876"/>
        <v>0</v>
      </c>
      <c r="WR132" s="304"/>
      <c r="WS132" s="305"/>
      <c r="WT132" s="270">
        <f t="shared" si="2732"/>
        <v>0</v>
      </c>
      <c r="WU132" s="374">
        <f t="shared" si="2877"/>
        <v>0</v>
      </c>
      <c r="WV132" s="304"/>
      <c r="WW132" s="305"/>
      <c r="WX132" s="270">
        <f t="shared" si="2733"/>
        <v>0</v>
      </c>
      <c r="WY132" s="374">
        <f t="shared" si="2878"/>
        <v>0</v>
      </c>
      <c r="WZ132" s="304"/>
      <c r="XA132" s="305"/>
      <c r="XB132" s="270">
        <f t="shared" si="2734"/>
        <v>0</v>
      </c>
      <c r="XC132" s="374">
        <f t="shared" si="2879"/>
        <v>0</v>
      </c>
      <c r="XD132" s="304"/>
      <c r="XE132" s="305"/>
      <c r="XF132" s="270">
        <f t="shared" si="2735"/>
        <v>0</v>
      </c>
      <c r="XG132" s="374">
        <f t="shared" si="2880"/>
        <v>0</v>
      </c>
      <c r="XH132" s="304"/>
      <c r="XI132" s="305"/>
      <c r="XJ132" s="270">
        <f t="shared" si="2736"/>
        <v>0</v>
      </c>
      <c r="XK132" s="374">
        <f t="shared" si="2881"/>
        <v>0</v>
      </c>
      <c r="XL132" s="304"/>
      <c r="XM132" s="305"/>
      <c r="XN132" s="270">
        <f t="shared" si="2737"/>
        <v>0</v>
      </c>
      <c r="XO132" s="374">
        <f t="shared" si="2882"/>
        <v>0</v>
      </c>
      <c r="XP132" s="324">
        <f t="shared" si="2236"/>
        <v>0</v>
      </c>
      <c r="XQ132" s="304"/>
      <c r="XR132" s="305"/>
      <c r="XS132" s="270">
        <f t="shared" si="2738"/>
        <v>0</v>
      </c>
      <c r="XT132" s="374">
        <f t="shared" si="2883"/>
        <v>0</v>
      </c>
      <c r="XU132" s="304"/>
      <c r="XV132" s="305"/>
      <c r="XW132" s="270">
        <f t="shared" si="2739"/>
        <v>0</v>
      </c>
      <c r="XX132" s="374">
        <f t="shared" si="2884"/>
        <v>0</v>
      </c>
      <c r="XY132" s="304"/>
      <c r="XZ132" s="305"/>
      <c r="YA132" s="270">
        <f t="shared" si="2740"/>
        <v>0</v>
      </c>
      <c r="YB132" s="374">
        <f t="shared" si="2885"/>
        <v>0</v>
      </c>
      <c r="YC132" s="304"/>
      <c r="YD132" s="305"/>
      <c r="YE132" s="270">
        <f t="shared" si="2741"/>
        <v>0</v>
      </c>
      <c r="YF132" s="374">
        <f t="shared" si="2886"/>
        <v>0</v>
      </c>
      <c r="YG132" s="304"/>
      <c r="YH132" s="305"/>
      <c r="YI132" s="270">
        <f t="shared" si="2742"/>
        <v>0</v>
      </c>
      <c r="YJ132" s="374">
        <f t="shared" si="2887"/>
        <v>0</v>
      </c>
      <c r="YK132" s="304"/>
      <c r="YL132" s="305"/>
      <c r="YM132" s="270">
        <f t="shared" si="2743"/>
        <v>0</v>
      </c>
      <c r="YN132" s="374">
        <f t="shared" si="2888"/>
        <v>0</v>
      </c>
      <c r="YO132" s="304"/>
      <c r="YP132" s="305"/>
      <c r="YQ132" s="270">
        <f t="shared" si="2744"/>
        <v>0</v>
      </c>
      <c r="YR132" s="374">
        <f t="shared" si="2889"/>
        <v>0</v>
      </c>
      <c r="YS132" s="304"/>
      <c r="YT132" s="305"/>
      <c r="YU132" s="270">
        <f t="shared" si="2745"/>
        <v>0</v>
      </c>
      <c r="YV132" s="374">
        <f t="shared" si="2890"/>
        <v>0</v>
      </c>
      <c r="YW132" s="304"/>
      <c r="YX132" s="305"/>
      <c r="YY132" s="270">
        <f t="shared" si="2746"/>
        <v>0</v>
      </c>
      <c r="YZ132" s="374">
        <f t="shared" si="2891"/>
        <v>0</v>
      </c>
      <c r="ZA132" s="304"/>
      <c r="ZB132" s="305"/>
      <c r="ZC132" s="270">
        <f t="shared" si="2747"/>
        <v>0</v>
      </c>
      <c r="ZD132" s="374">
        <f t="shared" si="2892"/>
        <v>0</v>
      </c>
      <c r="ZE132" s="304"/>
      <c r="ZF132" s="305"/>
      <c r="ZG132" s="270">
        <f t="shared" si="2748"/>
        <v>0</v>
      </c>
      <c r="ZH132" s="374">
        <f t="shared" si="2893"/>
        <v>0</v>
      </c>
      <c r="ZI132" s="304"/>
      <c r="ZJ132" s="305"/>
      <c r="ZK132" s="270">
        <f t="shared" si="2749"/>
        <v>0</v>
      </c>
      <c r="ZL132" s="374">
        <f t="shared" si="2750"/>
        <v>0</v>
      </c>
      <c r="ZM132" s="324">
        <f t="shared" si="2905"/>
        <v>0</v>
      </c>
    </row>
    <row r="133" spans="1:689" hidden="1" outlineLevel="2" x14ac:dyDescent="0.3">
      <c r="A133" s="361">
        <f>B133*'Input sheet'!$C$11</f>
        <v>0.19</v>
      </c>
      <c r="B133" s="362">
        <v>0.19</v>
      </c>
      <c r="C133" s="380" t="s">
        <v>166</v>
      </c>
      <c r="D133" s="304"/>
      <c r="E133" s="305"/>
      <c r="F133" s="270">
        <f t="shared" si="2570"/>
        <v>0</v>
      </c>
      <c r="G133" s="374">
        <v>0</v>
      </c>
      <c r="H133" s="304"/>
      <c r="I133" s="305"/>
      <c r="J133" s="270">
        <f t="shared" si="2894"/>
        <v>0</v>
      </c>
      <c r="K133" s="374">
        <f t="shared" si="2571"/>
        <v>0</v>
      </c>
      <c r="L133" s="304"/>
      <c r="M133" s="305"/>
      <c r="N133" s="270">
        <f t="shared" si="2895"/>
        <v>0</v>
      </c>
      <c r="O133" s="374">
        <f t="shared" si="2572"/>
        <v>0</v>
      </c>
      <c r="P133" s="304"/>
      <c r="Q133" s="305"/>
      <c r="R133" s="270">
        <f t="shared" si="2896"/>
        <v>0</v>
      </c>
      <c r="S133" s="374">
        <f t="shared" si="2573"/>
        <v>0</v>
      </c>
      <c r="T133" s="304"/>
      <c r="U133" s="305"/>
      <c r="V133" s="270">
        <f t="shared" si="2897"/>
        <v>0</v>
      </c>
      <c r="W133" s="374">
        <f t="shared" si="2574"/>
        <v>0</v>
      </c>
      <c r="X133" s="304"/>
      <c r="Y133" s="305"/>
      <c r="Z133" s="270">
        <f t="shared" si="2898"/>
        <v>0</v>
      </c>
      <c r="AA133" s="374">
        <f t="shared" si="2575"/>
        <v>0</v>
      </c>
      <c r="AB133" s="304"/>
      <c r="AC133" s="305"/>
      <c r="AD133" s="270">
        <f t="shared" si="2899"/>
        <v>0</v>
      </c>
      <c r="AE133" s="374">
        <f t="shared" si="2576"/>
        <v>0</v>
      </c>
      <c r="AF133" s="304"/>
      <c r="AG133" s="305"/>
      <c r="AH133" s="270">
        <f t="shared" si="2900"/>
        <v>0</v>
      </c>
      <c r="AI133" s="374">
        <f t="shared" si="2577"/>
        <v>0</v>
      </c>
      <c r="AJ133" s="304"/>
      <c r="AK133" s="305"/>
      <c r="AL133" s="270">
        <f t="shared" si="2901"/>
        <v>0</v>
      </c>
      <c r="AM133" s="374">
        <f t="shared" si="2578"/>
        <v>0</v>
      </c>
      <c r="AN133" s="304"/>
      <c r="AO133" s="305"/>
      <c r="AP133" s="270">
        <f t="shared" si="2902"/>
        <v>0</v>
      </c>
      <c r="AQ133" s="374">
        <f t="shared" si="2579"/>
        <v>0</v>
      </c>
      <c r="AR133" s="304"/>
      <c r="AS133" s="305"/>
      <c r="AT133" s="270">
        <f t="shared" si="2903"/>
        <v>0</v>
      </c>
      <c r="AU133" s="374">
        <f t="shared" si="2580"/>
        <v>0</v>
      </c>
      <c r="AV133" s="304"/>
      <c r="AW133" s="305"/>
      <c r="AX133" s="270">
        <f t="shared" si="2904"/>
        <v>0</v>
      </c>
      <c r="AY133" s="374">
        <f t="shared" si="2581"/>
        <v>0</v>
      </c>
      <c r="AZ133" s="324">
        <f t="shared" si="2223"/>
        <v>0</v>
      </c>
      <c r="BA133" s="304"/>
      <c r="BB133" s="305"/>
      <c r="BC133" s="270">
        <f t="shared" si="2582"/>
        <v>0</v>
      </c>
      <c r="BD133" s="374">
        <f t="shared" si="2583"/>
        <v>0</v>
      </c>
      <c r="BE133" s="304"/>
      <c r="BF133" s="305"/>
      <c r="BG133" s="270">
        <f t="shared" si="2584"/>
        <v>0</v>
      </c>
      <c r="BH133" s="374">
        <f t="shared" si="2585"/>
        <v>0</v>
      </c>
      <c r="BI133" s="304"/>
      <c r="BJ133" s="305"/>
      <c r="BK133" s="270">
        <f t="shared" si="2586"/>
        <v>0</v>
      </c>
      <c r="BL133" s="374">
        <f t="shared" si="2587"/>
        <v>0</v>
      </c>
      <c r="BM133" s="304"/>
      <c r="BN133" s="305"/>
      <c r="BO133" s="270">
        <f t="shared" si="2588"/>
        <v>0</v>
      </c>
      <c r="BP133" s="374">
        <f t="shared" si="2589"/>
        <v>0</v>
      </c>
      <c r="BQ133" s="304"/>
      <c r="BR133" s="305"/>
      <c r="BS133" s="270">
        <f t="shared" si="2590"/>
        <v>0</v>
      </c>
      <c r="BT133" s="374">
        <f t="shared" si="2591"/>
        <v>0</v>
      </c>
      <c r="BU133" s="304"/>
      <c r="BV133" s="305"/>
      <c r="BW133" s="270">
        <f t="shared" si="2592"/>
        <v>0</v>
      </c>
      <c r="BX133" s="374">
        <f t="shared" si="2593"/>
        <v>0</v>
      </c>
      <c r="BY133" s="304"/>
      <c r="BZ133" s="305"/>
      <c r="CA133" s="270">
        <f t="shared" si="2594"/>
        <v>0</v>
      </c>
      <c r="CB133" s="374">
        <f t="shared" si="2595"/>
        <v>0</v>
      </c>
      <c r="CC133" s="304"/>
      <c r="CD133" s="305"/>
      <c r="CE133" s="270">
        <f t="shared" si="2596"/>
        <v>0</v>
      </c>
      <c r="CF133" s="374">
        <f t="shared" si="2597"/>
        <v>0</v>
      </c>
      <c r="CG133" s="304"/>
      <c r="CH133" s="305"/>
      <c r="CI133" s="270">
        <f t="shared" si="2598"/>
        <v>0</v>
      </c>
      <c r="CJ133" s="374">
        <f t="shared" si="2599"/>
        <v>0</v>
      </c>
      <c r="CK133" s="304"/>
      <c r="CL133" s="305"/>
      <c r="CM133" s="270">
        <f t="shared" si="2600"/>
        <v>0</v>
      </c>
      <c r="CN133" s="374">
        <f t="shared" si="2601"/>
        <v>0</v>
      </c>
      <c r="CO133" s="304"/>
      <c r="CP133" s="305"/>
      <c r="CQ133" s="270">
        <f t="shared" si="2602"/>
        <v>0</v>
      </c>
      <c r="CR133" s="374">
        <f t="shared" si="2603"/>
        <v>0</v>
      </c>
      <c r="CS133" s="304"/>
      <c r="CT133" s="305"/>
      <c r="CU133" s="270">
        <f t="shared" si="2604"/>
        <v>0</v>
      </c>
      <c r="CV133" s="374">
        <f t="shared" si="2605"/>
        <v>0</v>
      </c>
      <c r="CW133" s="324">
        <f t="shared" si="2225"/>
        <v>0</v>
      </c>
      <c r="CX133" s="304"/>
      <c r="CY133" s="305"/>
      <c r="CZ133" s="270">
        <f t="shared" si="2606"/>
        <v>0</v>
      </c>
      <c r="DA133" s="374">
        <f t="shared" si="2751"/>
        <v>0</v>
      </c>
      <c r="DB133" s="304"/>
      <c r="DC133" s="305"/>
      <c r="DD133" s="270">
        <f t="shared" si="2607"/>
        <v>0</v>
      </c>
      <c r="DE133" s="374">
        <f t="shared" si="2752"/>
        <v>0</v>
      </c>
      <c r="DF133" s="304"/>
      <c r="DG133" s="305"/>
      <c r="DH133" s="270">
        <f t="shared" si="2608"/>
        <v>0</v>
      </c>
      <c r="DI133" s="374">
        <f t="shared" si="2753"/>
        <v>0</v>
      </c>
      <c r="DJ133" s="304"/>
      <c r="DK133" s="305"/>
      <c r="DL133" s="270">
        <f t="shared" si="2609"/>
        <v>0</v>
      </c>
      <c r="DM133" s="374">
        <f t="shared" si="2754"/>
        <v>0</v>
      </c>
      <c r="DN133" s="304"/>
      <c r="DO133" s="305"/>
      <c r="DP133" s="270">
        <f t="shared" si="2610"/>
        <v>0</v>
      </c>
      <c r="DQ133" s="374">
        <f t="shared" si="2755"/>
        <v>0</v>
      </c>
      <c r="DR133" s="304"/>
      <c r="DS133" s="305"/>
      <c r="DT133" s="270">
        <f t="shared" si="2611"/>
        <v>0</v>
      </c>
      <c r="DU133" s="374">
        <f t="shared" si="2756"/>
        <v>0</v>
      </c>
      <c r="DV133" s="304"/>
      <c r="DW133" s="305"/>
      <c r="DX133" s="270">
        <f t="shared" si="2612"/>
        <v>0</v>
      </c>
      <c r="DY133" s="374">
        <f t="shared" si="2757"/>
        <v>0</v>
      </c>
      <c r="DZ133" s="304"/>
      <c r="EA133" s="305"/>
      <c r="EB133" s="270">
        <f t="shared" si="2613"/>
        <v>0</v>
      </c>
      <c r="EC133" s="374">
        <f t="shared" si="2758"/>
        <v>0</v>
      </c>
      <c r="ED133" s="304"/>
      <c r="EE133" s="305"/>
      <c r="EF133" s="270">
        <f t="shared" si="2614"/>
        <v>0</v>
      </c>
      <c r="EG133" s="374">
        <f t="shared" si="2759"/>
        <v>0</v>
      </c>
      <c r="EH133" s="304"/>
      <c r="EI133" s="305"/>
      <c r="EJ133" s="270">
        <f t="shared" si="2615"/>
        <v>0</v>
      </c>
      <c r="EK133" s="374">
        <f t="shared" si="2760"/>
        <v>0</v>
      </c>
      <c r="EL133" s="304"/>
      <c r="EM133" s="305"/>
      <c r="EN133" s="270">
        <f t="shared" si="2616"/>
        <v>0</v>
      </c>
      <c r="EO133" s="374">
        <f t="shared" si="2761"/>
        <v>0</v>
      </c>
      <c r="EP133" s="304"/>
      <c r="EQ133" s="305"/>
      <c r="ER133" s="270">
        <f t="shared" si="2617"/>
        <v>0</v>
      </c>
      <c r="ES133" s="374">
        <f t="shared" si="2762"/>
        <v>0</v>
      </c>
      <c r="ET133" s="324">
        <f t="shared" si="2226"/>
        <v>0</v>
      </c>
      <c r="EU133" s="304"/>
      <c r="EV133" s="305"/>
      <c r="EW133" s="270">
        <f t="shared" si="2618"/>
        <v>0</v>
      </c>
      <c r="EX133" s="374">
        <f t="shared" si="2763"/>
        <v>0</v>
      </c>
      <c r="EY133" s="304"/>
      <c r="EZ133" s="305"/>
      <c r="FA133" s="270">
        <f t="shared" si="2619"/>
        <v>0</v>
      </c>
      <c r="FB133" s="374">
        <f t="shared" si="2764"/>
        <v>0</v>
      </c>
      <c r="FC133" s="304"/>
      <c r="FD133" s="305"/>
      <c r="FE133" s="270">
        <f t="shared" si="2620"/>
        <v>0</v>
      </c>
      <c r="FF133" s="374">
        <f t="shared" si="2765"/>
        <v>0</v>
      </c>
      <c r="FG133" s="304"/>
      <c r="FH133" s="305"/>
      <c r="FI133" s="270">
        <f t="shared" si="2621"/>
        <v>0</v>
      </c>
      <c r="FJ133" s="374">
        <f t="shared" si="2766"/>
        <v>0</v>
      </c>
      <c r="FK133" s="304"/>
      <c r="FL133" s="305"/>
      <c r="FM133" s="270">
        <f t="shared" si="2622"/>
        <v>0</v>
      </c>
      <c r="FN133" s="374">
        <f t="shared" si="2767"/>
        <v>0</v>
      </c>
      <c r="FO133" s="304"/>
      <c r="FP133" s="305"/>
      <c r="FQ133" s="270">
        <f t="shared" si="2623"/>
        <v>0</v>
      </c>
      <c r="FR133" s="374">
        <f t="shared" si="2768"/>
        <v>0</v>
      </c>
      <c r="FS133" s="304"/>
      <c r="FT133" s="305"/>
      <c r="FU133" s="270">
        <f t="shared" si="2624"/>
        <v>0</v>
      </c>
      <c r="FV133" s="374">
        <f t="shared" si="2769"/>
        <v>0</v>
      </c>
      <c r="FW133" s="304"/>
      <c r="FX133" s="305"/>
      <c r="FY133" s="270">
        <f t="shared" si="2625"/>
        <v>0</v>
      </c>
      <c r="FZ133" s="374">
        <f t="shared" si="2770"/>
        <v>0</v>
      </c>
      <c r="GA133" s="304"/>
      <c r="GB133" s="305"/>
      <c r="GC133" s="270">
        <f t="shared" si="2626"/>
        <v>0</v>
      </c>
      <c r="GD133" s="374">
        <f t="shared" si="2771"/>
        <v>0</v>
      </c>
      <c r="GE133" s="304"/>
      <c r="GF133" s="305"/>
      <c r="GG133" s="270">
        <f t="shared" si="2627"/>
        <v>0</v>
      </c>
      <c r="GH133" s="374">
        <f t="shared" si="2772"/>
        <v>0</v>
      </c>
      <c r="GI133" s="304"/>
      <c r="GJ133" s="305"/>
      <c r="GK133" s="270">
        <f t="shared" si="2628"/>
        <v>0</v>
      </c>
      <c r="GL133" s="374">
        <f t="shared" si="2773"/>
        <v>0</v>
      </c>
      <c r="GM133" s="304"/>
      <c r="GN133" s="305"/>
      <c r="GO133" s="270">
        <f t="shared" si="2629"/>
        <v>0</v>
      </c>
      <c r="GP133" s="374">
        <f t="shared" si="2774"/>
        <v>0</v>
      </c>
      <c r="GQ133" s="324">
        <f t="shared" si="2227"/>
        <v>0</v>
      </c>
      <c r="GR133" s="304"/>
      <c r="GS133" s="305"/>
      <c r="GT133" s="270">
        <f t="shared" si="2630"/>
        <v>0</v>
      </c>
      <c r="GU133" s="374">
        <f t="shared" si="2775"/>
        <v>0</v>
      </c>
      <c r="GV133" s="304"/>
      <c r="GW133" s="305"/>
      <c r="GX133" s="270">
        <f t="shared" si="2631"/>
        <v>0</v>
      </c>
      <c r="GY133" s="374">
        <f t="shared" si="2776"/>
        <v>0</v>
      </c>
      <c r="GZ133" s="304"/>
      <c r="HA133" s="305"/>
      <c r="HB133" s="270">
        <f t="shared" si="2632"/>
        <v>0</v>
      </c>
      <c r="HC133" s="374">
        <f t="shared" si="2777"/>
        <v>0</v>
      </c>
      <c r="HD133" s="304"/>
      <c r="HE133" s="305"/>
      <c r="HF133" s="270">
        <f t="shared" si="2633"/>
        <v>0</v>
      </c>
      <c r="HG133" s="374">
        <f t="shared" si="2778"/>
        <v>0</v>
      </c>
      <c r="HH133" s="304"/>
      <c r="HI133" s="305"/>
      <c r="HJ133" s="270">
        <f t="shared" si="2634"/>
        <v>0</v>
      </c>
      <c r="HK133" s="374">
        <f t="shared" si="2779"/>
        <v>0</v>
      </c>
      <c r="HL133" s="304"/>
      <c r="HM133" s="305"/>
      <c r="HN133" s="270">
        <f t="shared" si="2635"/>
        <v>0</v>
      </c>
      <c r="HO133" s="374">
        <f t="shared" si="2780"/>
        <v>0</v>
      </c>
      <c r="HP133" s="304"/>
      <c r="HQ133" s="305"/>
      <c r="HR133" s="270">
        <f t="shared" si="2636"/>
        <v>0</v>
      </c>
      <c r="HS133" s="374">
        <f t="shared" si="2781"/>
        <v>0</v>
      </c>
      <c r="HT133" s="304"/>
      <c r="HU133" s="305"/>
      <c r="HV133" s="270">
        <f t="shared" si="2637"/>
        <v>0</v>
      </c>
      <c r="HW133" s="374">
        <f t="shared" si="2782"/>
        <v>0</v>
      </c>
      <c r="HX133" s="304"/>
      <c r="HY133" s="305"/>
      <c r="HZ133" s="270">
        <f t="shared" si="2638"/>
        <v>0</v>
      </c>
      <c r="IA133" s="374">
        <f t="shared" si="2783"/>
        <v>0</v>
      </c>
      <c r="IB133" s="304"/>
      <c r="IC133" s="305"/>
      <c r="ID133" s="270">
        <f t="shared" si="2639"/>
        <v>0</v>
      </c>
      <c r="IE133" s="374">
        <f t="shared" si="2784"/>
        <v>0</v>
      </c>
      <c r="IF133" s="304"/>
      <c r="IG133" s="305"/>
      <c r="IH133" s="270">
        <f t="shared" si="2640"/>
        <v>0</v>
      </c>
      <c r="II133" s="374">
        <f t="shared" si="2785"/>
        <v>0</v>
      </c>
      <c r="IJ133" s="304"/>
      <c r="IK133" s="305"/>
      <c r="IL133" s="270">
        <f t="shared" si="2641"/>
        <v>0</v>
      </c>
      <c r="IM133" s="374">
        <f t="shared" si="2786"/>
        <v>0</v>
      </c>
      <c r="IN133" s="324">
        <f t="shared" si="2228"/>
        <v>0</v>
      </c>
      <c r="IO133" s="304"/>
      <c r="IP133" s="305"/>
      <c r="IQ133" s="270">
        <f t="shared" si="2642"/>
        <v>0</v>
      </c>
      <c r="IR133" s="374">
        <f t="shared" si="2787"/>
        <v>0</v>
      </c>
      <c r="IS133" s="304"/>
      <c r="IT133" s="305"/>
      <c r="IU133" s="270">
        <f t="shared" si="2643"/>
        <v>0</v>
      </c>
      <c r="IV133" s="374">
        <f t="shared" si="2788"/>
        <v>0</v>
      </c>
      <c r="IW133" s="304"/>
      <c r="IX133" s="305"/>
      <c r="IY133" s="270">
        <f t="shared" si="2644"/>
        <v>0</v>
      </c>
      <c r="IZ133" s="374">
        <f t="shared" si="2789"/>
        <v>0</v>
      </c>
      <c r="JA133" s="304"/>
      <c r="JB133" s="305"/>
      <c r="JC133" s="270">
        <f t="shared" si="2645"/>
        <v>0</v>
      </c>
      <c r="JD133" s="374">
        <f t="shared" si="2790"/>
        <v>0</v>
      </c>
      <c r="JE133" s="304"/>
      <c r="JF133" s="305"/>
      <c r="JG133" s="270">
        <f t="shared" si="2646"/>
        <v>0</v>
      </c>
      <c r="JH133" s="374">
        <f t="shared" si="2791"/>
        <v>0</v>
      </c>
      <c r="JI133" s="304"/>
      <c r="JJ133" s="305"/>
      <c r="JK133" s="270">
        <f t="shared" si="2647"/>
        <v>0</v>
      </c>
      <c r="JL133" s="374">
        <f t="shared" si="2792"/>
        <v>0</v>
      </c>
      <c r="JM133" s="304"/>
      <c r="JN133" s="305"/>
      <c r="JO133" s="270">
        <f t="shared" si="2648"/>
        <v>0</v>
      </c>
      <c r="JP133" s="374">
        <f t="shared" si="2793"/>
        <v>0</v>
      </c>
      <c r="JQ133" s="304"/>
      <c r="JR133" s="305"/>
      <c r="JS133" s="270">
        <f t="shared" si="2649"/>
        <v>0</v>
      </c>
      <c r="JT133" s="374">
        <f t="shared" si="2794"/>
        <v>0</v>
      </c>
      <c r="JU133" s="304"/>
      <c r="JV133" s="305"/>
      <c r="JW133" s="270">
        <f t="shared" si="2650"/>
        <v>0</v>
      </c>
      <c r="JX133" s="374">
        <f t="shared" si="2795"/>
        <v>0</v>
      </c>
      <c r="JY133" s="304"/>
      <c r="JZ133" s="305"/>
      <c r="KA133" s="270">
        <f t="shared" si="2651"/>
        <v>0</v>
      </c>
      <c r="KB133" s="374">
        <f t="shared" si="2796"/>
        <v>0</v>
      </c>
      <c r="KC133" s="304"/>
      <c r="KD133" s="305"/>
      <c r="KE133" s="270">
        <f t="shared" si="2652"/>
        <v>0</v>
      </c>
      <c r="KF133" s="374">
        <f t="shared" si="2797"/>
        <v>0</v>
      </c>
      <c r="KG133" s="304"/>
      <c r="KH133" s="305"/>
      <c r="KI133" s="270">
        <f t="shared" si="2653"/>
        <v>0</v>
      </c>
      <c r="KJ133" s="374">
        <f t="shared" si="2798"/>
        <v>0</v>
      </c>
      <c r="KK133" s="324">
        <f t="shared" si="2229"/>
        <v>0</v>
      </c>
      <c r="KL133" s="304"/>
      <c r="KM133" s="305"/>
      <c r="KN133" s="270">
        <f t="shared" si="2654"/>
        <v>0</v>
      </c>
      <c r="KO133" s="374">
        <f t="shared" si="2799"/>
        <v>0</v>
      </c>
      <c r="KP133" s="304"/>
      <c r="KQ133" s="305"/>
      <c r="KR133" s="270">
        <f t="shared" si="2655"/>
        <v>0</v>
      </c>
      <c r="KS133" s="374">
        <f t="shared" si="2800"/>
        <v>0</v>
      </c>
      <c r="KT133" s="304"/>
      <c r="KU133" s="305"/>
      <c r="KV133" s="270">
        <f t="shared" si="2656"/>
        <v>0</v>
      </c>
      <c r="KW133" s="374">
        <f t="shared" si="2801"/>
        <v>0</v>
      </c>
      <c r="KX133" s="304"/>
      <c r="KY133" s="305"/>
      <c r="KZ133" s="270">
        <f t="shared" si="2657"/>
        <v>0</v>
      </c>
      <c r="LA133" s="374">
        <f t="shared" si="2802"/>
        <v>0</v>
      </c>
      <c r="LB133" s="304"/>
      <c r="LC133" s="305"/>
      <c r="LD133" s="270">
        <f t="shared" si="2658"/>
        <v>0</v>
      </c>
      <c r="LE133" s="374">
        <f t="shared" si="2803"/>
        <v>0</v>
      </c>
      <c r="LF133" s="304"/>
      <c r="LG133" s="305"/>
      <c r="LH133" s="270">
        <f t="shared" si="2659"/>
        <v>0</v>
      </c>
      <c r="LI133" s="374">
        <f t="shared" si="2804"/>
        <v>0</v>
      </c>
      <c r="LJ133" s="304"/>
      <c r="LK133" s="305"/>
      <c r="LL133" s="270">
        <f t="shared" si="2660"/>
        <v>0</v>
      </c>
      <c r="LM133" s="374">
        <f t="shared" si="2805"/>
        <v>0</v>
      </c>
      <c r="LN133" s="304"/>
      <c r="LO133" s="305"/>
      <c r="LP133" s="270">
        <f t="shared" si="2661"/>
        <v>0</v>
      </c>
      <c r="LQ133" s="374">
        <f t="shared" si="2806"/>
        <v>0</v>
      </c>
      <c r="LR133" s="304"/>
      <c r="LS133" s="305"/>
      <c r="LT133" s="270">
        <f t="shared" si="2662"/>
        <v>0</v>
      </c>
      <c r="LU133" s="374">
        <f t="shared" si="2807"/>
        <v>0</v>
      </c>
      <c r="LV133" s="304"/>
      <c r="LW133" s="305"/>
      <c r="LX133" s="270">
        <f t="shared" si="2663"/>
        <v>0</v>
      </c>
      <c r="LY133" s="374">
        <f t="shared" si="2808"/>
        <v>0</v>
      </c>
      <c r="LZ133" s="304"/>
      <c r="MA133" s="305"/>
      <c r="MB133" s="270">
        <f t="shared" si="2664"/>
        <v>0</v>
      </c>
      <c r="MC133" s="374">
        <f t="shared" si="2809"/>
        <v>0</v>
      </c>
      <c r="MD133" s="304"/>
      <c r="ME133" s="305"/>
      <c r="MF133" s="270">
        <f t="shared" si="2665"/>
        <v>0</v>
      </c>
      <c r="MG133" s="374">
        <f t="shared" si="2810"/>
        <v>0</v>
      </c>
      <c r="MH133" s="324">
        <f t="shared" si="2230"/>
        <v>0</v>
      </c>
      <c r="MI133" s="304"/>
      <c r="MJ133" s="305"/>
      <c r="MK133" s="270">
        <f t="shared" si="2666"/>
        <v>0</v>
      </c>
      <c r="ML133" s="374">
        <f t="shared" si="2811"/>
        <v>0</v>
      </c>
      <c r="MM133" s="304"/>
      <c r="MN133" s="305"/>
      <c r="MO133" s="270">
        <f t="shared" si="2667"/>
        <v>0</v>
      </c>
      <c r="MP133" s="374">
        <f t="shared" si="2812"/>
        <v>0</v>
      </c>
      <c r="MQ133" s="304"/>
      <c r="MR133" s="305"/>
      <c r="MS133" s="270">
        <f t="shared" si="2668"/>
        <v>0</v>
      </c>
      <c r="MT133" s="374">
        <f t="shared" si="2813"/>
        <v>0</v>
      </c>
      <c r="MU133" s="304"/>
      <c r="MV133" s="305"/>
      <c r="MW133" s="270">
        <f t="shared" si="2669"/>
        <v>0</v>
      </c>
      <c r="MX133" s="374">
        <f t="shared" si="2814"/>
        <v>0</v>
      </c>
      <c r="MY133" s="304"/>
      <c r="MZ133" s="305"/>
      <c r="NA133" s="270">
        <f t="shared" si="2670"/>
        <v>0</v>
      </c>
      <c r="NB133" s="374">
        <f t="shared" si="2815"/>
        <v>0</v>
      </c>
      <c r="NC133" s="304"/>
      <c r="ND133" s="305"/>
      <c r="NE133" s="270">
        <f t="shared" si="2671"/>
        <v>0</v>
      </c>
      <c r="NF133" s="374">
        <f t="shared" si="2816"/>
        <v>0</v>
      </c>
      <c r="NG133" s="304"/>
      <c r="NH133" s="305"/>
      <c r="NI133" s="270">
        <f t="shared" si="2672"/>
        <v>0</v>
      </c>
      <c r="NJ133" s="374">
        <f t="shared" si="2817"/>
        <v>0</v>
      </c>
      <c r="NK133" s="304"/>
      <c r="NL133" s="305"/>
      <c r="NM133" s="270">
        <f t="shared" si="2673"/>
        <v>0</v>
      </c>
      <c r="NN133" s="374">
        <f t="shared" si="2818"/>
        <v>0</v>
      </c>
      <c r="NO133" s="304"/>
      <c r="NP133" s="305"/>
      <c r="NQ133" s="270">
        <f t="shared" si="2674"/>
        <v>0</v>
      </c>
      <c r="NR133" s="374">
        <f t="shared" si="2819"/>
        <v>0</v>
      </c>
      <c r="NS133" s="304"/>
      <c r="NT133" s="305"/>
      <c r="NU133" s="270">
        <f t="shared" si="2675"/>
        <v>0</v>
      </c>
      <c r="NV133" s="374">
        <f t="shared" si="2820"/>
        <v>0</v>
      </c>
      <c r="NW133" s="304"/>
      <c r="NX133" s="305"/>
      <c r="NY133" s="270">
        <f t="shared" si="2676"/>
        <v>0</v>
      </c>
      <c r="NZ133" s="374">
        <f t="shared" si="2821"/>
        <v>0</v>
      </c>
      <c r="OA133" s="304"/>
      <c r="OB133" s="305"/>
      <c r="OC133" s="270">
        <f t="shared" si="2677"/>
        <v>0</v>
      </c>
      <c r="OD133" s="374">
        <f t="shared" si="2822"/>
        <v>0</v>
      </c>
      <c r="OE133" s="324">
        <f t="shared" si="2231"/>
        <v>0</v>
      </c>
      <c r="OF133" s="304"/>
      <c r="OG133" s="305"/>
      <c r="OH133" s="270">
        <f t="shared" si="2678"/>
        <v>0</v>
      </c>
      <c r="OI133" s="374">
        <f t="shared" si="2823"/>
        <v>0</v>
      </c>
      <c r="OJ133" s="304"/>
      <c r="OK133" s="305"/>
      <c r="OL133" s="270">
        <f t="shared" si="2679"/>
        <v>0</v>
      </c>
      <c r="OM133" s="374">
        <f t="shared" si="2824"/>
        <v>0</v>
      </c>
      <c r="ON133" s="304"/>
      <c r="OO133" s="305"/>
      <c r="OP133" s="270">
        <f t="shared" si="2680"/>
        <v>0</v>
      </c>
      <c r="OQ133" s="374">
        <f t="shared" si="2825"/>
        <v>0</v>
      </c>
      <c r="OR133" s="304"/>
      <c r="OS133" s="305"/>
      <c r="OT133" s="270">
        <f t="shared" si="2681"/>
        <v>0</v>
      </c>
      <c r="OU133" s="374">
        <f t="shared" si="2826"/>
        <v>0</v>
      </c>
      <c r="OV133" s="304"/>
      <c r="OW133" s="305"/>
      <c r="OX133" s="270">
        <f t="shared" si="2682"/>
        <v>0</v>
      </c>
      <c r="OY133" s="374">
        <f t="shared" si="2827"/>
        <v>0</v>
      </c>
      <c r="OZ133" s="304"/>
      <c r="PA133" s="305"/>
      <c r="PB133" s="270">
        <f t="shared" si="2683"/>
        <v>0</v>
      </c>
      <c r="PC133" s="374">
        <f t="shared" si="2828"/>
        <v>0</v>
      </c>
      <c r="PD133" s="304"/>
      <c r="PE133" s="305"/>
      <c r="PF133" s="270">
        <f t="shared" si="2684"/>
        <v>0</v>
      </c>
      <c r="PG133" s="374">
        <f t="shared" si="2829"/>
        <v>0</v>
      </c>
      <c r="PH133" s="304"/>
      <c r="PI133" s="305"/>
      <c r="PJ133" s="270">
        <f t="shared" si="2685"/>
        <v>0</v>
      </c>
      <c r="PK133" s="374">
        <f t="shared" si="2830"/>
        <v>0</v>
      </c>
      <c r="PL133" s="304"/>
      <c r="PM133" s="305"/>
      <c r="PN133" s="270">
        <f t="shared" si="2686"/>
        <v>0</v>
      </c>
      <c r="PO133" s="374">
        <f t="shared" si="2831"/>
        <v>0</v>
      </c>
      <c r="PP133" s="304"/>
      <c r="PQ133" s="305"/>
      <c r="PR133" s="270">
        <f t="shared" si="2687"/>
        <v>0</v>
      </c>
      <c r="PS133" s="374">
        <f t="shared" si="2832"/>
        <v>0</v>
      </c>
      <c r="PT133" s="304"/>
      <c r="PU133" s="305"/>
      <c r="PV133" s="270">
        <f t="shared" si="2688"/>
        <v>0</v>
      </c>
      <c r="PW133" s="374">
        <f t="shared" si="2833"/>
        <v>0</v>
      </c>
      <c r="PX133" s="304"/>
      <c r="PY133" s="305"/>
      <c r="PZ133" s="270">
        <f t="shared" si="2689"/>
        <v>0</v>
      </c>
      <c r="QA133" s="374">
        <f t="shared" si="2834"/>
        <v>0</v>
      </c>
      <c r="QB133" s="324">
        <f t="shared" si="2232"/>
        <v>0</v>
      </c>
      <c r="QC133" s="304"/>
      <c r="QD133" s="305"/>
      <c r="QE133" s="270">
        <f t="shared" si="2690"/>
        <v>0</v>
      </c>
      <c r="QF133" s="374">
        <f t="shared" si="2835"/>
        <v>0</v>
      </c>
      <c r="QG133" s="304"/>
      <c r="QH133" s="305"/>
      <c r="QI133" s="270">
        <f t="shared" si="2691"/>
        <v>0</v>
      </c>
      <c r="QJ133" s="374">
        <f t="shared" si="2836"/>
        <v>0</v>
      </c>
      <c r="QK133" s="304"/>
      <c r="QL133" s="305"/>
      <c r="QM133" s="270">
        <f t="shared" si="2692"/>
        <v>0</v>
      </c>
      <c r="QN133" s="374">
        <f t="shared" si="2837"/>
        <v>0</v>
      </c>
      <c r="QO133" s="304"/>
      <c r="QP133" s="305"/>
      <c r="QQ133" s="270">
        <f t="shared" si="2693"/>
        <v>0</v>
      </c>
      <c r="QR133" s="374">
        <f t="shared" si="2838"/>
        <v>0</v>
      </c>
      <c r="QS133" s="304"/>
      <c r="QT133" s="305"/>
      <c r="QU133" s="270">
        <f t="shared" si="2694"/>
        <v>0</v>
      </c>
      <c r="QV133" s="374">
        <f t="shared" si="2839"/>
        <v>0</v>
      </c>
      <c r="QW133" s="304"/>
      <c r="QX133" s="305"/>
      <c r="QY133" s="270">
        <f t="shared" si="2695"/>
        <v>0</v>
      </c>
      <c r="QZ133" s="374">
        <f t="shared" si="2840"/>
        <v>0</v>
      </c>
      <c r="RA133" s="304"/>
      <c r="RB133" s="305"/>
      <c r="RC133" s="270">
        <f t="shared" si="2696"/>
        <v>0</v>
      </c>
      <c r="RD133" s="374">
        <f t="shared" si="2841"/>
        <v>0</v>
      </c>
      <c r="RE133" s="304"/>
      <c r="RF133" s="305"/>
      <c r="RG133" s="270">
        <f t="shared" si="2697"/>
        <v>0</v>
      </c>
      <c r="RH133" s="374">
        <f t="shared" si="2842"/>
        <v>0</v>
      </c>
      <c r="RI133" s="304"/>
      <c r="RJ133" s="305"/>
      <c r="RK133" s="270">
        <f t="shared" si="2698"/>
        <v>0</v>
      </c>
      <c r="RL133" s="374">
        <f t="shared" si="2843"/>
        <v>0</v>
      </c>
      <c r="RM133" s="304"/>
      <c r="RN133" s="305"/>
      <c r="RO133" s="270">
        <f t="shared" si="2699"/>
        <v>0</v>
      </c>
      <c r="RP133" s="374">
        <f t="shared" si="2844"/>
        <v>0</v>
      </c>
      <c r="RQ133" s="304"/>
      <c r="RR133" s="305"/>
      <c r="RS133" s="270">
        <f t="shared" si="2700"/>
        <v>0</v>
      </c>
      <c r="RT133" s="374">
        <f t="shared" si="2845"/>
        <v>0</v>
      </c>
      <c r="RU133" s="304"/>
      <c r="RV133" s="305"/>
      <c r="RW133" s="270">
        <f t="shared" si="2701"/>
        <v>0</v>
      </c>
      <c r="RX133" s="374">
        <f t="shared" si="2846"/>
        <v>0</v>
      </c>
      <c r="RY133" s="324">
        <f t="shared" si="2233"/>
        <v>0</v>
      </c>
      <c r="RZ133" s="304"/>
      <c r="SA133" s="305"/>
      <c r="SB133" s="270">
        <f t="shared" si="2702"/>
        <v>0</v>
      </c>
      <c r="SC133" s="374">
        <f t="shared" si="2847"/>
        <v>0</v>
      </c>
      <c r="SD133" s="304"/>
      <c r="SE133" s="305"/>
      <c r="SF133" s="270">
        <f t="shared" si="2703"/>
        <v>0</v>
      </c>
      <c r="SG133" s="374">
        <f t="shared" si="2848"/>
        <v>0</v>
      </c>
      <c r="SH133" s="304"/>
      <c r="SI133" s="305"/>
      <c r="SJ133" s="270">
        <f t="shared" si="2704"/>
        <v>0</v>
      </c>
      <c r="SK133" s="374">
        <f t="shared" si="2849"/>
        <v>0</v>
      </c>
      <c r="SL133" s="304"/>
      <c r="SM133" s="305"/>
      <c r="SN133" s="270">
        <f t="shared" si="2705"/>
        <v>0</v>
      </c>
      <c r="SO133" s="374">
        <f t="shared" si="2850"/>
        <v>0</v>
      </c>
      <c r="SP133" s="304"/>
      <c r="SQ133" s="305"/>
      <c r="SR133" s="270">
        <f t="shared" si="2706"/>
        <v>0</v>
      </c>
      <c r="SS133" s="374">
        <f t="shared" si="2851"/>
        <v>0</v>
      </c>
      <c r="ST133" s="304"/>
      <c r="SU133" s="305"/>
      <c r="SV133" s="270">
        <f t="shared" si="2707"/>
        <v>0</v>
      </c>
      <c r="SW133" s="374">
        <f t="shared" si="2852"/>
        <v>0</v>
      </c>
      <c r="SX133" s="304"/>
      <c r="SY133" s="305"/>
      <c r="SZ133" s="270">
        <f t="shared" si="2708"/>
        <v>0</v>
      </c>
      <c r="TA133" s="374">
        <f t="shared" si="2853"/>
        <v>0</v>
      </c>
      <c r="TB133" s="304"/>
      <c r="TC133" s="305"/>
      <c r="TD133" s="270">
        <f t="shared" si="2709"/>
        <v>0</v>
      </c>
      <c r="TE133" s="374">
        <f t="shared" si="2854"/>
        <v>0</v>
      </c>
      <c r="TF133" s="304"/>
      <c r="TG133" s="305"/>
      <c r="TH133" s="270">
        <f t="shared" si="2710"/>
        <v>0</v>
      </c>
      <c r="TI133" s="374">
        <f t="shared" si="2855"/>
        <v>0</v>
      </c>
      <c r="TJ133" s="304"/>
      <c r="TK133" s="305"/>
      <c r="TL133" s="270">
        <f t="shared" si="2711"/>
        <v>0</v>
      </c>
      <c r="TM133" s="374">
        <f t="shared" si="2856"/>
        <v>0</v>
      </c>
      <c r="TN133" s="304"/>
      <c r="TO133" s="305"/>
      <c r="TP133" s="270">
        <f t="shared" si="2712"/>
        <v>0</v>
      </c>
      <c r="TQ133" s="374">
        <f t="shared" si="2857"/>
        <v>0</v>
      </c>
      <c r="TR133" s="304"/>
      <c r="TS133" s="305"/>
      <c r="TT133" s="270">
        <f t="shared" si="2713"/>
        <v>0</v>
      </c>
      <c r="TU133" s="374">
        <f t="shared" si="2858"/>
        <v>0</v>
      </c>
      <c r="TV133" s="324">
        <f t="shared" si="2234"/>
        <v>0</v>
      </c>
      <c r="TW133" s="304"/>
      <c r="TX133" s="305"/>
      <c r="TY133" s="270">
        <f t="shared" si="2714"/>
        <v>0</v>
      </c>
      <c r="TZ133" s="374">
        <f t="shared" si="2859"/>
        <v>0</v>
      </c>
      <c r="UA133" s="304"/>
      <c r="UB133" s="305"/>
      <c r="UC133" s="270">
        <f t="shared" si="2715"/>
        <v>0</v>
      </c>
      <c r="UD133" s="374">
        <f t="shared" si="2860"/>
        <v>0</v>
      </c>
      <c r="UE133" s="304"/>
      <c r="UF133" s="305"/>
      <c r="UG133" s="270">
        <f t="shared" si="2716"/>
        <v>0</v>
      </c>
      <c r="UH133" s="374">
        <f t="shared" si="2861"/>
        <v>0</v>
      </c>
      <c r="UI133" s="304"/>
      <c r="UJ133" s="305"/>
      <c r="UK133" s="270">
        <f t="shared" si="2717"/>
        <v>0</v>
      </c>
      <c r="UL133" s="374">
        <f t="shared" si="2862"/>
        <v>0</v>
      </c>
      <c r="UM133" s="304"/>
      <c r="UN133" s="305"/>
      <c r="UO133" s="270">
        <f t="shared" si="2718"/>
        <v>0</v>
      </c>
      <c r="UP133" s="374">
        <f t="shared" si="2863"/>
        <v>0</v>
      </c>
      <c r="UQ133" s="304"/>
      <c r="UR133" s="305"/>
      <c r="US133" s="270">
        <f t="shared" si="2719"/>
        <v>0</v>
      </c>
      <c r="UT133" s="374">
        <f t="shared" si="2864"/>
        <v>0</v>
      </c>
      <c r="UU133" s="304"/>
      <c r="UV133" s="305"/>
      <c r="UW133" s="270">
        <f t="shared" si="2720"/>
        <v>0</v>
      </c>
      <c r="UX133" s="374">
        <f t="shared" si="2865"/>
        <v>0</v>
      </c>
      <c r="UY133" s="304"/>
      <c r="UZ133" s="305"/>
      <c r="VA133" s="270">
        <f t="shared" si="2721"/>
        <v>0</v>
      </c>
      <c r="VB133" s="374">
        <f t="shared" si="2866"/>
        <v>0</v>
      </c>
      <c r="VC133" s="304"/>
      <c r="VD133" s="305"/>
      <c r="VE133" s="270">
        <f t="shared" si="2722"/>
        <v>0</v>
      </c>
      <c r="VF133" s="374">
        <f t="shared" si="2867"/>
        <v>0</v>
      </c>
      <c r="VG133" s="304"/>
      <c r="VH133" s="305"/>
      <c r="VI133" s="270">
        <f t="shared" si="2723"/>
        <v>0</v>
      </c>
      <c r="VJ133" s="374">
        <f t="shared" si="2868"/>
        <v>0</v>
      </c>
      <c r="VK133" s="304"/>
      <c r="VL133" s="305"/>
      <c r="VM133" s="270">
        <f t="shared" si="2724"/>
        <v>0</v>
      </c>
      <c r="VN133" s="374">
        <f t="shared" si="2869"/>
        <v>0</v>
      </c>
      <c r="VO133" s="304"/>
      <c r="VP133" s="305"/>
      <c r="VQ133" s="270">
        <f t="shared" si="2725"/>
        <v>0</v>
      </c>
      <c r="VR133" s="374">
        <f t="shared" si="2870"/>
        <v>0</v>
      </c>
      <c r="VS133" s="324">
        <f t="shared" si="2235"/>
        <v>0</v>
      </c>
      <c r="VT133" s="304"/>
      <c r="VU133" s="305"/>
      <c r="VV133" s="270">
        <f t="shared" si="2726"/>
        <v>0</v>
      </c>
      <c r="VW133" s="374">
        <f t="shared" si="2871"/>
        <v>0</v>
      </c>
      <c r="VX133" s="304"/>
      <c r="VY133" s="305"/>
      <c r="VZ133" s="270">
        <f t="shared" si="2727"/>
        <v>0</v>
      </c>
      <c r="WA133" s="374">
        <f t="shared" si="2872"/>
        <v>0</v>
      </c>
      <c r="WB133" s="304"/>
      <c r="WC133" s="305"/>
      <c r="WD133" s="270">
        <f t="shared" si="2728"/>
        <v>0</v>
      </c>
      <c r="WE133" s="374">
        <f t="shared" si="2873"/>
        <v>0</v>
      </c>
      <c r="WF133" s="304"/>
      <c r="WG133" s="305"/>
      <c r="WH133" s="270">
        <f t="shared" si="2729"/>
        <v>0</v>
      </c>
      <c r="WI133" s="374">
        <f t="shared" si="2874"/>
        <v>0</v>
      </c>
      <c r="WJ133" s="304"/>
      <c r="WK133" s="305"/>
      <c r="WL133" s="270">
        <f t="shared" si="2730"/>
        <v>0</v>
      </c>
      <c r="WM133" s="374">
        <f t="shared" si="2875"/>
        <v>0</v>
      </c>
      <c r="WN133" s="304"/>
      <c r="WO133" s="305"/>
      <c r="WP133" s="270">
        <f t="shared" si="2731"/>
        <v>0</v>
      </c>
      <c r="WQ133" s="374">
        <f t="shared" si="2876"/>
        <v>0</v>
      </c>
      <c r="WR133" s="304"/>
      <c r="WS133" s="305"/>
      <c r="WT133" s="270">
        <f t="shared" si="2732"/>
        <v>0</v>
      </c>
      <c r="WU133" s="374">
        <f t="shared" si="2877"/>
        <v>0</v>
      </c>
      <c r="WV133" s="304"/>
      <c r="WW133" s="305"/>
      <c r="WX133" s="270">
        <f t="shared" si="2733"/>
        <v>0</v>
      </c>
      <c r="WY133" s="374">
        <f t="shared" si="2878"/>
        <v>0</v>
      </c>
      <c r="WZ133" s="304"/>
      <c r="XA133" s="305"/>
      <c r="XB133" s="270">
        <f t="shared" si="2734"/>
        <v>0</v>
      </c>
      <c r="XC133" s="374">
        <f t="shared" si="2879"/>
        <v>0</v>
      </c>
      <c r="XD133" s="304"/>
      <c r="XE133" s="305"/>
      <c r="XF133" s="270">
        <f t="shared" si="2735"/>
        <v>0</v>
      </c>
      <c r="XG133" s="374">
        <f t="shared" si="2880"/>
        <v>0</v>
      </c>
      <c r="XH133" s="304"/>
      <c r="XI133" s="305"/>
      <c r="XJ133" s="270">
        <f t="shared" si="2736"/>
        <v>0</v>
      </c>
      <c r="XK133" s="374">
        <f t="shared" si="2881"/>
        <v>0</v>
      </c>
      <c r="XL133" s="304"/>
      <c r="XM133" s="305"/>
      <c r="XN133" s="270">
        <f t="shared" si="2737"/>
        <v>0</v>
      </c>
      <c r="XO133" s="374">
        <f t="shared" si="2882"/>
        <v>0</v>
      </c>
      <c r="XP133" s="324">
        <f t="shared" si="2236"/>
        <v>0</v>
      </c>
      <c r="XQ133" s="304"/>
      <c r="XR133" s="305"/>
      <c r="XS133" s="270">
        <f t="shared" si="2738"/>
        <v>0</v>
      </c>
      <c r="XT133" s="374">
        <f t="shared" si="2883"/>
        <v>0</v>
      </c>
      <c r="XU133" s="304"/>
      <c r="XV133" s="305"/>
      <c r="XW133" s="270">
        <f t="shared" si="2739"/>
        <v>0</v>
      </c>
      <c r="XX133" s="374">
        <f t="shared" si="2884"/>
        <v>0</v>
      </c>
      <c r="XY133" s="304"/>
      <c r="XZ133" s="305"/>
      <c r="YA133" s="270">
        <f t="shared" si="2740"/>
        <v>0</v>
      </c>
      <c r="YB133" s="374">
        <f t="shared" si="2885"/>
        <v>0</v>
      </c>
      <c r="YC133" s="304"/>
      <c r="YD133" s="305"/>
      <c r="YE133" s="270">
        <f t="shared" si="2741"/>
        <v>0</v>
      </c>
      <c r="YF133" s="374">
        <f t="shared" si="2886"/>
        <v>0</v>
      </c>
      <c r="YG133" s="304"/>
      <c r="YH133" s="305"/>
      <c r="YI133" s="270">
        <f t="shared" si="2742"/>
        <v>0</v>
      </c>
      <c r="YJ133" s="374">
        <f t="shared" si="2887"/>
        <v>0</v>
      </c>
      <c r="YK133" s="304"/>
      <c r="YL133" s="305"/>
      <c r="YM133" s="270">
        <f t="shared" si="2743"/>
        <v>0</v>
      </c>
      <c r="YN133" s="374">
        <f t="shared" si="2888"/>
        <v>0</v>
      </c>
      <c r="YO133" s="304"/>
      <c r="YP133" s="305"/>
      <c r="YQ133" s="270">
        <f t="shared" si="2744"/>
        <v>0</v>
      </c>
      <c r="YR133" s="374">
        <f t="shared" si="2889"/>
        <v>0</v>
      </c>
      <c r="YS133" s="304"/>
      <c r="YT133" s="305"/>
      <c r="YU133" s="270">
        <f t="shared" si="2745"/>
        <v>0</v>
      </c>
      <c r="YV133" s="374">
        <f t="shared" si="2890"/>
        <v>0</v>
      </c>
      <c r="YW133" s="304"/>
      <c r="YX133" s="305"/>
      <c r="YY133" s="270">
        <f t="shared" si="2746"/>
        <v>0</v>
      </c>
      <c r="YZ133" s="374">
        <f t="shared" si="2891"/>
        <v>0</v>
      </c>
      <c r="ZA133" s="304"/>
      <c r="ZB133" s="305"/>
      <c r="ZC133" s="270">
        <f t="shared" si="2747"/>
        <v>0</v>
      </c>
      <c r="ZD133" s="374">
        <f t="shared" si="2892"/>
        <v>0</v>
      </c>
      <c r="ZE133" s="304"/>
      <c r="ZF133" s="305"/>
      <c r="ZG133" s="270">
        <f t="shared" si="2748"/>
        <v>0</v>
      </c>
      <c r="ZH133" s="374">
        <f t="shared" si="2893"/>
        <v>0</v>
      </c>
      <c r="ZI133" s="304"/>
      <c r="ZJ133" s="305"/>
      <c r="ZK133" s="270">
        <f t="shared" si="2749"/>
        <v>0</v>
      </c>
      <c r="ZL133" s="374">
        <f t="shared" si="2750"/>
        <v>0</v>
      </c>
      <c r="ZM133" s="324">
        <f t="shared" si="2905"/>
        <v>0</v>
      </c>
    </row>
    <row r="134" spans="1:689" hidden="1" outlineLevel="2" x14ac:dyDescent="0.3">
      <c r="A134" s="361">
        <f>B134*'Input sheet'!$C$11</f>
        <v>0.19</v>
      </c>
      <c r="B134" s="362">
        <v>0.19</v>
      </c>
      <c r="C134" s="380" t="s">
        <v>167</v>
      </c>
      <c r="D134" s="304"/>
      <c r="E134" s="305"/>
      <c r="F134" s="270">
        <f t="shared" si="2570"/>
        <v>0</v>
      </c>
      <c r="G134" s="374">
        <v>0</v>
      </c>
      <c r="H134" s="304"/>
      <c r="I134" s="305"/>
      <c r="J134" s="270">
        <f t="shared" si="2894"/>
        <v>0</v>
      </c>
      <c r="K134" s="374">
        <f t="shared" si="2571"/>
        <v>0</v>
      </c>
      <c r="L134" s="304"/>
      <c r="M134" s="305"/>
      <c r="N134" s="270">
        <f t="shared" si="2895"/>
        <v>0</v>
      </c>
      <c r="O134" s="374">
        <f t="shared" si="2572"/>
        <v>0</v>
      </c>
      <c r="P134" s="304"/>
      <c r="Q134" s="305"/>
      <c r="R134" s="270">
        <f t="shared" si="2896"/>
        <v>0</v>
      </c>
      <c r="S134" s="374">
        <f t="shared" si="2573"/>
        <v>0</v>
      </c>
      <c r="T134" s="304"/>
      <c r="U134" s="305"/>
      <c r="V134" s="270">
        <f t="shared" si="2897"/>
        <v>0</v>
      </c>
      <c r="W134" s="374">
        <f t="shared" si="2574"/>
        <v>0</v>
      </c>
      <c r="X134" s="304"/>
      <c r="Y134" s="305"/>
      <c r="Z134" s="270">
        <f t="shared" si="2898"/>
        <v>0</v>
      </c>
      <c r="AA134" s="374">
        <f t="shared" si="2575"/>
        <v>0</v>
      </c>
      <c r="AB134" s="304"/>
      <c r="AC134" s="305"/>
      <c r="AD134" s="270">
        <f t="shared" si="2899"/>
        <v>0</v>
      </c>
      <c r="AE134" s="374">
        <f t="shared" si="2576"/>
        <v>0</v>
      </c>
      <c r="AF134" s="304"/>
      <c r="AG134" s="305"/>
      <c r="AH134" s="270">
        <f t="shared" si="2900"/>
        <v>0</v>
      </c>
      <c r="AI134" s="374">
        <f t="shared" si="2577"/>
        <v>0</v>
      </c>
      <c r="AJ134" s="304"/>
      <c r="AK134" s="305"/>
      <c r="AL134" s="270">
        <f t="shared" si="2901"/>
        <v>0</v>
      </c>
      <c r="AM134" s="374">
        <f t="shared" si="2578"/>
        <v>0</v>
      </c>
      <c r="AN134" s="304"/>
      <c r="AO134" s="305"/>
      <c r="AP134" s="270">
        <f t="shared" si="2902"/>
        <v>0</v>
      </c>
      <c r="AQ134" s="374">
        <f t="shared" si="2579"/>
        <v>0</v>
      </c>
      <c r="AR134" s="304"/>
      <c r="AS134" s="305"/>
      <c r="AT134" s="270">
        <f t="shared" si="2903"/>
        <v>0</v>
      </c>
      <c r="AU134" s="374">
        <f t="shared" si="2580"/>
        <v>0</v>
      </c>
      <c r="AV134" s="304"/>
      <c r="AW134" s="305"/>
      <c r="AX134" s="270">
        <f t="shared" si="2904"/>
        <v>0</v>
      </c>
      <c r="AY134" s="374">
        <f t="shared" si="2581"/>
        <v>0</v>
      </c>
      <c r="AZ134" s="324">
        <f t="shared" si="2223"/>
        <v>0</v>
      </c>
      <c r="BA134" s="304"/>
      <c r="BB134" s="305"/>
      <c r="BC134" s="270">
        <f t="shared" si="2582"/>
        <v>0</v>
      </c>
      <c r="BD134" s="374">
        <f t="shared" si="2583"/>
        <v>0</v>
      </c>
      <c r="BE134" s="304"/>
      <c r="BF134" s="305"/>
      <c r="BG134" s="270">
        <f t="shared" si="2584"/>
        <v>0</v>
      </c>
      <c r="BH134" s="374">
        <f t="shared" si="2585"/>
        <v>0</v>
      </c>
      <c r="BI134" s="304"/>
      <c r="BJ134" s="305"/>
      <c r="BK134" s="270">
        <f t="shared" si="2586"/>
        <v>0</v>
      </c>
      <c r="BL134" s="374">
        <f t="shared" si="2587"/>
        <v>0</v>
      </c>
      <c r="BM134" s="304"/>
      <c r="BN134" s="305"/>
      <c r="BO134" s="270">
        <f t="shared" si="2588"/>
        <v>0</v>
      </c>
      <c r="BP134" s="374">
        <f t="shared" si="2589"/>
        <v>0</v>
      </c>
      <c r="BQ134" s="304"/>
      <c r="BR134" s="305"/>
      <c r="BS134" s="270">
        <f t="shared" si="2590"/>
        <v>0</v>
      </c>
      <c r="BT134" s="374">
        <f t="shared" si="2591"/>
        <v>0</v>
      </c>
      <c r="BU134" s="304"/>
      <c r="BV134" s="305"/>
      <c r="BW134" s="270">
        <f t="shared" si="2592"/>
        <v>0</v>
      </c>
      <c r="BX134" s="374">
        <f t="shared" si="2593"/>
        <v>0</v>
      </c>
      <c r="BY134" s="304"/>
      <c r="BZ134" s="305"/>
      <c r="CA134" s="270">
        <f t="shared" si="2594"/>
        <v>0</v>
      </c>
      <c r="CB134" s="374">
        <f t="shared" si="2595"/>
        <v>0</v>
      </c>
      <c r="CC134" s="304"/>
      <c r="CD134" s="305"/>
      <c r="CE134" s="270">
        <f t="shared" si="2596"/>
        <v>0</v>
      </c>
      <c r="CF134" s="374">
        <f t="shared" si="2597"/>
        <v>0</v>
      </c>
      <c r="CG134" s="304"/>
      <c r="CH134" s="305"/>
      <c r="CI134" s="270">
        <f t="shared" si="2598"/>
        <v>0</v>
      </c>
      <c r="CJ134" s="374">
        <f t="shared" si="2599"/>
        <v>0</v>
      </c>
      <c r="CK134" s="304"/>
      <c r="CL134" s="305"/>
      <c r="CM134" s="270">
        <f t="shared" si="2600"/>
        <v>0</v>
      </c>
      <c r="CN134" s="374">
        <f t="shared" si="2601"/>
        <v>0</v>
      </c>
      <c r="CO134" s="304"/>
      <c r="CP134" s="305"/>
      <c r="CQ134" s="270">
        <f t="shared" si="2602"/>
        <v>0</v>
      </c>
      <c r="CR134" s="374">
        <f t="shared" si="2603"/>
        <v>0</v>
      </c>
      <c r="CS134" s="304"/>
      <c r="CT134" s="305"/>
      <c r="CU134" s="270">
        <f t="shared" si="2604"/>
        <v>0</v>
      </c>
      <c r="CV134" s="374">
        <f t="shared" si="2605"/>
        <v>0</v>
      </c>
      <c r="CW134" s="324">
        <f t="shared" si="2225"/>
        <v>0</v>
      </c>
      <c r="CX134" s="304"/>
      <c r="CY134" s="305"/>
      <c r="CZ134" s="270">
        <f t="shared" si="2606"/>
        <v>0</v>
      </c>
      <c r="DA134" s="374">
        <f t="shared" si="2751"/>
        <v>0</v>
      </c>
      <c r="DB134" s="304"/>
      <c r="DC134" s="305"/>
      <c r="DD134" s="270">
        <f t="shared" si="2607"/>
        <v>0</v>
      </c>
      <c r="DE134" s="374">
        <f t="shared" si="2752"/>
        <v>0</v>
      </c>
      <c r="DF134" s="304"/>
      <c r="DG134" s="305"/>
      <c r="DH134" s="270">
        <f t="shared" si="2608"/>
        <v>0</v>
      </c>
      <c r="DI134" s="374">
        <f t="shared" si="2753"/>
        <v>0</v>
      </c>
      <c r="DJ134" s="304"/>
      <c r="DK134" s="305"/>
      <c r="DL134" s="270">
        <f t="shared" si="2609"/>
        <v>0</v>
      </c>
      <c r="DM134" s="374">
        <f t="shared" si="2754"/>
        <v>0</v>
      </c>
      <c r="DN134" s="304"/>
      <c r="DO134" s="305"/>
      <c r="DP134" s="270">
        <f t="shared" si="2610"/>
        <v>0</v>
      </c>
      <c r="DQ134" s="374">
        <f t="shared" si="2755"/>
        <v>0</v>
      </c>
      <c r="DR134" s="304"/>
      <c r="DS134" s="305"/>
      <c r="DT134" s="270">
        <f t="shared" si="2611"/>
        <v>0</v>
      </c>
      <c r="DU134" s="374">
        <f t="shared" si="2756"/>
        <v>0</v>
      </c>
      <c r="DV134" s="304"/>
      <c r="DW134" s="305"/>
      <c r="DX134" s="270">
        <f t="shared" si="2612"/>
        <v>0</v>
      </c>
      <c r="DY134" s="374">
        <f t="shared" si="2757"/>
        <v>0</v>
      </c>
      <c r="DZ134" s="304"/>
      <c r="EA134" s="305"/>
      <c r="EB134" s="270">
        <f t="shared" si="2613"/>
        <v>0</v>
      </c>
      <c r="EC134" s="374">
        <f t="shared" si="2758"/>
        <v>0</v>
      </c>
      <c r="ED134" s="304"/>
      <c r="EE134" s="305"/>
      <c r="EF134" s="270">
        <f t="shared" si="2614"/>
        <v>0</v>
      </c>
      <c r="EG134" s="374">
        <f t="shared" si="2759"/>
        <v>0</v>
      </c>
      <c r="EH134" s="304"/>
      <c r="EI134" s="305"/>
      <c r="EJ134" s="270">
        <f t="shared" si="2615"/>
        <v>0</v>
      </c>
      <c r="EK134" s="374">
        <f t="shared" si="2760"/>
        <v>0</v>
      </c>
      <c r="EL134" s="304"/>
      <c r="EM134" s="305"/>
      <c r="EN134" s="270">
        <f t="shared" si="2616"/>
        <v>0</v>
      </c>
      <c r="EO134" s="374">
        <f t="shared" si="2761"/>
        <v>0</v>
      </c>
      <c r="EP134" s="304"/>
      <c r="EQ134" s="305"/>
      <c r="ER134" s="270">
        <f t="shared" si="2617"/>
        <v>0</v>
      </c>
      <c r="ES134" s="374">
        <f t="shared" si="2762"/>
        <v>0</v>
      </c>
      <c r="ET134" s="324">
        <f t="shared" si="2226"/>
        <v>0</v>
      </c>
      <c r="EU134" s="304"/>
      <c r="EV134" s="305"/>
      <c r="EW134" s="270">
        <f t="shared" si="2618"/>
        <v>0</v>
      </c>
      <c r="EX134" s="374">
        <f t="shared" si="2763"/>
        <v>0</v>
      </c>
      <c r="EY134" s="304"/>
      <c r="EZ134" s="305"/>
      <c r="FA134" s="270">
        <f t="shared" si="2619"/>
        <v>0</v>
      </c>
      <c r="FB134" s="374">
        <f t="shared" si="2764"/>
        <v>0</v>
      </c>
      <c r="FC134" s="304"/>
      <c r="FD134" s="305"/>
      <c r="FE134" s="270">
        <f t="shared" si="2620"/>
        <v>0</v>
      </c>
      <c r="FF134" s="374">
        <f t="shared" si="2765"/>
        <v>0</v>
      </c>
      <c r="FG134" s="304"/>
      <c r="FH134" s="305"/>
      <c r="FI134" s="270">
        <f t="shared" si="2621"/>
        <v>0</v>
      </c>
      <c r="FJ134" s="374">
        <f t="shared" si="2766"/>
        <v>0</v>
      </c>
      <c r="FK134" s="304"/>
      <c r="FL134" s="305"/>
      <c r="FM134" s="270">
        <f t="shared" si="2622"/>
        <v>0</v>
      </c>
      <c r="FN134" s="374">
        <f t="shared" si="2767"/>
        <v>0</v>
      </c>
      <c r="FO134" s="304"/>
      <c r="FP134" s="305"/>
      <c r="FQ134" s="270">
        <f t="shared" si="2623"/>
        <v>0</v>
      </c>
      <c r="FR134" s="374">
        <f t="shared" si="2768"/>
        <v>0</v>
      </c>
      <c r="FS134" s="304"/>
      <c r="FT134" s="305"/>
      <c r="FU134" s="270">
        <f t="shared" si="2624"/>
        <v>0</v>
      </c>
      <c r="FV134" s="374">
        <f t="shared" si="2769"/>
        <v>0</v>
      </c>
      <c r="FW134" s="304"/>
      <c r="FX134" s="305"/>
      <c r="FY134" s="270">
        <f t="shared" si="2625"/>
        <v>0</v>
      </c>
      <c r="FZ134" s="374">
        <f t="shared" si="2770"/>
        <v>0</v>
      </c>
      <c r="GA134" s="304"/>
      <c r="GB134" s="305"/>
      <c r="GC134" s="270">
        <f t="shared" si="2626"/>
        <v>0</v>
      </c>
      <c r="GD134" s="374">
        <f t="shared" si="2771"/>
        <v>0</v>
      </c>
      <c r="GE134" s="304"/>
      <c r="GF134" s="305"/>
      <c r="GG134" s="270">
        <f t="shared" si="2627"/>
        <v>0</v>
      </c>
      <c r="GH134" s="374">
        <f t="shared" si="2772"/>
        <v>0</v>
      </c>
      <c r="GI134" s="304"/>
      <c r="GJ134" s="305"/>
      <c r="GK134" s="270">
        <f t="shared" si="2628"/>
        <v>0</v>
      </c>
      <c r="GL134" s="374">
        <f t="shared" si="2773"/>
        <v>0</v>
      </c>
      <c r="GM134" s="304"/>
      <c r="GN134" s="305"/>
      <c r="GO134" s="270">
        <f t="shared" si="2629"/>
        <v>0</v>
      </c>
      <c r="GP134" s="374">
        <f t="shared" si="2774"/>
        <v>0</v>
      </c>
      <c r="GQ134" s="324">
        <f t="shared" si="2227"/>
        <v>0</v>
      </c>
      <c r="GR134" s="304"/>
      <c r="GS134" s="305"/>
      <c r="GT134" s="270">
        <f t="shared" si="2630"/>
        <v>0</v>
      </c>
      <c r="GU134" s="374">
        <f t="shared" si="2775"/>
        <v>0</v>
      </c>
      <c r="GV134" s="304"/>
      <c r="GW134" s="305"/>
      <c r="GX134" s="270">
        <f t="shared" si="2631"/>
        <v>0</v>
      </c>
      <c r="GY134" s="374">
        <f t="shared" si="2776"/>
        <v>0</v>
      </c>
      <c r="GZ134" s="304"/>
      <c r="HA134" s="305"/>
      <c r="HB134" s="270">
        <f t="shared" si="2632"/>
        <v>0</v>
      </c>
      <c r="HC134" s="374">
        <f t="shared" si="2777"/>
        <v>0</v>
      </c>
      <c r="HD134" s="304"/>
      <c r="HE134" s="305"/>
      <c r="HF134" s="270">
        <f t="shared" si="2633"/>
        <v>0</v>
      </c>
      <c r="HG134" s="374">
        <f t="shared" si="2778"/>
        <v>0</v>
      </c>
      <c r="HH134" s="304"/>
      <c r="HI134" s="305"/>
      <c r="HJ134" s="270">
        <f t="shared" si="2634"/>
        <v>0</v>
      </c>
      <c r="HK134" s="374">
        <f t="shared" si="2779"/>
        <v>0</v>
      </c>
      <c r="HL134" s="304"/>
      <c r="HM134" s="305"/>
      <c r="HN134" s="270">
        <f t="shared" si="2635"/>
        <v>0</v>
      </c>
      <c r="HO134" s="374">
        <f t="shared" si="2780"/>
        <v>0</v>
      </c>
      <c r="HP134" s="304"/>
      <c r="HQ134" s="305"/>
      <c r="HR134" s="270">
        <f t="shared" si="2636"/>
        <v>0</v>
      </c>
      <c r="HS134" s="374">
        <f t="shared" si="2781"/>
        <v>0</v>
      </c>
      <c r="HT134" s="304"/>
      <c r="HU134" s="305"/>
      <c r="HV134" s="270">
        <f t="shared" si="2637"/>
        <v>0</v>
      </c>
      <c r="HW134" s="374">
        <f t="shared" si="2782"/>
        <v>0</v>
      </c>
      <c r="HX134" s="304"/>
      <c r="HY134" s="305"/>
      <c r="HZ134" s="270">
        <f t="shared" si="2638"/>
        <v>0</v>
      </c>
      <c r="IA134" s="374">
        <f t="shared" si="2783"/>
        <v>0</v>
      </c>
      <c r="IB134" s="304"/>
      <c r="IC134" s="305"/>
      <c r="ID134" s="270">
        <f t="shared" si="2639"/>
        <v>0</v>
      </c>
      <c r="IE134" s="374">
        <f t="shared" si="2784"/>
        <v>0</v>
      </c>
      <c r="IF134" s="304"/>
      <c r="IG134" s="305"/>
      <c r="IH134" s="270">
        <f t="shared" si="2640"/>
        <v>0</v>
      </c>
      <c r="II134" s="374">
        <f t="shared" si="2785"/>
        <v>0</v>
      </c>
      <c r="IJ134" s="304"/>
      <c r="IK134" s="305"/>
      <c r="IL134" s="270">
        <f t="shared" si="2641"/>
        <v>0</v>
      </c>
      <c r="IM134" s="374">
        <f t="shared" si="2786"/>
        <v>0</v>
      </c>
      <c r="IN134" s="324">
        <f t="shared" si="2228"/>
        <v>0</v>
      </c>
      <c r="IO134" s="304"/>
      <c r="IP134" s="305"/>
      <c r="IQ134" s="270">
        <f t="shared" si="2642"/>
        <v>0</v>
      </c>
      <c r="IR134" s="374">
        <f t="shared" si="2787"/>
        <v>0</v>
      </c>
      <c r="IS134" s="304"/>
      <c r="IT134" s="305"/>
      <c r="IU134" s="270">
        <f t="shared" si="2643"/>
        <v>0</v>
      </c>
      <c r="IV134" s="374">
        <f t="shared" si="2788"/>
        <v>0</v>
      </c>
      <c r="IW134" s="304"/>
      <c r="IX134" s="305"/>
      <c r="IY134" s="270">
        <f t="shared" si="2644"/>
        <v>0</v>
      </c>
      <c r="IZ134" s="374">
        <f t="shared" si="2789"/>
        <v>0</v>
      </c>
      <c r="JA134" s="304"/>
      <c r="JB134" s="305"/>
      <c r="JC134" s="270">
        <f t="shared" si="2645"/>
        <v>0</v>
      </c>
      <c r="JD134" s="374">
        <f t="shared" si="2790"/>
        <v>0</v>
      </c>
      <c r="JE134" s="304"/>
      <c r="JF134" s="305"/>
      <c r="JG134" s="270">
        <f t="shared" si="2646"/>
        <v>0</v>
      </c>
      <c r="JH134" s="374">
        <f t="shared" si="2791"/>
        <v>0</v>
      </c>
      <c r="JI134" s="304"/>
      <c r="JJ134" s="305"/>
      <c r="JK134" s="270">
        <f t="shared" si="2647"/>
        <v>0</v>
      </c>
      <c r="JL134" s="374">
        <f t="shared" si="2792"/>
        <v>0</v>
      </c>
      <c r="JM134" s="304"/>
      <c r="JN134" s="305"/>
      <c r="JO134" s="270">
        <f t="shared" si="2648"/>
        <v>0</v>
      </c>
      <c r="JP134" s="374">
        <f t="shared" si="2793"/>
        <v>0</v>
      </c>
      <c r="JQ134" s="304"/>
      <c r="JR134" s="305"/>
      <c r="JS134" s="270">
        <f t="shared" si="2649"/>
        <v>0</v>
      </c>
      <c r="JT134" s="374">
        <f t="shared" si="2794"/>
        <v>0</v>
      </c>
      <c r="JU134" s="304"/>
      <c r="JV134" s="305"/>
      <c r="JW134" s="270">
        <f t="shared" si="2650"/>
        <v>0</v>
      </c>
      <c r="JX134" s="374">
        <f t="shared" si="2795"/>
        <v>0</v>
      </c>
      <c r="JY134" s="304"/>
      <c r="JZ134" s="305"/>
      <c r="KA134" s="270">
        <f t="shared" si="2651"/>
        <v>0</v>
      </c>
      <c r="KB134" s="374">
        <f t="shared" si="2796"/>
        <v>0</v>
      </c>
      <c r="KC134" s="304"/>
      <c r="KD134" s="305"/>
      <c r="KE134" s="270">
        <f t="shared" si="2652"/>
        <v>0</v>
      </c>
      <c r="KF134" s="374">
        <f t="shared" si="2797"/>
        <v>0</v>
      </c>
      <c r="KG134" s="304"/>
      <c r="KH134" s="305"/>
      <c r="KI134" s="270">
        <f t="shared" si="2653"/>
        <v>0</v>
      </c>
      <c r="KJ134" s="374">
        <f t="shared" si="2798"/>
        <v>0</v>
      </c>
      <c r="KK134" s="324">
        <f t="shared" si="2229"/>
        <v>0</v>
      </c>
      <c r="KL134" s="304"/>
      <c r="KM134" s="305"/>
      <c r="KN134" s="270">
        <f t="shared" si="2654"/>
        <v>0</v>
      </c>
      <c r="KO134" s="374">
        <f t="shared" si="2799"/>
        <v>0</v>
      </c>
      <c r="KP134" s="304"/>
      <c r="KQ134" s="305"/>
      <c r="KR134" s="270">
        <f t="shared" si="2655"/>
        <v>0</v>
      </c>
      <c r="KS134" s="374">
        <f t="shared" si="2800"/>
        <v>0</v>
      </c>
      <c r="KT134" s="304"/>
      <c r="KU134" s="305"/>
      <c r="KV134" s="270">
        <f t="shared" si="2656"/>
        <v>0</v>
      </c>
      <c r="KW134" s="374">
        <f t="shared" si="2801"/>
        <v>0</v>
      </c>
      <c r="KX134" s="304"/>
      <c r="KY134" s="305"/>
      <c r="KZ134" s="270">
        <f t="shared" si="2657"/>
        <v>0</v>
      </c>
      <c r="LA134" s="374">
        <f t="shared" si="2802"/>
        <v>0</v>
      </c>
      <c r="LB134" s="304"/>
      <c r="LC134" s="305"/>
      <c r="LD134" s="270">
        <f t="shared" si="2658"/>
        <v>0</v>
      </c>
      <c r="LE134" s="374">
        <f t="shared" si="2803"/>
        <v>0</v>
      </c>
      <c r="LF134" s="304"/>
      <c r="LG134" s="305"/>
      <c r="LH134" s="270">
        <f t="shared" si="2659"/>
        <v>0</v>
      </c>
      <c r="LI134" s="374">
        <f t="shared" si="2804"/>
        <v>0</v>
      </c>
      <c r="LJ134" s="304"/>
      <c r="LK134" s="305"/>
      <c r="LL134" s="270">
        <f t="shared" si="2660"/>
        <v>0</v>
      </c>
      <c r="LM134" s="374">
        <f t="shared" si="2805"/>
        <v>0</v>
      </c>
      <c r="LN134" s="304"/>
      <c r="LO134" s="305"/>
      <c r="LP134" s="270">
        <f t="shared" si="2661"/>
        <v>0</v>
      </c>
      <c r="LQ134" s="374">
        <f t="shared" si="2806"/>
        <v>0</v>
      </c>
      <c r="LR134" s="304"/>
      <c r="LS134" s="305"/>
      <c r="LT134" s="270">
        <f t="shared" si="2662"/>
        <v>0</v>
      </c>
      <c r="LU134" s="374">
        <f t="shared" si="2807"/>
        <v>0</v>
      </c>
      <c r="LV134" s="304"/>
      <c r="LW134" s="305"/>
      <c r="LX134" s="270">
        <f t="shared" si="2663"/>
        <v>0</v>
      </c>
      <c r="LY134" s="374">
        <f t="shared" si="2808"/>
        <v>0</v>
      </c>
      <c r="LZ134" s="304"/>
      <c r="MA134" s="305"/>
      <c r="MB134" s="270">
        <f t="shared" si="2664"/>
        <v>0</v>
      </c>
      <c r="MC134" s="374">
        <f t="shared" si="2809"/>
        <v>0</v>
      </c>
      <c r="MD134" s="304"/>
      <c r="ME134" s="305"/>
      <c r="MF134" s="270">
        <f t="shared" si="2665"/>
        <v>0</v>
      </c>
      <c r="MG134" s="374">
        <f t="shared" si="2810"/>
        <v>0</v>
      </c>
      <c r="MH134" s="324">
        <f t="shared" si="2230"/>
        <v>0</v>
      </c>
      <c r="MI134" s="304"/>
      <c r="MJ134" s="305"/>
      <c r="MK134" s="270">
        <f t="shared" si="2666"/>
        <v>0</v>
      </c>
      <c r="ML134" s="374">
        <f t="shared" si="2811"/>
        <v>0</v>
      </c>
      <c r="MM134" s="304"/>
      <c r="MN134" s="305"/>
      <c r="MO134" s="270">
        <f t="shared" si="2667"/>
        <v>0</v>
      </c>
      <c r="MP134" s="374">
        <f t="shared" si="2812"/>
        <v>0</v>
      </c>
      <c r="MQ134" s="304"/>
      <c r="MR134" s="305"/>
      <c r="MS134" s="270">
        <f t="shared" si="2668"/>
        <v>0</v>
      </c>
      <c r="MT134" s="374">
        <f t="shared" si="2813"/>
        <v>0</v>
      </c>
      <c r="MU134" s="304"/>
      <c r="MV134" s="305"/>
      <c r="MW134" s="270">
        <f t="shared" si="2669"/>
        <v>0</v>
      </c>
      <c r="MX134" s="374">
        <f t="shared" si="2814"/>
        <v>0</v>
      </c>
      <c r="MY134" s="304"/>
      <c r="MZ134" s="305"/>
      <c r="NA134" s="270">
        <f t="shared" si="2670"/>
        <v>0</v>
      </c>
      <c r="NB134" s="374">
        <f t="shared" si="2815"/>
        <v>0</v>
      </c>
      <c r="NC134" s="304"/>
      <c r="ND134" s="305"/>
      <c r="NE134" s="270">
        <f t="shared" si="2671"/>
        <v>0</v>
      </c>
      <c r="NF134" s="374">
        <f t="shared" si="2816"/>
        <v>0</v>
      </c>
      <c r="NG134" s="304"/>
      <c r="NH134" s="305"/>
      <c r="NI134" s="270">
        <f t="shared" si="2672"/>
        <v>0</v>
      </c>
      <c r="NJ134" s="374">
        <f t="shared" si="2817"/>
        <v>0</v>
      </c>
      <c r="NK134" s="304"/>
      <c r="NL134" s="305"/>
      <c r="NM134" s="270">
        <f t="shared" si="2673"/>
        <v>0</v>
      </c>
      <c r="NN134" s="374">
        <f t="shared" si="2818"/>
        <v>0</v>
      </c>
      <c r="NO134" s="304"/>
      <c r="NP134" s="305"/>
      <c r="NQ134" s="270">
        <f t="shared" si="2674"/>
        <v>0</v>
      </c>
      <c r="NR134" s="374">
        <f t="shared" si="2819"/>
        <v>0</v>
      </c>
      <c r="NS134" s="304"/>
      <c r="NT134" s="305"/>
      <c r="NU134" s="270">
        <f t="shared" si="2675"/>
        <v>0</v>
      </c>
      <c r="NV134" s="374">
        <f t="shared" si="2820"/>
        <v>0</v>
      </c>
      <c r="NW134" s="304"/>
      <c r="NX134" s="305"/>
      <c r="NY134" s="270">
        <f t="shared" si="2676"/>
        <v>0</v>
      </c>
      <c r="NZ134" s="374">
        <f t="shared" si="2821"/>
        <v>0</v>
      </c>
      <c r="OA134" s="304"/>
      <c r="OB134" s="305"/>
      <c r="OC134" s="270">
        <f t="shared" si="2677"/>
        <v>0</v>
      </c>
      <c r="OD134" s="374">
        <f t="shared" si="2822"/>
        <v>0</v>
      </c>
      <c r="OE134" s="324">
        <f t="shared" si="2231"/>
        <v>0</v>
      </c>
      <c r="OF134" s="304"/>
      <c r="OG134" s="305"/>
      <c r="OH134" s="270">
        <f t="shared" si="2678"/>
        <v>0</v>
      </c>
      <c r="OI134" s="374">
        <f t="shared" si="2823"/>
        <v>0</v>
      </c>
      <c r="OJ134" s="304"/>
      <c r="OK134" s="305"/>
      <c r="OL134" s="270">
        <f t="shared" si="2679"/>
        <v>0</v>
      </c>
      <c r="OM134" s="374">
        <f t="shared" si="2824"/>
        <v>0</v>
      </c>
      <c r="ON134" s="304"/>
      <c r="OO134" s="305"/>
      <c r="OP134" s="270">
        <f t="shared" si="2680"/>
        <v>0</v>
      </c>
      <c r="OQ134" s="374">
        <f t="shared" si="2825"/>
        <v>0</v>
      </c>
      <c r="OR134" s="304"/>
      <c r="OS134" s="305"/>
      <c r="OT134" s="270">
        <f t="shared" si="2681"/>
        <v>0</v>
      </c>
      <c r="OU134" s="374">
        <f t="shared" si="2826"/>
        <v>0</v>
      </c>
      <c r="OV134" s="304"/>
      <c r="OW134" s="305"/>
      <c r="OX134" s="270">
        <f t="shared" si="2682"/>
        <v>0</v>
      </c>
      <c r="OY134" s="374">
        <f t="shared" si="2827"/>
        <v>0</v>
      </c>
      <c r="OZ134" s="304"/>
      <c r="PA134" s="305"/>
      <c r="PB134" s="270">
        <f t="shared" si="2683"/>
        <v>0</v>
      </c>
      <c r="PC134" s="374">
        <f t="shared" si="2828"/>
        <v>0</v>
      </c>
      <c r="PD134" s="304"/>
      <c r="PE134" s="305"/>
      <c r="PF134" s="270">
        <f t="shared" si="2684"/>
        <v>0</v>
      </c>
      <c r="PG134" s="374">
        <f t="shared" si="2829"/>
        <v>0</v>
      </c>
      <c r="PH134" s="304"/>
      <c r="PI134" s="305"/>
      <c r="PJ134" s="270">
        <f t="shared" si="2685"/>
        <v>0</v>
      </c>
      <c r="PK134" s="374">
        <f t="shared" si="2830"/>
        <v>0</v>
      </c>
      <c r="PL134" s="304"/>
      <c r="PM134" s="305"/>
      <c r="PN134" s="270">
        <f t="shared" si="2686"/>
        <v>0</v>
      </c>
      <c r="PO134" s="374">
        <f t="shared" si="2831"/>
        <v>0</v>
      </c>
      <c r="PP134" s="304"/>
      <c r="PQ134" s="305"/>
      <c r="PR134" s="270">
        <f t="shared" si="2687"/>
        <v>0</v>
      </c>
      <c r="PS134" s="374">
        <f t="shared" si="2832"/>
        <v>0</v>
      </c>
      <c r="PT134" s="304"/>
      <c r="PU134" s="305"/>
      <c r="PV134" s="270">
        <f t="shared" si="2688"/>
        <v>0</v>
      </c>
      <c r="PW134" s="374">
        <f t="shared" si="2833"/>
        <v>0</v>
      </c>
      <c r="PX134" s="304"/>
      <c r="PY134" s="305"/>
      <c r="PZ134" s="270">
        <f t="shared" si="2689"/>
        <v>0</v>
      </c>
      <c r="QA134" s="374">
        <f t="shared" si="2834"/>
        <v>0</v>
      </c>
      <c r="QB134" s="324">
        <f t="shared" si="2232"/>
        <v>0</v>
      </c>
      <c r="QC134" s="304"/>
      <c r="QD134" s="305"/>
      <c r="QE134" s="270">
        <f t="shared" si="2690"/>
        <v>0</v>
      </c>
      <c r="QF134" s="374">
        <f t="shared" si="2835"/>
        <v>0</v>
      </c>
      <c r="QG134" s="304"/>
      <c r="QH134" s="305"/>
      <c r="QI134" s="270">
        <f t="shared" si="2691"/>
        <v>0</v>
      </c>
      <c r="QJ134" s="374">
        <f t="shared" si="2836"/>
        <v>0</v>
      </c>
      <c r="QK134" s="304"/>
      <c r="QL134" s="305"/>
      <c r="QM134" s="270">
        <f t="shared" si="2692"/>
        <v>0</v>
      </c>
      <c r="QN134" s="374">
        <f t="shared" si="2837"/>
        <v>0</v>
      </c>
      <c r="QO134" s="304"/>
      <c r="QP134" s="305"/>
      <c r="QQ134" s="270">
        <f t="shared" si="2693"/>
        <v>0</v>
      </c>
      <c r="QR134" s="374">
        <f t="shared" si="2838"/>
        <v>0</v>
      </c>
      <c r="QS134" s="304"/>
      <c r="QT134" s="305"/>
      <c r="QU134" s="270">
        <f t="shared" si="2694"/>
        <v>0</v>
      </c>
      <c r="QV134" s="374">
        <f t="shared" si="2839"/>
        <v>0</v>
      </c>
      <c r="QW134" s="304"/>
      <c r="QX134" s="305"/>
      <c r="QY134" s="270">
        <f t="shared" si="2695"/>
        <v>0</v>
      </c>
      <c r="QZ134" s="374">
        <f t="shared" si="2840"/>
        <v>0</v>
      </c>
      <c r="RA134" s="304"/>
      <c r="RB134" s="305"/>
      <c r="RC134" s="270">
        <f t="shared" si="2696"/>
        <v>0</v>
      </c>
      <c r="RD134" s="374">
        <f t="shared" si="2841"/>
        <v>0</v>
      </c>
      <c r="RE134" s="304"/>
      <c r="RF134" s="305"/>
      <c r="RG134" s="270">
        <f t="shared" si="2697"/>
        <v>0</v>
      </c>
      <c r="RH134" s="374">
        <f t="shared" si="2842"/>
        <v>0</v>
      </c>
      <c r="RI134" s="304"/>
      <c r="RJ134" s="305"/>
      <c r="RK134" s="270">
        <f t="shared" si="2698"/>
        <v>0</v>
      </c>
      <c r="RL134" s="374">
        <f t="shared" si="2843"/>
        <v>0</v>
      </c>
      <c r="RM134" s="304"/>
      <c r="RN134" s="305"/>
      <c r="RO134" s="270">
        <f t="shared" si="2699"/>
        <v>0</v>
      </c>
      <c r="RP134" s="374">
        <f t="shared" si="2844"/>
        <v>0</v>
      </c>
      <c r="RQ134" s="304"/>
      <c r="RR134" s="305"/>
      <c r="RS134" s="270">
        <f t="shared" si="2700"/>
        <v>0</v>
      </c>
      <c r="RT134" s="374">
        <f t="shared" si="2845"/>
        <v>0</v>
      </c>
      <c r="RU134" s="304"/>
      <c r="RV134" s="305"/>
      <c r="RW134" s="270">
        <f t="shared" si="2701"/>
        <v>0</v>
      </c>
      <c r="RX134" s="374">
        <f t="shared" si="2846"/>
        <v>0</v>
      </c>
      <c r="RY134" s="324">
        <f t="shared" si="2233"/>
        <v>0</v>
      </c>
      <c r="RZ134" s="304"/>
      <c r="SA134" s="305"/>
      <c r="SB134" s="270">
        <f t="shared" si="2702"/>
        <v>0</v>
      </c>
      <c r="SC134" s="374">
        <f t="shared" si="2847"/>
        <v>0</v>
      </c>
      <c r="SD134" s="304"/>
      <c r="SE134" s="305"/>
      <c r="SF134" s="270">
        <f t="shared" si="2703"/>
        <v>0</v>
      </c>
      <c r="SG134" s="374">
        <f t="shared" si="2848"/>
        <v>0</v>
      </c>
      <c r="SH134" s="304"/>
      <c r="SI134" s="305"/>
      <c r="SJ134" s="270">
        <f t="shared" si="2704"/>
        <v>0</v>
      </c>
      <c r="SK134" s="374">
        <f t="shared" si="2849"/>
        <v>0</v>
      </c>
      <c r="SL134" s="304"/>
      <c r="SM134" s="305"/>
      <c r="SN134" s="270">
        <f t="shared" si="2705"/>
        <v>0</v>
      </c>
      <c r="SO134" s="374">
        <f t="shared" si="2850"/>
        <v>0</v>
      </c>
      <c r="SP134" s="304"/>
      <c r="SQ134" s="305"/>
      <c r="SR134" s="270">
        <f t="shared" si="2706"/>
        <v>0</v>
      </c>
      <c r="SS134" s="374">
        <f t="shared" si="2851"/>
        <v>0</v>
      </c>
      <c r="ST134" s="304"/>
      <c r="SU134" s="305"/>
      <c r="SV134" s="270">
        <f t="shared" si="2707"/>
        <v>0</v>
      </c>
      <c r="SW134" s="374">
        <f t="shared" si="2852"/>
        <v>0</v>
      </c>
      <c r="SX134" s="304"/>
      <c r="SY134" s="305"/>
      <c r="SZ134" s="270">
        <f t="shared" si="2708"/>
        <v>0</v>
      </c>
      <c r="TA134" s="374">
        <f t="shared" si="2853"/>
        <v>0</v>
      </c>
      <c r="TB134" s="304"/>
      <c r="TC134" s="305"/>
      <c r="TD134" s="270">
        <f t="shared" si="2709"/>
        <v>0</v>
      </c>
      <c r="TE134" s="374">
        <f t="shared" si="2854"/>
        <v>0</v>
      </c>
      <c r="TF134" s="304"/>
      <c r="TG134" s="305"/>
      <c r="TH134" s="270">
        <f t="shared" si="2710"/>
        <v>0</v>
      </c>
      <c r="TI134" s="374">
        <f t="shared" si="2855"/>
        <v>0</v>
      </c>
      <c r="TJ134" s="304"/>
      <c r="TK134" s="305"/>
      <c r="TL134" s="270">
        <f t="shared" si="2711"/>
        <v>0</v>
      </c>
      <c r="TM134" s="374">
        <f t="shared" si="2856"/>
        <v>0</v>
      </c>
      <c r="TN134" s="304"/>
      <c r="TO134" s="305"/>
      <c r="TP134" s="270">
        <f t="shared" si="2712"/>
        <v>0</v>
      </c>
      <c r="TQ134" s="374">
        <f t="shared" si="2857"/>
        <v>0</v>
      </c>
      <c r="TR134" s="304"/>
      <c r="TS134" s="305"/>
      <c r="TT134" s="270">
        <f t="shared" si="2713"/>
        <v>0</v>
      </c>
      <c r="TU134" s="374">
        <f t="shared" si="2858"/>
        <v>0</v>
      </c>
      <c r="TV134" s="324">
        <f t="shared" si="2234"/>
        <v>0</v>
      </c>
      <c r="TW134" s="304"/>
      <c r="TX134" s="305"/>
      <c r="TY134" s="270">
        <f t="shared" si="2714"/>
        <v>0</v>
      </c>
      <c r="TZ134" s="374">
        <f t="shared" si="2859"/>
        <v>0</v>
      </c>
      <c r="UA134" s="304"/>
      <c r="UB134" s="305"/>
      <c r="UC134" s="270">
        <f t="shared" si="2715"/>
        <v>0</v>
      </c>
      <c r="UD134" s="374">
        <f t="shared" si="2860"/>
        <v>0</v>
      </c>
      <c r="UE134" s="304"/>
      <c r="UF134" s="305"/>
      <c r="UG134" s="270">
        <f t="shared" si="2716"/>
        <v>0</v>
      </c>
      <c r="UH134" s="374">
        <f t="shared" si="2861"/>
        <v>0</v>
      </c>
      <c r="UI134" s="304"/>
      <c r="UJ134" s="305"/>
      <c r="UK134" s="270">
        <f t="shared" si="2717"/>
        <v>0</v>
      </c>
      <c r="UL134" s="374">
        <f t="shared" si="2862"/>
        <v>0</v>
      </c>
      <c r="UM134" s="304"/>
      <c r="UN134" s="305"/>
      <c r="UO134" s="270">
        <f t="shared" si="2718"/>
        <v>0</v>
      </c>
      <c r="UP134" s="374">
        <f t="shared" si="2863"/>
        <v>0</v>
      </c>
      <c r="UQ134" s="304"/>
      <c r="UR134" s="305"/>
      <c r="US134" s="270">
        <f t="shared" si="2719"/>
        <v>0</v>
      </c>
      <c r="UT134" s="374">
        <f t="shared" si="2864"/>
        <v>0</v>
      </c>
      <c r="UU134" s="304"/>
      <c r="UV134" s="305"/>
      <c r="UW134" s="270">
        <f t="shared" si="2720"/>
        <v>0</v>
      </c>
      <c r="UX134" s="374">
        <f t="shared" si="2865"/>
        <v>0</v>
      </c>
      <c r="UY134" s="304"/>
      <c r="UZ134" s="305"/>
      <c r="VA134" s="270">
        <f t="shared" si="2721"/>
        <v>0</v>
      </c>
      <c r="VB134" s="374">
        <f t="shared" si="2866"/>
        <v>0</v>
      </c>
      <c r="VC134" s="304"/>
      <c r="VD134" s="305"/>
      <c r="VE134" s="270">
        <f t="shared" si="2722"/>
        <v>0</v>
      </c>
      <c r="VF134" s="374">
        <f t="shared" si="2867"/>
        <v>0</v>
      </c>
      <c r="VG134" s="304"/>
      <c r="VH134" s="305"/>
      <c r="VI134" s="270">
        <f t="shared" si="2723"/>
        <v>0</v>
      </c>
      <c r="VJ134" s="374">
        <f t="shared" si="2868"/>
        <v>0</v>
      </c>
      <c r="VK134" s="304"/>
      <c r="VL134" s="305"/>
      <c r="VM134" s="270">
        <f t="shared" si="2724"/>
        <v>0</v>
      </c>
      <c r="VN134" s="374">
        <f t="shared" si="2869"/>
        <v>0</v>
      </c>
      <c r="VO134" s="304"/>
      <c r="VP134" s="305"/>
      <c r="VQ134" s="270">
        <f t="shared" si="2725"/>
        <v>0</v>
      </c>
      <c r="VR134" s="374">
        <f t="shared" si="2870"/>
        <v>0</v>
      </c>
      <c r="VS134" s="324">
        <f t="shared" si="2235"/>
        <v>0</v>
      </c>
      <c r="VT134" s="304"/>
      <c r="VU134" s="305"/>
      <c r="VV134" s="270">
        <f t="shared" si="2726"/>
        <v>0</v>
      </c>
      <c r="VW134" s="374">
        <f t="shared" si="2871"/>
        <v>0</v>
      </c>
      <c r="VX134" s="304"/>
      <c r="VY134" s="305"/>
      <c r="VZ134" s="270">
        <f t="shared" si="2727"/>
        <v>0</v>
      </c>
      <c r="WA134" s="374">
        <f t="shared" si="2872"/>
        <v>0</v>
      </c>
      <c r="WB134" s="304"/>
      <c r="WC134" s="305"/>
      <c r="WD134" s="270">
        <f t="shared" si="2728"/>
        <v>0</v>
      </c>
      <c r="WE134" s="374">
        <f t="shared" si="2873"/>
        <v>0</v>
      </c>
      <c r="WF134" s="304"/>
      <c r="WG134" s="305"/>
      <c r="WH134" s="270">
        <f t="shared" si="2729"/>
        <v>0</v>
      </c>
      <c r="WI134" s="374">
        <f t="shared" si="2874"/>
        <v>0</v>
      </c>
      <c r="WJ134" s="304"/>
      <c r="WK134" s="305"/>
      <c r="WL134" s="270">
        <f t="shared" si="2730"/>
        <v>0</v>
      </c>
      <c r="WM134" s="374">
        <f t="shared" si="2875"/>
        <v>0</v>
      </c>
      <c r="WN134" s="304"/>
      <c r="WO134" s="305"/>
      <c r="WP134" s="270">
        <f t="shared" si="2731"/>
        <v>0</v>
      </c>
      <c r="WQ134" s="374">
        <f t="shared" si="2876"/>
        <v>0</v>
      </c>
      <c r="WR134" s="304"/>
      <c r="WS134" s="305"/>
      <c r="WT134" s="270">
        <f t="shared" si="2732"/>
        <v>0</v>
      </c>
      <c r="WU134" s="374">
        <f t="shared" si="2877"/>
        <v>0</v>
      </c>
      <c r="WV134" s="304"/>
      <c r="WW134" s="305"/>
      <c r="WX134" s="270">
        <f t="shared" si="2733"/>
        <v>0</v>
      </c>
      <c r="WY134" s="374">
        <f t="shared" si="2878"/>
        <v>0</v>
      </c>
      <c r="WZ134" s="304"/>
      <c r="XA134" s="305"/>
      <c r="XB134" s="270">
        <f t="shared" si="2734"/>
        <v>0</v>
      </c>
      <c r="XC134" s="374">
        <f t="shared" si="2879"/>
        <v>0</v>
      </c>
      <c r="XD134" s="304"/>
      <c r="XE134" s="305"/>
      <c r="XF134" s="270">
        <f t="shared" si="2735"/>
        <v>0</v>
      </c>
      <c r="XG134" s="374">
        <f t="shared" si="2880"/>
        <v>0</v>
      </c>
      <c r="XH134" s="304"/>
      <c r="XI134" s="305"/>
      <c r="XJ134" s="270">
        <f t="shared" si="2736"/>
        <v>0</v>
      </c>
      <c r="XK134" s="374">
        <f t="shared" si="2881"/>
        <v>0</v>
      </c>
      <c r="XL134" s="304"/>
      <c r="XM134" s="305"/>
      <c r="XN134" s="270">
        <f t="shared" si="2737"/>
        <v>0</v>
      </c>
      <c r="XO134" s="374">
        <f t="shared" si="2882"/>
        <v>0</v>
      </c>
      <c r="XP134" s="324">
        <f t="shared" si="2236"/>
        <v>0</v>
      </c>
      <c r="XQ134" s="304"/>
      <c r="XR134" s="305"/>
      <c r="XS134" s="270">
        <f t="shared" si="2738"/>
        <v>0</v>
      </c>
      <c r="XT134" s="374">
        <f t="shared" si="2883"/>
        <v>0</v>
      </c>
      <c r="XU134" s="304"/>
      <c r="XV134" s="305"/>
      <c r="XW134" s="270">
        <f t="shared" si="2739"/>
        <v>0</v>
      </c>
      <c r="XX134" s="374">
        <f t="shared" si="2884"/>
        <v>0</v>
      </c>
      <c r="XY134" s="304"/>
      <c r="XZ134" s="305"/>
      <c r="YA134" s="270">
        <f t="shared" si="2740"/>
        <v>0</v>
      </c>
      <c r="YB134" s="374">
        <f t="shared" si="2885"/>
        <v>0</v>
      </c>
      <c r="YC134" s="304"/>
      <c r="YD134" s="305"/>
      <c r="YE134" s="270">
        <f t="shared" si="2741"/>
        <v>0</v>
      </c>
      <c r="YF134" s="374">
        <f t="shared" si="2886"/>
        <v>0</v>
      </c>
      <c r="YG134" s="304"/>
      <c r="YH134" s="305"/>
      <c r="YI134" s="270">
        <f t="shared" si="2742"/>
        <v>0</v>
      </c>
      <c r="YJ134" s="374">
        <f t="shared" si="2887"/>
        <v>0</v>
      </c>
      <c r="YK134" s="304"/>
      <c r="YL134" s="305"/>
      <c r="YM134" s="270">
        <f t="shared" si="2743"/>
        <v>0</v>
      </c>
      <c r="YN134" s="374">
        <f t="shared" si="2888"/>
        <v>0</v>
      </c>
      <c r="YO134" s="304"/>
      <c r="YP134" s="305"/>
      <c r="YQ134" s="270">
        <f t="shared" si="2744"/>
        <v>0</v>
      </c>
      <c r="YR134" s="374">
        <f t="shared" si="2889"/>
        <v>0</v>
      </c>
      <c r="YS134" s="304"/>
      <c r="YT134" s="305"/>
      <c r="YU134" s="270">
        <f t="shared" si="2745"/>
        <v>0</v>
      </c>
      <c r="YV134" s="374">
        <f t="shared" si="2890"/>
        <v>0</v>
      </c>
      <c r="YW134" s="304"/>
      <c r="YX134" s="305"/>
      <c r="YY134" s="270">
        <f t="shared" si="2746"/>
        <v>0</v>
      </c>
      <c r="YZ134" s="374">
        <f t="shared" si="2891"/>
        <v>0</v>
      </c>
      <c r="ZA134" s="304"/>
      <c r="ZB134" s="305"/>
      <c r="ZC134" s="270">
        <f t="shared" si="2747"/>
        <v>0</v>
      </c>
      <c r="ZD134" s="374">
        <f t="shared" si="2892"/>
        <v>0</v>
      </c>
      <c r="ZE134" s="304"/>
      <c r="ZF134" s="305"/>
      <c r="ZG134" s="270">
        <f t="shared" si="2748"/>
        <v>0</v>
      </c>
      <c r="ZH134" s="374">
        <f t="shared" si="2893"/>
        <v>0</v>
      </c>
      <c r="ZI134" s="304"/>
      <c r="ZJ134" s="305"/>
      <c r="ZK134" s="270">
        <f t="shared" si="2749"/>
        <v>0</v>
      </c>
      <c r="ZL134" s="374">
        <f t="shared" si="2750"/>
        <v>0</v>
      </c>
      <c r="ZM134" s="324">
        <f t="shared" si="2905"/>
        <v>0</v>
      </c>
    </row>
    <row r="135" spans="1:689" hidden="1" outlineLevel="2" x14ac:dyDescent="0.3">
      <c r="A135" s="361">
        <f>B135*'Input sheet'!$C$11</f>
        <v>0.19</v>
      </c>
      <c r="B135" s="362">
        <v>0.19</v>
      </c>
      <c r="C135" s="380" t="s">
        <v>168</v>
      </c>
      <c r="D135" s="304"/>
      <c r="E135" s="305"/>
      <c r="F135" s="270">
        <f t="shared" si="2570"/>
        <v>0</v>
      </c>
      <c r="G135" s="374">
        <v>0</v>
      </c>
      <c r="H135" s="304"/>
      <c r="I135" s="305"/>
      <c r="J135" s="270">
        <f t="shared" si="2894"/>
        <v>0</v>
      </c>
      <c r="K135" s="374">
        <f t="shared" si="2571"/>
        <v>0</v>
      </c>
      <c r="L135" s="304"/>
      <c r="M135" s="305"/>
      <c r="N135" s="270">
        <f t="shared" si="2895"/>
        <v>0</v>
      </c>
      <c r="O135" s="374">
        <f t="shared" si="2572"/>
        <v>0</v>
      </c>
      <c r="P135" s="304"/>
      <c r="Q135" s="305"/>
      <c r="R135" s="270">
        <f t="shared" si="2896"/>
        <v>0</v>
      </c>
      <c r="S135" s="374">
        <f t="shared" si="2573"/>
        <v>0</v>
      </c>
      <c r="T135" s="304"/>
      <c r="U135" s="305"/>
      <c r="V135" s="270">
        <f t="shared" si="2897"/>
        <v>0</v>
      </c>
      <c r="W135" s="374">
        <f t="shared" si="2574"/>
        <v>0</v>
      </c>
      <c r="X135" s="304"/>
      <c r="Y135" s="305"/>
      <c r="Z135" s="270">
        <f t="shared" si="2898"/>
        <v>0</v>
      </c>
      <c r="AA135" s="374">
        <f t="shared" si="2575"/>
        <v>0</v>
      </c>
      <c r="AB135" s="304"/>
      <c r="AC135" s="305"/>
      <c r="AD135" s="270">
        <f t="shared" si="2899"/>
        <v>0</v>
      </c>
      <c r="AE135" s="374">
        <f t="shared" si="2576"/>
        <v>0</v>
      </c>
      <c r="AF135" s="304"/>
      <c r="AG135" s="305"/>
      <c r="AH135" s="270">
        <f t="shared" si="2900"/>
        <v>0</v>
      </c>
      <c r="AI135" s="374">
        <f t="shared" si="2577"/>
        <v>0</v>
      </c>
      <c r="AJ135" s="304"/>
      <c r="AK135" s="305"/>
      <c r="AL135" s="270">
        <f t="shared" si="2901"/>
        <v>0</v>
      </c>
      <c r="AM135" s="374">
        <f t="shared" si="2578"/>
        <v>0</v>
      </c>
      <c r="AN135" s="304"/>
      <c r="AO135" s="305"/>
      <c r="AP135" s="270">
        <f t="shared" si="2902"/>
        <v>0</v>
      </c>
      <c r="AQ135" s="374">
        <f t="shared" si="2579"/>
        <v>0</v>
      </c>
      <c r="AR135" s="304"/>
      <c r="AS135" s="305"/>
      <c r="AT135" s="270">
        <f t="shared" si="2903"/>
        <v>0</v>
      </c>
      <c r="AU135" s="374">
        <f t="shared" si="2580"/>
        <v>0</v>
      </c>
      <c r="AV135" s="304"/>
      <c r="AW135" s="305"/>
      <c r="AX135" s="270">
        <f t="shared" si="2904"/>
        <v>0</v>
      </c>
      <c r="AY135" s="374">
        <f t="shared" si="2581"/>
        <v>0</v>
      </c>
      <c r="AZ135" s="324">
        <f t="shared" si="2223"/>
        <v>0</v>
      </c>
      <c r="BA135" s="304"/>
      <c r="BB135" s="305"/>
      <c r="BC135" s="270">
        <f t="shared" si="2582"/>
        <v>0</v>
      </c>
      <c r="BD135" s="374">
        <f>AY135*SFK</f>
        <v>0</v>
      </c>
      <c r="BE135" s="304"/>
      <c r="BF135" s="305"/>
      <c r="BG135" s="270">
        <f t="shared" si="2584"/>
        <v>0</v>
      </c>
      <c r="BH135" s="374">
        <f t="shared" si="2585"/>
        <v>0</v>
      </c>
      <c r="BI135" s="304"/>
      <c r="BJ135" s="305"/>
      <c r="BK135" s="270">
        <f t="shared" si="2586"/>
        <v>0</v>
      </c>
      <c r="BL135" s="374">
        <f t="shared" si="2587"/>
        <v>0</v>
      </c>
      <c r="BM135" s="304"/>
      <c r="BN135" s="305"/>
      <c r="BO135" s="270">
        <f t="shared" si="2588"/>
        <v>0</v>
      </c>
      <c r="BP135" s="374">
        <f t="shared" si="2589"/>
        <v>0</v>
      </c>
      <c r="BQ135" s="304"/>
      <c r="BR135" s="305"/>
      <c r="BS135" s="270">
        <f t="shared" si="2590"/>
        <v>0</v>
      </c>
      <c r="BT135" s="374">
        <f t="shared" si="2591"/>
        <v>0</v>
      </c>
      <c r="BU135" s="304"/>
      <c r="BV135" s="305"/>
      <c r="BW135" s="270">
        <f t="shared" si="2592"/>
        <v>0</v>
      </c>
      <c r="BX135" s="374">
        <f t="shared" si="2593"/>
        <v>0</v>
      </c>
      <c r="BY135" s="304"/>
      <c r="BZ135" s="305"/>
      <c r="CA135" s="270">
        <f t="shared" si="2594"/>
        <v>0</v>
      </c>
      <c r="CB135" s="374">
        <f t="shared" si="2595"/>
        <v>0</v>
      </c>
      <c r="CC135" s="304"/>
      <c r="CD135" s="305"/>
      <c r="CE135" s="270">
        <f t="shared" si="2596"/>
        <v>0</v>
      </c>
      <c r="CF135" s="374">
        <f t="shared" si="2597"/>
        <v>0</v>
      </c>
      <c r="CG135" s="304"/>
      <c r="CH135" s="305"/>
      <c r="CI135" s="270">
        <f t="shared" si="2598"/>
        <v>0</v>
      </c>
      <c r="CJ135" s="374">
        <f t="shared" si="2599"/>
        <v>0</v>
      </c>
      <c r="CK135" s="304"/>
      <c r="CL135" s="305"/>
      <c r="CM135" s="270">
        <f t="shared" si="2600"/>
        <v>0</v>
      </c>
      <c r="CN135" s="374">
        <f t="shared" si="2601"/>
        <v>0</v>
      </c>
      <c r="CO135" s="304"/>
      <c r="CP135" s="305"/>
      <c r="CQ135" s="270">
        <f t="shared" si="2602"/>
        <v>0</v>
      </c>
      <c r="CR135" s="374">
        <f t="shared" si="2603"/>
        <v>0</v>
      </c>
      <c r="CS135" s="304"/>
      <c r="CT135" s="305"/>
      <c r="CU135" s="270">
        <f t="shared" si="2604"/>
        <v>0</v>
      </c>
      <c r="CV135" s="374">
        <f t="shared" si="2605"/>
        <v>0</v>
      </c>
      <c r="CW135" s="324">
        <f t="shared" si="2225"/>
        <v>0</v>
      </c>
      <c r="CX135" s="304"/>
      <c r="CY135" s="305"/>
      <c r="CZ135" s="270">
        <f t="shared" si="2606"/>
        <v>0</v>
      </c>
      <c r="DA135" s="374">
        <f>BD135*SFK</f>
        <v>0</v>
      </c>
      <c r="DB135" s="304"/>
      <c r="DC135" s="305"/>
      <c r="DD135" s="270">
        <f t="shared" si="2607"/>
        <v>0</v>
      </c>
      <c r="DE135" s="374">
        <f t="shared" si="2752"/>
        <v>0</v>
      </c>
      <c r="DF135" s="304"/>
      <c r="DG135" s="305"/>
      <c r="DH135" s="270">
        <f t="shared" si="2608"/>
        <v>0</v>
      </c>
      <c r="DI135" s="374">
        <f t="shared" si="2753"/>
        <v>0</v>
      </c>
      <c r="DJ135" s="304"/>
      <c r="DK135" s="305"/>
      <c r="DL135" s="270">
        <f t="shared" si="2609"/>
        <v>0</v>
      </c>
      <c r="DM135" s="374">
        <f t="shared" si="2754"/>
        <v>0</v>
      </c>
      <c r="DN135" s="304"/>
      <c r="DO135" s="305"/>
      <c r="DP135" s="270">
        <f t="shared" si="2610"/>
        <v>0</v>
      </c>
      <c r="DQ135" s="374">
        <f t="shared" si="2755"/>
        <v>0</v>
      </c>
      <c r="DR135" s="304"/>
      <c r="DS135" s="305"/>
      <c r="DT135" s="270">
        <f t="shared" si="2611"/>
        <v>0</v>
      </c>
      <c r="DU135" s="374">
        <f t="shared" si="2756"/>
        <v>0</v>
      </c>
      <c r="DV135" s="304"/>
      <c r="DW135" s="305"/>
      <c r="DX135" s="270">
        <f t="shared" si="2612"/>
        <v>0</v>
      </c>
      <c r="DY135" s="374">
        <f t="shared" si="2757"/>
        <v>0</v>
      </c>
      <c r="DZ135" s="304"/>
      <c r="EA135" s="305"/>
      <c r="EB135" s="270">
        <f t="shared" si="2613"/>
        <v>0</v>
      </c>
      <c r="EC135" s="374">
        <f t="shared" si="2758"/>
        <v>0</v>
      </c>
      <c r="ED135" s="304"/>
      <c r="EE135" s="305"/>
      <c r="EF135" s="270">
        <f t="shared" si="2614"/>
        <v>0</v>
      </c>
      <c r="EG135" s="374">
        <f t="shared" si="2759"/>
        <v>0</v>
      </c>
      <c r="EH135" s="304"/>
      <c r="EI135" s="305"/>
      <c r="EJ135" s="270">
        <f t="shared" si="2615"/>
        <v>0</v>
      </c>
      <c r="EK135" s="374">
        <f t="shared" si="2760"/>
        <v>0</v>
      </c>
      <c r="EL135" s="304"/>
      <c r="EM135" s="305"/>
      <c r="EN135" s="270">
        <f t="shared" si="2616"/>
        <v>0</v>
      </c>
      <c r="EO135" s="374">
        <f t="shared" si="2761"/>
        <v>0</v>
      </c>
      <c r="EP135" s="304"/>
      <c r="EQ135" s="305"/>
      <c r="ER135" s="270">
        <f t="shared" si="2617"/>
        <v>0</v>
      </c>
      <c r="ES135" s="374">
        <f t="shared" si="2762"/>
        <v>0</v>
      </c>
      <c r="ET135" s="324">
        <f t="shared" si="2226"/>
        <v>0</v>
      </c>
      <c r="EU135" s="304"/>
      <c r="EV135" s="305"/>
      <c r="EW135" s="270">
        <f t="shared" si="2618"/>
        <v>0</v>
      </c>
      <c r="EX135" s="374">
        <f>DA135*SFK</f>
        <v>0</v>
      </c>
      <c r="EY135" s="304"/>
      <c r="EZ135" s="305"/>
      <c r="FA135" s="270">
        <f t="shared" si="2619"/>
        <v>0</v>
      </c>
      <c r="FB135" s="374">
        <f t="shared" si="2764"/>
        <v>0</v>
      </c>
      <c r="FC135" s="304"/>
      <c r="FD135" s="305"/>
      <c r="FE135" s="270">
        <f t="shared" si="2620"/>
        <v>0</v>
      </c>
      <c r="FF135" s="374">
        <f t="shared" si="2765"/>
        <v>0</v>
      </c>
      <c r="FG135" s="304"/>
      <c r="FH135" s="305"/>
      <c r="FI135" s="270">
        <f t="shared" si="2621"/>
        <v>0</v>
      </c>
      <c r="FJ135" s="374">
        <f t="shared" si="2766"/>
        <v>0</v>
      </c>
      <c r="FK135" s="304"/>
      <c r="FL135" s="305"/>
      <c r="FM135" s="270">
        <f t="shared" si="2622"/>
        <v>0</v>
      </c>
      <c r="FN135" s="374">
        <f t="shared" si="2767"/>
        <v>0</v>
      </c>
      <c r="FO135" s="304"/>
      <c r="FP135" s="305"/>
      <c r="FQ135" s="270">
        <f t="shared" si="2623"/>
        <v>0</v>
      </c>
      <c r="FR135" s="374">
        <f t="shared" si="2768"/>
        <v>0</v>
      </c>
      <c r="FS135" s="304"/>
      <c r="FT135" s="305"/>
      <c r="FU135" s="270">
        <f t="shared" si="2624"/>
        <v>0</v>
      </c>
      <c r="FV135" s="374">
        <f t="shared" si="2769"/>
        <v>0</v>
      </c>
      <c r="FW135" s="304"/>
      <c r="FX135" s="305"/>
      <c r="FY135" s="270">
        <f t="shared" si="2625"/>
        <v>0</v>
      </c>
      <c r="FZ135" s="374">
        <f t="shared" si="2770"/>
        <v>0</v>
      </c>
      <c r="GA135" s="304"/>
      <c r="GB135" s="305"/>
      <c r="GC135" s="270">
        <f t="shared" si="2626"/>
        <v>0</v>
      </c>
      <c r="GD135" s="374">
        <f t="shared" si="2771"/>
        <v>0</v>
      </c>
      <c r="GE135" s="304"/>
      <c r="GF135" s="305"/>
      <c r="GG135" s="270">
        <f t="shared" si="2627"/>
        <v>0</v>
      </c>
      <c r="GH135" s="374">
        <f t="shared" si="2772"/>
        <v>0</v>
      </c>
      <c r="GI135" s="304"/>
      <c r="GJ135" s="305"/>
      <c r="GK135" s="270">
        <f t="shared" si="2628"/>
        <v>0</v>
      </c>
      <c r="GL135" s="374">
        <f t="shared" si="2773"/>
        <v>0</v>
      </c>
      <c r="GM135" s="304"/>
      <c r="GN135" s="305"/>
      <c r="GO135" s="270">
        <f t="shared" si="2629"/>
        <v>0</v>
      </c>
      <c r="GP135" s="374">
        <f t="shared" si="2774"/>
        <v>0</v>
      </c>
      <c r="GQ135" s="324">
        <f t="shared" si="2227"/>
        <v>0</v>
      </c>
      <c r="GR135" s="304"/>
      <c r="GS135" s="305"/>
      <c r="GT135" s="270">
        <f t="shared" si="2630"/>
        <v>0</v>
      </c>
      <c r="GU135" s="374">
        <f>EX135*SFK</f>
        <v>0</v>
      </c>
      <c r="GV135" s="304"/>
      <c r="GW135" s="305"/>
      <c r="GX135" s="270">
        <f t="shared" si="2631"/>
        <v>0</v>
      </c>
      <c r="GY135" s="374">
        <f t="shared" si="2776"/>
        <v>0</v>
      </c>
      <c r="GZ135" s="304"/>
      <c r="HA135" s="305"/>
      <c r="HB135" s="270">
        <f t="shared" si="2632"/>
        <v>0</v>
      </c>
      <c r="HC135" s="374">
        <f t="shared" si="2777"/>
        <v>0</v>
      </c>
      <c r="HD135" s="304"/>
      <c r="HE135" s="305"/>
      <c r="HF135" s="270">
        <f t="shared" si="2633"/>
        <v>0</v>
      </c>
      <c r="HG135" s="374">
        <f t="shared" si="2778"/>
        <v>0</v>
      </c>
      <c r="HH135" s="304"/>
      <c r="HI135" s="305"/>
      <c r="HJ135" s="270">
        <f t="shared" si="2634"/>
        <v>0</v>
      </c>
      <c r="HK135" s="374">
        <f t="shared" si="2779"/>
        <v>0</v>
      </c>
      <c r="HL135" s="304"/>
      <c r="HM135" s="305"/>
      <c r="HN135" s="270">
        <f t="shared" si="2635"/>
        <v>0</v>
      </c>
      <c r="HO135" s="374">
        <f t="shared" si="2780"/>
        <v>0</v>
      </c>
      <c r="HP135" s="304"/>
      <c r="HQ135" s="305"/>
      <c r="HR135" s="270">
        <f t="shared" si="2636"/>
        <v>0</v>
      </c>
      <c r="HS135" s="374">
        <f t="shared" si="2781"/>
        <v>0</v>
      </c>
      <c r="HT135" s="304"/>
      <c r="HU135" s="305"/>
      <c r="HV135" s="270">
        <f t="shared" si="2637"/>
        <v>0</v>
      </c>
      <c r="HW135" s="374">
        <f t="shared" si="2782"/>
        <v>0</v>
      </c>
      <c r="HX135" s="304"/>
      <c r="HY135" s="305"/>
      <c r="HZ135" s="270">
        <f t="shared" si="2638"/>
        <v>0</v>
      </c>
      <c r="IA135" s="374">
        <f t="shared" si="2783"/>
        <v>0</v>
      </c>
      <c r="IB135" s="304"/>
      <c r="IC135" s="305"/>
      <c r="ID135" s="270">
        <f t="shared" si="2639"/>
        <v>0</v>
      </c>
      <c r="IE135" s="374">
        <f t="shared" si="2784"/>
        <v>0</v>
      </c>
      <c r="IF135" s="304"/>
      <c r="IG135" s="305"/>
      <c r="IH135" s="270">
        <f t="shared" si="2640"/>
        <v>0</v>
      </c>
      <c r="II135" s="374">
        <f t="shared" si="2785"/>
        <v>0</v>
      </c>
      <c r="IJ135" s="304"/>
      <c r="IK135" s="305"/>
      <c r="IL135" s="270">
        <f t="shared" si="2641"/>
        <v>0</v>
      </c>
      <c r="IM135" s="374">
        <f t="shared" si="2786"/>
        <v>0</v>
      </c>
      <c r="IN135" s="324">
        <f t="shared" si="2228"/>
        <v>0</v>
      </c>
      <c r="IO135" s="304"/>
      <c r="IP135" s="305"/>
      <c r="IQ135" s="270">
        <f t="shared" si="2642"/>
        <v>0</v>
      </c>
      <c r="IR135" s="374">
        <f>GU135*SFK</f>
        <v>0</v>
      </c>
      <c r="IS135" s="304"/>
      <c r="IT135" s="305"/>
      <c r="IU135" s="270">
        <f t="shared" si="2643"/>
        <v>0</v>
      </c>
      <c r="IV135" s="374">
        <f t="shared" si="2788"/>
        <v>0</v>
      </c>
      <c r="IW135" s="304"/>
      <c r="IX135" s="305"/>
      <c r="IY135" s="270">
        <f t="shared" si="2644"/>
        <v>0</v>
      </c>
      <c r="IZ135" s="374">
        <f t="shared" si="2789"/>
        <v>0</v>
      </c>
      <c r="JA135" s="304"/>
      <c r="JB135" s="305"/>
      <c r="JC135" s="270">
        <f t="shared" si="2645"/>
        <v>0</v>
      </c>
      <c r="JD135" s="374">
        <f t="shared" si="2790"/>
        <v>0</v>
      </c>
      <c r="JE135" s="304"/>
      <c r="JF135" s="305"/>
      <c r="JG135" s="270">
        <f t="shared" si="2646"/>
        <v>0</v>
      </c>
      <c r="JH135" s="374">
        <f t="shared" si="2791"/>
        <v>0</v>
      </c>
      <c r="JI135" s="304"/>
      <c r="JJ135" s="305"/>
      <c r="JK135" s="270">
        <f t="shared" si="2647"/>
        <v>0</v>
      </c>
      <c r="JL135" s="374">
        <f t="shared" si="2792"/>
        <v>0</v>
      </c>
      <c r="JM135" s="304"/>
      <c r="JN135" s="305"/>
      <c r="JO135" s="270">
        <f t="shared" si="2648"/>
        <v>0</v>
      </c>
      <c r="JP135" s="374">
        <f t="shared" si="2793"/>
        <v>0</v>
      </c>
      <c r="JQ135" s="304"/>
      <c r="JR135" s="305"/>
      <c r="JS135" s="270">
        <f t="shared" si="2649"/>
        <v>0</v>
      </c>
      <c r="JT135" s="374">
        <f t="shared" si="2794"/>
        <v>0</v>
      </c>
      <c r="JU135" s="304"/>
      <c r="JV135" s="305"/>
      <c r="JW135" s="270">
        <f t="shared" si="2650"/>
        <v>0</v>
      </c>
      <c r="JX135" s="374">
        <f t="shared" si="2795"/>
        <v>0</v>
      </c>
      <c r="JY135" s="304"/>
      <c r="JZ135" s="305"/>
      <c r="KA135" s="270">
        <f t="shared" si="2651"/>
        <v>0</v>
      </c>
      <c r="KB135" s="374">
        <f t="shared" si="2796"/>
        <v>0</v>
      </c>
      <c r="KC135" s="304"/>
      <c r="KD135" s="305"/>
      <c r="KE135" s="270">
        <f t="shared" si="2652"/>
        <v>0</v>
      </c>
      <c r="KF135" s="374">
        <f t="shared" si="2797"/>
        <v>0</v>
      </c>
      <c r="KG135" s="304"/>
      <c r="KH135" s="305"/>
      <c r="KI135" s="270">
        <f t="shared" si="2653"/>
        <v>0</v>
      </c>
      <c r="KJ135" s="374">
        <f t="shared" si="2798"/>
        <v>0</v>
      </c>
      <c r="KK135" s="324">
        <f t="shared" si="2229"/>
        <v>0</v>
      </c>
      <c r="KL135" s="304"/>
      <c r="KM135" s="305"/>
      <c r="KN135" s="270">
        <f t="shared" si="2654"/>
        <v>0</v>
      </c>
      <c r="KO135" s="374">
        <f>IR135*SFK</f>
        <v>0</v>
      </c>
      <c r="KP135" s="304"/>
      <c r="KQ135" s="305"/>
      <c r="KR135" s="270">
        <f t="shared" si="2655"/>
        <v>0</v>
      </c>
      <c r="KS135" s="374">
        <f t="shared" si="2800"/>
        <v>0</v>
      </c>
      <c r="KT135" s="304"/>
      <c r="KU135" s="305"/>
      <c r="KV135" s="270">
        <f t="shared" si="2656"/>
        <v>0</v>
      </c>
      <c r="KW135" s="374">
        <f t="shared" si="2801"/>
        <v>0</v>
      </c>
      <c r="KX135" s="304"/>
      <c r="KY135" s="305"/>
      <c r="KZ135" s="270">
        <f t="shared" si="2657"/>
        <v>0</v>
      </c>
      <c r="LA135" s="374">
        <f t="shared" si="2802"/>
        <v>0</v>
      </c>
      <c r="LB135" s="304"/>
      <c r="LC135" s="305"/>
      <c r="LD135" s="270">
        <f t="shared" si="2658"/>
        <v>0</v>
      </c>
      <c r="LE135" s="374">
        <f t="shared" si="2803"/>
        <v>0</v>
      </c>
      <c r="LF135" s="304"/>
      <c r="LG135" s="305"/>
      <c r="LH135" s="270">
        <f t="shared" si="2659"/>
        <v>0</v>
      </c>
      <c r="LI135" s="374">
        <f t="shared" si="2804"/>
        <v>0</v>
      </c>
      <c r="LJ135" s="304"/>
      <c r="LK135" s="305"/>
      <c r="LL135" s="270">
        <f t="shared" si="2660"/>
        <v>0</v>
      </c>
      <c r="LM135" s="374">
        <f t="shared" si="2805"/>
        <v>0</v>
      </c>
      <c r="LN135" s="304"/>
      <c r="LO135" s="305"/>
      <c r="LP135" s="270">
        <f t="shared" si="2661"/>
        <v>0</v>
      </c>
      <c r="LQ135" s="374">
        <f t="shared" si="2806"/>
        <v>0</v>
      </c>
      <c r="LR135" s="304"/>
      <c r="LS135" s="305"/>
      <c r="LT135" s="270">
        <f t="shared" si="2662"/>
        <v>0</v>
      </c>
      <c r="LU135" s="374">
        <f t="shared" si="2807"/>
        <v>0</v>
      </c>
      <c r="LV135" s="304"/>
      <c r="LW135" s="305"/>
      <c r="LX135" s="270">
        <f t="shared" si="2663"/>
        <v>0</v>
      </c>
      <c r="LY135" s="374">
        <f t="shared" si="2808"/>
        <v>0</v>
      </c>
      <c r="LZ135" s="304"/>
      <c r="MA135" s="305"/>
      <c r="MB135" s="270">
        <f t="shared" si="2664"/>
        <v>0</v>
      </c>
      <c r="MC135" s="374">
        <f t="shared" si="2809"/>
        <v>0</v>
      </c>
      <c r="MD135" s="304"/>
      <c r="ME135" s="305"/>
      <c r="MF135" s="270">
        <f t="shared" si="2665"/>
        <v>0</v>
      </c>
      <c r="MG135" s="374">
        <f t="shared" si="2810"/>
        <v>0</v>
      </c>
      <c r="MH135" s="324">
        <f t="shared" si="2230"/>
        <v>0</v>
      </c>
      <c r="MI135" s="304"/>
      <c r="MJ135" s="305"/>
      <c r="MK135" s="270">
        <f t="shared" si="2666"/>
        <v>0</v>
      </c>
      <c r="ML135" s="374">
        <f t="shared" si="2811"/>
        <v>0</v>
      </c>
      <c r="MM135" s="304"/>
      <c r="MN135" s="305"/>
      <c r="MO135" s="270">
        <f t="shared" si="2667"/>
        <v>0</v>
      </c>
      <c r="MP135" s="374">
        <f t="shared" si="2812"/>
        <v>0</v>
      </c>
      <c r="MQ135" s="304"/>
      <c r="MR135" s="305"/>
      <c r="MS135" s="270">
        <f t="shared" si="2668"/>
        <v>0</v>
      </c>
      <c r="MT135" s="374">
        <f t="shared" si="2813"/>
        <v>0</v>
      </c>
      <c r="MU135" s="304"/>
      <c r="MV135" s="305"/>
      <c r="MW135" s="270">
        <f t="shared" si="2669"/>
        <v>0</v>
      </c>
      <c r="MX135" s="374">
        <f t="shared" si="2814"/>
        <v>0</v>
      </c>
      <c r="MY135" s="304"/>
      <c r="MZ135" s="305"/>
      <c r="NA135" s="270">
        <f t="shared" si="2670"/>
        <v>0</v>
      </c>
      <c r="NB135" s="374">
        <f t="shared" si="2815"/>
        <v>0</v>
      </c>
      <c r="NC135" s="304"/>
      <c r="ND135" s="305"/>
      <c r="NE135" s="270">
        <f t="shared" si="2671"/>
        <v>0</v>
      </c>
      <c r="NF135" s="374">
        <f t="shared" si="2816"/>
        <v>0</v>
      </c>
      <c r="NG135" s="304"/>
      <c r="NH135" s="305"/>
      <c r="NI135" s="270">
        <f t="shared" si="2672"/>
        <v>0</v>
      </c>
      <c r="NJ135" s="374">
        <f t="shared" si="2817"/>
        <v>0</v>
      </c>
      <c r="NK135" s="304"/>
      <c r="NL135" s="305"/>
      <c r="NM135" s="270">
        <f t="shared" si="2673"/>
        <v>0</v>
      </c>
      <c r="NN135" s="374">
        <f t="shared" si="2818"/>
        <v>0</v>
      </c>
      <c r="NO135" s="304"/>
      <c r="NP135" s="305"/>
      <c r="NQ135" s="270">
        <f t="shared" si="2674"/>
        <v>0</v>
      </c>
      <c r="NR135" s="374">
        <f t="shared" si="2819"/>
        <v>0</v>
      </c>
      <c r="NS135" s="304"/>
      <c r="NT135" s="305"/>
      <c r="NU135" s="270">
        <f t="shared" si="2675"/>
        <v>0</v>
      </c>
      <c r="NV135" s="374">
        <f t="shared" si="2820"/>
        <v>0</v>
      </c>
      <c r="NW135" s="304"/>
      <c r="NX135" s="305"/>
      <c r="NY135" s="270">
        <f t="shared" si="2676"/>
        <v>0</v>
      </c>
      <c r="NZ135" s="374">
        <f t="shared" si="2821"/>
        <v>0</v>
      </c>
      <c r="OA135" s="304"/>
      <c r="OB135" s="305"/>
      <c r="OC135" s="270">
        <f t="shared" si="2677"/>
        <v>0</v>
      </c>
      <c r="OD135" s="374">
        <f t="shared" si="2822"/>
        <v>0</v>
      </c>
      <c r="OE135" s="324">
        <f t="shared" si="2231"/>
        <v>0</v>
      </c>
      <c r="OF135" s="304"/>
      <c r="OG135" s="305"/>
      <c r="OH135" s="270">
        <f t="shared" si="2678"/>
        <v>0</v>
      </c>
      <c r="OI135" s="374">
        <f t="shared" si="2823"/>
        <v>0</v>
      </c>
      <c r="OJ135" s="304"/>
      <c r="OK135" s="305"/>
      <c r="OL135" s="270">
        <f t="shared" si="2679"/>
        <v>0</v>
      </c>
      <c r="OM135" s="374">
        <f t="shared" si="2824"/>
        <v>0</v>
      </c>
      <c r="ON135" s="304"/>
      <c r="OO135" s="305"/>
      <c r="OP135" s="270">
        <f t="shared" si="2680"/>
        <v>0</v>
      </c>
      <c r="OQ135" s="374">
        <f t="shared" si="2825"/>
        <v>0</v>
      </c>
      <c r="OR135" s="304"/>
      <c r="OS135" s="305"/>
      <c r="OT135" s="270">
        <f t="shared" si="2681"/>
        <v>0</v>
      </c>
      <c r="OU135" s="374">
        <f t="shared" si="2826"/>
        <v>0</v>
      </c>
      <c r="OV135" s="304"/>
      <c r="OW135" s="305"/>
      <c r="OX135" s="270">
        <f t="shared" si="2682"/>
        <v>0</v>
      </c>
      <c r="OY135" s="374">
        <f t="shared" si="2827"/>
        <v>0</v>
      </c>
      <c r="OZ135" s="304"/>
      <c r="PA135" s="305"/>
      <c r="PB135" s="270">
        <f t="shared" si="2683"/>
        <v>0</v>
      </c>
      <c r="PC135" s="374">
        <f t="shared" si="2828"/>
        <v>0</v>
      </c>
      <c r="PD135" s="304"/>
      <c r="PE135" s="305"/>
      <c r="PF135" s="270">
        <f t="shared" si="2684"/>
        <v>0</v>
      </c>
      <c r="PG135" s="374">
        <f t="shared" si="2829"/>
        <v>0</v>
      </c>
      <c r="PH135" s="304"/>
      <c r="PI135" s="305"/>
      <c r="PJ135" s="270">
        <f t="shared" si="2685"/>
        <v>0</v>
      </c>
      <c r="PK135" s="374">
        <f t="shared" si="2830"/>
        <v>0</v>
      </c>
      <c r="PL135" s="304"/>
      <c r="PM135" s="305"/>
      <c r="PN135" s="270">
        <f t="shared" si="2686"/>
        <v>0</v>
      </c>
      <c r="PO135" s="374">
        <f t="shared" si="2831"/>
        <v>0</v>
      </c>
      <c r="PP135" s="304"/>
      <c r="PQ135" s="305"/>
      <c r="PR135" s="270">
        <f t="shared" si="2687"/>
        <v>0</v>
      </c>
      <c r="PS135" s="374">
        <f t="shared" si="2832"/>
        <v>0</v>
      </c>
      <c r="PT135" s="304"/>
      <c r="PU135" s="305"/>
      <c r="PV135" s="270">
        <f t="shared" si="2688"/>
        <v>0</v>
      </c>
      <c r="PW135" s="374">
        <f t="shared" si="2833"/>
        <v>0</v>
      </c>
      <c r="PX135" s="304"/>
      <c r="PY135" s="305"/>
      <c r="PZ135" s="270">
        <f t="shared" si="2689"/>
        <v>0</v>
      </c>
      <c r="QA135" s="374">
        <f t="shared" si="2834"/>
        <v>0</v>
      </c>
      <c r="QB135" s="324">
        <f t="shared" si="2232"/>
        <v>0</v>
      </c>
      <c r="QC135" s="304"/>
      <c r="QD135" s="305"/>
      <c r="QE135" s="270">
        <f t="shared" si="2690"/>
        <v>0</v>
      </c>
      <c r="QF135" s="374">
        <f t="shared" si="2835"/>
        <v>0</v>
      </c>
      <c r="QG135" s="304"/>
      <c r="QH135" s="305"/>
      <c r="QI135" s="270">
        <f t="shared" si="2691"/>
        <v>0</v>
      </c>
      <c r="QJ135" s="374">
        <f t="shared" si="2836"/>
        <v>0</v>
      </c>
      <c r="QK135" s="304"/>
      <c r="QL135" s="305"/>
      <c r="QM135" s="270">
        <f t="shared" si="2692"/>
        <v>0</v>
      </c>
      <c r="QN135" s="374">
        <f t="shared" si="2837"/>
        <v>0</v>
      </c>
      <c r="QO135" s="304"/>
      <c r="QP135" s="305"/>
      <c r="QQ135" s="270">
        <f t="shared" si="2693"/>
        <v>0</v>
      </c>
      <c r="QR135" s="374">
        <f t="shared" si="2838"/>
        <v>0</v>
      </c>
      <c r="QS135" s="304"/>
      <c r="QT135" s="305"/>
      <c r="QU135" s="270">
        <f t="shared" si="2694"/>
        <v>0</v>
      </c>
      <c r="QV135" s="374">
        <f t="shared" si="2839"/>
        <v>0</v>
      </c>
      <c r="QW135" s="304"/>
      <c r="QX135" s="305"/>
      <c r="QY135" s="270">
        <f t="shared" si="2695"/>
        <v>0</v>
      </c>
      <c r="QZ135" s="374">
        <f t="shared" si="2840"/>
        <v>0</v>
      </c>
      <c r="RA135" s="304"/>
      <c r="RB135" s="305"/>
      <c r="RC135" s="270">
        <f t="shared" si="2696"/>
        <v>0</v>
      </c>
      <c r="RD135" s="374">
        <f t="shared" si="2841"/>
        <v>0</v>
      </c>
      <c r="RE135" s="304"/>
      <c r="RF135" s="305"/>
      <c r="RG135" s="270">
        <f t="shared" si="2697"/>
        <v>0</v>
      </c>
      <c r="RH135" s="374">
        <f t="shared" si="2842"/>
        <v>0</v>
      </c>
      <c r="RI135" s="304"/>
      <c r="RJ135" s="305"/>
      <c r="RK135" s="270">
        <f t="shared" si="2698"/>
        <v>0</v>
      </c>
      <c r="RL135" s="374">
        <f t="shared" si="2843"/>
        <v>0</v>
      </c>
      <c r="RM135" s="304"/>
      <c r="RN135" s="305"/>
      <c r="RO135" s="270">
        <f t="shared" si="2699"/>
        <v>0</v>
      </c>
      <c r="RP135" s="374">
        <f t="shared" si="2844"/>
        <v>0</v>
      </c>
      <c r="RQ135" s="304"/>
      <c r="RR135" s="305"/>
      <c r="RS135" s="270">
        <f t="shared" si="2700"/>
        <v>0</v>
      </c>
      <c r="RT135" s="374">
        <f t="shared" si="2845"/>
        <v>0</v>
      </c>
      <c r="RU135" s="304"/>
      <c r="RV135" s="305"/>
      <c r="RW135" s="270">
        <f t="shared" si="2701"/>
        <v>0</v>
      </c>
      <c r="RX135" s="374">
        <f t="shared" si="2846"/>
        <v>0</v>
      </c>
      <c r="RY135" s="324">
        <f t="shared" si="2233"/>
        <v>0</v>
      </c>
      <c r="RZ135" s="304"/>
      <c r="SA135" s="305"/>
      <c r="SB135" s="270">
        <f t="shared" si="2702"/>
        <v>0</v>
      </c>
      <c r="SC135" s="374">
        <f t="shared" si="2847"/>
        <v>0</v>
      </c>
      <c r="SD135" s="304"/>
      <c r="SE135" s="305"/>
      <c r="SF135" s="270">
        <f t="shared" si="2703"/>
        <v>0</v>
      </c>
      <c r="SG135" s="374">
        <f t="shared" si="2848"/>
        <v>0</v>
      </c>
      <c r="SH135" s="304"/>
      <c r="SI135" s="305"/>
      <c r="SJ135" s="270">
        <f t="shared" si="2704"/>
        <v>0</v>
      </c>
      <c r="SK135" s="374">
        <f t="shared" si="2849"/>
        <v>0</v>
      </c>
      <c r="SL135" s="304"/>
      <c r="SM135" s="305"/>
      <c r="SN135" s="270">
        <f t="shared" si="2705"/>
        <v>0</v>
      </c>
      <c r="SO135" s="374">
        <f t="shared" si="2850"/>
        <v>0</v>
      </c>
      <c r="SP135" s="304"/>
      <c r="SQ135" s="305"/>
      <c r="SR135" s="270">
        <f t="shared" si="2706"/>
        <v>0</v>
      </c>
      <c r="SS135" s="374">
        <f t="shared" si="2851"/>
        <v>0</v>
      </c>
      <c r="ST135" s="304"/>
      <c r="SU135" s="305"/>
      <c r="SV135" s="270">
        <f t="shared" si="2707"/>
        <v>0</v>
      </c>
      <c r="SW135" s="374">
        <f t="shared" si="2852"/>
        <v>0</v>
      </c>
      <c r="SX135" s="304"/>
      <c r="SY135" s="305"/>
      <c r="SZ135" s="270">
        <f t="shared" si="2708"/>
        <v>0</v>
      </c>
      <c r="TA135" s="374">
        <f t="shared" si="2853"/>
        <v>0</v>
      </c>
      <c r="TB135" s="304"/>
      <c r="TC135" s="305"/>
      <c r="TD135" s="270">
        <f t="shared" si="2709"/>
        <v>0</v>
      </c>
      <c r="TE135" s="374">
        <f t="shared" si="2854"/>
        <v>0</v>
      </c>
      <c r="TF135" s="304"/>
      <c r="TG135" s="305"/>
      <c r="TH135" s="270">
        <f t="shared" si="2710"/>
        <v>0</v>
      </c>
      <c r="TI135" s="374">
        <f t="shared" si="2855"/>
        <v>0</v>
      </c>
      <c r="TJ135" s="304"/>
      <c r="TK135" s="305"/>
      <c r="TL135" s="270">
        <f t="shared" si="2711"/>
        <v>0</v>
      </c>
      <c r="TM135" s="374">
        <f t="shared" si="2856"/>
        <v>0</v>
      </c>
      <c r="TN135" s="304"/>
      <c r="TO135" s="305"/>
      <c r="TP135" s="270">
        <f t="shared" si="2712"/>
        <v>0</v>
      </c>
      <c r="TQ135" s="374">
        <f t="shared" si="2857"/>
        <v>0</v>
      </c>
      <c r="TR135" s="304"/>
      <c r="TS135" s="305"/>
      <c r="TT135" s="270">
        <f t="shared" si="2713"/>
        <v>0</v>
      </c>
      <c r="TU135" s="374">
        <f t="shared" si="2858"/>
        <v>0</v>
      </c>
      <c r="TV135" s="324">
        <f t="shared" si="2234"/>
        <v>0</v>
      </c>
      <c r="TW135" s="304"/>
      <c r="TX135" s="305"/>
      <c r="TY135" s="270">
        <f t="shared" si="2714"/>
        <v>0</v>
      </c>
      <c r="TZ135" s="374">
        <f t="shared" si="2859"/>
        <v>0</v>
      </c>
      <c r="UA135" s="304"/>
      <c r="UB135" s="305"/>
      <c r="UC135" s="270">
        <f t="shared" si="2715"/>
        <v>0</v>
      </c>
      <c r="UD135" s="374">
        <f t="shared" si="2860"/>
        <v>0</v>
      </c>
      <c r="UE135" s="304"/>
      <c r="UF135" s="305"/>
      <c r="UG135" s="270">
        <f t="shared" si="2716"/>
        <v>0</v>
      </c>
      <c r="UH135" s="374">
        <f t="shared" si="2861"/>
        <v>0</v>
      </c>
      <c r="UI135" s="304"/>
      <c r="UJ135" s="305"/>
      <c r="UK135" s="270">
        <f t="shared" si="2717"/>
        <v>0</v>
      </c>
      <c r="UL135" s="374">
        <f t="shared" si="2862"/>
        <v>0</v>
      </c>
      <c r="UM135" s="304"/>
      <c r="UN135" s="305"/>
      <c r="UO135" s="270">
        <f t="shared" si="2718"/>
        <v>0</v>
      </c>
      <c r="UP135" s="374">
        <f t="shared" si="2863"/>
        <v>0</v>
      </c>
      <c r="UQ135" s="304"/>
      <c r="UR135" s="305"/>
      <c r="US135" s="270">
        <f t="shared" si="2719"/>
        <v>0</v>
      </c>
      <c r="UT135" s="374">
        <f t="shared" si="2864"/>
        <v>0</v>
      </c>
      <c r="UU135" s="304"/>
      <c r="UV135" s="305"/>
      <c r="UW135" s="270">
        <f t="shared" si="2720"/>
        <v>0</v>
      </c>
      <c r="UX135" s="374">
        <f t="shared" si="2865"/>
        <v>0</v>
      </c>
      <c r="UY135" s="304"/>
      <c r="UZ135" s="305"/>
      <c r="VA135" s="270">
        <f t="shared" si="2721"/>
        <v>0</v>
      </c>
      <c r="VB135" s="374">
        <f t="shared" si="2866"/>
        <v>0</v>
      </c>
      <c r="VC135" s="304"/>
      <c r="VD135" s="305"/>
      <c r="VE135" s="270">
        <f t="shared" si="2722"/>
        <v>0</v>
      </c>
      <c r="VF135" s="374">
        <f t="shared" si="2867"/>
        <v>0</v>
      </c>
      <c r="VG135" s="304"/>
      <c r="VH135" s="305"/>
      <c r="VI135" s="270">
        <f t="shared" si="2723"/>
        <v>0</v>
      </c>
      <c r="VJ135" s="374">
        <f t="shared" si="2868"/>
        <v>0</v>
      </c>
      <c r="VK135" s="304"/>
      <c r="VL135" s="305"/>
      <c r="VM135" s="270">
        <f t="shared" si="2724"/>
        <v>0</v>
      </c>
      <c r="VN135" s="374">
        <f t="shared" si="2869"/>
        <v>0</v>
      </c>
      <c r="VO135" s="304"/>
      <c r="VP135" s="305"/>
      <c r="VQ135" s="270">
        <f t="shared" si="2725"/>
        <v>0</v>
      </c>
      <c r="VR135" s="374">
        <f t="shared" si="2870"/>
        <v>0</v>
      </c>
      <c r="VS135" s="324">
        <f t="shared" si="2235"/>
        <v>0</v>
      </c>
      <c r="VT135" s="304"/>
      <c r="VU135" s="305"/>
      <c r="VV135" s="270">
        <f t="shared" si="2726"/>
        <v>0</v>
      </c>
      <c r="VW135" s="374">
        <f t="shared" si="2871"/>
        <v>0</v>
      </c>
      <c r="VX135" s="304"/>
      <c r="VY135" s="305"/>
      <c r="VZ135" s="270">
        <f t="shared" si="2727"/>
        <v>0</v>
      </c>
      <c r="WA135" s="374">
        <f t="shared" si="2872"/>
        <v>0</v>
      </c>
      <c r="WB135" s="304"/>
      <c r="WC135" s="305"/>
      <c r="WD135" s="270">
        <f t="shared" si="2728"/>
        <v>0</v>
      </c>
      <c r="WE135" s="374">
        <f t="shared" si="2873"/>
        <v>0</v>
      </c>
      <c r="WF135" s="304"/>
      <c r="WG135" s="305"/>
      <c r="WH135" s="270">
        <f t="shared" si="2729"/>
        <v>0</v>
      </c>
      <c r="WI135" s="374">
        <f t="shared" si="2874"/>
        <v>0</v>
      </c>
      <c r="WJ135" s="304"/>
      <c r="WK135" s="305"/>
      <c r="WL135" s="270">
        <f t="shared" si="2730"/>
        <v>0</v>
      </c>
      <c r="WM135" s="374">
        <f t="shared" si="2875"/>
        <v>0</v>
      </c>
      <c r="WN135" s="304"/>
      <c r="WO135" s="305"/>
      <c r="WP135" s="270">
        <f t="shared" si="2731"/>
        <v>0</v>
      </c>
      <c r="WQ135" s="374">
        <f t="shared" si="2876"/>
        <v>0</v>
      </c>
      <c r="WR135" s="304"/>
      <c r="WS135" s="305"/>
      <c r="WT135" s="270">
        <f t="shared" si="2732"/>
        <v>0</v>
      </c>
      <c r="WU135" s="374">
        <f t="shared" si="2877"/>
        <v>0</v>
      </c>
      <c r="WV135" s="304"/>
      <c r="WW135" s="305"/>
      <c r="WX135" s="270">
        <f t="shared" si="2733"/>
        <v>0</v>
      </c>
      <c r="WY135" s="374">
        <f t="shared" si="2878"/>
        <v>0</v>
      </c>
      <c r="WZ135" s="304"/>
      <c r="XA135" s="305"/>
      <c r="XB135" s="270">
        <f t="shared" si="2734"/>
        <v>0</v>
      </c>
      <c r="XC135" s="374">
        <f t="shared" si="2879"/>
        <v>0</v>
      </c>
      <c r="XD135" s="304"/>
      <c r="XE135" s="305"/>
      <c r="XF135" s="270">
        <f t="shared" si="2735"/>
        <v>0</v>
      </c>
      <c r="XG135" s="374">
        <f t="shared" si="2880"/>
        <v>0</v>
      </c>
      <c r="XH135" s="304"/>
      <c r="XI135" s="305"/>
      <c r="XJ135" s="270">
        <f t="shared" si="2736"/>
        <v>0</v>
      </c>
      <c r="XK135" s="374">
        <f t="shared" si="2881"/>
        <v>0</v>
      </c>
      <c r="XL135" s="304"/>
      <c r="XM135" s="305"/>
      <c r="XN135" s="270">
        <f t="shared" si="2737"/>
        <v>0</v>
      </c>
      <c r="XO135" s="374">
        <f t="shared" si="2882"/>
        <v>0</v>
      </c>
      <c r="XP135" s="324">
        <f t="shared" si="2236"/>
        <v>0</v>
      </c>
      <c r="XQ135" s="304"/>
      <c r="XR135" s="305"/>
      <c r="XS135" s="270">
        <f t="shared" si="2738"/>
        <v>0</v>
      </c>
      <c r="XT135" s="374">
        <f t="shared" si="2883"/>
        <v>0</v>
      </c>
      <c r="XU135" s="304"/>
      <c r="XV135" s="305"/>
      <c r="XW135" s="270">
        <f t="shared" si="2739"/>
        <v>0</v>
      </c>
      <c r="XX135" s="374">
        <f t="shared" si="2884"/>
        <v>0</v>
      </c>
      <c r="XY135" s="304"/>
      <c r="XZ135" s="305"/>
      <c r="YA135" s="270">
        <f t="shared" si="2740"/>
        <v>0</v>
      </c>
      <c r="YB135" s="374">
        <f t="shared" si="2885"/>
        <v>0</v>
      </c>
      <c r="YC135" s="304"/>
      <c r="YD135" s="305"/>
      <c r="YE135" s="270">
        <f t="shared" si="2741"/>
        <v>0</v>
      </c>
      <c r="YF135" s="374">
        <f t="shared" si="2886"/>
        <v>0</v>
      </c>
      <c r="YG135" s="304"/>
      <c r="YH135" s="305"/>
      <c r="YI135" s="270">
        <f t="shared" si="2742"/>
        <v>0</v>
      </c>
      <c r="YJ135" s="374">
        <f t="shared" si="2887"/>
        <v>0</v>
      </c>
      <c r="YK135" s="304"/>
      <c r="YL135" s="305"/>
      <c r="YM135" s="270">
        <f t="shared" si="2743"/>
        <v>0</v>
      </c>
      <c r="YN135" s="374">
        <f t="shared" si="2888"/>
        <v>0</v>
      </c>
      <c r="YO135" s="304"/>
      <c r="YP135" s="305"/>
      <c r="YQ135" s="270">
        <f t="shared" si="2744"/>
        <v>0</v>
      </c>
      <c r="YR135" s="374">
        <f t="shared" si="2889"/>
        <v>0</v>
      </c>
      <c r="YS135" s="304"/>
      <c r="YT135" s="305"/>
      <c r="YU135" s="270">
        <f t="shared" si="2745"/>
        <v>0</v>
      </c>
      <c r="YV135" s="374">
        <f t="shared" si="2890"/>
        <v>0</v>
      </c>
      <c r="YW135" s="304"/>
      <c r="YX135" s="305"/>
      <c r="YY135" s="270">
        <f t="shared" si="2746"/>
        <v>0</v>
      </c>
      <c r="YZ135" s="374">
        <f t="shared" si="2891"/>
        <v>0</v>
      </c>
      <c r="ZA135" s="304"/>
      <c r="ZB135" s="305"/>
      <c r="ZC135" s="270">
        <f t="shared" si="2747"/>
        <v>0</v>
      </c>
      <c r="ZD135" s="374">
        <f t="shared" si="2892"/>
        <v>0</v>
      </c>
      <c r="ZE135" s="304"/>
      <c r="ZF135" s="305"/>
      <c r="ZG135" s="270">
        <f t="shared" si="2748"/>
        <v>0</v>
      </c>
      <c r="ZH135" s="374">
        <f t="shared" si="2893"/>
        <v>0</v>
      </c>
      <c r="ZI135" s="304"/>
      <c r="ZJ135" s="305"/>
      <c r="ZK135" s="270">
        <f t="shared" si="2749"/>
        <v>0</v>
      </c>
      <c r="ZL135" s="374">
        <f t="shared" si="2750"/>
        <v>0</v>
      </c>
      <c r="ZM135" s="324">
        <f t="shared" si="2905"/>
        <v>0</v>
      </c>
    </row>
    <row r="136" spans="1:689" hidden="1" outlineLevel="1" collapsed="1" x14ac:dyDescent="0.3">
      <c r="A136" s="361">
        <f>B136*'Input sheet'!$C$11</f>
        <v>0</v>
      </c>
      <c r="B136" s="362"/>
      <c r="C136" s="296" t="str">
        <f>VLOOKUP(CONCATENATE($Z$1,ADDRESS(ROW(),COLUMN(),4)),TRANSL_MAIN[[Key]:[Inhalt]],2,FALSE)</f>
        <v>Communication/marketing/IT/travel expenses</v>
      </c>
      <c r="D136" s="294"/>
      <c r="E136" s="295"/>
      <c r="F136" s="270">
        <f>SUM(F137:F151)</f>
        <v>0</v>
      </c>
      <c r="G136" s="270">
        <f>SUM(G137:G151)</f>
        <v>0</v>
      </c>
      <c r="H136" s="294"/>
      <c r="I136" s="295"/>
      <c r="J136" s="270">
        <f>SUM(J137:J151)</f>
        <v>0</v>
      </c>
      <c r="K136" s="270">
        <f>SUM(K137:K151)</f>
        <v>0</v>
      </c>
      <c r="L136" s="294"/>
      <c r="M136" s="295"/>
      <c r="N136" s="270">
        <f>SUM(N137:N151)</f>
        <v>0</v>
      </c>
      <c r="O136" s="270">
        <f>SUM(O137:O151)</f>
        <v>0</v>
      </c>
      <c r="P136" s="294"/>
      <c r="Q136" s="295"/>
      <c r="R136" s="270">
        <f>SUM(R137:R151)</f>
        <v>0</v>
      </c>
      <c r="S136" s="270">
        <f>SUM(S137:S151)</f>
        <v>0</v>
      </c>
      <c r="T136" s="294"/>
      <c r="U136" s="295"/>
      <c r="V136" s="270">
        <f>SUM(V137:V151)</f>
        <v>0</v>
      </c>
      <c r="W136" s="270">
        <f>SUM(W137:W151)</f>
        <v>0</v>
      </c>
      <c r="X136" s="294"/>
      <c r="Y136" s="295"/>
      <c r="Z136" s="270">
        <f>SUM(Z137:Z151)</f>
        <v>0</v>
      </c>
      <c r="AA136" s="270">
        <f>SUM(AA137:AA151)</f>
        <v>0</v>
      </c>
      <c r="AB136" s="294"/>
      <c r="AC136" s="295"/>
      <c r="AD136" s="270">
        <f>SUM(AD137:AD151)</f>
        <v>0</v>
      </c>
      <c r="AE136" s="270">
        <f>SUM(AE137:AE151)</f>
        <v>0</v>
      </c>
      <c r="AF136" s="294"/>
      <c r="AG136" s="295"/>
      <c r="AH136" s="270">
        <f>SUM(AH137:AH151)</f>
        <v>0</v>
      </c>
      <c r="AI136" s="270">
        <f>SUM(AI137:AI151)</f>
        <v>0</v>
      </c>
      <c r="AJ136" s="294"/>
      <c r="AK136" s="295"/>
      <c r="AL136" s="270">
        <f>SUM(AL137:AL151)</f>
        <v>0</v>
      </c>
      <c r="AM136" s="270">
        <f>SUM(AM137:AM151)</f>
        <v>0</v>
      </c>
      <c r="AN136" s="294"/>
      <c r="AO136" s="295"/>
      <c r="AP136" s="270">
        <f>SUM(AP137:AP151)</f>
        <v>0</v>
      </c>
      <c r="AQ136" s="270">
        <f>SUM(AQ137:AQ151)</f>
        <v>0</v>
      </c>
      <c r="AR136" s="294"/>
      <c r="AS136" s="295"/>
      <c r="AT136" s="270">
        <f>SUM(AT137:AT151)</f>
        <v>0</v>
      </c>
      <c r="AU136" s="270">
        <f>SUM(AU137:AU151)</f>
        <v>0</v>
      </c>
      <c r="AV136" s="294"/>
      <c r="AW136" s="295"/>
      <c r="AX136" s="270">
        <f>SUM(AX137:AX151)</f>
        <v>0</v>
      </c>
      <c r="AY136" s="270">
        <f>SUM(AY137:AY151)</f>
        <v>0</v>
      </c>
      <c r="AZ136" s="324">
        <f t="shared" si="2223"/>
        <v>0</v>
      </c>
      <c r="BA136" s="294"/>
      <c r="BB136" s="295"/>
      <c r="BC136" s="270">
        <f>SUM(BC137:BC151)</f>
        <v>0</v>
      </c>
      <c r="BD136" s="270">
        <f>SUM(BD137:BD151)</f>
        <v>0</v>
      </c>
      <c r="BE136" s="294"/>
      <c r="BF136" s="295"/>
      <c r="BG136" s="270">
        <f>SUM(BG137:BG151)</f>
        <v>0</v>
      </c>
      <c r="BH136" s="270">
        <f>SUM(BH137:BH151)</f>
        <v>0</v>
      </c>
      <c r="BI136" s="294"/>
      <c r="BJ136" s="295"/>
      <c r="BK136" s="270">
        <f>SUM(BK137:BK151)</f>
        <v>0</v>
      </c>
      <c r="BL136" s="270">
        <f>SUM(BL137:BL151)</f>
        <v>0</v>
      </c>
      <c r="BM136" s="294"/>
      <c r="BN136" s="295"/>
      <c r="BO136" s="270">
        <f>SUM(BO137:BO151)</f>
        <v>0</v>
      </c>
      <c r="BP136" s="270">
        <f>SUM(BP137:BP151)</f>
        <v>0</v>
      </c>
      <c r="BQ136" s="294"/>
      <c r="BR136" s="295"/>
      <c r="BS136" s="270">
        <f>SUM(BS137:BS151)</f>
        <v>0</v>
      </c>
      <c r="BT136" s="270">
        <f>SUM(BT137:BT151)</f>
        <v>0</v>
      </c>
      <c r="BU136" s="294"/>
      <c r="BV136" s="295"/>
      <c r="BW136" s="270">
        <f>SUM(BW137:BW151)</f>
        <v>0</v>
      </c>
      <c r="BX136" s="270">
        <f>SUM(BX137:BX151)</f>
        <v>0</v>
      </c>
      <c r="BY136" s="294"/>
      <c r="BZ136" s="295"/>
      <c r="CA136" s="270">
        <f>SUM(CA137:CA151)</f>
        <v>0</v>
      </c>
      <c r="CB136" s="270">
        <f>SUM(CB137:CB151)</f>
        <v>0</v>
      </c>
      <c r="CC136" s="294"/>
      <c r="CD136" s="295"/>
      <c r="CE136" s="270">
        <f>SUM(CE137:CE151)</f>
        <v>0</v>
      </c>
      <c r="CF136" s="270">
        <f>SUM(CF137:CF151)</f>
        <v>0</v>
      </c>
      <c r="CG136" s="294"/>
      <c r="CH136" s="295"/>
      <c r="CI136" s="270">
        <f>SUM(CI137:CI151)</f>
        <v>0</v>
      </c>
      <c r="CJ136" s="270">
        <f>SUM(CJ137:CJ151)</f>
        <v>0</v>
      </c>
      <c r="CK136" s="294"/>
      <c r="CL136" s="295"/>
      <c r="CM136" s="270">
        <f>SUM(CM137:CM151)</f>
        <v>0</v>
      </c>
      <c r="CN136" s="270">
        <f>SUM(CN137:CN151)</f>
        <v>0</v>
      </c>
      <c r="CO136" s="294"/>
      <c r="CP136" s="295"/>
      <c r="CQ136" s="270">
        <f>SUM(CQ137:CQ151)</f>
        <v>0</v>
      </c>
      <c r="CR136" s="270">
        <f>SUM(CR137:CR151)</f>
        <v>0</v>
      </c>
      <c r="CS136" s="294"/>
      <c r="CT136" s="295"/>
      <c r="CU136" s="270">
        <f>SUM(CU137:CU151)</f>
        <v>0</v>
      </c>
      <c r="CV136" s="270">
        <f>SUM(CV137:CV151)</f>
        <v>0</v>
      </c>
      <c r="CW136" s="324">
        <f t="shared" si="2225"/>
        <v>0</v>
      </c>
      <c r="CX136" s="294"/>
      <c r="CY136" s="295"/>
      <c r="CZ136" s="270">
        <f>SUM(CZ137:CZ151)</f>
        <v>0</v>
      </c>
      <c r="DA136" s="270">
        <f>SUM(DA137:DA151)</f>
        <v>0</v>
      </c>
      <c r="DB136" s="294"/>
      <c r="DC136" s="295"/>
      <c r="DD136" s="270">
        <f>SUM(DD137:DD151)</f>
        <v>0</v>
      </c>
      <c r="DE136" s="270">
        <f>SUM(DE137:DE151)</f>
        <v>0</v>
      </c>
      <c r="DF136" s="294"/>
      <c r="DG136" s="295"/>
      <c r="DH136" s="270">
        <f>SUM(DH137:DH151)</f>
        <v>0</v>
      </c>
      <c r="DI136" s="270">
        <f>SUM(DI137:DI151)</f>
        <v>0</v>
      </c>
      <c r="DJ136" s="294"/>
      <c r="DK136" s="295"/>
      <c r="DL136" s="270">
        <f>SUM(DL137:DL151)</f>
        <v>0</v>
      </c>
      <c r="DM136" s="270">
        <f>SUM(DM137:DM151)</f>
        <v>0</v>
      </c>
      <c r="DN136" s="294"/>
      <c r="DO136" s="295"/>
      <c r="DP136" s="270">
        <f>SUM(DP137:DP151)</f>
        <v>0</v>
      </c>
      <c r="DQ136" s="270">
        <f>SUM(DQ137:DQ151)</f>
        <v>0</v>
      </c>
      <c r="DR136" s="294"/>
      <c r="DS136" s="295"/>
      <c r="DT136" s="270">
        <f>SUM(DT137:DT151)</f>
        <v>0</v>
      </c>
      <c r="DU136" s="270">
        <f>SUM(DU137:DU151)</f>
        <v>0</v>
      </c>
      <c r="DV136" s="294"/>
      <c r="DW136" s="295"/>
      <c r="DX136" s="270">
        <f>SUM(DX137:DX151)</f>
        <v>0</v>
      </c>
      <c r="DY136" s="270">
        <f>SUM(DY137:DY151)</f>
        <v>0</v>
      </c>
      <c r="DZ136" s="294"/>
      <c r="EA136" s="295"/>
      <c r="EB136" s="270">
        <f>SUM(EB137:EB151)</f>
        <v>0</v>
      </c>
      <c r="EC136" s="270">
        <f>SUM(EC137:EC151)</f>
        <v>0</v>
      </c>
      <c r="ED136" s="294"/>
      <c r="EE136" s="295"/>
      <c r="EF136" s="270">
        <f>SUM(EF137:EF151)</f>
        <v>0</v>
      </c>
      <c r="EG136" s="270">
        <f>SUM(EG137:EG151)</f>
        <v>0</v>
      </c>
      <c r="EH136" s="294"/>
      <c r="EI136" s="295"/>
      <c r="EJ136" s="270">
        <f>SUM(EJ137:EJ151)</f>
        <v>0</v>
      </c>
      <c r="EK136" s="270">
        <f>SUM(EK137:EK151)</f>
        <v>0</v>
      </c>
      <c r="EL136" s="294"/>
      <c r="EM136" s="295"/>
      <c r="EN136" s="270">
        <f>SUM(EN137:EN151)</f>
        <v>0</v>
      </c>
      <c r="EO136" s="270">
        <f>SUM(EO137:EO151)</f>
        <v>0</v>
      </c>
      <c r="EP136" s="294"/>
      <c r="EQ136" s="295"/>
      <c r="ER136" s="270">
        <f>SUM(ER137:ER151)</f>
        <v>0</v>
      </c>
      <c r="ES136" s="270">
        <f>SUM(ES137:ES151)</f>
        <v>0</v>
      </c>
      <c r="ET136" s="324">
        <f t="shared" si="2226"/>
        <v>0</v>
      </c>
      <c r="EU136" s="294"/>
      <c r="EV136" s="295"/>
      <c r="EW136" s="270">
        <f>SUM(EW137:EW151)</f>
        <v>0</v>
      </c>
      <c r="EX136" s="270">
        <f>SUM(EX137:EX151)</f>
        <v>0</v>
      </c>
      <c r="EY136" s="294"/>
      <c r="EZ136" s="295"/>
      <c r="FA136" s="270">
        <f>SUM(FA137:FA151)</f>
        <v>0</v>
      </c>
      <c r="FB136" s="270">
        <f>SUM(FB137:FB151)</f>
        <v>0</v>
      </c>
      <c r="FC136" s="294"/>
      <c r="FD136" s="295"/>
      <c r="FE136" s="270">
        <f>SUM(FE137:FE151)</f>
        <v>0</v>
      </c>
      <c r="FF136" s="270">
        <f>SUM(FF137:FF151)</f>
        <v>0</v>
      </c>
      <c r="FG136" s="294"/>
      <c r="FH136" s="295"/>
      <c r="FI136" s="270">
        <f>SUM(FI137:FI151)</f>
        <v>0</v>
      </c>
      <c r="FJ136" s="270">
        <f>SUM(FJ137:FJ151)</f>
        <v>0</v>
      </c>
      <c r="FK136" s="294"/>
      <c r="FL136" s="295"/>
      <c r="FM136" s="270">
        <f>SUM(FM137:FM151)</f>
        <v>0</v>
      </c>
      <c r="FN136" s="270">
        <f>SUM(FN137:FN151)</f>
        <v>0</v>
      </c>
      <c r="FO136" s="294"/>
      <c r="FP136" s="295"/>
      <c r="FQ136" s="270">
        <f>SUM(FQ137:FQ151)</f>
        <v>0</v>
      </c>
      <c r="FR136" s="270">
        <f>SUM(FR137:FR151)</f>
        <v>0</v>
      </c>
      <c r="FS136" s="294"/>
      <c r="FT136" s="295"/>
      <c r="FU136" s="270">
        <f>SUM(FU137:FU151)</f>
        <v>0</v>
      </c>
      <c r="FV136" s="270">
        <f>SUM(FV137:FV151)</f>
        <v>0</v>
      </c>
      <c r="FW136" s="294"/>
      <c r="FX136" s="295"/>
      <c r="FY136" s="270">
        <f>SUM(FY137:FY151)</f>
        <v>0</v>
      </c>
      <c r="FZ136" s="270">
        <f>SUM(FZ137:FZ151)</f>
        <v>0</v>
      </c>
      <c r="GA136" s="294"/>
      <c r="GB136" s="295"/>
      <c r="GC136" s="270">
        <f>SUM(GC137:GC151)</f>
        <v>0</v>
      </c>
      <c r="GD136" s="270">
        <f>SUM(GD137:GD151)</f>
        <v>0</v>
      </c>
      <c r="GE136" s="294"/>
      <c r="GF136" s="295"/>
      <c r="GG136" s="270">
        <f>SUM(GG137:GG151)</f>
        <v>0</v>
      </c>
      <c r="GH136" s="270">
        <f>SUM(GH137:GH151)</f>
        <v>0</v>
      </c>
      <c r="GI136" s="294"/>
      <c r="GJ136" s="295"/>
      <c r="GK136" s="270">
        <f>SUM(GK137:GK151)</f>
        <v>0</v>
      </c>
      <c r="GL136" s="270">
        <f>SUM(GL137:GL151)</f>
        <v>0</v>
      </c>
      <c r="GM136" s="294"/>
      <c r="GN136" s="295"/>
      <c r="GO136" s="270">
        <f>SUM(GO137:GO151)</f>
        <v>0</v>
      </c>
      <c r="GP136" s="270">
        <f>SUM(GP137:GP151)</f>
        <v>0</v>
      </c>
      <c r="GQ136" s="324">
        <f t="shared" si="2227"/>
        <v>0</v>
      </c>
      <c r="GR136" s="294"/>
      <c r="GS136" s="295"/>
      <c r="GT136" s="270">
        <f>SUM(GT137:GT151)</f>
        <v>0</v>
      </c>
      <c r="GU136" s="270">
        <f>SUM(GU137:GU151)</f>
        <v>0</v>
      </c>
      <c r="GV136" s="294"/>
      <c r="GW136" s="295"/>
      <c r="GX136" s="270">
        <f>SUM(GX137:GX151)</f>
        <v>0</v>
      </c>
      <c r="GY136" s="270">
        <f>SUM(GY137:GY151)</f>
        <v>0</v>
      </c>
      <c r="GZ136" s="294"/>
      <c r="HA136" s="295"/>
      <c r="HB136" s="270">
        <f>SUM(HB137:HB151)</f>
        <v>0</v>
      </c>
      <c r="HC136" s="270">
        <f>SUM(HC137:HC151)</f>
        <v>0</v>
      </c>
      <c r="HD136" s="294"/>
      <c r="HE136" s="295"/>
      <c r="HF136" s="270">
        <f>SUM(HF137:HF151)</f>
        <v>0</v>
      </c>
      <c r="HG136" s="270">
        <f>SUM(HG137:HG151)</f>
        <v>0</v>
      </c>
      <c r="HH136" s="294"/>
      <c r="HI136" s="295"/>
      <c r="HJ136" s="270">
        <f>SUM(HJ137:HJ151)</f>
        <v>0</v>
      </c>
      <c r="HK136" s="270">
        <f>SUM(HK137:HK151)</f>
        <v>0</v>
      </c>
      <c r="HL136" s="294"/>
      <c r="HM136" s="295"/>
      <c r="HN136" s="270">
        <f>SUM(HN137:HN151)</f>
        <v>0</v>
      </c>
      <c r="HO136" s="270">
        <f>SUM(HO137:HO151)</f>
        <v>0</v>
      </c>
      <c r="HP136" s="294"/>
      <c r="HQ136" s="295"/>
      <c r="HR136" s="270">
        <f>SUM(HR137:HR151)</f>
        <v>0</v>
      </c>
      <c r="HS136" s="270">
        <f>SUM(HS137:HS151)</f>
        <v>0</v>
      </c>
      <c r="HT136" s="294"/>
      <c r="HU136" s="295"/>
      <c r="HV136" s="270">
        <f>SUM(HV137:HV151)</f>
        <v>0</v>
      </c>
      <c r="HW136" s="270">
        <f>SUM(HW137:HW151)</f>
        <v>0</v>
      </c>
      <c r="HX136" s="294"/>
      <c r="HY136" s="295"/>
      <c r="HZ136" s="270">
        <f>SUM(HZ137:HZ151)</f>
        <v>0</v>
      </c>
      <c r="IA136" s="270">
        <f>SUM(IA137:IA151)</f>
        <v>0</v>
      </c>
      <c r="IB136" s="294"/>
      <c r="IC136" s="295"/>
      <c r="ID136" s="270">
        <f>SUM(ID137:ID151)</f>
        <v>0</v>
      </c>
      <c r="IE136" s="270">
        <f>SUM(IE137:IE151)</f>
        <v>0</v>
      </c>
      <c r="IF136" s="294"/>
      <c r="IG136" s="295"/>
      <c r="IH136" s="270">
        <f>SUM(IH137:IH151)</f>
        <v>0</v>
      </c>
      <c r="II136" s="270">
        <f>SUM(II137:II151)</f>
        <v>0</v>
      </c>
      <c r="IJ136" s="294"/>
      <c r="IK136" s="295"/>
      <c r="IL136" s="270">
        <f>SUM(IL137:IL151)</f>
        <v>0</v>
      </c>
      <c r="IM136" s="270">
        <f>SUM(IM137:IM151)</f>
        <v>0</v>
      </c>
      <c r="IN136" s="324">
        <f t="shared" si="2228"/>
        <v>0</v>
      </c>
      <c r="IO136" s="294"/>
      <c r="IP136" s="295"/>
      <c r="IQ136" s="270">
        <f>SUM(IQ137:IQ151)</f>
        <v>0</v>
      </c>
      <c r="IR136" s="270">
        <f>SUM(IR137:IR151)</f>
        <v>0</v>
      </c>
      <c r="IS136" s="294"/>
      <c r="IT136" s="295"/>
      <c r="IU136" s="270">
        <f>SUM(IU137:IU151)</f>
        <v>0</v>
      </c>
      <c r="IV136" s="270">
        <f>SUM(IV137:IV151)</f>
        <v>0</v>
      </c>
      <c r="IW136" s="294"/>
      <c r="IX136" s="295"/>
      <c r="IY136" s="270">
        <f>SUM(IY137:IY151)</f>
        <v>0</v>
      </c>
      <c r="IZ136" s="270">
        <f>SUM(IZ137:IZ151)</f>
        <v>0</v>
      </c>
      <c r="JA136" s="294"/>
      <c r="JB136" s="295"/>
      <c r="JC136" s="270">
        <f>SUM(JC137:JC151)</f>
        <v>0</v>
      </c>
      <c r="JD136" s="270">
        <f>SUM(JD137:JD151)</f>
        <v>0</v>
      </c>
      <c r="JE136" s="294"/>
      <c r="JF136" s="295"/>
      <c r="JG136" s="270">
        <f>SUM(JG137:JG151)</f>
        <v>0</v>
      </c>
      <c r="JH136" s="270">
        <f>SUM(JH137:JH151)</f>
        <v>0</v>
      </c>
      <c r="JI136" s="294"/>
      <c r="JJ136" s="295"/>
      <c r="JK136" s="270">
        <f>SUM(JK137:JK151)</f>
        <v>0</v>
      </c>
      <c r="JL136" s="270">
        <f>SUM(JL137:JL151)</f>
        <v>0</v>
      </c>
      <c r="JM136" s="294"/>
      <c r="JN136" s="295"/>
      <c r="JO136" s="270">
        <f>SUM(JO137:JO151)</f>
        <v>0</v>
      </c>
      <c r="JP136" s="270">
        <f>SUM(JP137:JP151)</f>
        <v>0</v>
      </c>
      <c r="JQ136" s="294"/>
      <c r="JR136" s="295"/>
      <c r="JS136" s="270">
        <f>SUM(JS137:JS151)</f>
        <v>0</v>
      </c>
      <c r="JT136" s="270">
        <f>SUM(JT137:JT151)</f>
        <v>0</v>
      </c>
      <c r="JU136" s="294"/>
      <c r="JV136" s="295"/>
      <c r="JW136" s="270">
        <f>SUM(JW137:JW151)</f>
        <v>0</v>
      </c>
      <c r="JX136" s="270">
        <f>SUM(JX137:JX151)</f>
        <v>0</v>
      </c>
      <c r="JY136" s="294"/>
      <c r="JZ136" s="295"/>
      <c r="KA136" s="270">
        <f>SUM(KA137:KA151)</f>
        <v>0</v>
      </c>
      <c r="KB136" s="270">
        <f>SUM(KB137:KB151)</f>
        <v>0</v>
      </c>
      <c r="KC136" s="294"/>
      <c r="KD136" s="295"/>
      <c r="KE136" s="270">
        <f>SUM(KE137:KE151)</f>
        <v>0</v>
      </c>
      <c r="KF136" s="270">
        <f>SUM(KF137:KF151)</f>
        <v>0</v>
      </c>
      <c r="KG136" s="294"/>
      <c r="KH136" s="295"/>
      <c r="KI136" s="270">
        <f>SUM(KI137:KI151)</f>
        <v>0</v>
      </c>
      <c r="KJ136" s="270">
        <f>SUM(KJ137:KJ151)</f>
        <v>0</v>
      </c>
      <c r="KK136" s="324">
        <f t="shared" si="2229"/>
        <v>0</v>
      </c>
      <c r="KL136" s="294"/>
      <c r="KM136" s="295"/>
      <c r="KN136" s="270">
        <f>SUM(KN137:KN151)</f>
        <v>0</v>
      </c>
      <c r="KO136" s="270">
        <f>SUM(KO137:KO151)</f>
        <v>0</v>
      </c>
      <c r="KP136" s="294"/>
      <c r="KQ136" s="295"/>
      <c r="KR136" s="270">
        <f>SUM(KR137:KR151)</f>
        <v>0</v>
      </c>
      <c r="KS136" s="270">
        <f>SUM(KS137:KS151)</f>
        <v>0</v>
      </c>
      <c r="KT136" s="294"/>
      <c r="KU136" s="295"/>
      <c r="KV136" s="270">
        <f>SUM(KV137:KV151)</f>
        <v>0</v>
      </c>
      <c r="KW136" s="270">
        <f>SUM(KW137:KW151)</f>
        <v>0</v>
      </c>
      <c r="KX136" s="294"/>
      <c r="KY136" s="295"/>
      <c r="KZ136" s="270">
        <f>SUM(KZ137:KZ151)</f>
        <v>0</v>
      </c>
      <c r="LA136" s="270">
        <f>SUM(LA137:LA151)</f>
        <v>0</v>
      </c>
      <c r="LB136" s="294"/>
      <c r="LC136" s="295"/>
      <c r="LD136" s="270">
        <f>SUM(LD137:LD151)</f>
        <v>0</v>
      </c>
      <c r="LE136" s="270">
        <f>SUM(LE137:LE151)</f>
        <v>0</v>
      </c>
      <c r="LF136" s="294"/>
      <c r="LG136" s="295"/>
      <c r="LH136" s="270">
        <f>SUM(LH137:LH151)</f>
        <v>0</v>
      </c>
      <c r="LI136" s="270">
        <f>SUM(LI137:LI151)</f>
        <v>0</v>
      </c>
      <c r="LJ136" s="294"/>
      <c r="LK136" s="295"/>
      <c r="LL136" s="270">
        <f>SUM(LL137:LL151)</f>
        <v>0</v>
      </c>
      <c r="LM136" s="270">
        <f>SUM(LM137:LM151)</f>
        <v>0</v>
      </c>
      <c r="LN136" s="294"/>
      <c r="LO136" s="295"/>
      <c r="LP136" s="270">
        <f>SUM(LP137:LP151)</f>
        <v>0</v>
      </c>
      <c r="LQ136" s="270">
        <f>SUM(LQ137:LQ151)</f>
        <v>0</v>
      </c>
      <c r="LR136" s="294"/>
      <c r="LS136" s="295"/>
      <c r="LT136" s="270">
        <f>SUM(LT137:LT151)</f>
        <v>0</v>
      </c>
      <c r="LU136" s="270">
        <f>SUM(LU137:LU151)</f>
        <v>0</v>
      </c>
      <c r="LV136" s="294"/>
      <c r="LW136" s="295"/>
      <c r="LX136" s="270">
        <f>SUM(LX137:LX151)</f>
        <v>0</v>
      </c>
      <c r="LY136" s="270">
        <f>SUM(LY137:LY151)</f>
        <v>0</v>
      </c>
      <c r="LZ136" s="294"/>
      <c r="MA136" s="295"/>
      <c r="MB136" s="270">
        <f>SUM(MB137:MB151)</f>
        <v>0</v>
      </c>
      <c r="MC136" s="270">
        <f>SUM(MC137:MC151)</f>
        <v>0</v>
      </c>
      <c r="MD136" s="294"/>
      <c r="ME136" s="295"/>
      <c r="MF136" s="270">
        <f>SUM(MF137:MF151)</f>
        <v>0</v>
      </c>
      <c r="MG136" s="270">
        <f>SUM(MG137:MG151)</f>
        <v>0</v>
      </c>
      <c r="MH136" s="324">
        <f t="shared" si="2230"/>
        <v>0</v>
      </c>
      <c r="MI136" s="294"/>
      <c r="MJ136" s="295"/>
      <c r="MK136" s="270">
        <f>SUM(MK137:MK151)</f>
        <v>0</v>
      </c>
      <c r="ML136" s="270">
        <f>SUM(ML137:ML151)</f>
        <v>0</v>
      </c>
      <c r="MM136" s="294"/>
      <c r="MN136" s="295"/>
      <c r="MO136" s="270">
        <f>SUM(MO137:MO151)</f>
        <v>0</v>
      </c>
      <c r="MP136" s="270">
        <f>SUM(MP137:MP151)</f>
        <v>0</v>
      </c>
      <c r="MQ136" s="294"/>
      <c r="MR136" s="295"/>
      <c r="MS136" s="270">
        <f>SUM(MS137:MS151)</f>
        <v>0</v>
      </c>
      <c r="MT136" s="270">
        <f>SUM(MT137:MT151)</f>
        <v>0</v>
      </c>
      <c r="MU136" s="294"/>
      <c r="MV136" s="295"/>
      <c r="MW136" s="270">
        <f>SUM(MW137:MW151)</f>
        <v>0</v>
      </c>
      <c r="MX136" s="270">
        <f>SUM(MX137:MX151)</f>
        <v>0</v>
      </c>
      <c r="MY136" s="294"/>
      <c r="MZ136" s="295"/>
      <c r="NA136" s="270">
        <f>SUM(NA137:NA151)</f>
        <v>0</v>
      </c>
      <c r="NB136" s="270">
        <f>SUM(NB137:NB151)</f>
        <v>0</v>
      </c>
      <c r="NC136" s="294"/>
      <c r="ND136" s="295"/>
      <c r="NE136" s="270">
        <f>SUM(NE137:NE151)</f>
        <v>0</v>
      </c>
      <c r="NF136" s="270">
        <f>SUM(NF137:NF151)</f>
        <v>0</v>
      </c>
      <c r="NG136" s="294"/>
      <c r="NH136" s="295"/>
      <c r="NI136" s="270">
        <f>SUM(NI137:NI151)</f>
        <v>0</v>
      </c>
      <c r="NJ136" s="270">
        <f>SUM(NJ137:NJ151)</f>
        <v>0</v>
      </c>
      <c r="NK136" s="294"/>
      <c r="NL136" s="295"/>
      <c r="NM136" s="270">
        <f>SUM(NM137:NM151)</f>
        <v>0</v>
      </c>
      <c r="NN136" s="270">
        <f>SUM(NN137:NN151)</f>
        <v>0</v>
      </c>
      <c r="NO136" s="294"/>
      <c r="NP136" s="295"/>
      <c r="NQ136" s="270">
        <f>SUM(NQ137:NQ151)</f>
        <v>0</v>
      </c>
      <c r="NR136" s="270">
        <f>SUM(NR137:NR151)</f>
        <v>0</v>
      </c>
      <c r="NS136" s="294"/>
      <c r="NT136" s="295"/>
      <c r="NU136" s="270">
        <f>SUM(NU137:NU151)</f>
        <v>0</v>
      </c>
      <c r="NV136" s="270">
        <f>SUM(NV137:NV151)</f>
        <v>0</v>
      </c>
      <c r="NW136" s="294"/>
      <c r="NX136" s="295"/>
      <c r="NY136" s="270">
        <f>SUM(NY137:NY151)</f>
        <v>0</v>
      </c>
      <c r="NZ136" s="270">
        <f>SUM(NZ137:NZ151)</f>
        <v>0</v>
      </c>
      <c r="OA136" s="294"/>
      <c r="OB136" s="295"/>
      <c r="OC136" s="270">
        <f>SUM(OC137:OC151)</f>
        <v>0</v>
      </c>
      <c r="OD136" s="270">
        <f>SUM(OD137:OD151)</f>
        <v>0</v>
      </c>
      <c r="OE136" s="324">
        <f t="shared" si="2231"/>
        <v>0</v>
      </c>
      <c r="OF136" s="294"/>
      <c r="OG136" s="295"/>
      <c r="OH136" s="270">
        <f>SUM(OH137:OH151)</f>
        <v>0</v>
      </c>
      <c r="OI136" s="270">
        <f>SUM(OI137:OI151)</f>
        <v>0</v>
      </c>
      <c r="OJ136" s="294"/>
      <c r="OK136" s="295"/>
      <c r="OL136" s="270">
        <f>SUM(OL137:OL151)</f>
        <v>0</v>
      </c>
      <c r="OM136" s="270">
        <f>SUM(OM137:OM151)</f>
        <v>0</v>
      </c>
      <c r="ON136" s="294"/>
      <c r="OO136" s="295"/>
      <c r="OP136" s="270">
        <f>SUM(OP137:OP151)</f>
        <v>0</v>
      </c>
      <c r="OQ136" s="270">
        <f>SUM(OQ137:OQ151)</f>
        <v>0</v>
      </c>
      <c r="OR136" s="294"/>
      <c r="OS136" s="295"/>
      <c r="OT136" s="270">
        <f>SUM(OT137:OT151)</f>
        <v>0</v>
      </c>
      <c r="OU136" s="270">
        <f>SUM(OU137:OU151)</f>
        <v>0</v>
      </c>
      <c r="OV136" s="294"/>
      <c r="OW136" s="295"/>
      <c r="OX136" s="270">
        <f>SUM(OX137:OX151)</f>
        <v>0</v>
      </c>
      <c r="OY136" s="270">
        <f>SUM(OY137:OY151)</f>
        <v>0</v>
      </c>
      <c r="OZ136" s="294"/>
      <c r="PA136" s="295"/>
      <c r="PB136" s="270">
        <f>SUM(PB137:PB151)</f>
        <v>0</v>
      </c>
      <c r="PC136" s="270">
        <f>SUM(PC137:PC151)</f>
        <v>0</v>
      </c>
      <c r="PD136" s="294"/>
      <c r="PE136" s="295"/>
      <c r="PF136" s="270">
        <f>SUM(PF137:PF151)</f>
        <v>0</v>
      </c>
      <c r="PG136" s="270">
        <f>SUM(PG137:PG151)</f>
        <v>0</v>
      </c>
      <c r="PH136" s="294"/>
      <c r="PI136" s="295"/>
      <c r="PJ136" s="270">
        <f>SUM(PJ137:PJ151)</f>
        <v>0</v>
      </c>
      <c r="PK136" s="270">
        <f>SUM(PK137:PK151)</f>
        <v>0</v>
      </c>
      <c r="PL136" s="294"/>
      <c r="PM136" s="295"/>
      <c r="PN136" s="270">
        <f>SUM(PN137:PN151)</f>
        <v>0</v>
      </c>
      <c r="PO136" s="270">
        <f>SUM(PO137:PO151)</f>
        <v>0</v>
      </c>
      <c r="PP136" s="294"/>
      <c r="PQ136" s="295"/>
      <c r="PR136" s="270">
        <f>SUM(PR137:PR151)</f>
        <v>0</v>
      </c>
      <c r="PS136" s="270">
        <f>SUM(PS137:PS151)</f>
        <v>0</v>
      </c>
      <c r="PT136" s="294"/>
      <c r="PU136" s="295"/>
      <c r="PV136" s="270">
        <f>SUM(PV137:PV151)</f>
        <v>0</v>
      </c>
      <c r="PW136" s="270">
        <f>SUM(PW137:PW151)</f>
        <v>0</v>
      </c>
      <c r="PX136" s="294"/>
      <c r="PY136" s="295"/>
      <c r="PZ136" s="270">
        <f>SUM(PZ137:PZ151)</f>
        <v>0</v>
      </c>
      <c r="QA136" s="270">
        <f>SUM(QA137:QA151)</f>
        <v>0</v>
      </c>
      <c r="QB136" s="324">
        <f t="shared" si="2232"/>
        <v>0</v>
      </c>
      <c r="QC136" s="294"/>
      <c r="QD136" s="295"/>
      <c r="QE136" s="270">
        <f>SUM(QE137:QE151)</f>
        <v>0</v>
      </c>
      <c r="QF136" s="270">
        <f>SUM(QF137:QF151)</f>
        <v>0</v>
      </c>
      <c r="QG136" s="294"/>
      <c r="QH136" s="295"/>
      <c r="QI136" s="270">
        <f>SUM(QI137:QI151)</f>
        <v>0</v>
      </c>
      <c r="QJ136" s="270">
        <f>SUM(QJ137:QJ151)</f>
        <v>0</v>
      </c>
      <c r="QK136" s="294"/>
      <c r="QL136" s="295"/>
      <c r="QM136" s="270">
        <f>SUM(QM137:QM151)</f>
        <v>0</v>
      </c>
      <c r="QN136" s="270">
        <f>SUM(QN137:QN151)</f>
        <v>0</v>
      </c>
      <c r="QO136" s="294"/>
      <c r="QP136" s="295"/>
      <c r="QQ136" s="270">
        <f>SUM(QQ137:QQ151)</f>
        <v>0</v>
      </c>
      <c r="QR136" s="270">
        <f>SUM(QR137:QR151)</f>
        <v>0</v>
      </c>
      <c r="QS136" s="294"/>
      <c r="QT136" s="295"/>
      <c r="QU136" s="270">
        <f>SUM(QU137:QU151)</f>
        <v>0</v>
      </c>
      <c r="QV136" s="270">
        <f>SUM(QV137:QV151)</f>
        <v>0</v>
      </c>
      <c r="QW136" s="294"/>
      <c r="QX136" s="295"/>
      <c r="QY136" s="270">
        <f>SUM(QY137:QY151)</f>
        <v>0</v>
      </c>
      <c r="QZ136" s="270">
        <f>SUM(QZ137:QZ151)</f>
        <v>0</v>
      </c>
      <c r="RA136" s="294"/>
      <c r="RB136" s="295"/>
      <c r="RC136" s="270">
        <f>SUM(RC137:RC151)</f>
        <v>0</v>
      </c>
      <c r="RD136" s="270">
        <f>SUM(RD137:RD151)</f>
        <v>0</v>
      </c>
      <c r="RE136" s="294"/>
      <c r="RF136" s="295"/>
      <c r="RG136" s="270">
        <f>SUM(RG137:RG151)</f>
        <v>0</v>
      </c>
      <c r="RH136" s="270">
        <f>SUM(RH137:RH151)</f>
        <v>0</v>
      </c>
      <c r="RI136" s="294"/>
      <c r="RJ136" s="295"/>
      <c r="RK136" s="270">
        <f>SUM(RK137:RK151)</f>
        <v>0</v>
      </c>
      <c r="RL136" s="270">
        <f>SUM(RL137:RL151)</f>
        <v>0</v>
      </c>
      <c r="RM136" s="294"/>
      <c r="RN136" s="295"/>
      <c r="RO136" s="270">
        <f>SUM(RO137:RO151)</f>
        <v>0</v>
      </c>
      <c r="RP136" s="270">
        <f>SUM(RP137:RP151)</f>
        <v>0</v>
      </c>
      <c r="RQ136" s="294"/>
      <c r="RR136" s="295"/>
      <c r="RS136" s="270">
        <f>SUM(RS137:RS151)</f>
        <v>0</v>
      </c>
      <c r="RT136" s="270">
        <f>SUM(RT137:RT151)</f>
        <v>0</v>
      </c>
      <c r="RU136" s="294"/>
      <c r="RV136" s="295"/>
      <c r="RW136" s="270">
        <f>SUM(RW137:RW151)</f>
        <v>0</v>
      </c>
      <c r="RX136" s="270">
        <f>SUM(RX137:RX151)</f>
        <v>0</v>
      </c>
      <c r="RY136" s="324">
        <f t="shared" si="2233"/>
        <v>0</v>
      </c>
      <c r="RZ136" s="294"/>
      <c r="SA136" s="295"/>
      <c r="SB136" s="270">
        <f>SUM(SB137:SB151)</f>
        <v>0</v>
      </c>
      <c r="SC136" s="270">
        <f>SUM(SC137:SC151)</f>
        <v>0</v>
      </c>
      <c r="SD136" s="294"/>
      <c r="SE136" s="295"/>
      <c r="SF136" s="270">
        <f>SUM(SF137:SF151)</f>
        <v>0</v>
      </c>
      <c r="SG136" s="270">
        <f>SUM(SG137:SG151)</f>
        <v>0</v>
      </c>
      <c r="SH136" s="294"/>
      <c r="SI136" s="295"/>
      <c r="SJ136" s="270">
        <f>SUM(SJ137:SJ151)</f>
        <v>0</v>
      </c>
      <c r="SK136" s="270">
        <f>SUM(SK137:SK151)</f>
        <v>0</v>
      </c>
      <c r="SL136" s="294"/>
      <c r="SM136" s="295"/>
      <c r="SN136" s="270">
        <f>SUM(SN137:SN151)</f>
        <v>0</v>
      </c>
      <c r="SO136" s="270">
        <f>SUM(SO137:SO151)</f>
        <v>0</v>
      </c>
      <c r="SP136" s="294"/>
      <c r="SQ136" s="295"/>
      <c r="SR136" s="270">
        <f>SUM(SR137:SR151)</f>
        <v>0</v>
      </c>
      <c r="SS136" s="270">
        <f>SUM(SS137:SS151)</f>
        <v>0</v>
      </c>
      <c r="ST136" s="294"/>
      <c r="SU136" s="295"/>
      <c r="SV136" s="270">
        <f>SUM(SV137:SV151)</f>
        <v>0</v>
      </c>
      <c r="SW136" s="270">
        <f>SUM(SW137:SW151)</f>
        <v>0</v>
      </c>
      <c r="SX136" s="294"/>
      <c r="SY136" s="295"/>
      <c r="SZ136" s="270">
        <f>SUM(SZ137:SZ151)</f>
        <v>0</v>
      </c>
      <c r="TA136" s="270">
        <f>SUM(TA137:TA151)</f>
        <v>0</v>
      </c>
      <c r="TB136" s="294"/>
      <c r="TC136" s="295"/>
      <c r="TD136" s="270">
        <f>SUM(TD137:TD151)</f>
        <v>0</v>
      </c>
      <c r="TE136" s="270">
        <f>SUM(TE137:TE151)</f>
        <v>0</v>
      </c>
      <c r="TF136" s="294"/>
      <c r="TG136" s="295"/>
      <c r="TH136" s="270">
        <f>SUM(TH137:TH151)</f>
        <v>0</v>
      </c>
      <c r="TI136" s="270">
        <f>SUM(TI137:TI151)</f>
        <v>0</v>
      </c>
      <c r="TJ136" s="294"/>
      <c r="TK136" s="295"/>
      <c r="TL136" s="270">
        <f>SUM(TL137:TL151)</f>
        <v>0</v>
      </c>
      <c r="TM136" s="270">
        <f>SUM(TM137:TM151)</f>
        <v>0</v>
      </c>
      <c r="TN136" s="294"/>
      <c r="TO136" s="295"/>
      <c r="TP136" s="270">
        <f>SUM(TP137:TP151)</f>
        <v>0</v>
      </c>
      <c r="TQ136" s="270">
        <f>SUM(TQ137:TQ151)</f>
        <v>0</v>
      </c>
      <c r="TR136" s="294"/>
      <c r="TS136" s="295"/>
      <c r="TT136" s="270">
        <f>SUM(TT137:TT151)</f>
        <v>0</v>
      </c>
      <c r="TU136" s="270">
        <f>SUM(TU137:TU151)</f>
        <v>0</v>
      </c>
      <c r="TV136" s="324">
        <f t="shared" si="2234"/>
        <v>0</v>
      </c>
      <c r="TW136" s="294"/>
      <c r="TX136" s="295"/>
      <c r="TY136" s="270">
        <f>SUM(TY137:TY151)</f>
        <v>0</v>
      </c>
      <c r="TZ136" s="270">
        <f>SUM(TZ137:TZ151)</f>
        <v>0</v>
      </c>
      <c r="UA136" s="294"/>
      <c r="UB136" s="295"/>
      <c r="UC136" s="270">
        <f>SUM(UC137:UC151)</f>
        <v>0</v>
      </c>
      <c r="UD136" s="270">
        <f>SUM(UD137:UD151)</f>
        <v>0</v>
      </c>
      <c r="UE136" s="294"/>
      <c r="UF136" s="295"/>
      <c r="UG136" s="270">
        <f>SUM(UG137:UG151)</f>
        <v>0</v>
      </c>
      <c r="UH136" s="270">
        <f>SUM(UH137:UH151)</f>
        <v>0</v>
      </c>
      <c r="UI136" s="294"/>
      <c r="UJ136" s="295"/>
      <c r="UK136" s="270">
        <f>SUM(UK137:UK151)</f>
        <v>0</v>
      </c>
      <c r="UL136" s="270">
        <f>SUM(UL137:UL151)</f>
        <v>0</v>
      </c>
      <c r="UM136" s="294"/>
      <c r="UN136" s="295"/>
      <c r="UO136" s="270">
        <f>SUM(UO137:UO151)</f>
        <v>0</v>
      </c>
      <c r="UP136" s="270">
        <f>SUM(UP137:UP151)</f>
        <v>0</v>
      </c>
      <c r="UQ136" s="294"/>
      <c r="UR136" s="295"/>
      <c r="US136" s="270">
        <f>SUM(US137:US151)</f>
        <v>0</v>
      </c>
      <c r="UT136" s="270">
        <f>SUM(UT137:UT151)</f>
        <v>0</v>
      </c>
      <c r="UU136" s="294"/>
      <c r="UV136" s="295"/>
      <c r="UW136" s="270">
        <f>SUM(UW137:UW151)</f>
        <v>0</v>
      </c>
      <c r="UX136" s="270">
        <f>SUM(UX137:UX151)</f>
        <v>0</v>
      </c>
      <c r="UY136" s="294"/>
      <c r="UZ136" s="295"/>
      <c r="VA136" s="270">
        <f>SUM(VA137:VA151)</f>
        <v>0</v>
      </c>
      <c r="VB136" s="270">
        <f>SUM(VB137:VB151)</f>
        <v>0</v>
      </c>
      <c r="VC136" s="294"/>
      <c r="VD136" s="295"/>
      <c r="VE136" s="270">
        <f>SUM(VE137:VE151)</f>
        <v>0</v>
      </c>
      <c r="VF136" s="270">
        <f>SUM(VF137:VF151)</f>
        <v>0</v>
      </c>
      <c r="VG136" s="294"/>
      <c r="VH136" s="295"/>
      <c r="VI136" s="270">
        <f>SUM(VI137:VI151)</f>
        <v>0</v>
      </c>
      <c r="VJ136" s="270">
        <f>SUM(VJ137:VJ151)</f>
        <v>0</v>
      </c>
      <c r="VK136" s="294"/>
      <c r="VL136" s="295"/>
      <c r="VM136" s="270">
        <f>SUM(VM137:VM151)</f>
        <v>0</v>
      </c>
      <c r="VN136" s="270">
        <f>SUM(VN137:VN151)</f>
        <v>0</v>
      </c>
      <c r="VO136" s="294"/>
      <c r="VP136" s="295"/>
      <c r="VQ136" s="270">
        <f>SUM(VQ137:VQ151)</f>
        <v>0</v>
      </c>
      <c r="VR136" s="270">
        <f>SUM(VR137:VR151)</f>
        <v>0</v>
      </c>
      <c r="VS136" s="324">
        <f t="shared" si="2235"/>
        <v>0</v>
      </c>
      <c r="VT136" s="294"/>
      <c r="VU136" s="295"/>
      <c r="VV136" s="270">
        <f>SUM(VV137:VV151)</f>
        <v>0</v>
      </c>
      <c r="VW136" s="270">
        <f>SUM(VW137:VW151)</f>
        <v>0</v>
      </c>
      <c r="VX136" s="294"/>
      <c r="VY136" s="295"/>
      <c r="VZ136" s="270">
        <f>SUM(VZ137:VZ151)</f>
        <v>0</v>
      </c>
      <c r="WA136" s="270">
        <f>SUM(WA137:WA151)</f>
        <v>0</v>
      </c>
      <c r="WB136" s="294"/>
      <c r="WC136" s="295"/>
      <c r="WD136" s="270">
        <f>SUM(WD137:WD151)</f>
        <v>0</v>
      </c>
      <c r="WE136" s="270">
        <f>SUM(WE137:WE151)</f>
        <v>0</v>
      </c>
      <c r="WF136" s="294"/>
      <c r="WG136" s="295"/>
      <c r="WH136" s="270">
        <f>SUM(WH137:WH151)</f>
        <v>0</v>
      </c>
      <c r="WI136" s="270">
        <f>SUM(WI137:WI151)</f>
        <v>0</v>
      </c>
      <c r="WJ136" s="294"/>
      <c r="WK136" s="295"/>
      <c r="WL136" s="270">
        <f>SUM(WL137:WL151)</f>
        <v>0</v>
      </c>
      <c r="WM136" s="270">
        <f>SUM(WM137:WM151)</f>
        <v>0</v>
      </c>
      <c r="WN136" s="294"/>
      <c r="WO136" s="295"/>
      <c r="WP136" s="270">
        <f>SUM(WP137:WP151)</f>
        <v>0</v>
      </c>
      <c r="WQ136" s="270">
        <f>SUM(WQ137:WQ151)</f>
        <v>0</v>
      </c>
      <c r="WR136" s="294"/>
      <c r="WS136" s="295"/>
      <c r="WT136" s="270">
        <f>SUM(WT137:WT151)</f>
        <v>0</v>
      </c>
      <c r="WU136" s="270">
        <f>SUM(WU137:WU151)</f>
        <v>0</v>
      </c>
      <c r="WV136" s="294"/>
      <c r="WW136" s="295"/>
      <c r="WX136" s="270">
        <f>SUM(WX137:WX151)</f>
        <v>0</v>
      </c>
      <c r="WY136" s="270">
        <f>SUM(WY137:WY151)</f>
        <v>0</v>
      </c>
      <c r="WZ136" s="294"/>
      <c r="XA136" s="295"/>
      <c r="XB136" s="270">
        <f>SUM(XB137:XB151)</f>
        <v>0</v>
      </c>
      <c r="XC136" s="270">
        <f>SUM(XC137:XC151)</f>
        <v>0</v>
      </c>
      <c r="XD136" s="294"/>
      <c r="XE136" s="295"/>
      <c r="XF136" s="270">
        <f>SUM(XF137:XF151)</f>
        <v>0</v>
      </c>
      <c r="XG136" s="270">
        <f>SUM(XG137:XG151)</f>
        <v>0</v>
      </c>
      <c r="XH136" s="294"/>
      <c r="XI136" s="295"/>
      <c r="XJ136" s="270">
        <f>SUM(XJ137:XJ151)</f>
        <v>0</v>
      </c>
      <c r="XK136" s="270">
        <f>SUM(XK137:XK151)</f>
        <v>0</v>
      </c>
      <c r="XL136" s="294"/>
      <c r="XM136" s="295"/>
      <c r="XN136" s="270">
        <f>SUM(XN137:XN151)</f>
        <v>0</v>
      </c>
      <c r="XO136" s="270">
        <f>SUM(XO137:XO151)</f>
        <v>0</v>
      </c>
      <c r="XP136" s="324">
        <f t="shared" si="2236"/>
        <v>0</v>
      </c>
      <c r="XQ136" s="294"/>
      <c r="XR136" s="295"/>
      <c r="XS136" s="270">
        <f>SUM(XS137:XS151)</f>
        <v>0</v>
      </c>
      <c r="XT136" s="270">
        <f>SUM(XT137:XT151)</f>
        <v>0</v>
      </c>
      <c r="XU136" s="294"/>
      <c r="XV136" s="295"/>
      <c r="XW136" s="270">
        <f>SUM(XW137:XW151)</f>
        <v>0</v>
      </c>
      <c r="XX136" s="270">
        <f>SUM(XX137:XX151)</f>
        <v>0</v>
      </c>
      <c r="XY136" s="294"/>
      <c r="XZ136" s="295"/>
      <c r="YA136" s="270">
        <f>SUM(YA137:YA151)</f>
        <v>0</v>
      </c>
      <c r="YB136" s="270">
        <f>SUM(YB137:YB151)</f>
        <v>0</v>
      </c>
      <c r="YC136" s="294"/>
      <c r="YD136" s="295"/>
      <c r="YE136" s="270">
        <f>SUM(YE137:YE151)</f>
        <v>0</v>
      </c>
      <c r="YF136" s="270">
        <f>SUM(YF137:YF151)</f>
        <v>0</v>
      </c>
      <c r="YG136" s="294"/>
      <c r="YH136" s="295"/>
      <c r="YI136" s="270">
        <f>SUM(YI137:YI151)</f>
        <v>0</v>
      </c>
      <c r="YJ136" s="270">
        <f>SUM(YJ137:YJ151)</f>
        <v>0</v>
      </c>
      <c r="YK136" s="294"/>
      <c r="YL136" s="295"/>
      <c r="YM136" s="270">
        <f>SUM(YM137:YM151)</f>
        <v>0</v>
      </c>
      <c r="YN136" s="270">
        <f>SUM(YN137:YN151)</f>
        <v>0</v>
      </c>
      <c r="YO136" s="294"/>
      <c r="YP136" s="295"/>
      <c r="YQ136" s="270">
        <f>SUM(YQ137:YQ151)</f>
        <v>0</v>
      </c>
      <c r="YR136" s="270">
        <f>SUM(YR137:YR151)</f>
        <v>0</v>
      </c>
      <c r="YS136" s="294"/>
      <c r="YT136" s="295"/>
      <c r="YU136" s="270">
        <f>SUM(YU137:YU151)</f>
        <v>0</v>
      </c>
      <c r="YV136" s="270">
        <f>SUM(YV137:YV151)</f>
        <v>0</v>
      </c>
      <c r="YW136" s="294"/>
      <c r="YX136" s="295"/>
      <c r="YY136" s="270">
        <f>SUM(YY137:YY151)</f>
        <v>0</v>
      </c>
      <c r="YZ136" s="270">
        <f>SUM(YZ137:YZ151)</f>
        <v>0</v>
      </c>
      <c r="ZA136" s="294"/>
      <c r="ZB136" s="295"/>
      <c r="ZC136" s="270">
        <f>SUM(ZC137:ZC151)</f>
        <v>0</v>
      </c>
      <c r="ZD136" s="270">
        <f>SUM(ZD137:ZD151)</f>
        <v>0</v>
      </c>
      <c r="ZE136" s="294"/>
      <c r="ZF136" s="295"/>
      <c r="ZG136" s="270">
        <f>SUM(ZG137:ZG151)</f>
        <v>0</v>
      </c>
      <c r="ZH136" s="270">
        <f>SUM(ZH137:ZH151)</f>
        <v>0</v>
      </c>
      <c r="ZI136" s="294"/>
      <c r="ZJ136" s="295"/>
      <c r="ZK136" s="270">
        <f>SUM(ZK137:ZK151)</f>
        <v>0</v>
      </c>
      <c r="ZL136" s="270">
        <f>SUM(ZL137:ZL151)</f>
        <v>0</v>
      </c>
      <c r="ZM136" s="324">
        <f t="shared" si="2905"/>
        <v>0</v>
      </c>
    </row>
    <row r="137" spans="1:689" hidden="1" outlineLevel="2" x14ac:dyDescent="0.3">
      <c r="A137" s="361">
        <f>B137*'Input sheet'!$C$11</f>
        <v>0.19</v>
      </c>
      <c r="B137" s="362">
        <v>0.19</v>
      </c>
      <c r="C137" s="379" t="str">
        <f>VLOOKUP(CONCATENATE($Z$1,ADDRESS(ROW(),COLUMN(),4)),TRANSL_MAIN[[Key]:[Inhalt]],2,FALSE)</f>
        <v>Website</v>
      </c>
      <c r="D137" s="304"/>
      <c r="E137" s="305"/>
      <c r="F137" s="270">
        <f t="shared" ref="F137:F151" si="2906">G137*$A137</f>
        <v>0</v>
      </c>
      <c r="G137" s="374">
        <v>0</v>
      </c>
      <c r="H137" s="304"/>
      <c r="I137" s="305"/>
      <c r="J137" s="270">
        <f t="shared" si="2894"/>
        <v>0</v>
      </c>
      <c r="K137" s="374">
        <f t="shared" ref="K137:K151" si="2907">G137</f>
        <v>0</v>
      </c>
      <c r="L137" s="304"/>
      <c r="M137" s="305"/>
      <c r="N137" s="270">
        <f t="shared" ref="N137:N151" si="2908">O137*$A137</f>
        <v>0</v>
      </c>
      <c r="O137" s="374">
        <f t="shared" ref="O137:O151" si="2909">K137</f>
        <v>0</v>
      </c>
      <c r="P137" s="304"/>
      <c r="Q137" s="305"/>
      <c r="R137" s="270">
        <f t="shared" ref="R137:R151" si="2910">S137*$A137</f>
        <v>0</v>
      </c>
      <c r="S137" s="374">
        <f t="shared" ref="S137:S151" si="2911">O137</f>
        <v>0</v>
      </c>
      <c r="T137" s="304"/>
      <c r="U137" s="305"/>
      <c r="V137" s="270">
        <f t="shared" ref="V137:V151" si="2912">W137*$A137</f>
        <v>0</v>
      </c>
      <c r="W137" s="374">
        <f t="shared" ref="W137:W151" si="2913">S137</f>
        <v>0</v>
      </c>
      <c r="X137" s="304"/>
      <c r="Y137" s="305"/>
      <c r="Z137" s="270">
        <f t="shared" ref="Z137:Z151" si="2914">AA137*$A137</f>
        <v>0</v>
      </c>
      <c r="AA137" s="374">
        <f t="shared" ref="AA137:AA151" si="2915">W137</f>
        <v>0</v>
      </c>
      <c r="AB137" s="304"/>
      <c r="AC137" s="305"/>
      <c r="AD137" s="270">
        <f t="shared" ref="AD137:AD151" si="2916">AE137*$A137</f>
        <v>0</v>
      </c>
      <c r="AE137" s="374">
        <f t="shared" ref="AE137:AE151" si="2917">AA137</f>
        <v>0</v>
      </c>
      <c r="AF137" s="304"/>
      <c r="AG137" s="305"/>
      <c r="AH137" s="270">
        <f t="shared" ref="AH137:AH151" si="2918">AI137*$A137</f>
        <v>0</v>
      </c>
      <c r="AI137" s="374">
        <f t="shared" ref="AI137:AI151" si="2919">AE137</f>
        <v>0</v>
      </c>
      <c r="AJ137" s="304"/>
      <c r="AK137" s="305"/>
      <c r="AL137" s="270">
        <f t="shared" ref="AL137:AL151" si="2920">AM137*$A137</f>
        <v>0</v>
      </c>
      <c r="AM137" s="374">
        <f t="shared" ref="AM137:AM151" si="2921">AI137</f>
        <v>0</v>
      </c>
      <c r="AN137" s="304"/>
      <c r="AO137" s="305"/>
      <c r="AP137" s="270">
        <f t="shared" ref="AP137:AP151" si="2922">AQ137*$A137</f>
        <v>0</v>
      </c>
      <c r="AQ137" s="374">
        <f t="shared" ref="AQ137:AQ151" si="2923">AM137</f>
        <v>0</v>
      </c>
      <c r="AR137" s="304"/>
      <c r="AS137" s="305"/>
      <c r="AT137" s="270">
        <f t="shared" ref="AT137:AT151" si="2924">AU137*$A137</f>
        <v>0</v>
      </c>
      <c r="AU137" s="374">
        <f t="shared" ref="AU137:AU151" si="2925">AQ137</f>
        <v>0</v>
      </c>
      <c r="AV137" s="304"/>
      <c r="AW137" s="305"/>
      <c r="AX137" s="270">
        <f t="shared" ref="AX137:AX151" si="2926">AY137*$A137</f>
        <v>0</v>
      </c>
      <c r="AY137" s="374">
        <f t="shared" ref="AY137:AY151" si="2927">AU137</f>
        <v>0</v>
      </c>
      <c r="AZ137" s="324">
        <f t="shared" si="2223"/>
        <v>0</v>
      </c>
      <c r="BA137" s="304"/>
      <c r="BB137" s="305"/>
      <c r="BC137" s="270">
        <f t="shared" ref="BC137:BC151" si="2928">BD137*$A137</f>
        <v>0</v>
      </c>
      <c r="BD137" s="374">
        <f t="shared" ref="BD137:BD151" si="2929">AY137</f>
        <v>0</v>
      </c>
      <c r="BE137" s="304"/>
      <c r="BF137" s="305"/>
      <c r="BG137" s="270">
        <f t="shared" ref="BG137:BG151" si="2930">BH137*$A137</f>
        <v>0</v>
      </c>
      <c r="BH137" s="374">
        <f t="shared" ref="BH137:BH151" si="2931">BD137</f>
        <v>0</v>
      </c>
      <c r="BI137" s="304"/>
      <c r="BJ137" s="305"/>
      <c r="BK137" s="270">
        <f t="shared" ref="BK137:BK151" si="2932">BL137*$A137</f>
        <v>0</v>
      </c>
      <c r="BL137" s="374">
        <f t="shared" ref="BL137:BL151" si="2933">BH137</f>
        <v>0</v>
      </c>
      <c r="BM137" s="304"/>
      <c r="BN137" s="305"/>
      <c r="BO137" s="270">
        <f t="shared" ref="BO137:BO151" si="2934">BP137*$A137</f>
        <v>0</v>
      </c>
      <c r="BP137" s="374">
        <f t="shared" ref="BP137:BP151" si="2935">BL137</f>
        <v>0</v>
      </c>
      <c r="BQ137" s="304"/>
      <c r="BR137" s="305"/>
      <c r="BS137" s="270">
        <f t="shared" ref="BS137:BS151" si="2936">BT137*$A137</f>
        <v>0</v>
      </c>
      <c r="BT137" s="374">
        <f t="shared" ref="BT137:BT151" si="2937">BP137</f>
        <v>0</v>
      </c>
      <c r="BU137" s="304"/>
      <c r="BV137" s="305"/>
      <c r="BW137" s="270">
        <f t="shared" ref="BW137:BW151" si="2938">BX137*$A137</f>
        <v>0</v>
      </c>
      <c r="BX137" s="374">
        <f t="shared" ref="BX137:BX151" si="2939">BT137</f>
        <v>0</v>
      </c>
      <c r="BY137" s="304"/>
      <c r="BZ137" s="305"/>
      <c r="CA137" s="270">
        <f t="shared" ref="CA137:CA151" si="2940">CB137*$A137</f>
        <v>0</v>
      </c>
      <c r="CB137" s="374">
        <f t="shared" ref="CB137:CB151" si="2941">BX137</f>
        <v>0</v>
      </c>
      <c r="CC137" s="304"/>
      <c r="CD137" s="305"/>
      <c r="CE137" s="270">
        <f t="shared" ref="CE137:CE151" si="2942">CF137*$A137</f>
        <v>0</v>
      </c>
      <c r="CF137" s="374">
        <f t="shared" ref="CF137:CF151" si="2943">CB137</f>
        <v>0</v>
      </c>
      <c r="CG137" s="304"/>
      <c r="CH137" s="305"/>
      <c r="CI137" s="270">
        <f t="shared" ref="CI137:CI151" si="2944">CJ137*$A137</f>
        <v>0</v>
      </c>
      <c r="CJ137" s="374">
        <f t="shared" ref="CJ137:CJ151" si="2945">CF137</f>
        <v>0</v>
      </c>
      <c r="CK137" s="304"/>
      <c r="CL137" s="305"/>
      <c r="CM137" s="270">
        <f t="shared" ref="CM137:CM151" si="2946">CN137*$A137</f>
        <v>0</v>
      </c>
      <c r="CN137" s="374">
        <f t="shared" ref="CN137:CN151" si="2947">CJ137</f>
        <v>0</v>
      </c>
      <c r="CO137" s="304"/>
      <c r="CP137" s="305"/>
      <c r="CQ137" s="270">
        <f t="shared" ref="CQ137:CQ151" si="2948">CR137*$A137</f>
        <v>0</v>
      </c>
      <c r="CR137" s="374">
        <f t="shared" ref="CR137:CR151" si="2949">CN137</f>
        <v>0</v>
      </c>
      <c r="CS137" s="304"/>
      <c r="CT137" s="305"/>
      <c r="CU137" s="270">
        <f t="shared" ref="CU137:CU151" si="2950">CV137*$A137</f>
        <v>0</v>
      </c>
      <c r="CV137" s="374">
        <f t="shared" ref="CV137:CV151" si="2951">CR137</f>
        <v>0</v>
      </c>
      <c r="CW137" s="324">
        <f t="shared" si="2225"/>
        <v>0</v>
      </c>
      <c r="CX137" s="304"/>
      <c r="CY137" s="305"/>
      <c r="CZ137" s="270">
        <f t="shared" ref="CZ137:CZ151" si="2952">DA137*$A137</f>
        <v>0</v>
      </c>
      <c r="DA137" s="374">
        <f>BD137</f>
        <v>0</v>
      </c>
      <c r="DB137" s="304"/>
      <c r="DC137" s="305"/>
      <c r="DD137" s="270">
        <f t="shared" ref="DD137:DD151" si="2953">DE137*$A137</f>
        <v>0</v>
      </c>
      <c r="DE137" s="374">
        <f>BH137</f>
        <v>0</v>
      </c>
      <c r="DF137" s="304"/>
      <c r="DG137" s="305"/>
      <c r="DH137" s="270">
        <f t="shared" ref="DH137:DH151" si="2954">DI137*$A137</f>
        <v>0</v>
      </c>
      <c r="DI137" s="374">
        <f>BL137</f>
        <v>0</v>
      </c>
      <c r="DJ137" s="304"/>
      <c r="DK137" s="305"/>
      <c r="DL137" s="270">
        <f t="shared" ref="DL137:DL151" si="2955">DM137*$A137</f>
        <v>0</v>
      </c>
      <c r="DM137" s="374">
        <f>BP137</f>
        <v>0</v>
      </c>
      <c r="DN137" s="304"/>
      <c r="DO137" s="305"/>
      <c r="DP137" s="270">
        <f t="shared" ref="DP137:DP151" si="2956">DQ137*$A137</f>
        <v>0</v>
      </c>
      <c r="DQ137" s="374">
        <f>BT137</f>
        <v>0</v>
      </c>
      <c r="DR137" s="304"/>
      <c r="DS137" s="305"/>
      <c r="DT137" s="270">
        <f t="shared" ref="DT137:DT151" si="2957">DU137*$A137</f>
        <v>0</v>
      </c>
      <c r="DU137" s="374">
        <f>BX137</f>
        <v>0</v>
      </c>
      <c r="DV137" s="304"/>
      <c r="DW137" s="305"/>
      <c r="DX137" s="270">
        <f t="shared" ref="DX137:DX151" si="2958">DY137*$A137</f>
        <v>0</v>
      </c>
      <c r="DY137" s="374">
        <f>CB137</f>
        <v>0</v>
      </c>
      <c r="DZ137" s="304"/>
      <c r="EA137" s="305"/>
      <c r="EB137" s="270">
        <f t="shared" ref="EB137:EB151" si="2959">EC137*$A137</f>
        <v>0</v>
      </c>
      <c r="EC137" s="374">
        <f>CF137</f>
        <v>0</v>
      </c>
      <c r="ED137" s="304"/>
      <c r="EE137" s="305"/>
      <c r="EF137" s="270">
        <f t="shared" ref="EF137:EF151" si="2960">EG137*$A137</f>
        <v>0</v>
      </c>
      <c r="EG137" s="374">
        <f>CJ137</f>
        <v>0</v>
      </c>
      <c r="EH137" s="304"/>
      <c r="EI137" s="305"/>
      <c r="EJ137" s="270">
        <f t="shared" ref="EJ137:EJ151" si="2961">EK137*$A137</f>
        <v>0</v>
      </c>
      <c r="EK137" s="374">
        <f>CN137</f>
        <v>0</v>
      </c>
      <c r="EL137" s="304"/>
      <c r="EM137" s="305"/>
      <c r="EN137" s="270">
        <f t="shared" ref="EN137:EN151" si="2962">EO137*$A137</f>
        <v>0</v>
      </c>
      <c r="EO137" s="374">
        <f>CR137</f>
        <v>0</v>
      </c>
      <c r="EP137" s="304"/>
      <c r="EQ137" s="305"/>
      <c r="ER137" s="270">
        <f t="shared" ref="ER137:ER151" si="2963">ES137*$A137</f>
        <v>0</v>
      </c>
      <c r="ES137" s="374">
        <f>CV137</f>
        <v>0</v>
      </c>
      <c r="ET137" s="324">
        <f t="shared" si="2226"/>
        <v>0</v>
      </c>
      <c r="EU137" s="304"/>
      <c r="EV137" s="305"/>
      <c r="EW137" s="270">
        <f t="shared" ref="EW137:EW151" si="2964">EX137*$A137</f>
        <v>0</v>
      </c>
      <c r="EX137" s="374">
        <f>DA137</f>
        <v>0</v>
      </c>
      <c r="EY137" s="304"/>
      <c r="EZ137" s="305"/>
      <c r="FA137" s="270">
        <f t="shared" ref="FA137:FA151" si="2965">FB137*$A137</f>
        <v>0</v>
      </c>
      <c r="FB137" s="374">
        <f>DE137</f>
        <v>0</v>
      </c>
      <c r="FC137" s="304"/>
      <c r="FD137" s="305"/>
      <c r="FE137" s="270">
        <f t="shared" ref="FE137:FE151" si="2966">FF137*$A137</f>
        <v>0</v>
      </c>
      <c r="FF137" s="374">
        <f>DI137</f>
        <v>0</v>
      </c>
      <c r="FG137" s="304"/>
      <c r="FH137" s="305"/>
      <c r="FI137" s="270">
        <f t="shared" ref="FI137:FI151" si="2967">FJ137*$A137</f>
        <v>0</v>
      </c>
      <c r="FJ137" s="374">
        <f>DM137</f>
        <v>0</v>
      </c>
      <c r="FK137" s="304"/>
      <c r="FL137" s="305"/>
      <c r="FM137" s="270">
        <f t="shared" ref="FM137:FM151" si="2968">FN137*$A137</f>
        <v>0</v>
      </c>
      <c r="FN137" s="374">
        <f>DQ137</f>
        <v>0</v>
      </c>
      <c r="FO137" s="304"/>
      <c r="FP137" s="305"/>
      <c r="FQ137" s="270">
        <f t="shared" ref="FQ137:FQ151" si="2969">FR137*$A137</f>
        <v>0</v>
      </c>
      <c r="FR137" s="374">
        <f>DU137</f>
        <v>0</v>
      </c>
      <c r="FS137" s="304"/>
      <c r="FT137" s="305"/>
      <c r="FU137" s="270">
        <f t="shared" ref="FU137:FU151" si="2970">FV137*$A137</f>
        <v>0</v>
      </c>
      <c r="FV137" s="374">
        <f>DY137</f>
        <v>0</v>
      </c>
      <c r="FW137" s="304"/>
      <c r="FX137" s="305"/>
      <c r="FY137" s="270">
        <f t="shared" ref="FY137:FY151" si="2971">FZ137*$A137</f>
        <v>0</v>
      </c>
      <c r="FZ137" s="374">
        <f>EC137</f>
        <v>0</v>
      </c>
      <c r="GA137" s="304"/>
      <c r="GB137" s="305"/>
      <c r="GC137" s="270">
        <f t="shared" ref="GC137:GC151" si="2972">GD137*$A137</f>
        <v>0</v>
      </c>
      <c r="GD137" s="374">
        <f>EG137</f>
        <v>0</v>
      </c>
      <c r="GE137" s="304"/>
      <c r="GF137" s="305"/>
      <c r="GG137" s="270">
        <f t="shared" ref="GG137:GG151" si="2973">GH137*$A137</f>
        <v>0</v>
      </c>
      <c r="GH137" s="374">
        <f>EK137</f>
        <v>0</v>
      </c>
      <c r="GI137" s="304"/>
      <c r="GJ137" s="305"/>
      <c r="GK137" s="270">
        <f t="shared" ref="GK137:GK151" si="2974">GL137*$A137</f>
        <v>0</v>
      </c>
      <c r="GL137" s="374">
        <f>EO137</f>
        <v>0</v>
      </c>
      <c r="GM137" s="304"/>
      <c r="GN137" s="305"/>
      <c r="GO137" s="270">
        <f t="shared" ref="GO137:GO151" si="2975">GP137*$A137</f>
        <v>0</v>
      </c>
      <c r="GP137" s="374">
        <f>ES137</f>
        <v>0</v>
      </c>
      <c r="GQ137" s="324">
        <f t="shared" si="2227"/>
        <v>0</v>
      </c>
      <c r="GR137" s="304"/>
      <c r="GS137" s="305"/>
      <c r="GT137" s="270">
        <f t="shared" ref="GT137:GT151" si="2976">GU137*$A137</f>
        <v>0</v>
      </c>
      <c r="GU137" s="374">
        <f>EX137</f>
        <v>0</v>
      </c>
      <c r="GV137" s="304"/>
      <c r="GW137" s="305"/>
      <c r="GX137" s="270">
        <f t="shared" ref="GX137:GX151" si="2977">GY137*$A137</f>
        <v>0</v>
      </c>
      <c r="GY137" s="374">
        <f>FB137</f>
        <v>0</v>
      </c>
      <c r="GZ137" s="304"/>
      <c r="HA137" s="305"/>
      <c r="HB137" s="270">
        <f t="shared" ref="HB137:HB151" si="2978">HC137*$A137</f>
        <v>0</v>
      </c>
      <c r="HC137" s="374">
        <f>FF137</f>
        <v>0</v>
      </c>
      <c r="HD137" s="304"/>
      <c r="HE137" s="305"/>
      <c r="HF137" s="270">
        <f t="shared" ref="HF137:HF151" si="2979">HG137*$A137</f>
        <v>0</v>
      </c>
      <c r="HG137" s="374">
        <f>FJ137</f>
        <v>0</v>
      </c>
      <c r="HH137" s="304"/>
      <c r="HI137" s="305"/>
      <c r="HJ137" s="270">
        <f t="shared" ref="HJ137:HJ151" si="2980">HK137*$A137</f>
        <v>0</v>
      </c>
      <c r="HK137" s="374">
        <f>FN137</f>
        <v>0</v>
      </c>
      <c r="HL137" s="304"/>
      <c r="HM137" s="305"/>
      <c r="HN137" s="270">
        <f t="shared" ref="HN137:HN151" si="2981">HO137*$A137</f>
        <v>0</v>
      </c>
      <c r="HO137" s="374">
        <f>FR137</f>
        <v>0</v>
      </c>
      <c r="HP137" s="304"/>
      <c r="HQ137" s="305"/>
      <c r="HR137" s="270">
        <f t="shared" ref="HR137:HR151" si="2982">HS137*$A137</f>
        <v>0</v>
      </c>
      <c r="HS137" s="374">
        <f>FV137</f>
        <v>0</v>
      </c>
      <c r="HT137" s="304"/>
      <c r="HU137" s="305"/>
      <c r="HV137" s="270">
        <f t="shared" ref="HV137:HV151" si="2983">HW137*$A137</f>
        <v>0</v>
      </c>
      <c r="HW137" s="374">
        <f>FZ137</f>
        <v>0</v>
      </c>
      <c r="HX137" s="304"/>
      <c r="HY137" s="305"/>
      <c r="HZ137" s="270">
        <f t="shared" ref="HZ137:HZ151" si="2984">IA137*$A137</f>
        <v>0</v>
      </c>
      <c r="IA137" s="374">
        <f>GD137</f>
        <v>0</v>
      </c>
      <c r="IB137" s="304"/>
      <c r="IC137" s="305"/>
      <c r="ID137" s="270">
        <f t="shared" ref="ID137:ID151" si="2985">IE137*$A137</f>
        <v>0</v>
      </c>
      <c r="IE137" s="374">
        <f>GH137</f>
        <v>0</v>
      </c>
      <c r="IF137" s="304"/>
      <c r="IG137" s="305"/>
      <c r="IH137" s="270">
        <f t="shared" ref="IH137:IH151" si="2986">II137*$A137</f>
        <v>0</v>
      </c>
      <c r="II137" s="374">
        <f>GL137</f>
        <v>0</v>
      </c>
      <c r="IJ137" s="304"/>
      <c r="IK137" s="305"/>
      <c r="IL137" s="270">
        <f t="shared" ref="IL137:IL151" si="2987">IM137*$A137</f>
        <v>0</v>
      </c>
      <c r="IM137" s="374">
        <f>GP137</f>
        <v>0</v>
      </c>
      <c r="IN137" s="324">
        <f t="shared" si="2228"/>
        <v>0</v>
      </c>
      <c r="IO137" s="304"/>
      <c r="IP137" s="305"/>
      <c r="IQ137" s="270">
        <f t="shared" ref="IQ137:IQ151" si="2988">IR137*$A137</f>
        <v>0</v>
      </c>
      <c r="IR137" s="374">
        <f>GU137</f>
        <v>0</v>
      </c>
      <c r="IS137" s="304"/>
      <c r="IT137" s="305"/>
      <c r="IU137" s="270">
        <f t="shared" ref="IU137:IU151" si="2989">IV137*$A137</f>
        <v>0</v>
      </c>
      <c r="IV137" s="374">
        <f>GY137</f>
        <v>0</v>
      </c>
      <c r="IW137" s="304"/>
      <c r="IX137" s="305"/>
      <c r="IY137" s="270">
        <f t="shared" ref="IY137:IY151" si="2990">IZ137*$A137</f>
        <v>0</v>
      </c>
      <c r="IZ137" s="374">
        <f>HC137</f>
        <v>0</v>
      </c>
      <c r="JA137" s="304"/>
      <c r="JB137" s="305"/>
      <c r="JC137" s="270">
        <f t="shared" ref="JC137:JC151" si="2991">JD137*$A137</f>
        <v>0</v>
      </c>
      <c r="JD137" s="374">
        <f>HG137</f>
        <v>0</v>
      </c>
      <c r="JE137" s="304"/>
      <c r="JF137" s="305"/>
      <c r="JG137" s="270">
        <f t="shared" ref="JG137:JG151" si="2992">JH137*$A137</f>
        <v>0</v>
      </c>
      <c r="JH137" s="374">
        <f>HK137</f>
        <v>0</v>
      </c>
      <c r="JI137" s="304"/>
      <c r="JJ137" s="305"/>
      <c r="JK137" s="270">
        <f t="shared" ref="JK137:JK151" si="2993">JL137*$A137</f>
        <v>0</v>
      </c>
      <c r="JL137" s="374">
        <f>HO137</f>
        <v>0</v>
      </c>
      <c r="JM137" s="304"/>
      <c r="JN137" s="305"/>
      <c r="JO137" s="270">
        <f t="shared" ref="JO137:JO151" si="2994">JP137*$A137</f>
        <v>0</v>
      </c>
      <c r="JP137" s="374">
        <f>HS137</f>
        <v>0</v>
      </c>
      <c r="JQ137" s="304"/>
      <c r="JR137" s="305"/>
      <c r="JS137" s="270">
        <f t="shared" ref="JS137:JS151" si="2995">JT137*$A137</f>
        <v>0</v>
      </c>
      <c r="JT137" s="374">
        <f>HW137</f>
        <v>0</v>
      </c>
      <c r="JU137" s="304"/>
      <c r="JV137" s="305"/>
      <c r="JW137" s="270">
        <f t="shared" ref="JW137:JW151" si="2996">JX137*$A137</f>
        <v>0</v>
      </c>
      <c r="JX137" s="374">
        <f>IA137</f>
        <v>0</v>
      </c>
      <c r="JY137" s="304"/>
      <c r="JZ137" s="305"/>
      <c r="KA137" s="270">
        <f t="shared" ref="KA137:KA151" si="2997">KB137*$A137</f>
        <v>0</v>
      </c>
      <c r="KB137" s="374">
        <f>IE137</f>
        <v>0</v>
      </c>
      <c r="KC137" s="304"/>
      <c r="KD137" s="305"/>
      <c r="KE137" s="270">
        <f t="shared" ref="KE137:KE151" si="2998">KF137*$A137</f>
        <v>0</v>
      </c>
      <c r="KF137" s="374">
        <f>II137</f>
        <v>0</v>
      </c>
      <c r="KG137" s="304"/>
      <c r="KH137" s="305"/>
      <c r="KI137" s="270">
        <f t="shared" ref="KI137:KI151" si="2999">KJ137*$A137</f>
        <v>0</v>
      </c>
      <c r="KJ137" s="374">
        <f>IM137</f>
        <v>0</v>
      </c>
      <c r="KK137" s="324">
        <f t="shared" si="2229"/>
        <v>0</v>
      </c>
      <c r="KL137" s="304"/>
      <c r="KM137" s="305"/>
      <c r="KN137" s="270">
        <f t="shared" ref="KN137:KN151" si="3000">KO137*$A137</f>
        <v>0</v>
      </c>
      <c r="KO137" s="374">
        <f>IR137</f>
        <v>0</v>
      </c>
      <c r="KP137" s="304"/>
      <c r="KQ137" s="305"/>
      <c r="KR137" s="270">
        <f t="shared" ref="KR137:KR151" si="3001">KS137*$A137</f>
        <v>0</v>
      </c>
      <c r="KS137" s="374">
        <f>IV137</f>
        <v>0</v>
      </c>
      <c r="KT137" s="304"/>
      <c r="KU137" s="305"/>
      <c r="KV137" s="270">
        <f t="shared" ref="KV137:KV151" si="3002">KW137*$A137</f>
        <v>0</v>
      </c>
      <c r="KW137" s="374">
        <f>IZ137</f>
        <v>0</v>
      </c>
      <c r="KX137" s="304"/>
      <c r="KY137" s="305"/>
      <c r="KZ137" s="270">
        <f t="shared" ref="KZ137:KZ151" si="3003">LA137*$A137</f>
        <v>0</v>
      </c>
      <c r="LA137" s="374">
        <f>JD137</f>
        <v>0</v>
      </c>
      <c r="LB137" s="304"/>
      <c r="LC137" s="305"/>
      <c r="LD137" s="270">
        <f t="shared" ref="LD137:LD151" si="3004">LE137*$A137</f>
        <v>0</v>
      </c>
      <c r="LE137" s="374">
        <f>JH137</f>
        <v>0</v>
      </c>
      <c r="LF137" s="304"/>
      <c r="LG137" s="305"/>
      <c r="LH137" s="270">
        <f t="shared" ref="LH137:LH151" si="3005">LI137*$A137</f>
        <v>0</v>
      </c>
      <c r="LI137" s="374">
        <f>JL137</f>
        <v>0</v>
      </c>
      <c r="LJ137" s="304"/>
      <c r="LK137" s="305"/>
      <c r="LL137" s="270">
        <f t="shared" ref="LL137:LL151" si="3006">LM137*$A137</f>
        <v>0</v>
      </c>
      <c r="LM137" s="374">
        <f>JP137</f>
        <v>0</v>
      </c>
      <c r="LN137" s="304"/>
      <c r="LO137" s="305"/>
      <c r="LP137" s="270">
        <f t="shared" ref="LP137:LP151" si="3007">LQ137*$A137</f>
        <v>0</v>
      </c>
      <c r="LQ137" s="374">
        <f>JT137</f>
        <v>0</v>
      </c>
      <c r="LR137" s="304"/>
      <c r="LS137" s="305"/>
      <c r="LT137" s="270">
        <f t="shared" ref="LT137:LT151" si="3008">LU137*$A137</f>
        <v>0</v>
      </c>
      <c r="LU137" s="374">
        <f>JX137</f>
        <v>0</v>
      </c>
      <c r="LV137" s="304"/>
      <c r="LW137" s="305"/>
      <c r="LX137" s="270">
        <f t="shared" ref="LX137:LX151" si="3009">LY137*$A137</f>
        <v>0</v>
      </c>
      <c r="LY137" s="374">
        <f>KB137</f>
        <v>0</v>
      </c>
      <c r="LZ137" s="304"/>
      <c r="MA137" s="305"/>
      <c r="MB137" s="270">
        <f t="shared" ref="MB137:MB151" si="3010">MC137*$A137</f>
        <v>0</v>
      </c>
      <c r="MC137" s="374">
        <f>KF137</f>
        <v>0</v>
      </c>
      <c r="MD137" s="304"/>
      <c r="ME137" s="305"/>
      <c r="MF137" s="270">
        <f t="shared" ref="MF137:MF151" si="3011">MG137*$A137</f>
        <v>0</v>
      </c>
      <c r="MG137" s="374">
        <f>KJ137</f>
        <v>0</v>
      </c>
      <c r="MH137" s="324">
        <f t="shared" si="2230"/>
        <v>0</v>
      </c>
      <c r="MI137" s="304"/>
      <c r="MJ137" s="305"/>
      <c r="MK137" s="270">
        <f t="shared" ref="MK137:MK151" si="3012">ML137*$A137</f>
        <v>0</v>
      </c>
      <c r="ML137" s="374">
        <f>KO137</f>
        <v>0</v>
      </c>
      <c r="MM137" s="304"/>
      <c r="MN137" s="305"/>
      <c r="MO137" s="270">
        <f t="shared" ref="MO137:MO151" si="3013">MP137*$A137</f>
        <v>0</v>
      </c>
      <c r="MP137" s="374">
        <f>KS137</f>
        <v>0</v>
      </c>
      <c r="MQ137" s="304"/>
      <c r="MR137" s="305"/>
      <c r="MS137" s="270">
        <f t="shared" ref="MS137:MS151" si="3014">MT137*$A137</f>
        <v>0</v>
      </c>
      <c r="MT137" s="374">
        <f>KW137</f>
        <v>0</v>
      </c>
      <c r="MU137" s="304"/>
      <c r="MV137" s="305"/>
      <c r="MW137" s="270">
        <f t="shared" ref="MW137:MW151" si="3015">MX137*$A137</f>
        <v>0</v>
      </c>
      <c r="MX137" s="374">
        <f>LA137</f>
        <v>0</v>
      </c>
      <c r="MY137" s="304"/>
      <c r="MZ137" s="305"/>
      <c r="NA137" s="270">
        <f t="shared" ref="NA137:NA151" si="3016">NB137*$A137</f>
        <v>0</v>
      </c>
      <c r="NB137" s="374">
        <f>LE137</f>
        <v>0</v>
      </c>
      <c r="NC137" s="304"/>
      <c r="ND137" s="305"/>
      <c r="NE137" s="270">
        <f t="shared" ref="NE137:NE151" si="3017">NF137*$A137</f>
        <v>0</v>
      </c>
      <c r="NF137" s="374">
        <f>LI137</f>
        <v>0</v>
      </c>
      <c r="NG137" s="304"/>
      <c r="NH137" s="305"/>
      <c r="NI137" s="270">
        <f t="shared" ref="NI137:NI151" si="3018">NJ137*$A137</f>
        <v>0</v>
      </c>
      <c r="NJ137" s="374">
        <f>LM137</f>
        <v>0</v>
      </c>
      <c r="NK137" s="304"/>
      <c r="NL137" s="305"/>
      <c r="NM137" s="270">
        <f t="shared" ref="NM137:NM151" si="3019">NN137*$A137</f>
        <v>0</v>
      </c>
      <c r="NN137" s="374">
        <f>LQ137</f>
        <v>0</v>
      </c>
      <c r="NO137" s="304"/>
      <c r="NP137" s="305"/>
      <c r="NQ137" s="270">
        <f t="shared" ref="NQ137:NQ151" si="3020">NR137*$A137</f>
        <v>0</v>
      </c>
      <c r="NR137" s="374">
        <f>LU137</f>
        <v>0</v>
      </c>
      <c r="NS137" s="304"/>
      <c r="NT137" s="305"/>
      <c r="NU137" s="270">
        <f t="shared" ref="NU137:NU151" si="3021">NV137*$A137</f>
        <v>0</v>
      </c>
      <c r="NV137" s="374">
        <f>LY137</f>
        <v>0</v>
      </c>
      <c r="NW137" s="304"/>
      <c r="NX137" s="305"/>
      <c r="NY137" s="270">
        <f t="shared" ref="NY137:NY151" si="3022">NZ137*$A137</f>
        <v>0</v>
      </c>
      <c r="NZ137" s="374">
        <f>MC137</f>
        <v>0</v>
      </c>
      <c r="OA137" s="304"/>
      <c r="OB137" s="305"/>
      <c r="OC137" s="270">
        <f t="shared" ref="OC137:OC151" si="3023">OD137*$A137</f>
        <v>0</v>
      </c>
      <c r="OD137" s="374">
        <f>MG137</f>
        <v>0</v>
      </c>
      <c r="OE137" s="324">
        <f t="shared" si="2231"/>
        <v>0</v>
      </c>
      <c r="OF137" s="304"/>
      <c r="OG137" s="305"/>
      <c r="OH137" s="270">
        <f t="shared" ref="OH137:OH151" si="3024">OI137*$A137</f>
        <v>0</v>
      </c>
      <c r="OI137" s="374">
        <f>ML137</f>
        <v>0</v>
      </c>
      <c r="OJ137" s="304"/>
      <c r="OK137" s="305"/>
      <c r="OL137" s="270">
        <f t="shared" ref="OL137:OL151" si="3025">OM137*$A137</f>
        <v>0</v>
      </c>
      <c r="OM137" s="374">
        <f>MP137</f>
        <v>0</v>
      </c>
      <c r="ON137" s="304"/>
      <c r="OO137" s="305"/>
      <c r="OP137" s="270">
        <f t="shared" ref="OP137:OP151" si="3026">OQ137*$A137</f>
        <v>0</v>
      </c>
      <c r="OQ137" s="374">
        <f>MT137</f>
        <v>0</v>
      </c>
      <c r="OR137" s="304"/>
      <c r="OS137" s="305"/>
      <c r="OT137" s="270">
        <f t="shared" ref="OT137:OT151" si="3027">OU137*$A137</f>
        <v>0</v>
      </c>
      <c r="OU137" s="374">
        <f>MX137</f>
        <v>0</v>
      </c>
      <c r="OV137" s="304"/>
      <c r="OW137" s="305"/>
      <c r="OX137" s="270">
        <f t="shared" ref="OX137:OX151" si="3028">OY137*$A137</f>
        <v>0</v>
      </c>
      <c r="OY137" s="374">
        <f>NB137</f>
        <v>0</v>
      </c>
      <c r="OZ137" s="304"/>
      <c r="PA137" s="305"/>
      <c r="PB137" s="270">
        <f t="shared" ref="PB137:PB151" si="3029">PC137*$A137</f>
        <v>0</v>
      </c>
      <c r="PC137" s="374">
        <f>NF137</f>
        <v>0</v>
      </c>
      <c r="PD137" s="304"/>
      <c r="PE137" s="305"/>
      <c r="PF137" s="270">
        <f t="shared" ref="PF137:PF151" si="3030">PG137*$A137</f>
        <v>0</v>
      </c>
      <c r="PG137" s="374">
        <f>NJ137</f>
        <v>0</v>
      </c>
      <c r="PH137" s="304"/>
      <c r="PI137" s="305"/>
      <c r="PJ137" s="270">
        <f t="shared" ref="PJ137:PJ151" si="3031">PK137*$A137</f>
        <v>0</v>
      </c>
      <c r="PK137" s="374">
        <f>NN137</f>
        <v>0</v>
      </c>
      <c r="PL137" s="304"/>
      <c r="PM137" s="305"/>
      <c r="PN137" s="270">
        <f t="shared" ref="PN137:PN151" si="3032">PO137*$A137</f>
        <v>0</v>
      </c>
      <c r="PO137" s="374">
        <f>NR137</f>
        <v>0</v>
      </c>
      <c r="PP137" s="304"/>
      <c r="PQ137" s="305"/>
      <c r="PR137" s="270">
        <f t="shared" ref="PR137:PR151" si="3033">PS137*$A137</f>
        <v>0</v>
      </c>
      <c r="PS137" s="374">
        <f>NV137</f>
        <v>0</v>
      </c>
      <c r="PT137" s="304"/>
      <c r="PU137" s="305"/>
      <c r="PV137" s="270">
        <f t="shared" ref="PV137:PV151" si="3034">PW137*$A137</f>
        <v>0</v>
      </c>
      <c r="PW137" s="374">
        <f>NZ137</f>
        <v>0</v>
      </c>
      <c r="PX137" s="304"/>
      <c r="PY137" s="305"/>
      <c r="PZ137" s="270">
        <f t="shared" ref="PZ137:PZ151" si="3035">QA137*$A137</f>
        <v>0</v>
      </c>
      <c r="QA137" s="374">
        <f>OD137</f>
        <v>0</v>
      </c>
      <c r="QB137" s="324">
        <f t="shared" si="2232"/>
        <v>0</v>
      </c>
      <c r="QC137" s="304"/>
      <c r="QD137" s="305"/>
      <c r="QE137" s="270">
        <f t="shared" ref="QE137:QE151" si="3036">QF137*$A137</f>
        <v>0</v>
      </c>
      <c r="QF137" s="374">
        <f>OI137</f>
        <v>0</v>
      </c>
      <c r="QG137" s="304"/>
      <c r="QH137" s="305"/>
      <c r="QI137" s="270">
        <f t="shared" ref="QI137:QI151" si="3037">QJ137*$A137</f>
        <v>0</v>
      </c>
      <c r="QJ137" s="374">
        <f>OM137</f>
        <v>0</v>
      </c>
      <c r="QK137" s="304"/>
      <c r="QL137" s="305"/>
      <c r="QM137" s="270">
        <f t="shared" ref="QM137:QM151" si="3038">QN137*$A137</f>
        <v>0</v>
      </c>
      <c r="QN137" s="374">
        <f>OQ137</f>
        <v>0</v>
      </c>
      <c r="QO137" s="304"/>
      <c r="QP137" s="305"/>
      <c r="QQ137" s="270">
        <f t="shared" ref="QQ137:QQ151" si="3039">QR137*$A137</f>
        <v>0</v>
      </c>
      <c r="QR137" s="374">
        <f>OU137</f>
        <v>0</v>
      </c>
      <c r="QS137" s="304"/>
      <c r="QT137" s="305"/>
      <c r="QU137" s="270">
        <f t="shared" ref="QU137:QU151" si="3040">QV137*$A137</f>
        <v>0</v>
      </c>
      <c r="QV137" s="374">
        <f>OY137</f>
        <v>0</v>
      </c>
      <c r="QW137" s="304"/>
      <c r="QX137" s="305"/>
      <c r="QY137" s="270">
        <f t="shared" ref="QY137:QY151" si="3041">QZ137*$A137</f>
        <v>0</v>
      </c>
      <c r="QZ137" s="374">
        <f>PC137</f>
        <v>0</v>
      </c>
      <c r="RA137" s="304"/>
      <c r="RB137" s="305"/>
      <c r="RC137" s="270">
        <f t="shared" ref="RC137:RC151" si="3042">RD137*$A137</f>
        <v>0</v>
      </c>
      <c r="RD137" s="374">
        <f>PG137</f>
        <v>0</v>
      </c>
      <c r="RE137" s="304"/>
      <c r="RF137" s="305"/>
      <c r="RG137" s="270">
        <f t="shared" ref="RG137:RG151" si="3043">RH137*$A137</f>
        <v>0</v>
      </c>
      <c r="RH137" s="374">
        <f>PK137</f>
        <v>0</v>
      </c>
      <c r="RI137" s="304"/>
      <c r="RJ137" s="305"/>
      <c r="RK137" s="270">
        <f t="shared" ref="RK137:RK151" si="3044">RL137*$A137</f>
        <v>0</v>
      </c>
      <c r="RL137" s="374">
        <f>PO137</f>
        <v>0</v>
      </c>
      <c r="RM137" s="304"/>
      <c r="RN137" s="305"/>
      <c r="RO137" s="270">
        <f t="shared" ref="RO137:RO151" si="3045">RP137*$A137</f>
        <v>0</v>
      </c>
      <c r="RP137" s="374">
        <f>PS137</f>
        <v>0</v>
      </c>
      <c r="RQ137" s="304"/>
      <c r="RR137" s="305"/>
      <c r="RS137" s="270">
        <f t="shared" ref="RS137:RS151" si="3046">RT137*$A137</f>
        <v>0</v>
      </c>
      <c r="RT137" s="374">
        <f>PW137</f>
        <v>0</v>
      </c>
      <c r="RU137" s="304"/>
      <c r="RV137" s="305"/>
      <c r="RW137" s="270">
        <f t="shared" ref="RW137:RW151" si="3047">RX137*$A137</f>
        <v>0</v>
      </c>
      <c r="RX137" s="374">
        <f>QA137</f>
        <v>0</v>
      </c>
      <c r="RY137" s="324">
        <f t="shared" si="2233"/>
        <v>0</v>
      </c>
      <c r="RZ137" s="304"/>
      <c r="SA137" s="305"/>
      <c r="SB137" s="270">
        <f t="shared" ref="SB137:SB151" si="3048">SC137*$A137</f>
        <v>0</v>
      </c>
      <c r="SC137" s="374">
        <f>QF137</f>
        <v>0</v>
      </c>
      <c r="SD137" s="304"/>
      <c r="SE137" s="305"/>
      <c r="SF137" s="270">
        <f t="shared" ref="SF137:SF151" si="3049">SG137*$A137</f>
        <v>0</v>
      </c>
      <c r="SG137" s="374">
        <f>QJ137</f>
        <v>0</v>
      </c>
      <c r="SH137" s="304"/>
      <c r="SI137" s="305"/>
      <c r="SJ137" s="270">
        <f t="shared" ref="SJ137:SJ151" si="3050">SK137*$A137</f>
        <v>0</v>
      </c>
      <c r="SK137" s="374">
        <f>QN137</f>
        <v>0</v>
      </c>
      <c r="SL137" s="304"/>
      <c r="SM137" s="305"/>
      <c r="SN137" s="270">
        <f t="shared" ref="SN137:SN151" si="3051">SO137*$A137</f>
        <v>0</v>
      </c>
      <c r="SO137" s="374">
        <f>QR137</f>
        <v>0</v>
      </c>
      <c r="SP137" s="304"/>
      <c r="SQ137" s="305"/>
      <c r="SR137" s="270">
        <f t="shared" ref="SR137:SR151" si="3052">SS137*$A137</f>
        <v>0</v>
      </c>
      <c r="SS137" s="374">
        <f>QV137</f>
        <v>0</v>
      </c>
      <c r="ST137" s="304"/>
      <c r="SU137" s="305"/>
      <c r="SV137" s="270">
        <f t="shared" ref="SV137:SV151" si="3053">SW137*$A137</f>
        <v>0</v>
      </c>
      <c r="SW137" s="374">
        <f>QZ137</f>
        <v>0</v>
      </c>
      <c r="SX137" s="304"/>
      <c r="SY137" s="305"/>
      <c r="SZ137" s="270">
        <f t="shared" ref="SZ137:SZ151" si="3054">TA137*$A137</f>
        <v>0</v>
      </c>
      <c r="TA137" s="374">
        <f>RD137</f>
        <v>0</v>
      </c>
      <c r="TB137" s="304"/>
      <c r="TC137" s="305"/>
      <c r="TD137" s="270">
        <f t="shared" ref="TD137:TD151" si="3055">TE137*$A137</f>
        <v>0</v>
      </c>
      <c r="TE137" s="374">
        <f>RH137</f>
        <v>0</v>
      </c>
      <c r="TF137" s="304"/>
      <c r="TG137" s="305"/>
      <c r="TH137" s="270">
        <f t="shared" ref="TH137:TH151" si="3056">TI137*$A137</f>
        <v>0</v>
      </c>
      <c r="TI137" s="374">
        <f>RL137</f>
        <v>0</v>
      </c>
      <c r="TJ137" s="304"/>
      <c r="TK137" s="305"/>
      <c r="TL137" s="270">
        <f t="shared" ref="TL137:TL151" si="3057">TM137*$A137</f>
        <v>0</v>
      </c>
      <c r="TM137" s="374">
        <f>RP137</f>
        <v>0</v>
      </c>
      <c r="TN137" s="304"/>
      <c r="TO137" s="305"/>
      <c r="TP137" s="270">
        <f t="shared" ref="TP137:TP151" si="3058">TQ137*$A137</f>
        <v>0</v>
      </c>
      <c r="TQ137" s="374">
        <f>RT137</f>
        <v>0</v>
      </c>
      <c r="TR137" s="304"/>
      <c r="TS137" s="305"/>
      <c r="TT137" s="270">
        <f t="shared" ref="TT137:TT151" si="3059">TU137*$A137</f>
        <v>0</v>
      </c>
      <c r="TU137" s="374">
        <f>RX137</f>
        <v>0</v>
      </c>
      <c r="TV137" s="324">
        <f t="shared" si="2234"/>
        <v>0</v>
      </c>
      <c r="TW137" s="304"/>
      <c r="TX137" s="305"/>
      <c r="TY137" s="270">
        <f t="shared" ref="TY137:TY151" si="3060">TZ137*$A137</f>
        <v>0</v>
      </c>
      <c r="TZ137" s="374">
        <f>SC137</f>
        <v>0</v>
      </c>
      <c r="UA137" s="304"/>
      <c r="UB137" s="305"/>
      <c r="UC137" s="270">
        <f t="shared" ref="UC137:UC151" si="3061">UD137*$A137</f>
        <v>0</v>
      </c>
      <c r="UD137" s="374">
        <f>SG137</f>
        <v>0</v>
      </c>
      <c r="UE137" s="304"/>
      <c r="UF137" s="305"/>
      <c r="UG137" s="270">
        <f t="shared" ref="UG137:UG151" si="3062">UH137*$A137</f>
        <v>0</v>
      </c>
      <c r="UH137" s="374">
        <f>SK137</f>
        <v>0</v>
      </c>
      <c r="UI137" s="304"/>
      <c r="UJ137" s="305"/>
      <c r="UK137" s="270">
        <f t="shared" ref="UK137:UK151" si="3063">UL137*$A137</f>
        <v>0</v>
      </c>
      <c r="UL137" s="374">
        <f>SO137</f>
        <v>0</v>
      </c>
      <c r="UM137" s="304"/>
      <c r="UN137" s="305"/>
      <c r="UO137" s="270">
        <f t="shared" ref="UO137:UO151" si="3064">UP137*$A137</f>
        <v>0</v>
      </c>
      <c r="UP137" s="374">
        <f>SS137</f>
        <v>0</v>
      </c>
      <c r="UQ137" s="304"/>
      <c r="UR137" s="305"/>
      <c r="US137" s="270">
        <f t="shared" ref="US137:US151" si="3065">UT137*$A137</f>
        <v>0</v>
      </c>
      <c r="UT137" s="374">
        <f>SW137</f>
        <v>0</v>
      </c>
      <c r="UU137" s="304"/>
      <c r="UV137" s="305"/>
      <c r="UW137" s="270">
        <f t="shared" ref="UW137:UW151" si="3066">UX137*$A137</f>
        <v>0</v>
      </c>
      <c r="UX137" s="374">
        <f>TA137</f>
        <v>0</v>
      </c>
      <c r="UY137" s="304"/>
      <c r="UZ137" s="305"/>
      <c r="VA137" s="270">
        <f t="shared" ref="VA137:VA151" si="3067">VB137*$A137</f>
        <v>0</v>
      </c>
      <c r="VB137" s="374">
        <f>TE137</f>
        <v>0</v>
      </c>
      <c r="VC137" s="304"/>
      <c r="VD137" s="305"/>
      <c r="VE137" s="270">
        <f t="shared" ref="VE137:VE151" si="3068">VF137*$A137</f>
        <v>0</v>
      </c>
      <c r="VF137" s="374">
        <f>TI137</f>
        <v>0</v>
      </c>
      <c r="VG137" s="304"/>
      <c r="VH137" s="305"/>
      <c r="VI137" s="270">
        <f t="shared" ref="VI137:VI151" si="3069">VJ137*$A137</f>
        <v>0</v>
      </c>
      <c r="VJ137" s="374">
        <f>TM137</f>
        <v>0</v>
      </c>
      <c r="VK137" s="304"/>
      <c r="VL137" s="305"/>
      <c r="VM137" s="270">
        <f t="shared" ref="VM137:VM151" si="3070">VN137*$A137</f>
        <v>0</v>
      </c>
      <c r="VN137" s="374">
        <f>TQ137</f>
        <v>0</v>
      </c>
      <c r="VO137" s="304"/>
      <c r="VP137" s="305"/>
      <c r="VQ137" s="270">
        <f t="shared" ref="VQ137:VQ151" si="3071">VR137*$A137</f>
        <v>0</v>
      </c>
      <c r="VR137" s="374">
        <f>TU137</f>
        <v>0</v>
      </c>
      <c r="VS137" s="324">
        <f t="shared" si="2235"/>
        <v>0</v>
      </c>
      <c r="VT137" s="304"/>
      <c r="VU137" s="305"/>
      <c r="VV137" s="270">
        <f t="shared" ref="VV137:VV151" si="3072">VW137*$A137</f>
        <v>0</v>
      </c>
      <c r="VW137" s="374">
        <f>TZ137</f>
        <v>0</v>
      </c>
      <c r="VX137" s="304"/>
      <c r="VY137" s="305"/>
      <c r="VZ137" s="270">
        <f t="shared" ref="VZ137:VZ151" si="3073">WA137*$A137</f>
        <v>0</v>
      </c>
      <c r="WA137" s="374">
        <f>UD137</f>
        <v>0</v>
      </c>
      <c r="WB137" s="304"/>
      <c r="WC137" s="305"/>
      <c r="WD137" s="270">
        <f t="shared" ref="WD137:WD151" si="3074">WE137*$A137</f>
        <v>0</v>
      </c>
      <c r="WE137" s="374">
        <f>UH137</f>
        <v>0</v>
      </c>
      <c r="WF137" s="304"/>
      <c r="WG137" s="305"/>
      <c r="WH137" s="270">
        <f t="shared" ref="WH137:WH151" si="3075">WI137*$A137</f>
        <v>0</v>
      </c>
      <c r="WI137" s="374">
        <f>UL137</f>
        <v>0</v>
      </c>
      <c r="WJ137" s="304"/>
      <c r="WK137" s="305"/>
      <c r="WL137" s="270">
        <f t="shared" ref="WL137:WL151" si="3076">WM137*$A137</f>
        <v>0</v>
      </c>
      <c r="WM137" s="374">
        <f>UP137</f>
        <v>0</v>
      </c>
      <c r="WN137" s="304"/>
      <c r="WO137" s="305"/>
      <c r="WP137" s="270">
        <f t="shared" ref="WP137:WP151" si="3077">WQ137*$A137</f>
        <v>0</v>
      </c>
      <c r="WQ137" s="374">
        <f>UT137</f>
        <v>0</v>
      </c>
      <c r="WR137" s="304"/>
      <c r="WS137" s="305"/>
      <c r="WT137" s="270">
        <f t="shared" ref="WT137:WT151" si="3078">WU137*$A137</f>
        <v>0</v>
      </c>
      <c r="WU137" s="374">
        <f>UX137</f>
        <v>0</v>
      </c>
      <c r="WV137" s="304"/>
      <c r="WW137" s="305"/>
      <c r="WX137" s="270">
        <f t="shared" ref="WX137:WX151" si="3079">WY137*$A137</f>
        <v>0</v>
      </c>
      <c r="WY137" s="374">
        <f>VB137</f>
        <v>0</v>
      </c>
      <c r="WZ137" s="304"/>
      <c r="XA137" s="305"/>
      <c r="XB137" s="270">
        <f t="shared" ref="XB137:XB151" si="3080">XC137*$A137</f>
        <v>0</v>
      </c>
      <c r="XC137" s="374">
        <f>VF137</f>
        <v>0</v>
      </c>
      <c r="XD137" s="304"/>
      <c r="XE137" s="305"/>
      <c r="XF137" s="270">
        <f t="shared" ref="XF137:XF151" si="3081">XG137*$A137</f>
        <v>0</v>
      </c>
      <c r="XG137" s="374">
        <f>VJ137</f>
        <v>0</v>
      </c>
      <c r="XH137" s="304"/>
      <c r="XI137" s="305"/>
      <c r="XJ137" s="270">
        <f t="shared" ref="XJ137:XJ151" si="3082">XK137*$A137</f>
        <v>0</v>
      </c>
      <c r="XK137" s="374">
        <f>VN137</f>
        <v>0</v>
      </c>
      <c r="XL137" s="304"/>
      <c r="XM137" s="305"/>
      <c r="XN137" s="270">
        <f t="shared" ref="XN137:XN151" si="3083">XO137*$A137</f>
        <v>0</v>
      </c>
      <c r="XO137" s="374">
        <f>VR137</f>
        <v>0</v>
      </c>
      <c r="XP137" s="324">
        <f t="shared" si="2236"/>
        <v>0</v>
      </c>
      <c r="XQ137" s="304"/>
      <c r="XR137" s="305"/>
      <c r="XS137" s="270">
        <f t="shared" ref="XS137:XS151" si="3084">XT137*$A137</f>
        <v>0</v>
      </c>
      <c r="XT137" s="374">
        <f>VW137</f>
        <v>0</v>
      </c>
      <c r="XU137" s="304"/>
      <c r="XV137" s="305"/>
      <c r="XW137" s="270">
        <f t="shared" ref="XW137:XW151" si="3085">XX137*$A137</f>
        <v>0</v>
      </c>
      <c r="XX137" s="374">
        <f>WA137</f>
        <v>0</v>
      </c>
      <c r="XY137" s="304"/>
      <c r="XZ137" s="305"/>
      <c r="YA137" s="270">
        <f t="shared" ref="YA137:YA151" si="3086">YB137*$A137</f>
        <v>0</v>
      </c>
      <c r="YB137" s="374">
        <f>WE137</f>
        <v>0</v>
      </c>
      <c r="YC137" s="304"/>
      <c r="YD137" s="305"/>
      <c r="YE137" s="270">
        <f t="shared" ref="YE137:YE151" si="3087">YF137*$A137</f>
        <v>0</v>
      </c>
      <c r="YF137" s="374">
        <f>WI137</f>
        <v>0</v>
      </c>
      <c r="YG137" s="304"/>
      <c r="YH137" s="305"/>
      <c r="YI137" s="270">
        <f t="shared" ref="YI137:YI151" si="3088">YJ137*$A137</f>
        <v>0</v>
      </c>
      <c r="YJ137" s="374">
        <f>WM137</f>
        <v>0</v>
      </c>
      <c r="YK137" s="304"/>
      <c r="YL137" s="305"/>
      <c r="YM137" s="270">
        <f t="shared" ref="YM137:YM151" si="3089">YN137*$A137</f>
        <v>0</v>
      </c>
      <c r="YN137" s="374">
        <f>WQ137</f>
        <v>0</v>
      </c>
      <c r="YO137" s="304"/>
      <c r="YP137" s="305"/>
      <c r="YQ137" s="270">
        <f t="shared" ref="YQ137:YQ151" si="3090">YR137*$A137</f>
        <v>0</v>
      </c>
      <c r="YR137" s="374">
        <f>WU137</f>
        <v>0</v>
      </c>
      <c r="YS137" s="304"/>
      <c r="YT137" s="305"/>
      <c r="YU137" s="270">
        <f t="shared" ref="YU137:YU151" si="3091">YV137*$A137</f>
        <v>0</v>
      </c>
      <c r="YV137" s="374">
        <f>WY137</f>
        <v>0</v>
      </c>
      <c r="YW137" s="304"/>
      <c r="YX137" s="305"/>
      <c r="YY137" s="270">
        <f t="shared" ref="YY137:YY151" si="3092">YZ137*$A137</f>
        <v>0</v>
      </c>
      <c r="YZ137" s="374">
        <f>XC137</f>
        <v>0</v>
      </c>
      <c r="ZA137" s="304"/>
      <c r="ZB137" s="305"/>
      <c r="ZC137" s="270">
        <f t="shared" ref="ZC137:ZC151" si="3093">ZD137*$A137</f>
        <v>0</v>
      </c>
      <c r="ZD137" s="374">
        <f>XG137</f>
        <v>0</v>
      </c>
      <c r="ZE137" s="304"/>
      <c r="ZF137" s="305"/>
      <c r="ZG137" s="270">
        <f t="shared" ref="ZG137:ZG151" si="3094">ZH137*$A137</f>
        <v>0</v>
      </c>
      <c r="ZH137" s="374">
        <f>XK137</f>
        <v>0</v>
      </c>
      <c r="ZI137" s="304"/>
      <c r="ZJ137" s="305"/>
      <c r="ZK137" s="270">
        <f t="shared" ref="ZK137:ZK151" si="3095">ZL137*$A137</f>
        <v>0</v>
      </c>
      <c r="ZL137" s="374">
        <f t="shared" ref="ZL137:ZL151" si="3096">XO137</f>
        <v>0</v>
      </c>
      <c r="ZM137" s="324">
        <f t="shared" si="2905"/>
        <v>0</v>
      </c>
    </row>
    <row r="138" spans="1:689" hidden="1" outlineLevel="2" x14ac:dyDescent="0.3">
      <c r="A138" s="361">
        <f>B138*'Input sheet'!$C$11</f>
        <v>0.19</v>
      </c>
      <c r="B138" s="362">
        <v>0.19</v>
      </c>
      <c r="C138" s="379" t="str">
        <f>VLOOKUP(CONCATENATE($Z$1,ADDRESS(ROW(),COLUMN(),4)),TRANSL_MAIN[[Key]:[Inhalt]],2,FALSE)</f>
        <v>Communication (telephone etc.)</v>
      </c>
      <c r="D138" s="304"/>
      <c r="E138" s="305"/>
      <c r="F138" s="270">
        <f t="shared" si="2906"/>
        <v>0</v>
      </c>
      <c r="G138" s="374">
        <v>0</v>
      </c>
      <c r="H138" s="304"/>
      <c r="I138" s="305"/>
      <c r="J138" s="270">
        <f t="shared" si="2894"/>
        <v>0</v>
      </c>
      <c r="K138" s="374">
        <f t="shared" si="2907"/>
        <v>0</v>
      </c>
      <c r="L138" s="304"/>
      <c r="M138" s="305"/>
      <c r="N138" s="270">
        <f t="shared" si="2908"/>
        <v>0</v>
      </c>
      <c r="O138" s="374">
        <f t="shared" si="2909"/>
        <v>0</v>
      </c>
      <c r="P138" s="304"/>
      <c r="Q138" s="305"/>
      <c r="R138" s="270">
        <f t="shared" si="2910"/>
        <v>0</v>
      </c>
      <c r="S138" s="374">
        <f t="shared" si="2911"/>
        <v>0</v>
      </c>
      <c r="T138" s="304"/>
      <c r="U138" s="305"/>
      <c r="V138" s="270">
        <f t="shared" si="2912"/>
        <v>0</v>
      </c>
      <c r="W138" s="374">
        <f t="shared" si="2913"/>
        <v>0</v>
      </c>
      <c r="X138" s="304"/>
      <c r="Y138" s="305"/>
      <c r="Z138" s="270">
        <f t="shared" si="2914"/>
        <v>0</v>
      </c>
      <c r="AA138" s="374">
        <f t="shared" si="2915"/>
        <v>0</v>
      </c>
      <c r="AB138" s="304"/>
      <c r="AC138" s="305"/>
      <c r="AD138" s="270">
        <f t="shared" si="2916"/>
        <v>0</v>
      </c>
      <c r="AE138" s="374">
        <f t="shared" si="2917"/>
        <v>0</v>
      </c>
      <c r="AF138" s="304"/>
      <c r="AG138" s="305"/>
      <c r="AH138" s="270">
        <f t="shared" si="2918"/>
        <v>0</v>
      </c>
      <c r="AI138" s="374">
        <f t="shared" si="2919"/>
        <v>0</v>
      </c>
      <c r="AJ138" s="304"/>
      <c r="AK138" s="305"/>
      <c r="AL138" s="270">
        <f t="shared" si="2920"/>
        <v>0</v>
      </c>
      <c r="AM138" s="374">
        <f t="shared" si="2921"/>
        <v>0</v>
      </c>
      <c r="AN138" s="304"/>
      <c r="AO138" s="305"/>
      <c r="AP138" s="270">
        <f t="shared" si="2922"/>
        <v>0</v>
      </c>
      <c r="AQ138" s="374">
        <f t="shared" si="2923"/>
        <v>0</v>
      </c>
      <c r="AR138" s="304"/>
      <c r="AS138" s="305"/>
      <c r="AT138" s="270">
        <f t="shared" si="2924"/>
        <v>0</v>
      </c>
      <c r="AU138" s="374">
        <f t="shared" si="2925"/>
        <v>0</v>
      </c>
      <c r="AV138" s="304"/>
      <c r="AW138" s="305"/>
      <c r="AX138" s="270">
        <f t="shared" si="2926"/>
        <v>0</v>
      </c>
      <c r="AY138" s="374">
        <f t="shared" si="2927"/>
        <v>0</v>
      </c>
      <c r="AZ138" s="324">
        <f t="shared" si="2223"/>
        <v>0</v>
      </c>
      <c r="BA138" s="304"/>
      <c r="BB138" s="305"/>
      <c r="BC138" s="270">
        <f t="shared" si="2928"/>
        <v>0</v>
      </c>
      <c r="BD138" s="374">
        <f t="shared" si="2929"/>
        <v>0</v>
      </c>
      <c r="BE138" s="304"/>
      <c r="BF138" s="305"/>
      <c r="BG138" s="270">
        <f t="shared" si="2930"/>
        <v>0</v>
      </c>
      <c r="BH138" s="374">
        <f t="shared" si="2931"/>
        <v>0</v>
      </c>
      <c r="BI138" s="304"/>
      <c r="BJ138" s="305"/>
      <c r="BK138" s="270">
        <f t="shared" si="2932"/>
        <v>0</v>
      </c>
      <c r="BL138" s="374">
        <f t="shared" si="2933"/>
        <v>0</v>
      </c>
      <c r="BM138" s="304"/>
      <c r="BN138" s="305"/>
      <c r="BO138" s="270">
        <f t="shared" si="2934"/>
        <v>0</v>
      </c>
      <c r="BP138" s="374">
        <f t="shared" si="2935"/>
        <v>0</v>
      </c>
      <c r="BQ138" s="304"/>
      <c r="BR138" s="305"/>
      <c r="BS138" s="270">
        <f t="shared" si="2936"/>
        <v>0</v>
      </c>
      <c r="BT138" s="374">
        <f t="shared" si="2937"/>
        <v>0</v>
      </c>
      <c r="BU138" s="304"/>
      <c r="BV138" s="305"/>
      <c r="BW138" s="270">
        <f t="shared" si="2938"/>
        <v>0</v>
      </c>
      <c r="BX138" s="374">
        <f t="shared" si="2939"/>
        <v>0</v>
      </c>
      <c r="BY138" s="304"/>
      <c r="BZ138" s="305"/>
      <c r="CA138" s="270">
        <f t="shared" si="2940"/>
        <v>0</v>
      </c>
      <c r="CB138" s="374">
        <f t="shared" si="2941"/>
        <v>0</v>
      </c>
      <c r="CC138" s="304"/>
      <c r="CD138" s="305"/>
      <c r="CE138" s="270">
        <f t="shared" si="2942"/>
        <v>0</v>
      </c>
      <c r="CF138" s="374">
        <f t="shared" si="2943"/>
        <v>0</v>
      </c>
      <c r="CG138" s="304"/>
      <c r="CH138" s="305"/>
      <c r="CI138" s="270">
        <f t="shared" si="2944"/>
        <v>0</v>
      </c>
      <c r="CJ138" s="374">
        <f t="shared" si="2945"/>
        <v>0</v>
      </c>
      <c r="CK138" s="304"/>
      <c r="CL138" s="305"/>
      <c r="CM138" s="270">
        <f t="shared" si="2946"/>
        <v>0</v>
      </c>
      <c r="CN138" s="374">
        <f t="shared" si="2947"/>
        <v>0</v>
      </c>
      <c r="CO138" s="304"/>
      <c r="CP138" s="305"/>
      <c r="CQ138" s="270">
        <f t="shared" si="2948"/>
        <v>0</v>
      </c>
      <c r="CR138" s="374">
        <f t="shared" si="2949"/>
        <v>0</v>
      </c>
      <c r="CS138" s="304"/>
      <c r="CT138" s="305"/>
      <c r="CU138" s="270">
        <f t="shared" si="2950"/>
        <v>0</v>
      </c>
      <c r="CV138" s="374">
        <f t="shared" si="2951"/>
        <v>0</v>
      </c>
      <c r="CW138" s="324">
        <f t="shared" si="2225"/>
        <v>0</v>
      </c>
      <c r="CX138" s="304"/>
      <c r="CY138" s="305"/>
      <c r="CZ138" s="270">
        <f t="shared" si="2952"/>
        <v>0</v>
      </c>
      <c r="DA138" s="374">
        <f t="shared" ref="DA138:DA151" si="3097">BD138</f>
        <v>0</v>
      </c>
      <c r="DB138" s="304"/>
      <c r="DC138" s="305"/>
      <c r="DD138" s="270">
        <f t="shared" si="2953"/>
        <v>0</v>
      </c>
      <c r="DE138" s="374">
        <f t="shared" ref="DE138:DE151" si="3098">BH138</f>
        <v>0</v>
      </c>
      <c r="DF138" s="304"/>
      <c r="DG138" s="305"/>
      <c r="DH138" s="270">
        <f t="shared" si="2954"/>
        <v>0</v>
      </c>
      <c r="DI138" s="374">
        <f t="shared" ref="DI138:DI151" si="3099">BL138</f>
        <v>0</v>
      </c>
      <c r="DJ138" s="304"/>
      <c r="DK138" s="305"/>
      <c r="DL138" s="270">
        <f t="shared" si="2955"/>
        <v>0</v>
      </c>
      <c r="DM138" s="374">
        <f t="shared" ref="DM138:DM151" si="3100">BP138</f>
        <v>0</v>
      </c>
      <c r="DN138" s="304"/>
      <c r="DO138" s="305"/>
      <c r="DP138" s="270">
        <f t="shared" si="2956"/>
        <v>0</v>
      </c>
      <c r="DQ138" s="374">
        <f t="shared" ref="DQ138:DQ151" si="3101">BT138</f>
        <v>0</v>
      </c>
      <c r="DR138" s="304"/>
      <c r="DS138" s="305"/>
      <c r="DT138" s="270">
        <f t="shared" si="2957"/>
        <v>0</v>
      </c>
      <c r="DU138" s="374">
        <f t="shared" ref="DU138:DU151" si="3102">BX138</f>
        <v>0</v>
      </c>
      <c r="DV138" s="304"/>
      <c r="DW138" s="305"/>
      <c r="DX138" s="270">
        <f t="shared" si="2958"/>
        <v>0</v>
      </c>
      <c r="DY138" s="374">
        <f t="shared" ref="DY138:DY151" si="3103">CB138</f>
        <v>0</v>
      </c>
      <c r="DZ138" s="304"/>
      <c r="EA138" s="305"/>
      <c r="EB138" s="270">
        <f t="shared" si="2959"/>
        <v>0</v>
      </c>
      <c r="EC138" s="374">
        <f t="shared" ref="EC138:EC151" si="3104">CF138</f>
        <v>0</v>
      </c>
      <c r="ED138" s="304"/>
      <c r="EE138" s="305"/>
      <c r="EF138" s="270">
        <f t="shared" si="2960"/>
        <v>0</v>
      </c>
      <c r="EG138" s="374">
        <f t="shared" ref="EG138:EG151" si="3105">CJ138</f>
        <v>0</v>
      </c>
      <c r="EH138" s="304"/>
      <c r="EI138" s="305"/>
      <c r="EJ138" s="270">
        <f t="shared" si="2961"/>
        <v>0</v>
      </c>
      <c r="EK138" s="374">
        <f t="shared" ref="EK138:EK151" si="3106">CN138</f>
        <v>0</v>
      </c>
      <c r="EL138" s="304"/>
      <c r="EM138" s="305"/>
      <c r="EN138" s="270">
        <f t="shared" si="2962"/>
        <v>0</v>
      </c>
      <c r="EO138" s="374">
        <f t="shared" ref="EO138:EO151" si="3107">CR138</f>
        <v>0</v>
      </c>
      <c r="EP138" s="304"/>
      <c r="EQ138" s="305"/>
      <c r="ER138" s="270">
        <f t="shared" si="2963"/>
        <v>0</v>
      </c>
      <c r="ES138" s="374">
        <f t="shared" ref="ES138:ES151" si="3108">CV138</f>
        <v>0</v>
      </c>
      <c r="ET138" s="324">
        <f t="shared" si="2226"/>
        <v>0</v>
      </c>
      <c r="EU138" s="304"/>
      <c r="EV138" s="305"/>
      <c r="EW138" s="270">
        <f t="shared" si="2964"/>
        <v>0</v>
      </c>
      <c r="EX138" s="374">
        <f t="shared" ref="EX138:EX151" si="3109">DA138</f>
        <v>0</v>
      </c>
      <c r="EY138" s="304"/>
      <c r="EZ138" s="305"/>
      <c r="FA138" s="270">
        <f t="shared" si="2965"/>
        <v>0</v>
      </c>
      <c r="FB138" s="374">
        <f t="shared" ref="FB138:FB151" si="3110">DE138</f>
        <v>0</v>
      </c>
      <c r="FC138" s="304"/>
      <c r="FD138" s="305"/>
      <c r="FE138" s="270">
        <f t="shared" si="2966"/>
        <v>0</v>
      </c>
      <c r="FF138" s="374">
        <f t="shared" ref="FF138:FF151" si="3111">DI138</f>
        <v>0</v>
      </c>
      <c r="FG138" s="304"/>
      <c r="FH138" s="305"/>
      <c r="FI138" s="270">
        <f t="shared" si="2967"/>
        <v>0</v>
      </c>
      <c r="FJ138" s="374">
        <f t="shared" ref="FJ138:FJ151" si="3112">DM138</f>
        <v>0</v>
      </c>
      <c r="FK138" s="304"/>
      <c r="FL138" s="305"/>
      <c r="FM138" s="270">
        <f t="shared" si="2968"/>
        <v>0</v>
      </c>
      <c r="FN138" s="374">
        <f t="shared" ref="FN138:FN151" si="3113">DQ138</f>
        <v>0</v>
      </c>
      <c r="FO138" s="304"/>
      <c r="FP138" s="305"/>
      <c r="FQ138" s="270">
        <f t="shared" si="2969"/>
        <v>0</v>
      </c>
      <c r="FR138" s="374">
        <f t="shared" ref="FR138:FR151" si="3114">DU138</f>
        <v>0</v>
      </c>
      <c r="FS138" s="304"/>
      <c r="FT138" s="305"/>
      <c r="FU138" s="270">
        <f t="shared" si="2970"/>
        <v>0</v>
      </c>
      <c r="FV138" s="374">
        <f t="shared" ref="FV138:FV151" si="3115">DY138</f>
        <v>0</v>
      </c>
      <c r="FW138" s="304"/>
      <c r="FX138" s="305"/>
      <c r="FY138" s="270">
        <f t="shared" si="2971"/>
        <v>0</v>
      </c>
      <c r="FZ138" s="374">
        <f t="shared" ref="FZ138:FZ151" si="3116">EC138</f>
        <v>0</v>
      </c>
      <c r="GA138" s="304"/>
      <c r="GB138" s="305"/>
      <c r="GC138" s="270">
        <f t="shared" si="2972"/>
        <v>0</v>
      </c>
      <c r="GD138" s="374">
        <f t="shared" ref="GD138:GD151" si="3117">EG138</f>
        <v>0</v>
      </c>
      <c r="GE138" s="304"/>
      <c r="GF138" s="305"/>
      <c r="GG138" s="270">
        <f t="shared" si="2973"/>
        <v>0</v>
      </c>
      <c r="GH138" s="374">
        <f t="shared" ref="GH138:GH151" si="3118">EK138</f>
        <v>0</v>
      </c>
      <c r="GI138" s="304"/>
      <c r="GJ138" s="305"/>
      <c r="GK138" s="270">
        <f t="shared" si="2974"/>
        <v>0</v>
      </c>
      <c r="GL138" s="374">
        <f t="shared" ref="GL138:GL151" si="3119">EO138</f>
        <v>0</v>
      </c>
      <c r="GM138" s="304"/>
      <c r="GN138" s="305"/>
      <c r="GO138" s="270">
        <f t="shared" si="2975"/>
        <v>0</v>
      </c>
      <c r="GP138" s="374">
        <f t="shared" ref="GP138:GP151" si="3120">ES138</f>
        <v>0</v>
      </c>
      <c r="GQ138" s="324">
        <f t="shared" si="2227"/>
        <v>0</v>
      </c>
      <c r="GR138" s="304"/>
      <c r="GS138" s="305"/>
      <c r="GT138" s="270">
        <f t="shared" si="2976"/>
        <v>0</v>
      </c>
      <c r="GU138" s="374">
        <f t="shared" ref="GU138:GU151" si="3121">EX138</f>
        <v>0</v>
      </c>
      <c r="GV138" s="304"/>
      <c r="GW138" s="305"/>
      <c r="GX138" s="270">
        <f t="shared" si="2977"/>
        <v>0</v>
      </c>
      <c r="GY138" s="374">
        <f t="shared" ref="GY138:GY151" si="3122">FB138</f>
        <v>0</v>
      </c>
      <c r="GZ138" s="304"/>
      <c r="HA138" s="305"/>
      <c r="HB138" s="270">
        <f t="shared" si="2978"/>
        <v>0</v>
      </c>
      <c r="HC138" s="374">
        <f t="shared" ref="HC138:HC151" si="3123">FF138</f>
        <v>0</v>
      </c>
      <c r="HD138" s="304"/>
      <c r="HE138" s="305"/>
      <c r="HF138" s="270">
        <f t="shared" si="2979"/>
        <v>0</v>
      </c>
      <c r="HG138" s="374">
        <f t="shared" ref="HG138:HG151" si="3124">FJ138</f>
        <v>0</v>
      </c>
      <c r="HH138" s="304"/>
      <c r="HI138" s="305"/>
      <c r="HJ138" s="270">
        <f t="shared" si="2980"/>
        <v>0</v>
      </c>
      <c r="HK138" s="374">
        <f t="shared" ref="HK138:HK151" si="3125">FN138</f>
        <v>0</v>
      </c>
      <c r="HL138" s="304"/>
      <c r="HM138" s="305"/>
      <c r="HN138" s="270">
        <f t="shared" si="2981"/>
        <v>0</v>
      </c>
      <c r="HO138" s="374">
        <f t="shared" ref="HO138:HO151" si="3126">FR138</f>
        <v>0</v>
      </c>
      <c r="HP138" s="304"/>
      <c r="HQ138" s="305"/>
      <c r="HR138" s="270">
        <f t="shared" si="2982"/>
        <v>0</v>
      </c>
      <c r="HS138" s="374">
        <f t="shared" ref="HS138:HS151" si="3127">FV138</f>
        <v>0</v>
      </c>
      <c r="HT138" s="304"/>
      <c r="HU138" s="305"/>
      <c r="HV138" s="270">
        <f t="shared" si="2983"/>
        <v>0</v>
      </c>
      <c r="HW138" s="374">
        <f t="shared" ref="HW138:HW151" si="3128">FZ138</f>
        <v>0</v>
      </c>
      <c r="HX138" s="304"/>
      <c r="HY138" s="305"/>
      <c r="HZ138" s="270">
        <f t="shared" si="2984"/>
        <v>0</v>
      </c>
      <c r="IA138" s="374">
        <f t="shared" ref="IA138:IA151" si="3129">GD138</f>
        <v>0</v>
      </c>
      <c r="IB138" s="304"/>
      <c r="IC138" s="305"/>
      <c r="ID138" s="270">
        <f t="shared" si="2985"/>
        <v>0</v>
      </c>
      <c r="IE138" s="374">
        <f t="shared" ref="IE138:IE151" si="3130">GH138</f>
        <v>0</v>
      </c>
      <c r="IF138" s="304"/>
      <c r="IG138" s="305"/>
      <c r="IH138" s="270">
        <f t="shared" si="2986"/>
        <v>0</v>
      </c>
      <c r="II138" s="374">
        <f t="shared" ref="II138:II151" si="3131">GL138</f>
        <v>0</v>
      </c>
      <c r="IJ138" s="304"/>
      <c r="IK138" s="305"/>
      <c r="IL138" s="270">
        <f t="shared" si="2987"/>
        <v>0</v>
      </c>
      <c r="IM138" s="374">
        <f t="shared" ref="IM138:IM151" si="3132">GP138</f>
        <v>0</v>
      </c>
      <c r="IN138" s="324">
        <f t="shared" si="2228"/>
        <v>0</v>
      </c>
      <c r="IO138" s="304"/>
      <c r="IP138" s="305"/>
      <c r="IQ138" s="270">
        <f t="shared" si="2988"/>
        <v>0</v>
      </c>
      <c r="IR138" s="374">
        <f t="shared" ref="IR138:IR151" si="3133">GU138</f>
        <v>0</v>
      </c>
      <c r="IS138" s="304"/>
      <c r="IT138" s="305"/>
      <c r="IU138" s="270">
        <f t="shared" si="2989"/>
        <v>0</v>
      </c>
      <c r="IV138" s="374">
        <f t="shared" ref="IV138:IV151" si="3134">GY138</f>
        <v>0</v>
      </c>
      <c r="IW138" s="304"/>
      <c r="IX138" s="305"/>
      <c r="IY138" s="270">
        <f t="shared" si="2990"/>
        <v>0</v>
      </c>
      <c r="IZ138" s="374">
        <f t="shared" ref="IZ138:IZ151" si="3135">HC138</f>
        <v>0</v>
      </c>
      <c r="JA138" s="304"/>
      <c r="JB138" s="305"/>
      <c r="JC138" s="270">
        <f t="shared" si="2991"/>
        <v>0</v>
      </c>
      <c r="JD138" s="374">
        <f t="shared" ref="JD138:JD151" si="3136">HG138</f>
        <v>0</v>
      </c>
      <c r="JE138" s="304"/>
      <c r="JF138" s="305"/>
      <c r="JG138" s="270">
        <f t="shared" si="2992"/>
        <v>0</v>
      </c>
      <c r="JH138" s="374">
        <f t="shared" ref="JH138:JH151" si="3137">HK138</f>
        <v>0</v>
      </c>
      <c r="JI138" s="304"/>
      <c r="JJ138" s="305"/>
      <c r="JK138" s="270">
        <f t="shared" si="2993"/>
        <v>0</v>
      </c>
      <c r="JL138" s="374">
        <f t="shared" ref="JL138:JL151" si="3138">HO138</f>
        <v>0</v>
      </c>
      <c r="JM138" s="304"/>
      <c r="JN138" s="305"/>
      <c r="JO138" s="270">
        <f t="shared" si="2994"/>
        <v>0</v>
      </c>
      <c r="JP138" s="374">
        <f t="shared" ref="JP138:JP151" si="3139">HS138</f>
        <v>0</v>
      </c>
      <c r="JQ138" s="304"/>
      <c r="JR138" s="305"/>
      <c r="JS138" s="270">
        <f t="shared" si="2995"/>
        <v>0</v>
      </c>
      <c r="JT138" s="374">
        <f t="shared" ref="JT138:JT151" si="3140">HW138</f>
        <v>0</v>
      </c>
      <c r="JU138" s="304"/>
      <c r="JV138" s="305"/>
      <c r="JW138" s="270">
        <f t="shared" si="2996"/>
        <v>0</v>
      </c>
      <c r="JX138" s="374">
        <f t="shared" ref="JX138:JX151" si="3141">IA138</f>
        <v>0</v>
      </c>
      <c r="JY138" s="304"/>
      <c r="JZ138" s="305"/>
      <c r="KA138" s="270">
        <f t="shared" si="2997"/>
        <v>0</v>
      </c>
      <c r="KB138" s="374">
        <f t="shared" ref="KB138:KB151" si="3142">IE138</f>
        <v>0</v>
      </c>
      <c r="KC138" s="304"/>
      <c r="KD138" s="305"/>
      <c r="KE138" s="270">
        <f t="shared" si="2998"/>
        <v>0</v>
      </c>
      <c r="KF138" s="374">
        <f t="shared" ref="KF138:KF151" si="3143">II138</f>
        <v>0</v>
      </c>
      <c r="KG138" s="304"/>
      <c r="KH138" s="305"/>
      <c r="KI138" s="270">
        <f t="shared" si="2999"/>
        <v>0</v>
      </c>
      <c r="KJ138" s="374">
        <f t="shared" ref="KJ138:KJ151" si="3144">IM138</f>
        <v>0</v>
      </c>
      <c r="KK138" s="324">
        <f t="shared" si="2229"/>
        <v>0</v>
      </c>
      <c r="KL138" s="304"/>
      <c r="KM138" s="305"/>
      <c r="KN138" s="270">
        <f t="shared" si="3000"/>
        <v>0</v>
      </c>
      <c r="KO138" s="374">
        <f t="shared" ref="KO138:KO151" si="3145">IR138</f>
        <v>0</v>
      </c>
      <c r="KP138" s="304"/>
      <c r="KQ138" s="305"/>
      <c r="KR138" s="270">
        <f t="shared" si="3001"/>
        <v>0</v>
      </c>
      <c r="KS138" s="374">
        <f t="shared" ref="KS138:KS151" si="3146">IV138</f>
        <v>0</v>
      </c>
      <c r="KT138" s="304"/>
      <c r="KU138" s="305"/>
      <c r="KV138" s="270">
        <f t="shared" si="3002"/>
        <v>0</v>
      </c>
      <c r="KW138" s="374">
        <f t="shared" ref="KW138:KW151" si="3147">IZ138</f>
        <v>0</v>
      </c>
      <c r="KX138" s="304"/>
      <c r="KY138" s="305"/>
      <c r="KZ138" s="270">
        <f t="shared" si="3003"/>
        <v>0</v>
      </c>
      <c r="LA138" s="374">
        <f t="shared" ref="LA138:LA151" si="3148">JD138</f>
        <v>0</v>
      </c>
      <c r="LB138" s="304"/>
      <c r="LC138" s="305"/>
      <c r="LD138" s="270">
        <f t="shared" si="3004"/>
        <v>0</v>
      </c>
      <c r="LE138" s="374">
        <f t="shared" ref="LE138:LE151" si="3149">JH138</f>
        <v>0</v>
      </c>
      <c r="LF138" s="304"/>
      <c r="LG138" s="305"/>
      <c r="LH138" s="270">
        <f t="shared" si="3005"/>
        <v>0</v>
      </c>
      <c r="LI138" s="374">
        <f t="shared" ref="LI138:LI151" si="3150">JL138</f>
        <v>0</v>
      </c>
      <c r="LJ138" s="304"/>
      <c r="LK138" s="305"/>
      <c r="LL138" s="270">
        <f t="shared" si="3006"/>
        <v>0</v>
      </c>
      <c r="LM138" s="374">
        <f t="shared" ref="LM138:LM151" si="3151">JP138</f>
        <v>0</v>
      </c>
      <c r="LN138" s="304"/>
      <c r="LO138" s="305"/>
      <c r="LP138" s="270">
        <f t="shared" si="3007"/>
        <v>0</v>
      </c>
      <c r="LQ138" s="374">
        <f t="shared" ref="LQ138:LQ151" si="3152">JT138</f>
        <v>0</v>
      </c>
      <c r="LR138" s="304"/>
      <c r="LS138" s="305"/>
      <c r="LT138" s="270">
        <f t="shared" si="3008"/>
        <v>0</v>
      </c>
      <c r="LU138" s="374">
        <f t="shared" ref="LU138:LU151" si="3153">JX138</f>
        <v>0</v>
      </c>
      <c r="LV138" s="304"/>
      <c r="LW138" s="305"/>
      <c r="LX138" s="270">
        <f t="shared" si="3009"/>
        <v>0</v>
      </c>
      <c r="LY138" s="374">
        <f t="shared" ref="LY138:LY151" si="3154">KB138</f>
        <v>0</v>
      </c>
      <c r="LZ138" s="304"/>
      <c r="MA138" s="305"/>
      <c r="MB138" s="270">
        <f t="shared" si="3010"/>
        <v>0</v>
      </c>
      <c r="MC138" s="374">
        <f t="shared" ref="MC138:MC151" si="3155">KF138</f>
        <v>0</v>
      </c>
      <c r="MD138" s="304"/>
      <c r="ME138" s="305"/>
      <c r="MF138" s="270">
        <f t="shared" si="3011"/>
        <v>0</v>
      </c>
      <c r="MG138" s="374">
        <f t="shared" ref="MG138:MG151" si="3156">KJ138</f>
        <v>0</v>
      </c>
      <c r="MH138" s="324">
        <f t="shared" si="2230"/>
        <v>0</v>
      </c>
      <c r="MI138" s="304"/>
      <c r="MJ138" s="305"/>
      <c r="MK138" s="270">
        <f t="shared" si="3012"/>
        <v>0</v>
      </c>
      <c r="ML138" s="374">
        <f t="shared" ref="ML138:ML151" si="3157">KO138</f>
        <v>0</v>
      </c>
      <c r="MM138" s="304"/>
      <c r="MN138" s="305"/>
      <c r="MO138" s="270">
        <f t="shared" si="3013"/>
        <v>0</v>
      </c>
      <c r="MP138" s="374">
        <f t="shared" ref="MP138:MP151" si="3158">KS138</f>
        <v>0</v>
      </c>
      <c r="MQ138" s="304"/>
      <c r="MR138" s="305"/>
      <c r="MS138" s="270">
        <f t="shared" si="3014"/>
        <v>0</v>
      </c>
      <c r="MT138" s="374">
        <f t="shared" ref="MT138:MT151" si="3159">KW138</f>
        <v>0</v>
      </c>
      <c r="MU138" s="304"/>
      <c r="MV138" s="305"/>
      <c r="MW138" s="270">
        <f t="shared" si="3015"/>
        <v>0</v>
      </c>
      <c r="MX138" s="374">
        <f t="shared" ref="MX138:MX151" si="3160">LA138</f>
        <v>0</v>
      </c>
      <c r="MY138" s="304"/>
      <c r="MZ138" s="305"/>
      <c r="NA138" s="270">
        <f t="shared" si="3016"/>
        <v>0</v>
      </c>
      <c r="NB138" s="374">
        <f t="shared" ref="NB138:NB151" si="3161">LE138</f>
        <v>0</v>
      </c>
      <c r="NC138" s="304"/>
      <c r="ND138" s="305"/>
      <c r="NE138" s="270">
        <f t="shared" si="3017"/>
        <v>0</v>
      </c>
      <c r="NF138" s="374">
        <f t="shared" ref="NF138:NF151" si="3162">LI138</f>
        <v>0</v>
      </c>
      <c r="NG138" s="304"/>
      <c r="NH138" s="305"/>
      <c r="NI138" s="270">
        <f t="shared" si="3018"/>
        <v>0</v>
      </c>
      <c r="NJ138" s="374">
        <f t="shared" ref="NJ138:NJ151" si="3163">LM138</f>
        <v>0</v>
      </c>
      <c r="NK138" s="304"/>
      <c r="NL138" s="305"/>
      <c r="NM138" s="270">
        <f t="shared" si="3019"/>
        <v>0</v>
      </c>
      <c r="NN138" s="374">
        <f t="shared" ref="NN138:NN151" si="3164">LQ138</f>
        <v>0</v>
      </c>
      <c r="NO138" s="304"/>
      <c r="NP138" s="305"/>
      <c r="NQ138" s="270">
        <f t="shared" si="3020"/>
        <v>0</v>
      </c>
      <c r="NR138" s="374">
        <f t="shared" ref="NR138:NR151" si="3165">LU138</f>
        <v>0</v>
      </c>
      <c r="NS138" s="304"/>
      <c r="NT138" s="305"/>
      <c r="NU138" s="270">
        <f t="shared" si="3021"/>
        <v>0</v>
      </c>
      <c r="NV138" s="374">
        <f t="shared" ref="NV138:NV151" si="3166">LY138</f>
        <v>0</v>
      </c>
      <c r="NW138" s="304"/>
      <c r="NX138" s="305"/>
      <c r="NY138" s="270">
        <f t="shared" si="3022"/>
        <v>0</v>
      </c>
      <c r="NZ138" s="374">
        <f t="shared" ref="NZ138:NZ151" si="3167">MC138</f>
        <v>0</v>
      </c>
      <c r="OA138" s="304"/>
      <c r="OB138" s="305"/>
      <c r="OC138" s="270">
        <f t="shared" si="3023"/>
        <v>0</v>
      </c>
      <c r="OD138" s="374">
        <f t="shared" ref="OD138:OD151" si="3168">MG138</f>
        <v>0</v>
      </c>
      <c r="OE138" s="324">
        <f t="shared" si="2231"/>
        <v>0</v>
      </c>
      <c r="OF138" s="304"/>
      <c r="OG138" s="305"/>
      <c r="OH138" s="270">
        <f t="shared" si="3024"/>
        <v>0</v>
      </c>
      <c r="OI138" s="374">
        <f t="shared" ref="OI138:OI151" si="3169">ML138</f>
        <v>0</v>
      </c>
      <c r="OJ138" s="304"/>
      <c r="OK138" s="305"/>
      <c r="OL138" s="270">
        <f t="shared" si="3025"/>
        <v>0</v>
      </c>
      <c r="OM138" s="374">
        <f t="shared" ref="OM138:OM151" si="3170">MP138</f>
        <v>0</v>
      </c>
      <c r="ON138" s="304"/>
      <c r="OO138" s="305"/>
      <c r="OP138" s="270">
        <f t="shared" si="3026"/>
        <v>0</v>
      </c>
      <c r="OQ138" s="374">
        <f t="shared" ref="OQ138:OQ151" si="3171">MT138</f>
        <v>0</v>
      </c>
      <c r="OR138" s="304"/>
      <c r="OS138" s="305"/>
      <c r="OT138" s="270">
        <f t="shared" si="3027"/>
        <v>0</v>
      </c>
      <c r="OU138" s="374">
        <f t="shared" ref="OU138:OU151" si="3172">MX138</f>
        <v>0</v>
      </c>
      <c r="OV138" s="304"/>
      <c r="OW138" s="305"/>
      <c r="OX138" s="270">
        <f t="shared" si="3028"/>
        <v>0</v>
      </c>
      <c r="OY138" s="374">
        <f t="shared" ref="OY138:OY151" si="3173">NB138</f>
        <v>0</v>
      </c>
      <c r="OZ138" s="304"/>
      <c r="PA138" s="305"/>
      <c r="PB138" s="270">
        <f t="shared" si="3029"/>
        <v>0</v>
      </c>
      <c r="PC138" s="374">
        <f t="shared" ref="PC138:PC151" si="3174">NF138</f>
        <v>0</v>
      </c>
      <c r="PD138" s="304"/>
      <c r="PE138" s="305"/>
      <c r="PF138" s="270">
        <f t="shared" si="3030"/>
        <v>0</v>
      </c>
      <c r="PG138" s="374">
        <f t="shared" ref="PG138:PG151" si="3175">NJ138</f>
        <v>0</v>
      </c>
      <c r="PH138" s="304"/>
      <c r="PI138" s="305"/>
      <c r="PJ138" s="270">
        <f t="shared" si="3031"/>
        <v>0</v>
      </c>
      <c r="PK138" s="374">
        <f t="shared" ref="PK138:PK151" si="3176">NN138</f>
        <v>0</v>
      </c>
      <c r="PL138" s="304"/>
      <c r="PM138" s="305"/>
      <c r="PN138" s="270">
        <f t="shared" si="3032"/>
        <v>0</v>
      </c>
      <c r="PO138" s="374">
        <f t="shared" ref="PO138:PO151" si="3177">NR138</f>
        <v>0</v>
      </c>
      <c r="PP138" s="304"/>
      <c r="PQ138" s="305"/>
      <c r="PR138" s="270">
        <f t="shared" si="3033"/>
        <v>0</v>
      </c>
      <c r="PS138" s="374">
        <f t="shared" ref="PS138:PS151" si="3178">NV138</f>
        <v>0</v>
      </c>
      <c r="PT138" s="304"/>
      <c r="PU138" s="305"/>
      <c r="PV138" s="270">
        <f t="shared" si="3034"/>
        <v>0</v>
      </c>
      <c r="PW138" s="374">
        <f t="shared" ref="PW138:PW151" si="3179">NZ138</f>
        <v>0</v>
      </c>
      <c r="PX138" s="304"/>
      <c r="PY138" s="305"/>
      <c r="PZ138" s="270">
        <f t="shared" si="3035"/>
        <v>0</v>
      </c>
      <c r="QA138" s="374">
        <f t="shared" ref="QA138:QA151" si="3180">OD138</f>
        <v>0</v>
      </c>
      <c r="QB138" s="324">
        <f t="shared" si="2232"/>
        <v>0</v>
      </c>
      <c r="QC138" s="304"/>
      <c r="QD138" s="305"/>
      <c r="QE138" s="270">
        <f t="shared" si="3036"/>
        <v>0</v>
      </c>
      <c r="QF138" s="374">
        <f t="shared" ref="QF138:QF151" si="3181">OI138</f>
        <v>0</v>
      </c>
      <c r="QG138" s="304"/>
      <c r="QH138" s="305"/>
      <c r="QI138" s="270">
        <f t="shared" si="3037"/>
        <v>0</v>
      </c>
      <c r="QJ138" s="374">
        <f t="shared" ref="QJ138:QJ151" si="3182">OM138</f>
        <v>0</v>
      </c>
      <c r="QK138" s="304"/>
      <c r="QL138" s="305"/>
      <c r="QM138" s="270">
        <f t="shared" si="3038"/>
        <v>0</v>
      </c>
      <c r="QN138" s="374">
        <f t="shared" ref="QN138:QN151" si="3183">OQ138</f>
        <v>0</v>
      </c>
      <c r="QO138" s="304"/>
      <c r="QP138" s="305"/>
      <c r="QQ138" s="270">
        <f t="shared" si="3039"/>
        <v>0</v>
      </c>
      <c r="QR138" s="374">
        <f t="shared" ref="QR138:QR151" si="3184">OU138</f>
        <v>0</v>
      </c>
      <c r="QS138" s="304"/>
      <c r="QT138" s="305"/>
      <c r="QU138" s="270">
        <f t="shared" si="3040"/>
        <v>0</v>
      </c>
      <c r="QV138" s="374">
        <f t="shared" ref="QV138:QV151" si="3185">OY138</f>
        <v>0</v>
      </c>
      <c r="QW138" s="304"/>
      <c r="QX138" s="305"/>
      <c r="QY138" s="270">
        <f t="shared" si="3041"/>
        <v>0</v>
      </c>
      <c r="QZ138" s="374">
        <f t="shared" ref="QZ138:QZ151" si="3186">PC138</f>
        <v>0</v>
      </c>
      <c r="RA138" s="304"/>
      <c r="RB138" s="305"/>
      <c r="RC138" s="270">
        <f t="shared" si="3042"/>
        <v>0</v>
      </c>
      <c r="RD138" s="374">
        <f t="shared" ref="RD138:RD151" si="3187">PG138</f>
        <v>0</v>
      </c>
      <c r="RE138" s="304"/>
      <c r="RF138" s="305"/>
      <c r="RG138" s="270">
        <f t="shared" si="3043"/>
        <v>0</v>
      </c>
      <c r="RH138" s="374">
        <f t="shared" ref="RH138:RH151" si="3188">PK138</f>
        <v>0</v>
      </c>
      <c r="RI138" s="304"/>
      <c r="RJ138" s="305"/>
      <c r="RK138" s="270">
        <f t="shared" si="3044"/>
        <v>0</v>
      </c>
      <c r="RL138" s="374">
        <f t="shared" ref="RL138:RL151" si="3189">PO138</f>
        <v>0</v>
      </c>
      <c r="RM138" s="304"/>
      <c r="RN138" s="305"/>
      <c r="RO138" s="270">
        <f t="shared" si="3045"/>
        <v>0</v>
      </c>
      <c r="RP138" s="374">
        <f t="shared" ref="RP138:RP151" si="3190">PS138</f>
        <v>0</v>
      </c>
      <c r="RQ138" s="304"/>
      <c r="RR138" s="305"/>
      <c r="RS138" s="270">
        <f t="shared" si="3046"/>
        <v>0</v>
      </c>
      <c r="RT138" s="374">
        <f t="shared" ref="RT138:RT151" si="3191">PW138</f>
        <v>0</v>
      </c>
      <c r="RU138" s="304"/>
      <c r="RV138" s="305"/>
      <c r="RW138" s="270">
        <f t="shared" si="3047"/>
        <v>0</v>
      </c>
      <c r="RX138" s="374">
        <f t="shared" ref="RX138:RX151" si="3192">QA138</f>
        <v>0</v>
      </c>
      <c r="RY138" s="324">
        <f t="shared" si="2233"/>
        <v>0</v>
      </c>
      <c r="RZ138" s="304"/>
      <c r="SA138" s="305"/>
      <c r="SB138" s="270">
        <f t="shared" si="3048"/>
        <v>0</v>
      </c>
      <c r="SC138" s="374">
        <f t="shared" ref="SC138:SC151" si="3193">QF138</f>
        <v>0</v>
      </c>
      <c r="SD138" s="304"/>
      <c r="SE138" s="305"/>
      <c r="SF138" s="270">
        <f t="shared" si="3049"/>
        <v>0</v>
      </c>
      <c r="SG138" s="374">
        <f t="shared" ref="SG138:SG151" si="3194">QJ138</f>
        <v>0</v>
      </c>
      <c r="SH138" s="304"/>
      <c r="SI138" s="305"/>
      <c r="SJ138" s="270">
        <f t="shared" si="3050"/>
        <v>0</v>
      </c>
      <c r="SK138" s="374">
        <f t="shared" ref="SK138:SK151" si="3195">QN138</f>
        <v>0</v>
      </c>
      <c r="SL138" s="304"/>
      <c r="SM138" s="305"/>
      <c r="SN138" s="270">
        <f t="shared" si="3051"/>
        <v>0</v>
      </c>
      <c r="SO138" s="374">
        <f t="shared" ref="SO138:SO151" si="3196">QR138</f>
        <v>0</v>
      </c>
      <c r="SP138" s="304"/>
      <c r="SQ138" s="305"/>
      <c r="SR138" s="270">
        <f t="shared" si="3052"/>
        <v>0</v>
      </c>
      <c r="SS138" s="374">
        <f t="shared" ref="SS138:SS151" si="3197">QV138</f>
        <v>0</v>
      </c>
      <c r="ST138" s="304"/>
      <c r="SU138" s="305"/>
      <c r="SV138" s="270">
        <f t="shared" si="3053"/>
        <v>0</v>
      </c>
      <c r="SW138" s="374">
        <f t="shared" ref="SW138:SW151" si="3198">QZ138</f>
        <v>0</v>
      </c>
      <c r="SX138" s="304"/>
      <c r="SY138" s="305"/>
      <c r="SZ138" s="270">
        <f t="shared" si="3054"/>
        <v>0</v>
      </c>
      <c r="TA138" s="374">
        <f t="shared" ref="TA138:TA151" si="3199">RD138</f>
        <v>0</v>
      </c>
      <c r="TB138" s="304"/>
      <c r="TC138" s="305"/>
      <c r="TD138" s="270">
        <f t="shared" si="3055"/>
        <v>0</v>
      </c>
      <c r="TE138" s="374">
        <f t="shared" ref="TE138:TE151" si="3200">RH138</f>
        <v>0</v>
      </c>
      <c r="TF138" s="304"/>
      <c r="TG138" s="305"/>
      <c r="TH138" s="270">
        <f t="shared" si="3056"/>
        <v>0</v>
      </c>
      <c r="TI138" s="374">
        <f t="shared" ref="TI138:TI151" si="3201">RL138</f>
        <v>0</v>
      </c>
      <c r="TJ138" s="304"/>
      <c r="TK138" s="305"/>
      <c r="TL138" s="270">
        <f t="shared" si="3057"/>
        <v>0</v>
      </c>
      <c r="TM138" s="374">
        <f t="shared" ref="TM138:TM151" si="3202">RP138</f>
        <v>0</v>
      </c>
      <c r="TN138" s="304"/>
      <c r="TO138" s="305"/>
      <c r="TP138" s="270">
        <f t="shared" si="3058"/>
        <v>0</v>
      </c>
      <c r="TQ138" s="374">
        <f t="shared" ref="TQ138:TQ151" si="3203">RT138</f>
        <v>0</v>
      </c>
      <c r="TR138" s="304"/>
      <c r="TS138" s="305"/>
      <c r="TT138" s="270">
        <f t="shared" si="3059"/>
        <v>0</v>
      </c>
      <c r="TU138" s="374">
        <f t="shared" ref="TU138:TU151" si="3204">RX138</f>
        <v>0</v>
      </c>
      <c r="TV138" s="324">
        <f t="shared" si="2234"/>
        <v>0</v>
      </c>
      <c r="TW138" s="304"/>
      <c r="TX138" s="305"/>
      <c r="TY138" s="270">
        <f t="shared" si="3060"/>
        <v>0</v>
      </c>
      <c r="TZ138" s="374">
        <f t="shared" ref="TZ138:TZ151" si="3205">SC138</f>
        <v>0</v>
      </c>
      <c r="UA138" s="304"/>
      <c r="UB138" s="305"/>
      <c r="UC138" s="270">
        <f t="shared" si="3061"/>
        <v>0</v>
      </c>
      <c r="UD138" s="374">
        <f t="shared" ref="UD138:UD151" si="3206">SG138</f>
        <v>0</v>
      </c>
      <c r="UE138" s="304"/>
      <c r="UF138" s="305"/>
      <c r="UG138" s="270">
        <f t="shared" si="3062"/>
        <v>0</v>
      </c>
      <c r="UH138" s="374">
        <f t="shared" ref="UH138:UH151" si="3207">SK138</f>
        <v>0</v>
      </c>
      <c r="UI138" s="304"/>
      <c r="UJ138" s="305"/>
      <c r="UK138" s="270">
        <f t="shared" si="3063"/>
        <v>0</v>
      </c>
      <c r="UL138" s="374">
        <f t="shared" ref="UL138:UL151" si="3208">SO138</f>
        <v>0</v>
      </c>
      <c r="UM138" s="304"/>
      <c r="UN138" s="305"/>
      <c r="UO138" s="270">
        <f t="shared" si="3064"/>
        <v>0</v>
      </c>
      <c r="UP138" s="374">
        <f t="shared" ref="UP138:UP151" si="3209">SS138</f>
        <v>0</v>
      </c>
      <c r="UQ138" s="304"/>
      <c r="UR138" s="305"/>
      <c r="US138" s="270">
        <f t="shared" si="3065"/>
        <v>0</v>
      </c>
      <c r="UT138" s="374">
        <f t="shared" ref="UT138:UT151" si="3210">SW138</f>
        <v>0</v>
      </c>
      <c r="UU138" s="304"/>
      <c r="UV138" s="305"/>
      <c r="UW138" s="270">
        <f t="shared" si="3066"/>
        <v>0</v>
      </c>
      <c r="UX138" s="374">
        <f t="shared" ref="UX138:UX151" si="3211">TA138</f>
        <v>0</v>
      </c>
      <c r="UY138" s="304"/>
      <c r="UZ138" s="305"/>
      <c r="VA138" s="270">
        <f t="shared" si="3067"/>
        <v>0</v>
      </c>
      <c r="VB138" s="374">
        <f t="shared" ref="VB138:VB151" si="3212">TE138</f>
        <v>0</v>
      </c>
      <c r="VC138" s="304"/>
      <c r="VD138" s="305"/>
      <c r="VE138" s="270">
        <f t="shared" si="3068"/>
        <v>0</v>
      </c>
      <c r="VF138" s="374">
        <f t="shared" ref="VF138:VF151" si="3213">TI138</f>
        <v>0</v>
      </c>
      <c r="VG138" s="304"/>
      <c r="VH138" s="305"/>
      <c r="VI138" s="270">
        <f t="shared" si="3069"/>
        <v>0</v>
      </c>
      <c r="VJ138" s="374">
        <f t="shared" ref="VJ138:VJ151" si="3214">TM138</f>
        <v>0</v>
      </c>
      <c r="VK138" s="304"/>
      <c r="VL138" s="305"/>
      <c r="VM138" s="270">
        <f t="shared" si="3070"/>
        <v>0</v>
      </c>
      <c r="VN138" s="374">
        <f t="shared" ref="VN138:VN151" si="3215">TQ138</f>
        <v>0</v>
      </c>
      <c r="VO138" s="304"/>
      <c r="VP138" s="305"/>
      <c r="VQ138" s="270">
        <f t="shared" si="3071"/>
        <v>0</v>
      </c>
      <c r="VR138" s="374">
        <f t="shared" ref="VR138:VR151" si="3216">TU138</f>
        <v>0</v>
      </c>
      <c r="VS138" s="324">
        <f t="shared" si="2235"/>
        <v>0</v>
      </c>
      <c r="VT138" s="304"/>
      <c r="VU138" s="305"/>
      <c r="VV138" s="270">
        <f t="shared" si="3072"/>
        <v>0</v>
      </c>
      <c r="VW138" s="374">
        <f t="shared" ref="VW138:VW151" si="3217">TZ138</f>
        <v>0</v>
      </c>
      <c r="VX138" s="304"/>
      <c r="VY138" s="305"/>
      <c r="VZ138" s="270">
        <f t="shared" si="3073"/>
        <v>0</v>
      </c>
      <c r="WA138" s="374">
        <f t="shared" ref="WA138:WA151" si="3218">UD138</f>
        <v>0</v>
      </c>
      <c r="WB138" s="304"/>
      <c r="WC138" s="305"/>
      <c r="WD138" s="270">
        <f t="shared" si="3074"/>
        <v>0</v>
      </c>
      <c r="WE138" s="374">
        <f t="shared" ref="WE138:WE151" si="3219">UH138</f>
        <v>0</v>
      </c>
      <c r="WF138" s="304"/>
      <c r="WG138" s="305"/>
      <c r="WH138" s="270">
        <f t="shared" si="3075"/>
        <v>0</v>
      </c>
      <c r="WI138" s="374">
        <f t="shared" ref="WI138:WI151" si="3220">UL138</f>
        <v>0</v>
      </c>
      <c r="WJ138" s="304"/>
      <c r="WK138" s="305"/>
      <c r="WL138" s="270">
        <f t="shared" si="3076"/>
        <v>0</v>
      </c>
      <c r="WM138" s="374">
        <f t="shared" ref="WM138:WM151" si="3221">UP138</f>
        <v>0</v>
      </c>
      <c r="WN138" s="304"/>
      <c r="WO138" s="305"/>
      <c r="WP138" s="270">
        <f t="shared" si="3077"/>
        <v>0</v>
      </c>
      <c r="WQ138" s="374">
        <f t="shared" ref="WQ138:WQ151" si="3222">UT138</f>
        <v>0</v>
      </c>
      <c r="WR138" s="304"/>
      <c r="WS138" s="305"/>
      <c r="WT138" s="270">
        <f t="shared" si="3078"/>
        <v>0</v>
      </c>
      <c r="WU138" s="374">
        <f t="shared" ref="WU138:WU151" si="3223">UX138</f>
        <v>0</v>
      </c>
      <c r="WV138" s="304"/>
      <c r="WW138" s="305"/>
      <c r="WX138" s="270">
        <f t="shared" si="3079"/>
        <v>0</v>
      </c>
      <c r="WY138" s="374">
        <f t="shared" ref="WY138:WY151" si="3224">VB138</f>
        <v>0</v>
      </c>
      <c r="WZ138" s="304"/>
      <c r="XA138" s="305"/>
      <c r="XB138" s="270">
        <f t="shared" si="3080"/>
        <v>0</v>
      </c>
      <c r="XC138" s="374">
        <f t="shared" ref="XC138:XC151" si="3225">VF138</f>
        <v>0</v>
      </c>
      <c r="XD138" s="304"/>
      <c r="XE138" s="305"/>
      <c r="XF138" s="270">
        <f t="shared" si="3081"/>
        <v>0</v>
      </c>
      <c r="XG138" s="374">
        <f t="shared" ref="XG138:XG151" si="3226">VJ138</f>
        <v>0</v>
      </c>
      <c r="XH138" s="304"/>
      <c r="XI138" s="305"/>
      <c r="XJ138" s="270">
        <f t="shared" si="3082"/>
        <v>0</v>
      </c>
      <c r="XK138" s="374">
        <f t="shared" ref="XK138:XK151" si="3227">VN138</f>
        <v>0</v>
      </c>
      <c r="XL138" s="304"/>
      <c r="XM138" s="305"/>
      <c r="XN138" s="270">
        <f t="shared" si="3083"/>
        <v>0</v>
      </c>
      <c r="XO138" s="374">
        <f t="shared" ref="XO138:XO151" si="3228">VR138</f>
        <v>0</v>
      </c>
      <c r="XP138" s="324">
        <f t="shared" si="2236"/>
        <v>0</v>
      </c>
      <c r="XQ138" s="304"/>
      <c r="XR138" s="305"/>
      <c r="XS138" s="270">
        <f t="shared" si="3084"/>
        <v>0</v>
      </c>
      <c r="XT138" s="374">
        <f t="shared" ref="XT138:XT151" si="3229">VW138</f>
        <v>0</v>
      </c>
      <c r="XU138" s="304"/>
      <c r="XV138" s="305"/>
      <c r="XW138" s="270">
        <f t="shared" si="3085"/>
        <v>0</v>
      </c>
      <c r="XX138" s="374">
        <f t="shared" ref="XX138:XX151" si="3230">WA138</f>
        <v>0</v>
      </c>
      <c r="XY138" s="304"/>
      <c r="XZ138" s="305"/>
      <c r="YA138" s="270">
        <f t="shared" si="3086"/>
        <v>0</v>
      </c>
      <c r="YB138" s="374">
        <f t="shared" ref="YB138:YB151" si="3231">WE138</f>
        <v>0</v>
      </c>
      <c r="YC138" s="304"/>
      <c r="YD138" s="305"/>
      <c r="YE138" s="270">
        <f t="shared" si="3087"/>
        <v>0</v>
      </c>
      <c r="YF138" s="374">
        <f t="shared" ref="YF138:YF151" si="3232">WI138</f>
        <v>0</v>
      </c>
      <c r="YG138" s="304"/>
      <c r="YH138" s="305"/>
      <c r="YI138" s="270">
        <f t="shared" si="3088"/>
        <v>0</v>
      </c>
      <c r="YJ138" s="374">
        <f t="shared" ref="YJ138:YJ151" si="3233">WM138</f>
        <v>0</v>
      </c>
      <c r="YK138" s="304"/>
      <c r="YL138" s="305"/>
      <c r="YM138" s="270">
        <f t="shared" si="3089"/>
        <v>0</v>
      </c>
      <c r="YN138" s="374">
        <f t="shared" ref="YN138:YN151" si="3234">WQ138</f>
        <v>0</v>
      </c>
      <c r="YO138" s="304"/>
      <c r="YP138" s="305"/>
      <c r="YQ138" s="270">
        <f t="shared" si="3090"/>
        <v>0</v>
      </c>
      <c r="YR138" s="374">
        <f t="shared" ref="YR138:YR151" si="3235">WU138</f>
        <v>0</v>
      </c>
      <c r="YS138" s="304"/>
      <c r="YT138" s="305"/>
      <c r="YU138" s="270">
        <f t="shared" si="3091"/>
        <v>0</v>
      </c>
      <c r="YV138" s="374">
        <f t="shared" ref="YV138:YV151" si="3236">WY138</f>
        <v>0</v>
      </c>
      <c r="YW138" s="304"/>
      <c r="YX138" s="305"/>
      <c r="YY138" s="270">
        <f t="shared" si="3092"/>
        <v>0</v>
      </c>
      <c r="YZ138" s="374">
        <f t="shared" ref="YZ138:YZ151" si="3237">XC138</f>
        <v>0</v>
      </c>
      <c r="ZA138" s="304"/>
      <c r="ZB138" s="305"/>
      <c r="ZC138" s="270">
        <f t="shared" si="3093"/>
        <v>0</v>
      </c>
      <c r="ZD138" s="374">
        <f t="shared" ref="ZD138:ZD151" si="3238">XG138</f>
        <v>0</v>
      </c>
      <c r="ZE138" s="304"/>
      <c r="ZF138" s="305"/>
      <c r="ZG138" s="270">
        <f t="shared" si="3094"/>
        <v>0</v>
      </c>
      <c r="ZH138" s="374">
        <f t="shared" ref="ZH138:ZH151" si="3239">XK138</f>
        <v>0</v>
      </c>
      <c r="ZI138" s="304"/>
      <c r="ZJ138" s="305"/>
      <c r="ZK138" s="270">
        <f t="shared" si="3095"/>
        <v>0</v>
      </c>
      <c r="ZL138" s="374">
        <f t="shared" si="3096"/>
        <v>0</v>
      </c>
      <c r="ZM138" s="324">
        <f t="shared" si="2905"/>
        <v>0</v>
      </c>
    </row>
    <row r="139" spans="1:689" hidden="1" outlineLevel="2" x14ac:dyDescent="0.3">
      <c r="A139" s="361">
        <f>B139*'Input sheet'!$C$11</f>
        <v>0.19</v>
      </c>
      <c r="B139" s="362">
        <v>0.19</v>
      </c>
      <c r="C139" s="379" t="str">
        <f>VLOOKUP(CONCATENATE($Z$1,ADDRESS(ROW(),COLUMN(),4)),TRANSL_MAIN[[Key]:[Inhalt]],2,FALSE)</f>
        <v>EDP/IT</v>
      </c>
      <c r="D139" s="304"/>
      <c r="E139" s="305"/>
      <c r="F139" s="270">
        <f t="shared" si="2906"/>
        <v>0</v>
      </c>
      <c r="G139" s="374">
        <v>0</v>
      </c>
      <c r="H139" s="304"/>
      <c r="I139" s="305"/>
      <c r="J139" s="270">
        <f t="shared" si="2894"/>
        <v>0</v>
      </c>
      <c r="K139" s="374">
        <f t="shared" si="2907"/>
        <v>0</v>
      </c>
      <c r="L139" s="304"/>
      <c r="M139" s="305"/>
      <c r="N139" s="270">
        <f t="shared" si="2908"/>
        <v>0</v>
      </c>
      <c r="O139" s="374">
        <f t="shared" si="2909"/>
        <v>0</v>
      </c>
      <c r="P139" s="304"/>
      <c r="Q139" s="305"/>
      <c r="R139" s="270">
        <f t="shared" si="2910"/>
        <v>0</v>
      </c>
      <c r="S139" s="374">
        <f t="shared" si="2911"/>
        <v>0</v>
      </c>
      <c r="T139" s="304"/>
      <c r="U139" s="305"/>
      <c r="V139" s="270">
        <f t="shared" si="2912"/>
        <v>0</v>
      </c>
      <c r="W139" s="374">
        <f t="shared" si="2913"/>
        <v>0</v>
      </c>
      <c r="X139" s="304"/>
      <c r="Y139" s="305"/>
      <c r="Z139" s="270">
        <f t="shared" si="2914"/>
        <v>0</v>
      </c>
      <c r="AA139" s="374">
        <f t="shared" si="2915"/>
        <v>0</v>
      </c>
      <c r="AB139" s="304"/>
      <c r="AC139" s="305"/>
      <c r="AD139" s="270">
        <f t="shared" si="2916"/>
        <v>0</v>
      </c>
      <c r="AE139" s="374">
        <f t="shared" si="2917"/>
        <v>0</v>
      </c>
      <c r="AF139" s="304"/>
      <c r="AG139" s="305"/>
      <c r="AH139" s="270">
        <f t="shared" si="2918"/>
        <v>0</v>
      </c>
      <c r="AI139" s="374">
        <f t="shared" si="2919"/>
        <v>0</v>
      </c>
      <c r="AJ139" s="304"/>
      <c r="AK139" s="305"/>
      <c r="AL139" s="270">
        <f t="shared" si="2920"/>
        <v>0</v>
      </c>
      <c r="AM139" s="374">
        <f t="shared" si="2921"/>
        <v>0</v>
      </c>
      <c r="AN139" s="304"/>
      <c r="AO139" s="305"/>
      <c r="AP139" s="270">
        <f t="shared" si="2922"/>
        <v>0</v>
      </c>
      <c r="AQ139" s="374">
        <f t="shared" si="2923"/>
        <v>0</v>
      </c>
      <c r="AR139" s="304"/>
      <c r="AS139" s="305"/>
      <c r="AT139" s="270">
        <f t="shared" si="2924"/>
        <v>0</v>
      </c>
      <c r="AU139" s="374">
        <f t="shared" si="2925"/>
        <v>0</v>
      </c>
      <c r="AV139" s="304"/>
      <c r="AW139" s="305"/>
      <c r="AX139" s="270">
        <f t="shared" si="2926"/>
        <v>0</v>
      </c>
      <c r="AY139" s="374">
        <f t="shared" si="2927"/>
        <v>0</v>
      </c>
      <c r="AZ139" s="324">
        <f t="shared" si="2223"/>
        <v>0</v>
      </c>
      <c r="BA139" s="304"/>
      <c r="BB139" s="305"/>
      <c r="BC139" s="270">
        <f t="shared" si="2928"/>
        <v>0</v>
      </c>
      <c r="BD139" s="374">
        <f t="shared" si="2929"/>
        <v>0</v>
      </c>
      <c r="BE139" s="304"/>
      <c r="BF139" s="305"/>
      <c r="BG139" s="270">
        <f t="shared" si="2930"/>
        <v>0</v>
      </c>
      <c r="BH139" s="374">
        <f t="shared" si="2931"/>
        <v>0</v>
      </c>
      <c r="BI139" s="304"/>
      <c r="BJ139" s="305"/>
      <c r="BK139" s="270">
        <f t="shared" si="2932"/>
        <v>0</v>
      </c>
      <c r="BL139" s="374">
        <f t="shared" si="2933"/>
        <v>0</v>
      </c>
      <c r="BM139" s="304"/>
      <c r="BN139" s="305"/>
      <c r="BO139" s="270">
        <f t="shared" si="2934"/>
        <v>0</v>
      </c>
      <c r="BP139" s="374">
        <f t="shared" si="2935"/>
        <v>0</v>
      </c>
      <c r="BQ139" s="304"/>
      <c r="BR139" s="305"/>
      <c r="BS139" s="270">
        <f t="shared" si="2936"/>
        <v>0</v>
      </c>
      <c r="BT139" s="374">
        <f t="shared" si="2937"/>
        <v>0</v>
      </c>
      <c r="BU139" s="304"/>
      <c r="BV139" s="305"/>
      <c r="BW139" s="270">
        <f t="shared" si="2938"/>
        <v>0</v>
      </c>
      <c r="BX139" s="374">
        <f t="shared" si="2939"/>
        <v>0</v>
      </c>
      <c r="BY139" s="304"/>
      <c r="BZ139" s="305"/>
      <c r="CA139" s="270">
        <f t="shared" si="2940"/>
        <v>0</v>
      </c>
      <c r="CB139" s="374">
        <f t="shared" si="2941"/>
        <v>0</v>
      </c>
      <c r="CC139" s="304"/>
      <c r="CD139" s="305"/>
      <c r="CE139" s="270">
        <f t="shared" si="2942"/>
        <v>0</v>
      </c>
      <c r="CF139" s="374">
        <f t="shared" si="2943"/>
        <v>0</v>
      </c>
      <c r="CG139" s="304"/>
      <c r="CH139" s="305"/>
      <c r="CI139" s="270">
        <f t="shared" si="2944"/>
        <v>0</v>
      </c>
      <c r="CJ139" s="374">
        <f t="shared" si="2945"/>
        <v>0</v>
      </c>
      <c r="CK139" s="304"/>
      <c r="CL139" s="305"/>
      <c r="CM139" s="270">
        <f t="shared" si="2946"/>
        <v>0</v>
      </c>
      <c r="CN139" s="374">
        <f t="shared" si="2947"/>
        <v>0</v>
      </c>
      <c r="CO139" s="304"/>
      <c r="CP139" s="305"/>
      <c r="CQ139" s="270">
        <f t="shared" si="2948"/>
        <v>0</v>
      </c>
      <c r="CR139" s="374">
        <f t="shared" si="2949"/>
        <v>0</v>
      </c>
      <c r="CS139" s="304"/>
      <c r="CT139" s="305"/>
      <c r="CU139" s="270">
        <f t="shared" si="2950"/>
        <v>0</v>
      </c>
      <c r="CV139" s="374">
        <f t="shared" si="2951"/>
        <v>0</v>
      </c>
      <c r="CW139" s="324">
        <f t="shared" si="2225"/>
        <v>0</v>
      </c>
      <c r="CX139" s="304"/>
      <c r="CY139" s="305"/>
      <c r="CZ139" s="270">
        <f t="shared" si="2952"/>
        <v>0</v>
      </c>
      <c r="DA139" s="374">
        <f t="shared" si="3097"/>
        <v>0</v>
      </c>
      <c r="DB139" s="304"/>
      <c r="DC139" s="305"/>
      <c r="DD139" s="270">
        <f t="shared" si="2953"/>
        <v>0</v>
      </c>
      <c r="DE139" s="374">
        <f t="shared" si="3098"/>
        <v>0</v>
      </c>
      <c r="DF139" s="304"/>
      <c r="DG139" s="305"/>
      <c r="DH139" s="270">
        <f t="shared" si="2954"/>
        <v>0</v>
      </c>
      <c r="DI139" s="374">
        <f t="shared" si="3099"/>
        <v>0</v>
      </c>
      <c r="DJ139" s="304"/>
      <c r="DK139" s="305"/>
      <c r="DL139" s="270">
        <f t="shared" si="2955"/>
        <v>0</v>
      </c>
      <c r="DM139" s="374">
        <f t="shared" si="3100"/>
        <v>0</v>
      </c>
      <c r="DN139" s="304"/>
      <c r="DO139" s="305"/>
      <c r="DP139" s="270">
        <f t="shared" si="2956"/>
        <v>0</v>
      </c>
      <c r="DQ139" s="374">
        <f t="shared" si="3101"/>
        <v>0</v>
      </c>
      <c r="DR139" s="304"/>
      <c r="DS139" s="305"/>
      <c r="DT139" s="270">
        <f t="shared" si="2957"/>
        <v>0</v>
      </c>
      <c r="DU139" s="374">
        <f t="shared" si="3102"/>
        <v>0</v>
      </c>
      <c r="DV139" s="304"/>
      <c r="DW139" s="305"/>
      <c r="DX139" s="270">
        <f t="shared" si="2958"/>
        <v>0</v>
      </c>
      <c r="DY139" s="374">
        <f t="shared" si="3103"/>
        <v>0</v>
      </c>
      <c r="DZ139" s="304"/>
      <c r="EA139" s="305"/>
      <c r="EB139" s="270">
        <f t="shared" si="2959"/>
        <v>0</v>
      </c>
      <c r="EC139" s="374">
        <f t="shared" si="3104"/>
        <v>0</v>
      </c>
      <c r="ED139" s="304"/>
      <c r="EE139" s="305"/>
      <c r="EF139" s="270">
        <f t="shared" si="2960"/>
        <v>0</v>
      </c>
      <c r="EG139" s="374">
        <f t="shared" si="3105"/>
        <v>0</v>
      </c>
      <c r="EH139" s="304"/>
      <c r="EI139" s="305"/>
      <c r="EJ139" s="270">
        <f t="shared" si="2961"/>
        <v>0</v>
      </c>
      <c r="EK139" s="374">
        <f t="shared" si="3106"/>
        <v>0</v>
      </c>
      <c r="EL139" s="304"/>
      <c r="EM139" s="305"/>
      <c r="EN139" s="270">
        <f t="shared" si="2962"/>
        <v>0</v>
      </c>
      <c r="EO139" s="374">
        <f t="shared" si="3107"/>
        <v>0</v>
      </c>
      <c r="EP139" s="304"/>
      <c r="EQ139" s="305"/>
      <c r="ER139" s="270">
        <f t="shared" si="2963"/>
        <v>0</v>
      </c>
      <c r="ES139" s="374">
        <f t="shared" si="3108"/>
        <v>0</v>
      </c>
      <c r="ET139" s="324">
        <f t="shared" si="2226"/>
        <v>0</v>
      </c>
      <c r="EU139" s="304"/>
      <c r="EV139" s="305"/>
      <c r="EW139" s="270">
        <f t="shared" si="2964"/>
        <v>0</v>
      </c>
      <c r="EX139" s="374">
        <f t="shared" si="3109"/>
        <v>0</v>
      </c>
      <c r="EY139" s="304"/>
      <c r="EZ139" s="305"/>
      <c r="FA139" s="270">
        <f t="shared" si="2965"/>
        <v>0</v>
      </c>
      <c r="FB139" s="374">
        <f t="shared" si="3110"/>
        <v>0</v>
      </c>
      <c r="FC139" s="304"/>
      <c r="FD139" s="305"/>
      <c r="FE139" s="270">
        <f t="shared" si="2966"/>
        <v>0</v>
      </c>
      <c r="FF139" s="374">
        <f t="shared" si="3111"/>
        <v>0</v>
      </c>
      <c r="FG139" s="304"/>
      <c r="FH139" s="305"/>
      <c r="FI139" s="270">
        <f t="shared" si="2967"/>
        <v>0</v>
      </c>
      <c r="FJ139" s="374">
        <f t="shared" si="3112"/>
        <v>0</v>
      </c>
      <c r="FK139" s="304"/>
      <c r="FL139" s="305"/>
      <c r="FM139" s="270">
        <f t="shared" si="2968"/>
        <v>0</v>
      </c>
      <c r="FN139" s="374">
        <f t="shared" si="3113"/>
        <v>0</v>
      </c>
      <c r="FO139" s="304"/>
      <c r="FP139" s="305"/>
      <c r="FQ139" s="270">
        <f t="shared" si="2969"/>
        <v>0</v>
      </c>
      <c r="FR139" s="374">
        <f t="shared" si="3114"/>
        <v>0</v>
      </c>
      <c r="FS139" s="304"/>
      <c r="FT139" s="305"/>
      <c r="FU139" s="270">
        <f t="shared" si="2970"/>
        <v>0</v>
      </c>
      <c r="FV139" s="374">
        <f t="shared" si="3115"/>
        <v>0</v>
      </c>
      <c r="FW139" s="304"/>
      <c r="FX139" s="305"/>
      <c r="FY139" s="270">
        <f t="shared" si="2971"/>
        <v>0</v>
      </c>
      <c r="FZ139" s="374">
        <f t="shared" si="3116"/>
        <v>0</v>
      </c>
      <c r="GA139" s="304"/>
      <c r="GB139" s="305"/>
      <c r="GC139" s="270">
        <f t="shared" si="2972"/>
        <v>0</v>
      </c>
      <c r="GD139" s="374">
        <f t="shared" si="3117"/>
        <v>0</v>
      </c>
      <c r="GE139" s="304"/>
      <c r="GF139" s="305"/>
      <c r="GG139" s="270">
        <f t="shared" si="2973"/>
        <v>0</v>
      </c>
      <c r="GH139" s="374">
        <f t="shared" si="3118"/>
        <v>0</v>
      </c>
      <c r="GI139" s="304"/>
      <c r="GJ139" s="305"/>
      <c r="GK139" s="270">
        <f t="shared" si="2974"/>
        <v>0</v>
      </c>
      <c r="GL139" s="374">
        <f t="shared" si="3119"/>
        <v>0</v>
      </c>
      <c r="GM139" s="304"/>
      <c r="GN139" s="305"/>
      <c r="GO139" s="270">
        <f t="shared" si="2975"/>
        <v>0</v>
      </c>
      <c r="GP139" s="374">
        <f t="shared" si="3120"/>
        <v>0</v>
      </c>
      <c r="GQ139" s="324">
        <f t="shared" si="2227"/>
        <v>0</v>
      </c>
      <c r="GR139" s="304"/>
      <c r="GS139" s="305"/>
      <c r="GT139" s="270">
        <f t="shared" si="2976"/>
        <v>0</v>
      </c>
      <c r="GU139" s="374">
        <f t="shared" si="3121"/>
        <v>0</v>
      </c>
      <c r="GV139" s="304"/>
      <c r="GW139" s="305"/>
      <c r="GX139" s="270">
        <f t="shared" si="2977"/>
        <v>0</v>
      </c>
      <c r="GY139" s="374">
        <f t="shared" si="3122"/>
        <v>0</v>
      </c>
      <c r="GZ139" s="304"/>
      <c r="HA139" s="305"/>
      <c r="HB139" s="270">
        <f t="shared" si="2978"/>
        <v>0</v>
      </c>
      <c r="HC139" s="374">
        <f t="shared" si="3123"/>
        <v>0</v>
      </c>
      <c r="HD139" s="304"/>
      <c r="HE139" s="305"/>
      <c r="HF139" s="270">
        <f t="shared" si="2979"/>
        <v>0</v>
      </c>
      <c r="HG139" s="374">
        <f t="shared" si="3124"/>
        <v>0</v>
      </c>
      <c r="HH139" s="304"/>
      <c r="HI139" s="305"/>
      <c r="HJ139" s="270">
        <f t="shared" si="2980"/>
        <v>0</v>
      </c>
      <c r="HK139" s="374">
        <f t="shared" si="3125"/>
        <v>0</v>
      </c>
      <c r="HL139" s="304"/>
      <c r="HM139" s="305"/>
      <c r="HN139" s="270">
        <f t="shared" si="2981"/>
        <v>0</v>
      </c>
      <c r="HO139" s="374">
        <f t="shared" si="3126"/>
        <v>0</v>
      </c>
      <c r="HP139" s="304"/>
      <c r="HQ139" s="305"/>
      <c r="HR139" s="270">
        <f t="shared" si="2982"/>
        <v>0</v>
      </c>
      <c r="HS139" s="374">
        <f t="shared" si="3127"/>
        <v>0</v>
      </c>
      <c r="HT139" s="304"/>
      <c r="HU139" s="305"/>
      <c r="HV139" s="270">
        <f t="shared" si="2983"/>
        <v>0</v>
      </c>
      <c r="HW139" s="374">
        <f t="shared" si="3128"/>
        <v>0</v>
      </c>
      <c r="HX139" s="304"/>
      <c r="HY139" s="305"/>
      <c r="HZ139" s="270">
        <f t="shared" si="2984"/>
        <v>0</v>
      </c>
      <c r="IA139" s="374">
        <f t="shared" si="3129"/>
        <v>0</v>
      </c>
      <c r="IB139" s="304"/>
      <c r="IC139" s="305"/>
      <c r="ID139" s="270">
        <f t="shared" si="2985"/>
        <v>0</v>
      </c>
      <c r="IE139" s="374">
        <f t="shared" si="3130"/>
        <v>0</v>
      </c>
      <c r="IF139" s="304"/>
      <c r="IG139" s="305"/>
      <c r="IH139" s="270">
        <f t="shared" si="2986"/>
        <v>0</v>
      </c>
      <c r="II139" s="374">
        <f t="shared" si="3131"/>
        <v>0</v>
      </c>
      <c r="IJ139" s="304"/>
      <c r="IK139" s="305"/>
      <c r="IL139" s="270">
        <f t="shared" si="2987"/>
        <v>0</v>
      </c>
      <c r="IM139" s="374">
        <f t="shared" si="3132"/>
        <v>0</v>
      </c>
      <c r="IN139" s="324">
        <f t="shared" si="2228"/>
        <v>0</v>
      </c>
      <c r="IO139" s="304"/>
      <c r="IP139" s="305"/>
      <c r="IQ139" s="270">
        <f t="shared" si="2988"/>
        <v>0</v>
      </c>
      <c r="IR139" s="374">
        <f t="shared" si="3133"/>
        <v>0</v>
      </c>
      <c r="IS139" s="304"/>
      <c r="IT139" s="305"/>
      <c r="IU139" s="270">
        <f t="shared" si="2989"/>
        <v>0</v>
      </c>
      <c r="IV139" s="374">
        <f t="shared" si="3134"/>
        <v>0</v>
      </c>
      <c r="IW139" s="304"/>
      <c r="IX139" s="305"/>
      <c r="IY139" s="270">
        <f t="shared" si="2990"/>
        <v>0</v>
      </c>
      <c r="IZ139" s="374">
        <f t="shared" si="3135"/>
        <v>0</v>
      </c>
      <c r="JA139" s="304"/>
      <c r="JB139" s="305"/>
      <c r="JC139" s="270">
        <f t="shared" si="2991"/>
        <v>0</v>
      </c>
      <c r="JD139" s="374">
        <f t="shared" si="3136"/>
        <v>0</v>
      </c>
      <c r="JE139" s="304"/>
      <c r="JF139" s="305"/>
      <c r="JG139" s="270">
        <f t="shared" si="2992"/>
        <v>0</v>
      </c>
      <c r="JH139" s="374">
        <f t="shared" si="3137"/>
        <v>0</v>
      </c>
      <c r="JI139" s="304"/>
      <c r="JJ139" s="305"/>
      <c r="JK139" s="270">
        <f t="shared" si="2993"/>
        <v>0</v>
      </c>
      <c r="JL139" s="374">
        <f t="shared" si="3138"/>
        <v>0</v>
      </c>
      <c r="JM139" s="304"/>
      <c r="JN139" s="305"/>
      <c r="JO139" s="270">
        <f t="shared" si="2994"/>
        <v>0</v>
      </c>
      <c r="JP139" s="374">
        <f t="shared" si="3139"/>
        <v>0</v>
      </c>
      <c r="JQ139" s="304"/>
      <c r="JR139" s="305"/>
      <c r="JS139" s="270">
        <f t="shared" si="2995"/>
        <v>0</v>
      </c>
      <c r="JT139" s="374">
        <f t="shared" si="3140"/>
        <v>0</v>
      </c>
      <c r="JU139" s="304"/>
      <c r="JV139" s="305"/>
      <c r="JW139" s="270">
        <f t="shared" si="2996"/>
        <v>0</v>
      </c>
      <c r="JX139" s="374">
        <f t="shared" si="3141"/>
        <v>0</v>
      </c>
      <c r="JY139" s="304"/>
      <c r="JZ139" s="305"/>
      <c r="KA139" s="270">
        <f t="shared" si="2997"/>
        <v>0</v>
      </c>
      <c r="KB139" s="374">
        <f t="shared" si="3142"/>
        <v>0</v>
      </c>
      <c r="KC139" s="304"/>
      <c r="KD139" s="305"/>
      <c r="KE139" s="270">
        <f t="shared" si="2998"/>
        <v>0</v>
      </c>
      <c r="KF139" s="374">
        <f t="shared" si="3143"/>
        <v>0</v>
      </c>
      <c r="KG139" s="304"/>
      <c r="KH139" s="305"/>
      <c r="KI139" s="270">
        <f t="shared" si="2999"/>
        <v>0</v>
      </c>
      <c r="KJ139" s="374">
        <f t="shared" si="3144"/>
        <v>0</v>
      </c>
      <c r="KK139" s="324">
        <f t="shared" si="2229"/>
        <v>0</v>
      </c>
      <c r="KL139" s="304"/>
      <c r="KM139" s="305"/>
      <c r="KN139" s="270">
        <f t="shared" si="3000"/>
        <v>0</v>
      </c>
      <c r="KO139" s="374">
        <f t="shared" si="3145"/>
        <v>0</v>
      </c>
      <c r="KP139" s="304"/>
      <c r="KQ139" s="305"/>
      <c r="KR139" s="270">
        <f t="shared" si="3001"/>
        <v>0</v>
      </c>
      <c r="KS139" s="374">
        <f t="shared" si="3146"/>
        <v>0</v>
      </c>
      <c r="KT139" s="304"/>
      <c r="KU139" s="305"/>
      <c r="KV139" s="270">
        <f t="shared" si="3002"/>
        <v>0</v>
      </c>
      <c r="KW139" s="374">
        <f t="shared" si="3147"/>
        <v>0</v>
      </c>
      <c r="KX139" s="304"/>
      <c r="KY139" s="305"/>
      <c r="KZ139" s="270">
        <f t="shared" si="3003"/>
        <v>0</v>
      </c>
      <c r="LA139" s="374">
        <f t="shared" si="3148"/>
        <v>0</v>
      </c>
      <c r="LB139" s="304"/>
      <c r="LC139" s="305"/>
      <c r="LD139" s="270">
        <f t="shared" si="3004"/>
        <v>0</v>
      </c>
      <c r="LE139" s="374">
        <f t="shared" si="3149"/>
        <v>0</v>
      </c>
      <c r="LF139" s="304"/>
      <c r="LG139" s="305"/>
      <c r="LH139" s="270">
        <f t="shared" si="3005"/>
        <v>0</v>
      </c>
      <c r="LI139" s="374">
        <f t="shared" si="3150"/>
        <v>0</v>
      </c>
      <c r="LJ139" s="304"/>
      <c r="LK139" s="305"/>
      <c r="LL139" s="270">
        <f t="shared" si="3006"/>
        <v>0</v>
      </c>
      <c r="LM139" s="374">
        <f t="shared" si="3151"/>
        <v>0</v>
      </c>
      <c r="LN139" s="304"/>
      <c r="LO139" s="305"/>
      <c r="LP139" s="270">
        <f t="shared" si="3007"/>
        <v>0</v>
      </c>
      <c r="LQ139" s="374">
        <f t="shared" si="3152"/>
        <v>0</v>
      </c>
      <c r="LR139" s="304"/>
      <c r="LS139" s="305"/>
      <c r="LT139" s="270">
        <f t="shared" si="3008"/>
        <v>0</v>
      </c>
      <c r="LU139" s="374">
        <f t="shared" si="3153"/>
        <v>0</v>
      </c>
      <c r="LV139" s="304"/>
      <c r="LW139" s="305"/>
      <c r="LX139" s="270">
        <f t="shared" si="3009"/>
        <v>0</v>
      </c>
      <c r="LY139" s="374">
        <f t="shared" si="3154"/>
        <v>0</v>
      </c>
      <c r="LZ139" s="304"/>
      <c r="MA139" s="305"/>
      <c r="MB139" s="270">
        <f t="shared" si="3010"/>
        <v>0</v>
      </c>
      <c r="MC139" s="374">
        <f t="shared" si="3155"/>
        <v>0</v>
      </c>
      <c r="MD139" s="304"/>
      <c r="ME139" s="305"/>
      <c r="MF139" s="270">
        <f t="shared" si="3011"/>
        <v>0</v>
      </c>
      <c r="MG139" s="374">
        <f t="shared" si="3156"/>
        <v>0</v>
      </c>
      <c r="MH139" s="324">
        <f t="shared" si="2230"/>
        <v>0</v>
      </c>
      <c r="MI139" s="304"/>
      <c r="MJ139" s="305"/>
      <c r="MK139" s="270">
        <f t="shared" si="3012"/>
        <v>0</v>
      </c>
      <c r="ML139" s="374">
        <f t="shared" si="3157"/>
        <v>0</v>
      </c>
      <c r="MM139" s="304"/>
      <c r="MN139" s="305"/>
      <c r="MO139" s="270">
        <f t="shared" si="3013"/>
        <v>0</v>
      </c>
      <c r="MP139" s="374">
        <f t="shared" si="3158"/>
        <v>0</v>
      </c>
      <c r="MQ139" s="304"/>
      <c r="MR139" s="305"/>
      <c r="MS139" s="270">
        <f t="shared" si="3014"/>
        <v>0</v>
      </c>
      <c r="MT139" s="374">
        <f t="shared" si="3159"/>
        <v>0</v>
      </c>
      <c r="MU139" s="304"/>
      <c r="MV139" s="305"/>
      <c r="MW139" s="270">
        <f t="shared" si="3015"/>
        <v>0</v>
      </c>
      <c r="MX139" s="374">
        <f t="shared" si="3160"/>
        <v>0</v>
      </c>
      <c r="MY139" s="304"/>
      <c r="MZ139" s="305"/>
      <c r="NA139" s="270">
        <f t="shared" si="3016"/>
        <v>0</v>
      </c>
      <c r="NB139" s="374">
        <f t="shared" si="3161"/>
        <v>0</v>
      </c>
      <c r="NC139" s="304"/>
      <c r="ND139" s="305"/>
      <c r="NE139" s="270">
        <f t="shared" si="3017"/>
        <v>0</v>
      </c>
      <c r="NF139" s="374">
        <f t="shared" si="3162"/>
        <v>0</v>
      </c>
      <c r="NG139" s="304"/>
      <c r="NH139" s="305"/>
      <c r="NI139" s="270">
        <f t="shared" si="3018"/>
        <v>0</v>
      </c>
      <c r="NJ139" s="374">
        <f t="shared" si="3163"/>
        <v>0</v>
      </c>
      <c r="NK139" s="304"/>
      <c r="NL139" s="305"/>
      <c r="NM139" s="270">
        <f t="shared" si="3019"/>
        <v>0</v>
      </c>
      <c r="NN139" s="374">
        <f t="shared" si="3164"/>
        <v>0</v>
      </c>
      <c r="NO139" s="304"/>
      <c r="NP139" s="305"/>
      <c r="NQ139" s="270">
        <f t="shared" si="3020"/>
        <v>0</v>
      </c>
      <c r="NR139" s="374">
        <f t="shared" si="3165"/>
        <v>0</v>
      </c>
      <c r="NS139" s="304"/>
      <c r="NT139" s="305"/>
      <c r="NU139" s="270">
        <f t="shared" si="3021"/>
        <v>0</v>
      </c>
      <c r="NV139" s="374">
        <f t="shared" si="3166"/>
        <v>0</v>
      </c>
      <c r="NW139" s="304"/>
      <c r="NX139" s="305"/>
      <c r="NY139" s="270">
        <f t="shared" si="3022"/>
        <v>0</v>
      </c>
      <c r="NZ139" s="374">
        <f t="shared" si="3167"/>
        <v>0</v>
      </c>
      <c r="OA139" s="304"/>
      <c r="OB139" s="305"/>
      <c r="OC139" s="270">
        <f t="shared" si="3023"/>
        <v>0</v>
      </c>
      <c r="OD139" s="374">
        <f t="shared" si="3168"/>
        <v>0</v>
      </c>
      <c r="OE139" s="324">
        <f t="shared" si="2231"/>
        <v>0</v>
      </c>
      <c r="OF139" s="304"/>
      <c r="OG139" s="305"/>
      <c r="OH139" s="270">
        <f t="shared" si="3024"/>
        <v>0</v>
      </c>
      <c r="OI139" s="374">
        <f t="shared" si="3169"/>
        <v>0</v>
      </c>
      <c r="OJ139" s="304"/>
      <c r="OK139" s="305"/>
      <c r="OL139" s="270">
        <f t="shared" si="3025"/>
        <v>0</v>
      </c>
      <c r="OM139" s="374">
        <f t="shared" si="3170"/>
        <v>0</v>
      </c>
      <c r="ON139" s="304"/>
      <c r="OO139" s="305"/>
      <c r="OP139" s="270">
        <f t="shared" si="3026"/>
        <v>0</v>
      </c>
      <c r="OQ139" s="374">
        <f t="shared" si="3171"/>
        <v>0</v>
      </c>
      <c r="OR139" s="304"/>
      <c r="OS139" s="305"/>
      <c r="OT139" s="270">
        <f t="shared" si="3027"/>
        <v>0</v>
      </c>
      <c r="OU139" s="374">
        <f t="shared" si="3172"/>
        <v>0</v>
      </c>
      <c r="OV139" s="304"/>
      <c r="OW139" s="305"/>
      <c r="OX139" s="270">
        <f t="shared" si="3028"/>
        <v>0</v>
      </c>
      <c r="OY139" s="374">
        <f t="shared" si="3173"/>
        <v>0</v>
      </c>
      <c r="OZ139" s="304"/>
      <c r="PA139" s="305"/>
      <c r="PB139" s="270">
        <f t="shared" si="3029"/>
        <v>0</v>
      </c>
      <c r="PC139" s="374">
        <f t="shared" si="3174"/>
        <v>0</v>
      </c>
      <c r="PD139" s="304"/>
      <c r="PE139" s="305"/>
      <c r="PF139" s="270">
        <f t="shared" si="3030"/>
        <v>0</v>
      </c>
      <c r="PG139" s="374">
        <f t="shared" si="3175"/>
        <v>0</v>
      </c>
      <c r="PH139" s="304"/>
      <c r="PI139" s="305"/>
      <c r="PJ139" s="270">
        <f t="shared" si="3031"/>
        <v>0</v>
      </c>
      <c r="PK139" s="374">
        <f t="shared" si="3176"/>
        <v>0</v>
      </c>
      <c r="PL139" s="304"/>
      <c r="PM139" s="305"/>
      <c r="PN139" s="270">
        <f t="shared" si="3032"/>
        <v>0</v>
      </c>
      <c r="PO139" s="374">
        <f t="shared" si="3177"/>
        <v>0</v>
      </c>
      <c r="PP139" s="304"/>
      <c r="PQ139" s="305"/>
      <c r="PR139" s="270">
        <f t="shared" si="3033"/>
        <v>0</v>
      </c>
      <c r="PS139" s="374">
        <f t="shared" si="3178"/>
        <v>0</v>
      </c>
      <c r="PT139" s="304"/>
      <c r="PU139" s="305"/>
      <c r="PV139" s="270">
        <f t="shared" si="3034"/>
        <v>0</v>
      </c>
      <c r="PW139" s="374">
        <f t="shared" si="3179"/>
        <v>0</v>
      </c>
      <c r="PX139" s="304"/>
      <c r="PY139" s="305"/>
      <c r="PZ139" s="270">
        <f t="shared" si="3035"/>
        <v>0</v>
      </c>
      <c r="QA139" s="374">
        <f t="shared" si="3180"/>
        <v>0</v>
      </c>
      <c r="QB139" s="324">
        <f t="shared" si="2232"/>
        <v>0</v>
      </c>
      <c r="QC139" s="304"/>
      <c r="QD139" s="305"/>
      <c r="QE139" s="270">
        <f t="shared" si="3036"/>
        <v>0</v>
      </c>
      <c r="QF139" s="374">
        <f t="shared" si="3181"/>
        <v>0</v>
      </c>
      <c r="QG139" s="304"/>
      <c r="QH139" s="305"/>
      <c r="QI139" s="270">
        <f t="shared" si="3037"/>
        <v>0</v>
      </c>
      <c r="QJ139" s="374">
        <f t="shared" si="3182"/>
        <v>0</v>
      </c>
      <c r="QK139" s="304"/>
      <c r="QL139" s="305"/>
      <c r="QM139" s="270">
        <f t="shared" si="3038"/>
        <v>0</v>
      </c>
      <c r="QN139" s="374">
        <f t="shared" si="3183"/>
        <v>0</v>
      </c>
      <c r="QO139" s="304"/>
      <c r="QP139" s="305"/>
      <c r="QQ139" s="270">
        <f t="shared" si="3039"/>
        <v>0</v>
      </c>
      <c r="QR139" s="374">
        <f t="shared" si="3184"/>
        <v>0</v>
      </c>
      <c r="QS139" s="304"/>
      <c r="QT139" s="305"/>
      <c r="QU139" s="270">
        <f t="shared" si="3040"/>
        <v>0</v>
      </c>
      <c r="QV139" s="374">
        <f t="shared" si="3185"/>
        <v>0</v>
      </c>
      <c r="QW139" s="304"/>
      <c r="QX139" s="305"/>
      <c r="QY139" s="270">
        <f t="shared" si="3041"/>
        <v>0</v>
      </c>
      <c r="QZ139" s="374">
        <f t="shared" si="3186"/>
        <v>0</v>
      </c>
      <c r="RA139" s="304"/>
      <c r="RB139" s="305"/>
      <c r="RC139" s="270">
        <f t="shared" si="3042"/>
        <v>0</v>
      </c>
      <c r="RD139" s="374">
        <f t="shared" si="3187"/>
        <v>0</v>
      </c>
      <c r="RE139" s="304"/>
      <c r="RF139" s="305"/>
      <c r="RG139" s="270">
        <f t="shared" si="3043"/>
        <v>0</v>
      </c>
      <c r="RH139" s="374">
        <f t="shared" si="3188"/>
        <v>0</v>
      </c>
      <c r="RI139" s="304"/>
      <c r="RJ139" s="305"/>
      <c r="RK139" s="270">
        <f t="shared" si="3044"/>
        <v>0</v>
      </c>
      <c r="RL139" s="374">
        <f t="shared" si="3189"/>
        <v>0</v>
      </c>
      <c r="RM139" s="304"/>
      <c r="RN139" s="305"/>
      <c r="RO139" s="270">
        <f t="shared" si="3045"/>
        <v>0</v>
      </c>
      <c r="RP139" s="374">
        <f t="shared" si="3190"/>
        <v>0</v>
      </c>
      <c r="RQ139" s="304"/>
      <c r="RR139" s="305"/>
      <c r="RS139" s="270">
        <f t="shared" si="3046"/>
        <v>0</v>
      </c>
      <c r="RT139" s="374">
        <f t="shared" si="3191"/>
        <v>0</v>
      </c>
      <c r="RU139" s="304"/>
      <c r="RV139" s="305"/>
      <c r="RW139" s="270">
        <f t="shared" si="3047"/>
        <v>0</v>
      </c>
      <c r="RX139" s="374">
        <f t="shared" si="3192"/>
        <v>0</v>
      </c>
      <c r="RY139" s="324">
        <f t="shared" si="2233"/>
        <v>0</v>
      </c>
      <c r="RZ139" s="304"/>
      <c r="SA139" s="305"/>
      <c r="SB139" s="270">
        <f t="shared" si="3048"/>
        <v>0</v>
      </c>
      <c r="SC139" s="374">
        <f t="shared" si="3193"/>
        <v>0</v>
      </c>
      <c r="SD139" s="304"/>
      <c r="SE139" s="305"/>
      <c r="SF139" s="270">
        <f t="shared" si="3049"/>
        <v>0</v>
      </c>
      <c r="SG139" s="374">
        <f t="shared" si="3194"/>
        <v>0</v>
      </c>
      <c r="SH139" s="304"/>
      <c r="SI139" s="305"/>
      <c r="SJ139" s="270">
        <f t="shared" si="3050"/>
        <v>0</v>
      </c>
      <c r="SK139" s="374">
        <f t="shared" si="3195"/>
        <v>0</v>
      </c>
      <c r="SL139" s="304"/>
      <c r="SM139" s="305"/>
      <c r="SN139" s="270">
        <f t="shared" si="3051"/>
        <v>0</v>
      </c>
      <c r="SO139" s="374">
        <f t="shared" si="3196"/>
        <v>0</v>
      </c>
      <c r="SP139" s="304"/>
      <c r="SQ139" s="305"/>
      <c r="SR139" s="270">
        <f t="shared" si="3052"/>
        <v>0</v>
      </c>
      <c r="SS139" s="374">
        <f t="shared" si="3197"/>
        <v>0</v>
      </c>
      <c r="ST139" s="304"/>
      <c r="SU139" s="305"/>
      <c r="SV139" s="270">
        <f t="shared" si="3053"/>
        <v>0</v>
      </c>
      <c r="SW139" s="374">
        <f t="shared" si="3198"/>
        <v>0</v>
      </c>
      <c r="SX139" s="304"/>
      <c r="SY139" s="305"/>
      <c r="SZ139" s="270">
        <f t="shared" si="3054"/>
        <v>0</v>
      </c>
      <c r="TA139" s="374">
        <f t="shared" si="3199"/>
        <v>0</v>
      </c>
      <c r="TB139" s="304"/>
      <c r="TC139" s="305"/>
      <c r="TD139" s="270">
        <f t="shared" si="3055"/>
        <v>0</v>
      </c>
      <c r="TE139" s="374">
        <f t="shared" si="3200"/>
        <v>0</v>
      </c>
      <c r="TF139" s="304"/>
      <c r="TG139" s="305"/>
      <c r="TH139" s="270">
        <f t="shared" si="3056"/>
        <v>0</v>
      </c>
      <c r="TI139" s="374">
        <f t="shared" si="3201"/>
        <v>0</v>
      </c>
      <c r="TJ139" s="304"/>
      <c r="TK139" s="305"/>
      <c r="TL139" s="270">
        <f t="shared" si="3057"/>
        <v>0</v>
      </c>
      <c r="TM139" s="374">
        <f t="shared" si="3202"/>
        <v>0</v>
      </c>
      <c r="TN139" s="304"/>
      <c r="TO139" s="305"/>
      <c r="TP139" s="270">
        <f t="shared" si="3058"/>
        <v>0</v>
      </c>
      <c r="TQ139" s="374">
        <f t="shared" si="3203"/>
        <v>0</v>
      </c>
      <c r="TR139" s="304"/>
      <c r="TS139" s="305"/>
      <c r="TT139" s="270">
        <f t="shared" si="3059"/>
        <v>0</v>
      </c>
      <c r="TU139" s="374">
        <f t="shared" si="3204"/>
        <v>0</v>
      </c>
      <c r="TV139" s="324">
        <f t="shared" si="2234"/>
        <v>0</v>
      </c>
      <c r="TW139" s="304"/>
      <c r="TX139" s="305"/>
      <c r="TY139" s="270">
        <f t="shared" si="3060"/>
        <v>0</v>
      </c>
      <c r="TZ139" s="374">
        <f t="shared" si="3205"/>
        <v>0</v>
      </c>
      <c r="UA139" s="304"/>
      <c r="UB139" s="305"/>
      <c r="UC139" s="270">
        <f t="shared" si="3061"/>
        <v>0</v>
      </c>
      <c r="UD139" s="374">
        <f t="shared" si="3206"/>
        <v>0</v>
      </c>
      <c r="UE139" s="304"/>
      <c r="UF139" s="305"/>
      <c r="UG139" s="270">
        <f t="shared" si="3062"/>
        <v>0</v>
      </c>
      <c r="UH139" s="374">
        <f t="shared" si="3207"/>
        <v>0</v>
      </c>
      <c r="UI139" s="304"/>
      <c r="UJ139" s="305"/>
      <c r="UK139" s="270">
        <f t="shared" si="3063"/>
        <v>0</v>
      </c>
      <c r="UL139" s="374">
        <f t="shared" si="3208"/>
        <v>0</v>
      </c>
      <c r="UM139" s="304"/>
      <c r="UN139" s="305"/>
      <c r="UO139" s="270">
        <f t="shared" si="3064"/>
        <v>0</v>
      </c>
      <c r="UP139" s="374">
        <f t="shared" si="3209"/>
        <v>0</v>
      </c>
      <c r="UQ139" s="304"/>
      <c r="UR139" s="305"/>
      <c r="US139" s="270">
        <f t="shared" si="3065"/>
        <v>0</v>
      </c>
      <c r="UT139" s="374">
        <f t="shared" si="3210"/>
        <v>0</v>
      </c>
      <c r="UU139" s="304"/>
      <c r="UV139" s="305"/>
      <c r="UW139" s="270">
        <f t="shared" si="3066"/>
        <v>0</v>
      </c>
      <c r="UX139" s="374">
        <f t="shared" si="3211"/>
        <v>0</v>
      </c>
      <c r="UY139" s="304"/>
      <c r="UZ139" s="305"/>
      <c r="VA139" s="270">
        <f t="shared" si="3067"/>
        <v>0</v>
      </c>
      <c r="VB139" s="374">
        <f t="shared" si="3212"/>
        <v>0</v>
      </c>
      <c r="VC139" s="304"/>
      <c r="VD139" s="305"/>
      <c r="VE139" s="270">
        <f t="shared" si="3068"/>
        <v>0</v>
      </c>
      <c r="VF139" s="374">
        <f t="shared" si="3213"/>
        <v>0</v>
      </c>
      <c r="VG139" s="304"/>
      <c r="VH139" s="305"/>
      <c r="VI139" s="270">
        <f t="shared" si="3069"/>
        <v>0</v>
      </c>
      <c r="VJ139" s="374">
        <f t="shared" si="3214"/>
        <v>0</v>
      </c>
      <c r="VK139" s="304"/>
      <c r="VL139" s="305"/>
      <c r="VM139" s="270">
        <f t="shared" si="3070"/>
        <v>0</v>
      </c>
      <c r="VN139" s="374">
        <f t="shared" si="3215"/>
        <v>0</v>
      </c>
      <c r="VO139" s="304"/>
      <c r="VP139" s="305"/>
      <c r="VQ139" s="270">
        <f t="shared" si="3071"/>
        <v>0</v>
      </c>
      <c r="VR139" s="374">
        <f t="shared" si="3216"/>
        <v>0</v>
      </c>
      <c r="VS139" s="324">
        <f t="shared" si="2235"/>
        <v>0</v>
      </c>
      <c r="VT139" s="304"/>
      <c r="VU139" s="305"/>
      <c r="VV139" s="270">
        <f t="shared" si="3072"/>
        <v>0</v>
      </c>
      <c r="VW139" s="374">
        <f t="shared" si="3217"/>
        <v>0</v>
      </c>
      <c r="VX139" s="304"/>
      <c r="VY139" s="305"/>
      <c r="VZ139" s="270">
        <f t="shared" si="3073"/>
        <v>0</v>
      </c>
      <c r="WA139" s="374">
        <f t="shared" si="3218"/>
        <v>0</v>
      </c>
      <c r="WB139" s="304"/>
      <c r="WC139" s="305"/>
      <c r="WD139" s="270">
        <f t="shared" si="3074"/>
        <v>0</v>
      </c>
      <c r="WE139" s="374">
        <f t="shared" si="3219"/>
        <v>0</v>
      </c>
      <c r="WF139" s="304"/>
      <c r="WG139" s="305"/>
      <c r="WH139" s="270">
        <f t="shared" si="3075"/>
        <v>0</v>
      </c>
      <c r="WI139" s="374">
        <f t="shared" si="3220"/>
        <v>0</v>
      </c>
      <c r="WJ139" s="304"/>
      <c r="WK139" s="305"/>
      <c r="WL139" s="270">
        <f t="shared" si="3076"/>
        <v>0</v>
      </c>
      <c r="WM139" s="374">
        <f t="shared" si="3221"/>
        <v>0</v>
      </c>
      <c r="WN139" s="304"/>
      <c r="WO139" s="305"/>
      <c r="WP139" s="270">
        <f t="shared" si="3077"/>
        <v>0</v>
      </c>
      <c r="WQ139" s="374">
        <f t="shared" si="3222"/>
        <v>0</v>
      </c>
      <c r="WR139" s="304"/>
      <c r="WS139" s="305"/>
      <c r="WT139" s="270">
        <f t="shared" si="3078"/>
        <v>0</v>
      </c>
      <c r="WU139" s="374">
        <f t="shared" si="3223"/>
        <v>0</v>
      </c>
      <c r="WV139" s="304"/>
      <c r="WW139" s="305"/>
      <c r="WX139" s="270">
        <f t="shared" si="3079"/>
        <v>0</v>
      </c>
      <c r="WY139" s="374">
        <f t="shared" si="3224"/>
        <v>0</v>
      </c>
      <c r="WZ139" s="304"/>
      <c r="XA139" s="305"/>
      <c r="XB139" s="270">
        <f t="shared" si="3080"/>
        <v>0</v>
      </c>
      <c r="XC139" s="374">
        <f t="shared" si="3225"/>
        <v>0</v>
      </c>
      <c r="XD139" s="304"/>
      <c r="XE139" s="305"/>
      <c r="XF139" s="270">
        <f t="shared" si="3081"/>
        <v>0</v>
      </c>
      <c r="XG139" s="374">
        <f t="shared" si="3226"/>
        <v>0</v>
      </c>
      <c r="XH139" s="304"/>
      <c r="XI139" s="305"/>
      <c r="XJ139" s="270">
        <f t="shared" si="3082"/>
        <v>0</v>
      </c>
      <c r="XK139" s="374">
        <f t="shared" si="3227"/>
        <v>0</v>
      </c>
      <c r="XL139" s="304"/>
      <c r="XM139" s="305"/>
      <c r="XN139" s="270">
        <f t="shared" si="3083"/>
        <v>0</v>
      </c>
      <c r="XO139" s="374">
        <f t="shared" si="3228"/>
        <v>0</v>
      </c>
      <c r="XP139" s="324">
        <f t="shared" si="2236"/>
        <v>0</v>
      </c>
      <c r="XQ139" s="304"/>
      <c r="XR139" s="305"/>
      <c r="XS139" s="270">
        <f t="shared" si="3084"/>
        <v>0</v>
      </c>
      <c r="XT139" s="374">
        <f t="shared" si="3229"/>
        <v>0</v>
      </c>
      <c r="XU139" s="304"/>
      <c r="XV139" s="305"/>
      <c r="XW139" s="270">
        <f t="shared" si="3085"/>
        <v>0</v>
      </c>
      <c r="XX139" s="374">
        <f t="shared" si="3230"/>
        <v>0</v>
      </c>
      <c r="XY139" s="304"/>
      <c r="XZ139" s="305"/>
      <c r="YA139" s="270">
        <f t="shared" si="3086"/>
        <v>0</v>
      </c>
      <c r="YB139" s="374">
        <f t="shared" si="3231"/>
        <v>0</v>
      </c>
      <c r="YC139" s="304"/>
      <c r="YD139" s="305"/>
      <c r="YE139" s="270">
        <f t="shared" si="3087"/>
        <v>0</v>
      </c>
      <c r="YF139" s="374">
        <f t="shared" si="3232"/>
        <v>0</v>
      </c>
      <c r="YG139" s="304"/>
      <c r="YH139" s="305"/>
      <c r="YI139" s="270">
        <f t="shared" si="3088"/>
        <v>0</v>
      </c>
      <c r="YJ139" s="374">
        <f t="shared" si="3233"/>
        <v>0</v>
      </c>
      <c r="YK139" s="304"/>
      <c r="YL139" s="305"/>
      <c r="YM139" s="270">
        <f t="shared" si="3089"/>
        <v>0</v>
      </c>
      <c r="YN139" s="374">
        <f t="shared" si="3234"/>
        <v>0</v>
      </c>
      <c r="YO139" s="304"/>
      <c r="YP139" s="305"/>
      <c r="YQ139" s="270">
        <f t="shared" si="3090"/>
        <v>0</v>
      </c>
      <c r="YR139" s="374">
        <f t="shared" si="3235"/>
        <v>0</v>
      </c>
      <c r="YS139" s="304"/>
      <c r="YT139" s="305"/>
      <c r="YU139" s="270">
        <f t="shared" si="3091"/>
        <v>0</v>
      </c>
      <c r="YV139" s="374">
        <f t="shared" si="3236"/>
        <v>0</v>
      </c>
      <c r="YW139" s="304"/>
      <c r="YX139" s="305"/>
      <c r="YY139" s="270">
        <f t="shared" si="3092"/>
        <v>0</v>
      </c>
      <c r="YZ139" s="374">
        <f t="shared" si="3237"/>
        <v>0</v>
      </c>
      <c r="ZA139" s="304"/>
      <c r="ZB139" s="305"/>
      <c r="ZC139" s="270">
        <f t="shared" si="3093"/>
        <v>0</v>
      </c>
      <c r="ZD139" s="374">
        <f t="shared" si="3238"/>
        <v>0</v>
      </c>
      <c r="ZE139" s="304"/>
      <c r="ZF139" s="305"/>
      <c r="ZG139" s="270">
        <f t="shared" si="3094"/>
        <v>0</v>
      </c>
      <c r="ZH139" s="374">
        <f t="shared" si="3239"/>
        <v>0</v>
      </c>
      <c r="ZI139" s="304"/>
      <c r="ZJ139" s="305"/>
      <c r="ZK139" s="270">
        <f t="shared" si="3095"/>
        <v>0</v>
      </c>
      <c r="ZL139" s="374">
        <f t="shared" si="3096"/>
        <v>0</v>
      </c>
      <c r="ZM139" s="324">
        <f t="shared" si="2905"/>
        <v>0</v>
      </c>
    </row>
    <row r="140" spans="1:689" hidden="1" outlineLevel="2" x14ac:dyDescent="0.3">
      <c r="A140" s="361">
        <f>B140*'Input sheet'!$C$11</f>
        <v>0.19</v>
      </c>
      <c r="B140" s="362">
        <v>0.19</v>
      </c>
      <c r="C140" s="379" t="str">
        <f>VLOOKUP(CONCATENATE($Z$1,ADDRESS(ROW(),COLUMN(),4)),TRANSL_MAIN[[Key]:[Inhalt]],2,FALSE)</f>
        <v>Association fees</v>
      </c>
      <c r="D140" s="304"/>
      <c r="E140" s="305"/>
      <c r="F140" s="270">
        <f t="shared" si="2906"/>
        <v>0</v>
      </c>
      <c r="G140" s="374">
        <v>0</v>
      </c>
      <c r="H140" s="304"/>
      <c r="I140" s="305"/>
      <c r="J140" s="270">
        <f t="shared" si="2894"/>
        <v>0</v>
      </c>
      <c r="K140" s="374">
        <f t="shared" si="2907"/>
        <v>0</v>
      </c>
      <c r="L140" s="304"/>
      <c r="M140" s="305"/>
      <c r="N140" s="270">
        <f t="shared" si="2908"/>
        <v>0</v>
      </c>
      <c r="O140" s="374">
        <f t="shared" si="2909"/>
        <v>0</v>
      </c>
      <c r="P140" s="304"/>
      <c r="Q140" s="305"/>
      <c r="R140" s="270">
        <f t="shared" si="2910"/>
        <v>0</v>
      </c>
      <c r="S140" s="374">
        <f t="shared" si="2911"/>
        <v>0</v>
      </c>
      <c r="T140" s="304"/>
      <c r="U140" s="305"/>
      <c r="V140" s="270">
        <f t="shared" si="2912"/>
        <v>0</v>
      </c>
      <c r="W140" s="374">
        <f t="shared" si="2913"/>
        <v>0</v>
      </c>
      <c r="X140" s="304"/>
      <c r="Y140" s="305"/>
      <c r="Z140" s="270">
        <f t="shared" si="2914"/>
        <v>0</v>
      </c>
      <c r="AA140" s="374">
        <f t="shared" si="2915"/>
        <v>0</v>
      </c>
      <c r="AB140" s="304"/>
      <c r="AC140" s="305"/>
      <c r="AD140" s="270">
        <f t="shared" si="2916"/>
        <v>0</v>
      </c>
      <c r="AE140" s="374">
        <f t="shared" si="2917"/>
        <v>0</v>
      </c>
      <c r="AF140" s="304"/>
      <c r="AG140" s="305"/>
      <c r="AH140" s="270">
        <f t="shared" si="2918"/>
        <v>0</v>
      </c>
      <c r="AI140" s="374">
        <f t="shared" si="2919"/>
        <v>0</v>
      </c>
      <c r="AJ140" s="304"/>
      <c r="AK140" s="305"/>
      <c r="AL140" s="270">
        <f t="shared" si="2920"/>
        <v>0</v>
      </c>
      <c r="AM140" s="374">
        <f t="shared" si="2921"/>
        <v>0</v>
      </c>
      <c r="AN140" s="304"/>
      <c r="AO140" s="305"/>
      <c r="AP140" s="270">
        <f t="shared" si="2922"/>
        <v>0</v>
      </c>
      <c r="AQ140" s="374">
        <f t="shared" si="2923"/>
        <v>0</v>
      </c>
      <c r="AR140" s="304"/>
      <c r="AS140" s="305"/>
      <c r="AT140" s="270">
        <f t="shared" si="2924"/>
        <v>0</v>
      </c>
      <c r="AU140" s="374">
        <f t="shared" si="2925"/>
        <v>0</v>
      </c>
      <c r="AV140" s="304"/>
      <c r="AW140" s="305"/>
      <c r="AX140" s="270">
        <f t="shared" si="2926"/>
        <v>0</v>
      </c>
      <c r="AY140" s="374">
        <f t="shared" si="2927"/>
        <v>0</v>
      </c>
      <c r="AZ140" s="324">
        <f t="shared" si="2223"/>
        <v>0</v>
      </c>
      <c r="BA140" s="304"/>
      <c r="BB140" s="305"/>
      <c r="BC140" s="270">
        <f t="shared" si="2928"/>
        <v>0</v>
      </c>
      <c r="BD140" s="374">
        <f t="shared" si="2929"/>
        <v>0</v>
      </c>
      <c r="BE140" s="304"/>
      <c r="BF140" s="305"/>
      <c r="BG140" s="270">
        <f t="shared" si="2930"/>
        <v>0</v>
      </c>
      <c r="BH140" s="374">
        <f t="shared" si="2931"/>
        <v>0</v>
      </c>
      <c r="BI140" s="304"/>
      <c r="BJ140" s="305"/>
      <c r="BK140" s="270">
        <f t="shared" si="2932"/>
        <v>0</v>
      </c>
      <c r="BL140" s="374">
        <f t="shared" si="2933"/>
        <v>0</v>
      </c>
      <c r="BM140" s="304"/>
      <c r="BN140" s="305"/>
      <c r="BO140" s="270">
        <f t="shared" si="2934"/>
        <v>0</v>
      </c>
      <c r="BP140" s="374">
        <f t="shared" si="2935"/>
        <v>0</v>
      </c>
      <c r="BQ140" s="304"/>
      <c r="BR140" s="305"/>
      <c r="BS140" s="270">
        <f t="shared" si="2936"/>
        <v>0</v>
      </c>
      <c r="BT140" s="374">
        <f t="shared" si="2937"/>
        <v>0</v>
      </c>
      <c r="BU140" s="304"/>
      <c r="BV140" s="305"/>
      <c r="BW140" s="270">
        <f t="shared" si="2938"/>
        <v>0</v>
      </c>
      <c r="BX140" s="374">
        <f t="shared" si="2939"/>
        <v>0</v>
      </c>
      <c r="BY140" s="304"/>
      <c r="BZ140" s="305"/>
      <c r="CA140" s="270">
        <f t="shared" si="2940"/>
        <v>0</v>
      </c>
      <c r="CB140" s="374">
        <f t="shared" si="2941"/>
        <v>0</v>
      </c>
      <c r="CC140" s="304"/>
      <c r="CD140" s="305"/>
      <c r="CE140" s="270">
        <f t="shared" si="2942"/>
        <v>0</v>
      </c>
      <c r="CF140" s="374">
        <f t="shared" si="2943"/>
        <v>0</v>
      </c>
      <c r="CG140" s="304"/>
      <c r="CH140" s="305"/>
      <c r="CI140" s="270">
        <f t="shared" si="2944"/>
        <v>0</v>
      </c>
      <c r="CJ140" s="374">
        <f t="shared" si="2945"/>
        <v>0</v>
      </c>
      <c r="CK140" s="304"/>
      <c r="CL140" s="305"/>
      <c r="CM140" s="270">
        <f t="shared" si="2946"/>
        <v>0</v>
      </c>
      <c r="CN140" s="374">
        <f t="shared" si="2947"/>
        <v>0</v>
      </c>
      <c r="CO140" s="304"/>
      <c r="CP140" s="305"/>
      <c r="CQ140" s="270">
        <f t="shared" si="2948"/>
        <v>0</v>
      </c>
      <c r="CR140" s="374">
        <f t="shared" si="2949"/>
        <v>0</v>
      </c>
      <c r="CS140" s="304"/>
      <c r="CT140" s="305"/>
      <c r="CU140" s="270">
        <f t="shared" si="2950"/>
        <v>0</v>
      </c>
      <c r="CV140" s="374">
        <f t="shared" si="2951"/>
        <v>0</v>
      </c>
      <c r="CW140" s="324">
        <f t="shared" si="2225"/>
        <v>0</v>
      </c>
      <c r="CX140" s="304"/>
      <c r="CY140" s="305"/>
      <c r="CZ140" s="270">
        <f t="shared" si="2952"/>
        <v>0</v>
      </c>
      <c r="DA140" s="374">
        <f t="shared" si="3097"/>
        <v>0</v>
      </c>
      <c r="DB140" s="304"/>
      <c r="DC140" s="305"/>
      <c r="DD140" s="270">
        <f t="shared" si="2953"/>
        <v>0</v>
      </c>
      <c r="DE140" s="374">
        <f t="shared" si="3098"/>
        <v>0</v>
      </c>
      <c r="DF140" s="304"/>
      <c r="DG140" s="305"/>
      <c r="DH140" s="270">
        <f t="shared" si="2954"/>
        <v>0</v>
      </c>
      <c r="DI140" s="374">
        <f t="shared" si="3099"/>
        <v>0</v>
      </c>
      <c r="DJ140" s="304"/>
      <c r="DK140" s="305"/>
      <c r="DL140" s="270">
        <f t="shared" si="2955"/>
        <v>0</v>
      </c>
      <c r="DM140" s="374">
        <f t="shared" si="3100"/>
        <v>0</v>
      </c>
      <c r="DN140" s="304"/>
      <c r="DO140" s="305"/>
      <c r="DP140" s="270">
        <f t="shared" si="2956"/>
        <v>0</v>
      </c>
      <c r="DQ140" s="374">
        <f t="shared" si="3101"/>
        <v>0</v>
      </c>
      <c r="DR140" s="304"/>
      <c r="DS140" s="305"/>
      <c r="DT140" s="270">
        <f t="shared" si="2957"/>
        <v>0</v>
      </c>
      <c r="DU140" s="374">
        <f t="shared" si="3102"/>
        <v>0</v>
      </c>
      <c r="DV140" s="304"/>
      <c r="DW140" s="305"/>
      <c r="DX140" s="270">
        <f t="shared" si="2958"/>
        <v>0</v>
      </c>
      <c r="DY140" s="374">
        <f t="shared" si="3103"/>
        <v>0</v>
      </c>
      <c r="DZ140" s="304"/>
      <c r="EA140" s="305"/>
      <c r="EB140" s="270">
        <f t="shared" si="2959"/>
        <v>0</v>
      </c>
      <c r="EC140" s="374">
        <f t="shared" si="3104"/>
        <v>0</v>
      </c>
      <c r="ED140" s="304"/>
      <c r="EE140" s="305"/>
      <c r="EF140" s="270">
        <f t="shared" si="2960"/>
        <v>0</v>
      </c>
      <c r="EG140" s="374">
        <f t="shared" si="3105"/>
        <v>0</v>
      </c>
      <c r="EH140" s="304"/>
      <c r="EI140" s="305"/>
      <c r="EJ140" s="270">
        <f t="shared" si="2961"/>
        <v>0</v>
      </c>
      <c r="EK140" s="374">
        <f t="shared" si="3106"/>
        <v>0</v>
      </c>
      <c r="EL140" s="304"/>
      <c r="EM140" s="305"/>
      <c r="EN140" s="270">
        <f t="shared" si="2962"/>
        <v>0</v>
      </c>
      <c r="EO140" s="374">
        <f t="shared" si="3107"/>
        <v>0</v>
      </c>
      <c r="EP140" s="304"/>
      <c r="EQ140" s="305"/>
      <c r="ER140" s="270">
        <f t="shared" si="2963"/>
        <v>0</v>
      </c>
      <c r="ES140" s="374">
        <f t="shared" si="3108"/>
        <v>0</v>
      </c>
      <c r="ET140" s="324">
        <f t="shared" si="2226"/>
        <v>0</v>
      </c>
      <c r="EU140" s="304"/>
      <c r="EV140" s="305"/>
      <c r="EW140" s="270">
        <f t="shared" si="2964"/>
        <v>0</v>
      </c>
      <c r="EX140" s="374">
        <f t="shared" si="3109"/>
        <v>0</v>
      </c>
      <c r="EY140" s="304"/>
      <c r="EZ140" s="305"/>
      <c r="FA140" s="270">
        <f t="shared" si="2965"/>
        <v>0</v>
      </c>
      <c r="FB140" s="374">
        <f t="shared" si="3110"/>
        <v>0</v>
      </c>
      <c r="FC140" s="304"/>
      <c r="FD140" s="305"/>
      <c r="FE140" s="270">
        <f t="shared" si="2966"/>
        <v>0</v>
      </c>
      <c r="FF140" s="374">
        <f t="shared" si="3111"/>
        <v>0</v>
      </c>
      <c r="FG140" s="304"/>
      <c r="FH140" s="305"/>
      <c r="FI140" s="270">
        <f t="shared" si="2967"/>
        <v>0</v>
      </c>
      <c r="FJ140" s="374">
        <f t="shared" si="3112"/>
        <v>0</v>
      </c>
      <c r="FK140" s="304"/>
      <c r="FL140" s="305"/>
      <c r="FM140" s="270">
        <f t="shared" si="2968"/>
        <v>0</v>
      </c>
      <c r="FN140" s="374">
        <f t="shared" si="3113"/>
        <v>0</v>
      </c>
      <c r="FO140" s="304"/>
      <c r="FP140" s="305"/>
      <c r="FQ140" s="270">
        <f t="shared" si="2969"/>
        <v>0</v>
      </c>
      <c r="FR140" s="374">
        <f t="shared" si="3114"/>
        <v>0</v>
      </c>
      <c r="FS140" s="304"/>
      <c r="FT140" s="305"/>
      <c r="FU140" s="270">
        <f t="shared" si="2970"/>
        <v>0</v>
      </c>
      <c r="FV140" s="374">
        <f t="shared" si="3115"/>
        <v>0</v>
      </c>
      <c r="FW140" s="304"/>
      <c r="FX140" s="305"/>
      <c r="FY140" s="270">
        <f t="shared" si="2971"/>
        <v>0</v>
      </c>
      <c r="FZ140" s="374">
        <f t="shared" si="3116"/>
        <v>0</v>
      </c>
      <c r="GA140" s="304"/>
      <c r="GB140" s="305"/>
      <c r="GC140" s="270">
        <f t="shared" si="2972"/>
        <v>0</v>
      </c>
      <c r="GD140" s="374">
        <f t="shared" si="3117"/>
        <v>0</v>
      </c>
      <c r="GE140" s="304"/>
      <c r="GF140" s="305"/>
      <c r="GG140" s="270">
        <f t="shared" si="2973"/>
        <v>0</v>
      </c>
      <c r="GH140" s="374">
        <f t="shared" si="3118"/>
        <v>0</v>
      </c>
      <c r="GI140" s="304"/>
      <c r="GJ140" s="305"/>
      <c r="GK140" s="270">
        <f t="shared" si="2974"/>
        <v>0</v>
      </c>
      <c r="GL140" s="374">
        <f t="shared" si="3119"/>
        <v>0</v>
      </c>
      <c r="GM140" s="304"/>
      <c r="GN140" s="305"/>
      <c r="GO140" s="270">
        <f t="shared" si="2975"/>
        <v>0</v>
      </c>
      <c r="GP140" s="374">
        <f t="shared" si="3120"/>
        <v>0</v>
      </c>
      <c r="GQ140" s="324">
        <f t="shared" si="2227"/>
        <v>0</v>
      </c>
      <c r="GR140" s="304"/>
      <c r="GS140" s="305"/>
      <c r="GT140" s="270">
        <f t="shared" si="2976"/>
        <v>0</v>
      </c>
      <c r="GU140" s="374">
        <f t="shared" si="3121"/>
        <v>0</v>
      </c>
      <c r="GV140" s="304"/>
      <c r="GW140" s="305"/>
      <c r="GX140" s="270">
        <f t="shared" si="2977"/>
        <v>0</v>
      </c>
      <c r="GY140" s="374">
        <f t="shared" si="3122"/>
        <v>0</v>
      </c>
      <c r="GZ140" s="304"/>
      <c r="HA140" s="305"/>
      <c r="HB140" s="270">
        <f t="shared" si="2978"/>
        <v>0</v>
      </c>
      <c r="HC140" s="374">
        <f t="shared" si="3123"/>
        <v>0</v>
      </c>
      <c r="HD140" s="304"/>
      <c r="HE140" s="305"/>
      <c r="HF140" s="270">
        <f t="shared" si="2979"/>
        <v>0</v>
      </c>
      <c r="HG140" s="374">
        <f t="shared" si="3124"/>
        <v>0</v>
      </c>
      <c r="HH140" s="304"/>
      <c r="HI140" s="305"/>
      <c r="HJ140" s="270">
        <f t="shared" si="2980"/>
        <v>0</v>
      </c>
      <c r="HK140" s="374">
        <f t="shared" si="3125"/>
        <v>0</v>
      </c>
      <c r="HL140" s="304"/>
      <c r="HM140" s="305"/>
      <c r="HN140" s="270">
        <f t="shared" si="2981"/>
        <v>0</v>
      </c>
      <c r="HO140" s="374">
        <f t="shared" si="3126"/>
        <v>0</v>
      </c>
      <c r="HP140" s="304"/>
      <c r="HQ140" s="305"/>
      <c r="HR140" s="270">
        <f t="shared" si="2982"/>
        <v>0</v>
      </c>
      <c r="HS140" s="374">
        <f t="shared" si="3127"/>
        <v>0</v>
      </c>
      <c r="HT140" s="304"/>
      <c r="HU140" s="305"/>
      <c r="HV140" s="270">
        <f t="shared" si="2983"/>
        <v>0</v>
      </c>
      <c r="HW140" s="374">
        <f t="shared" si="3128"/>
        <v>0</v>
      </c>
      <c r="HX140" s="304"/>
      <c r="HY140" s="305"/>
      <c r="HZ140" s="270">
        <f t="shared" si="2984"/>
        <v>0</v>
      </c>
      <c r="IA140" s="374">
        <f t="shared" si="3129"/>
        <v>0</v>
      </c>
      <c r="IB140" s="304"/>
      <c r="IC140" s="305"/>
      <c r="ID140" s="270">
        <f t="shared" si="2985"/>
        <v>0</v>
      </c>
      <c r="IE140" s="374">
        <f t="shared" si="3130"/>
        <v>0</v>
      </c>
      <c r="IF140" s="304"/>
      <c r="IG140" s="305"/>
      <c r="IH140" s="270">
        <f t="shared" si="2986"/>
        <v>0</v>
      </c>
      <c r="II140" s="374">
        <f t="shared" si="3131"/>
        <v>0</v>
      </c>
      <c r="IJ140" s="304"/>
      <c r="IK140" s="305"/>
      <c r="IL140" s="270">
        <f t="shared" si="2987"/>
        <v>0</v>
      </c>
      <c r="IM140" s="374">
        <f t="shared" si="3132"/>
        <v>0</v>
      </c>
      <c r="IN140" s="324">
        <f t="shared" si="2228"/>
        <v>0</v>
      </c>
      <c r="IO140" s="304"/>
      <c r="IP140" s="305"/>
      <c r="IQ140" s="270">
        <f t="shared" si="2988"/>
        <v>0</v>
      </c>
      <c r="IR140" s="374">
        <f t="shared" si="3133"/>
        <v>0</v>
      </c>
      <c r="IS140" s="304"/>
      <c r="IT140" s="305"/>
      <c r="IU140" s="270">
        <f t="shared" si="2989"/>
        <v>0</v>
      </c>
      <c r="IV140" s="374">
        <f t="shared" si="3134"/>
        <v>0</v>
      </c>
      <c r="IW140" s="304"/>
      <c r="IX140" s="305"/>
      <c r="IY140" s="270">
        <f t="shared" si="2990"/>
        <v>0</v>
      </c>
      <c r="IZ140" s="374">
        <f t="shared" si="3135"/>
        <v>0</v>
      </c>
      <c r="JA140" s="304"/>
      <c r="JB140" s="305"/>
      <c r="JC140" s="270">
        <f t="shared" si="2991"/>
        <v>0</v>
      </c>
      <c r="JD140" s="374">
        <f t="shared" si="3136"/>
        <v>0</v>
      </c>
      <c r="JE140" s="304"/>
      <c r="JF140" s="305"/>
      <c r="JG140" s="270">
        <f t="shared" si="2992"/>
        <v>0</v>
      </c>
      <c r="JH140" s="374">
        <f t="shared" si="3137"/>
        <v>0</v>
      </c>
      <c r="JI140" s="304"/>
      <c r="JJ140" s="305"/>
      <c r="JK140" s="270">
        <f t="shared" si="2993"/>
        <v>0</v>
      </c>
      <c r="JL140" s="374">
        <f t="shared" si="3138"/>
        <v>0</v>
      </c>
      <c r="JM140" s="304"/>
      <c r="JN140" s="305"/>
      <c r="JO140" s="270">
        <f t="shared" si="2994"/>
        <v>0</v>
      </c>
      <c r="JP140" s="374">
        <f t="shared" si="3139"/>
        <v>0</v>
      </c>
      <c r="JQ140" s="304"/>
      <c r="JR140" s="305"/>
      <c r="JS140" s="270">
        <f t="shared" si="2995"/>
        <v>0</v>
      </c>
      <c r="JT140" s="374">
        <f t="shared" si="3140"/>
        <v>0</v>
      </c>
      <c r="JU140" s="304"/>
      <c r="JV140" s="305"/>
      <c r="JW140" s="270">
        <f t="shared" si="2996"/>
        <v>0</v>
      </c>
      <c r="JX140" s="374">
        <f t="shared" si="3141"/>
        <v>0</v>
      </c>
      <c r="JY140" s="304"/>
      <c r="JZ140" s="305"/>
      <c r="KA140" s="270">
        <f t="shared" si="2997"/>
        <v>0</v>
      </c>
      <c r="KB140" s="374">
        <f t="shared" si="3142"/>
        <v>0</v>
      </c>
      <c r="KC140" s="304"/>
      <c r="KD140" s="305"/>
      <c r="KE140" s="270">
        <f t="shared" si="2998"/>
        <v>0</v>
      </c>
      <c r="KF140" s="374">
        <f t="shared" si="3143"/>
        <v>0</v>
      </c>
      <c r="KG140" s="304"/>
      <c r="KH140" s="305"/>
      <c r="KI140" s="270">
        <f t="shared" si="2999"/>
        <v>0</v>
      </c>
      <c r="KJ140" s="374">
        <f t="shared" si="3144"/>
        <v>0</v>
      </c>
      <c r="KK140" s="324">
        <f t="shared" si="2229"/>
        <v>0</v>
      </c>
      <c r="KL140" s="304"/>
      <c r="KM140" s="305"/>
      <c r="KN140" s="270">
        <f t="shared" si="3000"/>
        <v>0</v>
      </c>
      <c r="KO140" s="374">
        <f t="shared" si="3145"/>
        <v>0</v>
      </c>
      <c r="KP140" s="304"/>
      <c r="KQ140" s="305"/>
      <c r="KR140" s="270">
        <f t="shared" si="3001"/>
        <v>0</v>
      </c>
      <c r="KS140" s="374">
        <f t="shared" si="3146"/>
        <v>0</v>
      </c>
      <c r="KT140" s="304"/>
      <c r="KU140" s="305"/>
      <c r="KV140" s="270">
        <f t="shared" si="3002"/>
        <v>0</v>
      </c>
      <c r="KW140" s="374">
        <f t="shared" si="3147"/>
        <v>0</v>
      </c>
      <c r="KX140" s="304"/>
      <c r="KY140" s="305"/>
      <c r="KZ140" s="270">
        <f t="shared" si="3003"/>
        <v>0</v>
      </c>
      <c r="LA140" s="374">
        <f t="shared" si="3148"/>
        <v>0</v>
      </c>
      <c r="LB140" s="304"/>
      <c r="LC140" s="305"/>
      <c r="LD140" s="270">
        <f t="shared" si="3004"/>
        <v>0</v>
      </c>
      <c r="LE140" s="374">
        <f t="shared" si="3149"/>
        <v>0</v>
      </c>
      <c r="LF140" s="304"/>
      <c r="LG140" s="305"/>
      <c r="LH140" s="270">
        <f t="shared" si="3005"/>
        <v>0</v>
      </c>
      <c r="LI140" s="374">
        <f t="shared" si="3150"/>
        <v>0</v>
      </c>
      <c r="LJ140" s="304"/>
      <c r="LK140" s="305"/>
      <c r="LL140" s="270">
        <f t="shared" si="3006"/>
        <v>0</v>
      </c>
      <c r="LM140" s="374">
        <f t="shared" si="3151"/>
        <v>0</v>
      </c>
      <c r="LN140" s="304"/>
      <c r="LO140" s="305"/>
      <c r="LP140" s="270">
        <f t="shared" si="3007"/>
        <v>0</v>
      </c>
      <c r="LQ140" s="374">
        <f t="shared" si="3152"/>
        <v>0</v>
      </c>
      <c r="LR140" s="304"/>
      <c r="LS140" s="305"/>
      <c r="LT140" s="270">
        <f t="shared" si="3008"/>
        <v>0</v>
      </c>
      <c r="LU140" s="374">
        <f t="shared" si="3153"/>
        <v>0</v>
      </c>
      <c r="LV140" s="304"/>
      <c r="LW140" s="305"/>
      <c r="LX140" s="270">
        <f t="shared" si="3009"/>
        <v>0</v>
      </c>
      <c r="LY140" s="374">
        <f t="shared" si="3154"/>
        <v>0</v>
      </c>
      <c r="LZ140" s="304"/>
      <c r="MA140" s="305"/>
      <c r="MB140" s="270">
        <f t="shared" si="3010"/>
        <v>0</v>
      </c>
      <c r="MC140" s="374">
        <f t="shared" si="3155"/>
        <v>0</v>
      </c>
      <c r="MD140" s="304"/>
      <c r="ME140" s="305"/>
      <c r="MF140" s="270">
        <f t="shared" si="3011"/>
        <v>0</v>
      </c>
      <c r="MG140" s="374">
        <f t="shared" si="3156"/>
        <v>0</v>
      </c>
      <c r="MH140" s="324">
        <f t="shared" si="2230"/>
        <v>0</v>
      </c>
      <c r="MI140" s="304"/>
      <c r="MJ140" s="305"/>
      <c r="MK140" s="270">
        <f t="shared" si="3012"/>
        <v>0</v>
      </c>
      <c r="ML140" s="374">
        <f t="shared" si="3157"/>
        <v>0</v>
      </c>
      <c r="MM140" s="304"/>
      <c r="MN140" s="305"/>
      <c r="MO140" s="270">
        <f t="shared" si="3013"/>
        <v>0</v>
      </c>
      <c r="MP140" s="374">
        <f t="shared" si="3158"/>
        <v>0</v>
      </c>
      <c r="MQ140" s="304"/>
      <c r="MR140" s="305"/>
      <c r="MS140" s="270">
        <f t="shared" si="3014"/>
        <v>0</v>
      </c>
      <c r="MT140" s="374">
        <f t="shared" si="3159"/>
        <v>0</v>
      </c>
      <c r="MU140" s="304"/>
      <c r="MV140" s="305"/>
      <c r="MW140" s="270">
        <f t="shared" si="3015"/>
        <v>0</v>
      </c>
      <c r="MX140" s="374">
        <f t="shared" si="3160"/>
        <v>0</v>
      </c>
      <c r="MY140" s="304"/>
      <c r="MZ140" s="305"/>
      <c r="NA140" s="270">
        <f t="shared" si="3016"/>
        <v>0</v>
      </c>
      <c r="NB140" s="374">
        <f t="shared" si="3161"/>
        <v>0</v>
      </c>
      <c r="NC140" s="304"/>
      <c r="ND140" s="305"/>
      <c r="NE140" s="270">
        <f t="shared" si="3017"/>
        <v>0</v>
      </c>
      <c r="NF140" s="374">
        <f t="shared" si="3162"/>
        <v>0</v>
      </c>
      <c r="NG140" s="304"/>
      <c r="NH140" s="305"/>
      <c r="NI140" s="270">
        <f t="shared" si="3018"/>
        <v>0</v>
      </c>
      <c r="NJ140" s="374">
        <f t="shared" si="3163"/>
        <v>0</v>
      </c>
      <c r="NK140" s="304"/>
      <c r="NL140" s="305"/>
      <c r="NM140" s="270">
        <f t="shared" si="3019"/>
        <v>0</v>
      </c>
      <c r="NN140" s="374">
        <f t="shared" si="3164"/>
        <v>0</v>
      </c>
      <c r="NO140" s="304"/>
      <c r="NP140" s="305"/>
      <c r="NQ140" s="270">
        <f t="shared" si="3020"/>
        <v>0</v>
      </c>
      <c r="NR140" s="374">
        <f t="shared" si="3165"/>
        <v>0</v>
      </c>
      <c r="NS140" s="304"/>
      <c r="NT140" s="305"/>
      <c r="NU140" s="270">
        <f t="shared" si="3021"/>
        <v>0</v>
      </c>
      <c r="NV140" s="374">
        <f t="shared" si="3166"/>
        <v>0</v>
      </c>
      <c r="NW140" s="304"/>
      <c r="NX140" s="305"/>
      <c r="NY140" s="270">
        <f t="shared" si="3022"/>
        <v>0</v>
      </c>
      <c r="NZ140" s="374">
        <f t="shared" si="3167"/>
        <v>0</v>
      </c>
      <c r="OA140" s="304"/>
      <c r="OB140" s="305"/>
      <c r="OC140" s="270">
        <f t="shared" si="3023"/>
        <v>0</v>
      </c>
      <c r="OD140" s="374">
        <f t="shared" si="3168"/>
        <v>0</v>
      </c>
      <c r="OE140" s="324">
        <f t="shared" si="2231"/>
        <v>0</v>
      </c>
      <c r="OF140" s="304"/>
      <c r="OG140" s="305"/>
      <c r="OH140" s="270">
        <f t="shared" si="3024"/>
        <v>0</v>
      </c>
      <c r="OI140" s="374">
        <f t="shared" si="3169"/>
        <v>0</v>
      </c>
      <c r="OJ140" s="304"/>
      <c r="OK140" s="305"/>
      <c r="OL140" s="270">
        <f t="shared" si="3025"/>
        <v>0</v>
      </c>
      <c r="OM140" s="374">
        <f t="shared" si="3170"/>
        <v>0</v>
      </c>
      <c r="ON140" s="304"/>
      <c r="OO140" s="305"/>
      <c r="OP140" s="270">
        <f t="shared" si="3026"/>
        <v>0</v>
      </c>
      <c r="OQ140" s="374">
        <f t="shared" si="3171"/>
        <v>0</v>
      </c>
      <c r="OR140" s="304"/>
      <c r="OS140" s="305"/>
      <c r="OT140" s="270">
        <f t="shared" si="3027"/>
        <v>0</v>
      </c>
      <c r="OU140" s="374">
        <f t="shared" si="3172"/>
        <v>0</v>
      </c>
      <c r="OV140" s="304"/>
      <c r="OW140" s="305"/>
      <c r="OX140" s="270">
        <f t="shared" si="3028"/>
        <v>0</v>
      </c>
      <c r="OY140" s="374">
        <f t="shared" si="3173"/>
        <v>0</v>
      </c>
      <c r="OZ140" s="304"/>
      <c r="PA140" s="305"/>
      <c r="PB140" s="270">
        <f t="shared" si="3029"/>
        <v>0</v>
      </c>
      <c r="PC140" s="374">
        <f t="shared" si="3174"/>
        <v>0</v>
      </c>
      <c r="PD140" s="304"/>
      <c r="PE140" s="305"/>
      <c r="PF140" s="270">
        <f t="shared" si="3030"/>
        <v>0</v>
      </c>
      <c r="PG140" s="374">
        <f t="shared" si="3175"/>
        <v>0</v>
      </c>
      <c r="PH140" s="304"/>
      <c r="PI140" s="305"/>
      <c r="PJ140" s="270">
        <f t="shared" si="3031"/>
        <v>0</v>
      </c>
      <c r="PK140" s="374">
        <f t="shared" si="3176"/>
        <v>0</v>
      </c>
      <c r="PL140" s="304"/>
      <c r="PM140" s="305"/>
      <c r="PN140" s="270">
        <f t="shared" si="3032"/>
        <v>0</v>
      </c>
      <c r="PO140" s="374">
        <f t="shared" si="3177"/>
        <v>0</v>
      </c>
      <c r="PP140" s="304"/>
      <c r="PQ140" s="305"/>
      <c r="PR140" s="270">
        <f t="shared" si="3033"/>
        <v>0</v>
      </c>
      <c r="PS140" s="374">
        <f t="shared" si="3178"/>
        <v>0</v>
      </c>
      <c r="PT140" s="304"/>
      <c r="PU140" s="305"/>
      <c r="PV140" s="270">
        <f t="shared" si="3034"/>
        <v>0</v>
      </c>
      <c r="PW140" s="374">
        <f t="shared" si="3179"/>
        <v>0</v>
      </c>
      <c r="PX140" s="304"/>
      <c r="PY140" s="305"/>
      <c r="PZ140" s="270">
        <f t="shared" si="3035"/>
        <v>0</v>
      </c>
      <c r="QA140" s="374">
        <f t="shared" si="3180"/>
        <v>0</v>
      </c>
      <c r="QB140" s="324">
        <f t="shared" si="2232"/>
        <v>0</v>
      </c>
      <c r="QC140" s="304"/>
      <c r="QD140" s="305"/>
      <c r="QE140" s="270">
        <f t="shared" si="3036"/>
        <v>0</v>
      </c>
      <c r="QF140" s="374">
        <f t="shared" si="3181"/>
        <v>0</v>
      </c>
      <c r="QG140" s="304"/>
      <c r="QH140" s="305"/>
      <c r="QI140" s="270">
        <f t="shared" si="3037"/>
        <v>0</v>
      </c>
      <c r="QJ140" s="374">
        <f t="shared" si="3182"/>
        <v>0</v>
      </c>
      <c r="QK140" s="304"/>
      <c r="QL140" s="305"/>
      <c r="QM140" s="270">
        <f t="shared" si="3038"/>
        <v>0</v>
      </c>
      <c r="QN140" s="374">
        <f t="shared" si="3183"/>
        <v>0</v>
      </c>
      <c r="QO140" s="304"/>
      <c r="QP140" s="305"/>
      <c r="QQ140" s="270">
        <f t="shared" si="3039"/>
        <v>0</v>
      </c>
      <c r="QR140" s="374">
        <f t="shared" si="3184"/>
        <v>0</v>
      </c>
      <c r="QS140" s="304"/>
      <c r="QT140" s="305"/>
      <c r="QU140" s="270">
        <f t="shared" si="3040"/>
        <v>0</v>
      </c>
      <c r="QV140" s="374">
        <f t="shared" si="3185"/>
        <v>0</v>
      </c>
      <c r="QW140" s="304"/>
      <c r="QX140" s="305"/>
      <c r="QY140" s="270">
        <f t="shared" si="3041"/>
        <v>0</v>
      </c>
      <c r="QZ140" s="374">
        <f t="shared" si="3186"/>
        <v>0</v>
      </c>
      <c r="RA140" s="304"/>
      <c r="RB140" s="305"/>
      <c r="RC140" s="270">
        <f t="shared" si="3042"/>
        <v>0</v>
      </c>
      <c r="RD140" s="374">
        <f t="shared" si="3187"/>
        <v>0</v>
      </c>
      <c r="RE140" s="304"/>
      <c r="RF140" s="305"/>
      <c r="RG140" s="270">
        <f t="shared" si="3043"/>
        <v>0</v>
      </c>
      <c r="RH140" s="374">
        <f t="shared" si="3188"/>
        <v>0</v>
      </c>
      <c r="RI140" s="304"/>
      <c r="RJ140" s="305"/>
      <c r="RK140" s="270">
        <f t="shared" si="3044"/>
        <v>0</v>
      </c>
      <c r="RL140" s="374">
        <f t="shared" si="3189"/>
        <v>0</v>
      </c>
      <c r="RM140" s="304"/>
      <c r="RN140" s="305"/>
      <c r="RO140" s="270">
        <f t="shared" si="3045"/>
        <v>0</v>
      </c>
      <c r="RP140" s="374">
        <f t="shared" si="3190"/>
        <v>0</v>
      </c>
      <c r="RQ140" s="304"/>
      <c r="RR140" s="305"/>
      <c r="RS140" s="270">
        <f t="shared" si="3046"/>
        <v>0</v>
      </c>
      <c r="RT140" s="374">
        <f t="shared" si="3191"/>
        <v>0</v>
      </c>
      <c r="RU140" s="304"/>
      <c r="RV140" s="305"/>
      <c r="RW140" s="270">
        <f t="shared" si="3047"/>
        <v>0</v>
      </c>
      <c r="RX140" s="374">
        <f t="shared" si="3192"/>
        <v>0</v>
      </c>
      <c r="RY140" s="324">
        <f t="shared" si="2233"/>
        <v>0</v>
      </c>
      <c r="RZ140" s="304"/>
      <c r="SA140" s="305"/>
      <c r="SB140" s="270">
        <f t="shared" si="3048"/>
        <v>0</v>
      </c>
      <c r="SC140" s="374">
        <f t="shared" si="3193"/>
        <v>0</v>
      </c>
      <c r="SD140" s="304"/>
      <c r="SE140" s="305"/>
      <c r="SF140" s="270">
        <f t="shared" si="3049"/>
        <v>0</v>
      </c>
      <c r="SG140" s="374">
        <f t="shared" si="3194"/>
        <v>0</v>
      </c>
      <c r="SH140" s="304"/>
      <c r="SI140" s="305"/>
      <c r="SJ140" s="270">
        <f t="shared" si="3050"/>
        <v>0</v>
      </c>
      <c r="SK140" s="374">
        <f t="shared" si="3195"/>
        <v>0</v>
      </c>
      <c r="SL140" s="304"/>
      <c r="SM140" s="305"/>
      <c r="SN140" s="270">
        <f t="shared" si="3051"/>
        <v>0</v>
      </c>
      <c r="SO140" s="374">
        <f t="shared" si="3196"/>
        <v>0</v>
      </c>
      <c r="SP140" s="304"/>
      <c r="SQ140" s="305"/>
      <c r="SR140" s="270">
        <f t="shared" si="3052"/>
        <v>0</v>
      </c>
      <c r="SS140" s="374">
        <f t="shared" si="3197"/>
        <v>0</v>
      </c>
      <c r="ST140" s="304"/>
      <c r="SU140" s="305"/>
      <c r="SV140" s="270">
        <f t="shared" si="3053"/>
        <v>0</v>
      </c>
      <c r="SW140" s="374">
        <f t="shared" si="3198"/>
        <v>0</v>
      </c>
      <c r="SX140" s="304"/>
      <c r="SY140" s="305"/>
      <c r="SZ140" s="270">
        <f t="shared" si="3054"/>
        <v>0</v>
      </c>
      <c r="TA140" s="374">
        <f t="shared" si="3199"/>
        <v>0</v>
      </c>
      <c r="TB140" s="304"/>
      <c r="TC140" s="305"/>
      <c r="TD140" s="270">
        <f t="shared" si="3055"/>
        <v>0</v>
      </c>
      <c r="TE140" s="374">
        <f t="shared" si="3200"/>
        <v>0</v>
      </c>
      <c r="TF140" s="304"/>
      <c r="TG140" s="305"/>
      <c r="TH140" s="270">
        <f t="shared" si="3056"/>
        <v>0</v>
      </c>
      <c r="TI140" s="374">
        <f t="shared" si="3201"/>
        <v>0</v>
      </c>
      <c r="TJ140" s="304"/>
      <c r="TK140" s="305"/>
      <c r="TL140" s="270">
        <f t="shared" si="3057"/>
        <v>0</v>
      </c>
      <c r="TM140" s="374">
        <f t="shared" si="3202"/>
        <v>0</v>
      </c>
      <c r="TN140" s="304"/>
      <c r="TO140" s="305"/>
      <c r="TP140" s="270">
        <f t="shared" si="3058"/>
        <v>0</v>
      </c>
      <c r="TQ140" s="374">
        <f t="shared" si="3203"/>
        <v>0</v>
      </c>
      <c r="TR140" s="304"/>
      <c r="TS140" s="305"/>
      <c r="TT140" s="270">
        <f t="shared" si="3059"/>
        <v>0</v>
      </c>
      <c r="TU140" s="374">
        <f t="shared" si="3204"/>
        <v>0</v>
      </c>
      <c r="TV140" s="324">
        <f t="shared" si="2234"/>
        <v>0</v>
      </c>
      <c r="TW140" s="304"/>
      <c r="TX140" s="305"/>
      <c r="TY140" s="270">
        <f t="shared" si="3060"/>
        <v>0</v>
      </c>
      <c r="TZ140" s="374">
        <f t="shared" si="3205"/>
        <v>0</v>
      </c>
      <c r="UA140" s="304"/>
      <c r="UB140" s="305"/>
      <c r="UC140" s="270">
        <f t="shared" si="3061"/>
        <v>0</v>
      </c>
      <c r="UD140" s="374">
        <f t="shared" si="3206"/>
        <v>0</v>
      </c>
      <c r="UE140" s="304"/>
      <c r="UF140" s="305"/>
      <c r="UG140" s="270">
        <f t="shared" si="3062"/>
        <v>0</v>
      </c>
      <c r="UH140" s="374">
        <f t="shared" si="3207"/>
        <v>0</v>
      </c>
      <c r="UI140" s="304"/>
      <c r="UJ140" s="305"/>
      <c r="UK140" s="270">
        <f t="shared" si="3063"/>
        <v>0</v>
      </c>
      <c r="UL140" s="374">
        <f t="shared" si="3208"/>
        <v>0</v>
      </c>
      <c r="UM140" s="304"/>
      <c r="UN140" s="305"/>
      <c r="UO140" s="270">
        <f t="shared" si="3064"/>
        <v>0</v>
      </c>
      <c r="UP140" s="374">
        <f t="shared" si="3209"/>
        <v>0</v>
      </c>
      <c r="UQ140" s="304"/>
      <c r="UR140" s="305"/>
      <c r="US140" s="270">
        <f t="shared" si="3065"/>
        <v>0</v>
      </c>
      <c r="UT140" s="374">
        <f t="shared" si="3210"/>
        <v>0</v>
      </c>
      <c r="UU140" s="304"/>
      <c r="UV140" s="305"/>
      <c r="UW140" s="270">
        <f t="shared" si="3066"/>
        <v>0</v>
      </c>
      <c r="UX140" s="374">
        <f t="shared" si="3211"/>
        <v>0</v>
      </c>
      <c r="UY140" s="304"/>
      <c r="UZ140" s="305"/>
      <c r="VA140" s="270">
        <f t="shared" si="3067"/>
        <v>0</v>
      </c>
      <c r="VB140" s="374">
        <f t="shared" si="3212"/>
        <v>0</v>
      </c>
      <c r="VC140" s="304"/>
      <c r="VD140" s="305"/>
      <c r="VE140" s="270">
        <f t="shared" si="3068"/>
        <v>0</v>
      </c>
      <c r="VF140" s="374">
        <f t="shared" si="3213"/>
        <v>0</v>
      </c>
      <c r="VG140" s="304"/>
      <c r="VH140" s="305"/>
      <c r="VI140" s="270">
        <f t="shared" si="3069"/>
        <v>0</v>
      </c>
      <c r="VJ140" s="374">
        <f t="shared" si="3214"/>
        <v>0</v>
      </c>
      <c r="VK140" s="304"/>
      <c r="VL140" s="305"/>
      <c r="VM140" s="270">
        <f t="shared" si="3070"/>
        <v>0</v>
      </c>
      <c r="VN140" s="374">
        <f t="shared" si="3215"/>
        <v>0</v>
      </c>
      <c r="VO140" s="304"/>
      <c r="VP140" s="305"/>
      <c r="VQ140" s="270">
        <f t="shared" si="3071"/>
        <v>0</v>
      </c>
      <c r="VR140" s="374">
        <f t="shared" si="3216"/>
        <v>0</v>
      </c>
      <c r="VS140" s="324">
        <f t="shared" si="2235"/>
        <v>0</v>
      </c>
      <c r="VT140" s="304"/>
      <c r="VU140" s="305"/>
      <c r="VV140" s="270">
        <f t="shared" si="3072"/>
        <v>0</v>
      </c>
      <c r="VW140" s="374">
        <f t="shared" si="3217"/>
        <v>0</v>
      </c>
      <c r="VX140" s="304"/>
      <c r="VY140" s="305"/>
      <c r="VZ140" s="270">
        <f t="shared" si="3073"/>
        <v>0</v>
      </c>
      <c r="WA140" s="374">
        <f t="shared" si="3218"/>
        <v>0</v>
      </c>
      <c r="WB140" s="304"/>
      <c r="WC140" s="305"/>
      <c r="WD140" s="270">
        <f t="shared" si="3074"/>
        <v>0</v>
      </c>
      <c r="WE140" s="374">
        <f t="shared" si="3219"/>
        <v>0</v>
      </c>
      <c r="WF140" s="304"/>
      <c r="WG140" s="305"/>
      <c r="WH140" s="270">
        <f t="shared" si="3075"/>
        <v>0</v>
      </c>
      <c r="WI140" s="374">
        <f t="shared" si="3220"/>
        <v>0</v>
      </c>
      <c r="WJ140" s="304"/>
      <c r="WK140" s="305"/>
      <c r="WL140" s="270">
        <f t="shared" si="3076"/>
        <v>0</v>
      </c>
      <c r="WM140" s="374">
        <f t="shared" si="3221"/>
        <v>0</v>
      </c>
      <c r="WN140" s="304"/>
      <c r="WO140" s="305"/>
      <c r="WP140" s="270">
        <f t="shared" si="3077"/>
        <v>0</v>
      </c>
      <c r="WQ140" s="374">
        <f t="shared" si="3222"/>
        <v>0</v>
      </c>
      <c r="WR140" s="304"/>
      <c r="WS140" s="305"/>
      <c r="WT140" s="270">
        <f t="shared" si="3078"/>
        <v>0</v>
      </c>
      <c r="WU140" s="374">
        <f t="shared" si="3223"/>
        <v>0</v>
      </c>
      <c r="WV140" s="304"/>
      <c r="WW140" s="305"/>
      <c r="WX140" s="270">
        <f t="shared" si="3079"/>
        <v>0</v>
      </c>
      <c r="WY140" s="374">
        <f t="shared" si="3224"/>
        <v>0</v>
      </c>
      <c r="WZ140" s="304"/>
      <c r="XA140" s="305"/>
      <c r="XB140" s="270">
        <f t="shared" si="3080"/>
        <v>0</v>
      </c>
      <c r="XC140" s="374">
        <f t="shared" si="3225"/>
        <v>0</v>
      </c>
      <c r="XD140" s="304"/>
      <c r="XE140" s="305"/>
      <c r="XF140" s="270">
        <f t="shared" si="3081"/>
        <v>0</v>
      </c>
      <c r="XG140" s="374">
        <f t="shared" si="3226"/>
        <v>0</v>
      </c>
      <c r="XH140" s="304"/>
      <c r="XI140" s="305"/>
      <c r="XJ140" s="270">
        <f t="shared" si="3082"/>
        <v>0</v>
      </c>
      <c r="XK140" s="374">
        <f t="shared" si="3227"/>
        <v>0</v>
      </c>
      <c r="XL140" s="304"/>
      <c r="XM140" s="305"/>
      <c r="XN140" s="270">
        <f t="shared" si="3083"/>
        <v>0</v>
      </c>
      <c r="XO140" s="374">
        <f t="shared" si="3228"/>
        <v>0</v>
      </c>
      <c r="XP140" s="324">
        <f t="shared" si="2236"/>
        <v>0</v>
      </c>
      <c r="XQ140" s="304"/>
      <c r="XR140" s="305"/>
      <c r="XS140" s="270">
        <f t="shared" si="3084"/>
        <v>0</v>
      </c>
      <c r="XT140" s="374">
        <f t="shared" si="3229"/>
        <v>0</v>
      </c>
      <c r="XU140" s="304"/>
      <c r="XV140" s="305"/>
      <c r="XW140" s="270">
        <f t="shared" si="3085"/>
        <v>0</v>
      </c>
      <c r="XX140" s="374">
        <f t="shared" si="3230"/>
        <v>0</v>
      </c>
      <c r="XY140" s="304"/>
      <c r="XZ140" s="305"/>
      <c r="YA140" s="270">
        <f t="shared" si="3086"/>
        <v>0</v>
      </c>
      <c r="YB140" s="374">
        <f t="shared" si="3231"/>
        <v>0</v>
      </c>
      <c r="YC140" s="304"/>
      <c r="YD140" s="305"/>
      <c r="YE140" s="270">
        <f t="shared" si="3087"/>
        <v>0</v>
      </c>
      <c r="YF140" s="374">
        <f t="shared" si="3232"/>
        <v>0</v>
      </c>
      <c r="YG140" s="304"/>
      <c r="YH140" s="305"/>
      <c r="YI140" s="270">
        <f t="shared" si="3088"/>
        <v>0</v>
      </c>
      <c r="YJ140" s="374">
        <f t="shared" si="3233"/>
        <v>0</v>
      </c>
      <c r="YK140" s="304"/>
      <c r="YL140" s="305"/>
      <c r="YM140" s="270">
        <f t="shared" si="3089"/>
        <v>0</v>
      </c>
      <c r="YN140" s="374">
        <f t="shared" si="3234"/>
        <v>0</v>
      </c>
      <c r="YO140" s="304"/>
      <c r="YP140" s="305"/>
      <c r="YQ140" s="270">
        <f t="shared" si="3090"/>
        <v>0</v>
      </c>
      <c r="YR140" s="374">
        <f t="shared" si="3235"/>
        <v>0</v>
      </c>
      <c r="YS140" s="304"/>
      <c r="YT140" s="305"/>
      <c r="YU140" s="270">
        <f t="shared" si="3091"/>
        <v>0</v>
      </c>
      <c r="YV140" s="374">
        <f t="shared" si="3236"/>
        <v>0</v>
      </c>
      <c r="YW140" s="304"/>
      <c r="YX140" s="305"/>
      <c r="YY140" s="270">
        <f t="shared" si="3092"/>
        <v>0</v>
      </c>
      <c r="YZ140" s="374">
        <f t="shared" si="3237"/>
        <v>0</v>
      </c>
      <c r="ZA140" s="304"/>
      <c r="ZB140" s="305"/>
      <c r="ZC140" s="270">
        <f t="shared" si="3093"/>
        <v>0</v>
      </c>
      <c r="ZD140" s="374">
        <f t="shared" si="3238"/>
        <v>0</v>
      </c>
      <c r="ZE140" s="304"/>
      <c r="ZF140" s="305"/>
      <c r="ZG140" s="270">
        <f t="shared" si="3094"/>
        <v>0</v>
      </c>
      <c r="ZH140" s="374">
        <f t="shared" si="3239"/>
        <v>0</v>
      </c>
      <c r="ZI140" s="304"/>
      <c r="ZJ140" s="305"/>
      <c r="ZK140" s="270">
        <f t="shared" si="3095"/>
        <v>0</v>
      </c>
      <c r="ZL140" s="374">
        <f t="shared" si="3096"/>
        <v>0</v>
      </c>
      <c r="ZM140" s="324">
        <f t="shared" si="2905"/>
        <v>0</v>
      </c>
    </row>
    <row r="141" spans="1:689" hidden="1" outlineLevel="2" x14ac:dyDescent="0.3">
      <c r="A141" s="361">
        <f>B141*'Input sheet'!$C$11</f>
        <v>0.19</v>
      </c>
      <c r="B141" s="362">
        <v>0.19</v>
      </c>
      <c r="C141" s="379" t="str">
        <f>VLOOKUP(CONCATENATE($Z$1,ADDRESS(ROW(),COLUMN(),4)),TRANSL_MAIN[[Key]:[Inhalt]],2,FALSE)</f>
        <v>Information/magazines</v>
      </c>
      <c r="D141" s="304"/>
      <c r="E141" s="305"/>
      <c r="F141" s="270">
        <f t="shared" si="2906"/>
        <v>0</v>
      </c>
      <c r="G141" s="374">
        <v>0</v>
      </c>
      <c r="H141" s="304"/>
      <c r="I141" s="305"/>
      <c r="J141" s="270">
        <f t="shared" si="2894"/>
        <v>0</v>
      </c>
      <c r="K141" s="374">
        <f t="shared" si="2907"/>
        <v>0</v>
      </c>
      <c r="L141" s="304"/>
      <c r="M141" s="305"/>
      <c r="N141" s="270">
        <f t="shared" si="2908"/>
        <v>0</v>
      </c>
      <c r="O141" s="374">
        <f t="shared" si="2909"/>
        <v>0</v>
      </c>
      <c r="P141" s="304"/>
      <c r="Q141" s="305"/>
      <c r="R141" s="270">
        <f t="shared" si="2910"/>
        <v>0</v>
      </c>
      <c r="S141" s="374">
        <f t="shared" si="2911"/>
        <v>0</v>
      </c>
      <c r="T141" s="304"/>
      <c r="U141" s="305"/>
      <c r="V141" s="270">
        <f t="shared" si="2912"/>
        <v>0</v>
      </c>
      <c r="W141" s="374">
        <f t="shared" si="2913"/>
        <v>0</v>
      </c>
      <c r="X141" s="304"/>
      <c r="Y141" s="305"/>
      <c r="Z141" s="270">
        <f t="shared" si="2914"/>
        <v>0</v>
      </c>
      <c r="AA141" s="374">
        <f t="shared" si="2915"/>
        <v>0</v>
      </c>
      <c r="AB141" s="304"/>
      <c r="AC141" s="305"/>
      <c r="AD141" s="270">
        <f t="shared" si="2916"/>
        <v>0</v>
      </c>
      <c r="AE141" s="374">
        <f t="shared" si="2917"/>
        <v>0</v>
      </c>
      <c r="AF141" s="304"/>
      <c r="AG141" s="305"/>
      <c r="AH141" s="270">
        <f t="shared" si="2918"/>
        <v>0</v>
      </c>
      <c r="AI141" s="374">
        <f t="shared" si="2919"/>
        <v>0</v>
      </c>
      <c r="AJ141" s="304"/>
      <c r="AK141" s="305"/>
      <c r="AL141" s="270">
        <f t="shared" si="2920"/>
        <v>0</v>
      </c>
      <c r="AM141" s="374">
        <f t="shared" si="2921"/>
        <v>0</v>
      </c>
      <c r="AN141" s="304"/>
      <c r="AO141" s="305"/>
      <c r="AP141" s="270">
        <f t="shared" si="2922"/>
        <v>0</v>
      </c>
      <c r="AQ141" s="374">
        <f t="shared" si="2923"/>
        <v>0</v>
      </c>
      <c r="AR141" s="304"/>
      <c r="AS141" s="305"/>
      <c r="AT141" s="270">
        <f t="shared" si="2924"/>
        <v>0</v>
      </c>
      <c r="AU141" s="374">
        <f t="shared" si="2925"/>
        <v>0</v>
      </c>
      <c r="AV141" s="304"/>
      <c r="AW141" s="305"/>
      <c r="AX141" s="270">
        <f t="shared" si="2926"/>
        <v>0</v>
      </c>
      <c r="AY141" s="374">
        <f t="shared" si="2927"/>
        <v>0</v>
      </c>
      <c r="AZ141" s="324">
        <f t="shared" si="2223"/>
        <v>0</v>
      </c>
      <c r="BA141" s="304"/>
      <c r="BB141" s="305"/>
      <c r="BC141" s="270">
        <f t="shared" si="2928"/>
        <v>0</v>
      </c>
      <c r="BD141" s="374">
        <f t="shared" si="2929"/>
        <v>0</v>
      </c>
      <c r="BE141" s="304"/>
      <c r="BF141" s="305"/>
      <c r="BG141" s="270">
        <f t="shared" si="2930"/>
        <v>0</v>
      </c>
      <c r="BH141" s="374">
        <f t="shared" si="2931"/>
        <v>0</v>
      </c>
      <c r="BI141" s="304"/>
      <c r="BJ141" s="305"/>
      <c r="BK141" s="270">
        <f t="shared" si="2932"/>
        <v>0</v>
      </c>
      <c r="BL141" s="374">
        <f t="shared" si="2933"/>
        <v>0</v>
      </c>
      <c r="BM141" s="304"/>
      <c r="BN141" s="305"/>
      <c r="BO141" s="270">
        <f t="shared" si="2934"/>
        <v>0</v>
      </c>
      <c r="BP141" s="374">
        <f t="shared" si="2935"/>
        <v>0</v>
      </c>
      <c r="BQ141" s="304"/>
      <c r="BR141" s="305"/>
      <c r="BS141" s="270">
        <f t="shared" si="2936"/>
        <v>0</v>
      </c>
      <c r="BT141" s="374">
        <f t="shared" si="2937"/>
        <v>0</v>
      </c>
      <c r="BU141" s="304"/>
      <c r="BV141" s="305"/>
      <c r="BW141" s="270">
        <f t="shared" si="2938"/>
        <v>0</v>
      </c>
      <c r="BX141" s="374">
        <f t="shared" si="2939"/>
        <v>0</v>
      </c>
      <c r="BY141" s="304"/>
      <c r="BZ141" s="305"/>
      <c r="CA141" s="270">
        <f t="shared" si="2940"/>
        <v>0</v>
      </c>
      <c r="CB141" s="374">
        <f t="shared" si="2941"/>
        <v>0</v>
      </c>
      <c r="CC141" s="304"/>
      <c r="CD141" s="305"/>
      <c r="CE141" s="270">
        <f t="shared" si="2942"/>
        <v>0</v>
      </c>
      <c r="CF141" s="374">
        <f t="shared" si="2943"/>
        <v>0</v>
      </c>
      <c r="CG141" s="304"/>
      <c r="CH141" s="305"/>
      <c r="CI141" s="270">
        <f t="shared" si="2944"/>
        <v>0</v>
      </c>
      <c r="CJ141" s="374">
        <f t="shared" si="2945"/>
        <v>0</v>
      </c>
      <c r="CK141" s="304"/>
      <c r="CL141" s="305"/>
      <c r="CM141" s="270">
        <f t="shared" si="2946"/>
        <v>0</v>
      </c>
      <c r="CN141" s="374">
        <f t="shared" si="2947"/>
        <v>0</v>
      </c>
      <c r="CO141" s="304"/>
      <c r="CP141" s="305"/>
      <c r="CQ141" s="270">
        <f t="shared" si="2948"/>
        <v>0</v>
      </c>
      <c r="CR141" s="374">
        <f t="shared" si="2949"/>
        <v>0</v>
      </c>
      <c r="CS141" s="304"/>
      <c r="CT141" s="305"/>
      <c r="CU141" s="270">
        <f t="shared" si="2950"/>
        <v>0</v>
      </c>
      <c r="CV141" s="374">
        <f t="shared" si="2951"/>
        <v>0</v>
      </c>
      <c r="CW141" s="324">
        <f t="shared" si="2225"/>
        <v>0</v>
      </c>
      <c r="CX141" s="304"/>
      <c r="CY141" s="305"/>
      <c r="CZ141" s="270">
        <f t="shared" si="2952"/>
        <v>0</v>
      </c>
      <c r="DA141" s="374">
        <f t="shared" si="3097"/>
        <v>0</v>
      </c>
      <c r="DB141" s="304"/>
      <c r="DC141" s="305"/>
      <c r="DD141" s="270">
        <f t="shared" si="2953"/>
        <v>0</v>
      </c>
      <c r="DE141" s="374">
        <f t="shared" si="3098"/>
        <v>0</v>
      </c>
      <c r="DF141" s="304"/>
      <c r="DG141" s="305"/>
      <c r="DH141" s="270">
        <f t="shared" si="2954"/>
        <v>0</v>
      </c>
      <c r="DI141" s="374">
        <f t="shared" si="3099"/>
        <v>0</v>
      </c>
      <c r="DJ141" s="304"/>
      <c r="DK141" s="305"/>
      <c r="DL141" s="270">
        <f t="shared" si="2955"/>
        <v>0</v>
      </c>
      <c r="DM141" s="374">
        <f t="shared" si="3100"/>
        <v>0</v>
      </c>
      <c r="DN141" s="304"/>
      <c r="DO141" s="305"/>
      <c r="DP141" s="270">
        <f t="shared" si="2956"/>
        <v>0</v>
      </c>
      <c r="DQ141" s="374">
        <f t="shared" si="3101"/>
        <v>0</v>
      </c>
      <c r="DR141" s="304"/>
      <c r="DS141" s="305"/>
      <c r="DT141" s="270">
        <f t="shared" si="2957"/>
        <v>0</v>
      </c>
      <c r="DU141" s="374">
        <f t="shared" si="3102"/>
        <v>0</v>
      </c>
      <c r="DV141" s="304"/>
      <c r="DW141" s="305"/>
      <c r="DX141" s="270">
        <f t="shared" si="2958"/>
        <v>0</v>
      </c>
      <c r="DY141" s="374">
        <f t="shared" si="3103"/>
        <v>0</v>
      </c>
      <c r="DZ141" s="304"/>
      <c r="EA141" s="305"/>
      <c r="EB141" s="270">
        <f t="shared" si="2959"/>
        <v>0</v>
      </c>
      <c r="EC141" s="374">
        <f t="shared" si="3104"/>
        <v>0</v>
      </c>
      <c r="ED141" s="304"/>
      <c r="EE141" s="305"/>
      <c r="EF141" s="270">
        <f t="shared" si="2960"/>
        <v>0</v>
      </c>
      <c r="EG141" s="374">
        <f t="shared" si="3105"/>
        <v>0</v>
      </c>
      <c r="EH141" s="304"/>
      <c r="EI141" s="305"/>
      <c r="EJ141" s="270">
        <f t="shared" si="2961"/>
        <v>0</v>
      </c>
      <c r="EK141" s="374">
        <f t="shared" si="3106"/>
        <v>0</v>
      </c>
      <c r="EL141" s="304"/>
      <c r="EM141" s="305"/>
      <c r="EN141" s="270">
        <f t="shared" si="2962"/>
        <v>0</v>
      </c>
      <c r="EO141" s="374">
        <f t="shared" si="3107"/>
        <v>0</v>
      </c>
      <c r="EP141" s="304"/>
      <c r="EQ141" s="305"/>
      <c r="ER141" s="270">
        <f t="shared" si="2963"/>
        <v>0</v>
      </c>
      <c r="ES141" s="374">
        <f t="shared" si="3108"/>
        <v>0</v>
      </c>
      <c r="ET141" s="324">
        <f t="shared" si="2226"/>
        <v>0</v>
      </c>
      <c r="EU141" s="304"/>
      <c r="EV141" s="305"/>
      <c r="EW141" s="270">
        <f t="shared" si="2964"/>
        <v>0</v>
      </c>
      <c r="EX141" s="374">
        <f t="shared" si="3109"/>
        <v>0</v>
      </c>
      <c r="EY141" s="304"/>
      <c r="EZ141" s="305"/>
      <c r="FA141" s="270">
        <f t="shared" si="2965"/>
        <v>0</v>
      </c>
      <c r="FB141" s="374">
        <f t="shared" si="3110"/>
        <v>0</v>
      </c>
      <c r="FC141" s="304"/>
      <c r="FD141" s="305"/>
      <c r="FE141" s="270">
        <f t="shared" si="2966"/>
        <v>0</v>
      </c>
      <c r="FF141" s="374">
        <f t="shared" si="3111"/>
        <v>0</v>
      </c>
      <c r="FG141" s="304"/>
      <c r="FH141" s="305"/>
      <c r="FI141" s="270">
        <f t="shared" si="2967"/>
        <v>0</v>
      </c>
      <c r="FJ141" s="374">
        <f t="shared" si="3112"/>
        <v>0</v>
      </c>
      <c r="FK141" s="304"/>
      <c r="FL141" s="305"/>
      <c r="FM141" s="270">
        <f t="shared" si="2968"/>
        <v>0</v>
      </c>
      <c r="FN141" s="374">
        <f t="shared" si="3113"/>
        <v>0</v>
      </c>
      <c r="FO141" s="304"/>
      <c r="FP141" s="305"/>
      <c r="FQ141" s="270">
        <f t="shared" si="2969"/>
        <v>0</v>
      </c>
      <c r="FR141" s="374">
        <f t="shared" si="3114"/>
        <v>0</v>
      </c>
      <c r="FS141" s="304"/>
      <c r="FT141" s="305"/>
      <c r="FU141" s="270">
        <f t="shared" si="2970"/>
        <v>0</v>
      </c>
      <c r="FV141" s="374">
        <f t="shared" si="3115"/>
        <v>0</v>
      </c>
      <c r="FW141" s="304"/>
      <c r="FX141" s="305"/>
      <c r="FY141" s="270">
        <f t="shared" si="2971"/>
        <v>0</v>
      </c>
      <c r="FZ141" s="374">
        <f t="shared" si="3116"/>
        <v>0</v>
      </c>
      <c r="GA141" s="304"/>
      <c r="GB141" s="305"/>
      <c r="GC141" s="270">
        <f t="shared" si="2972"/>
        <v>0</v>
      </c>
      <c r="GD141" s="374">
        <f t="shared" si="3117"/>
        <v>0</v>
      </c>
      <c r="GE141" s="304"/>
      <c r="GF141" s="305"/>
      <c r="GG141" s="270">
        <f t="shared" si="2973"/>
        <v>0</v>
      </c>
      <c r="GH141" s="374">
        <f t="shared" si="3118"/>
        <v>0</v>
      </c>
      <c r="GI141" s="304"/>
      <c r="GJ141" s="305"/>
      <c r="GK141" s="270">
        <f t="shared" si="2974"/>
        <v>0</v>
      </c>
      <c r="GL141" s="374">
        <f t="shared" si="3119"/>
        <v>0</v>
      </c>
      <c r="GM141" s="304"/>
      <c r="GN141" s="305"/>
      <c r="GO141" s="270">
        <f t="shared" si="2975"/>
        <v>0</v>
      </c>
      <c r="GP141" s="374">
        <f t="shared" si="3120"/>
        <v>0</v>
      </c>
      <c r="GQ141" s="324">
        <f t="shared" si="2227"/>
        <v>0</v>
      </c>
      <c r="GR141" s="304"/>
      <c r="GS141" s="305"/>
      <c r="GT141" s="270">
        <f t="shared" si="2976"/>
        <v>0</v>
      </c>
      <c r="GU141" s="374">
        <f t="shared" si="3121"/>
        <v>0</v>
      </c>
      <c r="GV141" s="304"/>
      <c r="GW141" s="305"/>
      <c r="GX141" s="270">
        <f t="shared" si="2977"/>
        <v>0</v>
      </c>
      <c r="GY141" s="374">
        <f t="shared" si="3122"/>
        <v>0</v>
      </c>
      <c r="GZ141" s="304"/>
      <c r="HA141" s="305"/>
      <c r="HB141" s="270">
        <f t="shared" si="2978"/>
        <v>0</v>
      </c>
      <c r="HC141" s="374">
        <f t="shared" si="3123"/>
        <v>0</v>
      </c>
      <c r="HD141" s="304"/>
      <c r="HE141" s="305"/>
      <c r="HF141" s="270">
        <f t="shared" si="2979"/>
        <v>0</v>
      </c>
      <c r="HG141" s="374">
        <f t="shared" si="3124"/>
        <v>0</v>
      </c>
      <c r="HH141" s="304"/>
      <c r="HI141" s="305"/>
      <c r="HJ141" s="270">
        <f t="shared" si="2980"/>
        <v>0</v>
      </c>
      <c r="HK141" s="374">
        <f t="shared" si="3125"/>
        <v>0</v>
      </c>
      <c r="HL141" s="304"/>
      <c r="HM141" s="305"/>
      <c r="HN141" s="270">
        <f t="shared" si="2981"/>
        <v>0</v>
      </c>
      <c r="HO141" s="374">
        <f t="shared" si="3126"/>
        <v>0</v>
      </c>
      <c r="HP141" s="304"/>
      <c r="HQ141" s="305"/>
      <c r="HR141" s="270">
        <f t="shared" si="2982"/>
        <v>0</v>
      </c>
      <c r="HS141" s="374">
        <f t="shared" si="3127"/>
        <v>0</v>
      </c>
      <c r="HT141" s="304"/>
      <c r="HU141" s="305"/>
      <c r="HV141" s="270">
        <f t="shared" si="2983"/>
        <v>0</v>
      </c>
      <c r="HW141" s="374">
        <f t="shared" si="3128"/>
        <v>0</v>
      </c>
      <c r="HX141" s="304"/>
      <c r="HY141" s="305"/>
      <c r="HZ141" s="270">
        <f t="shared" si="2984"/>
        <v>0</v>
      </c>
      <c r="IA141" s="374">
        <f t="shared" si="3129"/>
        <v>0</v>
      </c>
      <c r="IB141" s="304"/>
      <c r="IC141" s="305"/>
      <c r="ID141" s="270">
        <f t="shared" si="2985"/>
        <v>0</v>
      </c>
      <c r="IE141" s="374">
        <f t="shared" si="3130"/>
        <v>0</v>
      </c>
      <c r="IF141" s="304"/>
      <c r="IG141" s="305"/>
      <c r="IH141" s="270">
        <f t="shared" si="2986"/>
        <v>0</v>
      </c>
      <c r="II141" s="374">
        <f t="shared" si="3131"/>
        <v>0</v>
      </c>
      <c r="IJ141" s="304"/>
      <c r="IK141" s="305"/>
      <c r="IL141" s="270">
        <f t="shared" si="2987"/>
        <v>0</v>
      </c>
      <c r="IM141" s="374">
        <f t="shared" si="3132"/>
        <v>0</v>
      </c>
      <c r="IN141" s="324">
        <f t="shared" si="2228"/>
        <v>0</v>
      </c>
      <c r="IO141" s="304"/>
      <c r="IP141" s="305"/>
      <c r="IQ141" s="270">
        <f t="shared" si="2988"/>
        <v>0</v>
      </c>
      <c r="IR141" s="374">
        <f t="shared" si="3133"/>
        <v>0</v>
      </c>
      <c r="IS141" s="304"/>
      <c r="IT141" s="305"/>
      <c r="IU141" s="270">
        <f t="shared" si="2989"/>
        <v>0</v>
      </c>
      <c r="IV141" s="374">
        <f t="shared" si="3134"/>
        <v>0</v>
      </c>
      <c r="IW141" s="304"/>
      <c r="IX141" s="305"/>
      <c r="IY141" s="270">
        <f t="shared" si="2990"/>
        <v>0</v>
      </c>
      <c r="IZ141" s="374">
        <f t="shared" si="3135"/>
        <v>0</v>
      </c>
      <c r="JA141" s="304"/>
      <c r="JB141" s="305"/>
      <c r="JC141" s="270">
        <f t="shared" si="2991"/>
        <v>0</v>
      </c>
      <c r="JD141" s="374">
        <f t="shared" si="3136"/>
        <v>0</v>
      </c>
      <c r="JE141" s="304"/>
      <c r="JF141" s="305"/>
      <c r="JG141" s="270">
        <f t="shared" si="2992"/>
        <v>0</v>
      </c>
      <c r="JH141" s="374">
        <f t="shared" si="3137"/>
        <v>0</v>
      </c>
      <c r="JI141" s="304"/>
      <c r="JJ141" s="305"/>
      <c r="JK141" s="270">
        <f t="shared" si="2993"/>
        <v>0</v>
      </c>
      <c r="JL141" s="374">
        <f t="shared" si="3138"/>
        <v>0</v>
      </c>
      <c r="JM141" s="304"/>
      <c r="JN141" s="305"/>
      <c r="JO141" s="270">
        <f t="shared" si="2994"/>
        <v>0</v>
      </c>
      <c r="JP141" s="374">
        <f t="shared" si="3139"/>
        <v>0</v>
      </c>
      <c r="JQ141" s="304"/>
      <c r="JR141" s="305"/>
      <c r="JS141" s="270">
        <f t="shared" si="2995"/>
        <v>0</v>
      </c>
      <c r="JT141" s="374">
        <f t="shared" si="3140"/>
        <v>0</v>
      </c>
      <c r="JU141" s="304"/>
      <c r="JV141" s="305"/>
      <c r="JW141" s="270">
        <f t="shared" si="2996"/>
        <v>0</v>
      </c>
      <c r="JX141" s="374">
        <f t="shared" si="3141"/>
        <v>0</v>
      </c>
      <c r="JY141" s="304"/>
      <c r="JZ141" s="305"/>
      <c r="KA141" s="270">
        <f t="shared" si="2997"/>
        <v>0</v>
      </c>
      <c r="KB141" s="374">
        <f t="shared" si="3142"/>
        <v>0</v>
      </c>
      <c r="KC141" s="304"/>
      <c r="KD141" s="305"/>
      <c r="KE141" s="270">
        <f t="shared" si="2998"/>
        <v>0</v>
      </c>
      <c r="KF141" s="374">
        <f t="shared" si="3143"/>
        <v>0</v>
      </c>
      <c r="KG141" s="304"/>
      <c r="KH141" s="305"/>
      <c r="KI141" s="270">
        <f t="shared" si="2999"/>
        <v>0</v>
      </c>
      <c r="KJ141" s="374">
        <f t="shared" si="3144"/>
        <v>0</v>
      </c>
      <c r="KK141" s="324">
        <f t="shared" si="2229"/>
        <v>0</v>
      </c>
      <c r="KL141" s="304"/>
      <c r="KM141" s="305"/>
      <c r="KN141" s="270">
        <f t="shared" si="3000"/>
        <v>0</v>
      </c>
      <c r="KO141" s="374">
        <f t="shared" si="3145"/>
        <v>0</v>
      </c>
      <c r="KP141" s="304"/>
      <c r="KQ141" s="305"/>
      <c r="KR141" s="270">
        <f t="shared" si="3001"/>
        <v>0</v>
      </c>
      <c r="KS141" s="374">
        <f t="shared" si="3146"/>
        <v>0</v>
      </c>
      <c r="KT141" s="304"/>
      <c r="KU141" s="305"/>
      <c r="KV141" s="270">
        <f t="shared" si="3002"/>
        <v>0</v>
      </c>
      <c r="KW141" s="374">
        <f t="shared" si="3147"/>
        <v>0</v>
      </c>
      <c r="KX141" s="304"/>
      <c r="KY141" s="305"/>
      <c r="KZ141" s="270">
        <f t="shared" si="3003"/>
        <v>0</v>
      </c>
      <c r="LA141" s="374">
        <f t="shared" si="3148"/>
        <v>0</v>
      </c>
      <c r="LB141" s="304"/>
      <c r="LC141" s="305"/>
      <c r="LD141" s="270">
        <f t="shared" si="3004"/>
        <v>0</v>
      </c>
      <c r="LE141" s="374">
        <f t="shared" si="3149"/>
        <v>0</v>
      </c>
      <c r="LF141" s="304"/>
      <c r="LG141" s="305"/>
      <c r="LH141" s="270">
        <f t="shared" si="3005"/>
        <v>0</v>
      </c>
      <c r="LI141" s="374">
        <f t="shared" si="3150"/>
        <v>0</v>
      </c>
      <c r="LJ141" s="304"/>
      <c r="LK141" s="305"/>
      <c r="LL141" s="270">
        <f t="shared" si="3006"/>
        <v>0</v>
      </c>
      <c r="LM141" s="374">
        <f t="shared" si="3151"/>
        <v>0</v>
      </c>
      <c r="LN141" s="304"/>
      <c r="LO141" s="305"/>
      <c r="LP141" s="270">
        <f t="shared" si="3007"/>
        <v>0</v>
      </c>
      <c r="LQ141" s="374">
        <f t="shared" si="3152"/>
        <v>0</v>
      </c>
      <c r="LR141" s="304"/>
      <c r="LS141" s="305"/>
      <c r="LT141" s="270">
        <f t="shared" si="3008"/>
        <v>0</v>
      </c>
      <c r="LU141" s="374">
        <f t="shared" si="3153"/>
        <v>0</v>
      </c>
      <c r="LV141" s="304"/>
      <c r="LW141" s="305"/>
      <c r="LX141" s="270">
        <f t="shared" si="3009"/>
        <v>0</v>
      </c>
      <c r="LY141" s="374">
        <f t="shared" si="3154"/>
        <v>0</v>
      </c>
      <c r="LZ141" s="304"/>
      <c r="MA141" s="305"/>
      <c r="MB141" s="270">
        <f t="shared" si="3010"/>
        <v>0</v>
      </c>
      <c r="MC141" s="374">
        <f t="shared" si="3155"/>
        <v>0</v>
      </c>
      <c r="MD141" s="304"/>
      <c r="ME141" s="305"/>
      <c r="MF141" s="270">
        <f t="shared" si="3011"/>
        <v>0</v>
      </c>
      <c r="MG141" s="374">
        <f t="shared" si="3156"/>
        <v>0</v>
      </c>
      <c r="MH141" s="324">
        <f t="shared" si="2230"/>
        <v>0</v>
      </c>
      <c r="MI141" s="304"/>
      <c r="MJ141" s="305"/>
      <c r="MK141" s="270">
        <f t="shared" si="3012"/>
        <v>0</v>
      </c>
      <c r="ML141" s="374">
        <f t="shared" si="3157"/>
        <v>0</v>
      </c>
      <c r="MM141" s="304"/>
      <c r="MN141" s="305"/>
      <c r="MO141" s="270">
        <f t="shared" si="3013"/>
        <v>0</v>
      </c>
      <c r="MP141" s="374">
        <f t="shared" si="3158"/>
        <v>0</v>
      </c>
      <c r="MQ141" s="304"/>
      <c r="MR141" s="305"/>
      <c r="MS141" s="270">
        <f t="shared" si="3014"/>
        <v>0</v>
      </c>
      <c r="MT141" s="374">
        <f t="shared" si="3159"/>
        <v>0</v>
      </c>
      <c r="MU141" s="304"/>
      <c r="MV141" s="305"/>
      <c r="MW141" s="270">
        <f t="shared" si="3015"/>
        <v>0</v>
      </c>
      <c r="MX141" s="374">
        <f t="shared" si="3160"/>
        <v>0</v>
      </c>
      <c r="MY141" s="304"/>
      <c r="MZ141" s="305"/>
      <c r="NA141" s="270">
        <f t="shared" si="3016"/>
        <v>0</v>
      </c>
      <c r="NB141" s="374">
        <f t="shared" si="3161"/>
        <v>0</v>
      </c>
      <c r="NC141" s="304"/>
      <c r="ND141" s="305"/>
      <c r="NE141" s="270">
        <f t="shared" si="3017"/>
        <v>0</v>
      </c>
      <c r="NF141" s="374">
        <f t="shared" si="3162"/>
        <v>0</v>
      </c>
      <c r="NG141" s="304"/>
      <c r="NH141" s="305"/>
      <c r="NI141" s="270">
        <f t="shared" si="3018"/>
        <v>0</v>
      </c>
      <c r="NJ141" s="374">
        <f t="shared" si="3163"/>
        <v>0</v>
      </c>
      <c r="NK141" s="304"/>
      <c r="NL141" s="305"/>
      <c r="NM141" s="270">
        <f t="shared" si="3019"/>
        <v>0</v>
      </c>
      <c r="NN141" s="374">
        <f t="shared" si="3164"/>
        <v>0</v>
      </c>
      <c r="NO141" s="304"/>
      <c r="NP141" s="305"/>
      <c r="NQ141" s="270">
        <f t="shared" si="3020"/>
        <v>0</v>
      </c>
      <c r="NR141" s="374">
        <f t="shared" si="3165"/>
        <v>0</v>
      </c>
      <c r="NS141" s="304"/>
      <c r="NT141" s="305"/>
      <c r="NU141" s="270">
        <f t="shared" si="3021"/>
        <v>0</v>
      </c>
      <c r="NV141" s="374">
        <f t="shared" si="3166"/>
        <v>0</v>
      </c>
      <c r="NW141" s="304"/>
      <c r="NX141" s="305"/>
      <c r="NY141" s="270">
        <f t="shared" si="3022"/>
        <v>0</v>
      </c>
      <c r="NZ141" s="374">
        <f t="shared" si="3167"/>
        <v>0</v>
      </c>
      <c r="OA141" s="304"/>
      <c r="OB141" s="305"/>
      <c r="OC141" s="270">
        <f t="shared" si="3023"/>
        <v>0</v>
      </c>
      <c r="OD141" s="374">
        <f t="shared" si="3168"/>
        <v>0</v>
      </c>
      <c r="OE141" s="324">
        <f t="shared" si="2231"/>
        <v>0</v>
      </c>
      <c r="OF141" s="304"/>
      <c r="OG141" s="305"/>
      <c r="OH141" s="270">
        <f t="shared" si="3024"/>
        <v>0</v>
      </c>
      <c r="OI141" s="374">
        <f t="shared" si="3169"/>
        <v>0</v>
      </c>
      <c r="OJ141" s="304"/>
      <c r="OK141" s="305"/>
      <c r="OL141" s="270">
        <f t="shared" si="3025"/>
        <v>0</v>
      </c>
      <c r="OM141" s="374">
        <f t="shared" si="3170"/>
        <v>0</v>
      </c>
      <c r="ON141" s="304"/>
      <c r="OO141" s="305"/>
      <c r="OP141" s="270">
        <f t="shared" si="3026"/>
        <v>0</v>
      </c>
      <c r="OQ141" s="374">
        <f t="shared" si="3171"/>
        <v>0</v>
      </c>
      <c r="OR141" s="304"/>
      <c r="OS141" s="305"/>
      <c r="OT141" s="270">
        <f t="shared" si="3027"/>
        <v>0</v>
      </c>
      <c r="OU141" s="374">
        <f t="shared" si="3172"/>
        <v>0</v>
      </c>
      <c r="OV141" s="304"/>
      <c r="OW141" s="305"/>
      <c r="OX141" s="270">
        <f t="shared" si="3028"/>
        <v>0</v>
      </c>
      <c r="OY141" s="374">
        <f t="shared" si="3173"/>
        <v>0</v>
      </c>
      <c r="OZ141" s="304"/>
      <c r="PA141" s="305"/>
      <c r="PB141" s="270">
        <f t="shared" si="3029"/>
        <v>0</v>
      </c>
      <c r="PC141" s="374">
        <f t="shared" si="3174"/>
        <v>0</v>
      </c>
      <c r="PD141" s="304"/>
      <c r="PE141" s="305"/>
      <c r="PF141" s="270">
        <f t="shared" si="3030"/>
        <v>0</v>
      </c>
      <c r="PG141" s="374">
        <f t="shared" si="3175"/>
        <v>0</v>
      </c>
      <c r="PH141" s="304"/>
      <c r="PI141" s="305"/>
      <c r="PJ141" s="270">
        <f t="shared" si="3031"/>
        <v>0</v>
      </c>
      <c r="PK141" s="374">
        <f t="shared" si="3176"/>
        <v>0</v>
      </c>
      <c r="PL141" s="304"/>
      <c r="PM141" s="305"/>
      <c r="PN141" s="270">
        <f t="shared" si="3032"/>
        <v>0</v>
      </c>
      <c r="PO141" s="374">
        <f t="shared" si="3177"/>
        <v>0</v>
      </c>
      <c r="PP141" s="304"/>
      <c r="PQ141" s="305"/>
      <c r="PR141" s="270">
        <f t="shared" si="3033"/>
        <v>0</v>
      </c>
      <c r="PS141" s="374">
        <f t="shared" si="3178"/>
        <v>0</v>
      </c>
      <c r="PT141" s="304"/>
      <c r="PU141" s="305"/>
      <c r="PV141" s="270">
        <f t="shared" si="3034"/>
        <v>0</v>
      </c>
      <c r="PW141" s="374">
        <f t="shared" si="3179"/>
        <v>0</v>
      </c>
      <c r="PX141" s="304"/>
      <c r="PY141" s="305"/>
      <c r="PZ141" s="270">
        <f t="shared" si="3035"/>
        <v>0</v>
      </c>
      <c r="QA141" s="374">
        <f t="shared" si="3180"/>
        <v>0</v>
      </c>
      <c r="QB141" s="324">
        <f t="shared" si="2232"/>
        <v>0</v>
      </c>
      <c r="QC141" s="304"/>
      <c r="QD141" s="305"/>
      <c r="QE141" s="270">
        <f t="shared" si="3036"/>
        <v>0</v>
      </c>
      <c r="QF141" s="374">
        <f t="shared" si="3181"/>
        <v>0</v>
      </c>
      <c r="QG141" s="304"/>
      <c r="QH141" s="305"/>
      <c r="QI141" s="270">
        <f t="shared" si="3037"/>
        <v>0</v>
      </c>
      <c r="QJ141" s="374">
        <f t="shared" si="3182"/>
        <v>0</v>
      </c>
      <c r="QK141" s="304"/>
      <c r="QL141" s="305"/>
      <c r="QM141" s="270">
        <f t="shared" si="3038"/>
        <v>0</v>
      </c>
      <c r="QN141" s="374">
        <f t="shared" si="3183"/>
        <v>0</v>
      </c>
      <c r="QO141" s="304"/>
      <c r="QP141" s="305"/>
      <c r="QQ141" s="270">
        <f t="shared" si="3039"/>
        <v>0</v>
      </c>
      <c r="QR141" s="374">
        <f t="shared" si="3184"/>
        <v>0</v>
      </c>
      <c r="QS141" s="304"/>
      <c r="QT141" s="305"/>
      <c r="QU141" s="270">
        <f t="shared" si="3040"/>
        <v>0</v>
      </c>
      <c r="QV141" s="374">
        <f t="shared" si="3185"/>
        <v>0</v>
      </c>
      <c r="QW141" s="304"/>
      <c r="QX141" s="305"/>
      <c r="QY141" s="270">
        <f t="shared" si="3041"/>
        <v>0</v>
      </c>
      <c r="QZ141" s="374">
        <f t="shared" si="3186"/>
        <v>0</v>
      </c>
      <c r="RA141" s="304"/>
      <c r="RB141" s="305"/>
      <c r="RC141" s="270">
        <f t="shared" si="3042"/>
        <v>0</v>
      </c>
      <c r="RD141" s="374">
        <f t="shared" si="3187"/>
        <v>0</v>
      </c>
      <c r="RE141" s="304"/>
      <c r="RF141" s="305"/>
      <c r="RG141" s="270">
        <f t="shared" si="3043"/>
        <v>0</v>
      </c>
      <c r="RH141" s="374">
        <f t="shared" si="3188"/>
        <v>0</v>
      </c>
      <c r="RI141" s="304"/>
      <c r="RJ141" s="305"/>
      <c r="RK141" s="270">
        <f t="shared" si="3044"/>
        <v>0</v>
      </c>
      <c r="RL141" s="374">
        <f t="shared" si="3189"/>
        <v>0</v>
      </c>
      <c r="RM141" s="304"/>
      <c r="RN141" s="305"/>
      <c r="RO141" s="270">
        <f t="shared" si="3045"/>
        <v>0</v>
      </c>
      <c r="RP141" s="374">
        <f t="shared" si="3190"/>
        <v>0</v>
      </c>
      <c r="RQ141" s="304"/>
      <c r="RR141" s="305"/>
      <c r="RS141" s="270">
        <f t="shared" si="3046"/>
        <v>0</v>
      </c>
      <c r="RT141" s="374">
        <f t="shared" si="3191"/>
        <v>0</v>
      </c>
      <c r="RU141" s="304"/>
      <c r="RV141" s="305"/>
      <c r="RW141" s="270">
        <f t="shared" si="3047"/>
        <v>0</v>
      </c>
      <c r="RX141" s="374">
        <f t="shared" si="3192"/>
        <v>0</v>
      </c>
      <c r="RY141" s="324">
        <f t="shared" si="2233"/>
        <v>0</v>
      </c>
      <c r="RZ141" s="304"/>
      <c r="SA141" s="305"/>
      <c r="SB141" s="270">
        <f t="shared" si="3048"/>
        <v>0</v>
      </c>
      <c r="SC141" s="374">
        <f t="shared" si="3193"/>
        <v>0</v>
      </c>
      <c r="SD141" s="304"/>
      <c r="SE141" s="305"/>
      <c r="SF141" s="270">
        <f t="shared" si="3049"/>
        <v>0</v>
      </c>
      <c r="SG141" s="374">
        <f t="shared" si="3194"/>
        <v>0</v>
      </c>
      <c r="SH141" s="304"/>
      <c r="SI141" s="305"/>
      <c r="SJ141" s="270">
        <f t="shared" si="3050"/>
        <v>0</v>
      </c>
      <c r="SK141" s="374">
        <f t="shared" si="3195"/>
        <v>0</v>
      </c>
      <c r="SL141" s="304"/>
      <c r="SM141" s="305"/>
      <c r="SN141" s="270">
        <f t="shared" si="3051"/>
        <v>0</v>
      </c>
      <c r="SO141" s="374">
        <f t="shared" si="3196"/>
        <v>0</v>
      </c>
      <c r="SP141" s="304"/>
      <c r="SQ141" s="305"/>
      <c r="SR141" s="270">
        <f t="shared" si="3052"/>
        <v>0</v>
      </c>
      <c r="SS141" s="374">
        <f t="shared" si="3197"/>
        <v>0</v>
      </c>
      <c r="ST141" s="304"/>
      <c r="SU141" s="305"/>
      <c r="SV141" s="270">
        <f t="shared" si="3053"/>
        <v>0</v>
      </c>
      <c r="SW141" s="374">
        <f t="shared" si="3198"/>
        <v>0</v>
      </c>
      <c r="SX141" s="304"/>
      <c r="SY141" s="305"/>
      <c r="SZ141" s="270">
        <f t="shared" si="3054"/>
        <v>0</v>
      </c>
      <c r="TA141" s="374">
        <f t="shared" si="3199"/>
        <v>0</v>
      </c>
      <c r="TB141" s="304"/>
      <c r="TC141" s="305"/>
      <c r="TD141" s="270">
        <f t="shared" si="3055"/>
        <v>0</v>
      </c>
      <c r="TE141" s="374">
        <f t="shared" si="3200"/>
        <v>0</v>
      </c>
      <c r="TF141" s="304"/>
      <c r="TG141" s="305"/>
      <c r="TH141" s="270">
        <f t="shared" si="3056"/>
        <v>0</v>
      </c>
      <c r="TI141" s="374">
        <f t="shared" si="3201"/>
        <v>0</v>
      </c>
      <c r="TJ141" s="304"/>
      <c r="TK141" s="305"/>
      <c r="TL141" s="270">
        <f t="shared" si="3057"/>
        <v>0</v>
      </c>
      <c r="TM141" s="374">
        <f t="shared" si="3202"/>
        <v>0</v>
      </c>
      <c r="TN141" s="304"/>
      <c r="TO141" s="305"/>
      <c r="TP141" s="270">
        <f t="shared" si="3058"/>
        <v>0</v>
      </c>
      <c r="TQ141" s="374">
        <f t="shared" si="3203"/>
        <v>0</v>
      </c>
      <c r="TR141" s="304"/>
      <c r="TS141" s="305"/>
      <c r="TT141" s="270">
        <f t="shared" si="3059"/>
        <v>0</v>
      </c>
      <c r="TU141" s="374">
        <f t="shared" si="3204"/>
        <v>0</v>
      </c>
      <c r="TV141" s="324">
        <f t="shared" si="2234"/>
        <v>0</v>
      </c>
      <c r="TW141" s="304"/>
      <c r="TX141" s="305"/>
      <c r="TY141" s="270">
        <f t="shared" si="3060"/>
        <v>0</v>
      </c>
      <c r="TZ141" s="374">
        <f t="shared" si="3205"/>
        <v>0</v>
      </c>
      <c r="UA141" s="304"/>
      <c r="UB141" s="305"/>
      <c r="UC141" s="270">
        <f t="shared" si="3061"/>
        <v>0</v>
      </c>
      <c r="UD141" s="374">
        <f t="shared" si="3206"/>
        <v>0</v>
      </c>
      <c r="UE141" s="304"/>
      <c r="UF141" s="305"/>
      <c r="UG141" s="270">
        <f t="shared" si="3062"/>
        <v>0</v>
      </c>
      <c r="UH141" s="374">
        <f t="shared" si="3207"/>
        <v>0</v>
      </c>
      <c r="UI141" s="304"/>
      <c r="UJ141" s="305"/>
      <c r="UK141" s="270">
        <f t="shared" si="3063"/>
        <v>0</v>
      </c>
      <c r="UL141" s="374">
        <f t="shared" si="3208"/>
        <v>0</v>
      </c>
      <c r="UM141" s="304"/>
      <c r="UN141" s="305"/>
      <c r="UO141" s="270">
        <f t="shared" si="3064"/>
        <v>0</v>
      </c>
      <c r="UP141" s="374">
        <f t="shared" si="3209"/>
        <v>0</v>
      </c>
      <c r="UQ141" s="304"/>
      <c r="UR141" s="305"/>
      <c r="US141" s="270">
        <f t="shared" si="3065"/>
        <v>0</v>
      </c>
      <c r="UT141" s="374">
        <f t="shared" si="3210"/>
        <v>0</v>
      </c>
      <c r="UU141" s="304"/>
      <c r="UV141" s="305"/>
      <c r="UW141" s="270">
        <f t="shared" si="3066"/>
        <v>0</v>
      </c>
      <c r="UX141" s="374">
        <f t="shared" si="3211"/>
        <v>0</v>
      </c>
      <c r="UY141" s="304"/>
      <c r="UZ141" s="305"/>
      <c r="VA141" s="270">
        <f t="shared" si="3067"/>
        <v>0</v>
      </c>
      <c r="VB141" s="374">
        <f t="shared" si="3212"/>
        <v>0</v>
      </c>
      <c r="VC141" s="304"/>
      <c r="VD141" s="305"/>
      <c r="VE141" s="270">
        <f t="shared" si="3068"/>
        <v>0</v>
      </c>
      <c r="VF141" s="374">
        <f t="shared" si="3213"/>
        <v>0</v>
      </c>
      <c r="VG141" s="304"/>
      <c r="VH141" s="305"/>
      <c r="VI141" s="270">
        <f t="shared" si="3069"/>
        <v>0</v>
      </c>
      <c r="VJ141" s="374">
        <f t="shared" si="3214"/>
        <v>0</v>
      </c>
      <c r="VK141" s="304"/>
      <c r="VL141" s="305"/>
      <c r="VM141" s="270">
        <f t="shared" si="3070"/>
        <v>0</v>
      </c>
      <c r="VN141" s="374">
        <f t="shared" si="3215"/>
        <v>0</v>
      </c>
      <c r="VO141" s="304"/>
      <c r="VP141" s="305"/>
      <c r="VQ141" s="270">
        <f t="shared" si="3071"/>
        <v>0</v>
      </c>
      <c r="VR141" s="374">
        <f t="shared" si="3216"/>
        <v>0</v>
      </c>
      <c r="VS141" s="324">
        <f t="shared" si="2235"/>
        <v>0</v>
      </c>
      <c r="VT141" s="304"/>
      <c r="VU141" s="305"/>
      <c r="VV141" s="270">
        <f t="shared" si="3072"/>
        <v>0</v>
      </c>
      <c r="VW141" s="374">
        <f t="shared" si="3217"/>
        <v>0</v>
      </c>
      <c r="VX141" s="304"/>
      <c r="VY141" s="305"/>
      <c r="VZ141" s="270">
        <f t="shared" si="3073"/>
        <v>0</v>
      </c>
      <c r="WA141" s="374">
        <f t="shared" si="3218"/>
        <v>0</v>
      </c>
      <c r="WB141" s="304"/>
      <c r="WC141" s="305"/>
      <c r="WD141" s="270">
        <f t="shared" si="3074"/>
        <v>0</v>
      </c>
      <c r="WE141" s="374">
        <f t="shared" si="3219"/>
        <v>0</v>
      </c>
      <c r="WF141" s="304"/>
      <c r="WG141" s="305"/>
      <c r="WH141" s="270">
        <f t="shared" si="3075"/>
        <v>0</v>
      </c>
      <c r="WI141" s="374">
        <f t="shared" si="3220"/>
        <v>0</v>
      </c>
      <c r="WJ141" s="304"/>
      <c r="WK141" s="305"/>
      <c r="WL141" s="270">
        <f t="shared" si="3076"/>
        <v>0</v>
      </c>
      <c r="WM141" s="374">
        <f t="shared" si="3221"/>
        <v>0</v>
      </c>
      <c r="WN141" s="304"/>
      <c r="WO141" s="305"/>
      <c r="WP141" s="270">
        <f t="shared" si="3077"/>
        <v>0</v>
      </c>
      <c r="WQ141" s="374">
        <f t="shared" si="3222"/>
        <v>0</v>
      </c>
      <c r="WR141" s="304"/>
      <c r="WS141" s="305"/>
      <c r="WT141" s="270">
        <f t="shared" si="3078"/>
        <v>0</v>
      </c>
      <c r="WU141" s="374">
        <f t="shared" si="3223"/>
        <v>0</v>
      </c>
      <c r="WV141" s="304"/>
      <c r="WW141" s="305"/>
      <c r="WX141" s="270">
        <f t="shared" si="3079"/>
        <v>0</v>
      </c>
      <c r="WY141" s="374">
        <f t="shared" si="3224"/>
        <v>0</v>
      </c>
      <c r="WZ141" s="304"/>
      <c r="XA141" s="305"/>
      <c r="XB141" s="270">
        <f t="shared" si="3080"/>
        <v>0</v>
      </c>
      <c r="XC141" s="374">
        <f t="shared" si="3225"/>
        <v>0</v>
      </c>
      <c r="XD141" s="304"/>
      <c r="XE141" s="305"/>
      <c r="XF141" s="270">
        <f t="shared" si="3081"/>
        <v>0</v>
      </c>
      <c r="XG141" s="374">
        <f t="shared" si="3226"/>
        <v>0</v>
      </c>
      <c r="XH141" s="304"/>
      <c r="XI141" s="305"/>
      <c r="XJ141" s="270">
        <f t="shared" si="3082"/>
        <v>0</v>
      </c>
      <c r="XK141" s="374">
        <f t="shared" si="3227"/>
        <v>0</v>
      </c>
      <c r="XL141" s="304"/>
      <c r="XM141" s="305"/>
      <c r="XN141" s="270">
        <f t="shared" si="3083"/>
        <v>0</v>
      </c>
      <c r="XO141" s="374">
        <f t="shared" si="3228"/>
        <v>0</v>
      </c>
      <c r="XP141" s="324">
        <f t="shared" si="2236"/>
        <v>0</v>
      </c>
      <c r="XQ141" s="304"/>
      <c r="XR141" s="305"/>
      <c r="XS141" s="270">
        <f t="shared" si="3084"/>
        <v>0</v>
      </c>
      <c r="XT141" s="374">
        <f t="shared" si="3229"/>
        <v>0</v>
      </c>
      <c r="XU141" s="304"/>
      <c r="XV141" s="305"/>
      <c r="XW141" s="270">
        <f t="shared" si="3085"/>
        <v>0</v>
      </c>
      <c r="XX141" s="374">
        <f t="shared" si="3230"/>
        <v>0</v>
      </c>
      <c r="XY141" s="304"/>
      <c r="XZ141" s="305"/>
      <c r="YA141" s="270">
        <f t="shared" si="3086"/>
        <v>0</v>
      </c>
      <c r="YB141" s="374">
        <f t="shared" si="3231"/>
        <v>0</v>
      </c>
      <c r="YC141" s="304"/>
      <c r="YD141" s="305"/>
      <c r="YE141" s="270">
        <f t="shared" si="3087"/>
        <v>0</v>
      </c>
      <c r="YF141" s="374">
        <f t="shared" si="3232"/>
        <v>0</v>
      </c>
      <c r="YG141" s="304"/>
      <c r="YH141" s="305"/>
      <c r="YI141" s="270">
        <f t="shared" si="3088"/>
        <v>0</v>
      </c>
      <c r="YJ141" s="374">
        <f t="shared" si="3233"/>
        <v>0</v>
      </c>
      <c r="YK141" s="304"/>
      <c r="YL141" s="305"/>
      <c r="YM141" s="270">
        <f t="shared" si="3089"/>
        <v>0</v>
      </c>
      <c r="YN141" s="374">
        <f t="shared" si="3234"/>
        <v>0</v>
      </c>
      <c r="YO141" s="304"/>
      <c r="YP141" s="305"/>
      <c r="YQ141" s="270">
        <f t="shared" si="3090"/>
        <v>0</v>
      </c>
      <c r="YR141" s="374">
        <f t="shared" si="3235"/>
        <v>0</v>
      </c>
      <c r="YS141" s="304"/>
      <c r="YT141" s="305"/>
      <c r="YU141" s="270">
        <f t="shared" si="3091"/>
        <v>0</v>
      </c>
      <c r="YV141" s="374">
        <f t="shared" si="3236"/>
        <v>0</v>
      </c>
      <c r="YW141" s="304"/>
      <c r="YX141" s="305"/>
      <c r="YY141" s="270">
        <f t="shared" si="3092"/>
        <v>0</v>
      </c>
      <c r="YZ141" s="374">
        <f t="shared" si="3237"/>
        <v>0</v>
      </c>
      <c r="ZA141" s="304"/>
      <c r="ZB141" s="305"/>
      <c r="ZC141" s="270">
        <f t="shared" si="3093"/>
        <v>0</v>
      </c>
      <c r="ZD141" s="374">
        <f t="shared" si="3238"/>
        <v>0</v>
      </c>
      <c r="ZE141" s="304"/>
      <c r="ZF141" s="305"/>
      <c r="ZG141" s="270">
        <f t="shared" si="3094"/>
        <v>0</v>
      </c>
      <c r="ZH141" s="374">
        <f t="shared" si="3239"/>
        <v>0</v>
      </c>
      <c r="ZI141" s="304"/>
      <c r="ZJ141" s="305"/>
      <c r="ZK141" s="270">
        <f t="shared" si="3095"/>
        <v>0</v>
      </c>
      <c r="ZL141" s="374">
        <f t="shared" si="3096"/>
        <v>0</v>
      </c>
      <c r="ZM141" s="324">
        <f t="shared" si="2905"/>
        <v>0</v>
      </c>
    </row>
    <row r="142" spans="1:689" hidden="1" outlineLevel="2" x14ac:dyDescent="0.3">
      <c r="A142" s="361">
        <f>B142*'Input sheet'!$C$11</f>
        <v>0.19</v>
      </c>
      <c r="B142" s="362">
        <v>0.19</v>
      </c>
      <c r="C142" s="379" t="str">
        <f>VLOOKUP(CONCATENATE($Z$1,ADDRESS(ROW(),COLUMN(),4)),TRANSL_MAIN[[Key]:[Inhalt]],2,FALSE)</f>
        <v>Marketing/advertising</v>
      </c>
      <c r="D142" s="304"/>
      <c r="E142" s="305"/>
      <c r="F142" s="270">
        <f t="shared" si="2906"/>
        <v>0</v>
      </c>
      <c r="G142" s="374">
        <v>0</v>
      </c>
      <c r="H142" s="304"/>
      <c r="I142" s="305"/>
      <c r="J142" s="270">
        <f t="shared" si="2894"/>
        <v>0</v>
      </c>
      <c r="K142" s="374">
        <f t="shared" si="2907"/>
        <v>0</v>
      </c>
      <c r="L142" s="304"/>
      <c r="M142" s="305"/>
      <c r="N142" s="270">
        <f t="shared" si="2908"/>
        <v>0</v>
      </c>
      <c r="O142" s="374">
        <f t="shared" si="2909"/>
        <v>0</v>
      </c>
      <c r="P142" s="304"/>
      <c r="Q142" s="305"/>
      <c r="R142" s="270">
        <f t="shared" si="2910"/>
        <v>0</v>
      </c>
      <c r="S142" s="374">
        <f t="shared" si="2911"/>
        <v>0</v>
      </c>
      <c r="T142" s="304"/>
      <c r="U142" s="305"/>
      <c r="V142" s="270">
        <f t="shared" si="2912"/>
        <v>0</v>
      </c>
      <c r="W142" s="374">
        <f t="shared" si="2913"/>
        <v>0</v>
      </c>
      <c r="X142" s="304"/>
      <c r="Y142" s="305"/>
      <c r="Z142" s="270">
        <f t="shared" si="2914"/>
        <v>0</v>
      </c>
      <c r="AA142" s="374">
        <f t="shared" si="2915"/>
        <v>0</v>
      </c>
      <c r="AB142" s="304"/>
      <c r="AC142" s="305"/>
      <c r="AD142" s="270">
        <f t="shared" si="2916"/>
        <v>0</v>
      </c>
      <c r="AE142" s="374">
        <f t="shared" si="2917"/>
        <v>0</v>
      </c>
      <c r="AF142" s="304"/>
      <c r="AG142" s="305"/>
      <c r="AH142" s="270">
        <f t="shared" si="2918"/>
        <v>0</v>
      </c>
      <c r="AI142" s="374">
        <f t="shared" si="2919"/>
        <v>0</v>
      </c>
      <c r="AJ142" s="304"/>
      <c r="AK142" s="305"/>
      <c r="AL142" s="270">
        <f t="shared" si="2920"/>
        <v>0</v>
      </c>
      <c r="AM142" s="374">
        <f t="shared" si="2921"/>
        <v>0</v>
      </c>
      <c r="AN142" s="304"/>
      <c r="AO142" s="305"/>
      <c r="AP142" s="270">
        <f t="shared" si="2922"/>
        <v>0</v>
      </c>
      <c r="AQ142" s="374">
        <f t="shared" si="2923"/>
        <v>0</v>
      </c>
      <c r="AR142" s="304"/>
      <c r="AS142" s="305"/>
      <c r="AT142" s="270">
        <f t="shared" si="2924"/>
        <v>0</v>
      </c>
      <c r="AU142" s="374">
        <f t="shared" si="2925"/>
        <v>0</v>
      </c>
      <c r="AV142" s="304"/>
      <c r="AW142" s="305"/>
      <c r="AX142" s="270">
        <f t="shared" si="2926"/>
        <v>0</v>
      </c>
      <c r="AY142" s="374">
        <f t="shared" si="2927"/>
        <v>0</v>
      </c>
      <c r="AZ142" s="324">
        <f t="shared" si="2223"/>
        <v>0</v>
      </c>
      <c r="BA142" s="304"/>
      <c r="BB142" s="305"/>
      <c r="BC142" s="270">
        <f t="shared" si="2928"/>
        <v>0</v>
      </c>
      <c r="BD142" s="374">
        <f t="shared" si="2929"/>
        <v>0</v>
      </c>
      <c r="BE142" s="304"/>
      <c r="BF142" s="305"/>
      <c r="BG142" s="270">
        <f t="shared" si="2930"/>
        <v>0</v>
      </c>
      <c r="BH142" s="374">
        <f t="shared" si="2931"/>
        <v>0</v>
      </c>
      <c r="BI142" s="304"/>
      <c r="BJ142" s="305"/>
      <c r="BK142" s="270">
        <f t="shared" si="2932"/>
        <v>0</v>
      </c>
      <c r="BL142" s="374">
        <f t="shared" si="2933"/>
        <v>0</v>
      </c>
      <c r="BM142" s="304"/>
      <c r="BN142" s="305"/>
      <c r="BO142" s="270">
        <f t="shared" si="2934"/>
        <v>0</v>
      </c>
      <c r="BP142" s="374">
        <f t="shared" si="2935"/>
        <v>0</v>
      </c>
      <c r="BQ142" s="304"/>
      <c r="BR142" s="305"/>
      <c r="BS142" s="270">
        <f t="shared" si="2936"/>
        <v>0</v>
      </c>
      <c r="BT142" s="374">
        <f t="shared" si="2937"/>
        <v>0</v>
      </c>
      <c r="BU142" s="304"/>
      <c r="BV142" s="305"/>
      <c r="BW142" s="270">
        <f t="shared" si="2938"/>
        <v>0</v>
      </c>
      <c r="BX142" s="374">
        <f t="shared" si="2939"/>
        <v>0</v>
      </c>
      <c r="BY142" s="304"/>
      <c r="BZ142" s="305"/>
      <c r="CA142" s="270">
        <f t="shared" si="2940"/>
        <v>0</v>
      </c>
      <c r="CB142" s="374">
        <f t="shared" si="2941"/>
        <v>0</v>
      </c>
      <c r="CC142" s="304"/>
      <c r="CD142" s="305"/>
      <c r="CE142" s="270">
        <f t="shared" si="2942"/>
        <v>0</v>
      </c>
      <c r="CF142" s="374">
        <f t="shared" si="2943"/>
        <v>0</v>
      </c>
      <c r="CG142" s="304"/>
      <c r="CH142" s="305"/>
      <c r="CI142" s="270">
        <f t="shared" si="2944"/>
        <v>0</v>
      </c>
      <c r="CJ142" s="374">
        <f t="shared" si="2945"/>
        <v>0</v>
      </c>
      <c r="CK142" s="304"/>
      <c r="CL142" s="305"/>
      <c r="CM142" s="270">
        <f t="shared" si="2946"/>
        <v>0</v>
      </c>
      <c r="CN142" s="374">
        <f t="shared" si="2947"/>
        <v>0</v>
      </c>
      <c r="CO142" s="304"/>
      <c r="CP142" s="305"/>
      <c r="CQ142" s="270">
        <f t="shared" si="2948"/>
        <v>0</v>
      </c>
      <c r="CR142" s="374">
        <f t="shared" si="2949"/>
        <v>0</v>
      </c>
      <c r="CS142" s="304"/>
      <c r="CT142" s="305"/>
      <c r="CU142" s="270">
        <f t="shared" si="2950"/>
        <v>0</v>
      </c>
      <c r="CV142" s="374">
        <f t="shared" si="2951"/>
        <v>0</v>
      </c>
      <c r="CW142" s="324">
        <f t="shared" si="2225"/>
        <v>0</v>
      </c>
      <c r="CX142" s="304"/>
      <c r="CY142" s="305"/>
      <c r="CZ142" s="270">
        <f t="shared" si="2952"/>
        <v>0</v>
      </c>
      <c r="DA142" s="374">
        <f t="shared" si="3097"/>
        <v>0</v>
      </c>
      <c r="DB142" s="304"/>
      <c r="DC142" s="305"/>
      <c r="DD142" s="270">
        <f t="shared" si="2953"/>
        <v>0</v>
      </c>
      <c r="DE142" s="374">
        <f t="shared" si="3098"/>
        <v>0</v>
      </c>
      <c r="DF142" s="304"/>
      <c r="DG142" s="305"/>
      <c r="DH142" s="270">
        <f t="shared" si="2954"/>
        <v>0</v>
      </c>
      <c r="DI142" s="374">
        <f t="shared" si="3099"/>
        <v>0</v>
      </c>
      <c r="DJ142" s="304"/>
      <c r="DK142" s="305"/>
      <c r="DL142" s="270">
        <f t="shared" si="2955"/>
        <v>0</v>
      </c>
      <c r="DM142" s="374">
        <f t="shared" si="3100"/>
        <v>0</v>
      </c>
      <c r="DN142" s="304"/>
      <c r="DO142" s="305"/>
      <c r="DP142" s="270">
        <f t="shared" si="2956"/>
        <v>0</v>
      </c>
      <c r="DQ142" s="374">
        <f t="shared" si="3101"/>
        <v>0</v>
      </c>
      <c r="DR142" s="304"/>
      <c r="DS142" s="305"/>
      <c r="DT142" s="270">
        <f t="shared" si="2957"/>
        <v>0</v>
      </c>
      <c r="DU142" s="374">
        <f t="shared" si="3102"/>
        <v>0</v>
      </c>
      <c r="DV142" s="304"/>
      <c r="DW142" s="305"/>
      <c r="DX142" s="270">
        <f t="shared" si="2958"/>
        <v>0</v>
      </c>
      <c r="DY142" s="374">
        <f t="shared" si="3103"/>
        <v>0</v>
      </c>
      <c r="DZ142" s="304"/>
      <c r="EA142" s="305"/>
      <c r="EB142" s="270">
        <f t="shared" si="2959"/>
        <v>0</v>
      </c>
      <c r="EC142" s="374">
        <f t="shared" si="3104"/>
        <v>0</v>
      </c>
      <c r="ED142" s="304"/>
      <c r="EE142" s="305"/>
      <c r="EF142" s="270">
        <f t="shared" si="2960"/>
        <v>0</v>
      </c>
      <c r="EG142" s="374">
        <f t="shared" si="3105"/>
        <v>0</v>
      </c>
      <c r="EH142" s="304"/>
      <c r="EI142" s="305"/>
      <c r="EJ142" s="270">
        <f t="shared" si="2961"/>
        <v>0</v>
      </c>
      <c r="EK142" s="374">
        <f t="shared" si="3106"/>
        <v>0</v>
      </c>
      <c r="EL142" s="304"/>
      <c r="EM142" s="305"/>
      <c r="EN142" s="270">
        <f t="shared" si="2962"/>
        <v>0</v>
      </c>
      <c r="EO142" s="374">
        <f t="shared" si="3107"/>
        <v>0</v>
      </c>
      <c r="EP142" s="304"/>
      <c r="EQ142" s="305"/>
      <c r="ER142" s="270">
        <f t="shared" si="2963"/>
        <v>0</v>
      </c>
      <c r="ES142" s="374">
        <f t="shared" si="3108"/>
        <v>0</v>
      </c>
      <c r="ET142" s="324">
        <f t="shared" si="2226"/>
        <v>0</v>
      </c>
      <c r="EU142" s="304"/>
      <c r="EV142" s="305"/>
      <c r="EW142" s="270">
        <f t="shared" si="2964"/>
        <v>0</v>
      </c>
      <c r="EX142" s="374">
        <f t="shared" si="3109"/>
        <v>0</v>
      </c>
      <c r="EY142" s="304"/>
      <c r="EZ142" s="305"/>
      <c r="FA142" s="270">
        <f t="shared" si="2965"/>
        <v>0</v>
      </c>
      <c r="FB142" s="374">
        <f t="shared" si="3110"/>
        <v>0</v>
      </c>
      <c r="FC142" s="304"/>
      <c r="FD142" s="305"/>
      <c r="FE142" s="270">
        <f t="shared" si="2966"/>
        <v>0</v>
      </c>
      <c r="FF142" s="374">
        <f t="shared" si="3111"/>
        <v>0</v>
      </c>
      <c r="FG142" s="304"/>
      <c r="FH142" s="305"/>
      <c r="FI142" s="270">
        <f t="shared" si="2967"/>
        <v>0</v>
      </c>
      <c r="FJ142" s="374">
        <f t="shared" si="3112"/>
        <v>0</v>
      </c>
      <c r="FK142" s="304"/>
      <c r="FL142" s="305"/>
      <c r="FM142" s="270">
        <f t="shared" si="2968"/>
        <v>0</v>
      </c>
      <c r="FN142" s="374">
        <f t="shared" si="3113"/>
        <v>0</v>
      </c>
      <c r="FO142" s="304"/>
      <c r="FP142" s="305"/>
      <c r="FQ142" s="270">
        <f t="shared" si="2969"/>
        <v>0</v>
      </c>
      <c r="FR142" s="374">
        <f t="shared" si="3114"/>
        <v>0</v>
      </c>
      <c r="FS142" s="304"/>
      <c r="FT142" s="305"/>
      <c r="FU142" s="270">
        <f t="shared" si="2970"/>
        <v>0</v>
      </c>
      <c r="FV142" s="374">
        <f t="shared" si="3115"/>
        <v>0</v>
      </c>
      <c r="FW142" s="304"/>
      <c r="FX142" s="305"/>
      <c r="FY142" s="270">
        <f t="shared" si="2971"/>
        <v>0</v>
      </c>
      <c r="FZ142" s="374">
        <f t="shared" si="3116"/>
        <v>0</v>
      </c>
      <c r="GA142" s="304"/>
      <c r="GB142" s="305"/>
      <c r="GC142" s="270">
        <f t="shared" si="2972"/>
        <v>0</v>
      </c>
      <c r="GD142" s="374">
        <f t="shared" si="3117"/>
        <v>0</v>
      </c>
      <c r="GE142" s="304"/>
      <c r="GF142" s="305"/>
      <c r="GG142" s="270">
        <f t="shared" si="2973"/>
        <v>0</v>
      </c>
      <c r="GH142" s="374">
        <f t="shared" si="3118"/>
        <v>0</v>
      </c>
      <c r="GI142" s="304"/>
      <c r="GJ142" s="305"/>
      <c r="GK142" s="270">
        <f t="shared" si="2974"/>
        <v>0</v>
      </c>
      <c r="GL142" s="374">
        <f t="shared" si="3119"/>
        <v>0</v>
      </c>
      <c r="GM142" s="304"/>
      <c r="GN142" s="305"/>
      <c r="GO142" s="270">
        <f t="shared" si="2975"/>
        <v>0</v>
      </c>
      <c r="GP142" s="374">
        <f t="shared" si="3120"/>
        <v>0</v>
      </c>
      <c r="GQ142" s="324">
        <f t="shared" si="2227"/>
        <v>0</v>
      </c>
      <c r="GR142" s="304"/>
      <c r="GS142" s="305"/>
      <c r="GT142" s="270">
        <f t="shared" si="2976"/>
        <v>0</v>
      </c>
      <c r="GU142" s="374">
        <f t="shared" si="3121"/>
        <v>0</v>
      </c>
      <c r="GV142" s="304"/>
      <c r="GW142" s="305"/>
      <c r="GX142" s="270">
        <f t="shared" si="2977"/>
        <v>0</v>
      </c>
      <c r="GY142" s="374">
        <f t="shared" si="3122"/>
        <v>0</v>
      </c>
      <c r="GZ142" s="304"/>
      <c r="HA142" s="305"/>
      <c r="HB142" s="270">
        <f t="shared" si="2978"/>
        <v>0</v>
      </c>
      <c r="HC142" s="374">
        <f t="shared" si="3123"/>
        <v>0</v>
      </c>
      <c r="HD142" s="304"/>
      <c r="HE142" s="305"/>
      <c r="HF142" s="270">
        <f t="shared" si="2979"/>
        <v>0</v>
      </c>
      <c r="HG142" s="374">
        <f t="shared" si="3124"/>
        <v>0</v>
      </c>
      <c r="HH142" s="304"/>
      <c r="HI142" s="305"/>
      <c r="HJ142" s="270">
        <f t="shared" si="2980"/>
        <v>0</v>
      </c>
      <c r="HK142" s="374">
        <f t="shared" si="3125"/>
        <v>0</v>
      </c>
      <c r="HL142" s="304"/>
      <c r="HM142" s="305"/>
      <c r="HN142" s="270">
        <f t="shared" si="2981"/>
        <v>0</v>
      </c>
      <c r="HO142" s="374">
        <f t="shared" si="3126"/>
        <v>0</v>
      </c>
      <c r="HP142" s="304"/>
      <c r="HQ142" s="305"/>
      <c r="HR142" s="270">
        <f t="shared" si="2982"/>
        <v>0</v>
      </c>
      <c r="HS142" s="374">
        <f t="shared" si="3127"/>
        <v>0</v>
      </c>
      <c r="HT142" s="304"/>
      <c r="HU142" s="305"/>
      <c r="HV142" s="270">
        <f t="shared" si="2983"/>
        <v>0</v>
      </c>
      <c r="HW142" s="374">
        <f t="shared" si="3128"/>
        <v>0</v>
      </c>
      <c r="HX142" s="304"/>
      <c r="HY142" s="305"/>
      <c r="HZ142" s="270">
        <f t="shared" si="2984"/>
        <v>0</v>
      </c>
      <c r="IA142" s="374">
        <f t="shared" si="3129"/>
        <v>0</v>
      </c>
      <c r="IB142" s="304"/>
      <c r="IC142" s="305"/>
      <c r="ID142" s="270">
        <f t="shared" si="2985"/>
        <v>0</v>
      </c>
      <c r="IE142" s="374">
        <f t="shared" si="3130"/>
        <v>0</v>
      </c>
      <c r="IF142" s="304"/>
      <c r="IG142" s="305"/>
      <c r="IH142" s="270">
        <f t="shared" si="2986"/>
        <v>0</v>
      </c>
      <c r="II142" s="374">
        <f t="shared" si="3131"/>
        <v>0</v>
      </c>
      <c r="IJ142" s="304"/>
      <c r="IK142" s="305"/>
      <c r="IL142" s="270">
        <f t="shared" si="2987"/>
        <v>0</v>
      </c>
      <c r="IM142" s="374">
        <f t="shared" si="3132"/>
        <v>0</v>
      </c>
      <c r="IN142" s="324">
        <f t="shared" si="2228"/>
        <v>0</v>
      </c>
      <c r="IO142" s="304"/>
      <c r="IP142" s="305"/>
      <c r="IQ142" s="270">
        <f t="shared" si="2988"/>
        <v>0</v>
      </c>
      <c r="IR142" s="374">
        <f t="shared" si="3133"/>
        <v>0</v>
      </c>
      <c r="IS142" s="304"/>
      <c r="IT142" s="305"/>
      <c r="IU142" s="270">
        <f t="shared" si="2989"/>
        <v>0</v>
      </c>
      <c r="IV142" s="374">
        <f t="shared" si="3134"/>
        <v>0</v>
      </c>
      <c r="IW142" s="304"/>
      <c r="IX142" s="305"/>
      <c r="IY142" s="270">
        <f t="shared" si="2990"/>
        <v>0</v>
      </c>
      <c r="IZ142" s="374">
        <f t="shared" si="3135"/>
        <v>0</v>
      </c>
      <c r="JA142" s="304"/>
      <c r="JB142" s="305"/>
      <c r="JC142" s="270">
        <f t="shared" si="2991"/>
        <v>0</v>
      </c>
      <c r="JD142" s="374">
        <f t="shared" si="3136"/>
        <v>0</v>
      </c>
      <c r="JE142" s="304"/>
      <c r="JF142" s="305"/>
      <c r="JG142" s="270">
        <f t="shared" si="2992"/>
        <v>0</v>
      </c>
      <c r="JH142" s="374">
        <f t="shared" si="3137"/>
        <v>0</v>
      </c>
      <c r="JI142" s="304"/>
      <c r="JJ142" s="305"/>
      <c r="JK142" s="270">
        <f t="shared" si="2993"/>
        <v>0</v>
      </c>
      <c r="JL142" s="374">
        <f t="shared" si="3138"/>
        <v>0</v>
      </c>
      <c r="JM142" s="304"/>
      <c r="JN142" s="305"/>
      <c r="JO142" s="270">
        <f t="shared" si="2994"/>
        <v>0</v>
      </c>
      <c r="JP142" s="374">
        <f t="shared" si="3139"/>
        <v>0</v>
      </c>
      <c r="JQ142" s="304"/>
      <c r="JR142" s="305"/>
      <c r="JS142" s="270">
        <f t="shared" si="2995"/>
        <v>0</v>
      </c>
      <c r="JT142" s="374">
        <f t="shared" si="3140"/>
        <v>0</v>
      </c>
      <c r="JU142" s="304"/>
      <c r="JV142" s="305"/>
      <c r="JW142" s="270">
        <f t="shared" si="2996"/>
        <v>0</v>
      </c>
      <c r="JX142" s="374">
        <f t="shared" si="3141"/>
        <v>0</v>
      </c>
      <c r="JY142" s="304"/>
      <c r="JZ142" s="305"/>
      <c r="KA142" s="270">
        <f t="shared" si="2997"/>
        <v>0</v>
      </c>
      <c r="KB142" s="374">
        <f t="shared" si="3142"/>
        <v>0</v>
      </c>
      <c r="KC142" s="304"/>
      <c r="KD142" s="305"/>
      <c r="KE142" s="270">
        <f t="shared" si="2998"/>
        <v>0</v>
      </c>
      <c r="KF142" s="374">
        <f t="shared" si="3143"/>
        <v>0</v>
      </c>
      <c r="KG142" s="304"/>
      <c r="KH142" s="305"/>
      <c r="KI142" s="270">
        <f t="shared" si="2999"/>
        <v>0</v>
      </c>
      <c r="KJ142" s="374">
        <f t="shared" si="3144"/>
        <v>0</v>
      </c>
      <c r="KK142" s="324">
        <f t="shared" si="2229"/>
        <v>0</v>
      </c>
      <c r="KL142" s="304"/>
      <c r="KM142" s="305"/>
      <c r="KN142" s="270">
        <f t="shared" si="3000"/>
        <v>0</v>
      </c>
      <c r="KO142" s="374">
        <f t="shared" si="3145"/>
        <v>0</v>
      </c>
      <c r="KP142" s="304"/>
      <c r="KQ142" s="305"/>
      <c r="KR142" s="270">
        <f t="shared" si="3001"/>
        <v>0</v>
      </c>
      <c r="KS142" s="374">
        <f t="shared" si="3146"/>
        <v>0</v>
      </c>
      <c r="KT142" s="304"/>
      <c r="KU142" s="305"/>
      <c r="KV142" s="270">
        <f t="shared" si="3002"/>
        <v>0</v>
      </c>
      <c r="KW142" s="374">
        <f t="shared" si="3147"/>
        <v>0</v>
      </c>
      <c r="KX142" s="304"/>
      <c r="KY142" s="305"/>
      <c r="KZ142" s="270">
        <f t="shared" si="3003"/>
        <v>0</v>
      </c>
      <c r="LA142" s="374">
        <f t="shared" si="3148"/>
        <v>0</v>
      </c>
      <c r="LB142" s="304"/>
      <c r="LC142" s="305"/>
      <c r="LD142" s="270">
        <f t="shared" si="3004"/>
        <v>0</v>
      </c>
      <c r="LE142" s="374">
        <f t="shared" si="3149"/>
        <v>0</v>
      </c>
      <c r="LF142" s="304"/>
      <c r="LG142" s="305"/>
      <c r="LH142" s="270">
        <f t="shared" si="3005"/>
        <v>0</v>
      </c>
      <c r="LI142" s="374">
        <f t="shared" si="3150"/>
        <v>0</v>
      </c>
      <c r="LJ142" s="304"/>
      <c r="LK142" s="305"/>
      <c r="LL142" s="270">
        <f t="shared" si="3006"/>
        <v>0</v>
      </c>
      <c r="LM142" s="374">
        <f t="shared" si="3151"/>
        <v>0</v>
      </c>
      <c r="LN142" s="304"/>
      <c r="LO142" s="305"/>
      <c r="LP142" s="270">
        <f t="shared" si="3007"/>
        <v>0</v>
      </c>
      <c r="LQ142" s="374">
        <f t="shared" si="3152"/>
        <v>0</v>
      </c>
      <c r="LR142" s="304"/>
      <c r="LS142" s="305"/>
      <c r="LT142" s="270">
        <f t="shared" si="3008"/>
        <v>0</v>
      </c>
      <c r="LU142" s="374">
        <f t="shared" si="3153"/>
        <v>0</v>
      </c>
      <c r="LV142" s="304"/>
      <c r="LW142" s="305"/>
      <c r="LX142" s="270">
        <f t="shared" si="3009"/>
        <v>0</v>
      </c>
      <c r="LY142" s="374">
        <f t="shared" si="3154"/>
        <v>0</v>
      </c>
      <c r="LZ142" s="304"/>
      <c r="MA142" s="305"/>
      <c r="MB142" s="270">
        <f t="shared" si="3010"/>
        <v>0</v>
      </c>
      <c r="MC142" s="374">
        <f t="shared" si="3155"/>
        <v>0</v>
      </c>
      <c r="MD142" s="304"/>
      <c r="ME142" s="305"/>
      <c r="MF142" s="270">
        <f t="shared" si="3011"/>
        <v>0</v>
      </c>
      <c r="MG142" s="374">
        <f t="shared" si="3156"/>
        <v>0</v>
      </c>
      <c r="MH142" s="324">
        <f t="shared" si="2230"/>
        <v>0</v>
      </c>
      <c r="MI142" s="304"/>
      <c r="MJ142" s="305"/>
      <c r="MK142" s="270">
        <f t="shared" si="3012"/>
        <v>0</v>
      </c>
      <c r="ML142" s="374">
        <f t="shared" si="3157"/>
        <v>0</v>
      </c>
      <c r="MM142" s="304"/>
      <c r="MN142" s="305"/>
      <c r="MO142" s="270">
        <f t="shared" si="3013"/>
        <v>0</v>
      </c>
      <c r="MP142" s="374">
        <f t="shared" si="3158"/>
        <v>0</v>
      </c>
      <c r="MQ142" s="304"/>
      <c r="MR142" s="305"/>
      <c r="MS142" s="270">
        <f t="shared" si="3014"/>
        <v>0</v>
      </c>
      <c r="MT142" s="374">
        <f t="shared" si="3159"/>
        <v>0</v>
      </c>
      <c r="MU142" s="304"/>
      <c r="MV142" s="305"/>
      <c r="MW142" s="270">
        <f t="shared" si="3015"/>
        <v>0</v>
      </c>
      <c r="MX142" s="374">
        <f t="shared" si="3160"/>
        <v>0</v>
      </c>
      <c r="MY142" s="304"/>
      <c r="MZ142" s="305"/>
      <c r="NA142" s="270">
        <f t="shared" si="3016"/>
        <v>0</v>
      </c>
      <c r="NB142" s="374">
        <f t="shared" si="3161"/>
        <v>0</v>
      </c>
      <c r="NC142" s="304"/>
      <c r="ND142" s="305"/>
      <c r="NE142" s="270">
        <f t="shared" si="3017"/>
        <v>0</v>
      </c>
      <c r="NF142" s="374">
        <f t="shared" si="3162"/>
        <v>0</v>
      </c>
      <c r="NG142" s="304"/>
      <c r="NH142" s="305"/>
      <c r="NI142" s="270">
        <f t="shared" si="3018"/>
        <v>0</v>
      </c>
      <c r="NJ142" s="374">
        <f t="shared" si="3163"/>
        <v>0</v>
      </c>
      <c r="NK142" s="304"/>
      <c r="NL142" s="305"/>
      <c r="NM142" s="270">
        <f t="shared" si="3019"/>
        <v>0</v>
      </c>
      <c r="NN142" s="374">
        <f t="shared" si="3164"/>
        <v>0</v>
      </c>
      <c r="NO142" s="304"/>
      <c r="NP142" s="305"/>
      <c r="NQ142" s="270">
        <f t="shared" si="3020"/>
        <v>0</v>
      </c>
      <c r="NR142" s="374">
        <f t="shared" si="3165"/>
        <v>0</v>
      </c>
      <c r="NS142" s="304"/>
      <c r="NT142" s="305"/>
      <c r="NU142" s="270">
        <f t="shared" si="3021"/>
        <v>0</v>
      </c>
      <c r="NV142" s="374">
        <f t="shared" si="3166"/>
        <v>0</v>
      </c>
      <c r="NW142" s="304"/>
      <c r="NX142" s="305"/>
      <c r="NY142" s="270">
        <f t="shared" si="3022"/>
        <v>0</v>
      </c>
      <c r="NZ142" s="374">
        <f t="shared" si="3167"/>
        <v>0</v>
      </c>
      <c r="OA142" s="304"/>
      <c r="OB142" s="305"/>
      <c r="OC142" s="270">
        <f t="shared" si="3023"/>
        <v>0</v>
      </c>
      <c r="OD142" s="374">
        <f t="shared" si="3168"/>
        <v>0</v>
      </c>
      <c r="OE142" s="324">
        <f t="shared" si="2231"/>
        <v>0</v>
      </c>
      <c r="OF142" s="304"/>
      <c r="OG142" s="305"/>
      <c r="OH142" s="270">
        <f t="shared" si="3024"/>
        <v>0</v>
      </c>
      <c r="OI142" s="374">
        <f t="shared" si="3169"/>
        <v>0</v>
      </c>
      <c r="OJ142" s="304"/>
      <c r="OK142" s="305"/>
      <c r="OL142" s="270">
        <f t="shared" si="3025"/>
        <v>0</v>
      </c>
      <c r="OM142" s="374">
        <f t="shared" si="3170"/>
        <v>0</v>
      </c>
      <c r="ON142" s="304"/>
      <c r="OO142" s="305"/>
      <c r="OP142" s="270">
        <f t="shared" si="3026"/>
        <v>0</v>
      </c>
      <c r="OQ142" s="374">
        <f t="shared" si="3171"/>
        <v>0</v>
      </c>
      <c r="OR142" s="304"/>
      <c r="OS142" s="305"/>
      <c r="OT142" s="270">
        <f t="shared" si="3027"/>
        <v>0</v>
      </c>
      <c r="OU142" s="374">
        <f t="shared" si="3172"/>
        <v>0</v>
      </c>
      <c r="OV142" s="304"/>
      <c r="OW142" s="305"/>
      <c r="OX142" s="270">
        <f t="shared" si="3028"/>
        <v>0</v>
      </c>
      <c r="OY142" s="374">
        <f t="shared" si="3173"/>
        <v>0</v>
      </c>
      <c r="OZ142" s="304"/>
      <c r="PA142" s="305"/>
      <c r="PB142" s="270">
        <f t="shared" si="3029"/>
        <v>0</v>
      </c>
      <c r="PC142" s="374">
        <f t="shared" si="3174"/>
        <v>0</v>
      </c>
      <c r="PD142" s="304"/>
      <c r="PE142" s="305"/>
      <c r="PF142" s="270">
        <f t="shared" si="3030"/>
        <v>0</v>
      </c>
      <c r="PG142" s="374">
        <f t="shared" si="3175"/>
        <v>0</v>
      </c>
      <c r="PH142" s="304"/>
      <c r="PI142" s="305"/>
      <c r="PJ142" s="270">
        <f t="shared" si="3031"/>
        <v>0</v>
      </c>
      <c r="PK142" s="374">
        <f t="shared" si="3176"/>
        <v>0</v>
      </c>
      <c r="PL142" s="304"/>
      <c r="PM142" s="305"/>
      <c r="PN142" s="270">
        <f t="shared" si="3032"/>
        <v>0</v>
      </c>
      <c r="PO142" s="374">
        <f t="shared" si="3177"/>
        <v>0</v>
      </c>
      <c r="PP142" s="304"/>
      <c r="PQ142" s="305"/>
      <c r="PR142" s="270">
        <f t="shared" si="3033"/>
        <v>0</v>
      </c>
      <c r="PS142" s="374">
        <f t="shared" si="3178"/>
        <v>0</v>
      </c>
      <c r="PT142" s="304"/>
      <c r="PU142" s="305"/>
      <c r="PV142" s="270">
        <f t="shared" si="3034"/>
        <v>0</v>
      </c>
      <c r="PW142" s="374">
        <f t="shared" si="3179"/>
        <v>0</v>
      </c>
      <c r="PX142" s="304"/>
      <c r="PY142" s="305"/>
      <c r="PZ142" s="270">
        <f t="shared" si="3035"/>
        <v>0</v>
      </c>
      <c r="QA142" s="374">
        <f t="shared" si="3180"/>
        <v>0</v>
      </c>
      <c r="QB142" s="324">
        <f t="shared" si="2232"/>
        <v>0</v>
      </c>
      <c r="QC142" s="304"/>
      <c r="QD142" s="305"/>
      <c r="QE142" s="270">
        <f t="shared" si="3036"/>
        <v>0</v>
      </c>
      <c r="QF142" s="374">
        <f t="shared" si="3181"/>
        <v>0</v>
      </c>
      <c r="QG142" s="304"/>
      <c r="QH142" s="305"/>
      <c r="QI142" s="270">
        <f t="shared" si="3037"/>
        <v>0</v>
      </c>
      <c r="QJ142" s="374">
        <f t="shared" si="3182"/>
        <v>0</v>
      </c>
      <c r="QK142" s="304"/>
      <c r="QL142" s="305"/>
      <c r="QM142" s="270">
        <f t="shared" si="3038"/>
        <v>0</v>
      </c>
      <c r="QN142" s="374">
        <f t="shared" si="3183"/>
        <v>0</v>
      </c>
      <c r="QO142" s="304"/>
      <c r="QP142" s="305"/>
      <c r="QQ142" s="270">
        <f t="shared" si="3039"/>
        <v>0</v>
      </c>
      <c r="QR142" s="374">
        <f t="shared" si="3184"/>
        <v>0</v>
      </c>
      <c r="QS142" s="304"/>
      <c r="QT142" s="305"/>
      <c r="QU142" s="270">
        <f t="shared" si="3040"/>
        <v>0</v>
      </c>
      <c r="QV142" s="374">
        <f t="shared" si="3185"/>
        <v>0</v>
      </c>
      <c r="QW142" s="304"/>
      <c r="QX142" s="305"/>
      <c r="QY142" s="270">
        <f t="shared" si="3041"/>
        <v>0</v>
      </c>
      <c r="QZ142" s="374">
        <f t="shared" si="3186"/>
        <v>0</v>
      </c>
      <c r="RA142" s="304"/>
      <c r="RB142" s="305"/>
      <c r="RC142" s="270">
        <f t="shared" si="3042"/>
        <v>0</v>
      </c>
      <c r="RD142" s="374">
        <f t="shared" si="3187"/>
        <v>0</v>
      </c>
      <c r="RE142" s="304"/>
      <c r="RF142" s="305"/>
      <c r="RG142" s="270">
        <f t="shared" si="3043"/>
        <v>0</v>
      </c>
      <c r="RH142" s="374">
        <f t="shared" si="3188"/>
        <v>0</v>
      </c>
      <c r="RI142" s="304"/>
      <c r="RJ142" s="305"/>
      <c r="RK142" s="270">
        <f t="shared" si="3044"/>
        <v>0</v>
      </c>
      <c r="RL142" s="374">
        <f t="shared" si="3189"/>
        <v>0</v>
      </c>
      <c r="RM142" s="304"/>
      <c r="RN142" s="305"/>
      <c r="RO142" s="270">
        <f t="shared" si="3045"/>
        <v>0</v>
      </c>
      <c r="RP142" s="374">
        <f t="shared" si="3190"/>
        <v>0</v>
      </c>
      <c r="RQ142" s="304"/>
      <c r="RR142" s="305"/>
      <c r="RS142" s="270">
        <f t="shared" si="3046"/>
        <v>0</v>
      </c>
      <c r="RT142" s="374">
        <f t="shared" si="3191"/>
        <v>0</v>
      </c>
      <c r="RU142" s="304"/>
      <c r="RV142" s="305"/>
      <c r="RW142" s="270">
        <f t="shared" si="3047"/>
        <v>0</v>
      </c>
      <c r="RX142" s="374">
        <f t="shared" si="3192"/>
        <v>0</v>
      </c>
      <c r="RY142" s="324">
        <f t="shared" si="2233"/>
        <v>0</v>
      </c>
      <c r="RZ142" s="304"/>
      <c r="SA142" s="305"/>
      <c r="SB142" s="270">
        <f t="shared" si="3048"/>
        <v>0</v>
      </c>
      <c r="SC142" s="374">
        <f t="shared" si="3193"/>
        <v>0</v>
      </c>
      <c r="SD142" s="304"/>
      <c r="SE142" s="305"/>
      <c r="SF142" s="270">
        <f t="shared" si="3049"/>
        <v>0</v>
      </c>
      <c r="SG142" s="374">
        <f t="shared" si="3194"/>
        <v>0</v>
      </c>
      <c r="SH142" s="304"/>
      <c r="SI142" s="305"/>
      <c r="SJ142" s="270">
        <f t="shared" si="3050"/>
        <v>0</v>
      </c>
      <c r="SK142" s="374">
        <f t="shared" si="3195"/>
        <v>0</v>
      </c>
      <c r="SL142" s="304"/>
      <c r="SM142" s="305"/>
      <c r="SN142" s="270">
        <f t="shared" si="3051"/>
        <v>0</v>
      </c>
      <c r="SO142" s="374">
        <f t="shared" si="3196"/>
        <v>0</v>
      </c>
      <c r="SP142" s="304"/>
      <c r="SQ142" s="305"/>
      <c r="SR142" s="270">
        <f t="shared" si="3052"/>
        <v>0</v>
      </c>
      <c r="SS142" s="374">
        <f t="shared" si="3197"/>
        <v>0</v>
      </c>
      <c r="ST142" s="304"/>
      <c r="SU142" s="305"/>
      <c r="SV142" s="270">
        <f t="shared" si="3053"/>
        <v>0</v>
      </c>
      <c r="SW142" s="374">
        <f t="shared" si="3198"/>
        <v>0</v>
      </c>
      <c r="SX142" s="304"/>
      <c r="SY142" s="305"/>
      <c r="SZ142" s="270">
        <f t="shared" si="3054"/>
        <v>0</v>
      </c>
      <c r="TA142" s="374">
        <f t="shared" si="3199"/>
        <v>0</v>
      </c>
      <c r="TB142" s="304"/>
      <c r="TC142" s="305"/>
      <c r="TD142" s="270">
        <f t="shared" si="3055"/>
        <v>0</v>
      </c>
      <c r="TE142" s="374">
        <f t="shared" si="3200"/>
        <v>0</v>
      </c>
      <c r="TF142" s="304"/>
      <c r="TG142" s="305"/>
      <c r="TH142" s="270">
        <f t="shared" si="3056"/>
        <v>0</v>
      </c>
      <c r="TI142" s="374">
        <f t="shared" si="3201"/>
        <v>0</v>
      </c>
      <c r="TJ142" s="304"/>
      <c r="TK142" s="305"/>
      <c r="TL142" s="270">
        <f t="shared" si="3057"/>
        <v>0</v>
      </c>
      <c r="TM142" s="374">
        <f t="shared" si="3202"/>
        <v>0</v>
      </c>
      <c r="TN142" s="304"/>
      <c r="TO142" s="305"/>
      <c r="TP142" s="270">
        <f t="shared" si="3058"/>
        <v>0</v>
      </c>
      <c r="TQ142" s="374">
        <f t="shared" si="3203"/>
        <v>0</v>
      </c>
      <c r="TR142" s="304"/>
      <c r="TS142" s="305"/>
      <c r="TT142" s="270">
        <f t="shared" si="3059"/>
        <v>0</v>
      </c>
      <c r="TU142" s="374">
        <f t="shared" si="3204"/>
        <v>0</v>
      </c>
      <c r="TV142" s="324">
        <f t="shared" si="2234"/>
        <v>0</v>
      </c>
      <c r="TW142" s="304"/>
      <c r="TX142" s="305"/>
      <c r="TY142" s="270">
        <f t="shared" si="3060"/>
        <v>0</v>
      </c>
      <c r="TZ142" s="374">
        <f t="shared" si="3205"/>
        <v>0</v>
      </c>
      <c r="UA142" s="304"/>
      <c r="UB142" s="305"/>
      <c r="UC142" s="270">
        <f t="shared" si="3061"/>
        <v>0</v>
      </c>
      <c r="UD142" s="374">
        <f t="shared" si="3206"/>
        <v>0</v>
      </c>
      <c r="UE142" s="304"/>
      <c r="UF142" s="305"/>
      <c r="UG142" s="270">
        <f t="shared" si="3062"/>
        <v>0</v>
      </c>
      <c r="UH142" s="374">
        <f t="shared" si="3207"/>
        <v>0</v>
      </c>
      <c r="UI142" s="304"/>
      <c r="UJ142" s="305"/>
      <c r="UK142" s="270">
        <f t="shared" si="3063"/>
        <v>0</v>
      </c>
      <c r="UL142" s="374">
        <f t="shared" si="3208"/>
        <v>0</v>
      </c>
      <c r="UM142" s="304"/>
      <c r="UN142" s="305"/>
      <c r="UO142" s="270">
        <f t="shared" si="3064"/>
        <v>0</v>
      </c>
      <c r="UP142" s="374">
        <f t="shared" si="3209"/>
        <v>0</v>
      </c>
      <c r="UQ142" s="304"/>
      <c r="UR142" s="305"/>
      <c r="US142" s="270">
        <f t="shared" si="3065"/>
        <v>0</v>
      </c>
      <c r="UT142" s="374">
        <f t="shared" si="3210"/>
        <v>0</v>
      </c>
      <c r="UU142" s="304"/>
      <c r="UV142" s="305"/>
      <c r="UW142" s="270">
        <f t="shared" si="3066"/>
        <v>0</v>
      </c>
      <c r="UX142" s="374">
        <f t="shared" si="3211"/>
        <v>0</v>
      </c>
      <c r="UY142" s="304"/>
      <c r="UZ142" s="305"/>
      <c r="VA142" s="270">
        <f t="shared" si="3067"/>
        <v>0</v>
      </c>
      <c r="VB142" s="374">
        <f t="shared" si="3212"/>
        <v>0</v>
      </c>
      <c r="VC142" s="304"/>
      <c r="VD142" s="305"/>
      <c r="VE142" s="270">
        <f t="shared" si="3068"/>
        <v>0</v>
      </c>
      <c r="VF142" s="374">
        <f t="shared" si="3213"/>
        <v>0</v>
      </c>
      <c r="VG142" s="304"/>
      <c r="VH142" s="305"/>
      <c r="VI142" s="270">
        <f t="shared" si="3069"/>
        <v>0</v>
      </c>
      <c r="VJ142" s="374">
        <f t="shared" si="3214"/>
        <v>0</v>
      </c>
      <c r="VK142" s="304"/>
      <c r="VL142" s="305"/>
      <c r="VM142" s="270">
        <f t="shared" si="3070"/>
        <v>0</v>
      </c>
      <c r="VN142" s="374">
        <f t="shared" si="3215"/>
        <v>0</v>
      </c>
      <c r="VO142" s="304"/>
      <c r="VP142" s="305"/>
      <c r="VQ142" s="270">
        <f t="shared" si="3071"/>
        <v>0</v>
      </c>
      <c r="VR142" s="374">
        <f t="shared" si="3216"/>
        <v>0</v>
      </c>
      <c r="VS142" s="324">
        <f t="shared" si="2235"/>
        <v>0</v>
      </c>
      <c r="VT142" s="304"/>
      <c r="VU142" s="305"/>
      <c r="VV142" s="270">
        <f t="shared" si="3072"/>
        <v>0</v>
      </c>
      <c r="VW142" s="374">
        <f t="shared" si="3217"/>
        <v>0</v>
      </c>
      <c r="VX142" s="304"/>
      <c r="VY142" s="305"/>
      <c r="VZ142" s="270">
        <f t="shared" si="3073"/>
        <v>0</v>
      </c>
      <c r="WA142" s="374">
        <f t="shared" si="3218"/>
        <v>0</v>
      </c>
      <c r="WB142" s="304"/>
      <c r="WC142" s="305"/>
      <c r="WD142" s="270">
        <f t="shared" si="3074"/>
        <v>0</v>
      </c>
      <c r="WE142" s="374">
        <f t="shared" si="3219"/>
        <v>0</v>
      </c>
      <c r="WF142" s="304"/>
      <c r="WG142" s="305"/>
      <c r="WH142" s="270">
        <f t="shared" si="3075"/>
        <v>0</v>
      </c>
      <c r="WI142" s="374">
        <f t="shared" si="3220"/>
        <v>0</v>
      </c>
      <c r="WJ142" s="304"/>
      <c r="WK142" s="305"/>
      <c r="WL142" s="270">
        <f t="shared" si="3076"/>
        <v>0</v>
      </c>
      <c r="WM142" s="374">
        <f t="shared" si="3221"/>
        <v>0</v>
      </c>
      <c r="WN142" s="304"/>
      <c r="WO142" s="305"/>
      <c r="WP142" s="270">
        <f t="shared" si="3077"/>
        <v>0</v>
      </c>
      <c r="WQ142" s="374">
        <f t="shared" si="3222"/>
        <v>0</v>
      </c>
      <c r="WR142" s="304"/>
      <c r="WS142" s="305"/>
      <c r="WT142" s="270">
        <f t="shared" si="3078"/>
        <v>0</v>
      </c>
      <c r="WU142" s="374">
        <f t="shared" si="3223"/>
        <v>0</v>
      </c>
      <c r="WV142" s="304"/>
      <c r="WW142" s="305"/>
      <c r="WX142" s="270">
        <f t="shared" si="3079"/>
        <v>0</v>
      </c>
      <c r="WY142" s="374">
        <f t="shared" si="3224"/>
        <v>0</v>
      </c>
      <c r="WZ142" s="304"/>
      <c r="XA142" s="305"/>
      <c r="XB142" s="270">
        <f t="shared" si="3080"/>
        <v>0</v>
      </c>
      <c r="XC142" s="374">
        <f t="shared" si="3225"/>
        <v>0</v>
      </c>
      <c r="XD142" s="304"/>
      <c r="XE142" s="305"/>
      <c r="XF142" s="270">
        <f t="shared" si="3081"/>
        <v>0</v>
      </c>
      <c r="XG142" s="374">
        <f t="shared" si="3226"/>
        <v>0</v>
      </c>
      <c r="XH142" s="304"/>
      <c r="XI142" s="305"/>
      <c r="XJ142" s="270">
        <f t="shared" si="3082"/>
        <v>0</v>
      </c>
      <c r="XK142" s="374">
        <f t="shared" si="3227"/>
        <v>0</v>
      </c>
      <c r="XL142" s="304"/>
      <c r="XM142" s="305"/>
      <c r="XN142" s="270">
        <f t="shared" si="3083"/>
        <v>0</v>
      </c>
      <c r="XO142" s="374">
        <f t="shared" si="3228"/>
        <v>0</v>
      </c>
      <c r="XP142" s="324">
        <f t="shared" si="2236"/>
        <v>0</v>
      </c>
      <c r="XQ142" s="304"/>
      <c r="XR142" s="305"/>
      <c r="XS142" s="270">
        <f t="shared" si="3084"/>
        <v>0</v>
      </c>
      <c r="XT142" s="374">
        <f t="shared" si="3229"/>
        <v>0</v>
      </c>
      <c r="XU142" s="304"/>
      <c r="XV142" s="305"/>
      <c r="XW142" s="270">
        <f t="shared" si="3085"/>
        <v>0</v>
      </c>
      <c r="XX142" s="374">
        <f t="shared" si="3230"/>
        <v>0</v>
      </c>
      <c r="XY142" s="304"/>
      <c r="XZ142" s="305"/>
      <c r="YA142" s="270">
        <f t="shared" si="3086"/>
        <v>0</v>
      </c>
      <c r="YB142" s="374">
        <f t="shared" si="3231"/>
        <v>0</v>
      </c>
      <c r="YC142" s="304"/>
      <c r="YD142" s="305"/>
      <c r="YE142" s="270">
        <f t="shared" si="3087"/>
        <v>0</v>
      </c>
      <c r="YF142" s="374">
        <f t="shared" si="3232"/>
        <v>0</v>
      </c>
      <c r="YG142" s="304"/>
      <c r="YH142" s="305"/>
      <c r="YI142" s="270">
        <f t="shared" si="3088"/>
        <v>0</v>
      </c>
      <c r="YJ142" s="374">
        <f t="shared" si="3233"/>
        <v>0</v>
      </c>
      <c r="YK142" s="304"/>
      <c r="YL142" s="305"/>
      <c r="YM142" s="270">
        <f t="shared" si="3089"/>
        <v>0</v>
      </c>
      <c r="YN142" s="374">
        <f t="shared" si="3234"/>
        <v>0</v>
      </c>
      <c r="YO142" s="304"/>
      <c r="YP142" s="305"/>
      <c r="YQ142" s="270">
        <f t="shared" si="3090"/>
        <v>0</v>
      </c>
      <c r="YR142" s="374">
        <f t="shared" si="3235"/>
        <v>0</v>
      </c>
      <c r="YS142" s="304"/>
      <c r="YT142" s="305"/>
      <c r="YU142" s="270">
        <f t="shared" si="3091"/>
        <v>0</v>
      </c>
      <c r="YV142" s="374">
        <f t="shared" si="3236"/>
        <v>0</v>
      </c>
      <c r="YW142" s="304"/>
      <c r="YX142" s="305"/>
      <c r="YY142" s="270">
        <f t="shared" si="3092"/>
        <v>0</v>
      </c>
      <c r="YZ142" s="374">
        <f t="shared" si="3237"/>
        <v>0</v>
      </c>
      <c r="ZA142" s="304"/>
      <c r="ZB142" s="305"/>
      <c r="ZC142" s="270">
        <f t="shared" si="3093"/>
        <v>0</v>
      </c>
      <c r="ZD142" s="374">
        <f t="shared" si="3238"/>
        <v>0</v>
      </c>
      <c r="ZE142" s="304"/>
      <c r="ZF142" s="305"/>
      <c r="ZG142" s="270">
        <f t="shared" si="3094"/>
        <v>0</v>
      </c>
      <c r="ZH142" s="374">
        <f t="shared" si="3239"/>
        <v>0</v>
      </c>
      <c r="ZI142" s="304"/>
      <c r="ZJ142" s="305"/>
      <c r="ZK142" s="270">
        <f t="shared" si="3095"/>
        <v>0</v>
      </c>
      <c r="ZL142" s="374">
        <f t="shared" si="3096"/>
        <v>0</v>
      </c>
      <c r="ZM142" s="324">
        <f t="shared" si="2905"/>
        <v>0</v>
      </c>
    </row>
    <row r="143" spans="1:689" hidden="1" outlineLevel="2" x14ac:dyDescent="0.3">
      <c r="A143" s="361">
        <f>B143*'Input sheet'!$C$11</f>
        <v>0.19</v>
      </c>
      <c r="B143" s="362">
        <v>0.19</v>
      </c>
      <c r="C143" s="379" t="str">
        <f>VLOOKUP(CONCATENATE($Z$1,ADDRESS(ROW(),COLUMN(),4)),TRANSL_MAIN[[Key]:[Inhalt]],2,FALSE)</f>
        <v>Office supplies</v>
      </c>
      <c r="D143" s="304"/>
      <c r="E143" s="305"/>
      <c r="F143" s="270">
        <f t="shared" si="2906"/>
        <v>0</v>
      </c>
      <c r="G143" s="374">
        <v>0</v>
      </c>
      <c r="H143" s="304"/>
      <c r="I143" s="305"/>
      <c r="J143" s="270">
        <f t="shared" si="2894"/>
        <v>0</v>
      </c>
      <c r="K143" s="374">
        <f t="shared" si="2907"/>
        <v>0</v>
      </c>
      <c r="L143" s="304"/>
      <c r="M143" s="305"/>
      <c r="N143" s="270">
        <f t="shared" si="2908"/>
        <v>0</v>
      </c>
      <c r="O143" s="374">
        <f t="shared" si="2909"/>
        <v>0</v>
      </c>
      <c r="P143" s="304"/>
      <c r="Q143" s="305"/>
      <c r="R143" s="270">
        <f t="shared" si="2910"/>
        <v>0</v>
      </c>
      <c r="S143" s="374">
        <f t="shared" si="2911"/>
        <v>0</v>
      </c>
      <c r="T143" s="304"/>
      <c r="U143" s="305"/>
      <c r="V143" s="270">
        <f t="shared" si="2912"/>
        <v>0</v>
      </c>
      <c r="W143" s="374">
        <f t="shared" si="2913"/>
        <v>0</v>
      </c>
      <c r="X143" s="304"/>
      <c r="Y143" s="305"/>
      <c r="Z143" s="270">
        <f t="shared" si="2914"/>
        <v>0</v>
      </c>
      <c r="AA143" s="374">
        <f t="shared" si="2915"/>
        <v>0</v>
      </c>
      <c r="AB143" s="304"/>
      <c r="AC143" s="305"/>
      <c r="AD143" s="270">
        <f t="shared" si="2916"/>
        <v>0</v>
      </c>
      <c r="AE143" s="374">
        <f t="shared" si="2917"/>
        <v>0</v>
      </c>
      <c r="AF143" s="304"/>
      <c r="AG143" s="305"/>
      <c r="AH143" s="270">
        <f t="shared" si="2918"/>
        <v>0</v>
      </c>
      <c r="AI143" s="374">
        <f t="shared" si="2919"/>
        <v>0</v>
      </c>
      <c r="AJ143" s="304"/>
      <c r="AK143" s="305"/>
      <c r="AL143" s="270">
        <f t="shared" si="2920"/>
        <v>0</v>
      </c>
      <c r="AM143" s="374">
        <f t="shared" si="2921"/>
        <v>0</v>
      </c>
      <c r="AN143" s="304"/>
      <c r="AO143" s="305"/>
      <c r="AP143" s="270">
        <f t="shared" si="2922"/>
        <v>0</v>
      </c>
      <c r="AQ143" s="374">
        <f t="shared" si="2923"/>
        <v>0</v>
      </c>
      <c r="AR143" s="304"/>
      <c r="AS143" s="305"/>
      <c r="AT143" s="270">
        <f t="shared" si="2924"/>
        <v>0</v>
      </c>
      <c r="AU143" s="374">
        <f t="shared" si="2925"/>
        <v>0</v>
      </c>
      <c r="AV143" s="304"/>
      <c r="AW143" s="305"/>
      <c r="AX143" s="270">
        <f t="shared" si="2926"/>
        <v>0</v>
      </c>
      <c r="AY143" s="374">
        <f t="shared" si="2927"/>
        <v>0</v>
      </c>
      <c r="AZ143" s="324">
        <f t="shared" si="2223"/>
        <v>0</v>
      </c>
      <c r="BA143" s="304"/>
      <c r="BB143" s="305"/>
      <c r="BC143" s="270">
        <f t="shared" si="2928"/>
        <v>0</v>
      </c>
      <c r="BD143" s="374">
        <f t="shared" si="2929"/>
        <v>0</v>
      </c>
      <c r="BE143" s="304"/>
      <c r="BF143" s="305"/>
      <c r="BG143" s="270">
        <f t="shared" si="2930"/>
        <v>0</v>
      </c>
      <c r="BH143" s="374">
        <f t="shared" si="2931"/>
        <v>0</v>
      </c>
      <c r="BI143" s="304"/>
      <c r="BJ143" s="305"/>
      <c r="BK143" s="270">
        <f t="shared" si="2932"/>
        <v>0</v>
      </c>
      <c r="BL143" s="374">
        <f t="shared" si="2933"/>
        <v>0</v>
      </c>
      <c r="BM143" s="304"/>
      <c r="BN143" s="305"/>
      <c r="BO143" s="270">
        <f t="shared" si="2934"/>
        <v>0</v>
      </c>
      <c r="BP143" s="374">
        <f t="shared" si="2935"/>
        <v>0</v>
      </c>
      <c r="BQ143" s="304"/>
      <c r="BR143" s="305"/>
      <c r="BS143" s="270">
        <f t="shared" si="2936"/>
        <v>0</v>
      </c>
      <c r="BT143" s="374">
        <f t="shared" si="2937"/>
        <v>0</v>
      </c>
      <c r="BU143" s="304"/>
      <c r="BV143" s="305"/>
      <c r="BW143" s="270">
        <f t="shared" si="2938"/>
        <v>0</v>
      </c>
      <c r="BX143" s="374">
        <f t="shared" si="2939"/>
        <v>0</v>
      </c>
      <c r="BY143" s="304"/>
      <c r="BZ143" s="305"/>
      <c r="CA143" s="270">
        <f t="shared" si="2940"/>
        <v>0</v>
      </c>
      <c r="CB143" s="374">
        <f t="shared" si="2941"/>
        <v>0</v>
      </c>
      <c r="CC143" s="304"/>
      <c r="CD143" s="305"/>
      <c r="CE143" s="270">
        <f t="shared" si="2942"/>
        <v>0</v>
      </c>
      <c r="CF143" s="374">
        <f t="shared" si="2943"/>
        <v>0</v>
      </c>
      <c r="CG143" s="304"/>
      <c r="CH143" s="305"/>
      <c r="CI143" s="270">
        <f t="shared" si="2944"/>
        <v>0</v>
      </c>
      <c r="CJ143" s="374">
        <f t="shared" si="2945"/>
        <v>0</v>
      </c>
      <c r="CK143" s="304"/>
      <c r="CL143" s="305"/>
      <c r="CM143" s="270">
        <f t="shared" si="2946"/>
        <v>0</v>
      </c>
      <c r="CN143" s="374">
        <f t="shared" si="2947"/>
        <v>0</v>
      </c>
      <c r="CO143" s="304"/>
      <c r="CP143" s="305"/>
      <c r="CQ143" s="270">
        <f t="shared" si="2948"/>
        <v>0</v>
      </c>
      <c r="CR143" s="374">
        <f t="shared" si="2949"/>
        <v>0</v>
      </c>
      <c r="CS143" s="304"/>
      <c r="CT143" s="305"/>
      <c r="CU143" s="270">
        <f t="shared" si="2950"/>
        <v>0</v>
      </c>
      <c r="CV143" s="374">
        <f t="shared" si="2951"/>
        <v>0</v>
      </c>
      <c r="CW143" s="324">
        <f t="shared" si="2225"/>
        <v>0</v>
      </c>
      <c r="CX143" s="304"/>
      <c r="CY143" s="305"/>
      <c r="CZ143" s="270">
        <f t="shared" si="2952"/>
        <v>0</v>
      </c>
      <c r="DA143" s="374">
        <f t="shared" si="3097"/>
        <v>0</v>
      </c>
      <c r="DB143" s="304"/>
      <c r="DC143" s="305"/>
      <c r="DD143" s="270">
        <f t="shared" si="2953"/>
        <v>0</v>
      </c>
      <c r="DE143" s="374">
        <f t="shared" si="3098"/>
        <v>0</v>
      </c>
      <c r="DF143" s="304"/>
      <c r="DG143" s="305"/>
      <c r="DH143" s="270">
        <f t="shared" si="2954"/>
        <v>0</v>
      </c>
      <c r="DI143" s="374">
        <f t="shared" si="3099"/>
        <v>0</v>
      </c>
      <c r="DJ143" s="304"/>
      <c r="DK143" s="305"/>
      <c r="DL143" s="270">
        <f t="shared" si="2955"/>
        <v>0</v>
      </c>
      <c r="DM143" s="374">
        <f t="shared" si="3100"/>
        <v>0</v>
      </c>
      <c r="DN143" s="304"/>
      <c r="DO143" s="305"/>
      <c r="DP143" s="270">
        <f t="shared" si="2956"/>
        <v>0</v>
      </c>
      <c r="DQ143" s="374">
        <f t="shared" si="3101"/>
        <v>0</v>
      </c>
      <c r="DR143" s="304"/>
      <c r="DS143" s="305"/>
      <c r="DT143" s="270">
        <f t="shared" si="2957"/>
        <v>0</v>
      </c>
      <c r="DU143" s="374">
        <f t="shared" si="3102"/>
        <v>0</v>
      </c>
      <c r="DV143" s="304"/>
      <c r="DW143" s="305"/>
      <c r="DX143" s="270">
        <f t="shared" si="2958"/>
        <v>0</v>
      </c>
      <c r="DY143" s="374">
        <f t="shared" si="3103"/>
        <v>0</v>
      </c>
      <c r="DZ143" s="304"/>
      <c r="EA143" s="305"/>
      <c r="EB143" s="270">
        <f t="shared" si="2959"/>
        <v>0</v>
      </c>
      <c r="EC143" s="374">
        <f t="shared" si="3104"/>
        <v>0</v>
      </c>
      <c r="ED143" s="304"/>
      <c r="EE143" s="305"/>
      <c r="EF143" s="270">
        <f t="shared" si="2960"/>
        <v>0</v>
      </c>
      <c r="EG143" s="374">
        <f t="shared" si="3105"/>
        <v>0</v>
      </c>
      <c r="EH143" s="304"/>
      <c r="EI143" s="305"/>
      <c r="EJ143" s="270">
        <f t="shared" si="2961"/>
        <v>0</v>
      </c>
      <c r="EK143" s="374">
        <f t="shared" si="3106"/>
        <v>0</v>
      </c>
      <c r="EL143" s="304"/>
      <c r="EM143" s="305"/>
      <c r="EN143" s="270">
        <f t="shared" si="2962"/>
        <v>0</v>
      </c>
      <c r="EO143" s="374">
        <f t="shared" si="3107"/>
        <v>0</v>
      </c>
      <c r="EP143" s="304"/>
      <c r="EQ143" s="305"/>
      <c r="ER143" s="270">
        <f t="shared" si="2963"/>
        <v>0</v>
      </c>
      <c r="ES143" s="374">
        <f t="shared" si="3108"/>
        <v>0</v>
      </c>
      <c r="ET143" s="324">
        <f t="shared" si="2226"/>
        <v>0</v>
      </c>
      <c r="EU143" s="304"/>
      <c r="EV143" s="305"/>
      <c r="EW143" s="270">
        <f t="shared" si="2964"/>
        <v>0</v>
      </c>
      <c r="EX143" s="374">
        <f t="shared" si="3109"/>
        <v>0</v>
      </c>
      <c r="EY143" s="304"/>
      <c r="EZ143" s="305"/>
      <c r="FA143" s="270">
        <f t="shared" si="2965"/>
        <v>0</v>
      </c>
      <c r="FB143" s="374">
        <f t="shared" si="3110"/>
        <v>0</v>
      </c>
      <c r="FC143" s="304"/>
      <c r="FD143" s="305"/>
      <c r="FE143" s="270">
        <f t="shared" si="2966"/>
        <v>0</v>
      </c>
      <c r="FF143" s="374">
        <f t="shared" si="3111"/>
        <v>0</v>
      </c>
      <c r="FG143" s="304"/>
      <c r="FH143" s="305"/>
      <c r="FI143" s="270">
        <f t="shared" si="2967"/>
        <v>0</v>
      </c>
      <c r="FJ143" s="374">
        <f t="shared" si="3112"/>
        <v>0</v>
      </c>
      <c r="FK143" s="304"/>
      <c r="FL143" s="305"/>
      <c r="FM143" s="270">
        <f t="shared" si="2968"/>
        <v>0</v>
      </c>
      <c r="FN143" s="374">
        <f t="shared" si="3113"/>
        <v>0</v>
      </c>
      <c r="FO143" s="304"/>
      <c r="FP143" s="305"/>
      <c r="FQ143" s="270">
        <f t="shared" si="2969"/>
        <v>0</v>
      </c>
      <c r="FR143" s="374">
        <f t="shared" si="3114"/>
        <v>0</v>
      </c>
      <c r="FS143" s="304"/>
      <c r="FT143" s="305"/>
      <c r="FU143" s="270">
        <f t="shared" si="2970"/>
        <v>0</v>
      </c>
      <c r="FV143" s="374">
        <f t="shared" si="3115"/>
        <v>0</v>
      </c>
      <c r="FW143" s="304"/>
      <c r="FX143" s="305"/>
      <c r="FY143" s="270">
        <f t="shared" si="2971"/>
        <v>0</v>
      </c>
      <c r="FZ143" s="374">
        <f t="shared" si="3116"/>
        <v>0</v>
      </c>
      <c r="GA143" s="304"/>
      <c r="GB143" s="305"/>
      <c r="GC143" s="270">
        <f t="shared" si="2972"/>
        <v>0</v>
      </c>
      <c r="GD143" s="374">
        <f t="shared" si="3117"/>
        <v>0</v>
      </c>
      <c r="GE143" s="304"/>
      <c r="GF143" s="305"/>
      <c r="GG143" s="270">
        <f t="shared" si="2973"/>
        <v>0</v>
      </c>
      <c r="GH143" s="374">
        <f t="shared" si="3118"/>
        <v>0</v>
      </c>
      <c r="GI143" s="304"/>
      <c r="GJ143" s="305"/>
      <c r="GK143" s="270">
        <f t="shared" si="2974"/>
        <v>0</v>
      </c>
      <c r="GL143" s="374">
        <f t="shared" si="3119"/>
        <v>0</v>
      </c>
      <c r="GM143" s="304"/>
      <c r="GN143" s="305"/>
      <c r="GO143" s="270">
        <f t="shared" si="2975"/>
        <v>0</v>
      </c>
      <c r="GP143" s="374">
        <f t="shared" si="3120"/>
        <v>0</v>
      </c>
      <c r="GQ143" s="324">
        <f t="shared" si="2227"/>
        <v>0</v>
      </c>
      <c r="GR143" s="304"/>
      <c r="GS143" s="305"/>
      <c r="GT143" s="270">
        <f t="shared" si="2976"/>
        <v>0</v>
      </c>
      <c r="GU143" s="374">
        <f t="shared" si="3121"/>
        <v>0</v>
      </c>
      <c r="GV143" s="304"/>
      <c r="GW143" s="305"/>
      <c r="GX143" s="270">
        <f t="shared" si="2977"/>
        <v>0</v>
      </c>
      <c r="GY143" s="374">
        <f t="shared" si="3122"/>
        <v>0</v>
      </c>
      <c r="GZ143" s="304"/>
      <c r="HA143" s="305"/>
      <c r="HB143" s="270">
        <f t="shared" si="2978"/>
        <v>0</v>
      </c>
      <c r="HC143" s="374">
        <f t="shared" si="3123"/>
        <v>0</v>
      </c>
      <c r="HD143" s="304"/>
      <c r="HE143" s="305"/>
      <c r="HF143" s="270">
        <f t="shared" si="2979"/>
        <v>0</v>
      </c>
      <c r="HG143" s="374">
        <f t="shared" si="3124"/>
        <v>0</v>
      </c>
      <c r="HH143" s="304"/>
      <c r="HI143" s="305"/>
      <c r="HJ143" s="270">
        <f t="shared" si="2980"/>
        <v>0</v>
      </c>
      <c r="HK143" s="374">
        <f t="shared" si="3125"/>
        <v>0</v>
      </c>
      <c r="HL143" s="304"/>
      <c r="HM143" s="305"/>
      <c r="HN143" s="270">
        <f t="shared" si="2981"/>
        <v>0</v>
      </c>
      <c r="HO143" s="374">
        <f t="shared" si="3126"/>
        <v>0</v>
      </c>
      <c r="HP143" s="304"/>
      <c r="HQ143" s="305"/>
      <c r="HR143" s="270">
        <f t="shared" si="2982"/>
        <v>0</v>
      </c>
      <c r="HS143" s="374">
        <f t="shared" si="3127"/>
        <v>0</v>
      </c>
      <c r="HT143" s="304"/>
      <c r="HU143" s="305"/>
      <c r="HV143" s="270">
        <f t="shared" si="2983"/>
        <v>0</v>
      </c>
      <c r="HW143" s="374">
        <f t="shared" si="3128"/>
        <v>0</v>
      </c>
      <c r="HX143" s="304"/>
      <c r="HY143" s="305"/>
      <c r="HZ143" s="270">
        <f t="shared" si="2984"/>
        <v>0</v>
      </c>
      <c r="IA143" s="374">
        <f t="shared" si="3129"/>
        <v>0</v>
      </c>
      <c r="IB143" s="304"/>
      <c r="IC143" s="305"/>
      <c r="ID143" s="270">
        <f t="shared" si="2985"/>
        <v>0</v>
      </c>
      <c r="IE143" s="374">
        <f t="shared" si="3130"/>
        <v>0</v>
      </c>
      <c r="IF143" s="304"/>
      <c r="IG143" s="305"/>
      <c r="IH143" s="270">
        <f t="shared" si="2986"/>
        <v>0</v>
      </c>
      <c r="II143" s="374">
        <f t="shared" si="3131"/>
        <v>0</v>
      </c>
      <c r="IJ143" s="304"/>
      <c r="IK143" s="305"/>
      <c r="IL143" s="270">
        <f t="shared" si="2987"/>
        <v>0</v>
      </c>
      <c r="IM143" s="374">
        <f t="shared" si="3132"/>
        <v>0</v>
      </c>
      <c r="IN143" s="324">
        <f t="shared" si="2228"/>
        <v>0</v>
      </c>
      <c r="IO143" s="304"/>
      <c r="IP143" s="305"/>
      <c r="IQ143" s="270">
        <f t="shared" si="2988"/>
        <v>0</v>
      </c>
      <c r="IR143" s="374">
        <f t="shared" si="3133"/>
        <v>0</v>
      </c>
      <c r="IS143" s="304"/>
      <c r="IT143" s="305"/>
      <c r="IU143" s="270">
        <f t="shared" si="2989"/>
        <v>0</v>
      </c>
      <c r="IV143" s="374">
        <f t="shared" si="3134"/>
        <v>0</v>
      </c>
      <c r="IW143" s="304"/>
      <c r="IX143" s="305"/>
      <c r="IY143" s="270">
        <f t="shared" si="2990"/>
        <v>0</v>
      </c>
      <c r="IZ143" s="374">
        <f t="shared" si="3135"/>
        <v>0</v>
      </c>
      <c r="JA143" s="304"/>
      <c r="JB143" s="305"/>
      <c r="JC143" s="270">
        <f t="shared" si="2991"/>
        <v>0</v>
      </c>
      <c r="JD143" s="374">
        <f t="shared" si="3136"/>
        <v>0</v>
      </c>
      <c r="JE143" s="304"/>
      <c r="JF143" s="305"/>
      <c r="JG143" s="270">
        <f t="shared" si="2992"/>
        <v>0</v>
      </c>
      <c r="JH143" s="374">
        <f t="shared" si="3137"/>
        <v>0</v>
      </c>
      <c r="JI143" s="304"/>
      <c r="JJ143" s="305"/>
      <c r="JK143" s="270">
        <f t="shared" si="2993"/>
        <v>0</v>
      </c>
      <c r="JL143" s="374">
        <f t="shared" si="3138"/>
        <v>0</v>
      </c>
      <c r="JM143" s="304"/>
      <c r="JN143" s="305"/>
      <c r="JO143" s="270">
        <f t="shared" si="2994"/>
        <v>0</v>
      </c>
      <c r="JP143" s="374">
        <f t="shared" si="3139"/>
        <v>0</v>
      </c>
      <c r="JQ143" s="304"/>
      <c r="JR143" s="305"/>
      <c r="JS143" s="270">
        <f t="shared" si="2995"/>
        <v>0</v>
      </c>
      <c r="JT143" s="374">
        <f t="shared" si="3140"/>
        <v>0</v>
      </c>
      <c r="JU143" s="304"/>
      <c r="JV143" s="305"/>
      <c r="JW143" s="270">
        <f t="shared" si="2996"/>
        <v>0</v>
      </c>
      <c r="JX143" s="374">
        <f t="shared" si="3141"/>
        <v>0</v>
      </c>
      <c r="JY143" s="304"/>
      <c r="JZ143" s="305"/>
      <c r="KA143" s="270">
        <f t="shared" si="2997"/>
        <v>0</v>
      </c>
      <c r="KB143" s="374">
        <f t="shared" si="3142"/>
        <v>0</v>
      </c>
      <c r="KC143" s="304"/>
      <c r="KD143" s="305"/>
      <c r="KE143" s="270">
        <f t="shared" si="2998"/>
        <v>0</v>
      </c>
      <c r="KF143" s="374">
        <f t="shared" si="3143"/>
        <v>0</v>
      </c>
      <c r="KG143" s="304"/>
      <c r="KH143" s="305"/>
      <c r="KI143" s="270">
        <f t="shared" si="2999"/>
        <v>0</v>
      </c>
      <c r="KJ143" s="374">
        <f t="shared" si="3144"/>
        <v>0</v>
      </c>
      <c r="KK143" s="324">
        <f t="shared" si="2229"/>
        <v>0</v>
      </c>
      <c r="KL143" s="304"/>
      <c r="KM143" s="305"/>
      <c r="KN143" s="270">
        <f t="shared" si="3000"/>
        <v>0</v>
      </c>
      <c r="KO143" s="374">
        <f t="shared" si="3145"/>
        <v>0</v>
      </c>
      <c r="KP143" s="304"/>
      <c r="KQ143" s="305"/>
      <c r="KR143" s="270">
        <f t="shared" si="3001"/>
        <v>0</v>
      </c>
      <c r="KS143" s="374">
        <f t="shared" si="3146"/>
        <v>0</v>
      </c>
      <c r="KT143" s="304"/>
      <c r="KU143" s="305"/>
      <c r="KV143" s="270">
        <f t="shared" si="3002"/>
        <v>0</v>
      </c>
      <c r="KW143" s="374">
        <f t="shared" si="3147"/>
        <v>0</v>
      </c>
      <c r="KX143" s="304"/>
      <c r="KY143" s="305"/>
      <c r="KZ143" s="270">
        <f t="shared" si="3003"/>
        <v>0</v>
      </c>
      <c r="LA143" s="374">
        <f t="shared" si="3148"/>
        <v>0</v>
      </c>
      <c r="LB143" s="304"/>
      <c r="LC143" s="305"/>
      <c r="LD143" s="270">
        <f t="shared" si="3004"/>
        <v>0</v>
      </c>
      <c r="LE143" s="374">
        <f t="shared" si="3149"/>
        <v>0</v>
      </c>
      <c r="LF143" s="304"/>
      <c r="LG143" s="305"/>
      <c r="LH143" s="270">
        <f t="shared" si="3005"/>
        <v>0</v>
      </c>
      <c r="LI143" s="374">
        <f t="shared" si="3150"/>
        <v>0</v>
      </c>
      <c r="LJ143" s="304"/>
      <c r="LK143" s="305"/>
      <c r="LL143" s="270">
        <f t="shared" si="3006"/>
        <v>0</v>
      </c>
      <c r="LM143" s="374">
        <f t="shared" si="3151"/>
        <v>0</v>
      </c>
      <c r="LN143" s="304"/>
      <c r="LO143" s="305"/>
      <c r="LP143" s="270">
        <f t="shared" si="3007"/>
        <v>0</v>
      </c>
      <c r="LQ143" s="374">
        <f t="shared" si="3152"/>
        <v>0</v>
      </c>
      <c r="LR143" s="304"/>
      <c r="LS143" s="305"/>
      <c r="LT143" s="270">
        <f t="shared" si="3008"/>
        <v>0</v>
      </c>
      <c r="LU143" s="374">
        <f t="shared" si="3153"/>
        <v>0</v>
      </c>
      <c r="LV143" s="304"/>
      <c r="LW143" s="305"/>
      <c r="LX143" s="270">
        <f t="shared" si="3009"/>
        <v>0</v>
      </c>
      <c r="LY143" s="374">
        <f t="shared" si="3154"/>
        <v>0</v>
      </c>
      <c r="LZ143" s="304"/>
      <c r="MA143" s="305"/>
      <c r="MB143" s="270">
        <f t="shared" si="3010"/>
        <v>0</v>
      </c>
      <c r="MC143" s="374">
        <f t="shared" si="3155"/>
        <v>0</v>
      </c>
      <c r="MD143" s="304"/>
      <c r="ME143" s="305"/>
      <c r="MF143" s="270">
        <f t="shared" si="3011"/>
        <v>0</v>
      </c>
      <c r="MG143" s="374">
        <f t="shared" si="3156"/>
        <v>0</v>
      </c>
      <c r="MH143" s="324">
        <f t="shared" si="2230"/>
        <v>0</v>
      </c>
      <c r="MI143" s="304"/>
      <c r="MJ143" s="305"/>
      <c r="MK143" s="270">
        <f t="shared" si="3012"/>
        <v>0</v>
      </c>
      <c r="ML143" s="374">
        <f t="shared" si="3157"/>
        <v>0</v>
      </c>
      <c r="MM143" s="304"/>
      <c r="MN143" s="305"/>
      <c r="MO143" s="270">
        <f t="shared" si="3013"/>
        <v>0</v>
      </c>
      <c r="MP143" s="374">
        <f t="shared" si="3158"/>
        <v>0</v>
      </c>
      <c r="MQ143" s="304"/>
      <c r="MR143" s="305"/>
      <c r="MS143" s="270">
        <f t="shared" si="3014"/>
        <v>0</v>
      </c>
      <c r="MT143" s="374">
        <f t="shared" si="3159"/>
        <v>0</v>
      </c>
      <c r="MU143" s="304"/>
      <c r="MV143" s="305"/>
      <c r="MW143" s="270">
        <f t="shared" si="3015"/>
        <v>0</v>
      </c>
      <c r="MX143" s="374">
        <f t="shared" si="3160"/>
        <v>0</v>
      </c>
      <c r="MY143" s="304"/>
      <c r="MZ143" s="305"/>
      <c r="NA143" s="270">
        <f t="shared" si="3016"/>
        <v>0</v>
      </c>
      <c r="NB143" s="374">
        <f t="shared" si="3161"/>
        <v>0</v>
      </c>
      <c r="NC143" s="304"/>
      <c r="ND143" s="305"/>
      <c r="NE143" s="270">
        <f t="shared" si="3017"/>
        <v>0</v>
      </c>
      <c r="NF143" s="374">
        <f t="shared" si="3162"/>
        <v>0</v>
      </c>
      <c r="NG143" s="304"/>
      <c r="NH143" s="305"/>
      <c r="NI143" s="270">
        <f t="shared" si="3018"/>
        <v>0</v>
      </c>
      <c r="NJ143" s="374">
        <f t="shared" si="3163"/>
        <v>0</v>
      </c>
      <c r="NK143" s="304"/>
      <c r="NL143" s="305"/>
      <c r="NM143" s="270">
        <f t="shared" si="3019"/>
        <v>0</v>
      </c>
      <c r="NN143" s="374">
        <f t="shared" si="3164"/>
        <v>0</v>
      </c>
      <c r="NO143" s="304"/>
      <c r="NP143" s="305"/>
      <c r="NQ143" s="270">
        <f t="shared" si="3020"/>
        <v>0</v>
      </c>
      <c r="NR143" s="374">
        <f t="shared" si="3165"/>
        <v>0</v>
      </c>
      <c r="NS143" s="304"/>
      <c r="NT143" s="305"/>
      <c r="NU143" s="270">
        <f t="shared" si="3021"/>
        <v>0</v>
      </c>
      <c r="NV143" s="374">
        <f t="shared" si="3166"/>
        <v>0</v>
      </c>
      <c r="NW143" s="304"/>
      <c r="NX143" s="305"/>
      <c r="NY143" s="270">
        <f t="shared" si="3022"/>
        <v>0</v>
      </c>
      <c r="NZ143" s="374">
        <f t="shared" si="3167"/>
        <v>0</v>
      </c>
      <c r="OA143" s="304"/>
      <c r="OB143" s="305"/>
      <c r="OC143" s="270">
        <f t="shared" si="3023"/>
        <v>0</v>
      </c>
      <c r="OD143" s="374">
        <f t="shared" si="3168"/>
        <v>0</v>
      </c>
      <c r="OE143" s="324">
        <f t="shared" si="2231"/>
        <v>0</v>
      </c>
      <c r="OF143" s="304"/>
      <c r="OG143" s="305"/>
      <c r="OH143" s="270">
        <f t="shared" si="3024"/>
        <v>0</v>
      </c>
      <c r="OI143" s="374">
        <f t="shared" si="3169"/>
        <v>0</v>
      </c>
      <c r="OJ143" s="304"/>
      <c r="OK143" s="305"/>
      <c r="OL143" s="270">
        <f t="shared" si="3025"/>
        <v>0</v>
      </c>
      <c r="OM143" s="374">
        <f t="shared" si="3170"/>
        <v>0</v>
      </c>
      <c r="ON143" s="304"/>
      <c r="OO143" s="305"/>
      <c r="OP143" s="270">
        <f t="shared" si="3026"/>
        <v>0</v>
      </c>
      <c r="OQ143" s="374">
        <f t="shared" si="3171"/>
        <v>0</v>
      </c>
      <c r="OR143" s="304"/>
      <c r="OS143" s="305"/>
      <c r="OT143" s="270">
        <f t="shared" si="3027"/>
        <v>0</v>
      </c>
      <c r="OU143" s="374">
        <f t="shared" si="3172"/>
        <v>0</v>
      </c>
      <c r="OV143" s="304"/>
      <c r="OW143" s="305"/>
      <c r="OX143" s="270">
        <f t="shared" si="3028"/>
        <v>0</v>
      </c>
      <c r="OY143" s="374">
        <f t="shared" si="3173"/>
        <v>0</v>
      </c>
      <c r="OZ143" s="304"/>
      <c r="PA143" s="305"/>
      <c r="PB143" s="270">
        <f t="shared" si="3029"/>
        <v>0</v>
      </c>
      <c r="PC143" s="374">
        <f t="shared" si="3174"/>
        <v>0</v>
      </c>
      <c r="PD143" s="304"/>
      <c r="PE143" s="305"/>
      <c r="PF143" s="270">
        <f t="shared" si="3030"/>
        <v>0</v>
      </c>
      <c r="PG143" s="374">
        <f t="shared" si="3175"/>
        <v>0</v>
      </c>
      <c r="PH143" s="304"/>
      <c r="PI143" s="305"/>
      <c r="PJ143" s="270">
        <f t="shared" si="3031"/>
        <v>0</v>
      </c>
      <c r="PK143" s="374">
        <f t="shared" si="3176"/>
        <v>0</v>
      </c>
      <c r="PL143" s="304"/>
      <c r="PM143" s="305"/>
      <c r="PN143" s="270">
        <f t="shared" si="3032"/>
        <v>0</v>
      </c>
      <c r="PO143" s="374">
        <f t="shared" si="3177"/>
        <v>0</v>
      </c>
      <c r="PP143" s="304"/>
      <c r="PQ143" s="305"/>
      <c r="PR143" s="270">
        <f t="shared" si="3033"/>
        <v>0</v>
      </c>
      <c r="PS143" s="374">
        <f t="shared" si="3178"/>
        <v>0</v>
      </c>
      <c r="PT143" s="304"/>
      <c r="PU143" s="305"/>
      <c r="PV143" s="270">
        <f t="shared" si="3034"/>
        <v>0</v>
      </c>
      <c r="PW143" s="374">
        <f t="shared" si="3179"/>
        <v>0</v>
      </c>
      <c r="PX143" s="304"/>
      <c r="PY143" s="305"/>
      <c r="PZ143" s="270">
        <f t="shared" si="3035"/>
        <v>0</v>
      </c>
      <c r="QA143" s="374">
        <f t="shared" si="3180"/>
        <v>0</v>
      </c>
      <c r="QB143" s="324">
        <f t="shared" si="2232"/>
        <v>0</v>
      </c>
      <c r="QC143" s="304"/>
      <c r="QD143" s="305"/>
      <c r="QE143" s="270">
        <f t="shared" si="3036"/>
        <v>0</v>
      </c>
      <c r="QF143" s="374">
        <f t="shared" si="3181"/>
        <v>0</v>
      </c>
      <c r="QG143" s="304"/>
      <c r="QH143" s="305"/>
      <c r="QI143" s="270">
        <f t="shared" si="3037"/>
        <v>0</v>
      </c>
      <c r="QJ143" s="374">
        <f t="shared" si="3182"/>
        <v>0</v>
      </c>
      <c r="QK143" s="304"/>
      <c r="QL143" s="305"/>
      <c r="QM143" s="270">
        <f t="shared" si="3038"/>
        <v>0</v>
      </c>
      <c r="QN143" s="374">
        <f t="shared" si="3183"/>
        <v>0</v>
      </c>
      <c r="QO143" s="304"/>
      <c r="QP143" s="305"/>
      <c r="QQ143" s="270">
        <f t="shared" si="3039"/>
        <v>0</v>
      </c>
      <c r="QR143" s="374">
        <f t="shared" si="3184"/>
        <v>0</v>
      </c>
      <c r="QS143" s="304"/>
      <c r="QT143" s="305"/>
      <c r="QU143" s="270">
        <f t="shared" si="3040"/>
        <v>0</v>
      </c>
      <c r="QV143" s="374">
        <f t="shared" si="3185"/>
        <v>0</v>
      </c>
      <c r="QW143" s="304"/>
      <c r="QX143" s="305"/>
      <c r="QY143" s="270">
        <f t="shared" si="3041"/>
        <v>0</v>
      </c>
      <c r="QZ143" s="374">
        <f t="shared" si="3186"/>
        <v>0</v>
      </c>
      <c r="RA143" s="304"/>
      <c r="RB143" s="305"/>
      <c r="RC143" s="270">
        <f t="shared" si="3042"/>
        <v>0</v>
      </c>
      <c r="RD143" s="374">
        <f t="shared" si="3187"/>
        <v>0</v>
      </c>
      <c r="RE143" s="304"/>
      <c r="RF143" s="305"/>
      <c r="RG143" s="270">
        <f t="shared" si="3043"/>
        <v>0</v>
      </c>
      <c r="RH143" s="374">
        <f t="shared" si="3188"/>
        <v>0</v>
      </c>
      <c r="RI143" s="304"/>
      <c r="RJ143" s="305"/>
      <c r="RK143" s="270">
        <f t="shared" si="3044"/>
        <v>0</v>
      </c>
      <c r="RL143" s="374">
        <f t="shared" si="3189"/>
        <v>0</v>
      </c>
      <c r="RM143" s="304"/>
      <c r="RN143" s="305"/>
      <c r="RO143" s="270">
        <f t="shared" si="3045"/>
        <v>0</v>
      </c>
      <c r="RP143" s="374">
        <f t="shared" si="3190"/>
        <v>0</v>
      </c>
      <c r="RQ143" s="304"/>
      <c r="RR143" s="305"/>
      <c r="RS143" s="270">
        <f t="shared" si="3046"/>
        <v>0</v>
      </c>
      <c r="RT143" s="374">
        <f t="shared" si="3191"/>
        <v>0</v>
      </c>
      <c r="RU143" s="304"/>
      <c r="RV143" s="305"/>
      <c r="RW143" s="270">
        <f t="shared" si="3047"/>
        <v>0</v>
      </c>
      <c r="RX143" s="374">
        <f t="shared" si="3192"/>
        <v>0</v>
      </c>
      <c r="RY143" s="324">
        <f t="shared" si="2233"/>
        <v>0</v>
      </c>
      <c r="RZ143" s="304"/>
      <c r="SA143" s="305"/>
      <c r="SB143" s="270">
        <f t="shared" si="3048"/>
        <v>0</v>
      </c>
      <c r="SC143" s="374">
        <f t="shared" si="3193"/>
        <v>0</v>
      </c>
      <c r="SD143" s="304"/>
      <c r="SE143" s="305"/>
      <c r="SF143" s="270">
        <f t="shared" si="3049"/>
        <v>0</v>
      </c>
      <c r="SG143" s="374">
        <f t="shared" si="3194"/>
        <v>0</v>
      </c>
      <c r="SH143" s="304"/>
      <c r="SI143" s="305"/>
      <c r="SJ143" s="270">
        <f t="shared" si="3050"/>
        <v>0</v>
      </c>
      <c r="SK143" s="374">
        <f t="shared" si="3195"/>
        <v>0</v>
      </c>
      <c r="SL143" s="304"/>
      <c r="SM143" s="305"/>
      <c r="SN143" s="270">
        <f t="shared" si="3051"/>
        <v>0</v>
      </c>
      <c r="SO143" s="374">
        <f t="shared" si="3196"/>
        <v>0</v>
      </c>
      <c r="SP143" s="304"/>
      <c r="SQ143" s="305"/>
      <c r="SR143" s="270">
        <f t="shared" si="3052"/>
        <v>0</v>
      </c>
      <c r="SS143" s="374">
        <f t="shared" si="3197"/>
        <v>0</v>
      </c>
      <c r="ST143" s="304"/>
      <c r="SU143" s="305"/>
      <c r="SV143" s="270">
        <f t="shared" si="3053"/>
        <v>0</v>
      </c>
      <c r="SW143" s="374">
        <f t="shared" si="3198"/>
        <v>0</v>
      </c>
      <c r="SX143" s="304"/>
      <c r="SY143" s="305"/>
      <c r="SZ143" s="270">
        <f t="shared" si="3054"/>
        <v>0</v>
      </c>
      <c r="TA143" s="374">
        <f t="shared" si="3199"/>
        <v>0</v>
      </c>
      <c r="TB143" s="304"/>
      <c r="TC143" s="305"/>
      <c r="TD143" s="270">
        <f t="shared" si="3055"/>
        <v>0</v>
      </c>
      <c r="TE143" s="374">
        <f t="shared" si="3200"/>
        <v>0</v>
      </c>
      <c r="TF143" s="304"/>
      <c r="TG143" s="305"/>
      <c r="TH143" s="270">
        <f t="shared" si="3056"/>
        <v>0</v>
      </c>
      <c r="TI143" s="374">
        <f t="shared" si="3201"/>
        <v>0</v>
      </c>
      <c r="TJ143" s="304"/>
      <c r="TK143" s="305"/>
      <c r="TL143" s="270">
        <f t="shared" si="3057"/>
        <v>0</v>
      </c>
      <c r="TM143" s="374">
        <f t="shared" si="3202"/>
        <v>0</v>
      </c>
      <c r="TN143" s="304"/>
      <c r="TO143" s="305"/>
      <c r="TP143" s="270">
        <f t="shared" si="3058"/>
        <v>0</v>
      </c>
      <c r="TQ143" s="374">
        <f t="shared" si="3203"/>
        <v>0</v>
      </c>
      <c r="TR143" s="304"/>
      <c r="TS143" s="305"/>
      <c r="TT143" s="270">
        <f t="shared" si="3059"/>
        <v>0</v>
      </c>
      <c r="TU143" s="374">
        <f t="shared" si="3204"/>
        <v>0</v>
      </c>
      <c r="TV143" s="324">
        <f t="shared" si="2234"/>
        <v>0</v>
      </c>
      <c r="TW143" s="304"/>
      <c r="TX143" s="305"/>
      <c r="TY143" s="270">
        <f t="shared" si="3060"/>
        <v>0</v>
      </c>
      <c r="TZ143" s="374">
        <f t="shared" si="3205"/>
        <v>0</v>
      </c>
      <c r="UA143" s="304"/>
      <c r="UB143" s="305"/>
      <c r="UC143" s="270">
        <f t="shared" si="3061"/>
        <v>0</v>
      </c>
      <c r="UD143" s="374">
        <f t="shared" si="3206"/>
        <v>0</v>
      </c>
      <c r="UE143" s="304"/>
      <c r="UF143" s="305"/>
      <c r="UG143" s="270">
        <f t="shared" si="3062"/>
        <v>0</v>
      </c>
      <c r="UH143" s="374">
        <f t="shared" si="3207"/>
        <v>0</v>
      </c>
      <c r="UI143" s="304"/>
      <c r="UJ143" s="305"/>
      <c r="UK143" s="270">
        <f t="shared" si="3063"/>
        <v>0</v>
      </c>
      <c r="UL143" s="374">
        <f t="shared" si="3208"/>
        <v>0</v>
      </c>
      <c r="UM143" s="304"/>
      <c r="UN143" s="305"/>
      <c r="UO143" s="270">
        <f t="shared" si="3064"/>
        <v>0</v>
      </c>
      <c r="UP143" s="374">
        <f t="shared" si="3209"/>
        <v>0</v>
      </c>
      <c r="UQ143" s="304"/>
      <c r="UR143" s="305"/>
      <c r="US143" s="270">
        <f t="shared" si="3065"/>
        <v>0</v>
      </c>
      <c r="UT143" s="374">
        <f t="shared" si="3210"/>
        <v>0</v>
      </c>
      <c r="UU143" s="304"/>
      <c r="UV143" s="305"/>
      <c r="UW143" s="270">
        <f t="shared" si="3066"/>
        <v>0</v>
      </c>
      <c r="UX143" s="374">
        <f t="shared" si="3211"/>
        <v>0</v>
      </c>
      <c r="UY143" s="304"/>
      <c r="UZ143" s="305"/>
      <c r="VA143" s="270">
        <f t="shared" si="3067"/>
        <v>0</v>
      </c>
      <c r="VB143" s="374">
        <f t="shared" si="3212"/>
        <v>0</v>
      </c>
      <c r="VC143" s="304"/>
      <c r="VD143" s="305"/>
      <c r="VE143" s="270">
        <f t="shared" si="3068"/>
        <v>0</v>
      </c>
      <c r="VF143" s="374">
        <f t="shared" si="3213"/>
        <v>0</v>
      </c>
      <c r="VG143" s="304"/>
      <c r="VH143" s="305"/>
      <c r="VI143" s="270">
        <f t="shared" si="3069"/>
        <v>0</v>
      </c>
      <c r="VJ143" s="374">
        <f t="shared" si="3214"/>
        <v>0</v>
      </c>
      <c r="VK143" s="304"/>
      <c r="VL143" s="305"/>
      <c r="VM143" s="270">
        <f t="shared" si="3070"/>
        <v>0</v>
      </c>
      <c r="VN143" s="374">
        <f t="shared" si="3215"/>
        <v>0</v>
      </c>
      <c r="VO143" s="304"/>
      <c r="VP143" s="305"/>
      <c r="VQ143" s="270">
        <f t="shared" si="3071"/>
        <v>0</v>
      </c>
      <c r="VR143" s="374">
        <f t="shared" si="3216"/>
        <v>0</v>
      </c>
      <c r="VS143" s="324">
        <f t="shared" si="2235"/>
        <v>0</v>
      </c>
      <c r="VT143" s="304"/>
      <c r="VU143" s="305"/>
      <c r="VV143" s="270">
        <f t="shared" si="3072"/>
        <v>0</v>
      </c>
      <c r="VW143" s="374">
        <f t="shared" si="3217"/>
        <v>0</v>
      </c>
      <c r="VX143" s="304"/>
      <c r="VY143" s="305"/>
      <c r="VZ143" s="270">
        <f t="shared" si="3073"/>
        <v>0</v>
      </c>
      <c r="WA143" s="374">
        <f t="shared" si="3218"/>
        <v>0</v>
      </c>
      <c r="WB143" s="304"/>
      <c r="WC143" s="305"/>
      <c r="WD143" s="270">
        <f t="shared" si="3074"/>
        <v>0</v>
      </c>
      <c r="WE143" s="374">
        <f t="shared" si="3219"/>
        <v>0</v>
      </c>
      <c r="WF143" s="304"/>
      <c r="WG143" s="305"/>
      <c r="WH143" s="270">
        <f t="shared" si="3075"/>
        <v>0</v>
      </c>
      <c r="WI143" s="374">
        <f t="shared" si="3220"/>
        <v>0</v>
      </c>
      <c r="WJ143" s="304"/>
      <c r="WK143" s="305"/>
      <c r="WL143" s="270">
        <f t="shared" si="3076"/>
        <v>0</v>
      </c>
      <c r="WM143" s="374">
        <f t="shared" si="3221"/>
        <v>0</v>
      </c>
      <c r="WN143" s="304"/>
      <c r="WO143" s="305"/>
      <c r="WP143" s="270">
        <f t="shared" si="3077"/>
        <v>0</v>
      </c>
      <c r="WQ143" s="374">
        <f t="shared" si="3222"/>
        <v>0</v>
      </c>
      <c r="WR143" s="304"/>
      <c r="WS143" s="305"/>
      <c r="WT143" s="270">
        <f t="shared" si="3078"/>
        <v>0</v>
      </c>
      <c r="WU143" s="374">
        <f t="shared" si="3223"/>
        <v>0</v>
      </c>
      <c r="WV143" s="304"/>
      <c r="WW143" s="305"/>
      <c r="WX143" s="270">
        <f t="shared" si="3079"/>
        <v>0</v>
      </c>
      <c r="WY143" s="374">
        <f t="shared" si="3224"/>
        <v>0</v>
      </c>
      <c r="WZ143" s="304"/>
      <c r="XA143" s="305"/>
      <c r="XB143" s="270">
        <f t="shared" si="3080"/>
        <v>0</v>
      </c>
      <c r="XC143" s="374">
        <f t="shared" si="3225"/>
        <v>0</v>
      </c>
      <c r="XD143" s="304"/>
      <c r="XE143" s="305"/>
      <c r="XF143" s="270">
        <f t="shared" si="3081"/>
        <v>0</v>
      </c>
      <c r="XG143" s="374">
        <f t="shared" si="3226"/>
        <v>0</v>
      </c>
      <c r="XH143" s="304"/>
      <c r="XI143" s="305"/>
      <c r="XJ143" s="270">
        <f t="shared" si="3082"/>
        <v>0</v>
      </c>
      <c r="XK143" s="374">
        <f t="shared" si="3227"/>
        <v>0</v>
      </c>
      <c r="XL143" s="304"/>
      <c r="XM143" s="305"/>
      <c r="XN143" s="270">
        <f t="shared" si="3083"/>
        <v>0</v>
      </c>
      <c r="XO143" s="374">
        <f t="shared" si="3228"/>
        <v>0</v>
      </c>
      <c r="XP143" s="324">
        <f t="shared" si="2236"/>
        <v>0</v>
      </c>
      <c r="XQ143" s="304"/>
      <c r="XR143" s="305"/>
      <c r="XS143" s="270">
        <f t="shared" si="3084"/>
        <v>0</v>
      </c>
      <c r="XT143" s="374">
        <f t="shared" si="3229"/>
        <v>0</v>
      </c>
      <c r="XU143" s="304"/>
      <c r="XV143" s="305"/>
      <c r="XW143" s="270">
        <f t="shared" si="3085"/>
        <v>0</v>
      </c>
      <c r="XX143" s="374">
        <f t="shared" si="3230"/>
        <v>0</v>
      </c>
      <c r="XY143" s="304"/>
      <c r="XZ143" s="305"/>
      <c r="YA143" s="270">
        <f t="shared" si="3086"/>
        <v>0</v>
      </c>
      <c r="YB143" s="374">
        <f t="shared" si="3231"/>
        <v>0</v>
      </c>
      <c r="YC143" s="304"/>
      <c r="YD143" s="305"/>
      <c r="YE143" s="270">
        <f t="shared" si="3087"/>
        <v>0</v>
      </c>
      <c r="YF143" s="374">
        <f t="shared" si="3232"/>
        <v>0</v>
      </c>
      <c r="YG143" s="304"/>
      <c r="YH143" s="305"/>
      <c r="YI143" s="270">
        <f t="shared" si="3088"/>
        <v>0</v>
      </c>
      <c r="YJ143" s="374">
        <f t="shared" si="3233"/>
        <v>0</v>
      </c>
      <c r="YK143" s="304"/>
      <c r="YL143" s="305"/>
      <c r="YM143" s="270">
        <f t="shared" si="3089"/>
        <v>0</v>
      </c>
      <c r="YN143" s="374">
        <f t="shared" si="3234"/>
        <v>0</v>
      </c>
      <c r="YO143" s="304"/>
      <c r="YP143" s="305"/>
      <c r="YQ143" s="270">
        <f t="shared" si="3090"/>
        <v>0</v>
      </c>
      <c r="YR143" s="374">
        <f t="shared" si="3235"/>
        <v>0</v>
      </c>
      <c r="YS143" s="304"/>
      <c r="YT143" s="305"/>
      <c r="YU143" s="270">
        <f t="shared" si="3091"/>
        <v>0</v>
      </c>
      <c r="YV143" s="374">
        <f t="shared" si="3236"/>
        <v>0</v>
      </c>
      <c r="YW143" s="304"/>
      <c r="YX143" s="305"/>
      <c r="YY143" s="270">
        <f t="shared" si="3092"/>
        <v>0</v>
      </c>
      <c r="YZ143" s="374">
        <f t="shared" si="3237"/>
        <v>0</v>
      </c>
      <c r="ZA143" s="304"/>
      <c r="ZB143" s="305"/>
      <c r="ZC143" s="270">
        <f t="shared" si="3093"/>
        <v>0</v>
      </c>
      <c r="ZD143" s="374">
        <f t="shared" si="3238"/>
        <v>0</v>
      </c>
      <c r="ZE143" s="304"/>
      <c r="ZF143" s="305"/>
      <c r="ZG143" s="270">
        <f t="shared" si="3094"/>
        <v>0</v>
      </c>
      <c r="ZH143" s="374">
        <f t="shared" si="3239"/>
        <v>0</v>
      </c>
      <c r="ZI143" s="304"/>
      <c r="ZJ143" s="305"/>
      <c r="ZK143" s="270">
        <f t="shared" si="3095"/>
        <v>0</v>
      </c>
      <c r="ZL143" s="374">
        <f t="shared" si="3096"/>
        <v>0</v>
      </c>
      <c r="ZM143" s="324">
        <f t="shared" si="2905"/>
        <v>0</v>
      </c>
    </row>
    <row r="144" spans="1:689" hidden="1" outlineLevel="2" x14ac:dyDescent="0.3">
      <c r="A144" s="361">
        <f>B144*'Input sheet'!$C$11</f>
        <v>0.19</v>
      </c>
      <c r="B144" s="362">
        <v>0.19</v>
      </c>
      <c r="C144" s="379" t="str">
        <f>VLOOKUP(CONCATENATE($Z$1,ADDRESS(ROW(),COLUMN(),4)),TRANSL_MAIN[[Key]:[Inhalt]],2,FALSE)</f>
        <v>Gema/GEZ</v>
      </c>
      <c r="D144" s="304"/>
      <c r="E144" s="305"/>
      <c r="F144" s="270">
        <f t="shared" si="2906"/>
        <v>0</v>
      </c>
      <c r="G144" s="374">
        <v>0</v>
      </c>
      <c r="H144" s="304"/>
      <c r="I144" s="305"/>
      <c r="J144" s="270">
        <f t="shared" si="2894"/>
        <v>0</v>
      </c>
      <c r="K144" s="374">
        <f t="shared" si="2907"/>
        <v>0</v>
      </c>
      <c r="L144" s="304"/>
      <c r="M144" s="305"/>
      <c r="N144" s="270">
        <f t="shared" si="2908"/>
        <v>0</v>
      </c>
      <c r="O144" s="374">
        <f t="shared" si="2909"/>
        <v>0</v>
      </c>
      <c r="P144" s="304"/>
      <c r="Q144" s="305"/>
      <c r="R144" s="270">
        <f t="shared" si="2910"/>
        <v>0</v>
      </c>
      <c r="S144" s="374">
        <f t="shared" si="2911"/>
        <v>0</v>
      </c>
      <c r="T144" s="304"/>
      <c r="U144" s="305"/>
      <c r="V144" s="270">
        <f t="shared" si="2912"/>
        <v>0</v>
      </c>
      <c r="W144" s="374">
        <f t="shared" si="2913"/>
        <v>0</v>
      </c>
      <c r="X144" s="304"/>
      <c r="Y144" s="305"/>
      <c r="Z144" s="270">
        <f t="shared" si="2914"/>
        <v>0</v>
      </c>
      <c r="AA144" s="374">
        <f t="shared" si="2915"/>
        <v>0</v>
      </c>
      <c r="AB144" s="304"/>
      <c r="AC144" s="305"/>
      <c r="AD144" s="270">
        <f t="shared" si="2916"/>
        <v>0</v>
      </c>
      <c r="AE144" s="374">
        <f t="shared" si="2917"/>
        <v>0</v>
      </c>
      <c r="AF144" s="304"/>
      <c r="AG144" s="305"/>
      <c r="AH144" s="270">
        <f t="shared" si="2918"/>
        <v>0</v>
      </c>
      <c r="AI144" s="374">
        <f t="shared" si="2919"/>
        <v>0</v>
      </c>
      <c r="AJ144" s="304"/>
      <c r="AK144" s="305"/>
      <c r="AL144" s="270">
        <f t="shared" si="2920"/>
        <v>0</v>
      </c>
      <c r="AM144" s="374">
        <f t="shared" si="2921"/>
        <v>0</v>
      </c>
      <c r="AN144" s="304"/>
      <c r="AO144" s="305"/>
      <c r="AP144" s="270">
        <f t="shared" si="2922"/>
        <v>0</v>
      </c>
      <c r="AQ144" s="374">
        <f t="shared" si="2923"/>
        <v>0</v>
      </c>
      <c r="AR144" s="304"/>
      <c r="AS144" s="305"/>
      <c r="AT144" s="270">
        <f t="shared" si="2924"/>
        <v>0</v>
      </c>
      <c r="AU144" s="374">
        <f t="shared" si="2925"/>
        <v>0</v>
      </c>
      <c r="AV144" s="304"/>
      <c r="AW144" s="305"/>
      <c r="AX144" s="270">
        <f t="shared" si="2926"/>
        <v>0</v>
      </c>
      <c r="AY144" s="374">
        <f t="shared" si="2927"/>
        <v>0</v>
      </c>
      <c r="AZ144" s="324">
        <f t="shared" si="2223"/>
        <v>0</v>
      </c>
      <c r="BA144" s="304"/>
      <c r="BB144" s="305"/>
      <c r="BC144" s="270">
        <f t="shared" si="2928"/>
        <v>0</v>
      </c>
      <c r="BD144" s="374">
        <f t="shared" si="2929"/>
        <v>0</v>
      </c>
      <c r="BE144" s="304"/>
      <c r="BF144" s="305"/>
      <c r="BG144" s="270">
        <f t="shared" si="2930"/>
        <v>0</v>
      </c>
      <c r="BH144" s="374">
        <f t="shared" si="2931"/>
        <v>0</v>
      </c>
      <c r="BI144" s="304"/>
      <c r="BJ144" s="305"/>
      <c r="BK144" s="270">
        <f t="shared" si="2932"/>
        <v>0</v>
      </c>
      <c r="BL144" s="374">
        <f t="shared" si="2933"/>
        <v>0</v>
      </c>
      <c r="BM144" s="304"/>
      <c r="BN144" s="305"/>
      <c r="BO144" s="270">
        <f t="shared" si="2934"/>
        <v>0</v>
      </c>
      <c r="BP144" s="374">
        <f t="shared" si="2935"/>
        <v>0</v>
      </c>
      <c r="BQ144" s="304"/>
      <c r="BR144" s="305"/>
      <c r="BS144" s="270">
        <f t="shared" si="2936"/>
        <v>0</v>
      </c>
      <c r="BT144" s="374">
        <f t="shared" si="2937"/>
        <v>0</v>
      </c>
      <c r="BU144" s="304"/>
      <c r="BV144" s="305"/>
      <c r="BW144" s="270">
        <f t="shared" si="2938"/>
        <v>0</v>
      </c>
      <c r="BX144" s="374">
        <f t="shared" si="2939"/>
        <v>0</v>
      </c>
      <c r="BY144" s="304"/>
      <c r="BZ144" s="305"/>
      <c r="CA144" s="270">
        <f t="shared" si="2940"/>
        <v>0</v>
      </c>
      <c r="CB144" s="374">
        <f t="shared" si="2941"/>
        <v>0</v>
      </c>
      <c r="CC144" s="304"/>
      <c r="CD144" s="305"/>
      <c r="CE144" s="270">
        <f t="shared" si="2942"/>
        <v>0</v>
      </c>
      <c r="CF144" s="374">
        <f t="shared" si="2943"/>
        <v>0</v>
      </c>
      <c r="CG144" s="304"/>
      <c r="CH144" s="305"/>
      <c r="CI144" s="270">
        <f t="shared" si="2944"/>
        <v>0</v>
      </c>
      <c r="CJ144" s="374">
        <f t="shared" si="2945"/>
        <v>0</v>
      </c>
      <c r="CK144" s="304"/>
      <c r="CL144" s="305"/>
      <c r="CM144" s="270">
        <f t="shared" si="2946"/>
        <v>0</v>
      </c>
      <c r="CN144" s="374">
        <f t="shared" si="2947"/>
        <v>0</v>
      </c>
      <c r="CO144" s="304"/>
      <c r="CP144" s="305"/>
      <c r="CQ144" s="270">
        <f t="shared" si="2948"/>
        <v>0</v>
      </c>
      <c r="CR144" s="374">
        <f t="shared" si="2949"/>
        <v>0</v>
      </c>
      <c r="CS144" s="304"/>
      <c r="CT144" s="305"/>
      <c r="CU144" s="270">
        <f t="shared" si="2950"/>
        <v>0</v>
      </c>
      <c r="CV144" s="374">
        <f t="shared" si="2951"/>
        <v>0</v>
      </c>
      <c r="CW144" s="324">
        <f t="shared" si="2225"/>
        <v>0</v>
      </c>
      <c r="CX144" s="304"/>
      <c r="CY144" s="305"/>
      <c r="CZ144" s="270">
        <f t="shared" si="2952"/>
        <v>0</v>
      </c>
      <c r="DA144" s="374">
        <f t="shared" si="3097"/>
        <v>0</v>
      </c>
      <c r="DB144" s="304"/>
      <c r="DC144" s="305"/>
      <c r="DD144" s="270">
        <f t="shared" si="2953"/>
        <v>0</v>
      </c>
      <c r="DE144" s="374">
        <f t="shared" si="3098"/>
        <v>0</v>
      </c>
      <c r="DF144" s="304"/>
      <c r="DG144" s="305"/>
      <c r="DH144" s="270">
        <f t="shared" si="2954"/>
        <v>0</v>
      </c>
      <c r="DI144" s="374">
        <f t="shared" si="3099"/>
        <v>0</v>
      </c>
      <c r="DJ144" s="304"/>
      <c r="DK144" s="305"/>
      <c r="DL144" s="270">
        <f t="shared" si="2955"/>
        <v>0</v>
      </c>
      <c r="DM144" s="374">
        <f t="shared" si="3100"/>
        <v>0</v>
      </c>
      <c r="DN144" s="304"/>
      <c r="DO144" s="305"/>
      <c r="DP144" s="270">
        <f t="shared" si="2956"/>
        <v>0</v>
      </c>
      <c r="DQ144" s="374">
        <f t="shared" si="3101"/>
        <v>0</v>
      </c>
      <c r="DR144" s="304"/>
      <c r="DS144" s="305"/>
      <c r="DT144" s="270">
        <f t="shared" si="2957"/>
        <v>0</v>
      </c>
      <c r="DU144" s="374">
        <f t="shared" si="3102"/>
        <v>0</v>
      </c>
      <c r="DV144" s="304"/>
      <c r="DW144" s="305"/>
      <c r="DX144" s="270">
        <f t="shared" si="2958"/>
        <v>0</v>
      </c>
      <c r="DY144" s="374">
        <f t="shared" si="3103"/>
        <v>0</v>
      </c>
      <c r="DZ144" s="304"/>
      <c r="EA144" s="305"/>
      <c r="EB144" s="270">
        <f t="shared" si="2959"/>
        <v>0</v>
      </c>
      <c r="EC144" s="374">
        <f t="shared" si="3104"/>
        <v>0</v>
      </c>
      <c r="ED144" s="304"/>
      <c r="EE144" s="305"/>
      <c r="EF144" s="270">
        <f t="shared" si="2960"/>
        <v>0</v>
      </c>
      <c r="EG144" s="374">
        <f t="shared" si="3105"/>
        <v>0</v>
      </c>
      <c r="EH144" s="304"/>
      <c r="EI144" s="305"/>
      <c r="EJ144" s="270">
        <f t="shared" si="2961"/>
        <v>0</v>
      </c>
      <c r="EK144" s="374">
        <f t="shared" si="3106"/>
        <v>0</v>
      </c>
      <c r="EL144" s="304"/>
      <c r="EM144" s="305"/>
      <c r="EN144" s="270">
        <f t="shared" si="2962"/>
        <v>0</v>
      </c>
      <c r="EO144" s="374">
        <f t="shared" si="3107"/>
        <v>0</v>
      </c>
      <c r="EP144" s="304"/>
      <c r="EQ144" s="305"/>
      <c r="ER144" s="270">
        <f t="shared" si="2963"/>
        <v>0</v>
      </c>
      <c r="ES144" s="374">
        <f t="shared" si="3108"/>
        <v>0</v>
      </c>
      <c r="ET144" s="324">
        <f t="shared" si="2226"/>
        <v>0</v>
      </c>
      <c r="EU144" s="304"/>
      <c r="EV144" s="305"/>
      <c r="EW144" s="270">
        <f t="shared" si="2964"/>
        <v>0</v>
      </c>
      <c r="EX144" s="374">
        <f t="shared" si="3109"/>
        <v>0</v>
      </c>
      <c r="EY144" s="304"/>
      <c r="EZ144" s="305"/>
      <c r="FA144" s="270">
        <f t="shared" si="2965"/>
        <v>0</v>
      </c>
      <c r="FB144" s="374">
        <f t="shared" si="3110"/>
        <v>0</v>
      </c>
      <c r="FC144" s="304"/>
      <c r="FD144" s="305"/>
      <c r="FE144" s="270">
        <f t="shared" si="2966"/>
        <v>0</v>
      </c>
      <c r="FF144" s="374">
        <f t="shared" si="3111"/>
        <v>0</v>
      </c>
      <c r="FG144" s="304"/>
      <c r="FH144" s="305"/>
      <c r="FI144" s="270">
        <f t="shared" si="2967"/>
        <v>0</v>
      </c>
      <c r="FJ144" s="374">
        <f t="shared" si="3112"/>
        <v>0</v>
      </c>
      <c r="FK144" s="304"/>
      <c r="FL144" s="305"/>
      <c r="FM144" s="270">
        <f t="shared" si="2968"/>
        <v>0</v>
      </c>
      <c r="FN144" s="374">
        <f t="shared" si="3113"/>
        <v>0</v>
      </c>
      <c r="FO144" s="304"/>
      <c r="FP144" s="305"/>
      <c r="FQ144" s="270">
        <f t="shared" si="2969"/>
        <v>0</v>
      </c>
      <c r="FR144" s="374">
        <f t="shared" si="3114"/>
        <v>0</v>
      </c>
      <c r="FS144" s="304"/>
      <c r="FT144" s="305"/>
      <c r="FU144" s="270">
        <f t="shared" si="2970"/>
        <v>0</v>
      </c>
      <c r="FV144" s="374">
        <f t="shared" si="3115"/>
        <v>0</v>
      </c>
      <c r="FW144" s="304"/>
      <c r="FX144" s="305"/>
      <c r="FY144" s="270">
        <f t="shared" si="2971"/>
        <v>0</v>
      </c>
      <c r="FZ144" s="374">
        <f t="shared" si="3116"/>
        <v>0</v>
      </c>
      <c r="GA144" s="304"/>
      <c r="GB144" s="305"/>
      <c r="GC144" s="270">
        <f t="shared" si="2972"/>
        <v>0</v>
      </c>
      <c r="GD144" s="374">
        <f t="shared" si="3117"/>
        <v>0</v>
      </c>
      <c r="GE144" s="304"/>
      <c r="GF144" s="305"/>
      <c r="GG144" s="270">
        <f t="shared" si="2973"/>
        <v>0</v>
      </c>
      <c r="GH144" s="374">
        <f t="shared" si="3118"/>
        <v>0</v>
      </c>
      <c r="GI144" s="304"/>
      <c r="GJ144" s="305"/>
      <c r="GK144" s="270">
        <f t="shared" si="2974"/>
        <v>0</v>
      </c>
      <c r="GL144" s="374">
        <f t="shared" si="3119"/>
        <v>0</v>
      </c>
      <c r="GM144" s="304"/>
      <c r="GN144" s="305"/>
      <c r="GO144" s="270">
        <f t="shared" si="2975"/>
        <v>0</v>
      </c>
      <c r="GP144" s="374">
        <f t="shared" si="3120"/>
        <v>0</v>
      </c>
      <c r="GQ144" s="324">
        <f t="shared" si="2227"/>
        <v>0</v>
      </c>
      <c r="GR144" s="304"/>
      <c r="GS144" s="305"/>
      <c r="GT144" s="270">
        <f t="shared" si="2976"/>
        <v>0</v>
      </c>
      <c r="GU144" s="374">
        <f t="shared" si="3121"/>
        <v>0</v>
      </c>
      <c r="GV144" s="304"/>
      <c r="GW144" s="305"/>
      <c r="GX144" s="270">
        <f t="shared" si="2977"/>
        <v>0</v>
      </c>
      <c r="GY144" s="374">
        <f t="shared" si="3122"/>
        <v>0</v>
      </c>
      <c r="GZ144" s="304"/>
      <c r="HA144" s="305"/>
      <c r="HB144" s="270">
        <f t="shared" si="2978"/>
        <v>0</v>
      </c>
      <c r="HC144" s="374">
        <f t="shared" si="3123"/>
        <v>0</v>
      </c>
      <c r="HD144" s="304"/>
      <c r="HE144" s="305"/>
      <c r="HF144" s="270">
        <f t="shared" si="2979"/>
        <v>0</v>
      </c>
      <c r="HG144" s="374">
        <f t="shared" si="3124"/>
        <v>0</v>
      </c>
      <c r="HH144" s="304"/>
      <c r="HI144" s="305"/>
      <c r="HJ144" s="270">
        <f t="shared" si="2980"/>
        <v>0</v>
      </c>
      <c r="HK144" s="374">
        <f t="shared" si="3125"/>
        <v>0</v>
      </c>
      <c r="HL144" s="304"/>
      <c r="HM144" s="305"/>
      <c r="HN144" s="270">
        <f t="shared" si="2981"/>
        <v>0</v>
      </c>
      <c r="HO144" s="374">
        <f t="shared" si="3126"/>
        <v>0</v>
      </c>
      <c r="HP144" s="304"/>
      <c r="HQ144" s="305"/>
      <c r="HR144" s="270">
        <f t="shared" si="2982"/>
        <v>0</v>
      </c>
      <c r="HS144" s="374">
        <f t="shared" si="3127"/>
        <v>0</v>
      </c>
      <c r="HT144" s="304"/>
      <c r="HU144" s="305"/>
      <c r="HV144" s="270">
        <f t="shared" si="2983"/>
        <v>0</v>
      </c>
      <c r="HW144" s="374">
        <f t="shared" si="3128"/>
        <v>0</v>
      </c>
      <c r="HX144" s="304"/>
      <c r="HY144" s="305"/>
      <c r="HZ144" s="270">
        <f t="shared" si="2984"/>
        <v>0</v>
      </c>
      <c r="IA144" s="374">
        <f t="shared" si="3129"/>
        <v>0</v>
      </c>
      <c r="IB144" s="304"/>
      <c r="IC144" s="305"/>
      <c r="ID144" s="270">
        <f t="shared" si="2985"/>
        <v>0</v>
      </c>
      <c r="IE144" s="374">
        <f t="shared" si="3130"/>
        <v>0</v>
      </c>
      <c r="IF144" s="304"/>
      <c r="IG144" s="305"/>
      <c r="IH144" s="270">
        <f t="shared" si="2986"/>
        <v>0</v>
      </c>
      <c r="II144" s="374">
        <f t="shared" si="3131"/>
        <v>0</v>
      </c>
      <c r="IJ144" s="304"/>
      <c r="IK144" s="305"/>
      <c r="IL144" s="270">
        <f t="shared" si="2987"/>
        <v>0</v>
      </c>
      <c r="IM144" s="374">
        <f t="shared" si="3132"/>
        <v>0</v>
      </c>
      <c r="IN144" s="324">
        <f t="shared" si="2228"/>
        <v>0</v>
      </c>
      <c r="IO144" s="304"/>
      <c r="IP144" s="305"/>
      <c r="IQ144" s="270">
        <f t="shared" si="2988"/>
        <v>0</v>
      </c>
      <c r="IR144" s="374">
        <f t="shared" si="3133"/>
        <v>0</v>
      </c>
      <c r="IS144" s="304"/>
      <c r="IT144" s="305"/>
      <c r="IU144" s="270">
        <f t="shared" si="2989"/>
        <v>0</v>
      </c>
      <c r="IV144" s="374">
        <f t="shared" si="3134"/>
        <v>0</v>
      </c>
      <c r="IW144" s="304"/>
      <c r="IX144" s="305"/>
      <c r="IY144" s="270">
        <f t="shared" si="2990"/>
        <v>0</v>
      </c>
      <c r="IZ144" s="374">
        <f t="shared" si="3135"/>
        <v>0</v>
      </c>
      <c r="JA144" s="304"/>
      <c r="JB144" s="305"/>
      <c r="JC144" s="270">
        <f t="shared" si="2991"/>
        <v>0</v>
      </c>
      <c r="JD144" s="374">
        <f t="shared" si="3136"/>
        <v>0</v>
      </c>
      <c r="JE144" s="304"/>
      <c r="JF144" s="305"/>
      <c r="JG144" s="270">
        <f t="shared" si="2992"/>
        <v>0</v>
      </c>
      <c r="JH144" s="374">
        <f t="shared" si="3137"/>
        <v>0</v>
      </c>
      <c r="JI144" s="304"/>
      <c r="JJ144" s="305"/>
      <c r="JK144" s="270">
        <f t="shared" si="2993"/>
        <v>0</v>
      </c>
      <c r="JL144" s="374">
        <f t="shared" si="3138"/>
        <v>0</v>
      </c>
      <c r="JM144" s="304"/>
      <c r="JN144" s="305"/>
      <c r="JO144" s="270">
        <f t="shared" si="2994"/>
        <v>0</v>
      </c>
      <c r="JP144" s="374">
        <f t="shared" si="3139"/>
        <v>0</v>
      </c>
      <c r="JQ144" s="304"/>
      <c r="JR144" s="305"/>
      <c r="JS144" s="270">
        <f t="shared" si="2995"/>
        <v>0</v>
      </c>
      <c r="JT144" s="374">
        <f t="shared" si="3140"/>
        <v>0</v>
      </c>
      <c r="JU144" s="304"/>
      <c r="JV144" s="305"/>
      <c r="JW144" s="270">
        <f t="shared" si="2996"/>
        <v>0</v>
      </c>
      <c r="JX144" s="374">
        <f t="shared" si="3141"/>
        <v>0</v>
      </c>
      <c r="JY144" s="304"/>
      <c r="JZ144" s="305"/>
      <c r="KA144" s="270">
        <f t="shared" si="2997"/>
        <v>0</v>
      </c>
      <c r="KB144" s="374">
        <f t="shared" si="3142"/>
        <v>0</v>
      </c>
      <c r="KC144" s="304"/>
      <c r="KD144" s="305"/>
      <c r="KE144" s="270">
        <f t="shared" si="2998"/>
        <v>0</v>
      </c>
      <c r="KF144" s="374">
        <f t="shared" si="3143"/>
        <v>0</v>
      </c>
      <c r="KG144" s="304"/>
      <c r="KH144" s="305"/>
      <c r="KI144" s="270">
        <f t="shared" si="2999"/>
        <v>0</v>
      </c>
      <c r="KJ144" s="374">
        <f t="shared" si="3144"/>
        <v>0</v>
      </c>
      <c r="KK144" s="324">
        <f t="shared" si="2229"/>
        <v>0</v>
      </c>
      <c r="KL144" s="304"/>
      <c r="KM144" s="305"/>
      <c r="KN144" s="270">
        <f t="shared" si="3000"/>
        <v>0</v>
      </c>
      <c r="KO144" s="374">
        <f t="shared" si="3145"/>
        <v>0</v>
      </c>
      <c r="KP144" s="304"/>
      <c r="KQ144" s="305"/>
      <c r="KR144" s="270">
        <f t="shared" si="3001"/>
        <v>0</v>
      </c>
      <c r="KS144" s="374">
        <f t="shared" si="3146"/>
        <v>0</v>
      </c>
      <c r="KT144" s="304"/>
      <c r="KU144" s="305"/>
      <c r="KV144" s="270">
        <f t="shared" si="3002"/>
        <v>0</v>
      </c>
      <c r="KW144" s="374">
        <f t="shared" si="3147"/>
        <v>0</v>
      </c>
      <c r="KX144" s="304"/>
      <c r="KY144" s="305"/>
      <c r="KZ144" s="270">
        <f t="shared" si="3003"/>
        <v>0</v>
      </c>
      <c r="LA144" s="374">
        <f t="shared" si="3148"/>
        <v>0</v>
      </c>
      <c r="LB144" s="304"/>
      <c r="LC144" s="305"/>
      <c r="LD144" s="270">
        <f t="shared" si="3004"/>
        <v>0</v>
      </c>
      <c r="LE144" s="374">
        <f t="shared" si="3149"/>
        <v>0</v>
      </c>
      <c r="LF144" s="304"/>
      <c r="LG144" s="305"/>
      <c r="LH144" s="270">
        <f t="shared" si="3005"/>
        <v>0</v>
      </c>
      <c r="LI144" s="374">
        <f t="shared" si="3150"/>
        <v>0</v>
      </c>
      <c r="LJ144" s="304"/>
      <c r="LK144" s="305"/>
      <c r="LL144" s="270">
        <f t="shared" si="3006"/>
        <v>0</v>
      </c>
      <c r="LM144" s="374">
        <f t="shared" si="3151"/>
        <v>0</v>
      </c>
      <c r="LN144" s="304"/>
      <c r="LO144" s="305"/>
      <c r="LP144" s="270">
        <f t="shared" si="3007"/>
        <v>0</v>
      </c>
      <c r="LQ144" s="374">
        <f t="shared" si="3152"/>
        <v>0</v>
      </c>
      <c r="LR144" s="304"/>
      <c r="LS144" s="305"/>
      <c r="LT144" s="270">
        <f t="shared" si="3008"/>
        <v>0</v>
      </c>
      <c r="LU144" s="374">
        <f t="shared" si="3153"/>
        <v>0</v>
      </c>
      <c r="LV144" s="304"/>
      <c r="LW144" s="305"/>
      <c r="LX144" s="270">
        <f t="shared" si="3009"/>
        <v>0</v>
      </c>
      <c r="LY144" s="374">
        <f t="shared" si="3154"/>
        <v>0</v>
      </c>
      <c r="LZ144" s="304"/>
      <c r="MA144" s="305"/>
      <c r="MB144" s="270">
        <f t="shared" si="3010"/>
        <v>0</v>
      </c>
      <c r="MC144" s="374">
        <f t="shared" si="3155"/>
        <v>0</v>
      </c>
      <c r="MD144" s="304"/>
      <c r="ME144" s="305"/>
      <c r="MF144" s="270">
        <f t="shared" si="3011"/>
        <v>0</v>
      </c>
      <c r="MG144" s="374">
        <f t="shared" si="3156"/>
        <v>0</v>
      </c>
      <c r="MH144" s="324">
        <f t="shared" si="2230"/>
        <v>0</v>
      </c>
      <c r="MI144" s="304"/>
      <c r="MJ144" s="305"/>
      <c r="MK144" s="270">
        <f t="shared" si="3012"/>
        <v>0</v>
      </c>
      <c r="ML144" s="374">
        <f t="shared" si="3157"/>
        <v>0</v>
      </c>
      <c r="MM144" s="304"/>
      <c r="MN144" s="305"/>
      <c r="MO144" s="270">
        <f t="shared" si="3013"/>
        <v>0</v>
      </c>
      <c r="MP144" s="374">
        <f t="shared" si="3158"/>
        <v>0</v>
      </c>
      <c r="MQ144" s="304"/>
      <c r="MR144" s="305"/>
      <c r="MS144" s="270">
        <f t="shared" si="3014"/>
        <v>0</v>
      </c>
      <c r="MT144" s="374">
        <f t="shared" si="3159"/>
        <v>0</v>
      </c>
      <c r="MU144" s="304"/>
      <c r="MV144" s="305"/>
      <c r="MW144" s="270">
        <f t="shared" si="3015"/>
        <v>0</v>
      </c>
      <c r="MX144" s="374">
        <f t="shared" si="3160"/>
        <v>0</v>
      </c>
      <c r="MY144" s="304"/>
      <c r="MZ144" s="305"/>
      <c r="NA144" s="270">
        <f t="shared" si="3016"/>
        <v>0</v>
      </c>
      <c r="NB144" s="374">
        <f t="shared" si="3161"/>
        <v>0</v>
      </c>
      <c r="NC144" s="304"/>
      <c r="ND144" s="305"/>
      <c r="NE144" s="270">
        <f t="shared" si="3017"/>
        <v>0</v>
      </c>
      <c r="NF144" s="374">
        <f t="shared" si="3162"/>
        <v>0</v>
      </c>
      <c r="NG144" s="304"/>
      <c r="NH144" s="305"/>
      <c r="NI144" s="270">
        <f t="shared" si="3018"/>
        <v>0</v>
      </c>
      <c r="NJ144" s="374">
        <f t="shared" si="3163"/>
        <v>0</v>
      </c>
      <c r="NK144" s="304"/>
      <c r="NL144" s="305"/>
      <c r="NM144" s="270">
        <f t="shared" si="3019"/>
        <v>0</v>
      </c>
      <c r="NN144" s="374">
        <f t="shared" si="3164"/>
        <v>0</v>
      </c>
      <c r="NO144" s="304"/>
      <c r="NP144" s="305"/>
      <c r="NQ144" s="270">
        <f t="shared" si="3020"/>
        <v>0</v>
      </c>
      <c r="NR144" s="374">
        <f t="shared" si="3165"/>
        <v>0</v>
      </c>
      <c r="NS144" s="304"/>
      <c r="NT144" s="305"/>
      <c r="NU144" s="270">
        <f t="shared" si="3021"/>
        <v>0</v>
      </c>
      <c r="NV144" s="374">
        <f t="shared" si="3166"/>
        <v>0</v>
      </c>
      <c r="NW144" s="304"/>
      <c r="NX144" s="305"/>
      <c r="NY144" s="270">
        <f t="shared" si="3022"/>
        <v>0</v>
      </c>
      <c r="NZ144" s="374">
        <f t="shared" si="3167"/>
        <v>0</v>
      </c>
      <c r="OA144" s="304"/>
      <c r="OB144" s="305"/>
      <c r="OC144" s="270">
        <f t="shared" si="3023"/>
        <v>0</v>
      </c>
      <c r="OD144" s="374">
        <f t="shared" si="3168"/>
        <v>0</v>
      </c>
      <c r="OE144" s="324">
        <f t="shared" si="2231"/>
        <v>0</v>
      </c>
      <c r="OF144" s="304"/>
      <c r="OG144" s="305"/>
      <c r="OH144" s="270">
        <f t="shared" si="3024"/>
        <v>0</v>
      </c>
      <c r="OI144" s="374">
        <f t="shared" si="3169"/>
        <v>0</v>
      </c>
      <c r="OJ144" s="304"/>
      <c r="OK144" s="305"/>
      <c r="OL144" s="270">
        <f t="shared" si="3025"/>
        <v>0</v>
      </c>
      <c r="OM144" s="374">
        <f t="shared" si="3170"/>
        <v>0</v>
      </c>
      <c r="ON144" s="304"/>
      <c r="OO144" s="305"/>
      <c r="OP144" s="270">
        <f t="shared" si="3026"/>
        <v>0</v>
      </c>
      <c r="OQ144" s="374">
        <f t="shared" si="3171"/>
        <v>0</v>
      </c>
      <c r="OR144" s="304"/>
      <c r="OS144" s="305"/>
      <c r="OT144" s="270">
        <f t="shared" si="3027"/>
        <v>0</v>
      </c>
      <c r="OU144" s="374">
        <f t="shared" si="3172"/>
        <v>0</v>
      </c>
      <c r="OV144" s="304"/>
      <c r="OW144" s="305"/>
      <c r="OX144" s="270">
        <f t="shared" si="3028"/>
        <v>0</v>
      </c>
      <c r="OY144" s="374">
        <f t="shared" si="3173"/>
        <v>0</v>
      </c>
      <c r="OZ144" s="304"/>
      <c r="PA144" s="305"/>
      <c r="PB144" s="270">
        <f t="shared" si="3029"/>
        <v>0</v>
      </c>
      <c r="PC144" s="374">
        <f t="shared" si="3174"/>
        <v>0</v>
      </c>
      <c r="PD144" s="304"/>
      <c r="PE144" s="305"/>
      <c r="PF144" s="270">
        <f t="shared" si="3030"/>
        <v>0</v>
      </c>
      <c r="PG144" s="374">
        <f t="shared" si="3175"/>
        <v>0</v>
      </c>
      <c r="PH144" s="304"/>
      <c r="PI144" s="305"/>
      <c r="PJ144" s="270">
        <f t="shared" si="3031"/>
        <v>0</v>
      </c>
      <c r="PK144" s="374">
        <f t="shared" si="3176"/>
        <v>0</v>
      </c>
      <c r="PL144" s="304"/>
      <c r="PM144" s="305"/>
      <c r="PN144" s="270">
        <f t="shared" si="3032"/>
        <v>0</v>
      </c>
      <c r="PO144" s="374">
        <f t="shared" si="3177"/>
        <v>0</v>
      </c>
      <c r="PP144" s="304"/>
      <c r="PQ144" s="305"/>
      <c r="PR144" s="270">
        <f t="shared" si="3033"/>
        <v>0</v>
      </c>
      <c r="PS144" s="374">
        <f t="shared" si="3178"/>
        <v>0</v>
      </c>
      <c r="PT144" s="304"/>
      <c r="PU144" s="305"/>
      <c r="PV144" s="270">
        <f t="shared" si="3034"/>
        <v>0</v>
      </c>
      <c r="PW144" s="374">
        <f t="shared" si="3179"/>
        <v>0</v>
      </c>
      <c r="PX144" s="304"/>
      <c r="PY144" s="305"/>
      <c r="PZ144" s="270">
        <f t="shared" si="3035"/>
        <v>0</v>
      </c>
      <c r="QA144" s="374">
        <f t="shared" si="3180"/>
        <v>0</v>
      </c>
      <c r="QB144" s="324">
        <f t="shared" si="2232"/>
        <v>0</v>
      </c>
      <c r="QC144" s="304"/>
      <c r="QD144" s="305"/>
      <c r="QE144" s="270">
        <f t="shared" si="3036"/>
        <v>0</v>
      </c>
      <c r="QF144" s="374">
        <f t="shared" si="3181"/>
        <v>0</v>
      </c>
      <c r="QG144" s="304"/>
      <c r="QH144" s="305"/>
      <c r="QI144" s="270">
        <f t="shared" si="3037"/>
        <v>0</v>
      </c>
      <c r="QJ144" s="374">
        <f t="shared" si="3182"/>
        <v>0</v>
      </c>
      <c r="QK144" s="304"/>
      <c r="QL144" s="305"/>
      <c r="QM144" s="270">
        <f t="shared" si="3038"/>
        <v>0</v>
      </c>
      <c r="QN144" s="374">
        <f t="shared" si="3183"/>
        <v>0</v>
      </c>
      <c r="QO144" s="304"/>
      <c r="QP144" s="305"/>
      <c r="QQ144" s="270">
        <f t="shared" si="3039"/>
        <v>0</v>
      </c>
      <c r="QR144" s="374">
        <f t="shared" si="3184"/>
        <v>0</v>
      </c>
      <c r="QS144" s="304"/>
      <c r="QT144" s="305"/>
      <c r="QU144" s="270">
        <f t="shared" si="3040"/>
        <v>0</v>
      </c>
      <c r="QV144" s="374">
        <f t="shared" si="3185"/>
        <v>0</v>
      </c>
      <c r="QW144" s="304"/>
      <c r="QX144" s="305"/>
      <c r="QY144" s="270">
        <f t="shared" si="3041"/>
        <v>0</v>
      </c>
      <c r="QZ144" s="374">
        <f t="shared" si="3186"/>
        <v>0</v>
      </c>
      <c r="RA144" s="304"/>
      <c r="RB144" s="305"/>
      <c r="RC144" s="270">
        <f t="shared" si="3042"/>
        <v>0</v>
      </c>
      <c r="RD144" s="374">
        <f t="shared" si="3187"/>
        <v>0</v>
      </c>
      <c r="RE144" s="304"/>
      <c r="RF144" s="305"/>
      <c r="RG144" s="270">
        <f t="shared" si="3043"/>
        <v>0</v>
      </c>
      <c r="RH144" s="374">
        <f t="shared" si="3188"/>
        <v>0</v>
      </c>
      <c r="RI144" s="304"/>
      <c r="RJ144" s="305"/>
      <c r="RK144" s="270">
        <f t="shared" si="3044"/>
        <v>0</v>
      </c>
      <c r="RL144" s="374">
        <f t="shared" si="3189"/>
        <v>0</v>
      </c>
      <c r="RM144" s="304"/>
      <c r="RN144" s="305"/>
      <c r="RO144" s="270">
        <f t="shared" si="3045"/>
        <v>0</v>
      </c>
      <c r="RP144" s="374">
        <f t="shared" si="3190"/>
        <v>0</v>
      </c>
      <c r="RQ144" s="304"/>
      <c r="RR144" s="305"/>
      <c r="RS144" s="270">
        <f t="shared" si="3046"/>
        <v>0</v>
      </c>
      <c r="RT144" s="374">
        <f t="shared" si="3191"/>
        <v>0</v>
      </c>
      <c r="RU144" s="304"/>
      <c r="RV144" s="305"/>
      <c r="RW144" s="270">
        <f t="shared" si="3047"/>
        <v>0</v>
      </c>
      <c r="RX144" s="374">
        <f t="shared" si="3192"/>
        <v>0</v>
      </c>
      <c r="RY144" s="324">
        <f t="shared" si="2233"/>
        <v>0</v>
      </c>
      <c r="RZ144" s="304"/>
      <c r="SA144" s="305"/>
      <c r="SB144" s="270">
        <f t="shared" si="3048"/>
        <v>0</v>
      </c>
      <c r="SC144" s="374">
        <f t="shared" si="3193"/>
        <v>0</v>
      </c>
      <c r="SD144" s="304"/>
      <c r="SE144" s="305"/>
      <c r="SF144" s="270">
        <f t="shared" si="3049"/>
        <v>0</v>
      </c>
      <c r="SG144" s="374">
        <f t="shared" si="3194"/>
        <v>0</v>
      </c>
      <c r="SH144" s="304"/>
      <c r="SI144" s="305"/>
      <c r="SJ144" s="270">
        <f t="shared" si="3050"/>
        <v>0</v>
      </c>
      <c r="SK144" s="374">
        <f t="shared" si="3195"/>
        <v>0</v>
      </c>
      <c r="SL144" s="304"/>
      <c r="SM144" s="305"/>
      <c r="SN144" s="270">
        <f t="shared" si="3051"/>
        <v>0</v>
      </c>
      <c r="SO144" s="374">
        <f t="shared" si="3196"/>
        <v>0</v>
      </c>
      <c r="SP144" s="304"/>
      <c r="SQ144" s="305"/>
      <c r="SR144" s="270">
        <f t="shared" si="3052"/>
        <v>0</v>
      </c>
      <c r="SS144" s="374">
        <f t="shared" si="3197"/>
        <v>0</v>
      </c>
      <c r="ST144" s="304"/>
      <c r="SU144" s="305"/>
      <c r="SV144" s="270">
        <f t="shared" si="3053"/>
        <v>0</v>
      </c>
      <c r="SW144" s="374">
        <f t="shared" si="3198"/>
        <v>0</v>
      </c>
      <c r="SX144" s="304"/>
      <c r="SY144" s="305"/>
      <c r="SZ144" s="270">
        <f t="shared" si="3054"/>
        <v>0</v>
      </c>
      <c r="TA144" s="374">
        <f t="shared" si="3199"/>
        <v>0</v>
      </c>
      <c r="TB144" s="304"/>
      <c r="TC144" s="305"/>
      <c r="TD144" s="270">
        <f t="shared" si="3055"/>
        <v>0</v>
      </c>
      <c r="TE144" s="374">
        <f t="shared" si="3200"/>
        <v>0</v>
      </c>
      <c r="TF144" s="304"/>
      <c r="TG144" s="305"/>
      <c r="TH144" s="270">
        <f t="shared" si="3056"/>
        <v>0</v>
      </c>
      <c r="TI144" s="374">
        <f t="shared" si="3201"/>
        <v>0</v>
      </c>
      <c r="TJ144" s="304"/>
      <c r="TK144" s="305"/>
      <c r="TL144" s="270">
        <f t="shared" si="3057"/>
        <v>0</v>
      </c>
      <c r="TM144" s="374">
        <f t="shared" si="3202"/>
        <v>0</v>
      </c>
      <c r="TN144" s="304"/>
      <c r="TO144" s="305"/>
      <c r="TP144" s="270">
        <f t="shared" si="3058"/>
        <v>0</v>
      </c>
      <c r="TQ144" s="374">
        <f t="shared" si="3203"/>
        <v>0</v>
      </c>
      <c r="TR144" s="304"/>
      <c r="TS144" s="305"/>
      <c r="TT144" s="270">
        <f t="shared" si="3059"/>
        <v>0</v>
      </c>
      <c r="TU144" s="374">
        <f t="shared" si="3204"/>
        <v>0</v>
      </c>
      <c r="TV144" s="324">
        <f t="shared" si="2234"/>
        <v>0</v>
      </c>
      <c r="TW144" s="304"/>
      <c r="TX144" s="305"/>
      <c r="TY144" s="270">
        <f t="shared" si="3060"/>
        <v>0</v>
      </c>
      <c r="TZ144" s="374">
        <f t="shared" si="3205"/>
        <v>0</v>
      </c>
      <c r="UA144" s="304"/>
      <c r="UB144" s="305"/>
      <c r="UC144" s="270">
        <f t="shared" si="3061"/>
        <v>0</v>
      </c>
      <c r="UD144" s="374">
        <f t="shared" si="3206"/>
        <v>0</v>
      </c>
      <c r="UE144" s="304"/>
      <c r="UF144" s="305"/>
      <c r="UG144" s="270">
        <f t="shared" si="3062"/>
        <v>0</v>
      </c>
      <c r="UH144" s="374">
        <f t="shared" si="3207"/>
        <v>0</v>
      </c>
      <c r="UI144" s="304"/>
      <c r="UJ144" s="305"/>
      <c r="UK144" s="270">
        <f t="shared" si="3063"/>
        <v>0</v>
      </c>
      <c r="UL144" s="374">
        <f t="shared" si="3208"/>
        <v>0</v>
      </c>
      <c r="UM144" s="304"/>
      <c r="UN144" s="305"/>
      <c r="UO144" s="270">
        <f t="shared" si="3064"/>
        <v>0</v>
      </c>
      <c r="UP144" s="374">
        <f t="shared" si="3209"/>
        <v>0</v>
      </c>
      <c r="UQ144" s="304"/>
      <c r="UR144" s="305"/>
      <c r="US144" s="270">
        <f t="shared" si="3065"/>
        <v>0</v>
      </c>
      <c r="UT144" s="374">
        <f t="shared" si="3210"/>
        <v>0</v>
      </c>
      <c r="UU144" s="304"/>
      <c r="UV144" s="305"/>
      <c r="UW144" s="270">
        <f t="shared" si="3066"/>
        <v>0</v>
      </c>
      <c r="UX144" s="374">
        <f t="shared" si="3211"/>
        <v>0</v>
      </c>
      <c r="UY144" s="304"/>
      <c r="UZ144" s="305"/>
      <c r="VA144" s="270">
        <f t="shared" si="3067"/>
        <v>0</v>
      </c>
      <c r="VB144" s="374">
        <f t="shared" si="3212"/>
        <v>0</v>
      </c>
      <c r="VC144" s="304"/>
      <c r="VD144" s="305"/>
      <c r="VE144" s="270">
        <f t="shared" si="3068"/>
        <v>0</v>
      </c>
      <c r="VF144" s="374">
        <f t="shared" si="3213"/>
        <v>0</v>
      </c>
      <c r="VG144" s="304"/>
      <c r="VH144" s="305"/>
      <c r="VI144" s="270">
        <f t="shared" si="3069"/>
        <v>0</v>
      </c>
      <c r="VJ144" s="374">
        <f t="shared" si="3214"/>
        <v>0</v>
      </c>
      <c r="VK144" s="304"/>
      <c r="VL144" s="305"/>
      <c r="VM144" s="270">
        <f t="shared" si="3070"/>
        <v>0</v>
      </c>
      <c r="VN144" s="374">
        <f t="shared" si="3215"/>
        <v>0</v>
      </c>
      <c r="VO144" s="304"/>
      <c r="VP144" s="305"/>
      <c r="VQ144" s="270">
        <f t="shared" si="3071"/>
        <v>0</v>
      </c>
      <c r="VR144" s="374">
        <f t="shared" si="3216"/>
        <v>0</v>
      </c>
      <c r="VS144" s="324">
        <f t="shared" si="2235"/>
        <v>0</v>
      </c>
      <c r="VT144" s="304"/>
      <c r="VU144" s="305"/>
      <c r="VV144" s="270">
        <f t="shared" si="3072"/>
        <v>0</v>
      </c>
      <c r="VW144" s="374">
        <f t="shared" si="3217"/>
        <v>0</v>
      </c>
      <c r="VX144" s="304"/>
      <c r="VY144" s="305"/>
      <c r="VZ144" s="270">
        <f t="shared" si="3073"/>
        <v>0</v>
      </c>
      <c r="WA144" s="374">
        <f t="shared" si="3218"/>
        <v>0</v>
      </c>
      <c r="WB144" s="304"/>
      <c r="WC144" s="305"/>
      <c r="WD144" s="270">
        <f t="shared" si="3074"/>
        <v>0</v>
      </c>
      <c r="WE144" s="374">
        <f t="shared" si="3219"/>
        <v>0</v>
      </c>
      <c r="WF144" s="304"/>
      <c r="WG144" s="305"/>
      <c r="WH144" s="270">
        <f t="shared" si="3075"/>
        <v>0</v>
      </c>
      <c r="WI144" s="374">
        <f t="shared" si="3220"/>
        <v>0</v>
      </c>
      <c r="WJ144" s="304"/>
      <c r="WK144" s="305"/>
      <c r="WL144" s="270">
        <f t="shared" si="3076"/>
        <v>0</v>
      </c>
      <c r="WM144" s="374">
        <f t="shared" si="3221"/>
        <v>0</v>
      </c>
      <c r="WN144" s="304"/>
      <c r="WO144" s="305"/>
      <c r="WP144" s="270">
        <f t="shared" si="3077"/>
        <v>0</v>
      </c>
      <c r="WQ144" s="374">
        <f t="shared" si="3222"/>
        <v>0</v>
      </c>
      <c r="WR144" s="304"/>
      <c r="WS144" s="305"/>
      <c r="WT144" s="270">
        <f t="shared" si="3078"/>
        <v>0</v>
      </c>
      <c r="WU144" s="374">
        <f t="shared" si="3223"/>
        <v>0</v>
      </c>
      <c r="WV144" s="304"/>
      <c r="WW144" s="305"/>
      <c r="WX144" s="270">
        <f t="shared" si="3079"/>
        <v>0</v>
      </c>
      <c r="WY144" s="374">
        <f t="shared" si="3224"/>
        <v>0</v>
      </c>
      <c r="WZ144" s="304"/>
      <c r="XA144" s="305"/>
      <c r="XB144" s="270">
        <f t="shared" si="3080"/>
        <v>0</v>
      </c>
      <c r="XC144" s="374">
        <f t="shared" si="3225"/>
        <v>0</v>
      </c>
      <c r="XD144" s="304"/>
      <c r="XE144" s="305"/>
      <c r="XF144" s="270">
        <f t="shared" si="3081"/>
        <v>0</v>
      </c>
      <c r="XG144" s="374">
        <f t="shared" si="3226"/>
        <v>0</v>
      </c>
      <c r="XH144" s="304"/>
      <c r="XI144" s="305"/>
      <c r="XJ144" s="270">
        <f t="shared" si="3082"/>
        <v>0</v>
      </c>
      <c r="XK144" s="374">
        <f t="shared" si="3227"/>
        <v>0</v>
      </c>
      <c r="XL144" s="304"/>
      <c r="XM144" s="305"/>
      <c r="XN144" s="270">
        <f t="shared" si="3083"/>
        <v>0</v>
      </c>
      <c r="XO144" s="374">
        <f t="shared" si="3228"/>
        <v>0</v>
      </c>
      <c r="XP144" s="324">
        <f t="shared" si="2236"/>
        <v>0</v>
      </c>
      <c r="XQ144" s="304"/>
      <c r="XR144" s="305"/>
      <c r="XS144" s="270">
        <f t="shared" si="3084"/>
        <v>0</v>
      </c>
      <c r="XT144" s="374">
        <f t="shared" si="3229"/>
        <v>0</v>
      </c>
      <c r="XU144" s="304"/>
      <c r="XV144" s="305"/>
      <c r="XW144" s="270">
        <f t="shared" si="3085"/>
        <v>0</v>
      </c>
      <c r="XX144" s="374">
        <f t="shared" si="3230"/>
        <v>0</v>
      </c>
      <c r="XY144" s="304"/>
      <c r="XZ144" s="305"/>
      <c r="YA144" s="270">
        <f t="shared" si="3086"/>
        <v>0</v>
      </c>
      <c r="YB144" s="374">
        <f t="shared" si="3231"/>
        <v>0</v>
      </c>
      <c r="YC144" s="304"/>
      <c r="YD144" s="305"/>
      <c r="YE144" s="270">
        <f t="shared" si="3087"/>
        <v>0</v>
      </c>
      <c r="YF144" s="374">
        <f t="shared" si="3232"/>
        <v>0</v>
      </c>
      <c r="YG144" s="304"/>
      <c r="YH144" s="305"/>
      <c r="YI144" s="270">
        <f t="shared" si="3088"/>
        <v>0</v>
      </c>
      <c r="YJ144" s="374">
        <f t="shared" si="3233"/>
        <v>0</v>
      </c>
      <c r="YK144" s="304"/>
      <c r="YL144" s="305"/>
      <c r="YM144" s="270">
        <f t="shared" si="3089"/>
        <v>0</v>
      </c>
      <c r="YN144" s="374">
        <f t="shared" si="3234"/>
        <v>0</v>
      </c>
      <c r="YO144" s="304"/>
      <c r="YP144" s="305"/>
      <c r="YQ144" s="270">
        <f t="shared" si="3090"/>
        <v>0</v>
      </c>
      <c r="YR144" s="374">
        <f t="shared" si="3235"/>
        <v>0</v>
      </c>
      <c r="YS144" s="304"/>
      <c r="YT144" s="305"/>
      <c r="YU144" s="270">
        <f t="shared" si="3091"/>
        <v>0</v>
      </c>
      <c r="YV144" s="374">
        <f t="shared" si="3236"/>
        <v>0</v>
      </c>
      <c r="YW144" s="304"/>
      <c r="YX144" s="305"/>
      <c r="YY144" s="270">
        <f t="shared" si="3092"/>
        <v>0</v>
      </c>
      <c r="YZ144" s="374">
        <f t="shared" si="3237"/>
        <v>0</v>
      </c>
      <c r="ZA144" s="304"/>
      <c r="ZB144" s="305"/>
      <c r="ZC144" s="270">
        <f t="shared" si="3093"/>
        <v>0</v>
      </c>
      <c r="ZD144" s="374">
        <f t="shared" si="3238"/>
        <v>0</v>
      </c>
      <c r="ZE144" s="304"/>
      <c r="ZF144" s="305"/>
      <c r="ZG144" s="270">
        <f t="shared" si="3094"/>
        <v>0</v>
      </c>
      <c r="ZH144" s="374">
        <f t="shared" si="3239"/>
        <v>0</v>
      </c>
      <c r="ZI144" s="304"/>
      <c r="ZJ144" s="305"/>
      <c r="ZK144" s="270">
        <f t="shared" si="3095"/>
        <v>0</v>
      </c>
      <c r="ZL144" s="374">
        <f t="shared" si="3096"/>
        <v>0</v>
      </c>
      <c r="ZM144" s="324">
        <f t="shared" si="2905"/>
        <v>0</v>
      </c>
    </row>
    <row r="145" spans="1:689" hidden="1" outlineLevel="2" x14ac:dyDescent="0.3">
      <c r="A145" s="361">
        <f>B145*'Input sheet'!$C$11</f>
        <v>0.19</v>
      </c>
      <c r="B145" s="362">
        <v>0.19</v>
      </c>
      <c r="C145" s="379" t="str">
        <f>VLOOKUP(CONCATENATE($Z$1,ADDRESS(ROW(),COLUMN(),4)),TRANSL_MAIN[[Key]:[Inhalt]],2,FALSE)</f>
        <v>Travel expenses</v>
      </c>
      <c r="D145" s="304"/>
      <c r="E145" s="305"/>
      <c r="F145" s="270">
        <f t="shared" si="2906"/>
        <v>0</v>
      </c>
      <c r="G145" s="374">
        <v>0</v>
      </c>
      <c r="H145" s="304"/>
      <c r="I145" s="305"/>
      <c r="J145" s="270">
        <f t="shared" si="2894"/>
        <v>0</v>
      </c>
      <c r="K145" s="374">
        <f t="shared" si="2907"/>
        <v>0</v>
      </c>
      <c r="L145" s="304"/>
      <c r="M145" s="305"/>
      <c r="N145" s="270">
        <f t="shared" si="2908"/>
        <v>0</v>
      </c>
      <c r="O145" s="374">
        <f t="shared" si="2909"/>
        <v>0</v>
      </c>
      <c r="P145" s="304"/>
      <c r="Q145" s="305"/>
      <c r="R145" s="270">
        <f t="shared" si="2910"/>
        <v>0</v>
      </c>
      <c r="S145" s="374">
        <f t="shared" si="2911"/>
        <v>0</v>
      </c>
      <c r="T145" s="304"/>
      <c r="U145" s="305"/>
      <c r="V145" s="270">
        <f t="shared" si="2912"/>
        <v>0</v>
      </c>
      <c r="W145" s="374">
        <f t="shared" si="2913"/>
        <v>0</v>
      </c>
      <c r="X145" s="304"/>
      <c r="Y145" s="305"/>
      <c r="Z145" s="270">
        <f t="shared" si="2914"/>
        <v>0</v>
      </c>
      <c r="AA145" s="374">
        <f t="shared" si="2915"/>
        <v>0</v>
      </c>
      <c r="AB145" s="304"/>
      <c r="AC145" s="305"/>
      <c r="AD145" s="270">
        <f t="shared" si="2916"/>
        <v>0</v>
      </c>
      <c r="AE145" s="374">
        <f t="shared" si="2917"/>
        <v>0</v>
      </c>
      <c r="AF145" s="304"/>
      <c r="AG145" s="305"/>
      <c r="AH145" s="270">
        <f t="shared" si="2918"/>
        <v>0</v>
      </c>
      <c r="AI145" s="374">
        <f t="shared" si="2919"/>
        <v>0</v>
      </c>
      <c r="AJ145" s="304"/>
      <c r="AK145" s="305"/>
      <c r="AL145" s="270">
        <f t="shared" si="2920"/>
        <v>0</v>
      </c>
      <c r="AM145" s="374">
        <f t="shared" si="2921"/>
        <v>0</v>
      </c>
      <c r="AN145" s="304"/>
      <c r="AO145" s="305"/>
      <c r="AP145" s="270">
        <f t="shared" si="2922"/>
        <v>0</v>
      </c>
      <c r="AQ145" s="374">
        <f t="shared" si="2923"/>
        <v>0</v>
      </c>
      <c r="AR145" s="304"/>
      <c r="AS145" s="305"/>
      <c r="AT145" s="270">
        <f t="shared" si="2924"/>
        <v>0</v>
      </c>
      <c r="AU145" s="374">
        <f t="shared" si="2925"/>
        <v>0</v>
      </c>
      <c r="AV145" s="304"/>
      <c r="AW145" s="305"/>
      <c r="AX145" s="270">
        <f t="shared" si="2926"/>
        <v>0</v>
      </c>
      <c r="AY145" s="374">
        <f t="shared" si="2927"/>
        <v>0</v>
      </c>
      <c r="AZ145" s="324">
        <f t="shared" si="2223"/>
        <v>0</v>
      </c>
      <c r="BA145" s="304"/>
      <c r="BB145" s="305"/>
      <c r="BC145" s="270">
        <f t="shared" si="2928"/>
        <v>0</v>
      </c>
      <c r="BD145" s="374">
        <f t="shared" si="2929"/>
        <v>0</v>
      </c>
      <c r="BE145" s="304"/>
      <c r="BF145" s="305"/>
      <c r="BG145" s="270">
        <f t="shared" si="2930"/>
        <v>0</v>
      </c>
      <c r="BH145" s="374">
        <f t="shared" si="2931"/>
        <v>0</v>
      </c>
      <c r="BI145" s="304"/>
      <c r="BJ145" s="305"/>
      <c r="BK145" s="270">
        <f t="shared" si="2932"/>
        <v>0</v>
      </c>
      <c r="BL145" s="374">
        <f t="shared" si="2933"/>
        <v>0</v>
      </c>
      <c r="BM145" s="304"/>
      <c r="BN145" s="305"/>
      <c r="BO145" s="270">
        <f t="shared" si="2934"/>
        <v>0</v>
      </c>
      <c r="BP145" s="374">
        <f t="shared" si="2935"/>
        <v>0</v>
      </c>
      <c r="BQ145" s="304"/>
      <c r="BR145" s="305"/>
      <c r="BS145" s="270">
        <f t="shared" si="2936"/>
        <v>0</v>
      </c>
      <c r="BT145" s="374">
        <f t="shared" si="2937"/>
        <v>0</v>
      </c>
      <c r="BU145" s="304"/>
      <c r="BV145" s="305"/>
      <c r="BW145" s="270">
        <f t="shared" si="2938"/>
        <v>0</v>
      </c>
      <c r="BX145" s="374">
        <f t="shared" si="2939"/>
        <v>0</v>
      </c>
      <c r="BY145" s="304"/>
      <c r="BZ145" s="305"/>
      <c r="CA145" s="270">
        <f t="shared" si="2940"/>
        <v>0</v>
      </c>
      <c r="CB145" s="374">
        <f t="shared" si="2941"/>
        <v>0</v>
      </c>
      <c r="CC145" s="304"/>
      <c r="CD145" s="305"/>
      <c r="CE145" s="270">
        <f t="shared" si="2942"/>
        <v>0</v>
      </c>
      <c r="CF145" s="374">
        <f t="shared" si="2943"/>
        <v>0</v>
      </c>
      <c r="CG145" s="304"/>
      <c r="CH145" s="305"/>
      <c r="CI145" s="270">
        <f t="shared" si="2944"/>
        <v>0</v>
      </c>
      <c r="CJ145" s="374">
        <f t="shared" si="2945"/>
        <v>0</v>
      </c>
      <c r="CK145" s="304"/>
      <c r="CL145" s="305"/>
      <c r="CM145" s="270">
        <f t="shared" si="2946"/>
        <v>0</v>
      </c>
      <c r="CN145" s="374">
        <f t="shared" si="2947"/>
        <v>0</v>
      </c>
      <c r="CO145" s="304"/>
      <c r="CP145" s="305"/>
      <c r="CQ145" s="270">
        <f t="shared" si="2948"/>
        <v>0</v>
      </c>
      <c r="CR145" s="374">
        <f t="shared" si="2949"/>
        <v>0</v>
      </c>
      <c r="CS145" s="304"/>
      <c r="CT145" s="305"/>
      <c r="CU145" s="270">
        <f t="shared" si="2950"/>
        <v>0</v>
      </c>
      <c r="CV145" s="374">
        <f t="shared" si="2951"/>
        <v>0</v>
      </c>
      <c r="CW145" s="324">
        <f t="shared" si="2225"/>
        <v>0</v>
      </c>
      <c r="CX145" s="304"/>
      <c r="CY145" s="305"/>
      <c r="CZ145" s="270">
        <f t="shared" si="2952"/>
        <v>0</v>
      </c>
      <c r="DA145" s="374">
        <f t="shared" si="3097"/>
        <v>0</v>
      </c>
      <c r="DB145" s="304"/>
      <c r="DC145" s="305"/>
      <c r="DD145" s="270">
        <f t="shared" si="2953"/>
        <v>0</v>
      </c>
      <c r="DE145" s="374">
        <f t="shared" si="3098"/>
        <v>0</v>
      </c>
      <c r="DF145" s="304"/>
      <c r="DG145" s="305"/>
      <c r="DH145" s="270">
        <f t="shared" si="2954"/>
        <v>0</v>
      </c>
      <c r="DI145" s="374">
        <f t="shared" si="3099"/>
        <v>0</v>
      </c>
      <c r="DJ145" s="304"/>
      <c r="DK145" s="305"/>
      <c r="DL145" s="270">
        <f t="shared" si="2955"/>
        <v>0</v>
      </c>
      <c r="DM145" s="374">
        <f t="shared" si="3100"/>
        <v>0</v>
      </c>
      <c r="DN145" s="304"/>
      <c r="DO145" s="305"/>
      <c r="DP145" s="270">
        <f t="shared" si="2956"/>
        <v>0</v>
      </c>
      <c r="DQ145" s="374">
        <f t="shared" si="3101"/>
        <v>0</v>
      </c>
      <c r="DR145" s="304"/>
      <c r="DS145" s="305"/>
      <c r="DT145" s="270">
        <f t="shared" si="2957"/>
        <v>0</v>
      </c>
      <c r="DU145" s="374">
        <f t="shared" si="3102"/>
        <v>0</v>
      </c>
      <c r="DV145" s="304"/>
      <c r="DW145" s="305"/>
      <c r="DX145" s="270">
        <f t="shared" si="2958"/>
        <v>0</v>
      </c>
      <c r="DY145" s="374">
        <f t="shared" si="3103"/>
        <v>0</v>
      </c>
      <c r="DZ145" s="304"/>
      <c r="EA145" s="305"/>
      <c r="EB145" s="270">
        <f t="shared" si="2959"/>
        <v>0</v>
      </c>
      <c r="EC145" s="374">
        <f t="shared" si="3104"/>
        <v>0</v>
      </c>
      <c r="ED145" s="304"/>
      <c r="EE145" s="305"/>
      <c r="EF145" s="270">
        <f t="shared" si="2960"/>
        <v>0</v>
      </c>
      <c r="EG145" s="374">
        <f t="shared" si="3105"/>
        <v>0</v>
      </c>
      <c r="EH145" s="304"/>
      <c r="EI145" s="305"/>
      <c r="EJ145" s="270">
        <f t="shared" si="2961"/>
        <v>0</v>
      </c>
      <c r="EK145" s="374">
        <f t="shared" si="3106"/>
        <v>0</v>
      </c>
      <c r="EL145" s="304"/>
      <c r="EM145" s="305"/>
      <c r="EN145" s="270">
        <f t="shared" si="2962"/>
        <v>0</v>
      </c>
      <c r="EO145" s="374">
        <f t="shared" si="3107"/>
        <v>0</v>
      </c>
      <c r="EP145" s="304"/>
      <c r="EQ145" s="305"/>
      <c r="ER145" s="270">
        <f t="shared" si="2963"/>
        <v>0</v>
      </c>
      <c r="ES145" s="374">
        <f t="shared" si="3108"/>
        <v>0</v>
      </c>
      <c r="ET145" s="324">
        <f t="shared" si="2226"/>
        <v>0</v>
      </c>
      <c r="EU145" s="304"/>
      <c r="EV145" s="305"/>
      <c r="EW145" s="270">
        <f t="shared" si="2964"/>
        <v>0</v>
      </c>
      <c r="EX145" s="374">
        <f t="shared" si="3109"/>
        <v>0</v>
      </c>
      <c r="EY145" s="304"/>
      <c r="EZ145" s="305"/>
      <c r="FA145" s="270">
        <f t="shared" si="2965"/>
        <v>0</v>
      </c>
      <c r="FB145" s="374">
        <f t="shared" si="3110"/>
        <v>0</v>
      </c>
      <c r="FC145" s="304"/>
      <c r="FD145" s="305"/>
      <c r="FE145" s="270">
        <f t="shared" si="2966"/>
        <v>0</v>
      </c>
      <c r="FF145" s="374">
        <f t="shared" si="3111"/>
        <v>0</v>
      </c>
      <c r="FG145" s="304"/>
      <c r="FH145" s="305"/>
      <c r="FI145" s="270">
        <f t="shared" si="2967"/>
        <v>0</v>
      </c>
      <c r="FJ145" s="374">
        <f t="shared" si="3112"/>
        <v>0</v>
      </c>
      <c r="FK145" s="304"/>
      <c r="FL145" s="305"/>
      <c r="FM145" s="270">
        <f t="shared" si="2968"/>
        <v>0</v>
      </c>
      <c r="FN145" s="374">
        <f t="shared" si="3113"/>
        <v>0</v>
      </c>
      <c r="FO145" s="304"/>
      <c r="FP145" s="305"/>
      <c r="FQ145" s="270">
        <f t="shared" si="2969"/>
        <v>0</v>
      </c>
      <c r="FR145" s="374">
        <f t="shared" si="3114"/>
        <v>0</v>
      </c>
      <c r="FS145" s="304"/>
      <c r="FT145" s="305"/>
      <c r="FU145" s="270">
        <f t="shared" si="2970"/>
        <v>0</v>
      </c>
      <c r="FV145" s="374">
        <f t="shared" si="3115"/>
        <v>0</v>
      </c>
      <c r="FW145" s="304"/>
      <c r="FX145" s="305"/>
      <c r="FY145" s="270">
        <f t="shared" si="2971"/>
        <v>0</v>
      </c>
      <c r="FZ145" s="374">
        <f t="shared" si="3116"/>
        <v>0</v>
      </c>
      <c r="GA145" s="304"/>
      <c r="GB145" s="305"/>
      <c r="GC145" s="270">
        <f t="shared" si="2972"/>
        <v>0</v>
      </c>
      <c r="GD145" s="374">
        <f t="shared" si="3117"/>
        <v>0</v>
      </c>
      <c r="GE145" s="304"/>
      <c r="GF145" s="305"/>
      <c r="GG145" s="270">
        <f t="shared" si="2973"/>
        <v>0</v>
      </c>
      <c r="GH145" s="374">
        <f t="shared" si="3118"/>
        <v>0</v>
      </c>
      <c r="GI145" s="304"/>
      <c r="GJ145" s="305"/>
      <c r="GK145" s="270">
        <f t="shared" si="2974"/>
        <v>0</v>
      </c>
      <c r="GL145" s="374">
        <f t="shared" si="3119"/>
        <v>0</v>
      </c>
      <c r="GM145" s="304"/>
      <c r="GN145" s="305"/>
      <c r="GO145" s="270">
        <f t="shared" si="2975"/>
        <v>0</v>
      </c>
      <c r="GP145" s="374">
        <f t="shared" si="3120"/>
        <v>0</v>
      </c>
      <c r="GQ145" s="324">
        <f t="shared" si="2227"/>
        <v>0</v>
      </c>
      <c r="GR145" s="304"/>
      <c r="GS145" s="305"/>
      <c r="GT145" s="270">
        <f t="shared" si="2976"/>
        <v>0</v>
      </c>
      <c r="GU145" s="374">
        <f t="shared" si="3121"/>
        <v>0</v>
      </c>
      <c r="GV145" s="304"/>
      <c r="GW145" s="305"/>
      <c r="GX145" s="270">
        <f t="shared" si="2977"/>
        <v>0</v>
      </c>
      <c r="GY145" s="374">
        <f t="shared" si="3122"/>
        <v>0</v>
      </c>
      <c r="GZ145" s="304"/>
      <c r="HA145" s="305"/>
      <c r="HB145" s="270">
        <f t="shared" si="2978"/>
        <v>0</v>
      </c>
      <c r="HC145" s="374">
        <f t="shared" si="3123"/>
        <v>0</v>
      </c>
      <c r="HD145" s="304"/>
      <c r="HE145" s="305"/>
      <c r="HF145" s="270">
        <f t="shared" si="2979"/>
        <v>0</v>
      </c>
      <c r="HG145" s="374">
        <f t="shared" si="3124"/>
        <v>0</v>
      </c>
      <c r="HH145" s="304"/>
      <c r="HI145" s="305"/>
      <c r="HJ145" s="270">
        <f t="shared" si="2980"/>
        <v>0</v>
      </c>
      <c r="HK145" s="374">
        <f t="shared" si="3125"/>
        <v>0</v>
      </c>
      <c r="HL145" s="304"/>
      <c r="HM145" s="305"/>
      <c r="HN145" s="270">
        <f t="shared" si="2981"/>
        <v>0</v>
      </c>
      <c r="HO145" s="374">
        <f t="shared" si="3126"/>
        <v>0</v>
      </c>
      <c r="HP145" s="304"/>
      <c r="HQ145" s="305"/>
      <c r="HR145" s="270">
        <f t="shared" si="2982"/>
        <v>0</v>
      </c>
      <c r="HS145" s="374">
        <f t="shared" si="3127"/>
        <v>0</v>
      </c>
      <c r="HT145" s="304"/>
      <c r="HU145" s="305"/>
      <c r="HV145" s="270">
        <f t="shared" si="2983"/>
        <v>0</v>
      </c>
      <c r="HW145" s="374">
        <f t="shared" si="3128"/>
        <v>0</v>
      </c>
      <c r="HX145" s="304"/>
      <c r="HY145" s="305"/>
      <c r="HZ145" s="270">
        <f t="shared" si="2984"/>
        <v>0</v>
      </c>
      <c r="IA145" s="374">
        <f t="shared" si="3129"/>
        <v>0</v>
      </c>
      <c r="IB145" s="304"/>
      <c r="IC145" s="305"/>
      <c r="ID145" s="270">
        <f t="shared" si="2985"/>
        <v>0</v>
      </c>
      <c r="IE145" s="374">
        <f t="shared" si="3130"/>
        <v>0</v>
      </c>
      <c r="IF145" s="304"/>
      <c r="IG145" s="305"/>
      <c r="IH145" s="270">
        <f t="shared" si="2986"/>
        <v>0</v>
      </c>
      <c r="II145" s="374">
        <f t="shared" si="3131"/>
        <v>0</v>
      </c>
      <c r="IJ145" s="304"/>
      <c r="IK145" s="305"/>
      <c r="IL145" s="270">
        <f t="shared" si="2987"/>
        <v>0</v>
      </c>
      <c r="IM145" s="374">
        <f t="shared" si="3132"/>
        <v>0</v>
      </c>
      <c r="IN145" s="324">
        <f t="shared" si="2228"/>
        <v>0</v>
      </c>
      <c r="IO145" s="304"/>
      <c r="IP145" s="305"/>
      <c r="IQ145" s="270">
        <f t="shared" si="2988"/>
        <v>0</v>
      </c>
      <c r="IR145" s="374">
        <f t="shared" si="3133"/>
        <v>0</v>
      </c>
      <c r="IS145" s="304"/>
      <c r="IT145" s="305"/>
      <c r="IU145" s="270">
        <f t="shared" si="2989"/>
        <v>0</v>
      </c>
      <c r="IV145" s="374">
        <f t="shared" si="3134"/>
        <v>0</v>
      </c>
      <c r="IW145" s="304"/>
      <c r="IX145" s="305"/>
      <c r="IY145" s="270">
        <f t="shared" si="2990"/>
        <v>0</v>
      </c>
      <c r="IZ145" s="374">
        <f t="shared" si="3135"/>
        <v>0</v>
      </c>
      <c r="JA145" s="304"/>
      <c r="JB145" s="305"/>
      <c r="JC145" s="270">
        <f t="shared" si="2991"/>
        <v>0</v>
      </c>
      <c r="JD145" s="374">
        <f t="shared" si="3136"/>
        <v>0</v>
      </c>
      <c r="JE145" s="304"/>
      <c r="JF145" s="305"/>
      <c r="JG145" s="270">
        <f t="shared" si="2992"/>
        <v>0</v>
      </c>
      <c r="JH145" s="374">
        <f t="shared" si="3137"/>
        <v>0</v>
      </c>
      <c r="JI145" s="304"/>
      <c r="JJ145" s="305"/>
      <c r="JK145" s="270">
        <f t="shared" si="2993"/>
        <v>0</v>
      </c>
      <c r="JL145" s="374">
        <f t="shared" si="3138"/>
        <v>0</v>
      </c>
      <c r="JM145" s="304"/>
      <c r="JN145" s="305"/>
      <c r="JO145" s="270">
        <f t="shared" si="2994"/>
        <v>0</v>
      </c>
      <c r="JP145" s="374">
        <f t="shared" si="3139"/>
        <v>0</v>
      </c>
      <c r="JQ145" s="304"/>
      <c r="JR145" s="305"/>
      <c r="JS145" s="270">
        <f t="shared" si="2995"/>
        <v>0</v>
      </c>
      <c r="JT145" s="374">
        <f t="shared" si="3140"/>
        <v>0</v>
      </c>
      <c r="JU145" s="304"/>
      <c r="JV145" s="305"/>
      <c r="JW145" s="270">
        <f t="shared" si="2996"/>
        <v>0</v>
      </c>
      <c r="JX145" s="374">
        <f t="shared" si="3141"/>
        <v>0</v>
      </c>
      <c r="JY145" s="304"/>
      <c r="JZ145" s="305"/>
      <c r="KA145" s="270">
        <f t="shared" si="2997"/>
        <v>0</v>
      </c>
      <c r="KB145" s="374">
        <f t="shared" si="3142"/>
        <v>0</v>
      </c>
      <c r="KC145" s="304"/>
      <c r="KD145" s="305"/>
      <c r="KE145" s="270">
        <f t="shared" si="2998"/>
        <v>0</v>
      </c>
      <c r="KF145" s="374">
        <f t="shared" si="3143"/>
        <v>0</v>
      </c>
      <c r="KG145" s="304"/>
      <c r="KH145" s="305"/>
      <c r="KI145" s="270">
        <f t="shared" si="2999"/>
        <v>0</v>
      </c>
      <c r="KJ145" s="374">
        <f t="shared" si="3144"/>
        <v>0</v>
      </c>
      <c r="KK145" s="324">
        <f t="shared" si="2229"/>
        <v>0</v>
      </c>
      <c r="KL145" s="304"/>
      <c r="KM145" s="305"/>
      <c r="KN145" s="270">
        <f t="shared" si="3000"/>
        <v>0</v>
      </c>
      <c r="KO145" s="374">
        <f t="shared" si="3145"/>
        <v>0</v>
      </c>
      <c r="KP145" s="304"/>
      <c r="KQ145" s="305"/>
      <c r="KR145" s="270">
        <f t="shared" si="3001"/>
        <v>0</v>
      </c>
      <c r="KS145" s="374">
        <f t="shared" si="3146"/>
        <v>0</v>
      </c>
      <c r="KT145" s="304"/>
      <c r="KU145" s="305"/>
      <c r="KV145" s="270">
        <f t="shared" si="3002"/>
        <v>0</v>
      </c>
      <c r="KW145" s="374">
        <f t="shared" si="3147"/>
        <v>0</v>
      </c>
      <c r="KX145" s="304"/>
      <c r="KY145" s="305"/>
      <c r="KZ145" s="270">
        <f t="shared" si="3003"/>
        <v>0</v>
      </c>
      <c r="LA145" s="374">
        <f t="shared" si="3148"/>
        <v>0</v>
      </c>
      <c r="LB145" s="304"/>
      <c r="LC145" s="305"/>
      <c r="LD145" s="270">
        <f t="shared" si="3004"/>
        <v>0</v>
      </c>
      <c r="LE145" s="374">
        <f t="shared" si="3149"/>
        <v>0</v>
      </c>
      <c r="LF145" s="304"/>
      <c r="LG145" s="305"/>
      <c r="LH145" s="270">
        <f t="shared" si="3005"/>
        <v>0</v>
      </c>
      <c r="LI145" s="374">
        <f t="shared" si="3150"/>
        <v>0</v>
      </c>
      <c r="LJ145" s="304"/>
      <c r="LK145" s="305"/>
      <c r="LL145" s="270">
        <f t="shared" si="3006"/>
        <v>0</v>
      </c>
      <c r="LM145" s="374">
        <f t="shared" si="3151"/>
        <v>0</v>
      </c>
      <c r="LN145" s="304"/>
      <c r="LO145" s="305"/>
      <c r="LP145" s="270">
        <f t="shared" si="3007"/>
        <v>0</v>
      </c>
      <c r="LQ145" s="374">
        <f t="shared" si="3152"/>
        <v>0</v>
      </c>
      <c r="LR145" s="304"/>
      <c r="LS145" s="305"/>
      <c r="LT145" s="270">
        <f t="shared" si="3008"/>
        <v>0</v>
      </c>
      <c r="LU145" s="374">
        <f t="shared" si="3153"/>
        <v>0</v>
      </c>
      <c r="LV145" s="304"/>
      <c r="LW145" s="305"/>
      <c r="LX145" s="270">
        <f t="shared" si="3009"/>
        <v>0</v>
      </c>
      <c r="LY145" s="374">
        <f t="shared" si="3154"/>
        <v>0</v>
      </c>
      <c r="LZ145" s="304"/>
      <c r="MA145" s="305"/>
      <c r="MB145" s="270">
        <f t="shared" si="3010"/>
        <v>0</v>
      </c>
      <c r="MC145" s="374">
        <f t="shared" si="3155"/>
        <v>0</v>
      </c>
      <c r="MD145" s="304"/>
      <c r="ME145" s="305"/>
      <c r="MF145" s="270">
        <f t="shared" si="3011"/>
        <v>0</v>
      </c>
      <c r="MG145" s="374">
        <f t="shared" si="3156"/>
        <v>0</v>
      </c>
      <c r="MH145" s="324">
        <f t="shared" si="2230"/>
        <v>0</v>
      </c>
      <c r="MI145" s="304"/>
      <c r="MJ145" s="305"/>
      <c r="MK145" s="270">
        <f t="shared" si="3012"/>
        <v>0</v>
      </c>
      <c r="ML145" s="374">
        <f t="shared" si="3157"/>
        <v>0</v>
      </c>
      <c r="MM145" s="304"/>
      <c r="MN145" s="305"/>
      <c r="MO145" s="270">
        <f t="shared" si="3013"/>
        <v>0</v>
      </c>
      <c r="MP145" s="374">
        <f t="shared" si="3158"/>
        <v>0</v>
      </c>
      <c r="MQ145" s="304"/>
      <c r="MR145" s="305"/>
      <c r="MS145" s="270">
        <f t="shared" si="3014"/>
        <v>0</v>
      </c>
      <c r="MT145" s="374">
        <f t="shared" si="3159"/>
        <v>0</v>
      </c>
      <c r="MU145" s="304"/>
      <c r="MV145" s="305"/>
      <c r="MW145" s="270">
        <f t="shared" si="3015"/>
        <v>0</v>
      </c>
      <c r="MX145" s="374">
        <f t="shared" si="3160"/>
        <v>0</v>
      </c>
      <c r="MY145" s="304"/>
      <c r="MZ145" s="305"/>
      <c r="NA145" s="270">
        <f t="shared" si="3016"/>
        <v>0</v>
      </c>
      <c r="NB145" s="374">
        <f t="shared" si="3161"/>
        <v>0</v>
      </c>
      <c r="NC145" s="304"/>
      <c r="ND145" s="305"/>
      <c r="NE145" s="270">
        <f t="shared" si="3017"/>
        <v>0</v>
      </c>
      <c r="NF145" s="374">
        <f t="shared" si="3162"/>
        <v>0</v>
      </c>
      <c r="NG145" s="304"/>
      <c r="NH145" s="305"/>
      <c r="NI145" s="270">
        <f t="shared" si="3018"/>
        <v>0</v>
      </c>
      <c r="NJ145" s="374">
        <f t="shared" si="3163"/>
        <v>0</v>
      </c>
      <c r="NK145" s="304"/>
      <c r="NL145" s="305"/>
      <c r="NM145" s="270">
        <f t="shared" si="3019"/>
        <v>0</v>
      </c>
      <c r="NN145" s="374">
        <f t="shared" si="3164"/>
        <v>0</v>
      </c>
      <c r="NO145" s="304"/>
      <c r="NP145" s="305"/>
      <c r="NQ145" s="270">
        <f t="shared" si="3020"/>
        <v>0</v>
      </c>
      <c r="NR145" s="374">
        <f t="shared" si="3165"/>
        <v>0</v>
      </c>
      <c r="NS145" s="304"/>
      <c r="NT145" s="305"/>
      <c r="NU145" s="270">
        <f t="shared" si="3021"/>
        <v>0</v>
      </c>
      <c r="NV145" s="374">
        <f t="shared" si="3166"/>
        <v>0</v>
      </c>
      <c r="NW145" s="304"/>
      <c r="NX145" s="305"/>
      <c r="NY145" s="270">
        <f t="shared" si="3022"/>
        <v>0</v>
      </c>
      <c r="NZ145" s="374">
        <f t="shared" si="3167"/>
        <v>0</v>
      </c>
      <c r="OA145" s="304"/>
      <c r="OB145" s="305"/>
      <c r="OC145" s="270">
        <f t="shared" si="3023"/>
        <v>0</v>
      </c>
      <c r="OD145" s="374">
        <f t="shared" si="3168"/>
        <v>0</v>
      </c>
      <c r="OE145" s="324">
        <f t="shared" si="2231"/>
        <v>0</v>
      </c>
      <c r="OF145" s="304"/>
      <c r="OG145" s="305"/>
      <c r="OH145" s="270">
        <f t="shared" si="3024"/>
        <v>0</v>
      </c>
      <c r="OI145" s="374">
        <f t="shared" si="3169"/>
        <v>0</v>
      </c>
      <c r="OJ145" s="304"/>
      <c r="OK145" s="305"/>
      <c r="OL145" s="270">
        <f t="shared" si="3025"/>
        <v>0</v>
      </c>
      <c r="OM145" s="374">
        <f t="shared" si="3170"/>
        <v>0</v>
      </c>
      <c r="ON145" s="304"/>
      <c r="OO145" s="305"/>
      <c r="OP145" s="270">
        <f t="shared" si="3026"/>
        <v>0</v>
      </c>
      <c r="OQ145" s="374">
        <f t="shared" si="3171"/>
        <v>0</v>
      </c>
      <c r="OR145" s="304"/>
      <c r="OS145" s="305"/>
      <c r="OT145" s="270">
        <f t="shared" si="3027"/>
        <v>0</v>
      </c>
      <c r="OU145" s="374">
        <f t="shared" si="3172"/>
        <v>0</v>
      </c>
      <c r="OV145" s="304"/>
      <c r="OW145" s="305"/>
      <c r="OX145" s="270">
        <f t="shared" si="3028"/>
        <v>0</v>
      </c>
      <c r="OY145" s="374">
        <f t="shared" si="3173"/>
        <v>0</v>
      </c>
      <c r="OZ145" s="304"/>
      <c r="PA145" s="305"/>
      <c r="PB145" s="270">
        <f t="shared" si="3029"/>
        <v>0</v>
      </c>
      <c r="PC145" s="374">
        <f t="shared" si="3174"/>
        <v>0</v>
      </c>
      <c r="PD145" s="304"/>
      <c r="PE145" s="305"/>
      <c r="PF145" s="270">
        <f t="shared" si="3030"/>
        <v>0</v>
      </c>
      <c r="PG145" s="374">
        <f t="shared" si="3175"/>
        <v>0</v>
      </c>
      <c r="PH145" s="304"/>
      <c r="PI145" s="305"/>
      <c r="PJ145" s="270">
        <f t="shared" si="3031"/>
        <v>0</v>
      </c>
      <c r="PK145" s="374">
        <f t="shared" si="3176"/>
        <v>0</v>
      </c>
      <c r="PL145" s="304"/>
      <c r="PM145" s="305"/>
      <c r="PN145" s="270">
        <f t="shared" si="3032"/>
        <v>0</v>
      </c>
      <c r="PO145" s="374">
        <f t="shared" si="3177"/>
        <v>0</v>
      </c>
      <c r="PP145" s="304"/>
      <c r="PQ145" s="305"/>
      <c r="PR145" s="270">
        <f t="shared" si="3033"/>
        <v>0</v>
      </c>
      <c r="PS145" s="374">
        <f t="shared" si="3178"/>
        <v>0</v>
      </c>
      <c r="PT145" s="304"/>
      <c r="PU145" s="305"/>
      <c r="PV145" s="270">
        <f t="shared" si="3034"/>
        <v>0</v>
      </c>
      <c r="PW145" s="374">
        <f t="shared" si="3179"/>
        <v>0</v>
      </c>
      <c r="PX145" s="304"/>
      <c r="PY145" s="305"/>
      <c r="PZ145" s="270">
        <f t="shared" si="3035"/>
        <v>0</v>
      </c>
      <c r="QA145" s="374">
        <f t="shared" si="3180"/>
        <v>0</v>
      </c>
      <c r="QB145" s="324">
        <f t="shared" si="2232"/>
        <v>0</v>
      </c>
      <c r="QC145" s="304"/>
      <c r="QD145" s="305"/>
      <c r="QE145" s="270">
        <f t="shared" si="3036"/>
        <v>0</v>
      </c>
      <c r="QF145" s="374">
        <f t="shared" si="3181"/>
        <v>0</v>
      </c>
      <c r="QG145" s="304"/>
      <c r="QH145" s="305"/>
      <c r="QI145" s="270">
        <f t="shared" si="3037"/>
        <v>0</v>
      </c>
      <c r="QJ145" s="374">
        <f t="shared" si="3182"/>
        <v>0</v>
      </c>
      <c r="QK145" s="304"/>
      <c r="QL145" s="305"/>
      <c r="QM145" s="270">
        <f t="shared" si="3038"/>
        <v>0</v>
      </c>
      <c r="QN145" s="374">
        <f t="shared" si="3183"/>
        <v>0</v>
      </c>
      <c r="QO145" s="304"/>
      <c r="QP145" s="305"/>
      <c r="QQ145" s="270">
        <f t="shared" si="3039"/>
        <v>0</v>
      </c>
      <c r="QR145" s="374">
        <f t="shared" si="3184"/>
        <v>0</v>
      </c>
      <c r="QS145" s="304"/>
      <c r="QT145" s="305"/>
      <c r="QU145" s="270">
        <f t="shared" si="3040"/>
        <v>0</v>
      </c>
      <c r="QV145" s="374">
        <f t="shared" si="3185"/>
        <v>0</v>
      </c>
      <c r="QW145" s="304"/>
      <c r="QX145" s="305"/>
      <c r="QY145" s="270">
        <f t="shared" si="3041"/>
        <v>0</v>
      </c>
      <c r="QZ145" s="374">
        <f t="shared" si="3186"/>
        <v>0</v>
      </c>
      <c r="RA145" s="304"/>
      <c r="RB145" s="305"/>
      <c r="RC145" s="270">
        <f t="shared" si="3042"/>
        <v>0</v>
      </c>
      <c r="RD145" s="374">
        <f t="shared" si="3187"/>
        <v>0</v>
      </c>
      <c r="RE145" s="304"/>
      <c r="RF145" s="305"/>
      <c r="RG145" s="270">
        <f t="shared" si="3043"/>
        <v>0</v>
      </c>
      <c r="RH145" s="374">
        <f t="shared" si="3188"/>
        <v>0</v>
      </c>
      <c r="RI145" s="304"/>
      <c r="RJ145" s="305"/>
      <c r="RK145" s="270">
        <f t="shared" si="3044"/>
        <v>0</v>
      </c>
      <c r="RL145" s="374">
        <f t="shared" si="3189"/>
        <v>0</v>
      </c>
      <c r="RM145" s="304"/>
      <c r="RN145" s="305"/>
      <c r="RO145" s="270">
        <f t="shared" si="3045"/>
        <v>0</v>
      </c>
      <c r="RP145" s="374">
        <f t="shared" si="3190"/>
        <v>0</v>
      </c>
      <c r="RQ145" s="304"/>
      <c r="RR145" s="305"/>
      <c r="RS145" s="270">
        <f t="shared" si="3046"/>
        <v>0</v>
      </c>
      <c r="RT145" s="374">
        <f t="shared" si="3191"/>
        <v>0</v>
      </c>
      <c r="RU145" s="304"/>
      <c r="RV145" s="305"/>
      <c r="RW145" s="270">
        <f t="shared" si="3047"/>
        <v>0</v>
      </c>
      <c r="RX145" s="374">
        <f t="shared" si="3192"/>
        <v>0</v>
      </c>
      <c r="RY145" s="324">
        <f t="shared" si="2233"/>
        <v>0</v>
      </c>
      <c r="RZ145" s="304"/>
      <c r="SA145" s="305"/>
      <c r="SB145" s="270">
        <f t="shared" si="3048"/>
        <v>0</v>
      </c>
      <c r="SC145" s="374">
        <f t="shared" si="3193"/>
        <v>0</v>
      </c>
      <c r="SD145" s="304"/>
      <c r="SE145" s="305"/>
      <c r="SF145" s="270">
        <f t="shared" si="3049"/>
        <v>0</v>
      </c>
      <c r="SG145" s="374">
        <f t="shared" si="3194"/>
        <v>0</v>
      </c>
      <c r="SH145" s="304"/>
      <c r="SI145" s="305"/>
      <c r="SJ145" s="270">
        <f t="shared" si="3050"/>
        <v>0</v>
      </c>
      <c r="SK145" s="374">
        <f t="shared" si="3195"/>
        <v>0</v>
      </c>
      <c r="SL145" s="304"/>
      <c r="SM145" s="305"/>
      <c r="SN145" s="270">
        <f t="shared" si="3051"/>
        <v>0</v>
      </c>
      <c r="SO145" s="374">
        <f t="shared" si="3196"/>
        <v>0</v>
      </c>
      <c r="SP145" s="304"/>
      <c r="SQ145" s="305"/>
      <c r="SR145" s="270">
        <f t="shared" si="3052"/>
        <v>0</v>
      </c>
      <c r="SS145" s="374">
        <f t="shared" si="3197"/>
        <v>0</v>
      </c>
      <c r="ST145" s="304"/>
      <c r="SU145" s="305"/>
      <c r="SV145" s="270">
        <f t="shared" si="3053"/>
        <v>0</v>
      </c>
      <c r="SW145" s="374">
        <f t="shared" si="3198"/>
        <v>0</v>
      </c>
      <c r="SX145" s="304"/>
      <c r="SY145" s="305"/>
      <c r="SZ145" s="270">
        <f t="shared" si="3054"/>
        <v>0</v>
      </c>
      <c r="TA145" s="374">
        <f t="shared" si="3199"/>
        <v>0</v>
      </c>
      <c r="TB145" s="304"/>
      <c r="TC145" s="305"/>
      <c r="TD145" s="270">
        <f t="shared" si="3055"/>
        <v>0</v>
      </c>
      <c r="TE145" s="374">
        <f t="shared" si="3200"/>
        <v>0</v>
      </c>
      <c r="TF145" s="304"/>
      <c r="TG145" s="305"/>
      <c r="TH145" s="270">
        <f t="shared" si="3056"/>
        <v>0</v>
      </c>
      <c r="TI145" s="374">
        <f t="shared" si="3201"/>
        <v>0</v>
      </c>
      <c r="TJ145" s="304"/>
      <c r="TK145" s="305"/>
      <c r="TL145" s="270">
        <f t="shared" si="3057"/>
        <v>0</v>
      </c>
      <c r="TM145" s="374">
        <f t="shared" si="3202"/>
        <v>0</v>
      </c>
      <c r="TN145" s="304"/>
      <c r="TO145" s="305"/>
      <c r="TP145" s="270">
        <f t="shared" si="3058"/>
        <v>0</v>
      </c>
      <c r="TQ145" s="374">
        <f t="shared" si="3203"/>
        <v>0</v>
      </c>
      <c r="TR145" s="304"/>
      <c r="TS145" s="305"/>
      <c r="TT145" s="270">
        <f t="shared" si="3059"/>
        <v>0</v>
      </c>
      <c r="TU145" s="374">
        <f t="shared" si="3204"/>
        <v>0</v>
      </c>
      <c r="TV145" s="324">
        <f t="shared" si="2234"/>
        <v>0</v>
      </c>
      <c r="TW145" s="304"/>
      <c r="TX145" s="305"/>
      <c r="TY145" s="270">
        <f t="shared" si="3060"/>
        <v>0</v>
      </c>
      <c r="TZ145" s="374">
        <f t="shared" si="3205"/>
        <v>0</v>
      </c>
      <c r="UA145" s="304"/>
      <c r="UB145" s="305"/>
      <c r="UC145" s="270">
        <f t="shared" si="3061"/>
        <v>0</v>
      </c>
      <c r="UD145" s="374">
        <f t="shared" si="3206"/>
        <v>0</v>
      </c>
      <c r="UE145" s="304"/>
      <c r="UF145" s="305"/>
      <c r="UG145" s="270">
        <f t="shared" si="3062"/>
        <v>0</v>
      </c>
      <c r="UH145" s="374">
        <f t="shared" si="3207"/>
        <v>0</v>
      </c>
      <c r="UI145" s="304"/>
      <c r="UJ145" s="305"/>
      <c r="UK145" s="270">
        <f t="shared" si="3063"/>
        <v>0</v>
      </c>
      <c r="UL145" s="374">
        <f t="shared" si="3208"/>
        <v>0</v>
      </c>
      <c r="UM145" s="304"/>
      <c r="UN145" s="305"/>
      <c r="UO145" s="270">
        <f t="shared" si="3064"/>
        <v>0</v>
      </c>
      <c r="UP145" s="374">
        <f t="shared" si="3209"/>
        <v>0</v>
      </c>
      <c r="UQ145" s="304"/>
      <c r="UR145" s="305"/>
      <c r="US145" s="270">
        <f t="shared" si="3065"/>
        <v>0</v>
      </c>
      <c r="UT145" s="374">
        <f t="shared" si="3210"/>
        <v>0</v>
      </c>
      <c r="UU145" s="304"/>
      <c r="UV145" s="305"/>
      <c r="UW145" s="270">
        <f t="shared" si="3066"/>
        <v>0</v>
      </c>
      <c r="UX145" s="374">
        <f t="shared" si="3211"/>
        <v>0</v>
      </c>
      <c r="UY145" s="304"/>
      <c r="UZ145" s="305"/>
      <c r="VA145" s="270">
        <f t="shared" si="3067"/>
        <v>0</v>
      </c>
      <c r="VB145" s="374">
        <f t="shared" si="3212"/>
        <v>0</v>
      </c>
      <c r="VC145" s="304"/>
      <c r="VD145" s="305"/>
      <c r="VE145" s="270">
        <f t="shared" si="3068"/>
        <v>0</v>
      </c>
      <c r="VF145" s="374">
        <f t="shared" si="3213"/>
        <v>0</v>
      </c>
      <c r="VG145" s="304"/>
      <c r="VH145" s="305"/>
      <c r="VI145" s="270">
        <f t="shared" si="3069"/>
        <v>0</v>
      </c>
      <c r="VJ145" s="374">
        <f t="shared" si="3214"/>
        <v>0</v>
      </c>
      <c r="VK145" s="304"/>
      <c r="VL145" s="305"/>
      <c r="VM145" s="270">
        <f t="shared" si="3070"/>
        <v>0</v>
      </c>
      <c r="VN145" s="374">
        <f t="shared" si="3215"/>
        <v>0</v>
      </c>
      <c r="VO145" s="304"/>
      <c r="VP145" s="305"/>
      <c r="VQ145" s="270">
        <f t="shared" si="3071"/>
        <v>0</v>
      </c>
      <c r="VR145" s="374">
        <f t="shared" si="3216"/>
        <v>0</v>
      </c>
      <c r="VS145" s="324">
        <f t="shared" si="2235"/>
        <v>0</v>
      </c>
      <c r="VT145" s="304"/>
      <c r="VU145" s="305"/>
      <c r="VV145" s="270">
        <f t="shared" si="3072"/>
        <v>0</v>
      </c>
      <c r="VW145" s="374">
        <f t="shared" si="3217"/>
        <v>0</v>
      </c>
      <c r="VX145" s="304"/>
      <c r="VY145" s="305"/>
      <c r="VZ145" s="270">
        <f t="shared" si="3073"/>
        <v>0</v>
      </c>
      <c r="WA145" s="374">
        <f t="shared" si="3218"/>
        <v>0</v>
      </c>
      <c r="WB145" s="304"/>
      <c r="WC145" s="305"/>
      <c r="WD145" s="270">
        <f t="shared" si="3074"/>
        <v>0</v>
      </c>
      <c r="WE145" s="374">
        <f t="shared" si="3219"/>
        <v>0</v>
      </c>
      <c r="WF145" s="304"/>
      <c r="WG145" s="305"/>
      <c r="WH145" s="270">
        <f t="shared" si="3075"/>
        <v>0</v>
      </c>
      <c r="WI145" s="374">
        <f t="shared" si="3220"/>
        <v>0</v>
      </c>
      <c r="WJ145" s="304"/>
      <c r="WK145" s="305"/>
      <c r="WL145" s="270">
        <f t="shared" si="3076"/>
        <v>0</v>
      </c>
      <c r="WM145" s="374">
        <f t="shared" si="3221"/>
        <v>0</v>
      </c>
      <c r="WN145" s="304"/>
      <c r="WO145" s="305"/>
      <c r="WP145" s="270">
        <f t="shared" si="3077"/>
        <v>0</v>
      </c>
      <c r="WQ145" s="374">
        <f t="shared" si="3222"/>
        <v>0</v>
      </c>
      <c r="WR145" s="304"/>
      <c r="WS145" s="305"/>
      <c r="WT145" s="270">
        <f t="shared" si="3078"/>
        <v>0</v>
      </c>
      <c r="WU145" s="374">
        <f t="shared" si="3223"/>
        <v>0</v>
      </c>
      <c r="WV145" s="304"/>
      <c r="WW145" s="305"/>
      <c r="WX145" s="270">
        <f t="shared" si="3079"/>
        <v>0</v>
      </c>
      <c r="WY145" s="374">
        <f t="shared" si="3224"/>
        <v>0</v>
      </c>
      <c r="WZ145" s="304"/>
      <c r="XA145" s="305"/>
      <c r="XB145" s="270">
        <f t="shared" si="3080"/>
        <v>0</v>
      </c>
      <c r="XC145" s="374">
        <f t="shared" si="3225"/>
        <v>0</v>
      </c>
      <c r="XD145" s="304"/>
      <c r="XE145" s="305"/>
      <c r="XF145" s="270">
        <f t="shared" si="3081"/>
        <v>0</v>
      </c>
      <c r="XG145" s="374">
        <f t="shared" si="3226"/>
        <v>0</v>
      </c>
      <c r="XH145" s="304"/>
      <c r="XI145" s="305"/>
      <c r="XJ145" s="270">
        <f t="shared" si="3082"/>
        <v>0</v>
      </c>
      <c r="XK145" s="374">
        <f t="shared" si="3227"/>
        <v>0</v>
      </c>
      <c r="XL145" s="304"/>
      <c r="XM145" s="305"/>
      <c r="XN145" s="270">
        <f t="shared" si="3083"/>
        <v>0</v>
      </c>
      <c r="XO145" s="374">
        <f t="shared" si="3228"/>
        <v>0</v>
      </c>
      <c r="XP145" s="324">
        <f t="shared" si="2236"/>
        <v>0</v>
      </c>
      <c r="XQ145" s="304"/>
      <c r="XR145" s="305"/>
      <c r="XS145" s="270">
        <f t="shared" si="3084"/>
        <v>0</v>
      </c>
      <c r="XT145" s="374">
        <f t="shared" si="3229"/>
        <v>0</v>
      </c>
      <c r="XU145" s="304"/>
      <c r="XV145" s="305"/>
      <c r="XW145" s="270">
        <f t="shared" si="3085"/>
        <v>0</v>
      </c>
      <c r="XX145" s="374">
        <f t="shared" si="3230"/>
        <v>0</v>
      </c>
      <c r="XY145" s="304"/>
      <c r="XZ145" s="305"/>
      <c r="YA145" s="270">
        <f t="shared" si="3086"/>
        <v>0</v>
      </c>
      <c r="YB145" s="374">
        <f t="shared" si="3231"/>
        <v>0</v>
      </c>
      <c r="YC145" s="304"/>
      <c r="YD145" s="305"/>
      <c r="YE145" s="270">
        <f t="shared" si="3087"/>
        <v>0</v>
      </c>
      <c r="YF145" s="374">
        <f t="shared" si="3232"/>
        <v>0</v>
      </c>
      <c r="YG145" s="304"/>
      <c r="YH145" s="305"/>
      <c r="YI145" s="270">
        <f t="shared" si="3088"/>
        <v>0</v>
      </c>
      <c r="YJ145" s="374">
        <f t="shared" si="3233"/>
        <v>0</v>
      </c>
      <c r="YK145" s="304"/>
      <c r="YL145" s="305"/>
      <c r="YM145" s="270">
        <f t="shared" si="3089"/>
        <v>0</v>
      </c>
      <c r="YN145" s="374">
        <f t="shared" si="3234"/>
        <v>0</v>
      </c>
      <c r="YO145" s="304"/>
      <c r="YP145" s="305"/>
      <c r="YQ145" s="270">
        <f t="shared" si="3090"/>
        <v>0</v>
      </c>
      <c r="YR145" s="374">
        <f t="shared" si="3235"/>
        <v>0</v>
      </c>
      <c r="YS145" s="304"/>
      <c r="YT145" s="305"/>
      <c r="YU145" s="270">
        <f t="shared" si="3091"/>
        <v>0</v>
      </c>
      <c r="YV145" s="374">
        <f t="shared" si="3236"/>
        <v>0</v>
      </c>
      <c r="YW145" s="304"/>
      <c r="YX145" s="305"/>
      <c r="YY145" s="270">
        <f t="shared" si="3092"/>
        <v>0</v>
      </c>
      <c r="YZ145" s="374">
        <f t="shared" si="3237"/>
        <v>0</v>
      </c>
      <c r="ZA145" s="304"/>
      <c r="ZB145" s="305"/>
      <c r="ZC145" s="270">
        <f t="shared" si="3093"/>
        <v>0</v>
      </c>
      <c r="ZD145" s="374">
        <f t="shared" si="3238"/>
        <v>0</v>
      </c>
      <c r="ZE145" s="304"/>
      <c r="ZF145" s="305"/>
      <c r="ZG145" s="270">
        <f t="shared" si="3094"/>
        <v>0</v>
      </c>
      <c r="ZH145" s="374">
        <f t="shared" si="3239"/>
        <v>0</v>
      </c>
      <c r="ZI145" s="304"/>
      <c r="ZJ145" s="305"/>
      <c r="ZK145" s="270">
        <f t="shared" si="3095"/>
        <v>0</v>
      </c>
      <c r="ZL145" s="374">
        <f t="shared" si="3096"/>
        <v>0</v>
      </c>
      <c r="ZM145" s="324">
        <f t="shared" si="2905"/>
        <v>0</v>
      </c>
    </row>
    <row r="146" spans="1:689" hidden="1" outlineLevel="2" x14ac:dyDescent="0.3">
      <c r="A146" s="361">
        <f>B146*'Input sheet'!$C$11</f>
        <v>0.19</v>
      </c>
      <c r="B146" s="362">
        <v>0.19</v>
      </c>
      <c r="C146" s="379" t="str">
        <f>VLOOKUP(CONCATENATE($Z$1,ADDRESS(ROW(),COLUMN(),4)),TRANSL_MAIN[[Key]:[Inhalt]],2,FALSE)</f>
        <v>Other</v>
      </c>
      <c r="D146" s="304"/>
      <c r="E146" s="305"/>
      <c r="F146" s="270">
        <f t="shared" si="2906"/>
        <v>0</v>
      </c>
      <c r="G146" s="374">
        <v>0</v>
      </c>
      <c r="H146" s="304"/>
      <c r="I146" s="305"/>
      <c r="J146" s="270">
        <f t="shared" si="2894"/>
        <v>0</v>
      </c>
      <c r="K146" s="374">
        <f t="shared" si="2907"/>
        <v>0</v>
      </c>
      <c r="L146" s="304"/>
      <c r="M146" s="305"/>
      <c r="N146" s="270">
        <f t="shared" si="2908"/>
        <v>0</v>
      </c>
      <c r="O146" s="374">
        <f t="shared" si="2909"/>
        <v>0</v>
      </c>
      <c r="P146" s="304"/>
      <c r="Q146" s="305"/>
      <c r="R146" s="270">
        <f t="shared" si="2910"/>
        <v>0</v>
      </c>
      <c r="S146" s="374">
        <f t="shared" si="2911"/>
        <v>0</v>
      </c>
      <c r="T146" s="304"/>
      <c r="U146" s="305"/>
      <c r="V146" s="270">
        <f t="shared" si="2912"/>
        <v>0</v>
      </c>
      <c r="W146" s="374">
        <f t="shared" si="2913"/>
        <v>0</v>
      </c>
      <c r="X146" s="304"/>
      <c r="Y146" s="305"/>
      <c r="Z146" s="270">
        <f t="shared" si="2914"/>
        <v>0</v>
      </c>
      <c r="AA146" s="374">
        <f t="shared" si="2915"/>
        <v>0</v>
      </c>
      <c r="AB146" s="304"/>
      <c r="AC146" s="305"/>
      <c r="AD146" s="270">
        <f t="shared" si="2916"/>
        <v>0</v>
      </c>
      <c r="AE146" s="374">
        <f t="shared" si="2917"/>
        <v>0</v>
      </c>
      <c r="AF146" s="304"/>
      <c r="AG146" s="305"/>
      <c r="AH146" s="270">
        <f t="shared" si="2918"/>
        <v>0</v>
      </c>
      <c r="AI146" s="374">
        <f t="shared" si="2919"/>
        <v>0</v>
      </c>
      <c r="AJ146" s="304"/>
      <c r="AK146" s="305"/>
      <c r="AL146" s="270">
        <f t="shared" si="2920"/>
        <v>0</v>
      </c>
      <c r="AM146" s="374">
        <f t="shared" si="2921"/>
        <v>0</v>
      </c>
      <c r="AN146" s="304"/>
      <c r="AO146" s="305"/>
      <c r="AP146" s="270">
        <f t="shared" si="2922"/>
        <v>0</v>
      </c>
      <c r="AQ146" s="374">
        <f t="shared" si="2923"/>
        <v>0</v>
      </c>
      <c r="AR146" s="304"/>
      <c r="AS146" s="305"/>
      <c r="AT146" s="270">
        <f t="shared" si="2924"/>
        <v>0</v>
      </c>
      <c r="AU146" s="374">
        <f t="shared" si="2925"/>
        <v>0</v>
      </c>
      <c r="AV146" s="304"/>
      <c r="AW146" s="305"/>
      <c r="AX146" s="270">
        <f t="shared" si="2926"/>
        <v>0</v>
      </c>
      <c r="AY146" s="374">
        <f t="shared" si="2927"/>
        <v>0</v>
      </c>
      <c r="AZ146" s="324">
        <f t="shared" si="2223"/>
        <v>0</v>
      </c>
      <c r="BA146" s="304"/>
      <c r="BB146" s="305"/>
      <c r="BC146" s="270">
        <f t="shared" si="2928"/>
        <v>0</v>
      </c>
      <c r="BD146" s="374">
        <f t="shared" si="2929"/>
        <v>0</v>
      </c>
      <c r="BE146" s="304"/>
      <c r="BF146" s="305"/>
      <c r="BG146" s="270">
        <f t="shared" si="2930"/>
        <v>0</v>
      </c>
      <c r="BH146" s="374">
        <f t="shared" si="2931"/>
        <v>0</v>
      </c>
      <c r="BI146" s="304"/>
      <c r="BJ146" s="305"/>
      <c r="BK146" s="270">
        <f t="shared" si="2932"/>
        <v>0</v>
      </c>
      <c r="BL146" s="374">
        <f t="shared" si="2933"/>
        <v>0</v>
      </c>
      <c r="BM146" s="304"/>
      <c r="BN146" s="305"/>
      <c r="BO146" s="270">
        <f t="shared" si="2934"/>
        <v>0</v>
      </c>
      <c r="BP146" s="374">
        <f t="shared" si="2935"/>
        <v>0</v>
      </c>
      <c r="BQ146" s="304"/>
      <c r="BR146" s="305"/>
      <c r="BS146" s="270">
        <f t="shared" si="2936"/>
        <v>0</v>
      </c>
      <c r="BT146" s="374">
        <f t="shared" si="2937"/>
        <v>0</v>
      </c>
      <c r="BU146" s="304"/>
      <c r="BV146" s="305"/>
      <c r="BW146" s="270">
        <f t="shared" si="2938"/>
        <v>0</v>
      </c>
      <c r="BX146" s="374">
        <f t="shared" si="2939"/>
        <v>0</v>
      </c>
      <c r="BY146" s="304"/>
      <c r="BZ146" s="305"/>
      <c r="CA146" s="270">
        <f t="shared" si="2940"/>
        <v>0</v>
      </c>
      <c r="CB146" s="374">
        <f t="shared" si="2941"/>
        <v>0</v>
      </c>
      <c r="CC146" s="304"/>
      <c r="CD146" s="305"/>
      <c r="CE146" s="270">
        <f t="shared" si="2942"/>
        <v>0</v>
      </c>
      <c r="CF146" s="374">
        <f t="shared" si="2943"/>
        <v>0</v>
      </c>
      <c r="CG146" s="304"/>
      <c r="CH146" s="305"/>
      <c r="CI146" s="270">
        <f t="shared" si="2944"/>
        <v>0</v>
      </c>
      <c r="CJ146" s="374">
        <f t="shared" si="2945"/>
        <v>0</v>
      </c>
      <c r="CK146" s="304"/>
      <c r="CL146" s="305"/>
      <c r="CM146" s="270">
        <f t="shared" si="2946"/>
        <v>0</v>
      </c>
      <c r="CN146" s="374">
        <f t="shared" si="2947"/>
        <v>0</v>
      </c>
      <c r="CO146" s="304"/>
      <c r="CP146" s="305"/>
      <c r="CQ146" s="270">
        <f t="shared" si="2948"/>
        <v>0</v>
      </c>
      <c r="CR146" s="374">
        <f t="shared" si="2949"/>
        <v>0</v>
      </c>
      <c r="CS146" s="304"/>
      <c r="CT146" s="305"/>
      <c r="CU146" s="270">
        <f t="shared" si="2950"/>
        <v>0</v>
      </c>
      <c r="CV146" s="374">
        <f t="shared" si="2951"/>
        <v>0</v>
      </c>
      <c r="CW146" s="324">
        <f t="shared" si="2225"/>
        <v>0</v>
      </c>
      <c r="CX146" s="304"/>
      <c r="CY146" s="305"/>
      <c r="CZ146" s="270">
        <f t="shared" si="2952"/>
        <v>0</v>
      </c>
      <c r="DA146" s="374">
        <f t="shared" si="3097"/>
        <v>0</v>
      </c>
      <c r="DB146" s="304"/>
      <c r="DC146" s="305"/>
      <c r="DD146" s="270">
        <f t="shared" si="2953"/>
        <v>0</v>
      </c>
      <c r="DE146" s="374">
        <f t="shared" si="3098"/>
        <v>0</v>
      </c>
      <c r="DF146" s="304"/>
      <c r="DG146" s="305"/>
      <c r="DH146" s="270">
        <f t="shared" si="2954"/>
        <v>0</v>
      </c>
      <c r="DI146" s="374">
        <f t="shared" si="3099"/>
        <v>0</v>
      </c>
      <c r="DJ146" s="304"/>
      <c r="DK146" s="305"/>
      <c r="DL146" s="270">
        <f t="shared" si="2955"/>
        <v>0</v>
      </c>
      <c r="DM146" s="374">
        <f t="shared" si="3100"/>
        <v>0</v>
      </c>
      <c r="DN146" s="304"/>
      <c r="DO146" s="305"/>
      <c r="DP146" s="270">
        <f t="shared" si="2956"/>
        <v>0</v>
      </c>
      <c r="DQ146" s="374">
        <f t="shared" si="3101"/>
        <v>0</v>
      </c>
      <c r="DR146" s="304"/>
      <c r="DS146" s="305"/>
      <c r="DT146" s="270">
        <f t="shared" si="2957"/>
        <v>0</v>
      </c>
      <c r="DU146" s="374">
        <f t="shared" si="3102"/>
        <v>0</v>
      </c>
      <c r="DV146" s="304"/>
      <c r="DW146" s="305"/>
      <c r="DX146" s="270">
        <f t="shared" si="2958"/>
        <v>0</v>
      </c>
      <c r="DY146" s="374">
        <f t="shared" si="3103"/>
        <v>0</v>
      </c>
      <c r="DZ146" s="304"/>
      <c r="EA146" s="305"/>
      <c r="EB146" s="270">
        <f t="shared" si="2959"/>
        <v>0</v>
      </c>
      <c r="EC146" s="374">
        <f t="shared" si="3104"/>
        <v>0</v>
      </c>
      <c r="ED146" s="304"/>
      <c r="EE146" s="305"/>
      <c r="EF146" s="270">
        <f t="shared" si="2960"/>
        <v>0</v>
      </c>
      <c r="EG146" s="374">
        <f t="shared" si="3105"/>
        <v>0</v>
      </c>
      <c r="EH146" s="304"/>
      <c r="EI146" s="305"/>
      <c r="EJ146" s="270">
        <f t="shared" si="2961"/>
        <v>0</v>
      </c>
      <c r="EK146" s="374">
        <f t="shared" si="3106"/>
        <v>0</v>
      </c>
      <c r="EL146" s="304"/>
      <c r="EM146" s="305"/>
      <c r="EN146" s="270">
        <f t="shared" si="2962"/>
        <v>0</v>
      </c>
      <c r="EO146" s="374">
        <f t="shared" si="3107"/>
        <v>0</v>
      </c>
      <c r="EP146" s="304"/>
      <c r="EQ146" s="305"/>
      <c r="ER146" s="270">
        <f t="shared" si="2963"/>
        <v>0</v>
      </c>
      <c r="ES146" s="374">
        <f t="shared" si="3108"/>
        <v>0</v>
      </c>
      <c r="ET146" s="324">
        <f t="shared" si="2226"/>
        <v>0</v>
      </c>
      <c r="EU146" s="304"/>
      <c r="EV146" s="305"/>
      <c r="EW146" s="270">
        <f t="shared" si="2964"/>
        <v>0</v>
      </c>
      <c r="EX146" s="374">
        <f t="shared" si="3109"/>
        <v>0</v>
      </c>
      <c r="EY146" s="304"/>
      <c r="EZ146" s="305"/>
      <c r="FA146" s="270">
        <f t="shared" si="2965"/>
        <v>0</v>
      </c>
      <c r="FB146" s="374">
        <f t="shared" si="3110"/>
        <v>0</v>
      </c>
      <c r="FC146" s="304"/>
      <c r="FD146" s="305"/>
      <c r="FE146" s="270">
        <f t="shared" si="2966"/>
        <v>0</v>
      </c>
      <c r="FF146" s="374">
        <f t="shared" si="3111"/>
        <v>0</v>
      </c>
      <c r="FG146" s="304"/>
      <c r="FH146" s="305"/>
      <c r="FI146" s="270">
        <f t="shared" si="2967"/>
        <v>0</v>
      </c>
      <c r="FJ146" s="374">
        <f t="shared" si="3112"/>
        <v>0</v>
      </c>
      <c r="FK146" s="304"/>
      <c r="FL146" s="305"/>
      <c r="FM146" s="270">
        <f t="shared" si="2968"/>
        <v>0</v>
      </c>
      <c r="FN146" s="374">
        <f t="shared" si="3113"/>
        <v>0</v>
      </c>
      <c r="FO146" s="304"/>
      <c r="FP146" s="305"/>
      <c r="FQ146" s="270">
        <f t="shared" si="2969"/>
        <v>0</v>
      </c>
      <c r="FR146" s="374">
        <f t="shared" si="3114"/>
        <v>0</v>
      </c>
      <c r="FS146" s="304"/>
      <c r="FT146" s="305"/>
      <c r="FU146" s="270">
        <f t="shared" si="2970"/>
        <v>0</v>
      </c>
      <c r="FV146" s="374">
        <f t="shared" si="3115"/>
        <v>0</v>
      </c>
      <c r="FW146" s="304"/>
      <c r="FX146" s="305"/>
      <c r="FY146" s="270">
        <f t="shared" si="2971"/>
        <v>0</v>
      </c>
      <c r="FZ146" s="374">
        <f t="shared" si="3116"/>
        <v>0</v>
      </c>
      <c r="GA146" s="304"/>
      <c r="GB146" s="305"/>
      <c r="GC146" s="270">
        <f t="shared" si="2972"/>
        <v>0</v>
      </c>
      <c r="GD146" s="374">
        <f t="shared" si="3117"/>
        <v>0</v>
      </c>
      <c r="GE146" s="304"/>
      <c r="GF146" s="305"/>
      <c r="GG146" s="270">
        <f t="shared" si="2973"/>
        <v>0</v>
      </c>
      <c r="GH146" s="374">
        <f t="shared" si="3118"/>
        <v>0</v>
      </c>
      <c r="GI146" s="304"/>
      <c r="GJ146" s="305"/>
      <c r="GK146" s="270">
        <f t="shared" si="2974"/>
        <v>0</v>
      </c>
      <c r="GL146" s="374">
        <f t="shared" si="3119"/>
        <v>0</v>
      </c>
      <c r="GM146" s="304"/>
      <c r="GN146" s="305"/>
      <c r="GO146" s="270">
        <f t="shared" si="2975"/>
        <v>0</v>
      </c>
      <c r="GP146" s="374">
        <f t="shared" si="3120"/>
        <v>0</v>
      </c>
      <c r="GQ146" s="324">
        <f t="shared" si="2227"/>
        <v>0</v>
      </c>
      <c r="GR146" s="304"/>
      <c r="GS146" s="305"/>
      <c r="GT146" s="270">
        <f t="shared" si="2976"/>
        <v>0</v>
      </c>
      <c r="GU146" s="374">
        <f t="shared" si="3121"/>
        <v>0</v>
      </c>
      <c r="GV146" s="304"/>
      <c r="GW146" s="305"/>
      <c r="GX146" s="270">
        <f t="shared" si="2977"/>
        <v>0</v>
      </c>
      <c r="GY146" s="374">
        <f t="shared" si="3122"/>
        <v>0</v>
      </c>
      <c r="GZ146" s="304"/>
      <c r="HA146" s="305"/>
      <c r="HB146" s="270">
        <f t="shared" si="2978"/>
        <v>0</v>
      </c>
      <c r="HC146" s="374">
        <f t="shared" si="3123"/>
        <v>0</v>
      </c>
      <c r="HD146" s="304"/>
      <c r="HE146" s="305"/>
      <c r="HF146" s="270">
        <f t="shared" si="2979"/>
        <v>0</v>
      </c>
      <c r="HG146" s="374">
        <f t="shared" si="3124"/>
        <v>0</v>
      </c>
      <c r="HH146" s="304"/>
      <c r="HI146" s="305"/>
      <c r="HJ146" s="270">
        <f t="shared" si="2980"/>
        <v>0</v>
      </c>
      <c r="HK146" s="374">
        <f t="shared" si="3125"/>
        <v>0</v>
      </c>
      <c r="HL146" s="304"/>
      <c r="HM146" s="305"/>
      <c r="HN146" s="270">
        <f t="shared" si="2981"/>
        <v>0</v>
      </c>
      <c r="HO146" s="374">
        <f t="shared" si="3126"/>
        <v>0</v>
      </c>
      <c r="HP146" s="304"/>
      <c r="HQ146" s="305"/>
      <c r="HR146" s="270">
        <f t="shared" si="2982"/>
        <v>0</v>
      </c>
      <c r="HS146" s="374">
        <f t="shared" si="3127"/>
        <v>0</v>
      </c>
      <c r="HT146" s="304"/>
      <c r="HU146" s="305"/>
      <c r="HV146" s="270">
        <f t="shared" si="2983"/>
        <v>0</v>
      </c>
      <c r="HW146" s="374">
        <f t="shared" si="3128"/>
        <v>0</v>
      </c>
      <c r="HX146" s="304"/>
      <c r="HY146" s="305"/>
      <c r="HZ146" s="270">
        <f t="shared" si="2984"/>
        <v>0</v>
      </c>
      <c r="IA146" s="374">
        <f t="shared" si="3129"/>
        <v>0</v>
      </c>
      <c r="IB146" s="304"/>
      <c r="IC146" s="305"/>
      <c r="ID146" s="270">
        <f t="shared" si="2985"/>
        <v>0</v>
      </c>
      <c r="IE146" s="374">
        <f t="shared" si="3130"/>
        <v>0</v>
      </c>
      <c r="IF146" s="304"/>
      <c r="IG146" s="305"/>
      <c r="IH146" s="270">
        <f t="shared" si="2986"/>
        <v>0</v>
      </c>
      <c r="II146" s="374">
        <f t="shared" si="3131"/>
        <v>0</v>
      </c>
      <c r="IJ146" s="304"/>
      <c r="IK146" s="305"/>
      <c r="IL146" s="270">
        <f t="shared" si="2987"/>
        <v>0</v>
      </c>
      <c r="IM146" s="374">
        <f t="shared" si="3132"/>
        <v>0</v>
      </c>
      <c r="IN146" s="324">
        <f t="shared" si="2228"/>
        <v>0</v>
      </c>
      <c r="IO146" s="304"/>
      <c r="IP146" s="305"/>
      <c r="IQ146" s="270">
        <f t="shared" si="2988"/>
        <v>0</v>
      </c>
      <c r="IR146" s="374">
        <f t="shared" si="3133"/>
        <v>0</v>
      </c>
      <c r="IS146" s="304"/>
      <c r="IT146" s="305"/>
      <c r="IU146" s="270">
        <f t="shared" si="2989"/>
        <v>0</v>
      </c>
      <c r="IV146" s="374">
        <f t="shared" si="3134"/>
        <v>0</v>
      </c>
      <c r="IW146" s="304"/>
      <c r="IX146" s="305"/>
      <c r="IY146" s="270">
        <f t="shared" si="2990"/>
        <v>0</v>
      </c>
      <c r="IZ146" s="374">
        <f t="shared" si="3135"/>
        <v>0</v>
      </c>
      <c r="JA146" s="304"/>
      <c r="JB146" s="305"/>
      <c r="JC146" s="270">
        <f t="shared" si="2991"/>
        <v>0</v>
      </c>
      <c r="JD146" s="374">
        <f t="shared" si="3136"/>
        <v>0</v>
      </c>
      <c r="JE146" s="304"/>
      <c r="JF146" s="305"/>
      <c r="JG146" s="270">
        <f t="shared" si="2992"/>
        <v>0</v>
      </c>
      <c r="JH146" s="374">
        <f t="shared" si="3137"/>
        <v>0</v>
      </c>
      <c r="JI146" s="304"/>
      <c r="JJ146" s="305"/>
      <c r="JK146" s="270">
        <f t="shared" si="2993"/>
        <v>0</v>
      </c>
      <c r="JL146" s="374">
        <f t="shared" si="3138"/>
        <v>0</v>
      </c>
      <c r="JM146" s="304"/>
      <c r="JN146" s="305"/>
      <c r="JO146" s="270">
        <f t="shared" si="2994"/>
        <v>0</v>
      </c>
      <c r="JP146" s="374">
        <f t="shared" si="3139"/>
        <v>0</v>
      </c>
      <c r="JQ146" s="304"/>
      <c r="JR146" s="305"/>
      <c r="JS146" s="270">
        <f t="shared" si="2995"/>
        <v>0</v>
      </c>
      <c r="JT146" s="374">
        <f t="shared" si="3140"/>
        <v>0</v>
      </c>
      <c r="JU146" s="304"/>
      <c r="JV146" s="305"/>
      <c r="JW146" s="270">
        <f t="shared" si="2996"/>
        <v>0</v>
      </c>
      <c r="JX146" s="374">
        <f t="shared" si="3141"/>
        <v>0</v>
      </c>
      <c r="JY146" s="304"/>
      <c r="JZ146" s="305"/>
      <c r="KA146" s="270">
        <f t="shared" si="2997"/>
        <v>0</v>
      </c>
      <c r="KB146" s="374">
        <f t="shared" si="3142"/>
        <v>0</v>
      </c>
      <c r="KC146" s="304"/>
      <c r="KD146" s="305"/>
      <c r="KE146" s="270">
        <f t="shared" si="2998"/>
        <v>0</v>
      </c>
      <c r="KF146" s="374">
        <f t="shared" si="3143"/>
        <v>0</v>
      </c>
      <c r="KG146" s="304"/>
      <c r="KH146" s="305"/>
      <c r="KI146" s="270">
        <f t="shared" si="2999"/>
        <v>0</v>
      </c>
      <c r="KJ146" s="374">
        <f t="shared" si="3144"/>
        <v>0</v>
      </c>
      <c r="KK146" s="324">
        <f t="shared" si="2229"/>
        <v>0</v>
      </c>
      <c r="KL146" s="304"/>
      <c r="KM146" s="305"/>
      <c r="KN146" s="270">
        <f t="shared" si="3000"/>
        <v>0</v>
      </c>
      <c r="KO146" s="374">
        <f t="shared" si="3145"/>
        <v>0</v>
      </c>
      <c r="KP146" s="304"/>
      <c r="KQ146" s="305"/>
      <c r="KR146" s="270">
        <f t="shared" si="3001"/>
        <v>0</v>
      </c>
      <c r="KS146" s="374">
        <f t="shared" si="3146"/>
        <v>0</v>
      </c>
      <c r="KT146" s="304"/>
      <c r="KU146" s="305"/>
      <c r="KV146" s="270">
        <f t="shared" si="3002"/>
        <v>0</v>
      </c>
      <c r="KW146" s="374">
        <f t="shared" si="3147"/>
        <v>0</v>
      </c>
      <c r="KX146" s="304"/>
      <c r="KY146" s="305"/>
      <c r="KZ146" s="270">
        <f t="shared" si="3003"/>
        <v>0</v>
      </c>
      <c r="LA146" s="374">
        <f t="shared" si="3148"/>
        <v>0</v>
      </c>
      <c r="LB146" s="304"/>
      <c r="LC146" s="305"/>
      <c r="LD146" s="270">
        <f t="shared" si="3004"/>
        <v>0</v>
      </c>
      <c r="LE146" s="374">
        <f t="shared" si="3149"/>
        <v>0</v>
      </c>
      <c r="LF146" s="304"/>
      <c r="LG146" s="305"/>
      <c r="LH146" s="270">
        <f t="shared" si="3005"/>
        <v>0</v>
      </c>
      <c r="LI146" s="374">
        <f t="shared" si="3150"/>
        <v>0</v>
      </c>
      <c r="LJ146" s="304"/>
      <c r="LK146" s="305"/>
      <c r="LL146" s="270">
        <f t="shared" si="3006"/>
        <v>0</v>
      </c>
      <c r="LM146" s="374">
        <f t="shared" si="3151"/>
        <v>0</v>
      </c>
      <c r="LN146" s="304"/>
      <c r="LO146" s="305"/>
      <c r="LP146" s="270">
        <f t="shared" si="3007"/>
        <v>0</v>
      </c>
      <c r="LQ146" s="374">
        <f t="shared" si="3152"/>
        <v>0</v>
      </c>
      <c r="LR146" s="304"/>
      <c r="LS146" s="305"/>
      <c r="LT146" s="270">
        <f t="shared" si="3008"/>
        <v>0</v>
      </c>
      <c r="LU146" s="374">
        <f t="shared" si="3153"/>
        <v>0</v>
      </c>
      <c r="LV146" s="304"/>
      <c r="LW146" s="305"/>
      <c r="LX146" s="270">
        <f t="shared" si="3009"/>
        <v>0</v>
      </c>
      <c r="LY146" s="374">
        <f t="shared" si="3154"/>
        <v>0</v>
      </c>
      <c r="LZ146" s="304"/>
      <c r="MA146" s="305"/>
      <c r="MB146" s="270">
        <f t="shared" si="3010"/>
        <v>0</v>
      </c>
      <c r="MC146" s="374">
        <f t="shared" si="3155"/>
        <v>0</v>
      </c>
      <c r="MD146" s="304"/>
      <c r="ME146" s="305"/>
      <c r="MF146" s="270">
        <f t="shared" si="3011"/>
        <v>0</v>
      </c>
      <c r="MG146" s="374">
        <f t="shared" si="3156"/>
        <v>0</v>
      </c>
      <c r="MH146" s="324">
        <f t="shared" si="2230"/>
        <v>0</v>
      </c>
      <c r="MI146" s="304"/>
      <c r="MJ146" s="305"/>
      <c r="MK146" s="270">
        <f t="shared" si="3012"/>
        <v>0</v>
      </c>
      <c r="ML146" s="374">
        <f t="shared" si="3157"/>
        <v>0</v>
      </c>
      <c r="MM146" s="304"/>
      <c r="MN146" s="305"/>
      <c r="MO146" s="270">
        <f t="shared" si="3013"/>
        <v>0</v>
      </c>
      <c r="MP146" s="374">
        <f t="shared" si="3158"/>
        <v>0</v>
      </c>
      <c r="MQ146" s="304"/>
      <c r="MR146" s="305"/>
      <c r="MS146" s="270">
        <f t="shared" si="3014"/>
        <v>0</v>
      </c>
      <c r="MT146" s="374">
        <f t="shared" si="3159"/>
        <v>0</v>
      </c>
      <c r="MU146" s="304"/>
      <c r="MV146" s="305"/>
      <c r="MW146" s="270">
        <f t="shared" si="3015"/>
        <v>0</v>
      </c>
      <c r="MX146" s="374">
        <f t="shared" si="3160"/>
        <v>0</v>
      </c>
      <c r="MY146" s="304"/>
      <c r="MZ146" s="305"/>
      <c r="NA146" s="270">
        <f t="shared" si="3016"/>
        <v>0</v>
      </c>
      <c r="NB146" s="374">
        <f t="shared" si="3161"/>
        <v>0</v>
      </c>
      <c r="NC146" s="304"/>
      <c r="ND146" s="305"/>
      <c r="NE146" s="270">
        <f t="shared" si="3017"/>
        <v>0</v>
      </c>
      <c r="NF146" s="374">
        <f t="shared" si="3162"/>
        <v>0</v>
      </c>
      <c r="NG146" s="304"/>
      <c r="NH146" s="305"/>
      <c r="NI146" s="270">
        <f t="shared" si="3018"/>
        <v>0</v>
      </c>
      <c r="NJ146" s="374">
        <f t="shared" si="3163"/>
        <v>0</v>
      </c>
      <c r="NK146" s="304"/>
      <c r="NL146" s="305"/>
      <c r="NM146" s="270">
        <f t="shared" si="3019"/>
        <v>0</v>
      </c>
      <c r="NN146" s="374">
        <f t="shared" si="3164"/>
        <v>0</v>
      </c>
      <c r="NO146" s="304"/>
      <c r="NP146" s="305"/>
      <c r="NQ146" s="270">
        <f t="shared" si="3020"/>
        <v>0</v>
      </c>
      <c r="NR146" s="374">
        <f t="shared" si="3165"/>
        <v>0</v>
      </c>
      <c r="NS146" s="304"/>
      <c r="NT146" s="305"/>
      <c r="NU146" s="270">
        <f t="shared" si="3021"/>
        <v>0</v>
      </c>
      <c r="NV146" s="374">
        <f t="shared" si="3166"/>
        <v>0</v>
      </c>
      <c r="NW146" s="304"/>
      <c r="NX146" s="305"/>
      <c r="NY146" s="270">
        <f t="shared" si="3022"/>
        <v>0</v>
      </c>
      <c r="NZ146" s="374">
        <f t="shared" si="3167"/>
        <v>0</v>
      </c>
      <c r="OA146" s="304"/>
      <c r="OB146" s="305"/>
      <c r="OC146" s="270">
        <f t="shared" si="3023"/>
        <v>0</v>
      </c>
      <c r="OD146" s="374">
        <f t="shared" si="3168"/>
        <v>0</v>
      </c>
      <c r="OE146" s="324">
        <f t="shared" si="2231"/>
        <v>0</v>
      </c>
      <c r="OF146" s="304"/>
      <c r="OG146" s="305"/>
      <c r="OH146" s="270">
        <f t="shared" si="3024"/>
        <v>0</v>
      </c>
      <c r="OI146" s="374">
        <f t="shared" si="3169"/>
        <v>0</v>
      </c>
      <c r="OJ146" s="304"/>
      <c r="OK146" s="305"/>
      <c r="OL146" s="270">
        <f t="shared" si="3025"/>
        <v>0</v>
      </c>
      <c r="OM146" s="374">
        <f t="shared" si="3170"/>
        <v>0</v>
      </c>
      <c r="ON146" s="304"/>
      <c r="OO146" s="305"/>
      <c r="OP146" s="270">
        <f t="shared" si="3026"/>
        <v>0</v>
      </c>
      <c r="OQ146" s="374">
        <f t="shared" si="3171"/>
        <v>0</v>
      </c>
      <c r="OR146" s="304"/>
      <c r="OS146" s="305"/>
      <c r="OT146" s="270">
        <f t="shared" si="3027"/>
        <v>0</v>
      </c>
      <c r="OU146" s="374">
        <f t="shared" si="3172"/>
        <v>0</v>
      </c>
      <c r="OV146" s="304"/>
      <c r="OW146" s="305"/>
      <c r="OX146" s="270">
        <f t="shared" si="3028"/>
        <v>0</v>
      </c>
      <c r="OY146" s="374">
        <f t="shared" si="3173"/>
        <v>0</v>
      </c>
      <c r="OZ146" s="304"/>
      <c r="PA146" s="305"/>
      <c r="PB146" s="270">
        <f t="shared" si="3029"/>
        <v>0</v>
      </c>
      <c r="PC146" s="374">
        <f t="shared" si="3174"/>
        <v>0</v>
      </c>
      <c r="PD146" s="304"/>
      <c r="PE146" s="305"/>
      <c r="PF146" s="270">
        <f t="shared" si="3030"/>
        <v>0</v>
      </c>
      <c r="PG146" s="374">
        <f t="shared" si="3175"/>
        <v>0</v>
      </c>
      <c r="PH146" s="304"/>
      <c r="PI146" s="305"/>
      <c r="PJ146" s="270">
        <f t="shared" si="3031"/>
        <v>0</v>
      </c>
      <c r="PK146" s="374">
        <f t="shared" si="3176"/>
        <v>0</v>
      </c>
      <c r="PL146" s="304"/>
      <c r="PM146" s="305"/>
      <c r="PN146" s="270">
        <f t="shared" si="3032"/>
        <v>0</v>
      </c>
      <c r="PO146" s="374">
        <f t="shared" si="3177"/>
        <v>0</v>
      </c>
      <c r="PP146" s="304"/>
      <c r="PQ146" s="305"/>
      <c r="PR146" s="270">
        <f t="shared" si="3033"/>
        <v>0</v>
      </c>
      <c r="PS146" s="374">
        <f t="shared" si="3178"/>
        <v>0</v>
      </c>
      <c r="PT146" s="304"/>
      <c r="PU146" s="305"/>
      <c r="PV146" s="270">
        <f t="shared" si="3034"/>
        <v>0</v>
      </c>
      <c r="PW146" s="374">
        <f t="shared" si="3179"/>
        <v>0</v>
      </c>
      <c r="PX146" s="304"/>
      <c r="PY146" s="305"/>
      <c r="PZ146" s="270">
        <f t="shared" si="3035"/>
        <v>0</v>
      </c>
      <c r="QA146" s="374">
        <f t="shared" si="3180"/>
        <v>0</v>
      </c>
      <c r="QB146" s="324">
        <f t="shared" si="2232"/>
        <v>0</v>
      </c>
      <c r="QC146" s="304"/>
      <c r="QD146" s="305"/>
      <c r="QE146" s="270">
        <f t="shared" si="3036"/>
        <v>0</v>
      </c>
      <c r="QF146" s="374">
        <f t="shared" si="3181"/>
        <v>0</v>
      </c>
      <c r="QG146" s="304"/>
      <c r="QH146" s="305"/>
      <c r="QI146" s="270">
        <f t="shared" si="3037"/>
        <v>0</v>
      </c>
      <c r="QJ146" s="374">
        <f t="shared" si="3182"/>
        <v>0</v>
      </c>
      <c r="QK146" s="304"/>
      <c r="QL146" s="305"/>
      <c r="QM146" s="270">
        <f t="shared" si="3038"/>
        <v>0</v>
      </c>
      <c r="QN146" s="374">
        <f t="shared" si="3183"/>
        <v>0</v>
      </c>
      <c r="QO146" s="304"/>
      <c r="QP146" s="305"/>
      <c r="QQ146" s="270">
        <f t="shared" si="3039"/>
        <v>0</v>
      </c>
      <c r="QR146" s="374">
        <f t="shared" si="3184"/>
        <v>0</v>
      </c>
      <c r="QS146" s="304"/>
      <c r="QT146" s="305"/>
      <c r="QU146" s="270">
        <f t="shared" si="3040"/>
        <v>0</v>
      </c>
      <c r="QV146" s="374">
        <f t="shared" si="3185"/>
        <v>0</v>
      </c>
      <c r="QW146" s="304"/>
      <c r="QX146" s="305"/>
      <c r="QY146" s="270">
        <f t="shared" si="3041"/>
        <v>0</v>
      </c>
      <c r="QZ146" s="374">
        <f t="shared" si="3186"/>
        <v>0</v>
      </c>
      <c r="RA146" s="304"/>
      <c r="RB146" s="305"/>
      <c r="RC146" s="270">
        <f t="shared" si="3042"/>
        <v>0</v>
      </c>
      <c r="RD146" s="374">
        <f t="shared" si="3187"/>
        <v>0</v>
      </c>
      <c r="RE146" s="304"/>
      <c r="RF146" s="305"/>
      <c r="RG146" s="270">
        <f t="shared" si="3043"/>
        <v>0</v>
      </c>
      <c r="RH146" s="374">
        <f t="shared" si="3188"/>
        <v>0</v>
      </c>
      <c r="RI146" s="304"/>
      <c r="RJ146" s="305"/>
      <c r="RK146" s="270">
        <f t="shared" si="3044"/>
        <v>0</v>
      </c>
      <c r="RL146" s="374">
        <f t="shared" si="3189"/>
        <v>0</v>
      </c>
      <c r="RM146" s="304"/>
      <c r="RN146" s="305"/>
      <c r="RO146" s="270">
        <f t="shared" si="3045"/>
        <v>0</v>
      </c>
      <c r="RP146" s="374">
        <f t="shared" si="3190"/>
        <v>0</v>
      </c>
      <c r="RQ146" s="304"/>
      <c r="RR146" s="305"/>
      <c r="RS146" s="270">
        <f t="shared" si="3046"/>
        <v>0</v>
      </c>
      <c r="RT146" s="374">
        <f t="shared" si="3191"/>
        <v>0</v>
      </c>
      <c r="RU146" s="304"/>
      <c r="RV146" s="305"/>
      <c r="RW146" s="270">
        <f t="shared" si="3047"/>
        <v>0</v>
      </c>
      <c r="RX146" s="374">
        <f t="shared" si="3192"/>
        <v>0</v>
      </c>
      <c r="RY146" s="324">
        <f t="shared" si="2233"/>
        <v>0</v>
      </c>
      <c r="RZ146" s="304"/>
      <c r="SA146" s="305"/>
      <c r="SB146" s="270">
        <f t="shared" si="3048"/>
        <v>0</v>
      </c>
      <c r="SC146" s="374">
        <f t="shared" si="3193"/>
        <v>0</v>
      </c>
      <c r="SD146" s="304"/>
      <c r="SE146" s="305"/>
      <c r="SF146" s="270">
        <f t="shared" si="3049"/>
        <v>0</v>
      </c>
      <c r="SG146" s="374">
        <f t="shared" si="3194"/>
        <v>0</v>
      </c>
      <c r="SH146" s="304"/>
      <c r="SI146" s="305"/>
      <c r="SJ146" s="270">
        <f t="shared" si="3050"/>
        <v>0</v>
      </c>
      <c r="SK146" s="374">
        <f t="shared" si="3195"/>
        <v>0</v>
      </c>
      <c r="SL146" s="304"/>
      <c r="SM146" s="305"/>
      <c r="SN146" s="270">
        <f t="shared" si="3051"/>
        <v>0</v>
      </c>
      <c r="SO146" s="374">
        <f t="shared" si="3196"/>
        <v>0</v>
      </c>
      <c r="SP146" s="304"/>
      <c r="SQ146" s="305"/>
      <c r="SR146" s="270">
        <f t="shared" si="3052"/>
        <v>0</v>
      </c>
      <c r="SS146" s="374">
        <f t="shared" si="3197"/>
        <v>0</v>
      </c>
      <c r="ST146" s="304"/>
      <c r="SU146" s="305"/>
      <c r="SV146" s="270">
        <f t="shared" si="3053"/>
        <v>0</v>
      </c>
      <c r="SW146" s="374">
        <f t="shared" si="3198"/>
        <v>0</v>
      </c>
      <c r="SX146" s="304"/>
      <c r="SY146" s="305"/>
      <c r="SZ146" s="270">
        <f t="shared" si="3054"/>
        <v>0</v>
      </c>
      <c r="TA146" s="374">
        <f t="shared" si="3199"/>
        <v>0</v>
      </c>
      <c r="TB146" s="304"/>
      <c r="TC146" s="305"/>
      <c r="TD146" s="270">
        <f t="shared" si="3055"/>
        <v>0</v>
      </c>
      <c r="TE146" s="374">
        <f t="shared" si="3200"/>
        <v>0</v>
      </c>
      <c r="TF146" s="304"/>
      <c r="TG146" s="305"/>
      <c r="TH146" s="270">
        <f t="shared" si="3056"/>
        <v>0</v>
      </c>
      <c r="TI146" s="374">
        <f t="shared" si="3201"/>
        <v>0</v>
      </c>
      <c r="TJ146" s="304"/>
      <c r="TK146" s="305"/>
      <c r="TL146" s="270">
        <f t="shared" si="3057"/>
        <v>0</v>
      </c>
      <c r="TM146" s="374">
        <f t="shared" si="3202"/>
        <v>0</v>
      </c>
      <c r="TN146" s="304"/>
      <c r="TO146" s="305"/>
      <c r="TP146" s="270">
        <f t="shared" si="3058"/>
        <v>0</v>
      </c>
      <c r="TQ146" s="374">
        <f t="shared" si="3203"/>
        <v>0</v>
      </c>
      <c r="TR146" s="304"/>
      <c r="TS146" s="305"/>
      <c r="TT146" s="270">
        <f t="shared" si="3059"/>
        <v>0</v>
      </c>
      <c r="TU146" s="374">
        <f t="shared" si="3204"/>
        <v>0</v>
      </c>
      <c r="TV146" s="324">
        <f t="shared" si="2234"/>
        <v>0</v>
      </c>
      <c r="TW146" s="304"/>
      <c r="TX146" s="305"/>
      <c r="TY146" s="270">
        <f t="shared" si="3060"/>
        <v>0</v>
      </c>
      <c r="TZ146" s="374">
        <f t="shared" si="3205"/>
        <v>0</v>
      </c>
      <c r="UA146" s="304"/>
      <c r="UB146" s="305"/>
      <c r="UC146" s="270">
        <f t="shared" si="3061"/>
        <v>0</v>
      </c>
      <c r="UD146" s="374">
        <f t="shared" si="3206"/>
        <v>0</v>
      </c>
      <c r="UE146" s="304"/>
      <c r="UF146" s="305"/>
      <c r="UG146" s="270">
        <f t="shared" si="3062"/>
        <v>0</v>
      </c>
      <c r="UH146" s="374">
        <f t="shared" si="3207"/>
        <v>0</v>
      </c>
      <c r="UI146" s="304"/>
      <c r="UJ146" s="305"/>
      <c r="UK146" s="270">
        <f t="shared" si="3063"/>
        <v>0</v>
      </c>
      <c r="UL146" s="374">
        <f t="shared" si="3208"/>
        <v>0</v>
      </c>
      <c r="UM146" s="304"/>
      <c r="UN146" s="305"/>
      <c r="UO146" s="270">
        <f t="shared" si="3064"/>
        <v>0</v>
      </c>
      <c r="UP146" s="374">
        <f t="shared" si="3209"/>
        <v>0</v>
      </c>
      <c r="UQ146" s="304"/>
      <c r="UR146" s="305"/>
      <c r="US146" s="270">
        <f t="shared" si="3065"/>
        <v>0</v>
      </c>
      <c r="UT146" s="374">
        <f t="shared" si="3210"/>
        <v>0</v>
      </c>
      <c r="UU146" s="304"/>
      <c r="UV146" s="305"/>
      <c r="UW146" s="270">
        <f t="shared" si="3066"/>
        <v>0</v>
      </c>
      <c r="UX146" s="374">
        <f t="shared" si="3211"/>
        <v>0</v>
      </c>
      <c r="UY146" s="304"/>
      <c r="UZ146" s="305"/>
      <c r="VA146" s="270">
        <f t="shared" si="3067"/>
        <v>0</v>
      </c>
      <c r="VB146" s="374">
        <f t="shared" si="3212"/>
        <v>0</v>
      </c>
      <c r="VC146" s="304"/>
      <c r="VD146" s="305"/>
      <c r="VE146" s="270">
        <f t="shared" si="3068"/>
        <v>0</v>
      </c>
      <c r="VF146" s="374">
        <f t="shared" si="3213"/>
        <v>0</v>
      </c>
      <c r="VG146" s="304"/>
      <c r="VH146" s="305"/>
      <c r="VI146" s="270">
        <f t="shared" si="3069"/>
        <v>0</v>
      </c>
      <c r="VJ146" s="374">
        <f t="shared" si="3214"/>
        <v>0</v>
      </c>
      <c r="VK146" s="304"/>
      <c r="VL146" s="305"/>
      <c r="VM146" s="270">
        <f t="shared" si="3070"/>
        <v>0</v>
      </c>
      <c r="VN146" s="374">
        <f t="shared" si="3215"/>
        <v>0</v>
      </c>
      <c r="VO146" s="304"/>
      <c r="VP146" s="305"/>
      <c r="VQ146" s="270">
        <f t="shared" si="3071"/>
        <v>0</v>
      </c>
      <c r="VR146" s="374">
        <f t="shared" si="3216"/>
        <v>0</v>
      </c>
      <c r="VS146" s="324">
        <f t="shared" si="2235"/>
        <v>0</v>
      </c>
      <c r="VT146" s="304"/>
      <c r="VU146" s="305"/>
      <c r="VV146" s="270">
        <f t="shared" si="3072"/>
        <v>0</v>
      </c>
      <c r="VW146" s="374">
        <f t="shared" si="3217"/>
        <v>0</v>
      </c>
      <c r="VX146" s="304"/>
      <c r="VY146" s="305"/>
      <c r="VZ146" s="270">
        <f t="shared" si="3073"/>
        <v>0</v>
      </c>
      <c r="WA146" s="374">
        <f t="shared" si="3218"/>
        <v>0</v>
      </c>
      <c r="WB146" s="304"/>
      <c r="WC146" s="305"/>
      <c r="WD146" s="270">
        <f t="shared" si="3074"/>
        <v>0</v>
      </c>
      <c r="WE146" s="374">
        <f t="shared" si="3219"/>
        <v>0</v>
      </c>
      <c r="WF146" s="304"/>
      <c r="WG146" s="305"/>
      <c r="WH146" s="270">
        <f t="shared" si="3075"/>
        <v>0</v>
      </c>
      <c r="WI146" s="374">
        <f t="shared" si="3220"/>
        <v>0</v>
      </c>
      <c r="WJ146" s="304"/>
      <c r="WK146" s="305"/>
      <c r="WL146" s="270">
        <f t="shared" si="3076"/>
        <v>0</v>
      </c>
      <c r="WM146" s="374">
        <f t="shared" si="3221"/>
        <v>0</v>
      </c>
      <c r="WN146" s="304"/>
      <c r="WO146" s="305"/>
      <c r="WP146" s="270">
        <f t="shared" si="3077"/>
        <v>0</v>
      </c>
      <c r="WQ146" s="374">
        <f t="shared" si="3222"/>
        <v>0</v>
      </c>
      <c r="WR146" s="304"/>
      <c r="WS146" s="305"/>
      <c r="WT146" s="270">
        <f t="shared" si="3078"/>
        <v>0</v>
      </c>
      <c r="WU146" s="374">
        <f t="shared" si="3223"/>
        <v>0</v>
      </c>
      <c r="WV146" s="304"/>
      <c r="WW146" s="305"/>
      <c r="WX146" s="270">
        <f t="shared" si="3079"/>
        <v>0</v>
      </c>
      <c r="WY146" s="374">
        <f t="shared" si="3224"/>
        <v>0</v>
      </c>
      <c r="WZ146" s="304"/>
      <c r="XA146" s="305"/>
      <c r="XB146" s="270">
        <f t="shared" si="3080"/>
        <v>0</v>
      </c>
      <c r="XC146" s="374">
        <f t="shared" si="3225"/>
        <v>0</v>
      </c>
      <c r="XD146" s="304"/>
      <c r="XE146" s="305"/>
      <c r="XF146" s="270">
        <f t="shared" si="3081"/>
        <v>0</v>
      </c>
      <c r="XG146" s="374">
        <f t="shared" si="3226"/>
        <v>0</v>
      </c>
      <c r="XH146" s="304"/>
      <c r="XI146" s="305"/>
      <c r="XJ146" s="270">
        <f t="shared" si="3082"/>
        <v>0</v>
      </c>
      <c r="XK146" s="374">
        <f t="shared" si="3227"/>
        <v>0</v>
      </c>
      <c r="XL146" s="304"/>
      <c r="XM146" s="305"/>
      <c r="XN146" s="270">
        <f t="shared" si="3083"/>
        <v>0</v>
      </c>
      <c r="XO146" s="374">
        <f t="shared" si="3228"/>
        <v>0</v>
      </c>
      <c r="XP146" s="324">
        <f t="shared" si="2236"/>
        <v>0</v>
      </c>
      <c r="XQ146" s="304"/>
      <c r="XR146" s="305"/>
      <c r="XS146" s="270">
        <f t="shared" si="3084"/>
        <v>0</v>
      </c>
      <c r="XT146" s="374">
        <f t="shared" si="3229"/>
        <v>0</v>
      </c>
      <c r="XU146" s="304"/>
      <c r="XV146" s="305"/>
      <c r="XW146" s="270">
        <f t="shared" si="3085"/>
        <v>0</v>
      </c>
      <c r="XX146" s="374">
        <f t="shared" si="3230"/>
        <v>0</v>
      </c>
      <c r="XY146" s="304"/>
      <c r="XZ146" s="305"/>
      <c r="YA146" s="270">
        <f t="shared" si="3086"/>
        <v>0</v>
      </c>
      <c r="YB146" s="374">
        <f t="shared" si="3231"/>
        <v>0</v>
      </c>
      <c r="YC146" s="304"/>
      <c r="YD146" s="305"/>
      <c r="YE146" s="270">
        <f t="shared" si="3087"/>
        <v>0</v>
      </c>
      <c r="YF146" s="374">
        <f t="shared" si="3232"/>
        <v>0</v>
      </c>
      <c r="YG146" s="304"/>
      <c r="YH146" s="305"/>
      <c r="YI146" s="270">
        <f t="shared" si="3088"/>
        <v>0</v>
      </c>
      <c r="YJ146" s="374">
        <f t="shared" si="3233"/>
        <v>0</v>
      </c>
      <c r="YK146" s="304"/>
      <c r="YL146" s="305"/>
      <c r="YM146" s="270">
        <f t="shared" si="3089"/>
        <v>0</v>
      </c>
      <c r="YN146" s="374">
        <f t="shared" si="3234"/>
        <v>0</v>
      </c>
      <c r="YO146" s="304"/>
      <c r="YP146" s="305"/>
      <c r="YQ146" s="270">
        <f t="shared" si="3090"/>
        <v>0</v>
      </c>
      <c r="YR146" s="374">
        <f t="shared" si="3235"/>
        <v>0</v>
      </c>
      <c r="YS146" s="304"/>
      <c r="YT146" s="305"/>
      <c r="YU146" s="270">
        <f t="shared" si="3091"/>
        <v>0</v>
      </c>
      <c r="YV146" s="374">
        <f t="shared" si="3236"/>
        <v>0</v>
      </c>
      <c r="YW146" s="304"/>
      <c r="YX146" s="305"/>
      <c r="YY146" s="270">
        <f t="shared" si="3092"/>
        <v>0</v>
      </c>
      <c r="YZ146" s="374">
        <f t="shared" si="3237"/>
        <v>0</v>
      </c>
      <c r="ZA146" s="304"/>
      <c r="ZB146" s="305"/>
      <c r="ZC146" s="270">
        <f t="shared" si="3093"/>
        <v>0</v>
      </c>
      <c r="ZD146" s="374">
        <f t="shared" si="3238"/>
        <v>0</v>
      </c>
      <c r="ZE146" s="304"/>
      <c r="ZF146" s="305"/>
      <c r="ZG146" s="270">
        <f t="shared" si="3094"/>
        <v>0</v>
      </c>
      <c r="ZH146" s="374">
        <f t="shared" si="3239"/>
        <v>0</v>
      </c>
      <c r="ZI146" s="304"/>
      <c r="ZJ146" s="305"/>
      <c r="ZK146" s="270">
        <f t="shared" si="3095"/>
        <v>0</v>
      </c>
      <c r="ZL146" s="374">
        <f t="shared" si="3096"/>
        <v>0</v>
      </c>
      <c r="ZM146" s="324">
        <f t="shared" si="2905"/>
        <v>0</v>
      </c>
    </row>
    <row r="147" spans="1:689" hidden="1" outlineLevel="2" x14ac:dyDescent="0.3">
      <c r="A147" s="361">
        <f>B147*'Input sheet'!$C$11</f>
        <v>0.19</v>
      </c>
      <c r="B147" s="362">
        <v>0.19</v>
      </c>
      <c r="C147" s="380" t="s">
        <v>164</v>
      </c>
      <c r="D147" s="304"/>
      <c r="E147" s="305"/>
      <c r="F147" s="270">
        <f t="shared" si="2906"/>
        <v>0</v>
      </c>
      <c r="G147" s="374">
        <v>0</v>
      </c>
      <c r="H147" s="304"/>
      <c r="I147" s="305"/>
      <c r="J147" s="270">
        <f t="shared" si="2894"/>
        <v>0</v>
      </c>
      <c r="K147" s="374">
        <f t="shared" si="2907"/>
        <v>0</v>
      </c>
      <c r="L147" s="304"/>
      <c r="M147" s="305"/>
      <c r="N147" s="270">
        <f t="shared" si="2908"/>
        <v>0</v>
      </c>
      <c r="O147" s="374">
        <f t="shared" si="2909"/>
        <v>0</v>
      </c>
      <c r="P147" s="304"/>
      <c r="Q147" s="305"/>
      <c r="R147" s="270">
        <f t="shared" si="2910"/>
        <v>0</v>
      </c>
      <c r="S147" s="374">
        <f t="shared" si="2911"/>
        <v>0</v>
      </c>
      <c r="T147" s="304"/>
      <c r="U147" s="305"/>
      <c r="V147" s="270">
        <f t="shared" si="2912"/>
        <v>0</v>
      </c>
      <c r="W147" s="374">
        <f t="shared" si="2913"/>
        <v>0</v>
      </c>
      <c r="X147" s="304"/>
      <c r="Y147" s="305"/>
      <c r="Z147" s="270">
        <f t="shared" si="2914"/>
        <v>0</v>
      </c>
      <c r="AA147" s="374">
        <f t="shared" si="2915"/>
        <v>0</v>
      </c>
      <c r="AB147" s="304"/>
      <c r="AC147" s="305"/>
      <c r="AD147" s="270">
        <f t="shared" si="2916"/>
        <v>0</v>
      </c>
      <c r="AE147" s="374">
        <f t="shared" si="2917"/>
        <v>0</v>
      </c>
      <c r="AF147" s="304"/>
      <c r="AG147" s="305"/>
      <c r="AH147" s="270">
        <f t="shared" si="2918"/>
        <v>0</v>
      </c>
      <c r="AI147" s="374">
        <f t="shared" si="2919"/>
        <v>0</v>
      </c>
      <c r="AJ147" s="304"/>
      <c r="AK147" s="305"/>
      <c r="AL147" s="270">
        <f t="shared" si="2920"/>
        <v>0</v>
      </c>
      <c r="AM147" s="374">
        <f t="shared" si="2921"/>
        <v>0</v>
      </c>
      <c r="AN147" s="304"/>
      <c r="AO147" s="305"/>
      <c r="AP147" s="270">
        <f t="shared" si="2922"/>
        <v>0</v>
      </c>
      <c r="AQ147" s="374">
        <f t="shared" si="2923"/>
        <v>0</v>
      </c>
      <c r="AR147" s="304"/>
      <c r="AS147" s="305"/>
      <c r="AT147" s="270">
        <f t="shared" si="2924"/>
        <v>0</v>
      </c>
      <c r="AU147" s="374">
        <f t="shared" si="2925"/>
        <v>0</v>
      </c>
      <c r="AV147" s="304"/>
      <c r="AW147" s="305"/>
      <c r="AX147" s="270">
        <f t="shared" si="2926"/>
        <v>0</v>
      </c>
      <c r="AY147" s="374">
        <f t="shared" si="2927"/>
        <v>0</v>
      </c>
      <c r="AZ147" s="324">
        <f t="shared" si="2223"/>
        <v>0</v>
      </c>
      <c r="BA147" s="304"/>
      <c r="BB147" s="305"/>
      <c r="BC147" s="270">
        <f t="shared" si="2928"/>
        <v>0</v>
      </c>
      <c r="BD147" s="374">
        <f t="shared" si="2929"/>
        <v>0</v>
      </c>
      <c r="BE147" s="304"/>
      <c r="BF147" s="305"/>
      <c r="BG147" s="270">
        <f t="shared" si="2930"/>
        <v>0</v>
      </c>
      <c r="BH147" s="374">
        <f t="shared" si="2931"/>
        <v>0</v>
      </c>
      <c r="BI147" s="304"/>
      <c r="BJ147" s="305"/>
      <c r="BK147" s="270">
        <f t="shared" si="2932"/>
        <v>0</v>
      </c>
      <c r="BL147" s="374">
        <f t="shared" si="2933"/>
        <v>0</v>
      </c>
      <c r="BM147" s="304"/>
      <c r="BN147" s="305"/>
      <c r="BO147" s="270">
        <f t="shared" si="2934"/>
        <v>0</v>
      </c>
      <c r="BP147" s="374">
        <f t="shared" si="2935"/>
        <v>0</v>
      </c>
      <c r="BQ147" s="304"/>
      <c r="BR147" s="305"/>
      <c r="BS147" s="270">
        <f t="shared" si="2936"/>
        <v>0</v>
      </c>
      <c r="BT147" s="374">
        <f t="shared" si="2937"/>
        <v>0</v>
      </c>
      <c r="BU147" s="304"/>
      <c r="BV147" s="305"/>
      <c r="BW147" s="270">
        <f t="shared" si="2938"/>
        <v>0</v>
      </c>
      <c r="BX147" s="374">
        <f t="shared" si="2939"/>
        <v>0</v>
      </c>
      <c r="BY147" s="304"/>
      <c r="BZ147" s="305"/>
      <c r="CA147" s="270">
        <f t="shared" si="2940"/>
        <v>0</v>
      </c>
      <c r="CB147" s="374">
        <f t="shared" si="2941"/>
        <v>0</v>
      </c>
      <c r="CC147" s="304"/>
      <c r="CD147" s="305"/>
      <c r="CE147" s="270">
        <f t="shared" si="2942"/>
        <v>0</v>
      </c>
      <c r="CF147" s="374">
        <f t="shared" si="2943"/>
        <v>0</v>
      </c>
      <c r="CG147" s="304"/>
      <c r="CH147" s="305"/>
      <c r="CI147" s="270">
        <f t="shared" si="2944"/>
        <v>0</v>
      </c>
      <c r="CJ147" s="374">
        <f t="shared" si="2945"/>
        <v>0</v>
      </c>
      <c r="CK147" s="304"/>
      <c r="CL147" s="305"/>
      <c r="CM147" s="270">
        <f t="shared" si="2946"/>
        <v>0</v>
      </c>
      <c r="CN147" s="374">
        <f t="shared" si="2947"/>
        <v>0</v>
      </c>
      <c r="CO147" s="304"/>
      <c r="CP147" s="305"/>
      <c r="CQ147" s="270">
        <f t="shared" si="2948"/>
        <v>0</v>
      </c>
      <c r="CR147" s="374">
        <f t="shared" si="2949"/>
        <v>0</v>
      </c>
      <c r="CS147" s="304"/>
      <c r="CT147" s="305"/>
      <c r="CU147" s="270">
        <f t="shared" si="2950"/>
        <v>0</v>
      </c>
      <c r="CV147" s="374">
        <f t="shared" si="2951"/>
        <v>0</v>
      </c>
      <c r="CW147" s="324">
        <f t="shared" si="2225"/>
        <v>0</v>
      </c>
      <c r="CX147" s="304"/>
      <c r="CY147" s="305"/>
      <c r="CZ147" s="270">
        <f t="shared" si="2952"/>
        <v>0</v>
      </c>
      <c r="DA147" s="374">
        <f t="shared" si="3097"/>
        <v>0</v>
      </c>
      <c r="DB147" s="304"/>
      <c r="DC147" s="305"/>
      <c r="DD147" s="270">
        <f t="shared" si="2953"/>
        <v>0</v>
      </c>
      <c r="DE147" s="374">
        <f t="shared" si="3098"/>
        <v>0</v>
      </c>
      <c r="DF147" s="304"/>
      <c r="DG147" s="305"/>
      <c r="DH147" s="270">
        <f t="shared" si="2954"/>
        <v>0</v>
      </c>
      <c r="DI147" s="374">
        <f t="shared" si="3099"/>
        <v>0</v>
      </c>
      <c r="DJ147" s="304"/>
      <c r="DK147" s="305"/>
      <c r="DL147" s="270">
        <f t="shared" si="2955"/>
        <v>0</v>
      </c>
      <c r="DM147" s="374">
        <f t="shared" si="3100"/>
        <v>0</v>
      </c>
      <c r="DN147" s="304"/>
      <c r="DO147" s="305"/>
      <c r="DP147" s="270">
        <f t="shared" si="2956"/>
        <v>0</v>
      </c>
      <c r="DQ147" s="374">
        <f t="shared" si="3101"/>
        <v>0</v>
      </c>
      <c r="DR147" s="304"/>
      <c r="DS147" s="305"/>
      <c r="DT147" s="270">
        <f t="shared" si="2957"/>
        <v>0</v>
      </c>
      <c r="DU147" s="374">
        <f t="shared" si="3102"/>
        <v>0</v>
      </c>
      <c r="DV147" s="304"/>
      <c r="DW147" s="305"/>
      <c r="DX147" s="270">
        <f t="shared" si="2958"/>
        <v>0</v>
      </c>
      <c r="DY147" s="374">
        <f t="shared" si="3103"/>
        <v>0</v>
      </c>
      <c r="DZ147" s="304"/>
      <c r="EA147" s="305"/>
      <c r="EB147" s="270">
        <f t="shared" si="2959"/>
        <v>0</v>
      </c>
      <c r="EC147" s="374">
        <f t="shared" si="3104"/>
        <v>0</v>
      </c>
      <c r="ED147" s="304"/>
      <c r="EE147" s="305"/>
      <c r="EF147" s="270">
        <f t="shared" si="2960"/>
        <v>0</v>
      </c>
      <c r="EG147" s="374">
        <f t="shared" si="3105"/>
        <v>0</v>
      </c>
      <c r="EH147" s="304"/>
      <c r="EI147" s="305"/>
      <c r="EJ147" s="270">
        <f t="shared" si="2961"/>
        <v>0</v>
      </c>
      <c r="EK147" s="374">
        <f t="shared" si="3106"/>
        <v>0</v>
      </c>
      <c r="EL147" s="304"/>
      <c r="EM147" s="305"/>
      <c r="EN147" s="270">
        <f t="shared" si="2962"/>
        <v>0</v>
      </c>
      <c r="EO147" s="374">
        <f t="shared" si="3107"/>
        <v>0</v>
      </c>
      <c r="EP147" s="304"/>
      <c r="EQ147" s="305"/>
      <c r="ER147" s="270">
        <f t="shared" si="2963"/>
        <v>0</v>
      </c>
      <c r="ES147" s="374">
        <f t="shared" si="3108"/>
        <v>0</v>
      </c>
      <c r="ET147" s="324">
        <f t="shared" si="2226"/>
        <v>0</v>
      </c>
      <c r="EU147" s="304"/>
      <c r="EV147" s="305"/>
      <c r="EW147" s="270">
        <f t="shared" si="2964"/>
        <v>0</v>
      </c>
      <c r="EX147" s="374">
        <f t="shared" si="3109"/>
        <v>0</v>
      </c>
      <c r="EY147" s="304"/>
      <c r="EZ147" s="305"/>
      <c r="FA147" s="270">
        <f t="shared" si="2965"/>
        <v>0</v>
      </c>
      <c r="FB147" s="374">
        <f t="shared" si="3110"/>
        <v>0</v>
      </c>
      <c r="FC147" s="304"/>
      <c r="FD147" s="305"/>
      <c r="FE147" s="270">
        <f t="shared" si="2966"/>
        <v>0</v>
      </c>
      <c r="FF147" s="374">
        <f t="shared" si="3111"/>
        <v>0</v>
      </c>
      <c r="FG147" s="304"/>
      <c r="FH147" s="305"/>
      <c r="FI147" s="270">
        <f t="shared" si="2967"/>
        <v>0</v>
      </c>
      <c r="FJ147" s="374">
        <f t="shared" si="3112"/>
        <v>0</v>
      </c>
      <c r="FK147" s="304"/>
      <c r="FL147" s="305"/>
      <c r="FM147" s="270">
        <f t="shared" si="2968"/>
        <v>0</v>
      </c>
      <c r="FN147" s="374">
        <f t="shared" si="3113"/>
        <v>0</v>
      </c>
      <c r="FO147" s="304"/>
      <c r="FP147" s="305"/>
      <c r="FQ147" s="270">
        <f t="shared" si="2969"/>
        <v>0</v>
      </c>
      <c r="FR147" s="374">
        <f t="shared" si="3114"/>
        <v>0</v>
      </c>
      <c r="FS147" s="304"/>
      <c r="FT147" s="305"/>
      <c r="FU147" s="270">
        <f t="shared" si="2970"/>
        <v>0</v>
      </c>
      <c r="FV147" s="374">
        <f t="shared" si="3115"/>
        <v>0</v>
      </c>
      <c r="FW147" s="304"/>
      <c r="FX147" s="305"/>
      <c r="FY147" s="270">
        <f t="shared" si="2971"/>
        <v>0</v>
      </c>
      <c r="FZ147" s="374">
        <f t="shared" si="3116"/>
        <v>0</v>
      </c>
      <c r="GA147" s="304"/>
      <c r="GB147" s="305"/>
      <c r="GC147" s="270">
        <f t="shared" si="2972"/>
        <v>0</v>
      </c>
      <c r="GD147" s="374">
        <f t="shared" si="3117"/>
        <v>0</v>
      </c>
      <c r="GE147" s="304"/>
      <c r="GF147" s="305"/>
      <c r="GG147" s="270">
        <f t="shared" si="2973"/>
        <v>0</v>
      </c>
      <c r="GH147" s="374">
        <f t="shared" si="3118"/>
        <v>0</v>
      </c>
      <c r="GI147" s="304"/>
      <c r="GJ147" s="305"/>
      <c r="GK147" s="270">
        <f t="shared" si="2974"/>
        <v>0</v>
      </c>
      <c r="GL147" s="374">
        <f t="shared" si="3119"/>
        <v>0</v>
      </c>
      <c r="GM147" s="304"/>
      <c r="GN147" s="305"/>
      <c r="GO147" s="270">
        <f t="shared" si="2975"/>
        <v>0</v>
      </c>
      <c r="GP147" s="374">
        <f t="shared" si="3120"/>
        <v>0</v>
      </c>
      <c r="GQ147" s="324">
        <f t="shared" si="2227"/>
        <v>0</v>
      </c>
      <c r="GR147" s="304"/>
      <c r="GS147" s="305"/>
      <c r="GT147" s="270">
        <f t="shared" si="2976"/>
        <v>0</v>
      </c>
      <c r="GU147" s="374">
        <f t="shared" si="3121"/>
        <v>0</v>
      </c>
      <c r="GV147" s="304"/>
      <c r="GW147" s="305"/>
      <c r="GX147" s="270">
        <f t="shared" si="2977"/>
        <v>0</v>
      </c>
      <c r="GY147" s="374">
        <f t="shared" si="3122"/>
        <v>0</v>
      </c>
      <c r="GZ147" s="304"/>
      <c r="HA147" s="305"/>
      <c r="HB147" s="270">
        <f t="shared" si="2978"/>
        <v>0</v>
      </c>
      <c r="HC147" s="374">
        <f t="shared" si="3123"/>
        <v>0</v>
      </c>
      <c r="HD147" s="304"/>
      <c r="HE147" s="305"/>
      <c r="HF147" s="270">
        <f t="shared" si="2979"/>
        <v>0</v>
      </c>
      <c r="HG147" s="374">
        <f t="shared" si="3124"/>
        <v>0</v>
      </c>
      <c r="HH147" s="304"/>
      <c r="HI147" s="305"/>
      <c r="HJ147" s="270">
        <f t="shared" si="2980"/>
        <v>0</v>
      </c>
      <c r="HK147" s="374">
        <f t="shared" si="3125"/>
        <v>0</v>
      </c>
      <c r="HL147" s="304"/>
      <c r="HM147" s="305"/>
      <c r="HN147" s="270">
        <f t="shared" si="2981"/>
        <v>0</v>
      </c>
      <c r="HO147" s="374">
        <f t="shared" si="3126"/>
        <v>0</v>
      </c>
      <c r="HP147" s="304"/>
      <c r="HQ147" s="305"/>
      <c r="HR147" s="270">
        <f t="shared" si="2982"/>
        <v>0</v>
      </c>
      <c r="HS147" s="374">
        <f t="shared" si="3127"/>
        <v>0</v>
      </c>
      <c r="HT147" s="304"/>
      <c r="HU147" s="305"/>
      <c r="HV147" s="270">
        <f t="shared" si="2983"/>
        <v>0</v>
      </c>
      <c r="HW147" s="374">
        <f t="shared" si="3128"/>
        <v>0</v>
      </c>
      <c r="HX147" s="304"/>
      <c r="HY147" s="305"/>
      <c r="HZ147" s="270">
        <f t="shared" si="2984"/>
        <v>0</v>
      </c>
      <c r="IA147" s="374">
        <f t="shared" si="3129"/>
        <v>0</v>
      </c>
      <c r="IB147" s="304"/>
      <c r="IC147" s="305"/>
      <c r="ID147" s="270">
        <f t="shared" si="2985"/>
        <v>0</v>
      </c>
      <c r="IE147" s="374">
        <f t="shared" si="3130"/>
        <v>0</v>
      </c>
      <c r="IF147" s="304"/>
      <c r="IG147" s="305"/>
      <c r="IH147" s="270">
        <f t="shared" si="2986"/>
        <v>0</v>
      </c>
      <c r="II147" s="374">
        <f t="shared" si="3131"/>
        <v>0</v>
      </c>
      <c r="IJ147" s="304"/>
      <c r="IK147" s="305"/>
      <c r="IL147" s="270">
        <f t="shared" si="2987"/>
        <v>0</v>
      </c>
      <c r="IM147" s="374">
        <f t="shared" si="3132"/>
        <v>0</v>
      </c>
      <c r="IN147" s="324">
        <f t="shared" si="2228"/>
        <v>0</v>
      </c>
      <c r="IO147" s="304"/>
      <c r="IP147" s="305"/>
      <c r="IQ147" s="270">
        <f t="shared" si="2988"/>
        <v>0</v>
      </c>
      <c r="IR147" s="374">
        <f t="shared" si="3133"/>
        <v>0</v>
      </c>
      <c r="IS147" s="304"/>
      <c r="IT147" s="305"/>
      <c r="IU147" s="270">
        <f t="shared" si="2989"/>
        <v>0</v>
      </c>
      <c r="IV147" s="374">
        <f t="shared" si="3134"/>
        <v>0</v>
      </c>
      <c r="IW147" s="304"/>
      <c r="IX147" s="305"/>
      <c r="IY147" s="270">
        <f t="shared" si="2990"/>
        <v>0</v>
      </c>
      <c r="IZ147" s="374">
        <f t="shared" si="3135"/>
        <v>0</v>
      </c>
      <c r="JA147" s="304"/>
      <c r="JB147" s="305"/>
      <c r="JC147" s="270">
        <f t="shared" si="2991"/>
        <v>0</v>
      </c>
      <c r="JD147" s="374">
        <f t="shared" si="3136"/>
        <v>0</v>
      </c>
      <c r="JE147" s="304"/>
      <c r="JF147" s="305"/>
      <c r="JG147" s="270">
        <f t="shared" si="2992"/>
        <v>0</v>
      </c>
      <c r="JH147" s="374">
        <f t="shared" si="3137"/>
        <v>0</v>
      </c>
      <c r="JI147" s="304"/>
      <c r="JJ147" s="305"/>
      <c r="JK147" s="270">
        <f t="shared" si="2993"/>
        <v>0</v>
      </c>
      <c r="JL147" s="374">
        <f t="shared" si="3138"/>
        <v>0</v>
      </c>
      <c r="JM147" s="304"/>
      <c r="JN147" s="305"/>
      <c r="JO147" s="270">
        <f t="shared" si="2994"/>
        <v>0</v>
      </c>
      <c r="JP147" s="374">
        <f t="shared" si="3139"/>
        <v>0</v>
      </c>
      <c r="JQ147" s="304"/>
      <c r="JR147" s="305"/>
      <c r="JS147" s="270">
        <f t="shared" si="2995"/>
        <v>0</v>
      </c>
      <c r="JT147" s="374">
        <f t="shared" si="3140"/>
        <v>0</v>
      </c>
      <c r="JU147" s="304"/>
      <c r="JV147" s="305"/>
      <c r="JW147" s="270">
        <f t="shared" si="2996"/>
        <v>0</v>
      </c>
      <c r="JX147" s="374">
        <f t="shared" si="3141"/>
        <v>0</v>
      </c>
      <c r="JY147" s="304"/>
      <c r="JZ147" s="305"/>
      <c r="KA147" s="270">
        <f t="shared" si="2997"/>
        <v>0</v>
      </c>
      <c r="KB147" s="374">
        <f t="shared" si="3142"/>
        <v>0</v>
      </c>
      <c r="KC147" s="304"/>
      <c r="KD147" s="305"/>
      <c r="KE147" s="270">
        <f t="shared" si="2998"/>
        <v>0</v>
      </c>
      <c r="KF147" s="374">
        <f t="shared" si="3143"/>
        <v>0</v>
      </c>
      <c r="KG147" s="304"/>
      <c r="KH147" s="305"/>
      <c r="KI147" s="270">
        <f t="shared" si="2999"/>
        <v>0</v>
      </c>
      <c r="KJ147" s="374">
        <f t="shared" si="3144"/>
        <v>0</v>
      </c>
      <c r="KK147" s="324">
        <f t="shared" si="2229"/>
        <v>0</v>
      </c>
      <c r="KL147" s="304"/>
      <c r="KM147" s="305"/>
      <c r="KN147" s="270">
        <f t="shared" si="3000"/>
        <v>0</v>
      </c>
      <c r="KO147" s="374">
        <f t="shared" si="3145"/>
        <v>0</v>
      </c>
      <c r="KP147" s="304"/>
      <c r="KQ147" s="305"/>
      <c r="KR147" s="270">
        <f t="shared" si="3001"/>
        <v>0</v>
      </c>
      <c r="KS147" s="374">
        <f t="shared" si="3146"/>
        <v>0</v>
      </c>
      <c r="KT147" s="304"/>
      <c r="KU147" s="305"/>
      <c r="KV147" s="270">
        <f t="shared" si="3002"/>
        <v>0</v>
      </c>
      <c r="KW147" s="374">
        <f t="shared" si="3147"/>
        <v>0</v>
      </c>
      <c r="KX147" s="304"/>
      <c r="KY147" s="305"/>
      <c r="KZ147" s="270">
        <f t="shared" si="3003"/>
        <v>0</v>
      </c>
      <c r="LA147" s="374">
        <f t="shared" si="3148"/>
        <v>0</v>
      </c>
      <c r="LB147" s="304"/>
      <c r="LC147" s="305"/>
      <c r="LD147" s="270">
        <f t="shared" si="3004"/>
        <v>0</v>
      </c>
      <c r="LE147" s="374">
        <f t="shared" si="3149"/>
        <v>0</v>
      </c>
      <c r="LF147" s="304"/>
      <c r="LG147" s="305"/>
      <c r="LH147" s="270">
        <f t="shared" si="3005"/>
        <v>0</v>
      </c>
      <c r="LI147" s="374">
        <f t="shared" si="3150"/>
        <v>0</v>
      </c>
      <c r="LJ147" s="304"/>
      <c r="LK147" s="305"/>
      <c r="LL147" s="270">
        <f t="shared" si="3006"/>
        <v>0</v>
      </c>
      <c r="LM147" s="374">
        <f t="shared" si="3151"/>
        <v>0</v>
      </c>
      <c r="LN147" s="304"/>
      <c r="LO147" s="305"/>
      <c r="LP147" s="270">
        <f t="shared" si="3007"/>
        <v>0</v>
      </c>
      <c r="LQ147" s="374">
        <f t="shared" si="3152"/>
        <v>0</v>
      </c>
      <c r="LR147" s="304"/>
      <c r="LS147" s="305"/>
      <c r="LT147" s="270">
        <f t="shared" si="3008"/>
        <v>0</v>
      </c>
      <c r="LU147" s="374">
        <f t="shared" si="3153"/>
        <v>0</v>
      </c>
      <c r="LV147" s="304"/>
      <c r="LW147" s="305"/>
      <c r="LX147" s="270">
        <f t="shared" si="3009"/>
        <v>0</v>
      </c>
      <c r="LY147" s="374">
        <f t="shared" si="3154"/>
        <v>0</v>
      </c>
      <c r="LZ147" s="304"/>
      <c r="MA147" s="305"/>
      <c r="MB147" s="270">
        <f t="shared" si="3010"/>
        <v>0</v>
      </c>
      <c r="MC147" s="374">
        <f t="shared" si="3155"/>
        <v>0</v>
      </c>
      <c r="MD147" s="304"/>
      <c r="ME147" s="305"/>
      <c r="MF147" s="270">
        <f t="shared" si="3011"/>
        <v>0</v>
      </c>
      <c r="MG147" s="374">
        <f t="shared" si="3156"/>
        <v>0</v>
      </c>
      <c r="MH147" s="324">
        <f t="shared" si="2230"/>
        <v>0</v>
      </c>
      <c r="MI147" s="304"/>
      <c r="MJ147" s="305"/>
      <c r="MK147" s="270">
        <f t="shared" si="3012"/>
        <v>0</v>
      </c>
      <c r="ML147" s="374">
        <f t="shared" si="3157"/>
        <v>0</v>
      </c>
      <c r="MM147" s="304"/>
      <c r="MN147" s="305"/>
      <c r="MO147" s="270">
        <f t="shared" si="3013"/>
        <v>0</v>
      </c>
      <c r="MP147" s="374">
        <f t="shared" si="3158"/>
        <v>0</v>
      </c>
      <c r="MQ147" s="304"/>
      <c r="MR147" s="305"/>
      <c r="MS147" s="270">
        <f t="shared" si="3014"/>
        <v>0</v>
      </c>
      <c r="MT147" s="374">
        <f t="shared" si="3159"/>
        <v>0</v>
      </c>
      <c r="MU147" s="304"/>
      <c r="MV147" s="305"/>
      <c r="MW147" s="270">
        <f t="shared" si="3015"/>
        <v>0</v>
      </c>
      <c r="MX147" s="374">
        <f t="shared" si="3160"/>
        <v>0</v>
      </c>
      <c r="MY147" s="304"/>
      <c r="MZ147" s="305"/>
      <c r="NA147" s="270">
        <f t="shared" si="3016"/>
        <v>0</v>
      </c>
      <c r="NB147" s="374">
        <f t="shared" si="3161"/>
        <v>0</v>
      </c>
      <c r="NC147" s="304"/>
      <c r="ND147" s="305"/>
      <c r="NE147" s="270">
        <f t="shared" si="3017"/>
        <v>0</v>
      </c>
      <c r="NF147" s="374">
        <f t="shared" si="3162"/>
        <v>0</v>
      </c>
      <c r="NG147" s="304"/>
      <c r="NH147" s="305"/>
      <c r="NI147" s="270">
        <f t="shared" si="3018"/>
        <v>0</v>
      </c>
      <c r="NJ147" s="374">
        <f t="shared" si="3163"/>
        <v>0</v>
      </c>
      <c r="NK147" s="304"/>
      <c r="NL147" s="305"/>
      <c r="NM147" s="270">
        <f t="shared" si="3019"/>
        <v>0</v>
      </c>
      <c r="NN147" s="374">
        <f t="shared" si="3164"/>
        <v>0</v>
      </c>
      <c r="NO147" s="304"/>
      <c r="NP147" s="305"/>
      <c r="NQ147" s="270">
        <f t="shared" si="3020"/>
        <v>0</v>
      </c>
      <c r="NR147" s="374">
        <f t="shared" si="3165"/>
        <v>0</v>
      </c>
      <c r="NS147" s="304"/>
      <c r="NT147" s="305"/>
      <c r="NU147" s="270">
        <f t="shared" si="3021"/>
        <v>0</v>
      </c>
      <c r="NV147" s="374">
        <f t="shared" si="3166"/>
        <v>0</v>
      </c>
      <c r="NW147" s="304"/>
      <c r="NX147" s="305"/>
      <c r="NY147" s="270">
        <f t="shared" si="3022"/>
        <v>0</v>
      </c>
      <c r="NZ147" s="374">
        <f t="shared" si="3167"/>
        <v>0</v>
      </c>
      <c r="OA147" s="304"/>
      <c r="OB147" s="305"/>
      <c r="OC147" s="270">
        <f t="shared" si="3023"/>
        <v>0</v>
      </c>
      <c r="OD147" s="374">
        <f t="shared" si="3168"/>
        <v>0</v>
      </c>
      <c r="OE147" s="324">
        <f t="shared" si="2231"/>
        <v>0</v>
      </c>
      <c r="OF147" s="304"/>
      <c r="OG147" s="305"/>
      <c r="OH147" s="270">
        <f t="shared" si="3024"/>
        <v>0</v>
      </c>
      <c r="OI147" s="374">
        <f t="shared" si="3169"/>
        <v>0</v>
      </c>
      <c r="OJ147" s="304"/>
      <c r="OK147" s="305"/>
      <c r="OL147" s="270">
        <f t="shared" si="3025"/>
        <v>0</v>
      </c>
      <c r="OM147" s="374">
        <f t="shared" si="3170"/>
        <v>0</v>
      </c>
      <c r="ON147" s="304"/>
      <c r="OO147" s="305"/>
      <c r="OP147" s="270">
        <f t="shared" si="3026"/>
        <v>0</v>
      </c>
      <c r="OQ147" s="374">
        <f t="shared" si="3171"/>
        <v>0</v>
      </c>
      <c r="OR147" s="304"/>
      <c r="OS147" s="305"/>
      <c r="OT147" s="270">
        <f t="shared" si="3027"/>
        <v>0</v>
      </c>
      <c r="OU147" s="374">
        <f t="shared" si="3172"/>
        <v>0</v>
      </c>
      <c r="OV147" s="304"/>
      <c r="OW147" s="305"/>
      <c r="OX147" s="270">
        <f t="shared" si="3028"/>
        <v>0</v>
      </c>
      <c r="OY147" s="374">
        <f t="shared" si="3173"/>
        <v>0</v>
      </c>
      <c r="OZ147" s="304"/>
      <c r="PA147" s="305"/>
      <c r="PB147" s="270">
        <f t="shared" si="3029"/>
        <v>0</v>
      </c>
      <c r="PC147" s="374">
        <f t="shared" si="3174"/>
        <v>0</v>
      </c>
      <c r="PD147" s="304"/>
      <c r="PE147" s="305"/>
      <c r="PF147" s="270">
        <f t="shared" si="3030"/>
        <v>0</v>
      </c>
      <c r="PG147" s="374">
        <f t="shared" si="3175"/>
        <v>0</v>
      </c>
      <c r="PH147" s="304"/>
      <c r="PI147" s="305"/>
      <c r="PJ147" s="270">
        <f t="shared" si="3031"/>
        <v>0</v>
      </c>
      <c r="PK147" s="374">
        <f t="shared" si="3176"/>
        <v>0</v>
      </c>
      <c r="PL147" s="304"/>
      <c r="PM147" s="305"/>
      <c r="PN147" s="270">
        <f t="shared" si="3032"/>
        <v>0</v>
      </c>
      <c r="PO147" s="374">
        <f t="shared" si="3177"/>
        <v>0</v>
      </c>
      <c r="PP147" s="304"/>
      <c r="PQ147" s="305"/>
      <c r="PR147" s="270">
        <f t="shared" si="3033"/>
        <v>0</v>
      </c>
      <c r="PS147" s="374">
        <f t="shared" si="3178"/>
        <v>0</v>
      </c>
      <c r="PT147" s="304"/>
      <c r="PU147" s="305"/>
      <c r="PV147" s="270">
        <f t="shared" si="3034"/>
        <v>0</v>
      </c>
      <c r="PW147" s="374">
        <f t="shared" si="3179"/>
        <v>0</v>
      </c>
      <c r="PX147" s="304"/>
      <c r="PY147" s="305"/>
      <c r="PZ147" s="270">
        <f t="shared" si="3035"/>
        <v>0</v>
      </c>
      <c r="QA147" s="374">
        <f t="shared" si="3180"/>
        <v>0</v>
      </c>
      <c r="QB147" s="324">
        <f t="shared" si="2232"/>
        <v>0</v>
      </c>
      <c r="QC147" s="304"/>
      <c r="QD147" s="305"/>
      <c r="QE147" s="270">
        <f t="shared" si="3036"/>
        <v>0</v>
      </c>
      <c r="QF147" s="374">
        <f t="shared" si="3181"/>
        <v>0</v>
      </c>
      <c r="QG147" s="304"/>
      <c r="QH147" s="305"/>
      <c r="QI147" s="270">
        <f t="shared" si="3037"/>
        <v>0</v>
      </c>
      <c r="QJ147" s="374">
        <f t="shared" si="3182"/>
        <v>0</v>
      </c>
      <c r="QK147" s="304"/>
      <c r="QL147" s="305"/>
      <c r="QM147" s="270">
        <f t="shared" si="3038"/>
        <v>0</v>
      </c>
      <c r="QN147" s="374">
        <f t="shared" si="3183"/>
        <v>0</v>
      </c>
      <c r="QO147" s="304"/>
      <c r="QP147" s="305"/>
      <c r="QQ147" s="270">
        <f t="shared" si="3039"/>
        <v>0</v>
      </c>
      <c r="QR147" s="374">
        <f t="shared" si="3184"/>
        <v>0</v>
      </c>
      <c r="QS147" s="304"/>
      <c r="QT147" s="305"/>
      <c r="QU147" s="270">
        <f t="shared" si="3040"/>
        <v>0</v>
      </c>
      <c r="QV147" s="374">
        <f t="shared" si="3185"/>
        <v>0</v>
      </c>
      <c r="QW147" s="304"/>
      <c r="QX147" s="305"/>
      <c r="QY147" s="270">
        <f t="shared" si="3041"/>
        <v>0</v>
      </c>
      <c r="QZ147" s="374">
        <f t="shared" si="3186"/>
        <v>0</v>
      </c>
      <c r="RA147" s="304"/>
      <c r="RB147" s="305"/>
      <c r="RC147" s="270">
        <f t="shared" si="3042"/>
        <v>0</v>
      </c>
      <c r="RD147" s="374">
        <f t="shared" si="3187"/>
        <v>0</v>
      </c>
      <c r="RE147" s="304"/>
      <c r="RF147" s="305"/>
      <c r="RG147" s="270">
        <f t="shared" si="3043"/>
        <v>0</v>
      </c>
      <c r="RH147" s="374">
        <f t="shared" si="3188"/>
        <v>0</v>
      </c>
      <c r="RI147" s="304"/>
      <c r="RJ147" s="305"/>
      <c r="RK147" s="270">
        <f t="shared" si="3044"/>
        <v>0</v>
      </c>
      <c r="RL147" s="374">
        <f t="shared" si="3189"/>
        <v>0</v>
      </c>
      <c r="RM147" s="304"/>
      <c r="RN147" s="305"/>
      <c r="RO147" s="270">
        <f t="shared" si="3045"/>
        <v>0</v>
      </c>
      <c r="RP147" s="374">
        <f t="shared" si="3190"/>
        <v>0</v>
      </c>
      <c r="RQ147" s="304"/>
      <c r="RR147" s="305"/>
      <c r="RS147" s="270">
        <f t="shared" si="3046"/>
        <v>0</v>
      </c>
      <c r="RT147" s="374">
        <f t="shared" si="3191"/>
        <v>0</v>
      </c>
      <c r="RU147" s="304"/>
      <c r="RV147" s="305"/>
      <c r="RW147" s="270">
        <f t="shared" si="3047"/>
        <v>0</v>
      </c>
      <c r="RX147" s="374">
        <f t="shared" si="3192"/>
        <v>0</v>
      </c>
      <c r="RY147" s="324">
        <f t="shared" si="2233"/>
        <v>0</v>
      </c>
      <c r="RZ147" s="304"/>
      <c r="SA147" s="305"/>
      <c r="SB147" s="270">
        <f t="shared" si="3048"/>
        <v>0</v>
      </c>
      <c r="SC147" s="374">
        <f t="shared" si="3193"/>
        <v>0</v>
      </c>
      <c r="SD147" s="304"/>
      <c r="SE147" s="305"/>
      <c r="SF147" s="270">
        <f t="shared" si="3049"/>
        <v>0</v>
      </c>
      <c r="SG147" s="374">
        <f t="shared" si="3194"/>
        <v>0</v>
      </c>
      <c r="SH147" s="304"/>
      <c r="SI147" s="305"/>
      <c r="SJ147" s="270">
        <f t="shared" si="3050"/>
        <v>0</v>
      </c>
      <c r="SK147" s="374">
        <f t="shared" si="3195"/>
        <v>0</v>
      </c>
      <c r="SL147" s="304"/>
      <c r="SM147" s="305"/>
      <c r="SN147" s="270">
        <f t="shared" si="3051"/>
        <v>0</v>
      </c>
      <c r="SO147" s="374">
        <f t="shared" si="3196"/>
        <v>0</v>
      </c>
      <c r="SP147" s="304"/>
      <c r="SQ147" s="305"/>
      <c r="SR147" s="270">
        <f t="shared" si="3052"/>
        <v>0</v>
      </c>
      <c r="SS147" s="374">
        <f t="shared" si="3197"/>
        <v>0</v>
      </c>
      <c r="ST147" s="304"/>
      <c r="SU147" s="305"/>
      <c r="SV147" s="270">
        <f t="shared" si="3053"/>
        <v>0</v>
      </c>
      <c r="SW147" s="374">
        <f t="shared" si="3198"/>
        <v>0</v>
      </c>
      <c r="SX147" s="304"/>
      <c r="SY147" s="305"/>
      <c r="SZ147" s="270">
        <f t="shared" si="3054"/>
        <v>0</v>
      </c>
      <c r="TA147" s="374">
        <f t="shared" si="3199"/>
        <v>0</v>
      </c>
      <c r="TB147" s="304"/>
      <c r="TC147" s="305"/>
      <c r="TD147" s="270">
        <f t="shared" si="3055"/>
        <v>0</v>
      </c>
      <c r="TE147" s="374">
        <f t="shared" si="3200"/>
        <v>0</v>
      </c>
      <c r="TF147" s="304"/>
      <c r="TG147" s="305"/>
      <c r="TH147" s="270">
        <f t="shared" si="3056"/>
        <v>0</v>
      </c>
      <c r="TI147" s="374">
        <f t="shared" si="3201"/>
        <v>0</v>
      </c>
      <c r="TJ147" s="304"/>
      <c r="TK147" s="305"/>
      <c r="TL147" s="270">
        <f t="shared" si="3057"/>
        <v>0</v>
      </c>
      <c r="TM147" s="374">
        <f t="shared" si="3202"/>
        <v>0</v>
      </c>
      <c r="TN147" s="304"/>
      <c r="TO147" s="305"/>
      <c r="TP147" s="270">
        <f t="shared" si="3058"/>
        <v>0</v>
      </c>
      <c r="TQ147" s="374">
        <f t="shared" si="3203"/>
        <v>0</v>
      </c>
      <c r="TR147" s="304"/>
      <c r="TS147" s="305"/>
      <c r="TT147" s="270">
        <f t="shared" si="3059"/>
        <v>0</v>
      </c>
      <c r="TU147" s="374">
        <f t="shared" si="3204"/>
        <v>0</v>
      </c>
      <c r="TV147" s="324">
        <f t="shared" si="2234"/>
        <v>0</v>
      </c>
      <c r="TW147" s="304"/>
      <c r="TX147" s="305"/>
      <c r="TY147" s="270">
        <f t="shared" si="3060"/>
        <v>0</v>
      </c>
      <c r="TZ147" s="374">
        <f t="shared" si="3205"/>
        <v>0</v>
      </c>
      <c r="UA147" s="304"/>
      <c r="UB147" s="305"/>
      <c r="UC147" s="270">
        <f t="shared" si="3061"/>
        <v>0</v>
      </c>
      <c r="UD147" s="374">
        <f t="shared" si="3206"/>
        <v>0</v>
      </c>
      <c r="UE147" s="304"/>
      <c r="UF147" s="305"/>
      <c r="UG147" s="270">
        <f t="shared" si="3062"/>
        <v>0</v>
      </c>
      <c r="UH147" s="374">
        <f t="shared" si="3207"/>
        <v>0</v>
      </c>
      <c r="UI147" s="304"/>
      <c r="UJ147" s="305"/>
      <c r="UK147" s="270">
        <f t="shared" si="3063"/>
        <v>0</v>
      </c>
      <c r="UL147" s="374">
        <f t="shared" si="3208"/>
        <v>0</v>
      </c>
      <c r="UM147" s="304"/>
      <c r="UN147" s="305"/>
      <c r="UO147" s="270">
        <f t="shared" si="3064"/>
        <v>0</v>
      </c>
      <c r="UP147" s="374">
        <f t="shared" si="3209"/>
        <v>0</v>
      </c>
      <c r="UQ147" s="304"/>
      <c r="UR147" s="305"/>
      <c r="US147" s="270">
        <f t="shared" si="3065"/>
        <v>0</v>
      </c>
      <c r="UT147" s="374">
        <f t="shared" si="3210"/>
        <v>0</v>
      </c>
      <c r="UU147" s="304"/>
      <c r="UV147" s="305"/>
      <c r="UW147" s="270">
        <f t="shared" si="3066"/>
        <v>0</v>
      </c>
      <c r="UX147" s="374">
        <f t="shared" si="3211"/>
        <v>0</v>
      </c>
      <c r="UY147" s="304"/>
      <c r="UZ147" s="305"/>
      <c r="VA147" s="270">
        <f t="shared" si="3067"/>
        <v>0</v>
      </c>
      <c r="VB147" s="374">
        <f t="shared" si="3212"/>
        <v>0</v>
      </c>
      <c r="VC147" s="304"/>
      <c r="VD147" s="305"/>
      <c r="VE147" s="270">
        <f t="shared" si="3068"/>
        <v>0</v>
      </c>
      <c r="VF147" s="374">
        <f t="shared" si="3213"/>
        <v>0</v>
      </c>
      <c r="VG147" s="304"/>
      <c r="VH147" s="305"/>
      <c r="VI147" s="270">
        <f t="shared" si="3069"/>
        <v>0</v>
      </c>
      <c r="VJ147" s="374">
        <f t="shared" si="3214"/>
        <v>0</v>
      </c>
      <c r="VK147" s="304"/>
      <c r="VL147" s="305"/>
      <c r="VM147" s="270">
        <f t="shared" si="3070"/>
        <v>0</v>
      </c>
      <c r="VN147" s="374">
        <f t="shared" si="3215"/>
        <v>0</v>
      </c>
      <c r="VO147" s="304"/>
      <c r="VP147" s="305"/>
      <c r="VQ147" s="270">
        <f t="shared" si="3071"/>
        <v>0</v>
      </c>
      <c r="VR147" s="374">
        <f t="shared" si="3216"/>
        <v>0</v>
      </c>
      <c r="VS147" s="324">
        <f t="shared" si="2235"/>
        <v>0</v>
      </c>
      <c r="VT147" s="304"/>
      <c r="VU147" s="305"/>
      <c r="VV147" s="270">
        <f t="shared" si="3072"/>
        <v>0</v>
      </c>
      <c r="VW147" s="374">
        <f t="shared" si="3217"/>
        <v>0</v>
      </c>
      <c r="VX147" s="304"/>
      <c r="VY147" s="305"/>
      <c r="VZ147" s="270">
        <f t="shared" si="3073"/>
        <v>0</v>
      </c>
      <c r="WA147" s="374">
        <f t="shared" si="3218"/>
        <v>0</v>
      </c>
      <c r="WB147" s="304"/>
      <c r="WC147" s="305"/>
      <c r="WD147" s="270">
        <f t="shared" si="3074"/>
        <v>0</v>
      </c>
      <c r="WE147" s="374">
        <f t="shared" si="3219"/>
        <v>0</v>
      </c>
      <c r="WF147" s="304"/>
      <c r="WG147" s="305"/>
      <c r="WH147" s="270">
        <f t="shared" si="3075"/>
        <v>0</v>
      </c>
      <c r="WI147" s="374">
        <f t="shared" si="3220"/>
        <v>0</v>
      </c>
      <c r="WJ147" s="304"/>
      <c r="WK147" s="305"/>
      <c r="WL147" s="270">
        <f t="shared" si="3076"/>
        <v>0</v>
      </c>
      <c r="WM147" s="374">
        <f t="shared" si="3221"/>
        <v>0</v>
      </c>
      <c r="WN147" s="304"/>
      <c r="WO147" s="305"/>
      <c r="WP147" s="270">
        <f t="shared" si="3077"/>
        <v>0</v>
      </c>
      <c r="WQ147" s="374">
        <f t="shared" si="3222"/>
        <v>0</v>
      </c>
      <c r="WR147" s="304"/>
      <c r="WS147" s="305"/>
      <c r="WT147" s="270">
        <f t="shared" si="3078"/>
        <v>0</v>
      </c>
      <c r="WU147" s="374">
        <f t="shared" si="3223"/>
        <v>0</v>
      </c>
      <c r="WV147" s="304"/>
      <c r="WW147" s="305"/>
      <c r="WX147" s="270">
        <f t="shared" si="3079"/>
        <v>0</v>
      </c>
      <c r="WY147" s="374">
        <f t="shared" si="3224"/>
        <v>0</v>
      </c>
      <c r="WZ147" s="304"/>
      <c r="XA147" s="305"/>
      <c r="XB147" s="270">
        <f t="shared" si="3080"/>
        <v>0</v>
      </c>
      <c r="XC147" s="374">
        <f t="shared" si="3225"/>
        <v>0</v>
      </c>
      <c r="XD147" s="304"/>
      <c r="XE147" s="305"/>
      <c r="XF147" s="270">
        <f t="shared" si="3081"/>
        <v>0</v>
      </c>
      <c r="XG147" s="374">
        <f t="shared" si="3226"/>
        <v>0</v>
      </c>
      <c r="XH147" s="304"/>
      <c r="XI147" s="305"/>
      <c r="XJ147" s="270">
        <f t="shared" si="3082"/>
        <v>0</v>
      </c>
      <c r="XK147" s="374">
        <f t="shared" si="3227"/>
        <v>0</v>
      </c>
      <c r="XL147" s="304"/>
      <c r="XM147" s="305"/>
      <c r="XN147" s="270">
        <f t="shared" si="3083"/>
        <v>0</v>
      </c>
      <c r="XO147" s="374">
        <f t="shared" si="3228"/>
        <v>0</v>
      </c>
      <c r="XP147" s="324">
        <f t="shared" si="2236"/>
        <v>0</v>
      </c>
      <c r="XQ147" s="304"/>
      <c r="XR147" s="305"/>
      <c r="XS147" s="270">
        <f t="shared" si="3084"/>
        <v>0</v>
      </c>
      <c r="XT147" s="374">
        <f t="shared" si="3229"/>
        <v>0</v>
      </c>
      <c r="XU147" s="304"/>
      <c r="XV147" s="305"/>
      <c r="XW147" s="270">
        <f t="shared" si="3085"/>
        <v>0</v>
      </c>
      <c r="XX147" s="374">
        <f t="shared" si="3230"/>
        <v>0</v>
      </c>
      <c r="XY147" s="304"/>
      <c r="XZ147" s="305"/>
      <c r="YA147" s="270">
        <f t="shared" si="3086"/>
        <v>0</v>
      </c>
      <c r="YB147" s="374">
        <f t="shared" si="3231"/>
        <v>0</v>
      </c>
      <c r="YC147" s="304"/>
      <c r="YD147" s="305"/>
      <c r="YE147" s="270">
        <f t="shared" si="3087"/>
        <v>0</v>
      </c>
      <c r="YF147" s="374">
        <f t="shared" si="3232"/>
        <v>0</v>
      </c>
      <c r="YG147" s="304"/>
      <c r="YH147" s="305"/>
      <c r="YI147" s="270">
        <f t="shared" si="3088"/>
        <v>0</v>
      </c>
      <c r="YJ147" s="374">
        <f t="shared" si="3233"/>
        <v>0</v>
      </c>
      <c r="YK147" s="304"/>
      <c r="YL147" s="305"/>
      <c r="YM147" s="270">
        <f t="shared" si="3089"/>
        <v>0</v>
      </c>
      <c r="YN147" s="374">
        <f t="shared" si="3234"/>
        <v>0</v>
      </c>
      <c r="YO147" s="304"/>
      <c r="YP147" s="305"/>
      <c r="YQ147" s="270">
        <f t="shared" si="3090"/>
        <v>0</v>
      </c>
      <c r="YR147" s="374">
        <f t="shared" si="3235"/>
        <v>0</v>
      </c>
      <c r="YS147" s="304"/>
      <c r="YT147" s="305"/>
      <c r="YU147" s="270">
        <f t="shared" si="3091"/>
        <v>0</v>
      </c>
      <c r="YV147" s="374">
        <f t="shared" si="3236"/>
        <v>0</v>
      </c>
      <c r="YW147" s="304"/>
      <c r="YX147" s="305"/>
      <c r="YY147" s="270">
        <f t="shared" si="3092"/>
        <v>0</v>
      </c>
      <c r="YZ147" s="374">
        <f t="shared" si="3237"/>
        <v>0</v>
      </c>
      <c r="ZA147" s="304"/>
      <c r="ZB147" s="305"/>
      <c r="ZC147" s="270">
        <f t="shared" si="3093"/>
        <v>0</v>
      </c>
      <c r="ZD147" s="374">
        <f t="shared" si="3238"/>
        <v>0</v>
      </c>
      <c r="ZE147" s="304"/>
      <c r="ZF147" s="305"/>
      <c r="ZG147" s="270">
        <f t="shared" si="3094"/>
        <v>0</v>
      </c>
      <c r="ZH147" s="374">
        <f t="shared" si="3239"/>
        <v>0</v>
      </c>
      <c r="ZI147" s="304"/>
      <c r="ZJ147" s="305"/>
      <c r="ZK147" s="270">
        <f t="shared" si="3095"/>
        <v>0</v>
      </c>
      <c r="ZL147" s="374">
        <f t="shared" si="3096"/>
        <v>0</v>
      </c>
      <c r="ZM147" s="324">
        <f t="shared" si="2905"/>
        <v>0</v>
      </c>
    </row>
    <row r="148" spans="1:689" hidden="1" outlineLevel="2" x14ac:dyDescent="0.3">
      <c r="A148" s="361">
        <f>B148*'Input sheet'!$C$11</f>
        <v>0.19</v>
      </c>
      <c r="B148" s="362">
        <v>0.19</v>
      </c>
      <c r="C148" s="380" t="s">
        <v>165</v>
      </c>
      <c r="D148" s="304"/>
      <c r="E148" s="305"/>
      <c r="F148" s="270">
        <f t="shared" si="2906"/>
        <v>0</v>
      </c>
      <c r="G148" s="374">
        <v>0</v>
      </c>
      <c r="H148" s="304"/>
      <c r="I148" s="305"/>
      <c r="J148" s="270">
        <f t="shared" si="2894"/>
        <v>0</v>
      </c>
      <c r="K148" s="374">
        <f t="shared" si="2907"/>
        <v>0</v>
      </c>
      <c r="L148" s="304"/>
      <c r="M148" s="305"/>
      <c r="N148" s="270">
        <f t="shared" si="2908"/>
        <v>0</v>
      </c>
      <c r="O148" s="374">
        <f t="shared" si="2909"/>
        <v>0</v>
      </c>
      <c r="P148" s="304"/>
      <c r="Q148" s="305"/>
      <c r="R148" s="270">
        <f t="shared" si="2910"/>
        <v>0</v>
      </c>
      <c r="S148" s="374">
        <f t="shared" si="2911"/>
        <v>0</v>
      </c>
      <c r="T148" s="304"/>
      <c r="U148" s="305"/>
      <c r="V148" s="270">
        <f t="shared" si="2912"/>
        <v>0</v>
      </c>
      <c r="W148" s="374">
        <f t="shared" si="2913"/>
        <v>0</v>
      </c>
      <c r="X148" s="304"/>
      <c r="Y148" s="305"/>
      <c r="Z148" s="270">
        <f t="shared" si="2914"/>
        <v>0</v>
      </c>
      <c r="AA148" s="374">
        <f t="shared" si="2915"/>
        <v>0</v>
      </c>
      <c r="AB148" s="304"/>
      <c r="AC148" s="305"/>
      <c r="AD148" s="270">
        <f t="shared" si="2916"/>
        <v>0</v>
      </c>
      <c r="AE148" s="374">
        <f t="shared" si="2917"/>
        <v>0</v>
      </c>
      <c r="AF148" s="304"/>
      <c r="AG148" s="305"/>
      <c r="AH148" s="270">
        <f t="shared" si="2918"/>
        <v>0</v>
      </c>
      <c r="AI148" s="374">
        <f t="shared" si="2919"/>
        <v>0</v>
      </c>
      <c r="AJ148" s="304"/>
      <c r="AK148" s="305"/>
      <c r="AL148" s="270">
        <f t="shared" si="2920"/>
        <v>0</v>
      </c>
      <c r="AM148" s="374">
        <f t="shared" si="2921"/>
        <v>0</v>
      </c>
      <c r="AN148" s="304"/>
      <c r="AO148" s="305"/>
      <c r="AP148" s="270">
        <f t="shared" si="2922"/>
        <v>0</v>
      </c>
      <c r="AQ148" s="374">
        <f t="shared" si="2923"/>
        <v>0</v>
      </c>
      <c r="AR148" s="304"/>
      <c r="AS148" s="305"/>
      <c r="AT148" s="270">
        <f t="shared" si="2924"/>
        <v>0</v>
      </c>
      <c r="AU148" s="374">
        <f t="shared" si="2925"/>
        <v>0</v>
      </c>
      <c r="AV148" s="304"/>
      <c r="AW148" s="305"/>
      <c r="AX148" s="270">
        <f t="shared" si="2926"/>
        <v>0</v>
      </c>
      <c r="AY148" s="374">
        <f t="shared" si="2927"/>
        <v>0</v>
      </c>
      <c r="AZ148" s="324">
        <f t="shared" si="2223"/>
        <v>0</v>
      </c>
      <c r="BA148" s="304"/>
      <c r="BB148" s="305"/>
      <c r="BC148" s="270">
        <f t="shared" si="2928"/>
        <v>0</v>
      </c>
      <c r="BD148" s="374">
        <f t="shared" si="2929"/>
        <v>0</v>
      </c>
      <c r="BE148" s="304"/>
      <c r="BF148" s="305"/>
      <c r="BG148" s="270">
        <f t="shared" si="2930"/>
        <v>0</v>
      </c>
      <c r="BH148" s="374">
        <f t="shared" si="2931"/>
        <v>0</v>
      </c>
      <c r="BI148" s="304"/>
      <c r="BJ148" s="305"/>
      <c r="BK148" s="270">
        <f t="shared" si="2932"/>
        <v>0</v>
      </c>
      <c r="BL148" s="374">
        <f t="shared" si="2933"/>
        <v>0</v>
      </c>
      <c r="BM148" s="304"/>
      <c r="BN148" s="305"/>
      <c r="BO148" s="270">
        <f t="shared" si="2934"/>
        <v>0</v>
      </c>
      <c r="BP148" s="374">
        <f t="shared" si="2935"/>
        <v>0</v>
      </c>
      <c r="BQ148" s="304"/>
      <c r="BR148" s="305"/>
      <c r="BS148" s="270">
        <f t="shared" si="2936"/>
        <v>0</v>
      </c>
      <c r="BT148" s="374">
        <f t="shared" si="2937"/>
        <v>0</v>
      </c>
      <c r="BU148" s="304"/>
      <c r="BV148" s="305"/>
      <c r="BW148" s="270">
        <f t="shared" si="2938"/>
        <v>0</v>
      </c>
      <c r="BX148" s="374">
        <f t="shared" si="2939"/>
        <v>0</v>
      </c>
      <c r="BY148" s="304"/>
      <c r="BZ148" s="305"/>
      <c r="CA148" s="270">
        <f t="shared" si="2940"/>
        <v>0</v>
      </c>
      <c r="CB148" s="374">
        <f t="shared" si="2941"/>
        <v>0</v>
      </c>
      <c r="CC148" s="304"/>
      <c r="CD148" s="305"/>
      <c r="CE148" s="270">
        <f t="shared" si="2942"/>
        <v>0</v>
      </c>
      <c r="CF148" s="374">
        <f t="shared" si="2943"/>
        <v>0</v>
      </c>
      <c r="CG148" s="304"/>
      <c r="CH148" s="305"/>
      <c r="CI148" s="270">
        <f t="shared" si="2944"/>
        <v>0</v>
      </c>
      <c r="CJ148" s="374">
        <f t="shared" si="2945"/>
        <v>0</v>
      </c>
      <c r="CK148" s="304"/>
      <c r="CL148" s="305"/>
      <c r="CM148" s="270">
        <f t="shared" si="2946"/>
        <v>0</v>
      </c>
      <c r="CN148" s="374">
        <f t="shared" si="2947"/>
        <v>0</v>
      </c>
      <c r="CO148" s="304"/>
      <c r="CP148" s="305"/>
      <c r="CQ148" s="270">
        <f t="shared" si="2948"/>
        <v>0</v>
      </c>
      <c r="CR148" s="374">
        <f t="shared" si="2949"/>
        <v>0</v>
      </c>
      <c r="CS148" s="304"/>
      <c r="CT148" s="305"/>
      <c r="CU148" s="270">
        <f t="shared" si="2950"/>
        <v>0</v>
      </c>
      <c r="CV148" s="374">
        <f t="shared" si="2951"/>
        <v>0</v>
      </c>
      <c r="CW148" s="324">
        <f t="shared" si="2225"/>
        <v>0</v>
      </c>
      <c r="CX148" s="304"/>
      <c r="CY148" s="305"/>
      <c r="CZ148" s="270">
        <f t="shared" si="2952"/>
        <v>0</v>
      </c>
      <c r="DA148" s="374">
        <f t="shared" si="3097"/>
        <v>0</v>
      </c>
      <c r="DB148" s="304"/>
      <c r="DC148" s="305"/>
      <c r="DD148" s="270">
        <f t="shared" si="2953"/>
        <v>0</v>
      </c>
      <c r="DE148" s="374">
        <f t="shared" si="3098"/>
        <v>0</v>
      </c>
      <c r="DF148" s="304"/>
      <c r="DG148" s="305"/>
      <c r="DH148" s="270">
        <f t="shared" si="2954"/>
        <v>0</v>
      </c>
      <c r="DI148" s="374">
        <f t="shared" si="3099"/>
        <v>0</v>
      </c>
      <c r="DJ148" s="304"/>
      <c r="DK148" s="305"/>
      <c r="DL148" s="270">
        <f t="shared" si="2955"/>
        <v>0</v>
      </c>
      <c r="DM148" s="374">
        <f t="shared" si="3100"/>
        <v>0</v>
      </c>
      <c r="DN148" s="304"/>
      <c r="DO148" s="305"/>
      <c r="DP148" s="270">
        <f t="shared" si="2956"/>
        <v>0</v>
      </c>
      <c r="DQ148" s="374">
        <f t="shared" si="3101"/>
        <v>0</v>
      </c>
      <c r="DR148" s="304"/>
      <c r="DS148" s="305"/>
      <c r="DT148" s="270">
        <f t="shared" si="2957"/>
        <v>0</v>
      </c>
      <c r="DU148" s="374">
        <f t="shared" si="3102"/>
        <v>0</v>
      </c>
      <c r="DV148" s="304"/>
      <c r="DW148" s="305"/>
      <c r="DX148" s="270">
        <f t="shared" si="2958"/>
        <v>0</v>
      </c>
      <c r="DY148" s="374">
        <f t="shared" si="3103"/>
        <v>0</v>
      </c>
      <c r="DZ148" s="304"/>
      <c r="EA148" s="305"/>
      <c r="EB148" s="270">
        <f t="shared" si="2959"/>
        <v>0</v>
      </c>
      <c r="EC148" s="374">
        <f t="shared" si="3104"/>
        <v>0</v>
      </c>
      <c r="ED148" s="304"/>
      <c r="EE148" s="305"/>
      <c r="EF148" s="270">
        <f t="shared" si="2960"/>
        <v>0</v>
      </c>
      <c r="EG148" s="374">
        <f t="shared" si="3105"/>
        <v>0</v>
      </c>
      <c r="EH148" s="304"/>
      <c r="EI148" s="305"/>
      <c r="EJ148" s="270">
        <f t="shared" si="2961"/>
        <v>0</v>
      </c>
      <c r="EK148" s="374">
        <f t="shared" si="3106"/>
        <v>0</v>
      </c>
      <c r="EL148" s="304"/>
      <c r="EM148" s="305"/>
      <c r="EN148" s="270">
        <f t="shared" si="2962"/>
        <v>0</v>
      </c>
      <c r="EO148" s="374">
        <f t="shared" si="3107"/>
        <v>0</v>
      </c>
      <c r="EP148" s="304"/>
      <c r="EQ148" s="305"/>
      <c r="ER148" s="270">
        <f t="shared" si="2963"/>
        <v>0</v>
      </c>
      <c r="ES148" s="374">
        <f t="shared" si="3108"/>
        <v>0</v>
      </c>
      <c r="ET148" s="324">
        <f t="shared" si="2226"/>
        <v>0</v>
      </c>
      <c r="EU148" s="304"/>
      <c r="EV148" s="305"/>
      <c r="EW148" s="270">
        <f t="shared" si="2964"/>
        <v>0</v>
      </c>
      <c r="EX148" s="374">
        <f t="shared" si="3109"/>
        <v>0</v>
      </c>
      <c r="EY148" s="304"/>
      <c r="EZ148" s="305"/>
      <c r="FA148" s="270">
        <f t="shared" si="2965"/>
        <v>0</v>
      </c>
      <c r="FB148" s="374">
        <f t="shared" si="3110"/>
        <v>0</v>
      </c>
      <c r="FC148" s="304"/>
      <c r="FD148" s="305"/>
      <c r="FE148" s="270">
        <f t="shared" si="2966"/>
        <v>0</v>
      </c>
      <c r="FF148" s="374">
        <f t="shared" si="3111"/>
        <v>0</v>
      </c>
      <c r="FG148" s="304"/>
      <c r="FH148" s="305"/>
      <c r="FI148" s="270">
        <f t="shared" si="2967"/>
        <v>0</v>
      </c>
      <c r="FJ148" s="374">
        <f t="shared" si="3112"/>
        <v>0</v>
      </c>
      <c r="FK148" s="304"/>
      <c r="FL148" s="305"/>
      <c r="FM148" s="270">
        <f t="shared" si="2968"/>
        <v>0</v>
      </c>
      <c r="FN148" s="374">
        <f t="shared" si="3113"/>
        <v>0</v>
      </c>
      <c r="FO148" s="304"/>
      <c r="FP148" s="305"/>
      <c r="FQ148" s="270">
        <f t="shared" si="2969"/>
        <v>0</v>
      </c>
      <c r="FR148" s="374">
        <f t="shared" si="3114"/>
        <v>0</v>
      </c>
      <c r="FS148" s="304"/>
      <c r="FT148" s="305"/>
      <c r="FU148" s="270">
        <f t="shared" si="2970"/>
        <v>0</v>
      </c>
      <c r="FV148" s="374">
        <f t="shared" si="3115"/>
        <v>0</v>
      </c>
      <c r="FW148" s="304"/>
      <c r="FX148" s="305"/>
      <c r="FY148" s="270">
        <f t="shared" si="2971"/>
        <v>0</v>
      </c>
      <c r="FZ148" s="374">
        <f t="shared" si="3116"/>
        <v>0</v>
      </c>
      <c r="GA148" s="304"/>
      <c r="GB148" s="305"/>
      <c r="GC148" s="270">
        <f t="shared" si="2972"/>
        <v>0</v>
      </c>
      <c r="GD148" s="374">
        <f t="shared" si="3117"/>
        <v>0</v>
      </c>
      <c r="GE148" s="304"/>
      <c r="GF148" s="305"/>
      <c r="GG148" s="270">
        <f t="shared" si="2973"/>
        <v>0</v>
      </c>
      <c r="GH148" s="374">
        <f t="shared" si="3118"/>
        <v>0</v>
      </c>
      <c r="GI148" s="304"/>
      <c r="GJ148" s="305"/>
      <c r="GK148" s="270">
        <f t="shared" si="2974"/>
        <v>0</v>
      </c>
      <c r="GL148" s="374">
        <f t="shared" si="3119"/>
        <v>0</v>
      </c>
      <c r="GM148" s="304"/>
      <c r="GN148" s="305"/>
      <c r="GO148" s="270">
        <f t="shared" si="2975"/>
        <v>0</v>
      </c>
      <c r="GP148" s="374">
        <f t="shared" si="3120"/>
        <v>0</v>
      </c>
      <c r="GQ148" s="324">
        <f t="shared" si="2227"/>
        <v>0</v>
      </c>
      <c r="GR148" s="304"/>
      <c r="GS148" s="305"/>
      <c r="GT148" s="270">
        <f t="shared" si="2976"/>
        <v>0</v>
      </c>
      <c r="GU148" s="374">
        <f t="shared" si="3121"/>
        <v>0</v>
      </c>
      <c r="GV148" s="304"/>
      <c r="GW148" s="305"/>
      <c r="GX148" s="270">
        <f t="shared" si="2977"/>
        <v>0</v>
      </c>
      <c r="GY148" s="374">
        <f t="shared" si="3122"/>
        <v>0</v>
      </c>
      <c r="GZ148" s="304"/>
      <c r="HA148" s="305"/>
      <c r="HB148" s="270">
        <f t="shared" si="2978"/>
        <v>0</v>
      </c>
      <c r="HC148" s="374">
        <f t="shared" si="3123"/>
        <v>0</v>
      </c>
      <c r="HD148" s="304"/>
      <c r="HE148" s="305"/>
      <c r="HF148" s="270">
        <f t="shared" si="2979"/>
        <v>0</v>
      </c>
      <c r="HG148" s="374">
        <f t="shared" si="3124"/>
        <v>0</v>
      </c>
      <c r="HH148" s="304"/>
      <c r="HI148" s="305"/>
      <c r="HJ148" s="270">
        <f t="shared" si="2980"/>
        <v>0</v>
      </c>
      <c r="HK148" s="374">
        <f t="shared" si="3125"/>
        <v>0</v>
      </c>
      <c r="HL148" s="304"/>
      <c r="HM148" s="305"/>
      <c r="HN148" s="270">
        <f t="shared" si="2981"/>
        <v>0</v>
      </c>
      <c r="HO148" s="374">
        <f t="shared" si="3126"/>
        <v>0</v>
      </c>
      <c r="HP148" s="304"/>
      <c r="HQ148" s="305"/>
      <c r="HR148" s="270">
        <f t="shared" si="2982"/>
        <v>0</v>
      </c>
      <c r="HS148" s="374">
        <f t="shared" si="3127"/>
        <v>0</v>
      </c>
      <c r="HT148" s="304"/>
      <c r="HU148" s="305"/>
      <c r="HV148" s="270">
        <f t="shared" si="2983"/>
        <v>0</v>
      </c>
      <c r="HW148" s="374">
        <f t="shared" si="3128"/>
        <v>0</v>
      </c>
      <c r="HX148" s="304"/>
      <c r="HY148" s="305"/>
      <c r="HZ148" s="270">
        <f t="shared" si="2984"/>
        <v>0</v>
      </c>
      <c r="IA148" s="374">
        <f t="shared" si="3129"/>
        <v>0</v>
      </c>
      <c r="IB148" s="304"/>
      <c r="IC148" s="305"/>
      <c r="ID148" s="270">
        <f t="shared" si="2985"/>
        <v>0</v>
      </c>
      <c r="IE148" s="374">
        <f t="shared" si="3130"/>
        <v>0</v>
      </c>
      <c r="IF148" s="304"/>
      <c r="IG148" s="305"/>
      <c r="IH148" s="270">
        <f t="shared" si="2986"/>
        <v>0</v>
      </c>
      <c r="II148" s="374">
        <f t="shared" si="3131"/>
        <v>0</v>
      </c>
      <c r="IJ148" s="304"/>
      <c r="IK148" s="305"/>
      <c r="IL148" s="270">
        <f t="shared" si="2987"/>
        <v>0</v>
      </c>
      <c r="IM148" s="374">
        <f t="shared" si="3132"/>
        <v>0</v>
      </c>
      <c r="IN148" s="324">
        <f t="shared" si="2228"/>
        <v>0</v>
      </c>
      <c r="IO148" s="304"/>
      <c r="IP148" s="305"/>
      <c r="IQ148" s="270">
        <f t="shared" si="2988"/>
        <v>0</v>
      </c>
      <c r="IR148" s="374">
        <f t="shared" si="3133"/>
        <v>0</v>
      </c>
      <c r="IS148" s="304"/>
      <c r="IT148" s="305"/>
      <c r="IU148" s="270">
        <f t="shared" si="2989"/>
        <v>0</v>
      </c>
      <c r="IV148" s="374">
        <f t="shared" si="3134"/>
        <v>0</v>
      </c>
      <c r="IW148" s="304"/>
      <c r="IX148" s="305"/>
      <c r="IY148" s="270">
        <f t="shared" si="2990"/>
        <v>0</v>
      </c>
      <c r="IZ148" s="374">
        <f t="shared" si="3135"/>
        <v>0</v>
      </c>
      <c r="JA148" s="304"/>
      <c r="JB148" s="305"/>
      <c r="JC148" s="270">
        <f t="shared" si="2991"/>
        <v>0</v>
      </c>
      <c r="JD148" s="374">
        <f t="shared" si="3136"/>
        <v>0</v>
      </c>
      <c r="JE148" s="304"/>
      <c r="JF148" s="305"/>
      <c r="JG148" s="270">
        <f t="shared" si="2992"/>
        <v>0</v>
      </c>
      <c r="JH148" s="374">
        <f t="shared" si="3137"/>
        <v>0</v>
      </c>
      <c r="JI148" s="304"/>
      <c r="JJ148" s="305"/>
      <c r="JK148" s="270">
        <f t="shared" si="2993"/>
        <v>0</v>
      </c>
      <c r="JL148" s="374">
        <f t="shared" si="3138"/>
        <v>0</v>
      </c>
      <c r="JM148" s="304"/>
      <c r="JN148" s="305"/>
      <c r="JO148" s="270">
        <f t="shared" si="2994"/>
        <v>0</v>
      </c>
      <c r="JP148" s="374">
        <f t="shared" si="3139"/>
        <v>0</v>
      </c>
      <c r="JQ148" s="304"/>
      <c r="JR148" s="305"/>
      <c r="JS148" s="270">
        <f t="shared" si="2995"/>
        <v>0</v>
      </c>
      <c r="JT148" s="374">
        <f t="shared" si="3140"/>
        <v>0</v>
      </c>
      <c r="JU148" s="304"/>
      <c r="JV148" s="305"/>
      <c r="JW148" s="270">
        <f t="shared" si="2996"/>
        <v>0</v>
      </c>
      <c r="JX148" s="374">
        <f t="shared" si="3141"/>
        <v>0</v>
      </c>
      <c r="JY148" s="304"/>
      <c r="JZ148" s="305"/>
      <c r="KA148" s="270">
        <f t="shared" si="2997"/>
        <v>0</v>
      </c>
      <c r="KB148" s="374">
        <f t="shared" si="3142"/>
        <v>0</v>
      </c>
      <c r="KC148" s="304"/>
      <c r="KD148" s="305"/>
      <c r="KE148" s="270">
        <f t="shared" si="2998"/>
        <v>0</v>
      </c>
      <c r="KF148" s="374">
        <f t="shared" si="3143"/>
        <v>0</v>
      </c>
      <c r="KG148" s="304"/>
      <c r="KH148" s="305"/>
      <c r="KI148" s="270">
        <f t="shared" si="2999"/>
        <v>0</v>
      </c>
      <c r="KJ148" s="374">
        <f t="shared" si="3144"/>
        <v>0</v>
      </c>
      <c r="KK148" s="324">
        <f t="shared" si="2229"/>
        <v>0</v>
      </c>
      <c r="KL148" s="304"/>
      <c r="KM148" s="305"/>
      <c r="KN148" s="270">
        <f t="shared" si="3000"/>
        <v>0</v>
      </c>
      <c r="KO148" s="374">
        <f t="shared" si="3145"/>
        <v>0</v>
      </c>
      <c r="KP148" s="304"/>
      <c r="KQ148" s="305"/>
      <c r="KR148" s="270">
        <f t="shared" si="3001"/>
        <v>0</v>
      </c>
      <c r="KS148" s="374">
        <f t="shared" si="3146"/>
        <v>0</v>
      </c>
      <c r="KT148" s="304"/>
      <c r="KU148" s="305"/>
      <c r="KV148" s="270">
        <f t="shared" si="3002"/>
        <v>0</v>
      </c>
      <c r="KW148" s="374">
        <f t="shared" si="3147"/>
        <v>0</v>
      </c>
      <c r="KX148" s="304"/>
      <c r="KY148" s="305"/>
      <c r="KZ148" s="270">
        <f t="shared" si="3003"/>
        <v>0</v>
      </c>
      <c r="LA148" s="374">
        <f t="shared" si="3148"/>
        <v>0</v>
      </c>
      <c r="LB148" s="304"/>
      <c r="LC148" s="305"/>
      <c r="LD148" s="270">
        <f t="shared" si="3004"/>
        <v>0</v>
      </c>
      <c r="LE148" s="374">
        <f t="shared" si="3149"/>
        <v>0</v>
      </c>
      <c r="LF148" s="304"/>
      <c r="LG148" s="305"/>
      <c r="LH148" s="270">
        <f t="shared" si="3005"/>
        <v>0</v>
      </c>
      <c r="LI148" s="374">
        <f t="shared" si="3150"/>
        <v>0</v>
      </c>
      <c r="LJ148" s="304"/>
      <c r="LK148" s="305"/>
      <c r="LL148" s="270">
        <f t="shared" si="3006"/>
        <v>0</v>
      </c>
      <c r="LM148" s="374">
        <f t="shared" si="3151"/>
        <v>0</v>
      </c>
      <c r="LN148" s="304"/>
      <c r="LO148" s="305"/>
      <c r="LP148" s="270">
        <f t="shared" si="3007"/>
        <v>0</v>
      </c>
      <c r="LQ148" s="374">
        <f t="shared" si="3152"/>
        <v>0</v>
      </c>
      <c r="LR148" s="304"/>
      <c r="LS148" s="305"/>
      <c r="LT148" s="270">
        <f t="shared" si="3008"/>
        <v>0</v>
      </c>
      <c r="LU148" s="374">
        <f t="shared" si="3153"/>
        <v>0</v>
      </c>
      <c r="LV148" s="304"/>
      <c r="LW148" s="305"/>
      <c r="LX148" s="270">
        <f t="shared" si="3009"/>
        <v>0</v>
      </c>
      <c r="LY148" s="374">
        <f t="shared" si="3154"/>
        <v>0</v>
      </c>
      <c r="LZ148" s="304"/>
      <c r="MA148" s="305"/>
      <c r="MB148" s="270">
        <f t="shared" si="3010"/>
        <v>0</v>
      </c>
      <c r="MC148" s="374">
        <f t="shared" si="3155"/>
        <v>0</v>
      </c>
      <c r="MD148" s="304"/>
      <c r="ME148" s="305"/>
      <c r="MF148" s="270">
        <f t="shared" si="3011"/>
        <v>0</v>
      </c>
      <c r="MG148" s="374">
        <f t="shared" si="3156"/>
        <v>0</v>
      </c>
      <c r="MH148" s="324">
        <f t="shared" si="2230"/>
        <v>0</v>
      </c>
      <c r="MI148" s="304"/>
      <c r="MJ148" s="305"/>
      <c r="MK148" s="270">
        <f t="shared" si="3012"/>
        <v>0</v>
      </c>
      <c r="ML148" s="374">
        <f t="shared" si="3157"/>
        <v>0</v>
      </c>
      <c r="MM148" s="304"/>
      <c r="MN148" s="305"/>
      <c r="MO148" s="270">
        <f t="shared" si="3013"/>
        <v>0</v>
      </c>
      <c r="MP148" s="374">
        <f t="shared" si="3158"/>
        <v>0</v>
      </c>
      <c r="MQ148" s="304"/>
      <c r="MR148" s="305"/>
      <c r="MS148" s="270">
        <f t="shared" si="3014"/>
        <v>0</v>
      </c>
      <c r="MT148" s="374">
        <f t="shared" si="3159"/>
        <v>0</v>
      </c>
      <c r="MU148" s="304"/>
      <c r="MV148" s="305"/>
      <c r="MW148" s="270">
        <f t="shared" si="3015"/>
        <v>0</v>
      </c>
      <c r="MX148" s="374">
        <f t="shared" si="3160"/>
        <v>0</v>
      </c>
      <c r="MY148" s="304"/>
      <c r="MZ148" s="305"/>
      <c r="NA148" s="270">
        <f t="shared" si="3016"/>
        <v>0</v>
      </c>
      <c r="NB148" s="374">
        <f t="shared" si="3161"/>
        <v>0</v>
      </c>
      <c r="NC148" s="304"/>
      <c r="ND148" s="305"/>
      <c r="NE148" s="270">
        <f t="shared" si="3017"/>
        <v>0</v>
      </c>
      <c r="NF148" s="374">
        <f t="shared" si="3162"/>
        <v>0</v>
      </c>
      <c r="NG148" s="304"/>
      <c r="NH148" s="305"/>
      <c r="NI148" s="270">
        <f t="shared" si="3018"/>
        <v>0</v>
      </c>
      <c r="NJ148" s="374">
        <f t="shared" si="3163"/>
        <v>0</v>
      </c>
      <c r="NK148" s="304"/>
      <c r="NL148" s="305"/>
      <c r="NM148" s="270">
        <f t="shared" si="3019"/>
        <v>0</v>
      </c>
      <c r="NN148" s="374">
        <f t="shared" si="3164"/>
        <v>0</v>
      </c>
      <c r="NO148" s="304"/>
      <c r="NP148" s="305"/>
      <c r="NQ148" s="270">
        <f t="shared" si="3020"/>
        <v>0</v>
      </c>
      <c r="NR148" s="374">
        <f t="shared" si="3165"/>
        <v>0</v>
      </c>
      <c r="NS148" s="304"/>
      <c r="NT148" s="305"/>
      <c r="NU148" s="270">
        <f t="shared" si="3021"/>
        <v>0</v>
      </c>
      <c r="NV148" s="374">
        <f t="shared" si="3166"/>
        <v>0</v>
      </c>
      <c r="NW148" s="304"/>
      <c r="NX148" s="305"/>
      <c r="NY148" s="270">
        <f t="shared" si="3022"/>
        <v>0</v>
      </c>
      <c r="NZ148" s="374">
        <f t="shared" si="3167"/>
        <v>0</v>
      </c>
      <c r="OA148" s="304"/>
      <c r="OB148" s="305"/>
      <c r="OC148" s="270">
        <f t="shared" si="3023"/>
        <v>0</v>
      </c>
      <c r="OD148" s="374">
        <f t="shared" si="3168"/>
        <v>0</v>
      </c>
      <c r="OE148" s="324">
        <f t="shared" si="2231"/>
        <v>0</v>
      </c>
      <c r="OF148" s="304"/>
      <c r="OG148" s="305"/>
      <c r="OH148" s="270">
        <f t="shared" si="3024"/>
        <v>0</v>
      </c>
      <c r="OI148" s="374">
        <f t="shared" si="3169"/>
        <v>0</v>
      </c>
      <c r="OJ148" s="304"/>
      <c r="OK148" s="305"/>
      <c r="OL148" s="270">
        <f t="shared" si="3025"/>
        <v>0</v>
      </c>
      <c r="OM148" s="374">
        <f t="shared" si="3170"/>
        <v>0</v>
      </c>
      <c r="ON148" s="304"/>
      <c r="OO148" s="305"/>
      <c r="OP148" s="270">
        <f t="shared" si="3026"/>
        <v>0</v>
      </c>
      <c r="OQ148" s="374">
        <f t="shared" si="3171"/>
        <v>0</v>
      </c>
      <c r="OR148" s="304"/>
      <c r="OS148" s="305"/>
      <c r="OT148" s="270">
        <f t="shared" si="3027"/>
        <v>0</v>
      </c>
      <c r="OU148" s="374">
        <f t="shared" si="3172"/>
        <v>0</v>
      </c>
      <c r="OV148" s="304"/>
      <c r="OW148" s="305"/>
      <c r="OX148" s="270">
        <f t="shared" si="3028"/>
        <v>0</v>
      </c>
      <c r="OY148" s="374">
        <f t="shared" si="3173"/>
        <v>0</v>
      </c>
      <c r="OZ148" s="304"/>
      <c r="PA148" s="305"/>
      <c r="PB148" s="270">
        <f t="shared" si="3029"/>
        <v>0</v>
      </c>
      <c r="PC148" s="374">
        <f t="shared" si="3174"/>
        <v>0</v>
      </c>
      <c r="PD148" s="304"/>
      <c r="PE148" s="305"/>
      <c r="PF148" s="270">
        <f t="shared" si="3030"/>
        <v>0</v>
      </c>
      <c r="PG148" s="374">
        <f t="shared" si="3175"/>
        <v>0</v>
      </c>
      <c r="PH148" s="304"/>
      <c r="PI148" s="305"/>
      <c r="PJ148" s="270">
        <f t="shared" si="3031"/>
        <v>0</v>
      </c>
      <c r="PK148" s="374">
        <f t="shared" si="3176"/>
        <v>0</v>
      </c>
      <c r="PL148" s="304"/>
      <c r="PM148" s="305"/>
      <c r="PN148" s="270">
        <f t="shared" si="3032"/>
        <v>0</v>
      </c>
      <c r="PO148" s="374">
        <f t="shared" si="3177"/>
        <v>0</v>
      </c>
      <c r="PP148" s="304"/>
      <c r="PQ148" s="305"/>
      <c r="PR148" s="270">
        <f t="shared" si="3033"/>
        <v>0</v>
      </c>
      <c r="PS148" s="374">
        <f t="shared" si="3178"/>
        <v>0</v>
      </c>
      <c r="PT148" s="304"/>
      <c r="PU148" s="305"/>
      <c r="PV148" s="270">
        <f t="shared" si="3034"/>
        <v>0</v>
      </c>
      <c r="PW148" s="374">
        <f t="shared" si="3179"/>
        <v>0</v>
      </c>
      <c r="PX148" s="304"/>
      <c r="PY148" s="305"/>
      <c r="PZ148" s="270">
        <f t="shared" si="3035"/>
        <v>0</v>
      </c>
      <c r="QA148" s="374">
        <f t="shared" si="3180"/>
        <v>0</v>
      </c>
      <c r="QB148" s="324">
        <f t="shared" si="2232"/>
        <v>0</v>
      </c>
      <c r="QC148" s="304"/>
      <c r="QD148" s="305"/>
      <c r="QE148" s="270">
        <f t="shared" si="3036"/>
        <v>0</v>
      </c>
      <c r="QF148" s="374">
        <f t="shared" si="3181"/>
        <v>0</v>
      </c>
      <c r="QG148" s="304"/>
      <c r="QH148" s="305"/>
      <c r="QI148" s="270">
        <f t="shared" si="3037"/>
        <v>0</v>
      </c>
      <c r="QJ148" s="374">
        <f t="shared" si="3182"/>
        <v>0</v>
      </c>
      <c r="QK148" s="304"/>
      <c r="QL148" s="305"/>
      <c r="QM148" s="270">
        <f t="shared" si="3038"/>
        <v>0</v>
      </c>
      <c r="QN148" s="374">
        <f t="shared" si="3183"/>
        <v>0</v>
      </c>
      <c r="QO148" s="304"/>
      <c r="QP148" s="305"/>
      <c r="QQ148" s="270">
        <f t="shared" si="3039"/>
        <v>0</v>
      </c>
      <c r="QR148" s="374">
        <f t="shared" si="3184"/>
        <v>0</v>
      </c>
      <c r="QS148" s="304"/>
      <c r="QT148" s="305"/>
      <c r="QU148" s="270">
        <f t="shared" si="3040"/>
        <v>0</v>
      </c>
      <c r="QV148" s="374">
        <f t="shared" si="3185"/>
        <v>0</v>
      </c>
      <c r="QW148" s="304"/>
      <c r="QX148" s="305"/>
      <c r="QY148" s="270">
        <f t="shared" si="3041"/>
        <v>0</v>
      </c>
      <c r="QZ148" s="374">
        <f t="shared" si="3186"/>
        <v>0</v>
      </c>
      <c r="RA148" s="304"/>
      <c r="RB148" s="305"/>
      <c r="RC148" s="270">
        <f t="shared" si="3042"/>
        <v>0</v>
      </c>
      <c r="RD148" s="374">
        <f t="shared" si="3187"/>
        <v>0</v>
      </c>
      <c r="RE148" s="304"/>
      <c r="RF148" s="305"/>
      <c r="RG148" s="270">
        <f t="shared" si="3043"/>
        <v>0</v>
      </c>
      <c r="RH148" s="374">
        <f t="shared" si="3188"/>
        <v>0</v>
      </c>
      <c r="RI148" s="304"/>
      <c r="RJ148" s="305"/>
      <c r="RK148" s="270">
        <f t="shared" si="3044"/>
        <v>0</v>
      </c>
      <c r="RL148" s="374">
        <f t="shared" si="3189"/>
        <v>0</v>
      </c>
      <c r="RM148" s="304"/>
      <c r="RN148" s="305"/>
      <c r="RO148" s="270">
        <f t="shared" si="3045"/>
        <v>0</v>
      </c>
      <c r="RP148" s="374">
        <f t="shared" si="3190"/>
        <v>0</v>
      </c>
      <c r="RQ148" s="304"/>
      <c r="RR148" s="305"/>
      <c r="RS148" s="270">
        <f t="shared" si="3046"/>
        <v>0</v>
      </c>
      <c r="RT148" s="374">
        <f t="shared" si="3191"/>
        <v>0</v>
      </c>
      <c r="RU148" s="304"/>
      <c r="RV148" s="305"/>
      <c r="RW148" s="270">
        <f t="shared" si="3047"/>
        <v>0</v>
      </c>
      <c r="RX148" s="374">
        <f t="shared" si="3192"/>
        <v>0</v>
      </c>
      <c r="RY148" s="324">
        <f t="shared" si="2233"/>
        <v>0</v>
      </c>
      <c r="RZ148" s="304"/>
      <c r="SA148" s="305"/>
      <c r="SB148" s="270">
        <f t="shared" si="3048"/>
        <v>0</v>
      </c>
      <c r="SC148" s="374">
        <f t="shared" si="3193"/>
        <v>0</v>
      </c>
      <c r="SD148" s="304"/>
      <c r="SE148" s="305"/>
      <c r="SF148" s="270">
        <f t="shared" si="3049"/>
        <v>0</v>
      </c>
      <c r="SG148" s="374">
        <f t="shared" si="3194"/>
        <v>0</v>
      </c>
      <c r="SH148" s="304"/>
      <c r="SI148" s="305"/>
      <c r="SJ148" s="270">
        <f t="shared" si="3050"/>
        <v>0</v>
      </c>
      <c r="SK148" s="374">
        <f t="shared" si="3195"/>
        <v>0</v>
      </c>
      <c r="SL148" s="304"/>
      <c r="SM148" s="305"/>
      <c r="SN148" s="270">
        <f t="shared" si="3051"/>
        <v>0</v>
      </c>
      <c r="SO148" s="374">
        <f t="shared" si="3196"/>
        <v>0</v>
      </c>
      <c r="SP148" s="304"/>
      <c r="SQ148" s="305"/>
      <c r="SR148" s="270">
        <f t="shared" si="3052"/>
        <v>0</v>
      </c>
      <c r="SS148" s="374">
        <f t="shared" si="3197"/>
        <v>0</v>
      </c>
      <c r="ST148" s="304"/>
      <c r="SU148" s="305"/>
      <c r="SV148" s="270">
        <f t="shared" si="3053"/>
        <v>0</v>
      </c>
      <c r="SW148" s="374">
        <f t="shared" si="3198"/>
        <v>0</v>
      </c>
      <c r="SX148" s="304"/>
      <c r="SY148" s="305"/>
      <c r="SZ148" s="270">
        <f t="shared" si="3054"/>
        <v>0</v>
      </c>
      <c r="TA148" s="374">
        <f t="shared" si="3199"/>
        <v>0</v>
      </c>
      <c r="TB148" s="304"/>
      <c r="TC148" s="305"/>
      <c r="TD148" s="270">
        <f t="shared" si="3055"/>
        <v>0</v>
      </c>
      <c r="TE148" s="374">
        <f t="shared" si="3200"/>
        <v>0</v>
      </c>
      <c r="TF148" s="304"/>
      <c r="TG148" s="305"/>
      <c r="TH148" s="270">
        <f t="shared" si="3056"/>
        <v>0</v>
      </c>
      <c r="TI148" s="374">
        <f t="shared" si="3201"/>
        <v>0</v>
      </c>
      <c r="TJ148" s="304"/>
      <c r="TK148" s="305"/>
      <c r="TL148" s="270">
        <f t="shared" si="3057"/>
        <v>0</v>
      </c>
      <c r="TM148" s="374">
        <f t="shared" si="3202"/>
        <v>0</v>
      </c>
      <c r="TN148" s="304"/>
      <c r="TO148" s="305"/>
      <c r="TP148" s="270">
        <f t="shared" si="3058"/>
        <v>0</v>
      </c>
      <c r="TQ148" s="374">
        <f t="shared" si="3203"/>
        <v>0</v>
      </c>
      <c r="TR148" s="304"/>
      <c r="TS148" s="305"/>
      <c r="TT148" s="270">
        <f t="shared" si="3059"/>
        <v>0</v>
      </c>
      <c r="TU148" s="374">
        <f t="shared" si="3204"/>
        <v>0</v>
      </c>
      <c r="TV148" s="324">
        <f t="shared" si="2234"/>
        <v>0</v>
      </c>
      <c r="TW148" s="304"/>
      <c r="TX148" s="305"/>
      <c r="TY148" s="270">
        <f t="shared" si="3060"/>
        <v>0</v>
      </c>
      <c r="TZ148" s="374">
        <f t="shared" si="3205"/>
        <v>0</v>
      </c>
      <c r="UA148" s="304"/>
      <c r="UB148" s="305"/>
      <c r="UC148" s="270">
        <f t="shared" si="3061"/>
        <v>0</v>
      </c>
      <c r="UD148" s="374">
        <f t="shared" si="3206"/>
        <v>0</v>
      </c>
      <c r="UE148" s="304"/>
      <c r="UF148" s="305"/>
      <c r="UG148" s="270">
        <f t="shared" si="3062"/>
        <v>0</v>
      </c>
      <c r="UH148" s="374">
        <f t="shared" si="3207"/>
        <v>0</v>
      </c>
      <c r="UI148" s="304"/>
      <c r="UJ148" s="305"/>
      <c r="UK148" s="270">
        <f t="shared" si="3063"/>
        <v>0</v>
      </c>
      <c r="UL148" s="374">
        <f t="shared" si="3208"/>
        <v>0</v>
      </c>
      <c r="UM148" s="304"/>
      <c r="UN148" s="305"/>
      <c r="UO148" s="270">
        <f t="shared" si="3064"/>
        <v>0</v>
      </c>
      <c r="UP148" s="374">
        <f t="shared" si="3209"/>
        <v>0</v>
      </c>
      <c r="UQ148" s="304"/>
      <c r="UR148" s="305"/>
      <c r="US148" s="270">
        <f t="shared" si="3065"/>
        <v>0</v>
      </c>
      <c r="UT148" s="374">
        <f t="shared" si="3210"/>
        <v>0</v>
      </c>
      <c r="UU148" s="304"/>
      <c r="UV148" s="305"/>
      <c r="UW148" s="270">
        <f t="shared" si="3066"/>
        <v>0</v>
      </c>
      <c r="UX148" s="374">
        <f t="shared" si="3211"/>
        <v>0</v>
      </c>
      <c r="UY148" s="304"/>
      <c r="UZ148" s="305"/>
      <c r="VA148" s="270">
        <f t="shared" si="3067"/>
        <v>0</v>
      </c>
      <c r="VB148" s="374">
        <f t="shared" si="3212"/>
        <v>0</v>
      </c>
      <c r="VC148" s="304"/>
      <c r="VD148" s="305"/>
      <c r="VE148" s="270">
        <f t="shared" si="3068"/>
        <v>0</v>
      </c>
      <c r="VF148" s="374">
        <f t="shared" si="3213"/>
        <v>0</v>
      </c>
      <c r="VG148" s="304"/>
      <c r="VH148" s="305"/>
      <c r="VI148" s="270">
        <f t="shared" si="3069"/>
        <v>0</v>
      </c>
      <c r="VJ148" s="374">
        <f t="shared" si="3214"/>
        <v>0</v>
      </c>
      <c r="VK148" s="304"/>
      <c r="VL148" s="305"/>
      <c r="VM148" s="270">
        <f t="shared" si="3070"/>
        <v>0</v>
      </c>
      <c r="VN148" s="374">
        <f t="shared" si="3215"/>
        <v>0</v>
      </c>
      <c r="VO148" s="304"/>
      <c r="VP148" s="305"/>
      <c r="VQ148" s="270">
        <f t="shared" si="3071"/>
        <v>0</v>
      </c>
      <c r="VR148" s="374">
        <f t="shared" si="3216"/>
        <v>0</v>
      </c>
      <c r="VS148" s="324">
        <f t="shared" si="2235"/>
        <v>0</v>
      </c>
      <c r="VT148" s="304"/>
      <c r="VU148" s="305"/>
      <c r="VV148" s="270">
        <f t="shared" si="3072"/>
        <v>0</v>
      </c>
      <c r="VW148" s="374">
        <f t="shared" si="3217"/>
        <v>0</v>
      </c>
      <c r="VX148" s="304"/>
      <c r="VY148" s="305"/>
      <c r="VZ148" s="270">
        <f t="shared" si="3073"/>
        <v>0</v>
      </c>
      <c r="WA148" s="374">
        <f t="shared" si="3218"/>
        <v>0</v>
      </c>
      <c r="WB148" s="304"/>
      <c r="WC148" s="305"/>
      <c r="WD148" s="270">
        <f t="shared" si="3074"/>
        <v>0</v>
      </c>
      <c r="WE148" s="374">
        <f t="shared" si="3219"/>
        <v>0</v>
      </c>
      <c r="WF148" s="304"/>
      <c r="WG148" s="305"/>
      <c r="WH148" s="270">
        <f t="shared" si="3075"/>
        <v>0</v>
      </c>
      <c r="WI148" s="374">
        <f t="shared" si="3220"/>
        <v>0</v>
      </c>
      <c r="WJ148" s="304"/>
      <c r="WK148" s="305"/>
      <c r="WL148" s="270">
        <f t="shared" si="3076"/>
        <v>0</v>
      </c>
      <c r="WM148" s="374">
        <f t="shared" si="3221"/>
        <v>0</v>
      </c>
      <c r="WN148" s="304"/>
      <c r="WO148" s="305"/>
      <c r="WP148" s="270">
        <f t="shared" si="3077"/>
        <v>0</v>
      </c>
      <c r="WQ148" s="374">
        <f t="shared" si="3222"/>
        <v>0</v>
      </c>
      <c r="WR148" s="304"/>
      <c r="WS148" s="305"/>
      <c r="WT148" s="270">
        <f t="shared" si="3078"/>
        <v>0</v>
      </c>
      <c r="WU148" s="374">
        <f t="shared" si="3223"/>
        <v>0</v>
      </c>
      <c r="WV148" s="304"/>
      <c r="WW148" s="305"/>
      <c r="WX148" s="270">
        <f t="shared" si="3079"/>
        <v>0</v>
      </c>
      <c r="WY148" s="374">
        <f t="shared" si="3224"/>
        <v>0</v>
      </c>
      <c r="WZ148" s="304"/>
      <c r="XA148" s="305"/>
      <c r="XB148" s="270">
        <f t="shared" si="3080"/>
        <v>0</v>
      </c>
      <c r="XC148" s="374">
        <f t="shared" si="3225"/>
        <v>0</v>
      </c>
      <c r="XD148" s="304"/>
      <c r="XE148" s="305"/>
      <c r="XF148" s="270">
        <f t="shared" si="3081"/>
        <v>0</v>
      </c>
      <c r="XG148" s="374">
        <f t="shared" si="3226"/>
        <v>0</v>
      </c>
      <c r="XH148" s="304"/>
      <c r="XI148" s="305"/>
      <c r="XJ148" s="270">
        <f t="shared" si="3082"/>
        <v>0</v>
      </c>
      <c r="XK148" s="374">
        <f t="shared" si="3227"/>
        <v>0</v>
      </c>
      <c r="XL148" s="304"/>
      <c r="XM148" s="305"/>
      <c r="XN148" s="270">
        <f t="shared" si="3083"/>
        <v>0</v>
      </c>
      <c r="XO148" s="374">
        <f t="shared" si="3228"/>
        <v>0</v>
      </c>
      <c r="XP148" s="324">
        <f t="shared" si="2236"/>
        <v>0</v>
      </c>
      <c r="XQ148" s="304"/>
      <c r="XR148" s="305"/>
      <c r="XS148" s="270">
        <f t="shared" si="3084"/>
        <v>0</v>
      </c>
      <c r="XT148" s="374">
        <f t="shared" si="3229"/>
        <v>0</v>
      </c>
      <c r="XU148" s="304"/>
      <c r="XV148" s="305"/>
      <c r="XW148" s="270">
        <f t="shared" si="3085"/>
        <v>0</v>
      </c>
      <c r="XX148" s="374">
        <f t="shared" si="3230"/>
        <v>0</v>
      </c>
      <c r="XY148" s="304"/>
      <c r="XZ148" s="305"/>
      <c r="YA148" s="270">
        <f t="shared" si="3086"/>
        <v>0</v>
      </c>
      <c r="YB148" s="374">
        <f t="shared" si="3231"/>
        <v>0</v>
      </c>
      <c r="YC148" s="304"/>
      <c r="YD148" s="305"/>
      <c r="YE148" s="270">
        <f t="shared" si="3087"/>
        <v>0</v>
      </c>
      <c r="YF148" s="374">
        <f t="shared" si="3232"/>
        <v>0</v>
      </c>
      <c r="YG148" s="304"/>
      <c r="YH148" s="305"/>
      <c r="YI148" s="270">
        <f t="shared" si="3088"/>
        <v>0</v>
      </c>
      <c r="YJ148" s="374">
        <f t="shared" si="3233"/>
        <v>0</v>
      </c>
      <c r="YK148" s="304"/>
      <c r="YL148" s="305"/>
      <c r="YM148" s="270">
        <f t="shared" si="3089"/>
        <v>0</v>
      </c>
      <c r="YN148" s="374">
        <f t="shared" si="3234"/>
        <v>0</v>
      </c>
      <c r="YO148" s="304"/>
      <c r="YP148" s="305"/>
      <c r="YQ148" s="270">
        <f t="shared" si="3090"/>
        <v>0</v>
      </c>
      <c r="YR148" s="374">
        <f t="shared" si="3235"/>
        <v>0</v>
      </c>
      <c r="YS148" s="304"/>
      <c r="YT148" s="305"/>
      <c r="YU148" s="270">
        <f t="shared" si="3091"/>
        <v>0</v>
      </c>
      <c r="YV148" s="374">
        <f t="shared" si="3236"/>
        <v>0</v>
      </c>
      <c r="YW148" s="304"/>
      <c r="YX148" s="305"/>
      <c r="YY148" s="270">
        <f t="shared" si="3092"/>
        <v>0</v>
      </c>
      <c r="YZ148" s="374">
        <f t="shared" si="3237"/>
        <v>0</v>
      </c>
      <c r="ZA148" s="304"/>
      <c r="ZB148" s="305"/>
      <c r="ZC148" s="270">
        <f t="shared" si="3093"/>
        <v>0</v>
      </c>
      <c r="ZD148" s="374">
        <f t="shared" si="3238"/>
        <v>0</v>
      </c>
      <c r="ZE148" s="304"/>
      <c r="ZF148" s="305"/>
      <c r="ZG148" s="270">
        <f t="shared" si="3094"/>
        <v>0</v>
      </c>
      <c r="ZH148" s="374">
        <f t="shared" si="3239"/>
        <v>0</v>
      </c>
      <c r="ZI148" s="304"/>
      <c r="ZJ148" s="305"/>
      <c r="ZK148" s="270">
        <f t="shared" si="3095"/>
        <v>0</v>
      </c>
      <c r="ZL148" s="374">
        <f t="shared" si="3096"/>
        <v>0</v>
      </c>
      <c r="ZM148" s="324">
        <f t="shared" si="2905"/>
        <v>0</v>
      </c>
    </row>
    <row r="149" spans="1:689" hidden="1" outlineLevel="2" x14ac:dyDescent="0.3">
      <c r="A149" s="361">
        <f>B149*'Input sheet'!$C$11</f>
        <v>0.19</v>
      </c>
      <c r="B149" s="362">
        <v>0.19</v>
      </c>
      <c r="C149" s="380" t="s">
        <v>166</v>
      </c>
      <c r="D149" s="304"/>
      <c r="E149" s="305"/>
      <c r="F149" s="270">
        <f t="shared" si="2906"/>
        <v>0</v>
      </c>
      <c r="G149" s="374">
        <v>0</v>
      </c>
      <c r="H149" s="304"/>
      <c r="I149" s="305"/>
      <c r="J149" s="270">
        <f t="shared" si="2894"/>
        <v>0</v>
      </c>
      <c r="K149" s="374">
        <f t="shared" si="2907"/>
        <v>0</v>
      </c>
      <c r="L149" s="304"/>
      <c r="M149" s="305"/>
      <c r="N149" s="270">
        <f t="shared" si="2908"/>
        <v>0</v>
      </c>
      <c r="O149" s="374">
        <f t="shared" si="2909"/>
        <v>0</v>
      </c>
      <c r="P149" s="304"/>
      <c r="Q149" s="305"/>
      <c r="R149" s="270">
        <f t="shared" si="2910"/>
        <v>0</v>
      </c>
      <c r="S149" s="374">
        <f t="shared" si="2911"/>
        <v>0</v>
      </c>
      <c r="T149" s="304"/>
      <c r="U149" s="305"/>
      <c r="V149" s="270">
        <f t="shared" si="2912"/>
        <v>0</v>
      </c>
      <c r="W149" s="374">
        <f t="shared" si="2913"/>
        <v>0</v>
      </c>
      <c r="X149" s="304"/>
      <c r="Y149" s="305"/>
      <c r="Z149" s="270">
        <f t="shared" si="2914"/>
        <v>0</v>
      </c>
      <c r="AA149" s="374">
        <f t="shared" si="2915"/>
        <v>0</v>
      </c>
      <c r="AB149" s="304"/>
      <c r="AC149" s="305"/>
      <c r="AD149" s="270">
        <f t="shared" si="2916"/>
        <v>0</v>
      </c>
      <c r="AE149" s="374">
        <f t="shared" si="2917"/>
        <v>0</v>
      </c>
      <c r="AF149" s="304"/>
      <c r="AG149" s="305"/>
      <c r="AH149" s="270">
        <f t="shared" si="2918"/>
        <v>0</v>
      </c>
      <c r="AI149" s="374">
        <f t="shared" si="2919"/>
        <v>0</v>
      </c>
      <c r="AJ149" s="304"/>
      <c r="AK149" s="305"/>
      <c r="AL149" s="270">
        <f t="shared" si="2920"/>
        <v>0</v>
      </c>
      <c r="AM149" s="374">
        <f t="shared" si="2921"/>
        <v>0</v>
      </c>
      <c r="AN149" s="304"/>
      <c r="AO149" s="305"/>
      <c r="AP149" s="270">
        <f t="shared" si="2922"/>
        <v>0</v>
      </c>
      <c r="AQ149" s="374">
        <f t="shared" si="2923"/>
        <v>0</v>
      </c>
      <c r="AR149" s="304"/>
      <c r="AS149" s="305"/>
      <c r="AT149" s="270">
        <f t="shared" si="2924"/>
        <v>0</v>
      </c>
      <c r="AU149" s="374">
        <f t="shared" si="2925"/>
        <v>0</v>
      </c>
      <c r="AV149" s="304"/>
      <c r="AW149" s="305"/>
      <c r="AX149" s="270">
        <f t="shared" si="2926"/>
        <v>0</v>
      </c>
      <c r="AY149" s="374">
        <f t="shared" si="2927"/>
        <v>0</v>
      </c>
      <c r="AZ149" s="324">
        <f t="shared" si="2223"/>
        <v>0</v>
      </c>
      <c r="BA149" s="304"/>
      <c r="BB149" s="305"/>
      <c r="BC149" s="270">
        <f t="shared" si="2928"/>
        <v>0</v>
      </c>
      <c r="BD149" s="374">
        <f t="shared" si="2929"/>
        <v>0</v>
      </c>
      <c r="BE149" s="304"/>
      <c r="BF149" s="305"/>
      <c r="BG149" s="270">
        <f t="shared" si="2930"/>
        <v>0</v>
      </c>
      <c r="BH149" s="374">
        <f t="shared" si="2931"/>
        <v>0</v>
      </c>
      <c r="BI149" s="304"/>
      <c r="BJ149" s="305"/>
      <c r="BK149" s="270">
        <f t="shared" si="2932"/>
        <v>0</v>
      </c>
      <c r="BL149" s="374">
        <f t="shared" si="2933"/>
        <v>0</v>
      </c>
      <c r="BM149" s="304"/>
      <c r="BN149" s="305"/>
      <c r="BO149" s="270">
        <f t="shared" si="2934"/>
        <v>0</v>
      </c>
      <c r="BP149" s="374">
        <f t="shared" si="2935"/>
        <v>0</v>
      </c>
      <c r="BQ149" s="304"/>
      <c r="BR149" s="305"/>
      <c r="BS149" s="270">
        <f t="shared" si="2936"/>
        <v>0</v>
      </c>
      <c r="BT149" s="374">
        <f t="shared" si="2937"/>
        <v>0</v>
      </c>
      <c r="BU149" s="304"/>
      <c r="BV149" s="305"/>
      <c r="BW149" s="270">
        <f t="shared" si="2938"/>
        <v>0</v>
      </c>
      <c r="BX149" s="374">
        <f t="shared" si="2939"/>
        <v>0</v>
      </c>
      <c r="BY149" s="304"/>
      <c r="BZ149" s="305"/>
      <c r="CA149" s="270">
        <f t="shared" si="2940"/>
        <v>0</v>
      </c>
      <c r="CB149" s="374">
        <f t="shared" si="2941"/>
        <v>0</v>
      </c>
      <c r="CC149" s="304"/>
      <c r="CD149" s="305"/>
      <c r="CE149" s="270">
        <f t="shared" si="2942"/>
        <v>0</v>
      </c>
      <c r="CF149" s="374">
        <f t="shared" si="2943"/>
        <v>0</v>
      </c>
      <c r="CG149" s="304"/>
      <c r="CH149" s="305"/>
      <c r="CI149" s="270">
        <f t="shared" si="2944"/>
        <v>0</v>
      </c>
      <c r="CJ149" s="374">
        <f t="shared" si="2945"/>
        <v>0</v>
      </c>
      <c r="CK149" s="304"/>
      <c r="CL149" s="305"/>
      <c r="CM149" s="270">
        <f t="shared" si="2946"/>
        <v>0</v>
      </c>
      <c r="CN149" s="374">
        <f t="shared" si="2947"/>
        <v>0</v>
      </c>
      <c r="CO149" s="304"/>
      <c r="CP149" s="305"/>
      <c r="CQ149" s="270">
        <f t="shared" si="2948"/>
        <v>0</v>
      </c>
      <c r="CR149" s="374">
        <f t="shared" si="2949"/>
        <v>0</v>
      </c>
      <c r="CS149" s="304"/>
      <c r="CT149" s="305"/>
      <c r="CU149" s="270">
        <f t="shared" si="2950"/>
        <v>0</v>
      </c>
      <c r="CV149" s="374">
        <f t="shared" si="2951"/>
        <v>0</v>
      </c>
      <c r="CW149" s="324">
        <f t="shared" si="2225"/>
        <v>0</v>
      </c>
      <c r="CX149" s="304"/>
      <c r="CY149" s="305"/>
      <c r="CZ149" s="270">
        <f t="shared" si="2952"/>
        <v>0</v>
      </c>
      <c r="DA149" s="374">
        <f t="shared" si="3097"/>
        <v>0</v>
      </c>
      <c r="DB149" s="304"/>
      <c r="DC149" s="305"/>
      <c r="DD149" s="270">
        <f t="shared" si="2953"/>
        <v>0</v>
      </c>
      <c r="DE149" s="374">
        <f t="shared" si="3098"/>
        <v>0</v>
      </c>
      <c r="DF149" s="304"/>
      <c r="DG149" s="305"/>
      <c r="DH149" s="270">
        <f t="shared" si="2954"/>
        <v>0</v>
      </c>
      <c r="DI149" s="374">
        <f t="shared" si="3099"/>
        <v>0</v>
      </c>
      <c r="DJ149" s="304"/>
      <c r="DK149" s="305"/>
      <c r="DL149" s="270">
        <f t="shared" si="2955"/>
        <v>0</v>
      </c>
      <c r="DM149" s="374">
        <f t="shared" si="3100"/>
        <v>0</v>
      </c>
      <c r="DN149" s="304"/>
      <c r="DO149" s="305"/>
      <c r="DP149" s="270">
        <f t="shared" si="2956"/>
        <v>0</v>
      </c>
      <c r="DQ149" s="374">
        <f t="shared" si="3101"/>
        <v>0</v>
      </c>
      <c r="DR149" s="304"/>
      <c r="DS149" s="305"/>
      <c r="DT149" s="270">
        <f t="shared" si="2957"/>
        <v>0</v>
      </c>
      <c r="DU149" s="374">
        <f t="shared" si="3102"/>
        <v>0</v>
      </c>
      <c r="DV149" s="304"/>
      <c r="DW149" s="305"/>
      <c r="DX149" s="270">
        <f t="shared" si="2958"/>
        <v>0</v>
      </c>
      <c r="DY149" s="374">
        <f t="shared" si="3103"/>
        <v>0</v>
      </c>
      <c r="DZ149" s="304"/>
      <c r="EA149" s="305"/>
      <c r="EB149" s="270">
        <f t="shared" si="2959"/>
        <v>0</v>
      </c>
      <c r="EC149" s="374">
        <f t="shared" si="3104"/>
        <v>0</v>
      </c>
      <c r="ED149" s="304"/>
      <c r="EE149" s="305"/>
      <c r="EF149" s="270">
        <f t="shared" si="2960"/>
        <v>0</v>
      </c>
      <c r="EG149" s="374">
        <f t="shared" si="3105"/>
        <v>0</v>
      </c>
      <c r="EH149" s="304"/>
      <c r="EI149" s="305"/>
      <c r="EJ149" s="270">
        <f t="shared" si="2961"/>
        <v>0</v>
      </c>
      <c r="EK149" s="374">
        <f t="shared" si="3106"/>
        <v>0</v>
      </c>
      <c r="EL149" s="304"/>
      <c r="EM149" s="305"/>
      <c r="EN149" s="270">
        <f t="shared" si="2962"/>
        <v>0</v>
      </c>
      <c r="EO149" s="374">
        <f t="shared" si="3107"/>
        <v>0</v>
      </c>
      <c r="EP149" s="304"/>
      <c r="EQ149" s="305"/>
      <c r="ER149" s="270">
        <f t="shared" si="2963"/>
        <v>0</v>
      </c>
      <c r="ES149" s="374">
        <f t="shared" si="3108"/>
        <v>0</v>
      </c>
      <c r="ET149" s="324">
        <f t="shared" si="2226"/>
        <v>0</v>
      </c>
      <c r="EU149" s="304"/>
      <c r="EV149" s="305"/>
      <c r="EW149" s="270">
        <f t="shared" si="2964"/>
        <v>0</v>
      </c>
      <c r="EX149" s="374">
        <f t="shared" si="3109"/>
        <v>0</v>
      </c>
      <c r="EY149" s="304"/>
      <c r="EZ149" s="305"/>
      <c r="FA149" s="270">
        <f t="shared" si="2965"/>
        <v>0</v>
      </c>
      <c r="FB149" s="374">
        <f t="shared" si="3110"/>
        <v>0</v>
      </c>
      <c r="FC149" s="304"/>
      <c r="FD149" s="305"/>
      <c r="FE149" s="270">
        <f t="shared" si="2966"/>
        <v>0</v>
      </c>
      <c r="FF149" s="374">
        <f t="shared" si="3111"/>
        <v>0</v>
      </c>
      <c r="FG149" s="304"/>
      <c r="FH149" s="305"/>
      <c r="FI149" s="270">
        <f t="shared" si="2967"/>
        <v>0</v>
      </c>
      <c r="FJ149" s="374">
        <f t="shared" si="3112"/>
        <v>0</v>
      </c>
      <c r="FK149" s="304"/>
      <c r="FL149" s="305"/>
      <c r="FM149" s="270">
        <f t="shared" si="2968"/>
        <v>0</v>
      </c>
      <c r="FN149" s="374">
        <f t="shared" si="3113"/>
        <v>0</v>
      </c>
      <c r="FO149" s="304"/>
      <c r="FP149" s="305"/>
      <c r="FQ149" s="270">
        <f t="shared" si="2969"/>
        <v>0</v>
      </c>
      <c r="FR149" s="374">
        <f t="shared" si="3114"/>
        <v>0</v>
      </c>
      <c r="FS149" s="304"/>
      <c r="FT149" s="305"/>
      <c r="FU149" s="270">
        <f t="shared" si="2970"/>
        <v>0</v>
      </c>
      <c r="FV149" s="374">
        <f t="shared" si="3115"/>
        <v>0</v>
      </c>
      <c r="FW149" s="304"/>
      <c r="FX149" s="305"/>
      <c r="FY149" s="270">
        <f t="shared" si="2971"/>
        <v>0</v>
      </c>
      <c r="FZ149" s="374">
        <f t="shared" si="3116"/>
        <v>0</v>
      </c>
      <c r="GA149" s="304"/>
      <c r="GB149" s="305"/>
      <c r="GC149" s="270">
        <f t="shared" si="2972"/>
        <v>0</v>
      </c>
      <c r="GD149" s="374">
        <f t="shared" si="3117"/>
        <v>0</v>
      </c>
      <c r="GE149" s="304"/>
      <c r="GF149" s="305"/>
      <c r="GG149" s="270">
        <f t="shared" si="2973"/>
        <v>0</v>
      </c>
      <c r="GH149" s="374">
        <f t="shared" si="3118"/>
        <v>0</v>
      </c>
      <c r="GI149" s="304"/>
      <c r="GJ149" s="305"/>
      <c r="GK149" s="270">
        <f t="shared" si="2974"/>
        <v>0</v>
      </c>
      <c r="GL149" s="374">
        <f t="shared" si="3119"/>
        <v>0</v>
      </c>
      <c r="GM149" s="304"/>
      <c r="GN149" s="305"/>
      <c r="GO149" s="270">
        <f t="shared" si="2975"/>
        <v>0</v>
      </c>
      <c r="GP149" s="374">
        <f t="shared" si="3120"/>
        <v>0</v>
      </c>
      <c r="GQ149" s="324">
        <f t="shared" si="2227"/>
        <v>0</v>
      </c>
      <c r="GR149" s="304"/>
      <c r="GS149" s="305"/>
      <c r="GT149" s="270">
        <f t="shared" si="2976"/>
        <v>0</v>
      </c>
      <c r="GU149" s="374">
        <f t="shared" si="3121"/>
        <v>0</v>
      </c>
      <c r="GV149" s="304"/>
      <c r="GW149" s="305"/>
      <c r="GX149" s="270">
        <f t="shared" si="2977"/>
        <v>0</v>
      </c>
      <c r="GY149" s="374">
        <f t="shared" si="3122"/>
        <v>0</v>
      </c>
      <c r="GZ149" s="304"/>
      <c r="HA149" s="305"/>
      <c r="HB149" s="270">
        <f t="shared" si="2978"/>
        <v>0</v>
      </c>
      <c r="HC149" s="374">
        <f t="shared" si="3123"/>
        <v>0</v>
      </c>
      <c r="HD149" s="304"/>
      <c r="HE149" s="305"/>
      <c r="HF149" s="270">
        <f t="shared" si="2979"/>
        <v>0</v>
      </c>
      <c r="HG149" s="374">
        <f t="shared" si="3124"/>
        <v>0</v>
      </c>
      <c r="HH149" s="304"/>
      <c r="HI149" s="305"/>
      <c r="HJ149" s="270">
        <f t="shared" si="2980"/>
        <v>0</v>
      </c>
      <c r="HK149" s="374">
        <f t="shared" si="3125"/>
        <v>0</v>
      </c>
      <c r="HL149" s="304"/>
      <c r="HM149" s="305"/>
      <c r="HN149" s="270">
        <f t="shared" si="2981"/>
        <v>0</v>
      </c>
      <c r="HO149" s="374">
        <f t="shared" si="3126"/>
        <v>0</v>
      </c>
      <c r="HP149" s="304"/>
      <c r="HQ149" s="305"/>
      <c r="HR149" s="270">
        <f t="shared" si="2982"/>
        <v>0</v>
      </c>
      <c r="HS149" s="374">
        <f t="shared" si="3127"/>
        <v>0</v>
      </c>
      <c r="HT149" s="304"/>
      <c r="HU149" s="305"/>
      <c r="HV149" s="270">
        <f t="shared" si="2983"/>
        <v>0</v>
      </c>
      <c r="HW149" s="374">
        <f t="shared" si="3128"/>
        <v>0</v>
      </c>
      <c r="HX149" s="304"/>
      <c r="HY149" s="305"/>
      <c r="HZ149" s="270">
        <f t="shared" si="2984"/>
        <v>0</v>
      </c>
      <c r="IA149" s="374">
        <f t="shared" si="3129"/>
        <v>0</v>
      </c>
      <c r="IB149" s="304"/>
      <c r="IC149" s="305"/>
      <c r="ID149" s="270">
        <f t="shared" si="2985"/>
        <v>0</v>
      </c>
      <c r="IE149" s="374">
        <f t="shared" si="3130"/>
        <v>0</v>
      </c>
      <c r="IF149" s="304"/>
      <c r="IG149" s="305"/>
      <c r="IH149" s="270">
        <f t="shared" si="2986"/>
        <v>0</v>
      </c>
      <c r="II149" s="374">
        <f t="shared" si="3131"/>
        <v>0</v>
      </c>
      <c r="IJ149" s="304"/>
      <c r="IK149" s="305"/>
      <c r="IL149" s="270">
        <f t="shared" si="2987"/>
        <v>0</v>
      </c>
      <c r="IM149" s="374">
        <f t="shared" si="3132"/>
        <v>0</v>
      </c>
      <c r="IN149" s="324">
        <f t="shared" si="2228"/>
        <v>0</v>
      </c>
      <c r="IO149" s="304"/>
      <c r="IP149" s="305"/>
      <c r="IQ149" s="270">
        <f t="shared" si="2988"/>
        <v>0</v>
      </c>
      <c r="IR149" s="374">
        <f t="shared" si="3133"/>
        <v>0</v>
      </c>
      <c r="IS149" s="304"/>
      <c r="IT149" s="305"/>
      <c r="IU149" s="270">
        <f t="shared" si="2989"/>
        <v>0</v>
      </c>
      <c r="IV149" s="374">
        <f t="shared" si="3134"/>
        <v>0</v>
      </c>
      <c r="IW149" s="304"/>
      <c r="IX149" s="305"/>
      <c r="IY149" s="270">
        <f t="shared" si="2990"/>
        <v>0</v>
      </c>
      <c r="IZ149" s="374">
        <f t="shared" si="3135"/>
        <v>0</v>
      </c>
      <c r="JA149" s="304"/>
      <c r="JB149" s="305"/>
      <c r="JC149" s="270">
        <f t="shared" si="2991"/>
        <v>0</v>
      </c>
      <c r="JD149" s="374">
        <f t="shared" si="3136"/>
        <v>0</v>
      </c>
      <c r="JE149" s="304"/>
      <c r="JF149" s="305"/>
      <c r="JG149" s="270">
        <f t="shared" si="2992"/>
        <v>0</v>
      </c>
      <c r="JH149" s="374">
        <f t="shared" si="3137"/>
        <v>0</v>
      </c>
      <c r="JI149" s="304"/>
      <c r="JJ149" s="305"/>
      <c r="JK149" s="270">
        <f t="shared" si="2993"/>
        <v>0</v>
      </c>
      <c r="JL149" s="374">
        <f t="shared" si="3138"/>
        <v>0</v>
      </c>
      <c r="JM149" s="304"/>
      <c r="JN149" s="305"/>
      <c r="JO149" s="270">
        <f t="shared" si="2994"/>
        <v>0</v>
      </c>
      <c r="JP149" s="374">
        <f t="shared" si="3139"/>
        <v>0</v>
      </c>
      <c r="JQ149" s="304"/>
      <c r="JR149" s="305"/>
      <c r="JS149" s="270">
        <f t="shared" si="2995"/>
        <v>0</v>
      </c>
      <c r="JT149" s="374">
        <f t="shared" si="3140"/>
        <v>0</v>
      </c>
      <c r="JU149" s="304"/>
      <c r="JV149" s="305"/>
      <c r="JW149" s="270">
        <f t="shared" si="2996"/>
        <v>0</v>
      </c>
      <c r="JX149" s="374">
        <f t="shared" si="3141"/>
        <v>0</v>
      </c>
      <c r="JY149" s="304"/>
      <c r="JZ149" s="305"/>
      <c r="KA149" s="270">
        <f t="shared" si="2997"/>
        <v>0</v>
      </c>
      <c r="KB149" s="374">
        <f t="shared" si="3142"/>
        <v>0</v>
      </c>
      <c r="KC149" s="304"/>
      <c r="KD149" s="305"/>
      <c r="KE149" s="270">
        <f t="shared" si="2998"/>
        <v>0</v>
      </c>
      <c r="KF149" s="374">
        <f t="shared" si="3143"/>
        <v>0</v>
      </c>
      <c r="KG149" s="304"/>
      <c r="KH149" s="305"/>
      <c r="KI149" s="270">
        <f t="shared" si="2999"/>
        <v>0</v>
      </c>
      <c r="KJ149" s="374">
        <f t="shared" si="3144"/>
        <v>0</v>
      </c>
      <c r="KK149" s="324">
        <f t="shared" si="2229"/>
        <v>0</v>
      </c>
      <c r="KL149" s="304"/>
      <c r="KM149" s="305"/>
      <c r="KN149" s="270">
        <f t="shared" si="3000"/>
        <v>0</v>
      </c>
      <c r="KO149" s="374">
        <f t="shared" si="3145"/>
        <v>0</v>
      </c>
      <c r="KP149" s="304"/>
      <c r="KQ149" s="305"/>
      <c r="KR149" s="270">
        <f t="shared" si="3001"/>
        <v>0</v>
      </c>
      <c r="KS149" s="374">
        <f t="shared" si="3146"/>
        <v>0</v>
      </c>
      <c r="KT149" s="304"/>
      <c r="KU149" s="305"/>
      <c r="KV149" s="270">
        <f t="shared" si="3002"/>
        <v>0</v>
      </c>
      <c r="KW149" s="374">
        <f t="shared" si="3147"/>
        <v>0</v>
      </c>
      <c r="KX149" s="304"/>
      <c r="KY149" s="305"/>
      <c r="KZ149" s="270">
        <f t="shared" si="3003"/>
        <v>0</v>
      </c>
      <c r="LA149" s="374">
        <f t="shared" si="3148"/>
        <v>0</v>
      </c>
      <c r="LB149" s="304"/>
      <c r="LC149" s="305"/>
      <c r="LD149" s="270">
        <f t="shared" si="3004"/>
        <v>0</v>
      </c>
      <c r="LE149" s="374">
        <f t="shared" si="3149"/>
        <v>0</v>
      </c>
      <c r="LF149" s="304"/>
      <c r="LG149" s="305"/>
      <c r="LH149" s="270">
        <f t="shared" si="3005"/>
        <v>0</v>
      </c>
      <c r="LI149" s="374">
        <f t="shared" si="3150"/>
        <v>0</v>
      </c>
      <c r="LJ149" s="304"/>
      <c r="LK149" s="305"/>
      <c r="LL149" s="270">
        <f t="shared" si="3006"/>
        <v>0</v>
      </c>
      <c r="LM149" s="374">
        <f t="shared" si="3151"/>
        <v>0</v>
      </c>
      <c r="LN149" s="304"/>
      <c r="LO149" s="305"/>
      <c r="LP149" s="270">
        <f t="shared" si="3007"/>
        <v>0</v>
      </c>
      <c r="LQ149" s="374">
        <f t="shared" si="3152"/>
        <v>0</v>
      </c>
      <c r="LR149" s="304"/>
      <c r="LS149" s="305"/>
      <c r="LT149" s="270">
        <f t="shared" si="3008"/>
        <v>0</v>
      </c>
      <c r="LU149" s="374">
        <f t="shared" si="3153"/>
        <v>0</v>
      </c>
      <c r="LV149" s="304"/>
      <c r="LW149" s="305"/>
      <c r="LX149" s="270">
        <f t="shared" si="3009"/>
        <v>0</v>
      </c>
      <c r="LY149" s="374">
        <f t="shared" si="3154"/>
        <v>0</v>
      </c>
      <c r="LZ149" s="304"/>
      <c r="MA149" s="305"/>
      <c r="MB149" s="270">
        <f t="shared" si="3010"/>
        <v>0</v>
      </c>
      <c r="MC149" s="374">
        <f t="shared" si="3155"/>
        <v>0</v>
      </c>
      <c r="MD149" s="304"/>
      <c r="ME149" s="305"/>
      <c r="MF149" s="270">
        <f t="shared" si="3011"/>
        <v>0</v>
      </c>
      <c r="MG149" s="374">
        <f t="shared" si="3156"/>
        <v>0</v>
      </c>
      <c r="MH149" s="324">
        <f t="shared" si="2230"/>
        <v>0</v>
      </c>
      <c r="MI149" s="304"/>
      <c r="MJ149" s="305"/>
      <c r="MK149" s="270">
        <f t="shared" si="3012"/>
        <v>0</v>
      </c>
      <c r="ML149" s="374">
        <f t="shared" si="3157"/>
        <v>0</v>
      </c>
      <c r="MM149" s="304"/>
      <c r="MN149" s="305"/>
      <c r="MO149" s="270">
        <f t="shared" si="3013"/>
        <v>0</v>
      </c>
      <c r="MP149" s="374">
        <f t="shared" si="3158"/>
        <v>0</v>
      </c>
      <c r="MQ149" s="304"/>
      <c r="MR149" s="305"/>
      <c r="MS149" s="270">
        <f t="shared" si="3014"/>
        <v>0</v>
      </c>
      <c r="MT149" s="374">
        <f t="shared" si="3159"/>
        <v>0</v>
      </c>
      <c r="MU149" s="304"/>
      <c r="MV149" s="305"/>
      <c r="MW149" s="270">
        <f t="shared" si="3015"/>
        <v>0</v>
      </c>
      <c r="MX149" s="374">
        <f t="shared" si="3160"/>
        <v>0</v>
      </c>
      <c r="MY149" s="304"/>
      <c r="MZ149" s="305"/>
      <c r="NA149" s="270">
        <f t="shared" si="3016"/>
        <v>0</v>
      </c>
      <c r="NB149" s="374">
        <f t="shared" si="3161"/>
        <v>0</v>
      </c>
      <c r="NC149" s="304"/>
      <c r="ND149" s="305"/>
      <c r="NE149" s="270">
        <f t="shared" si="3017"/>
        <v>0</v>
      </c>
      <c r="NF149" s="374">
        <f t="shared" si="3162"/>
        <v>0</v>
      </c>
      <c r="NG149" s="304"/>
      <c r="NH149" s="305"/>
      <c r="NI149" s="270">
        <f t="shared" si="3018"/>
        <v>0</v>
      </c>
      <c r="NJ149" s="374">
        <f t="shared" si="3163"/>
        <v>0</v>
      </c>
      <c r="NK149" s="304"/>
      <c r="NL149" s="305"/>
      <c r="NM149" s="270">
        <f t="shared" si="3019"/>
        <v>0</v>
      </c>
      <c r="NN149" s="374">
        <f t="shared" si="3164"/>
        <v>0</v>
      </c>
      <c r="NO149" s="304"/>
      <c r="NP149" s="305"/>
      <c r="NQ149" s="270">
        <f t="shared" si="3020"/>
        <v>0</v>
      </c>
      <c r="NR149" s="374">
        <f t="shared" si="3165"/>
        <v>0</v>
      </c>
      <c r="NS149" s="304"/>
      <c r="NT149" s="305"/>
      <c r="NU149" s="270">
        <f t="shared" si="3021"/>
        <v>0</v>
      </c>
      <c r="NV149" s="374">
        <f t="shared" si="3166"/>
        <v>0</v>
      </c>
      <c r="NW149" s="304"/>
      <c r="NX149" s="305"/>
      <c r="NY149" s="270">
        <f t="shared" si="3022"/>
        <v>0</v>
      </c>
      <c r="NZ149" s="374">
        <f t="shared" si="3167"/>
        <v>0</v>
      </c>
      <c r="OA149" s="304"/>
      <c r="OB149" s="305"/>
      <c r="OC149" s="270">
        <f t="shared" si="3023"/>
        <v>0</v>
      </c>
      <c r="OD149" s="374">
        <f t="shared" si="3168"/>
        <v>0</v>
      </c>
      <c r="OE149" s="324">
        <f t="shared" si="2231"/>
        <v>0</v>
      </c>
      <c r="OF149" s="304"/>
      <c r="OG149" s="305"/>
      <c r="OH149" s="270">
        <f t="shared" si="3024"/>
        <v>0</v>
      </c>
      <c r="OI149" s="374">
        <f t="shared" si="3169"/>
        <v>0</v>
      </c>
      <c r="OJ149" s="304"/>
      <c r="OK149" s="305"/>
      <c r="OL149" s="270">
        <f t="shared" si="3025"/>
        <v>0</v>
      </c>
      <c r="OM149" s="374">
        <f t="shared" si="3170"/>
        <v>0</v>
      </c>
      <c r="ON149" s="304"/>
      <c r="OO149" s="305"/>
      <c r="OP149" s="270">
        <f t="shared" si="3026"/>
        <v>0</v>
      </c>
      <c r="OQ149" s="374">
        <f t="shared" si="3171"/>
        <v>0</v>
      </c>
      <c r="OR149" s="304"/>
      <c r="OS149" s="305"/>
      <c r="OT149" s="270">
        <f t="shared" si="3027"/>
        <v>0</v>
      </c>
      <c r="OU149" s="374">
        <f t="shared" si="3172"/>
        <v>0</v>
      </c>
      <c r="OV149" s="304"/>
      <c r="OW149" s="305"/>
      <c r="OX149" s="270">
        <f t="shared" si="3028"/>
        <v>0</v>
      </c>
      <c r="OY149" s="374">
        <f t="shared" si="3173"/>
        <v>0</v>
      </c>
      <c r="OZ149" s="304"/>
      <c r="PA149" s="305"/>
      <c r="PB149" s="270">
        <f t="shared" si="3029"/>
        <v>0</v>
      </c>
      <c r="PC149" s="374">
        <f t="shared" si="3174"/>
        <v>0</v>
      </c>
      <c r="PD149" s="304"/>
      <c r="PE149" s="305"/>
      <c r="PF149" s="270">
        <f t="shared" si="3030"/>
        <v>0</v>
      </c>
      <c r="PG149" s="374">
        <f t="shared" si="3175"/>
        <v>0</v>
      </c>
      <c r="PH149" s="304"/>
      <c r="PI149" s="305"/>
      <c r="PJ149" s="270">
        <f t="shared" si="3031"/>
        <v>0</v>
      </c>
      <c r="PK149" s="374">
        <f t="shared" si="3176"/>
        <v>0</v>
      </c>
      <c r="PL149" s="304"/>
      <c r="PM149" s="305"/>
      <c r="PN149" s="270">
        <f t="shared" si="3032"/>
        <v>0</v>
      </c>
      <c r="PO149" s="374">
        <f t="shared" si="3177"/>
        <v>0</v>
      </c>
      <c r="PP149" s="304"/>
      <c r="PQ149" s="305"/>
      <c r="PR149" s="270">
        <f t="shared" si="3033"/>
        <v>0</v>
      </c>
      <c r="PS149" s="374">
        <f t="shared" si="3178"/>
        <v>0</v>
      </c>
      <c r="PT149" s="304"/>
      <c r="PU149" s="305"/>
      <c r="PV149" s="270">
        <f t="shared" si="3034"/>
        <v>0</v>
      </c>
      <c r="PW149" s="374">
        <f t="shared" si="3179"/>
        <v>0</v>
      </c>
      <c r="PX149" s="304"/>
      <c r="PY149" s="305"/>
      <c r="PZ149" s="270">
        <f t="shared" si="3035"/>
        <v>0</v>
      </c>
      <c r="QA149" s="374">
        <f t="shared" si="3180"/>
        <v>0</v>
      </c>
      <c r="QB149" s="324">
        <f t="shared" si="2232"/>
        <v>0</v>
      </c>
      <c r="QC149" s="304"/>
      <c r="QD149" s="305"/>
      <c r="QE149" s="270">
        <f t="shared" si="3036"/>
        <v>0</v>
      </c>
      <c r="QF149" s="374">
        <f t="shared" si="3181"/>
        <v>0</v>
      </c>
      <c r="QG149" s="304"/>
      <c r="QH149" s="305"/>
      <c r="QI149" s="270">
        <f t="shared" si="3037"/>
        <v>0</v>
      </c>
      <c r="QJ149" s="374">
        <f t="shared" si="3182"/>
        <v>0</v>
      </c>
      <c r="QK149" s="304"/>
      <c r="QL149" s="305"/>
      <c r="QM149" s="270">
        <f t="shared" si="3038"/>
        <v>0</v>
      </c>
      <c r="QN149" s="374">
        <f t="shared" si="3183"/>
        <v>0</v>
      </c>
      <c r="QO149" s="304"/>
      <c r="QP149" s="305"/>
      <c r="QQ149" s="270">
        <f t="shared" si="3039"/>
        <v>0</v>
      </c>
      <c r="QR149" s="374">
        <f t="shared" si="3184"/>
        <v>0</v>
      </c>
      <c r="QS149" s="304"/>
      <c r="QT149" s="305"/>
      <c r="QU149" s="270">
        <f t="shared" si="3040"/>
        <v>0</v>
      </c>
      <c r="QV149" s="374">
        <f t="shared" si="3185"/>
        <v>0</v>
      </c>
      <c r="QW149" s="304"/>
      <c r="QX149" s="305"/>
      <c r="QY149" s="270">
        <f t="shared" si="3041"/>
        <v>0</v>
      </c>
      <c r="QZ149" s="374">
        <f t="shared" si="3186"/>
        <v>0</v>
      </c>
      <c r="RA149" s="304"/>
      <c r="RB149" s="305"/>
      <c r="RC149" s="270">
        <f t="shared" si="3042"/>
        <v>0</v>
      </c>
      <c r="RD149" s="374">
        <f t="shared" si="3187"/>
        <v>0</v>
      </c>
      <c r="RE149" s="304"/>
      <c r="RF149" s="305"/>
      <c r="RG149" s="270">
        <f t="shared" si="3043"/>
        <v>0</v>
      </c>
      <c r="RH149" s="374">
        <f t="shared" si="3188"/>
        <v>0</v>
      </c>
      <c r="RI149" s="304"/>
      <c r="RJ149" s="305"/>
      <c r="RK149" s="270">
        <f t="shared" si="3044"/>
        <v>0</v>
      </c>
      <c r="RL149" s="374">
        <f t="shared" si="3189"/>
        <v>0</v>
      </c>
      <c r="RM149" s="304"/>
      <c r="RN149" s="305"/>
      <c r="RO149" s="270">
        <f t="shared" si="3045"/>
        <v>0</v>
      </c>
      <c r="RP149" s="374">
        <f t="shared" si="3190"/>
        <v>0</v>
      </c>
      <c r="RQ149" s="304"/>
      <c r="RR149" s="305"/>
      <c r="RS149" s="270">
        <f t="shared" si="3046"/>
        <v>0</v>
      </c>
      <c r="RT149" s="374">
        <f t="shared" si="3191"/>
        <v>0</v>
      </c>
      <c r="RU149" s="304"/>
      <c r="RV149" s="305"/>
      <c r="RW149" s="270">
        <f t="shared" si="3047"/>
        <v>0</v>
      </c>
      <c r="RX149" s="374">
        <f t="shared" si="3192"/>
        <v>0</v>
      </c>
      <c r="RY149" s="324">
        <f t="shared" si="2233"/>
        <v>0</v>
      </c>
      <c r="RZ149" s="304"/>
      <c r="SA149" s="305"/>
      <c r="SB149" s="270">
        <f t="shared" si="3048"/>
        <v>0</v>
      </c>
      <c r="SC149" s="374">
        <f t="shared" si="3193"/>
        <v>0</v>
      </c>
      <c r="SD149" s="304"/>
      <c r="SE149" s="305"/>
      <c r="SF149" s="270">
        <f t="shared" si="3049"/>
        <v>0</v>
      </c>
      <c r="SG149" s="374">
        <f t="shared" si="3194"/>
        <v>0</v>
      </c>
      <c r="SH149" s="304"/>
      <c r="SI149" s="305"/>
      <c r="SJ149" s="270">
        <f t="shared" si="3050"/>
        <v>0</v>
      </c>
      <c r="SK149" s="374">
        <f t="shared" si="3195"/>
        <v>0</v>
      </c>
      <c r="SL149" s="304"/>
      <c r="SM149" s="305"/>
      <c r="SN149" s="270">
        <f t="shared" si="3051"/>
        <v>0</v>
      </c>
      <c r="SO149" s="374">
        <f t="shared" si="3196"/>
        <v>0</v>
      </c>
      <c r="SP149" s="304"/>
      <c r="SQ149" s="305"/>
      <c r="SR149" s="270">
        <f t="shared" si="3052"/>
        <v>0</v>
      </c>
      <c r="SS149" s="374">
        <f t="shared" si="3197"/>
        <v>0</v>
      </c>
      <c r="ST149" s="304"/>
      <c r="SU149" s="305"/>
      <c r="SV149" s="270">
        <f t="shared" si="3053"/>
        <v>0</v>
      </c>
      <c r="SW149" s="374">
        <f t="shared" si="3198"/>
        <v>0</v>
      </c>
      <c r="SX149" s="304"/>
      <c r="SY149" s="305"/>
      <c r="SZ149" s="270">
        <f t="shared" si="3054"/>
        <v>0</v>
      </c>
      <c r="TA149" s="374">
        <f t="shared" si="3199"/>
        <v>0</v>
      </c>
      <c r="TB149" s="304"/>
      <c r="TC149" s="305"/>
      <c r="TD149" s="270">
        <f t="shared" si="3055"/>
        <v>0</v>
      </c>
      <c r="TE149" s="374">
        <f t="shared" si="3200"/>
        <v>0</v>
      </c>
      <c r="TF149" s="304"/>
      <c r="TG149" s="305"/>
      <c r="TH149" s="270">
        <f t="shared" si="3056"/>
        <v>0</v>
      </c>
      <c r="TI149" s="374">
        <f t="shared" si="3201"/>
        <v>0</v>
      </c>
      <c r="TJ149" s="304"/>
      <c r="TK149" s="305"/>
      <c r="TL149" s="270">
        <f t="shared" si="3057"/>
        <v>0</v>
      </c>
      <c r="TM149" s="374">
        <f t="shared" si="3202"/>
        <v>0</v>
      </c>
      <c r="TN149" s="304"/>
      <c r="TO149" s="305"/>
      <c r="TP149" s="270">
        <f t="shared" si="3058"/>
        <v>0</v>
      </c>
      <c r="TQ149" s="374">
        <f t="shared" si="3203"/>
        <v>0</v>
      </c>
      <c r="TR149" s="304"/>
      <c r="TS149" s="305"/>
      <c r="TT149" s="270">
        <f t="shared" si="3059"/>
        <v>0</v>
      </c>
      <c r="TU149" s="374">
        <f t="shared" si="3204"/>
        <v>0</v>
      </c>
      <c r="TV149" s="324">
        <f t="shared" si="2234"/>
        <v>0</v>
      </c>
      <c r="TW149" s="304"/>
      <c r="TX149" s="305"/>
      <c r="TY149" s="270">
        <f t="shared" si="3060"/>
        <v>0</v>
      </c>
      <c r="TZ149" s="374">
        <f t="shared" si="3205"/>
        <v>0</v>
      </c>
      <c r="UA149" s="304"/>
      <c r="UB149" s="305"/>
      <c r="UC149" s="270">
        <f t="shared" si="3061"/>
        <v>0</v>
      </c>
      <c r="UD149" s="374">
        <f t="shared" si="3206"/>
        <v>0</v>
      </c>
      <c r="UE149" s="304"/>
      <c r="UF149" s="305"/>
      <c r="UG149" s="270">
        <f t="shared" si="3062"/>
        <v>0</v>
      </c>
      <c r="UH149" s="374">
        <f t="shared" si="3207"/>
        <v>0</v>
      </c>
      <c r="UI149" s="304"/>
      <c r="UJ149" s="305"/>
      <c r="UK149" s="270">
        <f t="shared" si="3063"/>
        <v>0</v>
      </c>
      <c r="UL149" s="374">
        <f t="shared" si="3208"/>
        <v>0</v>
      </c>
      <c r="UM149" s="304"/>
      <c r="UN149" s="305"/>
      <c r="UO149" s="270">
        <f t="shared" si="3064"/>
        <v>0</v>
      </c>
      <c r="UP149" s="374">
        <f t="shared" si="3209"/>
        <v>0</v>
      </c>
      <c r="UQ149" s="304"/>
      <c r="UR149" s="305"/>
      <c r="US149" s="270">
        <f t="shared" si="3065"/>
        <v>0</v>
      </c>
      <c r="UT149" s="374">
        <f t="shared" si="3210"/>
        <v>0</v>
      </c>
      <c r="UU149" s="304"/>
      <c r="UV149" s="305"/>
      <c r="UW149" s="270">
        <f t="shared" si="3066"/>
        <v>0</v>
      </c>
      <c r="UX149" s="374">
        <f t="shared" si="3211"/>
        <v>0</v>
      </c>
      <c r="UY149" s="304"/>
      <c r="UZ149" s="305"/>
      <c r="VA149" s="270">
        <f t="shared" si="3067"/>
        <v>0</v>
      </c>
      <c r="VB149" s="374">
        <f t="shared" si="3212"/>
        <v>0</v>
      </c>
      <c r="VC149" s="304"/>
      <c r="VD149" s="305"/>
      <c r="VE149" s="270">
        <f t="shared" si="3068"/>
        <v>0</v>
      </c>
      <c r="VF149" s="374">
        <f t="shared" si="3213"/>
        <v>0</v>
      </c>
      <c r="VG149" s="304"/>
      <c r="VH149" s="305"/>
      <c r="VI149" s="270">
        <f t="shared" si="3069"/>
        <v>0</v>
      </c>
      <c r="VJ149" s="374">
        <f t="shared" si="3214"/>
        <v>0</v>
      </c>
      <c r="VK149" s="304"/>
      <c r="VL149" s="305"/>
      <c r="VM149" s="270">
        <f t="shared" si="3070"/>
        <v>0</v>
      </c>
      <c r="VN149" s="374">
        <f t="shared" si="3215"/>
        <v>0</v>
      </c>
      <c r="VO149" s="304"/>
      <c r="VP149" s="305"/>
      <c r="VQ149" s="270">
        <f t="shared" si="3071"/>
        <v>0</v>
      </c>
      <c r="VR149" s="374">
        <f t="shared" si="3216"/>
        <v>0</v>
      </c>
      <c r="VS149" s="324">
        <f t="shared" si="2235"/>
        <v>0</v>
      </c>
      <c r="VT149" s="304"/>
      <c r="VU149" s="305"/>
      <c r="VV149" s="270">
        <f t="shared" si="3072"/>
        <v>0</v>
      </c>
      <c r="VW149" s="374">
        <f t="shared" si="3217"/>
        <v>0</v>
      </c>
      <c r="VX149" s="304"/>
      <c r="VY149" s="305"/>
      <c r="VZ149" s="270">
        <f t="shared" si="3073"/>
        <v>0</v>
      </c>
      <c r="WA149" s="374">
        <f t="shared" si="3218"/>
        <v>0</v>
      </c>
      <c r="WB149" s="304"/>
      <c r="WC149" s="305"/>
      <c r="WD149" s="270">
        <f t="shared" si="3074"/>
        <v>0</v>
      </c>
      <c r="WE149" s="374">
        <f t="shared" si="3219"/>
        <v>0</v>
      </c>
      <c r="WF149" s="304"/>
      <c r="WG149" s="305"/>
      <c r="WH149" s="270">
        <f t="shared" si="3075"/>
        <v>0</v>
      </c>
      <c r="WI149" s="374">
        <f t="shared" si="3220"/>
        <v>0</v>
      </c>
      <c r="WJ149" s="304"/>
      <c r="WK149" s="305"/>
      <c r="WL149" s="270">
        <f t="shared" si="3076"/>
        <v>0</v>
      </c>
      <c r="WM149" s="374">
        <f t="shared" si="3221"/>
        <v>0</v>
      </c>
      <c r="WN149" s="304"/>
      <c r="WO149" s="305"/>
      <c r="WP149" s="270">
        <f t="shared" si="3077"/>
        <v>0</v>
      </c>
      <c r="WQ149" s="374">
        <f t="shared" si="3222"/>
        <v>0</v>
      </c>
      <c r="WR149" s="304"/>
      <c r="WS149" s="305"/>
      <c r="WT149" s="270">
        <f t="shared" si="3078"/>
        <v>0</v>
      </c>
      <c r="WU149" s="374">
        <f t="shared" si="3223"/>
        <v>0</v>
      </c>
      <c r="WV149" s="304"/>
      <c r="WW149" s="305"/>
      <c r="WX149" s="270">
        <f t="shared" si="3079"/>
        <v>0</v>
      </c>
      <c r="WY149" s="374">
        <f t="shared" si="3224"/>
        <v>0</v>
      </c>
      <c r="WZ149" s="304"/>
      <c r="XA149" s="305"/>
      <c r="XB149" s="270">
        <f t="shared" si="3080"/>
        <v>0</v>
      </c>
      <c r="XC149" s="374">
        <f t="shared" si="3225"/>
        <v>0</v>
      </c>
      <c r="XD149" s="304"/>
      <c r="XE149" s="305"/>
      <c r="XF149" s="270">
        <f t="shared" si="3081"/>
        <v>0</v>
      </c>
      <c r="XG149" s="374">
        <f t="shared" si="3226"/>
        <v>0</v>
      </c>
      <c r="XH149" s="304"/>
      <c r="XI149" s="305"/>
      <c r="XJ149" s="270">
        <f t="shared" si="3082"/>
        <v>0</v>
      </c>
      <c r="XK149" s="374">
        <f t="shared" si="3227"/>
        <v>0</v>
      </c>
      <c r="XL149" s="304"/>
      <c r="XM149" s="305"/>
      <c r="XN149" s="270">
        <f t="shared" si="3083"/>
        <v>0</v>
      </c>
      <c r="XO149" s="374">
        <f t="shared" si="3228"/>
        <v>0</v>
      </c>
      <c r="XP149" s="324">
        <f t="shared" si="2236"/>
        <v>0</v>
      </c>
      <c r="XQ149" s="304"/>
      <c r="XR149" s="305"/>
      <c r="XS149" s="270">
        <f t="shared" si="3084"/>
        <v>0</v>
      </c>
      <c r="XT149" s="374">
        <f t="shared" si="3229"/>
        <v>0</v>
      </c>
      <c r="XU149" s="304"/>
      <c r="XV149" s="305"/>
      <c r="XW149" s="270">
        <f t="shared" si="3085"/>
        <v>0</v>
      </c>
      <c r="XX149" s="374">
        <f t="shared" si="3230"/>
        <v>0</v>
      </c>
      <c r="XY149" s="304"/>
      <c r="XZ149" s="305"/>
      <c r="YA149" s="270">
        <f t="shared" si="3086"/>
        <v>0</v>
      </c>
      <c r="YB149" s="374">
        <f t="shared" si="3231"/>
        <v>0</v>
      </c>
      <c r="YC149" s="304"/>
      <c r="YD149" s="305"/>
      <c r="YE149" s="270">
        <f t="shared" si="3087"/>
        <v>0</v>
      </c>
      <c r="YF149" s="374">
        <f t="shared" si="3232"/>
        <v>0</v>
      </c>
      <c r="YG149" s="304"/>
      <c r="YH149" s="305"/>
      <c r="YI149" s="270">
        <f t="shared" si="3088"/>
        <v>0</v>
      </c>
      <c r="YJ149" s="374">
        <f t="shared" si="3233"/>
        <v>0</v>
      </c>
      <c r="YK149" s="304"/>
      <c r="YL149" s="305"/>
      <c r="YM149" s="270">
        <f t="shared" si="3089"/>
        <v>0</v>
      </c>
      <c r="YN149" s="374">
        <f t="shared" si="3234"/>
        <v>0</v>
      </c>
      <c r="YO149" s="304"/>
      <c r="YP149" s="305"/>
      <c r="YQ149" s="270">
        <f t="shared" si="3090"/>
        <v>0</v>
      </c>
      <c r="YR149" s="374">
        <f t="shared" si="3235"/>
        <v>0</v>
      </c>
      <c r="YS149" s="304"/>
      <c r="YT149" s="305"/>
      <c r="YU149" s="270">
        <f t="shared" si="3091"/>
        <v>0</v>
      </c>
      <c r="YV149" s="374">
        <f t="shared" si="3236"/>
        <v>0</v>
      </c>
      <c r="YW149" s="304"/>
      <c r="YX149" s="305"/>
      <c r="YY149" s="270">
        <f t="shared" si="3092"/>
        <v>0</v>
      </c>
      <c r="YZ149" s="374">
        <f t="shared" si="3237"/>
        <v>0</v>
      </c>
      <c r="ZA149" s="304"/>
      <c r="ZB149" s="305"/>
      <c r="ZC149" s="270">
        <f t="shared" si="3093"/>
        <v>0</v>
      </c>
      <c r="ZD149" s="374">
        <f t="shared" si="3238"/>
        <v>0</v>
      </c>
      <c r="ZE149" s="304"/>
      <c r="ZF149" s="305"/>
      <c r="ZG149" s="270">
        <f t="shared" si="3094"/>
        <v>0</v>
      </c>
      <c r="ZH149" s="374">
        <f t="shared" si="3239"/>
        <v>0</v>
      </c>
      <c r="ZI149" s="304"/>
      <c r="ZJ149" s="305"/>
      <c r="ZK149" s="270">
        <f t="shared" si="3095"/>
        <v>0</v>
      </c>
      <c r="ZL149" s="374">
        <f t="shared" si="3096"/>
        <v>0</v>
      </c>
      <c r="ZM149" s="324">
        <f t="shared" si="2905"/>
        <v>0</v>
      </c>
    </row>
    <row r="150" spans="1:689" hidden="1" outlineLevel="2" x14ac:dyDescent="0.3">
      <c r="A150" s="361">
        <f>B150*'Input sheet'!$C$11</f>
        <v>0.19</v>
      </c>
      <c r="B150" s="362">
        <v>0.19</v>
      </c>
      <c r="C150" s="380" t="s">
        <v>167</v>
      </c>
      <c r="D150" s="304"/>
      <c r="E150" s="305"/>
      <c r="F150" s="270">
        <f t="shared" si="2906"/>
        <v>0</v>
      </c>
      <c r="G150" s="374">
        <v>0</v>
      </c>
      <c r="H150" s="304"/>
      <c r="I150" s="305"/>
      <c r="J150" s="270">
        <f t="shared" si="2894"/>
        <v>0</v>
      </c>
      <c r="K150" s="374">
        <f t="shared" si="2907"/>
        <v>0</v>
      </c>
      <c r="L150" s="304"/>
      <c r="M150" s="305"/>
      <c r="N150" s="270">
        <f t="shared" si="2908"/>
        <v>0</v>
      </c>
      <c r="O150" s="374">
        <f t="shared" si="2909"/>
        <v>0</v>
      </c>
      <c r="P150" s="304"/>
      <c r="Q150" s="305"/>
      <c r="R150" s="270">
        <f t="shared" si="2910"/>
        <v>0</v>
      </c>
      <c r="S150" s="374">
        <f t="shared" si="2911"/>
        <v>0</v>
      </c>
      <c r="T150" s="304"/>
      <c r="U150" s="305"/>
      <c r="V150" s="270">
        <f t="shared" si="2912"/>
        <v>0</v>
      </c>
      <c r="W150" s="374">
        <f t="shared" si="2913"/>
        <v>0</v>
      </c>
      <c r="X150" s="304"/>
      <c r="Y150" s="305"/>
      <c r="Z150" s="270">
        <f t="shared" si="2914"/>
        <v>0</v>
      </c>
      <c r="AA150" s="374">
        <f t="shared" si="2915"/>
        <v>0</v>
      </c>
      <c r="AB150" s="304"/>
      <c r="AC150" s="305"/>
      <c r="AD150" s="270">
        <f t="shared" si="2916"/>
        <v>0</v>
      </c>
      <c r="AE150" s="374">
        <f t="shared" si="2917"/>
        <v>0</v>
      </c>
      <c r="AF150" s="304"/>
      <c r="AG150" s="305"/>
      <c r="AH150" s="270">
        <f t="shared" si="2918"/>
        <v>0</v>
      </c>
      <c r="AI150" s="374">
        <f t="shared" si="2919"/>
        <v>0</v>
      </c>
      <c r="AJ150" s="304"/>
      <c r="AK150" s="305"/>
      <c r="AL150" s="270">
        <f t="shared" si="2920"/>
        <v>0</v>
      </c>
      <c r="AM150" s="374">
        <f t="shared" si="2921"/>
        <v>0</v>
      </c>
      <c r="AN150" s="304"/>
      <c r="AO150" s="305"/>
      <c r="AP150" s="270">
        <f t="shared" si="2922"/>
        <v>0</v>
      </c>
      <c r="AQ150" s="374">
        <f t="shared" si="2923"/>
        <v>0</v>
      </c>
      <c r="AR150" s="304"/>
      <c r="AS150" s="305"/>
      <c r="AT150" s="270">
        <f t="shared" si="2924"/>
        <v>0</v>
      </c>
      <c r="AU150" s="374">
        <f t="shared" si="2925"/>
        <v>0</v>
      </c>
      <c r="AV150" s="304"/>
      <c r="AW150" s="305"/>
      <c r="AX150" s="270">
        <f t="shared" si="2926"/>
        <v>0</v>
      </c>
      <c r="AY150" s="374">
        <f t="shared" si="2927"/>
        <v>0</v>
      </c>
      <c r="AZ150" s="324">
        <f t="shared" si="2223"/>
        <v>0</v>
      </c>
      <c r="BA150" s="304"/>
      <c r="BB150" s="305"/>
      <c r="BC150" s="270">
        <f t="shared" si="2928"/>
        <v>0</v>
      </c>
      <c r="BD150" s="374">
        <f t="shared" si="2929"/>
        <v>0</v>
      </c>
      <c r="BE150" s="304"/>
      <c r="BF150" s="305"/>
      <c r="BG150" s="270">
        <f t="shared" si="2930"/>
        <v>0</v>
      </c>
      <c r="BH150" s="374">
        <f t="shared" si="2931"/>
        <v>0</v>
      </c>
      <c r="BI150" s="304"/>
      <c r="BJ150" s="305"/>
      <c r="BK150" s="270">
        <f t="shared" si="2932"/>
        <v>0</v>
      </c>
      <c r="BL150" s="374">
        <f t="shared" si="2933"/>
        <v>0</v>
      </c>
      <c r="BM150" s="304"/>
      <c r="BN150" s="305"/>
      <c r="BO150" s="270">
        <f t="shared" si="2934"/>
        <v>0</v>
      </c>
      <c r="BP150" s="374">
        <f t="shared" si="2935"/>
        <v>0</v>
      </c>
      <c r="BQ150" s="304"/>
      <c r="BR150" s="305"/>
      <c r="BS150" s="270">
        <f t="shared" si="2936"/>
        <v>0</v>
      </c>
      <c r="BT150" s="374">
        <f t="shared" si="2937"/>
        <v>0</v>
      </c>
      <c r="BU150" s="304"/>
      <c r="BV150" s="305"/>
      <c r="BW150" s="270">
        <f t="shared" si="2938"/>
        <v>0</v>
      </c>
      <c r="BX150" s="374">
        <f t="shared" si="2939"/>
        <v>0</v>
      </c>
      <c r="BY150" s="304"/>
      <c r="BZ150" s="305"/>
      <c r="CA150" s="270">
        <f t="shared" si="2940"/>
        <v>0</v>
      </c>
      <c r="CB150" s="374">
        <f t="shared" si="2941"/>
        <v>0</v>
      </c>
      <c r="CC150" s="304"/>
      <c r="CD150" s="305"/>
      <c r="CE150" s="270">
        <f t="shared" si="2942"/>
        <v>0</v>
      </c>
      <c r="CF150" s="374">
        <f t="shared" si="2943"/>
        <v>0</v>
      </c>
      <c r="CG150" s="304"/>
      <c r="CH150" s="305"/>
      <c r="CI150" s="270">
        <f t="shared" si="2944"/>
        <v>0</v>
      </c>
      <c r="CJ150" s="374">
        <f t="shared" si="2945"/>
        <v>0</v>
      </c>
      <c r="CK150" s="304"/>
      <c r="CL150" s="305"/>
      <c r="CM150" s="270">
        <f t="shared" si="2946"/>
        <v>0</v>
      </c>
      <c r="CN150" s="374">
        <f t="shared" si="2947"/>
        <v>0</v>
      </c>
      <c r="CO150" s="304"/>
      <c r="CP150" s="305"/>
      <c r="CQ150" s="270">
        <f t="shared" si="2948"/>
        <v>0</v>
      </c>
      <c r="CR150" s="374">
        <f t="shared" si="2949"/>
        <v>0</v>
      </c>
      <c r="CS150" s="304"/>
      <c r="CT150" s="305"/>
      <c r="CU150" s="270">
        <f t="shared" si="2950"/>
        <v>0</v>
      </c>
      <c r="CV150" s="374">
        <f t="shared" si="2951"/>
        <v>0</v>
      </c>
      <c r="CW150" s="324">
        <f t="shared" si="2225"/>
        <v>0</v>
      </c>
      <c r="CX150" s="304"/>
      <c r="CY150" s="305"/>
      <c r="CZ150" s="270">
        <f t="shared" si="2952"/>
        <v>0</v>
      </c>
      <c r="DA150" s="374">
        <f t="shared" si="3097"/>
        <v>0</v>
      </c>
      <c r="DB150" s="304"/>
      <c r="DC150" s="305"/>
      <c r="DD150" s="270">
        <f t="shared" si="2953"/>
        <v>0</v>
      </c>
      <c r="DE150" s="374">
        <f t="shared" si="3098"/>
        <v>0</v>
      </c>
      <c r="DF150" s="304"/>
      <c r="DG150" s="305"/>
      <c r="DH150" s="270">
        <f t="shared" si="2954"/>
        <v>0</v>
      </c>
      <c r="DI150" s="374">
        <f t="shared" si="3099"/>
        <v>0</v>
      </c>
      <c r="DJ150" s="304"/>
      <c r="DK150" s="305"/>
      <c r="DL150" s="270">
        <f t="shared" si="2955"/>
        <v>0</v>
      </c>
      <c r="DM150" s="374">
        <f t="shared" si="3100"/>
        <v>0</v>
      </c>
      <c r="DN150" s="304"/>
      <c r="DO150" s="305"/>
      <c r="DP150" s="270">
        <f t="shared" si="2956"/>
        <v>0</v>
      </c>
      <c r="DQ150" s="374">
        <f t="shared" si="3101"/>
        <v>0</v>
      </c>
      <c r="DR150" s="304"/>
      <c r="DS150" s="305"/>
      <c r="DT150" s="270">
        <f t="shared" si="2957"/>
        <v>0</v>
      </c>
      <c r="DU150" s="374">
        <f t="shared" si="3102"/>
        <v>0</v>
      </c>
      <c r="DV150" s="304"/>
      <c r="DW150" s="305"/>
      <c r="DX150" s="270">
        <f t="shared" si="2958"/>
        <v>0</v>
      </c>
      <c r="DY150" s="374">
        <f t="shared" si="3103"/>
        <v>0</v>
      </c>
      <c r="DZ150" s="304"/>
      <c r="EA150" s="305"/>
      <c r="EB150" s="270">
        <f t="shared" si="2959"/>
        <v>0</v>
      </c>
      <c r="EC150" s="374">
        <f t="shared" si="3104"/>
        <v>0</v>
      </c>
      <c r="ED150" s="304"/>
      <c r="EE150" s="305"/>
      <c r="EF150" s="270">
        <f t="shared" si="2960"/>
        <v>0</v>
      </c>
      <c r="EG150" s="374">
        <f t="shared" si="3105"/>
        <v>0</v>
      </c>
      <c r="EH150" s="304"/>
      <c r="EI150" s="305"/>
      <c r="EJ150" s="270">
        <f t="shared" si="2961"/>
        <v>0</v>
      </c>
      <c r="EK150" s="374">
        <f t="shared" si="3106"/>
        <v>0</v>
      </c>
      <c r="EL150" s="304"/>
      <c r="EM150" s="305"/>
      <c r="EN150" s="270">
        <f t="shared" si="2962"/>
        <v>0</v>
      </c>
      <c r="EO150" s="374">
        <f t="shared" si="3107"/>
        <v>0</v>
      </c>
      <c r="EP150" s="304"/>
      <c r="EQ150" s="305"/>
      <c r="ER150" s="270">
        <f t="shared" si="2963"/>
        <v>0</v>
      </c>
      <c r="ES150" s="374">
        <f t="shared" si="3108"/>
        <v>0</v>
      </c>
      <c r="ET150" s="324">
        <f t="shared" si="2226"/>
        <v>0</v>
      </c>
      <c r="EU150" s="304"/>
      <c r="EV150" s="305"/>
      <c r="EW150" s="270">
        <f t="shared" si="2964"/>
        <v>0</v>
      </c>
      <c r="EX150" s="374">
        <f t="shared" si="3109"/>
        <v>0</v>
      </c>
      <c r="EY150" s="304"/>
      <c r="EZ150" s="305"/>
      <c r="FA150" s="270">
        <f t="shared" si="2965"/>
        <v>0</v>
      </c>
      <c r="FB150" s="374">
        <f t="shared" si="3110"/>
        <v>0</v>
      </c>
      <c r="FC150" s="304"/>
      <c r="FD150" s="305"/>
      <c r="FE150" s="270">
        <f t="shared" si="2966"/>
        <v>0</v>
      </c>
      <c r="FF150" s="374">
        <f t="shared" si="3111"/>
        <v>0</v>
      </c>
      <c r="FG150" s="304"/>
      <c r="FH150" s="305"/>
      <c r="FI150" s="270">
        <f t="shared" si="2967"/>
        <v>0</v>
      </c>
      <c r="FJ150" s="374">
        <f t="shared" si="3112"/>
        <v>0</v>
      </c>
      <c r="FK150" s="304"/>
      <c r="FL150" s="305"/>
      <c r="FM150" s="270">
        <f t="shared" si="2968"/>
        <v>0</v>
      </c>
      <c r="FN150" s="374">
        <f t="shared" si="3113"/>
        <v>0</v>
      </c>
      <c r="FO150" s="304"/>
      <c r="FP150" s="305"/>
      <c r="FQ150" s="270">
        <f t="shared" si="2969"/>
        <v>0</v>
      </c>
      <c r="FR150" s="374">
        <f t="shared" si="3114"/>
        <v>0</v>
      </c>
      <c r="FS150" s="304"/>
      <c r="FT150" s="305"/>
      <c r="FU150" s="270">
        <f t="shared" si="2970"/>
        <v>0</v>
      </c>
      <c r="FV150" s="374">
        <f t="shared" si="3115"/>
        <v>0</v>
      </c>
      <c r="FW150" s="304"/>
      <c r="FX150" s="305"/>
      <c r="FY150" s="270">
        <f t="shared" si="2971"/>
        <v>0</v>
      </c>
      <c r="FZ150" s="374">
        <f t="shared" si="3116"/>
        <v>0</v>
      </c>
      <c r="GA150" s="304"/>
      <c r="GB150" s="305"/>
      <c r="GC150" s="270">
        <f t="shared" si="2972"/>
        <v>0</v>
      </c>
      <c r="GD150" s="374">
        <f t="shared" si="3117"/>
        <v>0</v>
      </c>
      <c r="GE150" s="304"/>
      <c r="GF150" s="305"/>
      <c r="GG150" s="270">
        <f t="shared" si="2973"/>
        <v>0</v>
      </c>
      <c r="GH150" s="374">
        <f t="shared" si="3118"/>
        <v>0</v>
      </c>
      <c r="GI150" s="304"/>
      <c r="GJ150" s="305"/>
      <c r="GK150" s="270">
        <f t="shared" si="2974"/>
        <v>0</v>
      </c>
      <c r="GL150" s="374">
        <f t="shared" si="3119"/>
        <v>0</v>
      </c>
      <c r="GM150" s="304"/>
      <c r="GN150" s="305"/>
      <c r="GO150" s="270">
        <f t="shared" si="2975"/>
        <v>0</v>
      </c>
      <c r="GP150" s="374">
        <f t="shared" si="3120"/>
        <v>0</v>
      </c>
      <c r="GQ150" s="324">
        <f t="shared" si="2227"/>
        <v>0</v>
      </c>
      <c r="GR150" s="304"/>
      <c r="GS150" s="305"/>
      <c r="GT150" s="270">
        <f t="shared" si="2976"/>
        <v>0</v>
      </c>
      <c r="GU150" s="374">
        <f t="shared" si="3121"/>
        <v>0</v>
      </c>
      <c r="GV150" s="304"/>
      <c r="GW150" s="305"/>
      <c r="GX150" s="270">
        <f t="shared" si="2977"/>
        <v>0</v>
      </c>
      <c r="GY150" s="374">
        <f t="shared" si="3122"/>
        <v>0</v>
      </c>
      <c r="GZ150" s="304"/>
      <c r="HA150" s="305"/>
      <c r="HB150" s="270">
        <f t="shared" si="2978"/>
        <v>0</v>
      </c>
      <c r="HC150" s="374">
        <f t="shared" si="3123"/>
        <v>0</v>
      </c>
      <c r="HD150" s="304"/>
      <c r="HE150" s="305"/>
      <c r="HF150" s="270">
        <f t="shared" si="2979"/>
        <v>0</v>
      </c>
      <c r="HG150" s="374">
        <f t="shared" si="3124"/>
        <v>0</v>
      </c>
      <c r="HH150" s="304"/>
      <c r="HI150" s="305"/>
      <c r="HJ150" s="270">
        <f t="shared" si="2980"/>
        <v>0</v>
      </c>
      <c r="HK150" s="374">
        <f t="shared" si="3125"/>
        <v>0</v>
      </c>
      <c r="HL150" s="304"/>
      <c r="HM150" s="305"/>
      <c r="HN150" s="270">
        <f t="shared" si="2981"/>
        <v>0</v>
      </c>
      <c r="HO150" s="374">
        <f t="shared" si="3126"/>
        <v>0</v>
      </c>
      <c r="HP150" s="304"/>
      <c r="HQ150" s="305"/>
      <c r="HR150" s="270">
        <f t="shared" si="2982"/>
        <v>0</v>
      </c>
      <c r="HS150" s="374">
        <f t="shared" si="3127"/>
        <v>0</v>
      </c>
      <c r="HT150" s="304"/>
      <c r="HU150" s="305"/>
      <c r="HV150" s="270">
        <f t="shared" si="2983"/>
        <v>0</v>
      </c>
      <c r="HW150" s="374">
        <f t="shared" si="3128"/>
        <v>0</v>
      </c>
      <c r="HX150" s="304"/>
      <c r="HY150" s="305"/>
      <c r="HZ150" s="270">
        <f t="shared" si="2984"/>
        <v>0</v>
      </c>
      <c r="IA150" s="374">
        <f t="shared" si="3129"/>
        <v>0</v>
      </c>
      <c r="IB150" s="304"/>
      <c r="IC150" s="305"/>
      <c r="ID150" s="270">
        <f t="shared" si="2985"/>
        <v>0</v>
      </c>
      <c r="IE150" s="374">
        <f t="shared" si="3130"/>
        <v>0</v>
      </c>
      <c r="IF150" s="304"/>
      <c r="IG150" s="305"/>
      <c r="IH150" s="270">
        <f t="shared" si="2986"/>
        <v>0</v>
      </c>
      <c r="II150" s="374">
        <f t="shared" si="3131"/>
        <v>0</v>
      </c>
      <c r="IJ150" s="304"/>
      <c r="IK150" s="305"/>
      <c r="IL150" s="270">
        <f t="shared" si="2987"/>
        <v>0</v>
      </c>
      <c r="IM150" s="374">
        <f t="shared" si="3132"/>
        <v>0</v>
      </c>
      <c r="IN150" s="324">
        <f t="shared" si="2228"/>
        <v>0</v>
      </c>
      <c r="IO150" s="304"/>
      <c r="IP150" s="305"/>
      <c r="IQ150" s="270">
        <f t="shared" si="2988"/>
        <v>0</v>
      </c>
      <c r="IR150" s="374">
        <f t="shared" si="3133"/>
        <v>0</v>
      </c>
      <c r="IS150" s="304"/>
      <c r="IT150" s="305"/>
      <c r="IU150" s="270">
        <f t="shared" si="2989"/>
        <v>0</v>
      </c>
      <c r="IV150" s="374">
        <f t="shared" si="3134"/>
        <v>0</v>
      </c>
      <c r="IW150" s="304"/>
      <c r="IX150" s="305"/>
      <c r="IY150" s="270">
        <f t="shared" si="2990"/>
        <v>0</v>
      </c>
      <c r="IZ150" s="374">
        <f t="shared" si="3135"/>
        <v>0</v>
      </c>
      <c r="JA150" s="304"/>
      <c r="JB150" s="305"/>
      <c r="JC150" s="270">
        <f t="shared" si="2991"/>
        <v>0</v>
      </c>
      <c r="JD150" s="374">
        <f t="shared" si="3136"/>
        <v>0</v>
      </c>
      <c r="JE150" s="304"/>
      <c r="JF150" s="305"/>
      <c r="JG150" s="270">
        <f t="shared" si="2992"/>
        <v>0</v>
      </c>
      <c r="JH150" s="374">
        <f t="shared" si="3137"/>
        <v>0</v>
      </c>
      <c r="JI150" s="304"/>
      <c r="JJ150" s="305"/>
      <c r="JK150" s="270">
        <f t="shared" si="2993"/>
        <v>0</v>
      </c>
      <c r="JL150" s="374">
        <f t="shared" si="3138"/>
        <v>0</v>
      </c>
      <c r="JM150" s="304"/>
      <c r="JN150" s="305"/>
      <c r="JO150" s="270">
        <f t="shared" si="2994"/>
        <v>0</v>
      </c>
      <c r="JP150" s="374">
        <f t="shared" si="3139"/>
        <v>0</v>
      </c>
      <c r="JQ150" s="304"/>
      <c r="JR150" s="305"/>
      <c r="JS150" s="270">
        <f t="shared" si="2995"/>
        <v>0</v>
      </c>
      <c r="JT150" s="374">
        <f t="shared" si="3140"/>
        <v>0</v>
      </c>
      <c r="JU150" s="304"/>
      <c r="JV150" s="305"/>
      <c r="JW150" s="270">
        <f t="shared" si="2996"/>
        <v>0</v>
      </c>
      <c r="JX150" s="374">
        <f t="shared" si="3141"/>
        <v>0</v>
      </c>
      <c r="JY150" s="304"/>
      <c r="JZ150" s="305"/>
      <c r="KA150" s="270">
        <f t="shared" si="2997"/>
        <v>0</v>
      </c>
      <c r="KB150" s="374">
        <f t="shared" si="3142"/>
        <v>0</v>
      </c>
      <c r="KC150" s="304"/>
      <c r="KD150" s="305"/>
      <c r="KE150" s="270">
        <f t="shared" si="2998"/>
        <v>0</v>
      </c>
      <c r="KF150" s="374">
        <f t="shared" si="3143"/>
        <v>0</v>
      </c>
      <c r="KG150" s="304"/>
      <c r="KH150" s="305"/>
      <c r="KI150" s="270">
        <f t="shared" si="2999"/>
        <v>0</v>
      </c>
      <c r="KJ150" s="374">
        <f t="shared" si="3144"/>
        <v>0</v>
      </c>
      <c r="KK150" s="324">
        <f t="shared" si="2229"/>
        <v>0</v>
      </c>
      <c r="KL150" s="304"/>
      <c r="KM150" s="305"/>
      <c r="KN150" s="270">
        <f t="shared" si="3000"/>
        <v>0</v>
      </c>
      <c r="KO150" s="374">
        <f t="shared" si="3145"/>
        <v>0</v>
      </c>
      <c r="KP150" s="304"/>
      <c r="KQ150" s="305"/>
      <c r="KR150" s="270">
        <f t="shared" si="3001"/>
        <v>0</v>
      </c>
      <c r="KS150" s="374">
        <f t="shared" si="3146"/>
        <v>0</v>
      </c>
      <c r="KT150" s="304"/>
      <c r="KU150" s="305"/>
      <c r="KV150" s="270">
        <f t="shared" si="3002"/>
        <v>0</v>
      </c>
      <c r="KW150" s="374">
        <f t="shared" si="3147"/>
        <v>0</v>
      </c>
      <c r="KX150" s="304"/>
      <c r="KY150" s="305"/>
      <c r="KZ150" s="270">
        <f t="shared" si="3003"/>
        <v>0</v>
      </c>
      <c r="LA150" s="374">
        <f t="shared" si="3148"/>
        <v>0</v>
      </c>
      <c r="LB150" s="304"/>
      <c r="LC150" s="305"/>
      <c r="LD150" s="270">
        <f t="shared" si="3004"/>
        <v>0</v>
      </c>
      <c r="LE150" s="374">
        <f t="shared" si="3149"/>
        <v>0</v>
      </c>
      <c r="LF150" s="304"/>
      <c r="LG150" s="305"/>
      <c r="LH150" s="270">
        <f t="shared" si="3005"/>
        <v>0</v>
      </c>
      <c r="LI150" s="374">
        <f t="shared" si="3150"/>
        <v>0</v>
      </c>
      <c r="LJ150" s="304"/>
      <c r="LK150" s="305"/>
      <c r="LL150" s="270">
        <f t="shared" si="3006"/>
        <v>0</v>
      </c>
      <c r="LM150" s="374">
        <f t="shared" si="3151"/>
        <v>0</v>
      </c>
      <c r="LN150" s="304"/>
      <c r="LO150" s="305"/>
      <c r="LP150" s="270">
        <f t="shared" si="3007"/>
        <v>0</v>
      </c>
      <c r="LQ150" s="374">
        <f t="shared" si="3152"/>
        <v>0</v>
      </c>
      <c r="LR150" s="304"/>
      <c r="LS150" s="305"/>
      <c r="LT150" s="270">
        <f t="shared" si="3008"/>
        <v>0</v>
      </c>
      <c r="LU150" s="374">
        <f t="shared" si="3153"/>
        <v>0</v>
      </c>
      <c r="LV150" s="304"/>
      <c r="LW150" s="305"/>
      <c r="LX150" s="270">
        <f t="shared" si="3009"/>
        <v>0</v>
      </c>
      <c r="LY150" s="374">
        <f t="shared" si="3154"/>
        <v>0</v>
      </c>
      <c r="LZ150" s="304"/>
      <c r="MA150" s="305"/>
      <c r="MB150" s="270">
        <f t="shared" si="3010"/>
        <v>0</v>
      </c>
      <c r="MC150" s="374">
        <f t="shared" si="3155"/>
        <v>0</v>
      </c>
      <c r="MD150" s="304"/>
      <c r="ME150" s="305"/>
      <c r="MF150" s="270">
        <f t="shared" si="3011"/>
        <v>0</v>
      </c>
      <c r="MG150" s="374">
        <f t="shared" si="3156"/>
        <v>0</v>
      </c>
      <c r="MH150" s="324">
        <f t="shared" si="2230"/>
        <v>0</v>
      </c>
      <c r="MI150" s="304"/>
      <c r="MJ150" s="305"/>
      <c r="MK150" s="270">
        <f t="shared" si="3012"/>
        <v>0</v>
      </c>
      <c r="ML150" s="374">
        <f t="shared" si="3157"/>
        <v>0</v>
      </c>
      <c r="MM150" s="304"/>
      <c r="MN150" s="305"/>
      <c r="MO150" s="270">
        <f t="shared" si="3013"/>
        <v>0</v>
      </c>
      <c r="MP150" s="374">
        <f t="shared" si="3158"/>
        <v>0</v>
      </c>
      <c r="MQ150" s="304"/>
      <c r="MR150" s="305"/>
      <c r="MS150" s="270">
        <f t="shared" si="3014"/>
        <v>0</v>
      </c>
      <c r="MT150" s="374">
        <f t="shared" si="3159"/>
        <v>0</v>
      </c>
      <c r="MU150" s="304"/>
      <c r="MV150" s="305"/>
      <c r="MW150" s="270">
        <f t="shared" si="3015"/>
        <v>0</v>
      </c>
      <c r="MX150" s="374">
        <f t="shared" si="3160"/>
        <v>0</v>
      </c>
      <c r="MY150" s="304"/>
      <c r="MZ150" s="305"/>
      <c r="NA150" s="270">
        <f t="shared" si="3016"/>
        <v>0</v>
      </c>
      <c r="NB150" s="374">
        <f t="shared" si="3161"/>
        <v>0</v>
      </c>
      <c r="NC150" s="304"/>
      <c r="ND150" s="305"/>
      <c r="NE150" s="270">
        <f t="shared" si="3017"/>
        <v>0</v>
      </c>
      <c r="NF150" s="374">
        <f t="shared" si="3162"/>
        <v>0</v>
      </c>
      <c r="NG150" s="304"/>
      <c r="NH150" s="305"/>
      <c r="NI150" s="270">
        <f t="shared" si="3018"/>
        <v>0</v>
      </c>
      <c r="NJ150" s="374">
        <f t="shared" si="3163"/>
        <v>0</v>
      </c>
      <c r="NK150" s="304"/>
      <c r="NL150" s="305"/>
      <c r="NM150" s="270">
        <f t="shared" si="3019"/>
        <v>0</v>
      </c>
      <c r="NN150" s="374">
        <f t="shared" si="3164"/>
        <v>0</v>
      </c>
      <c r="NO150" s="304"/>
      <c r="NP150" s="305"/>
      <c r="NQ150" s="270">
        <f t="shared" si="3020"/>
        <v>0</v>
      </c>
      <c r="NR150" s="374">
        <f t="shared" si="3165"/>
        <v>0</v>
      </c>
      <c r="NS150" s="304"/>
      <c r="NT150" s="305"/>
      <c r="NU150" s="270">
        <f t="shared" si="3021"/>
        <v>0</v>
      </c>
      <c r="NV150" s="374">
        <f t="shared" si="3166"/>
        <v>0</v>
      </c>
      <c r="NW150" s="304"/>
      <c r="NX150" s="305"/>
      <c r="NY150" s="270">
        <f t="shared" si="3022"/>
        <v>0</v>
      </c>
      <c r="NZ150" s="374">
        <f t="shared" si="3167"/>
        <v>0</v>
      </c>
      <c r="OA150" s="304"/>
      <c r="OB150" s="305"/>
      <c r="OC150" s="270">
        <f t="shared" si="3023"/>
        <v>0</v>
      </c>
      <c r="OD150" s="374">
        <f t="shared" si="3168"/>
        <v>0</v>
      </c>
      <c r="OE150" s="324">
        <f t="shared" si="2231"/>
        <v>0</v>
      </c>
      <c r="OF150" s="304"/>
      <c r="OG150" s="305"/>
      <c r="OH150" s="270">
        <f t="shared" si="3024"/>
        <v>0</v>
      </c>
      <c r="OI150" s="374">
        <f t="shared" si="3169"/>
        <v>0</v>
      </c>
      <c r="OJ150" s="304"/>
      <c r="OK150" s="305"/>
      <c r="OL150" s="270">
        <f t="shared" si="3025"/>
        <v>0</v>
      </c>
      <c r="OM150" s="374">
        <f t="shared" si="3170"/>
        <v>0</v>
      </c>
      <c r="ON150" s="304"/>
      <c r="OO150" s="305"/>
      <c r="OP150" s="270">
        <f t="shared" si="3026"/>
        <v>0</v>
      </c>
      <c r="OQ150" s="374">
        <f t="shared" si="3171"/>
        <v>0</v>
      </c>
      <c r="OR150" s="304"/>
      <c r="OS150" s="305"/>
      <c r="OT150" s="270">
        <f t="shared" si="3027"/>
        <v>0</v>
      </c>
      <c r="OU150" s="374">
        <f t="shared" si="3172"/>
        <v>0</v>
      </c>
      <c r="OV150" s="304"/>
      <c r="OW150" s="305"/>
      <c r="OX150" s="270">
        <f t="shared" si="3028"/>
        <v>0</v>
      </c>
      <c r="OY150" s="374">
        <f t="shared" si="3173"/>
        <v>0</v>
      </c>
      <c r="OZ150" s="304"/>
      <c r="PA150" s="305"/>
      <c r="PB150" s="270">
        <f t="shared" si="3029"/>
        <v>0</v>
      </c>
      <c r="PC150" s="374">
        <f t="shared" si="3174"/>
        <v>0</v>
      </c>
      <c r="PD150" s="304"/>
      <c r="PE150" s="305"/>
      <c r="PF150" s="270">
        <f t="shared" si="3030"/>
        <v>0</v>
      </c>
      <c r="PG150" s="374">
        <f t="shared" si="3175"/>
        <v>0</v>
      </c>
      <c r="PH150" s="304"/>
      <c r="PI150" s="305"/>
      <c r="PJ150" s="270">
        <f t="shared" si="3031"/>
        <v>0</v>
      </c>
      <c r="PK150" s="374">
        <f t="shared" si="3176"/>
        <v>0</v>
      </c>
      <c r="PL150" s="304"/>
      <c r="PM150" s="305"/>
      <c r="PN150" s="270">
        <f t="shared" si="3032"/>
        <v>0</v>
      </c>
      <c r="PO150" s="374">
        <f t="shared" si="3177"/>
        <v>0</v>
      </c>
      <c r="PP150" s="304"/>
      <c r="PQ150" s="305"/>
      <c r="PR150" s="270">
        <f t="shared" si="3033"/>
        <v>0</v>
      </c>
      <c r="PS150" s="374">
        <f t="shared" si="3178"/>
        <v>0</v>
      </c>
      <c r="PT150" s="304"/>
      <c r="PU150" s="305"/>
      <c r="PV150" s="270">
        <f t="shared" si="3034"/>
        <v>0</v>
      </c>
      <c r="PW150" s="374">
        <f t="shared" si="3179"/>
        <v>0</v>
      </c>
      <c r="PX150" s="304"/>
      <c r="PY150" s="305"/>
      <c r="PZ150" s="270">
        <f t="shared" si="3035"/>
        <v>0</v>
      </c>
      <c r="QA150" s="374">
        <f t="shared" si="3180"/>
        <v>0</v>
      </c>
      <c r="QB150" s="324">
        <f t="shared" si="2232"/>
        <v>0</v>
      </c>
      <c r="QC150" s="304"/>
      <c r="QD150" s="305"/>
      <c r="QE150" s="270">
        <f t="shared" si="3036"/>
        <v>0</v>
      </c>
      <c r="QF150" s="374">
        <f t="shared" si="3181"/>
        <v>0</v>
      </c>
      <c r="QG150" s="304"/>
      <c r="QH150" s="305"/>
      <c r="QI150" s="270">
        <f t="shared" si="3037"/>
        <v>0</v>
      </c>
      <c r="QJ150" s="374">
        <f t="shared" si="3182"/>
        <v>0</v>
      </c>
      <c r="QK150" s="304"/>
      <c r="QL150" s="305"/>
      <c r="QM150" s="270">
        <f t="shared" si="3038"/>
        <v>0</v>
      </c>
      <c r="QN150" s="374">
        <f t="shared" si="3183"/>
        <v>0</v>
      </c>
      <c r="QO150" s="304"/>
      <c r="QP150" s="305"/>
      <c r="QQ150" s="270">
        <f t="shared" si="3039"/>
        <v>0</v>
      </c>
      <c r="QR150" s="374">
        <f t="shared" si="3184"/>
        <v>0</v>
      </c>
      <c r="QS150" s="304"/>
      <c r="QT150" s="305"/>
      <c r="QU150" s="270">
        <f t="shared" si="3040"/>
        <v>0</v>
      </c>
      <c r="QV150" s="374">
        <f t="shared" si="3185"/>
        <v>0</v>
      </c>
      <c r="QW150" s="304"/>
      <c r="QX150" s="305"/>
      <c r="QY150" s="270">
        <f t="shared" si="3041"/>
        <v>0</v>
      </c>
      <c r="QZ150" s="374">
        <f t="shared" si="3186"/>
        <v>0</v>
      </c>
      <c r="RA150" s="304"/>
      <c r="RB150" s="305"/>
      <c r="RC150" s="270">
        <f t="shared" si="3042"/>
        <v>0</v>
      </c>
      <c r="RD150" s="374">
        <f t="shared" si="3187"/>
        <v>0</v>
      </c>
      <c r="RE150" s="304"/>
      <c r="RF150" s="305"/>
      <c r="RG150" s="270">
        <f t="shared" si="3043"/>
        <v>0</v>
      </c>
      <c r="RH150" s="374">
        <f t="shared" si="3188"/>
        <v>0</v>
      </c>
      <c r="RI150" s="304"/>
      <c r="RJ150" s="305"/>
      <c r="RK150" s="270">
        <f t="shared" si="3044"/>
        <v>0</v>
      </c>
      <c r="RL150" s="374">
        <f t="shared" si="3189"/>
        <v>0</v>
      </c>
      <c r="RM150" s="304"/>
      <c r="RN150" s="305"/>
      <c r="RO150" s="270">
        <f t="shared" si="3045"/>
        <v>0</v>
      </c>
      <c r="RP150" s="374">
        <f t="shared" si="3190"/>
        <v>0</v>
      </c>
      <c r="RQ150" s="304"/>
      <c r="RR150" s="305"/>
      <c r="RS150" s="270">
        <f t="shared" si="3046"/>
        <v>0</v>
      </c>
      <c r="RT150" s="374">
        <f t="shared" si="3191"/>
        <v>0</v>
      </c>
      <c r="RU150" s="304"/>
      <c r="RV150" s="305"/>
      <c r="RW150" s="270">
        <f t="shared" si="3047"/>
        <v>0</v>
      </c>
      <c r="RX150" s="374">
        <f t="shared" si="3192"/>
        <v>0</v>
      </c>
      <c r="RY150" s="324">
        <f t="shared" si="2233"/>
        <v>0</v>
      </c>
      <c r="RZ150" s="304"/>
      <c r="SA150" s="305"/>
      <c r="SB150" s="270">
        <f t="shared" si="3048"/>
        <v>0</v>
      </c>
      <c r="SC150" s="374">
        <f t="shared" si="3193"/>
        <v>0</v>
      </c>
      <c r="SD150" s="304"/>
      <c r="SE150" s="305"/>
      <c r="SF150" s="270">
        <f t="shared" si="3049"/>
        <v>0</v>
      </c>
      <c r="SG150" s="374">
        <f t="shared" si="3194"/>
        <v>0</v>
      </c>
      <c r="SH150" s="304"/>
      <c r="SI150" s="305"/>
      <c r="SJ150" s="270">
        <f t="shared" si="3050"/>
        <v>0</v>
      </c>
      <c r="SK150" s="374">
        <f t="shared" si="3195"/>
        <v>0</v>
      </c>
      <c r="SL150" s="304"/>
      <c r="SM150" s="305"/>
      <c r="SN150" s="270">
        <f t="shared" si="3051"/>
        <v>0</v>
      </c>
      <c r="SO150" s="374">
        <f t="shared" si="3196"/>
        <v>0</v>
      </c>
      <c r="SP150" s="304"/>
      <c r="SQ150" s="305"/>
      <c r="SR150" s="270">
        <f t="shared" si="3052"/>
        <v>0</v>
      </c>
      <c r="SS150" s="374">
        <f t="shared" si="3197"/>
        <v>0</v>
      </c>
      <c r="ST150" s="304"/>
      <c r="SU150" s="305"/>
      <c r="SV150" s="270">
        <f t="shared" si="3053"/>
        <v>0</v>
      </c>
      <c r="SW150" s="374">
        <f t="shared" si="3198"/>
        <v>0</v>
      </c>
      <c r="SX150" s="304"/>
      <c r="SY150" s="305"/>
      <c r="SZ150" s="270">
        <f t="shared" si="3054"/>
        <v>0</v>
      </c>
      <c r="TA150" s="374">
        <f t="shared" si="3199"/>
        <v>0</v>
      </c>
      <c r="TB150" s="304"/>
      <c r="TC150" s="305"/>
      <c r="TD150" s="270">
        <f t="shared" si="3055"/>
        <v>0</v>
      </c>
      <c r="TE150" s="374">
        <f t="shared" si="3200"/>
        <v>0</v>
      </c>
      <c r="TF150" s="304"/>
      <c r="TG150" s="305"/>
      <c r="TH150" s="270">
        <f t="shared" si="3056"/>
        <v>0</v>
      </c>
      <c r="TI150" s="374">
        <f t="shared" si="3201"/>
        <v>0</v>
      </c>
      <c r="TJ150" s="304"/>
      <c r="TK150" s="305"/>
      <c r="TL150" s="270">
        <f t="shared" si="3057"/>
        <v>0</v>
      </c>
      <c r="TM150" s="374">
        <f t="shared" si="3202"/>
        <v>0</v>
      </c>
      <c r="TN150" s="304"/>
      <c r="TO150" s="305"/>
      <c r="TP150" s="270">
        <f t="shared" si="3058"/>
        <v>0</v>
      </c>
      <c r="TQ150" s="374">
        <f t="shared" si="3203"/>
        <v>0</v>
      </c>
      <c r="TR150" s="304"/>
      <c r="TS150" s="305"/>
      <c r="TT150" s="270">
        <f t="shared" si="3059"/>
        <v>0</v>
      </c>
      <c r="TU150" s="374">
        <f t="shared" si="3204"/>
        <v>0</v>
      </c>
      <c r="TV150" s="324">
        <f t="shared" si="2234"/>
        <v>0</v>
      </c>
      <c r="TW150" s="304"/>
      <c r="TX150" s="305"/>
      <c r="TY150" s="270">
        <f t="shared" si="3060"/>
        <v>0</v>
      </c>
      <c r="TZ150" s="374">
        <f t="shared" si="3205"/>
        <v>0</v>
      </c>
      <c r="UA150" s="304"/>
      <c r="UB150" s="305"/>
      <c r="UC150" s="270">
        <f t="shared" si="3061"/>
        <v>0</v>
      </c>
      <c r="UD150" s="374">
        <f t="shared" si="3206"/>
        <v>0</v>
      </c>
      <c r="UE150" s="304"/>
      <c r="UF150" s="305"/>
      <c r="UG150" s="270">
        <f t="shared" si="3062"/>
        <v>0</v>
      </c>
      <c r="UH150" s="374">
        <f t="shared" si="3207"/>
        <v>0</v>
      </c>
      <c r="UI150" s="304"/>
      <c r="UJ150" s="305"/>
      <c r="UK150" s="270">
        <f t="shared" si="3063"/>
        <v>0</v>
      </c>
      <c r="UL150" s="374">
        <f t="shared" si="3208"/>
        <v>0</v>
      </c>
      <c r="UM150" s="304"/>
      <c r="UN150" s="305"/>
      <c r="UO150" s="270">
        <f t="shared" si="3064"/>
        <v>0</v>
      </c>
      <c r="UP150" s="374">
        <f t="shared" si="3209"/>
        <v>0</v>
      </c>
      <c r="UQ150" s="304"/>
      <c r="UR150" s="305"/>
      <c r="US150" s="270">
        <f t="shared" si="3065"/>
        <v>0</v>
      </c>
      <c r="UT150" s="374">
        <f t="shared" si="3210"/>
        <v>0</v>
      </c>
      <c r="UU150" s="304"/>
      <c r="UV150" s="305"/>
      <c r="UW150" s="270">
        <f t="shared" si="3066"/>
        <v>0</v>
      </c>
      <c r="UX150" s="374">
        <f t="shared" si="3211"/>
        <v>0</v>
      </c>
      <c r="UY150" s="304"/>
      <c r="UZ150" s="305"/>
      <c r="VA150" s="270">
        <f t="shared" si="3067"/>
        <v>0</v>
      </c>
      <c r="VB150" s="374">
        <f t="shared" si="3212"/>
        <v>0</v>
      </c>
      <c r="VC150" s="304"/>
      <c r="VD150" s="305"/>
      <c r="VE150" s="270">
        <f t="shared" si="3068"/>
        <v>0</v>
      </c>
      <c r="VF150" s="374">
        <f t="shared" si="3213"/>
        <v>0</v>
      </c>
      <c r="VG150" s="304"/>
      <c r="VH150" s="305"/>
      <c r="VI150" s="270">
        <f t="shared" si="3069"/>
        <v>0</v>
      </c>
      <c r="VJ150" s="374">
        <f t="shared" si="3214"/>
        <v>0</v>
      </c>
      <c r="VK150" s="304"/>
      <c r="VL150" s="305"/>
      <c r="VM150" s="270">
        <f t="shared" si="3070"/>
        <v>0</v>
      </c>
      <c r="VN150" s="374">
        <f t="shared" si="3215"/>
        <v>0</v>
      </c>
      <c r="VO150" s="304"/>
      <c r="VP150" s="305"/>
      <c r="VQ150" s="270">
        <f t="shared" si="3071"/>
        <v>0</v>
      </c>
      <c r="VR150" s="374">
        <f t="shared" si="3216"/>
        <v>0</v>
      </c>
      <c r="VS150" s="324">
        <f t="shared" si="2235"/>
        <v>0</v>
      </c>
      <c r="VT150" s="304"/>
      <c r="VU150" s="305"/>
      <c r="VV150" s="270">
        <f t="shared" si="3072"/>
        <v>0</v>
      </c>
      <c r="VW150" s="374">
        <f t="shared" si="3217"/>
        <v>0</v>
      </c>
      <c r="VX150" s="304"/>
      <c r="VY150" s="305"/>
      <c r="VZ150" s="270">
        <f t="shared" si="3073"/>
        <v>0</v>
      </c>
      <c r="WA150" s="374">
        <f t="shared" si="3218"/>
        <v>0</v>
      </c>
      <c r="WB150" s="304"/>
      <c r="WC150" s="305"/>
      <c r="WD150" s="270">
        <f t="shared" si="3074"/>
        <v>0</v>
      </c>
      <c r="WE150" s="374">
        <f t="shared" si="3219"/>
        <v>0</v>
      </c>
      <c r="WF150" s="304"/>
      <c r="WG150" s="305"/>
      <c r="WH150" s="270">
        <f t="shared" si="3075"/>
        <v>0</v>
      </c>
      <c r="WI150" s="374">
        <f t="shared" si="3220"/>
        <v>0</v>
      </c>
      <c r="WJ150" s="304"/>
      <c r="WK150" s="305"/>
      <c r="WL150" s="270">
        <f t="shared" si="3076"/>
        <v>0</v>
      </c>
      <c r="WM150" s="374">
        <f t="shared" si="3221"/>
        <v>0</v>
      </c>
      <c r="WN150" s="304"/>
      <c r="WO150" s="305"/>
      <c r="WP150" s="270">
        <f t="shared" si="3077"/>
        <v>0</v>
      </c>
      <c r="WQ150" s="374">
        <f t="shared" si="3222"/>
        <v>0</v>
      </c>
      <c r="WR150" s="304"/>
      <c r="WS150" s="305"/>
      <c r="WT150" s="270">
        <f t="shared" si="3078"/>
        <v>0</v>
      </c>
      <c r="WU150" s="374">
        <f t="shared" si="3223"/>
        <v>0</v>
      </c>
      <c r="WV150" s="304"/>
      <c r="WW150" s="305"/>
      <c r="WX150" s="270">
        <f t="shared" si="3079"/>
        <v>0</v>
      </c>
      <c r="WY150" s="374">
        <f t="shared" si="3224"/>
        <v>0</v>
      </c>
      <c r="WZ150" s="304"/>
      <c r="XA150" s="305"/>
      <c r="XB150" s="270">
        <f t="shared" si="3080"/>
        <v>0</v>
      </c>
      <c r="XC150" s="374">
        <f t="shared" si="3225"/>
        <v>0</v>
      </c>
      <c r="XD150" s="304"/>
      <c r="XE150" s="305"/>
      <c r="XF150" s="270">
        <f t="shared" si="3081"/>
        <v>0</v>
      </c>
      <c r="XG150" s="374">
        <f t="shared" si="3226"/>
        <v>0</v>
      </c>
      <c r="XH150" s="304"/>
      <c r="XI150" s="305"/>
      <c r="XJ150" s="270">
        <f t="shared" si="3082"/>
        <v>0</v>
      </c>
      <c r="XK150" s="374">
        <f t="shared" si="3227"/>
        <v>0</v>
      </c>
      <c r="XL150" s="304"/>
      <c r="XM150" s="305"/>
      <c r="XN150" s="270">
        <f t="shared" si="3083"/>
        <v>0</v>
      </c>
      <c r="XO150" s="374">
        <f t="shared" si="3228"/>
        <v>0</v>
      </c>
      <c r="XP150" s="324">
        <f t="shared" si="2236"/>
        <v>0</v>
      </c>
      <c r="XQ150" s="304"/>
      <c r="XR150" s="305"/>
      <c r="XS150" s="270">
        <f t="shared" si="3084"/>
        <v>0</v>
      </c>
      <c r="XT150" s="374">
        <f t="shared" si="3229"/>
        <v>0</v>
      </c>
      <c r="XU150" s="304"/>
      <c r="XV150" s="305"/>
      <c r="XW150" s="270">
        <f t="shared" si="3085"/>
        <v>0</v>
      </c>
      <c r="XX150" s="374">
        <f t="shared" si="3230"/>
        <v>0</v>
      </c>
      <c r="XY150" s="304"/>
      <c r="XZ150" s="305"/>
      <c r="YA150" s="270">
        <f t="shared" si="3086"/>
        <v>0</v>
      </c>
      <c r="YB150" s="374">
        <f t="shared" si="3231"/>
        <v>0</v>
      </c>
      <c r="YC150" s="304"/>
      <c r="YD150" s="305"/>
      <c r="YE150" s="270">
        <f t="shared" si="3087"/>
        <v>0</v>
      </c>
      <c r="YF150" s="374">
        <f t="shared" si="3232"/>
        <v>0</v>
      </c>
      <c r="YG150" s="304"/>
      <c r="YH150" s="305"/>
      <c r="YI150" s="270">
        <f t="shared" si="3088"/>
        <v>0</v>
      </c>
      <c r="YJ150" s="374">
        <f t="shared" si="3233"/>
        <v>0</v>
      </c>
      <c r="YK150" s="304"/>
      <c r="YL150" s="305"/>
      <c r="YM150" s="270">
        <f t="shared" si="3089"/>
        <v>0</v>
      </c>
      <c r="YN150" s="374">
        <f t="shared" si="3234"/>
        <v>0</v>
      </c>
      <c r="YO150" s="304"/>
      <c r="YP150" s="305"/>
      <c r="YQ150" s="270">
        <f t="shared" si="3090"/>
        <v>0</v>
      </c>
      <c r="YR150" s="374">
        <f t="shared" si="3235"/>
        <v>0</v>
      </c>
      <c r="YS150" s="304"/>
      <c r="YT150" s="305"/>
      <c r="YU150" s="270">
        <f t="shared" si="3091"/>
        <v>0</v>
      </c>
      <c r="YV150" s="374">
        <f t="shared" si="3236"/>
        <v>0</v>
      </c>
      <c r="YW150" s="304"/>
      <c r="YX150" s="305"/>
      <c r="YY150" s="270">
        <f t="shared" si="3092"/>
        <v>0</v>
      </c>
      <c r="YZ150" s="374">
        <f t="shared" si="3237"/>
        <v>0</v>
      </c>
      <c r="ZA150" s="304"/>
      <c r="ZB150" s="305"/>
      <c r="ZC150" s="270">
        <f t="shared" si="3093"/>
        <v>0</v>
      </c>
      <c r="ZD150" s="374">
        <f t="shared" si="3238"/>
        <v>0</v>
      </c>
      <c r="ZE150" s="304"/>
      <c r="ZF150" s="305"/>
      <c r="ZG150" s="270">
        <f t="shared" si="3094"/>
        <v>0</v>
      </c>
      <c r="ZH150" s="374">
        <f t="shared" si="3239"/>
        <v>0</v>
      </c>
      <c r="ZI150" s="304"/>
      <c r="ZJ150" s="305"/>
      <c r="ZK150" s="270">
        <f t="shared" si="3095"/>
        <v>0</v>
      </c>
      <c r="ZL150" s="374">
        <f t="shared" si="3096"/>
        <v>0</v>
      </c>
      <c r="ZM150" s="324">
        <f t="shared" si="2905"/>
        <v>0</v>
      </c>
    </row>
    <row r="151" spans="1:689" hidden="1" outlineLevel="2" x14ac:dyDescent="0.3">
      <c r="A151" s="361">
        <f>B151*'Input sheet'!$C$11</f>
        <v>0.19</v>
      </c>
      <c r="B151" s="362">
        <v>0.19</v>
      </c>
      <c r="C151" s="380" t="s">
        <v>168</v>
      </c>
      <c r="D151" s="304"/>
      <c r="E151" s="305"/>
      <c r="F151" s="270">
        <f t="shared" si="2906"/>
        <v>0</v>
      </c>
      <c r="G151" s="374">
        <v>0</v>
      </c>
      <c r="H151" s="304"/>
      <c r="I151" s="305"/>
      <c r="J151" s="270">
        <f t="shared" si="2894"/>
        <v>0</v>
      </c>
      <c r="K151" s="374">
        <f t="shared" si="2907"/>
        <v>0</v>
      </c>
      <c r="L151" s="304"/>
      <c r="M151" s="305"/>
      <c r="N151" s="270">
        <f t="shared" si="2908"/>
        <v>0</v>
      </c>
      <c r="O151" s="374">
        <f t="shared" si="2909"/>
        <v>0</v>
      </c>
      <c r="P151" s="304"/>
      <c r="Q151" s="305"/>
      <c r="R151" s="270">
        <f t="shared" si="2910"/>
        <v>0</v>
      </c>
      <c r="S151" s="374">
        <f t="shared" si="2911"/>
        <v>0</v>
      </c>
      <c r="T151" s="304"/>
      <c r="U151" s="305"/>
      <c r="V151" s="270">
        <f t="shared" si="2912"/>
        <v>0</v>
      </c>
      <c r="W151" s="374">
        <f t="shared" si="2913"/>
        <v>0</v>
      </c>
      <c r="X151" s="304"/>
      <c r="Y151" s="305"/>
      <c r="Z151" s="270">
        <f t="shared" si="2914"/>
        <v>0</v>
      </c>
      <c r="AA151" s="374">
        <f t="shared" si="2915"/>
        <v>0</v>
      </c>
      <c r="AB151" s="304"/>
      <c r="AC151" s="305"/>
      <c r="AD151" s="270">
        <f t="shared" si="2916"/>
        <v>0</v>
      </c>
      <c r="AE151" s="374">
        <f t="shared" si="2917"/>
        <v>0</v>
      </c>
      <c r="AF151" s="304"/>
      <c r="AG151" s="305"/>
      <c r="AH151" s="270">
        <f t="shared" si="2918"/>
        <v>0</v>
      </c>
      <c r="AI151" s="374">
        <f t="shared" si="2919"/>
        <v>0</v>
      </c>
      <c r="AJ151" s="304"/>
      <c r="AK151" s="305"/>
      <c r="AL151" s="270">
        <f t="shared" si="2920"/>
        <v>0</v>
      </c>
      <c r="AM151" s="374">
        <f t="shared" si="2921"/>
        <v>0</v>
      </c>
      <c r="AN151" s="304"/>
      <c r="AO151" s="305"/>
      <c r="AP151" s="270">
        <f t="shared" si="2922"/>
        <v>0</v>
      </c>
      <c r="AQ151" s="374">
        <f t="shared" si="2923"/>
        <v>0</v>
      </c>
      <c r="AR151" s="304"/>
      <c r="AS151" s="305"/>
      <c r="AT151" s="270">
        <f t="shared" si="2924"/>
        <v>0</v>
      </c>
      <c r="AU151" s="374">
        <f t="shared" si="2925"/>
        <v>0</v>
      </c>
      <c r="AV151" s="304"/>
      <c r="AW151" s="305"/>
      <c r="AX151" s="270">
        <f t="shared" si="2926"/>
        <v>0</v>
      </c>
      <c r="AY151" s="374">
        <f t="shared" si="2927"/>
        <v>0</v>
      </c>
      <c r="AZ151" s="324">
        <f t="shared" si="2223"/>
        <v>0</v>
      </c>
      <c r="BA151" s="304"/>
      <c r="BB151" s="305"/>
      <c r="BC151" s="270">
        <f t="shared" si="2928"/>
        <v>0</v>
      </c>
      <c r="BD151" s="374">
        <f t="shared" si="2929"/>
        <v>0</v>
      </c>
      <c r="BE151" s="304"/>
      <c r="BF151" s="305"/>
      <c r="BG151" s="270">
        <f t="shared" si="2930"/>
        <v>0</v>
      </c>
      <c r="BH151" s="374">
        <f t="shared" si="2931"/>
        <v>0</v>
      </c>
      <c r="BI151" s="304"/>
      <c r="BJ151" s="305"/>
      <c r="BK151" s="270">
        <f t="shared" si="2932"/>
        <v>0</v>
      </c>
      <c r="BL151" s="374">
        <f t="shared" si="2933"/>
        <v>0</v>
      </c>
      <c r="BM151" s="304"/>
      <c r="BN151" s="305"/>
      <c r="BO151" s="270">
        <f t="shared" si="2934"/>
        <v>0</v>
      </c>
      <c r="BP151" s="374">
        <f t="shared" si="2935"/>
        <v>0</v>
      </c>
      <c r="BQ151" s="304"/>
      <c r="BR151" s="305"/>
      <c r="BS151" s="270">
        <f t="shared" si="2936"/>
        <v>0</v>
      </c>
      <c r="BT151" s="374">
        <f t="shared" si="2937"/>
        <v>0</v>
      </c>
      <c r="BU151" s="304"/>
      <c r="BV151" s="305"/>
      <c r="BW151" s="270">
        <f t="shared" si="2938"/>
        <v>0</v>
      </c>
      <c r="BX151" s="374">
        <f t="shared" si="2939"/>
        <v>0</v>
      </c>
      <c r="BY151" s="304"/>
      <c r="BZ151" s="305"/>
      <c r="CA151" s="270">
        <f t="shared" si="2940"/>
        <v>0</v>
      </c>
      <c r="CB151" s="374">
        <f t="shared" si="2941"/>
        <v>0</v>
      </c>
      <c r="CC151" s="304"/>
      <c r="CD151" s="305"/>
      <c r="CE151" s="270">
        <f t="shared" si="2942"/>
        <v>0</v>
      </c>
      <c r="CF151" s="374">
        <f t="shared" si="2943"/>
        <v>0</v>
      </c>
      <c r="CG151" s="304"/>
      <c r="CH151" s="305"/>
      <c r="CI151" s="270">
        <f t="shared" si="2944"/>
        <v>0</v>
      </c>
      <c r="CJ151" s="374">
        <f t="shared" si="2945"/>
        <v>0</v>
      </c>
      <c r="CK151" s="304"/>
      <c r="CL151" s="305"/>
      <c r="CM151" s="270">
        <f t="shared" si="2946"/>
        <v>0</v>
      </c>
      <c r="CN151" s="374">
        <f t="shared" si="2947"/>
        <v>0</v>
      </c>
      <c r="CO151" s="304"/>
      <c r="CP151" s="305"/>
      <c r="CQ151" s="270">
        <f t="shared" si="2948"/>
        <v>0</v>
      </c>
      <c r="CR151" s="374">
        <f t="shared" si="2949"/>
        <v>0</v>
      </c>
      <c r="CS151" s="304"/>
      <c r="CT151" s="305"/>
      <c r="CU151" s="270">
        <f t="shared" si="2950"/>
        <v>0</v>
      </c>
      <c r="CV151" s="374">
        <f t="shared" si="2951"/>
        <v>0</v>
      </c>
      <c r="CW151" s="324">
        <f t="shared" si="2225"/>
        <v>0</v>
      </c>
      <c r="CX151" s="304"/>
      <c r="CY151" s="305"/>
      <c r="CZ151" s="270">
        <f t="shared" si="2952"/>
        <v>0</v>
      </c>
      <c r="DA151" s="374">
        <f t="shared" si="3097"/>
        <v>0</v>
      </c>
      <c r="DB151" s="304"/>
      <c r="DC151" s="305"/>
      <c r="DD151" s="270">
        <f t="shared" si="2953"/>
        <v>0</v>
      </c>
      <c r="DE151" s="374">
        <f t="shared" si="3098"/>
        <v>0</v>
      </c>
      <c r="DF151" s="304"/>
      <c r="DG151" s="305"/>
      <c r="DH151" s="270">
        <f t="shared" si="2954"/>
        <v>0</v>
      </c>
      <c r="DI151" s="374">
        <f t="shared" si="3099"/>
        <v>0</v>
      </c>
      <c r="DJ151" s="304"/>
      <c r="DK151" s="305"/>
      <c r="DL151" s="270">
        <f t="shared" si="2955"/>
        <v>0</v>
      </c>
      <c r="DM151" s="374">
        <f t="shared" si="3100"/>
        <v>0</v>
      </c>
      <c r="DN151" s="304"/>
      <c r="DO151" s="305"/>
      <c r="DP151" s="270">
        <f t="shared" si="2956"/>
        <v>0</v>
      </c>
      <c r="DQ151" s="374">
        <f t="shared" si="3101"/>
        <v>0</v>
      </c>
      <c r="DR151" s="304"/>
      <c r="DS151" s="305"/>
      <c r="DT151" s="270">
        <f t="shared" si="2957"/>
        <v>0</v>
      </c>
      <c r="DU151" s="374">
        <f t="shared" si="3102"/>
        <v>0</v>
      </c>
      <c r="DV151" s="304"/>
      <c r="DW151" s="305"/>
      <c r="DX151" s="270">
        <f t="shared" si="2958"/>
        <v>0</v>
      </c>
      <c r="DY151" s="374">
        <f t="shared" si="3103"/>
        <v>0</v>
      </c>
      <c r="DZ151" s="304"/>
      <c r="EA151" s="305"/>
      <c r="EB151" s="270">
        <f t="shared" si="2959"/>
        <v>0</v>
      </c>
      <c r="EC151" s="374">
        <f t="shared" si="3104"/>
        <v>0</v>
      </c>
      <c r="ED151" s="304"/>
      <c r="EE151" s="305"/>
      <c r="EF151" s="270">
        <f t="shared" si="2960"/>
        <v>0</v>
      </c>
      <c r="EG151" s="374">
        <f t="shared" si="3105"/>
        <v>0</v>
      </c>
      <c r="EH151" s="304"/>
      <c r="EI151" s="305"/>
      <c r="EJ151" s="270">
        <f t="shared" si="2961"/>
        <v>0</v>
      </c>
      <c r="EK151" s="374">
        <f t="shared" si="3106"/>
        <v>0</v>
      </c>
      <c r="EL151" s="304"/>
      <c r="EM151" s="305"/>
      <c r="EN151" s="270">
        <f t="shared" si="2962"/>
        <v>0</v>
      </c>
      <c r="EO151" s="374">
        <f t="shared" si="3107"/>
        <v>0</v>
      </c>
      <c r="EP151" s="304"/>
      <c r="EQ151" s="305"/>
      <c r="ER151" s="270">
        <f t="shared" si="2963"/>
        <v>0</v>
      </c>
      <c r="ES151" s="374">
        <f t="shared" si="3108"/>
        <v>0</v>
      </c>
      <c r="ET151" s="324">
        <f t="shared" si="2226"/>
        <v>0</v>
      </c>
      <c r="EU151" s="304"/>
      <c r="EV151" s="305"/>
      <c r="EW151" s="270">
        <f t="shared" si="2964"/>
        <v>0</v>
      </c>
      <c r="EX151" s="374">
        <f t="shared" si="3109"/>
        <v>0</v>
      </c>
      <c r="EY151" s="304"/>
      <c r="EZ151" s="305"/>
      <c r="FA151" s="270">
        <f t="shared" si="2965"/>
        <v>0</v>
      </c>
      <c r="FB151" s="374">
        <f t="shared" si="3110"/>
        <v>0</v>
      </c>
      <c r="FC151" s="304"/>
      <c r="FD151" s="305"/>
      <c r="FE151" s="270">
        <f t="shared" si="2966"/>
        <v>0</v>
      </c>
      <c r="FF151" s="374">
        <f t="shared" si="3111"/>
        <v>0</v>
      </c>
      <c r="FG151" s="304"/>
      <c r="FH151" s="305"/>
      <c r="FI151" s="270">
        <f t="shared" si="2967"/>
        <v>0</v>
      </c>
      <c r="FJ151" s="374">
        <f t="shared" si="3112"/>
        <v>0</v>
      </c>
      <c r="FK151" s="304"/>
      <c r="FL151" s="305"/>
      <c r="FM151" s="270">
        <f t="shared" si="2968"/>
        <v>0</v>
      </c>
      <c r="FN151" s="374">
        <f t="shared" si="3113"/>
        <v>0</v>
      </c>
      <c r="FO151" s="304"/>
      <c r="FP151" s="305"/>
      <c r="FQ151" s="270">
        <f t="shared" si="2969"/>
        <v>0</v>
      </c>
      <c r="FR151" s="374">
        <f t="shared" si="3114"/>
        <v>0</v>
      </c>
      <c r="FS151" s="304"/>
      <c r="FT151" s="305"/>
      <c r="FU151" s="270">
        <f t="shared" si="2970"/>
        <v>0</v>
      </c>
      <c r="FV151" s="374">
        <f t="shared" si="3115"/>
        <v>0</v>
      </c>
      <c r="FW151" s="304"/>
      <c r="FX151" s="305"/>
      <c r="FY151" s="270">
        <f t="shared" si="2971"/>
        <v>0</v>
      </c>
      <c r="FZ151" s="374">
        <f t="shared" si="3116"/>
        <v>0</v>
      </c>
      <c r="GA151" s="304"/>
      <c r="GB151" s="305"/>
      <c r="GC151" s="270">
        <f t="shared" si="2972"/>
        <v>0</v>
      </c>
      <c r="GD151" s="374">
        <f t="shared" si="3117"/>
        <v>0</v>
      </c>
      <c r="GE151" s="304"/>
      <c r="GF151" s="305"/>
      <c r="GG151" s="270">
        <f t="shared" si="2973"/>
        <v>0</v>
      </c>
      <c r="GH151" s="374">
        <f t="shared" si="3118"/>
        <v>0</v>
      </c>
      <c r="GI151" s="304"/>
      <c r="GJ151" s="305"/>
      <c r="GK151" s="270">
        <f t="shared" si="2974"/>
        <v>0</v>
      </c>
      <c r="GL151" s="374">
        <f t="shared" si="3119"/>
        <v>0</v>
      </c>
      <c r="GM151" s="304"/>
      <c r="GN151" s="305"/>
      <c r="GO151" s="270">
        <f t="shared" si="2975"/>
        <v>0</v>
      </c>
      <c r="GP151" s="374">
        <f t="shared" si="3120"/>
        <v>0</v>
      </c>
      <c r="GQ151" s="324">
        <f t="shared" si="2227"/>
        <v>0</v>
      </c>
      <c r="GR151" s="304"/>
      <c r="GS151" s="305"/>
      <c r="GT151" s="270">
        <f t="shared" si="2976"/>
        <v>0</v>
      </c>
      <c r="GU151" s="374">
        <f t="shared" si="3121"/>
        <v>0</v>
      </c>
      <c r="GV151" s="304"/>
      <c r="GW151" s="305"/>
      <c r="GX151" s="270">
        <f t="shared" si="2977"/>
        <v>0</v>
      </c>
      <c r="GY151" s="374">
        <f t="shared" si="3122"/>
        <v>0</v>
      </c>
      <c r="GZ151" s="304"/>
      <c r="HA151" s="305"/>
      <c r="HB151" s="270">
        <f t="shared" si="2978"/>
        <v>0</v>
      </c>
      <c r="HC151" s="374">
        <f t="shared" si="3123"/>
        <v>0</v>
      </c>
      <c r="HD151" s="304"/>
      <c r="HE151" s="305"/>
      <c r="HF151" s="270">
        <f t="shared" si="2979"/>
        <v>0</v>
      </c>
      <c r="HG151" s="374">
        <f t="shared" si="3124"/>
        <v>0</v>
      </c>
      <c r="HH151" s="304"/>
      <c r="HI151" s="305"/>
      <c r="HJ151" s="270">
        <f t="shared" si="2980"/>
        <v>0</v>
      </c>
      <c r="HK151" s="374">
        <f t="shared" si="3125"/>
        <v>0</v>
      </c>
      <c r="HL151" s="304"/>
      <c r="HM151" s="305"/>
      <c r="HN151" s="270">
        <f t="shared" si="2981"/>
        <v>0</v>
      </c>
      <c r="HO151" s="374">
        <f t="shared" si="3126"/>
        <v>0</v>
      </c>
      <c r="HP151" s="304"/>
      <c r="HQ151" s="305"/>
      <c r="HR151" s="270">
        <f t="shared" si="2982"/>
        <v>0</v>
      </c>
      <c r="HS151" s="374">
        <f t="shared" si="3127"/>
        <v>0</v>
      </c>
      <c r="HT151" s="304"/>
      <c r="HU151" s="305"/>
      <c r="HV151" s="270">
        <f t="shared" si="2983"/>
        <v>0</v>
      </c>
      <c r="HW151" s="374">
        <f t="shared" si="3128"/>
        <v>0</v>
      </c>
      <c r="HX151" s="304"/>
      <c r="HY151" s="305"/>
      <c r="HZ151" s="270">
        <f t="shared" si="2984"/>
        <v>0</v>
      </c>
      <c r="IA151" s="374">
        <f t="shared" si="3129"/>
        <v>0</v>
      </c>
      <c r="IB151" s="304"/>
      <c r="IC151" s="305"/>
      <c r="ID151" s="270">
        <f t="shared" si="2985"/>
        <v>0</v>
      </c>
      <c r="IE151" s="374">
        <f t="shared" si="3130"/>
        <v>0</v>
      </c>
      <c r="IF151" s="304"/>
      <c r="IG151" s="305"/>
      <c r="IH151" s="270">
        <f t="shared" si="2986"/>
        <v>0</v>
      </c>
      <c r="II151" s="374">
        <f t="shared" si="3131"/>
        <v>0</v>
      </c>
      <c r="IJ151" s="304"/>
      <c r="IK151" s="305"/>
      <c r="IL151" s="270">
        <f t="shared" si="2987"/>
        <v>0</v>
      </c>
      <c r="IM151" s="374">
        <f t="shared" si="3132"/>
        <v>0</v>
      </c>
      <c r="IN151" s="324">
        <f t="shared" si="2228"/>
        <v>0</v>
      </c>
      <c r="IO151" s="304"/>
      <c r="IP151" s="305"/>
      <c r="IQ151" s="270">
        <f t="shared" si="2988"/>
        <v>0</v>
      </c>
      <c r="IR151" s="374">
        <f t="shared" si="3133"/>
        <v>0</v>
      </c>
      <c r="IS151" s="304"/>
      <c r="IT151" s="305"/>
      <c r="IU151" s="270">
        <f t="shared" si="2989"/>
        <v>0</v>
      </c>
      <c r="IV151" s="374">
        <f t="shared" si="3134"/>
        <v>0</v>
      </c>
      <c r="IW151" s="304"/>
      <c r="IX151" s="305"/>
      <c r="IY151" s="270">
        <f t="shared" si="2990"/>
        <v>0</v>
      </c>
      <c r="IZ151" s="374">
        <f t="shared" si="3135"/>
        <v>0</v>
      </c>
      <c r="JA151" s="304"/>
      <c r="JB151" s="305"/>
      <c r="JC151" s="270">
        <f t="shared" si="2991"/>
        <v>0</v>
      </c>
      <c r="JD151" s="374">
        <f t="shared" si="3136"/>
        <v>0</v>
      </c>
      <c r="JE151" s="304"/>
      <c r="JF151" s="305"/>
      <c r="JG151" s="270">
        <f t="shared" si="2992"/>
        <v>0</v>
      </c>
      <c r="JH151" s="374">
        <f t="shared" si="3137"/>
        <v>0</v>
      </c>
      <c r="JI151" s="304"/>
      <c r="JJ151" s="305"/>
      <c r="JK151" s="270">
        <f t="shared" si="2993"/>
        <v>0</v>
      </c>
      <c r="JL151" s="374">
        <f t="shared" si="3138"/>
        <v>0</v>
      </c>
      <c r="JM151" s="304"/>
      <c r="JN151" s="305"/>
      <c r="JO151" s="270">
        <f t="shared" si="2994"/>
        <v>0</v>
      </c>
      <c r="JP151" s="374">
        <f t="shared" si="3139"/>
        <v>0</v>
      </c>
      <c r="JQ151" s="304"/>
      <c r="JR151" s="305"/>
      <c r="JS151" s="270">
        <f t="shared" si="2995"/>
        <v>0</v>
      </c>
      <c r="JT151" s="374">
        <f t="shared" si="3140"/>
        <v>0</v>
      </c>
      <c r="JU151" s="304"/>
      <c r="JV151" s="305"/>
      <c r="JW151" s="270">
        <f t="shared" si="2996"/>
        <v>0</v>
      </c>
      <c r="JX151" s="374">
        <f t="shared" si="3141"/>
        <v>0</v>
      </c>
      <c r="JY151" s="304"/>
      <c r="JZ151" s="305"/>
      <c r="KA151" s="270">
        <f t="shared" si="2997"/>
        <v>0</v>
      </c>
      <c r="KB151" s="374">
        <f t="shared" si="3142"/>
        <v>0</v>
      </c>
      <c r="KC151" s="304"/>
      <c r="KD151" s="305"/>
      <c r="KE151" s="270">
        <f t="shared" si="2998"/>
        <v>0</v>
      </c>
      <c r="KF151" s="374">
        <f t="shared" si="3143"/>
        <v>0</v>
      </c>
      <c r="KG151" s="304"/>
      <c r="KH151" s="305"/>
      <c r="KI151" s="270">
        <f t="shared" si="2999"/>
        <v>0</v>
      </c>
      <c r="KJ151" s="374">
        <f t="shared" si="3144"/>
        <v>0</v>
      </c>
      <c r="KK151" s="324">
        <f t="shared" si="2229"/>
        <v>0</v>
      </c>
      <c r="KL151" s="304"/>
      <c r="KM151" s="305"/>
      <c r="KN151" s="270">
        <f t="shared" si="3000"/>
        <v>0</v>
      </c>
      <c r="KO151" s="374">
        <f t="shared" si="3145"/>
        <v>0</v>
      </c>
      <c r="KP151" s="304"/>
      <c r="KQ151" s="305"/>
      <c r="KR151" s="270">
        <f t="shared" si="3001"/>
        <v>0</v>
      </c>
      <c r="KS151" s="374">
        <f t="shared" si="3146"/>
        <v>0</v>
      </c>
      <c r="KT151" s="304"/>
      <c r="KU151" s="305"/>
      <c r="KV151" s="270">
        <f t="shared" si="3002"/>
        <v>0</v>
      </c>
      <c r="KW151" s="374">
        <f t="shared" si="3147"/>
        <v>0</v>
      </c>
      <c r="KX151" s="304"/>
      <c r="KY151" s="305"/>
      <c r="KZ151" s="270">
        <f t="shared" si="3003"/>
        <v>0</v>
      </c>
      <c r="LA151" s="374">
        <f t="shared" si="3148"/>
        <v>0</v>
      </c>
      <c r="LB151" s="304"/>
      <c r="LC151" s="305"/>
      <c r="LD151" s="270">
        <f t="shared" si="3004"/>
        <v>0</v>
      </c>
      <c r="LE151" s="374">
        <f t="shared" si="3149"/>
        <v>0</v>
      </c>
      <c r="LF151" s="304"/>
      <c r="LG151" s="305"/>
      <c r="LH151" s="270">
        <f t="shared" si="3005"/>
        <v>0</v>
      </c>
      <c r="LI151" s="374">
        <f t="shared" si="3150"/>
        <v>0</v>
      </c>
      <c r="LJ151" s="304"/>
      <c r="LK151" s="305"/>
      <c r="LL151" s="270">
        <f t="shared" si="3006"/>
        <v>0</v>
      </c>
      <c r="LM151" s="374">
        <f t="shared" si="3151"/>
        <v>0</v>
      </c>
      <c r="LN151" s="304"/>
      <c r="LO151" s="305"/>
      <c r="LP151" s="270">
        <f t="shared" si="3007"/>
        <v>0</v>
      </c>
      <c r="LQ151" s="374">
        <f t="shared" si="3152"/>
        <v>0</v>
      </c>
      <c r="LR151" s="304"/>
      <c r="LS151" s="305"/>
      <c r="LT151" s="270">
        <f t="shared" si="3008"/>
        <v>0</v>
      </c>
      <c r="LU151" s="374">
        <f t="shared" si="3153"/>
        <v>0</v>
      </c>
      <c r="LV151" s="304"/>
      <c r="LW151" s="305"/>
      <c r="LX151" s="270">
        <f t="shared" si="3009"/>
        <v>0</v>
      </c>
      <c r="LY151" s="374">
        <f t="shared" si="3154"/>
        <v>0</v>
      </c>
      <c r="LZ151" s="304"/>
      <c r="MA151" s="305"/>
      <c r="MB151" s="270">
        <f t="shared" si="3010"/>
        <v>0</v>
      </c>
      <c r="MC151" s="374">
        <f t="shared" si="3155"/>
        <v>0</v>
      </c>
      <c r="MD151" s="304"/>
      <c r="ME151" s="305"/>
      <c r="MF151" s="270">
        <f t="shared" si="3011"/>
        <v>0</v>
      </c>
      <c r="MG151" s="374">
        <f t="shared" si="3156"/>
        <v>0</v>
      </c>
      <c r="MH151" s="324">
        <f t="shared" si="2230"/>
        <v>0</v>
      </c>
      <c r="MI151" s="304"/>
      <c r="MJ151" s="305"/>
      <c r="MK151" s="270">
        <f t="shared" si="3012"/>
        <v>0</v>
      </c>
      <c r="ML151" s="374">
        <f t="shared" si="3157"/>
        <v>0</v>
      </c>
      <c r="MM151" s="304"/>
      <c r="MN151" s="305"/>
      <c r="MO151" s="270">
        <f t="shared" si="3013"/>
        <v>0</v>
      </c>
      <c r="MP151" s="374">
        <f t="shared" si="3158"/>
        <v>0</v>
      </c>
      <c r="MQ151" s="304"/>
      <c r="MR151" s="305"/>
      <c r="MS151" s="270">
        <f t="shared" si="3014"/>
        <v>0</v>
      </c>
      <c r="MT151" s="374">
        <f t="shared" si="3159"/>
        <v>0</v>
      </c>
      <c r="MU151" s="304"/>
      <c r="MV151" s="305"/>
      <c r="MW151" s="270">
        <f t="shared" si="3015"/>
        <v>0</v>
      </c>
      <c r="MX151" s="374">
        <f t="shared" si="3160"/>
        <v>0</v>
      </c>
      <c r="MY151" s="304"/>
      <c r="MZ151" s="305"/>
      <c r="NA151" s="270">
        <f t="shared" si="3016"/>
        <v>0</v>
      </c>
      <c r="NB151" s="374">
        <f t="shared" si="3161"/>
        <v>0</v>
      </c>
      <c r="NC151" s="304"/>
      <c r="ND151" s="305"/>
      <c r="NE151" s="270">
        <f t="shared" si="3017"/>
        <v>0</v>
      </c>
      <c r="NF151" s="374">
        <f t="shared" si="3162"/>
        <v>0</v>
      </c>
      <c r="NG151" s="304"/>
      <c r="NH151" s="305"/>
      <c r="NI151" s="270">
        <f t="shared" si="3018"/>
        <v>0</v>
      </c>
      <c r="NJ151" s="374">
        <f t="shared" si="3163"/>
        <v>0</v>
      </c>
      <c r="NK151" s="304"/>
      <c r="NL151" s="305"/>
      <c r="NM151" s="270">
        <f t="shared" si="3019"/>
        <v>0</v>
      </c>
      <c r="NN151" s="374">
        <f t="shared" si="3164"/>
        <v>0</v>
      </c>
      <c r="NO151" s="304"/>
      <c r="NP151" s="305"/>
      <c r="NQ151" s="270">
        <f t="shared" si="3020"/>
        <v>0</v>
      </c>
      <c r="NR151" s="374">
        <f t="shared" si="3165"/>
        <v>0</v>
      </c>
      <c r="NS151" s="304"/>
      <c r="NT151" s="305"/>
      <c r="NU151" s="270">
        <f t="shared" si="3021"/>
        <v>0</v>
      </c>
      <c r="NV151" s="374">
        <f t="shared" si="3166"/>
        <v>0</v>
      </c>
      <c r="NW151" s="304"/>
      <c r="NX151" s="305"/>
      <c r="NY151" s="270">
        <f t="shared" si="3022"/>
        <v>0</v>
      </c>
      <c r="NZ151" s="374">
        <f t="shared" si="3167"/>
        <v>0</v>
      </c>
      <c r="OA151" s="304"/>
      <c r="OB151" s="305"/>
      <c r="OC151" s="270">
        <f t="shared" si="3023"/>
        <v>0</v>
      </c>
      <c r="OD151" s="374">
        <f t="shared" si="3168"/>
        <v>0</v>
      </c>
      <c r="OE151" s="324">
        <f t="shared" si="2231"/>
        <v>0</v>
      </c>
      <c r="OF151" s="304"/>
      <c r="OG151" s="305"/>
      <c r="OH151" s="270">
        <f t="shared" si="3024"/>
        <v>0</v>
      </c>
      <c r="OI151" s="374">
        <f t="shared" si="3169"/>
        <v>0</v>
      </c>
      <c r="OJ151" s="304"/>
      <c r="OK151" s="305"/>
      <c r="OL151" s="270">
        <f t="shared" si="3025"/>
        <v>0</v>
      </c>
      <c r="OM151" s="374">
        <f t="shared" si="3170"/>
        <v>0</v>
      </c>
      <c r="ON151" s="304"/>
      <c r="OO151" s="305"/>
      <c r="OP151" s="270">
        <f t="shared" si="3026"/>
        <v>0</v>
      </c>
      <c r="OQ151" s="374">
        <f t="shared" si="3171"/>
        <v>0</v>
      </c>
      <c r="OR151" s="304"/>
      <c r="OS151" s="305"/>
      <c r="OT151" s="270">
        <f t="shared" si="3027"/>
        <v>0</v>
      </c>
      <c r="OU151" s="374">
        <f t="shared" si="3172"/>
        <v>0</v>
      </c>
      <c r="OV151" s="304"/>
      <c r="OW151" s="305"/>
      <c r="OX151" s="270">
        <f t="shared" si="3028"/>
        <v>0</v>
      </c>
      <c r="OY151" s="374">
        <f t="shared" si="3173"/>
        <v>0</v>
      </c>
      <c r="OZ151" s="304"/>
      <c r="PA151" s="305"/>
      <c r="PB151" s="270">
        <f t="shared" si="3029"/>
        <v>0</v>
      </c>
      <c r="PC151" s="374">
        <f t="shared" si="3174"/>
        <v>0</v>
      </c>
      <c r="PD151" s="304"/>
      <c r="PE151" s="305"/>
      <c r="PF151" s="270">
        <f t="shared" si="3030"/>
        <v>0</v>
      </c>
      <c r="PG151" s="374">
        <f t="shared" si="3175"/>
        <v>0</v>
      </c>
      <c r="PH151" s="304"/>
      <c r="PI151" s="305"/>
      <c r="PJ151" s="270">
        <f t="shared" si="3031"/>
        <v>0</v>
      </c>
      <c r="PK151" s="374">
        <f t="shared" si="3176"/>
        <v>0</v>
      </c>
      <c r="PL151" s="304"/>
      <c r="PM151" s="305"/>
      <c r="PN151" s="270">
        <f t="shared" si="3032"/>
        <v>0</v>
      </c>
      <c r="PO151" s="374">
        <f t="shared" si="3177"/>
        <v>0</v>
      </c>
      <c r="PP151" s="304"/>
      <c r="PQ151" s="305"/>
      <c r="PR151" s="270">
        <f t="shared" si="3033"/>
        <v>0</v>
      </c>
      <c r="PS151" s="374">
        <f t="shared" si="3178"/>
        <v>0</v>
      </c>
      <c r="PT151" s="304"/>
      <c r="PU151" s="305"/>
      <c r="PV151" s="270">
        <f t="shared" si="3034"/>
        <v>0</v>
      </c>
      <c r="PW151" s="374">
        <f t="shared" si="3179"/>
        <v>0</v>
      </c>
      <c r="PX151" s="304"/>
      <c r="PY151" s="305"/>
      <c r="PZ151" s="270">
        <f t="shared" si="3035"/>
        <v>0</v>
      </c>
      <c r="QA151" s="374">
        <f t="shared" si="3180"/>
        <v>0</v>
      </c>
      <c r="QB151" s="324">
        <f t="shared" si="2232"/>
        <v>0</v>
      </c>
      <c r="QC151" s="304"/>
      <c r="QD151" s="305"/>
      <c r="QE151" s="270">
        <f t="shared" si="3036"/>
        <v>0</v>
      </c>
      <c r="QF151" s="374">
        <f t="shared" si="3181"/>
        <v>0</v>
      </c>
      <c r="QG151" s="304"/>
      <c r="QH151" s="305"/>
      <c r="QI151" s="270">
        <f t="shared" si="3037"/>
        <v>0</v>
      </c>
      <c r="QJ151" s="374">
        <f t="shared" si="3182"/>
        <v>0</v>
      </c>
      <c r="QK151" s="304"/>
      <c r="QL151" s="305"/>
      <c r="QM151" s="270">
        <f t="shared" si="3038"/>
        <v>0</v>
      </c>
      <c r="QN151" s="374">
        <f t="shared" si="3183"/>
        <v>0</v>
      </c>
      <c r="QO151" s="304"/>
      <c r="QP151" s="305"/>
      <c r="QQ151" s="270">
        <f t="shared" si="3039"/>
        <v>0</v>
      </c>
      <c r="QR151" s="374">
        <f t="shared" si="3184"/>
        <v>0</v>
      </c>
      <c r="QS151" s="304"/>
      <c r="QT151" s="305"/>
      <c r="QU151" s="270">
        <f t="shared" si="3040"/>
        <v>0</v>
      </c>
      <c r="QV151" s="374">
        <f t="shared" si="3185"/>
        <v>0</v>
      </c>
      <c r="QW151" s="304"/>
      <c r="QX151" s="305"/>
      <c r="QY151" s="270">
        <f t="shared" si="3041"/>
        <v>0</v>
      </c>
      <c r="QZ151" s="374">
        <f t="shared" si="3186"/>
        <v>0</v>
      </c>
      <c r="RA151" s="304"/>
      <c r="RB151" s="305"/>
      <c r="RC151" s="270">
        <f t="shared" si="3042"/>
        <v>0</v>
      </c>
      <c r="RD151" s="374">
        <f t="shared" si="3187"/>
        <v>0</v>
      </c>
      <c r="RE151" s="304"/>
      <c r="RF151" s="305"/>
      <c r="RG151" s="270">
        <f t="shared" si="3043"/>
        <v>0</v>
      </c>
      <c r="RH151" s="374">
        <f t="shared" si="3188"/>
        <v>0</v>
      </c>
      <c r="RI151" s="304"/>
      <c r="RJ151" s="305"/>
      <c r="RK151" s="270">
        <f t="shared" si="3044"/>
        <v>0</v>
      </c>
      <c r="RL151" s="374">
        <f t="shared" si="3189"/>
        <v>0</v>
      </c>
      <c r="RM151" s="304"/>
      <c r="RN151" s="305"/>
      <c r="RO151" s="270">
        <f t="shared" si="3045"/>
        <v>0</v>
      </c>
      <c r="RP151" s="374">
        <f t="shared" si="3190"/>
        <v>0</v>
      </c>
      <c r="RQ151" s="304"/>
      <c r="RR151" s="305"/>
      <c r="RS151" s="270">
        <f t="shared" si="3046"/>
        <v>0</v>
      </c>
      <c r="RT151" s="374">
        <f t="shared" si="3191"/>
        <v>0</v>
      </c>
      <c r="RU151" s="304"/>
      <c r="RV151" s="305"/>
      <c r="RW151" s="270">
        <f t="shared" si="3047"/>
        <v>0</v>
      </c>
      <c r="RX151" s="374">
        <f t="shared" si="3192"/>
        <v>0</v>
      </c>
      <c r="RY151" s="324">
        <f t="shared" si="2233"/>
        <v>0</v>
      </c>
      <c r="RZ151" s="304"/>
      <c r="SA151" s="305"/>
      <c r="SB151" s="270">
        <f t="shared" si="3048"/>
        <v>0</v>
      </c>
      <c r="SC151" s="374">
        <f t="shared" si="3193"/>
        <v>0</v>
      </c>
      <c r="SD151" s="304"/>
      <c r="SE151" s="305"/>
      <c r="SF151" s="270">
        <f t="shared" si="3049"/>
        <v>0</v>
      </c>
      <c r="SG151" s="374">
        <f t="shared" si="3194"/>
        <v>0</v>
      </c>
      <c r="SH151" s="304"/>
      <c r="SI151" s="305"/>
      <c r="SJ151" s="270">
        <f t="shared" si="3050"/>
        <v>0</v>
      </c>
      <c r="SK151" s="374">
        <f t="shared" si="3195"/>
        <v>0</v>
      </c>
      <c r="SL151" s="304"/>
      <c r="SM151" s="305"/>
      <c r="SN151" s="270">
        <f t="shared" si="3051"/>
        <v>0</v>
      </c>
      <c r="SO151" s="374">
        <f t="shared" si="3196"/>
        <v>0</v>
      </c>
      <c r="SP151" s="304"/>
      <c r="SQ151" s="305"/>
      <c r="SR151" s="270">
        <f t="shared" si="3052"/>
        <v>0</v>
      </c>
      <c r="SS151" s="374">
        <f t="shared" si="3197"/>
        <v>0</v>
      </c>
      <c r="ST151" s="304"/>
      <c r="SU151" s="305"/>
      <c r="SV151" s="270">
        <f t="shared" si="3053"/>
        <v>0</v>
      </c>
      <c r="SW151" s="374">
        <f t="shared" si="3198"/>
        <v>0</v>
      </c>
      <c r="SX151" s="304"/>
      <c r="SY151" s="305"/>
      <c r="SZ151" s="270">
        <f t="shared" si="3054"/>
        <v>0</v>
      </c>
      <c r="TA151" s="374">
        <f t="shared" si="3199"/>
        <v>0</v>
      </c>
      <c r="TB151" s="304"/>
      <c r="TC151" s="305"/>
      <c r="TD151" s="270">
        <f t="shared" si="3055"/>
        <v>0</v>
      </c>
      <c r="TE151" s="374">
        <f t="shared" si="3200"/>
        <v>0</v>
      </c>
      <c r="TF151" s="304"/>
      <c r="TG151" s="305"/>
      <c r="TH151" s="270">
        <f t="shared" si="3056"/>
        <v>0</v>
      </c>
      <c r="TI151" s="374">
        <f t="shared" si="3201"/>
        <v>0</v>
      </c>
      <c r="TJ151" s="304"/>
      <c r="TK151" s="305"/>
      <c r="TL151" s="270">
        <f t="shared" si="3057"/>
        <v>0</v>
      </c>
      <c r="TM151" s="374">
        <f t="shared" si="3202"/>
        <v>0</v>
      </c>
      <c r="TN151" s="304"/>
      <c r="TO151" s="305"/>
      <c r="TP151" s="270">
        <f t="shared" si="3058"/>
        <v>0</v>
      </c>
      <c r="TQ151" s="374">
        <f t="shared" si="3203"/>
        <v>0</v>
      </c>
      <c r="TR151" s="304"/>
      <c r="TS151" s="305"/>
      <c r="TT151" s="270">
        <f t="shared" si="3059"/>
        <v>0</v>
      </c>
      <c r="TU151" s="374">
        <f t="shared" si="3204"/>
        <v>0</v>
      </c>
      <c r="TV151" s="324">
        <f t="shared" si="2234"/>
        <v>0</v>
      </c>
      <c r="TW151" s="304"/>
      <c r="TX151" s="305"/>
      <c r="TY151" s="270">
        <f t="shared" si="3060"/>
        <v>0</v>
      </c>
      <c r="TZ151" s="374">
        <f t="shared" si="3205"/>
        <v>0</v>
      </c>
      <c r="UA151" s="304"/>
      <c r="UB151" s="305"/>
      <c r="UC151" s="270">
        <f t="shared" si="3061"/>
        <v>0</v>
      </c>
      <c r="UD151" s="374">
        <f t="shared" si="3206"/>
        <v>0</v>
      </c>
      <c r="UE151" s="304"/>
      <c r="UF151" s="305"/>
      <c r="UG151" s="270">
        <f t="shared" si="3062"/>
        <v>0</v>
      </c>
      <c r="UH151" s="374">
        <f t="shared" si="3207"/>
        <v>0</v>
      </c>
      <c r="UI151" s="304"/>
      <c r="UJ151" s="305"/>
      <c r="UK151" s="270">
        <f t="shared" si="3063"/>
        <v>0</v>
      </c>
      <c r="UL151" s="374">
        <f t="shared" si="3208"/>
        <v>0</v>
      </c>
      <c r="UM151" s="304"/>
      <c r="UN151" s="305"/>
      <c r="UO151" s="270">
        <f t="shared" si="3064"/>
        <v>0</v>
      </c>
      <c r="UP151" s="374">
        <f t="shared" si="3209"/>
        <v>0</v>
      </c>
      <c r="UQ151" s="304"/>
      <c r="UR151" s="305"/>
      <c r="US151" s="270">
        <f t="shared" si="3065"/>
        <v>0</v>
      </c>
      <c r="UT151" s="374">
        <f t="shared" si="3210"/>
        <v>0</v>
      </c>
      <c r="UU151" s="304"/>
      <c r="UV151" s="305"/>
      <c r="UW151" s="270">
        <f t="shared" si="3066"/>
        <v>0</v>
      </c>
      <c r="UX151" s="374">
        <f t="shared" si="3211"/>
        <v>0</v>
      </c>
      <c r="UY151" s="304"/>
      <c r="UZ151" s="305"/>
      <c r="VA151" s="270">
        <f t="shared" si="3067"/>
        <v>0</v>
      </c>
      <c r="VB151" s="374">
        <f t="shared" si="3212"/>
        <v>0</v>
      </c>
      <c r="VC151" s="304"/>
      <c r="VD151" s="305"/>
      <c r="VE151" s="270">
        <f t="shared" si="3068"/>
        <v>0</v>
      </c>
      <c r="VF151" s="374">
        <f t="shared" si="3213"/>
        <v>0</v>
      </c>
      <c r="VG151" s="304"/>
      <c r="VH151" s="305"/>
      <c r="VI151" s="270">
        <f t="shared" si="3069"/>
        <v>0</v>
      </c>
      <c r="VJ151" s="374">
        <f t="shared" si="3214"/>
        <v>0</v>
      </c>
      <c r="VK151" s="304"/>
      <c r="VL151" s="305"/>
      <c r="VM151" s="270">
        <f t="shared" si="3070"/>
        <v>0</v>
      </c>
      <c r="VN151" s="374">
        <f t="shared" si="3215"/>
        <v>0</v>
      </c>
      <c r="VO151" s="304"/>
      <c r="VP151" s="305"/>
      <c r="VQ151" s="270">
        <f t="shared" si="3071"/>
        <v>0</v>
      </c>
      <c r="VR151" s="374">
        <f t="shared" si="3216"/>
        <v>0</v>
      </c>
      <c r="VS151" s="324">
        <f t="shared" si="2235"/>
        <v>0</v>
      </c>
      <c r="VT151" s="304"/>
      <c r="VU151" s="305"/>
      <c r="VV151" s="270">
        <f t="shared" si="3072"/>
        <v>0</v>
      </c>
      <c r="VW151" s="374">
        <f t="shared" si="3217"/>
        <v>0</v>
      </c>
      <c r="VX151" s="304"/>
      <c r="VY151" s="305"/>
      <c r="VZ151" s="270">
        <f t="shared" si="3073"/>
        <v>0</v>
      </c>
      <c r="WA151" s="374">
        <f t="shared" si="3218"/>
        <v>0</v>
      </c>
      <c r="WB151" s="304"/>
      <c r="WC151" s="305"/>
      <c r="WD151" s="270">
        <f t="shared" si="3074"/>
        <v>0</v>
      </c>
      <c r="WE151" s="374">
        <f t="shared" si="3219"/>
        <v>0</v>
      </c>
      <c r="WF151" s="304"/>
      <c r="WG151" s="305"/>
      <c r="WH151" s="270">
        <f t="shared" si="3075"/>
        <v>0</v>
      </c>
      <c r="WI151" s="374">
        <f t="shared" si="3220"/>
        <v>0</v>
      </c>
      <c r="WJ151" s="304"/>
      <c r="WK151" s="305"/>
      <c r="WL151" s="270">
        <f t="shared" si="3076"/>
        <v>0</v>
      </c>
      <c r="WM151" s="374">
        <f t="shared" si="3221"/>
        <v>0</v>
      </c>
      <c r="WN151" s="304"/>
      <c r="WO151" s="305"/>
      <c r="WP151" s="270">
        <f t="shared" si="3077"/>
        <v>0</v>
      </c>
      <c r="WQ151" s="374">
        <f t="shared" si="3222"/>
        <v>0</v>
      </c>
      <c r="WR151" s="304"/>
      <c r="WS151" s="305"/>
      <c r="WT151" s="270">
        <f t="shared" si="3078"/>
        <v>0</v>
      </c>
      <c r="WU151" s="374">
        <f t="shared" si="3223"/>
        <v>0</v>
      </c>
      <c r="WV151" s="304"/>
      <c r="WW151" s="305"/>
      <c r="WX151" s="270">
        <f t="shared" si="3079"/>
        <v>0</v>
      </c>
      <c r="WY151" s="374">
        <f t="shared" si="3224"/>
        <v>0</v>
      </c>
      <c r="WZ151" s="304"/>
      <c r="XA151" s="305"/>
      <c r="XB151" s="270">
        <f t="shared" si="3080"/>
        <v>0</v>
      </c>
      <c r="XC151" s="374">
        <f t="shared" si="3225"/>
        <v>0</v>
      </c>
      <c r="XD151" s="304"/>
      <c r="XE151" s="305"/>
      <c r="XF151" s="270">
        <f t="shared" si="3081"/>
        <v>0</v>
      </c>
      <c r="XG151" s="374">
        <f t="shared" si="3226"/>
        <v>0</v>
      </c>
      <c r="XH151" s="304"/>
      <c r="XI151" s="305"/>
      <c r="XJ151" s="270">
        <f t="shared" si="3082"/>
        <v>0</v>
      </c>
      <c r="XK151" s="374">
        <f t="shared" si="3227"/>
        <v>0</v>
      </c>
      <c r="XL151" s="304"/>
      <c r="XM151" s="305"/>
      <c r="XN151" s="270">
        <f t="shared" si="3083"/>
        <v>0</v>
      </c>
      <c r="XO151" s="374">
        <f t="shared" si="3228"/>
        <v>0</v>
      </c>
      <c r="XP151" s="324">
        <f t="shared" si="2236"/>
        <v>0</v>
      </c>
      <c r="XQ151" s="304"/>
      <c r="XR151" s="305"/>
      <c r="XS151" s="270">
        <f t="shared" si="3084"/>
        <v>0</v>
      </c>
      <c r="XT151" s="374">
        <f t="shared" si="3229"/>
        <v>0</v>
      </c>
      <c r="XU151" s="304"/>
      <c r="XV151" s="305"/>
      <c r="XW151" s="270">
        <f t="shared" si="3085"/>
        <v>0</v>
      </c>
      <c r="XX151" s="374">
        <f t="shared" si="3230"/>
        <v>0</v>
      </c>
      <c r="XY151" s="304"/>
      <c r="XZ151" s="305"/>
      <c r="YA151" s="270">
        <f t="shared" si="3086"/>
        <v>0</v>
      </c>
      <c r="YB151" s="374">
        <f t="shared" si="3231"/>
        <v>0</v>
      </c>
      <c r="YC151" s="304"/>
      <c r="YD151" s="305"/>
      <c r="YE151" s="270">
        <f t="shared" si="3087"/>
        <v>0</v>
      </c>
      <c r="YF151" s="374">
        <f t="shared" si="3232"/>
        <v>0</v>
      </c>
      <c r="YG151" s="304"/>
      <c r="YH151" s="305"/>
      <c r="YI151" s="270">
        <f t="shared" si="3088"/>
        <v>0</v>
      </c>
      <c r="YJ151" s="374">
        <f t="shared" si="3233"/>
        <v>0</v>
      </c>
      <c r="YK151" s="304"/>
      <c r="YL151" s="305"/>
      <c r="YM151" s="270">
        <f t="shared" si="3089"/>
        <v>0</v>
      </c>
      <c r="YN151" s="374">
        <f t="shared" si="3234"/>
        <v>0</v>
      </c>
      <c r="YO151" s="304"/>
      <c r="YP151" s="305"/>
      <c r="YQ151" s="270">
        <f t="shared" si="3090"/>
        <v>0</v>
      </c>
      <c r="YR151" s="374">
        <f t="shared" si="3235"/>
        <v>0</v>
      </c>
      <c r="YS151" s="304"/>
      <c r="YT151" s="305"/>
      <c r="YU151" s="270">
        <f t="shared" si="3091"/>
        <v>0</v>
      </c>
      <c r="YV151" s="374">
        <f t="shared" si="3236"/>
        <v>0</v>
      </c>
      <c r="YW151" s="304"/>
      <c r="YX151" s="305"/>
      <c r="YY151" s="270">
        <f t="shared" si="3092"/>
        <v>0</v>
      </c>
      <c r="YZ151" s="374">
        <f t="shared" si="3237"/>
        <v>0</v>
      </c>
      <c r="ZA151" s="304"/>
      <c r="ZB151" s="305"/>
      <c r="ZC151" s="270">
        <f t="shared" si="3093"/>
        <v>0</v>
      </c>
      <c r="ZD151" s="374">
        <f t="shared" si="3238"/>
        <v>0</v>
      </c>
      <c r="ZE151" s="304"/>
      <c r="ZF151" s="305"/>
      <c r="ZG151" s="270">
        <f t="shared" si="3094"/>
        <v>0</v>
      </c>
      <c r="ZH151" s="374">
        <f t="shared" si="3239"/>
        <v>0</v>
      </c>
      <c r="ZI151" s="304"/>
      <c r="ZJ151" s="305"/>
      <c r="ZK151" s="270">
        <f t="shared" si="3095"/>
        <v>0</v>
      </c>
      <c r="ZL151" s="374">
        <f t="shared" si="3096"/>
        <v>0</v>
      </c>
      <c r="ZM151" s="324">
        <f t="shared" si="2905"/>
        <v>0</v>
      </c>
    </row>
    <row r="152" spans="1:689" hidden="1" outlineLevel="1" collapsed="1" x14ac:dyDescent="0.3">
      <c r="A152" s="361">
        <f>B152*'Input sheet'!$C$11</f>
        <v>0</v>
      </c>
      <c r="B152" s="362"/>
      <c r="C152" s="296" t="str">
        <f>VLOOKUP(CONCATENATE($Z$1,ADDRESS(ROW(),COLUMN(),4)),TRANSL_MAIN[[Key]:[Inhalt]],2,FALSE)</f>
        <v>Insurance/contributions</v>
      </c>
      <c r="D152" s="294"/>
      <c r="E152" s="295"/>
      <c r="F152" s="270">
        <f>SUM(F153:F169)</f>
        <v>0</v>
      </c>
      <c r="G152" s="270">
        <f>SUM(G153:G169)</f>
        <v>0</v>
      </c>
      <c r="H152" s="294"/>
      <c r="I152" s="295"/>
      <c r="J152" s="270">
        <f>SUM(J153:J169)</f>
        <v>0</v>
      </c>
      <c r="K152" s="270">
        <f>SUM(K153:K169)</f>
        <v>0</v>
      </c>
      <c r="L152" s="294"/>
      <c r="M152" s="295"/>
      <c r="N152" s="270">
        <f>SUM(N153:N169)</f>
        <v>0</v>
      </c>
      <c r="O152" s="270">
        <f>SUM(O153:O169)</f>
        <v>0</v>
      </c>
      <c r="P152" s="294"/>
      <c r="Q152" s="295"/>
      <c r="R152" s="270">
        <f>SUM(R153:R169)</f>
        <v>0</v>
      </c>
      <c r="S152" s="270">
        <f>SUM(S153:S169)</f>
        <v>0</v>
      </c>
      <c r="T152" s="294"/>
      <c r="U152" s="295"/>
      <c r="V152" s="270">
        <f>SUM(V153:V169)</f>
        <v>0</v>
      </c>
      <c r="W152" s="270">
        <f>SUM(W153:W169)</f>
        <v>0</v>
      </c>
      <c r="X152" s="294"/>
      <c r="Y152" s="295"/>
      <c r="Z152" s="270">
        <f>SUM(Z153:Z169)</f>
        <v>0</v>
      </c>
      <c r="AA152" s="270">
        <f>SUM(AA153:AA169)</f>
        <v>0</v>
      </c>
      <c r="AB152" s="294"/>
      <c r="AC152" s="295"/>
      <c r="AD152" s="270">
        <f>SUM(AD153:AD169)</f>
        <v>0</v>
      </c>
      <c r="AE152" s="270">
        <f>SUM(AE153:AE169)</f>
        <v>0</v>
      </c>
      <c r="AF152" s="294"/>
      <c r="AG152" s="295"/>
      <c r="AH152" s="270">
        <f>SUM(AH153:AH169)</f>
        <v>0</v>
      </c>
      <c r="AI152" s="270">
        <f>SUM(AI153:AI169)</f>
        <v>0</v>
      </c>
      <c r="AJ152" s="294"/>
      <c r="AK152" s="295"/>
      <c r="AL152" s="270">
        <f>SUM(AL153:AL169)</f>
        <v>0</v>
      </c>
      <c r="AM152" s="270">
        <f>SUM(AM153:AM169)</f>
        <v>0</v>
      </c>
      <c r="AN152" s="294"/>
      <c r="AO152" s="295"/>
      <c r="AP152" s="270">
        <f>SUM(AP153:AP169)</f>
        <v>0</v>
      </c>
      <c r="AQ152" s="270">
        <f>SUM(AQ153:AQ169)</f>
        <v>0</v>
      </c>
      <c r="AR152" s="294"/>
      <c r="AS152" s="295"/>
      <c r="AT152" s="270">
        <f>SUM(AT153:AT169)</f>
        <v>0</v>
      </c>
      <c r="AU152" s="270">
        <f>SUM(AU153:AU169)</f>
        <v>0</v>
      </c>
      <c r="AV152" s="294"/>
      <c r="AW152" s="295"/>
      <c r="AX152" s="270">
        <f>SUM(AX153:AX169)</f>
        <v>0</v>
      </c>
      <c r="AY152" s="270">
        <f>SUM(AY153:AY169)</f>
        <v>0</v>
      </c>
      <c r="AZ152" s="324">
        <f t="shared" si="2223"/>
        <v>0</v>
      </c>
      <c r="BA152" s="294"/>
      <c r="BB152" s="295"/>
      <c r="BC152" s="270">
        <f>SUM(BC153:BC169)</f>
        <v>0</v>
      </c>
      <c r="BD152" s="270">
        <f>SUM(BD153:BD169)</f>
        <v>0</v>
      </c>
      <c r="BE152" s="294"/>
      <c r="BF152" s="295"/>
      <c r="BG152" s="270">
        <f>SUM(BG153:BG169)</f>
        <v>0</v>
      </c>
      <c r="BH152" s="270">
        <f>SUM(BH153:BH169)</f>
        <v>0</v>
      </c>
      <c r="BI152" s="294"/>
      <c r="BJ152" s="295"/>
      <c r="BK152" s="270">
        <f>SUM(BK153:BK169)</f>
        <v>0</v>
      </c>
      <c r="BL152" s="270">
        <f>SUM(BL153:BL169)</f>
        <v>0</v>
      </c>
      <c r="BM152" s="294"/>
      <c r="BN152" s="295"/>
      <c r="BO152" s="270">
        <f>SUM(BO153:BO169)</f>
        <v>0</v>
      </c>
      <c r="BP152" s="270">
        <f>SUM(BP153:BP169)</f>
        <v>0</v>
      </c>
      <c r="BQ152" s="294"/>
      <c r="BR152" s="295"/>
      <c r="BS152" s="270">
        <f>SUM(BS153:BS169)</f>
        <v>0</v>
      </c>
      <c r="BT152" s="270">
        <f>SUM(BT153:BT169)</f>
        <v>0</v>
      </c>
      <c r="BU152" s="294"/>
      <c r="BV152" s="295"/>
      <c r="BW152" s="270">
        <f>SUM(BW153:BW169)</f>
        <v>0</v>
      </c>
      <c r="BX152" s="270">
        <f>SUM(BX153:BX169)</f>
        <v>0</v>
      </c>
      <c r="BY152" s="294"/>
      <c r="BZ152" s="295"/>
      <c r="CA152" s="270">
        <f>SUM(CA153:CA169)</f>
        <v>0</v>
      </c>
      <c r="CB152" s="270">
        <f>SUM(CB153:CB169)</f>
        <v>0</v>
      </c>
      <c r="CC152" s="294"/>
      <c r="CD152" s="295"/>
      <c r="CE152" s="270">
        <f>SUM(CE153:CE169)</f>
        <v>0</v>
      </c>
      <c r="CF152" s="270">
        <f>SUM(CF153:CF169)</f>
        <v>0</v>
      </c>
      <c r="CG152" s="294"/>
      <c r="CH152" s="295"/>
      <c r="CI152" s="270">
        <f>SUM(CI153:CI169)</f>
        <v>0</v>
      </c>
      <c r="CJ152" s="270">
        <f>SUM(CJ153:CJ169)</f>
        <v>0</v>
      </c>
      <c r="CK152" s="294"/>
      <c r="CL152" s="295"/>
      <c r="CM152" s="270">
        <f>SUM(CM153:CM169)</f>
        <v>0</v>
      </c>
      <c r="CN152" s="270">
        <f>SUM(CN153:CN169)</f>
        <v>0</v>
      </c>
      <c r="CO152" s="294"/>
      <c r="CP152" s="295"/>
      <c r="CQ152" s="270">
        <f>SUM(CQ153:CQ169)</f>
        <v>0</v>
      </c>
      <c r="CR152" s="270">
        <f>SUM(CR153:CR169)</f>
        <v>0</v>
      </c>
      <c r="CS152" s="294"/>
      <c r="CT152" s="295"/>
      <c r="CU152" s="270">
        <f>SUM(CU153:CU169)</f>
        <v>0</v>
      </c>
      <c r="CV152" s="270">
        <f>SUM(CV153:CV169)</f>
        <v>0</v>
      </c>
      <c r="CW152" s="324">
        <f t="shared" si="2225"/>
        <v>0</v>
      </c>
      <c r="CX152" s="294"/>
      <c r="CY152" s="295"/>
      <c r="CZ152" s="270">
        <f>SUM(CZ153:CZ169)</f>
        <v>0</v>
      </c>
      <c r="DA152" s="270">
        <f>SUM(DA153:DA169)</f>
        <v>0</v>
      </c>
      <c r="DB152" s="294"/>
      <c r="DC152" s="295"/>
      <c r="DD152" s="270">
        <f>SUM(DD153:DD169)</f>
        <v>0</v>
      </c>
      <c r="DE152" s="270">
        <f>SUM(DE153:DE169)</f>
        <v>0</v>
      </c>
      <c r="DF152" s="294"/>
      <c r="DG152" s="295"/>
      <c r="DH152" s="270">
        <f>SUM(DH153:DH169)</f>
        <v>0</v>
      </c>
      <c r="DI152" s="270">
        <f>SUM(DI153:DI169)</f>
        <v>0</v>
      </c>
      <c r="DJ152" s="294"/>
      <c r="DK152" s="295"/>
      <c r="DL152" s="270">
        <f>SUM(DL153:DL169)</f>
        <v>0</v>
      </c>
      <c r="DM152" s="270">
        <f>SUM(DM153:DM169)</f>
        <v>0</v>
      </c>
      <c r="DN152" s="294"/>
      <c r="DO152" s="295"/>
      <c r="DP152" s="270">
        <f>SUM(DP153:DP169)</f>
        <v>0</v>
      </c>
      <c r="DQ152" s="270">
        <f>SUM(DQ153:DQ169)</f>
        <v>0</v>
      </c>
      <c r="DR152" s="294"/>
      <c r="DS152" s="295"/>
      <c r="DT152" s="270">
        <f>SUM(DT153:DT169)</f>
        <v>0</v>
      </c>
      <c r="DU152" s="270">
        <f>SUM(DU153:DU169)</f>
        <v>0</v>
      </c>
      <c r="DV152" s="294"/>
      <c r="DW152" s="295"/>
      <c r="DX152" s="270">
        <f>SUM(DX153:DX169)</f>
        <v>0</v>
      </c>
      <c r="DY152" s="270">
        <f>SUM(DY153:DY169)</f>
        <v>0</v>
      </c>
      <c r="DZ152" s="294"/>
      <c r="EA152" s="295"/>
      <c r="EB152" s="270">
        <f>SUM(EB153:EB169)</f>
        <v>0</v>
      </c>
      <c r="EC152" s="270">
        <f>SUM(EC153:EC169)</f>
        <v>0</v>
      </c>
      <c r="ED152" s="294"/>
      <c r="EE152" s="295"/>
      <c r="EF152" s="270">
        <f>SUM(EF153:EF169)</f>
        <v>0</v>
      </c>
      <c r="EG152" s="270">
        <f>SUM(EG153:EG169)</f>
        <v>0</v>
      </c>
      <c r="EH152" s="294"/>
      <c r="EI152" s="295"/>
      <c r="EJ152" s="270">
        <f>SUM(EJ153:EJ169)</f>
        <v>0</v>
      </c>
      <c r="EK152" s="270">
        <f>SUM(EK153:EK169)</f>
        <v>0</v>
      </c>
      <c r="EL152" s="294"/>
      <c r="EM152" s="295"/>
      <c r="EN152" s="270">
        <f>SUM(EN153:EN169)</f>
        <v>0</v>
      </c>
      <c r="EO152" s="270">
        <f>SUM(EO153:EO169)</f>
        <v>0</v>
      </c>
      <c r="EP152" s="294"/>
      <c r="EQ152" s="295"/>
      <c r="ER152" s="270">
        <f>SUM(ER153:ER169)</f>
        <v>0</v>
      </c>
      <c r="ES152" s="270">
        <f>SUM(ES153:ES169)</f>
        <v>0</v>
      </c>
      <c r="ET152" s="324">
        <f t="shared" si="2226"/>
        <v>0</v>
      </c>
      <c r="EU152" s="294"/>
      <c r="EV152" s="295"/>
      <c r="EW152" s="270">
        <f>SUM(EW153:EW169)</f>
        <v>0</v>
      </c>
      <c r="EX152" s="270">
        <f>SUM(EX153:EX169)</f>
        <v>0</v>
      </c>
      <c r="EY152" s="294"/>
      <c r="EZ152" s="295"/>
      <c r="FA152" s="270">
        <f>SUM(FA153:FA169)</f>
        <v>0</v>
      </c>
      <c r="FB152" s="270">
        <f>SUM(FB153:FB169)</f>
        <v>0</v>
      </c>
      <c r="FC152" s="294"/>
      <c r="FD152" s="295"/>
      <c r="FE152" s="270">
        <f>SUM(FE153:FE169)</f>
        <v>0</v>
      </c>
      <c r="FF152" s="270">
        <f>SUM(FF153:FF169)</f>
        <v>0</v>
      </c>
      <c r="FG152" s="294"/>
      <c r="FH152" s="295"/>
      <c r="FI152" s="270">
        <f>SUM(FI153:FI169)</f>
        <v>0</v>
      </c>
      <c r="FJ152" s="270">
        <f>SUM(FJ153:FJ169)</f>
        <v>0</v>
      </c>
      <c r="FK152" s="294"/>
      <c r="FL152" s="295"/>
      <c r="FM152" s="270">
        <f>SUM(FM153:FM169)</f>
        <v>0</v>
      </c>
      <c r="FN152" s="270">
        <f>SUM(FN153:FN169)</f>
        <v>0</v>
      </c>
      <c r="FO152" s="294"/>
      <c r="FP152" s="295"/>
      <c r="FQ152" s="270">
        <f>SUM(FQ153:FQ169)</f>
        <v>0</v>
      </c>
      <c r="FR152" s="270">
        <f>SUM(FR153:FR169)</f>
        <v>0</v>
      </c>
      <c r="FS152" s="294"/>
      <c r="FT152" s="295"/>
      <c r="FU152" s="270">
        <f>SUM(FU153:FU169)</f>
        <v>0</v>
      </c>
      <c r="FV152" s="270">
        <f>SUM(FV153:FV169)</f>
        <v>0</v>
      </c>
      <c r="FW152" s="294"/>
      <c r="FX152" s="295"/>
      <c r="FY152" s="270">
        <f>SUM(FY153:FY169)</f>
        <v>0</v>
      </c>
      <c r="FZ152" s="270">
        <f>SUM(FZ153:FZ169)</f>
        <v>0</v>
      </c>
      <c r="GA152" s="294"/>
      <c r="GB152" s="295"/>
      <c r="GC152" s="270">
        <f>SUM(GC153:GC169)</f>
        <v>0</v>
      </c>
      <c r="GD152" s="270">
        <f>SUM(GD153:GD169)</f>
        <v>0</v>
      </c>
      <c r="GE152" s="294"/>
      <c r="GF152" s="295"/>
      <c r="GG152" s="270">
        <f>SUM(GG153:GG169)</f>
        <v>0</v>
      </c>
      <c r="GH152" s="270">
        <f>SUM(GH153:GH169)</f>
        <v>0</v>
      </c>
      <c r="GI152" s="294"/>
      <c r="GJ152" s="295"/>
      <c r="GK152" s="270">
        <f>SUM(GK153:GK169)</f>
        <v>0</v>
      </c>
      <c r="GL152" s="270">
        <f>SUM(GL153:GL169)</f>
        <v>0</v>
      </c>
      <c r="GM152" s="294"/>
      <c r="GN152" s="295"/>
      <c r="GO152" s="270">
        <f>SUM(GO153:GO169)</f>
        <v>0</v>
      </c>
      <c r="GP152" s="270">
        <f>SUM(GP153:GP169)</f>
        <v>0</v>
      </c>
      <c r="GQ152" s="324">
        <f t="shared" si="2227"/>
        <v>0</v>
      </c>
      <c r="GR152" s="294"/>
      <c r="GS152" s="295"/>
      <c r="GT152" s="270">
        <f>SUM(GT153:GT169)</f>
        <v>0</v>
      </c>
      <c r="GU152" s="270">
        <f>SUM(GU153:GU169)</f>
        <v>0</v>
      </c>
      <c r="GV152" s="294"/>
      <c r="GW152" s="295"/>
      <c r="GX152" s="270">
        <f>SUM(GX153:GX169)</f>
        <v>0</v>
      </c>
      <c r="GY152" s="270">
        <f>SUM(GY153:GY169)</f>
        <v>0</v>
      </c>
      <c r="GZ152" s="294"/>
      <c r="HA152" s="295"/>
      <c r="HB152" s="270">
        <f>SUM(HB153:HB169)</f>
        <v>0</v>
      </c>
      <c r="HC152" s="270">
        <f>SUM(HC153:HC169)</f>
        <v>0</v>
      </c>
      <c r="HD152" s="294"/>
      <c r="HE152" s="295"/>
      <c r="HF152" s="270">
        <f>SUM(HF153:HF169)</f>
        <v>0</v>
      </c>
      <c r="HG152" s="270">
        <f>SUM(HG153:HG169)</f>
        <v>0</v>
      </c>
      <c r="HH152" s="294"/>
      <c r="HI152" s="295"/>
      <c r="HJ152" s="270">
        <f>SUM(HJ153:HJ169)</f>
        <v>0</v>
      </c>
      <c r="HK152" s="270">
        <f>SUM(HK153:HK169)</f>
        <v>0</v>
      </c>
      <c r="HL152" s="294"/>
      <c r="HM152" s="295"/>
      <c r="HN152" s="270">
        <f>SUM(HN153:HN169)</f>
        <v>0</v>
      </c>
      <c r="HO152" s="270">
        <f>SUM(HO153:HO169)</f>
        <v>0</v>
      </c>
      <c r="HP152" s="294"/>
      <c r="HQ152" s="295"/>
      <c r="HR152" s="270">
        <f>SUM(HR153:HR169)</f>
        <v>0</v>
      </c>
      <c r="HS152" s="270">
        <f>SUM(HS153:HS169)</f>
        <v>0</v>
      </c>
      <c r="HT152" s="294"/>
      <c r="HU152" s="295"/>
      <c r="HV152" s="270">
        <f>SUM(HV153:HV169)</f>
        <v>0</v>
      </c>
      <c r="HW152" s="270">
        <f>SUM(HW153:HW169)</f>
        <v>0</v>
      </c>
      <c r="HX152" s="294"/>
      <c r="HY152" s="295"/>
      <c r="HZ152" s="270">
        <f>SUM(HZ153:HZ169)</f>
        <v>0</v>
      </c>
      <c r="IA152" s="270">
        <f>SUM(IA153:IA169)</f>
        <v>0</v>
      </c>
      <c r="IB152" s="294"/>
      <c r="IC152" s="295"/>
      <c r="ID152" s="270">
        <f>SUM(ID153:ID169)</f>
        <v>0</v>
      </c>
      <c r="IE152" s="270">
        <f>SUM(IE153:IE169)</f>
        <v>0</v>
      </c>
      <c r="IF152" s="294"/>
      <c r="IG152" s="295"/>
      <c r="IH152" s="270">
        <f>SUM(IH153:IH169)</f>
        <v>0</v>
      </c>
      <c r="II152" s="270">
        <f>SUM(II153:II169)</f>
        <v>0</v>
      </c>
      <c r="IJ152" s="294"/>
      <c r="IK152" s="295"/>
      <c r="IL152" s="270">
        <f>SUM(IL153:IL169)</f>
        <v>0</v>
      </c>
      <c r="IM152" s="270">
        <f>SUM(IM153:IM169)</f>
        <v>0</v>
      </c>
      <c r="IN152" s="324">
        <f t="shared" si="2228"/>
        <v>0</v>
      </c>
      <c r="IO152" s="294"/>
      <c r="IP152" s="295"/>
      <c r="IQ152" s="270">
        <f>SUM(IQ153:IQ169)</f>
        <v>0</v>
      </c>
      <c r="IR152" s="270">
        <f>SUM(IR153:IR169)</f>
        <v>0</v>
      </c>
      <c r="IS152" s="294"/>
      <c r="IT152" s="295"/>
      <c r="IU152" s="270">
        <f>SUM(IU153:IU169)</f>
        <v>0</v>
      </c>
      <c r="IV152" s="270">
        <f>SUM(IV153:IV169)</f>
        <v>0</v>
      </c>
      <c r="IW152" s="294"/>
      <c r="IX152" s="295"/>
      <c r="IY152" s="270">
        <f>SUM(IY153:IY169)</f>
        <v>0</v>
      </c>
      <c r="IZ152" s="270">
        <f>SUM(IZ153:IZ169)</f>
        <v>0</v>
      </c>
      <c r="JA152" s="294"/>
      <c r="JB152" s="295"/>
      <c r="JC152" s="270">
        <f>SUM(JC153:JC169)</f>
        <v>0</v>
      </c>
      <c r="JD152" s="270">
        <f>SUM(JD153:JD169)</f>
        <v>0</v>
      </c>
      <c r="JE152" s="294"/>
      <c r="JF152" s="295"/>
      <c r="JG152" s="270">
        <f>SUM(JG153:JG169)</f>
        <v>0</v>
      </c>
      <c r="JH152" s="270">
        <f>SUM(JH153:JH169)</f>
        <v>0</v>
      </c>
      <c r="JI152" s="294"/>
      <c r="JJ152" s="295"/>
      <c r="JK152" s="270">
        <f>SUM(JK153:JK169)</f>
        <v>0</v>
      </c>
      <c r="JL152" s="270">
        <f>SUM(JL153:JL169)</f>
        <v>0</v>
      </c>
      <c r="JM152" s="294"/>
      <c r="JN152" s="295"/>
      <c r="JO152" s="270">
        <f>SUM(JO153:JO169)</f>
        <v>0</v>
      </c>
      <c r="JP152" s="270">
        <f>SUM(JP153:JP169)</f>
        <v>0</v>
      </c>
      <c r="JQ152" s="294"/>
      <c r="JR152" s="295"/>
      <c r="JS152" s="270">
        <f>SUM(JS153:JS169)</f>
        <v>0</v>
      </c>
      <c r="JT152" s="270">
        <f>SUM(JT153:JT169)</f>
        <v>0</v>
      </c>
      <c r="JU152" s="294"/>
      <c r="JV152" s="295"/>
      <c r="JW152" s="270">
        <f>SUM(JW153:JW169)</f>
        <v>0</v>
      </c>
      <c r="JX152" s="270">
        <f>SUM(JX153:JX169)</f>
        <v>0</v>
      </c>
      <c r="JY152" s="294"/>
      <c r="JZ152" s="295"/>
      <c r="KA152" s="270">
        <f>SUM(KA153:KA169)</f>
        <v>0</v>
      </c>
      <c r="KB152" s="270">
        <f>SUM(KB153:KB169)</f>
        <v>0</v>
      </c>
      <c r="KC152" s="294"/>
      <c r="KD152" s="295"/>
      <c r="KE152" s="270">
        <f>SUM(KE153:KE169)</f>
        <v>0</v>
      </c>
      <c r="KF152" s="270">
        <f>SUM(KF153:KF169)</f>
        <v>0</v>
      </c>
      <c r="KG152" s="294"/>
      <c r="KH152" s="295"/>
      <c r="KI152" s="270">
        <f>SUM(KI153:KI169)</f>
        <v>0</v>
      </c>
      <c r="KJ152" s="270">
        <f>SUM(KJ153:KJ169)</f>
        <v>0</v>
      </c>
      <c r="KK152" s="324">
        <f t="shared" si="2229"/>
        <v>0</v>
      </c>
      <c r="KL152" s="294"/>
      <c r="KM152" s="295"/>
      <c r="KN152" s="270">
        <f>SUM(KN153:KN169)</f>
        <v>0</v>
      </c>
      <c r="KO152" s="270">
        <f>SUM(KO153:KO169)</f>
        <v>0</v>
      </c>
      <c r="KP152" s="294"/>
      <c r="KQ152" s="295"/>
      <c r="KR152" s="270">
        <f>SUM(KR153:KR169)</f>
        <v>0</v>
      </c>
      <c r="KS152" s="270">
        <f>SUM(KS153:KS169)</f>
        <v>0</v>
      </c>
      <c r="KT152" s="294"/>
      <c r="KU152" s="295"/>
      <c r="KV152" s="270">
        <f>SUM(KV153:KV169)</f>
        <v>0</v>
      </c>
      <c r="KW152" s="270">
        <f>SUM(KW153:KW169)</f>
        <v>0</v>
      </c>
      <c r="KX152" s="294"/>
      <c r="KY152" s="295"/>
      <c r="KZ152" s="270">
        <f>SUM(KZ153:KZ169)</f>
        <v>0</v>
      </c>
      <c r="LA152" s="270">
        <f>SUM(LA153:LA169)</f>
        <v>0</v>
      </c>
      <c r="LB152" s="294"/>
      <c r="LC152" s="295"/>
      <c r="LD152" s="270">
        <f>SUM(LD153:LD169)</f>
        <v>0</v>
      </c>
      <c r="LE152" s="270">
        <f>SUM(LE153:LE169)</f>
        <v>0</v>
      </c>
      <c r="LF152" s="294"/>
      <c r="LG152" s="295"/>
      <c r="LH152" s="270">
        <f>SUM(LH153:LH169)</f>
        <v>0</v>
      </c>
      <c r="LI152" s="270">
        <f>SUM(LI153:LI169)</f>
        <v>0</v>
      </c>
      <c r="LJ152" s="294"/>
      <c r="LK152" s="295"/>
      <c r="LL152" s="270">
        <f>SUM(LL153:LL169)</f>
        <v>0</v>
      </c>
      <c r="LM152" s="270">
        <f>SUM(LM153:LM169)</f>
        <v>0</v>
      </c>
      <c r="LN152" s="294"/>
      <c r="LO152" s="295"/>
      <c r="LP152" s="270">
        <f>SUM(LP153:LP169)</f>
        <v>0</v>
      </c>
      <c r="LQ152" s="270">
        <f>SUM(LQ153:LQ169)</f>
        <v>0</v>
      </c>
      <c r="LR152" s="294"/>
      <c r="LS152" s="295"/>
      <c r="LT152" s="270">
        <f>SUM(LT153:LT169)</f>
        <v>0</v>
      </c>
      <c r="LU152" s="270">
        <f>SUM(LU153:LU169)</f>
        <v>0</v>
      </c>
      <c r="LV152" s="294"/>
      <c r="LW152" s="295"/>
      <c r="LX152" s="270">
        <f>SUM(LX153:LX169)</f>
        <v>0</v>
      </c>
      <c r="LY152" s="270">
        <f>SUM(LY153:LY169)</f>
        <v>0</v>
      </c>
      <c r="LZ152" s="294"/>
      <c r="MA152" s="295"/>
      <c r="MB152" s="270">
        <f>SUM(MB153:MB169)</f>
        <v>0</v>
      </c>
      <c r="MC152" s="270">
        <f>SUM(MC153:MC169)</f>
        <v>0</v>
      </c>
      <c r="MD152" s="294"/>
      <c r="ME152" s="295"/>
      <c r="MF152" s="270">
        <f>SUM(MF153:MF169)</f>
        <v>0</v>
      </c>
      <c r="MG152" s="270">
        <f>SUM(MG153:MG169)</f>
        <v>0</v>
      </c>
      <c r="MH152" s="324">
        <f t="shared" si="2230"/>
        <v>0</v>
      </c>
      <c r="MI152" s="294"/>
      <c r="MJ152" s="295"/>
      <c r="MK152" s="270">
        <f>SUM(MK153:MK169)</f>
        <v>0</v>
      </c>
      <c r="ML152" s="270">
        <f>SUM(ML153:ML169)</f>
        <v>0</v>
      </c>
      <c r="MM152" s="294"/>
      <c r="MN152" s="295"/>
      <c r="MO152" s="270">
        <f>SUM(MO153:MO169)</f>
        <v>0</v>
      </c>
      <c r="MP152" s="270">
        <f>SUM(MP153:MP169)</f>
        <v>0</v>
      </c>
      <c r="MQ152" s="294"/>
      <c r="MR152" s="295"/>
      <c r="MS152" s="270">
        <f>SUM(MS153:MS169)</f>
        <v>0</v>
      </c>
      <c r="MT152" s="270">
        <f>SUM(MT153:MT169)</f>
        <v>0</v>
      </c>
      <c r="MU152" s="294"/>
      <c r="MV152" s="295"/>
      <c r="MW152" s="270">
        <f>SUM(MW153:MW169)</f>
        <v>0</v>
      </c>
      <c r="MX152" s="270">
        <f>SUM(MX153:MX169)</f>
        <v>0</v>
      </c>
      <c r="MY152" s="294"/>
      <c r="MZ152" s="295"/>
      <c r="NA152" s="270">
        <f>SUM(NA153:NA169)</f>
        <v>0</v>
      </c>
      <c r="NB152" s="270">
        <f>SUM(NB153:NB169)</f>
        <v>0</v>
      </c>
      <c r="NC152" s="294"/>
      <c r="ND152" s="295"/>
      <c r="NE152" s="270">
        <f>SUM(NE153:NE169)</f>
        <v>0</v>
      </c>
      <c r="NF152" s="270">
        <f>SUM(NF153:NF169)</f>
        <v>0</v>
      </c>
      <c r="NG152" s="294"/>
      <c r="NH152" s="295"/>
      <c r="NI152" s="270">
        <f>SUM(NI153:NI169)</f>
        <v>0</v>
      </c>
      <c r="NJ152" s="270">
        <f>SUM(NJ153:NJ169)</f>
        <v>0</v>
      </c>
      <c r="NK152" s="294"/>
      <c r="NL152" s="295"/>
      <c r="NM152" s="270">
        <f>SUM(NM153:NM169)</f>
        <v>0</v>
      </c>
      <c r="NN152" s="270">
        <f>SUM(NN153:NN169)</f>
        <v>0</v>
      </c>
      <c r="NO152" s="294"/>
      <c r="NP152" s="295"/>
      <c r="NQ152" s="270">
        <f>SUM(NQ153:NQ169)</f>
        <v>0</v>
      </c>
      <c r="NR152" s="270">
        <f>SUM(NR153:NR169)</f>
        <v>0</v>
      </c>
      <c r="NS152" s="294"/>
      <c r="NT152" s="295"/>
      <c r="NU152" s="270">
        <f>SUM(NU153:NU169)</f>
        <v>0</v>
      </c>
      <c r="NV152" s="270">
        <f>SUM(NV153:NV169)</f>
        <v>0</v>
      </c>
      <c r="NW152" s="294"/>
      <c r="NX152" s="295"/>
      <c r="NY152" s="270">
        <f>SUM(NY153:NY169)</f>
        <v>0</v>
      </c>
      <c r="NZ152" s="270">
        <f>SUM(NZ153:NZ169)</f>
        <v>0</v>
      </c>
      <c r="OA152" s="294"/>
      <c r="OB152" s="295"/>
      <c r="OC152" s="270">
        <f>SUM(OC153:OC169)</f>
        <v>0</v>
      </c>
      <c r="OD152" s="270">
        <f>SUM(OD153:OD169)</f>
        <v>0</v>
      </c>
      <c r="OE152" s="324">
        <f t="shared" si="2231"/>
        <v>0</v>
      </c>
      <c r="OF152" s="294"/>
      <c r="OG152" s="295"/>
      <c r="OH152" s="270">
        <f>SUM(OH153:OH169)</f>
        <v>0</v>
      </c>
      <c r="OI152" s="270">
        <f>SUM(OI153:OI169)</f>
        <v>0</v>
      </c>
      <c r="OJ152" s="294"/>
      <c r="OK152" s="295"/>
      <c r="OL152" s="270">
        <f>SUM(OL153:OL169)</f>
        <v>0</v>
      </c>
      <c r="OM152" s="270">
        <f>SUM(OM153:OM169)</f>
        <v>0</v>
      </c>
      <c r="ON152" s="294"/>
      <c r="OO152" s="295"/>
      <c r="OP152" s="270">
        <f>SUM(OP153:OP169)</f>
        <v>0</v>
      </c>
      <c r="OQ152" s="270">
        <f>SUM(OQ153:OQ169)</f>
        <v>0</v>
      </c>
      <c r="OR152" s="294"/>
      <c r="OS152" s="295"/>
      <c r="OT152" s="270">
        <f>SUM(OT153:OT169)</f>
        <v>0</v>
      </c>
      <c r="OU152" s="270">
        <f>SUM(OU153:OU169)</f>
        <v>0</v>
      </c>
      <c r="OV152" s="294"/>
      <c r="OW152" s="295"/>
      <c r="OX152" s="270">
        <f>SUM(OX153:OX169)</f>
        <v>0</v>
      </c>
      <c r="OY152" s="270">
        <f>SUM(OY153:OY169)</f>
        <v>0</v>
      </c>
      <c r="OZ152" s="294"/>
      <c r="PA152" s="295"/>
      <c r="PB152" s="270">
        <f>SUM(PB153:PB169)</f>
        <v>0</v>
      </c>
      <c r="PC152" s="270">
        <f>SUM(PC153:PC169)</f>
        <v>0</v>
      </c>
      <c r="PD152" s="294"/>
      <c r="PE152" s="295"/>
      <c r="PF152" s="270">
        <f>SUM(PF153:PF169)</f>
        <v>0</v>
      </c>
      <c r="PG152" s="270">
        <f>SUM(PG153:PG169)</f>
        <v>0</v>
      </c>
      <c r="PH152" s="294"/>
      <c r="PI152" s="295"/>
      <c r="PJ152" s="270">
        <f>SUM(PJ153:PJ169)</f>
        <v>0</v>
      </c>
      <c r="PK152" s="270">
        <f>SUM(PK153:PK169)</f>
        <v>0</v>
      </c>
      <c r="PL152" s="294"/>
      <c r="PM152" s="295"/>
      <c r="PN152" s="270">
        <f>SUM(PN153:PN169)</f>
        <v>0</v>
      </c>
      <c r="PO152" s="270">
        <f>SUM(PO153:PO169)</f>
        <v>0</v>
      </c>
      <c r="PP152" s="294"/>
      <c r="PQ152" s="295"/>
      <c r="PR152" s="270">
        <f>SUM(PR153:PR169)</f>
        <v>0</v>
      </c>
      <c r="PS152" s="270">
        <f>SUM(PS153:PS169)</f>
        <v>0</v>
      </c>
      <c r="PT152" s="294"/>
      <c r="PU152" s="295"/>
      <c r="PV152" s="270">
        <f>SUM(PV153:PV169)</f>
        <v>0</v>
      </c>
      <c r="PW152" s="270">
        <f>SUM(PW153:PW169)</f>
        <v>0</v>
      </c>
      <c r="PX152" s="294"/>
      <c r="PY152" s="295"/>
      <c r="PZ152" s="270">
        <f>SUM(PZ153:PZ169)</f>
        <v>0</v>
      </c>
      <c r="QA152" s="270">
        <f>SUM(QA153:QA169)</f>
        <v>0</v>
      </c>
      <c r="QB152" s="324">
        <f t="shared" si="2232"/>
        <v>0</v>
      </c>
      <c r="QC152" s="294"/>
      <c r="QD152" s="295"/>
      <c r="QE152" s="270">
        <f>SUM(QE153:QE169)</f>
        <v>0</v>
      </c>
      <c r="QF152" s="270">
        <f>SUM(QF153:QF169)</f>
        <v>0</v>
      </c>
      <c r="QG152" s="294"/>
      <c r="QH152" s="295"/>
      <c r="QI152" s="270">
        <f>SUM(QI153:QI169)</f>
        <v>0</v>
      </c>
      <c r="QJ152" s="270">
        <f>SUM(QJ153:QJ169)</f>
        <v>0</v>
      </c>
      <c r="QK152" s="294"/>
      <c r="QL152" s="295"/>
      <c r="QM152" s="270">
        <f>SUM(QM153:QM169)</f>
        <v>0</v>
      </c>
      <c r="QN152" s="270">
        <f>SUM(QN153:QN169)</f>
        <v>0</v>
      </c>
      <c r="QO152" s="294"/>
      <c r="QP152" s="295"/>
      <c r="QQ152" s="270">
        <f>SUM(QQ153:QQ169)</f>
        <v>0</v>
      </c>
      <c r="QR152" s="270">
        <f>SUM(QR153:QR169)</f>
        <v>0</v>
      </c>
      <c r="QS152" s="294"/>
      <c r="QT152" s="295"/>
      <c r="QU152" s="270">
        <f>SUM(QU153:QU169)</f>
        <v>0</v>
      </c>
      <c r="QV152" s="270">
        <f>SUM(QV153:QV169)</f>
        <v>0</v>
      </c>
      <c r="QW152" s="294"/>
      <c r="QX152" s="295"/>
      <c r="QY152" s="270">
        <f>SUM(QY153:QY169)</f>
        <v>0</v>
      </c>
      <c r="QZ152" s="270">
        <f>SUM(QZ153:QZ169)</f>
        <v>0</v>
      </c>
      <c r="RA152" s="294"/>
      <c r="RB152" s="295"/>
      <c r="RC152" s="270">
        <f>SUM(RC153:RC169)</f>
        <v>0</v>
      </c>
      <c r="RD152" s="270">
        <f>SUM(RD153:RD169)</f>
        <v>0</v>
      </c>
      <c r="RE152" s="294"/>
      <c r="RF152" s="295"/>
      <c r="RG152" s="270">
        <f>SUM(RG153:RG169)</f>
        <v>0</v>
      </c>
      <c r="RH152" s="270">
        <f>SUM(RH153:RH169)</f>
        <v>0</v>
      </c>
      <c r="RI152" s="294"/>
      <c r="RJ152" s="295"/>
      <c r="RK152" s="270">
        <f>SUM(RK153:RK169)</f>
        <v>0</v>
      </c>
      <c r="RL152" s="270">
        <f>SUM(RL153:RL169)</f>
        <v>0</v>
      </c>
      <c r="RM152" s="294"/>
      <c r="RN152" s="295"/>
      <c r="RO152" s="270">
        <f>SUM(RO153:RO169)</f>
        <v>0</v>
      </c>
      <c r="RP152" s="270">
        <f>SUM(RP153:RP169)</f>
        <v>0</v>
      </c>
      <c r="RQ152" s="294"/>
      <c r="RR152" s="295"/>
      <c r="RS152" s="270">
        <f>SUM(RS153:RS169)</f>
        <v>0</v>
      </c>
      <c r="RT152" s="270">
        <f>SUM(RT153:RT169)</f>
        <v>0</v>
      </c>
      <c r="RU152" s="294"/>
      <c r="RV152" s="295"/>
      <c r="RW152" s="270">
        <f>SUM(RW153:RW169)</f>
        <v>0</v>
      </c>
      <c r="RX152" s="270">
        <f>SUM(RX153:RX169)</f>
        <v>0</v>
      </c>
      <c r="RY152" s="324">
        <f t="shared" si="2233"/>
        <v>0</v>
      </c>
      <c r="RZ152" s="294"/>
      <c r="SA152" s="295"/>
      <c r="SB152" s="270">
        <f>SUM(SB153:SB169)</f>
        <v>0</v>
      </c>
      <c r="SC152" s="270">
        <f>SUM(SC153:SC169)</f>
        <v>0</v>
      </c>
      <c r="SD152" s="294"/>
      <c r="SE152" s="295"/>
      <c r="SF152" s="270">
        <f>SUM(SF153:SF169)</f>
        <v>0</v>
      </c>
      <c r="SG152" s="270">
        <f>SUM(SG153:SG169)</f>
        <v>0</v>
      </c>
      <c r="SH152" s="294"/>
      <c r="SI152" s="295"/>
      <c r="SJ152" s="270">
        <f>SUM(SJ153:SJ169)</f>
        <v>0</v>
      </c>
      <c r="SK152" s="270">
        <f>SUM(SK153:SK169)</f>
        <v>0</v>
      </c>
      <c r="SL152" s="294"/>
      <c r="SM152" s="295"/>
      <c r="SN152" s="270">
        <f>SUM(SN153:SN169)</f>
        <v>0</v>
      </c>
      <c r="SO152" s="270">
        <f>SUM(SO153:SO169)</f>
        <v>0</v>
      </c>
      <c r="SP152" s="294"/>
      <c r="SQ152" s="295"/>
      <c r="SR152" s="270">
        <f>SUM(SR153:SR169)</f>
        <v>0</v>
      </c>
      <c r="SS152" s="270">
        <f>SUM(SS153:SS169)</f>
        <v>0</v>
      </c>
      <c r="ST152" s="294"/>
      <c r="SU152" s="295"/>
      <c r="SV152" s="270">
        <f>SUM(SV153:SV169)</f>
        <v>0</v>
      </c>
      <c r="SW152" s="270">
        <f>SUM(SW153:SW169)</f>
        <v>0</v>
      </c>
      <c r="SX152" s="294"/>
      <c r="SY152" s="295"/>
      <c r="SZ152" s="270">
        <f>SUM(SZ153:SZ169)</f>
        <v>0</v>
      </c>
      <c r="TA152" s="270">
        <f>SUM(TA153:TA169)</f>
        <v>0</v>
      </c>
      <c r="TB152" s="294"/>
      <c r="TC152" s="295"/>
      <c r="TD152" s="270">
        <f>SUM(TD153:TD169)</f>
        <v>0</v>
      </c>
      <c r="TE152" s="270">
        <f>SUM(TE153:TE169)</f>
        <v>0</v>
      </c>
      <c r="TF152" s="294"/>
      <c r="TG152" s="295"/>
      <c r="TH152" s="270">
        <f>SUM(TH153:TH169)</f>
        <v>0</v>
      </c>
      <c r="TI152" s="270">
        <f>SUM(TI153:TI169)</f>
        <v>0</v>
      </c>
      <c r="TJ152" s="294"/>
      <c r="TK152" s="295"/>
      <c r="TL152" s="270">
        <f>SUM(TL153:TL169)</f>
        <v>0</v>
      </c>
      <c r="TM152" s="270">
        <f>SUM(TM153:TM169)</f>
        <v>0</v>
      </c>
      <c r="TN152" s="294"/>
      <c r="TO152" s="295"/>
      <c r="TP152" s="270">
        <f>SUM(TP153:TP169)</f>
        <v>0</v>
      </c>
      <c r="TQ152" s="270">
        <f>SUM(TQ153:TQ169)</f>
        <v>0</v>
      </c>
      <c r="TR152" s="294"/>
      <c r="TS152" s="295"/>
      <c r="TT152" s="270">
        <f>SUM(TT153:TT169)</f>
        <v>0</v>
      </c>
      <c r="TU152" s="270">
        <f>SUM(TU153:TU169)</f>
        <v>0</v>
      </c>
      <c r="TV152" s="324">
        <f t="shared" si="2234"/>
        <v>0</v>
      </c>
      <c r="TW152" s="294"/>
      <c r="TX152" s="295"/>
      <c r="TY152" s="270">
        <f>SUM(TY153:TY169)</f>
        <v>0</v>
      </c>
      <c r="TZ152" s="270">
        <f>SUM(TZ153:TZ169)</f>
        <v>0</v>
      </c>
      <c r="UA152" s="294"/>
      <c r="UB152" s="295"/>
      <c r="UC152" s="270">
        <f>SUM(UC153:UC169)</f>
        <v>0</v>
      </c>
      <c r="UD152" s="270">
        <f>SUM(UD153:UD169)</f>
        <v>0</v>
      </c>
      <c r="UE152" s="294"/>
      <c r="UF152" s="295"/>
      <c r="UG152" s="270">
        <f>SUM(UG153:UG169)</f>
        <v>0</v>
      </c>
      <c r="UH152" s="270">
        <f>SUM(UH153:UH169)</f>
        <v>0</v>
      </c>
      <c r="UI152" s="294"/>
      <c r="UJ152" s="295"/>
      <c r="UK152" s="270">
        <f>SUM(UK153:UK169)</f>
        <v>0</v>
      </c>
      <c r="UL152" s="270">
        <f>SUM(UL153:UL169)</f>
        <v>0</v>
      </c>
      <c r="UM152" s="294"/>
      <c r="UN152" s="295"/>
      <c r="UO152" s="270">
        <f>SUM(UO153:UO169)</f>
        <v>0</v>
      </c>
      <c r="UP152" s="270">
        <f>SUM(UP153:UP169)</f>
        <v>0</v>
      </c>
      <c r="UQ152" s="294"/>
      <c r="UR152" s="295"/>
      <c r="US152" s="270">
        <f>SUM(US153:US169)</f>
        <v>0</v>
      </c>
      <c r="UT152" s="270">
        <f>SUM(UT153:UT169)</f>
        <v>0</v>
      </c>
      <c r="UU152" s="294"/>
      <c r="UV152" s="295"/>
      <c r="UW152" s="270">
        <f>SUM(UW153:UW169)</f>
        <v>0</v>
      </c>
      <c r="UX152" s="270">
        <f>SUM(UX153:UX169)</f>
        <v>0</v>
      </c>
      <c r="UY152" s="294"/>
      <c r="UZ152" s="295"/>
      <c r="VA152" s="270">
        <f>SUM(VA153:VA169)</f>
        <v>0</v>
      </c>
      <c r="VB152" s="270">
        <f>SUM(VB153:VB169)</f>
        <v>0</v>
      </c>
      <c r="VC152" s="294"/>
      <c r="VD152" s="295"/>
      <c r="VE152" s="270">
        <f>SUM(VE153:VE169)</f>
        <v>0</v>
      </c>
      <c r="VF152" s="270">
        <f>SUM(VF153:VF169)</f>
        <v>0</v>
      </c>
      <c r="VG152" s="294"/>
      <c r="VH152" s="295"/>
      <c r="VI152" s="270">
        <f>SUM(VI153:VI169)</f>
        <v>0</v>
      </c>
      <c r="VJ152" s="270">
        <f>SUM(VJ153:VJ169)</f>
        <v>0</v>
      </c>
      <c r="VK152" s="294"/>
      <c r="VL152" s="295"/>
      <c r="VM152" s="270">
        <f>SUM(VM153:VM169)</f>
        <v>0</v>
      </c>
      <c r="VN152" s="270">
        <f>SUM(VN153:VN169)</f>
        <v>0</v>
      </c>
      <c r="VO152" s="294"/>
      <c r="VP152" s="295"/>
      <c r="VQ152" s="270">
        <f>SUM(VQ153:VQ169)</f>
        <v>0</v>
      </c>
      <c r="VR152" s="270">
        <f>SUM(VR153:VR169)</f>
        <v>0</v>
      </c>
      <c r="VS152" s="324">
        <f t="shared" si="2235"/>
        <v>0</v>
      </c>
      <c r="VT152" s="294"/>
      <c r="VU152" s="295"/>
      <c r="VV152" s="270">
        <f>SUM(VV153:VV169)</f>
        <v>0</v>
      </c>
      <c r="VW152" s="270">
        <f>SUM(VW153:VW169)</f>
        <v>0</v>
      </c>
      <c r="VX152" s="294"/>
      <c r="VY152" s="295"/>
      <c r="VZ152" s="270">
        <f>SUM(VZ153:VZ169)</f>
        <v>0</v>
      </c>
      <c r="WA152" s="270">
        <f>SUM(WA153:WA169)</f>
        <v>0</v>
      </c>
      <c r="WB152" s="294"/>
      <c r="WC152" s="295"/>
      <c r="WD152" s="270">
        <f>SUM(WD153:WD169)</f>
        <v>0</v>
      </c>
      <c r="WE152" s="270">
        <f>SUM(WE153:WE169)</f>
        <v>0</v>
      </c>
      <c r="WF152" s="294"/>
      <c r="WG152" s="295"/>
      <c r="WH152" s="270">
        <f>SUM(WH153:WH169)</f>
        <v>0</v>
      </c>
      <c r="WI152" s="270">
        <f>SUM(WI153:WI169)</f>
        <v>0</v>
      </c>
      <c r="WJ152" s="294"/>
      <c r="WK152" s="295"/>
      <c r="WL152" s="270">
        <f>SUM(WL153:WL169)</f>
        <v>0</v>
      </c>
      <c r="WM152" s="270">
        <f>SUM(WM153:WM169)</f>
        <v>0</v>
      </c>
      <c r="WN152" s="294"/>
      <c r="WO152" s="295"/>
      <c r="WP152" s="270">
        <f>SUM(WP153:WP169)</f>
        <v>0</v>
      </c>
      <c r="WQ152" s="270">
        <f>SUM(WQ153:WQ169)</f>
        <v>0</v>
      </c>
      <c r="WR152" s="294"/>
      <c r="WS152" s="295"/>
      <c r="WT152" s="270">
        <f>SUM(WT153:WT169)</f>
        <v>0</v>
      </c>
      <c r="WU152" s="270">
        <f>SUM(WU153:WU169)</f>
        <v>0</v>
      </c>
      <c r="WV152" s="294"/>
      <c r="WW152" s="295"/>
      <c r="WX152" s="270">
        <f>SUM(WX153:WX169)</f>
        <v>0</v>
      </c>
      <c r="WY152" s="270">
        <f>SUM(WY153:WY169)</f>
        <v>0</v>
      </c>
      <c r="WZ152" s="294"/>
      <c r="XA152" s="295"/>
      <c r="XB152" s="270">
        <f>SUM(XB153:XB169)</f>
        <v>0</v>
      </c>
      <c r="XC152" s="270">
        <f>SUM(XC153:XC169)</f>
        <v>0</v>
      </c>
      <c r="XD152" s="294"/>
      <c r="XE152" s="295"/>
      <c r="XF152" s="270">
        <f>SUM(XF153:XF169)</f>
        <v>0</v>
      </c>
      <c r="XG152" s="270">
        <f>SUM(XG153:XG169)</f>
        <v>0</v>
      </c>
      <c r="XH152" s="294"/>
      <c r="XI152" s="295"/>
      <c r="XJ152" s="270">
        <f>SUM(XJ153:XJ169)</f>
        <v>0</v>
      </c>
      <c r="XK152" s="270">
        <f>SUM(XK153:XK169)</f>
        <v>0</v>
      </c>
      <c r="XL152" s="294"/>
      <c r="XM152" s="295"/>
      <c r="XN152" s="270">
        <f>SUM(XN153:XN169)</f>
        <v>0</v>
      </c>
      <c r="XO152" s="270">
        <f>SUM(XO153:XO169)</f>
        <v>0</v>
      </c>
      <c r="XP152" s="324">
        <f t="shared" si="2236"/>
        <v>0</v>
      </c>
      <c r="XQ152" s="294"/>
      <c r="XR152" s="295"/>
      <c r="XS152" s="270">
        <f>SUM(XS153:XS169)</f>
        <v>0</v>
      </c>
      <c r="XT152" s="270">
        <f>SUM(XT153:XT169)</f>
        <v>0</v>
      </c>
      <c r="XU152" s="294"/>
      <c r="XV152" s="295"/>
      <c r="XW152" s="270">
        <f>SUM(XW153:XW169)</f>
        <v>0</v>
      </c>
      <c r="XX152" s="270">
        <f>SUM(XX153:XX169)</f>
        <v>0</v>
      </c>
      <c r="XY152" s="294"/>
      <c r="XZ152" s="295"/>
      <c r="YA152" s="270">
        <f>SUM(YA153:YA169)</f>
        <v>0</v>
      </c>
      <c r="YB152" s="270">
        <f>SUM(YB153:YB169)</f>
        <v>0</v>
      </c>
      <c r="YC152" s="294"/>
      <c r="YD152" s="295"/>
      <c r="YE152" s="270">
        <f>SUM(YE153:YE169)</f>
        <v>0</v>
      </c>
      <c r="YF152" s="270">
        <f>SUM(YF153:YF169)</f>
        <v>0</v>
      </c>
      <c r="YG152" s="294"/>
      <c r="YH152" s="295"/>
      <c r="YI152" s="270">
        <f>SUM(YI153:YI169)</f>
        <v>0</v>
      </c>
      <c r="YJ152" s="270">
        <f>SUM(YJ153:YJ169)</f>
        <v>0</v>
      </c>
      <c r="YK152" s="294"/>
      <c r="YL152" s="295"/>
      <c r="YM152" s="270">
        <f>SUM(YM153:YM169)</f>
        <v>0</v>
      </c>
      <c r="YN152" s="270">
        <f>SUM(YN153:YN169)</f>
        <v>0</v>
      </c>
      <c r="YO152" s="294"/>
      <c r="YP152" s="295"/>
      <c r="YQ152" s="270">
        <f>SUM(YQ153:YQ169)</f>
        <v>0</v>
      </c>
      <c r="YR152" s="270">
        <f>SUM(YR153:YR169)</f>
        <v>0</v>
      </c>
      <c r="YS152" s="294"/>
      <c r="YT152" s="295"/>
      <c r="YU152" s="270">
        <f>SUM(YU153:YU169)</f>
        <v>0</v>
      </c>
      <c r="YV152" s="270">
        <f>SUM(YV153:YV169)</f>
        <v>0</v>
      </c>
      <c r="YW152" s="294"/>
      <c r="YX152" s="295"/>
      <c r="YY152" s="270">
        <f>SUM(YY153:YY169)</f>
        <v>0</v>
      </c>
      <c r="YZ152" s="270">
        <f>SUM(YZ153:YZ169)</f>
        <v>0</v>
      </c>
      <c r="ZA152" s="294"/>
      <c r="ZB152" s="295"/>
      <c r="ZC152" s="270">
        <f>SUM(ZC153:ZC169)</f>
        <v>0</v>
      </c>
      <c r="ZD152" s="270">
        <f>SUM(ZD153:ZD169)</f>
        <v>0</v>
      </c>
      <c r="ZE152" s="294"/>
      <c r="ZF152" s="295"/>
      <c r="ZG152" s="270">
        <f>SUM(ZG153:ZG169)</f>
        <v>0</v>
      </c>
      <c r="ZH152" s="270">
        <f>SUM(ZH153:ZH169)</f>
        <v>0</v>
      </c>
      <c r="ZI152" s="294"/>
      <c r="ZJ152" s="295"/>
      <c r="ZK152" s="270">
        <f>SUM(ZK153:ZK169)</f>
        <v>0</v>
      </c>
      <c r="ZL152" s="270">
        <f>SUM(ZL153:ZL169)</f>
        <v>0</v>
      </c>
      <c r="ZM152" s="324">
        <f t="shared" si="2905"/>
        <v>0</v>
      </c>
    </row>
    <row r="153" spans="1:689" hidden="1" outlineLevel="2" x14ac:dyDescent="0.3">
      <c r="A153" s="361">
        <f>B153*'Input sheet'!$C$11</f>
        <v>0</v>
      </c>
      <c r="B153" s="362">
        <v>0</v>
      </c>
      <c r="C153" s="379" t="str">
        <f>VLOOKUP(CONCATENATE($Z$1,ADDRESS(ROW(),COLUMN(),4)),TRANSL_MAIN[[Key]:[Inhalt]],2,FALSE)</f>
        <v>Business liability insurance</v>
      </c>
      <c r="D153" s="304"/>
      <c r="E153" s="305"/>
      <c r="F153" s="270">
        <f t="shared" ref="F153:F169" si="3240">G153*$A153</f>
        <v>0</v>
      </c>
      <c r="G153" s="374">
        <v>0</v>
      </c>
      <c r="H153" s="304"/>
      <c r="I153" s="305"/>
      <c r="J153" s="270">
        <f t="shared" ref="J153:J169" si="3241">K153*$A153</f>
        <v>0</v>
      </c>
      <c r="K153" s="374">
        <f t="shared" ref="K153:K169" si="3242">G153</f>
        <v>0</v>
      </c>
      <c r="L153" s="304"/>
      <c r="M153" s="305"/>
      <c r="N153" s="270">
        <f t="shared" ref="N153:N169" si="3243">O153*$A153</f>
        <v>0</v>
      </c>
      <c r="O153" s="374">
        <f t="shared" ref="O153:O169" si="3244">K153</f>
        <v>0</v>
      </c>
      <c r="P153" s="304"/>
      <c r="Q153" s="305"/>
      <c r="R153" s="270">
        <f t="shared" ref="R153:R169" si="3245">S153*$A153</f>
        <v>0</v>
      </c>
      <c r="S153" s="374">
        <f t="shared" ref="S153:S169" si="3246">O153</f>
        <v>0</v>
      </c>
      <c r="T153" s="304"/>
      <c r="U153" s="305"/>
      <c r="V153" s="270">
        <f t="shared" ref="V153:V169" si="3247">W153*$A153</f>
        <v>0</v>
      </c>
      <c r="W153" s="374">
        <f t="shared" ref="W153:W169" si="3248">S153</f>
        <v>0</v>
      </c>
      <c r="X153" s="304"/>
      <c r="Y153" s="305"/>
      <c r="Z153" s="270">
        <f t="shared" ref="Z153:Z169" si="3249">AA153*$A153</f>
        <v>0</v>
      </c>
      <c r="AA153" s="374">
        <f t="shared" ref="AA153:AA169" si="3250">W153</f>
        <v>0</v>
      </c>
      <c r="AB153" s="304"/>
      <c r="AC153" s="305"/>
      <c r="AD153" s="270">
        <f t="shared" ref="AD153:AD169" si="3251">AE153*$A153</f>
        <v>0</v>
      </c>
      <c r="AE153" s="374">
        <f t="shared" ref="AE153:AE169" si="3252">AA153</f>
        <v>0</v>
      </c>
      <c r="AF153" s="304"/>
      <c r="AG153" s="305"/>
      <c r="AH153" s="270">
        <f t="shared" ref="AH153:AH169" si="3253">AI153*$A153</f>
        <v>0</v>
      </c>
      <c r="AI153" s="374">
        <f t="shared" ref="AI153:AI169" si="3254">AE153</f>
        <v>0</v>
      </c>
      <c r="AJ153" s="304"/>
      <c r="AK153" s="305"/>
      <c r="AL153" s="270">
        <f t="shared" ref="AL153:AL169" si="3255">AM153*$A153</f>
        <v>0</v>
      </c>
      <c r="AM153" s="374">
        <f t="shared" ref="AM153:AM169" si="3256">AI153</f>
        <v>0</v>
      </c>
      <c r="AN153" s="304"/>
      <c r="AO153" s="305"/>
      <c r="AP153" s="270">
        <f t="shared" ref="AP153:AP169" si="3257">AQ153*$A153</f>
        <v>0</v>
      </c>
      <c r="AQ153" s="374">
        <f t="shared" ref="AQ153:AQ169" si="3258">AM153</f>
        <v>0</v>
      </c>
      <c r="AR153" s="304"/>
      <c r="AS153" s="305"/>
      <c r="AT153" s="270">
        <f t="shared" ref="AT153:AT169" si="3259">AU153*$A153</f>
        <v>0</v>
      </c>
      <c r="AU153" s="374">
        <f t="shared" ref="AU153:AU169" si="3260">AQ153</f>
        <v>0</v>
      </c>
      <c r="AV153" s="304"/>
      <c r="AW153" s="305"/>
      <c r="AX153" s="270">
        <f t="shared" ref="AX153:AX169" si="3261">AY153*$A153</f>
        <v>0</v>
      </c>
      <c r="AY153" s="374">
        <f t="shared" ref="AY153:AY169" si="3262">AU153</f>
        <v>0</v>
      </c>
      <c r="AZ153" s="324">
        <f t="shared" si="2223"/>
        <v>0</v>
      </c>
      <c r="BA153" s="304"/>
      <c r="BB153" s="305"/>
      <c r="BC153" s="270">
        <f t="shared" ref="BC153:BC169" si="3263">BD153*$A153</f>
        <v>0</v>
      </c>
      <c r="BD153" s="374">
        <f t="shared" ref="BD153:BD169" si="3264">AY153</f>
        <v>0</v>
      </c>
      <c r="BE153" s="304"/>
      <c r="BF153" s="305"/>
      <c r="BG153" s="270">
        <f t="shared" ref="BG153:BG169" si="3265">BH153*$A153</f>
        <v>0</v>
      </c>
      <c r="BH153" s="374">
        <f t="shared" ref="BH153:BH169" si="3266">BD153</f>
        <v>0</v>
      </c>
      <c r="BI153" s="304"/>
      <c r="BJ153" s="305"/>
      <c r="BK153" s="270">
        <f t="shared" ref="BK153:BK169" si="3267">BL153*$A153</f>
        <v>0</v>
      </c>
      <c r="BL153" s="374">
        <f t="shared" ref="BL153:BL169" si="3268">BH153</f>
        <v>0</v>
      </c>
      <c r="BM153" s="304"/>
      <c r="BN153" s="305"/>
      <c r="BO153" s="270">
        <f t="shared" ref="BO153:BO169" si="3269">BP153*$A153</f>
        <v>0</v>
      </c>
      <c r="BP153" s="374">
        <f t="shared" ref="BP153:BP169" si="3270">BL153</f>
        <v>0</v>
      </c>
      <c r="BQ153" s="304"/>
      <c r="BR153" s="305"/>
      <c r="BS153" s="270">
        <f t="shared" ref="BS153:BS169" si="3271">BT153*$A153</f>
        <v>0</v>
      </c>
      <c r="BT153" s="374">
        <f t="shared" ref="BT153:BT169" si="3272">BP153</f>
        <v>0</v>
      </c>
      <c r="BU153" s="304"/>
      <c r="BV153" s="305"/>
      <c r="BW153" s="270">
        <f t="shared" ref="BW153:BW169" si="3273">BX153*$A153</f>
        <v>0</v>
      </c>
      <c r="BX153" s="374">
        <f t="shared" ref="BX153:BX169" si="3274">BT153</f>
        <v>0</v>
      </c>
      <c r="BY153" s="304"/>
      <c r="BZ153" s="305"/>
      <c r="CA153" s="270">
        <f t="shared" ref="CA153:CA169" si="3275">CB153*$A153</f>
        <v>0</v>
      </c>
      <c r="CB153" s="374">
        <f t="shared" ref="CB153:CB169" si="3276">BX153</f>
        <v>0</v>
      </c>
      <c r="CC153" s="304"/>
      <c r="CD153" s="305"/>
      <c r="CE153" s="270">
        <f t="shared" ref="CE153:CE169" si="3277">CF153*$A153</f>
        <v>0</v>
      </c>
      <c r="CF153" s="374">
        <f t="shared" ref="CF153:CF169" si="3278">CB153</f>
        <v>0</v>
      </c>
      <c r="CG153" s="304"/>
      <c r="CH153" s="305"/>
      <c r="CI153" s="270">
        <f t="shared" ref="CI153:CI169" si="3279">CJ153*$A153</f>
        <v>0</v>
      </c>
      <c r="CJ153" s="374">
        <f t="shared" ref="CJ153:CJ169" si="3280">CF153</f>
        <v>0</v>
      </c>
      <c r="CK153" s="304"/>
      <c r="CL153" s="305"/>
      <c r="CM153" s="270">
        <f t="shared" ref="CM153:CM169" si="3281">CN153*$A153</f>
        <v>0</v>
      </c>
      <c r="CN153" s="374">
        <f t="shared" ref="CN153:CN169" si="3282">CJ153</f>
        <v>0</v>
      </c>
      <c r="CO153" s="304"/>
      <c r="CP153" s="305"/>
      <c r="CQ153" s="270">
        <f t="shared" ref="CQ153:CQ169" si="3283">CR153*$A153</f>
        <v>0</v>
      </c>
      <c r="CR153" s="374">
        <f t="shared" ref="CR153:CR169" si="3284">CN153</f>
        <v>0</v>
      </c>
      <c r="CS153" s="304"/>
      <c r="CT153" s="305"/>
      <c r="CU153" s="270">
        <f t="shared" ref="CU153:CU169" si="3285">CV153*$A153</f>
        <v>0</v>
      </c>
      <c r="CV153" s="374">
        <f t="shared" ref="CV153:CV169" si="3286">CR153</f>
        <v>0</v>
      </c>
      <c r="CW153" s="324">
        <f t="shared" si="2225"/>
        <v>0</v>
      </c>
      <c r="CX153" s="304"/>
      <c r="CY153" s="305"/>
      <c r="CZ153" s="270">
        <f t="shared" ref="CZ153:CZ169" si="3287">DA153*$A153</f>
        <v>0</v>
      </c>
      <c r="DA153" s="374">
        <f>BD153</f>
        <v>0</v>
      </c>
      <c r="DB153" s="304"/>
      <c r="DC153" s="305"/>
      <c r="DD153" s="270">
        <f t="shared" ref="DD153:DD169" si="3288">DE153*$A153</f>
        <v>0</v>
      </c>
      <c r="DE153" s="374">
        <f>BH153</f>
        <v>0</v>
      </c>
      <c r="DF153" s="304"/>
      <c r="DG153" s="305"/>
      <c r="DH153" s="270">
        <f t="shared" ref="DH153:DH169" si="3289">DI153*$A153</f>
        <v>0</v>
      </c>
      <c r="DI153" s="374">
        <f>BL153</f>
        <v>0</v>
      </c>
      <c r="DJ153" s="304"/>
      <c r="DK153" s="305"/>
      <c r="DL153" s="270">
        <f t="shared" ref="DL153:DL169" si="3290">DM153*$A153</f>
        <v>0</v>
      </c>
      <c r="DM153" s="374">
        <f>BP153</f>
        <v>0</v>
      </c>
      <c r="DN153" s="304"/>
      <c r="DO153" s="305"/>
      <c r="DP153" s="270">
        <f t="shared" ref="DP153:DP169" si="3291">DQ153*$A153</f>
        <v>0</v>
      </c>
      <c r="DQ153" s="374">
        <f>BT153</f>
        <v>0</v>
      </c>
      <c r="DR153" s="304"/>
      <c r="DS153" s="305"/>
      <c r="DT153" s="270">
        <f t="shared" ref="DT153:DT169" si="3292">DU153*$A153</f>
        <v>0</v>
      </c>
      <c r="DU153" s="374">
        <f>BX153</f>
        <v>0</v>
      </c>
      <c r="DV153" s="304"/>
      <c r="DW153" s="305"/>
      <c r="DX153" s="270">
        <f t="shared" ref="DX153:DX169" si="3293">DY153*$A153</f>
        <v>0</v>
      </c>
      <c r="DY153" s="374">
        <f>CB153</f>
        <v>0</v>
      </c>
      <c r="DZ153" s="304"/>
      <c r="EA153" s="305"/>
      <c r="EB153" s="270">
        <f t="shared" ref="EB153:EB169" si="3294">EC153*$A153</f>
        <v>0</v>
      </c>
      <c r="EC153" s="374">
        <f>CF153</f>
        <v>0</v>
      </c>
      <c r="ED153" s="304"/>
      <c r="EE153" s="305"/>
      <c r="EF153" s="270">
        <f t="shared" ref="EF153:EF169" si="3295">EG153*$A153</f>
        <v>0</v>
      </c>
      <c r="EG153" s="374">
        <f>CJ153</f>
        <v>0</v>
      </c>
      <c r="EH153" s="304"/>
      <c r="EI153" s="305"/>
      <c r="EJ153" s="270">
        <f t="shared" ref="EJ153:EJ169" si="3296">EK153*$A153</f>
        <v>0</v>
      </c>
      <c r="EK153" s="374">
        <f>CN153</f>
        <v>0</v>
      </c>
      <c r="EL153" s="304"/>
      <c r="EM153" s="305"/>
      <c r="EN153" s="270">
        <f t="shared" ref="EN153:EN169" si="3297">EO153*$A153</f>
        <v>0</v>
      </c>
      <c r="EO153" s="374">
        <f>CR153</f>
        <v>0</v>
      </c>
      <c r="EP153" s="304"/>
      <c r="EQ153" s="305"/>
      <c r="ER153" s="270">
        <f t="shared" ref="ER153:ER169" si="3298">ES153*$A153</f>
        <v>0</v>
      </c>
      <c r="ES153" s="374">
        <f>CV153</f>
        <v>0</v>
      </c>
      <c r="ET153" s="324">
        <f t="shared" si="2226"/>
        <v>0</v>
      </c>
      <c r="EU153" s="304"/>
      <c r="EV153" s="305"/>
      <c r="EW153" s="270">
        <f t="shared" ref="EW153:EW169" si="3299">EX153*$A153</f>
        <v>0</v>
      </c>
      <c r="EX153" s="374">
        <f>DA153</f>
        <v>0</v>
      </c>
      <c r="EY153" s="304"/>
      <c r="EZ153" s="305"/>
      <c r="FA153" s="270">
        <f t="shared" ref="FA153:FA169" si="3300">FB153*$A153</f>
        <v>0</v>
      </c>
      <c r="FB153" s="374">
        <f>DE153</f>
        <v>0</v>
      </c>
      <c r="FC153" s="304"/>
      <c r="FD153" s="305"/>
      <c r="FE153" s="270">
        <f t="shared" ref="FE153:FE169" si="3301">FF153*$A153</f>
        <v>0</v>
      </c>
      <c r="FF153" s="374">
        <f>DI153</f>
        <v>0</v>
      </c>
      <c r="FG153" s="304"/>
      <c r="FH153" s="305"/>
      <c r="FI153" s="270">
        <f t="shared" ref="FI153:FI169" si="3302">FJ153*$A153</f>
        <v>0</v>
      </c>
      <c r="FJ153" s="374">
        <f>DM153</f>
        <v>0</v>
      </c>
      <c r="FK153" s="304"/>
      <c r="FL153" s="305"/>
      <c r="FM153" s="270">
        <f t="shared" ref="FM153:FM169" si="3303">FN153*$A153</f>
        <v>0</v>
      </c>
      <c r="FN153" s="374">
        <f>DQ153</f>
        <v>0</v>
      </c>
      <c r="FO153" s="304"/>
      <c r="FP153" s="305"/>
      <c r="FQ153" s="270">
        <f t="shared" ref="FQ153:FQ169" si="3304">FR153*$A153</f>
        <v>0</v>
      </c>
      <c r="FR153" s="374">
        <f>DU153</f>
        <v>0</v>
      </c>
      <c r="FS153" s="304"/>
      <c r="FT153" s="305"/>
      <c r="FU153" s="270">
        <f t="shared" ref="FU153:FU169" si="3305">FV153*$A153</f>
        <v>0</v>
      </c>
      <c r="FV153" s="374">
        <f>DY153</f>
        <v>0</v>
      </c>
      <c r="FW153" s="304"/>
      <c r="FX153" s="305"/>
      <c r="FY153" s="270">
        <f t="shared" ref="FY153:FY169" si="3306">FZ153*$A153</f>
        <v>0</v>
      </c>
      <c r="FZ153" s="374">
        <f>EC153</f>
        <v>0</v>
      </c>
      <c r="GA153" s="304"/>
      <c r="GB153" s="305"/>
      <c r="GC153" s="270">
        <f t="shared" ref="GC153:GC169" si="3307">GD153*$A153</f>
        <v>0</v>
      </c>
      <c r="GD153" s="374">
        <f>EG153</f>
        <v>0</v>
      </c>
      <c r="GE153" s="304"/>
      <c r="GF153" s="305"/>
      <c r="GG153" s="270">
        <f t="shared" ref="GG153:GG169" si="3308">GH153*$A153</f>
        <v>0</v>
      </c>
      <c r="GH153" s="374">
        <f>EK153</f>
        <v>0</v>
      </c>
      <c r="GI153" s="304"/>
      <c r="GJ153" s="305"/>
      <c r="GK153" s="270">
        <f t="shared" ref="GK153:GK169" si="3309">GL153*$A153</f>
        <v>0</v>
      </c>
      <c r="GL153" s="374">
        <f>EO153</f>
        <v>0</v>
      </c>
      <c r="GM153" s="304"/>
      <c r="GN153" s="305"/>
      <c r="GO153" s="270">
        <f t="shared" ref="GO153:GO169" si="3310">GP153*$A153</f>
        <v>0</v>
      </c>
      <c r="GP153" s="374">
        <f>ES153</f>
        <v>0</v>
      </c>
      <c r="GQ153" s="324">
        <f t="shared" si="2227"/>
        <v>0</v>
      </c>
      <c r="GR153" s="304"/>
      <c r="GS153" s="305"/>
      <c r="GT153" s="270">
        <f t="shared" ref="GT153:GT169" si="3311">GU153*$A153</f>
        <v>0</v>
      </c>
      <c r="GU153" s="374">
        <f>EX153</f>
        <v>0</v>
      </c>
      <c r="GV153" s="304"/>
      <c r="GW153" s="305"/>
      <c r="GX153" s="270">
        <f t="shared" ref="GX153:GX169" si="3312">GY153*$A153</f>
        <v>0</v>
      </c>
      <c r="GY153" s="374">
        <f>FB153</f>
        <v>0</v>
      </c>
      <c r="GZ153" s="304"/>
      <c r="HA153" s="305"/>
      <c r="HB153" s="270">
        <f t="shared" ref="HB153:HB169" si="3313">HC153*$A153</f>
        <v>0</v>
      </c>
      <c r="HC153" s="374">
        <f>FF153</f>
        <v>0</v>
      </c>
      <c r="HD153" s="304"/>
      <c r="HE153" s="305"/>
      <c r="HF153" s="270">
        <f t="shared" ref="HF153:HF169" si="3314">HG153*$A153</f>
        <v>0</v>
      </c>
      <c r="HG153" s="374">
        <f>FJ153</f>
        <v>0</v>
      </c>
      <c r="HH153" s="304"/>
      <c r="HI153" s="305"/>
      <c r="HJ153" s="270">
        <f t="shared" ref="HJ153:HJ169" si="3315">HK153*$A153</f>
        <v>0</v>
      </c>
      <c r="HK153" s="374">
        <f>FN153</f>
        <v>0</v>
      </c>
      <c r="HL153" s="304"/>
      <c r="HM153" s="305"/>
      <c r="HN153" s="270">
        <f t="shared" ref="HN153:HN169" si="3316">HO153*$A153</f>
        <v>0</v>
      </c>
      <c r="HO153" s="374">
        <f>FR153</f>
        <v>0</v>
      </c>
      <c r="HP153" s="304"/>
      <c r="HQ153" s="305"/>
      <c r="HR153" s="270">
        <f t="shared" ref="HR153:HR169" si="3317">HS153*$A153</f>
        <v>0</v>
      </c>
      <c r="HS153" s="374">
        <f>FV153</f>
        <v>0</v>
      </c>
      <c r="HT153" s="304"/>
      <c r="HU153" s="305"/>
      <c r="HV153" s="270">
        <f t="shared" ref="HV153:HV169" si="3318">HW153*$A153</f>
        <v>0</v>
      </c>
      <c r="HW153" s="374">
        <f>FZ153</f>
        <v>0</v>
      </c>
      <c r="HX153" s="304"/>
      <c r="HY153" s="305"/>
      <c r="HZ153" s="270">
        <f t="shared" ref="HZ153:HZ169" si="3319">IA153*$A153</f>
        <v>0</v>
      </c>
      <c r="IA153" s="374">
        <f>GD153</f>
        <v>0</v>
      </c>
      <c r="IB153" s="304"/>
      <c r="IC153" s="305"/>
      <c r="ID153" s="270">
        <f t="shared" ref="ID153:ID169" si="3320">IE153*$A153</f>
        <v>0</v>
      </c>
      <c r="IE153" s="374">
        <f>GH153</f>
        <v>0</v>
      </c>
      <c r="IF153" s="304"/>
      <c r="IG153" s="305"/>
      <c r="IH153" s="270">
        <f t="shared" ref="IH153:IH169" si="3321">II153*$A153</f>
        <v>0</v>
      </c>
      <c r="II153" s="374">
        <f>GL153</f>
        <v>0</v>
      </c>
      <c r="IJ153" s="304"/>
      <c r="IK153" s="305"/>
      <c r="IL153" s="270">
        <f t="shared" ref="IL153:IL169" si="3322">IM153*$A153</f>
        <v>0</v>
      </c>
      <c r="IM153" s="374">
        <f>GP153</f>
        <v>0</v>
      </c>
      <c r="IN153" s="324">
        <f t="shared" si="2228"/>
        <v>0</v>
      </c>
      <c r="IO153" s="304"/>
      <c r="IP153" s="305"/>
      <c r="IQ153" s="270">
        <f t="shared" ref="IQ153:IQ169" si="3323">IR153*$A153</f>
        <v>0</v>
      </c>
      <c r="IR153" s="374">
        <f>GU153</f>
        <v>0</v>
      </c>
      <c r="IS153" s="304"/>
      <c r="IT153" s="305"/>
      <c r="IU153" s="270">
        <f t="shared" ref="IU153:IU169" si="3324">IV153*$A153</f>
        <v>0</v>
      </c>
      <c r="IV153" s="374">
        <f>GY153</f>
        <v>0</v>
      </c>
      <c r="IW153" s="304"/>
      <c r="IX153" s="305"/>
      <c r="IY153" s="270">
        <f t="shared" ref="IY153:IY169" si="3325">IZ153*$A153</f>
        <v>0</v>
      </c>
      <c r="IZ153" s="374">
        <f>HC153</f>
        <v>0</v>
      </c>
      <c r="JA153" s="304"/>
      <c r="JB153" s="305"/>
      <c r="JC153" s="270">
        <f t="shared" ref="JC153:JC169" si="3326">JD153*$A153</f>
        <v>0</v>
      </c>
      <c r="JD153" s="374">
        <f>HG153</f>
        <v>0</v>
      </c>
      <c r="JE153" s="304"/>
      <c r="JF153" s="305"/>
      <c r="JG153" s="270">
        <f t="shared" ref="JG153:JG169" si="3327">JH153*$A153</f>
        <v>0</v>
      </c>
      <c r="JH153" s="374">
        <f>HK153</f>
        <v>0</v>
      </c>
      <c r="JI153" s="304"/>
      <c r="JJ153" s="305"/>
      <c r="JK153" s="270">
        <f t="shared" ref="JK153:JK169" si="3328">JL153*$A153</f>
        <v>0</v>
      </c>
      <c r="JL153" s="374">
        <f>HO153</f>
        <v>0</v>
      </c>
      <c r="JM153" s="304"/>
      <c r="JN153" s="305"/>
      <c r="JO153" s="270">
        <f t="shared" ref="JO153:JO169" si="3329">JP153*$A153</f>
        <v>0</v>
      </c>
      <c r="JP153" s="374">
        <f>HS153</f>
        <v>0</v>
      </c>
      <c r="JQ153" s="304"/>
      <c r="JR153" s="305"/>
      <c r="JS153" s="270">
        <f t="shared" ref="JS153:JS169" si="3330">JT153*$A153</f>
        <v>0</v>
      </c>
      <c r="JT153" s="374">
        <f>HW153</f>
        <v>0</v>
      </c>
      <c r="JU153" s="304"/>
      <c r="JV153" s="305"/>
      <c r="JW153" s="270">
        <f t="shared" ref="JW153:JW169" si="3331">JX153*$A153</f>
        <v>0</v>
      </c>
      <c r="JX153" s="374">
        <f>IA153</f>
        <v>0</v>
      </c>
      <c r="JY153" s="304"/>
      <c r="JZ153" s="305"/>
      <c r="KA153" s="270">
        <f t="shared" ref="KA153:KA169" si="3332">KB153*$A153</f>
        <v>0</v>
      </c>
      <c r="KB153" s="374">
        <f>IE153</f>
        <v>0</v>
      </c>
      <c r="KC153" s="304"/>
      <c r="KD153" s="305"/>
      <c r="KE153" s="270">
        <f t="shared" ref="KE153:KE169" si="3333">KF153*$A153</f>
        <v>0</v>
      </c>
      <c r="KF153" s="374">
        <f>II153</f>
        <v>0</v>
      </c>
      <c r="KG153" s="304"/>
      <c r="KH153" s="305"/>
      <c r="KI153" s="270">
        <f t="shared" ref="KI153:KI169" si="3334">KJ153*$A153</f>
        <v>0</v>
      </c>
      <c r="KJ153" s="374">
        <f>IM153</f>
        <v>0</v>
      </c>
      <c r="KK153" s="324">
        <f t="shared" si="2229"/>
        <v>0</v>
      </c>
      <c r="KL153" s="304"/>
      <c r="KM153" s="305"/>
      <c r="KN153" s="270">
        <f t="shared" ref="KN153:KN169" si="3335">KO153*$A153</f>
        <v>0</v>
      </c>
      <c r="KO153" s="374">
        <f>IR153</f>
        <v>0</v>
      </c>
      <c r="KP153" s="304"/>
      <c r="KQ153" s="305"/>
      <c r="KR153" s="270">
        <f t="shared" ref="KR153:KR169" si="3336">KS153*$A153</f>
        <v>0</v>
      </c>
      <c r="KS153" s="374">
        <f>IV153</f>
        <v>0</v>
      </c>
      <c r="KT153" s="304"/>
      <c r="KU153" s="305"/>
      <c r="KV153" s="270">
        <f t="shared" ref="KV153:KV169" si="3337">KW153*$A153</f>
        <v>0</v>
      </c>
      <c r="KW153" s="374">
        <f>IZ153</f>
        <v>0</v>
      </c>
      <c r="KX153" s="304"/>
      <c r="KY153" s="305"/>
      <c r="KZ153" s="270">
        <f t="shared" ref="KZ153:KZ169" si="3338">LA153*$A153</f>
        <v>0</v>
      </c>
      <c r="LA153" s="374">
        <f>JD153</f>
        <v>0</v>
      </c>
      <c r="LB153" s="304"/>
      <c r="LC153" s="305"/>
      <c r="LD153" s="270">
        <f t="shared" ref="LD153:LD169" si="3339">LE153*$A153</f>
        <v>0</v>
      </c>
      <c r="LE153" s="374">
        <f>JH153</f>
        <v>0</v>
      </c>
      <c r="LF153" s="304"/>
      <c r="LG153" s="305"/>
      <c r="LH153" s="270">
        <f t="shared" ref="LH153:LH169" si="3340">LI153*$A153</f>
        <v>0</v>
      </c>
      <c r="LI153" s="374">
        <f>JL153</f>
        <v>0</v>
      </c>
      <c r="LJ153" s="304"/>
      <c r="LK153" s="305"/>
      <c r="LL153" s="270">
        <f t="shared" ref="LL153:LL169" si="3341">LM153*$A153</f>
        <v>0</v>
      </c>
      <c r="LM153" s="374">
        <f>JP153</f>
        <v>0</v>
      </c>
      <c r="LN153" s="304"/>
      <c r="LO153" s="305"/>
      <c r="LP153" s="270">
        <f t="shared" ref="LP153:LP169" si="3342">LQ153*$A153</f>
        <v>0</v>
      </c>
      <c r="LQ153" s="374">
        <f>JT153</f>
        <v>0</v>
      </c>
      <c r="LR153" s="304"/>
      <c r="LS153" s="305"/>
      <c r="LT153" s="270">
        <f t="shared" ref="LT153:LT169" si="3343">LU153*$A153</f>
        <v>0</v>
      </c>
      <c r="LU153" s="374">
        <f>JX153</f>
        <v>0</v>
      </c>
      <c r="LV153" s="304"/>
      <c r="LW153" s="305"/>
      <c r="LX153" s="270">
        <f t="shared" ref="LX153:LX169" si="3344">LY153*$A153</f>
        <v>0</v>
      </c>
      <c r="LY153" s="374">
        <f>KB153</f>
        <v>0</v>
      </c>
      <c r="LZ153" s="304"/>
      <c r="MA153" s="305"/>
      <c r="MB153" s="270">
        <f t="shared" ref="MB153:MB169" si="3345">MC153*$A153</f>
        <v>0</v>
      </c>
      <c r="MC153" s="374">
        <f>KF153</f>
        <v>0</v>
      </c>
      <c r="MD153" s="304"/>
      <c r="ME153" s="305"/>
      <c r="MF153" s="270">
        <f t="shared" ref="MF153:MF169" si="3346">MG153*$A153</f>
        <v>0</v>
      </c>
      <c r="MG153" s="374">
        <f>KJ153</f>
        <v>0</v>
      </c>
      <c r="MH153" s="324">
        <f t="shared" si="2230"/>
        <v>0</v>
      </c>
      <c r="MI153" s="304"/>
      <c r="MJ153" s="305"/>
      <c r="MK153" s="270">
        <f t="shared" ref="MK153:MK169" si="3347">ML153*$A153</f>
        <v>0</v>
      </c>
      <c r="ML153" s="374">
        <f>KO153</f>
        <v>0</v>
      </c>
      <c r="MM153" s="304"/>
      <c r="MN153" s="305"/>
      <c r="MO153" s="270">
        <f t="shared" ref="MO153:MO169" si="3348">MP153*$A153</f>
        <v>0</v>
      </c>
      <c r="MP153" s="374">
        <f>KS153</f>
        <v>0</v>
      </c>
      <c r="MQ153" s="304"/>
      <c r="MR153" s="305"/>
      <c r="MS153" s="270">
        <f t="shared" ref="MS153:MS169" si="3349">MT153*$A153</f>
        <v>0</v>
      </c>
      <c r="MT153" s="374">
        <f>KW153</f>
        <v>0</v>
      </c>
      <c r="MU153" s="304"/>
      <c r="MV153" s="305"/>
      <c r="MW153" s="270">
        <f t="shared" ref="MW153:MW169" si="3350">MX153*$A153</f>
        <v>0</v>
      </c>
      <c r="MX153" s="374">
        <f>LA153</f>
        <v>0</v>
      </c>
      <c r="MY153" s="304"/>
      <c r="MZ153" s="305"/>
      <c r="NA153" s="270">
        <f t="shared" ref="NA153:NA169" si="3351">NB153*$A153</f>
        <v>0</v>
      </c>
      <c r="NB153" s="374">
        <f>LE153</f>
        <v>0</v>
      </c>
      <c r="NC153" s="304"/>
      <c r="ND153" s="305"/>
      <c r="NE153" s="270">
        <f t="shared" ref="NE153:NE169" si="3352">NF153*$A153</f>
        <v>0</v>
      </c>
      <c r="NF153" s="374">
        <f>LI153</f>
        <v>0</v>
      </c>
      <c r="NG153" s="304"/>
      <c r="NH153" s="305"/>
      <c r="NI153" s="270">
        <f t="shared" ref="NI153:NI169" si="3353">NJ153*$A153</f>
        <v>0</v>
      </c>
      <c r="NJ153" s="374">
        <f>LM153</f>
        <v>0</v>
      </c>
      <c r="NK153" s="304"/>
      <c r="NL153" s="305"/>
      <c r="NM153" s="270">
        <f t="shared" ref="NM153:NM169" si="3354">NN153*$A153</f>
        <v>0</v>
      </c>
      <c r="NN153" s="374">
        <f>LQ153</f>
        <v>0</v>
      </c>
      <c r="NO153" s="304"/>
      <c r="NP153" s="305"/>
      <c r="NQ153" s="270">
        <f t="shared" ref="NQ153:NQ169" si="3355">NR153*$A153</f>
        <v>0</v>
      </c>
      <c r="NR153" s="374">
        <f>LU153</f>
        <v>0</v>
      </c>
      <c r="NS153" s="304"/>
      <c r="NT153" s="305"/>
      <c r="NU153" s="270">
        <f t="shared" ref="NU153:NU169" si="3356">NV153*$A153</f>
        <v>0</v>
      </c>
      <c r="NV153" s="374">
        <f>LY153</f>
        <v>0</v>
      </c>
      <c r="NW153" s="304"/>
      <c r="NX153" s="305"/>
      <c r="NY153" s="270">
        <f t="shared" ref="NY153:NY169" si="3357">NZ153*$A153</f>
        <v>0</v>
      </c>
      <c r="NZ153" s="374">
        <f>MC153</f>
        <v>0</v>
      </c>
      <c r="OA153" s="304"/>
      <c r="OB153" s="305"/>
      <c r="OC153" s="270">
        <f t="shared" ref="OC153:OC169" si="3358">OD153*$A153</f>
        <v>0</v>
      </c>
      <c r="OD153" s="374">
        <f>MG153</f>
        <v>0</v>
      </c>
      <c r="OE153" s="324">
        <f t="shared" si="2231"/>
        <v>0</v>
      </c>
      <c r="OF153" s="304"/>
      <c r="OG153" s="305"/>
      <c r="OH153" s="270">
        <f t="shared" ref="OH153:OH169" si="3359">OI153*$A153</f>
        <v>0</v>
      </c>
      <c r="OI153" s="374">
        <f>ML153</f>
        <v>0</v>
      </c>
      <c r="OJ153" s="304"/>
      <c r="OK153" s="305"/>
      <c r="OL153" s="270">
        <f t="shared" ref="OL153:OL169" si="3360">OM153*$A153</f>
        <v>0</v>
      </c>
      <c r="OM153" s="374">
        <f>MP153</f>
        <v>0</v>
      </c>
      <c r="ON153" s="304"/>
      <c r="OO153" s="305"/>
      <c r="OP153" s="270">
        <f t="shared" ref="OP153:OP169" si="3361">OQ153*$A153</f>
        <v>0</v>
      </c>
      <c r="OQ153" s="374">
        <f>MT153</f>
        <v>0</v>
      </c>
      <c r="OR153" s="304"/>
      <c r="OS153" s="305"/>
      <c r="OT153" s="270">
        <f t="shared" ref="OT153:OT169" si="3362">OU153*$A153</f>
        <v>0</v>
      </c>
      <c r="OU153" s="374">
        <f>MX153</f>
        <v>0</v>
      </c>
      <c r="OV153" s="304"/>
      <c r="OW153" s="305"/>
      <c r="OX153" s="270">
        <f t="shared" ref="OX153:OX169" si="3363">OY153*$A153</f>
        <v>0</v>
      </c>
      <c r="OY153" s="374">
        <f>NB153</f>
        <v>0</v>
      </c>
      <c r="OZ153" s="304"/>
      <c r="PA153" s="305"/>
      <c r="PB153" s="270">
        <f t="shared" ref="PB153:PB169" si="3364">PC153*$A153</f>
        <v>0</v>
      </c>
      <c r="PC153" s="374">
        <f>NF153</f>
        <v>0</v>
      </c>
      <c r="PD153" s="304"/>
      <c r="PE153" s="305"/>
      <c r="PF153" s="270">
        <f t="shared" ref="PF153:PF169" si="3365">PG153*$A153</f>
        <v>0</v>
      </c>
      <c r="PG153" s="374">
        <f>NJ153</f>
        <v>0</v>
      </c>
      <c r="PH153" s="304"/>
      <c r="PI153" s="305"/>
      <c r="PJ153" s="270">
        <f t="shared" ref="PJ153:PJ169" si="3366">PK153*$A153</f>
        <v>0</v>
      </c>
      <c r="PK153" s="374">
        <f>NN153</f>
        <v>0</v>
      </c>
      <c r="PL153" s="304"/>
      <c r="PM153" s="305"/>
      <c r="PN153" s="270">
        <f t="shared" ref="PN153:PN169" si="3367">PO153*$A153</f>
        <v>0</v>
      </c>
      <c r="PO153" s="374">
        <f>NR153</f>
        <v>0</v>
      </c>
      <c r="PP153" s="304"/>
      <c r="PQ153" s="305"/>
      <c r="PR153" s="270">
        <f t="shared" ref="PR153:PR169" si="3368">PS153*$A153</f>
        <v>0</v>
      </c>
      <c r="PS153" s="374">
        <f>NV153</f>
        <v>0</v>
      </c>
      <c r="PT153" s="304"/>
      <c r="PU153" s="305"/>
      <c r="PV153" s="270">
        <f t="shared" ref="PV153:PV169" si="3369">PW153*$A153</f>
        <v>0</v>
      </c>
      <c r="PW153" s="374">
        <f>NZ153</f>
        <v>0</v>
      </c>
      <c r="PX153" s="304"/>
      <c r="PY153" s="305"/>
      <c r="PZ153" s="270">
        <f t="shared" ref="PZ153:PZ169" si="3370">QA153*$A153</f>
        <v>0</v>
      </c>
      <c r="QA153" s="374">
        <f>OD153</f>
        <v>0</v>
      </c>
      <c r="QB153" s="324">
        <f t="shared" si="2232"/>
        <v>0</v>
      </c>
      <c r="QC153" s="304"/>
      <c r="QD153" s="305"/>
      <c r="QE153" s="270">
        <f t="shared" ref="QE153:QE169" si="3371">QF153*$A153</f>
        <v>0</v>
      </c>
      <c r="QF153" s="374">
        <f>OI153</f>
        <v>0</v>
      </c>
      <c r="QG153" s="304"/>
      <c r="QH153" s="305"/>
      <c r="QI153" s="270">
        <f t="shared" ref="QI153:QI169" si="3372">QJ153*$A153</f>
        <v>0</v>
      </c>
      <c r="QJ153" s="374">
        <f>OM153</f>
        <v>0</v>
      </c>
      <c r="QK153" s="304"/>
      <c r="QL153" s="305"/>
      <c r="QM153" s="270">
        <f t="shared" ref="QM153:QM169" si="3373">QN153*$A153</f>
        <v>0</v>
      </c>
      <c r="QN153" s="374">
        <f>OQ153</f>
        <v>0</v>
      </c>
      <c r="QO153" s="304"/>
      <c r="QP153" s="305"/>
      <c r="QQ153" s="270">
        <f t="shared" ref="QQ153:QQ169" si="3374">QR153*$A153</f>
        <v>0</v>
      </c>
      <c r="QR153" s="374">
        <f>OU153</f>
        <v>0</v>
      </c>
      <c r="QS153" s="304"/>
      <c r="QT153" s="305"/>
      <c r="QU153" s="270">
        <f t="shared" ref="QU153:QU169" si="3375">QV153*$A153</f>
        <v>0</v>
      </c>
      <c r="QV153" s="374">
        <f>OY153</f>
        <v>0</v>
      </c>
      <c r="QW153" s="304"/>
      <c r="QX153" s="305"/>
      <c r="QY153" s="270">
        <f t="shared" ref="QY153:QY169" si="3376">QZ153*$A153</f>
        <v>0</v>
      </c>
      <c r="QZ153" s="374">
        <f>PC153</f>
        <v>0</v>
      </c>
      <c r="RA153" s="304"/>
      <c r="RB153" s="305"/>
      <c r="RC153" s="270">
        <f t="shared" ref="RC153:RC169" si="3377">RD153*$A153</f>
        <v>0</v>
      </c>
      <c r="RD153" s="374">
        <f>PG153</f>
        <v>0</v>
      </c>
      <c r="RE153" s="304"/>
      <c r="RF153" s="305"/>
      <c r="RG153" s="270">
        <f t="shared" ref="RG153:RG169" si="3378">RH153*$A153</f>
        <v>0</v>
      </c>
      <c r="RH153" s="374">
        <f>PK153</f>
        <v>0</v>
      </c>
      <c r="RI153" s="304"/>
      <c r="RJ153" s="305"/>
      <c r="RK153" s="270">
        <f t="shared" ref="RK153:RK169" si="3379">RL153*$A153</f>
        <v>0</v>
      </c>
      <c r="RL153" s="374">
        <f>PO153</f>
        <v>0</v>
      </c>
      <c r="RM153" s="304"/>
      <c r="RN153" s="305"/>
      <c r="RO153" s="270">
        <f t="shared" ref="RO153:RO169" si="3380">RP153*$A153</f>
        <v>0</v>
      </c>
      <c r="RP153" s="374">
        <f>PS153</f>
        <v>0</v>
      </c>
      <c r="RQ153" s="304"/>
      <c r="RR153" s="305"/>
      <c r="RS153" s="270">
        <f t="shared" ref="RS153:RS169" si="3381">RT153*$A153</f>
        <v>0</v>
      </c>
      <c r="RT153" s="374">
        <f>PW153</f>
        <v>0</v>
      </c>
      <c r="RU153" s="304"/>
      <c r="RV153" s="305"/>
      <c r="RW153" s="270">
        <f t="shared" ref="RW153:RW169" si="3382">RX153*$A153</f>
        <v>0</v>
      </c>
      <c r="RX153" s="374">
        <f>QA153</f>
        <v>0</v>
      </c>
      <c r="RY153" s="324">
        <f t="shared" si="2233"/>
        <v>0</v>
      </c>
      <c r="RZ153" s="304"/>
      <c r="SA153" s="305"/>
      <c r="SB153" s="270">
        <f t="shared" ref="SB153:SB169" si="3383">SC153*$A153</f>
        <v>0</v>
      </c>
      <c r="SC153" s="374">
        <f>QF153</f>
        <v>0</v>
      </c>
      <c r="SD153" s="304"/>
      <c r="SE153" s="305"/>
      <c r="SF153" s="270">
        <f t="shared" ref="SF153:SF169" si="3384">SG153*$A153</f>
        <v>0</v>
      </c>
      <c r="SG153" s="374">
        <f>QJ153</f>
        <v>0</v>
      </c>
      <c r="SH153" s="304"/>
      <c r="SI153" s="305"/>
      <c r="SJ153" s="270">
        <f t="shared" ref="SJ153:SJ169" si="3385">SK153*$A153</f>
        <v>0</v>
      </c>
      <c r="SK153" s="374">
        <f>QN153</f>
        <v>0</v>
      </c>
      <c r="SL153" s="304"/>
      <c r="SM153" s="305"/>
      <c r="SN153" s="270">
        <f t="shared" ref="SN153:SN169" si="3386">SO153*$A153</f>
        <v>0</v>
      </c>
      <c r="SO153" s="374">
        <f>QR153</f>
        <v>0</v>
      </c>
      <c r="SP153" s="304"/>
      <c r="SQ153" s="305"/>
      <c r="SR153" s="270">
        <f t="shared" ref="SR153:SR169" si="3387">SS153*$A153</f>
        <v>0</v>
      </c>
      <c r="SS153" s="374">
        <f>QV153</f>
        <v>0</v>
      </c>
      <c r="ST153" s="304"/>
      <c r="SU153" s="305"/>
      <c r="SV153" s="270">
        <f t="shared" ref="SV153:SV169" si="3388">SW153*$A153</f>
        <v>0</v>
      </c>
      <c r="SW153" s="374">
        <f>QZ153</f>
        <v>0</v>
      </c>
      <c r="SX153" s="304"/>
      <c r="SY153" s="305"/>
      <c r="SZ153" s="270">
        <f t="shared" ref="SZ153:SZ169" si="3389">TA153*$A153</f>
        <v>0</v>
      </c>
      <c r="TA153" s="374">
        <f>RD153</f>
        <v>0</v>
      </c>
      <c r="TB153" s="304"/>
      <c r="TC153" s="305"/>
      <c r="TD153" s="270">
        <f t="shared" ref="TD153:TD169" si="3390">TE153*$A153</f>
        <v>0</v>
      </c>
      <c r="TE153" s="374">
        <f>RH153</f>
        <v>0</v>
      </c>
      <c r="TF153" s="304"/>
      <c r="TG153" s="305"/>
      <c r="TH153" s="270">
        <f t="shared" ref="TH153:TH169" si="3391">TI153*$A153</f>
        <v>0</v>
      </c>
      <c r="TI153" s="374">
        <f>RL153</f>
        <v>0</v>
      </c>
      <c r="TJ153" s="304"/>
      <c r="TK153" s="305"/>
      <c r="TL153" s="270">
        <f t="shared" ref="TL153:TL169" si="3392">TM153*$A153</f>
        <v>0</v>
      </c>
      <c r="TM153" s="374">
        <f>RP153</f>
        <v>0</v>
      </c>
      <c r="TN153" s="304"/>
      <c r="TO153" s="305"/>
      <c r="TP153" s="270">
        <f t="shared" ref="TP153:TP169" si="3393">TQ153*$A153</f>
        <v>0</v>
      </c>
      <c r="TQ153" s="374">
        <f>RT153</f>
        <v>0</v>
      </c>
      <c r="TR153" s="304"/>
      <c r="TS153" s="305"/>
      <c r="TT153" s="270">
        <f t="shared" ref="TT153:TT169" si="3394">TU153*$A153</f>
        <v>0</v>
      </c>
      <c r="TU153" s="374">
        <f>RX153</f>
        <v>0</v>
      </c>
      <c r="TV153" s="324">
        <f t="shared" si="2234"/>
        <v>0</v>
      </c>
      <c r="TW153" s="304"/>
      <c r="TX153" s="305"/>
      <c r="TY153" s="270">
        <f t="shared" ref="TY153:TY169" si="3395">TZ153*$A153</f>
        <v>0</v>
      </c>
      <c r="TZ153" s="374">
        <f>SC153</f>
        <v>0</v>
      </c>
      <c r="UA153" s="304"/>
      <c r="UB153" s="305"/>
      <c r="UC153" s="270">
        <f t="shared" ref="UC153:UC169" si="3396">UD153*$A153</f>
        <v>0</v>
      </c>
      <c r="UD153" s="374">
        <f>SG153</f>
        <v>0</v>
      </c>
      <c r="UE153" s="304"/>
      <c r="UF153" s="305"/>
      <c r="UG153" s="270">
        <f t="shared" ref="UG153:UG169" si="3397">UH153*$A153</f>
        <v>0</v>
      </c>
      <c r="UH153" s="374">
        <f>SK153</f>
        <v>0</v>
      </c>
      <c r="UI153" s="304"/>
      <c r="UJ153" s="305"/>
      <c r="UK153" s="270">
        <f t="shared" ref="UK153:UK169" si="3398">UL153*$A153</f>
        <v>0</v>
      </c>
      <c r="UL153" s="374">
        <f>SO153</f>
        <v>0</v>
      </c>
      <c r="UM153" s="304"/>
      <c r="UN153" s="305"/>
      <c r="UO153" s="270">
        <f t="shared" ref="UO153:UO169" si="3399">UP153*$A153</f>
        <v>0</v>
      </c>
      <c r="UP153" s="374">
        <f>SS153</f>
        <v>0</v>
      </c>
      <c r="UQ153" s="304"/>
      <c r="UR153" s="305"/>
      <c r="US153" s="270">
        <f t="shared" ref="US153:US169" si="3400">UT153*$A153</f>
        <v>0</v>
      </c>
      <c r="UT153" s="374">
        <f>SW153</f>
        <v>0</v>
      </c>
      <c r="UU153" s="304"/>
      <c r="UV153" s="305"/>
      <c r="UW153" s="270">
        <f t="shared" ref="UW153:UW169" si="3401">UX153*$A153</f>
        <v>0</v>
      </c>
      <c r="UX153" s="374">
        <f>TA153</f>
        <v>0</v>
      </c>
      <c r="UY153" s="304"/>
      <c r="UZ153" s="305"/>
      <c r="VA153" s="270">
        <f t="shared" ref="VA153:VA169" si="3402">VB153*$A153</f>
        <v>0</v>
      </c>
      <c r="VB153" s="374">
        <f>TE153</f>
        <v>0</v>
      </c>
      <c r="VC153" s="304"/>
      <c r="VD153" s="305"/>
      <c r="VE153" s="270">
        <f t="shared" ref="VE153:VE169" si="3403">VF153*$A153</f>
        <v>0</v>
      </c>
      <c r="VF153" s="374">
        <f>TI153</f>
        <v>0</v>
      </c>
      <c r="VG153" s="304"/>
      <c r="VH153" s="305"/>
      <c r="VI153" s="270">
        <f t="shared" ref="VI153:VI169" si="3404">VJ153*$A153</f>
        <v>0</v>
      </c>
      <c r="VJ153" s="374">
        <f>TM153</f>
        <v>0</v>
      </c>
      <c r="VK153" s="304"/>
      <c r="VL153" s="305"/>
      <c r="VM153" s="270">
        <f t="shared" ref="VM153:VM169" si="3405">VN153*$A153</f>
        <v>0</v>
      </c>
      <c r="VN153" s="374">
        <f>TQ153</f>
        <v>0</v>
      </c>
      <c r="VO153" s="304"/>
      <c r="VP153" s="305"/>
      <c r="VQ153" s="270">
        <f t="shared" ref="VQ153:VQ169" si="3406">VR153*$A153</f>
        <v>0</v>
      </c>
      <c r="VR153" s="374">
        <f>TU153</f>
        <v>0</v>
      </c>
      <c r="VS153" s="324">
        <f t="shared" si="2235"/>
        <v>0</v>
      </c>
      <c r="VT153" s="304"/>
      <c r="VU153" s="305"/>
      <c r="VV153" s="270">
        <f t="shared" ref="VV153:VV169" si="3407">VW153*$A153</f>
        <v>0</v>
      </c>
      <c r="VW153" s="374">
        <f>TZ153</f>
        <v>0</v>
      </c>
      <c r="VX153" s="304"/>
      <c r="VY153" s="305"/>
      <c r="VZ153" s="270">
        <f t="shared" ref="VZ153:VZ169" si="3408">WA153*$A153</f>
        <v>0</v>
      </c>
      <c r="WA153" s="374">
        <f>UD153</f>
        <v>0</v>
      </c>
      <c r="WB153" s="304"/>
      <c r="WC153" s="305"/>
      <c r="WD153" s="270">
        <f t="shared" ref="WD153:WD169" si="3409">WE153*$A153</f>
        <v>0</v>
      </c>
      <c r="WE153" s="374">
        <f>UH153</f>
        <v>0</v>
      </c>
      <c r="WF153" s="304"/>
      <c r="WG153" s="305"/>
      <c r="WH153" s="270">
        <f t="shared" ref="WH153:WH169" si="3410">WI153*$A153</f>
        <v>0</v>
      </c>
      <c r="WI153" s="374">
        <f>UL153</f>
        <v>0</v>
      </c>
      <c r="WJ153" s="304"/>
      <c r="WK153" s="305"/>
      <c r="WL153" s="270">
        <f t="shared" ref="WL153:WL169" si="3411">WM153*$A153</f>
        <v>0</v>
      </c>
      <c r="WM153" s="374">
        <f>UP153</f>
        <v>0</v>
      </c>
      <c r="WN153" s="304"/>
      <c r="WO153" s="305"/>
      <c r="WP153" s="270">
        <f t="shared" ref="WP153:WP169" si="3412">WQ153*$A153</f>
        <v>0</v>
      </c>
      <c r="WQ153" s="374">
        <f>UT153</f>
        <v>0</v>
      </c>
      <c r="WR153" s="304"/>
      <c r="WS153" s="305"/>
      <c r="WT153" s="270">
        <f t="shared" ref="WT153:WT169" si="3413">WU153*$A153</f>
        <v>0</v>
      </c>
      <c r="WU153" s="374">
        <f>UX153</f>
        <v>0</v>
      </c>
      <c r="WV153" s="304"/>
      <c r="WW153" s="305"/>
      <c r="WX153" s="270">
        <f t="shared" ref="WX153:WX169" si="3414">WY153*$A153</f>
        <v>0</v>
      </c>
      <c r="WY153" s="374">
        <f>VB153</f>
        <v>0</v>
      </c>
      <c r="WZ153" s="304"/>
      <c r="XA153" s="305"/>
      <c r="XB153" s="270">
        <f t="shared" ref="XB153:XB169" si="3415">XC153*$A153</f>
        <v>0</v>
      </c>
      <c r="XC153" s="374">
        <f>VF153</f>
        <v>0</v>
      </c>
      <c r="XD153" s="304"/>
      <c r="XE153" s="305"/>
      <c r="XF153" s="270">
        <f t="shared" ref="XF153:XF169" si="3416">XG153*$A153</f>
        <v>0</v>
      </c>
      <c r="XG153" s="374">
        <f>VJ153</f>
        <v>0</v>
      </c>
      <c r="XH153" s="304"/>
      <c r="XI153" s="305"/>
      <c r="XJ153" s="270">
        <f t="shared" ref="XJ153:XJ169" si="3417">XK153*$A153</f>
        <v>0</v>
      </c>
      <c r="XK153" s="374">
        <f>VN153</f>
        <v>0</v>
      </c>
      <c r="XL153" s="304"/>
      <c r="XM153" s="305"/>
      <c r="XN153" s="270">
        <f t="shared" ref="XN153:XN169" si="3418">XO153*$A153</f>
        <v>0</v>
      </c>
      <c r="XO153" s="374">
        <f>VR153</f>
        <v>0</v>
      </c>
      <c r="XP153" s="324">
        <f t="shared" si="2236"/>
        <v>0</v>
      </c>
      <c r="XQ153" s="304"/>
      <c r="XR153" s="305"/>
      <c r="XS153" s="270">
        <f t="shared" ref="XS153:XS169" si="3419">XT153*$A153</f>
        <v>0</v>
      </c>
      <c r="XT153" s="374">
        <f>VW153</f>
        <v>0</v>
      </c>
      <c r="XU153" s="304"/>
      <c r="XV153" s="305"/>
      <c r="XW153" s="270">
        <f t="shared" ref="XW153:XW169" si="3420">XX153*$A153</f>
        <v>0</v>
      </c>
      <c r="XX153" s="374">
        <f>WA153</f>
        <v>0</v>
      </c>
      <c r="XY153" s="304"/>
      <c r="XZ153" s="305"/>
      <c r="YA153" s="270">
        <f t="shared" ref="YA153:YA169" si="3421">YB153*$A153</f>
        <v>0</v>
      </c>
      <c r="YB153" s="374">
        <f>WE153</f>
        <v>0</v>
      </c>
      <c r="YC153" s="304"/>
      <c r="YD153" s="305"/>
      <c r="YE153" s="270">
        <f t="shared" ref="YE153:YE169" si="3422">YF153*$A153</f>
        <v>0</v>
      </c>
      <c r="YF153" s="374">
        <f>WI153</f>
        <v>0</v>
      </c>
      <c r="YG153" s="304"/>
      <c r="YH153" s="305"/>
      <c r="YI153" s="270">
        <f t="shared" ref="YI153:YI169" si="3423">YJ153*$A153</f>
        <v>0</v>
      </c>
      <c r="YJ153" s="374">
        <f>WM153</f>
        <v>0</v>
      </c>
      <c r="YK153" s="304"/>
      <c r="YL153" s="305"/>
      <c r="YM153" s="270">
        <f t="shared" ref="YM153:YM169" si="3424">YN153*$A153</f>
        <v>0</v>
      </c>
      <c r="YN153" s="374">
        <f>WQ153</f>
        <v>0</v>
      </c>
      <c r="YO153" s="304"/>
      <c r="YP153" s="305"/>
      <c r="YQ153" s="270">
        <f t="shared" ref="YQ153:YQ169" si="3425">YR153*$A153</f>
        <v>0</v>
      </c>
      <c r="YR153" s="374">
        <f>WU153</f>
        <v>0</v>
      </c>
      <c r="YS153" s="304"/>
      <c r="YT153" s="305"/>
      <c r="YU153" s="270">
        <f t="shared" ref="YU153:YU169" si="3426">YV153*$A153</f>
        <v>0</v>
      </c>
      <c r="YV153" s="374">
        <f>WY153</f>
        <v>0</v>
      </c>
      <c r="YW153" s="304"/>
      <c r="YX153" s="305"/>
      <c r="YY153" s="270">
        <f t="shared" ref="YY153:YY169" si="3427">YZ153*$A153</f>
        <v>0</v>
      </c>
      <c r="YZ153" s="374">
        <f>XC153</f>
        <v>0</v>
      </c>
      <c r="ZA153" s="304"/>
      <c r="ZB153" s="305"/>
      <c r="ZC153" s="270">
        <f t="shared" ref="ZC153:ZC169" si="3428">ZD153*$A153</f>
        <v>0</v>
      </c>
      <c r="ZD153" s="374">
        <f>XG153</f>
        <v>0</v>
      </c>
      <c r="ZE153" s="304"/>
      <c r="ZF153" s="305"/>
      <c r="ZG153" s="270">
        <f t="shared" ref="ZG153:ZG169" si="3429">ZH153*$A153</f>
        <v>0</v>
      </c>
      <c r="ZH153" s="374">
        <f>XK153</f>
        <v>0</v>
      </c>
      <c r="ZI153" s="304"/>
      <c r="ZJ153" s="305"/>
      <c r="ZK153" s="270">
        <f t="shared" ref="ZK153:ZK169" si="3430">ZL153*$A153</f>
        <v>0</v>
      </c>
      <c r="ZL153" s="374">
        <f t="shared" ref="ZL153:ZL169" si="3431">XO153</f>
        <v>0</v>
      </c>
      <c r="ZM153" s="324">
        <f t="shared" si="2905"/>
        <v>0</v>
      </c>
    </row>
    <row r="154" spans="1:689" ht="15" hidden="1" customHeight="1" outlineLevel="2" x14ac:dyDescent="0.3">
      <c r="A154" s="361">
        <f>B154*'Input sheet'!$C$11</f>
        <v>0</v>
      </c>
      <c r="B154" s="362">
        <v>0</v>
      </c>
      <c r="C154" s="379" t="str">
        <f>VLOOKUP(CONCATENATE($Z$1,ADDRESS(ROW(),COLUMN(),4)),TRANSL_MAIN[[Key]:[Inhalt]],2,FALSE)</f>
        <v>Financial loss liability insurance</v>
      </c>
      <c r="D154" s="304"/>
      <c r="E154" s="305"/>
      <c r="F154" s="270">
        <f t="shared" si="3240"/>
        <v>0</v>
      </c>
      <c r="G154" s="374">
        <v>0</v>
      </c>
      <c r="H154" s="304"/>
      <c r="I154" s="305"/>
      <c r="J154" s="270">
        <f t="shared" si="3241"/>
        <v>0</v>
      </c>
      <c r="K154" s="374">
        <f t="shared" si="3242"/>
        <v>0</v>
      </c>
      <c r="L154" s="304"/>
      <c r="M154" s="305"/>
      <c r="N154" s="270">
        <f t="shared" si="3243"/>
        <v>0</v>
      </c>
      <c r="O154" s="374">
        <f t="shared" si="3244"/>
        <v>0</v>
      </c>
      <c r="P154" s="304"/>
      <c r="Q154" s="305"/>
      <c r="R154" s="270">
        <f t="shared" si="3245"/>
        <v>0</v>
      </c>
      <c r="S154" s="374">
        <f t="shared" si="3246"/>
        <v>0</v>
      </c>
      <c r="T154" s="304"/>
      <c r="U154" s="305"/>
      <c r="V154" s="270">
        <f t="shared" si="3247"/>
        <v>0</v>
      </c>
      <c r="W154" s="374">
        <f t="shared" si="3248"/>
        <v>0</v>
      </c>
      <c r="X154" s="304"/>
      <c r="Y154" s="305"/>
      <c r="Z154" s="270">
        <f t="shared" si="3249"/>
        <v>0</v>
      </c>
      <c r="AA154" s="374">
        <f t="shared" si="3250"/>
        <v>0</v>
      </c>
      <c r="AB154" s="304"/>
      <c r="AC154" s="305"/>
      <c r="AD154" s="270">
        <f t="shared" si="3251"/>
        <v>0</v>
      </c>
      <c r="AE154" s="374">
        <f t="shared" si="3252"/>
        <v>0</v>
      </c>
      <c r="AF154" s="304"/>
      <c r="AG154" s="305"/>
      <c r="AH154" s="270">
        <f t="shared" si="3253"/>
        <v>0</v>
      </c>
      <c r="AI154" s="374">
        <f t="shared" si="3254"/>
        <v>0</v>
      </c>
      <c r="AJ154" s="304"/>
      <c r="AK154" s="305"/>
      <c r="AL154" s="270">
        <f t="shared" si="3255"/>
        <v>0</v>
      </c>
      <c r="AM154" s="374">
        <f t="shared" si="3256"/>
        <v>0</v>
      </c>
      <c r="AN154" s="304"/>
      <c r="AO154" s="305"/>
      <c r="AP154" s="270">
        <f t="shared" si="3257"/>
        <v>0</v>
      </c>
      <c r="AQ154" s="374">
        <f t="shared" si="3258"/>
        <v>0</v>
      </c>
      <c r="AR154" s="304"/>
      <c r="AS154" s="305"/>
      <c r="AT154" s="270">
        <f t="shared" si="3259"/>
        <v>0</v>
      </c>
      <c r="AU154" s="374">
        <f t="shared" si="3260"/>
        <v>0</v>
      </c>
      <c r="AV154" s="304"/>
      <c r="AW154" s="305"/>
      <c r="AX154" s="270">
        <f t="shared" si="3261"/>
        <v>0</v>
      </c>
      <c r="AY154" s="374">
        <f t="shared" si="3262"/>
        <v>0</v>
      </c>
      <c r="AZ154" s="324">
        <f t="shared" si="2223"/>
        <v>0</v>
      </c>
      <c r="BA154" s="304"/>
      <c r="BB154" s="305"/>
      <c r="BC154" s="270">
        <f t="shared" si="3263"/>
        <v>0</v>
      </c>
      <c r="BD154" s="374">
        <f t="shared" si="3264"/>
        <v>0</v>
      </c>
      <c r="BE154" s="304"/>
      <c r="BF154" s="305"/>
      <c r="BG154" s="270">
        <f t="shared" si="3265"/>
        <v>0</v>
      </c>
      <c r="BH154" s="374">
        <f t="shared" si="3266"/>
        <v>0</v>
      </c>
      <c r="BI154" s="304"/>
      <c r="BJ154" s="305"/>
      <c r="BK154" s="270">
        <f t="shared" si="3267"/>
        <v>0</v>
      </c>
      <c r="BL154" s="374">
        <f t="shared" si="3268"/>
        <v>0</v>
      </c>
      <c r="BM154" s="304"/>
      <c r="BN154" s="305"/>
      <c r="BO154" s="270">
        <f t="shared" si="3269"/>
        <v>0</v>
      </c>
      <c r="BP154" s="374">
        <f t="shared" si="3270"/>
        <v>0</v>
      </c>
      <c r="BQ154" s="304"/>
      <c r="BR154" s="305"/>
      <c r="BS154" s="270">
        <f t="shared" si="3271"/>
        <v>0</v>
      </c>
      <c r="BT154" s="374">
        <f t="shared" si="3272"/>
        <v>0</v>
      </c>
      <c r="BU154" s="304"/>
      <c r="BV154" s="305"/>
      <c r="BW154" s="270">
        <f t="shared" si="3273"/>
        <v>0</v>
      </c>
      <c r="BX154" s="374">
        <f t="shared" si="3274"/>
        <v>0</v>
      </c>
      <c r="BY154" s="304"/>
      <c r="BZ154" s="305"/>
      <c r="CA154" s="270">
        <f t="shared" si="3275"/>
        <v>0</v>
      </c>
      <c r="CB154" s="374">
        <f t="shared" si="3276"/>
        <v>0</v>
      </c>
      <c r="CC154" s="304"/>
      <c r="CD154" s="305"/>
      <c r="CE154" s="270">
        <f t="shared" si="3277"/>
        <v>0</v>
      </c>
      <c r="CF154" s="374">
        <f t="shared" si="3278"/>
        <v>0</v>
      </c>
      <c r="CG154" s="304"/>
      <c r="CH154" s="305"/>
      <c r="CI154" s="270">
        <f t="shared" si="3279"/>
        <v>0</v>
      </c>
      <c r="CJ154" s="374">
        <f t="shared" si="3280"/>
        <v>0</v>
      </c>
      <c r="CK154" s="304"/>
      <c r="CL154" s="305"/>
      <c r="CM154" s="270">
        <f t="shared" si="3281"/>
        <v>0</v>
      </c>
      <c r="CN154" s="374">
        <f t="shared" si="3282"/>
        <v>0</v>
      </c>
      <c r="CO154" s="304"/>
      <c r="CP154" s="305"/>
      <c r="CQ154" s="270">
        <f t="shared" si="3283"/>
        <v>0</v>
      </c>
      <c r="CR154" s="374">
        <f t="shared" si="3284"/>
        <v>0</v>
      </c>
      <c r="CS154" s="304"/>
      <c r="CT154" s="305"/>
      <c r="CU154" s="270">
        <f t="shared" si="3285"/>
        <v>0</v>
      </c>
      <c r="CV154" s="374">
        <f t="shared" si="3286"/>
        <v>0</v>
      </c>
      <c r="CW154" s="324">
        <f t="shared" si="2225"/>
        <v>0</v>
      </c>
      <c r="CX154" s="304"/>
      <c r="CY154" s="305"/>
      <c r="CZ154" s="270">
        <f t="shared" si="3287"/>
        <v>0</v>
      </c>
      <c r="DA154" s="374">
        <f t="shared" ref="DA154:DA169" si="3432">BD154</f>
        <v>0</v>
      </c>
      <c r="DB154" s="304"/>
      <c r="DC154" s="305"/>
      <c r="DD154" s="270">
        <f t="shared" si="3288"/>
        <v>0</v>
      </c>
      <c r="DE154" s="374">
        <f t="shared" ref="DE154:DE169" si="3433">BH154</f>
        <v>0</v>
      </c>
      <c r="DF154" s="304"/>
      <c r="DG154" s="305"/>
      <c r="DH154" s="270">
        <f t="shared" si="3289"/>
        <v>0</v>
      </c>
      <c r="DI154" s="374">
        <f t="shared" ref="DI154:DI169" si="3434">BL154</f>
        <v>0</v>
      </c>
      <c r="DJ154" s="304"/>
      <c r="DK154" s="305"/>
      <c r="DL154" s="270">
        <f t="shared" si="3290"/>
        <v>0</v>
      </c>
      <c r="DM154" s="374">
        <f t="shared" ref="DM154:DM169" si="3435">BP154</f>
        <v>0</v>
      </c>
      <c r="DN154" s="304"/>
      <c r="DO154" s="305"/>
      <c r="DP154" s="270">
        <f t="shared" si="3291"/>
        <v>0</v>
      </c>
      <c r="DQ154" s="374">
        <f t="shared" ref="DQ154:DQ169" si="3436">BT154</f>
        <v>0</v>
      </c>
      <c r="DR154" s="304"/>
      <c r="DS154" s="305"/>
      <c r="DT154" s="270">
        <f t="shared" si="3292"/>
        <v>0</v>
      </c>
      <c r="DU154" s="374">
        <f t="shared" ref="DU154:DU169" si="3437">BX154</f>
        <v>0</v>
      </c>
      <c r="DV154" s="304"/>
      <c r="DW154" s="305"/>
      <c r="DX154" s="270">
        <f t="shared" si="3293"/>
        <v>0</v>
      </c>
      <c r="DY154" s="374">
        <f t="shared" ref="DY154:DY169" si="3438">CB154</f>
        <v>0</v>
      </c>
      <c r="DZ154" s="304"/>
      <c r="EA154" s="305"/>
      <c r="EB154" s="270">
        <f t="shared" si="3294"/>
        <v>0</v>
      </c>
      <c r="EC154" s="374">
        <f t="shared" ref="EC154:EC169" si="3439">CF154</f>
        <v>0</v>
      </c>
      <c r="ED154" s="304"/>
      <c r="EE154" s="305"/>
      <c r="EF154" s="270">
        <f t="shared" si="3295"/>
        <v>0</v>
      </c>
      <c r="EG154" s="374">
        <f t="shared" ref="EG154:EG169" si="3440">CJ154</f>
        <v>0</v>
      </c>
      <c r="EH154" s="304"/>
      <c r="EI154" s="305"/>
      <c r="EJ154" s="270">
        <f t="shared" si="3296"/>
        <v>0</v>
      </c>
      <c r="EK154" s="374">
        <f t="shared" ref="EK154:EK169" si="3441">CN154</f>
        <v>0</v>
      </c>
      <c r="EL154" s="304"/>
      <c r="EM154" s="305"/>
      <c r="EN154" s="270">
        <f t="shared" si="3297"/>
        <v>0</v>
      </c>
      <c r="EO154" s="374">
        <f t="shared" ref="EO154:EO169" si="3442">CR154</f>
        <v>0</v>
      </c>
      <c r="EP154" s="304"/>
      <c r="EQ154" s="305"/>
      <c r="ER154" s="270">
        <f t="shared" si="3298"/>
        <v>0</v>
      </c>
      <c r="ES154" s="374">
        <f t="shared" ref="ES154:ES169" si="3443">CV154</f>
        <v>0</v>
      </c>
      <c r="ET154" s="324">
        <f t="shared" si="2226"/>
        <v>0</v>
      </c>
      <c r="EU154" s="304"/>
      <c r="EV154" s="305"/>
      <c r="EW154" s="270">
        <f t="shared" si="3299"/>
        <v>0</v>
      </c>
      <c r="EX154" s="374">
        <f t="shared" ref="EX154:EX169" si="3444">DA154</f>
        <v>0</v>
      </c>
      <c r="EY154" s="304"/>
      <c r="EZ154" s="305"/>
      <c r="FA154" s="270">
        <f t="shared" si="3300"/>
        <v>0</v>
      </c>
      <c r="FB154" s="374">
        <f t="shared" ref="FB154:FB169" si="3445">DE154</f>
        <v>0</v>
      </c>
      <c r="FC154" s="304"/>
      <c r="FD154" s="305"/>
      <c r="FE154" s="270">
        <f t="shared" si="3301"/>
        <v>0</v>
      </c>
      <c r="FF154" s="374">
        <f t="shared" ref="FF154:FF169" si="3446">DI154</f>
        <v>0</v>
      </c>
      <c r="FG154" s="304"/>
      <c r="FH154" s="305"/>
      <c r="FI154" s="270">
        <f t="shared" si="3302"/>
        <v>0</v>
      </c>
      <c r="FJ154" s="374">
        <f t="shared" ref="FJ154:FJ169" si="3447">DM154</f>
        <v>0</v>
      </c>
      <c r="FK154" s="304"/>
      <c r="FL154" s="305"/>
      <c r="FM154" s="270">
        <f t="shared" si="3303"/>
        <v>0</v>
      </c>
      <c r="FN154" s="374">
        <f t="shared" ref="FN154:FN169" si="3448">DQ154</f>
        <v>0</v>
      </c>
      <c r="FO154" s="304"/>
      <c r="FP154" s="305"/>
      <c r="FQ154" s="270">
        <f t="shared" si="3304"/>
        <v>0</v>
      </c>
      <c r="FR154" s="374">
        <f t="shared" ref="FR154:FR169" si="3449">DU154</f>
        <v>0</v>
      </c>
      <c r="FS154" s="304"/>
      <c r="FT154" s="305"/>
      <c r="FU154" s="270">
        <f t="shared" si="3305"/>
        <v>0</v>
      </c>
      <c r="FV154" s="374">
        <f t="shared" ref="FV154:FV169" si="3450">DY154</f>
        <v>0</v>
      </c>
      <c r="FW154" s="304"/>
      <c r="FX154" s="305"/>
      <c r="FY154" s="270">
        <f t="shared" si="3306"/>
        <v>0</v>
      </c>
      <c r="FZ154" s="374">
        <f t="shared" ref="FZ154:FZ169" si="3451">EC154</f>
        <v>0</v>
      </c>
      <c r="GA154" s="304"/>
      <c r="GB154" s="305"/>
      <c r="GC154" s="270">
        <f t="shared" si="3307"/>
        <v>0</v>
      </c>
      <c r="GD154" s="374">
        <f t="shared" ref="GD154:GD169" si="3452">EG154</f>
        <v>0</v>
      </c>
      <c r="GE154" s="304"/>
      <c r="GF154" s="305"/>
      <c r="GG154" s="270">
        <f t="shared" si="3308"/>
        <v>0</v>
      </c>
      <c r="GH154" s="374">
        <f t="shared" ref="GH154:GH169" si="3453">EK154</f>
        <v>0</v>
      </c>
      <c r="GI154" s="304"/>
      <c r="GJ154" s="305"/>
      <c r="GK154" s="270">
        <f t="shared" si="3309"/>
        <v>0</v>
      </c>
      <c r="GL154" s="374">
        <f t="shared" ref="GL154:GL169" si="3454">EO154</f>
        <v>0</v>
      </c>
      <c r="GM154" s="304"/>
      <c r="GN154" s="305"/>
      <c r="GO154" s="270">
        <f t="shared" si="3310"/>
        <v>0</v>
      </c>
      <c r="GP154" s="374">
        <f t="shared" ref="GP154:GP169" si="3455">ES154</f>
        <v>0</v>
      </c>
      <c r="GQ154" s="324">
        <f t="shared" si="2227"/>
        <v>0</v>
      </c>
      <c r="GR154" s="304"/>
      <c r="GS154" s="305"/>
      <c r="GT154" s="270">
        <f t="shared" si="3311"/>
        <v>0</v>
      </c>
      <c r="GU154" s="374">
        <f t="shared" ref="GU154:GU169" si="3456">EX154</f>
        <v>0</v>
      </c>
      <c r="GV154" s="304"/>
      <c r="GW154" s="305"/>
      <c r="GX154" s="270">
        <f t="shared" si="3312"/>
        <v>0</v>
      </c>
      <c r="GY154" s="374">
        <f t="shared" ref="GY154:GY169" si="3457">FB154</f>
        <v>0</v>
      </c>
      <c r="GZ154" s="304"/>
      <c r="HA154" s="305"/>
      <c r="HB154" s="270">
        <f t="shared" si="3313"/>
        <v>0</v>
      </c>
      <c r="HC154" s="374">
        <f t="shared" ref="HC154:HC169" si="3458">FF154</f>
        <v>0</v>
      </c>
      <c r="HD154" s="304"/>
      <c r="HE154" s="305"/>
      <c r="HF154" s="270">
        <f t="shared" si="3314"/>
        <v>0</v>
      </c>
      <c r="HG154" s="374">
        <f t="shared" ref="HG154:HG169" si="3459">FJ154</f>
        <v>0</v>
      </c>
      <c r="HH154" s="304"/>
      <c r="HI154" s="305"/>
      <c r="HJ154" s="270">
        <f t="shared" si="3315"/>
        <v>0</v>
      </c>
      <c r="HK154" s="374">
        <f t="shared" ref="HK154:HK169" si="3460">FN154</f>
        <v>0</v>
      </c>
      <c r="HL154" s="304"/>
      <c r="HM154" s="305"/>
      <c r="HN154" s="270">
        <f t="shared" si="3316"/>
        <v>0</v>
      </c>
      <c r="HO154" s="374">
        <f t="shared" ref="HO154:HO169" si="3461">FR154</f>
        <v>0</v>
      </c>
      <c r="HP154" s="304"/>
      <c r="HQ154" s="305"/>
      <c r="HR154" s="270">
        <f t="shared" si="3317"/>
        <v>0</v>
      </c>
      <c r="HS154" s="374">
        <f t="shared" ref="HS154:HS169" si="3462">FV154</f>
        <v>0</v>
      </c>
      <c r="HT154" s="304"/>
      <c r="HU154" s="305"/>
      <c r="HV154" s="270">
        <f t="shared" si="3318"/>
        <v>0</v>
      </c>
      <c r="HW154" s="374">
        <f t="shared" ref="HW154:HW169" si="3463">FZ154</f>
        <v>0</v>
      </c>
      <c r="HX154" s="304"/>
      <c r="HY154" s="305"/>
      <c r="HZ154" s="270">
        <f t="shared" si="3319"/>
        <v>0</v>
      </c>
      <c r="IA154" s="374">
        <f t="shared" ref="IA154:IA169" si="3464">GD154</f>
        <v>0</v>
      </c>
      <c r="IB154" s="304"/>
      <c r="IC154" s="305"/>
      <c r="ID154" s="270">
        <f t="shared" si="3320"/>
        <v>0</v>
      </c>
      <c r="IE154" s="374">
        <f t="shared" ref="IE154:IE169" si="3465">GH154</f>
        <v>0</v>
      </c>
      <c r="IF154" s="304"/>
      <c r="IG154" s="305"/>
      <c r="IH154" s="270">
        <f t="shared" si="3321"/>
        <v>0</v>
      </c>
      <c r="II154" s="374">
        <f t="shared" ref="II154:II169" si="3466">GL154</f>
        <v>0</v>
      </c>
      <c r="IJ154" s="304"/>
      <c r="IK154" s="305"/>
      <c r="IL154" s="270">
        <f t="shared" si="3322"/>
        <v>0</v>
      </c>
      <c r="IM154" s="374">
        <f t="shared" ref="IM154:IM169" si="3467">GP154</f>
        <v>0</v>
      </c>
      <c r="IN154" s="324">
        <f t="shared" si="2228"/>
        <v>0</v>
      </c>
      <c r="IO154" s="304"/>
      <c r="IP154" s="305"/>
      <c r="IQ154" s="270">
        <f t="shared" si="3323"/>
        <v>0</v>
      </c>
      <c r="IR154" s="374">
        <f t="shared" ref="IR154:IR169" si="3468">GU154</f>
        <v>0</v>
      </c>
      <c r="IS154" s="304"/>
      <c r="IT154" s="305"/>
      <c r="IU154" s="270">
        <f t="shared" si="3324"/>
        <v>0</v>
      </c>
      <c r="IV154" s="374">
        <f t="shared" ref="IV154:IV169" si="3469">GY154</f>
        <v>0</v>
      </c>
      <c r="IW154" s="304"/>
      <c r="IX154" s="305"/>
      <c r="IY154" s="270">
        <f t="shared" si="3325"/>
        <v>0</v>
      </c>
      <c r="IZ154" s="374">
        <f t="shared" ref="IZ154:IZ169" si="3470">HC154</f>
        <v>0</v>
      </c>
      <c r="JA154" s="304"/>
      <c r="JB154" s="305"/>
      <c r="JC154" s="270">
        <f t="shared" si="3326"/>
        <v>0</v>
      </c>
      <c r="JD154" s="374">
        <f t="shared" ref="JD154:JD169" si="3471">HG154</f>
        <v>0</v>
      </c>
      <c r="JE154" s="304"/>
      <c r="JF154" s="305"/>
      <c r="JG154" s="270">
        <f t="shared" si="3327"/>
        <v>0</v>
      </c>
      <c r="JH154" s="374">
        <f t="shared" ref="JH154:JH169" si="3472">HK154</f>
        <v>0</v>
      </c>
      <c r="JI154" s="304"/>
      <c r="JJ154" s="305"/>
      <c r="JK154" s="270">
        <f t="shared" si="3328"/>
        <v>0</v>
      </c>
      <c r="JL154" s="374">
        <f t="shared" ref="JL154:JL169" si="3473">HO154</f>
        <v>0</v>
      </c>
      <c r="JM154" s="304"/>
      <c r="JN154" s="305"/>
      <c r="JO154" s="270">
        <f t="shared" si="3329"/>
        <v>0</v>
      </c>
      <c r="JP154" s="374">
        <f t="shared" ref="JP154:JP169" si="3474">HS154</f>
        <v>0</v>
      </c>
      <c r="JQ154" s="304"/>
      <c r="JR154" s="305"/>
      <c r="JS154" s="270">
        <f t="shared" si="3330"/>
        <v>0</v>
      </c>
      <c r="JT154" s="374">
        <f t="shared" ref="JT154:JT169" si="3475">HW154</f>
        <v>0</v>
      </c>
      <c r="JU154" s="304"/>
      <c r="JV154" s="305"/>
      <c r="JW154" s="270">
        <f t="shared" si="3331"/>
        <v>0</v>
      </c>
      <c r="JX154" s="374">
        <f t="shared" ref="JX154:JX169" si="3476">IA154</f>
        <v>0</v>
      </c>
      <c r="JY154" s="304"/>
      <c r="JZ154" s="305"/>
      <c r="KA154" s="270">
        <f t="shared" si="3332"/>
        <v>0</v>
      </c>
      <c r="KB154" s="374">
        <f t="shared" ref="KB154:KB169" si="3477">IE154</f>
        <v>0</v>
      </c>
      <c r="KC154" s="304"/>
      <c r="KD154" s="305"/>
      <c r="KE154" s="270">
        <f t="shared" si="3333"/>
        <v>0</v>
      </c>
      <c r="KF154" s="374">
        <f t="shared" ref="KF154:KF169" si="3478">II154</f>
        <v>0</v>
      </c>
      <c r="KG154" s="304"/>
      <c r="KH154" s="305"/>
      <c r="KI154" s="270">
        <f t="shared" si="3334"/>
        <v>0</v>
      </c>
      <c r="KJ154" s="374">
        <f t="shared" ref="KJ154:KJ169" si="3479">IM154</f>
        <v>0</v>
      </c>
      <c r="KK154" s="324">
        <f t="shared" si="2229"/>
        <v>0</v>
      </c>
      <c r="KL154" s="304"/>
      <c r="KM154" s="305"/>
      <c r="KN154" s="270">
        <f t="shared" si="3335"/>
        <v>0</v>
      </c>
      <c r="KO154" s="374">
        <f t="shared" ref="KO154:KO169" si="3480">IR154</f>
        <v>0</v>
      </c>
      <c r="KP154" s="304"/>
      <c r="KQ154" s="305"/>
      <c r="KR154" s="270">
        <f t="shared" si="3336"/>
        <v>0</v>
      </c>
      <c r="KS154" s="374">
        <f t="shared" ref="KS154:KS169" si="3481">IV154</f>
        <v>0</v>
      </c>
      <c r="KT154" s="304"/>
      <c r="KU154" s="305"/>
      <c r="KV154" s="270">
        <f t="shared" si="3337"/>
        <v>0</v>
      </c>
      <c r="KW154" s="374">
        <f t="shared" ref="KW154:KW169" si="3482">IZ154</f>
        <v>0</v>
      </c>
      <c r="KX154" s="304"/>
      <c r="KY154" s="305"/>
      <c r="KZ154" s="270">
        <f t="shared" si="3338"/>
        <v>0</v>
      </c>
      <c r="LA154" s="374">
        <f t="shared" ref="LA154:LA169" si="3483">JD154</f>
        <v>0</v>
      </c>
      <c r="LB154" s="304"/>
      <c r="LC154" s="305"/>
      <c r="LD154" s="270">
        <f t="shared" si="3339"/>
        <v>0</v>
      </c>
      <c r="LE154" s="374">
        <f t="shared" ref="LE154:LE169" si="3484">JH154</f>
        <v>0</v>
      </c>
      <c r="LF154" s="304"/>
      <c r="LG154" s="305"/>
      <c r="LH154" s="270">
        <f t="shared" si="3340"/>
        <v>0</v>
      </c>
      <c r="LI154" s="374">
        <f t="shared" ref="LI154:LI169" si="3485">JL154</f>
        <v>0</v>
      </c>
      <c r="LJ154" s="304"/>
      <c r="LK154" s="305"/>
      <c r="LL154" s="270">
        <f t="shared" si="3341"/>
        <v>0</v>
      </c>
      <c r="LM154" s="374">
        <f t="shared" ref="LM154:LM169" si="3486">JP154</f>
        <v>0</v>
      </c>
      <c r="LN154" s="304"/>
      <c r="LO154" s="305"/>
      <c r="LP154" s="270">
        <f t="shared" si="3342"/>
        <v>0</v>
      </c>
      <c r="LQ154" s="374">
        <f t="shared" ref="LQ154:LQ169" si="3487">JT154</f>
        <v>0</v>
      </c>
      <c r="LR154" s="304"/>
      <c r="LS154" s="305"/>
      <c r="LT154" s="270">
        <f t="shared" si="3343"/>
        <v>0</v>
      </c>
      <c r="LU154" s="374">
        <f t="shared" ref="LU154:LU169" si="3488">JX154</f>
        <v>0</v>
      </c>
      <c r="LV154" s="304"/>
      <c r="LW154" s="305"/>
      <c r="LX154" s="270">
        <f t="shared" si="3344"/>
        <v>0</v>
      </c>
      <c r="LY154" s="374">
        <f t="shared" ref="LY154:LY169" si="3489">KB154</f>
        <v>0</v>
      </c>
      <c r="LZ154" s="304"/>
      <c r="MA154" s="305"/>
      <c r="MB154" s="270">
        <f t="shared" si="3345"/>
        <v>0</v>
      </c>
      <c r="MC154" s="374">
        <f t="shared" ref="MC154:MC169" si="3490">KF154</f>
        <v>0</v>
      </c>
      <c r="MD154" s="304"/>
      <c r="ME154" s="305"/>
      <c r="MF154" s="270">
        <f t="shared" si="3346"/>
        <v>0</v>
      </c>
      <c r="MG154" s="374">
        <f t="shared" ref="MG154:MG169" si="3491">KJ154</f>
        <v>0</v>
      </c>
      <c r="MH154" s="324">
        <f t="shared" si="2230"/>
        <v>0</v>
      </c>
      <c r="MI154" s="304"/>
      <c r="MJ154" s="305"/>
      <c r="MK154" s="270">
        <f t="shared" si="3347"/>
        <v>0</v>
      </c>
      <c r="ML154" s="374">
        <f t="shared" ref="ML154:ML169" si="3492">KO154</f>
        <v>0</v>
      </c>
      <c r="MM154" s="304"/>
      <c r="MN154" s="305"/>
      <c r="MO154" s="270">
        <f t="shared" si="3348"/>
        <v>0</v>
      </c>
      <c r="MP154" s="374">
        <f t="shared" ref="MP154:MP169" si="3493">KS154</f>
        <v>0</v>
      </c>
      <c r="MQ154" s="304"/>
      <c r="MR154" s="305"/>
      <c r="MS154" s="270">
        <f t="shared" si="3349"/>
        <v>0</v>
      </c>
      <c r="MT154" s="374">
        <f t="shared" ref="MT154:MT169" si="3494">KW154</f>
        <v>0</v>
      </c>
      <c r="MU154" s="304"/>
      <c r="MV154" s="305"/>
      <c r="MW154" s="270">
        <f t="shared" si="3350"/>
        <v>0</v>
      </c>
      <c r="MX154" s="374">
        <f t="shared" ref="MX154:MX169" si="3495">LA154</f>
        <v>0</v>
      </c>
      <c r="MY154" s="304"/>
      <c r="MZ154" s="305"/>
      <c r="NA154" s="270">
        <f t="shared" si="3351"/>
        <v>0</v>
      </c>
      <c r="NB154" s="374">
        <f t="shared" ref="NB154:NB169" si="3496">LE154</f>
        <v>0</v>
      </c>
      <c r="NC154" s="304"/>
      <c r="ND154" s="305"/>
      <c r="NE154" s="270">
        <f t="shared" si="3352"/>
        <v>0</v>
      </c>
      <c r="NF154" s="374">
        <f t="shared" ref="NF154:NF169" si="3497">LI154</f>
        <v>0</v>
      </c>
      <c r="NG154" s="304"/>
      <c r="NH154" s="305"/>
      <c r="NI154" s="270">
        <f t="shared" si="3353"/>
        <v>0</v>
      </c>
      <c r="NJ154" s="374">
        <f t="shared" ref="NJ154:NJ169" si="3498">LM154</f>
        <v>0</v>
      </c>
      <c r="NK154" s="304"/>
      <c r="NL154" s="305"/>
      <c r="NM154" s="270">
        <f t="shared" si="3354"/>
        <v>0</v>
      </c>
      <c r="NN154" s="374">
        <f t="shared" ref="NN154:NN169" si="3499">LQ154</f>
        <v>0</v>
      </c>
      <c r="NO154" s="304"/>
      <c r="NP154" s="305"/>
      <c r="NQ154" s="270">
        <f t="shared" si="3355"/>
        <v>0</v>
      </c>
      <c r="NR154" s="374">
        <f t="shared" ref="NR154:NR169" si="3500">LU154</f>
        <v>0</v>
      </c>
      <c r="NS154" s="304"/>
      <c r="NT154" s="305"/>
      <c r="NU154" s="270">
        <f t="shared" si="3356"/>
        <v>0</v>
      </c>
      <c r="NV154" s="374">
        <f t="shared" ref="NV154:NV169" si="3501">LY154</f>
        <v>0</v>
      </c>
      <c r="NW154" s="304"/>
      <c r="NX154" s="305"/>
      <c r="NY154" s="270">
        <f t="shared" si="3357"/>
        <v>0</v>
      </c>
      <c r="NZ154" s="374">
        <f t="shared" ref="NZ154:NZ169" si="3502">MC154</f>
        <v>0</v>
      </c>
      <c r="OA154" s="304"/>
      <c r="OB154" s="305"/>
      <c r="OC154" s="270">
        <f t="shared" si="3358"/>
        <v>0</v>
      </c>
      <c r="OD154" s="374">
        <f t="shared" ref="OD154:OD169" si="3503">MG154</f>
        <v>0</v>
      </c>
      <c r="OE154" s="324">
        <f t="shared" si="2231"/>
        <v>0</v>
      </c>
      <c r="OF154" s="304"/>
      <c r="OG154" s="305"/>
      <c r="OH154" s="270">
        <f t="shared" si="3359"/>
        <v>0</v>
      </c>
      <c r="OI154" s="374">
        <f t="shared" ref="OI154:OI169" si="3504">ML154</f>
        <v>0</v>
      </c>
      <c r="OJ154" s="304"/>
      <c r="OK154" s="305"/>
      <c r="OL154" s="270">
        <f t="shared" si="3360"/>
        <v>0</v>
      </c>
      <c r="OM154" s="374">
        <f t="shared" ref="OM154:OM169" si="3505">MP154</f>
        <v>0</v>
      </c>
      <c r="ON154" s="304"/>
      <c r="OO154" s="305"/>
      <c r="OP154" s="270">
        <f t="shared" si="3361"/>
        <v>0</v>
      </c>
      <c r="OQ154" s="374">
        <f t="shared" ref="OQ154:OQ169" si="3506">MT154</f>
        <v>0</v>
      </c>
      <c r="OR154" s="304"/>
      <c r="OS154" s="305"/>
      <c r="OT154" s="270">
        <f t="shared" si="3362"/>
        <v>0</v>
      </c>
      <c r="OU154" s="374">
        <f t="shared" ref="OU154:OU169" si="3507">MX154</f>
        <v>0</v>
      </c>
      <c r="OV154" s="304"/>
      <c r="OW154" s="305"/>
      <c r="OX154" s="270">
        <f t="shared" si="3363"/>
        <v>0</v>
      </c>
      <c r="OY154" s="374">
        <f t="shared" ref="OY154:OY169" si="3508">NB154</f>
        <v>0</v>
      </c>
      <c r="OZ154" s="304"/>
      <c r="PA154" s="305"/>
      <c r="PB154" s="270">
        <f t="shared" si="3364"/>
        <v>0</v>
      </c>
      <c r="PC154" s="374">
        <f t="shared" ref="PC154:PC169" si="3509">NF154</f>
        <v>0</v>
      </c>
      <c r="PD154" s="304"/>
      <c r="PE154" s="305"/>
      <c r="PF154" s="270">
        <f t="shared" si="3365"/>
        <v>0</v>
      </c>
      <c r="PG154" s="374">
        <f t="shared" ref="PG154:PG169" si="3510">NJ154</f>
        <v>0</v>
      </c>
      <c r="PH154" s="304"/>
      <c r="PI154" s="305"/>
      <c r="PJ154" s="270">
        <f t="shared" si="3366"/>
        <v>0</v>
      </c>
      <c r="PK154" s="374">
        <f t="shared" ref="PK154:PK169" si="3511">NN154</f>
        <v>0</v>
      </c>
      <c r="PL154" s="304"/>
      <c r="PM154" s="305"/>
      <c r="PN154" s="270">
        <f t="shared" si="3367"/>
        <v>0</v>
      </c>
      <c r="PO154" s="374">
        <f t="shared" ref="PO154:PO169" si="3512">NR154</f>
        <v>0</v>
      </c>
      <c r="PP154" s="304"/>
      <c r="PQ154" s="305"/>
      <c r="PR154" s="270">
        <f t="shared" si="3368"/>
        <v>0</v>
      </c>
      <c r="PS154" s="374">
        <f t="shared" ref="PS154:PS169" si="3513">NV154</f>
        <v>0</v>
      </c>
      <c r="PT154" s="304"/>
      <c r="PU154" s="305"/>
      <c r="PV154" s="270">
        <f t="shared" si="3369"/>
        <v>0</v>
      </c>
      <c r="PW154" s="374">
        <f t="shared" ref="PW154:PW169" si="3514">NZ154</f>
        <v>0</v>
      </c>
      <c r="PX154" s="304"/>
      <c r="PY154" s="305"/>
      <c r="PZ154" s="270">
        <f t="shared" si="3370"/>
        <v>0</v>
      </c>
      <c r="QA154" s="374">
        <f t="shared" ref="QA154:QA169" si="3515">OD154</f>
        <v>0</v>
      </c>
      <c r="QB154" s="324">
        <f t="shared" si="2232"/>
        <v>0</v>
      </c>
      <c r="QC154" s="304"/>
      <c r="QD154" s="305"/>
      <c r="QE154" s="270">
        <f t="shared" si="3371"/>
        <v>0</v>
      </c>
      <c r="QF154" s="374">
        <f t="shared" ref="QF154:QF169" si="3516">OI154</f>
        <v>0</v>
      </c>
      <c r="QG154" s="304"/>
      <c r="QH154" s="305"/>
      <c r="QI154" s="270">
        <f t="shared" si="3372"/>
        <v>0</v>
      </c>
      <c r="QJ154" s="374">
        <f t="shared" ref="QJ154:QJ169" si="3517">OM154</f>
        <v>0</v>
      </c>
      <c r="QK154" s="304"/>
      <c r="QL154" s="305"/>
      <c r="QM154" s="270">
        <f t="shared" si="3373"/>
        <v>0</v>
      </c>
      <c r="QN154" s="374">
        <f t="shared" ref="QN154:QN169" si="3518">OQ154</f>
        <v>0</v>
      </c>
      <c r="QO154" s="304"/>
      <c r="QP154" s="305"/>
      <c r="QQ154" s="270">
        <f t="shared" si="3374"/>
        <v>0</v>
      </c>
      <c r="QR154" s="374">
        <f t="shared" ref="QR154:QR169" si="3519">OU154</f>
        <v>0</v>
      </c>
      <c r="QS154" s="304"/>
      <c r="QT154" s="305"/>
      <c r="QU154" s="270">
        <f t="shared" si="3375"/>
        <v>0</v>
      </c>
      <c r="QV154" s="374">
        <f t="shared" ref="QV154:QV169" si="3520">OY154</f>
        <v>0</v>
      </c>
      <c r="QW154" s="304"/>
      <c r="QX154" s="305"/>
      <c r="QY154" s="270">
        <f t="shared" si="3376"/>
        <v>0</v>
      </c>
      <c r="QZ154" s="374">
        <f t="shared" ref="QZ154:QZ169" si="3521">PC154</f>
        <v>0</v>
      </c>
      <c r="RA154" s="304"/>
      <c r="RB154" s="305"/>
      <c r="RC154" s="270">
        <f t="shared" si="3377"/>
        <v>0</v>
      </c>
      <c r="RD154" s="374">
        <f t="shared" ref="RD154:RD169" si="3522">PG154</f>
        <v>0</v>
      </c>
      <c r="RE154" s="304"/>
      <c r="RF154" s="305"/>
      <c r="RG154" s="270">
        <f t="shared" si="3378"/>
        <v>0</v>
      </c>
      <c r="RH154" s="374">
        <f t="shared" ref="RH154:RH169" si="3523">PK154</f>
        <v>0</v>
      </c>
      <c r="RI154" s="304"/>
      <c r="RJ154" s="305"/>
      <c r="RK154" s="270">
        <f t="shared" si="3379"/>
        <v>0</v>
      </c>
      <c r="RL154" s="374">
        <f t="shared" ref="RL154:RL169" si="3524">PO154</f>
        <v>0</v>
      </c>
      <c r="RM154" s="304"/>
      <c r="RN154" s="305"/>
      <c r="RO154" s="270">
        <f t="shared" si="3380"/>
        <v>0</v>
      </c>
      <c r="RP154" s="374">
        <f t="shared" ref="RP154:RP169" si="3525">PS154</f>
        <v>0</v>
      </c>
      <c r="RQ154" s="304"/>
      <c r="RR154" s="305"/>
      <c r="RS154" s="270">
        <f t="shared" si="3381"/>
        <v>0</v>
      </c>
      <c r="RT154" s="374">
        <f t="shared" ref="RT154:RT169" si="3526">PW154</f>
        <v>0</v>
      </c>
      <c r="RU154" s="304"/>
      <c r="RV154" s="305"/>
      <c r="RW154" s="270">
        <f t="shared" si="3382"/>
        <v>0</v>
      </c>
      <c r="RX154" s="374">
        <f t="shared" ref="RX154:RX169" si="3527">QA154</f>
        <v>0</v>
      </c>
      <c r="RY154" s="324">
        <f t="shared" si="2233"/>
        <v>0</v>
      </c>
      <c r="RZ154" s="304"/>
      <c r="SA154" s="305"/>
      <c r="SB154" s="270">
        <f t="shared" si="3383"/>
        <v>0</v>
      </c>
      <c r="SC154" s="374">
        <f t="shared" ref="SC154:SC169" si="3528">QF154</f>
        <v>0</v>
      </c>
      <c r="SD154" s="304"/>
      <c r="SE154" s="305"/>
      <c r="SF154" s="270">
        <f t="shared" si="3384"/>
        <v>0</v>
      </c>
      <c r="SG154" s="374">
        <f t="shared" ref="SG154:SG169" si="3529">QJ154</f>
        <v>0</v>
      </c>
      <c r="SH154" s="304"/>
      <c r="SI154" s="305"/>
      <c r="SJ154" s="270">
        <f t="shared" si="3385"/>
        <v>0</v>
      </c>
      <c r="SK154" s="374">
        <f t="shared" ref="SK154:SK169" si="3530">QN154</f>
        <v>0</v>
      </c>
      <c r="SL154" s="304"/>
      <c r="SM154" s="305"/>
      <c r="SN154" s="270">
        <f t="shared" si="3386"/>
        <v>0</v>
      </c>
      <c r="SO154" s="374">
        <f t="shared" ref="SO154:SO169" si="3531">QR154</f>
        <v>0</v>
      </c>
      <c r="SP154" s="304"/>
      <c r="SQ154" s="305"/>
      <c r="SR154" s="270">
        <f t="shared" si="3387"/>
        <v>0</v>
      </c>
      <c r="SS154" s="374">
        <f t="shared" ref="SS154:SS169" si="3532">QV154</f>
        <v>0</v>
      </c>
      <c r="ST154" s="304"/>
      <c r="SU154" s="305"/>
      <c r="SV154" s="270">
        <f t="shared" si="3388"/>
        <v>0</v>
      </c>
      <c r="SW154" s="374">
        <f t="shared" ref="SW154:SW169" si="3533">QZ154</f>
        <v>0</v>
      </c>
      <c r="SX154" s="304"/>
      <c r="SY154" s="305"/>
      <c r="SZ154" s="270">
        <f t="shared" si="3389"/>
        <v>0</v>
      </c>
      <c r="TA154" s="374">
        <f t="shared" ref="TA154:TA169" si="3534">RD154</f>
        <v>0</v>
      </c>
      <c r="TB154" s="304"/>
      <c r="TC154" s="305"/>
      <c r="TD154" s="270">
        <f t="shared" si="3390"/>
        <v>0</v>
      </c>
      <c r="TE154" s="374">
        <f t="shared" ref="TE154:TE169" si="3535">RH154</f>
        <v>0</v>
      </c>
      <c r="TF154" s="304"/>
      <c r="TG154" s="305"/>
      <c r="TH154" s="270">
        <f t="shared" si="3391"/>
        <v>0</v>
      </c>
      <c r="TI154" s="374">
        <f t="shared" ref="TI154:TI169" si="3536">RL154</f>
        <v>0</v>
      </c>
      <c r="TJ154" s="304"/>
      <c r="TK154" s="305"/>
      <c r="TL154" s="270">
        <f t="shared" si="3392"/>
        <v>0</v>
      </c>
      <c r="TM154" s="374">
        <f t="shared" ref="TM154:TM169" si="3537">RP154</f>
        <v>0</v>
      </c>
      <c r="TN154" s="304"/>
      <c r="TO154" s="305"/>
      <c r="TP154" s="270">
        <f t="shared" si="3393"/>
        <v>0</v>
      </c>
      <c r="TQ154" s="374">
        <f t="shared" ref="TQ154:TQ169" si="3538">RT154</f>
        <v>0</v>
      </c>
      <c r="TR154" s="304"/>
      <c r="TS154" s="305"/>
      <c r="TT154" s="270">
        <f t="shared" si="3394"/>
        <v>0</v>
      </c>
      <c r="TU154" s="374">
        <f t="shared" ref="TU154:TU169" si="3539">RX154</f>
        <v>0</v>
      </c>
      <c r="TV154" s="324">
        <f t="shared" si="2234"/>
        <v>0</v>
      </c>
      <c r="TW154" s="304"/>
      <c r="TX154" s="305"/>
      <c r="TY154" s="270">
        <f t="shared" si="3395"/>
        <v>0</v>
      </c>
      <c r="TZ154" s="374">
        <f t="shared" ref="TZ154:TZ169" si="3540">SC154</f>
        <v>0</v>
      </c>
      <c r="UA154" s="304"/>
      <c r="UB154" s="305"/>
      <c r="UC154" s="270">
        <f t="shared" si="3396"/>
        <v>0</v>
      </c>
      <c r="UD154" s="374">
        <f t="shared" ref="UD154:UD169" si="3541">SG154</f>
        <v>0</v>
      </c>
      <c r="UE154" s="304"/>
      <c r="UF154" s="305"/>
      <c r="UG154" s="270">
        <f t="shared" si="3397"/>
        <v>0</v>
      </c>
      <c r="UH154" s="374">
        <f t="shared" ref="UH154:UH169" si="3542">SK154</f>
        <v>0</v>
      </c>
      <c r="UI154" s="304"/>
      <c r="UJ154" s="305"/>
      <c r="UK154" s="270">
        <f t="shared" si="3398"/>
        <v>0</v>
      </c>
      <c r="UL154" s="374">
        <f t="shared" ref="UL154:UL169" si="3543">SO154</f>
        <v>0</v>
      </c>
      <c r="UM154" s="304"/>
      <c r="UN154" s="305"/>
      <c r="UO154" s="270">
        <f t="shared" si="3399"/>
        <v>0</v>
      </c>
      <c r="UP154" s="374">
        <f t="shared" ref="UP154:UP169" si="3544">SS154</f>
        <v>0</v>
      </c>
      <c r="UQ154" s="304"/>
      <c r="UR154" s="305"/>
      <c r="US154" s="270">
        <f t="shared" si="3400"/>
        <v>0</v>
      </c>
      <c r="UT154" s="374">
        <f t="shared" ref="UT154:UT169" si="3545">SW154</f>
        <v>0</v>
      </c>
      <c r="UU154" s="304"/>
      <c r="UV154" s="305"/>
      <c r="UW154" s="270">
        <f t="shared" si="3401"/>
        <v>0</v>
      </c>
      <c r="UX154" s="374">
        <f t="shared" ref="UX154:UX169" si="3546">TA154</f>
        <v>0</v>
      </c>
      <c r="UY154" s="304"/>
      <c r="UZ154" s="305"/>
      <c r="VA154" s="270">
        <f t="shared" si="3402"/>
        <v>0</v>
      </c>
      <c r="VB154" s="374">
        <f t="shared" ref="VB154:VB169" si="3547">TE154</f>
        <v>0</v>
      </c>
      <c r="VC154" s="304"/>
      <c r="VD154" s="305"/>
      <c r="VE154" s="270">
        <f t="shared" si="3403"/>
        <v>0</v>
      </c>
      <c r="VF154" s="374">
        <f t="shared" ref="VF154:VF169" si="3548">TI154</f>
        <v>0</v>
      </c>
      <c r="VG154" s="304"/>
      <c r="VH154" s="305"/>
      <c r="VI154" s="270">
        <f t="shared" si="3404"/>
        <v>0</v>
      </c>
      <c r="VJ154" s="374">
        <f t="shared" ref="VJ154:VJ169" si="3549">TM154</f>
        <v>0</v>
      </c>
      <c r="VK154" s="304"/>
      <c r="VL154" s="305"/>
      <c r="VM154" s="270">
        <f t="shared" si="3405"/>
        <v>0</v>
      </c>
      <c r="VN154" s="374">
        <f t="shared" ref="VN154:VN169" si="3550">TQ154</f>
        <v>0</v>
      </c>
      <c r="VO154" s="304"/>
      <c r="VP154" s="305"/>
      <c r="VQ154" s="270">
        <f t="shared" si="3406"/>
        <v>0</v>
      </c>
      <c r="VR154" s="374">
        <f t="shared" ref="VR154:VR169" si="3551">TU154</f>
        <v>0</v>
      </c>
      <c r="VS154" s="324">
        <f t="shared" si="2235"/>
        <v>0</v>
      </c>
      <c r="VT154" s="304"/>
      <c r="VU154" s="305"/>
      <c r="VV154" s="270">
        <f t="shared" si="3407"/>
        <v>0</v>
      </c>
      <c r="VW154" s="374">
        <f t="shared" ref="VW154:VW169" si="3552">TZ154</f>
        <v>0</v>
      </c>
      <c r="VX154" s="304"/>
      <c r="VY154" s="305"/>
      <c r="VZ154" s="270">
        <f t="shared" si="3408"/>
        <v>0</v>
      </c>
      <c r="WA154" s="374">
        <f t="shared" ref="WA154:WA169" si="3553">UD154</f>
        <v>0</v>
      </c>
      <c r="WB154" s="304"/>
      <c r="WC154" s="305"/>
      <c r="WD154" s="270">
        <f t="shared" si="3409"/>
        <v>0</v>
      </c>
      <c r="WE154" s="374">
        <f t="shared" ref="WE154:WE169" si="3554">UH154</f>
        <v>0</v>
      </c>
      <c r="WF154" s="304"/>
      <c r="WG154" s="305"/>
      <c r="WH154" s="270">
        <f t="shared" si="3410"/>
        <v>0</v>
      </c>
      <c r="WI154" s="374">
        <f t="shared" ref="WI154:WI169" si="3555">UL154</f>
        <v>0</v>
      </c>
      <c r="WJ154" s="304"/>
      <c r="WK154" s="305"/>
      <c r="WL154" s="270">
        <f t="shared" si="3411"/>
        <v>0</v>
      </c>
      <c r="WM154" s="374">
        <f t="shared" ref="WM154:WM169" si="3556">UP154</f>
        <v>0</v>
      </c>
      <c r="WN154" s="304"/>
      <c r="WO154" s="305"/>
      <c r="WP154" s="270">
        <f t="shared" si="3412"/>
        <v>0</v>
      </c>
      <c r="WQ154" s="374">
        <f t="shared" ref="WQ154:WQ169" si="3557">UT154</f>
        <v>0</v>
      </c>
      <c r="WR154" s="304"/>
      <c r="WS154" s="305"/>
      <c r="WT154" s="270">
        <f t="shared" si="3413"/>
        <v>0</v>
      </c>
      <c r="WU154" s="374">
        <f t="shared" ref="WU154:WU169" si="3558">UX154</f>
        <v>0</v>
      </c>
      <c r="WV154" s="304"/>
      <c r="WW154" s="305"/>
      <c r="WX154" s="270">
        <f t="shared" si="3414"/>
        <v>0</v>
      </c>
      <c r="WY154" s="374">
        <f t="shared" ref="WY154:WY169" si="3559">VB154</f>
        <v>0</v>
      </c>
      <c r="WZ154" s="304"/>
      <c r="XA154" s="305"/>
      <c r="XB154" s="270">
        <f t="shared" si="3415"/>
        <v>0</v>
      </c>
      <c r="XC154" s="374">
        <f t="shared" ref="XC154:XC169" si="3560">VF154</f>
        <v>0</v>
      </c>
      <c r="XD154" s="304"/>
      <c r="XE154" s="305"/>
      <c r="XF154" s="270">
        <f t="shared" si="3416"/>
        <v>0</v>
      </c>
      <c r="XG154" s="374">
        <f t="shared" ref="XG154:XG169" si="3561">VJ154</f>
        <v>0</v>
      </c>
      <c r="XH154" s="304"/>
      <c r="XI154" s="305"/>
      <c r="XJ154" s="270">
        <f t="shared" si="3417"/>
        <v>0</v>
      </c>
      <c r="XK154" s="374">
        <f t="shared" ref="XK154:XK169" si="3562">VN154</f>
        <v>0</v>
      </c>
      <c r="XL154" s="304"/>
      <c r="XM154" s="305"/>
      <c r="XN154" s="270">
        <f t="shared" si="3418"/>
        <v>0</v>
      </c>
      <c r="XO154" s="374">
        <f t="shared" ref="XO154:XO169" si="3563">VR154</f>
        <v>0</v>
      </c>
      <c r="XP154" s="324">
        <f t="shared" si="2236"/>
        <v>0</v>
      </c>
      <c r="XQ154" s="304"/>
      <c r="XR154" s="305"/>
      <c r="XS154" s="270">
        <f t="shared" si="3419"/>
        <v>0</v>
      </c>
      <c r="XT154" s="374">
        <f t="shared" ref="XT154:XT169" si="3564">VW154</f>
        <v>0</v>
      </c>
      <c r="XU154" s="304"/>
      <c r="XV154" s="305"/>
      <c r="XW154" s="270">
        <f t="shared" si="3420"/>
        <v>0</v>
      </c>
      <c r="XX154" s="374">
        <f t="shared" ref="XX154:XX169" si="3565">WA154</f>
        <v>0</v>
      </c>
      <c r="XY154" s="304"/>
      <c r="XZ154" s="305"/>
      <c r="YA154" s="270">
        <f t="shared" si="3421"/>
        <v>0</v>
      </c>
      <c r="YB154" s="374">
        <f t="shared" ref="YB154:YB169" si="3566">WE154</f>
        <v>0</v>
      </c>
      <c r="YC154" s="304"/>
      <c r="YD154" s="305"/>
      <c r="YE154" s="270">
        <f t="shared" si="3422"/>
        <v>0</v>
      </c>
      <c r="YF154" s="374">
        <f t="shared" ref="YF154:YF169" si="3567">WI154</f>
        <v>0</v>
      </c>
      <c r="YG154" s="304"/>
      <c r="YH154" s="305"/>
      <c r="YI154" s="270">
        <f t="shared" si="3423"/>
        <v>0</v>
      </c>
      <c r="YJ154" s="374">
        <f t="shared" ref="YJ154:YJ169" si="3568">WM154</f>
        <v>0</v>
      </c>
      <c r="YK154" s="304"/>
      <c r="YL154" s="305"/>
      <c r="YM154" s="270">
        <f t="shared" si="3424"/>
        <v>0</v>
      </c>
      <c r="YN154" s="374">
        <f t="shared" ref="YN154:YN169" si="3569">WQ154</f>
        <v>0</v>
      </c>
      <c r="YO154" s="304"/>
      <c r="YP154" s="305"/>
      <c r="YQ154" s="270">
        <f t="shared" si="3425"/>
        <v>0</v>
      </c>
      <c r="YR154" s="374">
        <f t="shared" ref="YR154:YR169" si="3570">WU154</f>
        <v>0</v>
      </c>
      <c r="YS154" s="304"/>
      <c r="YT154" s="305"/>
      <c r="YU154" s="270">
        <f t="shared" si="3426"/>
        <v>0</v>
      </c>
      <c r="YV154" s="374">
        <f t="shared" ref="YV154:YV169" si="3571">WY154</f>
        <v>0</v>
      </c>
      <c r="YW154" s="304"/>
      <c r="YX154" s="305"/>
      <c r="YY154" s="270">
        <f t="shared" si="3427"/>
        <v>0</v>
      </c>
      <c r="YZ154" s="374">
        <f t="shared" ref="YZ154:YZ169" si="3572">XC154</f>
        <v>0</v>
      </c>
      <c r="ZA154" s="304"/>
      <c r="ZB154" s="305"/>
      <c r="ZC154" s="270">
        <f t="shared" si="3428"/>
        <v>0</v>
      </c>
      <c r="ZD154" s="374">
        <f t="shared" ref="ZD154:ZD169" si="3573">XG154</f>
        <v>0</v>
      </c>
      <c r="ZE154" s="304"/>
      <c r="ZF154" s="305"/>
      <c r="ZG154" s="270">
        <f t="shared" si="3429"/>
        <v>0</v>
      </c>
      <c r="ZH154" s="374">
        <f t="shared" ref="ZH154:ZH169" si="3574">XK154</f>
        <v>0</v>
      </c>
      <c r="ZI154" s="304"/>
      <c r="ZJ154" s="305"/>
      <c r="ZK154" s="270">
        <f t="shared" si="3430"/>
        <v>0</v>
      </c>
      <c r="ZL154" s="374">
        <f t="shared" si="3431"/>
        <v>0</v>
      </c>
      <c r="ZM154" s="324">
        <f t="shared" si="2905"/>
        <v>0</v>
      </c>
    </row>
    <row r="155" spans="1:689" ht="15" hidden="1" customHeight="1" outlineLevel="2" x14ac:dyDescent="0.3">
      <c r="A155" s="361">
        <f>B155*'Input sheet'!$C$11</f>
        <v>0</v>
      </c>
      <c r="B155" s="362">
        <v>0</v>
      </c>
      <c r="C155" s="379" t="str">
        <f>VLOOKUP(CONCATENATE($Z$1,ADDRESS(ROW(),COLUMN(),4)),TRANSL_MAIN[[Key]:[Inhalt]],2,FALSE)</f>
        <v>Business interruption insurance</v>
      </c>
      <c r="D155" s="304"/>
      <c r="E155" s="305"/>
      <c r="F155" s="270">
        <f t="shared" si="3240"/>
        <v>0</v>
      </c>
      <c r="G155" s="374">
        <v>0</v>
      </c>
      <c r="H155" s="304"/>
      <c r="I155" s="305"/>
      <c r="J155" s="270">
        <f t="shared" si="3241"/>
        <v>0</v>
      </c>
      <c r="K155" s="374">
        <f t="shared" si="3242"/>
        <v>0</v>
      </c>
      <c r="L155" s="304"/>
      <c r="M155" s="305"/>
      <c r="N155" s="270">
        <f t="shared" si="3243"/>
        <v>0</v>
      </c>
      <c r="O155" s="374">
        <f t="shared" si="3244"/>
        <v>0</v>
      </c>
      <c r="P155" s="304"/>
      <c r="Q155" s="305"/>
      <c r="R155" s="270">
        <f t="shared" si="3245"/>
        <v>0</v>
      </c>
      <c r="S155" s="374">
        <f t="shared" si="3246"/>
        <v>0</v>
      </c>
      <c r="T155" s="304"/>
      <c r="U155" s="305"/>
      <c r="V155" s="270">
        <f t="shared" si="3247"/>
        <v>0</v>
      </c>
      <c r="W155" s="374">
        <f t="shared" si="3248"/>
        <v>0</v>
      </c>
      <c r="X155" s="304"/>
      <c r="Y155" s="305"/>
      <c r="Z155" s="270">
        <f t="shared" si="3249"/>
        <v>0</v>
      </c>
      <c r="AA155" s="374">
        <f t="shared" si="3250"/>
        <v>0</v>
      </c>
      <c r="AB155" s="304"/>
      <c r="AC155" s="305"/>
      <c r="AD155" s="270">
        <f t="shared" si="3251"/>
        <v>0</v>
      </c>
      <c r="AE155" s="374">
        <f t="shared" si="3252"/>
        <v>0</v>
      </c>
      <c r="AF155" s="304"/>
      <c r="AG155" s="305"/>
      <c r="AH155" s="270">
        <f t="shared" si="3253"/>
        <v>0</v>
      </c>
      <c r="AI155" s="374">
        <f t="shared" si="3254"/>
        <v>0</v>
      </c>
      <c r="AJ155" s="304"/>
      <c r="AK155" s="305"/>
      <c r="AL155" s="270">
        <f t="shared" si="3255"/>
        <v>0</v>
      </c>
      <c r="AM155" s="374">
        <f t="shared" si="3256"/>
        <v>0</v>
      </c>
      <c r="AN155" s="304"/>
      <c r="AO155" s="305"/>
      <c r="AP155" s="270">
        <f t="shared" si="3257"/>
        <v>0</v>
      </c>
      <c r="AQ155" s="374">
        <f t="shared" si="3258"/>
        <v>0</v>
      </c>
      <c r="AR155" s="304"/>
      <c r="AS155" s="305"/>
      <c r="AT155" s="270">
        <f t="shared" si="3259"/>
        <v>0</v>
      </c>
      <c r="AU155" s="374">
        <f t="shared" si="3260"/>
        <v>0</v>
      </c>
      <c r="AV155" s="304"/>
      <c r="AW155" s="305"/>
      <c r="AX155" s="270">
        <f t="shared" si="3261"/>
        <v>0</v>
      </c>
      <c r="AY155" s="374">
        <f t="shared" si="3262"/>
        <v>0</v>
      </c>
      <c r="AZ155" s="324">
        <f t="shared" si="2223"/>
        <v>0</v>
      </c>
      <c r="BA155" s="304"/>
      <c r="BB155" s="305"/>
      <c r="BC155" s="270">
        <f t="shared" si="3263"/>
        <v>0</v>
      </c>
      <c r="BD155" s="374">
        <f t="shared" si="3264"/>
        <v>0</v>
      </c>
      <c r="BE155" s="304"/>
      <c r="BF155" s="305"/>
      <c r="BG155" s="270">
        <f t="shared" si="3265"/>
        <v>0</v>
      </c>
      <c r="BH155" s="374">
        <f t="shared" si="3266"/>
        <v>0</v>
      </c>
      <c r="BI155" s="304"/>
      <c r="BJ155" s="305"/>
      <c r="BK155" s="270">
        <f t="shared" si="3267"/>
        <v>0</v>
      </c>
      <c r="BL155" s="374">
        <f t="shared" si="3268"/>
        <v>0</v>
      </c>
      <c r="BM155" s="304"/>
      <c r="BN155" s="305"/>
      <c r="BO155" s="270">
        <f t="shared" si="3269"/>
        <v>0</v>
      </c>
      <c r="BP155" s="374">
        <f t="shared" si="3270"/>
        <v>0</v>
      </c>
      <c r="BQ155" s="304"/>
      <c r="BR155" s="305"/>
      <c r="BS155" s="270">
        <f t="shared" si="3271"/>
        <v>0</v>
      </c>
      <c r="BT155" s="374">
        <f t="shared" si="3272"/>
        <v>0</v>
      </c>
      <c r="BU155" s="304"/>
      <c r="BV155" s="305"/>
      <c r="BW155" s="270">
        <f t="shared" si="3273"/>
        <v>0</v>
      </c>
      <c r="BX155" s="374">
        <f t="shared" si="3274"/>
        <v>0</v>
      </c>
      <c r="BY155" s="304"/>
      <c r="BZ155" s="305"/>
      <c r="CA155" s="270">
        <f t="shared" si="3275"/>
        <v>0</v>
      </c>
      <c r="CB155" s="374">
        <f t="shared" si="3276"/>
        <v>0</v>
      </c>
      <c r="CC155" s="304"/>
      <c r="CD155" s="305"/>
      <c r="CE155" s="270">
        <f t="shared" si="3277"/>
        <v>0</v>
      </c>
      <c r="CF155" s="374">
        <f t="shared" si="3278"/>
        <v>0</v>
      </c>
      <c r="CG155" s="304"/>
      <c r="CH155" s="305"/>
      <c r="CI155" s="270">
        <f t="shared" si="3279"/>
        <v>0</v>
      </c>
      <c r="CJ155" s="374">
        <f t="shared" si="3280"/>
        <v>0</v>
      </c>
      <c r="CK155" s="304"/>
      <c r="CL155" s="305"/>
      <c r="CM155" s="270">
        <f t="shared" si="3281"/>
        <v>0</v>
      </c>
      <c r="CN155" s="374">
        <f t="shared" si="3282"/>
        <v>0</v>
      </c>
      <c r="CO155" s="304"/>
      <c r="CP155" s="305"/>
      <c r="CQ155" s="270">
        <f t="shared" si="3283"/>
        <v>0</v>
      </c>
      <c r="CR155" s="374">
        <f t="shared" si="3284"/>
        <v>0</v>
      </c>
      <c r="CS155" s="304"/>
      <c r="CT155" s="305"/>
      <c r="CU155" s="270">
        <f t="shared" si="3285"/>
        <v>0</v>
      </c>
      <c r="CV155" s="374">
        <f t="shared" si="3286"/>
        <v>0</v>
      </c>
      <c r="CW155" s="324">
        <f t="shared" si="2225"/>
        <v>0</v>
      </c>
      <c r="CX155" s="304"/>
      <c r="CY155" s="305"/>
      <c r="CZ155" s="270">
        <f t="shared" si="3287"/>
        <v>0</v>
      </c>
      <c r="DA155" s="374">
        <f t="shared" si="3432"/>
        <v>0</v>
      </c>
      <c r="DB155" s="304"/>
      <c r="DC155" s="305"/>
      <c r="DD155" s="270">
        <f t="shared" si="3288"/>
        <v>0</v>
      </c>
      <c r="DE155" s="374">
        <f t="shared" si="3433"/>
        <v>0</v>
      </c>
      <c r="DF155" s="304"/>
      <c r="DG155" s="305"/>
      <c r="DH155" s="270">
        <f t="shared" si="3289"/>
        <v>0</v>
      </c>
      <c r="DI155" s="374">
        <f t="shared" si="3434"/>
        <v>0</v>
      </c>
      <c r="DJ155" s="304"/>
      <c r="DK155" s="305"/>
      <c r="DL155" s="270">
        <f t="shared" si="3290"/>
        <v>0</v>
      </c>
      <c r="DM155" s="374">
        <f t="shared" si="3435"/>
        <v>0</v>
      </c>
      <c r="DN155" s="304"/>
      <c r="DO155" s="305"/>
      <c r="DP155" s="270">
        <f t="shared" si="3291"/>
        <v>0</v>
      </c>
      <c r="DQ155" s="374">
        <f t="shared" si="3436"/>
        <v>0</v>
      </c>
      <c r="DR155" s="304"/>
      <c r="DS155" s="305"/>
      <c r="DT155" s="270">
        <f t="shared" si="3292"/>
        <v>0</v>
      </c>
      <c r="DU155" s="374">
        <f t="shared" si="3437"/>
        <v>0</v>
      </c>
      <c r="DV155" s="304"/>
      <c r="DW155" s="305"/>
      <c r="DX155" s="270">
        <f t="shared" si="3293"/>
        <v>0</v>
      </c>
      <c r="DY155" s="374">
        <f t="shared" si="3438"/>
        <v>0</v>
      </c>
      <c r="DZ155" s="304"/>
      <c r="EA155" s="305"/>
      <c r="EB155" s="270">
        <f t="shared" si="3294"/>
        <v>0</v>
      </c>
      <c r="EC155" s="374">
        <f t="shared" si="3439"/>
        <v>0</v>
      </c>
      <c r="ED155" s="304"/>
      <c r="EE155" s="305"/>
      <c r="EF155" s="270">
        <f t="shared" si="3295"/>
        <v>0</v>
      </c>
      <c r="EG155" s="374">
        <f t="shared" si="3440"/>
        <v>0</v>
      </c>
      <c r="EH155" s="304"/>
      <c r="EI155" s="305"/>
      <c r="EJ155" s="270">
        <f t="shared" si="3296"/>
        <v>0</v>
      </c>
      <c r="EK155" s="374">
        <f t="shared" si="3441"/>
        <v>0</v>
      </c>
      <c r="EL155" s="304"/>
      <c r="EM155" s="305"/>
      <c r="EN155" s="270">
        <f t="shared" si="3297"/>
        <v>0</v>
      </c>
      <c r="EO155" s="374">
        <f t="shared" si="3442"/>
        <v>0</v>
      </c>
      <c r="EP155" s="304"/>
      <c r="EQ155" s="305"/>
      <c r="ER155" s="270">
        <f t="shared" si="3298"/>
        <v>0</v>
      </c>
      <c r="ES155" s="374">
        <f t="shared" si="3443"/>
        <v>0</v>
      </c>
      <c r="ET155" s="324">
        <f t="shared" si="2226"/>
        <v>0</v>
      </c>
      <c r="EU155" s="304"/>
      <c r="EV155" s="305"/>
      <c r="EW155" s="270">
        <f t="shared" si="3299"/>
        <v>0</v>
      </c>
      <c r="EX155" s="374">
        <f t="shared" si="3444"/>
        <v>0</v>
      </c>
      <c r="EY155" s="304"/>
      <c r="EZ155" s="305"/>
      <c r="FA155" s="270">
        <f t="shared" si="3300"/>
        <v>0</v>
      </c>
      <c r="FB155" s="374">
        <f t="shared" si="3445"/>
        <v>0</v>
      </c>
      <c r="FC155" s="304"/>
      <c r="FD155" s="305"/>
      <c r="FE155" s="270">
        <f t="shared" si="3301"/>
        <v>0</v>
      </c>
      <c r="FF155" s="374">
        <f t="shared" si="3446"/>
        <v>0</v>
      </c>
      <c r="FG155" s="304"/>
      <c r="FH155" s="305"/>
      <c r="FI155" s="270">
        <f t="shared" si="3302"/>
        <v>0</v>
      </c>
      <c r="FJ155" s="374">
        <f t="shared" si="3447"/>
        <v>0</v>
      </c>
      <c r="FK155" s="304"/>
      <c r="FL155" s="305"/>
      <c r="FM155" s="270">
        <f t="shared" si="3303"/>
        <v>0</v>
      </c>
      <c r="FN155" s="374">
        <f t="shared" si="3448"/>
        <v>0</v>
      </c>
      <c r="FO155" s="304"/>
      <c r="FP155" s="305"/>
      <c r="FQ155" s="270">
        <f t="shared" si="3304"/>
        <v>0</v>
      </c>
      <c r="FR155" s="374">
        <f t="shared" si="3449"/>
        <v>0</v>
      </c>
      <c r="FS155" s="304"/>
      <c r="FT155" s="305"/>
      <c r="FU155" s="270">
        <f t="shared" si="3305"/>
        <v>0</v>
      </c>
      <c r="FV155" s="374">
        <f t="shared" si="3450"/>
        <v>0</v>
      </c>
      <c r="FW155" s="304"/>
      <c r="FX155" s="305"/>
      <c r="FY155" s="270">
        <f t="shared" si="3306"/>
        <v>0</v>
      </c>
      <c r="FZ155" s="374">
        <f t="shared" si="3451"/>
        <v>0</v>
      </c>
      <c r="GA155" s="304"/>
      <c r="GB155" s="305"/>
      <c r="GC155" s="270">
        <f t="shared" si="3307"/>
        <v>0</v>
      </c>
      <c r="GD155" s="374">
        <f t="shared" si="3452"/>
        <v>0</v>
      </c>
      <c r="GE155" s="304"/>
      <c r="GF155" s="305"/>
      <c r="GG155" s="270">
        <f t="shared" si="3308"/>
        <v>0</v>
      </c>
      <c r="GH155" s="374">
        <f t="shared" si="3453"/>
        <v>0</v>
      </c>
      <c r="GI155" s="304"/>
      <c r="GJ155" s="305"/>
      <c r="GK155" s="270">
        <f t="shared" si="3309"/>
        <v>0</v>
      </c>
      <c r="GL155" s="374">
        <f t="shared" si="3454"/>
        <v>0</v>
      </c>
      <c r="GM155" s="304"/>
      <c r="GN155" s="305"/>
      <c r="GO155" s="270">
        <f t="shared" si="3310"/>
        <v>0</v>
      </c>
      <c r="GP155" s="374">
        <f t="shared" si="3455"/>
        <v>0</v>
      </c>
      <c r="GQ155" s="324">
        <f t="shared" si="2227"/>
        <v>0</v>
      </c>
      <c r="GR155" s="304"/>
      <c r="GS155" s="305"/>
      <c r="GT155" s="270">
        <f t="shared" si="3311"/>
        <v>0</v>
      </c>
      <c r="GU155" s="374">
        <f t="shared" si="3456"/>
        <v>0</v>
      </c>
      <c r="GV155" s="304"/>
      <c r="GW155" s="305"/>
      <c r="GX155" s="270">
        <f t="shared" si="3312"/>
        <v>0</v>
      </c>
      <c r="GY155" s="374">
        <f t="shared" si="3457"/>
        <v>0</v>
      </c>
      <c r="GZ155" s="304"/>
      <c r="HA155" s="305"/>
      <c r="HB155" s="270">
        <f t="shared" si="3313"/>
        <v>0</v>
      </c>
      <c r="HC155" s="374">
        <f t="shared" si="3458"/>
        <v>0</v>
      </c>
      <c r="HD155" s="304"/>
      <c r="HE155" s="305"/>
      <c r="HF155" s="270">
        <f t="shared" si="3314"/>
        <v>0</v>
      </c>
      <c r="HG155" s="374">
        <f t="shared" si="3459"/>
        <v>0</v>
      </c>
      <c r="HH155" s="304"/>
      <c r="HI155" s="305"/>
      <c r="HJ155" s="270">
        <f t="shared" si="3315"/>
        <v>0</v>
      </c>
      <c r="HK155" s="374">
        <f t="shared" si="3460"/>
        <v>0</v>
      </c>
      <c r="HL155" s="304"/>
      <c r="HM155" s="305"/>
      <c r="HN155" s="270">
        <f t="shared" si="3316"/>
        <v>0</v>
      </c>
      <c r="HO155" s="374">
        <f t="shared" si="3461"/>
        <v>0</v>
      </c>
      <c r="HP155" s="304"/>
      <c r="HQ155" s="305"/>
      <c r="HR155" s="270">
        <f t="shared" si="3317"/>
        <v>0</v>
      </c>
      <c r="HS155" s="374">
        <f t="shared" si="3462"/>
        <v>0</v>
      </c>
      <c r="HT155" s="304"/>
      <c r="HU155" s="305"/>
      <c r="HV155" s="270">
        <f t="shared" si="3318"/>
        <v>0</v>
      </c>
      <c r="HW155" s="374">
        <f t="shared" si="3463"/>
        <v>0</v>
      </c>
      <c r="HX155" s="304"/>
      <c r="HY155" s="305"/>
      <c r="HZ155" s="270">
        <f t="shared" si="3319"/>
        <v>0</v>
      </c>
      <c r="IA155" s="374">
        <f t="shared" si="3464"/>
        <v>0</v>
      </c>
      <c r="IB155" s="304"/>
      <c r="IC155" s="305"/>
      <c r="ID155" s="270">
        <f t="shared" si="3320"/>
        <v>0</v>
      </c>
      <c r="IE155" s="374">
        <f t="shared" si="3465"/>
        <v>0</v>
      </c>
      <c r="IF155" s="304"/>
      <c r="IG155" s="305"/>
      <c r="IH155" s="270">
        <f t="shared" si="3321"/>
        <v>0</v>
      </c>
      <c r="II155" s="374">
        <f t="shared" si="3466"/>
        <v>0</v>
      </c>
      <c r="IJ155" s="304"/>
      <c r="IK155" s="305"/>
      <c r="IL155" s="270">
        <f t="shared" si="3322"/>
        <v>0</v>
      </c>
      <c r="IM155" s="374">
        <f t="shared" si="3467"/>
        <v>0</v>
      </c>
      <c r="IN155" s="324">
        <f t="shared" si="2228"/>
        <v>0</v>
      </c>
      <c r="IO155" s="304"/>
      <c r="IP155" s="305"/>
      <c r="IQ155" s="270">
        <f t="shared" si="3323"/>
        <v>0</v>
      </c>
      <c r="IR155" s="374">
        <f t="shared" si="3468"/>
        <v>0</v>
      </c>
      <c r="IS155" s="304"/>
      <c r="IT155" s="305"/>
      <c r="IU155" s="270">
        <f t="shared" si="3324"/>
        <v>0</v>
      </c>
      <c r="IV155" s="374">
        <f t="shared" si="3469"/>
        <v>0</v>
      </c>
      <c r="IW155" s="304"/>
      <c r="IX155" s="305"/>
      <c r="IY155" s="270">
        <f t="shared" si="3325"/>
        <v>0</v>
      </c>
      <c r="IZ155" s="374">
        <f t="shared" si="3470"/>
        <v>0</v>
      </c>
      <c r="JA155" s="304"/>
      <c r="JB155" s="305"/>
      <c r="JC155" s="270">
        <f t="shared" si="3326"/>
        <v>0</v>
      </c>
      <c r="JD155" s="374">
        <f t="shared" si="3471"/>
        <v>0</v>
      </c>
      <c r="JE155" s="304"/>
      <c r="JF155" s="305"/>
      <c r="JG155" s="270">
        <f t="shared" si="3327"/>
        <v>0</v>
      </c>
      <c r="JH155" s="374">
        <f t="shared" si="3472"/>
        <v>0</v>
      </c>
      <c r="JI155" s="304"/>
      <c r="JJ155" s="305"/>
      <c r="JK155" s="270">
        <f t="shared" si="3328"/>
        <v>0</v>
      </c>
      <c r="JL155" s="374">
        <f t="shared" si="3473"/>
        <v>0</v>
      </c>
      <c r="JM155" s="304"/>
      <c r="JN155" s="305"/>
      <c r="JO155" s="270">
        <f t="shared" si="3329"/>
        <v>0</v>
      </c>
      <c r="JP155" s="374">
        <f t="shared" si="3474"/>
        <v>0</v>
      </c>
      <c r="JQ155" s="304"/>
      <c r="JR155" s="305"/>
      <c r="JS155" s="270">
        <f t="shared" si="3330"/>
        <v>0</v>
      </c>
      <c r="JT155" s="374">
        <f t="shared" si="3475"/>
        <v>0</v>
      </c>
      <c r="JU155" s="304"/>
      <c r="JV155" s="305"/>
      <c r="JW155" s="270">
        <f t="shared" si="3331"/>
        <v>0</v>
      </c>
      <c r="JX155" s="374">
        <f t="shared" si="3476"/>
        <v>0</v>
      </c>
      <c r="JY155" s="304"/>
      <c r="JZ155" s="305"/>
      <c r="KA155" s="270">
        <f t="shared" si="3332"/>
        <v>0</v>
      </c>
      <c r="KB155" s="374">
        <f t="shared" si="3477"/>
        <v>0</v>
      </c>
      <c r="KC155" s="304"/>
      <c r="KD155" s="305"/>
      <c r="KE155" s="270">
        <f t="shared" si="3333"/>
        <v>0</v>
      </c>
      <c r="KF155" s="374">
        <f t="shared" si="3478"/>
        <v>0</v>
      </c>
      <c r="KG155" s="304"/>
      <c r="KH155" s="305"/>
      <c r="KI155" s="270">
        <f t="shared" si="3334"/>
        <v>0</v>
      </c>
      <c r="KJ155" s="374">
        <f t="shared" si="3479"/>
        <v>0</v>
      </c>
      <c r="KK155" s="324">
        <f t="shared" si="2229"/>
        <v>0</v>
      </c>
      <c r="KL155" s="304"/>
      <c r="KM155" s="305"/>
      <c r="KN155" s="270">
        <f t="shared" si="3335"/>
        <v>0</v>
      </c>
      <c r="KO155" s="374">
        <f t="shared" si="3480"/>
        <v>0</v>
      </c>
      <c r="KP155" s="304"/>
      <c r="KQ155" s="305"/>
      <c r="KR155" s="270">
        <f t="shared" si="3336"/>
        <v>0</v>
      </c>
      <c r="KS155" s="374">
        <f t="shared" si="3481"/>
        <v>0</v>
      </c>
      <c r="KT155" s="304"/>
      <c r="KU155" s="305"/>
      <c r="KV155" s="270">
        <f t="shared" si="3337"/>
        <v>0</v>
      </c>
      <c r="KW155" s="374">
        <f t="shared" si="3482"/>
        <v>0</v>
      </c>
      <c r="KX155" s="304"/>
      <c r="KY155" s="305"/>
      <c r="KZ155" s="270">
        <f t="shared" si="3338"/>
        <v>0</v>
      </c>
      <c r="LA155" s="374">
        <f t="shared" si="3483"/>
        <v>0</v>
      </c>
      <c r="LB155" s="304"/>
      <c r="LC155" s="305"/>
      <c r="LD155" s="270">
        <f t="shared" si="3339"/>
        <v>0</v>
      </c>
      <c r="LE155" s="374">
        <f t="shared" si="3484"/>
        <v>0</v>
      </c>
      <c r="LF155" s="304"/>
      <c r="LG155" s="305"/>
      <c r="LH155" s="270">
        <f t="shared" si="3340"/>
        <v>0</v>
      </c>
      <c r="LI155" s="374">
        <f t="shared" si="3485"/>
        <v>0</v>
      </c>
      <c r="LJ155" s="304"/>
      <c r="LK155" s="305"/>
      <c r="LL155" s="270">
        <f t="shared" si="3341"/>
        <v>0</v>
      </c>
      <c r="LM155" s="374">
        <f t="shared" si="3486"/>
        <v>0</v>
      </c>
      <c r="LN155" s="304"/>
      <c r="LO155" s="305"/>
      <c r="LP155" s="270">
        <f t="shared" si="3342"/>
        <v>0</v>
      </c>
      <c r="LQ155" s="374">
        <f t="shared" si="3487"/>
        <v>0</v>
      </c>
      <c r="LR155" s="304"/>
      <c r="LS155" s="305"/>
      <c r="LT155" s="270">
        <f t="shared" si="3343"/>
        <v>0</v>
      </c>
      <c r="LU155" s="374">
        <f t="shared" si="3488"/>
        <v>0</v>
      </c>
      <c r="LV155" s="304"/>
      <c r="LW155" s="305"/>
      <c r="LX155" s="270">
        <f t="shared" si="3344"/>
        <v>0</v>
      </c>
      <c r="LY155" s="374">
        <f t="shared" si="3489"/>
        <v>0</v>
      </c>
      <c r="LZ155" s="304"/>
      <c r="MA155" s="305"/>
      <c r="MB155" s="270">
        <f t="shared" si="3345"/>
        <v>0</v>
      </c>
      <c r="MC155" s="374">
        <f t="shared" si="3490"/>
        <v>0</v>
      </c>
      <c r="MD155" s="304"/>
      <c r="ME155" s="305"/>
      <c r="MF155" s="270">
        <f t="shared" si="3346"/>
        <v>0</v>
      </c>
      <c r="MG155" s="374">
        <f t="shared" si="3491"/>
        <v>0</v>
      </c>
      <c r="MH155" s="324">
        <f t="shared" si="2230"/>
        <v>0</v>
      </c>
      <c r="MI155" s="304"/>
      <c r="MJ155" s="305"/>
      <c r="MK155" s="270">
        <f t="shared" si="3347"/>
        <v>0</v>
      </c>
      <c r="ML155" s="374">
        <f t="shared" si="3492"/>
        <v>0</v>
      </c>
      <c r="MM155" s="304"/>
      <c r="MN155" s="305"/>
      <c r="MO155" s="270">
        <f t="shared" si="3348"/>
        <v>0</v>
      </c>
      <c r="MP155" s="374">
        <f t="shared" si="3493"/>
        <v>0</v>
      </c>
      <c r="MQ155" s="304"/>
      <c r="MR155" s="305"/>
      <c r="MS155" s="270">
        <f t="shared" si="3349"/>
        <v>0</v>
      </c>
      <c r="MT155" s="374">
        <f t="shared" si="3494"/>
        <v>0</v>
      </c>
      <c r="MU155" s="304"/>
      <c r="MV155" s="305"/>
      <c r="MW155" s="270">
        <f t="shared" si="3350"/>
        <v>0</v>
      </c>
      <c r="MX155" s="374">
        <f t="shared" si="3495"/>
        <v>0</v>
      </c>
      <c r="MY155" s="304"/>
      <c r="MZ155" s="305"/>
      <c r="NA155" s="270">
        <f t="shared" si="3351"/>
        <v>0</v>
      </c>
      <c r="NB155" s="374">
        <f t="shared" si="3496"/>
        <v>0</v>
      </c>
      <c r="NC155" s="304"/>
      <c r="ND155" s="305"/>
      <c r="NE155" s="270">
        <f t="shared" si="3352"/>
        <v>0</v>
      </c>
      <c r="NF155" s="374">
        <f t="shared" si="3497"/>
        <v>0</v>
      </c>
      <c r="NG155" s="304"/>
      <c r="NH155" s="305"/>
      <c r="NI155" s="270">
        <f t="shared" si="3353"/>
        <v>0</v>
      </c>
      <c r="NJ155" s="374">
        <f t="shared" si="3498"/>
        <v>0</v>
      </c>
      <c r="NK155" s="304"/>
      <c r="NL155" s="305"/>
      <c r="NM155" s="270">
        <f t="shared" si="3354"/>
        <v>0</v>
      </c>
      <c r="NN155" s="374">
        <f t="shared" si="3499"/>
        <v>0</v>
      </c>
      <c r="NO155" s="304"/>
      <c r="NP155" s="305"/>
      <c r="NQ155" s="270">
        <f t="shared" si="3355"/>
        <v>0</v>
      </c>
      <c r="NR155" s="374">
        <f t="shared" si="3500"/>
        <v>0</v>
      </c>
      <c r="NS155" s="304"/>
      <c r="NT155" s="305"/>
      <c r="NU155" s="270">
        <f t="shared" si="3356"/>
        <v>0</v>
      </c>
      <c r="NV155" s="374">
        <f t="shared" si="3501"/>
        <v>0</v>
      </c>
      <c r="NW155" s="304"/>
      <c r="NX155" s="305"/>
      <c r="NY155" s="270">
        <f t="shared" si="3357"/>
        <v>0</v>
      </c>
      <c r="NZ155" s="374">
        <f t="shared" si="3502"/>
        <v>0</v>
      </c>
      <c r="OA155" s="304"/>
      <c r="OB155" s="305"/>
      <c r="OC155" s="270">
        <f t="shared" si="3358"/>
        <v>0</v>
      </c>
      <c r="OD155" s="374">
        <f t="shared" si="3503"/>
        <v>0</v>
      </c>
      <c r="OE155" s="324">
        <f t="shared" si="2231"/>
        <v>0</v>
      </c>
      <c r="OF155" s="304"/>
      <c r="OG155" s="305"/>
      <c r="OH155" s="270">
        <f t="shared" si="3359"/>
        <v>0</v>
      </c>
      <c r="OI155" s="374">
        <f t="shared" si="3504"/>
        <v>0</v>
      </c>
      <c r="OJ155" s="304"/>
      <c r="OK155" s="305"/>
      <c r="OL155" s="270">
        <f t="shared" si="3360"/>
        <v>0</v>
      </c>
      <c r="OM155" s="374">
        <f t="shared" si="3505"/>
        <v>0</v>
      </c>
      <c r="ON155" s="304"/>
      <c r="OO155" s="305"/>
      <c r="OP155" s="270">
        <f t="shared" si="3361"/>
        <v>0</v>
      </c>
      <c r="OQ155" s="374">
        <f t="shared" si="3506"/>
        <v>0</v>
      </c>
      <c r="OR155" s="304"/>
      <c r="OS155" s="305"/>
      <c r="OT155" s="270">
        <f t="shared" si="3362"/>
        <v>0</v>
      </c>
      <c r="OU155" s="374">
        <f t="shared" si="3507"/>
        <v>0</v>
      </c>
      <c r="OV155" s="304"/>
      <c r="OW155" s="305"/>
      <c r="OX155" s="270">
        <f t="shared" si="3363"/>
        <v>0</v>
      </c>
      <c r="OY155" s="374">
        <f t="shared" si="3508"/>
        <v>0</v>
      </c>
      <c r="OZ155" s="304"/>
      <c r="PA155" s="305"/>
      <c r="PB155" s="270">
        <f t="shared" si="3364"/>
        <v>0</v>
      </c>
      <c r="PC155" s="374">
        <f t="shared" si="3509"/>
        <v>0</v>
      </c>
      <c r="PD155" s="304"/>
      <c r="PE155" s="305"/>
      <c r="PF155" s="270">
        <f t="shared" si="3365"/>
        <v>0</v>
      </c>
      <c r="PG155" s="374">
        <f t="shared" si="3510"/>
        <v>0</v>
      </c>
      <c r="PH155" s="304"/>
      <c r="PI155" s="305"/>
      <c r="PJ155" s="270">
        <f t="shared" si="3366"/>
        <v>0</v>
      </c>
      <c r="PK155" s="374">
        <f t="shared" si="3511"/>
        <v>0</v>
      </c>
      <c r="PL155" s="304"/>
      <c r="PM155" s="305"/>
      <c r="PN155" s="270">
        <f t="shared" si="3367"/>
        <v>0</v>
      </c>
      <c r="PO155" s="374">
        <f t="shared" si="3512"/>
        <v>0</v>
      </c>
      <c r="PP155" s="304"/>
      <c r="PQ155" s="305"/>
      <c r="PR155" s="270">
        <f t="shared" si="3368"/>
        <v>0</v>
      </c>
      <c r="PS155" s="374">
        <f t="shared" si="3513"/>
        <v>0</v>
      </c>
      <c r="PT155" s="304"/>
      <c r="PU155" s="305"/>
      <c r="PV155" s="270">
        <f t="shared" si="3369"/>
        <v>0</v>
      </c>
      <c r="PW155" s="374">
        <f t="shared" si="3514"/>
        <v>0</v>
      </c>
      <c r="PX155" s="304"/>
      <c r="PY155" s="305"/>
      <c r="PZ155" s="270">
        <f t="shared" si="3370"/>
        <v>0</v>
      </c>
      <c r="QA155" s="374">
        <f t="shared" si="3515"/>
        <v>0</v>
      </c>
      <c r="QB155" s="324">
        <f t="shared" si="2232"/>
        <v>0</v>
      </c>
      <c r="QC155" s="304"/>
      <c r="QD155" s="305"/>
      <c r="QE155" s="270">
        <f t="shared" si="3371"/>
        <v>0</v>
      </c>
      <c r="QF155" s="374">
        <f t="shared" si="3516"/>
        <v>0</v>
      </c>
      <c r="QG155" s="304"/>
      <c r="QH155" s="305"/>
      <c r="QI155" s="270">
        <f t="shared" si="3372"/>
        <v>0</v>
      </c>
      <c r="QJ155" s="374">
        <f t="shared" si="3517"/>
        <v>0</v>
      </c>
      <c r="QK155" s="304"/>
      <c r="QL155" s="305"/>
      <c r="QM155" s="270">
        <f t="shared" si="3373"/>
        <v>0</v>
      </c>
      <c r="QN155" s="374">
        <f t="shared" si="3518"/>
        <v>0</v>
      </c>
      <c r="QO155" s="304"/>
      <c r="QP155" s="305"/>
      <c r="QQ155" s="270">
        <f t="shared" si="3374"/>
        <v>0</v>
      </c>
      <c r="QR155" s="374">
        <f t="shared" si="3519"/>
        <v>0</v>
      </c>
      <c r="QS155" s="304"/>
      <c r="QT155" s="305"/>
      <c r="QU155" s="270">
        <f t="shared" si="3375"/>
        <v>0</v>
      </c>
      <c r="QV155" s="374">
        <f t="shared" si="3520"/>
        <v>0</v>
      </c>
      <c r="QW155" s="304"/>
      <c r="QX155" s="305"/>
      <c r="QY155" s="270">
        <f t="shared" si="3376"/>
        <v>0</v>
      </c>
      <c r="QZ155" s="374">
        <f t="shared" si="3521"/>
        <v>0</v>
      </c>
      <c r="RA155" s="304"/>
      <c r="RB155" s="305"/>
      <c r="RC155" s="270">
        <f t="shared" si="3377"/>
        <v>0</v>
      </c>
      <c r="RD155" s="374">
        <f t="shared" si="3522"/>
        <v>0</v>
      </c>
      <c r="RE155" s="304"/>
      <c r="RF155" s="305"/>
      <c r="RG155" s="270">
        <f t="shared" si="3378"/>
        <v>0</v>
      </c>
      <c r="RH155" s="374">
        <f t="shared" si="3523"/>
        <v>0</v>
      </c>
      <c r="RI155" s="304"/>
      <c r="RJ155" s="305"/>
      <c r="RK155" s="270">
        <f t="shared" si="3379"/>
        <v>0</v>
      </c>
      <c r="RL155" s="374">
        <f t="shared" si="3524"/>
        <v>0</v>
      </c>
      <c r="RM155" s="304"/>
      <c r="RN155" s="305"/>
      <c r="RO155" s="270">
        <f t="shared" si="3380"/>
        <v>0</v>
      </c>
      <c r="RP155" s="374">
        <f t="shared" si="3525"/>
        <v>0</v>
      </c>
      <c r="RQ155" s="304"/>
      <c r="RR155" s="305"/>
      <c r="RS155" s="270">
        <f t="shared" si="3381"/>
        <v>0</v>
      </c>
      <c r="RT155" s="374">
        <f t="shared" si="3526"/>
        <v>0</v>
      </c>
      <c r="RU155" s="304"/>
      <c r="RV155" s="305"/>
      <c r="RW155" s="270">
        <f t="shared" si="3382"/>
        <v>0</v>
      </c>
      <c r="RX155" s="374">
        <f t="shared" si="3527"/>
        <v>0</v>
      </c>
      <c r="RY155" s="324">
        <f t="shared" si="2233"/>
        <v>0</v>
      </c>
      <c r="RZ155" s="304"/>
      <c r="SA155" s="305"/>
      <c r="SB155" s="270">
        <f t="shared" si="3383"/>
        <v>0</v>
      </c>
      <c r="SC155" s="374">
        <f t="shared" si="3528"/>
        <v>0</v>
      </c>
      <c r="SD155" s="304"/>
      <c r="SE155" s="305"/>
      <c r="SF155" s="270">
        <f t="shared" si="3384"/>
        <v>0</v>
      </c>
      <c r="SG155" s="374">
        <f t="shared" si="3529"/>
        <v>0</v>
      </c>
      <c r="SH155" s="304"/>
      <c r="SI155" s="305"/>
      <c r="SJ155" s="270">
        <f t="shared" si="3385"/>
        <v>0</v>
      </c>
      <c r="SK155" s="374">
        <f t="shared" si="3530"/>
        <v>0</v>
      </c>
      <c r="SL155" s="304"/>
      <c r="SM155" s="305"/>
      <c r="SN155" s="270">
        <f t="shared" si="3386"/>
        <v>0</v>
      </c>
      <c r="SO155" s="374">
        <f t="shared" si="3531"/>
        <v>0</v>
      </c>
      <c r="SP155" s="304"/>
      <c r="SQ155" s="305"/>
      <c r="SR155" s="270">
        <f t="shared" si="3387"/>
        <v>0</v>
      </c>
      <c r="SS155" s="374">
        <f t="shared" si="3532"/>
        <v>0</v>
      </c>
      <c r="ST155" s="304"/>
      <c r="SU155" s="305"/>
      <c r="SV155" s="270">
        <f t="shared" si="3388"/>
        <v>0</v>
      </c>
      <c r="SW155" s="374">
        <f t="shared" si="3533"/>
        <v>0</v>
      </c>
      <c r="SX155" s="304"/>
      <c r="SY155" s="305"/>
      <c r="SZ155" s="270">
        <f t="shared" si="3389"/>
        <v>0</v>
      </c>
      <c r="TA155" s="374">
        <f t="shared" si="3534"/>
        <v>0</v>
      </c>
      <c r="TB155" s="304"/>
      <c r="TC155" s="305"/>
      <c r="TD155" s="270">
        <f t="shared" si="3390"/>
        <v>0</v>
      </c>
      <c r="TE155" s="374">
        <f t="shared" si="3535"/>
        <v>0</v>
      </c>
      <c r="TF155" s="304"/>
      <c r="TG155" s="305"/>
      <c r="TH155" s="270">
        <f t="shared" si="3391"/>
        <v>0</v>
      </c>
      <c r="TI155" s="374">
        <f t="shared" si="3536"/>
        <v>0</v>
      </c>
      <c r="TJ155" s="304"/>
      <c r="TK155" s="305"/>
      <c r="TL155" s="270">
        <f t="shared" si="3392"/>
        <v>0</v>
      </c>
      <c r="TM155" s="374">
        <f t="shared" si="3537"/>
        <v>0</v>
      </c>
      <c r="TN155" s="304"/>
      <c r="TO155" s="305"/>
      <c r="TP155" s="270">
        <f t="shared" si="3393"/>
        <v>0</v>
      </c>
      <c r="TQ155" s="374">
        <f t="shared" si="3538"/>
        <v>0</v>
      </c>
      <c r="TR155" s="304"/>
      <c r="TS155" s="305"/>
      <c r="TT155" s="270">
        <f t="shared" si="3394"/>
        <v>0</v>
      </c>
      <c r="TU155" s="374">
        <f t="shared" si="3539"/>
        <v>0</v>
      </c>
      <c r="TV155" s="324">
        <f t="shared" si="2234"/>
        <v>0</v>
      </c>
      <c r="TW155" s="304"/>
      <c r="TX155" s="305"/>
      <c r="TY155" s="270">
        <f t="shared" si="3395"/>
        <v>0</v>
      </c>
      <c r="TZ155" s="374">
        <f t="shared" si="3540"/>
        <v>0</v>
      </c>
      <c r="UA155" s="304"/>
      <c r="UB155" s="305"/>
      <c r="UC155" s="270">
        <f t="shared" si="3396"/>
        <v>0</v>
      </c>
      <c r="UD155" s="374">
        <f t="shared" si="3541"/>
        <v>0</v>
      </c>
      <c r="UE155" s="304"/>
      <c r="UF155" s="305"/>
      <c r="UG155" s="270">
        <f t="shared" si="3397"/>
        <v>0</v>
      </c>
      <c r="UH155" s="374">
        <f t="shared" si="3542"/>
        <v>0</v>
      </c>
      <c r="UI155" s="304"/>
      <c r="UJ155" s="305"/>
      <c r="UK155" s="270">
        <f t="shared" si="3398"/>
        <v>0</v>
      </c>
      <c r="UL155" s="374">
        <f t="shared" si="3543"/>
        <v>0</v>
      </c>
      <c r="UM155" s="304"/>
      <c r="UN155" s="305"/>
      <c r="UO155" s="270">
        <f t="shared" si="3399"/>
        <v>0</v>
      </c>
      <c r="UP155" s="374">
        <f t="shared" si="3544"/>
        <v>0</v>
      </c>
      <c r="UQ155" s="304"/>
      <c r="UR155" s="305"/>
      <c r="US155" s="270">
        <f t="shared" si="3400"/>
        <v>0</v>
      </c>
      <c r="UT155" s="374">
        <f t="shared" si="3545"/>
        <v>0</v>
      </c>
      <c r="UU155" s="304"/>
      <c r="UV155" s="305"/>
      <c r="UW155" s="270">
        <f t="shared" si="3401"/>
        <v>0</v>
      </c>
      <c r="UX155" s="374">
        <f t="shared" si="3546"/>
        <v>0</v>
      </c>
      <c r="UY155" s="304"/>
      <c r="UZ155" s="305"/>
      <c r="VA155" s="270">
        <f t="shared" si="3402"/>
        <v>0</v>
      </c>
      <c r="VB155" s="374">
        <f t="shared" si="3547"/>
        <v>0</v>
      </c>
      <c r="VC155" s="304"/>
      <c r="VD155" s="305"/>
      <c r="VE155" s="270">
        <f t="shared" si="3403"/>
        <v>0</v>
      </c>
      <c r="VF155" s="374">
        <f t="shared" si="3548"/>
        <v>0</v>
      </c>
      <c r="VG155" s="304"/>
      <c r="VH155" s="305"/>
      <c r="VI155" s="270">
        <f t="shared" si="3404"/>
        <v>0</v>
      </c>
      <c r="VJ155" s="374">
        <f t="shared" si="3549"/>
        <v>0</v>
      </c>
      <c r="VK155" s="304"/>
      <c r="VL155" s="305"/>
      <c r="VM155" s="270">
        <f t="shared" si="3405"/>
        <v>0</v>
      </c>
      <c r="VN155" s="374">
        <f t="shared" si="3550"/>
        <v>0</v>
      </c>
      <c r="VO155" s="304"/>
      <c r="VP155" s="305"/>
      <c r="VQ155" s="270">
        <f t="shared" si="3406"/>
        <v>0</v>
      </c>
      <c r="VR155" s="374">
        <f t="shared" si="3551"/>
        <v>0</v>
      </c>
      <c r="VS155" s="324">
        <f t="shared" si="2235"/>
        <v>0</v>
      </c>
      <c r="VT155" s="304"/>
      <c r="VU155" s="305"/>
      <c r="VV155" s="270">
        <f t="shared" si="3407"/>
        <v>0</v>
      </c>
      <c r="VW155" s="374">
        <f t="shared" si="3552"/>
        <v>0</v>
      </c>
      <c r="VX155" s="304"/>
      <c r="VY155" s="305"/>
      <c r="VZ155" s="270">
        <f t="shared" si="3408"/>
        <v>0</v>
      </c>
      <c r="WA155" s="374">
        <f t="shared" si="3553"/>
        <v>0</v>
      </c>
      <c r="WB155" s="304"/>
      <c r="WC155" s="305"/>
      <c r="WD155" s="270">
        <f t="shared" si="3409"/>
        <v>0</v>
      </c>
      <c r="WE155" s="374">
        <f t="shared" si="3554"/>
        <v>0</v>
      </c>
      <c r="WF155" s="304"/>
      <c r="WG155" s="305"/>
      <c r="WH155" s="270">
        <f t="shared" si="3410"/>
        <v>0</v>
      </c>
      <c r="WI155" s="374">
        <f t="shared" si="3555"/>
        <v>0</v>
      </c>
      <c r="WJ155" s="304"/>
      <c r="WK155" s="305"/>
      <c r="WL155" s="270">
        <f t="shared" si="3411"/>
        <v>0</v>
      </c>
      <c r="WM155" s="374">
        <f t="shared" si="3556"/>
        <v>0</v>
      </c>
      <c r="WN155" s="304"/>
      <c r="WO155" s="305"/>
      <c r="WP155" s="270">
        <f t="shared" si="3412"/>
        <v>0</v>
      </c>
      <c r="WQ155" s="374">
        <f t="shared" si="3557"/>
        <v>0</v>
      </c>
      <c r="WR155" s="304"/>
      <c r="WS155" s="305"/>
      <c r="WT155" s="270">
        <f t="shared" si="3413"/>
        <v>0</v>
      </c>
      <c r="WU155" s="374">
        <f t="shared" si="3558"/>
        <v>0</v>
      </c>
      <c r="WV155" s="304"/>
      <c r="WW155" s="305"/>
      <c r="WX155" s="270">
        <f t="shared" si="3414"/>
        <v>0</v>
      </c>
      <c r="WY155" s="374">
        <f t="shared" si="3559"/>
        <v>0</v>
      </c>
      <c r="WZ155" s="304"/>
      <c r="XA155" s="305"/>
      <c r="XB155" s="270">
        <f t="shared" si="3415"/>
        <v>0</v>
      </c>
      <c r="XC155" s="374">
        <f t="shared" si="3560"/>
        <v>0</v>
      </c>
      <c r="XD155" s="304"/>
      <c r="XE155" s="305"/>
      <c r="XF155" s="270">
        <f t="shared" si="3416"/>
        <v>0</v>
      </c>
      <c r="XG155" s="374">
        <f t="shared" si="3561"/>
        <v>0</v>
      </c>
      <c r="XH155" s="304"/>
      <c r="XI155" s="305"/>
      <c r="XJ155" s="270">
        <f t="shared" si="3417"/>
        <v>0</v>
      </c>
      <c r="XK155" s="374">
        <f t="shared" si="3562"/>
        <v>0</v>
      </c>
      <c r="XL155" s="304"/>
      <c r="XM155" s="305"/>
      <c r="XN155" s="270">
        <f t="shared" si="3418"/>
        <v>0</v>
      </c>
      <c r="XO155" s="374">
        <f t="shared" si="3563"/>
        <v>0</v>
      </c>
      <c r="XP155" s="324">
        <f t="shared" si="2236"/>
        <v>0</v>
      </c>
      <c r="XQ155" s="304"/>
      <c r="XR155" s="305"/>
      <c r="XS155" s="270">
        <f t="shared" si="3419"/>
        <v>0</v>
      </c>
      <c r="XT155" s="374">
        <f t="shared" si="3564"/>
        <v>0</v>
      </c>
      <c r="XU155" s="304"/>
      <c r="XV155" s="305"/>
      <c r="XW155" s="270">
        <f t="shared" si="3420"/>
        <v>0</v>
      </c>
      <c r="XX155" s="374">
        <f t="shared" si="3565"/>
        <v>0</v>
      </c>
      <c r="XY155" s="304"/>
      <c r="XZ155" s="305"/>
      <c r="YA155" s="270">
        <f t="shared" si="3421"/>
        <v>0</v>
      </c>
      <c r="YB155" s="374">
        <f t="shared" si="3566"/>
        <v>0</v>
      </c>
      <c r="YC155" s="304"/>
      <c r="YD155" s="305"/>
      <c r="YE155" s="270">
        <f t="shared" si="3422"/>
        <v>0</v>
      </c>
      <c r="YF155" s="374">
        <f t="shared" si="3567"/>
        <v>0</v>
      </c>
      <c r="YG155" s="304"/>
      <c r="YH155" s="305"/>
      <c r="YI155" s="270">
        <f t="shared" si="3423"/>
        <v>0</v>
      </c>
      <c r="YJ155" s="374">
        <f t="shared" si="3568"/>
        <v>0</v>
      </c>
      <c r="YK155" s="304"/>
      <c r="YL155" s="305"/>
      <c r="YM155" s="270">
        <f t="shared" si="3424"/>
        <v>0</v>
      </c>
      <c r="YN155" s="374">
        <f t="shared" si="3569"/>
        <v>0</v>
      </c>
      <c r="YO155" s="304"/>
      <c r="YP155" s="305"/>
      <c r="YQ155" s="270">
        <f t="shared" si="3425"/>
        <v>0</v>
      </c>
      <c r="YR155" s="374">
        <f t="shared" si="3570"/>
        <v>0</v>
      </c>
      <c r="YS155" s="304"/>
      <c r="YT155" s="305"/>
      <c r="YU155" s="270">
        <f t="shared" si="3426"/>
        <v>0</v>
      </c>
      <c r="YV155" s="374">
        <f t="shared" si="3571"/>
        <v>0</v>
      </c>
      <c r="YW155" s="304"/>
      <c r="YX155" s="305"/>
      <c r="YY155" s="270">
        <f t="shared" si="3427"/>
        <v>0</v>
      </c>
      <c r="YZ155" s="374">
        <f t="shared" si="3572"/>
        <v>0</v>
      </c>
      <c r="ZA155" s="304"/>
      <c r="ZB155" s="305"/>
      <c r="ZC155" s="270">
        <f t="shared" si="3428"/>
        <v>0</v>
      </c>
      <c r="ZD155" s="374">
        <f t="shared" si="3573"/>
        <v>0</v>
      </c>
      <c r="ZE155" s="304"/>
      <c r="ZF155" s="305"/>
      <c r="ZG155" s="270">
        <f t="shared" si="3429"/>
        <v>0</v>
      </c>
      <c r="ZH155" s="374">
        <f t="shared" si="3574"/>
        <v>0</v>
      </c>
      <c r="ZI155" s="304"/>
      <c r="ZJ155" s="305"/>
      <c r="ZK155" s="270">
        <f t="shared" si="3430"/>
        <v>0</v>
      </c>
      <c r="ZL155" s="374">
        <f t="shared" si="3431"/>
        <v>0</v>
      </c>
      <c r="ZM155" s="324">
        <f t="shared" si="2905"/>
        <v>0</v>
      </c>
    </row>
    <row r="156" spans="1:689" ht="15" hidden="1" customHeight="1" outlineLevel="2" x14ac:dyDescent="0.3">
      <c r="A156" s="361">
        <f>B156*'Input sheet'!$C$11</f>
        <v>0</v>
      </c>
      <c r="B156" s="362">
        <v>0</v>
      </c>
      <c r="C156" s="379" t="str">
        <f>VLOOKUP(CONCATENATE($Z$1,ADDRESS(ROW(),COLUMN(),4)),TRANSL_MAIN[[Key]:[Inhalt]],2,FALSE)</f>
        <v>Contents insurance</v>
      </c>
      <c r="D156" s="304"/>
      <c r="E156" s="305"/>
      <c r="F156" s="270">
        <f t="shared" si="3240"/>
        <v>0</v>
      </c>
      <c r="G156" s="374">
        <v>0</v>
      </c>
      <c r="H156" s="304"/>
      <c r="I156" s="305"/>
      <c r="J156" s="270">
        <f t="shared" si="3241"/>
        <v>0</v>
      </c>
      <c r="K156" s="374">
        <f t="shared" si="3242"/>
        <v>0</v>
      </c>
      <c r="L156" s="304"/>
      <c r="M156" s="305"/>
      <c r="N156" s="270">
        <f t="shared" si="3243"/>
        <v>0</v>
      </c>
      <c r="O156" s="374">
        <f t="shared" si="3244"/>
        <v>0</v>
      </c>
      <c r="P156" s="304"/>
      <c r="Q156" s="305"/>
      <c r="R156" s="270">
        <f t="shared" si="3245"/>
        <v>0</v>
      </c>
      <c r="S156" s="374">
        <f t="shared" si="3246"/>
        <v>0</v>
      </c>
      <c r="T156" s="304"/>
      <c r="U156" s="305"/>
      <c r="V156" s="270">
        <f t="shared" si="3247"/>
        <v>0</v>
      </c>
      <c r="W156" s="374">
        <f t="shared" si="3248"/>
        <v>0</v>
      </c>
      <c r="X156" s="304"/>
      <c r="Y156" s="305"/>
      <c r="Z156" s="270">
        <f t="shared" si="3249"/>
        <v>0</v>
      </c>
      <c r="AA156" s="374">
        <f t="shared" si="3250"/>
        <v>0</v>
      </c>
      <c r="AB156" s="304"/>
      <c r="AC156" s="305"/>
      <c r="AD156" s="270">
        <f t="shared" si="3251"/>
        <v>0</v>
      </c>
      <c r="AE156" s="374">
        <f t="shared" si="3252"/>
        <v>0</v>
      </c>
      <c r="AF156" s="304"/>
      <c r="AG156" s="305"/>
      <c r="AH156" s="270">
        <f t="shared" si="3253"/>
        <v>0</v>
      </c>
      <c r="AI156" s="374">
        <f t="shared" si="3254"/>
        <v>0</v>
      </c>
      <c r="AJ156" s="304"/>
      <c r="AK156" s="305"/>
      <c r="AL156" s="270">
        <f t="shared" si="3255"/>
        <v>0</v>
      </c>
      <c r="AM156" s="374">
        <f t="shared" si="3256"/>
        <v>0</v>
      </c>
      <c r="AN156" s="304"/>
      <c r="AO156" s="305"/>
      <c r="AP156" s="270">
        <f t="shared" si="3257"/>
        <v>0</v>
      </c>
      <c r="AQ156" s="374">
        <f t="shared" si="3258"/>
        <v>0</v>
      </c>
      <c r="AR156" s="304"/>
      <c r="AS156" s="305"/>
      <c r="AT156" s="270">
        <f t="shared" si="3259"/>
        <v>0</v>
      </c>
      <c r="AU156" s="374">
        <f t="shared" si="3260"/>
        <v>0</v>
      </c>
      <c r="AV156" s="304"/>
      <c r="AW156" s="305"/>
      <c r="AX156" s="270">
        <f t="shared" si="3261"/>
        <v>0</v>
      </c>
      <c r="AY156" s="374">
        <f t="shared" si="3262"/>
        <v>0</v>
      </c>
      <c r="AZ156" s="324">
        <f t="shared" si="2223"/>
        <v>0</v>
      </c>
      <c r="BA156" s="304"/>
      <c r="BB156" s="305"/>
      <c r="BC156" s="270">
        <f t="shared" si="3263"/>
        <v>0</v>
      </c>
      <c r="BD156" s="374">
        <f t="shared" si="3264"/>
        <v>0</v>
      </c>
      <c r="BE156" s="304"/>
      <c r="BF156" s="305"/>
      <c r="BG156" s="270">
        <f t="shared" si="3265"/>
        <v>0</v>
      </c>
      <c r="BH156" s="374">
        <f t="shared" si="3266"/>
        <v>0</v>
      </c>
      <c r="BI156" s="304"/>
      <c r="BJ156" s="305"/>
      <c r="BK156" s="270">
        <f t="shared" si="3267"/>
        <v>0</v>
      </c>
      <c r="BL156" s="374">
        <f t="shared" si="3268"/>
        <v>0</v>
      </c>
      <c r="BM156" s="304"/>
      <c r="BN156" s="305"/>
      <c r="BO156" s="270">
        <f t="shared" si="3269"/>
        <v>0</v>
      </c>
      <c r="BP156" s="374">
        <f t="shared" si="3270"/>
        <v>0</v>
      </c>
      <c r="BQ156" s="304"/>
      <c r="BR156" s="305"/>
      <c r="BS156" s="270">
        <f t="shared" si="3271"/>
        <v>0</v>
      </c>
      <c r="BT156" s="374">
        <f t="shared" si="3272"/>
        <v>0</v>
      </c>
      <c r="BU156" s="304"/>
      <c r="BV156" s="305"/>
      <c r="BW156" s="270">
        <f t="shared" si="3273"/>
        <v>0</v>
      </c>
      <c r="BX156" s="374">
        <f t="shared" si="3274"/>
        <v>0</v>
      </c>
      <c r="BY156" s="304"/>
      <c r="BZ156" s="305"/>
      <c r="CA156" s="270">
        <f t="shared" si="3275"/>
        <v>0</v>
      </c>
      <c r="CB156" s="374">
        <f t="shared" si="3276"/>
        <v>0</v>
      </c>
      <c r="CC156" s="304"/>
      <c r="CD156" s="305"/>
      <c r="CE156" s="270">
        <f t="shared" si="3277"/>
        <v>0</v>
      </c>
      <c r="CF156" s="374">
        <f t="shared" si="3278"/>
        <v>0</v>
      </c>
      <c r="CG156" s="304"/>
      <c r="CH156" s="305"/>
      <c r="CI156" s="270">
        <f t="shared" si="3279"/>
        <v>0</v>
      </c>
      <c r="CJ156" s="374">
        <f t="shared" si="3280"/>
        <v>0</v>
      </c>
      <c r="CK156" s="304"/>
      <c r="CL156" s="305"/>
      <c r="CM156" s="270">
        <f t="shared" si="3281"/>
        <v>0</v>
      </c>
      <c r="CN156" s="374">
        <f t="shared" si="3282"/>
        <v>0</v>
      </c>
      <c r="CO156" s="304"/>
      <c r="CP156" s="305"/>
      <c r="CQ156" s="270">
        <f t="shared" si="3283"/>
        <v>0</v>
      </c>
      <c r="CR156" s="374">
        <f t="shared" si="3284"/>
        <v>0</v>
      </c>
      <c r="CS156" s="304"/>
      <c r="CT156" s="305"/>
      <c r="CU156" s="270">
        <f t="shared" si="3285"/>
        <v>0</v>
      </c>
      <c r="CV156" s="374">
        <f t="shared" si="3286"/>
        <v>0</v>
      </c>
      <c r="CW156" s="324">
        <f t="shared" si="2225"/>
        <v>0</v>
      </c>
      <c r="CX156" s="304"/>
      <c r="CY156" s="305"/>
      <c r="CZ156" s="270">
        <f t="shared" si="3287"/>
        <v>0</v>
      </c>
      <c r="DA156" s="374">
        <f t="shared" si="3432"/>
        <v>0</v>
      </c>
      <c r="DB156" s="304"/>
      <c r="DC156" s="305"/>
      <c r="DD156" s="270">
        <f t="shared" si="3288"/>
        <v>0</v>
      </c>
      <c r="DE156" s="374">
        <f t="shared" si="3433"/>
        <v>0</v>
      </c>
      <c r="DF156" s="304"/>
      <c r="DG156" s="305"/>
      <c r="DH156" s="270">
        <f t="shared" si="3289"/>
        <v>0</v>
      </c>
      <c r="DI156" s="374">
        <f t="shared" si="3434"/>
        <v>0</v>
      </c>
      <c r="DJ156" s="304"/>
      <c r="DK156" s="305"/>
      <c r="DL156" s="270">
        <f t="shared" si="3290"/>
        <v>0</v>
      </c>
      <c r="DM156" s="374">
        <f t="shared" si="3435"/>
        <v>0</v>
      </c>
      <c r="DN156" s="304"/>
      <c r="DO156" s="305"/>
      <c r="DP156" s="270">
        <f t="shared" si="3291"/>
        <v>0</v>
      </c>
      <c r="DQ156" s="374">
        <f t="shared" si="3436"/>
        <v>0</v>
      </c>
      <c r="DR156" s="304"/>
      <c r="DS156" s="305"/>
      <c r="DT156" s="270">
        <f t="shared" si="3292"/>
        <v>0</v>
      </c>
      <c r="DU156" s="374">
        <f t="shared" si="3437"/>
        <v>0</v>
      </c>
      <c r="DV156" s="304"/>
      <c r="DW156" s="305"/>
      <c r="DX156" s="270">
        <f t="shared" si="3293"/>
        <v>0</v>
      </c>
      <c r="DY156" s="374">
        <f t="shared" si="3438"/>
        <v>0</v>
      </c>
      <c r="DZ156" s="304"/>
      <c r="EA156" s="305"/>
      <c r="EB156" s="270">
        <f t="shared" si="3294"/>
        <v>0</v>
      </c>
      <c r="EC156" s="374">
        <f t="shared" si="3439"/>
        <v>0</v>
      </c>
      <c r="ED156" s="304"/>
      <c r="EE156" s="305"/>
      <c r="EF156" s="270">
        <f t="shared" si="3295"/>
        <v>0</v>
      </c>
      <c r="EG156" s="374">
        <f t="shared" si="3440"/>
        <v>0</v>
      </c>
      <c r="EH156" s="304"/>
      <c r="EI156" s="305"/>
      <c r="EJ156" s="270">
        <f t="shared" si="3296"/>
        <v>0</v>
      </c>
      <c r="EK156" s="374">
        <f t="shared" si="3441"/>
        <v>0</v>
      </c>
      <c r="EL156" s="304"/>
      <c r="EM156" s="305"/>
      <c r="EN156" s="270">
        <f t="shared" si="3297"/>
        <v>0</v>
      </c>
      <c r="EO156" s="374">
        <f t="shared" si="3442"/>
        <v>0</v>
      </c>
      <c r="EP156" s="304"/>
      <c r="EQ156" s="305"/>
      <c r="ER156" s="270">
        <f t="shared" si="3298"/>
        <v>0</v>
      </c>
      <c r="ES156" s="374">
        <f t="shared" si="3443"/>
        <v>0</v>
      </c>
      <c r="ET156" s="324">
        <f t="shared" si="2226"/>
        <v>0</v>
      </c>
      <c r="EU156" s="304"/>
      <c r="EV156" s="305"/>
      <c r="EW156" s="270">
        <f t="shared" si="3299"/>
        <v>0</v>
      </c>
      <c r="EX156" s="374">
        <f t="shared" si="3444"/>
        <v>0</v>
      </c>
      <c r="EY156" s="304"/>
      <c r="EZ156" s="305"/>
      <c r="FA156" s="270">
        <f t="shared" si="3300"/>
        <v>0</v>
      </c>
      <c r="FB156" s="374">
        <f t="shared" si="3445"/>
        <v>0</v>
      </c>
      <c r="FC156" s="304"/>
      <c r="FD156" s="305"/>
      <c r="FE156" s="270">
        <f t="shared" si="3301"/>
        <v>0</v>
      </c>
      <c r="FF156" s="374">
        <f t="shared" si="3446"/>
        <v>0</v>
      </c>
      <c r="FG156" s="304"/>
      <c r="FH156" s="305"/>
      <c r="FI156" s="270">
        <f t="shared" si="3302"/>
        <v>0</v>
      </c>
      <c r="FJ156" s="374">
        <f t="shared" si="3447"/>
        <v>0</v>
      </c>
      <c r="FK156" s="304"/>
      <c r="FL156" s="305"/>
      <c r="FM156" s="270">
        <f t="shared" si="3303"/>
        <v>0</v>
      </c>
      <c r="FN156" s="374">
        <f t="shared" si="3448"/>
        <v>0</v>
      </c>
      <c r="FO156" s="304"/>
      <c r="FP156" s="305"/>
      <c r="FQ156" s="270">
        <f t="shared" si="3304"/>
        <v>0</v>
      </c>
      <c r="FR156" s="374">
        <f t="shared" si="3449"/>
        <v>0</v>
      </c>
      <c r="FS156" s="304"/>
      <c r="FT156" s="305"/>
      <c r="FU156" s="270">
        <f t="shared" si="3305"/>
        <v>0</v>
      </c>
      <c r="FV156" s="374">
        <f t="shared" si="3450"/>
        <v>0</v>
      </c>
      <c r="FW156" s="304"/>
      <c r="FX156" s="305"/>
      <c r="FY156" s="270">
        <f t="shared" si="3306"/>
        <v>0</v>
      </c>
      <c r="FZ156" s="374">
        <f t="shared" si="3451"/>
        <v>0</v>
      </c>
      <c r="GA156" s="304"/>
      <c r="GB156" s="305"/>
      <c r="GC156" s="270">
        <f t="shared" si="3307"/>
        <v>0</v>
      </c>
      <c r="GD156" s="374">
        <f t="shared" si="3452"/>
        <v>0</v>
      </c>
      <c r="GE156" s="304"/>
      <c r="GF156" s="305"/>
      <c r="GG156" s="270">
        <f t="shared" si="3308"/>
        <v>0</v>
      </c>
      <c r="GH156" s="374">
        <f t="shared" si="3453"/>
        <v>0</v>
      </c>
      <c r="GI156" s="304"/>
      <c r="GJ156" s="305"/>
      <c r="GK156" s="270">
        <f t="shared" si="3309"/>
        <v>0</v>
      </c>
      <c r="GL156" s="374">
        <f t="shared" si="3454"/>
        <v>0</v>
      </c>
      <c r="GM156" s="304"/>
      <c r="GN156" s="305"/>
      <c r="GO156" s="270">
        <f t="shared" si="3310"/>
        <v>0</v>
      </c>
      <c r="GP156" s="374">
        <f t="shared" si="3455"/>
        <v>0</v>
      </c>
      <c r="GQ156" s="324">
        <f t="shared" si="2227"/>
        <v>0</v>
      </c>
      <c r="GR156" s="304"/>
      <c r="GS156" s="305"/>
      <c r="GT156" s="270">
        <f t="shared" si="3311"/>
        <v>0</v>
      </c>
      <c r="GU156" s="374">
        <f t="shared" si="3456"/>
        <v>0</v>
      </c>
      <c r="GV156" s="304"/>
      <c r="GW156" s="305"/>
      <c r="GX156" s="270">
        <f t="shared" si="3312"/>
        <v>0</v>
      </c>
      <c r="GY156" s="374">
        <f t="shared" si="3457"/>
        <v>0</v>
      </c>
      <c r="GZ156" s="304"/>
      <c r="HA156" s="305"/>
      <c r="HB156" s="270">
        <f t="shared" si="3313"/>
        <v>0</v>
      </c>
      <c r="HC156" s="374">
        <f t="shared" si="3458"/>
        <v>0</v>
      </c>
      <c r="HD156" s="304"/>
      <c r="HE156" s="305"/>
      <c r="HF156" s="270">
        <f t="shared" si="3314"/>
        <v>0</v>
      </c>
      <c r="HG156" s="374">
        <f t="shared" si="3459"/>
        <v>0</v>
      </c>
      <c r="HH156" s="304"/>
      <c r="HI156" s="305"/>
      <c r="HJ156" s="270">
        <f t="shared" si="3315"/>
        <v>0</v>
      </c>
      <c r="HK156" s="374">
        <f t="shared" si="3460"/>
        <v>0</v>
      </c>
      <c r="HL156" s="304"/>
      <c r="HM156" s="305"/>
      <c r="HN156" s="270">
        <f t="shared" si="3316"/>
        <v>0</v>
      </c>
      <c r="HO156" s="374">
        <f t="shared" si="3461"/>
        <v>0</v>
      </c>
      <c r="HP156" s="304"/>
      <c r="HQ156" s="305"/>
      <c r="HR156" s="270">
        <f t="shared" si="3317"/>
        <v>0</v>
      </c>
      <c r="HS156" s="374">
        <f t="shared" si="3462"/>
        <v>0</v>
      </c>
      <c r="HT156" s="304"/>
      <c r="HU156" s="305"/>
      <c r="HV156" s="270">
        <f t="shared" si="3318"/>
        <v>0</v>
      </c>
      <c r="HW156" s="374">
        <f t="shared" si="3463"/>
        <v>0</v>
      </c>
      <c r="HX156" s="304"/>
      <c r="HY156" s="305"/>
      <c r="HZ156" s="270">
        <f t="shared" si="3319"/>
        <v>0</v>
      </c>
      <c r="IA156" s="374">
        <f t="shared" si="3464"/>
        <v>0</v>
      </c>
      <c r="IB156" s="304"/>
      <c r="IC156" s="305"/>
      <c r="ID156" s="270">
        <f t="shared" si="3320"/>
        <v>0</v>
      </c>
      <c r="IE156" s="374">
        <f t="shared" si="3465"/>
        <v>0</v>
      </c>
      <c r="IF156" s="304"/>
      <c r="IG156" s="305"/>
      <c r="IH156" s="270">
        <f t="shared" si="3321"/>
        <v>0</v>
      </c>
      <c r="II156" s="374">
        <f t="shared" si="3466"/>
        <v>0</v>
      </c>
      <c r="IJ156" s="304"/>
      <c r="IK156" s="305"/>
      <c r="IL156" s="270">
        <f t="shared" si="3322"/>
        <v>0</v>
      </c>
      <c r="IM156" s="374">
        <f t="shared" si="3467"/>
        <v>0</v>
      </c>
      <c r="IN156" s="324">
        <f t="shared" si="2228"/>
        <v>0</v>
      </c>
      <c r="IO156" s="304"/>
      <c r="IP156" s="305"/>
      <c r="IQ156" s="270">
        <f t="shared" si="3323"/>
        <v>0</v>
      </c>
      <c r="IR156" s="374">
        <f t="shared" si="3468"/>
        <v>0</v>
      </c>
      <c r="IS156" s="304"/>
      <c r="IT156" s="305"/>
      <c r="IU156" s="270">
        <f t="shared" si="3324"/>
        <v>0</v>
      </c>
      <c r="IV156" s="374">
        <f t="shared" si="3469"/>
        <v>0</v>
      </c>
      <c r="IW156" s="304"/>
      <c r="IX156" s="305"/>
      <c r="IY156" s="270">
        <f t="shared" si="3325"/>
        <v>0</v>
      </c>
      <c r="IZ156" s="374">
        <f t="shared" si="3470"/>
        <v>0</v>
      </c>
      <c r="JA156" s="304"/>
      <c r="JB156" s="305"/>
      <c r="JC156" s="270">
        <f t="shared" si="3326"/>
        <v>0</v>
      </c>
      <c r="JD156" s="374">
        <f t="shared" si="3471"/>
        <v>0</v>
      </c>
      <c r="JE156" s="304"/>
      <c r="JF156" s="305"/>
      <c r="JG156" s="270">
        <f t="shared" si="3327"/>
        <v>0</v>
      </c>
      <c r="JH156" s="374">
        <f t="shared" si="3472"/>
        <v>0</v>
      </c>
      <c r="JI156" s="304"/>
      <c r="JJ156" s="305"/>
      <c r="JK156" s="270">
        <f t="shared" si="3328"/>
        <v>0</v>
      </c>
      <c r="JL156" s="374">
        <f t="shared" si="3473"/>
        <v>0</v>
      </c>
      <c r="JM156" s="304"/>
      <c r="JN156" s="305"/>
      <c r="JO156" s="270">
        <f t="shared" si="3329"/>
        <v>0</v>
      </c>
      <c r="JP156" s="374">
        <f t="shared" si="3474"/>
        <v>0</v>
      </c>
      <c r="JQ156" s="304"/>
      <c r="JR156" s="305"/>
      <c r="JS156" s="270">
        <f t="shared" si="3330"/>
        <v>0</v>
      </c>
      <c r="JT156" s="374">
        <f t="shared" si="3475"/>
        <v>0</v>
      </c>
      <c r="JU156" s="304"/>
      <c r="JV156" s="305"/>
      <c r="JW156" s="270">
        <f t="shared" si="3331"/>
        <v>0</v>
      </c>
      <c r="JX156" s="374">
        <f t="shared" si="3476"/>
        <v>0</v>
      </c>
      <c r="JY156" s="304"/>
      <c r="JZ156" s="305"/>
      <c r="KA156" s="270">
        <f t="shared" si="3332"/>
        <v>0</v>
      </c>
      <c r="KB156" s="374">
        <f t="shared" si="3477"/>
        <v>0</v>
      </c>
      <c r="KC156" s="304"/>
      <c r="KD156" s="305"/>
      <c r="KE156" s="270">
        <f t="shared" si="3333"/>
        <v>0</v>
      </c>
      <c r="KF156" s="374">
        <f t="shared" si="3478"/>
        <v>0</v>
      </c>
      <c r="KG156" s="304"/>
      <c r="KH156" s="305"/>
      <c r="KI156" s="270">
        <f t="shared" si="3334"/>
        <v>0</v>
      </c>
      <c r="KJ156" s="374">
        <f t="shared" si="3479"/>
        <v>0</v>
      </c>
      <c r="KK156" s="324">
        <f t="shared" si="2229"/>
        <v>0</v>
      </c>
      <c r="KL156" s="304"/>
      <c r="KM156" s="305"/>
      <c r="KN156" s="270">
        <f t="shared" si="3335"/>
        <v>0</v>
      </c>
      <c r="KO156" s="374">
        <f t="shared" si="3480"/>
        <v>0</v>
      </c>
      <c r="KP156" s="304"/>
      <c r="KQ156" s="305"/>
      <c r="KR156" s="270">
        <f t="shared" si="3336"/>
        <v>0</v>
      </c>
      <c r="KS156" s="374">
        <f t="shared" si="3481"/>
        <v>0</v>
      </c>
      <c r="KT156" s="304"/>
      <c r="KU156" s="305"/>
      <c r="KV156" s="270">
        <f t="shared" si="3337"/>
        <v>0</v>
      </c>
      <c r="KW156" s="374">
        <f t="shared" si="3482"/>
        <v>0</v>
      </c>
      <c r="KX156" s="304"/>
      <c r="KY156" s="305"/>
      <c r="KZ156" s="270">
        <f t="shared" si="3338"/>
        <v>0</v>
      </c>
      <c r="LA156" s="374">
        <f t="shared" si="3483"/>
        <v>0</v>
      </c>
      <c r="LB156" s="304"/>
      <c r="LC156" s="305"/>
      <c r="LD156" s="270">
        <f t="shared" si="3339"/>
        <v>0</v>
      </c>
      <c r="LE156" s="374">
        <f t="shared" si="3484"/>
        <v>0</v>
      </c>
      <c r="LF156" s="304"/>
      <c r="LG156" s="305"/>
      <c r="LH156" s="270">
        <f t="shared" si="3340"/>
        <v>0</v>
      </c>
      <c r="LI156" s="374">
        <f t="shared" si="3485"/>
        <v>0</v>
      </c>
      <c r="LJ156" s="304"/>
      <c r="LK156" s="305"/>
      <c r="LL156" s="270">
        <f t="shared" si="3341"/>
        <v>0</v>
      </c>
      <c r="LM156" s="374">
        <f t="shared" si="3486"/>
        <v>0</v>
      </c>
      <c r="LN156" s="304"/>
      <c r="LO156" s="305"/>
      <c r="LP156" s="270">
        <f t="shared" si="3342"/>
        <v>0</v>
      </c>
      <c r="LQ156" s="374">
        <f t="shared" si="3487"/>
        <v>0</v>
      </c>
      <c r="LR156" s="304"/>
      <c r="LS156" s="305"/>
      <c r="LT156" s="270">
        <f t="shared" si="3343"/>
        <v>0</v>
      </c>
      <c r="LU156" s="374">
        <f t="shared" si="3488"/>
        <v>0</v>
      </c>
      <c r="LV156" s="304"/>
      <c r="LW156" s="305"/>
      <c r="LX156" s="270">
        <f t="shared" si="3344"/>
        <v>0</v>
      </c>
      <c r="LY156" s="374">
        <f t="shared" si="3489"/>
        <v>0</v>
      </c>
      <c r="LZ156" s="304"/>
      <c r="MA156" s="305"/>
      <c r="MB156" s="270">
        <f t="shared" si="3345"/>
        <v>0</v>
      </c>
      <c r="MC156" s="374">
        <f t="shared" si="3490"/>
        <v>0</v>
      </c>
      <c r="MD156" s="304"/>
      <c r="ME156" s="305"/>
      <c r="MF156" s="270">
        <f t="shared" si="3346"/>
        <v>0</v>
      </c>
      <c r="MG156" s="374">
        <f t="shared" si="3491"/>
        <v>0</v>
      </c>
      <c r="MH156" s="324">
        <f t="shared" si="2230"/>
        <v>0</v>
      </c>
      <c r="MI156" s="304"/>
      <c r="MJ156" s="305"/>
      <c r="MK156" s="270">
        <f t="shared" si="3347"/>
        <v>0</v>
      </c>
      <c r="ML156" s="374">
        <f t="shared" si="3492"/>
        <v>0</v>
      </c>
      <c r="MM156" s="304"/>
      <c r="MN156" s="305"/>
      <c r="MO156" s="270">
        <f t="shared" si="3348"/>
        <v>0</v>
      </c>
      <c r="MP156" s="374">
        <f t="shared" si="3493"/>
        <v>0</v>
      </c>
      <c r="MQ156" s="304"/>
      <c r="MR156" s="305"/>
      <c r="MS156" s="270">
        <f t="shared" si="3349"/>
        <v>0</v>
      </c>
      <c r="MT156" s="374">
        <f t="shared" si="3494"/>
        <v>0</v>
      </c>
      <c r="MU156" s="304"/>
      <c r="MV156" s="305"/>
      <c r="MW156" s="270">
        <f t="shared" si="3350"/>
        <v>0</v>
      </c>
      <c r="MX156" s="374">
        <f t="shared" si="3495"/>
        <v>0</v>
      </c>
      <c r="MY156" s="304"/>
      <c r="MZ156" s="305"/>
      <c r="NA156" s="270">
        <f t="shared" si="3351"/>
        <v>0</v>
      </c>
      <c r="NB156" s="374">
        <f t="shared" si="3496"/>
        <v>0</v>
      </c>
      <c r="NC156" s="304"/>
      <c r="ND156" s="305"/>
      <c r="NE156" s="270">
        <f t="shared" si="3352"/>
        <v>0</v>
      </c>
      <c r="NF156" s="374">
        <f t="shared" si="3497"/>
        <v>0</v>
      </c>
      <c r="NG156" s="304"/>
      <c r="NH156" s="305"/>
      <c r="NI156" s="270">
        <f t="shared" si="3353"/>
        <v>0</v>
      </c>
      <c r="NJ156" s="374">
        <f t="shared" si="3498"/>
        <v>0</v>
      </c>
      <c r="NK156" s="304"/>
      <c r="NL156" s="305"/>
      <c r="NM156" s="270">
        <f t="shared" si="3354"/>
        <v>0</v>
      </c>
      <c r="NN156" s="374">
        <f t="shared" si="3499"/>
        <v>0</v>
      </c>
      <c r="NO156" s="304"/>
      <c r="NP156" s="305"/>
      <c r="NQ156" s="270">
        <f t="shared" si="3355"/>
        <v>0</v>
      </c>
      <c r="NR156" s="374">
        <f t="shared" si="3500"/>
        <v>0</v>
      </c>
      <c r="NS156" s="304"/>
      <c r="NT156" s="305"/>
      <c r="NU156" s="270">
        <f t="shared" si="3356"/>
        <v>0</v>
      </c>
      <c r="NV156" s="374">
        <f t="shared" si="3501"/>
        <v>0</v>
      </c>
      <c r="NW156" s="304"/>
      <c r="NX156" s="305"/>
      <c r="NY156" s="270">
        <f t="shared" si="3357"/>
        <v>0</v>
      </c>
      <c r="NZ156" s="374">
        <f t="shared" si="3502"/>
        <v>0</v>
      </c>
      <c r="OA156" s="304"/>
      <c r="OB156" s="305"/>
      <c r="OC156" s="270">
        <f t="shared" si="3358"/>
        <v>0</v>
      </c>
      <c r="OD156" s="374">
        <f t="shared" si="3503"/>
        <v>0</v>
      </c>
      <c r="OE156" s="324">
        <f t="shared" si="2231"/>
        <v>0</v>
      </c>
      <c r="OF156" s="304"/>
      <c r="OG156" s="305"/>
      <c r="OH156" s="270">
        <f t="shared" si="3359"/>
        <v>0</v>
      </c>
      <c r="OI156" s="374">
        <f t="shared" si="3504"/>
        <v>0</v>
      </c>
      <c r="OJ156" s="304"/>
      <c r="OK156" s="305"/>
      <c r="OL156" s="270">
        <f t="shared" si="3360"/>
        <v>0</v>
      </c>
      <c r="OM156" s="374">
        <f t="shared" si="3505"/>
        <v>0</v>
      </c>
      <c r="ON156" s="304"/>
      <c r="OO156" s="305"/>
      <c r="OP156" s="270">
        <f t="shared" si="3361"/>
        <v>0</v>
      </c>
      <c r="OQ156" s="374">
        <f t="shared" si="3506"/>
        <v>0</v>
      </c>
      <c r="OR156" s="304"/>
      <c r="OS156" s="305"/>
      <c r="OT156" s="270">
        <f t="shared" si="3362"/>
        <v>0</v>
      </c>
      <c r="OU156" s="374">
        <f t="shared" si="3507"/>
        <v>0</v>
      </c>
      <c r="OV156" s="304"/>
      <c r="OW156" s="305"/>
      <c r="OX156" s="270">
        <f t="shared" si="3363"/>
        <v>0</v>
      </c>
      <c r="OY156" s="374">
        <f t="shared" si="3508"/>
        <v>0</v>
      </c>
      <c r="OZ156" s="304"/>
      <c r="PA156" s="305"/>
      <c r="PB156" s="270">
        <f t="shared" si="3364"/>
        <v>0</v>
      </c>
      <c r="PC156" s="374">
        <f t="shared" si="3509"/>
        <v>0</v>
      </c>
      <c r="PD156" s="304"/>
      <c r="PE156" s="305"/>
      <c r="PF156" s="270">
        <f t="shared" si="3365"/>
        <v>0</v>
      </c>
      <c r="PG156" s="374">
        <f t="shared" si="3510"/>
        <v>0</v>
      </c>
      <c r="PH156" s="304"/>
      <c r="PI156" s="305"/>
      <c r="PJ156" s="270">
        <f t="shared" si="3366"/>
        <v>0</v>
      </c>
      <c r="PK156" s="374">
        <f t="shared" si="3511"/>
        <v>0</v>
      </c>
      <c r="PL156" s="304"/>
      <c r="PM156" s="305"/>
      <c r="PN156" s="270">
        <f t="shared" si="3367"/>
        <v>0</v>
      </c>
      <c r="PO156" s="374">
        <f t="shared" si="3512"/>
        <v>0</v>
      </c>
      <c r="PP156" s="304"/>
      <c r="PQ156" s="305"/>
      <c r="PR156" s="270">
        <f t="shared" si="3368"/>
        <v>0</v>
      </c>
      <c r="PS156" s="374">
        <f t="shared" si="3513"/>
        <v>0</v>
      </c>
      <c r="PT156" s="304"/>
      <c r="PU156" s="305"/>
      <c r="PV156" s="270">
        <f t="shared" si="3369"/>
        <v>0</v>
      </c>
      <c r="PW156" s="374">
        <f t="shared" si="3514"/>
        <v>0</v>
      </c>
      <c r="PX156" s="304"/>
      <c r="PY156" s="305"/>
      <c r="PZ156" s="270">
        <f t="shared" si="3370"/>
        <v>0</v>
      </c>
      <c r="QA156" s="374">
        <f t="shared" si="3515"/>
        <v>0</v>
      </c>
      <c r="QB156" s="324">
        <f t="shared" si="2232"/>
        <v>0</v>
      </c>
      <c r="QC156" s="304"/>
      <c r="QD156" s="305"/>
      <c r="QE156" s="270">
        <f t="shared" si="3371"/>
        <v>0</v>
      </c>
      <c r="QF156" s="374">
        <f t="shared" si="3516"/>
        <v>0</v>
      </c>
      <c r="QG156" s="304"/>
      <c r="QH156" s="305"/>
      <c r="QI156" s="270">
        <f t="shared" si="3372"/>
        <v>0</v>
      </c>
      <c r="QJ156" s="374">
        <f t="shared" si="3517"/>
        <v>0</v>
      </c>
      <c r="QK156" s="304"/>
      <c r="QL156" s="305"/>
      <c r="QM156" s="270">
        <f t="shared" si="3373"/>
        <v>0</v>
      </c>
      <c r="QN156" s="374">
        <f t="shared" si="3518"/>
        <v>0</v>
      </c>
      <c r="QO156" s="304"/>
      <c r="QP156" s="305"/>
      <c r="QQ156" s="270">
        <f t="shared" si="3374"/>
        <v>0</v>
      </c>
      <c r="QR156" s="374">
        <f t="shared" si="3519"/>
        <v>0</v>
      </c>
      <c r="QS156" s="304"/>
      <c r="QT156" s="305"/>
      <c r="QU156" s="270">
        <f t="shared" si="3375"/>
        <v>0</v>
      </c>
      <c r="QV156" s="374">
        <f t="shared" si="3520"/>
        <v>0</v>
      </c>
      <c r="QW156" s="304"/>
      <c r="QX156" s="305"/>
      <c r="QY156" s="270">
        <f t="shared" si="3376"/>
        <v>0</v>
      </c>
      <c r="QZ156" s="374">
        <f t="shared" si="3521"/>
        <v>0</v>
      </c>
      <c r="RA156" s="304"/>
      <c r="RB156" s="305"/>
      <c r="RC156" s="270">
        <f t="shared" si="3377"/>
        <v>0</v>
      </c>
      <c r="RD156" s="374">
        <f t="shared" si="3522"/>
        <v>0</v>
      </c>
      <c r="RE156" s="304"/>
      <c r="RF156" s="305"/>
      <c r="RG156" s="270">
        <f t="shared" si="3378"/>
        <v>0</v>
      </c>
      <c r="RH156" s="374">
        <f t="shared" si="3523"/>
        <v>0</v>
      </c>
      <c r="RI156" s="304"/>
      <c r="RJ156" s="305"/>
      <c r="RK156" s="270">
        <f t="shared" si="3379"/>
        <v>0</v>
      </c>
      <c r="RL156" s="374">
        <f t="shared" si="3524"/>
        <v>0</v>
      </c>
      <c r="RM156" s="304"/>
      <c r="RN156" s="305"/>
      <c r="RO156" s="270">
        <f t="shared" si="3380"/>
        <v>0</v>
      </c>
      <c r="RP156" s="374">
        <f t="shared" si="3525"/>
        <v>0</v>
      </c>
      <c r="RQ156" s="304"/>
      <c r="RR156" s="305"/>
      <c r="RS156" s="270">
        <f t="shared" si="3381"/>
        <v>0</v>
      </c>
      <c r="RT156" s="374">
        <f t="shared" si="3526"/>
        <v>0</v>
      </c>
      <c r="RU156" s="304"/>
      <c r="RV156" s="305"/>
      <c r="RW156" s="270">
        <f t="shared" si="3382"/>
        <v>0</v>
      </c>
      <c r="RX156" s="374">
        <f t="shared" si="3527"/>
        <v>0</v>
      </c>
      <c r="RY156" s="324">
        <f t="shared" si="2233"/>
        <v>0</v>
      </c>
      <c r="RZ156" s="304"/>
      <c r="SA156" s="305"/>
      <c r="SB156" s="270">
        <f t="shared" si="3383"/>
        <v>0</v>
      </c>
      <c r="SC156" s="374">
        <f t="shared" si="3528"/>
        <v>0</v>
      </c>
      <c r="SD156" s="304"/>
      <c r="SE156" s="305"/>
      <c r="SF156" s="270">
        <f t="shared" si="3384"/>
        <v>0</v>
      </c>
      <c r="SG156" s="374">
        <f t="shared" si="3529"/>
        <v>0</v>
      </c>
      <c r="SH156" s="304"/>
      <c r="SI156" s="305"/>
      <c r="SJ156" s="270">
        <f t="shared" si="3385"/>
        <v>0</v>
      </c>
      <c r="SK156" s="374">
        <f t="shared" si="3530"/>
        <v>0</v>
      </c>
      <c r="SL156" s="304"/>
      <c r="SM156" s="305"/>
      <c r="SN156" s="270">
        <f t="shared" si="3386"/>
        <v>0</v>
      </c>
      <c r="SO156" s="374">
        <f t="shared" si="3531"/>
        <v>0</v>
      </c>
      <c r="SP156" s="304"/>
      <c r="SQ156" s="305"/>
      <c r="SR156" s="270">
        <f t="shared" si="3387"/>
        <v>0</v>
      </c>
      <c r="SS156" s="374">
        <f t="shared" si="3532"/>
        <v>0</v>
      </c>
      <c r="ST156" s="304"/>
      <c r="SU156" s="305"/>
      <c r="SV156" s="270">
        <f t="shared" si="3388"/>
        <v>0</v>
      </c>
      <c r="SW156" s="374">
        <f t="shared" si="3533"/>
        <v>0</v>
      </c>
      <c r="SX156" s="304"/>
      <c r="SY156" s="305"/>
      <c r="SZ156" s="270">
        <f t="shared" si="3389"/>
        <v>0</v>
      </c>
      <c r="TA156" s="374">
        <f t="shared" si="3534"/>
        <v>0</v>
      </c>
      <c r="TB156" s="304"/>
      <c r="TC156" s="305"/>
      <c r="TD156" s="270">
        <f t="shared" si="3390"/>
        <v>0</v>
      </c>
      <c r="TE156" s="374">
        <f t="shared" si="3535"/>
        <v>0</v>
      </c>
      <c r="TF156" s="304"/>
      <c r="TG156" s="305"/>
      <c r="TH156" s="270">
        <f t="shared" si="3391"/>
        <v>0</v>
      </c>
      <c r="TI156" s="374">
        <f t="shared" si="3536"/>
        <v>0</v>
      </c>
      <c r="TJ156" s="304"/>
      <c r="TK156" s="305"/>
      <c r="TL156" s="270">
        <f t="shared" si="3392"/>
        <v>0</v>
      </c>
      <c r="TM156" s="374">
        <f t="shared" si="3537"/>
        <v>0</v>
      </c>
      <c r="TN156" s="304"/>
      <c r="TO156" s="305"/>
      <c r="TP156" s="270">
        <f t="shared" si="3393"/>
        <v>0</v>
      </c>
      <c r="TQ156" s="374">
        <f t="shared" si="3538"/>
        <v>0</v>
      </c>
      <c r="TR156" s="304"/>
      <c r="TS156" s="305"/>
      <c r="TT156" s="270">
        <f t="shared" si="3394"/>
        <v>0</v>
      </c>
      <c r="TU156" s="374">
        <f t="shared" si="3539"/>
        <v>0</v>
      </c>
      <c r="TV156" s="324">
        <f t="shared" si="2234"/>
        <v>0</v>
      </c>
      <c r="TW156" s="304"/>
      <c r="TX156" s="305"/>
      <c r="TY156" s="270">
        <f t="shared" si="3395"/>
        <v>0</v>
      </c>
      <c r="TZ156" s="374">
        <f t="shared" si="3540"/>
        <v>0</v>
      </c>
      <c r="UA156" s="304"/>
      <c r="UB156" s="305"/>
      <c r="UC156" s="270">
        <f t="shared" si="3396"/>
        <v>0</v>
      </c>
      <c r="UD156" s="374">
        <f t="shared" si="3541"/>
        <v>0</v>
      </c>
      <c r="UE156" s="304"/>
      <c r="UF156" s="305"/>
      <c r="UG156" s="270">
        <f t="shared" si="3397"/>
        <v>0</v>
      </c>
      <c r="UH156" s="374">
        <f t="shared" si="3542"/>
        <v>0</v>
      </c>
      <c r="UI156" s="304"/>
      <c r="UJ156" s="305"/>
      <c r="UK156" s="270">
        <f t="shared" si="3398"/>
        <v>0</v>
      </c>
      <c r="UL156" s="374">
        <f t="shared" si="3543"/>
        <v>0</v>
      </c>
      <c r="UM156" s="304"/>
      <c r="UN156" s="305"/>
      <c r="UO156" s="270">
        <f t="shared" si="3399"/>
        <v>0</v>
      </c>
      <c r="UP156" s="374">
        <f t="shared" si="3544"/>
        <v>0</v>
      </c>
      <c r="UQ156" s="304"/>
      <c r="UR156" s="305"/>
      <c r="US156" s="270">
        <f t="shared" si="3400"/>
        <v>0</v>
      </c>
      <c r="UT156" s="374">
        <f t="shared" si="3545"/>
        <v>0</v>
      </c>
      <c r="UU156" s="304"/>
      <c r="UV156" s="305"/>
      <c r="UW156" s="270">
        <f t="shared" si="3401"/>
        <v>0</v>
      </c>
      <c r="UX156" s="374">
        <f t="shared" si="3546"/>
        <v>0</v>
      </c>
      <c r="UY156" s="304"/>
      <c r="UZ156" s="305"/>
      <c r="VA156" s="270">
        <f t="shared" si="3402"/>
        <v>0</v>
      </c>
      <c r="VB156" s="374">
        <f t="shared" si="3547"/>
        <v>0</v>
      </c>
      <c r="VC156" s="304"/>
      <c r="VD156" s="305"/>
      <c r="VE156" s="270">
        <f t="shared" si="3403"/>
        <v>0</v>
      </c>
      <c r="VF156" s="374">
        <f t="shared" si="3548"/>
        <v>0</v>
      </c>
      <c r="VG156" s="304"/>
      <c r="VH156" s="305"/>
      <c r="VI156" s="270">
        <f t="shared" si="3404"/>
        <v>0</v>
      </c>
      <c r="VJ156" s="374">
        <f t="shared" si="3549"/>
        <v>0</v>
      </c>
      <c r="VK156" s="304"/>
      <c r="VL156" s="305"/>
      <c r="VM156" s="270">
        <f t="shared" si="3405"/>
        <v>0</v>
      </c>
      <c r="VN156" s="374">
        <f t="shared" si="3550"/>
        <v>0</v>
      </c>
      <c r="VO156" s="304"/>
      <c r="VP156" s="305"/>
      <c r="VQ156" s="270">
        <f t="shared" si="3406"/>
        <v>0</v>
      </c>
      <c r="VR156" s="374">
        <f t="shared" si="3551"/>
        <v>0</v>
      </c>
      <c r="VS156" s="324">
        <f t="shared" si="2235"/>
        <v>0</v>
      </c>
      <c r="VT156" s="304"/>
      <c r="VU156" s="305"/>
      <c r="VV156" s="270">
        <f t="shared" si="3407"/>
        <v>0</v>
      </c>
      <c r="VW156" s="374">
        <f t="shared" si="3552"/>
        <v>0</v>
      </c>
      <c r="VX156" s="304"/>
      <c r="VY156" s="305"/>
      <c r="VZ156" s="270">
        <f t="shared" si="3408"/>
        <v>0</v>
      </c>
      <c r="WA156" s="374">
        <f t="shared" si="3553"/>
        <v>0</v>
      </c>
      <c r="WB156" s="304"/>
      <c r="WC156" s="305"/>
      <c r="WD156" s="270">
        <f t="shared" si="3409"/>
        <v>0</v>
      </c>
      <c r="WE156" s="374">
        <f t="shared" si="3554"/>
        <v>0</v>
      </c>
      <c r="WF156" s="304"/>
      <c r="WG156" s="305"/>
      <c r="WH156" s="270">
        <f t="shared" si="3410"/>
        <v>0</v>
      </c>
      <c r="WI156" s="374">
        <f t="shared" si="3555"/>
        <v>0</v>
      </c>
      <c r="WJ156" s="304"/>
      <c r="WK156" s="305"/>
      <c r="WL156" s="270">
        <f t="shared" si="3411"/>
        <v>0</v>
      </c>
      <c r="WM156" s="374">
        <f t="shared" si="3556"/>
        <v>0</v>
      </c>
      <c r="WN156" s="304"/>
      <c r="WO156" s="305"/>
      <c r="WP156" s="270">
        <f t="shared" si="3412"/>
        <v>0</v>
      </c>
      <c r="WQ156" s="374">
        <f t="shared" si="3557"/>
        <v>0</v>
      </c>
      <c r="WR156" s="304"/>
      <c r="WS156" s="305"/>
      <c r="WT156" s="270">
        <f t="shared" si="3413"/>
        <v>0</v>
      </c>
      <c r="WU156" s="374">
        <f t="shared" si="3558"/>
        <v>0</v>
      </c>
      <c r="WV156" s="304"/>
      <c r="WW156" s="305"/>
      <c r="WX156" s="270">
        <f t="shared" si="3414"/>
        <v>0</v>
      </c>
      <c r="WY156" s="374">
        <f t="shared" si="3559"/>
        <v>0</v>
      </c>
      <c r="WZ156" s="304"/>
      <c r="XA156" s="305"/>
      <c r="XB156" s="270">
        <f t="shared" si="3415"/>
        <v>0</v>
      </c>
      <c r="XC156" s="374">
        <f t="shared" si="3560"/>
        <v>0</v>
      </c>
      <c r="XD156" s="304"/>
      <c r="XE156" s="305"/>
      <c r="XF156" s="270">
        <f t="shared" si="3416"/>
        <v>0</v>
      </c>
      <c r="XG156" s="374">
        <f t="shared" si="3561"/>
        <v>0</v>
      </c>
      <c r="XH156" s="304"/>
      <c r="XI156" s="305"/>
      <c r="XJ156" s="270">
        <f t="shared" si="3417"/>
        <v>0</v>
      </c>
      <c r="XK156" s="374">
        <f t="shared" si="3562"/>
        <v>0</v>
      </c>
      <c r="XL156" s="304"/>
      <c r="XM156" s="305"/>
      <c r="XN156" s="270">
        <f t="shared" si="3418"/>
        <v>0</v>
      </c>
      <c r="XO156" s="374">
        <f t="shared" si="3563"/>
        <v>0</v>
      </c>
      <c r="XP156" s="324">
        <f t="shared" si="2236"/>
        <v>0</v>
      </c>
      <c r="XQ156" s="304"/>
      <c r="XR156" s="305"/>
      <c r="XS156" s="270">
        <f t="shared" si="3419"/>
        <v>0</v>
      </c>
      <c r="XT156" s="374">
        <f t="shared" si="3564"/>
        <v>0</v>
      </c>
      <c r="XU156" s="304"/>
      <c r="XV156" s="305"/>
      <c r="XW156" s="270">
        <f t="shared" si="3420"/>
        <v>0</v>
      </c>
      <c r="XX156" s="374">
        <f t="shared" si="3565"/>
        <v>0</v>
      </c>
      <c r="XY156" s="304"/>
      <c r="XZ156" s="305"/>
      <c r="YA156" s="270">
        <f t="shared" si="3421"/>
        <v>0</v>
      </c>
      <c r="YB156" s="374">
        <f t="shared" si="3566"/>
        <v>0</v>
      </c>
      <c r="YC156" s="304"/>
      <c r="YD156" s="305"/>
      <c r="YE156" s="270">
        <f t="shared" si="3422"/>
        <v>0</v>
      </c>
      <c r="YF156" s="374">
        <f t="shared" si="3567"/>
        <v>0</v>
      </c>
      <c r="YG156" s="304"/>
      <c r="YH156" s="305"/>
      <c r="YI156" s="270">
        <f t="shared" si="3423"/>
        <v>0</v>
      </c>
      <c r="YJ156" s="374">
        <f t="shared" si="3568"/>
        <v>0</v>
      </c>
      <c r="YK156" s="304"/>
      <c r="YL156" s="305"/>
      <c r="YM156" s="270">
        <f t="shared" si="3424"/>
        <v>0</v>
      </c>
      <c r="YN156" s="374">
        <f t="shared" si="3569"/>
        <v>0</v>
      </c>
      <c r="YO156" s="304"/>
      <c r="YP156" s="305"/>
      <c r="YQ156" s="270">
        <f t="shared" si="3425"/>
        <v>0</v>
      </c>
      <c r="YR156" s="374">
        <f t="shared" si="3570"/>
        <v>0</v>
      </c>
      <c r="YS156" s="304"/>
      <c r="YT156" s="305"/>
      <c r="YU156" s="270">
        <f t="shared" si="3426"/>
        <v>0</v>
      </c>
      <c r="YV156" s="374">
        <f t="shared" si="3571"/>
        <v>0</v>
      </c>
      <c r="YW156" s="304"/>
      <c r="YX156" s="305"/>
      <c r="YY156" s="270">
        <f t="shared" si="3427"/>
        <v>0</v>
      </c>
      <c r="YZ156" s="374">
        <f t="shared" si="3572"/>
        <v>0</v>
      </c>
      <c r="ZA156" s="304"/>
      <c r="ZB156" s="305"/>
      <c r="ZC156" s="270">
        <f t="shared" si="3428"/>
        <v>0</v>
      </c>
      <c r="ZD156" s="374">
        <f t="shared" si="3573"/>
        <v>0</v>
      </c>
      <c r="ZE156" s="304"/>
      <c r="ZF156" s="305"/>
      <c r="ZG156" s="270">
        <f t="shared" si="3429"/>
        <v>0</v>
      </c>
      <c r="ZH156" s="374">
        <f t="shared" si="3574"/>
        <v>0</v>
      </c>
      <c r="ZI156" s="304"/>
      <c r="ZJ156" s="305"/>
      <c r="ZK156" s="270">
        <f t="shared" si="3430"/>
        <v>0</v>
      </c>
      <c r="ZL156" s="374">
        <f t="shared" si="3431"/>
        <v>0</v>
      </c>
      <c r="ZM156" s="324">
        <f t="shared" ref="ZM156:ZM187" si="3575">XT156+XX156+YB156+YF156+YJ156+YN156+YR156+YV156+YZ156+ZD156+ZH156+ZL156</f>
        <v>0</v>
      </c>
    </row>
    <row r="157" spans="1:689" ht="15" hidden="1" customHeight="1" outlineLevel="2" x14ac:dyDescent="0.3">
      <c r="A157" s="361">
        <f>B157*'Input sheet'!$C$11</f>
        <v>0</v>
      </c>
      <c r="B157" s="362">
        <v>0</v>
      </c>
      <c r="C157" s="379" t="str">
        <f>VLOOKUP(CONCATENATE($Z$1,ADDRESS(ROW(),COLUMN(),4)),TRANSL_MAIN[[Key]:[Inhalt]],2,FALSE)</f>
        <v>Machinery and electronics insurance</v>
      </c>
      <c r="D157" s="304"/>
      <c r="E157" s="305"/>
      <c r="F157" s="270">
        <f t="shared" si="3240"/>
        <v>0</v>
      </c>
      <c r="G157" s="374">
        <v>0</v>
      </c>
      <c r="H157" s="304"/>
      <c r="I157" s="305"/>
      <c r="J157" s="270">
        <f t="shared" si="3241"/>
        <v>0</v>
      </c>
      <c r="K157" s="374">
        <f t="shared" si="3242"/>
        <v>0</v>
      </c>
      <c r="L157" s="304"/>
      <c r="M157" s="305"/>
      <c r="N157" s="270">
        <f t="shared" si="3243"/>
        <v>0</v>
      </c>
      <c r="O157" s="374">
        <f t="shared" si="3244"/>
        <v>0</v>
      </c>
      <c r="P157" s="304"/>
      <c r="Q157" s="305"/>
      <c r="R157" s="270">
        <f t="shared" si="3245"/>
        <v>0</v>
      </c>
      <c r="S157" s="374">
        <f t="shared" si="3246"/>
        <v>0</v>
      </c>
      <c r="T157" s="304"/>
      <c r="U157" s="305"/>
      <c r="V157" s="270">
        <f t="shared" si="3247"/>
        <v>0</v>
      </c>
      <c r="W157" s="374">
        <f t="shared" si="3248"/>
        <v>0</v>
      </c>
      <c r="X157" s="304"/>
      <c r="Y157" s="305"/>
      <c r="Z157" s="270">
        <f t="shared" si="3249"/>
        <v>0</v>
      </c>
      <c r="AA157" s="374">
        <f t="shared" si="3250"/>
        <v>0</v>
      </c>
      <c r="AB157" s="304"/>
      <c r="AC157" s="305"/>
      <c r="AD157" s="270">
        <f t="shared" si="3251"/>
        <v>0</v>
      </c>
      <c r="AE157" s="374">
        <f t="shared" si="3252"/>
        <v>0</v>
      </c>
      <c r="AF157" s="304"/>
      <c r="AG157" s="305"/>
      <c r="AH157" s="270">
        <f t="shared" si="3253"/>
        <v>0</v>
      </c>
      <c r="AI157" s="374">
        <f t="shared" si="3254"/>
        <v>0</v>
      </c>
      <c r="AJ157" s="304"/>
      <c r="AK157" s="305"/>
      <c r="AL157" s="270">
        <f t="shared" si="3255"/>
        <v>0</v>
      </c>
      <c r="AM157" s="374">
        <f t="shared" si="3256"/>
        <v>0</v>
      </c>
      <c r="AN157" s="304"/>
      <c r="AO157" s="305"/>
      <c r="AP157" s="270">
        <f t="shared" si="3257"/>
        <v>0</v>
      </c>
      <c r="AQ157" s="374">
        <f t="shared" si="3258"/>
        <v>0</v>
      </c>
      <c r="AR157" s="304"/>
      <c r="AS157" s="305"/>
      <c r="AT157" s="270">
        <f t="shared" si="3259"/>
        <v>0</v>
      </c>
      <c r="AU157" s="374">
        <f t="shared" si="3260"/>
        <v>0</v>
      </c>
      <c r="AV157" s="304"/>
      <c r="AW157" s="305"/>
      <c r="AX157" s="270">
        <f t="shared" si="3261"/>
        <v>0</v>
      </c>
      <c r="AY157" s="374">
        <f t="shared" si="3262"/>
        <v>0</v>
      </c>
      <c r="AZ157" s="324">
        <f t="shared" ref="AZ157:AZ202" si="3576">G157+K157+O157+S157+W157+AA157+AE157+AI157+AM157+AQ157+AU157+AY157</f>
        <v>0</v>
      </c>
      <c r="BA157" s="304"/>
      <c r="BB157" s="305"/>
      <c r="BC157" s="270">
        <f t="shared" si="3263"/>
        <v>0</v>
      </c>
      <c r="BD157" s="374">
        <f t="shared" si="3264"/>
        <v>0</v>
      </c>
      <c r="BE157" s="304"/>
      <c r="BF157" s="305"/>
      <c r="BG157" s="270">
        <f t="shared" si="3265"/>
        <v>0</v>
      </c>
      <c r="BH157" s="374">
        <f t="shared" si="3266"/>
        <v>0</v>
      </c>
      <c r="BI157" s="304"/>
      <c r="BJ157" s="305"/>
      <c r="BK157" s="270">
        <f t="shared" si="3267"/>
        <v>0</v>
      </c>
      <c r="BL157" s="374">
        <f t="shared" si="3268"/>
        <v>0</v>
      </c>
      <c r="BM157" s="304"/>
      <c r="BN157" s="305"/>
      <c r="BO157" s="270">
        <f t="shared" si="3269"/>
        <v>0</v>
      </c>
      <c r="BP157" s="374">
        <f t="shared" si="3270"/>
        <v>0</v>
      </c>
      <c r="BQ157" s="304"/>
      <c r="BR157" s="305"/>
      <c r="BS157" s="270">
        <f t="shared" si="3271"/>
        <v>0</v>
      </c>
      <c r="BT157" s="374">
        <f t="shared" si="3272"/>
        <v>0</v>
      </c>
      <c r="BU157" s="304"/>
      <c r="BV157" s="305"/>
      <c r="BW157" s="270">
        <f t="shared" si="3273"/>
        <v>0</v>
      </c>
      <c r="BX157" s="374">
        <f t="shared" si="3274"/>
        <v>0</v>
      </c>
      <c r="BY157" s="304"/>
      <c r="BZ157" s="305"/>
      <c r="CA157" s="270">
        <f t="shared" si="3275"/>
        <v>0</v>
      </c>
      <c r="CB157" s="374">
        <f t="shared" si="3276"/>
        <v>0</v>
      </c>
      <c r="CC157" s="304"/>
      <c r="CD157" s="305"/>
      <c r="CE157" s="270">
        <f t="shared" si="3277"/>
        <v>0</v>
      </c>
      <c r="CF157" s="374">
        <f t="shared" si="3278"/>
        <v>0</v>
      </c>
      <c r="CG157" s="304"/>
      <c r="CH157" s="305"/>
      <c r="CI157" s="270">
        <f t="shared" si="3279"/>
        <v>0</v>
      </c>
      <c r="CJ157" s="374">
        <f t="shared" si="3280"/>
        <v>0</v>
      </c>
      <c r="CK157" s="304"/>
      <c r="CL157" s="305"/>
      <c r="CM157" s="270">
        <f t="shared" si="3281"/>
        <v>0</v>
      </c>
      <c r="CN157" s="374">
        <f t="shared" si="3282"/>
        <v>0</v>
      </c>
      <c r="CO157" s="304"/>
      <c r="CP157" s="305"/>
      <c r="CQ157" s="270">
        <f t="shared" si="3283"/>
        <v>0</v>
      </c>
      <c r="CR157" s="374">
        <f t="shared" si="3284"/>
        <v>0</v>
      </c>
      <c r="CS157" s="304"/>
      <c r="CT157" s="305"/>
      <c r="CU157" s="270">
        <f t="shared" si="3285"/>
        <v>0</v>
      </c>
      <c r="CV157" s="374">
        <f t="shared" si="3286"/>
        <v>0</v>
      </c>
      <c r="CW157" s="324">
        <f t="shared" ref="CW157:CW202" si="3577">BD157+BH157+BL157+BP157+BT157+BX157+CB157+CF157+CJ157+CN157+CR157+CV157</f>
        <v>0</v>
      </c>
      <c r="CX157" s="304"/>
      <c r="CY157" s="305"/>
      <c r="CZ157" s="270">
        <f t="shared" si="3287"/>
        <v>0</v>
      </c>
      <c r="DA157" s="374">
        <f t="shared" si="3432"/>
        <v>0</v>
      </c>
      <c r="DB157" s="304"/>
      <c r="DC157" s="305"/>
      <c r="DD157" s="270">
        <f t="shared" si="3288"/>
        <v>0</v>
      </c>
      <c r="DE157" s="374">
        <f t="shared" si="3433"/>
        <v>0</v>
      </c>
      <c r="DF157" s="304"/>
      <c r="DG157" s="305"/>
      <c r="DH157" s="270">
        <f t="shared" si="3289"/>
        <v>0</v>
      </c>
      <c r="DI157" s="374">
        <f t="shared" si="3434"/>
        <v>0</v>
      </c>
      <c r="DJ157" s="304"/>
      <c r="DK157" s="305"/>
      <c r="DL157" s="270">
        <f t="shared" si="3290"/>
        <v>0</v>
      </c>
      <c r="DM157" s="374">
        <f t="shared" si="3435"/>
        <v>0</v>
      </c>
      <c r="DN157" s="304"/>
      <c r="DO157" s="305"/>
      <c r="DP157" s="270">
        <f t="shared" si="3291"/>
        <v>0</v>
      </c>
      <c r="DQ157" s="374">
        <f t="shared" si="3436"/>
        <v>0</v>
      </c>
      <c r="DR157" s="304"/>
      <c r="DS157" s="305"/>
      <c r="DT157" s="270">
        <f t="shared" si="3292"/>
        <v>0</v>
      </c>
      <c r="DU157" s="374">
        <f t="shared" si="3437"/>
        <v>0</v>
      </c>
      <c r="DV157" s="304"/>
      <c r="DW157" s="305"/>
      <c r="DX157" s="270">
        <f t="shared" si="3293"/>
        <v>0</v>
      </c>
      <c r="DY157" s="374">
        <f t="shared" si="3438"/>
        <v>0</v>
      </c>
      <c r="DZ157" s="304"/>
      <c r="EA157" s="305"/>
      <c r="EB157" s="270">
        <f t="shared" si="3294"/>
        <v>0</v>
      </c>
      <c r="EC157" s="374">
        <f t="shared" si="3439"/>
        <v>0</v>
      </c>
      <c r="ED157" s="304"/>
      <c r="EE157" s="305"/>
      <c r="EF157" s="270">
        <f t="shared" si="3295"/>
        <v>0</v>
      </c>
      <c r="EG157" s="374">
        <f t="shared" si="3440"/>
        <v>0</v>
      </c>
      <c r="EH157" s="304"/>
      <c r="EI157" s="305"/>
      <c r="EJ157" s="270">
        <f t="shared" si="3296"/>
        <v>0</v>
      </c>
      <c r="EK157" s="374">
        <f t="shared" si="3441"/>
        <v>0</v>
      </c>
      <c r="EL157" s="304"/>
      <c r="EM157" s="305"/>
      <c r="EN157" s="270">
        <f t="shared" si="3297"/>
        <v>0</v>
      </c>
      <c r="EO157" s="374">
        <f t="shared" si="3442"/>
        <v>0</v>
      </c>
      <c r="EP157" s="304"/>
      <c r="EQ157" s="305"/>
      <c r="ER157" s="270">
        <f t="shared" si="3298"/>
        <v>0</v>
      </c>
      <c r="ES157" s="374">
        <f t="shared" si="3443"/>
        <v>0</v>
      </c>
      <c r="ET157" s="324">
        <f t="shared" ref="ET157:ET202" si="3578">DA157+DE157+DI157+DM157+DQ157+DU157+DY157+EC157+EG157+EK157+EO157+ES157</f>
        <v>0</v>
      </c>
      <c r="EU157" s="304"/>
      <c r="EV157" s="305"/>
      <c r="EW157" s="270">
        <f t="shared" si="3299"/>
        <v>0</v>
      </c>
      <c r="EX157" s="374">
        <f t="shared" si="3444"/>
        <v>0</v>
      </c>
      <c r="EY157" s="304"/>
      <c r="EZ157" s="305"/>
      <c r="FA157" s="270">
        <f t="shared" si="3300"/>
        <v>0</v>
      </c>
      <c r="FB157" s="374">
        <f t="shared" si="3445"/>
        <v>0</v>
      </c>
      <c r="FC157" s="304"/>
      <c r="FD157" s="305"/>
      <c r="FE157" s="270">
        <f t="shared" si="3301"/>
        <v>0</v>
      </c>
      <c r="FF157" s="374">
        <f t="shared" si="3446"/>
        <v>0</v>
      </c>
      <c r="FG157" s="304"/>
      <c r="FH157" s="305"/>
      <c r="FI157" s="270">
        <f t="shared" si="3302"/>
        <v>0</v>
      </c>
      <c r="FJ157" s="374">
        <f t="shared" si="3447"/>
        <v>0</v>
      </c>
      <c r="FK157" s="304"/>
      <c r="FL157" s="305"/>
      <c r="FM157" s="270">
        <f t="shared" si="3303"/>
        <v>0</v>
      </c>
      <c r="FN157" s="374">
        <f t="shared" si="3448"/>
        <v>0</v>
      </c>
      <c r="FO157" s="304"/>
      <c r="FP157" s="305"/>
      <c r="FQ157" s="270">
        <f t="shared" si="3304"/>
        <v>0</v>
      </c>
      <c r="FR157" s="374">
        <f t="shared" si="3449"/>
        <v>0</v>
      </c>
      <c r="FS157" s="304"/>
      <c r="FT157" s="305"/>
      <c r="FU157" s="270">
        <f t="shared" si="3305"/>
        <v>0</v>
      </c>
      <c r="FV157" s="374">
        <f t="shared" si="3450"/>
        <v>0</v>
      </c>
      <c r="FW157" s="304"/>
      <c r="FX157" s="305"/>
      <c r="FY157" s="270">
        <f t="shared" si="3306"/>
        <v>0</v>
      </c>
      <c r="FZ157" s="374">
        <f t="shared" si="3451"/>
        <v>0</v>
      </c>
      <c r="GA157" s="304"/>
      <c r="GB157" s="305"/>
      <c r="GC157" s="270">
        <f t="shared" si="3307"/>
        <v>0</v>
      </c>
      <c r="GD157" s="374">
        <f t="shared" si="3452"/>
        <v>0</v>
      </c>
      <c r="GE157" s="304"/>
      <c r="GF157" s="305"/>
      <c r="GG157" s="270">
        <f t="shared" si="3308"/>
        <v>0</v>
      </c>
      <c r="GH157" s="374">
        <f t="shared" si="3453"/>
        <v>0</v>
      </c>
      <c r="GI157" s="304"/>
      <c r="GJ157" s="305"/>
      <c r="GK157" s="270">
        <f t="shared" si="3309"/>
        <v>0</v>
      </c>
      <c r="GL157" s="374">
        <f t="shared" si="3454"/>
        <v>0</v>
      </c>
      <c r="GM157" s="304"/>
      <c r="GN157" s="305"/>
      <c r="GO157" s="270">
        <f t="shared" si="3310"/>
        <v>0</v>
      </c>
      <c r="GP157" s="374">
        <f t="shared" si="3455"/>
        <v>0</v>
      </c>
      <c r="GQ157" s="324">
        <f t="shared" ref="GQ157:GQ202" si="3579">EX157+FB157+FF157+FJ157+FN157+FR157+FV157+FZ157+GD157+GH157+GL157+GP157</f>
        <v>0</v>
      </c>
      <c r="GR157" s="304"/>
      <c r="GS157" s="305"/>
      <c r="GT157" s="270">
        <f t="shared" si="3311"/>
        <v>0</v>
      </c>
      <c r="GU157" s="374">
        <f t="shared" si="3456"/>
        <v>0</v>
      </c>
      <c r="GV157" s="304"/>
      <c r="GW157" s="305"/>
      <c r="GX157" s="270">
        <f t="shared" si="3312"/>
        <v>0</v>
      </c>
      <c r="GY157" s="374">
        <f t="shared" si="3457"/>
        <v>0</v>
      </c>
      <c r="GZ157" s="304"/>
      <c r="HA157" s="305"/>
      <c r="HB157" s="270">
        <f t="shared" si="3313"/>
        <v>0</v>
      </c>
      <c r="HC157" s="374">
        <f t="shared" si="3458"/>
        <v>0</v>
      </c>
      <c r="HD157" s="304"/>
      <c r="HE157" s="305"/>
      <c r="HF157" s="270">
        <f t="shared" si="3314"/>
        <v>0</v>
      </c>
      <c r="HG157" s="374">
        <f t="shared" si="3459"/>
        <v>0</v>
      </c>
      <c r="HH157" s="304"/>
      <c r="HI157" s="305"/>
      <c r="HJ157" s="270">
        <f t="shared" si="3315"/>
        <v>0</v>
      </c>
      <c r="HK157" s="374">
        <f t="shared" si="3460"/>
        <v>0</v>
      </c>
      <c r="HL157" s="304"/>
      <c r="HM157" s="305"/>
      <c r="HN157" s="270">
        <f t="shared" si="3316"/>
        <v>0</v>
      </c>
      <c r="HO157" s="374">
        <f t="shared" si="3461"/>
        <v>0</v>
      </c>
      <c r="HP157" s="304"/>
      <c r="HQ157" s="305"/>
      <c r="HR157" s="270">
        <f t="shared" si="3317"/>
        <v>0</v>
      </c>
      <c r="HS157" s="374">
        <f t="shared" si="3462"/>
        <v>0</v>
      </c>
      <c r="HT157" s="304"/>
      <c r="HU157" s="305"/>
      <c r="HV157" s="270">
        <f t="shared" si="3318"/>
        <v>0</v>
      </c>
      <c r="HW157" s="374">
        <f t="shared" si="3463"/>
        <v>0</v>
      </c>
      <c r="HX157" s="304"/>
      <c r="HY157" s="305"/>
      <c r="HZ157" s="270">
        <f t="shared" si="3319"/>
        <v>0</v>
      </c>
      <c r="IA157" s="374">
        <f t="shared" si="3464"/>
        <v>0</v>
      </c>
      <c r="IB157" s="304"/>
      <c r="IC157" s="305"/>
      <c r="ID157" s="270">
        <f t="shared" si="3320"/>
        <v>0</v>
      </c>
      <c r="IE157" s="374">
        <f t="shared" si="3465"/>
        <v>0</v>
      </c>
      <c r="IF157" s="304"/>
      <c r="IG157" s="305"/>
      <c r="IH157" s="270">
        <f t="shared" si="3321"/>
        <v>0</v>
      </c>
      <c r="II157" s="374">
        <f t="shared" si="3466"/>
        <v>0</v>
      </c>
      <c r="IJ157" s="304"/>
      <c r="IK157" s="305"/>
      <c r="IL157" s="270">
        <f t="shared" si="3322"/>
        <v>0</v>
      </c>
      <c r="IM157" s="374">
        <f t="shared" si="3467"/>
        <v>0</v>
      </c>
      <c r="IN157" s="324">
        <f t="shared" ref="IN157:IN202" si="3580">GU157+GY157+HC157+HG157+HK157+HO157+HS157+HW157+IA157+IE157+II157+IM157</f>
        <v>0</v>
      </c>
      <c r="IO157" s="304"/>
      <c r="IP157" s="305"/>
      <c r="IQ157" s="270">
        <f t="shared" si="3323"/>
        <v>0</v>
      </c>
      <c r="IR157" s="374">
        <f t="shared" si="3468"/>
        <v>0</v>
      </c>
      <c r="IS157" s="304"/>
      <c r="IT157" s="305"/>
      <c r="IU157" s="270">
        <f t="shared" si="3324"/>
        <v>0</v>
      </c>
      <c r="IV157" s="374">
        <f t="shared" si="3469"/>
        <v>0</v>
      </c>
      <c r="IW157" s="304"/>
      <c r="IX157" s="305"/>
      <c r="IY157" s="270">
        <f t="shared" si="3325"/>
        <v>0</v>
      </c>
      <c r="IZ157" s="374">
        <f t="shared" si="3470"/>
        <v>0</v>
      </c>
      <c r="JA157" s="304"/>
      <c r="JB157" s="305"/>
      <c r="JC157" s="270">
        <f t="shared" si="3326"/>
        <v>0</v>
      </c>
      <c r="JD157" s="374">
        <f t="shared" si="3471"/>
        <v>0</v>
      </c>
      <c r="JE157" s="304"/>
      <c r="JF157" s="305"/>
      <c r="JG157" s="270">
        <f t="shared" si="3327"/>
        <v>0</v>
      </c>
      <c r="JH157" s="374">
        <f t="shared" si="3472"/>
        <v>0</v>
      </c>
      <c r="JI157" s="304"/>
      <c r="JJ157" s="305"/>
      <c r="JK157" s="270">
        <f t="shared" si="3328"/>
        <v>0</v>
      </c>
      <c r="JL157" s="374">
        <f t="shared" si="3473"/>
        <v>0</v>
      </c>
      <c r="JM157" s="304"/>
      <c r="JN157" s="305"/>
      <c r="JO157" s="270">
        <f t="shared" si="3329"/>
        <v>0</v>
      </c>
      <c r="JP157" s="374">
        <f t="shared" si="3474"/>
        <v>0</v>
      </c>
      <c r="JQ157" s="304"/>
      <c r="JR157" s="305"/>
      <c r="JS157" s="270">
        <f t="shared" si="3330"/>
        <v>0</v>
      </c>
      <c r="JT157" s="374">
        <f t="shared" si="3475"/>
        <v>0</v>
      </c>
      <c r="JU157" s="304"/>
      <c r="JV157" s="305"/>
      <c r="JW157" s="270">
        <f t="shared" si="3331"/>
        <v>0</v>
      </c>
      <c r="JX157" s="374">
        <f t="shared" si="3476"/>
        <v>0</v>
      </c>
      <c r="JY157" s="304"/>
      <c r="JZ157" s="305"/>
      <c r="KA157" s="270">
        <f t="shared" si="3332"/>
        <v>0</v>
      </c>
      <c r="KB157" s="374">
        <f t="shared" si="3477"/>
        <v>0</v>
      </c>
      <c r="KC157" s="304"/>
      <c r="KD157" s="305"/>
      <c r="KE157" s="270">
        <f t="shared" si="3333"/>
        <v>0</v>
      </c>
      <c r="KF157" s="374">
        <f t="shared" si="3478"/>
        <v>0</v>
      </c>
      <c r="KG157" s="304"/>
      <c r="KH157" s="305"/>
      <c r="KI157" s="270">
        <f t="shared" si="3334"/>
        <v>0</v>
      </c>
      <c r="KJ157" s="374">
        <f t="shared" si="3479"/>
        <v>0</v>
      </c>
      <c r="KK157" s="324">
        <f t="shared" ref="KK157:KK202" si="3581">IR157+IV157+IZ157+JD157+JH157+JL157+JP157+JT157+JX157+KB157+KF157+KJ157</f>
        <v>0</v>
      </c>
      <c r="KL157" s="304"/>
      <c r="KM157" s="305"/>
      <c r="KN157" s="270">
        <f t="shared" si="3335"/>
        <v>0</v>
      </c>
      <c r="KO157" s="374">
        <f t="shared" si="3480"/>
        <v>0</v>
      </c>
      <c r="KP157" s="304"/>
      <c r="KQ157" s="305"/>
      <c r="KR157" s="270">
        <f t="shared" si="3336"/>
        <v>0</v>
      </c>
      <c r="KS157" s="374">
        <f t="shared" si="3481"/>
        <v>0</v>
      </c>
      <c r="KT157" s="304"/>
      <c r="KU157" s="305"/>
      <c r="KV157" s="270">
        <f t="shared" si="3337"/>
        <v>0</v>
      </c>
      <c r="KW157" s="374">
        <f t="shared" si="3482"/>
        <v>0</v>
      </c>
      <c r="KX157" s="304"/>
      <c r="KY157" s="305"/>
      <c r="KZ157" s="270">
        <f t="shared" si="3338"/>
        <v>0</v>
      </c>
      <c r="LA157" s="374">
        <f t="shared" si="3483"/>
        <v>0</v>
      </c>
      <c r="LB157" s="304"/>
      <c r="LC157" s="305"/>
      <c r="LD157" s="270">
        <f t="shared" si="3339"/>
        <v>0</v>
      </c>
      <c r="LE157" s="374">
        <f t="shared" si="3484"/>
        <v>0</v>
      </c>
      <c r="LF157" s="304"/>
      <c r="LG157" s="305"/>
      <c r="LH157" s="270">
        <f t="shared" si="3340"/>
        <v>0</v>
      </c>
      <c r="LI157" s="374">
        <f t="shared" si="3485"/>
        <v>0</v>
      </c>
      <c r="LJ157" s="304"/>
      <c r="LK157" s="305"/>
      <c r="LL157" s="270">
        <f t="shared" si="3341"/>
        <v>0</v>
      </c>
      <c r="LM157" s="374">
        <f t="shared" si="3486"/>
        <v>0</v>
      </c>
      <c r="LN157" s="304"/>
      <c r="LO157" s="305"/>
      <c r="LP157" s="270">
        <f t="shared" si="3342"/>
        <v>0</v>
      </c>
      <c r="LQ157" s="374">
        <f t="shared" si="3487"/>
        <v>0</v>
      </c>
      <c r="LR157" s="304"/>
      <c r="LS157" s="305"/>
      <c r="LT157" s="270">
        <f t="shared" si="3343"/>
        <v>0</v>
      </c>
      <c r="LU157" s="374">
        <f t="shared" si="3488"/>
        <v>0</v>
      </c>
      <c r="LV157" s="304"/>
      <c r="LW157" s="305"/>
      <c r="LX157" s="270">
        <f t="shared" si="3344"/>
        <v>0</v>
      </c>
      <c r="LY157" s="374">
        <f t="shared" si="3489"/>
        <v>0</v>
      </c>
      <c r="LZ157" s="304"/>
      <c r="MA157" s="305"/>
      <c r="MB157" s="270">
        <f t="shared" si="3345"/>
        <v>0</v>
      </c>
      <c r="MC157" s="374">
        <f t="shared" si="3490"/>
        <v>0</v>
      </c>
      <c r="MD157" s="304"/>
      <c r="ME157" s="305"/>
      <c r="MF157" s="270">
        <f t="shared" si="3346"/>
        <v>0</v>
      </c>
      <c r="MG157" s="374">
        <f t="shared" si="3491"/>
        <v>0</v>
      </c>
      <c r="MH157" s="324">
        <f t="shared" ref="MH157:MH202" si="3582">KO157+KS157+KW157+LA157+LE157+LI157+LM157+LQ157+LU157+LY157+MC157+MG157</f>
        <v>0</v>
      </c>
      <c r="MI157" s="304"/>
      <c r="MJ157" s="305"/>
      <c r="MK157" s="270">
        <f t="shared" si="3347"/>
        <v>0</v>
      </c>
      <c r="ML157" s="374">
        <f t="shared" si="3492"/>
        <v>0</v>
      </c>
      <c r="MM157" s="304"/>
      <c r="MN157" s="305"/>
      <c r="MO157" s="270">
        <f t="shared" si="3348"/>
        <v>0</v>
      </c>
      <c r="MP157" s="374">
        <f t="shared" si="3493"/>
        <v>0</v>
      </c>
      <c r="MQ157" s="304"/>
      <c r="MR157" s="305"/>
      <c r="MS157" s="270">
        <f t="shared" si="3349"/>
        <v>0</v>
      </c>
      <c r="MT157" s="374">
        <f t="shared" si="3494"/>
        <v>0</v>
      </c>
      <c r="MU157" s="304"/>
      <c r="MV157" s="305"/>
      <c r="MW157" s="270">
        <f t="shared" si="3350"/>
        <v>0</v>
      </c>
      <c r="MX157" s="374">
        <f t="shared" si="3495"/>
        <v>0</v>
      </c>
      <c r="MY157" s="304"/>
      <c r="MZ157" s="305"/>
      <c r="NA157" s="270">
        <f t="shared" si="3351"/>
        <v>0</v>
      </c>
      <c r="NB157" s="374">
        <f t="shared" si="3496"/>
        <v>0</v>
      </c>
      <c r="NC157" s="304"/>
      <c r="ND157" s="305"/>
      <c r="NE157" s="270">
        <f t="shared" si="3352"/>
        <v>0</v>
      </c>
      <c r="NF157" s="374">
        <f t="shared" si="3497"/>
        <v>0</v>
      </c>
      <c r="NG157" s="304"/>
      <c r="NH157" s="305"/>
      <c r="NI157" s="270">
        <f t="shared" si="3353"/>
        <v>0</v>
      </c>
      <c r="NJ157" s="374">
        <f t="shared" si="3498"/>
        <v>0</v>
      </c>
      <c r="NK157" s="304"/>
      <c r="NL157" s="305"/>
      <c r="NM157" s="270">
        <f t="shared" si="3354"/>
        <v>0</v>
      </c>
      <c r="NN157" s="374">
        <f t="shared" si="3499"/>
        <v>0</v>
      </c>
      <c r="NO157" s="304"/>
      <c r="NP157" s="305"/>
      <c r="NQ157" s="270">
        <f t="shared" si="3355"/>
        <v>0</v>
      </c>
      <c r="NR157" s="374">
        <f t="shared" si="3500"/>
        <v>0</v>
      </c>
      <c r="NS157" s="304"/>
      <c r="NT157" s="305"/>
      <c r="NU157" s="270">
        <f t="shared" si="3356"/>
        <v>0</v>
      </c>
      <c r="NV157" s="374">
        <f t="shared" si="3501"/>
        <v>0</v>
      </c>
      <c r="NW157" s="304"/>
      <c r="NX157" s="305"/>
      <c r="NY157" s="270">
        <f t="shared" si="3357"/>
        <v>0</v>
      </c>
      <c r="NZ157" s="374">
        <f t="shared" si="3502"/>
        <v>0</v>
      </c>
      <c r="OA157" s="304"/>
      <c r="OB157" s="305"/>
      <c r="OC157" s="270">
        <f t="shared" si="3358"/>
        <v>0</v>
      </c>
      <c r="OD157" s="374">
        <f t="shared" si="3503"/>
        <v>0</v>
      </c>
      <c r="OE157" s="324">
        <f t="shared" ref="OE157:OE202" si="3583">ML157+MP157+MT157+MX157+NB157+NF157+NJ157+NN157+NR157+NV157+NZ157+OD157</f>
        <v>0</v>
      </c>
      <c r="OF157" s="304"/>
      <c r="OG157" s="305"/>
      <c r="OH157" s="270">
        <f t="shared" si="3359"/>
        <v>0</v>
      </c>
      <c r="OI157" s="374">
        <f t="shared" si="3504"/>
        <v>0</v>
      </c>
      <c r="OJ157" s="304"/>
      <c r="OK157" s="305"/>
      <c r="OL157" s="270">
        <f t="shared" si="3360"/>
        <v>0</v>
      </c>
      <c r="OM157" s="374">
        <f t="shared" si="3505"/>
        <v>0</v>
      </c>
      <c r="ON157" s="304"/>
      <c r="OO157" s="305"/>
      <c r="OP157" s="270">
        <f t="shared" si="3361"/>
        <v>0</v>
      </c>
      <c r="OQ157" s="374">
        <f t="shared" si="3506"/>
        <v>0</v>
      </c>
      <c r="OR157" s="304"/>
      <c r="OS157" s="305"/>
      <c r="OT157" s="270">
        <f t="shared" si="3362"/>
        <v>0</v>
      </c>
      <c r="OU157" s="374">
        <f t="shared" si="3507"/>
        <v>0</v>
      </c>
      <c r="OV157" s="304"/>
      <c r="OW157" s="305"/>
      <c r="OX157" s="270">
        <f t="shared" si="3363"/>
        <v>0</v>
      </c>
      <c r="OY157" s="374">
        <f t="shared" si="3508"/>
        <v>0</v>
      </c>
      <c r="OZ157" s="304"/>
      <c r="PA157" s="305"/>
      <c r="PB157" s="270">
        <f t="shared" si="3364"/>
        <v>0</v>
      </c>
      <c r="PC157" s="374">
        <f t="shared" si="3509"/>
        <v>0</v>
      </c>
      <c r="PD157" s="304"/>
      <c r="PE157" s="305"/>
      <c r="PF157" s="270">
        <f t="shared" si="3365"/>
        <v>0</v>
      </c>
      <c r="PG157" s="374">
        <f t="shared" si="3510"/>
        <v>0</v>
      </c>
      <c r="PH157" s="304"/>
      <c r="PI157" s="305"/>
      <c r="PJ157" s="270">
        <f t="shared" si="3366"/>
        <v>0</v>
      </c>
      <c r="PK157" s="374">
        <f t="shared" si="3511"/>
        <v>0</v>
      </c>
      <c r="PL157" s="304"/>
      <c r="PM157" s="305"/>
      <c r="PN157" s="270">
        <f t="shared" si="3367"/>
        <v>0</v>
      </c>
      <c r="PO157" s="374">
        <f t="shared" si="3512"/>
        <v>0</v>
      </c>
      <c r="PP157" s="304"/>
      <c r="PQ157" s="305"/>
      <c r="PR157" s="270">
        <f t="shared" si="3368"/>
        <v>0</v>
      </c>
      <c r="PS157" s="374">
        <f t="shared" si="3513"/>
        <v>0</v>
      </c>
      <c r="PT157" s="304"/>
      <c r="PU157" s="305"/>
      <c r="PV157" s="270">
        <f t="shared" si="3369"/>
        <v>0</v>
      </c>
      <c r="PW157" s="374">
        <f t="shared" si="3514"/>
        <v>0</v>
      </c>
      <c r="PX157" s="304"/>
      <c r="PY157" s="305"/>
      <c r="PZ157" s="270">
        <f t="shared" si="3370"/>
        <v>0</v>
      </c>
      <c r="QA157" s="374">
        <f t="shared" si="3515"/>
        <v>0</v>
      </c>
      <c r="QB157" s="324">
        <f t="shared" ref="QB157:QB202" si="3584">OI157+OM157+OQ157+OU157+OY157+PC157+PG157+PK157+PO157+PS157+PW157+QA157</f>
        <v>0</v>
      </c>
      <c r="QC157" s="304"/>
      <c r="QD157" s="305"/>
      <c r="QE157" s="270">
        <f t="shared" si="3371"/>
        <v>0</v>
      </c>
      <c r="QF157" s="374">
        <f t="shared" si="3516"/>
        <v>0</v>
      </c>
      <c r="QG157" s="304"/>
      <c r="QH157" s="305"/>
      <c r="QI157" s="270">
        <f t="shared" si="3372"/>
        <v>0</v>
      </c>
      <c r="QJ157" s="374">
        <f t="shared" si="3517"/>
        <v>0</v>
      </c>
      <c r="QK157" s="304"/>
      <c r="QL157" s="305"/>
      <c r="QM157" s="270">
        <f t="shared" si="3373"/>
        <v>0</v>
      </c>
      <c r="QN157" s="374">
        <f t="shared" si="3518"/>
        <v>0</v>
      </c>
      <c r="QO157" s="304"/>
      <c r="QP157" s="305"/>
      <c r="QQ157" s="270">
        <f t="shared" si="3374"/>
        <v>0</v>
      </c>
      <c r="QR157" s="374">
        <f t="shared" si="3519"/>
        <v>0</v>
      </c>
      <c r="QS157" s="304"/>
      <c r="QT157" s="305"/>
      <c r="QU157" s="270">
        <f t="shared" si="3375"/>
        <v>0</v>
      </c>
      <c r="QV157" s="374">
        <f t="shared" si="3520"/>
        <v>0</v>
      </c>
      <c r="QW157" s="304"/>
      <c r="QX157" s="305"/>
      <c r="QY157" s="270">
        <f t="shared" si="3376"/>
        <v>0</v>
      </c>
      <c r="QZ157" s="374">
        <f t="shared" si="3521"/>
        <v>0</v>
      </c>
      <c r="RA157" s="304"/>
      <c r="RB157" s="305"/>
      <c r="RC157" s="270">
        <f t="shared" si="3377"/>
        <v>0</v>
      </c>
      <c r="RD157" s="374">
        <f t="shared" si="3522"/>
        <v>0</v>
      </c>
      <c r="RE157" s="304"/>
      <c r="RF157" s="305"/>
      <c r="RG157" s="270">
        <f t="shared" si="3378"/>
        <v>0</v>
      </c>
      <c r="RH157" s="374">
        <f t="shared" si="3523"/>
        <v>0</v>
      </c>
      <c r="RI157" s="304"/>
      <c r="RJ157" s="305"/>
      <c r="RK157" s="270">
        <f t="shared" si="3379"/>
        <v>0</v>
      </c>
      <c r="RL157" s="374">
        <f t="shared" si="3524"/>
        <v>0</v>
      </c>
      <c r="RM157" s="304"/>
      <c r="RN157" s="305"/>
      <c r="RO157" s="270">
        <f t="shared" si="3380"/>
        <v>0</v>
      </c>
      <c r="RP157" s="374">
        <f t="shared" si="3525"/>
        <v>0</v>
      </c>
      <c r="RQ157" s="304"/>
      <c r="RR157" s="305"/>
      <c r="RS157" s="270">
        <f t="shared" si="3381"/>
        <v>0</v>
      </c>
      <c r="RT157" s="374">
        <f t="shared" si="3526"/>
        <v>0</v>
      </c>
      <c r="RU157" s="304"/>
      <c r="RV157" s="305"/>
      <c r="RW157" s="270">
        <f t="shared" si="3382"/>
        <v>0</v>
      </c>
      <c r="RX157" s="374">
        <f t="shared" si="3527"/>
        <v>0</v>
      </c>
      <c r="RY157" s="324">
        <f t="shared" ref="RY157:RY202" si="3585">QF157+QJ157+QN157+QR157+QV157+QZ157+RD157+RH157+RL157+RP157+RT157+RX157</f>
        <v>0</v>
      </c>
      <c r="RZ157" s="304"/>
      <c r="SA157" s="305"/>
      <c r="SB157" s="270">
        <f t="shared" si="3383"/>
        <v>0</v>
      </c>
      <c r="SC157" s="374">
        <f t="shared" si="3528"/>
        <v>0</v>
      </c>
      <c r="SD157" s="304"/>
      <c r="SE157" s="305"/>
      <c r="SF157" s="270">
        <f t="shared" si="3384"/>
        <v>0</v>
      </c>
      <c r="SG157" s="374">
        <f t="shared" si="3529"/>
        <v>0</v>
      </c>
      <c r="SH157" s="304"/>
      <c r="SI157" s="305"/>
      <c r="SJ157" s="270">
        <f t="shared" si="3385"/>
        <v>0</v>
      </c>
      <c r="SK157" s="374">
        <f t="shared" si="3530"/>
        <v>0</v>
      </c>
      <c r="SL157" s="304"/>
      <c r="SM157" s="305"/>
      <c r="SN157" s="270">
        <f t="shared" si="3386"/>
        <v>0</v>
      </c>
      <c r="SO157" s="374">
        <f t="shared" si="3531"/>
        <v>0</v>
      </c>
      <c r="SP157" s="304"/>
      <c r="SQ157" s="305"/>
      <c r="SR157" s="270">
        <f t="shared" si="3387"/>
        <v>0</v>
      </c>
      <c r="SS157" s="374">
        <f t="shared" si="3532"/>
        <v>0</v>
      </c>
      <c r="ST157" s="304"/>
      <c r="SU157" s="305"/>
      <c r="SV157" s="270">
        <f t="shared" si="3388"/>
        <v>0</v>
      </c>
      <c r="SW157" s="374">
        <f t="shared" si="3533"/>
        <v>0</v>
      </c>
      <c r="SX157" s="304"/>
      <c r="SY157" s="305"/>
      <c r="SZ157" s="270">
        <f t="shared" si="3389"/>
        <v>0</v>
      </c>
      <c r="TA157" s="374">
        <f t="shared" si="3534"/>
        <v>0</v>
      </c>
      <c r="TB157" s="304"/>
      <c r="TC157" s="305"/>
      <c r="TD157" s="270">
        <f t="shared" si="3390"/>
        <v>0</v>
      </c>
      <c r="TE157" s="374">
        <f t="shared" si="3535"/>
        <v>0</v>
      </c>
      <c r="TF157" s="304"/>
      <c r="TG157" s="305"/>
      <c r="TH157" s="270">
        <f t="shared" si="3391"/>
        <v>0</v>
      </c>
      <c r="TI157" s="374">
        <f t="shared" si="3536"/>
        <v>0</v>
      </c>
      <c r="TJ157" s="304"/>
      <c r="TK157" s="305"/>
      <c r="TL157" s="270">
        <f t="shared" si="3392"/>
        <v>0</v>
      </c>
      <c r="TM157" s="374">
        <f t="shared" si="3537"/>
        <v>0</v>
      </c>
      <c r="TN157" s="304"/>
      <c r="TO157" s="305"/>
      <c r="TP157" s="270">
        <f t="shared" si="3393"/>
        <v>0</v>
      </c>
      <c r="TQ157" s="374">
        <f t="shared" si="3538"/>
        <v>0</v>
      </c>
      <c r="TR157" s="304"/>
      <c r="TS157" s="305"/>
      <c r="TT157" s="270">
        <f t="shared" si="3394"/>
        <v>0</v>
      </c>
      <c r="TU157" s="374">
        <f t="shared" si="3539"/>
        <v>0</v>
      </c>
      <c r="TV157" s="324">
        <f t="shared" ref="TV157:TV202" si="3586">SC157+SG157+SK157+SO157+SS157+SW157+TA157+TE157+TI157+TM157+TQ157+TU157</f>
        <v>0</v>
      </c>
      <c r="TW157" s="304"/>
      <c r="TX157" s="305"/>
      <c r="TY157" s="270">
        <f t="shared" si="3395"/>
        <v>0</v>
      </c>
      <c r="TZ157" s="374">
        <f t="shared" si="3540"/>
        <v>0</v>
      </c>
      <c r="UA157" s="304"/>
      <c r="UB157" s="305"/>
      <c r="UC157" s="270">
        <f t="shared" si="3396"/>
        <v>0</v>
      </c>
      <c r="UD157" s="374">
        <f t="shared" si="3541"/>
        <v>0</v>
      </c>
      <c r="UE157" s="304"/>
      <c r="UF157" s="305"/>
      <c r="UG157" s="270">
        <f t="shared" si="3397"/>
        <v>0</v>
      </c>
      <c r="UH157" s="374">
        <f t="shared" si="3542"/>
        <v>0</v>
      </c>
      <c r="UI157" s="304"/>
      <c r="UJ157" s="305"/>
      <c r="UK157" s="270">
        <f t="shared" si="3398"/>
        <v>0</v>
      </c>
      <c r="UL157" s="374">
        <f t="shared" si="3543"/>
        <v>0</v>
      </c>
      <c r="UM157" s="304"/>
      <c r="UN157" s="305"/>
      <c r="UO157" s="270">
        <f t="shared" si="3399"/>
        <v>0</v>
      </c>
      <c r="UP157" s="374">
        <f t="shared" si="3544"/>
        <v>0</v>
      </c>
      <c r="UQ157" s="304"/>
      <c r="UR157" s="305"/>
      <c r="US157" s="270">
        <f t="shared" si="3400"/>
        <v>0</v>
      </c>
      <c r="UT157" s="374">
        <f t="shared" si="3545"/>
        <v>0</v>
      </c>
      <c r="UU157" s="304"/>
      <c r="UV157" s="305"/>
      <c r="UW157" s="270">
        <f t="shared" si="3401"/>
        <v>0</v>
      </c>
      <c r="UX157" s="374">
        <f t="shared" si="3546"/>
        <v>0</v>
      </c>
      <c r="UY157" s="304"/>
      <c r="UZ157" s="305"/>
      <c r="VA157" s="270">
        <f t="shared" si="3402"/>
        <v>0</v>
      </c>
      <c r="VB157" s="374">
        <f t="shared" si="3547"/>
        <v>0</v>
      </c>
      <c r="VC157" s="304"/>
      <c r="VD157" s="305"/>
      <c r="VE157" s="270">
        <f t="shared" si="3403"/>
        <v>0</v>
      </c>
      <c r="VF157" s="374">
        <f t="shared" si="3548"/>
        <v>0</v>
      </c>
      <c r="VG157" s="304"/>
      <c r="VH157" s="305"/>
      <c r="VI157" s="270">
        <f t="shared" si="3404"/>
        <v>0</v>
      </c>
      <c r="VJ157" s="374">
        <f t="shared" si="3549"/>
        <v>0</v>
      </c>
      <c r="VK157" s="304"/>
      <c r="VL157" s="305"/>
      <c r="VM157" s="270">
        <f t="shared" si="3405"/>
        <v>0</v>
      </c>
      <c r="VN157" s="374">
        <f t="shared" si="3550"/>
        <v>0</v>
      </c>
      <c r="VO157" s="304"/>
      <c r="VP157" s="305"/>
      <c r="VQ157" s="270">
        <f t="shared" si="3406"/>
        <v>0</v>
      </c>
      <c r="VR157" s="374">
        <f t="shared" si="3551"/>
        <v>0</v>
      </c>
      <c r="VS157" s="324">
        <f t="shared" ref="VS157:VS202" si="3587">TZ157+UD157+UH157+UL157+UP157+UT157+UX157+VB157+VF157+VJ157+VN157+VR157</f>
        <v>0</v>
      </c>
      <c r="VT157" s="304"/>
      <c r="VU157" s="305"/>
      <c r="VV157" s="270">
        <f t="shared" si="3407"/>
        <v>0</v>
      </c>
      <c r="VW157" s="374">
        <f t="shared" si="3552"/>
        <v>0</v>
      </c>
      <c r="VX157" s="304"/>
      <c r="VY157" s="305"/>
      <c r="VZ157" s="270">
        <f t="shared" si="3408"/>
        <v>0</v>
      </c>
      <c r="WA157" s="374">
        <f t="shared" si="3553"/>
        <v>0</v>
      </c>
      <c r="WB157" s="304"/>
      <c r="WC157" s="305"/>
      <c r="WD157" s="270">
        <f t="shared" si="3409"/>
        <v>0</v>
      </c>
      <c r="WE157" s="374">
        <f t="shared" si="3554"/>
        <v>0</v>
      </c>
      <c r="WF157" s="304"/>
      <c r="WG157" s="305"/>
      <c r="WH157" s="270">
        <f t="shared" si="3410"/>
        <v>0</v>
      </c>
      <c r="WI157" s="374">
        <f t="shared" si="3555"/>
        <v>0</v>
      </c>
      <c r="WJ157" s="304"/>
      <c r="WK157" s="305"/>
      <c r="WL157" s="270">
        <f t="shared" si="3411"/>
        <v>0</v>
      </c>
      <c r="WM157" s="374">
        <f t="shared" si="3556"/>
        <v>0</v>
      </c>
      <c r="WN157" s="304"/>
      <c r="WO157" s="305"/>
      <c r="WP157" s="270">
        <f t="shared" si="3412"/>
        <v>0</v>
      </c>
      <c r="WQ157" s="374">
        <f t="shared" si="3557"/>
        <v>0</v>
      </c>
      <c r="WR157" s="304"/>
      <c r="WS157" s="305"/>
      <c r="WT157" s="270">
        <f t="shared" si="3413"/>
        <v>0</v>
      </c>
      <c r="WU157" s="374">
        <f t="shared" si="3558"/>
        <v>0</v>
      </c>
      <c r="WV157" s="304"/>
      <c r="WW157" s="305"/>
      <c r="WX157" s="270">
        <f t="shared" si="3414"/>
        <v>0</v>
      </c>
      <c r="WY157" s="374">
        <f t="shared" si="3559"/>
        <v>0</v>
      </c>
      <c r="WZ157" s="304"/>
      <c r="XA157" s="305"/>
      <c r="XB157" s="270">
        <f t="shared" si="3415"/>
        <v>0</v>
      </c>
      <c r="XC157" s="374">
        <f t="shared" si="3560"/>
        <v>0</v>
      </c>
      <c r="XD157" s="304"/>
      <c r="XE157" s="305"/>
      <c r="XF157" s="270">
        <f t="shared" si="3416"/>
        <v>0</v>
      </c>
      <c r="XG157" s="374">
        <f t="shared" si="3561"/>
        <v>0</v>
      </c>
      <c r="XH157" s="304"/>
      <c r="XI157" s="305"/>
      <c r="XJ157" s="270">
        <f t="shared" si="3417"/>
        <v>0</v>
      </c>
      <c r="XK157" s="374">
        <f t="shared" si="3562"/>
        <v>0</v>
      </c>
      <c r="XL157" s="304"/>
      <c r="XM157" s="305"/>
      <c r="XN157" s="270">
        <f t="shared" si="3418"/>
        <v>0</v>
      </c>
      <c r="XO157" s="374">
        <f t="shared" si="3563"/>
        <v>0</v>
      </c>
      <c r="XP157" s="324">
        <f t="shared" ref="XP157:XP202" si="3588">VW157+WA157+WE157+WI157+WM157+WQ157+WU157+WY157+XC157+XG157+XK157+XO157</f>
        <v>0</v>
      </c>
      <c r="XQ157" s="304"/>
      <c r="XR157" s="305"/>
      <c r="XS157" s="270">
        <f t="shared" si="3419"/>
        <v>0</v>
      </c>
      <c r="XT157" s="374">
        <f t="shared" si="3564"/>
        <v>0</v>
      </c>
      <c r="XU157" s="304"/>
      <c r="XV157" s="305"/>
      <c r="XW157" s="270">
        <f t="shared" si="3420"/>
        <v>0</v>
      </c>
      <c r="XX157" s="374">
        <f t="shared" si="3565"/>
        <v>0</v>
      </c>
      <c r="XY157" s="304"/>
      <c r="XZ157" s="305"/>
      <c r="YA157" s="270">
        <f t="shared" si="3421"/>
        <v>0</v>
      </c>
      <c r="YB157" s="374">
        <f t="shared" si="3566"/>
        <v>0</v>
      </c>
      <c r="YC157" s="304"/>
      <c r="YD157" s="305"/>
      <c r="YE157" s="270">
        <f t="shared" si="3422"/>
        <v>0</v>
      </c>
      <c r="YF157" s="374">
        <f t="shared" si="3567"/>
        <v>0</v>
      </c>
      <c r="YG157" s="304"/>
      <c r="YH157" s="305"/>
      <c r="YI157" s="270">
        <f t="shared" si="3423"/>
        <v>0</v>
      </c>
      <c r="YJ157" s="374">
        <f t="shared" si="3568"/>
        <v>0</v>
      </c>
      <c r="YK157" s="304"/>
      <c r="YL157" s="305"/>
      <c r="YM157" s="270">
        <f t="shared" si="3424"/>
        <v>0</v>
      </c>
      <c r="YN157" s="374">
        <f t="shared" si="3569"/>
        <v>0</v>
      </c>
      <c r="YO157" s="304"/>
      <c r="YP157" s="305"/>
      <c r="YQ157" s="270">
        <f t="shared" si="3425"/>
        <v>0</v>
      </c>
      <c r="YR157" s="374">
        <f t="shared" si="3570"/>
        <v>0</v>
      </c>
      <c r="YS157" s="304"/>
      <c r="YT157" s="305"/>
      <c r="YU157" s="270">
        <f t="shared" si="3426"/>
        <v>0</v>
      </c>
      <c r="YV157" s="374">
        <f t="shared" si="3571"/>
        <v>0</v>
      </c>
      <c r="YW157" s="304"/>
      <c r="YX157" s="305"/>
      <c r="YY157" s="270">
        <f t="shared" si="3427"/>
        <v>0</v>
      </c>
      <c r="YZ157" s="374">
        <f t="shared" si="3572"/>
        <v>0</v>
      </c>
      <c r="ZA157" s="304"/>
      <c r="ZB157" s="305"/>
      <c r="ZC157" s="270">
        <f t="shared" si="3428"/>
        <v>0</v>
      </c>
      <c r="ZD157" s="374">
        <f t="shared" si="3573"/>
        <v>0</v>
      </c>
      <c r="ZE157" s="304"/>
      <c r="ZF157" s="305"/>
      <c r="ZG157" s="270">
        <f t="shared" si="3429"/>
        <v>0</v>
      </c>
      <c r="ZH157" s="374">
        <f t="shared" si="3574"/>
        <v>0</v>
      </c>
      <c r="ZI157" s="304"/>
      <c r="ZJ157" s="305"/>
      <c r="ZK157" s="270">
        <f t="shared" si="3430"/>
        <v>0</v>
      </c>
      <c r="ZL157" s="374">
        <f t="shared" si="3431"/>
        <v>0</v>
      </c>
      <c r="ZM157" s="324">
        <f t="shared" si="3575"/>
        <v>0</v>
      </c>
    </row>
    <row r="158" spans="1:689" ht="15" hidden="1" customHeight="1" outlineLevel="2" x14ac:dyDescent="0.3">
      <c r="A158" s="361">
        <f>B158*'Input sheet'!$C$11</f>
        <v>0</v>
      </c>
      <c r="B158" s="362">
        <v>0</v>
      </c>
      <c r="C158" s="379" t="str">
        <f>VLOOKUP(CONCATENATE($Z$1,ADDRESS(ROW(),COLUMN(),4)),TRANSL_MAIN[[Key]:[Inhalt]],2,FALSE)</f>
        <v>Professional liability insurance</v>
      </c>
      <c r="D158" s="304"/>
      <c r="E158" s="305"/>
      <c r="F158" s="270">
        <f t="shared" si="3240"/>
        <v>0</v>
      </c>
      <c r="G158" s="374">
        <v>0</v>
      </c>
      <c r="H158" s="304"/>
      <c r="I158" s="305"/>
      <c r="J158" s="270">
        <f t="shared" si="3241"/>
        <v>0</v>
      </c>
      <c r="K158" s="374">
        <f t="shared" si="3242"/>
        <v>0</v>
      </c>
      <c r="L158" s="304"/>
      <c r="M158" s="305"/>
      <c r="N158" s="270">
        <f t="shared" si="3243"/>
        <v>0</v>
      </c>
      <c r="O158" s="374">
        <f t="shared" si="3244"/>
        <v>0</v>
      </c>
      <c r="P158" s="304"/>
      <c r="Q158" s="305"/>
      <c r="R158" s="270">
        <f t="shared" si="3245"/>
        <v>0</v>
      </c>
      <c r="S158" s="374">
        <f t="shared" si="3246"/>
        <v>0</v>
      </c>
      <c r="T158" s="304"/>
      <c r="U158" s="305"/>
      <c r="V158" s="270">
        <f t="shared" si="3247"/>
        <v>0</v>
      </c>
      <c r="W158" s="374">
        <f t="shared" si="3248"/>
        <v>0</v>
      </c>
      <c r="X158" s="304"/>
      <c r="Y158" s="305"/>
      <c r="Z158" s="270">
        <f t="shared" si="3249"/>
        <v>0</v>
      </c>
      <c r="AA158" s="374">
        <f t="shared" si="3250"/>
        <v>0</v>
      </c>
      <c r="AB158" s="304"/>
      <c r="AC158" s="305"/>
      <c r="AD158" s="270">
        <f t="shared" si="3251"/>
        <v>0</v>
      </c>
      <c r="AE158" s="374">
        <f t="shared" si="3252"/>
        <v>0</v>
      </c>
      <c r="AF158" s="304"/>
      <c r="AG158" s="305"/>
      <c r="AH158" s="270">
        <f t="shared" si="3253"/>
        <v>0</v>
      </c>
      <c r="AI158" s="374">
        <f t="shared" si="3254"/>
        <v>0</v>
      </c>
      <c r="AJ158" s="304"/>
      <c r="AK158" s="305"/>
      <c r="AL158" s="270">
        <f t="shared" si="3255"/>
        <v>0</v>
      </c>
      <c r="AM158" s="374">
        <f t="shared" si="3256"/>
        <v>0</v>
      </c>
      <c r="AN158" s="304"/>
      <c r="AO158" s="305"/>
      <c r="AP158" s="270">
        <f t="shared" si="3257"/>
        <v>0</v>
      </c>
      <c r="AQ158" s="374">
        <f t="shared" si="3258"/>
        <v>0</v>
      </c>
      <c r="AR158" s="304"/>
      <c r="AS158" s="305"/>
      <c r="AT158" s="270">
        <f t="shared" si="3259"/>
        <v>0</v>
      </c>
      <c r="AU158" s="374">
        <f t="shared" si="3260"/>
        <v>0</v>
      </c>
      <c r="AV158" s="304"/>
      <c r="AW158" s="305"/>
      <c r="AX158" s="270">
        <f t="shared" si="3261"/>
        <v>0</v>
      </c>
      <c r="AY158" s="374">
        <f t="shared" si="3262"/>
        <v>0</v>
      </c>
      <c r="AZ158" s="324">
        <f t="shared" si="3576"/>
        <v>0</v>
      </c>
      <c r="BA158" s="304"/>
      <c r="BB158" s="305"/>
      <c r="BC158" s="270">
        <f t="shared" si="3263"/>
        <v>0</v>
      </c>
      <c r="BD158" s="374">
        <f t="shared" si="3264"/>
        <v>0</v>
      </c>
      <c r="BE158" s="304"/>
      <c r="BF158" s="305"/>
      <c r="BG158" s="270">
        <f t="shared" si="3265"/>
        <v>0</v>
      </c>
      <c r="BH158" s="374">
        <f t="shared" si="3266"/>
        <v>0</v>
      </c>
      <c r="BI158" s="304"/>
      <c r="BJ158" s="305"/>
      <c r="BK158" s="270">
        <f t="shared" si="3267"/>
        <v>0</v>
      </c>
      <c r="BL158" s="374">
        <f t="shared" si="3268"/>
        <v>0</v>
      </c>
      <c r="BM158" s="304"/>
      <c r="BN158" s="305"/>
      <c r="BO158" s="270">
        <f t="shared" si="3269"/>
        <v>0</v>
      </c>
      <c r="BP158" s="374">
        <f t="shared" si="3270"/>
        <v>0</v>
      </c>
      <c r="BQ158" s="304"/>
      <c r="BR158" s="305"/>
      <c r="BS158" s="270">
        <f t="shared" si="3271"/>
        <v>0</v>
      </c>
      <c r="BT158" s="374">
        <f t="shared" si="3272"/>
        <v>0</v>
      </c>
      <c r="BU158" s="304"/>
      <c r="BV158" s="305"/>
      <c r="BW158" s="270">
        <f t="shared" si="3273"/>
        <v>0</v>
      </c>
      <c r="BX158" s="374">
        <f t="shared" si="3274"/>
        <v>0</v>
      </c>
      <c r="BY158" s="304"/>
      <c r="BZ158" s="305"/>
      <c r="CA158" s="270">
        <f t="shared" si="3275"/>
        <v>0</v>
      </c>
      <c r="CB158" s="374">
        <f t="shared" si="3276"/>
        <v>0</v>
      </c>
      <c r="CC158" s="304"/>
      <c r="CD158" s="305"/>
      <c r="CE158" s="270">
        <f t="shared" si="3277"/>
        <v>0</v>
      </c>
      <c r="CF158" s="374">
        <f t="shared" si="3278"/>
        <v>0</v>
      </c>
      <c r="CG158" s="304"/>
      <c r="CH158" s="305"/>
      <c r="CI158" s="270">
        <f t="shared" si="3279"/>
        <v>0</v>
      </c>
      <c r="CJ158" s="374">
        <f t="shared" si="3280"/>
        <v>0</v>
      </c>
      <c r="CK158" s="304"/>
      <c r="CL158" s="305"/>
      <c r="CM158" s="270">
        <f t="shared" si="3281"/>
        <v>0</v>
      </c>
      <c r="CN158" s="374">
        <f t="shared" si="3282"/>
        <v>0</v>
      </c>
      <c r="CO158" s="304"/>
      <c r="CP158" s="305"/>
      <c r="CQ158" s="270">
        <f t="shared" si="3283"/>
        <v>0</v>
      </c>
      <c r="CR158" s="374">
        <f t="shared" si="3284"/>
        <v>0</v>
      </c>
      <c r="CS158" s="304"/>
      <c r="CT158" s="305"/>
      <c r="CU158" s="270">
        <f t="shared" si="3285"/>
        <v>0</v>
      </c>
      <c r="CV158" s="374">
        <f t="shared" si="3286"/>
        <v>0</v>
      </c>
      <c r="CW158" s="324">
        <f t="shared" si="3577"/>
        <v>0</v>
      </c>
      <c r="CX158" s="304"/>
      <c r="CY158" s="305"/>
      <c r="CZ158" s="270">
        <f t="shared" si="3287"/>
        <v>0</v>
      </c>
      <c r="DA158" s="374">
        <f t="shared" si="3432"/>
        <v>0</v>
      </c>
      <c r="DB158" s="304"/>
      <c r="DC158" s="305"/>
      <c r="DD158" s="270">
        <f t="shared" si="3288"/>
        <v>0</v>
      </c>
      <c r="DE158" s="374">
        <f t="shared" si="3433"/>
        <v>0</v>
      </c>
      <c r="DF158" s="304"/>
      <c r="DG158" s="305"/>
      <c r="DH158" s="270">
        <f t="shared" si="3289"/>
        <v>0</v>
      </c>
      <c r="DI158" s="374">
        <f t="shared" si="3434"/>
        <v>0</v>
      </c>
      <c r="DJ158" s="304"/>
      <c r="DK158" s="305"/>
      <c r="DL158" s="270">
        <f t="shared" si="3290"/>
        <v>0</v>
      </c>
      <c r="DM158" s="374">
        <f t="shared" si="3435"/>
        <v>0</v>
      </c>
      <c r="DN158" s="304"/>
      <c r="DO158" s="305"/>
      <c r="DP158" s="270">
        <f t="shared" si="3291"/>
        <v>0</v>
      </c>
      <c r="DQ158" s="374">
        <f t="shared" si="3436"/>
        <v>0</v>
      </c>
      <c r="DR158" s="304"/>
      <c r="DS158" s="305"/>
      <c r="DT158" s="270">
        <f t="shared" si="3292"/>
        <v>0</v>
      </c>
      <c r="DU158" s="374">
        <f t="shared" si="3437"/>
        <v>0</v>
      </c>
      <c r="DV158" s="304"/>
      <c r="DW158" s="305"/>
      <c r="DX158" s="270">
        <f t="shared" si="3293"/>
        <v>0</v>
      </c>
      <c r="DY158" s="374">
        <f t="shared" si="3438"/>
        <v>0</v>
      </c>
      <c r="DZ158" s="304"/>
      <c r="EA158" s="305"/>
      <c r="EB158" s="270">
        <f t="shared" si="3294"/>
        <v>0</v>
      </c>
      <c r="EC158" s="374">
        <f t="shared" si="3439"/>
        <v>0</v>
      </c>
      <c r="ED158" s="304"/>
      <c r="EE158" s="305"/>
      <c r="EF158" s="270">
        <f t="shared" si="3295"/>
        <v>0</v>
      </c>
      <c r="EG158" s="374">
        <f t="shared" si="3440"/>
        <v>0</v>
      </c>
      <c r="EH158" s="304"/>
      <c r="EI158" s="305"/>
      <c r="EJ158" s="270">
        <f t="shared" si="3296"/>
        <v>0</v>
      </c>
      <c r="EK158" s="374">
        <f t="shared" si="3441"/>
        <v>0</v>
      </c>
      <c r="EL158" s="304"/>
      <c r="EM158" s="305"/>
      <c r="EN158" s="270">
        <f t="shared" si="3297"/>
        <v>0</v>
      </c>
      <c r="EO158" s="374">
        <f t="shared" si="3442"/>
        <v>0</v>
      </c>
      <c r="EP158" s="304"/>
      <c r="EQ158" s="305"/>
      <c r="ER158" s="270">
        <f t="shared" si="3298"/>
        <v>0</v>
      </c>
      <c r="ES158" s="374">
        <f t="shared" si="3443"/>
        <v>0</v>
      </c>
      <c r="ET158" s="324">
        <f t="shared" si="3578"/>
        <v>0</v>
      </c>
      <c r="EU158" s="304"/>
      <c r="EV158" s="305"/>
      <c r="EW158" s="270">
        <f t="shared" si="3299"/>
        <v>0</v>
      </c>
      <c r="EX158" s="374">
        <f t="shared" si="3444"/>
        <v>0</v>
      </c>
      <c r="EY158" s="304"/>
      <c r="EZ158" s="305"/>
      <c r="FA158" s="270">
        <f t="shared" si="3300"/>
        <v>0</v>
      </c>
      <c r="FB158" s="374">
        <f t="shared" si="3445"/>
        <v>0</v>
      </c>
      <c r="FC158" s="304"/>
      <c r="FD158" s="305"/>
      <c r="FE158" s="270">
        <f t="shared" si="3301"/>
        <v>0</v>
      </c>
      <c r="FF158" s="374">
        <f t="shared" si="3446"/>
        <v>0</v>
      </c>
      <c r="FG158" s="304"/>
      <c r="FH158" s="305"/>
      <c r="FI158" s="270">
        <f t="shared" si="3302"/>
        <v>0</v>
      </c>
      <c r="FJ158" s="374">
        <f t="shared" si="3447"/>
        <v>0</v>
      </c>
      <c r="FK158" s="304"/>
      <c r="FL158" s="305"/>
      <c r="FM158" s="270">
        <f t="shared" si="3303"/>
        <v>0</v>
      </c>
      <c r="FN158" s="374">
        <f t="shared" si="3448"/>
        <v>0</v>
      </c>
      <c r="FO158" s="304"/>
      <c r="FP158" s="305"/>
      <c r="FQ158" s="270">
        <f t="shared" si="3304"/>
        <v>0</v>
      </c>
      <c r="FR158" s="374">
        <f t="shared" si="3449"/>
        <v>0</v>
      </c>
      <c r="FS158" s="304"/>
      <c r="FT158" s="305"/>
      <c r="FU158" s="270">
        <f t="shared" si="3305"/>
        <v>0</v>
      </c>
      <c r="FV158" s="374">
        <f t="shared" si="3450"/>
        <v>0</v>
      </c>
      <c r="FW158" s="304"/>
      <c r="FX158" s="305"/>
      <c r="FY158" s="270">
        <f t="shared" si="3306"/>
        <v>0</v>
      </c>
      <c r="FZ158" s="374">
        <f t="shared" si="3451"/>
        <v>0</v>
      </c>
      <c r="GA158" s="304"/>
      <c r="GB158" s="305"/>
      <c r="GC158" s="270">
        <f t="shared" si="3307"/>
        <v>0</v>
      </c>
      <c r="GD158" s="374">
        <f t="shared" si="3452"/>
        <v>0</v>
      </c>
      <c r="GE158" s="304"/>
      <c r="GF158" s="305"/>
      <c r="GG158" s="270">
        <f t="shared" si="3308"/>
        <v>0</v>
      </c>
      <c r="GH158" s="374">
        <f t="shared" si="3453"/>
        <v>0</v>
      </c>
      <c r="GI158" s="304"/>
      <c r="GJ158" s="305"/>
      <c r="GK158" s="270">
        <f t="shared" si="3309"/>
        <v>0</v>
      </c>
      <c r="GL158" s="374">
        <f t="shared" si="3454"/>
        <v>0</v>
      </c>
      <c r="GM158" s="304"/>
      <c r="GN158" s="305"/>
      <c r="GO158" s="270">
        <f t="shared" si="3310"/>
        <v>0</v>
      </c>
      <c r="GP158" s="374">
        <f t="shared" si="3455"/>
        <v>0</v>
      </c>
      <c r="GQ158" s="324">
        <f t="shared" si="3579"/>
        <v>0</v>
      </c>
      <c r="GR158" s="304"/>
      <c r="GS158" s="305"/>
      <c r="GT158" s="270">
        <f t="shared" si="3311"/>
        <v>0</v>
      </c>
      <c r="GU158" s="374">
        <f t="shared" si="3456"/>
        <v>0</v>
      </c>
      <c r="GV158" s="304"/>
      <c r="GW158" s="305"/>
      <c r="GX158" s="270">
        <f t="shared" si="3312"/>
        <v>0</v>
      </c>
      <c r="GY158" s="374">
        <f t="shared" si="3457"/>
        <v>0</v>
      </c>
      <c r="GZ158" s="304"/>
      <c r="HA158" s="305"/>
      <c r="HB158" s="270">
        <f t="shared" si="3313"/>
        <v>0</v>
      </c>
      <c r="HC158" s="374">
        <f t="shared" si="3458"/>
        <v>0</v>
      </c>
      <c r="HD158" s="304"/>
      <c r="HE158" s="305"/>
      <c r="HF158" s="270">
        <f t="shared" si="3314"/>
        <v>0</v>
      </c>
      <c r="HG158" s="374">
        <f t="shared" si="3459"/>
        <v>0</v>
      </c>
      <c r="HH158" s="304"/>
      <c r="HI158" s="305"/>
      <c r="HJ158" s="270">
        <f t="shared" si="3315"/>
        <v>0</v>
      </c>
      <c r="HK158" s="374">
        <f t="shared" si="3460"/>
        <v>0</v>
      </c>
      <c r="HL158" s="304"/>
      <c r="HM158" s="305"/>
      <c r="HN158" s="270">
        <f t="shared" si="3316"/>
        <v>0</v>
      </c>
      <c r="HO158" s="374">
        <f t="shared" si="3461"/>
        <v>0</v>
      </c>
      <c r="HP158" s="304"/>
      <c r="HQ158" s="305"/>
      <c r="HR158" s="270">
        <f t="shared" si="3317"/>
        <v>0</v>
      </c>
      <c r="HS158" s="374">
        <f t="shared" si="3462"/>
        <v>0</v>
      </c>
      <c r="HT158" s="304"/>
      <c r="HU158" s="305"/>
      <c r="HV158" s="270">
        <f t="shared" si="3318"/>
        <v>0</v>
      </c>
      <c r="HW158" s="374">
        <f t="shared" si="3463"/>
        <v>0</v>
      </c>
      <c r="HX158" s="304"/>
      <c r="HY158" s="305"/>
      <c r="HZ158" s="270">
        <f t="shared" si="3319"/>
        <v>0</v>
      </c>
      <c r="IA158" s="374">
        <f t="shared" si="3464"/>
        <v>0</v>
      </c>
      <c r="IB158" s="304"/>
      <c r="IC158" s="305"/>
      <c r="ID158" s="270">
        <f t="shared" si="3320"/>
        <v>0</v>
      </c>
      <c r="IE158" s="374">
        <f t="shared" si="3465"/>
        <v>0</v>
      </c>
      <c r="IF158" s="304"/>
      <c r="IG158" s="305"/>
      <c r="IH158" s="270">
        <f t="shared" si="3321"/>
        <v>0</v>
      </c>
      <c r="II158" s="374">
        <f t="shared" si="3466"/>
        <v>0</v>
      </c>
      <c r="IJ158" s="304"/>
      <c r="IK158" s="305"/>
      <c r="IL158" s="270">
        <f t="shared" si="3322"/>
        <v>0</v>
      </c>
      <c r="IM158" s="374">
        <f t="shared" si="3467"/>
        <v>0</v>
      </c>
      <c r="IN158" s="324">
        <f t="shared" si="3580"/>
        <v>0</v>
      </c>
      <c r="IO158" s="304"/>
      <c r="IP158" s="305"/>
      <c r="IQ158" s="270">
        <f t="shared" si="3323"/>
        <v>0</v>
      </c>
      <c r="IR158" s="374">
        <f t="shared" si="3468"/>
        <v>0</v>
      </c>
      <c r="IS158" s="304"/>
      <c r="IT158" s="305"/>
      <c r="IU158" s="270">
        <f t="shared" si="3324"/>
        <v>0</v>
      </c>
      <c r="IV158" s="374">
        <f t="shared" si="3469"/>
        <v>0</v>
      </c>
      <c r="IW158" s="304"/>
      <c r="IX158" s="305"/>
      <c r="IY158" s="270">
        <f t="shared" si="3325"/>
        <v>0</v>
      </c>
      <c r="IZ158" s="374">
        <f t="shared" si="3470"/>
        <v>0</v>
      </c>
      <c r="JA158" s="304"/>
      <c r="JB158" s="305"/>
      <c r="JC158" s="270">
        <f t="shared" si="3326"/>
        <v>0</v>
      </c>
      <c r="JD158" s="374">
        <f t="shared" si="3471"/>
        <v>0</v>
      </c>
      <c r="JE158" s="304"/>
      <c r="JF158" s="305"/>
      <c r="JG158" s="270">
        <f t="shared" si="3327"/>
        <v>0</v>
      </c>
      <c r="JH158" s="374">
        <f t="shared" si="3472"/>
        <v>0</v>
      </c>
      <c r="JI158" s="304"/>
      <c r="JJ158" s="305"/>
      <c r="JK158" s="270">
        <f t="shared" si="3328"/>
        <v>0</v>
      </c>
      <c r="JL158" s="374">
        <f t="shared" si="3473"/>
        <v>0</v>
      </c>
      <c r="JM158" s="304"/>
      <c r="JN158" s="305"/>
      <c r="JO158" s="270">
        <f t="shared" si="3329"/>
        <v>0</v>
      </c>
      <c r="JP158" s="374">
        <f t="shared" si="3474"/>
        <v>0</v>
      </c>
      <c r="JQ158" s="304"/>
      <c r="JR158" s="305"/>
      <c r="JS158" s="270">
        <f t="shared" si="3330"/>
        <v>0</v>
      </c>
      <c r="JT158" s="374">
        <f t="shared" si="3475"/>
        <v>0</v>
      </c>
      <c r="JU158" s="304"/>
      <c r="JV158" s="305"/>
      <c r="JW158" s="270">
        <f t="shared" si="3331"/>
        <v>0</v>
      </c>
      <c r="JX158" s="374">
        <f t="shared" si="3476"/>
        <v>0</v>
      </c>
      <c r="JY158" s="304"/>
      <c r="JZ158" s="305"/>
      <c r="KA158" s="270">
        <f t="shared" si="3332"/>
        <v>0</v>
      </c>
      <c r="KB158" s="374">
        <f t="shared" si="3477"/>
        <v>0</v>
      </c>
      <c r="KC158" s="304"/>
      <c r="KD158" s="305"/>
      <c r="KE158" s="270">
        <f t="shared" si="3333"/>
        <v>0</v>
      </c>
      <c r="KF158" s="374">
        <f t="shared" si="3478"/>
        <v>0</v>
      </c>
      <c r="KG158" s="304"/>
      <c r="KH158" s="305"/>
      <c r="KI158" s="270">
        <f t="shared" si="3334"/>
        <v>0</v>
      </c>
      <c r="KJ158" s="374">
        <f t="shared" si="3479"/>
        <v>0</v>
      </c>
      <c r="KK158" s="324">
        <f t="shared" si="3581"/>
        <v>0</v>
      </c>
      <c r="KL158" s="304"/>
      <c r="KM158" s="305"/>
      <c r="KN158" s="270">
        <f t="shared" si="3335"/>
        <v>0</v>
      </c>
      <c r="KO158" s="374">
        <f t="shared" si="3480"/>
        <v>0</v>
      </c>
      <c r="KP158" s="304"/>
      <c r="KQ158" s="305"/>
      <c r="KR158" s="270">
        <f t="shared" si="3336"/>
        <v>0</v>
      </c>
      <c r="KS158" s="374">
        <f t="shared" si="3481"/>
        <v>0</v>
      </c>
      <c r="KT158" s="304"/>
      <c r="KU158" s="305"/>
      <c r="KV158" s="270">
        <f t="shared" si="3337"/>
        <v>0</v>
      </c>
      <c r="KW158" s="374">
        <f t="shared" si="3482"/>
        <v>0</v>
      </c>
      <c r="KX158" s="304"/>
      <c r="KY158" s="305"/>
      <c r="KZ158" s="270">
        <f t="shared" si="3338"/>
        <v>0</v>
      </c>
      <c r="LA158" s="374">
        <f t="shared" si="3483"/>
        <v>0</v>
      </c>
      <c r="LB158" s="304"/>
      <c r="LC158" s="305"/>
      <c r="LD158" s="270">
        <f t="shared" si="3339"/>
        <v>0</v>
      </c>
      <c r="LE158" s="374">
        <f t="shared" si="3484"/>
        <v>0</v>
      </c>
      <c r="LF158" s="304"/>
      <c r="LG158" s="305"/>
      <c r="LH158" s="270">
        <f t="shared" si="3340"/>
        <v>0</v>
      </c>
      <c r="LI158" s="374">
        <f t="shared" si="3485"/>
        <v>0</v>
      </c>
      <c r="LJ158" s="304"/>
      <c r="LK158" s="305"/>
      <c r="LL158" s="270">
        <f t="shared" si="3341"/>
        <v>0</v>
      </c>
      <c r="LM158" s="374">
        <f t="shared" si="3486"/>
        <v>0</v>
      </c>
      <c r="LN158" s="304"/>
      <c r="LO158" s="305"/>
      <c r="LP158" s="270">
        <f t="shared" si="3342"/>
        <v>0</v>
      </c>
      <c r="LQ158" s="374">
        <f t="shared" si="3487"/>
        <v>0</v>
      </c>
      <c r="LR158" s="304"/>
      <c r="LS158" s="305"/>
      <c r="LT158" s="270">
        <f t="shared" si="3343"/>
        <v>0</v>
      </c>
      <c r="LU158" s="374">
        <f t="shared" si="3488"/>
        <v>0</v>
      </c>
      <c r="LV158" s="304"/>
      <c r="LW158" s="305"/>
      <c r="LX158" s="270">
        <f t="shared" si="3344"/>
        <v>0</v>
      </c>
      <c r="LY158" s="374">
        <f t="shared" si="3489"/>
        <v>0</v>
      </c>
      <c r="LZ158" s="304"/>
      <c r="MA158" s="305"/>
      <c r="MB158" s="270">
        <f t="shared" si="3345"/>
        <v>0</v>
      </c>
      <c r="MC158" s="374">
        <f t="shared" si="3490"/>
        <v>0</v>
      </c>
      <c r="MD158" s="304"/>
      <c r="ME158" s="305"/>
      <c r="MF158" s="270">
        <f t="shared" si="3346"/>
        <v>0</v>
      </c>
      <c r="MG158" s="374">
        <f t="shared" si="3491"/>
        <v>0</v>
      </c>
      <c r="MH158" s="324">
        <f t="shared" si="3582"/>
        <v>0</v>
      </c>
      <c r="MI158" s="304"/>
      <c r="MJ158" s="305"/>
      <c r="MK158" s="270">
        <f t="shared" si="3347"/>
        <v>0</v>
      </c>
      <c r="ML158" s="374">
        <f t="shared" si="3492"/>
        <v>0</v>
      </c>
      <c r="MM158" s="304"/>
      <c r="MN158" s="305"/>
      <c r="MO158" s="270">
        <f t="shared" si="3348"/>
        <v>0</v>
      </c>
      <c r="MP158" s="374">
        <f t="shared" si="3493"/>
        <v>0</v>
      </c>
      <c r="MQ158" s="304"/>
      <c r="MR158" s="305"/>
      <c r="MS158" s="270">
        <f t="shared" si="3349"/>
        <v>0</v>
      </c>
      <c r="MT158" s="374">
        <f t="shared" si="3494"/>
        <v>0</v>
      </c>
      <c r="MU158" s="304"/>
      <c r="MV158" s="305"/>
      <c r="MW158" s="270">
        <f t="shared" si="3350"/>
        <v>0</v>
      </c>
      <c r="MX158" s="374">
        <f t="shared" si="3495"/>
        <v>0</v>
      </c>
      <c r="MY158" s="304"/>
      <c r="MZ158" s="305"/>
      <c r="NA158" s="270">
        <f t="shared" si="3351"/>
        <v>0</v>
      </c>
      <c r="NB158" s="374">
        <f t="shared" si="3496"/>
        <v>0</v>
      </c>
      <c r="NC158" s="304"/>
      <c r="ND158" s="305"/>
      <c r="NE158" s="270">
        <f t="shared" si="3352"/>
        <v>0</v>
      </c>
      <c r="NF158" s="374">
        <f t="shared" si="3497"/>
        <v>0</v>
      </c>
      <c r="NG158" s="304"/>
      <c r="NH158" s="305"/>
      <c r="NI158" s="270">
        <f t="shared" si="3353"/>
        <v>0</v>
      </c>
      <c r="NJ158" s="374">
        <f t="shared" si="3498"/>
        <v>0</v>
      </c>
      <c r="NK158" s="304"/>
      <c r="NL158" s="305"/>
      <c r="NM158" s="270">
        <f t="shared" si="3354"/>
        <v>0</v>
      </c>
      <c r="NN158" s="374">
        <f t="shared" si="3499"/>
        <v>0</v>
      </c>
      <c r="NO158" s="304"/>
      <c r="NP158" s="305"/>
      <c r="NQ158" s="270">
        <f t="shared" si="3355"/>
        <v>0</v>
      </c>
      <c r="NR158" s="374">
        <f t="shared" si="3500"/>
        <v>0</v>
      </c>
      <c r="NS158" s="304"/>
      <c r="NT158" s="305"/>
      <c r="NU158" s="270">
        <f t="shared" si="3356"/>
        <v>0</v>
      </c>
      <c r="NV158" s="374">
        <f t="shared" si="3501"/>
        <v>0</v>
      </c>
      <c r="NW158" s="304"/>
      <c r="NX158" s="305"/>
      <c r="NY158" s="270">
        <f t="shared" si="3357"/>
        <v>0</v>
      </c>
      <c r="NZ158" s="374">
        <f t="shared" si="3502"/>
        <v>0</v>
      </c>
      <c r="OA158" s="304"/>
      <c r="OB158" s="305"/>
      <c r="OC158" s="270">
        <f t="shared" si="3358"/>
        <v>0</v>
      </c>
      <c r="OD158" s="374">
        <f t="shared" si="3503"/>
        <v>0</v>
      </c>
      <c r="OE158" s="324">
        <f t="shared" si="3583"/>
        <v>0</v>
      </c>
      <c r="OF158" s="304"/>
      <c r="OG158" s="305"/>
      <c r="OH158" s="270">
        <f t="shared" si="3359"/>
        <v>0</v>
      </c>
      <c r="OI158" s="374">
        <f t="shared" si="3504"/>
        <v>0</v>
      </c>
      <c r="OJ158" s="304"/>
      <c r="OK158" s="305"/>
      <c r="OL158" s="270">
        <f t="shared" si="3360"/>
        <v>0</v>
      </c>
      <c r="OM158" s="374">
        <f t="shared" si="3505"/>
        <v>0</v>
      </c>
      <c r="ON158" s="304"/>
      <c r="OO158" s="305"/>
      <c r="OP158" s="270">
        <f t="shared" si="3361"/>
        <v>0</v>
      </c>
      <c r="OQ158" s="374">
        <f t="shared" si="3506"/>
        <v>0</v>
      </c>
      <c r="OR158" s="304"/>
      <c r="OS158" s="305"/>
      <c r="OT158" s="270">
        <f t="shared" si="3362"/>
        <v>0</v>
      </c>
      <c r="OU158" s="374">
        <f t="shared" si="3507"/>
        <v>0</v>
      </c>
      <c r="OV158" s="304"/>
      <c r="OW158" s="305"/>
      <c r="OX158" s="270">
        <f t="shared" si="3363"/>
        <v>0</v>
      </c>
      <c r="OY158" s="374">
        <f t="shared" si="3508"/>
        <v>0</v>
      </c>
      <c r="OZ158" s="304"/>
      <c r="PA158" s="305"/>
      <c r="PB158" s="270">
        <f t="shared" si="3364"/>
        <v>0</v>
      </c>
      <c r="PC158" s="374">
        <f t="shared" si="3509"/>
        <v>0</v>
      </c>
      <c r="PD158" s="304"/>
      <c r="PE158" s="305"/>
      <c r="PF158" s="270">
        <f t="shared" si="3365"/>
        <v>0</v>
      </c>
      <c r="PG158" s="374">
        <f t="shared" si="3510"/>
        <v>0</v>
      </c>
      <c r="PH158" s="304"/>
      <c r="PI158" s="305"/>
      <c r="PJ158" s="270">
        <f t="shared" si="3366"/>
        <v>0</v>
      </c>
      <c r="PK158" s="374">
        <f t="shared" si="3511"/>
        <v>0</v>
      </c>
      <c r="PL158" s="304"/>
      <c r="PM158" s="305"/>
      <c r="PN158" s="270">
        <f t="shared" si="3367"/>
        <v>0</v>
      </c>
      <c r="PO158" s="374">
        <f t="shared" si="3512"/>
        <v>0</v>
      </c>
      <c r="PP158" s="304"/>
      <c r="PQ158" s="305"/>
      <c r="PR158" s="270">
        <f t="shared" si="3368"/>
        <v>0</v>
      </c>
      <c r="PS158" s="374">
        <f t="shared" si="3513"/>
        <v>0</v>
      </c>
      <c r="PT158" s="304"/>
      <c r="PU158" s="305"/>
      <c r="PV158" s="270">
        <f t="shared" si="3369"/>
        <v>0</v>
      </c>
      <c r="PW158" s="374">
        <f t="shared" si="3514"/>
        <v>0</v>
      </c>
      <c r="PX158" s="304"/>
      <c r="PY158" s="305"/>
      <c r="PZ158" s="270">
        <f t="shared" si="3370"/>
        <v>0</v>
      </c>
      <c r="QA158" s="374">
        <f t="shared" si="3515"/>
        <v>0</v>
      </c>
      <c r="QB158" s="324">
        <f t="shared" si="3584"/>
        <v>0</v>
      </c>
      <c r="QC158" s="304"/>
      <c r="QD158" s="305"/>
      <c r="QE158" s="270">
        <f t="shared" si="3371"/>
        <v>0</v>
      </c>
      <c r="QF158" s="374">
        <f t="shared" si="3516"/>
        <v>0</v>
      </c>
      <c r="QG158" s="304"/>
      <c r="QH158" s="305"/>
      <c r="QI158" s="270">
        <f t="shared" si="3372"/>
        <v>0</v>
      </c>
      <c r="QJ158" s="374">
        <f t="shared" si="3517"/>
        <v>0</v>
      </c>
      <c r="QK158" s="304"/>
      <c r="QL158" s="305"/>
      <c r="QM158" s="270">
        <f t="shared" si="3373"/>
        <v>0</v>
      </c>
      <c r="QN158" s="374">
        <f t="shared" si="3518"/>
        <v>0</v>
      </c>
      <c r="QO158" s="304"/>
      <c r="QP158" s="305"/>
      <c r="QQ158" s="270">
        <f t="shared" si="3374"/>
        <v>0</v>
      </c>
      <c r="QR158" s="374">
        <f t="shared" si="3519"/>
        <v>0</v>
      </c>
      <c r="QS158" s="304"/>
      <c r="QT158" s="305"/>
      <c r="QU158" s="270">
        <f t="shared" si="3375"/>
        <v>0</v>
      </c>
      <c r="QV158" s="374">
        <f t="shared" si="3520"/>
        <v>0</v>
      </c>
      <c r="QW158" s="304"/>
      <c r="QX158" s="305"/>
      <c r="QY158" s="270">
        <f t="shared" si="3376"/>
        <v>0</v>
      </c>
      <c r="QZ158" s="374">
        <f t="shared" si="3521"/>
        <v>0</v>
      </c>
      <c r="RA158" s="304"/>
      <c r="RB158" s="305"/>
      <c r="RC158" s="270">
        <f t="shared" si="3377"/>
        <v>0</v>
      </c>
      <c r="RD158" s="374">
        <f t="shared" si="3522"/>
        <v>0</v>
      </c>
      <c r="RE158" s="304"/>
      <c r="RF158" s="305"/>
      <c r="RG158" s="270">
        <f t="shared" si="3378"/>
        <v>0</v>
      </c>
      <c r="RH158" s="374">
        <f t="shared" si="3523"/>
        <v>0</v>
      </c>
      <c r="RI158" s="304"/>
      <c r="RJ158" s="305"/>
      <c r="RK158" s="270">
        <f t="shared" si="3379"/>
        <v>0</v>
      </c>
      <c r="RL158" s="374">
        <f t="shared" si="3524"/>
        <v>0</v>
      </c>
      <c r="RM158" s="304"/>
      <c r="RN158" s="305"/>
      <c r="RO158" s="270">
        <f t="shared" si="3380"/>
        <v>0</v>
      </c>
      <c r="RP158" s="374">
        <f t="shared" si="3525"/>
        <v>0</v>
      </c>
      <c r="RQ158" s="304"/>
      <c r="RR158" s="305"/>
      <c r="RS158" s="270">
        <f t="shared" si="3381"/>
        <v>0</v>
      </c>
      <c r="RT158" s="374">
        <f t="shared" si="3526"/>
        <v>0</v>
      </c>
      <c r="RU158" s="304"/>
      <c r="RV158" s="305"/>
      <c r="RW158" s="270">
        <f t="shared" si="3382"/>
        <v>0</v>
      </c>
      <c r="RX158" s="374">
        <f t="shared" si="3527"/>
        <v>0</v>
      </c>
      <c r="RY158" s="324">
        <f t="shared" si="3585"/>
        <v>0</v>
      </c>
      <c r="RZ158" s="304"/>
      <c r="SA158" s="305"/>
      <c r="SB158" s="270">
        <f t="shared" si="3383"/>
        <v>0</v>
      </c>
      <c r="SC158" s="374">
        <f t="shared" si="3528"/>
        <v>0</v>
      </c>
      <c r="SD158" s="304"/>
      <c r="SE158" s="305"/>
      <c r="SF158" s="270">
        <f t="shared" si="3384"/>
        <v>0</v>
      </c>
      <c r="SG158" s="374">
        <f t="shared" si="3529"/>
        <v>0</v>
      </c>
      <c r="SH158" s="304"/>
      <c r="SI158" s="305"/>
      <c r="SJ158" s="270">
        <f t="shared" si="3385"/>
        <v>0</v>
      </c>
      <c r="SK158" s="374">
        <f t="shared" si="3530"/>
        <v>0</v>
      </c>
      <c r="SL158" s="304"/>
      <c r="SM158" s="305"/>
      <c r="SN158" s="270">
        <f t="shared" si="3386"/>
        <v>0</v>
      </c>
      <c r="SO158" s="374">
        <f t="shared" si="3531"/>
        <v>0</v>
      </c>
      <c r="SP158" s="304"/>
      <c r="SQ158" s="305"/>
      <c r="SR158" s="270">
        <f t="shared" si="3387"/>
        <v>0</v>
      </c>
      <c r="SS158" s="374">
        <f t="shared" si="3532"/>
        <v>0</v>
      </c>
      <c r="ST158" s="304"/>
      <c r="SU158" s="305"/>
      <c r="SV158" s="270">
        <f t="shared" si="3388"/>
        <v>0</v>
      </c>
      <c r="SW158" s="374">
        <f t="shared" si="3533"/>
        <v>0</v>
      </c>
      <c r="SX158" s="304"/>
      <c r="SY158" s="305"/>
      <c r="SZ158" s="270">
        <f t="shared" si="3389"/>
        <v>0</v>
      </c>
      <c r="TA158" s="374">
        <f t="shared" si="3534"/>
        <v>0</v>
      </c>
      <c r="TB158" s="304"/>
      <c r="TC158" s="305"/>
      <c r="TD158" s="270">
        <f t="shared" si="3390"/>
        <v>0</v>
      </c>
      <c r="TE158" s="374">
        <f t="shared" si="3535"/>
        <v>0</v>
      </c>
      <c r="TF158" s="304"/>
      <c r="TG158" s="305"/>
      <c r="TH158" s="270">
        <f t="shared" si="3391"/>
        <v>0</v>
      </c>
      <c r="TI158" s="374">
        <f t="shared" si="3536"/>
        <v>0</v>
      </c>
      <c r="TJ158" s="304"/>
      <c r="TK158" s="305"/>
      <c r="TL158" s="270">
        <f t="shared" si="3392"/>
        <v>0</v>
      </c>
      <c r="TM158" s="374">
        <f t="shared" si="3537"/>
        <v>0</v>
      </c>
      <c r="TN158" s="304"/>
      <c r="TO158" s="305"/>
      <c r="TP158" s="270">
        <f t="shared" si="3393"/>
        <v>0</v>
      </c>
      <c r="TQ158" s="374">
        <f t="shared" si="3538"/>
        <v>0</v>
      </c>
      <c r="TR158" s="304"/>
      <c r="TS158" s="305"/>
      <c r="TT158" s="270">
        <f t="shared" si="3394"/>
        <v>0</v>
      </c>
      <c r="TU158" s="374">
        <f t="shared" si="3539"/>
        <v>0</v>
      </c>
      <c r="TV158" s="324">
        <f t="shared" si="3586"/>
        <v>0</v>
      </c>
      <c r="TW158" s="304"/>
      <c r="TX158" s="305"/>
      <c r="TY158" s="270">
        <f t="shared" si="3395"/>
        <v>0</v>
      </c>
      <c r="TZ158" s="374">
        <f t="shared" si="3540"/>
        <v>0</v>
      </c>
      <c r="UA158" s="304"/>
      <c r="UB158" s="305"/>
      <c r="UC158" s="270">
        <f t="shared" si="3396"/>
        <v>0</v>
      </c>
      <c r="UD158" s="374">
        <f t="shared" si="3541"/>
        <v>0</v>
      </c>
      <c r="UE158" s="304"/>
      <c r="UF158" s="305"/>
      <c r="UG158" s="270">
        <f t="shared" si="3397"/>
        <v>0</v>
      </c>
      <c r="UH158" s="374">
        <f t="shared" si="3542"/>
        <v>0</v>
      </c>
      <c r="UI158" s="304"/>
      <c r="UJ158" s="305"/>
      <c r="UK158" s="270">
        <f t="shared" si="3398"/>
        <v>0</v>
      </c>
      <c r="UL158" s="374">
        <f t="shared" si="3543"/>
        <v>0</v>
      </c>
      <c r="UM158" s="304"/>
      <c r="UN158" s="305"/>
      <c r="UO158" s="270">
        <f t="shared" si="3399"/>
        <v>0</v>
      </c>
      <c r="UP158" s="374">
        <f t="shared" si="3544"/>
        <v>0</v>
      </c>
      <c r="UQ158" s="304"/>
      <c r="UR158" s="305"/>
      <c r="US158" s="270">
        <f t="shared" si="3400"/>
        <v>0</v>
      </c>
      <c r="UT158" s="374">
        <f t="shared" si="3545"/>
        <v>0</v>
      </c>
      <c r="UU158" s="304"/>
      <c r="UV158" s="305"/>
      <c r="UW158" s="270">
        <f t="shared" si="3401"/>
        <v>0</v>
      </c>
      <c r="UX158" s="374">
        <f t="shared" si="3546"/>
        <v>0</v>
      </c>
      <c r="UY158" s="304"/>
      <c r="UZ158" s="305"/>
      <c r="VA158" s="270">
        <f t="shared" si="3402"/>
        <v>0</v>
      </c>
      <c r="VB158" s="374">
        <f t="shared" si="3547"/>
        <v>0</v>
      </c>
      <c r="VC158" s="304"/>
      <c r="VD158" s="305"/>
      <c r="VE158" s="270">
        <f t="shared" si="3403"/>
        <v>0</v>
      </c>
      <c r="VF158" s="374">
        <f t="shared" si="3548"/>
        <v>0</v>
      </c>
      <c r="VG158" s="304"/>
      <c r="VH158" s="305"/>
      <c r="VI158" s="270">
        <f t="shared" si="3404"/>
        <v>0</v>
      </c>
      <c r="VJ158" s="374">
        <f t="shared" si="3549"/>
        <v>0</v>
      </c>
      <c r="VK158" s="304"/>
      <c r="VL158" s="305"/>
      <c r="VM158" s="270">
        <f t="shared" si="3405"/>
        <v>0</v>
      </c>
      <c r="VN158" s="374">
        <f t="shared" si="3550"/>
        <v>0</v>
      </c>
      <c r="VO158" s="304"/>
      <c r="VP158" s="305"/>
      <c r="VQ158" s="270">
        <f t="shared" si="3406"/>
        <v>0</v>
      </c>
      <c r="VR158" s="374">
        <f t="shared" si="3551"/>
        <v>0</v>
      </c>
      <c r="VS158" s="324">
        <f t="shared" si="3587"/>
        <v>0</v>
      </c>
      <c r="VT158" s="304"/>
      <c r="VU158" s="305"/>
      <c r="VV158" s="270">
        <f t="shared" si="3407"/>
        <v>0</v>
      </c>
      <c r="VW158" s="374">
        <f t="shared" si="3552"/>
        <v>0</v>
      </c>
      <c r="VX158" s="304"/>
      <c r="VY158" s="305"/>
      <c r="VZ158" s="270">
        <f t="shared" si="3408"/>
        <v>0</v>
      </c>
      <c r="WA158" s="374">
        <f t="shared" si="3553"/>
        <v>0</v>
      </c>
      <c r="WB158" s="304"/>
      <c r="WC158" s="305"/>
      <c r="WD158" s="270">
        <f t="shared" si="3409"/>
        <v>0</v>
      </c>
      <c r="WE158" s="374">
        <f t="shared" si="3554"/>
        <v>0</v>
      </c>
      <c r="WF158" s="304"/>
      <c r="WG158" s="305"/>
      <c r="WH158" s="270">
        <f t="shared" si="3410"/>
        <v>0</v>
      </c>
      <c r="WI158" s="374">
        <f t="shared" si="3555"/>
        <v>0</v>
      </c>
      <c r="WJ158" s="304"/>
      <c r="WK158" s="305"/>
      <c r="WL158" s="270">
        <f t="shared" si="3411"/>
        <v>0</v>
      </c>
      <c r="WM158" s="374">
        <f t="shared" si="3556"/>
        <v>0</v>
      </c>
      <c r="WN158" s="304"/>
      <c r="WO158" s="305"/>
      <c r="WP158" s="270">
        <f t="shared" si="3412"/>
        <v>0</v>
      </c>
      <c r="WQ158" s="374">
        <f t="shared" si="3557"/>
        <v>0</v>
      </c>
      <c r="WR158" s="304"/>
      <c r="WS158" s="305"/>
      <c r="WT158" s="270">
        <f t="shared" si="3413"/>
        <v>0</v>
      </c>
      <c r="WU158" s="374">
        <f t="shared" si="3558"/>
        <v>0</v>
      </c>
      <c r="WV158" s="304"/>
      <c r="WW158" s="305"/>
      <c r="WX158" s="270">
        <f t="shared" si="3414"/>
        <v>0</v>
      </c>
      <c r="WY158" s="374">
        <f t="shared" si="3559"/>
        <v>0</v>
      </c>
      <c r="WZ158" s="304"/>
      <c r="XA158" s="305"/>
      <c r="XB158" s="270">
        <f t="shared" si="3415"/>
        <v>0</v>
      </c>
      <c r="XC158" s="374">
        <f t="shared" si="3560"/>
        <v>0</v>
      </c>
      <c r="XD158" s="304"/>
      <c r="XE158" s="305"/>
      <c r="XF158" s="270">
        <f t="shared" si="3416"/>
        <v>0</v>
      </c>
      <c r="XG158" s="374">
        <f t="shared" si="3561"/>
        <v>0</v>
      </c>
      <c r="XH158" s="304"/>
      <c r="XI158" s="305"/>
      <c r="XJ158" s="270">
        <f t="shared" si="3417"/>
        <v>0</v>
      </c>
      <c r="XK158" s="374">
        <f t="shared" si="3562"/>
        <v>0</v>
      </c>
      <c r="XL158" s="304"/>
      <c r="XM158" s="305"/>
      <c r="XN158" s="270">
        <f t="shared" si="3418"/>
        <v>0</v>
      </c>
      <c r="XO158" s="374">
        <f t="shared" si="3563"/>
        <v>0</v>
      </c>
      <c r="XP158" s="324">
        <f t="shared" si="3588"/>
        <v>0</v>
      </c>
      <c r="XQ158" s="304"/>
      <c r="XR158" s="305"/>
      <c r="XS158" s="270">
        <f t="shared" si="3419"/>
        <v>0</v>
      </c>
      <c r="XT158" s="374">
        <f t="shared" si="3564"/>
        <v>0</v>
      </c>
      <c r="XU158" s="304"/>
      <c r="XV158" s="305"/>
      <c r="XW158" s="270">
        <f t="shared" si="3420"/>
        <v>0</v>
      </c>
      <c r="XX158" s="374">
        <f t="shared" si="3565"/>
        <v>0</v>
      </c>
      <c r="XY158" s="304"/>
      <c r="XZ158" s="305"/>
      <c r="YA158" s="270">
        <f t="shared" si="3421"/>
        <v>0</v>
      </c>
      <c r="YB158" s="374">
        <f t="shared" si="3566"/>
        <v>0</v>
      </c>
      <c r="YC158" s="304"/>
      <c r="YD158" s="305"/>
      <c r="YE158" s="270">
        <f t="shared" si="3422"/>
        <v>0</v>
      </c>
      <c r="YF158" s="374">
        <f t="shared" si="3567"/>
        <v>0</v>
      </c>
      <c r="YG158" s="304"/>
      <c r="YH158" s="305"/>
      <c r="YI158" s="270">
        <f t="shared" si="3423"/>
        <v>0</v>
      </c>
      <c r="YJ158" s="374">
        <f t="shared" si="3568"/>
        <v>0</v>
      </c>
      <c r="YK158" s="304"/>
      <c r="YL158" s="305"/>
      <c r="YM158" s="270">
        <f t="shared" si="3424"/>
        <v>0</v>
      </c>
      <c r="YN158" s="374">
        <f t="shared" si="3569"/>
        <v>0</v>
      </c>
      <c r="YO158" s="304"/>
      <c r="YP158" s="305"/>
      <c r="YQ158" s="270">
        <f t="shared" si="3425"/>
        <v>0</v>
      </c>
      <c r="YR158" s="374">
        <f t="shared" si="3570"/>
        <v>0</v>
      </c>
      <c r="YS158" s="304"/>
      <c r="YT158" s="305"/>
      <c r="YU158" s="270">
        <f t="shared" si="3426"/>
        <v>0</v>
      </c>
      <c r="YV158" s="374">
        <f t="shared" si="3571"/>
        <v>0</v>
      </c>
      <c r="YW158" s="304"/>
      <c r="YX158" s="305"/>
      <c r="YY158" s="270">
        <f t="shared" si="3427"/>
        <v>0</v>
      </c>
      <c r="YZ158" s="374">
        <f t="shared" si="3572"/>
        <v>0</v>
      </c>
      <c r="ZA158" s="304"/>
      <c r="ZB158" s="305"/>
      <c r="ZC158" s="270">
        <f t="shared" si="3428"/>
        <v>0</v>
      </c>
      <c r="ZD158" s="374">
        <f t="shared" si="3573"/>
        <v>0</v>
      </c>
      <c r="ZE158" s="304"/>
      <c r="ZF158" s="305"/>
      <c r="ZG158" s="270">
        <f t="shared" si="3429"/>
        <v>0</v>
      </c>
      <c r="ZH158" s="374">
        <f t="shared" si="3574"/>
        <v>0</v>
      </c>
      <c r="ZI158" s="304"/>
      <c r="ZJ158" s="305"/>
      <c r="ZK158" s="270">
        <f t="shared" si="3430"/>
        <v>0</v>
      </c>
      <c r="ZL158" s="374">
        <f t="shared" si="3431"/>
        <v>0</v>
      </c>
      <c r="ZM158" s="324">
        <f t="shared" si="3575"/>
        <v>0</v>
      </c>
    </row>
    <row r="159" spans="1:689" ht="15" hidden="1" customHeight="1" outlineLevel="2" x14ac:dyDescent="0.3">
      <c r="A159" s="361">
        <f>B159*'Input sheet'!$C$11</f>
        <v>0</v>
      </c>
      <c r="B159" s="362">
        <v>0</v>
      </c>
      <c r="C159" s="379" t="str">
        <f>VLOOKUP(CONCATENATE($Z$1,ADDRESS(ROW(),COLUMN(),4)),TRANSL_MAIN[[Key]:[Inhalt]],2,FALSE)</f>
        <v>Legal expenses insurance</v>
      </c>
      <c r="D159" s="304"/>
      <c r="E159" s="305"/>
      <c r="F159" s="270">
        <f t="shared" si="3240"/>
        <v>0</v>
      </c>
      <c r="G159" s="374">
        <v>0</v>
      </c>
      <c r="H159" s="304"/>
      <c r="I159" s="305"/>
      <c r="J159" s="270">
        <f t="shared" si="3241"/>
        <v>0</v>
      </c>
      <c r="K159" s="374">
        <f t="shared" si="3242"/>
        <v>0</v>
      </c>
      <c r="L159" s="304"/>
      <c r="M159" s="305"/>
      <c r="N159" s="270">
        <f t="shared" si="3243"/>
        <v>0</v>
      </c>
      <c r="O159" s="374">
        <f t="shared" si="3244"/>
        <v>0</v>
      </c>
      <c r="P159" s="304"/>
      <c r="Q159" s="305"/>
      <c r="R159" s="270">
        <f t="shared" si="3245"/>
        <v>0</v>
      </c>
      <c r="S159" s="374">
        <f t="shared" si="3246"/>
        <v>0</v>
      </c>
      <c r="T159" s="304"/>
      <c r="U159" s="305"/>
      <c r="V159" s="270">
        <f t="shared" si="3247"/>
        <v>0</v>
      </c>
      <c r="W159" s="374">
        <f t="shared" si="3248"/>
        <v>0</v>
      </c>
      <c r="X159" s="304"/>
      <c r="Y159" s="305"/>
      <c r="Z159" s="270">
        <f t="shared" si="3249"/>
        <v>0</v>
      </c>
      <c r="AA159" s="374">
        <f t="shared" si="3250"/>
        <v>0</v>
      </c>
      <c r="AB159" s="304"/>
      <c r="AC159" s="305"/>
      <c r="AD159" s="270">
        <f t="shared" si="3251"/>
        <v>0</v>
      </c>
      <c r="AE159" s="374">
        <f t="shared" si="3252"/>
        <v>0</v>
      </c>
      <c r="AF159" s="304"/>
      <c r="AG159" s="305"/>
      <c r="AH159" s="270">
        <f t="shared" si="3253"/>
        <v>0</v>
      </c>
      <c r="AI159" s="374">
        <f t="shared" si="3254"/>
        <v>0</v>
      </c>
      <c r="AJ159" s="304"/>
      <c r="AK159" s="305"/>
      <c r="AL159" s="270">
        <f t="shared" si="3255"/>
        <v>0</v>
      </c>
      <c r="AM159" s="374">
        <f t="shared" si="3256"/>
        <v>0</v>
      </c>
      <c r="AN159" s="304"/>
      <c r="AO159" s="305"/>
      <c r="AP159" s="270">
        <f t="shared" si="3257"/>
        <v>0</v>
      </c>
      <c r="AQ159" s="374">
        <f t="shared" si="3258"/>
        <v>0</v>
      </c>
      <c r="AR159" s="304"/>
      <c r="AS159" s="305"/>
      <c r="AT159" s="270">
        <f t="shared" si="3259"/>
        <v>0</v>
      </c>
      <c r="AU159" s="374">
        <f t="shared" si="3260"/>
        <v>0</v>
      </c>
      <c r="AV159" s="304"/>
      <c r="AW159" s="305"/>
      <c r="AX159" s="270">
        <f t="shared" si="3261"/>
        <v>0</v>
      </c>
      <c r="AY159" s="374">
        <f t="shared" si="3262"/>
        <v>0</v>
      </c>
      <c r="AZ159" s="324">
        <f t="shared" si="3576"/>
        <v>0</v>
      </c>
      <c r="BA159" s="304"/>
      <c r="BB159" s="305"/>
      <c r="BC159" s="270">
        <f t="shared" si="3263"/>
        <v>0</v>
      </c>
      <c r="BD159" s="374">
        <f t="shared" si="3264"/>
        <v>0</v>
      </c>
      <c r="BE159" s="304"/>
      <c r="BF159" s="305"/>
      <c r="BG159" s="270">
        <f t="shared" si="3265"/>
        <v>0</v>
      </c>
      <c r="BH159" s="374">
        <f t="shared" si="3266"/>
        <v>0</v>
      </c>
      <c r="BI159" s="304"/>
      <c r="BJ159" s="305"/>
      <c r="BK159" s="270">
        <f t="shared" si="3267"/>
        <v>0</v>
      </c>
      <c r="BL159" s="374">
        <f t="shared" si="3268"/>
        <v>0</v>
      </c>
      <c r="BM159" s="304"/>
      <c r="BN159" s="305"/>
      <c r="BO159" s="270">
        <f t="shared" si="3269"/>
        <v>0</v>
      </c>
      <c r="BP159" s="374">
        <f t="shared" si="3270"/>
        <v>0</v>
      </c>
      <c r="BQ159" s="304"/>
      <c r="BR159" s="305"/>
      <c r="BS159" s="270">
        <f t="shared" si="3271"/>
        <v>0</v>
      </c>
      <c r="BT159" s="374">
        <f t="shared" si="3272"/>
        <v>0</v>
      </c>
      <c r="BU159" s="304"/>
      <c r="BV159" s="305"/>
      <c r="BW159" s="270">
        <f t="shared" si="3273"/>
        <v>0</v>
      </c>
      <c r="BX159" s="374">
        <f t="shared" si="3274"/>
        <v>0</v>
      </c>
      <c r="BY159" s="304"/>
      <c r="BZ159" s="305"/>
      <c r="CA159" s="270">
        <f t="shared" si="3275"/>
        <v>0</v>
      </c>
      <c r="CB159" s="374">
        <f t="shared" si="3276"/>
        <v>0</v>
      </c>
      <c r="CC159" s="304"/>
      <c r="CD159" s="305"/>
      <c r="CE159" s="270">
        <f t="shared" si="3277"/>
        <v>0</v>
      </c>
      <c r="CF159" s="374">
        <f t="shared" si="3278"/>
        <v>0</v>
      </c>
      <c r="CG159" s="304"/>
      <c r="CH159" s="305"/>
      <c r="CI159" s="270">
        <f t="shared" si="3279"/>
        <v>0</v>
      </c>
      <c r="CJ159" s="374">
        <f t="shared" si="3280"/>
        <v>0</v>
      </c>
      <c r="CK159" s="304"/>
      <c r="CL159" s="305"/>
      <c r="CM159" s="270">
        <f t="shared" si="3281"/>
        <v>0</v>
      </c>
      <c r="CN159" s="374">
        <f t="shared" si="3282"/>
        <v>0</v>
      </c>
      <c r="CO159" s="304"/>
      <c r="CP159" s="305"/>
      <c r="CQ159" s="270">
        <f t="shared" si="3283"/>
        <v>0</v>
      </c>
      <c r="CR159" s="374">
        <f t="shared" si="3284"/>
        <v>0</v>
      </c>
      <c r="CS159" s="304"/>
      <c r="CT159" s="305"/>
      <c r="CU159" s="270">
        <f t="shared" si="3285"/>
        <v>0</v>
      </c>
      <c r="CV159" s="374">
        <f t="shared" si="3286"/>
        <v>0</v>
      </c>
      <c r="CW159" s="324">
        <f t="shared" si="3577"/>
        <v>0</v>
      </c>
      <c r="CX159" s="304"/>
      <c r="CY159" s="305"/>
      <c r="CZ159" s="270">
        <f t="shared" si="3287"/>
        <v>0</v>
      </c>
      <c r="DA159" s="374">
        <f t="shared" si="3432"/>
        <v>0</v>
      </c>
      <c r="DB159" s="304"/>
      <c r="DC159" s="305"/>
      <c r="DD159" s="270">
        <f t="shared" si="3288"/>
        <v>0</v>
      </c>
      <c r="DE159" s="374">
        <f t="shared" si="3433"/>
        <v>0</v>
      </c>
      <c r="DF159" s="304"/>
      <c r="DG159" s="305"/>
      <c r="DH159" s="270">
        <f t="shared" si="3289"/>
        <v>0</v>
      </c>
      <c r="DI159" s="374">
        <f t="shared" si="3434"/>
        <v>0</v>
      </c>
      <c r="DJ159" s="304"/>
      <c r="DK159" s="305"/>
      <c r="DL159" s="270">
        <f t="shared" si="3290"/>
        <v>0</v>
      </c>
      <c r="DM159" s="374">
        <f t="shared" si="3435"/>
        <v>0</v>
      </c>
      <c r="DN159" s="304"/>
      <c r="DO159" s="305"/>
      <c r="DP159" s="270">
        <f t="shared" si="3291"/>
        <v>0</v>
      </c>
      <c r="DQ159" s="374">
        <f t="shared" si="3436"/>
        <v>0</v>
      </c>
      <c r="DR159" s="304"/>
      <c r="DS159" s="305"/>
      <c r="DT159" s="270">
        <f t="shared" si="3292"/>
        <v>0</v>
      </c>
      <c r="DU159" s="374">
        <f t="shared" si="3437"/>
        <v>0</v>
      </c>
      <c r="DV159" s="304"/>
      <c r="DW159" s="305"/>
      <c r="DX159" s="270">
        <f t="shared" si="3293"/>
        <v>0</v>
      </c>
      <c r="DY159" s="374">
        <f t="shared" si="3438"/>
        <v>0</v>
      </c>
      <c r="DZ159" s="304"/>
      <c r="EA159" s="305"/>
      <c r="EB159" s="270">
        <f t="shared" si="3294"/>
        <v>0</v>
      </c>
      <c r="EC159" s="374">
        <f t="shared" si="3439"/>
        <v>0</v>
      </c>
      <c r="ED159" s="304"/>
      <c r="EE159" s="305"/>
      <c r="EF159" s="270">
        <f t="shared" si="3295"/>
        <v>0</v>
      </c>
      <c r="EG159" s="374">
        <f t="shared" si="3440"/>
        <v>0</v>
      </c>
      <c r="EH159" s="304"/>
      <c r="EI159" s="305"/>
      <c r="EJ159" s="270">
        <f t="shared" si="3296"/>
        <v>0</v>
      </c>
      <c r="EK159" s="374">
        <f t="shared" si="3441"/>
        <v>0</v>
      </c>
      <c r="EL159" s="304"/>
      <c r="EM159" s="305"/>
      <c r="EN159" s="270">
        <f t="shared" si="3297"/>
        <v>0</v>
      </c>
      <c r="EO159" s="374">
        <f t="shared" si="3442"/>
        <v>0</v>
      </c>
      <c r="EP159" s="304"/>
      <c r="EQ159" s="305"/>
      <c r="ER159" s="270">
        <f t="shared" si="3298"/>
        <v>0</v>
      </c>
      <c r="ES159" s="374">
        <f t="shared" si="3443"/>
        <v>0</v>
      </c>
      <c r="ET159" s="324">
        <f t="shared" si="3578"/>
        <v>0</v>
      </c>
      <c r="EU159" s="304"/>
      <c r="EV159" s="305"/>
      <c r="EW159" s="270">
        <f t="shared" si="3299"/>
        <v>0</v>
      </c>
      <c r="EX159" s="374">
        <f t="shared" si="3444"/>
        <v>0</v>
      </c>
      <c r="EY159" s="304"/>
      <c r="EZ159" s="305"/>
      <c r="FA159" s="270">
        <f t="shared" si="3300"/>
        <v>0</v>
      </c>
      <c r="FB159" s="374">
        <f t="shared" si="3445"/>
        <v>0</v>
      </c>
      <c r="FC159" s="304"/>
      <c r="FD159" s="305"/>
      <c r="FE159" s="270">
        <f t="shared" si="3301"/>
        <v>0</v>
      </c>
      <c r="FF159" s="374">
        <f t="shared" si="3446"/>
        <v>0</v>
      </c>
      <c r="FG159" s="304"/>
      <c r="FH159" s="305"/>
      <c r="FI159" s="270">
        <f t="shared" si="3302"/>
        <v>0</v>
      </c>
      <c r="FJ159" s="374">
        <f t="shared" si="3447"/>
        <v>0</v>
      </c>
      <c r="FK159" s="304"/>
      <c r="FL159" s="305"/>
      <c r="FM159" s="270">
        <f t="shared" si="3303"/>
        <v>0</v>
      </c>
      <c r="FN159" s="374">
        <f t="shared" si="3448"/>
        <v>0</v>
      </c>
      <c r="FO159" s="304"/>
      <c r="FP159" s="305"/>
      <c r="FQ159" s="270">
        <f t="shared" si="3304"/>
        <v>0</v>
      </c>
      <c r="FR159" s="374">
        <f t="shared" si="3449"/>
        <v>0</v>
      </c>
      <c r="FS159" s="304"/>
      <c r="FT159" s="305"/>
      <c r="FU159" s="270">
        <f t="shared" si="3305"/>
        <v>0</v>
      </c>
      <c r="FV159" s="374">
        <f t="shared" si="3450"/>
        <v>0</v>
      </c>
      <c r="FW159" s="304"/>
      <c r="FX159" s="305"/>
      <c r="FY159" s="270">
        <f t="shared" si="3306"/>
        <v>0</v>
      </c>
      <c r="FZ159" s="374">
        <f t="shared" si="3451"/>
        <v>0</v>
      </c>
      <c r="GA159" s="304"/>
      <c r="GB159" s="305"/>
      <c r="GC159" s="270">
        <f t="shared" si="3307"/>
        <v>0</v>
      </c>
      <c r="GD159" s="374">
        <f t="shared" si="3452"/>
        <v>0</v>
      </c>
      <c r="GE159" s="304"/>
      <c r="GF159" s="305"/>
      <c r="GG159" s="270">
        <f t="shared" si="3308"/>
        <v>0</v>
      </c>
      <c r="GH159" s="374">
        <f t="shared" si="3453"/>
        <v>0</v>
      </c>
      <c r="GI159" s="304"/>
      <c r="GJ159" s="305"/>
      <c r="GK159" s="270">
        <f t="shared" si="3309"/>
        <v>0</v>
      </c>
      <c r="GL159" s="374">
        <f t="shared" si="3454"/>
        <v>0</v>
      </c>
      <c r="GM159" s="304"/>
      <c r="GN159" s="305"/>
      <c r="GO159" s="270">
        <f t="shared" si="3310"/>
        <v>0</v>
      </c>
      <c r="GP159" s="374">
        <f t="shared" si="3455"/>
        <v>0</v>
      </c>
      <c r="GQ159" s="324">
        <f t="shared" si="3579"/>
        <v>0</v>
      </c>
      <c r="GR159" s="304"/>
      <c r="GS159" s="305"/>
      <c r="GT159" s="270">
        <f t="shared" si="3311"/>
        <v>0</v>
      </c>
      <c r="GU159" s="374">
        <f t="shared" si="3456"/>
        <v>0</v>
      </c>
      <c r="GV159" s="304"/>
      <c r="GW159" s="305"/>
      <c r="GX159" s="270">
        <f t="shared" si="3312"/>
        <v>0</v>
      </c>
      <c r="GY159" s="374">
        <f t="shared" si="3457"/>
        <v>0</v>
      </c>
      <c r="GZ159" s="304"/>
      <c r="HA159" s="305"/>
      <c r="HB159" s="270">
        <f t="shared" si="3313"/>
        <v>0</v>
      </c>
      <c r="HC159" s="374">
        <f t="shared" si="3458"/>
        <v>0</v>
      </c>
      <c r="HD159" s="304"/>
      <c r="HE159" s="305"/>
      <c r="HF159" s="270">
        <f t="shared" si="3314"/>
        <v>0</v>
      </c>
      <c r="HG159" s="374">
        <f t="shared" si="3459"/>
        <v>0</v>
      </c>
      <c r="HH159" s="304"/>
      <c r="HI159" s="305"/>
      <c r="HJ159" s="270">
        <f t="shared" si="3315"/>
        <v>0</v>
      </c>
      <c r="HK159" s="374">
        <f t="shared" si="3460"/>
        <v>0</v>
      </c>
      <c r="HL159" s="304"/>
      <c r="HM159" s="305"/>
      <c r="HN159" s="270">
        <f t="shared" si="3316"/>
        <v>0</v>
      </c>
      <c r="HO159" s="374">
        <f t="shared" si="3461"/>
        <v>0</v>
      </c>
      <c r="HP159" s="304"/>
      <c r="HQ159" s="305"/>
      <c r="HR159" s="270">
        <f t="shared" si="3317"/>
        <v>0</v>
      </c>
      <c r="HS159" s="374">
        <f t="shared" si="3462"/>
        <v>0</v>
      </c>
      <c r="HT159" s="304"/>
      <c r="HU159" s="305"/>
      <c r="HV159" s="270">
        <f t="shared" si="3318"/>
        <v>0</v>
      </c>
      <c r="HW159" s="374">
        <f t="shared" si="3463"/>
        <v>0</v>
      </c>
      <c r="HX159" s="304"/>
      <c r="HY159" s="305"/>
      <c r="HZ159" s="270">
        <f t="shared" si="3319"/>
        <v>0</v>
      </c>
      <c r="IA159" s="374">
        <f t="shared" si="3464"/>
        <v>0</v>
      </c>
      <c r="IB159" s="304"/>
      <c r="IC159" s="305"/>
      <c r="ID159" s="270">
        <f t="shared" si="3320"/>
        <v>0</v>
      </c>
      <c r="IE159" s="374">
        <f t="shared" si="3465"/>
        <v>0</v>
      </c>
      <c r="IF159" s="304"/>
      <c r="IG159" s="305"/>
      <c r="IH159" s="270">
        <f t="shared" si="3321"/>
        <v>0</v>
      </c>
      <c r="II159" s="374">
        <f t="shared" si="3466"/>
        <v>0</v>
      </c>
      <c r="IJ159" s="304"/>
      <c r="IK159" s="305"/>
      <c r="IL159" s="270">
        <f t="shared" si="3322"/>
        <v>0</v>
      </c>
      <c r="IM159" s="374">
        <f t="shared" si="3467"/>
        <v>0</v>
      </c>
      <c r="IN159" s="324">
        <f t="shared" si="3580"/>
        <v>0</v>
      </c>
      <c r="IO159" s="304"/>
      <c r="IP159" s="305"/>
      <c r="IQ159" s="270">
        <f t="shared" si="3323"/>
        <v>0</v>
      </c>
      <c r="IR159" s="374">
        <f t="shared" si="3468"/>
        <v>0</v>
      </c>
      <c r="IS159" s="304"/>
      <c r="IT159" s="305"/>
      <c r="IU159" s="270">
        <f t="shared" si="3324"/>
        <v>0</v>
      </c>
      <c r="IV159" s="374">
        <f t="shared" si="3469"/>
        <v>0</v>
      </c>
      <c r="IW159" s="304"/>
      <c r="IX159" s="305"/>
      <c r="IY159" s="270">
        <f t="shared" si="3325"/>
        <v>0</v>
      </c>
      <c r="IZ159" s="374">
        <f t="shared" si="3470"/>
        <v>0</v>
      </c>
      <c r="JA159" s="304"/>
      <c r="JB159" s="305"/>
      <c r="JC159" s="270">
        <f t="shared" si="3326"/>
        <v>0</v>
      </c>
      <c r="JD159" s="374">
        <f t="shared" si="3471"/>
        <v>0</v>
      </c>
      <c r="JE159" s="304"/>
      <c r="JF159" s="305"/>
      <c r="JG159" s="270">
        <f t="shared" si="3327"/>
        <v>0</v>
      </c>
      <c r="JH159" s="374">
        <f t="shared" si="3472"/>
        <v>0</v>
      </c>
      <c r="JI159" s="304"/>
      <c r="JJ159" s="305"/>
      <c r="JK159" s="270">
        <f t="shared" si="3328"/>
        <v>0</v>
      </c>
      <c r="JL159" s="374">
        <f t="shared" si="3473"/>
        <v>0</v>
      </c>
      <c r="JM159" s="304"/>
      <c r="JN159" s="305"/>
      <c r="JO159" s="270">
        <f t="shared" si="3329"/>
        <v>0</v>
      </c>
      <c r="JP159" s="374">
        <f t="shared" si="3474"/>
        <v>0</v>
      </c>
      <c r="JQ159" s="304"/>
      <c r="JR159" s="305"/>
      <c r="JS159" s="270">
        <f t="shared" si="3330"/>
        <v>0</v>
      </c>
      <c r="JT159" s="374">
        <f t="shared" si="3475"/>
        <v>0</v>
      </c>
      <c r="JU159" s="304"/>
      <c r="JV159" s="305"/>
      <c r="JW159" s="270">
        <f t="shared" si="3331"/>
        <v>0</v>
      </c>
      <c r="JX159" s="374">
        <f t="shared" si="3476"/>
        <v>0</v>
      </c>
      <c r="JY159" s="304"/>
      <c r="JZ159" s="305"/>
      <c r="KA159" s="270">
        <f t="shared" si="3332"/>
        <v>0</v>
      </c>
      <c r="KB159" s="374">
        <f t="shared" si="3477"/>
        <v>0</v>
      </c>
      <c r="KC159" s="304"/>
      <c r="KD159" s="305"/>
      <c r="KE159" s="270">
        <f t="shared" si="3333"/>
        <v>0</v>
      </c>
      <c r="KF159" s="374">
        <f t="shared" si="3478"/>
        <v>0</v>
      </c>
      <c r="KG159" s="304"/>
      <c r="KH159" s="305"/>
      <c r="KI159" s="270">
        <f t="shared" si="3334"/>
        <v>0</v>
      </c>
      <c r="KJ159" s="374">
        <f t="shared" si="3479"/>
        <v>0</v>
      </c>
      <c r="KK159" s="324">
        <f t="shared" si="3581"/>
        <v>0</v>
      </c>
      <c r="KL159" s="304"/>
      <c r="KM159" s="305"/>
      <c r="KN159" s="270">
        <f t="shared" si="3335"/>
        <v>0</v>
      </c>
      <c r="KO159" s="374">
        <f t="shared" si="3480"/>
        <v>0</v>
      </c>
      <c r="KP159" s="304"/>
      <c r="KQ159" s="305"/>
      <c r="KR159" s="270">
        <f t="shared" si="3336"/>
        <v>0</v>
      </c>
      <c r="KS159" s="374">
        <f t="shared" si="3481"/>
        <v>0</v>
      </c>
      <c r="KT159" s="304"/>
      <c r="KU159" s="305"/>
      <c r="KV159" s="270">
        <f t="shared" si="3337"/>
        <v>0</v>
      </c>
      <c r="KW159" s="374">
        <f t="shared" si="3482"/>
        <v>0</v>
      </c>
      <c r="KX159" s="304"/>
      <c r="KY159" s="305"/>
      <c r="KZ159" s="270">
        <f t="shared" si="3338"/>
        <v>0</v>
      </c>
      <c r="LA159" s="374">
        <f t="shared" si="3483"/>
        <v>0</v>
      </c>
      <c r="LB159" s="304"/>
      <c r="LC159" s="305"/>
      <c r="LD159" s="270">
        <f t="shared" si="3339"/>
        <v>0</v>
      </c>
      <c r="LE159" s="374">
        <f t="shared" si="3484"/>
        <v>0</v>
      </c>
      <c r="LF159" s="304"/>
      <c r="LG159" s="305"/>
      <c r="LH159" s="270">
        <f t="shared" si="3340"/>
        <v>0</v>
      </c>
      <c r="LI159" s="374">
        <f t="shared" si="3485"/>
        <v>0</v>
      </c>
      <c r="LJ159" s="304"/>
      <c r="LK159" s="305"/>
      <c r="LL159" s="270">
        <f t="shared" si="3341"/>
        <v>0</v>
      </c>
      <c r="LM159" s="374">
        <f t="shared" si="3486"/>
        <v>0</v>
      </c>
      <c r="LN159" s="304"/>
      <c r="LO159" s="305"/>
      <c r="LP159" s="270">
        <f t="shared" si="3342"/>
        <v>0</v>
      </c>
      <c r="LQ159" s="374">
        <f t="shared" si="3487"/>
        <v>0</v>
      </c>
      <c r="LR159" s="304"/>
      <c r="LS159" s="305"/>
      <c r="LT159" s="270">
        <f t="shared" si="3343"/>
        <v>0</v>
      </c>
      <c r="LU159" s="374">
        <f t="shared" si="3488"/>
        <v>0</v>
      </c>
      <c r="LV159" s="304"/>
      <c r="LW159" s="305"/>
      <c r="LX159" s="270">
        <f t="shared" si="3344"/>
        <v>0</v>
      </c>
      <c r="LY159" s="374">
        <f t="shared" si="3489"/>
        <v>0</v>
      </c>
      <c r="LZ159" s="304"/>
      <c r="MA159" s="305"/>
      <c r="MB159" s="270">
        <f t="shared" si="3345"/>
        <v>0</v>
      </c>
      <c r="MC159" s="374">
        <f t="shared" si="3490"/>
        <v>0</v>
      </c>
      <c r="MD159" s="304"/>
      <c r="ME159" s="305"/>
      <c r="MF159" s="270">
        <f t="shared" si="3346"/>
        <v>0</v>
      </c>
      <c r="MG159" s="374">
        <f t="shared" si="3491"/>
        <v>0</v>
      </c>
      <c r="MH159" s="324">
        <f t="shared" si="3582"/>
        <v>0</v>
      </c>
      <c r="MI159" s="304"/>
      <c r="MJ159" s="305"/>
      <c r="MK159" s="270">
        <f t="shared" si="3347"/>
        <v>0</v>
      </c>
      <c r="ML159" s="374">
        <f t="shared" si="3492"/>
        <v>0</v>
      </c>
      <c r="MM159" s="304"/>
      <c r="MN159" s="305"/>
      <c r="MO159" s="270">
        <f t="shared" si="3348"/>
        <v>0</v>
      </c>
      <c r="MP159" s="374">
        <f t="shared" si="3493"/>
        <v>0</v>
      </c>
      <c r="MQ159" s="304"/>
      <c r="MR159" s="305"/>
      <c r="MS159" s="270">
        <f t="shared" si="3349"/>
        <v>0</v>
      </c>
      <c r="MT159" s="374">
        <f t="shared" si="3494"/>
        <v>0</v>
      </c>
      <c r="MU159" s="304"/>
      <c r="MV159" s="305"/>
      <c r="MW159" s="270">
        <f t="shared" si="3350"/>
        <v>0</v>
      </c>
      <c r="MX159" s="374">
        <f t="shared" si="3495"/>
        <v>0</v>
      </c>
      <c r="MY159" s="304"/>
      <c r="MZ159" s="305"/>
      <c r="NA159" s="270">
        <f t="shared" si="3351"/>
        <v>0</v>
      </c>
      <c r="NB159" s="374">
        <f t="shared" si="3496"/>
        <v>0</v>
      </c>
      <c r="NC159" s="304"/>
      <c r="ND159" s="305"/>
      <c r="NE159" s="270">
        <f t="shared" si="3352"/>
        <v>0</v>
      </c>
      <c r="NF159" s="374">
        <f t="shared" si="3497"/>
        <v>0</v>
      </c>
      <c r="NG159" s="304"/>
      <c r="NH159" s="305"/>
      <c r="NI159" s="270">
        <f t="shared" si="3353"/>
        <v>0</v>
      </c>
      <c r="NJ159" s="374">
        <f t="shared" si="3498"/>
        <v>0</v>
      </c>
      <c r="NK159" s="304"/>
      <c r="NL159" s="305"/>
      <c r="NM159" s="270">
        <f t="shared" si="3354"/>
        <v>0</v>
      </c>
      <c r="NN159" s="374">
        <f t="shared" si="3499"/>
        <v>0</v>
      </c>
      <c r="NO159" s="304"/>
      <c r="NP159" s="305"/>
      <c r="NQ159" s="270">
        <f t="shared" si="3355"/>
        <v>0</v>
      </c>
      <c r="NR159" s="374">
        <f t="shared" si="3500"/>
        <v>0</v>
      </c>
      <c r="NS159" s="304"/>
      <c r="NT159" s="305"/>
      <c r="NU159" s="270">
        <f t="shared" si="3356"/>
        <v>0</v>
      </c>
      <c r="NV159" s="374">
        <f t="shared" si="3501"/>
        <v>0</v>
      </c>
      <c r="NW159" s="304"/>
      <c r="NX159" s="305"/>
      <c r="NY159" s="270">
        <f t="shared" si="3357"/>
        <v>0</v>
      </c>
      <c r="NZ159" s="374">
        <f t="shared" si="3502"/>
        <v>0</v>
      </c>
      <c r="OA159" s="304"/>
      <c r="OB159" s="305"/>
      <c r="OC159" s="270">
        <f t="shared" si="3358"/>
        <v>0</v>
      </c>
      <c r="OD159" s="374">
        <f t="shared" si="3503"/>
        <v>0</v>
      </c>
      <c r="OE159" s="324">
        <f t="shared" si="3583"/>
        <v>0</v>
      </c>
      <c r="OF159" s="304"/>
      <c r="OG159" s="305"/>
      <c r="OH159" s="270">
        <f t="shared" si="3359"/>
        <v>0</v>
      </c>
      <c r="OI159" s="374">
        <f t="shared" si="3504"/>
        <v>0</v>
      </c>
      <c r="OJ159" s="304"/>
      <c r="OK159" s="305"/>
      <c r="OL159" s="270">
        <f t="shared" si="3360"/>
        <v>0</v>
      </c>
      <c r="OM159" s="374">
        <f t="shared" si="3505"/>
        <v>0</v>
      </c>
      <c r="ON159" s="304"/>
      <c r="OO159" s="305"/>
      <c r="OP159" s="270">
        <f t="shared" si="3361"/>
        <v>0</v>
      </c>
      <c r="OQ159" s="374">
        <f t="shared" si="3506"/>
        <v>0</v>
      </c>
      <c r="OR159" s="304"/>
      <c r="OS159" s="305"/>
      <c r="OT159" s="270">
        <f t="shared" si="3362"/>
        <v>0</v>
      </c>
      <c r="OU159" s="374">
        <f t="shared" si="3507"/>
        <v>0</v>
      </c>
      <c r="OV159" s="304"/>
      <c r="OW159" s="305"/>
      <c r="OX159" s="270">
        <f t="shared" si="3363"/>
        <v>0</v>
      </c>
      <c r="OY159" s="374">
        <f t="shared" si="3508"/>
        <v>0</v>
      </c>
      <c r="OZ159" s="304"/>
      <c r="PA159" s="305"/>
      <c r="PB159" s="270">
        <f t="shared" si="3364"/>
        <v>0</v>
      </c>
      <c r="PC159" s="374">
        <f t="shared" si="3509"/>
        <v>0</v>
      </c>
      <c r="PD159" s="304"/>
      <c r="PE159" s="305"/>
      <c r="PF159" s="270">
        <f t="shared" si="3365"/>
        <v>0</v>
      </c>
      <c r="PG159" s="374">
        <f t="shared" si="3510"/>
        <v>0</v>
      </c>
      <c r="PH159" s="304"/>
      <c r="PI159" s="305"/>
      <c r="PJ159" s="270">
        <f t="shared" si="3366"/>
        <v>0</v>
      </c>
      <c r="PK159" s="374">
        <f t="shared" si="3511"/>
        <v>0</v>
      </c>
      <c r="PL159" s="304"/>
      <c r="PM159" s="305"/>
      <c r="PN159" s="270">
        <f t="shared" si="3367"/>
        <v>0</v>
      </c>
      <c r="PO159" s="374">
        <f t="shared" si="3512"/>
        <v>0</v>
      </c>
      <c r="PP159" s="304"/>
      <c r="PQ159" s="305"/>
      <c r="PR159" s="270">
        <f t="shared" si="3368"/>
        <v>0</v>
      </c>
      <c r="PS159" s="374">
        <f t="shared" si="3513"/>
        <v>0</v>
      </c>
      <c r="PT159" s="304"/>
      <c r="PU159" s="305"/>
      <c r="PV159" s="270">
        <f t="shared" si="3369"/>
        <v>0</v>
      </c>
      <c r="PW159" s="374">
        <f t="shared" si="3514"/>
        <v>0</v>
      </c>
      <c r="PX159" s="304"/>
      <c r="PY159" s="305"/>
      <c r="PZ159" s="270">
        <f t="shared" si="3370"/>
        <v>0</v>
      </c>
      <c r="QA159" s="374">
        <f t="shared" si="3515"/>
        <v>0</v>
      </c>
      <c r="QB159" s="324">
        <f t="shared" si="3584"/>
        <v>0</v>
      </c>
      <c r="QC159" s="304"/>
      <c r="QD159" s="305"/>
      <c r="QE159" s="270">
        <f t="shared" si="3371"/>
        <v>0</v>
      </c>
      <c r="QF159" s="374">
        <f t="shared" si="3516"/>
        <v>0</v>
      </c>
      <c r="QG159" s="304"/>
      <c r="QH159" s="305"/>
      <c r="QI159" s="270">
        <f t="shared" si="3372"/>
        <v>0</v>
      </c>
      <c r="QJ159" s="374">
        <f t="shared" si="3517"/>
        <v>0</v>
      </c>
      <c r="QK159" s="304"/>
      <c r="QL159" s="305"/>
      <c r="QM159" s="270">
        <f t="shared" si="3373"/>
        <v>0</v>
      </c>
      <c r="QN159" s="374">
        <f t="shared" si="3518"/>
        <v>0</v>
      </c>
      <c r="QO159" s="304"/>
      <c r="QP159" s="305"/>
      <c r="QQ159" s="270">
        <f t="shared" si="3374"/>
        <v>0</v>
      </c>
      <c r="QR159" s="374">
        <f t="shared" si="3519"/>
        <v>0</v>
      </c>
      <c r="QS159" s="304"/>
      <c r="QT159" s="305"/>
      <c r="QU159" s="270">
        <f t="shared" si="3375"/>
        <v>0</v>
      </c>
      <c r="QV159" s="374">
        <f t="shared" si="3520"/>
        <v>0</v>
      </c>
      <c r="QW159" s="304"/>
      <c r="QX159" s="305"/>
      <c r="QY159" s="270">
        <f t="shared" si="3376"/>
        <v>0</v>
      </c>
      <c r="QZ159" s="374">
        <f t="shared" si="3521"/>
        <v>0</v>
      </c>
      <c r="RA159" s="304"/>
      <c r="RB159" s="305"/>
      <c r="RC159" s="270">
        <f t="shared" si="3377"/>
        <v>0</v>
      </c>
      <c r="RD159" s="374">
        <f t="shared" si="3522"/>
        <v>0</v>
      </c>
      <c r="RE159" s="304"/>
      <c r="RF159" s="305"/>
      <c r="RG159" s="270">
        <f t="shared" si="3378"/>
        <v>0</v>
      </c>
      <c r="RH159" s="374">
        <f t="shared" si="3523"/>
        <v>0</v>
      </c>
      <c r="RI159" s="304"/>
      <c r="RJ159" s="305"/>
      <c r="RK159" s="270">
        <f t="shared" si="3379"/>
        <v>0</v>
      </c>
      <c r="RL159" s="374">
        <f t="shared" si="3524"/>
        <v>0</v>
      </c>
      <c r="RM159" s="304"/>
      <c r="RN159" s="305"/>
      <c r="RO159" s="270">
        <f t="shared" si="3380"/>
        <v>0</v>
      </c>
      <c r="RP159" s="374">
        <f t="shared" si="3525"/>
        <v>0</v>
      </c>
      <c r="RQ159" s="304"/>
      <c r="RR159" s="305"/>
      <c r="RS159" s="270">
        <f t="shared" si="3381"/>
        <v>0</v>
      </c>
      <c r="RT159" s="374">
        <f t="shared" si="3526"/>
        <v>0</v>
      </c>
      <c r="RU159" s="304"/>
      <c r="RV159" s="305"/>
      <c r="RW159" s="270">
        <f t="shared" si="3382"/>
        <v>0</v>
      </c>
      <c r="RX159" s="374">
        <f t="shared" si="3527"/>
        <v>0</v>
      </c>
      <c r="RY159" s="324">
        <f t="shared" si="3585"/>
        <v>0</v>
      </c>
      <c r="RZ159" s="304"/>
      <c r="SA159" s="305"/>
      <c r="SB159" s="270">
        <f t="shared" si="3383"/>
        <v>0</v>
      </c>
      <c r="SC159" s="374">
        <f t="shared" si="3528"/>
        <v>0</v>
      </c>
      <c r="SD159" s="304"/>
      <c r="SE159" s="305"/>
      <c r="SF159" s="270">
        <f t="shared" si="3384"/>
        <v>0</v>
      </c>
      <c r="SG159" s="374">
        <f t="shared" si="3529"/>
        <v>0</v>
      </c>
      <c r="SH159" s="304"/>
      <c r="SI159" s="305"/>
      <c r="SJ159" s="270">
        <f t="shared" si="3385"/>
        <v>0</v>
      </c>
      <c r="SK159" s="374">
        <f t="shared" si="3530"/>
        <v>0</v>
      </c>
      <c r="SL159" s="304"/>
      <c r="SM159" s="305"/>
      <c r="SN159" s="270">
        <f t="shared" si="3386"/>
        <v>0</v>
      </c>
      <c r="SO159" s="374">
        <f t="shared" si="3531"/>
        <v>0</v>
      </c>
      <c r="SP159" s="304"/>
      <c r="SQ159" s="305"/>
      <c r="SR159" s="270">
        <f t="shared" si="3387"/>
        <v>0</v>
      </c>
      <c r="SS159" s="374">
        <f t="shared" si="3532"/>
        <v>0</v>
      </c>
      <c r="ST159" s="304"/>
      <c r="SU159" s="305"/>
      <c r="SV159" s="270">
        <f t="shared" si="3388"/>
        <v>0</v>
      </c>
      <c r="SW159" s="374">
        <f t="shared" si="3533"/>
        <v>0</v>
      </c>
      <c r="SX159" s="304"/>
      <c r="SY159" s="305"/>
      <c r="SZ159" s="270">
        <f t="shared" si="3389"/>
        <v>0</v>
      </c>
      <c r="TA159" s="374">
        <f t="shared" si="3534"/>
        <v>0</v>
      </c>
      <c r="TB159" s="304"/>
      <c r="TC159" s="305"/>
      <c r="TD159" s="270">
        <f t="shared" si="3390"/>
        <v>0</v>
      </c>
      <c r="TE159" s="374">
        <f t="shared" si="3535"/>
        <v>0</v>
      </c>
      <c r="TF159" s="304"/>
      <c r="TG159" s="305"/>
      <c r="TH159" s="270">
        <f t="shared" si="3391"/>
        <v>0</v>
      </c>
      <c r="TI159" s="374">
        <f t="shared" si="3536"/>
        <v>0</v>
      </c>
      <c r="TJ159" s="304"/>
      <c r="TK159" s="305"/>
      <c r="TL159" s="270">
        <f t="shared" si="3392"/>
        <v>0</v>
      </c>
      <c r="TM159" s="374">
        <f t="shared" si="3537"/>
        <v>0</v>
      </c>
      <c r="TN159" s="304"/>
      <c r="TO159" s="305"/>
      <c r="TP159" s="270">
        <f t="shared" si="3393"/>
        <v>0</v>
      </c>
      <c r="TQ159" s="374">
        <f t="shared" si="3538"/>
        <v>0</v>
      </c>
      <c r="TR159" s="304"/>
      <c r="TS159" s="305"/>
      <c r="TT159" s="270">
        <f t="shared" si="3394"/>
        <v>0</v>
      </c>
      <c r="TU159" s="374">
        <f t="shared" si="3539"/>
        <v>0</v>
      </c>
      <c r="TV159" s="324">
        <f t="shared" si="3586"/>
        <v>0</v>
      </c>
      <c r="TW159" s="304"/>
      <c r="TX159" s="305"/>
      <c r="TY159" s="270">
        <f t="shared" si="3395"/>
        <v>0</v>
      </c>
      <c r="TZ159" s="374">
        <f t="shared" si="3540"/>
        <v>0</v>
      </c>
      <c r="UA159" s="304"/>
      <c r="UB159" s="305"/>
      <c r="UC159" s="270">
        <f t="shared" si="3396"/>
        <v>0</v>
      </c>
      <c r="UD159" s="374">
        <f t="shared" si="3541"/>
        <v>0</v>
      </c>
      <c r="UE159" s="304"/>
      <c r="UF159" s="305"/>
      <c r="UG159" s="270">
        <f t="shared" si="3397"/>
        <v>0</v>
      </c>
      <c r="UH159" s="374">
        <f t="shared" si="3542"/>
        <v>0</v>
      </c>
      <c r="UI159" s="304"/>
      <c r="UJ159" s="305"/>
      <c r="UK159" s="270">
        <f t="shared" si="3398"/>
        <v>0</v>
      </c>
      <c r="UL159" s="374">
        <f t="shared" si="3543"/>
        <v>0</v>
      </c>
      <c r="UM159" s="304"/>
      <c r="UN159" s="305"/>
      <c r="UO159" s="270">
        <f t="shared" si="3399"/>
        <v>0</v>
      </c>
      <c r="UP159" s="374">
        <f t="shared" si="3544"/>
        <v>0</v>
      </c>
      <c r="UQ159" s="304"/>
      <c r="UR159" s="305"/>
      <c r="US159" s="270">
        <f t="shared" si="3400"/>
        <v>0</v>
      </c>
      <c r="UT159" s="374">
        <f t="shared" si="3545"/>
        <v>0</v>
      </c>
      <c r="UU159" s="304"/>
      <c r="UV159" s="305"/>
      <c r="UW159" s="270">
        <f t="shared" si="3401"/>
        <v>0</v>
      </c>
      <c r="UX159" s="374">
        <f t="shared" si="3546"/>
        <v>0</v>
      </c>
      <c r="UY159" s="304"/>
      <c r="UZ159" s="305"/>
      <c r="VA159" s="270">
        <f t="shared" si="3402"/>
        <v>0</v>
      </c>
      <c r="VB159" s="374">
        <f t="shared" si="3547"/>
        <v>0</v>
      </c>
      <c r="VC159" s="304"/>
      <c r="VD159" s="305"/>
      <c r="VE159" s="270">
        <f t="shared" si="3403"/>
        <v>0</v>
      </c>
      <c r="VF159" s="374">
        <f t="shared" si="3548"/>
        <v>0</v>
      </c>
      <c r="VG159" s="304"/>
      <c r="VH159" s="305"/>
      <c r="VI159" s="270">
        <f t="shared" si="3404"/>
        <v>0</v>
      </c>
      <c r="VJ159" s="374">
        <f t="shared" si="3549"/>
        <v>0</v>
      </c>
      <c r="VK159" s="304"/>
      <c r="VL159" s="305"/>
      <c r="VM159" s="270">
        <f t="shared" si="3405"/>
        <v>0</v>
      </c>
      <c r="VN159" s="374">
        <f t="shared" si="3550"/>
        <v>0</v>
      </c>
      <c r="VO159" s="304"/>
      <c r="VP159" s="305"/>
      <c r="VQ159" s="270">
        <f t="shared" si="3406"/>
        <v>0</v>
      </c>
      <c r="VR159" s="374">
        <f t="shared" si="3551"/>
        <v>0</v>
      </c>
      <c r="VS159" s="324">
        <f t="shared" si="3587"/>
        <v>0</v>
      </c>
      <c r="VT159" s="304"/>
      <c r="VU159" s="305"/>
      <c r="VV159" s="270">
        <f t="shared" si="3407"/>
        <v>0</v>
      </c>
      <c r="VW159" s="374">
        <f t="shared" si="3552"/>
        <v>0</v>
      </c>
      <c r="VX159" s="304"/>
      <c r="VY159" s="305"/>
      <c r="VZ159" s="270">
        <f t="shared" si="3408"/>
        <v>0</v>
      </c>
      <c r="WA159" s="374">
        <f t="shared" si="3553"/>
        <v>0</v>
      </c>
      <c r="WB159" s="304"/>
      <c r="WC159" s="305"/>
      <c r="WD159" s="270">
        <f t="shared" si="3409"/>
        <v>0</v>
      </c>
      <c r="WE159" s="374">
        <f t="shared" si="3554"/>
        <v>0</v>
      </c>
      <c r="WF159" s="304"/>
      <c r="WG159" s="305"/>
      <c r="WH159" s="270">
        <f t="shared" si="3410"/>
        <v>0</v>
      </c>
      <c r="WI159" s="374">
        <f t="shared" si="3555"/>
        <v>0</v>
      </c>
      <c r="WJ159" s="304"/>
      <c r="WK159" s="305"/>
      <c r="WL159" s="270">
        <f t="shared" si="3411"/>
        <v>0</v>
      </c>
      <c r="WM159" s="374">
        <f t="shared" si="3556"/>
        <v>0</v>
      </c>
      <c r="WN159" s="304"/>
      <c r="WO159" s="305"/>
      <c r="WP159" s="270">
        <f t="shared" si="3412"/>
        <v>0</v>
      </c>
      <c r="WQ159" s="374">
        <f t="shared" si="3557"/>
        <v>0</v>
      </c>
      <c r="WR159" s="304"/>
      <c r="WS159" s="305"/>
      <c r="WT159" s="270">
        <f t="shared" si="3413"/>
        <v>0</v>
      </c>
      <c r="WU159" s="374">
        <f t="shared" si="3558"/>
        <v>0</v>
      </c>
      <c r="WV159" s="304"/>
      <c r="WW159" s="305"/>
      <c r="WX159" s="270">
        <f t="shared" si="3414"/>
        <v>0</v>
      </c>
      <c r="WY159" s="374">
        <f t="shared" si="3559"/>
        <v>0</v>
      </c>
      <c r="WZ159" s="304"/>
      <c r="XA159" s="305"/>
      <c r="XB159" s="270">
        <f t="shared" si="3415"/>
        <v>0</v>
      </c>
      <c r="XC159" s="374">
        <f t="shared" si="3560"/>
        <v>0</v>
      </c>
      <c r="XD159" s="304"/>
      <c r="XE159" s="305"/>
      <c r="XF159" s="270">
        <f t="shared" si="3416"/>
        <v>0</v>
      </c>
      <c r="XG159" s="374">
        <f t="shared" si="3561"/>
        <v>0</v>
      </c>
      <c r="XH159" s="304"/>
      <c r="XI159" s="305"/>
      <c r="XJ159" s="270">
        <f t="shared" si="3417"/>
        <v>0</v>
      </c>
      <c r="XK159" s="374">
        <f t="shared" si="3562"/>
        <v>0</v>
      </c>
      <c r="XL159" s="304"/>
      <c r="XM159" s="305"/>
      <c r="XN159" s="270">
        <f t="shared" si="3418"/>
        <v>0</v>
      </c>
      <c r="XO159" s="374">
        <f t="shared" si="3563"/>
        <v>0</v>
      </c>
      <c r="XP159" s="324">
        <f t="shared" si="3588"/>
        <v>0</v>
      </c>
      <c r="XQ159" s="304"/>
      <c r="XR159" s="305"/>
      <c r="XS159" s="270">
        <f t="shared" si="3419"/>
        <v>0</v>
      </c>
      <c r="XT159" s="374">
        <f t="shared" si="3564"/>
        <v>0</v>
      </c>
      <c r="XU159" s="304"/>
      <c r="XV159" s="305"/>
      <c r="XW159" s="270">
        <f t="shared" si="3420"/>
        <v>0</v>
      </c>
      <c r="XX159" s="374">
        <f t="shared" si="3565"/>
        <v>0</v>
      </c>
      <c r="XY159" s="304"/>
      <c r="XZ159" s="305"/>
      <c r="YA159" s="270">
        <f t="shared" si="3421"/>
        <v>0</v>
      </c>
      <c r="YB159" s="374">
        <f t="shared" si="3566"/>
        <v>0</v>
      </c>
      <c r="YC159" s="304"/>
      <c r="YD159" s="305"/>
      <c r="YE159" s="270">
        <f t="shared" si="3422"/>
        <v>0</v>
      </c>
      <c r="YF159" s="374">
        <f t="shared" si="3567"/>
        <v>0</v>
      </c>
      <c r="YG159" s="304"/>
      <c r="YH159" s="305"/>
      <c r="YI159" s="270">
        <f t="shared" si="3423"/>
        <v>0</v>
      </c>
      <c r="YJ159" s="374">
        <f t="shared" si="3568"/>
        <v>0</v>
      </c>
      <c r="YK159" s="304"/>
      <c r="YL159" s="305"/>
      <c r="YM159" s="270">
        <f t="shared" si="3424"/>
        <v>0</v>
      </c>
      <c r="YN159" s="374">
        <f t="shared" si="3569"/>
        <v>0</v>
      </c>
      <c r="YO159" s="304"/>
      <c r="YP159" s="305"/>
      <c r="YQ159" s="270">
        <f t="shared" si="3425"/>
        <v>0</v>
      </c>
      <c r="YR159" s="374">
        <f t="shared" si="3570"/>
        <v>0</v>
      </c>
      <c r="YS159" s="304"/>
      <c r="YT159" s="305"/>
      <c r="YU159" s="270">
        <f t="shared" si="3426"/>
        <v>0</v>
      </c>
      <c r="YV159" s="374">
        <f t="shared" si="3571"/>
        <v>0</v>
      </c>
      <c r="YW159" s="304"/>
      <c r="YX159" s="305"/>
      <c r="YY159" s="270">
        <f t="shared" si="3427"/>
        <v>0</v>
      </c>
      <c r="YZ159" s="374">
        <f t="shared" si="3572"/>
        <v>0</v>
      </c>
      <c r="ZA159" s="304"/>
      <c r="ZB159" s="305"/>
      <c r="ZC159" s="270">
        <f t="shared" si="3428"/>
        <v>0</v>
      </c>
      <c r="ZD159" s="374">
        <f t="shared" si="3573"/>
        <v>0</v>
      </c>
      <c r="ZE159" s="304"/>
      <c r="ZF159" s="305"/>
      <c r="ZG159" s="270">
        <f t="shared" si="3429"/>
        <v>0</v>
      </c>
      <c r="ZH159" s="374">
        <f t="shared" si="3574"/>
        <v>0</v>
      </c>
      <c r="ZI159" s="304"/>
      <c r="ZJ159" s="305"/>
      <c r="ZK159" s="270">
        <f t="shared" si="3430"/>
        <v>0</v>
      </c>
      <c r="ZL159" s="374">
        <f t="shared" si="3431"/>
        <v>0</v>
      </c>
      <c r="ZM159" s="324">
        <f t="shared" si="3575"/>
        <v>0</v>
      </c>
    </row>
    <row r="160" spans="1:689" ht="15" hidden="1" customHeight="1" outlineLevel="2" x14ac:dyDescent="0.3">
      <c r="A160" s="361">
        <f>B160*'Input sheet'!$C$11</f>
        <v>0</v>
      </c>
      <c r="B160" s="362">
        <v>0</v>
      </c>
      <c r="C160" s="379" t="str">
        <f>VLOOKUP(CONCATENATE($Z$1,ADDRESS(ROW(),COLUMN(),4)),TRANSL_MAIN[[Key]:[Inhalt]],2,FALSE)</f>
        <v>Accident insurance</v>
      </c>
      <c r="D160" s="304"/>
      <c r="E160" s="305"/>
      <c r="F160" s="270">
        <f t="shared" si="3240"/>
        <v>0</v>
      </c>
      <c r="G160" s="374">
        <v>0</v>
      </c>
      <c r="H160" s="304"/>
      <c r="I160" s="305"/>
      <c r="J160" s="270">
        <f t="shared" si="3241"/>
        <v>0</v>
      </c>
      <c r="K160" s="374">
        <f t="shared" si="3242"/>
        <v>0</v>
      </c>
      <c r="L160" s="304"/>
      <c r="M160" s="305"/>
      <c r="N160" s="270">
        <f t="shared" si="3243"/>
        <v>0</v>
      </c>
      <c r="O160" s="374">
        <f t="shared" si="3244"/>
        <v>0</v>
      </c>
      <c r="P160" s="304"/>
      <c r="Q160" s="305"/>
      <c r="R160" s="270">
        <f t="shared" si="3245"/>
        <v>0</v>
      </c>
      <c r="S160" s="374">
        <f t="shared" si="3246"/>
        <v>0</v>
      </c>
      <c r="T160" s="304"/>
      <c r="U160" s="305"/>
      <c r="V160" s="270">
        <f t="shared" si="3247"/>
        <v>0</v>
      </c>
      <c r="W160" s="374">
        <f t="shared" si="3248"/>
        <v>0</v>
      </c>
      <c r="X160" s="304"/>
      <c r="Y160" s="305"/>
      <c r="Z160" s="270">
        <f t="shared" si="3249"/>
        <v>0</v>
      </c>
      <c r="AA160" s="374">
        <f t="shared" si="3250"/>
        <v>0</v>
      </c>
      <c r="AB160" s="304"/>
      <c r="AC160" s="305"/>
      <c r="AD160" s="270">
        <f t="shared" si="3251"/>
        <v>0</v>
      </c>
      <c r="AE160" s="374">
        <f t="shared" si="3252"/>
        <v>0</v>
      </c>
      <c r="AF160" s="304"/>
      <c r="AG160" s="305"/>
      <c r="AH160" s="270">
        <f t="shared" si="3253"/>
        <v>0</v>
      </c>
      <c r="AI160" s="374">
        <f t="shared" si="3254"/>
        <v>0</v>
      </c>
      <c r="AJ160" s="304"/>
      <c r="AK160" s="305"/>
      <c r="AL160" s="270">
        <f t="shared" si="3255"/>
        <v>0</v>
      </c>
      <c r="AM160" s="374">
        <f t="shared" si="3256"/>
        <v>0</v>
      </c>
      <c r="AN160" s="304"/>
      <c r="AO160" s="305"/>
      <c r="AP160" s="270">
        <f t="shared" si="3257"/>
        <v>0</v>
      </c>
      <c r="AQ160" s="374">
        <f t="shared" si="3258"/>
        <v>0</v>
      </c>
      <c r="AR160" s="304"/>
      <c r="AS160" s="305"/>
      <c r="AT160" s="270">
        <f t="shared" si="3259"/>
        <v>0</v>
      </c>
      <c r="AU160" s="374">
        <f t="shared" si="3260"/>
        <v>0</v>
      </c>
      <c r="AV160" s="304"/>
      <c r="AW160" s="305"/>
      <c r="AX160" s="270">
        <f t="shared" si="3261"/>
        <v>0</v>
      </c>
      <c r="AY160" s="374">
        <f t="shared" si="3262"/>
        <v>0</v>
      </c>
      <c r="AZ160" s="324">
        <f t="shared" si="3576"/>
        <v>0</v>
      </c>
      <c r="BA160" s="304"/>
      <c r="BB160" s="305"/>
      <c r="BC160" s="270">
        <f t="shared" si="3263"/>
        <v>0</v>
      </c>
      <c r="BD160" s="374">
        <f t="shared" si="3264"/>
        <v>0</v>
      </c>
      <c r="BE160" s="304"/>
      <c r="BF160" s="305"/>
      <c r="BG160" s="270">
        <f t="shared" si="3265"/>
        <v>0</v>
      </c>
      <c r="BH160" s="374">
        <f t="shared" si="3266"/>
        <v>0</v>
      </c>
      <c r="BI160" s="304"/>
      <c r="BJ160" s="305"/>
      <c r="BK160" s="270">
        <f t="shared" si="3267"/>
        <v>0</v>
      </c>
      <c r="BL160" s="374">
        <f t="shared" si="3268"/>
        <v>0</v>
      </c>
      <c r="BM160" s="304"/>
      <c r="BN160" s="305"/>
      <c r="BO160" s="270">
        <f t="shared" si="3269"/>
        <v>0</v>
      </c>
      <c r="BP160" s="374">
        <f t="shared" si="3270"/>
        <v>0</v>
      </c>
      <c r="BQ160" s="304"/>
      <c r="BR160" s="305"/>
      <c r="BS160" s="270">
        <f t="shared" si="3271"/>
        <v>0</v>
      </c>
      <c r="BT160" s="374">
        <f t="shared" si="3272"/>
        <v>0</v>
      </c>
      <c r="BU160" s="304"/>
      <c r="BV160" s="305"/>
      <c r="BW160" s="270">
        <f t="shared" si="3273"/>
        <v>0</v>
      </c>
      <c r="BX160" s="374">
        <f t="shared" si="3274"/>
        <v>0</v>
      </c>
      <c r="BY160" s="304"/>
      <c r="BZ160" s="305"/>
      <c r="CA160" s="270">
        <f t="shared" si="3275"/>
        <v>0</v>
      </c>
      <c r="CB160" s="374">
        <f t="shared" si="3276"/>
        <v>0</v>
      </c>
      <c r="CC160" s="304"/>
      <c r="CD160" s="305"/>
      <c r="CE160" s="270">
        <f t="shared" si="3277"/>
        <v>0</v>
      </c>
      <c r="CF160" s="374">
        <f t="shared" si="3278"/>
        <v>0</v>
      </c>
      <c r="CG160" s="304"/>
      <c r="CH160" s="305"/>
      <c r="CI160" s="270">
        <f t="shared" si="3279"/>
        <v>0</v>
      </c>
      <c r="CJ160" s="374">
        <f t="shared" si="3280"/>
        <v>0</v>
      </c>
      <c r="CK160" s="304"/>
      <c r="CL160" s="305"/>
      <c r="CM160" s="270">
        <f t="shared" si="3281"/>
        <v>0</v>
      </c>
      <c r="CN160" s="374">
        <f t="shared" si="3282"/>
        <v>0</v>
      </c>
      <c r="CO160" s="304"/>
      <c r="CP160" s="305"/>
      <c r="CQ160" s="270">
        <f t="shared" si="3283"/>
        <v>0</v>
      </c>
      <c r="CR160" s="374">
        <f t="shared" si="3284"/>
        <v>0</v>
      </c>
      <c r="CS160" s="304"/>
      <c r="CT160" s="305"/>
      <c r="CU160" s="270">
        <f t="shared" si="3285"/>
        <v>0</v>
      </c>
      <c r="CV160" s="374">
        <f t="shared" si="3286"/>
        <v>0</v>
      </c>
      <c r="CW160" s="324">
        <f t="shared" si="3577"/>
        <v>0</v>
      </c>
      <c r="CX160" s="304"/>
      <c r="CY160" s="305"/>
      <c r="CZ160" s="270">
        <f t="shared" si="3287"/>
        <v>0</v>
      </c>
      <c r="DA160" s="374">
        <f t="shared" si="3432"/>
        <v>0</v>
      </c>
      <c r="DB160" s="304"/>
      <c r="DC160" s="305"/>
      <c r="DD160" s="270">
        <f t="shared" si="3288"/>
        <v>0</v>
      </c>
      <c r="DE160" s="374">
        <f t="shared" si="3433"/>
        <v>0</v>
      </c>
      <c r="DF160" s="304"/>
      <c r="DG160" s="305"/>
      <c r="DH160" s="270">
        <f t="shared" si="3289"/>
        <v>0</v>
      </c>
      <c r="DI160" s="374">
        <f t="shared" si="3434"/>
        <v>0</v>
      </c>
      <c r="DJ160" s="304"/>
      <c r="DK160" s="305"/>
      <c r="DL160" s="270">
        <f t="shared" si="3290"/>
        <v>0</v>
      </c>
      <c r="DM160" s="374">
        <f t="shared" si="3435"/>
        <v>0</v>
      </c>
      <c r="DN160" s="304"/>
      <c r="DO160" s="305"/>
      <c r="DP160" s="270">
        <f t="shared" si="3291"/>
        <v>0</v>
      </c>
      <c r="DQ160" s="374">
        <f t="shared" si="3436"/>
        <v>0</v>
      </c>
      <c r="DR160" s="304"/>
      <c r="DS160" s="305"/>
      <c r="DT160" s="270">
        <f t="shared" si="3292"/>
        <v>0</v>
      </c>
      <c r="DU160" s="374">
        <f t="shared" si="3437"/>
        <v>0</v>
      </c>
      <c r="DV160" s="304"/>
      <c r="DW160" s="305"/>
      <c r="DX160" s="270">
        <f t="shared" si="3293"/>
        <v>0</v>
      </c>
      <c r="DY160" s="374">
        <f t="shared" si="3438"/>
        <v>0</v>
      </c>
      <c r="DZ160" s="304"/>
      <c r="EA160" s="305"/>
      <c r="EB160" s="270">
        <f t="shared" si="3294"/>
        <v>0</v>
      </c>
      <c r="EC160" s="374">
        <f t="shared" si="3439"/>
        <v>0</v>
      </c>
      <c r="ED160" s="304"/>
      <c r="EE160" s="305"/>
      <c r="EF160" s="270">
        <f t="shared" si="3295"/>
        <v>0</v>
      </c>
      <c r="EG160" s="374">
        <f t="shared" si="3440"/>
        <v>0</v>
      </c>
      <c r="EH160" s="304"/>
      <c r="EI160" s="305"/>
      <c r="EJ160" s="270">
        <f t="shared" si="3296"/>
        <v>0</v>
      </c>
      <c r="EK160" s="374">
        <f t="shared" si="3441"/>
        <v>0</v>
      </c>
      <c r="EL160" s="304"/>
      <c r="EM160" s="305"/>
      <c r="EN160" s="270">
        <f t="shared" si="3297"/>
        <v>0</v>
      </c>
      <c r="EO160" s="374">
        <f t="shared" si="3442"/>
        <v>0</v>
      </c>
      <c r="EP160" s="304"/>
      <c r="EQ160" s="305"/>
      <c r="ER160" s="270">
        <f t="shared" si="3298"/>
        <v>0</v>
      </c>
      <c r="ES160" s="374">
        <f t="shared" si="3443"/>
        <v>0</v>
      </c>
      <c r="ET160" s="324">
        <f t="shared" si="3578"/>
        <v>0</v>
      </c>
      <c r="EU160" s="304"/>
      <c r="EV160" s="305"/>
      <c r="EW160" s="270">
        <f t="shared" si="3299"/>
        <v>0</v>
      </c>
      <c r="EX160" s="374">
        <f t="shared" si="3444"/>
        <v>0</v>
      </c>
      <c r="EY160" s="304"/>
      <c r="EZ160" s="305"/>
      <c r="FA160" s="270">
        <f t="shared" si="3300"/>
        <v>0</v>
      </c>
      <c r="FB160" s="374">
        <f t="shared" si="3445"/>
        <v>0</v>
      </c>
      <c r="FC160" s="304"/>
      <c r="FD160" s="305"/>
      <c r="FE160" s="270">
        <f t="shared" si="3301"/>
        <v>0</v>
      </c>
      <c r="FF160" s="374">
        <f t="shared" si="3446"/>
        <v>0</v>
      </c>
      <c r="FG160" s="304"/>
      <c r="FH160" s="305"/>
      <c r="FI160" s="270">
        <f t="shared" si="3302"/>
        <v>0</v>
      </c>
      <c r="FJ160" s="374">
        <f t="shared" si="3447"/>
        <v>0</v>
      </c>
      <c r="FK160" s="304"/>
      <c r="FL160" s="305"/>
      <c r="FM160" s="270">
        <f t="shared" si="3303"/>
        <v>0</v>
      </c>
      <c r="FN160" s="374">
        <f t="shared" si="3448"/>
        <v>0</v>
      </c>
      <c r="FO160" s="304"/>
      <c r="FP160" s="305"/>
      <c r="FQ160" s="270">
        <f t="shared" si="3304"/>
        <v>0</v>
      </c>
      <c r="FR160" s="374">
        <f t="shared" si="3449"/>
        <v>0</v>
      </c>
      <c r="FS160" s="304"/>
      <c r="FT160" s="305"/>
      <c r="FU160" s="270">
        <f t="shared" si="3305"/>
        <v>0</v>
      </c>
      <c r="FV160" s="374">
        <f t="shared" si="3450"/>
        <v>0</v>
      </c>
      <c r="FW160" s="304"/>
      <c r="FX160" s="305"/>
      <c r="FY160" s="270">
        <f t="shared" si="3306"/>
        <v>0</v>
      </c>
      <c r="FZ160" s="374">
        <f t="shared" si="3451"/>
        <v>0</v>
      </c>
      <c r="GA160" s="304"/>
      <c r="GB160" s="305"/>
      <c r="GC160" s="270">
        <f t="shared" si="3307"/>
        <v>0</v>
      </c>
      <c r="GD160" s="374">
        <f t="shared" si="3452"/>
        <v>0</v>
      </c>
      <c r="GE160" s="304"/>
      <c r="GF160" s="305"/>
      <c r="GG160" s="270">
        <f t="shared" si="3308"/>
        <v>0</v>
      </c>
      <c r="GH160" s="374">
        <f t="shared" si="3453"/>
        <v>0</v>
      </c>
      <c r="GI160" s="304"/>
      <c r="GJ160" s="305"/>
      <c r="GK160" s="270">
        <f t="shared" si="3309"/>
        <v>0</v>
      </c>
      <c r="GL160" s="374">
        <f t="shared" si="3454"/>
        <v>0</v>
      </c>
      <c r="GM160" s="304"/>
      <c r="GN160" s="305"/>
      <c r="GO160" s="270">
        <f t="shared" si="3310"/>
        <v>0</v>
      </c>
      <c r="GP160" s="374">
        <f t="shared" si="3455"/>
        <v>0</v>
      </c>
      <c r="GQ160" s="324">
        <f t="shared" si="3579"/>
        <v>0</v>
      </c>
      <c r="GR160" s="304"/>
      <c r="GS160" s="305"/>
      <c r="GT160" s="270">
        <f t="shared" si="3311"/>
        <v>0</v>
      </c>
      <c r="GU160" s="374">
        <f t="shared" si="3456"/>
        <v>0</v>
      </c>
      <c r="GV160" s="304"/>
      <c r="GW160" s="305"/>
      <c r="GX160" s="270">
        <f t="shared" si="3312"/>
        <v>0</v>
      </c>
      <c r="GY160" s="374">
        <f t="shared" si="3457"/>
        <v>0</v>
      </c>
      <c r="GZ160" s="304"/>
      <c r="HA160" s="305"/>
      <c r="HB160" s="270">
        <f t="shared" si="3313"/>
        <v>0</v>
      </c>
      <c r="HC160" s="374">
        <f t="shared" si="3458"/>
        <v>0</v>
      </c>
      <c r="HD160" s="304"/>
      <c r="HE160" s="305"/>
      <c r="HF160" s="270">
        <f t="shared" si="3314"/>
        <v>0</v>
      </c>
      <c r="HG160" s="374">
        <f t="shared" si="3459"/>
        <v>0</v>
      </c>
      <c r="HH160" s="304"/>
      <c r="HI160" s="305"/>
      <c r="HJ160" s="270">
        <f t="shared" si="3315"/>
        <v>0</v>
      </c>
      <c r="HK160" s="374">
        <f t="shared" si="3460"/>
        <v>0</v>
      </c>
      <c r="HL160" s="304"/>
      <c r="HM160" s="305"/>
      <c r="HN160" s="270">
        <f t="shared" si="3316"/>
        <v>0</v>
      </c>
      <c r="HO160" s="374">
        <f t="shared" si="3461"/>
        <v>0</v>
      </c>
      <c r="HP160" s="304"/>
      <c r="HQ160" s="305"/>
      <c r="HR160" s="270">
        <f t="shared" si="3317"/>
        <v>0</v>
      </c>
      <c r="HS160" s="374">
        <f t="shared" si="3462"/>
        <v>0</v>
      </c>
      <c r="HT160" s="304"/>
      <c r="HU160" s="305"/>
      <c r="HV160" s="270">
        <f t="shared" si="3318"/>
        <v>0</v>
      </c>
      <c r="HW160" s="374">
        <f t="shared" si="3463"/>
        <v>0</v>
      </c>
      <c r="HX160" s="304"/>
      <c r="HY160" s="305"/>
      <c r="HZ160" s="270">
        <f t="shared" si="3319"/>
        <v>0</v>
      </c>
      <c r="IA160" s="374">
        <f t="shared" si="3464"/>
        <v>0</v>
      </c>
      <c r="IB160" s="304"/>
      <c r="IC160" s="305"/>
      <c r="ID160" s="270">
        <f t="shared" si="3320"/>
        <v>0</v>
      </c>
      <c r="IE160" s="374">
        <f t="shared" si="3465"/>
        <v>0</v>
      </c>
      <c r="IF160" s="304"/>
      <c r="IG160" s="305"/>
      <c r="IH160" s="270">
        <f t="shared" si="3321"/>
        <v>0</v>
      </c>
      <c r="II160" s="374">
        <f t="shared" si="3466"/>
        <v>0</v>
      </c>
      <c r="IJ160" s="304"/>
      <c r="IK160" s="305"/>
      <c r="IL160" s="270">
        <f t="shared" si="3322"/>
        <v>0</v>
      </c>
      <c r="IM160" s="374">
        <f t="shared" si="3467"/>
        <v>0</v>
      </c>
      <c r="IN160" s="324">
        <f t="shared" si="3580"/>
        <v>0</v>
      </c>
      <c r="IO160" s="304"/>
      <c r="IP160" s="305"/>
      <c r="IQ160" s="270">
        <f t="shared" si="3323"/>
        <v>0</v>
      </c>
      <c r="IR160" s="374">
        <f t="shared" si="3468"/>
        <v>0</v>
      </c>
      <c r="IS160" s="304"/>
      <c r="IT160" s="305"/>
      <c r="IU160" s="270">
        <f t="shared" si="3324"/>
        <v>0</v>
      </c>
      <c r="IV160" s="374">
        <f t="shared" si="3469"/>
        <v>0</v>
      </c>
      <c r="IW160" s="304"/>
      <c r="IX160" s="305"/>
      <c r="IY160" s="270">
        <f t="shared" si="3325"/>
        <v>0</v>
      </c>
      <c r="IZ160" s="374">
        <f t="shared" si="3470"/>
        <v>0</v>
      </c>
      <c r="JA160" s="304"/>
      <c r="JB160" s="305"/>
      <c r="JC160" s="270">
        <f t="shared" si="3326"/>
        <v>0</v>
      </c>
      <c r="JD160" s="374">
        <f t="shared" si="3471"/>
        <v>0</v>
      </c>
      <c r="JE160" s="304"/>
      <c r="JF160" s="305"/>
      <c r="JG160" s="270">
        <f t="shared" si="3327"/>
        <v>0</v>
      </c>
      <c r="JH160" s="374">
        <f t="shared" si="3472"/>
        <v>0</v>
      </c>
      <c r="JI160" s="304"/>
      <c r="JJ160" s="305"/>
      <c r="JK160" s="270">
        <f t="shared" si="3328"/>
        <v>0</v>
      </c>
      <c r="JL160" s="374">
        <f t="shared" si="3473"/>
        <v>0</v>
      </c>
      <c r="JM160" s="304"/>
      <c r="JN160" s="305"/>
      <c r="JO160" s="270">
        <f t="shared" si="3329"/>
        <v>0</v>
      </c>
      <c r="JP160" s="374">
        <f t="shared" si="3474"/>
        <v>0</v>
      </c>
      <c r="JQ160" s="304"/>
      <c r="JR160" s="305"/>
      <c r="JS160" s="270">
        <f t="shared" si="3330"/>
        <v>0</v>
      </c>
      <c r="JT160" s="374">
        <f t="shared" si="3475"/>
        <v>0</v>
      </c>
      <c r="JU160" s="304"/>
      <c r="JV160" s="305"/>
      <c r="JW160" s="270">
        <f t="shared" si="3331"/>
        <v>0</v>
      </c>
      <c r="JX160" s="374">
        <f t="shared" si="3476"/>
        <v>0</v>
      </c>
      <c r="JY160" s="304"/>
      <c r="JZ160" s="305"/>
      <c r="KA160" s="270">
        <f t="shared" si="3332"/>
        <v>0</v>
      </c>
      <c r="KB160" s="374">
        <f t="shared" si="3477"/>
        <v>0</v>
      </c>
      <c r="KC160" s="304"/>
      <c r="KD160" s="305"/>
      <c r="KE160" s="270">
        <f t="shared" si="3333"/>
        <v>0</v>
      </c>
      <c r="KF160" s="374">
        <f t="shared" si="3478"/>
        <v>0</v>
      </c>
      <c r="KG160" s="304"/>
      <c r="KH160" s="305"/>
      <c r="KI160" s="270">
        <f t="shared" si="3334"/>
        <v>0</v>
      </c>
      <c r="KJ160" s="374">
        <f t="shared" si="3479"/>
        <v>0</v>
      </c>
      <c r="KK160" s="324">
        <f t="shared" si="3581"/>
        <v>0</v>
      </c>
      <c r="KL160" s="304"/>
      <c r="KM160" s="305"/>
      <c r="KN160" s="270">
        <f t="shared" si="3335"/>
        <v>0</v>
      </c>
      <c r="KO160" s="374">
        <f t="shared" si="3480"/>
        <v>0</v>
      </c>
      <c r="KP160" s="304"/>
      <c r="KQ160" s="305"/>
      <c r="KR160" s="270">
        <f t="shared" si="3336"/>
        <v>0</v>
      </c>
      <c r="KS160" s="374">
        <f t="shared" si="3481"/>
        <v>0</v>
      </c>
      <c r="KT160" s="304"/>
      <c r="KU160" s="305"/>
      <c r="KV160" s="270">
        <f t="shared" si="3337"/>
        <v>0</v>
      </c>
      <c r="KW160" s="374">
        <f t="shared" si="3482"/>
        <v>0</v>
      </c>
      <c r="KX160" s="304"/>
      <c r="KY160" s="305"/>
      <c r="KZ160" s="270">
        <f t="shared" si="3338"/>
        <v>0</v>
      </c>
      <c r="LA160" s="374">
        <f t="shared" si="3483"/>
        <v>0</v>
      </c>
      <c r="LB160" s="304"/>
      <c r="LC160" s="305"/>
      <c r="LD160" s="270">
        <f t="shared" si="3339"/>
        <v>0</v>
      </c>
      <c r="LE160" s="374">
        <f t="shared" si="3484"/>
        <v>0</v>
      </c>
      <c r="LF160" s="304"/>
      <c r="LG160" s="305"/>
      <c r="LH160" s="270">
        <f t="shared" si="3340"/>
        <v>0</v>
      </c>
      <c r="LI160" s="374">
        <f t="shared" si="3485"/>
        <v>0</v>
      </c>
      <c r="LJ160" s="304"/>
      <c r="LK160" s="305"/>
      <c r="LL160" s="270">
        <f t="shared" si="3341"/>
        <v>0</v>
      </c>
      <c r="LM160" s="374">
        <f t="shared" si="3486"/>
        <v>0</v>
      </c>
      <c r="LN160" s="304"/>
      <c r="LO160" s="305"/>
      <c r="LP160" s="270">
        <f t="shared" si="3342"/>
        <v>0</v>
      </c>
      <c r="LQ160" s="374">
        <f t="shared" si="3487"/>
        <v>0</v>
      </c>
      <c r="LR160" s="304"/>
      <c r="LS160" s="305"/>
      <c r="LT160" s="270">
        <f t="shared" si="3343"/>
        <v>0</v>
      </c>
      <c r="LU160" s="374">
        <f t="shared" si="3488"/>
        <v>0</v>
      </c>
      <c r="LV160" s="304"/>
      <c r="LW160" s="305"/>
      <c r="LX160" s="270">
        <f t="shared" si="3344"/>
        <v>0</v>
      </c>
      <c r="LY160" s="374">
        <f t="shared" si="3489"/>
        <v>0</v>
      </c>
      <c r="LZ160" s="304"/>
      <c r="MA160" s="305"/>
      <c r="MB160" s="270">
        <f t="shared" si="3345"/>
        <v>0</v>
      </c>
      <c r="MC160" s="374">
        <f t="shared" si="3490"/>
        <v>0</v>
      </c>
      <c r="MD160" s="304"/>
      <c r="ME160" s="305"/>
      <c r="MF160" s="270">
        <f t="shared" si="3346"/>
        <v>0</v>
      </c>
      <c r="MG160" s="374">
        <f t="shared" si="3491"/>
        <v>0</v>
      </c>
      <c r="MH160" s="324">
        <f t="shared" si="3582"/>
        <v>0</v>
      </c>
      <c r="MI160" s="304"/>
      <c r="MJ160" s="305"/>
      <c r="MK160" s="270">
        <f t="shared" si="3347"/>
        <v>0</v>
      </c>
      <c r="ML160" s="374">
        <f t="shared" si="3492"/>
        <v>0</v>
      </c>
      <c r="MM160" s="304"/>
      <c r="MN160" s="305"/>
      <c r="MO160" s="270">
        <f t="shared" si="3348"/>
        <v>0</v>
      </c>
      <c r="MP160" s="374">
        <f t="shared" si="3493"/>
        <v>0</v>
      </c>
      <c r="MQ160" s="304"/>
      <c r="MR160" s="305"/>
      <c r="MS160" s="270">
        <f t="shared" si="3349"/>
        <v>0</v>
      </c>
      <c r="MT160" s="374">
        <f t="shared" si="3494"/>
        <v>0</v>
      </c>
      <c r="MU160" s="304"/>
      <c r="MV160" s="305"/>
      <c r="MW160" s="270">
        <f t="shared" si="3350"/>
        <v>0</v>
      </c>
      <c r="MX160" s="374">
        <f t="shared" si="3495"/>
        <v>0</v>
      </c>
      <c r="MY160" s="304"/>
      <c r="MZ160" s="305"/>
      <c r="NA160" s="270">
        <f t="shared" si="3351"/>
        <v>0</v>
      </c>
      <c r="NB160" s="374">
        <f t="shared" si="3496"/>
        <v>0</v>
      </c>
      <c r="NC160" s="304"/>
      <c r="ND160" s="305"/>
      <c r="NE160" s="270">
        <f t="shared" si="3352"/>
        <v>0</v>
      </c>
      <c r="NF160" s="374">
        <f t="shared" si="3497"/>
        <v>0</v>
      </c>
      <c r="NG160" s="304"/>
      <c r="NH160" s="305"/>
      <c r="NI160" s="270">
        <f t="shared" si="3353"/>
        <v>0</v>
      </c>
      <c r="NJ160" s="374">
        <f t="shared" si="3498"/>
        <v>0</v>
      </c>
      <c r="NK160" s="304"/>
      <c r="NL160" s="305"/>
      <c r="NM160" s="270">
        <f t="shared" si="3354"/>
        <v>0</v>
      </c>
      <c r="NN160" s="374">
        <f t="shared" si="3499"/>
        <v>0</v>
      </c>
      <c r="NO160" s="304"/>
      <c r="NP160" s="305"/>
      <c r="NQ160" s="270">
        <f t="shared" si="3355"/>
        <v>0</v>
      </c>
      <c r="NR160" s="374">
        <f t="shared" si="3500"/>
        <v>0</v>
      </c>
      <c r="NS160" s="304"/>
      <c r="NT160" s="305"/>
      <c r="NU160" s="270">
        <f t="shared" si="3356"/>
        <v>0</v>
      </c>
      <c r="NV160" s="374">
        <f t="shared" si="3501"/>
        <v>0</v>
      </c>
      <c r="NW160" s="304"/>
      <c r="NX160" s="305"/>
      <c r="NY160" s="270">
        <f t="shared" si="3357"/>
        <v>0</v>
      </c>
      <c r="NZ160" s="374">
        <f t="shared" si="3502"/>
        <v>0</v>
      </c>
      <c r="OA160" s="304"/>
      <c r="OB160" s="305"/>
      <c r="OC160" s="270">
        <f t="shared" si="3358"/>
        <v>0</v>
      </c>
      <c r="OD160" s="374">
        <f t="shared" si="3503"/>
        <v>0</v>
      </c>
      <c r="OE160" s="324">
        <f t="shared" si="3583"/>
        <v>0</v>
      </c>
      <c r="OF160" s="304"/>
      <c r="OG160" s="305"/>
      <c r="OH160" s="270">
        <f t="shared" si="3359"/>
        <v>0</v>
      </c>
      <c r="OI160" s="374">
        <f t="shared" si="3504"/>
        <v>0</v>
      </c>
      <c r="OJ160" s="304"/>
      <c r="OK160" s="305"/>
      <c r="OL160" s="270">
        <f t="shared" si="3360"/>
        <v>0</v>
      </c>
      <c r="OM160" s="374">
        <f t="shared" si="3505"/>
        <v>0</v>
      </c>
      <c r="ON160" s="304"/>
      <c r="OO160" s="305"/>
      <c r="OP160" s="270">
        <f t="shared" si="3361"/>
        <v>0</v>
      </c>
      <c r="OQ160" s="374">
        <f t="shared" si="3506"/>
        <v>0</v>
      </c>
      <c r="OR160" s="304"/>
      <c r="OS160" s="305"/>
      <c r="OT160" s="270">
        <f t="shared" si="3362"/>
        <v>0</v>
      </c>
      <c r="OU160" s="374">
        <f t="shared" si="3507"/>
        <v>0</v>
      </c>
      <c r="OV160" s="304"/>
      <c r="OW160" s="305"/>
      <c r="OX160" s="270">
        <f t="shared" si="3363"/>
        <v>0</v>
      </c>
      <c r="OY160" s="374">
        <f t="shared" si="3508"/>
        <v>0</v>
      </c>
      <c r="OZ160" s="304"/>
      <c r="PA160" s="305"/>
      <c r="PB160" s="270">
        <f t="shared" si="3364"/>
        <v>0</v>
      </c>
      <c r="PC160" s="374">
        <f t="shared" si="3509"/>
        <v>0</v>
      </c>
      <c r="PD160" s="304"/>
      <c r="PE160" s="305"/>
      <c r="PF160" s="270">
        <f t="shared" si="3365"/>
        <v>0</v>
      </c>
      <c r="PG160" s="374">
        <f t="shared" si="3510"/>
        <v>0</v>
      </c>
      <c r="PH160" s="304"/>
      <c r="PI160" s="305"/>
      <c r="PJ160" s="270">
        <f t="shared" si="3366"/>
        <v>0</v>
      </c>
      <c r="PK160" s="374">
        <f t="shared" si="3511"/>
        <v>0</v>
      </c>
      <c r="PL160" s="304"/>
      <c r="PM160" s="305"/>
      <c r="PN160" s="270">
        <f t="shared" si="3367"/>
        <v>0</v>
      </c>
      <c r="PO160" s="374">
        <f t="shared" si="3512"/>
        <v>0</v>
      </c>
      <c r="PP160" s="304"/>
      <c r="PQ160" s="305"/>
      <c r="PR160" s="270">
        <f t="shared" si="3368"/>
        <v>0</v>
      </c>
      <c r="PS160" s="374">
        <f t="shared" si="3513"/>
        <v>0</v>
      </c>
      <c r="PT160" s="304"/>
      <c r="PU160" s="305"/>
      <c r="PV160" s="270">
        <f t="shared" si="3369"/>
        <v>0</v>
      </c>
      <c r="PW160" s="374">
        <f t="shared" si="3514"/>
        <v>0</v>
      </c>
      <c r="PX160" s="304"/>
      <c r="PY160" s="305"/>
      <c r="PZ160" s="270">
        <f t="shared" si="3370"/>
        <v>0</v>
      </c>
      <c r="QA160" s="374">
        <f t="shared" si="3515"/>
        <v>0</v>
      </c>
      <c r="QB160" s="324">
        <f t="shared" si="3584"/>
        <v>0</v>
      </c>
      <c r="QC160" s="304"/>
      <c r="QD160" s="305"/>
      <c r="QE160" s="270">
        <f t="shared" si="3371"/>
        <v>0</v>
      </c>
      <c r="QF160" s="374">
        <f t="shared" si="3516"/>
        <v>0</v>
      </c>
      <c r="QG160" s="304"/>
      <c r="QH160" s="305"/>
      <c r="QI160" s="270">
        <f t="shared" si="3372"/>
        <v>0</v>
      </c>
      <c r="QJ160" s="374">
        <f t="shared" si="3517"/>
        <v>0</v>
      </c>
      <c r="QK160" s="304"/>
      <c r="QL160" s="305"/>
      <c r="QM160" s="270">
        <f t="shared" si="3373"/>
        <v>0</v>
      </c>
      <c r="QN160" s="374">
        <f t="shared" si="3518"/>
        <v>0</v>
      </c>
      <c r="QO160" s="304"/>
      <c r="QP160" s="305"/>
      <c r="QQ160" s="270">
        <f t="shared" si="3374"/>
        <v>0</v>
      </c>
      <c r="QR160" s="374">
        <f t="shared" si="3519"/>
        <v>0</v>
      </c>
      <c r="QS160" s="304"/>
      <c r="QT160" s="305"/>
      <c r="QU160" s="270">
        <f t="shared" si="3375"/>
        <v>0</v>
      </c>
      <c r="QV160" s="374">
        <f t="shared" si="3520"/>
        <v>0</v>
      </c>
      <c r="QW160" s="304"/>
      <c r="QX160" s="305"/>
      <c r="QY160" s="270">
        <f t="shared" si="3376"/>
        <v>0</v>
      </c>
      <c r="QZ160" s="374">
        <f t="shared" si="3521"/>
        <v>0</v>
      </c>
      <c r="RA160" s="304"/>
      <c r="RB160" s="305"/>
      <c r="RC160" s="270">
        <f t="shared" si="3377"/>
        <v>0</v>
      </c>
      <c r="RD160" s="374">
        <f t="shared" si="3522"/>
        <v>0</v>
      </c>
      <c r="RE160" s="304"/>
      <c r="RF160" s="305"/>
      <c r="RG160" s="270">
        <f t="shared" si="3378"/>
        <v>0</v>
      </c>
      <c r="RH160" s="374">
        <f t="shared" si="3523"/>
        <v>0</v>
      </c>
      <c r="RI160" s="304"/>
      <c r="RJ160" s="305"/>
      <c r="RK160" s="270">
        <f t="shared" si="3379"/>
        <v>0</v>
      </c>
      <c r="RL160" s="374">
        <f t="shared" si="3524"/>
        <v>0</v>
      </c>
      <c r="RM160" s="304"/>
      <c r="RN160" s="305"/>
      <c r="RO160" s="270">
        <f t="shared" si="3380"/>
        <v>0</v>
      </c>
      <c r="RP160" s="374">
        <f t="shared" si="3525"/>
        <v>0</v>
      </c>
      <c r="RQ160" s="304"/>
      <c r="RR160" s="305"/>
      <c r="RS160" s="270">
        <f t="shared" si="3381"/>
        <v>0</v>
      </c>
      <c r="RT160" s="374">
        <f t="shared" si="3526"/>
        <v>0</v>
      </c>
      <c r="RU160" s="304"/>
      <c r="RV160" s="305"/>
      <c r="RW160" s="270">
        <f t="shared" si="3382"/>
        <v>0</v>
      </c>
      <c r="RX160" s="374">
        <f t="shared" si="3527"/>
        <v>0</v>
      </c>
      <c r="RY160" s="324">
        <f t="shared" si="3585"/>
        <v>0</v>
      </c>
      <c r="RZ160" s="304"/>
      <c r="SA160" s="305"/>
      <c r="SB160" s="270">
        <f t="shared" si="3383"/>
        <v>0</v>
      </c>
      <c r="SC160" s="374">
        <f t="shared" si="3528"/>
        <v>0</v>
      </c>
      <c r="SD160" s="304"/>
      <c r="SE160" s="305"/>
      <c r="SF160" s="270">
        <f t="shared" si="3384"/>
        <v>0</v>
      </c>
      <c r="SG160" s="374">
        <f t="shared" si="3529"/>
        <v>0</v>
      </c>
      <c r="SH160" s="304"/>
      <c r="SI160" s="305"/>
      <c r="SJ160" s="270">
        <f t="shared" si="3385"/>
        <v>0</v>
      </c>
      <c r="SK160" s="374">
        <f t="shared" si="3530"/>
        <v>0</v>
      </c>
      <c r="SL160" s="304"/>
      <c r="SM160" s="305"/>
      <c r="SN160" s="270">
        <f t="shared" si="3386"/>
        <v>0</v>
      </c>
      <c r="SO160" s="374">
        <f t="shared" si="3531"/>
        <v>0</v>
      </c>
      <c r="SP160" s="304"/>
      <c r="SQ160" s="305"/>
      <c r="SR160" s="270">
        <f t="shared" si="3387"/>
        <v>0</v>
      </c>
      <c r="SS160" s="374">
        <f t="shared" si="3532"/>
        <v>0</v>
      </c>
      <c r="ST160" s="304"/>
      <c r="SU160" s="305"/>
      <c r="SV160" s="270">
        <f t="shared" si="3388"/>
        <v>0</v>
      </c>
      <c r="SW160" s="374">
        <f t="shared" si="3533"/>
        <v>0</v>
      </c>
      <c r="SX160" s="304"/>
      <c r="SY160" s="305"/>
      <c r="SZ160" s="270">
        <f t="shared" si="3389"/>
        <v>0</v>
      </c>
      <c r="TA160" s="374">
        <f t="shared" si="3534"/>
        <v>0</v>
      </c>
      <c r="TB160" s="304"/>
      <c r="TC160" s="305"/>
      <c r="TD160" s="270">
        <f t="shared" si="3390"/>
        <v>0</v>
      </c>
      <c r="TE160" s="374">
        <f t="shared" si="3535"/>
        <v>0</v>
      </c>
      <c r="TF160" s="304"/>
      <c r="TG160" s="305"/>
      <c r="TH160" s="270">
        <f t="shared" si="3391"/>
        <v>0</v>
      </c>
      <c r="TI160" s="374">
        <f t="shared" si="3536"/>
        <v>0</v>
      </c>
      <c r="TJ160" s="304"/>
      <c r="TK160" s="305"/>
      <c r="TL160" s="270">
        <f t="shared" si="3392"/>
        <v>0</v>
      </c>
      <c r="TM160" s="374">
        <f t="shared" si="3537"/>
        <v>0</v>
      </c>
      <c r="TN160" s="304"/>
      <c r="TO160" s="305"/>
      <c r="TP160" s="270">
        <f t="shared" si="3393"/>
        <v>0</v>
      </c>
      <c r="TQ160" s="374">
        <f t="shared" si="3538"/>
        <v>0</v>
      </c>
      <c r="TR160" s="304"/>
      <c r="TS160" s="305"/>
      <c r="TT160" s="270">
        <f t="shared" si="3394"/>
        <v>0</v>
      </c>
      <c r="TU160" s="374">
        <f t="shared" si="3539"/>
        <v>0</v>
      </c>
      <c r="TV160" s="324">
        <f t="shared" si="3586"/>
        <v>0</v>
      </c>
      <c r="TW160" s="304"/>
      <c r="TX160" s="305"/>
      <c r="TY160" s="270">
        <f t="shared" si="3395"/>
        <v>0</v>
      </c>
      <c r="TZ160" s="374">
        <f t="shared" si="3540"/>
        <v>0</v>
      </c>
      <c r="UA160" s="304"/>
      <c r="UB160" s="305"/>
      <c r="UC160" s="270">
        <f t="shared" si="3396"/>
        <v>0</v>
      </c>
      <c r="UD160" s="374">
        <f t="shared" si="3541"/>
        <v>0</v>
      </c>
      <c r="UE160" s="304"/>
      <c r="UF160" s="305"/>
      <c r="UG160" s="270">
        <f t="shared" si="3397"/>
        <v>0</v>
      </c>
      <c r="UH160" s="374">
        <f t="shared" si="3542"/>
        <v>0</v>
      </c>
      <c r="UI160" s="304"/>
      <c r="UJ160" s="305"/>
      <c r="UK160" s="270">
        <f t="shared" si="3398"/>
        <v>0</v>
      </c>
      <c r="UL160" s="374">
        <f t="shared" si="3543"/>
        <v>0</v>
      </c>
      <c r="UM160" s="304"/>
      <c r="UN160" s="305"/>
      <c r="UO160" s="270">
        <f t="shared" si="3399"/>
        <v>0</v>
      </c>
      <c r="UP160" s="374">
        <f t="shared" si="3544"/>
        <v>0</v>
      </c>
      <c r="UQ160" s="304"/>
      <c r="UR160" s="305"/>
      <c r="US160" s="270">
        <f t="shared" si="3400"/>
        <v>0</v>
      </c>
      <c r="UT160" s="374">
        <f t="shared" si="3545"/>
        <v>0</v>
      </c>
      <c r="UU160" s="304"/>
      <c r="UV160" s="305"/>
      <c r="UW160" s="270">
        <f t="shared" si="3401"/>
        <v>0</v>
      </c>
      <c r="UX160" s="374">
        <f t="shared" si="3546"/>
        <v>0</v>
      </c>
      <c r="UY160" s="304"/>
      <c r="UZ160" s="305"/>
      <c r="VA160" s="270">
        <f t="shared" si="3402"/>
        <v>0</v>
      </c>
      <c r="VB160" s="374">
        <f t="shared" si="3547"/>
        <v>0</v>
      </c>
      <c r="VC160" s="304"/>
      <c r="VD160" s="305"/>
      <c r="VE160" s="270">
        <f t="shared" si="3403"/>
        <v>0</v>
      </c>
      <c r="VF160" s="374">
        <f t="shared" si="3548"/>
        <v>0</v>
      </c>
      <c r="VG160" s="304"/>
      <c r="VH160" s="305"/>
      <c r="VI160" s="270">
        <f t="shared" si="3404"/>
        <v>0</v>
      </c>
      <c r="VJ160" s="374">
        <f t="shared" si="3549"/>
        <v>0</v>
      </c>
      <c r="VK160" s="304"/>
      <c r="VL160" s="305"/>
      <c r="VM160" s="270">
        <f t="shared" si="3405"/>
        <v>0</v>
      </c>
      <c r="VN160" s="374">
        <f t="shared" si="3550"/>
        <v>0</v>
      </c>
      <c r="VO160" s="304"/>
      <c r="VP160" s="305"/>
      <c r="VQ160" s="270">
        <f t="shared" si="3406"/>
        <v>0</v>
      </c>
      <c r="VR160" s="374">
        <f t="shared" si="3551"/>
        <v>0</v>
      </c>
      <c r="VS160" s="324">
        <f t="shared" si="3587"/>
        <v>0</v>
      </c>
      <c r="VT160" s="304"/>
      <c r="VU160" s="305"/>
      <c r="VV160" s="270">
        <f t="shared" si="3407"/>
        <v>0</v>
      </c>
      <c r="VW160" s="374">
        <f t="shared" si="3552"/>
        <v>0</v>
      </c>
      <c r="VX160" s="304"/>
      <c r="VY160" s="305"/>
      <c r="VZ160" s="270">
        <f t="shared" si="3408"/>
        <v>0</v>
      </c>
      <c r="WA160" s="374">
        <f t="shared" si="3553"/>
        <v>0</v>
      </c>
      <c r="WB160" s="304"/>
      <c r="WC160" s="305"/>
      <c r="WD160" s="270">
        <f t="shared" si="3409"/>
        <v>0</v>
      </c>
      <c r="WE160" s="374">
        <f t="shared" si="3554"/>
        <v>0</v>
      </c>
      <c r="WF160" s="304"/>
      <c r="WG160" s="305"/>
      <c r="WH160" s="270">
        <f t="shared" si="3410"/>
        <v>0</v>
      </c>
      <c r="WI160" s="374">
        <f t="shared" si="3555"/>
        <v>0</v>
      </c>
      <c r="WJ160" s="304"/>
      <c r="WK160" s="305"/>
      <c r="WL160" s="270">
        <f t="shared" si="3411"/>
        <v>0</v>
      </c>
      <c r="WM160" s="374">
        <f t="shared" si="3556"/>
        <v>0</v>
      </c>
      <c r="WN160" s="304"/>
      <c r="WO160" s="305"/>
      <c r="WP160" s="270">
        <f t="shared" si="3412"/>
        <v>0</v>
      </c>
      <c r="WQ160" s="374">
        <f t="shared" si="3557"/>
        <v>0</v>
      </c>
      <c r="WR160" s="304"/>
      <c r="WS160" s="305"/>
      <c r="WT160" s="270">
        <f t="shared" si="3413"/>
        <v>0</v>
      </c>
      <c r="WU160" s="374">
        <f t="shared" si="3558"/>
        <v>0</v>
      </c>
      <c r="WV160" s="304"/>
      <c r="WW160" s="305"/>
      <c r="WX160" s="270">
        <f t="shared" si="3414"/>
        <v>0</v>
      </c>
      <c r="WY160" s="374">
        <f t="shared" si="3559"/>
        <v>0</v>
      </c>
      <c r="WZ160" s="304"/>
      <c r="XA160" s="305"/>
      <c r="XB160" s="270">
        <f t="shared" si="3415"/>
        <v>0</v>
      </c>
      <c r="XC160" s="374">
        <f t="shared" si="3560"/>
        <v>0</v>
      </c>
      <c r="XD160" s="304"/>
      <c r="XE160" s="305"/>
      <c r="XF160" s="270">
        <f t="shared" si="3416"/>
        <v>0</v>
      </c>
      <c r="XG160" s="374">
        <f t="shared" si="3561"/>
        <v>0</v>
      </c>
      <c r="XH160" s="304"/>
      <c r="XI160" s="305"/>
      <c r="XJ160" s="270">
        <f t="shared" si="3417"/>
        <v>0</v>
      </c>
      <c r="XK160" s="374">
        <f t="shared" si="3562"/>
        <v>0</v>
      </c>
      <c r="XL160" s="304"/>
      <c r="XM160" s="305"/>
      <c r="XN160" s="270">
        <f t="shared" si="3418"/>
        <v>0</v>
      </c>
      <c r="XO160" s="374">
        <f t="shared" si="3563"/>
        <v>0</v>
      </c>
      <c r="XP160" s="324">
        <f t="shared" si="3588"/>
        <v>0</v>
      </c>
      <c r="XQ160" s="304"/>
      <c r="XR160" s="305"/>
      <c r="XS160" s="270">
        <f t="shared" si="3419"/>
        <v>0</v>
      </c>
      <c r="XT160" s="374">
        <f t="shared" si="3564"/>
        <v>0</v>
      </c>
      <c r="XU160" s="304"/>
      <c r="XV160" s="305"/>
      <c r="XW160" s="270">
        <f t="shared" si="3420"/>
        <v>0</v>
      </c>
      <c r="XX160" s="374">
        <f t="shared" si="3565"/>
        <v>0</v>
      </c>
      <c r="XY160" s="304"/>
      <c r="XZ160" s="305"/>
      <c r="YA160" s="270">
        <f t="shared" si="3421"/>
        <v>0</v>
      </c>
      <c r="YB160" s="374">
        <f t="shared" si="3566"/>
        <v>0</v>
      </c>
      <c r="YC160" s="304"/>
      <c r="YD160" s="305"/>
      <c r="YE160" s="270">
        <f t="shared" si="3422"/>
        <v>0</v>
      </c>
      <c r="YF160" s="374">
        <f t="shared" si="3567"/>
        <v>0</v>
      </c>
      <c r="YG160" s="304"/>
      <c r="YH160" s="305"/>
      <c r="YI160" s="270">
        <f t="shared" si="3423"/>
        <v>0</v>
      </c>
      <c r="YJ160" s="374">
        <f t="shared" si="3568"/>
        <v>0</v>
      </c>
      <c r="YK160" s="304"/>
      <c r="YL160" s="305"/>
      <c r="YM160" s="270">
        <f t="shared" si="3424"/>
        <v>0</v>
      </c>
      <c r="YN160" s="374">
        <f t="shared" si="3569"/>
        <v>0</v>
      </c>
      <c r="YO160" s="304"/>
      <c r="YP160" s="305"/>
      <c r="YQ160" s="270">
        <f t="shared" si="3425"/>
        <v>0</v>
      </c>
      <c r="YR160" s="374">
        <f t="shared" si="3570"/>
        <v>0</v>
      </c>
      <c r="YS160" s="304"/>
      <c r="YT160" s="305"/>
      <c r="YU160" s="270">
        <f t="shared" si="3426"/>
        <v>0</v>
      </c>
      <c r="YV160" s="374">
        <f t="shared" si="3571"/>
        <v>0</v>
      </c>
      <c r="YW160" s="304"/>
      <c r="YX160" s="305"/>
      <c r="YY160" s="270">
        <f t="shared" si="3427"/>
        <v>0</v>
      </c>
      <c r="YZ160" s="374">
        <f t="shared" si="3572"/>
        <v>0</v>
      </c>
      <c r="ZA160" s="304"/>
      <c r="ZB160" s="305"/>
      <c r="ZC160" s="270">
        <f t="shared" si="3428"/>
        <v>0</v>
      </c>
      <c r="ZD160" s="374">
        <f t="shared" si="3573"/>
        <v>0</v>
      </c>
      <c r="ZE160" s="304"/>
      <c r="ZF160" s="305"/>
      <c r="ZG160" s="270">
        <f t="shared" si="3429"/>
        <v>0</v>
      </c>
      <c r="ZH160" s="374">
        <f t="shared" si="3574"/>
        <v>0</v>
      </c>
      <c r="ZI160" s="304"/>
      <c r="ZJ160" s="305"/>
      <c r="ZK160" s="270">
        <f t="shared" si="3430"/>
        <v>0</v>
      </c>
      <c r="ZL160" s="374">
        <f t="shared" si="3431"/>
        <v>0</v>
      </c>
      <c r="ZM160" s="324">
        <f t="shared" si="3575"/>
        <v>0</v>
      </c>
    </row>
    <row r="161" spans="1:689" ht="15" hidden="1" customHeight="1" outlineLevel="2" x14ac:dyDescent="0.3">
      <c r="A161" s="361">
        <f>B161*'Input sheet'!$C$11</f>
        <v>0</v>
      </c>
      <c r="B161" s="362">
        <v>0</v>
      </c>
      <c r="C161" s="379" t="str">
        <f>VLOOKUP(CONCATENATE($Z$1,ADDRESS(ROW(),COLUMN(),4)),TRANSL_MAIN[[Key]:[Inhalt]],2,FALSE)</f>
        <v>Disability insurance</v>
      </c>
      <c r="D161" s="304"/>
      <c r="E161" s="305"/>
      <c r="F161" s="270">
        <f t="shared" si="3240"/>
        <v>0</v>
      </c>
      <c r="G161" s="374">
        <v>0</v>
      </c>
      <c r="H161" s="304"/>
      <c r="I161" s="305"/>
      <c r="J161" s="270">
        <f t="shared" si="3241"/>
        <v>0</v>
      </c>
      <c r="K161" s="374">
        <f t="shared" si="3242"/>
        <v>0</v>
      </c>
      <c r="L161" s="304"/>
      <c r="M161" s="305"/>
      <c r="N161" s="270">
        <f t="shared" si="3243"/>
        <v>0</v>
      </c>
      <c r="O161" s="374">
        <f t="shared" si="3244"/>
        <v>0</v>
      </c>
      <c r="P161" s="304"/>
      <c r="Q161" s="305"/>
      <c r="R161" s="270">
        <f t="shared" si="3245"/>
        <v>0</v>
      </c>
      <c r="S161" s="374">
        <f t="shared" si="3246"/>
        <v>0</v>
      </c>
      <c r="T161" s="304"/>
      <c r="U161" s="305"/>
      <c r="V161" s="270">
        <f t="shared" si="3247"/>
        <v>0</v>
      </c>
      <c r="W161" s="374">
        <f t="shared" si="3248"/>
        <v>0</v>
      </c>
      <c r="X161" s="304"/>
      <c r="Y161" s="305"/>
      <c r="Z161" s="270">
        <f t="shared" si="3249"/>
        <v>0</v>
      </c>
      <c r="AA161" s="374">
        <f t="shared" si="3250"/>
        <v>0</v>
      </c>
      <c r="AB161" s="304"/>
      <c r="AC161" s="305"/>
      <c r="AD161" s="270">
        <f t="shared" si="3251"/>
        <v>0</v>
      </c>
      <c r="AE161" s="374">
        <f t="shared" si="3252"/>
        <v>0</v>
      </c>
      <c r="AF161" s="304"/>
      <c r="AG161" s="305"/>
      <c r="AH161" s="270">
        <f t="shared" si="3253"/>
        <v>0</v>
      </c>
      <c r="AI161" s="374">
        <f t="shared" si="3254"/>
        <v>0</v>
      </c>
      <c r="AJ161" s="304"/>
      <c r="AK161" s="305"/>
      <c r="AL161" s="270">
        <f t="shared" si="3255"/>
        <v>0</v>
      </c>
      <c r="AM161" s="374">
        <f t="shared" si="3256"/>
        <v>0</v>
      </c>
      <c r="AN161" s="304"/>
      <c r="AO161" s="305"/>
      <c r="AP161" s="270">
        <f t="shared" si="3257"/>
        <v>0</v>
      </c>
      <c r="AQ161" s="374">
        <f t="shared" si="3258"/>
        <v>0</v>
      </c>
      <c r="AR161" s="304"/>
      <c r="AS161" s="305"/>
      <c r="AT161" s="270">
        <f t="shared" si="3259"/>
        <v>0</v>
      </c>
      <c r="AU161" s="374">
        <f t="shared" si="3260"/>
        <v>0</v>
      </c>
      <c r="AV161" s="304"/>
      <c r="AW161" s="305"/>
      <c r="AX161" s="270">
        <f t="shared" si="3261"/>
        <v>0</v>
      </c>
      <c r="AY161" s="374">
        <f t="shared" si="3262"/>
        <v>0</v>
      </c>
      <c r="AZ161" s="324">
        <f t="shared" si="3576"/>
        <v>0</v>
      </c>
      <c r="BA161" s="304"/>
      <c r="BB161" s="305"/>
      <c r="BC161" s="270">
        <f t="shared" si="3263"/>
        <v>0</v>
      </c>
      <c r="BD161" s="374">
        <f t="shared" si="3264"/>
        <v>0</v>
      </c>
      <c r="BE161" s="304"/>
      <c r="BF161" s="305"/>
      <c r="BG161" s="270">
        <f t="shared" si="3265"/>
        <v>0</v>
      </c>
      <c r="BH161" s="374">
        <f t="shared" si="3266"/>
        <v>0</v>
      </c>
      <c r="BI161" s="304"/>
      <c r="BJ161" s="305"/>
      <c r="BK161" s="270">
        <f t="shared" si="3267"/>
        <v>0</v>
      </c>
      <c r="BL161" s="374">
        <f t="shared" si="3268"/>
        <v>0</v>
      </c>
      <c r="BM161" s="304"/>
      <c r="BN161" s="305"/>
      <c r="BO161" s="270">
        <f t="shared" si="3269"/>
        <v>0</v>
      </c>
      <c r="BP161" s="374">
        <f t="shared" si="3270"/>
        <v>0</v>
      </c>
      <c r="BQ161" s="304"/>
      <c r="BR161" s="305"/>
      <c r="BS161" s="270">
        <f t="shared" si="3271"/>
        <v>0</v>
      </c>
      <c r="BT161" s="374">
        <f t="shared" si="3272"/>
        <v>0</v>
      </c>
      <c r="BU161" s="304"/>
      <c r="BV161" s="305"/>
      <c r="BW161" s="270">
        <f t="shared" si="3273"/>
        <v>0</v>
      </c>
      <c r="BX161" s="374">
        <f t="shared" si="3274"/>
        <v>0</v>
      </c>
      <c r="BY161" s="304"/>
      <c r="BZ161" s="305"/>
      <c r="CA161" s="270">
        <f t="shared" si="3275"/>
        <v>0</v>
      </c>
      <c r="CB161" s="374">
        <f t="shared" si="3276"/>
        <v>0</v>
      </c>
      <c r="CC161" s="304"/>
      <c r="CD161" s="305"/>
      <c r="CE161" s="270">
        <f t="shared" si="3277"/>
        <v>0</v>
      </c>
      <c r="CF161" s="374">
        <f t="shared" si="3278"/>
        <v>0</v>
      </c>
      <c r="CG161" s="304"/>
      <c r="CH161" s="305"/>
      <c r="CI161" s="270">
        <f t="shared" si="3279"/>
        <v>0</v>
      </c>
      <c r="CJ161" s="374">
        <f t="shared" si="3280"/>
        <v>0</v>
      </c>
      <c r="CK161" s="304"/>
      <c r="CL161" s="305"/>
      <c r="CM161" s="270">
        <f t="shared" si="3281"/>
        <v>0</v>
      </c>
      <c r="CN161" s="374">
        <f t="shared" si="3282"/>
        <v>0</v>
      </c>
      <c r="CO161" s="304"/>
      <c r="CP161" s="305"/>
      <c r="CQ161" s="270">
        <f t="shared" si="3283"/>
        <v>0</v>
      </c>
      <c r="CR161" s="374">
        <f t="shared" si="3284"/>
        <v>0</v>
      </c>
      <c r="CS161" s="304"/>
      <c r="CT161" s="305"/>
      <c r="CU161" s="270">
        <f t="shared" si="3285"/>
        <v>0</v>
      </c>
      <c r="CV161" s="374">
        <f t="shared" si="3286"/>
        <v>0</v>
      </c>
      <c r="CW161" s="324">
        <f t="shared" si="3577"/>
        <v>0</v>
      </c>
      <c r="CX161" s="304"/>
      <c r="CY161" s="305"/>
      <c r="CZ161" s="270">
        <f t="shared" si="3287"/>
        <v>0</v>
      </c>
      <c r="DA161" s="374">
        <f t="shared" si="3432"/>
        <v>0</v>
      </c>
      <c r="DB161" s="304"/>
      <c r="DC161" s="305"/>
      <c r="DD161" s="270">
        <f t="shared" si="3288"/>
        <v>0</v>
      </c>
      <c r="DE161" s="374">
        <f t="shared" si="3433"/>
        <v>0</v>
      </c>
      <c r="DF161" s="304"/>
      <c r="DG161" s="305"/>
      <c r="DH161" s="270">
        <f t="shared" si="3289"/>
        <v>0</v>
      </c>
      <c r="DI161" s="374">
        <f t="shared" si="3434"/>
        <v>0</v>
      </c>
      <c r="DJ161" s="304"/>
      <c r="DK161" s="305"/>
      <c r="DL161" s="270">
        <f t="shared" si="3290"/>
        <v>0</v>
      </c>
      <c r="DM161" s="374">
        <f t="shared" si="3435"/>
        <v>0</v>
      </c>
      <c r="DN161" s="304"/>
      <c r="DO161" s="305"/>
      <c r="DP161" s="270">
        <f t="shared" si="3291"/>
        <v>0</v>
      </c>
      <c r="DQ161" s="374">
        <f t="shared" si="3436"/>
        <v>0</v>
      </c>
      <c r="DR161" s="304"/>
      <c r="DS161" s="305"/>
      <c r="DT161" s="270">
        <f t="shared" si="3292"/>
        <v>0</v>
      </c>
      <c r="DU161" s="374">
        <f t="shared" si="3437"/>
        <v>0</v>
      </c>
      <c r="DV161" s="304"/>
      <c r="DW161" s="305"/>
      <c r="DX161" s="270">
        <f t="shared" si="3293"/>
        <v>0</v>
      </c>
      <c r="DY161" s="374">
        <f t="shared" si="3438"/>
        <v>0</v>
      </c>
      <c r="DZ161" s="304"/>
      <c r="EA161" s="305"/>
      <c r="EB161" s="270">
        <f t="shared" si="3294"/>
        <v>0</v>
      </c>
      <c r="EC161" s="374">
        <f t="shared" si="3439"/>
        <v>0</v>
      </c>
      <c r="ED161" s="304"/>
      <c r="EE161" s="305"/>
      <c r="EF161" s="270">
        <f t="shared" si="3295"/>
        <v>0</v>
      </c>
      <c r="EG161" s="374">
        <f t="shared" si="3440"/>
        <v>0</v>
      </c>
      <c r="EH161" s="304"/>
      <c r="EI161" s="305"/>
      <c r="EJ161" s="270">
        <f t="shared" si="3296"/>
        <v>0</v>
      </c>
      <c r="EK161" s="374">
        <f t="shared" si="3441"/>
        <v>0</v>
      </c>
      <c r="EL161" s="304"/>
      <c r="EM161" s="305"/>
      <c r="EN161" s="270">
        <f t="shared" si="3297"/>
        <v>0</v>
      </c>
      <c r="EO161" s="374">
        <f t="shared" si="3442"/>
        <v>0</v>
      </c>
      <c r="EP161" s="304"/>
      <c r="EQ161" s="305"/>
      <c r="ER161" s="270">
        <f t="shared" si="3298"/>
        <v>0</v>
      </c>
      <c r="ES161" s="374">
        <f t="shared" si="3443"/>
        <v>0</v>
      </c>
      <c r="ET161" s="324">
        <f t="shared" si="3578"/>
        <v>0</v>
      </c>
      <c r="EU161" s="304"/>
      <c r="EV161" s="305"/>
      <c r="EW161" s="270">
        <f t="shared" si="3299"/>
        <v>0</v>
      </c>
      <c r="EX161" s="374">
        <f t="shared" si="3444"/>
        <v>0</v>
      </c>
      <c r="EY161" s="304"/>
      <c r="EZ161" s="305"/>
      <c r="FA161" s="270">
        <f t="shared" si="3300"/>
        <v>0</v>
      </c>
      <c r="FB161" s="374">
        <f t="shared" si="3445"/>
        <v>0</v>
      </c>
      <c r="FC161" s="304"/>
      <c r="FD161" s="305"/>
      <c r="FE161" s="270">
        <f t="shared" si="3301"/>
        <v>0</v>
      </c>
      <c r="FF161" s="374">
        <f t="shared" si="3446"/>
        <v>0</v>
      </c>
      <c r="FG161" s="304"/>
      <c r="FH161" s="305"/>
      <c r="FI161" s="270">
        <f t="shared" si="3302"/>
        <v>0</v>
      </c>
      <c r="FJ161" s="374">
        <f t="shared" si="3447"/>
        <v>0</v>
      </c>
      <c r="FK161" s="304"/>
      <c r="FL161" s="305"/>
      <c r="FM161" s="270">
        <f t="shared" si="3303"/>
        <v>0</v>
      </c>
      <c r="FN161" s="374">
        <f t="shared" si="3448"/>
        <v>0</v>
      </c>
      <c r="FO161" s="304"/>
      <c r="FP161" s="305"/>
      <c r="FQ161" s="270">
        <f t="shared" si="3304"/>
        <v>0</v>
      </c>
      <c r="FR161" s="374">
        <f t="shared" si="3449"/>
        <v>0</v>
      </c>
      <c r="FS161" s="304"/>
      <c r="FT161" s="305"/>
      <c r="FU161" s="270">
        <f t="shared" si="3305"/>
        <v>0</v>
      </c>
      <c r="FV161" s="374">
        <f t="shared" si="3450"/>
        <v>0</v>
      </c>
      <c r="FW161" s="304"/>
      <c r="FX161" s="305"/>
      <c r="FY161" s="270">
        <f t="shared" si="3306"/>
        <v>0</v>
      </c>
      <c r="FZ161" s="374">
        <f t="shared" si="3451"/>
        <v>0</v>
      </c>
      <c r="GA161" s="304"/>
      <c r="GB161" s="305"/>
      <c r="GC161" s="270">
        <f t="shared" si="3307"/>
        <v>0</v>
      </c>
      <c r="GD161" s="374">
        <f t="shared" si="3452"/>
        <v>0</v>
      </c>
      <c r="GE161" s="304"/>
      <c r="GF161" s="305"/>
      <c r="GG161" s="270">
        <f t="shared" si="3308"/>
        <v>0</v>
      </c>
      <c r="GH161" s="374">
        <f t="shared" si="3453"/>
        <v>0</v>
      </c>
      <c r="GI161" s="304"/>
      <c r="GJ161" s="305"/>
      <c r="GK161" s="270">
        <f t="shared" si="3309"/>
        <v>0</v>
      </c>
      <c r="GL161" s="374">
        <f t="shared" si="3454"/>
        <v>0</v>
      </c>
      <c r="GM161" s="304"/>
      <c r="GN161" s="305"/>
      <c r="GO161" s="270">
        <f t="shared" si="3310"/>
        <v>0</v>
      </c>
      <c r="GP161" s="374">
        <f t="shared" si="3455"/>
        <v>0</v>
      </c>
      <c r="GQ161" s="324">
        <f t="shared" si="3579"/>
        <v>0</v>
      </c>
      <c r="GR161" s="304"/>
      <c r="GS161" s="305"/>
      <c r="GT161" s="270">
        <f t="shared" si="3311"/>
        <v>0</v>
      </c>
      <c r="GU161" s="374">
        <f t="shared" si="3456"/>
        <v>0</v>
      </c>
      <c r="GV161" s="304"/>
      <c r="GW161" s="305"/>
      <c r="GX161" s="270">
        <f t="shared" si="3312"/>
        <v>0</v>
      </c>
      <c r="GY161" s="374">
        <f t="shared" si="3457"/>
        <v>0</v>
      </c>
      <c r="GZ161" s="304"/>
      <c r="HA161" s="305"/>
      <c r="HB161" s="270">
        <f t="shared" si="3313"/>
        <v>0</v>
      </c>
      <c r="HC161" s="374">
        <f t="shared" si="3458"/>
        <v>0</v>
      </c>
      <c r="HD161" s="304"/>
      <c r="HE161" s="305"/>
      <c r="HF161" s="270">
        <f t="shared" si="3314"/>
        <v>0</v>
      </c>
      <c r="HG161" s="374">
        <f t="shared" si="3459"/>
        <v>0</v>
      </c>
      <c r="HH161" s="304"/>
      <c r="HI161" s="305"/>
      <c r="HJ161" s="270">
        <f t="shared" si="3315"/>
        <v>0</v>
      </c>
      <c r="HK161" s="374">
        <f t="shared" si="3460"/>
        <v>0</v>
      </c>
      <c r="HL161" s="304"/>
      <c r="HM161" s="305"/>
      <c r="HN161" s="270">
        <f t="shared" si="3316"/>
        <v>0</v>
      </c>
      <c r="HO161" s="374">
        <f t="shared" si="3461"/>
        <v>0</v>
      </c>
      <c r="HP161" s="304"/>
      <c r="HQ161" s="305"/>
      <c r="HR161" s="270">
        <f t="shared" si="3317"/>
        <v>0</v>
      </c>
      <c r="HS161" s="374">
        <f t="shared" si="3462"/>
        <v>0</v>
      </c>
      <c r="HT161" s="304"/>
      <c r="HU161" s="305"/>
      <c r="HV161" s="270">
        <f t="shared" si="3318"/>
        <v>0</v>
      </c>
      <c r="HW161" s="374">
        <f t="shared" si="3463"/>
        <v>0</v>
      </c>
      <c r="HX161" s="304"/>
      <c r="HY161" s="305"/>
      <c r="HZ161" s="270">
        <f t="shared" si="3319"/>
        <v>0</v>
      </c>
      <c r="IA161" s="374">
        <f t="shared" si="3464"/>
        <v>0</v>
      </c>
      <c r="IB161" s="304"/>
      <c r="IC161" s="305"/>
      <c r="ID161" s="270">
        <f t="shared" si="3320"/>
        <v>0</v>
      </c>
      <c r="IE161" s="374">
        <f t="shared" si="3465"/>
        <v>0</v>
      </c>
      <c r="IF161" s="304"/>
      <c r="IG161" s="305"/>
      <c r="IH161" s="270">
        <f t="shared" si="3321"/>
        <v>0</v>
      </c>
      <c r="II161" s="374">
        <f t="shared" si="3466"/>
        <v>0</v>
      </c>
      <c r="IJ161" s="304"/>
      <c r="IK161" s="305"/>
      <c r="IL161" s="270">
        <f t="shared" si="3322"/>
        <v>0</v>
      </c>
      <c r="IM161" s="374">
        <f t="shared" si="3467"/>
        <v>0</v>
      </c>
      <c r="IN161" s="324">
        <f t="shared" si="3580"/>
        <v>0</v>
      </c>
      <c r="IO161" s="304"/>
      <c r="IP161" s="305"/>
      <c r="IQ161" s="270">
        <f t="shared" si="3323"/>
        <v>0</v>
      </c>
      <c r="IR161" s="374">
        <f t="shared" si="3468"/>
        <v>0</v>
      </c>
      <c r="IS161" s="304"/>
      <c r="IT161" s="305"/>
      <c r="IU161" s="270">
        <f t="shared" si="3324"/>
        <v>0</v>
      </c>
      <c r="IV161" s="374">
        <f t="shared" si="3469"/>
        <v>0</v>
      </c>
      <c r="IW161" s="304"/>
      <c r="IX161" s="305"/>
      <c r="IY161" s="270">
        <f t="shared" si="3325"/>
        <v>0</v>
      </c>
      <c r="IZ161" s="374">
        <f t="shared" si="3470"/>
        <v>0</v>
      </c>
      <c r="JA161" s="304"/>
      <c r="JB161" s="305"/>
      <c r="JC161" s="270">
        <f t="shared" si="3326"/>
        <v>0</v>
      </c>
      <c r="JD161" s="374">
        <f t="shared" si="3471"/>
        <v>0</v>
      </c>
      <c r="JE161" s="304"/>
      <c r="JF161" s="305"/>
      <c r="JG161" s="270">
        <f t="shared" si="3327"/>
        <v>0</v>
      </c>
      <c r="JH161" s="374">
        <f t="shared" si="3472"/>
        <v>0</v>
      </c>
      <c r="JI161" s="304"/>
      <c r="JJ161" s="305"/>
      <c r="JK161" s="270">
        <f t="shared" si="3328"/>
        <v>0</v>
      </c>
      <c r="JL161" s="374">
        <f t="shared" si="3473"/>
        <v>0</v>
      </c>
      <c r="JM161" s="304"/>
      <c r="JN161" s="305"/>
      <c r="JO161" s="270">
        <f t="shared" si="3329"/>
        <v>0</v>
      </c>
      <c r="JP161" s="374">
        <f t="shared" si="3474"/>
        <v>0</v>
      </c>
      <c r="JQ161" s="304"/>
      <c r="JR161" s="305"/>
      <c r="JS161" s="270">
        <f t="shared" si="3330"/>
        <v>0</v>
      </c>
      <c r="JT161" s="374">
        <f t="shared" si="3475"/>
        <v>0</v>
      </c>
      <c r="JU161" s="304"/>
      <c r="JV161" s="305"/>
      <c r="JW161" s="270">
        <f t="shared" si="3331"/>
        <v>0</v>
      </c>
      <c r="JX161" s="374">
        <f t="shared" si="3476"/>
        <v>0</v>
      </c>
      <c r="JY161" s="304"/>
      <c r="JZ161" s="305"/>
      <c r="KA161" s="270">
        <f t="shared" si="3332"/>
        <v>0</v>
      </c>
      <c r="KB161" s="374">
        <f t="shared" si="3477"/>
        <v>0</v>
      </c>
      <c r="KC161" s="304"/>
      <c r="KD161" s="305"/>
      <c r="KE161" s="270">
        <f t="shared" si="3333"/>
        <v>0</v>
      </c>
      <c r="KF161" s="374">
        <f t="shared" si="3478"/>
        <v>0</v>
      </c>
      <c r="KG161" s="304"/>
      <c r="KH161" s="305"/>
      <c r="KI161" s="270">
        <f t="shared" si="3334"/>
        <v>0</v>
      </c>
      <c r="KJ161" s="374">
        <f t="shared" si="3479"/>
        <v>0</v>
      </c>
      <c r="KK161" s="324">
        <f t="shared" si="3581"/>
        <v>0</v>
      </c>
      <c r="KL161" s="304"/>
      <c r="KM161" s="305"/>
      <c r="KN161" s="270">
        <f t="shared" si="3335"/>
        <v>0</v>
      </c>
      <c r="KO161" s="374">
        <f t="shared" si="3480"/>
        <v>0</v>
      </c>
      <c r="KP161" s="304"/>
      <c r="KQ161" s="305"/>
      <c r="KR161" s="270">
        <f t="shared" si="3336"/>
        <v>0</v>
      </c>
      <c r="KS161" s="374">
        <f t="shared" si="3481"/>
        <v>0</v>
      </c>
      <c r="KT161" s="304"/>
      <c r="KU161" s="305"/>
      <c r="KV161" s="270">
        <f t="shared" si="3337"/>
        <v>0</v>
      </c>
      <c r="KW161" s="374">
        <f t="shared" si="3482"/>
        <v>0</v>
      </c>
      <c r="KX161" s="304"/>
      <c r="KY161" s="305"/>
      <c r="KZ161" s="270">
        <f t="shared" si="3338"/>
        <v>0</v>
      </c>
      <c r="LA161" s="374">
        <f t="shared" si="3483"/>
        <v>0</v>
      </c>
      <c r="LB161" s="304"/>
      <c r="LC161" s="305"/>
      <c r="LD161" s="270">
        <f t="shared" si="3339"/>
        <v>0</v>
      </c>
      <c r="LE161" s="374">
        <f t="shared" si="3484"/>
        <v>0</v>
      </c>
      <c r="LF161" s="304"/>
      <c r="LG161" s="305"/>
      <c r="LH161" s="270">
        <f t="shared" si="3340"/>
        <v>0</v>
      </c>
      <c r="LI161" s="374">
        <f t="shared" si="3485"/>
        <v>0</v>
      </c>
      <c r="LJ161" s="304"/>
      <c r="LK161" s="305"/>
      <c r="LL161" s="270">
        <f t="shared" si="3341"/>
        <v>0</v>
      </c>
      <c r="LM161" s="374">
        <f t="shared" si="3486"/>
        <v>0</v>
      </c>
      <c r="LN161" s="304"/>
      <c r="LO161" s="305"/>
      <c r="LP161" s="270">
        <f t="shared" si="3342"/>
        <v>0</v>
      </c>
      <c r="LQ161" s="374">
        <f t="shared" si="3487"/>
        <v>0</v>
      </c>
      <c r="LR161" s="304"/>
      <c r="LS161" s="305"/>
      <c r="LT161" s="270">
        <f t="shared" si="3343"/>
        <v>0</v>
      </c>
      <c r="LU161" s="374">
        <f t="shared" si="3488"/>
        <v>0</v>
      </c>
      <c r="LV161" s="304"/>
      <c r="LW161" s="305"/>
      <c r="LX161" s="270">
        <f t="shared" si="3344"/>
        <v>0</v>
      </c>
      <c r="LY161" s="374">
        <f t="shared" si="3489"/>
        <v>0</v>
      </c>
      <c r="LZ161" s="304"/>
      <c r="MA161" s="305"/>
      <c r="MB161" s="270">
        <f t="shared" si="3345"/>
        <v>0</v>
      </c>
      <c r="MC161" s="374">
        <f t="shared" si="3490"/>
        <v>0</v>
      </c>
      <c r="MD161" s="304"/>
      <c r="ME161" s="305"/>
      <c r="MF161" s="270">
        <f t="shared" si="3346"/>
        <v>0</v>
      </c>
      <c r="MG161" s="374">
        <f t="shared" si="3491"/>
        <v>0</v>
      </c>
      <c r="MH161" s="324">
        <f t="shared" si="3582"/>
        <v>0</v>
      </c>
      <c r="MI161" s="304"/>
      <c r="MJ161" s="305"/>
      <c r="MK161" s="270">
        <f t="shared" si="3347"/>
        <v>0</v>
      </c>
      <c r="ML161" s="374">
        <f t="shared" si="3492"/>
        <v>0</v>
      </c>
      <c r="MM161" s="304"/>
      <c r="MN161" s="305"/>
      <c r="MO161" s="270">
        <f t="shared" si="3348"/>
        <v>0</v>
      </c>
      <c r="MP161" s="374">
        <f t="shared" si="3493"/>
        <v>0</v>
      </c>
      <c r="MQ161" s="304"/>
      <c r="MR161" s="305"/>
      <c r="MS161" s="270">
        <f t="shared" si="3349"/>
        <v>0</v>
      </c>
      <c r="MT161" s="374">
        <f t="shared" si="3494"/>
        <v>0</v>
      </c>
      <c r="MU161" s="304"/>
      <c r="MV161" s="305"/>
      <c r="MW161" s="270">
        <f t="shared" si="3350"/>
        <v>0</v>
      </c>
      <c r="MX161" s="374">
        <f t="shared" si="3495"/>
        <v>0</v>
      </c>
      <c r="MY161" s="304"/>
      <c r="MZ161" s="305"/>
      <c r="NA161" s="270">
        <f t="shared" si="3351"/>
        <v>0</v>
      </c>
      <c r="NB161" s="374">
        <f t="shared" si="3496"/>
        <v>0</v>
      </c>
      <c r="NC161" s="304"/>
      <c r="ND161" s="305"/>
      <c r="NE161" s="270">
        <f t="shared" si="3352"/>
        <v>0</v>
      </c>
      <c r="NF161" s="374">
        <f t="shared" si="3497"/>
        <v>0</v>
      </c>
      <c r="NG161" s="304"/>
      <c r="NH161" s="305"/>
      <c r="NI161" s="270">
        <f t="shared" si="3353"/>
        <v>0</v>
      </c>
      <c r="NJ161" s="374">
        <f t="shared" si="3498"/>
        <v>0</v>
      </c>
      <c r="NK161" s="304"/>
      <c r="NL161" s="305"/>
      <c r="NM161" s="270">
        <f t="shared" si="3354"/>
        <v>0</v>
      </c>
      <c r="NN161" s="374">
        <f t="shared" si="3499"/>
        <v>0</v>
      </c>
      <c r="NO161" s="304"/>
      <c r="NP161" s="305"/>
      <c r="NQ161" s="270">
        <f t="shared" si="3355"/>
        <v>0</v>
      </c>
      <c r="NR161" s="374">
        <f t="shared" si="3500"/>
        <v>0</v>
      </c>
      <c r="NS161" s="304"/>
      <c r="NT161" s="305"/>
      <c r="NU161" s="270">
        <f t="shared" si="3356"/>
        <v>0</v>
      </c>
      <c r="NV161" s="374">
        <f t="shared" si="3501"/>
        <v>0</v>
      </c>
      <c r="NW161" s="304"/>
      <c r="NX161" s="305"/>
      <c r="NY161" s="270">
        <f t="shared" si="3357"/>
        <v>0</v>
      </c>
      <c r="NZ161" s="374">
        <f t="shared" si="3502"/>
        <v>0</v>
      </c>
      <c r="OA161" s="304"/>
      <c r="OB161" s="305"/>
      <c r="OC161" s="270">
        <f t="shared" si="3358"/>
        <v>0</v>
      </c>
      <c r="OD161" s="374">
        <f t="shared" si="3503"/>
        <v>0</v>
      </c>
      <c r="OE161" s="324">
        <f t="shared" si="3583"/>
        <v>0</v>
      </c>
      <c r="OF161" s="304"/>
      <c r="OG161" s="305"/>
      <c r="OH161" s="270">
        <f t="shared" si="3359"/>
        <v>0</v>
      </c>
      <c r="OI161" s="374">
        <f t="shared" si="3504"/>
        <v>0</v>
      </c>
      <c r="OJ161" s="304"/>
      <c r="OK161" s="305"/>
      <c r="OL161" s="270">
        <f t="shared" si="3360"/>
        <v>0</v>
      </c>
      <c r="OM161" s="374">
        <f t="shared" si="3505"/>
        <v>0</v>
      </c>
      <c r="ON161" s="304"/>
      <c r="OO161" s="305"/>
      <c r="OP161" s="270">
        <f t="shared" si="3361"/>
        <v>0</v>
      </c>
      <c r="OQ161" s="374">
        <f t="shared" si="3506"/>
        <v>0</v>
      </c>
      <c r="OR161" s="304"/>
      <c r="OS161" s="305"/>
      <c r="OT161" s="270">
        <f t="shared" si="3362"/>
        <v>0</v>
      </c>
      <c r="OU161" s="374">
        <f t="shared" si="3507"/>
        <v>0</v>
      </c>
      <c r="OV161" s="304"/>
      <c r="OW161" s="305"/>
      <c r="OX161" s="270">
        <f t="shared" si="3363"/>
        <v>0</v>
      </c>
      <c r="OY161" s="374">
        <f t="shared" si="3508"/>
        <v>0</v>
      </c>
      <c r="OZ161" s="304"/>
      <c r="PA161" s="305"/>
      <c r="PB161" s="270">
        <f t="shared" si="3364"/>
        <v>0</v>
      </c>
      <c r="PC161" s="374">
        <f t="shared" si="3509"/>
        <v>0</v>
      </c>
      <c r="PD161" s="304"/>
      <c r="PE161" s="305"/>
      <c r="PF161" s="270">
        <f t="shared" si="3365"/>
        <v>0</v>
      </c>
      <c r="PG161" s="374">
        <f t="shared" si="3510"/>
        <v>0</v>
      </c>
      <c r="PH161" s="304"/>
      <c r="PI161" s="305"/>
      <c r="PJ161" s="270">
        <f t="shared" si="3366"/>
        <v>0</v>
      </c>
      <c r="PK161" s="374">
        <f t="shared" si="3511"/>
        <v>0</v>
      </c>
      <c r="PL161" s="304"/>
      <c r="PM161" s="305"/>
      <c r="PN161" s="270">
        <f t="shared" si="3367"/>
        <v>0</v>
      </c>
      <c r="PO161" s="374">
        <f t="shared" si="3512"/>
        <v>0</v>
      </c>
      <c r="PP161" s="304"/>
      <c r="PQ161" s="305"/>
      <c r="PR161" s="270">
        <f t="shared" si="3368"/>
        <v>0</v>
      </c>
      <c r="PS161" s="374">
        <f t="shared" si="3513"/>
        <v>0</v>
      </c>
      <c r="PT161" s="304"/>
      <c r="PU161" s="305"/>
      <c r="PV161" s="270">
        <f t="shared" si="3369"/>
        <v>0</v>
      </c>
      <c r="PW161" s="374">
        <f t="shared" si="3514"/>
        <v>0</v>
      </c>
      <c r="PX161" s="304"/>
      <c r="PY161" s="305"/>
      <c r="PZ161" s="270">
        <f t="shared" si="3370"/>
        <v>0</v>
      </c>
      <c r="QA161" s="374">
        <f t="shared" si="3515"/>
        <v>0</v>
      </c>
      <c r="QB161" s="324">
        <f t="shared" si="3584"/>
        <v>0</v>
      </c>
      <c r="QC161" s="304"/>
      <c r="QD161" s="305"/>
      <c r="QE161" s="270">
        <f t="shared" si="3371"/>
        <v>0</v>
      </c>
      <c r="QF161" s="374">
        <f t="shared" si="3516"/>
        <v>0</v>
      </c>
      <c r="QG161" s="304"/>
      <c r="QH161" s="305"/>
      <c r="QI161" s="270">
        <f t="shared" si="3372"/>
        <v>0</v>
      </c>
      <c r="QJ161" s="374">
        <f t="shared" si="3517"/>
        <v>0</v>
      </c>
      <c r="QK161" s="304"/>
      <c r="QL161" s="305"/>
      <c r="QM161" s="270">
        <f t="shared" si="3373"/>
        <v>0</v>
      </c>
      <c r="QN161" s="374">
        <f t="shared" si="3518"/>
        <v>0</v>
      </c>
      <c r="QO161" s="304"/>
      <c r="QP161" s="305"/>
      <c r="QQ161" s="270">
        <f t="shared" si="3374"/>
        <v>0</v>
      </c>
      <c r="QR161" s="374">
        <f t="shared" si="3519"/>
        <v>0</v>
      </c>
      <c r="QS161" s="304"/>
      <c r="QT161" s="305"/>
      <c r="QU161" s="270">
        <f t="shared" si="3375"/>
        <v>0</v>
      </c>
      <c r="QV161" s="374">
        <f t="shared" si="3520"/>
        <v>0</v>
      </c>
      <c r="QW161" s="304"/>
      <c r="QX161" s="305"/>
      <c r="QY161" s="270">
        <f t="shared" si="3376"/>
        <v>0</v>
      </c>
      <c r="QZ161" s="374">
        <f t="shared" si="3521"/>
        <v>0</v>
      </c>
      <c r="RA161" s="304"/>
      <c r="RB161" s="305"/>
      <c r="RC161" s="270">
        <f t="shared" si="3377"/>
        <v>0</v>
      </c>
      <c r="RD161" s="374">
        <f t="shared" si="3522"/>
        <v>0</v>
      </c>
      <c r="RE161" s="304"/>
      <c r="RF161" s="305"/>
      <c r="RG161" s="270">
        <f t="shared" si="3378"/>
        <v>0</v>
      </c>
      <c r="RH161" s="374">
        <f t="shared" si="3523"/>
        <v>0</v>
      </c>
      <c r="RI161" s="304"/>
      <c r="RJ161" s="305"/>
      <c r="RK161" s="270">
        <f t="shared" si="3379"/>
        <v>0</v>
      </c>
      <c r="RL161" s="374">
        <f t="shared" si="3524"/>
        <v>0</v>
      </c>
      <c r="RM161" s="304"/>
      <c r="RN161" s="305"/>
      <c r="RO161" s="270">
        <f t="shared" si="3380"/>
        <v>0</v>
      </c>
      <c r="RP161" s="374">
        <f t="shared" si="3525"/>
        <v>0</v>
      </c>
      <c r="RQ161" s="304"/>
      <c r="RR161" s="305"/>
      <c r="RS161" s="270">
        <f t="shared" si="3381"/>
        <v>0</v>
      </c>
      <c r="RT161" s="374">
        <f t="shared" si="3526"/>
        <v>0</v>
      </c>
      <c r="RU161" s="304"/>
      <c r="RV161" s="305"/>
      <c r="RW161" s="270">
        <f t="shared" si="3382"/>
        <v>0</v>
      </c>
      <c r="RX161" s="374">
        <f t="shared" si="3527"/>
        <v>0</v>
      </c>
      <c r="RY161" s="324">
        <f t="shared" si="3585"/>
        <v>0</v>
      </c>
      <c r="RZ161" s="304"/>
      <c r="SA161" s="305"/>
      <c r="SB161" s="270">
        <f t="shared" si="3383"/>
        <v>0</v>
      </c>
      <c r="SC161" s="374">
        <f t="shared" si="3528"/>
        <v>0</v>
      </c>
      <c r="SD161" s="304"/>
      <c r="SE161" s="305"/>
      <c r="SF161" s="270">
        <f t="shared" si="3384"/>
        <v>0</v>
      </c>
      <c r="SG161" s="374">
        <f t="shared" si="3529"/>
        <v>0</v>
      </c>
      <c r="SH161" s="304"/>
      <c r="SI161" s="305"/>
      <c r="SJ161" s="270">
        <f t="shared" si="3385"/>
        <v>0</v>
      </c>
      <c r="SK161" s="374">
        <f t="shared" si="3530"/>
        <v>0</v>
      </c>
      <c r="SL161" s="304"/>
      <c r="SM161" s="305"/>
      <c r="SN161" s="270">
        <f t="shared" si="3386"/>
        <v>0</v>
      </c>
      <c r="SO161" s="374">
        <f t="shared" si="3531"/>
        <v>0</v>
      </c>
      <c r="SP161" s="304"/>
      <c r="SQ161" s="305"/>
      <c r="SR161" s="270">
        <f t="shared" si="3387"/>
        <v>0</v>
      </c>
      <c r="SS161" s="374">
        <f t="shared" si="3532"/>
        <v>0</v>
      </c>
      <c r="ST161" s="304"/>
      <c r="SU161" s="305"/>
      <c r="SV161" s="270">
        <f t="shared" si="3388"/>
        <v>0</v>
      </c>
      <c r="SW161" s="374">
        <f t="shared" si="3533"/>
        <v>0</v>
      </c>
      <c r="SX161" s="304"/>
      <c r="SY161" s="305"/>
      <c r="SZ161" s="270">
        <f t="shared" si="3389"/>
        <v>0</v>
      </c>
      <c r="TA161" s="374">
        <f t="shared" si="3534"/>
        <v>0</v>
      </c>
      <c r="TB161" s="304"/>
      <c r="TC161" s="305"/>
      <c r="TD161" s="270">
        <f t="shared" si="3390"/>
        <v>0</v>
      </c>
      <c r="TE161" s="374">
        <f t="shared" si="3535"/>
        <v>0</v>
      </c>
      <c r="TF161" s="304"/>
      <c r="TG161" s="305"/>
      <c r="TH161" s="270">
        <f t="shared" si="3391"/>
        <v>0</v>
      </c>
      <c r="TI161" s="374">
        <f t="shared" si="3536"/>
        <v>0</v>
      </c>
      <c r="TJ161" s="304"/>
      <c r="TK161" s="305"/>
      <c r="TL161" s="270">
        <f t="shared" si="3392"/>
        <v>0</v>
      </c>
      <c r="TM161" s="374">
        <f t="shared" si="3537"/>
        <v>0</v>
      </c>
      <c r="TN161" s="304"/>
      <c r="TO161" s="305"/>
      <c r="TP161" s="270">
        <f t="shared" si="3393"/>
        <v>0</v>
      </c>
      <c r="TQ161" s="374">
        <f t="shared" si="3538"/>
        <v>0</v>
      </c>
      <c r="TR161" s="304"/>
      <c r="TS161" s="305"/>
      <c r="TT161" s="270">
        <f t="shared" si="3394"/>
        <v>0</v>
      </c>
      <c r="TU161" s="374">
        <f t="shared" si="3539"/>
        <v>0</v>
      </c>
      <c r="TV161" s="324">
        <f t="shared" si="3586"/>
        <v>0</v>
      </c>
      <c r="TW161" s="304"/>
      <c r="TX161" s="305"/>
      <c r="TY161" s="270">
        <f t="shared" si="3395"/>
        <v>0</v>
      </c>
      <c r="TZ161" s="374">
        <f t="shared" si="3540"/>
        <v>0</v>
      </c>
      <c r="UA161" s="304"/>
      <c r="UB161" s="305"/>
      <c r="UC161" s="270">
        <f t="shared" si="3396"/>
        <v>0</v>
      </c>
      <c r="UD161" s="374">
        <f t="shared" si="3541"/>
        <v>0</v>
      </c>
      <c r="UE161" s="304"/>
      <c r="UF161" s="305"/>
      <c r="UG161" s="270">
        <f t="shared" si="3397"/>
        <v>0</v>
      </c>
      <c r="UH161" s="374">
        <f t="shared" si="3542"/>
        <v>0</v>
      </c>
      <c r="UI161" s="304"/>
      <c r="UJ161" s="305"/>
      <c r="UK161" s="270">
        <f t="shared" si="3398"/>
        <v>0</v>
      </c>
      <c r="UL161" s="374">
        <f t="shared" si="3543"/>
        <v>0</v>
      </c>
      <c r="UM161" s="304"/>
      <c r="UN161" s="305"/>
      <c r="UO161" s="270">
        <f t="shared" si="3399"/>
        <v>0</v>
      </c>
      <c r="UP161" s="374">
        <f t="shared" si="3544"/>
        <v>0</v>
      </c>
      <c r="UQ161" s="304"/>
      <c r="UR161" s="305"/>
      <c r="US161" s="270">
        <f t="shared" si="3400"/>
        <v>0</v>
      </c>
      <c r="UT161" s="374">
        <f t="shared" si="3545"/>
        <v>0</v>
      </c>
      <c r="UU161" s="304"/>
      <c r="UV161" s="305"/>
      <c r="UW161" s="270">
        <f t="shared" si="3401"/>
        <v>0</v>
      </c>
      <c r="UX161" s="374">
        <f t="shared" si="3546"/>
        <v>0</v>
      </c>
      <c r="UY161" s="304"/>
      <c r="UZ161" s="305"/>
      <c r="VA161" s="270">
        <f t="shared" si="3402"/>
        <v>0</v>
      </c>
      <c r="VB161" s="374">
        <f t="shared" si="3547"/>
        <v>0</v>
      </c>
      <c r="VC161" s="304"/>
      <c r="VD161" s="305"/>
      <c r="VE161" s="270">
        <f t="shared" si="3403"/>
        <v>0</v>
      </c>
      <c r="VF161" s="374">
        <f t="shared" si="3548"/>
        <v>0</v>
      </c>
      <c r="VG161" s="304"/>
      <c r="VH161" s="305"/>
      <c r="VI161" s="270">
        <f t="shared" si="3404"/>
        <v>0</v>
      </c>
      <c r="VJ161" s="374">
        <f t="shared" si="3549"/>
        <v>0</v>
      </c>
      <c r="VK161" s="304"/>
      <c r="VL161" s="305"/>
      <c r="VM161" s="270">
        <f t="shared" si="3405"/>
        <v>0</v>
      </c>
      <c r="VN161" s="374">
        <f t="shared" si="3550"/>
        <v>0</v>
      </c>
      <c r="VO161" s="304"/>
      <c r="VP161" s="305"/>
      <c r="VQ161" s="270">
        <f t="shared" si="3406"/>
        <v>0</v>
      </c>
      <c r="VR161" s="374">
        <f t="shared" si="3551"/>
        <v>0</v>
      </c>
      <c r="VS161" s="324">
        <f t="shared" si="3587"/>
        <v>0</v>
      </c>
      <c r="VT161" s="304"/>
      <c r="VU161" s="305"/>
      <c r="VV161" s="270">
        <f t="shared" si="3407"/>
        <v>0</v>
      </c>
      <c r="VW161" s="374">
        <f t="shared" si="3552"/>
        <v>0</v>
      </c>
      <c r="VX161" s="304"/>
      <c r="VY161" s="305"/>
      <c r="VZ161" s="270">
        <f t="shared" si="3408"/>
        <v>0</v>
      </c>
      <c r="WA161" s="374">
        <f t="shared" si="3553"/>
        <v>0</v>
      </c>
      <c r="WB161" s="304"/>
      <c r="WC161" s="305"/>
      <c r="WD161" s="270">
        <f t="shared" si="3409"/>
        <v>0</v>
      </c>
      <c r="WE161" s="374">
        <f t="shared" si="3554"/>
        <v>0</v>
      </c>
      <c r="WF161" s="304"/>
      <c r="WG161" s="305"/>
      <c r="WH161" s="270">
        <f t="shared" si="3410"/>
        <v>0</v>
      </c>
      <c r="WI161" s="374">
        <f t="shared" si="3555"/>
        <v>0</v>
      </c>
      <c r="WJ161" s="304"/>
      <c r="WK161" s="305"/>
      <c r="WL161" s="270">
        <f t="shared" si="3411"/>
        <v>0</v>
      </c>
      <c r="WM161" s="374">
        <f t="shared" si="3556"/>
        <v>0</v>
      </c>
      <c r="WN161" s="304"/>
      <c r="WO161" s="305"/>
      <c r="WP161" s="270">
        <f t="shared" si="3412"/>
        <v>0</v>
      </c>
      <c r="WQ161" s="374">
        <f t="shared" si="3557"/>
        <v>0</v>
      </c>
      <c r="WR161" s="304"/>
      <c r="WS161" s="305"/>
      <c r="WT161" s="270">
        <f t="shared" si="3413"/>
        <v>0</v>
      </c>
      <c r="WU161" s="374">
        <f t="shared" si="3558"/>
        <v>0</v>
      </c>
      <c r="WV161" s="304"/>
      <c r="WW161" s="305"/>
      <c r="WX161" s="270">
        <f t="shared" si="3414"/>
        <v>0</v>
      </c>
      <c r="WY161" s="374">
        <f t="shared" si="3559"/>
        <v>0</v>
      </c>
      <c r="WZ161" s="304"/>
      <c r="XA161" s="305"/>
      <c r="XB161" s="270">
        <f t="shared" si="3415"/>
        <v>0</v>
      </c>
      <c r="XC161" s="374">
        <f t="shared" si="3560"/>
        <v>0</v>
      </c>
      <c r="XD161" s="304"/>
      <c r="XE161" s="305"/>
      <c r="XF161" s="270">
        <f t="shared" si="3416"/>
        <v>0</v>
      </c>
      <c r="XG161" s="374">
        <f t="shared" si="3561"/>
        <v>0</v>
      </c>
      <c r="XH161" s="304"/>
      <c r="XI161" s="305"/>
      <c r="XJ161" s="270">
        <f t="shared" si="3417"/>
        <v>0</v>
      </c>
      <c r="XK161" s="374">
        <f t="shared" si="3562"/>
        <v>0</v>
      </c>
      <c r="XL161" s="304"/>
      <c r="XM161" s="305"/>
      <c r="XN161" s="270">
        <f t="shared" si="3418"/>
        <v>0</v>
      </c>
      <c r="XO161" s="374">
        <f t="shared" si="3563"/>
        <v>0</v>
      </c>
      <c r="XP161" s="324">
        <f t="shared" si="3588"/>
        <v>0</v>
      </c>
      <c r="XQ161" s="304"/>
      <c r="XR161" s="305"/>
      <c r="XS161" s="270">
        <f t="shared" si="3419"/>
        <v>0</v>
      </c>
      <c r="XT161" s="374">
        <f t="shared" si="3564"/>
        <v>0</v>
      </c>
      <c r="XU161" s="304"/>
      <c r="XV161" s="305"/>
      <c r="XW161" s="270">
        <f t="shared" si="3420"/>
        <v>0</v>
      </c>
      <c r="XX161" s="374">
        <f t="shared" si="3565"/>
        <v>0</v>
      </c>
      <c r="XY161" s="304"/>
      <c r="XZ161" s="305"/>
      <c r="YA161" s="270">
        <f t="shared" si="3421"/>
        <v>0</v>
      </c>
      <c r="YB161" s="374">
        <f t="shared" si="3566"/>
        <v>0</v>
      </c>
      <c r="YC161" s="304"/>
      <c r="YD161" s="305"/>
      <c r="YE161" s="270">
        <f t="shared" si="3422"/>
        <v>0</v>
      </c>
      <c r="YF161" s="374">
        <f t="shared" si="3567"/>
        <v>0</v>
      </c>
      <c r="YG161" s="304"/>
      <c r="YH161" s="305"/>
      <c r="YI161" s="270">
        <f t="shared" si="3423"/>
        <v>0</v>
      </c>
      <c r="YJ161" s="374">
        <f t="shared" si="3568"/>
        <v>0</v>
      </c>
      <c r="YK161" s="304"/>
      <c r="YL161" s="305"/>
      <c r="YM161" s="270">
        <f t="shared" si="3424"/>
        <v>0</v>
      </c>
      <c r="YN161" s="374">
        <f t="shared" si="3569"/>
        <v>0</v>
      </c>
      <c r="YO161" s="304"/>
      <c r="YP161" s="305"/>
      <c r="YQ161" s="270">
        <f t="shared" si="3425"/>
        <v>0</v>
      </c>
      <c r="YR161" s="374">
        <f t="shared" si="3570"/>
        <v>0</v>
      </c>
      <c r="YS161" s="304"/>
      <c r="YT161" s="305"/>
      <c r="YU161" s="270">
        <f t="shared" si="3426"/>
        <v>0</v>
      </c>
      <c r="YV161" s="374">
        <f t="shared" si="3571"/>
        <v>0</v>
      </c>
      <c r="YW161" s="304"/>
      <c r="YX161" s="305"/>
      <c r="YY161" s="270">
        <f t="shared" si="3427"/>
        <v>0</v>
      </c>
      <c r="YZ161" s="374">
        <f t="shared" si="3572"/>
        <v>0</v>
      </c>
      <c r="ZA161" s="304"/>
      <c r="ZB161" s="305"/>
      <c r="ZC161" s="270">
        <f t="shared" si="3428"/>
        <v>0</v>
      </c>
      <c r="ZD161" s="374">
        <f t="shared" si="3573"/>
        <v>0</v>
      </c>
      <c r="ZE161" s="304"/>
      <c r="ZF161" s="305"/>
      <c r="ZG161" s="270">
        <f t="shared" si="3429"/>
        <v>0</v>
      </c>
      <c r="ZH161" s="374">
        <f t="shared" si="3574"/>
        <v>0</v>
      </c>
      <c r="ZI161" s="304"/>
      <c r="ZJ161" s="305"/>
      <c r="ZK161" s="270">
        <f t="shared" si="3430"/>
        <v>0</v>
      </c>
      <c r="ZL161" s="374">
        <f t="shared" si="3431"/>
        <v>0</v>
      </c>
      <c r="ZM161" s="324">
        <f t="shared" si="3575"/>
        <v>0</v>
      </c>
    </row>
    <row r="162" spans="1:689" ht="15" hidden="1" customHeight="1" outlineLevel="2" x14ac:dyDescent="0.3">
      <c r="A162" s="361">
        <f>B163*'Input sheet'!$C$11</f>
        <v>0</v>
      </c>
      <c r="B162" s="362">
        <v>0</v>
      </c>
      <c r="C162" s="379" t="str">
        <f>VLOOKUP(CONCATENATE($Z$1,ADDRESS(ROW(),COLUMN(),4)),TRANSL_MAIN[[Key]:[Inhalt]],2,FALSE)</f>
        <v>Sickness benefit insurance</v>
      </c>
      <c r="D162" s="304"/>
      <c r="E162" s="305"/>
      <c r="F162" s="270">
        <f t="shared" si="3240"/>
        <v>0</v>
      </c>
      <c r="G162" s="374">
        <v>0</v>
      </c>
      <c r="H162" s="304"/>
      <c r="I162" s="305"/>
      <c r="J162" s="270">
        <f t="shared" si="3241"/>
        <v>0</v>
      </c>
      <c r="K162" s="374">
        <f t="shared" si="3242"/>
        <v>0</v>
      </c>
      <c r="L162" s="304"/>
      <c r="M162" s="305"/>
      <c r="N162" s="270">
        <f t="shared" si="3243"/>
        <v>0</v>
      </c>
      <c r="O162" s="374">
        <f t="shared" si="3244"/>
        <v>0</v>
      </c>
      <c r="P162" s="304"/>
      <c r="Q162" s="305"/>
      <c r="R162" s="270">
        <f t="shared" si="3245"/>
        <v>0</v>
      </c>
      <c r="S162" s="374">
        <f t="shared" si="3246"/>
        <v>0</v>
      </c>
      <c r="T162" s="304"/>
      <c r="U162" s="305"/>
      <c r="V162" s="270">
        <f t="shared" si="3247"/>
        <v>0</v>
      </c>
      <c r="W162" s="374">
        <f t="shared" si="3248"/>
        <v>0</v>
      </c>
      <c r="X162" s="304"/>
      <c r="Y162" s="305"/>
      <c r="Z162" s="270">
        <f t="shared" si="3249"/>
        <v>0</v>
      </c>
      <c r="AA162" s="374">
        <f t="shared" si="3250"/>
        <v>0</v>
      </c>
      <c r="AB162" s="304"/>
      <c r="AC162" s="305"/>
      <c r="AD162" s="270">
        <f t="shared" si="3251"/>
        <v>0</v>
      </c>
      <c r="AE162" s="374">
        <f t="shared" si="3252"/>
        <v>0</v>
      </c>
      <c r="AF162" s="304"/>
      <c r="AG162" s="305"/>
      <c r="AH162" s="270">
        <f t="shared" si="3253"/>
        <v>0</v>
      </c>
      <c r="AI162" s="374">
        <f t="shared" si="3254"/>
        <v>0</v>
      </c>
      <c r="AJ162" s="304"/>
      <c r="AK162" s="305"/>
      <c r="AL162" s="270">
        <f t="shared" si="3255"/>
        <v>0</v>
      </c>
      <c r="AM162" s="374">
        <f t="shared" si="3256"/>
        <v>0</v>
      </c>
      <c r="AN162" s="304"/>
      <c r="AO162" s="305"/>
      <c r="AP162" s="270">
        <f t="shared" si="3257"/>
        <v>0</v>
      </c>
      <c r="AQ162" s="374">
        <f t="shared" si="3258"/>
        <v>0</v>
      </c>
      <c r="AR162" s="304"/>
      <c r="AS162" s="305"/>
      <c r="AT162" s="270">
        <f t="shared" si="3259"/>
        <v>0</v>
      </c>
      <c r="AU162" s="374">
        <f t="shared" si="3260"/>
        <v>0</v>
      </c>
      <c r="AV162" s="304"/>
      <c r="AW162" s="305"/>
      <c r="AX162" s="270">
        <f t="shared" si="3261"/>
        <v>0</v>
      </c>
      <c r="AY162" s="374">
        <f t="shared" si="3262"/>
        <v>0</v>
      </c>
      <c r="AZ162" s="324">
        <f t="shared" si="3576"/>
        <v>0</v>
      </c>
      <c r="BA162" s="304"/>
      <c r="BB162" s="305"/>
      <c r="BC162" s="270">
        <f t="shared" si="3263"/>
        <v>0</v>
      </c>
      <c r="BD162" s="374">
        <f t="shared" si="3264"/>
        <v>0</v>
      </c>
      <c r="BE162" s="304"/>
      <c r="BF162" s="305"/>
      <c r="BG162" s="270">
        <f t="shared" si="3265"/>
        <v>0</v>
      </c>
      <c r="BH162" s="374">
        <f t="shared" si="3266"/>
        <v>0</v>
      </c>
      <c r="BI162" s="304"/>
      <c r="BJ162" s="305"/>
      <c r="BK162" s="270">
        <f t="shared" si="3267"/>
        <v>0</v>
      </c>
      <c r="BL162" s="374">
        <f t="shared" si="3268"/>
        <v>0</v>
      </c>
      <c r="BM162" s="304"/>
      <c r="BN162" s="305"/>
      <c r="BO162" s="270">
        <f t="shared" si="3269"/>
        <v>0</v>
      </c>
      <c r="BP162" s="374">
        <f t="shared" si="3270"/>
        <v>0</v>
      </c>
      <c r="BQ162" s="304"/>
      <c r="BR162" s="305"/>
      <c r="BS162" s="270">
        <f t="shared" si="3271"/>
        <v>0</v>
      </c>
      <c r="BT162" s="374">
        <f t="shared" si="3272"/>
        <v>0</v>
      </c>
      <c r="BU162" s="304"/>
      <c r="BV162" s="305"/>
      <c r="BW162" s="270">
        <f t="shared" si="3273"/>
        <v>0</v>
      </c>
      <c r="BX162" s="374">
        <f t="shared" si="3274"/>
        <v>0</v>
      </c>
      <c r="BY162" s="304"/>
      <c r="BZ162" s="305"/>
      <c r="CA162" s="270">
        <f t="shared" si="3275"/>
        <v>0</v>
      </c>
      <c r="CB162" s="374">
        <f t="shared" si="3276"/>
        <v>0</v>
      </c>
      <c r="CC162" s="304"/>
      <c r="CD162" s="305"/>
      <c r="CE162" s="270">
        <f t="shared" si="3277"/>
        <v>0</v>
      </c>
      <c r="CF162" s="374">
        <f t="shared" si="3278"/>
        <v>0</v>
      </c>
      <c r="CG162" s="304"/>
      <c r="CH162" s="305"/>
      <c r="CI162" s="270">
        <f t="shared" si="3279"/>
        <v>0</v>
      </c>
      <c r="CJ162" s="374">
        <f t="shared" si="3280"/>
        <v>0</v>
      </c>
      <c r="CK162" s="304"/>
      <c r="CL162" s="305"/>
      <c r="CM162" s="270">
        <f t="shared" si="3281"/>
        <v>0</v>
      </c>
      <c r="CN162" s="374">
        <f t="shared" si="3282"/>
        <v>0</v>
      </c>
      <c r="CO162" s="304"/>
      <c r="CP162" s="305"/>
      <c r="CQ162" s="270">
        <f t="shared" si="3283"/>
        <v>0</v>
      </c>
      <c r="CR162" s="374">
        <f t="shared" si="3284"/>
        <v>0</v>
      </c>
      <c r="CS162" s="304"/>
      <c r="CT162" s="305"/>
      <c r="CU162" s="270">
        <f t="shared" si="3285"/>
        <v>0</v>
      </c>
      <c r="CV162" s="374">
        <f t="shared" si="3286"/>
        <v>0</v>
      </c>
      <c r="CW162" s="324">
        <f t="shared" si="3577"/>
        <v>0</v>
      </c>
      <c r="CX162" s="304"/>
      <c r="CY162" s="305"/>
      <c r="CZ162" s="270">
        <f t="shared" si="3287"/>
        <v>0</v>
      </c>
      <c r="DA162" s="374">
        <f t="shared" si="3432"/>
        <v>0</v>
      </c>
      <c r="DB162" s="304"/>
      <c r="DC162" s="305"/>
      <c r="DD162" s="270">
        <f t="shared" si="3288"/>
        <v>0</v>
      </c>
      <c r="DE162" s="374">
        <f t="shared" si="3433"/>
        <v>0</v>
      </c>
      <c r="DF162" s="304"/>
      <c r="DG162" s="305"/>
      <c r="DH162" s="270">
        <f t="shared" si="3289"/>
        <v>0</v>
      </c>
      <c r="DI162" s="374">
        <f t="shared" si="3434"/>
        <v>0</v>
      </c>
      <c r="DJ162" s="304"/>
      <c r="DK162" s="305"/>
      <c r="DL162" s="270">
        <f t="shared" si="3290"/>
        <v>0</v>
      </c>
      <c r="DM162" s="374">
        <f t="shared" si="3435"/>
        <v>0</v>
      </c>
      <c r="DN162" s="304"/>
      <c r="DO162" s="305"/>
      <c r="DP162" s="270">
        <f t="shared" si="3291"/>
        <v>0</v>
      </c>
      <c r="DQ162" s="374">
        <f t="shared" si="3436"/>
        <v>0</v>
      </c>
      <c r="DR162" s="304"/>
      <c r="DS162" s="305"/>
      <c r="DT162" s="270">
        <f t="shared" si="3292"/>
        <v>0</v>
      </c>
      <c r="DU162" s="374">
        <f t="shared" si="3437"/>
        <v>0</v>
      </c>
      <c r="DV162" s="304"/>
      <c r="DW162" s="305"/>
      <c r="DX162" s="270">
        <f t="shared" si="3293"/>
        <v>0</v>
      </c>
      <c r="DY162" s="374">
        <f t="shared" si="3438"/>
        <v>0</v>
      </c>
      <c r="DZ162" s="304"/>
      <c r="EA162" s="305"/>
      <c r="EB162" s="270">
        <f t="shared" si="3294"/>
        <v>0</v>
      </c>
      <c r="EC162" s="374">
        <f t="shared" si="3439"/>
        <v>0</v>
      </c>
      <c r="ED162" s="304"/>
      <c r="EE162" s="305"/>
      <c r="EF162" s="270">
        <f t="shared" si="3295"/>
        <v>0</v>
      </c>
      <c r="EG162" s="374">
        <f t="shared" si="3440"/>
        <v>0</v>
      </c>
      <c r="EH162" s="304"/>
      <c r="EI162" s="305"/>
      <c r="EJ162" s="270">
        <f t="shared" si="3296"/>
        <v>0</v>
      </c>
      <c r="EK162" s="374">
        <f t="shared" si="3441"/>
        <v>0</v>
      </c>
      <c r="EL162" s="304"/>
      <c r="EM162" s="305"/>
      <c r="EN162" s="270">
        <f t="shared" si="3297"/>
        <v>0</v>
      </c>
      <c r="EO162" s="374">
        <f t="shared" si="3442"/>
        <v>0</v>
      </c>
      <c r="EP162" s="304"/>
      <c r="EQ162" s="305"/>
      <c r="ER162" s="270">
        <f t="shared" si="3298"/>
        <v>0</v>
      </c>
      <c r="ES162" s="374">
        <f t="shared" si="3443"/>
        <v>0</v>
      </c>
      <c r="ET162" s="324">
        <f t="shared" si="3578"/>
        <v>0</v>
      </c>
      <c r="EU162" s="304"/>
      <c r="EV162" s="305"/>
      <c r="EW162" s="270">
        <f t="shared" si="3299"/>
        <v>0</v>
      </c>
      <c r="EX162" s="374">
        <f t="shared" si="3444"/>
        <v>0</v>
      </c>
      <c r="EY162" s="304"/>
      <c r="EZ162" s="305"/>
      <c r="FA162" s="270">
        <f t="shared" si="3300"/>
        <v>0</v>
      </c>
      <c r="FB162" s="374">
        <f t="shared" si="3445"/>
        <v>0</v>
      </c>
      <c r="FC162" s="304"/>
      <c r="FD162" s="305"/>
      <c r="FE162" s="270">
        <f t="shared" si="3301"/>
        <v>0</v>
      </c>
      <c r="FF162" s="374">
        <f t="shared" si="3446"/>
        <v>0</v>
      </c>
      <c r="FG162" s="304"/>
      <c r="FH162" s="305"/>
      <c r="FI162" s="270">
        <f t="shared" si="3302"/>
        <v>0</v>
      </c>
      <c r="FJ162" s="374">
        <f t="shared" si="3447"/>
        <v>0</v>
      </c>
      <c r="FK162" s="304"/>
      <c r="FL162" s="305"/>
      <c r="FM162" s="270">
        <f t="shared" si="3303"/>
        <v>0</v>
      </c>
      <c r="FN162" s="374">
        <f t="shared" si="3448"/>
        <v>0</v>
      </c>
      <c r="FO162" s="304"/>
      <c r="FP162" s="305"/>
      <c r="FQ162" s="270">
        <f t="shared" si="3304"/>
        <v>0</v>
      </c>
      <c r="FR162" s="374">
        <f t="shared" si="3449"/>
        <v>0</v>
      </c>
      <c r="FS162" s="304"/>
      <c r="FT162" s="305"/>
      <c r="FU162" s="270">
        <f t="shared" si="3305"/>
        <v>0</v>
      </c>
      <c r="FV162" s="374">
        <f t="shared" si="3450"/>
        <v>0</v>
      </c>
      <c r="FW162" s="304"/>
      <c r="FX162" s="305"/>
      <c r="FY162" s="270">
        <f t="shared" si="3306"/>
        <v>0</v>
      </c>
      <c r="FZ162" s="374">
        <f t="shared" si="3451"/>
        <v>0</v>
      </c>
      <c r="GA162" s="304"/>
      <c r="GB162" s="305"/>
      <c r="GC162" s="270">
        <f t="shared" si="3307"/>
        <v>0</v>
      </c>
      <c r="GD162" s="374">
        <f t="shared" si="3452"/>
        <v>0</v>
      </c>
      <c r="GE162" s="304"/>
      <c r="GF162" s="305"/>
      <c r="GG162" s="270">
        <f t="shared" si="3308"/>
        <v>0</v>
      </c>
      <c r="GH162" s="374">
        <f t="shared" si="3453"/>
        <v>0</v>
      </c>
      <c r="GI162" s="304"/>
      <c r="GJ162" s="305"/>
      <c r="GK162" s="270">
        <f t="shared" si="3309"/>
        <v>0</v>
      </c>
      <c r="GL162" s="374">
        <f t="shared" si="3454"/>
        <v>0</v>
      </c>
      <c r="GM162" s="304"/>
      <c r="GN162" s="305"/>
      <c r="GO162" s="270">
        <f t="shared" si="3310"/>
        <v>0</v>
      </c>
      <c r="GP162" s="374">
        <f t="shared" si="3455"/>
        <v>0</v>
      </c>
      <c r="GQ162" s="324">
        <f t="shared" si="3579"/>
        <v>0</v>
      </c>
      <c r="GR162" s="304"/>
      <c r="GS162" s="305"/>
      <c r="GT162" s="270">
        <f t="shared" si="3311"/>
        <v>0</v>
      </c>
      <c r="GU162" s="374">
        <f t="shared" si="3456"/>
        <v>0</v>
      </c>
      <c r="GV162" s="304"/>
      <c r="GW162" s="305"/>
      <c r="GX162" s="270">
        <f t="shared" si="3312"/>
        <v>0</v>
      </c>
      <c r="GY162" s="374">
        <f t="shared" si="3457"/>
        <v>0</v>
      </c>
      <c r="GZ162" s="304"/>
      <c r="HA162" s="305"/>
      <c r="HB162" s="270">
        <f t="shared" si="3313"/>
        <v>0</v>
      </c>
      <c r="HC162" s="374">
        <f t="shared" si="3458"/>
        <v>0</v>
      </c>
      <c r="HD162" s="304"/>
      <c r="HE162" s="305"/>
      <c r="HF162" s="270">
        <f t="shared" si="3314"/>
        <v>0</v>
      </c>
      <c r="HG162" s="374">
        <f t="shared" si="3459"/>
        <v>0</v>
      </c>
      <c r="HH162" s="304"/>
      <c r="HI162" s="305"/>
      <c r="HJ162" s="270">
        <f t="shared" si="3315"/>
        <v>0</v>
      </c>
      <c r="HK162" s="374">
        <f t="shared" si="3460"/>
        <v>0</v>
      </c>
      <c r="HL162" s="304"/>
      <c r="HM162" s="305"/>
      <c r="HN162" s="270">
        <f t="shared" si="3316"/>
        <v>0</v>
      </c>
      <c r="HO162" s="374">
        <f t="shared" si="3461"/>
        <v>0</v>
      </c>
      <c r="HP162" s="304"/>
      <c r="HQ162" s="305"/>
      <c r="HR162" s="270">
        <f t="shared" si="3317"/>
        <v>0</v>
      </c>
      <c r="HS162" s="374">
        <f t="shared" si="3462"/>
        <v>0</v>
      </c>
      <c r="HT162" s="304"/>
      <c r="HU162" s="305"/>
      <c r="HV162" s="270">
        <f t="shared" si="3318"/>
        <v>0</v>
      </c>
      <c r="HW162" s="374">
        <f t="shared" si="3463"/>
        <v>0</v>
      </c>
      <c r="HX162" s="304"/>
      <c r="HY162" s="305"/>
      <c r="HZ162" s="270">
        <f t="shared" si="3319"/>
        <v>0</v>
      </c>
      <c r="IA162" s="374">
        <f t="shared" si="3464"/>
        <v>0</v>
      </c>
      <c r="IB162" s="304"/>
      <c r="IC162" s="305"/>
      <c r="ID162" s="270">
        <f t="shared" si="3320"/>
        <v>0</v>
      </c>
      <c r="IE162" s="374">
        <f t="shared" si="3465"/>
        <v>0</v>
      </c>
      <c r="IF162" s="304"/>
      <c r="IG162" s="305"/>
      <c r="IH162" s="270">
        <f t="shared" si="3321"/>
        <v>0</v>
      </c>
      <c r="II162" s="374">
        <f t="shared" si="3466"/>
        <v>0</v>
      </c>
      <c r="IJ162" s="304"/>
      <c r="IK162" s="305"/>
      <c r="IL162" s="270">
        <f t="shared" si="3322"/>
        <v>0</v>
      </c>
      <c r="IM162" s="374">
        <f t="shared" si="3467"/>
        <v>0</v>
      </c>
      <c r="IN162" s="324">
        <f t="shared" si="3580"/>
        <v>0</v>
      </c>
      <c r="IO162" s="304"/>
      <c r="IP162" s="305"/>
      <c r="IQ162" s="270">
        <f t="shared" si="3323"/>
        <v>0</v>
      </c>
      <c r="IR162" s="374">
        <f t="shared" si="3468"/>
        <v>0</v>
      </c>
      <c r="IS162" s="304"/>
      <c r="IT162" s="305"/>
      <c r="IU162" s="270">
        <f t="shared" si="3324"/>
        <v>0</v>
      </c>
      <c r="IV162" s="374">
        <f t="shared" si="3469"/>
        <v>0</v>
      </c>
      <c r="IW162" s="304"/>
      <c r="IX162" s="305"/>
      <c r="IY162" s="270">
        <f t="shared" si="3325"/>
        <v>0</v>
      </c>
      <c r="IZ162" s="374">
        <f t="shared" si="3470"/>
        <v>0</v>
      </c>
      <c r="JA162" s="304"/>
      <c r="JB162" s="305"/>
      <c r="JC162" s="270">
        <f t="shared" si="3326"/>
        <v>0</v>
      </c>
      <c r="JD162" s="374">
        <f t="shared" si="3471"/>
        <v>0</v>
      </c>
      <c r="JE162" s="304"/>
      <c r="JF162" s="305"/>
      <c r="JG162" s="270">
        <f t="shared" si="3327"/>
        <v>0</v>
      </c>
      <c r="JH162" s="374">
        <f t="shared" si="3472"/>
        <v>0</v>
      </c>
      <c r="JI162" s="304"/>
      <c r="JJ162" s="305"/>
      <c r="JK162" s="270">
        <f t="shared" si="3328"/>
        <v>0</v>
      </c>
      <c r="JL162" s="374">
        <f t="shared" si="3473"/>
        <v>0</v>
      </c>
      <c r="JM162" s="304"/>
      <c r="JN162" s="305"/>
      <c r="JO162" s="270">
        <f t="shared" si="3329"/>
        <v>0</v>
      </c>
      <c r="JP162" s="374">
        <f t="shared" si="3474"/>
        <v>0</v>
      </c>
      <c r="JQ162" s="304"/>
      <c r="JR162" s="305"/>
      <c r="JS162" s="270">
        <f t="shared" si="3330"/>
        <v>0</v>
      </c>
      <c r="JT162" s="374">
        <f t="shared" si="3475"/>
        <v>0</v>
      </c>
      <c r="JU162" s="304"/>
      <c r="JV162" s="305"/>
      <c r="JW162" s="270">
        <f t="shared" si="3331"/>
        <v>0</v>
      </c>
      <c r="JX162" s="374">
        <f t="shared" si="3476"/>
        <v>0</v>
      </c>
      <c r="JY162" s="304"/>
      <c r="JZ162" s="305"/>
      <c r="KA162" s="270">
        <f t="shared" si="3332"/>
        <v>0</v>
      </c>
      <c r="KB162" s="374">
        <f t="shared" si="3477"/>
        <v>0</v>
      </c>
      <c r="KC162" s="304"/>
      <c r="KD162" s="305"/>
      <c r="KE162" s="270">
        <f t="shared" si="3333"/>
        <v>0</v>
      </c>
      <c r="KF162" s="374">
        <f t="shared" si="3478"/>
        <v>0</v>
      </c>
      <c r="KG162" s="304"/>
      <c r="KH162" s="305"/>
      <c r="KI162" s="270">
        <f t="shared" si="3334"/>
        <v>0</v>
      </c>
      <c r="KJ162" s="374">
        <f t="shared" si="3479"/>
        <v>0</v>
      </c>
      <c r="KK162" s="324">
        <f t="shared" si="3581"/>
        <v>0</v>
      </c>
      <c r="KL162" s="304"/>
      <c r="KM162" s="305"/>
      <c r="KN162" s="270">
        <f t="shared" si="3335"/>
        <v>0</v>
      </c>
      <c r="KO162" s="374">
        <f t="shared" si="3480"/>
        <v>0</v>
      </c>
      <c r="KP162" s="304"/>
      <c r="KQ162" s="305"/>
      <c r="KR162" s="270">
        <f t="shared" si="3336"/>
        <v>0</v>
      </c>
      <c r="KS162" s="374">
        <f t="shared" si="3481"/>
        <v>0</v>
      </c>
      <c r="KT162" s="304"/>
      <c r="KU162" s="305"/>
      <c r="KV162" s="270">
        <f t="shared" si="3337"/>
        <v>0</v>
      </c>
      <c r="KW162" s="374">
        <f t="shared" si="3482"/>
        <v>0</v>
      </c>
      <c r="KX162" s="304"/>
      <c r="KY162" s="305"/>
      <c r="KZ162" s="270">
        <f t="shared" si="3338"/>
        <v>0</v>
      </c>
      <c r="LA162" s="374">
        <f t="shared" si="3483"/>
        <v>0</v>
      </c>
      <c r="LB162" s="304"/>
      <c r="LC162" s="305"/>
      <c r="LD162" s="270">
        <f t="shared" si="3339"/>
        <v>0</v>
      </c>
      <c r="LE162" s="374">
        <f t="shared" si="3484"/>
        <v>0</v>
      </c>
      <c r="LF162" s="304"/>
      <c r="LG162" s="305"/>
      <c r="LH162" s="270">
        <f t="shared" si="3340"/>
        <v>0</v>
      </c>
      <c r="LI162" s="374">
        <f t="shared" si="3485"/>
        <v>0</v>
      </c>
      <c r="LJ162" s="304"/>
      <c r="LK162" s="305"/>
      <c r="LL162" s="270">
        <f t="shared" si="3341"/>
        <v>0</v>
      </c>
      <c r="LM162" s="374">
        <f t="shared" si="3486"/>
        <v>0</v>
      </c>
      <c r="LN162" s="304"/>
      <c r="LO162" s="305"/>
      <c r="LP162" s="270">
        <f t="shared" si="3342"/>
        <v>0</v>
      </c>
      <c r="LQ162" s="374">
        <f t="shared" si="3487"/>
        <v>0</v>
      </c>
      <c r="LR162" s="304"/>
      <c r="LS162" s="305"/>
      <c r="LT162" s="270">
        <f t="shared" si="3343"/>
        <v>0</v>
      </c>
      <c r="LU162" s="374">
        <f t="shared" si="3488"/>
        <v>0</v>
      </c>
      <c r="LV162" s="304"/>
      <c r="LW162" s="305"/>
      <c r="LX162" s="270">
        <f t="shared" si="3344"/>
        <v>0</v>
      </c>
      <c r="LY162" s="374">
        <f t="shared" si="3489"/>
        <v>0</v>
      </c>
      <c r="LZ162" s="304"/>
      <c r="MA162" s="305"/>
      <c r="MB162" s="270">
        <f t="shared" si="3345"/>
        <v>0</v>
      </c>
      <c r="MC162" s="374">
        <f t="shared" si="3490"/>
        <v>0</v>
      </c>
      <c r="MD162" s="304"/>
      <c r="ME162" s="305"/>
      <c r="MF162" s="270">
        <f t="shared" si="3346"/>
        <v>0</v>
      </c>
      <c r="MG162" s="374">
        <f t="shared" si="3491"/>
        <v>0</v>
      </c>
      <c r="MH162" s="324">
        <f t="shared" si="3582"/>
        <v>0</v>
      </c>
      <c r="MI162" s="304"/>
      <c r="MJ162" s="305"/>
      <c r="MK162" s="270">
        <f t="shared" si="3347"/>
        <v>0</v>
      </c>
      <c r="ML162" s="374">
        <f t="shared" si="3492"/>
        <v>0</v>
      </c>
      <c r="MM162" s="304"/>
      <c r="MN162" s="305"/>
      <c r="MO162" s="270">
        <f t="shared" si="3348"/>
        <v>0</v>
      </c>
      <c r="MP162" s="374">
        <f t="shared" si="3493"/>
        <v>0</v>
      </c>
      <c r="MQ162" s="304"/>
      <c r="MR162" s="305"/>
      <c r="MS162" s="270">
        <f t="shared" si="3349"/>
        <v>0</v>
      </c>
      <c r="MT162" s="374">
        <f t="shared" si="3494"/>
        <v>0</v>
      </c>
      <c r="MU162" s="304"/>
      <c r="MV162" s="305"/>
      <c r="MW162" s="270">
        <f t="shared" si="3350"/>
        <v>0</v>
      </c>
      <c r="MX162" s="374">
        <f t="shared" si="3495"/>
        <v>0</v>
      </c>
      <c r="MY162" s="304"/>
      <c r="MZ162" s="305"/>
      <c r="NA162" s="270">
        <f t="shared" si="3351"/>
        <v>0</v>
      </c>
      <c r="NB162" s="374">
        <f t="shared" si="3496"/>
        <v>0</v>
      </c>
      <c r="NC162" s="304"/>
      <c r="ND162" s="305"/>
      <c r="NE162" s="270">
        <f t="shared" si="3352"/>
        <v>0</v>
      </c>
      <c r="NF162" s="374">
        <f t="shared" si="3497"/>
        <v>0</v>
      </c>
      <c r="NG162" s="304"/>
      <c r="NH162" s="305"/>
      <c r="NI162" s="270">
        <f t="shared" si="3353"/>
        <v>0</v>
      </c>
      <c r="NJ162" s="374">
        <f t="shared" si="3498"/>
        <v>0</v>
      </c>
      <c r="NK162" s="304"/>
      <c r="NL162" s="305"/>
      <c r="NM162" s="270">
        <f t="shared" si="3354"/>
        <v>0</v>
      </c>
      <c r="NN162" s="374">
        <f t="shared" si="3499"/>
        <v>0</v>
      </c>
      <c r="NO162" s="304"/>
      <c r="NP162" s="305"/>
      <c r="NQ162" s="270">
        <f t="shared" si="3355"/>
        <v>0</v>
      </c>
      <c r="NR162" s="374">
        <f t="shared" si="3500"/>
        <v>0</v>
      </c>
      <c r="NS162" s="304"/>
      <c r="NT162" s="305"/>
      <c r="NU162" s="270">
        <f t="shared" si="3356"/>
        <v>0</v>
      </c>
      <c r="NV162" s="374">
        <f t="shared" si="3501"/>
        <v>0</v>
      </c>
      <c r="NW162" s="304"/>
      <c r="NX162" s="305"/>
      <c r="NY162" s="270">
        <f t="shared" si="3357"/>
        <v>0</v>
      </c>
      <c r="NZ162" s="374">
        <f t="shared" si="3502"/>
        <v>0</v>
      </c>
      <c r="OA162" s="304"/>
      <c r="OB162" s="305"/>
      <c r="OC162" s="270">
        <f t="shared" si="3358"/>
        <v>0</v>
      </c>
      <c r="OD162" s="374">
        <f t="shared" si="3503"/>
        <v>0</v>
      </c>
      <c r="OE162" s="324">
        <f t="shared" si="3583"/>
        <v>0</v>
      </c>
      <c r="OF162" s="304"/>
      <c r="OG162" s="305"/>
      <c r="OH162" s="270">
        <f t="shared" si="3359"/>
        <v>0</v>
      </c>
      <c r="OI162" s="374">
        <f t="shared" si="3504"/>
        <v>0</v>
      </c>
      <c r="OJ162" s="304"/>
      <c r="OK162" s="305"/>
      <c r="OL162" s="270">
        <f t="shared" si="3360"/>
        <v>0</v>
      </c>
      <c r="OM162" s="374">
        <f t="shared" si="3505"/>
        <v>0</v>
      </c>
      <c r="ON162" s="304"/>
      <c r="OO162" s="305"/>
      <c r="OP162" s="270">
        <f t="shared" si="3361"/>
        <v>0</v>
      </c>
      <c r="OQ162" s="374">
        <f t="shared" si="3506"/>
        <v>0</v>
      </c>
      <c r="OR162" s="304"/>
      <c r="OS162" s="305"/>
      <c r="OT162" s="270">
        <f t="shared" si="3362"/>
        <v>0</v>
      </c>
      <c r="OU162" s="374">
        <f t="shared" si="3507"/>
        <v>0</v>
      </c>
      <c r="OV162" s="304"/>
      <c r="OW162" s="305"/>
      <c r="OX162" s="270">
        <f t="shared" si="3363"/>
        <v>0</v>
      </c>
      <c r="OY162" s="374">
        <f t="shared" si="3508"/>
        <v>0</v>
      </c>
      <c r="OZ162" s="304"/>
      <c r="PA162" s="305"/>
      <c r="PB162" s="270">
        <f t="shared" si="3364"/>
        <v>0</v>
      </c>
      <c r="PC162" s="374">
        <f t="shared" si="3509"/>
        <v>0</v>
      </c>
      <c r="PD162" s="304"/>
      <c r="PE162" s="305"/>
      <c r="PF162" s="270">
        <f t="shared" si="3365"/>
        <v>0</v>
      </c>
      <c r="PG162" s="374">
        <f t="shared" si="3510"/>
        <v>0</v>
      </c>
      <c r="PH162" s="304"/>
      <c r="PI162" s="305"/>
      <c r="PJ162" s="270">
        <f t="shared" si="3366"/>
        <v>0</v>
      </c>
      <c r="PK162" s="374">
        <f t="shared" si="3511"/>
        <v>0</v>
      </c>
      <c r="PL162" s="304"/>
      <c r="PM162" s="305"/>
      <c r="PN162" s="270">
        <f t="shared" si="3367"/>
        <v>0</v>
      </c>
      <c r="PO162" s="374">
        <f t="shared" si="3512"/>
        <v>0</v>
      </c>
      <c r="PP162" s="304"/>
      <c r="PQ162" s="305"/>
      <c r="PR162" s="270">
        <f t="shared" si="3368"/>
        <v>0</v>
      </c>
      <c r="PS162" s="374">
        <f t="shared" si="3513"/>
        <v>0</v>
      </c>
      <c r="PT162" s="304"/>
      <c r="PU162" s="305"/>
      <c r="PV162" s="270">
        <f t="shared" si="3369"/>
        <v>0</v>
      </c>
      <c r="PW162" s="374">
        <f t="shared" si="3514"/>
        <v>0</v>
      </c>
      <c r="PX162" s="304"/>
      <c r="PY162" s="305"/>
      <c r="PZ162" s="270">
        <f t="shared" si="3370"/>
        <v>0</v>
      </c>
      <c r="QA162" s="374">
        <f t="shared" si="3515"/>
        <v>0</v>
      </c>
      <c r="QB162" s="324">
        <f t="shared" si="3584"/>
        <v>0</v>
      </c>
      <c r="QC162" s="304"/>
      <c r="QD162" s="305"/>
      <c r="QE162" s="270">
        <f t="shared" si="3371"/>
        <v>0</v>
      </c>
      <c r="QF162" s="374">
        <f t="shared" si="3516"/>
        <v>0</v>
      </c>
      <c r="QG162" s="304"/>
      <c r="QH162" s="305"/>
      <c r="QI162" s="270">
        <f t="shared" si="3372"/>
        <v>0</v>
      </c>
      <c r="QJ162" s="374">
        <f t="shared" si="3517"/>
        <v>0</v>
      </c>
      <c r="QK162" s="304"/>
      <c r="QL162" s="305"/>
      <c r="QM162" s="270">
        <f t="shared" si="3373"/>
        <v>0</v>
      </c>
      <c r="QN162" s="374">
        <f t="shared" si="3518"/>
        <v>0</v>
      </c>
      <c r="QO162" s="304"/>
      <c r="QP162" s="305"/>
      <c r="QQ162" s="270">
        <f t="shared" si="3374"/>
        <v>0</v>
      </c>
      <c r="QR162" s="374">
        <f t="shared" si="3519"/>
        <v>0</v>
      </c>
      <c r="QS162" s="304"/>
      <c r="QT162" s="305"/>
      <c r="QU162" s="270">
        <f t="shared" si="3375"/>
        <v>0</v>
      </c>
      <c r="QV162" s="374">
        <f t="shared" si="3520"/>
        <v>0</v>
      </c>
      <c r="QW162" s="304"/>
      <c r="QX162" s="305"/>
      <c r="QY162" s="270">
        <f t="shared" si="3376"/>
        <v>0</v>
      </c>
      <c r="QZ162" s="374">
        <f t="shared" si="3521"/>
        <v>0</v>
      </c>
      <c r="RA162" s="304"/>
      <c r="RB162" s="305"/>
      <c r="RC162" s="270">
        <f t="shared" si="3377"/>
        <v>0</v>
      </c>
      <c r="RD162" s="374">
        <f t="shared" si="3522"/>
        <v>0</v>
      </c>
      <c r="RE162" s="304"/>
      <c r="RF162" s="305"/>
      <c r="RG162" s="270">
        <f t="shared" si="3378"/>
        <v>0</v>
      </c>
      <c r="RH162" s="374">
        <f t="shared" si="3523"/>
        <v>0</v>
      </c>
      <c r="RI162" s="304"/>
      <c r="RJ162" s="305"/>
      <c r="RK162" s="270">
        <f t="shared" si="3379"/>
        <v>0</v>
      </c>
      <c r="RL162" s="374">
        <f t="shared" si="3524"/>
        <v>0</v>
      </c>
      <c r="RM162" s="304"/>
      <c r="RN162" s="305"/>
      <c r="RO162" s="270">
        <f t="shared" si="3380"/>
        <v>0</v>
      </c>
      <c r="RP162" s="374">
        <f t="shared" si="3525"/>
        <v>0</v>
      </c>
      <c r="RQ162" s="304"/>
      <c r="RR162" s="305"/>
      <c r="RS162" s="270">
        <f t="shared" si="3381"/>
        <v>0</v>
      </c>
      <c r="RT162" s="374">
        <f t="shared" si="3526"/>
        <v>0</v>
      </c>
      <c r="RU162" s="304"/>
      <c r="RV162" s="305"/>
      <c r="RW162" s="270">
        <f t="shared" si="3382"/>
        <v>0</v>
      </c>
      <c r="RX162" s="374">
        <f t="shared" si="3527"/>
        <v>0</v>
      </c>
      <c r="RY162" s="324">
        <f t="shared" si="3585"/>
        <v>0</v>
      </c>
      <c r="RZ162" s="304"/>
      <c r="SA162" s="305"/>
      <c r="SB162" s="270">
        <f t="shared" si="3383"/>
        <v>0</v>
      </c>
      <c r="SC162" s="374">
        <f t="shared" si="3528"/>
        <v>0</v>
      </c>
      <c r="SD162" s="304"/>
      <c r="SE162" s="305"/>
      <c r="SF162" s="270">
        <f t="shared" si="3384"/>
        <v>0</v>
      </c>
      <c r="SG162" s="374">
        <f t="shared" si="3529"/>
        <v>0</v>
      </c>
      <c r="SH162" s="304"/>
      <c r="SI162" s="305"/>
      <c r="SJ162" s="270">
        <f t="shared" si="3385"/>
        <v>0</v>
      </c>
      <c r="SK162" s="374">
        <f t="shared" si="3530"/>
        <v>0</v>
      </c>
      <c r="SL162" s="304"/>
      <c r="SM162" s="305"/>
      <c r="SN162" s="270">
        <f t="shared" si="3386"/>
        <v>0</v>
      </c>
      <c r="SO162" s="374">
        <f t="shared" si="3531"/>
        <v>0</v>
      </c>
      <c r="SP162" s="304"/>
      <c r="SQ162" s="305"/>
      <c r="SR162" s="270">
        <f t="shared" si="3387"/>
        <v>0</v>
      </c>
      <c r="SS162" s="374">
        <f t="shared" si="3532"/>
        <v>0</v>
      </c>
      <c r="ST162" s="304"/>
      <c r="SU162" s="305"/>
      <c r="SV162" s="270">
        <f t="shared" si="3388"/>
        <v>0</v>
      </c>
      <c r="SW162" s="374">
        <f t="shared" si="3533"/>
        <v>0</v>
      </c>
      <c r="SX162" s="304"/>
      <c r="SY162" s="305"/>
      <c r="SZ162" s="270">
        <f t="shared" si="3389"/>
        <v>0</v>
      </c>
      <c r="TA162" s="374">
        <f t="shared" si="3534"/>
        <v>0</v>
      </c>
      <c r="TB162" s="304"/>
      <c r="TC162" s="305"/>
      <c r="TD162" s="270">
        <f t="shared" si="3390"/>
        <v>0</v>
      </c>
      <c r="TE162" s="374">
        <f t="shared" si="3535"/>
        <v>0</v>
      </c>
      <c r="TF162" s="304"/>
      <c r="TG162" s="305"/>
      <c r="TH162" s="270">
        <f t="shared" si="3391"/>
        <v>0</v>
      </c>
      <c r="TI162" s="374">
        <f t="shared" si="3536"/>
        <v>0</v>
      </c>
      <c r="TJ162" s="304"/>
      <c r="TK162" s="305"/>
      <c r="TL162" s="270">
        <f t="shared" si="3392"/>
        <v>0</v>
      </c>
      <c r="TM162" s="374">
        <f t="shared" si="3537"/>
        <v>0</v>
      </c>
      <c r="TN162" s="304"/>
      <c r="TO162" s="305"/>
      <c r="TP162" s="270">
        <f t="shared" si="3393"/>
        <v>0</v>
      </c>
      <c r="TQ162" s="374">
        <f t="shared" si="3538"/>
        <v>0</v>
      </c>
      <c r="TR162" s="304"/>
      <c r="TS162" s="305"/>
      <c r="TT162" s="270">
        <f t="shared" si="3394"/>
        <v>0</v>
      </c>
      <c r="TU162" s="374">
        <f t="shared" si="3539"/>
        <v>0</v>
      </c>
      <c r="TV162" s="324">
        <f t="shared" si="3586"/>
        <v>0</v>
      </c>
      <c r="TW162" s="304"/>
      <c r="TX162" s="305"/>
      <c r="TY162" s="270">
        <f t="shared" si="3395"/>
        <v>0</v>
      </c>
      <c r="TZ162" s="374">
        <f t="shared" si="3540"/>
        <v>0</v>
      </c>
      <c r="UA162" s="304"/>
      <c r="UB162" s="305"/>
      <c r="UC162" s="270">
        <f t="shared" si="3396"/>
        <v>0</v>
      </c>
      <c r="UD162" s="374">
        <f t="shared" si="3541"/>
        <v>0</v>
      </c>
      <c r="UE162" s="304"/>
      <c r="UF162" s="305"/>
      <c r="UG162" s="270">
        <f t="shared" si="3397"/>
        <v>0</v>
      </c>
      <c r="UH162" s="374">
        <f t="shared" si="3542"/>
        <v>0</v>
      </c>
      <c r="UI162" s="304"/>
      <c r="UJ162" s="305"/>
      <c r="UK162" s="270">
        <f t="shared" si="3398"/>
        <v>0</v>
      </c>
      <c r="UL162" s="374">
        <f t="shared" si="3543"/>
        <v>0</v>
      </c>
      <c r="UM162" s="304"/>
      <c r="UN162" s="305"/>
      <c r="UO162" s="270">
        <f t="shared" si="3399"/>
        <v>0</v>
      </c>
      <c r="UP162" s="374">
        <f t="shared" si="3544"/>
        <v>0</v>
      </c>
      <c r="UQ162" s="304"/>
      <c r="UR162" s="305"/>
      <c r="US162" s="270">
        <f t="shared" si="3400"/>
        <v>0</v>
      </c>
      <c r="UT162" s="374">
        <f t="shared" si="3545"/>
        <v>0</v>
      </c>
      <c r="UU162" s="304"/>
      <c r="UV162" s="305"/>
      <c r="UW162" s="270">
        <f t="shared" si="3401"/>
        <v>0</v>
      </c>
      <c r="UX162" s="374">
        <f t="shared" si="3546"/>
        <v>0</v>
      </c>
      <c r="UY162" s="304"/>
      <c r="UZ162" s="305"/>
      <c r="VA162" s="270">
        <f t="shared" si="3402"/>
        <v>0</v>
      </c>
      <c r="VB162" s="374">
        <f t="shared" si="3547"/>
        <v>0</v>
      </c>
      <c r="VC162" s="304"/>
      <c r="VD162" s="305"/>
      <c r="VE162" s="270">
        <f t="shared" si="3403"/>
        <v>0</v>
      </c>
      <c r="VF162" s="374">
        <f t="shared" si="3548"/>
        <v>0</v>
      </c>
      <c r="VG162" s="304"/>
      <c r="VH162" s="305"/>
      <c r="VI162" s="270">
        <f t="shared" si="3404"/>
        <v>0</v>
      </c>
      <c r="VJ162" s="374">
        <f t="shared" si="3549"/>
        <v>0</v>
      </c>
      <c r="VK162" s="304"/>
      <c r="VL162" s="305"/>
      <c r="VM162" s="270">
        <f t="shared" si="3405"/>
        <v>0</v>
      </c>
      <c r="VN162" s="374">
        <f t="shared" si="3550"/>
        <v>0</v>
      </c>
      <c r="VO162" s="304"/>
      <c r="VP162" s="305"/>
      <c r="VQ162" s="270">
        <f t="shared" si="3406"/>
        <v>0</v>
      </c>
      <c r="VR162" s="374">
        <f t="shared" si="3551"/>
        <v>0</v>
      </c>
      <c r="VS162" s="324">
        <f t="shared" si="3587"/>
        <v>0</v>
      </c>
      <c r="VT162" s="304"/>
      <c r="VU162" s="305"/>
      <c r="VV162" s="270">
        <f t="shared" si="3407"/>
        <v>0</v>
      </c>
      <c r="VW162" s="374">
        <f t="shared" si="3552"/>
        <v>0</v>
      </c>
      <c r="VX162" s="304"/>
      <c r="VY162" s="305"/>
      <c r="VZ162" s="270">
        <f t="shared" si="3408"/>
        <v>0</v>
      </c>
      <c r="WA162" s="374">
        <f t="shared" si="3553"/>
        <v>0</v>
      </c>
      <c r="WB162" s="304"/>
      <c r="WC162" s="305"/>
      <c r="WD162" s="270">
        <f t="shared" si="3409"/>
        <v>0</v>
      </c>
      <c r="WE162" s="374">
        <f t="shared" si="3554"/>
        <v>0</v>
      </c>
      <c r="WF162" s="304"/>
      <c r="WG162" s="305"/>
      <c r="WH162" s="270">
        <f t="shared" si="3410"/>
        <v>0</v>
      </c>
      <c r="WI162" s="374">
        <f t="shared" si="3555"/>
        <v>0</v>
      </c>
      <c r="WJ162" s="304"/>
      <c r="WK162" s="305"/>
      <c r="WL162" s="270">
        <f t="shared" si="3411"/>
        <v>0</v>
      </c>
      <c r="WM162" s="374">
        <f t="shared" si="3556"/>
        <v>0</v>
      </c>
      <c r="WN162" s="304"/>
      <c r="WO162" s="305"/>
      <c r="WP162" s="270">
        <f t="shared" si="3412"/>
        <v>0</v>
      </c>
      <c r="WQ162" s="374">
        <f t="shared" si="3557"/>
        <v>0</v>
      </c>
      <c r="WR162" s="304"/>
      <c r="WS162" s="305"/>
      <c r="WT162" s="270">
        <f t="shared" si="3413"/>
        <v>0</v>
      </c>
      <c r="WU162" s="374">
        <f t="shared" si="3558"/>
        <v>0</v>
      </c>
      <c r="WV162" s="304"/>
      <c r="WW162" s="305"/>
      <c r="WX162" s="270">
        <f t="shared" si="3414"/>
        <v>0</v>
      </c>
      <c r="WY162" s="374">
        <f t="shared" si="3559"/>
        <v>0</v>
      </c>
      <c r="WZ162" s="304"/>
      <c r="XA162" s="305"/>
      <c r="XB162" s="270">
        <f t="shared" si="3415"/>
        <v>0</v>
      </c>
      <c r="XC162" s="374">
        <f t="shared" si="3560"/>
        <v>0</v>
      </c>
      <c r="XD162" s="304"/>
      <c r="XE162" s="305"/>
      <c r="XF162" s="270">
        <f t="shared" si="3416"/>
        <v>0</v>
      </c>
      <c r="XG162" s="374">
        <f t="shared" si="3561"/>
        <v>0</v>
      </c>
      <c r="XH162" s="304"/>
      <c r="XI162" s="305"/>
      <c r="XJ162" s="270">
        <f t="shared" si="3417"/>
        <v>0</v>
      </c>
      <c r="XK162" s="374">
        <f t="shared" si="3562"/>
        <v>0</v>
      </c>
      <c r="XL162" s="304"/>
      <c r="XM162" s="305"/>
      <c r="XN162" s="270">
        <f t="shared" si="3418"/>
        <v>0</v>
      </c>
      <c r="XO162" s="374">
        <f t="shared" si="3563"/>
        <v>0</v>
      </c>
      <c r="XP162" s="324">
        <f t="shared" si="3588"/>
        <v>0</v>
      </c>
      <c r="XQ162" s="304"/>
      <c r="XR162" s="305"/>
      <c r="XS162" s="270">
        <f t="shared" si="3419"/>
        <v>0</v>
      </c>
      <c r="XT162" s="374">
        <f t="shared" si="3564"/>
        <v>0</v>
      </c>
      <c r="XU162" s="304"/>
      <c r="XV162" s="305"/>
      <c r="XW162" s="270">
        <f t="shared" si="3420"/>
        <v>0</v>
      </c>
      <c r="XX162" s="374">
        <f t="shared" si="3565"/>
        <v>0</v>
      </c>
      <c r="XY162" s="304"/>
      <c r="XZ162" s="305"/>
      <c r="YA162" s="270">
        <f t="shared" si="3421"/>
        <v>0</v>
      </c>
      <c r="YB162" s="374">
        <f t="shared" si="3566"/>
        <v>0</v>
      </c>
      <c r="YC162" s="304"/>
      <c r="YD162" s="305"/>
      <c r="YE162" s="270">
        <f t="shared" si="3422"/>
        <v>0</v>
      </c>
      <c r="YF162" s="374">
        <f t="shared" si="3567"/>
        <v>0</v>
      </c>
      <c r="YG162" s="304"/>
      <c r="YH162" s="305"/>
      <c r="YI162" s="270">
        <f t="shared" si="3423"/>
        <v>0</v>
      </c>
      <c r="YJ162" s="374">
        <f t="shared" si="3568"/>
        <v>0</v>
      </c>
      <c r="YK162" s="304"/>
      <c r="YL162" s="305"/>
      <c r="YM162" s="270">
        <f t="shared" si="3424"/>
        <v>0</v>
      </c>
      <c r="YN162" s="374">
        <f t="shared" si="3569"/>
        <v>0</v>
      </c>
      <c r="YO162" s="304"/>
      <c r="YP162" s="305"/>
      <c r="YQ162" s="270">
        <f t="shared" si="3425"/>
        <v>0</v>
      </c>
      <c r="YR162" s="374">
        <f t="shared" si="3570"/>
        <v>0</v>
      </c>
      <c r="YS162" s="304"/>
      <c r="YT162" s="305"/>
      <c r="YU162" s="270">
        <f t="shared" si="3426"/>
        <v>0</v>
      </c>
      <c r="YV162" s="374">
        <f t="shared" si="3571"/>
        <v>0</v>
      </c>
      <c r="YW162" s="304"/>
      <c r="YX162" s="305"/>
      <c r="YY162" s="270">
        <f t="shared" si="3427"/>
        <v>0</v>
      </c>
      <c r="YZ162" s="374">
        <f t="shared" si="3572"/>
        <v>0</v>
      </c>
      <c r="ZA162" s="304"/>
      <c r="ZB162" s="305"/>
      <c r="ZC162" s="270">
        <f t="shared" si="3428"/>
        <v>0</v>
      </c>
      <c r="ZD162" s="374">
        <f t="shared" si="3573"/>
        <v>0</v>
      </c>
      <c r="ZE162" s="304"/>
      <c r="ZF162" s="305"/>
      <c r="ZG162" s="270">
        <f t="shared" si="3429"/>
        <v>0</v>
      </c>
      <c r="ZH162" s="374">
        <f t="shared" si="3574"/>
        <v>0</v>
      </c>
      <c r="ZI162" s="304"/>
      <c r="ZJ162" s="305"/>
      <c r="ZK162" s="270">
        <f t="shared" si="3430"/>
        <v>0</v>
      </c>
      <c r="ZL162" s="374">
        <f t="shared" si="3431"/>
        <v>0</v>
      </c>
      <c r="ZM162" s="324">
        <f t="shared" si="3575"/>
        <v>0</v>
      </c>
    </row>
    <row r="163" spans="1:689" ht="15" hidden="1" customHeight="1" outlineLevel="2" x14ac:dyDescent="0.3">
      <c r="A163" s="361">
        <f>B163*'Input sheet'!$C$11</f>
        <v>0</v>
      </c>
      <c r="B163" s="362">
        <v>0</v>
      </c>
      <c r="C163" s="379" t="str">
        <f>VLOOKUP(CONCATENATE($Z$1,ADDRESS(ROW(),COLUMN(),4)),TRANSL_MAIN[[Key]:[Inhalt]],2,FALSE)</f>
        <v>Health insurance</v>
      </c>
      <c r="D163" s="304"/>
      <c r="E163" s="305"/>
      <c r="F163" s="270">
        <f t="shared" si="3240"/>
        <v>0</v>
      </c>
      <c r="G163" s="374">
        <v>0</v>
      </c>
      <c r="H163" s="304"/>
      <c r="I163" s="305"/>
      <c r="J163" s="270">
        <f t="shared" si="3241"/>
        <v>0</v>
      </c>
      <c r="K163" s="374">
        <f t="shared" si="3242"/>
        <v>0</v>
      </c>
      <c r="L163" s="304"/>
      <c r="M163" s="305"/>
      <c r="N163" s="270">
        <f t="shared" si="3243"/>
        <v>0</v>
      </c>
      <c r="O163" s="374">
        <f t="shared" si="3244"/>
        <v>0</v>
      </c>
      <c r="P163" s="304"/>
      <c r="Q163" s="305"/>
      <c r="R163" s="270">
        <f t="shared" si="3245"/>
        <v>0</v>
      </c>
      <c r="S163" s="374">
        <f t="shared" si="3246"/>
        <v>0</v>
      </c>
      <c r="T163" s="304"/>
      <c r="U163" s="305"/>
      <c r="V163" s="270">
        <f t="shared" si="3247"/>
        <v>0</v>
      </c>
      <c r="W163" s="374">
        <f t="shared" si="3248"/>
        <v>0</v>
      </c>
      <c r="X163" s="304"/>
      <c r="Y163" s="305"/>
      <c r="Z163" s="270">
        <f t="shared" si="3249"/>
        <v>0</v>
      </c>
      <c r="AA163" s="374">
        <f t="shared" si="3250"/>
        <v>0</v>
      </c>
      <c r="AB163" s="304"/>
      <c r="AC163" s="305"/>
      <c r="AD163" s="270">
        <f t="shared" si="3251"/>
        <v>0</v>
      </c>
      <c r="AE163" s="374">
        <f t="shared" si="3252"/>
        <v>0</v>
      </c>
      <c r="AF163" s="304"/>
      <c r="AG163" s="305"/>
      <c r="AH163" s="270">
        <f t="shared" si="3253"/>
        <v>0</v>
      </c>
      <c r="AI163" s="374">
        <f t="shared" si="3254"/>
        <v>0</v>
      </c>
      <c r="AJ163" s="304"/>
      <c r="AK163" s="305"/>
      <c r="AL163" s="270">
        <f t="shared" si="3255"/>
        <v>0</v>
      </c>
      <c r="AM163" s="374">
        <f t="shared" si="3256"/>
        <v>0</v>
      </c>
      <c r="AN163" s="304"/>
      <c r="AO163" s="305"/>
      <c r="AP163" s="270">
        <f t="shared" si="3257"/>
        <v>0</v>
      </c>
      <c r="AQ163" s="374">
        <f t="shared" si="3258"/>
        <v>0</v>
      </c>
      <c r="AR163" s="304"/>
      <c r="AS163" s="305"/>
      <c r="AT163" s="270">
        <f t="shared" si="3259"/>
        <v>0</v>
      </c>
      <c r="AU163" s="374">
        <f t="shared" si="3260"/>
        <v>0</v>
      </c>
      <c r="AV163" s="304"/>
      <c r="AW163" s="305"/>
      <c r="AX163" s="270">
        <f t="shared" si="3261"/>
        <v>0</v>
      </c>
      <c r="AY163" s="374">
        <f t="shared" si="3262"/>
        <v>0</v>
      </c>
      <c r="AZ163" s="324">
        <f t="shared" si="3576"/>
        <v>0</v>
      </c>
      <c r="BA163" s="304"/>
      <c r="BB163" s="305"/>
      <c r="BC163" s="270">
        <f t="shared" si="3263"/>
        <v>0</v>
      </c>
      <c r="BD163" s="374">
        <f t="shared" si="3264"/>
        <v>0</v>
      </c>
      <c r="BE163" s="304"/>
      <c r="BF163" s="305"/>
      <c r="BG163" s="270">
        <f t="shared" si="3265"/>
        <v>0</v>
      </c>
      <c r="BH163" s="374">
        <f t="shared" si="3266"/>
        <v>0</v>
      </c>
      <c r="BI163" s="304"/>
      <c r="BJ163" s="305"/>
      <c r="BK163" s="270">
        <f t="shared" si="3267"/>
        <v>0</v>
      </c>
      <c r="BL163" s="374">
        <f t="shared" si="3268"/>
        <v>0</v>
      </c>
      <c r="BM163" s="304"/>
      <c r="BN163" s="305"/>
      <c r="BO163" s="270">
        <f t="shared" si="3269"/>
        <v>0</v>
      </c>
      <c r="BP163" s="374">
        <f t="shared" si="3270"/>
        <v>0</v>
      </c>
      <c r="BQ163" s="304"/>
      <c r="BR163" s="305"/>
      <c r="BS163" s="270">
        <f t="shared" si="3271"/>
        <v>0</v>
      </c>
      <c r="BT163" s="374">
        <f t="shared" si="3272"/>
        <v>0</v>
      </c>
      <c r="BU163" s="304"/>
      <c r="BV163" s="305"/>
      <c r="BW163" s="270">
        <f t="shared" si="3273"/>
        <v>0</v>
      </c>
      <c r="BX163" s="374">
        <f t="shared" si="3274"/>
        <v>0</v>
      </c>
      <c r="BY163" s="304"/>
      <c r="BZ163" s="305"/>
      <c r="CA163" s="270">
        <f t="shared" si="3275"/>
        <v>0</v>
      </c>
      <c r="CB163" s="374">
        <f t="shared" si="3276"/>
        <v>0</v>
      </c>
      <c r="CC163" s="304"/>
      <c r="CD163" s="305"/>
      <c r="CE163" s="270">
        <f t="shared" si="3277"/>
        <v>0</v>
      </c>
      <c r="CF163" s="374">
        <f t="shared" si="3278"/>
        <v>0</v>
      </c>
      <c r="CG163" s="304"/>
      <c r="CH163" s="305"/>
      <c r="CI163" s="270">
        <f t="shared" si="3279"/>
        <v>0</v>
      </c>
      <c r="CJ163" s="374">
        <f t="shared" si="3280"/>
        <v>0</v>
      </c>
      <c r="CK163" s="304"/>
      <c r="CL163" s="305"/>
      <c r="CM163" s="270">
        <f t="shared" si="3281"/>
        <v>0</v>
      </c>
      <c r="CN163" s="374">
        <f t="shared" si="3282"/>
        <v>0</v>
      </c>
      <c r="CO163" s="304"/>
      <c r="CP163" s="305"/>
      <c r="CQ163" s="270">
        <f t="shared" si="3283"/>
        <v>0</v>
      </c>
      <c r="CR163" s="374">
        <f t="shared" si="3284"/>
        <v>0</v>
      </c>
      <c r="CS163" s="304"/>
      <c r="CT163" s="305"/>
      <c r="CU163" s="270">
        <f t="shared" si="3285"/>
        <v>0</v>
      </c>
      <c r="CV163" s="374">
        <f t="shared" si="3286"/>
        <v>0</v>
      </c>
      <c r="CW163" s="324">
        <f t="shared" si="3577"/>
        <v>0</v>
      </c>
      <c r="CX163" s="304"/>
      <c r="CY163" s="305"/>
      <c r="CZ163" s="270">
        <f t="shared" si="3287"/>
        <v>0</v>
      </c>
      <c r="DA163" s="374">
        <f t="shared" si="3432"/>
        <v>0</v>
      </c>
      <c r="DB163" s="304"/>
      <c r="DC163" s="305"/>
      <c r="DD163" s="270">
        <f t="shared" si="3288"/>
        <v>0</v>
      </c>
      <c r="DE163" s="374">
        <f t="shared" si="3433"/>
        <v>0</v>
      </c>
      <c r="DF163" s="304"/>
      <c r="DG163" s="305"/>
      <c r="DH163" s="270">
        <f t="shared" si="3289"/>
        <v>0</v>
      </c>
      <c r="DI163" s="374">
        <f t="shared" si="3434"/>
        <v>0</v>
      </c>
      <c r="DJ163" s="304"/>
      <c r="DK163" s="305"/>
      <c r="DL163" s="270">
        <f t="shared" si="3290"/>
        <v>0</v>
      </c>
      <c r="DM163" s="374">
        <f t="shared" si="3435"/>
        <v>0</v>
      </c>
      <c r="DN163" s="304"/>
      <c r="DO163" s="305"/>
      <c r="DP163" s="270">
        <f t="shared" si="3291"/>
        <v>0</v>
      </c>
      <c r="DQ163" s="374">
        <f t="shared" si="3436"/>
        <v>0</v>
      </c>
      <c r="DR163" s="304"/>
      <c r="DS163" s="305"/>
      <c r="DT163" s="270">
        <f t="shared" si="3292"/>
        <v>0</v>
      </c>
      <c r="DU163" s="374">
        <f t="shared" si="3437"/>
        <v>0</v>
      </c>
      <c r="DV163" s="304"/>
      <c r="DW163" s="305"/>
      <c r="DX163" s="270">
        <f t="shared" si="3293"/>
        <v>0</v>
      </c>
      <c r="DY163" s="374">
        <f t="shared" si="3438"/>
        <v>0</v>
      </c>
      <c r="DZ163" s="304"/>
      <c r="EA163" s="305"/>
      <c r="EB163" s="270">
        <f t="shared" si="3294"/>
        <v>0</v>
      </c>
      <c r="EC163" s="374">
        <f t="shared" si="3439"/>
        <v>0</v>
      </c>
      <c r="ED163" s="304"/>
      <c r="EE163" s="305"/>
      <c r="EF163" s="270">
        <f t="shared" si="3295"/>
        <v>0</v>
      </c>
      <c r="EG163" s="374">
        <f t="shared" si="3440"/>
        <v>0</v>
      </c>
      <c r="EH163" s="304"/>
      <c r="EI163" s="305"/>
      <c r="EJ163" s="270">
        <f t="shared" si="3296"/>
        <v>0</v>
      </c>
      <c r="EK163" s="374">
        <f t="shared" si="3441"/>
        <v>0</v>
      </c>
      <c r="EL163" s="304"/>
      <c r="EM163" s="305"/>
      <c r="EN163" s="270">
        <f t="shared" si="3297"/>
        <v>0</v>
      </c>
      <c r="EO163" s="374">
        <f t="shared" si="3442"/>
        <v>0</v>
      </c>
      <c r="EP163" s="304"/>
      <c r="EQ163" s="305"/>
      <c r="ER163" s="270">
        <f t="shared" si="3298"/>
        <v>0</v>
      </c>
      <c r="ES163" s="374">
        <f t="shared" si="3443"/>
        <v>0</v>
      </c>
      <c r="ET163" s="324">
        <f t="shared" si="3578"/>
        <v>0</v>
      </c>
      <c r="EU163" s="304"/>
      <c r="EV163" s="305"/>
      <c r="EW163" s="270">
        <f t="shared" si="3299"/>
        <v>0</v>
      </c>
      <c r="EX163" s="374">
        <f t="shared" si="3444"/>
        <v>0</v>
      </c>
      <c r="EY163" s="304"/>
      <c r="EZ163" s="305"/>
      <c r="FA163" s="270">
        <f t="shared" si="3300"/>
        <v>0</v>
      </c>
      <c r="FB163" s="374">
        <f t="shared" si="3445"/>
        <v>0</v>
      </c>
      <c r="FC163" s="304"/>
      <c r="FD163" s="305"/>
      <c r="FE163" s="270">
        <f t="shared" si="3301"/>
        <v>0</v>
      </c>
      <c r="FF163" s="374">
        <f t="shared" si="3446"/>
        <v>0</v>
      </c>
      <c r="FG163" s="304"/>
      <c r="FH163" s="305"/>
      <c r="FI163" s="270">
        <f t="shared" si="3302"/>
        <v>0</v>
      </c>
      <c r="FJ163" s="374">
        <f t="shared" si="3447"/>
        <v>0</v>
      </c>
      <c r="FK163" s="304"/>
      <c r="FL163" s="305"/>
      <c r="FM163" s="270">
        <f t="shared" si="3303"/>
        <v>0</v>
      </c>
      <c r="FN163" s="374">
        <f t="shared" si="3448"/>
        <v>0</v>
      </c>
      <c r="FO163" s="304"/>
      <c r="FP163" s="305"/>
      <c r="FQ163" s="270">
        <f t="shared" si="3304"/>
        <v>0</v>
      </c>
      <c r="FR163" s="374">
        <f t="shared" si="3449"/>
        <v>0</v>
      </c>
      <c r="FS163" s="304"/>
      <c r="FT163" s="305"/>
      <c r="FU163" s="270">
        <f t="shared" si="3305"/>
        <v>0</v>
      </c>
      <c r="FV163" s="374">
        <f t="shared" si="3450"/>
        <v>0</v>
      </c>
      <c r="FW163" s="304"/>
      <c r="FX163" s="305"/>
      <c r="FY163" s="270">
        <f t="shared" si="3306"/>
        <v>0</v>
      </c>
      <c r="FZ163" s="374">
        <f t="shared" si="3451"/>
        <v>0</v>
      </c>
      <c r="GA163" s="304"/>
      <c r="GB163" s="305"/>
      <c r="GC163" s="270">
        <f t="shared" si="3307"/>
        <v>0</v>
      </c>
      <c r="GD163" s="374">
        <f t="shared" si="3452"/>
        <v>0</v>
      </c>
      <c r="GE163" s="304"/>
      <c r="GF163" s="305"/>
      <c r="GG163" s="270">
        <f t="shared" si="3308"/>
        <v>0</v>
      </c>
      <c r="GH163" s="374">
        <f t="shared" si="3453"/>
        <v>0</v>
      </c>
      <c r="GI163" s="304"/>
      <c r="GJ163" s="305"/>
      <c r="GK163" s="270">
        <f t="shared" si="3309"/>
        <v>0</v>
      </c>
      <c r="GL163" s="374">
        <f t="shared" si="3454"/>
        <v>0</v>
      </c>
      <c r="GM163" s="304"/>
      <c r="GN163" s="305"/>
      <c r="GO163" s="270">
        <f t="shared" si="3310"/>
        <v>0</v>
      </c>
      <c r="GP163" s="374">
        <f t="shared" si="3455"/>
        <v>0</v>
      </c>
      <c r="GQ163" s="324">
        <f t="shared" si="3579"/>
        <v>0</v>
      </c>
      <c r="GR163" s="304"/>
      <c r="GS163" s="305"/>
      <c r="GT163" s="270">
        <f t="shared" si="3311"/>
        <v>0</v>
      </c>
      <c r="GU163" s="374">
        <f t="shared" si="3456"/>
        <v>0</v>
      </c>
      <c r="GV163" s="304"/>
      <c r="GW163" s="305"/>
      <c r="GX163" s="270">
        <f t="shared" si="3312"/>
        <v>0</v>
      </c>
      <c r="GY163" s="374">
        <f t="shared" si="3457"/>
        <v>0</v>
      </c>
      <c r="GZ163" s="304"/>
      <c r="HA163" s="305"/>
      <c r="HB163" s="270">
        <f t="shared" si="3313"/>
        <v>0</v>
      </c>
      <c r="HC163" s="374">
        <f t="shared" si="3458"/>
        <v>0</v>
      </c>
      <c r="HD163" s="304"/>
      <c r="HE163" s="305"/>
      <c r="HF163" s="270">
        <f t="shared" si="3314"/>
        <v>0</v>
      </c>
      <c r="HG163" s="374">
        <f t="shared" si="3459"/>
        <v>0</v>
      </c>
      <c r="HH163" s="304"/>
      <c r="HI163" s="305"/>
      <c r="HJ163" s="270">
        <f t="shared" si="3315"/>
        <v>0</v>
      </c>
      <c r="HK163" s="374">
        <f t="shared" si="3460"/>
        <v>0</v>
      </c>
      <c r="HL163" s="304"/>
      <c r="HM163" s="305"/>
      <c r="HN163" s="270">
        <f t="shared" si="3316"/>
        <v>0</v>
      </c>
      <c r="HO163" s="374">
        <f t="shared" si="3461"/>
        <v>0</v>
      </c>
      <c r="HP163" s="304"/>
      <c r="HQ163" s="305"/>
      <c r="HR163" s="270">
        <f t="shared" si="3317"/>
        <v>0</v>
      </c>
      <c r="HS163" s="374">
        <f t="shared" si="3462"/>
        <v>0</v>
      </c>
      <c r="HT163" s="304"/>
      <c r="HU163" s="305"/>
      <c r="HV163" s="270">
        <f t="shared" si="3318"/>
        <v>0</v>
      </c>
      <c r="HW163" s="374">
        <f t="shared" si="3463"/>
        <v>0</v>
      </c>
      <c r="HX163" s="304"/>
      <c r="HY163" s="305"/>
      <c r="HZ163" s="270">
        <f t="shared" si="3319"/>
        <v>0</v>
      </c>
      <c r="IA163" s="374">
        <f t="shared" si="3464"/>
        <v>0</v>
      </c>
      <c r="IB163" s="304"/>
      <c r="IC163" s="305"/>
      <c r="ID163" s="270">
        <f t="shared" si="3320"/>
        <v>0</v>
      </c>
      <c r="IE163" s="374">
        <f t="shared" si="3465"/>
        <v>0</v>
      </c>
      <c r="IF163" s="304"/>
      <c r="IG163" s="305"/>
      <c r="IH163" s="270">
        <f t="shared" si="3321"/>
        <v>0</v>
      </c>
      <c r="II163" s="374">
        <f t="shared" si="3466"/>
        <v>0</v>
      </c>
      <c r="IJ163" s="304"/>
      <c r="IK163" s="305"/>
      <c r="IL163" s="270">
        <f t="shared" si="3322"/>
        <v>0</v>
      </c>
      <c r="IM163" s="374">
        <f t="shared" si="3467"/>
        <v>0</v>
      </c>
      <c r="IN163" s="324">
        <f t="shared" si="3580"/>
        <v>0</v>
      </c>
      <c r="IO163" s="304"/>
      <c r="IP163" s="305"/>
      <c r="IQ163" s="270">
        <f t="shared" si="3323"/>
        <v>0</v>
      </c>
      <c r="IR163" s="374">
        <f t="shared" si="3468"/>
        <v>0</v>
      </c>
      <c r="IS163" s="304"/>
      <c r="IT163" s="305"/>
      <c r="IU163" s="270">
        <f t="shared" si="3324"/>
        <v>0</v>
      </c>
      <c r="IV163" s="374">
        <f t="shared" si="3469"/>
        <v>0</v>
      </c>
      <c r="IW163" s="304"/>
      <c r="IX163" s="305"/>
      <c r="IY163" s="270">
        <f t="shared" si="3325"/>
        <v>0</v>
      </c>
      <c r="IZ163" s="374">
        <f t="shared" si="3470"/>
        <v>0</v>
      </c>
      <c r="JA163" s="304"/>
      <c r="JB163" s="305"/>
      <c r="JC163" s="270">
        <f t="shared" si="3326"/>
        <v>0</v>
      </c>
      <c r="JD163" s="374">
        <f t="shared" si="3471"/>
        <v>0</v>
      </c>
      <c r="JE163" s="304"/>
      <c r="JF163" s="305"/>
      <c r="JG163" s="270">
        <f t="shared" si="3327"/>
        <v>0</v>
      </c>
      <c r="JH163" s="374">
        <f t="shared" si="3472"/>
        <v>0</v>
      </c>
      <c r="JI163" s="304"/>
      <c r="JJ163" s="305"/>
      <c r="JK163" s="270">
        <f t="shared" si="3328"/>
        <v>0</v>
      </c>
      <c r="JL163" s="374">
        <f t="shared" si="3473"/>
        <v>0</v>
      </c>
      <c r="JM163" s="304"/>
      <c r="JN163" s="305"/>
      <c r="JO163" s="270">
        <f t="shared" si="3329"/>
        <v>0</v>
      </c>
      <c r="JP163" s="374">
        <f t="shared" si="3474"/>
        <v>0</v>
      </c>
      <c r="JQ163" s="304"/>
      <c r="JR163" s="305"/>
      <c r="JS163" s="270">
        <f t="shared" si="3330"/>
        <v>0</v>
      </c>
      <c r="JT163" s="374">
        <f t="shared" si="3475"/>
        <v>0</v>
      </c>
      <c r="JU163" s="304"/>
      <c r="JV163" s="305"/>
      <c r="JW163" s="270">
        <f t="shared" si="3331"/>
        <v>0</v>
      </c>
      <c r="JX163" s="374">
        <f t="shared" si="3476"/>
        <v>0</v>
      </c>
      <c r="JY163" s="304"/>
      <c r="JZ163" s="305"/>
      <c r="KA163" s="270">
        <f t="shared" si="3332"/>
        <v>0</v>
      </c>
      <c r="KB163" s="374">
        <f t="shared" si="3477"/>
        <v>0</v>
      </c>
      <c r="KC163" s="304"/>
      <c r="KD163" s="305"/>
      <c r="KE163" s="270">
        <f t="shared" si="3333"/>
        <v>0</v>
      </c>
      <c r="KF163" s="374">
        <f t="shared" si="3478"/>
        <v>0</v>
      </c>
      <c r="KG163" s="304"/>
      <c r="KH163" s="305"/>
      <c r="KI163" s="270">
        <f t="shared" si="3334"/>
        <v>0</v>
      </c>
      <c r="KJ163" s="374">
        <f t="shared" si="3479"/>
        <v>0</v>
      </c>
      <c r="KK163" s="324">
        <f t="shared" si="3581"/>
        <v>0</v>
      </c>
      <c r="KL163" s="304"/>
      <c r="KM163" s="305"/>
      <c r="KN163" s="270">
        <f t="shared" si="3335"/>
        <v>0</v>
      </c>
      <c r="KO163" s="374">
        <f t="shared" si="3480"/>
        <v>0</v>
      </c>
      <c r="KP163" s="304"/>
      <c r="KQ163" s="305"/>
      <c r="KR163" s="270">
        <f t="shared" si="3336"/>
        <v>0</v>
      </c>
      <c r="KS163" s="374">
        <f t="shared" si="3481"/>
        <v>0</v>
      </c>
      <c r="KT163" s="304"/>
      <c r="KU163" s="305"/>
      <c r="KV163" s="270">
        <f t="shared" si="3337"/>
        <v>0</v>
      </c>
      <c r="KW163" s="374">
        <f t="shared" si="3482"/>
        <v>0</v>
      </c>
      <c r="KX163" s="304"/>
      <c r="KY163" s="305"/>
      <c r="KZ163" s="270">
        <f t="shared" si="3338"/>
        <v>0</v>
      </c>
      <c r="LA163" s="374">
        <f t="shared" si="3483"/>
        <v>0</v>
      </c>
      <c r="LB163" s="304"/>
      <c r="LC163" s="305"/>
      <c r="LD163" s="270">
        <f t="shared" si="3339"/>
        <v>0</v>
      </c>
      <c r="LE163" s="374">
        <f t="shared" si="3484"/>
        <v>0</v>
      </c>
      <c r="LF163" s="304"/>
      <c r="LG163" s="305"/>
      <c r="LH163" s="270">
        <f t="shared" si="3340"/>
        <v>0</v>
      </c>
      <c r="LI163" s="374">
        <f t="shared" si="3485"/>
        <v>0</v>
      </c>
      <c r="LJ163" s="304"/>
      <c r="LK163" s="305"/>
      <c r="LL163" s="270">
        <f t="shared" si="3341"/>
        <v>0</v>
      </c>
      <c r="LM163" s="374">
        <f t="shared" si="3486"/>
        <v>0</v>
      </c>
      <c r="LN163" s="304"/>
      <c r="LO163" s="305"/>
      <c r="LP163" s="270">
        <f t="shared" si="3342"/>
        <v>0</v>
      </c>
      <c r="LQ163" s="374">
        <f t="shared" si="3487"/>
        <v>0</v>
      </c>
      <c r="LR163" s="304"/>
      <c r="LS163" s="305"/>
      <c r="LT163" s="270">
        <f t="shared" si="3343"/>
        <v>0</v>
      </c>
      <c r="LU163" s="374">
        <f t="shared" si="3488"/>
        <v>0</v>
      </c>
      <c r="LV163" s="304"/>
      <c r="LW163" s="305"/>
      <c r="LX163" s="270">
        <f t="shared" si="3344"/>
        <v>0</v>
      </c>
      <c r="LY163" s="374">
        <f t="shared" si="3489"/>
        <v>0</v>
      </c>
      <c r="LZ163" s="304"/>
      <c r="MA163" s="305"/>
      <c r="MB163" s="270">
        <f t="shared" si="3345"/>
        <v>0</v>
      </c>
      <c r="MC163" s="374">
        <f t="shared" si="3490"/>
        <v>0</v>
      </c>
      <c r="MD163" s="304"/>
      <c r="ME163" s="305"/>
      <c r="MF163" s="270">
        <f t="shared" si="3346"/>
        <v>0</v>
      </c>
      <c r="MG163" s="374">
        <f t="shared" si="3491"/>
        <v>0</v>
      </c>
      <c r="MH163" s="324">
        <f t="shared" si="3582"/>
        <v>0</v>
      </c>
      <c r="MI163" s="304"/>
      <c r="MJ163" s="305"/>
      <c r="MK163" s="270">
        <f t="shared" si="3347"/>
        <v>0</v>
      </c>
      <c r="ML163" s="374">
        <f t="shared" si="3492"/>
        <v>0</v>
      </c>
      <c r="MM163" s="304"/>
      <c r="MN163" s="305"/>
      <c r="MO163" s="270">
        <f t="shared" si="3348"/>
        <v>0</v>
      </c>
      <c r="MP163" s="374">
        <f t="shared" si="3493"/>
        <v>0</v>
      </c>
      <c r="MQ163" s="304"/>
      <c r="MR163" s="305"/>
      <c r="MS163" s="270">
        <f t="shared" si="3349"/>
        <v>0</v>
      </c>
      <c r="MT163" s="374">
        <f t="shared" si="3494"/>
        <v>0</v>
      </c>
      <c r="MU163" s="304"/>
      <c r="MV163" s="305"/>
      <c r="MW163" s="270">
        <f t="shared" si="3350"/>
        <v>0</v>
      </c>
      <c r="MX163" s="374">
        <f t="shared" si="3495"/>
        <v>0</v>
      </c>
      <c r="MY163" s="304"/>
      <c r="MZ163" s="305"/>
      <c r="NA163" s="270">
        <f t="shared" si="3351"/>
        <v>0</v>
      </c>
      <c r="NB163" s="374">
        <f t="shared" si="3496"/>
        <v>0</v>
      </c>
      <c r="NC163" s="304"/>
      <c r="ND163" s="305"/>
      <c r="NE163" s="270">
        <f t="shared" si="3352"/>
        <v>0</v>
      </c>
      <c r="NF163" s="374">
        <f t="shared" si="3497"/>
        <v>0</v>
      </c>
      <c r="NG163" s="304"/>
      <c r="NH163" s="305"/>
      <c r="NI163" s="270">
        <f t="shared" si="3353"/>
        <v>0</v>
      </c>
      <c r="NJ163" s="374">
        <f t="shared" si="3498"/>
        <v>0</v>
      </c>
      <c r="NK163" s="304"/>
      <c r="NL163" s="305"/>
      <c r="NM163" s="270">
        <f t="shared" si="3354"/>
        <v>0</v>
      </c>
      <c r="NN163" s="374">
        <f t="shared" si="3499"/>
        <v>0</v>
      </c>
      <c r="NO163" s="304"/>
      <c r="NP163" s="305"/>
      <c r="NQ163" s="270">
        <f t="shared" si="3355"/>
        <v>0</v>
      </c>
      <c r="NR163" s="374">
        <f t="shared" si="3500"/>
        <v>0</v>
      </c>
      <c r="NS163" s="304"/>
      <c r="NT163" s="305"/>
      <c r="NU163" s="270">
        <f t="shared" si="3356"/>
        <v>0</v>
      </c>
      <c r="NV163" s="374">
        <f t="shared" si="3501"/>
        <v>0</v>
      </c>
      <c r="NW163" s="304"/>
      <c r="NX163" s="305"/>
      <c r="NY163" s="270">
        <f t="shared" si="3357"/>
        <v>0</v>
      </c>
      <c r="NZ163" s="374">
        <f t="shared" si="3502"/>
        <v>0</v>
      </c>
      <c r="OA163" s="304"/>
      <c r="OB163" s="305"/>
      <c r="OC163" s="270">
        <f t="shared" si="3358"/>
        <v>0</v>
      </c>
      <c r="OD163" s="374">
        <f t="shared" si="3503"/>
        <v>0</v>
      </c>
      <c r="OE163" s="324">
        <f t="shared" si="3583"/>
        <v>0</v>
      </c>
      <c r="OF163" s="304"/>
      <c r="OG163" s="305"/>
      <c r="OH163" s="270">
        <f t="shared" si="3359"/>
        <v>0</v>
      </c>
      <c r="OI163" s="374">
        <f t="shared" si="3504"/>
        <v>0</v>
      </c>
      <c r="OJ163" s="304"/>
      <c r="OK163" s="305"/>
      <c r="OL163" s="270">
        <f t="shared" si="3360"/>
        <v>0</v>
      </c>
      <c r="OM163" s="374">
        <f t="shared" si="3505"/>
        <v>0</v>
      </c>
      <c r="ON163" s="304"/>
      <c r="OO163" s="305"/>
      <c r="OP163" s="270">
        <f t="shared" si="3361"/>
        <v>0</v>
      </c>
      <c r="OQ163" s="374">
        <f t="shared" si="3506"/>
        <v>0</v>
      </c>
      <c r="OR163" s="304"/>
      <c r="OS163" s="305"/>
      <c r="OT163" s="270">
        <f t="shared" si="3362"/>
        <v>0</v>
      </c>
      <c r="OU163" s="374">
        <f t="shared" si="3507"/>
        <v>0</v>
      </c>
      <c r="OV163" s="304"/>
      <c r="OW163" s="305"/>
      <c r="OX163" s="270">
        <f t="shared" si="3363"/>
        <v>0</v>
      </c>
      <c r="OY163" s="374">
        <f t="shared" si="3508"/>
        <v>0</v>
      </c>
      <c r="OZ163" s="304"/>
      <c r="PA163" s="305"/>
      <c r="PB163" s="270">
        <f t="shared" si="3364"/>
        <v>0</v>
      </c>
      <c r="PC163" s="374">
        <f t="shared" si="3509"/>
        <v>0</v>
      </c>
      <c r="PD163" s="304"/>
      <c r="PE163" s="305"/>
      <c r="PF163" s="270">
        <f t="shared" si="3365"/>
        <v>0</v>
      </c>
      <c r="PG163" s="374">
        <f t="shared" si="3510"/>
        <v>0</v>
      </c>
      <c r="PH163" s="304"/>
      <c r="PI163" s="305"/>
      <c r="PJ163" s="270">
        <f t="shared" si="3366"/>
        <v>0</v>
      </c>
      <c r="PK163" s="374">
        <f t="shared" si="3511"/>
        <v>0</v>
      </c>
      <c r="PL163" s="304"/>
      <c r="PM163" s="305"/>
      <c r="PN163" s="270">
        <f t="shared" si="3367"/>
        <v>0</v>
      </c>
      <c r="PO163" s="374">
        <f t="shared" si="3512"/>
        <v>0</v>
      </c>
      <c r="PP163" s="304"/>
      <c r="PQ163" s="305"/>
      <c r="PR163" s="270">
        <f t="shared" si="3368"/>
        <v>0</v>
      </c>
      <c r="PS163" s="374">
        <f t="shared" si="3513"/>
        <v>0</v>
      </c>
      <c r="PT163" s="304"/>
      <c r="PU163" s="305"/>
      <c r="PV163" s="270">
        <f t="shared" si="3369"/>
        <v>0</v>
      </c>
      <c r="PW163" s="374">
        <f t="shared" si="3514"/>
        <v>0</v>
      </c>
      <c r="PX163" s="304"/>
      <c r="PY163" s="305"/>
      <c r="PZ163" s="270">
        <f t="shared" si="3370"/>
        <v>0</v>
      </c>
      <c r="QA163" s="374">
        <f t="shared" si="3515"/>
        <v>0</v>
      </c>
      <c r="QB163" s="324">
        <f t="shared" si="3584"/>
        <v>0</v>
      </c>
      <c r="QC163" s="304"/>
      <c r="QD163" s="305"/>
      <c r="QE163" s="270">
        <f t="shared" si="3371"/>
        <v>0</v>
      </c>
      <c r="QF163" s="374">
        <f t="shared" si="3516"/>
        <v>0</v>
      </c>
      <c r="QG163" s="304"/>
      <c r="QH163" s="305"/>
      <c r="QI163" s="270">
        <f t="shared" si="3372"/>
        <v>0</v>
      </c>
      <c r="QJ163" s="374">
        <f t="shared" si="3517"/>
        <v>0</v>
      </c>
      <c r="QK163" s="304"/>
      <c r="QL163" s="305"/>
      <c r="QM163" s="270">
        <f t="shared" si="3373"/>
        <v>0</v>
      </c>
      <c r="QN163" s="374">
        <f t="shared" si="3518"/>
        <v>0</v>
      </c>
      <c r="QO163" s="304"/>
      <c r="QP163" s="305"/>
      <c r="QQ163" s="270">
        <f t="shared" si="3374"/>
        <v>0</v>
      </c>
      <c r="QR163" s="374">
        <f t="shared" si="3519"/>
        <v>0</v>
      </c>
      <c r="QS163" s="304"/>
      <c r="QT163" s="305"/>
      <c r="QU163" s="270">
        <f t="shared" si="3375"/>
        <v>0</v>
      </c>
      <c r="QV163" s="374">
        <f t="shared" si="3520"/>
        <v>0</v>
      </c>
      <c r="QW163" s="304"/>
      <c r="QX163" s="305"/>
      <c r="QY163" s="270">
        <f t="shared" si="3376"/>
        <v>0</v>
      </c>
      <c r="QZ163" s="374">
        <f t="shared" si="3521"/>
        <v>0</v>
      </c>
      <c r="RA163" s="304"/>
      <c r="RB163" s="305"/>
      <c r="RC163" s="270">
        <f t="shared" si="3377"/>
        <v>0</v>
      </c>
      <c r="RD163" s="374">
        <f t="shared" si="3522"/>
        <v>0</v>
      </c>
      <c r="RE163" s="304"/>
      <c r="RF163" s="305"/>
      <c r="RG163" s="270">
        <f t="shared" si="3378"/>
        <v>0</v>
      </c>
      <c r="RH163" s="374">
        <f t="shared" si="3523"/>
        <v>0</v>
      </c>
      <c r="RI163" s="304"/>
      <c r="RJ163" s="305"/>
      <c r="RK163" s="270">
        <f t="shared" si="3379"/>
        <v>0</v>
      </c>
      <c r="RL163" s="374">
        <f t="shared" si="3524"/>
        <v>0</v>
      </c>
      <c r="RM163" s="304"/>
      <c r="RN163" s="305"/>
      <c r="RO163" s="270">
        <f t="shared" si="3380"/>
        <v>0</v>
      </c>
      <c r="RP163" s="374">
        <f t="shared" si="3525"/>
        <v>0</v>
      </c>
      <c r="RQ163" s="304"/>
      <c r="RR163" s="305"/>
      <c r="RS163" s="270">
        <f t="shared" si="3381"/>
        <v>0</v>
      </c>
      <c r="RT163" s="374">
        <f t="shared" si="3526"/>
        <v>0</v>
      </c>
      <c r="RU163" s="304"/>
      <c r="RV163" s="305"/>
      <c r="RW163" s="270">
        <f t="shared" si="3382"/>
        <v>0</v>
      </c>
      <c r="RX163" s="374">
        <f t="shared" si="3527"/>
        <v>0</v>
      </c>
      <c r="RY163" s="324">
        <f t="shared" si="3585"/>
        <v>0</v>
      </c>
      <c r="RZ163" s="304"/>
      <c r="SA163" s="305"/>
      <c r="SB163" s="270">
        <f t="shared" si="3383"/>
        <v>0</v>
      </c>
      <c r="SC163" s="374">
        <f t="shared" si="3528"/>
        <v>0</v>
      </c>
      <c r="SD163" s="304"/>
      <c r="SE163" s="305"/>
      <c r="SF163" s="270">
        <f t="shared" si="3384"/>
        <v>0</v>
      </c>
      <c r="SG163" s="374">
        <f t="shared" si="3529"/>
        <v>0</v>
      </c>
      <c r="SH163" s="304"/>
      <c r="SI163" s="305"/>
      <c r="SJ163" s="270">
        <f t="shared" si="3385"/>
        <v>0</v>
      </c>
      <c r="SK163" s="374">
        <f t="shared" si="3530"/>
        <v>0</v>
      </c>
      <c r="SL163" s="304"/>
      <c r="SM163" s="305"/>
      <c r="SN163" s="270">
        <f t="shared" si="3386"/>
        <v>0</v>
      </c>
      <c r="SO163" s="374">
        <f t="shared" si="3531"/>
        <v>0</v>
      </c>
      <c r="SP163" s="304"/>
      <c r="SQ163" s="305"/>
      <c r="SR163" s="270">
        <f t="shared" si="3387"/>
        <v>0</v>
      </c>
      <c r="SS163" s="374">
        <f t="shared" si="3532"/>
        <v>0</v>
      </c>
      <c r="ST163" s="304"/>
      <c r="SU163" s="305"/>
      <c r="SV163" s="270">
        <f t="shared" si="3388"/>
        <v>0</v>
      </c>
      <c r="SW163" s="374">
        <f t="shared" si="3533"/>
        <v>0</v>
      </c>
      <c r="SX163" s="304"/>
      <c r="SY163" s="305"/>
      <c r="SZ163" s="270">
        <f t="shared" si="3389"/>
        <v>0</v>
      </c>
      <c r="TA163" s="374">
        <f t="shared" si="3534"/>
        <v>0</v>
      </c>
      <c r="TB163" s="304"/>
      <c r="TC163" s="305"/>
      <c r="TD163" s="270">
        <f t="shared" si="3390"/>
        <v>0</v>
      </c>
      <c r="TE163" s="374">
        <f t="shared" si="3535"/>
        <v>0</v>
      </c>
      <c r="TF163" s="304"/>
      <c r="TG163" s="305"/>
      <c r="TH163" s="270">
        <f t="shared" si="3391"/>
        <v>0</v>
      </c>
      <c r="TI163" s="374">
        <f t="shared" si="3536"/>
        <v>0</v>
      </c>
      <c r="TJ163" s="304"/>
      <c r="TK163" s="305"/>
      <c r="TL163" s="270">
        <f t="shared" si="3392"/>
        <v>0</v>
      </c>
      <c r="TM163" s="374">
        <f t="shared" si="3537"/>
        <v>0</v>
      </c>
      <c r="TN163" s="304"/>
      <c r="TO163" s="305"/>
      <c r="TP163" s="270">
        <f t="shared" si="3393"/>
        <v>0</v>
      </c>
      <c r="TQ163" s="374">
        <f t="shared" si="3538"/>
        <v>0</v>
      </c>
      <c r="TR163" s="304"/>
      <c r="TS163" s="305"/>
      <c r="TT163" s="270">
        <f t="shared" si="3394"/>
        <v>0</v>
      </c>
      <c r="TU163" s="374">
        <f t="shared" si="3539"/>
        <v>0</v>
      </c>
      <c r="TV163" s="324">
        <f t="shared" si="3586"/>
        <v>0</v>
      </c>
      <c r="TW163" s="304"/>
      <c r="TX163" s="305"/>
      <c r="TY163" s="270">
        <f t="shared" si="3395"/>
        <v>0</v>
      </c>
      <c r="TZ163" s="374">
        <f t="shared" si="3540"/>
        <v>0</v>
      </c>
      <c r="UA163" s="304"/>
      <c r="UB163" s="305"/>
      <c r="UC163" s="270">
        <f t="shared" si="3396"/>
        <v>0</v>
      </c>
      <c r="UD163" s="374">
        <f t="shared" si="3541"/>
        <v>0</v>
      </c>
      <c r="UE163" s="304"/>
      <c r="UF163" s="305"/>
      <c r="UG163" s="270">
        <f t="shared" si="3397"/>
        <v>0</v>
      </c>
      <c r="UH163" s="374">
        <f t="shared" si="3542"/>
        <v>0</v>
      </c>
      <c r="UI163" s="304"/>
      <c r="UJ163" s="305"/>
      <c r="UK163" s="270">
        <f t="shared" si="3398"/>
        <v>0</v>
      </c>
      <c r="UL163" s="374">
        <f t="shared" si="3543"/>
        <v>0</v>
      </c>
      <c r="UM163" s="304"/>
      <c r="UN163" s="305"/>
      <c r="UO163" s="270">
        <f t="shared" si="3399"/>
        <v>0</v>
      </c>
      <c r="UP163" s="374">
        <f t="shared" si="3544"/>
        <v>0</v>
      </c>
      <c r="UQ163" s="304"/>
      <c r="UR163" s="305"/>
      <c r="US163" s="270">
        <f t="shared" si="3400"/>
        <v>0</v>
      </c>
      <c r="UT163" s="374">
        <f t="shared" si="3545"/>
        <v>0</v>
      </c>
      <c r="UU163" s="304"/>
      <c r="UV163" s="305"/>
      <c r="UW163" s="270">
        <f t="shared" si="3401"/>
        <v>0</v>
      </c>
      <c r="UX163" s="374">
        <f t="shared" si="3546"/>
        <v>0</v>
      </c>
      <c r="UY163" s="304"/>
      <c r="UZ163" s="305"/>
      <c r="VA163" s="270">
        <f t="shared" si="3402"/>
        <v>0</v>
      </c>
      <c r="VB163" s="374">
        <f t="shared" si="3547"/>
        <v>0</v>
      </c>
      <c r="VC163" s="304"/>
      <c r="VD163" s="305"/>
      <c r="VE163" s="270">
        <f t="shared" si="3403"/>
        <v>0</v>
      </c>
      <c r="VF163" s="374">
        <f t="shared" si="3548"/>
        <v>0</v>
      </c>
      <c r="VG163" s="304"/>
      <c r="VH163" s="305"/>
      <c r="VI163" s="270">
        <f t="shared" si="3404"/>
        <v>0</v>
      </c>
      <c r="VJ163" s="374">
        <f t="shared" si="3549"/>
        <v>0</v>
      </c>
      <c r="VK163" s="304"/>
      <c r="VL163" s="305"/>
      <c r="VM163" s="270">
        <f t="shared" si="3405"/>
        <v>0</v>
      </c>
      <c r="VN163" s="374">
        <f t="shared" si="3550"/>
        <v>0</v>
      </c>
      <c r="VO163" s="304"/>
      <c r="VP163" s="305"/>
      <c r="VQ163" s="270">
        <f t="shared" si="3406"/>
        <v>0</v>
      </c>
      <c r="VR163" s="374">
        <f t="shared" si="3551"/>
        <v>0</v>
      </c>
      <c r="VS163" s="324">
        <f t="shared" si="3587"/>
        <v>0</v>
      </c>
      <c r="VT163" s="304"/>
      <c r="VU163" s="305"/>
      <c r="VV163" s="270">
        <f t="shared" si="3407"/>
        <v>0</v>
      </c>
      <c r="VW163" s="374">
        <f t="shared" si="3552"/>
        <v>0</v>
      </c>
      <c r="VX163" s="304"/>
      <c r="VY163" s="305"/>
      <c r="VZ163" s="270">
        <f t="shared" si="3408"/>
        <v>0</v>
      </c>
      <c r="WA163" s="374">
        <f t="shared" si="3553"/>
        <v>0</v>
      </c>
      <c r="WB163" s="304"/>
      <c r="WC163" s="305"/>
      <c r="WD163" s="270">
        <f t="shared" si="3409"/>
        <v>0</v>
      </c>
      <c r="WE163" s="374">
        <f t="shared" si="3554"/>
        <v>0</v>
      </c>
      <c r="WF163" s="304"/>
      <c r="WG163" s="305"/>
      <c r="WH163" s="270">
        <f t="shared" si="3410"/>
        <v>0</v>
      </c>
      <c r="WI163" s="374">
        <f t="shared" si="3555"/>
        <v>0</v>
      </c>
      <c r="WJ163" s="304"/>
      <c r="WK163" s="305"/>
      <c r="WL163" s="270">
        <f t="shared" si="3411"/>
        <v>0</v>
      </c>
      <c r="WM163" s="374">
        <f t="shared" si="3556"/>
        <v>0</v>
      </c>
      <c r="WN163" s="304"/>
      <c r="WO163" s="305"/>
      <c r="WP163" s="270">
        <f t="shared" si="3412"/>
        <v>0</v>
      </c>
      <c r="WQ163" s="374">
        <f t="shared" si="3557"/>
        <v>0</v>
      </c>
      <c r="WR163" s="304"/>
      <c r="WS163" s="305"/>
      <c r="WT163" s="270">
        <f t="shared" si="3413"/>
        <v>0</v>
      </c>
      <c r="WU163" s="374">
        <f t="shared" si="3558"/>
        <v>0</v>
      </c>
      <c r="WV163" s="304"/>
      <c r="WW163" s="305"/>
      <c r="WX163" s="270">
        <f t="shared" si="3414"/>
        <v>0</v>
      </c>
      <c r="WY163" s="374">
        <f t="shared" si="3559"/>
        <v>0</v>
      </c>
      <c r="WZ163" s="304"/>
      <c r="XA163" s="305"/>
      <c r="XB163" s="270">
        <f t="shared" si="3415"/>
        <v>0</v>
      </c>
      <c r="XC163" s="374">
        <f t="shared" si="3560"/>
        <v>0</v>
      </c>
      <c r="XD163" s="304"/>
      <c r="XE163" s="305"/>
      <c r="XF163" s="270">
        <f t="shared" si="3416"/>
        <v>0</v>
      </c>
      <c r="XG163" s="374">
        <f t="shared" si="3561"/>
        <v>0</v>
      </c>
      <c r="XH163" s="304"/>
      <c r="XI163" s="305"/>
      <c r="XJ163" s="270">
        <f t="shared" si="3417"/>
        <v>0</v>
      </c>
      <c r="XK163" s="374">
        <f t="shared" si="3562"/>
        <v>0</v>
      </c>
      <c r="XL163" s="304"/>
      <c r="XM163" s="305"/>
      <c r="XN163" s="270">
        <f t="shared" si="3418"/>
        <v>0</v>
      </c>
      <c r="XO163" s="374">
        <f t="shared" si="3563"/>
        <v>0</v>
      </c>
      <c r="XP163" s="324">
        <f t="shared" si="3588"/>
        <v>0</v>
      </c>
      <c r="XQ163" s="304"/>
      <c r="XR163" s="305"/>
      <c r="XS163" s="270">
        <f t="shared" si="3419"/>
        <v>0</v>
      </c>
      <c r="XT163" s="374">
        <f t="shared" si="3564"/>
        <v>0</v>
      </c>
      <c r="XU163" s="304"/>
      <c r="XV163" s="305"/>
      <c r="XW163" s="270">
        <f t="shared" si="3420"/>
        <v>0</v>
      </c>
      <c r="XX163" s="374">
        <f t="shared" si="3565"/>
        <v>0</v>
      </c>
      <c r="XY163" s="304"/>
      <c r="XZ163" s="305"/>
      <c r="YA163" s="270">
        <f t="shared" si="3421"/>
        <v>0</v>
      </c>
      <c r="YB163" s="374">
        <f t="shared" si="3566"/>
        <v>0</v>
      </c>
      <c r="YC163" s="304"/>
      <c r="YD163" s="305"/>
      <c r="YE163" s="270">
        <f t="shared" si="3422"/>
        <v>0</v>
      </c>
      <c r="YF163" s="374">
        <f t="shared" si="3567"/>
        <v>0</v>
      </c>
      <c r="YG163" s="304"/>
      <c r="YH163" s="305"/>
      <c r="YI163" s="270">
        <f t="shared" si="3423"/>
        <v>0</v>
      </c>
      <c r="YJ163" s="374">
        <f t="shared" si="3568"/>
        <v>0</v>
      </c>
      <c r="YK163" s="304"/>
      <c r="YL163" s="305"/>
      <c r="YM163" s="270">
        <f t="shared" si="3424"/>
        <v>0</v>
      </c>
      <c r="YN163" s="374">
        <f t="shared" si="3569"/>
        <v>0</v>
      </c>
      <c r="YO163" s="304"/>
      <c r="YP163" s="305"/>
      <c r="YQ163" s="270">
        <f t="shared" si="3425"/>
        <v>0</v>
      </c>
      <c r="YR163" s="374">
        <f t="shared" si="3570"/>
        <v>0</v>
      </c>
      <c r="YS163" s="304"/>
      <c r="YT163" s="305"/>
      <c r="YU163" s="270">
        <f t="shared" si="3426"/>
        <v>0</v>
      </c>
      <c r="YV163" s="374">
        <f t="shared" si="3571"/>
        <v>0</v>
      </c>
      <c r="YW163" s="304"/>
      <c r="YX163" s="305"/>
      <c r="YY163" s="270">
        <f t="shared" si="3427"/>
        <v>0</v>
      </c>
      <c r="YZ163" s="374">
        <f t="shared" si="3572"/>
        <v>0</v>
      </c>
      <c r="ZA163" s="304"/>
      <c r="ZB163" s="305"/>
      <c r="ZC163" s="270">
        <f t="shared" si="3428"/>
        <v>0</v>
      </c>
      <c r="ZD163" s="374">
        <f t="shared" si="3573"/>
        <v>0</v>
      </c>
      <c r="ZE163" s="304"/>
      <c r="ZF163" s="305"/>
      <c r="ZG163" s="270">
        <f t="shared" si="3429"/>
        <v>0</v>
      </c>
      <c r="ZH163" s="374">
        <f t="shared" si="3574"/>
        <v>0</v>
      </c>
      <c r="ZI163" s="304"/>
      <c r="ZJ163" s="305"/>
      <c r="ZK163" s="270">
        <f t="shared" si="3430"/>
        <v>0</v>
      </c>
      <c r="ZL163" s="374">
        <f t="shared" si="3431"/>
        <v>0</v>
      </c>
      <c r="ZM163" s="324">
        <f t="shared" si="3575"/>
        <v>0</v>
      </c>
    </row>
    <row r="164" spans="1:689" ht="15" hidden="1" customHeight="1" outlineLevel="2" x14ac:dyDescent="0.3">
      <c r="A164" s="361">
        <f>B164*'Input sheet'!$C$11</f>
        <v>0</v>
      </c>
      <c r="B164" s="362">
        <v>0</v>
      </c>
      <c r="C164" s="379" t="str">
        <f>VLOOKUP(CONCATENATE($Z$1,ADDRESS(ROW(),COLUMN(),4)),TRANSL_MAIN[[Key]:[Inhalt]],2,FALSE)</f>
        <v>Pension insurance</v>
      </c>
      <c r="D164" s="304"/>
      <c r="E164" s="305"/>
      <c r="F164" s="270">
        <f t="shared" si="3240"/>
        <v>0</v>
      </c>
      <c r="G164" s="374">
        <v>0</v>
      </c>
      <c r="H164" s="304"/>
      <c r="I164" s="305"/>
      <c r="J164" s="270">
        <f t="shared" si="3241"/>
        <v>0</v>
      </c>
      <c r="K164" s="374">
        <f t="shared" si="3242"/>
        <v>0</v>
      </c>
      <c r="L164" s="304"/>
      <c r="M164" s="305"/>
      <c r="N164" s="270">
        <f t="shared" si="3243"/>
        <v>0</v>
      </c>
      <c r="O164" s="374">
        <f t="shared" si="3244"/>
        <v>0</v>
      </c>
      <c r="P164" s="304"/>
      <c r="Q164" s="305"/>
      <c r="R164" s="270">
        <f t="shared" si="3245"/>
        <v>0</v>
      </c>
      <c r="S164" s="374">
        <f t="shared" si="3246"/>
        <v>0</v>
      </c>
      <c r="T164" s="304"/>
      <c r="U164" s="305"/>
      <c r="V164" s="270">
        <f t="shared" si="3247"/>
        <v>0</v>
      </c>
      <c r="W164" s="374">
        <f t="shared" si="3248"/>
        <v>0</v>
      </c>
      <c r="X164" s="304"/>
      <c r="Y164" s="305"/>
      <c r="Z164" s="270">
        <f t="shared" si="3249"/>
        <v>0</v>
      </c>
      <c r="AA164" s="374">
        <f t="shared" si="3250"/>
        <v>0</v>
      </c>
      <c r="AB164" s="304"/>
      <c r="AC164" s="305"/>
      <c r="AD164" s="270">
        <f t="shared" si="3251"/>
        <v>0</v>
      </c>
      <c r="AE164" s="374">
        <f t="shared" si="3252"/>
        <v>0</v>
      </c>
      <c r="AF164" s="304"/>
      <c r="AG164" s="305"/>
      <c r="AH164" s="270">
        <f t="shared" si="3253"/>
        <v>0</v>
      </c>
      <c r="AI164" s="374">
        <f t="shared" si="3254"/>
        <v>0</v>
      </c>
      <c r="AJ164" s="304"/>
      <c r="AK164" s="305"/>
      <c r="AL164" s="270">
        <f t="shared" si="3255"/>
        <v>0</v>
      </c>
      <c r="AM164" s="374">
        <f t="shared" si="3256"/>
        <v>0</v>
      </c>
      <c r="AN164" s="304"/>
      <c r="AO164" s="305"/>
      <c r="AP164" s="270">
        <f t="shared" si="3257"/>
        <v>0</v>
      </c>
      <c r="AQ164" s="374">
        <f t="shared" si="3258"/>
        <v>0</v>
      </c>
      <c r="AR164" s="304"/>
      <c r="AS164" s="305"/>
      <c r="AT164" s="270">
        <f t="shared" si="3259"/>
        <v>0</v>
      </c>
      <c r="AU164" s="374">
        <f t="shared" si="3260"/>
        <v>0</v>
      </c>
      <c r="AV164" s="304"/>
      <c r="AW164" s="305"/>
      <c r="AX164" s="270">
        <f t="shared" si="3261"/>
        <v>0</v>
      </c>
      <c r="AY164" s="374">
        <f t="shared" si="3262"/>
        <v>0</v>
      </c>
      <c r="AZ164" s="324">
        <f t="shared" si="3576"/>
        <v>0</v>
      </c>
      <c r="BA164" s="304"/>
      <c r="BB164" s="305"/>
      <c r="BC164" s="270">
        <f t="shared" si="3263"/>
        <v>0</v>
      </c>
      <c r="BD164" s="374">
        <f t="shared" si="3264"/>
        <v>0</v>
      </c>
      <c r="BE164" s="304"/>
      <c r="BF164" s="305"/>
      <c r="BG164" s="270">
        <f t="shared" si="3265"/>
        <v>0</v>
      </c>
      <c r="BH164" s="374">
        <f t="shared" si="3266"/>
        <v>0</v>
      </c>
      <c r="BI164" s="304"/>
      <c r="BJ164" s="305"/>
      <c r="BK164" s="270">
        <f t="shared" si="3267"/>
        <v>0</v>
      </c>
      <c r="BL164" s="374">
        <f t="shared" si="3268"/>
        <v>0</v>
      </c>
      <c r="BM164" s="304"/>
      <c r="BN164" s="305"/>
      <c r="BO164" s="270">
        <f t="shared" si="3269"/>
        <v>0</v>
      </c>
      <c r="BP164" s="374">
        <f t="shared" si="3270"/>
        <v>0</v>
      </c>
      <c r="BQ164" s="304"/>
      <c r="BR164" s="305"/>
      <c r="BS164" s="270">
        <f t="shared" si="3271"/>
        <v>0</v>
      </c>
      <c r="BT164" s="374">
        <f t="shared" si="3272"/>
        <v>0</v>
      </c>
      <c r="BU164" s="304"/>
      <c r="BV164" s="305"/>
      <c r="BW164" s="270">
        <f t="shared" si="3273"/>
        <v>0</v>
      </c>
      <c r="BX164" s="374">
        <f t="shared" si="3274"/>
        <v>0</v>
      </c>
      <c r="BY164" s="304"/>
      <c r="BZ164" s="305"/>
      <c r="CA164" s="270">
        <f t="shared" si="3275"/>
        <v>0</v>
      </c>
      <c r="CB164" s="374">
        <f t="shared" si="3276"/>
        <v>0</v>
      </c>
      <c r="CC164" s="304"/>
      <c r="CD164" s="305"/>
      <c r="CE164" s="270">
        <f t="shared" si="3277"/>
        <v>0</v>
      </c>
      <c r="CF164" s="374">
        <f t="shared" si="3278"/>
        <v>0</v>
      </c>
      <c r="CG164" s="304"/>
      <c r="CH164" s="305"/>
      <c r="CI164" s="270">
        <f t="shared" si="3279"/>
        <v>0</v>
      </c>
      <c r="CJ164" s="374">
        <f t="shared" si="3280"/>
        <v>0</v>
      </c>
      <c r="CK164" s="304"/>
      <c r="CL164" s="305"/>
      <c r="CM164" s="270">
        <f t="shared" si="3281"/>
        <v>0</v>
      </c>
      <c r="CN164" s="374">
        <f t="shared" si="3282"/>
        <v>0</v>
      </c>
      <c r="CO164" s="304"/>
      <c r="CP164" s="305"/>
      <c r="CQ164" s="270">
        <f t="shared" si="3283"/>
        <v>0</v>
      </c>
      <c r="CR164" s="374">
        <f t="shared" si="3284"/>
        <v>0</v>
      </c>
      <c r="CS164" s="304"/>
      <c r="CT164" s="305"/>
      <c r="CU164" s="270">
        <f t="shared" si="3285"/>
        <v>0</v>
      </c>
      <c r="CV164" s="374">
        <f t="shared" si="3286"/>
        <v>0</v>
      </c>
      <c r="CW164" s="324">
        <f t="shared" si="3577"/>
        <v>0</v>
      </c>
      <c r="CX164" s="304"/>
      <c r="CY164" s="305"/>
      <c r="CZ164" s="270">
        <f t="shared" si="3287"/>
        <v>0</v>
      </c>
      <c r="DA164" s="374">
        <f t="shared" si="3432"/>
        <v>0</v>
      </c>
      <c r="DB164" s="304"/>
      <c r="DC164" s="305"/>
      <c r="DD164" s="270">
        <f t="shared" si="3288"/>
        <v>0</v>
      </c>
      <c r="DE164" s="374">
        <f t="shared" si="3433"/>
        <v>0</v>
      </c>
      <c r="DF164" s="304"/>
      <c r="DG164" s="305"/>
      <c r="DH164" s="270">
        <f t="shared" si="3289"/>
        <v>0</v>
      </c>
      <c r="DI164" s="374">
        <f t="shared" si="3434"/>
        <v>0</v>
      </c>
      <c r="DJ164" s="304"/>
      <c r="DK164" s="305"/>
      <c r="DL164" s="270">
        <f t="shared" si="3290"/>
        <v>0</v>
      </c>
      <c r="DM164" s="374">
        <f t="shared" si="3435"/>
        <v>0</v>
      </c>
      <c r="DN164" s="304"/>
      <c r="DO164" s="305"/>
      <c r="DP164" s="270">
        <f t="shared" si="3291"/>
        <v>0</v>
      </c>
      <c r="DQ164" s="374">
        <f t="shared" si="3436"/>
        <v>0</v>
      </c>
      <c r="DR164" s="304"/>
      <c r="DS164" s="305"/>
      <c r="DT164" s="270">
        <f t="shared" si="3292"/>
        <v>0</v>
      </c>
      <c r="DU164" s="374">
        <f t="shared" si="3437"/>
        <v>0</v>
      </c>
      <c r="DV164" s="304"/>
      <c r="DW164" s="305"/>
      <c r="DX164" s="270">
        <f t="shared" si="3293"/>
        <v>0</v>
      </c>
      <c r="DY164" s="374">
        <f t="shared" si="3438"/>
        <v>0</v>
      </c>
      <c r="DZ164" s="304"/>
      <c r="EA164" s="305"/>
      <c r="EB164" s="270">
        <f t="shared" si="3294"/>
        <v>0</v>
      </c>
      <c r="EC164" s="374">
        <f t="shared" si="3439"/>
        <v>0</v>
      </c>
      <c r="ED164" s="304"/>
      <c r="EE164" s="305"/>
      <c r="EF164" s="270">
        <f t="shared" si="3295"/>
        <v>0</v>
      </c>
      <c r="EG164" s="374">
        <f t="shared" si="3440"/>
        <v>0</v>
      </c>
      <c r="EH164" s="304"/>
      <c r="EI164" s="305"/>
      <c r="EJ164" s="270">
        <f t="shared" si="3296"/>
        <v>0</v>
      </c>
      <c r="EK164" s="374">
        <f t="shared" si="3441"/>
        <v>0</v>
      </c>
      <c r="EL164" s="304"/>
      <c r="EM164" s="305"/>
      <c r="EN164" s="270">
        <f t="shared" si="3297"/>
        <v>0</v>
      </c>
      <c r="EO164" s="374">
        <f t="shared" si="3442"/>
        <v>0</v>
      </c>
      <c r="EP164" s="304"/>
      <c r="EQ164" s="305"/>
      <c r="ER164" s="270">
        <f t="shared" si="3298"/>
        <v>0</v>
      </c>
      <c r="ES164" s="374">
        <f t="shared" si="3443"/>
        <v>0</v>
      </c>
      <c r="ET164" s="324">
        <f t="shared" si="3578"/>
        <v>0</v>
      </c>
      <c r="EU164" s="304"/>
      <c r="EV164" s="305"/>
      <c r="EW164" s="270">
        <f t="shared" si="3299"/>
        <v>0</v>
      </c>
      <c r="EX164" s="374">
        <f t="shared" si="3444"/>
        <v>0</v>
      </c>
      <c r="EY164" s="304"/>
      <c r="EZ164" s="305"/>
      <c r="FA164" s="270">
        <f t="shared" si="3300"/>
        <v>0</v>
      </c>
      <c r="FB164" s="374">
        <f t="shared" si="3445"/>
        <v>0</v>
      </c>
      <c r="FC164" s="304"/>
      <c r="FD164" s="305"/>
      <c r="FE164" s="270">
        <f t="shared" si="3301"/>
        <v>0</v>
      </c>
      <c r="FF164" s="374">
        <f t="shared" si="3446"/>
        <v>0</v>
      </c>
      <c r="FG164" s="304"/>
      <c r="FH164" s="305"/>
      <c r="FI164" s="270">
        <f t="shared" si="3302"/>
        <v>0</v>
      </c>
      <c r="FJ164" s="374">
        <f t="shared" si="3447"/>
        <v>0</v>
      </c>
      <c r="FK164" s="304"/>
      <c r="FL164" s="305"/>
      <c r="FM164" s="270">
        <f t="shared" si="3303"/>
        <v>0</v>
      </c>
      <c r="FN164" s="374">
        <f t="shared" si="3448"/>
        <v>0</v>
      </c>
      <c r="FO164" s="304"/>
      <c r="FP164" s="305"/>
      <c r="FQ164" s="270">
        <f t="shared" si="3304"/>
        <v>0</v>
      </c>
      <c r="FR164" s="374">
        <f t="shared" si="3449"/>
        <v>0</v>
      </c>
      <c r="FS164" s="304"/>
      <c r="FT164" s="305"/>
      <c r="FU164" s="270">
        <f t="shared" si="3305"/>
        <v>0</v>
      </c>
      <c r="FV164" s="374">
        <f t="shared" si="3450"/>
        <v>0</v>
      </c>
      <c r="FW164" s="304"/>
      <c r="FX164" s="305"/>
      <c r="FY164" s="270">
        <f t="shared" si="3306"/>
        <v>0</v>
      </c>
      <c r="FZ164" s="374">
        <f t="shared" si="3451"/>
        <v>0</v>
      </c>
      <c r="GA164" s="304"/>
      <c r="GB164" s="305"/>
      <c r="GC164" s="270">
        <f t="shared" si="3307"/>
        <v>0</v>
      </c>
      <c r="GD164" s="374">
        <f t="shared" si="3452"/>
        <v>0</v>
      </c>
      <c r="GE164" s="304"/>
      <c r="GF164" s="305"/>
      <c r="GG164" s="270">
        <f t="shared" si="3308"/>
        <v>0</v>
      </c>
      <c r="GH164" s="374">
        <f t="shared" si="3453"/>
        <v>0</v>
      </c>
      <c r="GI164" s="304"/>
      <c r="GJ164" s="305"/>
      <c r="GK164" s="270">
        <f t="shared" si="3309"/>
        <v>0</v>
      </c>
      <c r="GL164" s="374">
        <f t="shared" si="3454"/>
        <v>0</v>
      </c>
      <c r="GM164" s="304"/>
      <c r="GN164" s="305"/>
      <c r="GO164" s="270">
        <f t="shared" si="3310"/>
        <v>0</v>
      </c>
      <c r="GP164" s="374">
        <f t="shared" si="3455"/>
        <v>0</v>
      </c>
      <c r="GQ164" s="324">
        <f t="shared" si="3579"/>
        <v>0</v>
      </c>
      <c r="GR164" s="304"/>
      <c r="GS164" s="305"/>
      <c r="GT164" s="270">
        <f t="shared" si="3311"/>
        <v>0</v>
      </c>
      <c r="GU164" s="374">
        <f t="shared" si="3456"/>
        <v>0</v>
      </c>
      <c r="GV164" s="304"/>
      <c r="GW164" s="305"/>
      <c r="GX164" s="270">
        <f t="shared" si="3312"/>
        <v>0</v>
      </c>
      <c r="GY164" s="374">
        <f t="shared" si="3457"/>
        <v>0</v>
      </c>
      <c r="GZ164" s="304"/>
      <c r="HA164" s="305"/>
      <c r="HB164" s="270">
        <f t="shared" si="3313"/>
        <v>0</v>
      </c>
      <c r="HC164" s="374">
        <f t="shared" si="3458"/>
        <v>0</v>
      </c>
      <c r="HD164" s="304"/>
      <c r="HE164" s="305"/>
      <c r="HF164" s="270">
        <f t="shared" si="3314"/>
        <v>0</v>
      </c>
      <c r="HG164" s="374">
        <f t="shared" si="3459"/>
        <v>0</v>
      </c>
      <c r="HH164" s="304"/>
      <c r="HI164" s="305"/>
      <c r="HJ164" s="270">
        <f t="shared" si="3315"/>
        <v>0</v>
      </c>
      <c r="HK164" s="374">
        <f t="shared" si="3460"/>
        <v>0</v>
      </c>
      <c r="HL164" s="304"/>
      <c r="HM164" s="305"/>
      <c r="HN164" s="270">
        <f t="shared" si="3316"/>
        <v>0</v>
      </c>
      <c r="HO164" s="374">
        <f t="shared" si="3461"/>
        <v>0</v>
      </c>
      <c r="HP164" s="304"/>
      <c r="HQ164" s="305"/>
      <c r="HR164" s="270">
        <f t="shared" si="3317"/>
        <v>0</v>
      </c>
      <c r="HS164" s="374">
        <f t="shared" si="3462"/>
        <v>0</v>
      </c>
      <c r="HT164" s="304"/>
      <c r="HU164" s="305"/>
      <c r="HV164" s="270">
        <f t="shared" si="3318"/>
        <v>0</v>
      </c>
      <c r="HW164" s="374">
        <f t="shared" si="3463"/>
        <v>0</v>
      </c>
      <c r="HX164" s="304"/>
      <c r="HY164" s="305"/>
      <c r="HZ164" s="270">
        <f t="shared" si="3319"/>
        <v>0</v>
      </c>
      <c r="IA164" s="374">
        <f t="shared" si="3464"/>
        <v>0</v>
      </c>
      <c r="IB164" s="304"/>
      <c r="IC164" s="305"/>
      <c r="ID164" s="270">
        <f t="shared" si="3320"/>
        <v>0</v>
      </c>
      <c r="IE164" s="374">
        <f t="shared" si="3465"/>
        <v>0</v>
      </c>
      <c r="IF164" s="304"/>
      <c r="IG164" s="305"/>
      <c r="IH164" s="270">
        <f t="shared" si="3321"/>
        <v>0</v>
      </c>
      <c r="II164" s="374">
        <f t="shared" si="3466"/>
        <v>0</v>
      </c>
      <c r="IJ164" s="304"/>
      <c r="IK164" s="305"/>
      <c r="IL164" s="270">
        <f t="shared" si="3322"/>
        <v>0</v>
      </c>
      <c r="IM164" s="374">
        <f t="shared" si="3467"/>
        <v>0</v>
      </c>
      <c r="IN164" s="324">
        <f t="shared" si="3580"/>
        <v>0</v>
      </c>
      <c r="IO164" s="304"/>
      <c r="IP164" s="305"/>
      <c r="IQ164" s="270">
        <f t="shared" si="3323"/>
        <v>0</v>
      </c>
      <c r="IR164" s="374">
        <f t="shared" si="3468"/>
        <v>0</v>
      </c>
      <c r="IS164" s="304"/>
      <c r="IT164" s="305"/>
      <c r="IU164" s="270">
        <f t="shared" si="3324"/>
        <v>0</v>
      </c>
      <c r="IV164" s="374">
        <f t="shared" si="3469"/>
        <v>0</v>
      </c>
      <c r="IW164" s="304"/>
      <c r="IX164" s="305"/>
      <c r="IY164" s="270">
        <f t="shared" si="3325"/>
        <v>0</v>
      </c>
      <c r="IZ164" s="374">
        <f t="shared" si="3470"/>
        <v>0</v>
      </c>
      <c r="JA164" s="304"/>
      <c r="JB164" s="305"/>
      <c r="JC164" s="270">
        <f t="shared" si="3326"/>
        <v>0</v>
      </c>
      <c r="JD164" s="374">
        <f t="shared" si="3471"/>
        <v>0</v>
      </c>
      <c r="JE164" s="304"/>
      <c r="JF164" s="305"/>
      <c r="JG164" s="270">
        <f t="shared" si="3327"/>
        <v>0</v>
      </c>
      <c r="JH164" s="374">
        <f t="shared" si="3472"/>
        <v>0</v>
      </c>
      <c r="JI164" s="304"/>
      <c r="JJ164" s="305"/>
      <c r="JK164" s="270">
        <f t="shared" si="3328"/>
        <v>0</v>
      </c>
      <c r="JL164" s="374">
        <f t="shared" si="3473"/>
        <v>0</v>
      </c>
      <c r="JM164" s="304"/>
      <c r="JN164" s="305"/>
      <c r="JO164" s="270">
        <f t="shared" si="3329"/>
        <v>0</v>
      </c>
      <c r="JP164" s="374">
        <f t="shared" si="3474"/>
        <v>0</v>
      </c>
      <c r="JQ164" s="304"/>
      <c r="JR164" s="305"/>
      <c r="JS164" s="270">
        <f t="shared" si="3330"/>
        <v>0</v>
      </c>
      <c r="JT164" s="374">
        <f t="shared" si="3475"/>
        <v>0</v>
      </c>
      <c r="JU164" s="304"/>
      <c r="JV164" s="305"/>
      <c r="JW164" s="270">
        <f t="shared" si="3331"/>
        <v>0</v>
      </c>
      <c r="JX164" s="374">
        <f t="shared" si="3476"/>
        <v>0</v>
      </c>
      <c r="JY164" s="304"/>
      <c r="JZ164" s="305"/>
      <c r="KA164" s="270">
        <f t="shared" si="3332"/>
        <v>0</v>
      </c>
      <c r="KB164" s="374">
        <f t="shared" si="3477"/>
        <v>0</v>
      </c>
      <c r="KC164" s="304"/>
      <c r="KD164" s="305"/>
      <c r="KE164" s="270">
        <f t="shared" si="3333"/>
        <v>0</v>
      </c>
      <c r="KF164" s="374">
        <f t="shared" si="3478"/>
        <v>0</v>
      </c>
      <c r="KG164" s="304"/>
      <c r="KH164" s="305"/>
      <c r="KI164" s="270">
        <f t="shared" si="3334"/>
        <v>0</v>
      </c>
      <c r="KJ164" s="374">
        <f t="shared" si="3479"/>
        <v>0</v>
      </c>
      <c r="KK164" s="324">
        <f t="shared" si="3581"/>
        <v>0</v>
      </c>
      <c r="KL164" s="304"/>
      <c r="KM164" s="305"/>
      <c r="KN164" s="270">
        <f t="shared" si="3335"/>
        <v>0</v>
      </c>
      <c r="KO164" s="374">
        <f t="shared" si="3480"/>
        <v>0</v>
      </c>
      <c r="KP164" s="304"/>
      <c r="KQ164" s="305"/>
      <c r="KR164" s="270">
        <f t="shared" si="3336"/>
        <v>0</v>
      </c>
      <c r="KS164" s="374">
        <f t="shared" si="3481"/>
        <v>0</v>
      </c>
      <c r="KT164" s="304"/>
      <c r="KU164" s="305"/>
      <c r="KV164" s="270">
        <f t="shared" si="3337"/>
        <v>0</v>
      </c>
      <c r="KW164" s="374">
        <f t="shared" si="3482"/>
        <v>0</v>
      </c>
      <c r="KX164" s="304"/>
      <c r="KY164" s="305"/>
      <c r="KZ164" s="270">
        <f t="shared" si="3338"/>
        <v>0</v>
      </c>
      <c r="LA164" s="374">
        <f t="shared" si="3483"/>
        <v>0</v>
      </c>
      <c r="LB164" s="304"/>
      <c r="LC164" s="305"/>
      <c r="LD164" s="270">
        <f t="shared" si="3339"/>
        <v>0</v>
      </c>
      <c r="LE164" s="374">
        <f t="shared" si="3484"/>
        <v>0</v>
      </c>
      <c r="LF164" s="304"/>
      <c r="LG164" s="305"/>
      <c r="LH164" s="270">
        <f t="shared" si="3340"/>
        <v>0</v>
      </c>
      <c r="LI164" s="374">
        <f t="shared" si="3485"/>
        <v>0</v>
      </c>
      <c r="LJ164" s="304"/>
      <c r="LK164" s="305"/>
      <c r="LL164" s="270">
        <f t="shared" si="3341"/>
        <v>0</v>
      </c>
      <c r="LM164" s="374">
        <f t="shared" si="3486"/>
        <v>0</v>
      </c>
      <c r="LN164" s="304"/>
      <c r="LO164" s="305"/>
      <c r="LP164" s="270">
        <f t="shared" si="3342"/>
        <v>0</v>
      </c>
      <c r="LQ164" s="374">
        <f t="shared" si="3487"/>
        <v>0</v>
      </c>
      <c r="LR164" s="304"/>
      <c r="LS164" s="305"/>
      <c r="LT164" s="270">
        <f t="shared" si="3343"/>
        <v>0</v>
      </c>
      <c r="LU164" s="374">
        <f t="shared" si="3488"/>
        <v>0</v>
      </c>
      <c r="LV164" s="304"/>
      <c r="LW164" s="305"/>
      <c r="LX164" s="270">
        <f t="shared" si="3344"/>
        <v>0</v>
      </c>
      <c r="LY164" s="374">
        <f t="shared" si="3489"/>
        <v>0</v>
      </c>
      <c r="LZ164" s="304"/>
      <c r="MA164" s="305"/>
      <c r="MB164" s="270">
        <f t="shared" si="3345"/>
        <v>0</v>
      </c>
      <c r="MC164" s="374">
        <f t="shared" si="3490"/>
        <v>0</v>
      </c>
      <c r="MD164" s="304"/>
      <c r="ME164" s="305"/>
      <c r="MF164" s="270">
        <f t="shared" si="3346"/>
        <v>0</v>
      </c>
      <c r="MG164" s="374">
        <f t="shared" si="3491"/>
        <v>0</v>
      </c>
      <c r="MH164" s="324">
        <f t="shared" si="3582"/>
        <v>0</v>
      </c>
      <c r="MI164" s="304"/>
      <c r="MJ164" s="305"/>
      <c r="MK164" s="270">
        <f t="shared" si="3347"/>
        <v>0</v>
      </c>
      <c r="ML164" s="374">
        <f t="shared" si="3492"/>
        <v>0</v>
      </c>
      <c r="MM164" s="304"/>
      <c r="MN164" s="305"/>
      <c r="MO164" s="270">
        <f t="shared" si="3348"/>
        <v>0</v>
      </c>
      <c r="MP164" s="374">
        <f t="shared" si="3493"/>
        <v>0</v>
      </c>
      <c r="MQ164" s="304"/>
      <c r="MR164" s="305"/>
      <c r="MS164" s="270">
        <f t="shared" si="3349"/>
        <v>0</v>
      </c>
      <c r="MT164" s="374">
        <f t="shared" si="3494"/>
        <v>0</v>
      </c>
      <c r="MU164" s="304"/>
      <c r="MV164" s="305"/>
      <c r="MW164" s="270">
        <f t="shared" si="3350"/>
        <v>0</v>
      </c>
      <c r="MX164" s="374">
        <f t="shared" si="3495"/>
        <v>0</v>
      </c>
      <c r="MY164" s="304"/>
      <c r="MZ164" s="305"/>
      <c r="NA164" s="270">
        <f t="shared" si="3351"/>
        <v>0</v>
      </c>
      <c r="NB164" s="374">
        <f t="shared" si="3496"/>
        <v>0</v>
      </c>
      <c r="NC164" s="304"/>
      <c r="ND164" s="305"/>
      <c r="NE164" s="270">
        <f t="shared" si="3352"/>
        <v>0</v>
      </c>
      <c r="NF164" s="374">
        <f t="shared" si="3497"/>
        <v>0</v>
      </c>
      <c r="NG164" s="304"/>
      <c r="NH164" s="305"/>
      <c r="NI164" s="270">
        <f t="shared" si="3353"/>
        <v>0</v>
      </c>
      <c r="NJ164" s="374">
        <f t="shared" si="3498"/>
        <v>0</v>
      </c>
      <c r="NK164" s="304"/>
      <c r="NL164" s="305"/>
      <c r="NM164" s="270">
        <f t="shared" si="3354"/>
        <v>0</v>
      </c>
      <c r="NN164" s="374">
        <f t="shared" si="3499"/>
        <v>0</v>
      </c>
      <c r="NO164" s="304"/>
      <c r="NP164" s="305"/>
      <c r="NQ164" s="270">
        <f t="shared" si="3355"/>
        <v>0</v>
      </c>
      <c r="NR164" s="374">
        <f t="shared" si="3500"/>
        <v>0</v>
      </c>
      <c r="NS164" s="304"/>
      <c r="NT164" s="305"/>
      <c r="NU164" s="270">
        <f t="shared" si="3356"/>
        <v>0</v>
      </c>
      <c r="NV164" s="374">
        <f t="shared" si="3501"/>
        <v>0</v>
      </c>
      <c r="NW164" s="304"/>
      <c r="NX164" s="305"/>
      <c r="NY164" s="270">
        <f t="shared" si="3357"/>
        <v>0</v>
      </c>
      <c r="NZ164" s="374">
        <f t="shared" si="3502"/>
        <v>0</v>
      </c>
      <c r="OA164" s="304"/>
      <c r="OB164" s="305"/>
      <c r="OC164" s="270">
        <f t="shared" si="3358"/>
        <v>0</v>
      </c>
      <c r="OD164" s="374">
        <f t="shared" si="3503"/>
        <v>0</v>
      </c>
      <c r="OE164" s="324">
        <f t="shared" si="3583"/>
        <v>0</v>
      </c>
      <c r="OF164" s="304"/>
      <c r="OG164" s="305"/>
      <c r="OH164" s="270">
        <f t="shared" si="3359"/>
        <v>0</v>
      </c>
      <c r="OI164" s="374">
        <f t="shared" si="3504"/>
        <v>0</v>
      </c>
      <c r="OJ164" s="304"/>
      <c r="OK164" s="305"/>
      <c r="OL164" s="270">
        <f t="shared" si="3360"/>
        <v>0</v>
      </c>
      <c r="OM164" s="374">
        <f t="shared" si="3505"/>
        <v>0</v>
      </c>
      <c r="ON164" s="304"/>
      <c r="OO164" s="305"/>
      <c r="OP164" s="270">
        <f t="shared" si="3361"/>
        <v>0</v>
      </c>
      <c r="OQ164" s="374">
        <f t="shared" si="3506"/>
        <v>0</v>
      </c>
      <c r="OR164" s="304"/>
      <c r="OS164" s="305"/>
      <c r="OT164" s="270">
        <f t="shared" si="3362"/>
        <v>0</v>
      </c>
      <c r="OU164" s="374">
        <f t="shared" si="3507"/>
        <v>0</v>
      </c>
      <c r="OV164" s="304"/>
      <c r="OW164" s="305"/>
      <c r="OX164" s="270">
        <f t="shared" si="3363"/>
        <v>0</v>
      </c>
      <c r="OY164" s="374">
        <f t="shared" si="3508"/>
        <v>0</v>
      </c>
      <c r="OZ164" s="304"/>
      <c r="PA164" s="305"/>
      <c r="PB164" s="270">
        <f t="shared" si="3364"/>
        <v>0</v>
      </c>
      <c r="PC164" s="374">
        <f t="shared" si="3509"/>
        <v>0</v>
      </c>
      <c r="PD164" s="304"/>
      <c r="PE164" s="305"/>
      <c r="PF164" s="270">
        <f t="shared" si="3365"/>
        <v>0</v>
      </c>
      <c r="PG164" s="374">
        <f t="shared" si="3510"/>
        <v>0</v>
      </c>
      <c r="PH164" s="304"/>
      <c r="PI164" s="305"/>
      <c r="PJ164" s="270">
        <f t="shared" si="3366"/>
        <v>0</v>
      </c>
      <c r="PK164" s="374">
        <f t="shared" si="3511"/>
        <v>0</v>
      </c>
      <c r="PL164" s="304"/>
      <c r="PM164" s="305"/>
      <c r="PN164" s="270">
        <f t="shared" si="3367"/>
        <v>0</v>
      </c>
      <c r="PO164" s="374">
        <f t="shared" si="3512"/>
        <v>0</v>
      </c>
      <c r="PP164" s="304"/>
      <c r="PQ164" s="305"/>
      <c r="PR164" s="270">
        <f t="shared" si="3368"/>
        <v>0</v>
      </c>
      <c r="PS164" s="374">
        <f t="shared" si="3513"/>
        <v>0</v>
      </c>
      <c r="PT164" s="304"/>
      <c r="PU164" s="305"/>
      <c r="PV164" s="270">
        <f t="shared" si="3369"/>
        <v>0</v>
      </c>
      <c r="PW164" s="374">
        <f t="shared" si="3514"/>
        <v>0</v>
      </c>
      <c r="PX164" s="304"/>
      <c r="PY164" s="305"/>
      <c r="PZ164" s="270">
        <f t="shared" si="3370"/>
        <v>0</v>
      </c>
      <c r="QA164" s="374">
        <f t="shared" si="3515"/>
        <v>0</v>
      </c>
      <c r="QB164" s="324">
        <f t="shared" si="3584"/>
        <v>0</v>
      </c>
      <c r="QC164" s="304"/>
      <c r="QD164" s="305"/>
      <c r="QE164" s="270">
        <f t="shared" si="3371"/>
        <v>0</v>
      </c>
      <c r="QF164" s="374">
        <f t="shared" si="3516"/>
        <v>0</v>
      </c>
      <c r="QG164" s="304"/>
      <c r="QH164" s="305"/>
      <c r="QI164" s="270">
        <f t="shared" si="3372"/>
        <v>0</v>
      </c>
      <c r="QJ164" s="374">
        <f t="shared" si="3517"/>
        <v>0</v>
      </c>
      <c r="QK164" s="304"/>
      <c r="QL164" s="305"/>
      <c r="QM164" s="270">
        <f t="shared" si="3373"/>
        <v>0</v>
      </c>
      <c r="QN164" s="374">
        <f t="shared" si="3518"/>
        <v>0</v>
      </c>
      <c r="QO164" s="304"/>
      <c r="QP164" s="305"/>
      <c r="QQ164" s="270">
        <f t="shared" si="3374"/>
        <v>0</v>
      </c>
      <c r="QR164" s="374">
        <f t="shared" si="3519"/>
        <v>0</v>
      </c>
      <c r="QS164" s="304"/>
      <c r="QT164" s="305"/>
      <c r="QU164" s="270">
        <f t="shared" si="3375"/>
        <v>0</v>
      </c>
      <c r="QV164" s="374">
        <f t="shared" si="3520"/>
        <v>0</v>
      </c>
      <c r="QW164" s="304"/>
      <c r="QX164" s="305"/>
      <c r="QY164" s="270">
        <f t="shared" si="3376"/>
        <v>0</v>
      </c>
      <c r="QZ164" s="374">
        <f t="shared" si="3521"/>
        <v>0</v>
      </c>
      <c r="RA164" s="304"/>
      <c r="RB164" s="305"/>
      <c r="RC164" s="270">
        <f t="shared" si="3377"/>
        <v>0</v>
      </c>
      <c r="RD164" s="374">
        <f t="shared" si="3522"/>
        <v>0</v>
      </c>
      <c r="RE164" s="304"/>
      <c r="RF164" s="305"/>
      <c r="RG164" s="270">
        <f t="shared" si="3378"/>
        <v>0</v>
      </c>
      <c r="RH164" s="374">
        <f t="shared" si="3523"/>
        <v>0</v>
      </c>
      <c r="RI164" s="304"/>
      <c r="RJ164" s="305"/>
      <c r="RK164" s="270">
        <f t="shared" si="3379"/>
        <v>0</v>
      </c>
      <c r="RL164" s="374">
        <f t="shared" si="3524"/>
        <v>0</v>
      </c>
      <c r="RM164" s="304"/>
      <c r="RN164" s="305"/>
      <c r="RO164" s="270">
        <f t="shared" si="3380"/>
        <v>0</v>
      </c>
      <c r="RP164" s="374">
        <f t="shared" si="3525"/>
        <v>0</v>
      </c>
      <c r="RQ164" s="304"/>
      <c r="RR164" s="305"/>
      <c r="RS164" s="270">
        <f t="shared" si="3381"/>
        <v>0</v>
      </c>
      <c r="RT164" s="374">
        <f t="shared" si="3526"/>
        <v>0</v>
      </c>
      <c r="RU164" s="304"/>
      <c r="RV164" s="305"/>
      <c r="RW164" s="270">
        <f t="shared" si="3382"/>
        <v>0</v>
      </c>
      <c r="RX164" s="374">
        <f t="shared" si="3527"/>
        <v>0</v>
      </c>
      <c r="RY164" s="324">
        <f t="shared" si="3585"/>
        <v>0</v>
      </c>
      <c r="RZ164" s="304"/>
      <c r="SA164" s="305"/>
      <c r="SB164" s="270">
        <f t="shared" si="3383"/>
        <v>0</v>
      </c>
      <c r="SC164" s="374">
        <f t="shared" si="3528"/>
        <v>0</v>
      </c>
      <c r="SD164" s="304"/>
      <c r="SE164" s="305"/>
      <c r="SF164" s="270">
        <f t="shared" si="3384"/>
        <v>0</v>
      </c>
      <c r="SG164" s="374">
        <f t="shared" si="3529"/>
        <v>0</v>
      </c>
      <c r="SH164" s="304"/>
      <c r="SI164" s="305"/>
      <c r="SJ164" s="270">
        <f t="shared" si="3385"/>
        <v>0</v>
      </c>
      <c r="SK164" s="374">
        <f t="shared" si="3530"/>
        <v>0</v>
      </c>
      <c r="SL164" s="304"/>
      <c r="SM164" s="305"/>
      <c r="SN164" s="270">
        <f t="shared" si="3386"/>
        <v>0</v>
      </c>
      <c r="SO164" s="374">
        <f t="shared" si="3531"/>
        <v>0</v>
      </c>
      <c r="SP164" s="304"/>
      <c r="SQ164" s="305"/>
      <c r="SR164" s="270">
        <f t="shared" si="3387"/>
        <v>0</v>
      </c>
      <c r="SS164" s="374">
        <f t="shared" si="3532"/>
        <v>0</v>
      </c>
      <c r="ST164" s="304"/>
      <c r="SU164" s="305"/>
      <c r="SV164" s="270">
        <f t="shared" si="3388"/>
        <v>0</v>
      </c>
      <c r="SW164" s="374">
        <f t="shared" si="3533"/>
        <v>0</v>
      </c>
      <c r="SX164" s="304"/>
      <c r="SY164" s="305"/>
      <c r="SZ164" s="270">
        <f t="shared" si="3389"/>
        <v>0</v>
      </c>
      <c r="TA164" s="374">
        <f t="shared" si="3534"/>
        <v>0</v>
      </c>
      <c r="TB164" s="304"/>
      <c r="TC164" s="305"/>
      <c r="TD164" s="270">
        <f t="shared" si="3390"/>
        <v>0</v>
      </c>
      <c r="TE164" s="374">
        <f t="shared" si="3535"/>
        <v>0</v>
      </c>
      <c r="TF164" s="304"/>
      <c r="TG164" s="305"/>
      <c r="TH164" s="270">
        <f t="shared" si="3391"/>
        <v>0</v>
      </c>
      <c r="TI164" s="374">
        <f t="shared" si="3536"/>
        <v>0</v>
      </c>
      <c r="TJ164" s="304"/>
      <c r="TK164" s="305"/>
      <c r="TL164" s="270">
        <f t="shared" si="3392"/>
        <v>0</v>
      </c>
      <c r="TM164" s="374">
        <f t="shared" si="3537"/>
        <v>0</v>
      </c>
      <c r="TN164" s="304"/>
      <c r="TO164" s="305"/>
      <c r="TP164" s="270">
        <f t="shared" si="3393"/>
        <v>0</v>
      </c>
      <c r="TQ164" s="374">
        <f t="shared" si="3538"/>
        <v>0</v>
      </c>
      <c r="TR164" s="304"/>
      <c r="TS164" s="305"/>
      <c r="TT164" s="270">
        <f t="shared" si="3394"/>
        <v>0</v>
      </c>
      <c r="TU164" s="374">
        <f t="shared" si="3539"/>
        <v>0</v>
      </c>
      <c r="TV164" s="324">
        <f t="shared" si="3586"/>
        <v>0</v>
      </c>
      <c r="TW164" s="304"/>
      <c r="TX164" s="305"/>
      <c r="TY164" s="270">
        <f t="shared" si="3395"/>
        <v>0</v>
      </c>
      <c r="TZ164" s="374">
        <f t="shared" si="3540"/>
        <v>0</v>
      </c>
      <c r="UA164" s="304"/>
      <c r="UB164" s="305"/>
      <c r="UC164" s="270">
        <f t="shared" si="3396"/>
        <v>0</v>
      </c>
      <c r="UD164" s="374">
        <f t="shared" si="3541"/>
        <v>0</v>
      </c>
      <c r="UE164" s="304"/>
      <c r="UF164" s="305"/>
      <c r="UG164" s="270">
        <f t="shared" si="3397"/>
        <v>0</v>
      </c>
      <c r="UH164" s="374">
        <f t="shared" si="3542"/>
        <v>0</v>
      </c>
      <c r="UI164" s="304"/>
      <c r="UJ164" s="305"/>
      <c r="UK164" s="270">
        <f t="shared" si="3398"/>
        <v>0</v>
      </c>
      <c r="UL164" s="374">
        <f t="shared" si="3543"/>
        <v>0</v>
      </c>
      <c r="UM164" s="304"/>
      <c r="UN164" s="305"/>
      <c r="UO164" s="270">
        <f t="shared" si="3399"/>
        <v>0</v>
      </c>
      <c r="UP164" s="374">
        <f t="shared" si="3544"/>
        <v>0</v>
      </c>
      <c r="UQ164" s="304"/>
      <c r="UR164" s="305"/>
      <c r="US164" s="270">
        <f t="shared" si="3400"/>
        <v>0</v>
      </c>
      <c r="UT164" s="374">
        <f t="shared" si="3545"/>
        <v>0</v>
      </c>
      <c r="UU164" s="304"/>
      <c r="UV164" s="305"/>
      <c r="UW164" s="270">
        <f t="shared" si="3401"/>
        <v>0</v>
      </c>
      <c r="UX164" s="374">
        <f t="shared" si="3546"/>
        <v>0</v>
      </c>
      <c r="UY164" s="304"/>
      <c r="UZ164" s="305"/>
      <c r="VA164" s="270">
        <f t="shared" si="3402"/>
        <v>0</v>
      </c>
      <c r="VB164" s="374">
        <f t="shared" si="3547"/>
        <v>0</v>
      </c>
      <c r="VC164" s="304"/>
      <c r="VD164" s="305"/>
      <c r="VE164" s="270">
        <f t="shared" si="3403"/>
        <v>0</v>
      </c>
      <c r="VF164" s="374">
        <f t="shared" si="3548"/>
        <v>0</v>
      </c>
      <c r="VG164" s="304"/>
      <c r="VH164" s="305"/>
      <c r="VI164" s="270">
        <f t="shared" si="3404"/>
        <v>0</v>
      </c>
      <c r="VJ164" s="374">
        <f t="shared" si="3549"/>
        <v>0</v>
      </c>
      <c r="VK164" s="304"/>
      <c r="VL164" s="305"/>
      <c r="VM164" s="270">
        <f t="shared" si="3405"/>
        <v>0</v>
      </c>
      <c r="VN164" s="374">
        <f t="shared" si="3550"/>
        <v>0</v>
      </c>
      <c r="VO164" s="304"/>
      <c r="VP164" s="305"/>
      <c r="VQ164" s="270">
        <f t="shared" si="3406"/>
        <v>0</v>
      </c>
      <c r="VR164" s="374">
        <f t="shared" si="3551"/>
        <v>0</v>
      </c>
      <c r="VS164" s="324">
        <f t="shared" si="3587"/>
        <v>0</v>
      </c>
      <c r="VT164" s="304"/>
      <c r="VU164" s="305"/>
      <c r="VV164" s="270">
        <f t="shared" si="3407"/>
        <v>0</v>
      </c>
      <c r="VW164" s="374">
        <f t="shared" si="3552"/>
        <v>0</v>
      </c>
      <c r="VX164" s="304"/>
      <c r="VY164" s="305"/>
      <c r="VZ164" s="270">
        <f t="shared" si="3408"/>
        <v>0</v>
      </c>
      <c r="WA164" s="374">
        <f t="shared" si="3553"/>
        <v>0</v>
      </c>
      <c r="WB164" s="304"/>
      <c r="WC164" s="305"/>
      <c r="WD164" s="270">
        <f t="shared" si="3409"/>
        <v>0</v>
      </c>
      <c r="WE164" s="374">
        <f t="shared" si="3554"/>
        <v>0</v>
      </c>
      <c r="WF164" s="304"/>
      <c r="WG164" s="305"/>
      <c r="WH164" s="270">
        <f t="shared" si="3410"/>
        <v>0</v>
      </c>
      <c r="WI164" s="374">
        <f t="shared" si="3555"/>
        <v>0</v>
      </c>
      <c r="WJ164" s="304"/>
      <c r="WK164" s="305"/>
      <c r="WL164" s="270">
        <f t="shared" si="3411"/>
        <v>0</v>
      </c>
      <c r="WM164" s="374">
        <f t="shared" si="3556"/>
        <v>0</v>
      </c>
      <c r="WN164" s="304"/>
      <c r="WO164" s="305"/>
      <c r="WP164" s="270">
        <f t="shared" si="3412"/>
        <v>0</v>
      </c>
      <c r="WQ164" s="374">
        <f t="shared" si="3557"/>
        <v>0</v>
      </c>
      <c r="WR164" s="304"/>
      <c r="WS164" s="305"/>
      <c r="WT164" s="270">
        <f t="shared" si="3413"/>
        <v>0</v>
      </c>
      <c r="WU164" s="374">
        <f t="shared" si="3558"/>
        <v>0</v>
      </c>
      <c r="WV164" s="304"/>
      <c r="WW164" s="305"/>
      <c r="WX164" s="270">
        <f t="shared" si="3414"/>
        <v>0</v>
      </c>
      <c r="WY164" s="374">
        <f t="shared" si="3559"/>
        <v>0</v>
      </c>
      <c r="WZ164" s="304"/>
      <c r="XA164" s="305"/>
      <c r="XB164" s="270">
        <f t="shared" si="3415"/>
        <v>0</v>
      </c>
      <c r="XC164" s="374">
        <f t="shared" si="3560"/>
        <v>0</v>
      </c>
      <c r="XD164" s="304"/>
      <c r="XE164" s="305"/>
      <c r="XF164" s="270">
        <f t="shared" si="3416"/>
        <v>0</v>
      </c>
      <c r="XG164" s="374">
        <f t="shared" si="3561"/>
        <v>0</v>
      </c>
      <c r="XH164" s="304"/>
      <c r="XI164" s="305"/>
      <c r="XJ164" s="270">
        <f t="shared" si="3417"/>
        <v>0</v>
      </c>
      <c r="XK164" s="374">
        <f t="shared" si="3562"/>
        <v>0</v>
      </c>
      <c r="XL164" s="304"/>
      <c r="XM164" s="305"/>
      <c r="XN164" s="270">
        <f t="shared" si="3418"/>
        <v>0</v>
      </c>
      <c r="XO164" s="374">
        <f t="shared" si="3563"/>
        <v>0</v>
      </c>
      <c r="XP164" s="324">
        <f t="shared" si="3588"/>
        <v>0</v>
      </c>
      <c r="XQ164" s="304"/>
      <c r="XR164" s="305"/>
      <c r="XS164" s="270">
        <f t="shared" si="3419"/>
        <v>0</v>
      </c>
      <c r="XT164" s="374">
        <f t="shared" si="3564"/>
        <v>0</v>
      </c>
      <c r="XU164" s="304"/>
      <c r="XV164" s="305"/>
      <c r="XW164" s="270">
        <f t="shared" si="3420"/>
        <v>0</v>
      </c>
      <c r="XX164" s="374">
        <f t="shared" si="3565"/>
        <v>0</v>
      </c>
      <c r="XY164" s="304"/>
      <c r="XZ164" s="305"/>
      <c r="YA164" s="270">
        <f t="shared" si="3421"/>
        <v>0</v>
      </c>
      <c r="YB164" s="374">
        <f t="shared" si="3566"/>
        <v>0</v>
      </c>
      <c r="YC164" s="304"/>
      <c r="YD164" s="305"/>
      <c r="YE164" s="270">
        <f t="shared" si="3422"/>
        <v>0</v>
      </c>
      <c r="YF164" s="374">
        <f t="shared" si="3567"/>
        <v>0</v>
      </c>
      <c r="YG164" s="304"/>
      <c r="YH164" s="305"/>
      <c r="YI164" s="270">
        <f t="shared" si="3423"/>
        <v>0</v>
      </c>
      <c r="YJ164" s="374">
        <f t="shared" si="3568"/>
        <v>0</v>
      </c>
      <c r="YK164" s="304"/>
      <c r="YL164" s="305"/>
      <c r="YM164" s="270">
        <f t="shared" si="3424"/>
        <v>0</v>
      </c>
      <c r="YN164" s="374">
        <f t="shared" si="3569"/>
        <v>0</v>
      </c>
      <c r="YO164" s="304"/>
      <c r="YP164" s="305"/>
      <c r="YQ164" s="270">
        <f t="shared" si="3425"/>
        <v>0</v>
      </c>
      <c r="YR164" s="374">
        <f t="shared" si="3570"/>
        <v>0</v>
      </c>
      <c r="YS164" s="304"/>
      <c r="YT164" s="305"/>
      <c r="YU164" s="270">
        <f t="shared" si="3426"/>
        <v>0</v>
      </c>
      <c r="YV164" s="374">
        <f t="shared" si="3571"/>
        <v>0</v>
      </c>
      <c r="YW164" s="304"/>
      <c r="YX164" s="305"/>
      <c r="YY164" s="270">
        <f t="shared" si="3427"/>
        <v>0</v>
      </c>
      <c r="YZ164" s="374">
        <f t="shared" si="3572"/>
        <v>0</v>
      </c>
      <c r="ZA164" s="304"/>
      <c r="ZB164" s="305"/>
      <c r="ZC164" s="270">
        <f t="shared" si="3428"/>
        <v>0</v>
      </c>
      <c r="ZD164" s="374">
        <f t="shared" si="3573"/>
        <v>0</v>
      </c>
      <c r="ZE164" s="304"/>
      <c r="ZF164" s="305"/>
      <c r="ZG164" s="270">
        <f t="shared" si="3429"/>
        <v>0</v>
      </c>
      <c r="ZH164" s="374">
        <f t="shared" si="3574"/>
        <v>0</v>
      </c>
      <c r="ZI164" s="304"/>
      <c r="ZJ164" s="305"/>
      <c r="ZK164" s="270">
        <f t="shared" si="3430"/>
        <v>0</v>
      </c>
      <c r="ZL164" s="374">
        <f t="shared" si="3431"/>
        <v>0</v>
      </c>
      <c r="ZM164" s="324">
        <f t="shared" si="3575"/>
        <v>0</v>
      </c>
    </row>
    <row r="165" spans="1:689" ht="15" hidden="1" customHeight="1" outlineLevel="2" x14ac:dyDescent="0.3">
      <c r="A165" s="361">
        <f>B165*'Input sheet'!$C$11</f>
        <v>0</v>
      </c>
      <c r="B165" s="362">
        <v>0</v>
      </c>
      <c r="C165" s="379" t="str">
        <f>VLOOKUP(CONCATENATE($Z$1,ADDRESS(ROW(),COLUMN(),4)),TRANSL_MAIN[[Key]:[Inhalt]],2,FALSE)</f>
        <v>Professional association</v>
      </c>
      <c r="D165" s="304"/>
      <c r="E165" s="305"/>
      <c r="F165" s="270">
        <f t="shared" si="3240"/>
        <v>0</v>
      </c>
      <c r="G165" s="374">
        <v>0</v>
      </c>
      <c r="H165" s="304"/>
      <c r="I165" s="305"/>
      <c r="J165" s="270">
        <f t="shared" si="3241"/>
        <v>0</v>
      </c>
      <c r="K165" s="374">
        <f t="shared" si="3242"/>
        <v>0</v>
      </c>
      <c r="L165" s="304"/>
      <c r="M165" s="305"/>
      <c r="N165" s="270">
        <f t="shared" si="3243"/>
        <v>0</v>
      </c>
      <c r="O165" s="374">
        <f t="shared" si="3244"/>
        <v>0</v>
      </c>
      <c r="P165" s="304"/>
      <c r="Q165" s="305"/>
      <c r="R165" s="270">
        <f t="shared" si="3245"/>
        <v>0</v>
      </c>
      <c r="S165" s="374">
        <f t="shared" si="3246"/>
        <v>0</v>
      </c>
      <c r="T165" s="304"/>
      <c r="U165" s="305"/>
      <c r="V165" s="270">
        <f t="shared" si="3247"/>
        <v>0</v>
      </c>
      <c r="W165" s="374">
        <f t="shared" si="3248"/>
        <v>0</v>
      </c>
      <c r="X165" s="304"/>
      <c r="Y165" s="305"/>
      <c r="Z165" s="270">
        <f t="shared" si="3249"/>
        <v>0</v>
      </c>
      <c r="AA165" s="374">
        <f t="shared" si="3250"/>
        <v>0</v>
      </c>
      <c r="AB165" s="304"/>
      <c r="AC165" s="305"/>
      <c r="AD165" s="270">
        <f t="shared" si="3251"/>
        <v>0</v>
      </c>
      <c r="AE165" s="374">
        <f t="shared" si="3252"/>
        <v>0</v>
      </c>
      <c r="AF165" s="304"/>
      <c r="AG165" s="305"/>
      <c r="AH165" s="270">
        <f t="shared" si="3253"/>
        <v>0</v>
      </c>
      <c r="AI165" s="374">
        <f t="shared" si="3254"/>
        <v>0</v>
      </c>
      <c r="AJ165" s="304"/>
      <c r="AK165" s="305"/>
      <c r="AL165" s="270">
        <f t="shared" si="3255"/>
        <v>0</v>
      </c>
      <c r="AM165" s="374">
        <f t="shared" si="3256"/>
        <v>0</v>
      </c>
      <c r="AN165" s="304"/>
      <c r="AO165" s="305"/>
      <c r="AP165" s="270">
        <f t="shared" si="3257"/>
        <v>0</v>
      </c>
      <c r="AQ165" s="374">
        <f t="shared" si="3258"/>
        <v>0</v>
      </c>
      <c r="AR165" s="304"/>
      <c r="AS165" s="305"/>
      <c r="AT165" s="270">
        <f t="shared" si="3259"/>
        <v>0</v>
      </c>
      <c r="AU165" s="374">
        <f t="shared" si="3260"/>
        <v>0</v>
      </c>
      <c r="AV165" s="304"/>
      <c r="AW165" s="305"/>
      <c r="AX165" s="270">
        <f t="shared" si="3261"/>
        <v>0</v>
      </c>
      <c r="AY165" s="374">
        <f t="shared" si="3262"/>
        <v>0</v>
      </c>
      <c r="AZ165" s="324">
        <f t="shared" si="3576"/>
        <v>0</v>
      </c>
      <c r="BA165" s="304"/>
      <c r="BB165" s="305"/>
      <c r="BC165" s="270">
        <f t="shared" si="3263"/>
        <v>0</v>
      </c>
      <c r="BD165" s="374">
        <f t="shared" si="3264"/>
        <v>0</v>
      </c>
      <c r="BE165" s="304"/>
      <c r="BF165" s="305"/>
      <c r="BG165" s="270">
        <f t="shared" si="3265"/>
        <v>0</v>
      </c>
      <c r="BH165" s="374">
        <f t="shared" si="3266"/>
        <v>0</v>
      </c>
      <c r="BI165" s="304"/>
      <c r="BJ165" s="305"/>
      <c r="BK165" s="270">
        <f t="shared" si="3267"/>
        <v>0</v>
      </c>
      <c r="BL165" s="374">
        <f t="shared" si="3268"/>
        <v>0</v>
      </c>
      <c r="BM165" s="304"/>
      <c r="BN165" s="305"/>
      <c r="BO165" s="270">
        <f t="shared" si="3269"/>
        <v>0</v>
      </c>
      <c r="BP165" s="374">
        <f t="shared" si="3270"/>
        <v>0</v>
      </c>
      <c r="BQ165" s="304"/>
      <c r="BR165" s="305"/>
      <c r="BS165" s="270">
        <f t="shared" si="3271"/>
        <v>0</v>
      </c>
      <c r="BT165" s="374">
        <f t="shared" si="3272"/>
        <v>0</v>
      </c>
      <c r="BU165" s="304"/>
      <c r="BV165" s="305"/>
      <c r="BW165" s="270">
        <f t="shared" si="3273"/>
        <v>0</v>
      </c>
      <c r="BX165" s="374">
        <f t="shared" si="3274"/>
        <v>0</v>
      </c>
      <c r="BY165" s="304"/>
      <c r="BZ165" s="305"/>
      <c r="CA165" s="270">
        <f t="shared" si="3275"/>
        <v>0</v>
      </c>
      <c r="CB165" s="374">
        <f t="shared" si="3276"/>
        <v>0</v>
      </c>
      <c r="CC165" s="304"/>
      <c r="CD165" s="305"/>
      <c r="CE165" s="270">
        <f t="shared" si="3277"/>
        <v>0</v>
      </c>
      <c r="CF165" s="374">
        <f t="shared" si="3278"/>
        <v>0</v>
      </c>
      <c r="CG165" s="304"/>
      <c r="CH165" s="305"/>
      <c r="CI165" s="270">
        <f t="shared" si="3279"/>
        <v>0</v>
      </c>
      <c r="CJ165" s="374">
        <f t="shared" si="3280"/>
        <v>0</v>
      </c>
      <c r="CK165" s="304"/>
      <c r="CL165" s="305"/>
      <c r="CM165" s="270">
        <f t="shared" si="3281"/>
        <v>0</v>
      </c>
      <c r="CN165" s="374">
        <f t="shared" si="3282"/>
        <v>0</v>
      </c>
      <c r="CO165" s="304"/>
      <c r="CP165" s="305"/>
      <c r="CQ165" s="270">
        <f t="shared" si="3283"/>
        <v>0</v>
      </c>
      <c r="CR165" s="374">
        <f t="shared" si="3284"/>
        <v>0</v>
      </c>
      <c r="CS165" s="304"/>
      <c r="CT165" s="305"/>
      <c r="CU165" s="270">
        <f t="shared" si="3285"/>
        <v>0</v>
      </c>
      <c r="CV165" s="374">
        <f t="shared" si="3286"/>
        <v>0</v>
      </c>
      <c r="CW165" s="324">
        <f t="shared" si="3577"/>
        <v>0</v>
      </c>
      <c r="CX165" s="304"/>
      <c r="CY165" s="305"/>
      <c r="CZ165" s="270">
        <f t="shared" si="3287"/>
        <v>0</v>
      </c>
      <c r="DA165" s="374">
        <f t="shared" si="3432"/>
        <v>0</v>
      </c>
      <c r="DB165" s="304"/>
      <c r="DC165" s="305"/>
      <c r="DD165" s="270">
        <f t="shared" si="3288"/>
        <v>0</v>
      </c>
      <c r="DE165" s="374">
        <f t="shared" si="3433"/>
        <v>0</v>
      </c>
      <c r="DF165" s="304"/>
      <c r="DG165" s="305"/>
      <c r="DH165" s="270">
        <f t="shared" si="3289"/>
        <v>0</v>
      </c>
      <c r="DI165" s="374">
        <f t="shared" si="3434"/>
        <v>0</v>
      </c>
      <c r="DJ165" s="304"/>
      <c r="DK165" s="305"/>
      <c r="DL165" s="270">
        <f t="shared" si="3290"/>
        <v>0</v>
      </c>
      <c r="DM165" s="374">
        <f t="shared" si="3435"/>
        <v>0</v>
      </c>
      <c r="DN165" s="304"/>
      <c r="DO165" s="305"/>
      <c r="DP165" s="270">
        <f t="shared" si="3291"/>
        <v>0</v>
      </c>
      <c r="DQ165" s="374">
        <f t="shared" si="3436"/>
        <v>0</v>
      </c>
      <c r="DR165" s="304"/>
      <c r="DS165" s="305"/>
      <c r="DT165" s="270">
        <f t="shared" si="3292"/>
        <v>0</v>
      </c>
      <c r="DU165" s="374">
        <f t="shared" si="3437"/>
        <v>0</v>
      </c>
      <c r="DV165" s="304"/>
      <c r="DW165" s="305"/>
      <c r="DX165" s="270">
        <f t="shared" si="3293"/>
        <v>0</v>
      </c>
      <c r="DY165" s="374">
        <f t="shared" si="3438"/>
        <v>0</v>
      </c>
      <c r="DZ165" s="304"/>
      <c r="EA165" s="305"/>
      <c r="EB165" s="270">
        <f t="shared" si="3294"/>
        <v>0</v>
      </c>
      <c r="EC165" s="374">
        <f t="shared" si="3439"/>
        <v>0</v>
      </c>
      <c r="ED165" s="304"/>
      <c r="EE165" s="305"/>
      <c r="EF165" s="270">
        <f t="shared" si="3295"/>
        <v>0</v>
      </c>
      <c r="EG165" s="374">
        <f t="shared" si="3440"/>
        <v>0</v>
      </c>
      <c r="EH165" s="304"/>
      <c r="EI165" s="305"/>
      <c r="EJ165" s="270">
        <f t="shared" si="3296"/>
        <v>0</v>
      </c>
      <c r="EK165" s="374">
        <f t="shared" si="3441"/>
        <v>0</v>
      </c>
      <c r="EL165" s="304"/>
      <c r="EM165" s="305"/>
      <c r="EN165" s="270">
        <f t="shared" si="3297"/>
        <v>0</v>
      </c>
      <c r="EO165" s="374">
        <f t="shared" si="3442"/>
        <v>0</v>
      </c>
      <c r="EP165" s="304"/>
      <c r="EQ165" s="305"/>
      <c r="ER165" s="270">
        <f t="shared" si="3298"/>
        <v>0</v>
      </c>
      <c r="ES165" s="374">
        <f t="shared" si="3443"/>
        <v>0</v>
      </c>
      <c r="ET165" s="324">
        <f t="shared" si="3578"/>
        <v>0</v>
      </c>
      <c r="EU165" s="304"/>
      <c r="EV165" s="305"/>
      <c r="EW165" s="270">
        <f t="shared" si="3299"/>
        <v>0</v>
      </c>
      <c r="EX165" s="374">
        <f t="shared" si="3444"/>
        <v>0</v>
      </c>
      <c r="EY165" s="304"/>
      <c r="EZ165" s="305"/>
      <c r="FA165" s="270">
        <f t="shared" si="3300"/>
        <v>0</v>
      </c>
      <c r="FB165" s="374">
        <f t="shared" si="3445"/>
        <v>0</v>
      </c>
      <c r="FC165" s="304"/>
      <c r="FD165" s="305"/>
      <c r="FE165" s="270">
        <f t="shared" si="3301"/>
        <v>0</v>
      </c>
      <c r="FF165" s="374">
        <f t="shared" si="3446"/>
        <v>0</v>
      </c>
      <c r="FG165" s="304"/>
      <c r="FH165" s="305"/>
      <c r="FI165" s="270">
        <f t="shared" si="3302"/>
        <v>0</v>
      </c>
      <c r="FJ165" s="374">
        <f t="shared" si="3447"/>
        <v>0</v>
      </c>
      <c r="FK165" s="304"/>
      <c r="FL165" s="305"/>
      <c r="FM165" s="270">
        <f t="shared" si="3303"/>
        <v>0</v>
      </c>
      <c r="FN165" s="374">
        <f t="shared" si="3448"/>
        <v>0</v>
      </c>
      <c r="FO165" s="304"/>
      <c r="FP165" s="305"/>
      <c r="FQ165" s="270">
        <f t="shared" si="3304"/>
        <v>0</v>
      </c>
      <c r="FR165" s="374">
        <f t="shared" si="3449"/>
        <v>0</v>
      </c>
      <c r="FS165" s="304"/>
      <c r="FT165" s="305"/>
      <c r="FU165" s="270">
        <f t="shared" si="3305"/>
        <v>0</v>
      </c>
      <c r="FV165" s="374">
        <f t="shared" si="3450"/>
        <v>0</v>
      </c>
      <c r="FW165" s="304"/>
      <c r="FX165" s="305"/>
      <c r="FY165" s="270">
        <f t="shared" si="3306"/>
        <v>0</v>
      </c>
      <c r="FZ165" s="374">
        <f t="shared" si="3451"/>
        <v>0</v>
      </c>
      <c r="GA165" s="304"/>
      <c r="GB165" s="305"/>
      <c r="GC165" s="270">
        <f t="shared" si="3307"/>
        <v>0</v>
      </c>
      <c r="GD165" s="374">
        <f t="shared" si="3452"/>
        <v>0</v>
      </c>
      <c r="GE165" s="304"/>
      <c r="GF165" s="305"/>
      <c r="GG165" s="270">
        <f t="shared" si="3308"/>
        <v>0</v>
      </c>
      <c r="GH165" s="374">
        <f t="shared" si="3453"/>
        <v>0</v>
      </c>
      <c r="GI165" s="304"/>
      <c r="GJ165" s="305"/>
      <c r="GK165" s="270">
        <f t="shared" si="3309"/>
        <v>0</v>
      </c>
      <c r="GL165" s="374">
        <f t="shared" si="3454"/>
        <v>0</v>
      </c>
      <c r="GM165" s="304"/>
      <c r="GN165" s="305"/>
      <c r="GO165" s="270">
        <f t="shared" si="3310"/>
        <v>0</v>
      </c>
      <c r="GP165" s="374">
        <f t="shared" si="3455"/>
        <v>0</v>
      </c>
      <c r="GQ165" s="324">
        <f t="shared" si="3579"/>
        <v>0</v>
      </c>
      <c r="GR165" s="304"/>
      <c r="GS165" s="305"/>
      <c r="GT165" s="270">
        <f t="shared" si="3311"/>
        <v>0</v>
      </c>
      <c r="GU165" s="374">
        <f t="shared" si="3456"/>
        <v>0</v>
      </c>
      <c r="GV165" s="304"/>
      <c r="GW165" s="305"/>
      <c r="GX165" s="270">
        <f t="shared" si="3312"/>
        <v>0</v>
      </c>
      <c r="GY165" s="374">
        <f t="shared" si="3457"/>
        <v>0</v>
      </c>
      <c r="GZ165" s="304"/>
      <c r="HA165" s="305"/>
      <c r="HB165" s="270">
        <f t="shared" si="3313"/>
        <v>0</v>
      </c>
      <c r="HC165" s="374">
        <f t="shared" si="3458"/>
        <v>0</v>
      </c>
      <c r="HD165" s="304"/>
      <c r="HE165" s="305"/>
      <c r="HF165" s="270">
        <f t="shared" si="3314"/>
        <v>0</v>
      </c>
      <c r="HG165" s="374">
        <f t="shared" si="3459"/>
        <v>0</v>
      </c>
      <c r="HH165" s="304"/>
      <c r="HI165" s="305"/>
      <c r="HJ165" s="270">
        <f t="shared" si="3315"/>
        <v>0</v>
      </c>
      <c r="HK165" s="374">
        <f t="shared" si="3460"/>
        <v>0</v>
      </c>
      <c r="HL165" s="304"/>
      <c r="HM165" s="305"/>
      <c r="HN165" s="270">
        <f t="shared" si="3316"/>
        <v>0</v>
      </c>
      <c r="HO165" s="374">
        <f t="shared" si="3461"/>
        <v>0</v>
      </c>
      <c r="HP165" s="304"/>
      <c r="HQ165" s="305"/>
      <c r="HR165" s="270">
        <f t="shared" si="3317"/>
        <v>0</v>
      </c>
      <c r="HS165" s="374">
        <f t="shared" si="3462"/>
        <v>0</v>
      </c>
      <c r="HT165" s="304"/>
      <c r="HU165" s="305"/>
      <c r="HV165" s="270">
        <f t="shared" si="3318"/>
        <v>0</v>
      </c>
      <c r="HW165" s="374">
        <f t="shared" si="3463"/>
        <v>0</v>
      </c>
      <c r="HX165" s="304"/>
      <c r="HY165" s="305"/>
      <c r="HZ165" s="270">
        <f t="shared" si="3319"/>
        <v>0</v>
      </c>
      <c r="IA165" s="374">
        <f t="shared" si="3464"/>
        <v>0</v>
      </c>
      <c r="IB165" s="304"/>
      <c r="IC165" s="305"/>
      <c r="ID165" s="270">
        <f t="shared" si="3320"/>
        <v>0</v>
      </c>
      <c r="IE165" s="374">
        <f t="shared" si="3465"/>
        <v>0</v>
      </c>
      <c r="IF165" s="304"/>
      <c r="IG165" s="305"/>
      <c r="IH165" s="270">
        <f t="shared" si="3321"/>
        <v>0</v>
      </c>
      <c r="II165" s="374">
        <f t="shared" si="3466"/>
        <v>0</v>
      </c>
      <c r="IJ165" s="304"/>
      <c r="IK165" s="305"/>
      <c r="IL165" s="270">
        <f t="shared" si="3322"/>
        <v>0</v>
      </c>
      <c r="IM165" s="374">
        <f t="shared" si="3467"/>
        <v>0</v>
      </c>
      <c r="IN165" s="324">
        <f t="shared" si="3580"/>
        <v>0</v>
      </c>
      <c r="IO165" s="304"/>
      <c r="IP165" s="305"/>
      <c r="IQ165" s="270">
        <f t="shared" si="3323"/>
        <v>0</v>
      </c>
      <c r="IR165" s="374">
        <f t="shared" si="3468"/>
        <v>0</v>
      </c>
      <c r="IS165" s="304"/>
      <c r="IT165" s="305"/>
      <c r="IU165" s="270">
        <f t="shared" si="3324"/>
        <v>0</v>
      </c>
      <c r="IV165" s="374">
        <f t="shared" si="3469"/>
        <v>0</v>
      </c>
      <c r="IW165" s="304"/>
      <c r="IX165" s="305"/>
      <c r="IY165" s="270">
        <f t="shared" si="3325"/>
        <v>0</v>
      </c>
      <c r="IZ165" s="374">
        <f t="shared" si="3470"/>
        <v>0</v>
      </c>
      <c r="JA165" s="304"/>
      <c r="JB165" s="305"/>
      <c r="JC165" s="270">
        <f t="shared" si="3326"/>
        <v>0</v>
      </c>
      <c r="JD165" s="374">
        <f t="shared" si="3471"/>
        <v>0</v>
      </c>
      <c r="JE165" s="304"/>
      <c r="JF165" s="305"/>
      <c r="JG165" s="270">
        <f t="shared" si="3327"/>
        <v>0</v>
      </c>
      <c r="JH165" s="374">
        <f t="shared" si="3472"/>
        <v>0</v>
      </c>
      <c r="JI165" s="304"/>
      <c r="JJ165" s="305"/>
      <c r="JK165" s="270">
        <f t="shared" si="3328"/>
        <v>0</v>
      </c>
      <c r="JL165" s="374">
        <f t="shared" si="3473"/>
        <v>0</v>
      </c>
      <c r="JM165" s="304"/>
      <c r="JN165" s="305"/>
      <c r="JO165" s="270">
        <f t="shared" si="3329"/>
        <v>0</v>
      </c>
      <c r="JP165" s="374">
        <f t="shared" si="3474"/>
        <v>0</v>
      </c>
      <c r="JQ165" s="304"/>
      <c r="JR165" s="305"/>
      <c r="JS165" s="270">
        <f t="shared" si="3330"/>
        <v>0</v>
      </c>
      <c r="JT165" s="374">
        <f t="shared" si="3475"/>
        <v>0</v>
      </c>
      <c r="JU165" s="304"/>
      <c r="JV165" s="305"/>
      <c r="JW165" s="270">
        <f t="shared" si="3331"/>
        <v>0</v>
      </c>
      <c r="JX165" s="374">
        <f t="shared" si="3476"/>
        <v>0</v>
      </c>
      <c r="JY165" s="304"/>
      <c r="JZ165" s="305"/>
      <c r="KA165" s="270">
        <f t="shared" si="3332"/>
        <v>0</v>
      </c>
      <c r="KB165" s="374">
        <f t="shared" si="3477"/>
        <v>0</v>
      </c>
      <c r="KC165" s="304"/>
      <c r="KD165" s="305"/>
      <c r="KE165" s="270">
        <f t="shared" si="3333"/>
        <v>0</v>
      </c>
      <c r="KF165" s="374">
        <f t="shared" si="3478"/>
        <v>0</v>
      </c>
      <c r="KG165" s="304"/>
      <c r="KH165" s="305"/>
      <c r="KI165" s="270">
        <f t="shared" si="3334"/>
        <v>0</v>
      </c>
      <c r="KJ165" s="374">
        <f t="shared" si="3479"/>
        <v>0</v>
      </c>
      <c r="KK165" s="324">
        <f t="shared" si="3581"/>
        <v>0</v>
      </c>
      <c r="KL165" s="304"/>
      <c r="KM165" s="305"/>
      <c r="KN165" s="270">
        <f t="shared" si="3335"/>
        <v>0</v>
      </c>
      <c r="KO165" s="374">
        <f t="shared" si="3480"/>
        <v>0</v>
      </c>
      <c r="KP165" s="304"/>
      <c r="KQ165" s="305"/>
      <c r="KR165" s="270">
        <f t="shared" si="3336"/>
        <v>0</v>
      </c>
      <c r="KS165" s="374">
        <f t="shared" si="3481"/>
        <v>0</v>
      </c>
      <c r="KT165" s="304"/>
      <c r="KU165" s="305"/>
      <c r="KV165" s="270">
        <f t="shared" si="3337"/>
        <v>0</v>
      </c>
      <c r="KW165" s="374">
        <f t="shared" si="3482"/>
        <v>0</v>
      </c>
      <c r="KX165" s="304"/>
      <c r="KY165" s="305"/>
      <c r="KZ165" s="270">
        <f t="shared" si="3338"/>
        <v>0</v>
      </c>
      <c r="LA165" s="374">
        <f t="shared" si="3483"/>
        <v>0</v>
      </c>
      <c r="LB165" s="304"/>
      <c r="LC165" s="305"/>
      <c r="LD165" s="270">
        <f t="shared" si="3339"/>
        <v>0</v>
      </c>
      <c r="LE165" s="374">
        <f t="shared" si="3484"/>
        <v>0</v>
      </c>
      <c r="LF165" s="304"/>
      <c r="LG165" s="305"/>
      <c r="LH165" s="270">
        <f t="shared" si="3340"/>
        <v>0</v>
      </c>
      <c r="LI165" s="374">
        <f t="shared" si="3485"/>
        <v>0</v>
      </c>
      <c r="LJ165" s="304"/>
      <c r="LK165" s="305"/>
      <c r="LL165" s="270">
        <f t="shared" si="3341"/>
        <v>0</v>
      </c>
      <c r="LM165" s="374">
        <f t="shared" si="3486"/>
        <v>0</v>
      </c>
      <c r="LN165" s="304"/>
      <c r="LO165" s="305"/>
      <c r="LP165" s="270">
        <f t="shared" si="3342"/>
        <v>0</v>
      </c>
      <c r="LQ165" s="374">
        <f t="shared" si="3487"/>
        <v>0</v>
      </c>
      <c r="LR165" s="304"/>
      <c r="LS165" s="305"/>
      <c r="LT165" s="270">
        <f t="shared" si="3343"/>
        <v>0</v>
      </c>
      <c r="LU165" s="374">
        <f t="shared" si="3488"/>
        <v>0</v>
      </c>
      <c r="LV165" s="304"/>
      <c r="LW165" s="305"/>
      <c r="LX165" s="270">
        <f t="shared" si="3344"/>
        <v>0</v>
      </c>
      <c r="LY165" s="374">
        <f t="shared" si="3489"/>
        <v>0</v>
      </c>
      <c r="LZ165" s="304"/>
      <c r="MA165" s="305"/>
      <c r="MB165" s="270">
        <f t="shared" si="3345"/>
        <v>0</v>
      </c>
      <c r="MC165" s="374">
        <f t="shared" si="3490"/>
        <v>0</v>
      </c>
      <c r="MD165" s="304"/>
      <c r="ME165" s="305"/>
      <c r="MF165" s="270">
        <f t="shared" si="3346"/>
        <v>0</v>
      </c>
      <c r="MG165" s="374">
        <f t="shared" si="3491"/>
        <v>0</v>
      </c>
      <c r="MH165" s="324">
        <f t="shared" si="3582"/>
        <v>0</v>
      </c>
      <c r="MI165" s="304"/>
      <c r="MJ165" s="305"/>
      <c r="MK165" s="270">
        <f t="shared" si="3347"/>
        <v>0</v>
      </c>
      <c r="ML165" s="374">
        <f t="shared" si="3492"/>
        <v>0</v>
      </c>
      <c r="MM165" s="304"/>
      <c r="MN165" s="305"/>
      <c r="MO165" s="270">
        <f t="shared" si="3348"/>
        <v>0</v>
      </c>
      <c r="MP165" s="374">
        <f t="shared" si="3493"/>
        <v>0</v>
      </c>
      <c r="MQ165" s="304"/>
      <c r="MR165" s="305"/>
      <c r="MS165" s="270">
        <f t="shared" si="3349"/>
        <v>0</v>
      </c>
      <c r="MT165" s="374">
        <f t="shared" si="3494"/>
        <v>0</v>
      </c>
      <c r="MU165" s="304"/>
      <c r="MV165" s="305"/>
      <c r="MW165" s="270">
        <f t="shared" si="3350"/>
        <v>0</v>
      </c>
      <c r="MX165" s="374">
        <f t="shared" si="3495"/>
        <v>0</v>
      </c>
      <c r="MY165" s="304"/>
      <c r="MZ165" s="305"/>
      <c r="NA165" s="270">
        <f t="shared" si="3351"/>
        <v>0</v>
      </c>
      <c r="NB165" s="374">
        <f t="shared" si="3496"/>
        <v>0</v>
      </c>
      <c r="NC165" s="304"/>
      <c r="ND165" s="305"/>
      <c r="NE165" s="270">
        <f t="shared" si="3352"/>
        <v>0</v>
      </c>
      <c r="NF165" s="374">
        <f t="shared" si="3497"/>
        <v>0</v>
      </c>
      <c r="NG165" s="304"/>
      <c r="NH165" s="305"/>
      <c r="NI165" s="270">
        <f t="shared" si="3353"/>
        <v>0</v>
      </c>
      <c r="NJ165" s="374">
        <f t="shared" si="3498"/>
        <v>0</v>
      </c>
      <c r="NK165" s="304"/>
      <c r="NL165" s="305"/>
      <c r="NM165" s="270">
        <f t="shared" si="3354"/>
        <v>0</v>
      </c>
      <c r="NN165" s="374">
        <f t="shared" si="3499"/>
        <v>0</v>
      </c>
      <c r="NO165" s="304"/>
      <c r="NP165" s="305"/>
      <c r="NQ165" s="270">
        <f t="shared" si="3355"/>
        <v>0</v>
      </c>
      <c r="NR165" s="374">
        <f t="shared" si="3500"/>
        <v>0</v>
      </c>
      <c r="NS165" s="304"/>
      <c r="NT165" s="305"/>
      <c r="NU165" s="270">
        <f t="shared" si="3356"/>
        <v>0</v>
      </c>
      <c r="NV165" s="374">
        <f t="shared" si="3501"/>
        <v>0</v>
      </c>
      <c r="NW165" s="304"/>
      <c r="NX165" s="305"/>
      <c r="NY165" s="270">
        <f t="shared" si="3357"/>
        <v>0</v>
      </c>
      <c r="NZ165" s="374">
        <f t="shared" si="3502"/>
        <v>0</v>
      </c>
      <c r="OA165" s="304"/>
      <c r="OB165" s="305"/>
      <c r="OC165" s="270">
        <f t="shared" si="3358"/>
        <v>0</v>
      </c>
      <c r="OD165" s="374">
        <f t="shared" si="3503"/>
        <v>0</v>
      </c>
      <c r="OE165" s="324">
        <f t="shared" si="3583"/>
        <v>0</v>
      </c>
      <c r="OF165" s="304"/>
      <c r="OG165" s="305"/>
      <c r="OH165" s="270">
        <f t="shared" si="3359"/>
        <v>0</v>
      </c>
      <c r="OI165" s="374">
        <f t="shared" si="3504"/>
        <v>0</v>
      </c>
      <c r="OJ165" s="304"/>
      <c r="OK165" s="305"/>
      <c r="OL165" s="270">
        <f t="shared" si="3360"/>
        <v>0</v>
      </c>
      <c r="OM165" s="374">
        <f t="shared" si="3505"/>
        <v>0</v>
      </c>
      <c r="ON165" s="304"/>
      <c r="OO165" s="305"/>
      <c r="OP165" s="270">
        <f t="shared" si="3361"/>
        <v>0</v>
      </c>
      <c r="OQ165" s="374">
        <f t="shared" si="3506"/>
        <v>0</v>
      </c>
      <c r="OR165" s="304"/>
      <c r="OS165" s="305"/>
      <c r="OT165" s="270">
        <f t="shared" si="3362"/>
        <v>0</v>
      </c>
      <c r="OU165" s="374">
        <f t="shared" si="3507"/>
        <v>0</v>
      </c>
      <c r="OV165" s="304"/>
      <c r="OW165" s="305"/>
      <c r="OX165" s="270">
        <f t="shared" si="3363"/>
        <v>0</v>
      </c>
      <c r="OY165" s="374">
        <f t="shared" si="3508"/>
        <v>0</v>
      </c>
      <c r="OZ165" s="304"/>
      <c r="PA165" s="305"/>
      <c r="PB165" s="270">
        <f t="shared" si="3364"/>
        <v>0</v>
      </c>
      <c r="PC165" s="374">
        <f t="shared" si="3509"/>
        <v>0</v>
      </c>
      <c r="PD165" s="304"/>
      <c r="PE165" s="305"/>
      <c r="PF165" s="270">
        <f t="shared" si="3365"/>
        <v>0</v>
      </c>
      <c r="PG165" s="374">
        <f t="shared" si="3510"/>
        <v>0</v>
      </c>
      <c r="PH165" s="304"/>
      <c r="PI165" s="305"/>
      <c r="PJ165" s="270">
        <f t="shared" si="3366"/>
        <v>0</v>
      </c>
      <c r="PK165" s="374">
        <f t="shared" si="3511"/>
        <v>0</v>
      </c>
      <c r="PL165" s="304"/>
      <c r="PM165" s="305"/>
      <c r="PN165" s="270">
        <f t="shared" si="3367"/>
        <v>0</v>
      </c>
      <c r="PO165" s="374">
        <f t="shared" si="3512"/>
        <v>0</v>
      </c>
      <c r="PP165" s="304"/>
      <c r="PQ165" s="305"/>
      <c r="PR165" s="270">
        <f t="shared" si="3368"/>
        <v>0</v>
      </c>
      <c r="PS165" s="374">
        <f t="shared" si="3513"/>
        <v>0</v>
      </c>
      <c r="PT165" s="304"/>
      <c r="PU165" s="305"/>
      <c r="PV165" s="270">
        <f t="shared" si="3369"/>
        <v>0</v>
      </c>
      <c r="PW165" s="374">
        <f t="shared" si="3514"/>
        <v>0</v>
      </c>
      <c r="PX165" s="304"/>
      <c r="PY165" s="305"/>
      <c r="PZ165" s="270">
        <f t="shared" si="3370"/>
        <v>0</v>
      </c>
      <c r="QA165" s="374">
        <f t="shared" si="3515"/>
        <v>0</v>
      </c>
      <c r="QB165" s="324">
        <f t="shared" si="3584"/>
        <v>0</v>
      </c>
      <c r="QC165" s="304"/>
      <c r="QD165" s="305"/>
      <c r="QE165" s="270">
        <f t="shared" si="3371"/>
        <v>0</v>
      </c>
      <c r="QF165" s="374">
        <f t="shared" si="3516"/>
        <v>0</v>
      </c>
      <c r="QG165" s="304"/>
      <c r="QH165" s="305"/>
      <c r="QI165" s="270">
        <f t="shared" si="3372"/>
        <v>0</v>
      </c>
      <c r="QJ165" s="374">
        <f t="shared" si="3517"/>
        <v>0</v>
      </c>
      <c r="QK165" s="304"/>
      <c r="QL165" s="305"/>
      <c r="QM165" s="270">
        <f t="shared" si="3373"/>
        <v>0</v>
      </c>
      <c r="QN165" s="374">
        <f t="shared" si="3518"/>
        <v>0</v>
      </c>
      <c r="QO165" s="304"/>
      <c r="QP165" s="305"/>
      <c r="QQ165" s="270">
        <f t="shared" si="3374"/>
        <v>0</v>
      </c>
      <c r="QR165" s="374">
        <f t="shared" si="3519"/>
        <v>0</v>
      </c>
      <c r="QS165" s="304"/>
      <c r="QT165" s="305"/>
      <c r="QU165" s="270">
        <f t="shared" si="3375"/>
        <v>0</v>
      </c>
      <c r="QV165" s="374">
        <f t="shared" si="3520"/>
        <v>0</v>
      </c>
      <c r="QW165" s="304"/>
      <c r="QX165" s="305"/>
      <c r="QY165" s="270">
        <f t="shared" si="3376"/>
        <v>0</v>
      </c>
      <c r="QZ165" s="374">
        <f t="shared" si="3521"/>
        <v>0</v>
      </c>
      <c r="RA165" s="304"/>
      <c r="RB165" s="305"/>
      <c r="RC165" s="270">
        <f t="shared" si="3377"/>
        <v>0</v>
      </c>
      <c r="RD165" s="374">
        <f t="shared" si="3522"/>
        <v>0</v>
      </c>
      <c r="RE165" s="304"/>
      <c r="RF165" s="305"/>
      <c r="RG165" s="270">
        <f t="shared" si="3378"/>
        <v>0</v>
      </c>
      <c r="RH165" s="374">
        <f t="shared" si="3523"/>
        <v>0</v>
      </c>
      <c r="RI165" s="304"/>
      <c r="RJ165" s="305"/>
      <c r="RK165" s="270">
        <f t="shared" si="3379"/>
        <v>0</v>
      </c>
      <c r="RL165" s="374">
        <f t="shared" si="3524"/>
        <v>0</v>
      </c>
      <c r="RM165" s="304"/>
      <c r="RN165" s="305"/>
      <c r="RO165" s="270">
        <f t="shared" si="3380"/>
        <v>0</v>
      </c>
      <c r="RP165" s="374">
        <f t="shared" si="3525"/>
        <v>0</v>
      </c>
      <c r="RQ165" s="304"/>
      <c r="RR165" s="305"/>
      <c r="RS165" s="270">
        <f t="shared" si="3381"/>
        <v>0</v>
      </c>
      <c r="RT165" s="374">
        <f t="shared" si="3526"/>
        <v>0</v>
      </c>
      <c r="RU165" s="304"/>
      <c r="RV165" s="305"/>
      <c r="RW165" s="270">
        <f t="shared" si="3382"/>
        <v>0</v>
      </c>
      <c r="RX165" s="374">
        <f t="shared" si="3527"/>
        <v>0</v>
      </c>
      <c r="RY165" s="324">
        <f t="shared" si="3585"/>
        <v>0</v>
      </c>
      <c r="RZ165" s="304"/>
      <c r="SA165" s="305"/>
      <c r="SB165" s="270">
        <f t="shared" si="3383"/>
        <v>0</v>
      </c>
      <c r="SC165" s="374">
        <f t="shared" si="3528"/>
        <v>0</v>
      </c>
      <c r="SD165" s="304"/>
      <c r="SE165" s="305"/>
      <c r="SF165" s="270">
        <f t="shared" si="3384"/>
        <v>0</v>
      </c>
      <c r="SG165" s="374">
        <f t="shared" si="3529"/>
        <v>0</v>
      </c>
      <c r="SH165" s="304"/>
      <c r="SI165" s="305"/>
      <c r="SJ165" s="270">
        <f t="shared" si="3385"/>
        <v>0</v>
      </c>
      <c r="SK165" s="374">
        <f t="shared" si="3530"/>
        <v>0</v>
      </c>
      <c r="SL165" s="304"/>
      <c r="SM165" s="305"/>
      <c r="SN165" s="270">
        <f t="shared" si="3386"/>
        <v>0</v>
      </c>
      <c r="SO165" s="374">
        <f t="shared" si="3531"/>
        <v>0</v>
      </c>
      <c r="SP165" s="304"/>
      <c r="SQ165" s="305"/>
      <c r="SR165" s="270">
        <f t="shared" si="3387"/>
        <v>0</v>
      </c>
      <c r="SS165" s="374">
        <f t="shared" si="3532"/>
        <v>0</v>
      </c>
      <c r="ST165" s="304"/>
      <c r="SU165" s="305"/>
      <c r="SV165" s="270">
        <f t="shared" si="3388"/>
        <v>0</v>
      </c>
      <c r="SW165" s="374">
        <f t="shared" si="3533"/>
        <v>0</v>
      </c>
      <c r="SX165" s="304"/>
      <c r="SY165" s="305"/>
      <c r="SZ165" s="270">
        <f t="shared" si="3389"/>
        <v>0</v>
      </c>
      <c r="TA165" s="374">
        <f t="shared" si="3534"/>
        <v>0</v>
      </c>
      <c r="TB165" s="304"/>
      <c r="TC165" s="305"/>
      <c r="TD165" s="270">
        <f t="shared" si="3390"/>
        <v>0</v>
      </c>
      <c r="TE165" s="374">
        <f t="shared" si="3535"/>
        <v>0</v>
      </c>
      <c r="TF165" s="304"/>
      <c r="TG165" s="305"/>
      <c r="TH165" s="270">
        <f t="shared" si="3391"/>
        <v>0</v>
      </c>
      <c r="TI165" s="374">
        <f t="shared" si="3536"/>
        <v>0</v>
      </c>
      <c r="TJ165" s="304"/>
      <c r="TK165" s="305"/>
      <c r="TL165" s="270">
        <f t="shared" si="3392"/>
        <v>0</v>
      </c>
      <c r="TM165" s="374">
        <f t="shared" si="3537"/>
        <v>0</v>
      </c>
      <c r="TN165" s="304"/>
      <c r="TO165" s="305"/>
      <c r="TP165" s="270">
        <f t="shared" si="3393"/>
        <v>0</v>
      </c>
      <c r="TQ165" s="374">
        <f t="shared" si="3538"/>
        <v>0</v>
      </c>
      <c r="TR165" s="304"/>
      <c r="TS165" s="305"/>
      <c r="TT165" s="270">
        <f t="shared" si="3394"/>
        <v>0</v>
      </c>
      <c r="TU165" s="374">
        <f t="shared" si="3539"/>
        <v>0</v>
      </c>
      <c r="TV165" s="324">
        <f t="shared" si="3586"/>
        <v>0</v>
      </c>
      <c r="TW165" s="304"/>
      <c r="TX165" s="305"/>
      <c r="TY165" s="270">
        <f t="shared" si="3395"/>
        <v>0</v>
      </c>
      <c r="TZ165" s="374">
        <f t="shared" si="3540"/>
        <v>0</v>
      </c>
      <c r="UA165" s="304"/>
      <c r="UB165" s="305"/>
      <c r="UC165" s="270">
        <f t="shared" si="3396"/>
        <v>0</v>
      </c>
      <c r="UD165" s="374">
        <f t="shared" si="3541"/>
        <v>0</v>
      </c>
      <c r="UE165" s="304"/>
      <c r="UF165" s="305"/>
      <c r="UG165" s="270">
        <f t="shared" si="3397"/>
        <v>0</v>
      </c>
      <c r="UH165" s="374">
        <f t="shared" si="3542"/>
        <v>0</v>
      </c>
      <c r="UI165" s="304"/>
      <c r="UJ165" s="305"/>
      <c r="UK165" s="270">
        <f t="shared" si="3398"/>
        <v>0</v>
      </c>
      <c r="UL165" s="374">
        <f t="shared" si="3543"/>
        <v>0</v>
      </c>
      <c r="UM165" s="304"/>
      <c r="UN165" s="305"/>
      <c r="UO165" s="270">
        <f t="shared" si="3399"/>
        <v>0</v>
      </c>
      <c r="UP165" s="374">
        <f t="shared" si="3544"/>
        <v>0</v>
      </c>
      <c r="UQ165" s="304"/>
      <c r="UR165" s="305"/>
      <c r="US165" s="270">
        <f t="shared" si="3400"/>
        <v>0</v>
      </c>
      <c r="UT165" s="374">
        <f t="shared" si="3545"/>
        <v>0</v>
      </c>
      <c r="UU165" s="304"/>
      <c r="UV165" s="305"/>
      <c r="UW165" s="270">
        <f t="shared" si="3401"/>
        <v>0</v>
      </c>
      <c r="UX165" s="374">
        <f t="shared" si="3546"/>
        <v>0</v>
      </c>
      <c r="UY165" s="304"/>
      <c r="UZ165" s="305"/>
      <c r="VA165" s="270">
        <f t="shared" si="3402"/>
        <v>0</v>
      </c>
      <c r="VB165" s="374">
        <f t="shared" si="3547"/>
        <v>0</v>
      </c>
      <c r="VC165" s="304"/>
      <c r="VD165" s="305"/>
      <c r="VE165" s="270">
        <f t="shared" si="3403"/>
        <v>0</v>
      </c>
      <c r="VF165" s="374">
        <f t="shared" si="3548"/>
        <v>0</v>
      </c>
      <c r="VG165" s="304"/>
      <c r="VH165" s="305"/>
      <c r="VI165" s="270">
        <f t="shared" si="3404"/>
        <v>0</v>
      </c>
      <c r="VJ165" s="374">
        <f t="shared" si="3549"/>
        <v>0</v>
      </c>
      <c r="VK165" s="304"/>
      <c r="VL165" s="305"/>
      <c r="VM165" s="270">
        <f t="shared" si="3405"/>
        <v>0</v>
      </c>
      <c r="VN165" s="374">
        <f t="shared" si="3550"/>
        <v>0</v>
      </c>
      <c r="VO165" s="304"/>
      <c r="VP165" s="305"/>
      <c r="VQ165" s="270">
        <f t="shared" si="3406"/>
        <v>0</v>
      </c>
      <c r="VR165" s="374">
        <f t="shared" si="3551"/>
        <v>0</v>
      </c>
      <c r="VS165" s="324">
        <f t="shared" si="3587"/>
        <v>0</v>
      </c>
      <c r="VT165" s="304"/>
      <c r="VU165" s="305"/>
      <c r="VV165" s="270">
        <f t="shared" si="3407"/>
        <v>0</v>
      </c>
      <c r="VW165" s="374">
        <f t="shared" si="3552"/>
        <v>0</v>
      </c>
      <c r="VX165" s="304"/>
      <c r="VY165" s="305"/>
      <c r="VZ165" s="270">
        <f t="shared" si="3408"/>
        <v>0</v>
      </c>
      <c r="WA165" s="374">
        <f t="shared" si="3553"/>
        <v>0</v>
      </c>
      <c r="WB165" s="304"/>
      <c r="WC165" s="305"/>
      <c r="WD165" s="270">
        <f t="shared" si="3409"/>
        <v>0</v>
      </c>
      <c r="WE165" s="374">
        <f t="shared" si="3554"/>
        <v>0</v>
      </c>
      <c r="WF165" s="304"/>
      <c r="WG165" s="305"/>
      <c r="WH165" s="270">
        <f t="shared" si="3410"/>
        <v>0</v>
      </c>
      <c r="WI165" s="374">
        <f t="shared" si="3555"/>
        <v>0</v>
      </c>
      <c r="WJ165" s="304"/>
      <c r="WK165" s="305"/>
      <c r="WL165" s="270">
        <f t="shared" si="3411"/>
        <v>0</v>
      </c>
      <c r="WM165" s="374">
        <f t="shared" si="3556"/>
        <v>0</v>
      </c>
      <c r="WN165" s="304"/>
      <c r="WO165" s="305"/>
      <c r="WP165" s="270">
        <f t="shared" si="3412"/>
        <v>0</v>
      </c>
      <c r="WQ165" s="374">
        <f t="shared" si="3557"/>
        <v>0</v>
      </c>
      <c r="WR165" s="304"/>
      <c r="WS165" s="305"/>
      <c r="WT165" s="270">
        <f t="shared" si="3413"/>
        <v>0</v>
      </c>
      <c r="WU165" s="374">
        <f t="shared" si="3558"/>
        <v>0</v>
      </c>
      <c r="WV165" s="304"/>
      <c r="WW165" s="305"/>
      <c r="WX165" s="270">
        <f t="shared" si="3414"/>
        <v>0</v>
      </c>
      <c r="WY165" s="374">
        <f t="shared" si="3559"/>
        <v>0</v>
      </c>
      <c r="WZ165" s="304"/>
      <c r="XA165" s="305"/>
      <c r="XB165" s="270">
        <f t="shared" si="3415"/>
        <v>0</v>
      </c>
      <c r="XC165" s="374">
        <f t="shared" si="3560"/>
        <v>0</v>
      </c>
      <c r="XD165" s="304"/>
      <c r="XE165" s="305"/>
      <c r="XF165" s="270">
        <f t="shared" si="3416"/>
        <v>0</v>
      </c>
      <c r="XG165" s="374">
        <f t="shared" si="3561"/>
        <v>0</v>
      </c>
      <c r="XH165" s="304"/>
      <c r="XI165" s="305"/>
      <c r="XJ165" s="270">
        <f t="shared" si="3417"/>
        <v>0</v>
      </c>
      <c r="XK165" s="374">
        <f t="shared" si="3562"/>
        <v>0</v>
      </c>
      <c r="XL165" s="304"/>
      <c r="XM165" s="305"/>
      <c r="XN165" s="270">
        <f t="shared" si="3418"/>
        <v>0</v>
      </c>
      <c r="XO165" s="374">
        <f t="shared" si="3563"/>
        <v>0</v>
      </c>
      <c r="XP165" s="324">
        <f t="shared" si="3588"/>
        <v>0</v>
      </c>
      <c r="XQ165" s="304"/>
      <c r="XR165" s="305"/>
      <c r="XS165" s="270">
        <f t="shared" si="3419"/>
        <v>0</v>
      </c>
      <c r="XT165" s="374">
        <f t="shared" si="3564"/>
        <v>0</v>
      </c>
      <c r="XU165" s="304"/>
      <c r="XV165" s="305"/>
      <c r="XW165" s="270">
        <f t="shared" si="3420"/>
        <v>0</v>
      </c>
      <c r="XX165" s="374">
        <f t="shared" si="3565"/>
        <v>0</v>
      </c>
      <c r="XY165" s="304"/>
      <c r="XZ165" s="305"/>
      <c r="YA165" s="270">
        <f t="shared" si="3421"/>
        <v>0</v>
      </c>
      <c r="YB165" s="374">
        <f t="shared" si="3566"/>
        <v>0</v>
      </c>
      <c r="YC165" s="304"/>
      <c r="YD165" s="305"/>
      <c r="YE165" s="270">
        <f t="shared" si="3422"/>
        <v>0</v>
      </c>
      <c r="YF165" s="374">
        <f t="shared" si="3567"/>
        <v>0</v>
      </c>
      <c r="YG165" s="304"/>
      <c r="YH165" s="305"/>
      <c r="YI165" s="270">
        <f t="shared" si="3423"/>
        <v>0</v>
      </c>
      <c r="YJ165" s="374">
        <f t="shared" si="3568"/>
        <v>0</v>
      </c>
      <c r="YK165" s="304"/>
      <c r="YL165" s="305"/>
      <c r="YM165" s="270">
        <f t="shared" si="3424"/>
        <v>0</v>
      </c>
      <c r="YN165" s="374">
        <f t="shared" si="3569"/>
        <v>0</v>
      </c>
      <c r="YO165" s="304"/>
      <c r="YP165" s="305"/>
      <c r="YQ165" s="270">
        <f t="shared" si="3425"/>
        <v>0</v>
      </c>
      <c r="YR165" s="374">
        <f t="shared" si="3570"/>
        <v>0</v>
      </c>
      <c r="YS165" s="304"/>
      <c r="YT165" s="305"/>
      <c r="YU165" s="270">
        <f t="shared" si="3426"/>
        <v>0</v>
      </c>
      <c r="YV165" s="374">
        <f t="shared" si="3571"/>
        <v>0</v>
      </c>
      <c r="YW165" s="304"/>
      <c r="YX165" s="305"/>
      <c r="YY165" s="270">
        <f t="shared" si="3427"/>
        <v>0</v>
      </c>
      <c r="YZ165" s="374">
        <f t="shared" si="3572"/>
        <v>0</v>
      </c>
      <c r="ZA165" s="304"/>
      <c r="ZB165" s="305"/>
      <c r="ZC165" s="270">
        <f t="shared" si="3428"/>
        <v>0</v>
      </c>
      <c r="ZD165" s="374">
        <f t="shared" si="3573"/>
        <v>0</v>
      </c>
      <c r="ZE165" s="304"/>
      <c r="ZF165" s="305"/>
      <c r="ZG165" s="270">
        <f t="shared" si="3429"/>
        <v>0</v>
      </c>
      <c r="ZH165" s="374">
        <f t="shared" si="3574"/>
        <v>0</v>
      </c>
      <c r="ZI165" s="304"/>
      <c r="ZJ165" s="305"/>
      <c r="ZK165" s="270">
        <f t="shared" si="3430"/>
        <v>0</v>
      </c>
      <c r="ZL165" s="374">
        <f t="shared" si="3431"/>
        <v>0</v>
      </c>
      <c r="ZM165" s="324">
        <f t="shared" si="3575"/>
        <v>0</v>
      </c>
    </row>
    <row r="166" spans="1:689" ht="15" hidden="1" customHeight="1" outlineLevel="2" x14ac:dyDescent="0.3">
      <c r="A166" s="361">
        <f>B166*'Input sheet'!$C$11</f>
        <v>0</v>
      </c>
      <c r="B166" s="362">
        <v>0</v>
      </c>
      <c r="C166" s="380" t="s">
        <v>164</v>
      </c>
      <c r="D166" s="304"/>
      <c r="E166" s="305"/>
      <c r="F166" s="270">
        <f t="shared" si="3240"/>
        <v>0</v>
      </c>
      <c r="G166" s="374">
        <v>0</v>
      </c>
      <c r="H166" s="304"/>
      <c r="I166" s="305"/>
      <c r="J166" s="270">
        <f t="shared" si="3241"/>
        <v>0</v>
      </c>
      <c r="K166" s="374">
        <f t="shared" si="3242"/>
        <v>0</v>
      </c>
      <c r="L166" s="304"/>
      <c r="M166" s="305"/>
      <c r="N166" s="270">
        <f t="shared" si="3243"/>
        <v>0</v>
      </c>
      <c r="O166" s="374">
        <f t="shared" si="3244"/>
        <v>0</v>
      </c>
      <c r="P166" s="304"/>
      <c r="Q166" s="305"/>
      <c r="R166" s="270">
        <f t="shared" si="3245"/>
        <v>0</v>
      </c>
      <c r="S166" s="374">
        <f t="shared" si="3246"/>
        <v>0</v>
      </c>
      <c r="T166" s="304"/>
      <c r="U166" s="305"/>
      <c r="V166" s="270">
        <f t="shared" si="3247"/>
        <v>0</v>
      </c>
      <c r="W166" s="374">
        <f t="shared" si="3248"/>
        <v>0</v>
      </c>
      <c r="X166" s="304"/>
      <c r="Y166" s="305"/>
      <c r="Z166" s="270">
        <f t="shared" si="3249"/>
        <v>0</v>
      </c>
      <c r="AA166" s="374">
        <f t="shared" si="3250"/>
        <v>0</v>
      </c>
      <c r="AB166" s="304"/>
      <c r="AC166" s="305"/>
      <c r="AD166" s="270">
        <f t="shared" si="3251"/>
        <v>0</v>
      </c>
      <c r="AE166" s="374">
        <f t="shared" si="3252"/>
        <v>0</v>
      </c>
      <c r="AF166" s="304"/>
      <c r="AG166" s="305"/>
      <c r="AH166" s="270">
        <f t="shared" si="3253"/>
        <v>0</v>
      </c>
      <c r="AI166" s="374">
        <f t="shared" si="3254"/>
        <v>0</v>
      </c>
      <c r="AJ166" s="304"/>
      <c r="AK166" s="305"/>
      <c r="AL166" s="270">
        <f t="shared" si="3255"/>
        <v>0</v>
      </c>
      <c r="AM166" s="374">
        <f t="shared" si="3256"/>
        <v>0</v>
      </c>
      <c r="AN166" s="304"/>
      <c r="AO166" s="305"/>
      <c r="AP166" s="270">
        <f t="shared" si="3257"/>
        <v>0</v>
      </c>
      <c r="AQ166" s="374">
        <f t="shared" si="3258"/>
        <v>0</v>
      </c>
      <c r="AR166" s="304"/>
      <c r="AS166" s="305"/>
      <c r="AT166" s="270">
        <f t="shared" si="3259"/>
        <v>0</v>
      </c>
      <c r="AU166" s="374">
        <f t="shared" si="3260"/>
        <v>0</v>
      </c>
      <c r="AV166" s="304"/>
      <c r="AW166" s="305"/>
      <c r="AX166" s="270">
        <f t="shared" si="3261"/>
        <v>0</v>
      </c>
      <c r="AY166" s="374">
        <f t="shared" si="3262"/>
        <v>0</v>
      </c>
      <c r="AZ166" s="324">
        <f t="shared" si="3576"/>
        <v>0</v>
      </c>
      <c r="BA166" s="304"/>
      <c r="BB166" s="305"/>
      <c r="BC166" s="270">
        <f t="shared" si="3263"/>
        <v>0</v>
      </c>
      <c r="BD166" s="374">
        <f t="shared" si="3264"/>
        <v>0</v>
      </c>
      <c r="BE166" s="304"/>
      <c r="BF166" s="305"/>
      <c r="BG166" s="270">
        <f t="shared" si="3265"/>
        <v>0</v>
      </c>
      <c r="BH166" s="374">
        <f t="shared" si="3266"/>
        <v>0</v>
      </c>
      <c r="BI166" s="304"/>
      <c r="BJ166" s="305"/>
      <c r="BK166" s="270">
        <f t="shared" si="3267"/>
        <v>0</v>
      </c>
      <c r="BL166" s="374">
        <f t="shared" si="3268"/>
        <v>0</v>
      </c>
      <c r="BM166" s="304"/>
      <c r="BN166" s="305"/>
      <c r="BO166" s="270">
        <f t="shared" si="3269"/>
        <v>0</v>
      </c>
      <c r="BP166" s="374">
        <f t="shared" si="3270"/>
        <v>0</v>
      </c>
      <c r="BQ166" s="304"/>
      <c r="BR166" s="305"/>
      <c r="BS166" s="270">
        <f t="shared" si="3271"/>
        <v>0</v>
      </c>
      <c r="BT166" s="374">
        <f t="shared" si="3272"/>
        <v>0</v>
      </c>
      <c r="BU166" s="304"/>
      <c r="BV166" s="305"/>
      <c r="BW166" s="270">
        <f t="shared" si="3273"/>
        <v>0</v>
      </c>
      <c r="BX166" s="374">
        <f t="shared" si="3274"/>
        <v>0</v>
      </c>
      <c r="BY166" s="304"/>
      <c r="BZ166" s="305"/>
      <c r="CA166" s="270">
        <f t="shared" si="3275"/>
        <v>0</v>
      </c>
      <c r="CB166" s="374">
        <f t="shared" si="3276"/>
        <v>0</v>
      </c>
      <c r="CC166" s="304"/>
      <c r="CD166" s="305"/>
      <c r="CE166" s="270">
        <f t="shared" si="3277"/>
        <v>0</v>
      </c>
      <c r="CF166" s="374">
        <f t="shared" si="3278"/>
        <v>0</v>
      </c>
      <c r="CG166" s="304"/>
      <c r="CH166" s="305"/>
      <c r="CI166" s="270">
        <f t="shared" si="3279"/>
        <v>0</v>
      </c>
      <c r="CJ166" s="374">
        <f t="shared" si="3280"/>
        <v>0</v>
      </c>
      <c r="CK166" s="304"/>
      <c r="CL166" s="305"/>
      <c r="CM166" s="270">
        <f t="shared" si="3281"/>
        <v>0</v>
      </c>
      <c r="CN166" s="374">
        <f t="shared" si="3282"/>
        <v>0</v>
      </c>
      <c r="CO166" s="304"/>
      <c r="CP166" s="305"/>
      <c r="CQ166" s="270">
        <f t="shared" si="3283"/>
        <v>0</v>
      </c>
      <c r="CR166" s="374">
        <f t="shared" si="3284"/>
        <v>0</v>
      </c>
      <c r="CS166" s="304"/>
      <c r="CT166" s="305"/>
      <c r="CU166" s="270">
        <f t="shared" si="3285"/>
        <v>0</v>
      </c>
      <c r="CV166" s="374">
        <f t="shared" si="3286"/>
        <v>0</v>
      </c>
      <c r="CW166" s="324">
        <f t="shared" si="3577"/>
        <v>0</v>
      </c>
      <c r="CX166" s="304"/>
      <c r="CY166" s="305"/>
      <c r="CZ166" s="270">
        <f t="shared" si="3287"/>
        <v>0</v>
      </c>
      <c r="DA166" s="374">
        <f t="shared" si="3432"/>
        <v>0</v>
      </c>
      <c r="DB166" s="304"/>
      <c r="DC166" s="305"/>
      <c r="DD166" s="270">
        <f t="shared" si="3288"/>
        <v>0</v>
      </c>
      <c r="DE166" s="374">
        <f t="shared" si="3433"/>
        <v>0</v>
      </c>
      <c r="DF166" s="304"/>
      <c r="DG166" s="305"/>
      <c r="DH166" s="270">
        <f t="shared" si="3289"/>
        <v>0</v>
      </c>
      <c r="DI166" s="374">
        <f t="shared" si="3434"/>
        <v>0</v>
      </c>
      <c r="DJ166" s="304"/>
      <c r="DK166" s="305"/>
      <c r="DL166" s="270">
        <f t="shared" si="3290"/>
        <v>0</v>
      </c>
      <c r="DM166" s="374">
        <f t="shared" si="3435"/>
        <v>0</v>
      </c>
      <c r="DN166" s="304"/>
      <c r="DO166" s="305"/>
      <c r="DP166" s="270">
        <f t="shared" si="3291"/>
        <v>0</v>
      </c>
      <c r="DQ166" s="374">
        <f t="shared" si="3436"/>
        <v>0</v>
      </c>
      <c r="DR166" s="304"/>
      <c r="DS166" s="305"/>
      <c r="DT166" s="270">
        <f t="shared" si="3292"/>
        <v>0</v>
      </c>
      <c r="DU166" s="374">
        <f t="shared" si="3437"/>
        <v>0</v>
      </c>
      <c r="DV166" s="304"/>
      <c r="DW166" s="305"/>
      <c r="DX166" s="270">
        <f t="shared" si="3293"/>
        <v>0</v>
      </c>
      <c r="DY166" s="374">
        <f t="shared" si="3438"/>
        <v>0</v>
      </c>
      <c r="DZ166" s="304"/>
      <c r="EA166" s="305"/>
      <c r="EB166" s="270">
        <f t="shared" si="3294"/>
        <v>0</v>
      </c>
      <c r="EC166" s="374">
        <f t="shared" si="3439"/>
        <v>0</v>
      </c>
      <c r="ED166" s="304"/>
      <c r="EE166" s="305"/>
      <c r="EF166" s="270">
        <f t="shared" si="3295"/>
        <v>0</v>
      </c>
      <c r="EG166" s="374">
        <f t="shared" si="3440"/>
        <v>0</v>
      </c>
      <c r="EH166" s="304"/>
      <c r="EI166" s="305"/>
      <c r="EJ166" s="270">
        <f t="shared" si="3296"/>
        <v>0</v>
      </c>
      <c r="EK166" s="374">
        <f t="shared" si="3441"/>
        <v>0</v>
      </c>
      <c r="EL166" s="304"/>
      <c r="EM166" s="305"/>
      <c r="EN166" s="270">
        <f t="shared" si="3297"/>
        <v>0</v>
      </c>
      <c r="EO166" s="374">
        <f t="shared" si="3442"/>
        <v>0</v>
      </c>
      <c r="EP166" s="304"/>
      <c r="EQ166" s="305"/>
      <c r="ER166" s="270">
        <f t="shared" si="3298"/>
        <v>0</v>
      </c>
      <c r="ES166" s="374">
        <f t="shared" si="3443"/>
        <v>0</v>
      </c>
      <c r="ET166" s="324">
        <f t="shared" si="3578"/>
        <v>0</v>
      </c>
      <c r="EU166" s="304"/>
      <c r="EV166" s="305"/>
      <c r="EW166" s="270">
        <f t="shared" si="3299"/>
        <v>0</v>
      </c>
      <c r="EX166" s="374">
        <f t="shared" si="3444"/>
        <v>0</v>
      </c>
      <c r="EY166" s="304"/>
      <c r="EZ166" s="305"/>
      <c r="FA166" s="270">
        <f t="shared" si="3300"/>
        <v>0</v>
      </c>
      <c r="FB166" s="374">
        <f t="shared" si="3445"/>
        <v>0</v>
      </c>
      <c r="FC166" s="304"/>
      <c r="FD166" s="305"/>
      <c r="FE166" s="270">
        <f t="shared" si="3301"/>
        <v>0</v>
      </c>
      <c r="FF166" s="374">
        <f t="shared" si="3446"/>
        <v>0</v>
      </c>
      <c r="FG166" s="304"/>
      <c r="FH166" s="305"/>
      <c r="FI166" s="270">
        <f t="shared" si="3302"/>
        <v>0</v>
      </c>
      <c r="FJ166" s="374">
        <f t="shared" si="3447"/>
        <v>0</v>
      </c>
      <c r="FK166" s="304"/>
      <c r="FL166" s="305"/>
      <c r="FM166" s="270">
        <f t="shared" si="3303"/>
        <v>0</v>
      </c>
      <c r="FN166" s="374">
        <f t="shared" si="3448"/>
        <v>0</v>
      </c>
      <c r="FO166" s="304"/>
      <c r="FP166" s="305"/>
      <c r="FQ166" s="270">
        <f t="shared" si="3304"/>
        <v>0</v>
      </c>
      <c r="FR166" s="374">
        <f t="shared" si="3449"/>
        <v>0</v>
      </c>
      <c r="FS166" s="304"/>
      <c r="FT166" s="305"/>
      <c r="FU166" s="270">
        <f t="shared" si="3305"/>
        <v>0</v>
      </c>
      <c r="FV166" s="374">
        <f t="shared" si="3450"/>
        <v>0</v>
      </c>
      <c r="FW166" s="304"/>
      <c r="FX166" s="305"/>
      <c r="FY166" s="270">
        <f t="shared" si="3306"/>
        <v>0</v>
      </c>
      <c r="FZ166" s="374">
        <f t="shared" si="3451"/>
        <v>0</v>
      </c>
      <c r="GA166" s="304"/>
      <c r="GB166" s="305"/>
      <c r="GC166" s="270">
        <f t="shared" si="3307"/>
        <v>0</v>
      </c>
      <c r="GD166" s="374">
        <f t="shared" si="3452"/>
        <v>0</v>
      </c>
      <c r="GE166" s="304"/>
      <c r="GF166" s="305"/>
      <c r="GG166" s="270">
        <f t="shared" si="3308"/>
        <v>0</v>
      </c>
      <c r="GH166" s="374">
        <f t="shared" si="3453"/>
        <v>0</v>
      </c>
      <c r="GI166" s="304"/>
      <c r="GJ166" s="305"/>
      <c r="GK166" s="270">
        <f t="shared" si="3309"/>
        <v>0</v>
      </c>
      <c r="GL166" s="374">
        <f t="shared" si="3454"/>
        <v>0</v>
      </c>
      <c r="GM166" s="304"/>
      <c r="GN166" s="305"/>
      <c r="GO166" s="270">
        <f t="shared" si="3310"/>
        <v>0</v>
      </c>
      <c r="GP166" s="374">
        <f t="shared" si="3455"/>
        <v>0</v>
      </c>
      <c r="GQ166" s="324">
        <f t="shared" si="3579"/>
        <v>0</v>
      </c>
      <c r="GR166" s="304"/>
      <c r="GS166" s="305"/>
      <c r="GT166" s="270">
        <f t="shared" si="3311"/>
        <v>0</v>
      </c>
      <c r="GU166" s="374">
        <f t="shared" si="3456"/>
        <v>0</v>
      </c>
      <c r="GV166" s="304"/>
      <c r="GW166" s="305"/>
      <c r="GX166" s="270">
        <f t="shared" si="3312"/>
        <v>0</v>
      </c>
      <c r="GY166" s="374">
        <f t="shared" si="3457"/>
        <v>0</v>
      </c>
      <c r="GZ166" s="304"/>
      <c r="HA166" s="305"/>
      <c r="HB166" s="270">
        <f t="shared" si="3313"/>
        <v>0</v>
      </c>
      <c r="HC166" s="374">
        <f t="shared" si="3458"/>
        <v>0</v>
      </c>
      <c r="HD166" s="304"/>
      <c r="HE166" s="305"/>
      <c r="HF166" s="270">
        <f t="shared" si="3314"/>
        <v>0</v>
      </c>
      <c r="HG166" s="374">
        <f t="shared" si="3459"/>
        <v>0</v>
      </c>
      <c r="HH166" s="304"/>
      <c r="HI166" s="305"/>
      <c r="HJ166" s="270">
        <f t="shared" si="3315"/>
        <v>0</v>
      </c>
      <c r="HK166" s="374">
        <f t="shared" si="3460"/>
        <v>0</v>
      </c>
      <c r="HL166" s="304"/>
      <c r="HM166" s="305"/>
      <c r="HN166" s="270">
        <f t="shared" si="3316"/>
        <v>0</v>
      </c>
      <c r="HO166" s="374">
        <f t="shared" si="3461"/>
        <v>0</v>
      </c>
      <c r="HP166" s="304"/>
      <c r="HQ166" s="305"/>
      <c r="HR166" s="270">
        <f t="shared" si="3317"/>
        <v>0</v>
      </c>
      <c r="HS166" s="374">
        <f t="shared" si="3462"/>
        <v>0</v>
      </c>
      <c r="HT166" s="304"/>
      <c r="HU166" s="305"/>
      <c r="HV166" s="270">
        <f t="shared" si="3318"/>
        <v>0</v>
      </c>
      <c r="HW166" s="374">
        <f t="shared" si="3463"/>
        <v>0</v>
      </c>
      <c r="HX166" s="304"/>
      <c r="HY166" s="305"/>
      <c r="HZ166" s="270">
        <f t="shared" si="3319"/>
        <v>0</v>
      </c>
      <c r="IA166" s="374">
        <f t="shared" si="3464"/>
        <v>0</v>
      </c>
      <c r="IB166" s="304"/>
      <c r="IC166" s="305"/>
      <c r="ID166" s="270">
        <f t="shared" si="3320"/>
        <v>0</v>
      </c>
      <c r="IE166" s="374">
        <f t="shared" si="3465"/>
        <v>0</v>
      </c>
      <c r="IF166" s="304"/>
      <c r="IG166" s="305"/>
      <c r="IH166" s="270">
        <f t="shared" si="3321"/>
        <v>0</v>
      </c>
      <c r="II166" s="374">
        <f t="shared" si="3466"/>
        <v>0</v>
      </c>
      <c r="IJ166" s="304"/>
      <c r="IK166" s="305"/>
      <c r="IL166" s="270">
        <f t="shared" si="3322"/>
        <v>0</v>
      </c>
      <c r="IM166" s="374">
        <f t="shared" si="3467"/>
        <v>0</v>
      </c>
      <c r="IN166" s="324">
        <f t="shared" si="3580"/>
        <v>0</v>
      </c>
      <c r="IO166" s="304"/>
      <c r="IP166" s="305"/>
      <c r="IQ166" s="270">
        <f t="shared" si="3323"/>
        <v>0</v>
      </c>
      <c r="IR166" s="374">
        <f t="shared" si="3468"/>
        <v>0</v>
      </c>
      <c r="IS166" s="304"/>
      <c r="IT166" s="305"/>
      <c r="IU166" s="270">
        <f t="shared" si="3324"/>
        <v>0</v>
      </c>
      <c r="IV166" s="374">
        <f t="shared" si="3469"/>
        <v>0</v>
      </c>
      <c r="IW166" s="304"/>
      <c r="IX166" s="305"/>
      <c r="IY166" s="270">
        <f t="shared" si="3325"/>
        <v>0</v>
      </c>
      <c r="IZ166" s="374">
        <f t="shared" si="3470"/>
        <v>0</v>
      </c>
      <c r="JA166" s="304"/>
      <c r="JB166" s="305"/>
      <c r="JC166" s="270">
        <f t="shared" si="3326"/>
        <v>0</v>
      </c>
      <c r="JD166" s="374">
        <f t="shared" si="3471"/>
        <v>0</v>
      </c>
      <c r="JE166" s="304"/>
      <c r="JF166" s="305"/>
      <c r="JG166" s="270">
        <f t="shared" si="3327"/>
        <v>0</v>
      </c>
      <c r="JH166" s="374">
        <f t="shared" si="3472"/>
        <v>0</v>
      </c>
      <c r="JI166" s="304"/>
      <c r="JJ166" s="305"/>
      <c r="JK166" s="270">
        <f t="shared" si="3328"/>
        <v>0</v>
      </c>
      <c r="JL166" s="374">
        <f t="shared" si="3473"/>
        <v>0</v>
      </c>
      <c r="JM166" s="304"/>
      <c r="JN166" s="305"/>
      <c r="JO166" s="270">
        <f t="shared" si="3329"/>
        <v>0</v>
      </c>
      <c r="JP166" s="374">
        <f t="shared" si="3474"/>
        <v>0</v>
      </c>
      <c r="JQ166" s="304"/>
      <c r="JR166" s="305"/>
      <c r="JS166" s="270">
        <f t="shared" si="3330"/>
        <v>0</v>
      </c>
      <c r="JT166" s="374">
        <f t="shared" si="3475"/>
        <v>0</v>
      </c>
      <c r="JU166" s="304"/>
      <c r="JV166" s="305"/>
      <c r="JW166" s="270">
        <f t="shared" si="3331"/>
        <v>0</v>
      </c>
      <c r="JX166" s="374">
        <f t="shared" si="3476"/>
        <v>0</v>
      </c>
      <c r="JY166" s="304"/>
      <c r="JZ166" s="305"/>
      <c r="KA166" s="270">
        <f t="shared" si="3332"/>
        <v>0</v>
      </c>
      <c r="KB166" s="374">
        <f t="shared" si="3477"/>
        <v>0</v>
      </c>
      <c r="KC166" s="304"/>
      <c r="KD166" s="305"/>
      <c r="KE166" s="270">
        <f t="shared" si="3333"/>
        <v>0</v>
      </c>
      <c r="KF166" s="374">
        <f t="shared" si="3478"/>
        <v>0</v>
      </c>
      <c r="KG166" s="304"/>
      <c r="KH166" s="305"/>
      <c r="KI166" s="270">
        <f t="shared" si="3334"/>
        <v>0</v>
      </c>
      <c r="KJ166" s="374">
        <f t="shared" si="3479"/>
        <v>0</v>
      </c>
      <c r="KK166" s="324">
        <f t="shared" si="3581"/>
        <v>0</v>
      </c>
      <c r="KL166" s="304"/>
      <c r="KM166" s="305"/>
      <c r="KN166" s="270">
        <f t="shared" si="3335"/>
        <v>0</v>
      </c>
      <c r="KO166" s="374">
        <f t="shared" si="3480"/>
        <v>0</v>
      </c>
      <c r="KP166" s="304"/>
      <c r="KQ166" s="305"/>
      <c r="KR166" s="270">
        <f t="shared" si="3336"/>
        <v>0</v>
      </c>
      <c r="KS166" s="374">
        <f t="shared" si="3481"/>
        <v>0</v>
      </c>
      <c r="KT166" s="304"/>
      <c r="KU166" s="305"/>
      <c r="KV166" s="270">
        <f t="shared" si="3337"/>
        <v>0</v>
      </c>
      <c r="KW166" s="374">
        <f t="shared" si="3482"/>
        <v>0</v>
      </c>
      <c r="KX166" s="304"/>
      <c r="KY166" s="305"/>
      <c r="KZ166" s="270">
        <f t="shared" si="3338"/>
        <v>0</v>
      </c>
      <c r="LA166" s="374">
        <f t="shared" si="3483"/>
        <v>0</v>
      </c>
      <c r="LB166" s="304"/>
      <c r="LC166" s="305"/>
      <c r="LD166" s="270">
        <f t="shared" si="3339"/>
        <v>0</v>
      </c>
      <c r="LE166" s="374">
        <f t="shared" si="3484"/>
        <v>0</v>
      </c>
      <c r="LF166" s="304"/>
      <c r="LG166" s="305"/>
      <c r="LH166" s="270">
        <f t="shared" si="3340"/>
        <v>0</v>
      </c>
      <c r="LI166" s="374">
        <f t="shared" si="3485"/>
        <v>0</v>
      </c>
      <c r="LJ166" s="304"/>
      <c r="LK166" s="305"/>
      <c r="LL166" s="270">
        <f t="shared" si="3341"/>
        <v>0</v>
      </c>
      <c r="LM166" s="374">
        <f t="shared" si="3486"/>
        <v>0</v>
      </c>
      <c r="LN166" s="304"/>
      <c r="LO166" s="305"/>
      <c r="LP166" s="270">
        <f t="shared" si="3342"/>
        <v>0</v>
      </c>
      <c r="LQ166" s="374">
        <f t="shared" si="3487"/>
        <v>0</v>
      </c>
      <c r="LR166" s="304"/>
      <c r="LS166" s="305"/>
      <c r="LT166" s="270">
        <f t="shared" si="3343"/>
        <v>0</v>
      </c>
      <c r="LU166" s="374">
        <f t="shared" si="3488"/>
        <v>0</v>
      </c>
      <c r="LV166" s="304"/>
      <c r="LW166" s="305"/>
      <c r="LX166" s="270">
        <f t="shared" si="3344"/>
        <v>0</v>
      </c>
      <c r="LY166" s="374">
        <f t="shared" si="3489"/>
        <v>0</v>
      </c>
      <c r="LZ166" s="304"/>
      <c r="MA166" s="305"/>
      <c r="MB166" s="270">
        <f t="shared" si="3345"/>
        <v>0</v>
      </c>
      <c r="MC166" s="374">
        <f t="shared" si="3490"/>
        <v>0</v>
      </c>
      <c r="MD166" s="304"/>
      <c r="ME166" s="305"/>
      <c r="MF166" s="270">
        <f t="shared" si="3346"/>
        <v>0</v>
      </c>
      <c r="MG166" s="374">
        <f t="shared" si="3491"/>
        <v>0</v>
      </c>
      <c r="MH166" s="324">
        <f t="shared" si="3582"/>
        <v>0</v>
      </c>
      <c r="MI166" s="304"/>
      <c r="MJ166" s="305"/>
      <c r="MK166" s="270">
        <f t="shared" si="3347"/>
        <v>0</v>
      </c>
      <c r="ML166" s="374">
        <f t="shared" si="3492"/>
        <v>0</v>
      </c>
      <c r="MM166" s="304"/>
      <c r="MN166" s="305"/>
      <c r="MO166" s="270">
        <f t="shared" si="3348"/>
        <v>0</v>
      </c>
      <c r="MP166" s="374">
        <f t="shared" si="3493"/>
        <v>0</v>
      </c>
      <c r="MQ166" s="304"/>
      <c r="MR166" s="305"/>
      <c r="MS166" s="270">
        <f t="shared" si="3349"/>
        <v>0</v>
      </c>
      <c r="MT166" s="374">
        <f t="shared" si="3494"/>
        <v>0</v>
      </c>
      <c r="MU166" s="304"/>
      <c r="MV166" s="305"/>
      <c r="MW166" s="270">
        <f t="shared" si="3350"/>
        <v>0</v>
      </c>
      <c r="MX166" s="374">
        <f t="shared" si="3495"/>
        <v>0</v>
      </c>
      <c r="MY166" s="304"/>
      <c r="MZ166" s="305"/>
      <c r="NA166" s="270">
        <f t="shared" si="3351"/>
        <v>0</v>
      </c>
      <c r="NB166" s="374">
        <f t="shared" si="3496"/>
        <v>0</v>
      </c>
      <c r="NC166" s="304"/>
      <c r="ND166" s="305"/>
      <c r="NE166" s="270">
        <f t="shared" si="3352"/>
        <v>0</v>
      </c>
      <c r="NF166" s="374">
        <f t="shared" si="3497"/>
        <v>0</v>
      </c>
      <c r="NG166" s="304"/>
      <c r="NH166" s="305"/>
      <c r="NI166" s="270">
        <f t="shared" si="3353"/>
        <v>0</v>
      </c>
      <c r="NJ166" s="374">
        <f t="shared" si="3498"/>
        <v>0</v>
      </c>
      <c r="NK166" s="304"/>
      <c r="NL166" s="305"/>
      <c r="NM166" s="270">
        <f t="shared" si="3354"/>
        <v>0</v>
      </c>
      <c r="NN166" s="374">
        <f t="shared" si="3499"/>
        <v>0</v>
      </c>
      <c r="NO166" s="304"/>
      <c r="NP166" s="305"/>
      <c r="NQ166" s="270">
        <f t="shared" si="3355"/>
        <v>0</v>
      </c>
      <c r="NR166" s="374">
        <f t="shared" si="3500"/>
        <v>0</v>
      </c>
      <c r="NS166" s="304"/>
      <c r="NT166" s="305"/>
      <c r="NU166" s="270">
        <f t="shared" si="3356"/>
        <v>0</v>
      </c>
      <c r="NV166" s="374">
        <f t="shared" si="3501"/>
        <v>0</v>
      </c>
      <c r="NW166" s="304"/>
      <c r="NX166" s="305"/>
      <c r="NY166" s="270">
        <f t="shared" si="3357"/>
        <v>0</v>
      </c>
      <c r="NZ166" s="374">
        <f t="shared" si="3502"/>
        <v>0</v>
      </c>
      <c r="OA166" s="304"/>
      <c r="OB166" s="305"/>
      <c r="OC166" s="270">
        <f t="shared" si="3358"/>
        <v>0</v>
      </c>
      <c r="OD166" s="374">
        <f t="shared" si="3503"/>
        <v>0</v>
      </c>
      <c r="OE166" s="324">
        <f t="shared" si="3583"/>
        <v>0</v>
      </c>
      <c r="OF166" s="304"/>
      <c r="OG166" s="305"/>
      <c r="OH166" s="270">
        <f t="shared" si="3359"/>
        <v>0</v>
      </c>
      <c r="OI166" s="374">
        <f t="shared" si="3504"/>
        <v>0</v>
      </c>
      <c r="OJ166" s="304"/>
      <c r="OK166" s="305"/>
      <c r="OL166" s="270">
        <f t="shared" si="3360"/>
        <v>0</v>
      </c>
      <c r="OM166" s="374">
        <f t="shared" si="3505"/>
        <v>0</v>
      </c>
      <c r="ON166" s="304"/>
      <c r="OO166" s="305"/>
      <c r="OP166" s="270">
        <f t="shared" si="3361"/>
        <v>0</v>
      </c>
      <c r="OQ166" s="374">
        <f t="shared" si="3506"/>
        <v>0</v>
      </c>
      <c r="OR166" s="304"/>
      <c r="OS166" s="305"/>
      <c r="OT166" s="270">
        <f t="shared" si="3362"/>
        <v>0</v>
      </c>
      <c r="OU166" s="374">
        <f t="shared" si="3507"/>
        <v>0</v>
      </c>
      <c r="OV166" s="304"/>
      <c r="OW166" s="305"/>
      <c r="OX166" s="270">
        <f t="shared" si="3363"/>
        <v>0</v>
      </c>
      <c r="OY166" s="374">
        <f t="shared" si="3508"/>
        <v>0</v>
      </c>
      <c r="OZ166" s="304"/>
      <c r="PA166" s="305"/>
      <c r="PB166" s="270">
        <f t="shared" si="3364"/>
        <v>0</v>
      </c>
      <c r="PC166" s="374">
        <f t="shared" si="3509"/>
        <v>0</v>
      </c>
      <c r="PD166" s="304"/>
      <c r="PE166" s="305"/>
      <c r="PF166" s="270">
        <f t="shared" si="3365"/>
        <v>0</v>
      </c>
      <c r="PG166" s="374">
        <f t="shared" si="3510"/>
        <v>0</v>
      </c>
      <c r="PH166" s="304"/>
      <c r="PI166" s="305"/>
      <c r="PJ166" s="270">
        <f t="shared" si="3366"/>
        <v>0</v>
      </c>
      <c r="PK166" s="374">
        <f t="shared" si="3511"/>
        <v>0</v>
      </c>
      <c r="PL166" s="304"/>
      <c r="PM166" s="305"/>
      <c r="PN166" s="270">
        <f t="shared" si="3367"/>
        <v>0</v>
      </c>
      <c r="PO166" s="374">
        <f t="shared" si="3512"/>
        <v>0</v>
      </c>
      <c r="PP166" s="304"/>
      <c r="PQ166" s="305"/>
      <c r="PR166" s="270">
        <f t="shared" si="3368"/>
        <v>0</v>
      </c>
      <c r="PS166" s="374">
        <f t="shared" si="3513"/>
        <v>0</v>
      </c>
      <c r="PT166" s="304"/>
      <c r="PU166" s="305"/>
      <c r="PV166" s="270">
        <f t="shared" si="3369"/>
        <v>0</v>
      </c>
      <c r="PW166" s="374">
        <f t="shared" si="3514"/>
        <v>0</v>
      </c>
      <c r="PX166" s="304"/>
      <c r="PY166" s="305"/>
      <c r="PZ166" s="270">
        <f t="shared" si="3370"/>
        <v>0</v>
      </c>
      <c r="QA166" s="374">
        <f t="shared" si="3515"/>
        <v>0</v>
      </c>
      <c r="QB166" s="324">
        <f t="shared" si="3584"/>
        <v>0</v>
      </c>
      <c r="QC166" s="304"/>
      <c r="QD166" s="305"/>
      <c r="QE166" s="270">
        <f t="shared" si="3371"/>
        <v>0</v>
      </c>
      <c r="QF166" s="374">
        <f t="shared" si="3516"/>
        <v>0</v>
      </c>
      <c r="QG166" s="304"/>
      <c r="QH166" s="305"/>
      <c r="QI166" s="270">
        <f t="shared" si="3372"/>
        <v>0</v>
      </c>
      <c r="QJ166" s="374">
        <f t="shared" si="3517"/>
        <v>0</v>
      </c>
      <c r="QK166" s="304"/>
      <c r="QL166" s="305"/>
      <c r="QM166" s="270">
        <f t="shared" si="3373"/>
        <v>0</v>
      </c>
      <c r="QN166" s="374">
        <f t="shared" si="3518"/>
        <v>0</v>
      </c>
      <c r="QO166" s="304"/>
      <c r="QP166" s="305"/>
      <c r="QQ166" s="270">
        <f t="shared" si="3374"/>
        <v>0</v>
      </c>
      <c r="QR166" s="374">
        <f t="shared" si="3519"/>
        <v>0</v>
      </c>
      <c r="QS166" s="304"/>
      <c r="QT166" s="305"/>
      <c r="QU166" s="270">
        <f t="shared" si="3375"/>
        <v>0</v>
      </c>
      <c r="QV166" s="374">
        <f t="shared" si="3520"/>
        <v>0</v>
      </c>
      <c r="QW166" s="304"/>
      <c r="QX166" s="305"/>
      <c r="QY166" s="270">
        <f t="shared" si="3376"/>
        <v>0</v>
      </c>
      <c r="QZ166" s="374">
        <f t="shared" si="3521"/>
        <v>0</v>
      </c>
      <c r="RA166" s="304"/>
      <c r="RB166" s="305"/>
      <c r="RC166" s="270">
        <f t="shared" si="3377"/>
        <v>0</v>
      </c>
      <c r="RD166" s="374">
        <f t="shared" si="3522"/>
        <v>0</v>
      </c>
      <c r="RE166" s="304"/>
      <c r="RF166" s="305"/>
      <c r="RG166" s="270">
        <f t="shared" si="3378"/>
        <v>0</v>
      </c>
      <c r="RH166" s="374">
        <f t="shared" si="3523"/>
        <v>0</v>
      </c>
      <c r="RI166" s="304"/>
      <c r="RJ166" s="305"/>
      <c r="RK166" s="270">
        <f t="shared" si="3379"/>
        <v>0</v>
      </c>
      <c r="RL166" s="374">
        <f t="shared" si="3524"/>
        <v>0</v>
      </c>
      <c r="RM166" s="304"/>
      <c r="RN166" s="305"/>
      <c r="RO166" s="270">
        <f t="shared" si="3380"/>
        <v>0</v>
      </c>
      <c r="RP166" s="374">
        <f t="shared" si="3525"/>
        <v>0</v>
      </c>
      <c r="RQ166" s="304"/>
      <c r="RR166" s="305"/>
      <c r="RS166" s="270">
        <f t="shared" si="3381"/>
        <v>0</v>
      </c>
      <c r="RT166" s="374">
        <f t="shared" si="3526"/>
        <v>0</v>
      </c>
      <c r="RU166" s="304"/>
      <c r="RV166" s="305"/>
      <c r="RW166" s="270">
        <f t="shared" si="3382"/>
        <v>0</v>
      </c>
      <c r="RX166" s="374">
        <f t="shared" si="3527"/>
        <v>0</v>
      </c>
      <c r="RY166" s="324">
        <f t="shared" si="3585"/>
        <v>0</v>
      </c>
      <c r="RZ166" s="304"/>
      <c r="SA166" s="305"/>
      <c r="SB166" s="270">
        <f t="shared" si="3383"/>
        <v>0</v>
      </c>
      <c r="SC166" s="374">
        <f t="shared" si="3528"/>
        <v>0</v>
      </c>
      <c r="SD166" s="304"/>
      <c r="SE166" s="305"/>
      <c r="SF166" s="270">
        <f t="shared" si="3384"/>
        <v>0</v>
      </c>
      <c r="SG166" s="374">
        <f t="shared" si="3529"/>
        <v>0</v>
      </c>
      <c r="SH166" s="304"/>
      <c r="SI166" s="305"/>
      <c r="SJ166" s="270">
        <f t="shared" si="3385"/>
        <v>0</v>
      </c>
      <c r="SK166" s="374">
        <f t="shared" si="3530"/>
        <v>0</v>
      </c>
      <c r="SL166" s="304"/>
      <c r="SM166" s="305"/>
      <c r="SN166" s="270">
        <f t="shared" si="3386"/>
        <v>0</v>
      </c>
      <c r="SO166" s="374">
        <f t="shared" si="3531"/>
        <v>0</v>
      </c>
      <c r="SP166" s="304"/>
      <c r="SQ166" s="305"/>
      <c r="SR166" s="270">
        <f t="shared" si="3387"/>
        <v>0</v>
      </c>
      <c r="SS166" s="374">
        <f t="shared" si="3532"/>
        <v>0</v>
      </c>
      <c r="ST166" s="304"/>
      <c r="SU166" s="305"/>
      <c r="SV166" s="270">
        <f t="shared" si="3388"/>
        <v>0</v>
      </c>
      <c r="SW166" s="374">
        <f t="shared" si="3533"/>
        <v>0</v>
      </c>
      <c r="SX166" s="304"/>
      <c r="SY166" s="305"/>
      <c r="SZ166" s="270">
        <f t="shared" si="3389"/>
        <v>0</v>
      </c>
      <c r="TA166" s="374">
        <f t="shared" si="3534"/>
        <v>0</v>
      </c>
      <c r="TB166" s="304"/>
      <c r="TC166" s="305"/>
      <c r="TD166" s="270">
        <f t="shared" si="3390"/>
        <v>0</v>
      </c>
      <c r="TE166" s="374">
        <f t="shared" si="3535"/>
        <v>0</v>
      </c>
      <c r="TF166" s="304"/>
      <c r="TG166" s="305"/>
      <c r="TH166" s="270">
        <f t="shared" si="3391"/>
        <v>0</v>
      </c>
      <c r="TI166" s="374">
        <f t="shared" si="3536"/>
        <v>0</v>
      </c>
      <c r="TJ166" s="304"/>
      <c r="TK166" s="305"/>
      <c r="TL166" s="270">
        <f t="shared" si="3392"/>
        <v>0</v>
      </c>
      <c r="TM166" s="374">
        <f t="shared" si="3537"/>
        <v>0</v>
      </c>
      <c r="TN166" s="304"/>
      <c r="TO166" s="305"/>
      <c r="TP166" s="270">
        <f t="shared" si="3393"/>
        <v>0</v>
      </c>
      <c r="TQ166" s="374">
        <f t="shared" si="3538"/>
        <v>0</v>
      </c>
      <c r="TR166" s="304"/>
      <c r="TS166" s="305"/>
      <c r="TT166" s="270">
        <f t="shared" si="3394"/>
        <v>0</v>
      </c>
      <c r="TU166" s="374">
        <f t="shared" si="3539"/>
        <v>0</v>
      </c>
      <c r="TV166" s="324">
        <f t="shared" si="3586"/>
        <v>0</v>
      </c>
      <c r="TW166" s="304"/>
      <c r="TX166" s="305"/>
      <c r="TY166" s="270">
        <f t="shared" si="3395"/>
        <v>0</v>
      </c>
      <c r="TZ166" s="374">
        <f t="shared" si="3540"/>
        <v>0</v>
      </c>
      <c r="UA166" s="304"/>
      <c r="UB166" s="305"/>
      <c r="UC166" s="270">
        <f t="shared" si="3396"/>
        <v>0</v>
      </c>
      <c r="UD166" s="374">
        <f t="shared" si="3541"/>
        <v>0</v>
      </c>
      <c r="UE166" s="304"/>
      <c r="UF166" s="305"/>
      <c r="UG166" s="270">
        <f t="shared" si="3397"/>
        <v>0</v>
      </c>
      <c r="UH166" s="374">
        <f t="shared" si="3542"/>
        <v>0</v>
      </c>
      <c r="UI166" s="304"/>
      <c r="UJ166" s="305"/>
      <c r="UK166" s="270">
        <f t="shared" si="3398"/>
        <v>0</v>
      </c>
      <c r="UL166" s="374">
        <f t="shared" si="3543"/>
        <v>0</v>
      </c>
      <c r="UM166" s="304"/>
      <c r="UN166" s="305"/>
      <c r="UO166" s="270">
        <f t="shared" si="3399"/>
        <v>0</v>
      </c>
      <c r="UP166" s="374">
        <f t="shared" si="3544"/>
        <v>0</v>
      </c>
      <c r="UQ166" s="304"/>
      <c r="UR166" s="305"/>
      <c r="US166" s="270">
        <f t="shared" si="3400"/>
        <v>0</v>
      </c>
      <c r="UT166" s="374">
        <f t="shared" si="3545"/>
        <v>0</v>
      </c>
      <c r="UU166" s="304"/>
      <c r="UV166" s="305"/>
      <c r="UW166" s="270">
        <f t="shared" si="3401"/>
        <v>0</v>
      </c>
      <c r="UX166" s="374">
        <f t="shared" si="3546"/>
        <v>0</v>
      </c>
      <c r="UY166" s="304"/>
      <c r="UZ166" s="305"/>
      <c r="VA166" s="270">
        <f t="shared" si="3402"/>
        <v>0</v>
      </c>
      <c r="VB166" s="374">
        <f t="shared" si="3547"/>
        <v>0</v>
      </c>
      <c r="VC166" s="304"/>
      <c r="VD166" s="305"/>
      <c r="VE166" s="270">
        <f t="shared" si="3403"/>
        <v>0</v>
      </c>
      <c r="VF166" s="374">
        <f t="shared" si="3548"/>
        <v>0</v>
      </c>
      <c r="VG166" s="304"/>
      <c r="VH166" s="305"/>
      <c r="VI166" s="270">
        <f t="shared" si="3404"/>
        <v>0</v>
      </c>
      <c r="VJ166" s="374">
        <f t="shared" si="3549"/>
        <v>0</v>
      </c>
      <c r="VK166" s="304"/>
      <c r="VL166" s="305"/>
      <c r="VM166" s="270">
        <f t="shared" si="3405"/>
        <v>0</v>
      </c>
      <c r="VN166" s="374">
        <f t="shared" si="3550"/>
        <v>0</v>
      </c>
      <c r="VO166" s="304"/>
      <c r="VP166" s="305"/>
      <c r="VQ166" s="270">
        <f t="shared" si="3406"/>
        <v>0</v>
      </c>
      <c r="VR166" s="374">
        <f t="shared" si="3551"/>
        <v>0</v>
      </c>
      <c r="VS166" s="324">
        <f t="shared" si="3587"/>
        <v>0</v>
      </c>
      <c r="VT166" s="304"/>
      <c r="VU166" s="305"/>
      <c r="VV166" s="270">
        <f t="shared" si="3407"/>
        <v>0</v>
      </c>
      <c r="VW166" s="374">
        <f t="shared" si="3552"/>
        <v>0</v>
      </c>
      <c r="VX166" s="304"/>
      <c r="VY166" s="305"/>
      <c r="VZ166" s="270">
        <f t="shared" si="3408"/>
        <v>0</v>
      </c>
      <c r="WA166" s="374">
        <f t="shared" si="3553"/>
        <v>0</v>
      </c>
      <c r="WB166" s="304"/>
      <c r="WC166" s="305"/>
      <c r="WD166" s="270">
        <f t="shared" si="3409"/>
        <v>0</v>
      </c>
      <c r="WE166" s="374">
        <f t="shared" si="3554"/>
        <v>0</v>
      </c>
      <c r="WF166" s="304"/>
      <c r="WG166" s="305"/>
      <c r="WH166" s="270">
        <f t="shared" si="3410"/>
        <v>0</v>
      </c>
      <c r="WI166" s="374">
        <f t="shared" si="3555"/>
        <v>0</v>
      </c>
      <c r="WJ166" s="304"/>
      <c r="WK166" s="305"/>
      <c r="WL166" s="270">
        <f t="shared" si="3411"/>
        <v>0</v>
      </c>
      <c r="WM166" s="374">
        <f t="shared" si="3556"/>
        <v>0</v>
      </c>
      <c r="WN166" s="304"/>
      <c r="WO166" s="305"/>
      <c r="WP166" s="270">
        <f t="shared" si="3412"/>
        <v>0</v>
      </c>
      <c r="WQ166" s="374">
        <f t="shared" si="3557"/>
        <v>0</v>
      </c>
      <c r="WR166" s="304"/>
      <c r="WS166" s="305"/>
      <c r="WT166" s="270">
        <f t="shared" si="3413"/>
        <v>0</v>
      </c>
      <c r="WU166" s="374">
        <f t="shared" si="3558"/>
        <v>0</v>
      </c>
      <c r="WV166" s="304"/>
      <c r="WW166" s="305"/>
      <c r="WX166" s="270">
        <f t="shared" si="3414"/>
        <v>0</v>
      </c>
      <c r="WY166" s="374">
        <f t="shared" si="3559"/>
        <v>0</v>
      </c>
      <c r="WZ166" s="304"/>
      <c r="XA166" s="305"/>
      <c r="XB166" s="270">
        <f t="shared" si="3415"/>
        <v>0</v>
      </c>
      <c r="XC166" s="374">
        <f t="shared" si="3560"/>
        <v>0</v>
      </c>
      <c r="XD166" s="304"/>
      <c r="XE166" s="305"/>
      <c r="XF166" s="270">
        <f t="shared" si="3416"/>
        <v>0</v>
      </c>
      <c r="XG166" s="374">
        <f t="shared" si="3561"/>
        <v>0</v>
      </c>
      <c r="XH166" s="304"/>
      <c r="XI166" s="305"/>
      <c r="XJ166" s="270">
        <f t="shared" si="3417"/>
        <v>0</v>
      </c>
      <c r="XK166" s="374">
        <f t="shared" si="3562"/>
        <v>0</v>
      </c>
      <c r="XL166" s="304"/>
      <c r="XM166" s="305"/>
      <c r="XN166" s="270">
        <f t="shared" si="3418"/>
        <v>0</v>
      </c>
      <c r="XO166" s="374">
        <f t="shared" si="3563"/>
        <v>0</v>
      </c>
      <c r="XP166" s="324">
        <f t="shared" si="3588"/>
        <v>0</v>
      </c>
      <c r="XQ166" s="304"/>
      <c r="XR166" s="305"/>
      <c r="XS166" s="270">
        <f t="shared" si="3419"/>
        <v>0</v>
      </c>
      <c r="XT166" s="374">
        <f t="shared" si="3564"/>
        <v>0</v>
      </c>
      <c r="XU166" s="304"/>
      <c r="XV166" s="305"/>
      <c r="XW166" s="270">
        <f t="shared" si="3420"/>
        <v>0</v>
      </c>
      <c r="XX166" s="374">
        <f t="shared" si="3565"/>
        <v>0</v>
      </c>
      <c r="XY166" s="304"/>
      <c r="XZ166" s="305"/>
      <c r="YA166" s="270">
        <f t="shared" si="3421"/>
        <v>0</v>
      </c>
      <c r="YB166" s="374">
        <f t="shared" si="3566"/>
        <v>0</v>
      </c>
      <c r="YC166" s="304"/>
      <c r="YD166" s="305"/>
      <c r="YE166" s="270">
        <f t="shared" si="3422"/>
        <v>0</v>
      </c>
      <c r="YF166" s="374">
        <f t="shared" si="3567"/>
        <v>0</v>
      </c>
      <c r="YG166" s="304"/>
      <c r="YH166" s="305"/>
      <c r="YI166" s="270">
        <f t="shared" si="3423"/>
        <v>0</v>
      </c>
      <c r="YJ166" s="374">
        <f t="shared" si="3568"/>
        <v>0</v>
      </c>
      <c r="YK166" s="304"/>
      <c r="YL166" s="305"/>
      <c r="YM166" s="270">
        <f t="shared" si="3424"/>
        <v>0</v>
      </c>
      <c r="YN166" s="374">
        <f t="shared" si="3569"/>
        <v>0</v>
      </c>
      <c r="YO166" s="304"/>
      <c r="YP166" s="305"/>
      <c r="YQ166" s="270">
        <f t="shared" si="3425"/>
        <v>0</v>
      </c>
      <c r="YR166" s="374">
        <f t="shared" si="3570"/>
        <v>0</v>
      </c>
      <c r="YS166" s="304"/>
      <c r="YT166" s="305"/>
      <c r="YU166" s="270">
        <f t="shared" si="3426"/>
        <v>0</v>
      </c>
      <c r="YV166" s="374">
        <f t="shared" si="3571"/>
        <v>0</v>
      </c>
      <c r="YW166" s="304"/>
      <c r="YX166" s="305"/>
      <c r="YY166" s="270">
        <f t="shared" si="3427"/>
        <v>0</v>
      </c>
      <c r="YZ166" s="374">
        <f t="shared" si="3572"/>
        <v>0</v>
      </c>
      <c r="ZA166" s="304"/>
      <c r="ZB166" s="305"/>
      <c r="ZC166" s="270">
        <f t="shared" si="3428"/>
        <v>0</v>
      </c>
      <c r="ZD166" s="374">
        <f t="shared" si="3573"/>
        <v>0</v>
      </c>
      <c r="ZE166" s="304"/>
      <c r="ZF166" s="305"/>
      <c r="ZG166" s="270">
        <f t="shared" si="3429"/>
        <v>0</v>
      </c>
      <c r="ZH166" s="374">
        <f t="shared" si="3574"/>
        <v>0</v>
      </c>
      <c r="ZI166" s="304"/>
      <c r="ZJ166" s="305"/>
      <c r="ZK166" s="270">
        <f t="shared" si="3430"/>
        <v>0</v>
      </c>
      <c r="ZL166" s="374">
        <f t="shared" si="3431"/>
        <v>0</v>
      </c>
      <c r="ZM166" s="324">
        <f t="shared" si="3575"/>
        <v>0</v>
      </c>
    </row>
    <row r="167" spans="1:689" ht="15" hidden="1" customHeight="1" outlineLevel="2" x14ac:dyDescent="0.3">
      <c r="A167" s="361">
        <f>B167*'Input sheet'!$C$11</f>
        <v>0</v>
      </c>
      <c r="B167" s="362">
        <v>0</v>
      </c>
      <c r="C167" s="380" t="s">
        <v>165</v>
      </c>
      <c r="D167" s="304"/>
      <c r="E167" s="305"/>
      <c r="F167" s="270">
        <f t="shared" si="3240"/>
        <v>0</v>
      </c>
      <c r="G167" s="374">
        <v>0</v>
      </c>
      <c r="H167" s="304"/>
      <c r="I167" s="305"/>
      <c r="J167" s="270">
        <f t="shared" si="3241"/>
        <v>0</v>
      </c>
      <c r="K167" s="374">
        <f t="shared" si="3242"/>
        <v>0</v>
      </c>
      <c r="L167" s="304"/>
      <c r="M167" s="305"/>
      <c r="N167" s="270">
        <f t="shared" si="3243"/>
        <v>0</v>
      </c>
      <c r="O167" s="374">
        <f t="shared" si="3244"/>
        <v>0</v>
      </c>
      <c r="P167" s="304"/>
      <c r="Q167" s="305"/>
      <c r="R167" s="270">
        <f t="shared" si="3245"/>
        <v>0</v>
      </c>
      <c r="S167" s="374">
        <f t="shared" si="3246"/>
        <v>0</v>
      </c>
      <c r="T167" s="304"/>
      <c r="U167" s="305"/>
      <c r="V167" s="270">
        <f t="shared" si="3247"/>
        <v>0</v>
      </c>
      <c r="W167" s="374">
        <f t="shared" si="3248"/>
        <v>0</v>
      </c>
      <c r="X167" s="304"/>
      <c r="Y167" s="305"/>
      <c r="Z167" s="270">
        <f t="shared" si="3249"/>
        <v>0</v>
      </c>
      <c r="AA167" s="374">
        <f t="shared" si="3250"/>
        <v>0</v>
      </c>
      <c r="AB167" s="304"/>
      <c r="AC167" s="305"/>
      <c r="AD167" s="270">
        <f t="shared" si="3251"/>
        <v>0</v>
      </c>
      <c r="AE167" s="374">
        <f t="shared" si="3252"/>
        <v>0</v>
      </c>
      <c r="AF167" s="304"/>
      <c r="AG167" s="305"/>
      <c r="AH167" s="270">
        <f t="shared" si="3253"/>
        <v>0</v>
      </c>
      <c r="AI167" s="374">
        <f t="shared" si="3254"/>
        <v>0</v>
      </c>
      <c r="AJ167" s="304"/>
      <c r="AK167" s="305"/>
      <c r="AL167" s="270">
        <f t="shared" si="3255"/>
        <v>0</v>
      </c>
      <c r="AM167" s="374">
        <f t="shared" si="3256"/>
        <v>0</v>
      </c>
      <c r="AN167" s="304"/>
      <c r="AO167" s="305"/>
      <c r="AP167" s="270">
        <f t="shared" si="3257"/>
        <v>0</v>
      </c>
      <c r="AQ167" s="374">
        <f t="shared" si="3258"/>
        <v>0</v>
      </c>
      <c r="AR167" s="304"/>
      <c r="AS167" s="305"/>
      <c r="AT167" s="270">
        <f t="shared" si="3259"/>
        <v>0</v>
      </c>
      <c r="AU167" s="374">
        <f t="shared" si="3260"/>
        <v>0</v>
      </c>
      <c r="AV167" s="304"/>
      <c r="AW167" s="305"/>
      <c r="AX167" s="270">
        <f t="shared" si="3261"/>
        <v>0</v>
      </c>
      <c r="AY167" s="374">
        <f t="shared" si="3262"/>
        <v>0</v>
      </c>
      <c r="AZ167" s="324">
        <f t="shared" si="3576"/>
        <v>0</v>
      </c>
      <c r="BA167" s="304"/>
      <c r="BB167" s="305"/>
      <c r="BC167" s="270">
        <f t="shared" si="3263"/>
        <v>0</v>
      </c>
      <c r="BD167" s="374">
        <f t="shared" si="3264"/>
        <v>0</v>
      </c>
      <c r="BE167" s="304"/>
      <c r="BF167" s="305"/>
      <c r="BG167" s="270">
        <f t="shared" si="3265"/>
        <v>0</v>
      </c>
      <c r="BH167" s="374">
        <f t="shared" si="3266"/>
        <v>0</v>
      </c>
      <c r="BI167" s="304"/>
      <c r="BJ167" s="305"/>
      <c r="BK167" s="270">
        <f t="shared" si="3267"/>
        <v>0</v>
      </c>
      <c r="BL167" s="374">
        <f t="shared" si="3268"/>
        <v>0</v>
      </c>
      <c r="BM167" s="304"/>
      <c r="BN167" s="305"/>
      <c r="BO167" s="270">
        <f t="shared" si="3269"/>
        <v>0</v>
      </c>
      <c r="BP167" s="374">
        <f t="shared" si="3270"/>
        <v>0</v>
      </c>
      <c r="BQ167" s="304"/>
      <c r="BR167" s="305"/>
      <c r="BS167" s="270">
        <f t="shared" si="3271"/>
        <v>0</v>
      </c>
      <c r="BT167" s="374">
        <f t="shared" si="3272"/>
        <v>0</v>
      </c>
      <c r="BU167" s="304"/>
      <c r="BV167" s="305"/>
      <c r="BW167" s="270">
        <f t="shared" si="3273"/>
        <v>0</v>
      </c>
      <c r="BX167" s="374">
        <f t="shared" si="3274"/>
        <v>0</v>
      </c>
      <c r="BY167" s="304"/>
      <c r="BZ167" s="305"/>
      <c r="CA167" s="270">
        <f t="shared" si="3275"/>
        <v>0</v>
      </c>
      <c r="CB167" s="374">
        <f t="shared" si="3276"/>
        <v>0</v>
      </c>
      <c r="CC167" s="304"/>
      <c r="CD167" s="305"/>
      <c r="CE167" s="270">
        <f t="shared" si="3277"/>
        <v>0</v>
      </c>
      <c r="CF167" s="374">
        <f t="shared" si="3278"/>
        <v>0</v>
      </c>
      <c r="CG167" s="304"/>
      <c r="CH167" s="305"/>
      <c r="CI167" s="270">
        <f t="shared" si="3279"/>
        <v>0</v>
      </c>
      <c r="CJ167" s="374">
        <f t="shared" si="3280"/>
        <v>0</v>
      </c>
      <c r="CK167" s="304"/>
      <c r="CL167" s="305"/>
      <c r="CM167" s="270">
        <f t="shared" si="3281"/>
        <v>0</v>
      </c>
      <c r="CN167" s="374">
        <f t="shared" si="3282"/>
        <v>0</v>
      </c>
      <c r="CO167" s="304"/>
      <c r="CP167" s="305"/>
      <c r="CQ167" s="270">
        <f t="shared" si="3283"/>
        <v>0</v>
      </c>
      <c r="CR167" s="374">
        <f t="shared" si="3284"/>
        <v>0</v>
      </c>
      <c r="CS167" s="304"/>
      <c r="CT167" s="305"/>
      <c r="CU167" s="270">
        <f t="shared" si="3285"/>
        <v>0</v>
      </c>
      <c r="CV167" s="374">
        <f t="shared" si="3286"/>
        <v>0</v>
      </c>
      <c r="CW167" s="324">
        <f t="shared" si="3577"/>
        <v>0</v>
      </c>
      <c r="CX167" s="304"/>
      <c r="CY167" s="305"/>
      <c r="CZ167" s="270">
        <f t="shared" si="3287"/>
        <v>0</v>
      </c>
      <c r="DA167" s="374">
        <f t="shared" si="3432"/>
        <v>0</v>
      </c>
      <c r="DB167" s="304"/>
      <c r="DC167" s="305"/>
      <c r="DD167" s="270">
        <f t="shared" si="3288"/>
        <v>0</v>
      </c>
      <c r="DE167" s="374">
        <f t="shared" si="3433"/>
        <v>0</v>
      </c>
      <c r="DF167" s="304"/>
      <c r="DG167" s="305"/>
      <c r="DH167" s="270">
        <f t="shared" si="3289"/>
        <v>0</v>
      </c>
      <c r="DI167" s="374">
        <f t="shared" si="3434"/>
        <v>0</v>
      </c>
      <c r="DJ167" s="304"/>
      <c r="DK167" s="305"/>
      <c r="DL167" s="270">
        <f t="shared" si="3290"/>
        <v>0</v>
      </c>
      <c r="DM167" s="374">
        <f t="shared" si="3435"/>
        <v>0</v>
      </c>
      <c r="DN167" s="304"/>
      <c r="DO167" s="305"/>
      <c r="DP167" s="270">
        <f t="shared" si="3291"/>
        <v>0</v>
      </c>
      <c r="DQ167" s="374">
        <f t="shared" si="3436"/>
        <v>0</v>
      </c>
      <c r="DR167" s="304"/>
      <c r="DS167" s="305"/>
      <c r="DT167" s="270">
        <f t="shared" si="3292"/>
        <v>0</v>
      </c>
      <c r="DU167" s="374">
        <f t="shared" si="3437"/>
        <v>0</v>
      </c>
      <c r="DV167" s="304"/>
      <c r="DW167" s="305"/>
      <c r="DX167" s="270">
        <f t="shared" si="3293"/>
        <v>0</v>
      </c>
      <c r="DY167" s="374">
        <f t="shared" si="3438"/>
        <v>0</v>
      </c>
      <c r="DZ167" s="304"/>
      <c r="EA167" s="305"/>
      <c r="EB167" s="270">
        <f t="shared" si="3294"/>
        <v>0</v>
      </c>
      <c r="EC167" s="374">
        <f t="shared" si="3439"/>
        <v>0</v>
      </c>
      <c r="ED167" s="304"/>
      <c r="EE167" s="305"/>
      <c r="EF167" s="270">
        <f t="shared" si="3295"/>
        <v>0</v>
      </c>
      <c r="EG167" s="374">
        <f t="shared" si="3440"/>
        <v>0</v>
      </c>
      <c r="EH167" s="304"/>
      <c r="EI167" s="305"/>
      <c r="EJ167" s="270">
        <f t="shared" si="3296"/>
        <v>0</v>
      </c>
      <c r="EK167" s="374">
        <f t="shared" si="3441"/>
        <v>0</v>
      </c>
      <c r="EL167" s="304"/>
      <c r="EM167" s="305"/>
      <c r="EN167" s="270">
        <f t="shared" si="3297"/>
        <v>0</v>
      </c>
      <c r="EO167" s="374">
        <f t="shared" si="3442"/>
        <v>0</v>
      </c>
      <c r="EP167" s="304"/>
      <c r="EQ167" s="305"/>
      <c r="ER167" s="270">
        <f t="shared" si="3298"/>
        <v>0</v>
      </c>
      <c r="ES167" s="374">
        <f t="shared" si="3443"/>
        <v>0</v>
      </c>
      <c r="ET167" s="324">
        <f t="shared" si="3578"/>
        <v>0</v>
      </c>
      <c r="EU167" s="304"/>
      <c r="EV167" s="305"/>
      <c r="EW167" s="270">
        <f t="shared" si="3299"/>
        <v>0</v>
      </c>
      <c r="EX167" s="374">
        <f t="shared" si="3444"/>
        <v>0</v>
      </c>
      <c r="EY167" s="304"/>
      <c r="EZ167" s="305"/>
      <c r="FA167" s="270">
        <f t="shared" si="3300"/>
        <v>0</v>
      </c>
      <c r="FB167" s="374">
        <f t="shared" si="3445"/>
        <v>0</v>
      </c>
      <c r="FC167" s="304"/>
      <c r="FD167" s="305"/>
      <c r="FE167" s="270">
        <f t="shared" si="3301"/>
        <v>0</v>
      </c>
      <c r="FF167" s="374">
        <f t="shared" si="3446"/>
        <v>0</v>
      </c>
      <c r="FG167" s="304"/>
      <c r="FH167" s="305"/>
      <c r="FI167" s="270">
        <f t="shared" si="3302"/>
        <v>0</v>
      </c>
      <c r="FJ167" s="374">
        <f t="shared" si="3447"/>
        <v>0</v>
      </c>
      <c r="FK167" s="304"/>
      <c r="FL167" s="305"/>
      <c r="FM167" s="270">
        <f t="shared" si="3303"/>
        <v>0</v>
      </c>
      <c r="FN167" s="374">
        <f t="shared" si="3448"/>
        <v>0</v>
      </c>
      <c r="FO167" s="304"/>
      <c r="FP167" s="305"/>
      <c r="FQ167" s="270">
        <f t="shared" si="3304"/>
        <v>0</v>
      </c>
      <c r="FR167" s="374">
        <f t="shared" si="3449"/>
        <v>0</v>
      </c>
      <c r="FS167" s="304"/>
      <c r="FT167" s="305"/>
      <c r="FU167" s="270">
        <f t="shared" si="3305"/>
        <v>0</v>
      </c>
      <c r="FV167" s="374">
        <f t="shared" si="3450"/>
        <v>0</v>
      </c>
      <c r="FW167" s="304"/>
      <c r="FX167" s="305"/>
      <c r="FY167" s="270">
        <f t="shared" si="3306"/>
        <v>0</v>
      </c>
      <c r="FZ167" s="374">
        <f t="shared" si="3451"/>
        <v>0</v>
      </c>
      <c r="GA167" s="304"/>
      <c r="GB167" s="305"/>
      <c r="GC167" s="270">
        <f t="shared" si="3307"/>
        <v>0</v>
      </c>
      <c r="GD167" s="374">
        <f t="shared" si="3452"/>
        <v>0</v>
      </c>
      <c r="GE167" s="304"/>
      <c r="GF167" s="305"/>
      <c r="GG167" s="270">
        <f t="shared" si="3308"/>
        <v>0</v>
      </c>
      <c r="GH167" s="374">
        <f t="shared" si="3453"/>
        <v>0</v>
      </c>
      <c r="GI167" s="304"/>
      <c r="GJ167" s="305"/>
      <c r="GK167" s="270">
        <f t="shared" si="3309"/>
        <v>0</v>
      </c>
      <c r="GL167" s="374">
        <f t="shared" si="3454"/>
        <v>0</v>
      </c>
      <c r="GM167" s="304"/>
      <c r="GN167" s="305"/>
      <c r="GO167" s="270">
        <f t="shared" si="3310"/>
        <v>0</v>
      </c>
      <c r="GP167" s="374">
        <f t="shared" si="3455"/>
        <v>0</v>
      </c>
      <c r="GQ167" s="324">
        <f t="shared" si="3579"/>
        <v>0</v>
      </c>
      <c r="GR167" s="304"/>
      <c r="GS167" s="305"/>
      <c r="GT167" s="270">
        <f t="shared" si="3311"/>
        <v>0</v>
      </c>
      <c r="GU167" s="374">
        <f t="shared" si="3456"/>
        <v>0</v>
      </c>
      <c r="GV167" s="304"/>
      <c r="GW167" s="305"/>
      <c r="GX167" s="270">
        <f t="shared" si="3312"/>
        <v>0</v>
      </c>
      <c r="GY167" s="374">
        <f t="shared" si="3457"/>
        <v>0</v>
      </c>
      <c r="GZ167" s="304"/>
      <c r="HA167" s="305"/>
      <c r="HB167" s="270">
        <f t="shared" si="3313"/>
        <v>0</v>
      </c>
      <c r="HC167" s="374">
        <f t="shared" si="3458"/>
        <v>0</v>
      </c>
      <c r="HD167" s="304"/>
      <c r="HE167" s="305"/>
      <c r="HF167" s="270">
        <f t="shared" si="3314"/>
        <v>0</v>
      </c>
      <c r="HG167" s="374">
        <f t="shared" si="3459"/>
        <v>0</v>
      </c>
      <c r="HH167" s="304"/>
      <c r="HI167" s="305"/>
      <c r="HJ167" s="270">
        <f t="shared" si="3315"/>
        <v>0</v>
      </c>
      <c r="HK167" s="374">
        <f t="shared" si="3460"/>
        <v>0</v>
      </c>
      <c r="HL167" s="304"/>
      <c r="HM167" s="305"/>
      <c r="HN167" s="270">
        <f t="shared" si="3316"/>
        <v>0</v>
      </c>
      <c r="HO167" s="374">
        <f t="shared" si="3461"/>
        <v>0</v>
      </c>
      <c r="HP167" s="304"/>
      <c r="HQ167" s="305"/>
      <c r="HR167" s="270">
        <f t="shared" si="3317"/>
        <v>0</v>
      </c>
      <c r="HS167" s="374">
        <f t="shared" si="3462"/>
        <v>0</v>
      </c>
      <c r="HT167" s="304"/>
      <c r="HU167" s="305"/>
      <c r="HV167" s="270">
        <f t="shared" si="3318"/>
        <v>0</v>
      </c>
      <c r="HW167" s="374">
        <f t="shared" si="3463"/>
        <v>0</v>
      </c>
      <c r="HX167" s="304"/>
      <c r="HY167" s="305"/>
      <c r="HZ167" s="270">
        <f t="shared" si="3319"/>
        <v>0</v>
      </c>
      <c r="IA167" s="374">
        <f t="shared" si="3464"/>
        <v>0</v>
      </c>
      <c r="IB167" s="304"/>
      <c r="IC167" s="305"/>
      <c r="ID167" s="270">
        <f t="shared" si="3320"/>
        <v>0</v>
      </c>
      <c r="IE167" s="374">
        <f t="shared" si="3465"/>
        <v>0</v>
      </c>
      <c r="IF167" s="304"/>
      <c r="IG167" s="305"/>
      <c r="IH167" s="270">
        <f t="shared" si="3321"/>
        <v>0</v>
      </c>
      <c r="II167" s="374">
        <f t="shared" si="3466"/>
        <v>0</v>
      </c>
      <c r="IJ167" s="304"/>
      <c r="IK167" s="305"/>
      <c r="IL167" s="270">
        <f t="shared" si="3322"/>
        <v>0</v>
      </c>
      <c r="IM167" s="374">
        <f t="shared" si="3467"/>
        <v>0</v>
      </c>
      <c r="IN167" s="324">
        <f t="shared" si="3580"/>
        <v>0</v>
      </c>
      <c r="IO167" s="304"/>
      <c r="IP167" s="305"/>
      <c r="IQ167" s="270">
        <f t="shared" si="3323"/>
        <v>0</v>
      </c>
      <c r="IR167" s="374">
        <f t="shared" si="3468"/>
        <v>0</v>
      </c>
      <c r="IS167" s="304"/>
      <c r="IT167" s="305"/>
      <c r="IU167" s="270">
        <f t="shared" si="3324"/>
        <v>0</v>
      </c>
      <c r="IV167" s="374">
        <f t="shared" si="3469"/>
        <v>0</v>
      </c>
      <c r="IW167" s="304"/>
      <c r="IX167" s="305"/>
      <c r="IY167" s="270">
        <f t="shared" si="3325"/>
        <v>0</v>
      </c>
      <c r="IZ167" s="374">
        <f t="shared" si="3470"/>
        <v>0</v>
      </c>
      <c r="JA167" s="304"/>
      <c r="JB167" s="305"/>
      <c r="JC167" s="270">
        <f t="shared" si="3326"/>
        <v>0</v>
      </c>
      <c r="JD167" s="374">
        <f t="shared" si="3471"/>
        <v>0</v>
      </c>
      <c r="JE167" s="304"/>
      <c r="JF167" s="305"/>
      <c r="JG167" s="270">
        <f t="shared" si="3327"/>
        <v>0</v>
      </c>
      <c r="JH167" s="374">
        <f t="shared" si="3472"/>
        <v>0</v>
      </c>
      <c r="JI167" s="304"/>
      <c r="JJ167" s="305"/>
      <c r="JK167" s="270">
        <f t="shared" si="3328"/>
        <v>0</v>
      </c>
      <c r="JL167" s="374">
        <f t="shared" si="3473"/>
        <v>0</v>
      </c>
      <c r="JM167" s="304"/>
      <c r="JN167" s="305"/>
      <c r="JO167" s="270">
        <f t="shared" si="3329"/>
        <v>0</v>
      </c>
      <c r="JP167" s="374">
        <f t="shared" si="3474"/>
        <v>0</v>
      </c>
      <c r="JQ167" s="304"/>
      <c r="JR167" s="305"/>
      <c r="JS167" s="270">
        <f t="shared" si="3330"/>
        <v>0</v>
      </c>
      <c r="JT167" s="374">
        <f t="shared" si="3475"/>
        <v>0</v>
      </c>
      <c r="JU167" s="304"/>
      <c r="JV167" s="305"/>
      <c r="JW167" s="270">
        <f t="shared" si="3331"/>
        <v>0</v>
      </c>
      <c r="JX167" s="374">
        <f t="shared" si="3476"/>
        <v>0</v>
      </c>
      <c r="JY167" s="304"/>
      <c r="JZ167" s="305"/>
      <c r="KA167" s="270">
        <f t="shared" si="3332"/>
        <v>0</v>
      </c>
      <c r="KB167" s="374">
        <f t="shared" si="3477"/>
        <v>0</v>
      </c>
      <c r="KC167" s="304"/>
      <c r="KD167" s="305"/>
      <c r="KE167" s="270">
        <f t="shared" si="3333"/>
        <v>0</v>
      </c>
      <c r="KF167" s="374">
        <f t="shared" si="3478"/>
        <v>0</v>
      </c>
      <c r="KG167" s="304"/>
      <c r="KH167" s="305"/>
      <c r="KI167" s="270">
        <f t="shared" si="3334"/>
        <v>0</v>
      </c>
      <c r="KJ167" s="374">
        <f t="shared" si="3479"/>
        <v>0</v>
      </c>
      <c r="KK167" s="324">
        <f t="shared" si="3581"/>
        <v>0</v>
      </c>
      <c r="KL167" s="304"/>
      <c r="KM167" s="305"/>
      <c r="KN167" s="270">
        <f t="shared" si="3335"/>
        <v>0</v>
      </c>
      <c r="KO167" s="374">
        <f t="shared" si="3480"/>
        <v>0</v>
      </c>
      <c r="KP167" s="304"/>
      <c r="KQ167" s="305"/>
      <c r="KR167" s="270">
        <f t="shared" si="3336"/>
        <v>0</v>
      </c>
      <c r="KS167" s="374">
        <f t="shared" si="3481"/>
        <v>0</v>
      </c>
      <c r="KT167" s="304"/>
      <c r="KU167" s="305"/>
      <c r="KV167" s="270">
        <f t="shared" si="3337"/>
        <v>0</v>
      </c>
      <c r="KW167" s="374">
        <f t="shared" si="3482"/>
        <v>0</v>
      </c>
      <c r="KX167" s="304"/>
      <c r="KY167" s="305"/>
      <c r="KZ167" s="270">
        <f t="shared" si="3338"/>
        <v>0</v>
      </c>
      <c r="LA167" s="374">
        <f t="shared" si="3483"/>
        <v>0</v>
      </c>
      <c r="LB167" s="304"/>
      <c r="LC167" s="305"/>
      <c r="LD167" s="270">
        <f t="shared" si="3339"/>
        <v>0</v>
      </c>
      <c r="LE167" s="374">
        <f t="shared" si="3484"/>
        <v>0</v>
      </c>
      <c r="LF167" s="304"/>
      <c r="LG167" s="305"/>
      <c r="LH167" s="270">
        <f t="shared" si="3340"/>
        <v>0</v>
      </c>
      <c r="LI167" s="374">
        <f t="shared" si="3485"/>
        <v>0</v>
      </c>
      <c r="LJ167" s="304"/>
      <c r="LK167" s="305"/>
      <c r="LL167" s="270">
        <f t="shared" si="3341"/>
        <v>0</v>
      </c>
      <c r="LM167" s="374">
        <f t="shared" si="3486"/>
        <v>0</v>
      </c>
      <c r="LN167" s="304"/>
      <c r="LO167" s="305"/>
      <c r="LP167" s="270">
        <f t="shared" si="3342"/>
        <v>0</v>
      </c>
      <c r="LQ167" s="374">
        <f t="shared" si="3487"/>
        <v>0</v>
      </c>
      <c r="LR167" s="304"/>
      <c r="LS167" s="305"/>
      <c r="LT167" s="270">
        <f t="shared" si="3343"/>
        <v>0</v>
      </c>
      <c r="LU167" s="374">
        <f t="shared" si="3488"/>
        <v>0</v>
      </c>
      <c r="LV167" s="304"/>
      <c r="LW167" s="305"/>
      <c r="LX167" s="270">
        <f t="shared" si="3344"/>
        <v>0</v>
      </c>
      <c r="LY167" s="374">
        <f t="shared" si="3489"/>
        <v>0</v>
      </c>
      <c r="LZ167" s="304"/>
      <c r="MA167" s="305"/>
      <c r="MB167" s="270">
        <f t="shared" si="3345"/>
        <v>0</v>
      </c>
      <c r="MC167" s="374">
        <f t="shared" si="3490"/>
        <v>0</v>
      </c>
      <c r="MD167" s="304"/>
      <c r="ME167" s="305"/>
      <c r="MF167" s="270">
        <f t="shared" si="3346"/>
        <v>0</v>
      </c>
      <c r="MG167" s="374">
        <f t="shared" si="3491"/>
        <v>0</v>
      </c>
      <c r="MH167" s="324">
        <f t="shared" si="3582"/>
        <v>0</v>
      </c>
      <c r="MI167" s="304"/>
      <c r="MJ167" s="305"/>
      <c r="MK167" s="270">
        <f t="shared" si="3347"/>
        <v>0</v>
      </c>
      <c r="ML167" s="374">
        <f t="shared" si="3492"/>
        <v>0</v>
      </c>
      <c r="MM167" s="304"/>
      <c r="MN167" s="305"/>
      <c r="MO167" s="270">
        <f t="shared" si="3348"/>
        <v>0</v>
      </c>
      <c r="MP167" s="374">
        <f t="shared" si="3493"/>
        <v>0</v>
      </c>
      <c r="MQ167" s="304"/>
      <c r="MR167" s="305"/>
      <c r="MS167" s="270">
        <f t="shared" si="3349"/>
        <v>0</v>
      </c>
      <c r="MT167" s="374">
        <f t="shared" si="3494"/>
        <v>0</v>
      </c>
      <c r="MU167" s="304"/>
      <c r="MV167" s="305"/>
      <c r="MW167" s="270">
        <f t="shared" si="3350"/>
        <v>0</v>
      </c>
      <c r="MX167" s="374">
        <f t="shared" si="3495"/>
        <v>0</v>
      </c>
      <c r="MY167" s="304"/>
      <c r="MZ167" s="305"/>
      <c r="NA167" s="270">
        <f t="shared" si="3351"/>
        <v>0</v>
      </c>
      <c r="NB167" s="374">
        <f t="shared" si="3496"/>
        <v>0</v>
      </c>
      <c r="NC167" s="304"/>
      <c r="ND167" s="305"/>
      <c r="NE167" s="270">
        <f t="shared" si="3352"/>
        <v>0</v>
      </c>
      <c r="NF167" s="374">
        <f t="shared" si="3497"/>
        <v>0</v>
      </c>
      <c r="NG167" s="304"/>
      <c r="NH167" s="305"/>
      <c r="NI167" s="270">
        <f t="shared" si="3353"/>
        <v>0</v>
      </c>
      <c r="NJ167" s="374">
        <f t="shared" si="3498"/>
        <v>0</v>
      </c>
      <c r="NK167" s="304"/>
      <c r="NL167" s="305"/>
      <c r="NM167" s="270">
        <f t="shared" si="3354"/>
        <v>0</v>
      </c>
      <c r="NN167" s="374">
        <f t="shared" si="3499"/>
        <v>0</v>
      </c>
      <c r="NO167" s="304"/>
      <c r="NP167" s="305"/>
      <c r="NQ167" s="270">
        <f t="shared" si="3355"/>
        <v>0</v>
      </c>
      <c r="NR167" s="374">
        <f t="shared" si="3500"/>
        <v>0</v>
      </c>
      <c r="NS167" s="304"/>
      <c r="NT167" s="305"/>
      <c r="NU167" s="270">
        <f t="shared" si="3356"/>
        <v>0</v>
      </c>
      <c r="NV167" s="374">
        <f t="shared" si="3501"/>
        <v>0</v>
      </c>
      <c r="NW167" s="304"/>
      <c r="NX167" s="305"/>
      <c r="NY167" s="270">
        <f t="shared" si="3357"/>
        <v>0</v>
      </c>
      <c r="NZ167" s="374">
        <f t="shared" si="3502"/>
        <v>0</v>
      </c>
      <c r="OA167" s="304"/>
      <c r="OB167" s="305"/>
      <c r="OC167" s="270">
        <f t="shared" si="3358"/>
        <v>0</v>
      </c>
      <c r="OD167" s="374">
        <f t="shared" si="3503"/>
        <v>0</v>
      </c>
      <c r="OE167" s="324">
        <f t="shared" si="3583"/>
        <v>0</v>
      </c>
      <c r="OF167" s="304"/>
      <c r="OG167" s="305"/>
      <c r="OH167" s="270">
        <f t="shared" si="3359"/>
        <v>0</v>
      </c>
      <c r="OI167" s="374">
        <f t="shared" si="3504"/>
        <v>0</v>
      </c>
      <c r="OJ167" s="304"/>
      <c r="OK167" s="305"/>
      <c r="OL167" s="270">
        <f t="shared" si="3360"/>
        <v>0</v>
      </c>
      <c r="OM167" s="374">
        <f t="shared" si="3505"/>
        <v>0</v>
      </c>
      <c r="ON167" s="304"/>
      <c r="OO167" s="305"/>
      <c r="OP167" s="270">
        <f t="shared" si="3361"/>
        <v>0</v>
      </c>
      <c r="OQ167" s="374">
        <f t="shared" si="3506"/>
        <v>0</v>
      </c>
      <c r="OR167" s="304"/>
      <c r="OS167" s="305"/>
      <c r="OT167" s="270">
        <f t="shared" si="3362"/>
        <v>0</v>
      </c>
      <c r="OU167" s="374">
        <f t="shared" si="3507"/>
        <v>0</v>
      </c>
      <c r="OV167" s="304"/>
      <c r="OW167" s="305"/>
      <c r="OX167" s="270">
        <f t="shared" si="3363"/>
        <v>0</v>
      </c>
      <c r="OY167" s="374">
        <f t="shared" si="3508"/>
        <v>0</v>
      </c>
      <c r="OZ167" s="304"/>
      <c r="PA167" s="305"/>
      <c r="PB167" s="270">
        <f t="shared" si="3364"/>
        <v>0</v>
      </c>
      <c r="PC167" s="374">
        <f t="shared" si="3509"/>
        <v>0</v>
      </c>
      <c r="PD167" s="304"/>
      <c r="PE167" s="305"/>
      <c r="PF167" s="270">
        <f t="shared" si="3365"/>
        <v>0</v>
      </c>
      <c r="PG167" s="374">
        <f t="shared" si="3510"/>
        <v>0</v>
      </c>
      <c r="PH167" s="304"/>
      <c r="PI167" s="305"/>
      <c r="PJ167" s="270">
        <f t="shared" si="3366"/>
        <v>0</v>
      </c>
      <c r="PK167" s="374">
        <f t="shared" si="3511"/>
        <v>0</v>
      </c>
      <c r="PL167" s="304"/>
      <c r="PM167" s="305"/>
      <c r="PN167" s="270">
        <f t="shared" si="3367"/>
        <v>0</v>
      </c>
      <c r="PO167" s="374">
        <f t="shared" si="3512"/>
        <v>0</v>
      </c>
      <c r="PP167" s="304"/>
      <c r="PQ167" s="305"/>
      <c r="PR167" s="270">
        <f t="shared" si="3368"/>
        <v>0</v>
      </c>
      <c r="PS167" s="374">
        <f t="shared" si="3513"/>
        <v>0</v>
      </c>
      <c r="PT167" s="304"/>
      <c r="PU167" s="305"/>
      <c r="PV167" s="270">
        <f t="shared" si="3369"/>
        <v>0</v>
      </c>
      <c r="PW167" s="374">
        <f t="shared" si="3514"/>
        <v>0</v>
      </c>
      <c r="PX167" s="304"/>
      <c r="PY167" s="305"/>
      <c r="PZ167" s="270">
        <f t="shared" si="3370"/>
        <v>0</v>
      </c>
      <c r="QA167" s="374">
        <f t="shared" si="3515"/>
        <v>0</v>
      </c>
      <c r="QB167" s="324">
        <f t="shared" si="3584"/>
        <v>0</v>
      </c>
      <c r="QC167" s="304"/>
      <c r="QD167" s="305"/>
      <c r="QE167" s="270">
        <f t="shared" si="3371"/>
        <v>0</v>
      </c>
      <c r="QF167" s="374">
        <f t="shared" si="3516"/>
        <v>0</v>
      </c>
      <c r="QG167" s="304"/>
      <c r="QH167" s="305"/>
      <c r="QI167" s="270">
        <f t="shared" si="3372"/>
        <v>0</v>
      </c>
      <c r="QJ167" s="374">
        <f t="shared" si="3517"/>
        <v>0</v>
      </c>
      <c r="QK167" s="304"/>
      <c r="QL167" s="305"/>
      <c r="QM167" s="270">
        <f t="shared" si="3373"/>
        <v>0</v>
      </c>
      <c r="QN167" s="374">
        <f t="shared" si="3518"/>
        <v>0</v>
      </c>
      <c r="QO167" s="304"/>
      <c r="QP167" s="305"/>
      <c r="QQ167" s="270">
        <f t="shared" si="3374"/>
        <v>0</v>
      </c>
      <c r="QR167" s="374">
        <f t="shared" si="3519"/>
        <v>0</v>
      </c>
      <c r="QS167" s="304"/>
      <c r="QT167" s="305"/>
      <c r="QU167" s="270">
        <f t="shared" si="3375"/>
        <v>0</v>
      </c>
      <c r="QV167" s="374">
        <f t="shared" si="3520"/>
        <v>0</v>
      </c>
      <c r="QW167" s="304"/>
      <c r="QX167" s="305"/>
      <c r="QY167" s="270">
        <f t="shared" si="3376"/>
        <v>0</v>
      </c>
      <c r="QZ167" s="374">
        <f t="shared" si="3521"/>
        <v>0</v>
      </c>
      <c r="RA167" s="304"/>
      <c r="RB167" s="305"/>
      <c r="RC167" s="270">
        <f t="shared" si="3377"/>
        <v>0</v>
      </c>
      <c r="RD167" s="374">
        <f t="shared" si="3522"/>
        <v>0</v>
      </c>
      <c r="RE167" s="304"/>
      <c r="RF167" s="305"/>
      <c r="RG167" s="270">
        <f t="shared" si="3378"/>
        <v>0</v>
      </c>
      <c r="RH167" s="374">
        <f t="shared" si="3523"/>
        <v>0</v>
      </c>
      <c r="RI167" s="304"/>
      <c r="RJ167" s="305"/>
      <c r="RK167" s="270">
        <f t="shared" si="3379"/>
        <v>0</v>
      </c>
      <c r="RL167" s="374">
        <f t="shared" si="3524"/>
        <v>0</v>
      </c>
      <c r="RM167" s="304"/>
      <c r="RN167" s="305"/>
      <c r="RO167" s="270">
        <f t="shared" si="3380"/>
        <v>0</v>
      </c>
      <c r="RP167" s="374">
        <f t="shared" si="3525"/>
        <v>0</v>
      </c>
      <c r="RQ167" s="304"/>
      <c r="RR167" s="305"/>
      <c r="RS167" s="270">
        <f t="shared" si="3381"/>
        <v>0</v>
      </c>
      <c r="RT167" s="374">
        <f t="shared" si="3526"/>
        <v>0</v>
      </c>
      <c r="RU167" s="304"/>
      <c r="RV167" s="305"/>
      <c r="RW167" s="270">
        <f t="shared" si="3382"/>
        <v>0</v>
      </c>
      <c r="RX167" s="374">
        <f t="shared" si="3527"/>
        <v>0</v>
      </c>
      <c r="RY167" s="324">
        <f t="shared" si="3585"/>
        <v>0</v>
      </c>
      <c r="RZ167" s="304"/>
      <c r="SA167" s="305"/>
      <c r="SB167" s="270">
        <f t="shared" si="3383"/>
        <v>0</v>
      </c>
      <c r="SC167" s="374">
        <f t="shared" si="3528"/>
        <v>0</v>
      </c>
      <c r="SD167" s="304"/>
      <c r="SE167" s="305"/>
      <c r="SF167" s="270">
        <f t="shared" si="3384"/>
        <v>0</v>
      </c>
      <c r="SG167" s="374">
        <f t="shared" si="3529"/>
        <v>0</v>
      </c>
      <c r="SH167" s="304"/>
      <c r="SI167" s="305"/>
      <c r="SJ167" s="270">
        <f t="shared" si="3385"/>
        <v>0</v>
      </c>
      <c r="SK167" s="374">
        <f t="shared" si="3530"/>
        <v>0</v>
      </c>
      <c r="SL167" s="304"/>
      <c r="SM167" s="305"/>
      <c r="SN167" s="270">
        <f t="shared" si="3386"/>
        <v>0</v>
      </c>
      <c r="SO167" s="374">
        <f t="shared" si="3531"/>
        <v>0</v>
      </c>
      <c r="SP167" s="304"/>
      <c r="SQ167" s="305"/>
      <c r="SR167" s="270">
        <f t="shared" si="3387"/>
        <v>0</v>
      </c>
      <c r="SS167" s="374">
        <f t="shared" si="3532"/>
        <v>0</v>
      </c>
      <c r="ST167" s="304"/>
      <c r="SU167" s="305"/>
      <c r="SV167" s="270">
        <f t="shared" si="3388"/>
        <v>0</v>
      </c>
      <c r="SW167" s="374">
        <f t="shared" si="3533"/>
        <v>0</v>
      </c>
      <c r="SX167" s="304"/>
      <c r="SY167" s="305"/>
      <c r="SZ167" s="270">
        <f t="shared" si="3389"/>
        <v>0</v>
      </c>
      <c r="TA167" s="374">
        <f t="shared" si="3534"/>
        <v>0</v>
      </c>
      <c r="TB167" s="304"/>
      <c r="TC167" s="305"/>
      <c r="TD167" s="270">
        <f t="shared" si="3390"/>
        <v>0</v>
      </c>
      <c r="TE167" s="374">
        <f t="shared" si="3535"/>
        <v>0</v>
      </c>
      <c r="TF167" s="304"/>
      <c r="TG167" s="305"/>
      <c r="TH167" s="270">
        <f t="shared" si="3391"/>
        <v>0</v>
      </c>
      <c r="TI167" s="374">
        <f t="shared" si="3536"/>
        <v>0</v>
      </c>
      <c r="TJ167" s="304"/>
      <c r="TK167" s="305"/>
      <c r="TL167" s="270">
        <f t="shared" si="3392"/>
        <v>0</v>
      </c>
      <c r="TM167" s="374">
        <f t="shared" si="3537"/>
        <v>0</v>
      </c>
      <c r="TN167" s="304"/>
      <c r="TO167" s="305"/>
      <c r="TP167" s="270">
        <f t="shared" si="3393"/>
        <v>0</v>
      </c>
      <c r="TQ167" s="374">
        <f t="shared" si="3538"/>
        <v>0</v>
      </c>
      <c r="TR167" s="304"/>
      <c r="TS167" s="305"/>
      <c r="TT167" s="270">
        <f t="shared" si="3394"/>
        <v>0</v>
      </c>
      <c r="TU167" s="374">
        <f t="shared" si="3539"/>
        <v>0</v>
      </c>
      <c r="TV167" s="324">
        <f t="shared" si="3586"/>
        <v>0</v>
      </c>
      <c r="TW167" s="304"/>
      <c r="TX167" s="305"/>
      <c r="TY167" s="270">
        <f t="shared" si="3395"/>
        <v>0</v>
      </c>
      <c r="TZ167" s="374">
        <f t="shared" si="3540"/>
        <v>0</v>
      </c>
      <c r="UA167" s="304"/>
      <c r="UB167" s="305"/>
      <c r="UC167" s="270">
        <f t="shared" si="3396"/>
        <v>0</v>
      </c>
      <c r="UD167" s="374">
        <f t="shared" si="3541"/>
        <v>0</v>
      </c>
      <c r="UE167" s="304"/>
      <c r="UF167" s="305"/>
      <c r="UG167" s="270">
        <f t="shared" si="3397"/>
        <v>0</v>
      </c>
      <c r="UH167" s="374">
        <f t="shared" si="3542"/>
        <v>0</v>
      </c>
      <c r="UI167" s="304"/>
      <c r="UJ167" s="305"/>
      <c r="UK167" s="270">
        <f t="shared" si="3398"/>
        <v>0</v>
      </c>
      <c r="UL167" s="374">
        <f t="shared" si="3543"/>
        <v>0</v>
      </c>
      <c r="UM167" s="304"/>
      <c r="UN167" s="305"/>
      <c r="UO167" s="270">
        <f t="shared" si="3399"/>
        <v>0</v>
      </c>
      <c r="UP167" s="374">
        <f t="shared" si="3544"/>
        <v>0</v>
      </c>
      <c r="UQ167" s="304"/>
      <c r="UR167" s="305"/>
      <c r="US167" s="270">
        <f t="shared" si="3400"/>
        <v>0</v>
      </c>
      <c r="UT167" s="374">
        <f t="shared" si="3545"/>
        <v>0</v>
      </c>
      <c r="UU167" s="304"/>
      <c r="UV167" s="305"/>
      <c r="UW167" s="270">
        <f t="shared" si="3401"/>
        <v>0</v>
      </c>
      <c r="UX167" s="374">
        <f t="shared" si="3546"/>
        <v>0</v>
      </c>
      <c r="UY167" s="304"/>
      <c r="UZ167" s="305"/>
      <c r="VA167" s="270">
        <f t="shared" si="3402"/>
        <v>0</v>
      </c>
      <c r="VB167" s="374">
        <f t="shared" si="3547"/>
        <v>0</v>
      </c>
      <c r="VC167" s="304"/>
      <c r="VD167" s="305"/>
      <c r="VE167" s="270">
        <f t="shared" si="3403"/>
        <v>0</v>
      </c>
      <c r="VF167" s="374">
        <f t="shared" si="3548"/>
        <v>0</v>
      </c>
      <c r="VG167" s="304"/>
      <c r="VH167" s="305"/>
      <c r="VI167" s="270">
        <f t="shared" si="3404"/>
        <v>0</v>
      </c>
      <c r="VJ167" s="374">
        <f t="shared" si="3549"/>
        <v>0</v>
      </c>
      <c r="VK167" s="304"/>
      <c r="VL167" s="305"/>
      <c r="VM167" s="270">
        <f t="shared" si="3405"/>
        <v>0</v>
      </c>
      <c r="VN167" s="374">
        <f t="shared" si="3550"/>
        <v>0</v>
      </c>
      <c r="VO167" s="304"/>
      <c r="VP167" s="305"/>
      <c r="VQ167" s="270">
        <f t="shared" si="3406"/>
        <v>0</v>
      </c>
      <c r="VR167" s="374">
        <f t="shared" si="3551"/>
        <v>0</v>
      </c>
      <c r="VS167" s="324">
        <f t="shared" si="3587"/>
        <v>0</v>
      </c>
      <c r="VT167" s="304"/>
      <c r="VU167" s="305"/>
      <c r="VV167" s="270">
        <f t="shared" si="3407"/>
        <v>0</v>
      </c>
      <c r="VW167" s="374">
        <f t="shared" si="3552"/>
        <v>0</v>
      </c>
      <c r="VX167" s="304"/>
      <c r="VY167" s="305"/>
      <c r="VZ167" s="270">
        <f t="shared" si="3408"/>
        <v>0</v>
      </c>
      <c r="WA167" s="374">
        <f t="shared" si="3553"/>
        <v>0</v>
      </c>
      <c r="WB167" s="304"/>
      <c r="WC167" s="305"/>
      <c r="WD167" s="270">
        <f t="shared" si="3409"/>
        <v>0</v>
      </c>
      <c r="WE167" s="374">
        <f t="shared" si="3554"/>
        <v>0</v>
      </c>
      <c r="WF167" s="304"/>
      <c r="WG167" s="305"/>
      <c r="WH167" s="270">
        <f t="shared" si="3410"/>
        <v>0</v>
      </c>
      <c r="WI167" s="374">
        <f t="shared" si="3555"/>
        <v>0</v>
      </c>
      <c r="WJ167" s="304"/>
      <c r="WK167" s="305"/>
      <c r="WL167" s="270">
        <f t="shared" si="3411"/>
        <v>0</v>
      </c>
      <c r="WM167" s="374">
        <f t="shared" si="3556"/>
        <v>0</v>
      </c>
      <c r="WN167" s="304"/>
      <c r="WO167" s="305"/>
      <c r="WP167" s="270">
        <f t="shared" si="3412"/>
        <v>0</v>
      </c>
      <c r="WQ167" s="374">
        <f t="shared" si="3557"/>
        <v>0</v>
      </c>
      <c r="WR167" s="304"/>
      <c r="WS167" s="305"/>
      <c r="WT167" s="270">
        <f t="shared" si="3413"/>
        <v>0</v>
      </c>
      <c r="WU167" s="374">
        <f t="shared" si="3558"/>
        <v>0</v>
      </c>
      <c r="WV167" s="304"/>
      <c r="WW167" s="305"/>
      <c r="WX167" s="270">
        <f t="shared" si="3414"/>
        <v>0</v>
      </c>
      <c r="WY167" s="374">
        <f t="shared" si="3559"/>
        <v>0</v>
      </c>
      <c r="WZ167" s="304"/>
      <c r="XA167" s="305"/>
      <c r="XB167" s="270">
        <f t="shared" si="3415"/>
        <v>0</v>
      </c>
      <c r="XC167" s="374">
        <f t="shared" si="3560"/>
        <v>0</v>
      </c>
      <c r="XD167" s="304"/>
      <c r="XE167" s="305"/>
      <c r="XF167" s="270">
        <f t="shared" si="3416"/>
        <v>0</v>
      </c>
      <c r="XG167" s="374">
        <f t="shared" si="3561"/>
        <v>0</v>
      </c>
      <c r="XH167" s="304"/>
      <c r="XI167" s="305"/>
      <c r="XJ167" s="270">
        <f t="shared" si="3417"/>
        <v>0</v>
      </c>
      <c r="XK167" s="374">
        <f t="shared" si="3562"/>
        <v>0</v>
      </c>
      <c r="XL167" s="304"/>
      <c r="XM167" s="305"/>
      <c r="XN167" s="270">
        <f t="shared" si="3418"/>
        <v>0</v>
      </c>
      <c r="XO167" s="374">
        <f t="shared" si="3563"/>
        <v>0</v>
      </c>
      <c r="XP167" s="324">
        <f t="shared" si="3588"/>
        <v>0</v>
      </c>
      <c r="XQ167" s="304"/>
      <c r="XR167" s="305"/>
      <c r="XS167" s="270">
        <f t="shared" si="3419"/>
        <v>0</v>
      </c>
      <c r="XT167" s="374">
        <f t="shared" si="3564"/>
        <v>0</v>
      </c>
      <c r="XU167" s="304"/>
      <c r="XV167" s="305"/>
      <c r="XW167" s="270">
        <f t="shared" si="3420"/>
        <v>0</v>
      </c>
      <c r="XX167" s="374">
        <f t="shared" si="3565"/>
        <v>0</v>
      </c>
      <c r="XY167" s="304"/>
      <c r="XZ167" s="305"/>
      <c r="YA167" s="270">
        <f t="shared" si="3421"/>
        <v>0</v>
      </c>
      <c r="YB167" s="374">
        <f t="shared" si="3566"/>
        <v>0</v>
      </c>
      <c r="YC167" s="304"/>
      <c r="YD167" s="305"/>
      <c r="YE167" s="270">
        <f t="shared" si="3422"/>
        <v>0</v>
      </c>
      <c r="YF167" s="374">
        <f t="shared" si="3567"/>
        <v>0</v>
      </c>
      <c r="YG167" s="304"/>
      <c r="YH167" s="305"/>
      <c r="YI167" s="270">
        <f t="shared" si="3423"/>
        <v>0</v>
      </c>
      <c r="YJ167" s="374">
        <f t="shared" si="3568"/>
        <v>0</v>
      </c>
      <c r="YK167" s="304"/>
      <c r="YL167" s="305"/>
      <c r="YM167" s="270">
        <f t="shared" si="3424"/>
        <v>0</v>
      </c>
      <c r="YN167" s="374">
        <f t="shared" si="3569"/>
        <v>0</v>
      </c>
      <c r="YO167" s="304"/>
      <c r="YP167" s="305"/>
      <c r="YQ167" s="270">
        <f t="shared" si="3425"/>
        <v>0</v>
      </c>
      <c r="YR167" s="374">
        <f t="shared" si="3570"/>
        <v>0</v>
      </c>
      <c r="YS167" s="304"/>
      <c r="YT167" s="305"/>
      <c r="YU167" s="270">
        <f t="shared" si="3426"/>
        <v>0</v>
      </c>
      <c r="YV167" s="374">
        <f t="shared" si="3571"/>
        <v>0</v>
      </c>
      <c r="YW167" s="304"/>
      <c r="YX167" s="305"/>
      <c r="YY167" s="270">
        <f t="shared" si="3427"/>
        <v>0</v>
      </c>
      <c r="YZ167" s="374">
        <f t="shared" si="3572"/>
        <v>0</v>
      </c>
      <c r="ZA167" s="304"/>
      <c r="ZB167" s="305"/>
      <c r="ZC167" s="270">
        <f t="shared" si="3428"/>
        <v>0</v>
      </c>
      <c r="ZD167" s="374">
        <f t="shared" si="3573"/>
        <v>0</v>
      </c>
      <c r="ZE167" s="304"/>
      <c r="ZF167" s="305"/>
      <c r="ZG167" s="270">
        <f t="shared" si="3429"/>
        <v>0</v>
      </c>
      <c r="ZH167" s="374">
        <f t="shared" si="3574"/>
        <v>0</v>
      </c>
      <c r="ZI167" s="304"/>
      <c r="ZJ167" s="305"/>
      <c r="ZK167" s="270">
        <f t="shared" si="3430"/>
        <v>0</v>
      </c>
      <c r="ZL167" s="374">
        <f t="shared" si="3431"/>
        <v>0</v>
      </c>
      <c r="ZM167" s="324">
        <f t="shared" si="3575"/>
        <v>0</v>
      </c>
    </row>
    <row r="168" spans="1:689" ht="15" hidden="1" customHeight="1" outlineLevel="2" x14ac:dyDescent="0.3">
      <c r="A168" s="361">
        <f>B168*'Input sheet'!$C$11</f>
        <v>0</v>
      </c>
      <c r="B168" s="362">
        <v>0</v>
      </c>
      <c r="C168" s="380" t="s">
        <v>166</v>
      </c>
      <c r="D168" s="304"/>
      <c r="E168" s="305"/>
      <c r="F168" s="270">
        <f t="shared" si="3240"/>
        <v>0</v>
      </c>
      <c r="G168" s="374">
        <v>0</v>
      </c>
      <c r="H168" s="304"/>
      <c r="I168" s="305"/>
      <c r="J168" s="270">
        <f t="shared" si="3241"/>
        <v>0</v>
      </c>
      <c r="K168" s="374">
        <f t="shared" si="3242"/>
        <v>0</v>
      </c>
      <c r="L168" s="304"/>
      <c r="M168" s="305"/>
      <c r="N168" s="270">
        <f t="shared" si="3243"/>
        <v>0</v>
      </c>
      <c r="O168" s="374">
        <f t="shared" si="3244"/>
        <v>0</v>
      </c>
      <c r="P168" s="304"/>
      <c r="Q168" s="305"/>
      <c r="R168" s="270">
        <f t="shared" si="3245"/>
        <v>0</v>
      </c>
      <c r="S168" s="374">
        <f t="shared" si="3246"/>
        <v>0</v>
      </c>
      <c r="T168" s="304"/>
      <c r="U168" s="305"/>
      <c r="V168" s="270">
        <f t="shared" si="3247"/>
        <v>0</v>
      </c>
      <c r="W168" s="374">
        <f t="shared" si="3248"/>
        <v>0</v>
      </c>
      <c r="X168" s="304"/>
      <c r="Y168" s="305"/>
      <c r="Z168" s="270">
        <f t="shared" si="3249"/>
        <v>0</v>
      </c>
      <c r="AA168" s="374">
        <f t="shared" si="3250"/>
        <v>0</v>
      </c>
      <c r="AB168" s="304"/>
      <c r="AC168" s="305"/>
      <c r="AD168" s="270">
        <f t="shared" si="3251"/>
        <v>0</v>
      </c>
      <c r="AE168" s="374">
        <f t="shared" si="3252"/>
        <v>0</v>
      </c>
      <c r="AF168" s="304"/>
      <c r="AG168" s="305"/>
      <c r="AH168" s="270">
        <f t="shared" si="3253"/>
        <v>0</v>
      </c>
      <c r="AI168" s="374">
        <f t="shared" si="3254"/>
        <v>0</v>
      </c>
      <c r="AJ168" s="304"/>
      <c r="AK168" s="305"/>
      <c r="AL168" s="270">
        <f t="shared" si="3255"/>
        <v>0</v>
      </c>
      <c r="AM168" s="374">
        <f t="shared" si="3256"/>
        <v>0</v>
      </c>
      <c r="AN168" s="304"/>
      <c r="AO168" s="305"/>
      <c r="AP168" s="270">
        <f t="shared" si="3257"/>
        <v>0</v>
      </c>
      <c r="AQ168" s="374">
        <f t="shared" si="3258"/>
        <v>0</v>
      </c>
      <c r="AR168" s="304"/>
      <c r="AS168" s="305"/>
      <c r="AT168" s="270">
        <f t="shared" si="3259"/>
        <v>0</v>
      </c>
      <c r="AU168" s="374">
        <f t="shared" si="3260"/>
        <v>0</v>
      </c>
      <c r="AV168" s="304"/>
      <c r="AW168" s="305"/>
      <c r="AX168" s="270">
        <f t="shared" si="3261"/>
        <v>0</v>
      </c>
      <c r="AY168" s="374">
        <f t="shared" si="3262"/>
        <v>0</v>
      </c>
      <c r="AZ168" s="324">
        <f t="shared" si="3576"/>
        <v>0</v>
      </c>
      <c r="BA168" s="304"/>
      <c r="BB168" s="305"/>
      <c r="BC168" s="270">
        <f t="shared" si="3263"/>
        <v>0</v>
      </c>
      <c r="BD168" s="374">
        <f t="shared" si="3264"/>
        <v>0</v>
      </c>
      <c r="BE168" s="304"/>
      <c r="BF168" s="305"/>
      <c r="BG168" s="270">
        <f t="shared" si="3265"/>
        <v>0</v>
      </c>
      <c r="BH168" s="374">
        <f t="shared" si="3266"/>
        <v>0</v>
      </c>
      <c r="BI168" s="304"/>
      <c r="BJ168" s="305"/>
      <c r="BK168" s="270">
        <f t="shared" si="3267"/>
        <v>0</v>
      </c>
      <c r="BL168" s="374">
        <f t="shared" si="3268"/>
        <v>0</v>
      </c>
      <c r="BM168" s="304"/>
      <c r="BN168" s="305"/>
      <c r="BO168" s="270">
        <f t="shared" si="3269"/>
        <v>0</v>
      </c>
      <c r="BP168" s="374">
        <f t="shared" si="3270"/>
        <v>0</v>
      </c>
      <c r="BQ168" s="304"/>
      <c r="BR168" s="305"/>
      <c r="BS168" s="270">
        <f t="shared" si="3271"/>
        <v>0</v>
      </c>
      <c r="BT168" s="374">
        <f t="shared" si="3272"/>
        <v>0</v>
      </c>
      <c r="BU168" s="304"/>
      <c r="BV168" s="305"/>
      <c r="BW168" s="270">
        <f t="shared" si="3273"/>
        <v>0</v>
      </c>
      <c r="BX168" s="374">
        <f t="shared" si="3274"/>
        <v>0</v>
      </c>
      <c r="BY168" s="304"/>
      <c r="BZ168" s="305"/>
      <c r="CA168" s="270">
        <f t="shared" si="3275"/>
        <v>0</v>
      </c>
      <c r="CB168" s="374">
        <f t="shared" si="3276"/>
        <v>0</v>
      </c>
      <c r="CC168" s="304"/>
      <c r="CD168" s="305"/>
      <c r="CE168" s="270">
        <f t="shared" si="3277"/>
        <v>0</v>
      </c>
      <c r="CF168" s="374">
        <f t="shared" si="3278"/>
        <v>0</v>
      </c>
      <c r="CG168" s="304"/>
      <c r="CH168" s="305"/>
      <c r="CI168" s="270">
        <f t="shared" si="3279"/>
        <v>0</v>
      </c>
      <c r="CJ168" s="374">
        <f t="shared" si="3280"/>
        <v>0</v>
      </c>
      <c r="CK168" s="304"/>
      <c r="CL168" s="305"/>
      <c r="CM168" s="270">
        <f t="shared" si="3281"/>
        <v>0</v>
      </c>
      <c r="CN168" s="374">
        <f t="shared" si="3282"/>
        <v>0</v>
      </c>
      <c r="CO168" s="304"/>
      <c r="CP168" s="305"/>
      <c r="CQ168" s="270">
        <f t="shared" si="3283"/>
        <v>0</v>
      </c>
      <c r="CR168" s="374">
        <f t="shared" si="3284"/>
        <v>0</v>
      </c>
      <c r="CS168" s="304"/>
      <c r="CT168" s="305"/>
      <c r="CU168" s="270">
        <f t="shared" si="3285"/>
        <v>0</v>
      </c>
      <c r="CV168" s="374">
        <f t="shared" si="3286"/>
        <v>0</v>
      </c>
      <c r="CW168" s="324">
        <f t="shared" si="3577"/>
        <v>0</v>
      </c>
      <c r="CX168" s="304"/>
      <c r="CY168" s="305"/>
      <c r="CZ168" s="270">
        <f t="shared" si="3287"/>
        <v>0</v>
      </c>
      <c r="DA168" s="374">
        <f t="shared" si="3432"/>
        <v>0</v>
      </c>
      <c r="DB168" s="304"/>
      <c r="DC168" s="305"/>
      <c r="DD168" s="270">
        <f t="shared" si="3288"/>
        <v>0</v>
      </c>
      <c r="DE168" s="374">
        <f t="shared" si="3433"/>
        <v>0</v>
      </c>
      <c r="DF168" s="304"/>
      <c r="DG168" s="305"/>
      <c r="DH168" s="270">
        <f t="shared" si="3289"/>
        <v>0</v>
      </c>
      <c r="DI168" s="374">
        <f t="shared" si="3434"/>
        <v>0</v>
      </c>
      <c r="DJ168" s="304"/>
      <c r="DK168" s="305"/>
      <c r="DL168" s="270">
        <f t="shared" si="3290"/>
        <v>0</v>
      </c>
      <c r="DM168" s="374">
        <f t="shared" si="3435"/>
        <v>0</v>
      </c>
      <c r="DN168" s="304"/>
      <c r="DO168" s="305"/>
      <c r="DP168" s="270">
        <f t="shared" si="3291"/>
        <v>0</v>
      </c>
      <c r="DQ168" s="374">
        <f t="shared" si="3436"/>
        <v>0</v>
      </c>
      <c r="DR168" s="304"/>
      <c r="DS168" s="305"/>
      <c r="DT168" s="270">
        <f t="shared" si="3292"/>
        <v>0</v>
      </c>
      <c r="DU168" s="374">
        <f t="shared" si="3437"/>
        <v>0</v>
      </c>
      <c r="DV168" s="304"/>
      <c r="DW168" s="305"/>
      <c r="DX168" s="270">
        <f t="shared" si="3293"/>
        <v>0</v>
      </c>
      <c r="DY168" s="374">
        <f t="shared" si="3438"/>
        <v>0</v>
      </c>
      <c r="DZ168" s="304"/>
      <c r="EA168" s="305"/>
      <c r="EB168" s="270">
        <f t="shared" si="3294"/>
        <v>0</v>
      </c>
      <c r="EC168" s="374">
        <f t="shared" si="3439"/>
        <v>0</v>
      </c>
      <c r="ED168" s="304"/>
      <c r="EE168" s="305"/>
      <c r="EF168" s="270">
        <f t="shared" si="3295"/>
        <v>0</v>
      </c>
      <c r="EG168" s="374">
        <f t="shared" si="3440"/>
        <v>0</v>
      </c>
      <c r="EH168" s="304"/>
      <c r="EI168" s="305"/>
      <c r="EJ168" s="270">
        <f t="shared" si="3296"/>
        <v>0</v>
      </c>
      <c r="EK168" s="374">
        <f t="shared" si="3441"/>
        <v>0</v>
      </c>
      <c r="EL168" s="304"/>
      <c r="EM168" s="305"/>
      <c r="EN168" s="270">
        <f t="shared" si="3297"/>
        <v>0</v>
      </c>
      <c r="EO168" s="374">
        <f t="shared" si="3442"/>
        <v>0</v>
      </c>
      <c r="EP168" s="304"/>
      <c r="EQ168" s="305"/>
      <c r="ER168" s="270">
        <f t="shared" si="3298"/>
        <v>0</v>
      </c>
      <c r="ES168" s="374">
        <f t="shared" si="3443"/>
        <v>0</v>
      </c>
      <c r="ET168" s="324">
        <f t="shared" si="3578"/>
        <v>0</v>
      </c>
      <c r="EU168" s="304"/>
      <c r="EV168" s="305"/>
      <c r="EW168" s="270">
        <f t="shared" si="3299"/>
        <v>0</v>
      </c>
      <c r="EX168" s="374">
        <f t="shared" si="3444"/>
        <v>0</v>
      </c>
      <c r="EY168" s="304"/>
      <c r="EZ168" s="305"/>
      <c r="FA168" s="270">
        <f t="shared" si="3300"/>
        <v>0</v>
      </c>
      <c r="FB168" s="374">
        <f t="shared" si="3445"/>
        <v>0</v>
      </c>
      <c r="FC168" s="304"/>
      <c r="FD168" s="305"/>
      <c r="FE168" s="270">
        <f t="shared" si="3301"/>
        <v>0</v>
      </c>
      <c r="FF168" s="374">
        <f t="shared" si="3446"/>
        <v>0</v>
      </c>
      <c r="FG168" s="304"/>
      <c r="FH168" s="305"/>
      <c r="FI168" s="270">
        <f t="shared" si="3302"/>
        <v>0</v>
      </c>
      <c r="FJ168" s="374">
        <f t="shared" si="3447"/>
        <v>0</v>
      </c>
      <c r="FK168" s="304"/>
      <c r="FL168" s="305"/>
      <c r="FM168" s="270">
        <f t="shared" si="3303"/>
        <v>0</v>
      </c>
      <c r="FN168" s="374">
        <f t="shared" si="3448"/>
        <v>0</v>
      </c>
      <c r="FO168" s="304"/>
      <c r="FP168" s="305"/>
      <c r="FQ168" s="270">
        <f t="shared" si="3304"/>
        <v>0</v>
      </c>
      <c r="FR168" s="374">
        <f t="shared" si="3449"/>
        <v>0</v>
      </c>
      <c r="FS168" s="304"/>
      <c r="FT168" s="305"/>
      <c r="FU168" s="270">
        <f t="shared" si="3305"/>
        <v>0</v>
      </c>
      <c r="FV168" s="374">
        <f t="shared" si="3450"/>
        <v>0</v>
      </c>
      <c r="FW168" s="304"/>
      <c r="FX168" s="305"/>
      <c r="FY168" s="270">
        <f t="shared" si="3306"/>
        <v>0</v>
      </c>
      <c r="FZ168" s="374">
        <f t="shared" si="3451"/>
        <v>0</v>
      </c>
      <c r="GA168" s="304"/>
      <c r="GB168" s="305"/>
      <c r="GC168" s="270">
        <f t="shared" si="3307"/>
        <v>0</v>
      </c>
      <c r="GD168" s="374">
        <f t="shared" si="3452"/>
        <v>0</v>
      </c>
      <c r="GE168" s="304"/>
      <c r="GF168" s="305"/>
      <c r="GG168" s="270">
        <f t="shared" si="3308"/>
        <v>0</v>
      </c>
      <c r="GH168" s="374">
        <f t="shared" si="3453"/>
        <v>0</v>
      </c>
      <c r="GI168" s="304"/>
      <c r="GJ168" s="305"/>
      <c r="GK168" s="270">
        <f t="shared" si="3309"/>
        <v>0</v>
      </c>
      <c r="GL168" s="374">
        <f t="shared" si="3454"/>
        <v>0</v>
      </c>
      <c r="GM168" s="304"/>
      <c r="GN168" s="305"/>
      <c r="GO168" s="270">
        <f t="shared" si="3310"/>
        <v>0</v>
      </c>
      <c r="GP168" s="374">
        <f t="shared" si="3455"/>
        <v>0</v>
      </c>
      <c r="GQ168" s="324">
        <f t="shared" si="3579"/>
        <v>0</v>
      </c>
      <c r="GR168" s="304"/>
      <c r="GS168" s="305"/>
      <c r="GT168" s="270">
        <f t="shared" si="3311"/>
        <v>0</v>
      </c>
      <c r="GU168" s="374">
        <f t="shared" si="3456"/>
        <v>0</v>
      </c>
      <c r="GV168" s="304"/>
      <c r="GW168" s="305"/>
      <c r="GX168" s="270">
        <f t="shared" si="3312"/>
        <v>0</v>
      </c>
      <c r="GY168" s="374">
        <f t="shared" si="3457"/>
        <v>0</v>
      </c>
      <c r="GZ168" s="304"/>
      <c r="HA168" s="305"/>
      <c r="HB168" s="270">
        <f t="shared" si="3313"/>
        <v>0</v>
      </c>
      <c r="HC168" s="374">
        <f t="shared" si="3458"/>
        <v>0</v>
      </c>
      <c r="HD168" s="304"/>
      <c r="HE168" s="305"/>
      <c r="HF168" s="270">
        <f t="shared" si="3314"/>
        <v>0</v>
      </c>
      <c r="HG168" s="374">
        <f t="shared" si="3459"/>
        <v>0</v>
      </c>
      <c r="HH168" s="304"/>
      <c r="HI168" s="305"/>
      <c r="HJ168" s="270">
        <f t="shared" si="3315"/>
        <v>0</v>
      </c>
      <c r="HK168" s="374">
        <f t="shared" si="3460"/>
        <v>0</v>
      </c>
      <c r="HL168" s="304"/>
      <c r="HM168" s="305"/>
      <c r="HN168" s="270">
        <f t="shared" si="3316"/>
        <v>0</v>
      </c>
      <c r="HO168" s="374">
        <f t="shared" si="3461"/>
        <v>0</v>
      </c>
      <c r="HP168" s="304"/>
      <c r="HQ168" s="305"/>
      <c r="HR168" s="270">
        <f t="shared" si="3317"/>
        <v>0</v>
      </c>
      <c r="HS168" s="374">
        <f t="shared" si="3462"/>
        <v>0</v>
      </c>
      <c r="HT168" s="304"/>
      <c r="HU168" s="305"/>
      <c r="HV168" s="270">
        <f t="shared" si="3318"/>
        <v>0</v>
      </c>
      <c r="HW168" s="374">
        <f t="shared" si="3463"/>
        <v>0</v>
      </c>
      <c r="HX168" s="304"/>
      <c r="HY168" s="305"/>
      <c r="HZ168" s="270">
        <f t="shared" si="3319"/>
        <v>0</v>
      </c>
      <c r="IA168" s="374">
        <f t="shared" si="3464"/>
        <v>0</v>
      </c>
      <c r="IB168" s="304"/>
      <c r="IC168" s="305"/>
      <c r="ID168" s="270">
        <f t="shared" si="3320"/>
        <v>0</v>
      </c>
      <c r="IE168" s="374">
        <f t="shared" si="3465"/>
        <v>0</v>
      </c>
      <c r="IF168" s="304"/>
      <c r="IG168" s="305"/>
      <c r="IH168" s="270">
        <f t="shared" si="3321"/>
        <v>0</v>
      </c>
      <c r="II168" s="374">
        <f t="shared" si="3466"/>
        <v>0</v>
      </c>
      <c r="IJ168" s="304"/>
      <c r="IK168" s="305"/>
      <c r="IL168" s="270">
        <f t="shared" si="3322"/>
        <v>0</v>
      </c>
      <c r="IM168" s="374">
        <f t="shared" si="3467"/>
        <v>0</v>
      </c>
      <c r="IN168" s="324">
        <f t="shared" si="3580"/>
        <v>0</v>
      </c>
      <c r="IO168" s="304"/>
      <c r="IP168" s="305"/>
      <c r="IQ168" s="270">
        <f t="shared" si="3323"/>
        <v>0</v>
      </c>
      <c r="IR168" s="374">
        <f t="shared" si="3468"/>
        <v>0</v>
      </c>
      <c r="IS168" s="304"/>
      <c r="IT168" s="305"/>
      <c r="IU168" s="270">
        <f t="shared" si="3324"/>
        <v>0</v>
      </c>
      <c r="IV168" s="374">
        <f t="shared" si="3469"/>
        <v>0</v>
      </c>
      <c r="IW168" s="304"/>
      <c r="IX168" s="305"/>
      <c r="IY168" s="270">
        <f t="shared" si="3325"/>
        <v>0</v>
      </c>
      <c r="IZ168" s="374">
        <f t="shared" si="3470"/>
        <v>0</v>
      </c>
      <c r="JA168" s="304"/>
      <c r="JB168" s="305"/>
      <c r="JC168" s="270">
        <f t="shared" si="3326"/>
        <v>0</v>
      </c>
      <c r="JD168" s="374">
        <f t="shared" si="3471"/>
        <v>0</v>
      </c>
      <c r="JE168" s="304"/>
      <c r="JF168" s="305"/>
      <c r="JG168" s="270">
        <f t="shared" si="3327"/>
        <v>0</v>
      </c>
      <c r="JH168" s="374">
        <f t="shared" si="3472"/>
        <v>0</v>
      </c>
      <c r="JI168" s="304"/>
      <c r="JJ168" s="305"/>
      <c r="JK168" s="270">
        <f t="shared" si="3328"/>
        <v>0</v>
      </c>
      <c r="JL168" s="374">
        <f t="shared" si="3473"/>
        <v>0</v>
      </c>
      <c r="JM168" s="304"/>
      <c r="JN168" s="305"/>
      <c r="JO168" s="270">
        <f t="shared" si="3329"/>
        <v>0</v>
      </c>
      <c r="JP168" s="374">
        <f t="shared" si="3474"/>
        <v>0</v>
      </c>
      <c r="JQ168" s="304"/>
      <c r="JR168" s="305"/>
      <c r="JS168" s="270">
        <f t="shared" si="3330"/>
        <v>0</v>
      </c>
      <c r="JT168" s="374">
        <f t="shared" si="3475"/>
        <v>0</v>
      </c>
      <c r="JU168" s="304"/>
      <c r="JV168" s="305"/>
      <c r="JW168" s="270">
        <f t="shared" si="3331"/>
        <v>0</v>
      </c>
      <c r="JX168" s="374">
        <f t="shared" si="3476"/>
        <v>0</v>
      </c>
      <c r="JY168" s="304"/>
      <c r="JZ168" s="305"/>
      <c r="KA168" s="270">
        <f t="shared" si="3332"/>
        <v>0</v>
      </c>
      <c r="KB168" s="374">
        <f t="shared" si="3477"/>
        <v>0</v>
      </c>
      <c r="KC168" s="304"/>
      <c r="KD168" s="305"/>
      <c r="KE168" s="270">
        <f t="shared" si="3333"/>
        <v>0</v>
      </c>
      <c r="KF168" s="374">
        <f t="shared" si="3478"/>
        <v>0</v>
      </c>
      <c r="KG168" s="304"/>
      <c r="KH168" s="305"/>
      <c r="KI168" s="270">
        <f t="shared" si="3334"/>
        <v>0</v>
      </c>
      <c r="KJ168" s="374">
        <f t="shared" si="3479"/>
        <v>0</v>
      </c>
      <c r="KK168" s="324">
        <f t="shared" si="3581"/>
        <v>0</v>
      </c>
      <c r="KL168" s="304"/>
      <c r="KM168" s="305"/>
      <c r="KN168" s="270">
        <f t="shared" si="3335"/>
        <v>0</v>
      </c>
      <c r="KO168" s="374">
        <f t="shared" si="3480"/>
        <v>0</v>
      </c>
      <c r="KP168" s="304"/>
      <c r="KQ168" s="305"/>
      <c r="KR168" s="270">
        <f t="shared" si="3336"/>
        <v>0</v>
      </c>
      <c r="KS168" s="374">
        <f t="shared" si="3481"/>
        <v>0</v>
      </c>
      <c r="KT168" s="304"/>
      <c r="KU168" s="305"/>
      <c r="KV168" s="270">
        <f t="shared" si="3337"/>
        <v>0</v>
      </c>
      <c r="KW168" s="374">
        <f t="shared" si="3482"/>
        <v>0</v>
      </c>
      <c r="KX168" s="304"/>
      <c r="KY168" s="305"/>
      <c r="KZ168" s="270">
        <f t="shared" si="3338"/>
        <v>0</v>
      </c>
      <c r="LA168" s="374">
        <f t="shared" si="3483"/>
        <v>0</v>
      </c>
      <c r="LB168" s="304"/>
      <c r="LC168" s="305"/>
      <c r="LD168" s="270">
        <f t="shared" si="3339"/>
        <v>0</v>
      </c>
      <c r="LE168" s="374">
        <f t="shared" si="3484"/>
        <v>0</v>
      </c>
      <c r="LF168" s="304"/>
      <c r="LG168" s="305"/>
      <c r="LH168" s="270">
        <f t="shared" si="3340"/>
        <v>0</v>
      </c>
      <c r="LI168" s="374">
        <f t="shared" si="3485"/>
        <v>0</v>
      </c>
      <c r="LJ168" s="304"/>
      <c r="LK168" s="305"/>
      <c r="LL168" s="270">
        <f t="shared" si="3341"/>
        <v>0</v>
      </c>
      <c r="LM168" s="374">
        <f t="shared" si="3486"/>
        <v>0</v>
      </c>
      <c r="LN168" s="304"/>
      <c r="LO168" s="305"/>
      <c r="LP168" s="270">
        <f t="shared" si="3342"/>
        <v>0</v>
      </c>
      <c r="LQ168" s="374">
        <f t="shared" si="3487"/>
        <v>0</v>
      </c>
      <c r="LR168" s="304"/>
      <c r="LS168" s="305"/>
      <c r="LT168" s="270">
        <f t="shared" si="3343"/>
        <v>0</v>
      </c>
      <c r="LU168" s="374">
        <f t="shared" si="3488"/>
        <v>0</v>
      </c>
      <c r="LV168" s="304"/>
      <c r="LW168" s="305"/>
      <c r="LX168" s="270">
        <f t="shared" si="3344"/>
        <v>0</v>
      </c>
      <c r="LY168" s="374">
        <f t="shared" si="3489"/>
        <v>0</v>
      </c>
      <c r="LZ168" s="304"/>
      <c r="MA168" s="305"/>
      <c r="MB168" s="270">
        <f t="shared" si="3345"/>
        <v>0</v>
      </c>
      <c r="MC168" s="374">
        <f t="shared" si="3490"/>
        <v>0</v>
      </c>
      <c r="MD168" s="304"/>
      <c r="ME168" s="305"/>
      <c r="MF168" s="270">
        <f t="shared" si="3346"/>
        <v>0</v>
      </c>
      <c r="MG168" s="374">
        <f t="shared" si="3491"/>
        <v>0</v>
      </c>
      <c r="MH168" s="324">
        <f t="shared" si="3582"/>
        <v>0</v>
      </c>
      <c r="MI168" s="304"/>
      <c r="MJ168" s="305"/>
      <c r="MK168" s="270">
        <f t="shared" si="3347"/>
        <v>0</v>
      </c>
      <c r="ML168" s="374">
        <f t="shared" si="3492"/>
        <v>0</v>
      </c>
      <c r="MM168" s="304"/>
      <c r="MN168" s="305"/>
      <c r="MO168" s="270">
        <f t="shared" si="3348"/>
        <v>0</v>
      </c>
      <c r="MP168" s="374">
        <f t="shared" si="3493"/>
        <v>0</v>
      </c>
      <c r="MQ168" s="304"/>
      <c r="MR168" s="305"/>
      <c r="MS168" s="270">
        <f t="shared" si="3349"/>
        <v>0</v>
      </c>
      <c r="MT168" s="374">
        <f t="shared" si="3494"/>
        <v>0</v>
      </c>
      <c r="MU168" s="304"/>
      <c r="MV168" s="305"/>
      <c r="MW168" s="270">
        <f t="shared" si="3350"/>
        <v>0</v>
      </c>
      <c r="MX168" s="374">
        <f t="shared" si="3495"/>
        <v>0</v>
      </c>
      <c r="MY168" s="304"/>
      <c r="MZ168" s="305"/>
      <c r="NA168" s="270">
        <f t="shared" si="3351"/>
        <v>0</v>
      </c>
      <c r="NB168" s="374">
        <f t="shared" si="3496"/>
        <v>0</v>
      </c>
      <c r="NC168" s="304"/>
      <c r="ND168" s="305"/>
      <c r="NE168" s="270">
        <f t="shared" si="3352"/>
        <v>0</v>
      </c>
      <c r="NF168" s="374">
        <f t="shared" si="3497"/>
        <v>0</v>
      </c>
      <c r="NG168" s="304"/>
      <c r="NH168" s="305"/>
      <c r="NI168" s="270">
        <f t="shared" si="3353"/>
        <v>0</v>
      </c>
      <c r="NJ168" s="374">
        <f t="shared" si="3498"/>
        <v>0</v>
      </c>
      <c r="NK168" s="304"/>
      <c r="NL168" s="305"/>
      <c r="NM168" s="270">
        <f t="shared" si="3354"/>
        <v>0</v>
      </c>
      <c r="NN168" s="374">
        <f t="shared" si="3499"/>
        <v>0</v>
      </c>
      <c r="NO168" s="304"/>
      <c r="NP168" s="305"/>
      <c r="NQ168" s="270">
        <f t="shared" si="3355"/>
        <v>0</v>
      </c>
      <c r="NR168" s="374">
        <f t="shared" si="3500"/>
        <v>0</v>
      </c>
      <c r="NS168" s="304"/>
      <c r="NT168" s="305"/>
      <c r="NU168" s="270">
        <f t="shared" si="3356"/>
        <v>0</v>
      </c>
      <c r="NV168" s="374">
        <f t="shared" si="3501"/>
        <v>0</v>
      </c>
      <c r="NW168" s="304"/>
      <c r="NX168" s="305"/>
      <c r="NY168" s="270">
        <f t="shared" si="3357"/>
        <v>0</v>
      </c>
      <c r="NZ168" s="374">
        <f t="shared" si="3502"/>
        <v>0</v>
      </c>
      <c r="OA168" s="304"/>
      <c r="OB168" s="305"/>
      <c r="OC168" s="270">
        <f t="shared" si="3358"/>
        <v>0</v>
      </c>
      <c r="OD168" s="374">
        <f t="shared" si="3503"/>
        <v>0</v>
      </c>
      <c r="OE168" s="324">
        <f t="shared" si="3583"/>
        <v>0</v>
      </c>
      <c r="OF168" s="304"/>
      <c r="OG168" s="305"/>
      <c r="OH168" s="270">
        <f t="shared" si="3359"/>
        <v>0</v>
      </c>
      <c r="OI168" s="374">
        <f t="shared" si="3504"/>
        <v>0</v>
      </c>
      <c r="OJ168" s="304"/>
      <c r="OK168" s="305"/>
      <c r="OL168" s="270">
        <f t="shared" si="3360"/>
        <v>0</v>
      </c>
      <c r="OM168" s="374">
        <f t="shared" si="3505"/>
        <v>0</v>
      </c>
      <c r="ON168" s="304"/>
      <c r="OO168" s="305"/>
      <c r="OP168" s="270">
        <f t="shared" si="3361"/>
        <v>0</v>
      </c>
      <c r="OQ168" s="374">
        <f t="shared" si="3506"/>
        <v>0</v>
      </c>
      <c r="OR168" s="304"/>
      <c r="OS168" s="305"/>
      <c r="OT168" s="270">
        <f t="shared" si="3362"/>
        <v>0</v>
      </c>
      <c r="OU168" s="374">
        <f t="shared" si="3507"/>
        <v>0</v>
      </c>
      <c r="OV168" s="304"/>
      <c r="OW168" s="305"/>
      <c r="OX168" s="270">
        <f t="shared" si="3363"/>
        <v>0</v>
      </c>
      <c r="OY168" s="374">
        <f t="shared" si="3508"/>
        <v>0</v>
      </c>
      <c r="OZ168" s="304"/>
      <c r="PA168" s="305"/>
      <c r="PB168" s="270">
        <f t="shared" si="3364"/>
        <v>0</v>
      </c>
      <c r="PC168" s="374">
        <f t="shared" si="3509"/>
        <v>0</v>
      </c>
      <c r="PD168" s="304"/>
      <c r="PE168" s="305"/>
      <c r="PF168" s="270">
        <f t="shared" si="3365"/>
        <v>0</v>
      </c>
      <c r="PG168" s="374">
        <f t="shared" si="3510"/>
        <v>0</v>
      </c>
      <c r="PH168" s="304"/>
      <c r="PI168" s="305"/>
      <c r="PJ168" s="270">
        <f t="shared" si="3366"/>
        <v>0</v>
      </c>
      <c r="PK168" s="374">
        <f t="shared" si="3511"/>
        <v>0</v>
      </c>
      <c r="PL168" s="304"/>
      <c r="PM168" s="305"/>
      <c r="PN168" s="270">
        <f t="shared" si="3367"/>
        <v>0</v>
      </c>
      <c r="PO168" s="374">
        <f t="shared" si="3512"/>
        <v>0</v>
      </c>
      <c r="PP168" s="304"/>
      <c r="PQ168" s="305"/>
      <c r="PR168" s="270">
        <f t="shared" si="3368"/>
        <v>0</v>
      </c>
      <c r="PS168" s="374">
        <f t="shared" si="3513"/>
        <v>0</v>
      </c>
      <c r="PT168" s="304"/>
      <c r="PU168" s="305"/>
      <c r="PV168" s="270">
        <f t="shared" si="3369"/>
        <v>0</v>
      </c>
      <c r="PW168" s="374">
        <f t="shared" si="3514"/>
        <v>0</v>
      </c>
      <c r="PX168" s="304"/>
      <c r="PY168" s="305"/>
      <c r="PZ168" s="270">
        <f t="shared" si="3370"/>
        <v>0</v>
      </c>
      <c r="QA168" s="374">
        <f t="shared" si="3515"/>
        <v>0</v>
      </c>
      <c r="QB168" s="324">
        <f t="shared" si="3584"/>
        <v>0</v>
      </c>
      <c r="QC168" s="304"/>
      <c r="QD168" s="305"/>
      <c r="QE168" s="270">
        <f t="shared" si="3371"/>
        <v>0</v>
      </c>
      <c r="QF168" s="374">
        <f t="shared" si="3516"/>
        <v>0</v>
      </c>
      <c r="QG168" s="304"/>
      <c r="QH168" s="305"/>
      <c r="QI168" s="270">
        <f t="shared" si="3372"/>
        <v>0</v>
      </c>
      <c r="QJ168" s="374">
        <f t="shared" si="3517"/>
        <v>0</v>
      </c>
      <c r="QK168" s="304"/>
      <c r="QL168" s="305"/>
      <c r="QM168" s="270">
        <f t="shared" si="3373"/>
        <v>0</v>
      </c>
      <c r="QN168" s="374">
        <f t="shared" si="3518"/>
        <v>0</v>
      </c>
      <c r="QO168" s="304"/>
      <c r="QP168" s="305"/>
      <c r="QQ168" s="270">
        <f t="shared" si="3374"/>
        <v>0</v>
      </c>
      <c r="QR168" s="374">
        <f t="shared" si="3519"/>
        <v>0</v>
      </c>
      <c r="QS168" s="304"/>
      <c r="QT168" s="305"/>
      <c r="QU168" s="270">
        <f t="shared" si="3375"/>
        <v>0</v>
      </c>
      <c r="QV168" s="374">
        <f t="shared" si="3520"/>
        <v>0</v>
      </c>
      <c r="QW168" s="304"/>
      <c r="QX168" s="305"/>
      <c r="QY168" s="270">
        <f t="shared" si="3376"/>
        <v>0</v>
      </c>
      <c r="QZ168" s="374">
        <f t="shared" si="3521"/>
        <v>0</v>
      </c>
      <c r="RA168" s="304"/>
      <c r="RB168" s="305"/>
      <c r="RC168" s="270">
        <f t="shared" si="3377"/>
        <v>0</v>
      </c>
      <c r="RD168" s="374">
        <f t="shared" si="3522"/>
        <v>0</v>
      </c>
      <c r="RE168" s="304"/>
      <c r="RF168" s="305"/>
      <c r="RG168" s="270">
        <f t="shared" si="3378"/>
        <v>0</v>
      </c>
      <c r="RH168" s="374">
        <f t="shared" si="3523"/>
        <v>0</v>
      </c>
      <c r="RI168" s="304"/>
      <c r="RJ168" s="305"/>
      <c r="RK168" s="270">
        <f t="shared" si="3379"/>
        <v>0</v>
      </c>
      <c r="RL168" s="374">
        <f t="shared" si="3524"/>
        <v>0</v>
      </c>
      <c r="RM168" s="304"/>
      <c r="RN168" s="305"/>
      <c r="RO168" s="270">
        <f t="shared" si="3380"/>
        <v>0</v>
      </c>
      <c r="RP168" s="374">
        <f t="shared" si="3525"/>
        <v>0</v>
      </c>
      <c r="RQ168" s="304"/>
      <c r="RR168" s="305"/>
      <c r="RS168" s="270">
        <f t="shared" si="3381"/>
        <v>0</v>
      </c>
      <c r="RT168" s="374">
        <f t="shared" si="3526"/>
        <v>0</v>
      </c>
      <c r="RU168" s="304"/>
      <c r="RV168" s="305"/>
      <c r="RW168" s="270">
        <f t="shared" si="3382"/>
        <v>0</v>
      </c>
      <c r="RX168" s="374">
        <f t="shared" si="3527"/>
        <v>0</v>
      </c>
      <c r="RY168" s="324">
        <f t="shared" si="3585"/>
        <v>0</v>
      </c>
      <c r="RZ168" s="304"/>
      <c r="SA168" s="305"/>
      <c r="SB168" s="270">
        <f t="shared" si="3383"/>
        <v>0</v>
      </c>
      <c r="SC168" s="374">
        <f t="shared" si="3528"/>
        <v>0</v>
      </c>
      <c r="SD168" s="304"/>
      <c r="SE168" s="305"/>
      <c r="SF168" s="270">
        <f t="shared" si="3384"/>
        <v>0</v>
      </c>
      <c r="SG168" s="374">
        <f t="shared" si="3529"/>
        <v>0</v>
      </c>
      <c r="SH168" s="304"/>
      <c r="SI168" s="305"/>
      <c r="SJ168" s="270">
        <f t="shared" si="3385"/>
        <v>0</v>
      </c>
      <c r="SK168" s="374">
        <f t="shared" si="3530"/>
        <v>0</v>
      </c>
      <c r="SL168" s="304"/>
      <c r="SM168" s="305"/>
      <c r="SN168" s="270">
        <f t="shared" si="3386"/>
        <v>0</v>
      </c>
      <c r="SO168" s="374">
        <f t="shared" si="3531"/>
        <v>0</v>
      </c>
      <c r="SP168" s="304"/>
      <c r="SQ168" s="305"/>
      <c r="SR168" s="270">
        <f t="shared" si="3387"/>
        <v>0</v>
      </c>
      <c r="SS168" s="374">
        <f t="shared" si="3532"/>
        <v>0</v>
      </c>
      <c r="ST168" s="304"/>
      <c r="SU168" s="305"/>
      <c r="SV168" s="270">
        <f t="shared" si="3388"/>
        <v>0</v>
      </c>
      <c r="SW168" s="374">
        <f t="shared" si="3533"/>
        <v>0</v>
      </c>
      <c r="SX168" s="304"/>
      <c r="SY168" s="305"/>
      <c r="SZ168" s="270">
        <f t="shared" si="3389"/>
        <v>0</v>
      </c>
      <c r="TA168" s="374">
        <f t="shared" si="3534"/>
        <v>0</v>
      </c>
      <c r="TB168" s="304"/>
      <c r="TC168" s="305"/>
      <c r="TD168" s="270">
        <f t="shared" si="3390"/>
        <v>0</v>
      </c>
      <c r="TE168" s="374">
        <f t="shared" si="3535"/>
        <v>0</v>
      </c>
      <c r="TF168" s="304"/>
      <c r="TG168" s="305"/>
      <c r="TH168" s="270">
        <f t="shared" si="3391"/>
        <v>0</v>
      </c>
      <c r="TI168" s="374">
        <f t="shared" si="3536"/>
        <v>0</v>
      </c>
      <c r="TJ168" s="304"/>
      <c r="TK168" s="305"/>
      <c r="TL168" s="270">
        <f t="shared" si="3392"/>
        <v>0</v>
      </c>
      <c r="TM168" s="374">
        <f t="shared" si="3537"/>
        <v>0</v>
      </c>
      <c r="TN168" s="304"/>
      <c r="TO168" s="305"/>
      <c r="TP168" s="270">
        <f t="shared" si="3393"/>
        <v>0</v>
      </c>
      <c r="TQ168" s="374">
        <f t="shared" si="3538"/>
        <v>0</v>
      </c>
      <c r="TR168" s="304"/>
      <c r="TS168" s="305"/>
      <c r="TT168" s="270">
        <f t="shared" si="3394"/>
        <v>0</v>
      </c>
      <c r="TU168" s="374">
        <f t="shared" si="3539"/>
        <v>0</v>
      </c>
      <c r="TV168" s="324">
        <f t="shared" si="3586"/>
        <v>0</v>
      </c>
      <c r="TW168" s="304"/>
      <c r="TX168" s="305"/>
      <c r="TY168" s="270">
        <f t="shared" si="3395"/>
        <v>0</v>
      </c>
      <c r="TZ168" s="374">
        <f t="shared" si="3540"/>
        <v>0</v>
      </c>
      <c r="UA168" s="304"/>
      <c r="UB168" s="305"/>
      <c r="UC168" s="270">
        <f t="shared" si="3396"/>
        <v>0</v>
      </c>
      <c r="UD168" s="374">
        <f t="shared" si="3541"/>
        <v>0</v>
      </c>
      <c r="UE168" s="304"/>
      <c r="UF168" s="305"/>
      <c r="UG168" s="270">
        <f t="shared" si="3397"/>
        <v>0</v>
      </c>
      <c r="UH168" s="374">
        <f t="shared" si="3542"/>
        <v>0</v>
      </c>
      <c r="UI168" s="304"/>
      <c r="UJ168" s="305"/>
      <c r="UK168" s="270">
        <f t="shared" si="3398"/>
        <v>0</v>
      </c>
      <c r="UL168" s="374">
        <f t="shared" si="3543"/>
        <v>0</v>
      </c>
      <c r="UM168" s="304"/>
      <c r="UN168" s="305"/>
      <c r="UO168" s="270">
        <f t="shared" si="3399"/>
        <v>0</v>
      </c>
      <c r="UP168" s="374">
        <f t="shared" si="3544"/>
        <v>0</v>
      </c>
      <c r="UQ168" s="304"/>
      <c r="UR168" s="305"/>
      <c r="US168" s="270">
        <f t="shared" si="3400"/>
        <v>0</v>
      </c>
      <c r="UT168" s="374">
        <f t="shared" si="3545"/>
        <v>0</v>
      </c>
      <c r="UU168" s="304"/>
      <c r="UV168" s="305"/>
      <c r="UW168" s="270">
        <f t="shared" si="3401"/>
        <v>0</v>
      </c>
      <c r="UX168" s="374">
        <f t="shared" si="3546"/>
        <v>0</v>
      </c>
      <c r="UY168" s="304"/>
      <c r="UZ168" s="305"/>
      <c r="VA168" s="270">
        <f t="shared" si="3402"/>
        <v>0</v>
      </c>
      <c r="VB168" s="374">
        <f t="shared" si="3547"/>
        <v>0</v>
      </c>
      <c r="VC168" s="304"/>
      <c r="VD168" s="305"/>
      <c r="VE168" s="270">
        <f t="shared" si="3403"/>
        <v>0</v>
      </c>
      <c r="VF168" s="374">
        <f t="shared" si="3548"/>
        <v>0</v>
      </c>
      <c r="VG168" s="304"/>
      <c r="VH168" s="305"/>
      <c r="VI168" s="270">
        <f t="shared" si="3404"/>
        <v>0</v>
      </c>
      <c r="VJ168" s="374">
        <f t="shared" si="3549"/>
        <v>0</v>
      </c>
      <c r="VK168" s="304"/>
      <c r="VL168" s="305"/>
      <c r="VM168" s="270">
        <f t="shared" si="3405"/>
        <v>0</v>
      </c>
      <c r="VN168" s="374">
        <f t="shared" si="3550"/>
        <v>0</v>
      </c>
      <c r="VO168" s="304"/>
      <c r="VP168" s="305"/>
      <c r="VQ168" s="270">
        <f t="shared" si="3406"/>
        <v>0</v>
      </c>
      <c r="VR168" s="374">
        <f t="shared" si="3551"/>
        <v>0</v>
      </c>
      <c r="VS168" s="324">
        <f t="shared" si="3587"/>
        <v>0</v>
      </c>
      <c r="VT168" s="304"/>
      <c r="VU168" s="305"/>
      <c r="VV168" s="270">
        <f t="shared" si="3407"/>
        <v>0</v>
      </c>
      <c r="VW168" s="374">
        <f t="shared" si="3552"/>
        <v>0</v>
      </c>
      <c r="VX168" s="304"/>
      <c r="VY168" s="305"/>
      <c r="VZ168" s="270">
        <f t="shared" si="3408"/>
        <v>0</v>
      </c>
      <c r="WA168" s="374">
        <f t="shared" si="3553"/>
        <v>0</v>
      </c>
      <c r="WB168" s="304"/>
      <c r="WC168" s="305"/>
      <c r="WD168" s="270">
        <f t="shared" si="3409"/>
        <v>0</v>
      </c>
      <c r="WE168" s="374">
        <f t="shared" si="3554"/>
        <v>0</v>
      </c>
      <c r="WF168" s="304"/>
      <c r="WG168" s="305"/>
      <c r="WH168" s="270">
        <f t="shared" si="3410"/>
        <v>0</v>
      </c>
      <c r="WI168" s="374">
        <f t="shared" si="3555"/>
        <v>0</v>
      </c>
      <c r="WJ168" s="304"/>
      <c r="WK168" s="305"/>
      <c r="WL168" s="270">
        <f t="shared" si="3411"/>
        <v>0</v>
      </c>
      <c r="WM168" s="374">
        <f t="shared" si="3556"/>
        <v>0</v>
      </c>
      <c r="WN168" s="304"/>
      <c r="WO168" s="305"/>
      <c r="WP168" s="270">
        <f t="shared" si="3412"/>
        <v>0</v>
      </c>
      <c r="WQ168" s="374">
        <f t="shared" si="3557"/>
        <v>0</v>
      </c>
      <c r="WR168" s="304"/>
      <c r="WS168" s="305"/>
      <c r="WT168" s="270">
        <f t="shared" si="3413"/>
        <v>0</v>
      </c>
      <c r="WU168" s="374">
        <f t="shared" si="3558"/>
        <v>0</v>
      </c>
      <c r="WV168" s="304"/>
      <c r="WW168" s="305"/>
      <c r="WX168" s="270">
        <f t="shared" si="3414"/>
        <v>0</v>
      </c>
      <c r="WY168" s="374">
        <f t="shared" si="3559"/>
        <v>0</v>
      </c>
      <c r="WZ168" s="304"/>
      <c r="XA168" s="305"/>
      <c r="XB168" s="270">
        <f t="shared" si="3415"/>
        <v>0</v>
      </c>
      <c r="XC168" s="374">
        <f t="shared" si="3560"/>
        <v>0</v>
      </c>
      <c r="XD168" s="304"/>
      <c r="XE168" s="305"/>
      <c r="XF168" s="270">
        <f t="shared" si="3416"/>
        <v>0</v>
      </c>
      <c r="XG168" s="374">
        <f t="shared" si="3561"/>
        <v>0</v>
      </c>
      <c r="XH168" s="304"/>
      <c r="XI168" s="305"/>
      <c r="XJ168" s="270">
        <f t="shared" si="3417"/>
        <v>0</v>
      </c>
      <c r="XK168" s="374">
        <f t="shared" si="3562"/>
        <v>0</v>
      </c>
      <c r="XL168" s="304"/>
      <c r="XM168" s="305"/>
      <c r="XN168" s="270">
        <f t="shared" si="3418"/>
        <v>0</v>
      </c>
      <c r="XO168" s="374">
        <f t="shared" si="3563"/>
        <v>0</v>
      </c>
      <c r="XP168" s="324">
        <f t="shared" si="3588"/>
        <v>0</v>
      </c>
      <c r="XQ168" s="304"/>
      <c r="XR168" s="305"/>
      <c r="XS168" s="270">
        <f t="shared" si="3419"/>
        <v>0</v>
      </c>
      <c r="XT168" s="374">
        <f t="shared" si="3564"/>
        <v>0</v>
      </c>
      <c r="XU168" s="304"/>
      <c r="XV168" s="305"/>
      <c r="XW168" s="270">
        <f t="shared" si="3420"/>
        <v>0</v>
      </c>
      <c r="XX168" s="374">
        <f t="shared" si="3565"/>
        <v>0</v>
      </c>
      <c r="XY168" s="304"/>
      <c r="XZ168" s="305"/>
      <c r="YA168" s="270">
        <f t="shared" si="3421"/>
        <v>0</v>
      </c>
      <c r="YB168" s="374">
        <f t="shared" si="3566"/>
        <v>0</v>
      </c>
      <c r="YC168" s="304"/>
      <c r="YD168" s="305"/>
      <c r="YE168" s="270">
        <f t="shared" si="3422"/>
        <v>0</v>
      </c>
      <c r="YF168" s="374">
        <f t="shared" si="3567"/>
        <v>0</v>
      </c>
      <c r="YG168" s="304"/>
      <c r="YH168" s="305"/>
      <c r="YI168" s="270">
        <f t="shared" si="3423"/>
        <v>0</v>
      </c>
      <c r="YJ168" s="374">
        <f t="shared" si="3568"/>
        <v>0</v>
      </c>
      <c r="YK168" s="304"/>
      <c r="YL168" s="305"/>
      <c r="YM168" s="270">
        <f t="shared" si="3424"/>
        <v>0</v>
      </c>
      <c r="YN168" s="374">
        <f t="shared" si="3569"/>
        <v>0</v>
      </c>
      <c r="YO168" s="304"/>
      <c r="YP168" s="305"/>
      <c r="YQ168" s="270">
        <f t="shared" si="3425"/>
        <v>0</v>
      </c>
      <c r="YR168" s="374">
        <f t="shared" si="3570"/>
        <v>0</v>
      </c>
      <c r="YS168" s="304"/>
      <c r="YT168" s="305"/>
      <c r="YU168" s="270">
        <f t="shared" si="3426"/>
        <v>0</v>
      </c>
      <c r="YV168" s="374">
        <f t="shared" si="3571"/>
        <v>0</v>
      </c>
      <c r="YW168" s="304"/>
      <c r="YX168" s="305"/>
      <c r="YY168" s="270">
        <f t="shared" si="3427"/>
        <v>0</v>
      </c>
      <c r="YZ168" s="374">
        <f t="shared" si="3572"/>
        <v>0</v>
      </c>
      <c r="ZA168" s="304"/>
      <c r="ZB168" s="305"/>
      <c r="ZC168" s="270">
        <f t="shared" si="3428"/>
        <v>0</v>
      </c>
      <c r="ZD168" s="374">
        <f t="shared" si="3573"/>
        <v>0</v>
      </c>
      <c r="ZE168" s="304"/>
      <c r="ZF168" s="305"/>
      <c r="ZG168" s="270">
        <f t="shared" si="3429"/>
        <v>0</v>
      </c>
      <c r="ZH168" s="374">
        <f t="shared" si="3574"/>
        <v>0</v>
      </c>
      <c r="ZI168" s="304"/>
      <c r="ZJ168" s="305"/>
      <c r="ZK168" s="270">
        <f t="shared" si="3430"/>
        <v>0</v>
      </c>
      <c r="ZL168" s="374">
        <f t="shared" si="3431"/>
        <v>0</v>
      </c>
      <c r="ZM168" s="324">
        <f t="shared" si="3575"/>
        <v>0</v>
      </c>
    </row>
    <row r="169" spans="1:689" ht="15" hidden="1" customHeight="1" outlineLevel="2" x14ac:dyDescent="0.3">
      <c r="A169" s="361">
        <f>B169*'Input sheet'!$C$11</f>
        <v>0</v>
      </c>
      <c r="B169" s="362">
        <v>0</v>
      </c>
      <c r="C169" s="380" t="s">
        <v>167</v>
      </c>
      <c r="D169" s="304"/>
      <c r="E169" s="305"/>
      <c r="F169" s="270">
        <f t="shared" si="3240"/>
        <v>0</v>
      </c>
      <c r="G169" s="374">
        <v>0</v>
      </c>
      <c r="H169" s="304"/>
      <c r="I169" s="305"/>
      <c r="J169" s="270">
        <f t="shared" si="3241"/>
        <v>0</v>
      </c>
      <c r="K169" s="374">
        <f t="shared" si="3242"/>
        <v>0</v>
      </c>
      <c r="L169" s="304"/>
      <c r="M169" s="305"/>
      <c r="N169" s="270">
        <f t="shared" si="3243"/>
        <v>0</v>
      </c>
      <c r="O169" s="374">
        <f t="shared" si="3244"/>
        <v>0</v>
      </c>
      <c r="P169" s="304"/>
      <c r="Q169" s="305"/>
      <c r="R169" s="270">
        <f t="shared" si="3245"/>
        <v>0</v>
      </c>
      <c r="S169" s="374">
        <f t="shared" si="3246"/>
        <v>0</v>
      </c>
      <c r="T169" s="304"/>
      <c r="U169" s="305"/>
      <c r="V169" s="270">
        <f t="shared" si="3247"/>
        <v>0</v>
      </c>
      <c r="W169" s="374">
        <f t="shared" si="3248"/>
        <v>0</v>
      </c>
      <c r="X169" s="304"/>
      <c r="Y169" s="305"/>
      <c r="Z169" s="270">
        <f t="shared" si="3249"/>
        <v>0</v>
      </c>
      <c r="AA169" s="374">
        <f t="shared" si="3250"/>
        <v>0</v>
      </c>
      <c r="AB169" s="304"/>
      <c r="AC169" s="305"/>
      <c r="AD169" s="270">
        <f t="shared" si="3251"/>
        <v>0</v>
      </c>
      <c r="AE169" s="374">
        <f t="shared" si="3252"/>
        <v>0</v>
      </c>
      <c r="AF169" s="304"/>
      <c r="AG169" s="305"/>
      <c r="AH169" s="270">
        <f t="shared" si="3253"/>
        <v>0</v>
      </c>
      <c r="AI169" s="374">
        <f t="shared" si="3254"/>
        <v>0</v>
      </c>
      <c r="AJ169" s="304"/>
      <c r="AK169" s="305"/>
      <c r="AL169" s="270">
        <f t="shared" si="3255"/>
        <v>0</v>
      </c>
      <c r="AM169" s="374">
        <f t="shared" si="3256"/>
        <v>0</v>
      </c>
      <c r="AN169" s="304"/>
      <c r="AO169" s="305"/>
      <c r="AP169" s="270">
        <f t="shared" si="3257"/>
        <v>0</v>
      </c>
      <c r="AQ169" s="374">
        <f t="shared" si="3258"/>
        <v>0</v>
      </c>
      <c r="AR169" s="304"/>
      <c r="AS169" s="305"/>
      <c r="AT169" s="270">
        <f t="shared" si="3259"/>
        <v>0</v>
      </c>
      <c r="AU169" s="374">
        <f t="shared" si="3260"/>
        <v>0</v>
      </c>
      <c r="AV169" s="304"/>
      <c r="AW169" s="305"/>
      <c r="AX169" s="270">
        <f t="shared" si="3261"/>
        <v>0</v>
      </c>
      <c r="AY169" s="374">
        <f t="shared" si="3262"/>
        <v>0</v>
      </c>
      <c r="AZ169" s="324">
        <f t="shared" si="3576"/>
        <v>0</v>
      </c>
      <c r="BA169" s="304"/>
      <c r="BB169" s="305"/>
      <c r="BC169" s="270">
        <f t="shared" si="3263"/>
        <v>0</v>
      </c>
      <c r="BD169" s="374">
        <f t="shared" si="3264"/>
        <v>0</v>
      </c>
      <c r="BE169" s="304"/>
      <c r="BF169" s="305"/>
      <c r="BG169" s="270">
        <f t="shared" si="3265"/>
        <v>0</v>
      </c>
      <c r="BH169" s="374">
        <f t="shared" si="3266"/>
        <v>0</v>
      </c>
      <c r="BI169" s="304"/>
      <c r="BJ169" s="305"/>
      <c r="BK169" s="270">
        <f t="shared" si="3267"/>
        <v>0</v>
      </c>
      <c r="BL169" s="374">
        <f t="shared" si="3268"/>
        <v>0</v>
      </c>
      <c r="BM169" s="304"/>
      <c r="BN169" s="305"/>
      <c r="BO169" s="270">
        <f t="shared" si="3269"/>
        <v>0</v>
      </c>
      <c r="BP169" s="374">
        <f t="shared" si="3270"/>
        <v>0</v>
      </c>
      <c r="BQ169" s="304"/>
      <c r="BR169" s="305"/>
      <c r="BS169" s="270">
        <f t="shared" si="3271"/>
        <v>0</v>
      </c>
      <c r="BT169" s="374">
        <f t="shared" si="3272"/>
        <v>0</v>
      </c>
      <c r="BU169" s="304"/>
      <c r="BV169" s="305"/>
      <c r="BW169" s="270">
        <f t="shared" si="3273"/>
        <v>0</v>
      </c>
      <c r="BX169" s="374">
        <f t="shared" si="3274"/>
        <v>0</v>
      </c>
      <c r="BY169" s="304"/>
      <c r="BZ169" s="305"/>
      <c r="CA169" s="270">
        <f t="shared" si="3275"/>
        <v>0</v>
      </c>
      <c r="CB169" s="374">
        <f t="shared" si="3276"/>
        <v>0</v>
      </c>
      <c r="CC169" s="304"/>
      <c r="CD169" s="305"/>
      <c r="CE169" s="270">
        <f t="shared" si="3277"/>
        <v>0</v>
      </c>
      <c r="CF169" s="374">
        <f t="shared" si="3278"/>
        <v>0</v>
      </c>
      <c r="CG169" s="304"/>
      <c r="CH169" s="305"/>
      <c r="CI169" s="270">
        <f t="shared" si="3279"/>
        <v>0</v>
      </c>
      <c r="CJ169" s="374">
        <f t="shared" si="3280"/>
        <v>0</v>
      </c>
      <c r="CK169" s="304"/>
      <c r="CL169" s="305"/>
      <c r="CM169" s="270">
        <f t="shared" si="3281"/>
        <v>0</v>
      </c>
      <c r="CN169" s="374">
        <f t="shared" si="3282"/>
        <v>0</v>
      </c>
      <c r="CO169" s="304"/>
      <c r="CP169" s="305"/>
      <c r="CQ169" s="270">
        <f t="shared" si="3283"/>
        <v>0</v>
      </c>
      <c r="CR169" s="374">
        <f t="shared" si="3284"/>
        <v>0</v>
      </c>
      <c r="CS169" s="304"/>
      <c r="CT169" s="305"/>
      <c r="CU169" s="270">
        <f t="shared" si="3285"/>
        <v>0</v>
      </c>
      <c r="CV169" s="374">
        <f t="shared" si="3286"/>
        <v>0</v>
      </c>
      <c r="CW169" s="324">
        <f t="shared" si="3577"/>
        <v>0</v>
      </c>
      <c r="CX169" s="304"/>
      <c r="CY169" s="305"/>
      <c r="CZ169" s="270">
        <f t="shared" si="3287"/>
        <v>0</v>
      </c>
      <c r="DA169" s="374">
        <f t="shared" si="3432"/>
        <v>0</v>
      </c>
      <c r="DB169" s="304"/>
      <c r="DC169" s="305"/>
      <c r="DD169" s="270">
        <f t="shared" si="3288"/>
        <v>0</v>
      </c>
      <c r="DE169" s="374">
        <f t="shared" si="3433"/>
        <v>0</v>
      </c>
      <c r="DF169" s="304"/>
      <c r="DG169" s="305"/>
      <c r="DH169" s="270">
        <f t="shared" si="3289"/>
        <v>0</v>
      </c>
      <c r="DI169" s="374">
        <f t="shared" si="3434"/>
        <v>0</v>
      </c>
      <c r="DJ169" s="304"/>
      <c r="DK169" s="305"/>
      <c r="DL169" s="270">
        <f t="shared" si="3290"/>
        <v>0</v>
      </c>
      <c r="DM169" s="374">
        <f t="shared" si="3435"/>
        <v>0</v>
      </c>
      <c r="DN169" s="304"/>
      <c r="DO169" s="305"/>
      <c r="DP169" s="270">
        <f t="shared" si="3291"/>
        <v>0</v>
      </c>
      <c r="DQ169" s="374">
        <f t="shared" si="3436"/>
        <v>0</v>
      </c>
      <c r="DR169" s="304"/>
      <c r="DS169" s="305"/>
      <c r="DT169" s="270">
        <f t="shared" si="3292"/>
        <v>0</v>
      </c>
      <c r="DU169" s="374">
        <f t="shared" si="3437"/>
        <v>0</v>
      </c>
      <c r="DV169" s="304"/>
      <c r="DW169" s="305"/>
      <c r="DX169" s="270">
        <f t="shared" si="3293"/>
        <v>0</v>
      </c>
      <c r="DY169" s="374">
        <f t="shared" si="3438"/>
        <v>0</v>
      </c>
      <c r="DZ169" s="304"/>
      <c r="EA169" s="305"/>
      <c r="EB169" s="270">
        <f t="shared" si="3294"/>
        <v>0</v>
      </c>
      <c r="EC169" s="374">
        <f t="shared" si="3439"/>
        <v>0</v>
      </c>
      <c r="ED169" s="304"/>
      <c r="EE169" s="305"/>
      <c r="EF169" s="270">
        <f t="shared" si="3295"/>
        <v>0</v>
      </c>
      <c r="EG169" s="374">
        <f t="shared" si="3440"/>
        <v>0</v>
      </c>
      <c r="EH169" s="304"/>
      <c r="EI169" s="305"/>
      <c r="EJ169" s="270">
        <f t="shared" si="3296"/>
        <v>0</v>
      </c>
      <c r="EK169" s="374">
        <f t="shared" si="3441"/>
        <v>0</v>
      </c>
      <c r="EL169" s="304"/>
      <c r="EM169" s="305"/>
      <c r="EN169" s="270">
        <f t="shared" si="3297"/>
        <v>0</v>
      </c>
      <c r="EO169" s="374">
        <f t="shared" si="3442"/>
        <v>0</v>
      </c>
      <c r="EP169" s="304"/>
      <c r="EQ169" s="305"/>
      <c r="ER169" s="270">
        <f t="shared" si="3298"/>
        <v>0</v>
      </c>
      <c r="ES169" s="374">
        <f t="shared" si="3443"/>
        <v>0</v>
      </c>
      <c r="ET169" s="324">
        <f t="shared" si="3578"/>
        <v>0</v>
      </c>
      <c r="EU169" s="304"/>
      <c r="EV169" s="305"/>
      <c r="EW169" s="270">
        <f t="shared" si="3299"/>
        <v>0</v>
      </c>
      <c r="EX169" s="374">
        <f t="shared" si="3444"/>
        <v>0</v>
      </c>
      <c r="EY169" s="304"/>
      <c r="EZ169" s="305"/>
      <c r="FA169" s="270">
        <f t="shared" si="3300"/>
        <v>0</v>
      </c>
      <c r="FB169" s="374">
        <f t="shared" si="3445"/>
        <v>0</v>
      </c>
      <c r="FC169" s="304"/>
      <c r="FD169" s="305"/>
      <c r="FE169" s="270">
        <f t="shared" si="3301"/>
        <v>0</v>
      </c>
      <c r="FF169" s="374">
        <f t="shared" si="3446"/>
        <v>0</v>
      </c>
      <c r="FG169" s="304"/>
      <c r="FH169" s="305"/>
      <c r="FI169" s="270">
        <f t="shared" si="3302"/>
        <v>0</v>
      </c>
      <c r="FJ169" s="374">
        <f t="shared" si="3447"/>
        <v>0</v>
      </c>
      <c r="FK169" s="304"/>
      <c r="FL169" s="305"/>
      <c r="FM169" s="270">
        <f t="shared" si="3303"/>
        <v>0</v>
      </c>
      <c r="FN169" s="374">
        <f t="shared" si="3448"/>
        <v>0</v>
      </c>
      <c r="FO169" s="304"/>
      <c r="FP169" s="305"/>
      <c r="FQ169" s="270">
        <f t="shared" si="3304"/>
        <v>0</v>
      </c>
      <c r="FR169" s="374">
        <f t="shared" si="3449"/>
        <v>0</v>
      </c>
      <c r="FS169" s="304"/>
      <c r="FT169" s="305"/>
      <c r="FU169" s="270">
        <f t="shared" si="3305"/>
        <v>0</v>
      </c>
      <c r="FV169" s="374">
        <f t="shared" si="3450"/>
        <v>0</v>
      </c>
      <c r="FW169" s="304"/>
      <c r="FX169" s="305"/>
      <c r="FY169" s="270">
        <f t="shared" si="3306"/>
        <v>0</v>
      </c>
      <c r="FZ169" s="374">
        <f t="shared" si="3451"/>
        <v>0</v>
      </c>
      <c r="GA169" s="304"/>
      <c r="GB169" s="305"/>
      <c r="GC169" s="270">
        <f t="shared" si="3307"/>
        <v>0</v>
      </c>
      <c r="GD169" s="374">
        <f t="shared" si="3452"/>
        <v>0</v>
      </c>
      <c r="GE169" s="304"/>
      <c r="GF169" s="305"/>
      <c r="GG169" s="270">
        <f t="shared" si="3308"/>
        <v>0</v>
      </c>
      <c r="GH169" s="374">
        <f t="shared" si="3453"/>
        <v>0</v>
      </c>
      <c r="GI169" s="304"/>
      <c r="GJ169" s="305"/>
      <c r="GK169" s="270">
        <f t="shared" si="3309"/>
        <v>0</v>
      </c>
      <c r="GL169" s="374">
        <f t="shared" si="3454"/>
        <v>0</v>
      </c>
      <c r="GM169" s="304"/>
      <c r="GN169" s="305"/>
      <c r="GO169" s="270">
        <f t="shared" si="3310"/>
        <v>0</v>
      </c>
      <c r="GP169" s="374">
        <f t="shared" si="3455"/>
        <v>0</v>
      </c>
      <c r="GQ169" s="324">
        <f t="shared" si="3579"/>
        <v>0</v>
      </c>
      <c r="GR169" s="304"/>
      <c r="GS169" s="305"/>
      <c r="GT169" s="270">
        <f t="shared" si="3311"/>
        <v>0</v>
      </c>
      <c r="GU169" s="374">
        <f t="shared" si="3456"/>
        <v>0</v>
      </c>
      <c r="GV169" s="304"/>
      <c r="GW169" s="305"/>
      <c r="GX169" s="270">
        <f t="shared" si="3312"/>
        <v>0</v>
      </c>
      <c r="GY169" s="374">
        <f t="shared" si="3457"/>
        <v>0</v>
      </c>
      <c r="GZ169" s="304"/>
      <c r="HA169" s="305"/>
      <c r="HB169" s="270">
        <f t="shared" si="3313"/>
        <v>0</v>
      </c>
      <c r="HC169" s="374">
        <f t="shared" si="3458"/>
        <v>0</v>
      </c>
      <c r="HD169" s="304"/>
      <c r="HE169" s="305"/>
      <c r="HF169" s="270">
        <f t="shared" si="3314"/>
        <v>0</v>
      </c>
      <c r="HG169" s="374">
        <f t="shared" si="3459"/>
        <v>0</v>
      </c>
      <c r="HH169" s="304"/>
      <c r="HI169" s="305"/>
      <c r="HJ169" s="270">
        <f t="shared" si="3315"/>
        <v>0</v>
      </c>
      <c r="HK169" s="374">
        <f t="shared" si="3460"/>
        <v>0</v>
      </c>
      <c r="HL169" s="304"/>
      <c r="HM169" s="305"/>
      <c r="HN169" s="270">
        <f t="shared" si="3316"/>
        <v>0</v>
      </c>
      <c r="HO169" s="374">
        <f t="shared" si="3461"/>
        <v>0</v>
      </c>
      <c r="HP169" s="304"/>
      <c r="HQ169" s="305"/>
      <c r="HR169" s="270">
        <f t="shared" si="3317"/>
        <v>0</v>
      </c>
      <c r="HS169" s="374">
        <f t="shared" si="3462"/>
        <v>0</v>
      </c>
      <c r="HT169" s="304"/>
      <c r="HU169" s="305"/>
      <c r="HV169" s="270">
        <f t="shared" si="3318"/>
        <v>0</v>
      </c>
      <c r="HW169" s="374">
        <f t="shared" si="3463"/>
        <v>0</v>
      </c>
      <c r="HX169" s="304"/>
      <c r="HY169" s="305"/>
      <c r="HZ169" s="270">
        <f t="shared" si="3319"/>
        <v>0</v>
      </c>
      <c r="IA169" s="374">
        <f t="shared" si="3464"/>
        <v>0</v>
      </c>
      <c r="IB169" s="304"/>
      <c r="IC169" s="305"/>
      <c r="ID169" s="270">
        <f t="shared" si="3320"/>
        <v>0</v>
      </c>
      <c r="IE169" s="374">
        <f t="shared" si="3465"/>
        <v>0</v>
      </c>
      <c r="IF169" s="304"/>
      <c r="IG169" s="305"/>
      <c r="IH169" s="270">
        <f t="shared" si="3321"/>
        <v>0</v>
      </c>
      <c r="II169" s="374">
        <f t="shared" si="3466"/>
        <v>0</v>
      </c>
      <c r="IJ169" s="304"/>
      <c r="IK169" s="305"/>
      <c r="IL169" s="270">
        <f t="shared" si="3322"/>
        <v>0</v>
      </c>
      <c r="IM169" s="374">
        <f t="shared" si="3467"/>
        <v>0</v>
      </c>
      <c r="IN169" s="324">
        <f t="shared" si="3580"/>
        <v>0</v>
      </c>
      <c r="IO169" s="304"/>
      <c r="IP169" s="305"/>
      <c r="IQ169" s="270">
        <f t="shared" si="3323"/>
        <v>0</v>
      </c>
      <c r="IR169" s="374">
        <f t="shared" si="3468"/>
        <v>0</v>
      </c>
      <c r="IS169" s="304"/>
      <c r="IT169" s="305"/>
      <c r="IU169" s="270">
        <f t="shared" si="3324"/>
        <v>0</v>
      </c>
      <c r="IV169" s="374">
        <f t="shared" si="3469"/>
        <v>0</v>
      </c>
      <c r="IW169" s="304"/>
      <c r="IX169" s="305"/>
      <c r="IY169" s="270">
        <f t="shared" si="3325"/>
        <v>0</v>
      </c>
      <c r="IZ169" s="374">
        <f t="shared" si="3470"/>
        <v>0</v>
      </c>
      <c r="JA169" s="304"/>
      <c r="JB169" s="305"/>
      <c r="JC169" s="270">
        <f t="shared" si="3326"/>
        <v>0</v>
      </c>
      <c r="JD169" s="374">
        <f t="shared" si="3471"/>
        <v>0</v>
      </c>
      <c r="JE169" s="304"/>
      <c r="JF169" s="305"/>
      <c r="JG169" s="270">
        <f t="shared" si="3327"/>
        <v>0</v>
      </c>
      <c r="JH169" s="374">
        <f t="shared" si="3472"/>
        <v>0</v>
      </c>
      <c r="JI169" s="304"/>
      <c r="JJ169" s="305"/>
      <c r="JK169" s="270">
        <f t="shared" si="3328"/>
        <v>0</v>
      </c>
      <c r="JL169" s="374">
        <f t="shared" si="3473"/>
        <v>0</v>
      </c>
      <c r="JM169" s="304"/>
      <c r="JN169" s="305"/>
      <c r="JO169" s="270">
        <f t="shared" si="3329"/>
        <v>0</v>
      </c>
      <c r="JP169" s="374">
        <f t="shared" si="3474"/>
        <v>0</v>
      </c>
      <c r="JQ169" s="304"/>
      <c r="JR169" s="305"/>
      <c r="JS169" s="270">
        <f t="shared" si="3330"/>
        <v>0</v>
      </c>
      <c r="JT169" s="374">
        <f t="shared" si="3475"/>
        <v>0</v>
      </c>
      <c r="JU169" s="304"/>
      <c r="JV169" s="305"/>
      <c r="JW169" s="270">
        <f t="shared" si="3331"/>
        <v>0</v>
      </c>
      <c r="JX169" s="374">
        <f t="shared" si="3476"/>
        <v>0</v>
      </c>
      <c r="JY169" s="304"/>
      <c r="JZ169" s="305"/>
      <c r="KA169" s="270">
        <f t="shared" si="3332"/>
        <v>0</v>
      </c>
      <c r="KB169" s="374">
        <f t="shared" si="3477"/>
        <v>0</v>
      </c>
      <c r="KC169" s="304"/>
      <c r="KD169" s="305"/>
      <c r="KE169" s="270">
        <f t="shared" si="3333"/>
        <v>0</v>
      </c>
      <c r="KF169" s="374">
        <f t="shared" si="3478"/>
        <v>0</v>
      </c>
      <c r="KG169" s="304"/>
      <c r="KH169" s="305"/>
      <c r="KI169" s="270">
        <f t="shared" si="3334"/>
        <v>0</v>
      </c>
      <c r="KJ169" s="374">
        <f t="shared" si="3479"/>
        <v>0</v>
      </c>
      <c r="KK169" s="324">
        <f t="shared" si="3581"/>
        <v>0</v>
      </c>
      <c r="KL169" s="304"/>
      <c r="KM169" s="305"/>
      <c r="KN169" s="270">
        <f t="shared" si="3335"/>
        <v>0</v>
      </c>
      <c r="KO169" s="374">
        <f t="shared" si="3480"/>
        <v>0</v>
      </c>
      <c r="KP169" s="304"/>
      <c r="KQ169" s="305"/>
      <c r="KR169" s="270">
        <f t="shared" si="3336"/>
        <v>0</v>
      </c>
      <c r="KS169" s="374">
        <f t="shared" si="3481"/>
        <v>0</v>
      </c>
      <c r="KT169" s="304"/>
      <c r="KU169" s="305"/>
      <c r="KV169" s="270">
        <f t="shared" si="3337"/>
        <v>0</v>
      </c>
      <c r="KW169" s="374">
        <f t="shared" si="3482"/>
        <v>0</v>
      </c>
      <c r="KX169" s="304"/>
      <c r="KY169" s="305"/>
      <c r="KZ169" s="270">
        <f t="shared" si="3338"/>
        <v>0</v>
      </c>
      <c r="LA169" s="374">
        <f t="shared" si="3483"/>
        <v>0</v>
      </c>
      <c r="LB169" s="304"/>
      <c r="LC169" s="305"/>
      <c r="LD169" s="270">
        <f t="shared" si="3339"/>
        <v>0</v>
      </c>
      <c r="LE169" s="374">
        <f t="shared" si="3484"/>
        <v>0</v>
      </c>
      <c r="LF169" s="304"/>
      <c r="LG169" s="305"/>
      <c r="LH169" s="270">
        <f t="shared" si="3340"/>
        <v>0</v>
      </c>
      <c r="LI169" s="374">
        <f t="shared" si="3485"/>
        <v>0</v>
      </c>
      <c r="LJ169" s="304"/>
      <c r="LK169" s="305"/>
      <c r="LL169" s="270">
        <f t="shared" si="3341"/>
        <v>0</v>
      </c>
      <c r="LM169" s="374">
        <f t="shared" si="3486"/>
        <v>0</v>
      </c>
      <c r="LN169" s="304"/>
      <c r="LO169" s="305"/>
      <c r="LP169" s="270">
        <f t="shared" si="3342"/>
        <v>0</v>
      </c>
      <c r="LQ169" s="374">
        <f t="shared" si="3487"/>
        <v>0</v>
      </c>
      <c r="LR169" s="304"/>
      <c r="LS169" s="305"/>
      <c r="LT169" s="270">
        <f t="shared" si="3343"/>
        <v>0</v>
      </c>
      <c r="LU169" s="374">
        <f t="shared" si="3488"/>
        <v>0</v>
      </c>
      <c r="LV169" s="304"/>
      <c r="LW169" s="305"/>
      <c r="LX169" s="270">
        <f t="shared" si="3344"/>
        <v>0</v>
      </c>
      <c r="LY169" s="374">
        <f t="shared" si="3489"/>
        <v>0</v>
      </c>
      <c r="LZ169" s="304"/>
      <c r="MA169" s="305"/>
      <c r="MB169" s="270">
        <f t="shared" si="3345"/>
        <v>0</v>
      </c>
      <c r="MC169" s="374">
        <f t="shared" si="3490"/>
        <v>0</v>
      </c>
      <c r="MD169" s="304"/>
      <c r="ME169" s="305"/>
      <c r="MF169" s="270">
        <f t="shared" si="3346"/>
        <v>0</v>
      </c>
      <c r="MG169" s="374">
        <f t="shared" si="3491"/>
        <v>0</v>
      </c>
      <c r="MH169" s="324">
        <f t="shared" si="3582"/>
        <v>0</v>
      </c>
      <c r="MI169" s="304"/>
      <c r="MJ169" s="305"/>
      <c r="MK169" s="270">
        <f t="shared" si="3347"/>
        <v>0</v>
      </c>
      <c r="ML169" s="374">
        <f t="shared" si="3492"/>
        <v>0</v>
      </c>
      <c r="MM169" s="304"/>
      <c r="MN169" s="305"/>
      <c r="MO169" s="270">
        <f t="shared" si="3348"/>
        <v>0</v>
      </c>
      <c r="MP169" s="374">
        <f t="shared" si="3493"/>
        <v>0</v>
      </c>
      <c r="MQ169" s="304"/>
      <c r="MR169" s="305"/>
      <c r="MS169" s="270">
        <f t="shared" si="3349"/>
        <v>0</v>
      </c>
      <c r="MT169" s="374">
        <f t="shared" si="3494"/>
        <v>0</v>
      </c>
      <c r="MU169" s="304"/>
      <c r="MV169" s="305"/>
      <c r="MW169" s="270">
        <f t="shared" si="3350"/>
        <v>0</v>
      </c>
      <c r="MX169" s="374">
        <f t="shared" si="3495"/>
        <v>0</v>
      </c>
      <c r="MY169" s="304"/>
      <c r="MZ169" s="305"/>
      <c r="NA169" s="270">
        <f t="shared" si="3351"/>
        <v>0</v>
      </c>
      <c r="NB169" s="374">
        <f t="shared" si="3496"/>
        <v>0</v>
      </c>
      <c r="NC169" s="304"/>
      <c r="ND169" s="305"/>
      <c r="NE169" s="270">
        <f t="shared" si="3352"/>
        <v>0</v>
      </c>
      <c r="NF169" s="374">
        <f t="shared" si="3497"/>
        <v>0</v>
      </c>
      <c r="NG169" s="304"/>
      <c r="NH169" s="305"/>
      <c r="NI169" s="270">
        <f t="shared" si="3353"/>
        <v>0</v>
      </c>
      <c r="NJ169" s="374">
        <f t="shared" si="3498"/>
        <v>0</v>
      </c>
      <c r="NK169" s="304"/>
      <c r="NL169" s="305"/>
      <c r="NM169" s="270">
        <f t="shared" si="3354"/>
        <v>0</v>
      </c>
      <c r="NN169" s="374">
        <f t="shared" si="3499"/>
        <v>0</v>
      </c>
      <c r="NO169" s="304"/>
      <c r="NP169" s="305"/>
      <c r="NQ169" s="270">
        <f t="shared" si="3355"/>
        <v>0</v>
      </c>
      <c r="NR169" s="374">
        <f t="shared" si="3500"/>
        <v>0</v>
      </c>
      <c r="NS169" s="304"/>
      <c r="NT169" s="305"/>
      <c r="NU169" s="270">
        <f t="shared" si="3356"/>
        <v>0</v>
      </c>
      <c r="NV169" s="374">
        <f t="shared" si="3501"/>
        <v>0</v>
      </c>
      <c r="NW169" s="304"/>
      <c r="NX169" s="305"/>
      <c r="NY169" s="270">
        <f t="shared" si="3357"/>
        <v>0</v>
      </c>
      <c r="NZ169" s="374">
        <f t="shared" si="3502"/>
        <v>0</v>
      </c>
      <c r="OA169" s="304"/>
      <c r="OB169" s="305"/>
      <c r="OC169" s="270">
        <f t="shared" si="3358"/>
        <v>0</v>
      </c>
      <c r="OD169" s="374">
        <f t="shared" si="3503"/>
        <v>0</v>
      </c>
      <c r="OE169" s="324">
        <f t="shared" si="3583"/>
        <v>0</v>
      </c>
      <c r="OF169" s="304"/>
      <c r="OG169" s="305"/>
      <c r="OH169" s="270">
        <f t="shared" si="3359"/>
        <v>0</v>
      </c>
      <c r="OI169" s="374">
        <f t="shared" si="3504"/>
        <v>0</v>
      </c>
      <c r="OJ169" s="304"/>
      <c r="OK169" s="305"/>
      <c r="OL169" s="270">
        <f t="shared" si="3360"/>
        <v>0</v>
      </c>
      <c r="OM169" s="374">
        <f t="shared" si="3505"/>
        <v>0</v>
      </c>
      <c r="ON169" s="304"/>
      <c r="OO169" s="305"/>
      <c r="OP169" s="270">
        <f t="shared" si="3361"/>
        <v>0</v>
      </c>
      <c r="OQ169" s="374">
        <f t="shared" si="3506"/>
        <v>0</v>
      </c>
      <c r="OR169" s="304"/>
      <c r="OS169" s="305"/>
      <c r="OT169" s="270">
        <f t="shared" si="3362"/>
        <v>0</v>
      </c>
      <c r="OU169" s="374">
        <f t="shared" si="3507"/>
        <v>0</v>
      </c>
      <c r="OV169" s="304"/>
      <c r="OW169" s="305"/>
      <c r="OX169" s="270">
        <f t="shared" si="3363"/>
        <v>0</v>
      </c>
      <c r="OY169" s="374">
        <f t="shared" si="3508"/>
        <v>0</v>
      </c>
      <c r="OZ169" s="304"/>
      <c r="PA169" s="305"/>
      <c r="PB169" s="270">
        <f t="shared" si="3364"/>
        <v>0</v>
      </c>
      <c r="PC169" s="374">
        <f t="shared" si="3509"/>
        <v>0</v>
      </c>
      <c r="PD169" s="304"/>
      <c r="PE169" s="305"/>
      <c r="PF169" s="270">
        <f t="shared" si="3365"/>
        <v>0</v>
      </c>
      <c r="PG169" s="374">
        <f t="shared" si="3510"/>
        <v>0</v>
      </c>
      <c r="PH169" s="304"/>
      <c r="PI169" s="305"/>
      <c r="PJ169" s="270">
        <f t="shared" si="3366"/>
        <v>0</v>
      </c>
      <c r="PK169" s="374">
        <f t="shared" si="3511"/>
        <v>0</v>
      </c>
      <c r="PL169" s="304"/>
      <c r="PM169" s="305"/>
      <c r="PN169" s="270">
        <f t="shared" si="3367"/>
        <v>0</v>
      </c>
      <c r="PO169" s="374">
        <f t="shared" si="3512"/>
        <v>0</v>
      </c>
      <c r="PP169" s="304"/>
      <c r="PQ169" s="305"/>
      <c r="PR169" s="270">
        <f t="shared" si="3368"/>
        <v>0</v>
      </c>
      <c r="PS169" s="374">
        <f t="shared" si="3513"/>
        <v>0</v>
      </c>
      <c r="PT169" s="304"/>
      <c r="PU169" s="305"/>
      <c r="PV169" s="270">
        <f t="shared" si="3369"/>
        <v>0</v>
      </c>
      <c r="PW169" s="374">
        <f t="shared" si="3514"/>
        <v>0</v>
      </c>
      <c r="PX169" s="304"/>
      <c r="PY169" s="305"/>
      <c r="PZ169" s="270">
        <f t="shared" si="3370"/>
        <v>0</v>
      </c>
      <c r="QA169" s="374">
        <f t="shared" si="3515"/>
        <v>0</v>
      </c>
      <c r="QB169" s="324">
        <f t="shared" si="3584"/>
        <v>0</v>
      </c>
      <c r="QC169" s="304"/>
      <c r="QD169" s="305"/>
      <c r="QE169" s="270">
        <f t="shared" si="3371"/>
        <v>0</v>
      </c>
      <c r="QF169" s="374">
        <f t="shared" si="3516"/>
        <v>0</v>
      </c>
      <c r="QG169" s="304"/>
      <c r="QH169" s="305"/>
      <c r="QI169" s="270">
        <f t="shared" si="3372"/>
        <v>0</v>
      </c>
      <c r="QJ169" s="374">
        <f t="shared" si="3517"/>
        <v>0</v>
      </c>
      <c r="QK169" s="304"/>
      <c r="QL169" s="305"/>
      <c r="QM169" s="270">
        <f t="shared" si="3373"/>
        <v>0</v>
      </c>
      <c r="QN169" s="374">
        <f t="shared" si="3518"/>
        <v>0</v>
      </c>
      <c r="QO169" s="304"/>
      <c r="QP169" s="305"/>
      <c r="QQ169" s="270">
        <f t="shared" si="3374"/>
        <v>0</v>
      </c>
      <c r="QR169" s="374">
        <f t="shared" si="3519"/>
        <v>0</v>
      </c>
      <c r="QS169" s="304"/>
      <c r="QT169" s="305"/>
      <c r="QU169" s="270">
        <f t="shared" si="3375"/>
        <v>0</v>
      </c>
      <c r="QV169" s="374">
        <f t="shared" si="3520"/>
        <v>0</v>
      </c>
      <c r="QW169" s="304"/>
      <c r="QX169" s="305"/>
      <c r="QY169" s="270">
        <f t="shared" si="3376"/>
        <v>0</v>
      </c>
      <c r="QZ169" s="374">
        <f t="shared" si="3521"/>
        <v>0</v>
      </c>
      <c r="RA169" s="304"/>
      <c r="RB169" s="305"/>
      <c r="RC169" s="270">
        <f t="shared" si="3377"/>
        <v>0</v>
      </c>
      <c r="RD169" s="374">
        <f t="shared" si="3522"/>
        <v>0</v>
      </c>
      <c r="RE169" s="304"/>
      <c r="RF169" s="305"/>
      <c r="RG169" s="270">
        <f t="shared" si="3378"/>
        <v>0</v>
      </c>
      <c r="RH169" s="374">
        <f t="shared" si="3523"/>
        <v>0</v>
      </c>
      <c r="RI169" s="304"/>
      <c r="RJ169" s="305"/>
      <c r="RK169" s="270">
        <f t="shared" si="3379"/>
        <v>0</v>
      </c>
      <c r="RL169" s="374">
        <f t="shared" si="3524"/>
        <v>0</v>
      </c>
      <c r="RM169" s="304"/>
      <c r="RN169" s="305"/>
      <c r="RO169" s="270">
        <f t="shared" si="3380"/>
        <v>0</v>
      </c>
      <c r="RP169" s="374">
        <f t="shared" si="3525"/>
        <v>0</v>
      </c>
      <c r="RQ169" s="304"/>
      <c r="RR169" s="305"/>
      <c r="RS169" s="270">
        <f t="shared" si="3381"/>
        <v>0</v>
      </c>
      <c r="RT169" s="374">
        <f t="shared" si="3526"/>
        <v>0</v>
      </c>
      <c r="RU169" s="304"/>
      <c r="RV169" s="305"/>
      <c r="RW169" s="270">
        <f t="shared" si="3382"/>
        <v>0</v>
      </c>
      <c r="RX169" s="374">
        <f t="shared" si="3527"/>
        <v>0</v>
      </c>
      <c r="RY169" s="324">
        <f t="shared" si="3585"/>
        <v>0</v>
      </c>
      <c r="RZ169" s="304"/>
      <c r="SA169" s="305"/>
      <c r="SB169" s="270">
        <f t="shared" si="3383"/>
        <v>0</v>
      </c>
      <c r="SC169" s="374">
        <f t="shared" si="3528"/>
        <v>0</v>
      </c>
      <c r="SD169" s="304"/>
      <c r="SE169" s="305"/>
      <c r="SF169" s="270">
        <f t="shared" si="3384"/>
        <v>0</v>
      </c>
      <c r="SG169" s="374">
        <f t="shared" si="3529"/>
        <v>0</v>
      </c>
      <c r="SH169" s="304"/>
      <c r="SI169" s="305"/>
      <c r="SJ169" s="270">
        <f t="shared" si="3385"/>
        <v>0</v>
      </c>
      <c r="SK169" s="374">
        <f t="shared" si="3530"/>
        <v>0</v>
      </c>
      <c r="SL169" s="304"/>
      <c r="SM169" s="305"/>
      <c r="SN169" s="270">
        <f t="shared" si="3386"/>
        <v>0</v>
      </c>
      <c r="SO169" s="374">
        <f t="shared" si="3531"/>
        <v>0</v>
      </c>
      <c r="SP169" s="304"/>
      <c r="SQ169" s="305"/>
      <c r="SR169" s="270">
        <f t="shared" si="3387"/>
        <v>0</v>
      </c>
      <c r="SS169" s="374">
        <f t="shared" si="3532"/>
        <v>0</v>
      </c>
      <c r="ST169" s="304"/>
      <c r="SU169" s="305"/>
      <c r="SV169" s="270">
        <f t="shared" si="3388"/>
        <v>0</v>
      </c>
      <c r="SW169" s="374">
        <f t="shared" si="3533"/>
        <v>0</v>
      </c>
      <c r="SX169" s="304"/>
      <c r="SY169" s="305"/>
      <c r="SZ169" s="270">
        <f t="shared" si="3389"/>
        <v>0</v>
      </c>
      <c r="TA169" s="374">
        <f t="shared" si="3534"/>
        <v>0</v>
      </c>
      <c r="TB169" s="304"/>
      <c r="TC169" s="305"/>
      <c r="TD169" s="270">
        <f t="shared" si="3390"/>
        <v>0</v>
      </c>
      <c r="TE169" s="374">
        <f t="shared" si="3535"/>
        <v>0</v>
      </c>
      <c r="TF169" s="304"/>
      <c r="TG169" s="305"/>
      <c r="TH169" s="270">
        <f t="shared" si="3391"/>
        <v>0</v>
      </c>
      <c r="TI169" s="374">
        <f t="shared" si="3536"/>
        <v>0</v>
      </c>
      <c r="TJ169" s="304"/>
      <c r="TK169" s="305"/>
      <c r="TL169" s="270">
        <f t="shared" si="3392"/>
        <v>0</v>
      </c>
      <c r="TM169" s="374">
        <f t="shared" si="3537"/>
        <v>0</v>
      </c>
      <c r="TN169" s="304"/>
      <c r="TO169" s="305"/>
      <c r="TP169" s="270">
        <f t="shared" si="3393"/>
        <v>0</v>
      </c>
      <c r="TQ169" s="374">
        <f t="shared" si="3538"/>
        <v>0</v>
      </c>
      <c r="TR169" s="304"/>
      <c r="TS169" s="305"/>
      <c r="TT169" s="270">
        <f t="shared" si="3394"/>
        <v>0</v>
      </c>
      <c r="TU169" s="374">
        <f t="shared" si="3539"/>
        <v>0</v>
      </c>
      <c r="TV169" s="324">
        <f t="shared" si="3586"/>
        <v>0</v>
      </c>
      <c r="TW169" s="304"/>
      <c r="TX169" s="305"/>
      <c r="TY169" s="270">
        <f t="shared" si="3395"/>
        <v>0</v>
      </c>
      <c r="TZ169" s="374">
        <f t="shared" si="3540"/>
        <v>0</v>
      </c>
      <c r="UA169" s="304"/>
      <c r="UB169" s="305"/>
      <c r="UC169" s="270">
        <f t="shared" si="3396"/>
        <v>0</v>
      </c>
      <c r="UD169" s="374">
        <f t="shared" si="3541"/>
        <v>0</v>
      </c>
      <c r="UE169" s="304"/>
      <c r="UF169" s="305"/>
      <c r="UG169" s="270">
        <f t="shared" si="3397"/>
        <v>0</v>
      </c>
      <c r="UH169" s="374">
        <f t="shared" si="3542"/>
        <v>0</v>
      </c>
      <c r="UI169" s="304"/>
      <c r="UJ169" s="305"/>
      <c r="UK169" s="270">
        <f t="shared" si="3398"/>
        <v>0</v>
      </c>
      <c r="UL169" s="374">
        <f t="shared" si="3543"/>
        <v>0</v>
      </c>
      <c r="UM169" s="304"/>
      <c r="UN169" s="305"/>
      <c r="UO169" s="270">
        <f t="shared" si="3399"/>
        <v>0</v>
      </c>
      <c r="UP169" s="374">
        <f t="shared" si="3544"/>
        <v>0</v>
      </c>
      <c r="UQ169" s="304"/>
      <c r="UR169" s="305"/>
      <c r="US169" s="270">
        <f t="shared" si="3400"/>
        <v>0</v>
      </c>
      <c r="UT169" s="374">
        <f t="shared" si="3545"/>
        <v>0</v>
      </c>
      <c r="UU169" s="304"/>
      <c r="UV169" s="305"/>
      <c r="UW169" s="270">
        <f t="shared" si="3401"/>
        <v>0</v>
      </c>
      <c r="UX169" s="374">
        <f t="shared" si="3546"/>
        <v>0</v>
      </c>
      <c r="UY169" s="304"/>
      <c r="UZ169" s="305"/>
      <c r="VA169" s="270">
        <f t="shared" si="3402"/>
        <v>0</v>
      </c>
      <c r="VB169" s="374">
        <f t="shared" si="3547"/>
        <v>0</v>
      </c>
      <c r="VC169" s="304"/>
      <c r="VD169" s="305"/>
      <c r="VE169" s="270">
        <f t="shared" si="3403"/>
        <v>0</v>
      </c>
      <c r="VF169" s="374">
        <f t="shared" si="3548"/>
        <v>0</v>
      </c>
      <c r="VG169" s="304"/>
      <c r="VH169" s="305"/>
      <c r="VI169" s="270">
        <f t="shared" si="3404"/>
        <v>0</v>
      </c>
      <c r="VJ169" s="374">
        <f t="shared" si="3549"/>
        <v>0</v>
      </c>
      <c r="VK169" s="304"/>
      <c r="VL169" s="305"/>
      <c r="VM169" s="270">
        <f t="shared" si="3405"/>
        <v>0</v>
      </c>
      <c r="VN169" s="374">
        <f t="shared" si="3550"/>
        <v>0</v>
      </c>
      <c r="VO169" s="304"/>
      <c r="VP169" s="305"/>
      <c r="VQ169" s="270">
        <f t="shared" si="3406"/>
        <v>0</v>
      </c>
      <c r="VR169" s="374">
        <f t="shared" si="3551"/>
        <v>0</v>
      </c>
      <c r="VS169" s="324">
        <f t="shared" si="3587"/>
        <v>0</v>
      </c>
      <c r="VT169" s="304"/>
      <c r="VU169" s="305"/>
      <c r="VV169" s="270">
        <f t="shared" si="3407"/>
        <v>0</v>
      </c>
      <c r="VW169" s="374">
        <f t="shared" si="3552"/>
        <v>0</v>
      </c>
      <c r="VX169" s="304"/>
      <c r="VY169" s="305"/>
      <c r="VZ169" s="270">
        <f t="shared" si="3408"/>
        <v>0</v>
      </c>
      <c r="WA169" s="374">
        <f t="shared" si="3553"/>
        <v>0</v>
      </c>
      <c r="WB169" s="304"/>
      <c r="WC169" s="305"/>
      <c r="WD169" s="270">
        <f t="shared" si="3409"/>
        <v>0</v>
      </c>
      <c r="WE169" s="374">
        <f t="shared" si="3554"/>
        <v>0</v>
      </c>
      <c r="WF169" s="304"/>
      <c r="WG169" s="305"/>
      <c r="WH169" s="270">
        <f t="shared" si="3410"/>
        <v>0</v>
      </c>
      <c r="WI169" s="374">
        <f t="shared" si="3555"/>
        <v>0</v>
      </c>
      <c r="WJ169" s="304"/>
      <c r="WK169" s="305"/>
      <c r="WL169" s="270">
        <f t="shared" si="3411"/>
        <v>0</v>
      </c>
      <c r="WM169" s="374">
        <f t="shared" si="3556"/>
        <v>0</v>
      </c>
      <c r="WN169" s="304"/>
      <c r="WO169" s="305"/>
      <c r="WP169" s="270">
        <f t="shared" si="3412"/>
        <v>0</v>
      </c>
      <c r="WQ169" s="374">
        <f t="shared" si="3557"/>
        <v>0</v>
      </c>
      <c r="WR169" s="304"/>
      <c r="WS169" s="305"/>
      <c r="WT169" s="270">
        <f t="shared" si="3413"/>
        <v>0</v>
      </c>
      <c r="WU169" s="374">
        <f t="shared" si="3558"/>
        <v>0</v>
      </c>
      <c r="WV169" s="304"/>
      <c r="WW169" s="305"/>
      <c r="WX169" s="270">
        <f t="shared" si="3414"/>
        <v>0</v>
      </c>
      <c r="WY169" s="374">
        <f t="shared" si="3559"/>
        <v>0</v>
      </c>
      <c r="WZ169" s="304"/>
      <c r="XA169" s="305"/>
      <c r="XB169" s="270">
        <f t="shared" si="3415"/>
        <v>0</v>
      </c>
      <c r="XC169" s="374">
        <f t="shared" si="3560"/>
        <v>0</v>
      </c>
      <c r="XD169" s="304"/>
      <c r="XE169" s="305"/>
      <c r="XF169" s="270">
        <f t="shared" si="3416"/>
        <v>0</v>
      </c>
      <c r="XG169" s="374">
        <f t="shared" si="3561"/>
        <v>0</v>
      </c>
      <c r="XH169" s="304"/>
      <c r="XI169" s="305"/>
      <c r="XJ169" s="270">
        <f t="shared" si="3417"/>
        <v>0</v>
      </c>
      <c r="XK169" s="374">
        <f t="shared" si="3562"/>
        <v>0</v>
      </c>
      <c r="XL169" s="304"/>
      <c r="XM169" s="305"/>
      <c r="XN169" s="270">
        <f t="shared" si="3418"/>
        <v>0</v>
      </c>
      <c r="XO169" s="374">
        <f t="shared" si="3563"/>
        <v>0</v>
      </c>
      <c r="XP169" s="324">
        <f t="shared" si="3588"/>
        <v>0</v>
      </c>
      <c r="XQ169" s="304"/>
      <c r="XR169" s="305"/>
      <c r="XS169" s="270">
        <f t="shared" si="3419"/>
        <v>0</v>
      </c>
      <c r="XT169" s="374">
        <f t="shared" si="3564"/>
        <v>0</v>
      </c>
      <c r="XU169" s="304"/>
      <c r="XV169" s="305"/>
      <c r="XW169" s="270">
        <f t="shared" si="3420"/>
        <v>0</v>
      </c>
      <c r="XX169" s="374">
        <f t="shared" si="3565"/>
        <v>0</v>
      </c>
      <c r="XY169" s="304"/>
      <c r="XZ169" s="305"/>
      <c r="YA169" s="270">
        <f t="shared" si="3421"/>
        <v>0</v>
      </c>
      <c r="YB169" s="374">
        <f t="shared" si="3566"/>
        <v>0</v>
      </c>
      <c r="YC169" s="304"/>
      <c r="YD169" s="305"/>
      <c r="YE169" s="270">
        <f t="shared" si="3422"/>
        <v>0</v>
      </c>
      <c r="YF169" s="374">
        <f t="shared" si="3567"/>
        <v>0</v>
      </c>
      <c r="YG169" s="304"/>
      <c r="YH169" s="305"/>
      <c r="YI169" s="270">
        <f t="shared" si="3423"/>
        <v>0</v>
      </c>
      <c r="YJ169" s="374">
        <f t="shared" si="3568"/>
        <v>0</v>
      </c>
      <c r="YK169" s="304"/>
      <c r="YL169" s="305"/>
      <c r="YM169" s="270">
        <f t="shared" si="3424"/>
        <v>0</v>
      </c>
      <c r="YN169" s="374">
        <f t="shared" si="3569"/>
        <v>0</v>
      </c>
      <c r="YO169" s="304"/>
      <c r="YP169" s="305"/>
      <c r="YQ169" s="270">
        <f t="shared" si="3425"/>
        <v>0</v>
      </c>
      <c r="YR169" s="374">
        <f t="shared" si="3570"/>
        <v>0</v>
      </c>
      <c r="YS169" s="304"/>
      <c r="YT169" s="305"/>
      <c r="YU169" s="270">
        <f t="shared" si="3426"/>
        <v>0</v>
      </c>
      <c r="YV169" s="374">
        <f t="shared" si="3571"/>
        <v>0</v>
      </c>
      <c r="YW169" s="304"/>
      <c r="YX169" s="305"/>
      <c r="YY169" s="270">
        <f t="shared" si="3427"/>
        <v>0</v>
      </c>
      <c r="YZ169" s="374">
        <f t="shared" si="3572"/>
        <v>0</v>
      </c>
      <c r="ZA169" s="304"/>
      <c r="ZB169" s="305"/>
      <c r="ZC169" s="270">
        <f t="shared" si="3428"/>
        <v>0</v>
      </c>
      <c r="ZD169" s="374">
        <f t="shared" si="3573"/>
        <v>0</v>
      </c>
      <c r="ZE169" s="304"/>
      <c r="ZF169" s="305"/>
      <c r="ZG169" s="270">
        <f t="shared" si="3429"/>
        <v>0</v>
      </c>
      <c r="ZH169" s="374">
        <f t="shared" si="3574"/>
        <v>0</v>
      </c>
      <c r="ZI169" s="304"/>
      <c r="ZJ169" s="305"/>
      <c r="ZK169" s="270">
        <f t="shared" si="3430"/>
        <v>0</v>
      </c>
      <c r="ZL169" s="374">
        <f t="shared" si="3431"/>
        <v>0</v>
      </c>
      <c r="ZM169" s="324">
        <f t="shared" si="3575"/>
        <v>0</v>
      </c>
    </row>
    <row r="170" spans="1:689" hidden="1" outlineLevel="1" collapsed="1" x14ac:dyDescent="0.3">
      <c r="A170" s="361">
        <f>B170*'Input sheet'!$C$11</f>
        <v>0</v>
      </c>
      <c r="B170" s="362"/>
      <c r="C170" s="296" t="str">
        <f>VLOOKUP(CONCATENATE($Z$1,ADDRESS(ROW(),COLUMN(),4)),TRANSL_MAIN[[Key]:[Inhalt]],2,FALSE)</f>
        <v>Repair / Maintenance</v>
      </c>
      <c r="D170" s="294"/>
      <c r="E170" s="295"/>
      <c r="F170" s="270">
        <f>SUM(F171:F179)</f>
        <v>0</v>
      </c>
      <c r="G170" s="270">
        <f>SUM(G171:G179)</f>
        <v>0</v>
      </c>
      <c r="H170" s="294"/>
      <c r="I170" s="295"/>
      <c r="J170" s="270">
        <f>SUM(J171:J179)</f>
        <v>0</v>
      </c>
      <c r="K170" s="270">
        <f>SUM(K171:K179)</f>
        <v>0</v>
      </c>
      <c r="L170" s="294"/>
      <c r="M170" s="295"/>
      <c r="N170" s="270">
        <f>SUM(N171:N179)</f>
        <v>0</v>
      </c>
      <c r="O170" s="270">
        <f>SUM(O171:O179)</f>
        <v>0</v>
      </c>
      <c r="P170" s="294"/>
      <c r="Q170" s="295"/>
      <c r="R170" s="270">
        <f>SUM(R171:R179)</f>
        <v>0</v>
      </c>
      <c r="S170" s="270">
        <f>SUM(S171:S179)</f>
        <v>0</v>
      </c>
      <c r="T170" s="294"/>
      <c r="U170" s="295"/>
      <c r="V170" s="270">
        <f>SUM(V171:V179)</f>
        <v>0</v>
      </c>
      <c r="W170" s="270">
        <f>SUM(W171:W179)</f>
        <v>0</v>
      </c>
      <c r="X170" s="294"/>
      <c r="Y170" s="295"/>
      <c r="Z170" s="270">
        <f>SUM(Z171:Z179)</f>
        <v>0</v>
      </c>
      <c r="AA170" s="270">
        <f>SUM(AA171:AA179)</f>
        <v>0</v>
      </c>
      <c r="AB170" s="294"/>
      <c r="AC170" s="295"/>
      <c r="AD170" s="270">
        <f>SUM(AD171:AD179)</f>
        <v>0</v>
      </c>
      <c r="AE170" s="270">
        <f>SUM(AE171:AE179)</f>
        <v>0</v>
      </c>
      <c r="AF170" s="294"/>
      <c r="AG170" s="295"/>
      <c r="AH170" s="270">
        <f>SUM(AH171:AH179)</f>
        <v>0</v>
      </c>
      <c r="AI170" s="270">
        <f>SUM(AI171:AI179)</f>
        <v>0</v>
      </c>
      <c r="AJ170" s="294"/>
      <c r="AK170" s="295"/>
      <c r="AL170" s="270">
        <f>SUM(AL171:AL179)</f>
        <v>0</v>
      </c>
      <c r="AM170" s="270">
        <f>SUM(AM171:AM179)</f>
        <v>0</v>
      </c>
      <c r="AN170" s="294"/>
      <c r="AO170" s="295"/>
      <c r="AP170" s="270">
        <f>SUM(AP171:AP179)</f>
        <v>0</v>
      </c>
      <c r="AQ170" s="270">
        <f>SUM(AQ171:AQ179)</f>
        <v>0</v>
      </c>
      <c r="AR170" s="294"/>
      <c r="AS170" s="295"/>
      <c r="AT170" s="270">
        <f>SUM(AT171:AT179)</f>
        <v>0</v>
      </c>
      <c r="AU170" s="270">
        <f>SUM(AU171:AU179)</f>
        <v>0</v>
      </c>
      <c r="AV170" s="294"/>
      <c r="AW170" s="295"/>
      <c r="AX170" s="270">
        <f>SUM(AX171:AX179)</f>
        <v>0</v>
      </c>
      <c r="AY170" s="270">
        <f>SUM(AY171:AY179)</f>
        <v>0</v>
      </c>
      <c r="AZ170" s="324">
        <f t="shared" si="3576"/>
        <v>0</v>
      </c>
      <c r="BA170" s="294"/>
      <c r="BB170" s="295"/>
      <c r="BC170" s="270">
        <f>SUM(BC171:BC179)</f>
        <v>0</v>
      </c>
      <c r="BD170" s="270">
        <f>SUM(BD171:BD179)</f>
        <v>0</v>
      </c>
      <c r="BE170" s="294"/>
      <c r="BF170" s="295"/>
      <c r="BG170" s="270">
        <f>SUM(BG171:BG179)</f>
        <v>0</v>
      </c>
      <c r="BH170" s="270">
        <f>SUM(BH171:BH179)</f>
        <v>0</v>
      </c>
      <c r="BI170" s="294"/>
      <c r="BJ170" s="295"/>
      <c r="BK170" s="270">
        <f>SUM(BK171:BK179)</f>
        <v>0</v>
      </c>
      <c r="BL170" s="270">
        <f>SUM(BL171:BL179)</f>
        <v>0</v>
      </c>
      <c r="BM170" s="294"/>
      <c r="BN170" s="295"/>
      <c r="BO170" s="270">
        <f>SUM(BO171:BO179)</f>
        <v>0</v>
      </c>
      <c r="BP170" s="270">
        <f>SUM(BP171:BP179)</f>
        <v>0</v>
      </c>
      <c r="BQ170" s="294"/>
      <c r="BR170" s="295"/>
      <c r="BS170" s="270">
        <f>SUM(BS171:BS179)</f>
        <v>0</v>
      </c>
      <c r="BT170" s="270">
        <f>SUM(BT171:BT179)</f>
        <v>0</v>
      </c>
      <c r="BU170" s="294"/>
      <c r="BV170" s="295"/>
      <c r="BW170" s="270">
        <f>SUM(BW171:BW179)</f>
        <v>0</v>
      </c>
      <c r="BX170" s="270">
        <f>SUM(BX171:BX179)</f>
        <v>0</v>
      </c>
      <c r="BY170" s="294"/>
      <c r="BZ170" s="295"/>
      <c r="CA170" s="270">
        <f>SUM(CA171:CA179)</f>
        <v>0</v>
      </c>
      <c r="CB170" s="270">
        <f>SUM(CB171:CB179)</f>
        <v>0</v>
      </c>
      <c r="CC170" s="294"/>
      <c r="CD170" s="295"/>
      <c r="CE170" s="270">
        <f>SUM(CE171:CE179)</f>
        <v>0</v>
      </c>
      <c r="CF170" s="270">
        <f>SUM(CF171:CF179)</f>
        <v>0</v>
      </c>
      <c r="CG170" s="294"/>
      <c r="CH170" s="295"/>
      <c r="CI170" s="270">
        <f>SUM(CI171:CI179)</f>
        <v>0</v>
      </c>
      <c r="CJ170" s="270">
        <f>SUM(CJ171:CJ179)</f>
        <v>0</v>
      </c>
      <c r="CK170" s="294"/>
      <c r="CL170" s="295"/>
      <c r="CM170" s="270">
        <f>SUM(CM171:CM179)</f>
        <v>0</v>
      </c>
      <c r="CN170" s="270">
        <f>SUM(CN171:CN179)</f>
        <v>0</v>
      </c>
      <c r="CO170" s="294"/>
      <c r="CP170" s="295"/>
      <c r="CQ170" s="270">
        <f>SUM(CQ171:CQ179)</f>
        <v>0</v>
      </c>
      <c r="CR170" s="270">
        <f>SUM(CR171:CR179)</f>
        <v>0</v>
      </c>
      <c r="CS170" s="294"/>
      <c r="CT170" s="295"/>
      <c r="CU170" s="270">
        <f>SUM(CU171:CU179)</f>
        <v>0</v>
      </c>
      <c r="CV170" s="270">
        <f>SUM(CV171:CV179)</f>
        <v>0</v>
      </c>
      <c r="CW170" s="324">
        <f t="shared" si="3577"/>
        <v>0</v>
      </c>
      <c r="CX170" s="294"/>
      <c r="CY170" s="295"/>
      <c r="CZ170" s="270">
        <f>SUM(CZ171:CZ179)</f>
        <v>0</v>
      </c>
      <c r="DA170" s="270">
        <f>SUM(DA171:DA179)</f>
        <v>0</v>
      </c>
      <c r="DB170" s="294"/>
      <c r="DC170" s="295"/>
      <c r="DD170" s="270">
        <f>SUM(DD171:DD179)</f>
        <v>0</v>
      </c>
      <c r="DE170" s="270">
        <f>SUM(DE171:DE179)</f>
        <v>0</v>
      </c>
      <c r="DF170" s="294"/>
      <c r="DG170" s="295"/>
      <c r="DH170" s="270">
        <f>SUM(DH171:DH179)</f>
        <v>0</v>
      </c>
      <c r="DI170" s="270">
        <f>SUM(DI171:DI179)</f>
        <v>0</v>
      </c>
      <c r="DJ170" s="294"/>
      <c r="DK170" s="295"/>
      <c r="DL170" s="270">
        <f>SUM(DL171:DL179)</f>
        <v>0</v>
      </c>
      <c r="DM170" s="270">
        <f>SUM(DM171:DM179)</f>
        <v>0</v>
      </c>
      <c r="DN170" s="294"/>
      <c r="DO170" s="295"/>
      <c r="DP170" s="270">
        <f>SUM(DP171:DP179)</f>
        <v>0</v>
      </c>
      <c r="DQ170" s="270">
        <f>SUM(DQ171:DQ179)</f>
        <v>0</v>
      </c>
      <c r="DR170" s="294"/>
      <c r="DS170" s="295"/>
      <c r="DT170" s="270">
        <f>SUM(DT171:DT179)</f>
        <v>0</v>
      </c>
      <c r="DU170" s="270">
        <f>SUM(DU171:DU179)</f>
        <v>0</v>
      </c>
      <c r="DV170" s="294"/>
      <c r="DW170" s="295"/>
      <c r="DX170" s="270">
        <f>SUM(DX171:DX179)</f>
        <v>0</v>
      </c>
      <c r="DY170" s="270">
        <f>SUM(DY171:DY179)</f>
        <v>0</v>
      </c>
      <c r="DZ170" s="294"/>
      <c r="EA170" s="295"/>
      <c r="EB170" s="270">
        <f>SUM(EB171:EB179)</f>
        <v>0</v>
      </c>
      <c r="EC170" s="270">
        <f>SUM(EC171:EC179)</f>
        <v>0</v>
      </c>
      <c r="ED170" s="294"/>
      <c r="EE170" s="295"/>
      <c r="EF170" s="270">
        <f>SUM(EF171:EF179)</f>
        <v>0</v>
      </c>
      <c r="EG170" s="270">
        <f>SUM(EG171:EG179)</f>
        <v>0</v>
      </c>
      <c r="EH170" s="294"/>
      <c r="EI170" s="295"/>
      <c r="EJ170" s="270">
        <f>SUM(EJ171:EJ179)</f>
        <v>0</v>
      </c>
      <c r="EK170" s="270">
        <f>SUM(EK171:EK179)</f>
        <v>0</v>
      </c>
      <c r="EL170" s="294"/>
      <c r="EM170" s="295"/>
      <c r="EN170" s="270">
        <f>SUM(EN171:EN179)</f>
        <v>0</v>
      </c>
      <c r="EO170" s="270">
        <f>SUM(EO171:EO179)</f>
        <v>0</v>
      </c>
      <c r="EP170" s="294"/>
      <c r="EQ170" s="295"/>
      <c r="ER170" s="270">
        <f>SUM(ER171:ER179)</f>
        <v>0</v>
      </c>
      <c r="ES170" s="270">
        <f>SUM(ES171:ES179)</f>
        <v>0</v>
      </c>
      <c r="ET170" s="324">
        <f t="shared" si="3578"/>
        <v>0</v>
      </c>
      <c r="EU170" s="294"/>
      <c r="EV170" s="295"/>
      <c r="EW170" s="270">
        <f>SUM(EW171:EW179)</f>
        <v>0</v>
      </c>
      <c r="EX170" s="270">
        <f>SUM(EX171:EX179)</f>
        <v>0</v>
      </c>
      <c r="EY170" s="294"/>
      <c r="EZ170" s="295"/>
      <c r="FA170" s="270">
        <f>SUM(FA171:FA179)</f>
        <v>0</v>
      </c>
      <c r="FB170" s="270">
        <f>SUM(FB171:FB179)</f>
        <v>0</v>
      </c>
      <c r="FC170" s="294"/>
      <c r="FD170" s="295"/>
      <c r="FE170" s="270">
        <f>SUM(FE171:FE179)</f>
        <v>0</v>
      </c>
      <c r="FF170" s="270">
        <f>SUM(FF171:FF179)</f>
        <v>0</v>
      </c>
      <c r="FG170" s="294"/>
      <c r="FH170" s="295"/>
      <c r="FI170" s="270">
        <f>SUM(FI171:FI179)</f>
        <v>0</v>
      </c>
      <c r="FJ170" s="270">
        <f>SUM(FJ171:FJ179)</f>
        <v>0</v>
      </c>
      <c r="FK170" s="294"/>
      <c r="FL170" s="295"/>
      <c r="FM170" s="270">
        <f>SUM(FM171:FM179)</f>
        <v>0</v>
      </c>
      <c r="FN170" s="270">
        <f>SUM(FN171:FN179)</f>
        <v>0</v>
      </c>
      <c r="FO170" s="294"/>
      <c r="FP170" s="295"/>
      <c r="FQ170" s="270">
        <f>SUM(FQ171:FQ179)</f>
        <v>0</v>
      </c>
      <c r="FR170" s="270">
        <f>SUM(FR171:FR179)</f>
        <v>0</v>
      </c>
      <c r="FS170" s="294"/>
      <c r="FT170" s="295"/>
      <c r="FU170" s="270">
        <f>SUM(FU171:FU179)</f>
        <v>0</v>
      </c>
      <c r="FV170" s="270">
        <f>SUM(FV171:FV179)</f>
        <v>0</v>
      </c>
      <c r="FW170" s="294"/>
      <c r="FX170" s="295"/>
      <c r="FY170" s="270">
        <f>SUM(FY171:FY179)</f>
        <v>0</v>
      </c>
      <c r="FZ170" s="270">
        <f>SUM(FZ171:FZ179)</f>
        <v>0</v>
      </c>
      <c r="GA170" s="294"/>
      <c r="GB170" s="295"/>
      <c r="GC170" s="270">
        <f>SUM(GC171:GC179)</f>
        <v>0</v>
      </c>
      <c r="GD170" s="270">
        <f>SUM(GD171:GD179)</f>
        <v>0</v>
      </c>
      <c r="GE170" s="294"/>
      <c r="GF170" s="295"/>
      <c r="GG170" s="270">
        <f>SUM(GG171:GG179)</f>
        <v>0</v>
      </c>
      <c r="GH170" s="270">
        <f>SUM(GH171:GH179)</f>
        <v>0</v>
      </c>
      <c r="GI170" s="294"/>
      <c r="GJ170" s="295"/>
      <c r="GK170" s="270">
        <f>SUM(GK171:GK179)</f>
        <v>0</v>
      </c>
      <c r="GL170" s="270">
        <f>SUM(GL171:GL179)</f>
        <v>0</v>
      </c>
      <c r="GM170" s="294"/>
      <c r="GN170" s="295"/>
      <c r="GO170" s="270">
        <f>SUM(GO171:GO179)</f>
        <v>0</v>
      </c>
      <c r="GP170" s="270">
        <f>SUM(GP171:GP179)</f>
        <v>0</v>
      </c>
      <c r="GQ170" s="324">
        <f t="shared" si="3579"/>
        <v>0</v>
      </c>
      <c r="GR170" s="294"/>
      <c r="GS170" s="295"/>
      <c r="GT170" s="270">
        <f>SUM(GT171:GT179)</f>
        <v>0</v>
      </c>
      <c r="GU170" s="270">
        <f>SUM(GU171:GU179)</f>
        <v>0</v>
      </c>
      <c r="GV170" s="294"/>
      <c r="GW170" s="295"/>
      <c r="GX170" s="270">
        <f>SUM(GX171:GX179)</f>
        <v>0</v>
      </c>
      <c r="GY170" s="270">
        <f>SUM(GY171:GY179)</f>
        <v>0</v>
      </c>
      <c r="GZ170" s="294"/>
      <c r="HA170" s="295"/>
      <c r="HB170" s="270">
        <f>SUM(HB171:HB179)</f>
        <v>0</v>
      </c>
      <c r="HC170" s="270">
        <f>SUM(HC171:HC179)</f>
        <v>0</v>
      </c>
      <c r="HD170" s="294"/>
      <c r="HE170" s="295"/>
      <c r="HF170" s="270">
        <f>SUM(HF171:HF179)</f>
        <v>0</v>
      </c>
      <c r="HG170" s="270">
        <f>SUM(HG171:HG179)</f>
        <v>0</v>
      </c>
      <c r="HH170" s="294"/>
      <c r="HI170" s="295"/>
      <c r="HJ170" s="270">
        <f>SUM(HJ171:HJ179)</f>
        <v>0</v>
      </c>
      <c r="HK170" s="270">
        <f>SUM(HK171:HK179)</f>
        <v>0</v>
      </c>
      <c r="HL170" s="294"/>
      <c r="HM170" s="295"/>
      <c r="HN170" s="270">
        <f>SUM(HN171:HN179)</f>
        <v>0</v>
      </c>
      <c r="HO170" s="270">
        <f>SUM(HO171:HO179)</f>
        <v>0</v>
      </c>
      <c r="HP170" s="294"/>
      <c r="HQ170" s="295"/>
      <c r="HR170" s="270">
        <f>SUM(HR171:HR179)</f>
        <v>0</v>
      </c>
      <c r="HS170" s="270">
        <f>SUM(HS171:HS179)</f>
        <v>0</v>
      </c>
      <c r="HT170" s="294"/>
      <c r="HU170" s="295"/>
      <c r="HV170" s="270">
        <f>SUM(HV171:HV179)</f>
        <v>0</v>
      </c>
      <c r="HW170" s="270">
        <f>SUM(HW171:HW179)</f>
        <v>0</v>
      </c>
      <c r="HX170" s="294"/>
      <c r="HY170" s="295"/>
      <c r="HZ170" s="270">
        <f>SUM(HZ171:HZ179)</f>
        <v>0</v>
      </c>
      <c r="IA170" s="270">
        <f>SUM(IA171:IA179)</f>
        <v>0</v>
      </c>
      <c r="IB170" s="294"/>
      <c r="IC170" s="295"/>
      <c r="ID170" s="270">
        <f>SUM(ID171:ID179)</f>
        <v>0</v>
      </c>
      <c r="IE170" s="270">
        <f>SUM(IE171:IE179)</f>
        <v>0</v>
      </c>
      <c r="IF170" s="294"/>
      <c r="IG170" s="295"/>
      <c r="IH170" s="270">
        <f>SUM(IH171:IH179)</f>
        <v>0</v>
      </c>
      <c r="II170" s="270">
        <f>SUM(II171:II179)</f>
        <v>0</v>
      </c>
      <c r="IJ170" s="294"/>
      <c r="IK170" s="295"/>
      <c r="IL170" s="270">
        <f>SUM(IL171:IL179)</f>
        <v>0</v>
      </c>
      <c r="IM170" s="270">
        <f>SUM(IM171:IM179)</f>
        <v>0</v>
      </c>
      <c r="IN170" s="324">
        <f t="shared" si="3580"/>
        <v>0</v>
      </c>
      <c r="IO170" s="294"/>
      <c r="IP170" s="295"/>
      <c r="IQ170" s="270">
        <f>SUM(IQ171:IQ179)</f>
        <v>0</v>
      </c>
      <c r="IR170" s="270">
        <f>SUM(IR171:IR179)</f>
        <v>0</v>
      </c>
      <c r="IS170" s="294"/>
      <c r="IT170" s="295"/>
      <c r="IU170" s="270">
        <f>SUM(IU171:IU179)</f>
        <v>0</v>
      </c>
      <c r="IV170" s="270">
        <f>SUM(IV171:IV179)</f>
        <v>0</v>
      </c>
      <c r="IW170" s="294"/>
      <c r="IX170" s="295"/>
      <c r="IY170" s="270">
        <f>SUM(IY171:IY179)</f>
        <v>0</v>
      </c>
      <c r="IZ170" s="270">
        <f>SUM(IZ171:IZ179)</f>
        <v>0</v>
      </c>
      <c r="JA170" s="294"/>
      <c r="JB170" s="295"/>
      <c r="JC170" s="270">
        <f>SUM(JC171:JC179)</f>
        <v>0</v>
      </c>
      <c r="JD170" s="270">
        <f>SUM(JD171:JD179)</f>
        <v>0</v>
      </c>
      <c r="JE170" s="294"/>
      <c r="JF170" s="295"/>
      <c r="JG170" s="270">
        <f>SUM(JG171:JG179)</f>
        <v>0</v>
      </c>
      <c r="JH170" s="270">
        <f>SUM(JH171:JH179)</f>
        <v>0</v>
      </c>
      <c r="JI170" s="294"/>
      <c r="JJ170" s="295"/>
      <c r="JK170" s="270">
        <f>SUM(JK171:JK179)</f>
        <v>0</v>
      </c>
      <c r="JL170" s="270">
        <f>SUM(JL171:JL179)</f>
        <v>0</v>
      </c>
      <c r="JM170" s="294"/>
      <c r="JN170" s="295"/>
      <c r="JO170" s="270">
        <f>SUM(JO171:JO179)</f>
        <v>0</v>
      </c>
      <c r="JP170" s="270">
        <f>SUM(JP171:JP179)</f>
        <v>0</v>
      </c>
      <c r="JQ170" s="294"/>
      <c r="JR170" s="295"/>
      <c r="JS170" s="270">
        <f>SUM(JS171:JS179)</f>
        <v>0</v>
      </c>
      <c r="JT170" s="270">
        <f>SUM(JT171:JT179)</f>
        <v>0</v>
      </c>
      <c r="JU170" s="294"/>
      <c r="JV170" s="295"/>
      <c r="JW170" s="270">
        <f>SUM(JW171:JW179)</f>
        <v>0</v>
      </c>
      <c r="JX170" s="270">
        <f>SUM(JX171:JX179)</f>
        <v>0</v>
      </c>
      <c r="JY170" s="294"/>
      <c r="JZ170" s="295"/>
      <c r="KA170" s="270">
        <f>SUM(KA171:KA179)</f>
        <v>0</v>
      </c>
      <c r="KB170" s="270">
        <f>SUM(KB171:KB179)</f>
        <v>0</v>
      </c>
      <c r="KC170" s="294"/>
      <c r="KD170" s="295"/>
      <c r="KE170" s="270">
        <f>SUM(KE171:KE179)</f>
        <v>0</v>
      </c>
      <c r="KF170" s="270">
        <f>SUM(KF171:KF179)</f>
        <v>0</v>
      </c>
      <c r="KG170" s="294"/>
      <c r="KH170" s="295"/>
      <c r="KI170" s="270">
        <f>SUM(KI171:KI179)</f>
        <v>0</v>
      </c>
      <c r="KJ170" s="270">
        <f>SUM(KJ171:KJ179)</f>
        <v>0</v>
      </c>
      <c r="KK170" s="324">
        <f t="shared" si="3581"/>
        <v>0</v>
      </c>
      <c r="KL170" s="294"/>
      <c r="KM170" s="295"/>
      <c r="KN170" s="270">
        <f>SUM(KN171:KN179)</f>
        <v>0</v>
      </c>
      <c r="KO170" s="270">
        <f>SUM(KO171:KO179)</f>
        <v>0</v>
      </c>
      <c r="KP170" s="294"/>
      <c r="KQ170" s="295"/>
      <c r="KR170" s="270">
        <f>SUM(KR171:KR179)</f>
        <v>0</v>
      </c>
      <c r="KS170" s="270">
        <f>SUM(KS171:KS179)</f>
        <v>0</v>
      </c>
      <c r="KT170" s="294"/>
      <c r="KU170" s="295"/>
      <c r="KV170" s="270">
        <f>SUM(KV171:KV179)</f>
        <v>0</v>
      </c>
      <c r="KW170" s="270">
        <f>SUM(KW171:KW179)</f>
        <v>0</v>
      </c>
      <c r="KX170" s="294"/>
      <c r="KY170" s="295"/>
      <c r="KZ170" s="270">
        <f>SUM(KZ171:KZ179)</f>
        <v>0</v>
      </c>
      <c r="LA170" s="270">
        <f>SUM(LA171:LA179)</f>
        <v>0</v>
      </c>
      <c r="LB170" s="294"/>
      <c r="LC170" s="295"/>
      <c r="LD170" s="270">
        <f>SUM(LD171:LD179)</f>
        <v>0</v>
      </c>
      <c r="LE170" s="270">
        <f>SUM(LE171:LE179)</f>
        <v>0</v>
      </c>
      <c r="LF170" s="294"/>
      <c r="LG170" s="295"/>
      <c r="LH170" s="270">
        <f>SUM(LH171:LH179)</f>
        <v>0</v>
      </c>
      <c r="LI170" s="270">
        <f>SUM(LI171:LI179)</f>
        <v>0</v>
      </c>
      <c r="LJ170" s="294"/>
      <c r="LK170" s="295"/>
      <c r="LL170" s="270">
        <f>SUM(LL171:LL179)</f>
        <v>0</v>
      </c>
      <c r="LM170" s="270">
        <f>SUM(LM171:LM179)</f>
        <v>0</v>
      </c>
      <c r="LN170" s="294"/>
      <c r="LO170" s="295"/>
      <c r="LP170" s="270">
        <f>SUM(LP171:LP179)</f>
        <v>0</v>
      </c>
      <c r="LQ170" s="270">
        <f>SUM(LQ171:LQ179)</f>
        <v>0</v>
      </c>
      <c r="LR170" s="294"/>
      <c r="LS170" s="295"/>
      <c r="LT170" s="270">
        <f>SUM(LT171:LT179)</f>
        <v>0</v>
      </c>
      <c r="LU170" s="270">
        <f>SUM(LU171:LU179)</f>
        <v>0</v>
      </c>
      <c r="LV170" s="294"/>
      <c r="LW170" s="295"/>
      <c r="LX170" s="270">
        <f>SUM(LX171:LX179)</f>
        <v>0</v>
      </c>
      <c r="LY170" s="270">
        <f>SUM(LY171:LY179)</f>
        <v>0</v>
      </c>
      <c r="LZ170" s="294"/>
      <c r="MA170" s="295"/>
      <c r="MB170" s="270">
        <f>SUM(MB171:MB179)</f>
        <v>0</v>
      </c>
      <c r="MC170" s="270">
        <f>SUM(MC171:MC179)</f>
        <v>0</v>
      </c>
      <c r="MD170" s="294"/>
      <c r="ME170" s="295"/>
      <c r="MF170" s="270">
        <f>SUM(MF171:MF179)</f>
        <v>0</v>
      </c>
      <c r="MG170" s="270">
        <f>SUM(MG171:MG179)</f>
        <v>0</v>
      </c>
      <c r="MH170" s="324">
        <f t="shared" si="3582"/>
        <v>0</v>
      </c>
      <c r="MI170" s="294"/>
      <c r="MJ170" s="295"/>
      <c r="MK170" s="270">
        <f>SUM(MK171:MK179)</f>
        <v>0</v>
      </c>
      <c r="ML170" s="270">
        <f>SUM(ML171:ML179)</f>
        <v>0</v>
      </c>
      <c r="MM170" s="294"/>
      <c r="MN170" s="295"/>
      <c r="MO170" s="270">
        <f>SUM(MO171:MO179)</f>
        <v>0</v>
      </c>
      <c r="MP170" s="270">
        <f>SUM(MP171:MP179)</f>
        <v>0</v>
      </c>
      <c r="MQ170" s="294"/>
      <c r="MR170" s="295"/>
      <c r="MS170" s="270">
        <f>SUM(MS171:MS179)</f>
        <v>0</v>
      </c>
      <c r="MT170" s="270">
        <f>SUM(MT171:MT179)</f>
        <v>0</v>
      </c>
      <c r="MU170" s="294"/>
      <c r="MV170" s="295"/>
      <c r="MW170" s="270">
        <f>SUM(MW171:MW179)</f>
        <v>0</v>
      </c>
      <c r="MX170" s="270">
        <f>SUM(MX171:MX179)</f>
        <v>0</v>
      </c>
      <c r="MY170" s="294"/>
      <c r="MZ170" s="295"/>
      <c r="NA170" s="270">
        <f>SUM(NA171:NA179)</f>
        <v>0</v>
      </c>
      <c r="NB170" s="270">
        <f>SUM(NB171:NB179)</f>
        <v>0</v>
      </c>
      <c r="NC170" s="294"/>
      <c r="ND170" s="295"/>
      <c r="NE170" s="270">
        <f>SUM(NE171:NE179)</f>
        <v>0</v>
      </c>
      <c r="NF170" s="270">
        <f>SUM(NF171:NF179)</f>
        <v>0</v>
      </c>
      <c r="NG170" s="294"/>
      <c r="NH170" s="295"/>
      <c r="NI170" s="270">
        <f>SUM(NI171:NI179)</f>
        <v>0</v>
      </c>
      <c r="NJ170" s="270">
        <f>SUM(NJ171:NJ179)</f>
        <v>0</v>
      </c>
      <c r="NK170" s="294"/>
      <c r="NL170" s="295"/>
      <c r="NM170" s="270">
        <f>SUM(NM171:NM179)</f>
        <v>0</v>
      </c>
      <c r="NN170" s="270">
        <f>SUM(NN171:NN179)</f>
        <v>0</v>
      </c>
      <c r="NO170" s="294"/>
      <c r="NP170" s="295"/>
      <c r="NQ170" s="270">
        <f>SUM(NQ171:NQ179)</f>
        <v>0</v>
      </c>
      <c r="NR170" s="270">
        <f>SUM(NR171:NR179)</f>
        <v>0</v>
      </c>
      <c r="NS170" s="294"/>
      <c r="NT170" s="295"/>
      <c r="NU170" s="270">
        <f>SUM(NU171:NU179)</f>
        <v>0</v>
      </c>
      <c r="NV170" s="270">
        <f>SUM(NV171:NV179)</f>
        <v>0</v>
      </c>
      <c r="NW170" s="294"/>
      <c r="NX170" s="295"/>
      <c r="NY170" s="270">
        <f>SUM(NY171:NY179)</f>
        <v>0</v>
      </c>
      <c r="NZ170" s="270">
        <f>SUM(NZ171:NZ179)</f>
        <v>0</v>
      </c>
      <c r="OA170" s="294"/>
      <c r="OB170" s="295"/>
      <c r="OC170" s="270">
        <f>SUM(OC171:OC179)</f>
        <v>0</v>
      </c>
      <c r="OD170" s="270">
        <f>SUM(OD171:OD179)</f>
        <v>0</v>
      </c>
      <c r="OE170" s="324">
        <f t="shared" si="3583"/>
        <v>0</v>
      </c>
      <c r="OF170" s="294"/>
      <c r="OG170" s="295"/>
      <c r="OH170" s="270">
        <f>SUM(OH171:OH179)</f>
        <v>0</v>
      </c>
      <c r="OI170" s="270">
        <f>SUM(OI171:OI179)</f>
        <v>0</v>
      </c>
      <c r="OJ170" s="294"/>
      <c r="OK170" s="295"/>
      <c r="OL170" s="270">
        <f>SUM(OL171:OL179)</f>
        <v>0</v>
      </c>
      <c r="OM170" s="270">
        <f>SUM(OM171:OM179)</f>
        <v>0</v>
      </c>
      <c r="ON170" s="294"/>
      <c r="OO170" s="295"/>
      <c r="OP170" s="270">
        <f>SUM(OP171:OP179)</f>
        <v>0</v>
      </c>
      <c r="OQ170" s="270">
        <f>SUM(OQ171:OQ179)</f>
        <v>0</v>
      </c>
      <c r="OR170" s="294"/>
      <c r="OS170" s="295"/>
      <c r="OT170" s="270">
        <f>SUM(OT171:OT179)</f>
        <v>0</v>
      </c>
      <c r="OU170" s="270">
        <f>SUM(OU171:OU179)</f>
        <v>0</v>
      </c>
      <c r="OV170" s="294"/>
      <c r="OW170" s="295"/>
      <c r="OX170" s="270">
        <f>SUM(OX171:OX179)</f>
        <v>0</v>
      </c>
      <c r="OY170" s="270">
        <f>SUM(OY171:OY179)</f>
        <v>0</v>
      </c>
      <c r="OZ170" s="294"/>
      <c r="PA170" s="295"/>
      <c r="PB170" s="270">
        <f>SUM(PB171:PB179)</f>
        <v>0</v>
      </c>
      <c r="PC170" s="270">
        <f>SUM(PC171:PC179)</f>
        <v>0</v>
      </c>
      <c r="PD170" s="294"/>
      <c r="PE170" s="295"/>
      <c r="PF170" s="270">
        <f>SUM(PF171:PF179)</f>
        <v>0</v>
      </c>
      <c r="PG170" s="270">
        <f>SUM(PG171:PG179)</f>
        <v>0</v>
      </c>
      <c r="PH170" s="294"/>
      <c r="PI170" s="295"/>
      <c r="PJ170" s="270">
        <f>SUM(PJ171:PJ179)</f>
        <v>0</v>
      </c>
      <c r="PK170" s="270">
        <f>SUM(PK171:PK179)</f>
        <v>0</v>
      </c>
      <c r="PL170" s="294"/>
      <c r="PM170" s="295"/>
      <c r="PN170" s="270">
        <f>SUM(PN171:PN179)</f>
        <v>0</v>
      </c>
      <c r="PO170" s="270">
        <f>SUM(PO171:PO179)</f>
        <v>0</v>
      </c>
      <c r="PP170" s="294"/>
      <c r="PQ170" s="295"/>
      <c r="PR170" s="270">
        <f>SUM(PR171:PR179)</f>
        <v>0</v>
      </c>
      <c r="PS170" s="270">
        <f>SUM(PS171:PS179)</f>
        <v>0</v>
      </c>
      <c r="PT170" s="294"/>
      <c r="PU170" s="295"/>
      <c r="PV170" s="270">
        <f>SUM(PV171:PV179)</f>
        <v>0</v>
      </c>
      <c r="PW170" s="270">
        <f>SUM(PW171:PW179)</f>
        <v>0</v>
      </c>
      <c r="PX170" s="294"/>
      <c r="PY170" s="295"/>
      <c r="PZ170" s="270">
        <f>SUM(PZ171:PZ179)</f>
        <v>0</v>
      </c>
      <c r="QA170" s="270">
        <f>SUM(QA171:QA179)</f>
        <v>0</v>
      </c>
      <c r="QB170" s="324">
        <f t="shared" si="3584"/>
        <v>0</v>
      </c>
      <c r="QC170" s="294"/>
      <c r="QD170" s="295"/>
      <c r="QE170" s="270">
        <f>SUM(QE171:QE179)</f>
        <v>0</v>
      </c>
      <c r="QF170" s="270">
        <f>SUM(QF171:QF179)</f>
        <v>0</v>
      </c>
      <c r="QG170" s="294"/>
      <c r="QH170" s="295"/>
      <c r="QI170" s="270">
        <f>SUM(QI171:QI179)</f>
        <v>0</v>
      </c>
      <c r="QJ170" s="270">
        <f>SUM(QJ171:QJ179)</f>
        <v>0</v>
      </c>
      <c r="QK170" s="294"/>
      <c r="QL170" s="295"/>
      <c r="QM170" s="270">
        <f>SUM(QM171:QM179)</f>
        <v>0</v>
      </c>
      <c r="QN170" s="270">
        <f>SUM(QN171:QN179)</f>
        <v>0</v>
      </c>
      <c r="QO170" s="294"/>
      <c r="QP170" s="295"/>
      <c r="QQ170" s="270">
        <f>SUM(QQ171:QQ179)</f>
        <v>0</v>
      </c>
      <c r="QR170" s="270">
        <f>SUM(QR171:QR179)</f>
        <v>0</v>
      </c>
      <c r="QS170" s="294"/>
      <c r="QT170" s="295"/>
      <c r="QU170" s="270">
        <f>SUM(QU171:QU179)</f>
        <v>0</v>
      </c>
      <c r="QV170" s="270">
        <f>SUM(QV171:QV179)</f>
        <v>0</v>
      </c>
      <c r="QW170" s="294"/>
      <c r="QX170" s="295"/>
      <c r="QY170" s="270">
        <f>SUM(QY171:QY179)</f>
        <v>0</v>
      </c>
      <c r="QZ170" s="270">
        <f>SUM(QZ171:QZ179)</f>
        <v>0</v>
      </c>
      <c r="RA170" s="294"/>
      <c r="RB170" s="295"/>
      <c r="RC170" s="270">
        <f>SUM(RC171:RC179)</f>
        <v>0</v>
      </c>
      <c r="RD170" s="270">
        <f>SUM(RD171:RD179)</f>
        <v>0</v>
      </c>
      <c r="RE170" s="294"/>
      <c r="RF170" s="295"/>
      <c r="RG170" s="270">
        <f>SUM(RG171:RG179)</f>
        <v>0</v>
      </c>
      <c r="RH170" s="270">
        <f>SUM(RH171:RH179)</f>
        <v>0</v>
      </c>
      <c r="RI170" s="294"/>
      <c r="RJ170" s="295"/>
      <c r="RK170" s="270">
        <f>SUM(RK171:RK179)</f>
        <v>0</v>
      </c>
      <c r="RL170" s="270">
        <f>SUM(RL171:RL179)</f>
        <v>0</v>
      </c>
      <c r="RM170" s="294"/>
      <c r="RN170" s="295"/>
      <c r="RO170" s="270">
        <f>SUM(RO171:RO179)</f>
        <v>0</v>
      </c>
      <c r="RP170" s="270">
        <f>SUM(RP171:RP179)</f>
        <v>0</v>
      </c>
      <c r="RQ170" s="294"/>
      <c r="RR170" s="295"/>
      <c r="RS170" s="270">
        <f>SUM(RS171:RS179)</f>
        <v>0</v>
      </c>
      <c r="RT170" s="270">
        <f>SUM(RT171:RT179)</f>
        <v>0</v>
      </c>
      <c r="RU170" s="294"/>
      <c r="RV170" s="295"/>
      <c r="RW170" s="270">
        <f>SUM(RW171:RW179)</f>
        <v>0</v>
      </c>
      <c r="RX170" s="270">
        <f>SUM(RX171:RX179)</f>
        <v>0</v>
      </c>
      <c r="RY170" s="324">
        <f t="shared" si="3585"/>
        <v>0</v>
      </c>
      <c r="RZ170" s="294"/>
      <c r="SA170" s="295"/>
      <c r="SB170" s="270">
        <f>SUM(SB171:SB179)</f>
        <v>0</v>
      </c>
      <c r="SC170" s="270">
        <f>SUM(SC171:SC179)</f>
        <v>0</v>
      </c>
      <c r="SD170" s="294"/>
      <c r="SE170" s="295"/>
      <c r="SF170" s="270">
        <f>SUM(SF171:SF179)</f>
        <v>0</v>
      </c>
      <c r="SG170" s="270">
        <f>SUM(SG171:SG179)</f>
        <v>0</v>
      </c>
      <c r="SH170" s="294"/>
      <c r="SI170" s="295"/>
      <c r="SJ170" s="270">
        <f>SUM(SJ171:SJ179)</f>
        <v>0</v>
      </c>
      <c r="SK170" s="270">
        <f>SUM(SK171:SK179)</f>
        <v>0</v>
      </c>
      <c r="SL170" s="294"/>
      <c r="SM170" s="295"/>
      <c r="SN170" s="270">
        <f>SUM(SN171:SN179)</f>
        <v>0</v>
      </c>
      <c r="SO170" s="270">
        <f>SUM(SO171:SO179)</f>
        <v>0</v>
      </c>
      <c r="SP170" s="294"/>
      <c r="SQ170" s="295"/>
      <c r="SR170" s="270">
        <f>SUM(SR171:SR179)</f>
        <v>0</v>
      </c>
      <c r="SS170" s="270">
        <f>SUM(SS171:SS179)</f>
        <v>0</v>
      </c>
      <c r="ST170" s="294"/>
      <c r="SU170" s="295"/>
      <c r="SV170" s="270">
        <f>SUM(SV171:SV179)</f>
        <v>0</v>
      </c>
      <c r="SW170" s="270">
        <f>SUM(SW171:SW179)</f>
        <v>0</v>
      </c>
      <c r="SX170" s="294"/>
      <c r="SY170" s="295"/>
      <c r="SZ170" s="270">
        <f>SUM(SZ171:SZ179)</f>
        <v>0</v>
      </c>
      <c r="TA170" s="270">
        <f>SUM(TA171:TA179)</f>
        <v>0</v>
      </c>
      <c r="TB170" s="294"/>
      <c r="TC170" s="295"/>
      <c r="TD170" s="270">
        <f>SUM(TD171:TD179)</f>
        <v>0</v>
      </c>
      <c r="TE170" s="270">
        <f>SUM(TE171:TE179)</f>
        <v>0</v>
      </c>
      <c r="TF170" s="294"/>
      <c r="TG170" s="295"/>
      <c r="TH170" s="270">
        <f>SUM(TH171:TH179)</f>
        <v>0</v>
      </c>
      <c r="TI170" s="270">
        <f>SUM(TI171:TI179)</f>
        <v>0</v>
      </c>
      <c r="TJ170" s="294"/>
      <c r="TK170" s="295"/>
      <c r="TL170" s="270">
        <f>SUM(TL171:TL179)</f>
        <v>0</v>
      </c>
      <c r="TM170" s="270">
        <f>SUM(TM171:TM179)</f>
        <v>0</v>
      </c>
      <c r="TN170" s="294"/>
      <c r="TO170" s="295"/>
      <c r="TP170" s="270">
        <f>SUM(TP171:TP179)</f>
        <v>0</v>
      </c>
      <c r="TQ170" s="270">
        <f>SUM(TQ171:TQ179)</f>
        <v>0</v>
      </c>
      <c r="TR170" s="294"/>
      <c r="TS170" s="295"/>
      <c r="TT170" s="270">
        <f>SUM(TT171:TT179)</f>
        <v>0</v>
      </c>
      <c r="TU170" s="270">
        <f>SUM(TU171:TU179)</f>
        <v>0</v>
      </c>
      <c r="TV170" s="324">
        <f t="shared" si="3586"/>
        <v>0</v>
      </c>
      <c r="TW170" s="294"/>
      <c r="TX170" s="295"/>
      <c r="TY170" s="270">
        <f>SUM(TY171:TY179)</f>
        <v>0</v>
      </c>
      <c r="TZ170" s="270">
        <f>SUM(TZ171:TZ179)</f>
        <v>0</v>
      </c>
      <c r="UA170" s="294"/>
      <c r="UB170" s="295"/>
      <c r="UC170" s="270">
        <f>SUM(UC171:UC179)</f>
        <v>0</v>
      </c>
      <c r="UD170" s="270">
        <f>SUM(UD171:UD179)</f>
        <v>0</v>
      </c>
      <c r="UE170" s="294"/>
      <c r="UF170" s="295"/>
      <c r="UG170" s="270">
        <f>SUM(UG171:UG179)</f>
        <v>0</v>
      </c>
      <c r="UH170" s="270">
        <f>SUM(UH171:UH179)</f>
        <v>0</v>
      </c>
      <c r="UI170" s="294"/>
      <c r="UJ170" s="295"/>
      <c r="UK170" s="270">
        <f>SUM(UK171:UK179)</f>
        <v>0</v>
      </c>
      <c r="UL170" s="270">
        <f>SUM(UL171:UL179)</f>
        <v>0</v>
      </c>
      <c r="UM170" s="294"/>
      <c r="UN170" s="295"/>
      <c r="UO170" s="270">
        <f>SUM(UO171:UO179)</f>
        <v>0</v>
      </c>
      <c r="UP170" s="270">
        <f>SUM(UP171:UP179)</f>
        <v>0</v>
      </c>
      <c r="UQ170" s="294"/>
      <c r="UR170" s="295"/>
      <c r="US170" s="270">
        <f>SUM(US171:US179)</f>
        <v>0</v>
      </c>
      <c r="UT170" s="270">
        <f>SUM(UT171:UT179)</f>
        <v>0</v>
      </c>
      <c r="UU170" s="294"/>
      <c r="UV170" s="295"/>
      <c r="UW170" s="270">
        <f>SUM(UW171:UW179)</f>
        <v>0</v>
      </c>
      <c r="UX170" s="270">
        <f>SUM(UX171:UX179)</f>
        <v>0</v>
      </c>
      <c r="UY170" s="294"/>
      <c r="UZ170" s="295"/>
      <c r="VA170" s="270">
        <f>SUM(VA171:VA179)</f>
        <v>0</v>
      </c>
      <c r="VB170" s="270">
        <f>SUM(VB171:VB179)</f>
        <v>0</v>
      </c>
      <c r="VC170" s="294"/>
      <c r="VD170" s="295"/>
      <c r="VE170" s="270">
        <f>SUM(VE171:VE179)</f>
        <v>0</v>
      </c>
      <c r="VF170" s="270">
        <f>SUM(VF171:VF179)</f>
        <v>0</v>
      </c>
      <c r="VG170" s="294"/>
      <c r="VH170" s="295"/>
      <c r="VI170" s="270">
        <f>SUM(VI171:VI179)</f>
        <v>0</v>
      </c>
      <c r="VJ170" s="270">
        <f>SUM(VJ171:VJ179)</f>
        <v>0</v>
      </c>
      <c r="VK170" s="294"/>
      <c r="VL170" s="295"/>
      <c r="VM170" s="270">
        <f>SUM(VM171:VM179)</f>
        <v>0</v>
      </c>
      <c r="VN170" s="270">
        <f>SUM(VN171:VN179)</f>
        <v>0</v>
      </c>
      <c r="VO170" s="294"/>
      <c r="VP170" s="295"/>
      <c r="VQ170" s="270">
        <f>SUM(VQ171:VQ179)</f>
        <v>0</v>
      </c>
      <c r="VR170" s="270">
        <f>SUM(VR171:VR179)</f>
        <v>0</v>
      </c>
      <c r="VS170" s="324">
        <f t="shared" si="3587"/>
        <v>0</v>
      </c>
      <c r="VT170" s="294"/>
      <c r="VU170" s="295"/>
      <c r="VV170" s="270">
        <f>SUM(VV171:VV179)</f>
        <v>0</v>
      </c>
      <c r="VW170" s="270">
        <f>SUM(VW171:VW179)</f>
        <v>0</v>
      </c>
      <c r="VX170" s="294"/>
      <c r="VY170" s="295"/>
      <c r="VZ170" s="270">
        <f>SUM(VZ171:VZ179)</f>
        <v>0</v>
      </c>
      <c r="WA170" s="270">
        <f>SUM(WA171:WA179)</f>
        <v>0</v>
      </c>
      <c r="WB170" s="294"/>
      <c r="WC170" s="295"/>
      <c r="WD170" s="270">
        <f>SUM(WD171:WD179)</f>
        <v>0</v>
      </c>
      <c r="WE170" s="270">
        <f>SUM(WE171:WE179)</f>
        <v>0</v>
      </c>
      <c r="WF170" s="294"/>
      <c r="WG170" s="295"/>
      <c r="WH170" s="270">
        <f>SUM(WH171:WH179)</f>
        <v>0</v>
      </c>
      <c r="WI170" s="270">
        <f>SUM(WI171:WI179)</f>
        <v>0</v>
      </c>
      <c r="WJ170" s="294"/>
      <c r="WK170" s="295"/>
      <c r="WL170" s="270">
        <f>SUM(WL171:WL179)</f>
        <v>0</v>
      </c>
      <c r="WM170" s="270">
        <f>SUM(WM171:WM179)</f>
        <v>0</v>
      </c>
      <c r="WN170" s="294"/>
      <c r="WO170" s="295"/>
      <c r="WP170" s="270">
        <f>SUM(WP171:WP179)</f>
        <v>0</v>
      </c>
      <c r="WQ170" s="270">
        <f>SUM(WQ171:WQ179)</f>
        <v>0</v>
      </c>
      <c r="WR170" s="294"/>
      <c r="WS170" s="295"/>
      <c r="WT170" s="270">
        <f>SUM(WT171:WT179)</f>
        <v>0</v>
      </c>
      <c r="WU170" s="270">
        <f>SUM(WU171:WU179)</f>
        <v>0</v>
      </c>
      <c r="WV170" s="294"/>
      <c r="WW170" s="295"/>
      <c r="WX170" s="270">
        <f>SUM(WX171:WX179)</f>
        <v>0</v>
      </c>
      <c r="WY170" s="270">
        <f>SUM(WY171:WY179)</f>
        <v>0</v>
      </c>
      <c r="WZ170" s="294"/>
      <c r="XA170" s="295"/>
      <c r="XB170" s="270">
        <f>SUM(XB171:XB179)</f>
        <v>0</v>
      </c>
      <c r="XC170" s="270">
        <f>SUM(XC171:XC179)</f>
        <v>0</v>
      </c>
      <c r="XD170" s="294"/>
      <c r="XE170" s="295"/>
      <c r="XF170" s="270">
        <f>SUM(XF171:XF179)</f>
        <v>0</v>
      </c>
      <c r="XG170" s="270">
        <f>SUM(XG171:XG179)</f>
        <v>0</v>
      </c>
      <c r="XH170" s="294"/>
      <c r="XI170" s="295"/>
      <c r="XJ170" s="270">
        <f>SUM(XJ171:XJ179)</f>
        <v>0</v>
      </c>
      <c r="XK170" s="270">
        <f>SUM(XK171:XK179)</f>
        <v>0</v>
      </c>
      <c r="XL170" s="294"/>
      <c r="XM170" s="295"/>
      <c r="XN170" s="270">
        <f>SUM(XN171:XN179)</f>
        <v>0</v>
      </c>
      <c r="XO170" s="270">
        <f>SUM(XO171:XO179)</f>
        <v>0</v>
      </c>
      <c r="XP170" s="324">
        <f t="shared" si="3588"/>
        <v>0</v>
      </c>
      <c r="XQ170" s="294"/>
      <c r="XR170" s="295"/>
      <c r="XS170" s="270">
        <f>SUM(XS171:XS179)</f>
        <v>0</v>
      </c>
      <c r="XT170" s="270">
        <f>SUM(XT171:XT179)</f>
        <v>0</v>
      </c>
      <c r="XU170" s="294"/>
      <c r="XV170" s="295"/>
      <c r="XW170" s="270">
        <f>SUM(XW171:XW179)</f>
        <v>0</v>
      </c>
      <c r="XX170" s="270">
        <f>SUM(XX171:XX179)</f>
        <v>0</v>
      </c>
      <c r="XY170" s="294"/>
      <c r="XZ170" s="295"/>
      <c r="YA170" s="270">
        <f>SUM(YA171:YA179)</f>
        <v>0</v>
      </c>
      <c r="YB170" s="270">
        <f>SUM(YB171:YB179)</f>
        <v>0</v>
      </c>
      <c r="YC170" s="294"/>
      <c r="YD170" s="295"/>
      <c r="YE170" s="270">
        <f>SUM(YE171:YE179)</f>
        <v>0</v>
      </c>
      <c r="YF170" s="270">
        <f>SUM(YF171:YF179)</f>
        <v>0</v>
      </c>
      <c r="YG170" s="294"/>
      <c r="YH170" s="295"/>
      <c r="YI170" s="270">
        <f>SUM(YI171:YI179)</f>
        <v>0</v>
      </c>
      <c r="YJ170" s="270">
        <f>SUM(YJ171:YJ179)</f>
        <v>0</v>
      </c>
      <c r="YK170" s="294"/>
      <c r="YL170" s="295"/>
      <c r="YM170" s="270">
        <f>SUM(YM171:YM179)</f>
        <v>0</v>
      </c>
      <c r="YN170" s="270">
        <f>SUM(YN171:YN179)</f>
        <v>0</v>
      </c>
      <c r="YO170" s="294"/>
      <c r="YP170" s="295"/>
      <c r="YQ170" s="270">
        <f>SUM(YQ171:YQ179)</f>
        <v>0</v>
      </c>
      <c r="YR170" s="270">
        <f>SUM(YR171:YR179)</f>
        <v>0</v>
      </c>
      <c r="YS170" s="294"/>
      <c r="YT170" s="295"/>
      <c r="YU170" s="270">
        <f>SUM(YU171:YU179)</f>
        <v>0</v>
      </c>
      <c r="YV170" s="270">
        <f>SUM(YV171:YV179)</f>
        <v>0</v>
      </c>
      <c r="YW170" s="294"/>
      <c r="YX170" s="295"/>
      <c r="YY170" s="270">
        <f>SUM(YY171:YY179)</f>
        <v>0</v>
      </c>
      <c r="YZ170" s="270">
        <f>SUM(YZ171:YZ179)</f>
        <v>0</v>
      </c>
      <c r="ZA170" s="294"/>
      <c r="ZB170" s="295"/>
      <c r="ZC170" s="270">
        <f>SUM(ZC171:ZC179)</f>
        <v>0</v>
      </c>
      <c r="ZD170" s="270">
        <f>SUM(ZD171:ZD179)</f>
        <v>0</v>
      </c>
      <c r="ZE170" s="294"/>
      <c r="ZF170" s="295"/>
      <c r="ZG170" s="270">
        <f>SUM(ZG171:ZG179)</f>
        <v>0</v>
      </c>
      <c r="ZH170" s="270">
        <f>SUM(ZH171:ZH179)</f>
        <v>0</v>
      </c>
      <c r="ZI170" s="294"/>
      <c r="ZJ170" s="295"/>
      <c r="ZK170" s="270">
        <f>SUM(ZK171:ZK179)</f>
        <v>0</v>
      </c>
      <c r="ZL170" s="270">
        <f>SUM(ZL171:ZL179)</f>
        <v>0</v>
      </c>
      <c r="ZM170" s="324">
        <f t="shared" si="3575"/>
        <v>0</v>
      </c>
    </row>
    <row r="171" spans="1:689" hidden="1" outlineLevel="2" x14ac:dyDescent="0.3">
      <c r="A171" s="361">
        <f>B171*'Input sheet'!$C$11</f>
        <v>0.19</v>
      </c>
      <c r="B171" s="362">
        <v>0.19</v>
      </c>
      <c r="C171" s="379" t="str">
        <f>VLOOKUP(CONCATENATE($Z$1,ADDRESS(ROW(),COLUMN(),4)),TRANSL_MAIN[[Key]:[Inhalt]],2,FALSE)</f>
        <v>Maintenance</v>
      </c>
      <c r="D171" s="304"/>
      <c r="E171" s="305"/>
      <c r="F171" s="270">
        <f t="shared" ref="F171:F179" si="3589">G171*$A171</f>
        <v>0</v>
      </c>
      <c r="G171" s="374">
        <v>0</v>
      </c>
      <c r="H171" s="304"/>
      <c r="I171" s="305"/>
      <c r="J171" s="270">
        <f t="shared" ref="J171:J179" si="3590">K171*$A171</f>
        <v>0</v>
      </c>
      <c r="K171" s="374">
        <f t="shared" ref="K171:K179" si="3591">G171</f>
        <v>0</v>
      </c>
      <c r="L171" s="304"/>
      <c r="M171" s="305"/>
      <c r="N171" s="270">
        <f t="shared" ref="N171:N179" si="3592">O171*$A171</f>
        <v>0</v>
      </c>
      <c r="O171" s="374">
        <f t="shared" ref="O171:O179" si="3593">K171</f>
        <v>0</v>
      </c>
      <c r="P171" s="304"/>
      <c r="Q171" s="305"/>
      <c r="R171" s="270">
        <f t="shared" ref="R171:R179" si="3594">S171*$A171</f>
        <v>0</v>
      </c>
      <c r="S171" s="374">
        <f t="shared" ref="S171:S179" si="3595">O171</f>
        <v>0</v>
      </c>
      <c r="T171" s="304"/>
      <c r="U171" s="305"/>
      <c r="V171" s="270">
        <f t="shared" ref="V171:V179" si="3596">W171*$A171</f>
        <v>0</v>
      </c>
      <c r="W171" s="374">
        <f t="shared" ref="W171:W179" si="3597">S171</f>
        <v>0</v>
      </c>
      <c r="X171" s="304"/>
      <c r="Y171" s="305"/>
      <c r="Z171" s="270">
        <f t="shared" ref="Z171:Z179" si="3598">AA171*$A171</f>
        <v>0</v>
      </c>
      <c r="AA171" s="374">
        <f t="shared" ref="AA171:AA179" si="3599">W171</f>
        <v>0</v>
      </c>
      <c r="AB171" s="304"/>
      <c r="AC171" s="305"/>
      <c r="AD171" s="270">
        <f t="shared" ref="AD171:AD179" si="3600">AE171*$A171</f>
        <v>0</v>
      </c>
      <c r="AE171" s="374">
        <f t="shared" ref="AE171:AE179" si="3601">AA171</f>
        <v>0</v>
      </c>
      <c r="AF171" s="304"/>
      <c r="AG171" s="305"/>
      <c r="AH171" s="270">
        <f t="shared" ref="AH171:AH179" si="3602">AI171*$A171</f>
        <v>0</v>
      </c>
      <c r="AI171" s="374">
        <f t="shared" ref="AI171:AI179" si="3603">AE171</f>
        <v>0</v>
      </c>
      <c r="AJ171" s="304"/>
      <c r="AK171" s="305"/>
      <c r="AL171" s="270">
        <f t="shared" ref="AL171:AL179" si="3604">AM171*$A171</f>
        <v>0</v>
      </c>
      <c r="AM171" s="374">
        <f t="shared" ref="AM171:AM179" si="3605">AI171</f>
        <v>0</v>
      </c>
      <c r="AN171" s="304"/>
      <c r="AO171" s="305"/>
      <c r="AP171" s="270">
        <f t="shared" ref="AP171:AP179" si="3606">AQ171*$A171</f>
        <v>0</v>
      </c>
      <c r="AQ171" s="374">
        <f t="shared" ref="AQ171:AQ179" si="3607">AM171</f>
        <v>0</v>
      </c>
      <c r="AR171" s="304"/>
      <c r="AS171" s="305"/>
      <c r="AT171" s="270">
        <f t="shared" ref="AT171:AT179" si="3608">AU171*$A171</f>
        <v>0</v>
      </c>
      <c r="AU171" s="374">
        <f t="shared" ref="AU171:AU179" si="3609">AQ171</f>
        <v>0</v>
      </c>
      <c r="AV171" s="304"/>
      <c r="AW171" s="305"/>
      <c r="AX171" s="270">
        <f t="shared" ref="AX171:AX179" si="3610">AY171*$A171</f>
        <v>0</v>
      </c>
      <c r="AY171" s="374">
        <f t="shared" ref="AY171:AY179" si="3611">AU171</f>
        <v>0</v>
      </c>
      <c r="AZ171" s="324">
        <f t="shared" si="3576"/>
        <v>0</v>
      </c>
      <c r="BA171" s="304"/>
      <c r="BB171" s="305"/>
      <c r="BC171" s="270">
        <f t="shared" ref="BC171:BC179" si="3612">BD171*$A171</f>
        <v>0</v>
      </c>
      <c r="BD171" s="374">
        <f t="shared" ref="BD171:BD179" si="3613">AY171</f>
        <v>0</v>
      </c>
      <c r="BE171" s="304"/>
      <c r="BF171" s="305"/>
      <c r="BG171" s="270">
        <f t="shared" ref="BG171:BG179" si="3614">BH171*$A171</f>
        <v>0</v>
      </c>
      <c r="BH171" s="374">
        <f t="shared" ref="BH171:BH179" si="3615">BD171</f>
        <v>0</v>
      </c>
      <c r="BI171" s="304"/>
      <c r="BJ171" s="305"/>
      <c r="BK171" s="270">
        <f t="shared" ref="BK171:BK179" si="3616">BL171*$A171</f>
        <v>0</v>
      </c>
      <c r="BL171" s="374">
        <f t="shared" ref="BL171:BL179" si="3617">BH171</f>
        <v>0</v>
      </c>
      <c r="BM171" s="304"/>
      <c r="BN171" s="305"/>
      <c r="BO171" s="270">
        <f t="shared" ref="BO171:BO179" si="3618">BP171*$A171</f>
        <v>0</v>
      </c>
      <c r="BP171" s="374">
        <f t="shared" ref="BP171:BP179" si="3619">BL171</f>
        <v>0</v>
      </c>
      <c r="BQ171" s="304"/>
      <c r="BR171" s="305"/>
      <c r="BS171" s="270">
        <f t="shared" ref="BS171:BS179" si="3620">BT171*$A171</f>
        <v>0</v>
      </c>
      <c r="BT171" s="374">
        <f t="shared" ref="BT171:BT179" si="3621">BP171</f>
        <v>0</v>
      </c>
      <c r="BU171" s="304"/>
      <c r="BV171" s="305"/>
      <c r="BW171" s="270">
        <f t="shared" ref="BW171:BW179" si="3622">BX171*$A171</f>
        <v>0</v>
      </c>
      <c r="BX171" s="374">
        <f t="shared" ref="BX171:BX179" si="3623">BT171</f>
        <v>0</v>
      </c>
      <c r="BY171" s="304"/>
      <c r="BZ171" s="305"/>
      <c r="CA171" s="270">
        <f t="shared" ref="CA171:CA179" si="3624">CB171*$A171</f>
        <v>0</v>
      </c>
      <c r="CB171" s="374">
        <f t="shared" ref="CB171:CB179" si="3625">BX171</f>
        <v>0</v>
      </c>
      <c r="CC171" s="304"/>
      <c r="CD171" s="305"/>
      <c r="CE171" s="270">
        <f t="shared" ref="CE171:CE179" si="3626">CF171*$A171</f>
        <v>0</v>
      </c>
      <c r="CF171" s="374">
        <f t="shared" ref="CF171:CF179" si="3627">CB171</f>
        <v>0</v>
      </c>
      <c r="CG171" s="304"/>
      <c r="CH171" s="305"/>
      <c r="CI171" s="270">
        <f t="shared" ref="CI171:CI179" si="3628">CJ171*$A171</f>
        <v>0</v>
      </c>
      <c r="CJ171" s="374">
        <f t="shared" ref="CJ171:CJ179" si="3629">CF171</f>
        <v>0</v>
      </c>
      <c r="CK171" s="304"/>
      <c r="CL171" s="305"/>
      <c r="CM171" s="270">
        <f t="shared" ref="CM171:CM179" si="3630">CN171*$A171</f>
        <v>0</v>
      </c>
      <c r="CN171" s="374">
        <f t="shared" ref="CN171:CN179" si="3631">CJ171</f>
        <v>0</v>
      </c>
      <c r="CO171" s="304"/>
      <c r="CP171" s="305"/>
      <c r="CQ171" s="270">
        <f t="shared" ref="CQ171:CQ179" si="3632">CR171*$A171</f>
        <v>0</v>
      </c>
      <c r="CR171" s="374">
        <f t="shared" ref="CR171:CR179" si="3633">CN171</f>
        <v>0</v>
      </c>
      <c r="CS171" s="304"/>
      <c r="CT171" s="305"/>
      <c r="CU171" s="270">
        <f t="shared" ref="CU171:CU179" si="3634">CV171*$A171</f>
        <v>0</v>
      </c>
      <c r="CV171" s="374">
        <f t="shared" ref="CV171:CV179" si="3635">CR171</f>
        <v>0</v>
      </c>
      <c r="CW171" s="324">
        <f t="shared" si="3577"/>
        <v>0</v>
      </c>
      <c r="CX171" s="304"/>
      <c r="CY171" s="305"/>
      <c r="CZ171" s="270">
        <f t="shared" ref="CZ171:CZ179" si="3636">DA171*$A171</f>
        <v>0</v>
      </c>
      <c r="DA171" s="374">
        <f>BD171</f>
        <v>0</v>
      </c>
      <c r="DB171" s="304"/>
      <c r="DC171" s="305"/>
      <c r="DD171" s="270">
        <f t="shared" ref="DD171:DD179" si="3637">DE171*$A171</f>
        <v>0</v>
      </c>
      <c r="DE171" s="374">
        <f>BH171</f>
        <v>0</v>
      </c>
      <c r="DF171" s="304"/>
      <c r="DG171" s="305"/>
      <c r="DH171" s="270">
        <f t="shared" ref="DH171:DH179" si="3638">DI171*$A171</f>
        <v>0</v>
      </c>
      <c r="DI171" s="374">
        <f>BL171</f>
        <v>0</v>
      </c>
      <c r="DJ171" s="304"/>
      <c r="DK171" s="305"/>
      <c r="DL171" s="270">
        <f t="shared" ref="DL171:DL179" si="3639">DM171*$A171</f>
        <v>0</v>
      </c>
      <c r="DM171" s="374">
        <f>BP171</f>
        <v>0</v>
      </c>
      <c r="DN171" s="304"/>
      <c r="DO171" s="305"/>
      <c r="DP171" s="270">
        <f t="shared" ref="DP171:DP179" si="3640">DQ171*$A171</f>
        <v>0</v>
      </c>
      <c r="DQ171" s="374">
        <f>BT171</f>
        <v>0</v>
      </c>
      <c r="DR171" s="304"/>
      <c r="DS171" s="305"/>
      <c r="DT171" s="270">
        <f t="shared" ref="DT171:DT179" si="3641">DU171*$A171</f>
        <v>0</v>
      </c>
      <c r="DU171" s="374">
        <f>BX171</f>
        <v>0</v>
      </c>
      <c r="DV171" s="304"/>
      <c r="DW171" s="305"/>
      <c r="DX171" s="270">
        <f t="shared" ref="DX171:DX179" si="3642">DY171*$A171</f>
        <v>0</v>
      </c>
      <c r="DY171" s="374">
        <f>CB171</f>
        <v>0</v>
      </c>
      <c r="DZ171" s="304"/>
      <c r="EA171" s="305"/>
      <c r="EB171" s="270">
        <f t="shared" ref="EB171:EB179" si="3643">EC171*$A171</f>
        <v>0</v>
      </c>
      <c r="EC171" s="374">
        <f>CF171</f>
        <v>0</v>
      </c>
      <c r="ED171" s="304"/>
      <c r="EE171" s="305"/>
      <c r="EF171" s="270">
        <f t="shared" ref="EF171:EF179" si="3644">EG171*$A171</f>
        <v>0</v>
      </c>
      <c r="EG171" s="374">
        <f>CJ171</f>
        <v>0</v>
      </c>
      <c r="EH171" s="304"/>
      <c r="EI171" s="305"/>
      <c r="EJ171" s="270">
        <f t="shared" ref="EJ171:EJ179" si="3645">EK171*$A171</f>
        <v>0</v>
      </c>
      <c r="EK171" s="374">
        <f>CN171</f>
        <v>0</v>
      </c>
      <c r="EL171" s="304"/>
      <c r="EM171" s="305"/>
      <c r="EN171" s="270">
        <f t="shared" ref="EN171:EN179" si="3646">EO171*$A171</f>
        <v>0</v>
      </c>
      <c r="EO171" s="374">
        <f>CR171</f>
        <v>0</v>
      </c>
      <c r="EP171" s="304"/>
      <c r="EQ171" s="305"/>
      <c r="ER171" s="270">
        <f t="shared" ref="ER171:ER179" si="3647">ES171*$A171</f>
        <v>0</v>
      </c>
      <c r="ES171" s="374">
        <f>CV171</f>
        <v>0</v>
      </c>
      <c r="ET171" s="324">
        <f t="shared" si="3578"/>
        <v>0</v>
      </c>
      <c r="EU171" s="304"/>
      <c r="EV171" s="305"/>
      <c r="EW171" s="270">
        <f t="shared" ref="EW171:EW179" si="3648">EX171*$A171</f>
        <v>0</v>
      </c>
      <c r="EX171" s="374">
        <f>DA171</f>
        <v>0</v>
      </c>
      <c r="EY171" s="304"/>
      <c r="EZ171" s="305"/>
      <c r="FA171" s="270">
        <f t="shared" ref="FA171:FA179" si="3649">FB171*$A171</f>
        <v>0</v>
      </c>
      <c r="FB171" s="374">
        <f>DE171</f>
        <v>0</v>
      </c>
      <c r="FC171" s="304"/>
      <c r="FD171" s="305"/>
      <c r="FE171" s="270">
        <f t="shared" ref="FE171:FE179" si="3650">FF171*$A171</f>
        <v>0</v>
      </c>
      <c r="FF171" s="374">
        <f>DI171</f>
        <v>0</v>
      </c>
      <c r="FG171" s="304"/>
      <c r="FH171" s="305"/>
      <c r="FI171" s="270">
        <f t="shared" ref="FI171:FI179" si="3651">FJ171*$A171</f>
        <v>0</v>
      </c>
      <c r="FJ171" s="374">
        <f>DM171</f>
        <v>0</v>
      </c>
      <c r="FK171" s="304"/>
      <c r="FL171" s="305"/>
      <c r="FM171" s="270">
        <f t="shared" ref="FM171:FM179" si="3652">FN171*$A171</f>
        <v>0</v>
      </c>
      <c r="FN171" s="374">
        <f>DQ171</f>
        <v>0</v>
      </c>
      <c r="FO171" s="304"/>
      <c r="FP171" s="305"/>
      <c r="FQ171" s="270">
        <f t="shared" ref="FQ171:FQ179" si="3653">FR171*$A171</f>
        <v>0</v>
      </c>
      <c r="FR171" s="374">
        <f>DU171</f>
        <v>0</v>
      </c>
      <c r="FS171" s="304"/>
      <c r="FT171" s="305"/>
      <c r="FU171" s="270">
        <f t="shared" ref="FU171:FU179" si="3654">FV171*$A171</f>
        <v>0</v>
      </c>
      <c r="FV171" s="374">
        <f>DY171</f>
        <v>0</v>
      </c>
      <c r="FW171" s="304"/>
      <c r="FX171" s="305"/>
      <c r="FY171" s="270">
        <f t="shared" ref="FY171:FY179" si="3655">FZ171*$A171</f>
        <v>0</v>
      </c>
      <c r="FZ171" s="374">
        <f>EC171</f>
        <v>0</v>
      </c>
      <c r="GA171" s="304"/>
      <c r="GB171" s="305"/>
      <c r="GC171" s="270">
        <f t="shared" ref="GC171:GC179" si="3656">GD171*$A171</f>
        <v>0</v>
      </c>
      <c r="GD171" s="374">
        <f>EG171</f>
        <v>0</v>
      </c>
      <c r="GE171" s="304"/>
      <c r="GF171" s="305"/>
      <c r="GG171" s="270">
        <f t="shared" ref="GG171:GG179" si="3657">GH171*$A171</f>
        <v>0</v>
      </c>
      <c r="GH171" s="374">
        <f>EK171</f>
        <v>0</v>
      </c>
      <c r="GI171" s="304"/>
      <c r="GJ171" s="305"/>
      <c r="GK171" s="270">
        <f t="shared" ref="GK171:GK179" si="3658">GL171*$A171</f>
        <v>0</v>
      </c>
      <c r="GL171" s="374">
        <f>EO171</f>
        <v>0</v>
      </c>
      <c r="GM171" s="304"/>
      <c r="GN171" s="305"/>
      <c r="GO171" s="270">
        <f t="shared" ref="GO171:GO179" si="3659">GP171*$A171</f>
        <v>0</v>
      </c>
      <c r="GP171" s="374">
        <f>ES171</f>
        <v>0</v>
      </c>
      <c r="GQ171" s="324">
        <f t="shared" si="3579"/>
        <v>0</v>
      </c>
      <c r="GR171" s="304"/>
      <c r="GS171" s="305"/>
      <c r="GT171" s="270">
        <f t="shared" ref="GT171:GT179" si="3660">GU171*$A171</f>
        <v>0</v>
      </c>
      <c r="GU171" s="374">
        <f>EX171</f>
        <v>0</v>
      </c>
      <c r="GV171" s="304"/>
      <c r="GW171" s="305"/>
      <c r="GX171" s="270">
        <f t="shared" ref="GX171:GX179" si="3661">GY171*$A171</f>
        <v>0</v>
      </c>
      <c r="GY171" s="374">
        <f>FB171</f>
        <v>0</v>
      </c>
      <c r="GZ171" s="304"/>
      <c r="HA171" s="305"/>
      <c r="HB171" s="270">
        <f t="shared" ref="HB171:HB179" si="3662">HC171*$A171</f>
        <v>0</v>
      </c>
      <c r="HC171" s="374">
        <f>FF171</f>
        <v>0</v>
      </c>
      <c r="HD171" s="304"/>
      <c r="HE171" s="305"/>
      <c r="HF171" s="270">
        <f t="shared" ref="HF171:HF179" si="3663">HG171*$A171</f>
        <v>0</v>
      </c>
      <c r="HG171" s="374">
        <f>FJ171</f>
        <v>0</v>
      </c>
      <c r="HH171" s="304"/>
      <c r="HI171" s="305"/>
      <c r="HJ171" s="270">
        <f t="shared" ref="HJ171:HJ179" si="3664">HK171*$A171</f>
        <v>0</v>
      </c>
      <c r="HK171" s="374">
        <f>FN171</f>
        <v>0</v>
      </c>
      <c r="HL171" s="304"/>
      <c r="HM171" s="305"/>
      <c r="HN171" s="270">
        <f t="shared" ref="HN171:HN179" si="3665">HO171*$A171</f>
        <v>0</v>
      </c>
      <c r="HO171" s="374">
        <f>FR171</f>
        <v>0</v>
      </c>
      <c r="HP171" s="304"/>
      <c r="HQ171" s="305"/>
      <c r="HR171" s="270">
        <f t="shared" ref="HR171:HR179" si="3666">HS171*$A171</f>
        <v>0</v>
      </c>
      <c r="HS171" s="374">
        <f>FV171</f>
        <v>0</v>
      </c>
      <c r="HT171" s="304"/>
      <c r="HU171" s="305"/>
      <c r="HV171" s="270">
        <f t="shared" ref="HV171:HV179" si="3667">HW171*$A171</f>
        <v>0</v>
      </c>
      <c r="HW171" s="374">
        <f>FZ171</f>
        <v>0</v>
      </c>
      <c r="HX171" s="304"/>
      <c r="HY171" s="305"/>
      <c r="HZ171" s="270">
        <f t="shared" ref="HZ171:HZ179" si="3668">IA171*$A171</f>
        <v>0</v>
      </c>
      <c r="IA171" s="374">
        <f>GD171</f>
        <v>0</v>
      </c>
      <c r="IB171" s="304"/>
      <c r="IC171" s="305"/>
      <c r="ID171" s="270">
        <f t="shared" ref="ID171:ID179" si="3669">IE171*$A171</f>
        <v>0</v>
      </c>
      <c r="IE171" s="374">
        <f>GH171</f>
        <v>0</v>
      </c>
      <c r="IF171" s="304"/>
      <c r="IG171" s="305"/>
      <c r="IH171" s="270">
        <f t="shared" ref="IH171:IH179" si="3670">II171*$A171</f>
        <v>0</v>
      </c>
      <c r="II171" s="374">
        <f>GL171</f>
        <v>0</v>
      </c>
      <c r="IJ171" s="304"/>
      <c r="IK171" s="305"/>
      <c r="IL171" s="270">
        <f t="shared" ref="IL171:IL179" si="3671">IM171*$A171</f>
        <v>0</v>
      </c>
      <c r="IM171" s="374">
        <f>GP171</f>
        <v>0</v>
      </c>
      <c r="IN171" s="324">
        <f t="shared" si="3580"/>
        <v>0</v>
      </c>
      <c r="IO171" s="304"/>
      <c r="IP171" s="305"/>
      <c r="IQ171" s="270">
        <f t="shared" ref="IQ171:IQ179" si="3672">IR171*$A171</f>
        <v>0</v>
      </c>
      <c r="IR171" s="374">
        <f>GU171</f>
        <v>0</v>
      </c>
      <c r="IS171" s="304"/>
      <c r="IT171" s="305"/>
      <c r="IU171" s="270">
        <f t="shared" ref="IU171:IU179" si="3673">IV171*$A171</f>
        <v>0</v>
      </c>
      <c r="IV171" s="374">
        <f>GY171</f>
        <v>0</v>
      </c>
      <c r="IW171" s="304"/>
      <c r="IX171" s="305"/>
      <c r="IY171" s="270">
        <f t="shared" ref="IY171:IY179" si="3674">IZ171*$A171</f>
        <v>0</v>
      </c>
      <c r="IZ171" s="374">
        <f>HC171</f>
        <v>0</v>
      </c>
      <c r="JA171" s="304"/>
      <c r="JB171" s="305"/>
      <c r="JC171" s="270">
        <f t="shared" ref="JC171:JC179" si="3675">JD171*$A171</f>
        <v>0</v>
      </c>
      <c r="JD171" s="374">
        <f>HG171</f>
        <v>0</v>
      </c>
      <c r="JE171" s="304"/>
      <c r="JF171" s="305"/>
      <c r="JG171" s="270">
        <f t="shared" ref="JG171:JG179" si="3676">JH171*$A171</f>
        <v>0</v>
      </c>
      <c r="JH171" s="374">
        <f>HK171</f>
        <v>0</v>
      </c>
      <c r="JI171" s="304"/>
      <c r="JJ171" s="305"/>
      <c r="JK171" s="270">
        <f t="shared" ref="JK171:JK179" si="3677">JL171*$A171</f>
        <v>0</v>
      </c>
      <c r="JL171" s="374">
        <f>HO171</f>
        <v>0</v>
      </c>
      <c r="JM171" s="304"/>
      <c r="JN171" s="305"/>
      <c r="JO171" s="270">
        <f t="shared" ref="JO171:JO179" si="3678">JP171*$A171</f>
        <v>0</v>
      </c>
      <c r="JP171" s="374">
        <f>HS171</f>
        <v>0</v>
      </c>
      <c r="JQ171" s="304"/>
      <c r="JR171" s="305"/>
      <c r="JS171" s="270">
        <f t="shared" ref="JS171:JS179" si="3679">JT171*$A171</f>
        <v>0</v>
      </c>
      <c r="JT171" s="374">
        <f>HW171</f>
        <v>0</v>
      </c>
      <c r="JU171" s="304"/>
      <c r="JV171" s="305"/>
      <c r="JW171" s="270">
        <f t="shared" ref="JW171:JW179" si="3680">JX171*$A171</f>
        <v>0</v>
      </c>
      <c r="JX171" s="374">
        <f>IA171</f>
        <v>0</v>
      </c>
      <c r="JY171" s="304"/>
      <c r="JZ171" s="305"/>
      <c r="KA171" s="270">
        <f t="shared" ref="KA171:KA179" si="3681">KB171*$A171</f>
        <v>0</v>
      </c>
      <c r="KB171" s="374">
        <f>IE171</f>
        <v>0</v>
      </c>
      <c r="KC171" s="304"/>
      <c r="KD171" s="305"/>
      <c r="KE171" s="270">
        <f t="shared" ref="KE171:KE179" si="3682">KF171*$A171</f>
        <v>0</v>
      </c>
      <c r="KF171" s="374">
        <f>II171</f>
        <v>0</v>
      </c>
      <c r="KG171" s="304"/>
      <c r="KH171" s="305"/>
      <c r="KI171" s="270">
        <f t="shared" ref="KI171:KI179" si="3683">KJ171*$A171</f>
        <v>0</v>
      </c>
      <c r="KJ171" s="374">
        <f>IM171</f>
        <v>0</v>
      </c>
      <c r="KK171" s="324">
        <f t="shared" si="3581"/>
        <v>0</v>
      </c>
      <c r="KL171" s="304"/>
      <c r="KM171" s="305"/>
      <c r="KN171" s="270">
        <f t="shared" ref="KN171:KN179" si="3684">KO171*$A171</f>
        <v>0</v>
      </c>
      <c r="KO171" s="374">
        <f>IR171</f>
        <v>0</v>
      </c>
      <c r="KP171" s="304"/>
      <c r="KQ171" s="305"/>
      <c r="KR171" s="270">
        <f t="shared" ref="KR171:KR179" si="3685">KS171*$A171</f>
        <v>0</v>
      </c>
      <c r="KS171" s="374">
        <f>IV171</f>
        <v>0</v>
      </c>
      <c r="KT171" s="304"/>
      <c r="KU171" s="305"/>
      <c r="KV171" s="270">
        <f t="shared" ref="KV171:KV179" si="3686">KW171*$A171</f>
        <v>0</v>
      </c>
      <c r="KW171" s="374">
        <f>IZ171</f>
        <v>0</v>
      </c>
      <c r="KX171" s="304"/>
      <c r="KY171" s="305"/>
      <c r="KZ171" s="270">
        <f t="shared" ref="KZ171:KZ179" si="3687">LA171*$A171</f>
        <v>0</v>
      </c>
      <c r="LA171" s="374">
        <f>JD171</f>
        <v>0</v>
      </c>
      <c r="LB171" s="304"/>
      <c r="LC171" s="305"/>
      <c r="LD171" s="270">
        <f t="shared" ref="LD171:LD179" si="3688">LE171*$A171</f>
        <v>0</v>
      </c>
      <c r="LE171" s="374">
        <f>JH171</f>
        <v>0</v>
      </c>
      <c r="LF171" s="304"/>
      <c r="LG171" s="305"/>
      <c r="LH171" s="270">
        <f t="shared" ref="LH171:LH179" si="3689">LI171*$A171</f>
        <v>0</v>
      </c>
      <c r="LI171" s="374">
        <f>JL171</f>
        <v>0</v>
      </c>
      <c r="LJ171" s="304"/>
      <c r="LK171" s="305"/>
      <c r="LL171" s="270">
        <f t="shared" ref="LL171:LL179" si="3690">LM171*$A171</f>
        <v>0</v>
      </c>
      <c r="LM171" s="374">
        <f>JP171</f>
        <v>0</v>
      </c>
      <c r="LN171" s="304"/>
      <c r="LO171" s="305"/>
      <c r="LP171" s="270">
        <f t="shared" ref="LP171:LP179" si="3691">LQ171*$A171</f>
        <v>0</v>
      </c>
      <c r="LQ171" s="374">
        <f>JT171</f>
        <v>0</v>
      </c>
      <c r="LR171" s="304"/>
      <c r="LS171" s="305"/>
      <c r="LT171" s="270">
        <f t="shared" ref="LT171:LT179" si="3692">LU171*$A171</f>
        <v>0</v>
      </c>
      <c r="LU171" s="374">
        <f>JX171</f>
        <v>0</v>
      </c>
      <c r="LV171" s="304"/>
      <c r="LW171" s="305"/>
      <c r="LX171" s="270">
        <f t="shared" ref="LX171:LX179" si="3693">LY171*$A171</f>
        <v>0</v>
      </c>
      <c r="LY171" s="374">
        <f>KB171</f>
        <v>0</v>
      </c>
      <c r="LZ171" s="304"/>
      <c r="MA171" s="305"/>
      <c r="MB171" s="270">
        <f t="shared" ref="MB171:MB179" si="3694">MC171*$A171</f>
        <v>0</v>
      </c>
      <c r="MC171" s="374">
        <f>KF171</f>
        <v>0</v>
      </c>
      <c r="MD171" s="304"/>
      <c r="ME171" s="305"/>
      <c r="MF171" s="270">
        <f t="shared" ref="MF171:MF179" si="3695">MG171*$A171</f>
        <v>0</v>
      </c>
      <c r="MG171" s="374">
        <f>KJ171</f>
        <v>0</v>
      </c>
      <c r="MH171" s="324">
        <f t="shared" si="3582"/>
        <v>0</v>
      </c>
      <c r="MI171" s="304"/>
      <c r="MJ171" s="305"/>
      <c r="MK171" s="270">
        <f t="shared" ref="MK171:MK179" si="3696">ML171*$A171</f>
        <v>0</v>
      </c>
      <c r="ML171" s="374">
        <f>KO171</f>
        <v>0</v>
      </c>
      <c r="MM171" s="304"/>
      <c r="MN171" s="305"/>
      <c r="MO171" s="270">
        <f t="shared" ref="MO171:MO179" si="3697">MP171*$A171</f>
        <v>0</v>
      </c>
      <c r="MP171" s="374">
        <f>KS171</f>
        <v>0</v>
      </c>
      <c r="MQ171" s="304"/>
      <c r="MR171" s="305"/>
      <c r="MS171" s="270">
        <f t="shared" ref="MS171:MS179" si="3698">MT171*$A171</f>
        <v>0</v>
      </c>
      <c r="MT171" s="374">
        <f>KW171</f>
        <v>0</v>
      </c>
      <c r="MU171" s="304"/>
      <c r="MV171" s="305"/>
      <c r="MW171" s="270">
        <f t="shared" ref="MW171:MW179" si="3699">MX171*$A171</f>
        <v>0</v>
      </c>
      <c r="MX171" s="374">
        <f>LA171</f>
        <v>0</v>
      </c>
      <c r="MY171" s="304"/>
      <c r="MZ171" s="305"/>
      <c r="NA171" s="270">
        <f t="shared" ref="NA171:NA179" si="3700">NB171*$A171</f>
        <v>0</v>
      </c>
      <c r="NB171" s="374">
        <f>LE171</f>
        <v>0</v>
      </c>
      <c r="NC171" s="304"/>
      <c r="ND171" s="305"/>
      <c r="NE171" s="270">
        <f t="shared" ref="NE171:NE179" si="3701">NF171*$A171</f>
        <v>0</v>
      </c>
      <c r="NF171" s="374">
        <f>LI171</f>
        <v>0</v>
      </c>
      <c r="NG171" s="304"/>
      <c r="NH171" s="305"/>
      <c r="NI171" s="270">
        <f t="shared" ref="NI171:NI179" si="3702">NJ171*$A171</f>
        <v>0</v>
      </c>
      <c r="NJ171" s="374">
        <f>LM171</f>
        <v>0</v>
      </c>
      <c r="NK171" s="304"/>
      <c r="NL171" s="305"/>
      <c r="NM171" s="270">
        <f t="shared" ref="NM171:NM179" si="3703">NN171*$A171</f>
        <v>0</v>
      </c>
      <c r="NN171" s="374">
        <f>LQ171</f>
        <v>0</v>
      </c>
      <c r="NO171" s="304"/>
      <c r="NP171" s="305"/>
      <c r="NQ171" s="270">
        <f t="shared" ref="NQ171:NQ179" si="3704">NR171*$A171</f>
        <v>0</v>
      </c>
      <c r="NR171" s="374">
        <f>LU171</f>
        <v>0</v>
      </c>
      <c r="NS171" s="304"/>
      <c r="NT171" s="305"/>
      <c r="NU171" s="270">
        <f t="shared" ref="NU171:NU179" si="3705">NV171*$A171</f>
        <v>0</v>
      </c>
      <c r="NV171" s="374">
        <f>LY171</f>
        <v>0</v>
      </c>
      <c r="NW171" s="304"/>
      <c r="NX171" s="305"/>
      <c r="NY171" s="270">
        <f t="shared" ref="NY171:NY179" si="3706">NZ171*$A171</f>
        <v>0</v>
      </c>
      <c r="NZ171" s="374">
        <f>MC171</f>
        <v>0</v>
      </c>
      <c r="OA171" s="304"/>
      <c r="OB171" s="305"/>
      <c r="OC171" s="270">
        <f t="shared" ref="OC171:OC179" si="3707">OD171*$A171</f>
        <v>0</v>
      </c>
      <c r="OD171" s="374">
        <f>MG171</f>
        <v>0</v>
      </c>
      <c r="OE171" s="324">
        <f t="shared" si="3583"/>
        <v>0</v>
      </c>
      <c r="OF171" s="304"/>
      <c r="OG171" s="305"/>
      <c r="OH171" s="270">
        <f t="shared" ref="OH171:OH179" si="3708">OI171*$A171</f>
        <v>0</v>
      </c>
      <c r="OI171" s="374">
        <f>ML171</f>
        <v>0</v>
      </c>
      <c r="OJ171" s="304"/>
      <c r="OK171" s="305"/>
      <c r="OL171" s="270">
        <f t="shared" ref="OL171:OL179" si="3709">OM171*$A171</f>
        <v>0</v>
      </c>
      <c r="OM171" s="374">
        <f>MP171</f>
        <v>0</v>
      </c>
      <c r="ON171" s="304"/>
      <c r="OO171" s="305"/>
      <c r="OP171" s="270">
        <f t="shared" ref="OP171:OP179" si="3710">OQ171*$A171</f>
        <v>0</v>
      </c>
      <c r="OQ171" s="374">
        <f>MT171</f>
        <v>0</v>
      </c>
      <c r="OR171" s="304"/>
      <c r="OS171" s="305"/>
      <c r="OT171" s="270">
        <f t="shared" ref="OT171:OT179" si="3711">OU171*$A171</f>
        <v>0</v>
      </c>
      <c r="OU171" s="374">
        <f>MX171</f>
        <v>0</v>
      </c>
      <c r="OV171" s="304"/>
      <c r="OW171" s="305"/>
      <c r="OX171" s="270">
        <f t="shared" ref="OX171:OX179" si="3712">OY171*$A171</f>
        <v>0</v>
      </c>
      <c r="OY171" s="374">
        <f>NB171</f>
        <v>0</v>
      </c>
      <c r="OZ171" s="304"/>
      <c r="PA171" s="305"/>
      <c r="PB171" s="270">
        <f t="shared" ref="PB171:PB179" si="3713">PC171*$A171</f>
        <v>0</v>
      </c>
      <c r="PC171" s="374">
        <f>NF171</f>
        <v>0</v>
      </c>
      <c r="PD171" s="304"/>
      <c r="PE171" s="305"/>
      <c r="PF171" s="270">
        <f t="shared" ref="PF171:PF179" si="3714">PG171*$A171</f>
        <v>0</v>
      </c>
      <c r="PG171" s="374">
        <f>NJ171</f>
        <v>0</v>
      </c>
      <c r="PH171" s="304"/>
      <c r="PI171" s="305"/>
      <c r="PJ171" s="270">
        <f t="shared" ref="PJ171:PJ179" si="3715">PK171*$A171</f>
        <v>0</v>
      </c>
      <c r="PK171" s="374">
        <f>NN171</f>
        <v>0</v>
      </c>
      <c r="PL171" s="304"/>
      <c r="PM171" s="305"/>
      <c r="PN171" s="270">
        <f t="shared" ref="PN171:PN179" si="3716">PO171*$A171</f>
        <v>0</v>
      </c>
      <c r="PO171" s="374">
        <f>NR171</f>
        <v>0</v>
      </c>
      <c r="PP171" s="304"/>
      <c r="PQ171" s="305"/>
      <c r="PR171" s="270">
        <f t="shared" ref="PR171:PR179" si="3717">PS171*$A171</f>
        <v>0</v>
      </c>
      <c r="PS171" s="374">
        <f>NV171</f>
        <v>0</v>
      </c>
      <c r="PT171" s="304"/>
      <c r="PU171" s="305"/>
      <c r="PV171" s="270">
        <f t="shared" ref="PV171:PV179" si="3718">PW171*$A171</f>
        <v>0</v>
      </c>
      <c r="PW171" s="374">
        <f>NZ171</f>
        <v>0</v>
      </c>
      <c r="PX171" s="304"/>
      <c r="PY171" s="305"/>
      <c r="PZ171" s="270">
        <f t="shared" ref="PZ171:PZ179" si="3719">QA171*$A171</f>
        <v>0</v>
      </c>
      <c r="QA171" s="374">
        <f>OD171</f>
        <v>0</v>
      </c>
      <c r="QB171" s="324">
        <f t="shared" si="3584"/>
        <v>0</v>
      </c>
      <c r="QC171" s="304"/>
      <c r="QD171" s="305"/>
      <c r="QE171" s="270">
        <f t="shared" ref="QE171:QE179" si="3720">QF171*$A171</f>
        <v>0</v>
      </c>
      <c r="QF171" s="374">
        <f>OI171</f>
        <v>0</v>
      </c>
      <c r="QG171" s="304"/>
      <c r="QH171" s="305"/>
      <c r="QI171" s="270">
        <f t="shared" ref="QI171:QI179" si="3721">QJ171*$A171</f>
        <v>0</v>
      </c>
      <c r="QJ171" s="374">
        <f>OM171</f>
        <v>0</v>
      </c>
      <c r="QK171" s="304"/>
      <c r="QL171" s="305"/>
      <c r="QM171" s="270">
        <f t="shared" ref="QM171:QM179" si="3722">QN171*$A171</f>
        <v>0</v>
      </c>
      <c r="QN171" s="374">
        <f>OQ171</f>
        <v>0</v>
      </c>
      <c r="QO171" s="304"/>
      <c r="QP171" s="305"/>
      <c r="QQ171" s="270">
        <f t="shared" ref="QQ171:QQ179" si="3723">QR171*$A171</f>
        <v>0</v>
      </c>
      <c r="QR171" s="374">
        <f>OU171</f>
        <v>0</v>
      </c>
      <c r="QS171" s="304"/>
      <c r="QT171" s="305"/>
      <c r="QU171" s="270">
        <f t="shared" ref="QU171:QU179" si="3724">QV171*$A171</f>
        <v>0</v>
      </c>
      <c r="QV171" s="374">
        <f>OY171</f>
        <v>0</v>
      </c>
      <c r="QW171" s="304"/>
      <c r="QX171" s="305"/>
      <c r="QY171" s="270">
        <f t="shared" ref="QY171:QY179" si="3725">QZ171*$A171</f>
        <v>0</v>
      </c>
      <c r="QZ171" s="374">
        <f>PC171</f>
        <v>0</v>
      </c>
      <c r="RA171" s="304"/>
      <c r="RB171" s="305"/>
      <c r="RC171" s="270">
        <f t="shared" ref="RC171:RC179" si="3726">RD171*$A171</f>
        <v>0</v>
      </c>
      <c r="RD171" s="374">
        <f>PG171</f>
        <v>0</v>
      </c>
      <c r="RE171" s="304"/>
      <c r="RF171" s="305"/>
      <c r="RG171" s="270">
        <f t="shared" ref="RG171:RG179" si="3727">RH171*$A171</f>
        <v>0</v>
      </c>
      <c r="RH171" s="374">
        <f>PK171</f>
        <v>0</v>
      </c>
      <c r="RI171" s="304"/>
      <c r="RJ171" s="305"/>
      <c r="RK171" s="270">
        <f t="shared" ref="RK171:RK179" si="3728">RL171*$A171</f>
        <v>0</v>
      </c>
      <c r="RL171" s="374">
        <f>PO171</f>
        <v>0</v>
      </c>
      <c r="RM171" s="304"/>
      <c r="RN171" s="305"/>
      <c r="RO171" s="270">
        <f t="shared" ref="RO171:RO179" si="3729">RP171*$A171</f>
        <v>0</v>
      </c>
      <c r="RP171" s="374">
        <f>PS171</f>
        <v>0</v>
      </c>
      <c r="RQ171" s="304"/>
      <c r="RR171" s="305"/>
      <c r="RS171" s="270">
        <f t="shared" ref="RS171:RS179" si="3730">RT171*$A171</f>
        <v>0</v>
      </c>
      <c r="RT171" s="374">
        <f>PW171</f>
        <v>0</v>
      </c>
      <c r="RU171" s="304"/>
      <c r="RV171" s="305"/>
      <c r="RW171" s="270">
        <f t="shared" ref="RW171:RW179" si="3731">RX171*$A171</f>
        <v>0</v>
      </c>
      <c r="RX171" s="374">
        <f>QA171</f>
        <v>0</v>
      </c>
      <c r="RY171" s="324">
        <f t="shared" si="3585"/>
        <v>0</v>
      </c>
      <c r="RZ171" s="304"/>
      <c r="SA171" s="305"/>
      <c r="SB171" s="270">
        <f t="shared" ref="SB171:SB179" si="3732">SC171*$A171</f>
        <v>0</v>
      </c>
      <c r="SC171" s="374">
        <f>QF171</f>
        <v>0</v>
      </c>
      <c r="SD171" s="304"/>
      <c r="SE171" s="305"/>
      <c r="SF171" s="270">
        <f t="shared" ref="SF171:SF179" si="3733">SG171*$A171</f>
        <v>0</v>
      </c>
      <c r="SG171" s="374">
        <f>QJ171</f>
        <v>0</v>
      </c>
      <c r="SH171" s="304"/>
      <c r="SI171" s="305"/>
      <c r="SJ171" s="270">
        <f t="shared" ref="SJ171:SJ179" si="3734">SK171*$A171</f>
        <v>0</v>
      </c>
      <c r="SK171" s="374">
        <f>QN171</f>
        <v>0</v>
      </c>
      <c r="SL171" s="304"/>
      <c r="SM171" s="305"/>
      <c r="SN171" s="270">
        <f t="shared" ref="SN171:SN179" si="3735">SO171*$A171</f>
        <v>0</v>
      </c>
      <c r="SO171" s="374">
        <f>QR171</f>
        <v>0</v>
      </c>
      <c r="SP171" s="304"/>
      <c r="SQ171" s="305"/>
      <c r="SR171" s="270">
        <f t="shared" ref="SR171:SR179" si="3736">SS171*$A171</f>
        <v>0</v>
      </c>
      <c r="SS171" s="374">
        <f>QV171</f>
        <v>0</v>
      </c>
      <c r="ST171" s="304"/>
      <c r="SU171" s="305"/>
      <c r="SV171" s="270">
        <f t="shared" ref="SV171:SV179" si="3737">SW171*$A171</f>
        <v>0</v>
      </c>
      <c r="SW171" s="374">
        <f>QZ171</f>
        <v>0</v>
      </c>
      <c r="SX171" s="304"/>
      <c r="SY171" s="305"/>
      <c r="SZ171" s="270">
        <f t="shared" ref="SZ171:SZ179" si="3738">TA171*$A171</f>
        <v>0</v>
      </c>
      <c r="TA171" s="374">
        <f>RD171</f>
        <v>0</v>
      </c>
      <c r="TB171" s="304"/>
      <c r="TC171" s="305"/>
      <c r="TD171" s="270">
        <f t="shared" ref="TD171:TD179" si="3739">TE171*$A171</f>
        <v>0</v>
      </c>
      <c r="TE171" s="374">
        <f>RH171</f>
        <v>0</v>
      </c>
      <c r="TF171" s="304"/>
      <c r="TG171" s="305"/>
      <c r="TH171" s="270">
        <f t="shared" ref="TH171:TH179" si="3740">TI171*$A171</f>
        <v>0</v>
      </c>
      <c r="TI171" s="374">
        <f>RL171</f>
        <v>0</v>
      </c>
      <c r="TJ171" s="304"/>
      <c r="TK171" s="305"/>
      <c r="TL171" s="270">
        <f t="shared" ref="TL171:TL179" si="3741">TM171*$A171</f>
        <v>0</v>
      </c>
      <c r="TM171" s="374">
        <f>RP171</f>
        <v>0</v>
      </c>
      <c r="TN171" s="304"/>
      <c r="TO171" s="305"/>
      <c r="TP171" s="270">
        <f t="shared" ref="TP171:TP179" si="3742">TQ171*$A171</f>
        <v>0</v>
      </c>
      <c r="TQ171" s="374">
        <f>RT171</f>
        <v>0</v>
      </c>
      <c r="TR171" s="304"/>
      <c r="TS171" s="305"/>
      <c r="TT171" s="270">
        <f t="shared" ref="TT171:TT179" si="3743">TU171*$A171</f>
        <v>0</v>
      </c>
      <c r="TU171" s="374">
        <f>RX171</f>
        <v>0</v>
      </c>
      <c r="TV171" s="324">
        <f t="shared" si="3586"/>
        <v>0</v>
      </c>
      <c r="TW171" s="304"/>
      <c r="TX171" s="305"/>
      <c r="TY171" s="270">
        <f t="shared" ref="TY171:TY179" si="3744">TZ171*$A171</f>
        <v>0</v>
      </c>
      <c r="TZ171" s="374">
        <f>SC171</f>
        <v>0</v>
      </c>
      <c r="UA171" s="304"/>
      <c r="UB171" s="305"/>
      <c r="UC171" s="270">
        <f t="shared" ref="UC171:UC179" si="3745">UD171*$A171</f>
        <v>0</v>
      </c>
      <c r="UD171" s="374">
        <f>SG171</f>
        <v>0</v>
      </c>
      <c r="UE171" s="304"/>
      <c r="UF171" s="305"/>
      <c r="UG171" s="270">
        <f t="shared" ref="UG171:UG179" si="3746">UH171*$A171</f>
        <v>0</v>
      </c>
      <c r="UH171" s="374">
        <f>SK171</f>
        <v>0</v>
      </c>
      <c r="UI171" s="304"/>
      <c r="UJ171" s="305"/>
      <c r="UK171" s="270">
        <f t="shared" ref="UK171:UK179" si="3747">UL171*$A171</f>
        <v>0</v>
      </c>
      <c r="UL171" s="374">
        <f>SO171</f>
        <v>0</v>
      </c>
      <c r="UM171" s="304"/>
      <c r="UN171" s="305"/>
      <c r="UO171" s="270">
        <f t="shared" ref="UO171:UO179" si="3748">UP171*$A171</f>
        <v>0</v>
      </c>
      <c r="UP171" s="374">
        <f>SS171</f>
        <v>0</v>
      </c>
      <c r="UQ171" s="304"/>
      <c r="UR171" s="305"/>
      <c r="US171" s="270">
        <f t="shared" ref="US171:US179" si="3749">UT171*$A171</f>
        <v>0</v>
      </c>
      <c r="UT171" s="374">
        <f>SW171</f>
        <v>0</v>
      </c>
      <c r="UU171" s="304"/>
      <c r="UV171" s="305"/>
      <c r="UW171" s="270">
        <f t="shared" ref="UW171:UW179" si="3750">UX171*$A171</f>
        <v>0</v>
      </c>
      <c r="UX171" s="374">
        <f>TA171</f>
        <v>0</v>
      </c>
      <c r="UY171" s="304"/>
      <c r="UZ171" s="305"/>
      <c r="VA171" s="270">
        <f t="shared" ref="VA171:VA179" si="3751">VB171*$A171</f>
        <v>0</v>
      </c>
      <c r="VB171" s="374">
        <f>TE171</f>
        <v>0</v>
      </c>
      <c r="VC171" s="304"/>
      <c r="VD171" s="305"/>
      <c r="VE171" s="270">
        <f t="shared" ref="VE171:VE179" si="3752">VF171*$A171</f>
        <v>0</v>
      </c>
      <c r="VF171" s="374">
        <f>TI171</f>
        <v>0</v>
      </c>
      <c r="VG171" s="304"/>
      <c r="VH171" s="305"/>
      <c r="VI171" s="270">
        <f t="shared" ref="VI171:VI179" si="3753">VJ171*$A171</f>
        <v>0</v>
      </c>
      <c r="VJ171" s="374">
        <f>TM171</f>
        <v>0</v>
      </c>
      <c r="VK171" s="304"/>
      <c r="VL171" s="305"/>
      <c r="VM171" s="270">
        <f t="shared" ref="VM171:VM179" si="3754">VN171*$A171</f>
        <v>0</v>
      </c>
      <c r="VN171" s="374">
        <f>TQ171</f>
        <v>0</v>
      </c>
      <c r="VO171" s="304"/>
      <c r="VP171" s="305"/>
      <c r="VQ171" s="270">
        <f t="shared" ref="VQ171:VQ179" si="3755">VR171*$A171</f>
        <v>0</v>
      </c>
      <c r="VR171" s="374">
        <f>TU171</f>
        <v>0</v>
      </c>
      <c r="VS171" s="324">
        <f t="shared" si="3587"/>
        <v>0</v>
      </c>
      <c r="VT171" s="304"/>
      <c r="VU171" s="305"/>
      <c r="VV171" s="270">
        <f t="shared" ref="VV171:VV179" si="3756">VW171*$A171</f>
        <v>0</v>
      </c>
      <c r="VW171" s="374">
        <f>TZ171</f>
        <v>0</v>
      </c>
      <c r="VX171" s="304"/>
      <c r="VY171" s="305"/>
      <c r="VZ171" s="270">
        <f t="shared" ref="VZ171:VZ179" si="3757">WA171*$A171</f>
        <v>0</v>
      </c>
      <c r="WA171" s="374">
        <f>UD171</f>
        <v>0</v>
      </c>
      <c r="WB171" s="304"/>
      <c r="WC171" s="305"/>
      <c r="WD171" s="270">
        <f t="shared" ref="WD171:WD179" si="3758">WE171*$A171</f>
        <v>0</v>
      </c>
      <c r="WE171" s="374">
        <f>UH171</f>
        <v>0</v>
      </c>
      <c r="WF171" s="304"/>
      <c r="WG171" s="305"/>
      <c r="WH171" s="270">
        <f t="shared" ref="WH171:WH179" si="3759">WI171*$A171</f>
        <v>0</v>
      </c>
      <c r="WI171" s="374">
        <f>UL171</f>
        <v>0</v>
      </c>
      <c r="WJ171" s="304"/>
      <c r="WK171" s="305"/>
      <c r="WL171" s="270">
        <f t="shared" ref="WL171:WL179" si="3760">WM171*$A171</f>
        <v>0</v>
      </c>
      <c r="WM171" s="374">
        <f>UP171</f>
        <v>0</v>
      </c>
      <c r="WN171" s="304"/>
      <c r="WO171" s="305"/>
      <c r="WP171" s="270">
        <f t="shared" ref="WP171:WP179" si="3761">WQ171*$A171</f>
        <v>0</v>
      </c>
      <c r="WQ171" s="374">
        <f>UT171</f>
        <v>0</v>
      </c>
      <c r="WR171" s="304"/>
      <c r="WS171" s="305"/>
      <c r="WT171" s="270">
        <f t="shared" ref="WT171:WT179" si="3762">WU171*$A171</f>
        <v>0</v>
      </c>
      <c r="WU171" s="374">
        <f>UX171</f>
        <v>0</v>
      </c>
      <c r="WV171" s="304"/>
      <c r="WW171" s="305"/>
      <c r="WX171" s="270">
        <f t="shared" ref="WX171:WX179" si="3763">WY171*$A171</f>
        <v>0</v>
      </c>
      <c r="WY171" s="374">
        <f>VB171</f>
        <v>0</v>
      </c>
      <c r="WZ171" s="304"/>
      <c r="XA171" s="305"/>
      <c r="XB171" s="270">
        <f t="shared" ref="XB171:XB179" si="3764">XC171*$A171</f>
        <v>0</v>
      </c>
      <c r="XC171" s="374">
        <f>VF171</f>
        <v>0</v>
      </c>
      <c r="XD171" s="304"/>
      <c r="XE171" s="305"/>
      <c r="XF171" s="270">
        <f t="shared" ref="XF171:XF179" si="3765">XG171*$A171</f>
        <v>0</v>
      </c>
      <c r="XG171" s="374">
        <f>VJ171</f>
        <v>0</v>
      </c>
      <c r="XH171" s="304"/>
      <c r="XI171" s="305"/>
      <c r="XJ171" s="270">
        <f t="shared" ref="XJ171:XJ179" si="3766">XK171*$A171</f>
        <v>0</v>
      </c>
      <c r="XK171" s="374">
        <f>VN171</f>
        <v>0</v>
      </c>
      <c r="XL171" s="304"/>
      <c r="XM171" s="305"/>
      <c r="XN171" s="270">
        <f t="shared" ref="XN171:XN179" si="3767">XO171*$A171</f>
        <v>0</v>
      </c>
      <c r="XO171" s="374">
        <f>VR171</f>
        <v>0</v>
      </c>
      <c r="XP171" s="324">
        <f t="shared" si="3588"/>
        <v>0</v>
      </c>
      <c r="XQ171" s="304"/>
      <c r="XR171" s="305"/>
      <c r="XS171" s="270">
        <f t="shared" ref="XS171:XS179" si="3768">XT171*$A171</f>
        <v>0</v>
      </c>
      <c r="XT171" s="374">
        <f>VW171</f>
        <v>0</v>
      </c>
      <c r="XU171" s="304"/>
      <c r="XV171" s="305"/>
      <c r="XW171" s="270">
        <f t="shared" ref="XW171:XW179" si="3769">XX171*$A171</f>
        <v>0</v>
      </c>
      <c r="XX171" s="374">
        <f>WA171</f>
        <v>0</v>
      </c>
      <c r="XY171" s="304"/>
      <c r="XZ171" s="305"/>
      <c r="YA171" s="270">
        <f t="shared" ref="YA171:YA179" si="3770">YB171*$A171</f>
        <v>0</v>
      </c>
      <c r="YB171" s="374">
        <f>WE171</f>
        <v>0</v>
      </c>
      <c r="YC171" s="304"/>
      <c r="YD171" s="305"/>
      <c r="YE171" s="270">
        <f t="shared" ref="YE171:YE179" si="3771">YF171*$A171</f>
        <v>0</v>
      </c>
      <c r="YF171" s="374">
        <f>WI171</f>
        <v>0</v>
      </c>
      <c r="YG171" s="304"/>
      <c r="YH171" s="305"/>
      <c r="YI171" s="270">
        <f t="shared" ref="YI171:YI179" si="3772">YJ171*$A171</f>
        <v>0</v>
      </c>
      <c r="YJ171" s="374">
        <f>WM171</f>
        <v>0</v>
      </c>
      <c r="YK171" s="304"/>
      <c r="YL171" s="305"/>
      <c r="YM171" s="270">
        <f t="shared" ref="YM171:YM179" si="3773">YN171*$A171</f>
        <v>0</v>
      </c>
      <c r="YN171" s="374">
        <f>WQ171</f>
        <v>0</v>
      </c>
      <c r="YO171" s="304"/>
      <c r="YP171" s="305"/>
      <c r="YQ171" s="270">
        <f t="shared" ref="YQ171:YQ179" si="3774">YR171*$A171</f>
        <v>0</v>
      </c>
      <c r="YR171" s="374">
        <f>WU171</f>
        <v>0</v>
      </c>
      <c r="YS171" s="304"/>
      <c r="YT171" s="305"/>
      <c r="YU171" s="270">
        <f t="shared" ref="YU171:YU179" si="3775">YV171*$A171</f>
        <v>0</v>
      </c>
      <c r="YV171" s="374">
        <f>WY171</f>
        <v>0</v>
      </c>
      <c r="YW171" s="304"/>
      <c r="YX171" s="305"/>
      <c r="YY171" s="270">
        <f t="shared" ref="YY171:YY179" si="3776">YZ171*$A171</f>
        <v>0</v>
      </c>
      <c r="YZ171" s="374">
        <f>XC171</f>
        <v>0</v>
      </c>
      <c r="ZA171" s="304"/>
      <c r="ZB171" s="305"/>
      <c r="ZC171" s="270">
        <f t="shared" ref="ZC171:ZC179" si="3777">ZD171*$A171</f>
        <v>0</v>
      </c>
      <c r="ZD171" s="374">
        <f>XG171</f>
        <v>0</v>
      </c>
      <c r="ZE171" s="304"/>
      <c r="ZF171" s="305"/>
      <c r="ZG171" s="270">
        <f t="shared" ref="ZG171:ZG179" si="3778">ZH171*$A171</f>
        <v>0</v>
      </c>
      <c r="ZH171" s="374">
        <f>XK171</f>
        <v>0</v>
      </c>
      <c r="ZI171" s="304"/>
      <c r="ZJ171" s="305"/>
      <c r="ZK171" s="270">
        <f t="shared" ref="ZK171:ZK179" si="3779">ZL171*$A171</f>
        <v>0</v>
      </c>
      <c r="ZL171" s="374">
        <f t="shared" ref="ZL171:ZL179" si="3780">XO171</f>
        <v>0</v>
      </c>
      <c r="ZM171" s="324">
        <f t="shared" si="3575"/>
        <v>0</v>
      </c>
    </row>
    <row r="172" spans="1:689" hidden="1" outlineLevel="2" x14ac:dyDescent="0.3">
      <c r="A172" s="361">
        <f>B172*'Input sheet'!$C$11</f>
        <v>0.19</v>
      </c>
      <c r="B172" s="362">
        <v>0.19</v>
      </c>
      <c r="C172" s="379" t="str">
        <f>VLOOKUP(CONCATENATE($Z$1,ADDRESS(ROW(),COLUMN(),4)),TRANSL_MAIN[[Key]:[Inhalt]],2,FALSE)</f>
        <v>Repairs</v>
      </c>
      <c r="D172" s="304"/>
      <c r="E172" s="305"/>
      <c r="F172" s="270">
        <f t="shared" si="3589"/>
        <v>0</v>
      </c>
      <c r="G172" s="374">
        <v>0</v>
      </c>
      <c r="H172" s="304"/>
      <c r="I172" s="305"/>
      <c r="J172" s="270">
        <f t="shared" si="3590"/>
        <v>0</v>
      </c>
      <c r="K172" s="374">
        <f t="shared" si="3591"/>
        <v>0</v>
      </c>
      <c r="L172" s="304"/>
      <c r="M172" s="305"/>
      <c r="N172" s="270">
        <f t="shared" si="3592"/>
        <v>0</v>
      </c>
      <c r="O172" s="374">
        <f t="shared" si="3593"/>
        <v>0</v>
      </c>
      <c r="P172" s="304"/>
      <c r="Q172" s="305"/>
      <c r="R172" s="270">
        <f t="shared" si="3594"/>
        <v>0</v>
      </c>
      <c r="S172" s="374">
        <f t="shared" si="3595"/>
        <v>0</v>
      </c>
      <c r="T172" s="304"/>
      <c r="U172" s="305"/>
      <c r="V172" s="270">
        <f t="shared" si="3596"/>
        <v>0</v>
      </c>
      <c r="W172" s="374">
        <f t="shared" si="3597"/>
        <v>0</v>
      </c>
      <c r="X172" s="304"/>
      <c r="Y172" s="305"/>
      <c r="Z172" s="270">
        <f t="shared" si="3598"/>
        <v>0</v>
      </c>
      <c r="AA172" s="374">
        <f t="shared" si="3599"/>
        <v>0</v>
      </c>
      <c r="AB172" s="304"/>
      <c r="AC172" s="305"/>
      <c r="AD172" s="270">
        <f t="shared" si="3600"/>
        <v>0</v>
      </c>
      <c r="AE172" s="374">
        <f t="shared" si="3601"/>
        <v>0</v>
      </c>
      <c r="AF172" s="304"/>
      <c r="AG172" s="305"/>
      <c r="AH172" s="270">
        <f t="shared" si="3602"/>
        <v>0</v>
      </c>
      <c r="AI172" s="374">
        <f t="shared" si="3603"/>
        <v>0</v>
      </c>
      <c r="AJ172" s="304"/>
      <c r="AK172" s="305"/>
      <c r="AL172" s="270">
        <f t="shared" si="3604"/>
        <v>0</v>
      </c>
      <c r="AM172" s="374">
        <f t="shared" si="3605"/>
        <v>0</v>
      </c>
      <c r="AN172" s="304"/>
      <c r="AO172" s="305"/>
      <c r="AP172" s="270">
        <f t="shared" si="3606"/>
        <v>0</v>
      </c>
      <c r="AQ172" s="374">
        <f t="shared" si="3607"/>
        <v>0</v>
      </c>
      <c r="AR172" s="304"/>
      <c r="AS172" s="305"/>
      <c r="AT172" s="270">
        <f t="shared" si="3608"/>
        <v>0</v>
      </c>
      <c r="AU172" s="374">
        <f t="shared" si="3609"/>
        <v>0</v>
      </c>
      <c r="AV172" s="304"/>
      <c r="AW172" s="305"/>
      <c r="AX172" s="270">
        <f t="shared" si="3610"/>
        <v>0</v>
      </c>
      <c r="AY172" s="374">
        <f t="shared" si="3611"/>
        <v>0</v>
      </c>
      <c r="AZ172" s="324">
        <f t="shared" si="3576"/>
        <v>0</v>
      </c>
      <c r="BA172" s="304"/>
      <c r="BB172" s="305"/>
      <c r="BC172" s="270">
        <f t="shared" si="3612"/>
        <v>0</v>
      </c>
      <c r="BD172" s="374">
        <f t="shared" si="3613"/>
        <v>0</v>
      </c>
      <c r="BE172" s="304"/>
      <c r="BF172" s="305"/>
      <c r="BG172" s="270">
        <f t="shared" si="3614"/>
        <v>0</v>
      </c>
      <c r="BH172" s="374">
        <f t="shared" si="3615"/>
        <v>0</v>
      </c>
      <c r="BI172" s="304"/>
      <c r="BJ172" s="305"/>
      <c r="BK172" s="270">
        <f t="shared" si="3616"/>
        <v>0</v>
      </c>
      <c r="BL172" s="374">
        <f t="shared" si="3617"/>
        <v>0</v>
      </c>
      <c r="BM172" s="304"/>
      <c r="BN172" s="305"/>
      <c r="BO172" s="270">
        <f t="shared" si="3618"/>
        <v>0</v>
      </c>
      <c r="BP172" s="374">
        <f t="shared" si="3619"/>
        <v>0</v>
      </c>
      <c r="BQ172" s="304"/>
      <c r="BR172" s="305"/>
      <c r="BS172" s="270">
        <f t="shared" si="3620"/>
        <v>0</v>
      </c>
      <c r="BT172" s="374">
        <f t="shared" si="3621"/>
        <v>0</v>
      </c>
      <c r="BU172" s="304"/>
      <c r="BV172" s="305"/>
      <c r="BW172" s="270">
        <f t="shared" si="3622"/>
        <v>0</v>
      </c>
      <c r="BX172" s="374">
        <f t="shared" si="3623"/>
        <v>0</v>
      </c>
      <c r="BY172" s="304"/>
      <c r="BZ172" s="305"/>
      <c r="CA172" s="270">
        <f t="shared" si="3624"/>
        <v>0</v>
      </c>
      <c r="CB172" s="374">
        <f t="shared" si="3625"/>
        <v>0</v>
      </c>
      <c r="CC172" s="304"/>
      <c r="CD172" s="305"/>
      <c r="CE172" s="270">
        <f t="shared" si="3626"/>
        <v>0</v>
      </c>
      <c r="CF172" s="374">
        <f t="shared" si="3627"/>
        <v>0</v>
      </c>
      <c r="CG172" s="304"/>
      <c r="CH172" s="305"/>
      <c r="CI172" s="270">
        <f t="shared" si="3628"/>
        <v>0</v>
      </c>
      <c r="CJ172" s="374">
        <f t="shared" si="3629"/>
        <v>0</v>
      </c>
      <c r="CK172" s="304"/>
      <c r="CL172" s="305"/>
      <c r="CM172" s="270">
        <f t="shared" si="3630"/>
        <v>0</v>
      </c>
      <c r="CN172" s="374">
        <f t="shared" si="3631"/>
        <v>0</v>
      </c>
      <c r="CO172" s="304"/>
      <c r="CP172" s="305"/>
      <c r="CQ172" s="270">
        <f t="shared" si="3632"/>
        <v>0</v>
      </c>
      <c r="CR172" s="374">
        <f t="shared" si="3633"/>
        <v>0</v>
      </c>
      <c r="CS172" s="304"/>
      <c r="CT172" s="305"/>
      <c r="CU172" s="270">
        <f t="shared" si="3634"/>
        <v>0</v>
      </c>
      <c r="CV172" s="374">
        <f t="shared" si="3635"/>
        <v>0</v>
      </c>
      <c r="CW172" s="324">
        <f t="shared" si="3577"/>
        <v>0</v>
      </c>
      <c r="CX172" s="304"/>
      <c r="CY172" s="305"/>
      <c r="CZ172" s="270">
        <f t="shared" si="3636"/>
        <v>0</v>
      </c>
      <c r="DA172" s="374">
        <f t="shared" ref="DA172:DA179" si="3781">BD172</f>
        <v>0</v>
      </c>
      <c r="DB172" s="304"/>
      <c r="DC172" s="305"/>
      <c r="DD172" s="270">
        <f t="shared" si="3637"/>
        <v>0</v>
      </c>
      <c r="DE172" s="374">
        <f t="shared" ref="DE172:DE179" si="3782">BH172</f>
        <v>0</v>
      </c>
      <c r="DF172" s="304"/>
      <c r="DG172" s="305"/>
      <c r="DH172" s="270">
        <f t="shared" si="3638"/>
        <v>0</v>
      </c>
      <c r="DI172" s="374">
        <f t="shared" ref="DI172:DI179" si="3783">BL172</f>
        <v>0</v>
      </c>
      <c r="DJ172" s="304"/>
      <c r="DK172" s="305"/>
      <c r="DL172" s="270">
        <f t="shared" si="3639"/>
        <v>0</v>
      </c>
      <c r="DM172" s="374">
        <f t="shared" ref="DM172:DM179" si="3784">BP172</f>
        <v>0</v>
      </c>
      <c r="DN172" s="304"/>
      <c r="DO172" s="305"/>
      <c r="DP172" s="270">
        <f t="shared" si="3640"/>
        <v>0</v>
      </c>
      <c r="DQ172" s="374">
        <f t="shared" ref="DQ172:DQ179" si="3785">BT172</f>
        <v>0</v>
      </c>
      <c r="DR172" s="304"/>
      <c r="DS172" s="305"/>
      <c r="DT172" s="270">
        <f t="shared" si="3641"/>
        <v>0</v>
      </c>
      <c r="DU172" s="374">
        <f t="shared" ref="DU172:DU179" si="3786">BX172</f>
        <v>0</v>
      </c>
      <c r="DV172" s="304"/>
      <c r="DW172" s="305"/>
      <c r="DX172" s="270">
        <f t="shared" si="3642"/>
        <v>0</v>
      </c>
      <c r="DY172" s="374">
        <f t="shared" ref="DY172:DY179" si="3787">CB172</f>
        <v>0</v>
      </c>
      <c r="DZ172" s="304"/>
      <c r="EA172" s="305"/>
      <c r="EB172" s="270">
        <f t="shared" si="3643"/>
        <v>0</v>
      </c>
      <c r="EC172" s="374">
        <f t="shared" ref="EC172:EC179" si="3788">CF172</f>
        <v>0</v>
      </c>
      <c r="ED172" s="304"/>
      <c r="EE172" s="305"/>
      <c r="EF172" s="270">
        <f t="shared" si="3644"/>
        <v>0</v>
      </c>
      <c r="EG172" s="374">
        <f t="shared" ref="EG172:EG179" si="3789">CJ172</f>
        <v>0</v>
      </c>
      <c r="EH172" s="304"/>
      <c r="EI172" s="305"/>
      <c r="EJ172" s="270">
        <f t="shared" si="3645"/>
        <v>0</v>
      </c>
      <c r="EK172" s="374">
        <f t="shared" ref="EK172:EK179" si="3790">CN172</f>
        <v>0</v>
      </c>
      <c r="EL172" s="304"/>
      <c r="EM172" s="305"/>
      <c r="EN172" s="270">
        <f t="shared" si="3646"/>
        <v>0</v>
      </c>
      <c r="EO172" s="374">
        <f t="shared" ref="EO172:EO179" si="3791">CR172</f>
        <v>0</v>
      </c>
      <c r="EP172" s="304"/>
      <c r="EQ172" s="305"/>
      <c r="ER172" s="270">
        <f t="shared" si="3647"/>
        <v>0</v>
      </c>
      <c r="ES172" s="374">
        <f t="shared" ref="ES172:ES179" si="3792">CV172</f>
        <v>0</v>
      </c>
      <c r="ET172" s="324">
        <f t="shared" si="3578"/>
        <v>0</v>
      </c>
      <c r="EU172" s="304"/>
      <c r="EV172" s="305"/>
      <c r="EW172" s="270">
        <f t="shared" si="3648"/>
        <v>0</v>
      </c>
      <c r="EX172" s="374">
        <f t="shared" ref="EX172:EX179" si="3793">DA172</f>
        <v>0</v>
      </c>
      <c r="EY172" s="304"/>
      <c r="EZ172" s="305"/>
      <c r="FA172" s="270">
        <f t="shared" si="3649"/>
        <v>0</v>
      </c>
      <c r="FB172" s="374">
        <f t="shared" ref="FB172:FB179" si="3794">DE172</f>
        <v>0</v>
      </c>
      <c r="FC172" s="304"/>
      <c r="FD172" s="305"/>
      <c r="FE172" s="270">
        <f t="shared" si="3650"/>
        <v>0</v>
      </c>
      <c r="FF172" s="374">
        <f t="shared" ref="FF172:FF179" si="3795">DI172</f>
        <v>0</v>
      </c>
      <c r="FG172" s="304"/>
      <c r="FH172" s="305"/>
      <c r="FI172" s="270">
        <f t="shared" si="3651"/>
        <v>0</v>
      </c>
      <c r="FJ172" s="374">
        <f t="shared" ref="FJ172:FJ179" si="3796">DM172</f>
        <v>0</v>
      </c>
      <c r="FK172" s="304"/>
      <c r="FL172" s="305"/>
      <c r="FM172" s="270">
        <f t="shared" si="3652"/>
        <v>0</v>
      </c>
      <c r="FN172" s="374">
        <f t="shared" ref="FN172:FN179" si="3797">DQ172</f>
        <v>0</v>
      </c>
      <c r="FO172" s="304"/>
      <c r="FP172" s="305"/>
      <c r="FQ172" s="270">
        <f t="shared" si="3653"/>
        <v>0</v>
      </c>
      <c r="FR172" s="374">
        <f t="shared" ref="FR172:FR179" si="3798">DU172</f>
        <v>0</v>
      </c>
      <c r="FS172" s="304"/>
      <c r="FT172" s="305"/>
      <c r="FU172" s="270">
        <f t="shared" si="3654"/>
        <v>0</v>
      </c>
      <c r="FV172" s="374">
        <f t="shared" ref="FV172:FV179" si="3799">DY172</f>
        <v>0</v>
      </c>
      <c r="FW172" s="304"/>
      <c r="FX172" s="305"/>
      <c r="FY172" s="270">
        <f t="shared" si="3655"/>
        <v>0</v>
      </c>
      <c r="FZ172" s="374">
        <f t="shared" ref="FZ172:FZ179" si="3800">EC172</f>
        <v>0</v>
      </c>
      <c r="GA172" s="304"/>
      <c r="GB172" s="305"/>
      <c r="GC172" s="270">
        <f t="shared" si="3656"/>
        <v>0</v>
      </c>
      <c r="GD172" s="374">
        <f t="shared" ref="GD172:GD179" si="3801">EG172</f>
        <v>0</v>
      </c>
      <c r="GE172" s="304"/>
      <c r="GF172" s="305"/>
      <c r="GG172" s="270">
        <f t="shared" si="3657"/>
        <v>0</v>
      </c>
      <c r="GH172" s="374">
        <f t="shared" ref="GH172:GH179" si="3802">EK172</f>
        <v>0</v>
      </c>
      <c r="GI172" s="304"/>
      <c r="GJ172" s="305"/>
      <c r="GK172" s="270">
        <f t="shared" si="3658"/>
        <v>0</v>
      </c>
      <c r="GL172" s="374">
        <f t="shared" ref="GL172:GL179" si="3803">EO172</f>
        <v>0</v>
      </c>
      <c r="GM172" s="304"/>
      <c r="GN172" s="305"/>
      <c r="GO172" s="270">
        <f t="shared" si="3659"/>
        <v>0</v>
      </c>
      <c r="GP172" s="374">
        <f t="shared" ref="GP172:GP179" si="3804">ES172</f>
        <v>0</v>
      </c>
      <c r="GQ172" s="324">
        <f t="shared" si="3579"/>
        <v>0</v>
      </c>
      <c r="GR172" s="304"/>
      <c r="GS172" s="305"/>
      <c r="GT172" s="270">
        <f t="shared" si="3660"/>
        <v>0</v>
      </c>
      <c r="GU172" s="374">
        <f t="shared" ref="GU172:GU179" si="3805">EX172</f>
        <v>0</v>
      </c>
      <c r="GV172" s="304"/>
      <c r="GW172" s="305"/>
      <c r="GX172" s="270">
        <f t="shared" si="3661"/>
        <v>0</v>
      </c>
      <c r="GY172" s="374">
        <f t="shared" ref="GY172:GY179" si="3806">FB172</f>
        <v>0</v>
      </c>
      <c r="GZ172" s="304"/>
      <c r="HA172" s="305"/>
      <c r="HB172" s="270">
        <f t="shared" si="3662"/>
        <v>0</v>
      </c>
      <c r="HC172" s="374">
        <f t="shared" ref="HC172:HC179" si="3807">FF172</f>
        <v>0</v>
      </c>
      <c r="HD172" s="304"/>
      <c r="HE172" s="305"/>
      <c r="HF172" s="270">
        <f t="shared" si="3663"/>
        <v>0</v>
      </c>
      <c r="HG172" s="374">
        <f t="shared" ref="HG172:HG179" si="3808">FJ172</f>
        <v>0</v>
      </c>
      <c r="HH172" s="304"/>
      <c r="HI172" s="305"/>
      <c r="HJ172" s="270">
        <f t="shared" si="3664"/>
        <v>0</v>
      </c>
      <c r="HK172" s="374">
        <f t="shared" ref="HK172:HK179" si="3809">FN172</f>
        <v>0</v>
      </c>
      <c r="HL172" s="304"/>
      <c r="HM172" s="305"/>
      <c r="HN172" s="270">
        <f t="shared" si="3665"/>
        <v>0</v>
      </c>
      <c r="HO172" s="374">
        <f t="shared" ref="HO172:HO179" si="3810">FR172</f>
        <v>0</v>
      </c>
      <c r="HP172" s="304"/>
      <c r="HQ172" s="305"/>
      <c r="HR172" s="270">
        <f t="shared" si="3666"/>
        <v>0</v>
      </c>
      <c r="HS172" s="374">
        <f t="shared" ref="HS172:HS179" si="3811">FV172</f>
        <v>0</v>
      </c>
      <c r="HT172" s="304"/>
      <c r="HU172" s="305"/>
      <c r="HV172" s="270">
        <f t="shared" si="3667"/>
        <v>0</v>
      </c>
      <c r="HW172" s="374">
        <f t="shared" ref="HW172:HW179" si="3812">FZ172</f>
        <v>0</v>
      </c>
      <c r="HX172" s="304"/>
      <c r="HY172" s="305"/>
      <c r="HZ172" s="270">
        <f t="shared" si="3668"/>
        <v>0</v>
      </c>
      <c r="IA172" s="374">
        <f t="shared" ref="IA172:IA179" si="3813">GD172</f>
        <v>0</v>
      </c>
      <c r="IB172" s="304"/>
      <c r="IC172" s="305"/>
      <c r="ID172" s="270">
        <f t="shared" si="3669"/>
        <v>0</v>
      </c>
      <c r="IE172" s="374">
        <f t="shared" ref="IE172:IE179" si="3814">GH172</f>
        <v>0</v>
      </c>
      <c r="IF172" s="304"/>
      <c r="IG172" s="305"/>
      <c r="IH172" s="270">
        <f t="shared" si="3670"/>
        <v>0</v>
      </c>
      <c r="II172" s="374">
        <f t="shared" ref="II172:II179" si="3815">GL172</f>
        <v>0</v>
      </c>
      <c r="IJ172" s="304"/>
      <c r="IK172" s="305"/>
      <c r="IL172" s="270">
        <f t="shared" si="3671"/>
        <v>0</v>
      </c>
      <c r="IM172" s="374">
        <f t="shared" ref="IM172:IM179" si="3816">GP172</f>
        <v>0</v>
      </c>
      <c r="IN172" s="324">
        <f t="shared" si="3580"/>
        <v>0</v>
      </c>
      <c r="IO172" s="304"/>
      <c r="IP172" s="305"/>
      <c r="IQ172" s="270">
        <f t="shared" si="3672"/>
        <v>0</v>
      </c>
      <c r="IR172" s="374">
        <f t="shared" ref="IR172:IR179" si="3817">GU172</f>
        <v>0</v>
      </c>
      <c r="IS172" s="304"/>
      <c r="IT172" s="305"/>
      <c r="IU172" s="270">
        <f t="shared" si="3673"/>
        <v>0</v>
      </c>
      <c r="IV172" s="374">
        <f t="shared" ref="IV172:IV179" si="3818">GY172</f>
        <v>0</v>
      </c>
      <c r="IW172" s="304"/>
      <c r="IX172" s="305"/>
      <c r="IY172" s="270">
        <f t="shared" si="3674"/>
        <v>0</v>
      </c>
      <c r="IZ172" s="374">
        <f t="shared" ref="IZ172:IZ179" si="3819">HC172</f>
        <v>0</v>
      </c>
      <c r="JA172" s="304"/>
      <c r="JB172" s="305"/>
      <c r="JC172" s="270">
        <f t="shared" si="3675"/>
        <v>0</v>
      </c>
      <c r="JD172" s="374">
        <f t="shared" ref="JD172:JD179" si="3820">HG172</f>
        <v>0</v>
      </c>
      <c r="JE172" s="304"/>
      <c r="JF172" s="305"/>
      <c r="JG172" s="270">
        <f t="shared" si="3676"/>
        <v>0</v>
      </c>
      <c r="JH172" s="374">
        <f t="shared" ref="JH172:JH179" si="3821">HK172</f>
        <v>0</v>
      </c>
      <c r="JI172" s="304"/>
      <c r="JJ172" s="305"/>
      <c r="JK172" s="270">
        <f t="shared" si="3677"/>
        <v>0</v>
      </c>
      <c r="JL172" s="374">
        <f t="shared" ref="JL172:JL179" si="3822">HO172</f>
        <v>0</v>
      </c>
      <c r="JM172" s="304"/>
      <c r="JN172" s="305"/>
      <c r="JO172" s="270">
        <f t="shared" si="3678"/>
        <v>0</v>
      </c>
      <c r="JP172" s="374">
        <f t="shared" ref="JP172:JP179" si="3823">HS172</f>
        <v>0</v>
      </c>
      <c r="JQ172" s="304"/>
      <c r="JR172" s="305"/>
      <c r="JS172" s="270">
        <f t="shared" si="3679"/>
        <v>0</v>
      </c>
      <c r="JT172" s="374">
        <f t="shared" ref="JT172:JT179" si="3824">HW172</f>
        <v>0</v>
      </c>
      <c r="JU172" s="304"/>
      <c r="JV172" s="305"/>
      <c r="JW172" s="270">
        <f t="shared" si="3680"/>
        <v>0</v>
      </c>
      <c r="JX172" s="374">
        <f t="shared" ref="JX172:JX179" si="3825">IA172</f>
        <v>0</v>
      </c>
      <c r="JY172" s="304"/>
      <c r="JZ172" s="305"/>
      <c r="KA172" s="270">
        <f t="shared" si="3681"/>
        <v>0</v>
      </c>
      <c r="KB172" s="374">
        <f t="shared" ref="KB172:KB179" si="3826">IE172</f>
        <v>0</v>
      </c>
      <c r="KC172" s="304"/>
      <c r="KD172" s="305"/>
      <c r="KE172" s="270">
        <f t="shared" si="3682"/>
        <v>0</v>
      </c>
      <c r="KF172" s="374">
        <f t="shared" ref="KF172:KF179" si="3827">II172</f>
        <v>0</v>
      </c>
      <c r="KG172" s="304"/>
      <c r="KH172" s="305"/>
      <c r="KI172" s="270">
        <f t="shared" si="3683"/>
        <v>0</v>
      </c>
      <c r="KJ172" s="374">
        <f t="shared" ref="KJ172:KJ179" si="3828">IM172</f>
        <v>0</v>
      </c>
      <c r="KK172" s="324">
        <f t="shared" si="3581"/>
        <v>0</v>
      </c>
      <c r="KL172" s="304"/>
      <c r="KM172" s="305"/>
      <c r="KN172" s="270">
        <f t="shared" si="3684"/>
        <v>0</v>
      </c>
      <c r="KO172" s="374">
        <f t="shared" ref="KO172:KO179" si="3829">IR172</f>
        <v>0</v>
      </c>
      <c r="KP172" s="304"/>
      <c r="KQ172" s="305"/>
      <c r="KR172" s="270">
        <f t="shared" si="3685"/>
        <v>0</v>
      </c>
      <c r="KS172" s="374">
        <f t="shared" ref="KS172:KS179" si="3830">IV172</f>
        <v>0</v>
      </c>
      <c r="KT172" s="304"/>
      <c r="KU172" s="305"/>
      <c r="KV172" s="270">
        <f t="shared" si="3686"/>
        <v>0</v>
      </c>
      <c r="KW172" s="374">
        <f t="shared" ref="KW172:KW179" si="3831">IZ172</f>
        <v>0</v>
      </c>
      <c r="KX172" s="304"/>
      <c r="KY172" s="305"/>
      <c r="KZ172" s="270">
        <f t="shared" si="3687"/>
        <v>0</v>
      </c>
      <c r="LA172" s="374">
        <f t="shared" ref="LA172:LA179" si="3832">JD172</f>
        <v>0</v>
      </c>
      <c r="LB172" s="304"/>
      <c r="LC172" s="305"/>
      <c r="LD172" s="270">
        <f t="shared" si="3688"/>
        <v>0</v>
      </c>
      <c r="LE172" s="374">
        <f t="shared" ref="LE172:LE179" si="3833">JH172</f>
        <v>0</v>
      </c>
      <c r="LF172" s="304"/>
      <c r="LG172" s="305"/>
      <c r="LH172" s="270">
        <f t="shared" si="3689"/>
        <v>0</v>
      </c>
      <c r="LI172" s="374">
        <f t="shared" ref="LI172:LI179" si="3834">JL172</f>
        <v>0</v>
      </c>
      <c r="LJ172" s="304"/>
      <c r="LK172" s="305"/>
      <c r="LL172" s="270">
        <f t="shared" si="3690"/>
        <v>0</v>
      </c>
      <c r="LM172" s="374">
        <f t="shared" ref="LM172:LM179" si="3835">JP172</f>
        <v>0</v>
      </c>
      <c r="LN172" s="304"/>
      <c r="LO172" s="305"/>
      <c r="LP172" s="270">
        <f t="shared" si="3691"/>
        <v>0</v>
      </c>
      <c r="LQ172" s="374">
        <f t="shared" ref="LQ172:LQ179" si="3836">JT172</f>
        <v>0</v>
      </c>
      <c r="LR172" s="304"/>
      <c r="LS172" s="305"/>
      <c r="LT172" s="270">
        <f t="shared" si="3692"/>
        <v>0</v>
      </c>
      <c r="LU172" s="374">
        <f t="shared" ref="LU172:LU179" si="3837">JX172</f>
        <v>0</v>
      </c>
      <c r="LV172" s="304"/>
      <c r="LW172" s="305"/>
      <c r="LX172" s="270">
        <f t="shared" si="3693"/>
        <v>0</v>
      </c>
      <c r="LY172" s="374">
        <f t="shared" ref="LY172:LY179" si="3838">KB172</f>
        <v>0</v>
      </c>
      <c r="LZ172" s="304"/>
      <c r="MA172" s="305"/>
      <c r="MB172" s="270">
        <f t="shared" si="3694"/>
        <v>0</v>
      </c>
      <c r="MC172" s="374">
        <f t="shared" ref="MC172:MC179" si="3839">KF172</f>
        <v>0</v>
      </c>
      <c r="MD172" s="304"/>
      <c r="ME172" s="305"/>
      <c r="MF172" s="270">
        <f t="shared" si="3695"/>
        <v>0</v>
      </c>
      <c r="MG172" s="374">
        <f t="shared" ref="MG172:MG179" si="3840">KJ172</f>
        <v>0</v>
      </c>
      <c r="MH172" s="324">
        <f t="shared" si="3582"/>
        <v>0</v>
      </c>
      <c r="MI172" s="304"/>
      <c r="MJ172" s="305"/>
      <c r="MK172" s="270">
        <f t="shared" si="3696"/>
        <v>0</v>
      </c>
      <c r="ML172" s="374">
        <f t="shared" ref="ML172:ML179" si="3841">KO172</f>
        <v>0</v>
      </c>
      <c r="MM172" s="304"/>
      <c r="MN172" s="305"/>
      <c r="MO172" s="270">
        <f t="shared" si="3697"/>
        <v>0</v>
      </c>
      <c r="MP172" s="374">
        <f t="shared" ref="MP172:MP179" si="3842">KS172</f>
        <v>0</v>
      </c>
      <c r="MQ172" s="304"/>
      <c r="MR172" s="305"/>
      <c r="MS172" s="270">
        <f t="shared" si="3698"/>
        <v>0</v>
      </c>
      <c r="MT172" s="374">
        <f t="shared" ref="MT172:MT179" si="3843">KW172</f>
        <v>0</v>
      </c>
      <c r="MU172" s="304"/>
      <c r="MV172" s="305"/>
      <c r="MW172" s="270">
        <f t="shared" si="3699"/>
        <v>0</v>
      </c>
      <c r="MX172" s="374">
        <f t="shared" ref="MX172:MX179" si="3844">LA172</f>
        <v>0</v>
      </c>
      <c r="MY172" s="304"/>
      <c r="MZ172" s="305"/>
      <c r="NA172" s="270">
        <f t="shared" si="3700"/>
        <v>0</v>
      </c>
      <c r="NB172" s="374">
        <f t="shared" ref="NB172:NB179" si="3845">LE172</f>
        <v>0</v>
      </c>
      <c r="NC172" s="304"/>
      <c r="ND172" s="305"/>
      <c r="NE172" s="270">
        <f t="shared" si="3701"/>
        <v>0</v>
      </c>
      <c r="NF172" s="374">
        <f t="shared" ref="NF172:NF179" si="3846">LI172</f>
        <v>0</v>
      </c>
      <c r="NG172" s="304"/>
      <c r="NH172" s="305"/>
      <c r="NI172" s="270">
        <f t="shared" si="3702"/>
        <v>0</v>
      </c>
      <c r="NJ172" s="374">
        <f t="shared" ref="NJ172:NJ179" si="3847">LM172</f>
        <v>0</v>
      </c>
      <c r="NK172" s="304"/>
      <c r="NL172" s="305"/>
      <c r="NM172" s="270">
        <f t="shared" si="3703"/>
        <v>0</v>
      </c>
      <c r="NN172" s="374">
        <f t="shared" ref="NN172:NN179" si="3848">LQ172</f>
        <v>0</v>
      </c>
      <c r="NO172" s="304"/>
      <c r="NP172" s="305"/>
      <c r="NQ172" s="270">
        <f t="shared" si="3704"/>
        <v>0</v>
      </c>
      <c r="NR172" s="374">
        <f t="shared" ref="NR172:NR179" si="3849">LU172</f>
        <v>0</v>
      </c>
      <c r="NS172" s="304"/>
      <c r="NT172" s="305"/>
      <c r="NU172" s="270">
        <f t="shared" si="3705"/>
        <v>0</v>
      </c>
      <c r="NV172" s="374">
        <f t="shared" ref="NV172:NV179" si="3850">LY172</f>
        <v>0</v>
      </c>
      <c r="NW172" s="304"/>
      <c r="NX172" s="305"/>
      <c r="NY172" s="270">
        <f t="shared" si="3706"/>
        <v>0</v>
      </c>
      <c r="NZ172" s="374">
        <f t="shared" ref="NZ172:NZ179" si="3851">MC172</f>
        <v>0</v>
      </c>
      <c r="OA172" s="304"/>
      <c r="OB172" s="305"/>
      <c r="OC172" s="270">
        <f t="shared" si="3707"/>
        <v>0</v>
      </c>
      <c r="OD172" s="374">
        <f t="shared" ref="OD172:OD179" si="3852">MG172</f>
        <v>0</v>
      </c>
      <c r="OE172" s="324">
        <f t="shared" si="3583"/>
        <v>0</v>
      </c>
      <c r="OF172" s="304"/>
      <c r="OG172" s="305"/>
      <c r="OH172" s="270">
        <f t="shared" si="3708"/>
        <v>0</v>
      </c>
      <c r="OI172" s="374">
        <f t="shared" ref="OI172:OI179" si="3853">ML172</f>
        <v>0</v>
      </c>
      <c r="OJ172" s="304"/>
      <c r="OK172" s="305"/>
      <c r="OL172" s="270">
        <f t="shared" si="3709"/>
        <v>0</v>
      </c>
      <c r="OM172" s="374">
        <f t="shared" ref="OM172:OM179" si="3854">MP172</f>
        <v>0</v>
      </c>
      <c r="ON172" s="304"/>
      <c r="OO172" s="305"/>
      <c r="OP172" s="270">
        <f t="shared" si="3710"/>
        <v>0</v>
      </c>
      <c r="OQ172" s="374">
        <f t="shared" ref="OQ172:OQ179" si="3855">MT172</f>
        <v>0</v>
      </c>
      <c r="OR172" s="304"/>
      <c r="OS172" s="305"/>
      <c r="OT172" s="270">
        <f t="shared" si="3711"/>
        <v>0</v>
      </c>
      <c r="OU172" s="374">
        <f t="shared" ref="OU172:OU179" si="3856">MX172</f>
        <v>0</v>
      </c>
      <c r="OV172" s="304"/>
      <c r="OW172" s="305"/>
      <c r="OX172" s="270">
        <f t="shared" si="3712"/>
        <v>0</v>
      </c>
      <c r="OY172" s="374">
        <f t="shared" ref="OY172:OY179" si="3857">NB172</f>
        <v>0</v>
      </c>
      <c r="OZ172" s="304"/>
      <c r="PA172" s="305"/>
      <c r="PB172" s="270">
        <f t="shared" si="3713"/>
        <v>0</v>
      </c>
      <c r="PC172" s="374">
        <f t="shared" ref="PC172:PC179" si="3858">NF172</f>
        <v>0</v>
      </c>
      <c r="PD172" s="304"/>
      <c r="PE172" s="305"/>
      <c r="PF172" s="270">
        <f t="shared" si="3714"/>
        <v>0</v>
      </c>
      <c r="PG172" s="374">
        <f t="shared" ref="PG172:PG179" si="3859">NJ172</f>
        <v>0</v>
      </c>
      <c r="PH172" s="304"/>
      <c r="PI172" s="305"/>
      <c r="PJ172" s="270">
        <f t="shared" si="3715"/>
        <v>0</v>
      </c>
      <c r="PK172" s="374">
        <f t="shared" ref="PK172:PK179" si="3860">NN172</f>
        <v>0</v>
      </c>
      <c r="PL172" s="304"/>
      <c r="PM172" s="305"/>
      <c r="PN172" s="270">
        <f t="shared" si="3716"/>
        <v>0</v>
      </c>
      <c r="PO172" s="374">
        <f t="shared" ref="PO172:PO179" si="3861">NR172</f>
        <v>0</v>
      </c>
      <c r="PP172" s="304"/>
      <c r="PQ172" s="305"/>
      <c r="PR172" s="270">
        <f t="shared" si="3717"/>
        <v>0</v>
      </c>
      <c r="PS172" s="374">
        <f t="shared" ref="PS172:PS179" si="3862">NV172</f>
        <v>0</v>
      </c>
      <c r="PT172" s="304"/>
      <c r="PU172" s="305"/>
      <c r="PV172" s="270">
        <f t="shared" si="3718"/>
        <v>0</v>
      </c>
      <c r="PW172" s="374">
        <f t="shared" ref="PW172:PW179" si="3863">NZ172</f>
        <v>0</v>
      </c>
      <c r="PX172" s="304"/>
      <c r="PY172" s="305"/>
      <c r="PZ172" s="270">
        <f t="shared" si="3719"/>
        <v>0</v>
      </c>
      <c r="QA172" s="374">
        <f t="shared" ref="QA172:QA179" si="3864">OD172</f>
        <v>0</v>
      </c>
      <c r="QB172" s="324">
        <f t="shared" si="3584"/>
        <v>0</v>
      </c>
      <c r="QC172" s="304"/>
      <c r="QD172" s="305"/>
      <c r="QE172" s="270">
        <f t="shared" si="3720"/>
        <v>0</v>
      </c>
      <c r="QF172" s="374">
        <f t="shared" ref="QF172:QF179" si="3865">OI172</f>
        <v>0</v>
      </c>
      <c r="QG172" s="304"/>
      <c r="QH172" s="305"/>
      <c r="QI172" s="270">
        <f t="shared" si="3721"/>
        <v>0</v>
      </c>
      <c r="QJ172" s="374">
        <f t="shared" ref="QJ172:QJ179" si="3866">OM172</f>
        <v>0</v>
      </c>
      <c r="QK172" s="304"/>
      <c r="QL172" s="305"/>
      <c r="QM172" s="270">
        <f t="shared" si="3722"/>
        <v>0</v>
      </c>
      <c r="QN172" s="374">
        <f t="shared" ref="QN172:QN179" si="3867">OQ172</f>
        <v>0</v>
      </c>
      <c r="QO172" s="304"/>
      <c r="QP172" s="305"/>
      <c r="QQ172" s="270">
        <f t="shared" si="3723"/>
        <v>0</v>
      </c>
      <c r="QR172" s="374">
        <f t="shared" ref="QR172:QR179" si="3868">OU172</f>
        <v>0</v>
      </c>
      <c r="QS172" s="304"/>
      <c r="QT172" s="305"/>
      <c r="QU172" s="270">
        <f t="shared" si="3724"/>
        <v>0</v>
      </c>
      <c r="QV172" s="374">
        <f t="shared" ref="QV172:QV179" si="3869">OY172</f>
        <v>0</v>
      </c>
      <c r="QW172" s="304"/>
      <c r="QX172" s="305"/>
      <c r="QY172" s="270">
        <f t="shared" si="3725"/>
        <v>0</v>
      </c>
      <c r="QZ172" s="374">
        <f t="shared" ref="QZ172:QZ179" si="3870">PC172</f>
        <v>0</v>
      </c>
      <c r="RA172" s="304"/>
      <c r="RB172" s="305"/>
      <c r="RC172" s="270">
        <f t="shared" si="3726"/>
        <v>0</v>
      </c>
      <c r="RD172" s="374">
        <f t="shared" ref="RD172:RD179" si="3871">PG172</f>
        <v>0</v>
      </c>
      <c r="RE172" s="304"/>
      <c r="RF172" s="305"/>
      <c r="RG172" s="270">
        <f t="shared" si="3727"/>
        <v>0</v>
      </c>
      <c r="RH172" s="374">
        <f t="shared" ref="RH172:RH179" si="3872">PK172</f>
        <v>0</v>
      </c>
      <c r="RI172" s="304"/>
      <c r="RJ172" s="305"/>
      <c r="RK172" s="270">
        <f t="shared" si="3728"/>
        <v>0</v>
      </c>
      <c r="RL172" s="374">
        <f t="shared" ref="RL172:RL179" si="3873">PO172</f>
        <v>0</v>
      </c>
      <c r="RM172" s="304"/>
      <c r="RN172" s="305"/>
      <c r="RO172" s="270">
        <f t="shared" si="3729"/>
        <v>0</v>
      </c>
      <c r="RP172" s="374">
        <f t="shared" ref="RP172:RP179" si="3874">PS172</f>
        <v>0</v>
      </c>
      <c r="RQ172" s="304"/>
      <c r="RR172" s="305"/>
      <c r="RS172" s="270">
        <f t="shared" si="3730"/>
        <v>0</v>
      </c>
      <c r="RT172" s="374">
        <f t="shared" ref="RT172:RT179" si="3875">PW172</f>
        <v>0</v>
      </c>
      <c r="RU172" s="304"/>
      <c r="RV172" s="305"/>
      <c r="RW172" s="270">
        <f t="shared" si="3731"/>
        <v>0</v>
      </c>
      <c r="RX172" s="374">
        <f t="shared" ref="RX172:RX179" si="3876">QA172</f>
        <v>0</v>
      </c>
      <c r="RY172" s="324">
        <f t="shared" si="3585"/>
        <v>0</v>
      </c>
      <c r="RZ172" s="304"/>
      <c r="SA172" s="305"/>
      <c r="SB172" s="270">
        <f t="shared" si="3732"/>
        <v>0</v>
      </c>
      <c r="SC172" s="374">
        <f t="shared" ref="SC172:SC179" si="3877">QF172</f>
        <v>0</v>
      </c>
      <c r="SD172" s="304"/>
      <c r="SE172" s="305"/>
      <c r="SF172" s="270">
        <f t="shared" si="3733"/>
        <v>0</v>
      </c>
      <c r="SG172" s="374">
        <f t="shared" ref="SG172:SG179" si="3878">QJ172</f>
        <v>0</v>
      </c>
      <c r="SH172" s="304"/>
      <c r="SI172" s="305"/>
      <c r="SJ172" s="270">
        <f t="shared" si="3734"/>
        <v>0</v>
      </c>
      <c r="SK172" s="374">
        <f t="shared" ref="SK172:SK179" si="3879">QN172</f>
        <v>0</v>
      </c>
      <c r="SL172" s="304"/>
      <c r="SM172" s="305"/>
      <c r="SN172" s="270">
        <f t="shared" si="3735"/>
        <v>0</v>
      </c>
      <c r="SO172" s="374">
        <f t="shared" ref="SO172:SO179" si="3880">QR172</f>
        <v>0</v>
      </c>
      <c r="SP172" s="304"/>
      <c r="SQ172" s="305"/>
      <c r="SR172" s="270">
        <f t="shared" si="3736"/>
        <v>0</v>
      </c>
      <c r="SS172" s="374">
        <f t="shared" ref="SS172:SS179" si="3881">QV172</f>
        <v>0</v>
      </c>
      <c r="ST172" s="304"/>
      <c r="SU172" s="305"/>
      <c r="SV172" s="270">
        <f t="shared" si="3737"/>
        <v>0</v>
      </c>
      <c r="SW172" s="374">
        <f t="shared" ref="SW172:SW179" si="3882">QZ172</f>
        <v>0</v>
      </c>
      <c r="SX172" s="304"/>
      <c r="SY172" s="305"/>
      <c r="SZ172" s="270">
        <f t="shared" si="3738"/>
        <v>0</v>
      </c>
      <c r="TA172" s="374">
        <f t="shared" ref="TA172:TA179" si="3883">RD172</f>
        <v>0</v>
      </c>
      <c r="TB172" s="304"/>
      <c r="TC172" s="305"/>
      <c r="TD172" s="270">
        <f t="shared" si="3739"/>
        <v>0</v>
      </c>
      <c r="TE172" s="374">
        <f t="shared" ref="TE172:TE179" si="3884">RH172</f>
        <v>0</v>
      </c>
      <c r="TF172" s="304"/>
      <c r="TG172" s="305"/>
      <c r="TH172" s="270">
        <f t="shared" si="3740"/>
        <v>0</v>
      </c>
      <c r="TI172" s="374">
        <f t="shared" ref="TI172:TI179" si="3885">RL172</f>
        <v>0</v>
      </c>
      <c r="TJ172" s="304"/>
      <c r="TK172" s="305"/>
      <c r="TL172" s="270">
        <f t="shared" si="3741"/>
        <v>0</v>
      </c>
      <c r="TM172" s="374">
        <f t="shared" ref="TM172:TM179" si="3886">RP172</f>
        <v>0</v>
      </c>
      <c r="TN172" s="304"/>
      <c r="TO172" s="305"/>
      <c r="TP172" s="270">
        <f t="shared" si="3742"/>
        <v>0</v>
      </c>
      <c r="TQ172" s="374">
        <f t="shared" ref="TQ172:TQ179" si="3887">RT172</f>
        <v>0</v>
      </c>
      <c r="TR172" s="304"/>
      <c r="TS172" s="305"/>
      <c r="TT172" s="270">
        <f t="shared" si="3743"/>
        <v>0</v>
      </c>
      <c r="TU172" s="374">
        <f t="shared" ref="TU172:TU179" si="3888">RX172</f>
        <v>0</v>
      </c>
      <c r="TV172" s="324">
        <f t="shared" si="3586"/>
        <v>0</v>
      </c>
      <c r="TW172" s="304"/>
      <c r="TX172" s="305"/>
      <c r="TY172" s="270">
        <f t="shared" si="3744"/>
        <v>0</v>
      </c>
      <c r="TZ172" s="374">
        <f t="shared" ref="TZ172:TZ179" si="3889">SC172</f>
        <v>0</v>
      </c>
      <c r="UA172" s="304"/>
      <c r="UB172" s="305"/>
      <c r="UC172" s="270">
        <f t="shared" si="3745"/>
        <v>0</v>
      </c>
      <c r="UD172" s="374">
        <f t="shared" ref="UD172:UD179" si="3890">SG172</f>
        <v>0</v>
      </c>
      <c r="UE172" s="304"/>
      <c r="UF172" s="305"/>
      <c r="UG172" s="270">
        <f t="shared" si="3746"/>
        <v>0</v>
      </c>
      <c r="UH172" s="374">
        <f t="shared" ref="UH172:UH179" si="3891">SK172</f>
        <v>0</v>
      </c>
      <c r="UI172" s="304"/>
      <c r="UJ172" s="305"/>
      <c r="UK172" s="270">
        <f t="shared" si="3747"/>
        <v>0</v>
      </c>
      <c r="UL172" s="374">
        <f t="shared" ref="UL172:UL179" si="3892">SO172</f>
        <v>0</v>
      </c>
      <c r="UM172" s="304"/>
      <c r="UN172" s="305"/>
      <c r="UO172" s="270">
        <f t="shared" si="3748"/>
        <v>0</v>
      </c>
      <c r="UP172" s="374">
        <f t="shared" ref="UP172:UP179" si="3893">SS172</f>
        <v>0</v>
      </c>
      <c r="UQ172" s="304"/>
      <c r="UR172" s="305"/>
      <c r="US172" s="270">
        <f t="shared" si="3749"/>
        <v>0</v>
      </c>
      <c r="UT172" s="374">
        <f t="shared" ref="UT172:UT179" si="3894">SW172</f>
        <v>0</v>
      </c>
      <c r="UU172" s="304"/>
      <c r="UV172" s="305"/>
      <c r="UW172" s="270">
        <f t="shared" si="3750"/>
        <v>0</v>
      </c>
      <c r="UX172" s="374">
        <f t="shared" ref="UX172:UX179" si="3895">TA172</f>
        <v>0</v>
      </c>
      <c r="UY172" s="304"/>
      <c r="UZ172" s="305"/>
      <c r="VA172" s="270">
        <f t="shared" si="3751"/>
        <v>0</v>
      </c>
      <c r="VB172" s="374">
        <f t="shared" ref="VB172:VB179" si="3896">TE172</f>
        <v>0</v>
      </c>
      <c r="VC172" s="304"/>
      <c r="VD172" s="305"/>
      <c r="VE172" s="270">
        <f t="shared" si="3752"/>
        <v>0</v>
      </c>
      <c r="VF172" s="374">
        <f t="shared" ref="VF172:VF179" si="3897">TI172</f>
        <v>0</v>
      </c>
      <c r="VG172" s="304"/>
      <c r="VH172" s="305"/>
      <c r="VI172" s="270">
        <f t="shared" si="3753"/>
        <v>0</v>
      </c>
      <c r="VJ172" s="374">
        <f t="shared" ref="VJ172:VJ179" si="3898">TM172</f>
        <v>0</v>
      </c>
      <c r="VK172" s="304"/>
      <c r="VL172" s="305"/>
      <c r="VM172" s="270">
        <f t="shared" si="3754"/>
        <v>0</v>
      </c>
      <c r="VN172" s="374">
        <f t="shared" ref="VN172:VN179" si="3899">TQ172</f>
        <v>0</v>
      </c>
      <c r="VO172" s="304"/>
      <c r="VP172" s="305"/>
      <c r="VQ172" s="270">
        <f t="shared" si="3755"/>
        <v>0</v>
      </c>
      <c r="VR172" s="374">
        <f t="shared" ref="VR172:VR179" si="3900">TU172</f>
        <v>0</v>
      </c>
      <c r="VS172" s="324">
        <f t="shared" si="3587"/>
        <v>0</v>
      </c>
      <c r="VT172" s="304"/>
      <c r="VU172" s="305"/>
      <c r="VV172" s="270">
        <f t="shared" si="3756"/>
        <v>0</v>
      </c>
      <c r="VW172" s="374">
        <f t="shared" ref="VW172:VW179" si="3901">TZ172</f>
        <v>0</v>
      </c>
      <c r="VX172" s="304"/>
      <c r="VY172" s="305"/>
      <c r="VZ172" s="270">
        <f t="shared" si="3757"/>
        <v>0</v>
      </c>
      <c r="WA172" s="374">
        <f t="shared" ref="WA172:WA179" si="3902">UD172</f>
        <v>0</v>
      </c>
      <c r="WB172" s="304"/>
      <c r="WC172" s="305"/>
      <c r="WD172" s="270">
        <f t="shared" si="3758"/>
        <v>0</v>
      </c>
      <c r="WE172" s="374">
        <f t="shared" ref="WE172:WE179" si="3903">UH172</f>
        <v>0</v>
      </c>
      <c r="WF172" s="304"/>
      <c r="WG172" s="305"/>
      <c r="WH172" s="270">
        <f t="shared" si="3759"/>
        <v>0</v>
      </c>
      <c r="WI172" s="374">
        <f t="shared" ref="WI172:WI179" si="3904">UL172</f>
        <v>0</v>
      </c>
      <c r="WJ172" s="304"/>
      <c r="WK172" s="305"/>
      <c r="WL172" s="270">
        <f t="shared" si="3760"/>
        <v>0</v>
      </c>
      <c r="WM172" s="374">
        <f t="shared" ref="WM172:WM179" si="3905">UP172</f>
        <v>0</v>
      </c>
      <c r="WN172" s="304"/>
      <c r="WO172" s="305"/>
      <c r="WP172" s="270">
        <f t="shared" si="3761"/>
        <v>0</v>
      </c>
      <c r="WQ172" s="374">
        <f t="shared" ref="WQ172:WQ179" si="3906">UT172</f>
        <v>0</v>
      </c>
      <c r="WR172" s="304"/>
      <c r="WS172" s="305"/>
      <c r="WT172" s="270">
        <f t="shared" si="3762"/>
        <v>0</v>
      </c>
      <c r="WU172" s="374">
        <f t="shared" ref="WU172:WU179" si="3907">UX172</f>
        <v>0</v>
      </c>
      <c r="WV172" s="304"/>
      <c r="WW172" s="305"/>
      <c r="WX172" s="270">
        <f t="shared" si="3763"/>
        <v>0</v>
      </c>
      <c r="WY172" s="374">
        <f t="shared" ref="WY172:WY179" si="3908">VB172</f>
        <v>0</v>
      </c>
      <c r="WZ172" s="304"/>
      <c r="XA172" s="305"/>
      <c r="XB172" s="270">
        <f t="shared" si="3764"/>
        <v>0</v>
      </c>
      <c r="XC172" s="374">
        <f t="shared" ref="XC172:XC179" si="3909">VF172</f>
        <v>0</v>
      </c>
      <c r="XD172" s="304"/>
      <c r="XE172" s="305"/>
      <c r="XF172" s="270">
        <f t="shared" si="3765"/>
        <v>0</v>
      </c>
      <c r="XG172" s="374">
        <f t="shared" ref="XG172:XG179" si="3910">VJ172</f>
        <v>0</v>
      </c>
      <c r="XH172" s="304"/>
      <c r="XI172" s="305"/>
      <c r="XJ172" s="270">
        <f t="shared" si="3766"/>
        <v>0</v>
      </c>
      <c r="XK172" s="374">
        <f t="shared" ref="XK172:XK179" si="3911">VN172</f>
        <v>0</v>
      </c>
      <c r="XL172" s="304"/>
      <c r="XM172" s="305"/>
      <c r="XN172" s="270">
        <f t="shared" si="3767"/>
        <v>0</v>
      </c>
      <c r="XO172" s="374">
        <f t="shared" ref="XO172:XO179" si="3912">VR172</f>
        <v>0</v>
      </c>
      <c r="XP172" s="324">
        <f t="shared" si="3588"/>
        <v>0</v>
      </c>
      <c r="XQ172" s="304"/>
      <c r="XR172" s="305"/>
      <c r="XS172" s="270">
        <f t="shared" si="3768"/>
        <v>0</v>
      </c>
      <c r="XT172" s="374">
        <f t="shared" ref="XT172:XT179" si="3913">VW172</f>
        <v>0</v>
      </c>
      <c r="XU172" s="304"/>
      <c r="XV172" s="305"/>
      <c r="XW172" s="270">
        <f t="shared" si="3769"/>
        <v>0</v>
      </c>
      <c r="XX172" s="374">
        <f t="shared" ref="XX172:XX179" si="3914">WA172</f>
        <v>0</v>
      </c>
      <c r="XY172" s="304"/>
      <c r="XZ172" s="305"/>
      <c r="YA172" s="270">
        <f t="shared" si="3770"/>
        <v>0</v>
      </c>
      <c r="YB172" s="374">
        <f t="shared" ref="YB172:YB179" si="3915">WE172</f>
        <v>0</v>
      </c>
      <c r="YC172" s="304"/>
      <c r="YD172" s="305"/>
      <c r="YE172" s="270">
        <f t="shared" si="3771"/>
        <v>0</v>
      </c>
      <c r="YF172" s="374">
        <f t="shared" ref="YF172:YF179" si="3916">WI172</f>
        <v>0</v>
      </c>
      <c r="YG172" s="304"/>
      <c r="YH172" s="305"/>
      <c r="YI172" s="270">
        <f t="shared" si="3772"/>
        <v>0</v>
      </c>
      <c r="YJ172" s="374">
        <f t="shared" ref="YJ172:YJ179" si="3917">WM172</f>
        <v>0</v>
      </c>
      <c r="YK172" s="304"/>
      <c r="YL172" s="305"/>
      <c r="YM172" s="270">
        <f t="shared" si="3773"/>
        <v>0</v>
      </c>
      <c r="YN172" s="374">
        <f t="shared" ref="YN172:YN179" si="3918">WQ172</f>
        <v>0</v>
      </c>
      <c r="YO172" s="304"/>
      <c r="YP172" s="305"/>
      <c r="YQ172" s="270">
        <f t="shared" si="3774"/>
        <v>0</v>
      </c>
      <c r="YR172" s="374">
        <f t="shared" ref="YR172:YR179" si="3919">WU172</f>
        <v>0</v>
      </c>
      <c r="YS172" s="304"/>
      <c r="YT172" s="305"/>
      <c r="YU172" s="270">
        <f t="shared" si="3775"/>
        <v>0</v>
      </c>
      <c r="YV172" s="374">
        <f t="shared" ref="YV172:YV179" si="3920">WY172</f>
        <v>0</v>
      </c>
      <c r="YW172" s="304"/>
      <c r="YX172" s="305"/>
      <c r="YY172" s="270">
        <f t="shared" si="3776"/>
        <v>0</v>
      </c>
      <c r="YZ172" s="374">
        <f t="shared" ref="YZ172:YZ179" si="3921">XC172</f>
        <v>0</v>
      </c>
      <c r="ZA172" s="304"/>
      <c r="ZB172" s="305"/>
      <c r="ZC172" s="270">
        <f t="shared" si="3777"/>
        <v>0</v>
      </c>
      <c r="ZD172" s="374">
        <f t="shared" ref="ZD172:ZD179" si="3922">XG172</f>
        <v>0</v>
      </c>
      <c r="ZE172" s="304"/>
      <c r="ZF172" s="305"/>
      <c r="ZG172" s="270">
        <f t="shared" si="3778"/>
        <v>0</v>
      </c>
      <c r="ZH172" s="374">
        <f t="shared" ref="ZH172:ZH179" si="3923">XK172</f>
        <v>0</v>
      </c>
      <c r="ZI172" s="304"/>
      <c r="ZJ172" s="305"/>
      <c r="ZK172" s="270">
        <f t="shared" si="3779"/>
        <v>0</v>
      </c>
      <c r="ZL172" s="374">
        <f t="shared" si="3780"/>
        <v>0</v>
      </c>
      <c r="ZM172" s="324">
        <f t="shared" si="3575"/>
        <v>0</v>
      </c>
    </row>
    <row r="173" spans="1:689" hidden="1" outlineLevel="2" x14ac:dyDescent="0.3">
      <c r="A173" s="361">
        <f>B173*'Input sheet'!$C$11</f>
        <v>0.19</v>
      </c>
      <c r="B173" s="362">
        <v>0.19</v>
      </c>
      <c r="C173" s="379" t="str">
        <f>VLOOKUP(CONCATENATE($Z$1,ADDRESS(ROW(),COLUMN(),4)),TRANSL_MAIN[[Key]:[Inhalt]],2,FALSE)</f>
        <v>Repairs</v>
      </c>
      <c r="D173" s="304"/>
      <c r="E173" s="305"/>
      <c r="F173" s="270">
        <f t="shared" si="3589"/>
        <v>0</v>
      </c>
      <c r="G173" s="374">
        <v>0</v>
      </c>
      <c r="H173" s="304"/>
      <c r="I173" s="305"/>
      <c r="J173" s="270">
        <f t="shared" si="3590"/>
        <v>0</v>
      </c>
      <c r="K173" s="374">
        <f t="shared" si="3591"/>
        <v>0</v>
      </c>
      <c r="L173" s="304"/>
      <c r="M173" s="305"/>
      <c r="N173" s="270">
        <f t="shared" si="3592"/>
        <v>0</v>
      </c>
      <c r="O173" s="374">
        <f t="shared" si="3593"/>
        <v>0</v>
      </c>
      <c r="P173" s="304"/>
      <c r="Q173" s="305"/>
      <c r="R173" s="270">
        <f t="shared" si="3594"/>
        <v>0</v>
      </c>
      <c r="S173" s="374">
        <f t="shared" si="3595"/>
        <v>0</v>
      </c>
      <c r="T173" s="304"/>
      <c r="U173" s="305"/>
      <c r="V173" s="270">
        <f t="shared" si="3596"/>
        <v>0</v>
      </c>
      <c r="W173" s="374">
        <f t="shared" si="3597"/>
        <v>0</v>
      </c>
      <c r="X173" s="304"/>
      <c r="Y173" s="305"/>
      <c r="Z173" s="270">
        <f t="shared" si="3598"/>
        <v>0</v>
      </c>
      <c r="AA173" s="374">
        <f t="shared" si="3599"/>
        <v>0</v>
      </c>
      <c r="AB173" s="304"/>
      <c r="AC173" s="305"/>
      <c r="AD173" s="270">
        <f t="shared" si="3600"/>
        <v>0</v>
      </c>
      <c r="AE173" s="374">
        <f t="shared" si="3601"/>
        <v>0</v>
      </c>
      <c r="AF173" s="304"/>
      <c r="AG173" s="305"/>
      <c r="AH173" s="270">
        <f t="shared" si="3602"/>
        <v>0</v>
      </c>
      <c r="AI173" s="374">
        <f t="shared" si="3603"/>
        <v>0</v>
      </c>
      <c r="AJ173" s="304"/>
      <c r="AK173" s="305"/>
      <c r="AL173" s="270">
        <f t="shared" si="3604"/>
        <v>0</v>
      </c>
      <c r="AM173" s="374">
        <f t="shared" si="3605"/>
        <v>0</v>
      </c>
      <c r="AN173" s="304"/>
      <c r="AO173" s="305"/>
      <c r="AP173" s="270">
        <f t="shared" si="3606"/>
        <v>0</v>
      </c>
      <c r="AQ173" s="374">
        <f t="shared" si="3607"/>
        <v>0</v>
      </c>
      <c r="AR173" s="304"/>
      <c r="AS173" s="305"/>
      <c r="AT173" s="270">
        <f t="shared" si="3608"/>
        <v>0</v>
      </c>
      <c r="AU173" s="374">
        <f t="shared" si="3609"/>
        <v>0</v>
      </c>
      <c r="AV173" s="304"/>
      <c r="AW173" s="305"/>
      <c r="AX173" s="270">
        <f t="shared" si="3610"/>
        <v>0</v>
      </c>
      <c r="AY173" s="374">
        <f t="shared" si="3611"/>
        <v>0</v>
      </c>
      <c r="AZ173" s="324">
        <f t="shared" si="3576"/>
        <v>0</v>
      </c>
      <c r="BA173" s="304"/>
      <c r="BB173" s="305"/>
      <c r="BC173" s="270">
        <f t="shared" si="3612"/>
        <v>0</v>
      </c>
      <c r="BD173" s="374">
        <f t="shared" si="3613"/>
        <v>0</v>
      </c>
      <c r="BE173" s="304"/>
      <c r="BF173" s="305"/>
      <c r="BG173" s="270">
        <f t="shared" si="3614"/>
        <v>0</v>
      </c>
      <c r="BH173" s="374">
        <f t="shared" si="3615"/>
        <v>0</v>
      </c>
      <c r="BI173" s="304"/>
      <c r="BJ173" s="305"/>
      <c r="BK173" s="270">
        <f t="shared" si="3616"/>
        <v>0</v>
      </c>
      <c r="BL173" s="374">
        <f t="shared" si="3617"/>
        <v>0</v>
      </c>
      <c r="BM173" s="304"/>
      <c r="BN173" s="305"/>
      <c r="BO173" s="270">
        <f t="shared" si="3618"/>
        <v>0</v>
      </c>
      <c r="BP173" s="374">
        <f t="shared" si="3619"/>
        <v>0</v>
      </c>
      <c r="BQ173" s="304"/>
      <c r="BR173" s="305"/>
      <c r="BS173" s="270">
        <f t="shared" si="3620"/>
        <v>0</v>
      </c>
      <c r="BT173" s="374">
        <f t="shared" si="3621"/>
        <v>0</v>
      </c>
      <c r="BU173" s="304"/>
      <c r="BV173" s="305"/>
      <c r="BW173" s="270">
        <f t="shared" si="3622"/>
        <v>0</v>
      </c>
      <c r="BX173" s="374">
        <f t="shared" si="3623"/>
        <v>0</v>
      </c>
      <c r="BY173" s="304"/>
      <c r="BZ173" s="305"/>
      <c r="CA173" s="270">
        <f t="shared" si="3624"/>
        <v>0</v>
      </c>
      <c r="CB173" s="374">
        <f t="shared" si="3625"/>
        <v>0</v>
      </c>
      <c r="CC173" s="304"/>
      <c r="CD173" s="305"/>
      <c r="CE173" s="270">
        <f t="shared" si="3626"/>
        <v>0</v>
      </c>
      <c r="CF173" s="374">
        <f t="shared" si="3627"/>
        <v>0</v>
      </c>
      <c r="CG173" s="304"/>
      <c r="CH173" s="305"/>
      <c r="CI173" s="270">
        <f t="shared" si="3628"/>
        <v>0</v>
      </c>
      <c r="CJ173" s="374">
        <f t="shared" si="3629"/>
        <v>0</v>
      </c>
      <c r="CK173" s="304"/>
      <c r="CL173" s="305"/>
      <c r="CM173" s="270">
        <f t="shared" si="3630"/>
        <v>0</v>
      </c>
      <c r="CN173" s="374">
        <f t="shared" si="3631"/>
        <v>0</v>
      </c>
      <c r="CO173" s="304"/>
      <c r="CP173" s="305"/>
      <c r="CQ173" s="270">
        <f t="shared" si="3632"/>
        <v>0</v>
      </c>
      <c r="CR173" s="374">
        <f t="shared" si="3633"/>
        <v>0</v>
      </c>
      <c r="CS173" s="304"/>
      <c r="CT173" s="305"/>
      <c r="CU173" s="270">
        <f t="shared" si="3634"/>
        <v>0</v>
      </c>
      <c r="CV173" s="374">
        <f t="shared" si="3635"/>
        <v>0</v>
      </c>
      <c r="CW173" s="324">
        <f t="shared" si="3577"/>
        <v>0</v>
      </c>
      <c r="CX173" s="304"/>
      <c r="CY173" s="305"/>
      <c r="CZ173" s="270">
        <f t="shared" si="3636"/>
        <v>0</v>
      </c>
      <c r="DA173" s="374">
        <f t="shared" si="3781"/>
        <v>0</v>
      </c>
      <c r="DB173" s="304"/>
      <c r="DC173" s="305"/>
      <c r="DD173" s="270">
        <f t="shared" si="3637"/>
        <v>0</v>
      </c>
      <c r="DE173" s="374">
        <f t="shared" si="3782"/>
        <v>0</v>
      </c>
      <c r="DF173" s="304"/>
      <c r="DG173" s="305"/>
      <c r="DH173" s="270">
        <f t="shared" si="3638"/>
        <v>0</v>
      </c>
      <c r="DI173" s="374">
        <f t="shared" si="3783"/>
        <v>0</v>
      </c>
      <c r="DJ173" s="304"/>
      <c r="DK173" s="305"/>
      <c r="DL173" s="270">
        <f t="shared" si="3639"/>
        <v>0</v>
      </c>
      <c r="DM173" s="374">
        <f t="shared" si="3784"/>
        <v>0</v>
      </c>
      <c r="DN173" s="304"/>
      <c r="DO173" s="305"/>
      <c r="DP173" s="270">
        <f t="shared" si="3640"/>
        <v>0</v>
      </c>
      <c r="DQ173" s="374">
        <f t="shared" si="3785"/>
        <v>0</v>
      </c>
      <c r="DR173" s="304"/>
      <c r="DS173" s="305"/>
      <c r="DT173" s="270">
        <f t="shared" si="3641"/>
        <v>0</v>
      </c>
      <c r="DU173" s="374">
        <f t="shared" si="3786"/>
        <v>0</v>
      </c>
      <c r="DV173" s="304"/>
      <c r="DW173" s="305"/>
      <c r="DX173" s="270">
        <f t="shared" si="3642"/>
        <v>0</v>
      </c>
      <c r="DY173" s="374">
        <f t="shared" si="3787"/>
        <v>0</v>
      </c>
      <c r="DZ173" s="304"/>
      <c r="EA173" s="305"/>
      <c r="EB173" s="270">
        <f t="shared" si="3643"/>
        <v>0</v>
      </c>
      <c r="EC173" s="374">
        <f t="shared" si="3788"/>
        <v>0</v>
      </c>
      <c r="ED173" s="304"/>
      <c r="EE173" s="305"/>
      <c r="EF173" s="270">
        <f t="shared" si="3644"/>
        <v>0</v>
      </c>
      <c r="EG173" s="374">
        <f t="shared" si="3789"/>
        <v>0</v>
      </c>
      <c r="EH173" s="304"/>
      <c r="EI173" s="305"/>
      <c r="EJ173" s="270">
        <f t="shared" si="3645"/>
        <v>0</v>
      </c>
      <c r="EK173" s="374">
        <f t="shared" si="3790"/>
        <v>0</v>
      </c>
      <c r="EL173" s="304"/>
      <c r="EM173" s="305"/>
      <c r="EN173" s="270">
        <f t="shared" si="3646"/>
        <v>0</v>
      </c>
      <c r="EO173" s="374">
        <f t="shared" si="3791"/>
        <v>0</v>
      </c>
      <c r="EP173" s="304"/>
      <c r="EQ173" s="305"/>
      <c r="ER173" s="270">
        <f t="shared" si="3647"/>
        <v>0</v>
      </c>
      <c r="ES173" s="374">
        <f t="shared" si="3792"/>
        <v>0</v>
      </c>
      <c r="ET173" s="324">
        <f t="shared" si="3578"/>
        <v>0</v>
      </c>
      <c r="EU173" s="304"/>
      <c r="EV173" s="305"/>
      <c r="EW173" s="270">
        <f t="shared" si="3648"/>
        <v>0</v>
      </c>
      <c r="EX173" s="374">
        <f t="shared" si="3793"/>
        <v>0</v>
      </c>
      <c r="EY173" s="304"/>
      <c r="EZ173" s="305"/>
      <c r="FA173" s="270">
        <f t="shared" si="3649"/>
        <v>0</v>
      </c>
      <c r="FB173" s="374">
        <f t="shared" si="3794"/>
        <v>0</v>
      </c>
      <c r="FC173" s="304"/>
      <c r="FD173" s="305"/>
      <c r="FE173" s="270">
        <f t="shared" si="3650"/>
        <v>0</v>
      </c>
      <c r="FF173" s="374">
        <f t="shared" si="3795"/>
        <v>0</v>
      </c>
      <c r="FG173" s="304"/>
      <c r="FH173" s="305"/>
      <c r="FI173" s="270">
        <f t="shared" si="3651"/>
        <v>0</v>
      </c>
      <c r="FJ173" s="374">
        <f t="shared" si="3796"/>
        <v>0</v>
      </c>
      <c r="FK173" s="304"/>
      <c r="FL173" s="305"/>
      <c r="FM173" s="270">
        <f t="shared" si="3652"/>
        <v>0</v>
      </c>
      <c r="FN173" s="374">
        <f t="shared" si="3797"/>
        <v>0</v>
      </c>
      <c r="FO173" s="304"/>
      <c r="FP173" s="305"/>
      <c r="FQ173" s="270">
        <f t="shared" si="3653"/>
        <v>0</v>
      </c>
      <c r="FR173" s="374">
        <f t="shared" si="3798"/>
        <v>0</v>
      </c>
      <c r="FS173" s="304"/>
      <c r="FT173" s="305"/>
      <c r="FU173" s="270">
        <f t="shared" si="3654"/>
        <v>0</v>
      </c>
      <c r="FV173" s="374">
        <f t="shared" si="3799"/>
        <v>0</v>
      </c>
      <c r="FW173" s="304"/>
      <c r="FX173" s="305"/>
      <c r="FY173" s="270">
        <f t="shared" si="3655"/>
        <v>0</v>
      </c>
      <c r="FZ173" s="374">
        <f t="shared" si="3800"/>
        <v>0</v>
      </c>
      <c r="GA173" s="304"/>
      <c r="GB173" s="305"/>
      <c r="GC173" s="270">
        <f t="shared" si="3656"/>
        <v>0</v>
      </c>
      <c r="GD173" s="374">
        <f t="shared" si="3801"/>
        <v>0</v>
      </c>
      <c r="GE173" s="304"/>
      <c r="GF173" s="305"/>
      <c r="GG173" s="270">
        <f t="shared" si="3657"/>
        <v>0</v>
      </c>
      <c r="GH173" s="374">
        <f t="shared" si="3802"/>
        <v>0</v>
      </c>
      <c r="GI173" s="304"/>
      <c r="GJ173" s="305"/>
      <c r="GK173" s="270">
        <f t="shared" si="3658"/>
        <v>0</v>
      </c>
      <c r="GL173" s="374">
        <f t="shared" si="3803"/>
        <v>0</v>
      </c>
      <c r="GM173" s="304"/>
      <c r="GN173" s="305"/>
      <c r="GO173" s="270">
        <f t="shared" si="3659"/>
        <v>0</v>
      </c>
      <c r="GP173" s="374">
        <f t="shared" si="3804"/>
        <v>0</v>
      </c>
      <c r="GQ173" s="324">
        <f t="shared" si="3579"/>
        <v>0</v>
      </c>
      <c r="GR173" s="304"/>
      <c r="GS173" s="305"/>
      <c r="GT173" s="270">
        <f t="shared" si="3660"/>
        <v>0</v>
      </c>
      <c r="GU173" s="374">
        <f t="shared" si="3805"/>
        <v>0</v>
      </c>
      <c r="GV173" s="304"/>
      <c r="GW173" s="305"/>
      <c r="GX173" s="270">
        <f t="shared" si="3661"/>
        <v>0</v>
      </c>
      <c r="GY173" s="374">
        <f t="shared" si="3806"/>
        <v>0</v>
      </c>
      <c r="GZ173" s="304"/>
      <c r="HA173" s="305"/>
      <c r="HB173" s="270">
        <f t="shared" si="3662"/>
        <v>0</v>
      </c>
      <c r="HC173" s="374">
        <f t="shared" si="3807"/>
        <v>0</v>
      </c>
      <c r="HD173" s="304"/>
      <c r="HE173" s="305"/>
      <c r="HF173" s="270">
        <f t="shared" si="3663"/>
        <v>0</v>
      </c>
      <c r="HG173" s="374">
        <f t="shared" si="3808"/>
        <v>0</v>
      </c>
      <c r="HH173" s="304"/>
      <c r="HI173" s="305"/>
      <c r="HJ173" s="270">
        <f t="shared" si="3664"/>
        <v>0</v>
      </c>
      <c r="HK173" s="374">
        <f t="shared" si="3809"/>
        <v>0</v>
      </c>
      <c r="HL173" s="304"/>
      <c r="HM173" s="305"/>
      <c r="HN173" s="270">
        <f t="shared" si="3665"/>
        <v>0</v>
      </c>
      <c r="HO173" s="374">
        <f t="shared" si="3810"/>
        <v>0</v>
      </c>
      <c r="HP173" s="304"/>
      <c r="HQ173" s="305"/>
      <c r="HR173" s="270">
        <f t="shared" si="3666"/>
        <v>0</v>
      </c>
      <c r="HS173" s="374">
        <f t="shared" si="3811"/>
        <v>0</v>
      </c>
      <c r="HT173" s="304"/>
      <c r="HU173" s="305"/>
      <c r="HV173" s="270">
        <f t="shared" si="3667"/>
        <v>0</v>
      </c>
      <c r="HW173" s="374">
        <f t="shared" si="3812"/>
        <v>0</v>
      </c>
      <c r="HX173" s="304"/>
      <c r="HY173" s="305"/>
      <c r="HZ173" s="270">
        <f t="shared" si="3668"/>
        <v>0</v>
      </c>
      <c r="IA173" s="374">
        <f t="shared" si="3813"/>
        <v>0</v>
      </c>
      <c r="IB173" s="304"/>
      <c r="IC173" s="305"/>
      <c r="ID173" s="270">
        <f t="shared" si="3669"/>
        <v>0</v>
      </c>
      <c r="IE173" s="374">
        <f t="shared" si="3814"/>
        <v>0</v>
      </c>
      <c r="IF173" s="304"/>
      <c r="IG173" s="305"/>
      <c r="IH173" s="270">
        <f t="shared" si="3670"/>
        <v>0</v>
      </c>
      <c r="II173" s="374">
        <f t="shared" si="3815"/>
        <v>0</v>
      </c>
      <c r="IJ173" s="304"/>
      <c r="IK173" s="305"/>
      <c r="IL173" s="270">
        <f t="shared" si="3671"/>
        <v>0</v>
      </c>
      <c r="IM173" s="374">
        <f t="shared" si="3816"/>
        <v>0</v>
      </c>
      <c r="IN173" s="324">
        <f t="shared" si="3580"/>
        <v>0</v>
      </c>
      <c r="IO173" s="304"/>
      <c r="IP173" s="305"/>
      <c r="IQ173" s="270">
        <f t="shared" si="3672"/>
        <v>0</v>
      </c>
      <c r="IR173" s="374">
        <f t="shared" si="3817"/>
        <v>0</v>
      </c>
      <c r="IS173" s="304"/>
      <c r="IT173" s="305"/>
      <c r="IU173" s="270">
        <f t="shared" si="3673"/>
        <v>0</v>
      </c>
      <c r="IV173" s="374">
        <f t="shared" si="3818"/>
        <v>0</v>
      </c>
      <c r="IW173" s="304"/>
      <c r="IX173" s="305"/>
      <c r="IY173" s="270">
        <f t="shared" si="3674"/>
        <v>0</v>
      </c>
      <c r="IZ173" s="374">
        <f t="shared" si="3819"/>
        <v>0</v>
      </c>
      <c r="JA173" s="304"/>
      <c r="JB173" s="305"/>
      <c r="JC173" s="270">
        <f t="shared" si="3675"/>
        <v>0</v>
      </c>
      <c r="JD173" s="374">
        <f t="shared" si="3820"/>
        <v>0</v>
      </c>
      <c r="JE173" s="304"/>
      <c r="JF173" s="305"/>
      <c r="JG173" s="270">
        <f t="shared" si="3676"/>
        <v>0</v>
      </c>
      <c r="JH173" s="374">
        <f t="shared" si="3821"/>
        <v>0</v>
      </c>
      <c r="JI173" s="304"/>
      <c r="JJ173" s="305"/>
      <c r="JK173" s="270">
        <f t="shared" si="3677"/>
        <v>0</v>
      </c>
      <c r="JL173" s="374">
        <f t="shared" si="3822"/>
        <v>0</v>
      </c>
      <c r="JM173" s="304"/>
      <c r="JN173" s="305"/>
      <c r="JO173" s="270">
        <f t="shared" si="3678"/>
        <v>0</v>
      </c>
      <c r="JP173" s="374">
        <f t="shared" si="3823"/>
        <v>0</v>
      </c>
      <c r="JQ173" s="304"/>
      <c r="JR173" s="305"/>
      <c r="JS173" s="270">
        <f t="shared" si="3679"/>
        <v>0</v>
      </c>
      <c r="JT173" s="374">
        <f t="shared" si="3824"/>
        <v>0</v>
      </c>
      <c r="JU173" s="304"/>
      <c r="JV173" s="305"/>
      <c r="JW173" s="270">
        <f t="shared" si="3680"/>
        <v>0</v>
      </c>
      <c r="JX173" s="374">
        <f t="shared" si="3825"/>
        <v>0</v>
      </c>
      <c r="JY173" s="304"/>
      <c r="JZ173" s="305"/>
      <c r="KA173" s="270">
        <f t="shared" si="3681"/>
        <v>0</v>
      </c>
      <c r="KB173" s="374">
        <f t="shared" si="3826"/>
        <v>0</v>
      </c>
      <c r="KC173" s="304"/>
      <c r="KD173" s="305"/>
      <c r="KE173" s="270">
        <f t="shared" si="3682"/>
        <v>0</v>
      </c>
      <c r="KF173" s="374">
        <f t="shared" si="3827"/>
        <v>0</v>
      </c>
      <c r="KG173" s="304"/>
      <c r="KH173" s="305"/>
      <c r="KI173" s="270">
        <f t="shared" si="3683"/>
        <v>0</v>
      </c>
      <c r="KJ173" s="374">
        <f t="shared" si="3828"/>
        <v>0</v>
      </c>
      <c r="KK173" s="324">
        <f t="shared" si="3581"/>
        <v>0</v>
      </c>
      <c r="KL173" s="304"/>
      <c r="KM173" s="305"/>
      <c r="KN173" s="270">
        <f t="shared" si="3684"/>
        <v>0</v>
      </c>
      <c r="KO173" s="374">
        <f t="shared" si="3829"/>
        <v>0</v>
      </c>
      <c r="KP173" s="304"/>
      <c r="KQ173" s="305"/>
      <c r="KR173" s="270">
        <f t="shared" si="3685"/>
        <v>0</v>
      </c>
      <c r="KS173" s="374">
        <f t="shared" si="3830"/>
        <v>0</v>
      </c>
      <c r="KT173" s="304"/>
      <c r="KU173" s="305"/>
      <c r="KV173" s="270">
        <f t="shared" si="3686"/>
        <v>0</v>
      </c>
      <c r="KW173" s="374">
        <f t="shared" si="3831"/>
        <v>0</v>
      </c>
      <c r="KX173" s="304"/>
      <c r="KY173" s="305"/>
      <c r="KZ173" s="270">
        <f t="shared" si="3687"/>
        <v>0</v>
      </c>
      <c r="LA173" s="374">
        <f t="shared" si="3832"/>
        <v>0</v>
      </c>
      <c r="LB173" s="304"/>
      <c r="LC173" s="305"/>
      <c r="LD173" s="270">
        <f t="shared" si="3688"/>
        <v>0</v>
      </c>
      <c r="LE173" s="374">
        <f t="shared" si="3833"/>
        <v>0</v>
      </c>
      <c r="LF173" s="304"/>
      <c r="LG173" s="305"/>
      <c r="LH173" s="270">
        <f t="shared" si="3689"/>
        <v>0</v>
      </c>
      <c r="LI173" s="374">
        <f t="shared" si="3834"/>
        <v>0</v>
      </c>
      <c r="LJ173" s="304"/>
      <c r="LK173" s="305"/>
      <c r="LL173" s="270">
        <f t="shared" si="3690"/>
        <v>0</v>
      </c>
      <c r="LM173" s="374">
        <f t="shared" si="3835"/>
        <v>0</v>
      </c>
      <c r="LN173" s="304"/>
      <c r="LO173" s="305"/>
      <c r="LP173" s="270">
        <f t="shared" si="3691"/>
        <v>0</v>
      </c>
      <c r="LQ173" s="374">
        <f t="shared" si="3836"/>
        <v>0</v>
      </c>
      <c r="LR173" s="304"/>
      <c r="LS173" s="305"/>
      <c r="LT173" s="270">
        <f t="shared" si="3692"/>
        <v>0</v>
      </c>
      <c r="LU173" s="374">
        <f t="shared" si="3837"/>
        <v>0</v>
      </c>
      <c r="LV173" s="304"/>
      <c r="LW173" s="305"/>
      <c r="LX173" s="270">
        <f t="shared" si="3693"/>
        <v>0</v>
      </c>
      <c r="LY173" s="374">
        <f t="shared" si="3838"/>
        <v>0</v>
      </c>
      <c r="LZ173" s="304"/>
      <c r="MA173" s="305"/>
      <c r="MB173" s="270">
        <f t="shared" si="3694"/>
        <v>0</v>
      </c>
      <c r="MC173" s="374">
        <f t="shared" si="3839"/>
        <v>0</v>
      </c>
      <c r="MD173" s="304"/>
      <c r="ME173" s="305"/>
      <c r="MF173" s="270">
        <f t="shared" si="3695"/>
        <v>0</v>
      </c>
      <c r="MG173" s="374">
        <f t="shared" si="3840"/>
        <v>0</v>
      </c>
      <c r="MH173" s="324">
        <f t="shared" si="3582"/>
        <v>0</v>
      </c>
      <c r="MI173" s="304"/>
      <c r="MJ173" s="305"/>
      <c r="MK173" s="270">
        <f t="shared" si="3696"/>
        <v>0</v>
      </c>
      <c r="ML173" s="374">
        <f t="shared" si="3841"/>
        <v>0</v>
      </c>
      <c r="MM173" s="304"/>
      <c r="MN173" s="305"/>
      <c r="MO173" s="270">
        <f t="shared" si="3697"/>
        <v>0</v>
      </c>
      <c r="MP173" s="374">
        <f t="shared" si="3842"/>
        <v>0</v>
      </c>
      <c r="MQ173" s="304"/>
      <c r="MR173" s="305"/>
      <c r="MS173" s="270">
        <f t="shared" si="3698"/>
        <v>0</v>
      </c>
      <c r="MT173" s="374">
        <f t="shared" si="3843"/>
        <v>0</v>
      </c>
      <c r="MU173" s="304"/>
      <c r="MV173" s="305"/>
      <c r="MW173" s="270">
        <f t="shared" si="3699"/>
        <v>0</v>
      </c>
      <c r="MX173" s="374">
        <f t="shared" si="3844"/>
        <v>0</v>
      </c>
      <c r="MY173" s="304"/>
      <c r="MZ173" s="305"/>
      <c r="NA173" s="270">
        <f t="shared" si="3700"/>
        <v>0</v>
      </c>
      <c r="NB173" s="374">
        <f t="shared" si="3845"/>
        <v>0</v>
      </c>
      <c r="NC173" s="304"/>
      <c r="ND173" s="305"/>
      <c r="NE173" s="270">
        <f t="shared" si="3701"/>
        <v>0</v>
      </c>
      <c r="NF173" s="374">
        <f t="shared" si="3846"/>
        <v>0</v>
      </c>
      <c r="NG173" s="304"/>
      <c r="NH173" s="305"/>
      <c r="NI173" s="270">
        <f t="shared" si="3702"/>
        <v>0</v>
      </c>
      <c r="NJ173" s="374">
        <f t="shared" si="3847"/>
        <v>0</v>
      </c>
      <c r="NK173" s="304"/>
      <c r="NL173" s="305"/>
      <c r="NM173" s="270">
        <f t="shared" si="3703"/>
        <v>0</v>
      </c>
      <c r="NN173" s="374">
        <f t="shared" si="3848"/>
        <v>0</v>
      </c>
      <c r="NO173" s="304"/>
      <c r="NP173" s="305"/>
      <c r="NQ173" s="270">
        <f t="shared" si="3704"/>
        <v>0</v>
      </c>
      <c r="NR173" s="374">
        <f t="shared" si="3849"/>
        <v>0</v>
      </c>
      <c r="NS173" s="304"/>
      <c r="NT173" s="305"/>
      <c r="NU173" s="270">
        <f t="shared" si="3705"/>
        <v>0</v>
      </c>
      <c r="NV173" s="374">
        <f t="shared" si="3850"/>
        <v>0</v>
      </c>
      <c r="NW173" s="304"/>
      <c r="NX173" s="305"/>
      <c r="NY173" s="270">
        <f t="shared" si="3706"/>
        <v>0</v>
      </c>
      <c r="NZ173" s="374">
        <f t="shared" si="3851"/>
        <v>0</v>
      </c>
      <c r="OA173" s="304"/>
      <c r="OB173" s="305"/>
      <c r="OC173" s="270">
        <f t="shared" si="3707"/>
        <v>0</v>
      </c>
      <c r="OD173" s="374">
        <f t="shared" si="3852"/>
        <v>0</v>
      </c>
      <c r="OE173" s="324">
        <f t="shared" si="3583"/>
        <v>0</v>
      </c>
      <c r="OF173" s="304"/>
      <c r="OG173" s="305"/>
      <c r="OH173" s="270">
        <f t="shared" si="3708"/>
        <v>0</v>
      </c>
      <c r="OI173" s="374">
        <f t="shared" si="3853"/>
        <v>0</v>
      </c>
      <c r="OJ173" s="304"/>
      <c r="OK173" s="305"/>
      <c r="OL173" s="270">
        <f t="shared" si="3709"/>
        <v>0</v>
      </c>
      <c r="OM173" s="374">
        <f t="shared" si="3854"/>
        <v>0</v>
      </c>
      <c r="ON173" s="304"/>
      <c r="OO173" s="305"/>
      <c r="OP173" s="270">
        <f t="shared" si="3710"/>
        <v>0</v>
      </c>
      <c r="OQ173" s="374">
        <f t="shared" si="3855"/>
        <v>0</v>
      </c>
      <c r="OR173" s="304"/>
      <c r="OS173" s="305"/>
      <c r="OT173" s="270">
        <f t="shared" si="3711"/>
        <v>0</v>
      </c>
      <c r="OU173" s="374">
        <f t="shared" si="3856"/>
        <v>0</v>
      </c>
      <c r="OV173" s="304"/>
      <c r="OW173" s="305"/>
      <c r="OX173" s="270">
        <f t="shared" si="3712"/>
        <v>0</v>
      </c>
      <c r="OY173" s="374">
        <f t="shared" si="3857"/>
        <v>0</v>
      </c>
      <c r="OZ173" s="304"/>
      <c r="PA173" s="305"/>
      <c r="PB173" s="270">
        <f t="shared" si="3713"/>
        <v>0</v>
      </c>
      <c r="PC173" s="374">
        <f t="shared" si="3858"/>
        <v>0</v>
      </c>
      <c r="PD173" s="304"/>
      <c r="PE173" s="305"/>
      <c r="PF173" s="270">
        <f t="shared" si="3714"/>
        <v>0</v>
      </c>
      <c r="PG173" s="374">
        <f t="shared" si="3859"/>
        <v>0</v>
      </c>
      <c r="PH173" s="304"/>
      <c r="PI173" s="305"/>
      <c r="PJ173" s="270">
        <f t="shared" si="3715"/>
        <v>0</v>
      </c>
      <c r="PK173" s="374">
        <f t="shared" si="3860"/>
        <v>0</v>
      </c>
      <c r="PL173" s="304"/>
      <c r="PM173" s="305"/>
      <c r="PN173" s="270">
        <f t="shared" si="3716"/>
        <v>0</v>
      </c>
      <c r="PO173" s="374">
        <f t="shared" si="3861"/>
        <v>0</v>
      </c>
      <c r="PP173" s="304"/>
      <c r="PQ173" s="305"/>
      <c r="PR173" s="270">
        <f t="shared" si="3717"/>
        <v>0</v>
      </c>
      <c r="PS173" s="374">
        <f t="shared" si="3862"/>
        <v>0</v>
      </c>
      <c r="PT173" s="304"/>
      <c r="PU173" s="305"/>
      <c r="PV173" s="270">
        <f t="shared" si="3718"/>
        <v>0</v>
      </c>
      <c r="PW173" s="374">
        <f t="shared" si="3863"/>
        <v>0</v>
      </c>
      <c r="PX173" s="304"/>
      <c r="PY173" s="305"/>
      <c r="PZ173" s="270">
        <f t="shared" si="3719"/>
        <v>0</v>
      </c>
      <c r="QA173" s="374">
        <f t="shared" si="3864"/>
        <v>0</v>
      </c>
      <c r="QB173" s="324">
        <f t="shared" si="3584"/>
        <v>0</v>
      </c>
      <c r="QC173" s="304"/>
      <c r="QD173" s="305"/>
      <c r="QE173" s="270">
        <f t="shared" si="3720"/>
        <v>0</v>
      </c>
      <c r="QF173" s="374">
        <f t="shared" si="3865"/>
        <v>0</v>
      </c>
      <c r="QG173" s="304"/>
      <c r="QH173" s="305"/>
      <c r="QI173" s="270">
        <f t="shared" si="3721"/>
        <v>0</v>
      </c>
      <c r="QJ173" s="374">
        <f t="shared" si="3866"/>
        <v>0</v>
      </c>
      <c r="QK173" s="304"/>
      <c r="QL173" s="305"/>
      <c r="QM173" s="270">
        <f t="shared" si="3722"/>
        <v>0</v>
      </c>
      <c r="QN173" s="374">
        <f t="shared" si="3867"/>
        <v>0</v>
      </c>
      <c r="QO173" s="304"/>
      <c r="QP173" s="305"/>
      <c r="QQ173" s="270">
        <f t="shared" si="3723"/>
        <v>0</v>
      </c>
      <c r="QR173" s="374">
        <f t="shared" si="3868"/>
        <v>0</v>
      </c>
      <c r="QS173" s="304"/>
      <c r="QT173" s="305"/>
      <c r="QU173" s="270">
        <f t="shared" si="3724"/>
        <v>0</v>
      </c>
      <c r="QV173" s="374">
        <f t="shared" si="3869"/>
        <v>0</v>
      </c>
      <c r="QW173" s="304"/>
      <c r="QX173" s="305"/>
      <c r="QY173" s="270">
        <f t="shared" si="3725"/>
        <v>0</v>
      </c>
      <c r="QZ173" s="374">
        <f t="shared" si="3870"/>
        <v>0</v>
      </c>
      <c r="RA173" s="304"/>
      <c r="RB173" s="305"/>
      <c r="RC173" s="270">
        <f t="shared" si="3726"/>
        <v>0</v>
      </c>
      <c r="RD173" s="374">
        <f t="shared" si="3871"/>
        <v>0</v>
      </c>
      <c r="RE173" s="304"/>
      <c r="RF173" s="305"/>
      <c r="RG173" s="270">
        <f t="shared" si="3727"/>
        <v>0</v>
      </c>
      <c r="RH173" s="374">
        <f t="shared" si="3872"/>
        <v>0</v>
      </c>
      <c r="RI173" s="304"/>
      <c r="RJ173" s="305"/>
      <c r="RK173" s="270">
        <f t="shared" si="3728"/>
        <v>0</v>
      </c>
      <c r="RL173" s="374">
        <f t="shared" si="3873"/>
        <v>0</v>
      </c>
      <c r="RM173" s="304"/>
      <c r="RN173" s="305"/>
      <c r="RO173" s="270">
        <f t="shared" si="3729"/>
        <v>0</v>
      </c>
      <c r="RP173" s="374">
        <f t="shared" si="3874"/>
        <v>0</v>
      </c>
      <c r="RQ173" s="304"/>
      <c r="RR173" s="305"/>
      <c r="RS173" s="270">
        <f t="shared" si="3730"/>
        <v>0</v>
      </c>
      <c r="RT173" s="374">
        <f t="shared" si="3875"/>
        <v>0</v>
      </c>
      <c r="RU173" s="304"/>
      <c r="RV173" s="305"/>
      <c r="RW173" s="270">
        <f t="shared" si="3731"/>
        <v>0</v>
      </c>
      <c r="RX173" s="374">
        <f t="shared" si="3876"/>
        <v>0</v>
      </c>
      <c r="RY173" s="324">
        <f t="shared" si="3585"/>
        <v>0</v>
      </c>
      <c r="RZ173" s="304"/>
      <c r="SA173" s="305"/>
      <c r="SB173" s="270">
        <f t="shared" si="3732"/>
        <v>0</v>
      </c>
      <c r="SC173" s="374">
        <f t="shared" si="3877"/>
        <v>0</v>
      </c>
      <c r="SD173" s="304"/>
      <c r="SE173" s="305"/>
      <c r="SF173" s="270">
        <f t="shared" si="3733"/>
        <v>0</v>
      </c>
      <c r="SG173" s="374">
        <f t="shared" si="3878"/>
        <v>0</v>
      </c>
      <c r="SH173" s="304"/>
      <c r="SI173" s="305"/>
      <c r="SJ173" s="270">
        <f t="shared" si="3734"/>
        <v>0</v>
      </c>
      <c r="SK173" s="374">
        <f t="shared" si="3879"/>
        <v>0</v>
      </c>
      <c r="SL173" s="304"/>
      <c r="SM173" s="305"/>
      <c r="SN173" s="270">
        <f t="shared" si="3735"/>
        <v>0</v>
      </c>
      <c r="SO173" s="374">
        <f t="shared" si="3880"/>
        <v>0</v>
      </c>
      <c r="SP173" s="304"/>
      <c r="SQ173" s="305"/>
      <c r="SR173" s="270">
        <f t="shared" si="3736"/>
        <v>0</v>
      </c>
      <c r="SS173" s="374">
        <f t="shared" si="3881"/>
        <v>0</v>
      </c>
      <c r="ST173" s="304"/>
      <c r="SU173" s="305"/>
      <c r="SV173" s="270">
        <f t="shared" si="3737"/>
        <v>0</v>
      </c>
      <c r="SW173" s="374">
        <f t="shared" si="3882"/>
        <v>0</v>
      </c>
      <c r="SX173" s="304"/>
      <c r="SY173" s="305"/>
      <c r="SZ173" s="270">
        <f t="shared" si="3738"/>
        <v>0</v>
      </c>
      <c r="TA173" s="374">
        <f t="shared" si="3883"/>
        <v>0</v>
      </c>
      <c r="TB173" s="304"/>
      <c r="TC173" s="305"/>
      <c r="TD173" s="270">
        <f t="shared" si="3739"/>
        <v>0</v>
      </c>
      <c r="TE173" s="374">
        <f t="shared" si="3884"/>
        <v>0</v>
      </c>
      <c r="TF173" s="304"/>
      <c r="TG173" s="305"/>
      <c r="TH173" s="270">
        <f t="shared" si="3740"/>
        <v>0</v>
      </c>
      <c r="TI173" s="374">
        <f t="shared" si="3885"/>
        <v>0</v>
      </c>
      <c r="TJ173" s="304"/>
      <c r="TK173" s="305"/>
      <c r="TL173" s="270">
        <f t="shared" si="3741"/>
        <v>0</v>
      </c>
      <c r="TM173" s="374">
        <f t="shared" si="3886"/>
        <v>0</v>
      </c>
      <c r="TN173" s="304"/>
      <c r="TO173" s="305"/>
      <c r="TP173" s="270">
        <f t="shared" si="3742"/>
        <v>0</v>
      </c>
      <c r="TQ173" s="374">
        <f t="shared" si="3887"/>
        <v>0</v>
      </c>
      <c r="TR173" s="304"/>
      <c r="TS173" s="305"/>
      <c r="TT173" s="270">
        <f t="shared" si="3743"/>
        <v>0</v>
      </c>
      <c r="TU173" s="374">
        <f t="shared" si="3888"/>
        <v>0</v>
      </c>
      <c r="TV173" s="324">
        <f t="shared" si="3586"/>
        <v>0</v>
      </c>
      <c r="TW173" s="304"/>
      <c r="TX173" s="305"/>
      <c r="TY173" s="270">
        <f t="shared" si="3744"/>
        <v>0</v>
      </c>
      <c r="TZ173" s="374">
        <f t="shared" si="3889"/>
        <v>0</v>
      </c>
      <c r="UA173" s="304"/>
      <c r="UB173" s="305"/>
      <c r="UC173" s="270">
        <f t="shared" si="3745"/>
        <v>0</v>
      </c>
      <c r="UD173" s="374">
        <f t="shared" si="3890"/>
        <v>0</v>
      </c>
      <c r="UE173" s="304"/>
      <c r="UF173" s="305"/>
      <c r="UG173" s="270">
        <f t="shared" si="3746"/>
        <v>0</v>
      </c>
      <c r="UH173" s="374">
        <f t="shared" si="3891"/>
        <v>0</v>
      </c>
      <c r="UI173" s="304"/>
      <c r="UJ173" s="305"/>
      <c r="UK173" s="270">
        <f t="shared" si="3747"/>
        <v>0</v>
      </c>
      <c r="UL173" s="374">
        <f t="shared" si="3892"/>
        <v>0</v>
      </c>
      <c r="UM173" s="304"/>
      <c r="UN173" s="305"/>
      <c r="UO173" s="270">
        <f t="shared" si="3748"/>
        <v>0</v>
      </c>
      <c r="UP173" s="374">
        <f t="shared" si="3893"/>
        <v>0</v>
      </c>
      <c r="UQ173" s="304"/>
      <c r="UR173" s="305"/>
      <c r="US173" s="270">
        <f t="shared" si="3749"/>
        <v>0</v>
      </c>
      <c r="UT173" s="374">
        <f t="shared" si="3894"/>
        <v>0</v>
      </c>
      <c r="UU173" s="304"/>
      <c r="UV173" s="305"/>
      <c r="UW173" s="270">
        <f t="shared" si="3750"/>
        <v>0</v>
      </c>
      <c r="UX173" s="374">
        <f t="shared" si="3895"/>
        <v>0</v>
      </c>
      <c r="UY173" s="304"/>
      <c r="UZ173" s="305"/>
      <c r="VA173" s="270">
        <f t="shared" si="3751"/>
        <v>0</v>
      </c>
      <c r="VB173" s="374">
        <f t="shared" si="3896"/>
        <v>0</v>
      </c>
      <c r="VC173" s="304"/>
      <c r="VD173" s="305"/>
      <c r="VE173" s="270">
        <f t="shared" si="3752"/>
        <v>0</v>
      </c>
      <c r="VF173" s="374">
        <f t="shared" si="3897"/>
        <v>0</v>
      </c>
      <c r="VG173" s="304"/>
      <c r="VH173" s="305"/>
      <c r="VI173" s="270">
        <f t="shared" si="3753"/>
        <v>0</v>
      </c>
      <c r="VJ173" s="374">
        <f t="shared" si="3898"/>
        <v>0</v>
      </c>
      <c r="VK173" s="304"/>
      <c r="VL173" s="305"/>
      <c r="VM173" s="270">
        <f t="shared" si="3754"/>
        <v>0</v>
      </c>
      <c r="VN173" s="374">
        <f t="shared" si="3899"/>
        <v>0</v>
      </c>
      <c r="VO173" s="304"/>
      <c r="VP173" s="305"/>
      <c r="VQ173" s="270">
        <f t="shared" si="3755"/>
        <v>0</v>
      </c>
      <c r="VR173" s="374">
        <f t="shared" si="3900"/>
        <v>0</v>
      </c>
      <c r="VS173" s="324">
        <f t="shared" si="3587"/>
        <v>0</v>
      </c>
      <c r="VT173" s="304"/>
      <c r="VU173" s="305"/>
      <c r="VV173" s="270">
        <f t="shared" si="3756"/>
        <v>0</v>
      </c>
      <c r="VW173" s="374">
        <f t="shared" si="3901"/>
        <v>0</v>
      </c>
      <c r="VX173" s="304"/>
      <c r="VY173" s="305"/>
      <c r="VZ173" s="270">
        <f t="shared" si="3757"/>
        <v>0</v>
      </c>
      <c r="WA173" s="374">
        <f t="shared" si="3902"/>
        <v>0</v>
      </c>
      <c r="WB173" s="304"/>
      <c r="WC173" s="305"/>
      <c r="WD173" s="270">
        <f t="shared" si="3758"/>
        <v>0</v>
      </c>
      <c r="WE173" s="374">
        <f t="shared" si="3903"/>
        <v>0</v>
      </c>
      <c r="WF173" s="304"/>
      <c r="WG173" s="305"/>
      <c r="WH173" s="270">
        <f t="shared" si="3759"/>
        <v>0</v>
      </c>
      <c r="WI173" s="374">
        <f t="shared" si="3904"/>
        <v>0</v>
      </c>
      <c r="WJ173" s="304"/>
      <c r="WK173" s="305"/>
      <c r="WL173" s="270">
        <f t="shared" si="3760"/>
        <v>0</v>
      </c>
      <c r="WM173" s="374">
        <f t="shared" si="3905"/>
        <v>0</v>
      </c>
      <c r="WN173" s="304"/>
      <c r="WO173" s="305"/>
      <c r="WP173" s="270">
        <f t="shared" si="3761"/>
        <v>0</v>
      </c>
      <c r="WQ173" s="374">
        <f t="shared" si="3906"/>
        <v>0</v>
      </c>
      <c r="WR173" s="304"/>
      <c r="WS173" s="305"/>
      <c r="WT173" s="270">
        <f t="shared" si="3762"/>
        <v>0</v>
      </c>
      <c r="WU173" s="374">
        <f t="shared" si="3907"/>
        <v>0</v>
      </c>
      <c r="WV173" s="304"/>
      <c r="WW173" s="305"/>
      <c r="WX173" s="270">
        <f t="shared" si="3763"/>
        <v>0</v>
      </c>
      <c r="WY173" s="374">
        <f t="shared" si="3908"/>
        <v>0</v>
      </c>
      <c r="WZ173" s="304"/>
      <c r="XA173" s="305"/>
      <c r="XB173" s="270">
        <f t="shared" si="3764"/>
        <v>0</v>
      </c>
      <c r="XC173" s="374">
        <f t="shared" si="3909"/>
        <v>0</v>
      </c>
      <c r="XD173" s="304"/>
      <c r="XE173" s="305"/>
      <c r="XF173" s="270">
        <f t="shared" si="3765"/>
        <v>0</v>
      </c>
      <c r="XG173" s="374">
        <f t="shared" si="3910"/>
        <v>0</v>
      </c>
      <c r="XH173" s="304"/>
      <c r="XI173" s="305"/>
      <c r="XJ173" s="270">
        <f t="shared" si="3766"/>
        <v>0</v>
      </c>
      <c r="XK173" s="374">
        <f t="shared" si="3911"/>
        <v>0</v>
      </c>
      <c r="XL173" s="304"/>
      <c r="XM173" s="305"/>
      <c r="XN173" s="270">
        <f t="shared" si="3767"/>
        <v>0</v>
      </c>
      <c r="XO173" s="374">
        <f t="shared" si="3912"/>
        <v>0</v>
      </c>
      <c r="XP173" s="324">
        <f t="shared" si="3588"/>
        <v>0</v>
      </c>
      <c r="XQ173" s="304"/>
      <c r="XR173" s="305"/>
      <c r="XS173" s="270">
        <f t="shared" si="3768"/>
        <v>0</v>
      </c>
      <c r="XT173" s="374">
        <f t="shared" si="3913"/>
        <v>0</v>
      </c>
      <c r="XU173" s="304"/>
      <c r="XV173" s="305"/>
      <c r="XW173" s="270">
        <f t="shared" si="3769"/>
        <v>0</v>
      </c>
      <c r="XX173" s="374">
        <f t="shared" si="3914"/>
        <v>0</v>
      </c>
      <c r="XY173" s="304"/>
      <c r="XZ173" s="305"/>
      <c r="YA173" s="270">
        <f t="shared" si="3770"/>
        <v>0</v>
      </c>
      <c r="YB173" s="374">
        <f t="shared" si="3915"/>
        <v>0</v>
      </c>
      <c r="YC173" s="304"/>
      <c r="YD173" s="305"/>
      <c r="YE173" s="270">
        <f t="shared" si="3771"/>
        <v>0</v>
      </c>
      <c r="YF173" s="374">
        <f t="shared" si="3916"/>
        <v>0</v>
      </c>
      <c r="YG173" s="304"/>
      <c r="YH173" s="305"/>
      <c r="YI173" s="270">
        <f t="shared" si="3772"/>
        <v>0</v>
      </c>
      <c r="YJ173" s="374">
        <f t="shared" si="3917"/>
        <v>0</v>
      </c>
      <c r="YK173" s="304"/>
      <c r="YL173" s="305"/>
      <c r="YM173" s="270">
        <f t="shared" si="3773"/>
        <v>0</v>
      </c>
      <c r="YN173" s="374">
        <f t="shared" si="3918"/>
        <v>0</v>
      </c>
      <c r="YO173" s="304"/>
      <c r="YP173" s="305"/>
      <c r="YQ173" s="270">
        <f t="shared" si="3774"/>
        <v>0</v>
      </c>
      <c r="YR173" s="374">
        <f t="shared" si="3919"/>
        <v>0</v>
      </c>
      <c r="YS173" s="304"/>
      <c r="YT173" s="305"/>
      <c r="YU173" s="270">
        <f t="shared" si="3775"/>
        <v>0</v>
      </c>
      <c r="YV173" s="374">
        <f t="shared" si="3920"/>
        <v>0</v>
      </c>
      <c r="YW173" s="304"/>
      <c r="YX173" s="305"/>
      <c r="YY173" s="270">
        <f t="shared" si="3776"/>
        <v>0</v>
      </c>
      <c r="YZ173" s="374">
        <f t="shared" si="3921"/>
        <v>0</v>
      </c>
      <c r="ZA173" s="304"/>
      <c r="ZB173" s="305"/>
      <c r="ZC173" s="270">
        <f t="shared" si="3777"/>
        <v>0</v>
      </c>
      <c r="ZD173" s="374">
        <f t="shared" si="3922"/>
        <v>0</v>
      </c>
      <c r="ZE173" s="304"/>
      <c r="ZF173" s="305"/>
      <c r="ZG173" s="270">
        <f t="shared" si="3778"/>
        <v>0</v>
      </c>
      <c r="ZH173" s="374">
        <f t="shared" si="3923"/>
        <v>0</v>
      </c>
      <c r="ZI173" s="304"/>
      <c r="ZJ173" s="305"/>
      <c r="ZK173" s="270">
        <f t="shared" si="3779"/>
        <v>0</v>
      </c>
      <c r="ZL173" s="374">
        <f t="shared" si="3780"/>
        <v>0</v>
      </c>
      <c r="ZM173" s="324">
        <f t="shared" si="3575"/>
        <v>0</v>
      </c>
    </row>
    <row r="174" spans="1:689" hidden="1" outlineLevel="2" x14ac:dyDescent="0.3">
      <c r="A174" s="361">
        <f>B174*'Input sheet'!$C$11</f>
        <v>0.19</v>
      </c>
      <c r="B174" s="362">
        <v>0.19</v>
      </c>
      <c r="C174" s="379" t="str">
        <f>VLOOKUP(CONCATENATE($Z$1,ADDRESS(ROW(),COLUMN(),4)),TRANSL_MAIN[[Key]:[Inhalt]],2,FALSE)</f>
        <v>Other</v>
      </c>
      <c r="D174" s="304"/>
      <c r="E174" s="305"/>
      <c r="F174" s="270">
        <f t="shared" si="3589"/>
        <v>0</v>
      </c>
      <c r="G174" s="374">
        <v>0</v>
      </c>
      <c r="H174" s="304"/>
      <c r="I174" s="305"/>
      <c r="J174" s="270">
        <f t="shared" si="3590"/>
        <v>0</v>
      </c>
      <c r="K174" s="374">
        <f t="shared" si="3591"/>
        <v>0</v>
      </c>
      <c r="L174" s="304"/>
      <c r="M174" s="305"/>
      <c r="N174" s="270">
        <f t="shared" si="3592"/>
        <v>0</v>
      </c>
      <c r="O174" s="374">
        <f t="shared" si="3593"/>
        <v>0</v>
      </c>
      <c r="P174" s="304"/>
      <c r="Q174" s="305"/>
      <c r="R174" s="270">
        <f t="shared" si="3594"/>
        <v>0</v>
      </c>
      <c r="S174" s="374">
        <f t="shared" si="3595"/>
        <v>0</v>
      </c>
      <c r="T174" s="304"/>
      <c r="U174" s="305"/>
      <c r="V174" s="270">
        <f t="shared" si="3596"/>
        <v>0</v>
      </c>
      <c r="W174" s="374">
        <f t="shared" si="3597"/>
        <v>0</v>
      </c>
      <c r="X174" s="304"/>
      <c r="Y174" s="305"/>
      <c r="Z174" s="270">
        <f t="shared" si="3598"/>
        <v>0</v>
      </c>
      <c r="AA174" s="374">
        <f t="shared" si="3599"/>
        <v>0</v>
      </c>
      <c r="AB174" s="304"/>
      <c r="AC174" s="305"/>
      <c r="AD174" s="270">
        <f t="shared" si="3600"/>
        <v>0</v>
      </c>
      <c r="AE174" s="374">
        <f t="shared" si="3601"/>
        <v>0</v>
      </c>
      <c r="AF174" s="304"/>
      <c r="AG174" s="305"/>
      <c r="AH174" s="270">
        <f t="shared" si="3602"/>
        <v>0</v>
      </c>
      <c r="AI174" s="374">
        <f t="shared" si="3603"/>
        <v>0</v>
      </c>
      <c r="AJ174" s="304"/>
      <c r="AK174" s="305"/>
      <c r="AL174" s="270">
        <f t="shared" si="3604"/>
        <v>0</v>
      </c>
      <c r="AM174" s="374">
        <f t="shared" si="3605"/>
        <v>0</v>
      </c>
      <c r="AN174" s="304"/>
      <c r="AO174" s="305"/>
      <c r="AP174" s="270">
        <f t="shared" si="3606"/>
        <v>0</v>
      </c>
      <c r="AQ174" s="374">
        <f t="shared" si="3607"/>
        <v>0</v>
      </c>
      <c r="AR174" s="304"/>
      <c r="AS174" s="305"/>
      <c r="AT174" s="270">
        <f t="shared" si="3608"/>
        <v>0</v>
      </c>
      <c r="AU174" s="374">
        <f t="shared" si="3609"/>
        <v>0</v>
      </c>
      <c r="AV174" s="304"/>
      <c r="AW174" s="305"/>
      <c r="AX174" s="270">
        <f t="shared" si="3610"/>
        <v>0</v>
      </c>
      <c r="AY174" s="374">
        <f t="shared" si="3611"/>
        <v>0</v>
      </c>
      <c r="AZ174" s="324">
        <f t="shared" si="3576"/>
        <v>0</v>
      </c>
      <c r="BA174" s="304"/>
      <c r="BB174" s="305"/>
      <c r="BC174" s="270">
        <f t="shared" si="3612"/>
        <v>0</v>
      </c>
      <c r="BD174" s="374">
        <f t="shared" si="3613"/>
        <v>0</v>
      </c>
      <c r="BE174" s="304"/>
      <c r="BF174" s="305"/>
      <c r="BG174" s="270">
        <f t="shared" si="3614"/>
        <v>0</v>
      </c>
      <c r="BH174" s="374">
        <f t="shared" si="3615"/>
        <v>0</v>
      </c>
      <c r="BI174" s="304"/>
      <c r="BJ174" s="305"/>
      <c r="BK174" s="270">
        <f t="shared" si="3616"/>
        <v>0</v>
      </c>
      <c r="BL174" s="374">
        <f t="shared" si="3617"/>
        <v>0</v>
      </c>
      <c r="BM174" s="304"/>
      <c r="BN174" s="305"/>
      <c r="BO174" s="270">
        <f t="shared" si="3618"/>
        <v>0</v>
      </c>
      <c r="BP174" s="374">
        <f t="shared" si="3619"/>
        <v>0</v>
      </c>
      <c r="BQ174" s="304"/>
      <c r="BR174" s="305"/>
      <c r="BS174" s="270">
        <f t="shared" si="3620"/>
        <v>0</v>
      </c>
      <c r="BT174" s="374">
        <f t="shared" si="3621"/>
        <v>0</v>
      </c>
      <c r="BU174" s="304"/>
      <c r="BV174" s="305"/>
      <c r="BW174" s="270">
        <f t="shared" si="3622"/>
        <v>0</v>
      </c>
      <c r="BX174" s="374">
        <f t="shared" si="3623"/>
        <v>0</v>
      </c>
      <c r="BY174" s="304"/>
      <c r="BZ174" s="305"/>
      <c r="CA174" s="270">
        <f t="shared" si="3624"/>
        <v>0</v>
      </c>
      <c r="CB174" s="374">
        <f t="shared" si="3625"/>
        <v>0</v>
      </c>
      <c r="CC174" s="304"/>
      <c r="CD174" s="305"/>
      <c r="CE174" s="270">
        <f t="shared" si="3626"/>
        <v>0</v>
      </c>
      <c r="CF174" s="374">
        <f t="shared" si="3627"/>
        <v>0</v>
      </c>
      <c r="CG174" s="304"/>
      <c r="CH174" s="305"/>
      <c r="CI174" s="270">
        <f t="shared" si="3628"/>
        <v>0</v>
      </c>
      <c r="CJ174" s="374">
        <f t="shared" si="3629"/>
        <v>0</v>
      </c>
      <c r="CK174" s="304"/>
      <c r="CL174" s="305"/>
      <c r="CM174" s="270">
        <f t="shared" si="3630"/>
        <v>0</v>
      </c>
      <c r="CN174" s="374">
        <f t="shared" si="3631"/>
        <v>0</v>
      </c>
      <c r="CO174" s="304"/>
      <c r="CP174" s="305"/>
      <c r="CQ174" s="270">
        <f t="shared" si="3632"/>
        <v>0</v>
      </c>
      <c r="CR174" s="374">
        <f t="shared" si="3633"/>
        <v>0</v>
      </c>
      <c r="CS174" s="304"/>
      <c r="CT174" s="305"/>
      <c r="CU174" s="270">
        <f t="shared" si="3634"/>
        <v>0</v>
      </c>
      <c r="CV174" s="374">
        <f t="shared" si="3635"/>
        <v>0</v>
      </c>
      <c r="CW174" s="324">
        <f t="shared" si="3577"/>
        <v>0</v>
      </c>
      <c r="CX174" s="304"/>
      <c r="CY174" s="305"/>
      <c r="CZ174" s="270">
        <f t="shared" si="3636"/>
        <v>0</v>
      </c>
      <c r="DA174" s="374">
        <f t="shared" si="3781"/>
        <v>0</v>
      </c>
      <c r="DB174" s="304"/>
      <c r="DC174" s="305"/>
      <c r="DD174" s="270">
        <f t="shared" si="3637"/>
        <v>0</v>
      </c>
      <c r="DE174" s="374">
        <f t="shared" si="3782"/>
        <v>0</v>
      </c>
      <c r="DF174" s="304"/>
      <c r="DG174" s="305"/>
      <c r="DH174" s="270">
        <f t="shared" si="3638"/>
        <v>0</v>
      </c>
      <c r="DI174" s="374">
        <f t="shared" si="3783"/>
        <v>0</v>
      </c>
      <c r="DJ174" s="304"/>
      <c r="DK174" s="305"/>
      <c r="DL174" s="270">
        <f t="shared" si="3639"/>
        <v>0</v>
      </c>
      <c r="DM174" s="374">
        <f t="shared" si="3784"/>
        <v>0</v>
      </c>
      <c r="DN174" s="304"/>
      <c r="DO174" s="305"/>
      <c r="DP174" s="270">
        <f t="shared" si="3640"/>
        <v>0</v>
      </c>
      <c r="DQ174" s="374">
        <f t="shared" si="3785"/>
        <v>0</v>
      </c>
      <c r="DR174" s="304"/>
      <c r="DS174" s="305"/>
      <c r="DT174" s="270">
        <f t="shared" si="3641"/>
        <v>0</v>
      </c>
      <c r="DU174" s="374">
        <f t="shared" si="3786"/>
        <v>0</v>
      </c>
      <c r="DV174" s="304"/>
      <c r="DW174" s="305"/>
      <c r="DX174" s="270">
        <f t="shared" si="3642"/>
        <v>0</v>
      </c>
      <c r="DY174" s="374">
        <f t="shared" si="3787"/>
        <v>0</v>
      </c>
      <c r="DZ174" s="304"/>
      <c r="EA174" s="305"/>
      <c r="EB174" s="270">
        <f t="shared" si="3643"/>
        <v>0</v>
      </c>
      <c r="EC174" s="374">
        <f t="shared" si="3788"/>
        <v>0</v>
      </c>
      <c r="ED174" s="304"/>
      <c r="EE174" s="305"/>
      <c r="EF174" s="270">
        <f t="shared" si="3644"/>
        <v>0</v>
      </c>
      <c r="EG174" s="374">
        <f t="shared" si="3789"/>
        <v>0</v>
      </c>
      <c r="EH174" s="304"/>
      <c r="EI174" s="305"/>
      <c r="EJ174" s="270">
        <f t="shared" si="3645"/>
        <v>0</v>
      </c>
      <c r="EK174" s="374">
        <f t="shared" si="3790"/>
        <v>0</v>
      </c>
      <c r="EL174" s="304"/>
      <c r="EM174" s="305"/>
      <c r="EN174" s="270">
        <f t="shared" si="3646"/>
        <v>0</v>
      </c>
      <c r="EO174" s="374">
        <f t="shared" si="3791"/>
        <v>0</v>
      </c>
      <c r="EP174" s="304"/>
      <c r="EQ174" s="305"/>
      <c r="ER174" s="270">
        <f t="shared" si="3647"/>
        <v>0</v>
      </c>
      <c r="ES174" s="374">
        <f t="shared" si="3792"/>
        <v>0</v>
      </c>
      <c r="ET174" s="324">
        <f t="shared" si="3578"/>
        <v>0</v>
      </c>
      <c r="EU174" s="304"/>
      <c r="EV174" s="305"/>
      <c r="EW174" s="270">
        <f t="shared" si="3648"/>
        <v>0</v>
      </c>
      <c r="EX174" s="374">
        <f t="shared" si="3793"/>
        <v>0</v>
      </c>
      <c r="EY174" s="304"/>
      <c r="EZ174" s="305"/>
      <c r="FA174" s="270">
        <f t="shared" si="3649"/>
        <v>0</v>
      </c>
      <c r="FB174" s="374">
        <f t="shared" si="3794"/>
        <v>0</v>
      </c>
      <c r="FC174" s="304"/>
      <c r="FD174" s="305"/>
      <c r="FE174" s="270">
        <f t="shared" si="3650"/>
        <v>0</v>
      </c>
      <c r="FF174" s="374">
        <f t="shared" si="3795"/>
        <v>0</v>
      </c>
      <c r="FG174" s="304"/>
      <c r="FH174" s="305"/>
      <c r="FI174" s="270">
        <f t="shared" si="3651"/>
        <v>0</v>
      </c>
      <c r="FJ174" s="374">
        <f t="shared" si="3796"/>
        <v>0</v>
      </c>
      <c r="FK174" s="304"/>
      <c r="FL174" s="305"/>
      <c r="FM174" s="270">
        <f t="shared" si="3652"/>
        <v>0</v>
      </c>
      <c r="FN174" s="374">
        <f t="shared" si="3797"/>
        <v>0</v>
      </c>
      <c r="FO174" s="304"/>
      <c r="FP174" s="305"/>
      <c r="FQ174" s="270">
        <f t="shared" si="3653"/>
        <v>0</v>
      </c>
      <c r="FR174" s="374">
        <f t="shared" si="3798"/>
        <v>0</v>
      </c>
      <c r="FS174" s="304"/>
      <c r="FT174" s="305"/>
      <c r="FU174" s="270">
        <f t="shared" si="3654"/>
        <v>0</v>
      </c>
      <c r="FV174" s="374">
        <f t="shared" si="3799"/>
        <v>0</v>
      </c>
      <c r="FW174" s="304"/>
      <c r="FX174" s="305"/>
      <c r="FY174" s="270">
        <f t="shared" si="3655"/>
        <v>0</v>
      </c>
      <c r="FZ174" s="374">
        <f t="shared" si="3800"/>
        <v>0</v>
      </c>
      <c r="GA174" s="304"/>
      <c r="GB174" s="305"/>
      <c r="GC174" s="270">
        <f t="shared" si="3656"/>
        <v>0</v>
      </c>
      <c r="GD174" s="374">
        <f t="shared" si="3801"/>
        <v>0</v>
      </c>
      <c r="GE174" s="304"/>
      <c r="GF174" s="305"/>
      <c r="GG174" s="270">
        <f t="shared" si="3657"/>
        <v>0</v>
      </c>
      <c r="GH174" s="374">
        <f t="shared" si="3802"/>
        <v>0</v>
      </c>
      <c r="GI174" s="304"/>
      <c r="GJ174" s="305"/>
      <c r="GK174" s="270">
        <f t="shared" si="3658"/>
        <v>0</v>
      </c>
      <c r="GL174" s="374">
        <f t="shared" si="3803"/>
        <v>0</v>
      </c>
      <c r="GM174" s="304"/>
      <c r="GN174" s="305"/>
      <c r="GO174" s="270">
        <f t="shared" si="3659"/>
        <v>0</v>
      </c>
      <c r="GP174" s="374">
        <f t="shared" si="3804"/>
        <v>0</v>
      </c>
      <c r="GQ174" s="324">
        <f t="shared" si="3579"/>
        <v>0</v>
      </c>
      <c r="GR174" s="304"/>
      <c r="GS174" s="305"/>
      <c r="GT174" s="270">
        <f t="shared" si="3660"/>
        <v>0</v>
      </c>
      <c r="GU174" s="374">
        <f t="shared" si="3805"/>
        <v>0</v>
      </c>
      <c r="GV174" s="304"/>
      <c r="GW174" s="305"/>
      <c r="GX174" s="270">
        <f t="shared" si="3661"/>
        <v>0</v>
      </c>
      <c r="GY174" s="374">
        <f t="shared" si="3806"/>
        <v>0</v>
      </c>
      <c r="GZ174" s="304"/>
      <c r="HA174" s="305"/>
      <c r="HB174" s="270">
        <f t="shared" si="3662"/>
        <v>0</v>
      </c>
      <c r="HC174" s="374">
        <f t="shared" si="3807"/>
        <v>0</v>
      </c>
      <c r="HD174" s="304"/>
      <c r="HE174" s="305"/>
      <c r="HF174" s="270">
        <f t="shared" si="3663"/>
        <v>0</v>
      </c>
      <c r="HG174" s="374">
        <f t="shared" si="3808"/>
        <v>0</v>
      </c>
      <c r="HH174" s="304"/>
      <c r="HI174" s="305"/>
      <c r="HJ174" s="270">
        <f t="shared" si="3664"/>
        <v>0</v>
      </c>
      <c r="HK174" s="374">
        <f t="shared" si="3809"/>
        <v>0</v>
      </c>
      <c r="HL174" s="304"/>
      <c r="HM174" s="305"/>
      <c r="HN174" s="270">
        <f t="shared" si="3665"/>
        <v>0</v>
      </c>
      <c r="HO174" s="374">
        <f t="shared" si="3810"/>
        <v>0</v>
      </c>
      <c r="HP174" s="304"/>
      <c r="HQ174" s="305"/>
      <c r="HR174" s="270">
        <f t="shared" si="3666"/>
        <v>0</v>
      </c>
      <c r="HS174" s="374">
        <f t="shared" si="3811"/>
        <v>0</v>
      </c>
      <c r="HT174" s="304"/>
      <c r="HU174" s="305"/>
      <c r="HV174" s="270">
        <f t="shared" si="3667"/>
        <v>0</v>
      </c>
      <c r="HW174" s="374">
        <f t="shared" si="3812"/>
        <v>0</v>
      </c>
      <c r="HX174" s="304"/>
      <c r="HY174" s="305"/>
      <c r="HZ174" s="270">
        <f t="shared" si="3668"/>
        <v>0</v>
      </c>
      <c r="IA174" s="374">
        <f t="shared" si="3813"/>
        <v>0</v>
      </c>
      <c r="IB174" s="304"/>
      <c r="IC174" s="305"/>
      <c r="ID174" s="270">
        <f t="shared" si="3669"/>
        <v>0</v>
      </c>
      <c r="IE174" s="374">
        <f t="shared" si="3814"/>
        <v>0</v>
      </c>
      <c r="IF174" s="304"/>
      <c r="IG174" s="305"/>
      <c r="IH174" s="270">
        <f t="shared" si="3670"/>
        <v>0</v>
      </c>
      <c r="II174" s="374">
        <f t="shared" si="3815"/>
        <v>0</v>
      </c>
      <c r="IJ174" s="304"/>
      <c r="IK174" s="305"/>
      <c r="IL174" s="270">
        <f t="shared" si="3671"/>
        <v>0</v>
      </c>
      <c r="IM174" s="374">
        <f t="shared" si="3816"/>
        <v>0</v>
      </c>
      <c r="IN174" s="324">
        <f t="shared" si="3580"/>
        <v>0</v>
      </c>
      <c r="IO174" s="304"/>
      <c r="IP174" s="305"/>
      <c r="IQ174" s="270">
        <f t="shared" si="3672"/>
        <v>0</v>
      </c>
      <c r="IR174" s="374">
        <f t="shared" si="3817"/>
        <v>0</v>
      </c>
      <c r="IS174" s="304"/>
      <c r="IT174" s="305"/>
      <c r="IU174" s="270">
        <f t="shared" si="3673"/>
        <v>0</v>
      </c>
      <c r="IV174" s="374">
        <f t="shared" si="3818"/>
        <v>0</v>
      </c>
      <c r="IW174" s="304"/>
      <c r="IX174" s="305"/>
      <c r="IY174" s="270">
        <f t="shared" si="3674"/>
        <v>0</v>
      </c>
      <c r="IZ174" s="374">
        <f t="shared" si="3819"/>
        <v>0</v>
      </c>
      <c r="JA174" s="304"/>
      <c r="JB174" s="305"/>
      <c r="JC174" s="270">
        <f t="shared" si="3675"/>
        <v>0</v>
      </c>
      <c r="JD174" s="374">
        <f t="shared" si="3820"/>
        <v>0</v>
      </c>
      <c r="JE174" s="304"/>
      <c r="JF174" s="305"/>
      <c r="JG174" s="270">
        <f t="shared" si="3676"/>
        <v>0</v>
      </c>
      <c r="JH174" s="374">
        <f t="shared" si="3821"/>
        <v>0</v>
      </c>
      <c r="JI174" s="304"/>
      <c r="JJ174" s="305"/>
      <c r="JK174" s="270">
        <f t="shared" si="3677"/>
        <v>0</v>
      </c>
      <c r="JL174" s="374">
        <f t="shared" si="3822"/>
        <v>0</v>
      </c>
      <c r="JM174" s="304"/>
      <c r="JN174" s="305"/>
      <c r="JO174" s="270">
        <f t="shared" si="3678"/>
        <v>0</v>
      </c>
      <c r="JP174" s="374">
        <f t="shared" si="3823"/>
        <v>0</v>
      </c>
      <c r="JQ174" s="304"/>
      <c r="JR174" s="305"/>
      <c r="JS174" s="270">
        <f t="shared" si="3679"/>
        <v>0</v>
      </c>
      <c r="JT174" s="374">
        <f t="shared" si="3824"/>
        <v>0</v>
      </c>
      <c r="JU174" s="304"/>
      <c r="JV174" s="305"/>
      <c r="JW174" s="270">
        <f t="shared" si="3680"/>
        <v>0</v>
      </c>
      <c r="JX174" s="374">
        <f t="shared" si="3825"/>
        <v>0</v>
      </c>
      <c r="JY174" s="304"/>
      <c r="JZ174" s="305"/>
      <c r="KA174" s="270">
        <f t="shared" si="3681"/>
        <v>0</v>
      </c>
      <c r="KB174" s="374">
        <f t="shared" si="3826"/>
        <v>0</v>
      </c>
      <c r="KC174" s="304"/>
      <c r="KD174" s="305"/>
      <c r="KE174" s="270">
        <f t="shared" si="3682"/>
        <v>0</v>
      </c>
      <c r="KF174" s="374">
        <f t="shared" si="3827"/>
        <v>0</v>
      </c>
      <c r="KG174" s="304"/>
      <c r="KH174" s="305"/>
      <c r="KI174" s="270">
        <f t="shared" si="3683"/>
        <v>0</v>
      </c>
      <c r="KJ174" s="374">
        <f t="shared" si="3828"/>
        <v>0</v>
      </c>
      <c r="KK174" s="324">
        <f t="shared" si="3581"/>
        <v>0</v>
      </c>
      <c r="KL174" s="304"/>
      <c r="KM174" s="305"/>
      <c r="KN174" s="270">
        <f t="shared" si="3684"/>
        <v>0</v>
      </c>
      <c r="KO174" s="374">
        <f t="shared" si="3829"/>
        <v>0</v>
      </c>
      <c r="KP174" s="304"/>
      <c r="KQ174" s="305"/>
      <c r="KR174" s="270">
        <f t="shared" si="3685"/>
        <v>0</v>
      </c>
      <c r="KS174" s="374">
        <f t="shared" si="3830"/>
        <v>0</v>
      </c>
      <c r="KT174" s="304"/>
      <c r="KU174" s="305"/>
      <c r="KV174" s="270">
        <f t="shared" si="3686"/>
        <v>0</v>
      </c>
      <c r="KW174" s="374">
        <f t="shared" si="3831"/>
        <v>0</v>
      </c>
      <c r="KX174" s="304"/>
      <c r="KY174" s="305"/>
      <c r="KZ174" s="270">
        <f t="shared" si="3687"/>
        <v>0</v>
      </c>
      <c r="LA174" s="374">
        <f t="shared" si="3832"/>
        <v>0</v>
      </c>
      <c r="LB174" s="304"/>
      <c r="LC174" s="305"/>
      <c r="LD174" s="270">
        <f t="shared" si="3688"/>
        <v>0</v>
      </c>
      <c r="LE174" s="374">
        <f t="shared" si="3833"/>
        <v>0</v>
      </c>
      <c r="LF174" s="304"/>
      <c r="LG174" s="305"/>
      <c r="LH174" s="270">
        <f t="shared" si="3689"/>
        <v>0</v>
      </c>
      <c r="LI174" s="374">
        <f t="shared" si="3834"/>
        <v>0</v>
      </c>
      <c r="LJ174" s="304"/>
      <c r="LK174" s="305"/>
      <c r="LL174" s="270">
        <f t="shared" si="3690"/>
        <v>0</v>
      </c>
      <c r="LM174" s="374">
        <f t="shared" si="3835"/>
        <v>0</v>
      </c>
      <c r="LN174" s="304"/>
      <c r="LO174" s="305"/>
      <c r="LP174" s="270">
        <f t="shared" si="3691"/>
        <v>0</v>
      </c>
      <c r="LQ174" s="374">
        <f t="shared" si="3836"/>
        <v>0</v>
      </c>
      <c r="LR174" s="304"/>
      <c r="LS174" s="305"/>
      <c r="LT174" s="270">
        <f t="shared" si="3692"/>
        <v>0</v>
      </c>
      <c r="LU174" s="374">
        <f t="shared" si="3837"/>
        <v>0</v>
      </c>
      <c r="LV174" s="304"/>
      <c r="LW174" s="305"/>
      <c r="LX174" s="270">
        <f t="shared" si="3693"/>
        <v>0</v>
      </c>
      <c r="LY174" s="374">
        <f t="shared" si="3838"/>
        <v>0</v>
      </c>
      <c r="LZ174" s="304"/>
      <c r="MA174" s="305"/>
      <c r="MB174" s="270">
        <f t="shared" si="3694"/>
        <v>0</v>
      </c>
      <c r="MC174" s="374">
        <f t="shared" si="3839"/>
        <v>0</v>
      </c>
      <c r="MD174" s="304"/>
      <c r="ME174" s="305"/>
      <c r="MF174" s="270">
        <f t="shared" si="3695"/>
        <v>0</v>
      </c>
      <c r="MG174" s="374">
        <f t="shared" si="3840"/>
        <v>0</v>
      </c>
      <c r="MH174" s="324">
        <f t="shared" si="3582"/>
        <v>0</v>
      </c>
      <c r="MI174" s="304"/>
      <c r="MJ174" s="305"/>
      <c r="MK174" s="270">
        <f t="shared" si="3696"/>
        <v>0</v>
      </c>
      <c r="ML174" s="374">
        <f t="shared" si="3841"/>
        <v>0</v>
      </c>
      <c r="MM174" s="304"/>
      <c r="MN174" s="305"/>
      <c r="MO174" s="270">
        <f t="shared" si="3697"/>
        <v>0</v>
      </c>
      <c r="MP174" s="374">
        <f t="shared" si="3842"/>
        <v>0</v>
      </c>
      <c r="MQ174" s="304"/>
      <c r="MR174" s="305"/>
      <c r="MS174" s="270">
        <f t="shared" si="3698"/>
        <v>0</v>
      </c>
      <c r="MT174" s="374">
        <f t="shared" si="3843"/>
        <v>0</v>
      </c>
      <c r="MU174" s="304"/>
      <c r="MV174" s="305"/>
      <c r="MW174" s="270">
        <f t="shared" si="3699"/>
        <v>0</v>
      </c>
      <c r="MX174" s="374">
        <f t="shared" si="3844"/>
        <v>0</v>
      </c>
      <c r="MY174" s="304"/>
      <c r="MZ174" s="305"/>
      <c r="NA174" s="270">
        <f t="shared" si="3700"/>
        <v>0</v>
      </c>
      <c r="NB174" s="374">
        <f t="shared" si="3845"/>
        <v>0</v>
      </c>
      <c r="NC174" s="304"/>
      <c r="ND174" s="305"/>
      <c r="NE174" s="270">
        <f t="shared" si="3701"/>
        <v>0</v>
      </c>
      <c r="NF174" s="374">
        <f t="shared" si="3846"/>
        <v>0</v>
      </c>
      <c r="NG174" s="304"/>
      <c r="NH174" s="305"/>
      <c r="NI174" s="270">
        <f t="shared" si="3702"/>
        <v>0</v>
      </c>
      <c r="NJ174" s="374">
        <f t="shared" si="3847"/>
        <v>0</v>
      </c>
      <c r="NK174" s="304"/>
      <c r="NL174" s="305"/>
      <c r="NM174" s="270">
        <f t="shared" si="3703"/>
        <v>0</v>
      </c>
      <c r="NN174" s="374">
        <f t="shared" si="3848"/>
        <v>0</v>
      </c>
      <c r="NO174" s="304"/>
      <c r="NP174" s="305"/>
      <c r="NQ174" s="270">
        <f t="shared" si="3704"/>
        <v>0</v>
      </c>
      <c r="NR174" s="374">
        <f t="shared" si="3849"/>
        <v>0</v>
      </c>
      <c r="NS174" s="304"/>
      <c r="NT174" s="305"/>
      <c r="NU174" s="270">
        <f t="shared" si="3705"/>
        <v>0</v>
      </c>
      <c r="NV174" s="374">
        <f t="shared" si="3850"/>
        <v>0</v>
      </c>
      <c r="NW174" s="304"/>
      <c r="NX174" s="305"/>
      <c r="NY174" s="270">
        <f t="shared" si="3706"/>
        <v>0</v>
      </c>
      <c r="NZ174" s="374">
        <f t="shared" si="3851"/>
        <v>0</v>
      </c>
      <c r="OA174" s="304"/>
      <c r="OB174" s="305"/>
      <c r="OC174" s="270">
        <f t="shared" si="3707"/>
        <v>0</v>
      </c>
      <c r="OD174" s="374">
        <f t="shared" si="3852"/>
        <v>0</v>
      </c>
      <c r="OE174" s="324">
        <f t="shared" si="3583"/>
        <v>0</v>
      </c>
      <c r="OF174" s="304"/>
      <c r="OG174" s="305"/>
      <c r="OH174" s="270">
        <f t="shared" si="3708"/>
        <v>0</v>
      </c>
      <c r="OI174" s="374">
        <f t="shared" si="3853"/>
        <v>0</v>
      </c>
      <c r="OJ174" s="304"/>
      <c r="OK174" s="305"/>
      <c r="OL174" s="270">
        <f t="shared" si="3709"/>
        <v>0</v>
      </c>
      <c r="OM174" s="374">
        <f t="shared" si="3854"/>
        <v>0</v>
      </c>
      <c r="ON174" s="304"/>
      <c r="OO174" s="305"/>
      <c r="OP174" s="270">
        <f t="shared" si="3710"/>
        <v>0</v>
      </c>
      <c r="OQ174" s="374">
        <f t="shared" si="3855"/>
        <v>0</v>
      </c>
      <c r="OR174" s="304"/>
      <c r="OS174" s="305"/>
      <c r="OT174" s="270">
        <f t="shared" si="3711"/>
        <v>0</v>
      </c>
      <c r="OU174" s="374">
        <f t="shared" si="3856"/>
        <v>0</v>
      </c>
      <c r="OV174" s="304"/>
      <c r="OW174" s="305"/>
      <c r="OX174" s="270">
        <f t="shared" si="3712"/>
        <v>0</v>
      </c>
      <c r="OY174" s="374">
        <f t="shared" si="3857"/>
        <v>0</v>
      </c>
      <c r="OZ174" s="304"/>
      <c r="PA174" s="305"/>
      <c r="PB174" s="270">
        <f t="shared" si="3713"/>
        <v>0</v>
      </c>
      <c r="PC174" s="374">
        <f t="shared" si="3858"/>
        <v>0</v>
      </c>
      <c r="PD174" s="304"/>
      <c r="PE174" s="305"/>
      <c r="PF174" s="270">
        <f t="shared" si="3714"/>
        <v>0</v>
      </c>
      <c r="PG174" s="374">
        <f t="shared" si="3859"/>
        <v>0</v>
      </c>
      <c r="PH174" s="304"/>
      <c r="PI174" s="305"/>
      <c r="PJ174" s="270">
        <f t="shared" si="3715"/>
        <v>0</v>
      </c>
      <c r="PK174" s="374">
        <f t="shared" si="3860"/>
        <v>0</v>
      </c>
      <c r="PL174" s="304"/>
      <c r="PM174" s="305"/>
      <c r="PN174" s="270">
        <f t="shared" si="3716"/>
        <v>0</v>
      </c>
      <c r="PO174" s="374">
        <f t="shared" si="3861"/>
        <v>0</v>
      </c>
      <c r="PP174" s="304"/>
      <c r="PQ174" s="305"/>
      <c r="PR174" s="270">
        <f t="shared" si="3717"/>
        <v>0</v>
      </c>
      <c r="PS174" s="374">
        <f t="shared" si="3862"/>
        <v>0</v>
      </c>
      <c r="PT174" s="304"/>
      <c r="PU174" s="305"/>
      <c r="PV174" s="270">
        <f t="shared" si="3718"/>
        <v>0</v>
      </c>
      <c r="PW174" s="374">
        <f t="shared" si="3863"/>
        <v>0</v>
      </c>
      <c r="PX174" s="304"/>
      <c r="PY174" s="305"/>
      <c r="PZ174" s="270">
        <f t="shared" si="3719"/>
        <v>0</v>
      </c>
      <c r="QA174" s="374">
        <f t="shared" si="3864"/>
        <v>0</v>
      </c>
      <c r="QB174" s="324">
        <f t="shared" si="3584"/>
        <v>0</v>
      </c>
      <c r="QC174" s="304"/>
      <c r="QD174" s="305"/>
      <c r="QE174" s="270">
        <f t="shared" si="3720"/>
        <v>0</v>
      </c>
      <c r="QF174" s="374">
        <f t="shared" si="3865"/>
        <v>0</v>
      </c>
      <c r="QG174" s="304"/>
      <c r="QH174" s="305"/>
      <c r="QI174" s="270">
        <f t="shared" si="3721"/>
        <v>0</v>
      </c>
      <c r="QJ174" s="374">
        <f t="shared" si="3866"/>
        <v>0</v>
      </c>
      <c r="QK174" s="304"/>
      <c r="QL174" s="305"/>
      <c r="QM174" s="270">
        <f t="shared" si="3722"/>
        <v>0</v>
      </c>
      <c r="QN174" s="374">
        <f t="shared" si="3867"/>
        <v>0</v>
      </c>
      <c r="QO174" s="304"/>
      <c r="QP174" s="305"/>
      <c r="QQ174" s="270">
        <f t="shared" si="3723"/>
        <v>0</v>
      </c>
      <c r="QR174" s="374">
        <f t="shared" si="3868"/>
        <v>0</v>
      </c>
      <c r="QS174" s="304"/>
      <c r="QT174" s="305"/>
      <c r="QU174" s="270">
        <f t="shared" si="3724"/>
        <v>0</v>
      </c>
      <c r="QV174" s="374">
        <f t="shared" si="3869"/>
        <v>0</v>
      </c>
      <c r="QW174" s="304"/>
      <c r="QX174" s="305"/>
      <c r="QY174" s="270">
        <f t="shared" si="3725"/>
        <v>0</v>
      </c>
      <c r="QZ174" s="374">
        <f t="shared" si="3870"/>
        <v>0</v>
      </c>
      <c r="RA174" s="304"/>
      <c r="RB174" s="305"/>
      <c r="RC174" s="270">
        <f t="shared" si="3726"/>
        <v>0</v>
      </c>
      <c r="RD174" s="374">
        <f t="shared" si="3871"/>
        <v>0</v>
      </c>
      <c r="RE174" s="304"/>
      <c r="RF174" s="305"/>
      <c r="RG174" s="270">
        <f t="shared" si="3727"/>
        <v>0</v>
      </c>
      <c r="RH174" s="374">
        <f t="shared" si="3872"/>
        <v>0</v>
      </c>
      <c r="RI174" s="304"/>
      <c r="RJ174" s="305"/>
      <c r="RK174" s="270">
        <f t="shared" si="3728"/>
        <v>0</v>
      </c>
      <c r="RL174" s="374">
        <f t="shared" si="3873"/>
        <v>0</v>
      </c>
      <c r="RM174" s="304"/>
      <c r="RN174" s="305"/>
      <c r="RO174" s="270">
        <f t="shared" si="3729"/>
        <v>0</v>
      </c>
      <c r="RP174" s="374">
        <f t="shared" si="3874"/>
        <v>0</v>
      </c>
      <c r="RQ174" s="304"/>
      <c r="RR174" s="305"/>
      <c r="RS174" s="270">
        <f t="shared" si="3730"/>
        <v>0</v>
      </c>
      <c r="RT174" s="374">
        <f t="shared" si="3875"/>
        <v>0</v>
      </c>
      <c r="RU174" s="304"/>
      <c r="RV174" s="305"/>
      <c r="RW174" s="270">
        <f t="shared" si="3731"/>
        <v>0</v>
      </c>
      <c r="RX174" s="374">
        <f t="shared" si="3876"/>
        <v>0</v>
      </c>
      <c r="RY174" s="324">
        <f t="shared" si="3585"/>
        <v>0</v>
      </c>
      <c r="RZ174" s="304"/>
      <c r="SA174" s="305"/>
      <c r="SB174" s="270">
        <f t="shared" si="3732"/>
        <v>0</v>
      </c>
      <c r="SC174" s="374">
        <f t="shared" si="3877"/>
        <v>0</v>
      </c>
      <c r="SD174" s="304"/>
      <c r="SE174" s="305"/>
      <c r="SF174" s="270">
        <f t="shared" si="3733"/>
        <v>0</v>
      </c>
      <c r="SG174" s="374">
        <f t="shared" si="3878"/>
        <v>0</v>
      </c>
      <c r="SH174" s="304"/>
      <c r="SI174" s="305"/>
      <c r="SJ174" s="270">
        <f t="shared" si="3734"/>
        <v>0</v>
      </c>
      <c r="SK174" s="374">
        <f t="shared" si="3879"/>
        <v>0</v>
      </c>
      <c r="SL174" s="304"/>
      <c r="SM174" s="305"/>
      <c r="SN174" s="270">
        <f t="shared" si="3735"/>
        <v>0</v>
      </c>
      <c r="SO174" s="374">
        <f t="shared" si="3880"/>
        <v>0</v>
      </c>
      <c r="SP174" s="304"/>
      <c r="SQ174" s="305"/>
      <c r="SR174" s="270">
        <f t="shared" si="3736"/>
        <v>0</v>
      </c>
      <c r="SS174" s="374">
        <f t="shared" si="3881"/>
        <v>0</v>
      </c>
      <c r="ST174" s="304"/>
      <c r="SU174" s="305"/>
      <c r="SV174" s="270">
        <f t="shared" si="3737"/>
        <v>0</v>
      </c>
      <c r="SW174" s="374">
        <f t="shared" si="3882"/>
        <v>0</v>
      </c>
      <c r="SX174" s="304"/>
      <c r="SY174" s="305"/>
      <c r="SZ174" s="270">
        <f t="shared" si="3738"/>
        <v>0</v>
      </c>
      <c r="TA174" s="374">
        <f t="shared" si="3883"/>
        <v>0</v>
      </c>
      <c r="TB174" s="304"/>
      <c r="TC174" s="305"/>
      <c r="TD174" s="270">
        <f t="shared" si="3739"/>
        <v>0</v>
      </c>
      <c r="TE174" s="374">
        <f t="shared" si="3884"/>
        <v>0</v>
      </c>
      <c r="TF174" s="304"/>
      <c r="TG174" s="305"/>
      <c r="TH174" s="270">
        <f t="shared" si="3740"/>
        <v>0</v>
      </c>
      <c r="TI174" s="374">
        <f t="shared" si="3885"/>
        <v>0</v>
      </c>
      <c r="TJ174" s="304"/>
      <c r="TK174" s="305"/>
      <c r="TL174" s="270">
        <f t="shared" si="3741"/>
        <v>0</v>
      </c>
      <c r="TM174" s="374">
        <f t="shared" si="3886"/>
        <v>0</v>
      </c>
      <c r="TN174" s="304"/>
      <c r="TO174" s="305"/>
      <c r="TP174" s="270">
        <f t="shared" si="3742"/>
        <v>0</v>
      </c>
      <c r="TQ174" s="374">
        <f t="shared" si="3887"/>
        <v>0</v>
      </c>
      <c r="TR174" s="304"/>
      <c r="TS174" s="305"/>
      <c r="TT174" s="270">
        <f t="shared" si="3743"/>
        <v>0</v>
      </c>
      <c r="TU174" s="374">
        <f t="shared" si="3888"/>
        <v>0</v>
      </c>
      <c r="TV174" s="324">
        <f t="shared" si="3586"/>
        <v>0</v>
      </c>
      <c r="TW174" s="304"/>
      <c r="TX174" s="305"/>
      <c r="TY174" s="270">
        <f t="shared" si="3744"/>
        <v>0</v>
      </c>
      <c r="TZ174" s="374">
        <f t="shared" si="3889"/>
        <v>0</v>
      </c>
      <c r="UA174" s="304"/>
      <c r="UB174" s="305"/>
      <c r="UC174" s="270">
        <f t="shared" si="3745"/>
        <v>0</v>
      </c>
      <c r="UD174" s="374">
        <f t="shared" si="3890"/>
        <v>0</v>
      </c>
      <c r="UE174" s="304"/>
      <c r="UF174" s="305"/>
      <c r="UG174" s="270">
        <f t="shared" si="3746"/>
        <v>0</v>
      </c>
      <c r="UH174" s="374">
        <f t="shared" si="3891"/>
        <v>0</v>
      </c>
      <c r="UI174" s="304"/>
      <c r="UJ174" s="305"/>
      <c r="UK174" s="270">
        <f t="shared" si="3747"/>
        <v>0</v>
      </c>
      <c r="UL174" s="374">
        <f t="shared" si="3892"/>
        <v>0</v>
      </c>
      <c r="UM174" s="304"/>
      <c r="UN174" s="305"/>
      <c r="UO174" s="270">
        <f t="shared" si="3748"/>
        <v>0</v>
      </c>
      <c r="UP174" s="374">
        <f t="shared" si="3893"/>
        <v>0</v>
      </c>
      <c r="UQ174" s="304"/>
      <c r="UR174" s="305"/>
      <c r="US174" s="270">
        <f t="shared" si="3749"/>
        <v>0</v>
      </c>
      <c r="UT174" s="374">
        <f t="shared" si="3894"/>
        <v>0</v>
      </c>
      <c r="UU174" s="304"/>
      <c r="UV174" s="305"/>
      <c r="UW174" s="270">
        <f t="shared" si="3750"/>
        <v>0</v>
      </c>
      <c r="UX174" s="374">
        <f t="shared" si="3895"/>
        <v>0</v>
      </c>
      <c r="UY174" s="304"/>
      <c r="UZ174" s="305"/>
      <c r="VA174" s="270">
        <f t="shared" si="3751"/>
        <v>0</v>
      </c>
      <c r="VB174" s="374">
        <f t="shared" si="3896"/>
        <v>0</v>
      </c>
      <c r="VC174" s="304"/>
      <c r="VD174" s="305"/>
      <c r="VE174" s="270">
        <f t="shared" si="3752"/>
        <v>0</v>
      </c>
      <c r="VF174" s="374">
        <f t="shared" si="3897"/>
        <v>0</v>
      </c>
      <c r="VG174" s="304"/>
      <c r="VH174" s="305"/>
      <c r="VI174" s="270">
        <f t="shared" si="3753"/>
        <v>0</v>
      </c>
      <c r="VJ174" s="374">
        <f t="shared" si="3898"/>
        <v>0</v>
      </c>
      <c r="VK174" s="304"/>
      <c r="VL174" s="305"/>
      <c r="VM174" s="270">
        <f t="shared" si="3754"/>
        <v>0</v>
      </c>
      <c r="VN174" s="374">
        <f t="shared" si="3899"/>
        <v>0</v>
      </c>
      <c r="VO174" s="304"/>
      <c r="VP174" s="305"/>
      <c r="VQ174" s="270">
        <f t="shared" si="3755"/>
        <v>0</v>
      </c>
      <c r="VR174" s="374">
        <f t="shared" si="3900"/>
        <v>0</v>
      </c>
      <c r="VS174" s="324">
        <f t="shared" si="3587"/>
        <v>0</v>
      </c>
      <c r="VT174" s="304"/>
      <c r="VU174" s="305"/>
      <c r="VV174" s="270">
        <f t="shared" si="3756"/>
        <v>0</v>
      </c>
      <c r="VW174" s="374">
        <f t="shared" si="3901"/>
        <v>0</v>
      </c>
      <c r="VX174" s="304"/>
      <c r="VY174" s="305"/>
      <c r="VZ174" s="270">
        <f t="shared" si="3757"/>
        <v>0</v>
      </c>
      <c r="WA174" s="374">
        <f t="shared" si="3902"/>
        <v>0</v>
      </c>
      <c r="WB174" s="304"/>
      <c r="WC174" s="305"/>
      <c r="WD174" s="270">
        <f t="shared" si="3758"/>
        <v>0</v>
      </c>
      <c r="WE174" s="374">
        <f t="shared" si="3903"/>
        <v>0</v>
      </c>
      <c r="WF174" s="304"/>
      <c r="WG174" s="305"/>
      <c r="WH174" s="270">
        <f t="shared" si="3759"/>
        <v>0</v>
      </c>
      <c r="WI174" s="374">
        <f t="shared" si="3904"/>
        <v>0</v>
      </c>
      <c r="WJ174" s="304"/>
      <c r="WK174" s="305"/>
      <c r="WL174" s="270">
        <f t="shared" si="3760"/>
        <v>0</v>
      </c>
      <c r="WM174" s="374">
        <f t="shared" si="3905"/>
        <v>0</v>
      </c>
      <c r="WN174" s="304"/>
      <c r="WO174" s="305"/>
      <c r="WP174" s="270">
        <f t="shared" si="3761"/>
        <v>0</v>
      </c>
      <c r="WQ174" s="374">
        <f t="shared" si="3906"/>
        <v>0</v>
      </c>
      <c r="WR174" s="304"/>
      <c r="WS174" s="305"/>
      <c r="WT174" s="270">
        <f t="shared" si="3762"/>
        <v>0</v>
      </c>
      <c r="WU174" s="374">
        <f t="shared" si="3907"/>
        <v>0</v>
      </c>
      <c r="WV174" s="304"/>
      <c r="WW174" s="305"/>
      <c r="WX174" s="270">
        <f t="shared" si="3763"/>
        <v>0</v>
      </c>
      <c r="WY174" s="374">
        <f t="shared" si="3908"/>
        <v>0</v>
      </c>
      <c r="WZ174" s="304"/>
      <c r="XA174" s="305"/>
      <c r="XB174" s="270">
        <f t="shared" si="3764"/>
        <v>0</v>
      </c>
      <c r="XC174" s="374">
        <f t="shared" si="3909"/>
        <v>0</v>
      </c>
      <c r="XD174" s="304"/>
      <c r="XE174" s="305"/>
      <c r="XF174" s="270">
        <f t="shared" si="3765"/>
        <v>0</v>
      </c>
      <c r="XG174" s="374">
        <f t="shared" si="3910"/>
        <v>0</v>
      </c>
      <c r="XH174" s="304"/>
      <c r="XI174" s="305"/>
      <c r="XJ174" s="270">
        <f t="shared" si="3766"/>
        <v>0</v>
      </c>
      <c r="XK174" s="374">
        <f t="shared" si="3911"/>
        <v>0</v>
      </c>
      <c r="XL174" s="304"/>
      <c r="XM174" s="305"/>
      <c r="XN174" s="270">
        <f t="shared" si="3767"/>
        <v>0</v>
      </c>
      <c r="XO174" s="374">
        <f t="shared" si="3912"/>
        <v>0</v>
      </c>
      <c r="XP174" s="324">
        <f t="shared" si="3588"/>
        <v>0</v>
      </c>
      <c r="XQ174" s="304"/>
      <c r="XR174" s="305"/>
      <c r="XS174" s="270">
        <f t="shared" si="3768"/>
        <v>0</v>
      </c>
      <c r="XT174" s="374">
        <f t="shared" si="3913"/>
        <v>0</v>
      </c>
      <c r="XU174" s="304"/>
      <c r="XV174" s="305"/>
      <c r="XW174" s="270">
        <f t="shared" si="3769"/>
        <v>0</v>
      </c>
      <c r="XX174" s="374">
        <f t="shared" si="3914"/>
        <v>0</v>
      </c>
      <c r="XY174" s="304"/>
      <c r="XZ174" s="305"/>
      <c r="YA174" s="270">
        <f t="shared" si="3770"/>
        <v>0</v>
      </c>
      <c r="YB174" s="374">
        <f t="shared" si="3915"/>
        <v>0</v>
      </c>
      <c r="YC174" s="304"/>
      <c r="YD174" s="305"/>
      <c r="YE174" s="270">
        <f t="shared" si="3771"/>
        <v>0</v>
      </c>
      <c r="YF174" s="374">
        <f t="shared" si="3916"/>
        <v>0</v>
      </c>
      <c r="YG174" s="304"/>
      <c r="YH174" s="305"/>
      <c r="YI174" s="270">
        <f t="shared" si="3772"/>
        <v>0</v>
      </c>
      <c r="YJ174" s="374">
        <f t="shared" si="3917"/>
        <v>0</v>
      </c>
      <c r="YK174" s="304"/>
      <c r="YL174" s="305"/>
      <c r="YM174" s="270">
        <f t="shared" si="3773"/>
        <v>0</v>
      </c>
      <c r="YN174" s="374">
        <f t="shared" si="3918"/>
        <v>0</v>
      </c>
      <c r="YO174" s="304"/>
      <c r="YP174" s="305"/>
      <c r="YQ174" s="270">
        <f t="shared" si="3774"/>
        <v>0</v>
      </c>
      <c r="YR174" s="374">
        <f t="shared" si="3919"/>
        <v>0</v>
      </c>
      <c r="YS174" s="304"/>
      <c r="YT174" s="305"/>
      <c r="YU174" s="270">
        <f t="shared" si="3775"/>
        <v>0</v>
      </c>
      <c r="YV174" s="374">
        <f t="shared" si="3920"/>
        <v>0</v>
      </c>
      <c r="YW174" s="304"/>
      <c r="YX174" s="305"/>
      <c r="YY174" s="270">
        <f t="shared" si="3776"/>
        <v>0</v>
      </c>
      <c r="YZ174" s="374">
        <f t="shared" si="3921"/>
        <v>0</v>
      </c>
      <c r="ZA174" s="304"/>
      <c r="ZB174" s="305"/>
      <c r="ZC174" s="270">
        <f t="shared" si="3777"/>
        <v>0</v>
      </c>
      <c r="ZD174" s="374">
        <f t="shared" si="3922"/>
        <v>0</v>
      </c>
      <c r="ZE174" s="304"/>
      <c r="ZF174" s="305"/>
      <c r="ZG174" s="270">
        <f t="shared" si="3778"/>
        <v>0</v>
      </c>
      <c r="ZH174" s="374">
        <f t="shared" si="3923"/>
        <v>0</v>
      </c>
      <c r="ZI174" s="304"/>
      <c r="ZJ174" s="305"/>
      <c r="ZK174" s="270">
        <f t="shared" si="3779"/>
        <v>0</v>
      </c>
      <c r="ZL174" s="374">
        <f t="shared" si="3780"/>
        <v>0</v>
      </c>
      <c r="ZM174" s="324">
        <f t="shared" si="3575"/>
        <v>0</v>
      </c>
    </row>
    <row r="175" spans="1:689" hidden="1" outlineLevel="2" x14ac:dyDescent="0.3">
      <c r="A175" s="361">
        <f>B175*'Input sheet'!$C$11</f>
        <v>0.19</v>
      </c>
      <c r="B175" s="362">
        <v>0.19</v>
      </c>
      <c r="C175" s="380" t="s">
        <v>164</v>
      </c>
      <c r="D175" s="304"/>
      <c r="E175" s="305"/>
      <c r="F175" s="270">
        <f t="shared" si="3589"/>
        <v>0</v>
      </c>
      <c r="G175" s="374">
        <v>0</v>
      </c>
      <c r="H175" s="304"/>
      <c r="I175" s="305"/>
      <c r="J175" s="270">
        <f t="shared" si="3590"/>
        <v>0</v>
      </c>
      <c r="K175" s="374">
        <f t="shared" si="3591"/>
        <v>0</v>
      </c>
      <c r="L175" s="304"/>
      <c r="M175" s="305"/>
      <c r="N175" s="270">
        <f t="shared" si="3592"/>
        <v>0</v>
      </c>
      <c r="O175" s="374">
        <f t="shared" si="3593"/>
        <v>0</v>
      </c>
      <c r="P175" s="304"/>
      <c r="Q175" s="305"/>
      <c r="R175" s="270">
        <f t="shared" si="3594"/>
        <v>0</v>
      </c>
      <c r="S175" s="374">
        <f t="shared" si="3595"/>
        <v>0</v>
      </c>
      <c r="T175" s="304"/>
      <c r="U175" s="305"/>
      <c r="V175" s="270">
        <f t="shared" si="3596"/>
        <v>0</v>
      </c>
      <c r="W175" s="374">
        <f t="shared" si="3597"/>
        <v>0</v>
      </c>
      <c r="X175" s="304"/>
      <c r="Y175" s="305"/>
      <c r="Z175" s="270">
        <f t="shared" si="3598"/>
        <v>0</v>
      </c>
      <c r="AA175" s="374">
        <f t="shared" si="3599"/>
        <v>0</v>
      </c>
      <c r="AB175" s="304"/>
      <c r="AC175" s="305"/>
      <c r="AD175" s="270">
        <f t="shared" si="3600"/>
        <v>0</v>
      </c>
      <c r="AE175" s="374">
        <f t="shared" si="3601"/>
        <v>0</v>
      </c>
      <c r="AF175" s="304"/>
      <c r="AG175" s="305"/>
      <c r="AH175" s="270">
        <f t="shared" si="3602"/>
        <v>0</v>
      </c>
      <c r="AI175" s="374">
        <f t="shared" si="3603"/>
        <v>0</v>
      </c>
      <c r="AJ175" s="304"/>
      <c r="AK175" s="305"/>
      <c r="AL175" s="270">
        <f t="shared" si="3604"/>
        <v>0</v>
      </c>
      <c r="AM175" s="374">
        <f t="shared" si="3605"/>
        <v>0</v>
      </c>
      <c r="AN175" s="304"/>
      <c r="AO175" s="305"/>
      <c r="AP175" s="270">
        <f t="shared" si="3606"/>
        <v>0</v>
      </c>
      <c r="AQ175" s="374">
        <f t="shared" si="3607"/>
        <v>0</v>
      </c>
      <c r="AR175" s="304"/>
      <c r="AS175" s="305"/>
      <c r="AT175" s="270">
        <f t="shared" si="3608"/>
        <v>0</v>
      </c>
      <c r="AU175" s="374">
        <f t="shared" si="3609"/>
        <v>0</v>
      </c>
      <c r="AV175" s="304"/>
      <c r="AW175" s="305"/>
      <c r="AX175" s="270">
        <f t="shared" si="3610"/>
        <v>0</v>
      </c>
      <c r="AY175" s="374">
        <f t="shared" si="3611"/>
        <v>0</v>
      </c>
      <c r="AZ175" s="324">
        <f t="shared" si="3576"/>
        <v>0</v>
      </c>
      <c r="BA175" s="304"/>
      <c r="BB175" s="305"/>
      <c r="BC175" s="270">
        <f t="shared" si="3612"/>
        <v>0</v>
      </c>
      <c r="BD175" s="374">
        <f t="shared" si="3613"/>
        <v>0</v>
      </c>
      <c r="BE175" s="304"/>
      <c r="BF175" s="305"/>
      <c r="BG175" s="270">
        <f t="shared" si="3614"/>
        <v>0</v>
      </c>
      <c r="BH175" s="374">
        <f t="shared" si="3615"/>
        <v>0</v>
      </c>
      <c r="BI175" s="304"/>
      <c r="BJ175" s="305"/>
      <c r="BK175" s="270">
        <f t="shared" si="3616"/>
        <v>0</v>
      </c>
      <c r="BL175" s="374">
        <f t="shared" si="3617"/>
        <v>0</v>
      </c>
      <c r="BM175" s="304"/>
      <c r="BN175" s="305"/>
      <c r="BO175" s="270">
        <f t="shared" si="3618"/>
        <v>0</v>
      </c>
      <c r="BP175" s="374">
        <f t="shared" si="3619"/>
        <v>0</v>
      </c>
      <c r="BQ175" s="304"/>
      <c r="BR175" s="305"/>
      <c r="BS175" s="270">
        <f t="shared" si="3620"/>
        <v>0</v>
      </c>
      <c r="BT175" s="374">
        <f t="shared" si="3621"/>
        <v>0</v>
      </c>
      <c r="BU175" s="304"/>
      <c r="BV175" s="305"/>
      <c r="BW175" s="270">
        <f t="shared" si="3622"/>
        <v>0</v>
      </c>
      <c r="BX175" s="374">
        <f t="shared" si="3623"/>
        <v>0</v>
      </c>
      <c r="BY175" s="304"/>
      <c r="BZ175" s="305"/>
      <c r="CA175" s="270">
        <f t="shared" si="3624"/>
        <v>0</v>
      </c>
      <c r="CB175" s="374">
        <f t="shared" si="3625"/>
        <v>0</v>
      </c>
      <c r="CC175" s="304"/>
      <c r="CD175" s="305"/>
      <c r="CE175" s="270">
        <f t="shared" si="3626"/>
        <v>0</v>
      </c>
      <c r="CF175" s="374">
        <f t="shared" si="3627"/>
        <v>0</v>
      </c>
      <c r="CG175" s="304"/>
      <c r="CH175" s="305"/>
      <c r="CI175" s="270">
        <f t="shared" si="3628"/>
        <v>0</v>
      </c>
      <c r="CJ175" s="374">
        <f t="shared" si="3629"/>
        <v>0</v>
      </c>
      <c r="CK175" s="304"/>
      <c r="CL175" s="305"/>
      <c r="CM175" s="270">
        <f t="shared" si="3630"/>
        <v>0</v>
      </c>
      <c r="CN175" s="374">
        <f t="shared" si="3631"/>
        <v>0</v>
      </c>
      <c r="CO175" s="304"/>
      <c r="CP175" s="305"/>
      <c r="CQ175" s="270">
        <f t="shared" si="3632"/>
        <v>0</v>
      </c>
      <c r="CR175" s="374">
        <f t="shared" si="3633"/>
        <v>0</v>
      </c>
      <c r="CS175" s="304"/>
      <c r="CT175" s="305"/>
      <c r="CU175" s="270">
        <f t="shared" si="3634"/>
        <v>0</v>
      </c>
      <c r="CV175" s="374">
        <f t="shared" si="3635"/>
        <v>0</v>
      </c>
      <c r="CW175" s="324">
        <f t="shared" si="3577"/>
        <v>0</v>
      </c>
      <c r="CX175" s="304"/>
      <c r="CY175" s="305"/>
      <c r="CZ175" s="270">
        <f t="shared" si="3636"/>
        <v>0</v>
      </c>
      <c r="DA175" s="374">
        <f t="shared" si="3781"/>
        <v>0</v>
      </c>
      <c r="DB175" s="304"/>
      <c r="DC175" s="305"/>
      <c r="DD175" s="270">
        <f t="shared" si="3637"/>
        <v>0</v>
      </c>
      <c r="DE175" s="374">
        <f t="shared" si="3782"/>
        <v>0</v>
      </c>
      <c r="DF175" s="304"/>
      <c r="DG175" s="305"/>
      <c r="DH175" s="270">
        <f t="shared" si="3638"/>
        <v>0</v>
      </c>
      <c r="DI175" s="374">
        <f t="shared" si="3783"/>
        <v>0</v>
      </c>
      <c r="DJ175" s="304"/>
      <c r="DK175" s="305"/>
      <c r="DL175" s="270">
        <f t="shared" si="3639"/>
        <v>0</v>
      </c>
      <c r="DM175" s="374">
        <f t="shared" si="3784"/>
        <v>0</v>
      </c>
      <c r="DN175" s="304"/>
      <c r="DO175" s="305"/>
      <c r="DP175" s="270">
        <f t="shared" si="3640"/>
        <v>0</v>
      </c>
      <c r="DQ175" s="374">
        <f t="shared" si="3785"/>
        <v>0</v>
      </c>
      <c r="DR175" s="304"/>
      <c r="DS175" s="305"/>
      <c r="DT175" s="270">
        <f t="shared" si="3641"/>
        <v>0</v>
      </c>
      <c r="DU175" s="374">
        <f t="shared" si="3786"/>
        <v>0</v>
      </c>
      <c r="DV175" s="304"/>
      <c r="DW175" s="305"/>
      <c r="DX175" s="270">
        <f t="shared" si="3642"/>
        <v>0</v>
      </c>
      <c r="DY175" s="374">
        <f t="shared" si="3787"/>
        <v>0</v>
      </c>
      <c r="DZ175" s="304"/>
      <c r="EA175" s="305"/>
      <c r="EB175" s="270">
        <f t="shared" si="3643"/>
        <v>0</v>
      </c>
      <c r="EC175" s="374">
        <f t="shared" si="3788"/>
        <v>0</v>
      </c>
      <c r="ED175" s="304"/>
      <c r="EE175" s="305"/>
      <c r="EF175" s="270">
        <f t="shared" si="3644"/>
        <v>0</v>
      </c>
      <c r="EG175" s="374">
        <f t="shared" si="3789"/>
        <v>0</v>
      </c>
      <c r="EH175" s="304"/>
      <c r="EI175" s="305"/>
      <c r="EJ175" s="270">
        <f t="shared" si="3645"/>
        <v>0</v>
      </c>
      <c r="EK175" s="374">
        <f t="shared" si="3790"/>
        <v>0</v>
      </c>
      <c r="EL175" s="304"/>
      <c r="EM175" s="305"/>
      <c r="EN175" s="270">
        <f t="shared" si="3646"/>
        <v>0</v>
      </c>
      <c r="EO175" s="374">
        <f t="shared" si="3791"/>
        <v>0</v>
      </c>
      <c r="EP175" s="304"/>
      <c r="EQ175" s="305"/>
      <c r="ER175" s="270">
        <f t="shared" si="3647"/>
        <v>0</v>
      </c>
      <c r="ES175" s="374">
        <f t="shared" si="3792"/>
        <v>0</v>
      </c>
      <c r="ET175" s="324">
        <f t="shared" si="3578"/>
        <v>0</v>
      </c>
      <c r="EU175" s="304"/>
      <c r="EV175" s="305"/>
      <c r="EW175" s="270">
        <f t="shared" si="3648"/>
        <v>0</v>
      </c>
      <c r="EX175" s="374">
        <f t="shared" si="3793"/>
        <v>0</v>
      </c>
      <c r="EY175" s="304"/>
      <c r="EZ175" s="305"/>
      <c r="FA175" s="270">
        <f t="shared" si="3649"/>
        <v>0</v>
      </c>
      <c r="FB175" s="374">
        <f t="shared" si="3794"/>
        <v>0</v>
      </c>
      <c r="FC175" s="304"/>
      <c r="FD175" s="305"/>
      <c r="FE175" s="270">
        <f t="shared" si="3650"/>
        <v>0</v>
      </c>
      <c r="FF175" s="374">
        <f t="shared" si="3795"/>
        <v>0</v>
      </c>
      <c r="FG175" s="304"/>
      <c r="FH175" s="305"/>
      <c r="FI175" s="270">
        <f t="shared" si="3651"/>
        <v>0</v>
      </c>
      <c r="FJ175" s="374">
        <f t="shared" si="3796"/>
        <v>0</v>
      </c>
      <c r="FK175" s="304"/>
      <c r="FL175" s="305"/>
      <c r="FM175" s="270">
        <f t="shared" si="3652"/>
        <v>0</v>
      </c>
      <c r="FN175" s="374">
        <f t="shared" si="3797"/>
        <v>0</v>
      </c>
      <c r="FO175" s="304"/>
      <c r="FP175" s="305"/>
      <c r="FQ175" s="270">
        <f t="shared" si="3653"/>
        <v>0</v>
      </c>
      <c r="FR175" s="374">
        <f t="shared" si="3798"/>
        <v>0</v>
      </c>
      <c r="FS175" s="304"/>
      <c r="FT175" s="305"/>
      <c r="FU175" s="270">
        <f t="shared" si="3654"/>
        <v>0</v>
      </c>
      <c r="FV175" s="374">
        <f t="shared" si="3799"/>
        <v>0</v>
      </c>
      <c r="FW175" s="304"/>
      <c r="FX175" s="305"/>
      <c r="FY175" s="270">
        <f t="shared" si="3655"/>
        <v>0</v>
      </c>
      <c r="FZ175" s="374">
        <f t="shared" si="3800"/>
        <v>0</v>
      </c>
      <c r="GA175" s="304"/>
      <c r="GB175" s="305"/>
      <c r="GC175" s="270">
        <f t="shared" si="3656"/>
        <v>0</v>
      </c>
      <c r="GD175" s="374">
        <f t="shared" si="3801"/>
        <v>0</v>
      </c>
      <c r="GE175" s="304"/>
      <c r="GF175" s="305"/>
      <c r="GG175" s="270">
        <f t="shared" si="3657"/>
        <v>0</v>
      </c>
      <c r="GH175" s="374">
        <f t="shared" si="3802"/>
        <v>0</v>
      </c>
      <c r="GI175" s="304"/>
      <c r="GJ175" s="305"/>
      <c r="GK175" s="270">
        <f t="shared" si="3658"/>
        <v>0</v>
      </c>
      <c r="GL175" s="374">
        <f t="shared" si="3803"/>
        <v>0</v>
      </c>
      <c r="GM175" s="304"/>
      <c r="GN175" s="305"/>
      <c r="GO175" s="270">
        <f t="shared" si="3659"/>
        <v>0</v>
      </c>
      <c r="GP175" s="374">
        <f t="shared" si="3804"/>
        <v>0</v>
      </c>
      <c r="GQ175" s="324">
        <f t="shared" si="3579"/>
        <v>0</v>
      </c>
      <c r="GR175" s="304"/>
      <c r="GS175" s="305"/>
      <c r="GT175" s="270">
        <f t="shared" si="3660"/>
        <v>0</v>
      </c>
      <c r="GU175" s="374">
        <f t="shared" si="3805"/>
        <v>0</v>
      </c>
      <c r="GV175" s="304"/>
      <c r="GW175" s="305"/>
      <c r="GX175" s="270">
        <f t="shared" si="3661"/>
        <v>0</v>
      </c>
      <c r="GY175" s="374">
        <f t="shared" si="3806"/>
        <v>0</v>
      </c>
      <c r="GZ175" s="304"/>
      <c r="HA175" s="305"/>
      <c r="HB175" s="270">
        <f t="shared" si="3662"/>
        <v>0</v>
      </c>
      <c r="HC175" s="374">
        <f t="shared" si="3807"/>
        <v>0</v>
      </c>
      <c r="HD175" s="304"/>
      <c r="HE175" s="305"/>
      <c r="HF175" s="270">
        <f t="shared" si="3663"/>
        <v>0</v>
      </c>
      <c r="HG175" s="374">
        <f t="shared" si="3808"/>
        <v>0</v>
      </c>
      <c r="HH175" s="304"/>
      <c r="HI175" s="305"/>
      <c r="HJ175" s="270">
        <f t="shared" si="3664"/>
        <v>0</v>
      </c>
      <c r="HK175" s="374">
        <f t="shared" si="3809"/>
        <v>0</v>
      </c>
      <c r="HL175" s="304"/>
      <c r="HM175" s="305"/>
      <c r="HN175" s="270">
        <f t="shared" si="3665"/>
        <v>0</v>
      </c>
      <c r="HO175" s="374">
        <f t="shared" si="3810"/>
        <v>0</v>
      </c>
      <c r="HP175" s="304"/>
      <c r="HQ175" s="305"/>
      <c r="HR175" s="270">
        <f t="shared" si="3666"/>
        <v>0</v>
      </c>
      <c r="HS175" s="374">
        <f t="shared" si="3811"/>
        <v>0</v>
      </c>
      <c r="HT175" s="304"/>
      <c r="HU175" s="305"/>
      <c r="HV175" s="270">
        <f t="shared" si="3667"/>
        <v>0</v>
      </c>
      <c r="HW175" s="374">
        <f t="shared" si="3812"/>
        <v>0</v>
      </c>
      <c r="HX175" s="304"/>
      <c r="HY175" s="305"/>
      <c r="HZ175" s="270">
        <f t="shared" si="3668"/>
        <v>0</v>
      </c>
      <c r="IA175" s="374">
        <f t="shared" si="3813"/>
        <v>0</v>
      </c>
      <c r="IB175" s="304"/>
      <c r="IC175" s="305"/>
      <c r="ID175" s="270">
        <f t="shared" si="3669"/>
        <v>0</v>
      </c>
      <c r="IE175" s="374">
        <f t="shared" si="3814"/>
        <v>0</v>
      </c>
      <c r="IF175" s="304"/>
      <c r="IG175" s="305"/>
      <c r="IH175" s="270">
        <f t="shared" si="3670"/>
        <v>0</v>
      </c>
      <c r="II175" s="374">
        <f t="shared" si="3815"/>
        <v>0</v>
      </c>
      <c r="IJ175" s="304"/>
      <c r="IK175" s="305"/>
      <c r="IL175" s="270">
        <f t="shared" si="3671"/>
        <v>0</v>
      </c>
      <c r="IM175" s="374">
        <f t="shared" si="3816"/>
        <v>0</v>
      </c>
      <c r="IN175" s="324">
        <f t="shared" si="3580"/>
        <v>0</v>
      </c>
      <c r="IO175" s="304"/>
      <c r="IP175" s="305"/>
      <c r="IQ175" s="270">
        <f t="shared" si="3672"/>
        <v>0</v>
      </c>
      <c r="IR175" s="374">
        <f t="shared" si="3817"/>
        <v>0</v>
      </c>
      <c r="IS175" s="304"/>
      <c r="IT175" s="305"/>
      <c r="IU175" s="270">
        <f t="shared" si="3673"/>
        <v>0</v>
      </c>
      <c r="IV175" s="374">
        <f t="shared" si="3818"/>
        <v>0</v>
      </c>
      <c r="IW175" s="304"/>
      <c r="IX175" s="305"/>
      <c r="IY175" s="270">
        <f t="shared" si="3674"/>
        <v>0</v>
      </c>
      <c r="IZ175" s="374">
        <f t="shared" si="3819"/>
        <v>0</v>
      </c>
      <c r="JA175" s="304"/>
      <c r="JB175" s="305"/>
      <c r="JC175" s="270">
        <f t="shared" si="3675"/>
        <v>0</v>
      </c>
      <c r="JD175" s="374">
        <f t="shared" si="3820"/>
        <v>0</v>
      </c>
      <c r="JE175" s="304"/>
      <c r="JF175" s="305"/>
      <c r="JG175" s="270">
        <f t="shared" si="3676"/>
        <v>0</v>
      </c>
      <c r="JH175" s="374">
        <f t="shared" si="3821"/>
        <v>0</v>
      </c>
      <c r="JI175" s="304"/>
      <c r="JJ175" s="305"/>
      <c r="JK175" s="270">
        <f t="shared" si="3677"/>
        <v>0</v>
      </c>
      <c r="JL175" s="374">
        <f t="shared" si="3822"/>
        <v>0</v>
      </c>
      <c r="JM175" s="304"/>
      <c r="JN175" s="305"/>
      <c r="JO175" s="270">
        <f t="shared" si="3678"/>
        <v>0</v>
      </c>
      <c r="JP175" s="374">
        <f t="shared" si="3823"/>
        <v>0</v>
      </c>
      <c r="JQ175" s="304"/>
      <c r="JR175" s="305"/>
      <c r="JS175" s="270">
        <f t="shared" si="3679"/>
        <v>0</v>
      </c>
      <c r="JT175" s="374">
        <f t="shared" si="3824"/>
        <v>0</v>
      </c>
      <c r="JU175" s="304"/>
      <c r="JV175" s="305"/>
      <c r="JW175" s="270">
        <f t="shared" si="3680"/>
        <v>0</v>
      </c>
      <c r="JX175" s="374">
        <f t="shared" si="3825"/>
        <v>0</v>
      </c>
      <c r="JY175" s="304"/>
      <c r="JZ175" s="305"/>
      <c r="KA175" s="270">
        <f t="shared" si="3681"/>
        <v>0</v>
      </c>
      <c r="KB175" s="374">
        <f t="shared" si="3826"/>
        <v>0</v>
      </c>
      <c r="KC175" s="304"/>
      <c r="KD175" s="305"/>
      <c r="KE175" s="270">
        <f t="shared" si="3682"/>
        <v>0</v>
      </c>
      <c r="KF175" s="374">
        <f t="shared" si="3827"/>
        <v>0</v>
      </c>
      <c r="KG175" s="304"/>
      <c r="KH175" s="305"/>
      <c r="KI175" s="270">
        <f t="shared" si="3683"/>
        <v>0</v>
      </c>
      <c r="KJ175" s="374">
        <f t="shared" si="3828"/>
        <v>0</v>
      </c>
      <c r="KK175" s="324">
        <f t="shared" si="3581"/>
        <v>0</v>
      </c>
      <c r="KL175" s="304"/>
      <c r="KM175" s="305"/>
      <c r="KN175" s="270">
        <f t="shared" si="3684"/>
        <v>0</v>
      </c>
      <c r="KO175" s="374">
        <f t="shared" si="3829"/>
        <v>0</v>
      </c>
      <c r="KP175" s="304"/>
      <c r="KQ175" s="305"/>
      <c r="KR175" s="270">
        <f t="shared" si="3685"/>
        <v>0</v>
      </c>
      <c r="KS175" s="374">
        <f t="shared" si="3830"/>
        <v>0</v>
      </c>
      <c r="KT175" s="304"/>
      <c r="KU175" s="305"/>
      <c r="KV175" s="270">
        <f t="shared" si="3686"/>
        <v>0</v>
      </c>
      <c r="KW175" s="374">
        <f t="shared" si="3831"/>
        <v>0</v>
      </c>
      <c r="KX175" s="304"/>
      <c r="KY175" s="305"/>
      <c r="KZ175" s="270">
        <f t="shared" si="3687"/>
        <v>0</v>
      </c>
      <c r="LA175" s="374">
        <f t="shared" si="3832"/>
        <v>0</v>
      </c>
      <c r="LB175" s="304"/>
      <c r="LC175" s="305"/>
      <c r="LD175" s="270">
        <f t="shared" si="3688"/>
        <v>0</v>
      </c>
      <c r="LE175" s="374">
        <f t="shared" si="3833"/>
        <v>0</v>
      </c>
      <c r="LF175" s="304"/>
      <c r="LG175" s="305"/>
      <c r="LH175" s="270">
        <f t="shared" si="3689"/>
        <v>0</v>
      </c>
      <c r="LI175" s="374">
        <f t="shared" si="3834"/>
        <v>0</v>
      </c>
      <c r="LJ175" s="304"/>
      <c r="LK175" s="305"/>
      <c r="LL175" s="270">
        <f t="shared" si="3690"/>
        <v>0</v>
      </c>
      <c r="LM175" s="374">
        <f t="shared" si="3835"/>
        <v>0</v>
      </c>
      <c r="LN175" s="304"/>
      <c r="LO175" s="305"/>
      <c r="LP175" s="270">
        <f t="shared" si="3691"/>
        <v>0</v>
      </c>
      <c r="LQ175" s="374">
        <f t="shared" si="3836"/>
        <v>0</v>
      </c>
      <c r="LR175" s="304"/>
      <c r="LS175" s="305"/>
      <c r="LT175" s="270">
        <f t="shared" si="3692"/>
        <v>0</v>
      </c>
      <c r="LU175" s="374">
        <f t="shared" si="3837"/>
        <v>0</v>
      </c>
      <c r="LV175" s="304"/>
      <c r="LW175" s="305"/>
      <c r="LX175" s="270">
        <f t="shared" si="3693"/>
        <v>0</v>
      </c>
      <c r="LY175" s="374">
        <f t="shared" si="3838"/>
        <v>0</v>
      </c>
      <c r="LZ175" s="304"/>
      <c r="MA175" s="305"/>
      <c r="MB175" s="270">
        <f t="shared" si="3694"/>
        <v>0</v>
      </c>
      <c r="MC175" s="374">
        <f t="shared" si="3839"/>
        <v>0</v>
      </c>
      <c r="MD175" s="304"/>
      <c r="ME175" s="305"/>
      <c r="MF175" s="270">
        <f t="shared" si="3695"/>
        <v>0</v>
      </c>
      <c r="MG175" s="374">
        <f t="shared" si="3840"/>
        <v>0</v>
      </c>
      <c r="MH175" s="324">
        <f t="shared" si="3582"/>
        <v>0</v>
      </c>
      <c r="MI175" s="304"/>
      <c r="MJ175" s="305"/>
      <c r="MK175" s="270">
        <f t="shared" si="3696"/>
        <v>0</v>
      </c>
      <c r="ML175" s="374">
        <f t="shared" si="3841"/>
        <v>0</v>
      </c>
      <c r="MM175" s="304"/>
      <c r="MN175" s="305"/>
      <c r="MO175" s="270">
        <f t="shared" si="3697"/>
        <v>0</v>
      </c>
      <c r="MP175" s="374">
        <f t="shared" si="3842"/>
        <v>0</v>
      </c>
      <c r="MQ175" s="304"/>
      <c r="MR175" s="305"/>
      <c r="MS175" s="270">
        <f t="shared" si="3698"/>
        <v>0</v>
      </c>
      <c r="MT175" s="374">
        <f t="shared" si="3843"/>
        <v>0</v>
      </c>
      <c r="MU175" s="304"/>
      <c r="MV175" s="305"/>
      <c r="MW175" s="270">
        <f t="shared" si="3699"/>
        <v>0</v>
      </c>
      <c r="MX175" s="374">
        <f t="shared" si="3844"/>
        <v>0</v>
      </c>
      <c r="MY175" s="304"/>
      <c r="MZ175" s="305"/>
      <c r="NA175" s="270">
        <f t="shared" si="3700"/>
        <v>0</v>
      </c>
      <c r="NB175" s="374">
        <f t="shared" si="3845"/>
        <v>0</v>
      </c>
      <c r="NC175" s="304"/>
      <c r="ND175" s="305"/>
      <c r="NE175" s="270">
        <f t="shared" si="3701"/>
        <v>0</v>
      </c>
      <c r="NF175" s="374">
        <f t="shared" si="3846"/>
        <v>0</v>
      </c>
      <c r="NG175" s="304"/>
      <c r="NH175" s="305"/>
      <c r="NI175" s="270">
        <f t="shared" si="3702"/>
        <v>0</v>
      </c>
      <c r="NJ175" s="374">
        <f t="shared" si="3847"/>
        <v>0</v>
      </c>
      <c r="NK175" s="304"/>
      <c r="NL175" s="305"/>
      <c r="NM175" s="270">
        <f t="shared" si="3703"/>
        <v>0</v>
      </c>
      <c r="NN175" s="374">
        <f t="shared" si="3848"/>
        <v>0</v>
      </c>
      <c r="NO175" s="304"/>
      <c r="NP175" s="305"/>
      <c r="NQ175" s="270">
        <f t="shared" si="3704"/>
        <v>0</v>
      </c>
      <c r="NR175" s="374">
        <f t="shared" si="3849"/>
        <v>0</v>
      </c>
      <c r="NS175" s="304"/>
      <c r="NT175" s="305"/>
      <c r="NU175" s="270">
        <f t="shared" si="3705"/>
        <v>0</v>
      </c>
      <c r="NV175" s="374">
        <f t="shared" si="3850"/>
        <v>0</v>
      </c>
      <c r="NW175" s="304"/>
      <c r="NX175" s="305"/>
      <c r="NY175" s="270">
        <f t="shared" si="3706"/>
        <v>0</v>
      </c>
      <c r="NZ175" s="374">
        <f t="shared" si="3851"/>
        <v>0</v>
      </c>
      <c r="OA175" s="304"/>
      <c r="OB175" s="305"/>
      <c r="OC175" s="270">
        <f t="shared" si="3707"/>
        <v>0</v>
      </c>
      <c r="OD175" s="374">
        <f t="shared" si="3852"/>
        <v>0</v>
      </c>
      <c r="OE175" s="324">
        <f t="shared" si="3583"/>
        <v>0</v>
      </c>
      <c r="OF175" s="304"/>
      <c r="OG175" s="305"/>
      <c r="OH175" s="270">
        <f t="shared" si="3708"/>
        <v>0</v>
      </c>
      <c r="OI175" s="374">
        <f t="shared" si="3853"/>
        <v>0</v>
      </c>
      <c r="OJ175" s="304"/>
      <c r="OK175" s="305"/>
      <c r="OL175" s="270">
        <f t="shared" si="3709"/>
        <v>0</v>
      </c>
      <c r="OM175" s="374">
        <f t="shared" si="3854"/>
        <v>0</v>
      </c>
      <c r="ON175" s="304"/>
      <c r="OO175" s="305"/>
      <c r="OP175" s="270">
        <f t="shared" si="3710"/>
        <v>0</v>
      </c>
      <c r="OQ175" s="374">
        <f t="shared" si="3855"/>
        <v>0</v>
      </c>
      <c r="OR175" s="304"/>
      <c r="OS175" s="305"/>
      <c r="OT175" s="270">
        <f t="shared" si="3711"/>
        <v>0</v>
      </c>
      <c r="OU175" s="374">
        <f t="shared" si="3856"/>
        <v>0</v>
      </c>
      <c r="OV175" s="304"/>
      <c r="OW175" s="305"/>
      <c r="OX175" s="270">
        <f t="shared" si="3712"/>
        <v>0</v>
      </c>
      <c r="OY175" s="374">
        <f t="shared" si="3857"/>
        <v>0</v>
      </c>
      <c r="OZ175" s="304"/>
      <c r="PA175" s="305"/>
      <c r="PB175" s="270">
        <f t="shared" si="3713"/>
        <v>0</v>
      </c>
      <c r="PC175" s="374">
        <f t="shared" si="3858"/>
        <v>0</v>
      </c>
      <c r="PD175" s="304"/>
      <c r="PE175" s="305"/>
      <c r="PF175" s="270">
        <f t="shared" si="3714"/>
        <v>0</v>
      </c>
      <c r="PG175" s="374">
        <f t="shared" si="3859"/>
        <v>0</v>
      </c>
      <c r="PH175" s="304"/>
      <c r="PI175" s="305"/>
      <c r="PJ175" s="270">
        <f t="shared" si="3715"/>
        <v>0</v>
      </c>
      <c r="PK175" s="374">
        <f t="shared" si="3860"/>
        <v>0</v>
      </c>
      <c r="PL175" s="304"/>
      <c r="PM175" s="305"/>
      <c r="PN175" s="270">
        <f t="shared" si="3716"/>
        <v>0</v>
      </c>
      <c r="PO175" s="374">
        <f t="shared" si="3861"/>
        <v>0</v>
      </c>
      <c r="PP175" s="304"/>
      <c r="PQ175" s="305"/>
      <c r="PR175" s="270">
        <f t="shared" si="3717"/>
        <v>0</v>
      </c>
      <c r="PS175" s="374">
        <f t="shared" si="3862"/>
        <v>0</v>
      </c>
      <c r="PT175" s="304"/>
      <c r="PU175" s="305"/>
      <c r="PV175" s="270">
        <f t="shared" si="3718"/>
        <v>0</v>
      </c>
      <c r="PW175" s="374">
        <f t="shared" si="3863"/>
        <v>0</v>
      </c>
      <c r="PX175" s="304"/>
      <c r="PY175" s="305"/>
      <c r="PZ175" s="270">
        <f t="shared" si="3719"/>
        <v>0</v>
      </c>
      <c r="QA175" s="374">
        <f t="shared" si="3864"/>
        <v>0</v>
      </c>
      <c r="QB175" s="324">
        <f t="shared" si="3584"/>
        <v>0</v>
      </c>
      <c r="QC175" s="304"/>
      <c r="QD175" s="305"/>
      <c r="QE175" s="270">
        <f t="shared" si="3720"/>
        <v>0</v>
      </c>
      <c r="QF175" s="374">
        <f t="shared" si="3865"/>
        <v>0</v>
      </c>
      <c r="QG175" s="304"/>
      <c r="QH175" s="305"/>
      <c r="QI175" s="270">
        <f t="shared" si="3721"/>
        <v>0</v>
      </c>
      <c r="QJ175" s="374">
        <f t="shared" si="3866"/>
        <v>0</v>
      </c>
      <c r="QK175" s="304"/>
      <c r="QL175" s="305"/>
      <c r="QM175" s="270">
        <f t="shared" si="3722"/>
        <v>0</v>
      </c>
      <c r="QN175" s="374">
        <f t="shared" si="3867"/>
        <v>0</v>
      </c>
      <c r="QO175" s="304"/>
      <c r="QP175" s="305"/>
      <c r="QQ175" s="270">
        <f t="shared" si="3723"/>
        <v>0</v>
      </c>
      <c r="QR175" s="374">
        <f t="shared" si="3868"/>
        <v>0</v>
      </c>
      <c r="QS175" s="304"/>
      <c r="QT175" s="305"/>
      <c r="QU175" s="270">
        <f t="shared" si="3724"/>
        <v>0</v>
      </c>
      <c r="QV175" s="374">
        <f t="shared" si="3869"/>
        <v>0</v>
      </c>
      <c r="QW175" s="304"/>
      <c r="QX175" s="305"/>
      <c r="QY175" s="270">
        <f t="shared" si="3725"/>
        <v>0</v>
      </c>
      <c r="QZ175" s="374">
        <f t="shared" si="3870"/>
        <v>0</v>
      </c>
      <c r="RA175" s="304"/>
      <c r="RB175" s="305"/>
      <c r="RC175" s="270">
        <f t="shared" si="3726"/>
        <v>0</v>
      </c>
      <c r="RD175" s="374">
        <f t="shared" si="3871"/>
        <v>0</v>
      </c>
      <c r="RE175" s="304"/>
      <c r="RF175" s="305"/>
      <c r="RG175" s="270">
        <f t="shared" si="3727"/>
        <v>0</v>
      </c>
      <c r="RH175" s="374">
        <f t="shared" si="3872"/>
        <v>0</v>
      </c>
      <c r="RI175" s="304"/>
      <c r="RJ175" s="305"/>
      <c r="RK175" s="270">
        <f t="shared" si="3728"/>
        <v>0</v>
      </c>
      <c r="RL175" s="374">
        <f t="shared" si="3873"/>
        <v>0</v>
      </c>
      <c r="RM175" s="304"/>
      <c r="RN175" s="305"/>
      <c r="RO175" s="270">
        <f t="shared" si="3729"/>
        <v>0</v>
      </c>
      <c r="RP175" s="374">
        <f t="shared" si="3874"/>
        <v>0</v>
      </c>
      <c r="RQ175" s="304"/>
      <c r="RR175" s="305"/>
      <c r="RS175" s="270">
        <f t="shared" si="3730"/>
        <v>0</v>
      </c>
      <c r="RT175" s="374">
        <f t="shared" si="3875"/>
        <v>0</v>
      </c>
      <c r="RU175" s="304"/>
      <c r="RV175" s="305"/>
      <c r="RW175" s="270">
        <f t="shared" si="3731"/>
        <v>0</v>
      </c>
      <c r="RX175" s="374">
        <f t="shared" si="3876"/>
        <v>0</v>
      </c>
      <c r="RY175" s="324">
        <f t="shared" si="3585"/>
        <v>0</v>
      </c>
      <c r="RZ175" s="304"/>
      <c r="SA175" s="305"/>
      <c r="SB175" s="270">
        <f t="shared" si="3732"/>
        <v>0</v>
      </c>
      <c r="SC175" s="374">
        <f t="shared" si="3877"/>
        <v>0</v>
      </c>
      <c r="SD175" s="304"/>
      <c r="SE175" s="305"/>
      <c r="SF175" s="270">
        <f t="shared" si="3733"/>
        <v>0</v>
      </c>
      <c r="SG175" s="374">
        <f t="shared" si="3878"/>
        <v>0</v>
      </c>
      <c r="SH175" s="304"/>
      <c r="SI175" s="305"/>
      <c r="SJ175" s="270">
        <f t="shared" si="3734"/>
        <v>0</v>
      </c>
      <c r="SK175" s="374">
        <f t="shared" si="3879"/>
        <v>0</v>
      </c>
      <c r="SL175" s="304"/>
      <c r="SM175" s="305"/>
      <c r="SN175" s="270">
        <f t="shared" si="3735"/>
        <v>0</v>
      </c>
      <c r="SO175" s="374">
        <f t="shared" si="3880"/>
        <v>0</v>
      </c>
      <c r="SP175" s="304"/>
      <c r="SQ175" s="305"/>
      <c r="SR175" s="270">
        <f t="shared" si="3736"/>
        <v>0</v>
      </c>
      <c r="SS175" s="374">
        <f t="shared" si="3881"/>
        <v>0</v>
      </c>
      <c r="ST175" s="304"/>
      <c r="SU175" s="305"/>
      <c r="SV175" s="270">
        <f t="shared" si="3737"/>
        <v>0</v>
      </c>
      <c r="SW175" s="374">
        <f t="shared" si="3882"/>
        <v>0</v>
      </c>
      <c r="SX175" s="304"/>
      <c r="SY175" s="305"/>
      <c r="SZ175" s="270">
        <f t="shared" si="3738"/>
        <v>0</v>
      </c>
      <c r="TA175" s="374">
        <f t="shared" si="3883"/>
        <v>0</v>
      </c>
      <c r="TB175" s="304"/>
      <c r="TC175" s="305"/>
      <c r="TD175" s="270">
        <f t="shared" si="3739"/>
        <v>0</v>
      </c>
      <c r="TE175" s="374">
        <f t="shared" si="3884"/>
        <v>0</v>
      </c>
      <c r="TF175" s="304"/>
      <c r="TG175" s="305"/>
      <c r="TH175" s="270">
        <f t="shared" si="3740"/>
        <v>0</v>
      </c>
      <c r="TI175" s="374">
        <f t="shared" si="3885"/>
        <v>0</v>
      </c>
      <c r="TJ175" s="304"/>
      <c r="TK175" s="305"/>
      <c r="TL175" s="270">
        <f t="shared" si="3741"/>
        <v>0</v>
      </c>
      <c r="TM175" s="374">
        <f t="shared" si="3886"/>
        <v>0</v>
      </c>
      <c r="TN175" s="304"/>
      <c r="TO175" s="305"/>
      <c r="TP175" s="270">
        <f t="shared" si="3742"/>
        <v>0</v>
      </c>
      <c r="TQ175" s="374">
        <f t="shared" si="3887"/>
        <v>0</v>
      </c>
      <c r="TR175" s="304"/>
      <c r="TS175" s="305"/>
      <c r="TT175" s="270">
        <f t="shared" si="3743"/>
        <v>0</v>
      </c>
      <c r="TU175" s="374">
        <f t="shared" si="3888"/>
        <v>0</v>
      </c>
      <c r="TV175" s="324">
        <f t="shared" si="3586"/>
        <v>0</v>
      </c>
      <c r="TW175" s="304"/>
      <c r="TX175" s="305"/>
      <c r="TY175" s="270">
        <f t="shared" si="3744"/>
        <v>0</v>
      </c>
      <c r="TZ175" s="374">
        <f t="shared" si="3889"/>
        <v>0</v>
      </c>
      <c r="UA175" s="304"/>
      <c r="UB175" s="305"/>
      <c r="UC175" s="270">
        <f t="shared" si="3745"/>
        <v>0</v>
      </c>
      <c r="UD175" s="374">
        <f t="shared" si="3890"/>
        <v>0</v>
      </c>
      <c r="UE175" s="304"/>
      <c r="UF175" s="305"/>
      <c r="UG175" s="270">
        <f t="shared" si="3746"/>
        <v>0</v>
      </c>
      <c r="UH175" s="374">
        <f t="shared" si="3891"/>
        <v>0</v>
      </c>
      <c r="UI175" s="304"/>
      <c r="UJ175" s="305"/>
      <c r="UK175" s="270">
        <f t="shared" si="3747"/>
        <v>0</v>
      </c>
      <c r="UL175" s="374">
        <f t="shared" si="3892"/>
        <v>0</v>
      </c>
      <c r="UM175" s="304"/>
      <c r="UN175" s="305"/>
      <c r="UO175" s="270">
        <f t="shared" si="3748"/>
        <v>0</v>
      </c>
      <c r="UP175" s="374">
        <f t="shared" si="3893"/>
        <v>0</v>
      </c>
      <c r="UQ175" s="304"/>
      <c r="UR175" s="305"/>
      <c r="US175" s="270">
        <f t="shared" si="3749"/>
        <v>0</v>
      </c>
      <c r="UT175" s="374">
        <f t="shared" si="3894"/>
        <v>0</v>
      </c>
      <c r="UU175" s="304"/>
      <c r="UV175" s="305"/>
      <c r="UW175" s="270">
        <f t="shared" si="3750"/>
        <v>0</v>
      </c>
      <c r="UX175" s="374">
        <f t="shared" si="3895"/>
        <v>0</v>
      </c>
      <c r="UY175" s="304"/>
      <c r="UZ175" s="305"/>
      <c r="VA175" s="270">
        <f t="shared" si="3751"/>
        <v>0</v>
      </c>
      <c r="VB175" s="374">
        <f t="shared" si="3896"/>
        <v>0</v>
      </c>
      <c r="VC175" s="304"/>
      <c r="VD175" s="305"/>
      <c r="VE175" s="270">
        <f t="shared" si="3752"/>
        <v>0</v>
      </c>
      <c r="VF175" s="374">
        <f t="shared" si="3897"/>
        <v>0</v>
      </c>
      <c r="VG175" s="304"/>
      <c r="VH175" s="305"/>
      <c r="VI175" s="270">
        <f t="shared" si="3753"/>
        <v>0</v>
      </c>
      <c r="VJ175" s="374">
        <f t="shared" si="3898"/>
        <v>0</v>
      </c>
      <c r="VK175" s="304"/>
      <c r="VL175" s="305"/>
      <c r="VM175" s="270">
        <f t="shared" si="3754"/>
        <v>0</v>
      </c>
      <c r="VN175" s="374">
        <f t="shared" si="3899"/>
        <v>0</v>
      </c>
      <c r="VO175" s="304"/>
      <c r="VP175" s="305"/>
      <c r="VQ175" s="270">
        <f t="shared" si="3755"/>
        <v>0</v>
      </c>
      <c r="VR175" s="374">
        <f t="shared" si="3900"/>
        <v>0</v>
      </c>
      <c r="VS175" s="324">
        <f t="shared" si="3587"/>
        <v>0</v>
      </c>
      <c r="VT175" s="304"/>
      <c r="VU175" s="305"/>
      <c r="VV175" s="270">
        <f t="shared" si="3756"/>
        <v>0</v>
      </c>
      <c r="VW175" s="374">
        <f t="shared" si="3901"/>
        <v>0</v>
      </c>
      <c r="VX175" s="304"/>
      <c r="VY175" s="305"/>
      <c r="VZ175" s="270">
        <f t="shared" si="3757"/>
        <v>0</v>
      </c>
      <c r="WA175" s="374">
        <f t="shared" si="3902"/>
        <v>0</v>
      </c>
      <c r="WB175" s="304"/>
      <c r="WC175" s="305"/>
      <c r="WD175" s="270">
        <f t="shared" si="3758"/>
        <v>0</v>
      </c>
      <c r="WE175" s="374">
        <f t="shared" si="3903"/>
        <v>0</v>
      </c>
      <c r="WF175" s="304"/>
      <c r="WG175" s="305"/>
      <c r="WH175" s="270">
        <f t="shared" si="3759"/>
        <v>0</v>
      </c>
      <c r="WI175" s="374">
        <f t="shared" si="3904"/>
        <v>0</v>
      </c>
      <c r="WJ175" s="304"/>
      <c r="WK175" s="305"/>
      <c r="WL175" s="270">
        <f t="shared" si="3760"/>
        <v>0</v>
      </c>
      <c r="WM175" s="374">
        <f t="shared" si="3905"/>
        <v>0</v>
      </c>
      <c r="WN175" s="304"/>
      <c r="WO175" s="305"/>
      <c r="WP175" s="270">
        <f t="shared" si="3761"/>
        <v>0</v>
      </c>
      <c r="WQ175" s="374">
        <f t="shared" si="3906"/>
        <v>0</v>
      </c>
      <c r="WR175" s="304"/>
      <c r="WS175" s="305"/>
      <c r="WT175" s="270">
        <f t="shared" si="3762"/>
        <v>0</v>
      </c>
      <c r="WU175" s="374">
        <f t="shared" si="3907"/>
        <v>0</v>
      </c>
      <c r="WV175" s="304"/>
      <c r="WW175" s="305"/>
      <c r="WX175" s="270">
        <f t="shared" si="3763"/>
        <v>0</v>
      </c>
      <c r="WY175" s="374">
        <f t="shared" si="3908"/>
        <v>0</v>
      </c>
      <c r="WZ175" s="304"/>
      <c r="XA175" s="305"/>
      <c r="XB175" s="270">
        <f t="shared" si="3764"/>
        <v>0</v>
      </c>
      <c r="XC175" s="374">
        <f t="shared" si="3909"/>
        <v>0</v>
      </c>
      <c r="XD175" s="304"/>
      <c r="XE175" s="305"/>
      <c r="XF175" s="270">
        <f t="shared" si="3765"/>
        <v>0</v>
      </c>
      <c r="XG175" s="374">
        <f t="shared" si="3910"/>
        <v>0</v>
      </c>
      <c r="XH175" s="304"/>
      <c r="XI175" s="305"/>
      <c r="XJ175" s="270">
        <f t="shared" si="3766"/>
        <v>0</v>
      </c>
      <c r="XK175" s="374">
        <f t="shared" si="3911"/>
        <v>0</v>
      </c>
      <c r="XL175" s="304"/>
      <c r="XM175" s="305"/>
      <c r="XN175" s="270">
        <f t="shared" si="3767"/>
        <v>0</v>
      </c>
      <c r="XO175" s="374">
        <f t="shared" si="3912"/>
        <v>0</v>
      </c>
      <c r="XP175" s="324">
        <f t="shared" si="3588"/>
        <v>0</v>
      </c>
      <c r="XQ175" s="304"/>
      <c r="XR175" s="305"/>
      <c r="XS175" s="270">
        <f t="shared" si="3768"/>
        <v>0</v>
      </c>
      <c r="XT175" s="374">
        <f t="shared" si="3913"/>
        <v>0</v>
      </c>
      <c r="XU175" s="304"/>
      <c r="XV175" s="305"/>
      <c r="XW175" s="270">
        <f t="shared" si="3769"/>
        <v>0</v>
      </c>
      <c r="XX175" s="374">
        <f t="shared" si="3914"/>
        <v>0</v>
      </c>
      <c r="XY175" s="304"/>
      <c r="XZ175" s="305"/>
      <c r="YA175" s="270">
        <f t="shared" si="3770"/>
        <v>0</v>
      </c>
      <c r="YB175" s="374">
        <f t="shared" si="3915"/>
        <v>0</v>
      </c>
      <c r="YC175" s="304"/>
      <c r="YD175" s="305"/>
      <c r="YE175" s="270">
        <f t="shared" si="3771"/>
        <v>0</v>
      </c>
      <c r="YF175" s="374">
        <f t="shared" si="3916"/>
        <v>0</v>
      </c>
      <c r="YG175" s="304"/>
      <c r="YH175" s="305"/>
      <c r="YI175" s="270">
        <f t="shared" si="3772"/>
        <v>0</v>
      </c>
      <c r="YJ175" s="374">
        <f t="shared" si="3917"/>
        <v>0</v>
      </c>
      <c r="YK175" s="304"/>
      <c r="YL175" s="305"/>
      <c r="YM175" s="270">
        <f t="shared" si="3773"/>
        <v>0</v>
      </c>
      <c r="YN175" s="374">
        <f t="shared" si="3918"/>
        <v>0</v>
      </c>
      <c r="YO175" s="304"/>
      <c r="YP175" s="305"/>
      <c r="YQ175" s="270">
        <f t="shared" si="3774"/>
        <v>0</v>
      </c>
      <c r="YR175" s="374">
        <f t="shared" si="3919"/>
        <v>0</v>
      </c>
      <c r="YS175" s="304"/>
      <c r="YT175" s="305"/>
      <c r="YU175" s="270">
        <f t="shared" si="3775"/>
        <v>0</v>
      </c>
      <c r="YV175" s="374">
        <f t="shared" si="3920"/>
        <v>0</v>
      </c>
      <c r="YW175" s="304"/>
      <c r="YX175" s="305"/>
      <c r="YY175" s="270">
        <f t="shared" si="3776"/>
        <v>0</v>
      </c>
      <c r="YZ175" s="374">
        <f t="shared" si="3921"/>
        <v>0</v>
      </c>
      <c r="ZA175" s="304"/>
      <c r="ZB175" s="305"/>
      <c r="ZC175" s="270">
        <f t="shared" si="3777"/>
        <v>0</v>
      </c>
      <c r="ZD175" s="374">
        <f t="shared" si="3922"/>
        <v>0</v>
      </c>
      <c r="ZE175" s="304"/>
      <c r="ZF175" s="305"/>
      <c r="ZG175" s="270">
        <f t="shared" si="3778"/>
        <v>0</v>
      </c>
      <c r="ZH175" s="374">
        <f t="shared" si="3923"/>
        <v>0</v>
      </c>
      <c r="ZI175" s="304"/>
      <c r="ZJ175" s="305"/>
      <c r="ZK175" s="270">
        <f t="shared" si="3779"/>
        <v>0</v>
      </c>
      <c r="ZL175" s="374">
        <f t="shared" si="3780"/>
        <v>0</v>
      </c>
      <c r="ZM175" s="324">
        <f t="shared" si="3575"/>
        <v>0</v>
      </c>
    </row>
    <row r="176" spans="1:689" hidden="1" outlineLevel="2" x14ac:dyDescent="0.3">
      <c r="A176" s="361">
        <f>B176*'Input sheet'!$C$11</f>
        <v>0.19</v>
      </c>
      <c r="B176" s="362">
        <v>0.19</v>
      </c>
      <c r="C176" s="380" t="s">
        <v>165</v>
      </c>
      <c r="D176" s="304"/>
      <c r="E176" s="305"/>
      <c r="F176" s="270">
        <f t="shared" si="3589"/>
        <v>0</v>
      </c>
      <c r="G176" s="374">
        <v>0</v>
      </c>
      <c r="H176" s="304"/>
      <c r="I176" s="305"/>
      <c r="J176" s="270">
        <f t="shared" si="3590"/>
        <v>0</v>
      </c>
      <c r="K176" s="374">
        <f t="shared" si="3591"/>
        <v>0</v>
      </c>
      <c r="L176" s="304"/>
      <c r="M176" s="305"/>
      <c r="N176" s="270">
        <f t="shared" si="3592"/>
        <v>0</v>
      </c>
      <c r="O176" s="374">
        <f t="shared" si="3593"/>
        <v>0</v>
      </c>
      <c r="P176" s="304"/>
      <c r="Q176" s="305"/>
      <c r="R176" s="270">
        <f t="shared" si="3594"/>
        <v>0</v>
      </c>
      <c r="S176" s="374">
        <f t="shared" si="3595"/>
        <v>0</v>
      </c>
      <c r="T176" s="304"/>
      <c r="U176" s="305"/>
      <c r="V176" s="270">
        <f t="shared" si="3596"/>
        <v>0</v>
      </c>
      <c r="W176" s="374">
        <f t="shared" si="3597"/>
        <v>0</v>
      </c>
      <c r="X176" s="304"/>
      <c r="Y176" s="305"/>
      <c r="Z176" s="270">
        <f t="shared" si="3598"/>
        <v>0</v>
      </c>
      <c r="AA176" s="374">
        <f t="shared" si="3599"/>
        <v>0</v>
      </c>
      <c r="AB176" s="304"/>
      <c r="AC176" s="305"/>
      <c r="AD176" s="270">
        <f t="shared" si="3600"/>
        <v>0</v>
      </c>
      <c r="AE176" s="374">
        <f t="shared" si="3601"/>
        <v>0</v>
      </c>
      <c r="AF176" s="304"/>
      <c r="AG176" s="305"/>
      <c r="AH176" s="270">
        <f t="shared" si="3602"/>
        <v>0</v>
      </c>
      <c r="AI176" s="374">
        <f t="shared" si="3603"/>
        <v>0</v>
      </c>
      <c r="AJ176" s="304"/>
      <c r="AK176" s="305"/>
      <c r="AL176" s="270">
        <f t="shared" si="3604"/>
        <v>0</v>
      </c>
      <c r="AM176" s="374">
        <f t="shared" si="3605"/>
        <v>0</v>
      </c>
      <c r="AN176" s="304"/>
      <c r="AO176" s="305"/>
      <c r="AP176" s="270">
        <f t="shared" si="3606"/>
        <v>0</v>
      </c>
      <c r="AQ176" s="374">
        <f t="shared" si="3607"/>
        <v>0</v>
      </c>
      <c r="AR176" s="304"/>
      <c r="AS176" s="305"/>
      <c r="AT176" s="270">
        <f t="shared" si="3608"/>
        <v>0</v>
      </c>
      <c r="AU176" s="374">
        <f t="shared" si="3609"/>
        <v>0</v>
      </c>
      <c r="AV176" s="304"/>
      <c r="AW176" s="305"/>
      <c r="AX176" s="270">
        <f t="shared" si="3610"/>
        <v>0</v>
      </c>
      <c r="AY176" s="374">
        <f t="shared" si="3611"/>
        <v>0</v>
      </c>
      <c r="AZ176" s="324">
        <f t="shared" si="3576"/>
        <v>0</v>
      </c>
      <c r="BA176" s="304"/>
      <c r="BB176" s="305"/>
      <c r="BC176" s="270">
        <f t="shared" si="3612"/>
        <v>0</v>
      </c>
      <c r="BD176" s="374">
        <f t="shared" si="3613"/>
        <v>0</v>
      </c>
      <c r="BE176" s="304"/>
      <c r="BF176" s="305"/>
      <c r="BG176" s="270">
        <f t="shared" si="3614"/>
        <v>0</v>
      </c>
      <c r="BH176" s="374">
        <f t="shared" si="3615"/>
        <v>0</v>
      </c>
      <c r="BI176" s="304"/>
      <c r="BJ176" s="305"/>
      <c r="BK176" s="270">
        <f t="shared" si="3616"/>
        <v>0</v>
      </c>
      <c r="BL176" s="374">
        <f t="shared" si="3617"/>
        <v>0</v>
      </c>
      <c r="BM176" s="304"/>
      <c r="BN176" s="305"/>
      <c r="BO176" s="270">
        <f t="shared" si="3618"/>
        <v>0</v>
      </c>
      <c r="BP176" s="374">
        <f t="shared" si="3619"/>
        <v>0</v>
      </c>
      <c r="BQ176" s="304"/>
      <c r="BR176" s="305"/>
      <c r="BS176" s="270">
        <f t="shared" si="3620"/>
        <v>0</v>
      </c>
      <c r="BT176" s="374">
        <f t="shared" si="3621"/>
        <v>0</v>
      </c>
      <c r="BU176" s="304"/>
      <c r="BV176" s="305"/>
      <c r="BW176" s="270">
        <f t="shared" si="3622"/>
        <v>0</v>
      </c>
      <c r="BX176" s="374">
        <f t="shared" si="3623"/>
        <v>0</v>
      </c>
      <c r="BY176" s="304"/>
      <c r="BZ176" s="305"/>
      <c r="CA176" s="270">
        <f t="shared" si="3624"/>
        <v>0</v>
      </c>
      <c r="CB176" s="374">
        <f t="shared" si="3625"/>
        <v>0</v>
      </c>
      <c r="CC176" s="304"/>
      <c r="CD176" s="305"/>
      <c r="CE176" s="270">
        <f t="shared" si="3626"/>
        <v>0</v>
      </c>
      <c r="CF176" s="374">
        <f t="shared" si="3627"/>
        <v>0</v>
      </c>
      <c r="CG176" s="304"/>
      <c r="CH176" s="305"/>
      <c r="CI176" s="270">
        <f t="shared" si="3628"/>
        <v>0</v>
      </c>
      <c r="CJ176" s="374">
        <f t="shared" si="3629"/>
        <v>0</v>
      </c>
      <c r="CK176" s="304"/>
      <c r="CL176" s="305"/>
      <c r="CM176" s="270">
        <f t="shared" si="3630"/>
        <v>0</v>
      </c>
      <c r="CN176" s="374">
        <f t="shared" si="3631"/>
        <v>0</v>
      </c>
      <c r="CO176" s="304"/>
      <c r="CP176" s="305"/>
      <c r="CQ176" s="270">
        <f t="shared" si="3632"/>
        <v>0</v>
      </c>
      <c r="CR176" s="374">
        <f t="shared" si="3633"/>
        <v>0</v>
      </c>
      <c r="CS176" s="304"/>
      <c r="CT176" s="305"/>
      <c r="CU176" s="270">
        <f t="shared" si="3634"/>
        <v>0</v>
      </c>
      <c r="CV176" s="374">
        <f t="shared" si="3635"/>
        <v>0</v>
      </c>
      <c r="CW176" s="324">
        <f t="shared" si="3577"/>
        <v>0</v>
      </c>
      <c r="CX176" s="304"/>
      <c r="CY176" s="305"/>
      <c r="CZ176" s="270">
        <f t="shared" si="3636"/>
        <v>0</v>
      </c>
      <c r="DA176" s="374">
        <f t="shared" si="3781"/>
        <v>0</v>
      </c>
      <c r="DB176" s="304"/>
      <c r="DC176" s="305"/>
      <c r="DD176" s="270">
        <f t="shared" si="3637"/>
        <v>0</v>
      </c>
      <c r="DE176" s="374">
        <f t="shared" si="3782"/>
        <v>0</v>
      </c>
      <c r="DF176" s="304"/>
      <c r="DG176" s="305"/>
      <c r="DH176" s="270">
        <f t="shared" si="3638"/>
        <v>0</v>
      </c>
      <c r="DI176" s="374">
        <f t="shared" si="3783"/>
        <v>0</v>
      </c>
      <c r="DJ176" s="304"/>
      <c r="DK176" s="305"/>
      <c r="DL176" s="270">
        <f t="shared" si="3639"/>
        <v>0</v>
      </c>
      <c r="DM176" s="374">
        <f t="shared" si="3784"/>
        <v>0</v>
      </c>
      <c r="DN176" s="304"/>
      <c r="DO176" s="305"/>
      <c r="DP176" s="270">
        <f t="shared" si="3640"/>
        <v>0</v>
      </c>
      <c r="DQ176" s="374">
        <f t="shared" si="3785"/>
        <v>0</v>
      </c>
      <c r="DR176" s="304"/>
      <c r="DS176" s="305"/>
      <c r="DT176" s="270">
        <f t="shared" si="3641"/>
        <v>0</v>
      </c>
      <c r="DU176" s="374">
        <f t="shared" si="3786"/>
        <v>0</v>
      </c>
      <c r="DV176" s="304"/>
      <c r="DW176" s="305"/>
      <c r="DX176" s="270">
        <f t="shared" si="3642"/>
        <v>0</v>
      </c>
      <c r="DY176" s="374">
        <f t="shared" si="3787"/>
        <v>0</v>
      </c>
      <c r="DZ176" s="304"/>
      <c r="EA176" s="305"/>
      <c r="EB176" s="270">
        <f t="shared" si="3643"/>
        <v>0</v>
      </c>
      <c r="EC176" s="374">
        <f t="shared" si="3788"/>
        <v>0</v>
      </c>
      <c r="ED176" s="304"/>
      <c r="EE176" s="305"/>
      <c r="EF176" s="270">
        <f t="shared" si="3644"/>
        <v>0</v>
      </c>
      <c r="EG176" s="374">
        <f t="shared" si="3789"/>
        <v>0</v>
      </c>
      <c r="EH176" s="304"/>
      <c r="EI176" s="305"/>
      <c r="EJ176" s="270">
        <f t="shared" si="3645"/>
        <v>0</v>
      </c>
      <c r="EK176" s="374">
        <f t="shared" si="3790"/>
        <v>0</v>
      </c>
      <c r="EL176" s="304"/>
      <c r="EM176" s="305"/>
      <c r="EN176" s="270">
        <f t="shared" si="3646"/>
        <v>0</v>
      </c>
      <c r="EO176" s="374">
        <f t="shared" si="3791"/>
        <v>0</v>
      </c>
      <c r="EP176" s="304"/>
      <c r="EQ176" s="305"/>
      <c r="ER176" s="270">
        <f t="shared" si="3647"/>
        <v>0</v>
      </c>
      <c r="ES176" s="374">
        <f t="shared" si="3792"/>
        <v>0</v>
      </c>
      <c r="ET176" s="324">
        <f t="shared" si="3578"/>
        <v>0</v>
      </c>
      <c r="EU176" s="304"/>
      <c r="EV176" s="305"/>
      <c r="EW176" s="270">
        <f t="shared" si="3648"/>
        <v>0</v>
      </c>
      <c r="EX176" s="374">
        <f t="shared" si="3793"/>
        <v>0</v>
      </c>
      <c r="EY176" s="304"/>
      <c r="EZ176" s="305"/>
      <c r="FA176" s="270">
        <f t="shared" si="3649"/>
        <v>0</v>
      </c>
      <c r="FB176" s="374">
        <f t="shared" si="3794"/>
        <v>0</v>
      </c>
      <c r="FC176" s="304"/>
      <c r="FD176" s="305"/>
      <c r="FE176" s="270">
        <f t="shared" si="3650"/>
        <v>0</v>
      </c>
      <c r="FF176" s="374">
        <f t="shared" si="3795"/>
        <v>0</v>
      </c>
      <c r="FG176" s="304"/>
      <c r="FH176" s="305"/>
      <c r="FI176" s="270">
        <f t="shared" si="3651"/>
        <v>0</v>
      </c>
      <c r="FJ176" s="374">
        <f t="shared" si="3796"/>
        <v>0</v>
      </c>
      <c r="FK176" s="304"/>
      <c r="FL176" s="305"/>
      <c r="FM176" s="270">
        <f t="shared" si="3652"/>
        <v>0</v>
      </c>
      <c r="FN176" s="374">
        <f t="shared" si="3797"/>
        <v>0</v>
      </c>
      <c r="FO176" s="304"/>
      <c r="FP176" s="305"/>
      <c r="FQ176" s="270">
        <f t="shared" si="3653"/>
        <v>0</v>
      </c>
      <c r="FR176" s="374">
        <f t="shared" si="3798"/>
        <v>0</v>
      </c>
      <c r="FS176" s="304"/>
      <c r="FT176" s="305"/>
      <c r="FU176" s="270">
        <f t="shared" si="3654"/>
        <v>0</v>
      </c>
      <c r="FV176" s="374">
        <f t="shared" si="3799"/>
        <v>0</v>
      </c>
      <c r="FW176" s="304"/>
      <c r="FX176" s="305"/>
      <c r="FY176" s="270">
        <f t="shared" si="3655"/>
        <v>0</v>
      </c>
      <c r="FZ176" s="374">
        <f t="shared" si="3800"/>
        <v>0</v>
      </c>
      <c r="GA176" s="304"/>
      <c r="GB176" s="305"/>
      <c r="GC176" s="270">
        <f t="shared" si="3656"/>
        <v>0</v>
      </c>
      <c r="GD176" s="374">
        <f t="shared" si="3801"/>
        <v>0</v>
      </c>
      <c r="GE176" s="304"/>
      <c r="GF176" s="305"/>
      <c r="GG176" s="270">
        <f t="shared" si="3657"/>
        <v>0</v>
      </c>
      <c r="GH176" s="374">
        <f t="shared" si="3802"/>
        <v>0</v>
      </c>
      <c r="GI176" s="304"/>
      <c r="GJ176" s="305"/>
      <c r="GK176" s="270">
        <f t="shared" si="3658"/>
        <v>0</v>
      </c>
      <c r="GL176" s="374">
        <f t="shared" si="3803"/>
        <v>0</v>
      </c>
      <c r="GM176" s="304"/>
      <c r="GN176" s="305"/>
      <c r="GO176" s="270">
        <f t="shared" si="3659"/>
        <v>0</v>
      </c>
      <c r="GP176" s="374">
        <f t="shared" si="3804"/>
        <v>0</v>
      </c>
      <c r="GQ176" s="324">
        <f t="shared" si="3579"/>
        <v>0</v>
      </c>
      <c r="GR176" s="304"/>
      <c r="GS176" s="305"/>
      <c r="GT176" s="270">
        <f t="shared" si="3660"/>
        <v>0</v>
      </c>
      <c r="GU176" s="374">
        <f t="shared" si="3805"/>
        <v>0</v>
      </c>
      <c r="GV176" s="304"/>
      <c r="GW176" s="305"/>
      <c r="GX176" s="270">
        <f t="shared" si="3661"/>
        <v>0</v>
      </c>
      <c r="GY176" s="374">
        <f t="shared" si="3806"/>
        <v>0</v>
      </c>
      <c r="GZ176" s="304"/>
      <c r="HA176" s="305"/>
      <c r="HB176" s="270">
        <f t="shared" si="3662"/>
        <v>0</v>
      </c>
      <c r="HC176" s="374">
        <f t="shared" si="3807"/>
        <v>0</v>
      </c>
      <c r="HD176" s="304"/>
      <c r="HE176" s="305"/>
      <c r="HF176" s="270">
        <f t="shared" si="3663"/>
        <v>0</v>
      </c>
      <c r="HG176" s="374">
        <f t="shared" si="3808"/>
        <v>0</v>
      </c>
      <c r="HH176" s="304"/>
      <c r="HI176" s="305"/>
      <c r="HJ176" s="270">
        <f t="shared" si="3664"/>
        <v>0</v>
      </c>
      <c r="HK176" s="374">
        <f t="shared" si="3809"/>
        <v>0</v>
      </c>
      <c r="HL176" s="304"/>
      <c r="HM176" s="305"/>
      <c r="HN176" s="270">
        <f t="shared" si="3665"/>
        <v>0</v>
      </c>
      <c r="HO176" s="374">
        <f t="shared" si="3810"/>
        <v>0</v>
      </c>
      <c r="HP176" s="304"/>
      <c r="HQ176" s="305"/>
      <c r="HR176" s="270">
        <f t="shared" si="3666"/>
        <v>0</v>
      </c>
      <c r="HS176" s="374">
        <f t="shared" si="3811"/>
        <v>0</v>
      </c>
      <c r="HT176" s="304"/>
      <c r="HU176" s="305"/>
      <c r="HV176" s="270">
        <f t="shared" si="3667"/>
        <v>0</v>
      </c>
      <c r="HW176" s="374">
        <f t="shared" si="3812"/>
        <v>0</v>
      </c>
      <c r="HX176" s="304"/>
      <c r="HY176" s="305"/>
      <c r="HZ176" s="270">
        <f t="shared" si="3668"/>
        <v>0</v>
      </c>
      <c r="IA176" s="374">
        <f t="shared" si="3813"/>
        <v>0</v>
      </c>
      <c r="IB176" s="304"/>
      <c r="IC176" s="305"/>
      <c r="ID176" s="270">
        <f t="shared" si="3669"/>
        <v>0</v>
      </c>
      <c r="IE176" s="374">
        <f t="shared" si="3814"/>
        <v>0</v>
      </c>
      <c r="IF176" s="304"/>
      <c r="IG176" s="305"/>
      <c r="IH176" s="270">
        <f t="shared" si="3670"/>
        <v>0</v>
      </c>
      <c r="II176" s="374">
        <f t="shared" si="3815"/>
        <v>0</v>
      </c>
      <c r="IJ176" s="304"/>
      <c r="IK176" s="305"/>
      <c r="IL176" s="270">
        <f t="shared" si="3671"/>
        <v>0</v>
      </c>
      <c r="IM176" s="374">
        <f t="shared" si="3816"/>
        <v>0</v>
      </c>
      <c r="IN176" s="324">
        <f t="shared" si="3580"/>
        <v>0</v>
      </c>
      <c r="IO176" s="304"/>
      <c r="IP176" s="305"/>
      <c r="IQ176" s="270">
        <f t="shared" si="3672"/>
        <v>0</v>
      </c>
      <c r="IR176" s="374">
        <f t="shared" si="3817"/>
        <v>0</v>
      </c>
      <c r="IS176" s="304"/>
      <c r="IT176" s="305"/>
      <c r="IU176" s="270">
        <f t="shared" si="3673"/>
        <v>0</v>
      </c>
      <c r="IV176" s="374">
        <f t="shared" si="3818"/>
        <v>0</v>
      </c>
      <c r="IW176" s="304"/>
      <c r="IX176" s="305"/>
      <c r="IY176" s="270">
        <f t="shared" si="3674"/>
        <v>0</v>
      </c>
      <c r="IZ176" s="374">
        <f t="shared" si="3819"/>
        <v>0</v>
      </c>
      <c r="JA176" s="304"/>
      <c r="JB176" s="305"/>
      <c r="JC176" s="270">
        <f t="shared" si="3675"/>
        <v>0</v>
      </c>
      <c r="JD176" s="374">
        <f t="shared" si="3820"/>
        <v>0</v>
      </c>
      <c r="JE176" s="304"/>
      <c r="JF176" s="305"/>
      <c r="JG176" s="270">
        <f t="shared" si="3676"/>
        <v>0</v>
      </c>
      <c r="JH176" s="374">
        <f t="shared" si="3821"/>
        <v>0</v>
      </c>
      <c r="JI176" s="304"/>
      <c r="JJ176" s="305"/>
      <c r="JK176" s="270">
        <f t="shared" si="3677"/>
        <v>0</v>
      </c>
      <c r="JL176" s="374">
        <f t="shared" si="3822"/>
        <v>0</v>
      </c>
      <c r="JM176" s="304"/>
      <c r="JN176" s="305"/>
      <c r="JO176" s="270">
        <f t="shared" si="3678"/>
        <v>0</v>
      </c>
      <c r="JP176" s="374">
        <f t="shared" si="3823"/>
        <v>0</v>
      </c>
      <c r="JQ176" s="304"/>
      <c r="JR176" s="305"/>
      <c r="JS176" s="270">
        <f t="shared" si="3679"/>
        <v>0</v>
      </c>
      <c r="JT176" s="374">
        <f t="shared" si="3824"/>
        <v>0</v>
      </c>
      <c r="JU176" s="304"/>
      <c r="JV176" s="305"/>
      <c r="JW176" s="270">
        <f t="shared" si="3680"/>
        <v>0</v>
      </c>
      <c r="JX176" s="374">
        <f t="shared" si="3825"/>
        <v>0</v>
      </c>
      <c r="JY176" s="304"/>
      <c r="JZ176" s="305"/>
      <c r="KA176" s="270">
        <f t="shared" si="3681"/>
        <v>0</v>
      </c>
      <c r="KB176" s="374">
        <f t="shared" si="3826"/>
        <v>0</v>
      </c>
      <c r="KC176" s="304"/>
      <c r="KD176" s="305"/>
      <c r="KE176" s="270">
        <f t="shared" si="3682"/>
        <v>0</v>
      </c>
      <c r="KF176" s="374">
        <f t="shared" si="3827"/>
        <v>0</v>
      </c>
      <c r="KG176" s="304"/>
      <c r="KH176" s="305"/>
      <c r="KI176" s="270">
        <f t="shared" si="3683"/>
        <v>0</v>
      </c>
      <c r="KJ176" s="374">
        <f t="shared" si="3828"/>
        <v>0</v>
      </c>
      <c r="KK176" s="324">
        <f t="shared" si="3581"/>
        <v>0</v>
      </c>
      <c r="KL176" s="304"/>
      <c r="KM176" s="305"/>
      <c r="KN176" s="270">
        <f t="shared" si="3684"/>
        <v>0</v>
      </c>
      <c r="KO176" s="374">
        <f t="shared" si="3829"/>
        <v>0</v>
      </c>
      <c r="KP176" s="304"/>
      <c r="KQ176" s="305"/>
      <c r="KR176" s="270">
        <f t="shared" si="3685"/>
        <v>0</v>
      </c>
      <c r="KS176" s="374">
        <f t="shared" si="3830"/>
        <v>0</v>
      </c>
      <c r="KT176" s="304"/>
      <c r="KU176" s="305"/>
      <c r="KV176" s="270">
        <f t="shared" si="3686"/>
        <v>0</v>
      </c>
      <c r="KW176" s="374">
        <f t="shared" si="3831"/>
        <v>0</v>
      </c>
      <c r="KX176" s="304"/>
      <c r="KY176" s="305"/>
      <c r="KZ176" s="270">
        <f t="shared" si="3687"/>
        <v>0</v>
      </c>
      <c r="LA176" s="374">
        <f t="shared" si="3832"/>
        <v>0</v>
      </c>
      <c r="LB176" s="304"/>
      <c r="LC176" s="305"/>
      <c r="LD176" s="270">
        <f t="shared" si="3688"/>
        <v>0</v>
      </c>
      <c r="LE176" s="374">
        <f t="shared" si="3833"/>
        <v>0</v>
      </c>
      <c r="LF176" s="304"/>
      <c r="LG176" s="305"/>
      <c r="LH176" s="270">
        <f t="shared" si="3689"/>
        <v>0</v>
      </c>
      <c r="LI176" s="374">
        <f t="shared" si="3834"/>
        <v>0</v>
      </c>
      <c r="LJ176" s="304"/>
      <c r="LK176" s="305"/>
      <c r="LL176" s="270">
        <f t="shared" si="3690"/>
        <v>0</v>
      </c>
      <c r="LM176" s="374">
        <f t="shared" si="3835"/>
        <v>0</v>
      </c>
      <c r="LN176" s="304"/>
      <c r="LO176" s="305"/>
      <c r="LP176" s="270">
        <f t="shared" si="3691"/>
        <v>0</v>
      </c>
      <c r="LQ176" s="374">
        <f t="shared" si="3836"/>
        <v>0</v>
      </c>
      <c r="LR176" s="304"/>
      <c r="LS176" s="305"/>
      <c r="LT176" s="270">
        <f t="shared" si="3692"/>
        <v>0</v>
      </c>
      <c r="LU176" s="374">
        <f t="shared" si="3837"/>
        <v>0</v>
      </c>
      <c r="LV176" s="304"/>
      <c r="LW176" s="305"/>
      <c r="LX176" s="270">
        <f t="shared" si="3693"/>
        <v>0</v>
      </c>
      <c r="LY176" s="374">
        <f t="shared" si="3838"/>
        <v>0</v>
      </c>
      <c r="LZ176" s="304"/>
      <c r="MA176" s="305"/>
      <c r="MB176" s="270">
        <f t="shared" si="3694"/>
        <v>0</v>
      </c>
      <c r="MC176" s="374">
        <f t="shared" si="3839"/>
        <v>0</v>
      </c>
      <c r="MD176" s="304"/>
      <c r="ME176" s="305"/>
      <c r="MF176" s="270">
        <f t="shared" si="3695"/>
        <v>0</v>
      </c>
      <c r="MG176" s="374">
        <f t="shared" si="3840"/>
        <v>0</v>
      </c>
      <c r="MH176" s="324">
        <f t="shared" si="3582"/>
        <v>0</v>
      </c>
      <c r="MI176" s="304"/>
      <c r="MJ176" s="305"/>
      <c r="MK176" s="270">
        <f t="shared" si="3696"/>
        <v>0</v>
      </c>
      <c r="ML176" s="374">
        <f t="shared" si="3841"/>
        <v>0</v>
      </c>
      <c r="MM176" s="304"/>
      <c r="MN176" s="305"/>
      <c r="MO176" s="270">
        <f t="shared" si="3697"/>
        <v>0</v>
      </c>
      <c r="MP176" s="374">
        <f t="shared" si="3842"/>
        <v>0</v>
      </c>
      <c r="MQ176" s="304"/>
      <c r="MR176" s="305"/>
      <c r="MS176" s="270">
        <f t="shared" si="3698"/>
        <v>0</v>
      </c>
      <c r="MT176" s="374">
        <f t="shared" si="3843"/>
        <v>0</v>
      </c>
      <c r="MU176" s="304"/>
      <c r="MV176" s="305"/>
      <c r="MW176" s="270">
        <f t="shared" si="3699"/>
        <v>0</v>
      </c>
      <c r="MX176" s="374">
        <f t="shared" si="3844"/>
        <v>0</v>
      </c>
      <c r="MY176" s="304"/>
      <c r="MZ176" s="305"/>
      <c r="NA176" s="270">
        <f t="shared" si="3700"/>
        <v>0</v>
      </c>
      <c r="NB176" s="374">
        <f t="shared" si="3845"/>
        <v>0</v>
      </c>
      <c r="NC176" s="304"/>
      <c r="ND176" s="305"/>
      <c r="NE176" s="270">
        <f t="shared" si="3701"/>
        <v>0</v>
      </c>
      <c r="NF176" s="374">
        <f t="shared" si="3846"/>
        <v>0</v>
      </c>
      <c r="NG176" s="304"/>
      <c r="NH176" s="305"/>
      <c r="NI176" s="270">
        <f t="shared" si="3702"/>
        <v>0</v>
      </c>
      <c r="NJ176" s="374">
        <f t="shared" si="3847"/>
        <v>0</v>
      </c>
      <c r="NK176" s="304"/>
      <c r="NL176" s="305"/>
      <c r="NM176" s="270">
        <f t="shared" si="3703"/>
        <v>0</v>
      </c>
      <c r="NN176" s="374">
        <f t="shared" si="3848"/>
        <v>0</v>
      </c>
      <c r="NO176" s="304"/>
      <c r="NP176" s="305"/>
      <c r="NQ176" s="270">
        <f t="shared" si="3704"/>
        <v>0</v>
      </c>
      <c r="NR176" s="374">
        <f t="shared" si="3849"/>
        <v>0</v>
      </c>
      <c r="NS176" s="304"/>
      <c r="NT176" s="305"/>
      <c r="NU176" s="270">
        <f t="shared" si="3705"/>
        <v>0</v>
      </c>
      <c r="NV176" s="374">
        <f t="shared" si="3850"/>
        <v>0</v>
      </c>
      <c r="NW176" s="304"/>
      <c r="NX176" s="305"/>
      <c r="NY176" s="270">
        <f t="shared" si="3706"/>
        <v>0</v>
      </c>
      <c r="NZ176" s="374">
        <f t="shared" si="3851"/>
        <v>0</v>
      </c>
      <c r="OA176" s="304"/>
      <c r="OB176" s="305"/>
      <c r="OC176" s="270">
        <f t="shared" si="3707"/>
        <v>0</v>
      </c>
      <c r="OD176" s="374">
        <f t="shared" si="3852"/>
        <v>0</v>
      </c>
      <c r="OE176" s="324">
        <f t="shared" si="3583"/>
        <v>0</v>
      </c>
      <c r="OF176" s="304"/>
      <c r="OG176" s="305"/>
      <c r="OH176" s="270">
        <f t="shared" si="3708"/>
        <v>0</v>
      </c>
      <c r="OI176" s="374">
        <f t="shared" si="3853"/>
        <v>0</v>
      </c>
      <c r="OJ176" s="304"/>
      <c r="OK176" s="305"/>
      <c r="OL176" s="270">
        <f t="shared" si="3709"/>
        <v>0</v>
      </c>
      <c r="OM176" s="374">
        <f t="shared" si="3854"/>
        <v>0</v>
      </c>
      <c r="ON176" s="304"/>
      <c r="OO176" s="305"/>
      <c r="OP176" s="270">
        <f t="shared" si="3710"/>
        <v>0</v>
      </c>
      <c r="OQ176" s="374">
        <f t="shared" si="3855"/>
        <v>0</v>
      </c>
      <c r="OR176" s="304"/>
      <c r="OS176" s="305"/>
      <c r="OT176" s="270">
        <f t="shared" si="3711"/>
        <v>0</v>
      </c>
      <c r="OU176" s="374">
        <f t="shared" si="3856"/>
        <v>0</v>
      </c>
      <c r="OV176" s="304"/>
      <c r="OW176" s="305"/>
      <c r="OX176" s="270">
        <f t="shared" si="3712"/>
        <v>0</v>
      </c>
      <c r="OY176" s="374">
        <f t="shared" si="3857"/>
        <v>0</v>
      </c>
      <c r="OZ176" s="304"/>
      <c r="PA176" s="305"/>
      <c r="PB176" s="270">
        <f t="shared" si="3713"/>
        <v>0</v>
      </c>
      <c r="PC176" s="374">
        <f t="shared" si="3858"/>
        <v>0</v>
      </c>
      <c r="PD176" s="304"/>
      <c r="PE176" s="305"/>
      <c r="PF176" s="270">
        <f t="shared" si="3714"/>
        <v>0</v>
      </c>
      <c r="PG176" s="374">
        <f t="shared" si="3859"/>
        <v>0</v>
      </c>
      <c r="PH176" s="304"/>
      <c r="PI176" s="305"/>
      <c r="PJ176" s="270">
        <f t="shared" si="3715"/>
        <v>0</v>
      </c>
      <c r="PK176" s="374">
        <f t="shared" si="3860"/>
        <v>0</v>
      </c>
      <c r="PL176" s="304"/>
      <c r="PM176" s="305"/>
      <c r="PN176" s="270">
        <f t="shared" si="3716"/>
        <v>0</v>
      </c>
      <c r="PO176" s="374">
        <f t="shared" si="3861"/>
        <v>0</v>
      </c>
      <c r="PP176" s="304"/>
      <c r="PQ176" s="305"/>
      <c r="PR176" s="270">
        <f t="shared" si="3717"/>
        <v>0</v>
      </c>
      <c r="PS176" s="374">
        <f t="shared" si="3862"/>
        <v>0</v>
      </c>
      <c r="PT176" s="304"/>
      <c r="PU176" s="305"/>
      <c r="PV176" s="270">
        <f t="shared" si="3718"/>
        <v>0</v>
      </c>
      <c r="PW176" s="374">
        <f t="shared" si="3863"/>
        <v>0</v>
      </c>
      <c r="PX176" s="304"/>
      <c r="PY176" s="305"/>
      <c r="PZ176" s="270">
        <f t="shared" si="3719"/>
        <v>0</v>
      </c>
      <c r="QA176" s="374">
        <f t="shared" si="3864"/>
        <v>0</v>
      </c>
      <c r="QB176" s="324">
        <f t="shared" si="3584"/>
        <v>0</v>
      </c>
      <c r="QC176" s="304"/>
      <c r="QD176" s="305"/>
      <c r="QE176" s="270">
        <f t="shared" si="3720"/>
        <v>0</v>
      </c>
      <c r="QF176" s="374">
        <f t="shared" si="3865"/>
        <v>0</v>
      </c>
      <c r="QG176" s="304"/>
      <c r="QH176" s="305"/>
      <c r="QI176" s="270">
        <f t="shared" si="3721"/>
        <v>0</v>
      </c>
      <c r="QJ176" s="374">
        <f t="shared" si="3866"/>
        <v>0</v>
      </c>
      <c r="QK176" s="304"/>
      <c r="QL176" s="305"/>
      <c r="QM176" s="270">
        <f t="shared" si="3722"/>
        <v>0</v>
      </c>
      <c r="QN176" s="374">
        <f t="shared" si="3867"/>
        <v>0</v>
      </c>
      <c r="QO176" s="304"/>
      <c r="QP176" s="305"/>
      <c r="QQ176" s="270">
        <f t="shared" si="3723"/>
        <v>0</v>
      </c>
      <c r="QR176" s="374">
        <f t="shared" si="3868"/>
        <v>0</v>
      </c>
      <c r="QS176" s="304"/>
      <c r="QT176" s="305"/>
      <c r="QU176" s="270">
        <f t="shared" si="3724"/>
        <v>0</v>
      </c>
      <c r="QV176" s="374">
        <f t="shared" si="3869"/>
        <v>0</v>
      </c>
      <c r="QW176" s="304"/>
      <c r="QX176" s="305"/>
      <c r="QY176" s="270">
        <f t="shared" si="3725"/>
        <v>0</v>
      </c>
      <c r="QZ176" s="374">
        <f t="shared" si="3870"/>
        <v>0</v>
      </c>
      <c r="RA176" s="304"/>
      <c r="RB176" s="305"/>
      <c r="RC176" s="270">
        <f t="shared" si="3726"/>
        <v>0</v>
      </c>
      <c r="RD176" s="374">
        <f t="shared" si="3871"/>
        <v>0</v>
      </c>
      <c r="RE176" s="304"/>
      <c r="RF176" s="305"/>
      <c r="RG176" s="270">
        <f t="shared" si="3727"/>
        <v>0</v>
      </c>
      <c r="RH176" s="374">
        <f t="shared" si="3872"/>
        <v>0</v>
      </c>
      <c r="RI176" s="304"/>
      <c r="RJ176" s="305"/>
      <c r="RK176" s="270">
        <f t="shared" si="3728"/>
        <v>0</v>
      </c>
      <c r="RL176" s="374">
        <f t="shared" si="3873"/>
        <v>0</v>
      </c>
      <c r="RM176" s="304"/>
      <c r="RN176" s="305"/>
      <c r="RO176" s="270">
        <f t="shared" si="3729"/>
        <v>0</v>
      </c>
      <c r="RP176" s="374">
        <f t="shared" si="3874"/>
        <v>0</v>
      </c>
      <c r="RQ176" s="304"/>
      <c r="RR176" s="305"/>
      <c r="RS176" s="270">
        <f t="shared" si="3730"/>
        <v>0</v>
      </c>
      <c r="RT176" s="374">
        <f t="shared" si="3875"/>
        <v>0</v>
      </c>
      <c r="RU176" s="304"/>
      <c r="RV176" s="305"/>
      <c r="RW176" s="270">
        <f t="shared" si="3731"/>
        <v>0</v>
      </c>
      <c r="RX176" s="374">
        <f t="shared" si="3876"/>
        <v>0</v>
      </c>
      <c r="RY176" s="324">
        <f t="shared" si="3585"/>
        <v>0</v>
      </c>
      <c r="RZ176" s="304"/>
      <c r="SA176" s="305"/>
      <c r="SB176" s="270">
        <f t="shared" si="3732"/>
        <v>0</v>
      </c>
      <c r="SC176" s="374">
        <f t="shared" si="3877"/>
        <v>0</v>
      </c>
      <c r="SD176" s="304"/>
      <c r="SE176" s="305"/>
      <c r="SF176" s="270">
        <f t="shared" si="3733"/>
        <v>0</v>
      </c>
      <c r="SG176" s="374">
        <f t="shared" si="3878"/>
        <v>0</v>
      </c>
      <c r="SH176" s="304"/>
      <c r="SI176" s="305"/>
      <c r="SJ176" s="270">
        <f t="shared" si="3734"/>
        <v>0</v>
      </c>
      <c r="SK176" s="374">
        <f t="shared" si="3879"/>
        <v>0</v>
      </c>
      <c r="SL176" s="304"/>
      <c r="SM176" s="305"/>
      <c r="SN176" s="270">
        <f t="shared" si="3735"/>
        <v>0</v>
      </c>
      <c r="SO176" s="374">
        <f t="shared" si="3880"/>
        <v>0</v>
      </c>
      <c r="SP176" s="304"/>
      <c r="SQ176" s="305"/>
      <c r="SR176" s="270">
        <f t="shared" si="3736"/>
        <v>0</v>
      </c>
      <c r="SS176" s="374">
        <f t="shared" si="3881"/>
        <v>0</v>
      </c>
      <c r="ST176" s="304"/>
      <c r="SU176" s="305"/>
      <c r="SV176" s="270">
        <f t="shared" si="3737"/>
        <v>0</v>
      </c>
      <c r="SW176" s="374">
        <f t="shared" si="3882"/>
        <v>0</v>
      </c>
      <c r="SX176" s="304"/>
      <c r="SY176" s="305"/>
      <c r="SZ176" s="270">
        <f t="shared" si="3738"/>
        <v>0</v>
      </c>
      <c r="TA176" s="374">
        <f t="shared" si="3883"/>
        <v>0</v>
      </c>
      <c r="TB176" s="304"/>
      <c r="TC176" s="305"/>
      <c r="TD176" s="270">
        <f t="shared" si="3739"/>
        <v>0</v>
      </c>
      <c r="TE176" s="374">
        <f t="shared" si="3884"/>
        <v>0</v>
      </c>
      <c r="TF176" s="304"/>
      <c r="TG176" s="305"/>
      <c r="TH176" s="270">
        <f t="shared" si="3740"/>
        <v>0</v>
      </c>
      <c r="TI176" s="374">
        <f t="shared" si="3885"/>
        <v>0</v>
      </c>
      <c r="TJ176" s="304"/>
      <c r="TK176" s="305"/>
      <c r="TL176" s="270">
        <f t="shared" si="3741"/>
        <v>0</v>
      </c>
      <c r="TM176" s="374">
        <f t="shared" si="3886"/>
        <v>0</v>
      </c>
      <c r="TN176" s="304"/>
      <c r="TO176" s="305"/>
      <c r="TP176" s="270">
        <f t="shared" si="3742"/>
        <v>0</v>
      </c>
      <c r="TQ176" s="374">
        <f t="shared" si="3887"/>
        <v>0</v>
      </c>
      <c r="TR176" s="304"/>
      <c r="TS176" s="305"/>
      <c r="TT176" s="270">
        <f t="shared" si="3743"/>
        <v>0</v>
      </c>
      <c r="TU176" s="374">
        <f t="shared" si="3888"/>
        <v>0</v>
      </c>
      <c r="TV176" s="324">
        <f t="shared" si="3586"/>
        <v>0</v>
      </c>
      <c r="TW176" s="304"/>
      <c r="TX176" s="305"/>
      <c r="TY176" s="270">
        <f t="shared" si="3744"/>
        <v>0</v>
      </c>
      <c r="TZ176" s="374">
        <f t="shared" si="3889"/>
        <v>0</v>
      </c>
      <c r="UA176" s="304"/>
      <c r="UB176" s="305"/>
      <c r="UC176" s="270">
        <f t="shared" si="3745"/>
        <v>0</v>
      </c>
      <c r="UD176" s="374">
        <f t="shared" si="3890"/>
        <v>0</v>
      </c>
      <c r="UE176" s="304"/>
      <c r="UF176" s="305"/>
      <c r="UG176" s="270">
        <f t="shared" si="3746"/>
        <v>0</v>
      </c>
      <c r="UH176" s="374">
        <f t="shared" si="3891"/>
        <v>0</v>
      </c>
      <c r="UI176" s="304"/>
      <c r="UJ176" s="305"/>
      <c r="UK176" s="270">
        <f t="shared" si="3747"/>
        <v>0</v>
      </c>
      <c r="UL176" s="374">
        <f t="shared" si="3892"/>
        <v>0</v>
      </c>
      <c r="UM176" s="304"/>
      <c r="UN176" s="305"/>
      <c r="UO176" s="270">
        <f t="shared" si="3748"/>
        <v>0</v>
      </c>
      <c r="UP176" s="374">
        <f t="shared" si="3893"/>
        <v>0</v>
      </c>
      <c r="UQ176" s="304"/>
      <c r="UR176" s="305"/>
      <c r="US176" s="270">
        <f t="shared" si="3749"/>
        <v>0</v>
      </c>
      <c r="UT176" s="374">
        <f t="shared" si="3894"/>
        <v>0</v>
      </c>
      <c r="UU176" s="304"/>
      <c r="UV176" s="305"/>
      <c r="UW176" s="270">
        <f t="shared" si="3750"/>
        <v>0</v>
      </c>
      <c r="UX176" s="374">
        <f t="shared" si="3895"/>
        <v>0</v>
      </c>
      <c r="UY176" s="304"/>
      <c r="UZ176" s="305"/>
      <c r="VA176" s="270">
        <f t="shared" si="3751"/>
        <v>0</v>
      </c>
      <c r="VB176" s="374">
        <f t="shared" si="3896"/>
        <v>0</v>
      </c>
      <c r="VC176" s="304"/>
      <c r="VD176" s="305"/>
      <c r="VE176" s="270">
        <f t="shared" si="3752"/>
        <v>0</v>
      </c>
      <c r="VF176" s="374">
        <f t="shared" si="3897"/>
        <v>0</v>
      </c>
      <c r="VG176" s="304"/>
      <c r="VH176" s="305"/>
      <c r="VI176" s="270">
        <f t="shared" si="3753"/>
        <v>0</v>
      </c>
      <c r="VJ176" s="374">
        <f t="shared" si="3898"/>
        <v>0</v>
      </c>
      <c r="VK176" s="304"/>
      <c r="VL176" s="305"/>
      <c r="VM176" s="270">
        <f t="shared" si="3754"/>
        <v>0</v>
      </c>
      <c r="VN176" s="374">
        <f t="shared" si="3899"/>
        <v>0</v>
      </c>
      <c r="VO176" s="304"/>
      <c r="VP176" s="305"/>
      <c r="VQ176" s="270">
        <f t="shared" si="3755"/>
        <v>0</v>
      </c>
      <c r="VR176" s="374">
        <f t="shared" si="3900"/>
        <v>0</v>
      </c>
      <c r="VS176" s="324">
        <f t="shared" si="3587"/>
        <v>0</v>
      </c>
      <c r="VT176" s="304"/>
      <c r="VU176" s="305"/>
      <c r="VV176" s="270">
        <f t="shared" si="3756"/>
        <v>0</v>
      </c>
      <c r="VW176" s="374">
        <f t="shared" si="3901"/>
        <v>0</v>
      </c>
      <c r="VX176" s="304"/>
      <c r="VY176" s="305"/>
      <c r="VZ176" s="270">
        <f t="shared" si="3757"/>
        <v>0</v>
      </c>
      <c r="WA176" s="374">
        <f t="shared" si="3902"/>
        <v>0</v>
      </c>
      <c r="WB176" s="304"/>
      <c r="WC176" s="305"/>
      <c r="WD176" s="270">
        <f t="shared" si="3758"/>
        <v>0</v>
      </c>
      <c r="WE176" s="374">
        <f t="shared" si="3903"/>
        <v>0</v>
      </c>
      <c r="WF176" s="304"/>
      <c r="WG176" s="305"/>
      <c r="WH176" s="270">
        <f t="shared" si="3759"/>
        <v>0</v>
      </c>
      <c r="WI176" s="374">
        <f t="shared" si="3904"/>
        <v>0</v>
      </c>
      <c r="WJ176" s="304"/>
      <c r="WK176" s="305"/>
      <c r="WL176" s="270">
        <f t="shared" si="3760"/>
        <v>0</v>
      </c>
      <c r="WM176" s="374">
        <f t="shared" si="3905"/>
        <v>0</v>
      </c>
      <c r="WN176" s="304"/>
      <c r="WO176" s="305"/>
      <c r="WP176" s="270">
        <f t="shared" si="3761"/>
        <v>0</v>
      </c>
      <c r="WQ176" s="374">
        <f t="shared" si="3906"/>
        <v>0</v>
      </c>
      <c r="WR176" s="304"/>
      <c r="WS176" s="305"/>
      <c r="WT176" s="270">
        <f t="shared" si="3762"/>
        <v>0</v>
      </c>
      <c r="WU176" s="374">
        <f t="shared" si="3907"/>
        <v>0</v>
      </c>
      <c r="WV176" s="304"/>
      <c r="WW176" s="305"/>
      <c r="WX176" s="270">
        <f t="shared" si="3763"/>
        <v>0</v>
      </c>
      <c r="WY176" s="374">
        <f t="shared" si="3908"/>
        <v>0</v>
      </c>
      <c r="WZ176" s="304"/>
      <c r="XA176" s="305"/>
      <c r="XB176" s="270">
        <f t="shared" si="3764"/>
        <v>0</v>
      </c>
      <c r="XC176" s="374">
        <f t="shared" si="3909"/>
        <v>0</v>
      </c>
      <c r="XD176" s="304"/>
      <c r="XE176" s="305"/>
      <c r="XF176" s="270">
        <f t="shared" si="3765"/>
        <v>0</v>
      </c>
      <c r="XG176" s="374">
        <f t="shared" si="3910"/>
        <v>0</v>
      </c>
      <c r="XH176" s="304"/>
      <c r="XI176" s="305"/>
      <c r="XJ176" s="270">
        <f t="shared" si="3766"/>
        <v>0</v>
      </c>
      <c r="XK176" s="374">
        <f t="shared" si="3911"/>
        <v>0</v>
      </c>
      <c r="XL176" s="304"/>
      <c r="XM176" s="305"/>
      <c r="XN176" s="270">
        <f t="shared" si="3767"/>
        <v>0</v>
      </c>
      <c r="XO176" s="374">
        <f t="shared" si="3912"/>
        <v>0</v>
      </c>
      <c r="XP176" s="324">
        <f t="shared" si="3588"/>
        <v>0</v>
      </c>
      <c r="XQ176" s="304"/>
      <c r="XR176" s="305"/>
      <c r="XS176" s="270">
        <f t="shared" si="3768"/>
        <v>0</v>
      </c>
      <c r="XT176" s="374">
        <f t="shared" si="3913"/>
        <v>0</v>
      </c>
      <c r="XU176" s="304"/>
      <c r="XV176" s="305"/>
      <c r="XW176" s="270">
        <f t="shared" si="3769"/>
        <v>0</v>
      </c>
      <c r="XX176" s="374">
        <f t="shared" si="3914"/>
        <v>0</v>
      </c>
      <c r="XY176" s="304"/>
      <c r="XZ176" s="305"/>
      <c r="YA176" s="270">
        <f t="shared" si="3770"/>
        <v>0</v>
      </c>
      <c r="YB176" s="374">
        <f t="shared" si="3915"/>
        <v>0</v>
      </c>
      <c r="YC176" s="304"/>
      <c r="YD176" s="305"/>
      <c r="YE176" s="270">
        <f t="shared" si="3771"/>
        <v>0</v>
      </c>
      <c r="YF176" s="374">
        <f t="shared" si="3916"/>
        <v>0</v>
      </c>
      <c r="YG176" s="304"/>
      <c r="YH176" s="305"/>
      <c r="YI176" s="270">
        <f t="shared" si="3772"/>
        <v>0</v>
      </c>
      <c r="YJ176" s="374">
        <f t="shared" si="3917"/>
        <v>0</v>
      </c>
      <c r="YK176" s="304"/>
      <c r="YL176" s="305"/>
      <c r="YM176" s="270">
        <f t="shared" si="3773"/>
        <v>0</v>
      </c>
      <c r="YN176" s="374">
        <f t="shared" si="3918"/>
        <v>0</v>
      </c>
      <c r="YO176" s="304"/>
      <c r="YP176" s="305"/>
      <c r="YQ176" s="270">
        <f t="shared" si="3774"/>
        <v>0</v>
      </c>
      <c r="YR176" s="374">
        <f t="shared" si="3919"/>
        <v>0</v>
      </c>
      <c r="YS176" s="304"/>
      <c r="YT176" s="305"/>
      <c r="YU176" s="270">
        <f t="shared" si="3775"/>
        <v>0</v>
      </c>
      <c r="YV176" s="374">
        <f t="shared" si="3920"/>
        <v>0</v>
      </c>
      <c r="YW176" s="304"/>
      <c r="YX176" s="305"/>
      <c r="YY176" s="270">
        <f t="shared" si="3776"/>
        <v>0</v>
      </c>
      <c r="YZ176" s="374">
        <f t="shared" si="3921"/>
        <v>0</v>
      </c>
      <c r="ZA176" s="304"/>
      <c r="ZB176" s="305"/>
      <c r="ZC176" s="270">
        <f t="shared" si="3777"/>
        <v>0</v>
      </c>
      <c r="ZD176" s="374">
        <f t="shared" si="3922"/>
        <v>0</v>
      </c>
      <c r="ZE176" s="304"/>
      <c r="ZF176" s="305"/>
      <c r="ZG176" s="270">
        <f t="shared" si="3778"/>
        <v>0</v>
      </c>
      <c r="ZH176" s="374">
        <f t="shared" si="3923"/>
        <v>0</v>
      </c>
      <c r="ZI176" s="304"/>
      <c r="ZJ176" s="305"/>
      <c r="ZK176" s="270">
        <f t="shared" si="3779"/>
        <v>0</v>
      </c>
      <c r="ZL176" s="374">
        <f t="shared" si="3780"/>
        <v>0</v>
      </c>
      <c r="ZM176" s="324">
        <f t="shared" si="3575"/>
        <v>0</v>
      </c>
    </row>
    <row r="177" spans="1:689" hidden="1" outlineLevel="2" x14ac:dyDescent="0.3">
      <c r="A177" s="361">
        <f>B177*'Input sheet'!$C$11</f>
        <v>0.19</v>
      </c>
      <c r="B177" s="362">
        <v>0.19</v>
      </c>
      <c r="C177" s="380" t="s">
        <v>166</v>
      </c>
      <c r="D177" s="304"/>
      <c r="E177" s="305"/>
      <c r="F177" s="270">
        <f t="shared" si="3589"/>
        <v>0</v>
      </c>
      <c r="G177" s="374">
        <v>0</v>
      </c>
      <c r="H177" s="304"/>
      <c r="I177" s="305"/>
      <c r="J177" s="270">
        <f t="shared" si="3590"/>
        <v>0</v>
      </c>
      <c r="K177" s="374">
        <f t="shared" si="3591"/>
        <v>0</v>
      </c>
      <c r="L177" s="304"/>
      <c r="M177" s="305"/>
      <c r="N177" s="270">
        <f t="shared" si="3592"/>
        <v>0</v>
      </c>
      <c r="O177" s="374">
        <f t="shared" si="3593"/>
        <v>0</v>
      </c>
      <c r="P177" s="304"/>
      <c r="Q177" s="305"/>
      <c r="R177" s="270">
        <f t="shared" si="3594"/>
        <v>0</v>
      </c>
      <c r="S177" s="374">
        <f t="shared" si="3595"/>
        <v>0</v>
      </c>
      <c r="T177" s="304"/>
      <c r="U177" s="305"/>
      <c r="V177" s="270">
        <f t="shared" si="3596"/>
        <v>0</v>
      </c>
      <c r="W177" s="374">
        <f t="shared" si="3597"/>
        <v>0</v>
      </c>
      <c r="X177" s="304"/>
      <c r="Y177" s="305"/>
      <c r="Z177" s="270">
        <f t="shared" si="3598"/>
        <v>0</v>
      </c>
      <c r="AA177" s="374">
        <f t="shared" si="3599"/>
        <v>0</v>
      </c>
      <c r="AB177" s="304"/>
      <c r="AC177" s="305"/>
      <c r="AD177" s="270">
        <f t="shared" si="3600"/>
        <v>0</v>
      </c>
      <c r="AE177" s="374">
        <f t="shared" si="3601"/>
        <v>0</v>
      </c>
      <c r="AF177" s="304"/>
      <c r="AG177" s="305"/>
      <c r="AH177" s="270">
        <f t="shared" si="3602"/>
        <v>0</v>
      </c>
      <c r="AI177" s="374">
        <f t="shared" si="3603"/>
        <v>0</v>
      </c>
      <c r="AJ177" s="304"/>
      <c r="AK177" s="305"/>
      <c r="AL177" s="270">
        <f t="shared" si="3604"/>
        <v>0</v>
      </c>
      <c r="AM177" s="374">
        <f t="shared" si="3605"/>
        <v>0</v>
      </c>
      <c r="AN177" s="304"/>
      <c r="AO177" s="305"/>
      <c r="AP177" s="270">
        <f t="shared" si="3606"/>
        <v>0</v>
      </c>
      <c r="AQ177" s="374">
        <f t="shared" si="3607"/>
        <v>0</v>
      </c>
      <c r="AR177" s="304"/>
      <c r="AS177" s="305"/>
      <c r="AT177" s="270">
        <f t="shared" si="3608"/>
        <v>0</v>
      </c>
      <c r="AU177" s="374">
        <f t="shared" si="3609"/>
        <v>0</v>
      </c>
      <c r="AV177" s="304"/>
      <c r="AW177" s="305"/>
      <c r="AX177" s="270">
        <f t="shared" si="3610"/>
        <v>0</v>
      </c>
      <c r="AY177" s="374">
        <f t="shared" si="3611"/>
        <v>0</v>
      </c>
      <c r="AZ177" s="324">
        <f t="shared" si="3576"/>
        <v>0</v>
      </c>
      <c r="BA177" s="304"/>
      <c r="BB177" s="305"/>
      <c r="BC177" s="270">
        <f t="shared" si="3612"/>
        <v>0</v>
      </c>
      <c r="BD177" s="374">
        <f t="shared" si="3613"/>
        <v>0</v>
      </c>
      <c r="BE177" s="304"/>
      <c r="BF177" s="305"/>
      <c r="BG177" s="270">
        <f t="shared" si="3614"/>
        <v>0</v>
      </c>
      <c r="BH177" s="374">
        <f t="shared" si="3615"/>
        <v>0</v>
      </c>
      <c r="BI177" s="304"/>
      <c r="BJ177" s="305"/>
      <c r="BK177" s="270">
        <f t="shared" si="3616"/>
        <v>0</v>
      </c>
      <c r="BL177" s="374">
        <f t="shared" si="3617"/>
        <v>0</v>
      </c>
      <c r="BM177" s="304"/>
      <c r="BN177" s="305"/>
      <c r="BO177" s="270">
        <f t="shared" si="3618"/>
        <v>0</v>
      </c>
      <c r="BP177" s="374">
        <f t="shared" si="3619"/>
        <v>0</v>
      </c>
      <c r="BQ177" s="304"/>
      <c r="BR177" s="305"/>
      <c r="BS177" s="270">
        <f t="shared" si="3620"/>
        <v>0</v>
      </c>
      <c r="BT177" s="374">
        <f t="shared" si="3621"/>
        <v>0</v>
      </c>
      <c r="BU177" s="304"/>
      <c r="BV177" s="305"/>
      <c r="BW177" s="270">
        <f t="shared" si="3622"/>
        <v>0</v>
      </c>
      <c r="BX177" s="374">
        <f t="shared" si="3623"/>
        <v>0</v>
      </c>
      <c r="BY177" s="304"/>
      <c r="BZ177" s="305"/>
      <c r="CA177" s="270">
        <f t="shared" si="3624"/>
        <v>0</v>
      </c>
      <c r="CB177" s="374">
        <f t="shared" si="3625"/>
        <v>0</v>
      </c>
      <c r="CC177" s="304"/>
      <c r="CD177" s="305"/>
      <c r="CE177" s="270">
        <f t="shared" si="3626"/>
        <v>0</v>
      </c>
      <c r="CF177" s="374">
        <f t="shared" si="3627"/>
        <v>0</v>
      </c>
      <c r="CG177" s="304"/>
      <c r="CH177" s="305"/>
      <c r="CI177" s="270">
        <f t="shared" si="3628"/>
        <v>0</v>
      </c>
      <c r="CJ177" s="374">
        <f t="shared" si="3629"/>
        <v>0</v>
      </c>
      <c r="CK177" s="304"/>
      <c r="CL177" s="305"/>
      <c r="CM177" s="270">
        <f t="shared" si="3630"/>
        <v>0</v>
      </c>
      <c r="CN177" s="374">
        <f t="shared" si="3631"/>
        <v>0</v>
      </c>
      <c r="CO177" s="304"/>
      <c r="CP177" s="305"/>
      <c r="CQ177" s="270">
        <f t="shared" si="3632"/>
        <v>0</v>
      </c>
      <c r="CR177" s="374">
        <f t="shared" si="3633"/>
        <v>0</v>
      </c>
      <c r="CS177" s="304"/>
      <c r="CT177" s="305"/>
      <c r="CU177" s="270">
        <f t="shared" si="3634"/>
        <v>0</v>
      </c>
      <c r="CV177" s="374">
        <f t="shared" si="3635"/>
        <v>0</v>
      </c>
      <c r="CW177" s="324">
        <f t="shared" si="3577"/>
        <v>0</v>
      </c>
      <c r="CX177" s="304"/>
      <c r="CY177" s="305"/>
      <c r="CZ177" s="270">
        <f t="shared" si="3636"/>
        <v>0</v>
      </c>
      <c r="DA177" s="374">
        <f t="shared" si="3781"/>
        <v>0</v>
      </c>
      <c r="DB177" s="304"/>
      <c r="DC177" s="305"/>
      <c r="DD177" s="270">
        <f t="shared" si="3637"/>
        <v>0</v>
      </c>
      <c r="DE177" s="374">
        <f t="shared" si="3782"/>
        <v>0</v>
      </c>
      <c r="DF177" s="304"/>
      <c r="DG177" s="305"/>
      <c r="DH177" s="270">
        <f t="shared" si="3638"/>
        <v>0</v>
      </c>
      <c r="DI177" s="374">
        <f t="shared" si="3783"/>
        <v>0</v>
      </c>
      <c r="DJ177" s="304"/>
      <c r="DK177" s="305"/>
      <c r="DL177" s="270">
        <f t="shared" si="3639"/>
        <v>0</v>
      </c>
      <c r="DM177" s="374">
        <f t="shared" si="3784"/>
        <v>0</v>
      </c>
      <c r="DN177" s="304"/>
      <c r="DO177" s="305"/>
      <c r="DP177" s="270">
        <f t="shared" si="3640"/>
        <v>0</v>
      </c>
      <c r="DQ177" s="374">
        <f t="shared" si="3785"/>
        <v>0</v>
      </c>
      <c r="DR177" s="304"/>
      <c r="DS177" s="305"/>
      <c r="DT177" s="270">
        <f t="shared" si="3641"/>
        <v>0</v>
      </c>
      <c r="DU177" s="374">
        <f t="shared" si="3786"/>
        <v>0</v>
      </c>
      <c r="DV177" s="304"/>
      <c r="DW177" s="305"/>
      <c r="DX177" s="270">
        <f t="shared" si="3642"/>
        <v>0</v>
      </c>
      <c r="DY177" s="374">
        <f t="shared" si="3787"/>
        <v>0</v>
      </c>
      <c r="DZ177" s="304"/>
      <c r="EA177" s="305"/>
      <c r="EB177" s="270">
        <f t="shared" si="3643"/>
        <v>0</v>
      </c>
      <c r="EC177" s="374">
        <f t="shared" si="3788"/>
        <v>0</v>
      </c>
      <c r="ED177" s="304"/>
      <c r="EE177" s="305"/>
      <c r="EF177" s="270">
        <f t="shared" si="3644"/>
        <v>0</v>
      </c>
      <c r="EG177" s="374">
        <f t="shared" si="3789"/>
        <v>0</v>
      </c>
      <c r="EH177" s="304"/>
      <c r="EI177" s="305"/>
      <c r="EJ177" s="270">
        <f t="shared" si="3645"/>
        <v>0</v>
      </c>
      <c r="EK177" s="374">
        <f t="shared" si="3790"/>
        <v>0</v>
      </c>
      <c r="EL177" s="304"/>
      <c r="EM177" s="305"/>
      <c r="EN177" s="270">
        <f t="shared" si="3646"/>
        <v>0</v>
      </c>
      <c r="EO177" s="374">
        <f t="shared" si="3791"/>
        <v>0</v>
      </c>
      <c r="EP177" s="304"/>
      <c r="EQ177" s="305"/>
      <c r="ER177" s="270">
        <f t="shared" si="3647"/>
        <v>0</v>
      </c>
      <c r="ES177" s="374">
        <f t="shared" si="3792"/>
        <v>0</v>
      </c>
      <c r="ET177" s="324">
        <f t="shared" si="3578"/>
        <v>0</v>
      </c>
      <c r="EU177" s="304"/>
      <c r="EV177" s="305"/>
      <c r="EW177" s="270">
        <f t="shared" si="3648"/>
        <v>0</v>
      </c>
      <c r="EX177" s="374">
        <f t="shared" si="3793"/>
        <v>0</v>
      </c>
      <c r="EY177" s="304"/>
      <c r="EZ177" s="305"/>
      <c r="FA177" s="270">
        <f t="shared" si="3649"/>
        <v>0</v>
      </c>
      <c r="FB177" s="374">
        <f t="shared" si="3794"/>
        <v>0</v>
      </c>
      <c r="FC177" s="304"/>
      <c r="FD177" s="305"/>
      <c r="FE177" s="270">
        <f t="shared" si="3650"/>
        <v>0</v>
      </c>
      <c r="FF177" s="374">
        <f t="shared" si="3795"/>
        <v>0</v>
      </c>
      <c r="FG177" s="304"/>
      <c r="FH177" s="305"/>
      <c r="FI177" s="270">
        <f t="shared" si="3651"/>
        <v>0</v>
      </c>
      <c r="FJ177" s="374">
        <f t="shared" si="3796"/>
        <v>0</v>
      </c>
      <c r="FK177" s="304"/>
      <c r="FL177" s="305"/>
      <c r="FM177" s="270">
        <f t="shared" si="3652"/>
        <v>0</v>
      </c>
      <c r="FN177" s="374">
        <f t="shared" si="3797"/>
        <v>0</v>
      </c>
      <c r="FO177" s="304"/>
      <c r="FP177" s="305"/>
      <c r="FQ177" s="270">
        <f t="shared" si="3653"/>
        <v>0</v>
      </c>
      <c r="FR177" s="374">
        <f t="shared" si="3798"/>
        <v>0</v>
      </c>
      <c r="FS177" s="304"/>
      <c r="FT177" s="305"/>
      <c r="FU177" s="270">
        <f t="shared" si="3654"/>
        <v>0</v>
      </c>
      <c r="FV177" s="374">
        <f t="shared" si="3799"/>
        <v>0</v>
      </c>
      <c r="FW177" s="304"/>
      <c r="FX177" s="305"/>
      <c r="FY177" s="270">
        <f t="shared" si="3655"/>
        <v>0</v>
      </c>
      <c r="FZ177" s="374">
        <f t="shared" si="3800"/>
        <v>0</v>
      </c>
      <c r="GA177" s="304"/>
      <c r="GB177" s="305"/>
      <c r="GC177" s="270">
        <f t="shared" si="3656"/>
        <v>0</v>
      </c>
      <c r="GD177" s="374">
        <f t="shared" si="3801"/>
        <v>0</v>
      </c>
      <c r="GE177" s="304"/>
      <c r="GF177" s="305"/>
      <c r="GG177" s="270">
        <f t="shared" si="3657"/>
        <v>0</v>
      </c>
      <c r="GH177" s="374">
        <f t="shared" si="3802"/>
        <v>0</v>
      </c>
      <c r="GI177" s="304"/>
      <c r="GJ177" s="305"/>
      <c r="GK177" s="270">
        <f t="shared" si="3658"/>
        <v>0</v>
      </c>
      <c r="GL177" s="374">
        <f t="shared" si="3803"/>
        <v>0</v>
      </c>
      <c r="GM177" s="304"/>
      <c r="GN177" s="305"/>
      <c r="GO177" s="270">
        <f t="shared" si="3659"/>
        <v>0</v>
      </c>
      <c r="GP177" s="374">
        <f t="shared" si="3804"/>
        <v>0</v>
      </c>
      <c r="GQ177" s="324">
        <f t="shared" si="3579"/>
        <v>0</v>
      </c>
      <c r="GR177" s="304"/>
      <c r="GS177" s="305"/>
      <c r="GT177" s="270">
        <f t="shared" si="3660"/>
        <v>0</v>
      </c>
      <c r="GU177" s="374">
        <f t="shared" si="3805"/>
        <v>0</v>
      </c>
      <c r="GV177" s="304"/>
      <c r="GW177" s="305"/>
      <c r="GX177" s="270">
        <f t="shared" si="3661"/>
        <v>0</v>
      </c>
      <c r="GY177" s="374">
        <f t="shared" si="3806"/>
        <v>0</v>
      </c>
      <c r="GZ177" s="304"/>
      <c r="HA177" s="305"/>
      <c r="HB177" s="270">
        <f t="shared" si="3662"/>
        <v>0</v>
      </c>
      <c r="HC177" s="374">
        <f t="shared" si="3807"/>
        <v>0</v>
      </c>
      <c r="HD177" s="304"/>
      <c r="HE177" s="305"/>
      <c r="HF177" s="270">
        <f t="shared" si="3663"/>
        <v>0</v>
      </c>
      <c r="HG177" s="374">
        <f t="shared" si="3808"/>
        <v>0</v>
      </c>
      <c r="HH177" s="304"/>
      <c r="HI177" s="305"/>
      <c r="HJ177" s="270">
        <f t="shared" si="3664"/>
        <v>0</v>
      </c>
      <c r="HK177" s="374">
        <f t="shared" si="3809"/>
        <v>0</v>
      </c>
      <c r="HL177" s="304"/>
      <c r="HM177" s="305"/>
      <c r="HN177" s="270">
        <f t="shared" si="3665"/>
        <v>0</v>
      </c>
      <c r="HO177" s="374">
        <f t="shared" si="3810"/>
        <v>0</v>
      </c>
      <c r="HP177" s="304"/>
      <c r="HQ177" s="305"/>
      <c r="HR177" s="270">
        <f t="shared" si="3666"/>
        <v>0</v>
      </c>
      <c r="HS177" s="374">
        <f t="shared" si="3811"/>
        <v>0</v>
      </c>
      <c r="HT177" s="304"/>
      <c r="HU177" s="305"/>
      <c r="HV177" s="270">
        <f t="shared" si="3667"/>
        <v>0</v>
      </c>
      <c r="HW177" s="374">
        <f t="shared" si="3812"/>
        <v>0</v>
      </c>
      <c r="HX177" s="304"/>
      <c r="HY177" s="305"/>
      <c r="HZ177" s="270">
        <f t="shared" si="3668"/>
        <v>0</v>
      </c>
      <c r="IA177" s="374">
        <f t="shared" si="3813"/>
        <v>0</v>
      </c>
      <c r="IB177" s="304"/>
      <c r="IC177" s="305"/>
      <c r="ID177" s="270">
        <f t="shared" si="3669"/>
        <v>0</v>
      </c>
      <c r="IE177" s="374">
        <f t="shared" si="3814"/>
        <v>0</v>
      </c>
      <c r="IF177" s="304"/>
      <c r="IG177" s="305"/>
      <c r="IH177" s="270">
        <f t="shared" si="3670"/>
        <v>0</v>
      </c>
      <c r="II177" s="374">
        <f t="shared" si="3815"/>
        <v>0</v>
      </c>
      <c r="IJ177" s="304"/>
      <c r="IK177" s="305"/>
      <c r="IL177" s="270">
        <f t="shared" si="3671"/>
        <v>0</v>
      </c>
      <c r="IM177" s="374">
        <f t="shared" si="3816"/>
        <v>0</v>
      </c>
      <c r="IN177" s="324">
        <f t="shared" si="3580"/>
        <v>0</v>
      </c>
      <c r="IO177" s="304"/>
      <c r="IP177" s="305"/>
      <c r="IQ177" s="270">
        <f t="shared" si="3672"/>
        <v>0</v>
      </c>
      <c r="IR177" s="374">
        <f t="shared" si="3817"/>
        <v>0</v>
      </c>
      <c r="IS177" s="304"/>
      <c r="IT177" s="305"/>
      <c r="IU177" s="270">
        <f t="shared" si="3673"/>
        <v>0</v>
      </c>
      <c r="IV177" s="374">
        <f t="shared" si="3818"/>
        <v>0</v>
      </c>
      <c r="IW177" s="304"/>
      <c r="IX177" s="305"/>
      <c r="IY177" s="270">
        <f t="shared" si="3674"/>
        <v>0</v>
      </c>
      <c r="IZ177" s="374">
        <f t="shared" si="3819"/>
        <v>0</v>
      </c>
      <c r="JA177" s="304"/>
      <c r="JB177" s="305"/>
      <c r="JC177" s="270">
        <f t="shared" si="3675"/>
        <v>0</v>
      </c>
      <c r="JD177" s="374">
        <f t="shared" si="3820"/>
        <v>0</v>
      </c>
      <c r="JE177" s="304"/>
      <c r="JF177" s="305"/>
      <c r="JG177" s="270">
        <f t="shared" si="3676"/>
        <v>0</v>
      </c>
      <c r="JH177" s="374">
        <f t="shared" si="3821"/>
        <v>0</v>
      </c>
      <c r="JI177" s="304"/>
      <c r="JJ177" s="305"/>
      <c r="JK177" s="270">
        <f t="shared" si="3677"/>
        <v>0</v>
      </c>
      <c r="JL177" s="374">
        <f t="shared" si="3822"/>
        <v>0</v>
      </c>
      <c r="JM177" s="304"/>
      <c r="JN177" s="305"/>
      <c r="JO177" s="270">
        <f t="shared" si="3678"/>
        <v>0</v>
      </c>
      <c r="JP177" s="374">
        <f t="shared" si="3823"/>
        <v>0</v>
      </c>
      <c r="JQ177" s="304"/>
      <c r="JR177" s="305"/>
      <c r="JS177" s="270">
        <f t="shared" si="3679"/>
        <v>0</v>
      </c>
      <c r="JT177" s="374">
        <f t="shared" si="3824"/>
        <v>0</v>
      </c>
      <c r="JU177" s="304"/>
      <c r="JV177" s="305"/>
      <c r="JW177" s="270">
        <f t="shared" si="3680"/>
        <v>0</v>
      </c>
      <c r="JX177" s="374">
        <f t="shared" si="3825"/>
        <v>0</v>
      </c>
      <c r="JY177" s="304"/>
      <c r="JZ177" s="305"/>
      <c r="KA177" s="270">
        <f t="shared" si="3681"/>
        <v>0</v>
      </c>
      <c r="KB177" s="374">
        <f t="shared" si="3826"/>
        <v>0</v>
      </c>
      <c r="KC177" s="304"/>
      <c r="KD177" s="305"/>
      <c r="KE177" s="270">
        <f t="shared" si="3682"/>
        <v>0</v>
      </c>
      <c r="KF177" s="374">
        <f t="shared" si="3827"/>
        <v>0</v>
      </c>
      <c r="KG177" s="304"/>
      <c r="KH177" s="305"/>
      <c r="KI177" s="270">
        <f t="shared" si="3683"/>
        <v>0</v>
      </c>
      <c r="KJ177" s="374">
        <f t="shared" si="3828"/>
        <v>0</v>
      </c>
      <c r="KK177" s="324">
        <f t="shared" si="3581"/>
        <v>0</v>
      </c>
      <c r="KL177" s="304"/>
      <c r="KM177" s="305"/>
      <c r="KN177" s="270">
        <f t="shared" si="3684"/>
        <v>0</v>
      </c>
      <c r="KO177" s="374">
        <f t="shared" si="3829"/>
        <v>0</v>
      </c>
      <c r="KP177" s="304"/>
      <c r="KQ177" s="305"/>
      <c r="KR177" s="270">
        <f t="shared" si="3685"/>
        <v>0</v>
      </c>
      <c r="KS177" s="374">
        <f t="shared" si="3830"/>
        <v>0</v>
      </c>
      <c r="KT177" s="304"/>
      <c r="KU177" s="305"/>
      <c r="KV177" s="270">
        <f t="shared" si="3686"/>
        <v>0</v>
      </c>
      <c r="KW177" s="374">
        <f t="shared" si="3831"/>
        <v>0</v>
      </c>
      <c r="KX177" s="304"/>
      <c r="KY177" s="305"/>
      <c r="KZ177" s="270">
        <f t="shared" si="3687"/>
        <v>0</v>
      </c>
      <c r="LA177" s="374">
        <f t="shared" si="3832"/>
        <v>0</v>
      </c>
      <c r="LB177" s="304"/>
      <c r="LC177" s="305"/>
      <c r="LD177" s="270">
        <f t="shared" si="3688"/>
        <v>0</v>
      </c>
      <c r="LE177" s="374">
        <f t="shared" si="3833"/>
        <v>0</v>
      </c>
      <c r="LF177" s="304"/>
      <c r="LG177" s="305"/>
      <c r="LH177" s="270">
        <f t="shared" si="3689"/>
        <v>0</v>
      </c>
      <c r="LI177" s="374">
        <f t="shared" si="3834"/>
        <v>0</v>
      </c>
      <c r="LJ177" s="304"/>
      <c r="LK177" s="305"/>
      <c r="LL177" s="270">
        <f t="shared" si="3690"/>
        <v>0</v>
      </c>
      <c r="LM177" s="374">
        <f t="shared" si="3835"/>
        <v>0</v>
      </c>
      <c r="LN177" s="304"/>
      <c r="LO177" s="305"/>
      <c r="LP177" s="270">
        <f t="shared" si="3691"/>
        <v>0</v>
      </c>
      <c r="LQ177" s="374">
        <f t="shared" si="3836"/>
        <v>0</v>
      </c>
      <c r="LR177" s="304"/>
      <c r="LS177" s="305"/>
      <c r="LT177" s="270">
        <f t="shared" si="3692"/>
        <v>0</v>
      </c>
      <c r="LU177" s="374">
        <f t="shared" si="3837"/>
        <v>0</v>
      </c>
      <c r="LV177" s="304"/>
      <c r="LW177" s="305"/>
      <c r="LX177" s="270">
        <f t="shared" si="3693"/>
        <v>0</v>
      </c>
      <c r="LY177" s="374">
        <f t="shared" si="3838"/>
        <v>0</v>
      </c>
      <c r="LZ177" s="304"/>
      <c r="MA177" s="305"/>
      <c r="MB177" s="270">
        <f t="shared" si="3694"/>
        <v>0</v>
      </c>
      <c r="MC177" s="374">
        <f t="shared" si="3839"/>
        <v>0</v>
      </c>
      <c r="MD177" s="304"/>
      <c r="ME177" s="305"/>
      <c r="MF177" s="270">
        <f t="shared" si="3695"/>
        <v>0</v>
      </c>
      <c r="MG177" s="374">
        <f t="shared" si="3840"/>
        <v>0</v>
      </c>
      <c r="MH177" s="324">
        <f t="shared" si="3582"/>
        <v>0</v>
      </c>
      <c r="MI177" s="304"/>
      <c r="MJ177" s="305"/>
      <c r="MK177" s="270">
        <f t="shared" si="3696"/>
        <v>0</v>
      </c>
      <c r="ML177" s="374">
        <f t="shared" si="3841"/>
        <v>0</v>
      </c>
      <c r="MM177" s="304"/>
      <c r="MN177" s="305"/>
      <c r="MO177" s="270">
        <f t="shared" si="3697"/>
        <v>0</v>
      </c>
      <c r="MP177" s="374">
        <f t="shared" si="3842"/>
        <v>0</v>
      </c>
      <c r="MQ177" s="304"/>
      <c r="MR177" s="305"/>
      <c r="MS177" s="270">
        <f t="shared" si="3698"/>
        <v>0</v>
      </c>
      <c r="MT177" s="374">
        <f t="shared" si="3843"/>
        <v>0</v>
      </c>
      <c r="MU177" s="304"/>
      <c r="MV177" s="305"/>
      <c r="MW177" s="270">
        <f t="shared" si="3699"/>
        <v>0</v>
      </c>
      <c r="MX177" s="374">
        <f t="shared" si="3844"/>
        <v>0</v>
      </c>
      <c r="MY177" s="304"/>
      <c r="MZ177" s="305"/>
      <c r="NA177" s="270">
        <f t="shared" si="3700"/>
        <v>0</v>
      </c>
      <c r="NB177" s="374">
        <f t="shared" si="3845"/>
        <v>0</v>
      </c>
      <c r="NC177" s="304"/>
      <c r="ND177" s="305"/>
      <c r="NE177" s="270">
        <f t="shared" si="3701"/>
        <v>0</v>
      </c>
      <c r="NF177" s="374">
        <f t="shared" si="3846"/>
        <v>0</v>
      </c>
      <c r="NG177" s="304"/>
      <c r="NH177" s="305"/>
      <c r="NI177" s="270">
        <f t="shared" si="3702"/>
        <v>0</v>
      </c>
      <c r="NJ177" s="374">
        <f t="shared" si="3847"/>
        <v>0</v>
      </c>
      <c r="NK177" s="304"/>
      <c r="NL177" s="305"/>
      <c r="NM177" s="270">
        <f t="shared" si="3703"/>
        <v>0</v>
      </c>
      <c r="NN177" s="374">
        <f t="shared" si="3848"/>
        <v>0</v>
      </c>
      <c r="NO177" s="304"/>
      <c r="NP177" s="305"/>
      <c r="NQ177" s="270">
        <f t="shared" si="3704"/>
        <v>0</v>
      </c>
      <c r="NR177" s="374">
        <f t="shared" si="3849"/>
        <v>0</v>
      </c>
      <c r="NS177" s="304"/>
      <c r="NT177" s="305"/>
      <c r="NU177" s="270">
        <f t="shared" si="3705"/>
        <v>0</v>
      </c>
      <c r="NV177" s="374">
        <f t="shared" si="3850"/>
        <v>0</v>
      </c>
      <c r="NW177" s="304"/>
      <c r="NX177" s="305"/>
      <c r="NY177" s="270">
        <f t="shared" si="3706"/>
        <v>0</v>
      </c>
      <c r="NZ177" s="374">
        <f t="shared" si="3851"/>
        <v>0</v>
      </c>
      <c r="OA177" s="304"/>
      <c r="OB177" s="305"/>
      <c r="OC177" s="270">
        <f t="shared" si="3707"/>
        <v>0</v>
      </c>
      <c r="OD177" s="374">
        <f t="shared" si="3852"/>
        <v>0</v>
      </c>
      <c r="OE177" s="324">
        <f t="shared" si="3583"/>
        <v>0</v>
      </c>
      <c r="OF177" s="304"/>
      <c r="OG177" s="305"/>
      <c r="OH177" s="270">
        <f t="shared" si="3708"/>
        <v>0</v>
      </c>
      <c r="OI177" s="374">
        <f t="shared" si="3853"/>
        <v>0</v>
      </c>
      <c r="OJ177" s="304"/>
      <c r="OK177" s="305"/>
      <c r="OL177" s="270">
        <f t="shared" si="3709"/>
        <v>0</v>
      </c>
      <c r="OM177" s="374">
        <f t="shared" si="3854"/>
        <v>0</v>
      </c>
      <c r="ON177" s="304"/>
      <c r="OO177" s="305"/>
      <c r="OP177" s="270">
        <f t="shared" si="3710"/>
        <v>0</v>
      </c>
      <c r="OQ177" s="374">
        <f t="shared" si="3855"/>
        <v>0</v>
      </c>
      <c r="OR177" s="304"/>
      <c r="OS177" s="305"/>
      <c r="OT177" s="270">
        <f t="shared" si="3711"/>
        <v>0</v>
      </c>
      <c r="OU177" s="374">
        <f t="shared" si="3856"/>
        <v>0</v>
      </c>
      <c r="OV177" s="304"/>
      <c r="OW177" s="305"/>
      <c r="OX177" s="270">
        <f t="shared" si="3712"/>
        <v>0</v>
      </c>
      <c r="OY177" s="374">
        <f t="shared" si="3857"/>
        <v>0</v>
      </c>
      <c r="OZ177" s="304"/>
      <c r="PA177" s="305"/>
      <c r="PB177" s="270">
        <f t="shared" si="3713"/>
        <v>0</v>
      </c>
      <c r="PC177" s="374">
        <f t="shared" si="3858"/>
        <v>0</v>
      </c>
      <c r="PD177" s="304"/>
      <c r="PE177" s="305"/>
      <c r="PF177" s="270">
        <f t="shared" si="3714"/>
        <v>0</v>
      </c>
      <c r="PG177" s="374">
        <f t="shared" si="3859"/>
        <v>0</v>
      </c>
      <c r="PH177" s="304"/>
      <c r="PI177" s="305"/>
      <c r="PJ177" s="270">
        <f t="shared" si="3715"/>
        <v>0</v>
      </c>
      <c r="PK177" s="374">
        <f t="shared" si="3860"/>
        <v>0</v>
      </c>
      <c r="PL177" s="304"/>
      <c r="PM177" s="305"/>
      <c r="PN177" s="270">
        <f t="shared" si="3716"/>
        <v>0</v>
      </c>
      <c r="PO177" s="374">
        <f t="shared" si="3861"/>
        <v>0</v>
      </c>
      <c r="PP177" s="304"/>
      <c r="PQ177" s="305"/>
      <c r="PR177" s="270">
        <f t="shared" si="3717"/>
        <v>0</v>
      </c>
      <c r="PS177" s="374">
        <f t="shared" si="3862"/>
        <v>0</v>
      </c>
      <c r="PT177" s="304"/>
      <c r="PU177" s="305"/>
      <c r="PV177" s="270">
        <f t="shared" si="3718"/>
        <v>0</v>
      </c>
      <c r="PW177" s="374">
        <f t="shared" si="3863"/>
        <v>0</v>
      </c>
      <c r="PX177" s="304"/>
      <c r="PY177" s="305"/>
      <c r="PZ177" s="270">
        <f t="shared" si="3719"/>
        <v>0</v>
      </c>
      <c r="QA177" s="374">
        <f t="shared" si="3864"/>
        <v>0</v>
      </c>
      <c r="QB177" s="324">
        <f t="shared" si="3584"/>
        <v>0</v>
      </c>
      <c r="QC177" s="304"/>
      <c r="QD177" s="305"/>
      <c r="QE177" s="270">
        <f t="shared" si="3720"/>
        <v>0</v>
      </c>
      <c r="QF177" s="374">
        <f t="shared" si="3865"/>
        <v>0</v>
      </c>
      <c r="QG177" s="304"/>
      <c r="QH177" s="305"/>
      <c r="QI177" s="270">
        <f t="shared" si="3721"/>
        <v>0</v>
      </c>
      <c r="QJ177" s="374">
        <f t="shared" si="3866"/>
        <v>0</v>
      </c>
      <c r="QK177" s="304"/>
      <c r="QL177" s="305"/>
      <c r="QM177" s="270">
        <f t="shared" si="3722"/>
        <v>0</v>
      </c>
      <c r="QN177" s="374">
        <f t="shared" si="3867"/>
        <v>0</v>
      </c>
      <c r="QO177" s="304"/>
      <c r="QP177" s="305"/>
      <c r="QQ177" s="270">
        <f t="shared" si="3723"/>
        <v>0</v>
      </c>
      <c r="QR177" s="374">
        <f t="shared" si="3868"/>
        <v>0</v>
      </c>
      <c r="QS177" s="304"/>
      <c r="QT177" s="305"/>
      <c r="QU177" s="270">
        <f t="shared" si="3724"/>
        <v>0</v>
      </c>
      <c r="QV177" s="374">
        <f t="shared" si="3869"/>
        <v>0</v>
      </c>
      <c r="QW177" s="304"/>
      <c r="QX177" s="305"/>
      <c r="QY177" s="270">
        <f t="shared" si="3725"/>
        <v>0</v>
      </c>
      <c r="QZ177" s="374">
        <f t="shared" si="3870"/>
        <v>0</v>
      </c>
      <c r="RA177" s="304"/>
      <c r="RB177" s="305"/>
      <c r="RC177" s="270">
        <f t="shared" si="3726"/>
        <v>0</v>
      </c>
      <c r="RD177" s="374">
        <f t="shared" si="3871"/>
        <v>0</v>
      </c>
      <c r="RE177" s="304"/>
      <c r="RF177" s="305"/>
      <c r="RG177" s="270">
        <f t="shared" si="3727"/>
        <v>0</v>
      </c>
      <c r="RH177" s="374">
        <f t="shared" si="3872"/>
        <v>0</v>
      </c>
      <c r="RI177" s="304"/>
      <c r="RJ177" s="305"/>
      <c r="RK177" s="270">
        <f t="shared" si="3728"/>
        <v>0</v>
      </c>
      <c r="RL177" s="374">
        <f t="shared" si="3873"/>
        <v>0</v>
      </c>
      <c r="RM177" s="304"/>
      <c r="RN177" s="305"/>
      <c r="RO177" s="270">
        <f t="shared" si="3729"/>
        <v>0</v>
      </c>
      <c r="RP177" s="374">
        <f t="shared" si="3874"/>
        <v>0</v>
      </c>
      <c r="RQ177" s="304"/>
      <c r="RR177" s="305"/>
      <c r="RS177" s="270">
        <f t="shared" si="3730"/>
        <v>0</v>
      </c>
      <c r="RT177" s="374">
        <f t="shared" si="3875"/>
        <v>0</v>
      </c>
      <c r="RU177" s="304"/>
      <c r="RV177" s="305"/>
      <c r="RW177" s="270">
        <f t="shared" si="3731"/>
        <v>0</v>
      </c>
      <c r="RX177" s="374">
        <f t="shared" si="3876"/>
        <v>0</v>
      </c>
      <c r="RY177" s="324">
        <f t="shared" si="3585"/>
        <v>0</v>
      </c>
      <c r="RZ177" s="304"/>
      <c r="SA177" s="305"/>
      <c r="SB177" s="270">
        <f t="shared" si="3732"/>
        <v>0</v>
      </c>
      <c r="SC177" s="374">
        <f t="shared" si="3877"/>
        <v>0</v>
      </c>
      <c r="SD177" s="304"/>
      <c r="SE177" s="305"/>
      <c r="SF177" s="270">
        <f t="shared" si="3733"/>
        <v>0</v>
      </c>
      <c r="SG177" s="374">
        <f t="shared" si="3878"/>
        <v>0</v>
      </c>
      <c r="SH177" s="304"/>
      <c r="SI177" s="305"/>
      <c r="SJ177" s="270">
        <f t="shared" si="3734"/>
        <v>0</v>
      </c>
      <c r="SK177" s="374">
        <f t="shared" si="3879"/>
        <v>0</v>
      </c>
      <c r="SL177" s="304"/>
      <c r="SM177" s="305"/>
      <c r="SN177" s="270">
        <f t="shared" si="3735"/>
        <v>0</v>
      </c>
      <c r="SO177" s="374">
        <f t="shared" si="3880"/>
        <v>0</v>
      </c>
      <c r="SP177" s="304"/>
      <c r="SQ177" s="305"/>
      <c r="SR177" s="270">
        <f t="shared" si="3736"/>
        <v>0</v>
      </c>
      <c r="SS177" s="374">
        <f t="shared" si="3881"/>
        <v>0</v>
      </c>
      <c r="ST177" s="304"/>
      <c r="SU177" s="305"/>
      <c r="SV177" s="270">
        <f t="shared" si="3737"/>
        <v>0</v>
      </c>
      <c r="SW177" s="374">
        <f t="shared" si="3882"/>
        <v>0</v>
      </c>
      <c r="SX177" s="304"/>
      <c r="SY177" s="305"/>
      <c r="SZ177" s="270">
        <f t="shared" si="3738"/>
        <v>0</v>
      </c>
      <c r="TA177" s="374">
        <f t="shared" si="3883"/>
        <v>0</v>
      </c>
      <c r="TB177" s="304"/>
      <c r="TC177" s="305"/>
      <c r="TD177" s="270">
        <f t="shared" si="3739"/>
        <v>0</v>
      </c>
      <c r="TE177" s="374">
        <f t="shared" si="3884"/>
        <v>0</v>
      </c>
      <c r="TF177" s="304"/>
      <c r="TG177" s="305"/>
      <c r="TH177" s="270">
        <f t="shared" si="3740"/>
        <v>0</v>
      </c>
      <c r="TI177" s="374">
        <f t="shared" si="3885"/>
        <v>0</v>
      </c>
      <c r="TJ177" s="304"/>
      <c r="TK177" s="305"/>
      <c r="TL177" s="270">
        <f t="shared" si="3741"/>
        <v>0</v>
      </c>
      <c r="TM177" s="374">
        <f t="shared" si="3886"/>
        <v>0</v>
      </c>
      <c r="TN177" s="304"/>
      <c r="TO177" s="305"/>
      <c r="TP177" s="270">
        <f t="shared" si="3742"/>
        <v>0</v>
      </c>
      <c r="TQ177" s="374">
        <f t="shared" si="3887"/>
        <v>0</v>
      </c>
      <c r="TR177" s="304"/>
      <c r="TS177" s="305"/>
      <c r="TT177" s="270">
        <f t="shared" si="3743"/>
        <v>0</v>
      </c>
      <c r="TU177" s="374">
        <f t="shared" si="3888"/>
        <v>0</v>
      </c>
      <c r="TV177" s="324">
        <f t="shared" si="3586"/>
        <v>0</v>
      </c>
      <c r="TW177" s="304"/>
      <c r="TX177" s="305"/>
      <c r="TY177" s="270">
        <f t="shared" si="3744"/>
        <v>0</v>
      </c>
      <c r="TZ177" s="374">
        <f t="shared" si="3889"/>
        <v>0</v>
      </c>
      <c r="UA177" s="304"/>
      <c r="UB177" s="305"/>
      <c r="UC177" s="270">
        <f t="shared" si="3745"/>
        <v>0</v>
      </c>
      <c r="UD177" s="374">
        <f t="shared" si="3890"/>
        <v>0</v>
      </c>
      <c r="UE177" s="304"/>
      <c r="UF177" s="305"/>
      <c r="UG177" s="270">
        <f t="shared" si="3746"/>
        <v>0</v>
      </c>
      <c r="UH177" s="374">
        <f t="shared" si="3891"/>
        <v>0</v>
      </c>
      <c r="UI177" s="304"/>
      <c r="UJ177" s="305"/>
      <c r="UK177" s="270">
        <f t="shared" si="3747"/>
        <v>0</v>
      </c>
      <c r="UL177" s="374">
        <f t="shared" si="3892"/>
        <v>0</v>
      </c>
      <c r="UM177" s="304"/>
      <c r="UN177" s="305"/>
      <c r="UO177" s="270">
        <f t="shared" si="3748"/>
        <v>0</v>
      </c>
      <c r="UP177" s="374">
        <f t="shared" si="3893"/>
        <v>0</v>
      </c>
      <c r="UQ177" s="304"/>
      <c r="UR177" s="305"/>
      <c r="US177" s="270">
        <f t="shared" si="3749"/>
        <v>0</v>
      </c>
      <c r="UT177" s="374">
        <f t="shared" si="3894"/>
        <v>0</v>
      </c>
      <c r="UU177" s="304"/>
      <c r="UV177" s="305"/>
      <c r="UW177" s="270">
        <f t="shared" si="3750"/>
        <v>0</v>
      </c>
      <c r="UX177" s="374">
        <f t="shared" si="3895"/>
        <v>0</v>
      </c>
      <c r="UY177" s="304"/>
      <c r="UZ177" s="305"/>
      <c r="VA177" s="270">
        <f t="shared" si="3751"/>
        <v>0</v>
      </c>
      <c r="VB177" s="374">
        <f t="shared" si="3896"/>
        <v>0</v>
      </c>
      <c r="VC177" s="304"/>
      <c r="VD177" s="305"/>
      <c r="VE177" s="270">
        <f t="shared" si="3752"/>
        <v>0</v>
      </c>
      <c r="VF177" s="374">
        <f t="shared" si="3897"/>
        <v>0</v>
      </c>
      <c r="VG177" s="304"/>
      <c r="VH177" s="305"/>
      <c r="VI177" s="270">
        <f t="shared" si="3753"/>
        <v>0</v>
      </c>
      <c r="VJ177" s="374">
        <f t="shared" si="3898"/>
        <v>0</v>
      </c>
      <c r="VK177" s="304"/>
      <c r="VL177" s="305"/>
      <c r="VM177" s="270">
        <f t="shared" si="3754"/>
        <v>0</v>
      </c>
      <c r="VN177" s="374">
        <f t="shared" si="3899"/>
        <v>0</v>
      </c>
      <c r="VO177" s="304"/>
      <c r="VP177" s="305"/>
      <c r="VQ177" s="270">
        <f t="shared" si="3755"/>
        <v>0</v>
      </c>
      <c r="VR177" s="374">
        <f t="shared" si="3900"/>
        <v>0</v>
      </c>
      <c r="VS177" s="324">
        <f t="shared" si="3587"/>
        <v>0</v>
      </c>
      <c r="VT177" s="304"/>
      <c r="VU177" s="305"/>
      <c r="VV177" s="270">
        <f t="shared" si="3756"/>
        <v>0</v>
      </c>
      <c r="VW177" s="374">
        <f t="shared" si="3901"/>
        <v>0</v>
      </c>
      <c r="VX177" s="304"/>
      <c r="VY177" s="305"/>
      <c r="VZ177" s="270">
        <f t="shared" si="3757"/>
        <v>0</v>
      </c>
      <c r="WA177" s="374">
        <f t="shared" si="3902"/>
        <v>0</v>
      </c>
      <c r="WB177" s="304"/>
      <c r="WC177" s="305"/>
      <c r="WD177" s="270">
        <f t="shared" si="3758"/>
        <v>0</v>
      </c>
      <c r="WE177" s="374">
        <f t="shared" si="3903"/>
        <v>0</v>
      </c>
      <c r="WF177" s="304"/>
      <c r="WG177" s="305"/>
      <c r="WH177" s="270">
        <f t="shared" si="3759"/>
        <v>0</v>
      </c>
      <c r="WI177" s="374">
        <f t="shared" si="3904"/>
        <v>0</v>
      </c>
      <c r="WJ177" s="304"/>
      <c r="WK177" s="305"/>
      <c r="WL177" s="270">
        <f t="shared" si="3760"/>
        <v>0</v>
      </c>
      <c r="WM177" s="374">
        <f t="shared" si="3905"/>
        <v>0</v>
      </c>
      <c r="WN177" s="304"/>
      <c r="WO177" s="305"/>
      <c r="WP177" s="270">
        <f t="shared" si="3761"/>
        <v>0</v>
      </c>
      <c r="WQ177" s="374">
        <f t="shared" si="3906"/>
        <v>0</v>
      </c>
      <c r="WR177" s="304"/>
      <c r="WS177" s="305"/>
      <c r="WT177" s="270">
        <f t="shared" si="3762"/>
        <v>0</v>
      </c>
      <c r="WU177" s="374">
        <f t="shared" si="3907"/>
        <v>0</v>
      </c>
      <c r="WV177" s="304"/>
      <c r="WW177" s="305"/>
      <c r="WX177" s="270">
        <f t="shared" si="3763"/>
        <v>0</v>
      </c>
      <c r="WY177" s="374">
        <f t="shared" si="3908"/>
        <v>0</v>
      </c>
      <c r="WZ177" s="304"/>
      <c r="XA177" s="305"/>
      <c r="XB177" s="270">
        <f t="shared" si="3764"/>
        <v>0</v>
      </c>
      <c r="XC177" s="374">
        <f t="shared" si="3909"/>
        <v>0</v>
      </c>
      <c r="XD177" s="304"/>
      <c r="XE177" s="305"/>
      <c r="XF177" s="270">
        <f t="shared" si="3765"/>
        <v>0</v>
      </c>
      <c r="XG177" s="374">
        <f t="shared" si="3910"/>
        <v>0</v>
      </c>
      <c r="XH177" s="304"/>
      <c r="XI177" s="305"/>
      <c r="XJ177" s="270">
        <f t="shared" si="3766"/>
        <v>0</v>
      </c>
      <c r="XK177" s="374">
        <f t="shared" si="3911"/>
        <v>0</v>
      </c>
      <c r="XL177" s="304"/>
      <c r="XM177" s="305"/>
      <c r="XN177" s="270">
        <f t="shared" si="3767"/>
        <v>0</v>
      </c>
      <c r="XO177" s="374">
        <f t="shared" si="3912"/>
        <v>0</v>
      </c>
      <c r="XP177" s="324">
        <f t="shared" si="3588"/>
        <v>0</v>
      </c>
      <c r="XQ177" s="304"/>
      <c r="XR177" s="305"/>
      <c r="XS177" s="270">
        <f t="shared" si="3768"/>
        <v>0</v>
      </c>
      <c r="XT177" s="374">
        <f t="shared" si="3913"/>
        <v>0</v>
      </c>
      <c r="XU177" s="304"/>
      <c r="XV177" s="305"/>
      <c r="XW177" s="270">
        <f t="shared" si="3769"/>
        <v>0</v>
      </c>
      <c r="XX177" s="374">
        <f t="shared" si="3914"/>
        <v>0</v>
      </c>
      <c r="XY177" s="304"/>
      <c r="XZ177" s="305"/>
      <c r="YA177" s="270">
        <f t="shared" si="3770"/>
        <v>0</v>
      </c>
      <c r="YB177" s="374">
        <f t="shared" si="3915"/>
        <v>0</v>
      </c>
      <c r="YC177" s="304"/>
      <c r="YD177" s="305"/>
      <c r="YE177" s="270">
        <f t="shared" si="3771"/>
        <v>0</v>
      </c>
      <c r="YF177" s="374">
        <f t="shared" si="3916"/>
        <v>0</v>
      </c>
      <c r="YG177" s="304"/>
      <c r="YH177" s="305"/>
      <c r="YI177" s="270">
        <f t="shared" si="3772"/>
        <v>0</v>
      </c>
      <c r="YJ177" s="374">
        <f t="shared" si="3917"/>
        <v>0</v>
      </c>
      <c r="YK177" s="304"/>
      <c r="YL177" s="305"/>
      <c r="YM177" s="270">
        <f t="shared" si="3773"/>
        <v>0</v>
      </c>
      <c r="YN177" s="374">
        <f t="shared" si="3918"/>
        <v>0</v>
      </c>
      <c r="YO177" s="304"/>
      <c r="YP177" s="305"/>
      <c r="YQ177" s="270">
        <f t="shared" si="3774"/>
        <v>0</v>
      </c>
      <c r="YR177" s="374">
        <f t="shared" si="3919"/>
        <v>0</v>
      </c>
      <c r="YS177" s="304"/>
      <c r="YT177" s="305"/>
      <c r="YU177" s="270">
        <f t="shared" si="3775"/>
        <v>0</v>
      </c>
      <c r="YV177" s="374">
        <f t="shared" si="3920"/>
        <v>0</v>
      </c>
      <c r="YW177" s="304"/>
      <c r="YX177" s="305"/>
      <c r="YY177" s="270">
        <f t="shared" si="3776"/>
        <v>0</v>
      </c>
      <c r="YZ177" s="374">
        <f t="shared" si="3921"/>
        <v>0</v>
      </c>
      <c r="ZA177" s="304"/>
      <c r="ZB177" s="305"/>
      <c r="ZC177" s="270">
        <f t="shared" si="3777"/>
        <v>0</v>
      </c>
      <c r="ZD177" s="374">
        <f t="shared" si="3922"/>
        <v>0</v>
      </c>
      <c r="ZE177" s="304"/>
      <c r="ZF177" s="305"/>
      <c r="ZG177" s="270">
        <f t="shared" si="3778"/>
        <v>0</v>
      </c>
      <c r="ZH177" s="374">
        <f t="shared" si="3923"/>
        <v>0</v>
      </c>
      <c r="ZI177" s="304"/>
      <c r="ZJ177" s="305"/>
      <c r="ZK177" s="270">
        <f t="shared" si="3779"/>
        <v>0</v>
      </c>
      <c r="ZL177" s="374">
        <f t="shared" si="3780"/>
        <v>0</v>
      </c>
      <c r="ZM177" s="324">
        <f t="shared" si="3575"/>
        <v>0</v>
      </c>
    </row>
    <row r="178" spans="1:689" hidden="1" outlineLevel="2" x14ac:dyDescent="0.3">
      <c r="A178" s="361">
        <f>B178*'Input sheet'!$C$11</f>
        <v>0.19</v>
      </c>
      <c r="B178" s="362">
        <v>0.19</v>
      </c>
      <c r="C178" s="380" t="s">
        <v>167</v>
      </c>
      <c r="D178" s="304"/>
      <c r="E178" s="305"/>
      <c r="F178" s="270">
        <f t="shared" si="3589"/>
        <v>0</v>
      </c>
      <c r="G178" s="374">
        <v>0</v>
      </c>
      <c r="H178" s="304"/>
      <c r="I178" s="305"/>
      <c r="J178" s="270">
        <f t="shared" si="3590"/>
        <v>0</v>
      </c>
      <c r="K178" s="374">
        <f t="shared" si="3591"/>
        <v>0</v>
      </c>
      <c r="L178" s="304"/>
      <c r="M178" s="305"/>
      <c r="N178" s="270">
        <f t="shared" si="3592"/>
        <v>0</v>
      </c>
      <c r="O178" s="374">
        <f t="shared" si="3593"/>
        <v>0</v>
      </c>
      <c r="P178" s="304"/>
      <c r="Q178" s="305"/>
      <c r="R178" s="270">
        <f t="shared" si="3594"/>
        <v>0</v>
      </c>
      <c r="S178" s="374">
        <f t="shared" si="3595"/>
        <v>0</v>
      </c>
      <c r="T178" s="304"/>
      <c r="U178" s="305"/>
      <c r="V178" s="270">
        <f t="shared" si="3596"/>
        <v>0</v>
      </c>
      <c r="W178" s="374">
        <f t="shared" si="3597"/>
        <v>0</v>
      </c>
      <c r="X178" s="304"/>
      <c r="Y178" s="305"/>
      <c r="Z178" s="270">
        <f t="shared" si="3598"/>
        <v>0</v>
      </c>
      <c r="AA178" s="374">
        <f t="shared" si="3599"/>
        <v>0</v>
      </c>
      <c r="AB178" s="304"/>
      <c r="AC178" s="305"/>
      <c r="AD178" s="270">
        <f t="shared" si="3600"/>
        <v>0</v>
      </c>
      <c r="AE178" s="374">
        <f t="shared" si="3601"/>
        <v>0</v>
      </c>
      <c r="AF178" s="304"/>
      <c r="AG178" s="305"/>
      <c r="AH178" s="270">
        <f t="shared" si="3602"/>
        <v>0</v>
      </c>
      <c r="AI178" s="374">
        <f t="shared" si="3603"/>
        <v>0</v>
      </c>
      <c r="AJ178" s="304"/>
      <c r="AK178" s="305"/>
      <c r="AL178" s="270">
        <f t="shared" si="3604"/>
        <v>0</v>
      </c>
      <c r="AM178" s="374">
        <f t="shared" si="3605"/>
        <v>0</v>
      </c>
      <c r="AN178" s="304"/>
      <c r="AO178" s="305"/>
      <c r="AP178" s="270">
        <f t="shared" si="3606"/>
        <v>0</v>
      </c>
      <c r="AQ178" s="374">
        <f t="shared" si="3607"/>
        <v>0</v>
      </c>
      <c r="AR178" s="304"/>
      <c r="AS178" s="305"/>
      <c r="AT178" s="270">
        <f t="shared" si="3608"/>
        <v>0</v>
      </c>
      <c r="AU178" s="374">
        <f t="shared" si="3609"/>
        <v>0</v>
      </c>
      <c r="AV178" s="304"/>
      <c r="AW178" s="305"/>
      <c r="AX178" s="270">
        <f t="shared" si="3610"/>
        <v>0</v>
      </c>
      <c r="AY178" s="374">
        <f t="shared" si="3611"/>
        <v>0</v>
      </c>
      <c r="AZ178" s="324">
        <f t="shared" si="3576"/>
        <v>0</v>
      </c>
      <c r="BA178" s="304"/>
      <c r="BB178" s="305"/>
      <c r="BC178" s="270">
        <f t="shared" si="3612"/>
        <v>0</v>
      </c>
      <c r="BD178" s="374">
        <f t="shared" si="3613"/>
        <v>0</v>
      </c>
      <c r="BE178" s="304"/>
      <c r="BF178" s="305"/>
      <c r="BG178" s="270">
        <f t="shared" si="3614"/>
        <v>0</v>
      </c>
      <c r="BH178" s="374">
        <f t="shared" si="3615"/>
        <v>0</v>
      </c>
      <c r="BI178" s="304"/>
      <c r="BJ178" s="305"/>
      <c r="BK178" s="270">
        <f t="shared" si="3616"/>
        <v>0</v>
      </c>
      <c r="BL178" s="374">
        <f t="shared" si="3617"/>
        <v>0</v>
      </c>
      <c r="BM178" s="304"/>
      <c r="BN178" s="305"/>
      <c r="BO178" s="270">
        <f t="shared" si="3618"/>
        <v>0</v>
      </c>
      <c r="BP178" s="374">
        <f t="shared" si="3619"/>
        <v>0</v>
      </c>
      <c r="BQ178" s="304"/>
      <c r="BR178" s="305"/>
      <c r="BS178" s="270">
        <f t="shared" si="3620"/>
        <v>0</v>
      </c>
      <c r="BT178" s="374">
        <f t="shared" si="3621"/>
        <v>0</v>
      </c>
      <c r="BU178" s="304"/>
      <c r="BV178" s="305"/>
      <c r="BW178" s="270">
        <f t="shared" si="3622"/>
        <v>0</v>
      </c>
      <c r="BX178" s="374">
        <f t="shared" si="3623"/>
        <v>0</v>
      </c>
      <c r="BY178" s="304"/>
      <c r="BZ178" s="305"/>
      <c r="CA178" s="270">
        <f t="shared" si="3624"/>
        <v>0</v>
      </c>
      <c r="CB178" s="374">
        <f t="shared" si="3625"/>
        <v>0</v>
      </c>
      <c r="CC178" s="304"/>
      <c r="CD178" s="305"/>
      <c r="CE178" s="270">
        <f t="shared" si="3626"/>
        <v>0</v>
      </c>
      <c r="CF178" s="374">
        <f t="shared" si="3627"/>
        <v>0</v>
      </c>
      <c r="CG178" s="304"/>
      <c r="CH178" s="305"/>
      <c r="CI178" s="270">
        <f t="shared" si="3628"/>
        <v>0</v>
      </c>
      <c r="CJ178" s="374">
        <f t="shared" si="3629"/>
        <v>0</v>
      </c>
      <c r="CK178" s="304"/>
      <c r="CL178" s="305"/>
      <c r="CM178" s="270">
        <f t="shared" si="3630"/>
        <v>0</v>
      </c>
      <c r="CN178" s="374">
        <f t="shared" si="3631"/>
        <v>0</v>
      </c>
      <c r="CO178" s="304"/>
      <c r="CP178" s="305"/>
      <c r="CQ178" s="270">
        <f t="shared" si="3632"/>
        <v>0</v>
      </c>
      <c r="CR178" s="374">
        <f t="shared" si="3633"/>
        <v>0</v>
      </c>
      <c r="CS178" s="304"/>
      <c r="CT178" s="305"/>
      <c r="CU178" s="270">
        <f t="shared" si="3634"/>
        <v>0</v>
      </c>
      <c r="CV178" s="374">
        <f t="shared" si="3635"/>
        <v>0</v>
      </c>
      <c r="CW178" s="324">
        <f t="shared" si="3577"/>
        <v>0</v>
      </c>
      <c r="CX178" s="304"/>
      <c r="CY178" s="305"/>
      <c r="CZ178" s="270">
        <f t="shared" si="3636"/>
        <v>0</v>
      </c>
      <c r="DA178" s="374">
        <f t="shared" si="3781"/>
        <v>0</v>
      </c>
      <c r="DB178" s="304"/>
      <c r="DC178" s="305"/>
      <c r="DD178" s="270">
        <f t="shared" si="3637"/>
        <v>0</v>
      </c>
      <c r="DE178" s="374">
        <f t="shared" si="3782"/>
        <v>0</v>
      </c>
      <c r="DF178" s="304"/>
      <c r="DG178" s="305"/>
      <c r="DH178" s="270">
        <f t="shared" si="3638"/>
        <v>0</v>
      </c>
      <c r="DI178" s="374">
        <f t="shared" si="3783"/>
        <v>0</v>
      </c>
      <c r="DJ178" s="304"/>
      <c r="DK178" s="305"/>
      <c r="DL178" s="270">
        <f t="shared" si="3639"/>
        <v>0</v>
      </c>
      <c r="DM178" s="374">
        <f t="shared" si="3784"/>
        <v>0</v>
      </c>
      <c r="DN178" s="304"/>
      <c r="DO178" s="305"/>
      <c r="DP178" s="270">
        <f t="shared" si="3640"/>
        <v>0</v>
      </c>
      <c r="DQ178" s="374">
        <f t="shared" si="3785"/>
        <v>0</v>
      </c>
      <c r="DR178" s="304"/>
      <c r="DS178" s="305"/>
      <c r="DT178" s="270">
        <f t="shared" si="3641"/>
        <v>0</v>
      </c>
      <c r="DU178" s="374">
        <f t="shared" si="3786"/>
        <v>0</v>
      </c>
      <c r="DV178" s="304"/>
      <c r="DW178" s="305"/>
      <c r="DX178" s="270">
        <f t="shared" si="3642"/>
        <v>0</v>
      </c>
      <c r="DY178" s="374">
        <f t="shared" si="3787"/>
        <v>0</v>
      </c>
      <c r="DZ178" s="304"/>
      <c r="EA178" s="305"/>
      <c r="EB178" s="270">
        <f t="shared" si="3643"/>
        <v>0</v>
      </c>
      <c r="EC178" s="374">
        <f t="shared" si="3788"/>
        <v>0</v>
      </c>
      <c r="ED178" s="304"/>
      <c r="EE178" s="305"/>
      <c r="EF178" s="270">
        <f t="shared" si="3644"/>
        <v>0</v>
      </c>
      <c r="EG178" s="374">
        <f t="shared" si="3789"/>
        <v>0</v>
      </c>
      <c r="EH178" s="304"/>
      <c r="EI178" s="305"/>
      <c r="EJ178" s="270">
        <f t="shared" si="3645"/>
        <v>0</v>
      </c>
      <c r="EK178" s="374">
        <f t="shared" si="3790"/>
        <v>0</v>
      </c>
      <c r="EL178" s="304"/>
      <c r="EM178" s="305"/>
      <c r="EN178" s="270">
        <f t="shared" si="3646"/>
        <v>0</v>
      </c>
      <c r="EO178" s="374">
        <f t="shared" si="3791"/>
        <v>0</v>
      </c>
      <c r="EP178" s="304"/>
      <c r="EQ178" s="305"/>
      <c r="ER178" s="270">
        <f t="shared" si="3647"/>
        <v>0</v>
      </c>
      <c r="ES178" s="374">
        <f t="shared" si="3792"/>
        <v>0</v>
      </c>
      <c r="ET178" s="324">
        <f t="shared" si="3578"/>
        <v>0</v>
      </c>
      <c r="EU178" s="304"/>
      <c r="EV178" s="305"/>
      <c r="EW178" s="270">
        <f t="shared" si="3648"/>
        <v>0</v>
      </c>
      <c r="EX178" s="374">
        <f t="shared" si="3793"/>
        <v>0</v>
      </c>
      <c r="EY178" s="304"/>
      <c r="EZ178" s="305"/>
      <c r="FA178" s="270">
        <f t="shared" si="3649"/>
        <v>0</v>
      </c>
      <c r="FB178" s="374">
        <f t="shared" si="3794"/>
        <v>0</v>
      </c>
      <c r="FC178" s="304"/>
      <c r="FD178" s="305"/>
      <c r="FE178" s="270">
        <f t="shared" si="3650"/>
        <v>0</v>
      </c>
      <c r="FF178" s="374">
        <f t="shared" si="3795"/>
        <v>0</v>
      </c>
      <c r="FG178" s="304"/>
      <c r="FH178" s="305"/>
      <c r="FI178" s="270">
        <f t="shared" si="3651"/>
        <v>0</v>
      </c>
      <c r="FJ178" s="374">
        <f t="shared" si="3796"/>
        <v>0</v>
      </c>
      <c r="FK178" s="304"/>
      <c r="FL178" s="305"/>
      <c r="FM178" s="270">
        <f t="shared" si="3652"/>
        <v>0</v>
      </c>
      <c r="FN178" s="374">
        <f t="shared" si="3797"/>
        <v>0</v>
      </c>
      <c r="FO178" s="304"/>
      <c r="FP178" s="305"/>
      <c r="FQ178" s="270">
        <f t="shared" si="3653"/>
        <v>0</v>
      </c>
      <c r="FR178" s="374">
        <f t="shared" si="3798"/>
        <v>0</v>
      </c>
      <c r="FS178" s="304"/>
      <c r="FT178" s="305"/>
      <c r="FU178" s="270">
        <f t="shared" si="3654"/>
        <v>0</v>
      </c>
      <c r="FV178" s="374">
        <f t="shared" si="3799"/>
        <v>0</v>
      </c>
      <c r="FW178" s="304"/>
      <c r="FX178" s="305"/>
      <c r="FY178" s="270">
        <f t="shared" si="3655"/>
        <v>0</v>
      </c>
      <c r="FZ178" s="374">
        <f t="shared" si="3800"/>
        <v>0</v>
      </c>
      <c r="GA178" s="304"/>
      <c r="GB178" s="305"/>
      <c r="GC178" s="270">
        <f t="shared" si="3656"/>
        <v>0</v>
      </c>
      <c r="GD178" s="374">
        <f t="shared" si="3801"/>
        <v>0</v>
      </c>
      <c r="GE178" s="304"/>
      <c r="GF178" s="305"/>
      <c r="GG178" s="270">
        <f t="shared" si="3657"/>
        <v>0</v>
      </c>
      <c r="GH178" s="374">
        <f t="shared" si="3802"/>
        <v>0</v>
      </c>
      <c r="GI178" s="304"/>
      <c r="GJ178" s="305"/>
      <c r="GK178" s="270">
        <f t="shared" si="3658"/>
        <v>0</v>
      </c>
      <c r="GL178" s="374">
        <f t="shared" si="3803"/>
        <v>0</v>
      </c>
      <c r="GM178" s="304"/>
      <c r="GN178" s="305"/>
      <c r="GO178" s="270">
        <f t="shared" si="3659"/>
        <v>0</v>
      </c>
      <c r="GP178" s="374">
        <f t="shared" si="3804"/>
        <v>0</v>
      </c>
      <c r="GQ178" s="324">
        <f t="shared" si="3579"/>
        <v>0</v>
      </c>
      <c r="GR178" s="304"/>
      <c r="GS178" s="305"/>
      <c r="GT178" s="270">
        <f t="shared" si="3660"/>
        <v>0</v>
      </c>
      <c r="GU178" s="374">
        <f t="shared" si="3805"/>
        <v>0</v>
      </c>
      <c r="GV178" s="304"/>
      <c r="GW178" s="305"/>
      <c r="GX178" s="270">
        <f t="shared" si="3661"/>
        <v>0</v>
      </c>
      <c r="GY178" s="374">
        <f t="shared" si="3806"/>
        <v>0</v>
      </c>
      <c r="GZ178" s="304"/>
      <c r="HA178" s="305"/>
      <c r="HB178" s="270">
        <f t="shared" si="3662"/>
        <v>0</v>
      </c>
      <c r="HC178" s="374">
        <f t="shared" si="3807"/>
        <v>0</v>
      </c>
      <c r="HD178" s="304"/>
      <c r="HE178" s="305"/>
      <c r="HF178" s="270">
        <f t="shared" si="3663"/>
        <v>0</v>
      </c>
      <c r="HG178" s="374">
        <f t="shared" si="3808"/>
        <v>0</v>
      </c>
      <c r="HH178" s="304"/>
      <c r="HI178" s="305"/>
      <c r="HJ178" s="270">
        <f t="shared" si="3664"/>
        <v>0</v>
      </c>
      <c r="HK178" s="374">
        <f t="shared" si="3809"/>
        <v>0</v>
      </c>
      <c r="HL178" s="304"/>
      <c r="HM178" s="305"/>
      <c r="HN178" s="270">
        <f t="shared" si="3665"/>
        <v>0</v>
      </c>
      <c r="HO178" s="374">
        <f t="shared" si="3810"/>
        <v>0</v>
      </c>
      <c r="HP178" s="304"/>
      <c r="HQ178" s="305"/>
      <c r="HR178" s="270">
        <f t="shared" si="3666"/>
        <v>0</v>
      </c>
      <c r="HS178" s="374">
        <f t="shared" si="3811"/>
        <v>0</v>
      </c>
      <c r="HT178" s="304"/>
      <c r="HU178" s="305"/>
      <c r="HV178" s="270">
        <f t="shared" si="3667"/>
        <v>0</v>
      </c>
      <c r="HW178" s="374">
        <f t="shared" si="3812"/>
        <v>0</v>
      </c>
      <c r="HX178" s="304"/>
      <c r="HY178" s="305"/>
      <c r="HZ178" s="270">
        <f t="shared" si="3668"/>
        <v>0</v>
      </c>
      <c r="IA178" s="374">
        <f t="shared" si="3813"/>
        <v>0</v>
      </c>
      <c r="IB178" s="304"/>
      <c r="IC178" s="305"/>
      <c r="ID178" s="270">
        <f t="shared" si="3669"/>
        <v>0</v>
      </c>
      <c r="IE178" s="374">
        <f t="shared" si="3814"/>
        <v>0</v>
      </c>
      <c r="IF178" s="304"/>
      <c r="IG178" s="305"/>
      <c r="IH178" s="270">
        <f t="shared" si="3670"/>
        <v>0</v>
      </c>
      <c r="II178" s="374">
        <f t="shared" si="3815"/>
        <v>0</v>
      </c>
      <c r="IJ178" s="304"/>
      <c r="IK178" s="305"/>
      <c r="IL178" s="270">
        <f t="shared" si="3671"/>
        <v>0</v>
      </c>
      <c r="IM178" s="374">
        <f t="shared" si="3816"/>
        <v>0</v>
      </c>
      <c r="IN178" s="324">
        <f t="shared" si="3580"/>
        <v>0</v>
      </c>
      <c r="IO178" s="304"/>
      <c r="IP178" s="305"/>
      <c r="IQ178" s="270">
        <f t="shared" si="3672"/>
        <v>0</v>
      </c>
      <c r="IR178" s="374">
        <f t="shared" si="3817"/>
        <v>0</v>
      </c>
      <c r="IS178" s="304"/>
      <c r="IT178" s="305"/>
      <c r="IU178" s="270">
        <f t="shared" si="3673"/>
        <v>0</v>
      </c>
      <c r="IV178" s="374">
        <f t="shared" si="3818"/>
        <v>0</v>
      </c>
      <c r="IW178" s="304"/>
      <c r="IX178" s="305"/>
      <c r="IY178" s="270">
        <f t="shared" si="3674"/>
        <v>0</v>
      </c>
      <c r="IZ178" s="374">
        <f t="shared" si="3819"/>
        <v>0</v>
      </c>
      <c r="JA178" s="304"/>
      <c r="JB178" s="305"/>
      <c r="JC178" s="270">
        <f t="shared" si="3675"/>
        <v>0</v>
      </c>
      <c r="JD178" s="374">
        <f t="shared" si="3820"/>
        <v>0</v>
      </c>
      <c r="JE178" s="304"/>
      <c r="JF178" s="305"/>
      <c r="JG178" s="270">
        <f t="shared" si="3676"/>
        <v>0</v>
      </c>
      <c r="JH178" s="374">
        <f t="shared" si="3821"/>
        <v>0</v>
      </c>
      <c r="JI178" s="304"/>
      <c r="JJ178" s="305"/>
      <c r="JK178" s="270">
        <f t="shared" si="3677"/>
        <v>0</v>
      </c>
      <c r="JL178" s="374">
        <f t="shared" si="3822"/>
        <v>0</v>
      </c>
      <c r="JM178" s="304"/>
      <c r="JN178" s="305"/>
      <c r="JO178" s="270">
        <f t="shared" si="3678"/>
        <v>0</v>
      </c>
      <c r="JP178" s="374">
        <f t="shared" si="3823"/>
        <v>0</v>
      </c>
      <c r="JQ178" s="304"/>
      <c r="JR178" s="305"/>
      <c r="JS178" s="270">
        <f t="shared" si="3679"/>
        <v>0</v>
      </c>
      <c r="JT178" s="374">
        <f t="shared" si="3824"/>
        <v>0</v>
      </c>
      <c r="JU178" s="304"/>
      <c r="JV178" s="305"/>
      <c r="JW178" s="270">
        <f t="shared" si="3680"/>
        <v>0</v>
      </c>
      <c r="JX178" s="374">
        <f t="shared" si="3825"/>
        <v>0</v>
      </c>
      <c r="JY178" s="304"/>
      <c r="JZ178" s="305"/>
      <c r="KA178" s="270">
        <f t="shared" si="3681"/>
        <v>0</v>
      </c>
      <c r="KB178" s="374">
        <f t="shared" si="3826"/>
        <v>0</v>
      </c>
      <c r="KC178" s="304"/>
      <c r="KD178" s="305"/>
      <c r="KE178" s="270">
        <f t="shared" si="3682"/>
        <v>0</v>
      </c>
      <c r="KF178" s="374">
        <f t="shared" si="3827"/>
        <v>0</v>
      </c>
      <c r="KG178" s="304"/>
      <c r="KH178" s="305"/>
      <c r="KI178" s="270">
        <f t="shared" si="3683"/>
        <v>0</v>
      </c>
      <c r="KJ178" s="374">
        <f t="shared" si="3828"/>
        <v>0</v>
      </c>
      <c r="KK178" s="324">
        <f t="shared" si="3581"/>
        <v>0</v>
      </c>
      <c r="KL178" s="304"/>
      <c r="KM178" s="305"/>
      <c r="KN178" s="270">
        <f t="shared" si="3684"/>
        <v>0</v>
      </c>
      <c r="KO178" s="374">
        <f t="shared" si="3829"/>
        <v>0</v>
      </c>
      <c r="KP178" s="304"/>
      <c r="KQ178" s="305"/>
      <c r="KR178" s="270">
        <f t="shared" si="3685"/>
        <v>0</v>
      </c>
      <c r="KS178" s="374">
        <f t="shared" si="3830"/>
        <v>0</v>
      </c>
      <c r="KT178" s="304"/>
      <c r="KU178" s="305"/>
      <c r="KV178" s="270">
        <f t="shared" si="3686"/>
        <v>0</v>
      </c>
      <c r="KW178" s="374">
        <f t="shared" si="3831"/>
        <v>0</v>
      </c>
      <c r="KX178" s="304"/>
      <c r="KY178" s="305"/>
      <c r="KZ178" s="270">
        <f t="shared" si="3687"/>
        <v>0</v>
      </c>
      <c r="LA178" s="374">
        <f t="shared" si="3832"/>
        <v>0</v>
      </c>
      <c r="LB178" s="304"/>
      <c r="LC178" s="305"/>
      <c r="LD178" s="270">
        <f t="shared" si="3688"/>
        <v>0</v>
      </c>
      <c r="LE178" s="374">
        <f t="shared" si="3833"/>
        <v>0</v>
      </c>
      <c r="LF178" s="304"/>
      <c r="LG178" s="305"/>
      <c r="LH178" s="270">
        <f t="shared" si="3689"/>
        <v>0</v>
      </c>
      <c r="LI178" s="374">
        <f t="shared" si="3834"/>
        <v>0</v>
      </c>
      <c r="LJ178" s="304"/>
      <c r="LK178" s="305"/>
      <c r="LL178" s="270">
        <f t="shared" si="3690"/>
        <v>0</v>
      </c>
      <c r="LM178" s="374">
        <f t="shared" si="3835"/>
        <v>0</v>
      </c>
      <c r="LN178" s="304"/>
      <c r="LO178" s="305"/>
      <c r="LP178" s="270">
        <f t="shared" si="3691"/>
        <v>0</v>
      </c>
      <c r="LQ178" s="374">
        <f t="shared" si="3836"/>
        <v>0</v>
      </c>
      <c r="LR178" s="304"/>
      <c r="LS178" s="305"/>
      <c r="LT178" s="270">
        <f t="shared" si="3692"/>
        <v>0</v>
      </c>
      <c r="LU178" s="374">
        <f t="shared" si="3837"/>
        <v>0</v>
      </c>
      <c r="LV178" s="304"/>
      <c r="LW178" s="305"/>
      <c r="LX178" s="270">
        <f t="shared" si="3693"/>
        <v>0</v>
      </c>
      <c r="LY178" s="374">
        <f t="shared" si="3838"/>
        <v>0</v>
      </c>
      <c r="LZ178" s="304"/>
      <c r="MA178" s="305"/>
      <c r="MB178" s="270">
        <f t="shared" si="3694"/>
        <v>0</v>
      </c>
      <c r="MC178" s="374">
        <f t="shared" si="3839"/>
        <v>0</v>
      </c>
      <c r="MD178" s="304"/>
      <c r="ME178" s="305"/>
      <c r="MF178" s="270">
        <f t="shared" si="3695"/>
        <v>0</v>
      </c>
      <c r="MG178" s="374">
        <f t="shared" si="3840"/>
        <v>0</v>
      </c>
      <c r="MH178" s="324">
        <f t="shared" si="3582"/>
        <v>0</v>
      </c>
      <c r="MI178" s="304"/>
      <c r="MJ178" s="305"/>
      <c r="MK178" s="270">
        <f t="shared" si="3696"/>
        <v>0</v>
      </c>
      <c r="ML178" s="374">
        <f t="shared" si="3841"/>
        <v>0</v>
      </c>
      <c r="MM178" s="304"/>
      <c r="MN178" s="305"/>
      <c r="MO178" s="270">
        <f t="shared" si="3697"/>
        <v>0</v>
      </c>
      <c r="MP178" s="374">
        <f t="shared" si="3842"/>
        <v>0</v>
      </c>
      <c r="MQ178" s="304"/>
      <c r="MR178" s="305"/>
      <c r="MS178" s="270">
        <f t="shared" si="3698"/>
        <v>0</v>
      </c>
      <c r="MT178" s="374">
        <f t="shared" si="3843"/>
        <v>0</v>
      </c>
      <c r="MU178" s="304"/>
      <c r="MV178" s="305"/>
      <c r="MW178" s="270">
        <f t="shared" si="3699"/>
        <v>0</v>
      </c>
      <c r="MX178" s="374">
        <f t="shared" si="3844"/>
        <v>0</v>
      </c>
      <c r="MY178" s="304"/>
      <c r="MZ178" s="305"/>
      <c r="NA178" s="270">
        <f t="shared" si="3700"/>
        <v>0</v>
      </c>
      <c r="NB178" s="374">
        <f t="shared" si="3845"/>
        <v>0</v>
      </c>
      <c r="NC178" s="304"/>
      <c r="ND178" s="305"/>
      <c r="NE178" s="270">
        <f t="shared" si="3701"/>
        <v>0</v>
      </c>
      <c r="NF178" s="374">
        <f t="shared" si="3846"/>
        <v>0</v>
      </c>
      <c r="NG178" s="304"/>
      <c r="NH178" s="305"/>
      <c r="NI178" s="270">
        <f t="shared" si="3702"/>
        <v>0</v>
      </c>
      <c r="NJ178" s="374">
        <f t="shared" si="3847"/>
        <v>0</v>
      </c>
      <c r="NK178" s="304"/>
      <c r="NL178" s="305"/>
      <c r="NM178" s="270">
        <f t="shared" si="3703"/>
        <v>0</v>
      </c>
      <c r="NN178" s="374">
        <f t="shared" si="3848"/>
        <v>0</v>
      </c>
      <c r="NO178" s="304"/>
      <c r="NP178" s="305"/>
      <c r="NQ178" s="270">
        <f t="shared" si="3704"/>
        <v>0</v>
      </c>
      <c r="NR178" s="374">
        <f t="shared" si="3849"/>
        <v>0</v>
      </c>
      <c r="NS178" s="304"/>
      <c r="NT178" s="305"/>
      <c r="NU178" s="270">
        <f t="shared" si="3705"/>
        <v>0</v>
      </c>
      <c r="NV178" s="374">
        <f t="shared" si="3850"/>
        <v>0</v>
      </c>
      <c r="NW178" s="304"/>
      <c r="NX178" s="305"/>
      <c r="NY178" s="270">
        <f t="shared" si="3706"/>
        <v>0</v>
      </c>
      <c r="NZ178" s="374">
        <f t="shared" si="3851"/>
        <v>0</v>
      </c>
      <c r="OA178" s="304"/>
      <c r="OB178" s="305"/>
      <c r="OC178" s="270">
        <f t="shared" si="3707"/>
        <v>0</v>
      </c>
      <c r="OD178" s="374">
        <f t="shared" si="3852"/>
        <v>0</v>
      </c>
      <c r="OE178" s="324">
        <f t="shared" si="3583"/>
        <v>0</v>
      </c>
      <c r="OF178" s="304"/>
      <c r="OG178" s="305"/>
      <c r="OH178" s="270">
        <f t="shared" si="3708"/>
        <v>0</v>
      </c>
      <c r="OI178" s="374">
        <f t="shared" si="3853"/>
        <v>0</v>
      </c>
      <c r="OJ178" s="304"/>
      <c r="OK178" s="305"/>
      <c r="OL178" s="270">
        <f t="shared" si="3709"/>
        <v>0</v>
      </c>
      <c r="OM178" s="374">
        <f t="shared" si="3854"/>
        <v>0</v>
      </c>
      <c r="ON178" s="304"/>
      <c r="OO178" s="305"/>
      <c r="OP178" s="270">
        <f t="shared" si="3710"/>
        <v>0</v>
      </c>
      <c r="OQ178" s="374">
        <f t="shared" si="3855"/>
        <v>0</v>
      </c>
      <c r="OR178" s="304"/>
      <c r="OS178" s="305"/>
      <c r="OT178" s="270">
        <f t="shared" si="3711"/>
        <v>0</v>
      </c>
      <c r="OU178" s="374">
        <f t="shared" si="3856"/>
        <v>0</v>
      </c>
      <c r="OV178" s="304"/>
      <c r="OW178" s="305"/>
      <c r="OX178" s="270">
        <f t="shared" si="3712"/>
        <v>0</v>
      </c>
      <c r="OY178" s="374">
        <f t="shared" si="3857"/>
        <v>0</v>
      </c>
      <c r="OZ178" s="304"/>
      <c r="PA178" s="305"/>
      <c r="PB178" s="270">
        <f t="shared" si="3713"/>
        <v>0</v>
      </c>
      <c r="PC178" s="374">
        <f t="shared" si="3858"/>
        <v>0</v>
      </c>
      <c r="PD178" s="304"/>
      <c r="PE178" s="305"/>
      <c r="PF178" s="270">
        <f t="shared" si="3714"/>
        <v>0</v>
      </c>
      <c r="PG178" s="374">
        <f t="shared" si="3859"/>
        <v>0</v>
      </c>
      <c r="PH178" s="304"/>
      <c r="PI178" s="305"/>
      <c r="PJ178" s="270">
        <f t="shared" si="3715"/>
        <v>0</v>
      </c>
      <c r="PK178" s="374">
        <f t="shared" si="3860"/>
        <v>0</v>
      </c>
      <c r="PL178" s="304"/>
      <c r="PM178" s="305"/>
      <c r="PN178" s="270">
        <f t="shared" si="3716"/>
        <v>0</v>
      </c>
      <c r="PO178" s="374">
        <f t="shared" si="3861"/>
        <v>0</v>
      </c>
      <c r="PP178" s="304"/>
      <c r="PQ178" s="305"/>
      <c r="PR178" s="270">
        <f t="shared" si="3717"/>
        <v>0</v>
      </c>
      <c r="PS178" s="374">
        <f t="shared" si="3862"/>
        <v>0</v>
      </c>
      <c r="PT178" s="304"/>
      <c r="PU178" s="305"/>
      <c r="PV178" s="270">
        <f t="shared" si="3718"/>
        <v>0</v>
      </c>
      <c r="PW178" s="374">
        <f t="shared" si="3863"/>
        <v>0</v>
      </c>
      <c r="PX178" s="304"/>
      <c r="PY178" s="305"/>
      <c r="PZ178" s="270">
        <f t="shared" si="3719"/>
        <v>0</v>
      </c>
      <c r="QA178" s="374">
        <f t="shared" si="3864"/>
        <v>0</v>
      </c>
      <c r="QB178" s="324">
        <f t="shared" si="3584"/>
        <v>0</v>
      </c>
      <c r="QC178" s="304"/>
      <c r="QD178" s="305"/>
      <c r="QE178" s="270">
        <f t="shared" si="3720"/>
        <v>0</v>
      </c>
      <c r="QF178" s="374">
        <f t="shared" si="3865"/>
        <v>0</v>
      </c>
      <c r="QG178" s="304"/>
      <c r="QH178" s="305"/>
      <c r="QI178" s="270">
        <f t="shared" si="3721"/>
        <v>0</v>
      </c>
      <c r="QJ178" s="374">
        <f t="shared" si="3866"/>
        <v>0</v>
      </c>
      <c r="QK178" s="304"/>
      <c r="QL178" s="305"/>
      <c r="QM178" s="270">
        <f t="shared" si="3722"/>
        <v>0</v>
      </c>
      <c r="QN178" s="374">
        <f t="shared" si="3867"/>
        <v>0</v>
      </c>
      <c r="QO178" s="304"/>
      <c r="QP178" s="305"/>
      <c r="QQ178" s="270">
        <f t="shared" si="3723"/>
        <v>0</v>
      </c>
      <c r="QR178" s="374">
        <f t="shared" si="3868"/>
        <v>0</v>
      </c>
      <c r="QS178" s="304"/>
      <c r="QT178" s="305"/>
      <c r="QU178" s="270">
        <f t="shared" si="3724"/>
        <v>0</v>
      </c>
      <c r="QV178" s="374">
        <f t="shared" si="3869"/>
        <v>0</v>
      </c>
      <c r="QW178" s="304"/>
      <c r="QX178" s="305"/>
      <c r="QY178" s="270">
        <f t="shared" si="3725"/>
        <v>0</v>
      </c>
      <c r="QZ178" s="374">
        <f t="shared" si="3870"/>
        <v>0</v>
      </c>
      <c r="RA178" s="304"/>
      <c r="RB178" s="305"/>
      <c r="RC178" s="270">
        <f t="shared" si="3726"/>
        <v>0</v>
      </c>
      <c r="RD178" s="374">
        <f t="shared" si="3871"/>
        <v>0</v>
      </c>
      <c r="RE178" s="304"/>
      <c r="RF178" s="305"/>
      <c r="RG178" s="270">
        <f t="shared" si="3727"/>
        <v>0</v>
      </c>
      <c r="RH178" s="374">
        <f t="shared" si="3872"/>
        <v>0</v>
      </c>
      <c r="RI178" s="304"/>
      <c r="RJ178" s="305"/>
      <c r="RK178" s="270">
        <f t="shared" si="3728"/>
        <v>0</v>
      </c>
      <c r="RL178" s="374">
        <f t="shared" si="3873"/>
        <v>0</v>
      </c>
      <c r="RM178" s="304"/>
      <c r="RN178" s="305"/>
      <c r="RO178" s="270">
        <f t="shared" si="3729"/>
        <v>0</v>
      </c>
      <c r="RP178" s="374">
        <f t="shared" si="3874"/>
        <v>0</v>
      </c>
      <c r="RQ178" s="304"/>
      <c r="RR178" s="305"/>
      <c r="RS178" s="270">
        <f t="shared" si="3730"/>
        <v>0</v>
      </c>
      <c r="RT178" s="374">
        <f t="shared" si="3875"/>
        <v>0</v>
      </c>
      <c r="RU178" s="304"/>
      <c r="RV178" s="305"/>
      <c r="RW178" s="270">
        <f t="shared" si="3731"/>
        <v>0</v>
      </c>
      <c r="RX178" s="374">
        <f t="shared" si="3876"/>
        <v>0</v>
      </c>
      <c r="RY178" s="324">
        <f t="shared" si="3585"/>
        <v>0</v>
      </c>
      <c r="RZ178" s="304"/>
      <c r="SA178" s="305"/>
      <c r="SB178" s="270">
        <f t="shared" si="3732"/>
        <v>0</v>
      </c>
      <c r="SC178" s="374">
        <f t="shared" si="3877"/>
        <v>0</v>
      </c>
      <c r="SD178" s="304"/>
      <c r="SE178" s="305"/>
      <c r="SF178" s="270">
        <f t="shared" si="3733"/>
        <v>0</v>
      </c>
      <c r="SG178" s="374">
        <f t="shared" si="3878"/>
        <v>0</v>
      </c>
      <c r="SH178" s="304"/>
      <c r="SI178" s="305"/>
      <c r="SJ178" s="270">
        <f t="shared" si="3734"/>
        <v>0</v>
      </c>
      <c r="SK178" s="374">
        <f t="shared" si="3879"/>
        <v>0</v>
      </c>
      <c r="SL178" s="304"/>
      <c r="SM178" s="305"/>
      <c r="SN178" s="270">
        <f t="shared" si="3735"/>
        <v>0</v>
      </c>
      <c r="SO178" s="374">
        <f t="shared" si="3880"/>
        <v>0</v>
      </c>
      <c r="SP178" s="304"/>
      <c r="SQ178" s="305"/>
      <c r="SR178" s="270">
        <f t="shared" si="3736"/>
        <v>0</v>
      </c>
      <c r="SS178" s="374">
        <f t="shared" si="3881"/>
        <v>0</v>
      </c>
      <c r="ST178" s="304"/>
      <c r="SU178" s="305"/>
      <c r="SV178" s="270">
        <f t="shared" si="3737"/>
        <v>0</v>
      </c>
      <c r="SW178" s="374">
        <f t="shared" si="3882"/>
        <v>0</v>
      </c>
      <c r="SX178" s="304"/>
      <c r="SY178" s="305"/>
      <c r="SZ178" s="270">
        <f t="shared" si="3738"/>
        <v>0</v>
      </c>
      <c r="TA178" s="374">
        <f t="shared" si="3883"/>
        <v>0</v>
      </c>
      <c r="TB178" s="304"/>
      <c r="TC178" s="305"/>
      <c r="TD178" s="270">
        <f t="shared" si="3739"/>
        <v>0</v>
      </c>
      <c r="TE178" s="374">
        <f t="shared" si="3884"/>
        <v>0</v>
      </c>
      <c r="TF178" s="304"/>
      <c r="TG178" s="305"/>
      <c r="TH178" s="270">
        <f t="shared" si="3740"/>
        <v>0</v>
      </c>
      <c r="TI178" s="374">
        <f t="shared" si="3885"/>
        <v>0</v>
      </c>
      <c r="TJ178" s="304"/>
      <c r="TK178" s="305"/>
      <c r="TL178" s="270">
        <f t="shared" si="3741"/>
        <v>0</v>
      </c>
      <c r="TM178" s="374">
        <f t="shared" si="3886"/>
        <v>0</v>
      </c>
      <c r="TN178" s="304"/>
      <c r="TO178" s="305"/>
      <c r="TP178" s="270">
        <f t="shared" si="3742"/>
        <v>0</v>
      </c>
      <c r="TQ178" s="374">
        <f t="shared" si="3887"/>
        <v>0</v>
      </c>
      <c r="TR178" s="304"/>
      <c r="TS178" s="305"/>
      <c r="TT178" s="270">
        <f t="shared" si="3743"/>
        <v>0</v>
      </c>
      <c r="TU178" s="374">
        <f t="shared" si="3888"/>
        <v>0</v>
      </c>
      <c r="TV178" s="324">
        <f t="shared" si="3586"/>
        <v>0</v>
      </c>
      <c r="TW178" s="304"/>
      <c r="TX178" s="305"/>
      <c r="TY178" s="270">
        <f t="shared" si="3744"/>
        <v>0</v>
      </c>
      <c r="TZ178" s="374">
        <f t="shared" si="3889"/>
        <v>0</v>
      </c>
      <c r="UA178" s="304"/>
      <c r="UB178" s="305"/>
      <c r="UC178" s="270">
        <f t="shared" si="3745"/>
        <v>0</v>
      </c>
      <c r="UD178" s="374">
        <f t="shared" si="3890"/>
        <v>0</v>
      </c>
      <c r="UE178" s="304"/>
      <c r="UF178" s="305"/>
      <c r="UG178" s="270">
        <f t="shared" si="3746"/>
        <v>0</v>
      </c>
      <c r="UH178" s="374">
        <f t="shared" si="3891"/>
        <v>0</v>
      </c>
      <c r="UI178" s="304"/>
      <c r="UJ178" s="305"/>
      <c r="UK178" s="270">
        <f t="shared" si="3747"/>
        <v>0</v>
      </c>
      <c r="UL178" s="374">
        <f t="shared" si="3892"/>
        <v>0</v>
      </c>
      <c r="UM178" s="304"/>
      <c r="UN178" s="305"/>
      <c r="UO178" s="270">
        <f t="shared" si="3748"/>
        <v>0</v>
      </c>
      <c r="UP178" s="374">
        <f t="shared" si="3893"/>
        <v>0</v>
      </c>
      <c r="UQ178" s="304"/>
      <c r="UR178" s="305"/>
      <c r="US178" s="270">
        <f t="shared" si="3749"/>
        <v>0</v>
      </c>
      <c r="UT178" s="374">
        <f t="shared" si="3894"/>
        <v>0</v>
      </c>
      <c r="UU178" s="304"/>
      <c r="UV178" s="305"/>
      <c r="UW178" s="270">
        <f t="shared" si="3750"/>
        <v>0</v>
      </c>
      <c r="UX178" s="374">
        <f t="shared" si="3895"/>
        <v>0</v>
      </c>
      <c r="UY178" s="304"/>
      <c r="UZ178" s="305"/>
      <c r="VA178" s="270">
        <f t="shared" si="3751"/>
        <v>0</v>
      </c>
      <c r="VB178" s="374">
        <f t="shared" si="3896"/>
        <v>0</v>
      </c>
      <c r="VC178" s="304"/>
      <c r="VD178" s="305"/>
      <c r="VE178" s="270">
        <f t="shared" si="3752"/>
        <v>0</v>
      </c>
      <c r="VF178" s="374">
        <f t="shared" si="3897"/>
        <v>0</v>
      </c>
      <c r="VG178" s="304"/>
      <c r="VH178" s="305"/>
      <c r="VI178" s="270">
        <f t="shared" si="3753"/>
        <v>0</v>
      </c>
      <c r="VJ178" s="374">
        <f t="shared" si="3898"/>
        <v>0</v>
      </c>
      <c r="VK178" s="304"/>
      <c r="VL178" s="305"/>
      <c r="VM178" s="270">
        <f t="shared" si="3754"/>
        <v>0</v>
      </c>
      <c r="VN178" s="374">
        <f t="shared" si="3899"/>
        <v>0</v>
      </c>
      <c r="VO178" s="304"/>
      <c r="VP178" s="305"/>
      <c r="VQ178" s="270">
        <f t="shared" si="3755"/>
        <v>0</v>
      </c>
      <c r="VR178" s="374">
        <f t="shared" si="3900"/>
        <v>0</v>
      </c>
      <c r="VS178" s="324">
        <f t="shared" si="3587"/>
        <v>0</v>
      </c>
      <c r="VT178" s="304"/>
      <c r="VU178" s="305"/>
      <c r="VV178" s="270">
        <f t="shared" si="3756"/>
        <v>0</v>
      </c>
      <c r="VW178" s="374">
        <f t="shared" si="3901"/>
        <v>0</v>
      </c>
      <c r="VX178" s="304"/>
      <c r="VY178" s="305"/>
      <c r="VZ178" s="270">
        <f t="shared" si="3757"/>
        <v>0</v>
      </c>
      <c r="WA178" s="374">
        <f t="shared" si="3902"/>
        <v>0</v>
      </c>
      <c r="WB178" s="304"/>
      <c r="WC178" s="305"/>
      <c r="WD178" s="270">
        <f t="shared" si="3758"/>
        <v>0</v>
      </c>
      <c r="WE178" s="374">
        <f t="shared" si="3903"/>
        <v>0</v>
      </c>
      <c r="WF178" s="304"/>
      <c r="WG178" s="305"/>
      <c r="WH178" s="270">
        <f t="shared" si="3759"/>
        <v>0</v>
      </c>
      <c r="WI178" s="374">
        <f t="shared" si="3904"/>
        <v>0</v>
      </c>
      <c r="WJ178" s="304"/>
      <c r="WK178" s="305"/>
      <c r="WL178" s="270">
        <f t="shared" si="3760"/>
        <v>0</v>
      </c>
      <c r="WM178" s="374">
        <f t="shared" si="3905"/>
        <v>0</v>
      </c>
      <c r="WN178" s="304"/>
      <c r="WO178" s="305"/>
      <c r="WP178" s="270">
        <f t="shared" si="3761"/>
        <v>0</v>
      </c>
      <c r="WQ178" s="374">
        <f t="shared" si="3906"/>
        <v>0</v>
      </c>
      <c r="WR178" s="304"/>
      <c r="WS178" s="305"/>
      <c r="WT178" s="270">
        <f t="shared" si="3762"/>
        <v>0</v>
      </c>
      <c r="WU178" s="374">
        <f t="shared" si="3907"/>
        <v>0</v>
      </c>
      <c r="WV178" s="304"/>
      <c r="WW178" s="305"/>
      <c r="WX178" s="270">
        <f t="shared" si="3763"/>
        <v>0</v>
      </c>
      <c r="WY178" s="374">
        <f t="shared" si="3908"/>
        <v>0</v>
      </c>
      <c r="WZ178" s="304"/>
      <c r="XA178" s="305"/>
      <c r="XB178" s="270">
        <f t="shared" si="3764"/>
        <v>0</v>
      </c>
      <c r="XC178" s="374">
        <f t="shared" si="3909"/>
        <v>0</v>
      </c>
      <c r="XD178" s="304"/>
      <c r="XE178" s="305"/>
      <c r="XF178" s="270">
        <f t="shared" si="3765"/>
        <v>0</v>
      </c>
      <c r="XG178" s="374">
        <f t="shared" si="3910"/>
        <v>0</v>
      </c>
      <c r="XH178" s="304"/>
      <c r="XI178" s="305"/>
      <c r="XJ178" s="270">
        <f t="shared" si="3766"/>
        <v>0</v>
      </c>
      <c r="XK178" s="374">
        <f t="shared" si="3911"/>
        <v>0</v>
      </c>
      <c r="XL178" s="304"/>
      <c r="XM178" s="305"/>
      <c r="XN178" s="270">
        <f t="shared" si="3767"/>
        <v>0</v>
      </c>
      <c r="XO178" s="374">
        <f t="shared" si="3912"/>
        <v>0</v>
      </c>
      <c r="XP178" s="324">
        <f t="shared" si="3588"/>
        <v>0</v>
      </c>
      <c r="XQ178" s="304"/>
      <c r="XR178" s="305"/>
      <c r="XS178" s="270">
        <f t="shared" si="3768"/>
        <v>0</v>
      </c>
      <c r="XT178" s="374">
        <f t="shared" si="3913"/>
        <v>0</v>
      </c>
      <c r="XU178" s="304"/>
      <c r="XV178" s="305"/>
      <c r="XW178" s="270">
        <f t="shared" si="3769"/>
        <v>0</v>
      </c>
      <c r="XX178" s="374">
        <f t="shared" si="3914"/>
        <v>0</v>
      </c>
      <c r="XY178" s="304"/>
      <c r="XZ178" s="305"/>
      <c r="YA178" s="270">
        <f t="shared" si="3770"/>
        <v>0</v>
      </c>
      <c r="YB178" s="374">
        <f t="shared" si="3915"/>
        <v>0</v>
      </c>
      <c r="YC178" s="304"/>
      <c r="YD178" s="305"/>
      <c r="YE178" s="270">
        <f t="shared" si="3771"/>
        <v>0</v>
      </c>
      <c r="YF178" s="374">
        <f t="shared" si="3916"/>
        <v>0</v>
      </c>
      <c r="YG178" s="304"/>
      <c r="YH178" s="305"/>
      <c r="YI178" s="270">
        <f t="shared" si="3772"/>
        <v>0</v>
      </c>
      <c r="YJ178" s="374">
        <f t="shared" si="3917"/>
        <v>0</v>
      </c>
      <c r="YK178" s="304"/>
      <c r="YL178" s="305"/>
      <c r="YM178" s="270">
        <f t="shared" si="3773"/>
        <v>0</v>
      </c>
      <c r="YN178" s="374">
        <f t="shared" si="3918"/>
        <v>0</v>
      </c>
      <c r="YO178" s="304"/>
      <c r="YP178" s="305"/>
      <c r="YQ178" s="270">
        <f t="shared" si="3774"/>
        <v>0</v>
      </c>
      <c r="YR178" s="374">
        <f t="shared" si="3919"/>
        <v>0</v>
      </c>
      <c r="YS178" s="304"/>
      <c r="YT178" s="305"/>
      <c r="YU178" s="270">
        <f t="shared" si="3775"/>
        <v>0</v>
      </c>
      <c r="YV178" s="374">
        <f t="shared" si="3920"/>
        <v>0</v>
      </c>
      <c r="YW178" s="304"/>
      <c r="YX178" s="305"/>
      <c r="YY178" s="270">
        <f t="shared" si="3776"/>
        <v>0</v>
      </c>
      <c r="YZ178" s="374">
        <f t="shared" si="3921"/>
        <v>0</v>
      </c>
      <c r="ZA178" s="304"/>
      <c r="ZB178" s="305"/>
      <c r="ZC178" s="270">
        <f t="shared" si="3777"/>
        <v>0</v>
      </c>
      <c r="ZD178" s="374">
        <f t="shared" si="3922"/>
        <v>0</v>
      </c>
      <c r="ZE178" s="304"/>
      <c r="ZF178" s="305"/>
      <c r="ZG178" s="270">
        <f t="shared" si="3778"/>
        <v>0</v>
      </c>
      <c r="ZH178" s="374">
        <f t="shared" si="3923"/>
        <v>0</v>
      </c>
      <c r="ZI178" s="304"/>
      <c r="ZJ178" s="305"/>
      <c r="ZK178" s="270">
        <f t="shared" si="3779"/>
        <v>0</v>
      </c>
      <c r="ZL178" s="374">
        <f t="shared" si="3780"/>
        <v>0</v>
      </c>
      <c r="ZM178" s="324">
        <f t="shared" si="3575"/>
        <v>0</v>
      </c>
    </row>
    <row r="179" spans="1:689" hidden="1" outlineLevel="2" x14ac:dyDescent="0.3">
      <c r="A179" s="361">
        <f>B179*'Input sheet'!$C$11</f>
        <v>0.19</v>
      </c>
      <c r="B179" s="362">
        <v>0.19</v>
      </c>
      <c r="C179" s="380" t="s">
        <v>168</v>
      </c>
      <c r="D179" s="304"/>
      <c r="E179" s="305"/>
      <c r="F179" s="270">
        <f t="shared" si="3589"/>
        <v>0</v>
      </c>
      <c r="G179" s="374">
        <v>0</v>
      </c>
      <c r="H179" s="304"/>
      <c r="I179" s="305"/>
      <c r="J179" s="270">
        <f t="shared" si="3590"/>
        <v>0</v>
      </c>
      <c r="K179" s="374">
        <f t="shared" si="3591"/>
        <v>0</v>
      </c>
      <c r="L179" s="304"/>
      <c r="M179" s="305"/>
      <c r="N179" s="270">
        <f t="shared" si="3592"/>
        <v>0</v>
      </c>
      <c r="O179" s="374">
        <f t="shared" si="3593"/>
        <v>0</v>
      </c>
      <c r="P179" s="304"/>
      <c r="Q179" s="305"/>
      <c r="R179" s="270">
        <f t="shared" si="3594"/>
        <v>0</v>
      </c>
      <c r="S179" s="374">
        <f t="shared" si="3595"/>
        <v>0</v>
      </c>
      <c r="T179" s="304"/>
      <c r="U179" s="305"/>
      <c r="V179" s="270">
        <f t="shared" si="3596"/>
        <v>0</v>
      </c>
      <c r="W179" s="374">
        <f t="shared" si="3597"/>
        <v>0</v>
      </c>
      <c r="X179" s="304"/>
      <c r="Y179" s="305"/>
      <c r="Z179" s="270">
        <f t="shared" si="3598"/>
        <v>0</v>
      </c>
      <c r="AA179" s="374">
        <f t="shared" si="3599"/>
        <v>0</v>
      </c>
      <c r="AB179" s="304"/>
      <c r="AC179" s="305"/>
      <c r="AD179" s="270">
        <f t="shared" si="3600"/>
        <v>0</v>
      </c>
      <c r="AE179" s="374">
        <f t="shared" si="3601"/>
        <v>0</v>
      </c>
      <c r="AF179" s="304"/>
      <c r="AG179" s="305"/>
      <c r="AH179" s="270">
        <f t="shared" si="3602"/>
        <v>0</v>
      </c>
      <c r="AI179" s="374">
        <f t="shared" si="3603"/>
        <v>0</v>
      </c>
      <c r="AJ179" s="304"/>
      <c r="AK179" s="305"/>
      <c r="AL179" s="270">
        <f t="shared" si="3604"/>
        <v>0</v>
      </c>
      <c r="AM179" s="374">
        <f t="shared" si="3605"/>
        <v>0</v>
      </c>
      <c r="AN179" s="304"/>
      <c r="AO179" s="305"/>
      <c r="AP179" s="270">
        <f t="shared" si="3606"/>
        <v>0</v>
      </c>
      <c r="AQ179" s="374">
        <f t="shared" si="3607"/>
        <v>0</v>
      </c>
      <c r="AR179" s="304"/>
      <c r="AS179" s="305"/>
      <c r="AT179" s="270">
        <f t="shared" si="3608"/>
        <v>0</v>
      </c>
      <c r="AU179" s="374">
        <f t="shared" si="3609"/>
        <v>0</v>
      </c>
      <c r="AV179" s="304"/>
      <c r="AW179" s="305"/>
      <c r="AX179" s="270">
        <f t="shared" si="3610"/>
        <v>0</v>
      </c>
      <c r="AY179" s="374">
        <f t="shared" si="3611"/>
        <v>0</v>
      </c>
      <c r="AZ179" s="324">
        <f t="shared" si="3576"/>
        <v>0</v>
      </c>
      <c r="BA179" s="304"/>
      <c r="BB179" s="305"/>
      <c r="BC179" s="270">
        <f t="shared" si="3612"/>
        <v>0</v>
      </c>
      <c r="BD179" s="374">
        <f t="shared" si="3613"/>
        <v>0</v>
      </c>
      <c r="BE179" s="304"/>
      <c r="BF179" s="305"/>
      <c r="BG179" s="270">
        <f t="shared" si="3614"/>
        <v>0</v>
      </c>
      <c r="BH179" s="374">
        <f t="shared" si="3615"/>
        <v>0</v>
      </c>
      <c r="BI179" s="304"/>
      <c r="BJ179" s="305"/>
      <c r="BK179" s="270">
        <f t="shared" si="3616"/>
        <v>0</v>
      </c>
      <c r="BL179" s="374">
        <f t="shared" si="3617"/>
        <v>0</v>
      </c>
      <c r="BM179" s="304"/>
      <c r="BN179" s="305"/>
      <c r="BO179" s="270">
        <f t="shared" si="3618"/>
        <v>0</v>
      </c>
      <c r="BP179" s="374">
        <f t="shared" si="3619"/>
        <v>0</v>
      </c>
      <c r="BQ179" s="304"/>
      <c r="BR179" s="305"/>
      <c r="BS179" s="270">
        <f t="shared" si="3620"/>
        <v>0</v>
      </c>
      <c r="BT179" s="374">
        <f t="shared" si="3621"/>
        <v>0</v>
      </c>
      <c r="BU179" s="304"/>
      <c r="BV179" s="305"/>
      <c r="BW179" s="270">
        <f t="shared" si="3622"/>
        <v>0</v>
      </c>
      <c r="BX179" s="374">
        <f t="shared" si="3623"/>
        <v>0</v>
      </c>
      <c r="BY179" s="304"/>
      <c r="BZ179" s="305"/>
      <c r="CA179" s="270">
        <f t="shared" si="3624"/>
        <v>0</v>
      </c>
      <c r="CB179" s="374">
        <f t="shared" si="3625"/>
        <v>0</v>
      </c>
      <c r="CC179" s="304"/>
      <c r="CD179" s="305"/>
      <c r="CE179" s="270">
        <f t="shared" si="3626"/>
        <v>0</v>
      </c>
      <c r="CF179" s="374">
        <f t="shared" si="3627"/>
        <v>0</v>
      </c>
      <c r="CG179" s="304"/>
      <c r="CH179" s="305"/>
      <c r="CI179" s="270">
        <f t="shared" si="3628"/>
        <v>0</v>
      </c>
      <c r="CJ179" s="374">
        <f t="shared" si="3629"/>
        <v>0</v>
      </c>
      <c r="CK179" s="304"/>
      <c r="CL179" s="305"/>
      <c r="CM179" s="270">
        <f t="shared" si="3630"/>
        <v>0</v>
      </c>
      <c r="CN179" s="374">
        <f t="shared" si="3631"/>
        <v>0</v>
      </c>
      <c r="CO179" s="304"/>
      <c r="CP179" s="305"/>
      <c r="CQ179" s="270">
        <f t="shared" si="3632"/>
        <v>0</v>
      </c>
      <c r="CR179" s="374">
        <f t="shared" si="3633"/>
        <v>0</v>
      </c>
      <c r="CS179" s="304"/>
      <c r="CT179" s="305"/>
      <c r="CU179" s="270">
        <f t="shared" si="3634"/>
        <v>0</v>
      </c>
      <c r="CV179" s="374">
        <f t="shared" si="3635"/>
        <v>0</v>
      </c>
      <c r="CW179" s="324">
        <f t="shared" si="3577"/>
        <v>0</v>
      </c>
      <c r="CX179" s="304"/>
      <c r="CY179" s="305"/>
      <c r="CZ179" s="270">
        <f t="shared" si="3636"/>
        <v>0</v>
      </c>
      <c r="DA179" s="374">
        <f t="shared" si="3781"/>
        <v>0</v>
      </c>
      <c r="DB179" s="304"/>
      <c r="DC179" s="305"/>
      <c r="DD179" s="270">
        <f t="shared" si="3637"/>
        <v>0</v>
      </c>
      <c r="DE179" s="374">
        <f t="shared" si="3782"/>
        <v>0</v>
      </c>
      <c r="DF179" s="304"/>
      <c r="DG179" s="305"/>
      <c r="DH179" s="270">
        <f t="shared" si="3638"/>
        <v>0</v>
      </c>
      <c r="DI179" s="374">
        <f t="shared" si="3783"/>
        <v>0</v>
      </c>
      <c r="DJ179" s="304"/>
      <c r="DK179" s="305"/>
      <c r="DL179" s="270">
        <f t="shared" si="3639"/>
        <v>0</v>
      </c>
      <c r="DM179" s="374">
        <f t="shared" si="3784"/>
        <v>0</v>
      </c>
      <c r="DN179" s="304"/>
      <c r="DO179" s="305"/>
      <c r="DP179" s="270">
        <f t="shared" si="3640"/>
        <v>0</v>
      </c>
      <c r="DQ179" s="374">
        <f t="shared" si="3785"/>
        <v>0</v>
      </c>
      <c r="DR179" s="304"/>
      <c r="DS179" s="305"/>
      <c r="DT179" s="270">
        <f t="shared" si="3641"/>
        <v>0</v>
      </c>
      <c r="DU179" s="374">
        <f t="shared" si="3786"/>
        <v>0</v>
      </c>
      <c r="DV179" s="304"/>
      <c r="DW179" s="305"/>
      <c r="DX179" s="270">
        <f t="shared" si="3642"/>
        <v>0</v>
      </c>
      <c r="DY179" s="374">
        <f t="shared" si="3787"/>
        <v>0</v>
      </c>
      <c r="DZ179" s="304"/>
      <c r="EA179" s="305"/>
      <c r="EB179" s="270">
        <f t="shared" si="3643"/>
        <v>0</v>
      </c>
      <c r="EC179" s="374">
        <f t="shared" si="3788"/>
        <v>0</v>
      </c>
      <c r="ED179" s="304"/>
      <c r="EE179" s="305"/>
      <c r="EF179" s="270">
        <f t="shared" si="3644"/>
        <v>0</v>
      </c>
      <c r="EG179" s="374">
        <f t="shared" si="3789"/>
        <v>0</v>
      </c>
      <c r="EH179" s="304"/>
      <c r="EI179" s="305"/>
      <c r="EJ179" s="270">
        <f t="shared" si="3645"/>
        <v>0</v>
      </c>
      <c r="EK179" s="374">
        <f t="shared" si="3790"/>
        <v>0</v>
      </c>
      <c r="EL179" s="304"/>
      <c r="EM179" s="305"/>
      <c r="EN179" s="270">
        <f t="shared" si="3646"/>
        <v>0</v>
      </c>
      <c r="EO179" s="374">
        <f t="shared" si="3791"/>
        <v>0</v>
      </c>
      <c r="EP179" s="304"/>
      <c r="EQ179" s="305"/>
      <c r="ER179" s="270">
        <f t="shared" si="3647"/>
        <v>0</v>
      </c>
      <c r="ES179" s="374">
        <f t="shared" si="3792"/>
        <v>0</v>
      </c>
      <c r="ET179" s="324">
        <f t="shared" si="3578"/>
        <v>0</v>
      </c>
      <c r="EU179" s="304"/>
      <c r="EV179" s="305"/>
      <c r="EW179" s="270">
        <f t="shared" si="3648"/>
        <v>0</v>
      </c>
      <c r="EX179" s="374">
        <f t="shared" si="3793"/>
        <v>0</v>
      </c>
      <c r="EY179" s="304"/>
      <c r="EZ179" s="305"/>
      <c r="FA179" s="270">
        <f t="shared" si="3649"/>
        <v>0</v>
      </c>
      <c r="FB179" s="374">
        <f t="shared" si="3794"/>
        <v>0</v>
      </c>
      <c r="FC179" s="304"/>
      <c r="FD179" s="305"/>
      <c r="FE179" s="270">
        <f t="shared" si="3650"/>
        <v>0</v>
      </c>
      <c r="FF179" s="374">
        <f t="shared" si="3795"/>
        <v>0</v>
      </c>
      <c r="FG179" s="304"/>
      <c r="FH179" s="305"/>
      <c r="FI179" s="270">
        <f t="shared" si="3651"/>
        <v>0</v>
      </c>
      <c r="FJ179" s="374">
        <f t="shared" si="3796"/>
        <v>0</v>
      </c>
      <c r="FK179" s="304"/>
      <c r="FL179" s="305"/>
      <c r="FM179" s="270">
        <f t="shared" si="3652"/>
        <v>0</v>
      </c>
      <c r="FN179" s="374">
        <f t="shared" si="3797"/>
        <v>0</v>
      </c>
      <c r="FO179" s="304"/>
      <c r="FP179" s="305"/>
      <c r="FQ179" s="270">
        <f t="shared" si="3653"/>
        <v>0</v>
      </c>
      <c r="FR179" s="374">
        <f t="shared" si="3798"/>
        <v>0</v>
      </c>
      <c r="FS179" s="304"/>
      <c r="FT179" s="305"/>
      <c r="FU179" s="270">
        <f t="shared" si="3654"/>
        <v>0</v>
      </c>
      <c r="FV179" s="374">
        <f t="shared" si="3799"/>
        <v>0</v>
      </c>
      <c r="FW179" s="304"/>
      <c r="FX179" s="305"/>
      <c r="FY179" s="270">
        <f t="shared" si="3655"/>
        <v>0</v>
      </c>
      <c r="FZ179" s="374">
        <f t="shared" si="3800"/>
        <v>0</v>
      </c>
      <c r="GA179" s="304"/>
      <c r="GB179" s="305"/>
      <c r="GC179" s="270">
        <f t="shared" si="3656"/>
        <v>0</v>
      </c>
      <c r="GD179" s="374">
        <f t="shared" si="3801"/>
        <v>0</v>
      </c>
      <c r="GE179" s="304"/>
      <c r="GF179" s="305"/>
      <c r="GG179" s="270">
        <f t="shared" si="3657"/>
        <v>0</v>
      </c>
      <c r="GH179" s="374">
        <f t="shared" si="3802"/>
        <v>0</v>
      </c>
      <c r="GI179" s="304"/>
      <c r="GJ179" s="305"/>
      <c r="GK179" s="270">
        <f t="shared" si="3658"/>
        <v>0</v>
      </c>
      <c r="GL179" s="374">
        <f t="shared" si="3803"/>
        <v>0</v>
      </c>
      <c r="GM179" s="304"/>
      <c r="GN179" s="305"/>
      <c r="GO179" s="270">
        <f t="shared" si="3659"/>
        <v>0</v>
      </c>
      <c r="GP179" s="374">
        <f t="shared" si="3804"/>
        <v>0</v>
      </c>
      <c r="GQ179" s="324">
        <f t="shared" si="3579"/>
        <v>0</v>
      </c>
      <c r="GR179" s="304"/>
      <c r="GS179" s="305"/>
      <c r="GT179" s="270">
        <f t="shared" si="3660"/>
        <v>0</v>
      </c>
      <c r="GU179" s="374">
        <f t="shared" si="3805"/>
        <v>0</v>
      </c>
      <c r="GV179" s="304"/>
      <c r="GW179" s="305"/>
      <c r="GX179" s="270">
        <f t="shared" si="3661"/>
        <v>0</v>
      </c>
      <c r="GY179" s="374">
        <f t="shared" si="3806"/>
        <v>0</v>
      </c>
      <c r="GZ179" s="304"/>
      <c r="HA179" s="305"/>
      <c r="HB179" s="270">
        <f t="shared" si="3662"/>
        <v>0</v>
      </c>
      <c r="HC179" s="374">
        <f t="shared" si="3807"/>
        <v>0</v>
      </c>
      <c r="HD179" s="304"/>
      <c r="HE179" s="305"/>
      <c r="HF179" s="270">
        <f t="shared" si="3663"/>
        <v>0</v>
      </c>
      <c r="HG179" s="374">
        <f t="shared" si="3808"/>
        <v>0</v>
      </c>
      <c r="HH179" s="304"/>
      <c r="HI179" s="305"/>
      <c r="HJ179" s="270">
        <f t="shared" si="3664"/>
        <v>0</v>
      </c>
      <c r="HK179" s="374">
        <f t="shared" si="3809"/>
        <v>0</v>
      </c>
      <c r="HL179" s="304"/>
      <c r="HM179" s="305"/>
      <c r="HN179" s="270">
        <f t="shared" si="3665"/>
        <v>0</v>
      </c>
      <c r="HO179" s="374">
        <f t="shared" si="3810"/>
        <v>0</v>
      </c>
      <c r="HP179" s="304"/>
      <c r="HQ179" s="305"/>
      <c r="HR179" s="270">
        <f t="shared" si="3666"/>
        <v>0</v>
      </c>
      <c r="HS179" s="374">
        <f t="shared" si="3811"/>
        <v>0</v>
      </c>
      <c r="HT179" s="304"/>
      <c r="HU179" s="305"/>
      <c r="HV179" s="270">
        <f t="shared" si="3667"/>
        <v>0</v>
      </c>
      <c r="HW179" s="374">
        <f t="shared" si="3812"/>
        <v>0</v>
      </c>
      <c r="HX179" s="304"/>
      <c r="HY179" s="305"/>
      <c r="HZ179" s="270">
        <f t="shared" si="3668"/>
        <v>0</v>
      </c>
      <c r="IA179" s="374">
        <f t="shared" si="3813"/>
        <v>0</v>
      </c>
      <c r="IB179" s="304"/>
      <c r="IC179" s="305"/>
      <c r="ID179" s="270">
        <f t="shared" si="3669"/>
        <v>0</v>
      </c>
      <c r="IE179" s="374">
        <f t="shared" si="3814"/>
        <v>0</v>
      </c>
      <c r="IF179" s="304"/>
      <c r="IG179" s="305"/>
      <c r="IH179" s="270">
        <f t="shared" si="3670"/>
        <v>0</v>
      </c>
      <c r="II179" s="374">
        <f t="shared" si="3815"/>
        <v>0</v>
      </c>
      <c r="IJ179" s="304"/>
      <c r="IK179" s="305"/>
      <c r="IL179" s="270">
        <f t="shared" si="3671"/>
        <v>0</v>
      </c>
      <c r="IM179" s="374">
        <f t="shared" si="3816"/>
        <v>0</v>
      </c>
      <c r="IN179" s="324">
        <f t="shared" si="3580"/>
        <v>0</v>
      </c>
      <c r="IO179" s="304"/>
      <c r="IP179" s="305"/>
      <c r="IQ179" s="270">
        <f t="shared" si="3672"/>
        <v>0</v>
      </c>
      <c r="IR179" s="374">
        <f t="shared" si="3817"/>
        <v>0</v>
      </c>
      <c r="IS179" s="304"/>
      <c r="IT179" s="305"/>
      <c r="IU179" s="270">
        <f t="shared" si="3673"/>
        <v>0</v>
      </c>
      <c r="IV179" s="374">
        <f t="shared" si="3818"/>
        <v>0</v>
      </c>
      <c r="IW179" s="304"/>
      <c r="IX179" s="305"/>
      <c r="IY179" s="270">
        <f t="shared" si="3674"/>
        <v>0</v>
      </c>
      <c r="IZ179" s="374">
        <f t="shared" si="3819"/>
        <v>0</v>
      </c>
      <c r="JA179" s="304"/>
      <c r="JB179" s="305"/>
      <c r="JC179" s="270">
        <f t="shared" si="3675"/>
        <v>0</v>
      </c>
      <c r="JD179" s="374">
        <f t="shared" si="3820"/>
        <v>0</v>
      </c>
      <c r="JE179" s="304"/>
      <c r="JF179" s="305"/>
      <c r="JG179" s="270">
        <f t="shared" si="3676"/>
        <v>0</v>
      </c>
      <c r="JH179" s="374">
        <f t="shared" si="3821"/>
        <v>0</v>
      </c>
      <c r="JI179" s="304"/>
      <c r="JJ179" s="305"/>
      <c r="JK179" s="270">
        <f t="shared" si="3677"/>
        <v>0</v>
      </c>
      <c r="JL179" s="374">
        <f t="shared" si="3822"/>
        <v>0</v>
      </c>
      <c r="JM179" s="304"/>
      <c r="JN179" s="305"/>
      <c r="JO179" s="270">
        <f t="shared" si="3678"/>
        <v>0</v>
      </c>
      <c r="JP179" s="374">
        <f t="shared" si="3823"/>
        <v>0</v>
      </c>
      <c r="JQ179" s="304"/>
      <c r="JR179" s="305"/>
      <c r="JS179" s="270">
        <f t="shared" si="3679"/>
        <v>0</v>
      </c>
      <c r="JT179" s="374">
        <f t="shared" si="3824"/>
        <v>0</v>
      </c>
      <c r="JU179" s="304"/>
      <c r="JV179" s="305"/>
      <c r="JW179" s="270">
        <f t="shared" si="3680"/>
        <v>0</v>
      </c>
      <c r="JX179" s="374">
        <f t="shared" si="3825"/>
        <v>0</v>
      </c>
      <c r="JY179" s="304"/>
      <c r="JZ179" s="305"/>
      <c r="KA179" s="270">
        <f t="shared" si="3681"/>
        <v>0</v>
      </c>
      <c r="KB179" s="374">
        <f t="shared" si="3826"/>
        <v>0</v>
      </c>
      <c r="KC179" s="304"/>
      <c r="KD179" s="305"/>
      <c r="KE179" s="270">
        <f t="shared" si="3682"/>
        <v>0</v>
      </c>
      <c r="KF179" s="374">
        <f t="shared" si="3827"/>
        <v>0</v>
      </c>
      <c r="KG179" s="304"/>
      <c r="KH179" s="305"/>
      <c r="KI179" s="270">
        <f t="shared" si="3683"/>
        <v>0</v>
      </c>
      <c r="KJ179" s="374">
        <f t="shared" si="3828"/>
        <v>0</v>
      </c>
      <c r="KK179" s="324">
        <f t="shared" si="3581"/>
        <v>0</v>
      </c>
      <c r="KL179" s="304"/>
      <c r="KM179" s="305"/>
      <c r="KN179" s="270">
        <f t="shared" si="3684"/>
        <v>0</v>
      </c>
      <c r="KO179" s="374">
        <f t="shared" si="3829"/>
        <v>0</v>
      </c>
      <c r="KP179" s="304"/>
      <c r="KQ179" s="305"/>
      <c r="KR179" s="270">
        <f t="shared" si="3685"/>
        <v>0</v>
      </c>
      <c r="KS179" s="374">
        <f t="shared" si="3830"/>
        <v>0</v>
      </c>
      <c r="KT179" s="304"/>
      <c r="KU179" s="305"/>
      <c r="KV179" s="270">
        <f t="shared" si="3686"/>
        <v>0</v>
      </c>
      <c r="KW179" s="374">
        <f t="shared" si="3831"/>
        <v>0</v>
      </c>
      <c r="KX179" s="304"/>
      <c r="KY179" s="305"/>
      <c r="KZ179" s="270">
        <f t="shared" si="3687"/>
        <v>0</v>
      </c>
      <c r="LA179" s="374">
        <f t="shared" si="3832"/>
        <v>0</v>
      </c>
      <c r="LB179" s="304"/>
      <c r="LC179" s="305"/>
      <c r="LD179" s="270">
        <f t="shared" si="3688"/>
        <v>0</v>
      </c>
      <c r="LE179" s="374">
        <f t="shared" si="3833"/>
        <v>0</v>
      </c>
      <c r="LF179" s="304"/>
      <c r="LG179" s="305"/>
      <c r="LH179" s="270">
        <f t="shared" si="3689"/>
        <v>0</v>
      </c>
      <c r="LI179" s="374">
        <f t="shared" si="3834"/>
        <v>0</v>
      </c>
      <c r="LJ179" s="304"/>
      <c r="LK179" s="305"/>
      <c r="LL179" s="270">
        <f t="shared" si="3690"/>
        <v>0</v>
      </c>
      <c r="LM179" s="374">
        <f t="shared" si="3835"/>
        <v>0</v>
      </c>
      <c r="LN179" s="304"/>
      <c r="LO179" s="305"/>
      <c r="LP179" s="270">
        <f t="shared" si="3691"/>
        <v>0</v>
      </c>
      <c r="LQ179" s="374">
        <f t="shared" si="3836"/>
        <v>0</v>
      </c>
      <c r="LR179" s="304"/>
      <c r="LS179" s="305"/>
      <c r="LT179" s="270">
        <f t="shared" si="3692"/>
        <v>0</v>
      </c>
      <c r="LU179" s="374">
        <f t="shared" si="3837"/>
        <v>0</v>
      </c>
      <c r="LV179" s="304"/>
      <c r="LW179" s="305"/>
      <c r="LX179" s="270">
        <f t="shared" si="3693"/>
        <v>0</v>
      </c>
      <c r="LY179" s="374">
        <f t="shared" si="3838"/>
        <v>0</v>
      </c>
      <c r="LZ179" s="304"/>
      <c r="MA179" s="305"/>
      <c r="MB179" s="270">
        <f t="shared" si="3694"/>
        <v>0</v>
      </c>
      <c r="MC179" s="374">
        <f t="shared" si="3839"/>
        <v>0</v>
      </c>
      <c r="MD179" s="304"/>
      <c r="ME179" s="305"/>
      <c r="MF179" s="270">
        <f t="shared" si="3695"/>
        <v>0</v>
      </c>
      <c r="MG179" s="374">
        <f t="shared" si="3840"/>
        <v>0</v>
      </c>
      <c r="MH179" s="324">
        <f t="shared" si="3582"/>
        <v>0</v>
      </c>
      <c r="MI179" s="304"/>
      <c r="MJ179" s="305"/>
      <c r="MK179" s="270">
        <f t="shared" si="3696"/>
        <v>0</v>
      </c>
      <c r="ML179" s="374">
        <f t="shared" si="3841"/>
        <v>0</v>
      </c>
      <c r="MM179" s="304"/>
      <c r="MN179" s="305"/>
      <c r="MO179" s="270">
        <f t="shared" si="3697"/>
        <v>0</v>
      </c>
      <c r="MP179" s="374">
        <f t="shared" si="3842"/>
        <v>0</v>
      </c>
      <c r="MQ179" s="304"/>
      <c r="MR179" s="305"/>
      <c r="MS179" s="270">
        <f t="shared" si="3698"/>
        <v>0</v>
      </c>
      <c r="MT179" s="374">
        <f t="shared" si="3843"/>
        <v>0</v>
      </c>
      <c r="MU179" s="304"/>
      <c r="MV179" s="305"/>
      <c r="MW179" s="270">
        <f t="shared" si="3699"/>
        <v>0</v>
      </c>
      <c r="MX179" s="374">
        <f t="shared" si="3844"/>
        <v>0</v>
      </c>
      <c r="MY179" s="304"/>
      <c r="MZ179" s="305"/>
      <c r="NA179" s="270">
        <f t="shared" si="3700"/>
        <v>0</v>
      </c>
      <c r="NB179" s="374">
        <f t="shared" si="3845"/>
        <v>0</v>
      </c>
      <c r="NC179" s="304"/>
      <c r="ND179" s="305"/>
      <c r="NE179" s="270">
        <f t="shared" si="3701"/>
        <v>0</v>
      </c>
      <c r="NF179" s="374">
        <f t="shared" si="3846"/>
        <v>0</v>
      </c>
      <c r="NG179" s="304"/>
      <c r="NH179" s="305"/>
      <c r="NI179" s="270">
        <f t="shared" si="3702"/>
        <v>0</v>
      </c>
      <c r="NJ179" s="374">
        <f t="shared" si="3847"/>
        <v>0</v>
      </c>
      <c r="NK179" s="304"/>
      <c r="NL179" s="305"/>
      <c r="NM179" s="270">
        <f t="shared" si="3703"/>
        <v>0</v>
      </c>
      <c r="NN179" s="374">
        <f t="shared" si="3848"/>
        <v>0</v>
      </c>
      <c r="NO179" s="304"/>
      <c r="NP179" s="305"/>
      <c r="NQ179" s="270">
        <f t="shared" si="3704"/>
        <v>0</v>
      </c>
      <c r="NR179" s="374">
        <f t="shared" si="3849"/>
        <v>0</v>
      </c>
      <c r="NS179" s="304"/>
      <c r="NT179" s="305"/>
      <c r="NU179" s="270">
        <f t="shared" si="3705"/>
        <v>0</v>
      </c>
      <c r="NV179" s="374">
        <f t="shared" si="3850"/>
        <v>0</v>
      </c>
      <c r="NW179" s="304"/>
      <c r="NX179" s="305"/>
      <c r="NY179" s="270">
        <f t="shared" si="3706"/>
        <v>0</v>
      </c>
      <c r="NZ179" s="374">
        <f t="shared" si="3851"/>
        <v>0</v>
      </c>
      <c r="OA179" s="304"/>
      <c r="OB179" s="305"/>
      <c r="OC179" s="270">
        <f t="shared" si="3707"/>
        <v>0</v>
      </c>
      <c r="OD179" s="374">
        <f t="shared" si="3852"/>
        <v>0</v>
      </c>
      <c r="OE179" s="324">
        <f t="shared" si="3583"/>
        <v>0</v>
      </c>
      <c r="OF179" s="304"/>
      <c r="OG179" s="305"/>
      <c r="OH179" s="270">
        <f t="shared" si="3708"/>
        <v>0</v>
      </c>
      <c r="OI179" s="374">
        <f t="shared" si="3853"/>
        <v>0</v>
      </c>
      <c r="OJ179" s="304"/>
      <c r="OK179" s="305"/>
      <c r="OL179" s="270">
        <f t="shared" si="3709"/>
        <v>0</v>
      </c>
      <c r="OM179" s="374">
        <f t="shared" si="3854"/>
        <v>0</v>
      </c>
      <c r="ON179" s="304"/>
      <c r="OO179" s="305"/>
      <c r="OP179" s="270">
        <f t="shared" si="3710"/>
        <v>0</v>
      </c>
      <c r="OQ179" s="374">
        <f t="shared" si="3855"/>
        <v>0</v>
      </c>
      <c r="OR179" s="304"/>
      <c r="OS179" s="305"/>
      <c r="OT179" s="270">
        <f t="shared" si="3711"/>
        <v>0</v>
      </c>
      <c r="OU179" s="374">
        <f t="shared" si="3856"/>
        <v>0</v>
      </c>
      <c r="OV179" s="304"/>
      <c r="OW179" s="305"/>
      <c r="OX179" s="270">
        <f t="shared" si="3712"/>
        <v>0</v>
      </c>
      <c r="OY179" s="374">
        <f t="shared" si="3857"/>
        <v>0</v>
      </c>
      <c r="OZ179" s="304"/>
      <c r="PA179" s="305"/>
      <c r="PB179" s="270">
        <f t="shared" si="3713"/>
        <v>0</v>
      </c>
      <c r="PC179" s="374">
        <f t="shared" si="3858"/>
        <v>0</v>
      </c>
      <c r="PD179" s="304"/>
      <c r="PE179" s="305"/>
      <c r="PF179" s="270">
        <f t="shared" si="3714"/>
        <v>0</v>
      </c>
      <c r="PG179" s="374">
        <f t="shared" si="3859"/>
        <v>0</v>
      </c>
      <c r="PH179" s="304"/>
      <c r="PI179" s="305"/>
      <c r="PJ179" s="270">
        <f t="shared" si="3715"/>
        <v>0</v>
      </c>
      <c r="PK179" s="374">
        <f t="shared" si="3860"/>
        <v>0</v>
      </c>
      <c r="PL179" s="304"/>
      <c r="PM179" s="305"/>
      <c r="PN179" s="270">
        <f t="shared" si="3716"/>
        <v>0</v>
      </c>
      <c r="PO179" s="374">
        <f t="shared" si="3861"/>
        <v>0</v>
      </c>
      <c r="PP179" s="304"/>
      <c r="PQ179" s="305"/>
      <c r="PR179" s="270">
        <f t="shared" si="3717"/>
        <v>0</v>
      </c>
      <c r="PS179" s="374">
        <f t="shared" si="3862"/>
        <v>0</v>
      </c>
      <c r="PT179" s="304"/>
      <c r="PU179" s="305"/>
      <c r="PV179" s="270">
        <f t="shared" si="3718"/>
        <v>0</v>
      </c>
      <c r="PW179" s="374">
        <f t="shared" si="3863"/>
        <v>0</v>
      </c>
      <c r="PX179" s="304"/>
      <c r="PY179" s="305"/>
      <c r="PZ179" s="270">
        <f t="shared" si="3719"/>
        <v>0</v>
      </c>
      <c r="QA179" s="374">
        <f t="shared" si="3864"/>
        <v>0</v>
      </c>
      <c r="QB179" s="324">
        <f t="shared" si="3584"/>
        <v>0</v>
      </c>
      <c r="QC179" s="304"/>
      <c r="QD179" s="305"/>
      <c r="QE179" s="270">
        <f t="shared" si="3720"/>
        <v>0</v>
      </c>
      <c r="QF179" s="374">
        <f t="shared" si="3865"/>
        <v>0</v>
      </c>
      <c r="QG179" s="304"/>
      <c r="QH179" s="305"/>
      <c r="QI179" s="270">
        <f t="shared" si="3721"/>
        <v>0</v>
      </c>
      <c r="QJ179" s="374">
        <f t="shared" si="3866"/>
        <v>0</v>
      </c>
      <c r="QK179" s="304"/>
      <c r="QL179" s="305"/>
      <c r="QM179" s="270">
        <f t="shared" si="3722"/>
        <v>0</v>
      </c>
      <c r="QN179" s="374">
        <f t="shared" si="3867"/>
        <v>0</v>
      </c>
      <c r="QO179" s="304"/>
      <c r="QP179" s="305"/>
      <c r="QQ179" s="270">
        <f t="shared" si="3723"/>
        <v>0</v>
      </c>
      <c r="QR179" s="374">
        <f t="shared" si="3868"/>
        <v>0</v>
      </c>
      <c r="QS179" s="304"/>
      <c r="QT179" s="305"/>
      <c r="QU179" s="270">
        <f t="shared" si="3724"/>
        <v>0</v>
      </c>
      <c r="QV179" s="374">
        <f t="shared" si="3869"/>
        <v>0</v>
      </c>
      <c r="QW179" s="304"/>
      <c r="QX179" s="305"/>
      <c r="QY179" s="270">
        <f t="shared" si="3725"/>
        <v>0</v>
      </c>
      <c r="QZ179" s="374">
        <f t="shared" si="3870"/>
        <v>0</v>
      </c>
      <c r="RA179" s="304"/>
      <c r="RB179" s="305"/>
      <c r="RC179" s="270">
        <f t="shared" si="3726"/>
        <v>0</v>
      </c>
      <c r="RD179" s="374">
        <f t="shared" si="3871"/>
        <v>0</v>
      </c>
      <c r="RE179" s="304"/>
      <c r="RF179" s="305"/>
      <c r="RG179" s="270">
        <f t="shared" si="3727"/>
        <v>0</v>
      </c>
      <c r="RH179" s="374">
        <f t="shared" si="3872"/>
        <v>0</v>
      </c>
      <c r="RI179" s="304"/>
      <c r="RJ179" s="305"/>
      <c r="RK179" s="270">
        <f t="shared" si="3728"/>
        <v>0</v>
      </c>
      <c r="RL179" s="374">
        <f t="shared" si="3873"/>
        <v>0</v>
      </c>
      <c r="RM179" s="304"/>
      <c r="RN179" s="305"/>
      <c r="RO179" s="270">
        <f t="shared" si="3729"/>
        <v>0</v>
      </c>
      <c r="RP179" s="374">
        <f t="shared" si="3874"/>
        <v>0</v>
      </c>
      <c r="RQ179" s="304"/>
      <c r="RR179" s="305"/>
      <c r="RS179" s="270">
        <f t="shared" si="3730"/>
        <v>0</v>
      </c>
      <c r="RT179" s="374">
        <f t="shared" si="3875"/>
        <v>0</v>
      </c>
      <c r="RU179" s="304"/>
      <c r="RV179" s="305"/>
      <c r="RW179" s="270">
        <f t="shared" si="3731"/>
        <v>0</v>
      </c>
      <c r="RX179" s="374">
        <f t="shared" si="3876"/>
        <v>0</v>
      </c>
      <c r="RY179" s="324">
        <f t="shared" si="3585"/>
        <v>0</v>
      </c>
      <c r="RZ179" s="304"/>
      <c r="SA179" s="305"/>
      <c r="SB179" s="270">
        <f t="shared" si="3732"/>
        <v>0</v>
      </c>
      <c r="SC179" s="374">
        <f t="shared" si="3877"/>
        <v>0</v>
      </c>
      <c r="SD179" s="304"/>
      <c r="SE179" s="305"/>
      <c r="SF179" s="270">
        <f t="shared" si="3733"/>
        <v>0</v>
      </c>
      <c r="SG179" s="374">
        <f t="shared" si="3878"/>
        <v>0</v>
      </c>
      <c r="SH179" s="304"/>
      <c r="SI179" s="305"/>
      <c r="SJ179" s="270">
        <f t="shared" si="3734"/>
        <v>0</v>
      </c>
      <c r="SK179" s="374">
        <f t="shared" si="3879"/>
        <v>0</v>
      </c>
      <c r="SL179" s="304"/>
      <c r="SM179" s="305"/>
      <c r="SN179" s="270">
        <f t="shared" si="3735"/>
        <v>0</v>
      </c>
      <c r="SO179" s="374">
        <f t="shared" si="3880"/>
        <v>0</v>
      </c>
      <c r="SP179" s="304"/>
      <c r="SQ179" s="305"/>
      <c r="SR179" s="270">
        <f t="shared" si="3736"/>
        <v>0</v>
      </c>
      <c r="SS179" s="374">
        <f t="shared" si="3881"/>
        <v>0</v>
      </c>
      <c r="ST179" s="304"/>
      <c r="SU179" s="305"/>
      <c r="SV179" s="270">
        <f t="shared" si="3737"/>
        <v>0</v>
      </c>
      <c r="SW179" s="374">
        <f t="shared" si="3882"/>
        <v>0</v>
      </c>
      <c r="SX179" s="304"/>
      <c r="SY179" s="305"/>
      <c r="SZ179" s="270">
        <f t="shared" si="3738"/>
        <v>0</v>
      </c>
      <c r="TA179" s="374">
        <f t="shared" si="3883"/>
        <v>0</v>
      </c>
      <c r="TB179" s="304"/>
      <c r="TC179" s="305"/>
      <c r="TD179" s="270">
        <f t="shared" si="3739"/>
        <v>0</v>
      </c>
      <c r="TE179" s="374">
        <f t="shared" si="3884"/>
        <v>0</v>
      </c>
      <c r="TF179" s="304"/>
      <c r="TG179" s="305"/>
      <c r="TH179" s="270">
        <f t="shared" si="3740"/>
        <v>0</v>
      </c>
      <c r="TI179" s="374">
        <f t="shared" si="3885"/>
        <v>0</v>
      </c>
      <c r="TJ179" s="304"/>
      <c r="TK179" s="305"/>
      <c r="TL179" s="270">
        <f t="shared" si="3741"/>
        <v>0</v>
      </c>
      <c r="TM179" s="374">
        <f t="shared" si="3886"/>
        <v>0</v>
      </c>
      <c r="TN179" s="304"/>
      <c r="TO179" s="305"/>
      <c r="TP179" s="270">
        <f t="shared" si="3742"/>
        <v>0</v>
      </c>
      <c r="TQ179" s="374">
        <f t="shared" si="3887"/>
        <v>0</v>
      </c>
      <c r="TR179" s="304"/>
      <c r="TS179" s="305"/>
      <c r="TT179" s="270">
        <f t="shared" si="3743"/>
        <v>0</v>
      </c>
      <c r="TU179" s="374">
        <f t="shared" si="3888"/>
        <v>0</v>
      </c>
      <c r="TV179" s="324">
        <f t="shared" si="3586"/>
        <v>0</v>
      </c>
      <c r="TW179" s="304"/>
      <c r="TX179" s="305"/>
      <c r="TY179" s="270">
        <f t="shared" si="3744"/>
        <v>0</v>
      </c>
      <c r="TZ179" s="374">
        <f t="shared" si="3889"/>
        <v>0</v>
      </c>
      <c r="UA179" s="304"/>
      <c r="UB179" s="305"/>
      <c r="UC179" s="270">
        <f t="shared" si="3745"/>
        <v>0</v>
      </c>
      <c r="UD179" s="374">
        <f t="shared" si="3890"/>
        <v>0</v>
      </c>
      <c r="UE179" s="304"/>
      <c r="UF179" s="305"/>
      <c r="UG179" s="270">
        <f t="shared" si="3746"/>
        <v>0</v>
      </c>
      <c r="UH179" s="374">
        <f t="shared" si="3891"/>
        <v>0</v>
      </c>
      <c r="UI179" s="304"/>
      <c r="UJ179" s="305"/>
      <c r="UK179" s="270">
        <f t="shared" si="3747"/>
        <v>0</v>
      </c>
      <c r="UL179" s="374">
        <f t="shared" si="3892"/>
        <v>0</v>
      </c>
      <c r="UM179" s="304"/>
      <c r="UN179" s="305"/>
      <c r="UO179" s="270">
        <f t="shared" si="3748"/>
        <v>0</v>
      </c>
      <c r="UP179" s="374">
        <f t="shared" si="3893"/>
        <v>0</v>
      </c>
      <c r="UQ179" s="304"/>
      <c r="UR179" s="305"/>
      <c r="US179" s="270">
        <f t="shared" si="3749"/>
        <v>0</v>
      </c>
      <c r="UT179" s="374">
        <f t="shared" si="3894"/>
        <v>0</v>
      </c>
      <c r="UU179" s="304"/>
      <c r="UV179" s="305"/>
      <c r="UW179" s="270">
        <f t="shared" si="3750"/>
        <v>0</v>
      </c>
      <c r="UX179" s="374">
        <f t="shared" si="3895"/>
        <v>0</v>
      </c>
      <c r="UY179" s="304"/>
      <c r="UZ179" s="305"/>
      <c r="VA179" s="270">
        <f t="shared" si="3751"/>
        <v>0</v>
      </c>
      <c r="VB179" s="374">
        <f t="shared" si="3896"/>
        <v>0</v>
      </c>
      <c r="VC179" s="304"/>
      <c r="VD179" s="305"/>
      <c r="VE179" s="270">
        <f t="shared" si="3752"/>
        <v>0</v>
      </c>
      <c r="VF179" s="374">
        <f t="shared" si="3897"/>
        <v>0</v>
      </c>
      <c r="VG179" s="304"/>
      <c r="VH179" s="305"/>
      <c r="VI179" s="270">
        <f t="shared" si="3753"/>
        <v>0</v>
      </c>
      <c r="VJ179" s="374">
        <f t="shared" si="3898"/>
        <v>0</v>
      </c>
      <c r="VK179" s="304"/>
      <c r="VL179" s="305"/>
      <c r="VM179" s="270">
        <f t="shared" si="3754"/>
        <v>0</v>
      </c>
      <c r="VN179" s="374">
        <f t="shared" si="3899"/>
        <v>0</v>
      </c>
      <c r="VO179" s="304"/>
      <c r="VP179" s="305"/>
      <c r="VQ179" s="270">
        <f t="shared" si="3755"/>
        <v>0</v>
      </c>
      <c r="VR179" s="374">
        <f t="shared" si="3900"/>
        <v>0</v>
      </c>
      <c r="VS179" s="324">
        <f t="shared" si="3587"/>
        <v>0</v>
      </c>
      <c r="VT179" s="304"/>
      <c r="VU179" s="305"/>
      <c r="VV179" s="270">
        <f t="shared" si="3756"/>
        <v>0</v>
      </c>
      <c r="VW179" s="374">
        <f t="shared" si="3901"/>
        <v>0</v>
      </c>
      <c r="VX179" s="304"/>
      <c r="VY179" s="305"/>
      <c r="VZ179" s="270">
        <f t="shared" si="3757"/>
        <v>0</v>
      </c>
      <c r="WA179" s="374">
        <f t="shared" si="3902"/>
        <v>0</v>
      </c>
      <c r="WB179" s="304"/>
      <c r="WC179" s="305"/>
      <c r="WD179" s="270">
        <f t="shared" si="3758"/>
        <v>0</v>
      </c>
      <c r="WE179" s="374">
        <f t="shared" si="3903"/>
        <v>0</v>
      </c>
      <c r="WF179" s="304"/>
      <c r="WG179" s="305"/>
      <c r="WH179" s="270">
        <f t="shared" si="3759"/>
        <v>0</v>
      </c>
      <c r="WI179" s="374">
        <f t="shared" si="3904"/>
        <v>0</v>
      </c>
      <c r="WJ179" s="304"/>
      <c r="WK179" s="305"/>
      <c r="WL179" s="270">
        <f t="shared" si="3760"/>
        <v>0</v>
      </c>
      <c r="WM179" s="374">
        <f t="shared" si="3905"/>
        <v>0</v>
      </c>
      <c r="WN179" s="304"/>
      <c r="WO179" s="305"/>
      <c r="WP179" s="270">
        <f t="shared" si="3761"/>
        <v>0</v>
      </c>
      <c r="WQ179" s="374">
        <f t="shared" si="3906"/>
        <v>0</v>
      </c>
      <c r="WR179" s="304"/>
      <c r="WS179" s="305"/>
      <c r="WT179" s="270">
        <f t="shared" si="3762"/>
        <v>0</v>
      </c>
      <c r="WU179" s="374">
        <f t="shared" si="3907"/>
        <v>0</v>
      </c>
      <c r="WV179" s="304"/>
      <c r="WW179" s="305"/>
      <c r="WX179" s="270">
        <f t="shared" si="3763"/>
        <v>0</v>
      </c>
      <c r="WY179" s="374">
        <f t="shared" si="3908"/>
        <v>0</v>
      </c>
      <c r="WZ179" s="304"/>
      <c r="XA179" s="305"/>
      <c r="XB179" s="270">
        <f t="shared" si="3764"/>
        <v>0</v>
      </c>
      <c r="XC179" s="374">
        <f t="shared" si="3909"/>
        <v>0</v>
      </c>
      <c r="XD179" s="304"/>
      <c r="XE179" s="305"/>
      <c r="XF179" s="270">
        <f t="shared" si="3765"/>
        <v>0</v>
      </c>
      <c r="XG179" s="374">
        <f t="shared" si="3910"/>
        <v>0</v>
      </c>
      <c r="XH179" s="304"/>
      <c r="XI179" s="305"/>
      <c r="XJ179" s="270">
        <f t="shared" si="3766"/>
        <v>0</v>
      </c>
      <c r="XK179" s="374">
        <f t="shared" si="3911"/>
        <v>0</v>
      </c>
      <c r="XL179" s="304"/>
      <c r="XM179" s="305"/>
      <c r="XN179" s="270">
        <f t="shared" si="3767"/>
        <v>0</v>
      </c>
      <c r="XO179" s="374">
        <f t="shared" si="3912"/>
        <v>0</v>
      </c>
      <c r="XP179" s="324">
        <f t="shared" si="3588"/>
        <v>0</v>
      </c>
      <c r="XQ179" s="304"/>
      <c r="XR179" s="305"/>
      <c r="XS179" s="270">
        <f t="shared" si="3768"/>
        <v>0</v>
      </c>
      <c r="XT179" s="374">
        <f t="shared" si="3913"/>
        <v>0</v>
      </c>
      <c r="XU179" s="304"/>
      <c r="XV179" s="305"/>
      <c r="XW179" s="270">
        <f t="shared" si="3769"/>
        <v>0</v>
      </c>
      <c r="XX179" s="374">
        <f t="shared" si="3914"/>
        <v>0</v>
      </c>
      <c r="XY179" s="304"/>
      <c r="XZ179" s="305"/>
      <c r="YA179" s="270">
        <f t="shared" si="3770"/>
        <v>0</v>
      </c>
      <c r="YB179" s="374">
        <f t="shared" si="3915"/>
        <v>0</v>
      </c>
      <c r="YC179" s="304"/>
      <c r="YD179" s="305"/>
      <c r="YE179" s="270">
        <f t="shared" si="3771"/>
        <v>0</v>
      </c>
      <c r="YF179" s="374">
        <f t="shared" si="3916"/>
        <v>0</v>
      </c>
      <c r="YG179" s="304"/>
      <c r="YH179" s="305"/>
      <c r="YI179" s="270">
        <f t="shared" si="3772"/>
        <v>0</v>
      </c>
      <c r="YJ179" s="374">
        <f t="shared" si="3917"/>
        <v>0</v>
      </c>
      <c r="YK179" s="304"/>
      <c r="YL179" s="305"/>
      <c r="YM179" s="270">
        <f t="shared" si="3773"/>
        <v>0</v>
      </c>
      <c r="YN179" s="374">
        <f t="shared" si="3918"/>
        <v>0</v>
      </c>
      <c r="YO179" s="304"/>
      <c r="YP179" s="305"/>
      <c r="YQ179" s="270">
        <f t="shared" si="3774"/>
        <v>0</v>
      </c>
      <c r="YR179" s="374">
        <f t="shared" si="3919"/>
        <v>0</v>
      </c>
      <c r="YS179" s="304"/>
      <c r="YT179" s="305"/>
      <c r="YU179" s="270">
        <f t="shared" si="3775"/>
        <v>0</v>
      </c>
      <c r="YV179" s="374">
        <f t="shared" si="3920"/>
        <v>0</v>
      </c>
      <c r="YW179" s="304"/>
      <c r="YX179" s="305"/>
      <c r="YY179" s="270">
        <f t="shared" si="3776"/>
        <v>0</v>
      </c>
      <c r="YZ179" s="374">
        <f t="shared" si="3921"/>
        <v>0</v>
      </c>
      <c r="ZA179" s="304"/>
      <c r="ZB179" s="305"/>
      <c r="ZC179" s="270">
        <f t="shared" si="3777"/>
        <v>0</v>
      </c>
      <c r="ZD179" s="374">
        <f t="shared" si="3922"/>
        <v>0</v>
      </c>
      <c r="ZE179" s="304"/>
      <c r="ZF179" s="305"/>
      <c r="ZG179" s="270">
        <f t="shared" si="3778"/>
        <v>0</v>
      </c>
      <c r="ZH179" s="374">
        <f t="shared" si="3923"/>
        <v>0</v>
      </c>
      <c r="ZI179" s="304"/>
      <c r="ZJ179" s="305"/>
      <c r="ZK179" s="270">
        <f t="shared" si="3779"/>
        <v>0</v>
      </c>
      <c r="ZL179" s="374">
        <f t="shared" si="3780"/>
        <v>0</v>
      </c>
      <c r="ZM179" s="324">
        <f t="shared" si="3575"/>
        <v>0</v>
      </c>
    </row>
    <row r="180" spans="1:689" hidden="1" outlineLevel="1" collapsed="1" x14ac:dyDescent="0.3">
      <c r="A180" s="361">
        <f>B180*'Input sheet'!$C$11</f>
        <v>0</v>
      </c>
      <c r="B180" s="362"/>
      <c r="C180" s="296" t="str">
        <f>VLOOKUP(CONCATENATE($Z$1,ADDRESS(ROW(),COLUMN(),4)),TRANSL_MAIN[[Key]:[Inhalt]],2,FALSE)</f>
        <v>Costs of delivery</v>
      </c>
      <c r="D180" s="294"/>
      <c r="E180" s="295"/>
      <c r="F180" s="270">
        <f>SUM(F181:F189)</f>
        <v>0</v>
      </c>
      <c r="G180" s="270">
        <f>SUM(G181:G189)</f>
        <v>0</v>
      </c>
      <c r="H180" s="294"/>
      <c r="I180" s="295"/>
      <c r="J180" s="270">
        <f>SUM(J181:J189)</f>
        <v>0</v>
      </c>
      <c r="K180" s="270">
        <f>SUM(K181:K189)</f>
        <v>0</v>
      </c>
      <c r="L180" s="294"/>
      <c r="M180" s="295"/>
      <c r="N180" s="270">
        <f>SUM(N181:N189)</f>
        <v>0</v>
      </c>
      <c r="O180" s="270">
        <f>SUM(O181:O189)</f>
        <v>0</v>
      </c>
      <c r="P180" s="294"/>
      <c r="Q180" s="295"/>
      <c r="R180" s="270">
        <f>SUM(R181:R189)</f>
        <v>0</v>
      </c>
      <c r="S180" s="270">
        <f>SUM(S181:S189)</f>
        <v>0</v>
      </c>
      <c r="T180" s="294"/>
      <c r="U180" s="295"/>
      <c r="V180" s="270">
        <f>SUM(V181:V189)</f>
        <v>0</v>
      </c>
      <c r="W180" s="270">
        <f>SUM(W181:W189)</f>
        <v>0</v>
      </c>
      <c r="X180" s="294"/>
      <c r="Y180" s="295"/>
      <c r="Z180" s="270">
        <f>SUM(Z181:Z189)</f>
        <v>0</v>
      </c>
      <c r="AA180" s="270">
        <f>SUM(AA181:AA189)</f>
        <v>0</v>
      </c>
      <c r="AB180" s="294"/>
      <c r="AC180" s="295"/>
      <c r="AD180" s="270">
        <f>SUM(AD181:AD189)</f>
        <v>0</v>
      </c>
      <c r="AE180" s="270">
        <f>SUM(AE181:AE189)</f>
        <v>0</v>
      </c>
      <c r="AF180" s="294"/>
      <c r="AG180" s="295"/>
      <c r="AH180" s="270">
        <f>SUM(AH181:AH189)</f>
        <v>0</v>
      </c>
      <c r="AI180" s="270">
        <f>SUM(AI181:AI189)</f>
        <v>0</v>
      </c>
      <c r="AJ180" s="294"/>
      <c r="AK180" s="295"/>
      <c r="AL180" s="270">
        <f>SUM(AL181:AL189)</f>
        <v>0</v>
      </c>
      <c r="AM180" s="270">
        <f>SUM(AM181:AM189)</f>
        <v>0</v>
      </c>
      <c r="AN180" s="294"/>
      <c r="AO180" s="295"/>
      <c r="AP180" s="270">
        <f>SUM(AP181:AP189)</f>
        <v>0</v>
      </c>
      <c r="AQ180" s="270">
        <f>SUM(AQ181:AQ189)</f>
        <v>0</v>
      </c>
      <c r="AR180" s="294"/>
      <c r="AS180" s="295"/>
      <c r="AT180" s="270">
        <f>SUM(AT181:AT189)</f>
        <v>0</v>
      </c>
      <c r="AU180" s="270">
        <f>SUM(AU181:AU189)</f>
        <v>0</v>
      </c>
      <c r="AV180" s="294"/>
      <c r="AW180" s="295"/>
      <c r="AX180" s="270">
        <f>SUM(AX181:AX189)</f>
        <v>0</v>
      </c>
      <c r="AY180" s="270">
        <f>SUM(AY181:AY189)</f>
        <v>0</v>
      </c>
      <c r="AZ180" s="324">
        <f t="shared" si="3576"/>
        <v>0</v>
      </c>
      <c r="BA180" s="294"/>
      <c r="BB180" s="295"/>
      <c r="BC180" s="270">
        <f>SUM(BC181:BC189)</f>
        <v>0</v>
      </c>
      <c r="BD180" s="270">
        <f>SUM(BD181:BD189)</f>
        <v>0</v>
      </c>
      <c r="BE180" s="294"/>
      <c r="BF180" s="295"/>
      <c r="BG180" s="270">
        <f>SUM(BG181:BG189)</f>
        <v>0</v>
      </c>
      <c r="BH180" s="270">
        <f>SUM(BH181:BH189)</f>
        <v>0</v>
      </c>
      <c r="BI180" s="294"/>
      <c r="BJ180" s="295"/>
      <c r="BK180" s="270">
        <f>SUM(BK181:BK189)</f>
        <v>0</v>
      </c>
      <c r="BL180" s="270">
        <f>SUM(BL181:BL189)</f>
        <v>0</v>
      </c>
      <c r="BM180" s="294"/>
      <c r="BN180" s="295"/>
      <c r="BO180" s="270">
        <f>SUM(BO181:BO189)</f>
        <v>0</v>
      </c>
      <c r="BP180" s="270">
        <f>SUM(BP181:BP189)</f>
        <v>0</v>
      </c>
      <c r="BQ180" s="294"/>
      <c r="BR180" s="295"/>
      <c r="BS180" s="270">
        <f>SUM(BS181:BS189)</f>
        <v>0</v>
      </c>
      <c r="BT180" s="270">
        <f>SUM(BT181:BT189)</f>
        <v>0</v>
      </c>
      <c r="BU180" s="294"/>
      <c r="BV180" s="295"/>
      <c r="BW180" s="270">
        <f>SUM(BW181:BW189)</f>
        <v>0</v>
      </c>
      <c r="BX180" s="270">
        <f>SUM(BX181:BX189)</f>
        <v>0</v>
      </c>
      <c r="BY180" s="294"/>
      <c r="BZ180" s="295"/>
      <c r="CA180" s="270">
        <f>SUM(CA181:CA189)</f>
        <v>0</v>
      </c>
      <c r="CB180" s="270">
        <f>SUM(CB181:CB189)</f>
        <v>0</v>
      </c>
      <c r="CC180" s="294"/>
      <c r="CD180" s="295"/>
      <c r="CE180" s="270">
        <f>SUM(CE181:CE189)</f>
        <v>0</v>
      </c>
      <c r="CF180" s="270">
        <f>SUM(CF181:CF189)</f>
        <v>0</v>
      </c>
      <c r="CG180" s="294"/>
      <c r="CH180" s="295"/>
      <c r="CI180" s="270">
        <f>SUM(CI181:CI189)</f>
        <v>0</v>
      </c>
      <c r="CJ180" s="270">
        <f>SUM(CJ181:CJ189)</f>
        <v>0</v>
      </c>
      <c r="CK180" s="294"/>
      <c r="CL180" s="295"/>
      <c r="CM180" s="270">
        <f>SUM(CM181:CM189)</f>
        <v>0</v>
      </c>
      <c r="CN180" s="270">
        <f>SUM(CN181:CN189)</f>
        <v>0</v>
      </c>
      <c r="CO180" s="294"/>
      <c r="CP180" s="295"/>
      <c r="CQ180" s="270">
        <f>SUM(CQ181:CQ189)</f>
        <v>0</v>
      </c>
      <c r="CR180" s="270">
        <f>SUM(CR181:CR189)</f>
        <v>0</v>
      </c>
      <c r="CS180" s="294"/>
      <c r="CT180" s="295"/>
      <c r="CU180" s="270">
        <f>SUM(CU181:CU189)</f>
        <v>0</v>
      </c>
      <c r="CV180" s="270">
        <f>SUM(CV181:CV189)</f>
        <v>0</v>
      </c>
      <c r="CW180" s="324">
        <f t="shared" si="3577"/>
        <v>0</v>
      </c>
      <c r="CX180" s="294"/>
      <c r="CY180" s="295"/>
      <c r="CZ180" s="270">
        <f>SUM(CZ181:CZ189)</f>
        <v>0</v>
      </c>
      <c r="DA180" s="270">
        <f>SUM(DA181:DA189)</f>
        <v>0</v>
      </c>
      <c r="DB180" s="294"/>
      <c r="DC180" s="295"/>
      <c r="DD180" s="270">
        <f>SUM(DD181:DD189)</f>
        <v>0</v>
      </c>
      <c r="DE180" s="270">
        <f>SUM(DE181:DE189)</f>
        <v>0</v>
      </c>
      <c r="DF180" s="294"/>
      <c r="DG180" s="295"/>
      <c r="DH180" s="270">
        <f>SUM(DH181:DH189)</f>
        <v>0</v>
      </c>
      <c r="DI180" s="270">
        <f>SUM(DI181:DI189)</f>
        <v>0</v>
      </c>
      <c r="DJ180" s="294"/>
      <c r="DK180" s="295"/>
      <c r="DL180" s="270">
        <f>SUM(DL181:DL189)</f>
        <v>0</v>
      </c>
      <c r="DM180" s="270">
        <f>SUM(DM181:DM189)</f>
        <v>0</v>
      </c>
      <c r="DN180" s="294"/>
      <c r="DO180" s="295"/>
      <c r="DP180" s="270">
        <f>SUM(DP181:DP189)</f>
        <v>0</v>
      </c>
      <c r="DQ180" s="270">
        <f>SUM(DQ181:DQ189)</f>
        <v>0</v>
      </c>
      <c r="DR180" s="294"/>
      <c r="DS180" s="295"/>
      <c r="DT180" s="270">
        <f>SUM(DT181:DT189)</f>
        <v>0</v>
      </c>
      <c r="DU180" s="270">
        <f>SUM(DU181:DU189)</f>
        <v>0</v>
      </c>
      <c r="DV180" s="294"/>
      <c r="DW180" s="295"/>
      <c r="DX180" s="270">
        <f>SUM(DX181:DX189)</f>
        <v>0</v>
      </c>
      <c r="DY180" s="270">
        <f>SUM(DY181:DY189)</f>
        <v>0</v>
      </c>
      <c r="DZ180" s="294"/>
      <c r="EA180" s="295"/>
      <c r="EB180" s="270">
        <f>SUM(EB181:EB189)</f>
        <v>0</v>
      </c>
      <c r="EC180" s="270">
        <f>SUM(EC181:EC189)</f>
        <v>0</v>
      </c>
      <c r="ED180" s="294"/>
      <c r="EE180" s="295"/>
      <c r="EF180" s="270">
        <f>SUM(EF181:EF189)</f>
        <v>0</v>
      </c>
      <c r="EG180" s="270">
        <f>SUM(EG181:EG189)</f>
        <v>0</v>
      </c>
      <c r="EH180" s="294"/>
      <c r="EI180" s="295"/>
      <c r="EJ180" s="270">
        <f>SUM(EJ181:EJ189)</f>
        <v>0</v>
      </c>
      <c r="EK180" s="270">
        <f>SUM(EK181:EK189)</f>
        <v>0</v>
      </c>
      <c r="EL180" s="294"/>
      <c r="EM180" s="295"/>
      <c r="EN180" s="270">
        <f>SUM(EN181:EN189)</f>
        <v>0</v>
      </c>
      <c r="EO180" s="270">
        <f>SUM(EO181:EO189)</f>
        <v>0</v>
      </c>
      <c r="EP180" s="294"/>
      <c r="EQ180" s="295"/>
      <c r="ER180" s="270">
        <f>SUM(ER181:ER189)</f>
        <v>0</v>
      </c>
      <c r="ES180" s="270">
        <f>SUM(ES181:ES189)</f>
        <v>0</v>
      </c>
      <c r="ET180" s="324">
        <f t="shared" si="3578"/>
        <v>0</v>
      </c>
      <c r="EU180" s="294"/>
      <c r="EV180" s="295"/>
      <c r="EW180" s="270">
        <f>SUM(EW181:EW189)</f>
        <v>0</v>
      </c>
      <c r="EX180" s="270">
        <f>SUM(EX181:EX189)</f>
        <v>0</v>
      </c>
      <c r="EY180" s="294"/>
      <c r="EZ180" s="295"/>
      <c r="FA180" s="270">
        <f>SUM(FA181:FA189)</f>
        <v>0</v>
      </c>
      <c r="FB180" s="270">
        <f>SUM(FB181:FB189)</f>
        <v>0</v>
      </c>
      <c r="FC180" s="294"/>
      <c r="FD180" s="295"/>
      <c r="FE180" s="270">
        <f>SUM(FE181:FE189)</f>
        <v>0</v>
      </c>
      <c r="FF180" s="270">
        <f>SUM(FF181:FF189)</f>
        <v>0</v>
      </c>
      <c r="FG180" s="294"/>
      <c r="FH180" s="295"/>
      <c r="FI180" s="270">
        <f>SUM(FI181:FI189)</f>
        <v>0</v>
      </c>
      <c r="FJ180" s="270">
        <f>SUM(FJ181:FJ189)</f>
        <v>0</v>
      </c>
      <c r="FK180" s="294"/>
      <c r="FL180" s="295"/>
      <c r="FM180" s="270">
        <f>SUM(FM181:FM189)</f>
        <v>0</v>
      </c>
      <c r="FN180" s="270">
        <f>SUM(FN181:FN189)</f>
        <v>0</v>
      </c>
      <c r="FO180" s="294"/>
      <c r="FP180" s="295"/>
      <c r="FQ180" s="270">
        <f>SUM(FQ181:FQ189)</f>
        <v>0</v>
      </c>
      <c r="FR180" s="270">
        <f>SUM(FR181:FR189)</f>
        <v>0</v>
      </c>
      <c r="FS180" s="294"/>
      <c r="FT180" s="295"/>
      <c r="FU180" s="270">
        <f>SUM(FU181:FU189)</f>
        <v>0</v>
      </c>
      <c r="FV180" s="270">
        <f>SUM(FV181:FV189)</f>
        <v>0</v>
      </c>
      <c r="FW180" s="294"/>
      <c r="FX180" s="295"/>
      <c r="FY180" s="270">
        <f>SUM(FY181:FY189)</f>
        <v>0</v>
      </c>
      <c r="FZ180" s="270">
        <f>SUM(FZ181:FZ189)</f>
        <v>0</v>
      </c>
      <c r="GA180" s="294"/>
      <c r="GB180" s="295"/>
      <c r="GC180" s="270">
        <f>SUM(GC181:GC189)</f>
        <v>0</v>
      </c>
      <c r="GD180" s="270">
        <f>SUM(GD181:GD189)</f>
        <v>0</v>
      </c>
      <c r="GE180" s="294"/>
      <c r="GF180" s="295"/>
      <c r="GG180" s="270">
        <f>SUM(GG181:GG189)</f>
        <v>0</v>
      </c>
      <c r="GH180" s="270">
        <f>SUM(GH181:GH189)</f>
        <v>0</v>
      </c>
      <c r="GI180" s="294"/>
      <c r="GJ180" s="295"/>
      <c r="GK180" s="270">
        <f>SUM(GK181:GK189)</f>
        <v>0</v>
      </c>
      <c r="GL180" s="270">
        <f>SUM(GL181:GL189)</f>
        <v>0</v>
      </c>
      <c r="GM180" s="294"/>
      <c r="GN180" s="295"/>
      <c r="GO180" s="270">
        <f>SUM(GO181:GO189)</f>
        <v>0</v>
      </c>
      <c r="GP180" s="270">
        <f>SUM(GP181:GP189)</f>
        <v>0</v>
      </c>
      <c r="GQ180" s="324">
        <f t="shared" si="3579"/>
        <v>0</v>
      </c>
      <c r="GR180" s="294"/>
      <c r="GS180" s="295"/>
      <c r="GT180" s="270">
        <f>SUM(GT181:GT189)</f>
        <v>0</v>
      </c>
      <c r="GU180" s="270">
        <f>SUM(GU181:GU189)</f>
        <v>0</v>
      </c>
      <c r="GV180" s="294"/>
      <c r="GW180" s="295"/>
      <c r="GX180" s="270">
        <f>SUM(GX181:GX189)</f>
        <v>0</v>
      </c>
      <c r="GY180" s="270">
        <f>SUM(GY181:GY189)</f>
        <v>0</v>
      </c>
      <c r="GZ180" s="294"/>
      <c r="HA180" s="295"/>
      <c r="HB180" s="270">
        <f>SUM(HB181:HB189)</f>
        <v>0</v>
      </c>
      <c r="HC180" s="270">
        <f>SUM(HC181:HC189)</f>
        <v>0</v>
      </c>
      <c r="HD180" s="294"/>
      <c r="HE180" s="295"/>
      <c r="HF180" s="270">
        <f>SUM(HF181:HF189)</f>
        <v>0</v>
      </c>
      <c r="HG180" s="270">
        <f>SUM(HG181:HG189)</f>
        <v>0</v>
      </c>
      <c r="HH180" s="294"/>
      <c r="HI180" s="295"/>
      <c r="HJ180" s="270">
        <f>SUM(HJ181:HJ189)</f>
        <v>0</v>
      </c>
      <c r="HK180" s="270">
        <f>SUM(HK181:HK189)</f>
        <v>0</v>
      </c>
      <c r="HL180" s="294"/>
      <c r="HM180" s="295"/>
      <c r="HN180" s="270">
        <f>SUM(HN181:HN189)</f>
        <v>0</v>
      </c>
      <c r="HO180" s="270">
        <f>SUM(HO181:HO189)</f>
        <v>0</v>
      </c>
      <c r="HP180" s="294"/>
      <c r="HQ180" s="295"/>
      <c r="HR180" s="270">
        <f>SUM(HR181:HR189)</f>
        <v>0</v>
      </c>
      <c r="HS180" s="270">
        <f>SUM(HS181:HS189)</f>
        <v>0</v>
      </c>
      <c r="HT180" s="294"/>
      <c r="HU180" s="295"/>
      <c r="HV180" s="270">
        <f>SUM(HV181:HV189)</f>
        <v>0</v>
      </c>
      <c r="HW180" s="270">
        <f>SUM(HW181:HW189)</f>
        <v>0</v>
      </c>
      <c r="HX180" s="294"/>
      <c r="HY180" s="295"/>
      <c r="HZ180" s="270">
        <f>SUM(HZ181:HZ189)</f>
        <v>0</v>
      </c>
      <c r="IA180" s="270">
        <f>SUM(IA181:IA189)</f>
        <v>0</v>
      </c>
      <c r="IB180" s="294"/>
      <c r="IC180" s="295"/>
      <c r="ID180" s="270">
        <f>SUM(ID181:ID189)</f>
        <v>0</v>
      </c>
      <c r="IE180" s="270">
        <f>SUM(IE181:IE189)</f>
        <v>0</v>
      </c>
      <c r="IF180" s="294"/>
      <c r="IG180" s="295"/>
      <c r="IH180" s="270">
        <f>SUM(IH181:IH189)</f>
        <v>0</v>
      </c>
      <c r="II180" s="270">
        <f>SUM(II181:II189)</f>
        <v>0</v>
      </c>
      <c r="IJ180" s="294"/>
      <c r="IK180" s="295"/>
      <c r="IL180" s="270">
        <f>SUM(IL181:IL189)</f>
        <v>0</v>
      </c>
      <c r="IM180" s="270">
        <f>SUM(IM181:IM189)</f>
        <v>0</v>
      </c>
      <c r="IN180" s="324">
        <f t="shared" si="3580"/>
        <v>0</v>
      </c>
      <c r="IO180" s="294"/>
      <c r="IP180" s="295"/>
      <c r="IQ180" s="270">
        <f>SUM(IQ181:IQ189)</f>
        <v>0</v>
      </c>
      <c r="IR180" s="270">
        <f>SUM(IR181:IR189)</f>
        <v>0</v>
      </c>
      <c r="IS180" s="294"/>
      <c r="IT180" s="295"/>
      <c r="IU180" s="270">
        <f>SUM(IU181:IU189)</f>
        <v>0</v>
      </c>
      <c r="IV180" s="270">
        <f>SUM(IV181:IV189)</f>
        <v>0</v>
      </c>
      <c r="IW180" s="294"/>
      <c r="IX180" s="295"/>
      <c r="IY180" s="270">
        <f>SUM(IY181:IY189)</f>
        <v>0</v>
      </c>
      <c r="IZ180" s="270">
        <f>SUM(IZ181:IZ189)</f>
        <v>0</v>
      </c>
      <c r="JA180" s="294"/>
      <c r="JB180" s="295"/>
      <c r="JC180" s="270">
        <f>SUM(JC181:JC189)</f>
        <v>0</v>
      </c>
      <c r="JD180" s="270">
        <f>SUM(JD181:JD189)</f>
        <v>0</v>
      </c>
      <c r="JE180" s="294"/>
      <c r="JF180" s="295"/>
      <c r="JG180" s="270">
        <f>SUM(JG181:JG189)</f>
        <v>0</v>
      </c>
      <c r="JH180" s="270">
        <f>SUM(JH181:JH189)</f>
        <v>0</v>
      </c>
      <c r="JI180" s="294"/>
      <c r="JJ180" s="295"/>
      <c r="JK180" s="270">
        <f>SUM(JK181:JK189)</f>
        <v>0</v>
      </c>
      <c r="JL180" s="270">
        <f>SUM(JL181:JL189)</f>
        <v>0</v>
      </c>
      <c r="JM180" s="294"/>
      <c r="JN180" s="295"/>
      <c r="JO180" s="270">
        <f>SUM(JO181:JO189)</f>
        <v>0</v>
      </c>
      <c r="JP180" s="270">
        <f>SUM(JP181:JP189)</f>
        <v>0</v>
      </c>
      <c r="JQ180" s="294"/>
      <c r="JR180" s="295"/>
      <c r="JS180" s="270">
        <f>SUM(JS181:JS189)</f>
        <v>0</v>
      </c>
      <c r="JT180" s="270">
        <f>SUM(JT181:JT189)</f>
        <v>0</v>
      </c>
      <c r="JU180" s="294"/>
      <c r="JV180" s="295"/>
      <c r="JW180" s="270">
        <f>SUM(JW181:JW189)</f>
        <v>0</v>
      </c>
      <c r="JX180" s="270">
        <f>SUM(JX181:JX189)</f>
        <v>0</v>
      </c>
      <c r="JY180" s="294"/>
      <c r="JZ180" s="295"/>
      <c r="KA180" s="270">
        <f>SUM(KA181:KA189)</f>
        <v>0</v>
      </c>
      <c r="KB180" s="270">
        <f>SUM(KB181:KB189)</f>
        <v>0</v>
      </c>
      <c r="KC180" s="294"/>
      <c r="KD180" s="295"/>
      <c r="KE180" s="270">
        <f>SUM(KE181:KE189)</f>
        <v>0</v>
      </c>
      <c r="KF180" s="270">
        <f>SUM(KF181:KF189)</f>
        <v>0</v>
      </c>
      <c r="KG180" s="294"/>
      <c r="KH180" s="295"/>
      <c r="KI180" s="270">
        <f>SUM(KI181:KI189)</f>
        <v>0</v>
      </c>
      <c r="KJ180" s="270">
        <f>SUM(KJ181:KJ189)</f>
        <v>0</v>
      </c>
      <c r="KK180" s="324">
        <f t="shared" si="3581"/>
        <v>0</v>
      </c>
      <c r="KL180" s="294"/>
      <c r="KM180" s="295"/>
      <c r="KN180" s="270">
        <f>SUM(KN181:KN189)</f>
        <v>0</v>
      </c>
      <c r="KO180" s="270">
        <f>SUM(KO181:KO189)</f>
        <v>0</v>
      </c>
      <c r="KP180" s="294"/>
      <c r="KQ180" s="295"/>
      <c r="KR180" s="270">
        <f>SUM(KR181:KR189)</f>
        <v>0</v>
      </c>
      <c r="KS180" s="270">
        <f>SUM(KS181:KS189)</f>
        <v>0</v>
      </c>
      <c r="KT180" s="294"/>
      <c r="KU180" s="295"/>
      <c r="KV180" s="270">
        <f>SUM(KV181:KV189)</f>
        <v>0</v>
      </c>
      <c r="KW180" s="270">
        <f>SUM(KW181:KW189)</f>
        <v>0</v>
      </c>
      <c r="KX180" s="294"/>
      <c r="KY180" s="295"/>
      <c r="KZ180" s="270">
        <f>SUM(KZ181:KZ189)</f>
        <v>0</v>
      </c>
      <c r="LA180" s="270">
        <f>SUM(LA181:LA189)</f>
        <v>0</v>
      </c>
      <c r="LB180" s="294"/>
      <c r="LC180" s="295"/>
      <c r="LD180" s="270">
        <f>SUM(LD181:LD189)</f>
        <v>0</v>
      </c>
      <c r="LE180" s="270">
        <f>SUM(LE181:LE189)</f>
        <v>0</v>
      </c>
      <c r="LF180" s="294"/>
      <c r="LG180" s="295"/>
      <c r="LH180" s="270">
        <f>SUM(LH181:LH189)</f>
        <v>0</v>
      </c>
      <c r="LI180" s="270">
        <f>SUM(LI181:LI189)</f>
        <v>0</v>
      </c>
      <c r="LJ180" s="294"/>
      <c r="LK180" s="295"/>
      <c r="LL180" s="270">
        <f>SUM(LL181:LL189)</f>
        <v>0</v>
      </c>
      <c r="LM180" s="270">
        <f>SUM(LM181:LM189)</f>
        <v>0</v>
      </c>
      <c r="LN180" s="294"/>
      <c r="LO180" s="295"/>
      <c r="LP180" s="270">
        <f>SUM(LP181:LP189)</f>
        <v>0</v>
      </c>
      <c r="LQ180" s="270">
        <f>SUM(LQ181:LQ189)</f>
        <v>0</v>
      </c>
      <c r="LR180" s="294"/>
      <c r="LS180" s="295"/>
      <c r="LT180" s="270">
        <f>SUM(LT181:LT189)</f>
        <v>0</v>
      </c>
      <c r="LU180" s="270">
        <f>SUM(LU181:LU189)</f>
        <v>0</v>
      </c>
      <c r="LV180" s="294"/>
      <c r="LW180" s="295"/>
      <c r="LX180" s="270">
        <f>SUM(LX181:LX189)</f>
        <v>0</v>
      </c>
      <c r="LY180" s="270">
        <f>SUM(LY181:LY189)</f>
        <v>0</v>
      </c>
      <c r="LZ180" s="294"/>
      <c r="MA180" s="295"/>
      <c r="MB180" s="270">
        <f>SUM(MB181:MB189)</f>
        <v>0</v>
      </c>
      <c r="MC180" s="270">
        <f>SUM(MC181:MC189)</f>
        <v>0</v>
      </c>
      <c r="MD180" s="294"/>
      <c r="ME180" s="295"/>
      <c r="MF180" s="270">
        <f>SUM(MF181:MF189)</f>
        <v>0</v>
      </c>
      <c r="MG180" s="270">
        <f>SUM(MG181:MG189)</f>
        <v>0</v>
      </c>
      <c r="MH180" s="324">
        <f t="shared" si="3582"/>
        <v>0</v>
      </c>
      <c r="MI180" s="294"/>
      <c r="MJ180" s="295"/>
      <c r="MK180" s="270">
        <f>SUM(MK181:MK189)</f>
        <v>0</v>
      </c>
      <c r="ML180" s="270">
        <f>SUM(ML181:ML189)</f>
        <v>0</v>
      </c>
      <c r="MM180" s="294"/>
      <c r="MN180" s="295"/>
      <c r="MO180" s="270">
        <f>SUM(MO181:MO189)</f>
        <v>0</v>
      </c>
      <c r="MP180" s="270">
        <f>SUM(MP181:MP189)</f>
        <v>0</v>
      </c>
      <c r="MQ180" s="294"/>
      <c r="MR180" s="295"/>
      <c r="MS180" s="270">
        <f>SUM(MS181:MS189)</f>
        <v>0</v>
      </c>
      <c r="MT180" s="270">
        <f>SUM(MT181:MT189)</f>
        <v>0</v>
      </c>
      <c r="MU180" s="294"/>
      <c r="MV180" s="295"/>
      <c r="MW180" s="270">
        <f>SUM(MW181:MW189)</f>
        <v>0</v>
      </c>
      <c r="MX180" s="270">
        <f>SUM(MX181:MX189)</f>
        <v>0</v>
      </c>
      <c r="MY180" s="294"/>
      <c r="MZ180" s="295"/>
      <c r="NA180" s="270">
        <f>SUM(NA181:NA189)</f>
        <v>0</v>
      </c>
      <c r="NB180" s="270">
        <f>SUM(NB181:NB189)</f>
        <v>0</v>
      </c>
      <c r="NC180" s="294"/>
      <c r="ND180" s="295"/>
      <c r="NE180" s="270">
        <f>SUM(NE181:NE189)</f>
        <v>0</v>
      </c>
      <c r="NF180" s="270">
        <f>SUM(NF181:NF189)</f>
        <v>0</v>
      </c>
      <c r="NG180" s="294"/>
      <c r="NH180" s="295"/>
      <c r="NI180" s="270">
        <f>SUM(NI181:NI189)</f>
        <v>0</v>
      </c>
      <c r="NJ180" s="270">
        <f>SUM(NJ181:NJ189)</f>
        <v>0</v>
      </c>
      <c r="NK180" s="294"/>
      <c r="NL180" s="295"/>
      <c r="NM180" s="270">
        <f>SUM(NM181:NM189)</f>
        <v>0</v>
      </c>
      <c r="NN180" s="270">
        <f>SUM(NN181:NN189)</f>
        <v>0</v>
      </c>
      <c r="NO180" s="294"/>
      <c r="NP180" s="295"/>
      <c r="NQ180" s="270">
        <f>SUM(NQ181:NQ189)</f>
        <v>0</v>
      </c>
      <c r="NR180" s="270">
        <f>SUM(NR181:NR189)</f>
        <v>0</v>
      </c>
      <c r="NS180" s="294"/>
      <c r="NT180" s="295"/>
      <c r="NU180" s="270">
        <f>SUM(NU181:NU189)</f>
        <v>0</v>
      </c>
      <c r="NV180" s="270">
        <f>SUM(NV181:NV189)</f>
        <v>0</v>
      </c>
      <c r="NW180" s="294"/>
      <c r="NX180" s="295"/>
      <c r="NY180" s="270">
        <f>SUM(NY181:NY189)</f>
        <v>0</v>
      </c>
      <c r="NZ180" s="270">
        <f>SUM(NZ181:NZ189)</f>
        <v>0</v>
      </c>
      <c r="OA180" s="294"/>
      <c r="OB180" s="295"/>
      <c r="OC180" s="270">
        <f>SUM(OC181:OC189)</f>
        <v>0</v>
      </c>
      <c r="OD180" s="270">
        <f>SUM(OD181:OD189)</f>
        <v>0</v>
      </c>
      <c r="OE180" s="324">
        <f t="shared" si="3583"/>
        <v>0</v>
      </c>
      <c r="OF180" s="294"/>
      <c r="OG180" s="295"/>
      <c r="OH180" s="270">
        <f>SUM(OH181:OH189)</f>
        <v>0</v>
      </c>
      <c r="OI180" s="270">
        <f>SUM(OI181:OI189)</f>
        <v>0</v>
      </c>
      <c r="OJ180" s="294"/>
      <c r="OK180" s="295"/>
      <c r="OL180" s="270">
        <f>SUM(OL181:OL189)</f>
        <v>0</v>
      </c>
      <c r="OM180" s="270">
        <f>SUM(OM181:OM189)</f>
        <v>0</v>
      </c>
      <c r="ON180" s="294"/>
      <c r="OO180" s="295"/>
      <c r="OP180" s="270">
        <f>SUM(OP181:OP189)</f>
        <v>0</v>
      </c>
      <c r="OQ180" s="270">
        <f>SUM(OQ181:OQ189)</f>
        <v>0</v>
      </c>
      <c r="OR180" s="294"/>
      <c r="OS180" s="295"/>
      <c r="OT180" s="270">
        <f>SUM(OT181:OT189)</f>
        <v>0</v>
      </c>
      <c r="OU180" s="270">
        <f>SUM(OU181:OU189)</f>
        <v>0</v>
      </c>
      <c r="OV180" s="294"/>
      <c r="OW180" s="295"/>
      <c r="OX180" s="270">
        <f>SUM(OX181:OX189)</f>
        <v>0</v>
      </c>
      <c r="OY180" s="270">
        <f>SUM(OY181:OY189)</f>
        <v>0</v>
      </c>
      <c r="OZ180" s="294"/>
      <c r="PA180" s="295"/>
      <c r="PB180" s="270">
        <f>SUM(PB181:PB189)</f>
        <v>0</v>
      </c>
      <c r="PC180" s="270">
        <f>SUM(PC181:PC189)</f>
        <v>0</v>
      </c>
      <c r="PD180" s="294"/>
      <c r="PE180" s="295"/>
      <c r="PF180" s="270">
        <f>SUM(PF181:PF189)</f>
        <v>0</v>
      </c>
      <c r="PG180" s="270">
        <f>SUM(PG181:PG189)</f>
        <v>0</v>
      </c>
      <c r="PH180" s="294"/>
      <c r="PI180" s="295"/>
      <c r="PJ180" s="270">
        <f>SUM(PJ181:PJ189)</f>
        <v>0</v>
      </c>
      <c r="PK180" s="270">
        <f>SUM(PK181:PK189)</f>
        <v>0</v>
      </c>
      <c r="PL180" s="294"/>
      <c r="PM180" s="295"/>
      <c r="PN180" s="270">
        <f>SUM(PN181:PN189)</f>
        <v>0</v>
      </c>
      <c r="PO180" s="270">
        <f>SUM(PO181:PO189)</f>
        <v>0</v>
      </c>
      <c r="PP180" s="294"/>
      <c r="PQ180" s="295"/>
      <c r="PR180" s="270">
        <f>SUM(PR181:PR189)</f>
        <v>0</v>
      </c>
      <c r="PS180" s="270">
        <f>SUM(PS181:PS189)</f>
        <v>0</v>
      </c>
      <c r="PT180" s="294"/>
      <c r="PU180" s="295"/>
      <c r="PV180" s="270">
        <f>SUM(PV181:PV189)</f>
        <v>0</v>
      </c>
      <c r="PW180" s="270">
        <f>SUM(PW181:PW189)</f>
        <v>0</v>
      </c>
      <c r="PX180" s="294"/>
      <c r="PY180" s="295"/>
      <c r="PZ180" s="270">
        <f>SUM(PZ181:PZ189)</f>
        <v>0</v>
      </c>
      <c r="QA180" s="270">
        <f>SUM(QA181:QA189)</f>
        <v>0</v>
      </c>
      <c r="QB180" s="324">
        <f t="shared" si="3584"/>
        <v>0</v>
      </c>
      <c r="QC180" s="294"/>
      <c r="QD180" s="295"/>
      <c r="QE180" s="270">
        <f>SUM(QE181:QE189)</f>
        <v>0</v>
      </c>
      <c r="QF180" s="270">
        <f>SUM(QF181:QF189)</f>
        <v>0</v>
      </c>
      <c r="QG180" s="294"/>
      <c r="QH180" s="295"/>
      <c r="QI180" s="270">
        <f>SUM(QI181:QI189)</f>
        <v>0</v>
      </c>
      <c r="QJ180" s="270">
        <f>SUM(QJ181:QJ189)</f>
        <v>0</v>
      </c>
      <c r="QK180" s="294"/>
      <c r="QL180" s="295"/>
      <c r="QM180" s="270">
        <f>SUM(QM181:QM189)</f>
        <v>0</v>
      </c>
      <c r="QN180" s="270">
        <f>SUM(QN181:QN189)</f>
        <v>0</v>
      </c>
      <c r="QO180" s="294"/>
      <c r="QP180" s="295"/>
      <c r="QQ180" s="270">
        <f>SUM(QQ181:QQ189)</f>
        <v>0</v>
      </c>
      <c r="QR180" s="270">
        <f>SUM(QR181:QR189)</f>
        <v>0</v>
      </c>
      <c r="QS180" s="294"/>
      <c r="QT180" s="295"/>
      <c r="QU180" s="270">
        <f>SUM(QU181:QU189)</f>
        <v>0</v>
      </c>
      <c r="QV180" s="270">
        <f>SUM(QV181:QV189)</f>
        <v>0</v>
      </c>
      <c r="QW180" s="294"/>
      <c r="QX180" s="295"/>
      <c r="QY180" s="270">
        <f>SUM(QY181:QY189)</f>
        <v>0</v>
      </c>
      <c r="QZ180" s="270">
        <f>SUM(QZ181:QZ189)</f>
        <v>0</v>
      </c>
      <c r="RA180" s="294"/>
      <c r="RB180" s="295"/>
      <c r="RC180" s="270">
        <f>SUM(RC181:RC189)</f>
        <v>0</v>
      </c>
      <c r="RD180" s="270">
        <f>SUM(RD181:RD189)</f>
        <v>0</v>
      </c>
      <c r="RE180" s="294"/>
      <c r="RF180" s="295"/>
      <c r="RG180" s="270">
        <f>SUM(RG181:RG189)</f>
        <v>0</v>
      </c>
      <c r="RH180" s="270">
        <f>SUM(RH181:RH189)</f>
        <v>0</v>
      </c>
      <c r="RI180" s="294"/>
      <c r="RJ180" s="295"/>
      <c r="RK180" s="270">
        <f>SUM(RK181:RK189)</f>
        <v>0</v>
      </c>
      <c r="RL180" s="270">
        <f>SUM(RL181:RL189)</f>
        <v>0</v>
      </c>
      <c r="RM180" s="294"/>
      <c r="RN180" s="295"/>
      <c r="RO180" s="270">
        <f>SUM(RO181:RO189)</f>
        <v>0</v>
      </c>
      <c r="RP180" s="270">
        <f>SUM(RP181:RP189)</f>
        <v>0</v>
      </c>
      <c r="RQ180" s="294"/>
      <c r="RR180" s="295"/>
      <c r="RS180" s="270">
        <f>SUM(RS181:RS189)</f>
        <v>0</v>
      </c>
      <c r="RT180" s="270">
        <f>SUM(RT181:RT189)</f>
        <v>0</v>
      </c>
      <c r="RU180" s="294"/>
      <c r="RV180" s="295"/>
      <c r="RW180" s="270">
        <f>SUM(RW181:RW189)</f>
        <v>0</v>
      </c>
      <c r="RX180" s="270">
        <f>SUM(RX181:RX189)</f>
        <v>0</v>
      </c>
      <c r="RY180" s="324">
        <f t="shared" si="3585"/>
        <v>0</v>
      </c>
      <c r="RZ180" s="294"/>
      <c r="SA180" s="295"/>
      <c r="SB180" s="270">
        <f>SUM(SB181:SB189)</f>
        <v>0</v>
      </c>
      <c r="SC180" s="270">
        <f>SUM(SC181:SC189)</f>
        <v>0</v>
      </c>
      <c r="SD180" s="294"/>
      <c r="SE180" s="295"/>
      <c r="SF180" s="270">
        <f>SUM(SF181:SF189)</f>
        <v>0</v>
      </c>
      <c r="SG180" s="270">
        <f>SUM(SG181:SG189)</f>
        <v>0</v>
      </c>
      <c r="SH180" s="294"/>
      <c r="SI180" s="295"/>
      <c r="SJ180" s="270">
        <f>SUM(SJ181:SJ189)</f>
        <v>0</v>
      </c>
      <c r="SK180" s="270">
        <f>SUM(SK181:SK189)</f>
        <v>0</v>
      </c>
      <c r="SL180" s="294"/>
      <c r="SM180" s="295"/>
      <c r="SN180" s="270">
        <f>SUM(SN181:SN189)</f>
        <v>0</v>
      </c>
      <c r="SO180" s="270">
        <f>SUM(SO181:SO189)</f>
        <v>0</v>
      </c>
      <c r="SP180" s="294"/>
      <c r="SQ180" s="295"/>
      <c r="SR180" s="270">
        <f>SUM(SR181:SR189)</f>
        <v>0</v>
      </c>
      <c r="SS180" s="270">
        <f>SUM(SS181:SS189)</f>
        <v>0</v>
      </c>
      <c r="ST180" s="294"/>
      <c r="SU180" s="295"/>
      <c r="SV180" s="270">
        <f>SUM(SV181:SV189)</f>
        <v>0</v>
      </c>
      <c r="SW180" s="270">
        <f>SUM(SW181:SW189)</f>
        <v>0</v>
      </c>
      <c r="SX180" s="294"/>
      <c r="SY180" s="295"/>
      <c r="SZ180" s="270">
        <f>SUM(SZ181:SZ189)</f>
        <v>0</v>
      </c>
      <c r="TA180" s="270">
        <f>SUM(TA181:TA189)</f>
        <v>0</v>
      </c>
      <c r="TB180" s="294"/>
      <c r="TC180" s="295"/>
      <c r="TD180" s="270">
        <f>SUM(TD181:TD189)</f>
        <v>0</v>
      </c>
      <c r="TE180" s="270">
        <f>SUM(TE181:TE189)</f>
        <v>0</v>
      </c>
      <c r="TF180" s="294"/>
      <c r="TG180" s="295"/>
      <c r="TH180" s="270">
        <f>SUM(TH181:TH189)</f>
        <v>0</v>
      </c>
      <c r="TI180" s="270">
        <f>SUM(TI181:TI189)</f>
        <v>0</v>
      </c>
      <c r="TJ180" s="294"/>
      <c r="TK180" s="295"/>
      <c r="TL180" s="270">
        <f>SUM(TL181:TL189)</f>
        <v>0</v>
      </c>
      <c r="TM180" s="270">
        <f>SUM(TM181:TM189)</f>
        <v>0</v>
      </c>
      <c r="TN180" s="294"/>
      <c r="TO180" s="295"/>
      <c r="TP180" s="270">
        <f>SUM(TP181:TP189)</f>
        <v>0</v>
      </c>
      <c r="TQ180" s="270">
        <f>SUM(TQ181:TQ189)</f>
        <v>0</v>
      </c>
      <c r="TR180" s="294"/>
      <c r="TS180" s="295"/>
      <c r="TT180" s="270">
        <f>SUM(TT181:TT189)</f>
        <v>0</v>
      </c>
      <c r="TU180" s="270">
        <f>SUM(TU181:TU189)</f>
        <v>0</v>
      </c>
      <c r="TV180" s="324">
        <f t="shared" si="3586"/>
        <v>0</v>
      </c>
      <c r="TW180" s="294"/>
      <c r="TX180" s="295"/>
      <c r="TY180" s="270">
        <f>SUM(TY181:TY189)</f>
        <v>0</v>
      </c>
      <c r="TZ180" s="270">
        <f>SUM(TZ181:TZ189)</f>
        <v>0</v>
      </c>
      <c r="UA180" s="294"/>
      <c r="UB180" s="295"/>
      <c r="UC180" s="270">
        <f>SUM(UC181:UC189)</f>
        <v>0</v>
      </c>
      <c r="UD180" s="270">
        <f>SUM(UD181:UD189)</f>
        <v>0</v>
      </c>
      <c r="UE180" s="294"/>
      <c r="UF180" s="295"/>
      <c r="UG180" s="270">
        <f>SUM(UG181:UG189)</f>
        <v>0</v>
      </c>
      <c r="UH180" s="270">
        <f>SUM(UH181:UH189)</f>
        <v>0</v>
      </c>
      <c r="UI180" s="294"/>
      <c r="UJ180" s="295"/>
      <c r="UK180" s="270">
        <f>SUM(UK181:UK189)</f>
        <v>0</v>
      </c>
      <c r="UL180" s="270">
        <f>SUM(UL181:UL189)</f>
        <v>0</v>
      </c>
      <c r="UM180" s="294"/>
      <c r="UN180" s="295"/>
      <c r="UO180" s="270">
        <f>SUM(UO181:UO189)</f>
        <v>0</v>
      </c>
      <c r="UP180" s="270">
        <f>SUM(UP181:UP189)</f>
        <v>0</v>
      </c>
      <c r="UQ180" s="294"/>
      <c r="UR180" s="295"/>
      <c r="US180" s="270">
        <f>SUM(US181:US189)</f>
        <v>0</v>
      </c>
      <c r="UT180" s="270">
        <f>SUM(UT181:UT189)</f>
        <v>0</v>
      </c>
      <c r="UU180" s="294"/>
      <c r="UV180" s="295"/>
      <c r="UW180" s="270">
        <f>SUM(UW181:UW189)</f>
        <v>0</v>
      </c>
      <c r="UX180" s="270">
        <f>SUM(UX181:UX189)</f>
        <v>0</v>
      </c>
      <c r="UY180" s="294"/>
      <c r="UZ180" s="295"/>
      <c r="VA180" s="270">
        <f>SUM(VA181:VA189)</f>
        <v>0</v>
      </c>
      <c r="VB180" s="270">
        <f>SUM(VB181:VB189)</f>
        <v>0</v>
      </c>
      <c r="VC180" s="294"/>
      <c r="VD180" s="295"/>
      <c r="VE180" s="270">
        <f>SUM(VE181:VE189)</f>
        <v>0</v>
      </c>
      <c r="VF180" s="270">
        <f>SUM(VF181:VF189)</f>
        <v>0</v>
      </c>
      <c r="VG180" s="294"/>
      <c r="VH180" s="295"/>
      <c r="VI180" s="270">
        <f>SUM(VI181:VI189)</f>
        <v>0</v>
      </c>
      <c r="VJ180" s="270">
        <f>SUM(VJ181:VJ189)</f>
        <v>0</v>
      </c>
      <c r="VK180" s="294"/>
      <c r="VL180" s="295"/>
      <c r="VM180" s="270">
        <f>SUM(VM181:VM189)</f>
        <v>0</v>
      </c>
      <c r="VN180" s="270">
        <f>SUM(VN181:VN189)</f>
        <v>0</v>
      </c>
      <c r="VO180" s="294"/>
      <c r="VP180" s="295"/>
      <c r="VQ180" s="270">
        <f>SUM(VQ181:VQ189)</f>
        <v>0</v>
      </c>
      <c r="VR180" s="270">
        <f>SUM(VR181:VR189)</f>
        <v>0</v>
      </c>
      <c r="VS180" s="324">
        <f t="shared" si="3587"/>
        <v>0</v>
      </c>
      <c r="VT180" s="294"/>
      <c r="VU180" s="295"/>
      <c r="VV180" s="270">
        <f>SUM(VV181:VV189)</f>
        <v>0</v>
      </c>
      <c r="VW180" s="270">
        <f>SUM(VW181:VW189)</f>
        <v>0</v>
      </c>
      <c r="VX180" s="294"/>
      <c r="VY180" s="295"/>
      <c r="VZ180" s="270">
        <f>SUM(VZ181:VZ189)</f>
        <v>0</v>
      </c>
      <c r="WA180" s="270">
        <f>SUM(WA181:WA189)</f>
        <v>0</v>
      </c>
      <c r="WB180" s="294"/>
      <c r="WC180" s="295"/>
      <c r="WD180" s="270">
        <f>SUM(WD181:WD189)</f>
        <v>0</v>
      </c>
      <c r="WE180" s="270">
        <f>SUM(WE181:WE189)</f>
        <v>0</v>
      </c>
      <c r="WF180" s="294"/>
      <c r="WG180" s="295"/>
      <c r="WH180" s="270">
        <f>SUM(WH181:WH189)</f>
        <v>0</v>
      </c>
      <c r="WI180" s="270">
        <f>SUM(WI181:WI189)</f>
        <v>0</v>
      </c>
      <c r="WJ180" s="294"/>
      <c r="WK180" s="295"/>
      <c r="WL180" s="270">
        <f>SUM(WL181:WL189)</f>
        <v>0</v>
      </c>
      <c r="WM180" s="270">
        <f>SUM(WM181:WM189)</f>
        <v>0</v>
      </c>
      <c r="WN180" s="294"/>
      <c r="WO180" s="295"/>
      <c r="WP180" s="270">
        <f>SUM(WP181:WP189)</f>
        <v>0</v>
      </c>
      <c r="WQ180" s="270">
        <f>SUM(WQ181:WQ189)</f>
        <v>0</v>
      </c>
      <c r="WR180" s="294"/>
      <c r="WS180" s="295"/>
      <c r="WT180" s="270">
        <f>SUM(WT181:WT189)</f>
        <v>0</v>
      </c>
      <c r="WU180" s="270">
        <f>SUM(WU181:WU189)</f>
        <v>0</v>
      </c>
      <c r="WV180" s="294"/>
      <c r="WW180" s="295"/>
      <c r="WX180" s="270">
        <f>SUM(WX181:WX189)</f>
        <v>0</v>
      </c>
      <c r="WY180" s="270">
        <f>SUM(WY181:WY189)</f>
        <v>0</v>
      </c>
      <c r="WZ180" s="294"/>
      <c r="XA180" s="295"/>
      <c r="XB180" s="270">
        <f>SUM(XB181:XB189)</f>
        <v>0</v>
      </c>
      <c r="XC180" s="270">
        <f>SUM(XC181:XC189)</f>
        <v>0</v>
      </c>
      <c r="XD180" s="294"/>
      <c r="XE180" s="295"/>
      <c r="XF180" s="270">
        <f>SUM(XF181:XF189)</f>
        <v>0</v>
      </c>
      <c r="XG180" s="270">
        <f>SUM(XG181:XG189)</f>
        <v>0</v>
      </c>
      <c r="XH180" s="294"/>
      <c r="XI180" s="295"/>
      <c r="XJ180" s="270">
        <f>SUM(XJ181:XJ189)</f>
        <v>0</v>
      </c>
      <c r="XK180" s="270">
        <f>SUM(XK181:XK189)</f>
        <v>0</v>
      </c>
      <c r="XL180" s="294"/>
      <c r="XM180" s="295"/>
      <c r="XN180" s="270">
        <f>SUM(XN181:XN189)</f>
        <v>0</v>
      </c>
      <c r="XO180" s="270">
        <f>SUM(XO181:XO189)</f>
        <v>0</v>
      </c>
      <c r="XP180" s="324">
        <f t="shared" si="3588"/>
        <v>0</v>
      </c>
      <c r="XQ180" s="294"/>
      <c r="XR180" s="295"/>
      <c r="XS180" s="270">
        <f>SUM(XS181:XS189)</f>
        <v>0</v>
      </c>
      <c r="XT180" s="270">
        <f>SUM(XT181:XT189)</f>
        <v>0</v>
      </c>
      <c r="XU180" s="294"/>
      <c r="XV180" s="295"/>
      <c r="XW180" s="270">
        <f>SUM(XW181:XW189)</f>
        <v>0</v>
      </c>
      <c r="XX180" s="270">
        <f>SUM(XX181:XX189)</f>
        <v>0</v>
      </c>
      <c r="XY180" s="294"/>
      <c r="XZ180" s="295"/>
      <c r="YA180" s="270">
        <f>SUM(YA181:YA189)</f>
        <v>0</v>
      </c>
      <c r="YB180" s="270">
        <f>SUM(YB181:YB189)</f>
        <v>0</v>
      </c>
      <c r="YC180" s="294"/>
      <c r="YD180" s="295"/>
      <c r="YE180" s="270">
        <f>SUM(YE181:YE189)</f>
        <v>0</v>
      </c>
      <c r="YF180" s="270">
        <f>SUM(YF181:YF189)</f>
        <v>0</v>
      </c>
      <c r="YG180" s="294"/>
      <c r="YH180" s="295"/>
      <c r="YI180" s="270">
        <f>SUM(YI181:YI189)</f>
        <v>0</v>
      </c>
      <c r="YJ180" s="270">
        <f>SUM(YJ181:YJ189)</f>
        <v>0</v>
      </c>
      <c r="YK180" s="294"/>
      <c r="YL180" s="295"/>
      <c r="YM180" s="270">
        <f>SUM(YM181:YM189)</f>
        <v>0</v>
      </c>
      <c r="YN180" s="270">
        <f>SUM(YN181:YN189)</f>
        <v>0</v>
      </c>
      <c r="YO180" s="294"/>
      <c r="YP180" s="295"/>
      <c r="YQ180" s="270">
        <f>SUM(YQ181:YQ189)</f>
        <v>0</v>
      </c>
      <c r="YR180" s="270">
        <f>SUM(YR181:YR189)</f>
        <v>0</v>
      </c>
      <c r="YS180" s="294"/>
      <c r="YT180" s="295"/>
      <c r="YU180" s="270">
        <f>SUM(YU181:YU189)</f>
        <v>0</v>
      </c>
      <c r="YV180" s="270">
        <f>SUM(YV181:YV189)</f>
        <v>0</v>
      </c>
      <c r="YW180" s="294"/>
      <c r="YX180" s="295"/>
      <c r="YY180" s="270">
        <f>SUM(YY181:YY189)</f>
        <v>0</v>
      </c>
      <c r="YZ180" s="270">
        <f>SUM(YZ181:YZ189)</f>
        <v>0</v>
      </c>
      <c r="ZA180" s="294"/>
      <c r="ZB180" s="295"/>
      <c r="ZC180" s="270">
        <f>SUM(ZC181:ZC189)</f>
        <v>0</v>
      </c>
      <c r="ZD180" s="270">
        <f>SUM(ZD181:ZD189)</f>
        <v>0</v>
      </c>
      <c r="ZE180" s="294"/>
      <c r="ZF180" s="295"/>
      <c r="ZG180" s="270">
        <f>SUM(ZG181:ZG189)</f>
        <v>0</v>
      </c>
      <c r="ZH180" s="270">
        <f>SUM(ZH181:ZH189)</f>
        <v>0</v>
      </c>
      <c r="ZI180" s="294"/>
      <c r="ZJ180" s="295"/>
      <c r="ZK180" s="270">
        <f>SUM(ZK181:ZK189)</f>
        <v>0</v>
      </c>
      <c r="ZL180" s="270">
        <f>SUM(ZL181:ZL189)</f>
        <v>0</v>
      </c>
      <c r="ZM180" s="324">
        <f t="shared" si="3575"/>
        <v>0</v>
      </c>
    </row>
    <row r="181" spans="1:689" hidden="1" outlineLevel="2" x14ac:dyDescent="0.3">
      <c r="A181" s="361">
        <f>B181*'Input sheet'!$C$11</f>
        <v>0.19</v>
      </c>
      <c r="B181" s="362">
        <v>0.19</v>
      </c>
      <c r="C181" s="379" t="str">
        <f>VLOOKUP(CONCATENATE($Z$1,ADDRESS(ROW(),COLUMN(),4)),TRANSL_MAIN[[Key]:[Inhalt]],2,FALSE)</f>
        <v>Storage costs</v>
      </c>
      <c r="D181" s="304"/>
      <c r="E181" s="305"/>
      <c r="F181" s="270">
        <f t="shared" ref="F181:F189" si="3924">G181*$A181</f>
        <v>0</v>
      </c>
      <c r="G181" s="374">
        <v>0</v>
      </c>
      <c r="H181" s="304"/>
      <c r="I181" s="305"/>
      <c r="J181" s="270">
        <f t="shared" ref="J181:J189" si="3925">K181*$A181</f>
        <v>0</v>
      </c>
      <c r="K181" s="374">
        <f t="shared" ref="K181:K189" si="3926">G181</f>
        <v>0</v>
      </c>
      <c r="L181" s="304"/>
      <c r="M181" s="305"/>
      <c r="N181" s="270">
        <f t="shared" ref="N181:N189" si="3927">O181*$A181</f>
        <v>0</v>
      </c>
      <c r="O181" s="374">
        <f t="shared" ref="O181:O189" si="3928">K181</f>
        <v>0</v>
      </c>
      <c r="P181" s="304"/>
      <c r="Q181" s="305"/>
      <c r="R181" s="270">
        <f t="shared" ref="R181:R189" si="3929">S181*$A181</f>
        <v>0</v>
      </c>
      <c r="S181" s="374">
        <f t="shared" ref="S181:S189" si="3930">O181</f>
        <v>0</v>
      </c>
      <c r="T181" s="304"/>
      <c r="U181" s="305"/>
      <c r="V181" s="270">
        <f t="shared" ref="V181:V189" si="3931">W181*$A181</f>
        <v>0</v>
      </c>
      <c r="W181" s="374">
        <f t="shared" ref="W181:W189" si="3932">S181</f>
        <v>0</v>
      </c>
      <c r="X181" s="304"/>
      <c r="Y181" s="305"/>
      <c r="Z181" s="270">
        <f t="shared" ref="Z181:Z189" si="3933">AA181*$A181</f>
        <v>0</v>
      </c>
      <c r="AA181" s="374">
        <f t="shared" ref="AA181:AA189" si="3934">W181</f>
        <v>0</v>
      </c>
      <c r="AB181" s="304"/>
      <c r="AC181" s="305"/>
      <c r="AD181" s="270">
        <f t="shared" ref="AD181:AD189" si="3935">AE181*$A181</f>
        <v>0</v>
      </c>
      <c r="AE181" s="374">
        <f t="shared" ref="AE181:AE189" si="3936">AA181</f>
        <v>0</v>
      </c>
      <c r="AF181" s="304"/>
      <c r="AG181" s="305"/>
      <c r="AH181" s="270">
        <f t="shared" ref="AH181:AH189" si="3937">AI181*$A181</f>
        <v>0</v>
      </c>
      <c r="AI181" s="374">
        <f t="shared" ref="AI181:AI189" si="3938">AE181</f>
        <v>0</v>
      </c>
      <c r="AJ181" s="304"/>
      <c r="AK181" s="305"/>
      <c r="AL181" s="270">
        <f t="shared" ref="AL181:AL189" si="3939">AM181*$A181</f>
        <v>0</v>
      </c>
      <c r="AM181" s="374">
        <f t="shared" ref="AM181:AM189" si="3940">AI181</f>
        <v>0</v>
      </c>
      <c r="AN181" s="304"/>
      <c r="AO181" s="305"/>
      <c r="AP181" s="270">
        <f t="shared" ref="AP181:AP189" si="3941">AQ181*$A181</f>
        <v>0</v>
      </c>
      <c r="AQ181" s="374">
        <f t="shared" ref="AQ181:AQ189" si="3942">AM181</f>
        <v>0</v>
      </c>
      <c r="AR181" s="304"/>
      <c r="AS181" s="305"/>
      <c r="AT181" s="270">
        <f t="shared" ref="AT181:AT189" si="3943">AU181*$A181</f>
        <v>0</v>
      </c>
      <c r="AU181" s="374">
        <f t="shared" ref="AU181:AU189" si="3944">AQ181</f>
        <v>0</v>
      </c>
      <c r="AV181" s="304"/>
      <c r="AW181" s="305"/>
      <c r="AX181" s="270">
        <f t="shared" ref="AX181:AX189" si="3945">AY181*$A181</f>
        <v>0</v>
      </c>
      <c r="AY181" s="374">
        <f t="shared" ref="AY181:AY189" si="3946">AU181</f>
        <v>0</v>
      </c>
      <c r="AZ181" s="324">
        <f t="shared" si="3576"/>
        <v>0</v>
      </c>
      <c r="BA181" s="304"/>
      <c r="BB181" s="305"/>
      <c r="BC181" s="270">
        <f t="shared" ref="BC181:BC189" si="3947">BD181*$A181</f>
        <v>0</v>
      </c>
      <c r="BD181" s="374">
        <f t="shared" ref="BD181:BD189" si="3948">AY181</f>
        <v>0</v>
      </c>
      <c r="BE181" s="304"/>
      <c r="BF181" s="305"/>
      <c r="BG181" s="270">
        <f t="shared" ref="BG181:BG189" si="3949">BH181*$A181</f>
        <v>0</v>
      </c>
      <c r="BH181" s="374">
        <f t="shared" ref="BH181:BH189" si="3950">BD181</f>
        <v>0</v>
      </c>
      <c r="BI181" s="304"/>
      <c r="BJ181" s="305"/>
      <c r="BK181" s="270">
        <f t="shared" ref="BK181:BK189" si="3951">BL181*$A181</f>
        <v>0</v>
      </c>
      <c r="BL181" s="374">
        <f t="shared" ref="BL181:BL189" si="3952">BH181</f>
        <v>0</v>
      </c>
      <c r="BM181" s="304"/>
      <c r="BN181" s="305"/>
      <c r="BO181" s="270">
        <f t="shared" ref="BO181:BO189" si="3953">BP181*$A181</f>
        <v>0</v>
      </c>
      <c r="BP181" s="374">
        <f t="shared" ref="BP181:BP189" si="3954">BL181</f>
        <v>0</v>
      </c>
      <c r="BQ181" s="304"/>
      <c r="BR181" s="305"/>
      <c r="BS181" s="270">
        <f t="shared" ref="BS181:BS189" si="3955">BT181*$A181</f>
        <v>0</v>
      </c>
      <c r="BT181" s="374">
        <f t="shared" ref="BT181:BT189" si="3956">BP181</f>
        <v>0</v>
      </c>
      <c r="BU181" s="304"/>
      <c r="BV181" s="305"/>
      <c r="BW181" s="270">
        <f t="shared" ref="BW181:BW189" si="3957">BX181*$A181</f>
        <v>0</v>
      </c>
      <c r="BX181" s="374">
        <f t="shared" ref="BX181:BX189" si="3958">BT181</f>
        <v>0</v>
      </c>
      <c r="BY181" s="304"/>
      <c r="BZ181" s="305"/>
      <c r="CA181" s="270">
        <f t="shared" ref="CA181:CA189" si="3959">CB181*$A181</f>
        <v>0</v>
      </c>
      <c r="CB181" s="374">
        <f t="shared" ref="CB181:CB189" si="3960">BX181</f>
        <v>0</v>
      </c>
      <c r="CC181" s="304"/>
      <c r="CD181" s="305"/>
      <c r="CE181" s="270">
        <f t="shared" ref="CE181:CE189" si="3961">CF181*$A181</f>
        <v>0</v>
      </c>
      <c r="CF181" s="374">
        <f t="shared" ref="CF181:CF189" si="3962">CB181</f>
        <v>0</v>
      </c>
      <c r="CG181" s="304"/>
      <c r="CH181" s="305"/>
      <c r="CI181" s="270">
        <f t="shared" ref="CI181:CI189" si="3963">CJ181*$A181</f>
        <v>0</v>
      </c>
      <c r="CJ181" s="374">
        <f t="shared" ref="CJ181:CJ189" si="3964">CF181</f>
        <v>0</v>
      </c>
      <c r="CK181" s="304"/>
      <c r="CL181" s="305"/>
      <c r="CM181" s="270">
        <f t="shared" ref="CM181:CM189" si="3965">CN181*$A181</f>
        <v>0</v>
      </c>
      <c r="CN181" s="374">
        <f t="shared" ref="CN181:CN189" si="3966">CJ181</f>
        <v>0</v>
      </c>
      <c r="CO181" s="304"/>
      <c r="CP181" s="305"/>
      <c r="CQ181" s="270">
        <f t="shared" ref="CQ181:CQ189" si="3967">CR181*$A181</f>
        <v>0</v>
      </c>
      <c r="CR181" s="374">
        <f t="shared" ref="CR181:CR189" si="3968">CN181</f>
        <v>0</v>
      </c>
      <c r="CS181" s="304"/>
      <c r="CT181" s="305"/>
      <c r="CU181" s="270">
        <f t="shared" ref="CU181:CU189" si="3969">CV181*$A181</f>
        <v>0</v>
      </c>
      <c r="CV181" s="374">
        <f t="shared" ref="CV181:CV189" si="3970">CR181</f>
        <v>0</v>
      </c>
      <c r="CW181" s="324">
        <f t="shared" si="3577"/>
        <v>0</v>
      </c>
      <c r="CX181" s="304"/>
      <c r="CY181" s="305"/>
      <c r="CZ181" s="270">
        <f t="shared" ref="CZ181:CZ189" si="3971">DA181*$A181</f>
        <v>0</v>
      </c>
      <c r="DA181" s="374">
        <f>BD181</f>
        <v>0</v>
      </c>
      <c r="DB181" s="304"/>
      <c r="DC181" s="305"/>
      <c r="DD181" s="270">
        <f t="shared" ref="DD181:DD189" si="3972">DE181*$A181</f>
        <v>0</v>
      </c>
      <c r="DE181" s="374">
        <f>BH181</f>
        <v>0</v>
      </c>
      <c r="DF181" s="304"/>
      <c r="DG181" s="305"/>
      <c r="DH181" s="270">
        <f t="shared" ref="DH181:DH189" si="3973">DI181*$A181</f>
        <v>0</v>
      </c>
      <c r="DI181" s="374">
        <f>BL181</f>
        <v>0</v>
      </c>
      <c r="DJ181" s="304"/>
      <c r="DK181" s="305"/>
      <c r="DL181" s="270">
        <f t="shared" ref="DL181:DL189" si="3974">DM181*$A181</f>
        <v>0</v>
      </c>
      <c r="DM181" s="374">
        <f>BP181</f>
        <v>0</v>
      </c>
      <c r="DN181" s="304"/>
      <c r="DO181" s="305"/>
      <c r="DP181" s="270">
        <f t="shared" ref="DP181:DP189" si="3975">DQ181*$A181</f>
        <v>0</v>
      </c>
      <c r="DQ181" s="374">
        <f>BT181</f>
        <v>0</v>
      </c>
      <c r="DR181" s="304"/>
      <c r="DS181" s="305"/>
      <c r="DT181" s="270">
        <f t="shared" ref="DT181:DT189" si="3976">DU181*$A181</f>
        <v>0</v>
      </c>
      <c r="DU181" s="374">
        <f>BX181</f>
        <v>0</v>
      </c>
      <c r="DV181" s="304"/>
      <c r="DW181" s="305"/>
      <c r="DX181" s="270">
        <f t="shared" ref="DX181:DX189" si="3977">DY181*$A181</f>
        <v>0</v>
      </c>
      <c r="DY181" s="374">
        <f>CB181</f>
        <v>0</v>
      </c>
      <c r="DZ181" s="304"/>
      <c r="EA181" s="305"/>
      <c r="EB181" s="270">
        <f t="shared" ref="EB181:EB189" si="3978">EC181*$A181</f>
        <v>0</v>
      </c>
      <c r="EC181" s="374">
        <f>CF181</f>
        <v>0</v>
      </c>
      <c r="ED181" s="304"/>
      <c r="EE181" s="305"/>
      <c r="EF181" s="270">
        <f t="shared" ref="EF181:EF189" si="3979">EG181*$A181</f>
        <v>0</v>
      </c>
      <c r="EG181" s="374">
        <f>CJ181</f>
        <v>0</v>
      </c>
      <c r="EH181" s="304"/>
      <c r="EI181" s="305"/>
      <c r="EJ181" s="270">
        <f t="shared" ref="EJ181:EJ189" si="3980">EK181*$A181</f>
        <v>0</v>
      </c>
      <c r="EK181" s="374">
        <f>CN181</f>
        <v>0</v>
      </c>
      <c r="EL181" s="304"/>
      <c r="EM181" s="305"/>
      <c r="EN181" s="270">
        <f t="shared" ref="EN181:EN189" si="3981">EO181*$A181</f>
        <v>0</v>
      </c>
      <c r="EO181" s="374">
        <f>CR181</f>
        <v>0</v>
      </c>
      <c r="EP181" s="304"/>
      <c r="EQ181" s="305"/>
      <c r="ER181" s="270">
        <f t="shared" ref="ER181:ER189" si="3982">ES181*$A181</f>
        <v>0</v>
      </c>
      <c r="ES181" s="374">
        <f>CV181</f>
        <v>0</v>
      </c>
      <c r="ET181" s="324">
        <f t="shared" si="3578"/>
        <v>0</v>
      </c>
      <c r="EU181" s="304"/>
      <c r="EV181" s="305"/>
      <c r="EW181" s="270">
        <f t="shared" ref="EW181:EW189" si="3983">EX181*$A181</f>
        <v>0</v>
      </c>
      <c r="EX181" s="374">
        <f>DA181</f>
        <v>0</v>
      </c>
      <c r="EY181" s="304"/>
      <c r="EZ181" s="305"/>
      <c r="FA181" s="270">
        <f t="shared" ref="FA181:FA189" si="3984">FB181*$A181</f>
        <v>0</v>
      </c>
      <c r="FB181" s="374">
        <f>DE181</f>
        <v>0</v>
      </c>
      <c r="FC181" s="304"/>
      <c r="FD181" s="305"/>
      <c r="FE181" s="270">
        <f t="shared" ref="FE181:FE189" si="3985">FF181*$A181</f>
        <v>0</v>
      </c>
      <c r="FF181" s="374">
        <f>DI181</f>
        <v>0</v>
      </c>
      <c r="FG181" s="304"/>
      <c r="FH181" s="305"/>
      <c r="FI181" s="270">
        <f t="shared" ref="FI181:FI189" si="3986">FJ181*$A181</f>
        <v>0</v>
      </c>
      <c r="FJ181" s="374">
        <f>DM181</f>
        <v>0</v>
      </c>
      <c r="FK181" s="304"/>
      <c r="FL181" s="305"/>
      <c r="FM181" s="270">
        <f t="shared" ref="FM181:FM189" si="3987">FN181*$A181</f>
        <v>0</v>
      </c>
      <c r="FN181" s="374">
        <f>DQ181</f>
        <v>0</v>
      </c>
      <c r="FO181" s="304"/>
      <c r="FP181" s="305"/>
      <c r="FQ181" s="270">
        <f t="shared" ref="FQ181:FQ189" si="3988">FR181*$A181</f>
        <v>0</v>
      </c>
      <c r="FR181" s="374">
        <f>DU181</f>
        <v>0</v>
      </c>
      <c r="FS181" s="304"/>
      <c r="FT181" s="305"/>
      <c r="FU181" s="270">
        <f t="shared" ref="FU181:FU189" si="3989">FV181*$A181</f>
        <v>0</v>
      </c>
      <c r="FV181" s="374">
        <f>DY181</f>
        <v>0</v>
      </c>
      <c r="FW181" s="304"/>
      <c r="FX181" s="305"/>
      <c r="FY181" s="270">
        <f t="shared" ref="FY181:FY189" si="3990">FZ181*$A181</f>
        <v>0</v>
      </c>
      <c r="FZ181" s="374">
        <f t="shared" ref="FZ181:FZ189" si="3991">EC181</f>
        <v>0</v>
      </c>
      <c r="GA181" s="304"/>
      <c r="GB181" s="305"/>
      <c r="GC181" s="270">
        <f t="shared" ref="GC181:GC189" si="3992">GD181*$A181</f>
        <v>0</v>
      </c>
      <c r="GD181" s="374">
        <f>EG181</f>
        <v>0</v>
      </c>
      <c r="GE181" s="304"/>
      <c r="GF181" s="305"/>
      <c r="GG181" s="270">
        <f t="shared" ref="GG181:GG189" si="3993">GH181*$A181</f>
        <v>0</v>
      </c>
      <c r="GH181" s="374">
        <f>EK181</f>
        <v>0</v>
      </c>
      <c r="GI181" s="304"/>
      <c r="GJ181" s="305"/>
      <c r="GK181" s="270">
        <f t="shared" ref="GK181:GK189" si="3994">GL181*$A181</f>
        <v>0</v>
      </c>
      <c r="GL181" s="374">
        <f>EO181</f>
        <v>0</v>
      </c>
      <c r="GM181" s="304"/>
      <c r="GN181" s="305"/>
      <c r="GO181" s="270">
        <f t="shared" ref="GO181:GO189" si="3995">GP181*$A181</f>
        <v>0</v>
      </c>
      <c r="GP181" s="374">
        <f>ES181</f>
        <v>0</v>
      </c>
      <c r="GQ181" s="324">
        <f t="shared" si="3579"/>
        <v>0</v>
      </c>
      <c r="GR181" s="304"/>
      <c r="GS181" s="305"/>
      <c r="GT181" s="270">
        <f t="shared" ref="GT181:GT189" si="3996">GU181*$A181</f>
        <v>0</v>
      </c>
      <c r="GU181" s="374">
        <f>EX181</f>
        <v>0</v>
      </c>
      <c r="GV181" s="304"/>
      <c r="GW181" s="305"/>
      <c r="GX181" s="270">
        <f t="shared" ref="GX181:GX189" si="3997">GY181*$A181</f>
        <v>0</v>
      </c>
      <c r="GY181" s="374">
        <f>FB181</f>
        <v>0</v>
      </c>
      <c r="GZ181" s="304"/>
      <c r="HA181" s="305"/>
      <c r="HB181" s="270">
        <f t="shared" ref="HB181:HB189" si="3998">HC181*$A181</f>
        <v>0</v>
      </c>
      <c r="HC181" s="374">
        <f>FF181</f>
        <v>0</v>
      </c>
      <c r="HD181" s="304"/>
      <c r="HE181" s="305"/>
      <c r="HF181" s="270">
        <f t="shared" ref="HF181:HF189" si="3999">HG181*$A181</f>
        <v>0</v>
      </c>
      <c r="HG181" s="374">
        <f>FJ181</f>
        <v>0</v>
      </c>
      <c r="HH181" s="304"/>
      <c r="HI181" s="305"/>
      <c r="HJ181" s="270">
        <f t="shared" ref="HJ181:HJ189" si="4000">HK181*$A181</f>
        <v>0</v>
      </c>
      <c r="HK181" s="374">
        <f>FN181</f>
        <v>0</v>
      </c>
      <c r="HL181" s="304"/>
      <c r="HM181" s="305"/>
      <c r="HN181" s="270">
        <f t="shared" ref="HN181:HN189" si="4001">HO181*$A181</f>
        <v>0</v>
      </c>
      <c r="HO181" s="374">
        <f>FR181</f>
        <v>0</v>
      </c>
      <c r="HP181" s="304"/>
      <c r="HQ181" s="305"/>
      <c r="HR181" s="270">
        <f t="shared" ref="HR181:HR189" si="4002">HS181*$A181</f>
        <v>0</v>
      </c>
      <c r="HS181" s="374">
        <f>FV181</f>
        <v>0</v>
      </c>
      <c r="HT181" s="304"/>
      <c r="HU181" s="305"/>
      <c r="HV181" s="270">
        <f t="shared" ref="HV181:HV189" si="4003">HW181*$A181</f>
        <v>0</v>
      </c>
      <c r="HW181" s="374">
        <f>FZ181</f>
        <v>0</v>
      </c>
      <c r="HX181" s="304"/>
      <c r="HY181" s="305"/>
      <c r="HZ181" s="270">
        <f t="shared" ref="HZ181:HZ189" si="4004">IA181*$A181</f>
        <v>0</v>
      </c>
      <c r="IA181" s="374">
        <f>GD181</f>
        <v>0</v>
      </c>
      <c r="IB181" s="304"/>
      <c r="IC181" s="305"/>
      <c r="ID181" s="270">
        <f t="shared" ref="ID181:ID189" si="4005">IE181*$A181</f>
        <v>0</v>
      </c>
      <c r="IE181" s="374">
        <f>GH181</f>
        <v>0</v>
      </c>
      <c r="IF181" s="304"/>
      <c r="IG181" s="305"/>
      <c r="IH181" s="270">
        <f t="shared" ref="IH181:IH189" si="4006">II181*$A181</f>
        <v>0</v>
      </c>
      <c r="II181" s="374">
        <f>GL181</f>
        <v>0</v>
      </c>
      <c r="IJ181" s="304"/>
      <c r="IK181" s="305"/>
      <c r="IL181" s="270">
        <f t="shared" ref="IL181:IL189" si="4007">IM181*$A181</f>
        <v>0</v>
      </c>
      <c r="IM181" s="374">
        <f>GP181</f>
        <v>0</v>
      </c>
      <c r="IN181" s="324">
        <f t="shared" si="3580"/>
        <v>0</v>
      </c>
      <c r="IO181" s="304"/>
      <c r="IP181" s="305"/>
      <c r="IQ181" s="270">
        <f t="shared" ref="IQ181:IQ189" si="4008">IR181*$A181</f>
        <v>0</v>
      </c>
      <c r="IR181" s="374">
        <f>GU181</f>
        <v>0</v>
      </c>
      <c r="IS181" s="304"/>
      <c r="IT181" s="305"/>
      <c r="IU181" s="270">
        <f t="shared" ref="IU181:IU189" si="4009">IV181*$A181</f>
        <v>0</v>
      </c>
      <c r="IV181" s="374">
        <f>GY181</f>
        <v>0</v>
      </c>
      <c r="IW181" s="304"/>
      <c r="IX181" s="305"/>
      <c r="IY181" s="270">
        <f t="shared" ref="IY181:IY189" si="4010">IZ181*$A181</f>
        <v>0</v>
      </c>
      <c r="IZ181" s="374">
        <f>HC181</f>
        <v>0</v>
      </c>
      <c r="JA181" s="304"/>
      <c r="JB181" s="305"/>
      <c r="JC181" s="270">
        <f t="shared" ref="JC181:JC189" si="4011">JD181*$A181</f>
        <v>0</v>
      </c>
      <c r="JD181" s="374">
        <f>HG181</f>
        <v>0</v>
      </c>
      <c r="JE181" s="304"/>
      <c r="JF181" s="305"/>
      <c r="JG181" s="270">
        <f t="shared" ref="JG181:JG189" si="4012">JH181*$A181</f>
        <v>0</v>
      </c>
      <c r="JH181" s="374">
        <f>HK181</f>
        <v>0</v>
      </c>
      <c r="JI181" s="304"/>
      <c r="JJ181" s="305"/>
      <c r="JK181" s="270">
        <f t="shared" ref="JK181:JK189" si="4013">JL181*$A181</f>
        <v>0</v>
      </c>
      <c r="JL181" s="374">
        <f>HO181</f>
        <v>0</v>
      </c>
      <c r="JM181" s="304"/>
      <c r="JN181" s="305"/>
      <c r="JO181" s="270">
        <f t="shared" ref="JO181:JO189" si="4014">JP181*$A181</f>
        <v>0</v>
      </c>
      <c r="JP181" s="374">
        <f>HS181</f>
        <v>0</v>
      </c>
      <c r="JQ181" s="304"/>
      <c r="JR181" s="305"/>
      <c r="JS181" s="270">
        <f t="shared" ref="JS181:JS189" si="4015">JT181*$A181</f>
        <v>0</v>
      </c>
      <c r="JT181" s="374">
        <f>HW181</f>
        <v>0</v>
      </c>
      <c r="JU181" s="304"/>
      <c r="JV181" s="305"/>
      <c r="JW181" s="270">
        <f t="shared" ref="JW181:JW189" si="4016">JX181*$A181</f>
        <v>0</v>
      </c>
      <c r="JX181" s="374">
        <f>IA181</f>
        <v>0</v>
      </c>
      <c r="JY181" s="304"/>
      <c r="JZ181" s="305"/>
      <c r="KA181" s="270">
        <f t="shared" ref="KA181:KA189" si="4017">KB181*$A181</f>
        <v>0</v>
      </c>
      <c r="KB181" s="374">
        <f>IE181</f>
        <v>0</v>
      </c>
      <c r="KC181" s="304"/>
      <c r="KD181" s="305"/>
      <c r="KE181" s="270">
        <f t="shared" ref="KE181:KE189" si="4018">KF181*$A181</f>
        <v>0</v>
      </c>
      <c r="KF181" s="374">
        <f>II181</f>
        <v>0</v>
      </c>
      <c r="KG181" s="304"/>
      <c r="KH181" s="305"/>
      <c r="KI181" s="270">
        <f t="shared" ref="KI181:KI189" si="4019">KJ181*$A181</f>
        <v>0</v>
      </c>
      <c r="KJ181" s="374">
        <f>IM181</f>
        <v>0</v>
      </c>
      <c r="KK181" s="324">
        <f t="shared" si="3581"/>
        <v>0</v>
      </c>
      <c r="KL181" s="304"/>
      <c r="KM181" s="305"/>
      <c r="KN181" s="270">
        <f t="shared" ref="KN181:KN189" si="4020">KO181*$A181</f>
        <v>0</v>
      </c>
      <c r="KO181" s="374">
        <f>IR181</f>
        <v>0</v>
      </c>
      <c r="KP181" s="304"/>
      <c r="KQ181" s="305"/>
      <c r="KR181" s="270">
        <f t="shared" ref="KR181:KR189" si="4021">KS181*$A181</f>
        <v>0</v>
      </c>
      <c r="KS181" s="374">
        <f>IV181</f>
        <v>0</v>
      </c>
      <c r="KT181" s="304"/>
      <c r="KU181" s="305"/>
      <c r="KV181" s="270">
        <f t="shared" ref="KV181:KV189" si="4022">KW181*$A181</f>
        <v>0</v>
      </c>
      <c r="KW181" s="374">
        <f>IZ181</f>
        <v>0</v>
      </c>
      <c r="KX181" s="304"/>
      <c r="KY181" s="305"/>
      <c r="KZ181" s="270">
        <f t="shared" ref="KZ181:KZ189" si="4023">LA181*$A181</f>
        <v>0</v>
      </c>
      <c r="LA181" s="374">
        <f>JD181</f>
        <v>0</v>
      </c>
      <c r="LB181" s="304"/>
      <c r="LC181" s="305"/>
      <c r="LD181" s="270">
        <f t="shared" ref="LD181:LD189" si="4024">LE181*$A181</f>
        <v>0</v>
      </c>
      <c r="LE181" s="374">
        <f>JH181</f>
        <v>0</v>
      </c>
      <c r="LF181" s="304"/>
      <c r="LG181" s="305"/>
      <c r="LH181" s="270">
        <f t="shared" ref="LH181:LH189" si="4025">LI181*$A181</f>
        <v>0</v>
      </c>
      <c r="LI181" s="374">
        <f>JL181</f>
        <v>0</v>
      </c>
      <c r="LJ181" s="304"/>
      <c r="LK181" s="305"/>
      <c r="LL181" s="270">
        <f t="shared" ref="LL181:LL189" si="4026">LM181*$A181</f>
        <v>0</v>
      </c>
      <c r="LM181" s="374">
        <f>JP181</f>
        <v>0</v>
      </c>
      <c r="LN181" s="304"/>
      <c r="LO181" s="305"/>
      <c r="LP181" s="270">
        <f t="shared" ref="LP181:LP189" si="4027">LQ181*$A181</f>
        <v>0</v>
      </c>
      <c r="LQ181" s="374">
        <f>JT181</f>
        <v>0</v>
      </c>
      <c r="LR181" s="304"/>
      <c r="LS181" s="305"/>
      <c r="LT181" s="270">
        <f t="shared" ref="LT181:LT189" si="4028">LU181*$A181</f>
        <v>0</v>
      </c>
      <c r="LU181" s="374">
        <f>JX181</f>
        <v>0</v>
      </c>
      <c r="LV181" s="304"/>
      <c r="LW181" s="305"/>
      <c r="LX181" s="270">
        <f t="shared" ref="LX181:LX189" si="4029">LY181*$A181</f>
        <v>0</v>
      </c>
      <c r="LY181" s="374">
        <f>KB181</f>
        <v>0</v>
      </c>
      <c r="LZ181" s="304"/>
      <c r="MA181" s="305"/>
      <c r="MB181" s="270">
        <f t="shared" ref="MB181:MB189" si="4030">MC181*$A181</f>
        <v>0</v>
      </c>
      <c r="MC181" s="374">
        <f>KF181</f>
        <v>0</v>
      </c>
      <c r="MD181" s="304"/>
      <c r="ME181" s="305"/>
      <c r="MF181" s="270">
        <f t="shared" ref="MF181:MF189" si="4031">MG181*$A181</f>
        <v>0</v>
      </c>
      <c r="MG181" s="374">
        <f>KJ181</f>
        <v>0</v>
      </c>
      <c r="MH181" s="324">
        <f t="shared" si="3582"/>
        <v>0</v>
      </c>
      <c r="MI181" s="304"/>
      <c r="MJ181" s="305"/>
      <c r="MK181" s="270">
        <f t="shared" ref="MK181:MK189" si="4032">ML181*$A181</f>
        <v>0</v>
      </c>
      <c r="ML181" s="374">
        <f>KO181</f>
        <v>0</v>
      </c>
      <c r="MM181" s="304"/>
      <c r="MN181" s="305"/>
      <c r="MO181" s="270">
        <f t="shared" ref="MO181:MO189" si="4033">MP181*$A181</f>
        <v>0</v>
      </c>
      <c r="MP181" s="374">
        <f>KS181</f>
        <v>0</v>
      </c>
      <c r="MQ181" s="304"/>
      <c r="MR181" s="305"/>
      <c r="MS181" s="270">
        <f t="shared" ref="MS181:MS189" si="4034">MT181*$A181</f>
        <v>0</v>
      </c>
      <c r="MT181" s="374">
        <f>KW181</f>
        <v>0</v>
      </c>
      <c r="MU181" s="304"/>
      <c r="MV181" s="305"/>
      <c r="MW181" s="270">
        <f t="shared" ref="MW181:MW189" si="4035">MX181*$A181</f>
        <v>0</v>
      </c>
      <c r="MX181" s="374">
        <f>LA181</f>
        <v>0</v>
      </c>
      <c r="MY181" s="304"/>
      <c r="MZ181" s="305"/>
      <c r="NA181" s="270">
        <f t="shared" ref="NA181:NA189" si="4036">NB181*$A181</f>
        <v>0</v>
      </c>
      <c r="NB181" s="374">
        <f>LE181</f>
        <v>0</v>
      </c>
      <c r="NC181" s="304"/>
      <c r="ND181" s="305"/>
      <c r="NE181" s="270">
        <f t="shared" ref="NE181:NE189" si="4037">NF181*$A181</f>
        <v>0</v>
      </c>
      <c r="NF181" s="374">
        <f>LI181</f>
        <v>0</v>
      </c>
      <c r="NG181" s="304"/>
      <c r="NH181" s="305"/>
      <c r="NI181" s="270">
        <f t="shared" ref="NI181:NI189" si="4038">NJ181*$A181</f>
        <v>0</v>
      </c>
      <c r="NJ181" s="374">
        <f>LM181</f>
        <v>0</v>
      </c>
      <c r="NK181" s="304"/>
      <c r="NL181" s="305"/>
      <c r="NM181" s="270">
        <f t="shared" ref="NM181:NM189" si="4039">NN181*$A181</f>
        <v>0</v>
      </c>
      <c r="NN181" s="374">
        <f>LQ181</f>
        <v>0</v>
      </c>
      <c r="NO181" s="304"/>
      <c r="NP181" s="305"/>
      <c r="NQ181" s="270">
        <f t="shared" ref="NQ181:NQ189" si="4040">NR181*$A181</f>
        <v>0</v>
      </c>
      <c r="NR181" s="374">
        <f>LU181</f>
        <v>0</v>
      </c>
      <c r="NS181" s="304"/>
      <c r="NT181" s="305"/>
      <c r="NU181" s="270">
        <f t="shared" ref="NU181:NU189" si="4041">NV181*$A181</f>
        <v>0</v>
      </c>
      <c r="NV181" s="374">
        <f>LY181</f>
        <v>0</v>
      </c>
      <c r="NW181" s="304"/>
      <c r="NX181" s="305"/>
      <c r="NY181" s="270">
        <f t="shared" ref="NY181:NY189" si="4042">NZ181*$A181</f>
        <v>0</v>
      </c>
      <c r="NZ181" s="374">
        <f>MC181</f>
        <v>0</v>
      </c>
      <c r="OA181" s="304"/>
      <c r="OB181" s="305"/>
      <c r="OC181" s="270">
        <f t="shared" ref="OC181:OC189" si="4043">OD181*$A181</f>
        <v>0</v>
      </c>
      <c r="OD181" s="374">
        <f>MG181</f>
        <v>0</v>
      </c>
      <c r="OE181" s="324">
        <f t="shared" si="3583"/>
        <v>0</v>
      </c>
      <c r="OF181" s="304"/>
      <c r="OG181" s="305"/>
      <c r="OH181" s="270">
        <f t="shared" ref="OH181:OH189" si="4044">OI181*$A181</f>
        <v>0</v>
      </c>
      <c r="OI181" s="374">
        <f>ML181</f>
        <v>0</v>
      </c>
      <c r="OJ181" s="304"/>
      <c r="OK181" s="305"/>
      <c r="OL181" s="270">
        <f t="shared" ref="OL181:OL189" si="4045">OM181*$A181</f>
        <v>0</v>
      </c>
      <c r="OM181" s="374">
        <f>MP181</f>
        <v>0</v>
      </c>
      <c r="ON181" s="304"/>
      <c r="OO181" s="305"/>
      <c r="OP181" s="270">
        <f t="shared" ref="OP181:OP189" si="4046">OQ181*$A181</f>
        <v>0</v>
      </c>
      <c r="OQ181" s="374">
        <f>MT181</f>
        <v>0</v>
      </c>
      <c r="OR181" s="304"/>
      <c r="OS181" s="305"/>
      <c r="OT181" s="270">
        <f t="shared" ref="OT181:OT189" si="4047">OU181*$A181</f>
        <v>0</v>
      </c>
      <c r="OU181" s="374">
        <f>MX181</f>
        <v>0</v>
      </c>
      <c r="OV181" s="304"/>
      <c r="OW181" s="305"/>
      <c r="OX181" s="270">
        <f t="shared" ref="OX181:OX189" si="4048">OY181*$A181</f>
        <v>0</v>
      </c>
      <c r="OY181" s="374">
        <f>NB181</f>
        <v>0</v>
      </c>
      <c r="OZ181" s="304"/>
      <c r="PA181" s="305"/>
      <c r="PB181" s="270">
        <f t="shared" ref="PB181:PB189" si="4049">PC181*$A181</f>
        <v>0</v>
      </c>
      <c r="PC181" s="374">
        <f>NF181</f>
        <v>0</v>
      </c>
      <c r="PD181" s="304"/>
      <c r="PE181" s="305"/>
      <c r="PF181" s="270">
        <f t="shared" ref="PF181:PF189" si="4050">PG181*$A181</f>
        <v>0</v>
      </c>
      <c r="PG181" s="374">
        <f>NJ181</f>
        <v>0</v>
      </c>
      <c r="PH181" s="304"/>
      <c r="PI181" s="305"/>
      <c r="PJ181" s="270">
        <f t="shared" ref="PJ181:PJ189" si="4051">PK181*$A181</f>
        <v>0</v>
      </c>
      <c r="PK181" s="374">
        <f>NN181</f>
        <v>0</v>
      </c>
      <c r="PL181" s="304"/>
      <c r="PM181" s="305"/>
      <c r="PN181" s="270">
        <f t="shared" ref="PN181:PN189" si="4052">PO181*$A181</f>
        <v>0</v>
      </c>
      <c r="PO181" s="374">
        <f>NR181</f>
        <v>0</v>
      </c>
      <c r="PP181" s="304"/>
      <c r="PQ181" s="305"/>
      <c r="PR181" s="270">
        <f t="shared" ref="PR181:PR189" si="4053">PS181*$A181</f>
        <v>0</v>
      </c>
      <c r="PS181" s="374">
        <f>NV181</f>
        <v>0</v>
      </c>
      <c r="PT181" s="304"/>
      <c r="PU181" s="305"/>
      <c r="PV181" s="270">
        <f t="shared" ref="PV181:PV189" si="4054">PW181*$A181</f>
        <v>0</v>
      </c>
      <c r="PW181" s="374">
        <f>NZ181</f>
        <v>0</v>
      </c>
      <c r="PX181" s="304"/>
      <c r="PY181" s="305"/>
      <c r="PZ181" s="270">
        <f t="shared" ref="PZ181:PZ189" si="4055">QA181*$A181</f>
        <v>0</v>
      </c>
      <c r="QA181" s="374">
        <f>OD181</f>
        <v>0</v>
      </c>
      <c r="QB181" s="324">
        <f t="shared" si="3584"/>
        <v>0</v>
      </c>
      <c r="QC181" s="304"/>
      <c r="QD181" s="305"/>
      <c r="QE181" s="270">
        <f t="shared" ref="QE181:QE189" si="4056">QF181*$A181</f>
        <v>0</v>
      </c>
      <c r="QF181" s="374">
        <f>OI181</f>
        <v>0</v>
      </c>
      <c r="QG181" s="304"/>
      <c r="QH181" s="305"/>
      <c r="QI181" s="270">
        <f t="shared" ref="QI181:QI189" si="4057">QJ181*$A181</f>
        <v>0</v>
      </c>
      <c r="QJ181" s="374">
        <f>OM181</f>
        <v>0</v>
      </c>
      <c r="QK181" s="304"/>
      <c r="QL181" s="305"/>
      <c r="QM181" s="270">
        <f t="shared" ref="QM181:QM189" si="4058">QN181*$A181</f>
        <v>0</v>
      </c>
      <c r="QN181" s="374">
        <f>OQ181</f>
        <v>0</v>
      </c>
      <c r="QO181" s="304"/>
      <c r="QP181" s="305"/>
      <c r="QQ181" s="270">
        <f t="shared" ref="QQ181:QQ189" si="4059">QR181*$A181</f>
        <v>0</v>
      </c>
      <c r="QR181" s="374">
        <f>OU181</f>
        <v>0</v>
      </c>
      <c r="QS181" s="304"/>
      <c r="QT181" s="305"/>
      <c r="QU181" s="270">
        <f t="shared" ref="QU181:QU189" si="4060">QV181*$A181</f>
        <v>0</v>
      </c>
      <c r="QV181" s="374">
        <f>OY181</f>
        <v>0</v>
      </c>
      <c r="QW181" s="304"/>
      <c r="QX181" s="305"/>
      <c r="QY181" s="270">
        <f t="shared" ref="QY181:QY189" si="4061">QZ181*$A181</f>
        <v>0</v>
      </c>
      <c r="QZ181" s="374">
        <f>PC181</f>
        <v>0</v>
      </c>
      <c r="RA181" s="304"/>
      <c r="RB181" s="305"/>
      <c r="RC181" s="270">
        <f t="shared" ref="RC181:RC189" si="4062">RD181*$A181</f>
        <v>0</v>
      </c>
      <c r="RD181" s="374">
        <f>PG181</f>
        <v>0</v>
      </c>
      <c r="RE181" s="304"/>
      <c r="RF181" s="305"/>
      <c r="RG181" s="270">
        <f t="shared" ref="RG181:RG189" si="4063">RH181*$A181</f>
        <v>0</v>
      </c>
      <c r="RH181" s="374">
        <f>PK181</f>
        <v>0</v>
      </c>
      <c r="RI181" s="304"/>
      <c r="RJ181" s="305"/>
      <c r="RK181" s="270">
        <f t="shared" ref="RK181:RK189" si="4064">RL181*$A181</f>
        <v>0</v>
      </c>
      <c r="RL181" s="374">
        <f>PO181</f>
        <v>0</v>
      </c>
      <c r="RM181" s="304"/>
      <c r="RN181" s="305"/>
      <c r="RO181" s="270">
        <f t="shared" ref="RO181:RO189" si="4065">RP181*$A181</f>
        <v>0</v>
      </c>
      <c r="RP181" s="374">
        <f>PS181</f>
        <v>0</v>
      </c>
      <c r="RQ181" s="304"/>
      <c r="RR181" s="305"/>
      <c r="RS181" s="270">
        <f t="shared" ref="RS181:RS189" si="4066">RT181*$A181</f>
        <v>0</v>
      </c>
      <c r="RT181" s="374">
        <f>PW181</f>
        <v>0</v>
      </c>
      <c r="RU181" s="304"/>
      <c r="RV181" s="305"/>
      <c r="RW181" s="270">
        <f t="shared" ref="RW181:RW189" si="4067">RX181*$A181</f>
        <v>0</v>
      </c>
      <c r="RX181" s="374">
        <f>QA181</f>
        <v>0</v>
      </c>
      <c r="RY181" s="324">
        <f t="shared" si="3585"/>
        <v>0</v>
      </c>
      <c r="RZ181" s="304"/>
      <c r="SA181" s="305"/>
      <c r="SB181" s="270">
        <f t="shared" ref="SB181:SB189" si="4068">SC181*$A181</f>
        <v>0</v>
      </c>
      <c r="SC181" s="374">
        <f>QF181</f>
        <v>0</v>
      </c>
      <c r="SD181" s="304"/>
      <c r="SE181" s="305"/>
      <c r="SF181" s="270">
        <f t="shared" ref="SF181:SF189" si="4069">SG181*$A181</f>
        <v>0</v>
      </c>
      <c r="SG181" s="374">
        <f>QJ181</f>
        <v>0</v>
      </c>
      <c r="SH181" s="304"/>
      <c r="SI181" s="305"/>
      <c r="SJ181" s="270">
        <f t="shared" ref="SJ181:SJ189" si="4070">SK181*$A181</f>
        <v>0</v>
      </c>
      <c r="SK181" s="374">
        <f>QN181</f>
        <v>0</v>
      </c>
      <c r="SL181" s="304"/>
      <c r="SM181" s="305"/>
      <c r="SN181" s="270">
        <f t="shared" ref="SN181:SN189" si="4071">SO181*$A181</f>
        <v>0</v>
      </c>
      <c r="SO181" s="374">
        <f>QR181</f>
        <v>0</v>
      </c>
      <c r="SP181" s="304"/>
      <c r="SQ181" s="305"/>
      <c r="SR181" s="270">
        <f t="shared" ref="SR181:SR189" si="4072">SS181*$A181</f>
        <v>0</v>
      </c>
      <c r="SS181" s="374">
        <f>QV181</f>
        <v>0</v>
      </c>
      <c r="ST181" s="304"/>
      <c r="SU181" s="305"/>
      <c r="SV181" s="270">
        <f t="shared" ref="SV181:SV189" si="4073">SW181*$A181</f>
        <v>0</v>
      </c>
      <c r="SW181" s="374">
        <f>QZ181</f>
        <v>0</v>
      </c>
      <c r="SX181" s="304"/>
      <c r="SY181" s="305"/>
      <c r="SZ181" s="270">
        <f t="shared" ref="SZ181:SZ189" si="4074">TA181*$A181</f>
        <v>0</v>
      </c>
      <c r="TA181" s="374">
        <f>RD181</f>
        <v>0</v>
      </c>
      <c r="TB181" s="304"/>
      <c r="TC181" s="305"/>
      <c r="TD181" s="270">
        <f t="shared" ref="TD181:TD189" si="4075">TE181*$A181</f>
        <v>0</v>
      </c>
      <c r="TE181" s="374">
        <f>RH181</f>
        <v>0</v>
      </c>
      <c r="TF181" s="304"/>
      <c r="TG181" s="305"/>
      <c r="TH181" s="270">
        <f t="shared" ref="TH181:TH189" si="4076">TI181*$A181</f>
        <v>0</v>
      </c>
      <c r="TI181" s="374">
        <f>RL181</f>
        <v>0</v>
      </c>
      <c r="TJ181" s="304"/>
      <c r="TK181" s="305"/>
      <c r="TL181" s="270">
        <f t="shared" ref="TL181:TL189" si="4077">TM181*$A181</f>
        <v>0</v>
      </c>
      <c r="TM181" s="374">
        <f>RP181</f>
        <v>0</v>
      </c>
      <c r="TN181" s="304"/>
      <c r="TO181" s="305"/>
      <c r="TP181" s="270">
        <f t="shared" ref="TP181:TP189" si="4078">TQ181*$A181</f>
        <v>0</v>
      </c>
      <c r="TQ181" s="374">
        <f>RT181</f>
        <v>0</v>
      </c>
      <c r="TR181" s="304"/>
      <c r="TS181" s="305"/>
      <c r="TT181" s="270">
        <f t="shared" ref="TT181:TT189" si="4079">TU181*$A181</f>
        <v>0</v>
      </c>
      <c r="TU181" s="374">
        <f>RX181</f>
        <v>0</v>
      </c>
      <c r="TV181" s="324">
        <f t="shared" si="3586"/>
        <v>0</v>
      </c>
      <c r="TW181" s="304"/>
      <c r="TX181" s="305"/>
      <c r="TY181" s="270">
        <f t="shared" ref="TY181:TY189" si="4080">TZ181*$A181</f>
        <v>0</v>
      </c>
      <c r="TZ181" s="374">
        <f>SC181</f>
        <v>0</v>
      </c>
      <c r="UA181" s="304"/>
      <c r="UB181" s="305"/>
      <c r="UC181" s="270">
        <f t="shared" ref="UC181:UC189" si="4081">UD181*$A181</f>
        <v>0</v>
      </c>
      <c r="UD181" s="374">
        <f>SG181</f>
        <v>0</v>
      </c>
      <c r="UE181" s="304"/>
      <c r="UF181" s="305"/>
      <c r="UG181" s="270">
        <f t="shared" ref="UG181:UG189" si="4082">UH181*$A181</f>
        <v>0</v>
      </c>
      <c r="UH181" s="374">
        <f>SK181</f>
        <v>0</v>
      </c>
      <c r="UI181" s="304"/>
      <c r="UJ181" s="305"/>
      <c r="UK181" s="270">
        <f t="shared" ref="UK181:UK189" si="4083">UL181*$A181</f>
        <v>0</v>
      </c>
      <c r="UL181" s="374">
        <f>SO181</f>
        <v>0</v>
      </c>
      <c r="UM181" s="304"/>
      <c r="UN181" s="305"/>
      <c r="UO181" s="270">
        <f t="shared" ref="UO181:UO189" si="4084">UP181*$A181</f>
        <v>0</v>
      </c>
      <c r="UP181" s="374">
        <f>SS181</f>
        <v>0</v>
      </c>
      <c r="UQ181" s="304"/>
      <c r="UR181" s="305"/>
      <c r="US181" s="270">
        <f t="shared" ref="US181:US189" si="4085">UT181*$A181</f>
        <v>0</v>
      </c>
      <c r="UT181" s="374">
        <f>SW181</f>
        <v>0</v>
      </c>
      <c r="UU181" s="304"/>
      <c r="UV181" s="305"/>
      <c r="UW181" s="270">
        <f t="shared" ref="UW181:UW189" si="4086">UX181*$A181</f>
        <v>0</v>
      </c>
      <c r="UX181" s="374">
        <f>TA181</f>
        <v>0</v>
      </c>
      <c r="UY181" s="304"/>
      <c r="UZ181" s="305"/>
      <c r="VA181" s="270">
        <f t="shared" ref="VA181:VA189" si="4087">VB181*$A181</f>
        <v>0</v>
      </c>
      <c r="VB181" s="374">
        <f>TE181</f>
        <v>0</v>
      </c>
      <c r="VC181" s="304"/>
      <c r="VD181" s="305"/>
      <c r="VE181" s="270">
        <f t="shared" ref="VE181:VE189" si="4088">VF181*$A181</f>
        <v>0</v>
      </c>
      <c r="VF181" s="374">
        <f>TI181</f>
        <v>0</v>
      </c>
      <c r="VG181" s="304"/>
      <c r="VH181" s="305"/>
      <c r="VI181" s="270">
        <f t="shared" ref="VI181:VI189" si="4089">VJ181*$A181</f>
        <v>0</v>
      </c>
      <c r="VJ181" s="374">
        <f>TM181</f>
        <v>0</v>
      </c>
      <c r="VK181" s="304"/>
      <c r="VL181" s="305"/>
      <c r="VM181" s="270">
        <f t="shared" ref="VM181:VM189" si="4090">VN181*$A181</f>
        <v>0</v>
      </c>
      <c r="VN181" s="374">
        <f>TQ181</f>
        <v>0</v>
      </c>
      <c r="VO181" s="304"/>
      <c r="VP181" s="305"/>
      <c r="VQ181" s="270">
        <f t="shared" ref="VQ181:VQ189" si="4091">VR181*$A181</f>
        <v>0</v>
      </c>
      <c r="VR181" s="374">
        <f>TU181</f>
        <v>0</v>
      </c>
      <c r="VS181" s="324">
        <f t="shared" si="3587"/>
        <v>0</v>
      </c>
      <c r="VT181" s="304"/>
      <c r="VU181" s="305"/>
      <c r="VV181" s="270">
        <f t="shared" ref="VV181:VV189" si="4092">VW181*$A181</f>
        <v>0</v>
      </c>
      <c r="VW181" s="374">
        <f>TZ181</f>
        <v>0</v>
      </c>
      <c r="VX181" s="304"/>
      <c r="VY181" s="305"/>
      <c r="VZ181" s="270">
        <f t="shared" ref="VZ181:VZ189" si="4093">WA181*$A181</f>
        <v>0</v>
      </c>
      <c r="WA181" s="374">
        <f>UD181</f>
        <v>0</v>
      </c>
      <c r="WB181" s="304"/>
      <c r="WC181" s="305"/>
      <c r="WD181" s="270">
        <f t="shared" ref="WD181:WD189" si="4094">WE181*$A181</f>
        <v>0</v>
      </c>
      <c r="WE181" s="374">
        <f>UH181</f>
        <v>0</v>
      </c>
      <c r="WF181" s="304"/>
      <c r="WG181" s="305"/>
      <c r="WH181" s="270">
        <f t="shared" ref="WH181:WH189" si="4095">WI181*$A181</f>
        <v>0</v>
      </c>
      <c r="WI181" s="374">
        <f>UL181</f>
        <v>0</v>
      </c>
      <c r="WJ181" s="304"/>
      <c r="WK181" s="305"/>
      <c r="WL181" s="270">
        <f t="shared" ref="WL181:WL189" si="4096">WM181*$A181</f>
        <v>0</v>
      </c>
      <c r="WM181" s="374">
        <f>UP181</f>
        <v>0</v>
      </c>
      <c r="WN181" s="304"/>
      <c r="WO181" s="305"/>
      <c r="WP181" s="270">
        <f t="shared" ref="WP181:WP189" si="4097">WQ181*$A181</f>
        <v>0</v>
      </c>
      <c r="WQ181" s="374">
        <f>UT181</f>
        <v>0</v>
      </c>
      <c r="WR181" s="304"/>
      <c r="WS181" s="305"/>
      <c r="WT181" s="270">
        <f t="shared" ref="WT181:WT189" si="4098">WU181*$A181</f>
        <v>0</v>
      </c>
      <c r="WU181" s="374">
        <f>UX181</f>
        <v>0</v>
      </c>
      <c r="WV181" s="304"/>
      <c r="WW181" s="305"/>
      <c r="WX181" s="270">
        <f t="shared" ref="WX181:WX189" si="4099">WY181*$A181</f>
        <v>0</v>
      </c>
      <c r="WY181" s="374">
        <f>VB181</f>
        <v>0</v>
      </c>
      <c r="WZ181" s="304"/>
      <c r="XA181" s="305"/>
      <c r="XB181" s="270">
        <f t="shared" ref="XB181:XB189" si="4100">XC181*$A181</f>
        <v>0</v>
      </c>
      <c r="XC181" s="374">
        <f>VF181</f>
        <v>0</v>
      </c>
      <c r="XD181" s="304"/>
      <c r="XE181" s="305"/>
      <c r="XF181" s="270">
        <f t="shared" ref="XF181:XF189" si="4101">XG181*$A181</f>
        <v>0</v>
      </c>
      <c r="XG181" s="374">
        <f>VJ181</f>
        <v>0</v>
      </c>
      <c r="XH181" s="304"/>
      <c r="XI181" s="305"/>
      <c r="XJ181" s="270">
        <f t="shared" ref="XJ181:XJ189" si="4102">XK181*$A181</f>
        <v>0</v>
      </c>
      <c r="XK181" s="374">
        <f>VN181</f>
        <v>0</v>
      </c>
      <c r="XL181" s="304"/>
      <c r="XM181" s="305"/>
      <c r="XN181" s="270">
        <f t="shared" ref="XN181:XN189" si="4103">XO181*$A181</f>
        <v>0</v>
      </c>
      <c r="XO181" s="374">
        <f>VR181</f>
        <v>0</v>
      </c>
      <c r="XP181" s="324">
        <f t="shared" si="3588"/>
        <v>0</v>
      </c>
      <c r="XQ181" s="304"/>
      <c r="XR181" s="305"/>
      <c r="XS181" s="270">
        <f t="shared" ref="XS181:XS189" si="4104">XT181*$A181</f>
        <v>0</v>
      </c>
      <c r="XT181" s="374">
        <f>VW181</f>
        <v>0</v>
      </c>
      <c r="XU181" s="304"/>
      <c r="XV181" s="305"/>
      <c r="XW181" s="270">
        <f t="shared" ref="XW181:XW189" si="4105">XX181*$A181</f>
        <v>0</v>
      </c>
      <c r="XX181" s="374">
        <f>WA181</f>
        <v>0</v>
      </c>
      <c r="XY181" s="304"/>
      <c r="XZ181" s="305"/>
      <c r="YA181" s="270">
        <f t="shared" ref="YA181:YA189" si="4106">YB181*$A181</f>
        <v>0</v>
      </c>
      <c r="YB181" s="374">
        <f>WE181</f>
        <v>0</v>
      </c>
      <c r="YC181" s="304"/>
      <c r="YD181" s="305"/>
      <c r="YE181" s="270">
        <f t="shared" ref="YE181:YE189" si="4107">YF181*$A181</f>
        <v>0</v>
      </c>
      <c r="YF181" s="374">
        <f>WI181</f>
        <v>0</v>
      </c>
      <c r="YG181" s="304"/>
      <c r="YH181" s="305"/>
      <c r="YI181" s="270">
        <f t="shared" ref="YI181:YI189" si="4108">YJ181*$A181</f>
        <v>0</v>
      </c>
      <c r="YJ181" s="374">
        <f>WM181</f>
        <v>0</v>
      </c>
      <c r="YK181" s="304"/>
      <c r="YL181" s="305"/>
      <c r="YM181" s="270">
        <f t="shared" ref="YM181:YM189" si="4109">YN181*$A181</f>
        <v>0</v>
      </c>
      <c r="YN181" s="374">
        <f>WQ181</f>
        <v>0</v>
      </c>
      <c r="YO181" s="304"/>
      <c r="YP181" s="305"/>
      <c r="YQ181" s="270">
        <f t="shared" ref="YQ181:YQ189" si="4110">YR181*$A181</f>
        <v>0</v>
      </c>
      <c r="YR181" s="374">
        <f>WU181</f>
        <v>0</v>
      </c>
      <c r="YS181" s="304"/>
      <c r="YT181" s="305"/>
      <c r="YU181" s="270">
        <f t="shared" ref="YU181:YU189" si="4111">YV181*$A181</f>
        <v>0</v>
      </c>
      <c r="YV181" s="374">
        <f>WY181</f>
        <v>0</v>
      </c>
      <c r="YW181" s="304"/>
      <c r="YX181" s="305"/>
      <c r="YY181" s="270">
        <f t="shared" ref="YY181:YY189" si="4112">YZ181*$A181</f>
        <v>0</v>
      </c>
      <c r="YZ181" s="374">
        <f>XC181</f>
        <v>0</v>
      </c>
      <c r="ZA181" s="304"/>
      <c r="ZB181" s="305"/>
      <c r="ZC181" s="270">
        <f t="shared" ref="ZC181:ZC189" si="4113">ZD181*$A181</f>
        <v>0</v>
      </c>
      <c r="ZD181" s="374">
        <f>XG181</f>
        <v>0</v>
      </c>
      <c r="ZE181" s="304"/>
      <c r="ZF181" s="305"/>
      <c r="ZG181" s="270">
        <f t="shared" ref="ZG181:ZG189" si="4114">ZH181*$A181</f>
        <v>0</v>
      </c>
      <c r="ZH181" s="374">
        <f>XK181</f>
        <v>0</v>
      </c>
      <c r="ZI181" s="304"/>
      <c r="ZJ181" s="305"/>
      <c r="ZK181" s="270">
        <f t="shared" ref="ZK181:ZK189" si="4115">ZL181*$A181</f>
        <v>0</v>
      </c>
      <c r="ZL181" s="374">
        <f t="shared" ref="ZL181:ZL189" si="4116">XO181</f>
        <v>0</v>
      </c>
      <c r="ZM181" s="324">
        <f t="shared" si="3575"/>
        <v>0</v>
      </c>
    </row>
    <row r="182" spans="1:689" hidden="1" outlineLevel="2" x14ac:dyDescent="0.3">
      <c r="A182" s="361">
        <f>B182*'Input sheet'!$C$11</f>
        <v>0.19</v>
      </c>
      <c r="B182" s="362">
        <v>0.19</v>
      </c>
      <c r="C182" s="379" t="str">
        <f>VLOOKUP(CONCATENATE($Z$1,ADDRESS(ROW(),COLUMN(),4)),TRANSL_MAIN[[Key]:[Inhalt]],2,FALSE)</f>
        <v>Outgoing freight</v>
      </c>
      <c r="D182" s="304"/>
      <c r="E182" s="305"/>
      <c r="F182" s="270">
        <f t="shared" si="3924"/>
        <v>0</v>
      </c>
      <c r="G182" s="374">
        <v>0</v>
      </c>
      <c r="H182" s="304"/>
      <c r="I182" s="305"/>
      <c r="J182" s="270">
        <f t="shared" si="3925"/>
        <v>0</v>
      </c>
      <c r="K182" s="374">
        <f t="shared" si="3926"/>
        <v>0</v>
      </c>
      <c r="L182" s="304"/>
      <c r="M182" s="305"/>
      <c r="N182" s="270">
        <f t="shared" si="3927"/>
        <v>0</v>
      </c>
      <c r="O182" s="374">
        <f t="shared" si="3928"/>
        <v>0</v>
      </c>
      <c r="P182" s="304"/>
      <c r="Q182" s="305"/>
      <c r="R182" s="270">
        <f t="shared" si="3929"/>
        <v>0</v>
      </c>
      <c r="S182" s="374">
        <f t="shared" si="3930"/>
        <v>0</v>
      </c>
      <c r="T182" s="304"/>
      <c r="U182" s="305"/>
      <c r="V182" s="270">
        <f t="shared" si="3931"/>
        <v>0</v>
      </c>
      <c r="W182" s="374">
        <f t="shared" si="3932"/>
        <v>0</v>
      </c>
      <c r="X182" s="304"/>
      <c r="Y182" s="305"/>
      <c r="Z182" s="270">
        <f t="shared" si="3933"/>
        <v>0</v>
      </c>
      <c r="AA182" s="374">
        <f t="shared" si="3934"/>
        <v>0</v>
      </c>
      <c r="AB182" s="304"/>
      <c r="AC182" s="305"/>
      <c r="AD182" s="270">
        <f t="shared" si="3935"/>
        <v>0</v>
      </c>
      <c r="AE182" s="374">
        <f t="shared" si="3936"/>
        <v>0</v>
      </c>
      <c r="AF182" s="304"/>
      <c r="AG182" s="305"/>
      <c r="AH182" s="270">
        <f t="shared" si="3937"/>
        <v>0</v>
      </c>
      <c r="AI182" s="374">
        <f t="shared" si="3938"/>
        <v>0</v>
      </c>
      <c r="AJ182" s="304"/>
      <c r="AK182" s="305"/>
      <c r="AL182" s="270">
        <f t="shared" si="3939"/>
        <v>0</v>
      </c>
      <c r="AM182" s="374">
        <f t="shared" si="3940"/>
        <v>0</v>
      </c>
      <c r="AN182" s="304"/>
      <c r="AO182" s="305"/>
      <c r="AP182" s="270">
        <f t="shared" si="3941"/>
        <v>0</v>
      </c>
      <c r="AQ182" s="374">
        <f t="shared" si="3942"/>
        <v>0</v>
      </c>
      <c r="AR182" s="304"/>
      <c r="AS182" s="305"/>
      <c r="AT182" s="270">
        <f t="shared" si="3943"/>
        <v>0</v>
      </c>
      <c r="AU182" s="374">
        <f t="shared" si="3944"/>
        <v>0</v>
      </c>
      <c r="AV182" s="304"/>
      <c r="AW182" s="305"/>
      <c r="AX182" s="270">
        <f t="shared" si="3945"/>
        <v>0</v>
      </c>
      <c r="AY182" s="374">
        <f t="shared" si="3946"/>
        <v>0</v>
      </c>
      <c r="AZ182" s="324">
        <f t="shared" si="3576"/>
        <v>0</v>
      </c>
      <c r="BA182" s="304"/>
      <c r="BB182" s="305"/>
      <c r="BC182" s="270">
        <f t="shared" si="3947"/>
        <v>0</v>
      </c>
      <c r="BD182" s="374">
        <f t="shared" si="3948"/>
        <v>0</v>
      </c>
      <c r="BE182" s="304"/>
      <c r="BF182" s="305"/>
      <c r="BG182" s="270">
        <f t="shared" si="3949"/>
        <v>0</v>
      </c>
      <c r="BH182" s="374">
        <f t="shared" si="3950"/>
        <v>0</v>
      </c>
      <c r="BI182" s="304"/>
      <c r="BJ182" s="305"/>
      <c r="BK182" s="270">
        <f t="shared" si="3951"/>
        <v>0</v>
      </c>
      <c r="BL182" s="374">
        <f t="shared" si="3952"/>
        <v>0</v>
      </c>
      <c r="BM182" s="304"/>
      <c r="BN182" s="305"/>
      <c r="BO182" s="270">
        <f t="shared" si="3953"/>
        <v>0</v>
      </c>
      <c r="BP182" s="374">
        <f t="shared" si="3954"/>
        <v>0</v>
      </c>
      <c r="BQ182" s="304"/>
      <c r="BR182" s="305"/>
      <c r="BS182" s="270">
        <f t="shared" si="3955"/>
        <v>0</v>
      </c>
      <c r="BT182" s="374">
        <f t="shared" si="3956"/>
        <v>0</v>
      </c>
      <c r="BU182" s="304"/>
      <c r="BV182" s="305"/>
      <c r="BW182" s="270">
        <f t="shared" si="3957"/>
        <v>0</v>
      </c>
      <c r="BX182" s="374">
        <f t="shared" si="3958"/>
        <v>0</v>
      </c>
      <c r="BY182" s="304"/>
      <c r="BZ182" s="305"/>
      <c r="CA182" s="270">
        <f t="shared" si="3959"/>
        <v>0</v>
      </c>
      <c r="CB182" s="374">
        <f t="shared" si="3960"/>
        <v>0</v>
      </c>
      <c r="CC182" s="304"/>
      <c r="CD182" s="305"/>
      <c r="CE182" s="270">
        <f t="shared" si="3961"/>
        <v>0</v>
      </c>
      <c r="CF182" s="374">
        <f t="shared" si="3962"/>
        <v>0</v>
      </c>
      <c r="CG182" s="304"/>
      <c r="CH182" s="305"/>
      <c r="CI182" s="270">
        <f t="shared" si="3963"/>
        <v>0</v>
      </c>
      <c r="CJ182" s="374">
        <f t="shared" si="3964"/>
        <v>0</v>
      </c>
      <c r="CK182" s="304"/>
      <c r="CL182" s="305"/>
      <c r="CM182" s="270">
        <f t="shared" si="3965"/>
        <v>0</v>
      </c>
      <c r="CN182" s="374">
        <f t="shared" si="3966"/>
        <v>0</v>
      </c>
      <c r="CO182" s="304"/>
      <c r="CP182" s="305"/>
      <c r="CQ182" s="270">
        <f t="shared" si="3967"/>
        <v>0</v>
      </c>
      <c r="CR182" s="374">
        <f t="shared" si="3968"/>
        <v>0</v>
      </c>
      <c r="CS182" s="304"/>
      <c r="CT182" s="305"/>
      <c r="CU182" s="270">
        <f t="shared" si="3969"/>
        <v>0</v>
      </c>
      <c r="CV182" s="374">
        <f t="shared" si="3970"/>
        <v>0</v>
      </c>
      <c r="CW182" s="324">
        <f t="shared" si="3577"/>
        <v>0</v>
      </c>
      <c r="CX182" s="304"/>
      <c r="CY182" s="305"/>
      <c r="CZ182" s="270">
        <f t="shared" si="3971"/>
        <v>0</v>
      </c>
      <c r="DA182" s="374">
        <f t="shared" ref="DA182:DA189" si="4117">BD182</f>
        <v>0</v>
      </c>
      <c r="DB182" s="304"/>
      <c r="DC182" s="305"/>
      <c r="DD182" s="270">
        <f t="shared" si="3972"/>
        <v>0</v>
      </c>
      <c r="DE182" s="374">
        <f t="shared" ref="DE182:DE189" si="4118">BH182</f>
        <v>0</v>
      </c>
      <c r="DF182" s="304"/>
      <c r="DG182" s="305"/>
      <c r="DH182" s="270">
        <f t="shared" si="3973"/>
        <v>0</v>
      </c>
      <c r="DI182" s="374">
        <f t="shared" ref="DI182:DI189" si="4119">BL182</f>
        <v>0</v>
      </c>
      <c r="DJ182" s="304"/>
      <c r="DK182" s="305"/>
      <c r="DL182" s="270">
        <f t="shared" si="3974"/>
        <v>0</v>
      </c>
      <c r="DM182" s="374">
        <f t="shared" ref="DM182:DM189" si="4120">BP182</f>
        <v>0</v>
      </c>
      <c r="DN182" s="304"/>
      <c r="DO182" s="305"/>
      <c r="DP182" s="270">
        <f t="shared" si="3975"/>
        <v>0</v>
      </c>
      <c r="DQ182" s="374">
        <f t="shared" ref="DQ182:DQ189" si="4121">BT182</f>
        <v>0</v>
      </c>
      <c r="DR182" s="304"/>
      <c r="DS182" s="305"/>
      <c r="DT182" s="270">
        <f t="shared" si="3976"/>
        <v>0</v>
      </c>
      <c r="DU182" s="374">
        <f t="shared" ref="DU182:DU189" si="4122">BX182</f>
        <v>0</v>
      </c>
      <c r="DV182" s="304"/>
      <c r="DW182" s="305"/>
      <c r="DX182" s="270">
        <f t="shared" si="3977"/>
        <v>0</v>
      </c>
      <c r="DY182" s="374">
        <f t="shared" ref="DY182:DY189" si="4123">CB182</f>
        <v>0</v>
      </c>
      <c r="DZ182" s="304"/>
      <c r="EA182" s="305"/>
      <c r="EB182" s="270">
        <f t="shared" si="3978"/>
        <v>0</v>
      </c>
      <c r="EC182" s="374">
        <f t="shared" ref="EC182:EC189" si="4124">CF182</f>
        <v>0</v>
      </c>
      <c r="ED182" s="304"/>
      <c r="EE182" s="305"/>
      <c r="EF182" s="270">
        <f t="shared" si="3979"/>
        <v>0</v>
      </c>
      <c r="EG182" s="374">
        <f t="shared" ref="EG182:EG189" si="4125">CJ182</f>
        <v>0</v>
      </c>
      <c r="EH182" s="304"/>
      <c r="EI182" s="305"/>
      <c r="EJ182" s="270">
        <f t="shared" si="3980"/>
        <v>0</v>
      </c>
      <c r="EK182" s="374">
        <f t="shared" ref="EK182:EK189" si="4126">CN182</f>
        <v>0</v>
      </c>
      <c r="EL182" s="304"/>
      <c r="EM182" s="305"/>
      <c r="EN182" s="270">
        <f t="shared" si="3981"/>
        <v>0</v>
      </c>
      <c r="EO182" s="374">
        <f t="shared" ref="EO182:EO189" si="4127">CR182</f>
        <v>0</v>
      </c>
      <c r="EP182" s="304"/>
      <c r="EQ182" s="305"/>
      <c r="ER182" s="270">
        <f t="shared" si="3982"/>
        <v>0</v>
      </c>
      <c r="ES182" s="374">
        <f t="shared" ref="ES182:ES189" si="4128">CV182</f>
        <v>0</v>
      </c>
      <c r="ET182" s="324">
        <f t="shared" si="3578"/>
        <v>0</v>
      </c>
      <c r="EU182" s="304"/>
      <c r="EV182" s="305"/>
      <c r="EW182" s="270">
        <f t="shared" si="3983"/>
        <v>0</v>
      </c>
      <c r="EX182" s="374">
        <f t="shared" ref="EX182:EX189" si="4129">DA182</f>
        <v>0</v>
      </c>
      <c r="EY182" s="304"/>
      <c r="EZ182" s="305"/>
      <c r="FA182" s="270">
        <f t="shared" si="3984"/>
        <v>0</v>
      </c>
      <c r="FB182" s="374">
        <f t="shared" ref="FB182:FB189" si="4130">DE182</f>
        <v>0</v>
      </c>
      <c r="FC182" s="304"/>
      <c r="FD182" s="305"/>
      <c r="FE182" s="270">
        <f t="shared" si="3985"/>
        <v>0</v>
      </c>
      <c r="FF182" s="374">
        <f t="shared" ref="FF182:FF189" si="4131">DI182</f>
        <v>0</v>
      </c>
      <c r="FG182" s="304"/>
      <c r="FH182" s="305"/>
      <c r="FI182" s="270">
        <f t="shared" si="3986"/>
        <v>0</v>
      </c>
      <c r="FJ182" s="374">
        <f t="shared" ref="FJ182:FJ189" si="4132">DM182</f>
        <v>0</v>
      </c>
      <c r="FK182" s="304"/>
      <c r="FL182" s="305"/>
      <c r="FM182" s="270">
        <f t="shared" si="3987"/>
        <v>0</v>
      </c>
      <c r="FN182" s="374">
        <f t="shared" ref="FN182:FN189" si="4133">DQ182</f>
        <v>0</v>
      </c>
      <c r="FO182" s="304"/>
      <c r="FP182" s="305"/>
      <c r="FQ182" s="270">
        <f t="shared" si="3988"/>
        <v>0</v>
      </c>
      <c r="FR182" s="374">
        <f t="shared" ref="FR182:FR189" si="4134">DU182</f>
        <v>0</v>
      </c>
      <c r="FS182" s="304"/>
      <c r="FT182" s="305"/>
      <c r="FU182" s="270">
        <f t="shared" si="3989"/>
        <v>0</v>
      </c>
      <c r="FV182" s="374">
        <f t="shared" ref="FV182:FV189" si="4135">DY182</f>
        <v>0</v>
      </c>
      <c r="FW182" s="304"/>
      <c r="FX182" s="305"/>
      <c r="FY182" s="270">
        <f t="shared" si="3990"/>
        <v>0</v>
      </c>
      <c r="FZ182" s="374">
        <f t="shared" si="3991"/>
        <v>0</v>
      </c>
      <c r="GA182" s="304"/>
      <c r="GB182" s="305"/>
      <c r="GC182" s="270">
        <f t="shared" si="3992"/>
        <v>0</v>
      </c>
      <c r="GD182" s="374">
        <f t="shared" ref="GD182:GD189" si="4136">EG182</f>
        <v>0</v>
      </c>
      <c r="GE182" s="304"/>
      <c r="GF182" s="305"/>
      <c r="GG182" s="270">
        <f t="shared" si="3993"/>
        <v>0</v>
      </c>
      <c r="GH182" s="374">
        <f t="shared" ref="GH182:GH189" si="4137">EK182</f>
        <v>0</v>
      </c>
      <c r="GI182" s="304"/>
      <c r="GJ182" s="305"/>
      <c r="GK182" s="270">
        <f t="shared" si="3994"/>
        <v>0</v>
      </c>
      <c r="GL182" s="374">
        <f t="shared" ref="GL182:GL189" si="4138">EO182</f>
        <v>0</v>
      </c>
      <c r="GM182" s="304"/>
      <c r="GN182" s="305"/>
      <c r="GO182" s="270">
        <f t="shared" si="3995"/>
        <v>0</v>
      </c>
      <c r="GP182" s="374">
        <f t="shared" ref="GP182:GP189" si="4139">ES182</f>
        <v>0</v>
      </c>
      <c r="GQ182" s="324">
        <f t="shared" si="3579"/>
        <v>0</v>
      </c>
      <c r="GR182" s="304"/>
      <c r="GS182" s="305"/>
      <c r="GT182" s="270">
        <f t="shared" si="3996"/>
        <v>0</v>
      </c>
      <c r="GU182" s="374">
        <f t="shared" ref="GU182:GU189" si="4140">EX182</f>
        <v>0</v>
      </c>
      <c r="GV182" s="304"/>
      <c r="GW182" s="305"/>
      <c r="GX182" s="270">
        <f t="shared" si="3997"/>
        <v>0</v>
      </c>
      <c r="GY182" s="374">
        <f t="shared" ref="GY182:GY189" si="4141">FB182</f>
        <v>0</v>
      </c>
      <c r="GZ182" s="304"/>
      <c r="HA182" s="305"/>
      <c r="HB182" s="270">
        <f t="shared" si="3998"/>
        <v>0</v>
      </c>
      <c r="HC182" s="374">
        <f t="shared" ref="HC182:HC189" si="4142">FF182</f>
        <v>0</v>
      </c>
      <c r="HD182" s="304"/>
      <c r="HE182" s="305"/>
      <c r="HF182" s="270">
        <f t="shared" si="3999"/>
        <v>0</v>
      </c>
      <c r="HG182" s="374">
        <f t="shared" ref="HG182:HG189" si="4143">FJ182</f>
        <v>0</v>
      </c>
      <c r="HH182" s="304"/>
      <c r="HI182" s="305"/>
      <c r="HJ182" s="270">
        <f t="shared" si="4000"/>
        <v>0</v>
      </c>
      <c r="HK182" s="374">
        <f t="shared" ref="HK182:HK189" si="4144">FN182</f>
        <v>0</v>
      </c>
      <c r="HL182" s="304"/>
      <c r="HM182" s="305"/>
      <c r="HN182" s="270">
        <f t="shared" si="4001"/>
        <v>0</v>
      </c>
      <c r="HO182" s="374">
        <f t="shared" ref="HO182:HO189" si="4145">FR182</f>
        <v>0</v>
      </c>
      <c r="HP182" s="304"/>
      <c r="HQ182" s="305"/>
      <c r="HR182" s="270">
        <f t="shared" si="4002"/>
        <v>0</v>
      </c>
      <c r="HS182" s="374">
        <f t="shared" ref="HS182:HS189" si="4146">FV182</f>
        <v>0</v>
      </c>
      <c r="HT182" s="304"/>
      <c r="HU182" s="305"/>
      <c r="HV182" s="270">
        <f t="shared" si="4003"/>
        <v>0</v>
      </c>
      <c r="HW182" s="374">
        <f t="shared" ref="HW182:HW189" si="4147">FZ182</f>
        <v>0</v>
      </c>
      <c r="HX182" s="304"/>
      <c r="HY182" s="305"/>
      <c r="HZ182" s="270">
        <f t="shared" si="4004"/>
        <v>0</v>
      </c>
      <c r="IA182" s="374">
        <f t="shared" ref="IA182:IA189" si="4148">GD182</f>
        <v>0</v>
      </c>
      <c r="IB182" s="304"/>
      <c r="IC182" s="305"/>
      <c r="ID182" s="270">
        <f t="shared" si="4005"/>
        <v>0</v>
      </c>
      <c r="IE182" s="374">
        <f t="shared" ref="IE182:IE189" si="4149">GH182</f>
        <v>0</v>
      </c>
      <c r="IF182" s="304"/>
      <c r="IG182" s="305"/>
      <c r="IH182" s="270">
        <f t="shared" si="4006"/>
        <v>0</v>
      </c>
      <c r="II182" s="374">
        <f t="shared" ref="II182:II189" si="4150">GL182</f>
        <v>0</v>
      </c>
      <c r="IJ182" s="304"/>
      <c r="IK182" s="305"/>
      <c r="IL182" s="270">
        <f t="shared" si="4007"/>
        <v>0</v>
      </c>
      <c r="IM182" s="374">
        <f t="shared" ref="IM182:IM189" si="4151">GP182</f>
        <v>0</v>
      </c>
      <c r="IN182" s="324">
        <f t="shared" si="3580"/>
        <v>0</v>
      </c>
      <c r="IO182" s="304"/>
      <c r="IP182" s="305"/>
      <c r="IQ182" s="270">
        <f t="shared" si="4008"/>
        <v>0</v>
      </c>
      <c r="IR182" s="374">
        <f t="shared" ref="IR182:IR189" si="4152">GU182</f>
        <v>0</v>
      </c>
      <c r="IS182" s="304"/>
      <c r="IT182" s="305"/>
      <c r="IU182" s="270">
        <f t="shared" si="4009"/>
        <v>0</v>
      </c>
      <c r="IV182" s="374">
        <f t="shared" ref="IV182:IV189" si="4153">GY182</f>
        <v>0</v>
      </c>
      <c r="IW182" s="304"/>
      <c r="IX182" s="305"/>
      <c r="IY182" s="270">
        <f t="shared" si="4010"/>
        <v>0</v>
      </c>
      <c r="IZ182" s="374">
        <f t="shared" ref="IZ182:IZ189" si="4154">HC182</f>
        <v>0</v>
      </c>
      <c r="JA182" s="304"/>
      <c r="JB182" s="305"/>
      <c r="JC182" s="270">
        <f t="shared" si="4011"/>
        <v>0</v>
      </c>
      <c r="JD182" s="374">
        <f t="shared" ref="JD182:JD189" si="4155">HG182</f>
        <v>0</v>
      </c>
      <c r="JE182" s="304"/>
      <c r="JF182" s="305"/>
      <c r="JG182" s="270">
        <f t="shared" si="4012"/>
        <v>0</v>
      </c>
      <c r="JH182" s="374">
        <f t="shared" ref="JH182:JH189" si="4156">HK182</f>
        <v>0</v>
      </c>
      <c r="JI182" s="304"/>
      <c r="JJ182" s="305"/>
      <c r="JK182" s="270">
        <f t="shared" si="4013"/>
        <v>0</v>
      </c>
      <c r="JL182" s="374">
        <f t="shared" ref="JL182:JL189" si="4157">HO182</f>
        <v>0</v>
      </c>
      <c r="JM182" s="304"/>
      <c r="JN182" s="305"/>
      <c r="JO182" s="270">
        <f t="shared" si="4014"/>
        <v>0</v>
      </c>
      <c r="JP182" s="374">
        <f t="shared" ref="JP182:JP189" si="4158">HS182</f>
        <v>0</v>
      </c>
      <c r="JQ182" s="304"/>
      <c r="JR182" s="305"/>
      <c r="JS182" s="270">
        <f t="shared" si="4015"/>
        <v>0</v>
      </c>
      <c r="JT182" s="374">
        <f t="shared" ref="JT182:JT189" si="4159">HW182</f>
        <v>0</v>
      </c>
      <c r="JU182" s="304"/>
      <c r="JV182" s="305"/>
      <c r="JW182" s="270">
        <f t="shared" si="4016"/>
        <v>0</v>
      </c>
      <c r="JX182" s="374">
        <f t="shared" ref="JX182:JX189" si="4160">IA182</f>
        <v>0</v>
      </c>
      <c r="JY182" s="304"/>
      <c r="JZ182" s="305"/>
      <c r="KA182" s="270">
        <f t="shared" si="4017"/>
        <v>0</v>
      </c>
      <c r="KB182" s="374">
        <f t="shared" ref="KB182:KB189" si="4161">IE182</f>
        <v>0</v>
      </c>
      <c r="KC182" s="304"/>
      <c r="KD182" s="305"/>
      <c r="KE182" s="270">
        <f t="shared" si="4018"/>
        <v>0</v>
      </c>
      <c r="KF182" s="374">
        <f t="shared" ref="KF182:KF189" si="4162">II182</f>
        <v>0</v>
      </c>
      <c r="KG182" s="304"/>
      <c r="KH182" s="305"/>
      <c r="KI182" s="270">
        <f t="shared" si="4019"/>
        <v>0</v>
      </c>
      <c r="KJ182" s="374">
        <f t="shared" ref="KJ182:KJ189" si="4163">IM182</f>
        <v>0</v>
      </c>
      <c r="KK182" s="324">
        <f t="shared" si="3581"/>
        <v>0</v>
      </c>
      <c r="KL182" s="304"/>
      <c r="KM182" s="305"/>
      <c r="KN182" s="270">
        <f t="shared" si="4020"/>
        <v>0</v>
      </c>
      <c r="KO182" s="374">
        <f t="shared" ref="KO182:KO189" si="4164">IR182</f>
        <v>0</v>
      </c>
      <c r="KP182" s="304"/>
      <c r="KQ182" s="305"/>
      <c r="KR182" s="270">
        <f t="shared" si="4021"/>
        <v>0</v>
      </c>
      <c r="KS182" s="374">
        <f t="shared" ref="KS182:KS189" si="4165">IV182</f>
        <v>0</v>
      </c>
      <c r="KT182" s="304"/>
      <c r="KU182" s="305"/>
      <c r="KV182" s="270">
        <f t="shared" si="4022"/>
        <v>0</v>
      </c>
      <c r="KW182" s="374">
        <f t="shared" ref="KW182:KW189" si="4166">IZ182</f>
        <v>0</v>
      </c>
      <c r="KX182" s="304"/>
      <c r="KY182" s="305"/>
      <c r="KZ182" s="270">
        <f t="shared" si="4023"/>
        <v>0</v>
      </c>
      <c r="LA182" s="374">
        <f t="shared" ref="LA182:LA189" si="4167">JD182</f>
        <v>0</v>
      </c>
      <c r="LB182" s="304"/>
      <c r="LC182" s="305"/>
      <c r="LD182" s="270">
        <f t="shared" si="4024"/>
        <v>0</v>
      </c>
      <c r="LE182" s="374">
        <f t="shared" ref="LE182:LE189" si="4168">JH182</f>
        <v>0</v>
      </c>
      <c r="LF182" s="304"/>
      <c r="LG182" s="305"/>
      <c r="LH182" s="270">
        <f t="shared" si="4025"/>
        <v>0</v>
      </c>
      <c r="LI182" s="374">
        <f t="shared" ref="LI182:LI189" si="4169">JL182</f>
        <v>0</v>
      </c>
      <c r="LJ182" s="304"/>
      <c r="LK182" s="305"/>
      <c r="LL182" s="270">
        <f t="shared" si="4026"/>
        <v>0</v>
      </c>
      <c r="LM182" s="374">
        <f t="shared" ref="LM182:LM189" si="4170">JP182</f>
        <v>0</v>
      </c>
      <c r="LN182" s="304"/>
      <c r="LO182" s="305"/>
      <c r="LP182" s="270">
        <f t="shared" si="4027"/>
        <v>0</v>
      </c>
      <c r="LQ182" s="374">
        <f t="shared" ref="LQ182:LQ189" si="4171">JT182</f>
        <v>0</v>
      </c>
      <c r="LR182" s="304"/>
      <c r="LS182" s="305"/>
      <c r="LT182" s="270">
        <f t="shared" si="4028"/>
        <v>0</v>
      </c>
      <c r="LU182" s="374">
        <f t="shared" ref="LU182:LU189" si="4172">JX182</f>
        <v>0</v>
      </c>
      <c r="LV182" s="304"/>
      <c r="LW182" s="305"/>
      <c r="LX182" s="270">
        <f t="shared" si="4029"/>
        <v>0</v>
      </c>
      <c r="LY182" s="374">
        <f t="shared" ref="LY182:LY189" si="4173">KB182</f>
        <v>0</v>
      </c>
      <c r="LZ182" s="304"/>
      <c r="MA182" s="305"/>
      <c r="MB182" s="270">
        <f t="shared" si="4030"/>
        <v>0</v>
      </c>
      <c r="MC182" s="374">
        <f t="shared" ref="MC182:MC189" si="4174">KF182</f>
        <v>0</v>
      </c>
      <c r="MD182" s="304"/>
      <c r="ME182" s="305"/>
      <c r="MF182" s="270">
        <f t="shared" si="4031"/>
        <v>0</v>
      </c>
      <c r="MG182" s="374">
        <f t="shared" ref="MG182:MG189" si="4175">KJ182</f>
        <v>0</v>
      </c>
      <c r="MH182" s="324">
        <f t="shared" si="3582"/>
        <v>0</v>
      </c>
      <c r="MI182" s="304"/>
      <c r="MJ182" s="305"/>
      <c r="MK182" s="270">
        <f t="shared" si="4032"/>
        <v>0</v>
      </c>
      <c r="ML182" s="374">
        <f t="shared" ref="ML182:ML189" si="4176">KO182</f>
        <v>0</v>
      </c>
      <c r="MM182" s="304"/>
      <c r="MN182" s="305"/>
      <c r="MO182" s="270">
        <f t="shared" si="4033"/>
        <v>0</v>
      </c>
      <c r="MP182" s="374">
        <f t="shared" ref="MP182:MP189" si="4177">KS182</f>
        <v>0</v>
      </c>
      <c r="MQ182" s="304"/>
      <c r="MR182" s="305"/>
      <c r="MS182" s="270">
        <f t="shared" si="4034"/>
        <v>0</v>
      </c>
      <c r="MT182" s="374">
        <f t="shared" ref="MT182:MT189" si="4178">KW182</f>
        <v>0</v>
      </c>
      <c r="MU182" s="304"/>
      <c r="MV182" s="305"/>
      <c r="MW182" s="270">
        <f t="shared" si="4035"/>
        <v>0</v>
      </c>
      <c r="MX182" s="374">
        <f t="shared" ref="MX182:MX189" si="4179">LA182</f>
        <v>0</v>
      </c>
      <c r="MY182" s="304"/>
      <c r="MZ182" s="305"/>
      <c r="NA182" s="270">
        <f t="shared" si="4036"/>
        <v>0</v>
      </c>
      <c r="NB182" s="374">
        <f t="shared" ref="NB182:NB189" si="4180">LE182</f>
        <v>0</v>
      </c>
      <c r="NC182" s="304"/>
      <c r="ND182" s="305"/>
      <c r="NE182" s="270">
        <f t="shared" si="4037"/>
        <v>0</v>
      </c>
      <c r="NF182" s="374">
        <f t="shared" ref="NF182:NF189" si="4181">LI182</f>
        <v>0</v>
      </c>
      <c r="NG182" s="304"/>
      <c r="NH182" s="305"/>
      <c r="NI182" s="270">
        <f t="shared" si="4038"/>
        <v>0</v>
      </c>
      <c r="NJ182" s="374">
        <f t="shared" ref="NJ182:NJ189" si="4182">LM182</f>
        <v>0</v>
      </c>
      <c r="NK182" s="304"/>
      <c r="NL182" s="305"/>
      <c r="NM182" s="270">
        <f t="shared" si="4039"/>
        <v>0</v>
      </c>
      <c r="NN182" s="374">
        <f t="shared" ref="NN182:NN189" si="4183">LQ182</f>
        <v>0</v>
      </c>
      <c r="NO182" s="304"/>
      <c r="NP182" s="305"/>
      <c r="NQ182" s="270">
        <f t="shared" si="4040"/>
        <v>0</v>
      </c>
      <c r="NR182" s="374">
        <f t="shared" ref="NR182:NR189" si="4184">LU182</f>
        <v>0</v>
      </c>
      <c r="NS182" s="304"/>
      <c r="NT182" s="305"/>
      <c r="NU182" s="270">
        <f t="shared" si="4041"/>
        <v>0</v>
      </c>
      <c r="NV182" s="374">
        <f t="shared" ref="NV182:NV189" si="4185">LY182</f>
        <v>0</v>
      </c>
      <c r="NW182" s="304"/>
      <c r="NX182" s="305"/>
      <c r="NY182" s="270">
        <f t="shared" si="4042"/>
        <v>0</v>
      </c>
      <c r="NZ182" s="374">
        <f t="shared" ref="NZ182:NZ189" si="4186">MC182</f>
        <v>0</v>
      </c>
      <c r="OA182" s="304"/>
      <c r="OB182" s="305"/>
      <c r="OC182" s="270">
        <f t="shared" si="4043"/>
        <v>0</v>
      </c>
      <c r="OD182" s="374">
        <f t="shared" ref="OD182:OD189" si="4187">MG182</f>
        <v>0</v>
      </c>
      <c r="OE182" s="324">
        <f t="shared" si="3583"/>
        <v>0</v>
      </c>
      <c r="OF182" s="304"/>
      <c r="OG182" s="305"/>
      <c r="OH182" s="270">
        <f t="shared" si="4044"/>
        <v>0</v>
      </c>
      <c r="OI182" s="374">
        <f t="shared" ref="OI182:OI189" si="4188">ML182</f>
        <v>0</v>
      </c>
      <c r="OJ182" s="304"/>
      <c r="OK182" s="305"/>
      <c r="OL182" s="270">
        <f t="shared" si="4045"/>
        <v>0</v>
      </c>
      <c r="OM182" s="374">
        <f t="shared" ref="OM182:OM189" si="4189">MP182</f>
        <v>0</v>
      </c>
      <c r="ON182" s="304"/>
      <c r="OO182" s="305"/>
      <c r="OP182" s="270">
        <f t="shared" si="4046"/>
        <v>0</v>
      </c>
      <c r="OQ182" s="374">
        <f t="shared" ref="OQ182:OQ189" si="4190">MT182</f>
        <v>0</v>
      </c>
      <c r="OR182" s="304"/>
      <c r="OS182" s="305"/>
      <c r="OT182" s="270">
        <f t="shared" si="4047"/>
        <v>0</v>
      </c>
      <c r="OU182" s="374">
        <f t="shared" ref="OU182:OU189" si="4191">MX182</f>
        <v>0</v>
      </c>
      <c r="OV182" s="304"/>
      <c r="OW182" s="305"/>
      <c r="OX182" s="270">
        <f t="shared" si="4048"/>
        <v>0</v>
      </c>
      <c r="OY182" s="374">
        <f t="shared" ref="OY182:OY189" si="4192">NB182</f>
        <v>0</v>
      </c>
      <c r="OZ182" s="304"/>
      <c r="PA182" s="305"/>
      <c r="PB182" s="270">
        <f t="shared" si="4049"/>
        <v>0</v>
      </c>
      <c r="PC182" s="374">
        <f t="shared" ref="PC182:PC189" si="4193">NF182</f>
        <v>0</v>
      </c>
      <c r="PD182" s="304"/>
      <c r="PE182" s="305"/>
      <c r="PF182" s="270">
        <f t="shared" si="4050"/>
        <v>0</v>
      </c>
      <c r="PG182" s="374">
        <f t="shared" ref="PG182:PG189" si="4194">NJ182</f>
        <v>0</v>
      </c>
      <c r="PH182" s="304"/>
      <c r="PI182" s="305"/>
      <c r="PJ182" s="270">
        <f t="shared" si="4051"/>
        <v>0</v>
      </c>
      <c r="PK182" s="374">
        <f t="shared" ref="PK182:PK189" si="4195">NN182</f>
        <v>0</v>
      </c>
      <c r="PL182" s="304"/>
      <c r="PM182" s="305"/>
      <c r="PN182" s="270">
        <f t="shared" si="4052"/>
        <v>0</v>
      </c>
      <c r="PO182" s="374">
        <f t="shared" ref="PO182:PO189" si="4196">NR182</f>
        <v>0</v>
      </c>
      <c r="PP182" s="304"/>
      <c r="PQ182" s="305"/>
      <c r="PR182" s="270">
        <f t="shared" si="4053"/>
        <v>0</v>
      </c>
      <c r="PS182" s="374">
        <f t="shared" ref="PS182:PS189" si="4197">NV182</f>
        <v>0</v>
      </c>
      <c r="PT182" s="304"/>
      <c r="PU182" s="305"/>
      <c r="PV182" s="270">
        <f t="shared" si="4054"/>
        <v>0</v>
      </c>
      <c r="PW182" s="374">
        <f t="shared" ref="PW182:PW189" si="4198">NZ182</f>
        <v>0</v>
      </c>
      <c r="PX182" s="304"/>
      <c r="PY182" s="305"/>
      <c r="PZ182" s="270">
        <f t="shared" si="4055"/>
        <v>0</v>
      </c>
      <c r="QA182" s="374">
        <f t="shared" ref="QA182:QA189" si="4199">OD182</f>
        <v>0</v>
      </c>
      <c r="QB182" s="324">
        <f t="shared" si="3584"/>
        <v>0</v>
      </c>
      <c r="QC182" s="304"/>
      <c r="QD182" s="305"/>
      <c r="QE182" s="270">
        <f t="shared" si="4056"/>
        <v>0</v>
      </c>
      <c r="QF182" s="374">
        <f t="shared" ref="QF182:QF189" si="4200">OI182</f>
        <v>0</v>
      </c>
      <c r="QG182" s="304"/>
      <c r="QH182" s="305"/>
      <c r="QI182" s="270">
        <f t="shared" si="4057"/>
        <v>0</v>
      </c>
      <c r="QJ182" s="374">
        <f t="shared" ref="QJ182:QJ189" si="4201">OM182</f>
        <v>0</v>
      </c>
      <c r="QK182" s="304"/>
      <c r="QL182" s="305"/>
      <c r="QM182" s="270">
        <f t="shared" si="4058"/>
        <v>0</v>
      </c>
      <c r="QN182" s="374">
        <f t="shared" ref="QN182:QN189" si="4202">OQ182</f>
        <v>0</v>
      </c>
      <c r="QO182" s="304"/>
      <c r="QP182" s="305"/>
      <c r="QQ182" s="270">
        <f t="shared" si="4059"/>
        <v>0</v>
      </c>
      <c r="QR182" s="374">
        <f t="shared" ref="QR182:QR189" si="4203">OU182</f>
        <v>0</v>
      </c>
      <c r="QS182" s="304"/>
      <c r="QT182" s="305"/>
      <c r="QU182" s="270">
        <f t="shared" si="4060"/>
        <v>0</v>
      </c>
      <c r="QV182" s="374">
        <f t="shared" ref="QV182:QV189" si="4204">OY182</f>
        <v>0</v>
      </c>
      <c r="QW182" s="304"/>
      <c r="QX182" s="305"/>
      <c r="QY182" s="270">
        <f t="shared" si="4061"/>
        <v>0</v>
      </c>
      <c r="QZ182" s="374">
        <f t="shared" ref="QZ182:QZ189" si="4205">PC182</f>
        <v>0</v>
      </c>
      <c r="RA182" s="304"/>
      <c r="RB182" s="305"/>
      <c r="RC182" s="270">
        <f t="shared" si="4062"/>
        <v>0</v>
      </c>
      <c r="RD182" s="374">
        <f t="shared" ref="RD182:RD189" si="4206">PG182</f>
        <v>0</v>
      </c>
      <c r="RE182" s="304"/>
      <c r="RF182" s="305"/>
      <c r="RG182" s="270">
        <f t="shared" si="4063"/>
        <v>0</v>
      </c>
      <c r="RH182" s="374">
        <f t="shared" ref="RH182:RH189" si="4207">PK182</f>
        <v>0</v>
      </c>
      <c r="RI182" s="304"/>
      <c r="RJ182" s="305"/>
      <c r="RK182" s="270">
        <f t="shared" si="4064"/>
        <v>0</v>
      </c>
      <c r="RL182" s="374">
        <f t="shared" ref="RL182:RL189" si="4208">PO182</f>
        <v>0</v>
      </c>
      <c r="RM182" s="304"/>
      <c r="RN182" s="305"/>
      <c r="RO182" s="270">
        <f t="shared" si="4065"/>
        <v>0</v>
      </c>
      <c r="RP182" s="374">
        <f t="shared" ref="RP182:RP189" si="4209">PS182</f>
        <v>0</v>
      </c>
      <c r="RQ182" s="304"/>
      <c r="RR182" s="305"/>
      <c r="RS182" s="270">
        <f t="shared" si="4066"/>
        <v>0</v>
      </c>
      <c r="RT182" s="374">
        <f t="shared" ref="RT182:RT189" si="4210">PW182</f>
        <v>0</v>
      </c>
      <c r="RU182" s="304"/>
      <c r="RV182" s="305"/>
      <c r="RW182" s="270">
        <f t="shared" si="4067"/>
        <v>0</v>
      </c>
      <c r="RX182" s="374">
        <f t="shared" ref="RX182:RX189" si="4211">QA182</f>
        <v>0</v>
      </c>
      <c r="RY182" s="324">
        <f t="shared" si="3585"/>
        <v>0</v>
      </c>
      <c r="RZ182" s="304"/>
      <c r="SA182" s="305"/>
      <c r="SB182" s="270">
        <f t="shared" si="4068"/>
        <v>0</v>
      </c>
      <c r="SC182" s="374">
        <f t="shared" ref="SC182:SC189" si="4212">QF182</f>
        <v>0</v>
      </c>
      <c r="SD182" s="304"/>
      <c r="SE182" s="305"/>
      <c r="SF182" s="270">
        <f t="shared" si="4069"/>
        <v>0</v>
      </c>
      <c r="SG182" s="374">
        <f t="shared" ref="SG182:SG189" si="4213">QJ182</f>
        <v>0</v>
      </c>
      <c r="SH182" s="304"/>
      <c r="SI182" s="305"/>
      <c r="SJ182" s="270">
        <f t="shared" si="4070"/>
        <v>0</v>
      </c>
      <c r="SK182" s="374">
        <f t="shared" ref="SK182:SK189" si="4214">QN182</f>
        <v>0</v>
      </c>
      <c r="SL182" s="304"/>
      <c r="SM182" s="305"/>
      <c r="SN182" s="270">
        <f t="shared" si="4071"/>
        <v>0</v>
      </c>
      <c r="SO182" s="374">
        <f t="shared" ref="SO182:SO189" si="4215">QR182</f>
        <v>0</v>
      </c>
      <c r="SP182" s="304"/>
      <c r="SQ182" s="305"/>
      <c r="SR182" s="270">
        <f t="shared" si="4072"/>
        <v>0</v>
      </c>
      <c r="SS182" s="374">
        <f t="shared" ref="SS182:SS189" si="4216">QV182</f>
        <v>0</v>
      </c>
      <c r="ST182" s="304"/>
      <c r="SU182" s="305"/>
      <c r="SV182" s="270">
        <f t="shared" si="4073"/>
        <v>0</v>
      </c>
      <c r="SW182" s="374">
        <f t="shared" ref="SW182:SW189" si="4217">QZ182</f>
        <v>0</v>
      </c>
      <c r="SX182" s="304"/>
      <c r="SY182" s="305"/>
      <c r="SZ182" s="270">
        <f t="shared" si="4074"/>
        <v>0</v>
      </c>
      <c r="TA182" s="374">
        <f t="shared" ref="TA182:TA189" si="4218">RD182</f>
        <v>0</v>
      </c>
      <c r="TB182" s="304"/>
      <c r="TC182" s="305"/>
      <c r="TD182" s="270">
        <f t="shared" si="4075"/>
        <v>0</v>
      </c>
      <c r="TE182" s="374">
        <f t="shared" ref="TE182:TE189" si="4219">RH182</f>
        <v>0</v>
      </c>
      <c r="TF182" s="304"/>
      <c r="TG182" s="305"/>
      <c r="TH182" s="270">
        <f t="shared" si="4076"/>
        <v>0</v>
      </c>
      <c r="TI182" s="374">
        <f t="shared" ref="TI182:TI189" si="4220">RL182</f>
        <v>0</v>
      </c>
      <c r="TJ182" s="304"/>
      <c r="TK182" s="305"/>
      <c r="TL182" s="270">
        <f t="shared" si="4077"/>
        <v>0</v>
      </c>
      <c r="TM182" s="374">
        <f t="shared" ref="TM182:TM189" si="4221">RP182</f>
        <v>0</v>
      </c>
      <c r="TN182" s="304"/>
      <c r="TO182" s="305"/>
      <c r="TP182" s="270">
        <f t="shared" si="4078"/>
        <v>0</v>
      </c>
      <c r="TQ182" s="374">
        <f t="shared" ref="TQ182:TQ189" si="4222">RT182</f>
        <v>0</v>
      </c>
      <c r="TR182" s="304"/>
      <c r="TS182" s="305"/>
      <c r="TT182" s="270">
        <f t="shared" si="4079"/>
        <v>0</v>
      </c>
      <c r="TU182" s="374">
        <f t="shared" ref="TU182:TU189" si="4223">RX182</f>
        <v>0</v>
      </c>
      <c r="TV182" s="324">
        <f t="shared" si="3586"/>
        <v>0</v>
      </c>
      <c r="TW182" s="304"/>
      <c r="TX182" s="305"/>
      <c r="TY182" s="270">
        <f t="shared" si="4080"/>
        <v>0</v>
      </c>
      <c r="TZ182" s="374">
        <f t="shared" ref="TZ182:TZ189" si="4224">SC182</f>
        <v>0</v>
      </c>
      <c r="UA182" s="304"/>
      <c r="UB182" s="305"/>
      <c r="UC182" s="270">
        <f t="shared" si="4081"/>
        <v>0</v>
      </c>
      <c r="UD182" s="374">
        <f t="shared" ref="UD182:UD189" si="4225">SG182</f>
        <v>0</v>
      </c>
      <c r="UE182" s="304"/>
      <c r="UF182" s="305"/>
      <c r="UG182" s="270">
        <f t="shared" si="4082"/>
        <v>0</v>
      </c>
      <c r="UH182" s="374">
        <f t="shared" ref="UH182:UH189" si="4226">SK182</f>
        <v>0</v>
      </c>
      <c r="UI182" s="304"/>
      <c r="UJ182" s="305"/>
      <c r="UK182" s="270">
        <f t="shared" si="4083"/>
        <v>0</v>
      </c>
      <c r="UL182" s="374">
        <f t="shared" ref="UL182:UL189" si="4227">SO182</f>
        <v>0</v>
      </c>
      <c r="UM182" s="304"/>
      <c r="UN182" s="305"/>
      <c r="UO182" s="270">
        <f t="shared" si="4084"/>
        <v>0</v>
      </c>
      <c r="UP182" s="374">
        <f t="shared" ref="UP182:UP189" si="4228">SS182</f>
        <v>0</v>
      </c>
      <c r="UQ182" s="304"/>
      <c r="UR182" s="305"/>
      <c r="US182" s="270">
        <f t="shared" si="4085"/>
        <v>0</v>
      </c>
      <c r="UT182" s="374">
        <f t="shared" ref="UT182:UT189" si="4229">SW182</f>
        <v>0</v>
      </c>
      <c r="UU182" s="304"/>
      <c r="UV182" s="305"/>
      <c r="UW182" s="270">
        <f t="shared" si="4086"/>
        <v>0</v>
      </c>
      <c r="UX182" s="374">
        <f t="shared" ref="UX182:UX189" si="4230">TA182</f>
        <v>0</v>
      </c>
      <c r="UY182" s="304"/>
      <c r="UZ182" s="305"/>
      <c r="VA182" s="270">
        <f t="shared" si="4087"/>
        <v>0</v>
      </c>
      <c r="VB182" s="374">
        <f t="shared" ref="VB182:VB189" si="4231">TE182</f>
        <v>0</v>
      </c>
      <c r="VC182" s="304"/>
      <c r="VD182" s="305"/>
      <c r="VE182" s="270">
        <f t="shared" si="4088"/>
        <v>0</v>
      </c>
      <c r="VF182" s="374">
        <f t="shared" ref="VF182:VF189" si="4232">TI182</f>
        <v>0</v>
      </c>
      <c r="VG182" s="304"/>
      <c r="VH182" s="305"/>
      <c r="VI182" s="270">
        <f t="shared" si="4089"/>
        <v>0</v>
      </c>
      <c r="VJ182" s="374">
        <f t="shared" ref="VJ182:VJ189" si="4233">TM182</f>
        <v>0</v>
      </c>
      <c r="VK182" s="304"/>
      <c r="VL182" s="305"/>
      <c r="VM182" s="270">
        <f t="shared" si="4090"/>
        <v>0</v>
      </c>
      <c r="VN182" s="374">
        <f t="shared" ref="VN182:VN189" si="4234">TQ182</f>
        <v>0</v>
      </c>
      <c r="VO182" s="304"/>
      <c r="VP182" s="305"/>
      <c r="VQ182" s="270">
        <f t="shared" si="4091"/>
        <v>0</v>
      </c>
      <c r="VR182" s="374">
        <f t="shared" ref="VR182:VR189" si="4235">TU182</f>
        <v>0</v>
      </c>
      <c r="VS182" s="324">
        <f t="shared" si="3587"/>
        <v>0</v>
      </c>
      <c r="VT182" s="304"/>
      <c r="VU182" s="305"/>
      <c r="VV182" s="270">
        <f t="shared" si="4092"/>
        <v>0</v>
      </c>
      <c r="VW182" s="374">
        <f t="shared" ref="VW182:VW189" si="4236">TZ182</f>
        <v>0</v>
      </c>
      <c r="VX182" s="304"/>
      <c r="VY182" s="305"/>
      <c r="VZ182" s="270">
        <f t="shared" si="4093"/>
        <v>0</v>
      </c>
      <c r="WA182" s="374">
        <f t="shared" ref="WA182:WA189" si="4237">UD182</f>
        <v>0</v>
      </c>
      <c r="WB182" s="304"/>
      <c r="WC182" s="305"/>
      <c r="WD182" s="270">
        <f t="shared" si="4094"/>
        <v>0</v>
      </c>
      <c r="WE182" s="374">
        <f t="shared" ref="WE182:WE189" si="4238">UH182</f>
        <v>0</v>
      </c>
      <c r="WF182" s="304"/>
      <c r="WG182" s="305"/>
      <c r="WH182" s="270">
        <f t="shared" si="4095"/>
        <v>0</v>
      </c>
      <c r="WI182" s="374">
        <f t="shared" ref="WI182:WI189" si="4239">UL182</f>
        <v>0</v>
      </c>
      <c r="WJ182" s="304"/>
      <c r="WK182" s="305"/>
      <c r="WL182" s="270">
        <f t="shared" si="4096"/>
        <v>0</v>
      </c>
      <c r="WM182" s="374">
        <f t="shared" ref="WM182:WM189" si="4240">UP182</f>
        <v>0</v>
      </c>
      <c r="WN182" s="304"/>
      <c r="WO182" s="305"/>
      <c r="WP182" s="270">
        <f t="shared" si="4097"/>
        <v>0</v>
      </c>
      <c r="WQ182" s="374">
        <f t="shared" ref="WQ182:WQ189" si="4241">UT182</f>
        <v>0</v>
      </c>
      <c r="WR182" s="304"/>
      <c r="WS182" s="305"/>
      <c r="WT182" s="270">
        <f t="shared" si="4098"/>
        <v>0</v>
      </c>
      <c r="WU182" s="374">
        <f t="shared" ref="WU182:WU189" si="4242">UX182</f>
        <v>0</v>
      </c>
      <c r="WV182" s="304"/>
      <c r="WW182" s="305"/>
      <c r="WX182" s="270">
        <f t="shared" si="4099"/>
        <v>0</v>
      </c>
      <c r="WY182" s="374">
        <f t="shared" ref="WY182:WY189" si="4243">VB182</f>
        <v>0</v>
      </c>
      <c r="WZ182" s="304"/>
      <c r="XA182" s="305"/>
      <c r="XB182" s="270">
        <f t="shared" si="4100"/>
        <v>0</v>
      </c>
      <c r="XC182" s="374">
        <f t="shared" ref="XC182:XC189" si="4244">VF182</f>
        <v>0</v>
      </c>
      <c r="XD182" s="304"/>
      <c r="XE182" s="305"/>
      <c r="XF182" s="270">
        <f t="shared" si="4101"/>
        <v>0</v>
      </c>
      <c r="XG182" s="374">
        <f t="shared" ref="XG182:XG189" si="4245">VJ182</f>
        <v>0</v>
      </c>
      <c r="XH182" s="304"/>
      <c r="XI182" s="305"/>
      <c r="XJ182" s="270">
        <f t="shared" si="4102"/>
        <v>0</v>
      </c>
      <c r="XK182" s="374">
        <f t="shared" ref="XK182:XK189" si="4246">VN182</f>
        <v>0</v>
      </c>
      <c r="XL182" s="304"/>
      <c r="XM182" s="305"/>
      <c r="XN182" s="270">
        <f t="shared" si="4103"/>
        <v>0</v>
      </c>
      <c r="XO182" s="374">
        <f t="shared" ref="XO182:XO189" si="4247">VR182</f>
        <v>0</v>
      </c>
      <c r="XP182" s="324">
        <f t="shared" si="3588"/>
        <v>0</v>
      </c>
      <c r="XQ182" s="304"/>
      <c r="XR182" s="305"/>
      <c r="XS182" s="270">
        <f t="shared" si="4104"/>
        <v>0</v>
      </c>
      <c r="XT182" s="374">
        <f t="shared" ref="XT182:XT189" si="4248">VW182</f>
        <v>0</v>
      </c>
      <c r="XU182" s="304"/>
      <c r="XV182" s="305"/>
      <c r="XW182" s="270">
        <f t="shared" si="4105"/>
        <v>0</v>
      </c>
      <c r="XX182" s="374">
        <f t="shared" ref="XX182:XX189" si="4249">WA182</f>
        <v>0</v>
      </c>
      <c r="XY182" s="304"/>
      <c r="XZ182" s="305"/>
      <c r="YA182" s="270">
        <f t="shared" si="4106"/>
        <v>0</v>
      </c>
      <c r="YB182" s="374">
        <f t="shared" ref="YB182:YB189" si="4250">WE182</f>
        <v>0</v>
      </c>
      <c r="YC182" s="304"/>
      <c r="YD182" s="305"/>
      <c r="YE182" s="270">
        <f t="shared" si="4107"/>
        <v>0</v>
      </c>
      <c r="YF182" s="374">
        <f t="shared" ref="YF182:YF189" si="4251">WI182</f>
        <v>0</v>
      </c>
      <c r="YG182" s="304"/>
      <c r="YH182" s="305"/>
      <c r="YI182" s="270">
        <f t="shared" si="4108"/>
        <v>0</v>
      </c>
      <c r="YJ182" s="374">
        <f t="shared" ref="YJ182:YJ189" si="4252">WM182</f>
        <v>0</v>
      </c>
      <c r="YK182" s="304"/>
      <c r="YL182" s="305"/>
      <c r="YM182" s="270">
        <f t="shared" si="4109"/>
        <v>0</v>
      </c>
      <c r="YN182" s="374">
        <f t="shared" ref="YN182:YN189" si="4253">WQ182</f>
        <v>0</v>
      </c>
      <c r="YO182" s="304"/>
      <c r="YP182" s="305"/>
      <c r="YQ182" s="270">
        <f t="shared" si="4110"/>
        <v>0</v>
      </c>
      <c r="YR182" s="374">
        <f t="shared" ref="YR182:YR189" si="4254">WU182</f>
        <v>0</v>
      </c>
      <c r="YS182" s="304"/>
      <c r="YT182" s="305"/>
      <c r="YU182" s="270">
        <f t="shared" si="4111"/>
        <v>0</v>
      </c>
      <c r="YV182" s="374">
        <f t="shared" ref="YV182:YV189" si="4255">WY182</f>
        <v>0</v>
      </c>
      <c r="YW182" s="304"/>
      <c r="YX182" s="305"/>
      <c r="YY182" s="270">
        <f t="shared" si="4112"/>
        <v>0</v>
      </c>
      <c r="YZ182" s="374">
        <f t="shared" ref="YZ182:YZ189" si="4256">XC182</f>
        <v>0</v>
      </c>
      <c r="ZA182" s="304"/>
      <c r="ZB182" s="305"/>
      <c r="ZC182" s="270">
        <f t="shared" si="4113"/>
        <v>0</v>
      </c>
      <c r="ZD182" s="374">
        <f t="shared" ref="ZD182:ZD189" si="4257">XG182</f>
        <v>0</v>
      </c>
      <c r="ZE182" s="304"/>
      <c r="ZF182" s="305"/>
      <c r="ZG182" s="270">
        <f t="shared" si="4114"/>
        <v>0</v>
      </c>
      <c r="ZH182" s="374">
        <f t="shared" ref="ZH182:ZH189" si="4258">XK182</f>
        <v>0</v>
      </c>
      <c r="ZI182" s="304"/>
      <c r="ZJ182" s="305"/>
      <c r="ZK182" s="270">
        <f t="shared" si="4115"/>
        <v>0</v>
      </c>
      <c r="ZL182" s="374">
        <f t="shared" si="4116"/>
        <v>0</v>
      </c>
      <c r="ZM182" s="324">
        <f t="shared" si="3575"/>
        <v>0</v>
      </c>
    </row>
    <row r="183" spans="1:689" hidden="1" outlineLevel="2" x14ac:dyDescent="0.3">
      <c r="A183" s="361">
        <f>B183*'Input sheet'!$C$11</f>
        <v>0.19</v>
      </c>
      <c r="B183" s="362">
        <v>0.19</v>
      </c>
      <c r="C183" s="379" t="str">
        <f>VLOOKUP(CONCATENATE($Z$1,ADDRESS(ROW(),COLUMN(),4)),TRANSL_MAIN[[Key]:[Inhalt]],2,FALSE)</f>
        <v>Inspection costs (IHK etc.)</v>
      </c>
      <c r="D183" s="304"/>
      <c r="E183" s="305"/>
      <c r="F183" s="270">
        <f t="shared" si="3924"/>
        <v>0</v>
      </c>
      <c r="G183" s="374">
        <v>0</v>
      </c>
      <c r="H183" s="304"/>
      <c r="I183" s="305"/>
      <c r="J183" s="270">
        <f t="shared" si="3925"/>
        <v>0</v>
      </c>
      <c r="K183" s="374">
        <f t="shared" si="3926"/>
        <v>0</v>
      </c>
      <c r="L183" s="304"/>
      <c r="M183" s="305"/>
      <c r="N183" s="270">
        <f t="shared" si="3927"/>
        <v>0</v>
      </c>
      <c r="O183" s="374">
        <f t="shared" si="3928"/>
        <v>0</v>
      </c>
      <c r="P183" s="304"/>
      <c r="Q183" s="305"/>
      <c r="R183" s="270">
        <f t="shared" si="3929"/>
        <v>0</v>
      </c>
      <c r="S183" s="374">
        <f t="shared" si="3930"/>
        <v>0</v>
      </c>
      <c r="T183" s="304"/>
      <c r="U183" s="305"/>
      <c r="V183" s="270">
        <f t="shared" si="3931"/>
        <v>0</v>
      </c>
      <c r="W183" s="374">
        <f t="shared" si="3932"/>
        <v>0</v>
      </c>
      <c r="X183" s="304"/>
      <c r="Y183" s="305"/>
      <c r="Z183" s="270">
        <f t="shared" si="3933"/>
        <v>0</v>
      </c>
      <c r="AA183" s="374">
        <f t="shared" si="3934"/>
        <v>0</v>
      </c>
      <c r="AB183" s="304"/>
      <c r="AC183" s="305"/>
      <c r="AD183" s="270">
        <f t="shared" si="3935"/>
        <v>0</v>
      </c>
      <c r="AE183" s="374">
        <f t="shared" si="3936"/>
        <v>0</v>
      </c>
      <c r="AF183" s="304"/>
      <c r="AG183" s="305"/>
      <c r="AH183" s="270">
        <f t="shared" si="3937"/>
        <v>0</v>
      </c>
      <c r="AI183" s="374">
        <f t="shared" si="3938"/>
        <v>0</v>
      </c>
      <c r="AJ183" s="304"/>
      <c r="AK183" s="305"/>
      <c r="AL183" s="270">
        <f t="shared" si="3939"/>
        <v>0</v>
      </c>
      <c r="AM183" s="374">
        <f t="shared" si="3940"/>
        <v>0</v>
      </c>
      <c r="AN183" s="304"/>
      <c r="AO183" s="305"/>
      <c r="AP183" s="270">
        <f t="shared" si="3941"/>
        <v>0</v>
      </c>
      <c r="AQ183" s="374">
        <f t="shared" si="3942"/>
        <v>0</v>
      </c>
      <c r="AR183" s="304"/>
      <c r="AS183" s="305"/>
      <c r="AT183" s="270">
        <f t="shared" si="3943"/>
        <v>0</v>
      </c>
      <c r="AU183" s="374">
        <f t="shared" si="3944"/>
        <v>0</v>
      </c>
      <c r="AV183" s="304"/>
      <c r="AW183" s="305"/>
      <c r="AX183" s="270">
        <f t="shared" si="3945"/>
        <v>0</v>
      </c>
      <c r="AY183" s="374">
        <f t="shared" si="3946"/>
        <v>0</v>
      </c>
      <c r="AZ183" s="324">
        <f t="shared" si="3576"/>
        <v>0</v>
      </c>
      <c r="BA183" s="304"/>
      <c r="BB183" s="305"/>
      <c r="BC183" s="270">
        <f t="shared" si="3947"/>
        <v>0</v>
      </c>
      <c r="BD183" s="374">
        <f t="shared" si="3948"/>
        <v>0</v>
      </c>
      <c r="BE183" s="304"/>
      <c r="BF183" s="305"/>
      <c r="BG183" s="270">
        <f t="shared" si="3949"/>
        <v>0</v>
      </c>
      <c r="BH183" s="374">
        <f t="shared" si="3950"/>
        <v>0</v>
      </c>
      <c r="BI183" s="304"/>
      <c r="BJ183" s="305"/>
      <c r="BK183" s="270">
        <f t="shared" si="3951"/>
        <v>0</v>
      </c>
      <c r="BL183" s="374">
        <f t="shared" si="3952"/>
        <v>0</v>
      </c>
      <c r="BM183" s="304"/>
      <c r="BN183" s="305"/>
      <c r="BO183" s="270">
        <f t="shared" si="3953"/>
        <v>0</v>
      </c>
      <c r="BP183" s="374">
        <f t="shared" si="3954"/>
        <v>0</v>
      </c>
      <c r="BQ183" s="304"/>
      <c r="BR183" s="305"/>
      <c r="BS183" s="270">
        <f t="shared" si="3955"/>
        <v>0</v>
      </c>
      <c r="BT183" s="374">
        <f t="shared" si="3956"/>
        <v>0</v>
      </c>
      <c r="BU183" s="304"/>
      <c r="BV183" s="305"/>
      <c r="BW183" s="270">
        <f t="shared" si="3957"/>
        <v>0</v>
      </c>
      <c r="BX183" s="374">
        <f t="shared" si="3958"/>
        <v>0</v>
      </c>
      <c r="BY183" s="304"/>
      <c r="BZ183" s="305"/>
      <c r="CA183" s="270">
        <f t="shared" si="3959"/>
        <v>0</v>
      </c>
      <c r="CB183" s="374">
        <f t="shared" si="3960"/>
        <v>0</v>
      </c>
      <c r="CC183" s="304"/>
      <c r="CD183" s="305"/>
      <c r="CE183" s="270">
        <f t="shared" si="3961"/>
        <v>0</v>
      </c>
      <c r="CF183" s="374">
        <f t="shared" si="3962"/>
        <v>0</v>
      </c>
      <c r="CG183" s="304"/>
      <c r="CH183" s="305"/>
      <c r="CI183" s="270">
        <f t="shared" si="3963"/>
        <v>0</v>
      </c>
      <c r="CJ183" s="374">
        <f t="shared" si="3964"/>
        <v>0</v>
      </c>
      <c r="CK183" s="304"/>
      <c r="CL183" s="305"/>
      <c r="CM183" s="270">
        <f t="shared" si="3965"/>
        <v>0</v>
      </c>
      <c r="CN183" s="374">
        <f t="shared" si="3966"/>
        <v>0</v>
      </c>
      <c r="CO183" s="304"/>
      <c r="CP183" s="305"/>
      <c r="CQ183" s="270">
        <f t="shared" si="3967"/>
        <v>0</v>
      </c>
      <c r="CR183" s="374">
        <f t="shared" si="3968"/>
        <v>0</v>
      </c>
      <c r="CS183" s="304"/>
      <c r="CT183" s="305"/>
      <c r="CU183" s="270">
        <f t="shared" si="3969"/>
        <v>0</v>
      </c>
      <c r="CV183" s="374">
        <f t="shared" si="3970"/>
        <v>0</v>
      </c>
      <c r="CW183" s="324">
        <f t="shared" si="3577"/>
        <v>0</v>
      </c>
      <c r="CX183" s="304"/>
      <c r="CY183" s="305"/>
      <c r="CZ183" s="270">
        <f t="shared" si="3971"/>
        <v>0</v>
      </c>
      <c r="DA183" s="374">
        <f t="shared" si="4117"/>
        <v>0</v>
      </c>
      <c r="DB183" s="304"/>
      <c r="DC183" s="305"/>
      <c r="DD183" s="270">
        <f t="shared" si="3972"/>
        <v>0</v>
      </c>
      <c r="DE183" s="374">
        <f t="shared" si="4118"/>
        <v>0</v>
      </c>
      <c r="DF183" s="304"/>
      <c r="DG183" s="305"/>
      <c r="DH183" s="270">
        <f t="shared" si="3973"/>
        <v>0</v>
      </c>
      <c r="DI183" s="374">
        <f t="shared" si="4119"/>
        <v>0</v>
      </c>
      <c r="DJ183" s="304"/>
      <c r="DK183" s="305"/>
      <c r="DL183" s="270">
        <f t="shared" si="3974"/>
        <v>0</v>
      </c>
      <c r="DM183" s="374">
        <f t="shared" si="4120"/>
        <v>0</v>
      </c>
      <c r="DN183" s="304"/>
      <c r="DO183" s="305"/>
      <c r="DP183" s="270">
        <f t="shared" si="3975"/>
        <v>0</v>
      </c>
      <c r="DQ183" s="374">
        <f t="shared" si="4121"/>
        <v>0</v>
      </c>
      <c r="DR183" s="304"/>
      <c r="DS183" s="305"/>
      <c r="DT183" s="270">
        <f t="shared" si="3976"/>
        <v>0</v>
      </c>
      <c r="DU183" s="374">
        <f t="shared" si="4122"/>
        <v>0</v>
      </c>
      <c r="DV183" s="304"/>
      <c r="DW183" s="305"/>
      <c r="DX183" s="270">
        <f t="shared" si="3977"/>
        <v>0</v>
      </c>
      <c r="DY183" s="374">
        <f t="shared" si="4123"/>
        <v>0</v>
      </c>
      <c r="DZ183" s="304"/>
      <c r="EA183" s="305"/>
      <c r="EB183" s="270">
        <f t="shared" si="3978"/>
        <v>0</v>
      </c>
      <c r="EC183" s="374">
        <f t="shared" si="4124"/>
        <v>0</v>
      </c>
      <c r="ED183" s="304"/>
      <c r="EE183" s="305"/>
      <c r="EF183" s="270">
        <f t="shared" si="3979"/>
        <v>0</v>
      </c>
      <c r="EG183" s="374">
        <f t="shared" si="4125"/>
        <v>0</v>
      </c>
      <c r="EH183" s="304"/>
      <c r="EI183" s="305"/>
      <c r="EJ183" s="270">
        <f t="shared" si="3980"/>
        <v>0</v>
      </c>
      <c r="EK183" s="374">
        <f t="shared" si="4126"/>
        <v>0</v>
      </c>
      <c r="EL183" s="304"/>
      <c r="EM183" s="305"/>
      <c r="EN183" s="270">
        <f t="shared" si="3981"/>
        <v>0</v>
      </c>
      <c r="EO183" s="374">
        <f t="shared" si="4127"/>
        <v>0</v>
      </c>
      <c r="EP183" s="304"/>
      <c r="EQ183" s="305"/>
      <c r="ER183" s="270">
        <f t="shared" si="3982"/>
        <v>0</v>
      </c>
      <c r="ES183" s="374">
        <f t="shared" si="4128"/>
        <v>0</v>
      </c>
      <c r="ET183" s="324">
        <f t="shared" si="3578"/>
        <v>0</v>
      </c>
      <c r="EU183" s="304"/>
      <c r="EV183" s="305"/>
      <c r="EW183" s="270">
        <f t="shared" si="3983"/>
        <v>0</v>
      </c>
      <c r="EX183" s="374">
        <f t="shared" si="4129"/>
        <v>0</v>
      </c>
      <c r="EY183" s="304"/>
      <c r="EZ183" s="305"/>
      <c r="FA183" s="270">
        <f t="shared" si="3984"/>
        <v>0</v>
      </c>
      <c r="FB183" s="374">
        <f t="shared" si="4130"/>
        <v>0</v>
      </c>
      <c r="FC183" s="304"/>
      <c r="FD183" s="305"/>
      <c r="FE183" s="270">
        <f t="shared" si="3985"/>
        <v>0</v>
      </c>
      <c r="FF183" s="374">
        <f t="shared" si="4131"/>
        <v>0</v>
      </c>
      <c r="FG183" s="304"/>
      <c r="FH183" s="305"/>
      <c r="FI183" s="270">
        <f t="shared" si="3986"/>
        <v>0</v>
      </c>
      <c r="FJ183" s="374">
        <f t="shared" si="4132"/>
        <v>0</v>
      </c>
      <c r="FK183" s="304"/>
      <c r="FL183" s="305"/>
      <c r="FM183" s="270">
        <f t="shared" si="3987"/>
        <v>0</v>
      </c>
      <c r="FN183" s="374">
        <f t="shared" si="4133"/>
        <v>0</v>
      </c>
      <c r="FO183" s="304"/>
      <c r="FP183" s="305"/>
      <c r="FQ183" s="270">
        <f t="shared" si="3988"/>
        <v>0</v>
      </c>
      <c r="FR183" s="374">
        <f t="shared" si="4134"/>
        <v>0</v>
      </c>
      <c r="FS183" s="304"/>
      <c r="FT183" s="305"/>
      <c r="FU183" s="270">
        <f t="shared" si="3989"/>
        <v>0</v>
      </c>
      <c r="FV183" s="374">
        <f t="shared" si="4135"/>
        <v>0</v>
      </c>
      <c r="FW183" s="304"/>
      <c r="FX183" s="305"/>
      <c r="FY183" s="270">
        <f t="shared" si="3990"/>
        <v>0</v>
      </c>
      <c r="FZ183" s="374">
        <f t="shared" si="3991"/>
        <v>0</v>
      </c>
      <c r="GA183" s="304"/>
      <c r="GB183" s="305"/>
      <c r="GC183" s="270">
        <f t="shared" si="3992"/>
        <v>0</v>
      </c>
      <c r="GD183" s="374">
        <f t="shared" si="4136"/>
        <v>0</v>
      </c>
      <c r="GE183" s="304"/>
      <c r="GF183" s="305"/>
      <c r="GG183" s="270">
        <f t="shared" si="3993"/>
        <v>0</v>
      </c>
      <c r="GH183" s="374">
        <f t="shared" si="4137"/>
        <v>0</v>
      </c>
      <c r="GI183" s="304"/>
      <c r="GJ183" s="305"/>
      <c r="GK183" s="270">
        <f t="shared" si="3994"/>
        <v>0</v>
      </c>
      <c r="GL183" s="374">
        <f t="shared" si="4138"/>
        <v>0</v>
      </c>
      <c r="GM183" s="304"/>
      <c r="GN183" s="305"/>
      <c r="GO183" s="270">
        <f t="shared" si="3995"/>
        <v>0</v>
      </c>
      <c r="GP183" s="374">
        <f t="shared" si="4139"/>
        <v>0</v>
      </c>
      <c r="GQ183" s="324">
        <f t="shared" si="3579"/>
        <v>0</v>
      </c>
      <c r="GR183" s="304"/>
      <c r="GS183" s="305"/>
      <c r="GT183" s="270">
        <f t="shared" si="3996"/>
        <v>0</v>
      </c>
      <c r="GU183" s="374">
        <f t="shared" si="4140"/>
        <v>0</v>
      </c>
      <c r="GV183" s="304"/>
      <c r="GW183" s="305"/>
      <c r="GX183" s="270">
        <f t="shared" si="3997"/>
        <v>0</v>
      </c>
      <c r="GY183" s="374">
        <f t="shared" si="4141"/>
        <v>0</v>
      </c>
      <c r="GZ183" s="304"/>
      <c r="HA183" s="305"/>
      <c r="HB183" s="270">
        <f t="shared" si="3998"/>
        <v>0</v>
      </c>
      <c r="HC183" s="374">
        <f t="shared" si="4142"/>
        <v>0</v>
      </c>
      <c r="HD183" s="304"/>
      <c r="HE183" s="305"/>
      <c r="HF183" s="270">
        <f t="shared" si="3999"/>
        <v>0</v>
      </c>
      <c r="HG183" s="374">
        <f t="shared" si="4143"/>
        <v>0</v>
      </c>
      <c r="HH183" s="304"/>
      <c r="HI183" s="305"/>
      <c r="HJ183" s="270">
        <f t="shared" si="4000"/>
        <v>0</v>
      </c>
      <c r="HK183" s="374">
        <f t="shared" si="4144"/>
        <v>0</v>
      </c>
      <c r="HL183" s="304"/>
      <c r="HM183" s="305"/>
      <c r="HN183" s="270">
        <f t="shared" si="4001"/>
        <v>0</v>
      </c>
      <c r="HO183" s="374">
        <f t="shared" si="4145"/>
        <v>0</v>
      </c>
      <c r="HP183" s="304"/>
      <c r="HQ183" s="305"/>
      <c r="HR183" s="270">
        <f t="shared" si="4002"/>
        <v>0</v>
      </c>
      <c r="HS183" s="374">
        <f t="shared" si="4146"/>
        <v>0</v>
      </c>
      <c r="HT183" s="304"/>
      <c r="HU183" s="305"/>
      <c r="HV183" s="270">
        <f t="shared" si="4003"/>
        <v>0</v>
      </c>
      <c r="HW183" s="374">
        <f t="shared" si="4147"/>
        <v>0</v>
      </c>
      <c r="HX183" s="304"/>
      <c r="HY183" s="305"/>
      <c r="HZ183" s="270">
        <f t="shared" si="4004"/>
        <v>0</v>
      </c>
      <c r="IA183" s="374">
        <f t="shared" si="4148"/>
        <v>0</v>
      </c>
      <c r="IB183" s="304"/>
      <c r="IC183" s="305"/>
      <c r="ID183" s="270">
        <f t="shared" si="4005"/>
        <v>0</v>
      </c>
      <c r="IE183" s="374">
        <f t="shared" si="4149"/>
        <v>0</v>
      </c>
      <c r="IF183" s="304"/>
      <c r="IG183" s="305"/>
      <c r="IH183" s="270">
        <f t="shared" si="4006"/>
        <v>0</v>
      </c>
      <c r="II183" s="374">
        <f t="shared" si="4150"/>
        <v>0</v>
      </c>
      <c r="IJ183" s="304"/>
      <c r="IK183" s="305"/>
      <c r="IL183" s="270">
        <f t="shared" si="4007"/>
        <v>0</v>
      </c>
      <c r="IM183" s="374">
        <f t="shared" si="4151"/>
        <v>0</v>
      </c>
      <c r="IN183" s="324">
        <f t="shared" si="3580"/>
        <v>0</v>
      </c>
      <c r="IO183" s="304"/>
      <c r="IP183" s="305"/>
      <c r="IQ183" s="270">
        <f t="shared" si="4008"/>
        <v>0</v>
      </c>
      <c r="IR183" s="374">
        <f t="shared" si="4152"/>
        <v>0</v>
      </c>
      <c r="IS183" s="304"/>
      <c r="IT183" s="305"/>
      <c r="IU183" s="270">
        <f t="shared" si="4009"/>
        <v>0</v>
      </c>
      <c r="IV183" s="374">
        <f t="shared" si="4153"/>
        <v>0</v>
      </c>
      <c r="IW183" s="304"/>
      <c r="IX183" s="305"/>
      <c r="IY183" s="270">
        <f t="shared" si="4010"/>
        <v>0</v>
      </c>
      <c r="IZ183" s="374">
        <f t="shared" si="4154"/>
        <v>0</v>
      </c>
      <c r="JA183" s="304"/>
      <c r="JB183" s="305"/>
      <c r="JC183" s="270">
        <f t="shared" si="4011"/>
        <v>0</v>
      </c>
      <c r="JD183" s="374">
        <f t="shared" si="4155"/>
        <v>0</v>
      </c>
      <c r="JE183" s="304"/>
      <c r="JF183" s="305"/>
      <c r="JG183" s="270">
        <f t="shared" si="4012"/>
        <v>0</v>
      </c>
      <c r="JH183" s="374">
        <f t="shared" si="4156"/>
        <v>0</v>
      </c>
      <c r="JI183" s="304"/>
      <c r="JJ183" s="305"/>
      <c r="JK183" s="270">
        <f t="shared" si="4013"/>
        <v>0</v>
      </c>
      <c r="JL183" s="374">
        <f t="shared" si="4157"/>
        <v>0</v>
      </c>
      <c r="JM183" s="304"/>
      <c r="JN183" s="305"/>
      <c r="JO183" s="270">
        <f t="shared" si="4014"/>
        <v>0</v>
      </c>
      <c r="JP183" s="374">
        <f t="shared" si="4158"/>
        <v>0</v>
      </c>
      <c r="JQ183" s="304"/>
      <c r="JR183" s="305"/>
      <c r="JS183" s="270">
        <f t="shared" si="4015"/>
        <v>0</v>
      </c>
      <c r="JT183" s="374">
        <f t="shared" si="4159"/>
        <v>0</v>
      </c>
      <c r="JU183" s="304"/>
      <c r="JV183" s="305"/>
      <c r="JW183" s="270">
        <f t="shared" si="4016"/>
        <v>0</v>
      </c>
      <c r="JX183" s="374">
        <f t="shared" si="4160"/>
        <v>0</v>
      </c>
      <c r="JY183" s="304"/>
      <c r="JZ183" s="305"/>
      <c r="KA183" s="270">
        <f t="shared" si="4017"/>
        <v>0</v>
      </c>
      <c r="KB183" s="374">
        <f t="shared" si="4161"/>
        <v>0</v>
      </c>
      <c r="KC183" s="304"/>
      <c r="KD183" s="305"/>
      <c r="KE183" s="270">
        <f t="shared" si="4018"/>
        <v>0</v>
      </c>
      <c r="KF183" s="374">
        <f t="shared" si="4162"/>
        <v>0</v>
      </c>
      <c r="KG183" s="304"/>
      <c r="KH183" s="305"/>
      <c r="KI183" s="270">
        <f t="shared" si="4019"/>
        <v>0</v>
      </c>
      <c r="KJ183" s="374">
        <f t="shared" si="4163"/>
        <v>0</v>
      </c>
      <c r="KK183" s="324">
        <f t="shared" si="3581"/>
        <v>0</v>
      </c>
      <c r="KL183" s="304"/>
      <c r="KM183" s="305"/>
      <c r="KN183" s="270">
        <f t="shared" si="4020"/>
        <v>0</v>
      </c>
      <c r="KO183" s="374">
        <f t="shared" si="4164"/>
        <v>0</v>
      </c>
      <c r="KP183" s="304"/>
      <c r="KQ183" s="305"/>
      <c r="KR183" s="270">
        <f t="shared" si="4021"/>
        <v>0</v>
      </c>
      <c r="KS183" s="374">
        <f t="shared" si="4165"/>
        <v>0</v>
      </c>
      <c r="KT183" s="304"/>
      <c r="KU183" s="305"/>
      <c r="KV183" s="270">
        <f t="shared" si="4022"/>
        <v>0</v>
      </c>
      <c r="KW183" s="374">
        <f t="shared" si="4166"/>
        <v>0</v>
      </c>
      <c r="KX183" s="304"/>
      <c r="KY183" s="305"/>
      <c r="KZ183" s="270">
        <f t="shared" si="4023"/>
        <v>0</v>
      </c>
      <c r="LA183" s="374">
        <f t="shared" si="4167"/>
        <v>0</v>
      </c>
      <c r="LB183" s="304"/>
      <c r="LC183" s="305"/>
      <c r="LD183" s="270">
        <f t="shared" si="4024"/>
        <v>0</v>
      </c>
      <c r="LE183" s="374">
        <f t="shared" si="4168"/>
        <v>0</v>
      </c>
      <c r="LF183" s="304"/>
      <c r="LG183" s="305"/>
      <c r="LH183" s="270">
        <f t="shared" si="4025"/>
        <v>0</v>
      </c>
      <c r="LI183" s="374">
        <f t="shared" si="4169"/>
        <v>0</v>
      </c>
      <c r="LJ183" s="304"/>
      <c r="LK183" s="305"/>
      <c r="LL183" s="270">
        <f t="shared" si="4026"/>
        <v>0</v>
      </c>
      <c r="LM183" s="374">
        <f t="shared" si="4170"/>
        <v>0</v>
      </c>
      <c r="LN183" s="304"/>
      <c r="LO183" s="305"/>
      <c r="LP183" s="270">
        <f t="shared" si="4027"/>
        <v>0</v>
      </c>
      <c r="LQ183" s="374">
        <f t="shared" si="4171"/>
        <v>0</v>
      </c>
      <c r="LR183" s="304"/>
      <c r="LS183" s="305"/>
      <c r="LT183" s="270">
        <f t="shared" si="4028"/>
        <v>0</v>
      </c>
      <c r="LU183" s="374">
        <f t="shared" si="4172"/>
        <v>0</v>
      </c>
      <c r="LV183" s="304"/>
      <c r="LW183" s="305"/>
      <c r="LX183" s="270">
        <f t="shared" si="4029"/>
        <v>0</v>
      </c>
      <c r="LY183" s="374">
        <f t="shared" si="4173"/>
        <v>0</v>
      </c>
      <c r="LZ183" s="304"/>
      <c r="MA183" s="305"/>
      <c r="MB183" s="270">
        <f t="shared" si="4030"/>
        <v>0</v>
      </c>
      <c r="MC183" s="374">
        <f t="shared" si="4174"/>
        <v>0</v>
      </c>
      <c r="MD183" s="304"/>
      <c r="ME183" s="305"/>
      <c r="MF183" s="270">
        <f t="shared" si="4031"/>
        <v>0</v>
      </c>
      <c r="MG183" s="374">
        <f t="shared" si="4175"/>
        <v>0</v>
      </c>
      <c r="MH183" s="324">
        <f t="shared" si="3582"/>
        <v>0</v>
      </c>
      <c r="MI183" s="304"/>
      <c r="MJ183" s="305"/>
      <c r="MK183" s="270">
        <f t="shared" si="4032"/>
        <v>0</v>
      </c>
      <c r="ML183" s="374">
        <f t="shared" si="4176"/>
        <v>0</v>
      </c>
      <c r="MM183" s="304"/>
      <c r="MN183" s="305"/>
      <c r="MO183" s="270">
        <f t="shared" si="4033"/>
        <v>0</v>
      </c>
      <c r="MP183" s="374">
        <f t="shared" si="4177"/>
        <v>0</v>
      </c>
      <c r="MQ183" s="304"/>
      <c r="MR183" s="305"/>
      <c r="MS183" s="270">
        <f t="shared" si="4034"/>
        <v>0</v>
      </c>
      <c r="MT183" s="374">
        <f t="shared" si="4178"/>
        <v>0</v>
      </c>
      <c r="MU183" s="304"/>
      <c r="MV183" s="305"/>
      <c r="MW183" s="270">
        <f t="shared" si="4035"/>
        <v>0</v>
      </c>
      <c r="MX183" s="374">
        <f t="shared" si="4179"/>
        <v>0</v>
      </c>
      <c r="MY183" s="304"/>
      <c r="MZ183" s="305"/>
      <c r="NA183" s="270">
        <f t="shared" si="4036"/>
        <v>0</v>
      </c>
      <c r="NB183" s="374">
        <f t="shared" si="4180"/>
        <v>0</v>
      </c>
      <c r="NC183" s="304"/>
      <c r="ND183" s="305"/>
      <c r="NE183" s="270">
        <f t="shared" si="4037"/>
        <v>0</v>
      </c>
      <c r="NF183" s="374">
        <f t="shared" si="4181"/>
        <v>0</v>
      </c>
      <c r="NG183" s="304"/>
      <c r="NH183" s="305"/>
      <c r="NI183" s="270">
        <f t="shared" si="4038"/>
        <v>0</v>
      </c>
      <c r="NJ183" s="374">
        <f t="shared" si="4182"/>
        <v>0</v>
      </c>
      <c r="NK183" s="304"/>
      <c r="NL183" s="305"/>
      <c r="NM183" s="270">
        <f t="shared" si="4039"/>
        <v>0</v>
      </c>
      <c r="NN183" s="374">
        <f t="shared" si="4183"/>
        <v>0</v>
      </c>
      <c r="NO183" s="304"/>
      <c r="NP183" s="305"/>
      <c r="NQ183" s="270">
        <f t="shared" si="4040"/>
        <v>0</v>
      </c>
      <c r="NR183" s="374">
        <f t="shared" si="4184"/>
        <v>0</v>
      </c>
      <c r="NS183" s="304"/>
      <c r="NT183" s="305"/>
      <c r="NU183" s="270">
        <f t="shared" si="4041"/>
        <v>0</v>
      </c>
      <c r="NV183" s="374">
        <f t="shared" si="4185"/>
        <v>0</v>
      </c>
      <c r="NW183" s="304"/>
      <c r="NX183" s="305"/>
      <c r="NY183" s="270">
        <f t="shared" si="4042"/>
        <v>0</v>
      </c>
      <c r="NZ183" s="374">
        <f t="shared" si="4186"/>
        <v>0</v>
      </c>
      <c r="OA183" s="304"/>
      <c r="OB183" s="305"/>
      <c r="OC183" s="270">
        <f t="shared" si="4043"/>
        <v>0</v>
      </c>
      <c r="OD183" s="374">
        <f t="shared" si="4187"/>
        <v>0</v>
      </c>
      <c r="OE183" s="324">
        <f t="shared" si="3583"/>
        <v>0</v>
      </c>
      <c r="OF183" s="304"/>
      <c r="OG183" s="305"/>
      <c r="OH183" s="270">
        <f t="shared" si="4044"/>
        <v>0</v>
      </c>
      <c r="OI183" s="374">
        <f t="shared" si="4188"/>
        <v>0</v>
      </c>
      <c r="OJ183" s="304"/>
      <c r="OK183" s="305"/>
      <c r="OL183" s="270">
        <f t="shared" si="4045"/>
        <v>0</v>
      </c>
      <c r="OM183" s="374">
        <f t="shared" si="4189"/>
        <v>0</v>
      </c>
      <c r="ON183" s="304"/>
      <c r="OO183" s="305"/>
      <c r="OP183" s="270">
        <f t="shared" si="4046"/>
        <v>0</v>
      </c>
      <c r="OQ183" s="374">
        <f t="shared" si="4190"/>
        <v>0</v>
      </c>
      <c r="OR183" s="304"/>
      <c r="OS183" s="305"/>
      <c r="OT183" s="270">
        <f t="shared" si="4047"/>
        <v>0</v>
      </c>
      <c r="OU183" s="374">
        <f t="shared" si="4191"/>
        <v>0</v>
      </c>
      <c r="OV183" s="304"/>
      <c r="OW183" s="305"/>
      <c r="OX183" s="270">
        <f t="shared" si="4048"/>
        <v>0</v>
      </c>
      <c r="OY183" s="374">
        <f t="shared" si="4192"/>
        <v>0</v>
      </c>
      <c r="OZ183" s="304"/>
      <c r="PA183" s="305"/>
      <c r="PB183" s="270">
        <f t="shared" si="4049"/>
        <v>0</v>
      </c>
      <c r="PC183" s="374">
        <f t="shared" si="4193"/>
        <v>0</v>
      </c>
      <c r="PD183" s="304"/>
      <c r="PE183" s="305"/>
      <c r="PF183" s="270">
        <f t="shared" si="4050"/>
        <v>0</v>
      </c>
      <c r="PG183" s="374">
        <f t="shared" si="4194"/>
        <v>0</v>
      </c>
      <c r="PH183" s="304"/>
      <c r="PI183" s="305"/>
      <c r="PJ183" s="270">
        <f t="shared" si="4051"/>
        <v>0</v>
      </c>
      <c r="PK183" s="374">
        <f t="shared" si="4195"/>
        <v>0</v>
      </c>
      <c r="PL183" s="304"/>
      <c r="PM183" s="305"/>
      <c r="PN183" s="270">
        <f t="shared" si="4052"/>
        <v>0</v>
      </c>
      <c r="PO183" s="374">
        <f t="shared" si="4196"/>
        <v>0</v>
      </c>
      <c r="PP183" s="304"/>
      <c r="PQ183" s="305"/>
      <c r="PR183" s="270">
        <f t="shared" si="4053"/>
        <v>0</v>
      </c>
      <c r="PS183" s="374">
        <f t="shared" si="4197"/>
        <v>0</v>
      </c>
      <c r="PT183" s="304"/>
      <c r="PU183" s="305"/>
      <c r="PV183" s="270">
        <f t="shared" si="4054"/>
        <v>0</v>
      </c>
      <c r="PW183" s="374">
        <f t="shared" si="4198"/>
        <v>0</v>
      </c>
      <c r="PX183" s="304"/>
      <c r="PY183" s="305"/>
      <c r="PZ183" s="270">
        <f t="shared" si="4055"/>
        <v>0</v>
      </c>
      <c r="QA183" s="374">
        <f t="shared" si="4199"/>
        <v>0</v>
      </c>
      <c r="QB183" s="324">
        <f t="shared" si="3584"/>
        <v>0</v>
      </c>
      <c r="QC183" s="304"/>
      <c r="QD183" s="305"/>
      <c r="QE183" s="270">
        <f t="shared" si="4056"/>
        <v>0</v>
      </c>
      <c r="QF183" s="374">
        <f t="shared" si="4200"/>
        <v>0</v>
      </c>
      <c r="QG183" s="304"/>
      <c r="QH183" s="305"/>
      <c r="QI183" s="270">
        <f t="shared" si="4057"/>
        <v>0</v>
      </c>
      <c r="QJ183" s="374">
        <f t="shared" si="4201"/>
        <v>0</v>
      </c>
      <c r="QK183" s="304"/>
      <c r="QL183" s="305"/>
      <c r="QM183" s="270">
        <f t="shared" si="4058"/>
        <v>0</v>
      </c>
      <c r="QN183" s="374">
        <f t="shared" si="4202"/>
        <v>0</v>
      </c>
      <c r="QO183" s="304"/>
      <c r="QP183" s="305"/>
      <c r="QQ183" s="270">
        <f t="shared" si="4059"/>
        <v>0</v>
      </c>
      <c r="QR183" s="374">
        <f t="shared" si="4203"/>
        <v>0</v>
      </c>
      <c r="QS183" s="304"/>
      <c r="QT183" s="305"/>
      <c r="QU183" s="270">
        <f t="shared" si="4060"/>
        <v>0</v>
      </c>
      <c r="QV183" s="374">
        <f t="shared" si="4204"/>
        <v>0</v>
      </c>
      <c r="QW183" s="304"/>
      <c r="QX183" s="305"/>
      <c r="QY183" s="270">
        <f t="shared" si="4061"/>
        <v>0</v>
      </c>
      <c r="QZ183" s="374">
        <f t="shared" si="4205"/>
        <v>0</v>
      </c>
      <c r="RA183" s="304"/>
      <c r="RB183" s="305"/>
      <c r="RC183" s="270">
        <f t="shared" si="4062"/>
        <v>0</v>
      </c>
      <c r="RD183" s="374">
        <f t="shared" si="4206"/>
        <v>0</v>
      </c>
      <c r="RE183" s="304"/>
      <c r="RF183" s="305"/>
      <c r="RG183" s="270">
        <f t="shared" si="4063"/>
        <v>0</v>
      </c>
      <c r="RH183" s="374">
        <f t="shared" si="4207"/>
        <v>0</v>
      </c>
      <c r="RI183" s="304"/>
      <c r="RJ183" s="305"/>
      <c r="RK183" s="270">
        <f t="shared" si="4064"/>
        <v>0</v>
      </c>
      <c r="RL183" s="374">
        <f t="shared" si="4208"/>
        <v>0</v>
      </c>
      <c r="RM183" s="304"/>
      <c r="RN183" s="305"/>
      <c r="RO183" s="270">
        <f t="shared" si="4065"/>
        <v>0</v>
      </c>
      <c r="RP183" s="374">
        <f t="shared" si="4209"/>
        <v>0</v>
      </c>
      <c r="RQ183" s="304"/>
      <c r="RR183" s="305"/>
      <c r="RS183" s="270">
        <f t="shared" si="4066"/>
        <v>0</v>
      </c>
      <c r="RT183" s="374">
        <f t="shared" si="4210"/>
        <v>0</v>
      </c>
      <c r="RU183" s="304"/>
      <c r="RV183" s="305"/>
      <c r="RW183" s="270">
        <f t="shared" si="4067"/>
        <v>0</v>
      </c>
      <c r="RX183" s="374">
        <f t="shared" si="4211"/>
        <v>0</v>
      </c>
      <c r="RY183" s="324">
        <f t="shared" si="3585"/>
        <v>0</v>
      </c>
      <c r="RZ183" s="304"/>
      <c r="SA183" s="305"/>
      <c r="SB183" s="270">
        <f t="shared" si="4068"/>
        <v>0</v>
      </c>
      <c r="SC183" s="374">
        <f t="shared" si="4212"/>
        <v>0</v>
      </c>
      <c r="SD183" s="304"/>
      <c r="SE183" s="305"/>
      <c r="SF183" s="270">
        <f t="shared" si="4069"/>
        <v>0</v>
      </c>
      <c r="SG183" s="374">
        <f t="shared" si="4213"/>
        <v>0</v>
      </c>
      <c r="SH183" s="304"/>
      <c r="SI183" s="305"/>
      <c r="SJ183" s="270">
        <f t="shared" si="4070"/>
        <v>0</v>
      </c>
      <c r="SK183" s="374">
        <f t="shared" si="4214"/>
        <v>0</v>
      </c>
      <c r="SL183" s="304"/>
      <c r="SM183" s="305"/>
      <c r="SN183" s="270">
        <f t="shared" si="4071"/>
        <v>0</v>
      </c>
      <c r="SO183" s="374">
        <f t="shared" si="4215"/>
        <v>0</v>
      </c>
      <c r="SP183" s="304"/>
      <c r="SQ183" s="305"/>
      <c r="SR183" s="270">
        <f t="shared" si="4072"/>
        <v>0</v>
      </c>
      <c r="SS183" s="374">
        <f t="shared" si="4216"/>
        <v>0</v>
      </c>
      <c r="ST183" s="304"/>
      <c r="SU183" s="305"/>
      <c r="SV183" s="270">
        <f t="shared" si="4073"/>
        <v>0</v>
      </c>
      <c r="SW183" s="374">
        <f t="shared" si="4217"/>
        <v>0</v>
      </c>
      <c r="SX183" s="304"/>
      <c r="SY183" s="305"/>
      <c r="SZ183" s="270">
        <f t="shared" si="4074"/>
        <v>0</v>
      </c>
      <c r="TA183" s="374">
        <f t="shared" si="4218"/>
        <v>0</v>
      </c>
      <c r="TB183" s="304"/>
      <c r="TC183" s="305"/>
      <c r="TD183" s="270">
        <f t="shared" si="4075"/>
        <v>0</v>
      </c>
      <c r="TE183" s="374">
        <f t="shared" si="4219"/>
        <v>0</v>
      </c>
      <c r="TF183" s="304"/>
      <c r="TG183" s="305"/>
      <c r="TH183" s="270">
        <f t="shared" si="4076"/>
        <v>0</v>
      </c>
      <c r="TI183" s="374">
        <f t="shared" si="4220"/>
        <v>0</v>
      </c>
      <c r="TJ183" s="304"/>
      <c r="TK183" s="305"/>
      <c r="TL183" s="270">
        <f t="shared" si="4077"/>
        <v>0</v>
      </c>
      <c r="TM183" s="374">
        <f t="shared" si="4221"/>
        <v>0</v>
      </c>
      <c r="TN183" s="304"/>
      <c r="TO183" s="305"/>
      <c r="TP183" s="270">
        <f t="shared" si="4078"/>
        <v>0</v>
      </c>
      <c r="TQ183" s="374">
        <f t="shared" si="4222"/>
        <v>0</v>
      </c>
      <c r="TR183" s="304"/>
      <c r="TS183" s="305"/>
      <c r="TT183" s="270">
        <f t="shared" si="4079"/>
        <v>0</v>
      </c>
      <c r="TU183" s="374">
        <f t="shared" si="4223"/>
        <v>0</v>
      </c>
      <c r="TV183" s="324">
        <f t="shared" si="3586"/>
        <v>0</v>
      </c>
      <c r="TW183" s="304"/>
      <c r="TX183" s="305"/>
      <c r="TY183" s="270">
        <f t="shared" si="4080"/>
        <v>0</v>
      </c>
      <c r="TZ183" s="374">
        <f t="shared" si="4224"/>
        <v>0</v>
      </c>
      <c r="UA183" s="304"/>
      <c r="UB183" s="305"/>
      <c r="UC183" s="270">
        <f t="shared" si="4081"/>
        <v>0</v>
      </c>
      <c r="UD183" s="374">
        <f t="shared" si="4225"/>
        <v>0</v>
      </c>
      <c r="UE183" s="304"/>
      <c r="UF183" s="305"/>
      <c r="UG183" s="270">
        <f t="shared" si="4082"/>
        <v>0</v>
      </c>
      <c r="UH183" s="374">
        <f t="shared" si="4226"/>
        <v>0</v>
      </c>
      <c r="UI183" s="304"/>
      <c r="UJ183" s="305"/>
      <c r="UK183" s="270">
        <f t="shared" si="4083"/>
        <v>0</v>
      </c>
      <c r="UL183" s="374">
        <f t="shared" si="4227"/>
        <v>0</v>
      </c>
      <c r="UM183" s="304"/>
      <c r="UN183" s="305"/>
      <c r="UO183" s="270">
        <f t="shared" si="4084"/>
        <v>0</v>
      </c>
      <c r="UP183" s="374">
        <f t="shared" si="4228"/>
        <v>0</v>
      </c>
      <c r="UQ183" s="304"/>
      <c r="UR183" s="305"/>
      <c r="US183" s="270">
        <f t="shared" si="4085"/>
        <v>0</v>
      </c>
      <c r="UT183" s="374">
        <f t="shared" si="4229"/>
        <v>0</v>
      </c>
      <c r="UU183" s="304"/>
      <c r="UV183" s="305"/>
      <c r="UW183" s="270">
        <f t="shared" si="4086"/>
        <v>0</v>
      </c>
      <c r="UX183" s="374">
        <f t="shared" si="4230"/>
        <v>0</v>
      </c>
      <c r="UY183" s="304"/>
      <c r="UZ183" s="305"/>
      <c r="VA183" s="270">
        <f t="shared" si="4087"/>
        <v>0</v>
      </c>
      <c r="VB183" s="374">
        <f t="shared" si="4231"/>
        <v>0</v>
      </c>
      <c r="VC183" s="304"/>
      <c r="VD183" s="305"/>
      <c r="VE183" s="270">
        <f t="shared" si="4088"/>
        <v>0</v>
      </c>
      <c r="VF183" s="374">
        <f t="shared" si="4232"/>
        <v>0</v>
      </c>
      <c r="VG183" s="304"/>
      <c r="VH183" s="305"/>
      <c r="VI183" s="270">
        <f t="shared" si="4089"/>
        <v>0</v>
      </c>
      <c r="VJ183" s="374">
        <f t="shared" si="4233"/>
        <v>0</v>
      </c>
      <c r="VK183" s="304"/>
      <c r="VL183" s="305"/>
      <c r="VM183" s="270">
        <f t="shared" si="4090"/>
        <v>0</v>
      </c>
      <c r="VN183" s="374">
        <f t="shared" si="4234"/>
        <v>0</v>
      </c>
      <c r="VO183" s="304"/>
      <c r="VP183" s="305"/>
      <c r="VQ183" s="270">
        <f t="shared" si="4091"/>
        <v>0</v>
      </c>
      <c r="VR183" s="374">
        <f t="shared" si="4235"/>
        <v>0</v>
      </c>
      <c r="VS183" s="324">
        <f t="shared" si="3587"/>
        <v>0</v>
      </c>
      <c r="VT183" s="304"/>
      <c r="VU183" s="305"/>
      <c r="VV183" s="270">
        <f t="shared" si="4092"/>
        <v>0</v>
      </c>
      <c r="VW183" s="374">
        <f t="shared" si="4236"/>
        <v>0</v>
      </c>
      <c r="VX183" s="304"/>
      <c r="VY183" s="305"/>
      <c r="VZ183" s="270">
        <f t="shared" si="4093"/>
        <v>0</v>
      </c>
      <c r="WA183" s="374">
        <f t="shared" si="4237"/>
        <v>0</v>
      </c>
      <c r="WB183" s="304"/>
      <c r="WC183" s="305"/>
      <c r="WD183" s="270">
        <f t="shared" si="4094"/>
        <v>0</v>
      </c>
      <c r="WE183" s="374">
        <f t="shared" si="4238"/>
        <v>0</v>
      </c>
      <c r="WF183" s="304"/>
      <c r="WG183" s="305"/>
      <c r="WH183" s="270">
        <f t="shared" si="4095"/>
        <v>0</v>
      </c>
      <c r="WI183" s="374">
        <f t="shared" si="4239"/>
        <v>0</v>
      </c>
      <c r="WJ183" s="304"/>
      <c r="WK183" s="305"/>
      <c r="WL183" s="270">
        <f t="shared" si="4096"/>
        <v>0</v>
      </c>
      <c r="WM183" s="374">
        <f t="shared" si="4240"/>
        <v>0</v>
      </c>
      <c r="WN183" s="304"/>
      <c r="WO183" s="305"/>
      <c r="WP183" s="270">
        <f t="shared" si="4097"/>
        <v>0</v>
      </c>
      <c r="WQ183" s="374">
        <f t="shared" si="4241"/>
        <v>0</v>
      </c>
      <c r="WR183" s="304"/>
      <c r="WS183" s="305"/>
      <c r="WT183" s="270">
        <f t="shared" si="4098"/>
        <v>0</v>
      </c>
      <c r="WU183" s="374">
        <f t="shared" si="4242"/>
        <v>0</v>
      </c>
      <c r="WV183" s="304"/>
      <c r="WW183" s="305"/>
      <c r="WX183" s="270">
        <f t="shared" si="4099"/>
        <v>0</v>
      </c>
      <c r="WY183" s="374">
        <f t="shared" si="4243"/>
        <v>0</v>
      </c>
      <c r="WZ183" s="304"/>
      <c r="XA183" s="305"/>
      <c r="XB183" s="270">
        <f t="shared" si="4100"/>
        <v>0</v>
      </c>
      <c r="XC183" s="374">
        <f t="shared" si="4244"/>
        <v>0</v>
      </c>
      <c r="XD183" s="304"/>
      <c r="XE183" s="305"/>
      <c r="XF183" s="270">
        <f t="shared" si="4101"/>
        <v>0</v>
      </c>
      <c r="XG183" s="374">
        <f t="shared" si="4245"/>
        <v>0</v>
      </c>
      <c r="XH183" s="304"/>
      <c r="XI183" s="305"/>
      <c r="XJ183" s="270">
        <f t="shared" si="4102"/>
        <v>0</v>
      </c>
      <c r="XK183" s="374">
        <f t="shared" si="4246"/>
        <v>0</v>
      </c>
      <c r="XL183" s="304"/>
      <c r="XM183" s="305"/>
      <c r="XN183" s="270">
        <f t="shared" si="4103"/>
        <v>0</v>
      </c>
      <c r="XO183" s="374">
        <f t="shared" si="4247"/>
        <v>0</v>
      </c>
      <c r="XP183" s="324">
        <f t="shared" si="3588"/>
        <v>0</v>
      </c>
      <c r="XQ183" s="304"/>
      <c r="XR183" s="305"/>
      <c r="XS183" s="270">
        <f t="shared" si="4104"/>
        <v>0</v>
      </c>
      <c r="XT183" s="374">
        <f t="shared" si="4248"/>
        <v>0</v>
      </c>
      <c r="XU183" s="304"/>
      <c r="XV183" s="305"/>
      <c r="XW183" s="270">
        <f t="shared" si="4105"/>
        <v>0</v>
      </c>
      <c r="XX183" s="374">
        <f t="shared" si="4249"/>
        <v>0</v>
      </c>
      <c r="XY183" s="304"/>
      <c r="XZ183" s="305"/>
      <c r="YA183" s="270">
        <f t="shared" si="4106"/>
        <v>0</v>
      </c>
      <c r="YB183" s="374">
        <f t="shared" si="4250"/>
        <v>0</v>
      </c>
      <c r="YC183" s="304"/>
      <c r="YD183" s="305"/>
      <c r="YE183" s="270">
        <f t="shared" si="4107"/>
        <v>0</v>
      </c>
      <c r="YF183" s="374">
        <f t="shared" si="4251"/>
        <v>0</v>
      </c>
      <c r="YG183" s="304"/>
      <c r="YH183" s="305"/>
      <c r="YI183" s="270">
        <f t="shared" si="4108"/>
        <v>0</v>
      </c>
      <c r="YJ183" s="374">
        <f t="shared" si="4252"/>
        <v>0</v>
      </c>
      <c r="YK183" s="304"/>
      <c r="YL183" s="305"/>
      <c r="YM183" s="270">
        <f t="shared" si="4109"/>
        <v>0</v>
      </c>
      <c r="YN183" s="374">
        <f t="shared" si="4253"/>
        <v>0</v>
      </c>
      <c r="YO183" s="304"/>
      <c r="YP183" s="305"/>
      <c r="YQ183" s="270">
        <f t="shared" si="4110"/>
        <v>0</v>
      </c>
      <c r="YR183" s="374">
        <f t="shared" si="4254"/>
        <v>0</v>
      </c>
      <c r="YS183" s="304"/>
      <c r="YT183" s="305"/>
      <c r="YU183" s="270">
        <f t="shared" si="4111"/>
        <v>0</v>
      </c>
      <c r="YV183" s="374">
        <f t="shared" si="4255"/>
        <v>0</v>
      </c>
      <c r="YW183" s="304"/>
      <c r="YX183" s="305"/>
      <c r="YY183" s="270">
        <f t="shared" si="4112"/>
        <v>0</v>
      </c>
      <c r="YZ183" s="374">
        <f t="shared" si="4256"/>
        <v>0</v>
      </c>
      <c r="ZA183" s="304"/>
      <c r="ZB183" s="305"/>
      <c r="ZC183" s="270">
        <f t="shared" si="4113"/>
        <v>0</v>
      </c>
      <c r="ZD183" s="374">
        <f t="shared" si="4257"/>
        <v>0</v>
      </c>
      <c r="ZE183" s="304"/>
      <c r="ZF183" s="305"/>
      <c r="ZG183" s="270">
        <f t="shared" si="4114"/>
        <v>0</v>
      </c>
      <c r="ZH183" s="374">
        <f t="shared" si="4258"/>
        <v>0</v>
      </c>
      <c r="ZI183" s="304"/>
      <c r="ZJ183" s="305"/>
      <c r="ZK183" s="270">
        <f t="shared" si="4115"/>
        <v>0</v>
      </c>
      <c r="ZL183" s="374">
        <f t="shared" si="4116"/>
        <v>0</v>
      </c>
      <c r="ZM183" s="324">
        <f t="shared" si="3575"/>
        <v>0</v>
      </c>
    </row>
    <row r="184" spans="1:689" hidden="1" outlineLevel="2" x14ac:dyDescent="0.3">
      <c r="A184" s="361">
        <f>B184*'Input sheet'!$C$11</f>
        <v>0.19</v>
      </c>
      <c r="B184" s="362">
        <v>0.19</v>
      </c>
      <c r="C184" s="379" t="str">
        <f>VLOOKUP(CONCATENATE($Z$1,ADDRESS(ROW(),COLUMN(),4)),TRANSL_MAIN[[Key]:[Inhalt]],2,FALSE)</f>
        <v>Other</v>
      </c>
      <c r="D184" s="304"/>
      <c r="E184" s="305"/>
      <c r="F184" s="270">
        <f t="shared" si="3924"/>
        <v>0</v>
      </c>
      <c r="G184" s="374">
        <v>0</v>
      </c>
      <c r="H184" s="304"/>
      <c r="I184" s="305"/>
      <c r="J184" s="270">
        <f t="shared" si="3925"/>
        <v>0</v>
      </c>
      <c r="K184" s="374">
        <f t="shared" si="3926"/>
        <v>0</v>
      </c>
      <c r="L184" s="304"/>
      <c r="M184" s="305"/>
      <c r="N184" s="270">
        <f t="shared" si="3927"/>
        <v>0</v>
      </c>
      <c r="O184" s="374">
        <f t="shared" si="3928"/>
        <v>0</v>
      </c>
      <c r="P184" s="304"/>
      <c r="Q184" s="305"/>
      <c r="R184" s="270">
        <f t="shared" si="3929"/>
        <v>0</v>
      </c>
      <c r="S184" s="374">
        <f t="shared" si="3930"/>
        <v>0</v>
      </c>
      <c r="T184" s="304"/>
      <c r="U184" s="305"/>
      <c r="V184" s="270">
        <f t="shared" si="3931"/>
        <v>0</v>
      </c>
      <c r="W184" s="374">
        <f t="shared" si="3932"/>
        <v>0</v>
      </c>
      <c r="X184" s="304"/>
      <c r="Y184" s="305"/>
      <c r="Z184" s="270">
        <f t="shared" si="3933"/>
        <v>0</v>
      </c>
      <c r="AA184" s="374">
        <f t="shared" si="3934"/>
        <v>0</v>
      </c>
      <c r="AB184" s="304"/>
      <c r="AC184" s="305"/>
      <c r="AD184" s="270">
        <f t="shared" si="3935"/>
        <v>0</v>
      </c>
      <c r="AE184" s="374">
        <f t="shared" si="3936"/>
        <v>0</v>
      </c>
      <c r="AF184" s="304"/>
      <c r="AG184" s="305"/>
      <c r="AH184" s="270">
        <f t="shared" si="3937"/>
        <v>0</v>
      </c>
      <c r="AI184" s="374">
        <f t="shared" si="3938"/>
        <v>0</v>
      </c>
      <c r="AJ184" s="304"/>
      <c r="AK184" s="305"/>
      <c r="AL184" s="270">
        <f t="shared" si="3939"/>
        <v>0</v>
      </c>
      <c r="AM184" s="374">
        <f t="shared" si="3940"/>
        <v>0</v>
      </c>
      <c r="AN184" s="304"/>
      <c r="AO184" s="305"/>
      <c r="AP184" s="270">
        <f t="shared" si="3941"/>
        <v>0</v>
      </c>
      <c r="AQ184" s="374">
        <f t="shared" si="3942"/>
        <v>0</v>
      </c>
      <c r="AR184" s="304"/>
      <c r="AS184" s="305"/>
      <c r="AT184" s="270">
        <f t="shared" si="3943"/>
        <v>0</v>
      </c>
      <c r="AU184" s="374">
        <f t="shared" si="3944"/>
        <v>0</v>
      </c>
      <c r="AV184" s="304"/>
      <c r="AW184" s="305"/>
      <c r="AX184" s="270">
        <f t="shared" si="3945"/>
        <v>0</v>
      </c>
      <c r="AY184" s="374">
        <f t="shared" si="3946"/>
        <v>0</v>
      </c>
      <c r="AZ184" s="324">
        <f t="shared" si="3576"/>
        <v>0</v>
      </c>
      <c r="BA184" s="304"/>
      <c r="BB184" s="305"/>
      <c r="BC184" s="270">
        <f t="shared" si="3947"/>
        <v>0</v>
      </c>
      <c r="BD184" s="374">
        <f t="shared" si="3948"/>
        <v>0</v>
      </c>
      <c r="BE184" s="304"/>
      <c r="BF184" s="305"/>
      <c r="BG184" s="270">
        <f t="shared" si="3949"/>
        <v>0</v>
      </c>
      <c r="BH184" s="374">
        <f t="shared" si="3950"/>
        <v>0</v>
      </c>
      <c r="BI184" s="304"/>
      <c r="BJ184" s="305"/>
      <c r="BK184" s="270">
        <f t="shared" si="3951"/>
        <v>0</v>
      </c>
      <c r="BL184" s="374">
        <f t="shared" si="3952"/>
        <v>0</v>
      </c>
      <c r="BM184" s="304"/>
      <c r="BN184" s="305"/>
      <c r="BO184" s="270">
        <f t="shared" si="3953"/>
        <v>0</v>
      </c>
      <c r="BP184" s="374">
        <f t="shared" si="3954"/>
        <v>0</v>
      </c>
      <c r="BQ184" s="304"/>
      <c r="BR184" s="305"/>
      <c r="BS184" s="270">
        <f t="shared" si="3955"/>
        <v>0</v>
      </c>
      <c r="BT184" s="374">
        <f t="shared" si="3956"/>
        <v>0</v>
      </c>
      <c r="BU184" s="304"/>
      <c r="BV184" s="305"/>
      <c r="BW184" s="270">
        <f t="shared" si="3957"/>
        <v>0</v>
      </c>
      <c r="BX184" s="374">
        <f t="shared" si="3958"/>
        <v>0</v>
      </c>
      <c r="BY184" s="304"/>
      <c r="BZ184" s="305"/>
      <c r="CA184" s="270">
        <f t="shared" si="3959"/>
        <v>0</v>
      </c>
      <c r="CB184" s="374">
        <f t="shared" si="3960"/>
        <v>0</v>
      </c>
      <c r="CC184" s="304"/>
      <c r="CD184" s="305"/>
      <c r="CE184" s="270">
        <f t="shared" si="3961"/>
        <v>0</v>
      </c>
      <c r="CF184" s="374">
        <f t="shared" si="3962"/>
        <v>0</v>
      </c>
      <c r="CG184" s="304"/>
      <c r="CH184" s="305"/>
      <c r="CI184" s="270">
        <f t="shared" si="3963"/>
        <v>0</v>
      </c>
      <c r="CJ184" s="374">
        <f t="shared" si="3964"/>
        <v>0</v>
      </c>
      <c r="CK184" s="304"/>
      <c r="CL184" s="305"/>
      <c r="CM184" s="270">
        <f t="shared" si="3965"/>
        <v>0</v>
      </c>
      <c r="CN184" s="374">
        <f t="shared" si="3966"/>
        <v>0</v>
      </c>
      <c r="CO184" s="304"/>
      <c r="CP184" s="305"/>
      <c r="CQ184" s="270">
        <f t="shared" si="3967"/>
        <v>0</v>
      </c>
      <c r="CR184" s="374">
        <f t="shared" si="3968"/>
        <v>0</v>
      </c>
      <c r="CS184" s="304"/>
      <c r="CT184" s="305"/>
      <c r="CU184" s="270">
        <f t="shared" si="3969"/>
        <v>0</v>
      </c>
      <c r="CV184" s="374">
        <f t="shared" si="3970"/>
        <v>0</v>
      </c>
      <c r="CW184" s="324">
        <f t="shared" si="3577"/>
        <v>0</v>
      </c>
      <c r="CX184" s="304"/>
      <c r="CY184" s="305"/>
      <c r="CZ184" s="270">
        <f t="shared" si="3971"/>
        <v>0</v>
      </c>
      <c r="DA184" s="374">
        <f t="shared" si="4117"/>
        <v>0</v>
      </c>
      <c r="DB184" s="304"/>
      <c r="DC184" s="305"/>
      <c r="DD184" s="270">
        <f t="shared" si="3972"/>
        <v>0</v>
      </c>
      <c r="DE184" s="374">
        <f t="shared" si="4118"/>
        <v>0</v>
      </c>
      <c r="DF184" s="304"/>
      <c r="DG184" s="305"/>
      <c r="DH184" s="270">
        <f t="shared" si="3973"/>
        <v>0</v>
      </c>
      <c r="DI184" s="374">
        <f t="shared" si="4119"/>
        <v>0</v>
      </c>
      <c r="DJ184" s="304"/>
      <c r="DK184" s="305"/>
      <c r="DL184" s="270">
        <f t="shared" si="3974"/>
        <v>0</v>
      </c>
      <c r="DM184" s="374">
        <f t="shared" si="4120"/>
        <v>0</v>
      </c>
      <c r="DN184" s="304"/>
      <c r="DO184" s="305"/>
      <c r="DP184" s="270">
        <f t="shared" si="3975"/>
        <v>0</v>
      </c>
      <c r="DQ184" s="374">
        <f t="shared" si="4121"/>
        <v>0</v>
      </c>
      <c r="DR184" s="304"/>
      <c r="DS184" s="305"/>
      <c r="DT184" s="270">
        <f t="shared" si="3976"/>
        <v>0</v>
      </c>
      <c r="DU184" s="374">
        <f t="shared" si="4122"/>
        <v>0</v>
      </c>
      <c r="DV184" s="304"/>
      <c r="DW184" s="305"/>
      <c r="DX184" s="270">
        <f t="shared" si="3977"/>
        <v>0</v>
      </c>
      <c r="DY184" s="374">
        <f t="shared" si="4123"/>
        <v>0</v>
      </c>
      <c r="DZ184" s="304"/>
      <c r="EA184" s="305"/>
      <c r="EB184" s="270">
        <f t="shared" si="3978"/>
        <v>0</v>
      </c>
      <c r="EC184" s="374">
        <f t="shared" si="4124"/>
        <v>0</v>
      </c>
      <c r="ED184" s="304"/>
      <c r="EE184" s="305"/>
      <c r="EF184" s="270">
        <f t="shared" si="3979"/>
        <v>0</v>
      </c>
      <c r="EG184" s="374">
        <f t="shared" si="4125"/>
        <v>0</v>
      </c>
      <c r="EH184" s="304"/>
      <c r="EI184" s="305"/>
      <c r="EJ184" s="270">
        <f t="shared" si="3980"/>
        <v>0</v>
      </c>
      <c r="EK184" s="374">
        <f t="shared" si="4126"/>
        <v>0</v>
      </c>
      <c r="EL184" s="304"/>
      <c r="EM184" s="305"/>
      <c r="EN184" s="270">
        <f t="shared" si="3981"/>
        <v>0</v>
      </c>
      <c r="EO184" s="374">
        <f t="shared" si="4127"/>
        <v>0</v>
      </c>
      <c r="EP184" s="304"/>
      <c r="EQ184" s="305"/>
      <c r="ER184" s="270">
        <f t="shared" si="3982"/>
        <v>0</v>
      </c>
      <c r="ES184" s="374">
        <f t="shared" si="4128"/>
        <v>0</v>
      </c>
      <c r="ET184" s="324">
        <f t="shared" si="3578"/>
        <v>0</v>
      </c>
      <c r="EU184" s="304"/>
      <c r="EV184" s="305"/>
      <c r="EW184" s="270">
        <f t="shared" si="3983"/>
        <v>0</v>
      </c>
      <c r="EX184" s="374">
        <f t="shared" si="4129"/>
        <v>0</v>
      </c>
      <c r="EY184" s="304"/>
      <c r="EZ184" s="305"/>
      <c r="FA184" s="270">
        <f t="shared" si="3984"/>
        <v>0</v>
      </c>
      <c r="FB184" s="374">
        <f t="shared" si="4130"/>
        <v>0</v>
      </c>
      <c r="FC184" s="304"/>
      <c r="FD184" s="305"/>
      <c r="FE184" s="270">
        <f t="shared" si="3985"/>
        <v>0</v>
      </c>
      <c r="FF184" s="374">
        <f t="shared" si="4131"/>
        <v>0</v>
      </c>
      <c r="FG184" s="304"/>
      <c r="FH184" s="305"/>
      <c r="FI184" s="270">
        <f t="shared" si="3986"/>
        <v>0</v>
      </c>
      <c r="FJ184" s="374">
        <f t="shared" si="4132"/>
        <v>0</v>
      </c>
      <c r="FK184" s="304"/>
      <c r="FL184" s="305"/>
      <c r="FM184" s="270">
        <f t="shared" si="3987"/>
        <v>0</v>
      </c>
      <c r="FN184" s="374">
        <f t="shared" si="4133"/>
        <v>0</v>
      </c>
      <c r="FO184" s="304"/>
      <c r="FP184" s="305"/>
      <c r="FQ184" s="270">
        <f t="shared" si="3988"/>
        <v>0</v>
      </c>
      <c r="FR184" s="374">
        <f t="shared" si="4134"/>
        <v>0</v>
      </c>
      <c r="FS184" s="304"/>
      <c r="FT184" s="305"/>
      <c r="FU184" s="270">
        <f t="shared" si="3989"/>
        <v>0</v>
      </c>
      <c r="FV184" s="374">
        <f t="shared" si="4135"/>
        <v>0</v>
      </c>
      <c r="FW184" s="304"/>
      <c r="FX184" s="305"/>
      <c r="FY184" s="270">
        <f t="shared" si="3990"/>
        <v>0</v>
      </c>
      <c r="FZ184" s="374">
        <f t="shared" si="3991"/>
        <v>0</v>
      </c>
      <c r="GA184" s="304"/>
      <c r="GB184" s="305"/>
      <c r="GC184" s="270">
        <f t="shared" si="3992"/>
        <v>0</v>
      </c>
      <c r="GD184" s="374">
        <f t="shared" si="4136"/>
        <v>0</v>
      </c>
      <c r="GE184" s="304"/>
      <c r="GF184" s="305"/>
      <c r="GG184" s="270">
        <f t="shared" si="3993"/>
        <v>0</v>
      </c>
      <c r="GH184" s="374">
        <f t="shared" si="4137"/>
        <v>0</v>
      </c>
      <c r="GI184" s="304"/>
      <c r="GJ184" s="305"/>
      <c r="GK184" s="270">
        <f t="shared" si="3994"/>
        <v>0</v>
      </c>
      <c r="GL184" s="374">
        <f t="shared" si="4138"/>
        <v>0</v>
      </c>
      <c r="GM184" s="304"/>
      <c r="GN184" s="305"/>
      <c r="GO184" s="270">
        <f t="shared" si="3995"/>
        <v>0</v>
      </c>
      <c r="GP184" s="374">
        <f t="shared" si="4139"/>
        <v>0</v>
      </c>
      <c r="GQ184" s="324">
        <f t="shared" si="3579"/>
        <v>0</v>
      </c>
      <c r="GR184" s="304"/>
      <c r="GS184" s="305"/>
      <c r="GT184" s="270">
        <f t="shared" si="3996"/>
        <v>0</v>
      </c>
      <c r="GU184" s="374">
        <f t="shared" si="4140"/>
        <v>0</v>
      </c>
      <c r="GV184" s="304"/>
      <c r="GW184" s="305"/>
      <c r="GX184" s="270">
        <f t="shared" si="3997"/>
        <v>0</v>
      </c>
      <c r="GY184" s="374">
        <f t="shared" si="4141"/>
        <v>0</v>
      </c>
      <c r="GZ184" s="304"/>
      <c r="HA184" s="305"/>
      <c r="HB184" s="270">
        <f t="shared" si="3998"/>
        <v>0</v>
      </c>
      <c r="HC184" s="374">
        <f t="shared" si="4142"/>
        <v>0</v>
      </c>
      <c r="HD184" s="304"/>
      <c r="HE184" s="305"/>
      <c r="HF184" s="270">
        <f t="shared" si="3999"/>
        <v>0</v>
      </c>
      <c r="HG184" s="374">
        <f t="shared" si="4143"/>
        <v>0</v>
      </c>
      <c r="HH184" s="304"/>
      <c r="HI184" s="305"/>
      <c r="HJ184" s="270">
        <f t="shared" si="4000"/>
        <v>0</v>
      </c>
      <c r="HK184" s="374">
        <f t="shared" si="4144"/>
        <v>0</v>
      </c>
      <c r="HL184" s="304"/>
      <c r="HM184" s="305"/>
      <c r="HN184" s="270">
        <f t="shared" si="4001"/>
        <v>0</v>
      </c>
      <c r="HO184" s="374">
        <f t="shared" si="4145"/>
        <v>0</v>
      </c>
      <c r="HP184" s="304"/>
      <c r="HQ184" s="305"/>
      <c r="HR184" s="270">
        <f t="shared" si="4002"/>
        <v>0</v>
      </c>
      <c r="HS184" s="374">
        <f t="shared" si="4146"/>
        <v>0</v>
      </c>
      <c r="HT184" s="304"/>
      <c r="HU184" s="305"/>
      <c r="HV184" s="270">
        <f t="shared" si="4003"/>
        <v>0</v>
      </c>
      <c r="HW184" s="374">
        <f t="shared" si="4147"/>
        <v>0</v>
      </c>
      <c r="HX184" s="304"/>
      <c r="HY184" s="305"/>
      <c r="HZ184" s="270">
        <f t="shared" si="4004"/>
        <v>0</v>
      </c>
      <c r="IA184" s="374">
        <f t="shared" si="4148"/>
        <v>0</v>
      </c>
      <c r="IB184" s="304"/>
      <c r="IC184" s="305"/>
      <c r="ID184" s="270">
        <f t="shared" si="4005"/>
        <v>0</v>
      </c>
      <c r="IE184" s="374">
        <f t="shared" si="4149"/>
        <v>0</v>
      </c>
      <c r="IF184" s="304"/>
      <c r="IG184" s="305"/>
      <c r="IH184" s="270">
        <f t="shared" si="4006"/>
        <v>0</v>
      </c>
      <c r="II184" s="374">
        <f t="shared" si="4150"/>
        <v>0</v>
      </c>
      <c r="IJ184" s="304"/>
      <c r="IK184" s="305"/>
      <c r="IL184" s="270">
        <f t="shared" si="4007"/>
        <v>0</v>
      </c>
      <c r="IM184" s="374">
        <f t="shared" si="4151"/>
        <v>0</v>
      </c>
      <c r="IN184" s="324">
        <f t="shared" si="3580"/>
        <v>0</v>
      </c>
      <c r="IO184" s="304"/>
      <c r="IP184" s="305"/>
      <c r="IQ184" s="270">
        <f t="shared" si="4008"/>
        <v>0</v>
      </c>
      <c r="IR184" s="374">
        <f t="shared" si="4152"/>
        <v>0</v>
      </c>
      <c r="IS184" s="304"/>
      <c r="IT184" s="305"/>
      <c r="IU184" s="270">
        <f t="shared" si="4009"/>
        <v>0</v>
      </c>
      <c r="IV184" s="374">
        <f t="shared" si="4153"/>
        <v>0</v>
      </c>
      <c r="IW184" s="304"/>
      <c r="IX184" s="305"/>
      <c r="IY184" s="270">
        <f t="shared" si="4010"/>
        <v>0</v>
      </c>
      <c r="IZ184" s="374">
        <f t="shared" si="4154"/>
        <v>0</v>
      </c>
      <c r="JA184" s="304"/>
      <c r="JB184" s="305"/>
      <c r="JC184" s="270">
        <f t="shared" si="4011"/>
        <v>0</v>
      </c>
      <c r="JD184" s="374">
        <f t="shared" si="4155"/>
        <v>0</v>
      </c>
      <c r="JE184" s="304"/>
      <c r="JF184" s="305"/>
      <c r="JG184" s="270">
        <f t="shared" si="4012"/>
        <v>0</v>
      </c>
      <c r="JH184" s="374">
        <f t="shared" si="4156"/>
        <v>0</v>
      </c>
      <c r="JI184" s="304"/>
      <c r="JJ184" s="305"/>
      <c r="JK184" s="270">
        <f t="shared" si="4013"/>
        <v>0</v>
      </c>
      <c r="JL184" s="374">
        <f t="shared" si="4157"/>
        <v>0</v>
      </c>
      <c r="JM184" s="304"/>
      <c r="JN184" s="305"/>
      <c r="JO184" s="270">
        <f t="shared" si="4014"/>
        <v>0</v>
      </c>
      <c r="JP184" s="374">
        <f t="shared" si="4158"/>
        <v>0</v>
      </c>
      <c r="JQ184" s="304"/>
      <c r="JR184" s="305"/>
      <c r="JS184" s="270">
        <f t="shared" si="4015"/>
        <v>0</v>
      </c>
      <c r="JT184" s="374">
        <f t="shared" si="4159"/>
        <v>0</v>
      </c>
      <c r="JU184" s="304"/>
      <c r="JV184" s="305"/>
      <c r="JW184" s="270">
        <f t="shared" si="4016"/>
        <v>0</v>
      </c>
      <c r="JX184" s="374">
        <f t="shared" si="4160"/>
        <v>0</v>
      </c>
      <c r="JY184" s="304"/>
      <c r="JZ184" s="305"/>
      <c r="KA184" s="270">
        <f t="shared" si="4017"/>
        <v>0</v>
      </c>
      <c r="KB184" s="374">
        <f t="shared" si="4161"/>
        <v>0</v>
      </c>
      <c r="KC184" s="304"/>
      <c r="KD184" s="305"/>
      <c r="KE184" s="270">
        <f t="shared" si="4018"/>
        <v>0</v>
      </c>
      <c r="KF184" s="374">
        <f t="shared" si="4162"/>
        <v>0</v>
      </c>
      <c r="KG184" s="304"/>
      <c r="KH184" s="305"/>
      <c r="KI184" s="270">
        <f t="shared" si="4019"/>
        <v>0</v>
      </c>
      <c r="KJ184" s="374">
        <f t="shared" si="4163"/>
        <v>0</v>
      </c>
      <c r="KK184" s="324">
        <f t="shared" si="3581"/>
        <v>0</v>
      </c>
      <c r="KL184" s="304"/>
      <c r="KM184" s="305"/>
      <c r="KN184" s="270">
        <f t="shared" si="4020"/>
        <v>0</v>
      </c>
      <c r="KO184" s="374">
        <f t="shared" si="4164"/>
        <v>0</v>
      </c>
      <c r="KP184" s="304"/>
      <c r="KQ184" s="305"/>
      <c r="KR184" s="270">
        <f t="shared" si="4021"/>
        <v>0</v>
      </c>
      <c r="KS184" s="374">
        <f t="shared" si="4165"/>
        <v>0</v>
      </c>
      <c r="KT184" s="304"/>
      <c r="KU184" s="305"/>
      <c r="KV184" s="270">
        <f t="shared" si="4022"/>
        <v>0</v>
      </c>
      <c r="KW184" s="374">
        <f t="shared" si="4166"/>
        <v>0</v>
      </c>
      <c r="KX184" s="304"/>
      <c r="KY184" s="305"/>
      <c r="KZ184" s="270">
        <f t="shared" si="4023"/>
        <v>0</v>
      </c>
      <c r="LA184" s="374">
        <f t="shared" si="4167"/>
        <v>0</v>
      </c>
      <c r="LB184" s="304"/>
      <c r="LC184" s="305"/>
      <c r="LD184" s="270">
        <f t="shared" si="4024"/>
        <v>0</v>
      </c>
      <c r="LE184" s="374">
        <f t="shared" si="4168"/>
        <v>0</v>
      </c>
      <c r="LF184" s="304"/>
      <c r="LG184" s="305"/>
      <c r="LH184" s="270">
        <f t="shared" si="4025"/>
        <v>0</v>
      </c>
      <c r="LI184" s="374">
        <f t="shared" si="4169"/>
        <v>0</v>
      </c>
      <c r="LJ184" s="304"/>
      <c r="LK184" s="305"/>
      <c r="LL184" s="270">
        <f t="shared" si="4026"/>
        <v>0</v>
      </c>
      <c r="LM184" s="374">
        <f t="shared" si="4170"/>
        <v>0</v>
      </c>
      <c r="LN184" s="304"/>
      <c r="LO184" s="305"/>
      <c r="LP184" s="270">
        <f t="shared" si="4027"/>
        <v>0</v>
      </c>
      <c r="LQ184" s="374">
        <f t="shared" si="4171"/>
        <v>0</v>
      </c>
      <c r="LR184" s="304"/>
      <c r="LS184" s="305"/>
      <c r="LT184" s="270">
        <f t="shared" si="4028"/>
        <v>0</v>
      </c>
      <c r="LU184" s="374">
        <f t="shared" si="4172"/>
        <v>0</v>
      </c>
      <c r="LV184" s="304"/>
      <c r="LW184" s="305"/>
      <c r="LX184" s="270">
        <f t="shared" si="4029"/>
        <v>0</v>
      </c>
      <c r="LY184" s="374">
        <f t="shared" si="4173"/>
        <v>0</v>
      </c>
      <c r="LZ184" s="304"/>
      <c r="MA184" s="305"/>
      <c r="MB184" s="270">
        <f t="shared" si="4030"/>
        <v>0</v>
      </c>
      <c r="MC184" s="374">
        <f t="shared" si="4174"/>
        <v>0</v>
      </c>
      <c r="MD184" s="304"/>
      <c r="ME184" s="305"/>
      <c r="MF184" s="270">
        <f t="shared" si="4031"/>
        <v>0</v>
      </c>
      <c r="MG184" s="374">
        <f t="shared" si="4175"/>
        <v>0</v>
      </c>
      <c r="MH184" s="324">
        <f t="shared" si="3582"/>
        <v>0</v>
      </c>
      <c r="MI184" s="304"/>
      <c r="MJ184" s="305"/>
      <c r="MK184" s="270">
        <f t="shared" si="4032"/>
        <v>0</v>
      </c>
      <c r="ML184" s="374">
        <f t="shared" si="4176"/>
        <v>0</v>
      </c>
      <c r="MM184" s="304"/>
      <c r="MN184" s="305"/>
      <c r="MO184" s="270">
        <f t="shared" si="4033"/>
        <v>0</v>
      </c>
      <c r="MP184" s="374">
        <f t="shared" si="4177"/>
        <v>0</v>
      </c>
      <c r="MQ184" s="304"/>
      <c r="MR184" s="305"/>
      <c r="MS184" s="270">
        <f t="shared" si="4034"/>
        <v>0</v>
      </c>
      <c r="MT184" s="374">
        <f t="shared" si="4178"/>
        <v>0</v>
      </c>
      <c r="MU184" s="304"/>
      <c r="MV184" s="305"/>
      <c r="MW184" s="270">
        <f t="shared" si="4035"/>
        <v>0</v>
      </c>
      <c r="MX184" s="374">
        <f t="shared" si="4179"/>
        <v>0</v>
      </c>
      <c r="MY184" s="304"/>
      <c r="MZ184" s="305"/>
      <c r="NA184" s="270">
        <f t="shared" si="4036"/>
        <v>0</v>
      </c>
      <c r="NB184" s="374">
        <f t="shared" si="4180"/>
        <v>0</v>
      </c>
      <c r="NC184" s="304"/>
      <c r="ND184" s="305"/>
      <c r="NE184" s="270">
        <f t="shared" si="4037"/>
        <v>0</v>
      </c>
      <c r="NF184" s="374">
        <f t="shared" si="4181"/>
        <v>0</v>
      </c>
      <c r="NG184" s="304"/>
      <c r="NH184" s="305"/>
      <c r="NI184" s="270">
        <f t="shared" si="4038"/>
        <v>0</v>
      </c>
      <c r="NJ184" s="374">
        <f t="shared" si="4182"/>
        <v>0</v>
      </c>
      <c r="NK184" s="304"/>
      <c r="NL184" s="305"/>
      <c r="NM184" s="270">
        <f t="shared" si="4039"/>
        <v>0</v>
      </c>
      <c r="NN184" s="374">
        <f t="shared" si="4183"/>
        <v>0</v>
      </c>
      <c r="NO184" s="304"/>
      <c r="NP184" s="305"/>
      <c r="NQ184" s="270">
        <f t="shared" si="4040"/>
        <v>0</v>
      </c>
      <c r="NR184" s="374">
        <f t="shared" si="4184"/>
        <v>0</v>
      </c>
      <c r="NS184" s="304"/>
      <c r="NT184" s="305"/>
      <c r="NU184" s="270">
        <f t="shared" si="4041"/>
        <v>0</v>
      </c>
      <c r="NV184" s="374">
        <f t="shared" si="4185"/>
        <v>0</v>
      </c>
      <c r="NW184" s="304"/>
      <c r="NX184" s="305"/>
      <c r="NY184" s="270">
        <f t="shared" si="4042"/>
        <v>0</v>
      </c>
      <c r="NZ184" s="374">
        <f t="shared" si="4186"/>
        <v>0</v>
      </c>
      <c r="OA184" s="304"/>
      <c r="OB184" s="305"/>
      <c r="OC184" s="270">
        <f t="shared" si="4043"/>
        <v>0</v>
      </c>
      <c r="OD184" s="374">
        <f t="shared" si="4187"/>
        <v>0</v>
      </c>
      <c r="OE184" s="324">
        <f t="shared" si="3583"/>
        <v>0</v>
      </c>
      <c r="OF184" s="304"/>
      <c r="OG184" s="305"/>
      <c r="OH184" s="270">
        <f t="shared" si="4044"/>
        <v>0</v>
      </c>
      <c r="OI184" s="374">
        <f t="shared" si="4188"/>
        <v>0</v>
      </c>
      <c r="OJ184" s="304"/>
      <c r="OK184" s="305"/>
      <c r="OL184" s="270">
        <f t="shared" si="4045"/>
        <v>0</v>
      </c>
      <c r="OM184" s="374">
        <f t="shared" si="4189"/>
        <v>0</v>
      </c>
      <c r="ON184" s="304"/>
      <c r="OO184" s="305"/>
      <c r="OP184" s="270">
        <f t="shared" si="4046"/>
        <v>0</v>
      </c>
      <c r="OQ184" s="374">
        <f t="shared" si="4190"/>
        <v>0</v>
      </c>
      <c r="OR184" s="304"/>
      <c r="OS184" s="305"/>
      <c r="OT184" s="270">
        <f t="shared" si="4047"/>
        <v>0</v>
      </c>
      <c r="OU184" s="374">
        <f t="shared" si="4191"/>
        <v>0</v>
      </c>
      <c r="OV184" s="304"/>
      <c r="OW184" s="305"/>
      <c r="OX184" s="270">
        <f t="shared" si="4048"/>
        <v>0</v>
      </c>
      <c r="OY184" s="374">
        <f t="shared" si="4192"/>
        <v>0</v>
      </c>
      <c r="OZ184" s="304"/>
      <c r="PA184" s="305"/>
      <c r="PB184" s="270">
        <f t="shared" si="4049"/>
        <v>0</v>
      </c>
      <c r="PC184" s="374">
        <f t="shared" si="4193"/>
        <v>0</v>
      </c>
      <c r="PD184" s="304"/>
      <c r="PE184" s="305"/>
      <c r="PF184" s="270">
        <f t="shared" si="4050"/>
        <v>0</v>
      </c>
      <c r="PG184" s="374">
        <f t="shared" si="4194"/>
        <v>0</v>
      </c>
      <c r="PH184" s="304"/>
      <c r="PI184" s="305"/>
      <c r="PJ184" s="270">
        <f t="shared" si="4051"/>
        <v>0</v>
      </c>
      <c r="PK184" s="374">
        <f t="shared" si="4195"/>
        <v>0</v>
      </c>
      <c r="PL184" s="304"/>
      <c r="PM184" s="305"/>
      <c r="PN184" s="270">
        <f t="shared" si="4052"/>
        <v>0</v>
      </c>
      <c r="PO184" s="374">
        <f t="shared" si="4196"/>
        <v>0</v>
      </c>
      <c r="PP184" s="304"/>
      <c r="PQ184" s="305"/>
      <c r="PR184" s="270">
        <f t="shared" si="4053"/>
        <v>0</v>
      </c>
      <c r="PS184" s="374">
        <f t="shared" si="4197"/>
        <v>0</v>
      </c>
      <c r="PT184" s="304"/>
      <c r="PU184" s="305"/>
      <c r="PV184" s="270">
        <f t="shared" si="4054"/>
        <v>0</v>
      </c>
      <c r="PW184" s="374">
        <f t="shared" si="4198"/>
        <v>0</v>
      </c>
      <c r="PX184" s="304"/>
      <c r="PY184" s="305"/>
      <c r="PZ184" s="270">
        <f t="shared" si="4055"/>
        <v>0</v>
      </c>
      <c r="QA184" s="374">
        <f t="shared" si="4199"/>
        <v>0</v>
      </c>
      <c r="QB184" s="324">
        <f t="shared" si="3584"/>
        <v>0</v>
      </c>
      <c r="QC184" s="304"/>
      <c r="QD184" s="305"/>
      <c r="QE184" s="270">
        <f t="shared" si="4056"/>
        <v>0</v>
      </c>
      <c r="QF184" s="374">
        <f t="shared" si="4200"/>
        <v>0</v>
      </c>
      <c r="QG184" s="304"/>
      <c r="QH184" s="305"/>
      <c r="QI184" s="270">
        <f t="shared" si="4057"/>
        <v>0</v>
      </c>
      <c r="QJ184" s="374">
        <f t="shared" si="4201"/>
        <v>0</v>
      </c>
      <c r="QK184" s="304"/>
      <c r="QL184" s="305"/>
      <c r="QM184" s="270">
        <f t="shared" si="4058"/>
        <v>0</v>
      </c>
      <c r="QN184" s="374">
        <f t="shared" si="4202"/>
        <v>0</v>
      </c>
      <c r="QO184" s="304"/>
      <c r="QP184" s="305"/>
      <c r="QQ184" s="270">
        <f t="shared" si="4059"/>
        <v>0</v>
      </c>
      <c r="QR184" s="374">
        <f t="shared" si="4203"/>
        <v>0</v>
      </c>
      <c r="QS184" s="304"/>
      <c r="QT184" s="305"/>
      <c r="QU184" s="270">
        <f t="shared" si="4060"/>
        <v>0</v>
      </c>
      <c r="QV184" s="374">
        <f t="shared" si="4204"/>
        <v>0</v>
      </c>
      <c r="QW184" s="304"/>
      <c r="QX184" s="305"/>
      <c r="QY184" s="270">
        <f t="shared" si="4061"/>
        <v>0</v>
      </c>
      <c r="QZ184" s="374">
        <f t="shared" si="4205"/>
        <v>0</v>
      </c>
      <c r="RA184" s="304"/>
      <c r="RB184" s="305"/>
      <c r="RC184" s="270">
        <f t="shared" si="4062"/>
        <v>0</v>
      </c>
      <c r="RD184" s="374">
        <f t="shared" si="4206"/>
        <v>0</v>
      </c>
      <c r="RE184" s="304"/>
      <c r="RF184" s="305"/>
      <c r="RG184" s="270">
        <f t="shared" si="4063"/>
        <v>0</v>
      </c>
      <c r="RH184" s="374">
        <f t="shared" si="4207"/>
        <v>0</v>
      </c>
      <c r="RI184" s="304"/>
      <c r="RJ184" s="305"/>
      <c r="RK184" s="270">
        <f t="shared" si="4064"/>
        <v>0</v>
      </c>
      <c r="RL184" s="374">
        <f t="shared" si="4208"/>
        <v>0</v>
      </c>
      <c r="RM184" s="304"/>
      <c r="RN184" s="305"/>
      <c r="RO184" s="270">
        <f t="shared" si="4065"/>
        <v>0</v>
      </c>
      <c r="RP184" s="374">
        <f t="shared" si="4209"/>
        <v>0</v>
      </c>
      <c r="RQ184" s="304"/>
      <c r="RR184" s="305"/>
      <c r="RS184" s="270">
        <f t="shared" si="4066"/>
        <v>0</v>
      </c>
      <c r="RT184" s="374">
        <f t="shared" si="4210"/>
        <v>0</v>
      </c>
      <c r="RU184" s="304"/>
      <c r="RV184" s="305"/>
      <c r="RW184" s="270">
        <f t="shared" si="4067"/>
        <v>0</v>
      </c>
      <c r="RX184" s="374">
        <f t="shared" si="4211"/>
        <v>0</v>
      </c>
      <c r="RY184" s="324">
        <f t="shared" si="3585"/>
        <v>0</v>
      </c>
      <c r="RZ184" s="304"/>
      <c r="SA184" s="305"/>
      <c r="SB184" s="270">
        <f t="shared" si="4068"/>
        <v>0</v>
      </c>
      <c r="SC184" s="374">
        <f t="shared" si="4212"/>
        <v>0</v>
      </c>
      <c r="SD184" s="304"/>
      <c r="SE184" s="305"/>
      <c r="SF184" s="270">
        <f t="shared" si="4069"/>
        <v>0</v>
      </c>
      <c r="SG184" s="374">
        <f t="shared" si="4213"/>
        <v>0</v>
      </c>
      <c r="SH184" s="304"/>
      <c r="SI184" s="305"/>
      <c r="SJ184" s="270">
        <f t="shared" si="4070"/>
        <v>0</v>
      </c>
      <c r="SK184" s="374">
        <f t="shared" si="4214"/>
        <v>0</v>
      </c>
      <c r="SL184" s="304"/>
      <c r="SM184" s="305"/>
      <c r="SN184" s="270">
        <f t="shared" si="4071"/>
        <v>0</v>
      </c>
      <c r="SO184" s="374">
        <f t="shared" si="4215"/>
        <v>0</v>
      </c>
      <c r="SP184" s="304"/>
      <c r="SQ184" s="305"/>
      <c r="SR184" s="270">
        <f t="shared" si="4072"/>
        <v>0</v>
      </c>
      <c r="SS184" s="374">
        <f t="shared" si="4216"/>
        <v>0</v>
      </c>
      <c r="ST184" s="304"/>
      <c r="SU184" s="305"/>
      <c r="SV184" s="270">
        <f t="shared" si="4073"/>
        <v>0</v>
      </c>
      <c r="SW184" s="374">
        <f t="shared" si="4217"/>
        <v>0</v>
      </c>
      <c r="SX184" s="304"/>
      <c r="SY184" s="305"/>
      <c r="SZ184" s="270">
        <f t="shared" si="4074"/>
        <v>0</v>
      </c>
      <c r="TA184" s="374">
        <f t="shared" si="4218"/>
        <v>0</v>
      </c>
      <c r="TB184" s="304"/>
      <c r="TC184" s="305"/>
      <c r="TD184" s="270">
        <f t="shared" si="4075"/>
        <v>0</v>
      </c>
      <c r="TE184" s="374">
        <f t="shared" si="4219"/>
        <v>0</v>
      </c>
      <c r="TF184" s="304"/>
      <c r="TG184" s="305"/>
      <c r="TH184" s="270">
        <f t="shared" si="4076"/>
        <v>0</v>
      </c>
      <c r="TI184" s="374">
        <f t="shared" si="4220"/>
        <v>0</v>
      </c>
      <c r="TJ184" s="304"/>
      <c r="TK184" s="305"/>
      <c r="TL184" s="270">
        <f t="shared" si="4077"/>
        <v>0</v>
      </c>
      <c r="TM184" s="374">
        <f t="shared" si="4221"/>
        <v>0</v>
      </c>
      <c r="TN184" s="304"/>
      <c r="TO184" s="305"/>
      <c r="TP184" s="270">
        <f t="shared" si="4078"/>
        <v>0</v>
      </c>
      <c r="TQ184" s="374">
        <f t="shared" si="4222"/>
        <v>0</v>
      </c>
      <c r="TR184" s="304"/>
      <c r="TS184" s="305"/>
      <c r="TT184" s="270">
        <f t="shared" si="4079"/>
        <v>0</v>
      </c>
      <c r="TU184" s="374">
        <f t="shared" si="4223"/>
        <v>0</v>
      </c>
      <c r="TV184" s="324">
        <f t="shared" si="3586"/>
        <v>0</v>
      </c>
      <c r="TW184" s="304"/>
      <c r="TX184" s="305"/>
      <c r="TY184" s="270">
        <f t="shared" si="4080"/>
        <v>0</v>
      </c>
      <c r="TZ184" s="374">
        <f t="shared" si="4224"/>
        <v>0</v>
      </c>
      <c r="UA184" s="304"/>
      <c r="UB184" s="305"/>
      <c r="UC184" s="270">
        <f t="shared" si="4081"/>
        <v>0</v>
      </c>
      <c r="UD184" s="374">
        <f t="shared" si="4225"/>
        <v>0</v>
      </c>
      <c r="UE184" s="304"/>
      <c r="UF184" s="305"/>
      <c r="UG184" s="270">
        <f t="shared" si="4082"/>
        <v>0</v>
      </c>
      <c r="UH184" s="374">
        <f t="shared" si="4226"/>
        <v>0</v>
      </c>
      <c r="UI184" s="304"/>
      <c r="UJ184" s="305"/>
      <c r="UK184" s="270">
        <f t="shared" si="4083"/>
        <v>0</v>
      </c>
      <c r="UL184" s="374">
        <f t="shared" si="4227"/>
        <v>0</v>
      </c>
      <c r="UM184" s="304"/>
      <c r="UN184" s="305"/>
      <c r="UO184" s="270">
        <f t="shared" si="4084"/>
        <v>0</v>
      </c>
      <c r="UP184" s="374">
        <f t="shared" si="4228"/>
        <v>0</v>
      </c>
      <c r="UQ184" s="304"/>
      <c r="UR184" s="305"/>
      <c r="US184" s="270">
        <f t="shared" si="4085"/>
        <v>0</v>
      </c>
      <c r="UT184" s="374">
        <f t="shared" si="4229"/>
        <v>0</v>
      </c>
      <c r="UU184" s="304"/>
      <c r="UV184" s="305"/>
      <c r="UW184" s="270">
        <f t="shared" si="4086"/>
        <v>0</v>
      </c>
      <c r="UX184" s="374">
        <f t="shared" si="4230"/>
        <v>0</v>
      </c>
      <c r="UY184" s="304"/>
      <c r="UZ184" s="305"/>
      <c r="VA184" s="270">
        <f t="shared" si="4087"/>
        <v>0</v>
      </c>
      <c r="VB184" s="374">
        <f t="shared" si="4231"/>
        <v>0</v>
      </c>
      <c r="VC184" s="304"/>
      <c r="VD184" s="305"/>
      <c r="VE184" s="270">
        <f t="shared" si="4088"/>
        <v>0</v>
      </c>
      <c r="VF184" s="374">
        <f t="shared" si="4232"/>
        <v>0</v>
      </c>
      <c r="VG184" s="304"/>
      <c r="VH184" s="305"/>
      <c r="VI184" s="270">
        <f t="shared" si="4089"/>
        <v>0</v>
      </c>
      <c r="VJ184" s="374">
        <f t="shared" si="4233"/>
        <v>0</v>
      </c>
      <c r="VK184" s="304"/>
      <c r="VL184" s="305"/>
      <c r="VM184" s="270">
        <f t="shared" si="4090"/>
        <v>0</v>
      </c>
      <c r="VN184" s="374">
        <f t="shared" si="4234"/>
        <v>0</v>
      </c>
      <c r="VO184" s="304"/>
      <c r="VP184" s="305"/>
      <c r="VQ184" s="270">
        <f t="shared" si="4091"/>
        <v>0</v>
      </c>
      <c r="VR184" s="374">
        <f t="shared" si="4235"/>
        <v>0</v>
      </c>
      <c r="VS184" s="324">
        <f t="shared" si="3587"/>
        <v>0</v>
      </c>
      <c r="VT184" s="304"/>
      <c r="VU184" s="305"/>
      <c r="VV184" s="270">
        <f t="shared" si="4092"/>
        <v>0</v>
      </c>
      <c r="VW184" s="374">
        <f t="shared" si="4236"/>
        <v>0</v>
      </c>
      <c r="VX184" s="304"/>
      <c r="VY184" s="305"/>
      <c r="VZ184" s="270">
        <f t="shared" si="4093"/>
        <v>0</v>
      </c>
      <c r="WA184" s="374">
        <f t="shared" si="4237"/>
        <v>0</v>
      </c>
      <c r="WB184" s="304"/>
      <c r="WC184" s="305"/>
      <c r="WD184" s="270">
        <f t="shared" si="4094"/>
        <v>0</v>
      </c>
      <c r="WE184" s="374">
        <f t="shared" si="4238"/>
        <v>0</v>
      </c>
      <c r="WF184" s="304"/>
      <c r="WG184" s="305"/>
      <c r="WH184" s="270">
        <f t="shared" si="4095"/>
        <v>0</v>
      </c>
      <c r="WI184" s="374">
        <f t="shared" si="4239"/>
        <v>0</v>
      </c>
      <c r="WJ184" s="304"/>
      <c r="WK184" s="305"/>
      <c r="WL184" s="270">
        <f t="shared" si="4096"/>
        <v>0</v>
      </c>
      <c r="WM184" s="374">
        <f t="shared" si="4240"/>
        <v>0</v>
      </c>
      <c r="WN184" s="304"/>
      <c r="WO184" s="305"/>
      <c r="WP184" s="270">
        <f t="shared" si="4097"/>
        <v>0</v>
      </c>
      <c r="WQ184" s="374">
        <f t="shared" si="4241"/>
        <v>0</v>
      </c>
      <c r="WR184" s="304"/>
      <c r="WS184" s="305"/>
      <c r="WT184" s="270">
        <f t="shared" si="4098"/>
        <v>0</v>
      </c>
      <c r="WU184" s="374">
        <f t="shared" si="4242"/>
        <v>0</v>
      </c>
      <c r="WV184" s="304"/>
      <c r="WW184" s="305"/>
      <c r="WX184" s="270">
        <f t="shared" si="4099"/>
        <v>0</v>
      </c>
      <c r="WY184" s="374">
        <f t="shared" si="4243"/>
        <v>0</v>
      </c>
      <c r="WZ184" s="304"/>
      <c r="XA184" s="305"/>
      <c r="XB184" s="270">
        <f t="shared" si="4100"/>
        <v>0</v>
      </c>
      <c r="XC184" s="374">
        <f t="shared" si="4244"/>
        <v>0</v>
      </c>
      <c r="XD184" s="304"/>
      <c r="XE184" s="305"/>
      <c r="XF184" s="270">
        <f t="shared" si="4101"/>
        <v>0</v>
      </c>
      <c r="XG184" s="374">
        <f t="shared" si="4245"/>
        <v>0</v>
      </c>
      <c r="XH184" s="304"/>
      <c r="XI184" s="305"/>
      <c r="XJ184" s="270">
        <f t="shared" si="4102"/>
        <v>0</v>
      </c>
      <c r="XK184" s="374">
        <f t="shared" si="4246"/>
        <v>0</v>
      </c>
      <c r="XL184" s="304"/>
      <c r="XM184" s="305"/>
      <c r="XN184" s="270">
        <f t="shared" si="4103"/>
        <v>0</v>
      </c>
      <c r="XO184" s="374">
        <f t="shared" si="4247"/>
        <v>0</v>
      </c>
      <c r="XP184" s="324">
        <f t="shared" si="3588"/>
        <v>0</v>
      </c>
      <c r="XQ184" s="304"/>
      <c r="XR184" s="305"/>
      <c r="XS184" s="270">
        <f t="shared" si="4104"/>
        <v>0</v>
      </c>
      <c r="XT184" s="374">
        <f t="shared" si="4248"/>
        <v>0</v>
      </c>
      <c r="XU184" s="304"/>
      <c r="XV184" s="305"/>
      <c r="XW184" s="270">
        <f t="shared" si="4105"/>
        <v>0</v>
      </c>
      <c r="XX184" s="374">
        <f t="shared" si="4249"/>
        <v>0</v>
      </c>
      <c r="XY184" s="304"/>
      <c r="XZ184" s="305"/>
      <c r="YA184" s="270">
        <f t="shared" si="4106"/>
        <v>0</v>
      </c>
      <c r="YB184" s="374">
        <f t="shared" si="4250"/>
        <v>0</v>
      </c>
      <c r="YC184" s="304"/>
      <c r="YD184" s="305"/>
      <c r="YE184" s="270">
        <f t="shared" si="4107"/>
        <v>0</v>
      </c>
      <c r="YF184" s="374">
        <f t="shared" si="4251"/>
        <v>0</v>
      </c>
      <c r="YG184" s="304"/>
      <c r="YH184" s="305"/>
      <c r="YI184" s="270">
        <f t="shared" si="4108"/>
        <v>0</v>
      </c>
      <c r="YJ184" s="374">
        <f t="shared" si="4252"/>
        <v>0</v>
      </c>
      <c r="YK184" s="304"/>
      <c r="YL184" s="305"/>
      <c r="YM184" s="270">
        <f t="shared" si="4109"/>
        <v>0</v>
      </c>
      <c r="YN184" s="374">
        <f t="shared" si="4253"/>
        <v>0</v>
      </c>
      <c r="YO184" s="304"/>
      <c r="YP184" s="305"/>
      <c r="YQ184" s="270">
        <f t="shared" si="4110"/>
        <v>0</v>
      </c>
      <c r="YR184" s="374">
        <f t="shared" si="4254"/>
        <v>0</v>
      </c>
      <c r="YS184" s="304"/>
      <c r="YT184" s="305"/>
      <c r="YU184" s="270">
        <f t="shared" si="4111"/>
        <v>0</v>
      </c>
      <c r="YV184" s="374">
        <f t="shared" si="4255"/>
        <v>0</v>
      </c>
      <c r="YW184" s="304"/>
      <c r="YX184" s="305"/>
      <c r="YY184" s="270">
        <f t="shared" si="4112"/>
        <v>0</v>
      </c>
      <c r="YZ184" s="374">
        <f t="shared" si="4256"/>
        <v>0</v>
      </c>
      <c r="ZA184" s="304"/>
      <c r="ZB184" s="305"/>
      <c r="ZC184" s="270">
        <f t="shared" si="4113"/>
        <v>0</v>
      </c>
      <c r="ZD184" s="374">
        <f t="shared" si="4257"/>
        <v>0</v>
      </c>
      <c r="ZE184" s="304"/>
      <c r="ZF184" s="305"/>
      <c r="ZG184" s="270">
        <f t="shared" si="4114"/>
        <v>0</v>
      </c>
      <c r="ZH184" s="374">
        <f t="shared" si="4258"/>
        <v>0</v>
      </c>
      <c r="ZI184" s="304"/>
      <c r="ZJ184" s="305"/>
      <c r="ZK184" s="270">
        <f t="shared" si="4115"/>
        <v>0</v>
      </c>
      <c r="ZL184" s="374">
        <f t="shared" si="4116"/>
        <v>0</v>
      </c>
      <c r="ZM184" s="324">
        <f t="shared" si="3575"/>
        <v>0</v>
      </c>
    </row>
    <row r="185" spans="1:689" hidden="1" outlineLevel="2" x14ac:dyDescent="0.3">
      <c r="A185" s="361">
        <f>B185*'Input sheet'!$C$11</f>
        <v>0.19</v>
      </c>
      <c r="B185" s="362">
        <v>0.19</v>
      </c>
      <c r="C185" s="380" t="s">
        <v>164</v>
      </c>
      <c r="D185" s="304"/>
      <c r="E185" s="305"/>
      <c r="F185" s="270">
        <f t="shared" si="3924"/>
        <v>0</v>
      </c>
      <c r="G185" s="374">
        <v>0</v>
      </c>
      <c r="H185" s="304"/>
      <c r="I185" s="305"/>
      <c r="J185" s="270">
        <f t="shared" si="3925"/>
        <v>0</v>
      </c>
      <c r="K185" s="374">
        <f t="shared" si="3926"/>
        <v>0</v>
      </c>
      <c r="L185" s="304"/>
      <c r="M185" s="305"/>
      <c r="N185" s="270">
        <f t="shared" si="3927"/>
        <v>0</v>
      </c>
      <c r="O185" s="374">
        <f t="shared" si="3928"/>
        <v>0</v>
      </c>
      <c r="P185" s="304"/>
      <c r="Q185" s="305"/>
      <c r="R185" s="270">
        <f t="shared" si="3929"/>
        <v>0</v>
      </c>
      <c r="S185" s="374">
        <f t="shared" si="3930"/>
        <v>0</v>
      </c>
      <c r="T185" s="304"/>
      <c r="U185" s="305"/>
      <c r="V185" s="270">
        <f t="shared" si="3931"/>
        <v>0</v>
      </c>
      <c r="W185" s="374">
        <f t="shared" si="3932"/>
        <v>0</v>
      </c>
      <c r="X185" s="304"/>
      <c r="Y185" s="305"/>
      <c r="Z185" s="270">
        <f t="shared" si="3933"/>
        <v>0</v>
      </c>
      <c r="AA185" s="374">
        <f t="shared" si="3934"/>
        <v>0</v>
      </c>
      <c r="AB185" s="304"/>
      <c r="AC185" s="305"/>
      <c r="AD185" s="270">
        <f t="shared" si="3935"/>
        <v>0</v>
      </c>
      <c r="AE185" s="374">
        <f t="shared" si="3936"/>
        <v>0</v>
      </c>
      <c r="AF185" s="304"/>
      <c r="AG185" s="305"/>
      <c r="AH185" s="270">
        <f t="shared" si="3937"/>
        <v>0</v>
      </c>
      <c r="AI185" s="374">
        <f t="shared" si="3938"/>
        <v>0</v>
      </c>
      <c r="AJ185" s="304"/>
      <c r="AK185" s="305"/>
      <c r="AL185" s="270">
        <f t="shared" si="3939"/>
        <v>0</v>
      </c>
      <c r="AM185" s="374">
        <f t="shared" si="3940"/>
        <v>0</v>
      </c>
      <c r="AN185" s="304"/>
      <c r="AO185" s="305"/>
      <c r="AP185" s="270">
        <f t="shared" si="3941"/>
        <v>0</v>
      </c>
      <c r="AQ185" s="374">
        <f t="shared" si="3942"/>
        <v>0</v>
      </c>
      <c r="AR185" s="304"/>
      <c r="AS185" s="305"/>
      <c r="AT185" s="270">
        <f t="shared" si="3943"/>
        <v>0</v>
      </c>
      <c r="AU185" s="374">
        <f t="shared" si="3944"/>
        <v>0</v>
      </c>
      <c r="AV185" s="304"/>
      <c r="AW185" s="305"/>
      <c r="AX185" s="270">
        <f t="shared" si="3945"/>
        <v>0</v>
      </c>
      <c r="AY185" s="374">
        <f t="shared" si="3946"/>
        <v>0</v>
      </c>
      <c r="AZ185" s="324">
        <f t="shared" si="3576"/>
        <v>0</v>
      </c>
      <c r="BA185" s="304"/>
      <c r="BB185" s="305"/>
      <c r="BC185" s="270">
        <f t="shared" si="3947"/>
        <v>0</v>
      </c>
      <c r="BD185" s="374">
        <f t="shared" si="3948"/>
        <v>0</v>
      </c>
      <c r="BE185" s="304"/>
      <c r="BF185" s="305"/>
      <c r="BG185" s="270">
        <f t="shared" si="3949"/>
        <v>0</v>
      </c>
      <c r="BH185" s="374">
        <f t="shared" si="3950"/>
        <v>0</v>
      </c>
      <c r="BI185" s="304"/>
      <c r="BJ185" s="305"/>
      <c r="BK185" s="270">
        <f t="shared" si="3951"/>
        <v>0</v>
      </c>
      <c r="BL185" s="374">
        <f t="shared" si="3952"/>
        <v>0</v>
      </c>
      <c r="BM185" s="304"/>
      <c r="BN185" s="305"/>
      <c r="BO185" s="270">
        <f t="shared" si="3953"/>
        <v>0</v>
      </c>
      <c r="BP185" s="374">
        <f t="shared" si="3954"/>
        <v>0</v>
      </c>
      <c r="BQ185" s="304"/>
      <c r="BR185" s="305"/>
      <c r="BS185" s="270">
        <f t="shared" si="3955"/>
        <v>0</v>
      </c>
      <c r="BT185" s="374">
        <f t="shared" si="3956"/>
        <v>0</v>
      </c>
      <c r="BU185" s="304"/>
      <c r="BV185" s="305"/>
      <c r="BW185" s="270">
        <f t="shared" si="3957"/>
        <v>0</v>
      </c>
      <c r="BX185" s="374">
        <f t="shared" si="3958"/>
        <v>0</v>
      </c>
      <c r="BY185" s="304"/>
      <c r="BZ185" s="305"/>
      <c r="CA185" s="270">
        <f t="shared" si="3959"/>
        <v>0</v>
      </c>
      <c r="CB185" s="374">
        <f t="shared" si="3960"/>
        <v>0</v>
      </c>
      <c r="CC185" s="304"/>
      <c r="CD185" s="305"/>
      <c r="CE185" s="270">
        <f t="shared" si="3961"/>
        <v>0</v>
      </c>
      <c r="CF185" s="374">
        <f t="shared" si="3962"/>
        <v>0</v>
      </c>
      <c r="CG185" s="304"/>
      <c r="CH185" s="305"/>
      <c r="CI185" s="270">
        <f t="shared" si="3963"/>
        <v>0</v>
      </c>
      <c r="CJ185" s="374">
        <f t="shared" si="3964"/>
        <v>0</v>
      </c>
      <c r="CK185" s="304"/>
      <c r="CL185" s="305"/>
      <c r="CM185" s="270">
        <f t="shared" si="3965"/>
        <v>0</v>
      </c>
      <c r="CN185" s="374">
        <f t="shared" si="3966"/>
        <v>0</v>
      </c>
      <c r="CO185" s="304"/>
      <c r="CP185" s="305"/>
      <c r="CQ185" s="270">
        <f t="shared" si="3967"/>
        <v>0</v>
      </c>
      <c r="CR185" s="374">
        <f t="shared" si="3968"/>
        <v>0</v>
      </c>
      <c r="CS185" s="304"/>
      <c r="CT185" s="305"/>
      <c r="CU185" s="270">
        <f t="shared" si="3969"/>
        <v>0</v>
      </c>
      <c r="CV185" s="374">
        <f t="shared" si="3970"/>
        <v>0</v>
      </c>
      <c r="CW185" s="324">
        <f t="shared" si="3577"/>
        <v>0</v>
      </c>
      <c r="CX185" s="304"/>
      <c r="CY185" s="305"/>
      <c r="CZ185" s="270">
        <f t="shared" si="3971"/>
        <v>0</v>
      </c>
      <c r="DA185" s="374">
        <f t="shared" si="4117"/>
        <v>0</v>
      </c>
      <c r="DB185" s="304"/>
      <c r="DC185" s="305"/>
      <c r="DD185" s="270">
        <f t="shared" si="3972"/>
        <v>0</v>
      </c>
      <c r="DE185" s="374">
        <f t="shared" si="4118"/>
        <v>0</v>
      </c>
      <c r="DF185" s="304"/>
      <c r="DG185" s="305"/>
      <c r="DH185" s="270">
        <f t="shared" si="3973"/>
        <v>0</v>
      </c>
      <c r="DI185" s="374">
        <f t="shared" si="4119"/>
        <v>0</v>
      </c>
      <c r="DJ185" s="304"/>
      <c r="DK185" s="305"/>
      <c r="DL185" s="270">
        <f t="shared" si="3974"/>
        <v>0</v>
      </c>
      <c r="DM185" s="374">
        <f t="shared" si="4120"/>
        <v>0</v>
      </c>
      <c r="DN185" s="304"/>
      <c r="DO185" s="305"/>
      <c r="DP185" s="270">
        <f t="shared" si="3975"/>
        <v>0</v>
      </c>
      <c r="DQ185" s="374">
        <f t="shared" si="4121"/>
        <v>0</v>
      </c>
      <c r="DR185" s="304"/>
      <c r="DS185" s="305"/>
      <c r="DT185" s="270">
        <f t="shared" si="3976"/>
        <v>0</v>
      </c>
      <c r="DU185" s="374">
        <f t="shared" si="4122"/>
        <v>0</v>
      </c>
      <c r="DV185" s="304"/>
      <c r="DW185" s="305"/>
      <c r="DX185" s="270">
        <f t="shared" si="3977"/>
        <v>0</v>
      </c>
      <c r="DY185" s="374">
        <f t="shared" si="4123"/>
        <v>0</v>
      </c>
      <c r="DZ185" s="304"/>
      <c r="EA185" s="305"/>
      <c r="EB185" s="270">
        <f t="shared" si="3978"/>
        <v>0</v>
      </c>
      <c r="EC185" s="374">
        <f t="shared" si="4124"/>
        <v>0</v>
      </c>
      <c r="ED185" s="304"/>
      <c r="EE185" s="305"/>
      <c r="EF185" s="270">
        <f t="shared" si="3979"/>
        <v>0</v>
      </c>
      <c r="EG185" s="374">
        <f t="shared" si="4125"/>
        <v>0</v>
      </c>
      <c r="EH185" s="304"/>
      <c r="EI185" s="305"/>
      <c r="EJ185" s="270">
        <f t="shared" si="3980"/>
        <v>0</v>
      </c>
      <c r="EK185" s="374">
        <f t="shared" si="4126"/>
        <v>0</v>
      </c>
      <c r="EL185" s="304"/>
      <c r="EM185" s="305"/>
      <c r="EN185" s="270">
        <f t="shared" si="3981"/>
        <v>0</v>
      </c>
      <c r="EO185" s="374">
        <f t="shared" si="4127"/>
        <v>0</v>
      </c>
      <c r="EP185" s="304"/>
      <c r="EQ185" s="305"/>
      <c r="ER185" s="270">
        <f t="shared" si="3982"/>
        <v>0</v>
      </c>
      <c r="ES185" s="374">
        <f t="shared" si="4128"/>
        <v>0</v>
      </c>
      <c r="ET185" s="324">
        <f t="shared" si="3578"/>
        <v>0</v>
      </c>
      <c r="EU185" s="304"/>
      <c r="EV185" s="305"/>
      <c r="EW185" s="270">
        <f t="shared" si="3983"/>
        <v>0</v>
      </c>
      <c r="EX185" s="374">
        <f t="shared" si="4129"/>
        <v>0</v>
      </c>
      <c r="EY185" s="304"/>
      <c r="EZ185" s="305"/>
      <c r="FA185" s="270">
        <f t="shared" si="3984"/>
        <v>0</v>
      </c>
      <c r="FB185" s="374">
        <f t="shared" si="4130"/>
        <v>0</v>
      </c>
      <c r="FC185" s="304"/>
      <c r="FD185" s="305"/>
      <c r="FE185" s="270">
        <f t="shared" si="3985"/>
        <v>0</v>
      </c>
      <c r="FF185" s="374">
        <f t="shared" si="4131"/>
        <v>0</v>
      </c>
      <c r="FG185" s="304"/>
      <c r="FH185" s="305"/>
      <c r="FI185" s="270">
        <f t="shared" si="3986"/>
        <v>0</v>
      </c>
      <c r="FJ185" s="374">
        <f t="shared" si="4132"/>
        <v>0</v>
      </c>
      <c r="FK185" s="304"/>
      <c r="FL185" s="305"/>
      <c r="FM185" s="270">
        <f t="shared" si="3987"/>
        <v>0</v>
      </c>
      <c r="FN185" s="374">
        <f t="shared" si="4133"/>
        <v>0</v>
      </c>
      <c r="FO185" s="304"/>
      <c r="FP185" s="305"/>
      <c r="FQ185" s="270">
        <f t="shared" si="3988"/>
        <v>0</v>
      </c>
      <c r="FR185" s="374">
        <f t="shared" si="4134"/>
        <v>0</v>
      </c>
      <c r="FS185" s="304"/>
      <c r="FT185" s="305"/>
      <c r="FU185" s="270">
        <f t="shared" si="3989"/>
        <v>0</v>
      </c>
      <c r="FV185" s="374">
        <f t="shared" si="4135"/>
        <v>0</v>
      </c>
      <c r="FW185" s="304"/>
      <c r="FX185" s="305"/>
      <c r="FY185" s="270">
        <f t="shared" si="3990"/>
        <v>0</v>
      </c>
      <c r="FZ185" s="374">
        <f t="shared" si="3991"/>
        <v>0</v>
      </c>
      <c r="GA185" s="304"/>
      <c r="GB185" s="305"/>
      <c r="GC185" s="270">
        <f t="shared" si="3992"/>
        <v>0</v>
      </c>
      <c r="GD185" s="374">
        <f t="shared" si="4136"/>
        <v>0</v>
      </c>
      <c r="GE185" s="304"/>
      <c r="GF185" s="305"/>
      <c r="GG185" s="270">
        <f t="shared" si="3993"/>
        <v>0</v>
      </c>
      <c r="GH185" s="374">
        <f t="shared" si="4137"/>
        <v>0</v>
      </c>
      <c r="GI185" s="304"/>
      <c r="GJ185" s="305"/>
      <c r="GK185" s="270">
        <f t="shared" si="3994"/>
        <v>0</v>
      </c>
      <c r="GL185" s="374">
        <f t="shared" si="4138"/>
        <v>0</v>
      </c>
      <c r="GM185" s="304"/>
      <c r="GN185" s="305"/>
      <c r="GO185" s="270">
        <f t="shared" si="3995"/>
        <v>0</v>
      </c>
      <c r="GP185" s="374">
        <f t="shared" si="4139"/>
        <v>0</v>
      </c>
      <c r="GQ185" s="324">
        <f t="shared" si="3579"/>
        <v>0</v>
      </c>
      <c r="GR185" s="304"/>
      <c r="GS185" s="305"/>
      <c r="GT185" s="270">
        <f t="shared" si="3996"/>
        <v>0</v>
      </c>
      <c r="GU185" s="374">
        <f t="shared" si="4140"/>
        <v>0</v>
      </c>
      <c r="GV185" s="304"/>
      <c r="GW185" s="305"/>
      <c r="GX185" s="270">
        <f t="shared" si="3997"/>
        <v>0</v>
      </c>
      <c r="GY185" s="374">
        <f t="shared" si="4141"/>
        <v>0</v>
      </c>
      <c r="GZ185" s="304"/>
      <c r="HA185" s="305"/>
      <c r="HB185" s="270">
        <f t="shared" si="3998"/>
        <v>0</v>
      </c>
      <c r="HC185" s="374">
        <f t="shared" si="4142"/>
        <v>0</v>
      </c>
      <c r="HD185" s="304"/>
      <c r="HE185" s="305"/>
      <c r="HF185" s="270">
        <f t="shared" si="3999"/>
        <v>0</v>
      </c>
      <c r="HG185" s="374">
        <f t="shared" si="4143"/>
        <v>0</v>
      </c>
      <c r="HH185" s="304"/>
      <c r="HI185" s="305"/>
      <c r="HJ185" s="270">
        <f t="shared" si="4000"/>
        <v>0</v>
      </c>
      <c r="HK185" s="374">
        <f t="shared" si="4144"/>
        <v>0</v>
      </c>
      <c r="HL185" s="304"/>
      <c r="HM185" s="305"/>
      <c r="HN185" s="270">
        <f t="shared" si="4001"/>
        <v>0</v>
      </c>
      <c r="HO185" s="374">
        <f t="shared" si="4145"/>
        <v>0</v>
      </c>
      <c r="HP185" s="304"/>
      <c r="HQ185" s="305"/>
      <c r="HR185" s="270">
        <f t="shared" si="4002"/>
        <v>0</v>
      </c>
      <c r="HS185" s="374">
        <f t="shared" si="4146"/>
        <v>0</v>
      </c>
      <c r="HT185" s="304"/>
      <c r="HU185" s="305"/>
      <c r="HV185" s="270">
        <f t="shared" si="4003"/>
        <v>0</v>
      </c>
      <c r="HW185" s="374">
        <f t="shared" si="4147"/>
        <v>0</v>
      </c>
      <c r="HX185" s="304"/>
      <c r="HY185" s="305"/>
      <c r="HZ185" s="270">
        <f t="shared" si="4004"/>
        <v>0</v>
      </c>
      <c r="IA185" s="374">
        <f t="shared" si="4148"/>
        <v>0</v>
      </c>
      <c r="IB185" s="304"/>
      <c r="IC185" s="305"/>
      <c r="ID185" s="270">
        <f t="shared" si="4005"/>
        <v>0</v>
      </c>
      <c r="IE185" s="374">
        <f t="shared" si="4149"/>
        <v>0</v>
      </c>
      <c r="IF185" s="304"/>
      <c r="IG185" s="305"/>
      <c r="IH185" s="270">
        <f t="shared" si="4006"/>
        <v>0</v>
      </c>
      <c r="II185" s="374">
        <f t="shared" si="4150"/>
        <v>0</v>
      </c>
      <c r="IJ185" s="304"/>
      <c r="IK185" s="305"/>
      <c r="IL185" s="270">
        <f t="shared" si="4007"/>
        <v>0</v>
      </c>
      <c r="IM185" s="374">
        <f t="shared" si="4151"/>
        <v>0</v>
      </c>
      <c r="IN185" s="324">
        <f t="shared" si="3580"/>
        <v>0</v>
      </c>
      <c r="IO185" s="304"/>
      <c r="IP185" s="305"/>
      <c r="IQ185" s="270">
        <f t="shared" si="4008"/>
        <v>0</v>
      </c>
      <c r="IR185" s="374">
        <f t="shared" si="4152"/>
        <v>0</v>
      </c>
      <c r="IS185" s="304"/>
      <c r="IT185" s="305"/>
      <c r="IU185" s="270">
        <f t="shared" si="4009"/>
        <v>0</v>
      </c>
      <c r="IV185" s="374">
        <f t="shared" si="4153"/>
        <v>0</v>
      </c>
      <c r="IW185" s="304"/>
      <c r="IX185" s="305"/>
      <c r="IY185" s="270">
        <f t="shared" si="4010"/>
        <v>0</v>
      </c>
      <c r="IZ185" s="374">
        <f t="shared" si="4154"/>
        <v>0</v>
      </c>
      <c r="JA185" s="304"/>
      <c r="JB185" s="305"/>
      <c r="JC185" s="270">
        <f t="shared" si="4011"/>
        <v>0</v>
      </c>
      <c r="JD185" s="374">
        <f t="shared" si="4155"/>
        <v>0</v>
      </c>
      <c r="JE185" s="304"/>
      <c r="JF185" s="305"/>
      <c r="JG185" s="270">
        <f t="shared" si="4012"/>
        <v>0</v>
      </c>
      <c r="JH185" s="374">
        <f t="shared" si="4156"/>
        <v>0</v>
      </c>
      <c r="JI185" s="304"/>
      <c r="JJ185" s="305"/>
      <c r="JK185" s="270">
        <f t="shared" si="4013"/>
        <v>0</v>
      </c>
      <c r="JL185" s="374">
        <f t="shared" si="4157"/>
        <v>0</v>
      </c>
      <c r="JM185" s="304"/>
      <c r="JN185" s="305"/>
      <c r="JO185" s="270">
        <f t="shared" si="4014"/>
        <v>0</v>
      </c>
      <c r="JP185" s="374">
        <f t="shared" si="4158"/>
        <v>0</v>
      </c>
      <c r="JQ185" s="304"/>
      <c r="JR185" s="305"/>
      <c r="JS185" s="270">
        <f t="shared" si="4015"/>
        <v>0</v>
      </c>
      <c r="JT185" s="374">
        <f t="shared" si="4159"/>
        <v>0</v>
      </c>
      <c r="JU185" s="304"/>
      <c r="JV185" s="305"/>
      <c r="JW185" s="270">
        <f t="shared" si="4016"/>
        <v>0</v>
      </c>
      <c r="JX185" s="374">
        <f t="shared" si="4160"/>
        <v>0</v>
      </c>
      <c r="JY185" s="304"/>
      <c r="JZ185" s="305"/>
      <c r="KA185" s="270">
        <f t="shared" si="4017"/>
        <v>0</v>
      </c>
      <c r="KB185" s="374">
        <f t="shared" si="4161"/>
        <v>0</v>
      </c>
      <c r="KC185" s="304"/>
      <c r="KD185" s="305"/>
      <c r="KE185" s="270">
        <f t="shared" si="4018"/>
        <v>0</v>
      </c>
      <c r="KF185" s="374">
        <f t="shared" si="4162"/>
        <v>0</v>
      </c>
      <c r="KG185" s="304"/>
      <c r="KH185" s="305"/>
      <c r="KI185" s="270">
        <f t="shared" si="4019"/>
        <v>0</v>
      </c>
      <c r="KJ185" s="374">
        <f t="shared" si="4163"/>
        <v>0</v>
      </c>
      <c r="KK185" s="324">
        <f t="shared" si="3581"/>
        <v>0</v>
      </c>
      <c r="KL185" s="304"/>
      <c r="KM185" s="305"/>
      <c r="KN185" s="270">
        <f t="shared" si="4020"/>
        <v>0</v>
      </c>
      <c r="KO185" s="374">
        <f t="shared" si="4164"/>
        <v>0</v>
      </c>
      <c r="KP185" s="304"/>
      <c r="KQ185" s="305"/>
      <c r="KR185" s="270">
        <f t="shared" si="4021"/>
        <v>0</v>
      </c>
      <c r="KS185" s="374">
        <f t="shared" si="4165"/>
        <v>0</v>
      </c>
      <c r="KT185" s="304"/>
      <c r="KU185" s="305"/>
      <c r="KV185" s="270">
        <f t="shared" si="4022"/>
        <v>0</v>
      </c>
      <c r="KW185" s="374">
        <f t="shared" si="4166"/>
        <v>0</v>
      </c>
      <c r="KX185" s="304"/>
      <c r="KY185" s="305"/>
      <c r="KZ185" s="270">
        <f t="shared" si="4023"/>
        <v>0</v>
      </c>
      <c r="LA185" s="374">
        <f t="shared" si="4167"/>
        <v>0</v>
      </c>
      <c r="LB185" s="304"/>
      <c r="LC185" s="305"/>
      <c r="LD185" s="270">
        <f t="shared" si="4024"/>
        <v>0</v>
      </c>
      <c r="LE185" s="374">
        <f t="shared" si="4168"/>
        <v>0</v>
      </c>
      <c r="LF185" s="304"/>
      <c r="LG185" s="305"/>
      <c r="LH185" s="270">
        <f t="shared" si="4025"/>
        <v>0</v>
      </c>
      <c r="LI185" s="374">
        <f t="shared" si="4169"/>
        <v>0</v>
      </c>
      <c r="LJ185" s="304"/>
      <c r="LK185" s="305"/>
      <c r="LL185" s="270">
        <f t="shared" si="4026"/>
        <v>0</v>
      </c>
      <c r="LM185" s="374">
        <f t="shared" si="4170"/>
        <v>0</v>
      </c>
      <c r="LN185" s="304"/>
      <c r="LO185" s="305"/>
      <c r="LP185" s="270">
        <f t="shared" si="4027"/>
        <v>0</v>
      </c>
      <c r="LQ185" s="374">
        <f t="shared" si="4171"/>
        <v>0</v>
      </c>
      <c r="LR185" s="304"/>
      <c r="LS185" s="305"/>
      <c r="LT185" s="270">
        <f t="shared" si="4028"/>
        <v>0</v>
      </c>
      <c r="LU185" s="374">
        <f t="shared" si="4172"/>
        <v>0</v>
      </c>
      <c r="LV185" s="304"/>
      <c r="LW185" s="305"/>
      <c r="LX185" s="270">
        <f t="shared" si="4029"/>
        <v>0</v>
      </c>
      <c r="LY185" s="374">
        <f t="shared" si="4173"/>
        <v>0</v>
      </c>
      <c r="LZ185" s="304"/>
      <c r="MA185" s="305"/>
      <c r="MB185" s="270">
        <f t="shared" si="4030"/>
        <v>0</v>
      </c>
      <c r="MC185" s="374">
        <f t="shared" si="4174"/>
        <v>0</v>
      </c>
      <c r="MD185" s="304"/>
      <c r="ME185" s="305"/>
      <c r="MF185" s="270">
        <f t="shared" si="4031"/>
        <v>0</v>
      </c>
      <c r="MG185" s="374">
        <f t="shared" si="4175"/>
        <v>0</v>
      </c>
      <c r="MH185" s="324">
        <f t="shared" si="3582"/>
        <v>0</v>
      </c>
      <c r="MI185" s="304"/>
      <c r="MJ185" s="305"/>
      <c r="MK185" s="270">
        <f t="shared" si="4032"/>
        <v>0</v>
      </c>
      <c r="ML185" s="374">
        <f t="shared" si="4176"/>
        <v>0</v>
      </c>
      <c r="MM185" s="304"/>
      <c r="MN185" s="305"/>
      <c r="MO185" s="270">
        <f t="shared" si="4033"/>
        <v>0</v>
      </c>
      <c r="MP185" s="374">
        <f t="shared" si="4177"/>
        <v>0</v>
      </c>
      <c r="MQ185" s="304"/>
      <c r="MR185" s="305"/>
      <c r="MS185" s="270">
        <f t="shared" si="4034"/>
        <v>0</v>
      </c>
      <c r="MT185" s="374">
        <f t="shared" si="4178"/>
        <v>0</v>
      </c>
      <c r="MU185" s="304"/>
      <c r="MV185" s="305"/>
      <c r="MW185" s="270">
        <f t="shared" si="4035"/>
        <v>0</v>
      </c>
      <c r="MX185" s="374">
        <f t="shared" si="4179"/>
        <v>0</v>
      </c>
      <c r="MY185" s="304"/>
      <c r="MZ185" s="305"/>
      <c r="NA185" s="270">
        <f t="shared" si="4036"/>
        <v>0</v>
      </c>
      <c r="NB185" s="374">
        <f t="shared" si="4180"/>
        <v>0</v>
      </c>
      <c r="NC185" s="304"/>
      <c r="ND185" s="305"/>
      <c r="NE185" s="270">
        <f t="shared" si="4037"/>
        <v>0</v>
      </c>
      <c r="NF185" s="374">
        <f t="shared" si="4181"/>
        <v>0</v>
      </c>
      <c r="NG185" s="304"/>
      <c r="NH185" s="305"/>
      <c r="NI185" s="270">
        <f t="shared" si="4038"/>
        <v>0</v>
      </c>
      <c r="NJ185" s="374">
        <f t="shared" si="4182"/>
        <v>0</v>
      </c>
      <c r="NK185" s="304"/>
      <c r="NL185" s="305"/>
      <c r="NM185" s="270">
        <f t="shared" si="4039"/>
        <v>0</v>
      </c>
      <c r="NN185" s="374">
        <f t="shared" si="4183"/>
        <v>0</v>
      </c>
      <c r="NO185" s="304"/>
      <c r="NP185" s="305"/>
      <c r="NQ185" s="270">
        <f t="shared" si="4040"/>
        <v>0</v>
      </c>
      <c r="NR185" s="374">
        <f t="shared" si="4184"/>
        <v>0</v>
      </c>
      <c r="NS185" s="304"/>
      <c r="NT185" s="305"/>
      <c r="NU185" s="270">
        <f t="shared" si="4041"/>
        <v>0</v>
      </c>
      <c r="NV185" s="374">
        <f t="shared" si="4185"/>
        <v>0</v>
      </c>
      <c r="NW185" s="304"/>
      <c r="NX185" s="305"/>
      <c r="NY185" s="270">
        <f t="shared" si="4042"/>
        <v>0</v>
      </c>
      <c r="NZ185" s="374">
        <f t="shared" si="4186"/>
        <v>0</v>
      </c>
      <c r="OA185" s="304"/>
      <c r="OB185" s="305"/>
      <c r="OC185" s="270">
        <f t="shared" si="4043"/>
        <v>0</v>
      </c>
      <c r="OD185" s="374">
        <f t="shared" si="4187"/>
        <v>0</v>
      </c>
      <c r="OE185" s="324">
        <f t="shared" si="3583"/>
        <v>0</v>
      </c>
      <c r="OF185" s="304"/>
      <c r="OG185" s="305"/>
      <c r="OH185" s="270">
        <f t="shared" si="4044"/>
        <v>0</v>
      </c>
      <c r="OI185" s="374">
        <f t="shared" si="4188"/>
        <v>0</v>
      </c>
      <c r="OJ185" s="304"/>
      <c r="OK185" s="305"/>
      <c r="OL185" s="270">
        <f t="shared" si="4045"/>
        <v>0</v>
      </c>
      <c r="OM185" s="374">
        <f t="shared" si="4189"/>
        <v>0</v>
      </c>
      <c r="ON185" s="304"/>
      <c r="OO185" s="305"/>
      <c r="OP185" s="270">
        <f t="shared" si="4046"/>
        <v>0</v>
      </c>
      <c r="OQ185" s="374">
        <f t="shared" si="4190"/>
        <v>0</v>
      </c>
      <c r="OR185" s="304"/>
      <c r="OS185" s="305"/>
      <c r="OT185" s="270">
        <f t="shared" si="4047"/>
        <v>0</v>
      </c>
      <c r="OU185" s="374">
        <f t="shared" si="4191"/>
        <v>0</v>
      </c>
      <c r="OV185" s="304"/>
      <c r="OW185" s="305"/>
      <c r="OX185" s="270">
        <f t="shared" si="4048"/>
        <v>0</v>
      </c>
      <c r="OY185" s="374">
        <f t="shared" si="4192"/>
        <v>0</v>
      </c>
      <c r="OZ185" s="304"/>
      <c r="PA185" s="305"/>
      <c r="PB185" s="270">
        <f t="shared" si="4049"/>
        <v>0</v>
      </c>
      <c r="PC185" s="374">
        <f t="shared" si="4193"/>
        <v>0</v>
      </c>
      <c r="PD185" s="304"/>
      <c r="PE185" s="305"/>
      <c r="PF185" s="270">
        <f t="shared" si="4050"/>
        <v>0</v>
      </c>
      <c r="PG185" s="374">
        <f t="shared" si="4194"/>
        <v>0</v>
      </c>
      <c r="PH185" s="304"/>
      <c r="PI185" s="305"/>
      <c r="PJ185" s="270">
        <f t="shared" si="4051"/>
        <v>0</v>
      </c>
      <c r="PK185" s="374">
        <f t="shared" si="4195"/>
        <v>0</v>
      </c>
      <c r="PL185" s="304"/>
      <c r="PM185" s="305"/>
      <c r="PN185" s="270">
        <f t="shared" si="4052"/>
        <v>0</v>
      </c>
      <c r="PO185" s="374">
        <f t="shared" si="4196"/>
        <v>0</v>
      </c>
      <c r="PP185" s="304"/>
      <c r="PQ185" s="305"/>
      <c r="PR185" s="270">
        <f t="shared" si="4053"/>
        <v>0</v>
      </c>
      <c r="PS185" s="374">
        <f t="shared" si="4197"/>
        <v>0</v>
      </c>
      <c r="PT185" s="304"/>
      <c r="PU185" s="305"/>
      <c r="PV185" s="270">
        <f t="shared" si="4054"/>
        <v>0</v>
      </c>
      <c r="PW185" s="374">
        <f t="shared" si="4198"/>
        <v>0</v>
      </c>
      <c r="PX185" s="304"/>
      <c r="PY185" s="305"/>
      <c r="PZ185" s="270">
        <f t="shared" si="4055"/>
        <v>0</v>
      </c>
      <c r="QA185" s="374">
        <f t="shared" si="4199"/>
        <v>0</v>
      </c>
      <c r="QB185" s="324">
        <f t="shared" si="3584"/>
        <v>0</v>
      </c>
      <c r="QC185" s="304"/>
      <c r="QD185" s="305"/>
      <c r="QE185" s="270">
        <f t="shared" si="4056"/>
        <v>0</v>
      </c>
      <c r="QF185" s="374">
        <f t="shared" si="4200"/>
        <v>0</v>
      </c>
      <c r="QG185" s="304"/>
      <c r="QH185" s="305"/>
      <c r="QI185" s="270">
        <f t="shared" si="4057"/>
        <v>0</v>
      </c>
      <c r="QJ185" s="374">
        <f t="shared" si="4201"/>
        <v>0</v>
      </c>
      <c r="QK185" s="304"/>
      <c r="QL185" s="305"/>
      <c r="QM185" s="270">
        <f t="shared" si="4058"/>
        <v>0</v>
      </c>
      <c r="QN185" s="374">
        <f t="shared" si="4202"/>
        <v>0</v>
      </c>
      <c r="QO185" s="304"/>
      <c r="QP185" s="305"/>
      <c r="QQ185" s="270">
        <f t="shared" si="4059"/>
        <v>0</v>
      </c>
      <c r="QR185" s="374">
        <f t="shared" si="4203"/>
        <v>0</v>
      </c>
      <c r="QS185" s="304"/>
      <c r="QT185" s="305"/>
      <c r="QU185" s="270">
        <f t="shared" si="4060"/>
        <v>0</v>
      </c>
      <c r="QV185" s="374">
        <f t="shared" si="4204"/>
        <v>0</v>
      </c>
      <c r="QW185" s="304"/>
      <c r="QX185" s="305"/>
      <c r="QY185" s="270">
        <f t="shared" si="4061"/>
        <v>0</v>
      </c>
      <c r="QZ185" s="374">
        <f t="shared" si="4205"/>
        <v>0</v>
      </c>
      <c r="RA185" s="304"/>
      <c r="RB185" s="305"/>
      <c r="RC185" s="270">
        <f t="shared" si="4062"/>
        <v>0</v>
      </c>
      <c r="RD185" s="374">
        <f t="shared" si="4206"/>
        <v>0</v>
      </c>
      <c r="RE185" s="304"/>
      <c r="RF185" s="305"/>
      <c r="RG185" s="270">
        <f t="shared" si="4063"/>
        <v>0</v>
      </c>
      <c r="RH185" s="374">
        <f t="shared" si="4207"/>
        <v>0</v>
      </c>
      <c r="RI185" s="304"/>
      <c r="RJ185" s="305"/>
      <c r="RK185" s="270">
        <f t="shared" si="4064"/>
        <v>0</v>
      </c>
      <c r="RL185" s="374">
        <f t="shared" si="4208"/>
        <v>0</v>
      </c>
      <c r="RM185" s="304"/>
      <c r="RN185" s="305"/>
      <c r="RO185" s="270">
        <f t="shared" si="4065"/>
        <v>0</v>
      </c>
      <c r="RP185" s="374">
        <f t="shared" si="4209"/>
        <v>0</v>
      </c>
      <c r="RQ185" s="304"/>
      <c r="RR185" s="305"/>
      <c r="RS185" s="270">
        <f t="shared" si="4066"/>
        <v>0</v>
      </c>
      <c r="RT185" s="374">
        <f t="shared" si="4210"/>
        <v>0</v>
      </c>
      <c r="RU185" s="304"/>
      <c r="RV185" s="305"/>
      <c r="RW185" s="270">
        <f t="shared" si="4067"/>
        <v>0</v>
      </c>
      <c r="RX185" s="374">
        <f t="shared" si="4211"/>
        <v>0</v>
      </c>
      <c r="RY185" s="324">
        <f t="shared" si="3585"/>
        <v>0</v>
      </c>
      <c r="RZ185" s="304"/>
      <c r="SA185" s="305"/>
      <c r="SB185" s="270">
        <f t="shared" si="4068"/>
        <v>0</v>
      </c>
      <c r="SC185" s="374">
        <f t="shared" si="4212"/>
        <v>0</v>
      </c>
      <c r="SD185" s="304"/>
      <c r="SE185" s="305"/>
      <c r="SF185" s="270">
        <f t="shared" si="4069"/>
        <v>0</v>
      </c>
      <c r="SG185" s="374">
        <f t="shared" si="4213"/>
        <v>0</v>
      </c>
      <c r="SH185" s="304"/>
      <c r="SI185" s="305"/>
      <c r="SJ185" s="270">
        <f t="shared" si="4070"/>
        <v>0</v>
      </c>
      <c r="SK185" s="374">
        <f t="shared" si="4214"/>
        <v>0</v>
      </c>
      <c r="SL185" s="304"/>
      <c r="SM185" s="305"/>
      <c r="SN185" s="270">
        <f t="shared" si="4071"/>
        <v>0</v>
      </c>
      <c r="SO185" s="374">
        <f t="shared" si="4215"/>
        <v>0</v>
      </c>
      <c r="SP185" s="304"/>
      <c r="SQ185" s="305"/>
      <c r="SR185" s="270">
        <f t="shared" si="4072"/>
        <v>0</v>
      </c>
      <c r="SS185" s="374">
        <f t="shared" si="4216"/>
        <v>0</v>
      </c>
      <c r="ST185" s="304"/>
      <c r="SU185" s="305"/>
      <c r="SV185" s="270">
        <f t="shared" si="4073"/>
        <v>0</v>
      </c>
      <c r="SW185" s="374">
        <f t="shared" si="4217"/>
        <v>0</v>
      </c>
      <c r="SX185" s="304"/>
      <c r="SY185" s="305"/>
      <c r="SZ185" s="270">
        <f t="shared" si="4074"/>
        <v>0</v>
      </c>
      <c r="TA185" s="374">
        <f t="shared" si="4218"/>
        <v>0</v>
      </c>
      <c r="TB185" s="304"/>
      <c r="TC185" s="305"/>
      <c r="TD185" s="270">
        <f t="shared" si="4075"/>
        <v>0</v>
      </c>
      <c r="TE185" s="374">
        <f t="shared" si="4219"/>
        <v>0</v>
      </c>
      <c r="TF185" s="304"/>
      <c r="TG185" s="305"/>
      <c r="TH185" s="270">
        <f t="shared" si="4076"/>
        <v>0</v>
      </c>
      <c r="TI185" s="374">
        <f t="shared" si="4220"/>
        <v>0</v>
      </c>
      <c r="TJ185" s="304"/>
      <c r="TK185" s="305"/>
      <c r="TL185" s="270">
        <f t="shared" si="4077"/>
        <v>0</v>
      </c>
      <c r="TM185" s="374">
        <f t="shared" si="4221"/>
        <v>0</v>
      </c>
      <c r="TN185" s="304"/>
      <c r="TO185" s="305"/>
      <c r="TP185" s="270">
        <f t="shared" si="4078"/>
        <v>0</v>
      </c>
      <c r="TQ185" s="374">
        <f t="shared" si="4222"/>
        <v>0</v>
      </c>
      <c r="TR185" s="304"/>
      <c r="TS185" s="305"/>
      <c r="TT185" s="270">
        <f t="shared" si="4079"/>
        <v>0</v>
      </c>
      <c r="TU185" s="374">
        <f t="shared" si="4223"/>
        <v>0</v>
      </c>
      <c r="TV185" s="324">
        <f t="shared" si="3586"/>
        <v>0</v>
      </c>
      <c r="TW185" s="304"/>
      <c r="TX185" s="305"/>
      <c r="TY185" s="270">
        <f t="shared" si="4080"/>
        <v>0</v>
      </c>
      <c r="TZ185" s="374">
        <f t="shared" si="4224"/>
        <v>0</v>
      </c>
      <c r="UA185" s="304"/>
      <c r="UB185" s="305"/>
      <c r="UC185" s="270">
        <f t="shared" si="4081"/>
        <v>0</v>
      </c>
      <c r="UD185" s="374">
        <f t="shared" si="4225"/>
        <v>0</v>
      </c>
      <c r="UE185" s="304"/>
      <c r="UF185" s="305"/>
      <c r="UG185" s="270">
        <f t="shared" si="4082"/>
        <v>0</v>
      </c>
      <c r="UH185" s="374">
        <f t="shared" si="4226"/>
        <v>0</v>
      </c>
      <c r="UI185" s="304"/>
      <c r="UJ185" s="305"/>
      <c r="UK185" s="270">
        <f t="shared" si="4083"/>
        <v>0</v>
      </c>
      <c r="UL185" s="374">
        <f t="shared" si="4227"/>
        <v>0</v>
      </c>
      <c r="UM185" s="304"/>
      <c r="UN185" s="305"/>
      <c r="UO185" s="270">
        <f t="shared" si="4084"/>
        <v>0</v>
      </c>
      <c r="UP185" s="374">
        <f t="shared" si="4228"/>
        <v>0</v>
      </c>
      <c r="UQ185" s="304"/>
      <c r="UR185" s="305"/>
      <c r="US185" s="270">
        <f t="shared" si="4085"/>
        <v>0</v>
      </c>
      <c r="UT185" s="374">
        <f t="shared" si="4229"/>
        <v>0</v>
      </c>
      <c r="UU185" s="304"/>
      <c r="UV185" s="305"/>
      <c r="UW185" s="270">
        <f t="shared" si="4086"/>
        <v>0</v>
      </c>
      <c r="UX185" s="374">
        <f t="shared" si="4230"/>
        <v>0</v>
      </c>
      <c r="UY185" s="304"/>
      <c r="UZ185" s="305"/>
      <c r="VA185" s="270">
        <f t="shared" si="4087"/>
        <v>0</v>
      </c>
      <c r="VB185" s="374">
        <f t="shared" si="4231"/>
        <v>0</v>
      </c>
      <c r="VC185" s="304"/>
      <c r="VD185" s="305"/>
      <c r="VE185" s="270">
        <f t="shared" si="4088"/>
        <v>0</v>
      </c>
      <c r="VF185" s="374">
        <f t="shared" si="4232"/>
        <v>0</v>
      </c>
      <c r="VG185" s="304"/>
      <c r="VH185" s="305"/>
      <c r="VI185" s="270">
        <f t="shared" si="4089"/>
        <v>0</v>
      </c>
      <c r="VJ185" s="374">
        <f t="shared" si="4233"/>
        <v>0</v>
      </c>
      <c r="VK185" s="304"/>
      <c r="VL185" s="305"/>
      <c r="VM185" s="270">
        <f t="shared" si="4090"/>
        <v>0</v>
      </c>
      <c r="VN185" s="374">
        <f t="shared" si="4234"/>
        <v>0</v>
      </c>
      <c r="VO185" s="304"/>
      <c r="VP185" s="305"/>
      <c r="VQ185" s="270">
        <f t="shared" si="4091"/>
        <v>0</v>
      </c>
      <c r="VR185" s="374">
        <f t="shared" si="4235"/>
        <v>0</v>
      </c>
      <c r="VS185" s="324">
        <f t="shared" si="3587"/>
        <v>0</v>
      </c>
      <c r="VT185" s="304"/>
      <c r="VU185" s="305"/>
      <c r="VV185" s="270">
        <f t="shared" si="4092"/>
        <v>0</v>
      </c>
      <c r="VW185" s="374">
        <f t="shared" si="4236"/>
        <v>0</v>
      </c>
      <c r="VX185" s="304"/>
      <c r="VY185" s="305"/>
      <c r="VZ185" s="270">
        <f t="shared" si="4093"/>
        <v>0</v>
      </c>
      <c r="WA185" s="374">
        <f t="shared" si="4237"/>
        <v>0</v>
      </c>
      <c r="WB185" s="304"/>
      <c r="WC185" s="305"/>
      <c r="WD185" s="270">
        <f t="shared" si="4094"/>
        <v>0</v>
      </c>
      <c r="WE185" s="374">
        <f t="shared" si="4238"/>
        <v>0</v>
      </c>
      <c r="WF185" s="304"/>
      <c r="WG185" s="305"/>
      <c r="WH185" s="270">
        <f t="shared" si="4095"/>
        <v>0</v>
      </c>
      <c r="WI185" s="374">
        <f t="shared" si="4239"/>
        <v>0</v>
      </c>
      <c r="WJ185" s="304"/>
      <c r="WK185" s="305"/>
      <c r="WL185" s="270">
        <f t="shared" si="4096"/>
        <v>0</v>
      </c>
      <c r="WM185" s="374">
        <f t="shared" si="4240"/>
        <v>0</v>
      </c>
      <c r="WN185" s="304"/>
      <c r="WO185" s="305"/>
      <c r="WP185" s="270">
        <f t="shared" si="4097"/>
        <v>0</v>
      </c>
      <c r="WQ185" s="374">
        <f t="shared" si="4241"/>
        <v>0</v>
      </c>
      <c r="WR185" s="304"/>
      <c r="WS185" s="305"/>
      <c r="WT185" s="270">
        <f t="shared" si="4098"/>
        <v>0</v>
      </c>
      <c r="WU185" s="374">
        <f t="shared" si="4242"/>
        <v>0</v>
      </c>
      <c r="WV185" s="304"/>
      <c r="WW185" s="305"/>
      <c r="WX185" s="270">
        <f t="shared" si="4099"/>
        <v>0</v>
      </c>
      <c r="WY185" s="374">
        <f t="shared" si="4243"/>
        <v>0</v>
      </c>
      <c r="WZ185" s="304"/>
      <c r="XA185" s="305"/>
      <c r="XB185" s="270">
        <f t="shared" si="4100"/>
        <v>0</v>
      </c>
      <c r="XC185" s="374">
        <f t="shared" si="4244"/>
        <v>0</v>
      </c>
      <c r="XD185" s="304"/>
      <c r="XE185" s="305"/>
      <c r="XF185" s="270">
        <f t="shared" si="4101"/>
        <v>0</v>
      </c>
      <c r="XG185" s="374">
        <f t="shared" si="4245"/>
        <v>0</v>
      </c>
      <c r="XH185" s="304"/>
      <c r="XI185" s="305"/>
      <c r="XJ185" s="270">
        <f t="shared" si="4102"/>
        <v>0</v>
      </c>
      <c r="XK185" s="374">
        <f t="shared" si="4246"/>
        <v>0</v>
      </c>
      <c r="XL185" s="304"/>
      <c r="XM185" s="305"/>
      <c r="XN185" s="270">
        <f t="shared" si="4103"/>
        <v>0</v>
      </c>
      <c r="XO185" s="374">
        <f t="shared" si="4247"/>
        <v>0</v>
      </c>
      <c r="XP185" s="324">
        <f t="shared" si="3588"/>
        <v>0</v>
      </c>
      <c r="XQ185" s="304"/>
      <c r="XR185" s="305"/>
      <c r="XS185" s="270">
        <f t="shared" si="4104"/>
        <v>0</v>
      </c>
      <c r="XT185" s="374">
        <f t="shared" si="4248"/>
        <v>0</v>
      </c>
      <c r="XU185" s="304"/>
      <c r="XV185" s="305"/>
      <c r="XW185" s="270">
        <f t="shared" si="4105"/>
        <v>0</v>
      </c>
      <c r="XX185" s="374">
        <f t="shared" si="4249"/>
        <v>0</v>
      </c>
      <c r="XY185" s="304"/>
      <c r="XZ185" s="305"/>
      <c r="YA185" s="270">
        <f t="shared" si="4106"/>
        <v>0</v>
      </c>
      <c r="YB185" s="374">
        <f t="shared" si="4250"/>
        <v>0</v>
      </c>
      <c r="YC185" s="304"/>
      <c r="YD185" s="305"/>
      <c r="YE185" s="270">
        <f t="shared" si="4107"/>
        <v>0</v>
      </c>
      <c r="YF185" s="374">
        <f t="shared" si="4251"/>
        <v>0</v>
      </c>
      <c r="YG185" s="304"/>
      <c r="YH185" s="305"/>
      <c r="YI185" s="270">
        <f t="shared" si="4108"/>
        <v>0</v>
      </c>
      <c r="YJ185" s="374">
        <f t="shared" si="4252"/>
        <v>0</v>
      </c>
      <c r="YK185" s="304"/>
      <c r="YL185" s="305"/>
      <c r="YM185" s="270">
        <f t="shared" si="4109"/>
        <v>0</v>
      </c>
      <c r="YN185" s="374">
        <f t="shared" si="4253"/>
        <v>0</v>
      </c>
      <c r="YO185" s="304"/>
      <c r="YP185" s="305"/>
      <c r="YQ185" s="270">
        <f t="shared" si="4110"/>
        <v>0</v>
      </c>
      <c r="YR185" s="374">
        <f t="shared" si="4254"/>
        <v>0</v>
      </c>
      <c r="YS185" s="304"/>
      <c r="YT185" s="305"/>
      <c r="YU185" s="270">
        <f t="shared" si="4111"/>
        <v>0</v>
      </c>
      <c r="YV185" s="374">
        <f t="shared" si="4255"/>
        <v>0</v>
      </c>
      <c r="YW185" s="304"/>
      <c r="YX185" s="305"/>
      <c r="YY185" s="270">
        <f t="shared" si="4112"/>
        <v>0</v>
      </c>
      <c r="YZ185" s="374">
        <f t="shared" si="4256"/>
        <v>0</v>
      </c>
      <c r="ZA185" s="304"/>
      <c r="ZB185" s="305"/>
      <c r="ZC185" s="270">
        <f t="shared" si="4113"/>
        <v>0</v>
      </c>
      <c r="ZD185" s="374">
        <f t="shared" si="4257"/>
        <v>0</v>
      </c>
      <c r="ZE185" s="304"/>
      <c r="ZF185" s="305"/>
      <c r="ZG185" s="270">
        <f t="shared" si="4114"/>
        <v>0</v>
      </c>
      <c r="ZH185" s="374">
        <f t="shared" si="4258"/>
        <v>0</v>
      </c>
      <c r="ZI185" s="304"/>
      <c r="ZJ185" s="305"/>
      <c r="ZK185" s="270">
        <f t="shared" si="4115"/>
        <v>0</v>
      </c>
      <c r="ZL185" s="374">
        <f t="shared" si="4116"/>
        <v>0</v>
      </c>
      <c r="ZM185" s="324">
        <f t="shared" si="3575"/>
        <v>0</v>
      </c>
    </row>
    <row r="186" spans="1:689" hidden="1" outlineLevel="2" x14ac:dyDescent="0.3">
      <c r="A186" s="361">
        <f>B186*'Input sheet'!$C$11</f>
        <v>0.19</v>
      </c>
      <c r="B186" s="362">
        <v>0.19</v>
      </c>
      <c r="C186" s="380" t="s">
        <v>165</v>
      </c>
      <c r="D186" s="304"/>
      <c r="E186" s="305"/>
      <c r="F186" s="270">
        <f t="shared" si="3924"/>
        <v>0</v>
      </c>
      <c r="G186" s="374">
        <v>0</v>
      </c>
      <c r="H186" s="304"/>
      <c r="I186" s="305"/>
      <c r="J186" s="270">
        <f t="shared" si="3925"/>
        <v>0</v>
      </c>
      <c r="K186" s="374">
        <f t="shared" si="3926"/>
        <v>0</v>
      </c>
      <c r="L186" s="304"/>
      <c r="M186" s="305"/>
      <c r="N186" s="270">
        <f t="shared" si="3927"/>
        <v>0</v>
      </c>
      <c r="O186" s="374">
        <f t="shared" si="3928"/>
        <v>0</v>
      </c>
      <c r="P186" s="304"/>
      <c r="Q186" s="305"/>
      <c r="R186" s="270">
        <f t="shared" si="3929"/>
        <v>0</v>
      </c>
      <c r="S186" s="374">
        <f t="shared" si="3930"/>
        <v>0</v>
      </c>
      <c r="T186" s="304"/>
      <c r="U186" s="305"/>
      <c r="V186" s="270">
        <f t="shared" si="3931"/>
        <v>0</v>
      </c>
      <c r="W186" s="374">
        <f t="shared" si="3932"/>
        <v>0</v>
      </c>
      <c r="X186" s="304"/>
      <c r="Y186" s="305"/>
      <c r="Z186" s="270">
        <f t="shared" si="3933"/>
        <v>0</v>
      </c>
      <c r="AA186" s="374">
        <f t="shared" si="3934"/>
        <v>0</v>
      </c>
      <c r="AB186" s="304"/>
      <c r="AC186" s="305"/>
      <c r="AD186" s="270">
        <f t="shared" si="3935"/>
        <v>0</v>
      </c>
      <c r="AE186" s="374">
        <f t="shared" si="3936"/>
        <v>0</v>
      </c>
      <c r="AF186" s="304"/>
      <c r="AG186" s="305"/>
      <c r="AH186" s="270">
        <f t="shared" si="3937"/>
        <v>0</v>
      </c>
      <c r="AI186" s="374">
        <f t="shared" si="3938"/>
        <v>0</v>
      </c>
      <c r="AJ186" s="304"/>
      <c r="AK186" s="305"/>
      <c r="AL186" s="270">
        <f t="shared" si="3939"/>
        <v>0</v>
      </c>
      <c r="AM186" s="374">
        <f t="shared" si="3940"/>
        <v>0</v>
      </c>
      <c r="AN186" s="304"/>
      <c r="AO186" s="305"/>
      <c r="AP186" s="270">
        <f t="shared" si="3941"/>
        <v>0</v>
      </c>
      <c r="AQ186" s="374">
        <f t="shared" si="3942"/>
        <v>0</v>
      </c>
      <c r="AR186" s="304"/>
      <c r="AS186" s="305"/>
      <c r="AT186" s="270">
        <f t="shared" si="3943"/>
        <v>0</v>
      </c>
      <c r="AU186" s="374">
        <f t="shared" si="3944"/>
        <v>0</v>
      </c>
      <c r="AV186" s="304"/>
      <c r="AW186" s="305"/>
      <c r="AX186" s="270">
        <f t="shared" si="3945"/>
        <v>0</v>
      </c>
      <c r="AY186" s="374">
        <f t="shared" si="3946"/>
        <v>0</v>
      </c>
      <c r="AZ186" s="324">
        <f t="shared" si="3576"/>
        <v>0</v>
      </c>
      <c r="BA186" s="304"/>
      <c r="BB186" s="305"/>
      <c r="BC186" s="270">
        <f t="shared" si="3947"/>
        <v>0</v>
      </c>
      <c r="BD186" s="374">
        <f t="shared" si="3948"/>
        <v>0</v>
      </c>
      <c r="BE186" s="304"/>
      <c r="BF186" s="305"/>
      <c r="BG186" s="270">
        <f t="shared" si="3949"/>
        <v>0</v>
      </c>
      <c r="BH186" s="374">
        <f t="shared" si="3950"/>
        <v>0</v>
      </c>
      <c r="BI186" s="304"/>
      <c r="BJ186" s="305"/>
      <c r="BK186" s="270">
        <f t="shared" si="3951"/>
        <v>0</v>
      </c>
      <c r="BL186" s="374">
        <f t="shared" si="3952"/>
        <v>0</v>
      </c>
      <c r="BM186" s="304"/>
      <c r="BN186" s="305"/>
      <c r="BO186" s="270">
        <f t="shared" si="3953"/>
        <v>0</v>
      </c>
      <c r="BP186" s="374">
        <f t="shared" si="3954"/>
        <v>0</v>
      </c>
      <c r="BQ186" s="304"/>
      <c r="BR186" s="305"/>
      <c r="BS186" s="270">
        <f t="shared" si="3955"/>
        <v>0</v>
      </c>
      <c r="BT186" s="374">
        <f t="shared" si="3956"/>
        <v>0</v>
      </c>
      <c r="BU186" s="304"/>
      <c r="BV186" s="305"/>
      <c r="BW186" s="270">
        <f t="shared" si="3957"/>
        <v>0</v>
      </c>
      <c r="BX186" s="374">
        <f t="shared" si="3958"/>
        <v>0</v>
      </c>
      <c r="BY186" s="304"/>
      <c r="BZ186" s="305"/>
      <c r="CA186" s="270">
        <f t="shared" si="3959"/>
        <v>0</v>
      </c>
      <c r="CB186" s="374">
        <f t="shared" si="3960"/>
        <v>0</v>
      </c>
      <c r="CC186" s="304"/>
      <c r="CD186" s="305"/>
      <c r="CE186" s="270">
        <f t="shared" si="3961"/>
        <v>0</v>
      </c>
      <c r="CF186" s="374">
        <f t="shared" si="3962"/>
        <v>0</v>
      </c>
      <c r="CG186" s="304"/>
      <c r="CH186" s="305"/>
      <c r="CI186" s="270">
        <f t="shared" si="3963"/>
        <v>0</v>
      </c>
      <c r="CJ186" s="374">
        <f t="shared" si="3964"/>
        <v>0</v>
      </c>
      <c r="CK186" s="304"/>
      <c r="CL186" s="305"/>
      <c r="CM186" s="270">
        <f t="shared" si="3965"/>
        <v>0</v>
      </c>
      <c r="CN186" s="374">
        <f t="shared" si="3966"/>
        <v>0</v>
      </c>
      <c r="CO186" s="304"/>
      <c r="CP186" s="305"/>
      <c r="CQ186" s="270">
        <f t="shared" si="3967"/>
        <v>0</v>
      </c>
      <c r="CR186" s="374">
        <f t="shared" si="3968"/>
        <v>0</v>
      </c>
      <c r="CS186" s="304"/>
      <c r="CT186" s="305"/>
      <c r="CU186" s="270">
        <f t="shared" si="3969"/>
        <v>0</v>
      </c>
      <c r="CV186" s="374">
        <f t="shared" si="3970"/>
        <v>0</v>
      </c>
      <c r="CW186" s="324">
        <f t="shared" si="3577"/>
        <v>0</v>
      </c>
      <c r="CX186" s="304"/>
      <c r="CY186" s="305"/>
      <c r="CZ186" s="270">
        <f t="shared" si="3971"/>
        <v>0</v>
      </c>
      <c r="DA186" s="374">
        <f t="shared" si="4117"/>
        <v>0</v>
      </c>
      <c r="DB186" s="304"/>
      <c r="DC186" s="305"/>
      <c r="DD186" s="270">
        <f t="shared" si="3972"/>
        <v>0</v>
      </c>
      <c r="DE186" s="374">
        <f t="shared" si="4118"/>
        <v>0</v>
      </c>
      <c r="DF186" s="304"/>
      <c r="DG186" s="305"/>
      <c r="DH186" s="270">
        <f t="shared" si="3973"/>
        <v>0</v>
      </c>
      <c r="DI186" s="374">
        <f t="shared" si="4119"/>
        <v>0</v>
      </c>
      <c r="DJ186" s="304"/>
      <c r="DK186" s="305"/>
      <c r="DL186" s="270">
        <f t="shared" si="3974"/>
        <v>0</v>
      </c>
      <c r="DM186" s="374">
        <f t="shared" si="4120"/>
        <v>0</v>
      </c>
      <c r="DN186" s="304"/>
      <c r="DO186" s="305"/>
      <c r="DP186" s="270">
        <f t="shared" si="3975"/>
        <v>0</v>
      </c>
      <c r="DQ186" s="374">
        <f t="shared" si="4121"/>
        <v>0</v>
      </c>
      <c r="DR186" s="304"/>
      <c r="DS186" s="305"/>
      <c r="DT186" s="270">
        <f t="shared" si="3976"/>
        <v>0</v>
      </c>
      <c r="DU186" s="374">
        <f t="shared" si="4122"/>
        <v>0</v>
      </c>
      <c r="DV186" s="304"/>
      <c r="DW186" s="305"/>
      <c r="DX186" s="270">
        <f t="shared" si="3977"/>
        <v>0</v>
      </c>
      <c r="DY186" s="374">
        <f t="shared" si="4123"/>
        <v>0</v>
      </c>
      <c r="DZ186" s="304"/>
      <c r="EA186" s="305"/>
      <c r="EB186" s="270">
        <f t="shared" si="3978"/>
        <v>0</v>
      </c>
      <c r="EC186" s="374">
        <f t="shared" si="4124"/>
        <v>0</v>
      </c>
      <c r="ED186" s="304"/>
      <c r="EE186" s="305"/>
      <c r="EF186" s="270">
        <f t="shared" si="3979"/>
        <v>0</v>
      </c>
      <c r="EG186" s="374">
        <f t="shared" si="4125"/>
        <v>0</v>
      </c>
      <c r="EH186" s="304"/>
      <c r="EI186" s="305"/>
      <c r="EJ186" s="270">
        <f t="shared" si="3980"/>
        <v>0</v>
      </c>
      <c r="EK186" s="374">
        <f t="shared" si="4126"/>
        <v>0</v>
      </c>
      <c r="EL186" s="304"/>
      <c r="EM186" s="305"/>
      <c r="EN186" s="270">
        <f t="shared" si="3981"/>
        <v>0</v>
      </c>
      <c r="EO186" s="374">
        <f t="shared" si="4127"/>
        <v>0</v>
      </c>
      <c r="EP186" s="304"/>
      <c r="EQ186" s="305"/>
      <c r="ER186" s="270">
        <f t="shared" si="3982"/>
        <v>0</v>
      </c>
      <c r="ES186" s="374">
        <f t="shared" si="4128"/>
        <v>0</v>
      </c>
      <c r="ET186" s="324">
        <f t="shared" si="3578"/>
        <v>0</v>
      </c>
      <c r="EU186" s="304"/>
      <c r="EV186" s="305"/>
      <c r="EW186" s="270">
        <f t="shared" si="3983"/>
        <v>0</v>
      </c>
      <c r="EX186" s="374">
        <f t="shared" si="4129"/>
        <v>0</v>
      </c>
      <c r="EY186" s="304"/>
      <c r="EZ186" s="305"/>
      <c r="FA186" s="270">
        <f t="shared" si="3984"/>
        <v>0</v>
      </c>
      <c r="FB186" s="374">
        <f t="shared" si="4130"/>
        <v>0</v>
      </c>
      <c r="FC186" s="304"/>
      <c r="FD186" s="305"/>
      <c r="FE186" s="270">
        <f t="shared" si="3985"/>
        <v>0</v>
      </c>
      <c r="FF186" s="374">
        <f t="shared" si="4131"/>
        <v>0</v>
      </c>
      <c r="FG186" s="304"/>
      <c r="FH186" s="305"/>
      <c r="FI186" s="270">
        <f t="shared" si="3986"/>
        <v>0</v>
      </c>
      <c r="FJ186" s="374">
        <f t="shared" si="4132"/>
        <v>0</v>
      </c>
      <c r="FK186" s="304"/>
      <c r="FL186" s="305"/>
      <c r="FM186" s="270">
        <f t="shared" si="3987"/>
        <v>0</v>
      </c>
      <c r="FN186" s="374">
        <f t="shared" si="4133"/>
        <v>0</v>
      </c>
      <c r="FO186" s="304"/>
      <c r="FP186" s="305"/>
      <c r="FQ186" s="270">
        <f t="shared" si="3988"/>
        <v>0</v>
      </c>
      <c r="FR186" s="374">
        <f t="shared" si="4134"/>
        <v>0</v>
      </c>
      <c r="FS186" s="304"/>
      <c r="FT186" s="305"/>
      <c r="FU186" s="270">
        <f t="shared" si="3989"/>
        <v>0</v>
      </c>
      <c r="FV186" s="374">
        <f t="shared" si="4135"/>
        <v>0</v>
      </c>
      <c r="FW186" s="304"/>
      <c r="FX186" s="305"/>
      <c r="FY186" s="270">
        <f t="shared" si="3990"/>
        <v>0</v>
      </c>
      <c r="FZ186" s="374">
        <f t="shared" si="3991"/>
        <v>0</v>
      </c>
      <c r="GA186" s="304"/>
      <c r="GB186" s="305"/>
      <c r="GC186" s="270">
        <f t="shared" si="3992"/>
        <v>0</v>
      </c>
      <c r="GD186" s="374">
        <f t="shared" si="4136"/>
        <v>0</v>
      </c>
      <c r="GE186" s="304"/>
      <c r="GF186" s="305"/>
      <c r="GG186" s="270">
        <f t="shared" si="3993"/>
        <v>0</v>
      </c>
      <c r="GH186" s="374">
        <f t="shared" si="4137"/>
        <v>0</v>
      </c>
      <c r="GI186" s="304"/>
      <c r="GJ186" s="305"/>
      <c r="GK186" s="270">
        <f t="shared" si="3994"/>
        <v>0</v>
      </c>
      <c r="GL186" s="374">
        <f t="shared" si="4138"/>
        <v>0</v>
      </c>
      <c r="GM186" s="304"/>
      <c r="GN186" s="305"/>
      <c r="GO186" s="270">
        <f t="shared" si="3995"/>
        <v>0</v>
      </c>
      <c r="GP186" s="374">
        <f t="shared" si="4139"/>
        <v>0</v>
      </c>
      <c r="GQ186" s="324">
        <f t="shared" si="3579"/>
        <v>0</v>
      </c>
      <c r="GR186" s="304"/>
      <c r="GS186" s="305"/>
      <c r="GT186" s="270">
        <f t="shared" si="3996"/>
        <v>0</v>
      </c>
      <c r="GU186" s="374">
        <f t="shared" si="4140"/>
        <v>0</v>
      </c>
      <c r="GV186" s="304"/>
      <c r="GW186" s="305"/>
      <c r="GX186" s="270">
        <f t="shared" si="3997"/>
        <v>0</v>
      </c>
      <c r="GY186" s="374">
        <f t="shared" si="4141"/>
        <v>0</v>
      </c>
      <c r="GZ186" s="304"/>
      <c r="HA186" s="305"/>
      <c r="HB186" s="270">
        <f t="shared" si="3998"/>
        <v>0</v>
      </c>
      <c r="HC186" s="374">
        <f t="shared" si="4142"/>
        <v>0</v>
      </c>
      <c r="HD186" s="304"/>
      <c r="HE186" s="305"/>
      <c r="HF186" s="270">
        <f t="shared" si="3999"/>
        <v>0</v>
      </c>
      <c r="HG186" s="374">
        <f t="shared" si="4143"/>
        <v>0</v>
      </c>
      <c r="HH186" s="304"/>
      <c r="HI186" s="305"/>
      <c r="HJ186" s="270">
        <f t="shared" si="4000"/>
        <v>0</v>
      </c>
      <c r="HK186" s="374">
        <f t="shared" si="4144"/>
        <v>0</v>
      </c>
      <c r="HL186" s="304"/>
      <c r="HM186" s="305"/>
      <c r="HN186" s="270">
        <f t="shared" si="4001"/>
        <v>0</v>
      </c>
      <c r="HO186" s="374">
        <f t="shared" si="4145"/>
        <v>0</v>
      </c>
      <c r="HP186" s="304"/>
      <c r="HQ186" s="305"/>
      <c r="HR186" s="270">
        <f t="shared" si="4002"/>
        <v>0</v>
      </c>
      <c r="HS186" s="374">
        <f t="shared" si="4146"/>
        <v>0</v>
      </c>
      <c r="HT186" s="304"/>
      <c r="HU186" s="305"/>
      <c r="HV186" s="270">
        <f t="shared" si="4003"/>
        <v>0</v>
      </c>
      <c r="HW186" s="374">
        <f t="shared" si="4147"/>
        <v>0</v>
      </c>
      <c r="HX186" s="304"/>
      <c r="HY186" s="305"/>
      <c r="HZ186" s="270">
        <f t="shared" si="4004"/>
        <v>0</v>
      </c>
      <c r="IA186" s="374">
        <f t="shared" si="4148"/>
        <v>0</v>
      </c>
      <c r="IB186" s="304"/>
      <c r="IC186" s="305"/>
      <c r="ID186" s="270">
        <f t="shared" si="4005"/>
        <v>0</v>
      </c>
      <c r="IE186" s="374">
        <f t="shared" si="4149"/>
        <v>0</v>
      </c>
      <c r="IF186" s="304"/>
      <c r="IG186" s="305"/>
      <c r="IH186" s="270">
        <f t="shared" si="4006"/>
        <v>0</v>
      </c>
      <c r="II186" s="374">
        <f t="shared" si="4150"/>
        <v>0</v>
      </c>
      <c r="IJ186" s="304"/>
      <c r="IK186" s="305"/>
      <c r="IL186" s="270">
        <f t="shared" si="4007"/>
        <v>0</v>
      </c>
      <c r="IM186" s="374">
        <f t="shared" si="4151"/>
        <v>0</v>
      </c>
      <c r="IN186" s="324">
        <f t="shared" si="3580"/>
        <v>0</v>
      </c>
      <c r="IO186" s="304"/>
      <c r="IP186" s="305"/>
      <c r="IQ186" s="270">
        <f t="shared" si="4008"/>
        <v>0</v>
      </c>
      <c r="IR186" s="374">
        <f t="shared" si="4152"/>
        <v>0</v>
      </c>
      <c r="IS186" s="304"/>
      <c r="IT186" s="305"/>
      <c r="IU186" s="270">
        <f t="shared" si="4009"/>
        <v>0</v>
      </c>
      <c r="IV186" s="374">
        <f t="shared" si="4153"/>
        <v>0</v>
      </c>
      <c r="IW186" s="304"/>
      <c r="IX186" s="305"/>
      <c r="IY186" s="270">
        <f t="shared" si="4010"/>
        <v>0</v>
      </c>
      <c r="IZ186" s="374">
        <f t="shared" si="4154"/>
        <v>0</v>
      </c>
      <c r="JA186" s="304"/>
      <c r="JB186" s="305"/>
      <c r="JC186" s="270">
        <f t="shared" si="4011"/>
        <v>0</v>
      </c>
      <c r="JD186" s="374">
        <f t="shared" si="4155"/>
        <v>0</v>
      </c>
      <c r="JE186" s="304"/>
      <c r="JF186" s="305"/>
      <c r="JG186" s="270">
        <f t="shared" si="4012"/>
        <v>0</v>
      </c>
      <c r="JH186" s="374">
        <f t="shared" si="4156"/>
        <v>0</v>
      </c>
      <c r="JI186" s="304"/>
      <c r="JJ186" s="305"/>
      <c r="JK186" s="270">
        <f t="shared" si="4013"/>
        <v>0</v>
      </c>
      <c r="JL186" s="374">
        <f t="shared" si="4157"/>
        <v>0</v>
      </c>
      <c r="JM186" s="304"/>
      <c r="JN186" s="305"/>
      <c r="JO186" s="270">
        <f t="shared" si="4014"/>
        <v>0</v>
      </c>
      <c r="JP186" s="374">
        <f t="shared" si="4158"/>
        <v>0</v>
      </c>
      <c r="JQ186" s="304"/>
      <c r="JR186" s="305"/>
      <c r="JS186" s="270">
        <f t="shared" si="4015"/>
        <v>0</v>
      </c>
      <c r="JT186" s="374">
        <f t="shared" si="4159"/>
        <v>0</v>
      </c>
      <c r="JU186" s="304"/>
      <c r="JV186" s="305"/>
      <c r="JW186" s="270">
        <f t="shared" si="4016"/>
        <v>0</v>
      </c>
      <c r="JX186" s="374">
        <f t="shared" si="4160"/>
        <v>0</v>
      </c>
      <c r="JY186" s="304"/>
      <c r="JZ186" s="305"/>
      <c r="KA186" s="270">
        <f t="shared" si="4017"/>
        <v>0</v>
      </c>
      <c r="KB186" s="374">
        <f t="shared" si="4161"/>
        <v>0</v>
      </c>
      <c r="KC186" s="304"/>
      <c r="KD186" s="305"/>
      <c r="KE186" s="270">
        <f t="shared" si="4018"/>
        <v>0</v>
      </c>
      <c r="KF186" s="374">
        <f t="shared" si="4162"/>
        <v>0</v>
      </c>
      <c r="KG186" s="304"/>
      <c r="KH186" s="305"/>
      <c r="KI186" s="270">
        <f t="shared" si="4019"/>
        <v>0</v>
      </c>
      <c r="KJ186" s="374">
        <f t="shared" si="4163"/>
        <v>0</v>
      </c>
      <c r="KK186" s="324">
        <f t="shared" si="3581"/>
        <v>0</v>
      </c>
      <c r="KL186" s="304"/>
      <c r="KM186" s="305"/>
      <c r="KN186" s="270">
        <f t="shared" si="4020"/>
        <v>0</v>
      </c>
      <c r="KO186" s="374">
        <f t="shared" si="4164"/>
        <v>0</v>
      </c>
      <c r="KP186" s="304"/>
      <c r="KQ186" s="305"/>
      <c r="KR186" s="270">
        <f t="shared" si="4021"/>
        <v>0</v>
      </c>
      <c r="KS186" s="374">
        <f t="shared" si="4165"/>
        <v>0</v>
      </c>
      <c r="KT186" s="304"/>
      <c r="KU186" s="305"/>
      <c r="KV186" s="270">
        <f t="shared" si="4022"/>
        <v>0</v>
      </c>
      <c r="KW186" s="374">
        <f t="shared" si="4166"/>
        <v>0</v>
      </c>
      <c r="KX186" s="304"/>
      <c r="KY186" s="305"/>
      <c r="KZ186" s="270">
        <f t="shared" si="4023"/>
        <v>0</v>
      </c>
      <c r="LA186" s="374">
        <f t="shared" si="4167"/>
        <v>0</v>
      </c>
      <c r="LB186" s="304"/>
      <c r="LC186" s="305"/>
      <c r="LD186" s="270">
        <f t="shared" si="4024"/>
        <v>0</v>
      </c>
      <c r="LE186" s="374">
        <f t="shared" si="4168"/>
        <v>0</v>
      </c>
      <c r="LF186" s="304"/>
      <c r="LG186" s="305"/>
      <c r="LH186" s="270">
        <f t="shared" si="4025"/>
        <v>0</v>
      </c>
      <c r="LI186" s="374">
        <f t="shared" si="4169"/>
        <v>0</v>
      </c>
      <c r="LJ186" s="304"/>
      <c r="LK186" s="305"/>
      <c r="LL186" s="270">
        <f t="shared" si="4026"/>
        <v>0</v>
      </c>
      <c r="LM186" s="374">
        <f t="shared" si="4170"/>
        <v>0</v>
      </c>
      <c r="LN186" s="304"/>
      <c r="LO186" s="305"/>
      <c r="LP186" s="270">
        <f t="shared" si="4027"/>
        <v>0</v>
      </c>
      <c r="LQ186" s="374">
        <f t="shared" si="4171"/>
        <v>0</v>
      </c>
      <c r="LR186" s="304"/>
      <c r="LS186" s="305"/>
      <c r="LT186" s="270">
        <f t="shared" si="4028"/>
        <v>0</v>
      </c>
      <c r="LU186" s="374">
        <f t="shared" si="4172"/>
        <v>0</v>
      </c>
      <c r="LV186" s="304"/>
      <c r="LW186" s="305"/>
      <c r="LX186" s="270">
        <f t="shared" si="4029"/>
        <v>0</v>
      </c>
      <c r="LY186" s="374">
        <f t="shared" si="4173"/>
        <v>0</v>
      </c>
      <c r="LZ186" s="304"/>
      <c r="MA186" s="305"/>
      <c r="MB186" s="270">
        <f t="shared" si="4030"/>
        <v>0</v>
      </c>
      <c r="MC186" s="374">
        <f t="shared" si="4174"/>
        <v>0</v>
      </c>
      <c r="MD186" s="304"/>
      <c r="ME186" s="305"/>
      <c r="MF186" s="270">
        <f t="shared" si="4031"/>
        <v>0</v>
      </c>
      <c r="MG186" s="374">
        <f t="shared" si="4175"/>
        <v>0</v>
      </c>
      <c r="MH186" s="324">
        <f t="shared" si="3582"/>
        <v>0</v>
      </c>
      <c r="MI186" s="304"/>
      <c r="MJ186" s="305"/>
      <c r="MK186" s="270">
        <f t="shared" si="4032"/>
        <v>0</v>
      </c>
      <c r="ML186" s="374">
        <f t="shared" si="4176"/>
        <v>0</v>
      </c>
      <c r="MM186" s="304"/>
      <c r="MN186" s="305"/>
      <c r="MO186" s="270">
        <f t="shared" si="4033"/>
        <v>0</v>
      </c>
      <c r="MP186" s="374">
        <f t="shared" si="4177"/>
        <v>0</v>
      </c>
      <c r="MQ186" s="304"/>
      <c r="MR186" s="305"/>
      <c r="MS186" s="270">
        <f t="shared" si="4034"/>
        <v>0</v>
      </c>
      <c r="MT186" s="374">
        <f t="shared" si="4178"/>
        <v>0</v>
      </c>
      <c r="MU186" s="304"/>
      <c r="MV186" s="305"/>
      <c r="MW186" s="270">
        <f t="shared" si="4035"/>
        <v>0</v>
      </c>
      <c r="MX186" s="374">
        <f t="shared" si="4179"/>
        <v>0</v>
      </c>
      <c r="MY186" s="304"/>
      <c r="MZ186" s="305"/>
      <c r="NA186" s="270">
        <f t="shared" si="4036"/>
        <v>0</v>
      </c>
      <c r="NB186" s="374">
        <f t="shared" si="4180"/>
        <v>0</v>
      </c>
      <c r="NC186" s="304"/>
      <c r="ND186" s="305"/>
      <c r="NE186" s="270">
        <f t="shared" si="4037"/>
        <v>0</v>
      </c>
      <c r="NF186" s="374">
        <f t="shared" si="4181"/>
        <v>0</v>
      </c>
      <c r="NG186" s="304"/>
      <c r="NH186" s="305"/>
      <c r="NI186" s="270">
        <f t="shared" si="4038"/>
        <v>0</v>
      </c>
      <c r="NJ186" s="374">
        <f t="shared" si="4182"/>
        <v>0</v>
      </c>
      <c r="NK186" s="304"/>
      <c r="NL186" s="305"/>
      <c r="NM186" s="270">
        <f t="shared" si="4039"/>
        <v>0</v>
      </c>
      <c r="NN186" s="374">
        <f t="shared" si="4183"/>
        <v>0</v>
      </c>
      <c r="NO186" s="304"/>
      <c r="NP186" s="305"/>
      <c r="NQ186" s="270">
        <f t="shared" si="4040"/>
        <v>0</v>
      </c>
      <c r="NR186" s="374">
        <f t="shared" si="4184"/>
        <v>0</v>
      </c>
      <c r="NS186" s="304"/>
      <c r="NT186" s="305"/>
      <c r="NU186" s="270">
        <f t="shared" si="4041"/>
        <v>0</v>
      </c>
      <c r="NV186" s="374">
        <f t="shared" si="4185"/>
        <v>0</v>
      </c>
      <c r="NW186" s="304"/>
      <c r="NX186" s="305"/>
      <c r="NY186" s="270">
        <f t="shared" si="4042"/>
        <v>0</v>
      </c>
      <c r="NZ186" s="374">
        <f t="shared" si="4186"/>
        <v>0</v>
      </c>
      <c r="OA186" s="304"/>
      <c r="OB186" s="305"/>
      <c r="OC186" s="270">
        <f t="shared" si="4043"/>
        <v>0</v>
      </c>
      <c r="OD186" s="374">
        <f t="shared" si="4187"/>
        <v>0</v>
      </c>
      <c r="OE186" s="324">
        <f t="shared" si="3583"/>
        <v>0</v>
      </c>
      <c r="OF186" s="304"/>
      <c r="OG186" s="305"/>
      <c r="OH186" s="270">
        <f t="shared" si="4044"/>
        <v>0</v>
      </c>
      <c r="OI186" s="374">
        <f t="shared" si="4188"/>
        <v>0</v>
      </c>
      <c r="OJ186" s="304"/>
      <c r="OK186" s="305"/>
      <c r="OL186" s="270">
        <f t="shared" si="4045"/>
        <v>0</v>
      </c>
      <c r="OM186" s="374">
        <f t="shared" si="4189"/>
        <v>0</v>
      </c>
      <c r="ON186" s="304"/>
      <c r="OO186" s="305"/>
      <c r="OP186" s="270">
        <f t="shared" si="4046"/>
        <v>0</v>
      </c>
      <c r="OQ186" s="374">
        <f t="shared" si="4190"/>
        <v>0</v>
      </c>
      <c r="OR186" s="304"/>
      <c r="OS186" s="305"/>
      <c r="OT186" s="270">
        <f t="shared" si="4047"/>
        <v>0</v>
      </c>
      <c r="OU186" s="374">
        <f t="shared" si="4191"/>
        <v>0</v>
      </c>
      <c r="OV186" s="304"/>
      <c r="OW186" s="305"/>
      <c r="OX186" s="270">
        <f t="shared" si="4048"/>
        <v>0</v>
      </c>
      <c r="OY186" s="374">
        <f t="shared" si="4192"/>
        <v>0</v>
      </c>
      <c r="OZ186" s="304"/>
      <c r="PA186" s="305"/>
      <c r="PB186" s="270">
        <f t="shared" si="4049"/>
        <v>0</v>
      </c>
      <c r="PC186" s="374">
        <f t="shared" si="4193"/>
        <v>0</v>
      </c>
      <c r="PD186" s="304"/>
      <c r="PE186" s="305"/>
      <c r="PF186" s="270">
        <f t="shared" si="4050"/>
        <v>0</v>
      </c>
      <c r="PG186" s="374">
        <f t="shared" si="4194"/>
        <v>0</v>
      </c>
      <c r="PH186" s="304"/>
      <c r="PI186" s="305"/>
      <c r="PJ186" s="270">
        <f t="shared" si="4051"/>
        <v>0</v>
      </c>
      <c r="PK186" s="374">
        <f t="shared" si="4195"/>
        <v>0</v>
      </c>
      <c r="PL186" s="304"/>
      <c r="PM186" s="305"/>
      <c r="PN186" s="270">
        <f t="shared" si="4052"/>
        <v>0</v>
      </c>
      <c r="PO186" s="374">
        <f t="shared" si="4196"/>
        <v>0</v>
      </c>
      <c r="PP186" s="304"/>
      <c r="PQ186" s="305"/>
      <c r="PR186" s="270">
        <f t="shared" si="4053"/>
        <v>0</v>
      </c>
      <c r="PS186" s="374">
        <f t="shared" si="4197"/>
        <v>0</v>
      </c>
      <c r="PT186" s="304"/>
      <c r="PU186" s="305"/>
      <c r="PV186" s="270">
        <f t="shared" si="4054"/>
        <v>0</v>
      </c>
      <c r="PW186" s="374">
        <f t="shared" si="4198"/>
        <v>0</v>
      </c>
      <c r="PX186" s="304"/>
      <c r="PY186" s="305"/>
      <c r="PZ186" s="270">
        <f t="shared" si="4055"/>
        <v>0</v>
      </c>
      <c r="QA186" s="374">
        <f t="shared" si="4199"/>
        <v>0</v>
      </c>
      <c r="QB186" s="324">
        <f t="shared" si="3584"/>
        <v>0</v>
      </c>
      <c r="QC186" s="304"/>
      <c r="QD186" s="305"/>
      <c r="QE186" s="270">
        <f t="shared" si="4056"/>
        <v>0</v>
      </c>
      <c r="QF186" s="374">
        <f t="shared" si="4200"/>
        <v>0</v>
      </c>
      <c r="QG186" s="304"/>
      <c r="QH186" s="305"/>
      <c r="QI186" s="270">
        <f t="shared" si="4057"/>
        <v>0</v>
      </c>
      <c r="QJ186" s="374">
        <f t="shared" si="4201"/>
        <v>0</v>
      </c>
      <c r="QK186" s="304"/>
      <c r="QL186" s="305"/>
      <c r="QM186" s="270">
        <f t="shared" si="4058"/>
        <v>0</v>
      </c>
      <c r="QN186" s="374">
        <f t="shared" si="4202"/>
        <v>0</v>
      </c>
      <c r="QO186" s="304"/>
      <c r="QP186" s="305"/>
      <c r="QQ186" s="270">
        <f t="shared" si="4059"/>
        <v>0</v>
      </c>
      <c r="QR186" s="374">
        <f t="shared" si="4203"/>
        <v>0</v>
      </c>
      <c r="QS186" s="304"/>
      <c r="QT186" s="305"/>
      <c r="QU186" s="270">
        <f t="shared" si="4060"/>
        <v>0</v>
      </c>
      <c r="QV186" s="374">
        <f t="shared" si="4204"/>
        <v>0</v>
      </c>
      <c r="QW186" s="304"/>
      <c r="QX186" s="305"/>
      <c r="QY186" s="270">
        <f t="shared" si="4061"/>
        <v>0</v>
      </c>
      <c r="QZ186" s="374">
        <f t="shared" si="4205"/>
        <v>0</v>
      </c>
      <c r="RA186" s="304"/>
      <c r="RB186" s="305"/>
      <c r="RC186" s="270">
        <f t="shared" si="4062"/>
        <v>0</v>
      </c>
      <c r="RD186" s="374">
        <f t="shared" si="4206"/>
        <v>0</v>
      </c>
      <c r="RE186" s="304"/>
      <c r="RF186" s="305"/>
      <c r="RG186" s="270">
        <f t="shared" si="4063"/>
        <v>0</v>
      </c>
      <c r="RH186" s="374">
        <f t="shared" si="4207"/>
        <v>0</v>
      </c>
      <c r="RI186" s="304"/>
      <c r="RJ186" s="305"/>
      <c r="RK186" s="270">
        <f t="shared" si="4064"/>
        <v>0</v>
      </c>
      <c r="RL186" s="374">
        <f t="shared" si="4208"/>
        <v>0</v>
      </c>
      <c r="RM186" s="304"/>
      <c r="RN186" s="305"/>
      <c r="RO186" s="270">
        <f t="shared" si="4065"/>
        <v>0</v>
      </c>
      <c r="RP186" s="374">
        <f t="shared" si="4209"/>
        <v>0</v>
      </c>
      <c r="RQ186" s="304"/>
      <c r="RR186" s="305"/>
      <c r="RS186" s="270">
        <f t="shared" si="4066"/>
        <v>0</v>
      </c>
      <c r="RT186" s="374">
        <f t="shared" si="4210"/>
        <v>0</v>
      </c>
      <c r="RU186" s="304"/>
      <c r="RV186" s="305"/>
      <c r="RW186" s="270">
        <f t="shared" si="4067"/>
        <v>0</v>
      </c>
      <c r="RX186" s="374">
        <f t="shared" si="4211"/>
        <v>0</v>
      </c>
      <c r="RY186" s="324">
        <f t="shared" si="3585"/>
        <v>0</v>
      </c>
      <c r="RZ186" s="304"/>
      <c r="SA186" s="305"/>
      <c r="SB186" s="270">
        <f t="shared" si="4068"/>
        <v>0</v>
      </c>
      <c r="SC186" s="374">
        <f t="shared" si="4212"/>
        <v>0</v>
      </c>
      <c r="SD186" s="304"/>
      <c r="SE186" s="305"/>
      <c r="SF186" s="270">
        <f t="shared" si="4069"/>
        <v>0</v>
      </c>
      <c r="SG186" s="374">
        <f t="shared" si="4213"/>
        <v>0</v>
      </c>
      <c r="SH186" s="304"/>
      <c r="SI186" s="305"/>
      <c r="SJ186" s="270">
        <f t="shared" si="4070"/>
        <v>0</v>
      </c>
      <c r="SK186" s="374">
        <f t="shared" si="4214"/>
        <v>0</v>
      </c>
      <c r="SL186" s="304"/>
      <c r="SM186" s="305"/>
      <c r="SN186" s="270">
        <f t="shared" si="4071"/>
        <v>0</v>
      </c>
      <c r="SO186" s="374">
        <f t="shared" si="4215"/>
        <v>0</v>
      </c>
      <c r="SP186" s="304"/>
      <c r="SQ186" s="305"/>
      <c r="SR186" s="270">
        <f t="shared" si="4072"/>
        <v>0</v>
      </c>
      <c r="SS186" s="374">
        <f t="shared" si="4216"/>
        <v>0</v>
      </c>
      <c r="ST186" s="304"/>
      <c r="SU186" s="305"/>
      <c r="SV186" s="270">
        <f t="shared" si="4073"/>
        <v>0</v>
      </c>
      <c r="SW186" s="374">
        <f t="shared" si="4217"/>
        <v>0</v>
      </c>
      <c r="SX186" s="304"/>
      <c r="SY186" s="305"/>
      <c r="SZ186" s="270">
        <f t="shared" si="4074"/>
        <v>0</v>
      </c>
      <c r="TA186" s="374">
        <f t="shared" si="4218"/>
        <v>0</v>
      </c>
      <c r="TB186" s="304"/>
      <c r="TC186" s="305"/>
      <c r="TD186" s="270">
        <f t="shared" si="4075"/>
        <v>0</v>
      </c>
      <c r="TE186" s="374">
        <f t="shared" si="4219"/>
        <v>0</v>
      </c>
      <c r="TF186" s="304"/>
      <c r="TG186" s="305"/>
      <c r="TH186" s="270">
        <f t="shared" si="4076"/>
        <v>0</v>
      </c>
      <c r="TI186" s="374">
        <f t="shared" si="4220"/>
        <v>0</v>
      </c>
      <c r="TJ186" s="304"/>
      <c r="TK186" s="305"/>
      <c r="TL186" s="270">
        <f t="shared" si="4077"/>
        <v>0</v>
      </c>
      <c r="TM186" s="374">
        <f t="shared" si="4221"/>
        <v>0</v>
      </c>
      <c r="TN186" s="304"/>
      <c r="TO186" s="305"/>
      <c r="TP186" s="270">
        <f t="shared" si="4078"/>
        <v>0</v>
      </c>
      <c r="TQ186" s="374">
        <f t="shared" si="4222"/>
        <v>0</v>
      </c>
      <c r="TR186" s="304"/>
      <c r="TS186" s="305"/>
      <c r="TT186" s="270">
        <f t="shared" si="4079"/>
        <v>0</v>
      </c>
      <c r="TU186" s="374">
        <f t="shared" si="4223"/>
        <v>0</v>
      </c>
      <c r="TV186" s="324">
        <f t="shared" si="3586"/>
        <v>0</v>
      </c>
      <c r="TW186" s="304"/>
      <c r="TX186" s="305"/>
      <c r="TY186" s="270">
        <f t="shared" si="4080"/>
        <v>0</v>
      </c>
      <c r="TZ186" s="374">
        <f t="shared" si="4224"/>
        <v>0</v>
      </c>
      <c r="UA186" s="304"/>
      <c r="UB186" s="305"/>
      <c r="UC186" s="270">
        <f t="shared" si="4081"/>
        <v>0</v>
      </c>
      <c r="UD186" s="374">
        <f t="shared" si="4225"/>
        <v>0</v>
      </c>
      <c r="UE186" s="304"/>
      <c r="UF186" s="305"/>
      <c r="UG186" s="270">
        <f t="shared" si="4082"/>
        <v>0</v>
      </c>
      <c r="UH186" s="374">
        <f t="shared" si="4226"/>
        <v>0</v>
      </c>
      <c r="UI186" s="304"/>
      <c r="UJ186" s="305"/>
      <c r="UK186" s="270">
        <f t="shared" si="4083"/>
        <v>0</v>
      </c>
      <c r="UL186" s="374">
        <f t="shared" si="4227"/>
        <v>0</v>
      </c>
      <c r="UM186" s="304"/>
      <c r="UN186" s="305"/>
      <c r="UO186" s="270">
        <f t="shared" si="4084"/>
        <v>0</v>
      </c>
      <c r="UP186" s="374">
        <f t="shared" si="4228"/>
        <v>0</v>
      </c>
      <c r="UQ186" s="304"/>
      <c r="UR186" s="305"/>
      <c r="US186" s="270">
        <f t="shared" si="4085"/>
        <v>0</v>
      </c>
      <c r="UT186" s="374">
        <f t="shared" si="4229"/>
        <v>0</v>
      </c>
      <c r="UU186" s="304"/>
      <c r="UV186" s="305"/>
      <c r="UW186" s="270">
        <f t="shared" si="4086"/>
        <v>0</v>
      </c>
      <c r="UX186" s="374">
        <f t="shared" si="4230"/>
        <v>0</v>
      </c>
      <c r="UY186" s="304"/>
      <c r="UZ186" s="305"/>
      <c r="VA186" s="270">
        <f t="shared" si="4087"/>
        <v>0</v>
      </c>
      <c r="VB186" s="374">
        <f t="shared" si="4231"/>
        <v>0</v>
      </c>
      <c r="VC186" s="304"/>
      <c r="VD186" s="305"/>
      <c r="VE186" s="270">
        <f t="shared" si="4088"/>
        <v>0</v>
      </c>
      <c r="VF186" s="374">
        <f t="shared" si="4232"/>
        <v>0</v>
      </c>
      <c r="VG186" s="304"/>
      <c r="VH186" s="305"/>
      <c r="VI186" s="270">
        <f t="shared" si="4089"/>
        <v>0</v>
      </c>
      <c r="VJ186" s="374">
        <f t="shared" si="4233"/>
        <v>0</v>
      </c>
      <c r="VK186" s="304"/>
      <c r="VL186" s="305"/>
      <c r="VM186" s="270">
        <f t="shared" si="4090"/>
        <v>0</v>
      </c>
      <c r="VN186" s="374">
        <f t="shared" si="4234"/>
        <v>0</v>
      </c>
      <c r="VO186" s="304"/>
      <c r="VP186" s="305"/>
      <c r="VQ186" s="270">
        <f t="shared" si="4091"/>
        <v>0</v>
      </c>
      <c r="VR186" s="374">
        <f t="shared" si="4235"/>
        <v>0</v>
      </c>
      <c r="VS186" s="324">
        <f t="shared" si="3587"/>
        <v>0</v>
      </c>
      <c r="VT186" s="304"/>
      <c r="VU186" s="305"/>
      <c r="VV186" s="270">
        <f t="shared" si="4092"/>
        <v>0</v>
      </c>
      <c r="VW186" s="374">
        <f t="shared" si="4236"/>
        <v>0</v>
      </c>
      <c r="VX186" s="304"/>
      <c r="VY186" s="305"/>
      <c r="VZ186" s="270">
        <f t="shared" si="4093"/>
        <v>0</v>
      </c>
      <c r="WA186" s="374">
        <f t="shared" si="4237"/>
        <v>0</v>
      </c>
      <c r="WB186" s="304"/>
      <c r="WC186" s="305"/>
      <c r="WD186" s="270">
        <f t="shared" si="4094"/>
        <v>0</v>
      </c>
      <c r="WE186" s="374">
        <f t="shared" si="4238"/>
        <v>0</v>
      </c>
      <c r="WF186" s="304"/>
      <c r="WG186" s="305"/>
      <c r="WH186" s="270">
        <f t="shared" si="4095"/>
        <v>0</v>
      </c>
      <c r="WI186" s="374">
        <f t="shared" si="4239"/>
        <v>0</v>
      </c>
      <c r="WJ186" s="304"/>
      <c r="WK186" s="305"/>
      <c r="WL186" s="270">
        <f t="shared" si="4096"/>
        <v>0</v>
      </c>
      <c r="WM186" s="374">
        <f t="shared" si="4240"/>
        <v>0</v>
      </c>
      <c r="WN186" s="304"/>
      <c r="WO186" s="305"/>
      <c r="WP186" s="270">
        <f t="shared" si="4097"/>
        <v>0</v>
      </c>
      <c r="WQ186" s="374">
        <f t="shared" si="4241"/>
        <v>0</v>
      </c>
      <c r="WR186" s="304"/>
      <c r="WS186" s="305"/>
      <c r="WT186" s="270">
        <f t="shared" si="4098"/>
        <v>0</v>
      </c>
      <c r="WU186" s="374">
        <f t="shared" si="4242"/>
        <v>0</v>
      </c>
      <c r="WV186" s="304"/>
      <c r="WW186" s="305"/>
      <c r="WX186" s="270">
        <f t="shared" si="4099"/>
        <v>0</v>
      </c>
      <c r="WY186" s="374">
        <f t="shared" si="4243"/>
        <v>0</v>
      </c>
      <c r="WZ186" s="304"/>
      <c r="XA186" s="305"/>
      <c r="XB186" s="270">
        <f t="shared" si="4100"/>
        <v>0</v>
      </c>
      <c r="XC186" s="374">
        <f t="shared" si="4244"/>
        <v>0</v>
      </c>
      <c r="XD186" s="304"/>
      <c r="XE186" s="305"/>
      <c r="XF186" s="270">
        <f t="shared" si="4101"/>
        <v>0</v>
      </c>
      <c r="XG186" s="374">
        <f t="shared" si="4245"/>
        <v>0</v>
      </c>
      <c r="XH186" s="304"/>
      <c r="XI186" s="305"/>
      <c r="XJ186" s="270">
        <f t="shared" si="4102"/>
        <v>0</v>
      </c>
      <c r="XK186" s="374">
        <f t="shared" si="4246"/>
        <v>0</v>
      </c>
      <c r="XL186" s="304"/>
      <c r="XM186" s="305"/>
      <c r="XN186" s="270">
        <f t="shared" si="4103"/>
        <v>0</v>
      </c>
      <c r="XO186" s="374">
        <f t="shared" si="4247"/>
        <v>0</v>
      </c>
      <c r="XP186" s="324">
        <f t="shared" si="3588"/>
        <v>0</v>
      </c>
      <c r="XQ186" s="304"/>
      <c r="XR186" s="305"/>
      <c r="XS186" s="270">
        <f t="shared" si="4104"/>
        <v>0</v>
      </c>
      <c r="XT186" s="374">
        <f t="shared" si="4248"/>
        <v>0</v>
      </c>
      <c r="XU186" s="304"/>
      <c r="XV186" s="305"/>
      <c r="XW186" s="270">
        <f t="shared" si="4105"/>
        <v>0</v>
      </c>
      <c r="XX186" s="374">
        <f t="shared" si="4249"/>
        <v>0</v>
      </c>
      <c r="XY186" s="304"/>
      <c r="XZ186" s="305"/>
      <c r="YA186" s="270">
        <f t="shared" si="4106"/>
        <v>0</v>
      </c>
      <c r="YB186" s="374">
        <f t="shared" si="4250"/>
        <v>0</v>
      </c>
      <c r="YC186" s="304"/>
      <c r="YD186" s="305"/>
      <c r="YE186" s="270">
        <f t="shared" si="4107"/>
        <v>0</v>
      </c>
      <c r="YF186" s="374">
        <f t="shared" si="4251"/>
        <v>0</v>
      </c>
      <c r="YG186" s="304"/>
      <c r="YH186" s="305"/>
      <c r="YI186" s="270">
        <f t="shared" si="4108"/>
        <v>0</v>
      </c>
      <c r="YJ186" s="374">
        <f t="shared" si="4252"/>
        <v>0</v>
      </c>
      <c r="YK186" s="304"/>
      <c r="YL186" s="305"/>
      <c r="YM186" s="270">
        <f t="shared" si="4109"/>
        <v>0</v>
      </c>
      <c r="YN186" s="374">
        <f t="shared" si="4253"/>
        <v>0</v>
      </c>
      <c r="YO186" s="304"/>
      <c r="YP186" s="305"/>
      <c r="YQ186" s="270">
        <f t="shared" si="4110"/>
        <v>0</v>
      </c>
      <c r="YR186" s="374">
        <f t="shared" si="4254"/>
        <v>0</v>
      </c>
      <c r="YS186" s="304"/>
      <c r="YT186" s="305"/>
      <c r="YU186" s="270">
        <f t="shared" si="4111"/>
        <v>0</v>
      </c>
      <c r="YV186" s="374">
        <f t="shared" si="4255"/>
        <v>0</v>
      </c>
      <c r="YW186" s="304"/>
      <c r="YX186" s="305"/>
      <c r="YY186" s="270">
        <f t="shared" si="4112"/>
        <v>0</v>
      </c>
      <c r="YZ186" s="374">
        <f t="shared" si="4256"/>
        <v>0</v>
      </c>
      <c r="ZA186" s="304"/>
      <c r="ZB186" s="305"/>
      <c r="ZC186" s="270">
        <f t="shared" si="4113"/>
        <v>0</v>
      </c>
      <c r="ZD186" s="374">
        <f t="shared" si="4257"/>
        <v>0</v>
      </c>
      <c r="ZE186" s="304"/>
      <c r="ZF186" s="305"/>
      <c r="ZG186" s="270">
        <f t="shared" si="4114"/>
        <v>0</v>
      </c>
      <c r="ZH186" s="374">
        <f t="shared" si="4258"/>
        <v>0</v>
      </c>
      <c r="ZI186" s="304"/>
      <c r="ZJ186" s="305"/>
      <c r="ZK186" s="270">
        <f t="shared" si="4115"/>
        <v>0</v>
      </c>
      <c r="ZL186" s="374">
        <f t="shared" si="4116"/>
        <v>0</v>
      </c>
      <c r="ZM186" s="324">
        <f t="shared" si="3575"/>
        <v>0</v>
      </c>
    </row>
    <row r="187" spans="1:689" hidden="1" outlineLevel="2" x14ac:dyDescent="0.3">
      <c r="A187" s="361">
        <f>B187*'Input sheet'!$C$11</f>
        <v>0.19</v>
      </c>
      <c r="B187" s="362">
        <v>0.19</v>
      </c>
      <c r="C187" s="380" t="s">
        <v>166</v>
      </c>
      <c r="D187" s="304"/>
      <c r="E187" s="305"/>
      <c r="F187" s="270">
        <f t="shared" si="3924"/>
        <v>0</v>
      </c>
      <c r="G187" s="374">
        <v>0</v>
      </c>
      <c r="H187" s="304"/>
      <c r="I187" s="305"/>
      <c r="J187" s="270">
        <f t="shared" si="3925"/>
        <v>0</v>
      </c>
      <c r="K187" s="374">
        <f t="shared" si="3926"/>
        <v>0</v>
      </c>
      <c r="L187" s="304"/>
      <c r="M187" s="305"/>
      <c r="N187" s="270">
        <f t="shared" si="3927"/>
        <v>0</v>
      </c>
      <c r="O187" s="374">
        <f t="shared" si="3928"/>
        <v>0</v>
      </c>
      <c r="P187" s="304"/>
      <c r="Q187" s="305"/>
      <c r="R187" s="270">
        <f t="shared" si="3929"/>
        <v>0</v>
      </c>
      <c r="S187" s="374">
        <f t="shared" si="3930"/>
        <v>0</v>
      </c>
      <c r="T187" s="304"/>
      <c r="U187" s="305"/>
      <c r="V187" s="270">
        <f t="shared" si="3931"/>
        <v>0</v>
      </c>
      <c r="W187" s="374">
        <f t="shared" si="3932"/>
        <v>0</v>
      </c>
      <c r="X187" s="304"/>
      <c r="Y187" s="305"/>
      <c r="Z187" s="270">
        <f t="shared" si="3933"/>
        <v>0</v>
      </c>
      <c r="AA187" s="374">
        <f t="shared" si="3934"/>
        <v>0</v>
      </c>
      <c r="AB187" s="304"/>
      <c r="AC187" s="305"/>
      <c r="AD187" s="270">
        <f t="shared" si="3935"/>
        <v>0</v>
      </c>
      <c r="AE187" s="374">
        <f t="shared" si="3936"/>
        <v>0</v>
      </c>
      <c r="AF187" s="304"/>
      <c r="AG187" s="305"/>
      <c r="AH187" s="270">
        <f t="shared" si="3937"/>
        <v>0</v>
      </c>
      <c r="AI187" s="374">
        <f t="shared" si="3938"/>
        <v>0</v>
      </c>
      <c r="AJ187" s="304"/>
      <c r="AK187" s="305"/>
      <c r="AL187" s="270">
        <f t="shared" si="3939"/>
        <v>0</v>
      </c>
      <c r="AM187" s="374">
        <f t="shared" si="3940"/>
        <v>0</v>
      </c>
      <c r="AN187" s="304"/>
      <c r="AO187" s="305"/>
      <c r="AP187" s="270">
        <f t="shared" si="3941"/>
        <v>0</v>
      </c>
      <c r="AQ187" s="374">
        <f t="shared" si="3942"/>
        <v>0</v>
      </c>
      <c r="AR187" s="304"/>
      <c r="AS187" s="305"/>
      <c r="AT187" s="270">
        <f t="shared" si="3943"/>
        <v>0</v>
      </c>
      <c r="AU187" s="374">
        <f t="shared" si="3944"/>
        <v>0</v>
      </c>
      <c r="AV187" s="304"/>
      <c r="AW187" s="305"/>
      <c r="AX187" s="270">
        <f t="shared" si="3945"/>
        <v>0</v>
      </c>
      <c r="AY187" s="374">
        <f t="shared" si="3946"/>
        <v>0</v>
      </c>
      <c r="AZ187" s="324">
        <f t="shared" si="3576"/>
        <v>0</v>
      </c>
      <c r="BA187" s="304"/>
      <c r="BB187" s="305"/>
      <c r="BC187" s="270">
        <f t="shared" si="3947"/>
        <v>0</v>
      </c>
      <c r="BD187" s="374">
        <f t="shared" si="3948"/>
        <v>0</v>
      </c>
      <c r="BE187" s="304"/>
      <c r="BF187" s="305"/>
      <c r="BG187" s="270">
        <f t="shared" si="3949"/>
        <v>0</v>
      </c>
      <c r="BH187" s="374">
        <f t="shared" si="3950"/>
        <v>0</v>
      </c>
      <c r="BI187" s="304"/>
      <c r="BJ187" s="305"/>
      <c r="BK187" s="270">
        <f t="shared" si="3951"/>
        <v>0</v>
      </c>
      <c r="BL187" s="374">
        <f t="shared" si="3952"/>
        <v>0</v>
      </c>
      <c r="BM187" s="304"/>
      <c r="BN187" s="305"/>
      <c r="BO187" s="270">
        <f t="shared" si="3953"/>
        <v>0</v>
      </c>
      <c r="BP187" s="374">
        <f t="shared" si="3954"/>
        <v>0</v>
      </c>
      <c r="BQ187" s="304"/>
      <c r="BR187" s="305"/>
      <c r="BS187" s="270">
        <f t="shared" si="3955"/>
        <v>0</v>
      </c>
      <c r="BT187" s="374">
        <f t="shared" si="3956"/>
        <v>0</v>
      </c>
      <c r="BU187" s="304"/>
      <c r="BV187" s="305"/>
      <c r="BW187" s="270">
        <f t="shared" si="3957"/>
        <v>0</v>
      </c>
      <c r="BX187" s="374">
        <f t="shared" si="3958"/>
        <v>0</v>
      </c>
      <c r="BY187" s="304"/>
      <c r="BZ187" s="305"/>
      <c r="CA187" s="270">
        <f t="shared" si="3959"/>
        <v>0</v>
      </c>
      <c r="CB187" s="374">
        <f t="shared" si="3960"/>
        <v>0</v>
      </c>
      <c r="CC187" s="304"/>
      <c r="CD187" s="305"/>
      <c r="CE187" s="270">
        <f t="shared" si="3961"/>
        <v>0</v>
      </c>
      <c r="CF187" s="374">
        <f t="shared" si="3962"/>
        <v>0</v>
      </c>
      <c r="CG187" s="304"/>
      <c r="CH187" s="305"/>
      <c r="CI187" s="270">
        <f t="shared" si="3963"/>
        <v>0</v>
      </c>
      <c r="CJ187" s="374">
        <f t="shared" si="3964"/>
        <v>0</v>
      </c>
      <c r="CK187" s="304"/>
      <c r="CL187" s="305"/>
      <c r="CM187" s="270">
        <f t="shared" si="3965"/>
        <v>0</v>
      </c>
      <c r="CN187" s="374">
        <f t="shared" si="3966"/>
        <v>0</v>
      </c>
      <c r="CO187" s="304"/>
      <c r="CP187" s="305"/>
      <c r="CQ187" s="270">
        <f t="shared" si="3967"/>
        <v>0</v>
      </c>
      <c r="CR187" s="374">
        <f t="shared" si="3968"/>
        <v>0</v>
      </c>
      <c r="CS187" s="304"/>
      <c r="CT187" s="305"/>
      <c r="CU187" s="270">
        <f t="shared" si="3969"/>
        <v>0</v>
      </c>
      <c r="CV187" s="374">
        <f t="shared" si="3970"/>
        <v>0</v>
      </c>
      <c r="CW187" s="324">
        <f t="shared" si="3577"/>
        <v>0</v>
      </c>
      <c r="CX187" s="304"/>
      <c r="CY187" s="305"/>
      <c r="CZ187" s="270">
        <f t="shared" si="3971"/>
        <v>0</v>
      </c>
      <c r="DA187" s="374">
        <f t="shared" si="4117"/>
        <v>0</v>
      </c>
      <c r="DB187" s="304"/>
      <c r="DC187" s="305"/>
      <c r="DD187" s="270">
        <f t="shared" si="3972"/>
        <v>0</v>
      </c>
      <c r="DE187" s="374">
        <f t="shared" si="4118"/>
        <v>0</v>
      </c>
      <c r="DF187" s="304"/>
      <c r="DG187" s="305"/>
      <c r="DH187" s="270">
        <f t="shared" si="3973"/>
        <v>0</v>
      </c>
      <c r="DI187" s="374">
        <f t="shared" si="4119"/>
        <v>0</v>
      </c>
      <c r="DJ187" s="304"/>
      <c r="DK187" s="305"/>
      <c r="DL187" s="270">
        <f t="shared" si="3974"/>
        <v>0</v>
      </c>
      <c r="DM187" s="374">
        <f t="shared" si="4120"/>
        <v>0</v>
      </c>
      <c r="DN187" s="304"/>
      <c r="DO187" s="305"/>
      <c r="DP187" s="270">
        <f t="shared" si="3975"/>
        <v>0</v>
      </c>
      <c r="DQ187" s="374">
        <f t="shared" si="4121"/>
        <v>0</v>
      </c>
      <c r="DR187" s="304"/>
      <c r="DS187" s="305"/>
      <c r="DT187" s="270">
        <f t="shared" si="3976"/>
        <v>0</v>
      </c>
      <c r="DU187" s="374">
        <f t="shared" si="4122"/>
        <v>0</v>
      </c>
      <c r="DV187" s="304"/>
      <c r="DW187" s="305"/>
      <c r="DX187" s="270">
        <f t="shared" si="3977"/>
        <v>0</v>
      </c>
      <c r="DY187" s="374">
        <f t="shared" si="4123"/>
        <v>0</v>
      </c>
      <c r="DZ187" s="304"/>
      <c r="EA187" s="305"/>
      <c r="EB187" s="270">
        <f t="shared" si="3978"/>
        <v>0</v>
      </c>
      <c r="EC187" s="374">
        <f t="shared" si="4124"/>
        <v>0</v>
      </c>
      <c r="ED187" s="304"/>
      <c r="EE187" s="305"/>
      <c r="EF187" s="270">
        <f t="shared" si="3979"/>
        <v>0</v>
      </c>
      <c r="EG187" s="374">
        <f t="shared" si="4125"/>
        <v>0</v>
      </c>
      <c r="EH187" s="304"/>
      <c r="EI187" s="305"/>
      <c r="EJ187" s="270">
        <f t="shared" si="3980"/>
        <v>0</v>
      </c>
      <c r="EK187" s="374">
        <f t="shared" si="4126"/>
        <v>0</v>
      </c>
      <c r="EL187" s="304"/>
      <c r="EM187" s="305"/>
      <c r="EN187" s="270">
        <f t="shared" si="3981"/>
        <v>0</v>
      </c>
      <c r="EO187" s="374">
        <f t="shared" si="4127"/>
        <v>0</v>
      </c>
      <c r="EP187" s="304"/>
      <c r="EQ187" s="305"/>
      <c r="ER187" s="270">
        <f t="shared" si="3982"/>
        <v>0</v>
      </c>
      <c r="ES187" s="374">
        <f t="shared" si="4128"/>
        <v>0</v>
      </c>
      <c r="ET187" s="324">
        <f t="shared" si="3578"/>
        <v>0</v>
      </c>
      <c r="EU187" s="304"/>
      <c r="EV187" s="305"/>
      <c r="EW187" s="270">
        <f t="shared" si="3983"/>
        <v>0</v>
      </c>
      <c r="EX187" s="374">
        <f t="shared" si="4129"/>
        <v>0</v>
      </c>
      <c r="EY187" s="304"/>
      <c r="EZ187" s="305"/>
      <c r="FA187" s="270">
        <f t="shared" si="3984"/>
        <v>0</v>
      </c>
      <c r="FB187" s="374">
        <f t="shared" si="4130"/>
        <v>0</v>
      </c>
      <c r="FC187" s="304"/>
      <c r="FD187" s="305"/>
      <c r="FE187" s="270">
        <f t="shared" si="3985"/>
        <v>0</v>
      </c>
      <c r="FF187" s="374">
        <f t="shared" si="4131"/>
        <v>0</v>
      </c>
      <c r="FG187" s="304"/>
      <c r="FH187" s="305"/>
      <c r="FI187" s="270">
        <f t="shared" si="3986"/>
        <v>0</v>
      </c>
      <c r="FJ187" s="374">
        <f t="shared" si="4132"/>
        <v>0</v>
      </c>
      <c r="FK187" s="304"/>
      <c r="FL187" s="305"/>
      <c r="FM187" s="270">
        <f t="shared" si="3987"/>
        <v>0</v>
      </c>
      <c r="FN187" s="374">
        <f t="shared" si="4133"/>
        <v>0</v>
      </c>
      <c r="FO187" s="304"/>
      <c r="FP187" s="305"/>
      <c r="FQ187" s="270">
        <f t="shared" si="3988"/>
        <v>0</v>
      </c>
      <c r="FR187" s="374">
        <f t="shared" si="4134"/>
        <v>0</v>
      </c>
      <c r="FS187" s="304"/>
      <c r="FT187" s="305"/>
      <c r="FU187" s="270">
        <f t="shared" si="3989"/>
        <v>0</v>
      </c>
      <c r="FV187" s="374">
        <f t="shared" si="4135"/>
        <v>0</v>
      </c>
      <c r="FW187" s="304"/>
      <c r="FX187" s="305"/>
      <c r="FY187" s="270">
        <f t="shared" si="3990"/>
        <v>0</v>
      </c>
      <c r="FZ187" s="374">
        <f t="shared" si="3991"/>
        <v>0</v>
      </c>
      <c r="GA187" s="304"/>
      <c r="GB187" s="305"/>
      <c r="GC187" s="270">
        <f t="shared" si="3992"/>
        <v>0</v>
      </c>
      <c r="GD187" s="374">
        <f t="shared" si="4136"/>
        <v>0</v>
      </c>
      <c r="GE187" s="304"/>
      <c r="GF187" s="305"/>
      <c r="GG187" s="270">
        <f t="shared" si="3993"/>
        <v>0</v>
      </c>
      <c r="GH187" s="374">
        <f t="shared" si="4137"/>
        <v>0</v>
      </c>
      <c r="GI187" s="304"/>
      <c r="GJ187" s="305"/>
      <c r="GK187" s="270">
        <f t="shared" si="3994"/>
        <v>0</v>
      </c>
      <c r="GL187" s="374">
        <f t="shared" si="4138"/>
        <v>0</v>
      </c>
      <c r="GM187" s="304"/>
      <c r="GN187" s="305"/>
      <c r="GO187" s="270">
        <f t="shared" si="3995"/>
        <v>0</v>
      </c>
      <c r="GP187" s="374">
        <f t="shared" si="4139"/>
        <v>0</v>
      </c>
      <c r="GQ187" s="324">
        <f t="shared" si="3579"/>
        <v>0</v>
      </c>
      <c r="GR187" s="304"/>
      <c r="GS187" s="305"/>
      <c r="GT187" s="270">
        <f t="shared" si="3996"/>
        <v>0</v>
      </c>
      <c r="GU187" s="374">
        <f t="shared" si="4140"/>
        <v>0</v>
      </c>
      <c r="GV187" s="304"/>
      <c r="GW187" s="305"/>
      <c r="GX187" s="270">
        <f t="shared" si="3997"/>
        <v>0</v>
      </c>
      <c r="GY187" s="374">
        <f t="shared" si="4141"/>
        <v>0</v>
      </c>
      <c r="GZ187" s="304"/>
      <c r="HA187" s="305"/>
      <c r="HB187" s="270">
        <f t="shared" si="3998"/>
        <v>0</v>
      </c>
      <c r="HC187" s="374">
        <f t="shared" si="4142"/>
        <v>0</v>
      </c>
      <c r="HD187" s="304"/>
      <c r="HE187" s="305"/>
      <c r="HF187" s="270">
        <f t="shared" si="3999"/>
        <v>0</v>
      </c>
      <c r="HG187" s="374">
        <f t="shared" si="4143"/>
        <v>0</v>
      </c>
      <c r="HH187" s="304"/>
      <c r="HI187" s="305"/>
      <c r="HJ187" s="270">
        <f t="shared" si="4000"/>
        <v>0</v>
      </c>
      <c r="HK187" s="374">
        <f t="shared" si="4144"/>
        <v>0</v>
      </c>
      <c r="HL187" s="304"/>
      <c r="HM187" s="305"/>
      <c r="HN187" s="270">
        <f t="shared" si="4001"/>
        <v>0</v>
      </c>
      <c r="HO187" s="374">
        <f t="shared" si="4145"/>
        <v>0</v>
      </c>
      <c r="HP187" s="304"/>
      <c r="HQ187" s="305"/>
      <c r="HR187" s="270">
        <f t="shared" si="4002"/>
        <v>0</v>
      </c>
      <c r="HS187" s="374">
        <f t="shared" si="4146"/>
        <v>0</v>
      </c>
      <c r="HT187" s="304"/>
      <c r="HU187" s="305"/>
      <c r="HV187" s="270">
        <f t="shared" si="4003"/>
        <v>0</v>
      </c>
      <c r="HW187" s="374">
        <f t="shared" si="4147"/>
        <v>0</v>
      </c>
      <c r="HX187" s="304"/>
      <c r="HY187" s="305"/>
      <c r="HZ187" s="270">
        <f t="shared" si="4004"/>
        <v>0</v>
      </c>
      <c r="IA187" s="374">
        <f t="shared" si="4148"/>
        <v>0</v>
      </c>
      <c r="IB187" s="304"/>
      <c r="IC187" s="305"/>
      <c r="ID187" s="270">
        <f t="shared" si="4005"/>
        <v>0</v>
      </c>
      <c r="IE187" s="374">
        <f t="shared" si="4149"/>
        <v>0</v>
      </c>
      <c r="IF187" s="304"/>
      <c r="IG187" s="305"/>
      <c r="IH187" s="270">
        <f t="shared" si="4006"/>
        <v>0</v>
      </c>
      <c r="II187" s="374">
        <f t="shared" si="4150"/>
        <v>0</v>
      </c>
      <c r="IJ187" s="304"/>
      <c r="IK187" s="305"/>
      <c r="IL187" s="270">
        <f t="shared" si="4007"/>
        <v>0</v>
      </c>
      <c r="IM187" s="374">
        <f t="shared" si="4151"/>
        <v>0</v>
      </c>
      <c r="IN187" s="324">
        <f t="shared" si="3580"/>
        <v>0</v>
      </c>
      <c r="IO187" s="304"/>
      <c r="IP187" s="305"/>
      <c r="IQ187" s="270">
        <f t="shared" si="4008"/>
        <v>0</v>
      </c>
      <c r="IR187" s="374">
        <f t="shared" si="4152"/>
        <v>0</v>
      </c>
      <c r="IS187" s="304"/>
      <c r="IT187" s="305"/>
      <c r="IU187" s="270">
        <f t="shared" si="4009"/>
        <v>0</v>
      </c>
      <c r="IV187" s="374">
        <f t="shared" si="4153"/>
        <v>0</v>
      </c>
      <c r="IW187" s="304"/>
      <c r="IX187" s="305"/>
      <c r="IY187" s="270">
        <f t="shared" si="4010"/>
        <v>0</v>
      </c>
      <c r="IZ187" s="374">
        <f t="shared" si="4154"/>
        <v>0</v>
      </c>
      <c r="JA187" s="304"/>
      <c r="JB187" s="305"/>
      <c r="JC187" s="270">
        <f t="shared" si="4011"/>
        <v>0</v>
      </c>
      <c r="JD187" s="374">
        <f t="shared" si="4155"/>
        <v>0</v>
      </c>
      <c r="JE187" s="304"/>
      <c r="JF187" s="305"/>
      <c r="JG187" s="270">
        <f t="shared" si="4012"/>
        <v>0</v>
      </c>
      <c r="JH187" s="374">
        <f t="shared" si="4156"/>
        <v>0</v>
      </c>
      <c r="JI187" s="304"/>
      <c r="JJ187" s="305"/>
      <c r="JK187" s="270">
        <f t="shared" si="4013"/>
        <v>0</v>
      </c>
      <c r="JL187" s="374">
        <f t="shared" si="4157"/>
        <v>0</v>
      </c>
      <c r="JM187" s="304"/>
      <c r="JN187" s="305"/>
      <c r="JO187" s="270">
        <f t="shared" si="4014"/>
        <v>0</v>
      </c>
      <c r="JP187" s="374">
        <f t="shared" si="4158"/>
        <v>0</v>
      </c>
      <c r="JQ187" s="304"/>
      <c r="JR187" s="305"/>
      <c r="JS187" s="270">
        <f t="shared" si="4015"/>
        <v>0</v>
      </c>
      <c r="JT187" s="374">
        <f t="shared" si="4159"/>
        <v>0</v>
      </c>
      <c r="JU187" s="304"/>
      <c r="JV187" s="305"/>
      <c r="JW187" s="270">
        <f t="shared" si="4016"/>
        <v>0</v>
      </c>
      <c r="JX187" s="374">
        <f t="shared" si="4160"/>
        <v>0</v>
      </c>
      <c r="JY187" s="304"/>
      <c r="JZ187" s="305"/>
      <c r="KA187" s="270">
        <f t="shared" si="4017"/>
        <v>0</v>
      </c>
      <c r="KB187" s="374">
        <f t="shared" si="4161"/>
        <v>0</v>
      </c>
      <c r="KC187" s="304"/>
      <c r="KD187" s="305"/>
      <c r="KE187" s="270">
        <f t="shared" si="4018"/>
        <v>0</v>
      </c>
      <c r="KF187" s="374">
        <f t="shared" si="4162"/>
        <v>0</v>
      </c>
      <c r="KG187" s="304"/>
      <c r="KH187" s="305"/>
      <c r="KI187" s="270">
        <f t="shared" si="4019"/>
        <v>0</v>
      </c>
      <c r="KJ187" s="374">
        <f t="shared" si="4163"/>
        <v>0</v>
      </c>
      <c r="KK187" s="324">
        <f t="shared" si="3581"/>
        <v>0</v>
      </c>
      <c r="KL187" s="304"/>
      <c r="KM187" s="305"/>
      <c r="KN187" s="270">
        <f t="shared" si="4020"/>
        <v>0</v>
      </c>
      <c r="KO187" s="374">
        <f t="shared" si="4164"/>
        <v>0</v>
      </c>
      <c r="KP187" s="304"/>
      <c r="KQ187" s="305"/>
      <c r="KR187" s="270">
        <f t="shared" si="4021"/>
        <v>0</v>
      </c>
      <c r="KS187" s="374">
        <f t="shared" si="4165"/>
        <v>0</v>
      </c>
      <c r="KT187" s="304"/>
      <c r="KU187" s="305"/>
      <c r="KV187" s="270">
        <f t="shared" si="4022"/>
        <v>0</v>
      </c>
      <c r="KW187" s="374">
        <f t="shared" si="4166"/>
        <v>0</v>
      </c>
      <c r="KX187" s="304"/>
      <c r="KY187" s="305"/>
      <c r="KZ187" s="270">
        <f t="shared" si="4023"/>
        <v>0</v>
      </c>
      <c r="LA187" s="374">
        <f t="shared" si="4167"/>
        <v>0</v>
      </c>
      <c r="LB187" s="304"/>
      <c r="LC187" s="305"/>
      <c r="LD187" s="270">
        <f t="shared" si="4024"/>
        <v>0</v>
      </c>
      <c r="LE187" s="374">
        <f t="shared" si="4168"/>
        <v>0</v>
      </c>
      <c r="LF187" s="304"/>
      <c r="LG187" s="305"/>
      <c r="LH187" s="270">
        <f t="shared" si="4025"/>
        <v>0</v>
      </c>
      <c r="LI187" s="374">
        <f t="shared" si="4169"/>
        <v>0</v>
      </c>
      <c r="LJ187" s="304"/>
      <c r="LK187" s="305"/>
      <c r="LL187" s="270">
        <f t="shared" si="4026"/>
        <v>0</v>
      </c>
      <c r="LM187" s="374">
        <f t="shared" si="4170"/>
        <v>0</v>
      </c>
      <c r="LN187" s="304"/>
      <c r="LO187" s="305"/>
      <c r="LP187" s="270">
        <f t="shared" si="4027"/>
        <v>0</v>
      </c>
      <c r="LQ187" s="374">
        <f t="shared" si="4171"/>
        <v>0</v>
      </c>
      <c r="LR187" s="304"/>
      <c r="LS187" s="305"/>
      <c r="LT187" s="270">
        <f t="shared" si="4028"/>
        <v>0</v>
      </c>
      <c r="LU187" s="374">
        <f t="shared" si="4172"/>
        <v>0</v>
      </c>
      <c r="LV187" s="304"/>
      <c r="LW187" s="305"/>
      <c r="LX187" s="270">
        <f t="shared" si="4029"/>
        <v>0</v>
      </c>
      <c r="LY187" s="374">
        <f t="shared" si="4173"/>
        <v>0</v>
      </c>
      <c r="LZ187" s="304"/>
      <c r="MA187" s="305"/>
      <c r="MB187" s="270">
        <f t="shared" si="4030"/>
        <v>0</v>
      </c>
      <c r="MC187" s="374">
        <f t="shared" si="4174"/>
        <v>0</v>
      </c>
      <c r="MD187" s="304"/>
      <c r="ME187" s="305"/>
      <c r="MF187" s="270">
        <f t="shared" si="4031"/>
        <v>0</v>
      </c>
      <c r="MG187" s="374">
        <f t="shared" si="4175"/>
        <v>0</v>
      </c>
      <c r="MH187" s="324">
        <f t="shared" si="3582"/>
        <v>0</v>
      </c>
      <c r="MI187" s="304"/>
      <c r="MJ187" s="305"/>
      <c r="MK187" s="270">
        <f t="shared" si="4032"/>
        <v>0</v>
      </c>
      <c r="ML187" s="374">
        <f t="shared" si="4176"/>
        <v>0</v>
      </c>
      <c r="MM187" s="304"/>
      <c r="MN187" s="305"/>
      <c r="MO187" s="270">
        <f t="shared" si="4033"/>
        <v>0</v>
      </c>
      <c r="MP187" s="374">
        <f t="shared" si="4177"/>
        <v>0</v>
      </c>
      <c r="MQ187" s="304"/>
      <c r="MR187" s="305"/>
      <c r="MS187" s="270">
        <f t="shared" si="4034"/>
        <v>0</v>
      </c>
      <c r="MT187" s="374">
        <f t="shared" si="4178"/>
        <v>0</v>
      </c>
      <c r="MU187" s="304"/>
      <c r="MV187" s="305"/>
      <c r="MW187" s="270">
        <f t="shared" si="4035"/>
        <v>0</v>
      </c>
      <c r="MX187" s="374">
        <f t="shared" si="4179"/>
        <v>0</v>
      </c>
      <c r="MY187" s="304"/>
      <c r="MZ187" s="305"/>
      <c r="NA187" s="270">
        <f t="shared" si="4036"/>
        <v>0</v>
      </c>
      <c r="NB187" s="374">
        <f t="shared" si="4180"/>
        <v>0</v>
      </c>
      <c r="NC187" s="304"/>
      <c r="ND187" s="305"/>
      <c r="NE187" s="270">
        <f t="shared" si="4037"/>
        <v>0</v>
      </c>
      <c r="NF187" s="374">
        <f t="shared" si="4181"/>
        <v>0</v>
      </c>
      <c r="NG187" s="304"/>
      <c r="NH187" s="305"/>
      <c r="NI187" s="270">
        <f t="shared" si="4038"/>
        <v>0</v>
      </c>
      <c r="NJ187" s="374">
        <f t="shared" si="4182"/>
        <v>0</v>
      </c>
      <c r="NK187" s="304"/>
      <c r="NL187" s="305"/>
      <c r="NM187" s="270">
        <f t="shared" si="4039"/>
        <v>0</v>
      </c>
      <c r="NN187" s="374">
        <f t="shared" si="4183"/>
        <v>0</v>
      </c>
      <c r="NO187" s="304"/>
      <c r="NP187" s="305"/>
      <c r="NQ187" s="270">
        <f t="shared" si="4040"/>
        <v>0</v>
      </c>
      <c r="NR187" s="374">
        <f t="shared" si="4184"/>
        <v>0</v>
      </c>
      <c r="NS187" s="304"/>
      <c r="NT187" s="305"/>
      <c r="NU187" s="270">
        <f t="shared" si="4041"/>
        <v>0</v>
      </c>
      <c r="NV187" s="374">
        <f t="shared" si="4185"/>
        <v>0</v>
      </c>
      <c r="NW187" s="304"/>
      <c r="NX187" s="305"/>
      <c r="NY187" s="270">
        <f t="shared" si="4042"/>
        <v>0</v>
      </c>
      <c r="NZ187" s="374">
        <f t="shared" si="4186"/>
        <v>0</v>
      </c>
      <c r="OA187" s="304"/>
      <c r="OB187" s="305"/>
      <c r="OC187" s="270">
        <f t="shared" si="4043"/>
        <v>0</v>
      </c>
      <c r="OD187" s="374">
        <f t="shared" si="4187"/>
        <v>0</v>
      </c>
      <c r="OE187" s="324">
        <f t="shared" si="3583"/>
        <v>0</v>
      </c>
      <c r="OF187" s="304"/>
      <c r="OG187" s="305"/>
      <c r="OH187" s="270">
        <f t="shared" si="4044"/>
        <v>0</v>
      </c>
      <c r="OI187" s="374">
        <f t="shared" si="4188"/>
        <v>0</v>
      </c>
      <c r="OJ187" s="304"/>
      <c r="OK187" s="305"/>
      <c r="OL187" s="270">
        <f t="shared" si="4045"/>
        <v>0</v>
      </c>
      <c r="OM187" s="374">
        <f t="shared" si="4189"/>
        <v>0</v>
      </c>
      <c r="ON187" s="304"/>
      <c r="OO187" s="305"/>
      <c r="OP187" s="270">
        <f t="shared" si="4046"/>
        <v>0</v>
      </c>
      <c r="OQ187" s="374">
        <f t="shared" si="4190"/>
        <v>0</v>
      </c>
      <c r="OR187" s="304"/>
      <c r="OS187" s="305"/>
      <c r="OT187" s="270">
        <f t="shared" si="4047"/>
        <v>0</v>
      </c>
      <c r="OU187" s="374">
        <f t="shared" si="4191"/>
        <v>0</v>
      </c>
      <c r="OV187" s="304"/>
      <c r="OW187" s="305"/>
      <c r="OX187" s="270">
        <f t="shared" si="4048"/>
        <v>0</v>
      </c>
      <c r="OY187" s="374">
        <f t="shared" si="4192"/>
        <v>0</v>
      </c>
      <c r="OZ187" s="304"/>
      <c r="PA187" s="305"/>
      <c r="PB187" s="270">
        <f t="shared" si="4049"/>
        <v>0</v>
      </c>
      <c r="PC187" s="374">
        <f t="shared" si="4193"/>
        <v>0</v>
      </c>
      <c r="PD187" s="304"/>
      <c r="PE187" s="305"/>
      <c r="PF187" s="270">
        <f t="shared" si="4050"/>
        <v>0</v>
      </c>
      <c r="PG187" s="374">
        <f t="shared" si="4194"/>
        <v>0</v>
      </c>
      <c r="PH187" s="304"/>
      <c r="PI187" s="305"/>
      <c r="PJ187" s="270">
        <f t="shared" si="4051"/>
        <v>0</v>
      </c>
      <c r="PK187" s="374">
        <f t="shared" si="4195"/>
        <v>0</v>
      </c>
      <c r="PL187" s="304"/>
      <c r="PM187" s="305"/>
      <c r="PN187" s="270">
        <f t="shared" si="4052"/>
        <v>0</v>
      </c>
      <c r="PO187" s="374">
        <f t="shared" si="4196"/>
        <v>0</v>
      </c>
      <c r="PP187" s="304"/>
      <c r="PQ187" s="305"/>
      <c r="PR187" s="270">
        <f t="shared" si="4053"/>
        <v>0</v>
      </c>
      <c r="PS187" s="374">
        <f t="shared" si="4197"/>
        <v>0</v>
      </c>
      <c r="PT187" s="304"/>
      <c r="PU187" s="305"/>
      <c r="PV187" s="270">
        <f t="shared" si="4054"/>
        <v>0</v>
      </c>
      <c r="PW187" s="374">
        <f t="shared" si="4198"/>
        <v>0</v>
      </c>
      <c r="PX187" s="304"/>
      <c r="PY187" s="305"/>
      <c r="PZ187" s="270">
        <f t="shared" si="4055"/>
        <v>0</v>
      </c>
      <c r="QA187" s="374">
        <f t="shared" si="4199"/>
        <v>0</v>
      </c>
      <c r="QB187" s="324">
        <f t="shared" si="3584"/>
        <v>0</v>
      </c>
      <c r="QC187" s="304"/>
      <c r="QD187" s="305"/>
      <c r="QE187" s="270">
        <f t="shared" si="4056"/>
        <v>0</v>
      </c>
      <c r="QF187" s="374">
        <f t="shared" si="4200"/>
        <v>0</v>
      </c>
      <c r="QG187" s="304"/>
      <c r="QH187" s="305"/>
      <c r="QI187" s="270">
        <f t="shared" si="4057"/>
        <v>0</v>
      </c>
      <c r="QJ187" s="374">
        <f t="shared" si="4201"/>
        <v>0</v>
      </c>
      <c r="QK187" s="304"/>
      <c r="QL187" s="305"/>
      <c r="QM187" s="270">
        <f t="shared" si="4058"/>
        <v>0</v>
      </c>
      <c r="QN187" s="374">
        <f t="shared" si="4202"/>
        <v>0</v>
      </c>
      <c r="QO187" s="304"/>
      <c r="QP187" s="305"/>
      <c r="QQ187" s="270">
        <f t="shared" si="4059"/>
        <v>0</v>
      </c>
      <c r="QR187" s="374">
        <f t="shared" si="4203"/>
        <v>0</v>
      </c>
      <c r="QS187" s="304"/>
      <c r="QT187" s="305"/>
      <c r="QU187" s="270">
        <f t="shared" si="4060"/>
        <v>0</v>
      </c>
      <c r="QV187" s="374">
        <f t="shared" si="4204"/>
        <v>0</v>
      </c>
      <c r="QW187" s="304"/>
      <c r="QX187" s="305"/>
      <c r="QY187" s="270">
        <f t="shared" si="4061"/>
        <v>0</v>
      </c>
      <c r="QZ187" s="374">
        <f t="shared" si="4205"/>
        <v>0</v>
      </c>
      <c r="RA187" s="304"/>
      <c r="RB187" s="305"/>
      <c r="RC187" s="270">
        <f t="shared" si="4062"/>
        <v>0</v>
      </c>
      <c r="RD187" s="374">
        <f t="shared" si="4206"/>
        <v>0</v>
      </c>
      <c r="RE187" s="304"/>
      <c r="RF187" s="305"/>
      <c r="RG187" s="270">
        <f t="shared" si="4063"/>
        <v>0</v>
      </c>
      <c r="RH187" s="374">
        <f t="shared" si="4207"/>
        <v>0</v>
      </c>
      <c r="RI187" s="304"/>
      <c r="RJ187" s="305"/>
      <c r="RK187" s="270">
        <f t="shared" si="4064"/>
        <v>0</v>
      </c>
      <c r="RL187" s="374">
        <f t="shared" si="4208"/>
        <v>0</v>
      </c>
      <c r="RM187" s="304"/>
      <c r="RN187" s="305"/>
      <c r="RO187" s="270">
        <f t="shared" si="4065"/>
        <v>0</v>
      </c>
      <c r="RP187" s="374">
        <f t="shared" si="4209"/>
        <v>0</v>
      </c>
      <c r="RQ187" s="304"/>
      <c r="RR187" s="305"/>
      <c r="RS187" s="270">
        <f t="shared" si="4066"/>
        <v>0</v>
      </c>
      <c r="RT187" s="374">
        <f t="shared" si="4210"/>
        <v>0</v>
      </c>
      <c r="RU187" s="304"/>
      <c r="RV187" s="305"/>
      <c r="RW187" s="270">
        <f t="shared" si="4067"/>
        <v>0</v>
      </c>
      <c r="RX187" s="374">
        <f t="shared" si="4211"/>
        <v>0</v>
      </c>
      <c r="RY187" s="324">
        <f t="shared" si="3585"/>
        <v>0</v>
      </c>
      <c r="RZ187" s="304"/>
      <c r="SA187" s="305"/>
      <c r="SB187" s="270">
        <f t="shared" si="4068"/>
        <v>0</v>
      </c>
      <c r="SC187" s="374">
        <f t="shared" si="4212"/>
        <v>0</v>
      </c>
      <c r="SD187" s="304"/>
      <c r="SE187" s="305"/>
      <c r="SF187" s="270">
        <f t="shared" si="4069"/>
        <v>0</v>
      </c>
      <c r="SG187" s="374">
        <f t="shared" si="4213"/>
        <v>0</v>
      </c>
      <c r="SH187" s="304"/>
      <c r="SI187" s="305"/>
      <c r="SJ187" s="270">
        <f t="shared" si="4070"/>
        <v>0</v>
      </c>
      <c r="SK187" s="374">
        <f t="shared" si="4214"/>
        <v>0</v>
      </c>
      <c r="SL187" s="304"/>
      <c r="SM187" s="305"/>
      <c r="SN187" s="270">
        <f t="shared" si="4071"/>
        <v>0</v>
      </c>
      <c r="SO187" s="374">
        <f t="shared" si="4215"/>
        <v>0</v>
      </c>
      <c r="SP187" s="304"/>
      <c r="SQ187" s="305"/>
      <c r="SR187" s="270">
        <f t="shared" si="4072"/>
        <v>0</v>
      </c>
      <c r="SS187" s="374">
        <f t="shared" si="4216"/>
        <v>0</v>
      </c>
      <c r="ST187" s="304"/>
      <c r="SU187" s="305"/>
      <c r="SV187" s="270">
        <f t="shared" si="4073"/>
        <v>0</v>
      </c>
      <c r="SW187" s="374">
        <f t="shared" si="4217"/>
        <v>0</v>
      </c>
      <c r="SX187" s="304"/>
      <c r="SY187" s="305"/>
      <c r="SZ187" s="270">
        <f t="shared" si="4074"/>
        <v>0</v>
      </c>
      <c r="TA187" s="374">
        <f t="shared" si="4218"/>
        <v>0</v>
      </c>
      <c r="TB187" s="304"/>
      <c r="TC187" s="305"/>
      <c r="TD187" s="270">
        <f t="shared" si="4075"/>
        <v>0</v>
      </c>
      <c r="TE187" s="374">
        <f t="shared" si="4219"/>
        <v>0</v>
      </c>
      <c r="TF187" s="304"/>
      <c r="TG187" s="305"/>
      <c r="TH187" s="270">
        <f t="shared" si="4076"/>
        <v>0</v>
      </c>
      <c r="TI187" s="374">
        <f t="shared" si="4220"/>
        <v>0</v>
      </c>
      <c r="TJ187" s="304"/>
      <c r="TK187" s="305"/>
      <c r="TL187" s="270">
        <f t="shared" si="4077"/>
        <v>0</v>
      </c>
      <c r="TM187" s="374">
        <f t="shared" si="4221"/>
        <v>0</v>
      </c>
      <c r="TN187" s="304"/>
      <c r="TO187" s="305"/>
      <c r="TP187" s="270">
        <f t="shared" si="4078"/>
        <v>0</v>
      </c>
      <c r="TQ187" s="374">
        <f t="shared" si="4222"/>
        <v>0</v>
      </c>
      <c r="TR187" s="304"/>
      <c r="TS187" s="305"/>
      <c r="TT187" s="270">
        <f t="shared" si="4079"/>
        <v>0</v>
      </c>
      <c r="TU187" s="374">
        <f t="shared" si="4223"/>
        <v>0</v>
      </c>
      <c r="TV187" s="324">
        <f t="shared" si="3586"/>
        <v>0</v>
      </c>
      <c r="TW187" s="304"/>
      <c r="TX187" s="305"/>
      <c r="TY187" s="270">
        <f t="shared" si="4080"/>
        <v>0</v>
      </c>
      <c r="TZ187" s="374">
        <f t="shared" si="4224"/>
        <v>0</v>
      </c>
      <c r="UA187" s="304"/>
      <c r="UB187" s="305"/>
      <c r="UC187" s="270">
        <f t="shared" si="4081"/>
        <v>0</v>
      </c>
      <c r="UD187" s="374">
        <f t="shared" si="4225"/>
        <v>0</v>
      </c>
      <c r="UE187" s="304"/>
      <c r="UF187" s="305"/>
      <c r="UG187" s="270">
        <f t="shared" si="4082"/>
        <v>0</v>
      </c>
      <c r="UH187" s="374">
        <f t="shared" si="4226"/>
        <v>0</v>
      </c>
      <c r="UI187" s="304"/>
      <c r="UJ187" s="305"/>
      <c r="UK187" s="270">
        <f t="shared" si="4083"/>
        <v>0</v>
      </c>
      <c r="UL187" s="374">
        <f t="shared" si="4227"/>
        <v>0</v>
      </c>
      <c r="UM187" s="304"/>
      <c r="UN187" s="305"/>
      <c r="UO187" s="270">
        <f t="shared" si="4084"/>
        <v>0</v>
      </c>
      <c r="UP187" s="374">
        <f t="shared" si="4228"/>
        <v>0</v>
      </c>
      <c r="UQ187" s="304"/>
      <c r="UR187" s="305"/>
      <c r="US187" s="270">
        <f t="shared" si="4085"/>
        <v>0</v>
      </c>
      <c r="UT187" s="374">
        <f t="shared" si="4229"/>
        <v>0</v>
      </c>
      <c r="UU187" s="304"/>
      <c r="UV187" s="305"/>
      <c r="UW187" s="270">
        <f t="shared" si="4086"/>
        <v>0</v>
      </c>
      <c r="UX187" s="374">
        <f t="shared" si="4230"/>
        <v>0</v>
      </c>
      <c r="UY187" s="304"/>
      <c r="UZ187" s="305"/>
      <c r="VA187" s="270">
        <f t="shared" si="4087"/>
        <v>0</v>
      </c>
      <c r="VB187" s="374">
        <f t="shared" si="4231"/>
        <v>0</v>
      </c>
      <c r="VC187" s="304"/>
      <c r="VD187" s="305"/>
      <c r="VE187" s="270">
        <f t="shared" si="4088"/>
        <v>0</v>
      </c>
      <c r="VF187" s="374">
        <f t="shared" si="4232"/>
        <v>0</v>
      </c>
      <c r="VG187" s="304"/>
      <c r="VH187" s="305"/>
      <c r="VI187" s="270">
        <f t="shared" si="4089"/>
        <v>0</v>
      </c>
      <c r="VJ187" s="374">
        <f t="shared" si="4233"/>
        <v>0</v>
      </c>
      <c r="VK187" s="304"/>
      <c r="VL187" s="305"/>
      <c r="VM187" s="270">
        <f t="shared" si="4090"/>
        <v>0</v>
      </c>
      <c r="VN187" s="374">
        <f t="shared" si="4234"/>
        <v>0</v>
      </c>
      <c r="VO187" s="304"/>
      <c r="VP187" s="305"/>
      <c r="VQ187" s="270">
        <f t="shared" si="4091"/>
        <v>0</v>
      </c>
      <c r="VR187" s="374">
        <f t="shared" si="4235"/>
        <v>0</v>
      </c>
      <c r="VS187" s="324">
        <f t="shared" si="3587"/>
        <v>0</v>
      </c>
      <c r="VT187" s="304"/>
      <c r="VU187" s="305"/>
      <c r="VV187" s="270">
        <f t="shared" si="4092"/>
        <v>0</v>
      </c>
      <c r="VW187" s="374">
        <f t="shared" si="4236"/>
        <v>0</v>
      </c>
      <c r="VX187" s="304"/>
      <c r="VY187" s="305"/>
      <c r="VZ187" s="270">
        <f t="shared" si="4093"/>
        <v>0</v>
      </c>
      <c r="WA187" s="374">
        <f t="shared" si="4237"/>
        <v>0</v>
      </c>
      <c r="WB187" s="304"/>
      <c r="WC187" s="305"/>
      <c r="WD187" s="270">
        <f t="shared" si="4094"/>
        <v>0</v>
      </c>
      <c r="WE187" s="374">
        <f t="shared" si="4238"/>
        <v>0</v>
      </c>
      <c r="WF187" s="304"/>
      <c r="WG187" s="305"/>
      <c r="WH187" s="270">
        <f t="shared" si="4095"/>
        <v>0</v>
      </c>
      <c r="WI187" s="374">
        <f t="shared" si="4239"/>
        <v>0</v>
      </c>
      <c r="WJ187" s="304"/>
      <c r="WK187" s="305"/>
      <c r="WL187" s="270">
        <f t="shared" si="4096"/>
        <v>0</v>
      </c>
      <c r="WM187" s="374">
        <f t="shared" si="4240"/>
        <v>0</v>
      </c>
      <c r="WN187" s="304"/>
      <c r="WO187" s="305"/>
      <c r="WP187" s="270">
        <f t="shared" si="4097"/>
        <v>0</v>
      </c>
      <c r="WQ187" s="374">
        <f t="shared" si="4241"/>
        <v>0</v>
      </c>
      <c r="WR187" s="304"/>
      <c r="WS187" s="305"/>
      <c r="WT187" s="270">
        <f t="shared" si="4098"/>
        <v>0</v>
      </c>
      <c r="WU187" s="374">
        <f t="shared" si="4242"/>
        <v>0</v>
      </c>
      <c r="WV187" s="304"/>
      <c r="WW187" s="305"/>
      <c r="WX187" s="270">
        <f t="shared" si="4099"/>
        <v>0</v>
      </c>
      <c r="WY187" s="374">
        <f t="shared" si="4243"/>
        <v>0</v>
      </c>
      <c r="WZ187" s="304"/>
      <c r="XA187" s="305"/>
      <c r="XB187" s="270">
        <f t="shared" si="4100"/>
        <v>0</v>
      </c>
      <c r="XC187" s="374">
        <f t="shared" si="4244"/>
        <v>0</v>
      </c>
      <c r="XD187" s="304"/>
      <c r="XE187" s="305"/>
      <c r="XF187" s="270">
        <f t="shared" si="4101"/>
        <v>0</v>
      </c>
      <c r="XG187" s="374">
        <f t="shared" si="4245"/>
        <v>0</v>
      </c>
      <c r="XH187" s="304"/>
      <c r="XI187" s="305"/>
      <c r="XJ187" s="270">
        <f t="shared" si="4102"/>
        <v>0</v>
      </c>
      <c r="XK187" s="374">
        <f t="shared" si="4246"/>
        <v>0</v>
      </c>
      <c r="XL187" s="304"/>
      <c r="XM187" s="305"/>
      <c r="XN187" s="270">
        <f t="shared" si="4103"/>
        <v>0</v>
      </c>
      <c r="XO187" s="374">
        <f t="shared" si="4247"/>
        <v>0</v>
      </c>
      <c r="XP187" s="324">
        <f t="shared" si="3588"/>
        <v>0</v>
      </c>
      <c r="XQ187" s="304"/>
      <c r="XR187" s="305"/>
      <c r="XS187" s="270">
        <f t="shared" si="4104"/>
        <v>0</v>
      </c>
      <c r="XT187" s="374">
        <f t="shared" si="4248"/>
        <v>0</v>
      </c>
      <c r="XU187" s="304"/>
      <c r="XV187" s="305"/>
      <c r="XW187" s="270">
        <f t="shared" si="4105"/>
        <v>0</v>
      </c>
      <c r="XX187" s="374">
        <f t="shared" si="4249"/>
        <v>0</v>
      </c>
      <c r="XY187" s="304"/>
      <c r="XZ187" s="305"/>
      <c r="YA187" s="270">
        <f t="shared" si="4106"/>
        <v>0</v>
      </c>
      <c r="YB187" s="374">
        <f t="shared" si="4250"/>
        <v>0</v>
      </c>
      <c r="YC187" s="304"/>
      <c r="YD187" s="305"/>
      <c r="YE187" s="270">
        <f t="shared" si="4107"/>
        <v>0</v>
      </c>
      <c r="YF187" s="374">
        <f t="shared" si="4251"/>
        <v>0</v>
      </c>
      <c r="YG187" s="304"/>
      <c r="YH187" s="305"/>
      <c r="YI187" s="270">
        <f t="shared" si="4108"/>
        <v>0</v>
      </c>
      <c r="YJ187" s="374">
        <f t="shared" si="4252"/>
        <v>0</v>
      </c>
      <c r="YK187" s="304"/>
      <c r="YL187" s="305"/>
      <c r="YM187" s="270">
        <f t="shared" si="4109"/>
        <v>0</v>
      </c>
      <c r="YN187" s="374">
        <f t="shared" si="4253"/>
        <v>0</v>
      </c>
      <c r="YO187" s="304"/>
      <c r="YP187" s="305"/>
      <c r="YQ187" s="270">
        <f t="shared" si="4110"/>
        <v>0</v>
      </c>
      <c r="YR187" s="374">
        <f t="shared" si="4254"/>
        <v>0</v>
      </c>
      <c r="YS187" s="304"/>
      <c r="YT187" s="305"/>
      <c r="YU187" s="270">
        <f t="shared" si="4111"/>
        <v>0</v>
      </c>
      <c r="YV187" s="374">
        <f t="shared" si="4255"/>
        <v>0</v>
      </c>
      <c r="YW187" s="304"/>
      <c r="YX187" s="305"/>
      <c r="YY187" s="270">
        <f t="shared" si="4112"/>
        <v>0</v>
      </c>
      <c r="YZ187" s="374">
        <f t="shared" si="4256"/>
        <v>0</v>
      </c>
      <c r="ZA187" s="304"/>
      <c r="ZB187" s="305"/>
      <c r="ZC187" s="270">
        <f t="shared" si="4113"/>
        <v>0</v>
      </c>
      <c r="ZD187" s="374">
        <f t="shared" si="4257"/>
        <v>0</v>
      </c>
      <c r="ZE187" s="304"/>
      <c r="ZF187" s="305"/>
      <c r="ZG187" s="270">
        <f t="shared" si="4114"/>
        <v>0</v>
      </c>
      <c r="ZH187" s="374">
        <f t="shared" si="4258"/>
        <v>0</v>
      </c>
      <c r="ZI187" s="304"/>
      <c r="ZJ187" s="305"/>
      <c r="ZK187" s="270">
        <f t="shared" si="4115"/>
        <v>0</v>
      </c>
      <c r="ZL187" s="374">
        <f t="shared" si="4116"/>
        <v>0</v>
      </c>
      <c r="ZM187" s="324">
        <f t="shared" si="3575"/>
        <v>0</v>
      </c>
    </row>
    <row r="188" spans="1:689" hidden="1" outlineLevel="2" x14ac:dyDescent="0.3">
      <c r="A188" s="361">
        <f>B188*'Input sheet'!$C$11</f>
        <v>0.19</v>
      </c>
      <c r="B188" s="362">
        <v>0.19</v>
      </c>
      <c r="C188" s="380" t="s">
        <v>167</v>
      </c>
      <c r="D188" s="304"/>
      <c r="E188" s="305"/>
      <c r="F188" s="270">
        <f t="shared" si="3924"/>
        <v>0</v>
      </c>
      <c r="G188" s="374">
        <v>0</v>
      </c>
      <c r="H188" s="304"/>
      <c r="I188" s="305"/>
      <c r="J188" s="270">
        <f t="shared" si="3925"/>
        <v>0</v>
      </c>
      <c r="K188" s="374">
        <f t="shared" si="3926"/>
        <v>0</v>
      </c>
      <c r="L188" s="304"/>
      <c r="M188" s="305"/>
      <c r="N188" s="270">
        <f t="shared" si="3927"/>
        <v>0</v>
      </c>
      <c r="O188" s="374">
        <f t="shared" si="3928"/>
        <v>0</v>
      </c>
      <c r="P188" s="304"/>
      <c r="Q188" s="305"/>
      <c r="R188" s="270">
        <f t="shared" si="3929"/>
        <v>0</v>
      </c>
      <c r="S188" s="374">
        <f t="shared" si="3930"/>
        <v>0</v>
      </c>
      <c r="T188" s="304"/>
      <c r="U188" s="305"/>
      <c r="V188" s="270">
        <f t="shared" si="3931"/>
        <v>0</v>
      </c>
      <c r="W188" s="374">
        <f t="shared" si="3932"/>
        <v>0</v>
      </c>
      <c r="X188" s="304"/>
      <c r="Y188" s="305"/>
      <c r="Z188" s="270">
        <f t="shared" si="3933"/>
        <v>0</v>
      </c>
      <c r="AA188" s="374">
        <f t="shared" si="3934"/>
        <v>0</v>
      </c>
      <c r="AB188" s="304"/>
      <c r="AC188" s="305"/>
      <c r="AD188" s="270">
        <f t="shared" si="3935"/>
        <v>0</v>
      </c>
      <c r="AE188" s="374">
        <f t="shared" si="3936"/>
        <v>0</v>
      </c>
      <c r="AF188" s="304"/>
      <c r="AG188" s="305"/>
      <c r="AH188" s="270">
        <f t="shared" si="3937"/>
        <v>0</v>
      </c>
      <c r="AI188" s="374">
        <f t="shared" si="3938"/>
        <v>0</v>
      </c>
      <c r="AJ188" s="304"/>
      <c r="AK188" s="305"/>
      <c r="AL188" s="270">
        <f t="shared" si="3939"/>
        <v>0</v>
      </c>
      <c r="AM188" s="374">
        <f t="shared" si="3940"/>
        <v>0</v>
      </c>
      <c r="AN188" s="304"/>
      <c r="AO188" s="305"/>
      <c r="AP188" s="270">
        <f t="shared" si="3941"/>
        <v>0</v>
      </c>
      <c r="AQ188" s="374">
        <f t="shared" si="3942"/>
        <v>0</v>
      </c>
      <c r="AR188" s="304"/>
      <c r="AS188" s="305"/>
      <c r="AT188" s="270">
        <f t="shared" si="3943"/>
        <v>0</v>
      </c>
      <c r="AU188" s="374">
        <f t="shared" si="3944"/>
        <v>0</v>
      </c>
      <c r="AV188" s="304"/>
      <c r="AW188" s="305"/>
      <c r="AX188" s="270">
        <f t="shared" si="3945"/>
        <v>0</v>
      </c>
      <c r="AY188" s="374">
        <f t="shared" si="3946"/>
        <v>0</v>
      </c>
      <c r="AZ188" s="324">
        <f t="shared" si="3576"/>
        <v>0</v>
      </c>
      <c r="BA188" s="304"/>
      <c r="BB188" s="305"/>
      <c r="BC188" s="270">
        <f t="shared" si="3947"/>
        <v>0</v>
      </c>
      <c r="BD188" s="374">
        <f t="shared" si="3948"/>
        <v>0</v>
      </c>
      <c r="BE188" s="304"/>
      <c r="BF188" s="305"/>
      <c r="BG188" s="270">
        <f t="shared" si="3949"/>
        <v>0</v>
      </c>
      <c r="BH188" s="374">
        <f t="shared" si="3950"/>
        <v>0</v>
      </c>
      <c r="BI188" s="304"/>
      <c r="BJ188" s="305"/>
      <c r="BK188" s="270">
        <f t="shared" si="3951"/>
        <v>0</v>
      </c>
      <c r="BL188" s="374">
        <f t="shared" si="3952"/>
        <v>0</v>
      </c>
      <c r="BM188" s="304"/>
      <c r="BN188" s="305"/>
      <c r="BO188" s="270">
        <f t="shared" si="3953"/>
        <v>0</v>
      </c>
      <c r="BP188" s="374">
        <f t="shared" si="3954"/>
        <v>0</v>
      </c>
      <c r="BQ188" s="304"/>
      <c r="BR188" s="305"/>
      <c r="BS188" s="270">
        <f t="shared" si="3955"/>
        <v>0</v>
      </c>
      <c r="BT188" s="374">
        <f t="shared" si="3956"/>
        <v>0</v>
      </c>
      <c r="BU188" s="304"/>
      <c r="BV188" s="305"/>
      <c r="BW188" s="270">
        <f t="shared" si="3957"/>
        <v>0</v>
      </c>
      <c r="BX188" s="374">
        <f t="shared" si="3958"/>
        <v>0</v>
      </c>
      <c r="BY188" s="304"/>
      <c r="BZ188" s="305"/>
      <c r="CA188" s="270">
        <f t="shared" si="3959"/>
        <v>0</v>
      </c>
      <c r="CB188" s="374">
        <f t="shared" si="3960"/>
        <v>0</v>
      </c>
      <c r="CC188" s="304"/>
      <c r="CD188" s="305"/>
      <c r="CE188" s="270">
        <f t="shared" si="3961"/>
        <v>0</v>
      </c>
      <c r="CF188" s="374">
        <f t="shared" si="3962"/>
        <v>0</v>
      </c>
      <c r="CG188" s="304"/>
      <c r="CH188" s="305"/>
      <c r="CI188" s="270">
        <f t="shared" si="3963"/>
        <v>0</v>
      </c>
      <c r="CJ188" s="374">
        <f t="shared" si="3964"/>
        <v>0</v>
      </c>
      <c r="CK188" s="304"/>
      <c r="CL188" s="305"/>
      <c r="CM188" s="270">
        <f t="shared" si="3965"/>
        <v>0</v>
      </c>
      <c r="CN188" s="374">
        <f t="shared" si="3966"/>
        <v>0</v>
      </c>
      <c r="CO188" s="304"/>
      <c r="CP188" s="305"/>
      <c r="CQ188" s="270">
        <f t="shared" si="3967"/>
        <v>0</v>
      </c>
      <c r="CR188" s="374">
        <f t="shared" si="3968"/>
        <v>0</v>
      </c>
      <c r="CS188" s="304"/>
      <c r="CT188" s="305"/>
      <c r="CU188" s="270">
        <f t="shared" si="3969"/>
        <v>0</v>
      </c>
      <c r="CV188" s="374">
        <f t="shared" si="3970"/>
        <v>0</v>
      </c>
      <c r="CW188" s="324">
        <f t="shared" si="3577"/>
        <v>0</v>
      </c>
      <c r="CX188" s="304"/>
      <c r="CY188" s="305"/>
      <c r="CZ188" s="270">
        <f t="shared" si="3971"/>
        <v>0</v>
      </c>
      <c r="DA188" s="374">
        <f t="shared" si="4117"/>
        <v>0</v>
      </c>
      <c r="DB188" s="304"/>
      <c r="DC188" s="305"/>
      <c r="DD188" s="270">
        <f t="shared" si="3972"/>
        <v>0</v>
      </c>
      <c r="DE188" s="374">
        <f t="shared" si="4118"/>
        <v>0</v>
      </c>
      <c r="DF188" s="304"/>
      <c r="DG188" s="305"/>
      <c r="DH188" s="270">
        <f t="shared" si="3973"/>
        <v>0</v>
      </c>
      <c r="DI188" s="374">
        <f t="shared" si="4119"/>
        <v>0</v>
      </c>
      <c r="DJ188" s="304"/>
      <c r="DK188" s="305"/>
      <c r="DL188" s="270">
        <f t="shared" si="3974"/>
        <v>0</v>
      </c>
      <c r="DM188" s="374">
        <f t="shared" si="4120"/>
        <v>0</v>
      </c>
      <c r="DN188" s="304"/>
      <c r="DO188" s="305"/>
      <c r="DP188" s="270">
        <f t="shared" si="3975"/>
        <v>0</v>
      </c>
      <c r="DQ188" s="374">
        <f t="shared" si="4121"/>
        <v>0</v>
      </c>
      <c r="DR188" s="304"/>
      <c r="DS188" s="305"/>
      <c r="DT188" s="270">
        <f t="shared" si="3976"/>
        <v>0</v>
      </c>
      <c r="DU188" s="374">
        <f t="shared" si="4122"/>
        <v>0</v>
      </c>
      <c r="DV188" s="304"/>
      <c r="DW188" s="305"/>
      <c r="DX188" s="270">
        <f t="shared" si="3977"/>
        <v>0</v>
      </c>
      <c r="DY188" s="374">
        <f t="shared" si="4123"/>
        <v>0</v>
      </c>
      <c r="DZ188" s="304"/>
      <c r="EA188" s="305"/>
      <c r="EB188" s="270">
        <f t="shared" si="3978"/>
        <v>0</v>
      </c>
      <c r="EC188" s="374">
        <f t="shared" si="4124"/>
        <v>0</v>
      </c>
      <c r="ED188" s="304"/>
      <c r="EE188" s="305"/>
      <c r="EF188" s="270">
        <f t="shared" si="3979"/>
        <v>0</v>
      </c>
      <c r="EG188" s="374">
        <f t="shared" si="4125"/>
        <v>0</v>
      </c>
      <c r="EH188" s="304"/>
      <c r="EI188" s="305"/>
      <c r="EJ188" s="270">
        <f t="shared" si="3980"/>
        <v>0</v>
      </c>
      <c r="EK188" s="374">
        <f t="shared" si="4126"/>
        <v>0</v>
      </c>
      <c r="EL188" s="304"/>
      <c r="EM188" s="305"/>
      <c r="EN188" s="270">
        <f t="shared" si="3981"/>
        <v>0</v>
      </c>
      <c r="EO188" s="374">
        <f t="shared" si="4127"/>
        <v>0</v>
      </c>
      <c r="EP188" s="304"/>
      <c r="EQ188" s="305"/>
      <c r="ER188" s="270">
        <f t="shared" si="3982"/>
        <v>0</v>
      </c>
      <c r="ES188" s="374">
        <f t="shared" si="4128"/>
        <v>0</v>
      </c>
      <c r="ET188" s="324">
        <f t="shared" si="3578"/>
        <v>0</v>
      </c>
      <c r="EU188" s="304"/>
      <c r="EV188" s="305"/>
      <c r="EW188" s="270">
        <f t="shared" si="3983"/>
        <v>0</v>
      </c>
      <c r="EX188" s="374">
        <f t="shared" si="4129"/>
        <v>0</v>
      </c>
      <c r="EY188" s="304"/>
      <c r="EZ188" s="305"/>
      <c r="FA188" s="270">
        <f t="shared" si="3984"/>
        <v>0</v>
      </c>
      <c r="FB188" s="374">
        <f t="shared" si="4130"/>
        <v>0</v>
      </c>
      <c r="FC188" s="304"/>
      <c r="FD188" s="305"/>
      <c r="FE188" s="270">
        <f t="shared" si="3985"/>
        <v>0</v>
      </c>
      <c r="FF188" s="374">
        <f t="shared" si="4131"/>
        <v>0</v>
      </c>
      <c r="FG188" s="304"/>
      <c r="FH188" s="305"/>
      <c r="FI188" s="270">
        <f t="shared" si="3986"/>
        <v>0</v>
      </c>
      <c r="FJ188" s="374">
        <f t="shared" si="4132"/>
        <v>0</v>
      </c>
      <c r="FK188" s="304"/>
      <c r="FL188" s="305"/>
      <c r="FM188" s="270">
        <f t="shared" si="3987"/>
        <v>0</v>
      </c>
      <c r="FN188" s="374">
        <f t="shared" si="4133"/>
        <v>0</v>
      </c>
      <c r="FO188" s="304"/>
      <c r="FP188" s="305"/>
      <c r="FQ188" s="270">
        <f t="shared" si="3988"/>
        <v>0</v>
      </c>
      <c r="FR188" s="374">
        <f t="shared" si="4134"/>
        <v>0</v>
      </c>
      <c r="FS188" s="304"/>
      <c r="FT188" s="305"/>
      <c r="FU188" s="270">
        <f t="shared" si="3989"/>
        <v>0</v>
      </c>
      <c r="FV188" s="374">
        <f t="shared" si="4135"/>
        <v>0</v>
      </c>
      <c r="FW188" s="304"/>
      <c r="FX188" s="305"/>
      <c r="FY188" s="270">
        <f t="shared" si="3990"/>
        <v>0</v>
      </c>
      <c r="FZ188" s="374">
        <f t="shared" si="3991"/>
        <v>0</v>
      </c>
      <c r="GA188" s="304"/>
      <c r="GB188" s="305"/>
      <c r="GC188" s="270">
        <f t="shared" si="3992"/>
        <v>0</v>
      </c>
      <c r="GD188" s="374">
        <f t="shared" si="4136"/>
        <v>0</v>
      </c>
      <c r="GE188" s="304"/>
      <c r="GF188" s="305"/>
      <c r="GG188" s="270">
        <f t="shared" si="3993"/>
        <v>0</v>
      </c>
      <c r="GH188" s="374">
        <f t="shared" si="4137"/>
        <v>0</v>
      </c>
      <c r="GI188" s="304"/>
      <c r="GJ188" s="305"/>
      <c r="GK188" s="270">
        <f t="shared" si="3994"/>
        <v>0</v>
      </c>
      <c r="GL188" s="374">
        <f t="shared" si="4138"/>
        <v>0</v>
      </c>
      <c r="GM188" s="304"/>
      <c r="GN188" s="305"/>
      <c r="GO188" s="270">
        <f t="shared" si="3995"/>
        <v>0</v>
      </c>
      <c r="GP188" s="374">
        <f t="shared" si="4139"/>
        <v>0</v>
      </c>
      <c r="GQ188" s="324">
        <f t="shared" si="3579"/>
        <v>0</v>
      </c>
      <c r="GR188" s="304"/>
      <c r="GS188" s="305"/>
      <c r="GT188" s="270">
        <f t="shared" si="3996"/>
        <v>0</v>
      </c>
      <c r="GU188" s="374">
        <f t="shared" si="4140"/>
        <v>0</v>
      </c>
      <c r="GV188" s="304"/>
      <c r="GW188" s="305"/>
      <c r="GX188" s="270">
        <f t="shared" si="3997"/>
        <v>0</v>
      </c>
      <c r="GY188" s="374">
        <f t="shared" si="4141"/>
        <v>0</v>
      </c>
      <c r="GZ188" s="304"/>
      <c r="HA188" s="305"/>
      <c r="HB188" s="270">
        <f t="shared" si="3998"/>
        <v>0</v>
      </c>
      <c r="HC188" s="374">
        <f t="shared" si="4142"/>
        <v>0</v>
      </c>
      <c r="HD188" s="304"/>
      <c r="HE188" s="305"/>
      <c r="HF188" s="270">
        <f t="shared" si="3999"/>
        <v>0</v>
      </c>
      <c r="HG188" s="374">
        <f t="shared" si="4143"/>
        <v>0</v>
      </c>
      <c r="HH188" s="304"/>
      <c r="HI188" s="305"/>
      <c r="HJ188" s="270">
        <f t="shared" si="4000"/>
        <v>0</v>
      </c>
      <c r="HK188" s="374">
        <f t="shared" si="4144"/>
        <v>0</v>
      </c>
      <c r="HL188" s="304"/>
      <c r="HM188" s="305"/>
      <c r="HN188" s="270">
        <f t="shared" si="4001"/>
        <v>0</v>
      </c>
      <c r="HO188" s="374">
        <f t="shared" si="4145"/>
        <v>0</v>
      </c>
      <c r="HP188" s="304"/>
      <c r="HQ188" s="305"/>
      <c r="HR188" s="270">
        <f t="shared" si="4002"/>
        <v>0</v>
      </c>
      <c r="HS188" s="374">
        <f t="shared" si="4146"/>
        <v>0</v>
      </c>
      <c r="HT188" s="304"/>
      <c r="HU188" s="305"/>
      <c r="HV188" s="270">
        <f t="shared" si="4003"/>
        <v>0</v>
      </c>
      <c r="HW188" s="374">
        <f t="shared" si="4147"/>
        <v>0</v>
      </c>
      <c r="HX188" s="304"/>
      <c r="HY188" s="305"/>
      <c r="HZ188" s="270">
        <f t="shared" si="4004"/>
        <v>0</v>
      </c>
      <c r="IA188" s="374">
        <f t="shared" si="4148"/>
        <v>0</v>
      </c>
      <c r="IB188" s="304"/>
      <c r="IC188" s="305"/>
      <c r="ID188" s="270">
        <f t="shared" si="4005"/>
        <v>0</v>
      </c>
      <c r="IE188" s="374">
        <f t="shared" si="4149"/>
        <v>0</v>
      </c>
      <c r="IF188" s="304"/>
      <c r="IG188" s="305"/>
      <c r="IH188" s="270">
        <f t="shared" si="4006"/>
        <v>0</v>
      </c>
      <c r="II188" s="374">
        <f t="shared" si="4150"/>
        <v>0</v>
      </c>
      <c r="IJ188" s="304"/>
      <c r="IK188" s="305"/>
      <c r="IL188" s="270">
        <f t="shared" si="4007"/>
        <v>0</v>
      </c>
      <c r="IM188" s="374">
        <f t="shared" si="4151"/>
        <v>0</v>
      </c>
      <c r="IN188" s="324">
        <f t="shared" si="3580"/>
        <v>0</v>
      </c>
      <c r="IO188" s="304"/>
      <c r="IP188" s="305"/>
      <c r="IQ188" s="270">
        <f t="shared" si="4008"/>
        <v>0</v>
      </c>
      <c r="IR188" s="374">
        <f t="shared" si="4152"/>
        <v>0</v>
      </c>
      <c r="IS188" s="304"/>
      <c r="IT188" s="305"/>
      <c r="IU188" s="270">
        <f t="shared" si="4009"/>
        <v>0</v>
      </c>
      <c r="IV188" s="374">
        <f t="shared" si="4153"/>
        <v>0</v>
      </c>
      <c r="IW188" s="304"/>
      <c r="IX188" s="305"/>
      <c r="IY188" s="270">
        <f t="shared" si="4010"/>
        <v>0</v>
      </c>
      <c r="IZ188" s="374">
        <f t="shared" si="4154"/>
        <v>0</v>
      </c>
      <c r="JA188" s="304"/>
      <c r="JB188" s="305"/>
      <c r="JC188" s="270">
        <f t="shared" si="4011"/>
        <v>0</v>
      </c>
      <c r="JD188" s="374">
        <f t="shared" si="4155"/>
        <v>0</v>
      </c>
      <c r="JE188" s="304"/>
      <c r="JF188" s="305"/>
      <c r="JG188" s="270">
        <f t="shared" si="4012"/>
        <v>0</v>
      </c>
      <c r="JH188" s="374">
        <f t="shared" si="4156"/>
        <v>0</v>
      </c>
      <c r="JI188" s="304"/>
      <c r="JJ188" s="305"/>
      <c r="JK188" s="270">
        <f t="shared" si="4013"/>
        <v>0</v>
      </c>
      <c r="JL188" s="374">
        <f t="shared" si="4157"/>
        <v>0</v>
      </c>
      <c r="JM188" s="304"/>
      <c r="JN188" s="305"/>
      <c r="JO188" s="270">
        <f t="shared" si="4014"/>
        <v>0</v>
      </c>
      <c r="JP188" s="374">
        <f t="shared" si="4158"/>
        <v>0</v>
      </c>
      <c r="JQ188" s="304"/>
      <c r="JR188" s="305"/>
      <c r="JS188" s="270">
        <f t="shared" si="4015"/>
        <v>0</v>
      </c>
      <c r="JT188" s="374">
        <f t="shared" si="4159"/>
        <v>0</v>
      </c>
      <c r="JU188" s="304"/>
      <c r="JV188" s="305"/>
      <c r="JW188" s="270">
        <f t="shared" si="4016"/>
        <v>0</v>
      </c>
      <c r="JX188" s="374">
        <f t="shared" si="4160"/>
        <v>0</v>
      </c>
      <c r="JY188" s="304"/>
      <c r="JZ188" s="305"/>
      <c r="KA188" s="270">
        <f t="shared" si="4017"/>
        <v>0</v>
      </c>
      <c r="KB188" s="374">
        <f t="shared" si="4161"/>
        <v>0</v>
      </c>
      <c r="KC188" s="304"/>
      <c r="KD188" s="305"/>
      <c r="KE188" s="270">
        <f t="shared" si="4018"/>
        <v>0</v>
      </c>
      <c r="KF188" s="374">
        <f t="shared" si="4162"/>
        <v>0</v>
      </c>
      <c r="KG188" s="304"/>
      <c r="KH188" s="305"/>
      <c r="KI188" s="270">
        <f t="shared" si="4019"/>
        <v>0</v>
      </c>
      <c r="KJ188" s="374">
        <f t="shared" si="4163"/>
        <v>0</v>
      </c>
      <c r="KK188" s="324">
        <f t="shared" si="3581"/>
        <v>0</v>
      </c>
      <c r="KL188" s="304"/>
      <c r="KM188" s="305"/>
      <c r="KN188" s="270">
        <f t="shared" si="4020"/>
        <v>0</v>
      </c>
      <c r="KO188" s="374">
        <f t="shared" si="4164"/>
        <v>0</v>
      </c>
      <c r="KP188" s="304"/>
      <c r="KQ188" s="305"/>
      <c r="KR188" s="270">
        <f t="shared" si="4021"/>
        <v>0</v>
      </c>
      <c r="KS188" s="374">
        <f t="shared" si="4165"/>
        <v>0</v>
      </c>
      <c r="KT188" s="304"/>
      <c r="KU188" s="305"/>
      <c r="KV188" s="270">
        <f t="shared" si="4022"/>
        <v>0</v>
      </c>
      <c r="KW188" s="374">
        <f t="shared" si="4166"/>
        <v>0</v>
      </c>
      <c r="KX188" s="304"/>
      <c r="KY188" s="305"/>
      <c r="KZ188" s="270">
        <f t="shared" si="4023"/>
        <v>0</v>
      </c>
      <c r="LA188" s="374">
        <f t="shared" si="4167"/>
        <v>0</v>
      </c>
      <c r="LB188" s="304"/>
      <c r="LC188" s="305"/>
      <c r="LD188" s="270">
        <f t="shared" si="4024"/>
        <v>0</v>
      </c>
      <c r="LE188" s="374">
        <f t="shared" si="4168"/>
        <v>0</v>
      </c>
      <c r="LF188" s="304"/>
      <c r="LG188" s="305"/>
      <c r="LH188" s="270">
        <f t="shared" si="4025"/>
        <v>0</v>
      </c>
      <c r="LI188" s="374">
        <f t="shared" si="4169"/>
        <v>0</v>
      </c>
      <c r="LJ188" s="304"/>
      <c r="LK188" s="305"/>
      <c r="LL188" s="270">
        <f t="shared" si="4026"/>
        <v>0</v>
      </c>
      <c r="LM188" s="374">
        <f t="shared" si="4170"/>
        <v>0</v>
      </c>
      <c r="LN188" s="304"/>
      <c r="LO188" s="305"/>
      <c r="LP188" s="270">
        <f t="shared" si="4027"/>
        <v>0</v>
      </c>
      <c r="LQ188" s="374">
        <f t="shared" si="4171"/>
        <v>0</v>
      </c>
      <c r="LR188" s="304"/>
      <c r="LS188" s="305"/>
      <c r="LT188" s="270">
        <f t="shared" si="4028"/>
        <v>0</v>
      </c>
      <c r="LU188" s="374">
        <f t="shared" si="4172"/>
        <v>0</v>
      </c>
      <c r="LV188" s="304"/>
      <c r="LW188" s="305"/>
      <c r="LX188" s="270">
        <f t="shared" si="4029"/>
        <v>0</v>
      </c>
      <c r="LY188" s="374">
        <f t="shared" si="4173"/>
        <v>0</v>
      </c>
      <c r="LZ188" s="304"/>
      <c r="MA188" s="305"/>
      <c r="MB188" s="270">
        <f t="shared" si="4030"/>
        <v>0</v>
      </c>
      <c r="MC188" s="374">
        <f t="shared" si="4174"/>
        <v>0</v>
      </c>
      <c r="MD188" s="304"/>
      <c r="ME188" s="305"/>
      <c r="MF188" s="270">
        <f t="shared" si="4031"/>
        <v>0</v>
      </c>
      <c r="MG188" s="374">
        <f t="shared" si="4175"/>
        <v>0</v>
      </c>
      <c r="MH188" s="324">
        <f t="shared" si="3582"/>
        <v>0</v>
      </c>
      <c r="MI188" s="304"/>
      <c r="MJ188" s="305"/>
      <c r="MK188" s="270">
        <f t="shared" si="4032"/>
        <v>0</v>
      </c>
      <c r="ML188" s="374">
        <f t="shared" si="4176"/>
        <v>0</v>
      </c>
      <c r="MM188" s="304"/>
      <c r="MN188" s="305"/>
      <c r="MO188" s="270">
        <f t="shared" si="4033"/>
        <v>0</v>
      </c>
      <c r="MP188" s="374">
        <f t="shared" si="4177"/>
        <v>0</v>
      </c>
      <c r="MQ188" s="304"/>
      <c r="MR188" s="305"/>
      <c r="MS188" s="270">
        <f t="shared" si="4034"/>
        <v>0</v>
      </c>
      <c r="MT188" s="374">
        <f t="shared" si="4178"/>
        <v>0</v>
      </c>
      <c r="MU188" s="304"/>
      <c r="MV188" s="305"/>
      <c r="MW188" s="270">
        <f t="shared" si="4035"/>
        <v>0</v>
      </c>
      <c r="MX188" s="374">
        <f t="shared" si="4179"/>
        <v>0</v>
      </c>
      <c r="MY188" s="304"/>
      <c r="MZ188" s="305"/>
      <c r="NA188" s="270">
        <f t="shared" si="4036"/>
        <v>0</v>
      </c>
      <c r="NB188" s="374">
        <f t="shared" si="4180"/>
        <v>0</v>
      </c>
      <c r="NC188" s="304"/>
      <c r="ND188" s="305"/>
      <c r="NE188" s="270">
        <f t="shared" si="4037"/>
        <v>0</v>
      </c>
      <c r="NF188" s="374">
        <f t="shared" si="4181"/>
        <v>0</v>
      </c>
      <c r="NG188" s="304"/>
      <c r="NH188" s="305"/>
      <c r="NI188" s="270">
        <f t="shared" si="4038"/>
        <v>0</v>
      </c>
      <c r="NJ188" s="374">
        <f t="shared" si="4182"/>
        <v>0</v>
      </c>
      <c r="NK188" s="304"/>
      <c r="NL188" s="305"/>
      <c r="NM188" s="270">
        <f t="shared" si="4039"/>
        <v>0</v>
      </c>
      <c r="NN188" s="374">
        <f t="shared" si="4183"/>
        <v>0</v>
      </c>
      <c r="NO188" s="304"/>
      <c r="NP188" s="305"/>
      <c r="NQ188" s="270">
        <f t="shared" si="4040"/>
        <v>0</v>
      </c>
      <c r="NR188" s="374">
        <f t="shared" si="4184"/>
        <v>0</v>
      </c>
      <c r="NS188" s="304"/>
      <c r="NT188" s="305"/>
      <c r="NU188" s="270">
        <f t="shared" si="4041"/>
        <v>0</v>
      </c>
      <c r="NV188" s="374">
        <f t="shared" si="4185"/>
        <v>0</v>
      </c>
      <c r="NW188" s="304"/>
      <c r="NX188" s="305"/>
      <c r="NY188" s="270">
        <f t="shared" si="4042"/>
        <v>0</v>
      </c>
      <c r="NZ188" s="374">
        <f t="shared" si="4186"/>
        <v>0</v>
      </c>
      <c r="OA188" s="304"/>
      <c r="OB188" s="305"/>
      <c r="OC188" s="270">
        <f t="shared" si="4043"/>
        <v>0</v>
      </c>
      <c r="OD188" s="374">
        <f t="shared" si="4187"/>
        <v>0</v>
      </c>
      <c r="OE188" s="324">
        <f t="shared" si="3583"/>
        <v>0</v>
      </c>
      <c r="OF188" s="304"/>
      <c r="OG188" s="305"/>
      <c r="OH188" s="270">
        <f t="shared" si="4044"/>
        <v>0</v>
      </c>
      <c r="OI188" s="374">
        <f t="shared" si="4188"/>
        <v>0</v>
      </c>
      <c r="OJ188" s="304"/>
      <c r="OK188" s="305"/>
      <c r="OL188" s="270">
        <f t="shared" si="4045"/>
        <v>0</v>
      </c>
      <c r="OM188" s="374">
        <f t="shared" si="4189"/>
        <v>0</v>
      </c>
      <c r="ON188" s="304"/>
      <c r="OO188" s="305"/>
      <c r="OP188" s="270">
        <f t="shared" si="4046"/>
        <v>0</v>
      </c>
      <c r="OQ188" s="374">
        <f t="shared" si="4190"/>
        <v>0</v>
      </c>
      <c r="OR188" s="304"/>
      <c r="OS188" s="305"/>
      <c r="OT188" s="270">
        <f t="shared" si="4047"/>
        <v>0</v>
      </c>
      <c r="OU188" s="374">
        <f t="shared" si="4191"/>
        <v>0</v>
      </c>
      <c r="OV188" s="304"/>
      <c r="OW188" s="305"/>
      <c r="OX188" s="270">
        <f t="shared" si="4048"/>
        <v>0</v>
      </c>
      <c r="OY188" s="374">
        <f t="shared" si="4192"/>
        <v>0</v>
      </c>
      <c r="OZ188" s="304"/>
      <c r="PA188" s="305"/>
      <c r="PB188" s="270">
        <f t="shared" si="4049"/>
        <v>0</v>
      </c>
      <c r="PC188" s="374">
        <f t="shared" si="4193"/>
        <v>0</v>
      </c>
      <c r="PD188" s="304"/>
      <c r="PE188" s="305"/>
      <c r="PF188" s="270">
        <f t="shared" si="4050"/>
        <v>0</v>
      </c>
      <c r="PG188" s="374">
        <f t="shared" si="4194"/>
        <v>0</v>
      </c>
      <c r="PH188" s="304"/>
      <c r="PI188" s="305"/>
      <c r="PJ188" s="270">
        <f t="shared" si="4051"/>
        <v>0</v>
      </c>
      <c r="PK188" s="374">
        <f t="shared" si="4195"/>
        <v>0</v>
      </c>
      <c r="PL188" s="304"/>
      <c r="PM188" s="305"/>
      <c r="PN188" s="270">
        <f t="shared" si="4052"/>
        <v>0</v>
      </c>
      <c r="PO188" s="374">
        <f t="shared" si="4196"/>
        <v>0</v>
      </c>
      <c r="PP188" s="304"/>
      <c r="PQ188" s="305"/>
      <c r="PR188" s="270">
        <f t="shared" si="4053"/>
        <v>0</v>
      </c>
      <c r="PS188" s="374">
        <f t="shared" si="4197"/>
        <v>0</v>
      </c>
      <c r="PT188" s="304"/>
      <c r="PU188" s="305"/>
      <c r="PV188" s="270">
        <f t="shared" si="4054"/>
        <v>0</v>
      </c>
      <c r="PW188" s="374">
        <f t="shared" si="4198"/>
        <v>0</v>
      </c>
      <c r="PX188" s="304"/>
      <c r="PY188" s="305"/>
      <c r="PZ188" s="270">
        <f t="shared" si="4055"/>
        <v>0</v>
      </c>
      <c r="QA188" s="374">
        <f t="shared" si="4199"/>
        <v>0</v>
      </c>
      <c r="QB188" s="324">
        <f t="shared" si="3584"/>
        <v>0</v>
      </c>
      <c r="QC188" s="304"/>
      <c r="QD188" s="305"/>
      <c r="QE188" s="270">
        <f t="shared" si="4056"/>
        <v>0</v>
      </c>
      <c r="QF188" s="374">
        <f t="shared" si="4200"/>
        <v>0</v>
      </c>
      <c r="QG188" s="304"/>
      <c r="QH188" s="305"/>
      <c r="QI188" s="270">
        <f t="shared" si="4057"/>
        <v>0</v>
      </c>
      <c r="QJ188" s="374">
        <f t="shared" si="4201"/>
        <v>0</v>
      </c>
      <c r="QK188" s="304"/>
      <c r="QL188" s="305"/>
      <c r="QM188" s="270">
        <f t="shared" si="4058"/>
        <v>0</v>
      </c>
      <c r="QN188" s="374">
        <f t="shared" si="4202"/>
        <v>0</v>
      </c>
      <c r="QO188" s="304"/>
      <c r="QP188" s="305"/>
      <c r="QQ188" s="270">
        <f t="shared" si="4059"/>
        <v>0</v>
      </c>
      <c r="QR188" s="374">
        <f t="shared" si="4203"/>
        <v>0</v>
      </c>
      <c r="QS188" s="304"/>
      <c r="QT188" s="305"/>
      <c r="QU188" s="270">
        <f t="shared" si="4060"/>
        <v>0</v>
      </c>
      <c r="QV188" s="374">
        <f t="shared" si="4204"/>
        <v>0</v>
      </c>
      <c r="QW188" s="304"/>
      <c r="QX188" s="305"/>
      <c r="QY188" s="270">
        <f t="shared" si="4061"/>
        <v>0</v>
      </c>
      <c r="QZ188" s="374">
        <f t="shared" si="4205"/>
        <v>0</v>
      </c>
      <c r="RA188" s="304"/>
      <c r="RB188" s="305"/>
      <c r="RC188" s="270">
        <f t="shared" si="4062"/>
        <v>0</v>
      </c>
      <c r="RD188" s="374">
        <f t="shared" si="4206"/>
        <v>0</v>
      </c>
      <c r="RE188" s="304"/>
      <c r="RF188" s="305"/>
      <c r="RG188" s="270">
        <f t="shared" si="4063"/>
        <v>0</v>
      </c>
      <c r="RH188" s="374">
        <f t="shared" si="4207"/>
        <v>0</v>
      </c>
      <c r="RI188" s="304"/>
      <c r="RJ188" s="305"/>
      <c r="RK188" s="270">
        <f t="shared" si="4064"/>
        <v>0</v>
      </c>
      <c r="RL188" s="374">
        <f t="shared" si="4208"/>
        <v>0</v>
      </c>
      <c r="RM188" s="304"/>
      <c r="RN188" s="305"/>
      <c r="RO188" s="270">
        <f t="shared" si="4065"/>
        <v>0</v>
      </c>
      <c r="RP188" s="374">
        <f t="shared" si="4209"/>
        <v>0</v>
      </c>
      <c r="RQ188" s="304"/>
      <c r="RR188" s="305"/>
      <c r="RS188" s="270">
        <f t="shared" si="4066"/>
        <v>0</v>
      </c>
      <c r="RT188" s="374">
        <f t="shared" si="4210"/>
        <v>0</v>
      </c>
      <c r="RU188" s="304"/>
      <c r="RV188" s="305"/>
      <c r="RW188" s="270">
        <f t="shared" si="4067"/>
        <v>0</v>
      </c>
      <c r="RX188" s="374">
        <f t="shared" si="4211"/>
        <v>0</v>
      </c>
      <c r="RY188" s="324">
        <f t="shared" si="3585"/>
        <v>0</v>
      </c>
      <c r="RZ188" s="304"/>
      <c r="SA188" s="305"/>
      <c r="SB188" s="270">
        <f t="shared" si="4068"/>
        <v>0</v>
      </c>
      <c r="SC188" s="374">
        <f t="shared" si="4212"/>
        <v>0</v>
      </c>
      <c r="SD188" s="304"/>
      <c r="SE188" s="305"/>
      <c r="SF188" s="270">
        <f t="shared" si="4069"/>
        <v>0</v>
      </c>
      <c r="SG188" s="374">
        <f t="shared" si="4213"/>
        <v>0</v>
      </c>
      <c r="SH188" s="304"/>
      <c r="SI188" s="305"/>
      <c r="SJ188" s="270">
        <f t="shared" si="4070"/>
        <v>0</v>
      </c>
      <c r="SK188" s="374">
        <f t="shared" si="4214"/>
        <v>0</v>
      </c>
      <c r="SL188" s="304"/>
      <c r="SM188" s="305"/>
      <c r="SN188" s="270">
        <f t="shared" si="4071"/>
        <v>0</v>
      </c>
      <c r="SO188" s="374">
        <f t="shared" si="4215"/>
        <v>0</v>
      </c>
      <c r="SP188" s="304"/>
      <c r="SQ188" s="305"/>
      <c r="SR188" s="270">
        <f t="shared" si="4072"/>
        <v>0</v>
      </c>
      <c r="SS188" s="374">
        <f t="shared" si="4216"/>
        <v>0</v>
      </c>
      <c r="ST188" s="304"/>
      <c r="SU188" s="305"/>
      <c r="SV188" s="270">
        <f t="shared" si="4073"/>
        <v>0</v>
      </c>
      <c r="SW188" s="374">
        <f t="shared" si="4217"/>
        <v>0</v>
      </c>
      <c r="SX188" s="304"/>
      <c r="SY188" s="305"/>
      <c r="SZ188" s="270">
        <f t="shared" si="4074"/>
        <v>0</v>
      </c>
      <c r="TA188" s="374">
        <f t="shared" si="4218"/>
        <v>0</v>
      </c>
      <c r="TB188" s="304"/>
      <c r="TC188" s="305"/>
      <c r="TD188" s="270">
        <f t="shared" si="4075"/>
        <v>0</v>
      </c>
      <c r="TE188" s="374">
        <f t="shared" si="4219"/>
        <v>0</v>
      </c>
      <c r="TF188" s="304"/>
      <c r="TG188" s="305"/>
      <c r="TH188" s="270">
        <f t="shared" si="4076"/>
        <v>0</v>
      </c>
      <c r="TI188" s="374">
        <f t="shared" si="4220"/>
        <v>0</v>
      </c>
      <c r="TJ188" s="304"/>
      <c r="TK188" s="305"/>
      <c r="TL188" s="270">
        <f t="shared" si="4077"/>
        <v>0</v>
      </c>
      <c r="TM188" s="374">
        <f t="shared" si="4221"/>
        <v>0</v>
      </c>
      <c r="TN188" s="304"/>
      <c r="TO188" s="305"/>
      <c r="TP188" s="270">
        <f t="shared" si="4078"/>
        <v>0</v>
      </c>
      <c r="TQ188" s="374">
        <f t="shared" si="4222"/>
        <v>0</v>
      </c>
      <c r="TR188" s="304"/>
      <c r="TS188" s="305"/>
      <c r="TT188" s="270">
        <f t="shared" si="4079"/>
        <v>0</v>
      </c>
      <c r="TU188" s="374">
        <f t="shared" si="4223"/>
        <v>0</v>
      </c>
      <c r="TV188" s="324">
        <f t="shared" si="3586"/>
        <v>0</v>
      </c>
      <c r="TW188" s="304"/>
      <c r="TX188" s="305"/>
      <c r="TY188" s="270">
        <f t="shared" si="4080"/>
        <v>0</v>
      </c>
      <c r="TZ188" s="374">
        <f t="shared" si="4224"/>
        <v>0</v>
      </c>
      <c r="UA188" s="304"/>
      <c r="UB188" s="305"/>
      <c r="UC188" s="270">
        <f t="shared" si="4081"/>
        <v>0</v>
      </c>
      <c r="UD188" s="374">
        <f t="shared" si="4225"/>
        <v>0</v>
      </c>
      <c r="UE188" s="304"/>
      <c r="UF188" s="305"/>
      <c r="UG188" s="270">
        <f t="shared" si="4082"/>
        <v>0</v>
      </c>
      <c r="UH188" s="374">
        <f t="shared" si="4226"/>
        <v>0</v>
      </c>
      <c r="UI188" s="304"/>
      <c r="UJ188" s="305"/>
      <c r="UK188" s="270">
        <f t="shared" si="4083"/>
        <v>0</v>
      </c>
      <c r="UL188" s="374">
        <f t="shared" si="4227"/>
        <v>0</v>
      </c>
      <c r="UM188" s="304"/>
      <c r="UN188" s="305"/>
      <c r="UO188" s="270">
        <f t="shared" si="4084"/>
        <v>0</v>
      </c>
      <c r="UP188" s="374">
        <f t="shared" si="4228"/>
        <v>0</v>
      </c>
      <c r="UQ188" s="304"/>
      <c r="UR188" s="305"/>
      <c r="US188" s="270">
        <f t="shared" si="4085"/>
        <v>0</v>
      </c>
      <c r="UT188" s="374">
        <f t="shared" si="4229"/>
        <v>0</v>
      </c>
      <c r="UU188" s="304"/>
      <c r="UV188" s="305"/>
      <c r="UW188" s="270">
        <f t="shared" si="4086"/>
        <v>0</v>
      </c>
      <c r="UX188" s="374">
        <f t="shared" si="4230"/>
        <v>0</v>
      </c>
      <c r="UY188" s="304"/>
      <c r="UZ188" s="305"/>
      <c r="VA188" s="270">
        <f t="shared" si="4087"/>
        <v>0</v>
      </c>
      <c r="VB188" s="374">
        <f t="shared" si="4231"/>
        <v>0</v>
      </c>
      <c r="VC188" s="304"/>
      <c r="VD188" s="305"/>
      <c r="VE188" s="270">
        <f t="shared" si="4088"/>
        <v>0</v>
      </c>
      <c r="VF188" s="374">
        <f t="shared" si="4232"/>
        <v>0</v>
      </c>
      <c r="VG188" s="304"/>
      <c r="VH188" s="305"/>
      <c r="VI188" s="270">
        <f t="shared" si="4089"/>
        <v>0</v>
      </c>
      <c r="VJ188" s="374">
        <f t="shared" si="4233"/>
        <v>0</v>
      </c>
      <c r="VK188" s="304"/>
      <c r="VL188" s="305"/>
      <c r="VM188" s="270">
        <f t="shared" si="4090"/>
        <v>0</v>
      </c>
      <c r="VN188" s="374">
        <f t="shared" si="4234"/>
        <v>0</v>
      </c>
      <c r="VO188" s="304"/>
      <c r="VP188" s="305"/>
      <c r="VQ188" s="270">
        <f t="shared" si="4091"/>
        <v>0</v>
      </c>
      <c r="VR188" s="374">
        <f t="shared" si="4235"/>
        <v>0</v>
      </c>
      <c r="VS188" s="324">
        <f t="shared" si="3587"/>
        <v>0</v>
      </c>
      <c r="VT188" s="304"/>
      <c r="VU188" s="305"/>
      <c r="VV188" s="270">
        <f t="shared" si="4092"/>
        <v>0</v>
      </c>
      <c r="VW188" s="374">
        <f t="shared" si="4236"/>
        <v>0</v>
      </c>
      <c r="VX188" s="304"/>
      <c r="VY188" s="305"/>
      <c r="VZ188" s="270">
        <f t="shared" si="4093"/>
        <v>0</v>
      </c>
      <c r="WA188" s="374">
        <f t="shared" si="4237"/>
        <v>0</v>
      </c>
      <c r="WB188" s="304"/>
      <c r="WC188" s="305"/>
      <c r="WD188" s="270">
        <f t="shared" si="4094"/>
        <v>0</v>
      </c>
      <c r="WE188" s="374">
        <f t="shared" si="4238"/>
        <v>0</v>
      </c>
      <c r="WF188" s="304"/>
      <c r="WG188" s="305"/>
      <c r="WH188" s="270">
        <f t="shared" si="4095"/>
        <v>0</v>
      </c>
      <c r="WI188" s="374">
        <f t="shared" si="4239"/>
        <v>0</v>
      </c>
      <c r="WJ188" s="304"/>
      <c r="WK188" s="305"/>
      <c r="WL188" s="270">
        <f t="shared" si="4096"/>
        <v>0</v>
      </c>
      <c r="WM188" s="374">
        <f t="shared" si="4240"/>
        <v>0</v>
      </c>
      <c r="WN188" s="304"/>
      <c r="WO188" s="305"/>
      <c r="WP188" s="270">
        <f t="shared" si="4097"/>
        <v>0</v>
      </c>
      <c r="WQ188" s="374">
        <f t="shared" si="4241"/>
        <v>0</v>
      </c>
      <c r="WR188" s="304"/>
      <c r="WS188" s="305"/>
      <c r="WT188" s="270">
        <f t="shared" si="4098"/>
        <v>0</v>
      </c>
      <c r="WU188" s="374">
        <f t="shared" si="4242"/>
        <v>0</v>
      </c>
      <c r="WV188" s="304"/>
      <c r="WW188" s="305"/>
      <c r="WX188" s="270">
        <f t="shared" si="4099"/>
        <v>0</v>
      </c>
      <c r="WY188" s="374">
        <f t="shared" si="4243"/>
        <v>0</v>
      </c>
      <c r="WZ188" s="304"/>
      <c r="XA188" s="305"/>
      <c r="XB188" s="270">
        <f t="shared" si="4100"/>
        <v>0</v>
      </c>
      <c r="XC188" s="374">
        <f t="shared" si="4244"/>
        <v>0</v>
      </c>
      <c r="XD188" s="304"/>
      <c r="XE188" s="305"/>
      <c r="XF188" s="270">
        <f t="shared" si="4101"/>
        <v>0</v>
      </c>
      <c r="XG188" s="374">
        <f t="shared" si="4245"/>
        <v>0</v>
      </c>
      <c r="XH188" s="304"/>
      <c r="XI188" s="305"/>
      <c r="XJ188" s="270">
        <f t="shared" si="4102"/>
        <v>0</v>
      </c>
      <c r="XK188" s="374">
        <f t="shared" si="4246"/>
        <v>0</v>
      </c>
      <c r="XL188" s="304"/>
      <c r="XM188" s="305"/>
      <c r="XN188" s="270">
        <f t="shared" si="4103"/>
        <v>0</v>
      </c>
      <c r="XO188" s="374">
        <f t="shared" si="4247"/>
        <v>0</v>
      </c>
      <c r="XP188" s="324">
        <f t="shared" si="3588"/>
        <v>0</v>
      </c>
      <c r="XQ188" s="304"/>
      <c r="XR188" s="305"/>
      <c r="XS188" s="270">
        <f t="shared" si="4104"/>
        <v>0</v>
      </c>
      <c r="XT188" s="374">
        <f t="shared" si="4248"/>
        <v>0</v>
      </c>
      <c r="XU188" s="304"/>
      <c r="XV188" s="305"/>
      <c r="XW188" s="270">
        <f t="shared" si="4105"/>
        <v>0</v>
      </c>
      <c r="XX188" s="374">
        <f t="shared" si="4249"/>
        <v>0</v>
      </c>
      <c r="XY188" s="304"/>
      <c r="XZ188" s="305"/>
      <c r="YA188" s="270">
        <f t="shared" si="4106"/>
        <v>0</v>
      </c>
      <c r="YB188" s="374">
        <f t="shared" si="4250"/>
        <v>0</v>
      </c>
      <c r="YC188" s="304"/>
      <c r="YD188" s="305"/>
      <c r="YE188" s="270">
        <f t="shared" si="4107"/>
        <v>0</v>
      </c>
      <c r="YF188" s="374">
        <f t="shared" si="4251"/>
        <v>0</v>
      </c>
      <c r="YG188" s="304"/>
      <c r="YH188" s="305"/>
      <c r="YI188" s="270">
        <f t="shared" si="4108"/>
        <v>0</v>
      </c>
      <c r="YJ188" s="374">
        <f t="shared" si="4252"/>
        <v>0</v>
      </c>
      <c r="YK188" s="304"/>
      <c r="YL188" s="305"/>
      <c r="YM188" s="270">
        <f t="shared" si="4109"/>
        <v>0</v>
      </c>
      <c r="YN188" s="374">
        <f t="shared" si="4253"/>
        <v>0</v>
      </c>
      <c r="YO188" s="304"/>
      <c r="YP188" s="305"/>
      <c r="YQ188" s="270">
        <f t="shared" si="4110"/>
        <v>0</v>
      </c>
      <c r="YR188" s="374">
        <f t="shared" si="4254"/>
        <v>0</v>
      </c>
      <c r="YS188" s="304"/>
      <c r="YT188" s="305"/>
      <c r="YU188" s="270">
        <f t="shared" si="4111"/>
        <v>0</v>
      </c>
      <c r="YV188" s="374">
        <f t="shared" si="4255"/>
        <v>0</v>
      </c>
      <c r="YW188" s="304"/>
      <c r="YX188" s="305"/>
      <c r="YY188" s="270">
        <f t="shared" si="4112"/>
        <v>0</v>
      </c>
      <c r="YZ188" s="374">
        <f t="shared" si="4256"/>
        <v>0</v>
      </c>
      <c r="ZA188" s="304"/>
      <c r="ZB188" s="305"/>
      <c r="ZC188" s="270">
        <f t="shared" si="4113"/>
        <v>0</v>
      </c>
      <c r="ZD188" s="374">
        <f t="shared" si="4257"/>
        <v>0</v>
      </c>
      <c r="ZE188" s="304"/>
      <c r="ZF188" s="305"/>
      <c r="ZG188" s="270">
        <f t="shared" si="4114"/>
        <v>0</v>
      </c>
      <c r="ZH188" s="374">
        <f t="shared" si="4258"/>
        <v>0</v>
      </c>
      <c r="ZI188" s="304"/>
      <c r="ZJ188" s="305"/>
      <c r="ZK188" s="270">
        <f t="shared" si="4115"/>
        <v>0</v>
      </c>
      <c r="ZL188" s="374">
        <f t="shared" si="4116"/>
        <v>0</v>
      </c>
      <c r="ZM188" s="324">
        <f t="shared" ref="ZM188:ZM202" si="4259">XT188+XX188+YB188+YF188+YJ188+YN188+YR188+YV188+YZ188+ZD188+ZH188+ZL188</f>
        <v>0</v>
      </c>
    </row>
    <row r="189" spans="1:689" hidden="1" outlineLevel="2" x14ac:dyDescent="0.3">
      <c r="A189" s="361">
        <f>B189*'Input sheet'!$C$11</f>
        <v>0.19</v>
      </c>
      <c r="B189" s="362">
        <v>0.19</v>
      </c>
      <c r="C189" s="380" t="s">
        <v>168</v>
      </c>
      <c r="D189" s="304"/>
      <c r="E189" s="305"/>
      <c r="F189" s="270">
        <f t="shared" si="3924"/>
        <v>0</v>
      </c>
      <c r="G189" s="374">
        <v>0</v>
      </c>
      <c r="H189" s="304"/>
      <c r="I189" s="305"/>
      <c r="J189" s="270">
        <f t="shared" si="3925"/>
        <v>0</v>
      </c>
      <c r="K189" s="374">
        <f t="shared" si="3926"/>
        <v>0</v>
      </c>
      <c r="L189" s="304"/>
      <c r="M189" s="305"/>
      <c r="N189" s="270">
        <f t="shared" si="3927"/>
        <v>0</v>
      </c>
      <c r="O189" s="374">
        <f t="shared" si="3928"/>
        <v>0</v>
      </c>
      <c r="P189" s="304"/>
      <c r="Q189" s="305"/>
      <c r="R189" s="270">
        <f t="shared" si="3929"/>
        <v>0</v>
      </c>
      <c r="S189" s="374">
        <f t="shared" si="3930"/>
        <v>0</v>
      </c>
      <c r="T189" s="304"/>
      <c r="U189" s="305"/>
      <c r="V189" s="270">
        <f t="shared" si="3931"/>
        <v>0</v>
      </c>
      <c r="W189" s="374">
        <f t="shared" si="3932"/>
        <v>0</v>
      </c>
      <c r="X189" s="304"/>
      <c r="Y189" s="305"/>
      <c r="Z189" s="270">
        <f t="shared" si="3933"/>
        <v>0</v>
      </c>
      <c r="AA189" s="374">
        <f t="shared" si="3934"/>
        <v>0</v>
      </c>
      <c r="AB189" s="304"/>
      <c r="AC189" s="305"/>
      <c r="AD189" s="270">
        <f t="shared" si="3935"/>
        <v>0</v>
      </c>
      <c r="AE189" s="374">
        <f t="shared" si="3936"/>
        <v>0</v>
      </c>
      <c r="AF189" s="304"/>
      <c r="AG189" s="305"/>
      <c r="AH189" s="270">
        <f t="shared" si="3937"/>
        <v>0</v>
      </c>
      <c r="AI189" s="374">
        <f t="shared" si="3938"/>
        <v>0</v>
      </c>
      <c r="AJ189" s="304"/>
      <c r="AK189" s="305"/>
      <c r="AL189" s="270">
        <f t="shared" si="3939"/>
        <v>0</v>
      </c>
      <c r="AM189" s="374">
        <f t="shared" si="3940"/>
        <v>0</v>
      </c>
      <c r="AN189" s="304"/>
      <c r="AO189" s="305"/>
      <c r="AP189" s="270">
        <f t="shared" si="3941"/>
        <v>0</v>
      </c>
      <c r="AQ189" s="374">
        <f t="shared" si="3942"/>
        <v>0</v>
      </c>
      <c r="AR189" s="304"/>
      <c r="AS189" s="305"/>
      <c r="AT189" s="270">
        <f t="shared" si="3943"/>
        <v>0</v>
      </c>
      <c r="AU189" s="374">
        <f t="shared" si="3944"/>
        <v>0</v>
      </c>
      <c r="AV189" s="304"/>
      <c r="AW189" s="305"/>
      <c r="AX189" s="270">
        <f t="shared" si="3945"/>
        <v>0</v>
      </c>
      <c r="AY189" s="374">
        <f t="shared" si="3946"/>
        <v>0</v>
      </c>
      <c r="AZ189" s="324">
        <f t="shared" si="3576"/>
        <v>0</v>
      </c>
      <c r="BA189" s="304"/>
      <c r="BB189" s="305"/>
      <c r="BC189" s="270">
        <f t="shared" si="3947"/>
        <v>0</v>
      </c>
      <c r="BD189" s="374">
        <f t="shared" si="3948"/>
        <v>0</v>
      </c>
      <c r="BE189" s="304"/>
      <c r="BF189" s="305"/>
      <c r="BG189" s="270">
        <f t="shared" si="3949"/>
        <v>0</v>
      </c>
      <c r="BH189" s="374">
        <f t="shared" si="3950"/>
        <v>0</v>
      </c>
      <c r="BI189" s="304"/>
      <c r="BJ189" s="305"/>
      <c r="BK189" s="270">
        <f t="shared" si="3951"/>
        <v>0</v>
      </c>
      <c r="BL189" s="374">
        <f t="shared" si="3952"/>
        <v>0</v>
      </c>
      <c r="BM189" s="304"/>
      <c r="BN189" s="305"/>
      <c r="BO189" s="270">
        <f t="shared" si="3953"/>
        <v>0</v>
      </c>
      <c r="BP189" s="374">
        <f t="shared" si="3954"/>
        <v>0</v>
      </c>
      <c r="BQ189" s="304"/>
      <c r="BR189" s="305"/>
      <c r="BS189" s="270">
        <f t="shared" si="3955"/>
        <v>0</v>
      </c>
      <c r="BT189" s="374">
        <f t="shared" si="3956"/>
        <v>0</v>
      </c>
      <c r="BU189" s="304"/>
      <c r="BV189" s="305"/>
      <c r="BW189" s="270">
        <f t="shared" si="3957"/>
        <v>0</v>
      </c>
      <c r="BX189" s="374">
        <f t="shared" si="3958"/>
        <v>0</v>
      </c>
      <c r="BY189" s="304"/>
      <c r="BZ189" s="305"/>
      <c r="CA189" s="270">
        <f t="shared" si="3959"/>
        <v>0</v>
      </c>
      <c r="CB189" s="374">
        <f t="shared" si="3960"/>
        <v>0</v>
      </c>
      <c r="CC189" s="304"/>
      <c r="CD189" s="305"/>
      <c r="CE189" s="270">
        <f t="shared" si="3961"/>
        <v>0</v>
      </c>
      <c r="CF189" s="374">
        <f t="shared" si="3962"/>
        <v>0</v>
      </c>
      <c r="CG189" s="304"/>
      <c r="CH189" s="305"/>
      <c r="CI189" s="270">
        <f t="shared" si="3963"/>
        <v>0</v>
      </c>
      <c r="CJ189" s="374">
        <f t="shared" si="3964"/>
        <v>0</v>
      </c>
      <c r="CK189" s="304"/>
      <c r="CL189" s="305"/>
      <c r="CM189" s="270">
        <f t="shared" si="3965"/>
        <v>0</v>
      </c>
      <c r="CN189" s="374">
        <f t="shared" si="3966"/>
        <v>0</v>
      </c>
      <c r="CO189" s="304"/>
      <c r="CP189" s="305"/>
      <c r="CQ189" s="270">
        <f t="shared" si="3967"/>
        <v>0</v>
      </c>
      <c r="CR189" s="374">
        <f t="shared" si="3968"/>
        <v>0</v>
      </c>
      <c r="CS189" s="304"/>
      <c r="CT189" s="305"/>
      <c r="CU189" s="270">
        <f t="shared" si="3969"/>
        <v>0</v>
      </c>
      <c r="CV189" s="374">
        <f t="shared" si="3970"/>
        <v>0</v>
      </c>
      <c r="CW189" s="324">
        <f t="shared" si="3577"/>
        <v>0</v>
      </c>
      <c r="CX189" s="304"/>
      <c r="CY189" s="305"/>
      <c r="CZ189" s="270">
        <f t="shared" si="3971"/>
        <v>0</v>
      </c>
      <c r="DA189" s="374">
        <f t="shared" si="4117"/>
        <v>0</v>
      </c>
      <c r="DB189" s="304"/>
      <c r="DC189" s="305"/>
      <c r="DD189" s="270">
        <f t="shared" si="3972"/>
        <v>0</v>
      </c>
      <c r="DE189" s="374">
        <f t="shared" si="4118"/>
        <v>0</v>
      </c>
      <c r="DF189" s="304"/>
      <c r="DG189" s="305"/>
      <c r="DH189" s="270">
        <f t="shared" si="3973"/>
        <v>0</v>
      </c>
      <c r="DI189" s="374">
        <f t="shared" si="4119"/>
        <v>0</v>
      </c>
      <c r="DJ189" s="304"/>
      <c r="DK189" s="305"/>
      <c r="DL189" s="270">
        <f t="shared" si="3974"/>
        <v>0</v>
      </c>
      <c r="DM189" s="374">
        <f t="shared" si="4120"/>
        <v>0</v>
      </c>
      <c r="DN189" s="304"/>
      <c r="DO189" s="305"/>
      <c r="DP189" s="270">
        <f t="shared" si="3975"/>
        <v>0</v>
      </c>
      <c r="DQ189" s="374">
        <f t="shared" si="4121"/>
        <v>0</v>
      </c>
      <c r="DR189" s="304"/>
      <c r="DS189" s="305"/>
      <c r="DT189" s="270">
        <f t="shared" si="3976"/>
        <v>0</v>
      </c>
      <c r="DU189" s="374">
        <f t="shared" si="4122"/>
        <v>0</v>
      </c>
      <c r="DV189" s="304"/>
      <c r="DW189" s="305"/>
      <c r="DX189" s="270">
        <f t="shared" si="3977"/>
        <v>0</v>
      </c>
      <c r="DY189" s="374">
        <f t="shared" si="4123"/>
        <v>0</v>
      </c>
      <c r="DZ189" s="304"/>
      <c r="EA189" s="305"/>
      <c r="EB189" s="270">
        <f t="shared" si="3978"/>
        <v>0</v>
      </c>
      <c r="EC189" s="374">
        <f t="shared" si="4124"/>
        <v>0</v>
      </c>
      <c r="ED189" s="304"/>
      <c r="EE189" s="305"/>
      <c r="EF189" s="270">
        <f t="shared" si="3979"/>
        <v>0</v>
      </c>
      <c r="EG189" s="374">
        <f t="shared" si="4125"/>
        <v>0</v>
      </c>
      <c r="EH189" s="304"/>
      <c r="EI189" s="305"/>
      <c r="EJ189" s="270">
        <f t="shared" si="3980"/>
        <v>0</v>
      </c>
      <c r="EK189" s="374">
        <f t="shared" si="4126"/>
        <v>0</v>
      </c>
      <c r="EL189" s="304"/>
      <c r="EM189" s="305"/>
      <c r="EN189" s="270">
        <f t="shared" si="3981"/>
        <v>0</v>
      </c>
      <c r="EO189" s="374">
        <f t="shared" si="4127"/>
        <v>0</v>
      </c>
      <c r="EP189" s="304"/>
      <c r="EQ189" s="305"/>
      <c r="ER189" s="270">
        <f t="shared" si="3982"/>
        <v>0</v>
      </c>
      <c r="ES189" s="374">
        <f t="shared" si="4128"/>
        <v>0</v>
      </c>
      <c r="ET189" s="324">
        <f t="shared" si="3578"/>
        <v>0</v>
      </c>
      <c r="EU189" s="304"/>
      <c r="EV189" s="305"/>
      <c r="EW189" s="270">
        <f t="shared" si="3983"/>
        <v>0</v>
      </c>
      <c r="EX189" s="374">
        <f t="shared" si="4129"/>
        <v>0</v>
      </c>
      <c r="EY189" s="304"/>
      <c r="EZ189" s="305"/>
      <c r="FA189" s="270">
        <f t="shared" si="3984"/>
        <v>0</v>
      </c>
      <c r="FB189" s="374">
        <f t="shared" si="4130"/>
        <v>0</v>
      </c>
      <c r="FC189" s="304"/>
      <c r="FD189" s="305"/>
      <c r="FE189" s="270">
        <f t="shared" si="3985"/>
        <v>0</v>
      </c>
      <c r="FF189" s="374">
        <f t="shared" si="4131"/>
        <v>0</v>
      </c>
      <c r="FG189" s="304"/>
      <c r="FH189" s="305"/>
      <c r="FI189" s="270">
        <f t="shared" si="3986"/>
        <v>0</v>
      </c>
      <c r="FJ189" s="374">
        <f t="shared" si="4132"/>
        <v>0</v>
      </c>
      <c r="FK189" s="304"/>
      <c r="FL189" s="305"/>
      <c r="FM189" s="270">
        <f t="shared" si="3987"/>
        <v>0</v>
      </c>
      <c r="FN189" s="374">
        <f t="shared" si="4133"/>
        <v>0</v>
      </c>
      <c r="FO189" s="304"/>
      <c r="FP189" s="305"/>
      <c r="FQ189" s="270">
        <f t="shared" si="3988"/>
        <v>0</v>
      </c>
      <c r="FR189" s="374">
        <f t="shared" si="4134"/>
        <v>0</v>
      </c>
      <c r="FS189" s="304"/>
      <c r="FT189" s="305"/>
      <c r="FU189" s="270">
        <f t="shared" si="3989"/>
        <v>0</v>
      </c>
      <c r="FV189" s="374">
        <f t="shared" si="4135"/>
        <v>0</v>
      </c>
      <c r="FW189" s="304"/>
      <c r="FX189" s="305"/>
      <c r="FY189" s="270">
        <f t="shared" si="3990"/>
        <v>0</v>
      </c>
      <c r="FZ189" s="374">
        <f t="shared" si="3991"/>
        <v>0</v>
      </c>
      <c r="GA189" s="304"/>
      <c r="GB189" s="305"/>
      <c r="GC189" s="270">
        <f t="shared" si="3992"/>
        <v>0</v>
      </c>
      <c r="GD189" s="374">
        <f t="shared" si="4136"/>
        <v>0</v>
      </c>
      <c r="GE189" s="304"/>
      <c r="GF189" s="305"/>
      <c r="GG189" s="270">
        <f t="shared" si="3993"/>
        <v>0</v>
      </c>
      <c r="GH189" s="374">
        <f t="shared" si="4137"/>
        <v>0</v>
      </c>
      <c r="GI189" s="304"/>
      <c r="GJ189" s="305"/>
      <c r="GK189" s="270">
        <f t="shared" si="3994"/>
        <v>0</v>
      </c>
      <c r="GL189" s="374">
        <f t="shared" si="4138"/>
        <v>0</v>
      </c>
      <c r="GM189" s="304"/>
      <c r="GN189" s="305"/>
      <c r="GO189" s="270">
        <f t="shared" si="3995"/>
        <v>0</v>
      </c>
      <c r="GP189" s="374">
        <f t="shared" si="4139"/>
        <v>0</v>
      </c>
      <c r="GQ189" s="324">
        <f t="shared" si="3579"/>
        <v>0</v>
      </c>
      <c r="GR189" s="304"/>
      <c r="GS189" s="305"/>
      <c r="GT189" s="270">
        <f t="shared" si="3996"/>
        <v>0</v>
      </c>
      <c r="GU189" s="374">
        <f t="shared" si="4140"/>
        <v>0</v>
      </c>
      <c r="GV189" s="304"/>
      <c r="GW189" s="305"/>
      <c r="GX189" s="270">
        <f t="shared" si="3997"/>
        <v>0</v>
      </c>
      <c r="GY189" s="374">
        <f t="shared" si="4141"/>
        <v>0</v>
      </c>
      <c r="GZ189" s="304"/>
      <c r="HA189" s="305"/>
      <c r="HB189" s="270">
        <f t="shared" si="3998"/>
        <v>0</v>
      </c>
      <c r="HC189" s="374">
        <f t="shared" si="4142"/>
        <v>0</v>
      </c>
      <c r="HD189" s="304"/>
      <c r="HE189" s="305"/>
      <c r="HF189" s="270">
        <f t="shared" si="3999"/>
        <v>0</v>
      </c>
      <c r="HG189" s="374">
        <f t="shared" si="4143"/>
        <v>0</v>
      </c>
      <c r="HH189" s="304"/>
      <c r="HI189" s="305"/>
      <c r="HJ189" s="270">
        <f t="shared" si="4000"/>
        <v>0</v>
      </c>
      <c r="HK189" s="374">
        <f t="shared" si="4144"/>
        <v>0</v>
      </c>
      <c r="HL189" s="304"/>
      <c r="HM189" s="305"/>
      <c r="HN189" s="270">
        <f t="shared" si="4001"/>
        <v>0</v>
      </c>
      <c r="HO189" s="374">
        <f t="shared" si="4145"/>
        <v>0</v>
      </c>
      <c r="HP189" s="304"/>
      <c r="HQ189" s="305"/>
      <c r="HR189" s="270">
        <f t="shared" si="4002"/>
        <v>0</v>
      </c>
      <c r="HS189" s="374">
        <f t="shared" si="4146"/>
        <v>0</v>
      </c>
      <c r="HT189" s="304"/>
      <c r="HU189" s="305"/>
      <c r="HV189" s="270">
        <f t="shared" si="4003"/>
        <v>0</v>
      </c>
      <c r="HW189" s="374">
        <f t="shared" si="4147"/>
        <v>0</v>
      </c>
      <c r="HX189" s="304"/>
      <c r="HY189" s="305"/>
      <c r="HZ189" s="270">
        <f t="shared" si="4004"/>
        <v>0</v>
      </c>
      <c r="IA189" s="374">
        <f t="shared" si="4148"/>
        <v>0</v>
      </c>
      <c r="IB189" s="304"/>
      <c r="IC189" s="305"/>
      <c r="ID189" s="270">
        <f t="shared" si="4005"/>
        <v>0</v>
      </c>
      <c r="IE189" s="374">
        <f t="shared" si="4149"/>
        <v>0</v>
      </c>
      <c r="IF189" s="304"/>
      <c r="IG189" s="305"/>
      <c r="IH189" s="270">
        <f t="shared" si="4006"/>
        <v>0</v>
      </c>
      <c r="II189" s="374">
        <f t="shared" si="4150"/>
        <v>0</v>
      </c>
      <c r="IJ189" s="304"/>
      <c r="IK189" s="305"/>
      <c r="IL189" s="270">
        <f t="shared" si="4007"/>
        <v>0</v>
      </c>
      <c r="IM189" s="374">
        <f t="shared" si="4151"/>
        <v>0</v>
      </c>
      <c r="IN189" s="324">
        <f t="shared" si="3580"/>
        <v>0</v>
      </c>
      <c r="IO189" s="304"/>
      <c r="IP189" s="305"/>
      <c r="IQ189" s="270">
        <f t="shared" si="4008"/>
        <v>0</v>
      </c>
      <c r="IR189" s="374">
        <f t="shared" si="4152"/>
        <v>0</v>
      </c>
      <c r="IS189" s="304"/>
      <c r="IT189" s="305"/>
      <c r="IU189" s="270">
        <f t="shared" si="4009"/>
        <v>0</v>
      </c>
      <c r="IV189" s="374">
        <f t="shared" si="4153"/>
        <v>0</v>
      </c>
      <c r="IW189" s="304"/>
      <c r="IX189" s="305"/>
      <c r="IY189" s="270">
        <f t="shared" si="4010"/>
        <v>0</v>
      </c>
      <c r="IZ189" s="374">
        <f t="shared" si="4154"/>
        <v>0</v>
      </c>
      <c r="JA189" s="304"/>
      <c r="JB189" s="305"/>
      <c r="JC189" s="270">
        <f t="shared" si="4011"/>
        <v>0</v>
      </c>
      <c r="JD189" s="374">
        <f t="shared" si="4155"/>
        <v>0</v>
      </c>
      <c r="JE189" s="304"/>
      <c r="JF189" s="305"/>
      <c r="JG189" s="270">
        <f t="shared" si="4012"/>
        <v>0</v>
      </c>
      <c r="JH189" s="374">
        <f t="shared" si="4156"/>
        <v>0</v>
      </c>
      <c r="JI189" s="304"/>
      <c r="JJ189" s="305"/>
      <c r="JK189" s="270">
        <f t="shared" si="4013"/>
        <v>0</v>
      </c>
      <c r="JL189" s="374">
        <f t="shared" si="4157"/>
        <v>0</v>
      </c>
      <c r="JM189" s="304"/>
      <c r="JN189" s="305"/>
      <c r="JO189" s="270">
        <f t="shared" si="4014"/>
        <v>0</v>
      </c>
      <c r="JP189" s="374">
        <f t="shared" si="4158"/>
        <v>0</v>
      </c>
      <c r="JQ189" s="304"/>
      <c r="JR189" s="305"/>
      <c r="JS189" s="270">
        <f t="shared" si="4015"/>
        <v>0</v>
      </c>
      <c r="JT189" s="374">
        <f t="shared" si="4159"/>
        <v>0</v>
      </c>
      <c r="JU189" s="304"/>
      <c r="JV189" s="305"/>
      <c r="JW189" s="270">
        <f t="shared" si="4016"/>
        <v>0</v>
      </c>
      <c r="JX189" s="374">
        <f t="shared" si="4160"/>
        <v>0</v>
      </c>
      <c r="JY189" s="304"/>
      <c r="JZ189" s="305"/>
      <c r="KA189" s="270">
        <f t="shared" si="4017"/>
        <v>0</v>
      </c>
      <c r="KB189" s="374">
        <f t="shared" si="4161"/>
        <v>0</v>
      </c>
      <c r="KC189" s="304"/>
      <c r="KD189" s="305"/>
      <c r="KE189" s="270">
        <f t="shared" si="4018"/>
        <v>0</v>
      </c>
      <c r="KF189" s="374">
        <f t="shared" si="4162"/>
        <v>0</v>
      </c>
      <c r="KG189" s="304"/>
      <c r="KH189" s="305"/>
      <c r="KI189" s="270">
        <f t="shared" si="4019"/>
        <v>0</v>
      </c>
      <c r="KJ189" s="374">
        <f t="shared" si="4163"/>
        <v>0</v>
      </c>
      <c r="KK189" s="324">
        <f t="shared" si="3581"/>
        <v>0</v>
      </c>
      <c r="KL189" s="304"/>
      <c r="KM189" s="305"/>
      <c r="KN189" s="270">
        <f t="shared" si="4020"/>
        <v>0</v>
      </c>
      <c r="KO189" s="374">
        <f t="shared" si="4164"/>
        <v>0</v>
      </c>
      <c r="KP189" s="304"/>
      <c r="KQ189" s="305"/>
      <c r="KR189" s="270">
        <f t="shared" si="4021"/>
        <v>0</v>
      </c>
      <c r="KS189" s="374">
        <f t="shared" si="4165"/>
        <v>0</v>
      </c>
      <c r="KT189" s="304"/>
      <c r="KU189" s="305"/>
      <c r="KV189" s="270">
        <f t="shared" si="4022"/>
        <v>0</v>
      </c>
      <c r="KW189" s="374">
        <f t="shared" si="4166"/>
        <v>0</v>
      </c>
      <c r="KX189" s="304"/>
      <c r="KY189" s="305"/>
      <c r="KZ189" s="270">
        <f t="shared" si="4023"/>
        <v>0</v>
      </c>
      <c r="LA189" s="374">
        <f t="shared" si="4167"/>
        <v>0</v>
      </c>
      <c r="LB189" s="304"/>
      <c r="LC189" s="305"/>
      <c r="LD189" s="270">
        <f t="shared" si="4024"/>
        <v>0</v>
      </c>
      <c r="LE189" s="374">
        <f t="shared" si="4168"/>
        <v>0</v>
      </c>
      <c r="LF189" s="304"/>
      <c r="LG189" s="305"/>
      <c r="LH189" s="270">
        <f t="shared" si="4025"/>
        <v>0</v>
      </c>
      <c r="LI189" s="374">
        <f t="shared" si="4169"/>
        <v>0</v>
      </c>
      <c r="LJ189" s="304"/>
      <c r="LK189" s="305"/>
      <c r="LL189" s="270">
        <f t="shared" si="4026"/>
        <v>0</v>
      </c>
      <c r="LM189" s="374">
        <f t="shared" si="4170"/>
        <v>0</v>
      </c>
      <c r="LN189" s="304"/>
      <c r="LO189" s="305"/>
      <c r="LP189" s="270">
        <f t="shared" si="4027"/>
        <v>0</v>
      </c>
      <c r="LQ189" s="374">
        <f t="shared" si="4171"/>
        <v>0</v>
      </c>
      <c r="LR189" s="304"/>
      <c r="LS189" s="305"/>
      <c r="LT189" s="270">
        <f t="shared" si="4028"/>
        <v>0</v>
      </c>
      <c r="LU189" s="374">
        <f t="shared" si="4172"/>
        <v>0</v>
      </c>
      <c r="LV189" s="304"/>
      <c r="LW189" s="305"/>
      <c r="LX189" s="270">
        <f t="shared" si="4029"/>
        <v>0</v>
      </c>
      <c r="LY189" s="374">
        <f t="shared" si="4173"/>
        <v>0</v>
      </c>
      <c r="LZ189" s="304"/>
      <c r="MA189" s="305"/>
      <c r="MB189" s="270">
        <f t="shared" si="4030"/>
        <v>0</v>
      </c>
      <c r="MC189" s="374">
        <f t="shared" si="4174"/>
        <v>0</v>
      </c>
      <c r="MD189" s="304"/>
      <c r="ME189" s="305"/>
      <c r="MF189" s="270">
        <f t="shared" si="4031"/>
        <v>0</v>
      </c>
      <c r="MG189" s="374">
        <f t="shared" si="4175"/>
        <v>0</v>
      </c>
      <c r="MH189" s="324">
        <f t="shared" si="3582"/>
        <v>0</v>
      </c>
      <c r="MI189" s="304"/>
      <c r="MJ189" s="305"/>
      <c r="MK189" s="270">
        <f t="shared" si="4032"/>
        <v>0</v>
      </c>
      <c r="ML189" s="374">
        <f t="shared" si="4176"/>
        <v>0</v>
      </c>
      <c r="MM189" s="304"/>
      <c r="MN189" s="305"/>
      <c r="MO189" s="270">
        <f t="shared" si="4033"/>
        <v>0</v>
      </c>
      <c r="MP189" s="374">
        <f t="shared" si="4177"/>
        <v>0</v>
      </c>
      <c r="MQ189" s="304"/>
      <c r="MR189" s="305"/>
      <c r="MS189" s="270">
        <f t="shared" si="4034"/>
        <v>0</v>
      </c>
      <c r="MT189" s="374">
        <f t="shared" si="4178"/>
        <v>0</v>
      </c>
      <c r="MU189" s="304"/>
      <c r="MV189" s="305"/>
      <c r="MW189" s="270">
        <f t="shared" si="4035"/>
        <v>0</v>
      </c>
      <c r="MX189" s="374">
        <f t="shared" si="4179"/>
        <v>0</v>
      </c>
      <c r="MY189" s="304"/>
      <c r="MZ189" s="305"/>
      <c r="NA189" s="270">
        <f t="shared" si="4036"/>
        <v>0</v>
      </c>
      <c r="NB189" s="374">
        <f t="shared" si="4180"/>
        <v>0</v>
      </c>
      <c r="NC189" s="304"/>
      <c r="ND189" s="305"/>
      <c r="NE189" s="270">
        <f t="shared" si="4037"/>
        <v>0</v>
      </c>
      <c r="NF189" s="374">
        <f t="shared" si="4181"/>
        <v>0</v>
      </c>
      <c r="NG189" s="304"/>
      <c r="NH189" s="305"/>
      <c r="NI189" s="270">
        <f t="shared" si="4038"/>
        <v>0</v>
      </c>
      <c r="NJ189" s="374">
        <f t="shared" si="4182"/>
        <v>0</v>
      </c>
      <c r="NK189" s="304"/>
      <c r="NL189" s="305"/>
      <c r="NM189" s="270">
        <f t="shared" si="4039"/>
        <v>0</v>
      </c>
      <c r="NN189" s="374">
        <f t="shared" si="4183"/>
        <v>0</v>
      </c>
      <c r="NO189" s="304"/>
      <c r="NP189" s="305"/>
      <c r="NQ189" s="270">
        <f t="shared" si="4040"/>
        <v>0</v>
      </c>
      <c r="NR189" s="374">
        <f t="shared" si="4184"/>
        <v>0</v>
      </c>
      <c r="NS189" s="304"/>
      <c r="NT189" s="305"/>
      <c r="NU189" s="270">
        <f t="shared" si="4041"/>
        <v>0</v>
      </c>
      <c r="NV189" s="374">
        <f t="shared" si="4185"/>
        <v>0</v>
      </c>
      <c r="NW189" s="304"/>
      <c r="NX189" s="305"/>
      <c r="NY189" s="270">
        <f t="shared" si="4042"/>
        <v>0</v>
      </c>
      <c r="NZ189" s="374">
        <f t="shared" si="4186"/>
        <v>0</v>
      </c>
      <c r="OA189" s="304"/>
      <c r="OB189" s="305"/>
      <c r="OC189" s="270">
        <f t="shared" si="4043"/>
        <v>0</v>
      </c>
      <c r="OD189" s="374">
        <f t="shared" si="4187"/>
        <v>0</v>
      </c>
      <c r="OE189" s="324">
        <f t="shared" si="3583"/>
        <v>0</v>
      </c>
      <c r="OF189" s="304"/>
      <c r="OG189" s="305"/>
      <c r="OH189" s="270">
        <f t="shared" si="4044"/>
        <v>0</v>
      </c>
      <c r="OI189" s="374">
        <f t="shared" si="4188"/>
        <v>0</v>
      </c>
      <c r="OJ189" s="304"/>
      <c r="OK189" s="305"/>
      <c r="OL189" s="270">
        <f t="shared" si="4045"/>
        <v>0</v>
      </c>
      <c r="OM189" s="374">
        <f t="shared" si="4189"/>
        <v>0</v>
      </c>
      <c r="ON189" s="304"/>
      <c r="OO189" s="305"/>
      <c r="OP189" s="270">
        <f t="shared" si="4046"/>
        <v>0</v>
      </c>
      <c r="OQ189" s="374">
        <f t="shared" si="4190"/>
        <v>0</v>
      </c>
      <c r="OR189" s="304"/>
      <c r="OS189" s="305"/>
      <c r="OT189" s="270">
        <f t="shared" si="4047"/>
        <v>0</v>
      </c>
      <c r="OU189" s="374">
        <f t="shared" si="4191"/>
        <v>0</v>
      </c>
      <c r="OV189" s="304"/>
      <c r="OW189" s="305"/>
      <c r="OX189" s="270">
        <f t="shared" si="4048"/>
        <v>0</v>
      </c>
      <c r="OY189" s="374">
        <f t="shared" si="4192"/>
        <v>0</v>
      </c>
      <c r="OZ189" s="304"/>
      <c r="PA189" s="305"/>
      <c r="PB189" s="270">
        <f t="shared" si="4049"/>
        <v>0</v>
      </c>
      <c r="PC189" s="374">
        <f t="shared" si="4193"/>
        <v>0</v>
      </c>
      <c r="PD189" s="304"/>
      <c r="PE189" s="305"/>
      <c r="PF189" s="270">
        <f t="shared" si="4050"/>
        <v>0</v>
      </c>
      <c r="PG189" s="374">
        <f t="shared" si="4194"/>
        <v>0</v>
      </c>
      <c r="PH189" s="304"/>
      <c r="PI189" s="305"/>
      <c r="PJ189" s="270">
        <f t="shared" si="4051"/>
        <v>0</v>
      </c>
      <c r="PK189" s="374">
        <f t="shared" si="4195"/>
        <v>0</v>
      </c>
      <c r="PL189" s="304"/>
      <c r="PM189" s="305"/>
      <c r="PN189" s="270">
        <f t="shared" si="4052"/>
        <v>0</v>
      </c>
      <c r="PO189" s="374">
        <f t="shared" si="4196"/>
        <v>0</v>
      </c>
      <c r="PP189" s="304"/>
      <c r="PQ189" s="305"/>
      <c r="PR189" s="270">
        <f t="shared" si="4053"/>
        <v>0</v>
      </c>
      <c r="PS189" s="374">
        <f t="shared" si="4197"/>
        <v>0</v>
      </c>
      <c r="PT189" s="304"/>
      <c r="PU189" s="305"/>
      <c r="PV189" s="270">
        <f t="shared" si="4054"/>
        <v>0</v>
      </c>
      <c r="PW189" s="374">
        <f t="shared" si="4198"/>
        <v>0</v>
      </c>
      <c r="PX189" s="304"/>
      <c r="PY189" s="305"/>
      <c r="PZ189" s="270">
        <f t="shared" si="4055"/>
        <v>0</v>
      </c>
      <c r="QA189" s="374">
        <f t="shared" si="4199"/>
        <v>0</v>
      </c>
      <c r="QB189" s="324">
        <f t="shared" si="3584"/>
        <v>0</v>
      </c>
      <c r="QC189" s="304"/>
      <c r="QD189" s="305"/>
      <c r="QE189" s="270">
        <f t="shared" si="4056"/>
        <v>0</v>
      </c>
      <c r="QF189" s="374">
        <f t="shared" si="4200"/>
        <v>0</v>
      </c>
      <c r="QG189" s="304"/>
      <c r="QH189" s="305"/>
      <c r="QI189" s="270">
        <f t="shared" si="4057"/>
        <v>0</v>
      </c>
      <c r="QJ189" s="374">
        <f t="shared" si="4201"/>
        <v>0</v>
      </c>
      <c r="QK189" s="304"/>
      <c r="QL189" s="305"/>
      <c r="QM189" s="270">
        <f t="shared" si="4058"/>
        <v>0</v>
      </c>
      <c r="QN189" s="374">
        <f t="shared" si="4202"/>
        <v>0</v>
      </c>
      <c r="QO189" s="304"/>
      <c r="QP189" s="305"/>
      <c r="QQ189" s="270">
        <f t="shared" si="4059"/>
        <v>0</v>
      </c>
      <c r="QR189" s="374">
        <f t="shared" si="4203"/>
        <v>0</v>
      </c>
      <c r="QS189" s="304"/>
      <c r="QT189" s="305"/>
      <c r="QU189" s="270">
        <f t="shared" si="4060"/>
        <v>0</v>
      </c>
      <c r="QV189" s="374">
        <f t="shared" si="4204"/>
        <v>0</v>
      </c>
      <c r="QW189" s="304"/>
      <c r="QX189" s="305"/>
      <c r="QY189" s="270">
        <f t="shared" si="4061"/>
        <v>0</v>
      </c>
      <c r="QZ189" s="374">
        <f t="shared" si="4205"/>
        <v>0</v>
      </c>
      <c r="RA189" s="304"/>
      <c r="RB189" s="305"/>
      <c r="RC189" s="270">
        <f t="shared" si="4062"/>
        <v>0</v>
      </c>
      <c r="RD189" s="374">
        <f t="shared" si="4206"/>
        <v>0</v>
      </c>
      <c r="RE189" s="304"/>
      <c r="RF189" s="305"/>
      <c r="RG189" s="270">
        <f t="shared" si="4063"/>
        <v>0</v>
      </c>
      <c r="RH189" s="374">
        <f t="shared" si="4207"/>
        <v>0</v>
      </c>
      <c r="RI189" s="304"/>
      <c r="RJ189" s="305"/>
      <c r="RK189" s="270">
        <f t="shared" si="4064"/>
        <v>0</v>
      </c>
      <c r="RL189" s="374">
        <f t="shared" si="4208"/>
        <v>0</v>
      </c>
      <c r="RM189" s="304"/>
      <c r="RN189" s="305"/>
      <c r="RO189" s="270">
        <f t="shared" si="4065"/>
        <v>0</v>
      </c>
      <c r="RP189" s="374">
        <f t="shared" si="4209"/>
        <v>0</v>
      </c>
      <c r="RQ189" s="304"/>
      <c r="RR189" s="305"/>
      <c r="RS189" s="270">
        <f t="shared" si="4066"/>
        <v>0</v>
      </c>
      <c r="RT189" s="374">
        <f t="shared" si="4210"/>
        <v>0</v>
      </c>
      <c r="RU189" s="304"/>
      <c r="RV189" s="305"/>
      <c r="RW189" s="270">
        <f t="shared" si="4067"/>
        <v>0</v>
      </c>
      <c r="RX189" s="374">
        <f t="shared" si="4211"/>
        <v>0</v>
      </c>
      <c r="RY189" s="324">
        <f t="shared" si="3585"/>
        <v>0</v>
      </c>
      <c r="RZ189" s="304"/>
      <c r="SA189" s="305"/>
      <c r="SB189" s="270">
        <f t="shared" si="4068"/>
        <v>0</v>
      </c>
      <c r="SC189" s="374">
        <f t="shared" si="4212"/>
        <v>0</v>
      </c>
      <c r="SD189" s="304"/>
      <c r="SE189" s="305"/>
      <c r="SF189" s="270">
        <f t="shared" si="4069"/>
        <v>0</v>
      </c>
      <c r="SG189" s="374">
        <f t="shared" si="4213"/>
        <v>0</v>
      </c>
      <c r="SH189" s="304"/>
      <c r="SI189" s="305"/>
      <c r="SJ189" s="270">
        <f t="shared" si="4070"/>
        <v>0</v>
      </c>
      <c r="SK189" s="374">
        <f t="shared" si="4214"/>
        <v>0</v>
      </c>
      <c r="SL189" s="304"/>
      <c r="SM189" s="305"/>
      <c r="SN189" s="270">
        <f t="shared" si="4071"/>
        <v>0</v>
      </c>
      <c r="SO189" s="374">
        <f t="shared" si="4215"/>
        <v>0</v>
      </c>
      <c r="SP189" s="304"/>
      <c r="SQ189" s="305"/>
      <c r="SR189" s="270">
        <f t="shared" si="4072"/>
        <v>0</v>
      </c>
      <c r="SS189" s="374">
        <f t="shared" si="4216"/>
        <v>0</v>
      </c>
      <c r="ST189" s="304"/>
      <c r="SU189" s="305"/>
      <c r="SV189" s="270">
        <f t="shared" si="4073"/>
        <v>0</v>
      </c>
      <c r="SW189" s="374">
        <f t="shared" si="4217"/>
        <v>0</v>
      </c>
      <c r="SX189" s="304"/>
      <c r="SY189" s="305"/>
      <c r="SZ189" s="270">
        <f t="shared" si="4074"/>
        <v>0</v>
      </c>
      <c r="TA189" s="374">
        <f t="shared" si="4218"/>
        <v>0</v>
      </c>
      <c r="TB189" s="304"/>
      <c r="TC189" s="305"/>
      <c r="TD189" s="270">
        <f t="shared" si="4075"/>
        <v>0</v>
      </c>
      <c r="TE189" s="374">
        <f t="shared" si="4219"/>
        <v>0</v>
      </c>
      <c r="TF189" s="304"/>
      <c r="TG189" s="305"/>
      <c r="TH189" s="270">
        <f t="shared" si="4076"/>
        <v>0</v>
      </c>
      <c r="TI189" s="374">
        <f t="shared" si="4220"/>
        <v>0</v>
      </c>
      <c r="TJ189" s="304"/>
      <c r="TK189" s="305"/>
      <c r="TL189" s="270">
        <f t="shared" si="4077"/>
        <v>0</v>
      </c>
      <c r="TM189" s="374">
        <f t="shared" si="4221"/>
        <v>0</v>
      </c>
      <c r="TN189" s="304"/>
      <c r="TO189" s="305"/>
      <c r="TP189" s="270">
        <f t="shared" si="4078"/>
        <v>0</v>
      </c>
      <c r="TQ189" s="374">
        <f t="shared" si="4222"/>
        <v>0</v>
      </c>
      <c r="TR189" s="304"/>
      <c r="TS189" s="305"/>
      <c r="TT189" s="270">
        <f t="shared" si="4079"/>
        <v>0</v>
      </c>
      <c r="TU189" s="374">
        <f t="shared" si="4223"/>
        <v>0</v>
      </c>
      <c r="TV189" s="324">
        <f t="shared" si="3586"/>
        <v>0</v>
      </c>
      <c r="TW189" s="304"/>
      <c r="TX189" s="305"/>
      <c r="TY189" s="270">
        <f t="shared" si="4080"/>
        <v>0</v>
      </c>
      <c r="TZ189" s="374">
        <f t="shared" si="4224"/>
        <v>0</v>
      </c>
      <c r="UA189" s="304"/>
      <c r="UB189" s="305"/>
      <c r="UC189" s="270">
        <f t="shared" si="4081"/>
        <v>0</v>
      </c>
      <c r="UD189" s="374">
        <f t="shared" si="4225"/>
        <v>0</v>
      </c>
      <c r="UE189" s="304"/>
      <c r="UF189" s="305"/>
      <c r="UG189" s="270">
        <f t="shared" si="4082"/>
        <v>0</v>
      </c>
      <c r="UH189" s="374">
        <f t="shared" si="4226"/>
        <v>0</v>
      </c>
      <c r="UI189" s="304"/>
      <c r="UJ189" s="305"/>
      <c r="UK189" s="270">
        <f t="shared" si="4083"/>
        <v>0</v>
      </c>
      <c r="UL189" s="374">
        <f t="shared" si="4227"/>
        <v>0</v>
      </c>
      <c r="UM189" s="304"/>
      <c r="UN189" s="305"/>
      <c r="UO189" s="270">
        <f t="shared" si="4084"/>
        <v>0</v>
      </c>
      <c r="UP189" s="374">
        <f t="shared" si="4228"/>
        <v>0</v>
      </c>
      <c r="UQ189" s="304"/>
      <c r="UR189" s="305"/>
      <c r="US189" s="270">
        <f t="shared" si="4085"/>
        <v>0</v>
      </c>
      <c r="UT189" s="374">
        <f t="shared" si="4229"/>
        <v>0</v>
      </c>
      <c r="UU189" s="304"/>
      <c r="UV189" s="305"/>
      <c r="UW189" s="270">
        <f t="shared" si="4086"/>
        <v>0</v>
      </c>
      <c r="UX189" s="374">
        <f t="shared" si="4230"/>
        <v>0</v>
      </c>
      <c r="UY189" s="304"/>
      <c r="UZ189" s="305"/>
      <c r="VA189" s="270">
        <f t="shared" si="4087"/>
        <v>0</v>
      </c>
      <c r="VB189" s="374">
        <f t="shared" si="4231"/>
        <v>0</v>
      </c>
      <c r="VC189" s="304"/>
      <c r="VD189" s="305"/>
      <c r="VE189" s="270">
        <f t="shared" si="4088"/>
        <v>0</v>
      </c>
      <c r="VF189" s="374">
        <f t="shared" si="4232"/>
        <v>0</v>
      </c>
      <c r="VG189" s="304"/>
      <c r="VH189" s="305"/>
      <c r="VI189" s="270">
        <f t="shared" si="4089"/>
        <v>0</v>
      </c>
      <c r="VJ189" s="374">
        <f t="shared" si="4233"/>
        <v>0</v>
      </c>
      <c r="VK189" s="304"/>
      <c r="VL189" s="305"/>
      <c r="VM189" s="270">
        <f t="shared" si="4090"/>
        <v>0</v>
      </c>
      <c r="VN189" s="374">
        <f t="shared" si="4234"/>
        <v>0</v>
      </c>
      <c r="VO189" s="304"/>
      <c r="VP189" s="305"/>
      <c r="VQ189" s="270">
        <f t="shared" si="4091"/>
        <v>0</v>
      </c>
      <c r="VR189" s="374">
        <f t="shared" si="4235"/>
        <v>0</v>
      </c>
      <c r="VS189" s="324">
        <f t="shared" si="3587"/>
        <v>0</v>
      </c>
      <c r="VT189" s="304"/>
      <c r="VU189" s="305"/>
      <c r="VV189" s="270">
        <f t="shared" si="4092"/>
        <v>0</v>
      </c>
      <c r="VW189" s="374">
        <f t="shared" si="4236"/>
        <v>0</v>
      </c>
      <c r="VX189" s="304"/>
      <c r="VY189" s="305"/>
      <c r="VZ189" s="270">
        <f t="shared" si="4093"/>
        <v>0</v>
      </c>
      <c r="WA189" s="374">
        <f t="shared" si="4237"/>
        <v>0</v>
      </c>
      <c r="WB189" s="304"/>
      <c r="WC189" s="305"/>
      <c r="WD189" s="270">
        <f t="shared" si="4094"/>
        <v>0</v>
      </c>
      <c r="WE189" s="374">
        <f t="shared" si="4238"/>
        <v>0</v>
      </c>
      <c r="WF189" s="304"/>
      <c r="WG189" s="305"/>
      <c r="WH189" s="270">
        <f t="shared" si="4095"/>
        <v>0</v>
      </c>
      <c r="WI189" s="374">
        <f t="shared" si="4239"/>
        <v>0</v>
      </c>
      <c r="WJ189" s="304"/>
      <c r="WK189" s="305"/>
      <c r="WL189" s="270">
        <f t="shared" si="4096"/>
        <v>0</v>
      </c>
      <c r="WM189" s="374">
        <f t="shared" si="4240"/>
        <v>0</v>
      </c>
      <c r="WN189" s="304"/>
      <c r="WO189" s="305"/>
      <c r="WP189" s="270">
        <f t="shared" si="4097"/>
        <v>0</v>
      </c>
      <c r="WQ189" s="374">
        <f t="shared" si="4241"/>
        <v>0</v>
      </c>
      <c r="WR189" s="304"/>
      <c r="WS189" s="305"/>
      <c r="WT189" s="270">
        <f t="shared" si="4098"/>
        <v>0</v>
      </c>
      <c r="WU189" s="374">
        <f t="shared" si="4242"/>
        <v>0</v>
      </c>
      <c r="WV189" s="304"/>
      <c r="WW189" s="305"/>
      <c r="WX189" s="270">
        <f t="shared" si="4099"/>
        <v>0</v>
      </c>
      <c r="WY189" s="374">
        <f t="shared" si="4243"/>
        <v>0</v>
      </c>
      <c r="WZ189" s="304"/>
      <c r="XA189" s="305"/>
      <c r="XB189" s="270">
        <f t="shared" si="4100"/>
        <v>0</v>
      </c>
      <c r="XC189" s="374">
        <f t="shared" si="4244"/>
        <v>0</v>
      </c>
      <c r="XD189" s="304"/>
      <c r="XE189" s="305"/>
      <c r="XF189" s="270">
        <f t="shared" si="4101"/>
        <v>0</v>
      </c>
      <c r="XG189" s="374">
        <f t="shared" si="4245"/>
        <v>0</v>
      </c>
      <c r="XH189" s="304"/>
      <c r="XI189" s="305"/>
      <c r="XJ189" s="270">
        <f t="shared" si="4102"/>
        <v>0</v>
      </c>
      <c r="XK189" s="374">
        <f t="shared" si="4246"/>
        <v>0</v>
      </c>
      <c r="XL189" s="304"/>
      <c r="XM189" s="305"/>
      <c r="XN189" s="270">
        <f t="shared" si="4103"/>
        <v>0</v>
      </c>
      <c r="XO189" s="374">
        <f t="shared" si="4247"/>
        <v>0</v>
      </c>
      <c r="XP189" s="324">
        <f t="shared" si="3588"/>
        <v>0</v>
      </c>
      <c r="XQ189" s="304"/>
      <c r="XR189" s="305"/>
      <c r="XS189" s="270">
        <f t="shared" si="4104"/>
        <v>0</v>
      </c>
      <c r="XT189" s="374">
        <f t="shared" si="4248"/>
        <v>0</v>
      </c>
      <c r="XU189" s="304"/>
      <c r="XV189" s="305"/>
      <c r="XW189" s="270">
        <f t="shared" si="4105"/>
        <v>0</v>
      </c>
      <c r="XX189" s="374">
        <f t="shared" si="4249"/>
        <v>0</v>
      </c>
      <c r="XY189" s="304"/>
      <c r="XZ189" s="305"/>
      <c r="YA189" s="270">
        <f t="shared" si="4106"/>
        <v>0</v>
      </c>
      <c r="YB189" s="374">
        <f t="shared" si="4250"/>
        <v>0</v>
      </c>
      <c r="YC189" s="304"/>
      <c r="YD189" s="305"/>
      <c r="YE189" s="270">
        <f t="shared" si="4107"/>
        <v>0</v>
      </c>
      <c r="YF189" s="374">
        <f t="shared" si="4251"/>
        <v>0</v>
      </c>
      <c r="YG189" s="304"/>
      <c r="YH189" s="305"/>
      <c r="YI189" s="270">
        <f t="shared" si="4108"/>
        <v>0</v>
      </c>
      <c r="YJ189" s="374">
        <f t="shared" si="4252"/>
        <v>0</v>
      </c>
      <c r="YK189" s="304"/>
      <c r="YL189" s="305"/>
      <c r="YM189" s="270">
        <f t="shared" si="4109"/>
        <v>0</v>
      </c>
      <c r="YN189" s="374">
        <f t="shared" si="4253"/>
        <v>0</v>
      </c>
      <c r="YO189" s="304"/>
      <c r="YP189" s="305"/>
      <c r="YQ189" s="270">
        <f t="shared" si="4110"/>
        <v>0</v>
      </c>
      <c r="YR189" s="374">
        <f t="shared" si="4254"/>
        <v>0</v>
      </c>
      <c r="YS189" s="304"/>
      <c r="YT189" s="305"/>
      <c r="YU189" s="270">
        <f t="shared" si="4111"/>
        <v>0</v>
      </c>
      <c r="YV189" s="374">
        <f t="shared" si="4255"/>
        <v>0</v>
      </c>
      <c r="YW189" s="304"/>
      <c r="YX189" s="305"/>
      <c r="YY189" s="270">
        <f t="shared" si="4112"/>
        <v>0</v>
      </c>
      <c r="YZ189" s="374">
        <f t="shared" si="4256"/>
        <v>0</v>
      </c>
      <c r="ZA189" s="304"/>
      <c r="ZB189" s="305"/>
      <c r="ZC189" s="270">
        <f t="shared" si="4113"/>
        <v>0</v>
      </c>
      <c r="ZD189" s="374">
        <f t="shared" si="4257"/>
        <v>0</v>
      </c>
      <c r="ZE189" s="304"/>
      <c r="ZF189" s="305"/>
      <c r="ZG189" s="270">
        <f t="shared" si="4114"/>
        <v>0</v>
      </c>
      <c r="ZH189" s="374">
        <f t="shared" si="4258"/>
        <v>0</v>
      </c>
      <c r="ZI189" s="304"/>
      <c r="ZJ189" s="305"/>
      <c r="ZK189" s="270">
        <f t="shared" si="4115"/>
        <v>0</v>
      </c>
      <c r="ZL189" s="374">
        <f t="shared" si="4116"/>
        <v>0</v>
      </c>
      <c r="ZM189" s="324">
        <f t="shared" si="4259"/>
        <v>0</v>
      </c>
    </row>
    <row r="190" spans="1:689" hidden="1" outlineLevel="1" collapsed="1" x14ac:dyDescent="0.3">
      <c r="A190" s="361">
        <f>B190*'Input sheet'!$C$11</f>
        <v>0</v>
      </c>
      <c r="B190" s="362"/>
      <c r="C190" s="296" t="str">
        <f>VLOOKUP(CONCATENATE($Z$1,ADDRESS(ROW(),COLUMN(),4)),TRANSL_MAIN[[Key]:[Inhalt]],2,FALSE)</f>
        <v>Other costs</v>
      </c>
      <c r="D190" s="294"/>
      <c r="E190" s="295"/>
      <c r="F190" s="270">
        <f>SUM(F191:F202)</f>
        <v>0</v>
      </c>
      <c r="G190" s="270">
        <f>SUM(G191:G202)</f>
        <v>0</v>
      </c>
      <c r="H190" s="294"/>
      <c r="I190" s="295"/>
      <c r="J190" s="270">
        <f>SUM(J191:J202)</f>
        <v>0</v>
      </c>
      <c r="K190" s="270">
        <f>SUM(K191:K202)</f>
        <v>0</v>
      </c>
      <c r="L190" s="294"/>
      <c r="M190" s="295"/>
      <c r="N190" s="270">
        <f>SUM(N191:N202)</f>
        <v>0</v>
      </c>
      <c r="O190" s="270">
        <f>SUM(O191:O202)</f>
        <v>0</v>
      </c>
      <c r="P190" s="294"/>
      <c r="Q190" s="295"/>
      <c r="R190" s="270">
        <f>SUM(R191:R202)</f>
        <v>0</v>
      </c>
      <c r="S190" s="270">
        <f>SUM(S191:S202)</f>
        <v>0</v>
      </c>
      <c r="T190" s="294"/>
      <c r="U190" s="295"/>
      <c r="V190" s="270">
        <f>SUM(V191:V202)</f>
        <v>0</v>
      </c>
      <c r="W190" s="270">
        <f>SUM(W191:W202)</f>
        <v>0</v>
      </c>
      <c r="X190" s="294"/>
      <c r="Y190" s="295"/>
      <c r="Z190" s="270">
        <f>SUM(Z191:Z202)</f>
        <v>0</v>
      </c>
      <c r="AA190" s="270">
        <f>SUM(AA191:AA202)</f>
        <v>0</v>
      </c>
      <c r="AB190" s="294"/>
      <c r="AC190" s="295"/>
      <c r="AD190" s="270">
        <f>SUM(AD191:AD202)</f>
        <v>0</v>
      </c>
      <c r="AE190" s="270">
        <f>SUM(AE191:AE202)</f>
        <v>0</v>
      </c>
      <c r="AF190" s="294"/>
      <c r="AG190" s="295"/>
      <c r="AH190" s="270">
        <f>SUM(AH191:AH202)</f>
        <v>0</v>
      </c>
      <c r="AI190" s="270">
        <f>SUM(AI191:AI202)</f>
        <v>0</v>
      </c>
      <c r="AJ190" s="294"/>
      <c r="AK190" s="295"/>
      <c r="AL190" s="270">
        <f>SUM(AL191:AL202)</f>
        <v>0</v>
      </c>
      <c r="AM190" s="270">
        <f>SUM(AM191:AM202)</f>
        <v>0</v>
      </c>
      <c r="AN190" s="294"/>
      <c r="AO190" s="295"/>
      <c r="AP190" s="270">
        <f>SUM(AP191:AP202)</f>
        <v>0</v>
      </c>
      <c r="AQ190" s="270">
        <f>SUM(AQ191:AQ202)</f>
        <v>0</v>
      </c>
      <c r="AR190" s="294"/>
      <c r="AS190" s="295"/>
      <c r="AT190" s="270">
        <f>SUM(AT191:AT202)</f>
        <v>0</v>
      </c>
      <c r="AU190" s="270">
        <f>SUM(AU191:AU202)</f>
        <v>0</v>
      </c>
      <c r="AV190" s="294"/>
      <c r="AW190" s="295"/>
      <c r="AX190" s="270">
        <f>SUM(AX191:AX202)</f>
        <v>0</v>
      </c>
      <c r="AY190" s="270">
        <f>SUM(AY191:AY202)</f>
        <v>0</v>
      </c>
      <c r="AZ190" s="324">
        <f t="shared" si="3576"/>
        <v>0</v>
      </c>
      <c r="BA190" s="294"/>
      <c r="BB190" s="295"/>
      <c r="BC190" s="270">
        <f>SUM(BC191:BC202)</f>
        <v>0</v>
      </c>
      <c r="BD190" s="270">
        <f>SUM(BD191:BD202)</f>
        <v>0</v>
      </c>
      <c r="BE190" s="294"/>
      <c r="BF190" s="295"/>
      <c r="BG190" s="270">
        <f>SUM(BG191:BG202)</f>
        <v>0</v>
      </c>
      <c r="BH190" s="270">
        <f>SUM(BH191:BH202)</f>
        <v>0</v>
      </c>
      <c r="BI190" s="294"/>
      <c r="BJ190" s="295"/>
      <c r="BK190" s="270">
        <f>SUM(BK191:BK202)</f>
        <v>0</v>
      </c>
      <c r="BL190" s="270">
        <f>SUM(BL191:BL202)</f>
        <v>0</v>
      </c>
      <c r="BM190" s="294"/>
      <c r="BN190" s="295"/>
      <c r="BO190" s="270">
        <f>SUM(BO191:BO202)</f>
        <v>0</v>
      </c>
      <c r="BP190" s="270">
        <f>SUM(BP191:BP202)</f>
        <v>0</v>
      </c>
      <c r="BQ190" s="294"/>
      <c r="BR190" s="295"/>
      <c r="BS190" s="270">
        <f>SUM(BS191:BS202)</f>
        <v>0</v>
      </c>
      <c r="BT190" s="270">
        <f>SUM(BT191:BT202)</f>
        <v>0</v>
      </c>
      <c r="BU190" s="294"/>
      <c r="BV190" s="295"/>
      <c r="BW190" s="270">
        <f>SUM(BW191:BW202)</f>
        <v>0</v>
      </c>
      <c r="BX190" s="270">
        <f>SUM(BX191:BX202)</f>
        <v>0</v>
      </c>
      <c r="BY190" s="294"/>
      <c r="BZ190" s="295"/>
      <c r="CA190" s="270">
        <f>SUM(CA191:CA202)</f>
        <v>0</v>
      </c>
      <c r="CB190" s="270">
        <f>SUM(CB191:CB202)</f>
        <v>0</v>
      </c>
      <c r="CC190" s="294"/>
      <c r="CD190" s="295"/>
      <c r="CE190" s="270">
        <f>SUM(CE191:CE202)</f>
        <v>0</v>
      </c>
      <c r="CF190" s="270">
        <f>SUM(CF191:CF202)</f>
        <v>0</v>
      </c>
      <c r="CG190" s="294"/>
      <c r="CH190" s="295"/>
      <c r="CI190" s="270">
        <f>SUM(CI191:CI202)</f>
        <v>0</v>
      </c>
      <c r="CJ190" s="270">
        <f>SUM(CJ191:CJ202)</f>
        <v>0</v>
      </c>
      <c r="CK190" s="294"/>
      <c r="CL190" s="295"/>
      <c r="CM190" s="270">
        <f>SUM(CM191:CM202)</f>
        <v>0</v>
      </c>
      <c r="CN190" s="270">
        <f>SUM(CN191:CN202)</f>
        <v>0</v>
      </c>
      <c r="CO190" s="294"/>
      <c r="CP190" s="295"/>
      <c r="CQ190" s="270">
        <f>SUM(CQ191:CQ202)</f>
        <v>0</v>
      </c>
      <c r="CR190" s="270">
        <f>SUM(CR191:CR202)</f>
        <v>0</v>
      </c>
      <c r="CS190" s="294"/>
      <c r="CT190" s="295"/>
      <c r="CU190" s="270">
        <f>SUM(CU191:CU202)</f>
        <v>0</v>
      </c>
      <c r="CV190" s="270">
        <f>SUM(CV191:CV202)</f>
        <v>0</v>
      </c>
      <c r="CW190" s="324">
        <f t="shared" si="3577"/>
        <v>0</v>
      </c>
      <c r="CX190" s="294"/>
      <c r="CY190" s="295"/>
      <c r="CZ190" s="270">
        <f>SUM(CZ191:CZ202)</f>
        <v>0</v>
      </c>
      <c r="DA190" s="270">
        <f>SUM(DA191:DA202)</f>
        <v>0</v>
      </c>
      <c r="DB190" s="294"/>
      <c r="DC190" s="295"/>
      <c r="DD190" s="270">
        <f>SUM(DD191:DD202)</f>
        <v>0</v>
      </c>
      <c r="DE190" s="270">
        <f>SUM(DE191:DE202)</f>
        <v>0</v>
      </c>
      <c r="DF190" s="294"/>
      <c r="DG190" s="295"/>
      <c r="DH190" s="270">
        <f>SUM(DH191:DH202)</f>
        <v>0</v>
      </c>
      <c r="DI190" s="270">
        <f>SUM(DI191:DI202)</f>
        <v>0</v>
      </c>
      <c r="DJ190" s="294"/>
      <c r="DK190" s="295"/>
      <c r="DL190" s="270">
        <f>SUM(DL191:DL202)</f>
        <v>0</v>
      </c>
      <c r="DM190" s="270">
        <f>SUM(DM191:DM202)</f>
        <v>0</v>
      </c>
      <c r="DN190" s="294"/>
      <c r="DO190" s="295"/>
      <c r="DP190" s="270">
        <f>SUM(DP191:DP202)</f>
        <v>0</v>
      </c>
      <c r="DQ190" s="270">
        <f>SUM(DQ191:DQ202)</f>
        <v>0</v>
      </c>
      <c r="DR190" s="294"/>
      <c r="DS190" s="295"/>
      <c r="DT190" s="270">
        <f>SUM(DT191:DT202)</f>
        <v>0</v>
      </c>
      <c r="DU190" s="270">
        <f>SUM(DU191:DU202)</f>
        <v>0</v>
      </c>
      <c r="DV190" s="294"/>
      <c r="DW190" s="295"/>
      <c r="DX190" s="270">
        <f>SUM(DX191:DX202)</f>
        <v>0</v>
      </c>
      <c r="DY190" s="270">
        <f>SUM(DY191:DY202)</f>
        <v>0</v>
      </c>
      <c r="DZ190" s="294"/>
      <c r="EA190" s="295"/>
      <c r="EB190" s="270">
        <f>SUM(EB191:EB202)</f>
        <v>0</v>
      </c>
      <c r="EC190" s="270">
        <f>SUM(EC191:EC202)</f>
        <v>0</v>
      </c>
      <c r="ED190" s="294"/>
      <c r="EE190" s="295"/>
      <c r="EF190" s="270">
        <f>SUM(EF191:EF202)</f>
        <v>0</v>
      </c>
      <c r="EG190" s="270">
        <f>SUM(EG191:EG202)</f>
        <v>0</v>
      </c>
      <c r="EH190" s="294"/>
      <c r="EI190" s="295"/>
      <c r="EJ190" s="270">
        <f>SUM(EJ191:EJ202)</f>
        <v>0</v>
      </c>
      <c r="EK190" s="270">
        <f>SUM(EK191:EK202)</f>
        <v>0</v>
      </c>
      <c r="EL190" s="294"/>
      <c r="EM190" s="295"/>
      <c r="EN190" s="270">
        <f>SUM(EN191:EN202)</f>
        <v>0</v>
      </c>
      <c r="EO190" s="270">
        <f>SUM(EO191:EO202)</f>
        <v>0</v>
      </c>
      <c r="EP190" s="294"/>
      <c r="EQ190" s="295"/>
      <c r="ER190" s="270">
        <f>SUM(ER191:ER202)</f>
        <v>0</v>
      </c>
      <c r="ES190" s="270">
        <f>SUM(ES191:ES202)</f>
        <v>0</v>
      </c>
      <c r="ET190" s="324">
        <f t="shared" si="3578"/>
        <v>0</v>
      </c>
      <c r="EU190" s="294"/>
      <c r="EV190" s="295"/>
      <c r="EW190" s="270">
        <f>SUM(EW191:EW202)</f>
        <v>0</v>
      </c>
      <c r="EX190" s="270">
        <f>SUM(EX191:EX202)</f>
        <v>0</v>
      </c>
      <c r="EY190" s="294"/>
      <c r="EZ190" s="295"/>
      <c r="FA190" s="270">
        <f>SUM(FA191:FA202)</f>
        <v>0</v>
      </c>
      <c r="FB190" s="270">
        <f>SUM(FB191:FB202)</f>
        <v>0</v>
      </c>
      <c r="FC190" s="294"/>
      <c r="FD190" s="295"/>
      <c r="FE190" s="270">
        <f>SUM(FE191:FE202)</f>
        <v>0</v>
      </c>
      <c r="FF190" s="270">
        <f>SUM(FF191:FF202)</f>
        <v>0</v>
      </c>
      <c r="FG190" s="294"/>
      <c r="FH190" s="295"/>
      <c r="FI190" s="270">
        <f>SUM(FI191:FI202)</f>
        <v>0</v>
      </c>
      <c r="FJ190" s="270">
        <f>SUM(FJ191:FJ202)</f>
        <v>0</v>
      </c>
      <c r="FK190" s="294"/>
      <c r="FL190" s="295"/>
      <c r="FM190" s="270">
        <f>SUM(FM191:FM202)</f>
        <v>0</v>
      </c>
      <c r="FN190" s="270">
        <f>SUM(FN191:FN202)</f>
        <v>0</v>
      </c>
      <c r="FO190" s="294"/>
      <c r="FP190" s="295"/>
      <c r="FQ190" s="270">
        <f>SUM(FQ191:FQ202)</f>
        <v>0</v>
      </c>
      <c r="FR190" s="270">
        <f>SUM(FR191:FR202)</f>
        <v>0</v>
      </c>
      <c r="FS190" s="294"/>
      <c r="FT190" s="295"/>
      <c r="FU190" s="270">
        <f>SUM(FU191:FU202)</f>
        <v>0</v>
      </c>
      <c r="FV190" s="270">
        <f>SUM(FV191:FV202)</f>
        <v>0</v>
      </c>
      <c r="FW190" s="294"/>
      <c r="FX190" s="295"/>
      <c r="FY190" s="270">
        <f>SUM(FY191:FY202)</f>
        <v>0</v>
      </c>
      <c r="FZ190" s="270">
        <f>SUM(FZ191:FZ202)</f>
        <v>0</v>
      </c>
      <c r="GA190" s="294"/>
      <c r="GB190" s="295"/>
      <c r="GC190" s="270">
        <f>SUM(GC191:GC202)</f>
        <v>0</v>
      </c>
      <c r="GD190" s="270">
        <f>SUM(GD191:GD202)</f>
        <v>0</v>
      </c>
      <c r="GE190" s="294"/>
      <c r="GF190" s="295"/>
      <c r="GG190" s="270">
        <f>SUM(GG191:GG202)</f>
        <v>0</v>
      </c>
      <c r="GH190" s="270">
        <f>SUM(GH191:GH202)</f>
        <v>0</v>
      </c>
      <c r="GI190" s="294"/>
      <c r="GJ190" s="295"/>
      <c r="GK190" s="270">
        <f>SUM(GK191:GK202)</f>
        <v>0</v>
      </c>
      <c r="GL190" s="270">
        <f>SUM(GL191:GL202)</f>
        <v>0</v>
      </c>
      <c r="GM190" s="294"/>
      <c r="GN190" s="295"/>
      <c r="GO190" s="270">
        <f>SUM(GO191:GO202)</f>
        <v>0</v>
      </c>
      <c r="GP190" s="270">
        <f>SUM(GP191:GP202)</f>
        <v>0</v>
      </c>
      <c r="GQ190" s="324">
        <f t="shared" si="3579"/>
        <v>0</v>
      </c>
      <c r="GR190" s="294"/>
      <c r="GS190" s="295"/>
      <c r="GT190" s="270">
        <f>SUM(GT191:GT202)</f>
        <v>0</v>
      </c>
      <c r="GU190" s="270">
        <f>SUM(GU191:GU202)</f>
        <v>0</v>
      </c>
      <c r="GV190" s="294"/>
      <c r="GW190" s="295"/>
      <c r="GX190" s="270">
        <f>SUM(GX191:GX202)</f>
        <v>0</v>
      </c>
      <c r="GY190" s="270">
        <f>SUM(GY191:GY202)</f>
        <v>0</v>
      </c>
      <c r="GZ190" s="294"/>
      <c r="HA190" s="295"/>
      <c r="HB190" s="270">
        <f>SUM(HB191:HB202)</f>
        <v>0</v>
      </c>
      <c r="HC190" s="270">
        <f>SUM(HC191:HC202)</f>
        <v>0</v>
      </c>
      <c r="HD190" s="294"/>
      <c r="HE190" s="295"/>
      <c r="HF190" s="270">
        <f>SUM(HF191:HF202)</f>
        <v>0</v>
      </c>
      <c r="HG190" s="270">
        <f>SUM(HG191:HG202)</f>
        <v>0</v>
      </c>
      <c r="HH190" s="294"/>
      <c r="HI190" s="295"/>
      <c r="HJ190" s="270">
        <f>SUM(HJ191:HJ202)</f>
        <v>0</v>
      </c>
      <c r="HK190" s="270">
        <f>SUM(HK191:HK202)</f>
        <v>0</v>
      </c>
      <c r="HL190" s="294"/>
      <c r="HM190" s="295"/>
      <c r="HN190" s="270">
        <f>SUM(HN191:HN202)</f>
        <v>0</v>
      </c>
      <c r="HO190" s="270">
        <f>SUM(HO191:HO202)</f>
        <v>0</v>
      </c>
      <c r="HP190" s="294"/>
      <c r="HQ190" s="295"/>
      <c r="HR190" s="270">
        <f>SUM(HR191:HR202)</f>
        <v>0</v>
      </c>
      <c r="HS190" s="270">
        <f>SUM(HS191:HS202)</f>
        <v>0</v>
      </c>
      <c r="HT190" s="294"/>
      <c r="HU190" s="295"/>
      <c r="HV190" s="270">
        <f>SUM(HV191:HV202)</f>
        <v>0</v>
      </c>
      <c r="HW190" s="270">
        <f>SUM(HW191:HW202)</f>
        <v>0</v>
      </c>
      <c r="HX190" s="294"/>
      <c r="HY190" s="295"/>
      <c r="HZ190" s="270">
        <f>SUM(HZ191:HZ202)</f>
        <v>0</v>
      </c>
      <c r="IA190" s="270">
        <f>SUM(IA191:IA202)</f>
        <v>0</v>
      </c>
      <c r="IB190" s="294"/>
      <c r="IC190" s="295"/>
      <c r="ID190" s="270">
        <f>SUM(ID191:ID202)</f>
        <v>0</v>
      </c>
      <c r="IE190" s="270">
        <f>SUM(IE191:IE202)</f>
        <v>0</v>
      </c>
      <c r="IF190" s="294"/>
      <c r="IG190" s="295"/>
      <c r="IH190" s="270">
        <f>SUM(IH191:IH202)</f>
        <v>0</v>
      </c>
      <c r="II190" s="270">
        <f>SUM(II191:II202)</f>
        <v>0</v>
      </c>
      <c r="IJ190" s="294"/>
      <c r="IK190" s="295"/>
      <c r="IL190" s="270">
        <f>SUM(IL191:IL202)</f>
        <v>0</v>
      </c>
      <c r="IM190" s="270">
        <f>SUM(IM191:IM202)</f>
        <v>0</v>
      </c>
      <c r="IN190" s="324">
        <f t="shared" si="3580"/>
        <v>0</v>
      </c>
      <c r="IO190" s="294"/>
      <c r="IP190" s="295"/>
      <c r="IQ190" s="270">
        <f>SUM(IQ191:IQ202)</f>
        <v>0</v>
      </c>
      <c r="IR190" s="270">
        <f>SUM(IR191:IR202)</f>
        <v>0</v>
      </c>
      <c r="IS190" s="294"/>
      <c r="IT190" s="295"/>
      <c r="IU190" s="270">
        <f>SUM(IU191:IU202)</f>
        <v>0</v>
      </c>
      <c r="IV190" s="270">
        <f>SUM(IV191:IV202)</f>
        <v>0</v>
      </c>
      <c r="IW190" s="294"/>
      <c r="IX190" s="295"/>
      <c r="IY190" s="270">
        <f>SUM(IY191:IY202)</f>
        <v>0</v>
      </c>
      <c r="IZ190" s="270">
        <f>SUM(IZ191:IZ202)</f>
        <v>0</v>
      </c>
      <c r="JA190" s="294"/>
      <c r="JB190" s="295"/>
      <c r="JC190" s="270">
        <f>SUM(JC191:JC202)</f>
        <v>0</v>
      </c>
      <c r="JD190" s="270">
        <f>SUM(JD191:JD202)</f>
        <v>0</v>
      </c>
      <c r="JE190" s="294"/>
      <c r="JF190" s="295"/>
      <c r="JG190" s="270">
        <f>SUM(JG191:JG202)</f>
        <v>0</v>
      </c>
      <c r="JH190" s="270">
        <f>SUM(JH191:JH202)</f>
        <v>0</v>
      </c>
      <c r="JI190" s="294"/>
      <c r="JJ190" s="295"/>
      <c r="JK190" s="270">
        <f>SUM(JK191:JK202)</f>
        <v>0</v>
      </c>
      <c r="JL190" s="270">
        <f>SUM(JL191:JL202)</f>
        <v>0</v>
      </c>
      <c r="JM190" s="294"/>
      <c r="JN190" s="295"/>
      <c r="JO190" s="270">
        <f>SUM(JO191:JO202)</f>
        <v>0</v>
      </c>
      <c r="JP190" s="270">
        <f>SUM(JP191:JP202)</f>
        <v>0</v>
      </c>
      <c r="JQ190" s="294"/>
      <c r="JR190" s="295"/>
      <c r="JS190" s="270">
        <f>SUM(JS191:JS202)</f>
        <v>0</v>
      </c>
      <c r="JT190" s="270">
        <f>SUM(JT191:JT202)</f>
        <v>0</v>
      </c>
      <c r="JU190" s="294"/>
      <c r="JV190" s="295"/>
      <c r="JW190" s="270">
        <f>SUM(JW191:JW202)</f>
        <v>0</v>
      </c>
      <c r="JX190" s="270">
        <f>SUM(JX191:JX202)</f>
        <v>0</v>
      </c>
      <c r="JY190" s="294"/>
      <c r="JZ190" s="295"/>
      <c r="KA190" s="270">
        <f>SUM(KA191:KA202)</f>
        <v>0</v>
      </c>
      <c r="KB190" s="270">
        <f>SUM(KB191:KB202)</f>
        <v>0</v>
      </c>
      <c r="KC190" s="294"/>
      <c r="KD190" s="295"/>
      <c r="KE190" s="270">
        <f>SUM(KE191:KE202)</f>
        <v>0</v>
      </c>
      <c r="KF190" s="270">
        <f>SUM(KF191:KF202)</f>
        <v>0</v>
      </c>
      <c r="KG190" s="294"/>
      <c r="KH190" s="295"/>
      <c r="KI190" s="270">
        <f>SUM(KI191:KI202)</f>
        <v>0</v>
      </c>
      <c r="KJ190" s="270">
        <f>SUM(KJ191:KJ202)</f>
        <v>0</v>
      </c>
      <c r="KK190" s="324">
        <f t="shared" si="3581"/>
        <v>0</v>
      </c>
      <c r="KL190" s="294"/>
      <c r="KM190" s="295"/>
      <c r="KN190" s="270">
        <f>SUM(KN191:KN202)</f>
        <v>0</v>
      </c>
      <c r="KO190" s="270">
        <f>SUM(KO191:KO202)</f>
        <v>0</v>
      </c>
      <c r="KP190" s="294"/>
      <c r="KQ190" s="295"/>
      <c r="KR190" s="270">
        <f>SUM(KR191:KR202)</f>
        <v>0</v>
      </c>
      <c r="KS190" s="270">
        <f>SUM(KS191:KS202)</f>
        <v>0</v>
      </c>
      <c r="KT190" s="294"/>
      <c r="KU190" s="295"/>
      <c r="KV190" s="270">
        <f>SUM(KV191:KV202)</f>
        <v>0</v>
      </c>
      <c r="KW190" s="270">
        <f>SUM(KW191:KW202)</f>
        <v>0</v>
      </c>
      <c r="KX190" s="294"/>
      <c r="KY190" s="295"/>
      <c r="KZ190" s="270">
        <f>SUM(KZ191:KZ202)</f>
        <v>0</v>
      </c>
      <c r="LA190" s="270">
        <f>SUM(LA191:LA202)</f>
        <v>0</v>
      </c>
      <c r="LB190" s="294"/>
      <c r="LC190" s="295"/>
      <c r="LD190" s="270">
        <f>SUM(LD191:LD202)</f>
        <v>0</v>
      </c>
      <c r="LE190" s="270">
        <f>SUM(LE191:LE202)</f>
        <v>0</v>
      </c>
      <c r="LF190" s="294"/>
      <c r="LG190" s="295"/>
      <c r="LH190" s="270">
        <f>SUM(LH191:LH202)</f>
        <v>0</v>
      </c>
      <c r="LI190" s="270">
        <f>SUM(LI191:LI202)</f>
        <v>0</v>
      </c>
      <c r="LJ190" s="294"/>
      <c r="LK190" s="295"/>
      <c r="LL190" s="270">
        <f>SUM(LL191:LL202)</f>
        <v>0</v>
      </c>
      <c r="LM190" s="270">
        <f>SUM(LM191:LM202)</f>
        <v>0</v>
      </c>
      <c r="LN190" s="294"/>
      <c r="LO190" s="295"/>
      <c r="LP190" s="270">
        <f>SUM(LP191:LP202)</f>
        <v>0</v>
      </c>
      <c r="LQ190" s="270">
        <f>SUM(LQ191:LQ202)</f>
        <v>0</v>
      </c>
      <c r="LR190" s="294"/>
      <c r="LS190" s="295"/>
      <c r="LT190" s="270">
        <f>SUM(LT191:LT202)</f>
        <v>0</v>
      </c>
      <c r="LU190" s="270">
        <f>SUM(LU191:LU202)</f>
        <v>0</v>
      </c>
      <c r="LV190" s="294"/>
      <c r="LW190" s="295"/>
      <c r="LX190" s="270">
        <f>SUM(LX191:LX202)</f>
        <v>0</v>
      </c>
      <c r="LY190" s="270">
        <f>SUM(LY191:LY202)</f>
        <v>0</v>
      </c>
      <c r="LZ190" s="294"/>
      <c r="MA190" s="295"/>
      <c r="MB190" s="270">
        <f>SUM(MB191:MB202)</f>
        <v>0</v>
      </c>
      <c r="MC190" s="270">
        <f>SUM(MC191:MC202)</f>
        <v>0</v>
      </c>
      <c r="MD190" s="294"/>
      <c r="ME190" s="295"/>
      <c r="MF190" s="270">
        <f>SUM(MF191:MF202)</f>
        <v>0</v>
      </c>
      <c r="MG190" s="270">
        <f>SUM(MG191:MG202)</f>
        <v>0</v>
      </c>
      <c r="MH190" s="324">
        <f t="shared" si="3582"/>
        <v>0</v>
      </c>
      <c r="MI190" s="294"/>
      <c r="MJ190" s="295"/>
      <c r="MK190" s="270">
        <f>SUM(MK191:MK202)</f>
        <v>0</v>
      </c>
      <c r="ML190" s="270">
        <f>SUM(ML191:ML202)</f>
        <v>0</v>
      </c>
      <c r="MM190" s="294"/>
      <c r="MN190" s="295"/>
      <c r="MO190" s="270">
        <f>SUM(MO191:MO202)</f>
        <v>0</v>
      </c>
      <c r="MP190" s="270">
        <f>SUM(MP191:MP202)</f>
        <v>0</v>
      </c>
      <c r="MQ190" s="294"/>
      <c r="MR190" s="295"/>
      <c r="MS190" s="270">
        <f>SUM(MS191:MS202)</f>
        <v>0</v>
      </c>
      <c r="MT190" s="270">
        <f>SUM(MT191:MT202)</f>
        <v>0</v>
      </c>
      <c r="MU190" s="294"/>
      <c r="MV190" s="295"/>
      <c r="MW190" s="270">
        <f>SUM(MW191:MW202)</f>
        <v>0</v>
      </c>
      <c r="MX190" s="270">
        <f>SUM(MX191:MX202)</f>
        <v>0</v>
      </c>
      <c r="MY190" s="294"/>
      <c r="MZ190" s="295"/>
      <c r="NA190" s="270">
        <f>SUM(NA191:NA202)</f>
        <v>0</v>
      </c>
      <c r="NB190" s="270">
        <f>SUM(NB191:NB202)</f>
        <v>0</v>
      </c>
      <c r="NC190" s="294"/>
      <c r="ND190" s="295"/>
      <c r="NE190" s="270">
        <f>SUM(NE191:NE202)</f>
        <v>0</v>
      </c>
      <c r="NF190" s="270">
        <f>SUM(NF191:NF202)</f>
        <v>0</v>
      </c>
      <c r="NG190" s="294"/>
      <c r="NH190" s="295"/>
      <c r="NI190" s="270">
        <f>SUM(NI191:NI202)</f>
        <v>0</v>
      </c>
      <c r="NJ190" s="270">
        <f>SUM(NJ191:NJ202)</f>
        <v>0</v>
      </c>
      <c r="NK190" s="294"/>
      <c r="NL190" s="295"/>
      <c r="NM190" s="270">
        <f>SUM(NM191:NM202)</f>
        <v>0</v>
      </c>
      <c r="NN190" s="270">
        <f>SUM(NN191:NN202)</f>
        <v>0</v>
      </c>
      <c r="NO190" s="294"/>
      <c r="NP190" s="295"/>
      <c r="NQ190" s="270">
        <f>SUM(NQ191:NQ202)</f>
        <v>0</v>
      </c>
      <c r="NR190" s="270">
        <f>SUM(NR191:NR202)</f>
        <v>0</v>
      </c>
      <c r="NS190" s="294"/>
      <c r="NT190" s="295"/>
      <c r="NU190" s="270">
        <f>SUM(NU191:NU202)</f>
        <v>0</v>
      </c>
      <c r="NV190" s="270">
        <f>SUM(NV191:NV202)</f>
        <v>0</v>
      </c>
      <c r="NW190" s="294"/>
      <c r="NX190" s="295"/>
      <c r="NY190" s="270">
        <f>SUM(NY191:NY202)</f>
        <v>0</v>
      </c>
      <c r="NZ190" s="270">
        <f>SUM(NZ191:NZ202)</f>
        <v>0</v>
      </c>
      <c r="OA190" s="294"/>
      <c r="OB190" s="295"/>
      <c r="OC190" s="270">
        <f>SUM(OC191:OC202)</f>
        <v>0</v>
      </c>
      <c r="OD190" s="270">
        <f>SUM(OD191:OD202)</f>
        <v>0</v>
      </c>
      <c r="OE190" s="324">
        <f t="shared" si="3583"/>
        <v>0</v>
      </c>
      <c r="OF190" s="294"/>
      <c r="OG190" s="295"/>
      <c r="OH190" s="270">
        <f>SUM(OH191:OH202)</f>
        <v>0</v>
      </c>
      <c r="OI190" s="270">
        <f>SUM(OI191:OI202)</f>
        <v>0</v>
      </c>
      <c r="OJ190" s="294"/>
      <c r="OK190" s="295"/>
      <c r="OL190" s="270">
        <f>SUM(OL191:OL202)</f>
        <v>0</v>
      </c>
      <c r="OM190" s="270">
        <f>SUM(OM191:OM202)</f>
        <v>0</v>
      </c>
      <c r="ON190" s="294"/>
      <c r="OO190" s="295"/>
      <c r="OP190" s="270">
        <f>SUM(OP191:OP202)</f>
        <v>0</v>
      </c>
      <c r="OQ190" s="270">
        <f>SUM(OQ191:OQ202)</f>
        <v>0</v>
      </c>
      <c r="OR190" s="294"/>
      <c r="OS190" s="295"/>
      <c r="OT190" s="270">
        <f>SUM(OT191:OT202)</f>
        <v>0</v>
      </c>
      <c r="OU190" s="270">
        <f>SUM(OU191:OU202)</f>
        <v>0</v>
      </c>
      <c r="OV190" s="294"/>
      <c r="OW190" s="295"/>
      <c r="OX190" s="270">
        <f>SUM(OX191:OX202)</f>
        <v>0</v>
      </c>
      <c r="OY190" s="270">
        <f>SUM(OY191:OY202)</f>
        <v>0</v>
      </c>
      <c r="OZ190" s="294"/>
      <c r="PA190" s="295"/>
      <c r="PB190" s="270">
        <f>SUM(PB191:PB202)</f>
        <v>0</v>
      </c>
      <c r="PC190" s="270">
        <f>SUM(PC191:PC202)</f>
        <v>0</v>
      </c>
      <c r="PD190" s="294"/>
      <c r="PE190" s="295"/>
      <c r="PF190" s="270">
        <f>SUM(PF191:PF202)</f>
        <v>0</v>
      </c>
      <c r="PG190" s="270">
        <f>SUM(PG191:PG202)</f>
        <v>0</v>
      </c>
      <c r="PH190" s="294"/>
      <c r="PI190" s="295"/>
      <c r="PJ190" s="270">
        <f>SUM(PJ191:PJ202)</f>
        <v>0</v>
      </c>
      <c r="PK190" s="270">
        <f>SUM(PK191:PK202)</f>
        <v>0</v>
      </c>
      <c r="PL190" s="294"/>
      <c r="PM190" s="295"/>
      <c r="PN190" s="270">
        <f>SUM(PN191:PN202)</f>
        <v>0</v>
      </c>
      <c r="PO190" s="270">
        <f>SUM(PO191:PO202)</f>
        <v>0</v>
      </c>
      <c r="PP190" s="294"/>
      <c r="PQ190" s="295"/>
      <c r="PR190" s="270">
        <f>SUM(PR191:PR202)</f>
        <v>0</v>
      </c>
      <c r="PS190" s="270">
        <f>SUM(PS191:PS202)</f>
        <v>0</v>
      </c>
      <c r="PT190" s="294"/>
      <c r="PU190" s="295"/>
      <c r="PV190" s="270">
        <f>SUM(PV191:PV202)</f>
        <v>0</v>
      </c>
      <c r="PW190" s="270">
        <f>SUM(PW191:PW202)</f>
        <v>0</v>
      </c>
      <c r="PX190" s="294"/>
      <c r="PY190" s="295"/>
      <c r="PZ190" s="270">
        <f>SUM(PZ191:PZ202)</f>
        <v>0</v>
      </c>
      <c r="QA190" s="270">
        <f>SUM(QA191:QA202)</f>
        <v>0</v>
      </c>
      <c r="QB190" s="324">
        <f t="shared" si="3584"/>
        <v>0</v>
      </c>
      <c r="QC190" s="294"/>
      <c r="QD190" s="295"/>
      <c r="QE190" s="270">
        <f>SUM(QE191:QE202)</f>
        <v>0</v>
      </c>
      <c r="QF190" s="270">
        <f>SUM(QF191:QF202)</f>
        <v>0</v>
      </c>
      <c r="QG190" s="294"/>
      <c r="QH190" s="295"/>
      <c r="QI190" s="270">
        <f>SUM(QI191:QI202)</f>
        <v>0</v>
      </c>
      <c r="QJ190" s="270">
        <f>SUM(QJ191:QJ202)</f>
        <v>0</v>
      </c>
      <c r="QK190" s="294"/>
      <c r="QL190" s="295"/>
      <c r="QM190" s="270">
        <f>SUM(QM191:QM202)</f>
        <v>0</v>
      </c>
      <c r="QN190" s="270">
        <f>SUM(QN191:QN202)</f>
        <v>0</v>
      </c>
      <c r="QO190" s="294"/>
      <c r="QP190" s="295"/>
      <c r="QQ190" s="270">
        <f>SUM(QQ191:QQ202)</f>
        <v>0</v>
      </c>
      <c r="QR190" s="270">
        <f>SUM(QR191:QR202)</f>
        <v>0</v>
      </c>
      <c r="QS190" s="294"/>
      <c r="QT190" s="295"/>
      <c r="QU190" s="270">
        <f>SUM(QU191:QU202)</f>
        <v>0</v>
      </c>
      <c r="QV190" s="270">
        <f>SUM(QV191:QV202)</f>
        <v>0</v>
      </c>
      <c r="QW190" s="294"/>
      <c r="QX190" s="295"/>
      <c r="QY190" s="270">
        <f>SUM(QY191:QY202)</f>
        <v>0</v>
      </c>
      <c r="QZ190" s="270">
        <f>SUM(QZ191:QZ202)</f>
        <v>0</v>
      </c>
      <c r="RA190" s="294"/>
      <c r="RB190" s="295"/>
      <c r="RC190" s="270">
        <f>SUM(RC191:RC202)</f>
        <v>0</v>
      </c>
      <c r="RD190" s="270">
        <f>SUM(RD191:RD202)</f>
        <v>0</v>
      </c>
      <c r="RE190" s="294"/>
      <c r="RF190" s="295"/>
      <c r="RG190" s="270">
        <f>SUM(RG191:RG202)</f>
        <v>0</v>
      </c>
      <c r="RH190" s="270">
        <f>SUM(RH191:RH202)</f>
        <v>0</v>
      </c>
      <c r="RI190" s="294"/>
      <c r="RJ190" s="295"/>
      <c r="RK190" s="270">
        <f>SUM(RK191:RK202)</f>
        <v>0</v>
      </c>
      <c r="RL190" s="270">
        <f>SUM(RL191:RL202)</f>
        <v>0</v>
      </c>
      <c r="RM190" s="294"/>
      <c r="RN190" s="295"/>
      <c r="RO190" s="270">
        <f>SUM(RO191:RO202)</f>
        <v>0</v>
      </c>
      <c r="RP190" s="270">
        <f>SUM(RP191:RP202)</f>
        <v>0</v>
      </c>
      <c r="RQ190" s="294"/>
      <c r="RR190" s="295"/>
      <c r="RS190" s="270">
        <f>SUM(RS191:RS202)</f>
        <v>0</v>
      </c>
      <c r="RT190" s="270">
        <f>SUM(RT191:RT202)</f>
        <v>0</v>
      </c>
      <c r="RU190" s="294"/>
      <c r="RV190" s="295"/>
      <c r="RW190" s="270">
        <f>SUM(RW191:RW202)</f>
        <v>0</v>
      </c>
      <c r="RX190" s="270">
        <f>SUM(RX191:RX202)</f>
        <v>0</v>
      </c>
      <c r="RY190" s="324">
        <f t="shared" si="3585"/>
        <v>0</v>
      </c>
      <c r="RZ190" s="294"/>
      <c r="SA190" s="295"/>
      <c r="SB190" s="270">
        <f>SUM(SB191:SB202)</f>
        <v>0</v>
      </c>
      <c r="SC190" s="270">
        <f>SUM(SC191:SC202)</f>
        <v>0</v>
      </c>
      <c r="SD190" s="294"/>
      <c r="SE190" s="295"/>
      <c r="SF190" s="270">
        <f>SUM(SF191:SF202)</f>
        <v>0</v>
      </c>
      <c r="SG190" s="270">
        <f>SUM(SG191:SG202)</f>
        <v>0</v>
      </c>
      <c r="SH190" s="294"/>
      <c r="SI190" s="295"/>
      <c r="SJ190" s="270">
        <f>SUM(SJ191:SJ202)</f>
        <v>0</v>
      </c>
      <c r="SK190" s="270">
        <f>SUM(SK191:SK202)</f>
        <v>0</v>
      </c>
      <c r="SL190" s="294"/>
      <c r="SM190" s="295"/>
      <c r="SN190" s="270">
        <f>SUM(SN191:SN202)</f>
        <v>0</v>
      </c>
      <c r="SO190" s="270">
        <f>SUM(SO191:SO202)</f>
        <v>0</v>
      </c>
      <c r="SP190" s="294"/>
      <c r="SQ190" s="295"/>
      <c r="SR190" s="270">
        <f>SUM(SR191:SR202)</f>
        <v>0</v>
      </c>
      <c r="SS190" s="270">
        <f>SUM(SS191:SS202)</f>
        <v>0</v>
      </c>
      <c r="ST190" s="294"/>
      <c r="SU190" s="295"/>
      <c r="SV190" s="270">
        <f>SUM(SV191:SV202)</f>
        <v>0</v>
      </c>
      <c r="SW190" s="270">
        <f>SUM(SW191:SW202)</f>
        <v>0</v>
      </c>
      <c r="SX190" s="294"/>
      <c r="SY190" s="295"/>
      <c r="SZ190" s="270">
        <f>SUM(SZ191:SZ202)</f>
        <v>0</v>
      </c>
      <c r="TA190" s="270">
        <f>SUM(TA191:TA202)</f>
        <v>0</v>
      </c>
      <c r="TB190" s="294"/>
      <c r="TC190" s="295"/>
      <c r="TD190" s="270">
        <f>SUM(TD191:TD202)</f>
        <v>0</v>
      </c>
      <c r="TE190" s="270">
        <f>SUM(TE191:TE202)</f>
        <v>0</v>
      </c>
      <c r="TF190" s="294"/>
      <c r="TG190" s="295"/>
      <c r="TH190" s="270">
        <f>SUM(TH191:TH202)</f>
        <v>0</v>
      </c>
      <c r="TI190" s="270">
        <f>SUM(TI191:TI202)</f>
        <v>0</v>
      </c>
      <c r="TJ190" s="294"/>
      <c r="TK190" s="295"/>
      <c r="TL190" s="270">
        <f>SUM(TL191:TL202)</f>
        <v>0</v>
      </c>
      <c r="TM190" s="270">
        <f>SUM(TM191:TM202)</f>
        <v>0</v>
      </c>
      <c r="TN190" s="294"/>
      <c r="TO190" s="295"/>
      <c r="TP190" s="270">
        <f>SUM(TP191:TP202)</f>
        <v>0</v>
      </c>
      <c r="TQ190" s="270">
        <f>SUM(TQ191:TQ202)</f>
        <v>0</v>
      </c>
      <c r="TR190" s="294"/>
      <c r="TS190" s="295"/>
      <c r="TT190" s="270">
        <f>SUM(TT191:TT202)</f>
        <v>0</v>
      </c>
      <c r="TU190" s="270">
        <f>SUM(TU191:TU202)</f>
        <v>0</v>
      </c>
      <c r="TV190" s="324">
        <f t="shared" si="3586"/>
        <v>0</v>
      </c>
      <c r="TW190" s="294"/>
      <c r="TX190" s="295"/>
      <c r="TY190" s="270">
        <f>SUM(TY191:TY202)</f>
        <v>0</v>
      </c>
      <c r="TZ190" s="270">
        <f>SUM(TZ191:TZ202)</f>
        <v>0</v>
      </c>
      <c r="UA190" s="294"/>
      <c r="UB190" s="295"/>
      <c r="UC190" s="270">
        <f>SUM(UC191:UC202)</f>
        <v>0</v>
      </c>
      <c r="UD190" s="270">
        <f>SUM(UD191:UD202)</f>
        <v>0</v>
      </c>
      <c r="UE190" s="294"/>
      <c r="UF190" s="295"/>
      <c r="UG190" s="270">
        <f>SUM(UG191:UG202)</f>
        <v>0</v>
      </c>
      <c r="UH190" s="270">
        <f>SUM(UH191:UH202)</f>
        <v>0</v>
      </c>
      <c r="UI190" s="294"/>
      <c r="UJ190" s="295"/>
      <c r="UK190" s="270">
        <f>SUM(UK191:UK202)</f>
        <v>0</v>
      </c>
      <c r="UL190" s="270">
        <f>SUM(UL191:UL202)</f>
        <v>0</v>
      </c>
      <c r="UM190" s="294"/>
      <c r="UN190" s="295"/>
      <c r="UO190" s="270">
        <f>SUM(UO191:UO202)</f>
        <v>0</v>
      </c>
      <c r="UP190" s="270">
        <f>SUM(UP191:UP202)</f>
        <v>0</v>
      </c>
      <c r="UQ190" s="294"/>
      <c r="UR190" s="295"/>
      <c r="US190" s="270">
        <f>SUM(US191:US202)</f>
        <v>0</v>
      </c>
      <c r="UT190" s="270">
        <f>SUM(UT191:UT202)</f>
        <v>0</v>
      </c>
      <c r="UU190" s="294"/>
      <c r="UV190" s="295"/>
      <c r="UW190" s="270">
        <f>SUM(UW191:UW202)</f>
        <v>0</v>
      </c>
      <c r="UX190" s="270">
        <f>SUM(UX191:UX202)</f>
        <v>0</v>
      </c>
      <c r="UY190" s="294"/>
      <c r="UZ190" s="295"/>
      <c r="VA190" s="270">
        <f>SUM(VA191:VA202)</f>
        <v>0</v>
      </c>
      <c r="VB190" s="270">
        <f>SUM(VB191:VB202)</f>
        <v>0</v>
      </c>
      <c r="VC190" s="294"/>
      <c r="VD190" s="295"/>
      <c r="VE190" s="270">
        <f>SUM(VE191:VE202)</f>
        <v>0</v>
      </c>
      <c r="VF190" s="270">
        <f>SUM(VF191:VF202)</f>
        <v>0</v>
      </c>
      <c r="VG190" s="294"/>
      <c r="VH190" s="295"/>
      <c r="VI190" s="270">
        <f>SUM(VI191:VI202)</f>
        <v>0</v>
      </c>
      <c r="VJ190" s="270">
        <f>SUM(VJ191:VJ202)</f>
        <v>0</v>
      </c>
      <c r="VK190" s="294"/>
      <c r="VL190" s="295"/>
      <c r="VM190" s="270">
        <f>SUM(VM191:VM202)</f>
        <v>0</v>
      </c>
      <c r="VN190" s="270">
        <f>SUM(VN191:VN202)</f>
        <v>0</v>
      </c>
      <c r="VO190" s="294"/>
      <c r="VP190" s="295"/>
      <c r="VQ190" s="270">
        <f>SUM(VQ191:VQ202)</f>
        <v>0</v>
      </c>
      <c r="VR190" s="270">
        <f>SUM(VR191:VR202)</f>
        <v>0</v>
      </c>
      <c r="VS190" s="324">
        <f t="shared" si="3587"/>
        <v>0</v>
      </c>
      <c r="VT190" s="294"/>
      <c r="VU190" s="295"/>
      <c r="VV190" s="270">
        <f>SUM(VV191:VV202)</f>
        <v>0</v>
      </c>
      <c r="VW190" s="270">
        <f>SUM(VW191:VW202)</f>
        <v>0</v>
      </c>
      <c r="VX190" s="294"/>
      <c r="VY190" s="295"/>
      <c r="VZ190" s="270">
        <f>SUM(VZ191:VZ202)</f>
        <v>0</v>
      </c>
      <c r="WA190" s="270">
        <f>SUM(WA191:WA202)</f>
        <v>0</v>
      </c>
      <c r="WB190" s="294"/>
      <c r="WC190" s="295"/>
      <c r="WD190" s="270">
        <f>SUM(WD191:WD202)</f>
        <v>0</v>
      </c>
      <c r="WE190" s="270">
        <f>SUM(WE191:WE202)</f>
        <v>0</v>
      </c>
      <c r="WF190" s="294"/>
      <c r="WG190" s="295"/>
      <c r="WH190" s="270">
        <f>SUM(WH191:WH202)</f>
        <v>0</v>
      </c>
      <c r="WI190" s="270">
        <f>SUM(WI191:WI202)</f>
        <v>0</v>
      </c>
      <c r="WJ190" s="294"/>
      <c r="WK190" s="295"/>
      <c r="WL190" s="270">
        <f>SUM(WL191:WL202)</f>
        <v>0</v>
      </c>
      <c r="WM190" s="270">
        <f>SUM(WM191:WM202)</f>
        <v>0</v>
      </c>
      <c r="WN190" s="294"/>
      <c r="WO190" s="295"/>
      <c r="WP190" s="270">
        <f>SUM(WP191:WP202)</f>
        <v>0</v>
      </c>
      <c r="WQ190" s="270">
        <f>SUM(WQ191:WQ202)</f>
        <v>0</v>
      </c>
      <c r="WR190" s="294"/>
      <c r="WS190" s="295"/>
      <c r="WT190" s="270">
        <f>SUM(WT191:WT202)</f>
        <v>0</v>
      </c>
      <c r="WU190" s="270">
        <f>SUM(WU191:WU202)</f>
        <v>0</v>
      </c>
      <c r="WV190" s="294"/>
      <c r="WW190" s="295"/>
      <c r="WX190" s="270">
        <f>SUM(WX191:WX202)</f>
        <v>0</v>
      </c>
      <c r="WY190" s="270">
        <f>SUM(WY191:WY202)</f>
        <v>0</v>
      </c>
      <c r="WZ190" s="294"/>
      <c r="XA190" s="295"/>
      <c r="XB190" s="270">
        <f>SUM(XB191:XB202)</f>
        <v>0</v>
      </c>
      <c r="XC190" s="270">
        <f>SUM(XC191:XC202)</f>
        <v>0</v>
      </c>
      <c r="XD190" s="294"/>
      <c r="XE190" s="295"/>
      <c r="XF190" s="270">
        <f>SUM(XF191:XF202)</f>
        <v>0</v>
      </c>
      <c r="XG190" s="270">
        <f>SUM(XG191:XG202)</f>
        <v>0</v>
      </c>
      <c r="XH190" s="294"/>
      <c r="XI190" s="295"/>
      <c r="XJ190" s="270">
        <f>SUM(XJ191:XJ202)</f>
        <v>0</v>
      </c>
      <c r="XK190" s="270">
        <f>SUM(XK191:XK202)</f>
        <v>0</v>
      </c>
      <c r="XL190" s="294"/>
      <c r="XM190" s="295"/>
      <c r="XN190" s="270">
        <f>SUM(XN191:XN202)</f>
        <v>0</v>
      </c>
      <c r="XO190" s="270">
        <f>SUM(XO191:XO202)</f>
        <v>0</v>
      </c>
      <c r="XP190" s="324">
        <f t="shared" si="3588"/>
        <v>0</v>
      </c>
      <c r="XQ190" s="294"/>
      <c r="XR190" s="295"/>
      <c r="XS190" s="270">
        <f>SUM(XS191:XS202)</f>
        <v>0</v>
      </c>
      <c r="XT190" s="270">
        <f>SUM(XT191:XT202)</f>
        <v>0</v>
      </c>
      <c r="XU190" s="294"/>
      <c r="XV190" s="295"/>
      <c r="XW190" s="270">
        <f>SUM(XW191:XW202)</f>
        <v>0</v>
      </c>
      <c r="XX190" s="270">
        <f>SUM(XX191:XX202)</f>
        <v>0</v>
      </c>
      <c r="XY190" s="294"/>
      <c r="XZ190" s="295"/>
      <c r="YA190" s="270">
        <f>SUM(YA191:YA202)</f>
        <v>0</v>
      </c>
      <c r="YB190" s="270">
        <f>SUM(YB191:YB202)</f>
        <v>0</v>
      </c>
      <c r="YC190" s="294"/>
      <c r="YD190" s="295"/>
      <c r="YE190" s="270">
        <f>SUM(YE191:YE202)</f>
        <v>0</v>
      </c>
      <c r="YF190" s="270">
        <f>SUM(YF191:YF202)</f>
        <v>0</v>
      </c>
      <c r="YG190" s="294"/>
      <c r="YH190" s="295"/>
      <c r="YI190" s="270">
        <f>SUM(YI191:YI202)</f>
        <v>0</v>
      </c>
      <c r="YJ190" s="270">
        <f>SUM(YJ191:YJ202)</f>
        <v>0</v>
      </c>
      <c r="YK190" s="294"/>
      <c r="YL190" s="295"/>
      <c r="YM190" s="270">
        <f>SUM(YM191:YM202)</f>
        <v>0</v>
      </c>
      <c r="YN190" s="270">
        <f>SUM(YN191:YN202)</f>
        <v>0</v>
      </c>
      <c r="YO190" s="294"/>
      <c r="YP190" s="295"/>
      <c r="YQ190" s="270">
        <f>SUM(YQ191:YQ202)</f>
        <v>0</v>
      </c>
      <c r="YR190" s="270">
        <f>SUM(YR191:YR202)</f>
        <v>0</v>
      </c>
      <c r="YS190" s="294"/>
      <c r="YT190" s="295"/>
      <c r="YU190" s="270">
        <f>SUM(YU191:YU202)</f>
        <v>0</v>
      </c>
      <c r="YV190" s="270">
        <f>SUM(YV191:YV202)</f>
        <v>0</v>
      </c>
      <c r="YW190" s="294"/>
      <c r="YX190" s="295"/>
      <c r="YY190" s="270">
        <f>SUM(YY191:YY202)</f>
        <v>0</v>
      </c>
      <c r="YZ190" s="270">
        <f>SUM(YZ191:YZ202)</f>
        <v>0</v>
      </c>
      <c r="ZA190" s="294"/>
      <c r="ZB190" s="295"/>
      <c r="ZC190" s="270">
        <f>SUM(ZC191:ZC202)</f>
        <v>0</v>
      </c>
      <c r="ZD190" s="270">
        <f>SUM(ZD191:ZD202)</f>
        <v>0</v>
      </c>
      <c r="ZE190" s="294"/>
      <c r="ZF190" s="295"/>
      <c r="ZG190" s="270">
        <f>SUM(ZG191:ZG202)</f>
        <v>0</v>
      </c>
      <c r="ZH190" s="270">
        <f>SUM(ZH191:ZH202)</f>
        <v>0</v>
      </c>
      <c r="ZI190" s="294"/>
      <c r="ZJ190" s="295"/>
      <c r="ZK190" s="270">
        <f>SUM(ZK191:ZK202)</f>
        <v>0</v>
      </c>
      <c r="ZL190" s="270">
        <f>SUM(ZL191:ZL202)</f>
        <v>0</v>
      </c>
      <c r="ZM190" s="324">
        <f t="shared" si="4259"/>
        <v>0</v>
      </c>
    </row>
    <row r="191" spans="1:689" hidden="1" outlineLevel="2" x14ac:dyDescent="0.3">
      <c r="A191" s="361">
        <f>B191*'Input sheet'!$C$11</f>
        <v>0.19</v>
      </c>
      <c r="B191" s="362">
        <v>0.19</v>
      </c>
      <c r="C191" s="379" t="str">
        <f>VLOOKUP(CONCATENATE($Z$1,ADDRESS(ROW(),COLUMN(),4)),TRANSL_MAIN[[Key]:[Inhalt]],2,FALSE)</f>
        <v>Consultancy</v>
      </c>
      <c r="D191" s="304"/>
      <c r="E191" s="305"/>
      <c r="F191" s="270">
        <f t="shared" ref="F191:F202" si="4260">G191*$A191</f>
        <v>0</v>
      </c>
      <c r="G191" s="374">
        <v>0</v>
      </c>
      <c r="H191" s="304"/>
      <c r="I191" s="305"/>
      <c r="J191" s="270">
        <f t="shared" ref="J191:J202" si="4261">K191*$A191</f>
        <v>0</v>
      </c>
      <c r="K191" s="374">
        <f t="shared" ref="K191:K202" si="4262">G191</f>
        <v>0</v>
      </c>
      <c r="L191" s="304"/>
      <c r="M191" s="305"/>
      <c r="N191" s="270">
        <f t="shared" ref="N191:N202" si="4263">O191*$A191</f>
        <v>0</v>
      </c>
      <c r="O191" s="374">
        <f t="shared" ref="O191:O202" si="4264">K191</f>
        <v>0</v>
      </c>
      <c r="P191" s="304"/>
      <c r="Q191" s="305"/>
      <c r="R191" s="270">
        <f t="shared" ref="R191:R202" si="4265">S191*$A191</f>
        <v>0</v>
      </c>
      <c r="S191" s="374">
        <f t="shared" ref="S191:S202" si="4266">O191</f>
        <v>0</v>
      </c>
      <c r="T191" s="304"/>
      <c r="U191" s="305"/>
      <c r="V191" s="270">
        <f t="shared" ref="V191:V202" si="4267">W191*$A191</f>
        <v>0</v>
      </c>
      <c r="W191" s="374">
        <f t="shared" ref="W191:W202" si="4268">S191</f>
        <v>0</v>
      </c>
      <c r="X191" s="304"/>
      <c r="Y191" s="305"/>
      <c r="Z191" s="270">
        <f t="shared" ref="Z191:Z202" si="4269">AA191*$A191</f>
        <v>0</v>
      </c>
      <c r="AA191" s="374">
        <f t="shared" ref="AA191:AA202" si="4270">W191</f>
        <v>0</v>
      </c>
      <c r="AB191" s="304"/>
      <c r="AC191" s="305"/>
      <c r="AD191" s="270">
        <f t="shared" ref="AD191:AD202" si="4271">AE191*$A191</f>
        <v>0</v>
      </c>
      <c r="AE191" s="374">
        <f t="shared" ref="AE191:AE202" si="4272">AA191</f>
        <v>0</v>
      </c>
      <c r="AF191" s="304"/>
      <c r="AG191" s="305"/>
      <c r="AH191" s="270">
        <f t="shared" ref="AH191:AH202" si="4273">AI191*$A191</f>
        <v>0</v>
      </c>
      <c r="AI191" s="374">
        <f t="shared" ref="AI191:AI202" si="4274">AE191</f>
        <v>0</v>
      </c>
      <c r="AJ191" s="304"/>
      <c r="AK191" s="305"/>
      <c r="AL191" s="270">
        <f t="shared" ref="AL191:AL202" si="4275">AM191*$A191</f>
        <v>0</v>
      </c>
      <c r="AM191" s="374">
        <f t="shared" ref="AM191:AM202" si="4276">AI191</f>
        <v>0</v>
      </c>
      <c r="AN191" s="304"/>
      <c r="AO191" s="305"/>
      <c r="AP191" s="270">
        <f t="shared" ref="AP191:AP202" si="4277">AQ191*$A191</f>
        <v>0</v>
      </c>
      <c r="AQ191" s="374">
        <f t="shared" ref="AQ191:AQ202" si="4278">AM191</f>
        <v>0</v>
      </c>
      <c r="AR191" s="304"/>
      <c r="AS191" s="305"/>
      <c r="AT191" s="270">
        <f t="shared" ref="AT191:AT202" si="4279">AU191*$A191</f>
        <v>0</v>
      </c>
      <c r="AU191" s="374">
        <f t="shared" ref="AU191:AU202" si="4280">AQ191</f>
        <v>0</v>
      </c>
      <c r="AV191" s="304"/>
      <c r="AW191" s="305"/>
      <c r="AX191" s="270">
        <f t="shared" ref="AX191:AX202" si="4281">AY191*$A191</f>
        <v>0</v>
      </c>
      <c r="AY191" s="374">
        <f t="shared" ref="AY191:AY202" si="4282">AU191</f>
        <v>0</v>
      </c>
      <c r="AZ191" s="324">
        <f t="shared" si="3576"/>
        <v>0</v>
      </c>
      <c r="BA191" s="304"/>
      <c r="BB191" s="305"/>
      <c r="BC191" s="270">
        <f t="shared" ref="BC191:BC202" si="4283">BD191*$A191</f>
        <v>0</v>
      </c>
      <c r="BD191" s="374">
        <f t="shared" ref="BD191:BD201" si="4284">AY191</f>
        <v>0</v>
      </c>
      <c r="BE191" s="304"/>
      <c r="BF191" s="305"/>
      <c r="BG191" s="270">
        <f t="shared" ref="BG191:BG202" si="4285">BH191*$A191</f>
        <v>0</v>
      </c>
      <c r="BH191" s="374">
        <f t="shared" ref="BH191:BH202" si="4286">BD191</f>
        <v>0</v>
      </c>
      <c r="BI191" s="304"/>
      <c r="BJ191" s="305"/>
      <c r="BK191" s="270">
        <f t="shared" ref="BK191:BK202" si="4287">BL191*$A191</f>
        <v>0</v>
      </c>
      <c r="BL191" s="374">
        <f t="shared" ref="BL191:BL202" si="4288">BH191</f>
        <v>0</v>
      </c>
      <c r="BM191" s="304"/>
      <c r="BN191" s="305"/>
      <c r="BO191" s="270">
        <f t="shared" ref="BO191:BO202" si="4289">BP191*$A191</f>
        <v>0</v>
      </c>
      <c r="BP191" s="374">
        <f t="shared" ref="BP191:BP202" si="4290">BL191</f>
        <v>0</v>
      </c>
      <c r="BQ191" s="304"/>
      <c r="BR191" s="305"/>
      <c r="BS191" s="270">
        <f t="shared" ref="BS191:BS202" si="4291">BT191*$A191</f>
        <v>0</v>
      </c>
      <c r="BT191" s="374">
        <f t="shared" ref="BT191:BT202" si="4292">BP191</f>
        <v>0</v>
      </c>
      <c r="BU191" s="304"/>
      <c r="BV191" s="305"/>
      <c r="BW191" s="270">
        <f t="shared" ref="BW191:BW202" si="4293">BX191*$A191</f>
        <v>0</v>
      </c>
      <c r="BX191" s="374">
        <f t="shared" ref="BX191:BX202" si="4294">BT191</f>
        <v>0</v>
      </c>
      <c r="BY191" s="304"/>
      <c r="BZ191" s="305"/>
      <c r="CA191" s="270">
        <f t="shared" ref="CA191:CA202" si="4295">CB191*$A191</f>
        <v>0</v>
      </c>
      <c r="CB191" s="374">
        <f t="shared" ref="CB191:CB202" si="4296">BX191</f>
        <v>0</v>
      </c>
      <c r="CC191" s="304"/>
      <c r="CD191" s="305"/>
      <c r="CE191" s="270">
        <f t="shared" ref="CE191:CE202" si="4297">CF191*$A191</f>
        <v>0</v>
      </c>
      <c r="CF191" s="374">
        <f t="shared" ref="CF191:CF202" si="4298">CB191</f>
        <v>0</v>
      </c>
      <c r="CG191" s="304"/>
      <c r="CH191" s="305"/>
      <c r="CI191" s="270">
        <f t="shared" ref="CI191:CI202" si="4299">CJ191*$A191</f>
        <v>0</v>
      </c>
      <c r="CJ191" s="374">
        <f t="shared" ref="CJ191:CJ202" si="4300">CF191</f>
        <v>0</v>
      </c>
      <c r="CK191" s="304"/>
      <c r="CL191" s="305"/>
      <c r="CM191" s="270">
        <f t="shared" ref="CM191:CM202" si="4301">CN191*$A191</f>
        <v>0</v>
      </c>
      <c r="CN191" s="374">
        <f t="shared" ref="CN191:CN202" si="4302">CJ191</f>
        <v>0</v>
      </c>
      <c r="CO191" s="304"/>
      <c r="CP191" s="305"/>
      <c r="CQ191" s="270">
        <f t="shared" ref="CQ191:CQ202" si="4303">CR191*$A191</f>
        <v>0</v>
      </c>
      <c r="CR191" s="374">
        <f t="shared" ref="CR191:CR202" si="4304">CN191</f>
        <v>0</v>
      </c>
      <c r="CS191" s="304"/>
      <c r="CT191" s="305"/>
      <c r="CU191" s="270">
        <f t="shared" ref="CU191:CU202" si="4305">CV191*$A191</f>
        <v>0</v>
      </c>
      <c r="CV191" s="374">
        <f t="shared" ref="CV191:CV202" si="4306">CR191</f>
        <v>0</v>
      </c>
      <c r="CW191" s="324">
        <f t="shared" si="3577"/>
        <v>0</v>
      </c>
      <c r="CX191" s="304"/>
      <c r="CY191" s="305"/>
      <c r="CZ191" s="270">
        <f t="shared" ref="CZ191:CZ202" si="4307">DA191*$A191</f>
        <v>0</v>
      </c>
      <c r="DA191" s="374">
        <f>BD191</f>
        <v>0</v>
      </c>
      <c r="DB191" s="304"/>
      <c r="DC191" s="305"/>
      <c r="DD191" s="270">
        <f t="shared" ref="DD191:DD202" si="4308">DE191*$A191</f>
        <v>0</v>
      </c>
      <c r="DE191" s="374">
        <f>BH191</f>
        <v>0</v>
      </c>
      <c r="DF191" s="304"/>
      <c r="DG191" s="305"/>
      <c r="DH191" s="270">
        <f t="shared" ref="DH191:DH202" si="4309">DI191*$A191</f>
        <v>0</v>
      </c>
      <c r="DI191" s="374">
        <f>BL191</f>
        <v>0</v>
      </c>
      <c r="DJ191" s="304"/>
      <c r="DK191" s="305"/>
      <c r="DL191" s="270">
        <f t="shared" ref="DL191:DL202" si="4310">DM191*$A191</f>
        <v>0</v>
      </c>
      <c r="DM191" s="374">
        <f>BP191</f>
        <v>0</v>
      </c>
      <c r="DN191" s="304"/>
      <c r="DO191" s="305"/>
      <c r="DP191" s="270">
        <f t="shared" ref="DP191:DP202" si="4311">DQ191*$A191</f>
        <v>0</v>
      </c>
      <c r="DQ191" s="374">
        <f>BT191</f>
        <v>0</v>
      </c>
      <c r="DR191" s="304"/>
      <c r="DS191" s="305"/>
      <c r="DT191" s="270">
        <f t="shared" ref="DT191:DT202" si="4312">DU191*$A191</f>
        <v>0</v>
      </c>
      <c r="DU191" s="374">
        <f>BX191</f>
        <v>0</v>
      </c>
      <c r="DV191" s="304"/>
      <c r="DW191" s="305"/>
      <c r="DX191" s="270">
        <f t="shared" ref="DX191:DX202" si="4313">DY191*$A191</f>
        <v>0</v>
      </c>
      <c r="DY191" s="374">
        <f>CB191</f>
        <v>0</v>
      </c>
      <c r="DZ191" s="304"/>
      <c r="EA191" s="305"/>
      <c r="EB191" s="270">
        <f t="shared" ref="EB191:EB202" si="4314">EC191*$A191</f>
        <v>0</v>
      </c>
      <c r="EC191" s="374">
        <f>CF191</f>
        <v>0</v>
      </c>
      <c r="ED191" s="304"/>
      <c r="EE191" s="305"/>
      <c r="EF191" s="270">
        <f t="shared" ref="EF191:EF202" si="4315">EG191*$A191</f>
        <v>0</v>
      </c>
      <c r="EG191" s="374">
        <f>CJ191</f>
        <v>0</v>
      </c>
      <c r="EH191" s="304"/>
      <c r="EI191" s="305"/>
      <c r="EJ191" s="270">
        <f t="shared" ref="EJ191:EJ202" si="4316">EK191*$A191</f>
        <v>0</v>
      </c>
      <c r="EK191" s="374">
        <f>CN191</f>
        <v>0</v>
      </c>
      <c r="EL191" s="304"/>
      <c r="EM191" s="305"/>
      <c r="EN191" s="270">
        <f t="shared" ref="EN191:EN202" si="4317">EO191*$A191</f>
        <v>0</v>
      </c>
      <c r="EO191" s="374">
        <f>CR191</f>
        <v>0</v>
      </c>
      <c r="EP191" s="304"/>
      <c r="EQ191" s="305"/>
      <c r="ER191" s="270">
        <f t="shared" ref="ER191:ER202" si="4318">ES191*$A191</f>
        <v>0</v>
      </c>
      <c r="ES191" s="374">
        <f>CV191</f>
        <v>0</v>
      </c>
      <c r="ET191" s="324">
        <f t="shared" si="3578"/>
        <v>0</v>
      </c>
      <c r="EU191" s="304"/>
      <c r="EV191" s="305"/>
      <c r="EW191" s="270">
        <f t="shared" ref="EW191:EW202" si="4319">EX191*$A191</f>
        <v>0</v>
      </c>
      <c r="EX191" s="374">
        <f>DA191</f>
        <v>0</v>
      </c>
      <c r="EY191" s="304"/>
      <c r="EZ191" s="305"/>
      <c r="FA191" s="270">
        <f t="shared" ref="FA191:FA202" si="4320">FB191*$A191</f>
        <v>0</v>
      </c>
      <c r="FB191" s="374">
        <f>DE191</f>
        <v>0</v>
      </c>
      <c r="FC191" s="304"/>
      <c r="FD191" s="305"/>
      <c r="FE191" s="270">
        <f t="shared" ref="FE191:FE202" si="4321">FF191*$A191</f>
        <v>0</v>
      </c>
      <c r="FF191" s="374">
        <f>DI191</f>
        <v>0</v>
      </c>
      <c r="FG191" s="304"/>
      <c r="FH191" s="305"/>
      <c r="FI191" s="270">
        <f t="shared" ref="FI191:FI202" si="4322">FJ191*$A191</f>
        <v>0</v>
      </c>
      <c r="FJ191" s="374">
        <f>DM191</f>
        <v>0</v>
      </c>
      <c r="FK191" s="304"/>
      <c r="FL191" s="305"/>
      <c r="FM191" s="270">
        <f t="shared" ref="FM191:FM202" si="4323">FN191*$A191</f>
        <v>0</v>
      </c>
      <c r="FN191" s="374">
        <f>DQ191</f>
        <v>0</v>
      </c>
      <c r="FO191" s="304"/>
      <c r="FP191" s="305"/>
      <c r="FQ191" s="270">
        <f t="shared" ref="FQ191:FQ202" si="4324">FR191*$A191</f>
        <v>0</v>
      </c>
      <c r="FR191" s="374">
        <f>DU191</f>
        <v>0</v>
      </c>
      <c r="FS191" s="304"/>
      <c r="FT191" s="305"/>
      <c r="FU191" s="270">
        <f t="shared" ref="FU191:FU202" si="4325">FV191*$A191</f>
        <v>0</v>
      </c>
      <c r="FV191" s="374">
        <f>DY191</f>
        <v>0</v>
      </c>
      <c r="FW191" s="304"/>
      <c r="FX191" s="305"/>
      <c r="FY191" s="270">
        <f t="shared" ref="FY191:FY202" si="4326">FZ191*$A191</f>
        <v>0</v>
      </c>
      <c r="FZ191" s="374">
        <f>EC191</f>
        <v>0</v>
      </c>
      <c r="GA191" s="304"/>
      <c r="GB191" s="305"/>
      <c r="GC191" s="270">
        <f t="shared" ref="GC191:GC202" si="4327">GD191*$A191</f>
        <v>0</v>
      </c>
      <c r="GD191" s="374">
        <f>EG191</f>
        <v>0</v>
      </c>
      <c r="GE191" s="304"/>
      <c r="GF191" s="305"/>
      <c r="GG191" s="270">
        <f t="shared" ref="GG191:GG202" si="4328">GH191*$A191</f>
        <v>0</v>
      </c>
      <c r="GH191" s="374">
        <f>EK191</f>
        <v>0</v>
      </c>
      <c r="GI191" s="304"/>
      <c r="GJ191" s="305"/>
      <c r="GK191" s="270">
        <f t="shared" ref="GK191:GK202" si="4329">GL191*$A191</f>
        <v>0</v>
      </c>
      <c r="GL191" s="374">
        <f>EO191</f>
        <v>0</v>
      </c>
      <c r="GM191" s="304"/>
      <c r="GN191" s="305"/>
      <c r="GO191" s="270">
        <f t="shared" ref="GO191:GO202" si="4330">GP191*$A191</f>
        <v>0</v>
      </c>
      <c r="GP191" s="374">
        <f>ES191</f>
        <v>0</v>
      </c>
      <c r="GQ191" s="324">
        <f t="shared" si="3579"/>
        <v>0</v>
      </c>
      <c r="GR191" s="304"/>
      <c r="GS191" s="305"/>
      <c r="GT191" s="270">
        <f t="shared" ref="GT191:GT202" si="4331">GU191*$A191</f>
        <v>0</v>
      </c>
      <c r="GU191" s="374">
        <f>EX191</f>
        <v>0</v>
      </c>
      <c r="GV191" s="304"/>
      <c r="GW191" s="305"/>
      <c r="GX191" s="270">
        <f t="shared" ref="GX191:GX202" si="4332">GY191*$A191</f>
        <v>0</v>
      </c>
      <c r="GY191" s="374">
        <f>FB191</f>
        <v>0</v>
      </c>
      <c r="GZ191" s="304"/>
      <c r="HA191" s="305"/>
      <c r="HB191" s="270">
        <f t="shared" ref="HB191:HB202" si="4333">HC191*$A191</f>
        <v>0</v>
      </c>
      <c r="HC191" s="374">
        <f>FF191</f>
        <v>0</v>
      </c>
      <c r="HD191" s="304"/>
      <c r="HE191" s="305"/>
      <c r="HF191" s="270">
        <f t="shared" ref="HF191:HF202" si="4334">HG191*$A191</f>
        <v>0</v>
      </c>
      <c r="HG191" s="374">
        <f>FJ191</f>
        <v>0</v>
      </c>
      <c r="HH191" s="304"/>
      <c r="HI191" s="305"/>
      <c r="HJ191" s="270">
        <f t="shared" ref="HJ191:HJ202" si="4335">HK191*$A191</f>
        <v>0</v>
      </c>
      <c r="HK191" s="374">
        <f>FN191</f>
        <v>0</v>
      </c>
      <c r="HL191" s="304"/>
      <c r="HM191" s="305"/>
      <c r="HN191" s="270">
        <f t="shared" ref="HN191:HN202" si="4336">HO191*$A191</f>
        <v>0</v>
      </c>
      <c r="HO191" s="374">
        <f>FR191</f>
        <v>0</v>
      </c>
      <c r="HP191" s="304"/>
      <c r="HQ191" s="305"/>
      <c r="HR191" s="270">
        <f t="shared" ref="HR191:HR202" si="4337">HS191*$A191</f>
        <v>0</v>
      </c>
      <c r="HS191" s="374">
        <f>FV191</f>
        <v>0</v>
      </c>
      <c r="HT191" s="304"/>
      <c r="HU191" s="305"/>
      <c r="HV191" s="270">
        <f t="shared" ref="HV191:HV202" si="4338">HW191*$A191</f>
        <v>0</v>
      </c>
      <c r="HW191" s="374">
        <f>FZ191</f>
        <v>0</v>
      </c>
      <c r="HX191" s="304"/>
      <c r="HY191" s="305"/>
      <c r="HZ191" s="270">
        <f t="shared" ref="HZ191:HZ202" si="4339">IA191*$A191</f>
        <v>0</v>
      </c>
      <c r="IA191" s="374">
        <f>GD191</f>
        <v>0</v>
      </c>
      <c r="IB191" s="304"/>
      <c r="IC191" s="305"/>
      <c r="ID191" s="270">
        <f t="shared" ref="ID191:ID202" si="4340">IE191*$A191</f>
        <v>0</v>
      </c>
      <c r="IE191" s="374">
        <f>GH191</f>
        <v>0</v>
      </c>
      <c r="IF191" s="304"/>
      <c r="IG191" s="305"/>
      <c r="IH191" s="270">
        <f t="shared" ref="IH191:IH202" si="4341">II191*$A191</f>
        <v>0</v>
      </c>
      <c r="II191" s="374">
        <f>GL191</f>
        <v>0</v>
      </c>
      <c r="IJ191" s="304"/>
      <c r="IK191" s="305"/>
      <c r="IL191" s="270">
        <f t="shared" ref="IL191:IL202" si="4342">IM191*$A191</f>
        <v>0</v>
      </c>
      <c r="IM191" s="374">
        <f>GP191</f>
        <v>0</v>
      </c>
      <c r="IN191" s="324">
        <f t="shared" si="3580"/>
        <v>0</v>
      </c>
      <c r="IO191" s="304"/>
      <c r="IP191" s="305"/>
      <c r="IQ191" s="270">
        <f t="shared" ref="IQ191:IQ202" si="4343">IR191*$A191</f>
        <v>0</v>
      </c>
      <c r="IR191" s="374">
        <f>GU191</f>
        <v>0</v>
      </c>
      <c r="IS191" s="304"/>
      <c r="IT191" s="305"/>
      <c r="IU191" s="270">
        <f t="shared" ref="IU191:IU202" si="4344">IV191*$A191</f>
        <v>0</v>
      </c>
      <c r="IV191" s="374">
        <f>GY191</f>
        <v>0</v>
      </c>
      <c r="IW191" s="304"/>
      <c r="IX191" s="305"/>
      <c r="IY191" s="270">
        <f t="shared" ref="IY191:IY202" si="4345">IZ191*$A191</f>
        <v>0</v>
      </c>
      <c r="IZ191" s="374">
        <f>HC191</f>
        <v>0</v>
      </c>
      <c r="JA191" s="304"/>
      <c r="JB191" s="305"/>
      <c r="JC191" s="270">
        <f t="shared" ref="JC191:JC202" si="4346">JD191*$A191</f>
        <v>0</v>
      </c>
      <c r="JD191" s="374">
        <f>HG191</f>
        <v>0</v>
      </c>
      <c r="JE191" s="304"/>
      <c r="JF191" s="305"/>
      <c r="JG191" s="270">
        <f t="shared" ref="JG191:JG202" si="4347">JH191*$A191</f>
        <v>0</v>
      </c>
      <c r="JH191" s="374">
        <f>HK191</f>
        <v>0</v>
      </c>
      <c r="JI191" s="304"/>
      <c r="JJ191" s="305"/>
      <c r="JK191" s="270">
        <f t="shared" ref="JK191:JK202" si="4348">JL191*$A191</f>
        <v>0</v>
      </c>
      <c r="JL191" s="374">
        <f>HO191</f>
        <v>0</v>
      </c>
      <c r="JM191" s="304"/>
      <c r="JN191" s="305"/>
      <c r="JO191" s="270">
        <f t="shared" ref="JO191:JO202" si="4349">JP191*$A191</f>
        <v>0</v>
      </c>
      <c r="JP191" s="374">
        <f>HS191</f>
        <v>0</v>
      </c>
      <c r="JQ191" s="304"/>
      <c r="JR191" s="305"/>
      <c r="JS191" s="270">
        <f t="shared" ref="JS191:JS202" si="4350">JT191*$A191</f>
        <v>0</v>
      </c>
      <c r="JT191" s="374">
        <f>HW191</f>
        <v>0</v>
      </c>
      <c r="JU191" s="304"/>
      <c r="JV191" s="305"/>
      <c r="JW191" s="270">
        <f t="shared" ref="JW191:JW202" si="4351">JX191*$A191</f>
        <v>0</v>
      </c>
      <c r="JX191" s="374">
        <f>IA191</f>
        <v>0</v>
      </c>
      <c r="JY191" s="304"/>
      <c r="JZ191" s="305"/>
      <c r="KA191" s="270">
        <f t="shared" ref="KA191:KA202" si="4352">KB191*$A191</f>
        <v>0</v>
      </c>
      <c r="KB191" s="374">
        <f>IE191</f>
        <v>0</v>
      </c>
      <c r="KC191" s="304"/>
      <c r="KD191" s="305"/>
      <c r="KE191" s="270">
        <f t="shared" ref="KE191:KE202" si="4353">KF191*$A191</f>
        <v>0</v>
      </c>
      <c r="KF191" s="374">
        <f>II191</f>
        <v>0</v>
      </c>
      <c r="KG191" s="304"/>
      <c r="KH191" s="305"/>
      <c r="KI191" s="270">
        <f t="shared" ref="KI191:KI202" si="4354">KJ191*$A191</f>
        <v>0</v>
      </c>
      <c r="KJ191" s="374">
        <f>IM191</f>
        <v>0</v>
      </c>
      <c r="KK191" s="324">
        <f t="shared" si="3581"/>
        <v>0</v>
      </c>
      <c r="KL191" s="304"/>
      <c r="KM191" s="305"/>
      <c r="KN191" s="270">
        <f t="shared" ref="KN191:KN202" si="4355">KO191*$A191</f>
        <v>0</v>
      </c>
      <c r="KO191" s="374">
        <f>IR191</f>
        <v>0</v>
      </c>
      <c r="KP191" s="304"/>
      <c r="KQ191" s="305"/>
      <c r="KR191" s="270">
        <f t="shared" ref="KR191:KR202" si="4356">KS191*$A191</f>
        <v>0</v>
      </c>
      <c r="KS191" s="374">
        <f>IV191</f>
        <v>0</v>
      </c>
      <c r="KT191" s="304"/>
      <c r="KU191" s="305"/>
      <c r="KV191" s="270">
        <f t="shared" ref="KV191:KV202" si="4357">KW191*$A191</f>
        <v>0</v>
      </c>
      <c r="KW191" s="374">
        <f>IZ191</f>
        <v>0</v>
      </c>
      <c r="KX191" s="304"/>
      <c r="KY191" s="305"/>
      <c r="KZ191" s="270">
        <f t="shared" ref="KZ191:KZ202" si="4358">LA191*$A191</f>
        <v>0</v>
      </c>
      <c r="LA191" s="374">
        <f>JD191</f>
        <v>0</v>
      </c>
      <c r="LB191" s="304"/>
      <c r="LC191" s="305"/>
      <c r="LD191" s="270">
        <f t="shared" ref="LD191:LD202" si="4359">LE191*$A191</f>
        <v>0</v>
      </c>
      <c r="LE191" s="374">
        <f>JH191</f>
        <v>0</v>
      </c>
      <c r="LF191" s="304"/>
      <c r="LG191" s="305"/>
      <c r="LH191" s="270">
        <f t="shared" ref="LH191:LH202" si="4360">LI191*$A191</f>
        <v>0</v>
      </c>
      <c r="LI191" s="374">
        <f>JL191</f>
        <v>0</v>
      </c>
      <c r="LJ191" s="304"/>
      <c r="LK191" s="305"/>
      <c r="LL191" s="270">
        <f t="shared" ref="LL191:LL202" si="4361">LM191*$A191</f>
        <v>0</v>
      </c>
      <c r="LM191" s="374">
        <f>JP191</f>
        <v>0</v>
      </c>
      <c r="LN191" s="304"/>
      <c r="LO191" s="305"/>
      <c r="LP191" s="270">
        <f t="shared" ref="LP191:LP202" si="4362">LQ191*$A191</f>
        <v>0</v>
      </c>
      <c r="LQ191" s="374">
        <f>JT191</f>
        <v>0</v>
      </c>
      <c r="LR191" s="304"/>
      <c r="LS191" s="305"/>
      <c r="LT191" s="270">
        <f t="shared" ref="LT191:LT202" si="4363">LU191*$A191</f>
        <v>0</v>
      </c>
      <c r="LU191" s="374">
        <f>JX191</f>
        <v>0</v>
      </c>
      <c r="LV191" s="304"/>
      <c r="LW191" s="305"/>
      <c r="LX191" s="270">
        <f t="shared" ref="LX191:LX202" si="4364">LY191*$A191</f>
        <v>0</v>
      </c>
      <c r="LY191" s="374">
        <f>KB191</f>
        <v>0</v>
      </c>
      <c r="LZ191" s="304"/>
      <c r="MA191" s="305"/>
      <c r="MB191" s="270">
        <f t="shared" ref="MB191:MB202" si="4365">MC191*$A191</f>
        <v>0</v>
      </c>
      <c r="MC191" s="374">
        <f>KF191</f>
        <v>0</v>
      </c>
      <c r="MD191" s="304"/>
      <c r="ME191" s="305"/>
      <c r="MF191" s="270">
        <f t="shared" ref="MF191:MF202" si="4366">MG191*$A191</f>
        <v>0</v>
      </c>
      <c r="MG191" s="374">
        <f>KJ191</f>
        <v>0</v>
      </c>
      <c r="MH191" s="324">
        <f t="shared" si="3582"/>
        <v>0</v>
      </c>
      <c r="MI191" s="304"/>
      <c r="MJ191" s="305"/>
      <c r="MK191" s="270">
        <f t="shared" ref="MK191:MK202" si="4367">ML191*$A191</f>
        <v>0</v>
      </c>
      <c r="ML191" s="374">
        <f>KO191</f>
        <v>0</v>
      </c>
      <c r="MM191" s="304"/>
      <c r="MN191" s="305"/>
      <c r="MO191" s="270">
        <f t="shared" ref="MO191:MO202" si="4368">MP191*$A191</f>
        <v>0</v>
      </c>
      <c r="MP191" s="374">
        <f>KS191</f>
        <v>0</v>
      </c>
      <c r="MQ191" s="304"/>
      <c r="MR191" s="305"/>
      <c r="MS191" s="270">
        <f t="shared" ref="MS191:MS202" si="4369">MT191*$A191</f>
        <v>0</v>
      </c>
      <c r="MT191" s="374">
        <f>KW191</f>
        <v>0</v>
      </c>
      <c r="MU191" s="304"/>
      <c r="MV191" s="305"/>
      <c r="MW191" s="270">
        <f t="shared" ref="MW191:MW202" si="4370">MX191*$A191</f>
        <v>0</v>
      </c>
      <c r="MX191" s="374">
        <f>LA191</f>
        <v>0</v>
      </c>
      <c r="MY191" s="304"/>
      <c r="MZ191" s="305"/>
      <c r="NA191" s="270">
        <f t="shared" ref="NA191:NA202" si="4371">NB191*$A191</f>
        <v>0</v>
      </c>
      <c r="NB191" s="374">
        <f>LE191</f>
        <v>0</v>
      </c>
      <c r="NC191" s="304"/>
      <c r="ND191" s="305"/>
      <c r="NE191" s="270">
        <f t="shared" ref="NE191:NE202" si="4372">NF191*$A191</f>
        <v>0</v>
      </c>
      <c r="NF191" s="374">
        <f>LI191</f>
        <v>0</v>
      </c>
      <c r="NG191" s="304"/>
      <c r="NH191" s="305"/>
      <c r="NI191" s="270">
        <f t="shared" ref="NI191:NI202" si="4373">NJ191*$A191</f>
        <v>0</v>
      </c>
      <c r="NJ191" s="374">
        <f>LM191</f>
        <v>0</v>
      </c>
      <c r="NK191" s="304"/>
      <c r="NL191" s="305"/>
      <c r="NM191" s="270">
        <f t="shared" ref="NM191:NM202" si="4374">NN191*$A191</f>
        <v>0</v>
      </c>
      <c r="NN191" s="374">
        <f>LQ191</f>
        <v>0</v>
      </c>
      <c r="NO191" s="304"/>
      <c r="NP191" s="305"/>
      <c r="NQ191" s="270">
        <f t="shared" ref="NQ191:NQ202" si="4375">NR191*$A191</f>
        <v>0</v>
      </c>
      <c r="NR191" s="374">
        <f>LU191</f>
        <v>0</v>
      </c>
      <c r="NS191" s="304"/>
      <c r="NT191" s="305"/>
      <c r="NU191" s="270">
        <f t="shared" ref="NU191:NU202" si="4376">NV191*$A191</f>
        <v>0</v>
      </c>
      <c r="NV191" s="374">
        <f>LY191</f>
        <v>0</v>
      </c>
      <c r="NW191" s="304"/>
      <c r="NX191" s="305"/>
      <c r="NY191" s="270">
        <f t="shared" ref="NY191:NY202" si="4377">NZ191*$A191</f>
        <v>0</v>
      </c>
      <c r="NZ191" s="374">
        <f>MC191</f>
        <v>0</v>
      </c>
      <c r="OA191" s="304"/>
      <c r="OB191" s="305"/>
      <c r="OC191" s="270">
        <f t="shared" ref="OC191:OC202" si="4378">OD191*$A191</f>
        <v>0</v>
      </c>
      <c r="OD191" s="374">
        <f>MG191</f>
        <v>0</v>
      </c>
      <c r="OE191" s="324">
        <f t="shared" si="3583"/>
        <v>0</v>
      </c>
      <c r="OF191" s="304"/>
      <c r="OG191" s="305"/>
      <c r="OH191" s="270">
        <f t="shared" ref="OH191:OH202" si="4379">OI191*$A191</f>
        <v>0</v>
      </c>
      <c r="OI191" s="374">
        <f>ML191</f>
        <v>0</v>
      </c>
      <c r="OJ191" s="304"/>
      <c r="OK191" s="305"/>
      <c r="OL191" s="270">
        <f t="shared" ref="OL191:OL202" si="4380">OM191*$A191</f>
        <v>0</v>
      </c>
      <c r="OM191" s="374">
        <f>MP191</f>
        <v>0</v>
      </c>
      <c r="ON191" s="304"/>
      <c r="OO191" s="305"/>
      <c r="OP191" s="270">
        <f t="shared" ref="OP191:OP202" si="4381">OQ191*$A191</f>
        <v>0</v>
      </c>
      <c r="OQ191" s="374">
        <f>MT191</f>
        <v>0</v>
      </c>
      <c r="OR191" s="304"/>
      <c r="OS191" s="305"/>
      <c r="OT191" s="270">
        <f t="shared" ref="OT191:OT202" si="4382">OU191*$A191</f>
        <v>0</v>
      </c>
      <c r="OU191" s="374">
        <f>MX191</f>
        <v>0</v>
      </c>
      <c r="OV191" s="304"/>
      <c r="OW191" s="305"/>
      <c r="OX191" s="270">
        <f t="shared" ref="OX191:OX202" si="4383">OY191*$A191</f>
        <v>0</v>
      </c>
      <c r="OY191" s="374">
        <f>NB191</f>
        <v>0</v>
      </c>
      <c r="OZ191" s="304"/>
      <c r="PA191" s="305"/>
      <c r="PB191" s="270">
        <f t="shared" ref="PB191:PB202" si="4384">PC191*$A191</f>
        <v>0</v>
      </c>
      <c r="PC191" s="374">
        <f>NF191</f>
        <v>0</v>
      </c>
      <c r="PD191" s="304"/>
      <c r="PE191" s="305"/>
      <c r="PF191" s="270">
        <f t="shared" ref="PF191:PF202" si="4385">PG191*$A191</f>
        <v>0</v>
      </c>
      <c r="PG191" s="374">
        <f>NJ191</f>
        <v>0</v>
      </c>
      <c r="PH191" s="304"/>
      <c r="PI191" s="305"/>
      <c r="PJ191" s="270">
        <f t="shared" ref="PJ191:PJ202" si="4386">PK191*$A191</f>
        <v>0</v>
      </c>
      <c r="PK191" s="374">
        <f>NN191</f>
        <v>0</v>
      </c>
      <c r="PL191" s="304"/>
      <c r="PM191" s="305"/>
      <c r="PN191" s="270">
        <f t="shared" ref="PN191:PN202" si="4387">PO191*$A191</f>
        <v>0</v>
      </c>
      <c r="PO191" s="374">
        <f>NR191</f>
        <v>0</v>
      </c>
      <c r="PP191" s="304"/>
      <c r="PQ191" s="305"/>
      <c r="PR191" s="270">
        <f t="shared" ref="PR191:PR202" si="4388">PS191*$A191</f>
        <v>0</v>
      </c>
      <c r="PS191" s="374">
        <f>NV191</f>
        <v>0</v>
      </c>
      <c r="PT191" s="304"/>
      <c r="PU191" s="305"/>
      <c r="PV191" s="270">
        <f t="shared" ref="PV191:PV202" si="4389">PW191*$A191</f>
        <v>0</v>
      </c>
      <c r="PW191" s="374">
        <f>NZ191</f>
        <v>0</v>
      </c>
      <c r="PX191" s="304"/>
      <c r="PY191" s="305"/>
      <c r="PZ191" s="270">
        <f t="shared" ref="PZ191:PZ202" si="4390">QA191*$A191</f>
        <v>0</v>
      </c>
      <c r="QA191" s="374">
        <f>OD191</f>
        <v>0</v>
      </c>
      <c r="QB191" s="324">
        <f t="shared" si="3584"/>
        <v>0</v>
      </c>
      <c r="QC191" s="304"/>
      <c r="QD191" s="305"/>
      <c r="QE191" s="270">
        <f t="shared" ref="QE191:QE202" si="4391">QF191*$A191</f>
        <v>0</v>
      </c>
      <c r="QF191" s="374">
        <f>OI191</f>
        <v>0</v>
      </c>
      <c r="QG191" s="304"/>
      <c r="QH191" s="305"/>
      <c r="QI191" s="270">
        <f t="shared" ref="QI191:QI202" si="4392">QJ191*$A191</f>
        <v>0</v>
      </c>
      <c r="QJ191" s="374">
        <f>OM191</f>
        <v>0</v>
      </c>
      <c r="QK191" s="304"/>
      <c r="QL191" s="305"/>
      <c r="QM191" s="270">
        <f t="shared" ref="QM191:QM202" si="4393">QN191*$A191</f>
        <v>0</v>
      </c>
      <c r="QN191" s="374">
        <f>OQ191</f>
        <v>0</v>
      </c>
      <c r="QO191" s="304"/>
      <c r="QP191" s="305"/>
      <c r="QQ191" s="270">
        <f t="shared" ref="QQ191:QQ202" si="4394">QR191*$A191</f>
        <v>0</v>
      </c>
      <c r="QR191" s="374">
        <f>OU191</f>
        <v>0</v>
      </c>
      <c r="QS191" s="304"/>
      <c r="QT191" s="305"/>
      <c r="QU191" s="270">
        <f t="shared" ref="QU191:QU202" si="4395">QV191*$A191</f>
        <v>0</v>
      </c>
      <c r="QV191" s="374">
        <f>OY191</f>
        <v>0</v>
      </c>
      <c r="QW191" s="304"/>
      <c r="QX191" s="305"/>
      <c r="QY191" s="270">
        <f t="shared" ref="QY191:QY202" si="4396">QZ191*$A191</f>
        <v>0</v>
      </c>
      <c r="QZ191" s="374">
        <f>PC191</f>
        <v>0</v>
      </c>
      <c r="RA191" s="304"/>
      <c r="RB191" s="305"/>
      <c r="RC191" s="270">
        <f t="shared" ref="RC191:RC202" si="4397">RD191*$A191</f>
        <v>0</v>
      </c>
      <c r="RD191" s="374">
        <f>PG191</f>
        <v>0</v>
      </c>
      <c r="RE191" s="304"/>
      <c r="RF191" s="305"/>
      <c r="RG191" s="270">
        <f t="shared" ref="RG191:RG202" si="4398">RH191*$A191</f>
        <v>0</v>
      </c>
      <c r="RH191" s="374">
        <f>PK191</f>
        <v>0</v>
      </c>
      <c r="RI191" s="304"/>
      <c r="RJ191" s="305"/>
      <c r="RK191" s="270">
        <f t="shared" ref="RK191:RK202" si="4399">RL191*$A191</f>
        <v>0</v>
      </c>
      <c r="RL191" s="374">
        <f>PO191</f>
        <v>0</v>
      </c>
      <c r="RM191" s="304"/>
      <c r="RN191" s="305"/>
      <c r="RO191" s="270">
        <f t="shared" ref="RO191:RO202" si="4400">RP191*$A191</f>
        <v>0</v>
      </c>
      <c r="RP191" s="374">
        <f>PS191</f>
        <v>0</v>
      </c>
      <c r="RQ191" s="304"/>
      <c r="RR191" s="305"/>
      <c r="RS191" s="270">
        <f t="shared" ref="RS191:RS202" si="4401">RT191*$A191</f>
        <v>0</v>
      </c>
      <c r="RT191" s="374">
        <f>PW191</f>
        <v>0</v>
      </c>
      <c r="RU191" s="304"/>
      <c r="RV191" s="305"/>
      <c r="RW191" s="270">
        <f t="shared" ref="RW191:RW202" si="4402">RX191*$A191</f>
        <v>0</v>
      </c>
      <c r="RX191" s="374">
        <f>QA191</f>
        <v>0</v>
      </c>
      <c r="RY191" s="324">
        <f t="shared" si="3585"/>
        <v>0</v>
      </c>
      <c r="RZ191" s="304"/>
      <c r="SA191" s="305"/>
      <c r="SB191" s="270">
        <f t="shared" ref="SB191:SB202" si="4403">SC191*$A191</f>
        <v>0</v>
      </c>
      <c r="SC191" s="374">
        <f>QF191</f>
        <v>0</v>
      </c>
      <c r="SD191" s="304"/>
      <c r="SE191" s="305"/>
      <c r="SF191" s="270">
        <f t="shared" ref="SF191:SF202" si="4404">SG191*$A191</f>
        <v>0</v>
      </c>
      <c r="SG191" s="374">
        <f>QJ191</f>
        <v>0</v>
      </c>
      <c r="SH191" s="304"/>
      <c r="SI191" s="305"/>
      <c r="SJ191" s="270">
        <f t="shared" ref="SJ191:SJ202" si="4405">SK191*$A191</f>
        <v>0</v>
      </c>
      <c r="SK191" s="374">
        <f>QN191</f>
        <v>0</v>
      </c>
      <c r="SL191" s="304"/>
      <c r="SM191" s="305"/>
      <c r="SN191" s="270">
        <f t="shared" ref="SN191:SN202" si="4406">SO191*$A191</f>
        <v>0</v>
      </c>
      <c r="SO191" s="374">
        <f>QR191</f>
        <v>0</v>
      </c>
      <c r="SP191" s="304"/>
      <c r="SQ191" s="305"/>
      <c r="SR191" s="270">
        <f t="shared" ref="SR191:SR202" si="4407">SS191*$A191</f>
        <v>0</v>
      </c>
      <c r="SS191" s="374">
        <f>QV191</f>
        <v>0</v>
      </c>
      <c r="ST191" s="304"/>
      <c r="SU191" s="305"/>
      <c r="SV191" s="270">
        <f t="shared" ref="SV191:SV202" si="4408">SW191*$A191</f>
        <v>0</v>
      </c>
      <c r="SW191" s="374">
        <f>QZ191</f>
        <v>0</v>
      </c>
      <c r="SX191" s="304"/>
      <c r="SY191" s="305"/>
      <c r="SZ191" s="270">
        <f t="shared" ref="SZ191:SZ202" si="4409">TA191*$A191</f>
        <v>0</v>
      </c>
      <c r="TA191" s="374">
        <f>RD191</f>
        <v>0</v>
      </c>
      <c r="TB191" s="304"/>
      <c r="TC191" s="305"/>
      <c r="TD191" s="270">
        <f t="shared" ref="TD191:TD202" si="4410">TE191*$A191</f>
        <v>0</v>
      </c>
      <c r="TE191" s="374">
        <f>RH191</f>
        <v>0</v>
      </c>
      <c r="TF191" s="304"/>
      <c r="TG191" s="305"/>
      <c r="TH191" s="270">
        <f t="shared" ref="TH191:TH202" si="4411">TI191*$A191</f>
        <v>0</v>
      </c>
      <c r="TI191" s="374">
        <f>RL191</f>
        <v>0</v>
      </c>
      <c r="TJ191" s="304"/>
      <c r="TK191" s="305"/>
      <c r="TL191" s="270">
        <f t="shared" ref="TL191:TL202" si="4412">TM191*$A191</f>
        <v>0</v>
      </c>
      <c r="TM191" s="374">
        <f>RP191</f>
        <v>0</v>
      </c>
      <c r="TN191" s="304"/>
      <c r="TO191" s="305"/>
      <c r="TP191" s="270">
        <f t="shared" ref="TP191:TP202" si="4413">TQ191*$A191</f>
        <v>0</v>
      </c>
      <c r="TQ191" s="374">
        <f>RT191</f>
        <v>0</v>
      </c>
      <c r="TR191" s="304"/>
      <c r="TS191" s="305"/>
      <c r="TT191" s="270">
        <f t="shared" ref="TT191:TT202" si="4414">TU191*$A191</f>
        <v>0</v>
      </c>
      <c r="TU191" s="374">
        <f>RX191</f>
        <v>0</v>
      </c>
      <c r="TV191" s="324">
        <f t="shared" si="3586"/>
        <v>0</v>
      </c>
      <c r="TW191" s="304"/>
      <c r="TX191" s="305"/>
      <c r="TY191" s="270">
        <f t="shared" ref="TY191:TY202" si="4415">TZ191*$A191</f>
        <v>0</v>
      </c>
      <c r="TZ191" s="374">
        <f>SC191</f>
        <v>0</v>
      </c>
      <c r="UA191" s="304"/>
      <c r="UB191" s="305"/>
      <c r="UC191" s="270">
        <f t="shared" ref="UC191:UC202" si="4416">UD191*$A191</f>
        <v>0</v>
      </c>
      <c r="UD191" s="374">
        <f>SG191</f>
        <v>0</v>
      </c>
      <c r="UE191" s="304"/>
      <c r="UF191" s="305"/>
      <c r="UG191" s="270">
        <f t="shared" ref="UG191:UG202" si="4417">UH191*$A191</f>
        <v>0</v>
      </c>
      <c r="UH191" s="374">
        <f>SK191</f>
        <v>0</v>
      </c>
      <c r="UI191" s="304"/>
      <c r="UJ191" s="305"/>
      <c r="UK191" s="270">
        <f t="shared" ref="UK191:UK202" si="4418">UL191*$A191</f>
        <v>0</v>
      </c>
      <c r="UL191" s="374">
        <f>SO191</f>
        <v>0</v>
      </c>
      <c r="UM191" s="304"/>
      <c r="UN191" s="305"/>
      <c r="UO191" s="270">
        <f t="shared" ref="UO191:UO202" si="4419">UP191*$A191</f>
        <v>0</v>
      </c>
      <c r="UP191" s="374">
        <f>SS191</f>
        <v>0</v>
      </c>
      <c r="UQ191" s="304"/>
      <c r="UR191" s="305"/>
      <c r="US191" s="270">
        <f t="shared" ref="US191:US202" si="4420">UT191*$A191</f>
        <v>0</v>
      </c>
      <c r="UT191" s="374">
        <f>SW191</f>
        <v>0</v>
      </c>
      <c r="UU191" s="304"/>
      <c r="UV191" s="305"/>
      <c r="UW191" s="270">
        <f t="shared" ref="UW191:UW202" si="4421">UX191*$A191</f>
        <v>0</v>
      </c>
      <c r="UX191" s="374">
        <f>TA191</f>
        <v>0</v>
      </c>
      <c r="UY191" s="304"/>
      <c r="UZ191" s="305"/>
      <c r="VA191" s="270">
        <f t="shared" ref="VA191:VA202" si="4422">VB191*$A191</f>
        <v>0</v>
      </c>
      <c r="VB191" s="374">
        <f>TE191</f>
        <v>0</v>
      </c>
      <c r="VC191" s="304"/>
      <c r="VD191" s="305"/>
      <c r="VE191" s="270">
        <f t="shared" ref="VE191:VE202" si="4423">VF191*$A191</f>
        <v>0</v>
      </c>
      <c r="VF191" s="374">
        <f>TI191</f>
        <v>0</v>
      </c>
      <c r="VG191" s="304"/>
      <c r="VH191" s="305"/>
      <c r="VI191" s="270">
        <f t="shared" ref="VI191:VI202" si="4424">VJ191*$A191</f>
        <v>0</v>
      </c>
      <c r="VJ191" s="374">
        <f>TM191</f>
        <v>0</v>
      </c>
      <c r="VK191" s="304"/>
      <c r="VL191" s="305"/>
      <c r="VM191" s="270">
        <f t="shared" ref="VM191:VM202" si="4425">VN191*$A191</f>
        <v>0</v>
      </c>
      <c r="VN191" s="374">
        <f>TQ191</f>
        <v>0</v>
      </c>
      <c r="VO191" s="304"/>
      <c r="VP191" s="305"/>
      <c r="VQ191" s="270">
        <f t="shared" ref="VQ191:VQ202" si="4426">VR191*$A191</f>
        <v>0</v>
      </c>
      <c r="VR191" s="374">
        <f>TU191</f>
        <v>0</v>
      </c>
      <c r="VS191" s="324">
        <f t="shared" si="3587"/>
        <v>0</v>
      </c>
      <c r="VT191" s="304"/>
      <c r="VU191" s="305"/>
      <c r="VV191" s="270">
        <f t="shared" ref="VV191:VV202" si="4427">VW191*$A191</f>
        <v>0</v>
      </c>
      <c r="VW191" s="374">
        <f>TZ191</f>
        <v>0</v>
      </c>
      <c r="VX191" s="304"/>
      <c r="VY191" s="305"/>
      <c r="VZ191" s="270">
        <f t="shared" ref="VZ191:VZ202" si="4428">WA191*$A191</f>
        <v>0</v>
      </c>
      <c r="WA191" s="374">
        <f>UD191</f>
        <v>0</v>
      </c>
      <c r="WB191" s="304"/>
      <c r="WC191" s="305"/>
      <c r="WD191" s="270">
        <f t="shared" ref="WD191:WD202" si="4429">WE191*$A191</f>
        <v>0</v>
      </c>
      <c r="WE191" s="374">
        <f>UH191</f>
        <v>0</v>
      </c>
      <c r="WF191" s="304"/>
      <c r="WG191" s="305"/>
      <c r="WH191" s="270">
        <f t="shared" ref="WH191:WH202" si="4430">WI191*$A191</f>
        <v>0</v>
      </c>
      <c r="WI191" s="374">
        <f>UL191</f>
        <v>0</v>
      </c>
      <c r="WJ191" s="304"/>
      <c r="WK191" s="305"/>
      <c r="WL191" s="270">
        <f t="shared" ref="WL191:WL202" si="4431">WM191*$A191</f>
        <v>0</v>
      </c>
      <c r="WM191" s="374">
        <f>UP191</f>
        <v>0</v>
      </c>
      <c r="WN191" s="304"/>
      <c r="WO191" s="305"/>
      <c r="WP191" s="270">
        <f t="shared" ref="WP191:WP202" si="4432">WQ191*$A191</f>
        <v>0</v>
      </c>
      <c r="WQ191" s="374">
        <f>UT191</f>
        <v>0</v>
      </c>
      <c r="WR191" s="304"/>
      <c r="WS191" s="305"/>
      <c r="WT191" s="270">
        <f t="shared" ref="WT191:WT202" si="4433">WU191*$A191</f>
        <v>0</v>
      </c>
      <c r="WU191" s="374">
        <f>UX191</f>
        <v>0</v>
      </c>
      <c r="WV191" s="304"/>
      <c r="WW191" s="305"/>
      <c r="WX191" s="270">
        <f t="shared" ref="WX191:WX202" si="4434">WY191*$A191</f>
        <v>0</v>
      </c>
      <c r="WY191" s="374">
        <f>VB191</f>
        <v>0</v>
      </c>
      <c r="WZ191" s="304"/>
      <c r="XA191" s="305"/>
      <c r="XB191" s="270">
        <f t="shared" ref="XB191:XB202" si="4435">XC191*$A191</f>
        <v>0</v>
      </c>
      <c r="XC191" s="374">
        <f>VF191</f>
        <v>0</v>
      </c>
      <c r="XD191" s="304"/>
      <c r="XE191" s="305"/>
      <c r="XF191" s="270">
        <f t="shared" ref="XF191:XF202" si="4436">XG191*$A191</f>
        <v>0</v>
      </c>
      <c r="XG191" s="374">
        <f>VJ191</f>
        <v>0</v>
      </c>
      <c r="XH191" s="304"/>
      <c r="XI191" s="305"/>
      <c r="XJ191" s="270">
        <f t="shared" ref="XJ191:XJ202" si="4437">XK191*$A191</f>
        <v>0</v>
      </c>
      <c r="XK191" s="374">
        <f>VN191</f>
        <v>0</v>
      </c>
      <c r="XL191" s="304"/>
      <c r="XM191" s="305"/>
      <c r="XN191" s="270">
        <f t="shared" ref="XN191:XN202" si="4438">XO191*$A191</f>
        <v>0</v>
      </c>
      <c r="XO191" s="374">
        <f>VR191</f>
        <v>0</v>
      </c>
      <c r="XP191" s="324">
        <f t="shared" si="3588"/>
        <v>0</v>
      </c>
      <c r="XQ191" s="304"/>
      <c r="XR191" s="305"/>
      <c r="XS191" s="270">
        <f t="shared" ref="XS191:XS202" si="4439">XT191*$A191</f>
        <v>0</v>
      </c>
      <c r="XT191" s="374">
        <f>VW191</f>
        <v>0</v>
      </c>
      <c r="XU191" s="304"/>
      <c r="XV191" s="305"/>
      <c r="XW191" s="270">
        <f t="shared" ref="XW191:XW202" si="4440">XX191*$A191</f>
        <v>0</v>
      </c>
      <c r="XX191" s="374">
        <f>WA191</f>
        <v>0</v>
      </c>
      <c r="XY191" s="304"/>
      <c r="XZ191" s="305"/>
      <c r="YA191" s="270">
        <f t="shared" ref="YA191:YA202" si="4441">YB191*$A191</f>
        <v>0</v>
      </c>
      <c r="YB191" s="374">
        <f>WE191</f>
        <v>0</v>
      </c>
      <c r="YC191" s="304"/>
      <c r="YD191" s="305"/>
      <c r="YE191" s="270">
        <f t="shared" ref="YE191:YE202" si="4442">YF191*$A191</f>
        <v>0</v>
      </c>
      <c r="YF191" s="374">
        <f>WI191</f>
        <v>0</v>
      </c>
      <c r="YG191" s="304"/>
      <c r="YH191" s="305"/>
      <c r="YI191" s="270">
        <f t="shared" ref="YI191:YI202" si="4443">YJ191*$A191</f>
        <v>0</v>
      </c>
      <c r="YJ191" s="374">
        <f>WM191</f>
        <v>0</v>
      </c>
      <c r="YK191" s="304"/>
      <c r="YL191" s="305"/>
      <c r="YM191" s="270">
        <f t="shared" ref="YM191:YM202" si="4444">YN191*$A191</f>
        <v>0</v>
      </c>
      <c r="YN191" s="374">
        <f>WQ191</f>
        <v>0</v>
      </c>
      <c r="YO191" s="304"/>
      <c r="YP191" s="305"/>
      <c r="YQ191" s="270">
        <f t="shared" ref="YQ191:YQ202" si="4445">YR191*$A191</f>
        <v>0</v>
      </c>
      <c r="YR191" s="374">
        <f>WU191</f>
        <v>0</v>
      </c>
      <c r="YS191" s="304"/>
      <c r="YT191" s="305"/>
      <c r="YU191" s="270">
        <f t="shared" ref="YU191:YU202" si="4446">YV191*$A191</f>
        <v>0</v>
      </c>
      <c r="YV191" s="374">
        <f>WY191</f>
        <v>0</v>
      </c>
      <c r="YW191" s="304"/>
      <c r="YX191" s="305"/>
      <c r="YY191" s="270">
        <f t="shared" ref="YY191:YY202" si="4447">YZ191*$A191</f>
        <v>0</v>
      </c>
      <c r="YZ191" s="374">
        <f>XC191</f>
        <v>0</v>
      </c>
      <c r="ZA191" s="304"/>
      <c r="ZB191" s="305"/>
      <c r="ZC191" s="270">
        <f t="shared" ref="ZC191:ZC202" si="4448">ZD191*$A191</f>
        <v>0</v>
      </c>
      <c r="ZD191" s="374">
        <f>XG191</f>
        <v>0</v>
      </c>
      <c r="ZE191" s="304"/>
      <c r="ZF191" s="305"/>
      <c r="ZG191" s="270">
        <f t="shared" ref="ZG191:ZG202" si="4449">ZH191*$A191</f>
        <v>0</v>
      </c>
      <c r="ZH191" s="374">
        <f>XK191</f>
        <v>0</v>
      </c>
      <c r="ZI191" s="304"/>
      <c r="ZJ191" s="305"/>
      <c r="ZK191" s="270">
        <f t="shared" ref="ZK191:ZK202" si="4450">ZL191*$A191</f>
        <v>0</v>
      </c>
      <c r="ZL191" s="374">
        <f t="shared" ref="ZL191:ZL202" si="4451">XO191</f>
        <v>0</v>
      </c>
      <c r="ZM191" s="324">
        <f t="shared" si="4259"/>
        <v>0</v>
      </c>
    </row>
    <row r="192" spans="1:689" hidden="1" outlineLevel="2" x14ac:dyDescent="0.3">
      <c r="A192" s="361">
        <f>B192*'Input sheet'!$C$11</f>
        <v>0.19</v>
      </c>
      <c r="B192" s="362">
        <v>0.19</v>
      </c>
      <c r="C192" s="379" t="str">
        <f>VLOOKUP(CONCATENATE($Z$1,ADDRESS(ROW(),COLUMN(),4)),TRANSL_MAIN[[Key]:[Inhalt]],2,FALSE)</f>
        <v>Tax advisor/auditor</v>
      </c>
      <c r="D192" s="304"/>
      <c r="E192" s="305"/>
      <c r="F192" s="270">
        <f t="shared" si="4260"/>
        <v>0</v>
      </c>
      <c r="G192" s="374">
        <v>0</v>
      </c>
      <c r="H192" s="304"/>
      <c r="I192" s="305"/>
      <c r="J192" s="270">
        <f t="shared" si="4261"/>
        <v>0</v>
      </c>
      <c r="K192" s="374">
        <f t="shared" si="4262"/>
        <v>0</v>
      </c>
      <c r="L192" s="304"/>
      <c r="M192" s="305"/>
      <c r="N192" s="270">
        <f t="shared" si="4263"/>
        <v>0</v>
      </c>
      <c r="O192" s="374">
        <f t="shared" si="4264"/>
        <v>0</v>
      </c>
      <c r="P192" s="304"/>
      <c r="Q192" s="305"/>
      <c r="R192" s="270">
        <f t="shared" si="4265"/>
        <v>0</v>
      </c>
      <c r="S192" s="374">
        <f t="shared" si="4266"/>
        <v>0</v>
      </c>
      <c r="T192" s="304"/>
      <c r="U192" s="305"/>
      <c r="V192" s="270">
        <f t="shared" si="4267"/>
        <v>0</v>
      </c>
      <c r="W192" s="374">
        <f t="shared" si="4268"/>
        <v>0</v>
      </c>
      <c r="X192" s="304"/>
      <c r="Y192" s="305"/>
      <c r="Z192" s="270">
        <f t="shared" si="4269"/>
        <v>0</v>
      </c>
      <c r="AA192" s="374">
        <f t="shared" si="4270"/>
        <v>0</v>
      </c>
      <c r="AB192" s="304"/>
      <c r="AC192" s="305"/>
      <c r="AD192" s="270">
        <f t="shared" si="4271"/>
        <v>0</v>
      </c>
      <c r="AE192" s="374">
        <f t="shared" si="4272"/>
        <v>0</v>
      </c>
      <c r="AF192" s="304"/>
      <c r="AG192" s="305"/>
      <c r="AH192" s="270">
        <f t="shared" si="4273"/>
        <v>0</v>
      </c>
      <c r="AI192" s="374">
        <f t="shared" si="4274"/>
        <v>0</v>
      </c>
      <c r="AJ192" s="304"/>
      <c r="AK192" s="305"/>
      <c r="AL192" s="270">
        <f t="shared" si="4275"/>
        <v>0</v>
      </c>
      <c r="AM192" s="374">
        <f t="shared" si="4276"/>
        <v>0</v>
      </c>
      <c r="AN192" s="304"/>
      <c r="AO192" s="305"/>
      <c r="AP192" s="270">
        <f t="shared" si="4277"/>
        <v>0</v>
      </c>
      <c r="AQ192" s="374">
        <f t="shared" si="4278"/>
        <v>0</v>
      </c>
      <c r="AR192" s="304"/>
      <c r="AS192" s="305"/>
      <c r="AT192" s="270">
        <f t="shared" si="4279"/>
        <v>0</v>
      </c>
      <c r="AU192" s="374">
        <f t="shared" si="4280"/>
        <v>0</v>
      </c>
      <c r="AV192" s="304"/>
      <c r="AW192" s="305"/>
      <c r="AX192" s="270">
        <f t="shared" si="4281"/>
        <v>0</v>
      </c>
      <c r="AY192" s="374">
        <f t="shared" si="4282"/>
        <v>0</v>
      </c>
      <c r="AZ192" s="324">
        <f t="shared" si="3576"/>
        <v>0</v>
      </c>
      <c r="BA192" s="304"/>
      <c r="BB192" s="305"/>
      <c r="BC192" s="270">
        <f t="shared" si="4283"/>
        <v>0</v>
      </c>
      <c r="BD192" s="374">
        <f t="shared" si="4284"/>
        <v>0</v>
      </c>
      <c r="BE192" s="304"/>
      <c r="BF192" s="305"/>
      <c r="BG192" s="270">
        <f t="shared" si="4285"/>
        <v>0</v>
      </c>
      <c r="BH192" s="374">
        <f t="shared" si="4286"/>
        <v>0</v>
      </c>
      <c r="BI192" s="304"/>
      <c r="BJ192" s="305"/>
      <c r="BK192" s="270">
        <f t="shared" si="4287"/>
        <v>0</v>
      </c>
      <c r="BL192" s="374">
        <f t="shared" si="4288"/>
        <v>0</v>
      </c>
      <c r="BM192" s="304"/>
      <c r="BN192" s="305"/>
      <c r="BO192" s="270">
        <f t="shared" si="4289"/>
        <v>0</v>
      </c>
      <c r="BP192" s="374">
        <f t="shared" si="4290"/>
        <v>0</v>
      </c>
      <c r="BQ192" s="304"/>
      <c r="BR192" s="305"/>
      <c r="BS192" s="270">
        <f t="shared" si="4291"/>
        <v>0</v>
      </c>
      <c r="BT192" s="374">
        <f t="shared" si="4292"/>
        <v>0</v>
      </c>
      <c r="BU192" s="304"/>
      <c r="BV192" s="305"/>
      <c r="BW192" s="270">
        <f t="shared" si="4293"/>
        <v>0</v>
      </c>
      <c r="BX192" s="374">
        <f t="shared" si="4294"/>
        <v>0</v>
      </c>
      <c r="BY192" s="304"/>
      <c r="BZ192" s="305"/>
      <c r="CA192" s="270">
        <f t="shared" si="4295"/>
        <v>0</v>
      </c>
      <c r="CB192" s="374">
        <f t="shared" si="4296"/>
        <v>0</v>
      </c>
      <c r="CC192" s="304"/>
      <c r="CD192" s="305"/>
      <c r="CE192" s="270">
        <f t="shared" si="4297"/>
        <v>0</v>
      </c>
      <c r="CF192" s="374">
        <f t="shared" si="4298"/>
        <v>0</v>
      </c>
      <c r="CG192" s="304"/>
      <c r="CH192" s="305"/>
      <c r="CI192" s="270">
        <f t="shared" si="4299"/>
        <v>0</v>
      </c>
      <c r="CJ192" s="374">
        <f t="shared" si="4300"/>
        <v>0</v>
      </c>
      <c r="CK192" s="304"/>
      <c r="CL192" s="305"/>
      <c r="CM192" s="270">
        <f t="shared" si="4301"/>
        <v>0</v>
      </c>
      <c r="CN192" s="374">
        <f t="shared" si="4302"/>
        <v>0</v>
      </c>
      <c r="CO192" s="304"/>
      <c r="CP192" s="305"/>
      <c r="CQ192" s="270">
        <f t="shared" si="4303"/>
        <v>0</v>
      </c>
      <c r="CR192" s="374">
        <f t="shared" si="4304"/>
        <v>0</v>
      </c>
      <c r="CS192" s="304"/>
      <c r="CT192" s="305"/>
      <c r="CU192" s="270">
        <f t="shared" si="4305"/>
        <v>0</v>
      </c>
      <c r="CV192" s="374">
        <f t="shared" si="4306"/>
        <v>0</v>
      </c>
      <c r="CW192" s="324">
        <f t="shared" si="3577"/>
        <v>0</v>
      </c>
      <c r="CX192" s="304"/>
      <c r="CY192" s="305"/>
      <c r="CZ192" s="270">
        <f t="shared" si="4307"/>
        <v>0</v>
      </c>
      <c r="DA192" s="374">
        <f t="shared" ref="DA192:DA201" si="4452">BD192</f>
        <v>0</v>
      </c>
      <c r="DB192" s="304"/>
      <c r="DC192" s="305"/>
      <c r="DD192" s="270">
        <f t="shared" si="4308"/>
        <v>0</v>
      </c>
      <c r="DE192" s="374">
        <f t="shared" ref="DE192:DE202" si="4453">BH192</f>
        <v>0</v>
      </c>
      <c r="DF192" s="304"/>
      <c r="DG192" s="305"/>
      <c r="DH192" s="270">
        <f t="shared" si="4309"/>
        <v>0</v>
      </c>
      <c r="DI192" s="374">
        <f t="shared" ref="DI192:DI202" si="4454">BL192</f>
        <v>0</v>
      </c>
      <c r="DJ192" s="304"/>
      <c r="DK192" s="305"/>
      <c r="DL192" s="270">
        <f t="shared" si="4310"/>
        <v>0</v>
      </c>
      <c r="DM192" s="374">
        <f t="shared" ref="DM192:DM202" si="4455">BP192</f>
        <v>0</v>
      </c>
      <c r="DN192" s="304"/>
      <c r="DO192" s="305"/>
      <c r="DP192" s="270">
        <f t="shared" si="4311"/>
        <v>0</v>
      </c>
      <c r="DQ192" s="374">
        <f t="shared" ref="DQ192:DQ202" si="4456">BT192</f>
        <v>0</v>
      </c>
      <c r="DR192" s="304"/>
      <c r="DS192" s="305"/>
      <c r="DT192" s="270">
        <f t="shared" si="4312"/>
        <v>0</v>
      </c>
      <c r="DU192" s="374">
        <f t="shared" ref="DU192:DU202" si="4457">BX192</f>
        <v>0</v>
      </c>
      <c r="DV192" s="304"/>
      <c r="DW192" s="305"/>
      <c r="DX192" s="270">
        <f t="shared" si="4313"/>
        <v>0</v>
      </c>
      <c r="DY192" s="374">
        <f t="shared" ref="DY192:DY202" si="4458">CB192</f>
        <v>0</v>
      </c>
      <c r="DZ192" s="304"/>
      <c r="EA192" s="305"/>
      <c r="EB192" s="270">
        <f t="shared" si="4314"/>
        <v>0</v>
      </c>
      <c r="EC192" s="374">
        <f t="shared" ref="EC192:EC202" si="4459">CF192</f>
        <v>0</v>
      </c>
      <c r="ED192" s="304"/>
      <c r="EE192" s="305"/>
      <c r="EF192" s="270">
        <f t="shared" si="4315"/>
        <v>0</v>
      </c>
      <c r="EG192" s="374">
        <f t="shared" ref="EG192:EG202" si="4460">CJ192</f>
        <v>0</v>
      </c>
      <c r="EH192" s="304"/>
      <c r="EI192" s="305"/>
      <c r="EJ192" s="270">
        <f t="shared" si="4316"/>
        <v>0</v>
      </c>
      <c r="EK192" s="374">
        <f t="shared" ref="EK192:EK202" si="4461">CN192</f>
        <v>0</v>
      </c>
      <c r="EL192" s="304"/>
      <c r="EM192" s="305"/>
      <c r="EN192" s="270">
        <f t="shared" si="4317"/>
        <v>0</v>
      </c>
      <c r="EO192" s="374">
        <f t="shared" ref="EO192:EO202" si="4462">CR192</f>
        <v>0</v>
      </c>
      <c r="EP192" s="304"/>
      <c r="EQ192" s="305"/>
      <c r="ER192" s="270">
        <f t="shared" si="4318"/>
        <v>0</v>
      </c>
      <c r="ES192" s="374">
        <f t="shared" ref="ES192:ES202" si="4463">CV192</f>
        <v>0</v>
      </c>
      <c r="ET192" s="324">
        <f t="shared" si="3578"/>
        <v>0</v>
      </c>
      <c r="EU192" s="304"/>
      <c r="EV192" s="305"/>
      <c r="EW192" s="270">
        <f t="shared" si="4319"/>
        <v>0</v>
      </c>
      <c r="EX192" s="374">
        <f t="shared" ref="EX192:EX201" si="4464">DA192</f>
        <v>0</v>
      </c>
      <c r="EY192" s="304"/>
      <c r="EZ192" s="305"/>
      <c r="FA192" s="270">
        <f t="shared" si="4320"/>
        <v>0</v>
      </c>
      <c r="FB192" s="374">
        <f t="shared" ref="FB192:FB202" si="4465">DE192</f>
        <v>0</v>
      </c>
      <c r="FC192" s="304"/>
      <c r="FD192" s="305"/>
      <c r="FE192" s="270">
        <f t="shared" si="4321"/>
        <v>0</v>
      </c>
      <c r="FF192" s="374">
        <f t="shared" ref="FF192:FF202" si="4466">DI192</f>
        <v>0</v>
      </c>
      <c r="FG192" s="304"/>
      <c r="FH192" s="305"/>
      <c r="FI192" s="270">
        <f t="shared" si="4322"/>
        <v>0</v>
      </c>
      <c r="FJ192" s="374">
        <f t="shared" ref="FJ192:FJ202" si="4467">DM192</f>
        <v>0</v>
      </c>
      <c r="FK192" s="304"/>
      <c r="FL192" s="305"/>
      <c r="FM192" s="270">
        <f t="shared" si="4323"/>
        <v>0</v>
      </c>
      <c r="FN192" s="374">
        <f t="shared" ref="FN192:FN202" si="4468">DQ192</f>
        <v>0</v>
      </c>
      <c r="FO192" s="304"/>
      <c r="FP192" s="305"/>
      <c r="FQ192" s="270">
        <f t="shared" si="4324"/>
        <v>0</v>
      </c>
      <c r="FR192" s="374">
        <f t="shared" ref="FR192:FR202" si="4469">DU192</f>
        <v>0</v>
      </c>
      <c r="FS192" s="304"/>
      <c r="FT192" s="305"/>
      <c r="FU192" s="270">
        <f t="shared" si="4325"/>
        <v>0</v>
      </c>
      <c r="FV192" s="374">
        <f t="shared" ref="FV192:FV202" si="4470">DY192</f>
        <v>0</v>
      </c>
      <c r="FW192" s="304"/>
      <c r="FX192" s="305"/>
      <c r="FY192" s="270">
        <f t="shared" si="4326"/>
        <v>0</v>
      </c>
      <c r="FZ192" s="374">
        <f t="shared" ref="FZ192:FZ202" si="4471">EC192</f>
        <v>0</v>
      </c>
      <c r="GA192" s="304"/>
      <c r="GB192" s="305"/>
      <c r="GC192" s="270">
        <f t="shared" si="4327"/>
        <v>0</v>
      </c>
      <c r="GD192" s="374">
        <f t="shared" ref="GD192:GD202" si="4472">EG192</f>
        <v>0</v>
      </c>
      <c r="GE192" s="304"/>
      <c r="GF192" s="305"/>
      <c r="GG192" s="270">
        <f t="shared" si="4328"/>
        <v>0</v>
      </c>
      <c r="GH192" s="374">
        <f t="shared" ref="GH192:GH202" si="4473">EK192</f>
        <v>0</v>
      </c>
      <c r="GI192" s="304"/>
      <c r="GJ192" s="305"/>
      <c r="GK192" s="270">
        <f t="shared" si="4329"/>
        <v>0</v>
      </c>
      <c r="GL192" s="374">
        <f t="shared" ref="GL192:GL202" si="4474">EO192</f>
        <v>0</v>
      </c>
      <c r="GM192" s="304"/>
      <c r="GN192" s="305"/>
      <c r="GO192" s="270">
        <f t="shared" si="4330"/>
        <v>0</v>
      </c>
      <c r="GP192" s="374">
        <f t="shared" ref="GP192:GP202" si="4475">ES192</f>
        <v>0</v>
      </c>
      <c r="GQ192" s="324">
        <f t="shared" si="3579"/>
        <v>0</v>
      </c>
      <c r="GR192" s="304"/>
      <c r="GS192" s="305"/>
      <c r="GT192" s="270">
        <f t="shared" si="4331"/>
        <v>0</v>
      </c>
      <c r="GU192" s="374">
        <f t="shared" ref="GU192:GU201" si="4476">EX192</f>
        <v>0</v>
      </c>
      <c r="GV192" s="304"/>
      <c r="GW192" s="305"/>
      <c r="GX192" s="270">
        <f t="shared" si="4332"/>
        <v>0</v>
      </c>
      <c r="GY192" s="374">
        <f t="shared" ref="GY192:GY202" si="4477">FB192</f>
        <v>0</v>
      </c>
      <c r="GZ192" s="304"/>
      <c r="HA192" s="305"/>
      <c r="HB192" s="270">
        <f t="shared" si="4333"/>
        <v>0</v>
      </c>
      <c r="HC192" s="374">
        <f t="shared" ref="HC192:HC202" si="4478">FF192</f>
        <v>0</v>
      </c>
      <c r="HD192" s="304"/>
      <c r="HE192" s="305"/>
      <c r="HF192" s="270">
        <f t="shared" si="4334"/>
        <v>0</v>
      </c>
      <c r="HG192" s="374">
        <f t="shared" ref="HG192:HG202" si="4479">FJ192</f>
        <v>0</v>
      </c>
      <c r="HH192" s="304"/>
      <c r="HI192" s="305"/>
      <c r="HJ192" s="270">
        <f t="shared" si="4335"/>
        <v>0</v>
      </c>
      <c r="HK192" s="374">
        <f t="shared" ref="HK192:HK202" si="4480">FN192</f>
        <v>0</v>
      </c>
      <c r="HL192" s="304"/>
      <c r="HM192" s="305"/>
      <c r="HN192" s="270">
        <f t="shared" si="4336"/>
        <v>0</v>
      </c>
      <c r="HO192" s="374">
        <f t="shared" ref="HO192:HO202" si="4481">FR192</f>
        <v>0</v>
      </c>
      <c r="HP192" s="304"/>
      <c r="HQ192" s="305"/>
      <c r="HR192" s="270">
        <f t="shared" si="4337"/>
        <v>0</v>
      </c>
      <c r="HS192" s="374">
        <f t="shared" ref="HS192:HS202" si="4482">FV192</f>
        <v>0</v>
      </c>
      <c r="HT192" s="304"/>
      <c r="HU192" s="305"/>
      <c r="HV192" s="270">
        <f t="shared" si="4338"/>
        <v>0</v>
      </c>
      <c r="HW192" s="374">
        <f t="shared" ref="HW192:HW202" si="4483">FZ192</f>
        <v>0</v>
      </c>
      <c r="HX192" s="304"/>
      <c r="HY192" s="305"/>
      <c r="HZ192" s="270">
        <f t="shared" si="4339"/>
        <v>0</v>
      </c>
      <c r="IA192" s="374">
        <f t="shared" ref="IA192:IA202" si="4484">GD192</f>
        <v>0</v>
      </c>
      <c r="IB192" s="304"/>
      <c r="IC192" s="305"/>
      <c r="ID192" s="270">
        <f t="shared" si="4340"/>
        <v>0</v>
      </c>
      <c r="IE192" s="374">
        <f t="shared" ref="IE192:IE202" si="4485">GH192</f>
        <v>0</v>
      </c>
      <c r="IF192" s="304"/>
      <c r="IG192" s="305"/>
      <c r="IH192" s="270">
        <f t="shared" si="4341"/>
        <v>0</v>
      </c>
      <c r="II192" s="374">
        <f t="shared" ref="II192:II202" si="4486">GL192</f>
        <v>0</v>
      </c>
      <c r="IJ192" s="304"/>
      <c r="IK192" s="305"/>
      <c r="IL192" s="270">
        <f t="shared" si="4342"/>
        <v>0</v>
      </c>
      <c r="IM192" s="374">
        <f t="shared" ref="IM192:IM202" si="4487">GP192</f>
        <v>0</v>
      </c>
      <c r="IN192" s="324">
        <f t="shared" si="3580"/>
        <v>0</v>
      </c>
      <c r="IO192" s="304"/>
      <c r="IP192" s="305"/>
      <c r="IQ192" s="270">
        <f t="shared" si="4343"/>
        <v>0</v>
      </c>
      <c r="IR192" s="374">
        <f t="shared" ref="IR192:IR201" si="4488">GU192</f>
        <v>0</v>
      </c>
      <c r="IS192" s="304"/>
      <c r="IT192" s="305"/>
      <c r="IU192" s="270">
        <f t="shared" si="4344"/>
        <v>0</v>
      </c>
      <c r="IV192" s="374">
        <f t="shared" ref="IV192:IV202" si="4489">GY192</f>
        <v>0</v>
      </c>
      <c r="IW192" s="304"/>
      <c r="IX192" s="305"/>
      <c r="IY192" s="270">
        <f t="shared" si="4345"/>
        <v>0</v>
      </c>
      <c r="IZ192" s="374">
        <f t="shared" ref="IZ192:IZ202" si="4490">HC192</f>
        <v>0</v>
      </c>
      <c r="JA192" s="304"/>
      <c r="JB192" s="305"/>
      <c r="JC192" s="270">
        <f t="shared" si="4346"/>
        <v>0</v>
      </c>
      <c r="JD192" s="374">
        <f t="shared" ref="JD192:JD202" si="4491">HG192</f>
        <v>0</v>
      </c>
      <c r="JE192" s="304"/>
      <c r="JF192" s="305"/>
      <c r="JG192" s="270">
        <f t="shared" si="4347"/>
        <v>0</v>
      </c>
      <c r="JH192" s="374">
        <f t="shared" ref="JH192:JH202" si="4492">HK192</f>
        <v>0</v>
      </c>
      <c r="JI192" s="304"/>
      <c r="JJ192" s="305"/>
      <c r="JK192" s="270">
        <f t="shared" si="4348"/>
        <v>0</v>
      </c>
      <c r="JL192" s="374">
        <f t="shared" ref="JL192:JL202" si="4493">HO192</f>
        <v>0</v>
      </c>
      <c r="JM192" s="304"/>
      <c r="JN192" s="305"/>
      <c r="JO192" s="270">
        <f t="shared" si="4349"/>
        <v>0</v>
      </c>
      <c r="JP192" s="374">
        <f t="shared" ref="JP192:JP202" si="4494">HS192</f>
        <v>0</v>
      </c>
      <c r="JQ192" s="304"/>
      <c r="JR192" s="305"/>
      <c r="JS192" s="270">
        <f t="shared" si="4350"/>
        <v>0</v>
      </c>
      <c r="JT192" s="374">
        <f t="shared" ref="JT192:JT202" si="4495">HW192</f>
        <v>0</v>
      </c>
      <c r="JU192" s="304"/>
      <c r="JV192" s="305"/>
      <c r="JW192" s="270">
        <f t="shared" si="4351"/>
        <v>0</v>
      </c>
      <c r="JX192" s="374">
        <f t="shared" ref="JX192:JX202" si="4496">IA192</f>
        <v>0</v>
      </c>
      <c r="JY192" s="304"/>
      <c r="JZ192" s="305"/>
      <c r="KA192" s="270">
        <f t="shared" si="4352"/>
        <v>0</v>
      </c>
      <c r="KB192" s="374">
        <f t="shared" ref="KB192:KB202" si="4497">IE192</f>
        <v>0</v>
      </c>
      <c r="KC192" s="304"/>
      <c r="KD192" s="305"/>
      <c r="KE192" s="270">
        <f t="shared" si="4353"/>
        <v>0</v>
      </c>
      <c r="KF192" s="374">
        <f t="shared" ref="KF192:KF202" si="4498">II192</f>
        <v>0</v>
      </c>
      <c r="KG192" s="304"/>
      <c r="KH192" s="305"/>
      <c r="KI192" s="270">
        <f t="shared" si="4354"/>
        <v>0</v>
      </c>
      <c r="KJ192" s="374">
        <f t="shared" ref="KJ192:KJ202" si="4499">IM192</f>
        <v>0</v>
      </c>
      <c r="KK192" s="324">
        <f t="shared" si="3581"/>
        <v>0</v>
      </c>
      <c r="KL192" s="304"/>
      <c r="KM192" s="305"/>
      <c r="KN192" s="270">
        <f t="shared" si="4355"/>
        <v>0</v>
      </c>
      <c r="KO192" s="374">
        <f t="shared" ref="KO192:KO201" si="4500">IR192</f>
        <v>0</v>
      </c>
      <c r="KP192" s="304"/>
      <c r="KQ192" s="305"/>
      <c r="KR192" s="270">
        <f t="shared" si="4356"/>
        <v>0</v>
      </c>
      <c r="KS192" s="374">
        <f t="shared" ref="KS192:KS202" si="4501">IV192</f>
        <v>0</v>
      </c>
      <c r="KT192" s="304"/>
      <c r="KU192" s="305"/>
      <c r="KV192" s="270">
        <f t="shared" si="4357"/>
        <v>0</v>
      </c>
      <c r="KW192" s="374">
        <f t="shared" ref="KW192:KW202" si="4502">IZ192</f>
        <v>0</v>
      </c>
      <c r="KX192" s="304"/>
      <c r="KY192" s="305"/>
      <c r="KZ192" s="270">
        <f t="shared" si="4358"/>
        <v>0</v>
      </c>
      <c r="LA192" s="374">
        <f t="shared" ref="LA192:LA202" si="4503">JD192</f>
        <v>0</v>
      </c>
      <c r="LB192" s="304"/>
      <c r="LC192" s="305"/>
      <c r="LD192" s="270">
        <f t="shared" si="4359"/>
        <v>0</v>
      </c>
      <c r="LE192" s="374">
        <f t="shared" ref="LE192:LE202" si="4504">JH192</f>
        <v>0</v>
      </c>
      <c r="LF192" s="304"/>
      <c r="LG192" s="305"/>
      <c r="LH192" s="270">
        <f t="shared" si="4360"/>
        <v>0</v>
      </c>
      <c r="LI192" s="374">
        <f t="shared" ref="LI192:LI202" si="4505">JL192</f>
        <v>0</v>
      </c>
      <c r="LJ192" s="304"/>
      <c r="LK192" s="305"/>
      <c r="LL192" s="270">
        <f t="shared" si="4361"/>
        <v>0</v>
      </c>
      <c r="LM192" s="374">
        <f t="shared" ref="LM192:LM202" si="4506">JP192</f>
        <v>0</v>
      </c>
      <c r="LN192" s="304"/>
      <c r="LO192" s="305"/>
      <c r="LP192" s="270">
        <f t="shared" si="4362"/>
        <v>0</v>
      </c>
      <c r="LQ192" s="374">
        <f t="shared" ref="LQ192:LQ202" si="4507">JT192</f>
        <v>0</v>
      </c>
      <c r="LR192" s="304"/>
      <c r="LS192" s="305"/>
      <c r="LT192" s="270">
        <f t="shared" si="4363"/>
        <v>0</v>
      </c>
      <c r="LU192" s="374">
        <f t="shared" ref="LU192:LU202" si="4508">JX192</f>
        <v>0</v>
      </c>
      <c r="LV192" s="304"/>
      <c r="LW192" s="305"/>
      <c r="LX192" s="270">
        <f t="shared" si="4364"/>
        <v>0</v>
      </c>
      <c r="LY192" s="374">
        <f t="shared" ref="LY192:LY202" si="4509">KB192</f>
        <v>0</v>
      </c>
      <c r="LZ192" s="304"/>
      <c r="MA192" s="305"/>
      <c r="MB192" s="270">
        <f t="shared" si="4365"/>
        <v>0</v>
      </c>
      <c r="MC192" s="374">
        <f t="shared" ref="MC192:MC202" si="4510">KF192</f>
        <v>0</v>
      </c>
      <c r="MD192" s="304"/>
      <c r="ME192" s="305"/>
      <c r="MF192" s="270">
        <f t="shared" si="4366"/>
        <v>0</v>
      </c>
      <c r="MG192" s="374">
        <f t="shared" ref="MG192:MG202" si="4511">KJ192</f>
        <v>0</v>
      </c>
      <c r="MH192" s="324">
        <f t="shared" si="3582"/>
        <v>0</v>
      </c>
      <c r="MI192" s="304"/>
      <c r="MJ192" s="305"/>
      <c r="MK192" s="270">
        <f t="shared" si="4367"/>
        <v>0</v>
      </c>
      <c r="ML192" s="374">
        <f t="shared" ref="ML192:ML202" si="4512">KO192</f>
        <v>0</v>
      </c>
      <c r="MM192" s="304"/>
      <c r="MN192" s="305"/>
      <c r="MO192" s="270">
        <f t="shared" si="4368"/>
        <v>0</v>
      </c>
      <c r="MP192" s="374">
        <f t="shared" ref="MP192:MP202" si="4513">KS192</f>
        <v>0</v>
      </c>
      <c r="MQ192" s="304"/>
      <c r="MR192" s="305"/>
      <c r="MS192" s="270">
        <f t="shared" si="4369"/>
        <v>0</v>
      </c>
      <c r="MT192" s="374">
        <f t="shared" ref="MT192:MT202" si="4514">KW192</f>
        <v>0</v>
      </c>
      <c r="MU192" s="304"/>
      <c r="MV192" s="305"/>
      <c r="MW192" s="270">
        <f t="shared" si="4370"/>
        <v>0</v>
      </c>
      <c r="MX192" s="374">
        <f t="shared" ref="MX192:MX202" si="4515">LA192</f>
        <v>0</v>
      </c>
      <c r="MY192" s="304"/>
      <c r="MZ192" s="305"/>
      <c r="NA192" s="270">
        <f t="shared" si="4371"/>
        <v>0</v>
      </c>
      <c r="NB192" s="374">
        <f t="shared" ref="NB192:NB202" si="4516">LE192</f>
        <v>0</v>
      </c>
      <c r="NC192" s="304"/>
      <c r="ND192" s="305"/>
      <c r="NE192" s="270">
        <f t="shared" si="4372"/>
        <v>0</v>
      </c>
      <c r="NF192" s="374">
        <f t="shared" ref="NF192:NF202" si="4517">LI192</f>
        <v>0</v>
      </c>
      <c r="NG192" s="304"/>
      <c r="NH192" s="305"/>
      <c r="NI192" s="270">
        <f t="shared" si="4373"/>
        <v>0</v>
      </c>
      <c r="NJ192" s="374">
        <f t="shared" ref="NJ192:NJ202" si="4518">LM192</f>
        <v>0</v>
      </c>
      <c r="NK192" s="304"/>
      <c r="NL192" s="305"/>
      <c r="NM192" s="270">
        <f t="shared" si="4374"/>
        <v>0</v>
      </c>
      <c r="NN192" s="374">
        <f t="shared" ref="NN192:NN202" si="4519">LQ192</f>
        <v>0</v>
      </c>
      <c r="NO192" s="304"/>
      <c r="NP192" s="305"/>
      <c r="NQ192" s="270">
        <f t="shared" si="4375"/>
        <v>0</v>
      </c>
      <c r="NR192" s="374">
        <f t="shared" ref="NR192:NR202" si="4520">LU192</f>
        <v>0</v>
      </c>
      <c r="NS192" s="304"/>
      <c r="NT192" s="305"/>
      <c r="NU192" s="270">
        <f t="shared" si="4376"/>
        <v>0</v>
      </c>
      <c r="NV192" s="374">
        <f t="shared" ref="NV192:NV202" si="4521">LY192</f>
        <v>0</v>
      </c>
      <c r="NW192" s="304"/>
      <c r="NX192" s="305"/>
      <c r="NY192" s="270">
        <f t="shared" si="4377"/>
        <v>0</v>
      </c>
      <c r="NZ192" s="374">
        <f t="shared" ref="NZ192:NZ202" si="4522">MC192</f>
        <v>0</v>
      </c>
      <c r="OA192" s="304"/>
      <c r="OB192" s="305"/>
      <c r="OC192" s="270">
        <f t="shared" si="4378"/>
        <v>0</v>
      </c>
      <c r="OD192" s="374">
        <f t="shared" ref="OD192:OD202" si="4523">MG192</f>
        <v>0</v>
      </c>
      <c r="OE192" s="324">
        <f t="shared" si="3583"/>
        <v>0</v>
      </c>
      <c r="OF192" s="304"/>
      <c r="OG192" s="305"/>
      <c r="OH192" s="270">
        <f t="shared" si="4379"/>
        <v>0</v>
      </c>
      <c r="OI192" s="374">
        <f t="shared" ref="OI192:OI202" si="4524">ML192</f>
        <v>0</v>
      </c>
      <c r="OJ192" s="304"/>
      <c r="OK192" s="305"/>
      <c r="OL192" s="270">
        <f t="shared" si="4380"/>
        <v>0</v>
      </c>
      <c r="OM192" s="374">
        <f t="shared" ref="OM192:OM202" si="4525">MP192</f>
        <v>0</v>
      </c>
      <c r="ON192" s="304"/>
      <c r="OO192" s="305"/>
      <c r="OP192" s="270">
        <f t="shared" si="4381"/>
        <v>0</v>
      </c>
      <c r="OQ192" s="374">
        <f t="shared" ref="OQ192:OQ202" si="4526">MT192</f>
        <v>0</v>
      </c>
      <c r="OR192" s="304"/>
      <c r="OS192" s="305"/>
      <c r="OT192" s="270">
        <f t="shared" si="4382"/>
        <v>0</v>
      </c>
      <c r="OU192" s="374">
        <f t="shared" ref="OU192:OU202" si="4527">MX192</f>
        <v>0</v>
      </c>
      <c r="OV192" s="304"/>
      <c r="OW192" s="305"/>
      <c r="OX192" s="270">
        <f t="shared" si="4383"/>
        <v>0</v>
      </c>
      <c r="OY192" s="374">
        <f t="shared" ref="OY192:OY202" si="4528">NB192</f>
        <v>0</v>
      </c>
      <c r="OZ192" s="304"/>
      <c r="PA192" s="305"/>
      <c r="PB192" s="270">
        <f t="shared" si="4384"/>
        <v>0</v>
      </c>
      <c r="PC192" s="374">
        <f t="shared" ref="PC192:PC202" si="4529">NF192</f>
        <v>0</v>
      </c>
      <c r="PD192" s="304"/>
      <c r="PE192" s="305"/>
      <c r="PF192" s="270">
        <f t="shared" si="4385"/>
        <v>0</v>
      </c>
      <c r="PG192" s="374">
        <f t="shared" ref="PG192:PG202" si="4530">NJ192</f>
        <v>0</v>
      </c>
      <c r="PH192" s="304"/>
      <c r="PI192" s="305"/>
      <c r="PJ192" s="270">
        <f t="shared" si="4386"/>
        <v>0</v>
      </c>
      <c r="PK192" s="374">
        <f t="shared" ref="PK192:PK202" si="4531">NN192</f>
        <v>0</v>
      </c>
      <c r="PL192" s="304"/>
      <c r="PM192" s="305"/>
      <c r="PN192" s="270">
        <f t="shared" si="4387"/>
        <v>0</v>
      </c>
      <c r="PO192" s="374">
        <f t="shared" ref="PO192:PO202" si="4532">NR192</f>
        <v>0</v>
      </c>
      <c r="PP192" s="304"/>
      <c r="PQ192" s="305"/>
      <c r="PR192" s="270">
        <f t="shared" si="4388"/>
        <v>0</v>
      </c>
      <c r="PS192" s="374">
        <f t="shared" ref="PS192:PS202" si="4533">NV192</f>
        <v>0</v>
      </c>
      <c r="PT192" s="304"/>
      <c r="PU192" s="305"/>
      <c r="PV192" s="270">
        <f t="shared" si="4389"/>
        <v>0</v>
      </c>
      <c r="PW192" s="374">
        <f t="shared" ref="PW192:PW202" si="4534">NZ192</f>
        <v>0</v>
      </c>
      <c r="PX192" s="304"/>
      <c r="PY192" s="305"/>
      <c r="PZ192" s="270">
        <f t="shared" si="4390"/>
        <v>0</v>
      </c>
      <c r="QA192" s="374">
        <f t="shared" ref="QA192:QA202" si="4535">OD192</f>
        <v>0</v>
      </c>
      <c r="QB192" s="324">
        <f t="shared" si="3584"/>
        <v>0</v>
      </c>
      <c r="QC192" s="304"/>
      <c r="QD192" s="305"/>
      <c r="QE192" s="270">
        <f t="shared" si="4391"/>
        <v>0</v>
      </c>
      <c r="QF192" s="374">
        <f t="shared" ref="QF192:QF202" si="4536">OI192</f>
        <v>0</v>
      </c>
      <c r="QG192" s="304"/>
      <c r="QH192" s="305"/>
      <c r="QI192" s="270">
        <f t="shared" si="4392"/>
        <v>0</v>
      </c>
      <c r="QJ192" s="374">
        <f t="shared" ref="QJ192:QJ202" si="4537">OM192</f>
        <v>0</v>
      </c>
      <c r="QK192" s="304"/>
      <c r="QL192" s="305"/>
      <c r="QM192" s="270">
        <f t="shared" si="4393"/>
        <v>0</v>
      </c>
      <c r="QN192" s="374">
        <f t="shared" ref="QN192:QN202" si="4538">OQ192</f>
        <v>0</v>
      </c>
      <c r="QO192" s="304"/>
      <c r="QP192" s="305"/>
      <c r="QQ192" s="270">
        <f t="shared" si="4394"/>
        <v>0</v>
      </c>
      <c r="QR192" s="374">
        <f t="shared" ref="QR192:QR202" si="4539">OU192</f>
        <v>0</v>
      </c>
      <c r="QS192" s="304"/>
      <c r="QT192" s="305"/>
      <c r="QU192" s="270">
        <f t="shared" si="4395"/>
        <v>0</v>
      </c>
      <c r="QV192" s="374">
        <f t="shared" ref="QV192:QV202" si="4540">OY192</f>
        <v>0</v>
      </c>
      <c r="QW192" s="304"/>
      <c r="QX192" s="305"/>
      <c r="QY192" s="270">
        <f t="shared" si="4396"/>
        <v>0</v>
      </c>
      <c r="QZ192" s="374">
        <f t="shared" ref="QZ192:QZ202" si="4541">PC192</f>
        <v>0</v>
      </c>
      <c r="RA192" s="304"/>
      <c r="RB192" s="305"/>
      <c r="RC192" s="270">
        <f t="shared" si="4397"/>
        <v>0</v>
      </c>
      <c r="RD192" s="374">
        <f t="shared" ref="RD192:RD202" si="4542">PG192</f>
        <v>0</v>
      </c>
      <c r="RE192" s="304"/>
      <c r="RF192" s="305"/>
      <c r="RG192" s="270">
        <f t="shared" si="4398"/>
        <v>0</v>
      </c>
      <c r="RH192" s="374">
        <f t="shared" ref="RH192:RH202" si="4543">PK192</f>
        <v>0</v>
      </c>
      <c r="RI192" s="304"/>
      <c r="RJ192" s="305"/>
      <c r="RK192" s="270">
        <f t="shared" si="4399"/>
        <v>0</v>
      </c>
      <c r="RL192" s="374">
        <f t="shared" ref="RL192:RL202" si="4544">PO192</f>
        <v>0</v>
      </c>
      <c r="RM192" s="304"/>
      <c r="RN192" s="305"/>
      <c r="RO192" s="270">
        <f t="shared" si="4400"/>
        <v>0</v>
      </c>
      <c r="RP192" s="374">
        <f t="shared" ref="RP192:RP202" si="4545">PS192</f>
        <v>0</v>
      </c>
      <c r="RQ192" s="304"/>
      <c r="RR192" s="305"/>
      <c r="RS192" s="270">
        <f t="shared" si="4401"/>
        <v>0</v>
      </c>
      <c r="RT192" s="374">
        <f t="shared" ref="RT192:RT202" si="4546">PW192</f>
        <v>0</v>
      </c>
      <c r="RU192" s="304"/>
      <c r="RV192" s="305"/>
      <c r="RW192" s="270">
        <f t="shared" si="4402"/>
        <v>0</v>
      </c>
      <c r="RX192" s="374">
        <f t="shared" ref="RX192:RX202" si="4547">QA192</f>
        <v>0</v>
      </c>
      <c r="RY192" s="324">
        <f t="shared" si="3585"/>
        <v>0</v>
      </c>
      <c r="RZ192" s="304"/>
      <c r="SA192" s="305"/>
      <c r="SB192" s="270">
        <f t="shared" si="4403"/>
        <v>0</v>
      </c>
      <c r="SC192" s="374">
        <f t="shared" ref="SC192:SC202" si="4548">QF192</f>
        <v>0</v>
      </c>
      <c r="SD192" s="304"/>
      <c r="SE192" s="305"/>
      <c r="SF192" s="270">
        <f t="shared" si="4404"/>
        <v>0</v>
      </c>
      <c r="SG192" s="374">
        <f t="shared" ref="SG192:SG202" si="4549">QJ192</f>
        <v>0</v>
      </c>
      <c r="SH192" s="304"/>
      <c r="SI192" s="305"/>
      <c r="SJ192" s="270">
        <f t="shared" si="4405"/>
        <v>0</v>
      </c>
      <c r="SK192" s="374">
        <f t="shared" ref="SK192:SK202" si="4550">QN192</f>
        <v>0</v>
      </c>
      <c r="SL192" s="304"/>
      <c r="SM192" s="305"/>
      <c r="SN192" s="270">
        <f t="shared" si="4406"/>
        <v>0</v>
      </c>
      <c r="SO192" s="374">
        <f t="shared" ref="SO192:SO202" si="4551">QR192</f>
        <v>0</v>
      </c>
      <c r="SP192" s="304"/>
      <c r="SQ192" s="305"/>
      <c r="SR192" s="270">
        <f t="shared" si="4407"/>
        <v>0</v>
      </c>
      <c r="SS192" s="374">
        <f t="shared" ref="SS192:SS202" si="4552">QV192</f>
        <v>0</v>
      </c>
      <c r="ST192" s="304"/>
      <c r="SU192" s="305"/>
      <c r="SV192" s="270">
        <f t="shared" si="4408"/>
        <v>0</v>
      </c>
      <c r="SW192" s="374">
        <f t="shared" ref="SW192:SW202" si="4553">QZ192</f>
        <v>0</v>
      </c>
      <c r="SX192" s="304"/>
      <c r="SY192" s="305"/>
      <c r="SZ192" s="270">
        <f t="shared" si="4409"/>
        <v>0</v>
      </c>
      <c r="TA192" s="374">
        <f t="shared" ref="TA192:TA202" si="4554">RD192</f>
        <v>0</v>
      </c>
      <c r="TB192" s="304"/>
      <c r="TC192" s="305"/>
      <c r="TD192" s="270">
        <f t="shared" si="4410"/>
        <v>0</v>
      </c>
      <c r="TE192" s="374">
        <f t="shared" ref="TE192:TE202" si="4555">RH192</f>
        <v>0</v>
      </c>
      <c r="TF192" s="304"/>
      <c r="TG192" s="305"/>
      <c r="TH192" s="270">
        <f t="shared" si="4411"/>
        <v>0</v>
      </c>
      <c r="TI192" s="374">
        <f t="shared" ref="TI192:TI202" si="4556">RL192</f>
        <v>0</v>
      </c>
      <c r="TJ192" s="304"/>
      <c r="TK192" s="305"/>
      <c r="TL192" s="270">
        <f t="shared" si="4412"/>
        <v>0</v>
      </c>
      <c r="TM192" s="374">
        <f t="shared" ref="TM192:TM202" si="4557">RP192</f>
        <v>0</v>
      </c>
      <c r="TN192" s="304"/>
      <c r="TO192" s="305"/>
      <c r="TP192" s="270">
        <f t="shared" si="4413"/>
        <v>0</v>
      </c>
      <c r="TQ192" s="374">
        <f t="shared" ref="TQ192:TQ202" si="4558">RT192</f>
        <v>0</v>
      </c>
      <c r="TR192" s="304"/>
      <c r="TS192" s="305"/>
      <c r="TT192" s="270">
        <f t="shared" si="4414"/>
        <v>0</v>
      </c>
      <c r="TU192" s="374">
        <f t="shared" ref="TU192:TU202" si="4559">RX192</f>
        <v>0</v>
      </c>
      <c r="TV192" s="324">
        <f t="shared" si="3586"/>
        <v>0</v>
      </c>
      <c r="TW192" s="304"/>
      <c r="TX192" s="305"/>
      <c r="TY192" s="270">
        <f t="shared" si="4415"/>
        <v>0</v>
      </c>
      <c r="TZ192" s="374">
        <f t="shared" ref="TZ192:TZ202" si="4560">SC192</f>
        <v>0</v>
      </c>
      <c r="UA192" s="304"/>
      <c r="UB192" s="305"/>
      <c r="UC192" s="270">
        <f t="shared" si="4416"/>
        <v>0</v>
      </c>
      <c r="UD192" s="374">
        <f t="shared" ref="UD192:UD202" si="4561">SG192</f>
        <v>0</v>
      </c>
      <c r="UE192" s="304"/>
      <c r="UF192" s="305"/>
      <c r="UG192" s="270">
        <f t="shared" si="4417"/>
        <v>0</v>
      </c>
      <c r="UH192" s="374">
        <f t="shared" ref="UH192:UH202" si="4562">SK192</f>
        <v>0</v>
      </c>
      <c r="UI192" s="304"/>
      <c r="UJ192" s="305"/>
      <c r="UK192" s="270">
        <f t="shared" si="4418"/>
        <v>0</v>
      </c>
      <c r="UL192" s="374">
        <f t="shared" ref="UL192:UL202" si="4563">SO192</f>
        <v>0</v>
      </c>
      <c r="UM192" s="304"/>
      <c r="UN192" s="305"/>
      <c r="UO192" s="270">
        <f t="shared" si="4419"/>
        <v>0</v>
      </c>
      <c r="UP192" s="374">
        <f t="shared" ref="UP192:UP202" si="4564">SS192</f>
        <v>0</v>
      </c>
      <c r="UQ192" s="304"/>
      <c r="UR192" s="305"/>
      <c r="US192" s="270">
        <f t="shared" si="4420"/>
        <v>0</v>
      </c>
      <c r="UT192" s="374">
        <f t="shared" ref="UT192:UT202" si="4565">SW192</f>
        <v>0</v>
      </c>
      <c r="UU192" s="304"/>
      <c r="UV192" s="305"/>
      <c r="UW192" s="270">
        <f t="shared" si="4421"/>
        <v>0</v>
      </c>
      <c r="UX192" s="374">
        <f t="shared" ref="UX192:UX202" si="4566">TA192</f>
        <v>0</v>
      </c>
      <c r="UY192" s="304"/>
      <c r="UZ192" s="305"/>
      <c r="VA192" s="270">
        <f t="shared" si="4422"/>
        <v>0</v>
      </c>
      <c r="VB192" s="374">
        <f t="shared" ref="VB192:VB202" si="4567">TE192</f>
        <v>0</v>
      </c>
      <c r="VC192" s="304"/>
      <c r="VD192" s="305"/>
      <c r="VE192" s="270">
        <f t="shared" si="4423"/>
        <v>0</v>
      </c>
      <c r="VF192" s="374">
        <f t="shared" ref="VF192:VF202" si="4568">TI192</f>
        <v>0</v>
      </c>
      <c r="VG192" s="304"/>
      <c r="VH192" s="305"/>
      <c r="VI192" s="270">
        <f t="shared" si="4424"/>
        <v>0</v>
      </c>
      <c r="VJ192" s="374">
        <f t="shared" ref="VJ192:VJ202" si="4569">TM192</f>
        <v>0</v>
      </c>
      <c r="VK192" s="304"/>
      <c r="VL192" s="305"/>
      <c r="VM192" s="270">
        <f t="shared" si="4425"/>
        <v>0</v>
      </c>
      <c r="VN192" s="374">
        <f t="shared" ref="VN192:VN202" si="4570">TQ192</f>
        <v>0</v>
      </c>
      <c r="VO192" s="304"/>
      <c r="VP192" s="305"/>
      <c r="VQ192" s="270">
        <f t="shared" si="4426"/>
        <v>0</v>
      </c>
      <c r="VR192" s="374">
        <f t="shared" ref="VR192:VR202" si="4571">TU192</f>
        <v>0</v>
      </c>
      <c r="VS192" s="324">
        <f t="shared" si="3587"/>
        <v>0</v>
      </c>
      <c r="VT192" s="304"/>
      <c r="VU192" s="305"/>
      <c r="VV192" s="270">
        <f t="shared" si="4427"/>
        <v>0</v>
      </c>
      <c r="VW192" s="374">
        <f t="shared" ref="VW192:VW202" si="4572">TZ192</f>
        <v>0</v>
      </c>
      <c r="VX192" s="304"/>
      <c r="VY192" s="305"/>
      <c r="VZ192" s="270">
        <f t="shared" si="4428"/>
        <v>0</v>
      </c>
      <c r="WA192" s="374">
        <f t="shared" ref="WA192:WA202" si="4573">UD192</f>
        <v>0</v>
      </c>
      <c r="WB192" s="304"/>
      <c r="WC192" s="305"/>
      <c r="WD192" s="270">
        <f t="shared" si="4429"/>
        <v>0</v>
      </c>
      <c r="WE192" s="374">
        <f t="shared" ref="WE192:WE202" si="4574">UH192</f>
        <v>0</v>
      </c>
      <c r="WF192" s="304"/>
      <c r="WG192" s="305"/>
      <c r="WH192" s="270">
        <f t="shared" si="4430"/>
        <v>0</v>
      </c>
      <c r="WI192" s="374">
        <f t="shared" ref="WI192:WI202" si="4575">UL192</f>
        <v>0</v>
      </c>
      <c r="WJ192" s="304"/>
      <c r="WK192" s="305"/>
      <c r="WL192" s="270">
        <f t="shared" si="4431"/>
        <v>0</v>
      </c>
      <c r="WM192" s="374">
        <f t="shared" ref="WM192:WM202" si="4576">UP192</f>
        <v>0</v>
      </c>
      <c r="WN192" s="304"/>
      <c r="WO192" s="305"/>
      <c r="WP192" s="270">
        <f t="shared" si="4432"/>
        <v>0</v>
      </c>
      <c r="WQ192" s="374">
        <f t="shared" ref="WQ192:WQ202" si="4577">UT192</f>
        <v>0</v>
      </c>
      <c r="WR192" s="304"/>
      <c r="WS192" s="305"/>
      <c r="WT192" s="270">
        <f t="shared" si="4433"/>
        <v>0</v>
      </c>
      <c r="WU192" s="374">
        <f t="shared" ref="WU192:WU202" si="4578">UX192</f>
        <v>0</v>
      </c>
      <c r="WV192" s="304"/>
      <c r="WW192" s="305"/>
      <c r="WX192" s="270">
        <f t="shared" si="4434"/>
        <v>0</v>
      </c>
      <c r="WY192" s="374">
        <f t="shared" ref="WY192:WY202" si="4579">VB192</f>
        <v>0</v>
      </c>
      <c r="WZ192" s="304"/>
      <c r="XA192" s="305"/>
      <c r="XB192" s="270">
        <f t="shared" si="4435"/>
        <v>0</v>
      </c>
      <c r="XC192" s="374">
        <f t="shared" ref="XC192:XC202" si="4580">VF192</f>
        <v>0</v>
      </c>
      <c r="XD192" s="304"/>
      <c r="XE192" s="305"/>
      <c r="XF192" s="270">
        <f t="shared" si="4436"/>
        <v>0</v>
      </c>
      <c r="XG192" s="374">
        <f t="shared" ref="XG192:XG202" si="4581">VJ192</f>
        <v>0</v>
      </c>
      <c r="XH192" s="304"/>
      <c r="XI192" s="305"/>
      <c r="XJ192" s="270">
        <f t="shared" si="4437"/>
        <v>0</v>
      </c>
      <c r="XK192" s="374">
        <f t="shared" ref="XK192:XK202" si="4582">VN192</f>
        <v>0</v>
      </c>
      <c r="XL192" s="304"/>
      <c r="XM192" s="305"/>
      <c r="XN192" s="270">
        <f t="shared" si="4438"/>
        <v>0</v>
      </c>
      <c r="XO192" s="374">
        <f t="shared" ref="XO192:XO202" si="4583">VR192</f>
        <v>0</v>
      </c>
      <c r="XP192" s="324">
        <f t="shared" si="3588"/>
        <v>0</v>
      </c>
      <c r="XQ192" s="304"/>
      <c r="XR192" s="305"/>
      <c r="XS192" s="270">
        <f t="shared" si="4439"/>
        <v>0</v>
      </c>
      <c r="XT192" s="374">
        <f t="shared" ref="XT192:XT202" si="4584">VW192</f>
        <v>0</v>
      </c>
      <c r="XU192" s="304"/>
      <c r="XV192" s="305"/>
      <c r="XW192" s="270">
        <f t="shared" si="4440"/>
        <v>0</v>
      </c>
      <c r="XX192" s="374">
        <f t="shared" ref="XX192:XX202" si="4585">WA192</f>
        <v>0</v>
      </c>
      <c r="XY192" s="304"/>
      <c r="XZ192" s="305"/>
      <c r="YA192" s="270">
        <f t="shared" si="4441"/>
        <v>0</v>
      </c>
      <c r="YB192" s="374">
        <f t="shared" ref="YB192:YB202" si="4586">WE192</f>
        <v>0</v>
      </c>
      <c r="YC192" s="304"/>
      <c r="YD192" s="305"/>
      <c r="YE192" s="270">
        <f t="shared" si="4442"/>
        <v>0</v>
      </c>
      <c r="YF192" s="374">
        <f t="shared" ref="YF192:YF202" si="4587">WI192</f>
        <v>0</v>
      </c>
      <c r="YG192" s="304"/>
      <c r="YH192" s="305"/>
      <c r="YI192" s="270">
        <f t="shared" si="4443"/>
        <v>0</v>
      </c>
      <c r="YJ192" s="374">
        <f t="shared" ref="YJ192:YJ202" si="4588">WM192</f>
        <v>0</v>
      </c>
      <c r="YK192" s="304"/>
      <c r="YL192" s="305"/>
      <c r="YM192" s="270">
        <f t="shared" si="4444"/>
        <v>0</v>
      </c>
      <c r="YN192" s="374">
        <f t="shared" ref="YN192:YN202" si="4589">WQ192</f>
        <v>0</v>
      </c>
      <c r="YO192" s="304"/>
      <c r="YP192" s="305"/>
      <c r="YQ192" s="270">
        <f t="shared" si="4445"/>
        <v>0</v>
      </c>
      <c r="YR192" s="374">
        <f t="shared" ref="YR192:YR202" si="4590">WU192</f>
        <v>0</v>
      </c>
      <c r="YS192" s="304"/>
      <c r="YT192" s="305"/>
      <c r="YU192" s="270">
        <f t="shared" si="4446"/>
        <v>0</v>
      </c>
      <c r="YV192" s="374">
        <f t="shared" ref="YV192:YV202" si="4591">WY192</f>
        <v>0</v>
      </c>
      <c r="YW192" s="304"/>
      <c r="YX192" s="305"/>
      <c r="YY192" s="270">
        <f t="shared" si="4447"/>
        <v>0</v>
      </c>
      <c r="YZ192" s="374">
        <f t="shared" ref="YZ192:YZ202" si="4592">XC192</f>
        <v>0</v>
      </c>
      <c r="ZA192" s="304"/>
      <c r="ZB192" s="305"/>
      <c r="ZC192" s="270">
        <f t="shared" si="4448"/>
        <v>0</v>
      </c>
      <c r="ZD192" s="374">
        <f t="shared" ref="ZD192:ZD202" si="4593">XG192</f>
        <v>0</v>
      </c>
      <c r="ZE192" s="304"/>
      <c r="ZF192" s="305"/>
      <c r="ZG192" s="270">
        <f t="shared" si="4449"/>
        <v>0</v>
      </c>
      <c r="ZH192" s="374">
        <f t="shared" ref="ZH192:ZH202" si="4594">XK192</f>
        <v>0</v>
      </c>
      <c r="ZI192" s="304"/>
      <c r="ZJ192" s="305"/>
      <c r="ZK192" s="270">
        <f t="shared" si="4450"/>
        <v>0</v>
      </c>
      <c r="ZL192" s="374">
        <f t="shared" si="4451"/>
        <v>0</v>
      </c>
      <c r="ZM192" s="324">
        <f t="shared" si="4259"/>
        <v>0</v>
      </c>
    </row>
    <row r="193" spans="1:689" hidden="1" outlineLevel="2" x14ac:dyDescent="0.3">
      <c r="A193" s="361">
        <f>B193*'Input sheet'!$C$11</f>
        <v>0.19</v>
      </c>
      <c r="B193" s="362">
        <v>0.19</v>
      </c>
      <c r="C193" s="379" t="str">
        <f>VLOOKUP(CONCATENATE($Z$1,ADDRESS(ROW(),COLUMN(),4)),TRANSL_MAIN[[Key]:[Inhalt]],2,FALSE)</f>
        <v>Further training</v>
      </c>
      <c r="D193" s="304"/>
      <c r="E193" s="305"/>
      <c r="F193" s="270">
        <f t="shared" si="4260"/>
        <v>0</v>
      </c>
      <c r="G193" s="374">
        <v>0</v>
      </c>
      <c r="H193" s="304"/>
      <c r="I193" s="305"/>
      <c r="J193" s="270">
        <f t="shared" si="4261"/>
        <v>0</v>
      </c>
      <c r="K193" s="374">
        <f t="shared" si="4262"/>
        <v>0</v>
      </c>
      <c r="L193" s="304"/>
      <c r="M193" s="305"/>
      <c r="N193" s="270">
        <f t="shared" si="4263"/>
        <v>0</v>
      </c>
      <c r="O193" s="374">
        <f t="shared" si="4264"/>
        <v>0</v>
      </c>
      <c r="P193" s="304"/>
      <c r="Q193" s="305"/>
      <c r="R193" s="270">
        <f t="shared" si="4265"/>
        <v>0</v>
      </c>
      <c r="S193" s="374">
        <f t="shared" si="4266"/>
        <v>0</v>
      </c>
      <c r="T193" s="304"/>
      <c r="U193" s="305"/>
      <c r="V193" s="270">
        <f t="shared" si="4267"/>
        <v>0</v>
      </c>
      <c r="W193" s="374">
        <f t="shared" si="4268"/>
        <v>0</v>
      </c>
      <c r="X193" s="304"/>
      <c r="Y193" s="305"/>
      <c r="Z193" s="270">
        <f t="shared" si="4269"/>
        <v>0</v>
      </c>
      <c r="AA193" s="374">
        <f t="shared" si="4270"/>
        <v>0</v>
      </c>
      <c r="AB193" s="304"/>
      <c r="AC193" s="305"/>
      <c r="AD193" s="270">
        <f t="shared" si="4271"/>
        <v>0</v>
      </c>
      <c r="AE193" s="374">
        <f t="shared" si="4272"/>
        <v>0</v>
      </c>
      <c r="AF193" s="304"/>
      <c r="AG193" s="305"/>
      <c r="AH193" s="270">
        <f t="shared" si="4273"/>
        <v>0</v>
      </c>
      <c r="AI193" s="374">
        <f t="shared" si="4274"/>
        <v>0</v>
      </c>
      <c r="AJ193" s="304"/>
      <c r="AK193" s="305"/>
      <c r="AL193" s="270">
        <f t="shared" si="4275"/>
        <v>0</v>
      </c>
      <c r="AM193" s="374">
        <f t="shared" si="4276"/>
        <v>0</v>
      </c>
      <c r="AN193" s="304"/>
      <c r="AO193" s="305"/>
      <c r="AP193" s="270">
        <f t="shared" si="4277"/>
        <v>0</v>
      </c>
      <c r="AQ193" s="374">
        <f t="shared" si="4278"/>
        <v>0</v>
      </c>
      <c r="AR193" s="304"/>
      <c r="AS193" s="305"/>
      <c r="AT193" s="270">
        <f t="shared" si="4279"/>
        <v>0</v>
      </c>
      <c r="AU193" s="374">
        <f t="shared" si="4280"/>
        <v>0</v>
      </c>
      <c r="AV193" s="304"/>
      <c r="AW193" s="305"/>
      <c r="AX193" s="270">
        <f t="shared" si="4281"/>
        <v>0</v>
      </c>
      <c r="AY193" s="374">
        <f t="shared" si="4282"/>
        <v>0</v>
      </c>
      <c r="AZ193" s="324">
        <f t="shared" si="3576"/>
        <v>0</v>
      </c>
      <c r="BA193" s="304"/>
      <c r="BB193" s="305"/>
      <c r="BC193" s="270">
        <f t="shared" si="4283"/>
        <v>0</v>
      </c>
      <c r="BD193" s="374">
        <f t="shared" si="4284"/>
        <v>0</v>
      </c>
      <c r="BE193" s="304"/>
      <c r="BF193" s="305"/>
      <c r="BG193" s="270">
        <f t="shared" si="4285"/>
        <v>0</v>
      </c>
      <c r="BH193" s="374">
        <f t="shared" si="4286"/>
        <v>0</v>
      </c>
      <c r="BI193" s="304"/>
      <c r="BJ193" s="305"/>
      <c r="BK193" s="270">
        <f t="shared" si="4287"/>
        <v>0</v>
      </c>
      <c r="BL193" s="374">
        <f t="shared" si="4288"/>
        <v>0</v>
      </c>
      <c r="BM193" s="304"/>
      <c r="BN193" s="305"/>
      <c r="BO193" s="270">
        <f t="shared" si="4289"/>
        <v>0</v>
      </c>
      <c r="BP193" s="374">
        <f t="shared" si="4290"/>
        <v>0</v>
      </c>
      <c r="BQ193" s="304"/>
      <c r="BR193" s="305"/>
      <c r="BS193" s="270">
        <f t="shared" si="4291"/>
        <v>0</v>
      </c>
      <c r="BT193" s="374">
        <f t="shared" si="4292"/>
        <v>0</v>
      </c>
      <c r="BU193" s="304"/>
      <c r="BV193" s="305"/>
      <c r="BW193" s="270">
        <f t="shared" si="4293"/>
        <v>0</v>
      </c>
      <c r="BX193" s="374">
        <f t="shared" si="4294"/>
        <v>0</v>
      </c>
      <c r="BY193" s="304"/>
      <c r="BZ193" s="305"/>
      <c r="CA193" s="270">
        <f t="shared" si="4295"/>
        <v>0</v>
      </c>
      <c r="CB193" s="374">
        <f t="shared" si="4296"/>
        <v>0</v>
      </c>
      <c r="CC193" s="304"/>
      <c r="CD193" s="305"/>
      <c r="CE193" s="270">
        <f t="shared" si="4297"/>
        <v>0</v>
      </c>
      <c r="CF193" s="374">
        <f t="shared" si="4298"/>
        <v>0</v>
      </c>
      <c r="CG193" s="304"/>
      <c r="CH193" s="305"/>
      <c r="CI193" s="270">
        <f t="shared" si="4299"/>
        <v>0</v>
      </c>
      <c r="CJ193" s="374">
        <f t="shared" si="4300"/>
        <v>0</v>
      </c>
      <c r="CK193" s="304"/>
      <c r="CL193" s="305"/>
      <c r="CM193" s="270">
        <f t="shared" si="4301"/>
        <v>0</v>
      </c>
      <c r="CN193" s="374">
        <f t="shared" si="4302"/>
        <v>0</v>
      </c>
      <c r="CO193" s="304"/>
      <c r="CP193" s="305"/>
      <c r="CQ193" s="270">
        <f t="shared" si="4303"/>
        <v>0</v>
      </c>
      <c r="CR193" s="374">
        <f t="shared" si="4304"/>
        <v>0</v>
      </c>
      <c r="CS193" s="304"/>
      <c r="CT193" s="305"/>
      <c r="CU193" s="270">
        <f t="shared" si="4305"/>
        <v>0</v>
      </c>
      <c r="CV193" s="374">
        <f t="shared" si="4306"/>
        <v>0</v>
      </c>
      <c r="CW193" s="324">
        <f t="shared" si="3577"/>
        <v>0</v>
      </c>
      <c r="CX193" s="304"/>
      <c r="CY193" s="305"/>
      <c r="CZ193" s="270">
        <f t="shared" si="4307"/>
        <v>0</v>
      </c>
      <c r="DA193" s="374">
        <f t="shared" si="4452"/>
        <v>0</v>
      </c>
      <c r="DB193" s="304"/>
      <c r="DC193" s="305"/>
      <c r="DD193" s="270">
        <f t="shared" si="4308"/>
        <v>0</v>
      </c>
      <c r="DE193" s="374">
        <f t="shared" si="4453"/>
        <v>0</v>
      </c>
      <c r="DF193" s="304"/>
      <c r="DG193" s="305"/>
      <c r="DH193" s="270">
        <f t="shared" si="4309"/>
        <v>0</v>
      </c>
      <c r="DI193" s="374">
        <f t="shared" si="4454"/>
        <v>0</v>
      </c>
      <c r="DJ193" s="304"/>
      <c r="DK193" s="305"/>
      <c r="DL193" s="270">
        <f t="shared" si="4310"/>
        <v>0</v>
      </c>
      <c r="DM193" s="374">
        <f t="shared" si="4455"/>
        <v>0</v>
      </c>
      <c r="DN193" s="304"/>
      <c r="DO193" s="305"/>
      <c r="DP193" s="270">
        <f t="shared" si="4311"/>
        <v>0</v>
      </c>
      <c r="DQ193" s="374">
        <f t="shared" si="4456"/>
        <v>0</v>
      </c>
      <c r="DR193" s="304"/>
      <c r="DS193" s="305"/>
      <c r="DT193" s="270">
        <f t="shared" si="4312"/>
        <v>0</v>
      </c>
      <c r="DU193" s="374">
        <f t="shared" si="4457"/>
        <v>0</v>
      </c>
      <c r="DV193" s="304"/>
      <c r="DW193" s="305"/>
      <c r="DX193" s="270">
        <f t="shared" si="4313"/>
        <v>0</v>
      </c>
      <c r="DY193" s="374">
        <f t="shared" si="4458"/>
        <v>0</v>
      </c>
      <c r="DZ193" s="304"/>
      <c r="EA193" s="305"/>
      <c r="EB193" s="270">
        <f t="shared" si="4314"/>
        <v>0</v>
      </c>
      <c r="EC193" s="374">
        <f t="shared" si="4459"/>
        <v>0</v>
      </c>
      <c r="ED193" s="304"/>
      <c r="EE193" s="305"/>
      <c r="EF193" s="270">
        <f t="shared" si="4315"/>
        <v>0</v>
      </c>
      <c r="EG193" s="374">
        <f t="shared" si="4460"/>
        <v>0</v>
      </c>
      <c r="EH193" s="304"/>
      <c r="EI193" s="305"/>
      <c r="EJ193" s="270">
        <f t="shared" si="4316"/>
        <v>0</v>
      </c>
      <c r="EK193" s="374">
        <f t="shared" si="4461"/>
        <v>0</v>
      </c>
      <c r="EL193" s="304"/>
      <c r="EM193" s="305"/>
      <c r="EN193" s="270">
        <f t="shared" si="4317"/>
        <v>0</v>
      </c>
      <c r="EO193" s="374">
        <f t="shared" si="4462"/>
        <v>0</v>
      </c>
      <c r="EP193" s="304"/>
      <c r="EQ193" s="305"/>
      <c r="ER193" s="270">
        <f t="shared" si="4318"/>
        <v>0</v>
      </c>
      <c r="ES193" s="374">
        <f t="shared" si="4463"/>
        <v>0</v>
      </c>
      <c r="ET193" s="324">
        <f t="shared" si="3578"/>
        <v>0</v>
      </c>
      <c r="EU193" s="304"/>
      <c r="EV193" s="305"/>
      <c r="EW193" s="270">
        <f t="shared" si="4319"/>
        <v>0</v>
      </c>
      <c r="EX193" s="374">
        <f t="shared" si="4464"/>
        <v>0</v>
      </c>
      <c r="EY193" s="304"/>
      <c r="EZ193" s="305"/>
      <c r="FA193" s="270">
        <f t="shared" si="4320"/>
        <v>0</v>
      </c>
      <c r="FB193" s="374">
        <f t="shared" si="4465"/>
        <v>0</v>
      </c>
      <c r="FC193" s="304"/>
      <c r="FD193" s="305"/>
      <c r="FE193" s="270">
        <f t="shared" si="4321"/>
        <v>0</v>
      </c>
      <c r="FF193" s="374">
        <f t="shared" si="4466"/>
        <v>0</v>
      </c>
      <c r="FG193" s="304"/>
      <c r="FH193" s="305"/>
      <c r="FI193" s="270">
        <f t="shared" si="4322"/>
        <v>0</v>
      </c>
      <c r="FJ193" s="374">
        <f t="shared" si="4467"/>
        <v>0</v>
      </c>
      <c r="FK193" s="304"/>
      <c r="FL193" s="305"/>
      <c r="FM193" s="270">
        <f t="shared" si="4323"/>
        <v>0</v>
      </c>
      <c r="FN193" s="374">
        <f t="shared" si="4468"/>
        <v>0</v>
      </c>
      <c r="FO193" s="304"/>
      <c r="FP193" s="305"/>
      <c r="FQ193" s="270">
        <f t="shared" si="4324"/>
        <v>0</v>
      </c>
      <c r="FR193" s="374">
        <f t="shared" si="4469"/>
        <v>0</v>
      </c>
      <c r="FS193" s="304"/>
      <c r="FT193" s="305"/>
      <c r="FU193" s="270">
        <f t="shared" si="4325"/>
        <v>0</v>
      </c>
      <c r="FV193" s="374">
        <f t="shared" si="4470"/>
        <v>0</v>
      </c>
      <c r="FW193" s="304"/>
      <c r="FX193" s="305"/>
      <c r="FY193" s="270">
        <f t="shared" si="4326"/>
        <v>0</v>
      </c>
      <c r="FZ193" s="374">
        <f t="shared" si="4471"/>
        <v>0</v>
      </c>
      <c r="GA193" s="304"/>
      <c r="GB193" s="305"/>
      <c r="GC193" s="270">
        <f t="shared" si="4327"/>
        <v>0</v>
      </c>
      <c r="GD193" s="374">
        <f t="shared" si="4472"/>
        <v>0</v>
      </c>
      <c r="GE193" s="304"/>
      <c r="GF193" s="305"/>
      <c r="GG193" s="270">
        <f t="shared" si="4328"/>
        <v>0</v>
      </c>
      <c r="GH193" s="374">
        <f t="shared" si="4473"/>
        <v>0</v>
      </c>
      <c r="GI193" s="304"/>
      <c r="GJ193" s="305"/>
      <c r="GK193" s="270">
        <f t="shared" si="4329"/>
        <v>0</v>
      </c>
      <c r="GL193" s="374">
        <f t="shared" si="4474"/>
        <v>0</v>
      </c>
      <c r="GM193" s="304"/>
      <c r="GN193" s="305"/>
      <c r="GO193" s="270">
        <f t="shared" si="4330"/>
        <v>0</v>
      </c>
      <c r="GP193" s="374">
        <f t="shared" si="4475"/>
        <v>0</v>
      </c>
      <c r="GQ193" s="324">
        <f t="shared" si="3579"/>
        <v>0</v>
      </c>
      <c r="GR193" s="304"/>
      <c r="GS193" s="305"/>
      <c r="GT193" s="270">
        <f t="shared" si="4331"/>
        <v>0</v>
      </c>
      <c r="GU193" s="374">
        <f t="shared" si="4476"/>
        <v>0</v>
      </c>
      <c r="GV193" s="304"/>
      <c r="GW193" s="305"/>
      <c r="GX193" s="270">
        <f t="shared" si="4332"/>
        <v>0</v>
      </c>
      <c r="GY193" s="374">
        <f t="shared" si="4477"/>
        <v>0</v>
      </c>
      <c r="GZ193" s="304"/>
      <c r="HA193" s="305"/>
      <c r="HB193" s="270">
        <f t="shared" si="4333"/>
        <v>0</v>
      </c>
      <c r="HC193" s="374">
        <f t="shared" si="4478"/>
        <v>0</v>
      </c>
      <c r="HD193" s="304"/>
      <c r="HE193" s="305"/>
      <c r="HF193" s="270">
        <f t="shared" si="4334"/>
        <v>0</v>
      </c>
      <c r="HG193" s="374">
        <f t="shared" si="4479"/>
        <v>0</v>
      </c>
      <c r="HH193" s="304"/>
      <c r="HI193" s="305"/>
      <c r="HJ193" s="270">
        <f t="shared" si="4335"/>
        <v>0</v>
      </c>
      <c r="HK193" s="374">
        <f t="shared" si="4480"/>
        <v>0</v>
      </c>
      <c r="HL193" s="304"/>
      <c r="HM193" s="305"/>
      <c r="HN193" s="270">
        <f t="shared" si="4336"/>
        <v>0</v>
      </c>
      <c r="HO193" s="374">
        <f t="shared" si="4481"/>
        <v>0</v>
      </c>
      <c r="HP193" s="304"/>
      <c r="HQ193" s="305"/>
      <c r="HR193" s="270">
        <f t="shared" si="4337"/>
        <v>0</v>
      </c>
      <c r="HS193" s="374">
        <f t="shared" si="4482"/>
        <v>0</v>
      </c>
      <c r="HT193" s="304"/>
      <c r="HU193" s="305"/>
      <c r="HV193" s="270">
        <f t="shared" si="4338"/>
        <v>0</v>
      </c>
      <c r="HW193" s="374">
        <f t="shared" si="4483"/>
        <v>0</v>
      </c>
      <c r="HX193" s="304"/>
      <c r="HY193" s="305"/>
      <c r="HZ193" s="270">
        <f t="shared" si="4339"/>
        <v>0</v>
      </c>
      <c r="IA193" s="374">
        <f t="shared" si="4484"/>
        <v>0</v>
      </c>
      <c r="IB193" s="304"/>
      <c r="IC193" s="305"/>
      <c r="ID193" s="270">
        <f t="shared" si="4340"/>
        <v>0</v>
      </c>
      <c r="IE193" s="374">
        <f t="shared" si="4485"/>
        <v>0</v>
      </c>
      <c r="IF193" s="304"/>
      <c r="IG193" s="305"/>
      <c r="IH193" s="270">
        <f t="shared" si="4341"/>
        <v>0</v>
      </c>
      <c r="II193" s="374">
        <f t="shared" si="4486"/>
        <v>0</v>
      </c>
      <c r="IJ193" s="304"/>
      <c r="IK193" s="305"/>
      <c r="IL193" s="270">
        <f t="shared" si="4342"/>
        <v>0</v>
      </c>
      <c r="IM193" s="374">
        <f t="shared" si="4487"/>
        <v>0</v>
      </c>
      <c r="IN193" s="324">
        <f t="shared" si="3580"/>
        <v>0</v>
      </c>
      <c r="IO193" s="304"/>
      <c r="IP193" s="305"/>
      <c r="IQ193" s="270">
        <f t="shared" si="4343"/>
        <v>0</v>
      </c>
      <c r="IR193" s="374">
        <f t="shared" si="4488"/>
        <v>0</v>
      </c>
      <c r="IS193" s="304"/>
      <c r="IT193" s="305"/>
      <c r="IU193" s="270">
        <f t="shared" si="4344"/>
        <v>0</v>
      </c>
      <c r="IV193" s="374">
        <f t="shared" si="4489"/>
        <v>0</v>
      </c>
      <c r="IW193" s="304"/>
      <c r="IX193" s="305"/>
      <c r="IY193" s="270">
        <f t="shared" si="4345"/>
        <v>0</v>
      </c>
      <c r="IZ193" s="374">
        <f t="shared" si="4490"/>
        <v>0</v>
      </c>
      <c r="JA193" s="304"/>
      <c r="JB193" s="305"/>
      <c r="JC193" s="270">
        <f t="shared" si="4346"/>
        <v>0</v>
      </c>
      <c r="JD193" s="374">
        <f t="shared" si="4491"/>
        <v>0</v>
      </c>
      <c r="JE193" s="304"/>
      <c r="JF193" s="305"/>
      <c r="JG193" s="270">
        <f t="shared" si="4347"/>
        <v>0</v>
      </c>
      <c r="JH193" s="374">
        <f t="shared" si="4492"/>
        <v>0</v>
      </c>
      <c r="JI193" s="304"/>
      <c r="JJ193" s="305"/>
      <c r="JK193" s="270">
        <f t="shared" si="4348"/>
        <v>0</v>
      </c>
      <c r="JL193" s="374">
        <f t="shared" si="4493"/>
        <v>0</v>
      </c>
      <c r="JM193" s="304"/>
      <c r="JN193" s="305"/>
      <c r="JO193" s="270">
        <f t="shared" si="4349"/>
        <v>0</v>
      </c>
      <c r="JP193" s="374">
        <f t="shared" si="4494"/>
        <v>0</v>
      </c>
      <c r="JQ193" s="304"/>
      <c r="JR193" s="305"/>
      <c r="JS193" s="270">
        <f t="shared" si="4350"/>
        <v>0</v>
      </c>
      <c r="JT193" s="374">
        <f t="shared" si="4495"/>
        <v>0</v>
      </c>
      <c r="JU193" s="304"/>
      <c r="JV193" s="305"/>
      <c r="JW193" s="270">
        <f t="shared" si="4351"/>
        <v>0</v>
      </c>
      <c r="JX193" s="374">
        <f t="shared" si="4496"/>
        <v>0</v>
      </c>
      <c r="JY193" s="304"/>
      <c r="JZ193" s="305"/>
      <c r="KA193" s="270">
        <f t="shared" si="4352"/>
        <v>0</v>
      </c>
      <c r="KB193" s="374">
        <f t="shared" si="4497"/>
        <v>0</v>
      </c>
      <c r="KC193" s="304"/>
      <c r="KD193" s="305"/>
      <c r="KE193" s="270">
        <f t="shared" si="4353"/>
        <v>0</v>
      </c>
      <c r="KF193" s="374">
        <f t="shared" si="4498"/>
        <v>0</v>
      </c>
      <c r="KG193" s="304"/>
      <c r="KH193" s="305"/>
      <c r="KI193" s="270">
        <f t="shared" si="4354"/>
        <v>0</v>
      </c>
      <c r="KJ193" s="374">
        <f t="shared" si="4499"/>
        <v>0</v>
      </c>
      <c r="KK193" s="324">
        <f t="shared" si="3581"/>
        <v>0</v>
      </c>
      <c r="KL193" s="304"/>
      <c r="KM193" s="305"/>
      <c r="KN193" s="270">
        <f t="shared" si="4355"/>
        <v>0</v>
      </c>
      <c r="KO193" s="374">
        <f t="shared" si="4500"/>
        <v>0</v>
      </c>
      <c r="KP193" s="304"/>
      <c r="KQ193" s="305"/>
      <c r="KR193" s="270">
        <f t="shared" si="4356"/>
        <v>0</v>
      </c>
      <c r="KS193" s="374">
        <f t="shared" si="4501"/>
        <v>0</v>
      </c>
      <c r="KT193" s="304"/>
      <c r="KU193" s="305"/>
      <c r="KV193" s="270">
        <f t="shared" si="4357"/>
        <v>0</v>
      </c>
      <c r="KW193" s="374">
        <f t="shared" si="4502"/>
        <v>0</v>
      </c>
      <c r="KX193" s="304"/>
      <c r="KY193" s="305"/>
      <c r="KZ193" s="270">
        <f t="shared" si="4358"/>
        <v>0</v>
      </c>
      <c r="LA193" s="374">
        <f t="shared" si="4503"/>
        <v>0</v>
      </c>
      <c r="LB193" s="304"/>
      <c r="LC193" s="305"/>
      <c r="LD193" s="270">
        <f t="shared" si="4359"/>
        <v>0</v>
      </c>
      <c r="LE193" s="374">
        <f t="shared" si="4504"/>
        <v>0</v>
      </c>
      <c r="LF193" s="304"/>
      <c r="LG193" s="305"/>
      <c r="LH193" s="270">
        <f t="shared" si="4360"/>
        <v>0</v>
      </c>
      <c r="LI193" s="374">
        <f t="shared" si="4505"/>
        <v>0</v>
      </c>
      <c r="LJ193" s="304"/>
      <c r="LK193" s="305"/>
      <c r="LL193" s="270">
        <f t="shared" si="4361"/>
        <v>0</v>
      </c>
      <c r="LM193" s="374">
        <f t="shared" si="4506"/>
        <v>0</v>
      </c>
      <c r="LN193" s="304"/>
      <c r="LO193" s="305"/>
      <c r="LP193" s="270">
        <f t="shared" si="4362"/>
        <v>0</v>
      </c>
      <c r="LQ193" s="374">
        <f t="shared" si="4507"/>
        <v>0</v>
      </c>
      <c r="LR193" s="304"/>
      <c r="LS193" s="305"/>
      <c r="LT193" s="270">
        <f t="shared" si="4363"/>
        <v>0</v>
      </c>
      <c r="LU193" s="374">
        <f t="shared" si="4508"/>
        <v>0</v>
      </c>
      <c r="LV193" s="304"/>
      <c r="LW193" s="305"/>
      <c r="LX193" s="270">
        <f t="shared" si="4364"/>
        <v>0</v>
      </c>
      <c r="LY193" s="374">
        <f t="shared" si="4509"/>
        <v>0</v>
      </c>
      <c r="LZ193" s="304"/>
      <c r="MA193" s="305"/>
      <c r="MB193" s="270">
        <f t="shared" si="4365"/>
        <v>0</v>
      </c>
      <c r="MC193" s="374">
        <f t="shared" si="4510"/>
        <v>0</v>
      </c>
      <c r="MD193" s="304"/>
      <c r="ME193" s="305"/>
      <c r="MF193" s="270">
        <f t="shared" si="4366"/>
        <v>0</v>
      </c>
      <c r="MG193" s="374">
        <f t="shared" si="4511"/>
        <v>0</v>
      </c>
      <c r="MH193" s="324">
        <f t="shared" si="3582"/>
        <v>0</v>
      </c>
      <c r="MI193" s="304"/>
      <c r="MJ193" s="305"/>
      <c r="MK193" s="270">
        <f t="shared" si="4367"/>
        <v>0</v>
      </c>
      <c r="ML193" s="374">
        <f t="shared" si="4512"/>
        <v>0</v>
      </c>
      <c r="MM193" s="304"/>
      <c r="MN193" s="305"/>
      <c r="MO193" s="270">
        <f t="shared" si="4368"/>
        <v>0</v>
      </c>
      <c r="MP193" s="374">
        <f t="shared" si="4513"/>
        <v>0</v>
      </c>
      <c r="MQ193" s="304"/>
      <c r="MR193" s="305"/>
      <c r="MS193" s="270">
        <f t="shared" si="4369"/>
        <v>0</v>
      </c>
      <c r="MT193" s="374">
        <f t="shared" si="4514"/>
        <v>0</v>
      </c>
      <c r="MU193" s="304"/>
      <c r="MV193" s="305"/>
      <c r="MW193" s="270">
        <f t="shared" si="4370"/>
        <v>0</v>
      </c>
      <c r="MX193" s="374">
        <f t="shared" si="4515"/>
        <v>0</v>
      </c>
      <c r="MY193" s="304"/>
      <c r="MZ193" s="305"/>
      <c r="NA193" s="270">
        <f t="shared" si="4371"/>
        <v>0</v>
      </c>
      <c r="NB193" s="374">
        <f t="shared" si="4516"/>
        <v>0</v>
      </c>
      <c r="NC193" s="304"/>
      <c r="ND193" s="305"/>
      <c r="NE193" s="270">
        <f t="shared" si="4372"/>
        <v>0</v>
      </c>
      <c r="NF193" s="374">
        <f t="shared" si="4517"/>
        <v>0</v>
      </c>
      <c r="NG193" s="304"/>
      <c r="NH193" s="305"/>
      <c r="NI193" s="270">
        <f t="shared" si="4373"/>
        <v>0</v>
      </c>
      <c r="NJ193" s="374">
        <f t="shared" si="4518"/>
        <v>0</v>
      </c>
      <c r="NK193" s="304"/>
      <c r="NL193" s="305"/>
      <c r="NM193" s="270">
        <f t="shared" si="4374"/>
        <v>0</v>
      </c>
      <c r="NN193" s="374">
        <f t="shared" si="4519"/>
        <v>0</v>
      </c>
      <c r="NO193" s="304"/>
      <c r="NP193" s="305"/>
      <c r="NQ193" s="270">
        <f t="shared" si="4375"/>
        <v>0</v>
      </c>
      <c r="NR193" s="374">
        <f t="shared" si="4520"/>
        <v>0</v>
      </c>
      <c r="NS193" s="304"/>
      <c r="NT193" s="305"/>
      <c r="NU193" s="270">
        <f t="shared" si="4376"/>
        <v>0</v>
      </c>
      <c r="NV193" s="374">
        <f t="shared" si="4521"/>
        <v>0</v>
      </c>
      <c r="NW193" s="304"/>
      <c r="NX193" s="305"/>
      <c r="NY193" s="270">
        <f t="shared" si="4377"/>
        <v>0</v>
      </c>
      <c r="NZ193" s="374">
        <f t="shared" si="4522"/>
        <v>0</v>
      </c>
      <c r="OA193" s="304"/>
      <c r="OB193" s="305"/>
      <c r="OC193" s="270">
        <f t="shared" si="4378"/>
        <v>0</v>
      </c>
      <c r="OD193" s="374">
        <f t="shared" si="4523"/>
        <v>0</v>
      </c>
      <c r="OE193" s="324">
        <f t="shared" si="3583"/>
        <v>0</v>
      </c>
      <c r="OF193" s="304"/>
      <c r="OG193" s="305"/>
      <c r="OH193" s="270">
        <f t="shared" si="4379"/>
        <v>0</v>
      </c>
      <c r="OI193" s="374">
        <f t="shared" si="4524"/>
        <v>0</v>
      </c>
      <c r="OJ193" s="304"/>
      <c r="OK193" s="305"/>
      <c r="OL193" s="270">
        <f t="shared" si="4380"/>
        <v>0</v>
      </c>
      <c r="OM193" s="374">
        <f t="shared" si="4525"/>
        <v>0</v>
      </c>
      <c r="ON193" s="304"/>
      <c r="OO193" s="305"/>
      <c r="OP193" s="270">
        <f t="shared" si="4381"/>
        <v>0</v>
      </c>
      <c r="OQ193" s="374">
        <f t="shared" si="4526"/>
        <v>0</v>
      </c>
      <c r="OR193" s="304"/>
      <c r="OS193" s="305"/>
      <c r="OT193" s="270">
        <f t="shared" si="4382"/>
        <v>0</v>
      </c>
      <c r="OU193" s="374">
        <f t="shared" si="4527"/>
        <v>0</v>
      </c>
      <c r="OV193" s="304"/>
      <c r="OW193" s="305"/>
      <c r="OX193" s="270">
        <f t="shared" si="4383"/>
        <v>0</v>
      </c>
      <c r="OY193" s="374">
        <f t="shared" si="4528"/>
        <v>0</v>
      </c>
      <c r="OZ193" s="304"/>
      <c r="PA193" s="305"/>
      <c r="PB193" s="270">
        <f t="shared" si="4384"/>
        <v>0</v>
      </c>
      <c r="PC193" s="374">
        <f t="shared" si="4529"/>
        <v>0</v>
      </c>
      <c r="PD193" s="304"/>
      <c r="PE193" s="305"/>
      <c r="PF193" s="270">
        <f t="shared" si="4385"/>
        <v>0</v>
      </c>
      <c r="PG193" s="374">
        <f t="shared" si="4530"/>
        <v>0</v>
      </c>
      <c r="PH193" s="304"/>
      <c r="PI193" s="305"/>
      <c r="PJ193" s="270">
        <f t="shared" si="4386"/>
        <v>0</v>
      </c>
      <c r="PK193" s="374">
        <f t="shared" si="4531"/>
        <v>0</v>
      </c>
      <c r="PL193" s="304"/>
      <c r="PM193" s="305"/>
      <c r="PN193" s="270">
        <f t="shared" si="4387"/>
        <v>0</v>
      </c>
      <c r="PO193" s="374">
        <f t="shared" si="4532"/>
        <v>0</v>
      </c>
      <c r="PP193" s="304"/>
      <c r="PQ193" s="305"/>
      <c r="PR193" s="270">
        <f t="shared" si="4388"/>
        <v>0</v>
      </c>
      <c r="PS193" s="374">
        <f t="shared" si="4533"/>
        <v>0</v>
      </c>
      <c r="PT193" s="304"/>
      <c r="PU193" s="305"/>
      <c r="PV193" s="270">
        <f t="shared" si="4389"/>
        <v>0</v>
      </c>
      <c r="PW193" s="374">
        <f t="shared" si="4534"/>
        <v>0</v>
      </c>
      <c r="PX193" s="304"/>
      <c r="PY193" s="305"/>
      <c r="PZ193" s="270">
        <f t="shared" si="4390"/>
        <v>0</v>
      </c>
      <c r="QA193" s="374">
        <f t="shared" si="4535"/>
        <v>0</v>
      </c>
      <c r="QB193" s="324">
        <f t="shared" si="3584"/>
        <v>0</v>
      </c>
      <c r="QC193" s="304"/>
      <c r="QD193" s="305"/>
      <c r="QE193" s="270">
        <f t="shared" si="4391"/>
        <v>0</v>
      </c>
      <c r="QF193" s="374">
        <f t="shared" si="4536"/>
        <v>0</v>
      </c>
      <c r="QG193" s="304"/>
      <c r="QH193" s="305"/>
      <c r="QI193" s="270">
        <f t="shared" si="4392"/>
        <v>0</v>
      </c>
      <c r="QJ193" s="374">
        <f t="shared" si="4537"/>
        <v>0</v>
      </c>
      <c r="QK193" s="304"/>
      <c r="QL193" s="305"/>
      <c r="QM193" s="270">
        <f t="shared" si="4393"/>
        <v>0</v>
      </c>
      <c r="QN193" s="374">
        <f t="shared" si="4538"/>
        <v>0</v>
      </c>
      <c r="QO193" s="304"/>
      <c r="QP193" s="305"/>
      <c r="QQ193" s="270">
        <f t="shared" si="4394"/>
        <v>0</v>
      </c>
      <c r="QR193" s="374">
        <f t="shared" si="4539"/>
        <v>0</v>
      </c>
      <c r="QS193" s="304"/>
      <c r="QT193" s="305"/>
      <c r="QU193" s="270">
        <f t="shared" si="4395"/>
        <v>0</v>
      </c>
      <c r="QV193" s="374">
        <f t="shared" si="4540"/>
        <v>0</v>
      </c>
      <c r="QW193" s="304"/>
      <c r="QX193" s="305"/>
      <c r="QY193" s="270">
        <f t="shared" si="4396"/>
        <v>0</v>
      </c>
      <c r="QZ193" s="374">
        <f t="shared" si="4541"/>
        <v>0</v>
      </c>
      <c r="RA193" s="304"/>
      <c r="RB193" s="305"/>
      <c r="RC193" s="270">
        <f t="shared" si="4397"/>
        <v>0</v>
      </c>
      <c r="RD193" s="374">
        <f t="shared" si="4542"/>
        <v>0</v>
      </c>
      <c r="RE193" s="304"/>
      <c r="RF193" s="305"/>
      <c r="RG193" s="270">
        <f t="shared" si="4398"/>
        <v>0</v>
      </c>
      <c r="RH193" s="374">
        <f t="shared" si="4543"/>
        <v>0</v>
      </c>
      <c r="RI193" s="304"/>
      <c r="RJ193" s="305"/>
      <c r="RK193" s="270">
        <f t="shared" si="4399"/>
        <v>0</v>
      </c>
      <c r="RL193" s="374">
        <f t="shared" si="4544"/>
        <v>0</v>
      </c>
      <c r="RM193" s="304"/>
      <c r="RN193" s="305"/>
      <c r="RO193" s="270">
        <f t="shared" si="4400"/>
        <v>0</v>
      </c>
      <c r="RP193" s="374">
        <f t="shared" si="4545"/>
        <v>0</v>
      </c>
      <c r="RQ193" s="304"/>
      <c r="RR193" s="305"/>
      <c r="RS193" s="270">
        <f t="shared" si="4401"/>
        <v>0</v>
      </c>
      <c r="RT193" s="374">
        <f t="shared" si="4546"/>
        <v>0</v>
      </c>
      <c r="RU193" s="304"/>
      <c r="RV193" s="305"/>
      <c r="RW193" s="270">
        <f t="shared" si="4402"/>
        <v>0</v>
      </c>
      <c r="RX193" s="374">
        <f t="shared" si="4547"/>
        <v>0</v>
      </c>
      <c r="RY193" s="324">
        <f t="shared" si="3585"/>
        <v>0</v>
      </c>
      <c r="RZ193" s="304"/>
      <c r="SA193" s="305"/>
      <c r="SB193" s="270">
        <f t="shared" si="4403"/>
        <v>0</v>
      </c>
      <c r="SC193" s="374">
        <f t="shared" si="4548"/>
        <v>0</v>
      </c>
      <c r="SD193" s="304"/>
      <c r="SE193" s="305"/>
      <c r="SF193" s="270">
        <f t="shared" si="4404"/>
        <v>0</v>
      </c>
      <c r="SG193" s="374">
        <f t="shared" si="4549"/>
        <v>0</v>
      </c>
      <c r="SH193" s="304"/>
      <c r="SI193" s="305"/>
      <c r="SJ193" s="270">
        <f t="shared" si="4405"/>
        <v>0</v>
      </c>
      <c r="SK193" s="374">
        <f t="shared" si="4550"/>
        <v>0</v>
      </c>
      <c r="SL193" s="304"/>
      <c r="SM193" s="305"/>
      <c r="SN193" s="270">
        <f t="shared" si="4406"/>
        <v>0</v>
      </c>
      <c r="SO193" s="374">
        <f t="shared" si="4551"/>
        <v>0</v>
      </c>
      <c r="SP193" s="304"/>
      <c r="SQ193" s="305"/>
      <c r="SR193" s="270">
        <f t="shared" si="4407"/>
        <v>0</v>
      </c>
      <c r="SS193" s="374">
        <f t="shared" si="4552"/>
        <v>0</v>
      </c>
      <c r="ST193" s="304"/>
      <c r="SU193" s="305"/>
      <c r="SV193" s="270">
        <f t="shared" si="4408"/>
        <v>0</v>
      </c>
      <c r="SW193" s="374">
        <f t="shared" si="4553"/>
        <v>0</v>
      </c>
      <c r="SX193" s="304"/>
      <c r="SY193" s="305"/>
      <c r="SZ193" s="270">
        <f t="shared" si="4409"/>
        <v>0</v>
      </c>
      <c r="TA193" s="374">
        <f t="shared" si="4554"/>
        <v>0</v>
      </c>
      <c r="TB193" s="304"/>
      <c r="TC193" s="305"/>
      <c r="TD193" s="270">
        <f t="shared" si="4410"/>
        <v>0</v>
      </c>
      <c r="TE193" s="374">
        <f t="shared" si="4555"/>
        <v>0</v>
      </c>
      <c r="TF193" s="304"/>
      <c r="TG193" s="305"/>
      <c r="TH193" s="270">
        <f t="shared" si="4411"/>
        <v>0</v>
      </c>
      <c r="TI193" s="374">
        <f t="shared" si="4556"/>
        <v>0</v>
      </c>
      <c r="TJ193" s="304"/>
      <c r="TK193" s="305"/>
      <c r="TL193" s="270">
        <f t="shared" si="4412"/>
        <v>0</v>
      </c>
      <c r="TM193" s="374">
        <f t="shared" si="4557"/>
        <v>0</v>
      </c>
      <c r="TN193" s="304"/>
      <c r="TO193" s="305"/>
      <c r="TP193" s="270">
        <f t="shared" si="4413"/>
        <v>0</v>
      </c>
      <c r="TQ193" s="374">
        <f t="shared" si="4558"/>
        <v>0</v>
      </c>
      <c r="TR193" s="304"/>
      <c r="TS193" s="305"/>
      <c r="TT193" s="270">
        <f t="shared" si="4414"/>
        <v>0</v>
      </c>
      <c r="TU193" s="374">
        <f t="shared" si="4559"/>
        <v>0</v>
      </c>
      <c r="TV193" s="324">
        <f t="shared" si="3586"/>
        <v>0</v>
      </c>
      <c r="TW193" s="304"/>
      <c r="TX193" s="305"/>
      <c r="TY193" s="270">
        <f t="shared" si="4415"/>
        <v>0</v>
      </c>
      <c r="TZ193" s="374">
        <f t="shared" si="4560"/>
        <v>0</v>
      </c>
      <c r="UA193" s="304"/>
      <c r="UB193" s="305"/>
      <c r="UC193" s="270">
        <f t="shared" si="4416"/>
        <v>0</v>
      </c>
      <c r="UD193" s="374">
        <f t="shared" si="4561"/>
        <v>0</v>
      </c>
      <c r="UE193" s="304"/>
      <c r="UF193" s="305"/>
      <c r="UG193" s="270">
        <f t="shared" si="4417"/>
        <v>0</v>
      </c>
      <c r="UH193" s="374">
        <f t="shared" si="4562"/>
        <v>0</v>
      </c>
      <c r="UI193" s="304"/>
      <c r="UJ193" s="305"/>
      <c r="UK193" s="270">
        <f t="shared" si="4418"/>
        <v>0</v>
      </c>
      <c r="UL193" s="374">
        <f t="shared" si="4563"/>
        <v>0</v>
      </c>
      <c r="UM193" s="304"/>
      <c r="UN193" s="305"/>
      <c r="UO193" s="270">
        <f t="shared" si="4419"/>
        <v>0</v>
      </c>
      <c r="UP193" s="374">
        <f t="shared" si="4564"/>
        <v>0</v>
      </c>
      <c r="UQ193" s="304"/>
      <c r="UR193" s="305"/>
      <c r="US193" s="270">
        <f t="shared" si="4420"/>
        <v>0</v>
      </c>
      <c r="UT193" s="374">
        <f t="shared" si="4565"/>
        <v>0</v>
      </c>
      <c r="UU193" s="304"/>
      <c r="UV193" s="305"/>
      <c r="UW193" s="270">
        <f t="shared" si="4421"/>
        <v>0</v>
      </c>
      <c r="UX193" s="374">
        <f t="shared" si="4566"/>
        <v>0</v>
      </c>
      <c r="UY193" s="304"/>
      <c r="UZ193" s="305"/>
      <c r="VA193" s="270">
        <f t="shared" si="4422"/>
        <v>0</v>
      </c>
      <c r="VB193" s="374">
        <f t="shared" si="4567"/>
        <v>0</v>
      </c>
      <c r="VC193" s="304"/>
      <c r="VD193" s="305"/>
      <c r="VE193" s="270">
        <f t="shared" si="4423"/>
        <v>0</v>
      </c>
      <c r="VF193" s="374">
        <f t="shared" si="4568"/>
        <v>0</v>
      </c>
      <c r="VG193" s="304"/>
      <c r="VH193" s="305"/>
      <c r="VI193" s="270">
        <f t="shared" si="4424"/>
        <v>0</v>
      </c>
      <c r="VJ193" s="374">
        <f t="shared" si="4569"/>
        <v>0</v>
      </c>
      <c r="VK193" s="304"/>
      <c r="VL193" s="305"/>
      <c r="VM193" s="270">
        <f t="shared" si="4425"/>
        <v>0</v>
      </c>
      <c r="VN193" s="374">
        <f t="shared" si="4570"/>
        <v>0</v>
      </c>
      <c r="VO193" s="304"/>
      <c r="VP193" s="305"/>
      <c r="VQ193" s="270">
        <f t="shared" si="4426"/>
        <v>0</v>
      </c>
      <c r="VR193" s="374">
        <f t="shared" si="4571"/>
        <v>0</v>
      </c>
      <c r="VS193" s="324">
        <f t="shared" si="3587"/>
        <v>0</v>
      </c>
      <c r="VT193" s="304"/>
      <c r="VU193" s="305"/>
      <c r="VV193" s="270">
        <f t="shared" si="4427"/>
        <v>0</v>
      </c>
      <c r="VW193" s="374">
        <f t="shared" si="4572"/>
        <v>0</v>
      </c>
      <c r="VX193" s="304"/>
      <c r="VY193" s="305"/>
      <c r="VZ193" s="270">
        <f t="shared" si="4428"/>
        <v>0</v>
      </c>
      <c r="WA193" s="374">
        <f t="shared" si="4573"/>
        <v>0</v>
      </c>
      <c r="WB193" s="304"/>
      <c r="WC193" s="305"/>
      <c r="WD193" s="270">
        <f t="shared" si="4429"/>
        <v>0</v>
      </c>
      <c r="WE193" s="374">
        <f t="shared" si="4574"/>
        <v>0</v>
      </c>
      <c r="WF193" s="304"/>
      <c r="WG193" s="305"/>
      <c r="WH193" s="270">
        <f t="shared" si="4430"/>
        <v>0</v>
      </c>
      <c r="WI193" s="374">
        <f t="shared" si="4575"/>
        <v>0</v>
      </c>
      <c r="WJ193" s="304"/>
      <c r="WK193" s="305"/>
      <c r="WL193" s="270">
        <f t="shared" si="4431"/>
        <v>0</v>
      </c>
      <c r="WM193" s="374">
        <f t="shared" si="4576"/>
        <v>0</v>
      </c>
      <c r="WN193" s="304"/>
      <c r="WO193" s="305"/>
      <c r="WP193" s="270">
        <f t="shared" si="4432"/>
        <v>0</v>
      </c>
      <c r="WQ193" s="374">
        <f t="shared" si="4577"/>
        <v>0</v>
      </c>
      <c r="WR193" s="304"/>
      <c r="WS193" s="305"/>
      <c r="WT193" s="270">
        <f t="shared" si="4433"/>
        <v>0</v>
      </c>
      <c r="WU193" s="374">
        <f t="shared" si="4578"/>
        <v>0</v>
      </c>
      <c r="WV193" s="304"/>
      <c r="WW193" s="305"/>
      <c r="WX193" s="270">
        <f t="shared" si="4434"/>
        <v>0</v>
      </c>
      <c r="WY193" s="374">
        <f t="shared" si="4579"/>
        <v>0</v>
      </c>
      <c r="WZ193" s="304"/>
      <c r="XA193" s="305"/>
      <c r="XB193" s="270">
        <f t="shared" si="4435"/>
        <v>0</v>
      </c>
      <c r="XC193" s="374">
        <f t="shared" si="4580"/>
        <v>0</v>
      </c>
      <c r="XD193" s="304"/>
      <c r="XE193" s="305"/>
      <c r="XF193" s="270">
        <f t="shared" si="4436"/>
        <v>0</v>
      </c>
      <c r="XG193" s="374">
        <f t="shared" si="4581"/>
        <v>0</v>
      </c>
      <c r="XH193" s="304"/>
      <c r="XI193" s="305"/>
      <c r="XJ193" s="270">
        <f t="shared" si="4437"/>
        <v>0</v>
      </c>
      <c r="XK193" s="374">
        <f t="shared" si="4582"/>
        <v>0</v>
      </c>
      <c r="XL193" s="304"/>
      <c r="XM193" s="305"/>
      <c r="XN193" s="270">
        <f t="shared" si="4438"/>
        <v>0</v>
      </c>
      <c r="XO193" s="374">
        <f t="shared" si="4583"/>
        <v>0</v>
      </c>
      <c r="XP193" s="324">
        <f t="shared" si="3588"/>
        <v>0</v>
      </c>
      <c r="XQ193" s="304"/>
      <c r="XR193" s="305"/>
      <c r="XS193" s="270">
        <f t="shared" si="4439"/>
        <v>0</v>
      </c>
      <c r="XT193" s="374">
        <f t="shared" si="4584"/>
        <v>0</v>
      </c>
      <c r="XU193" s="304"/>
      <c r="XV193" s="305"/>
      <c r="XW193" s="270">
        <f t="shared" si="4440"/>
        <v>0</v>
      </c>
      <c r="XX193" s="374">
        <f t="shared" si="4585"/>
        <v>0</v>
      </c>
      <c r="XY193" s="304"/>
      <c r="XZ193" s="305"/>
      <c r="YA193" s="270">
        <f t="shared" si="4441"/>
        <v>0</v>
      </c>
      <c r="YB193" s="374">
        <f t="shared" si="4586"/>
        <v>0</v>
      </c>
      <c r="YC193" s="304"/>
      <c r="YD193" s="305"/>
      <c r="YE193" s="270">
        <f t="shared" si="4442"/>
        <v>0</v>
      </c>
      <c r="YF193" s="374">
        <f t="shared" si="4587"/>
        <v>0</v>
      </c>
      <c r="YG193" s="304"/>
      <c r="YH193" s="305"/>
      <c r="YI193" s="270">
        <f t="shared" si="4443"/>
        <v>0</v>
      </c>
      <c r="YJ193" s="374">
        <f t="shared" si="4588"/>
        <v>0</v>
      </c>
      <c r="YK193" s="304"/>
      <c r="YL193" s="305"/>
      <c r="YM193" s="270">
        <f t="shared" si="4444"/>
        <v>0</v>
      </c>
      <c r="YN193" s="374">
        <f t="shared" si="4589"/>
        <v>0</v>
      </c>
      <c r="YO193" s="304"/>
      <c r="YP193" s="305"/>
      <c r="YQ193" s="270">
        <f t="shared" si="4445"/>
        <v>0</v>
      </c>
      <c r="YR193" s="374">
        <f t="shared" si="4590"/>
        <v>0</v>
      </c>
      <c r="YS193" s="304"/>
      <c r="YT193" s="305"/>
      <c r="YU193" s="270">
        <f t="shared" si="4446"/>
        <v>0</v>
      </c>
      <c r="YV193" s="374">
        <f t="shared" si="4591"/>
        <v>0</v>
      </c>
      <c r="YW193" s="304"/>
      <c r="YX193" s="305"/>
      <c r="YY193" s="270">
        <f t="shared" si="4447"/>
        <v>0</v>
      </c>
      <c r="YZ193" s="374">
        <f t="shared" si="4592"/>
        <v>0</v>
      </c>
      <c r="ZA193" s="304"/>
      <c r="ZB193" s="305"/>
      <c r="ZC193" s="270">
        <f t="shared" si="4448"/>
        <v>0</v>
      </c>
      <c r="ZD193" s="374">
        <f t="shared" si="4593"/>
        <v>0</v>
      </c>
      <c r="ZE193" s="304"/>
      <c r="ZF193" s="305"/>
      <c r="ZG193" s="270">
        <f t="shared" si="4449"/>
        <v>0</v>
      </c>
      <c r="ZH193" s="374">
        <f t="shared" si="4594"/>
        <v>0</v>
      </c>
      <c r="ZI193" s="304"/>
      <c r="ZJ193" s="305"/>
      <c r="ZK193" s="270">
        <f t="shared" si="4450"/>
        <v>0</v>
      </c>
      <c r="ZL193" s="374">
        <f t="shared" si="4451"/>
        <v>0</v>
      </c>
      <c r="ZM193" s="324">
        <f t="shared" si="4259"/>
        <v>0</v>
      </c>
    </row>
    <row r="194" spans="1:689" hidden="1" outlineLevel="2" x14ac:dyDescent="0.3">
      <c r="A194" s="361">
        <f>B194*'Input sheet'!$C$11</f>
        <v>0.19</v>
      </c>
      <c r="B194" s="362">
        <v>0.19</v>
      </c>
      <c r="C194" s="379" t="str">
        <f>VLOOKUP(CONCATENATE($Z$1,ADDRESS(ROW(),COLUMN(),4)),TRANSL_MAIN[[Key]:[Inhalt]],2,FALSE)</f>
        <v>Hospitality</v>
      </c>
      <c r="D194" s="304"/>
      <c r="E194" s="305"/>
      <c r="F194" s="270">
        <f t="shared" si="4260"/>
        <v>0</v>
      </c>
      <c r="G194" s="374">
        <v>0</v>
      </c>
      <c r="H194" s="304"/>
      <c r="I194" s="305"/>
      <c r="J194" s="270">
        <f t="shared" si="4261"/>
        <v>0</v>
      </c>
      <c r="K194" s="374">
        <f t="shared" si="4262"/>
        <v>0</v>
      </c>
      <c r="L194" s="304"/>
      <c r="M194" s="305"/>
      <c r="N194" s="270">
        <f t="shared" si="4263"/>
        <v>0</v>
      </c>
      <c r="O194" s="374">
        <f t="shared" si="4264"/>
        <v>0</v>
      </c>
      <c r="P194" s="304"/>
      <c r="Q194" s="305"/>
      <c r="R194" s="270">
        <f t="shared" si="4265"/>
        <v>0</v>
      </c>
      <c r="S194" s="374">
        <f t="shared" si="4266"/>
        <v>0</v>
      </c>
      <c r="T194" s="304"/>
      <c r="U194" s="305"/>
      <c r="V194" s="270">
        <f t="shared" si="4267"/>
        <v>0</v>
      </c>
      <c r="W194" s="374">
        <f t="shared" si="4268"/>
        <v>0</v>
      </c>
      <c r="X194" s="304"/>
      <c r="Y194" s="305"/>
      <c r="Z194" s="270">
        <f t="shared" si="4269"/>
        <v>0</v>
      </c>
      <c r="AA194" s="374">
        <f t="shared" si="4270"/>
        <v>0</v>
      </c>
      <c r="AB194" s="304"/>
      <c r="AC194" s="305"/>
      <c r="AD194" s="270">
        <f t="shared" si="4271"/>
        <v>0</v>
      </c>
      <c r="AE194" s="374">
        <f t="shared" si="4272"/>
        <v>0</v>
      </c>
      <c r="AF194" s="304"/>
      <c r="AG194" s="305"/>
      <c r="AH194" s="270">
        <f t="shared" si="4273"/>
        <v>0</v>
      </c>
      <c r="AI194" s="374">
        <f t="shared" si="4274"/>
        <v>0</v>
      </c>
      <c r="AJ194" s="304"/>
      <c r="AK194" s="305"/>
      <c r="AL194" s="270">
        <f t="shared" si="4275"/>
        <v>0</v>
      </c>
      <c r="AM194" s="374">
        <f t="shared" si="4276"/>
        <v>0</v>
      </c>
      <c r="AN194" s="304"/>
      <c r="AO194" s="305"/>
      <c r="AP194" s="270">
        <f t="shared" si="4277"/>
        <v>0</v>
      </c>
      <c r="AQ194" s="374">
        <f t="shared" si="4278"/>
        <v>0</v>
      </c>
      <c r="AR194" s="304"/>
      <c r="AS194" s="305"/>
      <c r="AT194" s="270">
        <f t="shared" si="4279"/>
        <v>0</v>
      </c>
      <c r="AU194" s="374">
        <f t="shared" si="4280"/>
        <v>0</v>
      </c>
      <c r="AV194" s="304"/>
      <c r="AW194" s="305"/>
      <c r="AX194" s="270">
        <f t="shared" si="4281"/>
        <v>0</v>
      </c>
      <c r="AY194" s="374">
        <f t="shared" si="4282"/>
        <v>0</v>
      </c>
      <c r="AZ194" s="324">
        <f t="shared" si="3576"/>
        <v>0</v>
      </c>
      <c r="BA194" s="304"/>
      <c r="BB194" s="305"/>
      <c r="BC194" s="270">
        <f t="shared" si="4283"/>
        <v>0</v>
      </c>
      <c r="BD194" s="374">
        <f t="shared" si="4284"/>
        <v>0</v>
      </c>
      <c r="BE194" s="304"/>
      <c r="BF194" s="305"/>
      <c r="BG194" s="270">
        <f t="shared" si="4285"/>
        <v>0</v>
      </c>
      <c r="BH194" s="374">
        <f t="shared" si="4286"/>
        <v>0</v>
      </c>
      <c r="BI194" s="304"/>
      <c r="BJ194" s="305"/>
      <c r="BK194" s="270">
        <f t="shared" si="4287"/>
        <v>0</v>
      </c>
      <c r="BL194" s="374">
        <f t="shared" si="4288"/>
        <v>0</v>
      </c>
      <c r="BM194" s="304"/>
      <c r="BN194" s="305"/>
      <c r="BO194" s="270">
        <f t="shared" si="4289"/>
        <v>0</v>
      </c>
      <c r="BP194" s="374">
        <f t="shared" si="4290"/>
        <v>0</v>
      </c>
      <c r="BQ194" s="304"/>
      <c r="BR194" s="305"/>
      <c r="BS194" s="270">
        <f t="shared" si="4291"/>
        <v>0</v>
      </c>
      <c r="BT194" s="374">
        <f t="shared" si="4292"/>
        <v>0</v>
      </c>
      <c r="BU194" s="304"/>
      <c r="BV194" s="305"/>
      <c r="BW194" s="270">
        <f t="shared" si="4293"/>
        <v>0</v>
      </c>
      <c r="BX194" s="374">
        <f t="shared" si="4294"/>
        <v>0</v>
      </c>
      <c r="BY194" s="304"/>
      <c r="BZ194" s="305"/>
      <c r="CA194" s="270">
        <f t="shared" si="4295"/>
        <v>0</v>
      </c>
      <c r="CB194" s="374">
        <f t="shared" si="4296"/>
        <v>0</v>
      </c>
      <c r="CC194" s="304"/>
      <c r="CD194" s="305"/>
      <c r="CE194" s="270">
        <f t="shared" si="4297"/>
        <v>0</v>
      </c>
      <c r="CF194" s="374">
        <f t="shared" si="4298"/>
        <v>0</v>
      </c>
      <c r="CG194" s="304"/>
      <c r="CH194" s="305"/>
      <c r="CI194" s="270">
        <f t="shared" si="4299"/>
        <v>0</v>
      </c>
      <c r="CJ194" s="374">
        <f t="shared" si="4300"/>
        <v>0</v>
      </c>
      <c r="CK194" s="304"/>
      <c r="CL194" s="305"/>
      <c r="CM194" s="270">
        <f t="shared" si="4301"/>
        <v>0</v>
      </c>
      <c r="CN194" s="374">
        <f t="shared" si="4302"/>
        <v>0</v>
      </c>
      <c r="CO194" s="304"/>
      <c r="CP194" s="305"/>
      <c r="CQ194" s="270">
        <f t="shared" si="4303"/>
        <v>0</v>
      </c>
      <c r="CR194" s="374">
        <f t="shared" si="4304"/>
        <v>0</v>
      </c>
      <c r="CS194" s="304"/>
      <c r="CT194" s="305"/>
      <c r="CU194" s="270">
        <f t="shared" si="4305"/>
        <v>0</v>
      </c>
      <c r="CV194" s="374">
        <f t="shared" si="4306"/>
        <v>0</v>
      </c>
      <c r="CW194" s="324">
        <f t="shared" si="3577"/>
        <v>0</v>
      </c>
      <c r="CX194" s="304"/>
      <c r="CY194" s="305"/>
      <c r="CZ194" s="270">
        <f t="shared" si="4307"/>
        <v>0</v>
      </c>
      <c r="DA194" s="374">
        <f t="shared" si="4452"/>
        <v>0</v>
      </c>
      <c r="DB194" s="304"/>
      <c r="DC194" s="305"/>
      <c r="DD194" s="270">
        <f t="shared" si="4308"/>
        <v>0</v>
      </c>
      <c r="DE194" s="374">
        <f t="shared" si="4453"/>
        <v>0</v>
      </c>
      <c r="DF194" s="304"/>
      <c r="DG194" s="305"/>
      <c r="DH194" s="270">
        <f t="shared" si="4309"/>
        <v>0</v>
      </c>
      <c r="DI194" s="374">
        <f t="shared" si="4454"/>
        <v>0</v>
      </c>
      <c r="DJ194" s="304"/>
      <c r="DK194" s="305"/>
      <c r="DL194" s="270">
        <f t="shared" si="4310"/>
        <v>0</v>
      </c>
      <c r="DM194" s="374">
        <f t="shared" si="4455"/>
        <v>0</v>
      </c>
      <c r="DN194" s="304"/>
      <c r="DO194" s="305"/>
      <c r="DP194" s="270">
        <f t="shared" si="4311"/>
        <v>0</v>
      </c>
      <c r="DQ194" s="374">
        <f t="shared" si="4456"/>
        <v>0</v>
      </c>
      <c r="DR194" s="304"/>
      <c r="DS194" s="305"/>
      <c r="DT194" s="270">
        <f t="shared" si="4312"/>
        <v>0</v>
      </c>
      <c r="DU194" s="374">
        <f t="shared" si="4457"/>
        <v>0</v>
      </c>
      <c r="DV194" s="304"/>
      <c r="DW194" s="305"/>
      <c r="DX194" s="270">
        <f t="shared" si="4313"/>
        <v>0</v>
      </c>
      <c r="DY194" s="374">
        <f t="shared" si="4458"/>
        <v>0</v>
      </c>
      <c r="DZ194" s="304"/>
      <c r="EA194" s="305"/>
      <c r="EB194" s="270">
        <f t="shared" si="4314"/>
        <v>0</v>
      </c>
      <c r="EC194" s="374">
        <f t="shared" si="4459"/>
        <v>0</v>
      </c>
      <c r="ED194" s="304"/>
      <c r="EE194" s="305"/>
      <c r="EF194" s="270">
        <f t="shared" si="4315"/>
        <v>0</v>
      </c>
      <c r="EG194" s="374">
        <f t="shared" si="4460"/>
        <v>0</v>
      </c>
      <c r="EH194" s="304"/>
      <c r="EI194" s="305"/>
      <c r="EJ194" s="270">
        <f t="shared" si="4316"/>
        <v>0</v>
      </c>
      <c r="EK194" s="374">
        <f t="shared" si="4461"/>
        <v>0</v>
      </c>
      <c r="EL194" s="304"/>
      <c r="EM194" s="305"/>
      <c r="EN194" s="270">
        <f t="shared" si="4317"/>
        <v>0</v>
      </c>
      <c r="EO194" s="374">
        <f t="shared" si="4462"/>
        <v>0</v>
      </c>
      <c r="EP194" s="304"/>
      <c r="EQ194" s="305"/>
      <c r="ER194" s="270">
        <f t="shared" si="4318"/>
        <v>0</v>
      </c>
      <c r="ES194" s="374">
        <f t="shared" si="4463"/>
        <v>0</v>
      </c>
      <c r="ET194" s="324">
        <f t="shared" si="3578"/>
        <v>0</v>
      </c>
      <c r="EU194" s="304"/>
      <c r="EV194" s="305"/>
      <c r="EW194" s="270">
        <f t="shared" si="4319"/>
        <v>0</v>
      </c>
      <c r="EX194" s="374">
        <f t="shared" si="4464"/>
        <v>0</v>
      </c>
      <c r="EY194" s="304"/>
      <c r="EZ194" s="305"/>
      <c r="FA194" s="270">
        <f t="shared" si="4320"/>
        <v>0</v>
      </c>
      <c r="FB194" s="374">
        <f t="shared" si="4465"/>
        <v>0</v>
      </c>
      <c r="FC194" s="304"/>
      <c r="FD194" s="305"/>
      <c r="FE194" s="270">
        <f t="shared" si="4321"/>
        <v>0</v>
      </c>
      <c r="FF194" s="374">
        <f t="shared" si="4466"/>
        <v>0</v>
      </c>
      <c r="FG194" s="304"/>
      <c r="FH194" s="305"/>
      <c r="FI194" s="270">
        <f t="shared" si="4322"/>
        <v>0</v>
      </c>
      <c r="FJ194" s="374">
        <f t="shared" si="4467"/>
        <v>0</v>
      </c>
      <c r="FK194" s="304"/>
      <c r="FL194" s="305"/>
      <c r="FM194" s="270">
        <f t="shared" si="4323"/>
        <v>0</v>
      </c>
      <c r="FN194" s="374">
        <f t="shared" si="4468"/>
        <v>0</v>
      </c>
      <c r="FO194" s="304"/>
      <c r="FP194" s="305"/>
      <c r="FQ194" s="270">
        <f t="shared" si="4324"/>
        <v>0</v>
      </c>
      <c r="FR194" s="374">
        <f t="shared" si="4469"/>
        <v>0</v>
      </c>
      <c r="FS194" s="304"/>
      <c r="FT194" s="305"/>
      <c r="FU194" s="270">
        <f t="shared" si="4325"/>
        <v>0</v>
      </c>
      <c r="FV194" s="374">
        <f t="shared" si="4470"/>
        <v>0</v>
      </c>
      <c r="FW194" s="304"/>
      <c r="FX194" s="305"/>
      <c r="FY194" s="270">
        <f t="shared" si="4326"/>
        <v>0</v>
      </c>
      <c r="FZ194" s="374">
        <f t="shared" si="4471"/>
        <v>0</v>
      </c>
      <c r="GA194" s="304"/>
      <c r="GB194" s="305"/>
      <c r="GC194" s="270">
        <f t="shared" si="4327"/>
        <v>0</v>
      </c>
      <c r="GD194" s="374">
        <f t="shared" si="4472"/>
        <v>0</v>
      </c>
      <c r="GE194" s="304"/>
      <c r="GF194" s="305"/>
      <c r="GG194" s="270">
        <f t="shared" si="4328"/>
        <v>0</v>
      </c>
      <c r="GH194" s="374">
        <f t="shared" si="4473"/>
        <v>0</v>
      </c>
      <c r="GI194" s="304"/>
      <c r="GJ194" s="305"/>
      <c r="GK194" s="270">
        <f t="shared" si="4329"/>
        <v>0</v>
      </c>
      <c r="GL194" s="374">
        <f t="shared" si="4474"/>
        <v>0</v>
      </c>
      <c r="GM194" s="304"/>
      <c r="GN194" s="305"/>
      <c r="GO194" s="270">
        <f t="shared" si="4330"/>
        <v>0</v>
      </c>
      <c r="GP194" s="374">
        <f t="shared" si="4475"/>
        <v>0</v>
      </c>
      <c r="GQ194" s="324">
        <f t="shared" si="3579"/>
        <v>0</v>
      </c>
      <c r="GR194" s="304"/>
      <c r="GS194" s="305"/>
      <c r="GT194" s="270">
        <f t="shared" si="4331"/>
        <v>0</v>
      </c>
      <c r="GU194" s="374">
        <f t="shared" si="4476"/>
        <v>0</v>
      </c>
      <c r="GV194" s="304"/>
      <c r="GW194" s="305"/>
      <c r="GX194" s="270">
        <f t="shared" si="4332"/>
        <v>0</v>
      </c>
      <c r="GY194" s="374">
        <f t="shared" si="4477"/>
        <v>0</v>
      </c>
      <c r="GZ194" s="304"/>
      <c r="HA194" s="305"/>
      <c r="HB194" s="270">
        <f t="shared" si="4333"/>
        <v>0</v>
      </c>
      <c r="HC194" s="374">
        <f t="shared" si="4478"/>
        <v>0</v>
      </c>
      <c r="HD194" s="304"/>
      <c r="HE194" s="305"/>
      <c r="HF194" s="270">
        <f t="shared" si="4334"/>
        <v>0</v>
      </c>
      <c r="HG194" s="374">
        <f t="shared" si="4479"/>
        <v>0</v>
      </c>
      <c r="HH194" s="304"/>
      <c r="HI194" s="305"/>
      <c r="HJ194" s="270">
        <f t="shared" si="4335"/>
        <v>0</v>
      </c>
      <c r="HK194" s="374">
        <f t="shared" si="4480"/>
        <v>0</v>
      </c>
      <c r="HL194" s="304"/>
      <c r="HM194" s="305"/>
      <c r="HN194" s="270">
        <f t="shared" si="4336"/>
        <v>0</v>
      </c>
      <c r="HO194" s="374">
        <f t="shared" si="4481"/>
        <v>0</v>
      </c>
      <c r="HP194" s="304"/>
      <c r="HQ194" s="305"/>
      <c r="HR194" s="270">
        <f t="shared" si="4337"/>
        <v>0</v>
      </c>
      <c r="HS194" s="374">
        <f t="shared" si="4482"/>
        <v>0</v>
      </c>
      <c r="HT194" s="304"/>
      <c r="HU194" s="305"/>
      <c r="HV194" s="270">
        <f t="shared" si="4338"/>
        <v>0</v>
      </c>
      <c r="HW194" s="374">
        <f t="shared" si="4483"/>
        <v>0</v>
      </c>
      <c r="HX194" s="304"/>
      <c r="HY194" s="305"/>
      <c r="HZ194" s="270">
        <f t="shared" si="4339"/>
        <v>0</v>
      </c>
      <c r="IA194" s="374">
        <f t="shared" si="4484"/>
        <v>0</v>
      </c>
      <c r="IB194" s="304"/>
      <c r="IC194" s="305"/>
      <c r="ID194" s="270">
        <f t="shared" si="4340"/>
        <v>0</v>
      </c>
      <c r="IE194" s="374">
        <f t="shared" si="4485"/>
        <v>0</v>
      </c>
      <c r="IF194" s="304"/>
      <c r="IG194" s="305"/>
      <c r="IH194" s="270">
        <f t="shared" si="4341"/>
        <v>0</v>
      </c>
      <c r="II194" s="374">
        <f t="shared" si="4486"/>
        <v>0</v>
      </c>
      <c r="IJ194" s="304"/>
      <c r="IK194" s="305"/>
      <c r="IL194" s="270">
        <f t="shared" si="4342"/>
        <v>0</v>
      </c>
      <c r="IM194" s="374">
        <f t="shared" si="4487"/>
        <v>0</v>
      </c>
      <c r="IN194" s="324">
        <f t="shared" si="3580"/>
        <v>0</v>
      </c>
      <c r="IO194" s="304"/>
      <c r="IP194" s="305"/>
      <c r="IQ194" s="270">
        <f t="shared" si="4343"/>
        <v>0</v>
      </c>
      <c r="IR194" s="374">
        <f t="shared" si="4488"/>
        <v>0</v>
      </c>
      <c r="IS194" s="304"/>
      <c r="IT194" s="305"/>
      <c r="IU194" s="270">
        <f t="shared" si="4344"/>
        <v>0</v>
      </c>
      <c r="IV194" s="374">
        <f t="shared" si="4489"/>
        <v>0</v>
      </c>
      <c r="IW194" s="304"/>
      <c r="IX194" s="305"/>
      <c r="IY194" s="270">
        <f t="shared" si="4345"/>
        <v>0</v>
      </c>
      <c r="IZ194" s="374">
        <f t="shared" si="4490"/>
        <v>0</v>
      </c>
      <c r="JA194" s="304"/>
      <c r="JB194" s="305"/>
      <c r="JC194" s="270">
        <f t="shared" si="4346"/>
        <v>0</v>
      </c>
      <c r="JD194" s="374">
        <f t="shared" si="4491"/>
        <v>0</v>
      </c>
      <c r="JE194" s="304"/>
      <c r="JF194" s="305"/>
      <c r="JG194" s="270">
        <f t="shared" si="4347"/>
        <v>0</v>
      </c>
      <c r="JH194" s="374">
        <f t="shared" si="4492"/>
        <v>0</v>
      </c>
      <c r="JI194" s="304"/>
      <c r="JJ194" s="305"/>
      <c r="JK194" s="270">
        <f t="shared" si="4348"/>
        <v>0</v>
      </c>
      <c r="JL194" s="374">
        <f t="shared" si="4493"/>
        <v>0</v>
      </c>
      <c r="JM194" s="304"/>
      <c r="JN194" s="305"/>
      <c r="JO194" s="270">
        <f t="shared" si="4349"/>
        <v>0</v>
      </c>
      <c r="JP194" s="374">
        <f t="shared" si="4494"/>
        <v>0</v>
      </c>
      <c r="JQ194" s="304"/>
      <c r="JR194" s="305"/>
      <c r="JS194" s="270">
        <f t="shared" si="4350"/>
        <v>0</v>
      </c>
      <c r="JT194" s="374">
        <f t="shared" si="4495"/>
        <v>0</v>
      </c>
      <c r="JU194" s="304"/>
      <c r="JV194" s="305"/>
      <c r="JW194" s="270">
        <f t="shared" si="4351"/>
        <v>0</v>
      </c>
      <c r="JX194" s="374">
        <f t="shared" si="4496"/>
        <v>0</v>
      </c>
      <c r="JY194" s="304"/>
      <c r="JZ194" s="305"/>
      <c r="KA194" s="270">
        <f t="shared" si="4352"/>
        <v>0</v>
      </c>
      <c r="KB194" s="374">
        <f t="shared" si="4497"/>
        <v>0</v>
      </c>
      <c r="KC194" s="304"/>
      <c r="KD194" s="305"/>
      <c r="KE194" s="270">
        <f t="shared" si="4353"/>
        <v>0</v>
      </c>
      <c r="KF194" s="374">
        <f t="shared" si="4498"/>
        <v>0</v>
      </c>
      <c r="KG194" s="304"/>
      <c r="KH194" s="305"/>
      <c r="KI194" s="270">
        <f t="shared" si="4354"/>
        <v>0</v>
      </c>
      <c r="KJ194" s="374">
        <f t="shared" si="4499"/>
        <v>0</v>
      </c>
      <c r="KK194" s="324">
        <f t="shared" si="3581"/>
        <v>0</v>
      </c>
      <c r="KL194" s="304"/>
      <c r="KM194" s="305"/>
      <c r="KN194" s="270">
        <f t="shared" si="4355"/>
        <v>0</v>
      </c>
      <c r="KO194" s="374">
        <f t="shared" si="4500"/>
        <v>0</v>
      </c>
      <c r="KP194" s="304"/>
      <c r="KQ194" s="305"/>
      <c r="KR194" s="270">
        <f t="shared" si="4356"/>
        <v>0</v>
      </c>
      <c r="KS194" s="374">
        <f t="shared" si="4501"/>
        <v>0</v>
      </c>
      <c r="KT194" s="304"/>
      <c r="KU194" s="305"/>
      <c r="KV194" s="270">
        <f t="shared" si="4357"/>
        <v>0</v>
      </c>
      <c r="KW194" s="374">
        <f t="shared" si="4502"/>
        <v>0</v>
      </c>
      <c r="KX194" s="304"/>
      <c r="KY194" s="305"/>
      <c r="KZ194" s="270">
        <f t="shared" si="4358"/>
        <v>0</v>
      </c>
      <c r="LA194" s="374">
        <f t="shared" si="4503"/>
        <v>0</v>
      </c>
      <c r="LB194" s="304"/>
      <c r="LC194" s="305"/>
      <c r="LD194" s="270">
        <f t="shared" si="4359"/>
        <v>0</v>
      </c>
      <c r="LE194" s="374">
        <f t="shared" si="4504"/>
        <v>0</v>
      </c>
      <c r="LF194" s="304"/>
      <c r="LG194" s="305"/>
      <c r="LH194" s="270">
        <f t="shared" si="4360"/>
        <v>0</v>
      </c>
      <c r="LI194" s="374">
        <f t="shared" si="4505"/>
        <v>0</v>
      </c>
      <c r="LJ194" s="304"/>
      <c r="LK194" s="305"/>
      <c r="LL194" s="270">
        <f t="shared" si="4361"/>
        <v>0</v>
      </c>
      <c r="LM194" s="374">
        <f t="shared" si="4506"/>
        <v>0</v>
      </c>
      <c r="LN194" s="304"/>
      <c r="LO194" s="305"/>
      <c r="LP194" s="270">
        <f t="shared" si="4362"/>
        <v>0</v>
      </c>
      <c r="LQ194" s="374">
        <f t="shared" si="4507"/>
        <v>0</v>
      </c>
      <c r="LR194" s="304"/>
      <c r="LS194" s="305"/>
      <c r="LT194" s="270">
        <f t="shared" si="4363"/>
        <v>0</v>
      </c>
      <c r="LU194" s="374">
        <f t="shared" si="4508"/>
        <v>0</v>
      </c>
      <c r="LV194" s="304"/>
      <c r="LW194" s="305"/>
      <c r="LX194" s="270">
        <f t="shared" si="4364"/>
        <v>0</v>
      </c>
      <c r="LY194" s="374">
        <f t="shared" si="4509"/>
        <v>0</v>
      </c>
      <c r="LZ194" s="304"/>
      <c r="MA194" s="305"/>
      <c r="MB194" s="270">
        <f t="shared" si="4365"/>
        <v>0</v>
      </c>
      <c r="MC194" s="374">
        <f t="shared" si="4510"/>
        <v>0</v>
      </c>
      <c r="MD194" s="304"/>
      <c r="ME194" s="305"/>
      <c r="MF194" s="270">
        <f t="shared" si="4366"/>
        <v>0</v>
      </c>
      <c r="MG194" s="374">
        <f t="shared" si="4511"/>
        <v>0</v>
      </c>
      <c r="MH194" s="324">
        <f t="shared" si="3582"/>
        <v>0</v>
      </c>
      <c r="MI194" s="304"/>
      <c r="MJ194" s="305"/>
      <c r="MK194" s="270">
        <f t="shared" si="4367"/>
        <v>0</v>
      </c>
      <c r="ML194" s="374">
        <f t="shared" si="4512"/>
        <v>0</v>
      </c>
      <c r="MM194" s="304"/>
      <c r="MN194" s="305"/>
      <c r="MO194" s="270">
        <f t="shared" si="4368"/>
        <v>0</v>
      </c>
      <c r="MP194" s="374">
        <f t="shared" si="4513"/>
        <v>0</v>
      </c>
      <c r="MQ194" s="304"/>
      <c r="MR194" s="305"/>
      <c r="MS194" s="270">
        <f t="shared" si="4369"/>
        <v>0</v>
      </c>
      <c r="MT194" s="374">
        <f t="shared" si="4514"/>
        <v>0</v>
      </c>
      <c r="MU194" s="304"/>
      <c r="MV194" s="305"/>
      <c r="MW194" s="270">
        <f t="shared" si="4370"/>
        <v>0</v>
      </c>
      <c r="MX194" s="374">
        <f t="shared" si="4515"/>
        <v>0</v>
      </c>
      <c r="MY194" s="304"/>
      <c r="MZ194" s="305"/>
      <c r="NA194" s="270">
        <f t="shared" si="4371"/>
        <v>0</v>
      </c>
      <c r="NB194" s="374">
        <f t="shared" si="4516"/>
        <v>0</v>
      </c>
      <c r="NC194" s="304"/>
      <c r="ND194" s="305"/>
      <c r="NE194" s="270">
        <f t="shared" si="4372"/>
        <v>0</v>
      </c>
      <c r="NF194" s="374">
        <f t="shared" si="4517"/>
        <v>0</v>
      </c>
      <c r="NG194" s="304"/>
      <c r="NH194" s="305"/>
      <c r="NI194" s="270">
        <f t="shared" si="4373"/>
        <v>0</v>
      </c>
      <c r="NJ194" s="374">
        <f t="shared" si="4518"/>
        <v>0</v>
      </c>
      <c r="NK194" s="304"/>
      <c r="NL194" s="305"/>
      <c r="NM194" s="270">
        <f t="shared" si="4374"/>
        <v>0</v>
      </c>
      <c r="NN194" s="374">
        <f t="shared" si="4519"/>
        <v>0</v>
      </c>
      <c r="NO194" s="304"/>
      <c r="NP194" s="305"/>
      <c r="NQ194" s="270">
        <f t="shared" si="4375"/>
        <v>0</v>
      </c>
      <c r="NR194" s="374">
        <f t="shared" si="4520"/>
        <v>0</v>
      </c>
      <c r="NS194" s="304"/>
      <c r="NT194" s="305"/>
      <c r="NU194" s="270">
        <f t="shared" si="4376"/>
        <v>0</v>
      </c>
      <c r="NV194" s="374">
        <f t="shared" si="4521"/>
        <v>0</v>
      </c>
      <c r="NW194" s="304"/>
      <c r="NX194" s="305"/>
      <c r="NY194" s="270">
        <f t="shared" si="4377"/>
        <v>0</v>
      </c>
      <c r="NZ194" s="374">
        <f t="shared" si="4522"/>
        <v>0</v>
      </c>
      <c r="OA194" s="304"/>
      <c r="OB194" s="305"/>
      <c r="OC194" s="270">
        <f t="shared" si="4378"/>
        <v>0</v>
      </c>
      <c r="OD194" s="374">
        <f t="shared" si="4523"/>
        <v>0</v>
      </c>
      <c r="OE194" s="324">
        <f t="shared" si="3583"/>
        <v>0</v>
      </c>
      <c r="OF194" s="304"/>
      <c r="OG194" s="305"/>
      <c r="OH194" s="270">
        <f t="shared" si="4379"/>
        <v>0</v>
      </c>
      <c r="OI194" s="374">
        <f t="shared" si="4524"/>
        <v>0</v>
      </c>
      <c r="OJ194" s="304"/>
      <c r="OK194" s="305"/>
      <c r="OL194" s="270">
        <f t="shared" si="4380"/>
        <v>0</v>
      </c>
      <c r="OM194" s="374">
        <f t="shared" si="4525"/>
        <v>0</v>
      </c>
      <c r="ON194" s="304"/>
      <c r="OO194" s="305"/>
      <c r="OP194" s="270">
        <f t="shared" si="4381"/>
        <v>0</v>
      </c>
      <c r="OQ194" s="374">
        <f t="shared" si="4526"/>
        <v>0</v>
      </c>
      <c r="OR194" s="304"/>
      <c r="OS194" s="305"/>
      <c r="OT194" s="270">
        <f t="shared" si="4382"/>
        <v>0</v>
      </c>
      <c r="OU194" s="374">
        <f t="shared" si="4527"/>
        <v>0</v>
      </c>
      <c r="OV194" s="304"/>
      <c r="OW194" s="305"/>
      <c r="OX194" s="270">
        <f t="shared" si="4383"/>
        <v>0</v>
      </c>
      <c r="OY194" s="374">
        <f t="shared" si="4528"/>
        <v>0</v>
      </c>
      <c r="OZ194" s="304"/>
      <c r="PA194" s="305"/>
      <c r="PB194" s="270">
        <f t="shared" si="4384"/>
        <v>0</v>
      </c>
      <c r="PC194" s="374">
        <f t="shared" si="4529"/>
        <v>0</v>
      </c>
      <c r="PD194" s="304"/>
      <c r="PE194" s="305"/>
      <c r="PF194" s="270">
        <f t="shared" si="4385"/>
        <v>0</v>
      </c>
      <c r="PG194" s="374">
        <f t="shared" si="4530"/>
        <v>0</v>
      </c>
      <c r="PH194" s="304"/>
      <c r="PI194" s="305"/>
      <c r="PJ194" s="270">
        <f t="shared" si="4386"/>
        <v>0</v>
      </c>
      <c r="PK194" s="374">
        <f t="shared" si="4531"/>
        <v>0</v>
      </c>
      <c r="PL194" s="304"/>
      <c r="PM194" s="305"/>
      <c r="PN194" s="270">
        <f t="shared" si="4387"/>
        <v>0</v>
      </c>
      <c r="PO194" s="374">
        <f t="shared" si="4532"/>
        <v>0</v>
      </c>
      <c r="PP194" s="304"/>
      <c r="PQ194" s="305"/>
      <c r="PR194" s="270">
        <f t="shared" si="4388"/>
        <v>0</v>
      </c>
      <c r="PS194" s="374">
        <f t="shared" si="4533"/>
        <v>0</v>
      </c>
      <c r="PT194" s="304"/>
      <c r="PU194" s="305"/>
      <c r="PV194" s="270">
        <f t="shared" si="4389"/>
        <v>0</v>
      </c>
      <c r="PW194" s="374">
        <f t="shared" si="4534"/>
        <v>0</v>
      </c>
      <c r="PX194" s="304"/>
      <c r="PY194" s="305"/>
      <c r="PZ194" s="270">
        <f t="shared" si="4390"/>
        <v>0</v>
      </c>
      <c r="QA194" s="374">
        <f t="shared" si="4535"/>
        <v>0</v>
      </c>
      <c r="QB194" s="324">
        <f t="shared" si="3584"/>
        <v>0</v>
      </c>
      <c r="QC194" s="304"/>
      <c r="QD194" s="305"/>
      <c r="QE194" s="270">
        <f t="shared" si="4391"/>
        <v>0</v>
      </c>
      <c r="QF194" s="374">
        <f t="shared" si="4536"/>
        <v>0</v>
      </c>
      <c r="QG194" s="304"/>
      <c r="QH194" s="305"/>
      <c r="QI194" s="270">
        <f t="shared" si="4392"/>
        <v>0</v>
      </c>
      <c r="QJ194" s="374">
        <f t="shared" si="4537"/>
        <v>0</v>
      </c>
      <c r="QK194" s="304"/>
      <c r="QL194" s="305"/>
      <c r="QM194" s="270">
        <f t="shared" si="4393"/>
        <v>0</v>
      </c>
      <c r="QN194" s="374">
        <f t="shared" si="4538"/>
        <v>0</v>
      </c>
      <c r="QO194" s="304"/>
      <c r="QP194" s="305"/>
      <c r="QQ194" s="270">
        <f t="shared" si="4394"/>
        <v>0</v>
      </c>
      <c r="QR194" s="374">
        <f t="shared" si="4539"/>
        <v>0</v>
      </c>
      <c r="QS194" s="304"/>
      <c r="QT194" s="305"/>
      <c r="QU194" s="270">
        <f t="shared" si="4395"/>
        <v>0</v>
      </c>
      <c r="QV194" s="374">
        <f t="shared" si="4540"/>
        <v>0</v>
      </c>
      <c r="QW194" s="304"/>
      <c r="QX194" s="305"/>
      <c r="QY194" s="270">
        <f t="shared" si="4396"/>
        <v>0</v>
      </c>
      <c r="QZ194" s="374">
        <f t="shared" si="4541"/>
        <v>0</v>
      </c>
      <c r="RA194" s="304"/>
      <c r="RB194" s="305"/>
      <c r="RC194" s="270">
        <f t="shared" si="4397"/>
        <v>0</v>
      </c>
      <c r="RD194" s="374">
        <f t="shared" si="4542"/>
        <v>0</v>
      </c>
      <c r="RE194" s="304"/>
      <c r="RF194" s="305"/>
      <c r="RG194" s="270">
        <f t="shared" si="4398"/>
        <v>0</v>
      </c>
      <c r="RH194" s="374">
        <f t="shared" si="4543"/>
        <v>0</v>
      </c>
      <c r="RI194" s="304"/>
      <c r="RJ194" s="305"/>
      <c r="RK194" s="270">
        <f t="shared" si="4399"/>
        <v>0</v>
      </c>
      <c r="RL194" s="374">
        <f t="shared" si="4544"/>
        <v>0</v>
      </c>
      <c r="RM194" s="304"/>
      <c r="RN194" s="305"/>
      <c r="RO194" s="270">
        <f t="shared" si="4400"/>
        <v>0</v>
      </c>
      <c r="RP194" s="374">
        <f t="shared" si="4545"/>
        <v>0</v>
      </c>
      <c r="RQ194" s="304"/>
      <c r="RR194" s="305"/>
      <c r="RS194" s="270">
        <f t="shared" si="4401"/>
        <v>0</v>
      </c>
      <c r="RT194" s="374">
        <f t="shared" si="4546"/>
        <v>0</v>
      </c>
      <c r="RU194" s="304"/>
      <c r="RV194" s="305"/>
      <c r="RW194" s="270">
        <f t="shared" si="4402"/>
        <v>0</v>
      </c>
      <c r="RX194" s="374">
        <f t="shared" si="4547"/>
        <v>0</v>
      </c>
      <c r="RY194" s="324">
        <f t="shared" si="3585"/>
        <v>0</v>
      </c>
      <c r="RZ194" s="304"/>
      <c r="SA194" s="305"/>
      <c r="SB194" s="270">
        <f t="shared" si="4403"/>
        <v>0</v>
      </c>
      <c r="SC194" s="374">
        <f t="shared" si="4548"/>
        <v>0</v>
      </c>
      <c r="SD194" s="304"/>
      <c r="SE194" s="305"/>
      <c r="SF194" s="270">
        <f t="shared" si="4404"/>
        <v>0</v>
      </c>
      <c r="SG194" s="374">
        <f t="shared" si="4549"/>
        <v>0</v>
      </c>
      <c r="SH194" s="304"/>
      <c r="SI194" s="305"/>
      <c r="SJ194" s="270">
        <f t="shared" si="4405"/>
        <v>0</v>
      </c>
      <c r="SK194" s="374">
        <f t="shared" si="4550"/>
        <v>0</v>
      </c>
      <c r="SL194" s="304"/>
      <c r="SM194" s="305"/>
      <c r="SN194" s="270">
        <f t="shared" si="4406"/>
        <v>0</v>
      </c>
      <c r="SO194" s="374">
        <f t="shared" si="4551"/>
        <v>0</v>
      </c>
      <c r="SP194" s="304"/>
      <c r="SQ194" s="305"/>
      <c r="SR194" s="270">
        <f t="shared" si="4407"/>
        <v>0</v>
      </c>
      <c r="SS194" s="374">
        <f t="shared" si="4552"/>
        <v>0</v>
      </c>
      <c r="ST194" s="304"/>
      <c r="SU194" s="305"/>
      <c r="SV194" s="270">
        <f t="shared" si="4408"/>
        <v>0</v>
      </c>
      <c r="SW194" s="374">
        <f t="shared" si="4553"/>
        <v>0</v>
      </c>
      <c r="SX194" s="304"/>
      <c r="SY194" s="305"/>
      <c r="SZ194" s="270">
        <f t="shared" si="4409"/>
        <v>0</v>
      </c>
      <c r="TA194" s="374">
        <f t="shared" si="4554"/>
        <v>0</v>
      </c>
      <c r="TB194" s="304"/>
      <c r="TC194" s="305"/>
      <c r="TD194" s="270">
        <f t="shared" si="4410"/>
        <v>0</v>
      </c>
      <c r="TE194" s="374">
        <f t="shared" si="4555"/>
        <v>0</v>
      </c>
      <c r="TF194" s="304"/>
      <c r="TG194" s="305"/>
      <c r="TH194" s="270">
        <f t="shared" si="4411"/>
        <v>0</v>
      </c>
      <c r="TI194" s="374">
        <f t="shared" si="4556"/>
        <v>0</v>
      </c>
      <c r="TJ194" s="304"/>
      <c r="TK194" s="305"/>
      <c r="TL194" s="270">
        <f t="shared" si="4412"/>
        <v>0</v>
      </c>
      <c r="TM194" s="374">
        <f t="shared" si="4557"/>
        <v>0</v>
      </c>
      <c r="TN194" s="304"/>
      <c r="TO194" s="305"/>
      <c r="TP194" s="270">
        <f t="shared" si="4413"/>
        <v>0</v>
      </c>
      <c r="TQ194" s="374">
        <f t="shared" si="4558"/>
        <v>0</v>
      </c>
      <c r="TR194" s="304"/>
      <c r="TS194" s="305"/>
      <c r="TT194" s="270">
        <f t="shared" si="4414"/>
        <v>0</v>
      </c>
      <c r="TU194" s="374">
        <f t="shared" si="4559"/>
        <v>0</v>
      </c>
      <c r="TV194" s="324">
        <f t="shared" si="3586"/>
        <v>0</v>
      </c>
      <c r="TW194" s="304"/>
      <c r="TX194" s="305"/>
      <c r="TY194" s="270">
        <f t="shared" si="4415"/>
        <v>0</v>
      </c>
      <c r="TZ194" s="374">
        <f t="shared" si="4560"/>
        <v>0</v>
      </c>
      <c r="UA194" s="304"/>
      <c r="UB194" s="305"/>
      <c r="UC194" s="270">
        <f t="shared" si="4416"/>
        <v>0</v>
      </c>
      <c r="UD194" s="374">
        <f t="shared" si="4561"/>
        <v>0</v>
      </c>
      <c r="UE194" s="304"/>
      <c r="UF194" s="305"/>
      <c r="UG194" s="270">
        <f t="shared" si="4417"/>
        <v>0</v>
      </c>
      <c r="UH194" s="374">
        <f t="shared" si="4562"/>
        <v>0</v>
      </c>
      <c r="UI194" s="304"/>
      <c r="UJ194" s="305"/>
      <c r="UK194" s="270">
        <f t="shared" si="4418"/>
        <v>0</v>
      </c>
      <c r="UL194" s="374">
        <f t="shared" si="4563"/>
        <v>0</v>
      </c>
      <c r="UM194" s="304"/>
      <c r="UN194" s="305"/>
      <c r="UO194" s="270">
        <f t="shared" si="4419"/>
        <v>0</v>
      </c>
      <c r="UP194" s="374">
        <f t="shared" si="4564"/>
        <v>0</v>
      </c>
      <c r="UQ194" s="304"/>
      <c r="UR194" s="305"/>
      <c r="US194" s="270">
        <f t="shared" si="4420"/>
        <v>0</v>
      </c>
      <c r="UT194" s="374">
        <f t="shared" si="4565"/>
        <v>0</v>
      </c>
      <c r="UU194" s="304"/>
      <c r="UV194" s="305"/>
      <c r="UW194" s="270">
        <f t="shared" si="4421"/>
        <v>0</v>
      </c>
      <c r="UX194" s="374">
        <f t="shared" si="4566"/>
        <v>0</v>
      </c>
      <c r="UY194" s="304"/>
      <c r="UZ194" s="305"/>
      <c r="VA194" s="270">
        <f t="shared" si="4422"/>
        <v>0</v>
      </c>
      <c r="VB194" s="374">
        <f t="shared" si="4567"/>
        <v>0</v>
      </c>
      <c r="VC194" s="304"/>
      <c r="VD194" s="305"/>
      <c r="VE194" s="270">
        <f t="shared" si="4423"/>
        <v>0</v>
      </c>
      <c r="VF194" s="374">
        <f t="shared" si="4568"/>
        <v>0</v>
      </c>
      <c r="VG194" s="304"/>
      <c r="VH194" s="305"/>
      <c r="VI194" s="270">
        <f t="shared" si="4424"/>
        <v>0</v>
      </c>
      <c r="VJ194" s="374">
        <f t="shared" si="4569"/>
        <v>0</v>
      </c>
      <c r="VK194" s="304"/>
      <c r="VL194" s="305"/>
      <c r="VM194" s="270">
        <f t="shared" si="4425"/>
        <v>0</v>
      </c>
      <c r="VN194" s="374">
        <f t="shared" si="4570"/>
        <v>0</v>
      </c>
      <c r="VO194" s="304"/>
      <c r="VP194" s="305"/>
      <c r="VQ194" s="270">
        <f t="shared" si="4426"/>
        <v>0</v>
      </c>
      <c r="VR194" s="374">
        <f t="shared" si="4571"/>
        <v>0</v>
      </c>
      <c r="VS194" s="324">
        <f t="shared" si="3587"/>
        <v>0</v>
      </c>
      <c r="VT194" s="304"/>
      <c r="VU194" s="305"/>
      <c r="VV194" s="270">
        <f t="shared" si="4427"/>
        <v>0</v>
      </c>
      <c r="VW194" s="374">
        <f t="shared" si="4572"/>
        <v>0</v>
      </c>
      <c r="VX194" s="304"/>
      <c r="VY194" s="305"/>
      <c r="VZ194" s="270">
        <f t="shared" si="4428"/>
        <v>0</v>
      </c>
      <c r="WA194" s="374">
        <f t="shared" si="4573"/>
        <v>0</v>
      </c>
      <c r="WB194" s="304"/>
      <c r="WC194" s="305"/>
      <c r="WD194" s="270">
        <f t="shared" si="4429"/>
        <v>0</v>
      </c>
      <c r="WE194" s="374">
        <f t="shared" si="4574"/>
        <v>0</v>
      </c>
      <c r="WF194" s="304"/>
      <c r="WG194" s="305"/>
      <c r="WH194" s="270">
        <f t="shared" si="4430"/>
        <v>0</v>
      </c>
      <c r="WI194" s="374">
        <f t="shared" si="4575"/>
        <v>0</v>
      </c>
      <c r="WJ194" s="304"/>
      <c r="WK194" s="305"/>
      <c r="WL194" s="270">
        <f t="shared" si="4431"/>
        <v>0</v>
      </c>
      <c r="WM194" s="374">
        <f t="shared" si="4576"/>
        <v>0</v>
      </c>
      <c r="WN194" s="304"/>
      <c r="WO194" s="305"/>
      <c r="WP194" s="270">
        <f t="shared" si="4432"/>
        <v>0</v>
      </c>
      <c r="WQ194" s="374">
        <f t="shared" si="4577"/>
        <v>0</v>
      </c>
      <c r="WR194" s="304"/>
      <c r="WS194" s="305"/>
      <c r="WT194" s="270">
        <f t="shared" si="4433"/>
        <v>0</v>
      </c>
      <c r="WU194" s="374">
        <f t="shared" si="4578"/>
        <v>0</v>
      </c>
      <c r="WV194" s="304"/>
      <c r="WW194" s="305"/>
      <c r="WX194" s="270">
        <f t="shared" si="4434"/>
        <v>0</v>
      </c>
      <c r="WY194" s="374">
        <f t="shared" si="4579"/>
        <v>0</v>
      </c>
      <c r="WZ194" s="304"/>
      <c r="XA194" s="305"/>
      <c r="XB194" s="270">
        <f t="shared" si="4435"/>
        <v>0</v>
      </c>
      <c r="XC194" s="374">
        <f t="shared" si="4580"/>
        <v>0</v>
      </c>
      <c r="XD194" s="304"/>
      <c r="XE194" s="305"/>
      <c r="XF194" s="270">
        <f t="shared" si="4436"/>
        <v>0</v>
      </c>
      <c r="XG194" s="374">
        <f t="shared" si="4581"/>
        <v>0</v>
      </c>
      <c r="XH194" s="304"/>
      <c r="XI194" s="305"/>
      <c r="XJ194" s="270">
        <f t="shared" si="4437"/>
        <v>0</v>
      </c>
      <c r="XK194" s="374">
        <f t="shared" si="4582"/>
        <v>0</v>
      </c>
      <c r="XL194" s="304"/>
      <c r="XM194" s="305"/>
      <c r="XN194" s="270">
        <f t="shared" si="4438"/>
        <v>0</v>
      </c>
      <c r="XO194" s="374">
        <f t="shared" si="4583"/>
        <v>0</v>
      </c>
      <c r="XP194" s="324">
        <f t="shared" si="3588"/>
        <v>0</v>
      </c>
      <c r="XQ194" s="304"/>
      <c r="XR194" s="305"/>
      <c r="XS194" s="270">
        <f t="shared" si="4439"/>
        <v>0</v>
      </c>
      <c r="XT194" s="374">
        <f t="shared" si="4584"/>
        <v>0</v>
      </c>
      <c r="XU194" s="304"/>
      <c r="XV194" s="305"/>
      <c r="XW194" s="270">
        <f t="shared" si="4440"/>
        <v>0</v>
      </c>
      <c r="XX194" s="374">
        <f t="shared" si="4585"/>
        <v>0</v>
      </c>
      <c r="XY194" s="304"/>
      <c r="XZ194" s="305"/>
      <c r="YA194" s="270">
        <f t="shared" si="4441"/>
        <v>0</v>
      </c>
      <c r="YB194" s="374">
        <f t="shared" si="4586"/>
        <v>0</v>
      </c>
      <c r="YC194" s="304"/>
      <c r="YD194" s="305"/>
      <c r="YE194" s="270">
        <f t="shared" si="4442"/>
        <v>0</v>
      </c>
      <c r="YF194" s="374">
        <f t="shared" si="4587"/>
        <v>0</v>
      </c>
      <c r="YG194" s="304"/>
      <c r="YH194" s="305"/>
      <c r="YI194" s="270">
        <f t="shared" si="4443"/>
        <v>0</v>
      </c>
      <c r="YJ194" s="374">
        <f t="shared" si="4588"/>
        <v>0</v>
      </c>
      <c r="YK194" s="304"/>
      <c r="YL194" s="305"/>
      <c r="YM194" s="270">
        <f t="shared" si="4444"/>
        <v>0</v>
      </c>
      <c r="YN194" s="374">
        <f t="shared" si="4589"/>
        <v>0</v>
      </c>
      <c r="YO194" s="304"/>
      <c r="YP194" s="305"/>
      <c r="YQ194" s="270">
        <f t="shared" si="4445"/>
        <v>0</v>
      </c>
      <c r="YR194" s="374">
        <f t="shared" si="4590"/>
        <v>0</v>
      </c>
      <c r="YS194" s="304"/>
      <c r="YT194" s="305"/>
      <c r="YU194" s="270">
        <f t="shared" si="4446"/>
        <v>0</v>
      </c>
      <c r="YV194" s="374">
        <f t="shared" si="4591"/>
        <v>0</v>
      </c>
      <c r="YW194" s="304"/>
      <c r="YX194" s="305"/>
      <c r="YY194" s="270">
        <f t="shared" si="4447"/>
        <v>0</v>
      </c>
      <c r="YZ194" s="374">
        <f t="shared" si="4592"/>
        <v>0</v>
      </c>
      <c r="ZA194" s="304"/>
      <c r="ZB194" s="305"/>
      <c r="ZC194" s="270">
        <f t="shared" si="4448"/>
        <v>0</v>
      </c>
      <c r="ZD194" s="374">
        <f t="shared" si="4593"/>
        <v>0</v>
      </c>
      <c r="ZE194" s="304"/>
      <c r="ZF194" s="305"/>
      <c r="ZG194" s="270">
        <f t="shared" si="4449"/>
        <v>0</v>
      </c>
      <c r="ZH194" s="374">
        <f t="shared" si="4594"/>
        <v>0</v>
      </c>
      <c r="ZI194" s="304"/>
      <c r="ZJ194" s="305"/>
      <c r="ZK194" s="270">
        <f t="shared" si="4450"/>
        <v>0</v>
      </c>
      <c r="ZL194" s="374">
        <f t="shared" si="4451"/>
        <v>0</v>
      </c>
      <c r="ZM194" s="324">
        <f t="shared" si="4259"/>
        <v>0</v>
      </c>
    </row>
    <row r="195" spans="1:689" hidden="1" outlineLevel="2" x14ac:dyDescent="0.3">
      <c r="A195" s="361">
        <f>B195*'Input sheet'!$C$11</f>
        <v>0.19</v>
      </c>
      <c r="B195" s="362">
        <v>0.19</v>
      </c>
      <c r="C195" s="379" t="str">
        <f>VLOOKUP(CONCATENATE($Z$1,ADDRESS(ROW(),COLUMN(),4)),TRANSL_MAIN[[Key]:[Inhalt]],2,FALSE)</f>
        <v>Bank costs</v>
      </c>
      <c r="D195" s="304"/>
      <c r="E195" s="305"/>
      <c r="F195" s="270">
        <f t="shared" si="4260"/>
        <v>0</v>
      </c>
      <c r="G195" s="374">
        <v>0</v>
      </c>
      <c r="H195" s="304"/>
      <c r="I195" s="305"/>
      <c r="J195" s="270">
        <f t="shared" si="4261"/>
        <v>0</v>
      </c>
      <c r="K195" s="374">
        <f t="shared" si="4262"/>
        <v>0</v>
      </c>
      <c r="L195" s="304"/>
      <c r="M195" s="305"/>
      <c r="N195" s="270">
        <f t="shared" si="4263"/>
        <v>0</v>
      </c>
      <c r="O195" s="374">
        <f t="shared" si="4264"/>
        <v>0</v>
      </c>
      <c r="P195" s="304"/>
      <c r="Q195" s="305"/>
      <c r="R195" s="270">
        <f t="shared" si="4265"/>
        <v>0</v>
      </c>
      <c r="S195" s="374">
        <f t="shared" si="4266"/>
        <v>0</v>
      </c>
      <c r="T195" s="304"/>
      <c r="U195" s="305"/>
      <c r="V195" s="270">
        <f t="shared" si="4267"/>
        <v>0</v>
      </c>
      <c r="W195" s="374">
        <f t="shared" si="4268"/>
        <v>0</v>
      </c>
      <c r="X195" s="304"/>
      <c r="Y195" s="305"/>
      <c r="Z195" s="270">
        <f t="shared" si="4269"/>
        <v>0</v>
      </c>
      <c r="AA195" s="374">
        <f t="shared" si="4270"/>
        <v>0</v>
      </c>
      <c r="AB195" s="304"/>
      <c r="AC195" s="305"/>
      <c r="AD195" s="270">
        <f t="shared" si="4271"/>
        <v>0</v>
      </c>
      <c r="AE195" s="374">
        <f t="shared" si="4272"/>
        <v>0</v>
      </c>
      <c r="AF195" s="304"/>
      <c r="AG195" s="305"/>
      <c r="AH195" s="270">
        <f t="shared" si="4273"/>
        <v>0</v>
      </c>
      <c r="AI195" s="374">
        <f t="shared" si="4274"/>
        <v>0</v>
      </c>
      <c r="AJ195" s="304"/>
      <c r="AK195" s="305"/>
      <c r="AL195" s="270">
        <f t="shared" si="4275"/>
        <v>0</v>
      </c>
      <c r="AM195" s="374">
        <f t="shared" si="4276"/>
        <v>0</v>
      </c>
      <c r="AN195" s="304"/>
      <c r="AO195" s="305"/>
      <c r="AP195" s="270">
        <f t="shared" si="4277"/>
        <v>0</v>
      </c>
      <c r="AQ195" s="374">
        <f t="shared" si="4278"/>
        <v>0</v>
      </c>
      <c r="AR195" s="304"/>
      <c r="AS195" s="305"/>
      <c r="AT195" s="270">
        <f t="shared" si="4279"/>
        <v>0</v>
      </c>
      <c r="AU195" s="374">
        <f t="shared" si="4280"/>
        <v>0</v>
      </c>
      <c r="AV195" s="304"/>
      <c r="AW195" s="305"/>
      <c r="AX195" s="270">
        <f t="shared" si="4281"/>
        <v>0</v>
      </c>
      <c r="AY195" s="374">
        <f t="shared" si="4282"/>
        <v>0</v>
      </c>
      <c r="AZ195" s="324">
        <f t="shared" si="3576"/>
        <v>0</v>
      </c>
      <c r="BA195" s="304"/>
      <c r="BB195" s="305"/>
      <c r="BC195" s="270">
        <f t="shared" si="4283"/>
        <v>0</v>
      </c>
      <c r="BD195" s="374">
        <f t="shared" si="4284"/>
        <v>0</v>
      </c>
      <c r="BE195" s="304"/>
      <c r="BF195" s="305"/>
      <c r="BG195" s="270">
        <f t="shared" si="4285"/>
        <v>0</v>
      </c>
      <c r="BH195" s="374">
        <f t="shared" si="4286"/>
        <v>0</v>
      </c>
      <c r="BI195" s="304"/>
      <c r="BJ195" s="305"/>
      <c r="BK195" s="270">
        <f t="shared" si="4287"/>
        <v>0</v>
      </c>
      <c r="BL195" s="374">
        <f t="shared" si="4288"/>
        <v>0</v>
      </c>
      <c r="BM195" s="304"/>
      <c r="BN195" s="305"/>
      <c r="BO195" s="270">
        <f t="shared" si="4289"/>
        <v>0</v>
      </c>
      <c r="BP195" s="374">
        <f t="shared" si="4290"/>
        <v>0</v>
      </c>
      <c r="BQ195" s="304"/>
      <c r="BR195" s="305"/>
      <c r="BS195" s="270">
        <f t="shared" si="4291"/>
        <v>0</v>
      </c>
      <c r="BT195" s="374">
        <f t="shared" si="4292"/>
        <v>0</v>
      </c>
      <c r="BU195" s="304"/>
      <c r="BV195" s="305"/>
      <c r="BW195" s="270">
        <f t="shared" si="4293"/>
        <v>0</v>
      </c>
      <c r="BX195" s="374">
        <f t="shared" si="4294"/>
        <v>0</v>
      </c>
      <c r="BY195" s="304"/>
      <c r="BZ195" s="305"/>
      <c r="CA195" s="270">
        <f t="shared" si="4295"/>
        <v>0</v>
      </c>
      <c r="CB195" s="374">
        <f t="shared" si="4296"/>
        <v>0</v>
      </c>
      <c r="CC195" s="304"/>
      <c r="CD195" s="305"/>
      <c r="CE195" s="270">
        <f t="shared" si="4297"/>
        <v>0</v>
      </c>
      <c r="CF195" s="374">
        <f t="shared" si="4298"/>
        <v>0</v>
      </c>
      <c r="CG195" s="304"/>
      <c r="CH195" s="305"/>
      <c r="CI195" s="270">
        <f t="shared" si="4299"/>
        <v>0</v>
      </c>
      <c r="CJ195" s="374">
        <f t="shared" si="4300"/>
        <v>0</v>
      </c>
      <c r="CK195" s="304"/>
      <c r="CL195" s="305"/>
      <c r="CM195" s="270">
        <f t="shared" si="4301"/>
        <v>0</v>
      </c>
      <c r="CN195" s="374">
        <f t="shared" si="4302"/>
        <v>0</v>
      </c>
      <c r="CO195" s="304"/>
      <c r="CP195" s="305"/>
      <c r="CQ195" s="270">
        <f t="shared" si="4303"/>
        <v>0</v>
      </c>
      <c r="CR195" s="374">
        <f t="shared" si="4304"/>
        <v>0</v>
      </c>
      <c r="CS195" s="304"/>
      <c r="CT195" s="305"/>
      <c r="CU195" s="270">
        <f t="shared" si="4305"/>
        <v>0</v>
      </c>
      <c r="CV195" s="374">
        <f t="shared" si="4306"/>
        <v>0</v>
      </c>
      <c r="CW195" s="324">
        <f t="shared" si="3577"/>
        <v>0</v>
      </c>
      <c r="CX195" s="304"/>
      <c r="CY195" s="305"/>
      <c r="CZ195" s="270">
        <f t="shared" si="4307"/>
        <v>0</v>
      </c>
      <c r="DA195" s="374">
        <f t="shared" si="4452"/>
        <v>0</v>
      </c>
      <c r="DB195" s="304"/>
      <c r="DC195" s="305"/>
      <c r="DD195" s="270">
        <f t="shared" si="4308"/>
        <v>0</v>
      </c>
      <c r="DE195" s="374">
        <f t="shared" si="4453"/>
        <v>0</v>
      </c>
      <c r="DF195" s="304"/>
      <c r="DG195" s="305"/>
      <c r="DH195" s="270">
        <f t="shared" si="4309"/>
        <v>0</v>
      </c>
      <c r="DI195" s="374">
        <f t="shared" si="4454"/>
        <v>0</v>
      </c>
      <c r="DJ195" s="304"/>
      <c r="DK195" s="305"/>
      <c r="DL195" s="270">
        <f t="shared" si="4310"/>
        <v>0</v>
      </c>
      <c r="DM195" s="374">
        <f t="shared" si="4455"/>
        <v>0</v>
      </c>
      <c r="DN195" s="304"/>
      <c r="DO195" s="305"/>
      <c r="DP195" s="270">
        <f t="shared" si="4311"/>
        <v>0</v>
      </c>
      <c r="DQ195" s="374">
        <f t="shared" si="4456"/>
        <v>0</v>
      </c>
      <c r="DR195" s="304"/>
      <c r="DS195" s="305"/>
      <c r="DT195" s="270">
        <f t="shared" si="4312"/>
        <v>0</v>
      </c>
      <c r="DU195" s="374">
        <f t="shared" si="4457"/>
        <v>0</v>
      </c>
      <c r="DV195" s="304"/>
      <c r="DW195" s="305"/>
      <c r="DX195" s="270">
        <f t="shared" si="4313"/>
        <v>0</v>
      </c>
      <c r="DY195" s="374">
        <f t="shared" si="4458"/>
        <v>0</v>
      </c>
      <c r="DZ195" s="304"/>
      <c r="EA195" s="305"/>
      <c r="EB195" s="270">
        <f t="shared" si="4314"/>
        <v>0</v>
      </c>
      <c r="EC195" s="374">
        <f t="shared" si="4459"/>
        <v>0</v>
      </c>
      <c r="ED195" s="304"/>
      <c r="EE195" s="305"/>
      <c r="EF195" s="270">
        <f t="shared" si="4315"/>
        <v>0</v>
      </c>
      <c r="EG195" s="374">
        <f t="shared" si="4460"/>
        <v>0</v>
      </c>
      <c r="EH195" s="304"/>
      <c r="EI195" s="305"/>
      <c r="EJ195" s="270">
        <f t="shared" si="4316"/>
        <v>0</v>
      </c>
      <c r="EK195" s="374">
        <f t="shared" si="4461"/>
        <v>0</v>
      </c>
      <c r="EL195" s="304"/>
      <c r="EM195" s="305"/>
      <c r="EN195" s="270">
        <f t="shared" si="4317"/>
        <v>0</v>
      </c>
      <c r="EO195" s="374">
        <f t="shared" si="4462"/>
        <v>0</v>
      </c>
      <c r="EP195" s="304"/>
      <c r="EQ195" s="305"/>
      <c r="ER195" s="270">
        <f t="shared" si="4318"/>
        <v>0</v>
      </c>
      <c r="ES195" s="374">
        <f t="shared" si="4463"/>
        <v>0</v>
      </c>
      <c r="ET195" s="324">
        <f t="shared" si="3578"/>
        <v>0</v>
      </c>
      <c r="EU195" s="304"/>
      <c r="EV195" s="305"/>
      <c r="EW195" s="270">
        <f t="shared" si="4319"/>
        <v>0</v>
      </c>
      <c r="EX195" s="374">
        <f t="shared" si="4464"/>
        <v>0</v>
      </c>
      <c r="EY195" s="304"/>
      <c r="EZ195" s="305"/>
      <c r="FA195" s="270">
        <f t="shared" si="4320"/>
        <v>0</v>
      </c>
      <c r="FB195" s="374">
        <f t="shared" si="4465"/>
        <v>0</v>
      </c>
      <c r="FC195" s="304"/>
      <c r="FD195" s="305"/>
      <c r="FE195" s="270">
        <f t="shared" si="4321"/>
        <v>0</v>
      </c>
      <c r="FF195" s="374">
        <f t="shared" si="4466"/>
        <v>0</v>
      </c>
      <c r="FG195" s="304"/>
      <c r="FH195" s="305"/>
      <c r="FI195" s="270">
        <f t="shared" si="4322"/>
        <v>0</v>
      </c>
      <c r="FJ195" s="374">
        <f t="shared" si="4467"/>
        <v>0</v>
      </c>
      <c r="FK195" s="304"/>
      <c r="FL195" s="305"/>
      <c r="FM195" s="270">
        <f t="shared" si="4323"/>
        <v>0</v>
      </c>
      <c r="FN195" s="374">
        <f t="shared" si="4468"/>
        <v>0</v>
      </c>
      <c r="FO195" s="304"/>
      <c r="FP195" s="305"/>
      <c r="FQ195" s="270">
        <f t="shared" si="4324"/>
        <v>0</v>
      </c>
      <c r="FR195" s="374">
        <f t="shared" si="4469"/>
        <v>0</v>
      </c>
      <c r="FS195" s="304"/>
      <c r="FT195" s="305"/>
      <c r="FU195" s="270">
        <f t="shared" si="4325"/>
        <v>0</v>
      </c>
      <c r="FV195" s="374">
        <f t="shared" si="4470"/>
        <v>0</v>
      </c>
      <c r="FW195" s="304"/>
      <c r="FX195" s="305"/>
      <c r="FY195" s="270">
        <f t="shared" si="4326"/>
        <v>0</v>
      </c>
      <c r="FZ195" s="374">
        <f t="shared" si="4471"/>
        <v>0</v>
      </c>
      <c r="GA195" s="304"/>
      <c r="GB195" s="305"/>
      <c r="GC195" s="270">
        <f t="shared" si="4327"/>
        <v>0</v>
      </c>
      <c r="GD195" s="374">
        <f t="shared" si="4472"/>
        <v>0</v>
      </c>
      <c r="GE195" s="304"/>
      <c r="GF195" s="305"/>
      <c r="GG195" s="270">
        <f t="shared" si="4328"/>
        <v>0</v>
      </c>
      <c r="GH195" s="374">
        <f t="shared" si="4473"/>
        <v>0</v>
      </c>
      <c r="GI195" s="304"/>
      <c r="GJ195" s="305"/>
      <c r="GK195" s="270">
        <f t="shared" si="4329"/>
        <v>0</v>
      </c>
      <c r="GL195" s="374">
        <f t="shared" si="4474"/>
        <v>0</v>
      </c>
      <c r="GM195" s="304"/>
      <c r="GN195" s="305"/>
      <c r="GO195" s="270">
        <f t="shared" si="4330"/>
        <v>0</v>
      </c>
      <c r="GP195" s="374">
        <f t="shared" si="4475"/>
        <v>0</v>
      </c>
      <c r="GQ195" s="324">
        <f t="shared" si="3579"/>
        <v>0</v>
      </c>
      <c r="GR195" s="304"/>
      <c r="GS195" s="305"/>
      <c r="GT195" s="270">
        <f t="shared" si="4331"/>
        <v>0</v>
      </c>
      <c r="GU195" s="374">
        <f t="shared" si="4476"/>
        <v>0</v>
      </c>
      <c r="GV195" s="304"/>
      <c r="GW195" s="305"/>
      <c r="GX195" s="270">
        <f t="shared" si="4332"/>
        <v>0</v>
      </c>
      <c r="GY195" s="374">
        <f t="shared" si="4477"/>
        <v>0</v>
      </c>
      <c r="GZ195" s="304"/>
      <c r="HA195" s="305"/>
      <c r="HB195" s="270">
        <f t="shared" si="4333"/>
        <v>0</v>
      </c>
      <c r="HC195" s="374">
        <f t="shared" si="4478"/>
        <v>0</v>
      </c>
      <c r="HD195" s="304"/>
      <c r="HE195" s="305"/>
      <c r="HF195" s="270">
        <f t="shared" si="4334"/>
        <v>0</v>
      </c>
      <c r="HG195" s="374">
        <f t="shared" si="4479"/>
        <v>0</v>
      </c>
      <c r="HH195" s="304"/>
      <c r="HI195" s="305"/>
      <c r="HJ195" s="270">
        <f t="shared" si="4335"/>
        <v>0</v>
      </c>
      <c r="HK195" s="374">
        <f t="shared" si="4480"/>
        <v>0</v>
      </c>
      <c r="HL195" s="304"/>
      <c r="HM195" s="305"/>
      <c r="HN195" s="270">
        <f t="shared" si="4336"/>
        <v>0</v>
      </c>
      <c r="HO195" s="374">
        <f t="shared" si="4481"/>
        <v>0</v>
      </c>
      <c r="HP195" s="304"/>
      <c r="HQ195" s="305"/>
      <c r="HR195" s="270">
        <f t="shared" si="4337"/>
        <v>0</v>
      </c>
      <c r="HS195" s="374">
        <f t="shared" si="4482"/>
        <v>0</v>
      </c>
      <c r="HT195" s="304"/>
      <c r="HU195" s="305"/>
      <c r="HV195" s="270">
        <f t="shared" si="4338"/>
        <v>0</v>
      </c>
      <c r="HW195" s="374">
        <f t="shared" si="4483"/>
        <v>0</v>
      </c>
      <c r="HX195" s="304"/>
      <c r="HY195" s="305"/>
      <c r="HZ195" s="270">
        <f t="shared" si="4339"/>
        <v>0</v>
      </c>
      <c r="IA195" s="374">
        <f t="shared" si="4484"/>
        <v>0</v>
      </c>
      <c r="IB195" s="304"/>
      <c r="IC195" s="305"/>
      <c r="ID195" s="270">
        <f t="shared" si="4340"/>
        <v>0</v>
      </c>
      <c r="IE195" s="374">
        <f t="shared" si="4485"/>
        <v>0</v>
      </c>
      <c r="IF195" s="304"/>
      <c r="IG195" s="305"/>
      <c r="IH195" s="270">
        <f t="shared" si="4341"/>
        <v>0</v>
      </c>
      <c r="II195" s="374">
        <f t="shared" si="4486"/>
        <v>0</v>
      </c>
      <c r="IJ195" s="304"/>
      <c r="IK195" s="305"/>
      <c r="IL195" s="270">
        <f t="shared" si="4342"/>
        <v>0</v>
      </c>
      <c r="IM195" s="374">
        <f t="shared" si="4487"/>
        <v>0</v>
      </c>
      <c r="IN195" s="324">
        <f t="shared" si="3580"/>
        <v>0</v>
      </c>
      <c r="IO195" s="304"/>
      <c r="IP195" s="305"/>
      <c r="IQ195" s="270">
        <f t="shared" si="4343"/>
        <v>0</v>
      </c>
      <c r="IR195" s="374">
        <f t="shared" si="4488"/>
        <v>0</v>
      </c>
      <c r="IS195" s="304"/>
      <c r="IT195" s="305"/>
      <c r="IU195" s="270">
        <f t="shared" si="4344"/>
        <v>0</v>
      </c>
      <c r="IV195" s="374">
        <f t="shared" si="4489"/>
        <v>0</v>
      </c>
      <c r="IW195" s="304"/>
      <c r="IX195" s="305"/>
      <c r="IY195" s="270">
        <f t="shared" si="4345"/>
        <v>0</v>
      </c>
      <c r="IZ195" s="374">
        <f t="shared" si="4490"/>
        <v>0</v>
      </c>
      <c r="JA195" s="304"/>
      <c r="JB195" s="305"/>
      <c r="JC195" s="270">
        <f t="shared" si="4346"/>
        <v>0</v>
      </c>
      <c r="JD195" s="374">
        <f t="shared" si="4491"/>
        <v>0</v>
      </c>
      <c r="JE195" s="304"/>
      <c r="JF195" s="305"/>
      <c r="JG195" s="270">
        <f t="shared" si="4347"/>
        <v>0</v>
      </c>
      <c r="JH195" s="374">
        <f t="shared" si="4492"/>
        <v>0</v>
      </c>
      <c r="JI195" s="304"/>
      <c r="JJ195" s="305"/>
      <c r="JK195" s="270">
        <f t="shared" si="4348"/>
        <v>0</v>
      </c>
      <c r="JL195" s="374">
        <f t="shared" si="4493"/>
        <v>0</v>
      </c>
      <c r="JM195" s="304"/>
      <c r="JN195" s="305"/>
      <c r="JO195" s="270">
        <f t="shared" si="4349"/>
        <v>0</v>
      </c>
      <c r="JP195" s="374">
        <f t="shared" si="4494"/>
        <v>0</v>
      </c>
      <c r="JQ195" s="304"/>
      <c r="JR195" s="305"/>
      <c r="JS195" s="270">
        <f t="shared" si="4350"/>
        <v>0</v>
      </c>
      <c r="JT195" s="374">
        <f t="shared" si="4495"/>
        <v>0</v>
      </c>
      <c r="JU195" s="304"/>
      <c r="JV195" s="305"/>
      <c r="JW195" s="270">
        <f t="shared" si="4351"/>
        <v>0</v>
      </c>
      <c r="JX195" s="374">
        <f t="shared" si="4496"/>
        <v>0</v>
      </c>
      <c r="JY195" s="304"/>
      <c r="JZ195" s="305"/>
      <c r="KA195" s="270">
        <f t="shared" si="4352"/>
        <v>0</v>
      </c>
      <c r="KB195" s="374">
        <f t="shared" si="4497"/>
        <v>0</v>
      </c>
      <c r="KC195" s="304"/>
      <c r="KD195" s="305"/>
      <c r="KE195" s="270">
        <f t="shared" si="4353"/>
        <v>0</v>
      </c>
      <c r="KF195" s="374">
        <f t="shared" si="4498"/>
        <v>0</v>
      </c>
      <c r="KG195" s="304"/>
      <c r="KH195" s="305"/>
      <c r="KI195" s="270">
        <f t="shared" si="4354"/>
        <v>0</v>
      </c>
      <c r="KJ195" s="374">
        <f t="shared" si="4499"/>
        <v>0</v>
      </c>
      <c r="KK195" s="324">
        <f t="shared" si="3581"/>
        <v>0</v>
      </c>
      <c r="KL195" s="304"/>
      <c r="KM195" s="305"/>
      <c r="KN195" s="270">
        <f t="shared" si="4355"/>
        <v>0</v>
      </c>
      <c r="KO195" s="374">
        <f t="shared" si="4500"/>
        <v>0</v>
      </c>
      <c r="KP195" s="304"/>
      <c r="KQ195" s="305"/>
      <c r="KR195" s="270">
        <f t="shared" si="4356"/>
        <v>0</v>
      </c>
      <c r="KS195" s="374">
        <f t="shared" si="4501"/>
        <v>0</v>
      </c>
      <c r="KT195" s="304"/>
      <c r="KU195" s="305"/>
      <c r="KV195" s="270">
        <f t="shared" si="4357"/>
        <v>0</v>
      </c>
      <c r="KW195" s="374">
        <f t="shared" si="4502"/>
        <v>0</v>
      </c>
      <c r="KX195" s="304"/>
      <c r="KY195" s="305"/>
      <c r="KZ195" s="270">
        <f t="shared" si="4358"/>
        <v>0</v>
      </c>
      <c r="LA195" s="374">
        <f t="shared" si="4503"/>
        <v>0</v>
      </c>
      <c r="LB195" s="304"/>
      <c r="LC195" s="305"/>
      <c r="LD195" s="270">
        <f t="shared" si="4359"/>
        <v>0</v>
      </c>
      <c r="LE195" s="374">
        <f t="shared" si="4504"/>
        <v>0</v>
      </c>
      <c r="LF195" s="304"/>
      <c r="LG195" s="305"/>
      <c r="LH195" s="270">
        <f t="shared" si="4360"/>
        <v>0</v>
      </c>
      <c r="LI195" s="374">
        <f t="shared" si="4505"/>
        <v>0</v>
      </c>
      <c r="LJ195" s="304"/>
      <c r="LK195" s="305"/>
      <c r="LL195" s="270">
        <f t="shared" si="4361"/>
        <v>0</v>
      </c>
      <c r="LM195" s="374">
        <f t="shared" si="4506"/>
        <v>0</v>
      </c>
      <c r="LN195" s="304"/>
      <c r="LO195" s="305"/>
      <c r="LP195" s="270">
        <f t="shared" si="4362"/>
        <v>0</v>
      </c>
      <c r="LQ195" s="374">
        <f t="shared" si="4507"/>
        <v>0</v>
      </c>
      <c r="LR195" s="304"/>
      <c r="LS195" s="305"/>
      <c r="LT195" s="270">
        <f t="shared" si="4363"/>
        <v>0</v>
      </c>
      <c r="LU195" s="374">
        <f t="shared" si="4508"/>
        <v>0</v>
      </c>
      <c r="LV195" s="304"/>
      <c r="LW195" s="305"/>
      <c r="LX195" s="270">
        <f t="shared" si="4364"/>
        <v>0</v>
      </c>
      <c r="LY195" s="374">
        <f t="shared" si="4509"/>
        <v>0</v>
      </c>
      <c r="LZ195" s="304"/>
      <c r="MA195" s="305"/>
      <c r="MB195" s="270">
        <f t="shared" si="4365"/>
        <v>0</v>
      </c>
      <c r="MC195" s="374">
        <f t="shared" si="4510"/>
        <v>0</v>
      </c>
      <c r="MD195" s="304"/>
      <c r="ME195" s="305"/>
      <c r="MF195" s="270">
        <f t="shared" si="4366"/>
        <v>0</v>
      </c>
      <c r="MG195" s="374">
        <f t="shared" si="4511"/>
        <v>0</v>
      </c>
      <c r="MH195" s="324">
        <f t="shared" si="3582"/>
        <v>0</v>
      </c>
      <c r="MI195" s="304"/>
      <c r="MJ195" s="305"/>
      <c r="MK195" s="270">
        <f t="shared" si="4367"/>
        <v>0</v>
      </c>
      <c r="ML195" s="374">
        <f t="shared" si="4512"/>
        <v>0</v>
      </c>
      <c r="MM195" s="304"/>
      <c r="MN195" s="305"/>
      <c r="MO195" s="270">
        <f t="shared" si="4368"/>
        <v>0</v>
      </c>
      <c r="MP195" s="374">
        <f t="shared" si="4513"/>
        <v>0</v>
      </c>
      <c r="MQ195" s="304"/>
      <c r="MR195" s="305"/>
      <c r="MS195" s="270">
        <f t="shared" si="4369"/>
        <v>0</v>
      </c>
      <c r="MT195" s="374">
        <f t="shared" si="4514"/>
        <v>0</v>
      </c>
      <c r="MU195" s="304"/>
      <c r="MV195" s="305"/>
      <c r="MW195" s="270">
        <f t="shared" si="4370"/>
        <v>0</v>
      </c>
      <c r="MX195" s="374">
        <f t="shared" si="4515"/>
        <v>0</v>
      </c>
      <c r="MY195" s="304"/>
      <c r="MZ195" s="305"/>
      <c r="NA195" s="270">
        <f t="shared" si="4371"/>
        <v>0</v>
      </c>
      <c r="NB195" s="374">
        <f t="shared" si="4516"/>
        <v>0</v>
      </c>
      <c r="NC195" s="304"/>
      <c r="ND195" s="305"/>
      <c r="NE195" s="270">
        <f t="shared" si="4372"/>
        <v>0</v>
      </c>
      <c r="NF195" s="374">
        <f t="shared" si="4517"/>
        <v>0</v>
      </c>
      <c r="NG195" s="304"/>
      <c r="NH195" s="305"/>
      <c r="NI195" s="270">
        <f t="shared" si="4373"/>
        <v>0</v>
      </c>
      <c r="NJ195" s="374">
        <f t="shared" si="4518"/>
        <v>0</v>
      </c>
      <c r="NK195" s="304"/>
      <c r="NL195" s="305"/>
      <c r="NM195" s="270">
        <f t="shared" si="4374"/>
        <v>0</v>
      </c>
      <c r="NN195" s="374">
        <f t="shared" si="4519"/>
        <v>0</v>
      </c>
      <c r="NO195" s="304"/>
      <c r="NP195" s="305"/>
      <c r="NQ195" s="270">
        <f t="shared" si="4375"/>
        <v>0</v>
      </c>
      <c r="NR195" s="374">
        <f t="shared" si="4520"/>
        <v>0</v>
      </c>
      <c r="NS195" s="304"/>
      <c r="NT195" s="305"/>
      <c r="NU195" s="270">
        <f t="shared" si="4376"/>
        <v>0</v>
      </c>
      <c r="NV195" s="374">
        <f t="shared" si="4521"/>
        <v>0</v>
      </c>
      <c r="NW195" s="304"/>
      <c r="NX195" s="305"/>
      <c r="NY195" s="270">
        <f t="shared" si="4377"/>
        <v>0</v>
      </c>
      <c r="NZ195" s="374">
        <f t="shared" si="4522"/>
        <v>0</v>
      </c>
      <c r="OA195" s="304"/>
      <c r="OB195" s="305"/>
      <c r="OC195" s="270">
        <f t="shared" si="4378"/>
        <v>0</v>
      </c>
      <c r="OD195" s="374">
        <f t="shared" si="4523"/>
        <v>0</v>
      </c>
      <c r="OE195" s="324">
        <f t="shared" si="3583"/>
        <v>0</v>
      </c>
      <c r="OF195" s="304"/>
      <c r="OG195" s="305"/>
      <c r="OH195" s="270">
        <f t="shared" si="4379"/>
        <v>0</v>
      </c>
      <c r="OI195" s="374">
        <f t="shared" si="4524"/>
        <v>0</v>
      </c>
      <c r="OJ195" s="304"/>
      <c r="OK195" s="305"/>
      <c r="OL195" s="270">
        <f t="shared" si="4380"/>
        <v>0</v>
      </c>
      <c r="OM195" s="374">
        <f t="shared" si="4525"/>
        <v>0</v>
      </c>
      <c r="ON195" s="304"/>
      <c r="OO195" s="305"/>
      <c r="OP195" s="270">
        <f t="shared" si="4381"/>
        <v>0</v>
      </c>
      <c r="OQ195" s="374">
        <f t="shared" si="4526"/>
        <v>0</v>
      </c>
      <c r="OR195" s="304"/>
      <c r="OS195" s="305"/>
      <c r="OT195" s="270">
        <f t="shared" si="4382"/>
        <v>0</v>
      </c>
      <c r="OU195" s="374">
        <f t="shared" si="4527"/>
        <v>0</v>
      </c>
      <c r="OV195" s="304"/>
      <c r="OW195" s="305"/>
      <c r="OX195" s="270">
        <f t="shared" si="4383"/>
        <v>0</v>
      </c>
      <c r="OY195" s="374">
        <f t="shared" si="4528"/>
        <v>0</v>
      </c>
      <c r="OZ195" s="304"/>
      <c r="PA195" s="305"/>
      <c r="PB195" s="270">
        <f t="shared" si="4384"/>
        <v>0</v>
      </c>
      <c r="PC195" s="374">
        <f t="shared" si="4529"/>
        <v>0</v>
      </c>
      <c r="PD195" s="304"/>
      <c r="PE195" s="305"/>
      <c r="PF195" s="270">
        <f t="shared" si="4385"/>
        <v>0</v>
      </c>
      <c r="PG195" s="374">
        <f t="shared" si="4530"/>
        <v>0</v>
      </c>
      <c r="PH195" s="304"/>
      <c r="PI195" s="305"/>
      <c r="PJ195" s="270">
        <f t="shared" si="4386"/>
        <v>0</v>
      </c>
      <c r="PK195" s="374">
        <f t="shared" si="4531"/>
        <v>0</v>
      </c>
      <c r="PL195" s="304"/>
      <c r="PM195" s="305"/>
      <c r="PN195" s="270">
        <f t="shared" si="4387"/>
        <v>0</v>
      </c>
      <c r="PO195" s="374">
        <f t="shared" si="4532"/>
        <v>0</v>
      </c>
      <c r="PP195" s="304"/>
      <c r="PQ195" s="305"/>
      <c r="PR195" s="270">
        <f t="shared" si="4388"/>
        <v>0</v>
      </c>
      <c r="PS195" s="374">
        <f t="shared" si="4533"/>
        <v>0</v>
      </c>
      <c r="PT195" s="304"/>
      <c r="PU195" s="305"/>
      <c r="PV195" s="270">
        <f t="shared" si="4389"/>
        <v>0</v>
      </c>
      <c r="PW195" s="374">
        <f t="shared" si="4534"/>
        <v>0</v>
      </c>
      <c r="PX195" s="304"/>
      <c r="PY195" s="305"/>
      <c r="PZ195" s="270">
        <f t="shared" si="4390"/>
        <v>0</v>
      </c>
      <c r="QA195" s="374">
        <f t="shared" si="4535"/>
        <v>0</v>
      </c>
      <c r="QB195" s="324">
        <f t="shared" si="3584"/>
        <v>0</v>
      </c>
      <c r="QC195" s="304"/>
      <c r="QD195" s="305"/>
      <c r="QE195" s="270">
        <f t="shared" si="4391"/>
        <v>0</v>
      </c>
      <c r="QF195" s="374">
        <f t="shared" si="4536"/>
        <v>0</v>
      </c>
      <c r="QG195" s="304"/>
      <c r="QH195" s="305"/>
      <c r="QI195" s="270">
        <f t="shared" si="4392"/>
        <v>0</v>
      </c>
      <c r="QJ195" s="374">
        <f t="shared" si="4537"/>
        <v>0</v>
      </c>
      <c r="QK195" s="304"/>
      <c r="QL195" s="305"/>
      <c r="QM195" s="270">
        <f t="shared" si="4393"/>
        <v>0</v>
      </c>
      <c r="QN195" s="374">
        <f t="shared" si="4538"/>
        <v>0</v>
      </c>
      <c r="QO195" s="304"/>
      <c r="QP195" s="305"/>
      <c r="QQ195" s="270">
        <f t="shared" si="4394"/>
        <v>0</v>
      </c>
      <c r="QR195" s="374">
        <f t="shared" si="4539"/>
        <v>0</v>
      </c>
      <c r="QS195" s="304"/>
      <c r="QT195" s="305"/>
      <c r="QU195" s="270">
        <f t="shared" si="4395"/>
        <v>0</v>
      </c>
      <c r="QV195" s="374">
        <f t="shared" si="4540"/>
        <v>0</v>
      </c>
      <c r="QW195" s="304"/>
      <c r="QX195" s="305"/>
      <c r="QY195" s="270">
        <f t="shared" si="4396"/>
        <v>0</v>
      </c>
      <c r="QZ195" s="374">
        <f t="shared" si="4541"/>
        <v>0</v>
      </c>
      <c r="RA195" s="304"/>
      <c r="RB195" s="305"/>
      <c r="RC195" s="270">
        <f t="shared" si="4397"/>
        <v>0</v>
      </c>
      <c r="RD195" s="374">
        <f t="shared" si="4542"/>
        <v>0</v>
      </c>
      <c r="RE195" s="304"/>
      <c r="RF195" s="305"/>
      <c r="RG195" s="270">
        <f t="shared" si="4398"/>
        <v>0</v>
      </c>
      <c r="RH195" s="374">
        <f t="shared" si="4543"/>
        <v>0</v>
      </c>
      <c r="RI195" s="304"/>
      <c r="RJ195" s="305"/>
      <c r="RK195" s="270">
        <f t="shared" si="4399"/>
        <v>0</v>
      </c>
      <c r="RL195" s="374">
        <f t="shared" si="4544"/>
        <v>0</v>
      </c>
      <c r="RM195" s="304"/>
      <c r="RN195" s="305"/>
      <c r="RO195" s="270">
        <f t="shared" si="4400"/>
        <v>0</v>
      </c>
      <c r="RP195" s="374">
        <f t="shared" si="4545"/>
        <v>0</v>
      </c>
      <c r="RQ195" s="304"/>
      <c r="RR195" s="305"/>
      <c r="RS195" s="270">
        <f t="shared" si="4401"/>
        <v>0</v>
      </c>
      <c r="RT195" s="374">
        <f t="shared" si="4546"/>
        <v>0</v>
      </c>
      <c r="RU195" s="304"/>
      <c r="RV195" s="305"/>
      <c r="RW195" s="270">
        <f t="shared" si="4402"/>
        <v>0</v>
      </c>
      <c r="RX195" s="374">
        <f t="shared" si="4547"/>
        <v>0</v>
      </c>
      <c r="RY195" s="324">
        <f t="shared" si="3585"/>
        <v>0</v>
      </c>
      <c r="RZ195" s="304"/>
      <c r="SA195" s="305"/>
      <c r="SB195" s="270">
        <f t="shared" si="4403"/>
        <v>0</v>
      </c>
      <c r="SC195" s="374">
        <f t="shared" si="4548"/>
        <v>0</v>
      </c>
      <c r="SD195" s="304"/>
      <c r="SE195" s="305"/>
      <c r="SF195" s="270">
        <f t="shared" si="4404"/>
        <v>0</v>
      </c>
      <c r="SG195" s="374">
        <f t="shared" si="4549"/>
        <v>0</v>
      </c>
      <c r="SH195" s="304"/>
      <c r="SI195" s="305"/>
      <c r="SJ195" s="270">
        <f t="shared" si="4405"/>
        <v>0</v>
      </c>
      <c r="SK195" s="374">
        <f t="shared" si="4550"/>
        <v>0</v>
      </c>
      <c r="SL195" s="304"/>
      <c r="SM195" s="305"/>
      <c r="SN195" s="270">
        <f t="shared" si="4406"/>
        <v>0</v>
      </c>
      <c r="SO195" s="374">
        <f t="shared" si="4551"/>
        <v>0</v>
      </c>
      <c r="SP195" s="304"/>
      <c r="SQ195" s="305"/>
      <c r="SR195" s="270">
        <f t="shared" si="4407"/>
        <v>0</v>
      </c>
      <c r="SS195" s="374">
        <f t="shared" si="4552"/>
        <v>0</v>
      </c>
      <c r="ST195" s="304"/>
      <c r="SU195" s="305"/>
      <c r="SV195" s="270">
        <f t="shared" si="4408"/>
        <v>0</v>
      </c>
      <c r="SW195" s="374">
        <f t="shared" si="4553"/>
        <v>0</v>
      </c>
      <c r="SX195" s="304"/>
      <c r="SY195" s="305"/>
      <c r="SZ195" s="270">
        <f t="shared" si="4409"/>
        <v>0</v>
      </c>
      <c r="TA195" s="374">
        <f t="shared" si="4554"/>
        <v>0</v>
      </c>
      <c r="TB195" s="304"/>
      <c r="TC195" s="305"/>
      <c r="TD195" s="270">
        <f t="shared" si="4410"/>
        <v>0</v>
      </c>
      <c r="TE195" s="374">
        <f t="shared" si="4555"/>
        <v>0</v>
      </c>
      <c r="TF195" s="304"/>
      <c r="TG195" s="305"/>
      <c r="TH195" s="270">
        <f t="shared" si="4411"/>
        <v>0</v>
      </c>
      <c r="TI195" s="374">
        <f t="shared" si="4556"/>
        <v>0</v>
      </c>
      <c r="TJ195" s="304"/>
      <c r="TK195" s="305"/>
      <c r="TL195" s="270">
        <f t="shared" si="4412"/>
        <v>0</v>
      </c>
      <c r="TM195" s="374">
        <f t="shared" si="4557"/>
        <v>0</v>
      </c>
      <c r="TN195" s="304"/>
      <c r="TO195" s="305"/>
      <c r="TP195" s="270">
        <f t="shared" si="4413"/>
        <v>0</v>
      </c>
      <c r="TQ195" s="374">
        <f t="shared" si="4558"/>
        <v>0</v>
      </c>
      <c r="TR195" s="304"/>
      <c r="TS195" s="305"/>
      <c r="TT195" s="270">
        <f t="shared" si="4414"/>
        <v>0</v>
      </c>
      <c r="TU195" s="374">
        <f t="shared" si="4559"/>
        <v>0</v>
      </c>
      <c r="TV195" s="324">
        <f t="shared" si="3586"/>
        <v>0</v>
      </c>
      <c r="TW195" s="304"/>
      <c r="TX195" s="305"/>
      <c r="TY195" s="270">
        <f t="shared" si="4415"/>
        <v>0</v>
      </c>
      <c r="TZ195" s="374">
        <f t="shared" si="4560"/>
        <v>0</v>
      </c>
      <c r="UA195" s="304"/>
      <c r="UB195" s="305"/>
      <c r="UC195" s="270">
        <f t="shared" si="4416"/>
        <v>0</v>
      </c>
      <c r="UD195" s="374">
        <f t="shared" si="4561"/>
        <v>0</v>
      </c>
      <c r="UE195" s="304"/>
      <c r="UF195" s="305"/>
      <c r="UG195" s="270">
        <f t="shared" si="4417"/>
        <v>0</v>
      </c>
      <c r="UH195" s="374">
        <f t="shared" si="4562"/>
        <v>0</v>
      </c>
      <c r="UI195" s="304"/>
      <c r="UJ195" s="305"/>
      <c r="UK195" s="270">
        <f t="shared" si="4418"/>
        <v>0</v>
      </c>
      <c r="UL195" s="374">
        <f t="shared" si="4563"/>
        <v>0</v>
      </c>
      <c r="UM195" s="304"/>
      <c r="UN195" s="305"/>
      <c r="UO195" s="270">
        <f t="shared" si="4419"/>
        <v>0</v>
      </c>
      <c r="UP195" s="374">
        <f t="shared" si="4564"/>
        <v>0</v>
      </c>
      <c r="UQ195" s="304"/>
      <c r="UR195" s="305"/>
      <c r="US195" s="270">
        <f t="shared" si="4420"/>
        <v>0</v>
      </c>
      <c r="UT195" s="374">
        <f t="shared" si="4565"/>
        <v>0</v>
      </c>
      <c r="UU195" s="304"/>
      <c r="UV195" s="305"/>
      <c r="UW195" s="270">
        <f t="shared" si="4421"/>
        <v>0</v>
      </c>
      <c r="UX195" s="374">
        <f t="shared" si="4566"/>
        <v>0</v>
      </c>
      <c r="UY195" s="304"/>
      <c r="UZ195" s="305"/>
      <c r="VA195" s="270">
        <f t="shared" si="4422"/>
        <v>0</v>
      </c>
      <c r="VB195" s="374">
        <f t="shared" si="4567"/>
        <v>0</v>
      </c>
      <c r="VC195" s="304"/>
      <c r="VD195" s="305"/>
      <c r="VE195" s="270">
        <f t="shared" si="4423"/>
        <v>0</v>
      </c>
      <c r="VF195" s="374">
        <f t="shared" si="4568"/>
        <v>0</v>
      </c>
      <c r="VG195" s="304"/>
      <c r="VH195" s="305"/>
      <c r="VI195" s="270">
        <f t="shared" si="4424"/>
        <v>0</v>
      </c>
      <c r="VJ195" s="374">
        <f t="shared" si="4569"/>
        <v>0</v>
      </c>
      <c r="VK195" s="304"/>
      <c r="VL195" s="305"/>
      <c r="VM195" s="270">
        <f t="shared" si="4425"/>
        <v>0</v>
      </c>
      <c r="VN195" s="374">
        <f t="shared" si="4570"/>
        <v>0</v>
      </c>
      <c r="VO195" s="304"/>
      <c r="VP195" s="305"/>
      <c r="VQ195" s="270">
        <f t="shared" si="4426"/>
        <v>0</v>
      </c>
      <c r="VR195" s="374">
        <f t="shared" si="4571"/>
        <v>0</v>
      </c>
      <c r="VS195" s="324">
        <f t="shared" si="3587"/>
        <v>0</v>
      </c>
      <c r="VT195" s="304"/>
      <c r="VU195" s="305"/>
      <c r="VV195" s="270">
        <f t="shared" si="4427"/>
        <v>0</v>
      </c>
      <c r="VW195" s="374">
        <f t="shared" si="4572"/>
        <v>0</v>
      </c>
      <c r="VX195" s="304"/>
      <c r="VY195" s="305"/>
      <c r="VZ195" s="270">
        <f t="shared" si="4428"/>
        <v>0</v>
      </c>
      <c r="WA195" s="374">
        <f t="shared" si="4573"/>
        <v>0</v>
      </c>
      <c r="WB195" s="304"/>
      <c r="WC195" s="305"/>
      <c r="WD195" s="270">
        <f t="shared" si="4429"/>
        <v>0</v>
      </c>
      <c r="WE195" s="374">
        <f t="shared" si="4574"/>
        <v>0</v>
      </c>
      <c r="WF195" s="304"/>
      <c r="WG195" s="305"/>
      <c r="WH195" s="270">
        <f t="shared" si="4430"/>
        <v>0</v>
      </c>
      <c r="WI195" s="374">
        <f t="shared" si="4575"/>
        <v>0</v>
      </c>
      <c r="WJ195" s="304"/>
      <c r="WK195" s="305"/>
      <c r="WL195" s="270">
        <f t="shared" si="4431"/>
        <v>0</v>
      </c>
      <c r="WM195" s="374">
        <f t="shared" si="4576"/>
        <v>0</v>
      </c>
      <c r="WN195" s="304"/>
      <c r="WO195" s="305"/>
      <c r="WP195" s="270">
        <f t="shared" si="4432"/>
        <v>0</v>
      </c>
      <c r="WQ195" s="374">
        <f t="shared" si="4577"/>
        <v>0</v>
      </c>
      <c r="WR195" s="304"/>
      <c r="WS195" s="305"/>
      <c r="WT195" s="270">
        <f t="shared" si="4433"/>
        <v>0</v>
      </c>
      <c r="WU195" s="374">
        <f t="shared" si="4578"/>
        <v>0</v>
      </c>
      <c r="WV195" s="304"/>
      <c r="WW195" s="305"/>
      <c r="WX195" s="270">
        <f t="shared" si="4434"/>
        <v>0</v>
      </c>
      <c r="WY195" s="374">
        <f t="shared" si="4579"/>
        <v>0</v>
      </c>
      <c r="WZ195" s="304"/>
      <c r="XA195" s="305"/>
      <c r="XB195" s="270">
        <f t="shared" si="4435"/>
        <v>0</v>
      </c>
      <c r="XC195" s="374">
        <f t="shared" si="4580"/>
        <v>0</v>
      </c>
      <c r="XD195" s="304"/>
      <c r="XE195" s="305"/>
      <c r="XF195" s="270">
        <f t="shared" si="4436"/>
        <v>0</v>
      </c>
      <c r="XG195" s="374">
        <f t="shared" si="4581"/>
        <v>0</v>
      </c>
      <c r="XH195" s="304"/>
      <c r="XI195" s="305"/>
      <c r="XJ195" s="270">
        <f t="shared" si="4437"/>
        <v>0</v>
      </c>
      <c r="XK195" s="374">
        <f t="shared" si="4582"/>
        <v>0</v>
      </c>
      <c r="XL195" s="304"/>
      <c r="XM195" s="305"/>
      <c r="XN195" s="270">
        <f t="shared" si="4438"/>
        <v>0</v>
      </c>
      <c r="XO195" s="374">
        <f t="shared" si="4583"/>
        <v>0</v>
      </c>
      <c r="XP195" s="324">
        <f t="shared" si="3588"/>
        <v>0</v>
      </c>
      <c r="XQ195" s="304"/>
      <c r="XR195" s="305"/>
      <c r="XS195" s="270">
        <f t="shared" si="4439"/>
        <v>0</v>
      </c>
      <c r="XT195" s="374">
        <f t="shared" si="4584"/>
        <v>0</v>
      </c>
      <c r="XU195" s="304"/>
      <c r="XV195" s="305"/>
      <c r="XW195" s="270">
        <f t="shared" si="4440"/>
        <v>0</v>
      </c>
      <c r="XX195" s="374">
        <f t="shared" si="4585"/>
        <v>0</v>
      </c>
      <c r="XY195" s="304"/>
      <c r="XZ195" s="305"/>
      <c r="YA195" s="270">
        <f t="shared" si="4441"/>
        <v>0</v>
      </c>
      <c r="YB195" s="374">
        <f t="shared" si="4586"/>
        <v>0</v>
      </c>
      <c r="YC195" s="304"/>
      <c r="YD195" s="305"/>
      <c r="YE195" s="270">
        <f t="shared" si="4442"/>
        <v>0</v>
      </c>
      <c r="YF195" s="374">
        <f t="shared" si="4587"/>
        <v>0</v>
      </c>
      <c r="YG195" s="304"/>
      <c r="YH195" s="305"/>
      <c r="YI195" s="270">
        <f t="shared" si="4443"/>
        <v>0</v>
      </c>
      <c r="YJ195" s="374">
        <f t="shared" si="4588"/>
        <v>0</v>
      </c>
      <c r="YK195" s="304"/>
      <c r="YL195" s="305"/>
      <c r="YM195" s="270">
        <f t="shared" si="4444"/>
        <v>0</v>
      </c>
      <c r="YN195" s="374">
        <f t="shared" si="4589"/>
        <v>0</v>
      </c>
      <c r="YO195" s="304"/>
      <c r="YP195" s="305"/>
      <c r="YQ195" s="270">
        <f t="shared" si="4445"/>
        <v>0</v>
      </c>
      <c r="YR195" s="374">
        <f t="shared" si="4590"/>
        <v>0</v>
      </c>
      <c r="YS195" s="304"/>
      <c r="YT195" s="305"/>
      <c r="YU195" s="270">
        <f t="shared" si="4446"/>
        <v>0</v>
      </c>
      <c r="YV195" s="374">
        <f t="shared" si="4591"/>
        <v>0</v>
      </c>
      <c r="YW195" s="304"/>
      <c r="YX195" s="305"/>
      <c r="YY195" s="270">
        <f t="shared" si="4447"/>
        <v>0</v>
      </c>
      <c r="YZ195" s="374">
        <f t="shared" si="4592"/>
        <v>0</v>
      </c>
      <c r="ZA195" s="304"/>
      <c r="ZB195" s="305"/>
      <c r="ZC195" s="270">
        <f t="shared" si="4448"/>
        <v>0</v>
      </c>
      <c r="ZD195" s="374">
        <f t="shared" si="4593"/>
        <v>0</v>
      </c>
      <c r="ZE195" s="304"/>
      <c r="ZF195" s="305"/>
      <c r="ZG195" s="270">
        <f t="shared" si="4449"/>
        <v>0</v>
      </c>
      <c r="ZH195" s="374">
        <f t="shared" si="4594"/>
        <v>0</v>
      </c>
      <c r="ZI195" s="304"/>
      <c r="ZJ195" s="305"/>
      <c r="ZK195" s="270">
        <f t="shared" si="4450"/>
        <v>0</v>
      </c>
      <c r="ZL195" s="374">
        <f t="shared" si="4451"/>
        <v>0</v>
      </c>
      <c r="ZM195" s="324">
        <f t="shared" si="4259"/>
        <v>0</v>
      </c>
    </row>
    <row r="196" spans="1:689" hidden="1" outlineLevel="2" x14ac:dyDescent="0.3">
      <c r="A196" s="361">
        <f>B196*'Input sheet'!$C$11</f>
        <v>0.19</v>
      </c>
      <c r="B196" s="362">
        <v>0.19</v>
      </c>
      <c r="C196" s="379" t="str">
        <f>VLOOKUP(CONCATENATE($Z$1,ADDRESS(ROW(),COLUMN(),4)),TRANSL_MAIN[[Key]:[Inhalt]],2,FALSE)</f>
        <v>Miscellaneous/reserves</v>
      </c>
      <c r="D196" s="304"/>
      <c r="E196" s="305"/>
      <c r="F196" s="270">
        <f t="shared" si="4260"/>
        <v>0</v>
      </c>
      <c r="G196" s="374">
        <v>0</v>
      </c>
      <c r="H196" s="304"/>
      <c r="I196" s="305"/>
      <c r="J196" s="270">
        <f t="shared" si="4261"/>
        <v>0</v>
      </c>
      <c r="K196" s="374">
        <f t="shared" si="4262"/>
        <v>0</v>
      </c>
      <c r="L196" s="304"/>
      <c r="M196" s="305"/>
      <c r="N196" s="270">
        <f t="shared" si="4263"/>
        <v>0</v>
      </c>
      <c r="O196" s="374">
        <f t="shared" si="4264"/>
        <v>0</v>
      </c>
      <c r="P196" s="304"/>
      <c r="Q196" s="305"/>
      <c r="R196" s="270">
        <f t="shared" si="4265"/>
        <v>0</v>
      </c>
      <c r="S196" s="374">
        <f t="shared" si="4266"/>
        <v>0</v>
      </c>
      <c r="T196" s="304"/>
      <c r="U196" s="305"/>
      <c r="V196" s="270">
        <f t="shared" si="4267"/>
        <v>0</v>
      </c>
      <c r="W196" s="374">
        <f t="shared" si="4268"/>
        <v>0</v>
      </c>
      <c r="X196" s="304"/>
      <c r="Y196" s="305"/>
      <c r="Z196" s="270">
        <f t="shared" si="4269"/>
        <v>0</v>
      </c>
      <c r="AA196" s="374">
        <f t="shared" si="4270"/>
        <v>0</v>
      </c>
      <c r="AB196" s="304"/>
      <c r="AC196" s="305"/>
      <c r="AD196" s="270">
        <f t="shared" si="4271"/>
        <v>0</v>
      </c>
      <c r="AE196" s="374">
        <f t="shared" si="4272"/>
        <v>0</v>
      </c>
      <c r="AF196" s="304"/>
      <c r="AG196" s="305"/>
      <c r="AH196" s="270">
        <f t="shared" si="4273"/>
        <v>0</v>
      </c>
      <c r="AI196" s="374">
        <f t="shared" si="4274"/>
        <v>0</v>
      </c>
      <c r="AJ196" s="304"/>
      <c r="AK196" s="305"/>
      <c r="AL196" s="270">
        <f t="shared" si="4275"/>
        <v>0</v>
      </c>
      <c r="AM196" s="374">
        <f t="shared" si="4276"/>
        <v>0</v>
      </c>
      <c r="AN196" s="304"/>
      <c r="AO196" s="305"/>
      <c r="AP196" s="270">
        <f t="shared" si="4277"/>
        <v>0</v>
      </c>
      <c r="AQ196" s="374">
        <f t="shared" si="4278"/>
        <v>0</v>
      </c>
      <c r="AR196" s="304"/>
      <c r="AS196" s="305"/>
      <c r="AT196" s="270">
        <f t="shared" si="4279"/>
        <v>0</v>
      </c>
      <c r="AU196" s="374">
        <f t="shared" si="4280"/>
        <v>0</v>
      </c>
      <c r="AV196" s="304"/>
      <c r="AW196" s="305"/>
      <c r="AX196" s="270">
        <f t="shared" si="4281"/>
        <v>0</v>
      </c>
      <c r="AY196" s="374">
        <f t="shared" si="4282"/>
        <v>0</v>
      </c>
      <c r="AZ196" s="324">
        <f t="shared" si="3576"/>
        <v>0</v>
      </c>
      <c r="BA196" s="304"/>
      <c r="BB196" s="305"/>
      <c r="BC196" s="270">
        <f t="shared" si="4283"/>
        <v>0</v>
      </c>
      <c r="BD196" s="374">
        <f t="shared" si="4284"/>
        <v>0</v>
      </c>
      <c r="BE196" s="304"/>
      <c r="BF196" s="305"/>
      <c r="BG196" s="270">
        <f t="shared" si="4285"/>
        <v>0</v>
      </c>
      <c r="BH196" s="374">
        <f t="shared" si="4286"/>
        <v>0</v>
      </c>
      <c r="BI196" s="304"/>
      <c r="BJ196" s="305"/>
      <c r="BK196" s="270">
        <f t="shared" si="4287"/>
        <v>0</v>
      </c>
      <c r="BL196" s="374">
        <f t="shared" si="4288"/>
        <v>0</v>
      </c>
      <c r="BM196" s="304"/>
      <c r="BN196" s="305"/>
      <c r="BO196" s="270">
        <f t="shared" si="4289"/>
        <v>0</v>
      </c>
      <c r="BP196" s="374">
        <f t="shared" si="4290"/>
        <v>0</v>
      </c>
      <c r="BQ196" s="304"/>
      <c r="BR196" s="305"/>
      <c r="BS196" s="270">
        <f t="shared" si="4291"/>
        <v>0</v>
      </c>
      <c r="BT196" s="374">
        <f t="shared" si="4292"/>
        <v>0</v>
      </c>
      <c r="BU196" s="304"/>
      <c r="BV196" s="305"/>
      <c r="BW196" s="270">
        <f t="shared" si="4293"/>
        <v>0</v>
      </c>
      <c r="BX196" s="374">
        <f t="shared" si="4294"/>
        <v>0</v>
      </c>
      <c r="BY196" s="304"/>
      <c r="BZ196" s="305"/>
      <c r="CA196" s="270">
        <f t="shared" si="4295"/>
        <v>0</v>
      </c>
      <c r="CB196" s="374">
        <f t="shared" si="4296"/>
        <v>0</v>
      </c>
      <c r="CC196" s="304"/>
      <c r="CD196" s="305"/>
      <c r="CE196" s="270">
        <f t="shared" si="4297"/>
        <v>0</v>
      </c>
      <c r="CF196" s="374">
        <f t="shared" si="4298"/>
        <v>0</v>
      </c>
      <c r="CG196" s="304"/>
      <c r="CH196" s="305"/>
      <c r="CI196" s="270">
        <f t="shared" si="4299"/>
        <v>0</v>
      </c>
      <c r="CJ196" s="374">
        <f t="shared" si="4300"/>
        <v>0</v>
      </c>
      <c r="CK196" s="304"/>
      <c r="CL196" s="305"/>
      <c r="CM196" s="270">
        <f t="shared" si="4301"/>
        <v>0</v>
      </c>
      <c r="CN196" s="374">
        <f t="shared" si="4302"/>
        <v>0</v>
      </c>
      <c r="CO196" s="304"/>
      <c r="CP196" s="305"/>
      <c r="CQ196" s="270">
        <f t="shared" si="4303"/>
        <v>0</v>
      </c>
      <c r="CR196" s="374">
        <f t="shared" si="4304"/>
        <v>0</v>
      </c>
      <c r="CS196" s="304"/>
      <c r="CT196" s="305"/>
      <c r="CU196" s="270">
        <f t="shared" si="4305"/>
        <v>0</v>
      </c>
      <c r="CV196" s="374">
        <f t="shared" si="4306"/>
        <v>0</v>
      </c>
      <c r="CW196" s="324">
        <f t="shared" si="3577"/>
        <v>0</v>
      </c>
      <c r="CX196" s="304"/>
      <c r="CY196" s="305"/>
      <c r="CZ196" s="270">
        <f t="shared" si="4307"/>
        <v>0</v>
      </c>
      <c r="DA196" s="374">
        <f t="shared" si="4452"/>
        <v>0</v>
      </c>
      <c r="DB196" s="304"/>
      <c r="DC196" s="305"/>
      <c r="DD196" s="270">
        <f t="shared" si="4308"/>
        <v>0</v>
      </c>
      <c r="DE196" s="374">
        <f t="shared" si="4453"/>
        <v>0</v>
      </c>
      <c r="DF196" s="304"/>
      <c r="DG196" s="305"/>
      <c r="DH196" s="270">
        <f t="shared" si="4309"/>
        <v>0</v>
      </c>
      <c r="DI196" s="374">
        <f t="shared" si="4454"/>
        <v>0</v>
      </c>
      <c r="DJ196" s="304"/>
      <c r="DK196" s="305"/>
      <c r="DL196" s="270">
        <f t="shared" si="4310"/>
        <v>0</v>
      </c>
      <c r="DM196" s="374">
        <f t="shared" si="4455"/>
        <v>0</v>
      </c>
      <c r="DN196" s="304"/>
      <c r="DO196" s="305"/>
      <c r="DP196" s="270">
        <f t="shared" si="4311"/>
        <v>0</v>
      </c>
      <c r="DQ196" s="374">
        <f t="shared" si="4456"/>
        <v>0</v>
      </c>
      <c r="DR196" s="304"/>
      <c r="DS196" s="305"/>
      <c r="DT196" s="270">
        <f t="shared" si="4312"/>
        <v>0</v>
      </c>
      <c r="DU196" s="374">
        <f t="shared" si="4457"/>
        <v>0</v>
      </c>
      <c r="DV196" s="304"/>
      <c r="DW196" s="305"/>
      <c r="DX196" s="270">
        <f t="shared" si="4313"/>
        <v>0</v>
      </c>
      <c r="DY196" s="374">
        <f t="shared" si="4458"/>
        <v>0</v>
      </c>
      <c r="DZ196" s="304"/>
      <c r="EA196" s="305"/>
      <c r="EB196" s="270">
        <f t="shared" si="4314"/>
        <v>0</v>
      </c>
      <c r="EC196" s="374">
        <f t="shared" si="4459"/>
        <v>0</v>
      </c>
      <c r="ED196" s="304"/>
      <c r="EE196" s="305"/>
      <c r="EF196" s="270">
        <f t="shared" si="4315"/>
        <v>0</v>
      </c>
      <c r="EG196" s="374">
        <f t="shared" si="4460"/>
        <v>0</v>
      </c>
      <c r="EH196" s="304"/>
      <c r="EI196" s="305"/>
      <c r="EJ196" s="270">
        <f t="shared" si="4316"/>
        <v>0</v>
      </c>
      <c r="EK196" s="374">
        <f t="shared" si="4461"/>
        <v>0</v>
      </c>
      <c r="EL196" s="304"/>
      <c r="EM196" s="305"/>
      <c r="EN196" s="270">
        <f t="shared" si="4317"/>
        <v>0</v>
      </c>
      <c r="EO196" s="374">
        <f t="shared" si="4462"/>
        <v>0</v>
      </c>
      <c r="EP196" s="304"/>
      <c r="EQ196" s="305"/>
      <c r="ER196" s="270">
        <f t="shared" si="4318"/>
        <v>0</v>
      </c>
      <c r="ES196" s="374">
        <f t="shared" si="4463"/>
        <v>0</v>
      </c>
      <c r="ET196" s="324">
        <f t="shared" si="3578"/>
        <v>0</v>
      </c>
      <c r="EU196" s="304"/>
      <c r="EV196" s="305"/>
      <c r="EW196" s="270">
        <f t="shared" si="4319"/>
        <v>0</v>
      </c>
      <c r="EX196" s="374">
        <f t="shared" si="4464"/>
        <v>0</v>
      </c>
      <c r="EY196" s="304"/>
      <c r="EZ196" s="305"/>
      <c r="FA196" s="270">
        <f t="shared" si="4320"/>
        <v>0</v>
      </c>
      <c r="FB196" s="374">
        <f t="shared" si="4465"/>
        <v>0</v>
      </c>
      <c r="FC196" s="304"/>
      <c r="FD196" s="305"/>
      <c r="FE196" s="270">
        <f t="shared" si="4321"/>
        <v>0</v>
      </c>
      <c r="FF196" s="374">
        <f t="shared" si="4466"/>
        <v>0</v>
      </c>
      <c r="FG196" s="304"/>
      <c r="FH196" s="305"/>
      <c r="FI196" s="270">
        <f t="shared" si="4322"/>
        <v>0</v>
      </c>
      <c r="FJ196" s="374">
        <f t="shared" si="4467"/>
        <v>0</v>
      </c>
      <c r="FK196" s="304"/>
      <c r="FL196" s="305"/>
      <c r="FM196" s="270">
        <f t="shared" si="4323"/>
        <v>0</v>
      </c>
      <c r="FN196" s="374">
        <f t="shared" si="4468"/>
        <v>0</v>
      </c>
      <c r="FO196" s="304"/>
      <c r="FP196" s="305"/>
      <c r="FQ196" s="270">
        <f t="shared" si="4324"/>
        <v>0</v>
      </c>
      <c r="FR196" s="374">
        <f t="shared" si="4469"/>
        <v>0</v>
      </c>
      <c r="FS196" s="304"/>
      <c r="FT196" s="305"/>
      <c r="FU196" s="270">
        <f t="shared" si="4325"/>
        <v>0</v>
      </c>
      <c r="FV196" s="374">
        <f t="shared" si="4470"/>
        <v>0</v>
      </c>
      <c r="FW196" s="304"/>
      <c r="FX196" s="305"/>
      <c r="FY196" s="270">
        <f t="shared" si="4326"/>
        <v>0</v>
      </c>
      <c r="FZ196" s="374">
        <f t="shared" si="4471"/>
        <v>0</v>
      </c>
      <c r="GA196" s="304"/>
      <c r="GB196" s="305"/>
      <c r="GC196" s="270">
        <f t="shared" si="4327"/>
        <v>0</v>
      </c>
      <c r="GD196" s="374">
        <f t="shared" si="4472"/>
        <v>0</v>
      </c>
      <c r="GE196" s="304"/>
      <c r="GF196" s="305"/>
      <c r="GG196" s="270">
        <f t="shared" si="4328"/>
        <v>0</v>
      </c>
      <c r="GH196" s="374">
        <f t="shared" si="4473"/>
        <v>0</v>
      </c>
      <c r="GI196" s="304"/>
      <c r="GJ196" s="305"/>
      <c r="GK196" s="270">
        <f t="shared" si="4329"/>
        <v>0</v>
      </c>
      <c r="GL196" s="374">
        <f t="shared" si="4474"/>
        <v>0</v>
      </c>
      <c r="GM196" s="304"/>
      <c r="GN196" s="305"/>
      <c r="GO196" s="270">
        <f t="shared" si="4330"/>
        <v>0</v>
      </c>
      <c r="GP196" s="374">
        <f t="shared" si="4475"/>
        <v>0</v>
      </c>
      <c r="GQ196" s="324">
        <f t="shared" si="3579"/>
        <v>0</v>
      </c>
      <c r="GR196" s="304"/>
      <c r="GS196" s="305"/>
      <c r="GT196" s="270">
        <f t="shared" si="4331"/>
        <v>0</v>
      </c>
      <c r="GU196" s="374">
        <f t="shared" si="4476"/>
        <v>0</v>
      </c>
      <c r="GV196" s="304"/>
      <c r="GW196" s="305"/>
      <c r="GX196" s="270">
        <f t="shared" si="4332"/>
        <v>0</v>
      </c>
      <c r="GY196" s="374">
        <f t="shared" si="4477"/>
        <v>0</v>
      </c>
      <c r="GZ196" s="304"/>
      <c r="HA196" s="305"/>
      <c r="HB196" s="270">
        <f t="shared" si="4333"/>
        <v>0</v>
      </c>
      <c r="HC196" s="374">
        <f t="shared" si="4478"/>
        <v>0</v>
      </c>
      <c r="HD196" s="304"/>
      <c r="HE196" s="305"/>
      <c r="HF196" s="270">
        <f t="shared" si="4334"/>
        <v>0</v>
      </c>
      <c r="HG196" s="374">
        <f t="shared" si="4479"/>
        <v>0</v>
      </c>
      <c r="HH196" s="304"/>
      <c r="HI196" s="305"/>
      <c r="HJ196" s="270">
        <f t="shared" si="4335"/>
        <v>0</v>
      </c>
      <c r="HK196" s="374">
        <f t="shared" si="4480"/>
        <v>0</v>
      </c>
      <c r="HL196" s="304"/>
      <c r="HM196" s="305"/>
      <c r="HN196" s="270">
        <f t="shared" si="4336"/>
        <v>0</v>
      </c>
      <c r="HO196" s="374">
        <f t="shared" si="4481"/>
        <v>0</v>
      </c>
      <c r="HP196" s="304"/>
      <c r="HQ196" s="305"/>
      <c r="HR196" s="270">
        <f t="shared" si="4337"/>
        <v>0</v>
      </c>
      <c r="HS196" s="374">
        <f t="shared" si="4482"/>
        <v>0</v>
      </c>
      <c r="HT196" s="304"/>
      <c r="HU196" s="305"/>
      <c r="HV196" s="270">
        <f t="shared" si="4338"/>
        <v>0</v>
      </c>
      <c r="HW196" s="374">
        <f t="shared" si="4483"/>
        <v>0</v>
      </c>
      <c r="HX196" s="304"/>
      <c r="HY196" s="305"/>
      <c r="HZ196" s="270">
        <f t="shared" si="4339"/>
        <v>0</v>
      </c>
      <c r="IA196" s="374">
        <f t="shared" si="4484"/>
        <v>0</v>
      </c>
      <c r="IB196" s="304"/>
      <c r="IC196" s="305"/>
      <c r="ID196" s="270">
        <f t="shared" si="4340"/>
        <v>0</v>
      </c>
      <c r="IE196" s="374">
        <f t="shared" si="4485"/>
        <v>0</v>
      </c>
      <c r="IF196" s="304"/>
      <c r="IG196" s="305"/>
      <c r="IH196" s="270">
        <f t="shared" si="4341"/>
        <v>0</v>
      </c>
      <c r="II196" s="374">
        <f t="shared" si="4486"/>
        <v>0</v>
      </c>
      <c r="IJ196" s="304"/>
      <c r="IK196" s="305"/>
      <c r="IL196" s="270">
        <f t="shared" si="4342"/>
        <v>0</v>
      </c>
      <c r="IM196" s="374">
        <f t="shared" si="4487"/>
        <v>0</v>
      </c>
      <c r="IN196" s="324">
        <f t="shared" si="3580"/>
        <v>0</v>
      </c>
      <c r="IO196" s="304"/>
      <c r="IP196" s="305"/>
      <c r="IQ196" s="270">
        <f t="shared" si="4343"/>
        <v>0</v>
      </c>
      <c r="IR196" s="374">
        <f t="shared" si="4488"/>
        <v>0</v>
      </c>
      <c r="IS196" s="304"/>
      <c r="IT196" s="305"/>
      <c r="IU196" s="270">
        <f t="shared" si="4344"/>
        <v>0</v>
      </c>
      <c r="IV196" s="374">
        <f t="shared" si="4489"/>
        <v>0</v>
      </c>
      <c r="IW196" s="304"/>
      <c r="IX196" s="305"/>
      <c r="IY196" s="270">
        <f t="shared" si="4345"/>
        <v>0</v>
      </c>
      <c r="IZ196" s="374">
        <f t="shared" si="4490"/>
        <v>0</v>
      </c>
      <c r="JA196" s="304"/>
      <c r="JB196" s="305"/>
      <c r="JC196" s="270">
        <f t="shared" si="4346"/>
        <v>0</v>
      </c>
      <c r="JD196" s="374">
        <f t="shared" si="4491"/>
        <v>0</v>
      </c>
      <c r="JE196" s="304"/>
      <c r="JF196" s="305"/>
      <c r="JG196" s="270">
        <f t="shared" si="4347"/>
        <v>0</v>
      </c>
      <c r="JH196" s="374">
        <f t="shared" si="4492"/>
        <v>0</v>
      </c>
      <c r="JI196" s="304"/>
      <c r="JJ196" s="305"/>
      <c r="JK196" s="270">
        <f t="shared" si="4348"/>
        <v>0</v>
      </c>
      <c r="JL196" s="374">
        <f t="shared" si="4493"/>
        <v>0</v>
      </c>
      <c r="JM196" s="304"/>
      <c r="JN196" s="305"/>
      <c r="JO196" s="270">
        <f t="shared" si="4349"/>
        <v>0</v>
      </c>
      <c r="JP196" s="374">
        <f t="shared" si="4494"/>
        <v>0</v>
      </c>
      <c r="JQ196" s="304"/>
      <c r="JR196" s="305"/>
      <c r="JS196" s="270">
        <f t="shared" si="4350"/>
        <v>0</v>
      </c>
      <c r="JT196" s="374">
        <f t="shared" si="4495"/>
        <v>0</v>
      </c>
      <c r="JU196" s="304"/>
      <c r="JV196" s="305"/>
      <c r="JW196" s="270">
        <f t="shared" si="4351"/>
        <v>0</v>
      </c>
      <c r="JX196" s="374">
        <f t="shared" si="4496"/>
        <v>0</v>
      </c>
      <c r="JY196" s="304"/>
      <c r="JZ196" s="305"/>
      <c r="KA196" s="270">
        <f t="shared" si="4352"/>
        <v>0</v>
      </c>
      <c r="KB196" s="374">
        <f t="shared" si="4497"/>
        <v>0</v>
      </c>
      <c r="KC196" s="304"/>
      <c r="KD196" s="305"/>
      <c r="KE196" s="270">
        <f t="shared" si="4353"/>
        <v>0</v>
      </c>
      <c r="KF196" s="374">
        <f t="shared" si="4498"/>
        <v>0</v>
      </c>
      <c r="KG196" s="304"/>
      <c r="KH196" s="305"/>
      <c r="KI196" s="270">
        <f t="shared" si="4354"/>
        <v>0</v>
      </c>
      <c r="KJ196" s="374">
        <f t="shared" si="4499"/>
        <v>0</v>
      </c>
      <c r="KK196" s="324">
        <f t="shared" si="3581"/>
        <v>0</v>
      </c>
      <c r="KL196" s="304"/>
      <c r="KM196" s="305"/>
      <c r="KN196" s="270">
        <f t="shared" si="4355"/>
        <v>0</v>
      </c>
      <c r="KO196" s="374">
        <f t="shared" si="4500"/>
        <v>0</v>
      </c>
      <c r="KP196" s="304"/>
      <c r="KQ196" s="305"/>
      <c r="KR196" s="270">
        <f t="shared" si="4356"/>
        <v>0</v>
      </c>
      <c r="KS196" s="374">
        <f t="shared" si="4501"/>
        <v>0</v>
      </c>
      <c r="KT196" s="304"/>
      <c r="KU196" s="305"/>
      <c r="KV196" s="270">
        <f t="shared" si="4357"/>
        <v>0</v>
      </c>
      <c r="KW196" s="374">
        <f t="shared" si="4502"/>
        <v>0</v>
      </c>
      <c r="KX196" s="304"/>
      <c r="KY196" s="305"/>
      <c r="KZ196" s="270">
        <f t="shared" si="4358"/>
        <v>0</v>
      </c>
      <c r="LA196" s="374">
        <f t="shared" si="4503"/>
        <v>0</v>
      </c>
      <c r="LB196" s="304"/>
      <c r="LC196" s="305"/>
      <c r="LD196" s="270">
        <f t="shared" si="4359"/>
        <v>0</v>
      </c>
      <c r="LE196" s="374">
        <f t="shared" si="4504"/>
        <v>0</v>
      </c>
      <c r="LF196" s="304"/>
      <c r="LG196" s="305"/>
      <c r="LH196" s="270">
        <f t="shared" si="4360"/>
        <v>0</v>
      </c>
      <c r="LI196" s="374">
        <f t="shared" si="4505"/>
        <v>0</v>
      </c>
      <c r="LJ196" s="304"/>
      <c r="LK196" s="305"/>
      <c r="LL196" s="270">
        <f t="shared" si="4361"/>
        <v>0</v>
      </c>
      <c r="LM196" s="374">
        <f t="shared" si="4506"/>
        <v>0</v>
      </c>
      <c r="LN196" s="304"/>
      <c r="LO196" s="305"/>
      <c r="LP196" s="270">
        <f t="shared" si="4362"/>
        <v>0</v>
      </c>
      <c r="LQ196" s="374">
        <f t="shared" si="4507"/>
        <v>0</v>
      </c>
      <c r="LR196" s="304"/>
      <c r="LS196" s="305"/>
      <c r="LT196" s="270">
        <f t="shared" si="4363"/>
        <v>0</v>
      </c>
      <c r="LU196" s="374">
        <f t="shared" si="4508"/>
        <v>0</v>
      </c>
      <c r="LV196" s="304"/>
      <c r="LW196" s="305"/>
      <c r="LX196" s="270">
        <f t="shared" si="4364"/>
        <v>0</v>
      </c>
      <c r="LY196" s="374">
        <f t="shared" si="4509"/>
        <v>0</v>
      </c>
      <c r="LZ196" s="304"/>
      <c r="MA196" s="305"/>
      <c r="MB196" s="270">
        <f t="shared" si="4365"/>
        <v>0</v>
      </c>
      <c r="MC196" s="374">
        <f t="shared" si="4510"/>
        <v>0</v>
      </c>
      <c r="MD196" s="304"/>
      <c r="ME196" s="305"/>
      <c r="MF196" s="270">
        <f t="shared" si="4366"/>
        <v>0</v>
      </c>
      <c r="MG196" s="374">
        <f t="shared" si="4511"/>
        <v>0</v>
      </c>
      <c r="MH196" s="324">
        <f t="shared" si="3582"/>
        <v>0</v>
      </c>
      <c r="MI196" s="304"/>
      <c r="MJ196" s="305"/>
      <c r="MK196" s="270">
        <f t="shared" si="4367"/>
        <v>0</v>
      </c>
      <c r="ML196" s="374">
        <f t="shared" si="4512"/>
        <v>0</v>
      </c>
      <c r="MM196" s="304"/>
      <c r="MN196" s="305"/>
      <c r="MO196" s="270">
        <f t="shared" si="4368"/>
        <v>0</v>
      </c>
      <c r="MP196" s="374">
        <f t="shared" si="4513"/>
        <v>0</v>
      </c>
      <c r="MQ196" s="304"/>
      <c r="MR196" s="305"/>
      <c r="MS196" s="270">
        <f t="shared" si="4369"/>
        <v>0</v>
      </c>
      <c r="MT196" s="374">
        <f t="shared" si="4514"/>
        <v>0</v>
      </c>
      <c r="MU196" s="304"/>
      <c r="MV196" s="305"/>
      <c r="MW196" s="270">
        <f t="shared" si="4370"/>
        <v>0</v>
      </c>
      <c r="MX196" s="374">
        <f t="shared" si="4515"/>
        <v>0</v>
      </c>
      <c r="MY196" s="304"/>
      <c r="MZ196" s="305"/>
      <c r="NA196" s="270">
        <f t="shared" si="4371"/>
        <v>0</v>
      </c>
      <c r="NB196" s="374">
        <f t="shared" si="4516"/>
        <v>0</v>
      </c>
      <c r="NC196" s="304"/>
      <c r="ND196" s="305"/>
      <c r="NE196" s="270">
        <f t="shared" si="4372"/>
        <v>0</v>
      </c>
      <c r="NF196" s="374">
        <f t="shared" si="4517"/>
        <v>0</v>
      </c>
      <c r="NG196" s="304"/>
      <c r="NH196" s="305"/>
      <c r="NI196" s="270">
        <f t="shared" si="4373"/>
        <v>0</v>
      </c>
      <c r="NJ196" s="374">
        <f t="shared" si="4518"/>
        <v>0</v>
      </c>
      <c r="NK196" s="304"/>
      <c r="NL196" s="305"/>
      <c r="NM196" s="270">
        <f t="shared" si="4374"/>
        <v>0</v>
      </c>
      <c r="NN196" s="374">
        <f t="shared" si="4519"/>
        <v>0</v>
      </c>
      <c r="NO196" s="304"/>
      <c r="NP196" s="305"/>
      <c r="NQ196" s="270">
        <f t="shared" si="4375"/>
        <v>0</v>
      </c>
      <c r="NR196" s="374">
        <f t="shared" si="4520"/>
        <v>0</v>
      </c>
      <c r="NS196" s="304"/>
      <c r="NT196" s="305"/>
      <c r="NU196" s="270">
        <f t="shared" si="4376"/>
        <v>0</v>
      </c>
      <c r="NV196" s="374">
        <f t="shared" si="4521"/>
        <v>0</v>
      </c>
      <c r="NW196" s="304"/>
      <c r="NX196" s="305"/>
      <c r="NY196" s="270">
        <f t="shared" si="4377"/>
        <v>0</v>
      </c>
      <c r="NZ196" s="374">
        <f t="shared" si="4522"/>
        <v>0</v>
      </c>
      <c r="OA196" s="304"/>
      <c r="OB196" s="305"/>
      <c r="OC196" s="270">
        <f t="shared" si="4378"/>
        <v>0</v>
      </c>
      <c r="OD196" s="374">
        <f t="shared" si="4523"/>
        <v>0</v>
      </c>
      <c r="OE196" s="324">
        <f t="shared" si="3583"/>
        <v>0</v>
      </c>
      <c r="OF196" s="304"/>
      <c r="OG196" s="305"/>
      <c r="OH196" s="270">
        <f t="shared" si="4379"/>
        <v>0</v>
      </c>
      <c r="OI196" s="374">
        <f t="shared" si="4524"/>
        <v>0</v>
      </c>
      <c r="OJ196" s="304"/>
      <c r="OK196" s="305"/>
      <c r="OL196" s="270">
        <f t="shared" si="4380"/>
        <v>0</v>
      </c>
      <c r="OM196" s="374">
        <f t="shared" si="4525"/>
        <v>0</v>
      </c>
      <c r="ON196" s="304"/>
      <c r="OO196" s="305"/>
      <c r="OP196" s="270">
        <f t="shared" si="4381"/>
        <v>0</v>
      </c>
      <c r="OQ196" s="374">
        <f t="shared" si="4526"/>
        <v>0</v>
      </c>
      <c r="OR196" s="304"/>
      <c r="OS196" s="305"/>
      <c r="OT196" s="270">
        <f t="shared" si="4382"/>
        <v>0</v>
      </c>
      <c r="OU196" s="374">
        <f t="shared" si="4527"/>
        <v>0</v>
      </c>
      <c r="OV196" s="304"/>
      <c r="OW196" s="305"/>
      <c r="OX196" s="270">
        <f t="shared" si="4383"/>
        <v>0</v>
      </c>
      <c r="OY196" s="374">
        <f t="shared" si="4528"/>
        <v>0</v>
      </c>
      <c r="OZ196" s="304"/>
      <c r="PA196" s="305"/>
      <c r="PB196" s="270">
        <f t="shared" si="4384"/>
        <v>0</v>
      </c>
      <c r="PC196" s="374">
        <f t="shared" si="4529"/>
        <v>0</v>
      </c>
      <c r="PD196" s="304"/>
      <c r="PE196" s="305"/>
      <c r="PF196" s="270">
        <f t="shared" si="4385"/>
        <v>0</v>
      </c>
      <c r="PG196" s="374">
        <f t="shared" si="4530"/>
        <v>0</v>
      </c>
      <c r="PH196" s="304"/>
      <c r="PI196" s="305"/>
      <c r="PJ196" s="270">
        <f t="shared" si="4386"/>
        <v>0</v>
      </c>
      <c r="PK196" s="374">
        <f t="shared" si="4531"/>
        <v>0</v>
      </c>
      <c r="PL196" s="304"/>
      <c r="PM196" s="305"/>
      <c r="PN196" s="270">
        <f t="shared" si="4387"/>
        <v>0</v>
      </c>
      <c r="PO196" s="374">
        <f t="shared" si="4532"/>
        <v>0</v>
      </c>
      <c r="PP196" s="304"/>
      <c r="PQ196" s="305"/>
      <c r="PR196" s="270">
        <f t="shared" si="4388"/>
        <v>0</v>
      </c>
      <c r="PS196" s="374">
        <f t="shared" si="4533"/>
        <v>0</v>
      </c>
      <c r="PT196" s="304"/>
      <c r="PU196" s="305"/>
      <c r="PV196" s="270">
        <f t="shared" si="4389"/>
        <v>0</v>
      </c>
      <c r="PW196" s="374">
        <f t="shared" si="4534"/>
        <v>0</v>
      </c>
      <c r="PX196" s="304"/>
      <c r="PY196" s="305"/>
      <c r="PZ196" s="270">
        <f t="shared" si="4390"/>
        <v>0</v>
      </c>
      <c r="QA196" s="374">
        <f t="shared" si="4535"/>
        <v>0</v>
      </c>
      <c r="QB196" s="324">
        <f t="shared" si="3584"/>
        <v>0</v>
      </c>
      <c r="QC196" s="304"/>
      <c r="QD196" s="305"/>
      <c r="QE196" s="270">
        <f t="shared" si="4391"/>
        <v>0</v>
      </c>
      <c r="QF196" s="374">
        <f t="shared" si="4536"/>
        <v>0</v>
      </c>
      <c r="QG196" s="304"/>
      <c r="QH196" s="305"/>
      <c r="QI196" s="270">
        <f t="shared" si="4392"/>
        <v>0</v>
      </c>
      <c r="QJ196" s="374">
        <f t="shared" si="4537"/>
        <v>0</v>
      </c>
      <c r="QK196" s="304"/>
      <c r="QL196" s="305"/>
      <c r="QM196" s="270">
        <f t="shared" si="4393"/>
        <v>0</v>
      </c>
      <c r="QN196" s="374">
        <f t="shared" si="4538"/>
        <v>0</v>
      </c>
      <c r="QO196" s="304"/>
      <c r="QP196" s="305"/>
      <c r="QQ196" s="270">
        <f t="shared" si="4394"/>
        <v>0</v>
      </c>
      <c r="QR196" s="374">
        <f t="shared" si="4539"/>
        <v>0</v>
      </c>
      <c r="QS196" s="304"/>
      <c r="QT196" s="305"/>
      <c r="QU196" s="270">
        <f t="shared" si="4395"/>
        <v>0</v>
      </c>
      <c r="QV196" s="374">
        <f t="shared" si="4540"/>
        <v>0</v>
      </c>
      <c r="QW196" s="304"/>
      <c r="QX196" s="305"/>
      <c r="QY196" s="270">
        <f t="shared" si="4396"/>
        <v>0</v>
      </c>
      <c r="QZ196" s="374">
        <f t="shared" si="4541"/>
        <v>0</v>
      </c>
      <c r="RA196" s="304"/>
      <c r="RB196" s="305"/>
      <c r="RC196" s="270">
        <f t="shared" si="4397"/>
        <v>0</v>
      </c>
      <c r="RD196" s="374">
        <f t="shared" si="4542"/>
        <v>0</v>
      </c>
      <c r="RE196" s="304"/>
      <c r="RF196" s="305"/>
      <c r="RG196" s="270">
        <f t="shared" si="4398"/>
        <v>0</v>
      </c>
      <c r="RH196" s="374">
        <f t="shared" si="4543"/>
        <v>0</v>
      </c>
      <c r="RI196" s="304"/>
      <c r="RJ196" s="305"/>
      <c r="RK196" s="270">
        <f t="shared" si="4399"/>
        <v>0</v>
      </c>
      <c r="RL196" s="374">
        <f t="shared" si="4544"/>
        <v>0</v>
      </c>
      <c r="RM196" s="304"/>
      <c r="RN196" s="305"/>
      <c r="RO196" s="270">
        <f t="shared" si="4400"/>
        <v>0</v>
      </c>
      <c r="RP196" s="374">
        <f t="shared" si="4545"/>
        <v>0</v>
      </c>
      <c r="RQ196" s="304"/>
      <c r="RR196" s="305"/>
      <c r="RS196" s="270">
        <f t="shared" si="4401"/>
        <v>0</v>
      </c>
      <c r="RT196" s="374">
        <f t="shared" si="4546"/>
        <v>0</v>
      </c>
      <c r="RU196" s="304"/>
      <c r="RV196" s="305"/>
      <c r="RW196" s="270">
        <f t="shared" si="4402"/>
        <v>0</v>
      </c>
      <c r="RX196" s="374">
        <f t="shared" si="4547"/>
        <v>0</v>
      </c>
      <c r="RY196" s="324">
        <f t="shared" si="3585"/>
        <v>0</v>
      </c>
      <c r="RZ196" s="304"/>
      <c r="SA196" s="305"/>
      <c r="SB196" s="270">
        <f t="shared" si="4403"/>
        <v>0</v>
      </c>
      <c r="SC196" s="374">
        <f t="shared" si="4548"/>
        <v>0</v>
      </c>
      <c r="SD196" s="304"/>
      <c r="SE196" s="305"/>
      <c r="SF196" s="270">
        <f t="shared" si="4404"/>
        <v>0</v>
      </c>
      <c r="SG196" s="374">
        <f t="shared" si="4549"/>
        <v>0</v>
      </c>
      <c r="SH196" s="304"/>
      <c r="SI196" s="305"/>
      <c r="SJ196" s="270">
        <f t="shared" si="4405"/>
        <v>0</v>
      </c>
      <c r="SK196" s="374">
        <f t="shared" si="4550"/>
        <v>0</v>
      </c>
      <c r="SL196" s="304"/>
      <c r="SM196" s="305"/>
      <c r="SN196" s="270">
        <f t="shared" si="4406"/>
        <v>0</v>
      </c>
      <c r="SO196" s="374">
        <f t="shared" si="4551"/>
        <v>0</v>
      </c>
      <c r="SP196" s="304"/>
      <c r="SQ196" s="305"/>
      <c r="SR196" s="270">
        <f t="shared" si="4407"/>
        <v>0</v>
      </c>
      <c r="SS196" s="374">
        <f t="shared" si="4552"/>
        <v>0</v>
      </c>
      <c r="ST196" s="304"/>
      <c r="SU196" s="305"/>
      <c r="SV196" s="270">
        <f t="shared" si="4408"/>
        <v>0</v>
      </c>
      <c r="SW196" s="374">
        <f t="shared" si="4553"/>
        <v>0</v>
      </c>
      <c r="SX196" s="304"/>
      <c r="SY196" s="305"/>
      <c r="SZ196" s="270">
        <f t="shared" si="4409"/>
        <v>0</v>
      </c>
      <c r="TA196" s="374">
        <f t="shared" si="4554"/>
        <v>0</v>
      </c>
      <c r="TB196" s="304"/>
      <c r="TC196" s="305"/>
      <c r="TD196" s="270">
        <f t="shared" si="4410"/>
        <v>0</v>
      </c>
      <c r="TE196" s="374">
        <f t="shared" si="4555"/>
        <v>0</v>
      </c>
      <c r="TF196" s="304"/>
      <c r="TG196" s="305"/>
      <c r="TH196" s="270">
        <f t="shared" si="4411"/>
        <v>0</v>
      </c>
      <c r="TI196" s="374">
        <f t="shared" si="4556"/>
        <v>0</v>
      </c>
      <c r="TJ196" s="304"/>
      <c r="TK196" s="305"/>
      <c r="TL196" s="270">
        <f t="shared" si="4412"/>
        <v>0</v>
      </c>
      <c r="TM196" s="374">
        <f t="shared" si="4557"/>
        <v>0</v>
      </c>
      <c r="TN196" s="304"/>
      <c r="TO196" s="305"/>
      <c r="TP196" s="270">
        <f t="shared" si="4413"/>
        <v>0</v>
      </c>
      <c r="TQ196" s="374">
        <f t="shared" si="4558"/>
        <v>0</v>
      </c>
      <c r="TR196" s="304"/>
      <c r="TS196" s="305"/>
      <c r="TT196" s="270">
        <f t="shared" si="4414"/>
        <v>0</v>
      </c>
      <c r="TU196" s="374">
        <f t="shared" si="4559"/>
        <v>0</v>
      </c>
      <c r="TV196" s="324">
        <f t="shared" si="3586"/>
        <v>0</v>
      </c>
      <c r="TW196" s="304"/>
      <c r="TX196" s="305"/>
      <c r="TY196" s="270">
        <f t="shared" si="4415"/>
        <v>0</v>
      </c>
      <c r="TZ196" s="374">
        <f t="shared" si="4560"/>
        <v>0</v>
      </c>
      <c r="UA196" s="304"/>
      <c r="UB196" s="305"/>
      <c r="UC196" s="270">
        <f t="shared" si="4416"/>
        <v>0</v>
      </c>
      <c r="UD196" s="374">
        <f t="shared" si="4561"/>
        <v>0</v>
      </c>
      <c r="UE196" s="304"/>
      <c r="UF196" s="305"/>
      <c r="UG196" s="270">
        <f t="shared" si="4417"/>
        <v>0</v>
      </c>
      <c r="UH196" s="374">
        <f t="shared" si="4562"/>
        <v>0</v>
      </c>
      <c r="UI196" s="304"/>
      <c r="UJ196" s="305"/>
      <c r="UK196" s="270">
        <f t="shared" si="4418"/>
        <v>0</v>
      </c>
      <c r="UL196" s="374">
        <f t="shared" si="4563"/>
        <v>0</v>
      </c>
      <c r="UM196" s="304"/>
      <c r="UN196" s="305"/>
      <c r="UO196" s="270">
        <f t="shared" si="4419"/>
        <v>0</v>
      </c>
      <c r="UP196" s="374">
        <f t="shared" si="4564"/>
        <v>0</v>
      </c>
      <c r="UQ196" s="304"/>
      <c r="UR196" s="305"/>
      <c r="US196" s="270">
        <f t="shared" si="4420"/>
        <v>0</v>
      </c>
      <c r="UT196" s="374">
        <f t="shared" si="4565"/>
        <v>0</v>
      </c>
      <c r="UU196" s="304"/>
      <c r="UV196" s="305"/>
      <c r="UW196" s="270">
        <f t="shared" si="4421"/>
        <v>0</v>
      </c>
      <c r="UX196" s="374">
        <f t="shared" si="4566"/>
        <v>0</v>
      </c>
      <c r="UY196" s="304"/>
      <c r="UZ196" s="305"/>
      <c r="VA196" s="270">
        <f t="shared" si="4422"/>
        <v>0</v>
      </c>
      <c r="VB196" s="374">
        <f t="shared" si="4567"/>
        <v>0</v>
      </c>
      <c r="VC196" s="304"/>
      <c r="VD196" s="305"/>
      <c r="VE196" s="270">
        <f t="shared" si="4423"/>
        <v>0</v>
      </c>
      <c r="VF196" s="374">
        <f t="shared" si="4568"/>
        <v>0</v>
      </c>
      <c r="VG196" s="304"/>
      <c r="VH196" s="305"/>
      <c r="VI196" s="270">
        <f t="shared" si="4424"/>
        <v>0</v>
      </c>
      <c r="VJ196" s="374">
        <f t="shared" si="4569"/>
        <v>0</v>
      </c>
      <c r="VK196" s="304"/>
      <c r="VL196" s="305"/>
      <c r="VM196" s="270">
        <f t="shared" si="4425"/>
        <v>0</v>
      </c>
      <c r="VN196" s="374">
        <f t="shared" si="4570"/>
        <v>0</v>
      </c>
      <c r="VO196" s="304"/>
      <c r="VP196" s="305"/>
      <c r="VQ196" s="270">
        <f t="shared" si="4426"/>
        <v>0</v>
      </c>
      <c r="VR196" s="374">
        <f t="shared" si="4571"/>
        <v>0</v>
      </c>
      <c r="VS196" s="324">
        <f t="shared" si="3587"/>
        <v>0</v>
      </c>
      <c r="VT196" s="304"/>
      <c r="VU196" s="305"/>
      <c r="VV196" s="270">
        <f t="shared" si="4427"/>
        <v>0</v>
      </c>
      <c r="VW196" s="374">
        <f t="shared" si="4572"/>
        <v>0</v>
      </c>
      <c r="VX196" s="304"/>
      <c r="VY196" s="305"/>
      <c r="VZ196" s="270">
        <f t="shared" si="4428"/>
        <v>0</v>
      </c>
      <c r="WA196" s="374">
        <f t="shared" si="4573"/>
        <v>0</v>
      </c>
      <c r="WB196" s="304"/>
      <c r="WC196" s="305"/>
      <c r="WD196" s="270">
        <f t="shared" si="4429"/>
        <v>0</v>
      </c>
      <c r="WE196" s="374">
        <f t="shared" si="4574"/>
        <v>0</v>
      </c>
      <c r="WF196" s="304"/>
      <c r="WG196" s="305"/>
      <c r="WH196" s="270">
        <f t="shared" si="4430"/>
        <v>0</v>
      </c>
      <c r="WI196" s="374">
        <f t="shared" si="4575"/>
        <v>0</v>
      </c>
      <c r="WJ196" s="304"/>
      <c r="WK196" s="305"/>
      <c r="WL196" s="270">
        <f t="shared" si="4431"/>
        <v>0</v>
      </c>
      <c r="WM196" s="374">
        <f t="shared" si="4576"/>
        <v>0</v>
      </c>
      <c r="WN196" s="304"/>
      <c r="WO196" s="305"/>
      <c r="WP196" s="270">
        <f t="shared" si="4432"/>
        <v>0</v>
      </c>
      <c r="WQ196" s="374">
        <f t="shared" si="4577"/>
        <v>0</v>
      </c>
      <c r="WR196" s="304"/>
      <c r="WS196" s="305"/>
      <c r="WT196" s="270">
        <f t="shared" si="4433"/>
        <v>0</v>
      </c>
      <c r="WU196" s="374">
        <f t="shared" si="4578"/>
        <v>0</v>
      </c>
      <c r="WV196" s="304"/>
      <c r="WW196" s="305"/>
      <c r="WX196" s="270">
        <f t="shared" si="4434"/>
        <v>0</v>
      </c>
      <c r="WY196" s="374">
        <f t="shared" si="4579"/>
        <v>0</v>
      </c>
      <c r="WZ196" s="304"/>
      <c r="XA196" s="305"/>
      <c r="XB196" s="270">
        <f t="shared" si="4435"/>
        <v>0</v>
      </c>
      <c r="XC196" s="374">
        <f t="shared" si="4580"/>
        <v>0</v>
      </c>
      <c r="XD196" s="304"/>
      <c r="XE196" s="305"/>
      <c r="XF196" s="270">
        <f t="shared" si="4436"/>
        <v>0</v>
      </c>
      <c r="XG196" s="374">
        <f t="shared" si="4581"/>
        <v>0</v>
      </c>
      <c r="XH196" s="304"/>
      <c r="XI196" s="305"/>
      <c r="XJ196" s="270">
        <f t="shared" si="4437"/>
        <v>0</v>
      </c>
      <c r="XK196" s="374">
        <f t="shared" si="4582"/>
        <v>0</v>
      </c>
      <c r="XL196" s="304"/>
      <c r="XM196" s="305"/>
      <c r="XN196" s="270">
        <f t="shared" si="4438"/>
        <v>0</v>
      </c>
      <c r="XO196" s="374">
        <f t="shared" si="4583"/>
        <v>0</v>
      </c>
      <c r="XP196" s="324">
        <f t="shared" si="3588"/>
        <v>0</v>
      </c>
      <c r="XQ196" s="304"/>
      <c r="XR196" s="305"/>
      <c r="XS196" s="270">
        <f t="shared" si="4439"/>
        <v>0</v>
      </c>
      <c r="XT196" s="374">
        <f t="shared" si="4584"/>
        <v>0</v>
      </c>
      <c r="XU196" s="304"/>
      <c r="XV196" s="305"/>
      <c r="XW196" s="270">
        <f t="shared" si="4440"/>
        <v>0</v>
      </c>
      <c r="XX196" s="374">
        <f t="shared" si="4585"/>
        <v>0</v>
      </c>
      <c r="XY196" s="304"/>
      <c r="XZ196" s="305"/>
      <c r="YA196" s="270">
        <f t="shared" si="4441"/>
        <v>0</v>
      </c>
      <c r="YB196" s="374">
        <f t="shared" si="4586"/>
        <v>0</v>
      </c>
      <c r="YC196" s="304"/>
      <c r="YD196" s="305"/>
      <c r="YE196" s="270">
        <f t="shared" si="4442"/>
        <v>0</v>
      </c>
      <c r="YF196" s="374">
        <f t="shared" si="4587"/>
        <v>0</v>
      </c>
      <c r="YG196" s="304"/>
      <c r="YH196" s="305"/>
      <c r="YI196" s="270">
        <f t="shared" si="4443"/>
        <v>0</v>
      </c>
      <c r="YJ196" s="374">
        <f t="shared" si="4588"/>
        <v>0</v>
      </c>
      <c r="YK196" s="304"/>
      <c r="YL196" s="305"/>
      <c r="YM196" s="270">
        <f t="shared" si="4444"/>
        <v>0</v>
      </c>
      <c r="YN196" s="374">
        <f t="shared" si="4589"/>
        <v>0</v>
      </c>
      <c r="YO196" s="304"/>
      <c r="YP196" s="305"/>
      <c r="YQ196" s="270">
        <f t="shared" si="4445"/>
        <v>0</v>
      </c>
      <c r="YR196" s="374">
        <f t="shared" si="4590"/>
        <v>0</v>
      </c>
      <c r="YS196" s="304"/>
      <c r="YT196" s="305"/>
      <c r="YU196" s="270">
        <f t="shared" si="4446"/>
        <v>0</v>
      </c>
      <c r="YV196" s="374">
        <f t="shared" si="4591"/>
        <v>0</v>
      </c>
      <c r="YW196" s="304"/>
      <c r="YX196" s="305"/>
      <c r="YY196" s="270">
        <f t="shared" si="4447"/>
        <v>0</v>
      </c>
      <c r="YZ196" s="374">
        <f t="shared" si="4592"/>
        <v>0</v>
      </c>
      <c r="ZA196" s="304"/>
      <c r="ZB196" s="305"/>
      <c r="ZC196" s="270">
        <f t="shared" si="4448"/>
        <v>0</v>
      </c>
      <c r="ZD196" s="374">
        <f t="shared" si="4593"/>
        <v>0</v>
      </c>
      <c r="ZE196" s="304"/>
      <c r="ZF196" s="305"/>
      <c r="ZG196" s="270">
        <f t="shared" si="4449"/>
        <v>0</v>
      </c>
      <c r="ZH196" s="374">
        <f t="shared" si="4594"/>
        <v>0</v>
      </c>
      <c r="ZI196" s="304"/>
      <c r="ZJ196" s="305"/>
      <c r="ZK196" s="270">
        <f t="shared" si="4450"/>
        <v>0</v>
      </c>
      <c r="ZL196" s="374">
        <f t="shared" si="4451"/>
        <v>0</v>
      </c>
      <c r="ZM196" s="324">
        <f t="shared" si="4259"/>
        <v>0</v>
      </c>
    </row>
    <row r="197" spans="1:689" hidden="1" outlineLevel="2" x14ac:dyDescent="0.3">
      <c r="A197" s="361">
        <f>B197*'Input sheet'!$C$11</f>
        <v>0.19</v>
      </c>
      <c r="B197" s="362">
        <v>0.19</v>
      </c>
      <c r="C197" s="379" t="str">
        <f>VLOOKUP(CONCATENATE($Z$1,ADDRESS(ROW(),COLUMN(),4)),TRANSL_MAIN[[Key]:[Inhalt]],2,FALSE)</f>
        <v>Other costs</v>
      </c>
      <c r="D197" s="304"/>
      <c r="E197" s="305"/>
      <c r="F197" s="270">
        <f t="shared" si="4260"/>
        <v>0</v>
      </c>
      <c r="G197" s="374">
        <v>0</v>
      </c>
      <c r="H197" s="304"/>
      <c r="I197" s="305"/>
      <c r="J197" s="270">
        <f t="shared" si="4261"/>
        <v>0</v>
      </c>
      <c r="K197" s="374">
        <f t="shared" si="4262"/>
        <v>0</v>
      </c>
      <c r="L197" s="304"/>
      <c r="M197" s="305"/>
      <c r="N197" s="270">
        <f t="shared" si="4263"/>
        <v>0</v>
      </c>
      <c r="O197" s="374">
        <f t="shared" si="4264"/>
        <v>0</v>
      </c>
      <c r="P197" s="304"/>
      <c r="Q197" s="305"/>
      <c r="R197" s="270">
        <f t="shared" si="4265"/>
        <v>0</v>
      </c>
      <c r="S197" s="374">
        <f t="shared" si="4266"/>
        <v>0</v>
      </c>
      <c r="T197" s="304"/>
      <c r="U197" s="305"/>
      <c r="V197" s="270">
        <f t="shared" si="4267"/>
        <v>0</v>
      </c>
      <c r="W197" s="374">
        <f t="shared" si="4268"/>
        <v>0</v>
      </c>
      <c r="X197" s="304"/>
      <c r="Y197" s="305"/>
      <c r="Z197" s="270">
        <f t="shared" si="4269"/>
        <v>0</v>
      </c>
      <c r="AA197" s="374">
        <f t="shared" si="4270"/>
        <v>0</v>
      </c>
      <c r="AB197" s="304"/>
      <c r="AC197" s="305"/>
      <c r="AD197" s="270">
        <f t="shared" si="4271"/>
        <v>0</v>
      </c>
      <c r="AE197" s="374">
        <f t="shared" si="4272"/>
        <v>0</v>
      </c>
      <c r="AF197" s="304"/>
      <c r="AG197" s="305"/>
      <c r="AH197" s="270">
        <f t="shared" si="4273"/>
        <v>0</v>
      </c>
      <c r="AI197" s="374">
        <f t="shared" si="4274"/>
        <v>0</v>
      </c>
      <c r="AJ197" s="304"/>
      <c r="AK197" s="305"/>
      <c r="AL197" s="270">
        <f t="shared" si="4275"/>
        <v>0</v>
      </c>
      <c r="AM197" s="374">
        <f t="shared" si="4276"/>
        <v>0</v>
      </c>
      <c r="AN197" s="304"/>
      <c r="AO197" s="305"/>
      <c r="AP197" s="270">
        <f t="shared" si="4277"/>
        <v>0</v>
      </c>
      <c r="AQ197" s="374">
        <f t="shared" si="4278"/>
        <v>0</v>
      </c>
      <c r="AR197" s="304"/>
      <c r="AS197" s="305"/>
      <c r="AT197" s="270">
        <f t="shared" si="4279"/>
        <v>0</v>
      </c>
      <c r="AU197" s="374">
        <f t="shared" si="4280"/>
        <v>0</v>
      </c>
      <c r="AV197" s="304"/>
      <c r="AW197" s="305"/>
      <c r="AX197" s="270">
        <f t="shared" si="4281"/>
        <v>0</v>
      </c>
      <c r="AY197" s="374">
        <f t="shared" si="4282"/>
        <v>0</v>
      </c>
      <c r="AZ197" s="324">
        <f t="shared" si="3576"/>
        <v>0</v>
      </c>
      <c r="BA197" s="304"/>
      <c r="BB197" s="305"/>
      <c r="BC197" s="270">
        <f t="shared" si="4283"/>
        <v>0</v>
      </c>
      <c r="BD197" s="374">
        <f t="shared" si="4284"/>
        <v>0</v>
      </c>
      <c r="BE197" s="304"/>
      <c r="BF197" s="305"/>
      <c r="BG197" s="270">
        <f t="shared" si="4285"/>
        <v>0</v>
      </c>
      <c r="BH197" s="374">
        <f t="shared" si="4286"/>
        <v>0</v>
      </c>
      <c r="BI197" s="304"/>
      <c r="BJ197" s="305"/>
      <c r="BK197" s="270">
        <f t="shared" si="4287"/>
        <v>0</v>
      </c>
      <c r="BL197" s="374">
        <f t="shared" si="4288"/>
        <v>0</v>
      </c>
      <c r="BM197" s="304"/>
      <c r="BN197" s="305"/>
      <c r="BO197" s="270">
        <f t="shared" si="4289"/>
        <v>0</v>
      </c>
      <c r="BP197" s="374">
        <f t="shared" si="4290"/>
        <v>0</v>
      </c>
      <c r="BQ197" s="304"/>
      <c r="BR197" s="305"/>
      <c r="BS197" s="270">
        <f t="shared" si="4291"/>
        <v>0</v>
      </c>
      <c r="BT197" s="374">
        <f t="shared" si="4292"/>
        <v>0</v>
      </c>
      <c r="BU197" s="304"/>
      <c r="BV197" s="305"/>
      <c r="BW197" s="270">
        <f t="shared" si="4293"/>
        <v>0</v>
      </c>
      <c r="BX197" s="374">
        <f t="shared" si="4294"/>
        <v>0</v>
      </c>
      <c r="BY197" s="304"/>
      <c r="BZ197" s="305"/>
      <c r="CA197" s="270">
        <f t="shared" si="4295"/>
        <v>0</v>
      </c>
      <c r="CB197" s="374">
        <f t="shared" si="4296"/>
        <v>0</v>
      </c>
      <c r="CC197" s="304"/>
      <c r="CD197" s="305"/>
      <c r="CE197" s="270">
        <f t="shared" si="4297"/>
        <v>0</v>
      </c>
      <c r="CF197" s="374">
        <f t="shared" si="4298"/>
        <v>0</v>
      </c>
      <c r="CG197" s="304"/>
      <c r="CH197" s="305"/>
      <c r="CI197" s="270">
        <f t="shared" si="4299"/>
        <v>0</v>
      </c>
      <c r="CJ197" s="374">
        <f t="shared" si="4300"/>
        <v>0</v>
      </c>
      <c r="CK197" s="304"/>
      <c r="CL197" s="305"/>
      <c r="CM197" s="270">
        <f t="shared" si="4301"/>
        <v>0</v>
      </c>
      <c r="CN197" s="374">
        <f t="shared" si="4302"/>
        <v>0</v>
      </c>
      <c r="CO197" s="304"/>
      <c r="CP197" s="305"/>
      <c r="CQ197" s="270">
        <f t="shared" si="4303"/>
        <v>0</v>
      </c>
      <c r="CR197" s="374">
        <f t="shared" si="4304"/>
        <v>0</v>
      </c>
      <c r="CS197" s="304"/>
      <c r="CT197" s="305"/>
      <c r="CU197" s="270">
        <f t="shared" si="4305"/>
        <v>0</v>
      </c>
      <c r="CV197" s="374">
        <f t="shared" si="4306"/>
        <v>0</v>
      </c>
      <c r="CW197" s="324">
        <f t="shared" si="3577"/>
        <v>0</v>
      </c>
      <c r="CX197" s="304"/>
      <c r="CY197" s="305"/>
      <c r="CZ197" s="270">
        <f t="shared" si="4307"/>
        <v>0</v>
      </c>
      <c r="DA197" s="374">
        <f t="shared" si="4452"/>
        <v>0</v>
      </c>
      <c r="DB197" s="304"/>
      <c r="DC197" s="305"/>
      <c r="DD197" s="270">
        <f t="shared" si="4308"/>
        <v>0</v>
      </c>
      <c r="DE197" s="374">
        <f t="shared" si="4453"/>
        <v>0</v>
      </c>
      <c r="DF197" s="304"/>
      <c r="DG197" s="305"/>
      <c r="DH197" s="270">
        <f t="shared" si="4309"/>
        <v>0</v>
      </c>
      <c r="DI197" s="374">
        <f t="shared" si="4454"/>
        <v>0</v>
      </c>
      <c r="DJ197" s="304"/>
      <c r="DK197" s="305"/>
      <c r="DL197" s="270">
        <f t="shared" si="4310"/>
        <v>0</v>
      </c>
      <c r="DM197" s="374">
        <f t="shared" si="4455"/>
        <v>0</v>
      </c>
      <c r="DN197" s="304"/>
      <c r="DO197" s="305"/>
      <c r="DP197" s="270">
        <f t="shared" si="4311"/>
        <v>0</v>
      </c>
      <c r="DQ197" s="374">
        <f t="shared" si="4456"/>
        <v>0</v>
      </c>
      <c r="DR197" s="304"/>
      <c r="DS197" s="305"/>
      <c r="DT197" s="270">
        <f t="shared" si="4312"/>
        <v>0</v>
      </c>
      <c r="DU197" s="374">
        <f t="shared" si="4457"/>
        <v>0</v>
      </c>
      <c r="DV197" s="304"/>
      <c r="DW197" s="305"/>
      <c r="DX197" s="270">
        <f t="shared" si="4313"/>
        <v>0</v>
      </c>
      <c r="DY197" s="374">
        <f t="shared" si="4458"/>
        <v>0</v>
      </c>
      <c r="DZ197" s="304"/>
      <c r="EA197" s="305"/>
      <c r="EB197" s="270">
        <f t="shared" si="4314"/>
        <v>0</v>
      </c>
      <c r="EC197" s="374">
        <f t="shared" si="4459"/>
        <v>0</v>
      </c>
      <c r="ED197" s="304"/>
      <c r="EE197" s="305"/>
      <c r="EF197" s="270">
        <f t="shared" si="4315"/>
        <v>0</v>
      </c>
      <c r="EG197" s="374">
        <f t="shared" si="4460"/>
        <v>0</v>
      </c>
      <c r="EH197" s="304"/>
      <c r="EI197" s="305"/>
      <c r="EJ197" s="270">
        <f t="shared" si="4316"/>
        <v>0</v>
      </c>
      <c r="EK197" s="374">
        <f t="shared" si="4461"/>
        <v>0</v>
      </c>
      <c r="EL197" s="304"/>
      <c r="EM197" s="305"/>
      <c r="EN197" s="270">
        <f t="shared" si="4317"/>
        <v>0</v>
      </c>
      <c r="EO197" s="374">
        <f t="shared" si="4462"/>
        <v>0</v>
      </c>
      <c r="EP197" s="304"/>
      <c r="EQ197" s="305"/>
      <c r="ER197" s="270">
        <f t="shared" si="4318"/>
        <v>0</v>
      </c>
      <c r="ES197" s="374">
        <f t="shared" si="4463"/>
        <v>0</v>
      </c>
      <c r="ET197" s="324">
        <f t="shared" si="3578"/>
        <v>0</v>
      </c>
      <c r="EU197" s="304"/>
      <c r="EV197" s="305"/>
      <c r="EW197" s="270">
        <f t="shared" si="4319"/>
        <v>0</v>
      </c>
      <c r="EX197" s="374">
        <f t="shared" si="4464"/>
        <v>0</v>
      </c>
      <c r="EY197" s="304"/>
      <c r="EZ197" s="305"/>
      <c r="FA197" s="270">
        <f t="shared" si="4320"/>
        <v>0</v>
      </c>
      <c r="FB197" s="374">
        <f t="shared" si="4465"/>
        <v>0</v>
      </c>
      <c r="FC197" s="304"/>
      <c r="FD197" s="305"/>
      <c r="FE197" s="270">
        <f t="shared" si="4321"/>
        <v>0</v>
      </c>
      <c r="FF197" s="374">
        <f t="shared" si="4466"/>
        <v>0</v>
      </c>
      <c r="FG197" s="304"/>
      <c r="FH197" s="305"/>
      <c r="FI197" s="270">
        <f t="shared" si="4322"/>
        <v>0</v>
      </c>
      <c r="FJ197" s="374">
        <f t="shared" si="4467"/>
        <v>0</v>
      </c>
      <c r="FK197" s="304"/>
      <c r="FL197" s="305"/>
      <c r="FM197" s="270">
        <f t="shared" si="4323"/>
        <v>0</v>
      </c>
      <c r="FN197" s="374">
        <f t="shared" si="4468"/>
        <v>0</v>
      </c>
      <c r="FO197" s="304"/>
      <c r="FP197" s="305"/>
      <c r="FQ197" s="270">
        <f t="shared" si="4324"/>
        <v>0</v>
      </c>
      <c r="FR197" s="374">
        <f t="shared" si="4469"/>
        <v>0</v>
      </c>
      <c r="FS197" s="304"/>
      <c r="FT197" s="305"/>
      <c r="FU197" s="270">
        <f t="shared" si="4325"/>
        <v>0</v>
      </c>
      <c r="FV197" s="374">
        <f t="shared" si="4470"/>
        <v>0</v>
      </c>
      <c r="FW197" s="304"/>
      <c r="FX197" s="305"/>
      <c r="FY197" s="270">
        <f t="shared" si="4326"/>
        <v>0</v>
      </c>
      <c r="FZ197" s="374">
        <f t="shared" si="4471"/>
        <v>0</v>
      </c>
      <c r="GA197" s="304"/>
      <c r="GB197" s="305"/>
      <c r="GC197" s="270">
        <f t="shared" si="4327"/>
        <v>0</v>
      </c>
      <c r="GD197" s="374">
        <f t="shared" si="4472"/>
        <v>0</v>
      </c>
      <c r="GE197" s="304"/>
      <c r="GF197" s="305"/>
      <c r="GG197" s="270">
        <f t="shared" si="4328"/>
        <v>0</v>
      </c>
      <c r="GH197" s="374">
        <f t="shared" si="4473"/>
        <v>0</v>
      </c>
      <c r="GI197" s="304"/>
      <c r="GJ197" s="305"/>
      <c r="GK197" s="270">
        <f t="shared" si="4329"/>
        <v>0</v>
      </c>
      <c r="GL197" s="374">
        <f t="shared" si="4474"/>
        <v>0</v>
      </c>
      <c r="GM197" s="304"/>
      <c r="GN197" s="305"/>
      <c r="GO197" s="270">
        <f t="shared" si="4330"/>
        <v>0</v>
      </c>
      <c r="GP197" s="374">
        <f t="shared" si="4475"/>
        <v>0</v>
      </c>
      <c r="GQ197" s="324">
        <f t="shared" si="3579"/>
        <v>0</v>
      </c>
      <c r="GR197" s="304"/>
      <c r="GS197" s="305"/>
      <c r="GT197" s="270">
        <f t="shared" si="4331"/>
        <v>0</v>
      </c>
      <c r="GU197" s="374">
        <f t="shared" si="4476"/>
        <v>0</v>
      </c>
      <c r="GV197" s="304"/>
      <c r="GW197" s="305"/>
      <c r="GX197" s="270">
        <f t="shared" si="4332"/>
        <v>0</v>
      </c>
      <c r="GY197" s="374">
        <f t="shared" si="4477"/>
        <v>0</v>
      </c>
      <c r="GZ197" s="304"/>
      <c r="HA197" s="305"/>
      <c r="HB197" s="270">
        <f t="shared" si="4333"/>
        <v>0</v>
      </c>
      <c r="HC197" s="374">
        <f t="shared" si="4478"/>
        <v>0</v>
      </c>
      <c r="HD197" s="304"/>
      <c r="HE197" s="305"/>
      <c r="HF197" s="270">
        <f t="shared" si="4334"/>
        <v>0</v>
      </c>
      <c r="HG197" s="374">
        <f t="shared" si="4479"/>
        <v>0</v>
      </c>
      <c r="HH197" s="304"/>
      <c r="HI197" s="305"/>
      <c r="HJ197" s="270">
        <f t="shared" si="4335"/>
        <v>0</v>
      </c>
      <c r="HK197" s="374">
        <f t="shared" si="4480"/>
        <v>0</v>
      </c>
      <c r="HL197" s="304"/>
      <c r="HM197" s="305"/>
      <c r="HN197" s="270">
        <f t="shared" si="4336"/>
        <v>0</v>
      </c>
      <c r="HO197" s="374">
        <f t="shared" si="4481"/>
        <v>0</v>
      </c>
      <c r="HP197" s="304"/>
      <c r="HQ197" s="305"/>
      <c r="HR197" s="270">
        <f t="shared" si="4337"/>
        <v>0</v>
      </c>
      <c r="HS197" s="374">
        <f t="shared" si="4482"/>
        <v>0</v>
      </c>
      <c r="HT197" s="304"/>
      <c r="HU197" s="305"/>
      <c r="HV197" s="270">
        <f t="shared" si="4338"/>
        <v>0</v>
      </c>
      <c r="HW197" s="374">
        <f t="shared" si="4483"/>
        <v>0</v>
      </c>
      <c r="HX197" s="304"/>
      <c r="HY197" s="305"/>
      <c r="HZ197" s="270">
        <f t="shared" si="4339"/>
        <v>0</v>
      </c>
      <c r="IA197" s="374">
        <f t="shared" si="4484"/>
        <v>0</v>
      </c>
      <c r="IB197" s="304"/>
      <c r="IC197" s="305"/>
      <c r="ID197" s="270">
        <f t="shared" si="4340"/>
        <v>0</v>
      </c>
      <c r="IE197" s="374">
        <f t="shared" si="4485"/>
        <v>0</v>
      </c>
      <c r="IF197" s="304"/>
      <c r="IG197" s="305"/>
      <c r="IH197" s="270">
        <f t="shared" si="4341"/>
        <v>0</v>
      </c>
      <c r="II197" s="374">
        <f t="shared" si="4486"/>
        <v>0</v>
      </c>
      <c r="IJ197" s="304"/>
      <c r="IK197" s="305"/>
      <c r="IL197" s="270">
        <f t="shared" si="4342"/>
        <v>0</v>
      </c>
      <c r="IM197" s="374">
        <f t="shared" si="4487"/>
        <v>0</v>
      </c>
      <c r="IN197" s="324">
        <f t="shared" si="3580"/>
        <v>0</v>
      </c>
      <c r="IO197" s="304"/>
      <c r="IP197" s="305"/>
      <c r="IQ197" s="270">
        <f t="shared" si="4343"/>
        <v>0</v>
      </c>
      <c r="IR197" s="374">
        <f t="shared" si="4488"/>
        <v>0</v>
      </c>
      <c r="IS197" s="304"/>
      <c r="IT197" s="305"/>
      <c r="IU197" s="270">
        <f t="shared" si="4344"/>
        <v>0</v>
      </c>
      <c r="IV197" s="374">
        <f t="shared" si="4489"/>
        <v>0</v>
      </c>
      <c r="IW197" s="304"/>
      <c r="IX197" s="305"/>
      <c r="IY197" s="270">
        <f t="shared" si="4345"/>
        <v>0</v>
      </c>
      <c r="IZ197" s="374">
        <f t="shared" si="4490"/>
        <v>0</v>
      </c>
      <c r="JA197" s="304"/>
      <c r="JB197" s="305"/>
      <c r="JC197" s="270">
        <f t="shared" si="4346"/>
        <v>0</v>
      </c>
      <c r="JD197" s="374">
        <f t="shared" si="4491"/>
        <v>0</v>
      </c>
      <c r="JE197" s="304"/>
      <c r="JF197" s="305"/>
      <c r="JG197" s="270">
        <f t="shared" si="4347"/>
        <v>0</v>
      </c>
      <c r="JH197" s="374">
        <f t="shared" si="4492"/>
        <v>0</v>
      </c>
      <c r="JI197" s="304"/>
      <c r="JJ197" s="305"/>
      <c r="JK197" s="270">
        <f t="shared" si="4348"/>
        <v>0</v>
      </c>
      <c r="JL197" s="374">
        <f t="shared" si="4493"/>
        <v>0</v>
      </c>
      <c r="JM197" s="304"/>
      <c r="JN197" s="305"/>
      <c r="JO197" s="270">
        <f t="shared" si="4349"/>
        <v>0</v>
      </c>
      <c r="JP197" s="374">
        <f t="shared" si="4494"/>
        <v>0</v>
      </c>
      <c r="JQ197" s="304"/>
      <c r="JR197" s="305"/>
      <c r="JS197" s="270">
        <f t="shared" si="4350"/>
        <v>0</v>
      </c>
      <c r="JT197" s="374">
        <f t="shared" si="4495"/>
        <v>0</v>
      </c>
      <c r="JU197" s="304"/>
      <c r="JV197" s="305"/>
      <c r="JW197" s="270">
        <f t="shared" si="4351"/>
        <v>0</v>
      </c>
      <c r="JX197" s="374">
        <f t="shared" si="4496"/>
        <v>0</v>
      </c>
      <c r="JY197" s="304"/>
      <c r="JZ197" s="305"/>
      <c r="KA197" s="270">
        <f t="shared" si="4352"/>
        <v>0</v>
      </c>
      <c r="KB197" s="374">
        <f t="shared" si="4497"/>
        <v>0</v>
      </c>
      <c r="KC197" s="304"/>
      <c r="KD197" s="305"/>
      <c r="KE197" s="270">
        <f t="shared" si="4353"/>
        <v>0</v>
      </c>
      <c r="KF197" s="374">
        <f t="shared" si="4498"/>
        <v>0</v>
      </c>
      <c r="KG197" s="304"/>
      <c r="KH197" s="305"/>
      <c r="KI197" s="270">
        <f t="shared" si="4354"/>
        <v>0</v>
      </c>
      <c r="KJ197" s="374">
        <f t="shared" si="4499"/>
        <v>0</v>
      </c>
      <c r="KK197" s="324">
        <f t="shared" si="3581"/>
        <v>0</v>
      </c>
      <c r="KL197" s="304"/>
      <c r="KM197" s="305"/>
      <c r="KN197" s="270">
        <f t="shared" si="4355"/>
        <v>0</v>
      </c>
      <c r="KO197" s="374">
        <f t="shared" si="4500"/>
        <v>0</v>
      </c>
      <c r="KP197" s="304"/>
      <c r="KQ197" s="305"/>
      <c r="KR197" s="270">
        <f t="shared" si="4356"/>
        <v>0</v>
      </c>
      <c r="KS197" s="374">
        <f t="shared" si="4501"/>
        <v>0</v>
      </c>
      <c r="KT197" s="304"/>
      <c r="KU197" s="305"/>
      <c r="KV197" s="270">
        <f t="shared" si="4357"/>
        <v>0</v>
      </c>
      <c r="KW197" s="374">
        <f t="shared" si="4502"/>
        <v>0</v>
      </c>
      <c r="KX197" s="304"/>
      <c r="KY197" s="305"/>
      <c r="KZ197" s="270">
        <f t="shared" si="4358"/>
        <v>0</v>
      </c>
      <c r="LA197" s="374">
        <f t="shared" si="4503"/>
        <v>0</v>
      </c>
      <c r="LB197" s="304"/>
      <c r="LC197" s="305"/>
      <c r="LD197" s="270">
        <f t="shared" si="4359"/>
        <v>0</v>
      </c>
      <c r="LE197" s="374">
        <f t="shared" si="4504"/>
        <v>0</v>
      </c>
      <c r="LF197" s="304"/>
      <c r="LG197" s="305"/>
      <c r="LH197" s="270">
        <f t="shared" si="4360"/>
        <v>0</v>
      </c>
      <c r="LI197" s="374">
        <f t="shared" si="4505"/>
        <v>0</v>
      </c>
      <c r="LJ197" s="304"/>
      <c r="LK197" s="305"/>
      <c r="LL197" s="270">
        <f t="shared" si="4361"/>
        <v>0</v>
      </c>
      <c r="LM197" s="374">
        <f t="shared" si="4506"/>
        <v>0</v>
      </c>
      <c r="LN197" s="304"/>
      <c r="LO197" s="305"/>
      <c r="LP197" s="270">
        <f t="shared" si="4362"/>
        <v>0</v>
      </c>
      <c r="LQ197" s="374">
        <f t="shared" si="4507"/>
        <v>0</v>
      </c>
      <c r="LR197" s="304"/>
      <c r="LS197" s="305"/>
      <c r="LT197" s="270">
        <f t="shared" si="4363"/>
        <v>0</v>
      </c>
      <c r="LU197" s="374">
        <f t="shared" si="4508"/>
        <v>0</v>
      </c>
      <c r="LV197" s="304"/>
      <c r="LW197" s="305"/>
      <c r="LX197" s="270">
        <f t="shared" si="4364"/>
        <v>0</v>
      </c>
      <c r="LY197" s="374">
        <f t="shared" si="4509"/>
        <v>0</v>
      </c>
      <c r="LZ197" s="304"/>
      <c r="MA197" s="305"/>
      <c r="MB197" s="270">
        <f t="shared" si="4365"/>
        <v>0</v>
      </c>
      <c r="MC197" s="374">
        <f t="shared" si="4510"/>
        <v>0</v>
      </c>
      <c r="MD197" s="304"/>
      <c r="ME197" s="305"/>
      <c r="MF197" s="270">
        <f t="shared" si="4366"/>
        <v>0</v>
      </c>
      <c r="MG197" s="374">
        <f t="shared" si="4511"/>
        <v>0</v>
      </c>
      <c r="MH197" s="324">
        <f t="shared" si="3582"/>
        <v>0</v>
      </c>
      <c r="MI197" s="304"/>
      <c r="MJ197" s="305"/>
      <c r="MK197" s="270">
        <f t="shared" si="4367"/>
        <v>0</v>
      </c>
      <c r="ML197" s="374">
        <f t="shared" si="4512"/>
        <v>0</v>
      </c>
      <c r="MM197" s="304"/>
      <c r="MN197" s="305"/>
      <c r="MO197" s="270">
        <f t="shared" si="4368"/>
        <v>0</v>
      </c>
      <c r="MP197" s="374">
        <f t="shared" si="4513"/>
        <v>0</v>
      </c>
      <c r="MQ197" s="304"/>
      <c r="MR197" s="305"/>
      <c r="MS197" s="270">
        <f t="shared" si="4369"/>
        <v>0</v>
      </c>
      <c r="MT197" s="374">
        <f t="shared" si="4514"/>
        <v>0</v>
      </c>
      <c r="MU197" s="304"/>
      <c r="MV197" s="305"/>
      <c r="MW197" s="270">
        <f t="shared" si="4370"/>
        <v>0</v>
      </c>
      <c r="MX197" s="374">
        <f t="shared" si="4515"/>
        <v>0</v>
      </c>
      <c r="MY197" s="304"/>
      <c r="MZ197" s="305"/>
      <c r="NA197" s="270">
        <f t="shared" si="4371"/>
        <v>0</v>
      </c>
      <c r="NB197" s="374">
        <f t="shared" si="4516"/>
        <v>0</v>
      </c>
      <c r="NC197" s="304"/>
      <c r="ND197" s="305"/>
      <c r="NE197" s="270">
        <f t="shared" si="4372"/>
        <v>0</v>
      </c>
      <c r="NF197" s="374">
        <f t="shared" si="4517"/>
        <v>0</v>
      </c>
      <c r="NG197" s="304"/>
      <c r="NH197" s="305"/>
      <c r="NI197" s="270">
        <f t="shared" si="4373"/>
        <v>0</v>
      </c>
      <c r="NJ197" s="374">
        <f t="shared" si="4518"/>
        <v>0</v>
      </c>
      <c r="NK197" s="304"/>
      <c r="NL197" s="305"/>
      <c r="NM197" s="270">
        <f t="shared" si="4374"/>
        <v>0</v>
      </c>
      <c r="NN197" s="374">
        <f t="shared" si="4519"/>
        <v>0</v>
      </c>
      <c r="NO197" s="304"/>
      <c r="NP197" s="305"/>
      <c r="NQ197" s="270">
        <f t="shared" si="4375"/>
        <v>0</v>
      </c>
      <c r="NR197" s="374">
        <f t="shared" si="4520"/>
        <v>0</v>
      </c>
      <c r="NS197" s="304"/>
      <c r="NT197" s="305"/>
      <c r="NU197" s="270">
        <f t="shared" si="4376"/>
        <v>0</v>
      </c>
      <c r="NV197" s="374">
        <f t="shared" si="4521"/>
        <v>0</v>
      </c>
      <c r="NW197" s="304"/>
      <c r="NX197" s="305"/>
      <c r="NY197" s="270">
        <f t="shared" si="4377"/>
        <v>0</v>
      </c>
      <c r="NZ197" s="374">
        <f t="shared" si="4522"/>
        <v>0</v>
      </c>
      <c r="OA197" s="304"/>
      <c r="OB197" s="305"/>
      <c r="OC197" s="270">
        <f t="shared" si="4378"/>
        <v>0</v>
      </c>
      <c r="OD197" s="374">
        <f t="shared" si="4523"/>
        <v>0</v>
      </c>
      <c r="OE197" s="324">
        <f t="shared" si="3583"/>
        <v>0</v>
      </c>
      <c r="OF197" s="304"/>
      <c r="OG197" s="305"/>
      <c r="OH197" s="270">
        <f t="shared" si="4379"/>
        <v>0</v>
      </c>
      <c r="OI197" s="374">
        <f t="shared" si="4524"/>
        <v>0</v>
      </c>
      <c r="OJ197" s="304"/>
      <c r="OK197" s="305"/>
      <c r="OL197" s="270">
        <f t="shared" si="4380"/>
        <v>0</v>
      </c>
      <c r="OM197" s="374">
        <f t="shared" si="4525"/>
        <v>0</v>
      </c>
      <c r="ON197" s="304"/>
      <c r="OO197" s="305"/>
      <c r="OP197" s="270">
        <f t="shared" si="4381"/>
        <v>0</v>
      </c>
      <c r="OQ197" s="374">
        <f t="shared" si="4526"/>
        <v>0</v>
      </c>
      <c r="OR197" s="304"/>
      <c r="OS197" s="305"/>
      <c r="OT197" s="270">
        <f t="shared" si="4382"/>
        <v>0</v>
      </c>
      <c r="OU197" s="374">
        <f t="shared" si="4527"/>
        <v>0</v>
      </c>
      <c r="OV197" s="304"/>
      <c r="OW197" s="305"/>
      <c r="OX197" s="270">
        <f t="shared" si="4383"/>
        <v>0</v>
      </c>
      <c r="OY197" s="374">
        <f t="shared" si="4528"/>
        <v>0</v>
      </c>
      <c r="OZ197" s="304"/>
      <c r="PA197" s="305"/>
      <c r="PB197" s="270">
        <f t="shared" si="4384"/>
        <v>0</v>
      </c>
      <c r="PC197" s="374">
        <f t="shared" si="4529"/>
        <v>0</v>
      </c>
      <c r="PD197" s="304"/>
      <c r="PE197" s="305"/>
      <c r="PF197" s="270">
        <f t="shared" si="4385"/>
        <v>0</v>
      </c>
      <c r="PG197" s="374">
        <f t="shared" si="4530"/>
        <v>0</v>
      </c>
      <c r="PH197" s="304"/>
      <c r="PI197" s="305"/>
      <c r="PJ197" s="270">
        <f t="shared" si="4386"/>
        <v>0</v>
      </c>
      <c r="PK197" s="374">
        <f t="shared" si="4531"/>
        <v>0</v>
      </c>
      <c r="PL197" s="304"/>
      <c r="PM197" s="305"/>
      <c r="PN197" s="270">
        <f t="shared" si="4387"/>
        <v>0</v>
      </c>
      <c r="PO197" s="374">
        <f t="shared" si="4532"/>
        <v>0</v>
      </c>
      <c r="PP197" s="304"/>
      <c r="PQ197" s="305"/>
      <c r="PR197" s="270">
        <f t="shared" si="4388"/>
        <v>0</v>
      </c>
      <c r="PS197" s="374">
        <f t="shared" si="4533"/>
        <v>0</v>
      </c>
      <c r="PT197" s="304"/>
      <c r="PU197" s="305"/>
      <c r="PV197" s="270">
        <f t="shared" si="4389"/>
        <v>0</v>
      </c>
      <c r="PW197" s="374">
        <f t="shared" si="4534"/>
        <v>0</v>
      </c>
      <c r="PX197" s="304"/>
      <c r="PY197" s="305"/>
      <c r="PZ197" s="270">
        <f t="shared" si="4390"/>
        <v>0</v>
      </c>
      <c r="QA197" s="374">
        <f t="shared" si="4535"/>
        <v>0</v>
      </c>
      <c r="QB197" s="324">
        <f t="shared" si="3584"/>
        <v>0</v>
      </c>
      <c r="QC197" s="304"/>
      <c r="QD197" s="305"/>
      <c r="QE197" s="270">
        <f t="shared" si="4391"/>
        <v>0</v>
      </c>
      <c r="QF197" s="374">
        <f t="shared" si="4536"/>
        <v>0</v>
      </c>
      <c r="QG197" s="304"/>
      <c r="QH197" s="305"/>
      <c r="QI197" s="270">
        <f t="shared" si="4392"/>
        <v>0</v>
      </c>
      <c r="QJ197" s="374">
        <f t="shared" si="4537"/>
        <v>0</v>
      </c>
      <c r="QK197" s="304"/>
      <c r="QL197" s="305"/>
      <c r="QM197" s="270">
        <f t="shared" si="4393"/>
        <v>0</v>
      </c>
      <c r="QN197" s="374">
        <f t="shared" si="4538"/>
        <v>0</v>
      </c>
      <c r="QO197" s="304"/>
      <c r="QP197" s="305"/>
      <c r="QQ197" s="270">
        <f t="shared" si="4394"/>
        <v>0</v>
      </c>
      <c r="QR197" s="374">
        <f t="shared" si="4539"/>
        <v>0</v>
      </c>
      <c r="QS197" s="304"/>
      <c r="QT197" s="305"/>
      <c r="QU197" s="270">
        <f t="shared" si="4395"/>
        <v>0</v>
      </c>
      <c r="QV197" s="374">
        <f t="shared" si="4540"/>
        <v>0</v>
      </c>
      <c r="QW197" s="304"/>
      <c r="QX197" s="305"/>
      <c r="QY197" s="270">
        <f t="shared" si="4396"/>
        <v>0</v>
      </c>
      <c r="QZ197" s="374">
        <f t="shared" si="4541"/>
        <v>0</v>
      </c>
      <c r="RA197" s="304"/>
      <c r="RB197" s="305"/>
      <c r="RC197" s="270">
        <f t="shared" si="4397"/>
        <v>0</v>
      </c>
      <c r="RD197" s="374">
        <f t="shared" si="4542"/>
        <v>0</v>
      </c>
      <c r="RE197" s="304"/>
      <c r="RF197" s="305"/>
      <c r="RG197" s="270">
        <f t="shared" si="4398"/>
        <v>0</v>
      </c>
      <c r="RH197" s="374">
        <f t="shared" si="4543"/>
        <v>0</v>
      </c>
      <c r="RI197" s="304"/>
      <c r="RJ197" s="305"/>
      <c r="RK197" s="270">
        <f t="shared" si="4399"/>
        <v>0</v>
      </c>
      <c r="RL197" s="374">
        <f t="shared" si="4544"/>
        <v>0</v>
      </c>
      <c r="RM197" s="304"/>
      <c r="RN197" s="305"/>
      <c r="RO197" s="270">
        <f t="shared" si="4400"/>
        <v>0</v>
      </c>
      <c r="RP197" s="374">
        <f t="shared" si="4545"/>
        <v>0</v>
      </c>
      <c r="RQ197" s="304"/>
      <c r="RR197" s="305"/>
      <c r="RS197" s="270">
        <f t="shared" si="4401"/>
        <v>0</v>
      </c>
      <c r="RT197" s="374">
        <f t="shared" si="4546"/>
        <v>0</v>
      </c>
      <c r="RU197" s="304"/>
      <c r="RV197" s="305"/>
      <c r="RW197" s="270">
        <f t="shared" si="4402"/>
        <v>0</v>
      </c>
      <c r="RX197" s="374">
        <f t="shared" si="4547"/>
        <v>0</v>
      </c>
      <c r="RY197" s="324">
        <f t="shared" si="3585"/>
        <v>0</v>
      </c>
      <c r="RZ197" s="304"/>
      <c r="SA197" s="305"/>
      <c r="SB197" s="270">
        <f t="shared" si="4403"/>
        <v>0</v>
      </c>
      <c r="SC197" s="374">
        <f t="shared" si="4548"/>
        <v>0</v>
      </c>
      <c r="SD197" s="304"/>
      <c r="SE197" s="305"/>
      <c r="SF197" s="270">
        <f t="shared" si="4404"/>
        <v>0</v>
      </c>
      <c r="SG197" s="374">
        <f t="shared" si="4549"/>
        <v>0</v>
      </c>
      <c r="SH197" s="304"/>
      <c r="SI197" s="305"/>
      <c r="SJ197" s="270">
        <f t="shared" si="4405"/>
        <v>0</v>
      </c>
      <c r="SK197" s="374">
        <f t="shared" si="4550"/>
        <v>0</v>
      </c>
      <c r="SL197" s="304"/>
      <c r="SM197" s="305"/>
      <c r="SN197" s="270">
        <f t="shared" si="4406"/>
        <v>0</v>
      </c>
      <c r="SO197" s="374">
        <f t="shared" si="4551"/>
        <v>0</v>
      </c>
      <c r="SP197" s="304"/>
      <c r="SQ197" s="305"/>
      <c r="SR197" s="270">
        <f t="shared" si="4407"/>
        <v>0</v>
      </c>
      <c r="SS197" s="374">
        <f t="shared" si="4552"/>
        <v>0</v>
      </c>
      <c r="ST197" s="304"/>
      <c r="SU197" s="305"/>
      <c r="SV197" s="270">
        <f t="shared" si="4408"/>
        <v>0</v>
      </c>
      <c r="SW197" s="374">
        <f t="shared" si="4553"/>
        <v>0</v>
      </c>
      <c r="SX197" s="304"/>
      <c r="SY197" s="305"/>
      <c r="SZ197" s="270">
        <f t="shared" si="4409"/>
        <v>0</v>
      </c>
      <c r="TA197" s="374">
        <f t="shared" si="4554"/>
        <v>0</v>
      </c>
      <c r="TB197" s="304"/>
      <c r="TC197" s="305"/>
      <c r="TD197" s="270">
        <f t="shared" si="4410"/>
        <v>0</v>
      </c>
      <c r="TE197" s="374">
        <f t="shared" si="4555"/>
        <v>0</v>
      </c>
      <c r="TF197" s="304"/>
      <c r="TG197" s="305"/>
      <c r="TH197" s="270">
        <f t="shared" si="4411"/>
        <v>0</v>
      </c>
      <c r="TI197" s="374">
        <f t="shared" si="4556"/>
        <v>0</v>
      </c>
      <c r="TJ197" s="304"/>
      <c r="TK197" s="305"/>
      <c r="TL197" s="270">
        <f t="shared" si="4412"/>
        <v>0</v>
      </c>
      <c r="TM197" s="374">
        <f t="shared" si="4557"/>
        <v>0</v>
      </c>
      <c r="TN197" s="304"/>
      <c r="TO197" s="305"/>
      <c r="TP197" s="270">
        <f t="shared" si="4413"/>
        <v>0</v>
      </c>
      <c r="TQ197" s="374">
        <f t="shared" si="4558"/>
        <v>0</v>
      </c>
      <c r="TR197" s="304"/>
      <c r="TS197" s="305"/>
      <c r="TT197" s="270">
        <f t="shared" si="4414"/>
        <v>0</v>
      </c>
      <c r="TU197" s="374">
        <f t="shared" si="4559"/>
        <v>0</v>
      </c>
      <c r="TV197" s="324">
        <f t="shared" si="3586"/>
        <v>0</v>
      </c>
      <c r="TW197" s="304"/>
      <c r="TX197" s="305"/>
      <c r="TY197" s="270">
        <f t="shared" si="4415"/>
        <v>0</v>
      </c>
      <c r="TZ197" s="374">
        <f t="shared" si="4560"/>
        <v>0</v>
      </c>
      <c r="UA197" s="304"/>
      <c r="UB197" s="305"/>
      <c r="UC197" s="270">
        <f t="shared" si="4416"/>
        <v>0</v>
      </c>
      <c r="UD197" s="374">
        <f t="shared" si="4561"/>
        <v>0</v>
      </c>
      <c r="UE197" s="304"/>
      <c r="UF197" s="305"/>
      <c r="UG197" s="270">
        <f t="shared" si="4417"/>
        <v>0</v>
      </c>
      <c r="UH197" s="374">
        <f t="shared" si="4562"/>
        <v>0</v>
      </c>
      <c r="UI197" s="304"/>
      <c r="UJ197" s="305"/>
      <c r="UK197" s="270">
        <f t="shared" si="4418"/>
        <v>0</v>
      </c>
      <c r="UL197" s="374">
        <f t="shared" si="4563"/>
        <v>0</v>
      </c>
      <c r="UM197" s="304"/>
      <c r="UN197" s="305"/>
      <c r="UO197" s="270">
        <f t="shared" si="4419"/>
        <v>0</v>
      </c>
      <c r="UP197" s="374">
        <f t="shared" si="4564"/>
        <v>0</v>
      </c>
      <c r="UQ197" s="304"/>
      <c r="UR197" s="305"/>
      <c r="US197" s="270">
        <f t="shared" si="4420"/>
        <v>0</v>
      </c>
      <c r="UT197" s="374">
        <f t="shared" si="4565"/>
        <v>0</v>
      </c>
      <c r="UU197" s="304"/>
      <c r="UV197" s="305"/>
      <c r="UW197" s="270">
        <f t="shared" si="4421"/>
        <v>0</v>
      </c>
      <c r="UX197" s="374">
        <f t="shared" si="4566"/>
        <v>0</v>
      </c>
      <c r="UY197" s="304"/>
      <c r="UZ197" s="305"/>
      <c r="VA197" s="270">
        <f t="shared" si="4422"/>
        <v>0</v>
      </c>
      <c r="VB197" s="374">
        <f t="shared" si="4567"/>
        <v>0</v>
      </c>
      <c r="VC197" s="304"/>
      <c r="VD197" s="305"/>
      <c r="VE197" s="270">
        <f t="shared" si="4423"/>
        <v>0</v>
      </c>
      <c r="VF197" s="374">
        <f t="shared" si="4568"/>
        <v>0</v>
      </c>
      <c r="VG197" s="304"/>
      <c r="VH197" s="305"/>
      <c r="VI197" s="270">
        <f t="shared" si="4424"/>
        <v>0</v>
      </c>
      <c r="VJ197" s="374">
        <f t="shared" si="4569"/>
        <v>0</v>
      </c>
      <c r="VK197" s="304"/>
      <c r="VL197" s="305"/>
      <c r="VM197" s="270">
        <f t="shared" si="4425"/>
        <v>0</v>
      </c>
      <c r="VN197" s="374">
        <f t="shared" si="4570"/>
        <v>0</v>
      </c>
      <c r="VO197" s="304"/>
      <c r="VP197" s="305"/>
      <c r="VQ197" s="270">
        <f t="shared" si="4426"/>
        <v>0</v>
      </c>
      <c r="VR197" s="374">
        <f t="shared" si="4571"/>
        <v>0</v>
      </c>
      <c r="VS197" s="324">
        <f t="shared" si="3587"/>
        <v>0</v>
      </c>
      <c r="VT197" s="304"/>
      <c r="VU197" s="305"/>
      <c r="VV197" s="270">
        <f t="shared" si="4427"/>
        <v>0</v>
      </c>
      <c r="VW197" s="374">
        <f t="shared" si="4572"/>
        <v>0</v>
      </c>
      <c r="VX197" s="304"/>
      <c r="VY197" s="305"/>
      <c r="VZ197" s="270">
        <f t="shared" si="4428"/>
        <v>0</v>
      </c>
      <c r="WA197" s="374">
        <f t="shared" si="4573"/>
        <v>0</v>
      </c>
      <c r="WB197" s="304"/>
      <c r="WC197" s="305"/>
      <c r="WD197" s="270">
        <f t="shared" si="4429"/>
        <v>0</v>
      </c>
      <c r="WE197" s="374">
        <f t="shared" si="4574"/>
        <v>0</v>
      </c>
      <c r="WF197" s="304"/>
      <c r="WG197" s="305"/>
      <c r="WH197" s="270">
        <f t="shared" si="4430"/>
        <v>0</v>
      </c>
      <c r="WI197" s="374">
        <f t="shared" si="4575"/>
        <v>0</v>
      </c>
      <c r="WJ197" s="304"/>
      <c r="WK197" s="305"/>
      <c r="WL197" s="270">
        <f t="shared" si="4431"/>
        <v>0</v>
      </c>
      <c r="WM197" s="374">
        <f t="shared" si="4576"/>
        <v>0</v>
      </c>
      <c r="WN197" s="304"/>
      <c r="WO197" s="305"/>
      <c r="WP197" s="270">
        <f t="shared" si="4432"/>
        <v>0</v>
      </c>
      <c r="WQ197" s="374">
        <f t="shared" si="4577"/>
        <v>0</v>
      </c>
      <c r="WR197" s="304"/>
      <c r="WS197" s="305"/>
      <c r="WT197" s="270">
        <f t="shared" si="4433"/>
        <v>0</v>
      </c>
      <c r="WU197" s="374">
        <f t="shared" si="4578"/>
        <v>0</v>
      </c>
      <c r="WV197" s="304"/>
      <c r="WW197" s="305"/>
      <c r="WX197" s="270">
        <f t="shared" si="4434"/>
        <v>0</v>
      </c>
      <c r="WY197" s="374">
        <f t="shared" si="4579"/>
        <v>0</v>
      </c>
      <c r="WZ197" s="304"/>
      <c r="XA197" s="305"/>
      <c r="XB197" s="270">
        <f t="shared" si="4435"/>
        <v>0</v>
      </c>
      <c r="XC197" s="374">
        <f t="shared" si="4580"/>
        <v>0</v>
      </c>
      <c r="XD197" s="304"/>
      <c r="XE197" s="305"/>
      <c r="XF197" s="270">
        <f t="shared" si="4436"/>
        <v>0</v>
      </c>
      <c r="XG197" s="374">
        <f t="shared" si="4581"/>
        <v>0</v>
      </c>
      <c r="XH197" s="304"/>
      <c r="XI197" s="305"/>
      <c r="XJ197" s="270">
        <f t="shared" si="4437"/>
        <v>0</v>
      </c>
      <c r="XK197" s="374">
        <f t="shared" si="4582"/>
        <v>0</v>
      </c>
      <c r="XL197" s="304"/>
      <c r="XM197" s="305"/>
      <c r="XN197" s="270">
        <f t="shared" si="4438"/>
        <v>0</v>
      </c>
      <c r="XO197" s="374">
        <f t="shared" si="4583"/>
        <v>0</v>
      </c>
      <c r="XP197" s="324">
        <f t="shared" si="3588"/>
        <v>0</v>
      </c>
      <c r="XQ197" s="304"/>
      <c r="XR197" s="305"/>
      <c r="XS197" s="270">
        <f t="shared" si="4439"/>
        <v>0</v>
      </c>
      <c r="XT197" s="374">
        <f t="shared" si="4584"/>
        <v>0</v>
      </c>
      <c r="XU197" s="304"/>
      <c r="XV197" s="305"/>
      <c r="XW197" s="270">
        <f t="shared" si="4440"/>
        <v>0</v>
      </c>
      <c r="XX197" s="374">
        <f t="shared" si="4585"/>
        <v>0</v>
      </c>
      <c r="XY197" s="304"/>
      <c r="XZ197" s="305"/>
      <c r="YA197" s="270">
        <f t="shared" si="4441"/>
        <v>0</v>
      </c>
      <c r="YB197" s="374">
        <f t="shared" si="4586"/>
        <v>0</v>
      </c>
      <c r="YC197" s="304"/>
      <c r="YD197" s="305"/>
      <c r="YE197" s="270">
        <f t="shared" si="4442"/>
        <v>0</v>
      </c>
      <c r="YF197" s="374">
        <f t="shared" si="4587"/>
        <v>0</v>
      </c>
      <c r="YG197" s="304"/>
      <c r="YH197" s="305"/>
      <c r="YI197" s="270">
        <f t="shared" si="4443"/>
        <v>0</v>
      </c>
      <c r="YJ197" s="374">
        <f t="shared" si="4588"/>
        <v>0</v>
      </c>
      <c r="YK197" s="304"/>
      <c r="YL197" s="305"/>
      <c r="YM197" s="270">
        <f t="shared" si="4444"/>
        <v>0</v>
      </c>
      <c r="YN197" s="374">
        <f t="shared" si="4589"/>
        <v>0</v>
      </c>
      <c r="YO197" s="304"/>
      <c r="YP197" s="305"/>
      <c r="YQ197" s="270">
        <f t="shared" si="4445"/>
        <v>0</v>
      </c>
      <c r="YR197" s="374">
        <f t="shared" si="4590"/>
        <v>0</v>
      </c>
      <c r="YS197" s="304"/>
      <c r="YT197" s="305"/>
      <c r="YU197" s="270">
        <f t="shared" si="4446"/>
        <v>0</v>
      </c>
      <c r="YV197" s="374">
        <f t="shared" si="4591"/>
        <v>0</v>
      </c>
      <c r="YW197" s="304"/>
      <c r="YX197" s="305"/>
      <c r="YY197" s="270">
        <f t="shared" si="4447"/>
        <v>0</v>
      </c>
      <c r="YZ197" s="374">
        <f t="shared" si="4592"/>
        <v>0</v>
      </c>
      <c r="ZA197" s="304"/>
      <c r="ZB197" s="305"/>
      <c r="ZC197" s="270">
        <f t="shared" si="4448"/>
        <v>0</v>
      </c>
      <c r="ZD197" s="374">
        <f t="shared" si="4593"/>
        <v>0</v>
      </c>
      <c r="ZE197" s="304"/>
      <c r="ZF197" s="305"/>
      <c r="ZG197" s="270">
        <f t="shared" si="4449"/>
        <v>0</v>
      </c>
      <c r="ZH197" s="374">
        <f t="shared" si="4594"/>
        <v>0</v>
      </c>
      <c r="ZI197" s="304"/>
      <c r="ZJ197" s="305"/>
      <c r="ZK197" s="270">
        <f t="shared" si="4450"/>
        <v>0</v>
      </c>
      <c r="ZL197" s="374">
        <f t="shared" si="4451"/>
        <v>0</v>
      </c>
      <c r="ZM197" s="324">
        <f t="shared" si="4259"/>
        <v>0</v>
      </c>
    </row>
    <row r="198" spans="1:689" hidden="1" outlineLevel="2" x14ac:dyDescent="0.3">
      <c r="A198" s="361">
        <f>B198*'Input sheet'!$C$11</f>
        <v>0.19</v>
      </c>
      <c r="B198" s="362">
        <v>0.19</v>
      </c>
      <c r="C198" s="380" t="s">
        <v>164</v>
      </c>
      <c r="D198" s="304"/>
      <c r="E198" s="305"/>
      <c r="F198" s="270">
        <f t="shared" si="4260"/>
        <v>0</v>
      </c>
      <c r="G198" s="374">
        <v>0</v>
      </c>
      <c r="H198" s="304"/>
      <c r="I198" s="305"/>
      <c r="J198" s="270">
        <f t="shared" si="4261"/>
        <v>0</v>
      </c>
      <c r="K198" s="374">
        <f t="shared" si="4262"/>
        <v>0</v>
      </c>
      <c r="L198" s="304"/>
      <c r="M198" s="305"/>
      <c r="N198" s="270">
        <f t="shared" si="4263"/>
        <v>0</v>
      </c>
      <c r="O198" s="374">
        <f t="shared" si="4264"/>
        <v>0</v>
      </c>
      <c r="P198" s="304"/>
      <c r="Q198" s="305"/>
      <c r="R198" s="270">
        <f t="shared" si="4265"/>
        <v>0</v>
      </c>
      <c r="S198" s="374">
        <f t="shared" si="4266"/>
        <v>0</v>
      </c>
      <c r="T198" s="304"/>
      <c r="U198" s="305"/>
      <c r="V198" s="270">
        <f t="shared" si="4267"/>
        <v>0</v>
      </c>
      <c r="W198" s="374">
        <f t="shared" si="4268"/>
        <v>0</v>
      </c>
      <c r="X198" s="304"/>
      <c r="Y198" s="305"/>
      <c r="Z198" s="270">
        <f t="shared" si="4269"/>
        <v>0</v>
      </c>
      <c r="AA198" s="374">
        <f t="shared" si="4270"/>
        <v>0</v>
      </c>
      <c r="AB198" s="304"/>
      <c r="AC198" s="305"/>
      <c r="AD198" s="270">
        <f t="shared" si="4271"/>
        <v>0</v>
      </c>
      <c r="AE198" s="374">
        <f t="shared" si="4272"/>
        <v>0</v>
      </c>
      <c r="AF198" s="304"/>
      <c r="AG198" s="305"/>
      <c r="AH198" s="270">
        <f t="shared" si="4273"/>
        <v>0</v>
      </c>
      <c r="AI198" s="374">
        <f t="shared" si="4274"/>
        <v>0</v>
      </c>
      <c r="AJ198" s="304"/>
      <c r="AK198" s="305"/>
      <c r="AL198" s="270">
        <f t="shared" si="4275"/>
        <v>0</v>
      </c>
      <c r="AM198" s="374">
        <f t="shared" si="4276"/>
        <v>0</v>
      </c>
      <c r="AN198" s="304"/>
      <c r="AO198" s="305"/>
      <c r="AP198" s="270">
        <f t="shared" si="4277"/>
        <v>0</v>
      </c>
      <c r="AQ198" s="374">
        <f t="shared" si="4278"/>
        <v>0</v>
      </c>
      <c r="AR198" s="304"/>
      <c r="AS198" s="305"/>
      <c r="AT198" s="270">
        <f t="shared" si="4279"/>
        <v>0</v>
      </c>
      <c r="AU198" s="374">
        <f t="shared" si="4280"/>
        <v>0</v>
      </c>
      <c r="AV198" s="304"/>
      <c r="AW198" s="305"/>
      <c r="AX198" s="270">
        <f t="shared" si="4281"/>
        <v>0</v>
      </c>
      <c r="AY198" s="374">
        <f t="shared" si="4282"/>
        <v>0</v>
      </c>
      <c r="AZ198" s="324">
        <f t="shared" si="3576"/>
        <v>0</v>
      </c>
      <c r="BA198" s="304"/>
      <c r="BB198" s="305"/>
      <c r="BC198" s="270">
        <f t="shared" si="4283"/>
        <v>0</v>
      </c>
      <c r="BD198" s="374">
        <f t="shared" si="4284"/>
        <v>0</v>
      </c>
      <c r="BE198" s="304"/>
      <c r="BF198" s="305"/>
      <c r="BG198" s="270">
        <f t="shared" si="4285"/>
        <v>0</v>
      </c>
      <c r="BH198" s="374">
        <f t="shared" si="4286"/>
        <v>0</v>
      </c>
      <c r="BI198" s="304"/>
      <c r="BJ198" s="305"/>
      <c r="BK198" s="270">
        <f t="shared" si="4287"/>
        <v>0</v>
      </c>
      <c r="BL198" s="374">
        <f t="shared" si="4288"/>
        <v>0</v>
      </c>
      <c r="BM198" s="304"/>
      <c r="BN198" s="305"/>
      <c r="BO198" s="270">
        <f t="shared" si="4289"/>
        <v>0</v>
      </c>
      <c r="BP198" s="374">
        <f t="shared" si="4290"/>
        <v>0</v>
      </c>
      <c r="BQ198" s="304"/>
      <c r="BR198" s="305"/>
      <c r="BS198" s="270">
        <f t="shared" si="4291"/>
        <v>0</v>
      </c>
      <c r="BT198" s="374">
        <f t="shared" si="4292"/>
        <v>0</v>
      </c>
      <c r="BU198" s="304"/>
      <c r="BV198" s="305"/>
      <c r="BW198" s="270">
        <f t="shared" si="4293"/>
        <v>0</v>
      </c>
      <c r="BX198" s="374">
        <f t="shared" si="4294"/>
        <v>0</v>
      </c>
      <c r="BY198" s="304"/>
      <c r="BZ198" s="305"/>
      <c r="CA198" s="270">
        <f t="shared" si="4295"/>
        <v>0</v>
      </c>
      <c r="CB198" s="374">
        <f t="shared" si="4296"/>
        <v>0</v>
      </c>
      <c r="CC198" s="304"/>
      <c r="CD198" s="305"/>
      <c r="CE198" s="270">
        <f t="shared" si="4297"/>
        <v>0</v>
      </c>
      <c r="CF198" s="374">
        <f t="shared" si="4298"/>
        <v>0</v>
      </c>
      <c r="CG198" s="304"/>
      <c r="CH198" s="305"/>
      <c r="CI198" s="270">
        <f t="shared" si="4299"/>
        <v>0</v>
      </c>
      <c r="CJ198" s="374">
        <f t="shared" si="4300"/>
        <v>0</v>
      </c>
      <c r="CK198" s="304"/>
      <c r="CL198" s="305"/>
      <c r="CM198" s="270">
        <f t="shared" si="4301"/>
        <v>0</v>
      </c>
      <c r="CN198" s="374">
        <f t="shared" si="4302"/>
        <v>0</v>
      </c>
      <c r="CO198" s="304"/>
      <c r="CP198" s="305"/>
      <c r="CQ198" s="270">
        <f t="shared" si="4303"/>
        <v>0</v>
      </c>
      <c r="CR198" s="374">
        <f t="shared" si="4304"/>
        <v>0</v>
      </c>
      <c r="CS198" s="304"/>
      <c r="CT198" s="305"/>
      <c r="CU198" s="270">
        <f t="shared" si="4305"/>
        <v>0</v>
      </c>
      <c r="CV198" s="374">
        <f t="shared" si="4306"/>
        <v>0</v>
      </c>
      <c r="CW198" s="324">
        <f t="shared" si="3577"/>
        <v>0</v>
      </c>
      <c r="CX198" s="304"/>
      <c r="CY198" s="305"/>
      <c r="CZ198" s="270">
        <f t="shared" si="4307"/>
        <v>0</v>
      </c>
      <c r="DA198" s="374">
        <f t="shared" si="4452"/>
        <v>0</v>
      </c>
      <c r="DB198" s="304"/>
      <c r="DC198" s="305"/>
      <c r="DD198" s="270">
        <f t="shared" si="4308"/>
        <v>0</v>
      </c>
      <c r="DE198" s="374">
        <f t="shared" si="4453"/>
        <v>0</v>
      </c>
      <c r="DF198" s="304"/>
      <c r="DG198" s="305"/>
      <c r="DH198" s="270">
        <f t="shared" si="4309"/>
        <v>0</v>
      </c>
      <c r="DI198" s="374">
        <f t="shared" si="4454"/>
        <v>0</v>
      </c>
      <c r="DJ198" s="304"/>
      <c r="DK198" s="305"/>
      <c r="DL198" s="270">
        <f t="shared" si="4310"/>
        <v>0</v>
      </c>
      <c r="DM198" s="374">
        <f t="shared" si="4455"/>
        <v>0</v>
      </c>
      <c r="DN198" s="304"/>
      <c r="DO198" s="305"/>
      <c r="DP198" s="270">
        <f t="shared" si="4311"/>
        <v>0</v>
      </c>
      <c r="DQ198" s="374">
        <f t="shared" si="4456"/>
        <v>0</v>
      </c>
      <c r="DR198" s="304"/>
      <c r="DS198" s="305"/>
      <c r="DT198" s="270">
        <f t="shared" si="4312"/>
        <v>0</v>
      </c>
      <c r="DU198" s="374">
        <f t="shared" si="4457"/>
        <v>0</v>
      </c>
      <c r="DV198" s="304"/>
      <c r="DW198" s="305"/>
      <c r="DX198" s="270">
        <f t="shared" si="4313"/>
        <v>0</v>
      </c>
      <c r="DY198" s="374">
        <f t="shared" si="4458"/>
        <v>0</v>
      </c>
      <c r="DZ198" s="304"/>
      <c r="EA198" s="305"/>
      <c r="EB198" s="270">
        <f t="shared" si="4314"/>
        <v>0</v>
      </c>
      <c r="EC198" s="374">
        <f t="shared" si="4459"/>
        <v>0</v>
      </c>
      <c r="ED198" s="304"/>
      <c r="EE198" s="305"/>
      <c r="EF198" s="270">
        <f t="shared" si="4315"/>
        <v>0</v>
      </c>
      <c r="EG198" s="374">
        <f t="shared" si="4460"/>
        <v>0</v>
      </c>
      <c r="EH198" s="304"/>
      <c r="EI198" s="305"/>
      <c r="EJ198" s="270">
        <f t="shared" si="4316"/>
        <v>0</v>
      </c>
      <c r="EK198" s="374">
        <f t="shared" si="4461"/>
        <v>0</v>
      </c>
      <c r="EL198" s="304"/>
      <c r="EM198" s="305"/>
      <c r="EN198" s="270">
        <f t="shared" si="4317"/>
        <v>0</v>
      </c>
      <c r="EO198" s="374">
        <f t="shared" si="4462"/>
        <v>0</v>
      </c>
      <c r="EP198" s="304"/>
      <c r="EQ198" s="305"/>
      <c r="ER198" s="270">
        <f t="shared" si="4318"/>
        <v>0</v>
      </c>
      <c r="ES198" s="374">
        <f t="shared" si="4463"/>
        <v>0</v>
      </c>
      <c r="ET198" s="324">
        <f t="shared" si="3578"/>
        <v>0</v>
      </c>
      <c r="EU198" s="304"/>
      <c r="EV198" s="305"/>
      <c r="EW198" s="270">
        <f t="shared" si="4319"/>
        <v>0</v>
      </c>
      <c r="EX198" s="374">
        <f t="shared" si="4464"/>
        <v>0</v>
      </c>
      <c r="EY198" s="304"/>
      <c r="EZ198" s="305"/>
      <c r="FA198" s="270">
        <f t="shared" si="4320"/>
        <v>0</v>
      </c>
      <c r="FB198" s="374">
        <f t="shared" si="4465"/>
        <v>0</v>
      </c>
      <c r="FC198" s="304"/>
      <c r="FD198" s="305"/>
      <c r="FE198" s="270">
        <f t="shared" si="4321"/>
        <v>0</v>
      </c>
      <c r="FF198" s="374">
        <f t="shared" si="4466"/>
        <v>0</v>
      </c>
      <c r="FG198" s="304"/>
      <c r="FH198" s="305"/>
      <c r="FI198" s="270">
        <f t="shared" si="4322"/>
        <v>0</v>
      </c>
      <c r="FJ198" s="374">
        <f t="shared" si="4467"/>
        <v>0</v>
      </c>
      <c r="FK198" s="304"/>
      <c r="FL198" s="305"/>
      <c r="FM198" s="270">
        <f t="shared" si="4323"/>
        <v>0</v>
      </c>
      <c r="FN198" s="374">
        <f t="shared" si="4468"/>
        <v>0</v>
      </c>
      <c r="FO198" s="304"/>
      <c r="FP198" s="305"/>
      <c r="FQ198" s="270">
        <f t="shared" si="4324"/>
        <v>0</v>
      </c>
      <c r="FR198" s="374">
        <f t="shared" si="4469"/>
        <v>0</v>
      </c>
      <c r="FS198" s="304"/>
      <c r="FT198" s="305"/>
      <c r="FU198" s="270">
        <f t="shared" si="4325"/>
        <v>0</v>
      </c>
      <c r="FV198" s="374">
        <f t="shared" si="4470"/>
        <v>0</v>
      </c>
      <c r="FW198" s="304"/>
      <c r="FX198" s="305"/>
      <c r="FY198" s="270">
        <f t="shared" si="4326"/>
        <v>0</v>
      </c>
      <c r="FZ198" s="374">
        <f t="shared" si="4471"/>
        <v>0</v>
      </c>
      <c r="GA198" s="304"/>
      <c r="GB198" s="305"/>
      <c r="GC198" s="270">
        <f t="shared" si="4327"/>
        <v>0</v>
      </c>
      <c r="GD198" s="374">
        <f t="shared" si="4472"/>
        <v>0</v>
      </c>
      <c r="GE198" s="304"/>
      <c r="GF198" s="305"/>
      <c r="GG198" s="270">
        <f t="shared" si="4328"/>
        <v>0</v>
      </c>
      <c r="GH198" s="374">
        <f t="shared" si="4473"/>
        <v>0</v>
      </c>
      <c r="GI198" s="304"/>
      <c r="GJ198" s="305"/>
      <c r="GK198" s="270">
        <f t="shared" si="4329"/>
        <v>0</v>
      </c>
      <c r="GL198" s="374">
        <f t="shared" si="4474"/>
        <v>0</v>
      </c>
      <c r="GM198" s="304"/>
      <c r="GN198" s="305"/>
      <c r="GO198" s="270">
        <f t="shared" si="4330"/>
        <v>0</v>
      </c>
      <c r="GP198" s="374">
        <f t="shared" si="4475"/>
        <v>0</v>
      </c>
      <c r="GQ198" s="324">
        <f t="shared" si="3579"/>
        <v>0</v>
      </c>
      <c r="GR198" s="304"/>
      <c r="GS198" s="305"/>
      <c r="GT198" s="270">
        <f t="shared" si="4331"/>
        <v>0</v>
      </c>
      <c r="GU198" s="374">
        <f t="shared" si="4476"/>
        <v>0</v>
      </c>
      <c r="GV198" s="304"/>
      <c r="GW198" s="305"/>
      <c r="GX198" s="270">
        <f t="shared" si="4332"/>
        <v>0</v>
      </c>
      <c r="GY198" s="374">
        <f t="shared" si="4477"/>
        <v>0</v>
      </c>
      <c r="GZ198" s="304"/>
      <c r="HA198" s="305"/>
      <c r="HB198" s="270">
        <f t="shared" si="4333"/>
        <v>0</v>
      </c>
      <c r="HC198" s="374">
        <f t="shared" si="4478"/>
        <v>0</v>
      </c>
      <c r="HD198" s="304"/>
      <c r="HE198" s="305"/>
      <c r="HF198" s="270">
        <f t="shared" si="4334"/>
        <v>0</v>
      </c>
      <c r="HG198" s="374">
        <f t="shared" si="4479"/>
        <v>0</v>
      </c>
      <c r="HH198" s="304"/>
      <c r="HI198" s="305"/>
      <c r="HJ198" s="270">
        <f t="shared" si="4335"/>
        <v>0</v>
      </c>
      <c r="HK198" s="374">
        <f t="shared" si="4480"/>
        <v>0</v>
      </c>
      <c r="HL198" s="304"/>
      <c r="HM198" s="305"/>
      <c r="HN198" s="270">
        <f t="shared" si="4336"/>
        <v>0</v>
      </c>
      <c r="HO198" s="374">
        <f t="shared" si="4481"/>
        <v>0</v>
      </c>
      <c r="HP198" s="304"/>
      <c r="HQ198" s="305"/>
      <c r="HR198" s="270">
        <f t="shared" si="4337"/>
        <v>0</v>
      </c>
      <c r="HS198" s="374">
        <f t="shared" si="4482"/>
        <v>0</v>
      </c>
      <c r="HT198" s="304"/>
      <c r="HU198" s="305"/>
      <c r="HV198" s="270">
        <f t="shared" si="4338"/>
        <v>0</v>
      </c>
      <c r="HW198" s="374">
        <f t="shared" si="4483"/>
        <v>0</v>
      </c>
      <c r="HX198" s="304"/>
      <c r="HY198" s="305"/>
      <c r="HZ198" s="270">
        <f t="shared" si="4339"/>
        <v>0</v>
      </c>
      <c r="IA198" s="374">
        <f t="shared" si="4484"/>
        <v>0</v>
      </c>
      <c r="IB198" s="304"/>
      <c r="IC198" s="305"/>
      <c r="ID198" s="270">
        <f t="shared" si="4340"/>
        <v>0</v>
      </c>
      <c r="IE198" s="374">
        <f t="shared" si="4485"/>
        <v>0</v>
      </c>
      <c r="IF198" s="304"/>
      <c r="IG198" s="305"/>
      <c r="IH198" s="270">
        <f t="shared" si="4341"/>
        <v>0</v>
      </c>
      <c r="II198" s="374">
        <f t="shared" si="4486"/>
        <v>0</v>
      </c>
      <c r="IJ198" s="304"/>
      <c r="IK198" s="305"/>
      <c r="IL198" s="270">
        <f t="shared" si="4342"/>
        <v>0</v>
      </c>
      <c r="IM198" s="374">
        <f t="shared" si="4487"/>
        <v>0</v>
      </c>
      <c r="IN198" s="324">
        <f t="shared" si="3580"/>
        <v>0</v>
      </c>
      <c r="IO198" s="304"/>
      <c r="IP198" s="305"/>
      <c r="IQ198" s="270">
        <f t="shared" si="4343"/>
        <v>0</v>
      </c>
      <c r="IR198" s="374">
        <f t="shared" si="4488"/>
        <v>0</v>
      </c>
      <c r="IS198" s="304"/>
      <c r="IT198" s="305"/>
      <c r="IU198" s="270">
        <f t="shared" si="4344"/>
        <v>0</v>
      </c>
      <c r="IV198" s="374">
        <f t="shared" si="4489"/>
        <v>0</v>
      </c>
      <c r="IW198" s="304"/>
      <c r="IX198" s="305"/>
      <c r="IY198" s="270">
        <f t="shared" si="4345"/>
        <v>0</v>
      </c>
      <c r="IZ198" s="374">
        <f t="shared" si="4490"/>
        <v>0</v>
      </c>
      <c r="JA198" s="304"/>
      <c r="JB198" s="305"/>
      <c r="JC198" s="270">
        <f t="shared" si="4346"/>
        <v>0</v>
      </c>
      <c r="JD198" s="374">
        <f t="shared" si="4491"/>
        <v>0</v>
      </c>
      <c r="JE198" s="304"/>
      <c r="JF198" s="305"/>
      <c r="JG198" s="270">
        <f t="shared" si="4347"/>
        <v>0</v>
      </c>
      <c r="JH198" s="374">
        <f t="shared" si="4492"/>
        <v>0</v>
      </c>
      <c r="JI198" s="304"/>
      <c r="JJ198" s="305"/>
      <c r="JK198" s="270">
        <f t="shared" si="4348"/>
        <v>0</v>
      </c>
      <c r="JL198" s="374">
        <f t="shared" si="4493"/>
        <v>0</v>
      </c>
      <c r="JM198" s="304"/>
      <c r="JN198" s="305"/>
      <c r="JO198" s="270">
        <f t="shared" si="4349"/>
        <v>0</v>
      </c>
      <c r="JP198" s="374">
        <f t="shared" si="4494"/>
        <v>0</v>
      </c>
      <c r="JQ198" s="304"/>
      <c r="JR198" s="305"/>
      <c r="JS198" s="270">
        <f t="shared" si="4350"/>
        <v>0</v>
      </c>
      <c r="JT198" s="374">
        <f t="shared" si="4495"/>
        <v>0</v>
      </c>
      <c r="JU198" s="304"/>
      <c r="JV198" s="305"/>
      <c r="JW198" s="270">
        <f t="shared" si="4351"/>
        <v>0</v>
      </c>
      <c r="JX198" s="374">
        <f t="shared" si="4496"/>
        <v>0</v>
      </c>
      <c r="JY198" s="304"/>
      <c r="JZ198" s="305"/>
      <c r="KA198" s="270">
        <f t="shared" si="4352"/>
        <v>0</v>
      </c>
      <c r="KB198" s="374">
        <f t="shared" si="4497"/>
        <v>0</v>
      </c>
      <c r="KC198" s="304"/>
      <c r="KD198" s="305"/>
      <c r="KE198" s="270">
        <f t="shared" si="4353"/>
        <v>0</v>
      </c>
      <c r="KF198" s="374">
        <f t="shared" si="4498"/>
        <v>0</v>
      </c>
      <c r="KG198" s="304"/>
      <c r="KH198" s="305"/>
      <c r="KI198" s="270">
        <f t="shared" si="4354"/>
        <v>0</v>
      </c>
      <c r="KJ198" s="374">
        <f t="shared" si="4499"/>
        <v>0</v>
      </c>
      <c r="KK198" s="324">
        <f t="shared" si="3581"/>
        <v>0</v>
      </c>
      <c r="KL198" s="304"/>
      <c r="KM198" s="305"/>
      <c r="KN198" s="270">
        <f t="shared" si="4355"/>
        <v>0</v>
      </c>
      <c r="KO198" s="374">
        <f t="shared" si="4500"/>
        <v>0</v>
      </c>
      <c r="KP198" s="304"/>
      <c r="KQ198" s="305"/>
      <c r="KR198" s="270">
        <f t="shared" si="4356"/>
        <v>0</v>
      </c>
      <c r="KS198" s="374">
        <f t="shared" si="4501"/>
        <v>0</v>
      </c>
      <c r="KT198" s="304"/>
      <c r="KU198" s="305"/>
      <c r="KV198" s="270">
        <f t="shared" si="4357"/>
        <v>0</v>
      </c>
      <c r="KW198" s="374">
        <f t="shared" si="4502"/>
        <v>0</v>
      </c>
      <c r="KX198" s="304"/>
      <c r="KY198" s="305"/>
      <c r="KZ198" s="270">
        <f t="shared" si="4358"/>
        <v>0</v>
      </c>
      <c r="LA198" s="374">
        <f t="shared" si="4503"/>
        <v>0</v>
      </c>
      <c r="LB198" s="304"/>
      <c r="LC198" s="305"/>
      <c r="LD198" s="270">
        <f t="shared" si="4359"/>
        <v>0</v>
      </c>
      <c r="LE198" s="374">
        <f t="shared" si="4504"/>
        <v>0</v>
      </c>
      <c r="LF198" s="304"/>
      <c r="LG198" s="305"/>
      <c r="LH198" s="270">
        <f t="shared" si="4360"/>
        <v>0</v>
      </c>
      <c r="LI198" s="374">
        <f t="shared" si="4505"/>
        <v>0</v>
      </c>
      <c r="LJ198" s="304"/>
      <c r="LK198" s="305"/>
      <c r="LL198" s="270">
        <f t="shared" si="4361"/>
        <v>0</v>
      </c>
      <c r="LM198" s="374">
        <f t="shared" si="4506"/>
        <v>0</v>
      </c>
      <c r="LN198" s="304"/>
      <c r="LO198" s="305"/>
      <c r="LP198" s="270">
        <f t="shared" si="4362"/>
        <v>0</v>
      </c>
      <c r="LQ198" s="374">
        <f t="shared" si="4507"/>
        <v>0</v>
      </c>
      <c r="LR198" s="304"/>
      <c r="LS198" s="305"/>
      <c r="LT198" s="270">
        <f t="shared" si="4363"/>
        <v>0</v>
      </c>
      <c r="LU198" s="374">
        <f t="shared" si="4508"/>
        <v>0</v>
      </c>
      <c r="LV198" s="304"/>
      <c r="LW198" s="305"/>
      <c r="LX198" s="270">
        <f t="shared" si="4364"/>
        <v>0</v>
      </c>
      <c r="LY198" s="374">
        <f t="shared" si="4509"/>
        <v>0</v>
      </c>
      <c r="LZ198" s="304"/>
      <c r="MA198" s="305"/>
      <c r="MB198" s="270">
        <f t="shared" si="4365"/>
        <v>0</v>
      </c>
      <c r="MC198" s="374">
        <f t="shared" si="4510"/>
        <v>0</v>
      </c>
      <c r="MD198" s="304"/>
      <c r="ME198" s="305"/>
      <c r="MF198" s="270">
        <f t="shared" si="4366"/>
        <v>0</v>
      </c>
      <c r="MG198" s="374">
        <f t="shared" si="4511"/>
        <v>0</v>
      </c>
      <c r="MH198" s="324">
        <f t="shared" si="3582"/>
        <v>0</v>
      </c>
      <c r="MI198" s="304"/>
      <c r="MJ198" s="305"/>
      <c r="MK198" s="270">
        <f t="shared" si="4367"/>
        <v>0</v>
      </c>
      <c r="ML198" s="374">
        <f t="shared" si="4512"/>
        <v>0</v>
      </c>
      <c r="MM198" s="304"/>
      <c r="MN198" s="305"/>
      <c r="MO198" s="270">
        <f t="shared" si="4368"/>
        <v>0</v>
      </c>
      <c r="MP198" s="374">
        <f t="shared" si="4513"/>
        <v>0</v>
      </c>
      <c r="MQ198" s="304"/>
      <c r="MR198" s="305"/>
      <c r="MS198" s="270">
        <f t="shared" si="4369"/>
        <v>0</v>
      </c>
      <c r="MT198" s="374">
        <f t="shared" si="4514"/>
        <v>0</v>
      </c>
      <c r="MU198" s="304"/>
      <c r="MV198" s="305"/>
      <c r="MW198" s="270">
        <f t="shared" si="4370"/>
        <v>0</v>
      </c>
      <c r="MX198" s="374">
        <f t="shared" si="4515"/>
        <v>0</v>
      </c>
      <c r="MY198" s="304"/>
      <c r="MZ198" s="305"/>
      <c r="NA198" s="270">
        <f t="shared" si="4371"/>
        <v>0</v>
      </c>
      <c r="NB198" s="374">
        <f t="shared" si="4516"/>
        <v>0</v>
      </c>
      <c r="NC198" s="304"/>
      <c r="ND198" s="305"/>
      <c r="NE198" s="270">
        <f t="shared" si="4372"/>
        <v>0</v>
      </c>
      <c r="NF198" s="374">
        <f t="shared" si="4517"/>
        <v>0</v>
      </c>
      <c r="NG198" s="304"/>
      <c r="NH198" s="305"/>
      <c r="NI198" s="270">
        <f t="shared" si="4373"/>
        <v>0</v>
      </c>
      <c r="NJ198" s="374">
        <f t="shared" si="4518"/>
        <v>0</v>
      </c>
      <c r="NK198" s="304"/>
      <c r="NL198" s="305"/>
      <c r="NM198" s="270">
        <f t="shared" si="4374"/>
        <v>0</v>
      </c>
      <c r="NN198" s="374">
        <f t="shared" si="4519"/>
        <v>0</v>
      </c>
      <c r="NO198" s="304"/>
      <c r="NP198" s="305"/>
      <c r="NQ198" s="270">
        <f t="shared" si="4375"/>
        <v>0</v>
      </c>
      <c r="NR198" s="374">
        <f t="shared" si="4520"/>
        <v>0</v>
      </c>
      <c r="NS198" s="304"/>
      <c r="NT198" s="305"/>
      <c r="NU198" s="270">
        <f t="shared" si="4376"/>
        <v>0</v>
      </c>
      <c r="NV198" s="374">
        <f t="shared" si="4521"/>
        <v>0</v>
      </c>
      <c r="NW198" s="304"/>
      <c r="NX198" s="305"/>
      <c r="NY198" s="270">
        <f t="shared" si="4377"/>
        <v>0</v>
      </c>
      <c r="NZ198" s="374">
        <f t="shared" si="4522"/>
        <v>0</v>
      </c>
      <c r="OA198" s="304"/>
      <c r="OB198" s="305"/>
      <c r="OC198" s="270">
        <f t="shared" si="4378"/>
        <v>0</v>
      </c>
      <c r="OD198" s="374">
        <f t="shared" si="4523"/>
        <v>0</v>
      </c>
      <c r="OE198" s="324">
        <f t="shared" si="3583"/>
        <v>0</v>
      </c>
      <c r="OF198" s="304"/>
      <c r="OG198" s="305"/>
      <c r="OH198" s="270">
        <f t="shared" si="4379"/>
        <v>0</v>
      </c>
      <c r="OI198" s="374">
        <f t="shared" si="4524"/>
        <v>0</v>
      </c>
      <c r="OJ198" s="304"/>
      <c r="OK198" s="305"/>
      <c r="OL198" s="270">
        <f t="shared" si="4380"/>
        <v>0</v>
      </c>
      <c r="OM198" s="374">
        <f t="shared" si="4525"/>
        <v>0</v>
      </c>
      <c r="ON198" s="304"/>
      <c r="OO198" s="305"/>
      <c r="OP198" s="270">
        <f t="shared" si="4381"/>
        <v>0</v>
      </c>
      <c r="OQ198" s="374">
        <f t="shared" si="4526"/>
        <v>0</v>
      </c>
      <c r="OR198" s="304"/>
      <c r="OS198" s="305"/>
      <c r="OT198" s="270">
        <f t="shared" si="4382"/>
        <v>0</v>
      </c>
      <c r="OU198" s="374">
        <f t="shared" si="4527"/>
        <v>0</v>
      </c>
      <c r="OV198" s="304"/>
      <c r="OW198" s="305"/>
      <c r="OX198" s="270">
        <f t="shared" si="4383"/>
        <v>0</v>
      </c>
      <c r="OY198" s="374">
        <f t="shared" si="4528"/>
        <v>0</v>
      </c>
      <c r="OZ198" s="304"/>
      <c r="PA198" s="305"/>
      <c r="PB198" s="270">
        <f t="shared" si="4384"/>
        <v>0</v>
      </c>
      <c r="PC198" s="374">
        <f t="shared" si="4529"/>
        <v>0</v>
      </c>
      <c r="PD198" s="304"/>
      <c r="PE198" s="305"/>
      <c r="PF198" s="270">
        <f t="shared" si="4385"/>
        <v>0</v>
      </c>
      <c r="PG198" s="374">
        <f t="shared" si="4530"/>
        <v>0</v>
      </c>
      <c r="PH198" s="304"/>
      <c r="PI198" s="305"/>
      <c r="PJ198" s="270">
        <f t="shared" si="4386"/>
        <v>0</v>
      </c>
      <c r="PK198" s="374">
        <f t="shared" si="4531"/>
        <v>0</v>
      </c>
      <c r="PL198" s="304"/>
      <c r="PM198" s="305"/>
      <c r="PN198" s="270">
        <f t="shared" si="4387"/>
        <v>0</v>
      </c>
      <c r="PO198" s="374">
        <f t="shared" si="4532"/>
        <v>0</v>
      </c>
      <c r="PP198" s="304"/>
      <c r="PQ198" s="305"/>
      <c r="PR198" s="270">
        <f t="shared" si="4388"/>
        <v>0</v>
      </c>
      <c r="PS198" s="374">
        <f t="shared" si="4533"/>
        <v>0</v>
      </c>
      <c r="PT198" s="304"/>
      <c r="PU198" s="305"/>
      <c r="PV198" s="270">
        <f t="shared" si="4389"/>
        <v>0</v>
      </c>
      <c r="PW198" s="374">
        <f t="shared" si="4534"/>
        <v>0</v>
      </c>
      <c r="PX198" s="304"/>
      <c r="PY198" s="305"/>
      <c r="PZ198" s="270">
        <f t="shared" si="4390"/>
        <v>0</v>
      </c>
      <c r="QA198" s="374">
        <f t="shared" si="4535"/>
        <v>0</v>
      </c>
      <c r="QB198" s="324">
        <f t="shared" si="3584"/>
        <v>0</v>
      </c>
      <c r="QC198" s="304"/>
      <c r="QD198" s="305"/>
      <c r="QE198" s="270">
        <f t="shared" si="4391"/>
        <v>0</v>
      </c>
      <c r="QF198" s="374">
        <f t="shared" si="4536"/>
        <v>0</v>
      </c>
      <c r="QG198" s="304"/>
      <c r="QH198" s="305"/>
      <c r="QI198" s="270">
        <f t="shared" si="4392"/>
        <v>0</v>
      </c>
      <c r="QJ198" s="374">
        <f t="shared" si="4537"/>
        <v>0</v>
      </c>
      <c r="QK198" s="304"/>
      <c r="QL198" s="305"/>
      <c r="QM198" s="270">
        <f t="shared" si="4393"/>
        <v>0</v>
      </c>
      <c r="QN198" s="374">
        <f t="shared" si="4538"/>
        <v>0</v>
      </c>
      <c r="QO198" s="304"/>
      <c r="QP198" s="305"/>
      <c r="QQ198" s="270">
        <f t="shared" si="4394"/>
        <v>0</v>
      </c>
      <c r="QR198" s="374">
        <f t="shared" si="4539"/>
        <v>0</v>
      </c>
      <c r="QS198" s="304"/>
      <c r="QT198" s="305"/>
      <c r="QU198" s="270">
        <f t="shared" si="4395"/>
        <v>0</v>
      </c>
      <c r="QV198" s="374">
        <f t="shared" si="4540"/>
        <v>0</v>
      </c>
      <c r="QW198" s="304"/>
      <c r="QX198" s="305"/>
      <c r="QY198" s="270">
        <f t="shared" si="4396"/>
        <v>0</v>
      </c>
      <c r="QZ198" s="374">
        <f t="shared" si="4541"/>
        <v>0</v>
      </c>
      <c r="RA198" s="304"/>
      <c r="RB198" s="305"/>
      <c r="RC198" s="270">
        <f t="shared" si="4397"/>
        <v>0</v>
      </c>
      <c r="RD198" s="374">
        <f t="shared" si="4542"/>
        <v>0</v>
      </c>
      <c r="RE198" s="304"/>
      <c r="RF198" s="305"/>
      <c r="RG198" s="270">
        <f t="shared" si="4398"/>
        <v>0</v>
      </c>
      <c r="RH198" s="374">
        <f t="shared" si="4543"/>
        <v>0</v>
      </c>
      <c r="RI198" s="304"/>
      <c r="RJ198" s="305"/>
      <c r="RK198" s="270">
        <f t="shared" si="4399"/>
        <v>0</v>
      </c>
      <c r="RL198" s="374">
        <f t="shared" si="4544"/>
        <v>0</v>
      </c>
      <c r="RM198" s="304"/>
      <c r="RN198" s="305"/>
      <c r="RO198" s="270">
        <f t="shared" si="4400"/>
        <v>0</v>
      </c>
      <c r="RP198" s="374">
        <f t="shared" si="4545"/>
        <v>0</v>
      </c>
      <c r="RQ198" s="304"/>
      <c r="RR198" s="305"/>
      <c r="RS198" s="270">
        <f t="shared" si="4401"/>
        <v>0</v>
      </c>
      <c r="RT198" s="374">
        <f t="shared" si="4546"/>
        <v>0</v>
      </c>
      <c r="RU198" s="304"/>
      <c r="RV198" s="305"/>
      <c r="RW198" s="270">
        <f t="shared" si="4402"/>
        <v>0</v>
      </c>
      <c r="RX198" s="374">
        <f t="shared" si="4547"/>
        <v>0</v>
      </c>
      <c r="RY198" s="324">
        <f t="shared" si="3585"/>
        <v>0</v>
      </c>
      <c r="RZ198" s="304"/>
      <c r="SA198" s="305"/>
      <c r="SB198" s="270">
        <f t="shared" si="4403"/>
        <v>0</v>
      </c>
      <c r="SC198" s="374">
        <f t="shared" si="4548"/>
        <v>0</v>
      </c>
      <c r="SD198" s="304"/>
      <c r="SE198" s="305"/>
      <c r="SF198" s="270">
        <f t="shared" si="4404"/>
        <v>0</v>
      </c>
      <c r="SG198" s="374">
        <f t="shared" si="4549"/>
        <v>0</v>
      </c>
      <c r="SH198" s="304"/>
      <c r="SI198" s="305"/>
      <c r="SJ198" s="270">
        <f t="shared" si="4405"/>
        <v>0</v>
      </c>
      <c r="SK198" s="374">
        <f t="shared" si="4550"/>
        <v>0</v>
      </c>
      <c r="SL198" s="304"/>
      <c r="SM198" s="305"/>
      <c r="SN198" s="270">
        <f t="shared" si="4406"/>
        <v>0</v>
      </c>
      <c r="SO198" s="374">
        <f t="shared" si="4551"/>
        <v>0</v>
      </c>
      <c r="SP198" s="304"/>
      <c r="SQ198" s="305"/>
      <c r="SR198" s="270">
        <f t="shared" si="4407"/>
        <v>0</v>
      </c>
      <c r="SS198" s="374">
        <f t="shared" si="4552"/>
        <v>0</v>
      </c>
      <c r="ST198" s="304"/>
      <c r="SU198" s="305"/>
      <c r="SV198" s="270">
        <f t="shared" si="4408"/>
        <v>0</v>
      </c>
      <c r="SW198" s="374">
        <f t="shared" si="4553"/>
        <v>0</v>
      </c>
      <c r="SX198" s="304"/>
      <c r="SY198" s="305"/>
      <c r="SZ198" s="270">
        <f t="shared" si="4409"/>
        <v>0</v>
      </c>
      <c r="TA198" s="374">
        <f t="shared" si="4554"/>
        <v>0</v>
      </c>
      <c r="TB198" s="304"/>
      <c r="TC198" s="305"/>
      <c r="TD198" s="270">
        <f t="shared" si="4410"/>
        <v>0</v>
      </c>
      <c r="TE198" s="374">
        <f t="shared" si="4555"/>
        <v>0</v>
      </c>
      <c r="TF198" s="304"/>
      <c r="TG198" s="305"/>
      <c r="TH198" s="270">
        <f t="shared" si="4411"/>
        <v>0</v>
      </c>
      <c r="TI198" s="374">
        <f t="shared" si="4556"/>
        <v>0</v>
      </c>
      <c r="TJ198" s="304"/>
      <c r="TK198" s="305"/>
      <c r="TL198" s="270">
        <f t="shared" si="4412"/>
        <v>0</v>
      </c>
      <c r="TM198" s="374">
        <f t="shared" si="4557"/>
        <v>0</v>
      </c>
      <c r="TN198" s="304"/>
      <c r="TO198" s="305"/>
      <c r="TP198" s="270">
        <f t="shared" si="4413"/>
        <v>0</v>
      </c>
      <c r="TQ198" s="374">
        <f t="shared" si="4558"/>
        <v>0</v>
      </c>
      <c r="TR198" s="304"/>
      <c r="TS198" s="305"/>
      <c r="TT198" s="270">
        <f t="shared" si="4414"/>
        <v>0</v>
      </c>
      <c r="TU198" s="374">
        <f t="shared" si="4559"/>
        <v>0</v>
      </c>
      <c r="TV198" s="324">
        <f t="shared" si="3586"/>
        <v>0</v>
      </c>
      <c r="TW198" s="304"/>
      <c r="TX198" s="305"/>
      <c r="TY198" s="270">
        <f t="shared" si="4415"/>
        <v>0</v>
      </c>
      <c r="TZ198" s="374">
        <f t="shared" si="4560"/>
        <v>0</v>
      </c>
      <c r="UA198" s="304"/>
      <c r="UB198" s="305"/>
      <c r="UC198" s="270">
        <f t="shared" si="4416"/>
        <v>0</v>
      </c>
      <c r="UD198" s="374">
        <f t="shared" si="4561"/>
        <v>0</v>
      </c>
      <c r="UE198" s="304"/>
      <c r="UF198" s="305"/>
      <c r="UG198" s="270">
        <f t="shared" si="4417"/>
        <v>0</v>
      </c>
      <c r="UH198" s="374">
        <f t="shared" si="4562"/>
        <v>0</v>
      </c>
      <c r="UI198" s="304"/>
      <c r="UJ198" s="305"/>
      <c r="UK198" s="270">
        <f t="shared" si="4418"/>
        <v>0</v>
      </c>
      <c r="UL198" s="374">
        <f t="shared" si="4563"/>
        <v>0</v>
      </c>
      <c r="UM198" s="304"/>
      <c r="UN198" s="305"/>
      <c r="UO198" s="270">
        <f t="shared" si="4419"/>
        <v>0</v>
      </c>
      <c r="UP198" s="374">
        <f t="shared" si="4564"/>
        <v>0</v>
      </c>
      <c r="UQ198" s="304"/>
      <c r="UR198" s="305"/>
      <c r="US198" s="270">
        <f t="shared" si="4420"/>
        <v>0</v>
      </c>
      <c r="UT198" s="374">
        <f t="shared" si="4565"/>
        <v>0</v>
      </c>
      <c r="UU198" s="304"/>
      <c r="UV198" s="305"/>
      <c r="UW198" s="270">
        <f t="shared" si="4421"/>
        <v>0</v>
      </c>
      <c r="UX198" s="374">
        <f t="shared" si="4566"/>
        <v>0</v>
      </c>
      <c r="UY198" s="304"/>
      <c r="UZ198" s="305"/>
      <c r="VA198" s="270">
        <f t="shared" si="4422"/>
        <v>0</v>
      </c>
      <c r="VB198" s="374">
        <f t="shared" si="4567"/>
        <v>0</v>
      </c>
      <c r="VC198" s="304"/>
      <c r="VD198" s="305"/>
      <c r="VE198" s="270">
        <f t="shared" si="4423"/>
        <v>0</v>
      </c>
      <c r="VF198" s="374">
        <f t="shared" si="4568"/>
        <v>0</v>
      </c>
      <c r="VG198" s="304"/>
      <c r="VH198" s="305"/>
      <c r="VI198" s="270">
        <f t="shared" si="4424"/>
        <v>0</v>
      </c>
      <c r="VJ198" s="374">
        <f t="shared" si="4569"/>
        <v>0</v>
      </c>
      <c r="VK198" s="304"/>
      <c r="VL198" s="305"/>
      <c r="VM198" s="270">
        <f t="shared" si="4425"/>
        <v>0</v>
      </c>
      <c r="VN198" s="374">
        <f t="shared" si="4570"/>
        <v>0</v>
      </c>
      <c r="VO198" s="304"/>
      <c r="VP198" s="305"/>
      <c r="VQ198" s="270">
        <f t="shared" si="4426"/>
        <v>0</v>
      </c>
      <c r="VR198" s="374">
        <f t="shared" si="4571"/>
        <v>0</v>
      </c>
      <c r="VS198" s="324">
        <f t="shared" si="3587"/>
        <v>0</v>
      </c>
      <c r="VT198" s="304"/>
      <c r="VU198" s="305"/>
      <c r="VV198" s="270">
        <f t="shared" si="4427"/>
        <v>0</v>
      </c>
      <c r="VW198" s="374">
        <f t="shared" si="4572"/>
        <v>0</v>
      </c>
      <c r="VX198" s="304"/>
      <c r="VY198" s="305"/>
      <c r="VZ198" s="270">
        <f t="shared" si="4428"/>
        <v>0</v>
      </c>
      <c r="WA198" s="374">
        <f t="shared" si="4573"/>
        <v>0</v>
      </c>
      <c r="WB198" s="304"/>
      <c r="WC198" s="305"/>
      <c r="WD198" s="270">
        <f t="shared" si="4429"/>
        <v>0</v>
      </c>
      <c r="WE198" s="374">
        <f t="shared" si="4574"/>
        <v>0</v>
      </c>
      <c r="WF198" s="304"/>
      <c r="WG198" s="305"/>
      <c r="WH198" s="270">
        <f t="shared" si="4430"/>
        <v>0</v>
      </c>
      <c r="WI198" s="374">
        <f t="shared" si="4575"/>
        <v>0</v>
      </c>
      <c r="WJ198" s="304"/>
      <c r="WK198" s="305"/>
      <c r="WL198" s="270">
        <f t="shared" si="4431"/>
        <v>0</v>
      </c>
      <c r="WM198" s="374">
        <f t="shared" si="4576"/>
        <v>0</v>
      </c>
      <c r="WN198" s="304"/>
      <c r="WO198" s="305"/>
      <c r="WP198" s="270">
        <f t="shared" si="4432"/>
        <v>0</v>
      </c>
      <c r="WQ198" s="374">
        <f t="shared" si="4577"/>
        <v>0</v>
      </c>
      <c r="WR198" s="304"/>
      <c r="WS198" s="305"/>
      <c r="WT198" s="270">
        <f t="shared" si="4433"/>
        <v>0</v>
      </c>
      <c r="WU198" s="374">
        <f t="shared" si="4578"/>
        <v>0</v>
      </c>
      <c r="WV198" s="304"/>
      <c r="WW198" s="305"/>
      <c r="WX198" s="270">
        <f t="shared" si="4434"/>
        <v>0</v>
      </c>
      <c r="WY198" s="374">
        <f t="shared" si="4579"/>
        <v>0</v>
      </c>
      <c r="WZ198" s="304"/>
      <c r="XA198" s="305"/>
      <c r="XB198" s="270">
        <f t="shared" si="4435"/>
        <v>0</v>
      </c>
      <c r="XC198" s="374">
        <f t="shared" si="4580"/>
        <v>0</v>
      </c>
      <c r="XD198" s="304"/>
      <c r="XE198" s="305"/>
      <c r="XF198" s="270">
        <f t="shared" si="4436"/>
        <v>0</v>
      </c>
      <c r="XG198" s="374">
        <f t="shared" si="4581"/>
        <v>0</v>
      </c>
      <c r="XH198" s="304"/>
      <c r="XI198" s="305"/>
      <c r="XJ198" s="270">
        <f t="shared" si="4437"/>
        <v>0</v>
      </c>
      <c r="XK198" s="374">
        <f t="shared" si="4582"/>
        <v>0</v>
      </c>
      <c r="XL198" s="304"/>
      <c r="XM198" s="305"/>
      <c r="XN198" s="270">
        <f t="shared" si="4438"/>
        <v>0</v>
      </c>
      <c r="XO198" s="374">
        <f t="shared" si="4583"/>
        <v>0</v>
      </c>
      <c r="XP198" s="324">
        <f t="shared" si="3588"/>
        <v>0</v>
      </c>
      <c r="XQ198" s="304"/>
      <c r="XR198" s="305"/>
      <c r="XS198" s="270">
        <f t="shared" si="4439"/>
        <v>0</v>
      </c>
      <c r="XT198" s="374">
        <f t="shared" si="4584"/>
        <v>0</v>
      </c>
      <c r="XU198" s="304"/>
      <c r="XV198" s="305"/>
      <c r="XW198" s="270">
        <f t="shared" si="4440"/>
        <v>0</v>
      </c>
      <c r="XX198" s="374">
        <f t="shared" si="4585"/>
        <v>0</v>
      </c>
      <c r="XY198" s="304"/>
      <c r="XZ198" s="305"/>
      <c r="YA198" s="270">
        <f t="shared" si="4441"/>
        <v>0</v>
      </c>
      <c r="YB198" s="374">
        <f t="shared" si="4586"/>
        <v>0</v>
      </c>
      <c r="YC198" s="304"/>
      <c r="YD198" s="305"/>
      <c r="YE198" s="270">
        <f t="shared" si="4442"/>
        <v>0</v>
      </c>
      <c r="YF198" s="374">
        <f t="shared" si="4587"/>
        <v>0</v>
      </c>
      <c r="YG198" s="304"/>
      <c r="YH198" s="305"/>
      <c r="YI198" s="270">
        <f t="shared" si="4443"/>
        <v>0</v>
      </c>
      <c r="YJ198" s="374">
        <f t="shared" si="4588"/>
        <v>0</v>
      </c>
      <c r="YK198" s="304"/>
      <c r="YL198" s="305"/>
      <c r="YM198" s="270">
        <f t="shared" si="4444"/>
        <v>0</v>
      </c>
      <c r="YN198" s="374">
        <f t="shared" si="4589"/>
        <v>0</v>
      </c>
      <c r="YO198" s="304"/>
      <c r="YP198" s="305"/>
      <c r="YQ198" s="270">
        <f t="shared" si="4445"/>
        <v>0</v>
      </c>
      <c r="YR198" s="374">
        <f t="shared" si="4590"/>
        <v>0</v>
      </c>
      <c r="YS198" s="304"/>
      <c r="YT198" s="305"/>
      <c r="YU198" s="270">
        <f t="shared" si="4446"/>
        <v>0</v>
      </c>
      <c r="YV198" s="374">
        <f t="shared" si="4591"/>
        <v>0</v>
      </c>
      <c r="YW198" s="304"/>
      <c r="YX198" s="305"/>
      <c r="YY198" s="270">
        <f t="shared" si="4447"/>
        <v>0</v>
      </c>
      <c r="YZ198" s="374">
        <f t="shared" si="4592"/>
        <v>0</v>
      </c>
      <c r="ZA198" s="304"/>
      <c r="ZB198" s="305"/>
      <c r="ZC198" s="270">
        <f t="shared" si="4448"/>
        <v>0</v>
      </c>
      <c r="ZD198" s="374">
        <f t="shared" si="4593"/>
        <v>0</v>
      </c>
      <c r="ZE198" s="304"/>
      <c r="ZF198" s="305"/>
      <c r="ZG198" s="270">
        <f t="shared" si="4449"/>
        <v>0</v>
      </c>
      <c r="ZH198" s="374">
        <f t="shared" si="4594"/>
        <v>0</v>
      </c>
      <c r="ZI198" s="304"/>
      <c r="ZJ198" s="305"/>
      <c r="ZK198" s="270">
        <f t="shared" si="4450"/>
        <v>0</v>
      </c>
      <c r="ZL198" s="374">
        <f t="shared" si="4451"/>
        <v>0</v>
      </c>
      <c r="ZM198" s="324">
        <f t="shared" si="4259"/>
        <v>0</v>
      </c>
    </row>
    <row r="199" spans="1:689" hidden="1" outlineLevel="2" x14ac:dyDescent="0.3">
      <c r="A199" s="361">
        <f>B199*'Input sheet'!$C$11</f>
        <v>0.19</v>
      </c>
      <c r="B199" s="362">
        <v>0.19</v>
      </c>
      <c r="C199" s="380" t="s">
        <v>165</v>
      </c>
      <c r="D199" s="304"/>
      <c r="E199" s="305"/>
      <c r="F199" s="270">
        <f t="shared" si="4260"/>
        <v>0</v>
      </c>
      <c r="G199" s="374">
        <v>0</v>
      </c>
      <c r="H199" s="304"/>
      <c r="I199" s="305"/>
      <c r="J199" s="270">
        <f t="shared" si="4261"/>
        <v>0</v>
      </c>
      <c r="K199" s="374">
        <f t="shared" si="4262"/>
        <v>0</v>
      </c>
      <c r="L199" s="304"/>
      <c r="M199" s="305"/>
      <c r="N199" s="270">
        <f t="shared" si="4263"/>
        <v>0</v>
      </c>
      <c r="O199" s="374">
        <f t="shared" si="4264"/>
        <v>0</v>
      </c>
      <c r="P199" s="304"/>
      <c r="Q199" s="305"/>
      <c r="R199" s="270">
        <f t="shared" si="4265"/>
        <v>0</v>
      </c>
      <c r="S199" s="374">
        <f t="shared" si="4266"/>
        <v>0</v>
      </c>
      <c r="T199" s="304"/>
      <c r="U199" s="305"/>
      <c r="V199" s="270">
        <f t="shared" si="4267"/>
        <v>0</v>
      </c>
      <c r="W199" s="374">
        <f t="shared" si="4268"/>
        <v>0</v>
      </c>
      <c r="X199" s="304"/>
      <c r="Y199" s="305"/>
      <c r="Z199" s="270">
        <f t="shared" si="4269"/>
        <v>0</v>
      </c>
      <c r="AA199" s="374">
        <f t="shared" si="4270"/>
        <v>0</v>
      </c>
      <c r="AB199" s="304"/>
      <c r="AC199" s="305"/>
      <c r="AD199" s="270">
        <f t="shared" si="4271"/>
        <v>0</v>
      </c>
      <c r="AE199" s="374">
        <f t="shared" si="4272"/>
        <v>0</v>
      </c>
      <c r="AF199" s="304"/>
      <c r="AG199" s="305"/>
      <c r="AH199" s="270">
        <f t="shared" si="4273"/>
        <v>0</v>
      </c>
      <c r="AI199" s="374">
        <f t="shared" si="4274"/>
        <v>0</v>
      </c>
      <c r="AJ199" s="304"/>
      <c r="AK199" s="305"/>
      <c r="AL199" s="270">
        <f t="shared" si="4275"/>
        <v>0</v>
      </c>
      <c r="AM199" s="374">
        <f t="shared" si="4276"/>
        <v>0</v>
      </c>
      <c r="AN199" s="304"/>
      <c r="AO199" s="305"/>
      <c r="AP199" s="270">
        <f t="shared" si="4277"/>
        <v>0</v>
      </c>
      <c r="AQ199" s="374">
        <f t="shared" si="4278"/>
        <v>0</v>
      </c>
      <c r="AR199" s="304"/>
      <c r="AS199" s="305"/>
      <c r="AT199" s="270">
        <f t="shared" si="4279"/>
        <v>0</v>
      </c>
      <c r="AU199" s="374">
        <f t="shared" si="4280"/>
        <v>0</v>
      </c>
      <c r="AV199" s="304"/>
      <c r="AW199" s="305"/>
      <c r="AX199" s="270">
        <f t="shared" si="4281"/>
        <v>0</v>
      </c>
      <c r="AY199" s="374">
        <f t="shared" si="4282"/>
        <v>0</v>
      </c>
      <c r="AZ199" s="324">
        <f t="shared" si="3576"/>
        <v>0</v>
      </c>
      <c r="BA199" s="304"/>
      <c r="BB199" s="305"/>
      <c r="BC199" s="270">
        <f t="shared" si="4283"/>
        <v>0</v>
      </c>
      <c r="BD199" s="374">
        <f t="shared" si="4284"/>
        <v>0</v>
      </c>
      <c r="BE199" s="304"/>
      <c r="BF199" s="305"/>
      <c r="BG199" s="270">
        <f t="shared" si="4285"/>
        <v>0</v>
      </c>
      <c r="BH199" s="374">
        <f t="shared" si="4286"/>
        <v>0</v>
      </c>
      <c r="BI199" s="304"/>
      <c r="BJ199" s="305"/>
      <c r="BK199" s="270">
        <f t="shared" si="4287"/>
        <v>0</v>
      </c>
      <c r="BL199" s="374">
        <f t="shared" si="4288"/>
        <v>0</v>
      </c>
      <c r="BM199" s="304"/>
      <c r="BN199" s="305"/>
      <c r="BO199" s="270">
        <f t="shared" si="4289"/>
        <v>0</v>
      </c>
      <c r="BP199" s="374">
        <f t="shared" si="4290"/>
        <v>0</v>
      </c>
      <c r="BQ199" s="304"/>
      <c r="BR199" s="305"/>
      <c r="BS199" s="270">
        <f t="shared" si="4291"/>
        <v>0</v>
      </c>
      <c r="BT199" s="374">
        <f t="shared" si="4292"/>
        <v>0</v>
      </c>
      <c r="BU199" s="304"/>
      <c r="BV199" s="305"/>
      <c r="BW199" s="270">
        <f t="shared" si="4293"/>
        <v>0</v>
      </c>
      <c r="BX199" s="374">
        <f t="shared" si="4294"/>
        <v>0</v>
      </c>
      <c r="BY199" s="304"/>
      <c r="BZ199" s="305"/>
      <c r="CA199" s="270">
        <f t="shared" si="4295"/>
        <v>0</v>
      </c>
      <c r="CB199" s="374">
        <f t="shared" si="4296"/>
        <v>0</v>
      </c>
      <c r="CC199" s="304"/>
      <c r="CD199" s="305"/>
      <c r="CE199" s="270">
        <f t="shared" si="4297"/>
        <v>0</v>
      </c>
      <c r="CF199" s="374">
        <f t="shared" si="4298"/>
        <v>0</v>
      </c>
      <c r="CG199" s="304"/>
      <c r="CH199" s="305"/>
      <c r="CI199" s="270">
        <f t="shared" si="4299"/>
        <v>0</v>
      </c>
      <c r="CJ199" s="374">
        <f t="shared" si="4300"/>
        <v>0</v>
      </c>
      <c r="CK199" s="304"/>
      <c r="CL199" s="305"/>
      <c r="CM199" s="270">
        <f t="shared" si="4301"/>
        <v>0</v>
      </c>
      <c r="CN199" s="374">
        <f t="shared" si="4302"/>
        <v>0</v>
      </c>
      <c r="CO199" s="304"/>
      <c r="CP199" s="305"/>
      <c r="CQ199" s="270">
        <f t="shared" si="4303"/>
        <v>0</v>
      </c>
      <c r="CR199" s="374">
        <f t="shared" si="4304"/>
        <v>0</v>
      </c>
      <c r="CS199" s="304"/>
      <c r="CT199" s="305"/>
      <c r="CU199" s="270">
        <f t="shared" si="4305"/>
        <v>0</v>
      </c>
      <c r="CV199" s="374">
        <f t="shared" si="4306"/>
        <v>0</v>
      </c>
      <c r="CW199" s="324">
        <f t="shared" si="3577"/>
        <v>0</v>
      </c>
      <c r="CX199" s="304"/>
      <c r="CY199" s="305"/>
      <c r="CZ199" s="270">
        <f t="shared" si="4307"/>
        <v>0</v>
      </c>
      <c r="DA199" s="374">
        <f t="shared" si="4452"/>
        <v>0</v>
      </c>
      <c r="DB199" s="304"/>
      <c r="DC199" s="305"/>
      <c r="DD199" s="270">
        <f t="shared" si="4308"/>
        <v>0</v>
      </c>
      <c r="DE199" s="374">
        <f t="shared" si="4453"/>
        <v>0</v>
      </c>
      <c r="DF199" s="304"/>
      <c r="DG199" s="305"/>
      <c r="DH199" s="270">
        <f t="shared" si="4309"/>
        <v>0</v>
      </c>
      <c r="DI199" s="374">
        <f t="shared" si="4454"/>
        <v>0</v>
      </c>
      <c r="DJ199" s="304"/>
      <c r="DK199" s="305"/>
      <c r="DL199" s="270">
        <f t="shared" si="4310"/>
        <v>0</v>
      </c>
      <c r="DM199" s="374">
        <f t="shared" si="4455"/>
        <v>0</v>
      </c>
      <c r="DN199" s="304"/>
      <c r="DO199" s="305"/>
      <c r="DP199" s="270">
        <f t="shared" si="4311"/>
        <v>0</v>
      </c>
      <c r="DQ199" s="374">
        <f t="shared" si="4456"/>
        <v>0</v>
      </c>
      <c r="DR199" s="304"/>
      <c r="DS199" s="305"/>
      <c r="DT199" s="270">
        <f t="shared" si="4312"/>
        <v>0</v>
      </c>
      <c r="DU199" s="374">
        <f t="shared" si="4457"/>
        <v>0</v>
      </c>
      <c r="DV199" s="304"/>
      <c r="DW199" s="305"/>
      <c r="DX199" s="270">
        <f t="shared" si="4313"/>
        <v>0</v>
      </c>
      <c r="DY199" s="374">
        <f t="shared" si="4458"/>
        <v>0</v>
      </c>
      <c r="DZ199" s="304"/>
      <c r="EA199" s="305"/>
      <c r="EB199" s="270">
        <f t="shared" si="4314"/>
        <v>0</v>
      </c>
      <c r="EC199" s="374">
        <f t="shared" si="4459"/>
        <v>0</v>
      </c>
      <c r="ED199" s="304"/>
      <c r="EE199" s="305"/>
      <c r="EF199" s="270">
        <f t="shared" si="4315"/>
        <v>0</v>
      </c>
      <c r="EG199" s="374">
        <f t="shared" si="4460"/>
        <v>0</v>
      </c>
      <c r="EH199" s="304"/>
      <c r="EI199" s="305"/>
      <c r="EJ199" s="270">
        <f t="shared" si="4316"/>
        <v>0</v>
      </c>
      <c r="EK199" s="374">
        <f t="shared" si="4461"/>
        <v>0</v>
      </c>
      <c r="EL199" s="304"/>
      <c r="EM199" s="305"/>
      <c r="EN199" s="270">
        <f t="shared" si="4317"/>
        <v>0</v>
      </c>
      <c r="EO199" s="374">
        <f t="shared" si="4462"/>
        <v>0</v>
      </c>
      <c r="EP199" s="304"/>
      <c r="EQ199" s="305"/>
      <c r="ER199" s="270">
        <f t="shared" si="4318"/>
        <v>0</v>
      </c>
      <c r="ES199" s="374">
        <f t="shared" si="4463"/>
        <v>0</v>
      </c>
      <c r="ET199" s="324">
        <f t="shared" si="3578"/>
        <v>0</v>
      </c>
      <c r="EU199" s="304"/>
      <c r="EV199" s="305"/>
      <c r="EW199" s="270">
        <f t="shared" si="4319"/>
        <v>0</v>
      </c>
      <c r="EX199" s="374">
        <f t="shared" si="4464"/>
        <v>0</v>
      </c>
      <c r="EY199" s="304"/>
      <c r="EZ199" s="305"/>
      <c r="FA199" s="270">
        <f t="shared" si="4320"/>
        <v>0</v>
      </c>
      <c r="FB199" s="374">
        <f t="shared" si="4465"/>
        <v>0</v>
      </c>
      <c r="FC199" s="304"/>
      <c r="FD199" s="305"/>
      <c r="FE199" s="270">
        <f t="shared" si="4321"/>
        <v>0</v>
      </c>
      <c r="FF199" s="374">
        <f t="shared" si="4466"/>
        <v>0</v>
      </c>
      <c r="FG199" s="304"/>
      <c r="FH199" s="305"/>
      <c r="FI199" s="270">
        <f t="shared" si="4322"/>
        <v>0</v>
      </c>
      <c r="FJ199" s="374">
        <f t="shared" si="4467"/>
        <v>0</v>
      </c>
      <c r="FK199" s="304"/>
      <c r="FL199" s="305"/>
      <c r="FM199" s="270">
        <f t="shared" si="4323"/>
        <v>0</v>
      </c>
      <c r="FN199" s="374">
        <f t="shared" si="4468"/>
        <v>0</v>
      </c>
      <c r="FO199" s="304"/>
      <c r="FP199" s="305"/>
      <c r="FQ199" s="270">
        <f t="shared" si="4324"/>
        <v>0</v>
      </c>
      <c r="FR199" s="374">
        <f t="shared" si="4469"/>
        <v>0</v>
      </c>
      <c r="FS199" s="304"/>
      <c r="FT199" s="305"/>
      <c r="FU199" s="270">
        <f t="shared" si="4325"/>
        <v>0</v>
      </c>
      <c r="FV199" s="374">
        <f t="shared" si="4470"/>
        <v>0</v>
      </c>
      <c r="FW199" s="304"/>
      <c r="FX199" s="305"/>
      <c r="FY199" s="270">
        <f t="shared" si="4326"/>
        <v>0</v>
      </c>
      <c r="FZ199" s="374">
        <f t="shared" si="4471"/>
        <v>0</v>
      </c>
      <c r="GA199" s="304"/>
      <c r="GB199" s="305"/>
      <c r="GC199" s="270">
        <f t="shared" si="4327"/>
        <v>0</v>
      </c>
      <c r="GD199" s="374">
        <f t="shared" si="4472"/>
        <v>0</v>
      </c>
      <c r="GE199" s="304"/>
      <c r="GF199" s="305"/>
      <c r="GG199" s="270">
        <f t="shared" si="4328"/>
        <v>0</v>
      </c>
      <c r="GH199" s="374">
        <f t="shared" si="4473"/>
        <v>0</v>
      </c>
      <c r="GI199" s="304"/>
      <c r="GJ199" s="305"/>
      <c r="GK199" s="270">
        <f t="shared" si="4329"/>
        <v>0</v>
      </c>
      <c r="GL199" s="374">
        <f t="shared" si="4474"/>
        <v>0</v>
      </c>
      <c r="GM199" s="304"/>
      <c r="GN199" s="305"/>
      <c r="GO199" s="270">
        <f t="shared" si="4330"/>
        <v>0</v>
      </c>
      <c r="GP199" s="374">
        <f t="shared" si="4475"/>
        <v>0</v>
      </c>
      <c r="GQ199" s="324">
        <f t="shared" si="3579"/>
        <v>0</v>
      </c>
      <c r="GR199" s="304"/>
      <c r="GS199" s="305"/>
      <c r="GT199" s="270">
        <f t="shared" si="4331"/>
        <v>0</v>
      </c>
      <c r="GU199" s="374">
        <f t="shared" si="4476"/>
        <v>0</v>
      </c>
      <c r="GV199" s="304"/>
      <c r="GW199" s="305"/>
      <c r="GX199" s="270">
        <f t="shared" si="4332"/>
        <v>0</v>
      </c>
      <c r="GY199" s="374">
        <f t="shared" si="4477"/>
        <v>0</v>
      </c>
      <c r="GZ199" s="304"/>
      <c r="HA199" s="305"/>
      <c r="HB199" s="270">
        <f t="shared" si="4333"/>
        <v>0</v>
      </c>
      <c r="HC199" s="374">
        <f t="shared" si="4478"/>
        <v>0</v>
      </c>
      <c r="HD199" s="304"/>
      <c r="HE199" s="305"/>
      <c r="HF199" s="270">
        <f t="shared" si="4334"/>
        <v>0</v>
      </c>
      <c r="HG199" s="374">
        <f t="shared" si="4479"/>
        <v>0</v>
      </c>
      <c r="HH199" s="304"/>
      <c r="HI199" s="305"/>
      <c r="HJ199" s="270">
        <f t="shared" si="4335"/>
        <v>0</v>
      </c>
      <c r="HK199" s="374">
        <f t="shared" si="4480"/>
        <v>0</v>
      </c>
      <c r="HL199" s="304"/>
      <c r="HM199" s="305"/>
      <c r="HN199" s="270">
        <f t="shared" si="4336"/>
        <v>0</v>
      </c>
      <c r="HO199" s="374">
        <f t="shared" si="4481"/>
        <v>0</v>
      </c>
      <c r="HP199" s="304"/>
      <c r="HQ199" s="305"/>
      <c r="HR199" s="270">
        <f t="shared" si="4337"/>
        <v>0</v>
      </c>
      <c r="HS199" s="374">
        <f t="shared" si="4482"/>
        <v>0</v>
      </c>
      <c r="HT199" s="304"/>
      <c r="HU199" s="305"/>
      <c r="HV199" s="270">
        <f t="shared" si="4338"/>
        <v>0</v>
      </c>
      <c r="HW199" s="374">
        <f t="shared" si="4483"/>
        <v>0</v>
      </c>
      <c r="HX199" s="304"/>
      <c r="HY199" s="305"/>
      <c r="HZ199" s="270">
        <f t="shared" si="4339"/>
        <v>0</v>
      </c>
      <c r="IA199" s="374">
        <f t="shared" si="4484"/>
        <v>0</v>
      </c>
      <c r="IB199" s="304"/>
      <c r="IC199" s="305"/>
      <c r="ID199" s="270">
        <f t="shared" si="4340"/>
        <v>0</v>
      </c>
      <c r="IE199" s="374">
        <f t="shared" si="4485"/>
        <v>0</v>
      </c>
      <c r="IF199" s="304"/>
      <c r="IG199" s="305"/>
      <c r="IH199" s="270">
        <f t="shared" si="4341"/>
        <v>0</v>
      </c>
      <c r="II199" s="374">
        <f t="shared" si="4486"/>
        <v>0</v>
      </c>
      <c r="IJ199" s="304"/>
      <c r="IK199" s="305"/>
      <c r="IL199" s="270">
        <f t="shared" si="4342"/>
        <v>0</v>
      </c>
      <c r="IM199" s="374">
        <f t="shared" si="4487"/>
        <v>0</v>
      </c>
      <c r="IN199" s="324">
        <f t="shared" si="3580"/>
        <v>0</v>
      </c>
      <c r="IO199" s="304"/>
      <c r="IP199" s="305"/>
      <c r="IQ199" s="270">
        <f t="shared" si="4343"/>
        <v>0</v>
      </c>
      <c r="IR199" s="374">
        <f t="shared" si="4488"/>
        <v>0</v>
      </c>
      <c r="IS199" s="304"/>
      <c r="IT199" s="305"/>
      <c r="IU199" s="270">
        <f t="shared" si="4344"/>
        <v>0</v>
      </c>
      <c r="IV199" s="374">
        <f t="shared" si="4489"/>
        <v>0</v>
      </c>
      <c r="IW199" s="304"/>
      <c r="IX199" s="305"/>
      <c r="IY199" s="270">
        <f t="shared" si="4345"/>
        <v>0</v>
      </c>
      <c r="IZ199" s="374">
        <f t="shared" si="4490"/>
        <v>0</v>
      </c>
      <c r="JA199" s="304"/>
      <c r="JB199" s="305"/>
      <c r="JC199" s="270">
        <f t="shared" si="4346"/>
        <v>0</v>
      </c>
      <c r="JD199" s="374">
        <f t="shared" si="4491"/>
        <v>0</v>
      </c>
      <c r="JE199" s="304"/>
      <c r="JF199" s="305"/>
      <c r="JG199" s="270">
        <f t="shared" si="4347"/>
        <v>0</v>
      </c>
      <c r="JH199" s="374">
        <f t="shared" si="4492"/>
        <v>0</v>
      </c>
      <c r="JI199" s="304"/>
      <c r="JJ199" s="305"/>
      <c r="JK199" s="270">
        <f t="shared" si="4348"/>
        <v>0</v>
      </c>
      <c r="JL199" s="374">
        <f t="shared" si="4493"/>
        <v>0</v>
      </c>
      <c r="JM199" s="304"/>
      <c r="JN199" s="305"/>
      <c r="JO199" s="270">
        <f t="shared" si="4349"/>
        <v>0</v>
      </c>
      <c r="JP199" s="374">
        <f t="shared" si="4494"/>
        <v>0</v>
      </c>
      <c r="JQ199" s="304"/>
      <c r="JR199" s="305"/>
      <c r="JS199" s="270">
        <f t="shared" si="4350"/>
        <v>0</v>
      </c>
      <c r="JT199" s="374">
        <f t="shared" si="4495"/>
        <v>0</v>
      </c>
      <c r="JU199" s="304"/>
      <c r="JV199" s="305"/>
      <c r="JW199" s="270">
        <f t="shared" si="4351"/>
        <v>0</v>
      </c>
      <c r="JX199" s="374">
        <f t="shared" si="4496"/>
        <v>0</v>
      </c>
      <c r="JY199" s="304"/>
      <c r="JZ199" s="305"/>
      <c r="KA199" s="270">
        <f t="shared" si="4352"/>
        <v>0</v>
      </c>
      <c r="KB199" s="374">
        <f t="shared" si="4497"/>
        <v>0</v>
      </c>
      <c r="KC199" s="304"/>
      <c r="KD199" s="305"/>
      <c r="KE199" s="270">
        <f t="shared" si="4353"/>
        <v>0</v>
      </c>
      <c r="KF199" s="374">
        <f t="shared" si="4498"/>
        <v>0</v>
      </c>
      <c r="KG199" s="304"/>
      <c r="KH199" s="305"/>
      <c r="KI199" s="270">
        <f t="shared" si="4354"/>
        <v>0</v>
      </c>
      <c r="KJ199" s="374">
        <f t="shared" si="4499"/>
        <v>0</v>
      </c>
      <c r="KK199" s="324">
        <f t="shared" si="3581"/>
        <v>0</v>
      </c>
      <c r="KL199" s="304"/>
      <c r="KM199" s="305"/>
      <c r="KN199" s="270">
        <f t="shared" si="4355"/>
        <v>0</v>
      </c>
      <c r="KO199" s="374">
        <f t="shared" si="4500"/>
        <v>0</v>
      </c>
      <c r="KP199" s="304"/>
      <c r="KQ199" s="305"/>
      <c r="KR199" s="270">
        <f t="shared" si="4356"/>
        <v>0</v>
      </c>
      <c r="KS199" s="374">
        <f t="shared" si="4501"/>
        <v>0</v>
      </c>
      <c r="KT199" s="304"/>
      <c r="KU199" s="305"/>
      <c r="KV199" s="270">
        <f t="shared" si="4357"/>
        <v>0</v>
      </c>
      <c r="KW199" s="374">
        <f t="shared" si="4502"/>
        <v>0</v>
      </c>
      <c r="KX199" s="304"/>
      <c r="KY199" s="305"/>
      <c r="KZ199" s="270">
        <f t="shared" si="4358"/>
        <v>0</v>
      </c>
      <c r="LA199" s="374">
        <f t="shared" si="4503"/>
        <v>0</v>
      </c>
      <c r="LB199" s="304"/>
      <c r="LC199" s="305"/>
      <c r="LD199" s="270">
        <f t="shared" si="4359"/>
        <v>0</v>
      </c>
      <c r="LE199" s="374">
        <f t="shared" si="4504"/>
        <v>0</v>
      </c>
      <c r="LF199" s="304"/>
      <c r="LG199" s="305"/>
      <c r="LH199" s="270">
        <f t="shared" si="4360"/>
        <v>0</v>
      </c>
      <c r="LI199" s="374">
        <f t="shared" si="4505"/>
        <v>0</v>
      </c>
      <c r="LJ199" s="304"/>
      <c r="LK199" s="305"/>
      <c r="LL199" s="270">
        <f t="shared" si="4361"/>
        <v>0</v>
      </c>
      <c r="LM199" s="374">
        <f t="shared" si="4506"/>
        <v>0</v>
      </c>
      <c r="LN199" s="304"/>
      <c r="LO199" s="305"/>
      <c r="LP199" s="270">
        <f t="shared" si="4362"/>
        <v>0</v>
      </c>
      <c r="LQ199" s="374">
        <f t="shared" si="4507"/>
        <v>0</v>
      </c>
      <c r="LR199" s="304"/>
      <c r="LS199" s="305"/>
      <c r="LT199" s="270">
        <f t="shared" si="4363"/>
        <v>0</v>
      </c>
      <c r="LU199" s="374">
        <f t="shared" si="4508"/>
        <v>0</v>
      </c>
      <c r="LV199" s="304"/>
      <c r="LW199" s="305"/>
      <c r="LX199" s="270">
        <f t="shared" si="4364"/>
        <v>0</v>
      </c>
      <c r="LY199" s="374">
        <f t="shared" si="4509"/>
        <v>0</v>
      </c>
      <c r="LZ199" s="304"/>
      <c r="MA199" s="305"/>
      <c r="MB199" s="270">
        <f t="shared" si="4365"/>
        <v>0</v>
      </c>
      <c r="MC199" s="374">
        <f t="shared" si="4510"/>
        <v>0</v>
      </c>
      <c r="MD199" s="304"/>
      <c r="ME199" s="305"/>
      <c r="MF199" s="270">
        <f t="shared" si="4366"/>
        <v>0</v>
      </c>
      <c r="MG199" s="374">
        <f t="shared" si="4511"/>
        <v>0</v>
      </c>
      <c r="MH199" s="324">
        <f t="shared" si="3582"/>
        <v>0</v>
      </c>
      <c r="MI199" s="304"/>
      <c r="MJ199" s="305"/>
      <c r="MK199" s="270">
        <f t="shared" si="4367"/>
        <v>0</v>
      </c>
      <c r="ML199" s="374">
        <f t="shared" si="4512"/>
        <v>0</v>
      </c>
      <c r="MM199" s="304"/>
      <c r="MN199" s="305"/>
      <c r="MO199" s="270">
        <f t="shared" si="4368"/>
        <v>0</v>
      </c>
      <c r="MP199" s="374">
        <f t="shared" si="4513"/>
        <v>0</v>
      </c>
      <c r="MQ199" s="304"/>
      <c r="MR199" s="305"/>
      <c r="MS199" s="270">
        <f t="shared" si="4369"/>
        <v>0</v>
      </c>
      <c r="MT199" s="374">
        <f t="shared" si="4514"/>
        <v>0</v>
      </c>
      <c r="MU199" s="304"/>
      <c r="MV199" s="305"/>
      <c r="MW199" s="270">
        <f t="shared" si="4370"/>
        <v>0</v>
      </c>
      <c r="MX199" s="374">
        <f t="shared" si="4515"/>
        <v>0</v>
      </c>
      <c r="MY199" s="304"/>
      <c r="MZ199" s="305"/>
      <c r="NA199" s="270">
        <f t="shared" si="4371"/>
        <v>0</v>
      </c>
      <c r="NB199" s="374">
        <f t="shared" si="4516"/>
        <v>0</v>
      </c>
      <c r="NC199" s="304"/>
      <c r="ND199" s="305"/>
      <c r="NE199" s="270">
        <f t="shared" si="4372"/>
        <v>0</v>
      </c>
      <c r="NF199" s="374">
        <f t="shared" si="4517"/>
        <v>0</v>
      </c>
      <c r="NG199" s="304"/>
      <c r="NH199" s="305"/>
      <c r="NI199" s="270">
        <f t="shared" si="4373"/>
        <v>0</v>
      </c>
      <c r="NJ199" s="374">
        <f t="shared" si="4518"/>
        <v>0</v>
      </c>
      <c r="NK199" s="304"/>
      <c r="NL199" s="305"/>
      <c r="NM199" s="270">
        <f t="shared" si="4374"/>
        <v>0</v>
      </c>
      <c r="NN199" s="374">
        <f t="shared" si="4519"/>
        <v>0</v>
      </c>
      <c r="NO199" s="304"/>
      <c r="NP199" s="305"/>
      <c r="NQ199" s="270">
        <f t="shared" si="4375"/>
        <v>0</v>
      </c>
      <c r="NR199" s="374">
        <f t="shared" si="4520"/>
        <v>0</v>
      </c>
      <c r="NS199" s="304"/>
      <c r="NT199" s="305"/>
      <c r="NU199" s="270">
        <f t="shared" si="4376"/>
        <v>0</v>
      </c>
      <c r="NV199" s="374">
        <f t="shared" si="4521"/>
        <v>0</v>
      </c>
      <c r="NW199" s="304"/>
      <c r="NX199" s="305"/>
      <c r="NY199" s="270">
        <f t="shared" si="4377"/>
        <v>0</v>
      </c>
      <c r="NZ199" s="374">
        <f t="shared" si="4522"/>
        <v>0</v>
      </c>
      <c r="OA199" s="304"/>
      <c r="OB199" s="305"/>
      <c r="OC199" s="270">
        <f t="shared" si="4378"/>
        <v>0</v>
      </c>
      <c r="OD199" s="374">
        <f t="shared" si="4523"/>
        <v>0</v>
      </c>
      <c r="OE199" s="324">
        <f t="shared" si="3583"/>
        <v>0</v>
      </c>
      <c r="OF199" s="304"/>
      <c r="OG199" s="305"/>
      <c r="OH199" s="270">
        <f t="shared" si="4379"/>
        <v>0</v>
      </c>
      <c r="OI199" s="374">
        <f t="shared" si="4524"/>
        <v>0</v>
      </c>
      <c r="OJ199" s="304"/>
      <c r="OK199" s="305"/>
      <c r="OL199" s="270">
        <f t="shared" si="4380"/>
        <v>0</v>
      </c>
      <c r="OM199" s="374">
        <f t="shared" si="4525"/>
        <v>0</v>
      </c>
      <c r="ON199" s="304"/>
      <c r="OO199" s="305"/>
      <c r="OP199" s="270">
        <f t="shared" si="4381"/>
        <v>0</v>
      </c>
      <c r="OQ199" s="374">
        <f t="shared" si="4526"/>
        <v>0</v>
      </c>
      <c r="OR199" s="304"/>
      <c r="OS199" s="305"/>
      <c r="OT199" s="270">
        <f t="shared" si="4382"/>
        <v>0</v>
      </c>
      <c r="OU199" s="374">
        <f t="shared" si="4527"/>
        <v>0</v>
      </c>
      <c r="OV199" s="304"/>
      <c r="OW199" s="305"/>
      <c r="OX199" s="270">
        <f t="shared" si="4383"/>
        <v>0</v>
      </c>
      <c r="OY199" s="374">
        <f t="shared" si="4528"/>
        <v>0</v>
      </c>
      <c r="OZ199" s="304"/>
      <c r="PA199" s="305"/>
      <c r="PB199" s="270">
        <f t="shared" si="4384"/>
        <v>0</v>
      </c>
      <c r="PC199" s="374">
        <f t="shared" si="4529"/>
        <v>0</v>
      </c>
      <c r="PD199" s="304"/>
      <c r="PE199" s="305"/>
      <c r="PF199" s="270">
        <f t="shared" si="4385"/>
        <v>0</v>
      </c>
      <c r="PG199" s="374">
        <f t="shared" si="4530"/>
        <v>0</v>
      </c>
      <c r="PH199" s="304"/>
      <c r="PI199" s="305"/>
      <c r="PJ199" s="270">
        <f t="shared" si="4386"/>
        <v>0</v>
      </c>
      <c r="PK199" s="374">
        <f t="shared" si="4531"/>
        <v>0</v>
      </c>
      <c r="PL199" s="304"/>
      <c r="PM199" s="305"/>
      <c r="PN199" s="270">
        <f t="shared" si="4387"/>
        <v>0</v>
      </c>
      <c r="PO199" s="374">
        <f t="shared" si="4532"/>
        <v>0</v>
      </c>
      <c r="PP199" s="304"/>
      <c r="PQ199" s="305"/>
      <c r="PR199" s="270">
        <f t="shared" si="4388"/>
        <v>0</v>
      </c>
      <c r="PS199" s="374">
        <f t="shared" si="4533"/>
        <v>0</v>
      </c>
      <c r="PT199" s="304"/>
      <c r="PU199" s="305"/>
      <c r="PV199" s="270">
        <f t="shared" si="4389"/>
        <v>0</v>
      </c>
      <c r="PW199" s="374">
        <f t="shared" si="4534"/>
        <v>0</v>
      </c>
      <c r="PX199" s="304"/>
      <c r="PY199" s="305"/>
      <c r="PZ199" s="270">
        <f t="shared" si="4390"/>
        <v>0</v>
      </c>
      <c r="QA199" s="374">
        <f t="shared" si="4535"/>
        <v>0</v>
      </c>
      <c r="QB199" s="324">
        <f t="shared" si="3584"/>
        <v>0</v>
      </c>
      <c r="QC199" s="304"/>
      <c r="QD199" s="305"/>
      <c r="QE199" s="270">
        <f t="shared" si="4391"/>
        <v>0</v>
      </c>
      <c r="QF199" s="374">
        <f t="shared" si="4536"/>
        <v>0</v>
      </c>
      <c r="QG199" s="304"/>
      <c r="QH199" s="305"/>
      <c r="QI199" s="270">
        <f t="shared" si="4392"/>
        <v>0</v>
      </c>
      <c r="QJ199" s="374">
        <f t="shared" si="4537"/>
        <v>0</v>
      </c>
      <c r="QK199" s="304"/>
      <c r="QL199" s="305"/>
      <c r="QM199" s="270">
        <f t="shared" si="4393"/>
        <v>0</v>
      </c>
      <c r="QN199" s="374">
        <f t="shared" si="4538"/>
        <v>0</v>
      </c>
      <c r="QO199" s="304"/>
      <c r="QP199" s="305"/>
      <c r="QQ199" s="270">
        <f t="shared" si="4394"/>
        <v>0</v>
      </c>
      <c r="QR199" s="374">
        <f t="shared" si="4539"/>
        <v>0</v>
      </c>
      <c r="QS199" s="304"/>
      <c r="QT199" s="305"/>
      <c r="QU199" s="270">
        <f t="shared" si="4395"/>
        <v>0</v>
      </c>
      <c r="QV199" s="374">
        <f t="shared" si="4540"/>
        <v>0</v>
      </c>
      <c r="QW199" s="304"/>
      <c r="QX199" s="305"/>
      <c r="QY199" s="270">
        <f t="shared" si="4396"/>
        <v>0</v>
      </c>
      <c r="QZ199" s="374">
        <f t="shared" si="4541"/>
        <v>0</v>
      </c>
      <c r="RA199" s="304"/>
      <c r="RB199" s="305"/>
      <c r="RC199" s="270">
        <f t="shared" si="4397"/>
        <v>0</v>
      </c>
      <c r="RD199" s="374">
        <f t="shared" si="4542"/>
        <v>0</v>
      </c>
      <c r="RE199" s="304"/>
      <c r="RF199" s="305"/>
      <c r="RG199" s="270">
        <f t="shared" si="4398"/>
        <v>0</v>
      </c>
      <c r="RH199" s="374">
        <f t="shared" si="4543"/>
        <v>0</v>
      </c>
      <c r="RI199" s="304"/>
      <c r="RJ199" s="305"/>
      <c r="RK199" s="270">
        <f t="shared" si="4399"/>
        <v>0</v>
      </c>
      <c r="RL199" s="374">
        <f t="shared" si="4544"/>
        <v>0</v>
      </c>
      <c r="RM199" s="304"/>
      <c r="RN199" s="305"/>
      <c r="RO199" s="270">
        <f t="shared" si="4400"/>
        <v>0</v>
      </c>
      <c r="RP199" s="374">
        <f t="shared" si="4545"/>
        <v>0</v>
      </c>
      <c r="RQ199" s="304"/>
      <c r="RR199" s="305"/>
      <c r="RS199" s="270">
        <f t="shared" si="4401"/>
        <v>0</v>
      </c>
      <c r="RT199" s="374">
        <f t="shared" si="4546"/>
        <v>0</v>
      </c>
      <c r="RU199" s="304"/>
      <c r="RV199" s="305"/>
      <c r="RW199" s="270">
        <f t="shared" si="4402"/>
        <v>0</v>
      </c>
      <c r="RX199" s="374">
        <f t="shared" si="4547"/>
        <v>0</v>
      </c>
      <c r="RY199" s="324">
        <f t="shared" si="3585"/>
        <v>0</v>
      </c>
      <c r="RZ199" s="304"/>
      <c r="SA199" s="305"/>
      <c r="SB199" s="270">
        <f t="shared" si="4403"/>
        <v>0</v>
      </c>
      <c r="SC199" s="374">
        <f t="shared" si="4548"/>
        <v>0</v>
      </c>
      <c r="SD199" s="304"/>
      <c r="SE199" s="305"/>
      <c r="SF199" s="270">
        <f t="shared" si="4404"/>
        <v>0</v>
      </c>
      <c r="SG199" s="374">
        <f t="shared" si="4549"/>
        <v>0</v>
      </c>
      <c r="SH199" s="304"/>
      <c r="SI199" s="305"/>
      <c r="SJ199" s="270">
        <f t="shared" si="4405"/>
        <v>0</v>
      </c>
      <c r="SK199" s="374">
        <f t="shared" si="4550"/>
        <v>0</v>
      </c>
      <c r="SL199" s="304"/>
      <c r="SM199" s="305"/>
      <c r="SN199" s="270">
        <f t="shared" si="4406"/>
        <v>0</v>
      </c>
      <c r="SO199" s="374">
        <f t="shared" si="4551"/>
        <v>0</v>
      </c>
      <c r="SP199" s="304"/>
      <c r="SQ199" s="305"/>
      <c r="SR199" s="270">
        <f t="shared" si="4407"/>
        <v>0</v>
      </c>
      <c r="SS199" s="374">
        <f t="shared" si="4552"/>
        <v>0</v>
      </c>
      <c r="ST199" s="304"/>
      <c r="SU199" s="305"/>
      <c r="SV199" s="270">
        <f t="shared" si="4408"/>
        <v>0</v>
      </c>
      <c r="SW199" s="374">
        <f t="shared" si="4553"/>
        <v>0</v>
      </c>
      <c r="SX199" s="304"/>
      <c r="SY199" s="305"/>
      <c r="SZ199" s="270">
        <f t="shared" si="4409"/>
        <v>0</v>
      </c>
      <c r="TA199" s="374">
        <f t="shared" si="4554"/>
        <v>0</v>
      </c>
      <c r="TB199" s="304"/>
      <c r="TC199" s="305"/>
      <c r="TD199" s="270">
        <f t="shared" si="4410"/>
        <v>0</v>
      </c>
      <c r="TE199" s="374">
        <f t="shared" si="4555"/>
        <v>0</v>
      </c>
      <c r="TF199" s="304"/>
      <c r="TG199" s="305"/>
      <c r="TH199" s="270">
        <f t="shared" si="4411"/>
        <v>0</v>
      </c>
      <c r="TI199" s="374">
        <f t="shared" si="4556"/>
        <v>0</v>
      </c>
      <c r="TJ199" s="304"/>
      <c r="TK199" s="305"/>
      <c r="TL199" s="270">
        <f t="shared" si="4412"/>
        <v>0</v>
      </c>
      <c r="TM199" s="374">
        <f t="shared" si="4557"/>
        <v>0</v>
      </c>
      <c r="TN199" s="304"/>
      <c r="TO199" s="305"/>
      <c r="TP199" s="270">
        <f t="shared" si="4413"/>
        <v>0</v>
      </c>
      <c r="TQ199" s="374">
        <f t="shared" si="4558"/>
        <v>0</v>
      </c>
      <c r="TR199" s="304"/>
      <c r="TS199" s="305"/>
      <c r="TT199" s="270">
        <f t="shared" si="4414"/>
        <v>0</v>
      </c>
      <c r="TU199" s="374">
        <f t="shared" si="4559"/>
        <v>0</v>
      </c>
      <c r="TV199" s="324">
        <f t="shared" si="3586"/>
        <v>0</v>
      </c>
      <c r="TW199" s="304"/>
      <c r="TX199" s="305"/>
      <c r="TY199" s="270">
        <f t="shared" si="4415"/>
        <v>0</v>
      </c>
      <c r="TZ199" s="374">
        <f t="shared" si="4560"/>
        <v>0</v>
      </c>
      <c r="UA199" s="304"/>
      <c r="UB199" s="305"/>
      <c r="UC199" s="270">
        <f t="shared" si="4416"/>
        <v>0</v>
      </c>
      <c r="UD199" s="374">
        <f t="shared" si="4561"/>
        <v>0</v>
      </c>
      <c r="UE199" s="304"/>
      <c r="UF199" s="305"/>
      <c r="UG199" s="270">
        <f t="shared" si="4417"/>
        <v>0</v>
      </c>
      <c r="UH199" s="374">
        <f t="shared" si="4562"/>
        <v>0</v>
      </c>
      <c r="UI199" s="304"/>
      <c r="UJ199" s="305"/>
      <c r="UK199" s="270">
        <f t="shared" si="4418"/>
        <v>0</v>
      </c>
      <c r="UL199" s="374">
        <f t="shared" si="4563"/>
        <v>0</v>
      </c>
      <c r="UM199" s="304"/>
      <c r="UN199" s="305"/>
      <c r="UO199" s="270">
        <f t="shared" si="4419"/>
        <v>0</v>
      </c>
      <c r="UP199" s="374">
        <f t="shared" si="4564"/>
        <v>0</v>
      </c>
      <c r="UQ199" s="304"/>
      <c r="UR199" s="305"/>
      <c r="US199" s="270">
        <f t="shared" si="4420"/>
        <v>0</v>
      </c>
      <c r="UT199" s="374">
        <f t="shared" si="4565"/>
        <v>0</v>
      </c>
      <c r="UU199" s="304"/>
      <c r="UV199" s="305"/>
      <c r="UW199" s="270">
        <f t="shared" si="4421"/>
        <v>0</v>
      </c>
      <c r="UX199" s="374">
        <f t="shared" si="4566"/>
        <v>0</v>
      </c>
      <c r="UY199" s="304"/>
      <c r="UZ199" s="305"/>
      <c r="VA199" s="270">
        <f t="shared" si="4422"/>
        <v>0</v>
      </c>
      <c r="VB199" s="374">
        <f t="shared" si="4567"/>
        <v>0</v>
      </c>
      <c r="VC199" s="304"/>
      <c r="VD199" s="305"/>
      <c r="VE199" s="270">
        <f t="shared" si="4423"/>
        <v>0</v>
      </c>
      <c r="VF199" s="374">
        <f t="shared" si="4568"/>
        <v>0</v>
      </c>
      <c r="VG199" s="304"/>
      <c r="VH199" s="305"/>
      <c r="VI199" s="270">
        <f t="shared" si="4424"/>
        <v>0</v>
      </c>
      <c r="VJ199" s="374">
        <f t="shared" si="4569"/>
        <v>0</v>
      </c>
      <c r="VK199" s="304"/>
      <c r="VL199" s="305"/>
      <c r="VM199" s="270">
        <f t="shared" si="4425"/>
        <v>0</v>
      </c>
      <c r="VN199" s="374">
        <f t="shared" si="4570"/>
        <v>0</v>
      </c>
      <c r="VO199" s="304"/>
      <c r="VP199" s="305"/>
      <c r="VQ199" s="270">
        <f t="shared" si="4426"/>
        <v>0</v>
      </c>
      <c r="VR199" s="374">
        <f t="shared" si="4571"/>
        <v>0</v>
      </c>
      <c r="VS199" s="324">
        <f t="shared" si="3587"/>
        <v>0</v>
      </c>
      <c r="VT199" s="304"/>
      <c r="VU199" s="305"/>
      <c r="VV199" s="270">
        <f t="shared" si="4427"/>
        <v>0</v>
      </c>
      <c r="VW199" s="374">
        <f t="shared" si="4572"/>
        <v>0</v>
      </c>
      <c r="VX199" s="304"/>
      <c r="VY199" s="305"/>
      <c r="VZ199" s="270">
        <f t="shared" si="4428"/>
        <v>0</v>
      </c>
      <c r="WA199" s="374">
        <f t="shared" si="4573"/>
        <v>0</v>
      </c>
      <c r="WB199" s="304"/>
      <c r="WC199" s="305"/>
      <c r="WD199" s="270">
        <f t="shared" si="4429"/>
        <v>0</v>
      </c>
      <c r="WE199" s="374">
        <f t="shared" si="4574"/>
        <v>0</v>
      </c>
      <c r="WF199" s="304"/>
      <c r="WG199" s="305"/>
      <c r="WH199" s="270">
        <f t="shared" si="4430"/>
        <v>0</v>
      </c>
      <c r="WI199" s="374">
        <f t="shared" si="4575"/>
        <v>0</v>
      </c>
      <c r="WJ199" s="304"/>
      <c r="WK199" s="305"/>
      <c r="WL199" s="270">
        <f t="shared" si="4431"/>
        <v>0</v>
      </c>
      <c r="WM199" s="374">
        <f t="shared" si="4576"/>
        <v>0</v>
      </c>
      <c r="WN199" s="304"/>
      <c r="WO199" s="305"/>
      <c r="WP199" s="270">
        <f t="shared" si="4432"/>
        <v>0</v>
      </c>
      <c r="WQ199" s="374">
        <f t="shared" si="4577"/>
        <v>0</v>
      </c>
      <c r="WR199" s="304"/>
      <c r="WS199" s="305"/>
      <c r="WT199" s="270">
        <f t="shared" si="4433"/>
        <v>0</v>
      </c>
      <c r="WU199" s="374">
        <f t="shared" si="4578"/>
        <v>0</v>
      </c>
      <c r="WV199" s="304"/>
      <c r="WW199" s="305"/>
      <c r="WX199" s="270">
        <f t="shared" si="4434"/>
        <v>0</v>
      </c>
      <c r="WY199" s="374">
        <f t="shared" si="4579"/>
        <v>0</v>
      </c>
      <c r="WZ199" s="304"/>
      <c r="XA199" s="305"/>
      <c r="XB199" s="270">
        <f t="shared" si="4435"/>
        <v>0</v>
      </c>
      <c r="XC199" s="374">
        <f t="shared" si="4580"/>
        <v>0</v>
      </c>
      <c r="XD199" s="304"/>
      <c r="XE199" s="305"/>
      <c r="XF199" s="270">
        <f t="shared" si="4436"/>
        <v>0</v>
      </c>
      <c r="XG199" s="374">
        <f t="shared" si="4581"/>
        <v>0</v>
      </c>
      <c r="XH199" s="304"/>
      <c r="XI199" s="305"/>
      <c r="XJ199" s="270">
        <f t="shared" si="4437"/>
        <v>0</v>
      </c>
      <c r="XK199" s="374">
        <f t="shared" si="4582"/>
        <v>0</v>
      </c>
      <c r="XL199" s="304"/>
      <c r="XM199" s="305"/>
      <c r="XN199" s="270">
        <f t="shared" si="4438"/>
        <v>0</v>
      </c>
      <c r="XO199" s="374">
        <f t="shared" si="4583"/>
        <v>0</v>
      </c>
      <c r="XP199" s="324">
        <f t="shared" si="3588"/>
        <v>0</v>
      </c>
      <c r="XQ199" s="304"/>
      <c r="XR199" s="305"/>
      <c r="XS199" s="270">
        <f t="shared" si="4439"/>
        <v>0</v>
      </c>
      <c r="XT199" s="374">
        <f t="shared" si="4584"/>
        <v>0</v>
      </c>
      <c r="XU199" s="304"/>
      <c r="XV199" s="305"/>
      <c r="XW199" s="270">
        <f t="shared" si="4440"/>
        <v>0</v>
      </c>
      <c r="XX199" s="374">
        <f t="shared" si="4585"/>
        <v>0</v>
      </c>
      <c r="XY199" s="304"/>
      <c r="XZ199" s="305"/>
      <c r="YA199" s="270">
        <f t="shared" si="4441"/>
        <v>0</v>
      </c>
      <c r="YB199" s="374">
        <f t="shared" si="4586"/>
        <v>0</v>
      </c>
      <c r="YC199" s="304"/>
      <c r="YD199" s="305"/>
      <c r="YE199" s="270">
        <f t="shared" si="4442"/>
        <v>0</v>
      </c>
      <c r="YF199" s="374">
        <f t="shared" si="4587"/>
        <v>0</v>
      </c>
      <c r="YG199" s="304"/>
      <c r="YH199" s="305"/>
      <c r="YI199" s="270">
        <f t="shared" si="4443"/>
        <v>0</v>
      </c>
      <c r="YJ199" s="374">
        <f t="shared" si="4588"/>
        <v>0</v>
      </c>
      <c r="YK199" s="304"/>
      <c r="YL199" s="305"/>
      <c r="YM199" s="270">
        <f t="shared" si="4444"/>
        <v>0</v>
      </c>
      <c r="YN199" s="374">
        <f t="shared" si="4589"/>
        <v>0</v>
      </c>
      <c r="YO199" s="304"/>
      <c r="YP199" s="305"/>
      <c r="YQ199" s="270">
        <f t="shared" si="4445"/>
        <v>0</v>
      </c>
      <c r="YR199" s="374">
        <f t="shared" si="4590"/>
        <v>0</v>
      </c>
      <c r="YS199" s="304"/>
      <c r="YT199" s="305"/>
      <c r="YU199" s="270">
        <f t="shared" si="4446"/>
        <v>0</v>
      </c>
      <c r="YV199" s="374">
        <f t="shared" si="4591"/>
        <v>0</v>
      </c>
      <c r="YW199" s="304"/>
      <c r="YX199" s="305"/>
      <c r="YY199" s="270">
        <f t="shared" si="4447"/>
        <v>0</v>
      </c>
      <c r="YZ199" s="374">
        <f t="shared" si="4592"/>
        <v>0</v>
      </c>
      <c r="ZA199" s="304"/>
      <c r="ZB199" s="305"/>
      <c r="ZC199" s="270">
        <f t="shared" si="4448"/>
        <v>0</v>
      </c>
      <c r="ZD199" s="374">
        <f t="shared" si="4593"/>
        <v>0</v>
      </c>
      <c r="ZE199" s="304"/>
      <c r="ZF199" s="305"/>
      <c r="ZG199" s="270">
        <f t="shared" si="4449"/>
        <v>0</v>
      </c>
      <c r="ZH199" s="374">
        <f t="shared" si="4594"/>
        <v>0</v>
      </c>
      <c r="ZI199" s="304"/>
      <c r="ZJ199" s="305"/>
      <c r="ZK199" s="270">
        <f t="shared" si="4450"/>
        <v>0</v>
      </c>
      <c r="ZL199" s="374">
        <f t="shared" si="4451"/>
        <v>0</v>
      </c>
      <c r="ZM199" s="324">
        <f t="shared" si="4259"/>
        <v>0</v>
      </c>
    </row>
    <row r="200" spans="1:689" hidden="1" outlineLevel="2" x14ac:dyDescent="0.3">
      <c r="A200" s="361">
        <f>B200*'Input sheet'!$C$11</f>
        <v>0.19</v>
      </c>
      <c r="B200" s="362">
        <v>0.19</v>
      </c>
      <c r="C200" s="380" t="s">
        <v>166</v>
      </c>
      <c r="D200" s="304"/>
      <c r="E200" s="305"/>
      <c r="F200" s="270">
        <f t="shared" si="4260"/>
        <v>0</v>
      </c>
      <c r="G200" s="374">
        <v>0</v>
      </c>
      <c r="H200" s="304"/>
      <c r="I200" s="305"/>
      <c r="J200" s="270">
        <f t="shared" si="4261"/>
        <v>0</v>
      </c>
      <c r="K200" s="374">
        <f t="shared" si="4262"/>
        <v>0</v>
      </c>
      <c r="L200" s="304"/>
      <c r="M200" s="305"/>
      <c r="N200" s="270">
        <f t="shared" si="4263"/>
        <v>0</v>
      </c>
      <c r="O200" s="374">
        <f t="shared" si="4264"/>
        <v>0</v>
      </c>
      <c r="P200" s="304"/>
      <c r="Q200" s="305"/>
      <c r="R200" s="270">
        <f t="shared" si="4265"/>
        <v>0</v>
      </c>
      <c r="S200" s="374">
        <f t="shared" si="4266"/>
        <v>0</v>
      </c>
      <c r="T200" s="304"/>
      <c r="U200" s="305"/>
      <c r="V200" s="270">
        <f t="shared" si="4267"/>
        <v>0</v>
      </c>
      <c r="W200" s="374">
        <f t="shared" si="4268"/>
        <v>0</v>
      </c>
      <c r="X200" s="304"/>
      <c r="Y200" s="305"/>
      <c r="Z200" s="270">
        <f t="shared" si="4269"/>
        <v>0</v>
      </c>
      <c r="AA200" s="374">
        <f t="shared" si="4270"/>
        <v>0</v>
      </c>
      <c r="AB200" s="304"/>
      <c r="AC200" s="305"/>
      <c r="AD200" s="270">
        <f t="shared" si="4271"/>
        <v>0</v>
      </c>
      <c r="AE200" s="374">
        <f t="shared" si="4272"/>
        <v>0</v>
      </c>
      <c r="AF200" s="304"/>
      <c r="AG200" s="305"/>
      <c r="AH200" s="270">
        <f t="shared" si="4273"/>
        <v>0</v>
      </c>
      <c r="AI200" s="374">
        <f t="shared" si="4274"/>
        <v>0</v>
      </c>
      <c r="AJ200" s="304"/>
      <c r="AK200" s="305"/>
      <c r="AL200" s="270">
        <f t="shared" si="4275"/>
        <v>0</v>
      </c>
      <c r="AM200" s="374">
        <f t="shared" si="4276"/>
        <v>0</v>
      </c>
      <c r="AN200" s="304"/>
      <c r="AO200" s="305"/>
      <c r="AP200" s="270">
        <f t="shared" si="4277"/>
        <v>0</v>
      </c>
      <c r="AQ200" s="374">
        <f t="shared" si="4278"/>
        <v>0</v>
      </c>
      <c r="AR200" s="304"/>
      <c r="AS200" s="305"/>
      <c r="AT200" s="270">
        <f t="shared" si="4279"/>
        <v>0</v>
      </c>
      <c r="AU200" s="374">
        <f t="shared" si="4280"/>
        <v>0</v>
      </c>
      <c r="AV200" s="304"/>
      <c r="AW200" s="305"/>
      <c r="AX200" s="270">
        <f t="shared" si="4281"/>
        <v>0</v>
      </c>
      <c r="AY200" s="374">
        <f t="shared" si="4282"/>
        <v>0</v>
      </c>
      <c r="AZ200" s="324">
        <f t="shared" si="3576"/>
        <v>0</v>
      </c>
      <c r="BA200" s="304"/>
      <c r="BB200" s="305"/>
      <c r="BC200" s="270">
        <f t="shared" si="4283"/>
        <v>0</v>
      </c>
      <c r="BD200" s="374">
        <f t="shared" si="4284"/>
        <v>0</v>
      </c>
      <c r="BE200" s="304"/>
      <c r="BF200" s="305"/>
      <c r="BG200" s="270">
        <f t="shared" si="4285"/>
        <v>0</v>
      </c>
      <c r="BH200" s="374">
        <f t="shared" si="4286"/>
        <v>0</v>
      </c>
      <c r="BI200" s="304"/>
      <c r="BJ200" s="305"/>
      <c r="BK200" s="270">
        <f t="shared" si="4287"/>
        <v>0</v>
      </c>
      <c r="BL200" s="374">
        <f t="shared" si="4288"/>
        <v>0</v>
      </c>
      <c r="BM200" s="304"/>
      <c r="BN200" s="305"/>
      <c r="BO200" s="270">
        <f t="shared" si="4289"/>
        <v>0</v>
      </c>
      <c r="BP200" s="374">
        <f t="shared" si="4290"/>
        <v>0</v>
      </c>
      <c r="BQ200" s="304"/>
      <c r="BR200" s="305"/>
      <c r="BS200" s="270">
        <f t="shared" si="4291"/>
        <v>0</v>
      </c>
      <c r="BT200" s="374">
        <f t="shared" si="4292"/>
        <v>0</v>
      </c>
      <c r="BU200" s="304"/>
      <c r="BV200" s="305"/>
      <c r="BW200" s="270">
        <f t="shared" si="4293"/>
        <v>0</v>
      </c>
      <c r="BX200" s="374">
        <f t="shared" si="4294"/>
        <v>0</v>
      </c>
      <c r="BY200" s="304"/>
      <c r="BZ200" s="305"/>
      <c r="CA200" s="270">
        <f t="shared" si="4295"/>
        <v>0</v>
      </c>
      <c r="CB200" s="374">
        <f t="shared" si="4296"/>
        <v>0</v>
      </c>
      <c r="CC200" s="304"/>
      <c r="CD200" s="305"/>
      <c r="CE200" s="270">
        <f t="shared" si="4297"/>
        <v>0</v>
      </c>
      <c r="CF200" s="374">
        <f t="shared" si="4298"/>
        <v>0</v>
      </c>
      <c r="CG200" s="304"/>
      <c r="CH200" s="305"/>
      <c r="CI200" s="270">
        <f t="shared" si="4299"/>
        <v>0</v>
      </c>
      <c r="CJ200" s="374">
        <f t="shared" si="4300"/>
        <v>0</v>
      </c>
      <c r="CK200" s="304"/>
      <c r="CL200" s="305"/>
      <c r="CM200" s="270">
        <f t="shared" si="4301"/>
        <v>0</v>
      </c>
      <c r="CN200" s="374">
        <f t="shared" si="4302"/>
        <v>0</v>
      </c>
      <c r="CO200" s="304"/>
      <c r="CP200" s="305"/>
      <c r="CQ200" s="270">
        <f t="shared" si="4303"/>
        <v>0</v>
      </c>
      <c r="CR200" s="374">
        <f t="shared" si="4304"/>
        <v>0</v>
      </c>
      <c r="CS200" s="304"/>
      <c r="CT200" s="305"/>
      <c r="CU200" s="270">
        <f t="shared" si="4305"/>
        <v>0</v>
      </c>
      <c r="CV200" s="374">
        <f t="shared" si="4306"/>
        <v>0</v>
      </c>
      <c r="CW200" s="324">
        <f t="shared" si="3577"/>
        <v>0</v>
      </c>
      <c r="CX200" s="304"/>
      <c r="CY200" s="305"/>
      <c r="CZ200" s="270">
        <f t="shared" si="4307"/>
        <v>0</v>
      </c>
      <c r="DA200" s="374">
        <f t="shared" si="4452"/>
        <v>0</v>
      </c>
      <c r="DB200" s="304"/>
      <c r="DC200" s="305"/>
      <c r="DD200" s="270">
        <f t="shared" si="4308"/>
        <v>0</v>
      </c>
      <c r="DE200" s="374">
        <f t="shared" si="4453"/>
        <v>0</v>
      </c>
      <c r="DF200" s="304"/>
      <c r="DG200" s="305"/>
      <c r="DH200" s="270">
        <f t="shared" si="4309"/>
        <v>0</v>
      </c>
      <c r="DI200" s="374">
        <f t="shared" si="4454"/>
        <v>0</v>
      </c>
      <c r="DJ200" s="304"/>
      <c r="DK200" s="305"/>
      <c r="DL200" s="270">
        <f t="shared" si="4310"/>
        <v>0</v>
      </c>
      <c r="DM200" s="374">
        <f t="shared" si="4455"/>
        <v>0</v>
      </c>
      <c r="DN200" s="304"/>
      <c r="DO200" s="305"/>
      <c r="DP200" s="270">
        <f t="shared" si="4311"/>
        <v>0</v>
      </c>
      <c r="DQ200" s="374">
        <f t="shared" si="4456"/>
        <v>0</v>
      </c>
      <c r="DR200" s="304"/>
      <c r="DS200" s="305"/>
      <c r="DT200" s="270">
        <f t="shared" si="4312"/>
        <v>0</v>
      </c>
      <c r="DU200" s="374">
        <f t="shared" si="4457"/>
        <v>0</v>
      </c>
      <c r="DV200" s="304"/>
      <c r="DW200" s="305"/>
      <c r="DX200" s="270">
        <f t="shared" si="4313"/>
        <v>0</v>
      </c>
      <c r="DY200" s="374">
        <f t="shared" si="4458"/>
        <v>0</v>
      </c>
      <c r="DZ200" s="304"/>
      <c r="EA200" s="305"/>
      <c r="EB200" s="270">
        <f t="shared" si="4314"/>
        <v>0</v>
      </c>
      <c r="EC200" s="374">
        <f t="shared" si="4459"/>
        <v>0</v>
      </c>
      <c r="ED200" s="304"/>
      <c r="EE200" s="305"/>
      <c r="EF200" s="270">
        <f t="shared" si="4315"/>
        <v>0</v>
      </c>
      <c r="EG200" s="374">
        <f t="shared" si="4460"/>
        <v>0</v>
      </c>
      <c r="EH200" s="304"/>
      <c r="EI200" s="305"/>
      <c r="EJ200" s="270">
        <f t="shared" si="4316"/>
        <v>0</v>
      </c>
      <c r="EK200" s="374">
        <f t="shared" si="4461"/>
        <v>0</v>
      </c>
      <c r="EL200" s="304"/>
      <c r="EM200" s="305"/>
      <c r="EN200" s="270">
        <f t="shared" si="4317"/>
        <v>0</v>
      </c>
      <c r="EO200" s="374">
        <f t="shared" si="4462"/>
        <v>0</v>
      </c>
      <c r="EP200" s="304"/>
      <c r="EQ200" s="305"/>
      <c r="ER200" s="270">
        <f t="shared" si="4318"/>
        <v>0</v>
      </c>
      <c r="ES200" s="374">
        <f t="shared" si="4463"/>
        <v>0</v>
      </c>
      <c r="ET200" s="324">
        <f t="shared" si="3578"/>
        <v>0</v>
      </c>
      <c r="EU200" s="304"/>
      <c r="EV200" s="305"/>
      <c r="EW200" s="270">
        <f t="shared" si="4319"/>
        <v>0</v>
      </c>
      <c r="EX200" s="374">
        <f t="shared" si="4464"/>
        <v>0</v>
      </c>
      <c r="EY200" s="304"/>
      <c r="EZ200" s="305"/>
      <c r="FA200" s="270">
        <f t="shared" si="4320"/>
        <v>0</v>
      </c>
      <c r="FB200" s="374">
        <f t="shared" si="4465"/>
        <v>0</v>
      </c>
      <c r="FC200" s="304"/>
      <c r="FD200" s="305"/>
      <c r="FE200" s="270">
        <f t="shared" si="4321"/>
        <v>0</v>
      </c>
      <c r="FF200" s="374">
        <f t="shared" si="4466"/>
        <v>0</v>
      </c>
      <c r="FG200" s="304"/>
      <c r="FH200" s="305"/>
      <c r="FI200" s="270">
        <f t="shared" si="4322"/>
        <v>0</v>
      </c>
      <c r="FJ200" s="374">
        <f t="shared" si="4467"/>
        <v>0</v>
      </c>
      <c r="FK200" s="304"/>
      <c r="FL200" s="305"/>
      <c r="FM200" s="270">
        <f t="shared" si="4323"/>
        <v>0</v>
      </c>
      <c r="FN200" s="374">
        <f t="shared" si="4468"/>
        <v>0</v>
      </c>
      <c r="FO200" s="304"/>
      <c r="FP200" s="305"/>
      <c r="FQ200" s="270">
        <f t="shared" si="4324"/>
        <v>0</v>
      </c>
      <c r="FR200" s="374">
        <f t="shared" si="4469"/>
        <v>0</v>
      </c>
      <c r="FS200" s="304"/>
      <c r="FT200" s="305"/>
      <c r="FU200" s="270">
        <f t="shared" si="4325"/>
        <v>0</v>
      </c>
      <c r="FV200" s="374">
        <f t="shared" si="4470"/>
        <v>0</v>
      </c>
      <c r="FW200" s="304"/>
      <c r="FX200" s="305"/>
      <c r="FY200" s="270">
        <f t="shared" si="4326"/>
        <v>0</v>
      </c>
      <c r="FZ200" s="374">
        <f t="shared" si="4471"/>
        <v>0</v>
      </c>
      <c r="GA200" s="304"/>
      <c r="GB200" s="305"/>
      <c r="GC200" s="270">
        <f t="shared" si="4327"/>
        <v>0</v>
      </c>
      <c r="GD200" s="374">
        <f t="shared" si="4472"/>
        <v>0</v>
      </c>
      <c r="GE200" s="304"/>
      <c r="GF200" s="305"/>
      <c r="GG200" s="270">
        <f t="shared" si="4328"/>
        <v>0</v>
      </c>
      <c r="GH200" s="374">
        <f t="shared" si="4473"/>
        <v>0</v>
      </c>
      <c r="GI200" s="304"/>
      <c r="GJ200" s="305"/>
      <c r="GK200" s="270">
        <f t="shared" si="4329"/>
        <v>0</v>
      </c>
      <c r="GL200" s="374">
        <f t="shared" si="4474"/>
        <v>0</v>
      </c>
      <c r="GM200" s="304"/>
      <c r="GN200" s="305"/>
      <c r="GO200" s="270">
        <f t="shared" si="4330"/>
        <v>0</v>
      </c>
      <c r="GP200" s="374">
        <f t="shared" si="4475"/>
        <v>0</v>
      </c>
      <c r="GQ200" s="324">
        <f t="shared" si="3579"/>
        <v>0</v>
      </c>
      <c r="GR200" s="304"/>
      <c r="GS200" s="305"/>
      <c r="GT200" s="270">
        <f t="shared" si="4331"/>
        <v>0</v>
      </c>
      <c r="GU200" s="374">
        <f t="shared" si="4476"/>
        <v>0</v>
      </c>
      <c r="GV200" s="304"/>
      <c r="GW200" s="305"/>
      <c r="GX200" s="270">
        <f t="shared" si="4332"/>
        <v>0</v>
      </c>
      <c r="GY200" s="374">
        <f t="shared" si="4477"/>
        <v>0</v>
      </c>
      <c r="GZ200" s="304"/>
      <c r="HA200" s="305"/>
      <c r="HB200" s="270">
        <f t="shared" si="4333"/>
        <v>0</v>
      </c>
      <c r="HC200" s="374">
        <f t="shared" si="4478"/>
        <v>0</v>
      </c>
      <c r="HD200" s="304"/>
      <c r="HE200" s="305"/>
      <c r="HF200" s="270">
        <f t="shared" si="4334"/>
        <v>0</v>
      </c>
      <c r="HG200" s="374">
        <f t="shared" si="4479"/>
        <v>0</v>
      </c>
      <c r="HH200" s="304"/>
      <c r="HI200" s="305"/>
      <c r="HJ200" s="270">
        <f t="shared" si="4335"/>
        <v>0</v>
      </c>
      <c r="HK200" s="374">
        <f t="shared" si="4480"/>
        <v>0</v>
      </c>
      <c r="HL200" s="304"/>
      <c r="HM200" s="305"/>
      <c r="HN200" s="270">
        <f t="shared" si="4336"/>
        <v>0</v>
      </c>
      <c r="HO200" s="374">
        <f t="shared" si="4481"/>
        <v>0</v>
      </c>
      <c r="HP200" s="304"/>
      <c r="HQ200" s="305"/>
      <c r="HR200" s="270">
        <f t="shared" si="4337"/>
        <v>0</v>
      </c>
      <c r="HS200" s="374">
        <f t="shared" si="4482"/>
        <v>0</v>
      </c>
      <c r="HT200" s="304"/>
      <c r="HU200" s="305"/>
      <c r="HV200" s="270">
        <f t="shared" si="4338"/>
        <v>0</v>
      </c>
      <c r="HW200" s="374">
        <f t="shared" si="4483"/>
        <v>0</v>
      </c>
      <c r="HX200" s="304"/>
      <c r="HY200" s="305"/>
      <c r="HZ200" s="270">
        <f t="shared" si="4339"/>
        <v>0</v>
      </c>
      <c r="IA200" s="374">
        <f t="shared" si="4484"/>
        <v>0</v>
      </c>
      <c r="IB200" s="304"/>
      <c r="IC200" s="305"/>
      <c r="ID200" s="270">
        <f t="shared" si="4340"/>
        <v>0</v>
      </c>
      <c r="IE200" s="374">
        <f t="shared" si="4485"/>
        <v>0</v>
      </c>
      <c r="IF200" s="304"/>
      <c r="IG200" s="305"/>
      <c r="IH200" s="270">
        <f t="shared" si="4341"/>
        <v>0</v>
      </c>
      <c r="II200" s="374">
        <f t="shared" si="4486"/>
        <v>0</v>
      </c>
      <c r="IJ200" s="304"/>
      <c r="IK200" s="305"/>
      <c r="IL200" s="270">
        <f t="shared" si="4342"/>
        <v>0</v>
      </c>
      <c r="IM200" s="374">
        <f t="shared" si="4487"/>
        <v>0</v>
      </c>
      <c r="IN200" s="324">
        <f t="shared" si="3580"/>
        <v>0</v>
      </c>
      <c r="IO200" s="304"/>
      <c r="IP200" s="305"/>
      <c r="IQ200" s="270">
        <f t="shared" si="4343"/>
        <v>0</v>
      </c>
      <c r="IR200" s="374">
        <f t="shared" si="4488"/>
        <v>0</v>
      </c>
      <c r="IS200" s="304"/>
      <c r="IT200" s="305"/>
      <c r="IU200" s="270">
        <f t="shared" si="4344"/>
        <v>0</v>
      </c>
      <c r="IV200" s="374">
        <f t="shared" si="4489"/>
        <v>0</v>
      </c>
      <c r="IW200" s="304"/>
      <c r="IX200" s="305"/>
      <c r="IY200" s="270">
        <f t="shared" si="4345"/>
        <v>0</v>
      </c>
      <c r="IZ200" s="374">
        <f t="shared" si="4490"/>
        <v>0</v>
      </c>
      <c r="JA200" s="304"/>
      <c r="JB200" s="305"/>
      <c r="JC200" s="270">
        <f t="shared" si="4346"/>
        <v>0</v>
      </c>
      <c r="JD200" s="374">
        <f t="shared" si="4491"/>
        <v>0</v>
      </c>
      <c r="JE200" s="304"/>
      <c r="JF200" s="305"/>
      <c r="JG200" s="270">
        <f t="shared" si="4347"/>
        <v>0</v>
      </c>
      <c r="JH200" s="374">
        <f t="shared" si="4492"/>
        <v>0</v>
      </c>
      <c r="JI200" s="304"/>
      <c r="JJ200" s="305"/>
      <c r="JK200" s="270">
        <f t="shared" si="4348"/>
        <v>0</v>
      </c>
      <c r="JL200" s="374">
        <f t="shared" si="4493"/>
        <v>0</v>
      </c>
      <c r="JM200" s="304"/>
      <c r="JN200" s="305"/>
      <c r="JO200" s="270">
        <f t="shared" si="4349"/>
        <v>0</v>
      </c>
      <c r="JP200" s="374">
        <f t="shared" si="4494"/>
        <v>0</v>
      </c>
      <c r="JQ200" s="304"/>
      <c r="JR200" s="305"/>
      <c r="JS200" s="270">
        <f t="shared" si="4350"/>
        <v>0</v>
      </c>
      <c r="JT200" s="374">
        <f t="shared" si="4495"/>
        <v>0</v>
      </c>
      <c r="JU200" s="304"/>
      <c r="JV200" s="305"/>
      <c r="JW200" s="270">
        <f t="shared" si="4351"/>
        <v>0</v>
      </c>
      <c r="JX200" s="374">
        <f t="shared" si="4496"/>
        <v>0</v>
      </c>
      <c r="JY200" s="304"/>
      <c r="JZ200" s="305"/>
      <c r="KA200" s="270">
        <f t="shared" si="4352"/>
        <v>0</v>
      </c>
      <c r="KB200" s="374">
        <f t="shared" si="4497"/>
        <v>0</v>
      </c>
      <c r="KC200" s="304"/>
      <c r="KD200" s="305"/>
      <c r="KE200" s="270">
        <f t="shared" si="4353"/>
        <v>0</v>
      </c>
      <c r="KF200" s="374">
        <f t="shared" si="4498"/>
        <v>0</v>
      </c>
      <c r="KG200" s="304"/>
      <c r="KH200" s="305"/>
      <c r="KI200" s="270">
        <f t="shared" si="4354"/>
        <v>0</v>
      </c>
      <c r="KJ200" s="374">
        <f t="shared" si="4499"/>
        <v>0</v>
      </c>
      <c r="KK200" s="324">
        <f t="shared" si="3581"/>
        <v>0</v>
      </c>
      <c r="KL200" s="304"/>
      <c r="KM200" s="305"/>
      <c r="KN200" s="270">
        <f t="shared" si="4355"/>
        <v>0</v>
      </c>
      <c r="KO200" s="374">
        <f t="shared" si="4500"/>
        <v>0</v>
      </c>
      <c r="KP200" s="304"/>
      <c r="KQ200" s="305"/>
      <c r="KR200" s="270">
        <f t="shared" si="4356"/>
        <v>0</v>
      </c>
      <c r="KS200" s="374">
        <f t="shared" si="4501"/>
        <v>0</v>
      </c>
      <c r="KT200" s="304"/>
      <c r="KU200" s="305"/>
      <c r="KV200" s="270">
        <f t="shared" si="4357"/>
        <v>0</v>
      </c>
      <c r="KW200" s="374">
        <f t="shared" si="4502"/>
        <v>0</v>
      </c>
      <c r="KX200" s="304"/>
      <c r="KY200" s="305"/>
      <c r="KZ200" s="270">
        <f t="shared" si="4358"/>
        <v>0</v>
      </c>
      <c r="LA200" s="374">
        <f t="shared" si="4503"/>
        <v>0</v>
      </c>
      <c r="LB200" s="304"/>
      <c r="LC200" s="305"/>
      <c r="LD200" s="270">
        <f t="shared" si="4359"/>
        <v>0</v>
      </c>
      <c r="LE200" s="374">
        <f t="shared" si="4504"/>
        <v>0</v>
      </c>
      <c r="LF200" s="304"/>
      <c r="LG200" s="305"/>
      <c r="LH200" s="270">
        <f t="shared" si="4360"/>
        <v>0</v>
      </c>
      <c r="LI200" s="374">
        <f t="shared" si="4505"/>
        <v>0</v>
      </c>
      <c r="LJ200" s="304"/>
      <c r="LK200" s="305"/>
      <c r="LL200" s="270">
        <f t="shared" si="4361"/>
        <v>0</v>
      </c>
      <c r="LM200" s="374">
        <f t="shared" si="4506"/>
        <v>0</v>
      </c>
      <c r="LN200" s="304"/>
      <c r="LO200" s="305"/>
      <c r="LP200" s="270">
        <f t="shared" si="4362"/>
        <v>0</v>
      </c>
      <c r="LQ200" s="374">
        <f t="shared" si="4507"/>
        <v>0</v>
      </c>
      <c r="LR200" s="304"/>
      <c r="LS200" s="305"/>
      <c r="LT200" s="270">
        <f t="shared" si="4363"/>
        <v>0</v>
      </c>
      <c r="LU200" s="374">
        <f t="shared" si="4508"/>
        <v>0</v>
      </c>
      <c r="LV200" s="304"/>
      <c r="LW200" s="305"/>
      <c r="LX200" s="270">
        <f t="shared" si="4364"/>
        <v>0</v>
      </c>
      <c r="LY200" s="374">
        <f t="shared" si="4509"/>
        <v>0</v>
      </c>
      <c r="LZ200" s="304"/>
      <c r="MA200" s="305"/>
      <c r="MB200" s="270">
        <f t="shared" si="4365"/>
        <v>0</v>
      </c>
      <c r="MC200" s="374">
        <f t="shared" si="4510"/>
        <v>0</v>
      </c>
      <c r="MD200" s="304"/>
      <c r="ME200" s="305"/>
      <c r="MF200" s="270">
        <f t="shared" si="4366"/>
        <v>0</v>
      </c>
      <c r="MG200" s="374">
        <f t="shared" si="4511"/>
        <v>0</v>
      </c>
      <c r="MH200" s="324">
        <f t="shared" si="3582"/>
        <v>0</v>
      </c>
      <c r="MI200" s="304"/>
      <c r="MJ200" s="305"/>
      <c r="MK200" s="270">
        <f t="shared" si="4367"/>
        <v>0</v>
      </c>
      <c r="ML200" s="374">
        <f t="shared" si="4512"/>
        <v>0</v>
      </c>
      <c r="MM200" s="304"/>
      <c r="MN200" s="305"/>
      <c r="MO200" s="270">
        <f t="shared" si="4368"/>
        <v>0</v>
      </c>
      <c r="MP200" s="374">
        <f t="shared" si="4513"/>
        <v>0</v>
      </c>
      <c r="MQ200" s="304"/>
      <c r="MR200" s="305"/>
      <c r="MS200" s="270">
        <f t="shared" si="4369"/>
        <v>0</v>
      </c>
      <c r="MT200" s="374">
        <f t="shared" si="4514"/>
        <v>0</v>
      </c>
      <c r="MU200" s="304"/>
      <c r="MV200" s="305"/>
      <c r="MW200" s="270">
        <f t="shared" si="4370"/>
        <v>0</v>
      </c>
      <c r="MX200" s="374">
        <f t="shared" si="4515"/>
        <v>0</v>
      </c>
      <c r="MY200" s="304"/>
      <c r="MZ200" s="305"/>
      <c r="NA200" s="270">
        <f t="shared" si="4371"/>
        <v>0</v>
      </c>
      <c r="NB200" s="374">
        <f t="shared" si="4516"/>
        <v>0</v>
      </c>
      <c r="NC200" s="304"/>
      <c r="ND200" s="305"/>
      <c r="NE200" s="270">
        <f t="shared" si="4372"/>
        <v>0</v>
      </c>
      <c r="NF200" s="374">
        <f t="shared" si="4517"/>
        <v>0</v>
      </c>
      <c r="NG200" s="304"/>
      <c r="NH200" s="305"/>
      <c r="NI200" s="270">
        <f t="shared" si="4373"/>
        <v>0</v>
      </c>
      <c r="NJ200" s="374">
        <f t="shared" si="4518"/>
        <v>0</v>
      </c>
      <c r="NK200" s="304"/>
      <c r="NL200" s="305"/>
      <c r="NM200" s="270">
        <f t="shared" si="4374"/>
        <v>0</v>
      </c>
      <c r="NN200" s="374">
        <f t="shared" si="4519"/>
        <v>0</v>
      </c>
      <c r="NO200" s="304"/>
      <c r="NP200" s="305"/>
      <c r="NQ200" s="270">
        <f t="shared" si="4375"/>
        <v>0</v>
      </c>
      <c r="NR200" s="374">
        <f t="shared" si="4520"/>
        <v>0</v>
      </c>
      <c r="NS200" s="304"/>
      <c r="NT200" s="305"/>
      <c r="NU200" s="270">
        <f t="shared" si="4376"/>
        <v>0</v>
      </c>
      <c r="NV200" s="374">
        <f t="shared" si="4521"/>
        <v>0</v>
      </c>
      <c r="NW200" s="304"/>
      <c r="NX200" s="305"/>
      <c r="NY200" s="270">
        <f t="shared" si="4377"/>
        <v>0</v>
      </c>
      <c r="NZ200" s="374">
        <f t="shared" si="4522"/>
        <v>0</v>
      </c>
      <c r="OA200" s="304"/>
      <c r="OB200" s="305"/>
      <c r="OC200" s="270">
        <f t="shared" si="4378"/>
        <v>0</v>
      </c>
      <c r="OD200" s="374">
        <f t="shared" si="4523"/>
        <v>0</v>
      </c>
      <c r="OE200" s="324">
        <f t="shared" si="3583"/>
        <v>0</v>
      </c>
      <c r="OF200" s="304"/>
      <c r="OG200" s="305"/>
      <c r="OH200" s="270">
        <f t="shared" si="4379"/>
        <v>0</v>
      </c>
      <c r="OI200" s="374">
        <f t="shared" si="4524"/>
        <v>0</v>
      </c>
      <c r="OJ200" s="304"/>
      <c r="OK200" s="305"/>
      <c r="OL200" s="270">
        <f t="shared" si="4380"/>
        <v>0</v>
      </c>
      <c r="OM200" s="374">
        <f t="shared" si="4525"/>
        <v>0</v>
      </c>
      <c r="ON200" s="304"/>
      <c r="OO200" s="305"/>
      <c r="OP200" s="270">
        <f t="shared" si="4381"/>
        <v>0</v>
      </c>
      <c r="OQ200" s="374">
        <f t="shared" si="4526"/>
        <v>0</v>
      </c>
      <c r="OR200" s="304"/>
      <c r="OS200" s="305"/>
      <c r="OT200" s="270">
        <f t="shared" si="4382"/>
        <v>0</v>
      </c>
      <c r="OU200" s="374">
        <f t="shared" si="4527"/>
        <v>0</v>
      </c>
      <c r="OV200" s="304"/>
      <c r="OW200" s="305"/>
      <c r="OX200" s="270">
        <f t="shared" si="4383"/>
        <v>0</v>
      </c>
      <c r="OY200" s="374">
        <f t="shared" si="4528"/>
        <v>0</v>
      </c>
      <c r="OZ200" s="304"/>
      <c r="PA200" s="305"/>
      <c r="PB200" s="270">
        <f t="shared" si="4384"/>
        <v>0</v>
      </c>
      <c r="PC200" s="374">
        <f t="shared" si="4529"/>
        <v>0</v>
      </c>
      <c r="PD200" s="304"/>
      <c r="PE200" s="305"/>
      <c r="PF200" s="270">
        <f t="shared" si="4385"/>
        <v>0</v>
      </c>
      <c r="PG200" s="374">
        <f t="shared" si="4530"/>
        <v>0</v>
      </c>
      <c r="PH200" s="304"/>
      <c r="PI200" s="305"/>
      <c r="PJ200" s="270">
        <f t="shared" si="4386"/>
        <v>0</v>
      </c>
      <c r="PK200" s="374">
        <f t="shared" si="4531"/>
        <v>0</v>
      </c>
      <c r="PL200" s="304"/>
      <c r="PM200" s="305"/>
      <c r="PN200" s="270">
        <f t="shared" si="4387"/>
        <v>0</v>
      </c>
      <c r="PO200" s="374">
        <f t="shared" si="4532"/>
        <v>0</v>
      </c>
      <c r="PP200" s="304"/>
      <c r="PQ200" s="305"/>
      <c r="PR200" s="270">
        <f t="shared" si="4388"/>
        <v>0</v>
      </c>
      <c r="PS200" s="374">
        <f t="shared" si="4533"/>
        <v>0</v>
      </c>
      <c r="PT200" s="304"/>
      <c r="PU200" s="305"/>
      <c r="PV200" s="270">
        <f t="shared" si="4389"/>
        <v>0</v>
      </c>
      <c r="PW200" s="374">
        <f t="shared" si="4534"/>
        <v>0</v>
      </c>
      <c r="PX200" s="304"/>
      <c r="PY200" s="305"/>
      <c r="PZ200" s="270">
        <f t="shared" si="4390"/>
        <v>0</v>
      </c>
      <c r="QA200" s="374">
        <f t="shared" si="4535"/>
        <v>0</v>
      </c>
      <c r="QB200" s="324">
        <f t="shared" si="3584"/>
        <v>0</v>
      </c>
      <c r="QC200" s="304"/>
      <c r="QD200" s="305"/>
      <c r="QE200" s="270">
        <f t="shared" si="4391"/>
        <v>0</v>
      </c>
      <c r="QF200" s="374">
        <f t="shared" si="4536"/>
        <v>0</v>
      </c>
      <c r="QG200" s="304"/>
      <c r="QH200" s="305"/>
      <c r="QI200" s="270">
        <f t="shared" si="4392"/>
        <v>0</v>
      </c>
      <c r="QJ200" s="374">
        <f t="shared" si="4537"/>
        <v>0</v>
      </c>
      <c r="QK200" s="304"/>
      <c r="QL200" s="305"/>
      <c r="QM200" s="270">
        <f t="shared" si="4393"/>
        <v>0</v>
      </c>
      <c r="QN200" s="374">
        <f t="shared" si="4538"/>
        <v>0</v>
      </c>
      <c r="QO200" s="304"/>
      <c r="QP200" s="305"/>
      <c r="QQ200" s="270">
        <f t="shared" si="4394"/>
        <v>0</v>
      </c>
      <c r="QR200" s="374">
        <f t="shared" si="4539"/>
        <v>0</v>
      </c>
      <c r="QS200" s="304"/>
      <c r="QT200" s="305"/>
      <c r="QU200" s="270">
        <f t="shared" si="4395"/>
        <v>0</v>
      </c>
      <c r="QV200" s="374">
        <f t="shared" si="4540"/>
        <v>0</v>
      </c>
      <c r="QW200" s="304"/>
      <c r="QX200" s="305"/>
      <c r="QY200" s="270">
        <f t="shared" si="4396"/>
        <v>0</v>
      </c>
      <c r="QZ200" s="374">
        <f t="shared" si="4541"/>
        <v>0</v>
      </c>
      <c r="RA200" s="304"/>
      <c r="RB200" s="305"/>
      <c r="RC200" s="270">
        <f t="shared" si="4397"/>
        <v>0</v>
      </c>
      <c r="RD200" s="374">
        <f t="shared" si="4542"/>
        <v>0</v>
      </c>
      <c r="RE200" s="304"/>
      <c r="RF200" s="305"/>
      <c r="RG200" s="270">
        <f t="shared" si="4398"/>
        <v>0</v>
      </c>
      <c r="RH200" s="374">
        <f t="shared" si="4543"/>
        <v>0</v>
      </c>
      <c r="RI200" s="304"/>
      <c r="RJ200" s="305"/>
      <c r="RK200" s="270">
        <f t="shared" si="4399"/>
        <v>0</v>
      </c>
      <c r="RL200" s="374">
        <f t="shared" si="4544"/>
        <v>0</v>
      </c>
      <c r="RM200" s="304"/>
      <c r="RN200" s="305"/>
      <c r="RO200" s="270">
        <f t="shared" si="4400"/>
        <v>0</v>
      </c>
      <c r="RP200" s="374">
        <f t="shared" si="4545"/>
        <v>0</v>
      </c>
      <c r="RQ200" s="304"/>
      <c r="RR200" s="305"/>
      <c r="RS200" s="270">
        <f t="shared" si="4401"/>
        <v>0</v>
      </c>
      <c r="RT200" s="374">
        <f t="shared" si="4546"/>
        <v>0</v>
      </c>
      <c r="RU200" s="304"/>
      <c r="RV200" s="305"/>
      <c r="RW200" s="270">
        <f t="shared" si="4402"/>
        <v>0</v>
      </c>
      <c r="RX200" s="374">
        <f t="shared" si="4547"/>
        <v>0</v>
      </c>
      <c r="RY200" s="324">
        <f t="shared" si="3585"/>
        <v>0</v>
      </c>
      <c r="RZ200" s="304"/>
      <c r="SA200" s="305"/>
      <c r="SB200" s="270">
        <f t="shared" si="4403"/>
        <v>0</v>
      </c>
      <c r="SC200" s="374">
        <f t="shared" si="4548"/>
        <v>0</v>
      </c>
      <c r="SD200" s="304"/>
      <c r="SE200" s="305"/>
      <c r="SF200" s="270">
        <f t="shared" si="4404"/>
        <v>0</v>
      </c>
      <c r="SG200" s="374">
        <f t="shared" si="4549"/>
        <v>0</v>
      </c>
      <c r="SH200" s="304"/>
      <c r="SI200" s="305"/>
      <c r="SJ200" s="270">
        <f t="shared" si="4405"/>
        <v>0</v>
      </c>
      <c r="SK200" s="374">
        <f t="shared" si="4550"/>
        <v>0</v>
      </c>
      <c r="SL200" s="304"/>
      <c r="SM200" s="305"/>
      <c r="SN200" s="270">
        <f t="shared" si="4406"/>
        <v>0</v>
      </c>
      <c r="SO200" s="374">
        <f t="shared" si="4551"/>
        <v>0</v>
      </c>
      <c r="SP200" s="304"/>
      <c r="SQ200" s="305"/>
      <c r="SR200" s="270">
        <f t="shared" si="4407"/>
        <v>0</v>
      </c>
      <c r="SS200" s="374">
        <f t="shared" si="4552"/>
        <v>0</v>
      </c>
      <c r="ST200" s="304"/>
      <c r="SU200" s="305"/>
      <c r="SV200" s="270">
        <f t="shared" si="4408"/>
        <v>0</v>
      </c>
      <c r="SW200" s="374">
        <f t="shared" si="4553"/>
        <v>0</v>
      </c>
      <c r="SX200" s="304"/>
      <c r="SY200" s="305"/>
      <c r="SZ200" s="270">
        <f t="shared" si="4409"/>
        <v>0</v>
      </c>
      <c r="TA200" s="374">
        <f t="shared" si="4554"/>
        <v>0</v>
      </c>
      <c r="TB200" s="304"/>
      <c r="TC200" s="305"/>
      <c r="TD200" s="270">
        <f t="shared" si="4410"/>
        <v>0</v>
      </c>
      <c r="TE200" s="374">
        <f t="shared" si="4555"/>
        <v>0</v>
      </c>
      <c r="TF200" s="304"/>
      <c r="TG200" s="305"/>
      <c r="TH200" s="270">
        <f t="shared" si="4411"/>
        <v>0</v>
      </c>
      <c r="TI200" s="374">
        <f t="shared" si="4556"/>
        <v>0</v>
      </c>
      <c r="TJ200" s="304"/>
      <c r="TK200" s="305"/>
      <c r="TL200" s="270">
        <f t="shared" si="4412"/>
        <v>0</v>
      </c>
      <c r="TM200" s="374">
        <f t="shared" si="4557"/>
        <v>0</v>
      </c>
      <c r="TN200" s="304"/>
      <c r="TO200" s="305"/>
      <c r="TP200" s="270">
        <f t="shared" si="4413"/>
        <v>0</v>
      </c>
      <c r="TQ200" s="374">
        <f t="shared" si="4558"/>
        <v>0</v>
      </c>
      <c r="TR200" s="304"/>
      <c r="TS200" s="305"/>
      <c r="TT200" s="270">
        <f t="shared" si="4414"/>
        <v>0</v>
      </c>
      <c r="TU200" s="374">
        <f t="shared" si="4559"/>
        <v>0</v>
      </c>
      <c r="TV200" s="324">
        <f t="shared" si="3586"/>
        <v>0</v>
      </c>
      <c r="TW200" s="304"/>
      <c r="TX200" s="305"/>
      <c r="TY200" s="270">
        <f t="shared" si="4415"/>
        <v>0</v>
      </c>
      <c r="TZ200" s="374">
        <f t="shared" si="4560"/>
        <v>0</v>
      </c>
      <c r="UA200" s="304"/>
      <c r="UB200" s="305"/>
      <c r="UC200" s="270">
        <f t="shared" si="4416"/>
        <v>0</v>
      </c>
      <c r="UD200" s="374">
        <f t="shared" si="4561"/>
        <v>0</v>
      </c>
      <c r="UE200" s="304"/>
      <c r="UF200" s="305"/>
      <c r="UG200" s="270">
        <f t="shared" si="4417"/>
        <v>0</v>
      </c>
      <c r="UH200" s="374">
        <f t="shared" si="4562"/>
        <v>0</v>
      </c>
      <c r="UI200" s="304"/>
      <c r="UJ200" s="305"/>
      <c r="UK200" s="270">
        <f t="shared" si="4418"/>
        <v>0</v>
      </c>
      <c r="UL200" s="374">
        <f t="shared" si="4563"/>
        <v>0</v>
      </c>
      <c r="UM200" s="304"/>
      <c r="UN200" s="305"/>
      <c r="UO200" s="270">
        <f t="shared" si="4419"/>
        <v>0</v>
      </c>
      <c r="UP200" s="374">
        <f t="shared" si="4564"/>
        <v>0</v>
      </c>
      <c r="UQ200" s="304"/>
      <c r="UR200" s="305"/>
      <c r="US200" s="270">
        <f t="shared" si="4420"/>
        <v>0</v>
      </c>
      <c r="UT200" s="374">
        <f t="shared" si="4565"/>
        <v>0</v>
      </c>
      <c r="UU200" s="304"/>
      <c r="UV200" s="305"/>
      <c r="UW200" s="270">
        <f t="shared" si="4421"/>
        <v>0</v>
      </c>
      <c r="UX200" s="374">
        <f t="shared" si="4566"/>
        <v>0</v>
      </c>
      <c r="UY200" s="304"/>
      <c r="UZ200" s="305"/>
      <c r="VA200" s="270">
        <f t="shared" si="4422"/>
        <v>0</v>
      </c>
      <c r="VB200" s="374">
        <f t="shared" si="4567"/>
        <v>0</v>
      </c>
      <c r="VC200" s="304"/>
      <c r="VD200" s="305"/>
      <c r="VE200" s="270">
        <f t="shared" si="4423"/>
        <v>0</v>
      </c>
      <c r="VF200" s="374">
        <f t="shared" si="4568"/>
        <v>0</v>
      </c>
      <c r="VG200" s="304"/>
      <c r="VH200" s="305"/>
      <c r="VI200" s="270">
        <f t="shared" si="4424"/>
        <v>0</v>
      </c>
      <c r="VJ200" s="374">
        <f t="shared" si="4569"/>
        <v>0</v>
      </c>
      <c r="VK200" s="304"/>
      <c r="VL200" s="305"/>
      <c r="VM200" s="270">
        <f t="shared" si="4425"/>
        <v>0</v>
      </c>
      <c r="VN200" s="374">
        <f t="shared" si="4570"/>
        <v>0</v>
      </c>
      <c r="VO200" s="304"/>
      <c r="VP200" s="305"/>
      <c r="VQ200" s="270">
        <f t="shared" si="4426"/>
        <v>0</v>
      </c>
      <c r="VR200" s="374">
        <f t="shared" si="4571"/>
        <v>0</v>
      </c>
      <c r="VS200" s="324">
        <f t="shared" si="3587"/>
        <v>0</v>
      </c>
      <c r="VT200" s="304"/>
      <c r="VU200" s="305"/>
      <c r="VV200" s="270">
        <f t="shared" si="4427"/>
        <v>0</v>
      </c>
      <c r="VW200" s="374">
        <f t="shared" si="4572"/>
        <v>0</v>
      </c>
      <c r="VX200" s="304"/>
      <c r="VY200" s="305"/>
      <c r="VZ200" s="270">
        <f t="shared" si="4428"/>
        <v>0</v>
      </c>
      <c r="WA200" s="374">
        <f t="shared" si="4573"/>
        <v>0</v>
      </c>
      <c r="WB200" s="304"/>
      <c r="WC200" s="305"/>
      <c r="WD200" s="270">
        <f t="shared" si="4429"/>
        <v>0</v>
      </c>
      <c r="WE200" s="374">
        <f t="shared" si="4574"/>
        <v>0</v>
      </c>
      <c r="WF200" s="304"/>
      <c r="WG200" s="305"/>
      <c r="WH200" s="270">
        <f t="shared" si="4430"/>
        <v>0</v>
      </c>
      <c r="WI200" s="374">
        <f t="shared" si="4575"/>
        <v>0</v>
      </c>
      <c r="WJ200" s="304"/>
      <c r="WK200" s="305"/>
      <c r="WL200" s="270">
        <f t="shared" si="4431"/>
        <v>0</v>
      </c>
      <c r="WM200" s="374">
        <f t="shared" si="4576"/>
        <v>0</v>
      </c>
      <c r="WN200" s="304"/>
      <c r="WO200" s="305"/>
      <c r="WP200" s="270">
        <f t="shared" si="4432"/>
        <v>0</v>
      </c>
      <c r="WQ200" s="374">
        <f t="shared" si="4577"/>
        <v>0</v>
      </c>
      <c r="WR200" s="304"/>
      <c r="WS200" s="305"/>
      <c r="WT200" s="270">
        <f t="shared" si="4433"/>
        <v>0</v>
      </c>
      <c r="WU200" s="374">
        <f t="shared" si="4578"/>
        <v>0</v>
      </c>
      <c r="WV200" s="304"/>
      <c r="WW200" s="305"/>
      <c r="WX200" s="270">
        <f t="shared" si="4434"/>
        <v>0</v>
      </c>
      <c r="WY200" s="374">
        <f t="shared" si="4579"/>
        <v>0</v>
      </c>
      <c r="WZ200" s="304"/>
      <c r="XA200" s="305"/>
      <c r="XB200" s="270">
        <f t="shared" si="4435"/>
        <v>0</v>
      </c>
      <c r="XC200" s="374">
        <f t="shared" si="4580"/>
        <v>0</v>
      </c>
      <c r="XD200" s="304"/>
      <c r="XE200" s="305"/>
      <c r="XF200" s="270">
        <f t="shared" si="4436"/>
        <v>0</v>
      </c>
      <c r="XG200" s="374">
        <f t="shared" si="4581"/>
        <v>0</v>
      </c>
      <c r="XH200" s="304"/>
      <c r="XI200" s="305"/>
      <c r="XJ200" s="270">
        <f t="shared" si="4437"/>
        <v>0</v>
      </c>
      <c r="XK200" s="374">
        <f t="shared" si="4582"/>
        <v>0</v>
      </c>
      <c r="XL200" s="304"/>
      <c r="XM200" s="305"/>
      <c r="XN200" s="270">
        <f t="shared" si="4438"/>
        <v>0</v>
      </c>
      <c r="XO200" s="374">
        <f t="shared" si="4583"/>
        <v>0</v>
      </c>
      <c r="XP200" s="324">
        <f t="shared" si="3588"/>
        <v>0</v>
      </c>
      <c r="XQ200" s="304"/>
      <c r="XR200" s="305"/>
      <c r="XS200" s="270">
        <f t="shared" si="4439"/>
        <v>0</v>
      </c>
      <c r="XT200" s="374">
        <f t="shared" si="4584"/>
        <v>0</v>
      </c>
      <c r="XU200" s="304"/>
      <c r="XV200" s="305"/>
      <c r="XW200" s="270">
        <f t="shared" si="4440"/>
        <v>0</v>
      </c>
      <c r="XX200" s="374">
        <f t="shared" si="4585"/>
        <v>0</v>
      </c>
      <c r="XY200" s="304"/>
      <c r="XZ200" s="305"/>
      <c r="YA200" s="270">
        <f t="shared" si="4441"/>
        <v>0</v>
      </c>
      <c r="YB200" s="374">
        <f t="shared" si="4586"/>
        <v>0</v>
      </c>
      <c r="YC200" s="304"/>
      <c r="YD200" s="305"/>
      <c r="YE200" s="270">
        <f t="shared" si="4442"/>
        <v>0</v>
      </c>
      <c r="YF200" s="374">
        <f t="shared" si="4587"/>
        <v>0</v>
      </c>
      <c r="YG200" s="304"/>
      <c r="YH200" s="305"/>
      <c r="YI200" s="270">
        <f t="shared" si="4443"/>
        <v>0</v>
      </c>
      <c r="YJ200" s="374">
        <f t="shared" si="4588"/>
        <v>0</v>
      </c>
      <c r="YK200" s="304"/>
      <c r="YL200" s="305"/>
      <c r="YM200" s="270">
        <f t="shared" si="4444"/>
        <v>0</v>
      </c>
      <c r="YN200" s="374">
        <f t="shared" si="4589"/>
        <v>0</v>
      </c>
      <c r="YO200" s="304"/>
      <c r="YP200" s="305"/>
      <c r="YQ200" s="270">
        <f t="shared" si="4445"/>
        <v>0</v>
      </c>
      <c r="YR200" s="374">
        <f t="shared" si="4590"/>
        <v>0</v>
      </c>
      <c r="YS200" s="304"/>
      <c r="YT200" s="305"/>
      <c r="YU200" s="270">
        <f t="shared" si="4446"/>
        <v>0</v>
      </c>
      <c r="YV200" s="374">
        <f t="shared" si="4591"/>
        <v>0</v>
      </c>
      <c r="YW200" s="304"/>
      <c r="YX200" s="305"/>
      <c r="YY200" s="270">
        <f t="shared" si="4447"/>
        <v>0</v>
      </c>
      <c r="YZ200" s="374">
        <f t="shared" si="4592"/>
        <v>0</v>
      </c>
      <c r="ZA200" s="304"/>
      <c r="ZB200" s="305"/>
      <c r="ZC200" s="270">
        <f t="shared" si="4448"/>
        <v>0</v>
      </c>
      <c r="ZD200" s="374">
        <f t="shared" si="4593"/>
        <v>0</v>
      </c>
      <c r="ZE200" s="304"/>
      <c r="ZF200" s="305"/>
      <c r="ZG200" s="270">
        <f t="shared" si="4449"/>
        <v>0</v>
      </c>
      <c r="ZH200" s="374">
        <f t="shared" si="4594"/>
        <v>0</v>
      </c>
      <c r="ZI200" s="304"/>
      <c r="ZJ200" s="305"/>
      <c r="ZK200" s="270">
        <f t="shared" si="4450"/>
        <v>0</v>
      </c>
      <c r="ZL200" s="374">
        <f t="shared" si="4451"/>
        <v>0</v>
      </c>
      <c r="ZM200" s="324">
        <f t="shared" si="4259"/>
        <v>0</v>
      </c>
    </row>
    <row r="201" spans="1:689" hidden="1" outlineLevel="2" x14ac:dyDescent="0.3">
      <c r="A201" s="361">
        <f>B201*'Input sheet'!$C$11</f>
        <v>0.19</v>
      </c>
      <c r="B201" s="362">
        <v>0.19</v>
      </c>
      <c r="C201" s="380" t="s">
        <v>167</v>
      </c>
      <c r="D201" s="304"/>
      <c r="E201" s="305"/>
      <c r="F201" s="270">
        <f t="shared" si="4260"/>
        <v>0</v>
      </c>
      <c r="G201" s="374">
        <v>0</v>
      </c>
      <c r="H201" s="304"/>
      <c r="I201" s="305"/>
      <c r="J201" s="270">
        <f t="shared" si="4261"/>
        <v>0</v>
      </c>
      <c r="K201" s="374">
        <f t="shared" si="4262"/>
        <v>0</v>
      </c>
      <c r="L201" s="304"/>
      <c r="M201" s="305"/>
      <c r="N201" s="270">
        <f t="shared" si="4263"/>
        <v>0</v>
      </c>
      <c r="O201" s="374">
        <f t="shared" si="4264"/>
        <v>0</v>
      </c>
      <c r="P201" s="304"/>
      <c r="Q201" s="305"/>
      <c r="R201" s="270">
        <f t="shared" si="4265"/>
        <v>0</v>
      </c>
      <c r="S201" s="374">
        <f t="shared" si="4266"/>
        <v>0</v>
      </c>
      <c r="T201" s="304"/>
      <c r="U201" s="305"/>
      <c r="V201" s="270">
        <f t="shared" si="4267"/>
        <v>0</v>
      </c>
      <c r="W201" s="374">
        <f t="shared" si="4268"/>
        <v>0</v>
      </c>
      <c r="X201" s="304"/>
      <c r="Y201" s="305"/>
      <c r="Z201" s="270">
        <f t="shared" si="4269"/>
        <v>0</v>
      </c>
      <c r="AA201" s="374">
        <f t="shared" si="4270"/>
        <v>0</v>
      </c>
      <c r="AB201" s="304"/>
      <c r="AC201" s="305"/>
      <c r="AD201" s="270">
        <f t="shared" si="4271"/>
        <v>0</v>
      </c>
      <c r="AE201" s="374">
        <f t="shared" si="4272"/>
        <v>0</v>
      </c>
      <c r="AF201" s="304"/>
      <c r="AG201" s="305"/>
      <c r="AH201" s="270">
        <f t="shared" si="4273"/>
        <v>0</v>
      </c>
      <c r="AI201" s="374">
        <f t="shared" si="4274"/>
        <v>0</v>
      </c>
      <c r="AJ201" s="304"/>
      <c r="AK201" s="305"/>
      <c r="AL201" s="270">
        <f t="shared" si="4275"/>
        <v>0</v>
      </c>
      <c r="AM201" s="374">
        <f t="shared" si="4276"/>
        <v>0</v>
      </c>
      <c r="AN201" s="304"/>
      <c r="AO201" s="305"/>
      <c r="AP201" s="270">
        <f t="shared" si="4277"/>
        <v>0</v>
      </c>
      <c r="AQ201" s="374">
        <f t="shared" si="4278"/>
        <v>0</v>
      </c>
      <c r="AR201" s="304"/>
      <c r="AS201" s="305"/>
      <c r="AT201" s="270">
        <f t="shared" si="4279"/>
        <v>0</v>
      </c>
      <c r="AU201" s="374">
        <f t="shared" si="4280"/>
        <v>0</v>
      </c>
      <c r="AV201" s="304"/>
      <c r="AW201" s="305"/>
      <c r="AX201" s="270">
        <f t="shared" si="4281"/>
        <v>0</v>
      </c>
      <c r="AY201" s="374">
        <f t="shared" si="4282"/>
        <v>0</v>
      </c>
      <c r="AZ201" s="324">
        <f t="shared" si="3576"/>
        <v>0</v>
      </c>
      <c r="BA201" s="304"/>
      <c r="BB201" s="305"/>
      <c r="BC201" s="270">
        <f t="shared" si="4283"/>
        <v>0</v>
      </c>
      <c r="BD201" s="374">
        <f t="shared" si="4284"/>
        <v>0</v>
      </c>
      <c r="BE201" s="304"/>
      <c r="BF201" s="305"/>
      <c r="BG201" s="270">
        <f t="shared" si="4285"/>
        <v>0</v>
      </c>
      <c r="BH201" s="374">
        <f t="shared" si="4286"/>
        <v>0</v>
      </c>
      <c r="BI201" s="304"/>
      <c r="BJ201" s="305"/>
      <c r="BK201" s="270">
        <f t="shared" si="4287"/>
        <v>0</v>
      </c>
      <c r="BL201" s="374">
        <f t="shared" si="4288"/>
        <v>0</v>
      </c>
      <c r="BM201" s="304"/>
      <c r="BN201" s="305"/>
      <c r="BO201" s="270">
        <f t="shared" si="4289"/>
        <v>0</v>
      </c>
      <c r="BP201" s="374">
        <f t="shared" si="4290"/>
        <v>0</v>
      </c>
      <c r="BQ201" s="304"/>
      <c r="BR201" s="305"/>
      <c r="BS201" s="270">
        <f t="shared" si="4291"/>
        <v>0</v>
      </c>
      <c r="BT201" s="374">
        <f t="shared" si="4292"/>
        <v>0</v>
      </c>
      <c r="BU201" s="304"/>
      <c r="BV201" s="305"/>
      <c r="BW201" s="270">
        <f t="shared" si="4293"/>
        <v>0</v>
      </c>
      <c r="BX201" s="374">
        <f t="shared" si="4294"/>
        <v>0</v>
      </c>
      <c r="BY201" s="304"/>
      <c r="BZ201" s="305"/>
      <c r="CA201" s="270">
        <f t="shared" si="4295"/>
        <v>0</v>
      </c>
      <c r="CB201" s="374">
        <f t="shared" si="4296"/>
        <v>0</v>
      </c>
      <c r="CC201" s="304"/>
      <c r="CD201" s="305"/>
      <c r="CE201" s="270">
        <f t="shared" si="4297"/>
        <v>0</v>
      </c>
      <c r="CF201" s="374">
        <f t="shared" si="4298"/>
        <v>0</v>
      </c>
      <c r="CG201" s="304"/>
      <c r="CH201" s="305"/>
      <c r="CI201" s="270">
        <f t="shared" si="4299"/>
        <v>0</v>
      </c>
      <c r="CJ201" s="374">
        <f t="shared" si="4300"/>
        <v>0</v>
      </c>
      <c r="CK201" s="304"/>
      <c r="CL201" s="305"/>
      <c r="CM201" s="270">
        <f t="shared" si="4301"/>
        <v>0</v>
      </c>
      <c r="CN201" s="374">
        <f t="shared" si="4302"/>
        <v>0</v>
      </c>
      <c r="CO201" s="304"/>
      <c r="CP201" s="305"/>
      <c r="CQ201" s="270">
        <f t="shared" si="4303"/>
        <v>0</v>
      </c>
      <c r="CR201" s="374">
        <f t="shared" si="4304"/>
        <v>0</v>
      </c>
      <c r="CS201" s="304"/>
      <c r="CT201" s="305"/>
      <c r="CU201" s="270">
        <f t="shared" si="4305"/>
        <v>0</v>
      </c>
      <c r="CV201" s="374">
        <f t="shared" si="4306"/>
        <v>0</v>
      </c>
      <c r="CW201" s="324">
        <f t="shared" si="3577"/>
        <v>0</v>
      </c>
      <c r="CX201" s="304"/>
      <c r="CY201" s="305"/>
      <c r="CZ201" s="270">
        <f t="shared" si="4307"/>
        <v>0</v>
      </c>
      <c r="DA201" s="374">
        <f t="shared" si="4452"/>
        <v>0</v>
      </c>
      <c r="DB201" s="304"/>
      <c r="DC201" s="305"/>
      <c r="DD201" s="270">
        <f t="shared" si="4308"/>
        <v>0</v>
      </c>
      <c r="DE201" s="374">
        <f t="shared" si="4453"/>
        <v>0</v>
      </c>
      <c r="DF201" s="304"/>
      <c r="DG201" s="305"/>
      <c r="DH201" s="270">
        <f t="shared" si="4309"/>
        <v>0</v>
      </c>
      <c r="DI201" s="374">
        <f t="shared" si="4454"/>
        <v>0</v>
      </c>
      <c r="DJ201" s="304"/>
      <c r="DK201" s="305"/>
      <c r="DL201" s="270">
        <f t="shared" si="4310"/>
        <v>0</v>
      </c>
      <c r="DM201" s="374">
        <f t="shared" si="4455"/>
        <v>0</v>
      </c>
      <c r="DN201" s="304"/>
      <c r="DO201" s="305"/>
      <c r="DP201" s="270">
        <f t="shared" si="4311"/>
        <v>0</v>
      </c>
      <c r="DQ201" s="374">
        <f t="shared" si="4456"/>
        <v>0</v>
      </c>
      <c r="DR201" s="304"/>
      <c r="DS201" s="305"/>
      <c r="DT201" s="270">
        <f t="shared" si="4312"/>
        <v>0</v>
      </c>
      <c r="DU201" s="374">
        <f t="shared" si="4457"/>
        <v>0</v>
      </c>
      <c r="DV201" s="304"/>
      <c r="DW201" s="305"/>
      <c r="DX201" s="270">
        <f t="shared" si="4313"/>
        <v>0</v>
      </c>
      <c r="DY201" s="374">
        <f t="shared" si="4458"/>
        <v>0</v>
      </c>
      <c r="DZ201" s="304"/>
      <c r="EA201" s="305"/>
      <c r="EB201" s="270">
        <f t="shared" si="4314"/>
        <v>0</v>
      </c>
      <c r="EC201" s="374">
        <f t="shared" si="4459"/>
        <v>0</v>
      </c>
      <c r="ED201" s="304"/>
      <c r="EE201" s="305"/>
      <c r="EF201" s="270">
        <f t="shared" si="4315"/>
        <v>0</v>
      </c>
      <c r="EG201" s="374">
        <f t="shared" si="4460"/>
        <v>0</v>
      </c>
      <c r="EH201" s="304"/>
      <c r="EI201" s="305"/>
      <c r="EJ201" s="270">
        <f t="shared" si="4316"/>
        <v>0</v>
      </c>
      <c r="EK201" s="374">
        <f t="shared" si="4461"/>
        <v>0</v>
      </c>
      <c r="EL201" s="304"/>
      <c r="EM201" s="305"/>
      <c r="EN201" s="270">
        <f t="shared" si="4317"/>
        <v>0</v>
      </c>
      <c r="EO201" s="374">
        <f t="shared" si="4462"/>
        <v>0</v>
      </c>
      <c r="EP201" s="304"/>
      <c r="EQ201" s="305"/>
      <c r="ER201" s="270">
        <f t="shared" si="4318"/>
        <v>0</v>
      </c>
      <c r="ES201" s="374">
        <f t="shared" si="4463"/>
        <v>0</v>
      </c>
      <c r="ET201" s="324">
        <f t="shared" si="3578"/>
        <v>0</v>
      </c>
      <c r="EU201" s="304"/>
      <c r="EV201" s="305"/>
      <c r="EW201" s="270">
        <f t="shared" si="4319"/>
        <v>0</v>
      </c>
      <c r="EX201" s="374">
        <f t="shared" si="4464"/>
        <v>0</v>
      </c>
      <c r="EY201" s="304"/>
      <c r="EZ201" s="305"/>
      <c r="FA201" s="270">
        <f t="shared" si="4320"/>
        <v>0</v>
      </c>
      <c r="FB201" s="374">
        <f t="shared" si="4465"/>
        <v>0</v>
      </c>
      <c r="FC201" s="304"/>
      <c r="FD201" s="305"/>
      <c r="FE201" s="270">
        <f t="shared" si="4321"/>
        <v>0</v>
      </c>
      <c r="FF201" s="374">
        <f t="shared" si="4466"/>
        <v>0</v>
      </c>
      <c r="FG201" s="304"/>
      <c r="FH201" s="305"/>
      <c r="FI201" s="270">
        <f t="shared" si="4322"/>
        <v>0</v>
      </c>
      <c r="FJ201" s="374">
        <f t="shared" si="4467"/>
        <v>0</v>
      </c>
      <c r="FK201" s="304"/>
      <c r="FL201" s="305"/>
      <c r="FM201" s="270">
        <f t="shared" si="4323"/>
        <v>0</v>
      </c>
      <c r="FN201" s="374">
        <f t="shared" si="4468"/>
        <v>0</v>
      </c>
      <c r="FO201" s="304"/>
      <c r="FP201" s="305"/>
      <c r="FQ201" s="270">
        <f t="shared" si="4324"/>
        <v>0</v>
      </c>
      <c r="FR201" s="374">
        <f t="shared" si="4469"/>
        <v>0</v>
      </c>
      <c r="FS201" s="304"/>
      <c r="FT201" s="305"/>
      <c r="FU201" s="270">
        <f t="shared" si="4325"/>
        <v>0</v>
      </c>
      <c r="FV201" s="374">
        <f t="shared" si="4470"/>
        <v>0</v>
      </c>
      <c r="FW201" s="304"/>
      <c r="FX201" s="305"/>
      <c r="FY201" s="270">
        <f t="shared" si="4326"/>
        <v>0</v>
      </c>
      <c r="FZ201" s="374">
        <f t="shared" si="4471"/>
        <v>0</v>
      </c>
      <c r="GA201" s="304"/>
      <c r="GB201" s="305"/>
      <c r="GC201" s="270">
        <f t="shared" si="4327"/>
        <v>0</v>
      </c>
      <c r="GD201" s="374">
        <f t="shared" si="4472"/>
        <v>0</v>
      </c>
      <c r="GE201" s="304"/>
      <c r="GF201" s="305"/>
      <c r="GG201" s="270">
        <f t="shared" si="4328"/>
        <v>0</v>
      </c>
      <c r="GH201" s="374">
        <f t="shared" si="4473"/>
        <v>0</v>
      </c>
      <c r="GI201" s="304"/>
      <c r="GJ201" s="305"/>
      <c r="GK201" s="270">
        <f t="shared" si="4329"/>
        <v>0</v>
      </c>
      <c r="GL201" s="374">
        <f t="shared" si="4474"/>
        <v>0</v>
      </c>
      <c r="GM201" s="304"/>
      <c r="GN201" s="305"/>
      <c r="GO201" s="270">
        <f t="shared" si="4330"/>
        <v>0</v>
      </c>
      <c r="GP201" s="374">
        <f t="shared" si="4475"/>
        <v>0</v>
      </c>
      <c r="GQ201" s="324">
        <f t="shared" si="3579"/>
        <v>0</v>
      </c>
      <c r="GR201" s="304"/>
      <c r="GS201" s="305"/>
      <c r="GT201" s="270">
        <f t="shared" si="4331"/>
        <v>0</v>
      </c>
      <c r="GU201" s="374">
        <f t="shared" si="4476"/>
        <v>0</v>
      </c>
      <c r="GV201" s="304"/>
      <c r="GW201" s="305"/>
      <c r="GX201" s="270">
        <f t="shared" si="4332"/>
        <v>0</v>
      </c>
      <c r="GY201" s="374">
        <f t="shared" si="4477"/>
        <v>0</v>
      </c>
      <c r="GZ201" s="304"/>
      <c r="HA201" s="305"/>
      <c r="HB201" s="270">
        <f t="shared" si="4333"/>
        <v>0</v>
      </c>
      <c r="HC201" s="374">
        <f t="shared" si="4478"/>
        <v>0</v>
      </c>
      <c r="HD201" s="304"/>
      <c r="HE201" s="305"/>
      <c r="HF201" s="270">
        <f t="shared" si="4334"/>
        <v>0</v>
      </c>
      <c r="HG201" s="374">
        <f t="shared" si="4479"/>
        <v>0</v>
      </c>
      <c r="HH201" s="304"/>
      <c r="HI201" s="305"/>
      <c r="HJ201" s="270">
        <f t="shared" si="4335"/>
        <v>0</v>
      </c>
      <c r="HK201" s="374">
        <f t="shared" si="4480"/>
        <v>0</v>
      </c>
      <c r="HL201" s="304"/>
      <c r="HM201" s="305"/>
      <c r="HN201" s="270">
        <f t="shared" si="4336"/>
        <v>0</v>
      </c>
      <c r="HO201" s="374">
        <f t="shared" si="4481"/>
        <v>0</v>
      </c>
      <c r="HP201" s="304"/>
      <c r="HQ201" s="305"/>
      <c r="HR201" s="270">
        <f t="shared" si="4337"/>
        <v>0</v>
      </c>
      <c r="HS201" s="374">
        <f t="shared" si="4482"/>
        <v>0</v>
      </c>
      <c r="HT201" s="304"/>
      <c r="HU201" s="305"/>
      <c r="HV201" s="270">
        <f t="shared" si="4338"/>
        <v>0</v>
      </c>
      <c r="HW201" s="374">
        <f t="shared" si="4483"/>
        <v>0</v>
      </c>
      <c r="HX201" s="304"/>
      <c r="HY201" s="305"/>
      <c r="HZ201" s="270">
        <f t="shared" si="4339"/>
        <v>0</v>
      </c>
      <c r="IA201" s="374">
        <f t="shared" si="4484"/>
        <v>0</v>
      </c>
      <c r="IB201" s="304"/>
      <c r="IC201" s="305"/>
      <c r="ID201" s="270">
        <f t="shared" si="4340"/>
        <v>0</v>
      </c>
      <c r="IE201" s="374">
        <f t="shared" si="4485"/>
        <v>0</v>
      </c>
      <c r="IF201" s="304"/>
      <c r="IG201" s="305"/>
      <c r="IH201" s="270">
        <f t="shared" si="4341"/>
        <v>0</v>
      </c>
      <c r="II201" s="374">
        <f t="shared" si="4486"/>
        <v>0</v>
      </c>
      <c r="IJ201" s="304"/>
      <c r="IK201" s="305"/>
      <c r="IL201" s="270">
        <f t="shared" si="4342"/>
        <v>0</v>
      </c>
      <c r="IM201" s="374">
        <f t="shared" si="4487"/>
        <v>0</v>
      </c>
      <c r="IN201" s="324">
        <f t="shared" si="3580"/>
        <v>0</v>
      </c>
      <c r="IO201" s="304"/>
      <c r="IP201" s="305"/>
      <c r="IQ201" s="270">
        <f t="shared" si="4343"/>
        <v>0</v>
      </c>
      <c r="IR201" s="374">
        <f t="shared" si="4488"/>
        <v>0</v>
      </c>
      <c r="IS201" s="304"/>
      <c r="IT201" s="305"/>
      <c r="IU201" s="270">
        <f t="shared" si="4344"/>
        <v>0</v>
      </c>
      <c r="IV201" s="374">
        <f t="shared" si="4489"/>
        <v>0</v>
      </c>
      <c r="IW201" s="304"/>
      <c r="IX201" s="305"/>
      <c r="IY201" s="270">
        <f t="shared" si="4345"/>
        <v>0</v>
      </c>
      <c r="IZ201" s="374">
        <f t="shared" si="4490"/>
        <v>0</v>
      </c>
      <c r="JA201" s="304"/>
      <c r="JB201" s="305"/>
      <c r="JC201" s="270">
        <f t="shared" si="4346"/>
        <v>0</v>
      </c>
      <c r="JD201" s="374">
        <f t="shared" si="4491"/>
        <v>0</v>
      </c>
      <c r="JE201" s="304"/>
      <c r="JF201" s="305"/>
      <c r="JG201" s="270">
        <f t="shared" si="4347"/>
        <v>0</v>
      </c>
      <c r="JH201" s="374">
        <f t="shared" si="4492"/>
        <v>0</v>
      </c>
      <c r="JI201" s="304"/>
      <c r="JJ201" s="305"/>
      <c r="JK201" s="270">
        <f t="shared" si="4348"/>
        <v>0</v>
      </c>
      <c r="JL201" s="374">
        <f t="shared" si="4493"/>
        <v>0</v>
      </c>
      <c r="JM201" s="304"/>
      <c r="JN201" s="305"/>
      <c r="JO201" s="270">
        <f t="shared" si="4349"/>
        <v>0</v>
      </c>
      <c r="JP201" s="374">
        <f t="shared" si="4494"/>
        <v>0</v>
      </c>
      <c r="JQ201" s="304"/>
      <c r="JR201" s="305"/>
      <c r="JS201" s="270">
        <f t="shared" si="4350"/>
        <v>0</v>
      </c>
      <c r="JT201" s="374">
        <f t="shared" si="4495"/>
        <v>0</v>
      </c>
      <c r="JU201" s="304"/>
      <c r="JV201" s="305"/>
      <c r="JW201" s="270">
        <f t="shared" si="4351"/>
        <v>0</v>
      </c>
      <c r="JX201" s="374">
        <f t="shared" si="4496"/>
        <v>0</v>
      </c>
      <c r="JY201" s="304"/>
      <c r="JZ201" s="305"/>
      <c r="KA201" s="270">
        <f t="shared" si="4352"/>
        <v>0</v>
      </c>
      <c r="KB201" s="374">
        <f t="shared" si="4497"/>
        <v>0</v>
      </c>
      <c r="KC201" s="304"/>
      <c r="KD201" s="305"/>
      <c r="KE201" s="270">
        <f t="shared" si="4353"/>
        <v>0</v>
      </c>
      <c r="KF201" s="374">
        <f t="shared" si="4498"/>
        <v>0</v>
      </c>
      <c r="KG201" s="304"/>
      <c r="KH201" s="305"/>
      <c r="KI201" s="270">
        <f t="shared" si="4354"/>
        <v>0</v>
      </c>
      <c r="KJ201" s="374">
        <f t="shared" si="4499"/>
        <v>0</v>
      </c>
      <c r="KK201" s="324">
        <f t="shared" si="3581"/>
        <v>0</v>
      </c>
      <c r="KL201" s="304"/>
      <c r="KM201" s="305"/>
      <c r="KN201" s="270">
        <f t="shared" si="4355"/>
        <v>0</v>
      </c>
      <c r="KO201" s="374">
        <f t="shared" si="4500"/>
        <v>0</v>
      </c>
      <c r="KP201" s="304"/>
      <c r="KQ201" s="305"/>
      <c r="KR201" s="270">
        <f t="shared" si="4356"/>
        <v>0</v>
      </c>
      <c r="KS201" s="374">
        <f t="shared" si="4501"/>
        <v>0</v>
      </c>
      <c r="KT201" s="304"/>
      <c r="KU201" s="305"/>
      <c r="KV201" s="270">
        <f t="shared" si="4357"/>
        <v>0</v>
      </c>
      <c r="KW201" s="374">
        <f t="shared" si="4502"/>
        <v>0</v>
      </c>
      <c r="KX201" s="304"/>
      <c r="KY201" s="305"/>
      <c r="KZ201" s="270">
        <f t="shared" si="4358"/>
        <v>0</v>
      </c>
      <c r="LA201" s="374">
        <f t="shared" si="4503"/>
        <v>0</v>
      </c>
      <c r="LB201" s="304"/>
      <c r="LC201" s="305"/>
      <c r="LD201" s="270">
        <f t="shared" si="4359"/>
        <v>0</v>
      </c>
      <c r="LE201" s="374">
        <f t="shared" si="4504"/>
        <v>0</v>
      </c>
      <c r="LF201" s="304"/>
      <c r="LG201" s="305"/>
      <c r="LH201" s="270">
        <f t="shared" si="4360"/>
        <v>0</v>
      </c>
      <c r="LI201" s="374">
        <f t="shared" si="4505"/>
        <v>0</v>
      </c>
      <c r="LJ201" s="304"/>
      <c r="LK201" s="305"/>
      <c r="LL201" s="270">
        <f t="shared" si="4361"/>
        <v>0</v>
      </c>
      <c r="LM201" s="374">
        <f t="shared" si="4506"/>
        <v>0</v>
      </c>
      <c r="LN201" s="304"/>
      <c r="LO201" s="305"/>
      <c r="LP201" s="270">
        <f t="shared" si="4362"/>
        <v>0</v>
      </c>
      <c r="LQ201" s="374">
        <f t="shared" si="4507"/>
        <v>0</v>
      </c>
      <c r="LR201" s="304"/>
      <c r="LS201" s="305"/>
      <c r="LT201" s="270">
        <f t="shared" si="4363"/>
        <v>0</v>
      </c>
      <c r="LU201" s="374">
        <f t="shared" si="4508"/>
        <v>0</v>
      </c>
      <c r="LV201" s="304"/>
      <c r="LW201" s="305"/>
      <c r="LX201" s="270">
        <f t="shared" si="4364"/>
        <v>0</v>
      </c>
      <c r="LY201" s="374">
        <f t="shared" si="4509"/>
        <v>0</v>
      </c>
      <c r="LZ201" s="304"/>
      <c r="MA201" s="305"/>
      <c r="MB201" s="270">
        <f t="shared" si="4365"/>
        <v>0</v>
      </c>
      <c r="MC201" s="374">
        <f t="shared" si="4510"/>
        <v>0</v>
      </c>
      <c r="MD201" s="304"/>
      <c r="ME201" s="305"/>
      <c r="MF201" s="270">
        <f t="shared" si="4366"/>
        <v>0</v>
      </c>
      <c r="MG201" s="374">
        <f t="shared" si="4511"/>
        <v>0</v>
      </c>
      <c r="MH201" s="324">
        <f t="shared" si="3582"/>
        <v>0</v>
      </c>
      <c r="MI201" s="304"/>
      <c r="MJ201" s="305"/>
      <c r="MK201" s="270">
        <f t="shared" si="4367"/>
        <v>0</v>
      </c>
      <c r="ML201" s="374">
        <f t="shared" si="4512"/>
        <v>0</v>
      </c>
      <c r="MM201" s="304"/>
      <c r="MN201" s="305"/>
      <c r="MO201" s="270">
        <f t="shared" si="4368"/>
        <v>0</v>
      </c>
      <c r="MP201" s="374">
        <f t="shared" si="4513"/>
        <v>0</v>
      </c>
      <c r="MQ201" s="304"/>
      <c r="MR201" s="305"/>
      <c r="MS201" s="270">
        <f t="shared" si="4369"/>
        <v>0</v>
      </c>
      <c r="MT201" s="374">
        <f t="shared" si="4514"/>
        <v>0</v>
      </c>
      <c r="MU201" s="304"/>
      <c r="MV201" s="305"/>
      <c r="MW201" s="270">
        <f t="shared" si="4370"/>
        <v>0</v>
      </c>
      <c r="MX201" s="374">
        <f t="shared" si="4515"/>
        <v>0</v>
      </c>
      <c r="MY201" s="304"/>
      <c r="MZ201" s="305"/>
      <c r="NA201" s="270">
        <f t="shared" si="4371"/>
        <v>0</v>
      </c>
      <c r="NB201" s="374">
        <f t="shared" si="4516"/>
        <v>0</v>
      </c>
      <c r="NC201" s="304"/>
      <c r="ND201" s="305"/>
      <c r="NE201" s="270">
        <f t="shared" si="4372"/>
        <v>0</v>
      </c>
      <c r="NF201" s="374">
        <f t="shared" si="4517"/>
        <v>0</v>
      </c>
      <c r="NG201" s="304"/>
      <c r="NH201" s="305"/>
      <c r="NI201" s="270">
        <f t="shared" si="4373"/>
        <v>0</v>
      </c>
      <c r="NJ201" s="374">
        <f t="shared" si="4518"/>
        <v>0</v>
      </c>
      <c r="NK201" s="304"/>
      <c r="NL201" s="305"/>
      <c r="NM201" s="270">
        <f t="shared" si="4374"/>
        <v>0</v>
      </c>
      <c r="NN201" s="374">
        <f t="shared" si="4519"/>
        <v>0</v>
      </c>
      <c r="NO201" s="304"/>
      <c r="NP201" s="305"/>
      <c r="NQ201" s="270">
        <f t="shared" si="4375"/>
        <v>0</v>
      </c>
      <c r="NR201" s="374">
        <f t="shared" si="4520"/>
        <v>0</v>
      </c>
      <c r="NS201" s="304"/>
      <c r="NT201" s="305"/>
      <c r="NU201" s="270">
        <f t="shared" si="4376"/>
        <v>0</v>
      </c>
      <c r="NV201" s="374">
        <f t="shared" si="4521"/>
        <v>0</v>
      </c>
      <c r="NW201" s="304"/>
      <c r="NX201" s="305"/>
      <c r="NY201" s="270">
        <f t="shared" si="4377"/>
        <v>0</v>
      </c>
      <c r="NZ201" s="374">
        <f t="shared" si="4522"/>
        <v>0</v>
      </c>
      <c r="OA201" s="304"/>
      <c r="OB201" s="305"/>
      <c r="OC201" s="270">
        <f t="shared" si="4378"/>
        <v>0</v>
      </c>
      <c r="OD201" s="374">
        <f t="shared" si="4523"/>
        <v>0</v>
      </c>
      <c r="OE201" s="324">
        <f t="shared" si="3583"/>
        <v>0</v>
      </c>
      <c r="OF201" s="304"/>
      <c r="OG201" s="305"/>
      <c r="OH201" s="270">
        <f t="shared" si="4379"/>
        <v>0</v>
      </c>
      <c r="OI201" s="374">
        <f t="shared" si="4524"/>
        <v>0</v>
      </c>
      <c r="OJ201" s="304"/>
      <c r="OK201" s="305"/>
      <c r="OL201" s="270">
        <f t="shared" si="4380"/>
        <v>0</v>
      </c>
      <c r="OM201" s="374">
        <f t="shared" si="4525"/>
        <v>0</v>
      </c>
      <c r="ON201" s="304"/>
      <c r="OO201" s="305"/>
      <c r="OP201" s="270">
        <f t="shared" si="4381"/>
        <v>0</v>
      </c>
      <c r="OQ201" s="374">
        <f t="shared" si="4526"/>
        <v>0</v>
      </c>
      <c r="OR201" s="304"/>
      <c r="OS201" s="305"/>
      <c r="OT201" s="270">
        <f t="shared" si="4382"/>
        <v>0</v>
      </c>
      <c r="OU201" s="374">
        <f t="shared" si="4527"/>
        <v>0</v>
      </c>
      <c r="OV201" s="304"/>
      <c r="OW201" s="305"/>
      <c r="OX201" s="270">
        <f t="shared" si="4383"/>
        <v>0</v>
      </c>
      <c r="OY201" s="374">
        <f t="shared" si="4528"/>
        <v>0</v>
      </c>
      <c r="OZ201" s="304"/>
      <c r="PA201" s="305"/>
      <c r="PB201" s="270">
        <f t="shared" si="4384"/>
        <v>0</v>
      </c>
      <c r="PC201" s="374">
        <f t="shared" si="4529"/>
        <v>0</v>
      </c>
      <c r="PD201" s="304"/>
      <c r="PE201" s="305"/>
      <c r="PF201" s="270">
        <f t="shared" si="4385"/>
        <v>0</v>
      </c>
      <c r="PG201" s="374">
        <f t="shared" si="4530"/>
        <v>0</v>
      </c>
      <c r="PH201" s="304"/>
      <c r="PI201" s="305"/>
      <c r="PJ201" s="270">
        <f t="shared" si="4386"/>
        <v>0</v>
      </c>
      <c r="PK201" s="374">
        <f t="shared" si="4531"/>
        <v>0</v>
      </c>
      <c r="PL201" s="304"/>
      <c r="PM201" s="305"/>
      <c r="PN201" s="270">
        <f t="shared" si="4387"/>
        <v>0</v>
      </c>
      <c r="PO201" s="374">
        <f t="shared" si="4532"/>
        <v>0</v>
      </c>
      <c r="PP201" s="304"/>
      <c r="PQ201" s="305"/>
      <c r="PR201" s="270">
        <f t="shared" si="4388"/>
        <v>0</v>
      </c>
      <c r="PS201" s="374">
        <f t="shared" si="4533"/>
        <v>0</v>
      </c>
      <c r="PT201" s="304"/>
      <c r="PU201" s="305"/>
      <c r="PV201" s="270">
        <f t="shared" si="4389"/>
        <v>0</v>
      </c>
      <c r="PW201" s="374">
        <f t="shared" si="4534"/>
        <v>0</v>
      </c>
      <c r="PX201" s="304"/>
      <c r="PY201" s="305"/>
      <c r="PZ201" s="270">
        <f t="shared" si="4390"/>
        <v>0</v>
      </c>
      <c r="QA201" s="374">
        <f t="shared" si="4535"/>
        <v>0</v>
      </c>
      <c r="QB201" s="324">
        <f t="shared" si="3584"/>
        <v>0</v>
      </c>
      <c r="QC201" s="304"/>
      <c r="QD201" s="305"/>
      <c r="QE201" s="270">
        <f t="shared" si="4391"/>
        <v>0</v>
      </c>
      <c r="QF201" s="374">
        <f t="shared" si="4536"/>
        <v>0</v>
      </c>
      <c r="QG201" s="304"/>
      <c r="QH201" s="305"/>
      <c r="QI201" s="270">
        <f t="shared" si="4392"/>
        <v>0</v>
      </c>
      <c r="QJ201" s="374">
        <f t="shared" si="4537"/>
        <v>0</v>
      </c>
      <c r="QK201" s="304"/>
      <c r="QL201" s="305"/>
      <c r="QM201" s="270">
        <f t="shared" si="4393"/>
        <v>0</v>
      </c>
      <c r="QN201" s="374">
        <f t="shared" si="4538"/>
        <v>0</v>
      </c>
      <c r="QO201" s="304"/>
      <c r="QP201" s="305"/>
      <c r="QQ201" s="270">
        <f t="shared" si="4394"/>
        <v>0</v>
      </c>
      <c r="QR201" s="374">
        <f t="shared" si="4539"/>
        <v>0</v>
      </c>
      <c r="QS201" s="304"/>
      <c r="QT201" s="305"/>
      <c r="QU201" s="270">
        <f t="shared" si="4395"/>
        <v>0</v>
      </c>
      <c r="QV201" s="374">
        <f t="shared" si="4540"/>
        <v>0</v>
      </c>
      <c r="QW201" s="304"/>
      <c r="QX201" s="305"/>
      <c r="QY201" s="270">
        <f t="shared" si="4396"/>
        <v>0</v>
      </c>
      <c r="QZ201" s="374">
        <f t="shared" si="4541"/>
        <v>0</v>
      </c>
      <c r="RA201" s="304"/>
      <c r="RB201" s="305"/>
      <c r="RC201" s="270">
        <f t="shared" si="4397"/>
        <v>0</v>
      </c>
      <c r="RD201" s="374">
        <f t="shared" si="4542"/>
        <v>0</v>
      </c>
      <c r="RE201" s="304"/>
      <c r="RF201" s="305"/>
      <c r="RG201" s="270">
        <f t="shared" si="4398"/>
        <v>0</v>
      </c>
      <c r="RH201" s="374">
        <f t="shared" si="4543"/>
        <v>0</v>
      </c>
      <c r="RI201" s="304"/>
      <c r="RJ201" s="305"/>
      <c r="RK201" s="270">
        <f t="shared" si="4399"/>
        <v>0</v>
      </c>
      <c r="RL201" s="374">
        <f t="shared" si="4544"/>
        <v>0</v>
      </c>
      <c r="RM201" s="304"/>
      <c r="RN201" s="305"/>
      <c r="RO201" s="270">
        <f t="shared" si="4400"/>
        <v>0</v>
      </c>
      <c r="RP201" s="374">
        <f t="shared" si="4545"/>
        <v>0</v>
      </c>
      <c r="RQ201" s="304"/>
      <c r="RR201" s="305"/>
      <c r="RS201" s="270">
        <f t="shared" si="4401"/>
        <v>0</v>
      </c>
      <c r="RT201" s="374">
        <f t="shared" si="4546"/>
        <v>0</v>
      </c>
      <c r="RU201" s="304"/>
      <c r="RV201" s="305"/>
      <c r="RW201" s="270">
        <f t="shared" si="4402"/>
        <v>0</v>
      </c>
      <c r="RX201" s="374">
        <f t="shared" si="4547"/>
        <v>0</v>
      </c>
      <c r="RY201" s="324">
        <f t="shared" si="3585"/>
        <v>0</v>
      </c>
      <c r="RZ201" s="304"/>
      <c r="SA201" s="305"/>
      <c r="SB201" s="270">
        <f t="shared" si="4403"/>
        <v>0</v>
      </c>
      <c r="SC201" s="374">
        <f t="shared" si="4548"/>
        <v>0</v>
      </c>
      <c r="SD201" s="304"/>
      <c r="SE201" s="305"/>
      <c r="SF201" s="270">
        <f t="shared" si="4404"/>
        <v>0</v>
      </c>
      <c r="SG201" s="374">
        <f t="shared" si="4549"/>
        <v>0</v>
      </c>
      <c r="SH201" s="304"/>
      <c r="SI201" s="305"/>
      <c r="SJ201" s="270">
        <f t="shared" si="4405"/>
        <v>0</v>
      </c>
      <c r="SK201" s="374">
        <f t="shared" si="4550"/>
        <v>0</v>
      </c>
      <c r="SL201" s="304"/>
      <c r="SM201" s="305"/>
      <c r="SN201" s="270">
        <f t="shared" si="4406"/>
        <v>0</v>
      </c>
      <c r="SO201" s="374">
        <f t="shared" si="4551"/>
        <v>0</v>
      </c>
      <c r="SP201" s="304"/>
      <c r="SQ201" s="305"/>
      <c r="SR201" s="270">
        <f t="shared" si="4407"/>
        <v>0</v>
      </c>
      <c r="SS201" s="374">
        <f t="shared" si="4552"/>
        <v>0</v>
      </c>
      <c r="ST201" s="304"/>
      <c r="SU201" s="305"/>
      <c r="SV201" s="270">
        <f t="shared" si="4408"/>
        <v>0</v>
      </c>
      <c r="SW201" s="374">
        <f t="shared" si="4553"/>
        <v>0</v>
      </c>
      <c r="SX201" s="304"/>
      <c r="SY201" s="305"/>
      <c r="SZ201" s="270">
        <f t="shared" si="4409"/>
        <v>0</v>
      </c>
      <c r="TA201" s="374">
        <f t="shared" si="4554"/>
        <v>0</v>
      </c>
      <c r="TB201" s="304"/>
      <c r="TC201" s="305"/>
      <c r="TD201" s="270">
        <f t="shared" si="4410"/>
        <v>0</v>
      </c>
      <c r="TE201" s="374">
        <f t="shared" si="4555"/>
        <v>0</v>
      </c>
      <c r="TF201" s="304"/>
      <c r="TG201" s="305"/>
      <c r="TH201" s="270">
        <f t="shared" si="4411"/>
        <v>0</v>
      </c>
      <c r="TI201" s="374">
        <f t="shared" si="4556"/>
        <v>0</v>
      </c>
      <c r="TJ201" s="304"/>
      <c r="TK201" s="305"/>
      <c r="TL201" s="270">
        <f t="shared" si="4412"/>
        <v>0</v>
      </c>
      <c r="TM201" s="374">
        <f t="shared" si="4557"/>
        <v>0</v>
      </c>
      <c r="TN201" s="304"/>
      <c r="TO201" s="305"/>
      <c r="TP201" s="270">
        <f t="shared" si="4413"/>
        <v>0</v>
      </c>
      <c r="TQ201" s="374">
        <f t="shared" si="4558"/>
        <v>0</v>
      </c>
      <c r="TR201" s="304"/>
      <c r="TS201" s="305"/>
      <c r="TT201" s="270">
        <f t="shared" si="4414"/>
        <v>0</v>
      </c>
      <c r="TU201" s="374">
        <f t="shared" si="4559"/>
        <v>0</v>
      </c>
      <c r="TV201" s="324">
        <f t="shared" si="3586"/>
        <v>0</v>
      </c>
      <c r="TW201" s="304"/>
      <c r="TX201" s="305"/>
      <c r="TY201" s="270">
        <f t="shared" si="4415"/>
        <v>0</v>
      </c>
      <c r="TZ201" s="374">
        <f t="shared" si="4560"/>
        <v>0</v>
      </c>
      <c r="UA201" s="304"/>
      <c r="UB201" s="305"/>
      <c r="UC201" s="270">
        <f t="shared" si="4416"/>
        <v>0</v>
      </c>
      <c r="UD201" s="374">
        <f t="shared" si="4561"/>
        <v>0</v>
      </c>
      <c r="UE201" s="304"/>
      <c r="UF201" s="305"/>
      <c r="UG201" s="270">
        <f t="shared" si="4417"/>
        <v>0</v>
      </c>
      <c r="UH201" s="374">
        <f t="shared" si="4562"/>
        <v>0</v>
      </c>
      <c r="UI201" s="304"/>
      <c r="UJ201" s="305"/>
      <c r="UK201" s="270">
        <f t="shared" si="4418"/>
        <v>0</v>
      </c>
      <c r="UL201" s="374">
        <f t="shared" si="4563"/>
        <v>0</v>
      </c>
      <c r="UM201" s="304"/>
      <c r="UN201" s="305"/>
      <c r="UO201" s="270">
        <f t="shared" si="4419"/>
        <v>0</v>
      </c>
      <c r="UP201" s="374">
        <f t="shared" si="4564"/>
        <v>0</v>
      </c>
      <c r="UQ201" s="304"/>
      <c r="UR201" s="305"/>
      <c r="US201" s="270">
        <f t="shared" si="4420"/>
        <v>0</v>
      </c>
      <c r="UT201" s="374">
        <f t="shared" si="4565"/>
        <v>0</v>
      </c>
      <c r="UU201" s="304"/>
      <c r="UV201" s="305"/>
      <c r="UW201" s="270">
        <f t="shared" si="4421"/>
        <v>0</v>
      </c>
      <c r="UX201" s="374">
        <f t="shared" si="4566"/>
        <v>0</v>
      </c>
      <c r="UY201" s="304"/>
      <c r="UZ201" s="305"/>
      <c r="VA201" s="270">
        <f t="shared" si="4422"/>
        <v>0</v>
      </c>
      <c r="VB201" s="374">
        <f t="shared" si="4567"/>
        <v>0</v>
      </c>
      <c r="VC201" s="304"/>
      <c r="VD201" s="305"/>
      <c r="VE201" s="270">
        <f t="shared" si="4423"/>
        <v>0</v>
      </c>
      <c r="VF201" s="374">
        <f t="shared" si="4568"/>
        <v>0</v>
      </c>
      <c r="VG201" s="304"/>
      <c r="VH201" s="305"/>
      <c r="VI201" s="270">
        <f t="shared" si="4424"/>
        <v>0</v>
      </c>
      <c r="VJ201" s="374">
        <f t="shared" si="4569"/>
        <v>0</v>
      </c>
      <c r="VK201" s="304"/>
      <c r="VL201" s="305"/>
      <c r="VM201" s="270">
        <f t="shared" si="4425"/>
        <v>0</v>
      </c>
      <c r="VN201" s="374">
        <f t="shared" si="4570"/>
        <v>0</v>
      </c>
      <c r="VO201" s="304"/>
      <c r="VP201" s="305"/>
      <c r="VQ201" s="270">
        <f t="shared" si="4426"/>
        <v>0</v>
      </c>
      <c r="VR201" s="374">
        <f t="shared" si="4571"/>
        <v>0</v>
      </c>
      <c r="VS201" s="324">
        <f t="shared" si="3587"/>
        <v>0</v>
      </c>
      <c r="VT201" s="304"/>
      <c r="VU201" s="305"/>
      <c r="VV201" s="270">
        <f t="shared" si="4427"/>
        <v>0</v>
      </c>
      <c r="VW201" s="374">
        <f t="shared" si="4572"/>
        <v>0</v>
      </c>
      <c r="VX201" s="304"/>
      <c r="VY201" s="305"/>
      <c r="VZ201" s="270">
        <f t="shared" si="4428"/>
        <v>0</v>
      </c>
      <c r="WA201" s="374">
        <f t="shared" si="4573"/>
        <v>0</v>
      </c>
      <c r="WB201" s="304"/>
      <c r="WC201" s="305"/>
      <c r="WD201" s="270">
        <f t="shared" si="4429"/>
        <v>0</v>
      </c>
      <c r="WE201" s="374">
        <f t="shared" si="4574"/>
        <v>0</v>
      </c>
      <c r="WF201" s="304"/>
      <c r="WG201" s="305"/>
      <c r="WH201" s="270">
        <f t="shared" si="4430"/>
        <v>0</v>
      </c>
      <c r="WI201" s="374">
        <f t="shared" si="4575"/>
        <v>0</v>
      </c>
      <c r="WJ201" s="304"/>
      <c r="WK201" s="305"/>
      <c r="WL201" s="270">
        <f t="shared" si="4431"/>
        <v>0</v>
      </c>
      <c r="WM201" s="374">
        <f t="shared" si="4576"/>
        <v>0</v>
      </c>
      <c r="WN201" s="304"/>
      <c r="WO201" s="305"/>
      <c r="WP201" s="270">
        <f t="shared" si="4432"/>
        <v>0</v>
      </c>
      <c r="WQ201" s="374">
        <f t="shared" si="4577"/>
        <v>0</v>
      </c>
      <c r="WR201" s="304"/>
      <c r="WS201" s="305"/>
      <c r="WT201" s="270">
        <f t="shared" si="4433"/>
        <v>0</v>
      </c>
      <c r="WU201" s="374">
        <f t="shared" si="4578"/>
        <v>0</v>
      </c>
      <c r="WV201" s="304"/>
      <c r="WW201" s="305"/>
      <c r="WX201" s="270">
        <f t="shared" si="4434"/>
        <v>0</v>
      </c>
      <c r="WY201" s="374">
        <f t="shared" si="4579"/>
        <v>0</v>
      </c>
      <c r="WZ201" s="304"/>
      <c r="XA201" s="305"/>
      <c r="XB201" s="270">
        <f t="shared" si="4435"/>
        <v>0</v>
      </c>
      <c r="XC201" s="374">
        <f t="shared" si="4580"/>
        <v>0</v>
      </c>
      <c r="XD201" s="304"/>
      <c r="XE201" s="305"/>
      <c r="XF201" s="270">
        <f t="shared" si="4436"/>
        <v>0</v>
      </c>
      <c r="XG201" s="374">
        <f t="shared" si="4581"/>
        <v>0</v>
      </c>
      <c r="XH201" s="304"/>
      <c r="XI201" s="305"/>
      <c r="XJ201" s="270">
        <f t="shared" si="4437"/>
        <v>0</v>
      </c>
      <c r="XK201" s="374">
        <f t="shared" si="4582"/>
        <v>0</v>
      </c>
      <c r="XL201" s="304"/>
      <c r="XM201" s="305"/>
      <c r="XN201" s="270">
        <f t="shared" si="4438"/>
        <v>0</v>
      </c>
      <c r="XO201" s="374">
        <f t="shared" si="4583"/>
        <v>0</v>
      </c>
      <c r="XP201" s="324">
        <f t="shared" si="3588"/>
        <v>0</v>
      </c>
      <c r="XQ201" s="304"/>
      <c r="XR201" s="305"/>
      <c r="XS201" s="270">
        <f t="shared" si="4439"/>
        <v>0</v>
      </c>
      <c r="XT201" s="374">
        <f t="shared" si="4584"/>
        <v>0</v>
      </c>
      <c r="XU201" s="304"/>
      <c r="XV201" s="305"/>
      <c r="XW201" s="270">
        <f t="shared" si="4440"/>
        <v>0</v>
      </c>
      <c r="XX201" s="374">
        <f t="shared" si="4585"/>
        <v>0</v>
      </c>
      <c r="XY201" s="304"/>
      <c r="XZ201" s="305"/>
      <c r="YA201" s="270">
        <f t="shared" si="4441"/>
        <v>0</v>
      </c>
      <c r="YB201" s="374">
        <f t="shared" si="4586"/>
        <v>0</v>
      </c>
      <c r="YC201" s="304"/>
      <c r="YD201" s="305"/>
      <c r="YE201" s="270">
        <f t="shared" si="4442"/>
        <v>0</v>
      </c>
      <c r="YF201" s="374">
        <f t="shared" si="4587"/>
        <v>0</v>
      </c>
      <c r="YG201" s="304"/>
      <c r="YH201" s="305"/>
      <c r="YI201" s="270">
        <f t="shared" si="4443"/>
        <v>0</v>
      </c>
      <c r="YJ201" s="374">
        <f t="shared" si="4588"/>
        <v>0</v>
      </c>
      <c r="YK201" s="304"/>
      <c r="YL201" s="305"/>
      <c r="YM201" s="270">
        <f t="shared" si="4444"/>
        <v>0</v>
      </c>
      <c r="YN201" s="374">
        <f t="shared" si="4589"/>
        <v>0</v>
      </c>
      <c r="YO201" s="304"/>
      <c r="YP201" s="305"/>
      <c r="YQ201" s="270">
        <f t="shared" si="4445"/>
        <v>0</v>
      </c>
      <c r="YR201" s="374">
        <f t="shared" si="4590"/>
        <v>0</v>
      </c>
      <c r="YS201" s="304"/>
      <c r="YT201" s="305"/>
      <c r="YU201" s="270">
        <f t="shared" si="4446"/>
        <v>0</v>
      </c>
      <c r="YV201" s="374">
        <f t="shared" si="4591"/>
        <v>0</v>
      </c>
      <c r="YW201" s="304"/>
      <c r="YX201" s="305"/>
      <c r="YY201" s="270">
        <f t="shared" si="4447"/>
        <v>0</v>
      </c>
      <c r="YZ201" s="374">
        <f t="shared" si="4592"/>
        <v>0</v>
      </c>
      <c r="ZA201" s="304"/>
      <c r="ZB201" s="305"/>
      <c r="ZC201" s="270">
        <f t="shared" si="4448"/>
        <v>0</v>
      </c>
      <c r="ZD201" s="374">
        <f t="shared" si="4593"/>
        <v>0</v>
      </c>
      <c r="ZE201" s="304"/>
      <c r="ZF201" s="305"/>
      <c r="ZG201" s="270">
        <f t="shared" si="4449"/>
        <v>0</v>
      </c>
      <c r="ZH201" s="374">
        <f t="shared" si="4594"/>
        <v>0</v>
      </c>
      <c r="ZI201" s="304"/>
      <c r="ZJ201" s="305"/>
      <c r="ZK201" s="270">
        <f t="shared" si="4450"/>
        <v>0</v>
      </c>
      <c r="ZL201" s="374">
        <f t="shared" si="4451"/>
        <v>0</v>
      </c>
      <c r="ZM201" s="324">
        <f t="shared" si="4259"/>
        <v>0</v>
      </c>
    </row>
    <row r="202" spans="1:689" hidden="1" outlineLevel="2" x14ac:dyDescent="0.3">
      <c r="A202" s="361">
        <f>B202*'Input sheet'!$C$11</f>
        <v>0.19</v>
      </c>
      <c r="B202" s="362">
        <v>0.19</v>
      </c>
      <c r="C202" s="380" t="s">
        <v>168</v>
      </c>
      <c r="D202" s="304"/>
      <c r="E202" s="305"/>
      <c r="F202" s="270">
        <f t="shared" si="4260"/>
        <v>0</v>
      </c>
      <c r="G202" s="374">
        <v>0</v>
      </c>
      <c r="H202" s="304"/>
      <c r="I202" s="305"/>
      <c r="J202" s="270">
        <f t="shared" si="4261"/>
        <v>0</v>
      </c>
      <c r="K202" s="374">
        <f t="shared" si="4262"/>
        <v>0</v>
      </c>
      <c r="L202" s="304"/>
      <c r="M202" s="305"/>
      <c r="N202" s="270">
        <f t="shared" si="4263"/>
        <v>0</v>
      </c>
      <c r="O202" s="374">
        <f t="shared" si="4264"/>
        <v>0</v>
      </c>
      <c r="P202" s="304"/>
      <c r="Q202" s="305"/>
      <c r="R202" s="270">
        <f t="shared" si="4265"/>
        <v>0</v>
      </c>
      <c r="S202" s="374">
        <f t="shared" si="4266"/>
        <v>0</v>
      </c>
      <c r="T202" s="304"/>
      <c r="U202" s="305"/>
      <c r="V202" s="270">
        <f t="shared" si="4267"/>
        <v>0</v>
      </c>
      <c r="W202" s="374">
        <f t="shared" si="4268"/>
        <v>0</v>
      </c>
      <c r="X202" s="304"/>
      <c r="Y202" s="305"/>
      <c r="Z202" s="270">
        <f t="shared" si="4269"/>
        <v>0</v>
      </c>
      <c r="AA202" s="374">
        <f t="shared" si="4270"/>
        <v>0</v>
      </c>
      <c r="AB202" s="304"/>
      <c r="AC202" s="305"/>
      <c r="AD202" s="270">
        <f t="shared" si="4271"/>
        <v>0</v>
      </c>
      <c r="AE202" s="374">
        <f t="shared" si="4272"/>
        <v>0</v>
      </c>
      <c r="AF202" s="304"/>
      <c r="AG202" s="305"/>
      <c r="AH202" s="270">
        <f t="shared" si="4273"/>
        <v>0</v>
      </c>
      <c r="AI202" s="374">
        <f t="shared" si="4274"/>
        <v>0</v>
      </c>
      <c r="AJ202" s="304"/>
      <c r="AK202" s="305"/>
      <c r="AL202" s="270">
        <f t="shared" si="4275"/>
        <v>0</v>
      </c>
      <c r="AM202" s="374">
        <f t="shared" si="4276"/>
        <v>0</v>
      </c>
      <c r="AN202" s="304"/>
      <c r="AO202" s="305"/>
      <c r="AP202" s="270">
        <f t="shared" si="4277"/>
        <v>0</v>
      </c>
      <c r="AQ202" s="374">
        <f t="shared" si="4278"/>
        <v>0</v>
      </c>
      <c r="AR202" s="304"/>
      <c r="AS202" s="305"/>
      <c r="AT202" s="270">
        <f t="shared" si="4279"/>
        <v>0</v>
      </c>
      <c r="AU202" s="374">
        <f t="shared" si="4280"/>
        <v>0</v>
      </c>
      <c r="AV202" s="304"/>
      <c r="AW202" s="305"/>
      <c r="AX202" s="270">
        <f t="shared" si="4281"/>
        <v>0</v>
      </c>
      <c r="AY202" s="374">
        <f t="shared" si="4282"/>
        <v>0</v>
      </c>
      <c r="AZ202" s="324">
        <f t="shared" si="3576"/>
        <v>0</v>
      </c>
      <c r="BA202" s="304"/>
      <c r="BB202" s="305"/>
      <c r="BC202" s="270">
        <f t="shared" si="4283"/>
        <v>0</v>
      </c>
      <c r="BD202" s="374">
        <f>AY202*SFK</f>
        <v>0</v>
      </c>
      <c r="BE202" s="304"/>
      <c r="BF202" s="305"/>
      <c r="BG202" s="270">
        <f t="shared" si="4285"/>
        <v>0</v>
      </c>
      <c r="BH202" s="374">
        <f t="shared" si="4286"/>
        <v>0</v>
      </c>
      <c r="BI202" s="304"/>
      <c r="BJ202" s="305"/>
      <c r="BK202" s="270">
        <f t="shared" si="4287"/>
        <v>0</v>
      </c>
      <c r="BL202" s="374">
        <f t="shared" si="4288"/>
        <v>0</v>
      </c>
      <c r="BM202" s="304"/>
      <c r="BN202" s="305"/>
      <c r="BO202" s="270">
        <f t="shared" si="4289"/>
        <v>0</v>
      </c>
      <c r="BP202" s="374">
        <f t="shared" si="4290"/>
        <v>0</v>
      </c>
      <c r="BQ202" s="304"/>
      <c r="BR202" s="305"/>
      <c r="BS202" s="270">
        <f t="shared" si="4291"/>
        <v>0</v>
      </c>
      <c r="BT202" s="374">
        <f t="shared" si="4292"/>
        <v>0</v>
      </c>
      <c r="BU202" s="304"/>
      <c r="BV202" s="305"/>
      <c r="BW202" s="270">
        <f t="shared" si="4293"/>
        <v>0</v>
      </c>
      <c r="BX202" s="374">
        <f t="shared" si="4294"/>
        <v>0</v>
      </c>
      <c r="BY202" s="304"/>
      <c r="BZ202" s="305"/>
      <c r="CA202" s="270">
        <f t="shared" si="4295"/>
        <v>0</v>
      </c>
      <c r="CB202" s="374">
        <f t="shared" si="4296"/>
        <v>0</v>
      </c>
      <c r="CC202" s="304"/>
      <c r="CD202" s="305"/>
      <c r="CE202" s="270">
        <f t="shared" si="4297"/>
        <v>0</v>
      </c>
      <c r="CF202" s="374">
        <f t="shared" si="4298"/>
        <v>0</v>
      </c>
      <c r="CG202" s="304"/>
      <c r="CH202" s="305"/>
      <c r="CI202" s="270">
        <f t="shared" si="4299"/>
        <v>0</v>
      </c>
      <c r="CJ202" s="374">
        <f t="shared" si="4300"/>
        <v>0</v>
      </c>
      <c r="CK202" s="304"/>
      <c r="CL202" s="305"/>
      <c r="CM202" s="270">
        <f t="shared" si="4301"/>
        <v>0</v>
      </c>
      <c r="CN202" s="374">
        <f t="shared" si="4302"/>
        <v>0</v>
      </c>
      <c r="CO202" s="304"/>
      <c r="CP202" s="305"/>
      <c r="CQ202" s="270">
        <f t="shared" si="4303"/>
        <v>0</v>
      </c>
      <c r="CR202" s="374">
        <f t="shared" si="4304"/>
        <v>0</v>
      </c>
      <c r="CS202" s="304"/>
      <c r="CT202" s="305"/>
      <c r="CU202" s="270">
        <f t="shared" si="4305"/>
        <v>0</v>
      </c>
      <c r="CV202" s="374">
        <f t="shared" si="4306"/>
        <v>0</v>
      </c>
      <c r="CW202" s="324">
        <f t="shared" si="3577"/>
        <v>0</v>
      </c>
      <c r="CX202" s="304"/>
      <c r="CY202" s="305"/>
      <c r="CZ202" s="270">
        <f t="shared" si="4307"/>
        <v>0</v>
      </c>
      <c r="DA202" s="374">
        <f>BD202*SFK</f>
        <v>0</v>
      </c>
      <c r="DB202" s="304"/>
      <c r="DC202" s="305"/>
      <c r="DD202" s="270">
        <f t="shared" si="4308"/>
        <v>0</v>
      </c>
      <c r="DE202" s="374">
        <f t="shared" si="4453"/>
        <v>0</v>
      </c>
      <c r="DF202" s="304"/>
      <c r="DG202" s="305"/>
      <c r="DH202" s="270">
        <f t="shared" si="4309"/>
        <v>0</v>
      </c>
      <c r="DI202" s="374">
        <f t="shared" si="4454"/>
        <v>0</v>
      </c>
      <c r="DJ202" s="304"/>
      <c r="DK202" s="305"/>
      <c r="DL202" s="270">
        <f t="shared" si="4310"/>
        <v>0</v>
      </c>
      <c r="DM202" s="374">
        <f t="shared" si="4455"/>
        <v>0</v>
      </c>
      <c r="DN202" s="304"/>
      <c r="DO202" s="305"/>
      <c r="DP202" s="270">
        <f t="shared" si="4311"/>
        <v>0</v>
      </c>
      <c r="DQ202" s="374">
        <f t="shared" si="4456"/>
        <v>0</v>
      </c>
      <c r="DR202" s="304"/>
      <c r="DS202" s="305"/>
      <c r="DT202" s="270">
        <f t="shared" si="4312"/>
        <v>0</v>
      </c>
      <c r="DU202" s="374">
        <f t="shared" si="4457"/>
        <v>0</v>
      </c>
      <c r="DV202" s="304"/>
      <c r="DW202" s="305"/>
      <c r="DX202" s="270">
        <f t="shared" si="4313"/>
        <v>0</v>
      </c>
      <c r="DY202" s="374">
        <f t="shared" si="4458"/>
        <v>0</v>
      </c>
      <c r="DZ202" s="304"/>
      <c r="EA202" s="305"/>
      <c r="EB202" s="270">
        <f t="shared" si="4314"/>
        <v>0</v>
      </c>
      <c r="EC202" s="374">
        <f t="shared" si="4459"/>
        <v>0</v>
      </c>
      <c r="ED202" s="304"/>
      <c r="EE202" s="305"/>
      <c r="EF202" s="270">
        <f t="shared" si="4315"/>
        <v>0</v>
      </c>
      <c r="EG202" s="374">
        <f t="shared" si="4460"/>
        <v>0</v>
      </c>
      <c r="EH202" s="304"/>
      <c r="EI202" s="305"/>
      <c r="EJ202" s="270">
        <f t="shared" si="4316"/>
        <v>0</v>
      </c>
      <c r="EK202" s="374">
        <f t="shared" si="4461"/>
        <v>0</v>
      </c>
      <c r="EL202" s="304"/>
      <c r="EM202" s="305"/>
      <c r="EN202" s="270">
        <f t="shared" si="4317"/>
        <v>0</v>
      </c>
      <c r="EO202" s="374">
        <f t="shared" si="4462"/>
        <v>0</v>
      </c>
      <c r="EP202" s="304"/>
      <c r="EQ202" s="305"/>
      <c r="ER202" s="270">
        <f t="shared" si="4318"/>
        <v>0</v>
      </c>
      <c r="ES202" s="374">
        <f t="shared" si="4463"/>
        <v>0</v>
      </c>
      <c r="ET202" s="324">
        <f t="shared" si="3578"/>
        <v>0</v>
      </c>
      <c r="EU202" s="304"/>
      <c r="EV202" s="305"/>
      <c r="EW202" s="270">
        <f t="shared" si="4319"/>
        <v>0</v>
      </c>
      <c r="EX202" s="374">
        <f>DA202*SFK</f>
        <v>0</v>
      </c>
      <c r="EY202" s="304"/>
      <c r="EZ202" s="305"/>
      <c r="FA202" s="270">
        <f t="shared" si="4320"/>
        <v>0</v>
      </c>
      <c r="FB202" s="374">
        <f t="shared" si="4465"/>
        <v>0</v>
      </c>
      <c r="FC202" s="304"/>
      <c r="FD202" s="305"/>
      <c r="FE202" s="270">
        <f t="shared" si="4321"/>
        <v>0</v>
      </c>
      <c r="FF202" s="374">
        <f t="shared" si="4466"/>
        <v>0</v>
      </c>
      <c r="FG202" s="304"/>
      <c r="FH202" s="305"/>
      <c r="FI202" s="270">
        <f t="shared" si="4322"/>
        <v>0</v>
      </c>
      <c r="FJ202" s="374">
        <f t="shared" si="4467"/>
        <v>0</v>
      </c>
      <c r="FK202" s="304"/>
      <c r="FL202" s="305"/>
      <c r="FM202" s="270">
        <f t="shared" si="4323"/>
        <v>0</v>
      </c>
      <c r="FN202" s="374">
        <f t="shared" si="4468"/>
        <v>0</v>
      </c>
      <c r="FO202" s="304"/>
      <c r="FP202" s="305"/>
      <c r="FQ202" s="270">
        <f t="shared" si="4324"/>
        <v>0</v>
      </c>
      <c r="FR202" s="374">
        <f t="shared" si="4469"/>
        <v>0</v>
      </c>
      <c r="FS202" s="304"/>
      <c r="FT202" s="305"/>
      <c r="FU202" s="270">
        <f t="shared" si="4325"/>
        <v>0</v>
      </c>
      <c r="FV202" s="374">
        <f t="shared" si="4470"/>
        <v>0</v>
      </c>
      <c r="FW202" s="304"/>
      <c r="FX202" s="305"/>
      <c r="FY202" s="270">
        <f t="shared" si="4326"/>
        <v>0</v>
      </c>
      <c r="FZ202" s="374">
        <f t="shared" si="4471"/>
        <v>0</v>
      </c>
      <c r="GA202" s="304"/>
      <c r="GB202" s="305"/>
      <c r="GC202" s="270">
        <f t="shared" si="4327"/>
        <v>0</v>
      </c>
      <c r="GD202" s="374">
        <f t="shared" si="4472"/>
        <v>0</v>
      </c>
      <c r="GE202" s="304"/>
      <c r="GF202" s="305"/>
      <c r="GG202" s="270">
        <f t="shared" si="4328"/>
        <v>0</v>
      </c>
      <c r="GH202" s="374">
        <f t="shared" si="4473"/>
        <v>0</v>
      </c>
      <c r="GI202" s="304"/>
      <c r="GJ202" s="305"/>
      <c r="GK202" s="270">
        <f t="shared" si="4329"/>
        <v>0</v>
      </c>
      <c r="GL202" s="374">
        <f t="shared" si="4474"/>
        <v>0</v>
      </c>
      <c r="GM202" s="304"/>
      <c r="GN202" s="305"/>
      <c r="GO202" s="270">
        <f t="shared" si="4330"/>
        <v>0</v>
      </c>
      <c r="GP202" s="374">
        <f t="shared" si="4475"/>
        <v>0</v>
      </c>
      <c r="GQ202" s="324">
        <f t="shared" si="3579"/>
        <v>0</v>
      </c>
      <c r="GR202" s="304"/>
      <c r="GS202" s="305"/>
      <c r="GT202" s="270">
        <f t="shared" si="4331"/>
        <v>0</v>
      </c>
      <c r="GU202" s="374">
        <f>EX202*SFK</f>
        <v>0</v>
      </c>
      <c r="GV202" s="304"/>
      <c r="GW202" s="305"/>
      <c r="GX202" s="270">
        <f t="shared" si="4332"/>
        <v>0</v>
      </c>
      <c r="GY202" s="374">
        <f t="shared" si="4477"/>
        <v>0</v>
      </c>
      <c r="GZ202" s="304"/>
      <c r="HA202" s="305"/>
      <c r="HB202" s="270">
        <f t="shared" si="4333"/>
        <v>0</v>
      </c>
      <c r="HC202" s="374">
        <f t="shared" si="4478"/>
        <v>0</v>
      </c>
      <c r="HD202" s="304"/>
      <c r="HE202" s="305"/>
      <c r="HF202" s="270">
        <f t="shared" si="4334"/>
        <v>0</v>
      </c>
      <c r="HG202" s="374">
        <f t="shared" si="4479"/>
        <v>0</v>
      </c>
      <c r="HH202" s="304"/>
      <c r="HI202" s="305"/>
      <c r="HJ202" s="270">
        <f t="shared" si="4335"/>
        <v>0</v>
      </c>
      <c r="HK202" s="374">
        <f t="shared" si="4480"/>
        <v>0</v>
      </c>
      <c r="HL202" s="304"/>
      <c r="HM202" s="305"/>
      <c r="HN202" s="270">
        <f t="shared" si="4336"/>
        <v>0</v>
      </c>
      <c r="HO202" s="374">
        <f t="shared" si="4481"/>
        <v>0</v>
      </c>
      <c r="HP202" s="304"/>
      <c r="HQ202" s="305"/>
      <c r="HR202" s="270">
        <f t="shared" si="4337"/>
        <v>0</v>
      </c>
      <c r="HS202" s="374">
        <f t="shared" si="4482"/>
        <v>0</v>
      </c>
      <c r="HT202" s="304"/>
      <c r="HU202" s="305"/>
      <c r="HV202" s="270">
        <f t="shared" si="4338"/>
        <v>0</v>
      </c>
      <c r="HW202" s="374">
        <f t="shared" si="4483"/>
        <v>0</v>
      </c>
      <c r="HX202" s="304"/>
      <c r="HY202" s="305"/>
      <c r="HZ202" s="270">
        <f t="shared" si="4339"/>
        <v>0</v>
      </c>
      <c r="IA202" s="374">
        <f t="shared" si="4484"/>
        <v>0</v>
      </c>
      <c r="IB202" s="304"/>
      <c r="IC202" s="305"/>
      <c r="ID202" s="270">
        <f t="shared" si="4340"/>
        <v>0</v>
      </c>
      <c r="IE202" s="374">
        <f t="shared" si="4485"/>
        <v>0</v>
      </c>
      <c r="IF202" s="304"/>
      <c r="IG202" s="305"/>
      <c r="IH202" s="270">
        <f t="shared" si="4341"/>
        <v>0</v>
      </c>
      <c r="II202" s="374">
        <f t="shared" si="4486"/>
        <v>0</v>
      </c>
      <c r="IJ202" s="304"/>
      <c r="IK202" s="305"/>
      <c r="IL202" s="270">
        <f t="shared" si="4342"/>
        <v>0</v>
      </c>
      <c r="IM202" s="374">
        <f t="shared" si="4487"/>
        <v>0</v>
      </c>
      <c r="IN202" s="324">
        <f t="shared" si="3580"/>
        <v>0</v>
      </c>
      <c r="IO202" s="304"/>
      <c r="IP202" s="305"/>
      <c r="IQ202" s="270">
        <f t="shared" si="4343"/>
        <v>0</v>
      </c>
      <c r="IR202" s="374">
        <f>GU202*SFK</f>
        <v>0</v>
      </c>
      <c r="IS202" s="304"/>
      <c r="IT202" s="305"/>
      <c r="IU202" s="270">
        <f t="shared" si="4344"/>
        <v>0</v>
      </c>
      <c r="IV202" s="374">
        <f t="shared" si="4489"/>
        <v>0</v>
      </c>
      <c r="IW202" s="304"/>
      <c r="IX202" s="305"/>
      <c r="IY202" s="270">
        <f t="shared" si="4345"/>
        <v>0</v>
      </c>
      <c r="IZ202" s="374">
        <f t="shared" si="4490"/>
        <v>0</v>
      </c>
      <c r="JA202" s="304"/>
      <c r="JB202" s="305"/>
      <c r="JC202" s="270">
        <f t="shared" si="4346"/>
        <v>0</v>
      </c>
      <c r="JD202" s="374">
        <f t="shared" si="4491"/>
        <v>0</v>
      </c>
      <c r="JE202" s="304"/>
      <c r="JF202" s="305"/>
      <c r="JG202" s="270">
        <f t="shared" si="4347"/>
        <v>0</v>
      </c>
      <c r="JH202" s="374">
        <f t="shared" si="4492"/>
        <v>0</v>
      </c>
      <c r="JI202" s="304"/>
      <c r="JJ202" s="305"/>
      <c r="JK202" s="270">
        <f t="shared" si="4348"/>
        <v>0</v>
      </c>
      <c r="JL202" s="374">
        <f t="shared" si="4493"/>
        <v>0</v>
      </c>
      <c r="JM202" s="304"/>
      <c r="JN202" s="305"/>
      <c r="JO202" s="270">
        <f t="shared" si="4349"/>
        <v>0</v>
      </c>
      <c r="JP202" s="374">
        <f t="shared" si="4494"/>
        <v>0</v>
      </c>
      <c r="JQ202" s="304"/>
      <c r="JR202" s="305"/>
      <c r="JS202" s="270">
        <f t="shared" si="4350"/>
        <v>0</v>
      </c>
      <c r="JT202" s="374">
        <f t="shared" si="4495"/>
        <v>0</v>
      </c>
      <c r="JU202" s="304"/>
      <c r="JV202" s="305"/>
      <c r="JW202" s="270">
        <f t="shared" si="4351"/>
        <v>0</v>
      </c>
      <c r="JX202" s="374">
        <f t="shared" si="4496"/>
        <v>0</v>
      </c>
      <c r="JY202" s="304"/>
      <c r="JZ202" s="305"/>
      <c r="KA202" s="270">
        <f t="shared" si="4352"/>
        <v>0</v>
      </c>
      <c r="KB202" s="374">
        <f t="shared" si="4497"/>
        <v>0</v>
      </c>
      <c r="KC202" s="304"/>
      <c r="KD202" s="305"/>
      <c r="KE202" s="270">
        <f t="shared" si="4353"/>
        <v>0</v>
      </c>
      <c r="KF202" s="374">
        <f t="shared" si="4498"/>
        <v>0</v>
      </c>
      <c r="KG202" s="304"/>
      <c r="KH202" s="305"/>
      <c r="KI202" s="270">
        <f t="shared" si="4354"/>
        <v>0</v>
      </c>
      <c r="KJ202" s="374">
        <f t="shared" si="4499"/>
        <v>0</v>
      </c>
      <c r="KK202" s="324">
        <f t="shared" si="3581"/>
        <v>0</v>
      </c>
      <c r="KL202" s="304"/>
      <c r="KM202" s="305"/>
      <c r="KN202" s="270">
        <f t="shared" si="4355"/>
        <v>0</v>
      </c>
      <c r="KO202" s="374">
        <f>IR202*SFK</f>
        <v>0</v>
      </c>
      <c r="KP202" s="304"/>
      <c r="KQ202" s="305"/>
      <c r="KR202" s="270">
        <f t="shared" si="4356"/>
        <v>0</v>
      </c>
      <c r="KS202" s="374">
        <f t="shared" si="4501"/>
        <v>0</v>
      </c>
      <c r="KT202" s="304"/>
      <c r="KU202" s="305"/>
      <c r="KV202" s="270">
        <f t="shared" si="4357"/>
        <v>0</v>
      </c>
      <c r="KW202" s="374">
        <f t="shared" si="4502"/>
        <v>0</v>
      </c>
      <c r="KX202" s="304"/>
      <c r="KY202" s="305"/>
      <c r="KZ202" s="270">
        <f t="shared" si="4358"/>
        <v>0</v>
      </c>
      <c r="LA202" s="374">
        <f t="shared" si="4503"/>
        <v>0</v>
      </c>
      <c r="LB202" s="304"/>
      <c r="LC202" s="305"/>
      <c r="LD202" s="270">
        <f t="shared" si="4359"/>
        <v>0</v>
      </c>
      <c r="LE202" s="374">
        <f t="shared" si="4504"/>
        <v>0</v>
      </c>
      <c r="LF202" s="304"/>
      <c r="LG202" s="305"/>
      <c r="LH202" s="270">
        <f t="shared" si="4360"/>
        <v>0</v>
      </c>
      <c r="LI202" s="374">
        <f t="shared" si="4505"/>
        <v>0</v>
      </c>
      <c r="LJ202" s="304"/>
      <c r="LK202" s="305"/>
      <c r="LL202" s="270">
        <f t="shared" si="4361"/>
        <v>0</v>
      </c>
      <c r="LM202" s="374">
        <f t="shared" si="4506"/>
        <v>0</v>
      </c>
      <c r="LN202" s="304"/>
      <c r="LO202" s="305"/>
      <c r="LP202" s="270">
        <f t="shared" si="4362"/>
        <v>0</v>
      </c>
      <c r="LQ202" s="374">
        <f t="shared" si="4507"/>
        <v>0</v>
      </c>
      <c r="LR202" s="304"/>
      <c r="LS202" s="305"/>
      <c r="LT202" s="270">
        <f t="shared" si="4363"/>
        <v>0</v>
      </c>
      <c r="LU202" s="374">
        <f t="shared" si="4508"/>
        <v>0</v>
      </c>
      <c r="LV202" s="304"/>
      <c r="LW202" s="305"/>
      <c r="LX202" s="270">
        <f t="shared" si="4364"/>
        <v>0</v>
      </c>
      <c r="LY202" s="374">
        <f t="shared" si="4509"/>
        <v>0</v>
      </c>
      <c r="LZ202" s="304"/>
      <c r="MA202" s="305"/>
      <c r="MB202" s="270">
        <f t="shared" si="4365"/>
        <v>0</v>
      </c>
      <c r="MC202" s="374">
        <f t="shared" si="4510"/>
        <v>0</v>
      </c>
      <c r="MD202" s="304"/>
      <c r="ME202" s="305"/>
      <c r="MF202" s="270">
        <f t="shared" si="4366"/>
        <v>0</v>
      </c>
      <c r="MG202" s="374">
        <f t="shared" si="4511"/>
        <v>0</v>
      </c>
      <c r="MH202" s="324">
        <f t="shared" si="3582"/>
        <v>0</v>
      </c>
      <c r="MI202" s="304"/>
      <c r="MJ202" s="305"/>
      <c r="MK202" s="270">
        <f t="shared" si="4367"/>
        <v>0</v>
      </c>
      <c r="ML202" s="374">
        <f t="shared" si="4512"/>
        <v>0</v>
      </c>
      <c r="MM202" s="304"/>
      <c r="MN202" s="305"/>
      <c r="MO202" s="270">
        <f t="shared" si="4368"/>
        <v>0</v>
      </c>
      <c r="MP202" s="374">
        <f t="shared" si="4513"/>
        <v>0</v>
      </c>
      <c r="MQ202" s="304"/>
      <c r="MR202" s="305"/>
      <c r="MS202" s="270">
        <f t="shared" si="4369"/>
        <v>0</v>
      </c>
      <c r="MT202" s="374">
        <f t="shared" si="4514"/>
        <v>0</v>
      </c>
      <c r="MU202" s="304"/>
      <c r="MV202" s="305"/>
      <c r="MW202" s="270">
        <f t="shared" si="4370"/>
        <v>0</v>
      </c>
      <c r="MX202" s="374">
        <f t="shared" si="4515"/>
        <v>0</v>
      </c>
      <c r="MY202" s="304"/>
      <c r="MZ202" s="305"/>
      <c r="NA202" s="270">
        <f t="shared" si="4371"/>
        <v>0</v>
      </c>
      <c r="NB202" s="374">
        <f t="shared" si="4516"/>
        <v>0</v>
      </c>
      <c r="NC202" s="304"/>
      <c r="ND202" s="305"/>
      <c r="NE202" s="270">
        <f t="shared" si="4372"/>
        <v>0</v>
      </c>
      <c r="NF202" s="374">
        <f t="shared" si="4517"/>
        <v>0</v>
      </c>
      <c r="NG202" s="304"/>
      <c r="NH202" s="305"/>
      <c r="NI202" s="270">
        <f t="shared" si="4373"/>
        <v>0</v>
      </c>
      <c r="NJ202" s="374">
        <f t="shared" si="4518"/>
        <v>0</v>
      </c>
      <c r="NK202" s="304"/>
      <c r="NL202" s="305"/>
      <c r="NM202" s="270">
        <f t="shared" si="4374"/>
        <v>0</v>
      </c>
      <c r="NN202" s="374">
        <f t="shared" si="4519"/>
        <v>0</v>
      </c>
      <c r="NO202" s="304"/>
      <c r="NP202" s="305"/>
      <c r="NQ202" s="270">
        <f t="shared" si="4375"/>
        <v>0</v>
      </c>
      <c r="NR202" s="374">
        <f t="shared" si="4520"/>
        <v>0</v>
      </c>
      <c r="NS202" s="304"/>
      <c r="NT202" s="305"/>
      <c r="NU202" s="270">
        <f t="shared" si="4376"/>
        <v>0</v>
      </c>
      <c r="NV202" s="374">
        <f t="shared" si="4521"/>
        <v>0</v>
      </c>
      <c r="NW202" s="304"/>
      <c r="NX202" s="305"/>
      <c r="NY202" s="270">
        <f t="shared" si="4377"/>
        <v>0</v>
      </c>
      <c r="NZ202" s="374">
        <f t="shared" si="4522"/>
        <v>0</v>
      </c>
      <c r="OA202" s="304"/>
      <c r="OB202" s="305"/>
      <c r="OC202" s="270">
        <f t="shared" si="4378"/>
        <v>0</v>
      </c>
      <c r="OD202" s="374">
        <f t="shared" si="4523"/>
        <v>0</v>
      </c>
      <c r="OE202" s="324">
        <f t="shared" si="3583"/>
        <v>0</v>
      </c>
      <c r="OF202" s="304"/>
      <c r="OG202" s="305"/>
      <c r="OH202" s="270">
        <f t="shared" si="4379"/>
        <v>0</v>
      </c>
      <c r="OI202" s="374">
        <f t="shared" si="4524"/>
        <v>0</v>
      </c>
      <c r="OJ202" s="304"/>
      <c r="OK202" s="305"/>
      <c r="OL202" s="270">
        <f t="shared" si="4380"/>
        <v>0</v>
      </c>
      <c r="OM202" s="374">
        <f t="shared" si="4525"/>
        <v>0</v>
      </c>
      <c r="ON202" s="304"/>
      <c r="OO202" s="305"/>
      <c r="OP202" s="270">
        <f t="shared" si="4381"/>
        <v>0</v>
      </c>
      <c r="OQ202" s="374">
        <f t="shared" si="4526"/>
        <v>0</v>
      </c>
      <c r="OR202" s="304"/>
      <c r="OS202" s="305"/>
      <c r="OT202" s="270">
        <f t="shared" si="4382"/>
        <v>0</v>
      </c>
      <c r="OU202" s="374">
        <f t="shared" si="4527"/>
        <v>0</v>
      </c>
      <c r="OV202" s="304"/>
      <c r="OW202" s="305"/>
      <c r="OX202" s="270">
        <f t="shared" si="4383"/>
        <v>0</v>
      </c>
      <c r="OY202" s="374">
        <f t="shared" si="4528"/>
        <v>0</v>
      </c>
      <c r="OZ202" s="304"/>
      <c r="PA202" s="305"/>
      <c r="PB202" s="270">
        <f t="shared" si="4384"/>
        <v>0</v>
      </c>
      <c r="PC202" s="374">
        <f t="shared" si="4529"/>
        <v>0</v>
      </c>
      <c r="PD202" s="304"/>
      <c r="PE202" s="305"/>
      <c r="PF202" s="270">
        <f t="shared" si="4385"/>
        <v>0</v>
      </c>
      <c r="PG202" s="374">
        <f t="shared" si="4530"/>
        <v>0</v>
      </c>
      <c r="PH202" s="304"/>
      <c r="PI202" s="305"/>
      <c r="PJ202" s="270">
        <f t="shared" si="4386"/>
        <v>0</v>
      </c>
      <c r="PK202" s="374">
        <f t="shared" si="4531"/>
        <v>0</v>
      </c>
      <c r="PL202" s="304"/>
      <c r="PM202" s="305"/>
      <c r="PN202" s="270">
        <f t="shared" si="4387"/>
        <v>0</v>
      </c>
      <c r="PO202" s="374">
        <f t="shared" si="4532"/>
        <v>0</v>
      </c>
      <c r="PP202" s="304"/>
      <c r="PQ202" s="305"/>
      <c r="PR202" s="270">
        <f t="shared" si="4388"/>
        <v>0</v>
      </c>
      <c r="PS202" s="374">
        <f t="shared" si="4533"/>
        <v>0</v>
      </c>
      <c r="PT202" s="304"/>
      <c r="PU202" s="305"/>
      <c r="PV202" s="270">
        <f t="shared" si="4389"/>
        <v>0</v>
      </c>
      <c r="PW202" s="374">
        <f t="shared" si="4534"/>
        <v>0</v>
      </c>
      <c r="PX202" s="304"/>
      <c r="PY202" s="305"/>
      <c r="PZ202" s="270">
        <f t="shared" si="4390"/>
        <v>0</v>
      </c>
      <c r="QA202" s="374">
        <f t="shared" si="4535"/>
        <v>0</v>
      </c>
      <c r="QB202" s="324">
        <f t="shared" si="3584"/>
        <v>0</v>
      </c>
      <c r="QC202" s="304"/>
      <c r="QD202" s="305"/>
      <c r="QE202" s="270">
        <f t="shared" si="4391"/>
        <v>0</v>
      </c>
      <c r="QF202" s="374">
        <f t="shared" si="4536"/>
        <v>0</v>
      </c>
      <c r="QG202" s="304"/>
      <c r="QH202" s="305"/>
      <c r="QI202" s="270">
        <f t="shared" si="4392"/>
        <v>0</v>
      </c>
      <c r="QJ202" s="374">
        <f t="shared" si="4537"/>
        <v>0</v>
      </c>
      <c r="QK202" s="304"/>
      <c r="QL202" s="305"/>
      <c r="QM202" s="270">
        <f t="shared" si="4393"/>
        <v>0</v>
      </c>
      <c r="QN202" s="374">
        <f t="shared" si="4538"/>
        <v>0</v>
      </c>
      <c r="QO202" s="304"/>
      <c r="QP202" s="305"/>
      <c r="QQ202" s="270">
        <f t="shared" si="4394"/>
        <v>0</v>
      </c>
      <c r="QR202" s="374">
        <f t="shared" si="4539"/>
        <v>0</v>
      </c>
      <c r="QS202" s="304"/>
      <c r="QT202" s="305"/>
      <c r="QU202" s="270">
        <f t="shared" si="4395"/>
        <v>0</v>
      </c>
      <c r="QV202" s="374">
        <f t="shared" si="4540"/>
        <v>0</v>
      </c>
      <c r="QW202" s="304"/>
      <c r="QX202" s="305"/>
      <c r="QY202" s="270">
        <f t="shared" si="4396"/>
        <v>0</v>
      </c>
      <c r="QZ202" s="374">
        <f t="shared" si="4541"/>
        <v>0</v>
      </c>
      <c r="RA202" s="304"/>
      <c r="RB202" s="305"/>
      <c r="RC202" s="270">
        <f t="shared" si="4397"/>
        <v>0</v>
      </c>
      <c r="RD202" s="374">
        <f t="shared" si="4542"/>
        <v>0</v>
      </c>
      <c r="RE202" s="304"/>
      <c r="RF202" s="305"/>
      <c r="RG202" s="270">
        <f t="shared" si="4398"/>
        <v>0</v>
      </c>
      <c r="RH202" s="374">
        <f t="shared" si="4543"/>
        <v>0</v>
      </c>
      <c r="RI202" s="304"/>
      <c r="RJ202" s="305"/>
      <c r="RK202" s="270">
        <f t="shared" si="4399"/>
        <v>0</v>
      </c>
      <c r="RL202" s="374">
        <f t="shared" si="4544"/>
        <v>0</v>
      </c>
      <c r="RM202" s="304"/>
      <c r="RN202" s="305"/>
      <c r="RO202" s="270">
        <f t="shared" si="4400"/>
        <v>0</v>
      </c>
      <c r="RP202" s="374">
        <f t="shared" si="4545"/>
        <v>0</v>
      </c>
      <c r="RQ202" s="304"/>
      <c r="RR202" s="305"/>
      <c r="RS202" s="270">
        <f t="shared" si="4401"/>
        <v>0</v>
      </c>
      <c r="RT202" s="374">
        <f t="shared" si="4546"/>
        <v>0</v>
      </c>
      <c r="RU202" s="304"/>
      <c r="RV202" s="305"/>
      <c r="RW202" s="270">
        <f t="shared" si="4402"/>
        <v>0</v>
      </c>
      <c r="RX202" s="374">
        <f t="shared" si="4547"/>
        <v>0</v>
      </c>
      <c r="RY202" s="324">
        <f t="shared" si="3585"/>
        <v>0</v>
      </c>
      <c r="RZ202" s="304"/>
      <c r="SA202" s="305"/>
      <c r="SB202" s="270">
        <f t="shared" si="4403"/>
        <v>0</v>
      </c>
      <c r="SC202" s="374">
        <f t="shared" si="4548"/>
        <v>0</v>
      </c>
      <c r="SD202" s="304"/>
      <c r="SE202" s="305"/>
      <c r="SF202" s="270">
        <f t="shared" si="4404"/>
        <v>0</v>
      </c>
      <c r="SG202" s="374">
        <f t="shared" si="4549"/>
        <v>0</v>
      </c>
      <c r="SH202" s="304"/>
      <c r="SI202" s="305"/>
      <c r="SJ202" s="270">
        <f t="shared" si="4405"/>
        <v>0</v>
      </c>
      <c r="SK202" s="374">
        <f t="shared" si="4550"/>
        <v>0</v>
      </c>
      <c r="SL202" s="304"/>
      <c r="SM202" s="305"/>
      <c r="SN202" s="270">
        <f t="shared" si="4406"/>
        <v>0</v>
      </c>
      <c r="SO202" s="374">
        <f t="shared" si="4551"/>
        <v>0</v>
      </c>
      <c r="SP202" s="304"/>
      <c r="SQ202" s="305"/>
      <c r="SR202" s="270">
        <f t="shared" si="4407"/>
        <v>0</v>
      </c>
      <c r="SS202" s="374">
        <f t="shared" si="4552"/>
        <v>0</v>
      </c>
      <c r="ST202" s="304"/>
      <c r="SU202" s="305"/>
      <c r="SV202" s="270">
        <f t="shared" si="4408"/>
        <v>0</v>
      </c>
      <c r="SW202" s="374">
        <f t="shared" si="4553"/>
        <v>0</v>
      </c>
      <c r="SX202" s="304"/>
      <c r="SY202" s="305"/>
      <c r="SZ202" s="270">
        <f t="shared" si="4409"/>
        <v>0</v>
      </c>
      <c r="TA202" s="374">
        <f t="shared" si="4554"/>
        <v>0</v>
      </c>
      <c r="TB202" s="304"/>
      <c r="TC202" s="305"/>
      <c r="TD202" s="270">
        <f t="shared" si="4410"/>
        <v>0</v>
      </c>
      <c r="TE202" s="374">
        <f t="shared" si="4555"/>
        <v>0</v>
      </c>
      <c r="TF202" s="304"/>
      <c r="TG202" s="305"/>
      <c r="TH202" s="270">
        <f t="shared" si="4411"/>
        <v>0</v>
      </c>
      <c r="TI202" s="374">
        <f t="shared" si="4556"/>
        <v>0</v>
      </c>
      <c r="TJ202" s="304"/>
      <c r="TK202" s="305"/>
      <c r="TL202" s="270">
        <f t="shared" si="4412"/>
        <v>0</v>
      </c>
      <c r="TM202" s="374">
        <f t="shared" si="4557"/>
        <v>0</v>
      </c>
      <c r="TN202" s="304"/>
      <c r="TO202" s="305"/>
      <c r="TP202" s="270">
        <f t="shared" si="4413"/>
        <v>0</v>
      </c>
      <c r="TQ202" s="374">
        <f t="shared" si="4558"/>
        <v>0</v>
      </c>
      <c r="TR202" s="304"/>
      <c r="TS202" s="305"/>
      <c r="TT202" s="270">
        <f t="shared" si="4414"/>
        <v>0</v>
      </c>
      <c r="TU202" s="374">
        <f t="shared" si="4559"/>
        <v>0</v>
      </c>
      <c r="TV202" s="324">
        <f t="shared" si="3586"/>
        <v>0</v>
      </c>
      <c r="TW202" s="304"/>
      <c r="TX202" s="305"/>
      <c r="TY202" s="270">
        <f t="shared" si="4415"/>
        <v>0</v>
      </c>
      <c r="TZ202" s="374">
        <f t="shared" si="4560"/>
        <v>0</v>
      </c>
      <c r="UA202" s="304"/>
      <c r="UB202" s="305"/>
      <c r="UC202" s="270">
        <f t="shared" si="4416"/>
        <v>0</v>
      </c>
      <c r="UD202" s="374">
        <f t="shared" si="4561"/>
        <v>0</v>
      </c>
      <c r="UE202" s="304"/>
      <c r="UF202" s="305"/>
      <c r="UG202" s="270">
        <f t="shared" si="4417"/>
        <v>0</v>
      </c>
      <c r="UH202" s="374">
        <f t="shared" si="4562"/>
        <v>0</v>
      </c>
      <c r="UI202" s="304"/>
      <c r="UJ202" s="305"/>
      <c r="UK202" s="270">
        <f t="shared" si="4418"/>
        <v>0</v>
      </c>
      <c r="UL202" s="374">
        <f t="shared" si="4563"/>
        <v>0</v>
      </c>
      <c r="UM202" s="304"/>
      <c r="UN202" s="305"/>
      <c r="UO202" s="270">
        <f t="shared" si="4419"/>
        <v>0</v>
      </c>
      <c r="UP202" s="374">
        <f t="shared" si="4564"/>
        <v>0</v>
      </c>
      <c r="UQ202" s="304"/>
      <c r="UR202" s="305"/>
      <c r="US202" s="270">
        <f t="shared" si="4420"/>
        <v>0</v>
      </c>
      <c r="UT202" s="374">
        <f t="shared" si="4565"/>
        <v>0</v>
      </c>
      <c r="UU202" s="304"/>
      <c r="UV202" s="305"/>
      <c r="UW202" s="270">
        <f t="shared" si="4421"/>
        <v>0</v>
      </c>
      <c r="UX202" s="374">
        <f t="shared" si="4566"/>
        <v>0</v>
      </c>
      <c r="UY202" s="304"/>
      <c r="UZ202" s="305"/>
      <c r="VA202" s="270">
        <f t="shared" si="4422"/>
        <v>0</v>
      </c>
      <c r="VB202" s="374">
        <f t="shared" si="4567"/>
        <v>0</v>
      </c>
      <c r="VC202" s="304"/>
      <c r="VD202" s="305"/>
      <c r="VE202" s="270">
        <f t="shared" si="4423"/>
        <v>0</v>
      </c>
      <c r="VF202" s="374">
        <f t="shared" si="4568"/>
        <v>0</v>
      </c>
      <c r="VG202" s="304"/>
      <c r="VH202" s="305"/>
      <c r="VI202" s="270">
        <f t="shared" si="4424"/>
        <v>0</v>
      </c>
      <c r="VJ202" s="374">
        <f t="shared" si="4569"/>
        <v>0</v>
      </c>
      <c r="VK202" s="304"/>
      <c r="VL202" s="305"/>
      <c r="VM202" s="270">
        <f t="shared" si="4425"/>
        <v>0</v>
      </c>
      <c r="VN202" s="374">
        <f t="shared" si="4570"/>
        <v>0</v>
      </c>
      <c r="VO202" s="304"/>
      <c r="VP202" s="305"/>
      <c r="VQ202" s="270">
        <f t="shared" si="4426"/>
        <v>0</v>
      </c>
      <c r="VR202" s="374">
        <f t="shared" si="4571"/>
        <v>0</v>
      </c>
      <c r="VS202" s="324">
        <f t="shared" si="3587"/>
        <v>0</v>
      </c>
      <c r="VT202" s="304"/>
      <c r="VU202" s="305"/>
      <c r="VV202" s="270">
        <f t="shared" si="4427"/>
        <v>0</v>
      </c>
      <c r="VW202" s="374">
        <f t="shared" si="4572"/>
        <v>0</v>
      </c>
      <c r="VX202" s="304"/>
      <c r="VY202" s="305"/>
      <c r="VZ202" s="270">
        <f t="shared" si="4428"/>
        <v>0</v>
      </c>
      <c r="WA202" s="374">
        <f t="shared" si="4573"/>
        <v>0</v>
      </c>
      <c r="WB202" s="304"/>
      <c r="WC202" s="305"/>
      <c r="WD202" s="270">
        <f t="shared" si="4429"/>
        <v>0</v>
      </c>
      <c r="WE202" s="374">
        <f t="shared" si="4574"/>
        <v>0</v>
      </c>
      <c r="WF202" s="304"/>
      <c r="WG202" s="305"/>
      <c r="WH202" s="270">
        <f t="shared" si="4430"/>
        <v>0</v>
      </c>
      <c r="WI202" s="374">
        <f t="shared" si="4575"/>
        <v>0</v>
      </c>
      <c r="WJ202" s="304"/>
      <c r="WK202" s="305"/>
      <c r="WL202" s="270">
        <f t="shared" si="4431"/>
        <v>0</v>
      </c>
      <c r="WM202" s="374">
        <f t="shared" si="4576"/>
        <v>0</v>
      </c>
      <c r="WN202" s="304"/>
      <c r="WO202" s="305"/>
      <c r="WP202" s="270">
        <f t="shared" si="4432"/>
        <v>0</v>
      </c>
      <c r="WQ202" s="374">
        <f t="shared" si="4577"/>
        <v>0</v>
      </c>
      <c r="WR202" s="304"/>
      <c r="WS202" s="305"/>
      <c r="WT202" s="270">
        <f t="shared" si="4433"/>
        <v>0</v>
      </c>
      <c r="WU202" s="374">
        <f t="shared" si="4578"/>
        <v>0</v>
      </c>
      <c r="WV202" s="304"/>
      <c r="WW202" s="305"/>
      <c r="WX202" s="270">
        <f t="shared" si="4434"/>
        <v>0</v>
      </c>
      <c r="WY202" s="374">
        <f t="shared" si="4579"/>
        <v>0</v>
      </c>
      <c r="WZ202" s="304"/>
      <c r="XA202" s="305"/>
      <c r="XB202" s="270">
        <f t="shared" si="4435"/>
        <v>0</v>
      </c>
      <c r="XC202" s="374">
        <f t="shared" si="4580"/>
        <v>0</v>
      </c>
      <c r="XD202" s="304"/>
      <c r="XE202" s="305"/>
      <c r="XF202" s="270">
        <f t="shared" si="4436"/>
        <v>0</v>
      </c>
      <c r="XG202" s="374">
        <f t="shared" si="4581"/>
        <v>0</v>
      </c>
      <c r="XH202" s="304"/>
      <c r="XI202" s="305"/>
      <c r="XJ202" s="270">
        <f t="shared" si="4437"/>
        <v>0</v>
      </c>
      <c r="XK202" s="374">
        <f t="shared" si="4582"/>
        <v>0</v>
      </c>
      <c r="XL202" s="304"/>
      <c r="XM202" s="305"/>
      <c r="XN202" s="270">
        <f t="shared" si="4438"/>
        <v>0</v>
      </c>
      <c r="XO202" s="374">
        <f t="shared" si="4583"/>
        <v>0</v>
      </c>
      <c r="XP202" s="324">
        <f t="shared" si="3588"/>
        <v>0</v>
      </c>
      <c r="XQ202" s="304"/>
      <c r="XR202" s="305"/>
      <c r="XS202" s="270">
        <f t="shared" si="4439"/>
        <v>0</v>
      </c>
      <c r="XT202" s="374">
        <f t="shared" si="4584"/>
        <v>0</v>
      </c>
      <c r="XU202" s="304"/>
      <c r="XV202" s="305"/>
      <c r="XW202" s="270">
        <f t="shared" si="4440"/>
        <v>0</v>
      </c>
      <c r="XX202" s="374">
        <f t="shared" si="4585"/>
        <v>0</v>
      </c>
      <c r="XY202" s="304"/>
      <c r="XZ202" s="305"/>
      <c r="YA202" s="270">
        <f t="shared" si="4441"/>
        <v>0</v>
      </c>
      <c r="YB202" s="374">
        <f t="shared" si="4586"/>
        <v>0</v>
      </c>
      <c r="YC202" s="304"/>
      <c r="YD202" s="305"/>
      <c r="YE202" s="270">
        <f t="shared" si="4442"/>
        <v>0</v>
      </c>
      <c r="YF202" s="374">
        <f t="shared" si="4587"/>
        <v>0</v>
      </c>
      <c r="YG202" s="304"/>
      <c r="YH202" s="305"/>
      <c r="YI202" s="270">
        <f t="shared" si="4443"/>
        <v>0</v>
      </c>
      <c r="YJ202" s="374">
        <f t="shared" si="4588"/>
        <v>0</v>
      </c>
      <c r="YK202" s="304"/>
      <c r="YL202" s="305"/>
      <c r="YM202" s="270">
        <f t="shared" si="4444"/>
        <v>0</v>
      </c>
      <c r="YN202" s="374">
        <f t="shared" si="4589"/>
        <v>0</v>
      </c>
      <c r="YO202" s="304"/>
      <c r="YP202" s="305"/>
      <c r="YQ202" s="270">
        <f t="shared" si="4445"/>
        <v>0</v>
      </c>
      <c r="YR202" s="374">
        <f t="shared" si="4590"/>
        <v>0</v>
      </c>
      <c r="YS202" s="304"/>
      <c r="YT202" s="305"/>
      <c r="YU202" s="270">
        <f t="shared" si="4446"/>
        <v>0</v>
      </c>
      <c r="YV202" s="374">
        <f t="shared" si="4591"/>
        <v>0</v>
      </c>
      <c r="YW202" s="304"/>
      <c r="YX202" s="305"/>
      <c r="YY202" s="270">
        <f t="shared" si="4447"/>
        <v>0</v>
      </c>
      <c r="YZ202" s="374">
        <f t="shared" si="4592"/>
        <v>0</v>
      </c>
      <c r="ZA202" s="304"/>
      <c r="ZB202" s="305"/>
      <c r="ZC202" s="270">
        <f t="shared" si="4448"/>
        <v>0</v>
      </c>
      <c r="ZD202" s="374">
        <f t="shared" si="4593"/>
        <v>0</v>
      </c>
      <c r="ZE202" s="304"/>
      <c r="ZF202" s="305"/>
      <c r="ZG202" s="270">
        <f t="shared" si="4449"/>
        <v>0</v>
      </c>
      <c r="ZH202" s="374">
        <f t="shared" si="4594"/>
        <v>0</v>
      </c>
      <c r="ZI202" s="304"/>
      <c r="ZJ202" s="305"/>
      <c r="ZK202" s="270">
        <f t="shared" si="4450"/>
        <v>0</v>
      </c>
      <c r="ZL202" s="374">
        <f t="shared" si="4451"/>
        <v>0</v>
      </c>
      <c r="ZM202" s="324">
        <f t="shared" si="4259"/>
        <v>0</v>
      </c>
    </row>
    <row r="203" spans="1:689" ht="7.2" hidden="1" customHeight="1" outlineLevel="1" x14ac:dyDescent="0.3">
      <c r="A203" s="366"/>
      <c r="B203" s="369"/>
      <c r="C203" s="395"/>
      <c r="D203" s="304"/>
      <c r="E203" s="305"/>
      <c r="F203" s="270"/>
      <c r="G203" s="404"/>
      <c r="H203" s="304"/>
      <c r="I203" s="305"/>
      <c r="J203" s="270"/>
      <c r="K203" s="404"/>
      <c r="L203" s="304"/>
      <c r="M203" s="305"/>
      <c r="N203" s="270"/>
      <c r="O203" s="404"/>
      <c r="P203" s="304"/>
      <c r="Q203" s="305"/>
      <c r="R203" s="270"/>
      <c r="S203" s="404"/>
      <c r="T203" s="304"/>
      <c r="U203" s="305"/>
      <c r="V203" s="270"/>
      <c r="W203" s="404"/>
      <c r="X203" s="304"/>
      <c r="Y203" s="305"/>
      <c r="Z203" s="270"/>
      <c r="AA203" s="404"/>
      <c r="AB203" s="304"/>
      <c r="AC203" s="305"/>
      <c r="AD203" s="270"/>
      <c r="AE203" s="404"/>
      <c r="AF203" s="304"/>
      <c r="AG203" s="305"/>
      <c r="AH203" s="270"/>
      <c r="AI203" s="404"/>
      <c r="AJ203" s="304"/>
      <c r="AK203" s="305"/>
      <c r="AL203" s="270"/>
      <c r="AM203" s="404"/>
      <c r="AN203" s="304"/>
      <c r="AO203" s="305"/>
      <c r="AP203" s="270"/>
      <c r="AQ203" s="404"/>
      <c r="AR203" s="304"/>
      <c r="AS203" s="305"/>
      <c r="AT203" s="270"/>
      <c r="AU203" s="404"/>
      <c r="AV203" s="304"/>
      <c r="AW203" s="305"/>
      <c r="AX203" s="270"/>
      <c r="AY203" s="404"/>
      <c r="AZ203" s="324"/>
      <c r="BA203" s="304"/>
      <c r="BB203" s="305"/>
      <c r="BC203" s="270"/>
      <c r="BD203" s="404"/>
      <c r="BE203" s="304"/>
      <c r="BF203" s="305"/>
      <c r="BG203" s="270"/>
      <c r="BH203" s="404"/>
      <c r="BI203" s="304"/>
      <c r="BJ203" s="305"/>
      <c r="BK203" s="270"/>
      <c r="BL203" s="404"/>
      <c r="BM203" s="304"/>
      <c r="BN203" s="305"/>
      <c r="BO203" s="270"/>
      <c r="BP203" s="404"/>
      <c r="BQ203" s="304"/>
      <c r="BR203" s="305"/>
      <c r="BS203" s="270"/>
      <c r="BT203" s="404"/>
      <c r="BU203" s="304"/>
      <c r="BV203" s="305"/>
      <c r="BW203" s="270"/>
      <c r="BX203" s="404"/>
      <c r="BY203" s="304"/>
      <c r="BZ203" s="305"/>
      <c r="CA203" s="270"/>
      <c r="CB203" s="404"/>
      <c r="CC203" s="304"/>
      <c r="CD203" s="305"/>
      <c r="CE203" s="270"/>
      <c r="CF203" s="404"/>
      <c r="CG203" s="304"/>
      <c r="CH203" s="305"/>
      <c r="CI203" s="270"/>
      <c r="CJ203" s="404"/>
      <c r="CK203" s="304"/>
      <c r="CL203" s="305"/>
      <c r="CM203" s="270"/>
      <c r="CN203" s="404"/>
      <c r="CO203" s="304"/>
      <c r="CP203" s="305"/>
      <c r="CQ203" s="270"/>
      <c r="CR203" s="404"/>
      <c r="CS203" s="304"/>
      <c r="CT203" s="305"/>
      <c r="CU203" s="270"/>
      <c r="CV203" s="404"/>
      <c r="CW203" s="324"/>
      <c r="CX203" s="304"/>
      <c r="CY203" s="305"/>
      <c r="CZ203" s="270"/>
      <c r="DA203" s="404"/>
      <c r="DB203" s="304"/>
      <c r="DC203" s="305"/>
      <c r="DD203" s="270"/>
      <c r="DE203" s="404"/>
      <c r="DF203" s="304"/>
      <c r="DG203" s="305"/>
      <c r="DH203" s="270"/>
      <c r="DI203" s="404"/>
      <c r="DJ203" s="304"/>
      <c r="DK203" s="305"/>
      <c r="DL203" s="270"/>
      <c r="DM203" s="404"/>
      <c r="DN203" s="304"/>
      <c r="DO203" s="305"/>
      <c r="DP203" s="270"/>
      <c r="DQ203" s="404"/>
      <c r="DR203" s="304"/>
      <c r="DS203" s="305"/>
      <c r="DT203" s="270"/>
      <c r="DU203" s="404"/>
      <c r="DV203" s="304"/>
      <c r="DW203" s="305"/>
      <c r="DX203" s="270"/>
      <c r="DY203" s="404"/>
      <c r="DZ203" s="304"/>
      <c r="EA203" s="305"/>
      <c r="EB203" s="270"/>
      <c r="EC203" s="404"/>
      <c r="ED203" s="304"/>
      <c r="EE203" s="305"/>
      <c r="EF203" s="270"/>
      <c r="EG203" s="404"/>
      <c r="EH203" s="304"/>
      <c r="EI203" s="305"/>
      <c r="EJ203" s="270"/>
      <c r="EK203" s="404"/>
      <c r="EL203" s="304"/>
      <c r="EM203" s="305"/>
      <c r="EN203" s="270"/>
      <c r="EO203" s="404"/>
      <c r="EP203" s="304"/>
      <c r="EQ203" s="305"/>
      <c r="ER203" s="270"/>
      <c r="ES203" s="404"/>
      <c r="ET203" s="324"/>
      <c r="EU203" s="304"/>
      <c r="EV203" s="305"/>
      <c r="EW203" s="270"/>
      <c r="EX203" s="404"/>
      <c r="EY203" s="304"/>
      <c r="EZ203" s="305"/>
      <c r="FA203" s="270"/>
      <c r="FB203" s="404"/>
      <c r="FC203" s="304"/>
      <c r="FD203" s="305"/>
      <c r="FE203" s="270"/>
      <c r="FF203" s="404"/>
      <c r="FG203" s="304"/>
      <c r="FH203" s="305"/>
      <c r="FI203" s="270"/>
      <c r="FJ203" s="404"/>
      <c r="FK203" s="304"/>
      <c r="FL203" s="305"/>
      <c r="FM203" s="270"/>
      <c r="FN203" s="404"/>
      <c r="FO203" s="304"/>
      <c r="FP203" s="305"/>
      <c r="FQ203" s="270"/>
      <c r="FR203" s="404"/>
      <c r="FS203" s="304"/>
      <c r="FT203" s="305"/>
      <c r="FU203" s="270"/>
      <c r="FV203" s="404"/>
      <c r="FW203" s="304"/>
      <c r="FX203" s="305"/>
      <c r="FY203" s="270"/>
      <c r="FZ203" s="404"/>
      <c r="GA203" s="304"/>
      <c r="GB203" s="305"/>
      <c r="GC203" s="270"/>
      <c r="GD203" s="404"/>
      <c r="GE203" s="304"/>
      <c r="GF203" s="305"/>
      <c r="GG203" s="270"/>
      <c r="GH203" s="404"/>
      <c r="GI203" s="304"/>
      <c r="GJ203" s="305"/>
      <c r="GK203" s="270"/>
      <c r="GL203" s="404"/>
      <c r="GM203" s="304"/>
      <c r="GN203" s="305"/>
      <c r="GO203" s="270"/>
      <c r="GP203" s="404"/>
      <c r="GQ203" s="324"/>
      <c r="GR203" s="304"/>
      <c r="GS203" s="305"/>
      <c r="GT203" s="270"/>
      <c r="GU203" s="404"/>
      <c r="GV203" s="304"/>
      <c r="GW203" s="305"/>
      <c r="GX203" s="270"/>
      <c r="GY203" s="404"/>
      <c r="GZ203" s="304"/>
      <c r="HA203" s="305"/>
      <c r="HB203" s="270"/>
      <c r="HC203" s="404"/>
      <c r="HD203" s="304"/>
      <c r="HE203" s="305"/>
      <c r="HF203" s="270"/>
      <c r="HG203" s="404"/>
      <c r="HH203" s="304"/>
      <c r="HI203" s="305"/>
      <c r="HJ203" s="270"/>
      <c r="HK203" s="404"/>
      <c r="HL203" s="304"/>
      <c r="HM203" s="305"/>
      <c r="HN203" s="270"/>
      <c r="HO203" s="404"/>
      <c r="HP203" s="304"/>
      <c r="HQ203" s="305"/>
      <c r="HR203" s="270"/>
      <c r="HS203" s="404"/>
      <c r="HT203" s="304"/>
      <c r="HU203" s="305"/>
      <c r="HV203" s="270"/>
      <c r="HW203" s="404"/>
      <c r="HX203" s="304"/>
      <c r="HY203" s="305"/>
      <c r="HZ203" s="270"/>
      <c r="IA203" s="404"/>
      <c r="IB203" s="304"/>
      <c r="IC203" s="305"/>
      <c r="ID203" s="270"/>
      <c r="IE203" s="404"/>
      <c r="IF203" s="304"/>
      <c r="IG203" s="305"/>
      <c r="IH203" s="270"/>
      <c r="II203" s="404"/>
      <c r="IJ203" s="304"/>
      <c r="IK203" s="305"/>
      <c r="IL203" s="270"/>
      <c r="IM203" s="404"/>
      <c r="IN203" s="324"/>
      <c r="IO203" s="304"/>
      <c r="IP203" s="305"/>
      <c r="IQ203" s="270"/>
      <c r="IR203" s="404"/>
      <c r="IS203" s="304"/>
      <c r="IT203" s="305"/>
      <c r="IU203" s="270"/>
      <c r="IV203" s="404"/>
      <c r="IW203" s="304"/>
      <c r="IX203" s="305"/>
      <c r="IY203" s="270"/>
      <c r="IZ203" s="404"/>
      <c r="JA203" s="304"/>
      <c r="JB203" s="305"/>
      <c r="JC203" s="270"/>
      <c r="JD203" s="404"/>
      <c r="JE203" s="304"/>
      <c r="JF203" s="305"/>
      <c r="JG203" s="270"/>
      <c r="JH203" s="404"/>
      <c r="JI203" s="304"/>
      <c r="JJ203" s="305"/>
      <c r="JK203" s="270"/>
      <c r="JL203" s="404"/>
      <c r="JM203" s="304"/>
      <c r="JN203" s="305"/>
      <c r="JO203" s="270"/>
      <c r="JP203" s="404"/>
      <c r="JQ203" s="304"/>
      <c r="JR203" s="305"/>
      <c r="JS203" s="270"/>
      <c r="JT203" s="404"/>
      <c r="JU203" s="304"/>
      <c r="JV203" s="305"/>
      <c r="JW203" s="270"/>
      <c r="JX203" s="404"/>
      <c r="JY203" s="304"/>
      <c r="JZ203" s="305"/>
      <c r="KA203" s="270"/>
      <c r="KB203" s="404"/>
      <c r="KC203" s="304"/>
      <c r="KD203" s="305"/>
      <c r="KE203" s="270"/>
      <c r="KF203" s="404"/>
      <c r="KG203" s="304"/>
      <c r="KH203" s="305"/>
      <c r="KI203" s="270"/>
      <c r="KJ203" s="404"/>
      <c r="KK203" s="324"/>
      <c r="KL203" s="304"/>
      <c r="KM203" s="305"/>
      <c r="KN203" s="270"/>
      <c r="KO203" s="404"/>
      <c r="KP203" s="304"/>
      <c r="KQ203" s="305"/>
      <c r="KR203" s="270"/>
      <c r="KS203" s="404"/>
      <c r="KT203" s="304"/>
      <c r="KU203" s="305"/>
      <c r="KV203" s="270"/>
      <c r="KW203" s="404"/>
      <c r="KX203" s="304"/>
      <c r="KY203" s="305"/>
      <c r="KZ203" s="270"/>
      <c r="LA203" s="404"/>
      <c r="LB203" s="304"/>
      <c r="LC203" s="305"/>
      <c r="LD203" s="270"/>
      <c r="LE203" s="404"/>
      <c r="LF203" s="304"/>
      <c r="LG203" s="305"/>
      <c r="LH203" s="270"/>
      <c r="LI203" s="404"/>
      <c r="LJ203" s="304"/>
      <c r="LK203" s="305"/>
      <c r="LL203" s="270"/>
      <c r="LM203" s="404"/>
      <c r="LN203" s="304"/>
      <c r="LO203" s="305"/>
      <c r="LP203" s="270"/>
      <c r="LQ203" s="404"/>
      <c r="LR203" s="304"/>
      <c r="LS203" s="305"/>
      <c r="LT203" s="270"/>
      <c r="LU203" s="404"/>
      <c r="LV203" s="304"/>
      <c r="LW203" s="305"/>
      <c r="LX203" s="270"/>
      <c r="LY203" s="404"/>
      <c r="LZ203" s="304"/>
      <c r="MA203" s="305"/>
      <c r="MB203" s="270"/>
      <c r="MC203" s="404"/>
      <c r="MD203" s="304"/>
      <c r="ME203" s="305"/>
      <c r="MF203" s="270"/>
      <c r="MG203" s="404"/>
      <c r="MH203" s="324"/>
      <c r="MI203" s="304"/>
      <c r="MJ203" s="305"/>
      <c r="MK203" s="270"/>
      <c r="ML203" s="404"/>
      <c r="MM203" s="304"/>
      <c r="MN203" s="305"/>
      <c r="MO203" s="270"/>
      <c r="MP203" s="404"/>
      <c r="MQ203" s="304"/>
      <c r="MR203" s="305"/>
      <c r="MS203" s="270"/>
      <c r="MT203" s="404"/>
      <c r="MU203" s="304"/>
      <c r="MV203" s="305"/>
      <c r="MW203" s="270"/>
      <c r="MX203" s="404"/>
      <c r="MY203" s="304"/>
      <c r="MZ203" s="305"/>
      <c r="NA203" s="270"/>
      <c r="NB203" s="404"/>
      <c r="NC203" s="304"/>
      <c r="ND203" s="305"/>
      <c r="NE203" s="270"/>
      <c r="NF203" s="404"/>
      <c r="NG203" s="304"/>
      <c r="NH203" s="305"/>
      <c r="NI203" s="270"/>
      <c r="NJ203" s="404"/>
      <c r="NK203" s="304"/>
      <c r="NL203" s="305"/>
      <c r="NM203" s="270"/>
      <c r="NN203" s="404"/>
      <c r="NO203" s="304"/>
      <c r="NP203" s="305"/>
      <c r="NQ203" s="270"/>
      <c r="NR203" s="404"/>
      <c r="NS203" s="304"/>
      <c r="NT203" s="305"/>
      <c r="NU203" s="270"/>
      <c r="NV203" s="404"/>
      <c r="NW203" s="304"/>
      <c r="NX203" s="305"/>
      <c r="NY203" s="270"/>
      <c r="NZ203" s="404"/>
      <c r="OA203" s="304"/>
      <c r="OB203" s="305"/>
      <c r="OC203" s="270"/>
      <c r="OD203" s="404"/>
      <c r="OE203" s="324"/>
      <c r="OF203" s="304"/>
      <c r="OG203" s="305"/>
      <c r="OH203" s="270"/>
      <c r="OI203" s="404"/>
      <c r="OJ203" s="304"/>
      <c r="OK203" s="305"/>
      <c r="OL203" s="270"/>
      <c r="OM203" s="404"/>
      <c r="ON203" s="304"/>
      <c r="OO203" s="305"/>
      <c r="OP203" s="270"/>
      <c r="OQ203" s="404"/>
      <c r="OR203" s="304"/>
      <c r="OS203" s="305"/>
      <c r="OT203" s="270"/>
      <c r="OU203" s="404"/>
      <c r="OV203" s="304"/>
      <c r="OW203" s="305"/>
      <c r="OX203" s="270"/>
      <c r="OY203" s="404"/>
      <c r="OZ203" s="304"/>
      <c r="PA203" s="305"/>
      <c r="PB203" s="270"/>
      <c r="PC203" s="404"/>
      <c r="PD203" s="304"/>
      <c r="PE203" s="305"/>
      <c r="PF203" s="270"/>
      <c r="PG203" s="404"/>
      <c r="PH203" s="304"/>
      <c r="PI203" s="305"/>
      <c r="PJ203" s="270"/>
      <c r="PK203" s="404"/>
      <c r="PL203" s="304"/>
      <c r="PM203" s="305"/>
      <c r="PN203" s="270"/>
      <c r="PO203" s="404"/>
      <c r="PP203" s="304"/>
      <c r="PQ203" s="305"/>
      <c r="PR203" s="270"/>
      <c r="PS203" s="404"/>
      <c r="PT203" s="304"/>
      <c r="PU203" s="305"/>
      <c r="PV203" s="270"/>
      <c r="PW203" s="404"/>
      <c r="PX203" s="304"/>
      <c r="PY203" s="305"/>
      <c r="PZ203" s="270"/>
      <c r="QA203" s="404"/>
      <c r="QB203" s="324"/>
      <c r="QC203" s="304"/>
      <c r="QD203" s="305"/>
      <c r="QE203" s="270"/>
      <c r="QF203" s="404"/>
      <c r="QG203" s="304"/>
      <c r="QH203" s="305"/>
      <c r="QI203" s="270"/>
      <c r="QJ203" s="404"/>
      <c r="QK203" s="304"/>
      <c r="QL203" s="305"/>
      <c r="QM203" s="270"/>
      <c r="QN203" s="404"/>
      <c r="QO203" s="304"/>
      <c r="QP203" s="305"/>
      <c r="QQ203" s="270"/>
      <c r="QR203" s="404"/>
      <c r="QS203" s="304"/>
      <c r="QT203" s="305"/>
      <c r="QU203" s="270"/>
      <c r="QV203" s="404"/>
      <c r="QW203" s="304"/>
      <c r="QX203" s="305"/>
      <c r="QY203" s="270"/>
      <c r="QZ203" s="404"/>
      <c r="RA203" s="304"/>
      <c r="RB203" s="305"/>
      <c r="RC203" s="270"/>
      <c r="RD203" s="404"/>
      <c r="RE203" s="304"/>
      <c r="RF203" s="305"/>
      <c r="RG203" s="270"/>
      <c r="RH203" s="404"/>
      <c r="RI203" s="304"/>
      <c r="RJ203" s="305"/>
      <c r="RK203" s="270"/>
      <c r="RL203" s="404"/>
      <c r="RM203" s="304"/>
      <c r="RN203" s="305"/>
      <c r="RO203" s="270"/>
      <c r="RP203" s="404"/>
      <c r="RQ203" s="304"/>
      <c r="RR203" s="305"/>
      <c r="RS203" s="270"/>
      <c r="RT203" s="404"/>
      <c r="RU203" s="304"/>
      <c r="RV203" s="305"/>
      <c r="RW203" s="270"/>
      <c r="RX203" s="404"/>
      <c r="RY203" s="324"/>
      <c r="RZ203" s="304"/>
      <c r="SA203" s="305"/>
      <c r="SB203" s="270"/>
      <c r="SC203" s="404"/>
      <c r="SD203" s="304"/>
      <c r="SE203" s="305"/>
      <c r="SF203" s="270"/>
      <c r="SG203" s="404"/>
      <c r="SH203" s="304"/>
      <c r="SI203" s="305"/>
      <c r="SJ203" s="270"/>
      <c r="SK203" s="404"/>
      <c r="SL203" s="304"/>
      <c r="SM203" s="305"/>
      <c r="SN203" s="270"/>
      <c r="SO203" s="404"/>
      <c r="SP203" s="304"/>
      <c r="SQ203" s="305"/>
      <c r="SR203" s="270"/>
      <c r="SS203" s="404"/>
      <c r="ST203" s="304"/>
      <c r="SU203" s="305"/>
      <c r="SV203" s="270"/>
      <c r="SW203" s="404"/>
      <c r="SX203" s="304"/>
      <c r="SY203" s="305"/>
      <c r="SZ203" s="270"/>
      <c r="TA203" s="404"/>
      <c r="TB203" s="304"/>
      <c r="TC203" s="305"/>
      <c r="TD203" s="270"/>
      <c r="TE203" s="404"/>
      <c r="TF203" s="304"/>
      <c r="TG203" s="305"/>
      <c r="TH203" s="270"/>
      <c r="TI203" s="404"/>
      <c r="TJ203" s="304"/>
      <c r="TK203" s="305"/>
      <c r="TL203" s="270"/>
      <c r="TM203" s="404"/>
      <c r="TN203" s="304"/>
      <c r="TO203" s="305"/>
      <c r="TP203" s="270"/>
      <c r="TQ203" s="404"/>
      <c r="TR203" s="304"/>
      <c r="TS203" s="305"/>
      <c r="TT203" s="270"/>
      <c r="TU203" s="404"/>
      <c r="TV203" s="324"/>
      <c r="TW203" s="304"/>
      <c r="TX203" s="305"/>
      <c r="TY203" s="270"/>
      <c r="TZ203" s="404"/>
      <c r="UA203" s="304"/>
      <c r="UB203" s="305"/>
      <c r="UC203" s="270"/>
      <c r="UD203" s="404"/>
      <c r="UE203" s="304"/>
      <c r="UF203" s="305"/>
      <c r="UG203" s="270"/>
      <c r="UH203" s="404"/>
      <c r="UI203" s="304"/>
      <c r="UJ203" s="305"/>
      <c r="UK203" s="270"/>
      <c r="UL203" s="404"/>
      <c r="UM203" s="304"/>
      <c r="UN203" s="305"/>
      <c r="UO203" s="270"/>
      <c r="UP203" s="404"/>
      <c r="UQ203" s="304"/>
      <c r="UR203" s="305"/>
      <c r="US203" s="270"/>
      <c r="UT203" s="404"/>
      <c r="UU203" s="304"/>
      <c r="UV203" s="305"/>
      <c r="UW203" s="270"/>
      <c r="UX203" s="404"/>
      <c r="UY203" s="304"/>
      <c r="UZ203" s="305"/>
      <c r="VA203" s="270"/>
      <c r="VB203" s="404"/>
      <c r="VC203" s="304"/>
      <c r="VD203" s="305"/>
      <c r="VE203" s="270"/>
      <c r="VF203" s="404"/>
      <c r="VG203" s="304"/>
      <c r="VH203" s="305"/>
      <c r="VI203" s="270"/>
      <c r="VJ203" s="404"/>
      <c r="VK203" s="304"/>
      <c r="VL203" s="305"/>
      <c r="VM203" s="270"/>
      <c r="VN203" s="404"/>
      <c r="VO203" s="304"/>
      <c r="VP203" s="305"/>
      <c r="VQ203" s="270"/>
      <c r="VR203" s="404"/>
      <c r="VS203" s="324"/>
      <c r="VT203" s="304"/>
      <c r="VU203" s="305"/>
      <c r="VV203" s="270"/>
      <c r="VW203" s="404"/>
      <c r="VX203" s="304"/>
      <c r="VY203" s="305"/>
      <c r="VZ203" s="270"/>
      <c r="WA203" s="404"/>
      <c r="WB203" s="304"/>
      <c r="WC203" s="305"/>
      <c r="WD203" s="270"/>
      <c r="WE203" s="404"/>
      <c r="WF203" s="304"/>
      <c r="WG203" s="305"/>
      <c r="WH203" s="270"/>
      <c r="WI203" s="404"/>
      <c r="WJ203" s="304"/>
      <c r="WK203" s="305"/>
      <c r="WL203" s="270"/>
      <c r="WM203" s="404"/>
      <c r="WN203" s="304"/>
      <c r="WO203" s="305"/>
      <c r="WP203" s="270"/>
      <c r="WQ203" s="404"/>
      <c r="WR203" s="304"/>
      <c r="WS203" s="305"/>
      <c r="WT203" s="270"/>
      <c r="WU203" s="404"/>
      <c r="WV203" s="304"/>
      <c r="WW203" s="305"/>
      <c r="WX203" s="270"/>
      <c r="WY203" s="404"/>
      <c r="WZ203" s="304"/>
      <c r="XA203" s="305"/>
      <c r="XB203" s="270"/>
      <c r="XC203" s="404"/>
      <c r="XD203" s="304"/>
      <c r="XE203" s="305"/>
      <c r="XF203" s="270"/>
      <c r="XG203" s="404"/>
      <c r="XH203" s="304"/>
      <c r="XI203" s="305"/>
      <c r="XJ203" s="270"/>
      <c r="XK203" s="404"/>
      <c r="XL203" s="304"/>
      <c r="XM203" s="305"/>
      <c r="XN203" s="270"/>
      <c r="XO203" s="404"/>
      <c r="XP203" s="324"/>
      <c r="XQ203" s="304"/>
      <c r="XR203" s="305"/>
      <c r="XS203" s="270"/>
      <c r="XT203" s="404"/>
      <c r="XU203" s="304"/>
      <c r="XV203" s="305"/>
      <c r="XW203" s="270"/>
      <c r="XX203" s="404"/>
      <c r="XY203" s="304"/>
      <c r="XZ203" s="305"/>
      <c r="YA203" s="270"/>
      <c r="YB203" s="404"/>
      <c r="YC203" s="304"/>
      <c r="YD203" s="305"/>
      <c r="YE203" s="270"/>
      <c r="YF203" s="404"/>
      <c r="YG203" s="304"/>
      <c r="YH203" s="305"/>
      <c r="YI203" s="270"/>
      <c r="YJ203" s="404"/>
      <c r="YK203" s="304"/>
      <c r="YL203" s="305"/>
      <c r="YM203" s="270"/>
      <c r="YN203" s="404"/>
      <c r="YO203" s="304"/>
      <c r="YP203" s="305"/>
      <c r="YQ203" s="270"/>
      <c r="YR203" s="404"/>
      <c r="YS203" s="304"/>
      <c r="YT203" s="305"/>
      <c r="YU203" s="270"/>
      <c r="YV203" s="404"/>
      <c r="YW203" s="304"/>
      <c r="YX203" s="305"/>
      <c r="YY203" s="270"/>
      <c r="YZ203" s="404"/>
      <c r="ZA203" s="304"/>
      <c r="ZB203" s="305"/>
      <c r="ZC203" s="270"/>
      <c r="ZD203" s="404"/>
      <c r="ZE203" s="304"/>
      <c r="ZF203" s="305"/>
      <c r="ZG203" s="270"/>
      <c r="ZH203" s="404"/>
      <c r="ZI203" s="304"/>
      <c r="ZJ203" s="305"/>
      <c r="ZK203" s="270"/>
      <c r="ZL203" s="404"/>
      <c r="ZM203" s="324"/>
    </row>
    <row r="204" spans="1:689" ht="15.6" collapsed="1" x14ac:dyDescent="0.3">
      <c r="A204" s="366"/>
      <c r="B204" s="381"/>
      <c r="C204" s="299" t="str">
        <f>VLOOKUP(CONCATENATE($Z$1,ADDRESS(ROW(),COLUMN(),4)),TRANSL_MAIN[[Key]:[Inhalt]],2,FALSE)</f>
        <v>- Personnel costs</v>
      </c>
      <c r="D204" s="297">
        <f>SUM(D206:D220)</f>
        <v>0</v>
      </c>
      <c r="E204" s="298"/>
      <c r="F204" s="298">
        <f>SUM(F206:F220)</f>
        <v>0</v>
      </c>
      <c r="G204" s="298">
        <f>SUM(G206:G220)</f>
        <v>0</v>
      </c>
      <c r="H204" s="297">
        <f>SUM(H206:H220)</f>
        <v>0</v>
      </c>
      <c r="I204" s="298"/>
      <c r="J204" s="298">
        <f>SUM(J206:J220)</f>
        <v>0</v>
      </c>
      <c r="K204" s="298">
        <f>SUM(K206:K220)</f>
        <v>0</v>
      </c>
      <c r="L204" s="297">
        <f>SUM(L206:L220)</f>
        <v>0</v>
      </c>
      <c r="M204" s="298"/>
      <c r="N204" s="298">
        <f>SUM(N206:N220)</f>
        <v>0</v>
      </c>
      <c r="O204" s="298">
        <f>SUM(O206:O220)</f>
        <v>0</v>
      </c>
      <c r="P204" s="297">
        <f>SUM(P206:P220)</f>
        <v>0</v>
      </c>
      <c r="Q204" s="298"/>
      <c r="R204" s="298">
        <f>SUM(R206:R220)</f>
        <v>0</v>
      </c>
      <c r="S204" s="298">
        <f>SUM(S206:S220)</f>
        <v>0</v>
      </c>
      <c r="T204" s="297">
        <f>SUM(T206:T220)</f>
        <v>0</v>
      </c>
      <c r="U204" s="298"/>
      <c r="V204" s="298">
        <f>SUM(V206:V220)</f>
        <v>0</v>
      </c>
      <c r="W204" s="298">
        <f>SUM(W206:W220)</f>
        <v>0</v>
      </c>
      <c r="X204" s="297">
        <f>SUM(X206:X220)</f>
        <v>0</v>
      </c>
      <c r="Y204" s="298"/>
      <c r="Z204" s="298">
        <f>SUM(Z206:Z220)</f>
        <v>0</v>
      </c>
      <c r="AA204" s="298">
        <f>SUM(AA206:AA220)</f>
        <v>0</v>
      </c>
      <c r="AB204" s="297">
        <f>SUM(AB206:AB220)</f>
        <v>0</v>
      </c>
      <c r="AC204" s="298"/>
      <c r="AD204" s="298">
        <f>SUM(AD206:AD220)</f>
        <v>0</v>
      </c>
      <c r="AE204" s="298">
        <f>SUM(AE206:AE220)</f>
        <v>0</v>
      </c>
      <c r="AF204" s="297">
        <f>SUM(AF206:AF220)</f>
        <v>0</v>
      </c>
      <c r="AG204" s="298"/>
      <c r="AH204" s="298">
        <f>SUM(AH206:AH220)</f>
        <v>0</v>
      </c>
      <c r="AI204" s="298">
        <f>SUM(AI206:AI220)</f>
        <v>0</v>
      </c>
      <c r="AJ204" s="297">
        <f>SUM(AJ206:AJ220)</f>
        <v>0</v>
      </c>
      <c r="AK204" s="298"/>
      <c r="AL204" s="298">
        <f>SUM(AL206:AL220)</f>
        <v>0</v>
      </c>
      <c r="AM204" s="298">
        <f>SUM(AM206:AM220)</f>
        <v>0</v>
      </c>
      <c r="AN204" s="297">
        <f>SUM(AN206:AN220)</f>
        <v>0</v>
      </c>
      <c r="AO204" s="298"/>
      <c r="AP204" s="298">
        <f>SUM(AP206:AP220)</f>
        <v>0</v>
      </c>
      <c r="AQ204" s="298">
        <f>SUM(AQ206:AQ220)</f>
        <v>0</v>
      </c>
      <c r="AR204" s="297">
        <f>SUM(AR206:AR220)</f>
        <v>0</v>
      </c>
      <c r="AS204" s="298"/>
      <c r="AT204" s="298">
        <f>SUM(AT206:AT220)</f>
        <v>0</v>
      </c>
      <c r="AU204" s="298">
        <f>SUM(AU206:AU220)</f>
        <v>0</v>
      </c>
      <c r="AV204" s="297">
        <f>SUM(AV206:AV220)</f>
        <v>0</v>
      </c>
      <c r="AW204" s="298"/>
      <c r="AX204" s="298">
        <f>SUM(AX206:AX220)</f>
        <v>0</v>
      </c>
      <c r="AY204" s="298">
        <f>SUM(AY206:AY220)</f>
        <v>0</v>
      </c>
      <c r="AZ204" s="328">
        <f>SUM(AZ206:AZ220)</f>
        <v>0</v>
      </c>
      <c r="BA204" s="297">
        <f>SUM(BA206:BA220)</f>
        <v>0</v>
      </c>
      <c r="BB204" s="298"/>
      <c r="BC204" s="298">
        <f>SUM(BC206:BC220)</f>
        <v>0</v>
      </c>
      <c r="BD204" s="298">
        <f>SUM(BD206:BD220)</f>
        <v>0</v>
      </c>
      <c r="BE204" s="297">
        <f>SUM(BE206:BE220)</f>
        <v>0</v>
      </c>
      <c r="BF204" s="298"/>
      <c r="BG204" s="298">
        <f>SUM(BG206:BG220)</f>
        <v>0</v>
      </c>
      <c r="BH204" s="298">
        <f>SUM(BH206:BH220)</f>
        <v>0</v>
      </c>
      <c r="BI204" s="297">
        <f>SUM(BI206:BI220)</f>
        <v>0</v>
      </c>
      <c r="BJ204" s="298"/>
      <c r="BK204" s="298">
        <f>SUM(BK206:BK220)</f>
        <v>0</v>
      </c>
      <c r="BL204" s="298">
        <f>SUM(BL206:BL220)</f>
        <v>0</v>
      </c>
      <c r="BM204" s="297">
        <f>SUM(BM206:BM220)</f>
        <v>0</v>
      </c>
      <c r="BN204" s="298"/>
      <c r="BO204" s="298">
        <f>SUM(BO206:BO220)</f>
        <v>0</v>
      </c>
      <c r="BP204" s="298">
        <f>SUM(BP206:BP220)</f>
        <v>0</v>
      </c>
      <c r="BQ204" s="297">
        <f>SUM(BQ206:BQ220)</f>
        <v>0</v>
      </c>
      <c r="BR204" s="298"/>
      <c r="BS204" s="298">
        <f>SUM(BS206:BS220)</f>
        <v>0</v>
      </c>
      <c r="BT204" s="298">
        <f>SUM(BT206:BT220)</f>
        <v>0</v>
      </c>
      <c r="BU204" s="297">
        <f>SUM(BU206:BU220)</f>
        <v>0</v>
      </c>
      <c r="BV204" s="298"/>
      <c r="BW204" s="298">
        <f>SUM(BW206:BW220)</f>
        <v>0</v>
      </c>
      <c r="BX204" s="298">
        <f>SUM(BX206:BX220)</f>
        <v>0</v>
      </c>
      <c r="BY204" s="297">
        <f>SUM(BY206:BY220)</f>
        <v>0</v>
      </c>
      <c r="BZ204" s="298"/>
      <c r="CA204" s="298">
        <f>SUM(CA206:CA220)</f>
        <v>0</v>
      </c>
      <c r="CB204" s="298">
        <f>SUM(CB206:CB220)</f>
        <v>0</v>
      </c>
      <c r="CC204" s="297">
        <f>SUM(CC206:CC220)</f>
        <v>0</v>
      </c>
      <c r="CD204" s="298"/>
      <c r="CE204" s="298">
        <f>SUM(CE206:CE220)</f>
        <v>0</v>
      </c>
      <c r="CF204" s="298">
        <f>SUM(CF206:CF220)</f>
        <v>0</v>
      </c>
      <c r="CG204" s="297">
        <f>SUM(CG206:CG220)</f>
        <v>0</v>
      </c>
      <c r="CH204" s="298"/>
      <c r="CI204" s="298">
        <f>SUM(CI206:CI220)</f>
        <v>0</v>
      </c>
      <c r="CJ204" s="298">
        <f>SUM(CJ206:CJ220)</f>
        <v>0</v>
      </c>
      <c r="CK204" s="297">
        <f>SUM(CK206:CK220)</f>
        <v>0</v>
      </c>
      <c r="CL204" s="298"/>
      <c r="CM204" s="298">
        <f>SUM(CM206:CM220)</f>
        <v>0</v>
      </c>
      <c r="CN204" s="298">
        <f>SUM(CN206:CN220)</f>
        <v>0</v>
      </c>
      <c r="CO204" s="297">
        <f>SUM(CO206:CO220)</f>
        <v>0</v>
      </c>
      <c r="CP204" s="298"/>
      <c r="CQ204" s="298">
        <f>SUM(CQ206:CQ220)</f>
        <v>0</v>
      </c>
      <c r="CR204" s="298">
        <f>SUM(CR206:CR220)</f>
        <v>0</v>
      </c>
      <c r="CS204" s="297">
        <f>SUM(CS206:CS220)</f>
        <v>0</v>
      </c>
      <c r="CT204" s="298"/>
      <c r="CU204" s="298">
        <f>SUM(CU206:CU220)</f>
        <v>0</v>
      </c>
      <c r="CV204" s="298">
        <f>SUM(CV206:CV220)</f>
        <v>0</v>
      </c>
      <c r="CW204" s="328">
        <f>SUM(CW206:CW220)</f>
        <v>0</v>
      </c>
      <c r="CX204" s="297">
        <f>SUM(CX206:CX220)</f>
        <v>0</v>
      </c>
      <c r="CY204" s="298"/>
      <c r="CZ204" s="298">
        <f>SUM(CZ206:CZ220)</f>
        <v>0</v>
      </c>
      <c r="DA204" s="298">
        <f>SUM(DA206:DA220)</f>
        <v>0</v>
      </c>
      <c r="DB204" s="297">
        <f>SUM(DB206:DB220)</f>
        <v>0</v>
      </c>
      <c r="DC204" s="298"/>
      <c r="DD204" s="298">
        <f>SUM(DD206:DD220)</f>
        <v>0</v>
      </c>
      <c r="DE204" s="298">
        <f>SUM(DE206:DE220)</f>
        <v>0</v>
      </c>
      <c r="DF204" s="297">
        <f>SUM(DF206:DF220)</f>
        <v>0</v>
      </c>
      <c r="DG204" s="298"/>
      <c r="DH204" s="298">
        <f>SUM(DH206:DH220)</f>
        <v>0</v>
      </c>
      <c r="DI204" s="298">
        <f>SUM(DI206:DI220)</f>
        <v>0</v>
      </c>
      <c r="DJ204" s="297">
        <f>SUM(DJ206:DJ220)</f>
        <v>0</v>
      </c>
      <c r="DK204" s="298"/>
      <c r="DL204" s="298">
        <f>SUM(DL206:DL220)</f>
        <v>0</v>
      </c>
      <c r="DM204" s="298">
        <f>SUM(DM206:DM220)</f>
        <v>0</v>
      </c>
      <c r="DN204" s="297">
        <f>SUM(DN206:DN220)</f>
        <v>0</v>
      </c>
      <c r="DO204" s="298"/>
      <c r="DP204" s="298">
        <f>SUM(DP206:DP220)</f>
        <v>0</v>
      </c>
      <c r="DQ204" s="298">
        <f>SUM(DQ206:DQ220)</f>
        <v>0</v>
      </c>
      <c r="DR204" s="297">
        <f>SUM(DR206:DR220)</f>
        <v>0</v>
      </c>
      <c r="DS204" s="298"/>
      <c r="DT204" s="298">
        <f>SUM(DT206:DT220)</f>
        <v>0</v>
      </c>
      <c r="DU204" s="298">
        <f>SUM(DU206:DU220)</f>
        <v>0</v>
      </c>
      <c r="DV204" s="297">
        <f>SUM(DV206:DV220)</f>
        <v>0</v>
      </c>
      <c r="DW204" s="298"/>
      <c r="DX204" s="298">
        <f>SUM(DX206:DX220)</f>
        <v>0</v>
      </c>
      <c r="DY204" s="298">
        <f>SUM(DY206:DY220)</f>
        <v>0</v>
      </c>
      <c r="DZ204" s="297">
        <f>SUM(DZ206:DZ220)</f>
        <v>0</v>
      </c>
      <c r="EA204" s="298"/>
      <c r="EB204" s="298">
        <f>SUM(EB206:EB220)</f>
        <v>0</v>
      </c>
      <c r="EC204" s="298">
        <f>SUM(EC206:EC220)</f>
        <v>0</v>
      </c>
      <c r="ED204" s="297">
        <f>SUM(ED206:ED220)</f>
        <v>0</v>
      </c>
      <c r="EE204" s="298"/>
      <c r="EF204" s="298">
        <f>SUM(EF206:EF220)</f>
        <v>0</v>
      </c>
      <c r="EG204" s="298">
        <f>SUM(EG206:EG220)</f>
        <v>0</v>
      </c>
      <c r="EH204" s="297">
        <f>SUM(EH206:EH220)</f>
        <v>0</v>
      </c>
      <c r="EI204" s="298"/>
      <c r="EJ204" s="298">
        <f>SUM(EJ206:EJ220)</f>
        <v>0</v>
      </c>
      <c r="EK204" s="298">
        <f>SUM(EK206:EK220)</f>
        <v>0</v>
      </c>
      <c r="EL204" s="297">
        <f>SUM(EL206:EL220)</f>
        <v>0</v>
      </c>
      <c r="EM204" s="298"/>
      <c r="EN204" s="298">
        <f>SUM(EN206:EN220)</f>
        <v>0</v>
      </c>
      <c r="EO204" s="298">
        <f>SUM(EO206:EO220)</f>
        <v>0</v>
      </c>
      <c r="EP204" s="297">
        <f>SUM(EP206:EP220)</f>
        <v>0</v>
      </c>
      <c r="EQ204" s="298"/>
      <c r="ER204" s="298">
        <f>SUM(ER206:ER220)</f>
        <v>0</v>
      </c>
      <c r="ES204" s="298">
        <f>SUM(ES206:ES220)</f>
        <v>0</v>
      </c>
      <c r="ET204" s="328">
        <f>SUM(ET206:ET220)</f>
        <v>0</v>
      </c>
      <c r="EU204" s="297">
        <f>SUM(EU206:EU220)</f>
        <v>0</v>
      </c>
      <c r="EV204" s="298"/>
      <c r="EW204" s="298">
        <f>SUM(EW206:EW220)</f>
        <v>0</v>
      </c>
      <c r="EX204" s="298">
        <f>SUM(EX206:EX220)</f>
        <v>0</v>
      </c>
      <c r="EY204" s="297">
        <f>SUM(EY206:EY220)</f>
        <v>0</v>
      </c>
      <c r="EZ204" s="298"/>
      <c r="FA204" s="298">
        <f>SUM(FA206:FA220)</f>
        <v>0</v>
      </c>
      <c r="FB204" s="298">
        <f>SUM(FB206:FB220)</f>
        <v>0</v>
      </c>
      <c r="FC204" s="297">
        <f>SUM(FC206:FC220)</f>
        <v>0</v>
      </c>
      <c r="FD204" s="298"/>
      <c r="FE204" s="298">
        <f>SUM(FE206:FE220)</f>
        <v>0</v>
      </c>
      <c r="FF204" s="298">
        <f>SUM(FF206:FF220)</f>
        <v>0</v>
      </c>
      <c r="FG204" s="297">
        <f>SUM(FG206:FG220)</f>
        <v>0</v>
      </c>
      <c r="FH204" s="298"/>
      <c r="FI204" s="298">
        <f>SUM(FI206:FI220)</f>
        <v>0</v>
      </c>
      <c r="FJ204" s="298">
        <f>SUM(FJ206:FJ220)</f>
        <v>0</v>
      </c>
      <c r="FK204" s="297">
        <f>SUM(FK206:FK220)</f>
        <v>0</v>
      </c>
      <c r="FL204" s="298"/>
      <c r="FM204" s="298">
        <f>SUM(FM206:FM220)</f>
        <v>0</v>
      </c>
      <c r="FN204" s="298">
        <f>SUM(FN206:FN220)</f>
        <v>0</v>
      </c>
      <c r="FO204" s="297">
        <f>SUM(FO206:FO220)</f>
        <v>0</v>
      </c>
      <c r="FP204" s="298"/>
      <c r="FQ204" s="298">
        <f>SUM(FQ206:FQ220)</f>
        <v>0</v>
      </c>
      <c r="FR204" s="298">
        <f>SUM(FR206:FR220)</f>
        <v>0</v>
      </c>
      <c r="FS204" s="297">
        <f>SUM(FS206:FS220)</f>
        <v>0</v>
      </c>
      <c r="FT204" s="298"/>
      <c r="FU204" s="298">
        <f>SUM(FU206:FU220)</f>
        <v>0</v>
      </c>
      <c r="FV204" s="298">
        <f>SUM(FV206:FV220)</f>
        <v>0</v>
      </c>
      <c r="FW204" s="297">
        <f>SUM(FW206:FW220)</f>
        <v>0</v>
      </c>
      <c r="FX204" s="298"/>
      <c r="FY204" s="298">
        <f>SUM(FY206:FY220)</f>
        <v>0</v>
      </c>
      <c r="FZ204" s="298">
        <f>SUM(FZ206:FZ220)</f>
        <v>0</v>
      </c>
      <c r="GA204" s="297">
        <f>SUM(GA206:GA220)</f>
        <v>0</v>
      </c>
      <c r="GB204" s="298"/>
      <c r="GC204" s="298">
        <f>SUM(GC206:GC220)</f>
        <v>0</v>
      </c>
      <c r="GD204" s="298">
        <f>SUM(GD206:GD220)</f>
        <v>0</v>
      </c>
      <c r="GE204" s="297">
        <f>SUM(GE206:GE220)</f>
        <v>0</v>
      </c>
      <c r="GF204" s="298"/>
      <c r="GG204" s="298">
        <f>SUM(GG206:GG220)</f>
        <v>0</v>
      </c>
      <c r="GH204" s="298">
        <f>SUM(GH206:GH220)</f>
        <v>0</v>
      </c>
      <c r="GI204" s="297">
        <f>SUM(GI206:GI220)</f>
        <v>0</v>
      </c>
      <c r="GJ204" s="298"/>
      <c r="GK204" s="298">
        <f>SUM(GK206:GK220)</f>
        <v>0</v>
      </c>
      <c r="GL204" s="298">
        <f>SUM(GL206:GL220)</f>
        <v>0</v>
      </c>
      <c r="GM204" s="297">
        <f>SUM(GM206:GM220)</f>
        <v>0</v>
      </c>
      <c r="GN204" s="298"/>
      <c r="GO204" s="298">
        <f>SUM(GO206:GO220)</f>
        <v>0</v>
      </c>
      <c r="GP204" s="298">
        <f>SUM(GP206:GP220)</f>
        <v>0</v>
      </c>
      <c r="GQ204" s="328">
        <f>SUM(GQ206:GQ220)</f>
        <v>0</v>
      </c>
      <c r="GR204" s="297">
        <f>SUM(GR206:GR220)</f>
        <v>0</v>
      </c>
      <c r="GS204" s="298"/>
      <c r="GT204" s="298">
        <f>SUM(GT206:GT220)</f>
        <v>0</v>
      </c>
      <c r="GU204" s="298">
        <f>SUM(GU206:GU220)</f>
        <v>0</v>
      </c>
      <c r="GV204" s="297">
        <f>SUM(GV206:GV220)</f>
        <v>0</v>
      </c>
      <c r="GW204" s="298"/>
      <c r="GX204" s="298">
        <f>SUM(GX206:GX220)</f>
        <v>0</v>
      </c>
      <c r="GY204" s="298">
        <f>SUM(GY206:GY220)</f>
        <v>0</v>
      </c>
      <c r="GZ204" s="297">
        <f>SUM(GZ206:GZ220)</f>
        <v>0</v>
      </c>
      <c r="HA204" s="298"/>
      <c r="HB204" s="298">
        <f>SUM(HB206:HB220)</f>
        <v>0</v>
      </c>
      <c r="HC204" s="298">
        <f>SUM(HC206:HC220)</f>
        <v>0</v>
      </c>
      <c r="HD204" s="297">
        <f>SUM(HD206:HD220)</f>
        <v>0</v>
      </c>
      <c r="HE204" s="298"/>
      <c r="HF204" s="298">
        <f>SUM(HF206:HF220)</f>
        <v>0</v>
      </c>
      <c r="HG204" s="298">
        <f>SUM(HG206:HG220)</f>
        <v>0</v>
      </c>
      <c r="HH204" s="297">
        <f>SUM(HH206:HH220)</f>
        <v>0</v>
      </c>
      <c r="HI204" s="298"/>
      <c r="HJ204" s="298">
        <f>SUM(HJ206:HJ220)</f>
        <v>0</v>
      </c>
      <c r="HK204" s="298">
        <f>SUM(HK206:HK220)</f>
        <v>0</v>
      </c>
      <c r="HL204" s="297">
        <f>SUM(HL206:HL220)</f>
        <v>0</v>
      </c>
      <c r="HM204" s="298"/>
      <c r="HN204" s="298">
        <f>SUM(HN206:HN220)</f>
        <v>0</v>
      </c>
      <c r="HO204" s="298">
        <f>SUM(HO206:HO220)</f>
        <v>0</v>
      </c>
      <c r="HP204" s="297">
        <f>SUM(HP206:HP220)</f>
        <v>0</v>
      </c>
      <c r="HQ204" s="298"/>
      <c r="HR204" s="298">
        <f>SUM(HR206:HR220)</f>
        <v>0</v>
      </c>
      <c r="HS204" s="298">
        <f>SUM(HS206:HS220)</f>
        <v>0</v>
      </c>
      <c r="HT204" s="297">
        <f>SUM(HT206:HT220)</f>
        <v>0</v>
      </c>
      <c r="HU204" s="298"/>
      <c r="HV204" s="298">
        <f>SUM(HV206:HV220)</f>
        <v>0</v>
      </c>
      <c r="HW204" s="298">
        <f>SUM(HW206:HW220)</f>
        <v>0</v>
      </c>
      <c r="HX204" s="297">
        <f>SUM(HX206:HX220)</f>
        <v>0</v>
      </c>
      <c r="HY204" s="298"/>
      <c r="HZ204" s="298">
        <f>SUM(HZ206:HZ220)</f>
        <v>0</v>
      </c>
      <c r="IA204" s="298">
        <f>SUM(IA206:IA220)</f>
        <v>0</v>
      </c>
      <c r="IB204" s="297">
        <f>SUM(IB206:IB220)</f>
        <v>0</v>
      </c>
      <c r="IC204" s="298"/>
      <c r="ID204" s="298">
        <f>SUM(ID206:ID220)</f>
        <v>0</v>
      </c>
      <c r="IE204" s="298">
        <f>SUM(IE206:IE220)</f>
        <v>0</v>
      </c>
      <c r="IF204" s="297">
        <f>SUM(IF206:IF220)</f>
        <v>0</v>
      </c>
      <c r="IG204" s="298"/>
      <c r="IH204" s="298">
        <f>SUM(IH206:IH220)</f>
        <v>0</v>
      </c>
      <c r="II204" s="298">
        <f>SUM(II206:II220)</f>
        <v>0</v>
      </c>
      <c r="IJ204" s="297">
        <f>SUM(IJ206:IJ220)</f>
        <v>0</v>
      </c>
      <c r="IK204" s="298"/>
      <c r="IL204" s="298">
        <f>SUM(IL206:IL220)</f>
        <v>0</v>
      </c>
      <c r="IM204" s="298">
        <f>SUM(IM206:IM220)</f>
        <v>0</v>
      </c>
      <c r="IN204" s="328">
        <f>SUM(IN206:IN220)</f>
        <v>0</v>
      </c>
      <c r="IO204" s="297">
        <f>SUM(IO206:IO220)</f>
        <v>0</v>
      </c>
      <c r="IP204" s="298"/>
      <c r="IQ204" s="298">
        <f>SUM(IQ206:IQ220)</f>
        <v>0</v>
      </c>
      <c r="IR204" s="298">
        <f>SUM(IR206:IR220)</f>
        <v>0</v>
      </c>
      <c r="IS204" s="297">
        <f>SUM(IS206:IS220)</f>
        <v>0</v>
      </c>
      <c r="IT204" s="298"/>
      <c r="IU204" s="298">
        <f>SUM(IU206:IU220)</f>
        <v>0</v>
      </c>
      <c r="IV204" s="298">
        <f>SUM(IV206:IV220)</f>
        <v>0</v>
      </c>
      <c r="IW204" s="297">
        <f>SUM(IW206:IW220)</f>
        <v>0</v>
      </c>
      <c r="IX204" s="298"/>
      <c r="IY204" s="298">
        <f>SUM(IY206:IY220)</f>
        <v>0</v>
      </c>
      <c r="IZ204" s="298">
        <f>SUM(IZ206:IZ220)</f>
        <v>0</v>
      </c>
      <c r="JA204" s="297">
        <f>SUM(JA206:JA220)</f>
        <v>0</v>
      </c>
      <c r="JB204" s="298"/>
      <c r="JC204" s="298">
        <f>SUM(JC206:JC220)</f>
        <v>0</v>
      </c>
      <c r="JD204" s="298">
        <f>SUM(JD206:JD220)</f>
        <v>0</v>
      </c>
      <c r="JE204" s="297">
        <f>SUM(JE206:JE220)</f>
        <v>0</v>
      </c>
      <c r="JF204" s="298"/>
      <c r="JG204" s="298">
        <f>SUM(JG206:JG220)</f>
        <v>0</v>
      </c>
      <c r="JH204" s="298">
        <f>SUM(JH206:JH220)</f>
        <v>0</v>
      </c>
      <c r="JI204" s="297">
        <f>SUM(JI206:JI220)</f>
        <v>0</v>
      </c>
      <c r="JJ204" s="298"/>
      <c r="JK204" s="298">
        <f>SUM(JK206:JK220)</f>
        <v>0</v>
      </c>
      <c r="JL204" s="298">
        <f>SUM(JL206:JL220)</f>
        <v>0</v>
      </c>
      <c r="JM204" s="297">
        <f>SUM(JM206:JM220)</f>
        <v>0</v>
      </c>
      <c r="JN204" s="298"/>
      <c r="JO204" s="298">
        <f>SUM(JO206:JO220)</f>
        <v>0</v>
      </c>
      <c r="JP204" s="298">
        <f>SUM(JP206:JP220)</f>
        <v>0</v>
      </c>
      <c r="JQ204" s="297">
        <f>SUM(JQ206:JQ220)</f>
        <v>0</v>
      </c>
      <c r="JR204" s="298"/>
      <c r="JS204" s="298">
        <f>SUM(JS206:JS220)</f>
        <v>0</v>
      </c>
      <c r="JT204" s="298">
        <f>SUM(JT206:JT220)</f>
        <v>0</v>
      </c>
      <c r="JU204" s="297">
        <f>SUM(JU206:JU220)</f>
        <v>0</v>
      </c>
      <c r="JV204" s="298"/>
      <c r="JW204" s="298">
        <f>SUM(JW206:JW220)</f>
        <v>0</v>
      </c>
      <c r="JX204" s="298">
        <f>SUM(JX206:JX220)</f>
        <v>0</v>
      </c>
      <c r="JY204" s="297">
        <f>SUM(JY206:JY220)</f>
        <v>0</v>
      </c>
      <c r="JZ204" s="298"/>
      <c r="KA204" s="298">
        <f>SUM(KA206:KA220)</f>
        <v>0</v>
      </c>
      <c r="KB204" s="298">
        <f>SUM(KB206:KB220)</f>
        <v>0</v>
      </c>
      <c r="KC204" s="297">
        <f>SUM(KC206:KC220)</f>
        <v>0</v>
      </c>
      <c r="KD204" s="298"/>
      <c r="KE204" s="298">
        <f>SUM(KE206:KE220)</f>
        <v>0</v>
      </c>
      <c r="KF204" s="298">
        <f>SUM(KF206:KF220)</f>
        <v>0</v>
      </c>
      <c r="KG204" s="297">
        <f>SUM(KG206:KG220)</f>
        <v>0</v>
      </c>
      <c r="KH204" s="298"/>
      <c r="KI204" s="298">
        <f>SUM(KI206:KI220)</f>
        <v>0</v>
      </c>
      <c r="KJ204" s="298">
        <f>SUM(KJ206:KJ220)</f>
        <v>0</v>
      </c>
      <c r="KK204" s="328">
        <f>SUM(KK206:KK220)</f>
        <v>0</v>
      </c>
      <c r="KL204" s="297">
        <f>SUM(KL206:KL220)</f>
        <v>0</v>
      </c>
      <c r="KM204" s="298"/>
      <c r="KN204" s="298">
        <f>SUM(KN206:KN220)</f>
        <v>0</v>
      </c>
      <c r="KO204" s="298">
        <f>SUM(KO206:KO220)</f>
        <v>0</v>
      </c>
      <c r="KP204" s="297">
        <f>SUM(KP206:KP220)</f>
        <v>0</v>
      </c>
      <c r="KQ204" s="298"/>
      <c r="KR204" s="298">
        <f>SUM(KR206:KR220)</f>
        <v>0</v>
      </c>
      <c r="KS204" s="298">
        <f>SUM(KS206:KS220)</f>
        <v>0</v>
      </c>
      <c r="KT204" s="297">
        <f>SUM(KT206:KT220)</f>
        <v>0</v>
      </c>
      <c r="KU204" s="298"/>
      <c r="KV204" s="298">
        <f>SUM(KV206:KV220)</f>
        <v>0</v>
      </c>
      <c r="KW204" s="298">
        <f>SUM(KW206:KW220)</f>
        <v>0</v>
      </c>
      <c r="KX204" s="297">
        <f>SUM(KX206:KX220)</f>
        <v>0</v>
      </c>
      <c r="KY204" s="298"/>
      <c r="KZ204" s="298">
        <f>SUM(KZ206:KZ220)</f>
        <v>0</v>
      </c>
      <c r="LA204" s="298">
        <f>SUM(LA206:LA220)</f>
        <v>0</v>
      </c>
      <c r="LB204" s="297">
        <f>SUM(LB206:LB220)</f>
        <v>0</v>
      </c>
      <c r="LC204" s="298"/>
      <c r="LD204" s="298">
        <f>SUM(LD206:LD220)</f>
        <v>0</v>
      </c>
      <c r="LE204" s="298">
        <f>SUM(LE206:LE220)</f>
        <v>0</v>
      </c>
      <c r="LF204" s="297">
        <f>SUM(LF206:LF220)</f>
        <v>0</v>
      </c>
      <c r="LG204" s="298"/>
      <c r="LH204" s="298">
        <f>SUM(LH206:LH220)</f>
        <v>0</v>
      </c>
      <c r="LI204" s="298">
        <f>SUM(LI206:LI220)</f>
        <v>0</v>
      </c>
      <c r="LJ204" s="297">
        <f>SUM(LJ206:LJ220)</f>
        <v>0</v>
      </c>
      <c r="LK204" s="298"/>
      <c r="LL204" s="298">
        <f>SUM(LL206:LL220)</f>
        <v>0</v>
      </c>
      <c r="LM204" s="298">
        <f>SUM(LM206:LM220)</f>
        <v>0</v>
      </c>
      <c r="LN204" s="297">
        <f>SUM(LN206:LN220)</f>
        <v>0</v>
      </c>
      <c r="LO204" s="298"/>
      <c r="LP204" s="298">
        <f>SUM(LP206:LP220)</f>
        <v>0</v>
      </c>
      <c r="LQ204" s="298">
        <f>SUM(LQ206:LQ220)</f>
        <v>0</v>
      </c>
      <c r="LR204" s="297">
        <f>SUM(LR206:LR220)</f>
        <v>0</v>
      </c>
      <c r="LS204" s="298"/>
      <c r="LT204" s="298">
        <f>SUM(LT206:LT220)</f>
        <v>0</v>
      </c>
      <c r="LU204" s="298">
        <f>SUM(LU206:LU220)</f>
        <v>0</v>
      </c>
      <c r="LV204" s="297">
        <f>SUM(LV206:LV220)</f>
        <v>0</v>
      </c>
      <c r="LW204" s="298"/>
      <c r="LX204" s="298">
        <f>SUM(LX206:LX220)</f>
        <v>0</v>
      </c>
      <c r="LY204" s="298">
        <f>SUM(LY206:LY220)</f>
        <v>0</v>
      </c>
      <c r="LZ204" s="297">
        <f>SUM(LZ206:LZ220)</f>
        <v>0</v>
      </c>
      <c r="MA204" s="298"/>
      <c r="MB204" s="298">
        <f>SUM(MB206:MB220)</f>
        <v>0</v>
      </c>
      <c r="MC204" s="298">
        <f>SUM(MC206:MC220)</f>
        <v>0</v>
      </c>
      <c r="MD204" s="297">
        <f>SUM(MD206:MD220)</f>
        <v>0</v>
      </c>
      <c r="ME204" s="298"/>
      <c r="MF204" s="298">
        <f>SUM(MF206:MF220)</f>
        <v>0</v>
      </c>
      <c r="MG204" s="298">
        <f>SUM(MG206:MG220)</f>
        <v>0</v>
      </c>
      <c r="MH204" s="328">
        <f>SUM(MH206:MH220)</f>
        <v>0</v>
      </c>
      <c r="MI204" s="297">
        <f>SUM(MI206:MI220)</f>
        <v>0</v>
      </c>
      <c r="MJ204" s="298"/>
      <c r="MK204" s="298">
        <f>SUM(MK206:MK220)</f>
        <v>0</v>
      </c>
      <c r="ML204" s="298">
        <f>SUM(ML206:ML220)</f>
        <v>0</v>
      </c>
      <c r="MM204" s="297">
        <f>SUM(MM206:MM220)</f>
        <v>0</v>
      </c>
      <c r="MN204" s="298"/>
      <c r="MO204" s="298">
        <f>SUM(MO206:MO220)</f>
        <v>0</v>
      </c>
      <c r="MP204" s="298">
        <f>SUM(MP206:MP220)</f>
        <v>0</v>
      </c>
      <c r="MQ204" s="297">
        <f>SUM(MQ206:MQ220)</f>
        <v>0</v>
      </c>
      <c r="MR204" s="298"/>
      <c r="MS204" s="298">
        <f>SUM(MS206:MS220)</f>
        <v>0</v>
      </c>
      <c r="MT204" s="298">
        <f>SUM(MT206:MT220)</f>
        <v>0</v>
      </c>
      <c r="MU204" s="297">
        <f>SUM(MU206:MU220)</f>
        <v>0</v>
      </c>
      <c r="MV204" s="298"/>
      <c r="MW204" s="298">
        <f>SUM(MW206:MW220)</f>
        <v>0</v>
      </c>
      <c r="MX204" s="298">
        <f>SUM(MX206:MX220)</f>
        <v>0</v>
      </c>
      <c r="MY204" s="297">
        <f>SUM(MY206:MY220)</f>
        <v>0</v>
      </c>
      <c r="MZ204" s="298"/>
      <c r="NA204" s="298">
        <f>SUM(NA206:NA220)</f>
        <v>0</v>
      </c>
      <c r="NB204" s="298">
        <f>SUM(NB206:NB220)</f>
        <v>0</v>
      </c>
      <c r="NC204" s="297">
        <f>SUM(NC206:NC220)</f>
        <v>0</v>
      </c>
      <c r="ND204" s="298"/>
      <c r="NE204" s="298">
        <f>SUM(NE206:NE220)</f>
        <v>0</v>
      </c>
      <c r="NF204" s="298">
        <f>SUM(NF206:NF220)</f>
        <v>0</v>
      </c>
      <c r="NG204" s="297">
        <f>SUM(NG206:NG220)</f>
        <v>0</v>
      </c>
      <c r="NH204" s="298"/>
      <c r="NI204" s="298">
        <f>SUM(NI206:NI220)</f>
        <v>0</v>
      </c>
      <c r="NJ204" s="298">
        <f>SUM(NJ206:NJ220)</f>
        <v>0</v>
      </c>
      <c r="NK204" s="297">
        <f>SUM(NK206:NK220)</f>
        <v>0</v>
      </c>
      <c r="NL204" s="298"/>
      <c r="NM204" s="298">
        <f>SUM(NM206:NM220)</f>
        <v>0</v>
      </c>
      <c r="NN204" s="298">
        <f>SUM(NN206:NN220)</f>
        <v>0</v>
      </c>
      <c r="NO204" s="297">
        <f>SUM(NO206:NO220)</f>
        <v>0</v>
      </c>
      <c r="NP204" s="298"/>
      <c r="NQ204" s="298">
        <f>SUM(NQ206:NQ220)</f>
        <v>0</v>
      </c>
      <c r="NR204" s="298">
        <f>SUM(NR206:NR220)</f>
        <v>0</v>
      </c>
      <c r="NS204" s="297">
        <f>SUM(NS206:NS220)</f>
        <v>0</v>
      </c>
      <c r="NT204" s="298"/>
      <c r="NU204" s="298">
        <f>SUM(NU206:NU220)</f>
        <v>0</v>
      </c>
      <c r="NV204" s="298">
        <f>SUM(NV206:NV220)</f>
        <v>0</v>
      </c>
      <c r="NW204" s="297">
        <f>SUM(NW206:NW220)</f>
        <v>0</v>
      </c>
      <c r="NX204" s="298"/>
      <c r="NY204" s="298">
        <f>SUM(NY206:NY220)</f>
        <v>0</v>
      </c>
      <c r="NZ204" s="298">
        <f>SUM(NZ206:NZ220)</f>
        <v>0</v>
      </c>
      <c r="OA204" s="297">
        <f>SUM(OA206:OA220)</f>
        <v>0</v>
      </c>
      <c r="OB204" s="298"/>
      <c r="OC204" s="298">
        <f>SUM(OC206:OC220)</f>
        <v>0</v>
      </c>
      <c r="OD204" s="298">
        <f>SUM(OD206:OD220)</f>
        <v>0</v>
      </c>
      <c r="OE204" s="328">
        <f>SUM(OE206:OE220)</f>
        <v>0</v>
      </c>
      <c r="OF204" s="297">
        <f>SUM(OF206:OF220)</f>
        <v>0</v>
      </c>
      <c r="OG204" s="298"/>
      <c r="OH204" s="298">
        <f>SUM(OH206:OH220)</f>
        <v>0</v>
      </c>
      <c r="OI204" s="298">
        <f>SUM(OI206:OI220)</f>
        <v>0</v>
      </c>
      <c r="OJ204" s="297">
        <f>SUM(OJ206:OJ220)</f>
        <v>0</v>
      </c>
      <c r="OK204" s="298"/>
      <c r="OL204" s="298">
        <f>SUM(OL206:OL220)</f>
        <v>0</v>
      </c>
      <c r="OM204" s="298">
        <f>SUM(OM206:OM220)</f>
        <v>0</v>
      </c>
      <c r="ON204" s="297">
        <f>SUM(ON206:ON220)</f>
        <v>0</v>
      </c>
      <c r="OO204" s="298"/>
      <c r="OP204" s="298">
        <f>SUM(OP206:OP220)</f>
        <v>0</v>
      </c>
      <c r="OQ204" s="298">
        <f>SUM(OQ206:OQ220)</f>
        <v>0</v>
      </c>
      <c r="OR204" s="297">
        <f>SUM(OR206:OR220)</f>
        <v>0</v>
      </c>
      <c r="OS204" s="298"/>
      <c r="OT204" s="298">
        <f>SUM(OT206:OT220)</f>
        <v>0</v>
      </c>
      <c r="OU204" s="298">
        <f>SUM(OU206:OU220)</f>
        <v>0</v>
      </c>
      <c r="OV204" s="297">
        <f>SUM(OV206:OV220)</f>
        <v>0</v>
      </c>
      <c r="OW204" s="298"/>
      <c r="OX204" s="298">
        <f>SUM(OX206:OX220)</f>
        <v>0</v>
      </c>
      <c r="OY204" s="298">
        <f>SUM(OY206:OY220)</f>
        <v>0</v>
      </c>
      <c r="OZ204" s="297">
        <f>SUM(OZ206:OZ220)</f>
        <v>0</v>
      </c>
      <c r="PA204" s="298"/>
      <c r="PB204" s="298">
        <f>SUM(PB206:PB220)</f>
        <v>0</v>
      </c>
      <c r="PC204" s="298">
        <f>SUM(PC206:PC220)</f>
        <v>0</v>
      </c>
      <c r="PD204" s="297">
        <f>SUM(PD206:PD220)</f>
        <v>0</v>
      </c>
      <c r="PE204" s="298"/>
      <c r="PF204" s="298">
        <f>SUM(PF206:PF220)</f>
        <v>0</v>
      </c>
      <c r="PG204" s="298">
        <f>SUM(PG206:PG220)</f>
        <v>0</v>
      </c>
      <c r="PH204" s="297">
        <f>SUM(PH206:PH220)</f>
        <v>0</v>
      </c>
      <c r="PI204" s="298"/>
      <c r="PJ204" s="298">
        <f>SUM(PJ206:PJ220)</f>
        <v>0</v>
      </c>
      <c r="PK204" s="298">
        <f>SUM(PK206:PK220)</f>
        <v>0</v>
      </c>
      <c r="PL204" s="297">
        <f>SUM(PL206:PL220)</f>
        <v>0</v>
      </c>
      <c r="PM204" s="298"/>
      <c r="PN204" s="298">
        <f>SUM(PN206:PN220)</f>
        <v>0</v>
      </c>
      <c r="PO204" s="298">
        <f>SUM(PO206:PO220)</f>
        <v>0</v>
      </c>
      <c r="PP204" s="297">
        <f>SUM(PP206:PP220)</f>
        <v>0</v>
      </c>
      <c r="PQ204" s="298"/>
      <c r="PR204" s="298">
        <f>SUM(PR206:PR220)</f>
        <v>0</v>
      </c>
      <c r="PS204" s="298">
        <f>SUM(PS206:PS220)</f>
        <v>0</v>
      </c>
      <c r="PT204" s="297">
        <f>SUM(PT206:PT220)</f>
        <v>0</v>
      </c>
      <c r="PU204" s="298"/>
      <c r="PV204" s="298">
        <f>SUM(PV206:PV220)</f>
        <v>0</v>
      </c>
      <c r="PW204" s="298">
        <f>SUM(PW206:PW220)</f>
        <v>0</v>
      </c>
      <c r="PX204" s="297">
        <f>SUM(PX206:PX220)</f>
        <v>0</v>
      </c>
      <c r="PY204" s="298"/>
      <c r="PZ204" s="298">
        <f>SUM(PZ206:PZ220)</f>
        <v>0</v>
      </c>
      <c r="QA204" s="298">
        <f>SUM(QA206:QA220)</f>
        <v>0</v>
      </c>
      <c r="QB204" s="328">
        <f>SUM(QB206:QB220)</f>
        <v>0</v>
      </c>
      <c r="QC204" s="297">
        <f>SUM(QC206:QC220)</f>
        <v>0</v>
      </c>
      <c r="QD204" s="298"/>
      <c r="QE204" s="298">
        <f>SUM(QE206:QE220)</f>
        <v>0</v>
      </c>
      <c r="QF204" s="298">
        <f>SUM(QF206:QF220)</f>
        <v>0</v>
      </c>
      <c r="QG204" s="297">
        <f>SUM(QG206:QG220)</f>
        <v>0</v>
      </c>
      <c r="QH204" s="298"/>
      <c r="QI204" s="298">
        <f>SUM(QI206:QI220)</f>
        <v>0</v>
      </c>
      <c r="QJ204" s="298">
        <f>SUM(QJ206:QJ220)</f>
        <v>0</v>
      </c>
      <c r="QK204" s="297">
        <f>SUM(QK206:QK220)</f>
        <v>0</v>
      </c>
      <c r="QL204" s="298"/>
      <c r="QM204" s="298">
        <f>SUM(QM206:QM220)</f>
        <v>0</v>
      </c>
      <c r="QN204" s="298">
        <f>SUM(QN206:QN220)</f>
        <v>0</v>
      </c>
      <c r="QO204" s="297">
        <f>SUM(QO206:QO220)</f>
        <v>0</v>
      </c>
      <c r="QP204" s="298"/>
      <c r="QQ204" s="298">
        <f>SUM(QQ206:QQ220)</f>
        <v>0</v>
      </c>
      <c r="QR204" s="298">
        <f>SUM(QR206:QR220)</f>
        <v>0</v>
      </c>
      <c r="QS204" s="297">
        <f>SUM(QS206:QS220)</f>
        <v>0</v>
      </c>
      <c r="QT204" s="298"/>
      <c r="QU204" s="298">
        <f>SUM(QU206:QU220)</f>
        <v>0</v>
      </c>
      <c r="QV204" s="298">
        <f>SUM(QV206:QV220)</f>
        <v>0</v>
      </c>
      <c r="QW204" s="297">
        <f>SUM(QW206:QW220)</f>
        <v>0</v>
      </c>
      <c r="QX204" s="298"/>
      <c r="QY204" s="298">
        <f>SUM(QY206:QY220)</f>
        <v>0</v>
      </c>
      <c r="QZ204" s="298">
        <f>SUM(QZ206:QZ220)</f>
        <v>0</v>
      </c>
      <c r="RA204" s="297">
        <f>SUM(RA206:RA220)</f>
        <v>0</v>
      </c>
      <c r="RB204" s="298"/>
      <c r="RC204" s="298">
        <f>SUM(RC206:RC220)</f>
        <v>0</v>
      </c>
      <c r="RD204" s="298">
        <f>SUM(RD206:RD220)</f>
        <v>0</v>
      </c>
      <c r="RE204" s="297">
        <f>SUM(RE206:RE220)</f>
        <v>0</v>
      </c>
      <c r="RF204" s="298"/>
      <c r="RG204" s="298">
        <f>SUM(RG206:RG220)</f>
        <v>0</v>
      </c>
      <c r="RH204" s="298">
        <f>SUM(RH206:RH220)</f>
        <v>0</v>
      </c>
      <c r="RI204" s="297">
        <f>SUM(RI206:RI220)</f>
        <v>0</v>
      </c>
      <c r="RJ204" s="298"/>
      <c r="RK204" s="298">
        <f>SUM(RK206:RK220)</f>
        <v>0</v>
      </c>
      <c r="RL204" s="298">
        <f>SUM(RL206:RL220)</f>
        <v>0</v>
      </c>
      <c r="RM204" s="297">
        <f>SUM(RM206:RM220)</f>
        <v>0</v>
      </c>
      <c r="RN204" s="298"/>
      <c r="RO204" s="298">
        <f>SUM(RO206:RO220)</f>
        <v>0</v>
      </c>
      <c r="RP204" s="298">
        <f>SUM(RP206:RP220)</f>
        <v>0</v>
      </c>
      <c r="RQ204" s="297">
        <f>SUM(RQ206:RQ220)</f>
        <v>0</v>
      </c>
      <c r="RR204" s="298"/>
      <c r="RS204" s="298">
        <f>SUM(RS206:RS220)</f>
        <v>0</v>
      </c>
      <c r="RT204" s="298">
        <f>SUM(RT206:RT220)</f>
        <v>0</v>
      </c>
      <c r="RU204" s="297">
        <f>SUM(RU206:RU220)</f>
        <v>0</v>
      </c>
      <c r="RV204" s="298"/>
      <c r="RW204" s="298">
        <f>SUM(RW206:RW220)</f>
        <v>0</v>
      </c>
      <c r="RX204" s="298">
        <f>SUM(RX206:RX220)</f>
        <v>0</v>
      </c>
      <c r="RY204" s="328">
        <f>SUM(RY206:RY220)</f>
        <v>0</v>
      </c>
      <c r="RZ204" s="297">
        <f>SUM(RZ206:RZ220)</f>
        <v>0</v>
      </c>
      <c r="SA204" s="298"/>
      <c r="SB204" s="298">
        <f>SUM(SB206:SB220)</f>
        <v>0</v>
      </c>
      <c r="SC204" s="298">
        <f>SUM(SC206:SC220)</f>
        <v>0</v>
      </c>
      <c r="SD204" s="297">
        <f>SUM(SD206:SD220)</f>
        <v>0</v>
      </c>
      <c r="SE204" s="298"/>
      <c r="SF204" s="298">
        <f>SUM(SF206:SF220)</f>
        <v>0</v>
      </c>
      <c r="SG204" s="298">
        <f>SUM(SG206:SG220)</f>
        <v>0</v>
      </c>
      <c r="SH204" s="297">
        <f>SUM(SH206:SH220)</f>
        <v>0</v>
      </c>
      <c r="SI204" s="298"/>
      <c r="SJ204" s="298">
        <f>SUM(SJ206:SJ220)</f>
        <v>0</v>
      </c>
      <c r="SK204" s="298">
        <f>SUM(SK206:SK220)</f>
        <v>0</v>
      </c>
      <c r="SL204" s="297">
        <f>SUM(SL206:SL220)</f>
        <v>0</v>
      </c>
      <c r="SM204" s="298"/>
      <c r="SN204" s="298">
        <f>SUM(SN206:SN220)</f>
        <v>0</v>
      </c>
      <c r="SO204" s="298">
        <f>SUM(SO206:SO220)</f>
        <v>0</v>
      </c>
      <c r="SP204" s="297">
        <f>SUM(SP206:SP220)</f>
        <v>0</v>
      </c>
      <c r="SQ204" s="298"/>
      <c r="SR204" s="298">
        <f>SUM(SR206:SR220)</f>
        <v>0</v>
      </c>
      <c r="SS204" s="298">
        <f>SUM(SS206:SS220)</f>
        <v>0</v>
      </c>
      <c r="ST204" s="297">
        <f>SUM(ST206:ST220)</f>
        <v>0</v>
      </c>
      <c r="SU204" s="298"/>
      <c r="SV204" s="298">
        <f>SUM(SV206:SV220)</f>
        <v>0</v>
      </c>
      <c r="SW204" s="298">
        <f>SUM(SW206:SW220)</f>
        <v>0</v>
      </c>
      <c r="SX204" s="297">
        <f>SUM(SX206:SX220)</f>
        <v>0</v>
      </c>
      <c r="SY204" s="298"/>
      <c r="SZ204" s="298">
        <f>SUM(SZ206:SZ220)</f>
        <v>0</v>
      </c>
      <c r="TA204" s="298">
        <f>SUM(TA206:TA220)</f>
        <v>0</v>
      </c>
      <c r="TB204" s="297">
        <f>SUM(TB206:TB220)</f>
        <v>0</v>
      </c>
      <c r="TC204" s="298"/>
      <c r="TD204" s="298">
        <f>SUM(TD206:TD220)</f>
        <v>0</v>
      </c>
      <c r="TE204" s="298">
        <f>SUM(TE206:TE220)</f>
        <v>0</v>
      </c>
      <c r="TF204" s="297">
        <f>SUM(TF206:TF220)</f>
        <v>0</v>
      </c>
      <c r="TG204" s="298"/>
      <c r="TH204" s="298">
        <f>SUM(TH206:TH220)</f>
        <v>0</v>
      </c>
      <c r="TI204" s="298">
        <f>SUM(TI206:TI220)</f>
        <v>0</v>
      </c>
      <c r="TJ204" s="297">
        <f>SUM(TJ206:TJ220)</f>
        <v>0</v>
      </c>
      <c r="TK204" s="298"/>
      <c r="TL204" s="298">
        <f>SUM(TL206:TL220)</f>
        <v>0</v>
      </c>
      <c r="TM204" s="298">
        <f>SUM(TM206:TM220)</f>
        <v>0</v>
      </c>
      <c r="TN204" s="297">
        <f>SUM(TN206:TN220)</f>
        <v>0</v>
      </c>
      <c r="TO204" s="298"/>
      <c r="TP204" s="298">
        <f>SUM(TP206:TP220)</f>
        <v>0</v>
      </c>
      <c r="TQ204" s="298">
        <f>SUM(TQ206:TQ220)</f>
        <v>0</v>
      </c>
      <c r="TR204" s="297">
        <f>SUM(TR206:TR220)</f>
        <v>0</v>
      </c>
      <c r="TS204" s="298"/>
      <c r="TT204" s="298">
        <f>SUM(TT206:TT220)</f>
        <v>0</v>
      </c>
      <c r="TU204" s="298">
        <f>SUM(TU206:TU220)</f>
        <v>0</v>
      </c>
      <c r="TV204" s="328">
        <f>SUM(TV206:TV220)</f>
        <v>0</v>
      </c>
      <c r="TW204" s="297">
        <f>SUM(TW206:TW220)</f>
        <v>0</v>
      </c>
      <c r="TX204" s="298"/>
      <c r="TY204" s="298">
        <f>SUM(TY206:TY220)</f>
        <v>0</v>
      </c>
      <c r="TZ204" s="298">
        <f>SUM(TZ206:TZ220)</f>
        <v>0</v>
      </c>
      <c r="UA204" s="297">
        <f>SUM(UA206:UA220)</f>
        <v>0</v>
      </c>
      <c r="UB204" s="298"/>
      <c r="UC204" s="298">
        <f>SUM(UC206:UC220)</f>
        <v>0</v>
      </c>
      <c r="UD204" s="298">
        <f>SUM(UD206:UD220)</f>
        <v>0</v>
      </c>
      <c r="UE204" s="297">
        <f>SUM(UE206:UE220)</f>
        <v>0</v>
      </c>
      <c r="UF204" s="298"/>
      <c r="UG204" s="298">
        <f>SUM(UG206:UG220)</f>
        <v>0</v>
      </c>
      <c r="UH204" s="298">
        <f>SUM(UH206:UH220)</f>
        <v>0</v>
      </c>
      <c r="UI204" s="297">
        <f>SUM(UI206:UI220)</f>
        <v>0</v>
      </c>
      <c r="UJ204" s="298"/>
      <c r="UK204" s="298">
        <f>SUM(UK206:UK220)</f>
        <v>0</v>
      </c>
      <c r="UL204" s="298">
        <f>SUM(UL206:UL220)</f>
        <v>0</v>
      </c>
      <c r="UM204" s="297">
        <f>SUM(UM206:UM220)</f>
        <v>0</v>
      </c>
      <c r="UN204" s="298"/>
      <c r="UO204" s="298">
        <f>SUM(UO206:UO220)</f>
        <v>0</v>
      </c>
      <c r="UP204" s="298">
        <f>SUM(UP206:UP220)</f>
        <v>0</v>
      </c>
      <c r="UQ204" s="297">
        <f>SUM(UQ206:UQ220)</f>
        <v>0</v>
      </c>
      <c r="UR204" s="298"/>
      <c r="US204" s="298">
        <f>SUM(US206:US220)</f>
        <v>0</v>
      </c>
      <c r="UT204" s="298">
        <f>SUM(UT206:UT220)</f>
        <v>0</v>
      </c>
      <c r="UU204" s="297">
        <f>SUM(UU206:UU220)</f>
        <v>0</v>
      </c>
      <c r="UV204" s="298"/>
      <c r="UW204" s="298">
        <f>SUM(UW206:UW220)</f>
        <v>0</v>
      </c>
      <c r="UX204" s="298">
        <f>SUM(UX206:UX220)</f>
        <v>0</v>
      </c>
      <c r="UY204" s="297">
        <f>SUM(UY206:UY220)</f>
        <v>0</v>
      </c>
      <c r="UZ204" s="298"/>
      <c r="VA204" s="298">
        <f>SUM(VA206:VA220)</f>
        <v>0</v>
      </c>
      <c r="VB204" s="298">
        <f>SUM(VB206:VB220)</f>
        <v>0</v>
      </c>
      <c r="VC204" s="297">
        <f>SUM(VC206:VC220)</f>
        <v>0</v>
      </c>
      <c r="VD204" s="298"/>
      <c r="VE204" s="298">
        <f>SUM(VE206:VE220)</f>
        <v>0</v>
      </c>
      <c r="VF204" s="298">
        <f>SUM(VF206:VF220)</f>
        <v>0</v>
      </c>
      <c r="VG204" s="297">
        <f>SUM(VG206:VG220)</f>
        <v>0</v>
      </c>
      <c r="VH204" s="298"/>
      <c r="VI204" s="298">
        <f>SUM(VI206:VI220)</f>
        <v>0</v>
      </c>
      <c r="VJ204" s="298">
        <f>SUM(VJ206:VJ220)</f>
        <v>0</v>
      </c>
      <c r="VK204" s="297">
        <f>SUM(VK206:VK220)</f>
        <v>0</v>
      </c>
      <c r="VL204" s="298"/>
      <c r="VM204" s="298">
        <f>SUM(VM206:VM220)</f>
        <v>0</v>
      </c>
      <c r="VN204" s="298">
        <f>SUM(VN206:VN220)</f>
        <v>0</v>
      </c>
      <c r="VO204" s="297">
        <f>SUM(VO206:VO220)</f>
        <v>0</v>
      </c>
      <c r="VP204" s="298"/>
      <c r="VQ204" s="298">
        <f>SUM(VQ206:VQ220)</f>
        <v>0</v>
      </c>
      <c r="VR204" s="298">
        <f>SUM(VR206:VR220)</f>
        <v>0</v>
      </c>
      <c r="VS204" s="328">
        <f>SUM(VS206:VS220)</f>
        <v>0</v>
      </c>
      <c r="VT204" s="297">
        <f>SUM(VT206:VT220)</f>
        <v>0</v>
      </c>
      <c r="VU204" s="298"/>
      <c r="VV204" s="298">
        <f>SUM(VV206:VV220)</f>
        <v>0</v>
      </c>
      <c r="VW204" s="298">
        <f>SUM(VW206:VW220)</f>
        <v>0</v>
      </c>
      <c r="VX204" s="297">
        <f>SUM(VX206:VX220)</f>
        <v>0</v>
      </c>
      <c r="VY204" s="298"/>
      <c r="VZ204" s="298">
        <f>SUM(VZ206:VZ220)</f>
        <v>0</v>
      </c>
      <c r="WA204" s="298">
        <f>SUM(WA206:WA220)</f>
        <v>0</v>
      </c>
      <c r="WB204" s="297">
        <f>SUM(WB206:WB220)</f>
        <v>0</v>
      </c>
      <c r="WC204" s="298"/>
      <c r="WD204" s="298">
        <f>SUM(WD206:WD220)</f>
        <v>0</v>
      </c>
      <c r="WE204" s="298">
        <f>SUM(WE206:WE220)</f>
        <v>0</v>
      </c>
      <c r="WF204" s="297">
        <f>SUM(WF206:WF220)</f>
        <v>0</v>
      </c>
      <c r="WG204" s="298"/>
      <c r="WH204" s="298">
        <f>SUM(WH206:WH220)</f>
        <v>0</v>
      </c>
      <c r="WI204" s="298">
        <f>SUM(WI206:WI220)</f>
        <v>0</v>
      </c>
      <c r="WJ204" s="297">
        <f>SUM(WJ206:WJ220)</f>
        <v>0</v>
      </c>
      <c r="WK204" s="298"/>
      <c r="WL204" s="298">
        <f>SUM(WL206:WL220)</f>
        <v>0</v>
      </c>
      <c r="WM204" s="298">
        <f>SUM(WM206:WM220)</f>
        <v>0</v>
      </c>
      <c r="WN204" s="297">
        <f>SUM(WN206:WN220)</f>
        <v>0</v>
      </c>
      <c r="WO204" s="298"/>
      <c r="WP204" s="298">
        <f>SUM(WP206:WP220)</f>
        <v>0</v>
      </c>
      <c r="WQ204" s="298">
        <f>SUM(WQ206:WQ220)</f>
        <v>0</v>
      </c>
      <c r="WR204" s="297">
        <f>SUM(WR206:WR220)</f>
        <v>0</v>
      </c>
      <c r="WS204" s="298"/>
      <c r="WT204" s="298">
        <f>SUM(WT206:WT220)</f>
        <v>0</v>
      </c>
      <c r="WU204" s="298">
        <f>SUM(WU206:WU220)</f>
        <v>0</v>
      </c>
      <c r="WV204" s="297">
        <f>SUM(WV206:WV220)</f>
        <v>0</v>
      </c>
      <c r="WW204" s="298"/>
      <c r="WX204" s="298">
        <f>SUM(WX206:WX220)</f>
        <v>0</v>
      </c>
      <c r="WY204" s="298">
        <f>SUM(WY206:WY220)</f>
        <v>0</v>
      </c>
      <c r="WZ204" s="297">
        <f>SUM(WZ206:WZ220)</f>
        <v>0</v>
      </c>
      <c r="XA204" s="298"/>
      <c r="XB204" s="298">
        <f>SUM(XB206:XB220)</f>
        <v>0</v>
      </c>
      <c r="XC204" s="298">
        <f>SUM(XC206:XC220)</f>
        <v>0</v>
      </c>
      <c r="XD204" s="297">
        <f>SUM(XD206:XD220)</f>
        <v>0</v>
      </c>
      <c r="XE204" s="298"/>
      <c r="XF204" s="298">
        <f>SUM(XF206:XF220)</f>
        <v>0</v>
      </c>
      <c r="XG204" s="298">
        <f>SUM(XG206:XG220)</f>
        <v>0</v>
      </c>
      <c r="XH204" s="297">
        <f>SUM(XH206:XH220)</f>
        <v>0</v>
      </c>
      <c r="XI204" s="298"/>
      <c r="XJ204" s="298">
        <f>SUM(XJ206:XJ220)</f>
        <v>0</v>
      </c>
      <c r="XK204" s="298">
        <f>SUM(XK206:XK220)</f>
        <v>0</v>
      </c>
      <c r="XL204" s="297">
        <f>SUM(XL206:XL220)</f>
        <v>0</v>
      </c>
      <c r="XM204" s="298"/>
      <c r="XN204" s="298">
        <f>SUM(XN206:XN220)</f>
        <v>0</v>
      </c>
      <c r="XO204" s="298">
        <f>SUM(XO206:XO220)</f>
        <v>0</v>
      </c>
      <c r="XP204" s="328">
        <f>SUM(XP206:XP220)</f>
        <v>0</v>
      </c>
      <c r="XQ204" s="297">
        <f>SUM(XQ206:XQ220)</f>
        <v>0</v>
      </c>
      <c r="XR204" s="298"/>
      <c r="XS204" s="298">
        <f>SUM(XS206:XS220)</f>
        <v>0</v>
      </c>
      <c r="XT204" s="298">
        <f>SUM(XT206:XT220)</f>
        <v>0</v>
      </c>
      <c r="XU204" s="297">
        <f>SUM(XU206:XU220)</f>
        <v>0</v>
      </c>
      <c r="XV204" s="298"/>
      <c r="XW204" s="298">
        <f>SUM(XW206:XW220)</f>
        <v>0</v>
      </c>
      <c r="XX204" s="298">
        <f>SUM(XX206:XX220)</f>
        <v>0</v>
      </c>
      <c r="XY204" s="297">
        <f>SUM(XY206:XY220)</f>
        <v>0</v>
      </c>
      <c r="XZ204" s="298"/>
      <c r="YA204" s="298">
        <f>SUM(YA206:YA220)</f>
        <v>0</v>
      </c>
      <c r="YB204" s="298">
        <f>SUM(YB206:YB220)</f>
        <v>0</v>
      </c>
      <c r="YC204" s="297">
        <f>SUM(YC206:YC220)</f>
        <v>0</v>
      </c>
      <c r="YD204" s="298"/>
      <c r="YE204" s="298">
        <f>SUM(YE206:YE220)</f>
        <v>0</v>
      </c>
      <c r="YF204" s="298">
        <f>SUM(YF206:YF220)</f>
        <v>0</v>
      </c>
      <c r="YG204" s="297">
        <f>SUM(YG206:YG220)</f>
        <v>0</v>
      </c>
      <c r="YH204" s="298"/>
      <c r="YI204" s="298">
        <f>SUM(YI206:YI220)</f>
        <v>0</v>
      </c>
      <c r="YJ204" s="298">
        <f>SUM(YJ206:YJ220)</f>
        <v>0</v>
      </c>
      <c r="YK204" s="297">
        <f>SUM(YK206:YK220)</f>
        <v>0</v>
      </c>
      <c r="YL204" s="298"/>
      <c r="YM204" s="298">
        <f>SUM(YM206:YM220)</f>
        <v>0</v>
      </c>
      <c r="YN204" s="298">
        <f>SUM(YN206:YN220)</f>
        <v>0</v>
      </c>
      <c r="YO204" s="297">
        <f>SUM(YO206:YO220)</f>
        <v>0</v>
      </c>
      <c r="YP204" s="298"/>
      <c r="YQ204" s="298">
        <f>SUM(YQ206:YQ220)</f>
        <v>0</v>
      </c>
      <c r="YR204" s="298">
        <f>SUM(YR206:YR220)</f>
        <v>0</v>
      </c>
      <c r="YS204" s="297">
        <f>SUM(YS206:YS220)</f>
        <v>0</v>
      </c>
      <c r="YT204" s="298"/>
      <c r="YU204" s="298">
        <f>SUM(YU206:YU220)</f>
        <v>0</v>
      </c>
      <c r="YV204" s="298">
        <f>SUM(YV206:YV220)</f>
        <v>0</v>
      </c>
      <c r="YW204" s="297">
        <f>SUM(YW206:YW220)</f>
        <v>0</v>
      </c>
      <c r="YX204" s="298"/>
      <c r="YY204" s="298">
        <f>SUM(YY206:YY220)</f>
        <v>0</v>
      </c>
      <c r="YZ204" s="298">
        <f>SUM(YZ206:YZ220)</f>
        <v>0</v>
      </c>
      <c r="ZA204" s="297">
        <f>SUM(ZA206:ZA220)</f>
        <v>0</v>
      </c>
      <c r="ZB204" s="298"/>
      <c r="ZC204" s="298">
        <f>SUM(ZC206:ZC220)</f>
        <v>0</v>
      </c>
      <c r="ZD204" s="298">
        <f>SUM(ZD206:ZD220)</f>
        <v>0</v>
      </c>
      <c r="ZE204" s="297">
        <f>SUM(ZE206:ZE220)</f>
        <v>0</v>
      </c>
      <c r="ZF204" s="298"/>
      <c r="ZG204" s="298">
        <f>SUM(ZG206:ZG220)</f>
        <v>0</v>
      </c>
      <c r="ZH204" s="298">
        <f>SUM(ZH206:ZH220)</f>
        <v>0</v>
      </c>
      <c r="ZI204" s="297">
        <f>SUM(ZI206:ZI220)</f>
        <v>0</v>
      </c>
      <c r="ZJ204" s="298"/>
      <c r="ZK204" s="298">
        <f>SUM(ZK206:ZK220)</f>
        <v>0</v>
      </c>
      <c r="ZL204" s="298">
        <f>SUM(ZL206:ZL220)</f>
        <v>0</v>
      </c>
      <c r="ZM204" s="328">
        <f>SUM(ZM206:ZM220)</f>
        <v>0</v>
      </c>
    </row>
    <row r="205" spans="1:689" s="179" customFormat="1" ht="35.700000000000003" hidden="1" customHeight="1" outlineLevel="1" x14ac:dyDescent="0.3">
      <c r="A205" s="382"/>
      <c r="B205" s="603" t="str">
        <f>IF('Input sheet'!$D$5=0,"Sozial-
kosten in %","Social security  in %")</f>
        <v>Social security  in %</v>
      </c>
      <c r="C205" s="164" t="str">
        <f>VLOOKUP(CONCATENATE($Z$1,ADDRESS(ROW(),COLUMN(),4)),TRANSL_MAIN[[Key]:[Inhalt]],2,FALSE)</f>
        <v>Employee</v>
      </c>
      <c r="D205" s="166" t="str">
        <f>D11</f>
        <v>Number</v>
      </c>
      <c r="E205" s="167" t="str">
        <f>VLOOKUP(COLUMN(),Translation!$AE$25:$AO$27,$A$1,FALSE)&amp;" "&amp;$E$10</f>
        <v>Salary EUR</v>
      </c>
      <c r="F205" s="167" t="str">
        <f>VLOOKUP(COLUMN(),Translation!$AE$25:$AO$27,$A$1,FALSE)&amp;" "&amp;$E$10</f>
        <v>Social security costs EUR</v>
      </c>
      <c r="G205" s="167" t="str">
        <f>VLOOKUP(COLUMN(),Translation!$AE$25:$AO$27,$A$1,FALSE)&amp;" "&amp;$E$10</f>
        <v>Total EUR</v>
      </c>
      <c r="H205" s="166" t="str">
        <f t="shared" ref="H205:AY206" si="4595">D205</f>
        <v>Number</v>
      </c>
      <c r="I205" s="167" t="str">
        <f t="shared" si="4595"/>
        <v>Salary EUR</v>
      </c>
      <c r="J205" s="167" t="str">
        <f t="shared" si="4595"/>
        <v>Social security costs EUR</v>
      </c>
      <c r="K205" s="167" t="str">
        <f t="shared" si="4595"/>
        <v>Total EUR</v>
      </c>
      <c r="L205" s="166" t="str">
        <f t="shared" si="4595"/>
        <v>Number</v>
      </c>
      <c r="M205" s="167" t="str">
        <f t="shared" si="4595"/>
        <v>Salary EUR</v>
      </c>
      <c r="N205" s="167" t="str">
        <f t="shared" si="4595"/>
        <v>Social security costs EUR</v>
      </c>
      <c r="O205" s="167" t="str">
        <f t="shared" si="4595"/>
        <v>Total EUR</v>
      </c>
      <c r="P205" s="166" t="str">
        <f t="shared" si="4595"/>
        <v>Number</v>
      </c>
      <c r="Q205" s="167" t="str">
        <f t="shared" si="4595"/>
        <v>Salary EUR</v>
      </c>
      <c r="R205" s="167" t="str">
        <f t="shared" si="4595"/>
        <v>Social security costs EUR</v>
      </c>
      <c r="S205" s="167" t="str">
        <f t="shared" si="4595"/>
        <v>Total EUR</v>
      </c>
      <c r="T205" s="166" t="str">
        <f t="shared" si="4595"/>
        <v>Number</v>
      </c>
      <c r="U205" s="167" t="str">
        <f t="shared" si="4595"/>
        <v>Salary EUR</v>
      </c>
      <c r="V205" s="167" t="str">
        <f t="shared" si="4595"/>
        <v>Social security costs EUR</v>
      </c>
      <c r="W205" s="167" t="str">
        <f t="shared" si="4595"/>
        <v>Total EUR</v>
      </c>
      <c r="X205" s="166" t="str">
        <f t="shared" si="4595"/>
        <v>Number</v>
      </c>
      <c r="Y205" s="167" t="str">
        <f t="shared" si="4595"/>
        <v>Salary EUR</v>
      </c>
      <c r="Z205" s="167" t="str">
        <f t="shared" si="4595"/>
        <v>Social security costs EUR</v>
      </c>
      <c r="AA205" s="167" t="str">
        <f t="shared" si="4595"/>
        <v>Total EUR</v>
      </c>
      <c r="AB205" s="166" t="str">
        <f t="shared" si="4595"/>
        <v>Number</v>
      </c>
      <c r="AC205" s="167" t="str">
        <f t="shared" si="4595"/>
        <v>Salary EUR</v>
      </c>
      <c r="AD205" s="167" t="str">
        <f t="shared" si="4595"/>
        <v>Social security costs EUR</v>
      </c>
      <c r="AE205" s="167" t="str">
        <f t="shared" si="4595"/>
        <v>Total EUR</v>
      </c>
      <c r="AF205" s="166" t="str">
        <f t="shared" si="4595"/>
        <v>Number</v>
      </c>
      <c r="AG205" s="167" t="str">
        <f t="shared" si="4595"/>
        <v>Salary EUR</v>
      </c>
      <c r="AH205" s="167" t="str">
        <f t="shared" si="4595"/>
        <v>Social security costs EUR</v>
      </c>
      <c r="AI205" s="167" t="str">
        <f t="shared" si="4595"/>
        <v>Total EUR</v>
      </c>
      <c r="AJ205" s="166" t="str">
        <f t="shared" si="4595"/>
        <v>Number</v>
      </c>
      <c r="AK205" s="167" t="str">
        <f t="shared" si="4595"/>
        <v>Salary EUR</v>
      </c>
      <c r="AL205" s="167" t="str">
        <f t="shared" si="4595"/>
        <v>Social security costs EUR</v>
      </c>
      <c r="AM205" s="167" t="str">
        <f t="shared" si="4595"/>
        <v>Total EUR</v>
      </c>
      <c r="AN205" s="166" t="str">
        <f t="shared" si="4595"/>
        <v>Number</v>
      </c>
      <c r="AO205" s="167" t="str">
        <f t="shared" si="4595"/>
        <v>Salary EUR</v>
      </c>
      <c r="AP205" s="167" t="str">
        <f t="shared" si="4595"/>
        <v>Social security costs EUR</v>
      </c>
      <c r="AQ205" s="167" t="str">
        <f t="shared" si="4595"/>
        <v>Total EUR</v>
      </c>
      <c r="AR205" s="166" t="str">
        <f t="shared" si="4595"/>
        <v>Number</v>
      </c>
      <c r="AS205" s="167" t="str">
        <f t="shared" si="4595"/>
        <v>Salary EUR</v>
      </c>
      <c r="AT205" s="167" t="str">
        <f t="shared" si="4595"/>
        <v>Social security costs EUR</v>
      </c>
      <c r="AU205" s="167" t="str">
        <f t="shared" si="4595"/>
        <v>Total EUR</v>
      </c>
      <c r="AV205" s="167" t="str">
        <f t="shared" si="4595"/>
        <v>Number</v>
      </c>
      <c r="AW205" s="167" t="str">
        <f t="shared" si="4595"/>
        <v>Salary EUR</v>
      </c>
      <c r="AX205" s="167" t="str">
        <f t="shared" si="4595"/>
        <v>Social security costs EUR</v>
      </c>
      <c r="AY205" s="167" t="str">
        <f t="shared" si="4595"/>
        <v>Total EUR</v>
      </c>
      <c r="AZ205" s="335" t="str">
        <f>AY205</f>
        <v>Total EUR</v>
      </c>
      <c r="BA205" s="167" t="str">
        <f>AV205</f>
        <v>Number</v>
      </c>
      <c r="BB205" s="167" t="str">
        <f>AW205</f>
        <v>Salary EUR</v>
      </c>
      <c r="BC205" s="167" t="str">
        <f>AX205</f>
        <v>Social security costs EUR</v>
      </c>
      <c r="BD205" s="167" t="str">
        <f>AY205</f>
        <v>Total EUR</v>
      </c>
      <c r="BE205" s="167" t="str">
        <f t="shared" ref="BE205:CV206" si="4596">BA205</f>
        <v>Number</v>
      </c>
      <c r="BF205" s="167" t="str">
        <f t="shared" si="4596"/>
        <v>Salary EUR</v>
      </c>
      <c r="BG205" s="167" t="str">
        <f t="shared" si="4596"/>
        <v>Social security costs EUR</v>
      </c>
      <c r="BH205" s="167" t="str">
        <f t="shared" si="4596"/>
        <v>Total EUR</v>
      </c>
      <c r="BI205" s="167" t="str">
        <f t="shared" si="4596"/>
        <v>Number</v>
      </c>
      <c r="BJ205" s="167" t="str">
        <f t="shared" si="4596"/>
        <v>Salary EUR</v>
      </c>
      <c r="BK205" s="167" t="str">
        <f t="shared" si="4596"/>
        <v>Social security costs EUR</v>
      </c>
      <c r="BL205" s="167" t="str">
        <f t="shared" si="4596"/>
        <v>Total EUR</v>
      </c>
      <c r="BM205" s="167" t="str">
        <f t="shared" si="4596"/>
        <v>Number</v>
      </c>
      <c r="BN205" s="167" t="str">
        <f t="shared" si="4596"/>
        <v>Salary EUR</v>
      </c>
      <c r="BO205" s="167" t="str">
        <f t="shared" si="4596"/>
        <v>Social security costs EUR</v>
      </c>
      <c r="BP205" s="167" t="str">
        <f t="shared" si="4596"/>
        <v>Total EUR</v>
      </c>
      <c r="BQ205" s="167" t="str">
        <f t="shared" si="4596"/>
        <v>Number</v>
      </c>
      <c r="BR205" s="167" t="str">
        <f t="shared" si="4596"/>
        <v>Salary EUR</v>
      </c>
      <c r="BS205" s="167" t="str">
        <f t="shared" si="4596"/>
        <v>Social security costs EUR</v>
      </c>
      <c r="BT205" s="167" t="str">
        <f t="shared" si="4596"/>
        <v>Total EUR</v>
      </c>
      <c r="BU205" s="167" t="str">
        <f t="shared" si="4596"/>
        <v>Number</v>
      </c>
      <c r="BV205" s="167" t="str">
        <f t="shared" si="4596"/>
        <v>Salary EUR</v>
      </c>
      <c r="BW205" s="167" t="str">
        <f t="shared" si="4596"/>
        <v>Social security costs EUR</v>
      </c>
      <c r="BX205" s="167" t="str">
        <f t="shared" si="4596"/>
        <v>Total EUR</v>
      </c>
      <c r="BY205" s="167" t="str">
        <f t="shared" si="4596"/>
        <v>Number</v>
      </c>
      <c r="BZ205" s="167" t="str">
        <f t="shared" si="4596"/>
        <v>Salary EUR</v>
      </c>
      <c r="CA205" s="167" t="str">
        <f t="shared" si="4596"/>
        <v>Social security costs EUR</v>
      </c>
      <c r="CB205" s="167" t="str">
        <f t="shared" si="4596"/>
        <v>Total EUR</v>
      </c>
      <c r="CC205" s="167" t="str">
        <f t="shared" si="4596"/>
        <v>Number</v>
      </c>
      <c r="CD205" s="167" t="str">
        <f t="shared" si="4596"/>
        <v>Salary EUR</v>
      </c>
      <c r="CE205" s="167" t="str">
        <f t="shared" si="4596"/>
        <v>Social security costs EUR</v>
      </c>
      <c r="CF205" s="167" t="str">
        <f t="shared" si="4596"/>
        <v>Total EUR</v>
      </c>
      <c r="CG205" s="167" t="str">
        <f t="shared" si="4596"/>
        <v>Number</v>
      </c>
      <c r="CH205" s="167" t="str">
        <f t="shared" si="4596"/>
        <v>Salary EUR</v>
      </c>
      <c r="CI205" s="167" t="str">
        <f t="shared" si="4596"/>
        <v>Social security costs EUR</v>
      </c>
      <c r="CJ205" s="167" t="str">
        <f t="shared" si="4596"/>
        <v>Total EUR</v>
      </c>
      <c r="CK205" s="167" t="str">
        <f t="shared" si="4596"/>
        <v>Number</v>
      </c>
      <c r="CL205" s="167" t="str">
        <f t="shared" si="4596"/>
        <v>Salary EUR</v>
      </c>
      <c r="CM205" s="167" t="str">
        <f t="shared" si="4596"/>
        <v>Social security costs EUR</v>
      </c>
      <c r="CN205" s="167" t="str">
        <f t="shared" si="4596"/>
        <v>Total EUR</v>
      </c>
      <c r="CO205" s="167" t="str">
        <f t="shared" si="4596"/>
        <v>Number</v>
      </c>
      <c r="CP205" s="167" t="str">
        <f t="shared" si="4596"/>
        <v>Salary EUR</v>
      </c>
      <c r="CQ205" s="167" t="str">
        <f t="shared" si="4596"/>
        <v>Social security costs EUR</v>
      </c>
      <c r="CR205" s="167" t="str">
        <f t="shared" si="4596"/>
        <v>Total EUR</v>
      </c>
      <c r="CS205" s="167" t="str">
        <f t="shared" si="4596"/>
        <v>Number</v>
      </c>
      <c r="CT205" s="167" t="str">
        <f t="shared" si="4596"/>
        <v>Salary EUR</v>
      </c>
      <c r="CU205" s="167" t="str">
        <f t="shared" si="4596"/>
        <v>Social security costs EUR</v>
      </c>
      <c r="CV205" s="167" t="str">
        <f t="shared" si="4596"/>
        <v>Total EUR</v>
      </c>
      <c r="CW205" s="335" t="str">
        <f>CV205</f>
        <v>Total EUR</v>
      </c>
      <c r="CX205" s="167" t="str">
        <f>CS205</f>
        <v>Number</v>
      </c>
      <c r="CY205" s="167" t="str">
        <f>CT205</f>
        <v>Salary EUR</v>
      </c>
      <c r="CZ205" s="167" t="str">
        <f>CU205</f>
        <v>Social security costs EUR</v>
      </c>
      <c r="DA205" s="167" t="str">
        <f>CV205</f>
        <v>Total EUR</v>
      </c>
      <c r="DB205" s="167" t="str">
        <f t="shared" ref="DB205:ES205" si="4597">CX205</f>
        <v>Number</v>
      </c>
      <c r="DC205" s="167" t="str">
        <f t="shared" si="4597"/>
        <v>Salary EUR</v>
      </c>
      <c r="DD205" s="167" t="str">
        <f t="shared" si="4597"/>
        <v>Social security costs EUR</v>
      </c>
      <c r="DE205" s="167" t="str">
        <f t="shared" si="4597"/>
        <v>Total EUR</v>
      </c>
      <c r="DF205" s="167" t="str">
        <f t="shared" si="4597"/>
        <v>Number</v>
      </c>
      <c r="DG205" s="167" t="str">
        <f t="shared" si="4597"/>
        <v>Salary EUR</v>
      </c>
      <c r="DH205" s="167" t="str">
        <f t="shared" si="4597"/>
        <v>Social security costs EUR</v>
      </c>
      <c r="DI205" s="167" t="str">
        <f t="shared" si="4597"/>
        <v>Total EUR</v>
      </c>
      <c r="DJ205" s="167" t="str">
        <f t="shared" si="4597"/>
        <v>Number</v>
      </c>
      <c r="DK205" s="167" t="str">
        <f t="shared" si="4597"/>
        <v>Salary EUR</v>
      </c>
      <c r="DL205" s="167" t="str">
        <f t="shared" si="4597"/>
        <v>Social security costs EUR</v>
      </c>
      <c r="DM205" s="167" t="str">
        <f t="shared" si="4597"/>
        <v>Total EUR</v>
      </c>
      <c r="DN205" s="167" t="str">
        <f t="shared" si="4597"/>
        <v>Number</v>
      </c>
      <c r="DO205" s="167" t="str">
        <f t="shared" si="4597"/>
        <v>Salary EUR</v>
      </c>
      <c r="DP205" s="167" t="str">
        <f t="shared" si="4597"/>
        <v>Social security costs EUR</v>
      </c>
      <c r="DQ205" s="167" t="str">
        <f t="shared" si="4597"/>
        <v>Total EUR</v>
      </c>
      <c r="DR205" s="167" t="str">
        <f t="shared" si="4597"/>
        <v>Number</v>
      </c>
      <c r="DS205" s="167" t="str">
        <f t="shared" si="4597"/>
        <v>Salary EUR</v>
      </c>
      <c r="DT205" s="167" t="str">
        <f t="shared" si="4597"/>
        <v>Social security costs EUR</v>
      </c>
      <c r="DU205" s="167" t="str">
        <f t="shared" si="4597"/>
        <v>Total EUR</v>
      </c>
      <c r="DV205" s="167" t="str">
        <f t="shared" si="4597"/>
        <v>Number</v>
      </c>
      <c r="DW205" s="167" t="str">
        <f t="shared" si="4597"/>
        <v>Salary EUR</v>
      </c>
      <c r="DX205" s="167" t="str">
        <f t="shared" si="4597"/>
        <v>Social security costs EUR</v>
      </c>
      <c r="DY205" s="167" t="str">
        <f t="shared" si="4597"/>
        <v>Total EUR</v>
      </c>
      <c r="DZ205" s="167" t="str">
        <f t="shared" si="4597"/>
        <v>Number</v>
      </c>
      <c r="EA205" s="167" t="str">
        <f t="shared" si="4597"/>
        <v>Salary EUR</v>
      </c>
      <c r="EB205" s="167" t="str">
        <f t="shared" si="4597"/>
        <v>Social security costs EUR</v>
      </c>
      <c r="EC205" s="167" t="str">
        <f t="shared" si="4597"/>
        <v>Total EUR</v>
      </c>
      <c r="ED205" s="167" t="str">
        <f t="shared" si="4597"/>
        <v>Number</v>
      </c>
      <c r="EE205" s="167" t="str">
        <f t="shared" si="4597"/>
        <v>Salary EUR</v>
      </c>
      <c r="EF205" s="167" t="str">
        <f t="shared" si="4597"/>
        <v>Social security costs EUR</v>
      </c>
      <c r="EG205" s="167" t="str">
        <f t="shared" si="4597"/>
        <v>Total EUR</v>
      </c>
      <c r="EH205" s="167" t="str">
        <f t="shared" si="4597"/>
        <v>Number</v>
      </c>
      <c r="EI205" s="167" t="str">
        <f t="shared" si="4597"/>
        <v>Salary EUR</v>
      </c>
      <c r="EJ205" s="167" t="str">
        <f t="shared" si="4597"/>
        <v>Social security costs EUR</v>
      </c>
      <c r="EK205" s="167" t="str">
        <f t="shared" si="4597"/>
        <v>Total EUR</v>
      </c>
      <c r="EL205" s="167" t="str">
        <f t="shared" si="4597"/>
        <v>Number</v>
      </c>
      <c r="EM205" s="167" t="str">
        <f t="shared" si="4597"/>
        <v>Salary EUR</v>
      </c>
      <c r="EN205" s="167" t="str">
        <f t="shared" si="4597"/>
        <v>Social security costs EUR</v>
      </c>
      <c r="EO205" s="167" t="str">
        <f t="shared" si="4597"/>
        <v>Total EUR</v>
      </c>
      <c r="EP205" s="167" t="str">
        <f t="shared" si="4597"/>
        <v>Number</v>
      </c>
      <c r="EQ205" s="167" t="str">
        <f t="shared" si="4597"/>
        <v>Salary EUR</v>
      </c>
      <c r="ER205" s="167" t="str">
        <f t="shared" si="4597"/>
        <v>Social security costs EUR</v>
      </c>
      <c r="ES205" s="167" t="str">
        <f t="shared" si="4597"/>
        <v>Total EUR</v>
      </c>
      <c r="ET205" s="335" t="str">
        <f>ES205</f>
        <v>Total EUR</v>
      </c>
      <c r="EU205" s="167" t="str">
        <f>EP205</f>
        <v>Number</v>
      </c>
      <c r="EV205" s="167" t="str">
        <f>EQ205</f>
        <v>Salary EUR</v>
      </c>
      <c r="EW205" s="167" t="str">
        <f>ER205</f>
        <v>Social security costs EUR</v>
      </c>
      <c r="EX205" s="167" t="str">
        <f>ES205</f>
        <v>Total EUR</v>
      </c>
      <c r="EY205" s="167" t="str">
        <f t="shared" ref="EY205:GP205" si="4598">EU205</f>
        <v>Number</v>
      </c>
      <c r="EZ205" s="167" t="str">
        <f t="shared" si="4598"/>
        <v>Salary EUR</v>
      </c>
      <c r="FA205" s="167" t="str">
        <f t="shared" si="4598"/>
        <v>Social security costs EUR</v>
      </c>
      <c r="FB205" s="167" t="str">
        <f t="shared" si="4598"/>
        <v>Total EUR</v>
      </c>
      <c r="FC205" s="167" t="str">
        <f t="shared" si="4598"/>
        <v>Number</v>
      </c>
      <c r="FD205" s="167" t="str">
        <f t="shared" si="4598"/>
        <v>Salary EUR</v>
      </c>
      <c r="FE205" s="167" t="str">
        <f t="shared" si="4598"/>
        <v>Social security costs EUR</v>
      </c>
      <c r="FF205" s="167" t="str">
        <f t="shared" si="4598"/>
        <v>Total EUR</v>
      </c>
      <c r="FG205" s="167" t="str">
        <f t="shared" si="4598"/>
        <v>Number</v>
      </c>
      <c r="FH205" s="167" t="str">
        <f t="shared" si="4598"/>
        <v>Salary EUR</v>
      </c>
      <c r="FI205" s="167" t="str">
        <f t="shared" si="4598"/>
        <v>Social security costs EUR</v>
      </c>
      <c r="FJ205" s="167" t="str">
        <f t="shared" si="4598"/>
        <v>Total EUR</v>
      </c>
      <c r="FK205" s="167" t="str">
        <f t="shared" si="4598"/>
        <v>Number</v>
      </c>
      <c r="FL205" s="167" t="str">
        <f t="shared" si="4598"/>
        <v>Salary EUR</v>
      </c>
      <c r="FM205" s="167" t="str">
        <f t="shared" si="4598"/>
        <v>Social security costs EUR</v>
      </c>
      <c r="FN205" s="167" t="str">
        <f t="shared" si="4598"/>
        <v>Total EUR</v>
      </c>
      <c r="FO205" s="167" t="str">
        <f t="shared" si="4598"/>
        <v>Number</v>
      </c>
      <c r="FP205" s="167" t="str">
        <f t="shared" si="4598"/>
        <v>Salary EUR</v>
      </c>
      <c r="FQ205" s="167" t="str">
        <f t="shared" si="4598"/>
        <v>Social security costs EUR</v>
      </c>
      <c r="FR205" s="167" t="str">
        <f t="shared" si="4598"/>
        <v>Total EUR</v>
      </c>
      <c r="FS205" s="167" t="str">
        <f t="shared" si="4598"/>
        <v>Number</v>
      </c>
      <c r="FT205" s="167" t="str">
        <f t="shared" si="4598"/>
        <v>Salary EUR</v>
      </c>
      <c r="FU205" s="167" t="str">
        <f t="shared" si="4598"/>
        <v>Social security costs EUR</v>
      </c>
      <c r="FV205" s="167" t="str">
        <f t="shared" si="4598"/>
        <v>Total EUR</v>
      </c>
      <c r="FW205" s="167" t="str">
        <f t="shared" si="4598"/>
        <v>Number</v>
      </c>
      <c r="FX205" s="167" t="str">
        <f t="shared" si="4598"/>
        <v>Salary EUR</v>
      </c>
      <c r="FY205" s="167" t="str">
        <f t="shared" si="4598"/>
        <v>Social security costs EUR</v>
      </c>
      <c r="FZ205" s="167" t="str">
        <f t="shared" si="4598"/>
        <v>Total EUR</v>
      </c>
      <c r="GA205" s="167" t="str">
        <f t="shared" si="4598"/>
        <v>Number</v>
      </c>
      <c r="GB205" s="167" t="str">
        <f t="shared" si="4598"/>
        <v>Salary EUR</v>
      </c>
      <c r="GC205" s="167" t="str">
        <f t="shared" si="4598"/>
        <v>Social security costs EUR</v>
      </c>
      <c r="GD205" s="167" t="str">
        <f t="shared" si="4598"/>
        <v>Total EUR</v>
      </c>
      <c r="GE205" s="167" t="str">
        <f t="shared" si="4598"/>
        <v>Number</v>
      </c>
      <c r="GF205" s="167" t="str">
        <f t="shared" si="4598"/>
        <v>Salary EUR</v>
      </c>
      <c r="GG205" s="167" t="str">
        <f t="shared" si="4598"/>
        <v>Social security costs EUR</v>
      </c>
      <c r="GH205" s="167" t="str">
        <f t="shared" si="4598"/>
        <v>Total EUR</v>
      </c>
      <c r="GI205" s="167" t="str">
        <f t="shared" si="4598"/>
        <v>Number</v>
      </c>
      <c r="GJ205" s="167" t="str">
        <f t="shared" si="4598"/>
        <v>Salary EUR</v>
      </c>
      <c r="GK205" s="167" t="str">
        <f t="shared" si="4598"/>
        <v>Social security costs EUR</v>
      </c>
      <c r="GL205" s="167" t="str">
        <f t="shared" si="4598"/>
        <v>Total EUR</v>
      </c>
      <c r="GM205" s="167" t="str">
        <f t="shared" si="4598"/>
        <v>Number</v>
      </c>
      <c r="GN205" s="167" t="str">
        <f t="shared" si="4598"/>
        <v>Salary EUR</v>
      </c>
      <c r="GO205" s="167" t="str">
        <f t="shared" si="4598"/>
        <v>Social security costs EUR</v>
      </c>
      <c r="GP205" s="167" t="str">
        <f t="shared" si="4598"/>
        <v>Total EUR</v>
      </c>
      <c r="GQ205" s="335" t="str">
        <f>GP205</f>
        <v>Total EUR</v>
      </c>
      <c r="GR205" s="167" t="str">
        <f>GM205</f>
        <v>Number</v>
      </c>
      <c r="GS205" s="167" t="str">
        <f>GN205</f>
        <v>Salary EUR</v>
      </c>
      <c r="GT205" s="167" t="str">
        <f>GO205</f>
        <v>Social security costs EUR</v>
      </c>
      <c r="GU205" s="167" t="str">
        <f>GP205</f>
        <v>Total EUR</v>
      </c>
      <c r="GV205" s="167" t="str">
        <f t="shared" ref="GV205:IM205" si="4599">GR205</f>
        <v>Number</v>
      </c>
      <c r="GW205" s="167" t="str">
        <f t="shared" si="4599"/>
        <v>Salary EUR</v>
      </c>
      <c r="GX205" s="167" t="str">
        <f t="shared" si="4599"/>
        <v>Social security costs EUR</v>
      </c>
      <c r="GY205" s="167" t="str">
        <f t="shared" si="4599"/>
        <v>Total EUR</v>
      </c>
      <c r="GZ205" s="167" t="str">
        <f t="shared" si="4599"/>
        <v>Number</v>
      </c>
      <c r="HA205" s="167" t="str">
        <f t="shared" si="4599"/>
        <v>Salary EUR</v>
      </c>
      <c r="HB205" s="167" t="str">
        <f t="shared" si="4599"/>
        <v>Social security costs EUR</v>
      </c>
      <c r="HC205" s="167" t="str">
        <f t="shared" si="4599"/>
        <v>Total EUR</v>
      </c>
      <c r="HD205" s="167" t="str">
        <f t="shared" si="4599"/>
        <v>Number</v>
      </c>
      <c r="HE205" s="167" t="str">
        <f t="shared" si="4599"/>
        <v>Salary EUR</v>
      </c>
      <c r="HF205" s="167" t="str">
        <f t="shared" si="4599"/>
        <v>Social security costs EUR</v>
      </c>
      <c r="HG205" s="167" t="str">
        <f t="shared" si="4599"/>
        <v>Total EUR</v>
      </c>
      <c r="HH205" s="167" t="str">
        <f t="shared" si="4599"/>
        <v>Number</v>
      </c>
      <c r="HI205" s="167" t="str">
        <f t="shared" si="4599"/>
        <v>Salary EUR</v>
      </c>
      <c r="HJ205" s="167" t="str">
        <f t="shared" si="4599"/>
        <v>Social security costs EUR</v>
      </c>
      <c r="HK205" s="167" t="str">
        <f t="shared" si="4599"/>
        <v>Total EUR</v>
      </c>
      <c r="HL205" s="167" t="str">
        <f t="shared" si="4599"/>
        <v>Number</v>
      </c>
      <c r="HM205" s="167" t="str">
        <f t="shared" si="4599"/>
        <v>Salary EUR</v>
      </c>
      <c r="HN205" s="167" t="str">
        <f t="shared" si="4599"/>
        <v>Social security costs EUR</v>
      </c>
      <c r="HO205" s="167" t="str">
        <f t="shared" si="4599"/>
        <v>Total EUR</v>
      </c>
      <c r="HP205" s="167" t="str">
        <f t="shared" si="4599"/>
        <v>Number</v>
      </c>
      <c r="HQ205" s="167" t="str">
        <f t="shared" si="4599"/>
        <v>Salary EUR</v>
      </c>
      <c r="HR205" s="167" t="str">
        <f t="shared" si="4599"/>
        <v>Social security costs EUR</v>
      </c>
      <c r="HS205" s="167" t="str">
        <f t="shared" si="4599"/>
        <v>Total EUR</v>
      </c>
      <c r="HT205" s="167" t="str">
        <f t="shared" si="4599"/>
        <v>Number</v>
      </c>
      <c r="HU205" s="167" t="str">
        <f t="shared" si="4599"/>
        <v>Salary EUR</v>
      </c>
      <c r="HV205" s="167" t="str">
        <f t="shared" si="4599"/>
        <v>Social security costs EUR</v>
      </c>
      <c r="HW205" s="167" t="str">
        <f t="shared" si="4599"/>
        <v>Total EUR</v>
      </c>
      <c r="HX205" s="167" t="str">
        <f t="shared" si="4599"/>
        <v>Number</v>
      </c>
      <c r="HY205" s="167" t="str">
        <f t="shared" si="4599"/>
        <v>Salary EUR</v>
      </c>
      <c r="HZ205" s="167" t="str">
        <f t="shared" si="4599"/>
        <v>Social security costs EUR</v>
      </c>
      <c r="IA205" s="167" t="str">
        <f t="shared" si="4599"/>
        <v>Total EUR</v>
      </c>
      <c r="IB205" s="167" t="str">
        <f t="shared" si="4599"/>
        <v>Number</v>
      </c>
      <c r="IC205" s="167" t="str">
        <f t="shared" si="4599"/>
        <v>Salary EUR</v>
      </c>
      <c r="ID205" s="167" t="str">
        <f t="shared" si="4599"/>
        <v>Social security costs EUR</v>
      </c>
      <c r="IE205" s="167" t="str">
        <f t="shared" si="4599"/>
        <v>Total EUR</v>
      </c>
      <c r="IF205" s="167" t="str">
        <f t="shared" si="4599"/>
        <v>Number</v>
      </c>
      <c r="IG205" s="167" t="str">
        <f t="shared" si="4599"/>
        <v>Salary EUR</v>
      </c>
      <c r="IH205" s="167" t="str">
        <f t="shared" si="4599"/>
        <v>Social security costs EUR</v>
      </c>
      <c r="II205" s="167" t="str">
        <f t="shared" si="4599"/>
        <v>Total EUR</v>
      </c>
      <c r="IJ205" s="167" t="str">
        <f t="shared" si="4599"/>
        <v>Number</v>
      </c>
      <c r="IK205" s="167" t="str">
        <f t="shared" si="4599"/>
        <v>Salary EUR</v>
      </c>
      <c r="IL205" s="167" t="str">
        <f t="shared" si="4599"/>
        <v>Social security costs EUR</v>
      </c>
      <c r="IM205" s="167" t="str">
        <f t="shared" si="4599"/>
        <v>Total EUR</v>
      </c>
      <c r="IN205" s="335" t="str">
        <f>IM205</f>
        <v>Total EUR</v>
      </c>
      <c r="IO205" s="167" t="str">
        <f>IJ205</f>
        <v>Number</v>
      </c>
      <c r="IP205" s="167" t="str">
        <f>IK205</f>
        <v>Salary EUR</v>
      </c>
      <c r="IQ205" s="167" t="str">
        <f>IL205</f>
        <v>Social security costs EUR</v>
      </c>
      <c r="IR205" s="167" t="str">
        <f>IM205</f>
        <v>Total EUR</v>
      </c>
      <c r="IS205" s="167" t="str">
        <f t="shared" ref="IS205:KJ205" si="4600">IO205</f>
        <v>Number</v>
      </c>
      <c r="IT205" s="167" t="str">
        <f t="shared" si="4600"/>
        <v>Salary EUR</v>
      </c>
      <c r="IU205" s="167" t="str">
        <f t="shared" si="4600"/>
        <v>Social security costs EUR</v>
      </c>
      <c r="IV205" s="167" t="str">
        <f t="shared" si="4600"/>
        <v>Total EUR</v>
      </c>
      <c r="IW205" s="167" t="str">
        <f t="shared" si="4600"/>
        <v>Number</v>
      </c>
      <c r="IX205" s="167" t="str">
        <f t="shared" si="4600"/>
        <v>Salary EUR</v>
      </c>
      <c r="IY205" s="167" t="str">
        <f t="shared" si="4600"/>
        <v>Social security costs EUR</v>
      </c>
      <c r="IZ205" s="167" t="str">
        <f t="shared" si="4600"/>
        <v>Total EUR</v>
      </c>
      <c r="JA205" s="167" t="str">
        <f t="shared" si="4600"/>
        <v>Number</v>
      </c>
      <c r="JB205" s="167" t="str">
        <f t="shared" si="4600"/>
        <v>Salary EUR</v>
      </c>
      <c r="JC205" s="167" t="str">
        <f t="shared" si="4600"/>
        <v>Social security costs EUR</v>
      </c>
      <c r="JD205" s="167" t="str">
        <f t="shared" si="4600"/>
        <v>Total EUR</v>
      </c>
      <c r="JE205" s="167" t="str">
        <f t="shared" si="4600"/>
        <v>Number</v>
      </c>
      <c r="JF205" s="167" t="str">
        <f t="shared" si="4600"/>
        <v>Salary EUR</v>
      </c>
      <c r="JG205" s="167" t="str">
        <f t="shared" si="4600"/>
        <v>Social security costs EUR</v>
      </c>
      <c r="JH205" s="167" t="str">
        <f t="shared" si="4600"/>
        <v>Total EUR</v>
      </c>
      <c r="JI205" s="167" t="str">
        <f t="shared" si="4600"/>
        <v>Number</v>
      </c>
      <c r="JJ205" s="167" t="str">
        <f t="shared" si="4600"/>
        <v>Salary EUR</v>
      </c>
      <c r="JK205" s="167" t="str">
        <f t="shared" si="4600"/>
        <v>Social security costs EUR</v>
      </c>
      <c r="JL205" s="167" t="str">
        <f t="shared" si="4600"/>
        <v>Total EUR</v>
      </c>
      <c r="JM205" s="167" t="str">
        <f t="shared" si="4600"/>
        <v>Number</v>
      </c>
      <c r="JN205" s="167" t="str">
        <f t="shared" si="4600"/>
        <v>Salary EUR</v>
      </c>
      <c r="JO205" s="167" t="str">
        <f t="shared" si="4600"/>
        <v>Social security costs EUR</v>
      </c>
      <c r="JP205" s="167" t="str">
        <f t="shared" si="4600"/>
        <v>Total EUR</v>
      </c>
      <c r="JQ205" s="167" t="str">
        <f t="shared" si="4600"/>
        <v>Number</v>
      </c>
      <c r="JR205" s="167" t="str">
        <f t="shared" si="4600"/>
        <v>Salary EUR</v>
      </c>
      <c r="JS205" s="167" t="str">
        <f t="shared" si="4600"/>
        <v>Social security costs EUR</v>
      </c>
      <c r="JT205" s="167" t="str">
        <f t="shared" si="4600"/>
        <v>Total EUR</v>
      </c>
      <c r="JU205" s="167" t="str">
        <f t="shared" si="4600"/>
        <v>Number</v>
      </c>
      <c r="JV205" s="167" t="str">
        <f t="shared" si="4600"/>
        <v>Salary EUR</v>
      </c>
      <c r="JW205" s="167" t="str">
        <f t="shared" si="4600"/>
        <v>Social security costs EUR</v>
      </c>
      <c r="JX205" s="167" t="str">
        <f t="shared" si="4600"/>
        <v>Total EUR</v>
      </c>
      <c r="JY205" s="167" t="str">
        <f t="shared" si="4600"/>
        <v>Number</v>
      </c>
      <c r="JZ205" s="167" t="str">
        <f t="shared" si="4600"/>
        <v>Salary EUR</v>
      </c>
      <c r="KA205" s="167" t="str">
        <f t="shared" si="4600"/>
        <v>Social security costs EUR</v>
      </c>
      <c r="KB205" s="167" t="str">
        <f t="shared" si="4600"/>
        <v>Total EUR</v>
      </c>
      <c r="KC205" s="167" t="str">
        <f t="shared" si="4600"/>
        <v>Number</v>
      </c>
      <c r="KD205" s="167" t="str">
        <f t="shared" si="4600"/>
        <v>Salary EUR</v>
      </c>
      <c r="KE205" s="167" t="str">
        <f t="shared" si="4600"/>
        <v>Social security costs EUR</v>
      </c>
      <c r="KF205" s="167" t="str">
        <f t="shared" si="4600"/>
        <v>Total EUR</v>
      </c>
      <c r="KG205" s="167" t="str">
        <f t="shared" si="4600"/>
        <v>Number</v>
      </c>
      <c r="KH205" s="167" t="str">
        <f t="shared" si="4600"/>
        <v>Salary EUR</v>
      </c>
      <c r="KI205" s="167" t="str">
        <f t="shared" si="4600"/>
        <v>Social security costs EUR</v>
      </c>
      <c r="KJ205" s="167" t="str">
        <f t="shared" si="4600"/>
        <v>Total EUR</v>
      </c>
      <c r="KK205" s="335" t="str">
        <f>KJ205</f>
        <v>Total EUR</v>
      </c>
      <c r="KL205" s="167" t="str">
        <f>KG205</f>
        <v>Number</v>
      </c>
      <c r="KM205" s="167" t="str">
        <f>KH205</f>
        <v>Salary EUR</v>
      </c>
      <c r="KN205" s="167" t="str">
        <f>KI205</f>
        <v>Social security costs EUR</v>
      </c>
      <c r="KO205" s="167" t="str">
        <f>KJ205</f>
        <v>Total EUR</v>
      </c>
      <c r="KP205" s="167" t="str">
        <f t="shared" ref="KP205:MG205" si="4601">KL205</f>
        <v>Number</v>
      </c>
      <c r="KQ205" s="167" t="str">
        <f t="shared" si="4601"/>
        <v>Salary EUR</v>
      </c>
      <c r="KR205" s="167" t="str">
        <f t="shared" si="4601"/>
        <v>Social security costs EUR</v>
      </c>
      <c r="KS205" s="167" t="str">
        <f t="shared" si="4601"/>
        <v>Total EUR</v>
      </c>
      <c r="KT205" s="167" t="str">
        <f t="shared" si="4601"/>
        <v>Number</v>
      </c>
      <c r="KU205" s="167" t="str">
        <f t="shared" si="4601"/>
        <v>Salary EUR</v>
      </c>
      <c r="KV205" s="167" t="str">
        <f t="shared" si="4601"/>
        <v>Social security costs EUR</v>
      </c>
      <c r="KW205" s="167" t="str">
        <f t="shared" si="4601"/>
        <v>Total EUR</v>
      </c>
      <c r="KX205" s="167" t="str">
        <f t="shared" si="4601"/>
        <v>Number</v>
      </c>
      <c r="KY205" s="167" t="str">
        <f t="shared" si="4601"/>
        <v>Salary EUR</v>
      </c>
      <c r="KZ205" s="167" t="str">
        <f t="shared" si="4601"/>
        <v>Social security costs EUR</v>
      </c>
      <c r="LA205" s="167" t="str">
        <f t="shared" si="4601"/>
        <v>Total EUR</v>
      </c>
      <c r="LB205" s="167" t="str">
        <f t="shared" si="4601"/>
        <v>Number</v>
      </c>
      <c r="LC205" s="167" t="str">
        <f t="shared" si="4601"/>
        <v>Salary EUR</v>
      </c>
      <c r="LD205" s="167" t="str">
        <f t="shared" si="4601"/>
        <v>Social security costs EUR</v>
      </c>
      <c r="LE205" s="167" t="str">
        <f t="shared" si="4601"/>
        <v>Total EUR</v>
      </c>
      <c r="LF205" s="167" t="str">
        <f t="shared" si="4601"/>
        <v>Number</v>
      </c>
      <c r="LG205" s="167" t="str">
        <f t="shared" si="4601"/>
        <v>Salary EUR</v>
      </c>
      <c r="LH205" s="167" t="str">
        <f t="shared" si="4601"/>
        <v>Social security costs EUR</v>
      </c>
      <c r="LI205" s="167" t="str">
        <f t="shared" si="4601"/>
        <v>Total EUR</v>
      </c>
      <c r="LJ205" s="167" t="str">
        <f t="shared" si="4601"/>
        <v>Number</v>
      </c>
      <c r="LK205" s="167" t="str">
        <f t="shared" si="4601"/>
        <v>Salary EUR</v>
      </c>
      <c r="LL205" s="167" t="str">
        <f t="shared" si="4601"/>
        <v>Social security costs EUR</v>
      </c>
      <c r="LM205" s="167" t="str">
        <f t="shared" si="4601"/>
        <v>Total EUR</v>
      </c>
      <c r="LN205" s="167" t="str">
        <f t="shared" si="4601"/>
        <v>Number</v>
      </c>
      <c r="LO205" s="167" t="str">
        <f t="shared" si="4601"/>
        <v>Salary EUR</v>
      </c>
      <c r="LP205" s="167" t="str">
        <f t="shared" si="4601"/>
        <v>Social security costs EUR</v>
      </c>
      <c r="LQ205" s="167" t="str">
        <f t="shared" si="4601"/>
        <v>Total EUR</v>
      </c>
      <c r="LR205" s="167" t="str">
        <f t="shared" si="4601"/>
        <v>Number</v>
      </c>
      <c r="LS205" s="167" t="str">
        <f t="shared" si="4601"/>
        <v>Salary EUR</v>
      </c>
      <c r="LT205" s="167" t="str">
        <f t="shared" si="4601"/>
        <v>Social security costs EUR</v>
      </c>
      <c r="LU205" s="167" t="str">
        <f t="shared" si="4601"/>
        <v>Total EUR</v>
      </c>
      <c r="LV205" s="167" t="str">
        <f t="shared" si="4601"/>
        <v>Number</v>
      </c>
      <c r="LW205" s="167" t="str">
        <f t="shared" si="4601"/>
        <v>Salary EUR</v>
      </c>
      <c r="LX205" s="167" t="str">
        <f t="shared" si="4601"/>
        <v>Social security costs EUR</v>
      </c>
      <c r="LY205" s="167" t="str">
        <f t="shared" si="4601"/>
        <v>Total EUR</v>
      </c>
      <c r="LZ205" s="167" t="str">
        <f t="shared" si="4601"/>
        <v>Number</v>
      </c>
      <c r="MA205" s="167" t="str">
        <f t="shared" si="4601"/>
        <v>Salary EUR</v>
      </c>
      <c r="MB205" s="167" t="str">
        <f t="shared" si="4601"/>
        <v>Social security costs EUR</v>
      </c>
      <c r="MC205" s="167" t="str">
        <f t="shared" si="4601"/>
        <v>Total EUR</v>
      </c>
      <c r="MD205" s="167" t="str">
        <f t="shared" si="4601"/>
        <v>Number</v>
      </c>
      <c r="ME205" s="167" t="str">
        <f t="shared" si="4601"/>
        <v>Salary EUR</v>
      </c>
      <c r="MF205" s="167" t="str">
        <f t="shared" si="4601"/>
        <v>Social security costs EUR</v>
      </c>
      <c r="MG205" s="167" t="str">
        <f t="shared" si="4601"/>
        <v>Total EUR</v>
      </c>
      <c r="MH205" s="335" t="str">
        <f>MG205</f>
        <v>Total EUR</v>
      </c>
      <c r="MI205" s="167" t="str">
        <f>MD205</f>
        <v>Number</v>
      </c>
      <c r="MJ205" s="167" t="str">
        <f>ME205</f>
        <v>Salary EUR</v>
      </c>
      <c r="MK205" s="167" t="str">
        <f>MF205</f>
        <v>Social security costs EUR</v>
      </c>
      <c r="ML205" s="167" t="str">
        <f>MG205</f>
        <v>Total EUR</v>
      </c>
      <c r="MM205" s="167" t="str">
        <f t="shared" ref="MM205:OD205" si="4602">MI205</f>
        <v>Number</v>
      </c>
      <c r="MN205" s="167" t="str">
        <f t="shared" si="4602"/>
        <v>Salary EUR</v>
      </c>
      <c r="MO205" s="167" t="str">
        <f t="shared" si="4602"/>
        <v>Social security costs EUR</v>
      </c>
      <c r="MP205" s="167" t="str">
        <f t="shared" si="4602"/>
        <v>Total EUR</v>
      </c>
      <c r="MQ205" s="167" t="str">
        <f t="shared" si="4602"/>
        <v>Number</v>
      </c>
      <c r="MR205" s="167" t="str">
        <f t="shared" si="4602"/>
        <v>Salary EUR</v>
      </c>
      <c r="MS205" s="167" t="str">
        <f t="shared" si="4602"/>
        <v>Social security costs EUR</v>
      </c>
      <c r="MT205" s="167" t="str">
        <f t="shared" si="4602"/>
        <v>Total EUR</v>
      </c>
      <c r="MU205" s="167" t="str">
        <f t="shared" si="4602"/>
        <v>Number</v>
      </c>
      <c r="MV205" s="167" t="str">
        <f t="shared" si="4602"/>
        <v>Salary EUR</v>
      </c>
      <c r="MW205" s="167" t="str">
        <f t="shared" si="4602"/>
        <v>Social security costs EUR</v>
      </c>
      <c r="MX205" s="167" t="str">
        <f t="shared" si="4602"/>
        <v>Total EUR</v>
      </c>
      <c r="MY205" s="167" t="str">
        <f t="shared" si="4602"/>
        <v>Number</v>
      </c>
      <c r="MZ205" s="167" t="str">
        <f t="shared" si="4602"/>
        <v>Salary EUR</v>
      </c>
      <c r="NA205" s="167" t="str">
        <f t="shared" si="4602"/>
        <v>Social security costs EUR</v>
      </c>
      <c r="NB205" s="167" t="str">
        <f t="shared" si="4602"/>
        <v>Total EUR</v>
      </c>
      <c r="NC205" s="167" t="str">
        <f t="shared" si="4602"/>
        <v>Number</v>
      </c>
      <c r="ND205" s="167" t="str">
        <f t="shared" si="4602"/>
        <v>Salary EUR</v>
      </c>
      <c r="NE205" s="167" t="str">
        <f t="shared" si="4602"/>
        <v>Social security costs EUR</v>
      </c>
      <c r="NF205" s="167" t="str">
        <f t="shared" si="4602"/>
        <v>Total EUR</v>
      </c>
      <c r="NG205" s="167" t="str">
        <f t="shared" si="4602"/>
        <v>Number</v>
      </c>
      <c r="NH205" s="167" t="str">
        <f t="shared" si="4602"/>
        <v>Salary EUR</v>
      </c>
      <c r="NI205" s="167" t="str">
        <f t="shared" si="4602"/>
        <v>Social security costs EUR</v>
      </c>
      <c r="NJ205" s="167" t="str">
        <f t="shared" si="4602"/>
        <v>Total EUR</v>
      </c>
      <c r="NK205" s="167" t="str">
        <f t="shared" si="4602"/>
        <v>Number</v>
      </c>
      <c r="NL205" s="167" t="str">
        <f t="shared" si="4602"/>
        <v>Salary EUR</v>
      </c>
      <c r="NM205" s="167" t="str">
        <f t="shared" si="4602"/>
        <v>Social security costs EUR</v>
      </c>
      <c r="NN205" s="167" t="str">
        <f t="shared" si="4602"/>
        <v>Total EUR</v>
      </c>
      <c r="NO205" s="167" t="str">
        <f t="shared" si="4602"/>
        <v>Number</v>
      </c>
      <c r="NP205" s="167" t="str">
        <f t="shared" si="4602"/>
        <v>Salary EUR</v>
      </c>
      <c r="NQ205" s="167" t="str">
        <f t="shared" si="4602"/>
        <v>Social security costs EUR</v>
      </c>
      <c r="NR205" s="167" t="str">
        <f t="shared" si="4602"/>
        <v>Total EUR</v>
      </c>
      <c r="NS205" s="167" t="str">
        <f t="shared" si="4602"/>
        <v>Number</v>
      </c>
      <c r="NT205" s="167" t="str">
        <f t="shared" si="4602"/>
        <v>Salary EUR</v>
      </c>
      <c r="NU205" s="167" t="str">
        <f t="shared" si="4602"/>
        <v>Social security costs EUR</v>
      </c>
      <c r="NV205" s="167" t="str">
        <f t="shared" si="4602"/>
        <v>Total EUR</v>
      </c>
      <c r="NW205" s="167" t="str">
        <f t="shared" si="4602"/>
        <v>Number</v>
      </c>
      <c r="NX205" s="167" t="str">
        <f t="shared" si="4602"/>
        <v>Salary EUR</v>
      </c>
      <c r="NY205" s="167" t="str">
        <f t="shared" si="4602"/>
        <v>Social security costs EUR</v>
      </c>
      <c r="NZ205" s="167" t="str">
        <f t="shared" si="4602"/>
        <v>Total EUR</v>
      </c>
      <c r="OA205" s="167" t="str">
        <f t="shared" si="4602"/>
        <v>Number</v>
      </c>
      <c r="OB205" s="167" t="str">
        <f t="shared" si="4602"/>
        <v>Salary EUR</v>
      </c>
      <c r="OC205" s="167" t="str">
        <f t="shared" si="4602"/>
        <v>Social security costs EUR</v>
      </c>
      <c r="OD205" s="167" t="str">
        <f t="shared" si="4602"/>
        <v>Total EUR</v>
      </c>
      <c r="OE205" s="335" t="str">
        <f>OD205</f>
        <v>Total EUR</v>
      </c>
      <c r="OF205" s="167" t="str">
        <f>OA205</f>
        <v>Number</v>
      </c>
      <c r="OG205" s="167" t="str">
        <f>OB205</f>
        <v>Salary EUR</v>
      </c>
      <c r="OH205" s="167" t="str">
        <f>OC205</f>
        <v>Social security costs EUR</v>
      </c>
      <c r="OI205" s="167" t="str">
        <f>OD205</f>
        <v>Total EUR</v>
      </c>
      <c r="OJ205" s="167" t="str">
        <f t="shared" ref="OJ205:QA205" si="4603">OF205</f>
        <v>Number</v>
      </c>
      <c r="OK205" s="167" t="str">
        <f t="shared" si="4603"/>
        <v>Salary EUR</v>
      </c>
      <c r="OL205" s="167" t="str">
        <f t="shared" si="4603"/>
        <v>Social security costs EUR</v>
      </c>
      <c r="OM205" s="167" t="str">
        <f t="shared" si="4603"/>
        <v>Total EUR</v>
      </c>
      <c r="ON205" s="167" t="str">
        <f t="shared" si="4603"/>
        <v>Number</v>
      </c>
      <c r="OO205" s="167" t="str">
        <f t="shared" si="4603"/>
        <v>Salary EUR</v>
      </c>
      <c r="OP205" s="167" t="str">
        <f t="shared" si="4603"/>
        <v>Social security costs EUR</v>
      </c>
      <c r="OQ205" s="167" t="str">
        <f t="shared" si="4603"/>
        <v>Total EUR</v>
      </c>
      <c r="OR205" s="167" t="str">
        <f t="shared" si="4603"/>
        <v>Number</v>
      </c>
      <c r="OS205" s="167" t="str">
        <f t="shared" si="4603"/>
        <v>Salary EUR</v>
      </c>
      <c r="OT205" s="167" t="str">
        <f t="shared" si="4603"/>
        <v>Social security costs EUR</v>
      </c>
      <c r="OU205" s="167" t="str">
        <f t="shared" si="4603"/>
        <v>Total EUR</v>
      </c>
      <c r="OV205" s="167" t="str">
        <f t="shared" si="4603"/>
        <v>Number</v>
      </c>
      <c r="OW205" s="167" t="str">
        <f t="shared" si="4603"/>
        <v>Salary EUR</v>
      </c>
      <c r="OX205" s="167" t="str">
        <f t="shared" si="4603"/>
        <v>Social security costs EUR</v>
      </c>
      <c r="OY205" s="167" t="str">
        <f t="shared" si="4603"/>
        <v>Total EUR</v>
      </c>
      <c r="OZ205" s="167" t="str">
        <f t="shared" si="4603"/>
        <v>Number</v>
      </c>
      <c r="PA205" s="167" t="str">
        <f t="shared" si="4603"/>
        <v>Salary EUR</v>
      </c>
      <c r="PB205" s="167" t="str">
        <f t="shared" si="4603"/>
        <v>Social security costs EUR</v>
      </c>
      <c r="PC205" s="167" t="str">
        <f t="shared" si="4603"/>
        <v>Total EUR</v>
      </c>
      <c r="PD205" s="167" t="str">
        <f t="shared" si="4603"/>
        <v>Number</v>
      </c>
      <c r="PE205" s="167" t="str">
        <f t="shared" si="4603"/>
        <v>Salary EUR</v>
      </c>
      <c r="PF205" s="167" t="str">
        <f t="shared" si="4603"/>
        <v>Social security costs EUR</v>
      </c>
      <c r="PG205" s="167" t="str">
        <f t="shared" si="4603"/>
        <v>Total EUR</v>
      </c>
      <c r="PH205" s="167" t="str">
        <f t="shared" si="4603"/>
        <v>Number</v>
      </c>
      <c r="PI205" s="167" t="str">
        <f t="shared" si="4603"/>
        <v>Salary EUR</v>
      </c>
      <c r="PJ205" s="167" t="str">
        <f t="shared" si="4603"/>
        <v>Social security costs EUR</v>
      </c>
      <c r="PK205" s="167" t="str">
        <f t="shared" si="4603"/>
        <v>Total EUR</v>
      </c>
      <c r="PL205" s="167" t="str">
        <f t="shared" si="4603"/>
        <v>Number</v>
      </c>
      <c r="PM205" s="167" t="str">
        <f t="shared" si="4603"/>
        <v>Salary EUR</v>
      </c>
      <c r="PN205" s="167" t="str">
        <f t="shared" si="4603"/>
        <v>Social security costs EUR</v>
      </c>
      <c r="PO205" s="167" t="str">
        <f t="shared" si="4603"/>
        <v>Total EUR</v>
      </c>
      <c r="PP205" s="167" t="str">
        <f t="shared" si="4603"/>
        <v>Number</v>
      </c>
      <c r="PQ205" s="167" t="str">
        <f t="shared" si="4603"/>
        <v>Salary EUR</v>
      </c>
      <c r="PR205" s="167" t="str">
        <f t="shared" si="4603"/>
        <v>Social security costs EUR</v>
      </c>
      <c r="PS205" s="167" t="str">
        <f t="shared" si="4603"/>
        <v>Total EUR</v>
      </c>
      <c r="PT205" s="167" t="str">
        <f t="shared" si="4603"/>
        <v>Number</v>
      </c>
      <c r="PU205" s="167" t="str">
        <f t="shared" si="4603"/>
        <v>Salary EUR</v>
      </c>
      <c r="PV205" s="167" t="str">
        <f t="shared" si="4603"/>
        <v>Social security costs EUR</v>
      </c>
      <c r="PW205" s="167" t="str">
        <f t="shared" si="4603"/>
        <v>Total EUR</v>
      </c>
      <c r="PX205" s="167" t="str">
        <f t="shared" si="4603"/>
        <v>Number</v>
      </c>
      <c r="PY205" s="167" t="str">
        <f t="shared" si="4603"/>
        <v>Salary EUR</v>
      </c>
      <c r="PZ205" s="167" t="str">
        <f t="shared" si="4603"/>
        <v>Social security costs EUR</v>
      </c>
      <c r="QA205" s="167" t="str">
        <f t="shared" si="4603"/>
        <v>Total EUR</v>
      </c>
      <c r="QB205" s="335" t="str">
        <f>QA205</f>
        <v>Total EUR</v>
      </c>
      <c r="QC205" s="167" t="str">
        <f>PX205</f>
        <v>Number</v>
      </c>
      <c r="QD205" s="167" t="str">
        <f>PY205</f>
        <v>Salary EUR</v>
      </c>
      <c r="QE205" s="167" t="str">
        <f>PZ205</f>
        <v>Social security costs EUR</v>
      </c>
      <c r="QF205" s="167" t="str">
        <f>QA205</f>
        <v>Total EUR</v>
      </c>
      <c r="QG205" s="167" t="str">
        <f t="shared" ref="QG205:RX205" si="4604">QC205</f>
        <v>Number</v>
      </c>
      <c r="QH205" s="167" t="str">
        <f t="shared" si="4604"/>
        <v>Salary EUR</v>
      </c>
      <c r="QI205" s="167" t="str">
        <f t="shared" si="4604"/>
        <v>Social security costs EUR</v>
      </c>
      <c r="QJ205" s="167" t="str">
        <f t="shared" si="4604"/>
        <v>Total EUR</v>
      </c>
      <c r="QK205" s="167" t="str">
        <f t="shared" si="4604"/>
        <v>Number</v>
      </c>
      <c r="QL205" s="167" t="str">
        <f t="shared" si="4604"/>
        <v>Salary EUR</v>
      </c>
      <c r="QM205" s="167" t="str">
        <f t="shared" si="4604"/>
        <v>Social security costs EUR</v>
      </c>
      <c r="QN205" s="167" t="str">
        <f t="shared" si="4604"/>
        <v>Total EUR</v>
      </c>
      <c r="QO205" s="167" t="str">
        <f t="shared" si="4604"/>
        <v>Number</v>
      </c>
      <c r="QP205" s="167" t="str">
        <f t="shared" si="4604"/>
        <v>Salary EUR</v>
      </c>
      <c r="QQ205" s="167" t="str">
        <f t="shared" si="4604"/>
        <v>Social security costs EUR</v>
      </c>
      <c r="QR205" s="167" t="str">
        <f t="shared" si="4604"/>
        <v>Total EUR</v>
      </c>
      <c r="QS205" s="167" t="str">
        <f t="shared" si="4604"/>
        <v>Number</v>
      </c>
      <c r="QT205" s="167" t="str">
        <f t="shared" si="4604"/>
        <v>Salary EUR</v>
      </c>
      <c r="QU205" s="167" t="str">
        <f t="shared" si="4604"/>
        <v>Social security costs EUR</v>
      </c>
      <c r="QV205" s="167" t="str">
        <f t="shared" si="4604"/>
        <v>Total EUR</v>
      </c>
      <c r="QW205" s="167" t="str">
        <f t="shared" si="4604"/>
        <v>Number</v>
      </c>
      <c r="QX205" s="167" t="str">
        <f t="shared" si="4604"/>
        <v>Salary EUR</v>
      </c>
      <c r="QY205" s="167" t="str">
        <f t="shared" si="4604"/>
        <v>Social security costs EUR</v>
      </c>
      <c r="QZ205" s="167" t="str">
        <f t="shared" si="4604"/>
        <v>Total EUR</v>
      </c>
      <c r="RA205" s="167" t="str">
        <f t="shared" si="4604"/>
        <v>Number</v>
      </c>
      <c r="RB205" s="167" t="str">
        <f t="shared" si="4604"/>
        <v>Salary EUR</v>
      </c>
      <c r="RC205" s="167" t="str">
        <f t="shared" si="4604"/>
        <v>Social security costs EUR</v>
      </c>
      <c r="RD205" s="167" t="str">
        <f t="shared" si="4604"/>
        <v>Total EUR</v>
      </c>
      <c r="RE205" s="167" t="str">
        <f t="shared" si="4604"/>
        <v>Number</v>
      </c>
      <c r="RF205" s="167" t="str">
        <f t="shared" si="4604"/>
        <v>Salary EUR</v>
      </c>
      <c r="RG205" s="167" t="str">
        <f t="shared" si="4604"/>
        <v>Social security costs EUR</v>
      </c>
      <c r="RH205" s="167" t="str">
        <f t="shared" si="4604"/>
        <v>Total EUR</v>
      </c>
      <c r="RI205" s="167" t="str">
        <f t="shared" si="4604"/>
        <v>Number</v>
      </c>
      <c r="RJ205" s="167" t="str">
        <f t="shared" si="4604"/>
        <v>Salary EUR</v>
      </c>
      <c r="RK205" s="167" t="str">
        <f t="shared" si="4604"/>
        <v>Social security costs EUR</v>
      </c>
      <c r="RL205" s="167" t="str">
        <f t="shared" si="4604"/>
        <v>Total EUR</v>
      </c>
      <c r="RM205" s="167" t="str">
        <f t="shared" si="4604"/>
        <v>Number</v>
      </c>
      <c r="RN205" s="167" t="str">
        <f t="shared" si="4604"/>
        <v>Salary EUR</v>
      </c>
      <c r="RO205" s="167" t="str">
        <f t="shared" si="4604"/>
        <v>Social security costs EUR</v>
      </c>
      <c r="RP205" s="167" t="str">
        <f t="shared" si="4604"/>
        <v>Total EUR</v>
      </c>
      <c r="RQ205" s="167" t="str">
        <f t="shared" si="4604"/>
        <v>Number</v>
      </c>
      <c r="RR205" s="167" t="str">
        <f t="shared" si="4604"/>
        <v>Salary EUR</v>
      </c>
      <c r="RS205" s="167" t="str">
        <f t="shared" si="4604"/>
        <v>Social security costs EUR</v>
      </c>
      <c r="RT205" s="167" t="str">
        <f t="shared" si="4604"/>
        <v>Total EUR</v>
      </c>
      <c r="RU205" s="167" t="str">
        <f t="shared" si="4604"/>
        <v>Number</v>
      </c>
      <c r="RV205" s="167" t="str">
        <f t="shared" si="4604"/>
        <v>Salary EUR</v>
      </c>
      <c r="RW205" s="167" t="str">
        <f t="shared" si="4604"/>
        <v>Social security costs EUR</v>
      </c>
      <c r="RX205" s="167" t="str">
        <f t="shared" si="4604"/>
        <v>Total EUR</v>
      </c>
      <c r="RY205" s="335" t="str">
        <f>RX205</f>
        <v>Total EUR</v>
      </c>
      <c r="RZ205" s="167" t="str">
        <f>RU205</f>
        <v>Number</v>
      </c>
      <c r="SA205" s="167" t="str">
        <f>RV205</f>
        <v>Salary EUR</v>
      </c>
      <c r="SB205" s="167" t="str">
        <f>RW205</f>
        <v>Social security costs EUR</v>
      </c>
      <c r="SC205" s="167" t="str">
        <f>RX205</f>
        <v>Total EUR</v>
      </c>
      <c r="SD205" s="167" t="str">
        <f t="shared" ref="SD205:TU205" si="4605">RZ205</f>
        <v>Number</v>
      </c>
      <c r="SE205" s="167" t="str">
        <f t="shared" si="4605"/>
        <v>Salary EUR</v>
      </c>
      <c r="SF205" s="167" t="str">
        <f t="shared" si="4605"/>
        <v>Social security costs EUR</v>
      </c>
      <c r="SG205" s="167" t="str">
        <f t="shared" si="4605"/>
        <v>Total EUR</v>
      </c>
      <c r="SH205" s="167" t="str">
        <f t="shared" si="4605"/>
        <v>Number</v>
      </c>
      <c r="SI205" s="167" t="str">
        <f t="shared" si="4605"/>
        <v>Salary EUR</v>
      </c>
      <c r="SJ205" s="167" t="str">
        <f t="shared" si="4605"/>
        <v>Social security costs EUR</v>
      </c>
      <c r="SK205" s="167" t="str">
        <f t="shared" si="4605"/>
        <v>Total EUR</v>
      </c>
      <c r="SL205" s="167" t="str">
        <f t="shared" si="4605"/>
        <v>Number</v>
      </c>
      <c r="SM205" s="167" t="str">
        <f t="shared" si="4605"/>
        <v>Salary EUR</v>
      </c>
      <c r="SN205" s="167" t="str">
        <f t="shared" si="4605"/>
        <v>Social security costs EUR</v>
      </c>
      <c r="SO205" s="167" t="str">
        <f t="shared" si="4605"/>
        <v>Total EUR</v>
      </c>
      <c r="SP205" s="167" t="str">
        <f t="shared" si="4605"/>
        <v>Number</v>
      </c>
      <c r="SQ205" s="167" t="str">
        <f t="shared" si="4605"/>
        <v>Salary EUR</v>
      </c>
      <c r="SR205" s="167" t="str">
        <f t="shared" si="4605"/>
        <v>Social security costs EUR</v>
      </c>
      <c r="SS205" s="167" t="str">
        <f t="shared" si="4605"/>
        <v>Total EUR</v>
      </c>
      <c r="ST205" s="167" t="str">
        <f t="shared" si="4605"/>
        <v>Number</v>
      </c>
      <c r="SU205" s="167" t="str">
        <f t="shared" si="4605"/>
        <v>Salary EUR</v>
      </c>
      <c r="SV205" s="167" t="str">
        <f t="shared" si="4605"/>
        <v>Social security costs EUR</v>
      </c>
      <c r="SW205" s="167" t="str">
        <f t="shared" si="4605"/>
        <v>Total EUR</v>
      </c>
      <c r="SX205" s="167" t="str">
        <f t="shared" si="4605"/>
        <v>Number</v>
      </c>
      <c r="SY205" s="167" t="str">
        <f t="shared" si="4605"/>
        <v>Salary EUR</v>
      </c>
      <c r="SZ205" s="167" t="str">
        <f t="shared" si="4605"/>
        <v>Social security costs EUR</v>
      </c>
      <c r="TA205" s="167" t="str">
        <f t="shared" si="4605"/>
        <v>Total EUR</v>
      </c>
      <c r="TB205" s="167" t="str">
        <f t="shared" si="4605"/>
        <v>Number</v>
      </c>
      <c r="TC205" s="167" t="str">
        <f t="shared" si="4605"/>
        <v>Salary EUR</v>
      </c>
      <c r="TD205" s="167" t="str">
        <f t="shared" si="4605"/>
        <v>Social security costs EUR</v>
      </c>
      <c r="TE205" s="167" t="str">
        <f t="shared" si="4605"/>
        <v>Total EUR</v>
      </c>
      <c r="TF205" s="167" t="str">
        <f t="shared" si="4605"/>
        <v>Number</v>
      </c>
      <c r="TG205" s="167" t="str">
        <f t="shared" si="4605"/>
        <v>Salary EUR</v>
      </c>
      <c r="TH205" s="167" t="str">
        <f t="shared" si="4605"/>
        <v>Social security costs EUR</v>
      </c>
      <c r="TI205" s="167" t="str">
        <f t="shared" si="4605"/>
        <v>Total EUR</v>
      </c>
      <c r="TJ205" s="167" t="str">
        <f t="shared" si="4605"/>
        <v>Number</v>
      </c>
      <c r="TK205" s="167" t="str">
        <f t="shared" si="4605"/>
        <v>Salary EUR</v>
      </c>
      <c r="TL205" s="167" t="str">
        <f t="shared" si="4605"/>
        <v>Social security costs EUR</v>
      </c>
      <c r="TM205" s="167" t="str">
        <f t="shared" si="4605"/>
        <v>Total EUR</v>
      </c>
      <c r="TN205" s="167" t="str">
        <f t="shared" si="4605"/>
        <v>Number</v>
      </c>
      <c r="TO205" s="167" t="str">
        <f t="shared" si="4605"/>
        <v>Salary EUR</v>
      </c>
      <c r="TP205" s="167" t="str">
        <f t="shared" si="4605"/>
        <v>Social security costs EUR</v>
      </c>
      <c r="TQ205" s="167" t="str">
        <f t="shared" si="4605"/>
        <v>Total EUR</v>
      </c>
      <c r="TR205" s="167" t="str">
        <f t="shared" si="4605"/>
        <v>Number</v>
      </c>
      <c r="TS205" s="167" t="str">
        <f t="shared" si="4605"/>
        <v>Salary EUR</v>
      </c>
      <c r="TT205" s="167" t="str">
        <f t="shared" si="4605"/>
        <v>Social security costs EUR</v>
      </c>
      <c r="TU205" s="167" t="str">
        <f t="shared" si="4605"/>
        <v>Total EUR</v>
      </c>
      <c r="TV205" s="335" t="str">
        <f>TU205</f>
        <v>Total EUR</v>
      </c>
      <c r="TW205" s="167" t="str">
        <f>TR205</f>
        <v>Number</v>
      </c>
      <c r="TX205" s="167" t="str">
        <f>TS205</f>
        <v>Salary EUR</v>
      </c>
      <c r="TY205" s="167" t="str">
        <f>TT205</f>
        <v>Social security costs EUR</v>
      </c>
      <c r="TZ205" s="167" t="str">
        <f>TU205</f>
        <v>Total EUR</v>
      </c>
      <c r="UA205" s="167" t="str">
        <f t="shared" ref="UA205:VR205" si="4606">TW205</f>
        <v>Number</v>
      </c>
      <c r="UB205" s="167" t="str">
        <f t="shared" si="4606"/>
        <v>Salary EUR</v>
      </c>
      <c r="UC205" s="167" t="str">
        <f t="shared" si="4606"/>
        <v>Social security costs EUR</v>
      </c>
      <c r="UD205" s="167" t="str">
        <f t="shared" si="4606"/>
        <v>Total EUR</v>
      </c>
      <c r="UE205" s="167" t="str">
        <f t="shared" si="4606"/>
        <v>Number</v>
      </c>
      <c r="UF205" s="167" t="str">
        <f t="shared" si="4606"/>
        <v>Salary EUR</v>
      </c>
      <c r="UG205" s="167" t="str">
        <f t="shared" si="4606"/>
        <v>Social security costs EUR</v>
      </c>
      <c r="UH205" s="167" t="str">
        <f t="shared" si="4606"/>
        <v>Total EUR</v>
      </c>
      <c r="UI205" s="167" t="str">
        <f t="shared" si="4606"/>
        <v>Number</v>
      </c>
      <c r="UJ205" s="167" t="str">
        <f t="shared" si="4606"/>
        <v>Salary EUR</v>
      </c>
      <c r="UK205" s="167" t="str">
        <f t="shared" si="4606"/>
        <v>Social security costs EUR</v>
      </c>
      <c r="UL205" s="167" t="str">
        <f t="shared" si="4606"/>
        <v>Total EUR</v>
      </c>
      <c r="UM205" s="167" t="str">
        <f t="shared" si="4606"/>
        <v>Number</v>
      </c>
      <c r="UN205" s="167" t="str">
        <f t="shared" si="4606"/>
        <v>Salary EUR</v>
      </c>
      <c r="UO205" s="167" t="str">
        <f t="shared" si="4606"/>
        <v>Social security costs EUR</v>
      </c>
      <c r="UP205" s="167" t="str">
        <f t="shared" si="4606"/>
        <v>Total EUR</v>
      </c>
      <c r="UQ205" s="167" t="str">
        <f t="shared" si="4606"/>
        <v>Number</v>
      </c>
      <c r="UR205" s="167" t="str">
        <f t="shared" si="4606"/>
        <v>Salary EUR</v>
      </c>
      <c r="US205" s="167" t="str">
        <f t="shared" si="4606"/>
        <v>Social security costs EUR</v>
      </c>
      <c r="UT205" s="167" t="str">
        <f t="shared" si="4606"/>
        <v>Total EUR</v>
      </c>
      <c r="UU205" s="167" t="str">
        <f t="shared" si="4606"/>
        <v>Number</v>
      </c>
      <c r="UV205" s="167" t="str">
        <f t="shared" si="4606"/>
        <v>Salary EUR</v>
      </c>
      <c r="UW205" s="167" t="str">
        <f t="shared" si="4606"/>
        <v>Social security costs EUR</v>
      </c>
      <c r="UX205" s="167" t="str">
        <f t="shared" si="4606"/>
        <v>Total EUR</v>
      </c>
      <c r="UY205" s="167" t="str">
        <f t="shared" si="4606"/>
        <v>Number</v>
      </c>
      <c r="UZ205" s="167" t="str">
        <f t="shared" si="4606"/>
        <v>Salary EUR</v>
      </c>
      <c r="VA205" s="167" t="str">
        <f t="shared" si="4606"/>
        <v>Social security costs EUR</v>
      </c>
      <c r="VB205" s="167" t="str">
        <f t="shared" si="4606"/>
        <v>Total EUR</v>
      </c>
      <c r="VC205" s="167" t="str">
        <f t="shared" si="4606"/>
        <v>Number</v>
      </c>
      <c r="VD205" s="167" t="str">
        <f t="shared" si="4606"/>
        <v>Salary EUR</v>
      </c>
      <c r="VE205" s="167" t="str">
        <f t="shared" si="4606"/>
        <v>Social security costs EUR</v>
      </c>
      <c r="VF205" s="167" t="str">
        <f t="shared" si="4606"/>
        <v>Total EUR</v>
      </c>
      <c r="VG205" s="167" t="str">
        <f t="shared" si="4606"/>
        <v>Number</v>
      </c>
      <c r="VH205" s="167" t="str">
        <f t="shared" si="4606"/>
        <v>Salary EUR</v>
      </c>
      <c r="VI205" s="167" t="str">
        <f t="shared" si="4606"/>
        <v>Social security costs EUR</v>
      </c>
      <c r="VJ205" s="167" t="str">
        <f t="shared" si="4606"/>
        <v>Total EUR</v>
      </c>
      <c r="VK205" s="167" t="str">
        <f t="shared" si="4606"/>
        <v>Number</v>
      </c>
      <c r="VL205" s="167" t="str">
        <f t="shared" si="4606"/>
        <v>Salary EUR</v>
      </c>
      <c r="VM205" s="167" t="str">
        <f t="shared" si="4606"/>
        <v>Social security costs EUR</v>
      </c>
      <c r="VN205" s="167" t="str">
        <f t="shared" si="4606"/>
        <v>Total EUR</v>
      </c>
      <c r="VO205" s="167" t="str">
        <f t="shared" si="4606"/>
        <v>Number</v>
      </c>
      <c r="VP205" s="167" t="str">
        <f t="shared" si="4606"/>
        <v>Salary EUR</v>
      </c>
      <c r="VQ205" s="167" t="str">
        <f t="shared" si="4606"/>
        <v>Social security costs EUR</v>
      </c>
      <c r="VR205" s="167" t="str">
        <f t="shared" si="4606"/>
        <v>Total EUR</v>
      </c>
      <c r="VS205" s="335" t="str">
        <f>VR205</f>
        <v>Total EUR</v>
      </c>
      <c r="VT205" s="167" t="str">
        <f>VO205</f>
        <v>Number</v>
      </c>
      <c r="VU205" s="167" t="str">
        <f>VP205</f>
        <v>Salary EUR</v>
      </c>
      <c r="VV205" s="167" t="str">
        <f>VQ205</f>
        <v>Social security costs EUR</v>
      </c>
      <c r="VW205" s="167" t="str">
        <f>VR205</f>
        <v>Total EUR</v>
      </c>
      <c r="VX205" s="167" t="str">
        <f t="shared" ref="VX205:XO205" si="4607">VT205</f>
        <v>Number</v>
      </c>
      <c r="VY205" s="167" t="str">
        <f t="shared" si="4607"/>
        <v>Salary EUR</v>
      </c>
      <c r="VZ205" s="167" t="str">
        <f t="shared" si="4607"/>
        <v>Social security costs EUR</v>
      </c>
      <c r="WA205" s="167" t="str">
        <f t="shared" si="4607"/>
        <v>Total EUR</v>
      </c>
      <c r="WB205" s="167" t="str">
        <f t="shared" si="4607"/>
        <v>Number</v>
      </c>
      <c r="WC205" s="167" t="str">
        <f t="shared" si="4607"/>
        <v>Salary EUR</v>
      </c>
      <c r="WD205" s="167" t="str">
        <f t="shared" si="4607"/>
        <v>Social security costs EUR</v>
      </c>
      <c r="WE205" s="167" t="str">
        <f t="shared" si="4607"/>
        <v>Total EUR</v>
      </c>
      <c r="WF205" s="167" t="str">
        <f t="shared" si="4607"/>
        <v>Number</v>
      </c>
      <c r="WG205" s="167" t="str">
        <f t="shared" si="4607"/>
        <v>Salary EUR</v>
      </c>
      <c r="WH205" s="167" t="str">
        <f t="shared" si="4607"/>
        <v>Social security costs EUR</v>
      </c>
      <c r="WI205" s="167" t="str">
        <f t="shared" si="4607"/>
        <v>Total EUR</v>
      </c>
      <c r="WJ205" s="167" t="str">
        <f t="shared" si="4607"/>
        <v>Number</v>
      </c>
      <c r="WK205" s="167" t="str">
        <f t="shared" si="4607"/>
        <v>Salary EUR</v>
      </c>
      <c r="WL205" s="167" t="str">
        <f t="shared" si="4607"/>
        <v>Social security costs EUR</v>
      </c>
      <c r="WM205" s="167" t="str">
        <f t="shared" si="4607"/>
        <v>Total EUR</v>
      </c>
      <c r="WN205" s="167" t="str">
        <f t="shared" si="4607"/>
        <v>Number</v>
      </c>
      <c r="WO205" s="167" t="str">
        <f t="shared" si="4607"/>
        <v>Salary EUR</v>
      </c>
      <c r="WP205" s="167" t="str">
        <f t="shared" si="4607"/>
        <v>Social security costs EUR</v>
      </c>
      <c r="WQ205" s="167" t="str">
        <f t="shared" si="4607"/>
        <v>Total EUR</v>
      </c>
      <c r="WR205" s="167" t="str">
        <f t="shared" si="4607"/>
        <v>Number</v>
      </c>
      <c r="WS205" s="167" t="str">
        <f t="shared" si="4607"/>
        <v>Salary EUR</v>
      </c>
      <c r="WT205" s="167" t="str">
        <f t="shared" si="4607"/>
        <v>Social security costs EUR</v>
      </c>
      <c r="WU205" s="167" t="str">
        <f t="shared" si="4607"/>
        <v>Total EUR</v>
      </c>
      <c r="WV205" s="167" t="str">
        <f t="shared" si="4607"/>
        <v>Number</v>
      </c>
      <c r="WW205" s="167" t="str">
        <f t="shared" si="4607"/>
        <v>Salary EUR</v>
      </c>
      <c r="WX205" s="167" t="str">
        <f t="shared" si="4607"/>
        <v>Social security costs EUR</v>
      </c>
      <c r="WY205" s="167" t="str">
        <f t="shared" si="4607"/>
        <v>Total EUR</v>
      </c>
      <c r="WZ205" s="167" t="str">
        <f t="shared" si="4607"/>
        <v>Number</v>
      </c>
      <c r="XA205" s="167" t="str">
        <f t="shared" si="4607"/>
        <v>Salary EUR</v>
      </c>
      <c r="XB205" s="167" t="str">
        <f t="shared" si="4607"/>
        <v>Social security costs EUR</v>
      </c>
      <c r="XC205" s="167" t="str">
        <f t="shared" si="4607"/>
        <v>Total EUR</v>
      </c>
      <c r="XD205" s="167" t="str">
        <f t="shared" si="4607"/>
        <v>Number</v>
      </c>
      <c r="XE205" s="167" t="str">
        <f t="shared" si="4607"/>
        <v>Salary EUR</v>
      </c>
      <c r="XF205" s="167" t="str">
        <f t="shared" si="4607"/>
        <v>Social security costs EUR</v>
      </c>
      <c r="XG205" s="167" t="str">
        <f t="shared" si="4607"/>
        <v>Total EUR</v>
      </c>
      <c r="XH205" s="167" t="str">
        <f t="shared" si="4607"/>
        <v>Number</v>
      </c>
      <c r="XI205" s="167" t="str">
        <f t="shared" si="4607"/>
        <v>Salary EUR</v>
      </c>
      <c r="XJ205" s="167" t="str">
        <f t="shared" si="4607"/>
        <v>Social security costs EUR</v>
      </c>
      <c r="XK205" s="167" t="str">
        <f t="shared" si="4607"/>
        <v>Total EUR</v>
      </c>
      <c r="XL205" s="167" t="str">
        <f t="shared" si="4607"/>
        <v>Number</v>
      </c>
      <c r="XM205" s="167" t="str">
        <f t="shared" si="4607"/>
        <v>Salary EUR</v>
      </c>
      <c r="XN205" s="167" t="str">
        <f t="shared" si="4607"/>
        <v>Social security costs EUR</v>
      </c>
      <c r="XO205" s="167" t="str">
        <f t="shared" si="4607"/>
        <v>Total EUR</v>
      </c>
      <c r="XP205" s="335" t="str">
        <f>XO205</f>
        <v>Total EUR</v>
      </c>
      <c r="XQ205" s="167" t="str">
        <f>XL205</f>
        <v>Number</v>
      </c>
      <c r="XR205" s="167" t="str">
        <f>XM205</f>
        <v>Salary EUR</v>
      </c>
      <c r="XS205" s="167" t="str">
        <f>XN205</f>
        <v>Social security costs EUR</v>
      </c>
      <c r="XT205" s="167" t="str">
        <f>XO205</f>
        <v>Total EUR</v>
      </c>
      <c r="XU205" s="167" t="str">
        <f t="shared" ref="XU205:ZK205" si="4608">XQ205</f>
        <v>Number</v>
      </c>
      <c r="XV205" s="167" t="str">
        <f t="shared" si="4608"/>
        <v>Salary EUR</v>
      </c>
      <c r="XW205" s="167" t="str">
        <f t="shared" si="4608"/>
        <v>Social security costs EUR</v>
      </c>
      <c r="XX205" s="167" t="str">
        <f t="shared" si="4608"/>
        <v>Total EUR</v>
      </c>
      <c r="XY205" s="167" t="str">
        <f t="shared" si="4608"/>
        <v>Number</v>
      </c>
      <c r="XZ205" s="167" t="str">
        <f t="shared" si="4608"/>
        <v>Salary EUR</v>
      </c>
      <c r="YA205" s="167" t="str">
        <f t="shared" si="4608"/>
        <v>Social security costs EUR</v>
      </c>
      <c r="YB205" s="167" t="str">
        <f t="shared" si="4608"/>
        <v>Total EUR</v>
      </c>
      <c r="YC205" s="167" t="str">
        <f t="shared" si="4608"/>
        <v>Number</v>
      </c>
      <c r="YD205" s="167" t="str">
        <f t="shared" si="4608"/>
        <v>Salary EUR</v>
      </c>
      <c r="YE205" s="167" t="str">
        <f t="shared" si="4608"/>
        <v>Social security costs EUR</v>
      </c>
      <c r="YF205" s="167" t="str">
        <f t="shared" si="4608"/>
        <v>Total EUR</v>
      </c>
      <c r="YG205" s="167" t="str">
        <f t="shared" si="4608"/>
        <v>Number</v>
      </c>
      <c r="YH205" s="167" t="str">
        <f t="shared" si="4608"/>
        <v>Salary EUR</v>
      </c>
      <c r="YI205" s="167" t="str">
        <f t="shared" si="4608"/>
        <v>Social security costs EUR</v>
      </c>
      <c r="YJ205" s="167" t="str">
        <f t="shared" si="4608"/>
        <v>Total EUR</v>
      </c>
      <c r="YK205" s="167" t="str">
        <f t="shared" si="4608"/>
        <v>Number</v>
      </c>
      <c r="YL205" s="167" t="str">
        <f t="shared" si="4608"/>
        <v>Salary EUR</v>
      </c>
      <c r="YM205" s="167" t="str">
        <f t="shared" si="4608"/>
        <v>Social security costs EUR</v>
      </c>
      <c r="YN205" s="167" t="str">
        <f t="shared" si="4608"/>
        <v>Total EUR</v>
      </c>
      <c r="YO205" s="167" t="str">
        <f t="shared" si="4608"/>
        <v>Number</v>
      </c>
      <c r="YP205" s="167" t="str">
        <f t="shared" si="4608"/>
        <v>Salary EUR</v>
      </c>
      <c r="YQ205" s="167" t="str">
        <f t="shared" si="4608"/>
        <v>Social security costs EUR</v>
      </c>
      <c r="YR205" s="167" t="str">
        <f t="shared" si="4608"/>
        <v>Total EUR</v>
      </c>
      <c r="YS205" s="167" t="str">
        <f t="shared" si="4608"/>
        <v>Number</v>
      </c>
      <c r="YT205" s="167" t="str">
        <f t="shared" si="4608"/>
        <v>Salary EUR</v>
      </c>
      <c r="YU205" s="167" t="str">
        <f t="shared" si="4608"/>
        <v>Social security costs EUR</v>
      </c>
      <c r="YV205" s="167" t="str">
        <f t="shared" si="4608"/>
        <v>Total EUR</v>
      </c>
      <c r="YW205" s="167" t="str">
        <f t="shared" si="4608"/>
        <v>Number</v>
      </c>
      <c r="YX205" s="167" t="str">
        <f t="shared" si="4608"/>
        <v>Salary EUR</v>
      </c>
      <c r="YY205" s="167" t="str">
        <f t="shared" si="4608"/>
        <v>Social security costs EUR</v>
      </c>
      <c r="YZ205" s="167" t="str">
        <f t="shared" si="4608"/>
        <v>Total EUR</v>
      </c>
      <c r="ZA205" s="167" t="str">
        <f t="shared" si="4608"/>
        <v>Number</v>
      </c>
      <c r="ZB205" s="167" t="str">
        <f t="shared" si="4608"/>
        <v>Salary EUR</v>
      </c>
      <c r="ZC205" s="167" t="str">
        <f t="shared" si="4608"/>
        <v>Social security costs EUR</v>
      </c>
      <c r="ZD205" s="167" t="str">
        <f t="shared" si="4608"/>
        <v>Total EUR</v>
      </c>
      <c r="ZE205" s="167" t="str">
        <f t="shared" si="4608"/>
        <v>Number</v>
      </c>
      <c r="ZF205" s="167" t="str">
        <f t="shared" si="4608"/>
        <v>Salary EUR</v>
      </c>
      <c r="ZG205" s="167" t="str">
        <f t="shared" si="4608"/>
        <v>Social security costs EUR</v>
      </c>
      <c r="ZH205" s="167" t="str">
        <f t="shared" si="4608"/>
        <v>Total EUR</v>
      </c>
      <c r="ZI205" s="167" t="str">
        <f t="shared" si="4608"/>
        <v>Number</v>
      </c>
      <c r="ZJ205" s="167" t="str">
        <f t="shared" si="4608"/>
        <v>Salary EUR</v>
      </c>
      <c r="ZK205" s="167" t="str">
        <f t="shared" si="4608"/>
        <v>Social security costs EUR</v>
      </c>
      <c r="ZL205" s="167" t="str">
        <f>ZH205</f>
        <v>Total EUR</v>
      </c>
      <c r="ZM205" s="335" t="str">
        <f>ZL205</f>
        <v>Total EUR</v>
      </c>
    </row>
    <row r="206" spans="1:689" s="2" customFormat="1" hidden="1" outlineLevel="1" x14ac:dyDescent="0.3">
      <c r="A206" s="383"/>
      <c r="B206" s="384">
        <v>0.23</v>
      </c>
      <c r="C206" s="385" t="s">
        <v>163</v>
      </c>
      <c r="D206" s="364">
        <v>0</v>
      </c>
      <c r="E206" s="365">
        <v>0</v>
      </c>
      <c r="F206" s="270">
        <f t="shared" ref="F206:F220" si="4609">E206*$B206</f>
        <v>0</v>
      </c>
      <c r="G206" s="270">
        <f t="shared" ref="G206:G220" si="4610">(F206+E206)*D206</f>
        <v>0</v>
      </c>
      <c r="H206" s="364">
        <f t="shared" ref="H206:H220" si="4611">D206</f>
        <v>0</v>
      </c>
      <c r="I206" s="365">
        <f t="shared" ref="I206:I220" si="4612">E206</f>
        <v>0</v>
      </c>
      <c r="J206" s="270">
        <f t="shared" ref="J206:J220" si="4613">I206*$B206</f>
        <v>0</v>
      </c>
      <c r="K206" s="270">
        <f t="shared" ref="K206:K220" si="4614">(J206+I206)*H206</f>
        <v>0</v>
      </c>
      <c r="L206" s="364">
        <f t="shared" ref="L206:L220" si="4615">H206</f>
        <v>0</v>
      </c>
      <c r="M206" s="365">
        <f t="shared" ref="M206:M220" si="4616">I206</f>
        <v>0</v>
      </c>
      <c r="N206" s="270">
        <f t="shared" ref="N206:N220" si="4617">M206*$B206</f>
        <v>0</v>
      </c>
      <c r="O206" s="270">
        <f t="shared" ref="O206:O220" si="4618">(N206+M206)*L206</f>
        <v>0</v>
      </c>
      <c r="P206" s="364">
        <f t="shared" ref="P206:P220" si="4619">L206</f>
        <v>0</v>
      </c>
      <c r="Q206" s="365">
        <f t="shared" ref="Q206:Q220" si="4620">M206</f>
        <v>0</v>
      </c>
      <c r="R206" s="270">
        <f t="shared" ref="R206:R220" si="4621">Q206*$B206</f>
        <v>0</v>
      </c>
      <c r="S206" s="270">
        <f t="shared" ref="S206:S220" si="4622">(R206+Q206)*P206</f>
        <v>0</v>
      </c>
      <c r="T206" s="364">
        <f t="shared" ref="T206:T220" si="4623">P206</f>
        <v>0</v>
      </c>
      <c r="U206" s="365">
        <f t="shared" ref="U206:U220" si="4624">Q206</f>
        <v>0</v>
      </c>
      <c r="V206" s="270">
        <f t="shared" ref="V206:V220" si="4625">U206*$B206</f>
        <v>0</v>
      </c>
      <c r="W206" s="270">
        <f t="shared" ref="W206:W220" si="4626">(V206+U206)*T206</f>
        <v>0</v>
      </c>
      <c r="X206" s="364">
        <f t="shared" ref="X206:X220" si="4627">T206</f>
        <v>0</v>
      </c>
      <c r="Y206" s="365">
        <f t="shared" ref="Y206:Y220" si="4628">U206</f>
        <v>0</v>
      </c>
      <c r="Z206" s="270">
        <f t="shared" ref="Z206:Z220" si="4629">Y206*$B206</f>
        <v>0</v>
      </c>
      <c r="AA206" s="270">
        <f t="shared" ref="AA206:AA220" si="4630">(Z206+Y206)*X206</f>
        <v>0</v>
      </c>
      <c r="AB206" s="364">
        <f t="shared" ref="AB206:AB220" si="4631">X206</f>
        <v>0</v>
      </c>
      <c r="AC206" s="365">
        <f t="shared" ref="AC206:AC220" si="4632">Y206</f>
        <v>0</v>
      </c>
      <c r="AD206" s="270">
        <f t="shared" ref="AD206:AD220" si="4633">AC206*$B206</f>
        <v>0</v>
      </c>
      <c r="AE206" s="270">
        <f t="shared" ref="AE206:AE220" si="4634">(AD206+AC206)*AB206</f>
        <v>0</v>
      </c>
      <c r="AF206" s="364">
        <f t="shared" si="4595"/>
        <v>0</v>
      </c>
      <c r="AG206" s="365">
        <f t="shared" si="4595"/>
        <v>0</v>
      </c>
      <c r="AH206" s="270">
        <f t="shared" ref="AH206:AH220" si="4635">AG206*$B206</f>
        <v>0</v>
      </c>
      <c r="AI206" s="270">
        <f t="shared" ref="AI206:AI220" si="4636">(AH206+AG206)*AF206</f>
        <v>0</v>
      </c>
      <c r="AJ206" s="364">
        <f t="shared" ref="AJ206:AJ220" si="4637">AF206</f>
        <v>0</v>
      </c>
      <c r="AK206" s="365">
        <f t="shared" ref="AK206:AK220" si="4638">AG206</f>
        <v>0</v>
      </c>
      <c r="AL206" s="270">
        <f t="shared" ref="AL206:AL220" si="4639">AK206*$B206</f>
        <v>0</v>
      </c>
      <c r="AM206" s="270">
        <f t="shared" ref="AM206:AM220" si="4640">(AL206+AK206)*AJ206</f>
        <v>0</v>
      </c>
      <c r="AN206" s="364">
        <f t="shared" ref="AN206:AN220" si="4641">AJ206</f>
        <v>0</v>
      </c>
      <c r="AO206" s="365">
        <f t="shared" ref="AO206:AO220" si="4642">AK206</f>
        <v>0</v>
      </c>
      <c r="AP206" s="270">
        <f t="shared" ref="AP206:AP220" si="4643">AO206*$B206</f>
        <v>0</v>
      </c>
      <c r="AQ206" s="270">
        <f t="shared" ref="AQ206:AQ220" si="4644">(AP206+AO206)*AN206</f>
        <v>0</v>
      </c>
      <c r="AR206" s="364">
        <f t="shared" ref="AR206:AR220" si="4645">AN206</f>
        <v>0</v>
      </c>
      <c r="AS206" s="365">
        <f t="shared" ref="AS206:AS220" si="4646">AO206</f>
        <v>0</v>
      </c>
      <c r="AT206" s="270">
        <f t="shared" ref="AT206:AT220" si="4647">AS206*$B206</f>
        <v>0</v>
      </c>
      <c r="AU206" s="270">
        <f t="shared" ref="AU206:AU220" si="4648">(AT206+AS206)*AR206</f>
        <v>0</v>
      </c>
      <c r="AV206" s="386">
        <f t="shared" ref="AV206:AV220" si="4649">AR206</f>
        <v>0</v>
      </c>
      <c r="AW206" s="365">
        <f t="shared" ref="AW206:AW220" si="4650">AS206</f>
        <v>0</v>
      </c>
      <c r="AX206" s="270">
        <f t="shared" ref="AX206:AX220" si="4651">AW206*$B206</f>
        <v>0</v>
      </c>
      <c r="AY206" s="270">
        <f t="shared" ref="AY206:AY220" si="4652">(AX206+AW206)*AV206</f>
        <v>0</v>
      </c>
      <c r="AZ206" s="334">
        <f t="shared" ref="AZ206:AZ221" si="4653">G206+K206+O206+S206+W206+AA206+AE206+AI206+AM206+AQ206+AU206+AY206</f>
        <v>0</v>
      </c>
      <c r="BA206" s="386">
        <f t="shared" ref="BA206:BA212" si="4654">AV206</f>
        <v>0</v>
      </c>
      <c r="BB206" s="365">
        <f t="shared" ref="BB206:BB212" si="4655">AW206</f>
        <v>0</v>
      </c>
      <c r="BC206" s="270">
        <f t="shared" ref="BC206:BC220" si="4656">BB206*$B206</f>
        <v>0</v>
      </c>
      <c r="BD206" s="270">
        <f t="shared" ref="BD206:BD220" si="4657">(BC206+BB206)*BA206</f>
        <v>0</v>
      </c>
      <c r="BE206" s="386">
        <f t="shared" ref="BE206:BE220" si="4658">BA206</f>
        <v>0</v>
      </c>
      <c r="BF206" s="365">
        <f t="shared" ref="BF206:BF220" si="4659">BB206</f>
        <v>0</v>
      </c>
      <c r="BG206" s="270">
        <f t="shared" ref="BG206:BG220" si="4660">BF206*$B206</f>
        <v>0</v>
      </c>
      <c r="BH206" s="270">
        <f t="shared" ref="BH206:BH220" si="4661">(BG206+BF206)*BE206</f>
        <v>0</v>
      </c>
      <c r="BI206" s="386">
        <f t="shared" ref="BI206:BI220" si="4662">BE206</f>
        <v>0</v>
      </c>
      <c r="BJ206" s="365">
        <f t="shared" ref="BJ206:BJ220" si="4663">BF206</f>
        <v>0</v>
      </c>
      <c r="BK206" s="270">
        <f t="shared" ref="BK206:BK220" si="4664">BJ206*$B206</f>
        <v>0</v>
      </c>
      <c r="BL206" s="270">
        <f t="shared" ref="BL206:BL220" si="4665">(BK206+BJ206)*BI206</f>
        <v>0</v>
      </c>
      <c r="BM206" s="386">
        <f t="shared" ref="BM206:BM220" si="4666">BI206</f>
        <v>0</v>
      </c>
      <c r="BN206" s="365">
        <f t="shared" ref="BN206:BN220" si="4667">BJ206</f>
        <v>0</v>
      </c>
      <c r="BO206" s="270">
        <f t="shared" ref="BO206:BO220" si="4668">BN206*$B206</f>
        <v>0</v>
      </c>
      <c r="BP206" s="270">
        <f t="shared" ref="BP206:BP220" si="4669">(BO206+BN206)*BM206</f>
        <v>0</v>
      </c>
      <c r="BQ206" s="386">
        <f t="shared" ref="BQ206:BQ220" si="4670">BM206</f>
        <v>0</v>
      </c>
      <c r="BR206" s="365">
        <f t="shared" ref="BR206:BR220" si="4671">BN206</f>
        <v>0</v>
      </c>
      <c r="BS206" s="270">
        <f t="shared" ref="BS206:BS220" si="4672">BR206*$B206</f>
        <v>0</v>
      </c>
      <c r="BT206" s="270">
        <f t="shared" ref="BT206:BT220" si="4673">(BS206+BR206)*BQ206</f>
        <v>0</v>
      </c>
      <c r="BU206" s="386">
        <f t="shared" si="4596"/>
        <v>0</v>
      </c>
      <c r="BV206" s="365">
        <f t="shared" si="4596"/>
        <v>0</v>
      </c>
      <c r="BW206" s="270">
        <f t="shared" ref="BW206:BW220" si="4674">BV206*$B206</f>
        <v>0</v>
      </c>
      <c r="BX206" s="270">
        <f t="shared" ref="BX206:BX220" si="4675">(BW206+BV206)*BU206</f>
        <v>0</v>
      </c>
      <c r="BY206" s="386">
        <f t="shared" ref="BY206:BY220" si="4676">BU206</f>
        <v>0</v>
      </c>
      <c r="BZ206" s="365">
        <f t="shared" ref="BZ206:BZ220" si="4677">BV206</f>
        <v>0</v>
      </c>
      <c r="CA206" s="270">
        <f t="shared" ref="CA206:CA220" si="4678">BZ206*$B206</f>
        <v>0</v>
      </c>
      <c r="CB206" s="270">
        <f t="shared" ref="CB206:CB220" si="4679">(CA206+BZ206)*BY206</f>
        <v>0</v>
      </c>
      <c r="CC206" s="386">
        <f t="shared" ref="CC206:CC220" si="4680">BY206</f>
        <v>0</v>
      </c>
      <c r="CD206" s="365">
        <f t="shared" ref="CD206:CD220" si="4681">BZ206</f>
        <v>0</v>
      </c>
      <c r="CE206" s="270">
        <f t="shared" ref="CE206:CE220" si="4682">CD206*$B206</f>
        <v>0</v>
      </c>
      <c r="CF206" s="270">
        <f t="shared" ref="CF206:CF220" si="4683">(CE206+CD206)*CC206</f>
        <v>0</v>
      </c>
      <c r="CG206" s="386">
        <f t="shared" ref="CG206:CG220" si="4684">CC206</f>
        <v>0</v>
      </c>
      <c r="CH206" s="365">
        <f t="shared" ref="CH206:CH220" si="4685">CD206</f>
        <v>0</v>
      </c>
      <c r="CI206" s="270">
        <f t="shared" ref="CI206:CI220" si="4686">CH206*$B206</f>
        <v>0</v>
      </c>
      <c r="CJ206" s="270">
        <f t="shared" ref="CJ206:CJ220" si="4687">(CI206+CH206)*CG206</f>
        <v>0</v>
      </c>
      <c r="CK206" s="386">
        <f t="shared" ref="CK206:CK220" si="4688">CG206</f>
        <v>0</v>
      </c>
      <c r="CL206" s="365">
        <f t="shared" ref="CL206:CL220" si="4689">CH206</f>
        <v>0</v>
      </c>
      <c r="CM206" s="270">
        <f t="shared" ref="CM206:CM220" si="4690">CL206*$B206</f>
        <v>0</v>
      </c>
      <c r="CN206" s="270">
        <f t="shared" ref="CN206:CN220" si="4691">(CM206+CL206)*CK206</f>
        <v>0</v>
      </c>
      <c r="CO206" s="386">
        <f t="shared" ref="CO206:CO220" si="4692">CK206</f>
        <v>0</v>
      </c>
      <c r="CP206" s="365">
        <f t="shared" ref="CP206:CP220" si="4693">CL206</f>
        <v>0</v>
      </c>
      <c r="CQ206" s="270">
        <f t="shared" ref="CQ206:CQ220" si="4694">CP206*$B206</f>
        <v>0</v>
      </c>
      <c r="CR206" s="270">
        <f t="shared" ref="CR206:CR220" si="4695">(CQ206+CP206)*CO206</f>
        <v>0</v>
      </c>
      <c r="CS206" s="386">
        <f t="shared" ref="CS206:CS220" si="4696">CO206</f>
        <v>0</v>
      </c>
      <c r="CT206" s="365">
        <f t="shared" ref="CT206:CT220" si="4697">CP206</f>
        <v>0</v>
      </c>
      <c r="CU206" s="270">
        <f t="shared" ref="CU206:CU220" si="4698">CT206*$B206</f>
        <v>0</v>
      </c>
      <c r="CV206" s="270">
        <f t="shared" ref="CV206:CV220" si="4699">(CU206+CT206)*CS206</f>
        <v>0</v>
      </c>
      <c r="CW206" s="334">
        <f t="shared" ref="CW206:CW221" si="4700">BD206+BH206+BL206+BP206+BT206+BX206+CB206+CF206+CJ206+CN206+CR206+CV206</f>
        <v>0</v>
      </c>
      <c r="CX206" s="386">
        <f>BA206</f>
        <v>0</v>
      </c>
      <c r="CY206" s="365">
        <f>BB206</f>
        <v>0</v>
      </c>
      <c r="CZ206" s="270">
        <f t="shared" ref="CZ206:CZ220" si="4701">CY206*$B206</f>
        <v>0</v>
      </c>
      <c r="DA206" s="270">
        <f t="shared" ref="DA206:DA220" si="4702">(CZ206+CY206)*CX206</f>
        <v>0</v>
      </c>
      <c r="DB206" s="386">
        <f>BE206</f>
        <v>0</v>
      </c>
      <c r="DC206" s="365">
        <f>BF206</f>
        <v>0</v>
      </c>
      <c r="DD206" s="270">
        <f t="shared" ref="DD206:DD220" si="4703">DC206*$B206</f>
        <v>0</v>
      </c>
      <c r="DE206" s="270">
        <f t="shared" ref="DE206:DE220" si="4704">(DD206+DC206)*DB206</f>
        <v>0</v>
      </c>
      <c r="DF206" s="386">
        <f>BI206</f>
        <v>0</v>
      </c>
      <c r="DG206" s="365">
        <f>BJ206</f>
        <v>0</v>
      </c>
      <c r="DH206" s="270">
        <f t="shared" ref="DH206:DH220" si="4705">DG206*$B206</f>
        <v>0</v>
      </c>
      <c r="DI206" s="270">
        <f t="shared" ref="DI206:DI220" si="4706">(DH206+DG206)*DF206</f>
        <v>0</v>
      </c>
      <c r="DJ206" s="386">
        <f>BM206</f>
        <v>0</v>
      </c>
      <c r="DK206" s="365">
        <f>BN206</f>
        <v>0</v>
      </c>
      <c r="DL206" s="270">
        <f t="shared" ref="DL206:DL220" si="4707">DK206*$B206</f>
        <v>0</v>
      </c>
      <c r="DM206" s="270">
        <f t="shared" ref="DM206:DM220" si="4708">(DL206+DK206)*DJ206</f>
        <v>0</v>
      </c>
      <c r="DN206" s="386">
        <f>BQ206</f>
        <v>0</v>
      </c>
      <c r="DO206" s="365">
        <f>BR206</f>
        <v>0</v>
      </c>
      <c r="DP206" s="270">
        <f t="shared" ref="DP206:DP220" si="4709">DO206*$B206</f>
        <v>0</v>
      </c>
      <c r="DQ206" s="270">
        <f t="shared" ref="DQ206:DQ220" si="4710">(DP206+DO206)*DN206</f>
        <v>0</v>
      </c>
      <c r="DR206" s="386">
        <f>BU206</f>
        <v>0</v>
      </c>
      <c r="DS206" s="365">
        <f>BV206</f>
        <v>0</v>
      </c>
      <c r="DT206" s="270">
        <f t="shared" ref="DT206:DT220" si="4711">DS206*$B206</f>
        <v>0</v>
      </c>
      <c r="DU206" s="270">
        <f t="shared" ref="DU206:DU220" si="4712">(DT206+DS206)*DR206</f>
        <v>0</v>
      </c>
      <c r="DV206" s="386">
        <f>BY206</f>
        <v>0</v>
      </c>
      <c r="DW206" s="365">
        <f>BZ206</f>
        <v>0</v>
      </c>
      <c r="DX206" s="270">
        <f t="shared" ref="DX206:DX220" si="4713">DW206*$B206</f>
        <v>0</v>
      </c>
      <c r="DY206" s="270">
        <f t="shared" ref="DY206:DY220" si="4714">(DX206+DW206)*DV206</f>
        <v>0</v>
      </c>
      <c r="DZ206" s="386">
        <f>CC206</f>
        <v>0</v>
      </c>
      <c r="EA206" s="365">
        <f>CD206</f>
        <v>0</v>
      </c>
      <c r="EB206" s="270">
        <f t="shared" ref="EB206:EB220" si="4715">EA206*$B206</f>
        <v>0</v>
      </c>
      <c r="EC206" s="270">
        <f t="shared" ref="EC206:EC220" si="4716">(EB206+EA206)*DZ206</f>
        <v>0</v>
      </c>
      <c r="ED206" s="386">
        <f>CG206</f>
        <v>0</v>
      </c>
      <c r="EE206" s="365">
        <f>CH206</f>
        <v>0</v>
      </c>
      <c r="EF206" s="270">
        <f t="shared" ref="EF206:EF220" si="4717">EE206*$B206</f>
        <v>0</v>
      </c>
      <c r="EG206" s="270">
        <f t="shared" ref="EG206:EG220" si="4718">(EF206+EE206)*ED206</f>
        <v>0</v>
      </c>
      <c r="EH206" s="386">
        <f>CK206</f>
        <v>0</v>
      </c>
      <c r="EI206" s="365">
        <f>CL206</f>
        <v>0</v>
      </c>
      <c r="EJ206" s="270">
        <f t="shared" ref="EJ206:EJ220" si="4719">EI206*$B206</f>
        <v>0</v>
      </c>
      <c r="EK206" s="270">
        <f t="shared" ref="EK206:EK220" si="4720">(EJ206+EI206)*EH206</f>
        <v>0</v>
      </c>
      <c r="EL206" s="386">
        <f t="shared" ref="EL206:EL220" si="4721">CO206</f>
        <v>0</v>
      </c>
      <c r="EM206" s="365">
        <f>CP206</f>
        <v>0</v>
      </c>
      <c r="EN206" s="270">
        <f t="shared" ref="EN206:EN220" si="4722">EM206*$B206</f>
        <v>0</v>
      </c>
      <c r="EO206" s="270">
        <f t="shared" ref="EO206:EO220" si="4723">(EN206+EM206)*EL206</f>
        <v>0</v>
      </c>
      <c r="EP206" s="386">
        <f>CS206</f>
        <v>0</v>
      </c>
      <c r="EQ206" s="365">
        <f>CT206</f>
        <v>0</v>
      </c>
      <c r="ER206" s="270">
        <f t="shared" ref="ER206:ER220" si="4724">EQ206*$B206</f>
        <v>0</v>
      </c>
      <c r="ES206" s="270">
        <f t="shared" ref="ES206:ES220" si="4725">(ER206+EQ206)*EP206</f>
        <v>0</v>
      </c>
      <c r="ET206" s="334">
        <f t="shared" ref="ET206:ET221" si="4726">DA206+DE206+DI206+DM206+DQ206+DU206+DY206+EC206+EG206+EK206+EO206+ES206</f>
        <v>0</v>
      </c>
      <c r="EU206" s="386">
        <f>CX206</f>
        <v>0</v>
      </c>
      <c r="EV206" s="365">
        <f>CY206</f>
        <v>0</v>
      </c>
      <c r="EW206" s="270">
        <f t="shared" ref="EW206:EW220" si="4727">EV206*$B206</f>
        <v>0</v>
      </c>
      <c r="EX206" s="270">
        <f t="shared" ref="EX206:EX220" si="4728">(EW206+EV206)*EU206</f>
        <v>0</v>
      </c>
      <c r="EY206" s="386">
        <f>DB206</f>
        <v>0</v>
      </c>
      <c r="EZ206" s="365">
        <f>DC206</f>
        <v>0</v>
      </c>
      <c r="FA206" s="270">
        <f t="shared" ref="FA206:FA220" si="4729">EZ206*$B206</f>
        <v>0</v>
      </c>
      <c r="FB206" s="270">
        <f t="shared" ref="FB206:FB220" si="4730">(FA206+EZ206)*EY206</f>
        <v>0</v>
      </c>
      <c r="FC206" s="386">
        <f>DF206</f>
        <v>0</v>
      </c>
      <c r="FD206" s="365">
        <f>DG206</f>
        <v>0</v>
      </c>
      <c r="FE206" s="270">
        <f t="shared" ref="FE206:FE220" si="4731">FD206*$B206</f>
        <v>0</v>
      </c>
      <c r="FF206" s="270">
        <f t="shared" ref="FF206:FF220" si="4732">(FE206+FD206)*FC206</f>
        <v>0</v>
      </c>
      <c r="FG206" s="386">
        <f>DJ206</f>
        <v>0</v>
      </c>
      <c r="FH206" s="365">
        <f>DK206</f>
        <v>0</v>
      </c>
      <c r="FI206" s="270">
        <f t="shared" ref="FI206:FI220" si="4733">FH206*$B206</f>
        <v>0</v>
      </c>
      <c r="FJ206" s="270">
        <f t="shared" ref="FJ206:FJ220" si="4734">(FI206+FH206)*FG206</f>
        <v>0</v>
      </c>
      <c r="FK206" s="386">
        <f>DN206</f>
        <v>0</v>
      </c>
      <c r="FL206" s="365">
        <f>DO206</f>
        <v>0</v>
      </c>
      <c r="FM206" s="270">
        <f t="shared" ref="FM206:FM220" si="4735">FL206*$B206</f>
        <v>0</v>
      </c>
      <c r="FN206" s="270">
        <f t="shared" ref="FN206:FN220" si="4736">(FM206+FL206)*FK206</f>
        <v>0</v>
      </c>
      <c r="FO206" s="386">
        <f>DR206</f>
        <v>0</v>
      </c>
      <c r="FP206" s="365">
        <f>DS206</f>
        <v>0</v>
      </c>
      <c r="FQ206" s="270">
        <f t="shared" ref="FQ206:FQ220" si="4737">FP206*$B206</f>
        <v>0</v>
      </c>
      <c r="FR206" s="270">
        <f t="shared" ref="FR206:FR220" si="4738">(FQ206+FP206)*FO206</f>
        <v>0</v>
      </c>
      <c r="FS206" s="386">
        <f>DV206</f>
        <v>0</v>
      </c>
      <c r="FT206" s="365">
        <f>DW206</f>
        <v>0</v>
      </c>
      <c r="FU206" s="270">
        <f t="shared" ref="FU206:FU220" si="4739">FT206*$B206</f>
        <v>0</v>
      </c>
      <c r="FV206" s="270">
        <f t="shared" ref="FV206:FV220" si="4740">(FU206+FT206)*FS206</f>
        <v>0</v>
      </c>
      <c r="FW206" s="386">
        <f>DZ206</f>
        <v>0</v>
      </c>
      <c r="FX206" s="365">
        <f>EA206</f>
        <v>0</v>
      </c>
      <c r="FY206" s="270">
        <f t="shared" ref="FY206:FY220" si="4741">FX206*$B206</f>
        <v>0</v>
      </c>
      <c r="FZ206" s="270">
        <f t="shared" ref="FZ206:FZ220" si="4742">(FY206+FX206)*FW206</f>
        <v>0</v>
      </c>
      <c r="GA206" s="386">
        <f>ED206</f>
        <v>0</v>
      </c>
      <c r="GB206" s="365">
        <f>EE206</f>
        <v>0</v>
      </c>
      <c r="GC206" s="270">
        <f t="shared" ref="GC206:GC220" si="4743">GB206*$B206</f>
        <v>0</v>
      </c>
      <c r="GD206" s="270">
        <f t="shared" ref="GD206:GD220" si="4744">(GC206+GB206)*GA206</f>
        <v>0</v>
      </c>
      <c r="GE206" s="386">
        <f>EH206</f>
        <v>0</v>
      </c>
      <c r="GF206" s="365">
        <f>EI206</f>
        <v>0</v>
      </c>
      <c r="GG206" s="270">
        <f t="shared" ref="GG206:GG220" si="4745">GF206*$B206</f>
        <v>0</v>
      </c>
      <c r="GH206" s="270">
        <f t="shared" ref="GH206:GH220" si="4746">(GG206+GF206)*GE206</f>
        <v>0</v>
      </c>
      <c r="GI206" s="386">
        <f>EL206</f>
        <v>0</v>
      </c>
      <c r="GJ206" s="365">
        <f>EM206</f>
        <v>0</v>
      </c>
      <c r="GK206" s="270">
        <f t="shared" ref="GK206:GK220" si="4747">GJ206*$B206</f>
        <v>0</v>
      </c>
      <c r="GL206" s="270">
        <f t="shared" ref="GL206:GL220" si="4748">(GK206+GJ206)*GI206</f>
        <v>0</v>
      </c>
      <c r="GM206" s="386">
        <f>EP206</f>
        <v>0</v>
      </c>
      <c r="GN206" s="365">
        <f>EQ206</f>
        <v>0</v>
      </c>
      <c r="GO206" s="270">
        <f t="shared" ref="GO206:GO220" si="4749">GN206*$B206</f>
        <v>0</v>
      </c>
      <c r="GP206" s="270">
        <f t="shared" ref="GP206:GP220" si="4750">(GO206+GN206)*GM206</f>
        <v>0</v>
      </c>
      <c r="GQ206" s="334">
        <f t="shared" ref="GQ206:GQ220" si="4751">EX206+FB206+FF206+FJ206+FN206+FR206+FV206+FZ206+GD206+GH206+GL206+GP206</f>
        <v>0</v>
      </c>
      <c r="GR206" s="386">
        <f>EU206</f>
        <v>0</v>
      </c>
      <c r="GS206" s="365">
        <f>EV206</f>
        <v>0</v>
      </c>
      <c r="GT206" s="270">
        <f t="shared" ref="GT206:GT220" si="4752">GS206*$B206</f>
        <v>0</v>
      </c>
      <c r="GU206" s="270">
        <f t="shared" ref="GU206:GU220" si="4753">(GT206+GS206)*GR206</f>
        <v>0</v>
      </c>
      <c r="GV206" s="386">
        <f>EY206</f>
        <v>0</v>
      </c>
      <c r="GW206" s="365">
        <f>EZ206</f>
        <v>0</v>
      </c>
      <c r="GX206" s="270">
        <f t="shared" ref="GX206:GX220" si="4754">GW206*$B206</f>
        <v>0</v>
      </c>
      <c r="GY206" s="270">
        <f t="shared" ref="GY206:GY220" si="4755">(GX206+GW206)*GV206</f>
        <v>0</v>
      </c>
      <c r="GZ206" s="386">
        <f>FC206</f>
        <v>0</v>
      </c>
      <c r="HA206" s="365">
        <f>FD206</f>
        <v>0</v>
      </c>
      <c r="HB206" s="270">
        <f t="shared" ref="HB206:HB220" si="4756">HA206*$B206</f>
        <v>0</v>
      </c>
      <c r="HC206" s="270">
        <f t="shared" ref="HC206:HC220" si="4757">(HB206+HA206)*GZ206</f>
        <v>0</v>
      </c>
      <c r="HD206" s="386">
        <f>FG206</f>
        <v>0</v>
      </c>
      <c r="HE206" s="365">
        <f>FH206</f>
        <v>0</v>
      </c>
      <c r="HF206" s="270">
        <f t="shared" ref="HF206:HF220" si="4758">HE206*$B206</f>
        <v>0</v>
      </c>
      <c r="HG206" s="270">
        <f t="shared" ref="HG206:HG220" si="4759">(HF206+HE206)*HD206</f>
        <v>0</v>
      </c>
      <c r="HH206" s="386">
        <f>FK206</f>
        <v>0</v>
      </c>
      <c r="HI206" s="365">
        <f>FL206</f>
        <v>0</v>
      </c>
      <c r="HJ206" s="270">
        <f t="shared" ref="HJ206:HJ220" si="4760">HI206*$B206</f>
        <v>0</v>
      </c>
      <c r="HK206" s="270">
        <f t="shared" ref="HK206:HK220" si="4761">(HJ206+HI206)*HH206</f>
        <v>0</v>
      </c>
      <c r="HL206" s="386">
        <f>FO206</f>
        <v>0</v>
      </c>
      <c r="HM206" s="365">
        <f>FP206</f>
        <v>0</v>
      </c>
      <c r="HN206" s="270">
        <f t="shared" ref="HN206:HN220" si="4762">HM206*$B206</f>
        <v>0</v>
      </c>
      <c r="HO206" s="270">
        <f t="shared" ref="HO206:HO220" si="4763">(HN206+HM206)*HL206</f>
        <v>0</v>
      </c>
      <c r="HP206" s="386">
        <f>FS206</f>
        <v>0</v>
      </c>
      <c r="HQ206" s="365">
        <f>FT206</f>
        <v>0</v>
      </c>
      <c r="HR206" s="270">
        <f t="shared" ref="HR206:HR220" si="4764">HQ206*$B206</f>
        <v>0</v>
      </c>
      <c r="HS206" s="270">
        <f t="shared" ref="HS206:HS220" si="4765">(HR206+HQ206)*HP206</f>
        <v>0</v>
      </c>
      <c r="HT206" s="386">
        <f>FW206</f>
        <v>0</v>
      </c>
      <c r="HU206" s="365">
        <f>FX206</f>
        <v>0</v>
      </c>
      <c r="HV206" s="270">
        <f t="shared" ref="HV206:HV220" si="4766">HU206*$B206</f>
        <v>0</v>
      </c>
      <c r="HW206" s="270">
        <f t="shared" ref="HW206:HW220" si="4767">(HV206+HU206)*HT206</f>
        <v>0</v>
      </c>
      <c r="HX206" s="386">
        <f>GA206</f>
        <v>0</v>
      </c>
      <c r="HY206" s="365">
        <f>GB206</f>
        <v>0</v>
      </c>
      <c r="HZ206" s="270">
        <f t="shared" ref="HZ206:HZ220" si="4768">HY206*$B206</f>
        <v>0</v>
      </c>
      <c r="IA206" s="270">
        <f t="shared" ref="IA206:IA220" si="4769">(HZ206+HY206)*HX206</f>
        <v>0</v>
      </c>
      <c r="IB206" s="386">
        <f>GE206</f>
        <v>0</v>
      </c>
      <c r="IC206" s="365">
        <f>GF206</f>
        <v>0</v>
      </c>
      <c r="ID206" s="270">
        <f t="shared" ref="ID206:ID220" si="4770">IC206*$B206</f>
        <v>0</v>
      </c>
      <c r="IE206" s="270">
        <f t="shared" ref="IE206:IE220" si="4771">(ID206+IC206)*IB206</f>
        <v>0</v>
      </c>
      <c r="IF206" s="386">
        <f t="shared" ref="IF206:IF220" si="4772">GI206</f>
        <v>0</v>
      </c>
      <c r="IG206" s="365">
        <f>GJ206</f>
        <v>0</v>
      </c>
      <c r="IH206" s="270">
        <f t="shared" ref="IH206:IH220" si="4773">IG206*$B206</f>
        <v>0</v>
      </c>
      <c r="II206" s="270">
        <f t="shared" ref="II206:II220" si="4774">(IH206+IG206)*IF206</f>
        <v>0</v>
      </c>
      <c r="IJ206" s="386">
        <f>GM206</f>
        <v>0</v>
      </c>
      <c r="IK206" s="365">
        <f>GN206</f>
        <v>0</v>
      </c>
      <c r="IL206" s="270">
        <f t="shared" ref="IL206:IL220" si="4775">IK206*$B206</f>
        <v>0</v>
      </c>
      <c r="IM206" s="270">
        <f t="shared" ref="IM206:IM220" si="4776">(IL206+IK206)*IJ206</f>
        <v>0</v>
      </c>
      <c r="IN206" s="334">
        <f t="shared" ref="IN206:IN220" si="4777">GU206+GY206+HC206+HG206+HK206+HO206+HS206+HW206+IA206+IE206+II206+IM206</f>
        <v>0</v>
      </c>
      <c r="IO206" s="386">
        <f>GR206</f>
        <v>0</v>
      </c>
      <c r="IP206" s="365">
        <f>GS206</f>
        <v>0</v>
      </c>
      <c r="IQ206" s="270">
        <f t="shared" ref="IQ206:IQ220" si="4778">IP206*$B206</f>
        <v>0</v>
      </c>
      <c r="IR206" s="270">
        <f t="shared" ref="IR206:IR220" si="4779">(IQ206+IP206)*IO206</f>
        <v>0</v>
      </c>
      <c r="IS206" s="386">
        <f>GV206</f>
        <v>0</v>
      </c>
      <c r="IT206" s="365">
        <f>GW206</f>
        <v>0</v>
      </c>
      <c r="IU206" s="270">
        <f t="shared" ref="IU206:IU220" si="4780">IT206*$B206</f>
        <v>0</v>
      </c>
      <c r="IV206" s="270">
        <f t="shared" ref="IV206:IV220" si="4781">(IU206+IT206)*IS206</f>
        <v>0</v>
      </c>
      <c r="IW206" s="386">
        <f>GZ206</f>
        <v>0</v>
      </c>
      <c r="IX206" s="365">
        <f>HA206</f>
        <v>0</v>
      </c>
      <c r="IY206" s="270">
        <f t="shared" ref="IY206:IY220" si="4782">IX206*$B206</f>
        <v>0</v>
      </c>
      <c r="IZ206" s="270">
        <f t="shared" ref="IZ206:IZ220" si="4783">(IY206+IX206)*IW206</f>
        <v>0</v>
      </c>
      <c r="JA206" s="386">
        <f>HD206</f>
        <v>0</v>
      </c>
      <c r="JB206" s="365">
        <f>HE206</f>
        <v>0</v>
      </c>
      <c r="JC206" s="270">
        <f t="shared" ref="JC206:JC220" si="4784">JB206*$B206</f>
        <v>0</v>
      </c>
      <c r="JD206" s="270">
        <f t="shared" ref="JD206:JD220" si="4785">(JC206+JB206)*JA206</f>
        <v>0</v>
      </c>
      <c r="JE206" s="386">
        <f>HH206</f>
        <v>0</v>
      </c>
      <c r="JF206" s="365">
        <f>HI206</f>
        <v>0</v>
      </c>
      <c r="JG206" s="270">
        <f t="shared" ref="JG206:JG220" si="4786">JF206*$B206</f>
        <v>0</v>
      </c>
      <c r="JH206" s="270">
        <f t="shared" ref="JH206:JH220" si="4787">(JG206+JF206)*JE206</f>
        <v>0</v>
      </c>
      <c r="JI206" s="386">
        <f>HL206</f>
        <v>0</v>
      </c>
      <c r="JJ206" s="365">
        <f>HM206</f>
        <v>0</v>
      </c>
      <c r="JK206" s="270">
        <f t="shared" ref="JK206:JK220" si="4788">JJ206*$B206</f>
        <v>0</v>
      </c>
      <c r="JL206" s="270">
        <f t="shared" ref="JL206:JL220" si="4789">(JK206+JJ206)*JI206</f>
        <v>0</v>
      </c>
      <c r="JM206" s="386">
        <f>HP206</f>
        <v>0</v>
      </c>
      <c r="JN206" s="365">
        <f>HQ206</f>
        <v>0</v>
      </c>
      <c r="JO206" s="270">
        <f t="shared" ref="JO206:JO220" si="4790">JN206*$B206</f>
        <v>0</v>
      </c>
      <c r="JP206" s="270">
        <f t="shared" ref="JP206:JP220" si="4791">(JO206+JN206)*JM206</f>
        <v>0</v>
      </c>
      <c r="JQ206" s="386">
        <f>HT206</f>
        <v>0</v>
      </c>
      <c r="JR206" s="365">
        <f>HU206</f>
        <v>0</v>
      </c>
      <c r="JS206" s="270">
        <f t="shared" ref="JS206:JS220" si="4792">JR206*$B206</f>
        <v>0</v>
      </c>
      <c r="JT206" s="270">
        <f t="shared" ref="JT206:JT220" si="4793">(JS206+JR206)*JQ206</f>
        <v>0</v>
      </c>
      <c r="JU206" s="386">
        <f>HX206</f>
        <v>0</v>
      </c>
      <c r="JV206" s="365">
        <f>HY206</f>
        <v>0</v>
      </c>
      <c r="JW206" s="270">
        <f t="shared" ref="JW206:JW220" si="4794">JV206*$B206</f>
        <v>0</v>
      </c>
      <c r="JX206" s="270">
        <f t="shared" ref="JX206:JX220" si="4795">(JW206+JV206)*JU206</f>
        <v>0</v>
      </c>
      <c r="JY206" s="386">
        <f>IB206</f>
        <v>0</v>
      </c>
      <c r="JZ206" s="365">
        <f>IC206</f>
        <v>0</v>
      </c>
      <c r="KA206" s="270">
        <f t="shared" ref="KA206:KA220" si="4796">JZ206*$B206</f>
        <v>0</v>
      </c>
      <c r="KB206" s="270">
        <f t="shared" ref="KB206:KB220" si="4797">(KA206+JZ206)*JY206</f>
        <v>0</v>
      </c>
      <c r="KC206" s="386">
        <f>IF206</f>
        <v>0</v>
      </c>
      <c r="KD206" s="365">
        <f>IG206</f>
        <v>0</v>
      </c>
      <c r="KE206" s="270">
        <f t="shared" ref="KE206:KE220" si="4798">KD206*$B206</f>
        <v>0</v>
      </c>
      <c r="KF206" s="270">
        <f t="shared" ref="KF206:KF220" si="4799">(KE206+KD206)*KC206</f>
        <v>0</v>
      </c>
      <c r="KG206" s="386">
        <f>IJ206</f>
        <v>0</v>
      </c>
      <c r="KH206" s="365">
        <f>IK206</f>
        <v>0</v>
      </c>
      <c r="KI206" s="270">
        <f t="shared" ref="KI206:KI220" si="4800">KH206*$B206</f>
        <v>0</v>
      </c>
      <c r="KJ206" s="270">
        <f t="shared" ref="KJ206:KJ220" si="4801">(KI206+KH206)*KG206</f>
        <v>0</v>
      </c>
      <c r="KK206" s="334">
        <f t="shared" ref="KK206:KK220" si="4802">IR206+IV206+IZ206+JD206+JH206+JL206+JP206+JT206+JX206+KB206+KF206+KJ206</f>
        <v>0</v>
      </c>
      <c r="KL206" s="386">
        <f>IO206</f>
        <v>0</v>
      </c>
      <c r="KM206" s="365">
        <f>IP206</f>
        <v>0</v>
      </c>
      <c r="KN206" s="270">
        <f t="shared" ref="KN206:KN220" si="4803">KM206*$B206</f>
        <v>0</v>
      </c>
      <c r="KO206" s="270">
        <f t="shared" ref="KO206:KO220" si="4804">(KN206+KM206)*KL206</f>
        <v>0</v>
      </c>
      <c r="KP206" s="386">
        <f>IS206</f>
        <v>0</v>
      </c>
      <c r="KQ206" s="365">
        <f>IT206</f>
        <v>0</v>
      </c>
      <c r="KR206" s="270">
        <f t="shared" ref="KR206:KR220" si="4805">KQ206*$B206</f>
        <v>0</v>
      </c>
      <c r="KS206" s="270">
        <f t="shared" ref="KS206:KS220" si="4806">(KR206+KQ206)*KP206</f>
        <v>0</v>
      </c>
      <c r="KT206" s="386">
        <f>IW206</f>
        <v>0</v>
      </c>
      <c r="KU206" s="365">
        <f>IX206</f>
        <v>0</v>
      </c>
      <c r="KV206" s="270">
        <f t="shared" ref="KV206:KV220" si="4807">KU206*$B206</f>
        <v>0</v>
      </c>
      <c r="KW206" s="270">
        <f t="shared" ref="KW206:KW220" si="4808">(KV206+KU206)*KT206</f>
        <v>0</v>
      </c>
      <c r="KX206" s="386">
        <f>JA206</f>
        <v>0</v>
      </c>
      <c r="KY206" s="365">
        <f>JB206</f>
        <v>0</v>
      </c>
      <c r="KZ206" s="270">
        <f t="shared" ref="KZ206:KZ220" si="4809">KY206*$B206</f>
        <v>0</v>
      </c>
      <c r="LA206" s="270">
        <f t="shared" ref="LA206:LA220" si="4810">(KZ206+KY206)*KX206</f>
        <v>0</v>
      </c>
      <c r="LB206" s="386">
        <f>JE206</f>
        <v>0</v>
      </c>
      <c r="LC206" s="365">
        <f>JF206</f>
        <v>0</v>
      </c>
      <c r="LD206" s="270">
        <f t="shared" ref="LD206:LD220" si="4811">LC206*$B206</f>
        <v>0</v>
      </c>
      <c r="LE206" s="270">
        <f t="shared" ref="LE206:LE220" si="4812">(LD206+LC206)*LB206</f>
        <v>0</v>
      </c>
      <c r="LF206" s="386">
        <f>JI206</f>
        <v>0</v>
      </c>
      <c r="LG206" s="365">
        <f>JJ206</f>
        <v>0</v>
      </c>
      <c r="LH206" s="270">
        <f t="shared" ref="LH206:LH220" si="4813">LG206*$B206</f>
        <v>0</v>
      </c>
      <c r="LI206" s="270">
        <f t="shared" ref="LI206:LI220" si="4814">(LH206+LG206)*LF206</f>
        <v>0</v>
      </c>
      <c r="LJ206" s="386">
        <f>JM206</f>
        <v>0</v>
      </c>
      <c r="LK206" s="365">
        <f>JN206</f>
        <v>0</v>
      </c>
      <c r="LL206" s="270">
        <f t="shared" ref="LL206:LL220" si="4815">LK206*$B206</f>
        <v>0</v>
      </c>
      <c r="LM206" s="270">
        <f t="shared" ref="LM206:LM220" si="4816">(LL206+LK206)*LJ206</f>
        <v>0</v>
      </c>
      <c r="LN206" s="386">
        <f>JQ206</f>
        <v>0</v>
      </c>
      <c r="LO206" s="365">
        <f>JR206</f>
        <v>0</v>
      </c>
      <c r="LP206" s="270">
        <f t="shared" ref="LP206:LP220" si="4817">LO206*$B206</f>
        <v>0</v>
      </c>
      <c r="LQ206" s="270">
        <f t="shared" ref="LQ206:LQ220" si="4818">(LP206+LO206)*LN206</f>
        <v>0</v>
      </c>
      <c r="LR206" s="386">
        <f>JU206</f>
        <v>0</v>
      </c>
      <c r="LS206" s="365">
        <f>JV206</f>
        <v>0</v>
      </c>
      <c r="LT206" s="270">
        <f t="shared" ref="LT206:LT220" si="4819">LS206*$B206</f>
        <v>0</v>
      </c>
      <c r="LU206" s="270">
        <f t="shared" ref="LU206:LU220" si="4820">(LT206+LS206)*LR206</f>
        <v>0</v>
      </c>
      <c r="LV206" s="386">
        <f>JY206</f>
        <v>0</v>
      </c>
      <c r="LW206" s="365">
        <f>JZ206</f>
        <v>0</v>
      </c>
      <c r="LX206" s="270">
        <f t="shared" ref="LX206:LX220" si="4821">LW206*$B206</f>
        <v>0</v>
      </c>
      <c r="LY206" s="270">
        <f t="shared" ref="LY206:LY220" si="4822">(LX206+LW206)*LV206</f>
        <v>0</v>
      </c>
      <c r="LZ206" s="386">
        <f>KC206</f>
        <v>0</v>
      </c>
      <c r="MA206" s="365">
        <f>KD206</f>
        <v>0</v>
      </c>
      <c r="MB206" s="270">
        <f t="shared" ref="MB206:MB220" si="4823">MA206*$B206</f>
        <v>0</v>
      </c>
      <c r="MC206" s="270">
        <f t="shared" ref="MC206:MC220" si="4824">(MB206+MA206)*LZ206</f>
        <v>0</v>
      </c>
      <c r="MD206" s="386">
        <f>KG206</f>
        <v>0</v>
      </c>
      <c r="ME206" s="365">
        <f>KH206</f>
        <v>0</v>
      </c>
      <c r="MF206" s="270">
        <f t="shared" ref="MF206:MF220" si="4825">ME206*$B206</f>
        <v>0</v>
      </c>
      <c r="MG206" s="270">
        <f t="shared" ref="MG206:MG220" si="4826">(MF206+ME206)*MD206</f>
        <v>0</v>
      </c>
      <c r="MH206" s="334">
        <f t="shared" ref="MH206:MH220" si="4827">KO206+KS206+KW206+LA206+LE206+LI206+LM206+LQ206+LU206+LY206+MC206+MG206</f>
        <v>0</v>
      </c>
      <c r="MI206" s="386">
        <f>KL206</f>
        <v>0</v>
      </c>
      <c r="MJ206" s="365">
        <f>KM206</f>
        <v>0</v>
      </c>
      <c r="MK206" s="270">
        <f t="shared" ref="MK206:MK220" si="4828">MJ206*$B206</f>
        <v>0</v>
      </c>
      <c r="ML206" s="270">
        <f t="shared" ref="ML206:ML220" si="4829">(MK206+MJ206)*MI206</f>
        <v>0</v>
      </c>
      <c r="MM206" s="386">
        <f>KP206</f>
        <v>0</v>
      </c>
      <c r="MN206" s="365">
        <f>KQ206</f>
        <v>0</v>
      </c>
      <c r="MO206" s="270">
        <f t="shared" ref="MO206:MO220" si="4830">MN206*$B206</f>
        <v>0</v>
      </c>
      <c r="MP206" s="270">
        <f t="shared" ref="MP206:MP220" si="4831">(MO206+MN206)*MM206</f>
        <v>0</v>
      </c>
      <c r="MQ206" s="386">
        <f>KT206</f>
        <v>0</v>
      </c>
      <c r="MR206" s="365">
        <f>KU206</f>
        <v>0</v>
      </c>
      <c r="MS206" s="270">
        <f t="shared" ref="MS206:MS220" si="4832">MR206*$B206</f>
        <v>0</v>
      </c>
      <c r="MT206" s="270">
        <f t="shared" ref="MT206:MT220" si="4833">(MS206+MR206)*MQ206</f>
        <v>0</v>
      </c>
      <c r="MU206" s="386">
        <f>KX206</f>
        <v>0</v>
      </c>
      <c r="MV206" s="365">
        <f>KY206</f>
        <v>0</v>
      </c>
      <c r="MW206" s="270">
        <f t="shared" ref="MW206:MW220" si="4834">MV206*$B206</f>
        <v>0</v>
      </c>
      <c r="MX206" s="270">
        <f t="shared" ref="MX206:MX220" si="4835">(MW206+MV206)*MU206</f>
        <v>0</v>
      </c>
      <c r="MY206" s="386">
        <f>LB206</f>
        <v>0</v>
      </c>
      <c r="MZ206" s="365">
        <f>LC206</f>
        <v>0</v>
      </c>
      <c r="NA206" s="270">
        <f t="shared" ref="NA206:NA220" si="4836">MZ206*$B206</f>
        <v>0</v>
      </c>
      <c r="NB206" s="270">
        <f t="shared" ref="NB206:NB220" si="4837">(NA206+MZ206)*MY206</f>
        <v>0</v>
      </c>
      <c r="NC206" s="386">
        <f>LF206</f>
        <v>0</v>
      </c>
      <c r="ND206" s="365">
        <f>LG206</f>
        <v>0</v>
      </c>
      <c r="NE206" s="270">
        <f t="shared" ref="NE206:NE220" si="4838">ND206*$B206</f>
        <v>0</v>
      </c>
      <c r="NF206" s="270">
        <f t="shared" ref="NF206:NF220" si="4839">(NE206+ND206)*NC206</f>
        <v>0</v>
      </c>
      <c r="NG206" s="386">
        <f>LJ206</f>
        <v>0</v>
      </c>
      <c r="NH206" s="365">
        <f>LK206</f>
        <v>0</v>
      </c>
      <c r="NI206" s="270">
        <f t="shared" ref="NI206:NI220" si="4840">NH206*$B206</f>
        <v>0</v>
      </c>
      <c r="NJ206" s="270">
        <f t="shared" ref="NJ206:NJ220" si="4841">(NI206+NH206)*NG206</f>
        <v>0</v>
      </c>
      <c r="NK206" s="386">
        <f>LN206</f>
        <v>0</v>
      </c>
      <c r="NL206" s="365">
        <f>LO206</f>
        <v>0</v>
      </c>
      <c r="NM206" s="270">
        <f t="shared" ref="NM206:NM220" si="4842">NL206*$B206</f>
        <v>0</v>
      </c>
      <c r="NN206" s="270">
        <f t="shared" ref="NN206:NN220" si="4843">(NM206+NL206)*NK206</f>
        <v>0</v>
      </c>
      <c r="NO206" s="386">
        <f>LR206</f>
        <v>0</v>
      </c>
      <c r="NP206" s="365">
        <f>LS206</f>
        <v>0</v>
      </c>
      <c r="NQ206" s="270">
        <f t="shared" ref="NQ206:NQ220" si="4844">NP206*$B206</f>
        <v>0</v>
      </c>
      <c r="NR206" s="270">
        <f t="shared" ref="NR206:NR220" si="4845">(NQ206+NP206)*NO206</f>
        <v>0</v>
      </c>
      <c r="NS206" s="386">
        <f>LV206</f>
        <v>0</v>
      </c>
      <c r="NT206" s="365">
        <f>LW206</f>
        <v>0</v>
      </c>
      <c r="NU206" s="270">
        <f t="shared" ref="NU206:NU220" si="4846">NT206*$B206</f>
        <v>0</v>
      </c>
      <c r="NV206" s="270">
        <f t="shared" ref="NV206:NV220" si="4847">(NU206+NT206)*NS206</f>
        <v>0</v>
      </c>
      <c r="NW206" s="386">
        <f>LZ206</f>
        <v>0</v>
      </c>
      <c r="NX206" s="365">
        <f>MA206</f>
        <v>0</v>
      </c>
      <c r="NY206" s="270">
        <f t="shared" ref="NY206:NY220" si="4848">NX206*$B206</f>
        <v>0</v>
      </c>
      <c r="NZ206" s="270">
        <f t="shared" ref="NZ206:NZ220" si="4849">(NY206+NX206)*NW206</f>
        <v>0</v>
      </c>
      <c r="OA206" s="386">
        <f>MD206</f>
        <v>0</v>
      </c>
      <c r="OB206" s="365">
        <f>ME206</f>
        <v>0</v>
      </c>
      <c r="OC206" s="270">
        <f t="shared" ref="OC206:OC220" si="4850">OB206*$B206</f>
        <v>0</v>
      </c>
      <c r="OD206" s="270">
        <f t="shared" ref="OD206:OD220" si="4851">(OC206+OB206)*OA206</f>
        <v>0</v>
      </c>
      <c r="OE206" s="334">
        <f t="shared" ref="OE206:OE220" si="4852">ML206+MP206+MT206+MX206+NB206+NF206+NJ206+NN206+NR206+NV206+NZ206+OD206</f>
        <v>0</v>
      </c>
      <c r="OF206" s="386">
        <f>MI206</f>
        <v>0</v>
      </c>
      <c r="OG206" s="365">
        <f>MJ206</f>
        <v>0</v>
      </c>
      <c r="OH206" s="270">
        <f t="shared" ref="OH206:OH220" si="4853">OG206*$B206</f>
        <v>0</v>
      </c>
      <c r="OI206" s="270">
        <f t="shared" ref="OI206:OI220" si="4854">(OH206+OG206)*OF206</f>
        <v>0</v>
      </c>
      <c r="OJ206" s="386">
        <f>MM206</f>
        <v>0</v>
      </c>
      <c r="OK206" s="365">
        <f>MN206</f>
        <v>0</v>
      </c>
      <c r="OL206" s="270">
        <f t="shared" ref="OL206:OL220" si="4855">OK206*$B206</f>
        <v>0</v>
      </c>
      <c r="OM206" s="270">
        <f t="shared" ref="OM206:OM220" si="4856">(OL206+OK206)*OJ206</f>
        <v>0</v>
      </c>
      <c r="ON206" s="386">
        <f>MQ206</f>
        <v>0</v>
      </c>
      <c r="OO206" s="365">
        <f>MR206</f>
        <v>0</v>
      </c>
      <c r="OP206" s="270">
        <f t="shared" ref="OP206:OP220" si="4857">OO206*$B206</f>
        <v>0</v>
      </c>
      <c r="OQ206" s="270">
        <f t="shared" ref="OQ206:OQ220" si="4858">(OP206+OO206)*ON206</f>
        <v>0</v>
      </c>
      <c r="OR206" s="386">
        <f>MU206</f>
        <v>0</v>
      </c>
      <c r="OS206" s="365">
        <f>MV206</f>
        <v>0</v>
      </c>
      <c r="OT206" s="270">
        <f t="shared" ref="OT206:OT220" si="4859">OS206*$B206</f>
        <v>0</v>
      </c>
      <c r="OU206" s="270">
        <f t="shared" ref="OU206:OU220" si="4860">(OT206+OS206)*OR206</f>
        <v>0</v>
      </c>
      <c r="OV206" s="386">
        <f>MY206</f>
        <v>0</v>
      </c>
      <c r="OW206" s="365">
        <f>MZ206</f>
        <v>0</v>
      </c>
      <c r="OX206" s="270">
        <f t="shared" ref="OX206:OX220" si="4861">OW206*$B206</f>
        <v>0</v>
      </c>
      <c r="OY206" s="270">
        <f t="shared" ref="OY206:OY220" si="4862">(OX206+OW206)*OV206</f>
        <v>0</v>
      </c>
      <c r="OZ206" s="386">
        <f>NC206</f>
        <v>0</v>
      </c>
      <c r="PA206" s="365">
        <f>ND206</f>
        <v>0</v>
      </c>
      <c r="PB206" s="270">
        <f t="shared" ref="PB206:PB220" si="4863">PA206*$B206</f>
        <v>0</v>
      </c>
      <c r="PC206" s="270">
        <f t="shared" ref="PC206:PC220" si="4864">(PB206+PA206)*OZ206</f>
        <v>0</v>
      </c>
      <c r="PD206" s="386">
        <f>NG206</f>
        <v>0</v>
      </c>
      <c r="PE206" s="365">
        <f>NH206</f>
        <v>0</v>
      </c>
      <c r="PF206" s="270">
        <f t="shared" ref="PF206:PF220" si="4865">PE206*$B206</f>
        <v>0</v>
      </c>
      <c r="PG206" s="270">
        <f t="shared" ref="PG206:PG220" si="4866">(PF206+PE206)*PD206</f>
        <v>0</v>
      </c>
      <c r="PH206" s="386">
        <f>NK206</f>
        <v>0</v>
      </c>
      <c r="PI206" s="365">
        <f>NL206</f>
        <v>0</v>
      </c>
      <c r="PJ206" s="270">
        <f t="shared" ref="PJ206:PJ220" si="4867">PI206*$B206</f>
        <v>0</v>
      </c>
      <c r="PK206" s="270">
        <f t="shared" ref="PK206:PK220" si="4868">(PJ206+PI206)*PH206</f>
        <v>0</v>
      </c>
      <c r="PL206" s="386">
        <f>NO206</f>
        <v>0</v>
      </c>
      <c r="PM206" s="365">
        <f>NP206</f>
        <v>0</v>
      </c>
      <c r="PN206" s="270">
        <f t="shared" ref="PN206:PN220" si="4869">PM206*$B206</f>
        <v>0</v>
      </c>
      <c r="PO206" s="270">
        <f t="shared" ref="PO206:PO220" si="4870">(PN206+PM206)*PL206</f>
        <v>0</v>
      </c>
      <c r="PP206" s="386">
        <f>NS206</f>
        <v>0</v>
      </c>
      <c r="PQ206" s="365">
        <f>NT206</f>
        <v>0</v>
      </c>
      <c r="PR206" s="270">
        <f t="shared" ref="PR206:PR220" si="4871">PQ206*$B206</f>
        <v>0</v>
      </c>
      <c r="PS206" s="270">
        <f t="shared" ref="PS206:PS220" si="4872">(PR206+PQ206)*PP206</f>
        <v>0</v>
      </c>
      <c r="PT206" s="386">
        <f>NW206</f>
        <v>0</v>
      </c>
      <c r="PU206" s="365">
        <f>NX206</f>
        <v>0</v>
      </c>
      <c r="PV206" s="270">
        <f t="shared" ref="PV206:PV220" si="4873">PU206*$B206</f>
        <v>0</v>
      </c>
      <c r="PW206" s="270">
        <f t="shared" ref="PW206:PW220" si="4874">(PV206+PU206)*PT206</f>
        <v>0</v>
      </c>
      <c r="PX206" s="386">
        <f>OA206</f>
        <v>0</v>
      </c>
      <c r="PY206" s="365">
        <f>OB206</f>
        <v>0</v>
      </c>
      <c r="PZ206" s="270">
        <f t="shared" ref="PZ206:PZ220" si="4875">PY206*$B206</f>
        <v>0</v>
      </c>
      <c r="QA206" s="270">
        <f t="shared" ref="QA206:QA220" si="4876">(PZ206+PY206)*PX206</f>
        <v>0</v>
      </c>
      <c r="QB206" s="334">
        <f t="shared" ref="QB206:QB220" si="4877">OI206+OM206+OQ206+OU206+OY206+PC206+PG206+PK206+PO206+PS206+PW206+QA206</f>
        <v>0</v>
      </c>
      <c r="QC206" s="386">
        <f>OF206</f>
        <v>0</v>
      </c>
      <c r="QD206" s="365">
        <f>OG206</f>
        <v>0</v>
      </c>
      <c r="QE206" s="270">
        <f t="shared" ref="QE206:QE220" si="4878">QD206*$B206</f>
        <v>0</v>
      </c>
      <c r="QF206" s="270">
        <f t="shared" ref="QF206:QF220" si="4879">(QE206+QD206)*QC206</f>
        <v>0</v>
      </c>
      <c r="QG206" s="386">
        <f>OJ206</f>
        <v>0</v>
      </c>
      <c r="QH206" s="365">
        <f>OK206</f>
        <v>0</v>
      </c>
      <c r="QI206" s="270">
        <f t="shared" ref="QI206:QI220" si="4880">QH206*$B206</f>
        <v>0</v>
      </c>
      <c r="QJ206" s="270">
        <f t="shared" ref="QJ206:QJ220" si="4881">(QI206+QH206)*QG206</f>
        <v>0</v>
      </c>
      <c r="QK206" s="386">
        <f>ON206</f>
        <v>0</v>
      </c>
      <c r="QL206" s="365">
        <f>OO206</f>
        <v>0</v>
      </c>
      <c r="QM206" s="270">
        <f t="shared" ref="QM206:QM220" si="4882">QL206*$B206</f>
        <v>0</v>
      </c>
      <c r="QN206" s="270">
        <f t="shared" ref="QN206:QN220" si="4883">(QM206+QL206)*QK206</f>
        <v>0</v>
      </c>
      <c r="QO206" s="386">
        <f>OR206</f>
        <v>0</v>
      </c>
      <c r="QP206" s="365">
        <f>OS206</f>
        <v>0</v>
      </c>
      <c r="QQ206" s="270">
        <f t="shared" ref="QQ206:QQ220" si="4884">QP206*$B206</f>
        <v>0</v>
      </c>
      <c r="QR206" s="270">
        <f t="shared" ref="QR206:QR220" si="4885">(QQ206+QP206)*QO206</f>
        <v>0</v>
      </c>
      <c r="QS206" s="386">
        <f>OV206</f>
        <v>0</v>
      </c>
      <c r="QT206" s="365">
        <f>OW206</f>
        <v>0</v>
      </c>
      <c r="QU206" s="270">
        <f t="shared" ref="QU206:QU220" si="4886">QT206*$B206</f>
        <v>0</v>
      </c>
      <c r="QV206" s="270">
        <f t="shared" ref="QV206:QV220" si="4887">(QU206+QT206)*QS206</f>
        <v>0</v>
      </c>
      <c r="QW206" s="386">
        <f>OZ206</f>
        <v>0</v>
      </c>
      <c r="QX206" s="365">
        <f>PA206</f>
        <v>0</v>
      </c>
      <c r="QY206" s="270">
        <f t="shared" ref="QY206:QY220" si="4888">QX206*$B206</f>
        <v>0</v>
      </c>
      <c r="QZ206" s="270">
        <f t="shared" ref="QZ206:QZ220" si="4889">(QY206+QX206)*QW206</f>
        <v>0</v>
      </c>
      <c r="RA206" s="386">
        <f>PD206</f>
        <v>0</v>
      </c>
      <c r="RB206" s="365">
        <f>PE206</f>
        <v>0</v>
      </c>
      <c r="RC206" s="270">
        <f t="shared" ref="RC206:RC220" si="4890">RB206*$B206</f>
        <v>0</v>
      </c>
      <c r="RD206" s="270">
        <f t="shared" ref="RD206:RD220" si="4891">(RC206+RB206)*RA206</f>
        <v>0</v>
      </c>
      <c r="RE206" s="386">
        <f>PH206</f>
        <v>0</v>
      </c>
      <c r="RF206" s="365">
        <f>PI206</f>
        <v>0</v>
      </c>
      <c r="RG206" s="270">
        <f t="shared" ref="RG206:RG220" si="4892">RF206*$B206</f>
        <v>0</v>
      </c>
      <c r="RH206" s="270">
        <f t="shared" ref="RH206:RH220" si="4893">(RG206+RF206)*RE206</f>
        <v>0</v>
      </c>
      <c r="RI206" s="386">
        <f>PL206</f>
        <v>0</v>
      </c>
      <c r="RJ206" s="365">
        <f>PM206</f>
        <v>0</v>
      </c>
      <c r="RK206" s="270">
        <f t="shared" ref="RK206:RK220" si="4894">RJ206*$B206</f>
        <v>0</v>
      </c>
      <c r="RL206" s="270">
        <f t="shared" ref="RL206:RL220" si="4895">(RK206+RJ206)*RI206</f>
        <v>0</v>
      </c>
      <c r="RM206" s="386">
        <f>PP206</f>
        <v>0</v>
      </c>
      <c r="RN206" s="365">
        <f>PQ206</f>
        <v>0</v>
      </c>
      <c r="RO206" s="270">
        <f t="shared" ref="RO206:RO220" si="4896">RN206*$B206</f>
        <v>0</v>
      </c>
      <c r="RP206" s="270">
        <f t="shared" ref="RP206:RP220" si="4897">(RO206+RN206)*RM206</f>
        <v>0</v>
      </c>
      <c r="RQ206" s="386">
        <f>PT206</f>
        <v>0</v>
      </c>
      <c r="RR206" s="365">
        <f>PU206</f>
        <v>0</v>
      </c>
      <c r="RS206" s="270">
        <f t="shared" ref="RS206:RS220" si="4898">RR206*$B206</f>
        <v>0</v>
      </c>
      <c r="RT206" s="270">
        <f t="shared" ref="RT206:RT220" si="4899">(RS206+RR206)*RQ206</f>
        <v>0</v>
      </c>
      <c r="RU206" s="386">
        <f>PX206</f>
        <v>0</v>
      </c>
      <c r="RV206" s="365">
        <f>PY206</f>
        <v>0</v>
      </c>
      <c r="RW206" s="270">
        <f t="shared" ref="RW206:RW220" si="4900">RV206*$B206</f>
        <v>0</v>
      </c>
      <c r="RX206" s="270">
        <f t="shared" ref="RX206:RX220" si="4901">(RW206+RV206)*RU206</f>
        <v>0</v>
      </c>
      <c r="RY206" s="334">
        <f t="shared" ref="RY206:RY220" si="4902">QF206+QJ206+QN206+QR206+QV206+QZ206+RD206+RH206+RL206+RP206+RT206+RX206</f>
        <v>0</v>
      </c>
      <c r="RZ206" s="386">
        <f>QC206</f>
        <v>0</v>
      </c>
      <c r="SA206" s="365">
        <f>QD206</f>
        <v>0</v>
      </c>
      <c r="SB206" s="270">
        <f t="shared" ref="SB206:SB220" si="4903">SA206*$B206</f>
        <v>0</v>
      </c>
      <c r="SC206" s="270">
        <f t="shared" ref="SC206:SC220" si="4904">(SB206+SA206)*RZ206</f>
        <v>0</v>
      </c>
      <c r="SD206" s="386">
        <f>QG206</f>
        <v>0</v>
      </c>
      <c r="SE206" s="365">
        <f>QH206</f>
        <v>0</v>
      </c>
      <c r="SF206" s="270">
        <f t="shared" ref="SF206:SF220" si="4905">SE206*$B206</f>
        <v>0</v>
      </c>
      <c r="SG206" s="270">
        <f t="shared" ref="SG206:SG220" si="4906">(SF206+SE206)*SD206</f>
        <v>0</v>
      </c>
      <c r="SH206" s="386">
        <f>QK206</f>
        <v>0</v>
      </c>
      <c r="SI206" s="365">
        <f>QL206</f>
        <v>0</v>
      </c>
      <c r="SJ206" s="270">
        <f t="shared" ref="SJ206:SJ220" si="4907">SI206*$B206</f>
        <v>0</v>
      </c>
      <c r="SK206" s="270">
        <f t="shared" ref="SK206:SK220" si="4908">(SJ206+SI206)*SH206</f>
        <v>0</v>
      </c>
      <c r="SL206" s="386">
        <f>QO206</f>
        <v>0</v>
      </c>
      <c r="SM206" s="365">
        <f>QP206</f>
        <v>0</v>
      </c>
      <c r="SN206" s="270">
        <f t="shared" ref="SN206:SN220" si="4909">SM206*$B206</f>
        <v>0</v>
      </c>
      <c r="SO206" s="270">
        <f t="shared" ref="SO206:SO220" si="4910">(SN206+SM206)*SL206</f>
        <v>0</v>
      </c>
      <c r="SP206" s="386">
        <f>QS206</f>
        <v>0</v>
      </c>
      <c r="SQ206" s="365">
        <f>QT206</f>
        <v>0</v>
      </c>
      <c r="SR206" s="270">
        <f t="shared" ref="SR206:SR220" si="4911">SQ206*$B206</f>
        <v>0</v>
      </c>
      <c r="SS206" s="270">
        <f t="shared" ref="SS206:SS220" si="4912">(SR206+SQ206)*SP206</f>
        <v>0</v>
      </c>
      <c r="ST206" s="386">
        <f>QW206</f>
        <v>0</v>
      </c>
      <c r="SU206" s="365">
        <f>QX206</f>
        <v>0</v>
      </c>
      <c r="SV206" s="270">
        <f t="shared" ref="SV206:SV220" si="4913">SU206*$B206</f>
        <v>0</v>
      </c>
      <c r="SW206" s="270">
        <f t="shared" ref="SW206:SW220" si="4914">(SV206+SU206)*ST206</f>
        <v>0</v>
      </c>
      <c r="SX206" s="386">
        <f>RA206</f>
        <v>0</v>
      </c>
      <c r="SY206" s="365">
        <f>RB206</f>
        <v>0</v>
      </c>
      <c r="SZ206" s="270">
        <f t="shared" ref="SZ206:SZ220" si="4915">SY206*$B206</f>
        <v>0</v>
      </c>
      <c r="TA206" s="270">
        <f t="shared" ref="TA206:TA220" si="4916">(SZ206+SY206)*SX206</f>
        <v>0</v>
      </c>
      <c r="TB206" s="386">
        <f>RE206</f>
        <v>0</v>
      </c>
      <c r="TC206" s="365">
        <f>RF206</f>
        <v>0</v>
      </c>
      <c r="TD206" s="270">
        <f t="shared" ref="TD206:TD220" si="4917">TC206*$B206</f>
        <v>0</v>
      </c>
      <c r="TE206" s="270">
        <f t="shared" ref="TE206:TE220" si="4918">(TD206+TC206)*TB206</f>
        <v>0</v>
      </c>
      <c r="TF206" s="386">
        <f>RI206</f>
        <v>0</v>
      </c>
      <c r="TG206" s="365">
        <f>RJ206</f>
        <v>0</v>
      </c>
      <c r="TH206" s="270">
        <f t="shared" ref="TH206:TH220" si="4919">TG206*$B206</f>
        <v>0</v>
      </c>
      <c r="TI206" s="270">
        <f t="shared" ref="TI206:TI220" si="4920">(TH206+TG206)*TF206</f>
        <v>0</v>
      </c>
      <c r="TJ206" s="386">
        <f>RM206</f>
        <v>0</v>
      </c>
      <c r="TK206" s="365">
        <f>RN206</f>
        <v>0</v>
      </c>
      <c r="TL206" s="270">
        <f t="shared" ref="TL206:TL220" si="4921">TK206*$B206</f>
        <v>0</v>
      </c>
      <c r="TM206" s="270">
        <f t="shared" ref="TM206:TM220" si="4922">(TL206+TK206)*TJ206</f>
        <v>0</v>
      </c>
      <c r="TN206" s="386">
        <f>RQ206</f>
        <v>0</v>
      </c>
      <c r="TO206" s="365">
        <f>RR206</f>
        <v>0</v>
      </c>
      <c r="TP206" s="270">
        <f t="shared" ref="TP206:TP220" si="4923">TO206*$B206</f>
        <v>0</v>
      </c>
      <c r="TQ206" s="270">
        <f t="shared" ref="TQ206:TQ220" si="4924">(TP206+TO206)*TN206</f>
        <v>0</v>
      </c>
      <c r="TR206" s="386">
        <f>RU206</f>
        <v>0</v>
      </c>
      <c r="TS206" s="365">
        <f>RV206</f>
        <v>0</v>
      </c>
      <c r="TT206" s="270">
        <f t="shared" ref="TT206:TT220" si="4925">TS206*$B206</f>
        <v>0</v>
      </c>
      <c r="TU206" s="270">
        <f t="shared" ref="TU206:TU220" si="4926">(TT206+TS206)*TR206</f>
        <v>0</v>
      </c>
      <c r="TV206" s="334">
        <f t="shared" ref="TV206:TV220" si="4927">SC206+SG206+SK206+SO206+SS206+SW206+TA206+TE206+TI206+TM206+TQ206+TU206</f>
        <v>0</v>
      </c>
      <c r="TW206" s="386">
        <f>RZ206</f>
        <v>0</v>
      </c>
      <c r="TX206" s="365">
        <f>SA206</f>
        <v>0</v>
      </c>
      <c r="TY206" s="270">
        <f t="shared" ref="TY206:TY220" si="4928">TX206*$B206</f>
        <v>0</v>
      </c>
      <c r="TZ206" s="270">
        <f t="shared" ref="TZ206:TZ220" si="4929">(TY206+TX206)*TW206</f>
        <v>0</v>
      </c>
      <c r="UA206" s="386">
        <f>SD206</f>
        <v>0</v>
      </c>
      <c r="UB206" s="365">
        <f>SE206</f>
        <v>0</v>
      </c>
      <c r="UC206" s="270">
        <f t="shared" ref="UC206:UC220" si="4930">UB206*$B206</f>
        <v>0</v>
      </c>
      <c r="UD206" s="270">
        <f t="shared" ref="UD206:UD220" si="4931">(UC206+UB206)*UA206</f>
        <v>0</v>
      </c>
      <c r="UE206" s="386">
        <f>SH206</f>
        <v>0</v>
      </c>
      <c r="UF206" s="365">
        <f>SI206</f>
        <v>0</v>
      </c>
      <c r="UG206" s="270">
        <f t="shared" ref="UG206:UG220" si="4932">UF206*$B206</f>
        <v>0</v>
      </c>
      <c r="UH206" s="270">
        <f t="shared" ref="UH206:UH220" si="4933">(UG206+UF206)*UE206</f>
        <v>0</v>
      </c>
      <c r="UI206" s="386">
        <f>SL206</f>
        <v>0</v>
      </c>
      <c r="UJ206" s="365">
        <f>SM206</f>
        <v>0</v>
      </c>
      <c r="UK206" s="270">
        <f t="shared" ref="UK206:UK220" si="4934">UJ206*$B206</f>
        <v>0</v>
      </c>
      <c r="UL206" s="270">
        <f t="shared" ref="UL206:UL220" si="4935">(UK206+UJ206)*UI206</f>
        <v>0</v>
      </c>
      <c r="UM206" s="386">
        <f>SP206</f>
        <v>0</v>
      </c>
      <c r="UN206" s="365">
        <f>SQ206</f>
        <v>0</v>
      </c>
      <c r="UO206" s="270">
        <f t="shared" ref="UO206:UO220" si="4936">UN206*$B206</f>
        <v>0</v>
      </c>
      <c r="UP206" s="270">
        <f t="shared" ref="UP206:UP220" si="4937">(UO206+UN206)*UM206</f>
        <v>0</v>
      </c>
      <c r="UQ206" s="386">
        <f>ST206</f>
        <v>0</v>
      </c>
      <c r="UR206" s="365">
        <f>SU206</f>
        <v>0</v>
      </c>
      <c r="US206" s="270">
        <f t="shared" ref="US206:US220" si="4938">UR206*$B206</f>
        <v>0</v>
      </c>
      <c r="UT206" s="270">
        <f t="shared" ref="UT206:UT220" si="4939">(US206+UR206)*UQ206</f>
        <v>0</v>
      </c>
      <c r="UU206" s="386">
        <f>SX206</f>
        <v>0</v>
      </c>
      <c r="UV206" s="365">
        <f>SY206</f>
        <v>0</v>
      </c>
      <c r="UW206" s="270">
        <f t="shared" ref="UW206:UW220" si="4940">UV206*$B206</f>
        <v>0</v>
      </c>
      <c r="UX206" s="270">
        <f t="shared" ref="UX206:UX220" si="4941">(UW206+UV206)*UU206</f>
        <v>0</v>
      </c>
      <c r="UY206" s="386">
        <f>TB206</f>
        <v>0</v>
      </c>
      <c r="UZ206" s="365">
        <f>TC206</f>
        <v>0</v>
      </c>
      <c r="VA206" s="270">
        <f t="shared" ref="VA206:VA220" si="4942">UZ206*$B206</f>
        <v>0</v>
      </c>
      <c r="VB206" s="270">
        <f t="shared" ref="VB206:VB220" si="4943">(VA206+UZ206)*UY206</f>
        <v>0</v>
      </c>
      <c r="VC206" s="386">
        <f>TF206</f>
        <v>0</v>
      </c>
      <c r="VD206" s="365">
        <f>TG206</f>
        <v>0</v>
      </c>
      <c r="VE206" s="270">
        <f t="shared" ref="VE206:VE220" si="4944">VD206*$B206</f>
        <v>0</v>
      </c>
      <c r="VF206" s="270">
        <f t="shared" ref="VF206:VF220" si="4945">(VE206+VD206)*VC206</f>
        <v>0</v>
      </c>
      <c r="VG206" s="386">
        <f>TJ206</f>
        <v>0</v>
      </c>
      <c r="VH206" s="365">
        <f>TK206</f>
        <v>0</v>
      </c>
      <c r="VI206" s="270">
        <f t="shared" ref="VI206:VI220" si="4946">VH206*$B206</f>
        <v>0</v>
      </c>
      <c r="VJ206" s="270">
        <f t="shared" ref="VJ206:VJ220" si="4947">(VI206+VH206)*VG206</f>
        <v>0</v>
      </c>
      <c r="VK206" s="386">
        <f>TN206</f>
        <v>0</v>
      </c>
      <c r="VL206" s="365">
        <f>TO206</f>
        <v>0</v>
      </c>
      <c r="VM206" s="270">
        <f t="shared" ref="VM206:VM220" si="4948">VL206*$B206</f>
        <v>0</v>
      </c>
      <c r="VN206" s="270">
        <f t="shared" ref="VN206:VN220" si="4949">(VM206+VL206)*VK206</f>
        <v>0</v>
      </c>
      <c r="VO206" s="386">
        <f>TR206</f>
        <v>0</v>
      </c>
      <c r="VP206" s="365">
        <f>TS206</f>
        <v>0</v>
      </c>
      <c r="VQ206" s="270">
        <f t="shared" ref="VQ206:VQ220" si="4950">VP206*$B206</f>
        <v>0</v>
      </c>
      <c r="VR206" s="270">
        <f t="shared" ref="VR206:VR220" si="4951">(VQ206+VP206)*VO206</f>
        <v>0</v>
      </c>
      <c r="VS206" s="334">
        <f t="shared" ref="VS206:VS220" si="4952">TZ206+UD206+UH206+UL206+UP206+UT206+UX206+VB206+VF206+VJ206+VN206+VR206</f>
        <v>0</v>
      </c>
      <c r="VT206" s="386">
        <f>TW206</f>
        <v>0</v>
      </c>
      <c r="VU206" s="365">
        <f>TX206</f>
        <v>0</v>
      </c>
      <c r="VV206" s="270">
        <f t="shared" ref="VV206:VV220" si="4953">VU206*$B206</f>
        <v>0</v>
      </c>
      <c r="VW206" s="270">
        <f t="shared" ref="VW206:VW220" si="4954">(VV206+VU206)*VT206</f>
        <v>0</v>
      </c>
      <c r="VX206" s="386">
        <f>UA206</f>
        <v>0</v>
      </c>
      <c r="VY206" s="365">
        <f>UB206</f>
        <v>0</v>
      </c>
      <c r="VZ206" s="270">
        <f t="shared" ref="VZ206:VZ220" si="4955">VY206*$B206</f>
        <v>0</v>
      </c>
      <c r="WA206" s="270">
        <f t="shared" ref="WA206:WA220" si="4956">(VZ206+VY206)*VX206</f>
        <v>0</v>
      </c>
      <c r="WB206" s="386">
        <f>UE206</f>
        <v>0</v>
      </c>
      <c r="WC206" s="365">
        <f>UF206</f>
        <v>0</v>
      </c>
      <c r="WD206" s="270">
        <f t="shared" ref="WD206:WD220" si="4957">WC206*$B206</f>
        <v>0</v>
      </c>
      <c r="WE206" s="270">
        <f t="shared" ref="WE206:WE220" si="4958">(WD206+WC206)*WB206</f>
        <v>0</v>
      </c>
      <c r="WF206" s="386">
        <f>UI206</f>
        <v>0</v>
      </c>
      <c r="WG206" s="365">
        <f>UJ206</f>
        <v>0</v>
      </c>
      <c r="WH206" s="270">
        <f t="shared" ref="WH206:WH220" si="4959">WG206*$B206</f>
        <v>0</v>
      </c>
      <c r="WI206" s="270">
        <f t="shared" ref="WI206:WI220" si="4960">(WH206+WG206)*WF206</f>
        <v>0</v>
      </c>
      <c r="WJ206" s="386">
        <f>UM206</f>
        <v>0</v>
      </c>
      <c r="WK206" s="365">
        <f>UN206</f>
        <v>0</v>
      </c>
      <c r="WL206" s="270">
        <f t="shared" ref="WL206:WL220" si="4961">WK206*$B206</f>
        <v>0</v>
      </c>
      <c r="WM206" s="270">
        <f t="shared" ref="WM206:WM220" si="4962">(WL206+WK206)*WJ206</f>
        <v>0</v>
      </c>
      <c r="WN206" s="386">
        <f>UQ206</f>
        <v>0</v>
      </c>
      <c r="WO206" s="365">
        <f>UR206</f>
        <v>0</v>
      </c>
      <c r="WP206" s="270">
        <f t="shared" ref="WP206:WP220" si="4963">WO206*$B206</f>
        <v>0</v>
      </c>
      <c r="WQ206" s="270">
        <f t="shared" ref="WQ206:WQ220" si="4964">(WP206+WO206)*WN206</f>
        <v>0</v>
      </c>
      <c r="WR206" s="386">
        <f>UU206</f>
        <v>0</v>
      </c>
      <c r="WS206" s="365">
        <f>UV206</f>
        <v>0</v>
      </c>
      <c r="WT206" s="270">
        <f t="shared" ref="WT206:WT220" si="4965">WS206*$B206</f>
        <v>0</v>
      </c>
      <c r="WU206" s="270">
        <f t="shared" ref="WU206:WU220" si="4966">(WT206+WS206)*WR206</f>
        <v>0</v>
      </c>
      <c r="WV206" s="386">
        <f>UY206</f>
        <v>0</v>
      </c>
      <c r="WW206" s="365">
        <f>UZ206</f>
        <v>0</v>
      </c>
      <c r="WX206" s="270">
        <f t="shared" ref="WX206:WX220" si="4967">WW206*$B206</f>
        <v>0</v>
      </c>
      <c r="WY206" s="270">
        <f t="shared" ref="WY206:WY220" si="4968">(WX206+WW206)*WV206</f>
        <v>0</v>
      </c>
      <c r="WZ206" s="386">
        <f>VC206</f>
        <v>0</v>
      </c>
      <c r="XA206" s="365">
        <f>VD206</f>
        <v>0</v>
      </c>
      <c r="XB206" s="270">
        <f t="shared" ref="XB206:XB220" si="4969">XA206*$B206</f>
        <v>0</v>
      </c>
      <c r="XC206" s="270">
        <f t="shared" ref="XC206:XC220" si="4970">(XB206+XA206)*WZ206</f>
        <v>0</v>
      </c>
      <c r="XD206" s="386">
        <f>VG206</f>
        <v>0</v>
      </c>
      <c r="XE206" s="365">
        <f>VH206</f>
        <v>0</v>
      </c>
      <c r="XF206" s="270">
        <f t="shared" ref="XF206:XF220" si="4971">XE206*$B206</f>
        <v>0</v>
      </c>
      <c r="XG206" s="270">
        <f t="shared" ref="XG206:XG220" si="4972">(XF206+XE206)*XD206</f>
        <v>0</v>
      </c>
      <c r="XH206" s="386">
        <f>VK206</f>
        <v>0</v>
      </c>
      <c r="XI206" s="365">
        <f>VL206</f>
        <v>0</v>
      </c>
      <c r="XJ206" s="270">
        <f t="shared" ref="XJ206:XJ220" si="4973">XI206*$B206</f>
        <v>0</v>
      </c>
      <c r="XK206" s="270">
        <f t="shared" ref="XK206:XK220" si="4974">(XJ206+XI206)*XH206</f>
        <v>0</v>
      </c>
      <c r="XL206" s="386">
        <f>VO206</f>
        <v>0</v>
      </c>
      <c r="XM206" s="365">
        <f>VP206</f>
        <v>0</v>
      </c>
      <c r="XN206" s="270">
        <f t="shared" ref="XN206:XN220" si="4975">XM206*$B206</f>
        <v>0</v>
      </c>
      <c r="XO206" s="270">
        <f t="shared" ref="XO206:XO220" si="4976">(XN206+XM206)*XL206</f>
        <v>0</v>
      </c>
      <c r="XP206" s="334">
        <f t="shared" ref="XP206:XP220" si="4977">VW206+WA206+WE206+WI206+WM206+WQ206+WU206+WY206+XC206+XG206+XK206+XO206</f>
        <v>0</v>
      </c>
      <c r="XQ206" s="386">
        <f>VT206</f>
        <v>0</v>
      </c>
      <c r="XR206" s="365">
        <f>VU206</f>
        <v>0</v>
      </c>
      <c r="XS206" s="270">
        <f t="shared" ref="XS206:XS220" si="4978">XR206*$B206</f>
        <v>0</v>
      </c>
      <c r="XT206" s="270">
        <f t="shared" ref="XT206:XT220" si="4979">(XS206+XR206)*XQ206</f>
        <v>0</v>
      </c>
      <c r="XU206" s="386">
        <f>VX206</f>
        <v>0</v>
      </c>
      <c r="XV206" s="365">
        <f>VY206</f>
        <v>0</v>
      </c>
      <c r="XW206" s="270">
        <f t="shared" ref="XW206:XW220" si="4980">XV206*$B206</f>
        <v>0</v>
      </c>
      <c r="XX206" s="270">
        <f t="shared" ref="XX206:XX220" si="4981">(XW206+XV206)*XU206</f>
        <v>0</v>
      </c>
      <c r="XY206" s="386">
        <f>WB206</f>
        <v>0</v>
      </c>
      <c r="XZ206" s="365">
        <f>WC206</f>
        <v>0</v>
      </c>
      <c r="YA206" s="270">
        <f t="shared" ref="YA206:YA220" si="4982">XZ206*$B206</f>
        <v>0</v>
      </c>
      <c r="YB206" s="270">
        <f t="shared" ref="YB206:YB220" si="4983">(YA206+XZ206)*XY206</f>
        <v>0</v>
      </c>
      <c r="YC206" s="386">
        <f>WF206</f>
        <v>0</v>
      </c>
      <c r="YD206" s="365">
        <f>WG206</f>
        <v>0</v>
      </c>
      <c r="YE206" s="270">
        <f t="shared" ref="YE206:YE220" si="4984">YD206*$B206</f>
        <v>0</v>
      </c>
      <c r="YF206" s="270">
        <f t="shared" ref="YF206:YF220" si="4985">(YE206+YD206)*YC206</f>
        <v>0</v>
      </c>
      <c r="YG206" s="386">
        <f>WJ206</f>
        <v>0</v>
      </c>
      <c r="YH206" s="365">
        <f>WK206</f>
        <v>0</v>
      </c>
      <c r="YI206" s="270">
        <f t="shared" ref="YI206:YI220" si="4986">YH206*$B206</f>
        <v>0</v>
      </c>
      <c r="YJ206" s="270">
        <f t="shared" ref="YJ206:YJ220" si="4987">(YI206+YH206)*YG206</f>
        <v>0</v>
      </c>
      <c r="YK206" s="386">
        <f>WN206</f>
        <v>0</v>
      </c>
      <c r="YL206" s="365">
        <f>WO206</f>
        <v>0</v>
      </c>
      <c r="YM206" s="270">
        <f t="shared" ref="YM206:YM220" si="4988">YL206*$B206</f>
        <v>0</v>
      </c>
      <c r="YN206" s="270">
        <f t="shared" ref="YN206:YN220" si="4989">(YM206+YL206)*YK206</f>
        <v>0</v>
      </c>
      <c r="YO206" s="386">
        <f>WR206</f>
        <v>0</v>
      </c>
      <c r="YP206" s="365">
        <f>WS206</f>
        <v>0</v>
      </c>
      <c r="YQ206" s="270">
        <f t="shared" ref="YQ206:YQ220" si="4990">YP206*$B206</f>
        <v>0</v>
      </c>
      <c r="YR206" s="270">
        <f t="shared" ref="YR206:YR220" si="4991">(YQ206+YP206)*YO206</f>
        <v>0</v>
      </c>
      <c r="YS206" s="386">
        <f>WV206</f>
        <v>0</v>
      </c>
      <c r="YT206" s="365">
        <f>WW206</f>
        <v>0</v>
      </c>
      <c r="YU206" s="270">
        <f t="shared" ref="YU206:YU220" si="4992">YT206*$B206</f>
        <v>0</v>
      </c>
      <c r="YV206" s="270">
        <f t="shared" ref="YV206:YV220" si="4993">(YU206+YT206)*YS206</f>
        <v>0</v>
      </c>
      <c r="YW206" s="386">
        <f>WZ206</f>
        <v>0</v>
      </c>
      <c r="YX206" s="365">
        <f>XA206</f>
        <v>0</v>
      </c>
      <c r="YY206" s="270">
        <f t="shared" ref="YY206:YY220" si="4994">YX206*$B206</f>
        <v>0</v>
      </c>
      <c r="YZ206" s="270">
        <f t="shared" ref="YZ206:YZ220" si="4995">(YY206+YX206)*YW206</f>
        <v>0</v>
      </c>
      <c r="ZA206" s="386">
        <f>XD206</f>
        <v>0</v>
      </c>
      <c r="ZB206" s="365">
        <f>XE206</f>
        <v>0</v>
      </c>
      <c r="ZC206" s="270">
        <f t="shared" ref="ZC206:ZC220" si="4996">ZB206*$B206</f>
        <v>0</v>
      </c>
      <c r="ZD206" s="270">
        <f t="shared" ref="ZD206:ZD220" si="4997">(ZC206+ZB206)*ZA206</f>
        <v>0</v>
      </c>
      <c r="ZE206" s="386">
        <f>XH206</f>
        <v>0</v>
      </c>
      <c r="ZF206" s="365">
        <f>XI206</f>
        <v>0</v>
      </c>
      <c r="ZG206" s="270">
        <f t="shared" ref="ZG206:ZG220" si="4998">ZF206*$B206</f>
        <v>0</v>
      </c>
      <c r="ZH206" s="270">
        <f t="shared" ref="ZH206:ZH220" si="4999">(ZG206+ZF206)*ZE206</f>
        <v>0</v>
      </c>
      <c r="ZI206" s="386">
        <f>XL206</f>
        <v>0</v>
      </c>
      <c r="ZJ206" s="365">
        <f>XM206</f>
        <v>0</v>
      </c>
      <c r="ZK206" s="270">
        <f t="shared" ref="ZK206:ZK220" si="5000">ZJ206*$B206</f>
        <v>0</v>
      </c>
      <c r="ZL206" s="270">
        <f t="shared" ref="ZL206:ZL220" si="5001">(ZK206+ZJ206)*ZI206</f>
        <v>0</v>
      </c>
      <c r="ZM206" s="334">
        <f t="shared" ref="ZM206:ZM221" si="5002">XT206+XX206+YB206+YF206+YJ206+YN206+YR206+YV206+YZ206+ZD206+ZH206+ZL206</f>
        <v>0</v>
      </c>
    </row>
    <row r="207" spans="1:689" hidden="1" outlineLevel="1" x14ac:dyDescent="0.3">
      <c r="A207" s="383"/>
      <c r="B207" s="387">
        <v>0.23</v>
      </c>
      <c r="C207" s="367" t="s">
        <v>163</v>
      </c>
      <c r="D207" s="364">
        <v>0</v>
      </c>
      <c r="E207" s="365">
        <v>0</v>
      </c>
      <c r="F207" s="270">
        <f t="shared" si="4609"/>
        <v>0</v>
      </c>
      <c r="G207" s="270">
        <f t="shared" si="4610"/>
        <v>0</v>
      </c>
      <c r="H207" s="364">
        <f t="shared" si="4611"/>
        <v>0</v>
      </c>
      <c r="I207" s="365">
        <f t="shared" si="4612"/>
        <v>0</v>
      </c>
      <c r="J207" s="270">
        <f t="shared" si="4613"/>
        <v>0</v>
      </c>
      <c r="K207" s="270">
        <f t="shared" si="4614"/>
        <v>0</v>
      </c>
      <c r="L207" s="364">
        <f t="shared" si="4615"/>
        <v>0</v>
      </c>
      <c r="M207" s="365">
        <f t="shared" si="4616"/>
        <v>0</v>
      </c>
      <c r="N207" s="270">
        <f t="shared" si="4617"/>
        <v>0</v>
      </c>
      <c r="O207" s="270">
        <f t="shared" si="4618"/>
        <v>0</v>
      </c>
      <c r="P207" s="364">
        <f t="shared" si="4619"/>
        <v>0</v>
      </c>
      <c r="Q207" s="365">
        <f t="shared" si="4620"/>
        <v>0</v>
      </c>
      <c r="R207" s="270">
        <f t="shared" si="4621"/>
        <v>0</v>
      </c>
      <c r="S207" s="270">
        <f t="shared" si="4622"/>
        <v>0</v>
      </c>
      <c r="T207" s="364">
        <f t="shared" si="4623"/>
        <v>0</v>
      </c>
      <c r="U207" s="365">
        <f t="shared" si="4624"/>
        <v>0</v>
      </c>
      <c r="V207" s="270">
        <f t="shared" si="4625"/>
        <v>0</v>
      </c>
      <c r="W207" s="270">
        <f t="shared" si="4626"/>
        <v>0</v>
      </c>
      <c r="X207" s="364">
        <f t="shared" si="4627"/>
        <v>0</v>
      </c>
      <c r="Y207" s="365">
        <f t="shared" si="4628"/>
        <v>0</v>
      </c>
      <c r="Z207" s="270">
        <f t="shared" si="4629"/>
        <v>0</v>
      </c>
      <c r="AA207" s="270">
        <f t="shared" si="4630"/>
        <v>0</v>
      </c>
      <c r="AB207" s="364">
        <f t="shared" si="4631"/>
        <v>0</v>
      </c>
      <c r="AC207" s="365">
        <f t="shared" si="4632"/>
        <v>0</v>
      </c>
      <c r="AD207" s="270">
        <f t="shared" si="4633"/>
        <v>0</v>
      </c>
      <c r="AE207" s="270">
        <f t="shared" si="4634"/>
        <v>0</v>
      </c>
      <c r="AF207" s="364">
        <f t="shared" ref="AF207:AF220" si="5003">AB207</f>
        <v>0</v>
      </c>
      <c r="AG207" s="365">
        <f t="shared" ref="AG207:AG220" si="5004">AC207</f>
        <v>0</v>
      </c>
      <c r="AH207" s="270">
        <f t="shared" si="4635"/>
        <v>0</v>
      </c>
      <c r="AI207" s="270">
        <f t="shared" si="4636"/>
        <v>0</v>
      </c>
      <c r="AJ207" s="364">
        <f t="shared" si="4637"/>
        <v>0</v>
      </c>
      <c r="AK207" s="365">
        <f t="shared" si="4638"/>
        <v>0</v>
      </c>
      <c r="AL207" s="270">
        <f t="shared" si="4639"/>
        <v>0</v>
      </c>
      <c r="AM207" s="270">
        <f t="shared" si="4640"/>
        <v>0</v>
      </c>
      <c r="AN207" s="364">
        <f t="shared" si="4641"/>
        <v>0</v>
      </c>
      <c r="AO207" s="365">
        <f t="shared" si="4642"/>
        <v>0</v>
      </c>
      <c r="AP207" s="270">
        <f t="shared" si="4643"/>
        <v>0</v>
      </c>
      <c r="AQ207" s="270">
        <f t="shared" si="4644"/>
        <v>0</v>
      </c>
      <c r="AR207" s="364">
        <f t="shared" si="4645"/>
        <v>0</v>
      </c>
      <c r="AS207" s="365">
        <f t="shared" si="4646"/>
        <v>0</v>
      </c>
      <c r="AT207" s="270">
        <f t="shared" si="4647"/>
        <v>0</v>
      </c>
      <c r="AU207" s="270">
        <f t="shared" si="4648"/>
        <v>0</v>
      </c>
      <c r="AV207" s="386">
        <f t="shared" si="4649"/>
        <v>0</v>
      </c>
      <c r="AW207" s="365">
        <f t="shared" si="4650"/>
        <v>0</v>
      </c>
      <c r="AX207" s="270">
        <f t="shared" si="4651"/>
        <v>0</v>
      </c>
      <c r="AY207" s="270">
        <f t="shared" si="4652"/>
        <v>0</v>
      </c>
      <c r="AZ207" s="334">
        <f t="shared" si="4653"/>
        <v>0</v>
      </c>
      <c r="BA207" s="386">
        <f t="shared" si="4654"/>
        <v>0</v>
      </c>
      <c r="BB207" s="365">
        <f t="shared" si="4655"/>
        <v>0</v>
      </c>
      <c r="BC207" s="270">
        <f t="shared" si="4656"/>
        <v>0</v>
      </c>
      <c r="BD207" s="270">
        <f t="shared" si="4657"/>
        <v>0</v>
      </c>
      <c r="BE207" s="386">
        <f t="shared" si="4658"/>
        <v>0</v>
      </c>
      <c r="BF207" s="365">
        <f t="shared" si="4659"/>
        <v>0</v>
      </c>
      <c r="BG207" s="270">
        <f t="shared" si="4660"/>
        <v>0</v>
      </c>
      <c r="BH207" s="270">
        <f t="shared" si="4661"/>
        <v>0</v>
      </c>
      <c r="BI207" s="386">
        <f t="shared" si="4662"/>
        <v>0</v>
      </c>
      <c r="BJ207" s="365">
        <f t="shared" si="4663"/>
        <v>0</v>
      </c>
      <c r="BK207" s="270">
        <f t="shared" si="4664"/>
        <v>0</v>
      </c>
      <c r="BL207" s="270">
        <f t="shared" si="4665"/>
        <v>0</v>
      </c>
      <c r="BM207" s="386">
        <f t="shared" si="4666"/>
        <v>0</v>
      </c>
      <c r="BN207" s="365">
        <f t="shared" si="4667"/>
        <v>0</v>
      </c>
      <c r="BO207" s="270">
        <f t="shared" si="4668"/>
        <v>0</v>
      </c>
      <c r="BP207" s="270">
        <f t="shared" si="4669"/>
        <v>0</v>
      </c>
      <c r="BQ207" s="386">
        <f t="shared" si="4670"/>
        <v>0</v>
      </c>
      <c r="BR207" s="365">
        <f t="shared" si="4671"/>
        <v>0</v>
      </c>
      <c r="BS207" s="270">
        <f t="shared" si="4672"/>
        <v>0</v>
      </c>
      <c r="BT207" s="270">
        <f t="shared" si="4673"/>
        <v>0</v>
      </c>
      <c r="BU207" s="386">
        <f t="shared" ref="BU207:BU220" si="5005">BQ207</f>
        <v>0</v>
      </c>
      <c r="BV207" s="365">
        <f t="shared" ref="BV207:BV220" si="5006">BR207</f>
        <v>0</v>
      </c>
      <c r="BW207" s="270">
        <f t="shared" si="4674"/>
        <v>0</v>
      </c>
      <c r="BX207" s="270">
        <f t="shared" si="4675"/>
        <v>0</v>
      </c>
      <c r="BY207" s="386">
        <f t="shared" si="4676"/>
        <v>0</v>
      </c>
      <c r="BZ207" s="365">
        <f t="shared" si="4677"/>
        <v>0</v>
      </c>
      <c r="CA207" s="270">
        <f t="shared" si="4678"/>
        <v>0</v>
      </c>
      <c r="CB207" s="270">
        <f t="shared" si="4679"/>
        <v>0</v>
      </c>
      <c r="CC207" s="386">
        <f t="shared" si="4680"/>
        <v>0</v>
      </c>
      <c r="CD207" s="365">
        <f t="shared" si="4681"/>
        <v>0</v>
      </c>
      <c r="CE207" s="270">
        <f t="shared" si="4682"/>
        <v>0</v>
      </c>
      <c r="CF207" s="270">
        <f t="shared" si="4683"/>
        <v>0</v>
      </c>
      <c r="CG207" s="386">
        <f t="shared" si="4684"/>
        <v>0</v>
      </c>
      <c r="CH207" s="365">
        <f t="shared" si="4685"/>
        <v>0</v>
      </c>
      <c r="CI207" s="270">
        <f t="shared" si="4686"/>
        <v>0</v>
      </c>
      <c r="CJ207" s="270">
        <f t="shared" si="4687"/>
        <v>0</v>
      </c>
      <c r="CK207" s="386">
        <f t="shared" si="4688"/>
        <v>0</v>
      </c>
      <c r="CL207" s="365">
        <f t="shared" si="4689"/>
        <v>0</v>
      </c>
      <c r="CM207" s="270">
        <f t="shared" si="4690"/>
        <v>0</v>
      </c>
      <c r="CN207" s="270">
        <f t="shared" si="4691"/>
        <v>0</v>
      </c>
      <c r="CO207" s="386">
        <f t="shared" si="4692"/>
        <v>0</v>
      </c>
      <c r="CP207" s="365">
        <f t="shared" si="4693"/>
        <v>0</v>
      </c>
      <c r="CQ207" s="270">
        <f t="shared" si="4694"/>
        <v>0</v>
      </c>
      <c r="CR207" s="270">
        <f t="shared" si="4695"/>
        <v>0</v>
      </c>
      <c r="CS207" s="386">
        <f t="shared" si="4696"/>
        <v>0</v>
      </c>
      <c r="CT207" s="365">
        <f t="shared" si="4697"/>
        <v>0</v>
      </c>
      <c r="CU207" s="270">
        <f t="shared" si="4698"/>
        <v>0</v>
      </c>
      <c r="CV207" s="270">
        <f t="shared" si="4699"/>
        <v>0</v>
      </c>
      <c r="CW207" s="334">
        <f t="shared" si="4700"/>
        <v>0</v>
      </c>
      <c r="CX207" s="386">
        <f t="shared" ref="CX207:CX220" si="5007">BA207</f>
        <v>0</v>
      </c>
      <c r="CY207" s="365">
        <f t="shared" ref="CY207:CY220" si="5008">BB207</f>
        <v>0</v>
      </c>
      <c r="CZ207" s="270">
        <f t="shared" si="4701"/>
        <v>0</v>
      </c>
      <c r="DA207" s="270">
        <f t="shared" si="4702"/>
        <v>0</v>
      </c>
      <c r="DB207" s="386">
        <f t="shared" ref="DB207:DB220" si="5009">BE207</f>
        <v>0</v>
      </c>
      <c r="DC207" s="365">
        <f t="shared" ref="DC207:DC220" si="5010">BF207</f>
        <v>0</v>
      </c>
      <c r="DD207" s="270">
        <f t="shared" si="4703"/>
        <v>0</v>
      </c>
      <c r="DE207" s="270">
        <f t="shared" si="4704"/>
        <v>0</v>
      </c>
      <c r="DF207" s="386">
        <f t="shared" ref="DF207:DF220" si="5011">BI207</f>
        <v>0</v>
      </c>
      <c r="DG207" s="365">
        <f t="shared" ref="DG207:DG220" si="5012">BJ207</f>
        <v>0</v>
      </c>
      <c r="DH207" s="270">
        <f t="shared" si="4705"/>
        <v>0</v>
      </c>
      <c r="DI207" s="270">
        <f t="shared" si="4706"/>
        <v>0</v>
      </c>
      <c r="DJ207" s="386">
        <f t="shared" ref="DJ207:DJ220" si="5013">BM207</f>
        <v>0</v>
      </c>
      <c r="DK207" s="365">
        <f t="shared" ref="DK207:DK220" si="5014">BN207</f>
        <v>0</v>
      </c>
      <c r="DL207" s="270">
        <f t="shared" si="4707"/>
        <v>0</v>
      </c>
      <c r="DM207" s="270">
        <f t="shared" si="4708"/>
        <v>0</v>
      </c>
      <c r="DN207" s="386">
        <f t="shared" ref="DN207:DN220" si="5015">BQ207</f>
        <v>0</v>
      </c>
      <c r="DO207" s="365">
        <f t="shared" ref="DO207:DO220" si="5016">BR207</f>
        <v>0</v>
      </c>
      <c r="DP207" s="270">
        <f t="shared" si="4709"/>
        <v>0</v>
      </c>
      <c r="DQ207" s="270">
        <f t="shared" si="4710"/>
        <v>0</v>
      </c>
      <c r="DR207" s="386">
        <f t="shared" ref="DR207:DR220" si="5017">BU207</f>
        <v>0</v>
      </c>
      <c r="DS207" s="365">
        <f t="shared" ref="DS207:DS220" si="5018">BV207</f>
        <v>0</v>
      </c>
      <c r="DT207" s="270">
        <f t="shared" si="4711"/>
        <v>0</v>
      </c>
      <c r="DU207" s="270">
        <f t="shared" si="4712"/>
        <v>0</v>
      </c>
      <c r="DV207" s="386">
        <f t="shared" ref="DV207:DV220" si="5019">BY207</f>
        <v>0</v>
      </c>
      <c r="DW207" s="365">
        <f t="shared" ref="DW207:DW220" si="5020">BZ207</f>
        <v>0</v>
      </c>
      <c r="DX207" s="270">
        <f t="shared" si="4713"/>
        <v>0</v>
      </c>
      <c r="DY207" s="270">
        <f t="shared" si="4714"/>
        <v>0</v>
      </c>
      <c r="DZ207" s="386">
        <f t="shared" ref="DZ207:DZ220" si="5021">CC207</f>
        <v>0</v>
      </c>
      <c r="EA207" s="365">
        <f t="shared" ref="EA207:EA220" si="5022">CD207</f>
        <v>0</v>
      </c>
      <c r="EB207" s="270">
        <f t="shared" si="4715"/>
        <v>0</v>
      </c>
      <c r="EC207" s="270">
        <f t="shared" si="4716"/>
        <v>0</v>
      </c>
      <c r="ED207" s="386">
        <f t="shared" ref="ED207:ED220" si="5023">CG207</f>
        <v>0</v>
      </c>
      <c r="EE207" s="365">
        <f t="shared" ref="EE207:EE220" si="5024">CH207</f>
        <v>0</v>
      </c>
      <c r="EF207" s="270">
        <f t="shared" si="4717"/>
        <v>0</v>
      </c>
      <c r="EG207" s="270">
        <f t="shared" si="4718"/>
        <v>0</v>
      </c>
      <c r="EH207" s="386">
        <f t="shared" ref="EH207:EH220" si="5025">CK207</f>
        <v>0</v>
      </c>
      <c r="EI207" s="365">
        <f t="shared" ref="EI207:EI220" si="5026">CL207</f>
        <v>0</v>
      </c>
      <c r="EJ207" s="270">
        <f t="shared" si="4719"/>
        <v>0</v>
      </c>
      <c r="EK207" s="270">
        <f t="shared" si="4720"/>
        <v>0</v>
      </c>
      <c r="EL207" s="386">
        <f t="shared" si="4721"/>
        <v>0</v>
      </c>
      <c r="EM207" s="365">
        <f t="shared" ref="EM207:EM220" si="5027">CP207</f>
        <v>0</v>
      </c>
      <c r="EN207" s="270">
        <f t="shared" si="4722"/>
        <v>0</v>
      </c>
      <c r="EO207" s="270">
        <f t="shared" si="4723"/>
        <v>0</v>
      </c>
      <c r="EP207" s="386">
        <f t="shared" ref="EP207:EP220" si="5028">CS207</f>
        <v>0</v>
      </c>
      <c r="EQ207" s="365">
        <f t="shared" ref="EQ207:EQ220" si="5029">CT207</f>
        <v>0</v>
      </c>
      <c r="ER207" s="270">
        <f t="shared" si="4724"/>
        <v>0</v>
      </c>
      <c r="ES207" s="270">
        <f t="shared" si="4725"/>
        <v>0</v>
      </c>
      <c r="ET207" s="334">
        <f t="shared" si="4726"/>
        <v>0</v>
      </c>
      <c r="EU207" s="386">
        <f t="shared" ref="EU207:EU220" si="5030">CX207</f>
        <v>0</v>
      </c>
      <c r="EV207" s="365">
        <f t="shared" ref="EV207:EV220" si="5031">CY207</f>
        <v>0</v>
      </c>
      <c r="EW207" s="270">
        <f t="shared" si="4727"/>
        <v>0</v>
      </c>
      <c r="EX207" s="270">
        <f t="shared" si="4728"/>
        <v>0</v>
      </c>
      <c r="EY207" s="386">
        <f t="shared" ref="EY207:EY220" si="5032">DB207</f>
        <v>0</v>
      </c>
      <c r="EZ207" s="365">
        <f t="shared" ref="EZ207:EZ220" si="5033">DC207</f>
        <v>0</v>
      </c>
      <c r="FA207" s="270">
        <f t="shared" si="4729"/>
        <v>0</v>
      </c>
      <c r="FB207" s="270">
        <f t="shared" si="4730"/>
        <v>0</v>
      </c>
      <c r="FC207" s="386">
        <f t="shared" ref="FC207:FC220" si="5034">DF207</f>
        <v>0</v>
      </c>
      <c r="FD207" s="365">
        <f t="shared" ref="FD207:FD220" si="5035">DG207</f>
        <v>0</v>
      </c>
      <c r="FE207" s="270">
        <f t="shared" si="4731"/>
        <v>0</v>
      </c>
      <c r="FF207" s="270">
        <f t="shared" si="4732"/>
        <v>0</v>
      </c>
      <c r="FG207" s="386">
        <f t="shared" ref="FG207:FG220" si="5036">DJ207</f>
        <v>0</v>
      </c>
      <c r="FH207" s="365">
        <f t="shared" ref="FH207:FH220" si="5037">DK207</f>
        <v>0</v>
      </c>
      <c r="FI207" s="270">
        <f t="shared" si="4733"/>
        <v>0</v>
      </c>
      <c r="FJ207" s="270">
        <f t="shared" si="4734"/>
        <v>0</v>
      </c>
      <c r="FK207" s="386">
        <f t="shared" ref="FK207:FK220" si="5038">DN207</f>
        <v>0</v>
      </c>
      <c r="FL207" s="365">
        <f t="shared" ref="FL207:FL220" si="5039">DO207</f>
        <v>0</v>
      </c>
      <c r="FM207" s="270">
        <f t="shared" si="4735"/>
        <v>0</v>
      </c>
      <c r="FN207" s="270">
        <f t="shared" si="4736"/>
        <v>0</v>
      </c>
      <c r="FO207" s="386">
        <f t="shared" ref="FO207:FO220" si="5040">DR207</f>
        <v>0</v>
      </c>
      <c r="FP207" s="365">
        <f t="shared" ref="FP207:FP220" si="5041">DS207</f>
        <v>0</v>
      </c>
      <c r="FQ207" s="270">
        <f t="shared" si="4737"/>
        <v>0</v>
      </c>
      <c r="FR207" s="270">
        <f t="shared" si="4738"/>
        <v>0</v>
      </c>
      <c r="FS207" s="386">
        <f t="shared" ref="FS207:FS220" si="5042">DV207</f>
        <v>0</v>
      </c>
      <c r="FT207" s="365">
        <f t="shared" ref="FT207:FT220" si="5043">DW207</f>
        <v>0</v>
      </c>
      <c r="FU207" s="270">
        <f t="shared" si="4739"/>
        <v>0</v>
      </c>
      <c r="FV207" s="270">
        <f t="shared" si="4740"/>
        <v>0</v>
      </c>
      <c r="FW207" s="386">
        <f t="shared" ref="FW207:FW220" si="5044">DZ207</f>
        <v>0</v>
      </c>
      <c r="FX207" s="365">
        <f t="shared" ref="FX207:FX220" si="5045">EA207</f>
        <v>0</v>
      </c>
      <c r="FY207" s="270">
        <f t="shared" si="4741"/>
        <v>0</v>
      </c>
      <c r="FZ207" s="270">
        <f t="shared" si="4742"/>
        <v>0</v>
      </c>
      <c r="GA207" s="386">
        <f t="shared" ref="GA207:GA220" si="5046">ED207</f>
        <v>0</v>
      </c>
      <c r="GB207" s="365">
        <f t="shared" ref="GB207:GB220" si="5047">EE207</f>
        <v>0</v>
      </c>
      <c r="GC207" s="270">
        <f t="shared" si="4743"/>
        <v>0</v>
      </c>
      <c r="GD207" s="270">
        <f t="shared" si="4744"/>
        <v>0</v>
      </c>
      <c r="GE207" s="386">
        <f t="shared" ref="GE207:GE220" si="5048">EH207</f>
        <v>0</v>
      </c>
      <c r="GF207" s="365">
        <f t="shared" ref="GF207:GF220" si="5049">EI207</f>
        <v>0</v>
      </c>
      <c r="GG207" s="270">
        <f t="shared" si="4745"/>
        <v>0</v>
      </c>
      <c r="GH207" s="270">
        <f t="shared" si="4746"/>
        <v>0</v>
      </c>
      <c r="GI207" s="386">
        <f t="shared" ref="GI207:GI220" si="5050">EL207</f>
        <v>0</v>
      </c>
      <c r="GJ207" s="365">
        <f t="shared" ref="GJ207:GJ220" si="5051">EM207</f>
        <v>0</v>
      </c>
      <c r="GK207" s="270">
        <f t="shared" si="4747"/>
        <v>0</v>
      </c>
      <c r="GL207" s="270">
        <f t="shared" si="4748"/>
        <v>0</v>
      </c>
      <c r="GM207" s="386">
        <f t="shared" ref="GM207:GM220" si="5052">EP207</f>
        <v>0</v>
      </c>
      <c r="GN207" s="365">
        <f t="shared" ref="GN207:GN220" si="5053">EQ207</f>
        <v>0</v>
      </c>
      <c r="GO207" s="270">
        <f t="shared" si="4749"/>
        <v>0</v>
      </c>
      <c r="GP207" s="270">
        <f t="shared" si="4750"/>
        <v>0</v>
      </c>
      <c r="GQ207" s="334">
        <f t="shared" si="4751"/>
        <v>0</v>
      </c>
      <c r="GR207" s="386">
        <f t="shared" ref="GR207:GR220" si="5054">EU207</f>
        <v>0</v>
      </c>
      <c r="GS207" s="365">
        <f t="shared" ref="GS207:GS220" si="5055">EV207</f>
        <v>0</v>
      </c>
      <c r="GT207" s="270">
        <f t="shared" si="4752"/>
        <v>0</v>
      </c>
      <c r="GU207" s="270">
        <f t="shared" si="4753"/>
        <v>0</v>
      </c>
      <c r="GV207" s="386">
        <f t="shared" ref="GV207:GV220" si="5056">EY207</f>
        <v>0</v>
      </c>
      <c r="GW207" s="365">
        <f t="shared" ref="GW207:GW220" si="5057">EZ207</f>
        <v>0</v>
      </c>
      <c r="GX207" s="270">
        <f t="shared" si="4754"/>
        <v>0</v>
      </c>
      <c r="GY207" s="270">
        <f t="shared" si="4755"/>
        <v>0</v>
      </c>
      <c r="GZ207" s="386">
        <f t="shared" ref="GZ207:GZ220" si="5058">FC207</f>
        <v>0</v>
      </c>
      <c r="HA207" s="365">
        <f t="shared" ref="HA207:HA220" si="5059">FD207</f>
        <v>0</v>
      </c>
      <c r="HB207" s="270">
        <f t="shared" si="4756"/>
        <v>0</v>
      </c>
      <c r="HC207" s="270">
        <f t="shared" si="4757"/>
        <v>0</v>
      </c>
      <c r="HD207" s="386">
        <f t="shared" ref="HD207:HD220" si="5060">FG207</f>
        <v>0</v>
      </c>
      <c r="HE207" s="365">
        <f t="shared" ref="HE207:HE220" si="5061">FH207</f>
        <v>0</v>
      </c>
      <c r="HF207" s="270">
        <f t="shared" si="4758"/>
        <v>0</v>
      </c>
      <c r="HG207" s="270">
        <f t="shared" si="4759"/>
        <v>0</v>
      </c>
      <c r="HH207" s="386">
        <f t="shared" ref="HH207:HH220" si="5062">FK207</f>
        <v>0</v>
      </c>
      <c r="HI207" s="365">
        <f t="shared" ref="HI207:HI220" si="5063">FL207</f>
        <v>0</v>
      </c>
      <c r="HJ207" s="270">
        <f t="shared" si="4760"/>
        <v>0</v>
      </c>
      <c r="HK207" s="270">
        <f t="shared" si="4761"/>
        <v>0</v>
      </c>
      <c r="HL207" s="386">
        <f t="shared" ref="HL207:HL220" si="5064">FO207</f>
        <v>0</v>
      </c>
      <c r="HM207" s="365">
        <f t="shared" ref="HM207:HM220" si="5065">FP207</f>
        <v>0</v>
      </c>
      <c r="HN207" s="270">
        <f t="shared" si="4762"/>
        <v>0</v>
      </c>
      <c r="HO207" s="270">
        <f t="shared" si="4763"/>
        <v>0</v>
      </c>
      <c r="HP207" s="386">
        <f t="shared" ref="HP207:HP220" si="5066">FS207</f>
        <v>0</v>
      </c>
      <c r="HQ207" s="365">
        <f t="shared" ref="HQ207:HQ220" si="5067">FT207</f>
        <v>0</v>
      </c>
      <c r="HR207" s="270">
        <f t="shared" si="4764"/>
        <v>0</v>
      </c>
      <c r="HS207" s="270">
        <f t="shared" si="4765"/>
        <v>0</v>
      </c>
      <c r="HT207" s="386">
        <f t="shared" ref="HT207:HT220" si="5068">FW207</f>
        <v>0</v>
      </c>
      <c r="HU207" s="365">
        <f t="shared" ref="HU207:HU220" si="5069">FX207</f>
        <v>0</v>
      </c>
      <c r="HV207" s="270">
        <f t="shared" si="4766"/>
        <v>0</v>
      </c>
      <c r="HW207" s="270">
        <f t="shared" si="4767"/>
        <v>0</v>
      </c>
      <c r="HX207" s="386">
        <f t="shared" ref="HX207:HX220" si="5070">GA207</f>
        <v>0</v>
      </c>
      <c r="HY207" s="365">
        <f t="shared" ref="HY207:HY220" si="5071">GB207</f>
        <v>0</v>
      </c>
      <c r="HZ207" s="270">
        <f t="shared" si="4768"/>
        <v>0</v>
      </c>
      <c r="IA207" s="270">
        <f t="shared" si="4769"/>
        <v>0</v>
      </c>
      <c r="IB207" s="386">
        <f t="shared" ref="IB207:IB220" si="5072">GE207</f>
        <v>0</v>
      </c>
      <c r="IC207" s="365">
        <f t="shared" ref="IC207:IC220" si="5073">GF207</f>
        <v>0</v>
      </c>
      <c r="ID207" s="270">
        <f t="shared" si="4770"/>
        <v>0</v>
      </c>
      <c r="IE207" s="270">
        <f t="shared" si="4771"/>
        <v>0</v>
      </c>
      <c r="IF207" s="386">
        <f t="shared" si="4772"/>
        <v>0</v>
      </c>
      <c r="IG207" s="365">
        <f t="shared" ref="IG207:IG220" si="5074">GJ207</f>
        <v>0</v>
      </c>
      <c r="IH207" s="270">
        <f t="shared" si="4773"/>
        <v>0</v>
      </c>
      <c r="II207" s="270">
        <f t="shared" si="4774"/>
        <v>0</v>
      </c>
      <c r="IJ207" s="386">
        <f t="shared" ref="IJ207:IJ220" si="5075">GM207</f>
        <v>0</v>
      </c>
      <c r="IK207" s="365">
        <f t="shared" ref="IK207:IK220" si="5076">GN207</f>
        <v>0</v>
      </c>
      <c r="IL207" s="270">
        <f t="shared" si="4775"/>
        <v>0</v>
      </c>
      <c r="IM207" s="270">
        <f t="shared" si="4776"/>
        <v>0</v>
      </c>
      <c r="IN207" s="334">
        <f t="shared" si="4777"/>
        <v>0</v>
      </c>
      <c r="IO207" s="386">
        <f t="shared" ref="IO207:IO220" si="5077">GR207</f>
        <v>0</v>
      </c>
      <c r="IP207" s="365">
        <f t="shared" ref="IP207:IP220" si="5078">GS207</f>
        <v>0</v>
      </c>
      <c r="IQ207" s="270">
        <f t="shared" si="4778"/>
        <v>0</v>
      </c>
      <c r="IR207" s="270">
        <f t="shared" si="4779"/>
        <v>0</v>
      </c>
      <c r="IS207" s="386">
        <f t="shared" ref="IS207:IS220" si="5079">GV207</f>
        <v>0</v>
      </c>
      <c r="IT207" s="365">
        <f t="shared" ref="IT207:IT220" si="5080">GW207</f>
        <v>0</v>
      </c>
      <c r="IU207" s="270">
        <f t="shared" si="4780"/>
        <v>0</v>
      </c>
      <c r="IV207" s="270">
        <f t="shared" si="4781"/>
        <v>0</v>
      </c>
      <c r="IW207" s="386">
        <f t="shared" ref="IW207:IW220" si="5081">GZ207</f>
        <v>0</v>
      </c>
      <c r="IX207" s="365">
        <f t="shared" ref="IX207:IX220" si="5082">HA207</f>
        <v>0</v>
      </c>
      <c r="IY207" s="270">
        <f t="shared" si="4782"/>
        <v>0</v>
      </c>
      <c r="IZ207" s="270">
        <f t="shared" si="4783"/>
        <v>0</v>
      </c>
      <c r="JA207" s="386">
        <f t="shared" ref="JA207:JA220" si="5083">HD207</f>
        <v>0</v>
      </c>
      <c r="JB207" s="365">
        <f t="shared" ref="JB207:JB220" si="5084">HE207</f>
        <v>0</v>
      </c>
      <c r="JC207" s="270">
        <f t="shared" si="4784"/>
        <v>0</v>
      </c>
      <c r="JD207" s="270">
        <f t="shared" si="4785"/>
        <v>0</v>
      </c>
      <c r="JE207" s="386">
        <f t="shared" ref="JE207:JE220" si="5085">HH207</f>
        <v>0</v>
      </c>
      <c r="JF207" s="365">
        <f t="shared" ref="JF207:JF220" si="5086">HI207</f>
        <v>0</v>
      </c>
      <c r="JG207" s="270">
        <f t="shared" si="4786"/>
        <v>0</v>
      </c>
      <c r="JH207" s="270">
        <f t="shared" si="4787"/>
        <v>0</v>
      </c>
      <c r="JI207" s="386">
        <f t="shared" ref="JI207:JI220" si="5087">HL207</f>
        <v>0</v>
      </c>
      <c r="JJ207" s="365">
        <f t="shared" ref="JJ207:JJ220" si="5088">HM207</f>
        <v>0</v>
      </c>
      <c r="JK207" s="270">
        <f t="shared" si="4788"/>
        <v>0</v>
      </c>
      <c r="JL207" s="270">
        <f t="shared" si="4789"/>
        <v>0</v>
      </c>
      <c r="JM207" s="386">
        <f t="shared" ref="JM207:JM220" si="5089">HP207</f>
        <v>0</v>
      </c>
      <c r="JN207" s="365">
        <f t="shared" ref="JN207:JN220" si="5090">HQ207</f>
        <v>0</v>
      </c>
      <c r="JO207" s="270">
        <f t="shared" si="4790"/>
        <v>0</v>
      </c>
      <c r="JP207" s="270">
        <f t="shared" si="4791"/>
        <v>0</v>
      </c>
      <c r="JQ207" s="386">
        <f t="shared" ref="JQ207:JQ220" si="5091">HT207</f>
        <v>0</v>
      </c>
      <c r="JR207" s="365">
        <f t="shared" ref="JR207:JR220" si="5092">HU207</f>
        <v>0</v>
      </c>
      <c r="JS207" s="270">
        <f t="shared" si="4792"/>
        <v>0</v>
      </c>
      <c r="JT207" s="270">
        <f t="shared" si="4793"/>
        <v>0</v>
      </c>
      <c r="JU207" s="386">
        <f t="shared" ref="JU207:JU220" si="5093">HX207</f>
        <v>0</v>
      </c>
      <c r="JV207" s="365">
        <f t="shared" ref="JV207:JV220" si="5094">HY207</f>
        <v>0</v>
      </c>
      <c r="JW207" s="270">
        <f t="shared" si="4794"/>
        <v>0</v>
      </c>
      <c r="JX207" s="270">
        <f t="shared" si="4795"/>
        <v>0</v>
      </c>
      <c r="JY207" s="386">
        <f t="shared" ref="JY207:JY220" si="5095">IB207</f>
        <v>0</v>
      </c>
      <c r="JZ207" s="365">
        <f t="shared" ref="JZ207:JZ220" si="5096">IC207</f>
        <v>0</v>
      </c>
      <c r="KA207" s="270">
        <f t="shared" si="4796"/>
        <v>0</v>
      </c>
      <c r="KB207" s="270">
        <f t="shared" si="4797"/>
        <v>0</v>
      </c>
      <c r="KC207" s="386">
        <f t="shared" ref="KC207:KC220" si="5097">IF207</f>
        <v>0</v>
      </c>
      <c r="KD207" s="365">
        <f t="shared" ref="KD207:KD220" si="5098">IG207</f>
        <v>0</v>
      </c>
      <c r="KE207" s="270">
        <f t="shared" si="4798"/>
        <v>0</v>
      </c>
      <c r="KF207" s="270">
        <f t="shared" si="4799"/>
        <v>0</v>
      </c>
      <c r="KG207" s="386">
        <f t="shared" ref="KG207:KG220" si="5099">IJ207</f>
        <v>0</v>
      </c>
      <c r="KH207" s="365">
        <f t="shared" ref="KH207:KH220" si="5100">IK207</f>
        <v>0</v>
      </c>
      <c r="KI207" s="270">
        <f t="shared" si="4800"/>
        <v>0</v>
      </c>
      <c r="KJ207" s="270">
        <f t="shared" si="4801"/>
        <v>0</v>
      </c>
      <c r="KK207" s="334">
        <f t="shared" si="4802"/>
        <v>0</v>
      </c>
      <c r="KL207" s="386">
        <f t="shared" ref="KL207:KL220" si="5101">IO207</f>
        <v>0</v>
      </c>
      <c r="KM207" s="365">
        <f t="shared" ref="KM207:KM220" si="5102">IP207</f>
        <v>0</v>
      </c>
      <c r="KN207" s="270">
        <f t="shared" si="4803"/>
        <v>0</v>
      </c>
      <c r="KO207" s="270">
        <f t="shared" si="4804"/>
        <v>0</v>
      </c>
      <c r="KP207" s="386">
        <f t="shared" ref="KP207:KP220" si="5103">IS207</f>
        <v>0</v>
      </c>
      <c r="KQ207" s="365">
        <f t="shared" ref="KQ207:KQ220" si="5104">IT207</f>
        <v>0</v>
      </c>
      <c r="KR207" s="270">
        <f t="shared" si="4805"/>
        <v>0</v>
      </c>
      <c r="KS207" s="270">
        <f t="shared" si="4806"/>
        <v>0</v>
      </c>
      <c r="KT207" s="386">
        <f t="shared" ref="KT207:KT220" si="5105">IW207</f>
        <v>0</v>
      </c>
      <c r="KU207" s="365">
        <f t="shared" ref="KU207:KU220" si="5106">IX207</f>
        <v>0</v>
      </c>
      <c r="KV207" s="270">
        <f t="shared" si="4807"/>
        <v>0</v>
      </c>
      <c r="KW207" s="270">
        <f t="shared" si="4808"/>
        <v>0</v>
      </c>
      <c r="KX207" s="386">
        <f t="shared" ref="KX207:KX220" si="5107">JA207</f>
        <v>0</v>
      </c>
      <c r="KY207" s="365">
        <f t="shared" ref="KY207:KY220" si="5108">JB207</f>
        <v>0</v>
      </c>
      <c r="KZ207" s="270">
        <f t="shared" si="4809"/>
        <v>0</v>
      </c>
      <c r="LA207" s="270">
        <f t="shared" si="4810"/>
        <v>0</v>
      </c>
      <c r="LB207" s="386">
        <f t="shared" ref="LB207:LB220" si="5109">JE207</f>
        <v>0</v>
      </c>
      <c r="LC207" s="365">
        <f t="shared" ref="LC207:LC220" si="5110">JF207</f>
        <v>0</v>
      </c>
      <c r="LD207" s="270">
        <f t="shared" si="4811"/>
        <v>0</v>
      </c>
      <c r="LE207" s="270">
        <f t="shared" si="4812"/>
        <v>0</v>
      </c>
      <c r="LF207" s="386">
        <f t="shared" ref="LF207:LF220" si="5111">JI207</f>
        <v>0</v>
      </c>
      <c r="LG207" s="365">
        <f t="shared" ref="LG207:LG220" si="5112">JJ207</f>
        <v>0</v>
      </c>
      <c r="LH207" s="270">
        <f t="shared" si="4813"/>
        <v>0</v>
      </c>
      <c r="LI207" s="270">
        <f t="shared" si="4814"/>
        <v>0</v>
      </c>
      <c r="LJ207" s="386">
        <f t="shared" ref="LJ207:LJ220" si="5113">JM207</f>
        <v>0</v>
      </c>
      <c r="LK207" s="365">
        <f t="shared" ref="LK207:LK220" si="5114">JN207</f>
        <v>0</v>
      </c>
      <c r="LL207" s="270">
        <f t="shared" si="4815"/>
        <v>0</v>
      </c>
      <c r="LM207" s="270">
        <f t="shared" si="4816"/>
        <v>0</v>
      </c>
      <c r="LN207" s="386">
        <f t="shared" ref="LN207:LN220" si="5115">JQ207</f>
        <v>0</v>
      </c>
      <c r="LO207" s="365">
        <f t="shared" ref="LO207:LO220" si="5116">JR207</f>
        <v>0</v>
      </c>
      <c r="LP207" s="270">
        <f t="shared" si="4817"/>
        <v>0</v>
      </c>
      <c r="LQ207" s="270">
        <f t="shared" si="4818"/>
        <v>0</v>
      </c>
      <c r="LR207" s="386">
        <f t="shared" ref="LR207:LR220" si="5117">JU207</f>
        <v>0</v>
      </c>
      <c r="LS207" s="365">
        <f t="shared" ref="LS207:LS220" si="5118">JV207</f>
        <v>0</v>
      </c>
      <c r="LT207" s="270">
        <f t="shared" si="4819"/>
        <v>0</v>
      </c>
      <c r="LU207" s="270">
        <f t="shared" si="4820"/>
        <v>0</v>
      </c>
      <c r="LV207" s="386">
        <f t="shared" ref="LV207:LV220" si="5119">JY207</f>
        <v>0</v>
      </c>
      <c r="LW207" s="365">
        <f t="shared" ref="LW207:LW220" si="5120">JZ207</f>
        <v>0</v>
      </c>
      <c r="LX207" s="270">
        <f t="shared" si="4821"/>
        <v>0</v>
      </c>
      <c r="LY207" s="270">
        <f t="shared" si="4822"/>
        <v>0</v>
      </c>
      <c r="LZ207" s="386">
        <f t="shared" ref="LZ207:LZ220" si="5121">KC207</f>
        <v>0</v>
      </c>
      <c r="MA207" s="365">
        <f t="shared" ref="MA207:MA220" si="5122">KD207</f>
        <v>0</v>
      </c>
      <c r="MB207" s="270">
        <f t="shared" si="4823"/>
        <v>0</v>
      </c>
      <c r="MC207" s="270">
        <f t="shared" si="4824"/>
        <v>0</v>
      </c>
      <c r="MD207" s="386">
        <f t="shared" ref="MD207:MD220" si="5123">KG207</f>
        <v>0</v>
      </c>
      <c r="ME207" s="365">
        <f t="shared" ref="ME207:ME220" si="5124">KH207</f>
        <v>0</v>
      </c>
      <c r="MF207" s="270">
        <f t="shared" si="4825"/>
        <v>0</v>
      </c>
      <c r="MG207" s="270">
        <f t="shared" si="4826"/>
        <v>0</v>
      </c>
      <c r="MH207" s="334">
        <f t="shared" si="4827"/>
        <v>0</v>
      </c>
      <c r="MI207" s="386">
        <f t="shared" ref="MI207:MI220" si="5125">KL207</f>
        <v>0</v>
      </c>
      <c r="MJ207" s="365">
        <f t="shared" ref="MJ207:MJ220" si="5126">KM207</f>
        <v>0</v>
      </c>
      <c r="MK207" s="270">
        <f t="shared" si="4828"/>
        <v>0</v>
      </c>
      <c r="ML207" s="270">
        <f t="shared" si="4829"/>
        <v>0</v>
      </c>
      <c r="MM207" s="386">
        <f t="shared" ref="MM207:MM220" si="5127">KP207</f>
        <v>0</v>
      </c>
      <c r="MN207" s="365">
        <f t="shared" ref="MN207:MN220" si="5128">KQ207</f>
        <v>0</v>
      </c>
      <c r="MO207" s="270">
        <f t="shared" si="4830"/>
        <v>0</v>
      </c>
      <c r="MP207" s="270">
        <f t="shared" si="4831"/>
        <v>0</v>
      </c>
      <c r="MQ207" s="386">
        <f t="shared" ref="MQ207:MQ220" si="5129">KT207</f>
        <v>0</v>
      </c>
      <c r="MR207" s="365">
        <f t="shared" ref="MR207:MR220" si="5130">KU207</f>
        <v>0</v>
      </c>
      <c r="MS207" s="270">
        <f t="shared" si="4832"/>
        <v>0</v>
      </c>
      <c r="MT207" s="270">
        <f t="shared" si="4833"/>
        <v>0</v>
      </c>
      <c r="MU207" s="386">
        <f t="shared" ref="MU207:MU220" si="5131">KX207</f>
        <v>0</v>
      </c>
      <c r="MV207" s="365">
        <f t="shared" ref="MV207:MV220" si="5132">KY207</f>
        <v>0</v>
      </c>
      <c r="MW207" s="270">
        <f t="shared" si="4834"/>
        <v>0</v>
      </c>
      <c r="MX207" s="270">
        <f t="shared" si="4835"/>
        <v>0</v>
      </c>
      <c r="MY207" s="386">
        <f t="shared" ref="MY207:MY220" si="5133">LB207</f>
        <v>0</v>
      </c>
      <c r="MZ207" s="365">
        <f t="shared" ref="MZ207:MZ220" si="5134">LC207</f>
        <v>0</v>
      </c>
      <c r="NA207" s="270">
        <f t="shared" si="4836"/>
        <v>0</v>
      </c>
      <c r="NB207" s="270">
        <f t="shared" si="4837"/>
        <v>0</v>
      </c>
      <c r="NC207" s="386">
        <f t="shared" ref="NC207:NC220" si="5135">LF207</f>
        <v>0</v>
      </c>
      <c r="ND207" s="365">
        <f t="shared" ref="ND207:ND220" si="5136">LG207</f>
        <v>0</v>
      </c>
      <c r="NE207" s="270">
        <f t="shared" si="4838"/>
        <v>0</v>
      </c>
      <c r="NF207" s="270">
        <f t="shared" si="4839"/>
        <v>0</v>
      </c>
      <c r="NG207" s="386">
        <f t="shared" ref="NG207:NG220" si="5137">LJ207</f>
        <v>0</v>
      </c>
      <c r="NH207" s="365">
        <f t="shared" ref="NH207:NH220" si="5138">LK207</f>
        <v>0</v>
      </c>
      <c r="NI207" s="270">
        <f t="shared" si="4840"/>
        <v>0</v>
      </c>
      <c r="NJ207" s="270">
        <f t="shared" si="4841"/>
        <v>0</v>
      </c>
      <c r="NK207" s="386">
        <f t="shared" ref="NK207:NK220" si="5139">LN207</f>
        <v>0</v>
      </c>
      <c r="NL207" s="365">
        <f t="shared" ref="NL207:NL220" si="5140">LO207</f>
        <v>0</v>
      </c>
      <c r="NM207" s="270">
        <f t="shared" si="4842"/>
        <v>0</v>
      </c>
      <c r="NN207" s="270">
        <f t="shared" si="4843"/>
        <v>0</v>
      </c>
      <c r="NO207" s="386">
        <f t="shared" ref="NO207:NO220" si="5141">LR207</f>
        <v>0</v>
      </c>
      <c r="NP207" s="365">
        <f t="shared" ref="NP207:NP220" si="5142">LS207</f>
        <v>0</v>
      </c>
      <c r="NQ207" s="270">
        <f t="shared" si="4844"/>
        <v>0</v>
      </c>
      <c r="NR207" s="270">
        <f t="shared" si="4845"/>
        <v>0</v>
      </c>
      <c r="NS207" s="386">
        <f t="shared" ref="NS207:NS220" si="5143">LV207</f>
        <v>0</v>
      </c>
      <c r="NT207" s="365">
        <f t="shared" ref="NT207:NT220" si="5144">LW207</f>
        <v>0</v>
      </c>
      <c r="NU207" s="270">
        <f t="shared" si="4846"/>
        <v>0</v>
      </c>
      <c r="NV207" s="270">
        <f t="shared" si="4847"/>
        <v>0</v>
      </c>
      <c r="NW207" s="386">
        <f t="shared" ref="NW207:NW220" si="5145">LZ207</f>
        <v>0</v>
      </c>
      <c r="NX207" s="365">
        <f t="shared" ref="NX207:NX220" si="5146">MA207</f>
        <v>0</v>
      </c>
      <c r="NY207" s="270">
        <f t="shared" si="4848"/>
        <v>0</v>
      </c>
      <c r="NZ207" s="270">
        <f t="shared" si="4849"/>
        <v>0</v>
      </c>
      <c r="OA207" s="386">
        <f t="shared" ref="OA207:OA220" si="5147">MD207</f>
        <v>0</v>
      </c>
      <c r="OB207" s="365">
        <f t="shared" ref="OB207:OB220" si="5148">ME207</f>
        <v>0</v>
      </c>
      <c r="OC207" s="270">
        <f t="shared" si="4850"/>
        <v>0</v>
      </c>
      <c r="OD207" s="270">
        <f t="shared" si="4851"/>
        <v>0</v>
      </c>
      <c r="OE207" s="334">
        <f t="shared" si="4852"/>
        <v>0</v>
      </c>
      <c r="OF207" s="386">
        <f t="shared" ref="OF207:OF220" si="5149">MI207</f>
        <v>0</v>
      </c>
      <c r="OG207" s="365">
        <f t="shared" ref="OG207:OG220" si="5150">MJ207</f>
        <v>0</v>
      </c>
      <c r="OH207" s="270">
        <f t="shared" si="4853"/>
        <v>0</v>
      </c>
      <c r="OI207" s="270">
        <f t="shared" si="4854"/>
        <v>0</v>
      </c>
      <c r="OJ207" s="386">
        <f t="shared" ref="OJ207:OJ220" si="5151">MM207</f>
        <v>0</v>
      </c>
      <c r="OK207" s="365">
        <f t="shared" ref="OK207:OK220" si="5152">MN207</f>
        <v>0</v>
      </c>
      <c r="OL207" s="270">
        <f t="shared" si="4855"/>
        <v>0</v>
      </c>
      <c r="OM207" s="270">
        <f t="shared" si="4856"/>
        <v>0</v>
      </c>
      <c r="ON207" s="386">
        <f t="shared" ref="ON207:ON220" si="5153">MQ207</f>
        <v>0</v>
      </c>
      <c r="OO207" s="365">
        <f t="shared" ref="OO207:OO220" si="5154">MR207</f>
        <v>0</v>
      </c>
      <c r="OP207" s="270">
        <f t="shared" si="4857"/>
        <v>0</v>
      </c>
      <c r="OQ207" s="270">
        <f t="shared" si="4858"/>
        <v>0</v>
      </c>
      <c r="OR207" s="386">
        <f t="shared" ref="OR207:OR220" si="5155">MU207</f>
        <v>0</v>
      </c>
      <c r="OS207" s="365">
        <f t="shared" ref="OS207:OS220" si="5156">MV207</f>
        <v>0</v>
      </c>
      <c r="OT207" s="270">
        <f t="shared" si="4859"/>
        <v>0</v>
      </c>
      <c r="OU207" s="270">
        <f t="shared" si="4860"/>
        <v>0</v>
      </c>
      <c r="OV207" s="386">
        <f t="shared" ref="OV207:OV220" si="5157">MY207</f>
        <v>0</v>
      </c>
      <c r="OW207" s="365">
        <f t="shared" ref="OW207:OW220" si="5158">MZ207</f>
        <v>0</v>
      </c>
      <c r="OX207" s="270">
        <f t="shared" si="4861"/>
        <v>0</v>
      </c>
      <c r="OY207" s="270">
        <f t="shared" si="4862"/>
        <v>0</v>
      </c>
      <c r="OZ207" s="386">
        <f t="shared" ref="OZ207:OZ220" si="5159">NC207</f>
        <v>0</v>
      </c>
      <c r="PA207" s="365">
        <f t="shared" ref="PA207:PA220" si="5160">ND207</f>
        <v>0</v>
      </c>
      <c r="PB207" s="270">
        <f t="shared" si="4863"/>
        <v>0</v>
      </c>
      <c r="PC207" s="270">
        <f t="shared" si="4864"/>
        <v>0</v>
      </c>
      <c r="PD207" s="386">
        <f t="shared" ref="PD207:PD220" si="5161">NG207</f>
        <v>0</v>
      </c>
      <c r="PE207" s="365">
        <f t="shared" ref="PE207:PE220" si="5162">NH207</f>
        <v>0</v>
      </c>
      <c r="PF207" s="270">
        <f t="shared" si="4865"/>
        <v>0</v>
      </c>
      <c r="PG207" s="270">
        <f t="shared" si="4866"/>
        <v>0</v>
      </c>
      <c r="PH207" s="386">
        <f t="shared" ref="PH207:PH220" si="5163">NK207</f>
        <v>0</v>
      </c>
      <c r="PI207" s="365">
        <f t="shared" ref="PI207:PI220" si="5164">NL207</f>
        <v>0</v>
      </c>
      <c r="PJ207" s="270">
        <f t="shared" si="4867"/>
        <v>0</v>
      </c>
      <c r="PK207" s="270">
        <f t="shared" si="4868"/>
        <v>0</v>
      </c>
      <c r="PL207" s="386">
        <f t="shared" ref="PL207:PL220" si="5165">NO207</f>
        <v>0</v>
      </c>
      <c r="PM207" s="365">
        <f t="shared" ref="PM207:PM220" si="5166">NP207</f>
        <v>0</v>
      </c>
      <c r="PN207" s="270">
        <f t="shared" si="4869"/>
        <v>0</v>
      </c>
      <c r="PO207" s="270">
        <f t="shared" si="4870"/>
        <v>0</v>
      </c>
      <c r="PP207" s="386">
        <f t="shared" ref="PP207:PP220" si="5167">NS207</f>
        <v>0</v>
      </c>
      <c r="PQ207" s="365">
        <f t="shared" ref="PQ207:PQ220" si="5168">NT207</f>
        <v>0</v>
      </c>
      <c r="PR207" s="270">
        <f t="shared" si="4871"/>
        <v>0</v>
      </c>
      <c r="PS207" s="270">
        <f t="shared" si="4872"/>
        <v>0</v>
      </c>
      <c r="PT207" s="386">
        <f t="shared" ref="PT207:PT220" si="5169">NW207</f>
        <v>0</v>
      </c>
      <c r="PU207" s="365">
        <f t="shared" ref="PU207:PU220" si="5170">NX207</f>
        <v>0</v>
      </c>
      <c r="PV207" s="270">
        <f t="shared" si="4873"/>
        <v>0</v>
      </c>
      <c r="PW207" s="270">
        <f t="shared" si="4874"/>
        <v>0</v>
      </c>
      <c r="PX207" s="386">
        <f t="shared" ref="PX207:PX220" si="5171">OA207</f>
        <v>0</v>
      </c>
      <c r="PY207" s="365">
        <f t="shared" ref="PY207:PY220" si="5172">OB207</f>
        <v>0</v>
      </c>
      <c r="PZ207" s="270">
        <f t="shared" si="4875"/>
        <v>0</v>
      </c>
      <c r="QA207" s="270">
        <f t="shared" si="4876"/>
        <v>0</v>
      </c>
      <c r="QB207" s="334">
        <f t="shared" si="4877"/>
        <v>0</v>
      </c>
      <c r="QC207" s="386">
        <f t="shared" ref="QC207:QC220" si="5173">OF207</f>
        <v>0</v>
      </c>
      <c r="QD207" s="365">
        <f t="shared" ref="QD207:QD220" si="5174">OG207</f>
        <v>0</v>
      </c>
      <c r="QE207" s="270">
        <f t="shared" si="4878"/>
        <v>0</v>
      </c>
      <c r="QF207" s="270">
        <f t="shared" si="4879"/>
        <v>0</v>
      </c>
      <c r="QG207" s="386">
        <f t="shared" ref="QG207:QG220" si="5175">OJ207</f>
        <v>0</v>
      </c>
      <c r="QH207" s="365">
        <f t="shared" ref="QH207:QH220" si="5176">OK207</f>
        <v>0</v>
      </c>
      <c r="QI207" s="270">
        <f t="shared" si="4880"/>
        <v>0</v>
      </c>
      <c r="QJ207" s="270">
        <f t="shared" si="4881"/>
        <v>0</v>
      </c>
      <c r="QK207" s="386">
        <f t="shared" ref="QK207:QK220" si="5177">ON207</f>
        <v>0</v>
      </c>
      <c r="QL207" s="365">
        <f t="shared" ref="QL207:QL220" si="5178">OO207</f>
        <v>0</v>
      </c>
      <c r="QM207" s="270">
        <f t="shared" si="4882"/>
        <v>0</v>
      </c>
      <c r="QN207" s="270">
        <f t="shared" si="4883"/>
        <v>0</v>
      </c>
      <c r="QO207" s="386">
        <f t="shared" ref="QO207:QO220" si="5179">OR207</f>
        <v>0</v>
      </c>
      <c r="QP207" s="365">
        <f t="shared" ref="QP207:QP220" si="5180">OS207</f>
        <v>0</v>
      </c>
      <c r="QQ207" s="270">
        <f t="shared" si="4884"/>
        <v>0</v>
      </c>
      <c r="QR207" s="270">
        <f t="shared" si="4885"/>
        <v>0</v>
      </c>
      <c r="QS207" s="386">
        <f t="shared" ref="QS207:QS220" si="5181">OV207</f>
        <v>0</v>
      </c>
      <c r="QT207" s="365">
        <f t="shared" ref="QT207:QT220" si="5182">OW207</f>
        <v>0</v>
      </c>
      <c r="QU207" s="270">
        <f t="shared" si="4886"/>
        <v>0</v>
      </c>
      <c r="QV207" s="270">
        <f t="shared" si="4887"/>
        <v>0</v>
      </c>
      <c r="QW207" s="386">
        <f t="shared" ref="QW207:QW220" si="5183">OZ207</f>
        <v>0</v>
      </c>
      <c r="QX207" s="365">
        <f t="shared" ref="QX207:QX220" si="5184">PA207</f>
        <v>0</v>
      </c>
      <c r="QY207" s="270">
        <f t="shared" si="4888"/>
        <v>0</v>
      </c>
      <c r="QZ207" s="270">
        <f t="shared" si="4889"/>
        <v>0</v>
      </c>
      <c r="RA207" s="386">
        <f t="shared" ref="RA207:RA220" si="5185">PD207</f>
        <v>0</v>
      </c>
      <c r="RB207" s="365">
        <f t="shared" ref="RB207:RB220" si="5186">PE207</f>
        <v>0</v>
      </c>
      <c r="RC207" s="270">
        <f t="shared" si="4890"/>
        <v>0</v>
      </c>
      <c r="RD207" s="270">
        <f t="shared" si="4891"/>
        <v>0</v>
      </c>
      <c r="RE207" s="386">
        <f t="shared" ref="RE207:RE220" si="5187">PH207</f>
        <v>0</v>
      </c>
      <c r="RF207" s="365">
        <f t="shared" ref="RF207:RF220" si="5188">PI207</f>
        <v>0</v>
      </c>
      <c r="RG207" s="270">
        <f t="shared" si="4892"/>
        <v>0</v>
      </c>
      <c r="RH207" s="270">
        <f t="shared" si="4893"/>
        <v>0</v>
      </c>
      <c r="RI207" s="386">
        <f t="shared" ref="RI207:RI220" si="5189">PL207</f>
        <v>0</v>
      </c>
      <c r="RJ207" s="365">
        <f t="shared" ref="RJ207:RJ220" si="5190">PM207</f>
        <v>0</v>
      </c>
      <c r="RK207" s="270">
        <f t="shared" si="4894"/>
        <v>0</v>
      </c>
      <c r="RL207" s="270">
        <f t="shared" si="4895"/>
        <v>0</v>
      </c>
      <c r="RM207" s="386">
        <f t="shared" ref="RM207:RM220" si="5191">PP207</f>
        <v>0</v>
      </c>
      <c r="RN207" s="365">
        <f t="shared" ref="RN207:RN220" si="5192">PQ207</f>
        <v>0</v>
      </c>
      <c r="RO207" s="270">
        <f t="shared" si="4896"/>
        <v>0</v>
      </c>
      <c r="RP207" s="270">
        <f t="shared" si="4897"/>
        <v>0</v>
      </c>
      <c r="RQ207" s="386">
        <f t="shared" ref="RQ207:RQ220" si="5193">PT207</f>
        <v>0</v>
      </c>
      <c r="RR207" s="365">
        <f t="shared" ref="RR207:RR220" si="5194">PU207</f>
        <v>0</v>
      </c>
      <c r="RS207" s="270">
        <f t="shared" si="4898"/>
        <v>0</v>
      </c>
      <c r="RT207" s="270">
        <f t="shared" si="4899"/>
        <v>0</v>
      </c>
      <c r="RU207" s="386">
        <f t="shared" ref="RU207:RU220" si="5195">PX207</f>
        <v>0</v>
      </c>
      <c r="RV207" s="365">
        <f t="shared" ref="RV207:RV220" si="5196">PY207</f>
        <v>0</v>
      </c>
      <c r="RW207" s="270">
        <f t="shared" si="4900"/>
        <v>0</v>
      </c>
      <c r="RX207" s="270">
        <f t="shared" si="4901"/>
        <v>0</v>
      </c>
      <c r="RY207" s="334">
        <f t="shared" si="4902"/>
        <v>0</v>
      </c>
      <c r="RZ207" s="386">
        <f t="shared" ref="RZ207:RZ220" si="5197">QC207</f>
        <v>0</v>
      </c>
      <c r="SA207" s="365">
        <f t="shared" ref="SA207:SA220" si="5198">QD207</f>
        <v>0</v>
      </c>
      <c r="SB207" s="270">
        <f t="shared" si="4903"/>
        <v>0</v>
      </c>
      <c r="SC207" s="270">
        <f t="shared" si="4904"/>
        <v>0</v>
      </c>
      <c r="SD207" s="386">
        <f t="shared" ref="SD207:SD220" si="5199">QG207</f>
        <v>0</v>
      </c>
      <c r="SE207" s="365">
        <f t="shared" ref="SE207:SE220" si="5200">QH207</f>
        <v>0</v>
      </c>
      <c r="SF207" s="270">
        <f t="shared" si="4905"/>
        <v>0</v>
      </c>
      <c r="SG207" s="270">
        <f t="shared" si="4906"/>
        <v>0</v>
      </c>
      <c r="SH207" s="386">
        <f t="shared" ref="SH207:SH220" si="5201">QK207</f>
        <v>0</v>
      </c>
      <c r="SI207" s="365">
        <f t="shared" ref="SI207:SI220" si="5202">QL207</f>
        <v>0</v>
      </c>
      <c r="SJ207" s="270">
        <f t="shared" si="4907"/>
        <v>0</v>
      </c>
      <c r="SK207" s="270">
        <f t="shared" si="4908"/>
        <v>0</v>
      </c>
      <c r="SL207" s="386">
        <f t="shared" ref="SL207:SL220" si="5203">QO207</f>
        <v>0</v>
      </c>
      <c r="SM207" s="365">
        <f t="shared" ref="SM207:SM220" si="5204">QP207</f>
        <v>0</v>
      </c>
      <c r="SN207" s="270">
        <f t="shared" si="4909"/>
        <v>0</v>
      </c>
      <c r="SO207" s="270">
        <f t="shared" si="4910"/>
        <v>0</v>
      </c>
      <c r="SP207" s="386">
        <f t="shared" ref="SP207:SP220" si="5205">QS207</f>
        <v>0</v>
      </c>
      <c r="SQ207" s="365">
        <f t="shared" ref="SQ207:SQ220" si="5206">QT207</f>
        <v>0</v>
      </c>
      <c r="SR207" s="270">
        <f t="shared" si="4911"/>
        <v>0</v>
      </c>
      <c r="SS207" s="270">
        <f t="shared" si="4912"/>
        <v>0</v>
      </c>
      <c r="ST207" s="386">
        <f t="shared" ref="ST207:ST220" si="5207">QW207</f>
        <v>0</v>
      </c>
      <c r="SU207" s="365">
        <f t="shared" ref="SU207:SU220" si="5208">QX207</f>
        <v>0</v>
      </c>
      <c r="SV207" s="270">
        <f t="shared" si="4913"/>
        <v>0</v>
      </c>
      <c r="SW207" s="270">
        <f t="shared" si="4914"/>
        <v>0</v>
      </c>
      <c r="SX207" s="386">
        <f t="shared" ref="SX207:SX220" si="5209">RA207</f>
        <v>0</v>
      </c>
      <c r="SY207" s="365">
        <f t="shared" ref="SY207:SY220" si="5210">RB207</f>
        <v>0</v>
      </c>
      <c r="SZ207" s="270">
        <f t="shared" si="4915"/>
        <v>0</v>
      </c>
      <c r="TA207" s="270">
        <f t="shared" si="4916"/>
        <v>0</v>
      </c>
      <c r="TB207" s="386">
        <f t="shared" ref="TB207:TB220" si="5211">RE207</f>
        <v>0</v>
      </c>
      <c r="TC207" s="365">
        <f t="shared" ref="TC207:TC220" si="5212">RF207</f>
        <v>0</v>
      </c>
      <c r="TD207" s="270">
        <f t="shared" si="4917"/>
        <v>0</v>
      </c>
      <c r="TE207" s="270">
        <f t="shared" si="4918"/>
        <v>0</v>
      </c>
      <c r="TF207" s="386">
        <f t="shared" ref="TF207:TF220" si="5213">RI207</f>
        <v>0</v>
      </c>
      <c r="TG207" s="365">
        <f t="shared" ref="TG207:TG220" si="5214">RJ207</f>
        <v>0</v>
      </c>
      <c r="TH207" s="270">
        <f t="shared" si="4919"/>
        <v>0</v>
      </c>
      <c r="TI207" s="270">
        <f t="shared" si="4920"/>
        <v>0</v>
      </c>
      <c r="TJ207" s="386">
        <f t="shared" ref="TJ207:TJ220" si="5215">RM207</f>
        <v>0</v>
      </c>
      <c r="TK207" s="365">
        <f t="shared" ref="TK207:TK220" si="5216">RN207</f>
        <v>0</v>
      </c>
      <c r="TL207" s="270">
        <f t="shared" si="4921"/>
        <v>0</v>
      </c>
      <c r="TM207" s="270">
        <f t="shared" si="4922"/>
        <v>0</v>
      </c>
      <c r="TN207" s="386">
        <f t="shared" ref="TN207:TN220" si="5217">RQ207</f>
        <v>0</v>
      </c>
      <c r="TO207" s="365">
        <f t="shared" ref="TO207:TO220" si="5218">RR207</f>
        <v>0</v>
      </c>
      <c r="TP207" s="270">
        <f t="shared" si="4923"/>
        <v>0</v>
      </c>
      <c r="TQ207" s="270">
        <f t="shared" si="4924"/>
        <v>0</v>
      </c>
      <c r="TR207" s="386">
        <f t="shared" ref="TR207:TR220" si="5219">RU207</f>
        <v>0</v>
      </c>
      <c r="TS207" s="365">
        <f t="shared" ref="TS207:TS220" si="5220">RV207</f>
        <v>0</v>
      </c>
      <c r="TT207" s="270">
        <f t="shared" si="4925"/>
        <v>0</v>
      </c>
      <c r="TU207" s="270">
        <f t="shared" si="4926"/>
        <v>0</v>
      </c>
      <c r="TV207" s="334">
        <f t="shared" si="4927"/>
        <v>0</v>
      </c>
      <c r="TW207" s="386">
        <f t="shared" ref="TW207:TW220" si="5221">RZ207</f>
        <v>0</v>
      </c>
      <c r="TX207" s="365">
        <f t="shared" ref="TX207:TX220" si="5222">SA207</f>
        <v>0</v>
      </c>
      <c r="TY207" s="270">
        <f t="shared" si="4928"/>
        <v>0</v>
      </c>
      <c r="TZ207" s="270">
        <f t="shared" si="4929"/>
        <v>0</v>
      </c>
      <c r="UA207" s="386">
        <f t="shared" ref="UA207:UA220" si="5223">SD207</f>
        <v>0</v>
      </c>
      <c r="UB207" s="365">
        <f t="shared" ref="UB207:UB220" si="5224">SE207</f>
        <v>0</v>
      </c>
      <c r="UC207" s="270">
        <f t="shared" si="4930"/>
        <v>0</v>
      </c>
      <c r="UD207" s="270">
        <f t="shared" si="4931"/>
        <v>0</v>
      </c>
      <c r="UE207" s="386">
        <f t="shared" ref="UE207:UE220" si="5225">SH207</f>
        <v>0</v>
      </c>
      <c r="UF207" s="365">
        <f t="shared" ref="UF207:UF220" si="5226">SI207</f>
        <v>0</v>
      </c>
      <c r="UG207" s="270">
        <f t="shared" si="4932"/>
        <v>0</v>
      </c>
      <c r="UH207" s="270">
        <f t="shared" si="4933"/>
        <v>0</v>
      </c>
      <c r="UI207" s="386">
        <f t="shared" ref="UI207:UI220" si="5227">SL207</f>
        <v>0</v>
      </c>
      <c r="UJ207" s="365">
        <f t="shared" ref="UJ207:UJ220" si="5228">SM207</f>
        <v>0</v>
      </c>
      <c r="UK207" s="270">
        <f t="shared" si="4934"/>
        <v>0</v>
      </c>
      <c r="UL207" s="270">
        <f t="shared" si="4935"/>
        <v>0</v>
      </c>
      <c r="UM207" s="386">
        <f t="shared" ref="UM207:UM220" si="5229">SP207</f>
        <v>0</v>
      </c>
      <c r="UN207" s="365">
        <f t="shared" ref="UN207:UN220" si="5230">SQ207</f>
        <v>0</v>
      </c>
      <c r="UO207" s="270">
        <f t="shared" si="4936"/>
        <v>0</v>
      </c>
      <c r="UP207" s="270">
        <f t="shared" si="4937"/>
        <v>0</v>
      </c>
      <c r="UQ207" s="386">
        <f t="shared" ref="UQ207:UQ220" si="5231">ST207</f>
        <v>0</v>
      </c>
      <c r="UR207" s="365">
        <f t="shared" ref="UR207:UR220" si="5232">SU207</f>
        <v>0</v>
      </c>
      <c r="US207" s="270">
        <f t="shared" si="4938"/>
        <v>0</v>
      </c>
      <c r="UT207" s="270">
        <f t="shared" si="4939"/>
        <v>0</v>
      </c>
      <c r="UU207" s="386">
        <f t="shared" ref="UU207:UU220" si="5233">SX207</f>
        <v>0</v>
      </c>
      <c r="UV207" s="365">
        <f t="shared" ref="UV207:UV220" si="5234">SY207</f>
        <v>0</v>
      </c>
      <c r="UW207" s="270">
        <f t="shared" si="4940"/>
        <v>0</v>
      </c>
      <c r="UX207" s="270">
        <f t="shared" si="4941"/>
        <v>0</v>
      </c>
      <c r="UY207" s="386">
        <f t="shared" ref="UY207:UY220" si="5235">TB207</f>
        <v>0</v>
      </c>
      <c r="UZ207" s="365">
        <f t="shared" ref="UZ207:UZ220" si="5236">TC207</f>
        <v>0</v>
      </c>
      <c r="VA207" s="270">
        <f t="shared" si="4942"/>
        <v>0</v>
      </c>
      <c r="VB207" s="270">
        <f t="shared" si="4943"/>
        <v>0</v>
      </c>
      <c r="VC207" s="386">
        <f t="shared" ref="VC207:VC220" si="5237">TF207</f>
        <v>0</v>
      </c>
      <c r="VD207" s="365">
        <f t="shared" ref="VD207:VD220" si="5238">TG207</f>
        <v>0</v>
      </c>
      <c r="VE207" s="270">
        <f t="shared" si="4944"/>
        <v>0</v>
      </c>
      <c r="VF207" s="270">
        <f t="shared" si="4945"/>
        <v>0</v>
      </c>
      <c r="VG207" s="386">
        <f t="shared" ref="VG207:VG220" si="5239">TJ207</f>
        <v>0</v>
      </c>
      <c r="VH207" s="365">
        <f t="shared" ref="VH207:VH220" si="5240">TK207</f>
        <v>0</v>
      </c>
      <c r="VI207" s="270">
        <f t="shared" si="4946"/>
        <v>0</v>
      </c>
      <c r="VJ207" s="270">
        <f t="shared" si="4947"/>
        <v>0</v>
      </c>
      <c r="VK207" s="386">
        <f t="shared" ref="VK207:VK220" si="5241">TN207</f>
        <v>0</v>
      </c>
      <c r="VL207" s="365">
        <f t="shared" ref="VL207:VL220" si="5242">TO207</f>
        <v>0</v>
      </c>
      <c r="VM207" s="270">
        <f t="shared" si="4948"/>
        <v>0</v>
      </c>
      <c r="VN207" s="270">
        <f t="shared" si="4949"/>
        <v>0</v>
      </c>
      <c r="VO207" s="386">
        <f t="shared" ref="VO207:VO220" si="5243">TR207</f>
        <v>0</v>
      </c>
      <c r="VP207" s="365">
        <f t="shared" ref="VP207:VP220" si="5244">TS207</f>
        <v>0</v>
      </c>
      <c r="VQ207" s="270">
        <f t="shared" si="4950"/>
        <v>0</v>
      </c>
      <c r="VR207" s="270">
        <f t="shared" si="4951"/>
        <v>0</v>
      </c>
      <c r="VS207" s="334">
        <f t="shared" si="4952"/>
        <v>0</v>
      </c>
      <c r="VT207" s="386">
        <f t="shared" ref="VT207:VT220" si="5245">TW207</f>
        <v>0</v>
      </c>
      <c r="VU207" s="365">
        <f t="shared" ref="VU207:VU220" si="5246">TX207</f>
        <v>0</v>
      </c>
      <c r="VV207" s="270">
        <f t="shared" si="4953"/>
        <v>0</v>
      </c>
      <c r="VW207" s="270">
        <f t="shared" si="4954"/>
        <v>0</v>
      </c>
      <c r="VX207" s="386">
        <f t="shared" ref="VX207:VX220" si="5247">UA207</f>
        <v>0</v>
      </c>
      <c r="VY207" s="365">
        <f t="shared" ref="VY207:VY220" si="5248">UB207</f>
        <v>0</v>
      </c>
      <c r="VZ207" s="270">
        <f t="shared" si="4955"/>
        <v>0</v>
      </c>
      <c r="WA207" s="270">
        <f t="shared" si="4956"/>
        <v>0</v>
      </c>
      <c r="WB207" s="386">
        <f t="shared" ref="WB207:WB220" si="5249">UE207</f>
        <v>0</v>
      </c>
      <c r="WC207" s="365">
        <f t="shared" ref="WC207:WC220" si="5250">UF207</f>
        <v>0</v>
      </c>
      <c r="WD207" s="270">
        <f t="shared" si="4957"/>
        <v>0</v>
      </c>
      <c r="WE207" s="270">
        <f t="shared" si="4958"/>
        <v>0</v>
      </c>
      <c r="WF207" s="386">
        <f t="shared" ref="WF207:WF220" si="5251">UI207</f>
        <v>0</v>
      </c>
      <c r="WG207" s="365">
        <f t="shared" ref="WG207:WG220" si="5252">UJ207</f>
        <v>0</v>
      </c>
      <c r="WH207" s="270">
        <f t="shared" si="4959"/>
        <v>0</v>
      </c>
      <c r="WI207" s="270">
        <f t="shared" si="4960"/>
        <v>0</v>
      </c>
      <c r="WJ207" s="386">
        <f t="shared" ref="WJ207:WJ220" si="5253">UM207</f>
        <v>0</v>
      </c>
      <c r="WK207" s="365">
        <f t="shared" ref="WK207:WK220" si="5254">UN207</f>
        <v>0</v>
      </c>
      <c r="WL207" s="270">
        <f t="shared" si="4961"/>
        <v>0</v>
      </c>
      <c r="WM207" s="270">
        <f t="shared" si="4962"/>
        <v>0</v>
      </c>
      <c r="WN207" s="386">
        <f t="shared" ref="WN207:WN220" si="5255">UQ207</f>
        <v>0</v>
      </c>
      <c r="WO207" s="365">
        <f t="shared" ref="WO207:WO220" si="5256">UR207</f>
        <v>0</v>
      </c>
      <c r="WP207" s="270">
        <f t="shared" si="4963"/>
        <v>0</v>
      </c>
      <c r="WQ207" s="270">
        <f t="shared" si="4964"/>
        <v>0</v>
      </c>
      <c r="WR207" s="386">
        <f t="shared" ref="WR207:WR220" si="5257">UU207</f>
        <v>0</v>
      </c>
      <c r="WS207" s="365">
        <f t="shared" ref="WS207:WS220" si="5258">UV207</f>
        <v>0</v>
      </c>
      <c r="WT207" s="270">
        <f t="shared" si="4965"/>
        <v>0</v>
      </c>
      <c r="WU207" s="270">
        <f t="shared" si="4966"/>
        <v>0</v>
      </c>
      <c r="WV207" s="386">
        <f t="shared" ref="WV207:WV220" si="5259">UY207</f>
        <v>0</v>
      </c>
      <c r="WW207" s="365">
        <f t="shared" ref="WW207:WW220" si="5260">UZ207</f>
        <v>0</v>
      </c>
      <c r="WX207" s="270">
        <f t="shared" si="4967"/>
        <v>0</v>
      </c>
      <c r="WY207" s="270">
        <f t="shared" si="4968"/>
        <v>0</v>
      </c>
      <c r="WZ207" s="386">
        <f t="shared" ref="WZ207:WZ220" si="5261">VC207</f>
        <v>0</v>
      </c>
      <c r="XA207" s="365">
        <f t="shared" ref="XA207:XA220" si="5262">VD207</f>
        <v>0</v>
      </c>
      <c r="XB207" s="270">
        <f t="shared" si="4969"/>
        <v>0</v>
      </c>
      <c r="XC207" s="270">
        <f t="shared" si="4970"/>
        <v>0</v>
      </c>
      <c r="XD207" s="386">
        <f t="shared" ref="XD207:XD220" si="5263">VG207</f>
        <v>0</v>
      </c>
      <c r="XE207" s="365">
        <f t="shared" ref="XE207:XE220" si="5264">VH207</f>
        <v>0</v>
      </c>
      <c r="XF207" s="270">
        <f t="shared" si="4971"/>
        <v>0</v>
      </c>
      <c r="XG207" s="270">
        <f t="shared" si="4972"/>
        <v>0</v>
      </c>
      <c r="XH207" s="386">
        <f t="shared" ref="XH207:XH220" si="5265">VK207</f>
        <v>0</v>
      </c>
      <c r="XI207" s="365">
        <f t="shared" ref="XI207:XI220" si="5266">VL207</f>
        <v>0</v>
      </c>
      <c r="XJ207" s="270">
        <f t="shared" si="4973"/>
        <v>0</v>
      </c>
      <c r="XK207" s="270">
        <f t="shared" si="4974"/>
        <v>0</v>
      </c>
      <c r="XL207" s="386">
        <f t="shared" ref="XL207:XL220" si="5267">VO207</f>
        <v>0</v>
      </c>
      <c r="XM207" s="365">
        <f t="shared" ref="XM207:XM220" si="5268">VP207</f>
        <v>0</v>
      </c>
      <c r="XN207" s="270">
        <f t="shared" si="4975"/>
        <v>0</v>
      </c>
      <c r="XO207" s="270">
        <f t="shared" si="4976"/>
        <v>0</v>
      </c>
      <c r="XP207" s="334">
        <f t="shared" si="4977"/>
        <v>0</v>
      </c>
      <c r="XQ207" s="386">
        <f t="shared" ref="XQ207:XQ220" si="5269">VT207</f>
        <v>0</v>
      </c>
      <c r="XR207" s="365">
        <f t="shared" ref="XR207:XR220" si="5270">VU207</f>
        <v>0</v>
      </c>
      <c r="XS207" s="270">
        <f t="shared" si="4978"/>
        <v>0</v>
      </c>
      <c r="XT207" s="270">
        <f t="shared" si="4979"/>
        <v>0</v>
      </c>
      <c r="XU207" s="386">
        <f t="shared" ref="XU207:XU220" si="5271">VX207</f>
        <v>0</v>
      </c>
      <c r="XV207" s="365">
        <f t="shared" ref="XV207:XV220" si="5272">VY207</f>
        <v>0</v>
      </c>
      <c r="XW207" s="270">
        <f t="shared" si="4980"/>
        <v>0</v>
      </c>
      <c r="XX207" s="270">
        <f t="shared" si="4981"/>
        <v>0</v>
      </c>
      <c r="XY207" s="386">
        <f t="shared" ref="XY207:XY220" si="5273">WB207</f>
        <v>0</v>
      </c>
      <c r="XZ207" s="365">
        <f t="shared" ref="XZ207:XZ220" si="5274">WC207</f>
        <v>0</v>
      </c>
      <c r="YA207" s="270">
        <f t="shared" si="4982"/>
        <v>0</v>
      </c>
      <c r="YB207" s="270">
        <f t="shared" si="4983"/>
        <v>0</v>
      </c>
      <c r="YC207" s="386">
        <f t="shared" ref="YC207:YC220" si="5275">WF207</f>
        <v>0</v>
      </c>
      <c r="YD207" s="365">
        <f t="shared" ref="YD207:YD220" si="5276">WG207</f>
        <v>0</v>
      </c>
      <c r="YE207" s="270">
        <f t="shared" si="4984"/>
        <v>0</v>
      </c>
      <c r="YF207" s="270">
        <f t="shared" si="4985"/>
        <v>0</v>
      </c>
      <c r="YG207" s="386">
        <f t="shared" ref="YG207:YG220" si="5277">WJ207</f>
        <v>0</v>
      </c>
      <c r="YH207" s="365">
        <f t="shared" ref="YH207:YH220" si="5278">WK207</f>
        <v>0</v>
      </c>
      <c r="YI207" s="270">
        <f t="shared" si="4986"/>
        <v>0</v>
      </c>
      <c r="YJ207" s="270">
        <f t="shared" si="4987"/>
        <v>0</v>
      </c>
      <c r="YK207" s="386">
        <f t="shared" ref="YK207:YK220" si="5279">WN207</f>
        <v>0</v>
      </c>
      <c r="YL207" s="365">
        <f t="shared" ref="YL207:YL220" si="5280">WO207</f>
        <v>0</v>
      </c>
      <c r="YM207" s="270">
        <f t="shared" si="4988"/>
        <v>0</v>
      </c>
      <c r="YN207" s="270">
        <f t="shared" si="4989"/>
        <v>0</v>
      </c>
      <c r="YO207" s="386">
        <f t="shared" ref="YO207:YO220" si="5281">WR207</f>
        <v>0</v>
      </c>
      <c r="YP207" s="365">
        <f t="shared" ref="YP207:YP220" si="5282">WS207</f>
        <v>0</v>
      </c>
      <c r="YQ207" s="270">
        <f t="shared" si="4990"/>
        <v>0</v>
      </c>
      <c r="YR207" s="270">
        <f t="shared" si="4991"/>
        <v>0</v>
      </c>
      <c r="YS207" s="386">
        <f t="shared" ref="YS207:YS220" si="5283">WV207</f>
        <v>0</v>
      </c>
      <c r="YT207" s="365">
        <f t="shared" ref="YT207:YT220" si="5284">WW207</f>
        <v>0</v>
      </c>
      <c r="YU207" s="270">
        <f t="shared" si="4992"/>
        <v>0</v>
      </c>
      <c r="YV207" s="270">
        <f t="shared" si="4993"/>
        <v>0</v>
      </c>
      <c r="YW207" s="386">
        <f t="shared" ref="YW207:YW220" si="5285">WZ207</f>
        <v>0</v>
      </c>
      <c r="YX207" s="365">
        <f t="shared" ref="YX207:YX220" si="5286">XA207</f>
        <v>0</v>
      </c>
      <c r="YY207" s="270">
        <f t="shared" si="4994"/>
        <v>0</v>
      </c>
      <c r="YZ207" s="270">
        <f t="shared" si="4995"/>
        <v>0</v>
      </c>
      <c r="ZA207" s="386">
        <f t="shared" ref="ZA207:ZA220" si="5287">XD207</f>
        <v>0</v>
      </c>
      <c r="ZB207" s="365">
        <f t="shared" ref="ZB207:ZB220" si="5288">XE207</f>
        <v>0</v>
      </c>
      <c r="ZC207" s="270">
        <f t="shared" si="4996"/>
        <v>0</v>
      </c>
      <c r="ZD207" s="270">
        <f t="shared" si="4997"/>
        <v>0</v>
      </c>
      <c r="ZE207" s="386">
        <f t="shared" ref="ZE207:ZE220" si="5289">XH207</f>
        <v>0</v>
      </c>
      <c r="ZF207" s="365">
        <f t="shared" ref="ZF207:ZF220" si="5290">XI207</f>
        <v>0</v>
      </c>
      <c r="ZG207" s="270">
        <f t="shared" si="4998"/>
        <v>0</v>
      </c>
      <c r="ZH207" s="270">
        <f t="shared" si="4999"/>
        <v>0</v>
      </c>
      <c r="ZI207" s="386">
        <f t="shared" ref="ZI207:ZI220" si="5291">XL207</f>
        <v>0</v>
      </c>
      <c r="ZJ207" s="365">
        <f t="shared" ref="ZJ207:ZJ220" si="5292">XM207</f>
        <v>0</v>
      </c>
      <c r="ZK207" s="270">
        <f t="shared" si="5000"/>
        <v>0</v>
      </c>
      <c r="ZL207" s="270">
        <f t="shared" si="5001"/>
        <v>0</v>
      </c>
      <c r="ZM207" s="334">
        <f t="shared" si="5002"/>
        <v>0</v>
      </c>
    </row>
    <row r="208" spans="1:689" hidden="1" outlineLevel="1" x14ac:dyDescent="0.3">
      <c r="A208" s="383"/>
      <c r="B208" s="387">
        <v>0.23</v>
      </c>
      <c r="C208" s="367" t="s">
        <v>163</v>
      </c>
      <c r="D208" s="364">
        <v>0</v>
      </c>
      <c r="E208" s="365">
        <v>0</v>
      </c>
      <c r="F208" s="270">
        <f t="shared" si="4609"/>
        <v>0</v>
      </c>
      <c r="G208" s="270">
        <f t="shared" si="4610"/>
        <v>0</v>
      </c>
      <c r="H208" s="364">
        <f t="shared" si="4611"/>
        <v>0</v>
      </c>
      <c r="I208" s="365">
        <f t="shared" si="4612"/>
        <v>0</v>
      </c>
      <c r="J208" s="270">
        <f t="shared" si="4613"/>
        <v>0</v>
      </c>
      <c r="K208" s="270">
        <f t="shared" si="4614"/>
        <v>0</v>
      </c>
      <c r="L208" s="364">
        <f t="shared" si="4615"/>
        <v>0</v>
      </c>
      <c r="M208" s="365">
        <f t="shared" si="4616"/>
        <v>0</v>
      </c>
      <c r="N208" s="270">
        <f t="shared" si="4617"/>
        <v>0</v>
      </c>
      <c r="O208" s="270">
        <f t="shared" si="4618"/>
        <v>0</v>
      </c>
      <c r="P208" s="364">
        <f t="shared" si="4619"/>
        <v>0</v>
      </c>
      <c r="Q208" s="365">
        <f t="shared" si="4620"/>
        <v>0</v>
      </c>
      <c r="R208" s="270">
        <f t="shared" si="4621"/>
        <v>0</v>
      </c>
      <c r="S208" s="270">
        <f t="shared" si="4622"/>
        <v>0</v>
      </c>
      <c r="T208" s="364">
        <f t="shared" si="4623"/>
        <v>0</v>
      </c>
      <c r="U208" s="365">
        <f t="shared" si="4624"/>
        <v>0</v>
      </c>
      <c r="V208" s="270">
        <f t="shared" si="4625"/>
        <v>0</v>
      </c>
      <c r="W208" s="270">
        <f t="shared" si="4626"/>
        <v>0</v>
      </c>
      <c r="X208" s="364">
        <f t="shared" si="4627"/>
        <v>0</v>
      </c>
      <c r="Y208" s="365">
        <f t="shared" si="4628"/>
        <v>0</v>
      </c>
      <c r="Z208" s="270">
        <f t="shared" si="4629"/>
        <v>0</v>
      </c>
      <c r="AA208" s="270">
        <f t="shared" si="4630"/>
        <v>0</v>
      </c>
      <c r="AB208" s="364">
        <f t="shared" si="4631"/>
        <v>0</v>
      </c>
      <c r="AC208" s="365">
        <f t="shared" si="4632"/>
        <v>0</v>
      </c>
      <c r="AD208" s="270">
        <f t="shared" si="4633"/>
        <v>0</v>
      </c>
      <c r="AE208" s="270">
        <f t="shared" si="4634"/>
        <v>0</v>
      </c>
      <c r="AF208" s="364">
        <f t="shared" si="5003"/>
        <v>0</v>
      </c>
      <c r="AG208" s="365">
        <f t="shared" si="5004"/>
        <v>0</v>
      </c>
      <c r="AH208" s="270">
        <f t="shared" si="4635"/>
        <v>0</v>
      </c>
      <c r="AI208" s="270">
        <f t="shared" si="4636"/>
        <v>0</v>
      </c>
      <c r="AJ208" s="364">
        <f t="shared" si="4637"/>
        <v>0</v>
      </c>
      <c r="AK208" s="365">
        <f t="shared" si="4638"/>
        <v>0</v>
      </c>
      <c r="AL208" s="270">
        <f t="shared" si="4639"/>
        <v>0</v>
      </c>
      <c r="AM208" s="270">
        <f t="shared" si="4640"/>
        <v>0</v>
      </c>
      <c r="AN208" s="364">
        <f t="shared" si="4641"/>
        <v>0</v>
      </c>
      <c r="AO208" s="365">
        <f t="shared" si="4642"/>
        <v>0</v>
      </c>
      <c r="AP208" s="270">
        <f t="shared" si="4643"/>
        <v>0</v>
      </c>
      <c r="AQ208" s="270">
        <f t="shared" si="4644"/>
        <v>0</v>
      </c>
      <c r="AR208" s="364">
        <f t="shared" si="4645"/>
        <v>0</v>
      </c>
      <c r="AS208" s="365">
        <f t="shared" si="4646"/>
        <v>0</v>
      </c>
      <c r="AT208" s="270">
        <f t="shared" si="4647"/>
        <v>0</v>
      </c>
      <c r="AU208" s="270">
        <f t="shared" si="4648"/>
        <v>0</v>
      </c>
      <c r="AV208" s="386">
        <f t="shared" si="4649"/>
        <v>0</v>
      </c>
      <c r="AW208" s="365">
        <f t="shared" si="4650"/>
        <v>0</v>
      </c>
      <c r="AX208" s="270">
        <f t="shared" si="4651"/>
        <v>0</v>
      </c>
      <c r="AY208" s="270">
        <f t="shared" si="4652"/>
        <v>0</v>
      </c>
      <c r="AZ208" s="334">
        <f t="shared" si="4653"/>
        <v>0</v>
      </c>
      <c r="BA208" s="386">
        <f t="shared" si="4654"/>
        <v>0</v>
      </c>
      <c r="BB208" s="365">
        <f t="shared" si="4655"/>
        <v>0</v>
      </c>
      <c r="BC208" s="270">
        <f t="shared" si="4656"/>
        <v>0</v>
      </c>
      <c r="BD208" s="270">
        <f t="shared" si="4657"/>
        <v>0</v>
      </c>
      <c r="BE208" s="386">
        <f t="shared" si="4658"/>
        <v>0</v>
      </c>
      <c r="BF208" s="365">
        <f t="shared" si="4659"/>
        <v>0</v>
      </c>
      <c r="BG208" s="270">
        <f t="shared" si="4660"/>
        <v>0</v>
      </c>
      <c r="BH208" s="270">
        <f t="shared" si="4661"/>
        <v>0</v>
      </c>
      <c r="BI208" s="386">
        <f t="shared" si="4662"/>
        <v>0</v>
      </c>
      <c r="BJ208" s="365">
        <f t="shared" si="4663"/>
        <v>0</v>
      </c>
      <c r="BK208" s="270">
        <f t="shared" si="4664"/>
        <v>0</v>
      </c>
      <c r="BL208" s="270">
        <f t="shared" si="4665"/>
        <v>0</v>
      </c>
      <c r="BM208" s="386">
        <f t="shared" si="4666"/>
        <v>0</v>
      </c>
      <c r="BN208" s="365">
        <f t="shared" si="4667"/>
        <v>0</v>
      </c>
      <c r="BO208" s="270">
        <f t="shared" si="4668"/>
        <v>0</v>
      </c>
      <c r="BP208" s="270">
        <f t="shared" si="4669"/>
        <v>0</v>
      </c>
      <c r="BQ208" s="386">
        <f t="shared" si="4670"/>
        <v>0</v>
      </c>
      <c r="BR208" s="365">
        <f t="shared" si="4671"/>
        <v>0</v>
      </c>
      <c r="BS208" s="270">
        <f t="shared" si="4672"/>
        <v>0</v>
      </c>
      <c r="BT208" s="270">
        <f t="shared" si="4673"/>
        <v>0</v>
      </c>
      <c r="BU208" s="386">
        <f t="shared" si="5005"/>
        <v>0</v>
      </c>
      <c r="BV208" s="365">
        <f t="shared" si="5006"/>
        <v>0</v>
      </c>
      <c r="BW208" s="270">
        <f t="shared" si="4674"/>
        <v>0</v>
      </c>
      <c r="BX208" s="270">
        <f t="shared" si="4675"/>
        <v>0</v>
      </c>
      <c r="BY208" s="386">
        <f t="shared" si="4676"/>
        <v>0</v>
      </c>
      <c r="BZ208" s="365">
        <f t="shared" si="4677"/>
        <v>0</v>
      </c>
      <c r="CA208" s="270">
        <f t="shared" si="4678"/>
        <v>0</v>
      </c>
      <c r="CB208" s="270">
        <f t="shared" si="4679"/>
        <v>0</v>
      </c>
      <c r="CC208" s="386">
        <f t="shared" si="4680"/>
        <v>0</v>
      </c>
      <c r="CD208" s="365">
        <f t="shared" si="4681"/>
        <v>0</v>
      </c>
      <c r="CE208" s="270">
        <f t="shared" si="4682"/>
        <v>0</v>
      </c>
      <c r="CF208" s="270">
        <f t="shared" si="4683"/>
        <v>0</v>
      </c>
      <c r="CG208" s="386">
        <f t="shared" si="4684"/>
        <v>0</v>
      </c>
      <c r="CH208" s="365">
        <f t="shared" si="4685"/>
        <v>0</v>
      </c>
      <c r="CI208" s="270">
        <f t="shared" si="4686"/>
        <v>0</v>
      </c>
      <c r="CJ208" s="270">
        <f t="shared" si="4687"/>
        <v>0</v>
      </c>
      <c r="CK208" s="386">
        <f t="shared" si="4688"/>
        <v>0</v>
      </c>
      <c r="CL208" s="365">
        <f t="shared" si="4689"/>
        <v>0</v>
      </c>
      <c r="CM208" s="270">
        <f t="shared" si="4690"/>
        <v>0</v>
      </c>
      <c r="CN208" s="270">
        <f t="shared" si="4691"/>
        <v>0</v>
      </c>
      <c r="CO208" s="386">
        <f t="shared" si="4692"/>
        <v>0</v>
      </c>
      <c r="CP208" s="365">
        <f t="shared" si="4693"/>
        <v>0</v>
      </c>
      <c r="CQ208" s="270">
        <f t="shared" si="4694"/>
        <v>0</v>
      </c>
      <c r="CR208" s="270">
        <f t="shared" si="4695"/>
        <v>0</v>
      </c>
      <c r="CS208" s="386">
        <f t="shared" si="4696"/>
        <v>0</v>
      </c>
      <c r="CT208" s="365">
        <f t="shared" si="4697"/>
        <v>0</v>
      </c>
      <c r="CU208" s="270">
        <f t="shared" si="4698"/>
        <v>0</v>
      </c>
      <c r="CV208" s="270">
        <f t="shared" si="4699"/>
        <v>0</v>
      </c>
      <c r="CW208" s="334">
        <f t="shared" si="4700"/>
        <v>0</v>
      </c>
      <c r="CX208" s="386">
        <f t="shared" si="5007"/>
        <v>0</v>
      </c>
      <c r="CY208" s="365">
        <f t="shared" si="5008"/>
        <v>0</v>
      </c>
      <c r="CZ208" s="270">
        <f t="shared" si="4701"/>
        <v>0</v>
      </c>
      <c r="DA208" s="270">
        <f t="shared" si="4702"/>
        <v>0</v>
      </c>
      <c r="DB208" s="386">
        <f t="shared" si="5009"/>
        <v>0</v>
      </c>
      <c r="DC208" s="365">
        <f t="shared" si="5010"/>
        <v>0</v>
      </c>
      <c r="DD208" s="270">
        <f t="shared" si="4703"/>
        <v>0</v>
      </c>
      <c r="DE208" s="270">
        <f t="shared" si="4704"/>
        <v>0</v>
      </c>
      <c r="DF208" s="386">
        <f t="shared" si="5011"/>
        <v>0</v>
      </c>
      <c r="DG208" s="365">
        <f t="shared" si="5012"/>
        <v>0</v>
      </c>
      <c r="DH208" s="270">
        <f t="shared" si="4705"/>
        <v>0</v>
      </c>
      <c r="DI208" s="270">
        <f t="shared" si="4706"/>
        <v>0</v>
      </c>
      <c r="DJ208" s="386">
        <f t="shared" si="5013"/>
        <v>0</v>
      </c>
      <c r="DK208" s="365">
        <f t="shared" si="5014"/>
        <v>0</v>
      </c>
      <c r="DL208" s="270">
        <f t="shared" si="4707"/>
        <v>0</v>
      </c>
      <c r="DM208" s="270">
        <f t="shared" si="4708"/>
        <v>0</v>
      </c>
      <c r="DN208" s="386">
        <f t="shared" si="5015"/>
        <v>0</v>
      </c>
      <c r="DO208" s="365">
        <f t="shared" si="5016"/>
        <v>0</v>
      </c>
      <c r="DP208" s="270">
        <f t="shared" si="4709"/>
        <v>0</v>
      </c>
      <c r="DQ208" s="270">
        <f t="shared" si="4710"/>
        <v>0</v>
      </c>
      <c r="DR208" s="386">
        <f t="shared" si="5017"/>
        <v>0</v>
      </c>
      <c r="DS208" s="365">
        <f t="shared" si="5018"/>
        <v>0</v>
      </c>
      <c r="DT208" s="270">
        <f t="shared" si="4711"/>
        <v>0</v>
      </c>
      <c r="DU208" s="270">
        <f t="shared" si="4712"/>
        <v>0</v>
      </c>
      <c r="DV208" s="386">
        <f t="shared" si="5019"/>
        <v>0</v>
      </c>
      <c r="DW208" s="365">
        <f t="shared" si="5020"/>
        <v>0</v>
      </c>
      <c r="DX208" s="270">
        <f t="shared" si="4713"/>
        <v>0</v>
      </c>
      <c r="DY208" s="270">
        <f t="shared" si="4714"/>
        <v>0</v>
      </c>
      <c r="DZ208" s="386">
        <f t="shared" si="5021"/>
        <v>0</v>
      </c>
      <c r="EA208" s="365">
        <f t="shared" si="5022"/>
        <v>0</v>
      </c>
      <c r="EB208" s="270">
        <f t="shared" si="4715"/>
        <v>0</v>
      </c>
      <c r="EC208" s="270">
        <f t="shared" si="4716"/>
        <v>0</v>
      </c>
      <c r="ED208" s="386">
        <f t="shared" si="5023"/>
        <v>0</v>
      </c>
      <c r="EE208" s="365">
        <f t="shared" si="5024"/>
        <v>0</v>
      </c>
      <c r="EF208" s="270">
        <f t="shared" si="4717"/>
        <v>0</v>
      </c>
      <c r="EG208" s="270">
        <f t="shared" si="4718"/>
        <v>0</v>
      </c>
      <c r="EH208" s="386">
        <f t="shared" si="5025"/>
        <v>0</v>
      </c>
      <c r="EI208" s="365">
        <f t="shared" si="5026"/>
        <v>0</v>
      </c>
      <c r="EJ208" s="270">
        <f t="shared" si="4719"/>
        <v>0</v>
      </c>
      <c r="EK208" s="270">
        <f t="shared" si="4720"/>
        <v>0</v>
      </c>
      <c r="EL208" s="386">
        <f t="shared" si="4721"/>
        <v>0</v>
      </c>
      <c r="EM208" s="365">
        <f t="shared" si="5027"/>
        <v>0</v>
      </c>
      <c r="EN208" s="270">
        <f t="shared" si="4722"/>
        <v>0</v>
      </c>
      <c r="EO208" s="270">
        <f t="shared" si="4723"/>
        <v>0</v>
      </c>
      <c r="EP208" s="386">
        <f t="shared" si="5028"/>
        <v>0</v>
      </c>
      <c r="EQ208" s="365">
        <f t="shared" si="5029"/>
        <v>0</v>
      </c>
      <c r="ER208" s="270">
        <f t="shared" si="4724"/>
        <v>0</v>
      </c>
      <c r="ES208" s="270">
        <f t="shared" si="4725"/>
        <v>0</v>
      </c>
      <c r="ET208" s="334">
        <f t="shared" si="4726"/>
        <v>0</v>
      </c>
      <c r="EU208" s="386">
        <f t="shared" si="5030"/>
        <v>0</v>
      </c>
      <c r="EV208" s="365">
        <f t="shared" si="5031"/>
        <v>0</v>
      </c>
      <c r="EW208" s="270">
        <f t="shared" si="4727"/>
        <v>0</v>
      </c>
      <c r="EX208" s="270">
        <f t="shared" si="4728"/>
        <v>0</v>
      </c>
      <c r="EY208" s="386">
        <f t="shared" si="5032"/>
        <v>0</v>
      </c>
      <c r="EZ208" s="365">
        <f t="shared" si="5033"/>
        <v>0</v>
      </c>
      <c r="FA208" s="270">
        <f t="shared" si="4729"/>
        <v>0</v>
      </c>
      <c r="FB208" s="270">
        <f t="shared" si="4730"/>
        <v>0</v>
      </c>
      <c r="FC208" s="386">
        <f t="shared" si="5034"/>
        <v>0</v>
      </c>
      <c r="FD208" s="365">
        <f t="shared" si="5035"/>
        <v>0</v>
      </c>
      <c r="FE208" s="270">
        <f t="shared" si="4731"/>
        <v>0</v>
      </c>
      <c r="FF208" s="270">
        <f t="shared" si="4732"/>
        <v>0</v>
      </c>
      <c r="FG208" s="386">
        <f t="shared" si="5036"/>
        <v>0</v>
      </c>
      <c r="FH208" s="365">
        <f t="shared" si="5037"/>
        <v>0</v>
      </c>
      <c r="FI208" s="270">
        <f t="shared" si="4733"/>
        <v>0</v>
      </c>
      <c r="FJ208" s="270">
        <f t="shared" si="4734"/>
        <v>0</v>
      </c>
      <c r="FK208" s="386">
        <f t="shared" si="5038"/>
        <v>0</v>
      </c>
      <c r="FL208" s="365">
        <f t="shared" si="5039"/>
        <v>0</v>
      </c>
      <c r="FM208" s="270">
        <f t="shared" si="4735"/>
        <v>0</v>
      </c>
      <c r="FN208" s="270">
        <f t="shared" si="4736"/>
        <v>0</v>
      </c>
      <c r="FO208" s="386">
        <f t="shared" si="5040"/>
        <v>0</v>
      </c>
      <c r="FP208" s="365">
        <f t="shared" si="5041"/>
        <v>0</v>
      </c>
      <c r="FQ208" s="270">
        <f t="shared" si="4737"/>
        <v>0</v>
      </c>
      <c r="FR208" s="270">
        <f t="shared" si="4738"/>
        <v>0</v>
      </c>
      <c r="FS208" s="386">
        <f t="shared" si="5042"/>
        <v>0</v>
      </c>
      <c r="FT208" s="365">
        <f t="shared" si="5043"/>
        <v>0</v>
      </c>
      <c r="FU208" s="270">
        <f t="shared" si="4739"/>
        <v>0</v>
      </c>
      <c r="FV208" s="270">
        <f t="shared" si="4740"/>
        <v>0</v>
      </c>
      <c r="FW208" s="386">
        <f t="shared" si="5044"/>
        <v>0</v>
      </c>
      <c r="FX208" s="365">
        <f t="shared" si="5045"/>
        <v>0</v>
      </c>
      <c r="FY208" s="270">
        <f t="shared" si="4741"/>
        <v>0</v>
      </c>
      <c r="FZ208" s="270">
        <f t="shared" si="4742"/>
        <v>0</v>
      </c>
      <c r="GA208" s="386">
        <f t="shared" si="5046"/>
        <v>0</v>
      </c>
      <c r="GB208" s="365">
        <f t="shared" si="5047"/>
        <v>0</v>
      </c>
      <c r="GC208" s="270">
        <f t="shared" si="4743"/>
        <v>0</v>
      </c>
      <c r="GD208" s="270">
        <f t="shared" si="4744"/>
        <v>0</v>
      </c>
      <c r="GE208" s="386">
        <f t="shared" si="5048"/>
        <v>0</v>
      </c>
      <c r="GF208" s="365">
        <f t="shared" si="5049"/>
        <v>0</v>
      </c>
      <c r="GG208" s="270">
        <f t="shared" si="4745"/>
        <v>0</v>
      </c>
      <c r="GH208" s="270">
        <f t="shared" si="4746"/>
        <v>0</v>
      </c>
      <c r="GI208" s="386">
        <f t="shared" si="5050"/>
        <v>0</v>
      </c>
      <c r="GJ208" s="365">
        <f t="shared" si="5051"/>
        <v>0</v>
      </c>
      <c r="GK208" s="270">
        <f t="shared" si="4747"/>
        <v>0</v>
      </c>
      <c r="GL208" s="270">
        <f t="shared" si="4748"/>
        <v>0</v>
      </c>
      <c r="GM208" s="386">
        <f t="shared" si="5052"/>
        <v>0</v>
      </c>
      <c r="GN208" s="365">
        <f t="shared" si="5053"/>
        <v>0</v>
      </c>
      <c r="GO208" s="270">
        <f t="shared" si="4749"/>
        <v>0</v>
      </c>
      <c r="GP208" s="270">
        <f t="shared" si="4750"/>
        <v>0</v>
      </c>
      <c r="GQ208" s="334">
        <f t="shared" si="4751"/>
        <v>0</v>
      </c>
      <c r="GR208" s="386">
        <f t="shared" si="5054"/>
        <v>0</v>
      </c>
      <c r="GS208" s="365">
        <f t="shared" si="5055"/>
        <v>0</v>
      </c>
      <c r="GT208" s="270">
        <f t="shared" si="4752"/>
        <v>0</v>
      </c>
      <c r="GU208" s="270">
        <f t="shared" si="4753"/>
        <v>0</v>
      </c>
      <c r="GV208" s="386">
        <f t="shared" si="5056"/>
        <v>0</v>
      </c>
      <c r="GW208" s="365">
        <f t="shared" si="5057"/>
        <v>0</v>
      </c>
      <c r="GX208" s="270">
        <f t="shared" si="4754"/>
        <v>0</v>
      </c>
      <c r="GY208" s="270">
        <f t="shared" si="4755"/>
        <v>0</v>
      </c>
      <c r="GZ208" s="386">
        <f t="shared" si="5058"/>
        <v>0</v>
      </c>
      <c r="HA208" s="365">
        <f t="shared" si="5059"/>
        <v>0</v>
      </c>
      <c r="HB208" s="270">
        <f t="shared" si="4756"/>
        <v>0</v>
      </c>
      <c r="HC208" s="270">
        <f t="shared" si="4757"/>
        <v>0</v>
      </c>
      <c r="HD208" s="386">
        <f t="shared" si="5060"/>
        <v>0</v>
      </c>
      <c r="HE208" s="365">
        <f t="shared" si="5061"/>
        <v>0</v>
      </c>
      <c r="HF208" s="270">
        <f t="shared" si="4758"/>
        <v>0</v>
      </c>
      <c r="HG208" s="270">
        <f t="shared" si="4759"/>
        <v>0</v>
      </c>
      <c r="HH208" s="386">
        <f t="shared" si="5062"/>
        <v>0</v>
      </c>
      <c r="HI208" s="365">
        <f t="shared" si="5063"/>
        <v>0</v>
      </c>
      <c r="HJ208" s="270">
        <f t="shared" si="4760"/>
        <v>0</v>
      </c>
      <c r="HK208" s="270">
        <f t="shared" si="4761"/>
        <v>0</v>
      </c>
      <c r="HL208" s="386">
        <f t="shared" si="5064"/>
        <v>0</v>
      </c>
      <c r="HM208" s="365">
        <f t="shared" si="5065"/>
        <v>0</v>
      </c>
      <c r="HN208" s="270">
        <f t="shared" si="4762"/>
        <v>0</v>
      </c>
      <c r="HO208" s="270">
        <f t="shared" si="4763"/>
        <v>0</v>
      </c>
      <c r="HP208" s="386">
        <f t="shared" si="5066"/>
        <v>0</v>
      </c>
      <c r="HQ208" s="365">
        <f t="shared" si="5067"/>
        <v>0</v>
      </c>
      <c r="HR208" s="270">
        <f t="shared" si="4764"/>
        <v>0</v>
      </c>
      <c r="HS208" s="270">
        <f t="shared" si="4765"/>
        <v>0</v>
      </c>
      <c r="HT208" s="386">
        <f t="shared" si="5068"/>
        <v>0</v>
      </c>
      <c r="HU208" s="365">
        <f t="shared" si="5069"/>
        <v>0</v>
      </c>
      <c r="HV208" s="270">
        <f t="shared" si="4766"/>
        <v>0</v>
      </c>
      <c r="HW208" s="270">
        <f t="shared" si="4767"/>
        <v>0</v>
      </c>
      <c r="HX208" s="386">
        <f t="shared" si="5070"/>
        <v>0</v>
      </c>
      <c r="HY208" s="365">
        <f t="shared" si="5071"/>
        <v>0</v>
      </c>
      <c r="HZ208" s="270">
        <f t="shared" si="4768"/>
        <v>0</v>
      </c>
      <c r="IA208" s="270">
        <f t="shared" si="4769"/>
        <v>0</v>
      </c>
      <c r="IB208" s="386">
        <f t="shared" si="5072"/>
        <v>0</v>
      </c>
      <c r="IC208" s="365">
        <f t="shared" si="5073"/>
        <v>0</v>
      </c>
      <c r="ID208" s="270">
        <f t="shared" si="4770"/>
        <v>0</v>
      </c>
      <c r="IE208" s="270">
        <f t="shared" si="4771"/>
        <v>0</v>
      </c>
      <c r="IF208" s="386">
        <f t="shared" si="4772"/>
        <v>0</v>
      </c>
      <c r="IG208" s="365">
        <f t="shared" si="5074"/>
        <v>0</v>
      </c>
      <c r="IH208" s="270">
        <f t="shared" si="4773"/>
        <v>0</v>
      </c>
      <c r="II208" s="270">
        <f t="shared" si="4774"/>
        <v>0</v>
      </c>
      <c r="IJ208" s="386">
        <f t="shared" si="5075"/>
        <v>0</v>
      </c>
      <c r="IK208" s="365">
        <f t="shared" si="5076"/>
        <v>0</v>
      </c>
      <c r="IL208" s="270">
        <f t="shared" si="4775"/>
        <v>0</v>
      </c>
      <c r="IM208" s="270">
        <f t="shared" si="4776"/>
        <v>0</v>
      </c>
      <c r="IN208" s="334">
        <f t="shared" si="4777"/>
        <v>0</v>
      </c>
      <c r="IO208" s="386">
        <f t="shared" si="5077"/>
        <v>0</v>
      </c>
      <c r="IP208" s="365">
        <f t="shared" si="5078"/>
        <v>0</v>
      </c>
      <c r="IQ208" s="270">
        <f t="shared" si="4778"/>
        <v>0</v>
      </c>
      <c r="IR208" s="270">
        <f t="shared" si="4779"/>
        <v>0</v>
      </c>
      <c r="IS208" s="386">
        <f t="shared" si="5079"/>
        <v>0</v>
      </c>
      <c r="IT208" s="365">
        <f t="shared" si="5080"/>
        <v>0</v>
      </c>
      <c r="IU208" s="270">
        <f t="shared" si="4780"/>
        <v>0</v>
      </c>
      <c r="IV208" s="270">
        <f t="shared" si="4781"/>
        <v>0</v>
      </c>
      <c r="IW208" s="386">
        <f t="shared" si="5081"/>
        <v>0</v>
      </c>
      <c r="IX208" s="365">
        <f t="shared" si="5082"/>
        <v>0</v>
      </c>
      <c r="IY208" s="270">
        <f t="shared" si="4782"/>
        <v>0</v>
      </c>
      <c r="IZ208" s="270">
        <f t="shared" si="4783"/>
        <v>0</v>
      </c>
      <c r="JA208" s="386">
        <f t="shared" si="5083"/>
        <v>0</v>
      </c>
      <c r="JB208" s="365">
        <f t="shared" si="5084"/>
        <v>0</v>
      </c>
      <c r="JC208" s="270">
        <f t="shared" si="4784"/>
        <v>0</v>
      </c>
      <c r="JD208" s="270">
        <f t="shared" si="4785"/>
        <v>0</v>
      </c>
      <c r="JE208" s="386">
        <f t="shared" si="5085"/>
        <v>0</v>
      </c>
      <c r="JF208" s="365">
        <f t="shared" si="5086"/>
        <v>0</v>
      </c>
      <c r="JG208" s="270">
        <f t="shared" si="4786"/>
        <v>0</v>
      </c>
      <c r="JH208" s="270">
        <f t="shared" si="4787"/>
        <v>0</v>
      </c>
      <c r="JI208" s="386">
        <f t="shared" si="5087"/>
        <v>0</v>
      </c>
      <c r="JJ208" s="365">
        <f t="shared" si="5088"/>
        <v>0</v>
      </c>
      <c r="JK208" s="270">
        <f t="shared" si="4788"/>
        <v>0</v>
      </c>
      <c r="JL208" s="270">
        <f t="shared" si="4789"/>
        <v>0</v>
      </c>
      <c r="JM208" s="386">
        <f t="shared" si="5089"/>
        <v>0</v>
      </c>
      <c r="JN208" s="365">
        <f t="shared" si="5090"/>
        <v>0</v>
      </c>
      <c r="JO208" s="270">
        <f t="shared" si="4790"/>
        <v>0</v>
      </c>
      <c r="JP208" s="270">
        <f t="shared" si="4791"/>
        <v>0</v>
      </c>
      <c r="JQ208" s="386">
        <f t="shared" si="5091"/>
        <v>0</v>
      </c>
      <c r="JR208" s="365">
        <f t="shared" si="5092"/>
        <v>0</v>
      </c>
      <c r="JS208" s="270">
        <f t="shared" si="4792"/>
        <v>0</v>
      </c>
      <c r="JT208" s="270">
        <f t="shared" si="4793"/>
        <v>0</v>
      </c>
      <c r="JU208" s="386">
        <f t="shared" si="5093"/>
        <v>0</v>
      </c>
      <c r="JV208" s="365">
        <f t="shared" si="5094"/>
        <v>0</v>
      </c>
      <c r="JW208" s="270">
        <f t="shared" si="4794"/>
        <v>0</v>
      </c>
      <c r="JX208" s="270">
        <f t="shared" si="4795"/>
        <v>0</v>
      </c>
      <c r="JY208" s="386">
        <f t="shared" si="5095"/>
        <v>0</v>
      </c>
      <c r="JZ208" s="365">
        <f t="shared" si="5096"/>
        <v>0</v>
      </c>
      <c r="KA208" s="270">
        <f t="shared" si="4796"/>
        <v>0</v>
      </c>
      <c r="KB208" s="270">
        <f t="shared" si="4797"/>
        <v>0</v>
      </c>
      <c r="KC208" s="386">
        <f t="shared" si="5097"/>
        <v>0</v>
      </c>
      <c r="KD208" s="365">
        <f t="shared" si="5098"/>
        <v>0</v>
      </c>
      <c r="KE208" s="270">
        <f t="shared" si="4798"/>
        <v>0</v>
      </c>
      <c r="KF208" s="270">
        <f t="shared" si="4799"/>
        <v>0</v>
      </c>
      <c r="KG208" s="386">
        <f t="shared" si="5099"/>
        <v>0</v>
      </c>
      <c r="KH208" s="365">
        <f t="shared" si="5100"/>
        <v>0</v>
      </c>
      <c r="KI208" s="270">
        <f t="shared" si="4800"/>
        <v>0</v>
      </c>
      <c r="KJ208" s="270">
        <f t="shared" si="4801"/>
        <v>0</v>
      </c>
      <c r="KK208" s="334">
        <f t="shared" si="4802"/>
        <v>0</v>
      </c>
      <c r="KL208" s="386">
        <f t="shared" si="5101"/>
        <v>0</v>
      </c>
      <c r="KM208" s="365">
        <f t="shared" si="5102"/>
        <v>0</v>
      </c>
      <c r="KN208" s="270">
        <f t="shared" si="4803"/>
        <v>0</v>
      </c>
      <c r="KO208" s="270">
        <f t="shared" si="4804"/>
        <v>0</v>
      </c>
      <c r="KP208" s="386">
        <f t="shared" si="5103"/>
        <v>0</v>
      </c>
      <c r="KQ208" s="365">
        <f t="shared" si="5104"/>
        <v>0</v>
      </c>
      <c r="KR208" s="270">
        <f t="shared" si="4805"/>
        <v>0</v>
      </c>
      <c r="KS208" s="270">
        <f t="shared" si="4806"/>
        <v>0</v>
      </c>
      <c r="KT208" s="386">
        <f t="shared" si="5105"/>
        <v>0</v>
      </c>
      <c r="KU208" s="365">
        <f t="shared" si="5106"/>
        <v>0</v>
      </c>
      <c r="KV208" s="270">
        <f t="shared" si="4807"/>
        <v>0</v>
      </c>
      <c r="KW208" s="270">
        <f t="shared" si="4808"/>
        <v>0</v>
      </c>
      <c r="KX208" s="386">
        <f t="shared" si="5107"/>
        <v>0</v>
      </c>
      <c r="KY208" s="365">
        <f t="shared" si="5108"/>
        <v>0</v>
      </c>
      <c r="KZ208" s="270">
        <f t="shared" si="4809"/>
        <v>0</v>
      </c>
      <c r="LA208" s="270">
        <f t="shared" si="4810"/>
        <v>0</v>
      </c>
      <c r="LB208" s="386">
        <f t="shared" si="5109"/>
        <v>0</v>
      </c>
      <c r="LC208" s="365">
        <f t="shared" si="5110"/>
        <v>0</v>
      </c>
      <c r="LD208" s="270">
        <f t="shared" si="4811"/>
        <v>0</v>
      </c>
      <c r="LE208" s="270">
        <f t="shared" si="4812"/>
        <v>0</v>
      </c>
      <c r="LF208" s="386">
        <f t="shared" si="5111"/>
        <v>0</v>
      </c>
      <c r="LG208" s="365">
        <f t="shared" si="5112"/>
        <v>0</v>
      </c>
      <c r="LH208" s="270">
        <f t="shared" si="4813"/>
        <v>0</v>
      </c>
      <c r="LI208" s="270">
        <f t="shared" si="4814"/>
        <v>0</v>
      </c>
      <c r="LJ208" s="386">
        <f t="shared" si="5113"/>
        <v>0</v>
      </c>
      <c r="LK208" s="365">
        <f t="shared" si="5114"/>
        <v>0</v>
      </c>
      <c r="LL208" s="270">
        <f t="shared" si="4815"/>
        <v>0</v>
      </c>
      <c r="LM208" s="270">
        <f t="shared" si="4816"/>
        <v>0</v>
      </c>
      <c r="LN208" s="386">
        <f t="shared" si="5115"/>
        <v>0</v>
      </c>
      <c r="LO208" s="365">
        <f t="shared" si="5116"/>
        <v>0</v>
      </c>
      <c r="LP208" s="270">
        <f t="shared" si="4817"/>
        <v>0</v>
      </c>
      <c r="LQ208" s="270">
        <f t="shared" si="4818"/>
        <v>0</v>
      </c>
      <c r="LR208" s="386">
        <f t="shared" si="5117"/>
        <v>0</v>
      </c>
      <c r="LS208" s="365">
        <f t="shared" si="5118"/>
        <v>0</v>
      </c>
      <c r="LT208" s="270">
        <f t="shared" si="4819"/>
        <v>0</v>
      </c>
      <c r="LU208" s="270">
        <f t="shared" si="4820"/>
        <v>0</v>
      </c>
      <c r="LV208" s="386">
        <f t="shared" si="5119"/>
        <v>0</v>
      </c>
      <c r="LW208" s="365">
        <f t="shared" si="5120"/>
        <v>0</v>
      </c>
      <c r="LX208" s="270">
        <f t="shared" si="4821"/>
        <v>0</v>
      </c>
      <c r="LY208" s="270">
        <f t="shared" si="4822"/>
        <v>0</v>
      </c>
      <c r="LZ208" s="386">
        <f t="shared" si="5121"/>
        <v>0</v>
      </c>
      <c r="MA208" s="365">
        <f t="shared" si="5122"/>
        <v>0</v>
      </c>
      <c r="MB208" s="270">
        <f t="shared" si="4823"/>
        <v>0</v>
      </c>
      <c r="MC208" s="270">
        <f t="shared" si="4824"/>
        <v>0</v>
      </c>
      <c r="MD208" s="386">
        <f t="shared" si="5123"/>
        <v>0</v>
      </c>
      <c r="ME208" s="365">
        <f t="shared" si="5124"/>
        <v>0</v>
      </c>
      <c r="MF208" s="270">
        <f t="shared" si="4825"/>
        <v>0</v>
      </c>
      <c r="MG208" s="270">
        <f t="shared" si="4826"/>
        <v>0</v>
      </c>
      <c r="MH208" s="334">
        <f t="shared" si="4827"/>
        <v>0</v>
      </c>
      <c r="MI208" s="386">
        <f t="shared" si="5125"/>
        <v>0</v>
      </c>
      <c r="MJ208" s="365">
        <f t="shared" si="5126"/>
        <v>0</v>
      </c>
      <c r="MK208" s="270">
        <f t="shared" si="4828"/>
        <v>0</v>
      </c>
      <c r="ML208" s="270">
        <f t="shared" si="4829"/>
        <v>0</v>
      </c>
      <c r="MM208" s="386">
        <f t="shared" si="5127"/>
        <v>0</v>
      </c>
      <c r="MN208" s="365">
        <f t="shared" si="5128"/>
        <v>0</v>
      </c>
      <c r="MO208" s="270">
        <f t="shared" si="4830"/>
        <v>0</v>
      </c>
      <c r="MP208" s="270">
        <f t="shared" si="4831"/>
        <v>0</v>
      </c>
      <c r="MQ208" s="386">
        <f t="shared" si="5129"/>
        <v>0</v>
      </c>
      <c r="MR208" s="365">
        <f t="shared" si="5130"/>
        <v>0</v>
      </c>
      <c r="MS208" s="270">
        <f t="shared" si="4832"/>
        <v>0</v>
      </c>
      <c r="MT208" s="270">
        <f t="shared" si="4833"/>
        <v>0</v>
      </c>
      <c r="MU208" s="386">
        <f t="shared" si="5131"/>
        <v>0</v>
      </c>
      <c r="MV208" s="365">
        <f t="shared" si="5132"/>
        <v>0</v>
      </c>
      <c r="MW208" s="270">
        <f t="shared" si="4834"/>
        <v>0</v>
      </c>
      <c r="MX208" s="270">
        <f t="shared" si="4835"/>
        <v>0</v>
      </c>
      <c r="MY208" s="386">
        <f t="shared" si="5133"/>
        <v>0</v>
      </c>
      <c r="MZ208" s="365">
        <f t="shared" si="5134"/>
        <v>0</v>
      </c>
      <c r="NA208" s="270">
        <f t="shared" si="4836"/>
        <v>0</v>
      </c>
      <c r="NB208" s="270">
        <f t="shared" si="4837"/>
        <v>0</v>
      </c>
      <c r="NC208" s="386">
        <f t="shared" si="5135"/>
        <v>0</v>
      </c>
      <c r="ND208" s="365">
        <f t="shared" si="5136"/>
        <v>0</v>
      </c>
      <c r="NE208" s="270">
        <f t="shared" si="4838"/>
        <v>0</v>
      </c>
      <c r="NF208" s="270">
        <f t="shared" si="4839"/>
        <v>0</v>
      </c>
      <c r="NG208" s="386">
        <f t="shared" si="5137"/>
        <v>0</v>
      </c>
      <c r="NH208" s="365">
        <f t="shared" si="5138"/>
        <v>0</v>
      </c>
      <c r="NI208" s="270">
        <f t="shared" si="4840"/>
        <v>0</v>
      </c>
      <c r="NJ208" s="270">
        <f t="shared" si="4841"/>
        <v>0</v>
      </c>
      <c r="NK208" s="386">
        <f t="shared" si="5139"/>
        <v>0</v>
      </c>
      <c r="NL208" s="365">
        <f t="shared" si="5140"/>
        <v>0</v>
      </c>
      <c r="NM208" s="270">
        <f t="shared" si="4842"/>
        <v>0</v>
      </c>
      <c r="NN208" s="270">
        <f t="shared" si="4843"/>
        <v>0</v>
      </c>
      <c r="NO208" s="386">
        <f t="shared" si="5141"/>
        <v>0</v>
      </c>
      <c r="NP208" s="365">
        <f t="shared" si="5142"/>
        <v>0</v>
      </c>
      <c r="NQ208" s="270">
        <f t="shared" si="4844"/>
        <v>0</v>
      </c>
      <c r="NR208" s="270">
        <f t="shared" si="4845"/>
        <v>0</v>
      </c>
      <c r="NS208" s="386">
        <f t="shared" si="5143"/>
        <v>0</v>
      </c>
      <c r="NT208" s="365">
        <f t="shared" si="5144"/>
        <v>0</v>
      </c>
      <c r="NU208" s="270">
        <f t="shared" si="4846"/>
        <v>0</v>
      </c>
      <c r="NV208" s="270">
        <f t="shared" si="4847"/>
        <v>0</v>
      </c>
      <c r="NW208" s="386">
        <f t="shared" si="5145"/>
        <v>0</v>
      </c>
      <c r="NX208" s="365">
        <f t="shared" si="5146"/>
        <v>0</v>
      </c>
      <c r="NY208" s="270">
        <f t="shared" si="4848"/>
        <v>0</v>
      </c>
      <c r="NZ208" s="270">
        <f t="shared" si="4849"/>
        <v>0</v>
      </c>
      <c r="OA208" s="386">
        <f t="shared" si="5147"/>
        <v>0</v>
      </c>
      <c r="OB208" s="365">
        <f t="shared" si="5148"/>
        <v>0</v>
      </c>
      <c r="OC208" s="270">
        <f t="shared" si="4850"/>
        <v>0</v>
      </c>
      <c r="OD208" s="270">
        <f t="shared" si="4851"/>
        <v>0</v>
      </c>
      <c r="OE208" s="334">
        <f t="shared" si="4852"/>
        <v>0</v>
      </c>
      <c r="OF208" s="386">
        <f t="shared" si="5149"/>
        <v>0</v>
      </c>
      <c r="OG208" s="365">
        <f t="shared" si="5150"/>
        <v>0</v>
      </c>
      <c r="OH208" s="270">
        <f t="shared" si="4853"/>
        <v>0</v>
      </c>
      <c r="OI208" s="270">
        <f t="shared" si="4854"/>
        <v>0</v>
      </c>
      <c r="OJ208" s="386">
        <f t="shared" si="5151"/>
        <v>0</v>
      </c>
      <c r="OK208" s="365">
        <f t="shared" si="5152"/>
        <v>0</v>
      </c>
      <c r="OL208" s="270">
        <f t="shared" si="4855"/>
        <v>0</v>
      </c>
      <c r="OM208" s="270">
        <f t="shared" si="4856"/>
        <v>0</v>
      </c>
      <c r="ON208" s="386">
        <f t="shared" si="5153"/>
        <v>0</v>
      </c>
      <c r="OO208" s="365">
        <f t="shared" si="5154"/>
        <v>0</v>
      </c>
      <c r="OP208" s="270">
        <f t="shared" si="4857"/>
        <v>0</v>
      </c>
      <c r="OQ208" s="270">
        <f t="shared" si="4858"/>
        <v>0</v>
      </c>
      <c r="OR208" s="386">
        <f t="shared" si="5155"/>
        <v>0</v>
      </c>
      <c r="OS208" s="365">
        <f t="shared" si="5156"/>
        <v>0</v>
      </c>
      <c r="OT208" s="270">
        <f t="shared" si="4859"/>
        <v>0</v>
      </c>
      <c r="OU208" s="270">
        <f t="shared" si="4860"/>
        <v>0</v>
      </c>
      <c r="OV208" s="386">
        <f t="shared" si="5157"/>
        <v>0</v>
      </c>
      <c r="OW208" s="365">
        <f t="shared" si="5158"/>
        <v>0</v>
      </c>
      <c r="OX208" s="270">
        <f t="shared" si="4861"/>
        <v>0</v>
      </c>
      <c r="OY208" s="270">
        <f t="shared" si="4862"/>
        <v>0</v>
      </c>
      <c r="OZ208" s="386">
        <f t="shared" si="5159"/>
        <v>0</v>
      </c>
      <c r="PA208" s="365">
        <f t="shared" si="5160"/>
        <v>0</v>
      </c>
      <c r="PB208" s="270">
        <f t="shared" si="4863"/>
        <v>0</v>
      </c>
      <c r="PC208" s="270">
        <f t="shared" si="4864"/>
        <v>0</v>
      </c>
      <c r="PD208" s="386">
        <f t="shared" si="5161"/>
        <v>0</v>
      </c>
      <c r="PE208" s="365">
        <f t="shared" si="5162"/>
        <v>0</v>
      </c>
      <c r="PF208" s="270">
        <f t="shared" si="4865"/>
        <v>0</v>
      </c>
      <c r="PG208" s="270">
        <f t="shared" si="4866"/>
        <v>0</v>
      </c>
      <c r="PH208" s="386">
        <f t="shared" si="5163"/>
        <v>0</v>
      </c>
      <c r="PI208" s="365">
        <f t="shared" si="5164"/>
        <v>0</v>
      </c>
      <c r="PJ208" s="270">
        <f t="shared" si="4867"/>
        <v>0</v>
      </c>
      <c r="PK208" s="270">
        <f t="shared" si="4868"/>
        <v>0</v>
      </c>
      <c r="PL208" s="386">
        <f t="shared" si="5165"/>
        <v>0</v>
      </c>
      <c r="PM208" s="365">
        <f t="shared" si="5166"/>
        <v>0</v>
      </c>
      <c r="PN208" s="270">
        <f t="shared" si="4869"/>
        <v>0</v>
      </c>
      <c r="PO208" s="270">
        <f t="shared" si="4870"/>
        <v>0</v>
      </c>
      <c r="PP208" s="386">
        <f t="shared" si="5167"/>
        <v>0</v>
      </c>
      <c r="PQ208" s="365">
        <f t="shared" si="5168"/>
        <v>0</v>
      </c>
      <c r="PR208" s="270">
        <f t="shared" si="4871"/>
        <v>0</v>
      </c>
      <c r="PS208" s="270">
        <f t="shared" si="4872"/>
        <v>0</v>
      </c>
      <c r="PT208" s="386">
        <f t="shared" si="5169"/>
        <v>0</v>
      </c>
      <c r="PU208" s="365">
        <f t="shared" si="5170"/>
        <v>0</v>
      </c>
      <c r="PV208" s="270">
        <f t="shared" si="4873"/>
        <v>0</v>
      </c>
      <c r="PW208" s="270">
        <f t="shared" si="4874"/>
        <v>0</v>
      </c>
      <c r="PX208" s="386">
        <f t="shared" si="5171"/>
        <v>0</v>
      </c>
      <c r="PY208" s="365">
        <f t="shared" si="5172"/>
        <v>0</v>
      </c>
      <c r="PZ208" s="270">
        <f t="shared" si="4875"/>
        <v>0</v>
      </c>
      <c r="QA208" s="270">
        <f t="shared" si="4876"/>
        <v>0</v>
      </c>
      <c r="QB208" s="334">
        <f t="shared" si="4877"/>
        <v>0</v>
      </c>
      <c r="QC208" s="386">
        <f t="shared" si="5173"/>
        <v>0</v>
      </c>
      <c r="QD208" s="365">
        <f t="shared" si="5174"/>
        <v>0</v>
      </c>
      <c r="QE208" s="270">
        <f t="shared" si="4878"/>
        <v>0</v>
      </c>
      <c r="QF208" s="270">
        <f t="shared" si="4879"/>
        <v>0</v>
      </c>
      <c r="QG208" s="386">
        <f t="shared" si="5175"/>
        <v>0</v>
      </c>
      <c r="QH208" s="365">
        <f t="shared" si="5176"/>
        <v>0</v>
      </c>
      <c r="QI208" s="270">
        <f t="shared" si="4880"/>
        <v>0</v>
      </c>
      <c r="QJ208" s="270">
        <f t="shared" si="4881"/>
        <v>0</v>
      </c>
      <c r="QK208" s="386">
        <f t="shared" si="5177"/>
        <v>0</v>
      </c>
      <c r="QL208" s="365">
        <f t="shared" si="5178"/>
        <v>0</v>
      </c>
      <c r="QM208" s="270">
        <f t="shared" si="4882"/>
        <v>0</v>
      </c>
      <c r="QN208" s="270">
        <f t="shared" si="4883"/>
        <v>0</v>
      </c>
      <c r="QO208" s="386">
        <f t="shared" si="5179"/>
        <v>0</v>
      </c>
      <c r="QP208" s="365">
        <f t="shared" si="5180"/>
        <v>0</v>
      </c>
      <c r="QQ208" s="270">
        <f t="shared" si="4884"/>
        <v>0</v>
      </c>
      <c r="QR208" s="270">
        <f t="shared" si="4885"/>
        <v>0</v>
      </c>
      <c r="QS208" s="386">
        <f t="shared" si="5181"/>
        <v>0</v>
      </c>
      <c r="QT208" s="365">
        <f t="shared" si="5182"/>
        <v>0</v>
      </c>
      <c r="QU208" s="270">
        <f t="shared" si="4886"/>
        <v>0</v>
      </c>
      <c r="QV208" s="270">
        <f t="shared" si="4887"/>
        <v>0</v>
      </c>
      <c r="QW208" s="386">
        <f t="shared" si="5183"/>
        <v>0</v>
      </c>
      <c r="QX208" s="365">
        <f t="shared" si="5184"/>
        <v>0</v>
      </c>
      <c r="QY208" s="270">
        <f t="shared" si="4888"/>
        <v>0</v>
      </c>
      <c r="QZ208" s="270">
        <f t="shared" si="4889"/>
        <v>0</v>
      </c>
      <c r="RA208" s="386">
        <f t="shared" si="5185"/>
        <v>0</v>
      </c>
      <c r="RB208" s="365">
        <f t="shared" si="5186"/>
        <v>0</v>
      </c>
      <c r="RC208" s="270">
        <f t="shared" si="4890"/>
        <v>0</v>
      </c>
      <c r="RD208" s="270">
        <f t="shared" si="4891"/>
        <v>0</v>
      </c>
      <c r="RE208" s="386">
        <f t="shared" si="5187"/>
        <v>0</v>
      </c>
      <c r="RF208" s="365">
        <f t="shared" si="5188"/>
        <v>0</v>
      </c>
      <c r="RG208" s="270">
        <f t="shared" si="4892"/>
        <v>0</v>
      </c>
      <c r="RH208" s="270">
        <f t="shared" si="4893"/>
        <v>0</v>
      </c>
      <c r="RI208" s="386">
        <f t="shared" si="5189"/>
        <v>0</v>
      </c>
      <c r="RJ208" s="365">
        <f t="shared" si="5190"/>
        <v>0</v>
      </c>
      <c r="RK208" s="270">
        <f t="shared" si="4894"/>
        <v>0</v>
      </c>
      <c r="RL208" s="270">
        <f t="shared" si="4895"/>
        <v>0</v>
      </c>
      <c r="RM208" s="386">
        <f t="shared" si="5191"/>
        <v>0</v>
      </c>
      <c r="RN208" s="365">
        <f t="shared" si="5192"/>
        <v>0</v>
      </c>
      <c r="RO208" s="270">
        <f t="shared" si="4896"/>
        <v>0</v>
      </c>
      <c r="RP208" s="270">
        <f t="shared" si="4897"/>
        <v>0</v>
      </c>
      <c r="RQ208" s="386">
        <f t="shared" si="5193"/>
        <v>0</v>
      </c>
      <c r="RR208" s="365">
        <f t="shared" si="5194"/>
        <v>0</v>
      </c>
      <c r="RS208" s="270">
        <f t="shared" si="4898"/>
        <v>0</v>
      </c>
      <c r="RT208" s="270">
        <f t="shared" si="4899"/>
        <v>0</v>
      </c>
      <c r="RU208" s="386">
        <f t="shared" si="5195"/>
        <v>0</v>
      </c>
      <c r="RV208" s="365">
        <f t="shared" si="5196"/>
        <v>0</v>
      </c>
      <c r="RW208" s="270">
        <f t="shared" si="4900"/>
        <v>0</v>
      </c>
      <c r="RX208" s="270">
        <f t="shared" si="4901"/>
        <v>0</v>
      </c>
      <c r="RY208" s="334">
        <f t="shared" si="4902"/>
        <v>0</v>
      </c>
      <c r="RZ208" s="386">
        <f t="shared" si="5197"/>
        <v>0</v>
      </c>
      <c r="SA208" s="365">
        <f t="shared" si="5198"/>
        <v>0</v>
      </c>
      <c r="SB208" s="270">
        <f t="shared" si="4903"/>
        <v>0</v>
      </c>
      <c r="SC208" s="270">
        <f t="shared" si="4904"/>
        <v>0</v>
      </c>
      <c r="SD208" s="386">
        <f t="shared" si="5199"/>
        <v>0</v>
      </c>
      <c r="SE208" s="365">
        <f t="shared" si="5200"/>
        <v>0</v>
      </c>
      <c r="SF208" s="270">
        <f t="shared" si="4905"/>
        <v>0</v>
      </c>
      <c r="SG208" s="270">
        <f t="shared" si="4906"/>
        <v>0</v>
      </c>
      <c r="SH208" s="386">
        <f t="shared" si="5201"/>
        <v>0</v>
      </c>
      <c r="SI208" s="365">
        <f t="shared" si="5202"/>
        <v>0</v>
      </c>
      <c r="SJ208" s="270">
        <f t="shared" si="4907"/>
        <v>0</v>
      </c>
      <c r="SK208" s="270">
        <f t="shared" si="4908"/>
        <v>0</v>
      </c>
      <c r="SL208" s="386">
        <f t="shared" si="5203"/>
        <v>0</v>
      </c>
      <c r="SM208" s="365">
        <f t="shared" si="5204"/>
        <v>0</v>
      </c>
      <c r="SN208" s="270">
        <f t="shared" si="4909"/>
        <v>0</v>
      </c>
      <c r="SO208" s="270">
        <f t="shared" si="4910"/>
        <v>0</v>
      </c>
      <c r="SP208" s="386">
        <f t="shared" si="5205"/>
        <v>0</v>
      </c>
      <c r="SQ208" s="365">
        <f t="shared" si="5206"/>
        <v>0</v>
      </c>
      <c r="SR208" s="270">
        <f t="shared" si="4911"/>
        <v>0</v>
      </c>
      <c r="SS208" s="270">
        <f t="shared" si="4912"/>
        <v>0</v>
      </c>
      <c r="ST208" s="386">
        <f t="shared" si="5207"/>
        <v>0</v>
      </c>
      <c r="SU208" s="365">
        <f t="shared" si="5208"/>
        <v>0</v>
      </c>
      <c r="SV208" s="270">
        <f t="shared" si="4913"/>
        <v>0</v>
      </c>
      <c r="SW208" s="270">
        <f t="shared" si="4914"/>
        <v>0</v>
      </c>
      <c r="SX208" s="386">
        <f t="shared" si="5209"/>
        <v>0</v>
      </c>
      <c r="SY208" s="365">
        <f t="shared" si="5210"/>
        <v>0</v>
      </c>
      <c r="SZ208" s="270">
        <f t="shared" si="4915"/>
        <v>0</v>
      </c>
      <c r="TA208" s="270">
        <f t="shared" si="4916"/>
        <v>0</v>
      </c>
      <c r="TB208" s="386">
        <f t="shared" si="5211"/>
        <v>0</v>
      </c>
      <c r="TC208" s="365">
        <f t="shared" si="5212"/>
        <v>0</v>
      </c>
      <c r="TD208" s="270">
        <f t="shared" si="4917"/>
        <v>0</v>
      </c>
      <c r="TE208" s="270">
        <f t="shared" si="4918"/>
        <v>0</v>
      </c>
      <c r="TF208" s="386">
        <f t="shared" si="5213"/>
        <v>0</v>
      </c>
      <c r="TG208" s="365">
        <f t="shared" si="5214"/>
        <v>0</v>
      </c>
      <c r="TH208" s="270">
        <f t="shared" si="4919"/>
        <v>0</v>
      </c>
      <c r="TI208" s="270">
        <f t="shared" si="4920"/>
        <v>0</v>
      </c>
      <c r="TJ208" s="386">
        <f t="shared" si="5215"/>
        <v>0</v>
      </c>
      <c r="TK208" s="365">
        <f t="shared" si="5216"/>
        <v>0</v>
      </c>
      <c r="TL208" s="270">
        <f t="shared" si="4921"/>
        <v>0</v>
      </c>
      <c r="TM208" s="270">
        <f t="shared" si="4922"/>
        <v>0</v>
      </c>
      <c r="TN208" s="386">
        <f t="shared" si="5217"/>
        <v>0</v>
      </c>
      <c r="TO208" s="365">
        <f t="shared" si="5218"/>
        <v>0</v>
      </c>
      <c r="TP208" s="270">
        <f t="shared" si="4923"/>
        <v>0</v>
      </c>
      <c r="TQ208" s="270">
        <f t="shared" si="4924"/>
        <v>0</v>
      </c>
      <c r="TR208" s="386">
        <f t="shared" si="5219"/>
        <v>0</v>
      </c>
      <c r="TS208" s="365">
        <f t="shared" si="5220"/>
        <v>0</v>
      </c>
      <c r="TT208" s="270">
        <f t="shared" si="4925"/>
        <v>0</v>
      </c>
      <c r="TU208" s="270">
        <f t="shared" si="4926"/>
        <v>0</v>
      </c>
      <c r="TV208" s="334">
        <f t="shared" si="4927"/>
        <v>0</v>
      </c>
      <c r="TW208" s="386">
        <f t="shared" si="5221"/>
        <v>0</v>
      </c>
      <c r="TX208" s="365">
        <f t="shared" si="5222"/>
        <v>0</v>
      </c>
      <c r="TY208" s="270">
        <f t="shared" si="4928"/>
        <v>0</v>
      </c>
      <c r="TZ208" s="270">
        <f t="shared" si="4929"/>
        <v>0</v>
      </c>
      <c r="UA208" s="386">
        <f t="shared" si="5223"/>
        <v>0</v>
      </c>
      <c r="UB208" s="365">
        <f t="shared" si="5224"/>
        <v>0</v>
      </c>
      <c r="UC208" s="270">
        <f t="shared" si="4930"/>
        <v>0</v>
      </c>
      <c r="UD208" s="270">
        <f t="shared" si="4931"/>
        <v>0</v>
      </c>
      <c r="UE208" s="386">
        <f t="shared" si="5225"/>
        <v>0</v>
      </c>
      <c r="UF208" s="365">
        <f t="shared" si="5226"/>
        <v>0</v>
      </c>
      <c r="UG208" s="270">
        <f t="shared" si="4932"/>
        <v>0</v>
      </c>
      <c r="UH208" s="270">
        <f t="shared" si="4933"/>
        <v>0</v>
      </c>
      <c r="UI208" s="386">
        <f t="shared" si="5227"/>
        <v>0</v>
      </c>
      <c r="UJ208" s="365">
        <f t="shared" si="5228"/>
        <v>0</v>
      </c>
      <c r="UK208" s="270">
        <f t="shared" si="4934"/>
        <v>0</v>
      </c>
      <c r="UL208" s="270">
        <f t="shared" si="4935"/>
        <v>0</v>
      </c>
      <c r="UM208" s="386">
        <f t="shared" si="5229"/>
        <v>0</v>
      </c>
      <c r="UN208" s="365">
        <f t="shared" si="5230"/>
        <v>0</v>
      </c>
      <c r="UO208" s="270">
        <f t="shared" si="4936"/>
        <v>0</v>
      </c>
      <c r="UP208" s="270">
        <f t="shared" si="4937"/>
        <v>0</v>
      </c>
      <c r="UQ208" s="386">
        <f t="shared" si="5231"/>
        <v>0</v>
      </c>
      <c r="UR208" s="365">
        <f t="shared" si="5232"/>
        <v>0</v>
      </c>
      <c r="US208" s="270">
        <f t="shared" si="4938"/>
        <v>0</v>
      </c>
      <c r="UT208" s="270">
        <f t="shared" si="4939"/>
        <v>0</v>
      </c>
      <c r="UU208" s="386">
        <f t="shared" si="5233"/>
        <v>0</v>
      </c>
      <c r="UV208" s="365">
        <f t="shared" si="5234"/>
        <v>0</v>
      </c>
      <c r="UW208" s="270">
        <f t="shared" si="4940"/>
        <v>0</v>
      </c>
      <c r="UX208" s="270">
        <f t="shared" si="4941"/>
        <v>0</v>
      </c>
      <c r="UY208" s="386">
        <f t="shared" si="5235"/>
        <v>0</v>
      </c>
      <c r="UZ208" s="365">
        <f t="shared" si="5236"/>
        <v>0</v>
      </c>
      <c r="VA208" s="270">
        <f t="shared" si="4942"/>
        <v>0</v>
      </c>
      <c r="VB208" s="270">
        <f t="shared" si="4943"/>
        <v>0</v>
      </c>
      <c r="VC208" s="386">
        <f t="shared" si="5237"/>
        <v>0</v>
      </c>
      <c r="VD208" s="365">
        <f t="shared" si="5238"/>
        <v>0</v>
      </c>
      <c r="VE208" s="270">
        <f t="shared" si="4944"/>
        <v>0</v>
      </c>
      <c r="VF208" s="270">
        <f t="shared" si="4945"/>
        <v>0</v>
      </c>
      <c r="VG208" s="386">
        <f t="shared" si="5239"/>
        <v>0</v>
      </c>
      <c r="VH208" s="365">
        <f t="shared" si="5240"/>
        <v>0</v>
      </c>
      <c r="VI208" s="270">
        <f t="shared" si="4946"/>
        <v>0</v>
      </c>
      <c r="VJ208" s="270">
        <f t="shared" si="4947"/>
        <v>0</v>
      </c>
      <c r="VK208" s="386">
        <f t="shared" si="5241"/>
        <v>0</v>
      </c>
      <c r="VL208" s="365">
        <f t="shared" si="5242"/>
        <v>0</v>
      </c>
      <c r="VM208" s="270">
        <f t="shared" si="4948"/>
        <v>0</v>
      </c>
      <c r="VN208" s="270">
        <f t="shared" si="4949"/>
        <v>0</v>
      </c>
      <c r="VO208" s="386">
        <f t="shared" si="5243"/>
        <v>0</v>
      </c>
      <c r="VP208" s="365">
        <f t="shared" si="5244"/>
        <v>0</v>
      </c>
      <c r="VQ208" s="270">
        <f t="shared" si="4950"/>
        <v>0</v>
      </c>
      <c r="VR208" s="270">
        <f t="shared" si="4951"/>
        <v>0</v>
      </c>
      <c r="VS208" s="334">
        <f t="shared" si="4952"/>
        <v>0</v>
      </c>
      <c r="VT208" s="386">
        <f t="shared" si="5245"/>
        <v>0</v>
      </c>
      <c r="VU208" s="365">
        <f t="shared" si="5246"/>
        <v>0</v>
      </c>
      <c r="VV208" s="270">
        <f t="shared" si="4953"/>
        <v>0</v>
      </c>
      <c r="VW208" s="270">
        <f t="shared" si="4954"/>
        <v>0</v>
      </c>
      <c r="VX208" s="386">
        <f t="shared" si="5247"/>
        <v>0</v>
      </c>
      <c r="VY208" s="365">
        <f t="shared" si="5248"/>
        <v>0</v>
      </c>
      <c r="VZ208" s="270">
        <f t="shared" si="4955"/>
        <v>0</v>
      </c>
      <c r="WA208" s="270">
        <f t="shared" si="4956"/>
        <v>0</v>
      </c>
      <c r="WB208" s="386">
        <f t="shared" si="5249"/>
        <v>0</v>
      </c>
      <c r="WC208" s="365">
        <f t="shared" si="5250"/>
        <v>0</v>
      </c>
      <c r="WD208" s="270">
        <f t="shared" si="4957"/>
        <v>0</v>
      </c>
      <c r="WE208" s="270">
        <f t="shared" si="4958"/>
        <v>0</v>
      </c>
      <c r="WF208" s="386">
        <f t="shared" si="5251"/>
        <v>0</v>
      </c>
      <c r="WG208" s="365">
        <f t="shared" si="5252"/>
        <v>0</v>
      </c>
      <c r="WH208" s="270">
        <f t="shared" si="4959"/>
        <v>0</v>
      </c>
      <c r="WI208" s="270">
        <f t="shared" si="4960"/>
        <v>0</v>
      </c>
      <c r="WJ208" s="386">
        <f t="shared" si="5253"/>
        <v>0</v>
      </c>
      <c r="WK208" s="365">
        <f t="shared" si="5254"/>
        <v>0</v>
      </c>
      <c r="WL208" s="270">
        <f t="shared" si="4961"/>
        <v>0</v>
      </c>
      <c r="WM208" s="270">
        <f t="shared" si="4962"/>
        <v>0</v>
      </c>
      <c r="WN208" s="386">
        <f t="shared" si="5255"/>
        <v>0</v>
      </c>
      <c r="WO208" s="365">
        <f t="shared" si="5256"/>
        <v>0</v>
      </c>
      <c r="WP208" s="270">
        <f t="shared" si="4963"/>
        <v>0</v>
      </c>
      <c r="WQ208" s="270">
        <f t="shared" si="4964"/>
        <v>0</v>
      </c>
      <c r="WR208" s="386">
        <f t="shared" si="5257"/>
        <v>0</v>
      </c>
      <c r="WS208" s="365">
        <f t="shared" si="5258"/>
        <v>0</v>
      </c>
      <c r="WT208" s="270">
        <f t="shared" si="4965"/>
        <v>0</v>
      </c>
      <c r="WU208" s="270">
        <f t="shared" si="4966"/>
        <v>0</v>
      </c>
      <c r="WV208" s="386">
        <f t="shared" si="5259"/>
        <v>0</v>
      </c>
      <c r="WW208" s="365">
        <f t="shared" si="5260"/>
        <v>0</v>
      </c>
      <c r="WX208" s="270">
        <f t="shared" si="4967"/>
        <v>0</v>
      </c>
      <c r="WY208" s="270">
        <f t="shared" si="4968"/>
        <v>0</v>
      </c>
      <c r="WZ208" s="386">
        <f t="shared" si="5261"/>
        <v>0</v>
      </c>
      <c r="XA208" s="365">
        <f t="shared" si="5262"/>
        <v>0</v>
      </c>
      <c r="XB208" s="270">
        <f t="shared" si="4969"/>
        <v>0</v>
      </c>
      <c r="XC208" s="270">
        <f t="shared" si="4970"/>
        <v>0</v>
      </c>
      <c r="XD208" s="386">
        <f t="shared" si="5263"/>
        <v>0</v>
      </c>
      <c r="XE208" s="365">
        <f t="shared" si="5264"/>
        <v>0</v>
      </c>
      <c r="XF208" s="270">
        <f t="shared" si="4971"/>
        <v>0</v>
      </c>
      <c r="XG208" s="270">
        <f t="shared" si="4972"/>
        <v>0</v>
      </c>
      <c r="XH208" s="386">
        <f t="shared" si="5265"/>
        <v>0</v>
      </c>
      <c r="XI208" s="365">
        <f t="shared" si="5266"/>
        <v>0</v>
      </c>
      <c r="XJ208" s="270">
        <f t="shared" si="4973"/>
        <v>0</v>
      </c>
      <c r="XK208" s="270">
        <f t="shared" si="4974"/>
        <v>0</v>
      </c>
      <c r="XL208" s="386">
        <f t="shared" si="5267"/>
        <v>0</v>
      </c>
      <c r="XM208" s="365">
        <f t="shared" si="5268"/>
        <v>0</v>
      </c>
      <c r="XN208" s="270">
        <f t="shared" si="4975"/>
        <v>0</v>
      </c>
      <c r="XO208" s="270">
        <f t="shared" si="4976"/>
        <v>0</v>
      </c>
      <c r="XP208" s="334">
        <f t="shared" si="4977"/>
        <v>0</v>
      </c>
      <c r="XQ208" s="386">
        <f t="shared" si="5269"/>
        <v>0</v>
      </c>
      <c r="XR208" s="365">
        <f t="shared" si="5270"/>
        <v>0</v>
      </c>
      <c r="XS208" s="270">
        <f t="shared" si="4978"/>
        <v>0</v>
      </c>
      <c r="XT208" s="270">
        <f t="shared" si="4979"/>
        <v>0</v>
      </c>
      <c r="XU208" s="386">
        <f t="shared" si="5271"/>
        <v>0</v>
      </c>
      <c r="XV208" s="365">
        <f t="shared" si="5272"/>
        <v>0</v>
      </c>
      <c r="XW208" s="270">
        <f t="shared" si="4980"/>
        <v>0</v>
      </c>
      <c r="XX208" s="270">
        <f t="shared" si="4981"/>
        <v>0</v>
      </c>
      <c r="XY208" s="386">
        <f t="shared" si="5273"/>
        <v>0</v>
      </c>
      <c r="XZ208" s="365">
        <f t="shared" si="5274"/>
        <v>0</v>
      </c>
      <c r="YA208" s="270">
        <f t="shared" si="4982"/>
        <v>0</v>
      </c>
      <c r="YB208" s="270">
        <f t="shared" si="4983"/>
        <v>0</v>
      </c>
      <c r="YC208" s="386">
        <f t="shared" si="5275"/>
        <v>0</v>
      </c>
      <c r="YD208" s="365">
        <f t="shared" si="5276"/>
        <v>0</v>
      </c>
      <c r="YE208" s="270">
        <f t="shared" si="4984"/>
        <v>0</v>
      </c>
      <c r="YF208" s="270">
        <f t="shared" si="4985"/>
        <v>0</v>
      </c>
      <c r="YG208" s="386">
        <f t="shared" si="5277"/>
        <v>0</v>
      </c>
      <c r="YH208" s="365">
        <f t="shared" si="5278"/>
        <v>0</v>
      </c>
      <c r="YI208" s="270">
        <f t="shared" si="4986"/>
        <v>0</v>
      </c>
      <c r="YJ208" s="270">
        <f t="shared" si="4987"/>
        <v>0</v>
      </c>
      <c r="YK208" s="386">
        <f t="shared" si="5279"/>
        <v>0</v>
      </c>
      <c r="YL208" s="365">
        <f t="shared" si="5280"/>
        <v>0</v>
      </c>
      <c r="YM208" s="270">
        <f t="shared" si="4988"/>
        <v>0</v>
      </c>
      <c r="YN208" s="270">
        <f t="shared" si="4989"/>
        <v>0</v>
      </c>
      <c r="YO208" s="386">
        <f t="shared" si="5281"/>
        <v>0</v>
      </c>
      <c r="YP208" s="365">
        <f t="shared" si="5282"/>
        <v>0</v>
      </c>
      <c r="YQ208" s="270">
        <f t="shared" si="4990"/>
        <v>0</v>
      </c>
      <c r="YR208" s="270">
        <f t="shared" si="4991"/>
        <v>0</v>
      </c>
      <c r="YS208" s="386">
        <f t="shared" si="5283"/>
        <v>0</v>
      </c>
      <c r="YT208" s="365">
        <f t="shared" si="5284"/>
        <v>0</v>
      </c>
      <c r="YU208" s="270">
        <f t="shared" si="4992"/>
        <v>0</v>
      </c>
      <c r="YV208" s="270">
        <f t="shared" si="4993"/>
        <v>0</v>
      </c>
      <c r="YW208" s="386">
        <f t="shared" si="5285"/>
        <v>0</v>
      </c>
      <c r="YX208" s="365">
        <f t="shared" si="5286"/>
        <v>0</v>
      </c>
      <c r="YY208" s="270">
        <f t="shared" si="4994"/>
        <v>0</v>
      </c>
      <c r="YZ208" s="270">
        <f t="shared" si="4995"/>
        <v>0</v>
      </c>
      <c r="ZA208" s="386">
        <f t="shared" si="5287"/>
        <v>0</v>
      </c>
      <c r="ZB208" s="365">
        <f t="shared" si="5288"/>
        <v>0</v>
      </c>
      <c r="ZC208" s="270">
        <f t="shared" si="4996"/>
        <v>0</v>
      </c>
      <c r="ZD208" s="270">
        <f t="shared" si="4997"/>
        <v>0</v>
      </c>
      <c r="ZE208" s="386">
        <f t="shared" si="5289"/>
        <v>0</v>
      </c>
      <c r="ZF208" s="365">
        <f t="shared" si="5290"/>
        <v>0</v>
      </c>
      <c r="ZG208" s="270">
        <f t="shared" si="4998"/>
        <v>0</v>
      </c>
      <c r="ZH208" s="270">
        <f t="shared" si="4999"/>
        <v>0</v>
      </c>
      <c r="ZI208" s="386">
        <f t="shared" si="5291"/>
        <v>0</v>
      </c>
      <c r="ZJ208" s="365">
        <f t="shared" si="5292"/>
        <v>0</v>
      </c>
      <c r="ZK208" s="270">
        <f t="shared" si="5000"/>
        <v>0</v>
      </c>
      <c r="ZL208" s="270">
        <f t="shared" si="5001"/>
        <v>0</v>
      </c>
      <c r="ZM208" s="334">
        <f t="shared" si="5002"/>
        <v>0</v>
      </c>
    </row>
    <row r="209" spans="2:689" hidden="1" outlineLevel="1" x14ac:dyDescent="0.3">
      <c r="B209" s="387">
        <v>0.23</v>
      </c>
      <c r="C209" s="367" t="s">
        <v>163</v>
      </c>
      <c r="D209" s="364">
        <v>0</v>
      </c>
      <c r="E209" s="365">
        <v>0</v>
      </c>
      <c r="F209" s="270">
        <f t="shared" si="4609"/>
        <v>0</v>
      </c>
      <c r="G209" s="270">
        <f t="shared" si="4610"/>
        <v>0</v>
      </c>
      <c r="H209" s="364">
        <f t="shared" si="4611"/>
        <v>0</v>
      </c>
      <c r="I209" s="365">
        <f t="shared" si="4612"/>
        <v>0</v>
      </c>
      <c r="J209" s="270">
        <f t="shared" si="4613"/>
        <v>0</v>
      </c>
      <c r="K209" s="270">
        <f t="shared" si="4614"/>
        <v>0</v>
      </c>
      <c r="L209" s="364">
        <f t="shared" si="4615"/>
        <v>0</v>
      </c>
      <c r="M209" s="365">
        <f t="shared" si="4616"/>
        <v>0</v>
      </c>
      <c r="N209" s="270">
        <f t="shared" si="4617"/>
        <v>0</v>
      </c>
      <c r="O209" s="270">
        <f t="shared" si="4618"/>
        <v>0</v>
      </c>
      <c r="P209" s="364">
        <f t="shared" si="4619"/>
        <v>0</v>
      </c>
      <c r="Q209" s="365">
        <f t="shared" si="4620"/>
        <v>0</v>
      </c>
      <c r="R209" s="270">
        <f t="shared" si="4621"/>
        <v>0</v>
      </c>
      <c r="S209" s="270">
        <f t="shared" si="4622"/>
        <v>0</v>
      </c>
      <c r="T209" s="364">
        <f t="shared" si="4623"/>
        <v>0</v>
      </c>
      <c r="U209" s="365">
        <f t="shared" si="4624"/>
        <v>0</v>
      </c>
      <c r="V209" s="270">
        <f t="shared" si="4625"/>
        <v>0</v>
      </c>
      <c r="W209" s="270">
        <f t="shared" si="4626"/>
        <v>0</v>
      </c>
      <c r="X209" s="364">
        <f t="shared" si="4627"/>
        <v>0</v>
      </c>
      <c r="Y209" s="365">
        <f t="shared" si="4628"/>
        <v>0</v>
      </c>
      <c r="Z209" s="270">
        <f t="shared" si="4629"/>
        <v>0</v>
      </c>
      <c r="AA209" s="270">
        <f t="shared" si="4630"/>
        <v>0</v>
      </c>
      <c r="AB209" s="364">
        <f t="shared" si="4631"/>
        <v>0</v>
      </c>
      <c r="AC209" s="365">
        <f t="shared" si="4632"/>
        <v>0</v>
      </c>
      <c r="AD209" s="270">
        <f t="shared" si="4633"/>
        <v>0</v>
      </c>
      <c r="AE209" s="270">
        <f t="shared" si="4634"/>
        <v>0</v>
      </c>
      <c r="AF209" s="364">
        <f t="shared" si="5003"/>
        <v>0</v>
      </c>
      <c r="AG209" s="365">
        <f t="shared" si="5004"/>
        <v>0</v>
      </c>
      <c r="AH209" s="270">
        <f t="shared" si="4635"/>
        <v>0</v>
      </c>
      <c r="AI209" s="270">
        <f t="shared" si="4636"/>
        <v>0</v>
      </c>
      <c r="AJ209" s="364">
        <f t="shared" si="4637"/>
        <v>0</v>
      </c>
      <c r="AK209" s="365">
        <f t="shared" si="4638"/>
        <v>0</v>
      </c>
      <c r="AL209" s="270">
        <f t="shared" si="4639"/>
        <v>0</v>
      </c>
      <c r="AM209" s="270">
        <f t="shared" si="4640"/>
        <v>0</v>
      </c>
      <c r="AN209" s="364">
        <f t="shared" si="4641"/>
        <v>0</v>
      </c>
      <c r="AO209" s="365">
        <f t="shared" si="4642"/>
        <v>0</v>
      </c>
      <c r="AP209" s="270">
        <f t="shared" si="4643"/>
        <v>0</v>
      </c>
      <c r="AQ209" s="270">
        <f t="shared" si="4644"/>
        <v>0</v>
      </c>
      <c r="AR209" s="364">
        <f t="shared" si="4645"/>
        <v>0</v>
      </c>
      <c r="AS209" s="365">
        <f t="shared" si="4646"/>
        <v>0</v>
      </c>
      <c r="AT209" s="270">
        <f t="shared" si="4647"/>
        <v>0</v>
      </c>
      <c r="AU209" s="270">
        <f t="shared" si="4648"/>
        <v>0</v>
      </c>
      <c r="AV209" s="386">
        <f t="shared" si="4649"/>
        <v>0</v>
      </c>
      <c r="AW209" s="365">
        <f t="shared" si="4650"/>
        <v>0</v>
      </c>
      <c r="AX209" s="270">
        <f t="shared" si="4651"/>
        <v>0</v>
      </c>
      <c r="AY209" s="270">
        <f t="shared" si="4652"/>
        <v>0</v>
      </c>
      <c r="AZ209" s="334">
        <f t="shared" si="4653"/>
        <v>0</v>
      </c>
      <c r="BA209" s="386">
        <f t="shared" si="4654"/>
        <v>0</v>
      </c>
      <c r="BB209" s="365">
        <f t="shared" si="4655"/>
        <v>0</v>
      </c>
      <c r="BC209" s="270">
        <f t="shared" si="4656"/>
        <v>0</v>
      </c>
      <c r="BD209" s="270">
        <f t="shared" si="4657"/>
        <v>0</v>
      </c>
      <c r="BE209" s="386">
        <f t="shared" si="4658"/>
        <v>0</v>
      </c>
      <c r="BF209" s="365">
        <f t="shared" si="4659"/>
        <v>0</v>
      </c>
      <c r="BG209" s="270">
        <f t="shared" si="4660"/>
        <v>0</v>
      </c>
      <c r="BH209" s="270">
        <f t="shared" si="4661"/>
        <v>0</v>
      </c>
      <c r="BI209" s="386">
        <f t="shared" si="4662"/>
        <v>0</v>
      </c>
      <c r="BJ209" s="365">
        <f t="shared" si="4663"/>
        <v>0</v>
      </c>
      <c r="BK209" s="270">
        <f t="shared" si="4664"/>
        <v>0</v>
      </c>
      <c r="BL209" s="270">
        <f t="shared" si="4665"/>
        <v>0</v>
      </c>
      <c r="BM209" s="386">
        <f t="shared" si="4666"/>
        <v>0</v>
      </c>
      <c r="BN209" s="365">
        <f t="shared" si="4667"/>
        <v>0</v>
      </c>
      <c r="BO209" s="270">
        <f t="shared" si="4668"/>
        <v>0</v>
      </c>
      <c r="BP209" s="270">
        <f t="shared" si="4669"/>
        <v>0</v>
      </c>
      <c r="BQ209" s="386">
        <f t="shared" si="4670"/>
        <v>0</v>
      </c>
      <c r="BR209" s="365">
        <f t="shared" si="4671"/>
        <v>0</v>
      </c>
      <c r="BS209" s="270">
        <f t="shared" si="4672"/>
        <v>0</v>
      </c>
      <c r="BT209" s="270">
        <f t="shared" si="4673"/>
        <v>0</v>
      </c>
      <c r="BU209" s="386">
        <f t="shared" si="5005"/>
        <v>0</v>
      </c>
      <c r="BV209" s="365">
        <f t="shared" si="5006"/>
        <v>0</v>
      </c>
      <c r="BW209" s="270">
        <f t="shared" si="4674"/>
        <v>0</v>
      </c>
      <c r="BX209" s="270">
        <f t="shared" si="4675"/>
        <v>0</v>
      </c>
      <c r="BY209" s="386">
        <f t="shared" si="4676"/>
        <v>0</v>
      </c>
      <c r="BZ209" s="365">
        <f t="shared" si="4677"/>
        <v>0</v>
      </c>
      <c r="CA209" s="270">
        <f t="shared" si="4678"/>
        <v>0</v>
      </c>
      <c r="CB209" s="270">
        <f t="shared" si="4679"/>
        <v>0</v>
      </c>
      <c r="CC209" s="386">
        <f t="shared" si="4680"/>
        <v>0</v>
      </c>
      <c r="CD209" s="365">
        <f t="shared" si="4681"/>
        <v>0</v>
      </c>
      <c r="CE209" s="270">
        <f t="shared" si="4682"/>
        <v>0</v>
      </c>
      <c r="CF209" s="270">
        <f t="shared" si="4683"/>
        <v>0</v>
      </c>
      <c r="CG209" s="386">
        <f t="shared" si="4684"/>
        <v>0</v>
      </c>
      <c r="CH209" s="365">
        <f t="shared" si="4685"/>
        <v>0</v>
      </c>
      <c r="CI209" s="270">
        <f t="shared" si="4686"/>
        <v>0</v>
      </c>
      <c r="CJ209" s="270">
        <f t="shared" si="4687"/>
        <v>0</v>
      </c>
      <c r="CK209" s="386">
        <f t="shared" si="4688"/>
        <v>0</v>
      </c>
      <c r="CL209" s="365">
        <f t="shared" si="4689"/>
        <v>0</v>
      </c>
      <c r="CM209" s="270">
        <f t="shared" si="4690"/>
        <v>0</v>
      </c>
      <c r="CN209" s="270">
        <f t="shared" si="4691"/>
        <v>0</v>
      </c>
      <c r="CO209" s="386">
        <f t="shared" si="4692"/>
        <v>0</v>
      </c>
      <c r="CP209" s="365">
        <f t="shared" si="4693"/>
        <v>0</v>
      </c>
      <c r="CQ209" s="270">
        <f t="shared" si="4694"/>
        <v>0</v>
      </c>
      <c r="CR209" s="270">
        <f t="shared" si="4695"/>
        <v>0</v>
      </c>
      <c r="CS209" s="386">
        <f t="shared" si="4696"/>
        <v>0</v>
      </c>
      <c r="CT209" s="365">
        <f t="shared" si="4697"/>
        <v>0</v>
      </c>
      <c r="CU209" s="270">
        <f t="shared" si="4698"/>
        <v>0</v>
      </c>
      <c r="CV209" s="270">
        <f t="shared" si="4699"/>
        <v>0</v>
      </c>
      <c r="CW209" s="334">
        <f t="shared" si="4700"/>
        <v>0</v>
      </c>
      <c r="CX209" s="386">
        <f t="shared" si="5007"/>
        <v>0</v>
      </c>
      <c r="CY209" s="365">
        <f t="shared" si="5008"/>
        <v>0</v>
      </c>
      <c r="CZ209" s="270">
        <f t="shared" si="4701"/>
        <v>0</v>
      </c>
      <c r="DA209" s="270">
        <f t="shared" si="4702"/>
        <v>0</v>
      </c>
      <c r="DB209" s="386">
        <f t="shared" si="5009"/>
        <v>0</v>
      </c>
      <c r="DC209" s="365">
        <f t="shared" si="5010"/>
        <v>0</v>
      </c>
      <c r="DD209" s="270">
        <f t="shared" si="4703"/>
        <v>0</v>
      </c>
      <c r="DE209" s="270">
        <f t="shared" si="4704"/>
        <v>0</v>
      </c>
      <c r="DF209" s="386">
        <f t="shared" si="5011"/>
        <v>0</v>
      </c>
      <c r="DG209" s="365">
        <f t="shared" si="5012"/>
        <v>0</v>
      </c>
      <c r="DH209" s="270">
        <f t="shared" si="4705"/>
        <v>0</v>
      </c>
      <c r="DI209" s="270">
        <f t="shared" si="4706"/>
        <v>0</v>
      </c>
      <c r="DJ209" s="386">
        <f t="shared" si="5013"/>
        <v>0</v>
      </c>
      <c r="DK209" s="365">
        <f t="shared" si="5014"/>
        <v>0</v>
      </c>
      <c r="DL209" s="270">
        <f t="shared" si="4707"/>
        <v>0</v>
      </c>
      <c r="DM209" s="270">
        <f t="shared" si="4708"/>
        <v>0</v>
      </c>
      <c r="DN209" s="386">
        <f t="shared" si="5015"/>
        <v>0</v>
      </c>
      <c r="DO209" s="365">
        <f t="shared" si="5016"/>
        <v>0</v>
      </c>
      <c r="DP209" s="270">
        <f t="shared" si="4709"/>
        <v>0</v>
      </c>
      <c r="DQ209" s="270">
        <f t="shared" si="4710"/>
        <v>0</v>
      </c>
      <c r="DR209" s="386">
        <f t="shared" si="5017"/>
        <v>0</v>
      </c>
      <c r="DS209" s="365">
        <f t="shared" si="5018"/>
        <v>0</v>
      </c>
      <c r="DT209" s="270">
        <f t="shared" si="4711"/>
        <v>0</v>
      </c>
      <c r="DU209" s="270">
        <f t="shared" si="4712"/>
        <v>0</v>
      </c>
      <c r="DV209" s="386">
        <f t="shared" si="5019"/>
        <v>0</v>
      </c>
      <c r="DW209" s="365">
        <f t="shared" si="5020"/>
        <v>0</v>
      </c>
      <c r="DX209" s="270">
        <f t="shared" si="4713"/>
        <v>0</v>
      </c>
      <c r="DY209" s="270">
        <f t="shared" si="4714"/>
        <v>0</v>
      </c>
      <c r="DZ209" s="386">
        <f t="shared" si="5021"/>
        <v>0</v>
      </c>
      <c r="EA209" s="365">
        <f t="shared" si="5022"/>
        <v>0</v>
      </c>
      <c r="EB209" s="270">
        <f t="shared" si="4715"/>
        <v>0</v>
      </c>
      <c r="EC209" s="270">
        <f t="shared" si="4716"/>
        <v>0</v>
      </c>
      <c r="ED209" s="386">
        <f t="shared" si="5023"/>
        <v>0</v>
      </c>
      <c r="EE209" s="365">
        <f t="shared" si="5024"/>
        <v>0</v>
      </c>
      <c r="EF209" s="270">
        <f t="shared" si="4717"/>
        <v>0</v>
      </c>
      <c r="EG209" s="270">
        <f t="shared" si="4718"/>
        <v>0</v>
      </c>
      <c r="EH209" s="386">
        <f t="shared" si="5025"/>
        <v>0</v>
      </c>
      <c r="EI209" s="365">
        <f t="shared" si="5026"/>
        <v>0</v>
      </c>
      <c r="EJ209" s="270">
        <f t="shared" si="4719"/>
        <v>0</v>
      </c>
      <c r="EK209" s="270">
        <f t="shared" si="4720"/>
        <v>0</v>
      </c>
      <c r="EL209" s="386">
        <f t="shared" si="4721"/>
        <v>0</v>
      </c>
      <c r="EM209" s="365">
        <f t="shared" si="5027"/>
        <v>0</v>
      </c>
      <c r="EN209" s="270">
        <f t="shared" si="4722"/>
        <v>0</v>
      </c>
      <c r="EO209" s="270">
        <f t="shared" si="4723"/>
        <v>0</v>
      </c>
      <c r="EP209" s="386">
        <f t="shared" si="5028"/>
        <v>0</v>
      </c>
      <c r="EQ209" s="365">
        <f t="shared" si="5029"/>
        <v>0</v>
      </c>
      <c r="ER209" s="270">
        <f t="shared" si="4724"/>
        <v>0</v>
      </c>
      <c r="ES209" s="270">
        <f t="shared" si="4725"/>
        <v>0</v>
      </c>
      <c r="ET209" s="334">
        <f t="shared" si="4726"/>
        <v>0</v>
      </c>
      <c r="EU209" s="386">
        <f t="shared" si="5030"/>
        <v>0</v>
      </c>
      <c r="EV209" s="365">
        <f t="shared" si="5031"/>
        <v>0</v>
      </c>
      <c r="EW209" s="270">
        <f t="shared" si="4727"/>
        <v>0</v>
      </c>
      <c r="EX209" s="270">
        <f t="shared" si="4728"/>
        <v>0</v>
      </c>
      <c r="EY209" s="386">
        <f t="shared" si="5032"/>
        <v>0</v>
      </c>
      <c r="EZ209" s="365">
        <f t="shared" si="5033"/>
        <v>0</v>
      </c>
      <c r="FA209" s="270">
        <f t="shared" si="4729"/>
        <v>0</v>
      </c>
      <c r="FB209" s="270">
        <f t="shared" si="4730"/>
        <v>0</v>
      </c>
      <c r="FC209" s="386">
        <f t="shared" si="5034"/>
        <v>0</v>
      </c>
      <c r="FD209" s="365">
        <f t="shared" si="5035"/>
        <v>0</v>
      </c>
      <c r="FE209" s="270">
        <f t="shared" si="4731"/>
        <v>0</v>
      </c>
      <c r="FF209" s="270">
        <f t="shared" si="4732"/>
        <v>0</v>
      </c>
      <c r="FG209" s="386">
        <f t="shared" si="5036"/>
        <v>0</v>
      </c>
      <c r="FH209" s="365">
        <f t="shared" si="5037"/>
        <v>0</v>
      </c>
      <c r="FI209" s="270">
        <f t="shared" si="4733"/>
        <v>0</v>
      </c>
      <c r="FJ209" s="270">
        <f t="shared" si="4734"/>
        <v>0</v>
      </c>
      <c r="FK209" s="386">
        <f t="shared" si="5038"/>
        <v>0</v>
      </c>
      <c r="FL209" s="365">
        <f t="shared" si="5039"/>
        <v>0</v>
      </c>
      <c r="FM209" s="270">
        <f t="shared" si="4735"/>
        <v>0</v>
      </c>
      <c r="FN209" s="270">
        <f t="shared" si="4736"/>
        <v>0</v>
      </c>
      <c r="FO209" s="386">
        <f t="shared" si="5040"/>
        <v>0</v>
      </c>
      <c r="FP209" s="365">
        <f t="shared" si="5041"/>
        <v>0</v>
      </c>
      <c r="FQ209" s="270">
        <f t="shared" si="4737"/>
        <v>0</v>
      </c>
      <c r="FR209" s="270">
        <f t="shared" si="4738"/>
        <v>0</v>
      </c>
      <c r="FS209" s="386">
        <f t="shared" si="5042"/>
        <v>0</v>
      </c>
      <c r="FT209" s="365">
        <f t="shared" si="5043"/>
        <v>0</v>
      </c>
      <c r="FU209" s="270">
        <f t="shared" si="4739"/>
        <v>0</v>
      </c>
      <c r="FV209" s="270">
        <f t="shared" si="4740"/>
        <v>0</v>
      </c>
      <c r="FW209" s="386">
        <f t="shared" si="5044"/>
        <v>0</v>
      </c>
      <c r="FX209" s="365">
        <f t="shared" si="5045"/>
        <v>0</v>
      </c>
      <c r="FY209" s="270">
        <f t="shared" si="4741"/>
        <v>0</v>
      </c>
      <c r="FZ209" s="270">
        <f t="shared" si="4742"/>
        <v>0</v>
      </c>
      <c r="GA209" s="386">
        <f t="shared" si="5046"/>
        <v>0</v>
      </c>
      <c r="GB209" s="365">
        <f t="shared" si="5047"/>
        <v>0</v>
      </c>
      <c r="GC209" s="270">
        <f t="shared" si="4743"/>
        <v>0</v>
      </c>
      <c r="GD209" s="270">
        <f t="shared" si="4744"/>
        <v>0</v>
      </c>
      <c r="GE209" s="386">
        <f t="shared" si="5048"/>
        <v>0</v>
      </c>
      <c r="GF209" s="365">
        <f t="shared" si="5049"/>
        <v>0</v>
      </c>
      <c r="GG209" s="270">
        <f t="shared" si="4745"/>
        <v>0</v>
      </c>
      <c r="GH209" s="270">
        <f t="shared" si="4746"/>
        <v>0</v>
      </c>
      <c r="GI209" s="386">
        <f t="shared" si="5050"/>
        <v>0</v>
      </c>
      <c r="GJ209" s="365">
        <f t="shared" si="5051"/>
        <v>0</v>
      </c>
      <c r="GK209" s="270">
        <f t="shared" si="4747"/>
        <v>0</v>
      </c>
      <c r="GL209" s="270">
        <f t="shared" si="4748"/>
        <v>0</v>
      </c>
      <c r="GM209" s="386">
        <f t="shared" si="5052"/>
        <v>0</v>
      </c>
      <c r="GN209" s="365">
        <f t="shared" si="5053"/>
        <v>0</v>
      </c>
      <c r="GO209" s="270">
        <f t="shared" si="4749"/>
        <v>0</v>
      </c>
      <c r="GP209" s="270">
        <f t="shared" si="4750"/>
        <v>0</v>
      </c>
      <c r="GQ209" s="334">
        <f t="shared" si="4751"/>
        <v>0</v>
      </c>
      <c r="GR209" s="386">
        <f t="shared" si="5054"/>
        <v>0</v>
      </c>
      <c r="GS209" s="365">
        <f t="shared" si="5055"/>
        <v>0</v>
      </c>
      <c r="GT209" s="270">
        <f t="shared" si="4752"/>
        <v>0</v>
      </c>
      <c r="GU209" s="270">
        <f t="shared" si="4753"/>
        <v>0</v>
      </c>
      <c r="GV209" s="386">
        <f t="shared" si="5056"/>
        <v>0</v>
      </c>
      <c r="GW209" s="365">
        <f t="shared" si="5057"/>
        <v>0</v>
      </c>
      <c r="GX209" s="270">
        <f t="shared" si="4754"/>
        <v>0</v>
      </c>
      <c r="GY209" s="270">
        <f t="shared" si="4755"/>
        <v>0</v>
      </c>
      <c r="GZ209" s="386">
        <f t="shared" si="5058"/>
        <v>0</v>
      </c>
      <c r="HA209" s="365">
        <f t="shared" si="5059"/>
        <v>0</v>
      </c>
      <c r="HB209" s="270">
        <f t="shared" si="4756"/>
        <v>0</v>
      </c>
      <c r="HC209" s="270">
        <f t="shared" si="4757"/>
        <v>0</v>
      </c>
      <c r="HD209" s="386">
        <f t="shared" si="5060"/>
        <v>0</v>
      </c>
      <c r="HE209" s="365">
        <f t="shared" si="5061"/>
        <v>0</v>
      </c>
      <c r="HF209" s="270">
        <f t="shared" si="4758"/>
        <v>0</v>
      </c>
      <c r="HG209" s="270">
        <f t="shared" si="4759"/>
        <v>0</v>
      </c>
      <c r="HH209" s="386">
        <f t="shared" si="5062"/>
        <v>0</v>
      </c>
      <c r="HI209" s="365">
        <f t="shared" si="5063"/>
        <v>0</v>
      </c>
      <c r="HJ209" s="270">
        <f t="shared" si="4760"/>
        <v>0</v>
      </c>
      <c r="HK209" s="270">
        <f t="shared" si="4761"/>
        <v>0</v>
      </c>
      <c r="HL209" s="386">
        <f t="shared" si="5064"/>
        <v>0</v>
      </c>
      <c r="HM209" s="365">
        <f t="shared" si="5065"/>
        <v>0</v>
      </c>
      <c r="HN209" s="270">
        <f t="shared" si="4762"/>
        <v>0</v>
      </c>
      <c r="HO209" s="270">
        <f t="shared" si="4763"/>
        <v>0</v>
      </c>
      <c r="HP209" s="386">
        <f t="shared" si="5066"/>
        <v>0</v>
      </c>
      <c r="HQ209" s="365">
        <f t="shared" si="5067"/>
        <v>0</v>
      </c>
      <c r="HR209" s="270">
        <f t="shared" si="4764"/>
        <v>0</v>
      </c>
      <c r="HS209" s="270">
        <f t="shared" si="4765"/>
        <v>0</v>
      </c>
      <c r="HT209" s="386">
        <f t="shared" si="5068"/>
        <v>0</v>
      </c>
      <c r="HU209" s="365">
        <f t="shared" si="5069"/>
        <v>0</v>
      </c>
      <c r="HV209" s="270">
        <f t="shared" si="4766"/>
        <v>0</v>
      </c>
      <c r="HW209" s="270">
        <f t="shared" si="4767"/>
        <v>0</v>
      </c>
      <c r="HX209" s="386">
        <f t="shared" si="5070"/>
        <v>0</v>
      </c>
      <c r="HY209" s="365">
        <f t="shared" si="5071"/>
        <v>0</v>
      </c>
      <c r="HZ209" s="270">
        <f t="shared" si="4768"/>
        <v>0</v>
      </c>
      <c r="IA209" s="270">
        <f t="shared" si="4769"/>
        <v>0</v>
      </c>
      <c r="IB209" s="386">
        <f t="shared" si="5072"/>
        <v>0</v>
      </c>
      <c r="IC209" s="365">
        <f t="shared" si="5073"/>
        <v>0</v>
      </c>
      <c r="ID209" s="270">
        <f t="shared" si="4770"/>
        <v>0</v>
      </c>
      <c r="IE209" s="270">
        <f t="shared" si="4771"/>
        <v>0</v>
      </c>
      <c r="IF209" s="386">
        <f t="shared" si="4772"/>
        <v>0</v>
      </c>
      <c r="IG209" s="365">
        <f t="shared" si="5074"/>
        <v>0</v>
      </c>
      <c r="IH209" s="270">
        <f t="shared" si="4773"/>
        <v>0</v>
      </c>
      <c r="II209" s="270">
        <f t="shared" si="4774"/>
        <v>0</v>
      </c>
      <c r="IJ209" s="386">
        <f t="shared" si="5075"/>
        <v>0</v>
      </c>
      <c r="IK209" s="365">
        <f t="shared" si="5076"/>
        <v>0</v>
      </c>
      <c r="IL209" s="270">
        <f t="shared" si="4775"/>
        <v>0</v>
      </c>
      <c r="IM209" s="270">
        <f t="shared" si="4776"/>
        <v>0</v>
      </c>
      <c r="IN209" s="334">
        <f t="shared" si="4777"/>
        <v>0</v>
      </c>
      <c r="IO209" s="386">
        <f t="shared" si="5077"/>
        <v>0</v>
      </c>
      <c r="IP209" s="365">
        <f t="shared" si="5078"/>
        <v>0</v>
      </c>
      <c r="IQ209" s="270">
        <f t="shared" si="4778"/>
        <v>0</v>
      </c>
      <c r="IR209" s="270">
        <f t="shared" si="4779"/>
        <v>0</v>
      </c>
      <c r="IS209" s="386">
        <f t="shared" si="5079"/>
        <v>0</v>
      </c>
      <c r="IT209" s="365">
        <f t="shared" si="5080"/>
        <v>0</v>
      </c>
      <c r="IU209" s="270">
        <f t="shared" si="4780"/>
        <v>0</v>
      </c>
      <c r="IV209" s="270">
        <f t="shared" si="4781"/>
        <v>0</v>
      </c>
      <c r="IW209" s="386">
        <f t="shared" si="5081"/>
        <v>0</v>
      </c>
      <c r="IX209" s="365">
        <f t="shared" si="5082"/>
        <v>0</v>
      </c>
      <c r="IY209" s="270">
        <f t="shared" si="4782"/>
        <v>0</v>
      </c>
      <c r="IZ209" s="270">
        <f t="shared" si="4783"/>
        <v>0</v>
      </c>
      <c r="JA209" s="386">
        <f t="shared" si="5083"/>
        <v>0</v>
      </c>
      <c r="JB209" s="365">
        <f t="shared" si="5084"/>
        <v>0</v>
      </c>
      <c r="JC209" s="270">
        <f t="shared" si="4784"/>
        <v>0</v>
      </c>
      <c r="JD209" s="270">
        <f t="shared" si="4785"/>
        <v>0</v>
      </c>
      <c r="JE209" s="386">
        <f t="shared" si="5085"/>
        <v>0</v>
      </c>
      <c r="JF209" s="365">
        <f t="shared" si="5086"/>
        <v>0</v>
      </c>
      <c r="JG209" s="270">
        <f t="shared" si="4786"/>
        <v>0</v>
      </c>
      <c r="JH209" s="270">
        <f t="shared" si="4787"/>
        <v>0</v>
      </c>
      <c r="JI209" s="386">
        <f t="shared" si="5087"/>
        <v>0</v>
      </c>
      <c r="JJ209" s="365">
        <f t="shared" si="5088"/>
        <v>0</v>
      </c>
      <c r="JK209" s="270">
        <f t="shared" si="4788"/>
        <v>0</v>
      </c>
      <c r="JL209" s="270">
        <f t="shared" si="4789"/>
        <v>0</v>
      </c>
      <c r="JM209" s="386">
        <f t="shared" si="5089"/>
        <v>0</v>
      </c>
      <c r="JN209" s="365">
        <f t="shared" si="5090"/>
        <v>0</v>
      </c>
      <c r="JO209" s="270">
        <f t="shared" si="4790"/>
        <v>0</v>
      </c>
      <c r="JP209" s="270">
        <f t="shared" si="4791"/>
        <v>0</v>
      </c>
      <c r="JQ209" s="386">
        <f t="shared" si="5091"/>
        <v>0</v>
      </c>
      <c r="JR209" s="365">
        <f t="shared" si="5092"/>
        <v>0</v>
      </c>
      <c r="JS209" s="270">
        <f t="shared" si="4792"/>
        <v>0</v>
      </c>
      <c r="JT209" s="270">
        <f t="shared" si="4793"/>
        <v>0</v>
      </c>
      <c r="JU209" s="386">
        <f t="shared" si="5093"/>
        <v>0</v>
      </c>
      <c r="JV209" s="365">
        <f t="shared" si="5094"/>
        <v>0</v>
      </c>
      <c r="JW209" s="270">
        <f t="shared" si="4794"/>
        <v>0</v>
      </c>
      <c r="JX209" s="270">
        <f t="shared" si="4795"/>
        <v>0</v>
      </c>
      <c r="JY209" s="386">
        <f t="shared" si="5095"/>
        <v>0</v>
      </c>
      <c r="JZ209" s="365">
        <f t="shared" si="5096"/>
        <v>0</v>
      </c>
      <c r="KA209" s="270">
        <f t="shared" si="4796"/>
        <v>0</v>
      </c>
      <c r="KB209" s="270">
        <f t="shared" si="4797"/>
        <v>0</v>
      </c>
      <c r="KC209" s="386">
        <f t="shared" si="5097"/>
        <v>0</v>
      </c>
      <c r="KD209" s="365">
        <f t="shared" si="5098"/>
        <v>0</v>
      </c>
      <c r="KE209" s="270">
        <f t="shared" si="4798"/>
        <v>0</v>
      </c>
      <c r="KF209" s="270">
        <f t="shared" si="4799"/>
        <v>0</v>
      </c>
      <c r="KG209" s="386">
        <f t="shared" si="5099"/>
        <v>0</v>
      </c>
      <c r="KH209" s="365">
        <f t="shared" si="5100"/>
        <v>0</v>
      </c>
      <c r="KI209" s="270">
        <f t="shared" si="4800"/>
        <v>0</v>
      </c>
      <c r="KJ209" s="270">
        <f t="shared" si="4801"/>
        <v>0</v>
      </c>
      <c r="KK209" s="334">
        <f t="shared" si="4802"/>
        <v>0</v>
      </c>
      <c r="KL209" s="386">
        <f t="shared" si="5101"/>
        <v>0</v>
      </c>
      <c r="KM209" s="365">
        <f t="shared" si="5102"/>
        <v>0</v>
      </c>
      <c r="KN209" s="270">
        <f t="shared" si="4803"/>
        <v>0</v>
      </c>
      <c r="KO209" s="270">
        <f t="shared" si="4804"/>
        <v>0</v>
      </c>
      <c r="KP209" s="386">
        <f t="shared" si="5103"/>
        <v>0</v>
      </c>
      <c r="KQ209" s="365">
        <f t="shared" si="5104"/>
        <v>0</v>
      </c>
      <c r="KR209" s="270">
        <f t="shared" si="4805"/>
        <v>0</v>
      </c>
      <c r="KS209" s="270">
        <f t="shared" si="4806"/>
        <v>0</v>
      </c>
      <c r="KT209" s="386">
        <f t="shared" si="5105"/>
        <v>0</v>
      </c>
      <c r="KU209" s="365">
        <f t="shared" si="5106"/>
        <v>0</v>
      </c>
      <c r="KV209" s="270">
        <f t="shared" si="4807"/>
        <v>0</v>
      </c>
      <c r="KW209" s="270">
        <f t="shared" si="4808"/>
        <v>0</v>
      </c>
      <c r="KX209" s="386">
        <f t="shared" si="5107"/>
        <v>0</v>
      </c>
      <c r="KY209" s="365">
        <f t="shared" si="5108"/>
        <v>0</v>
      </c>
      <c r="KZ209" s="270">
        <f t="shared" si="4809"/>
        <v>0</v>
      </c>
      <c r="LA209" s="270">
        <f t="shared" si="4810"/>
        <v>0</v>
      </c>
      <c r="LB209" s="386">
        <f t="shared" si="5109"/>
        <v>0</v>
      </c>
      <c r="LC209" s="365">
        <f t="shared" si="5110"/>
        <v>0</v>
      </c>
      <c r="LD209" s="270">
        <f t="shared" si="4811"/>
        <v>0</v>
      </c>
      <c r="LE209" s="270">
        <f t="shared" si="4812"/>
        <v>0</v>
      </c>
      <c r="LF209" s="386">
        <f t="shared" si="5111"/>
        <v>0</v>
      </c>
      <c r="LG209" s="365">
        <f t="shared" si="5112"/>
        <v>0</v>
      </c>
      <c r="LH209" s="270">
        <f t="shared" si="4813"/>
        <v>0</v>
      </c>
      <c r="LI209" s="270">
        <f t="shared" si="4814"/>
        <v>0</v>
      </c>
      <c r="LJ209" s="386">
        <f t="shared" si="5113"/>
        <v>0</v>
      </c>
      <c r="LK209" s="365">
        <f t="shared" si="5114"/>
        <v>0</v>
      </c>
      <c r="LL209" s="270">
        <f t="shared" si="4815"/>
        <v>0</v>
      </c>
      <c r="LM209" s="270">
        <f t="shared" si="4816"/>
        <v>0</v>
      </c>
      <c r="LN209" s="386">
        <f t="shared" si="5115"/>
        <v>0</v>
      </c>
      <c r="LO209" s="365">
        <f t="shared" si="5116"/>
        <v>0</v>
      </c>
      <c r="LP209" s="270">
        <f t="shared" si="4817"/>
        <v>0</v>
      </c>
      <c r="LQ209" s="270">
        <f t="shared" si="4818"/>
        <v>0</v>
      </c>
      <c r="LR209" s="386">
        <f t="shared" si="5117"/>
        <v>0</v>
      </c>
      <c r="LS209" s="365">
        <f t="shared" si="5118"/>
        <v>0</v>
      </c>
      <c r="LT209" s="270">
        <f t="shared" si="4819"/>
        <v>0</v>
      </c>
      <c r="LU209" s="270">
        <f t="shared" si="4820"/>
        <v>0</v>
      </c>
      <c r="LV209" s="386">
        <f t="shared" si="5119"/>
        <v>0</v>
      </c>
      <c r="LW209" s="365">
        <f t="shared" si="5120"/>
        <v>0</v>
      </c>
      <c r="LX209" s="270">
        <f t="shared" si="4821"/>
        <v>0</v>
      </c>
      <c r="LY209" s="270">
        <f t="shared" si="4822"/>
        <v>0</v>
      </c>
      <c r="LZ209" s="386">
        <f t="shared" si="5121"/>
        <v>0</v>
      </c>
      <c r="MA209" s="365">
        <f t="shared" si="5122"/>
        <v>0</v>
      </c>
      <c r="MB209" s="270">
        <f t="shared" si="4823"/>
        <v>0</v>
      </c>
      <c r="MC209" s="270">
        <f t="shared" si="4824"/>
        <v>0</v>
      </c>
      <c r="MD209" s="386">
        <f t="shared" si="5123"/>
        <v>0</v>
      </c>
      <c r="ME209" s="365">
        <f t="shared" si="5124"/>
        <v>0</v>
      </c>
      <c r="MF209" s="270">
        <f t="shared" si="4825"/>
        <v>0</v>
      </c>
      <c r="MG209" s="270">
        <f t="shared" si="4826"/>
        <v>0</v>
      </c>
      <c r="MH209" s="334">
        <f t="shared" si="4827"/>
        <v>0</v>
      </c>
      <c r="MI209" s="386">
        <f t="shared" si="5125"/>
        <v>0</v>
      </c>
      <c r="MJ209" s="365">
        <f t="shared" si="5126"/>
        <v>0</v>
      </c>
      <c r="MK209" s="270">
        <f t="shared" si="4828"/>
        <v>0</v>
      </c>
      <c r="ML209" s="270">
        <f t="shared" si="4829"/>
        <v>0</v>
      </c>
      <c r="MM209" s="386">
        <f t="shared" si="5127"/>
        <v>0</v>
      </c>
      <c r="MN209" s="365">
        <f t="shared" si="5128"/>
        <v>0</v>
      </c>
      <c r="MO209" s="270">
        <f t="shared" si="4830"/>
        <v>0</v>
      </c>
      <c r="MP209" s="270">
        <f t="shared" si="4831"/>
        <v>0</v>
      </c>
      <c r="MQ209" s="386">
        <f t="shared" si="5129"/>
        <v>0</v>
      </c>
      <c r="MR209" s="365">
        <f t="shared" si="5130"/>
        <v>0</v>
      </c>
      <c r="MS209" s="270">
        <f t="shared" si="4832"/>
        <v>0</v>
      </c>
      <c r="MT209" s="270">
        <f t="shared" si="4833"/>
        <v>0</v>
      </c>
      <c r="MU209" s="386">
        <f t="shared" si="5131"/>
        <v>0</v>
      </c>
      <c r="MV209" s="365">
        <f t="shared" si="5132"/>
        <v>0</v>
      </c>
      <c r="MW209" s="270">
        <f t="shared" si="4834"/>
        <v>0</v>
      </c>
      <c r="MX209" s="270">
        <f t="shared" si="4835"/>
        <v>0</v>
      </c>
      <c r="MY209" s="386">
        <f t="shared" si="5133"/>
        <v>0</v>
      </c>
      <c r="MZ209" s="365">
        <f t="shared" si="5134"/>
        <v>0</v>
      </c>
      <c r="NA209" s="270">
        <f t="shared" si="4836"/>
        <v>0</v>
      </c>
      <c r="NB209" s="270">
        <f t="shared" si="4837"/>
        <v>0</v>
      </c>
      <c r="NC209" s="386">
        <f t="shared" si="5135"/>
        <v>0</v>
      </c>
      <c r="ND209" s="365">
        <f t="shared" si="5136"/>
        <v>0</v>
      </c>
      <c r="NE209" s="270">
        <f t="shared" si="4838"/>
        <v>0</v>
      </c>
      <c r="NF209" s="270">
        <f t="shared" si="4839"/>
        <v>0</v>
      </c>
      <c r="NG209" s="386">
        <f t="shared" si="5137"/>
        <v>0</v>
      </c>
      <c r="NH209" s="365">
        <f t="shared" si="5138"/>
        <v>0</v>
      </c>
      <c r="NI209" s="270">
        <f t="shared" si="4840"/>
        <v>0</v>
      </c>
      <c r="NJ209" s="270">
        <f t="shared" si="4841"/>
        <v>0</v>
      </c>
      <c r="NK209" s="386">
        <f t="shared" si="5139"/>
        <v>0</v>
      </c>
      <c r="NL209" s="365">
        <f t="shared" si="5140"/>
        <v>0</v>
      </c>
      <c r="NM209" s="270">
        <f t="shared" si="4842"/>
        <v>0</v>
      </c>
      <c r="NN209" s="270">
        <f t="shared" si="4843"/>
        <v>0</v>
      </c>
      <c r="NO209" s="386">
        <f t="shared" si="5141"/>
        <v>0</v>
      </c>
      <c r="NP209" s="365">
        <f t="shared" si="5142"/>
        <v>0</v>
      </c>
      <c r="NQ209" s="270">
        <f t="shared" si="4844"/>
        <v>0</v>
      </c>
      <c r="NR209" s="270">
        <f t="shared" si="4845"/>
        <v>0</v>
      </c>
      <c r="NS209" s="386">
        <f t="shared" si="5143"/>
        <v>0</v>
      </c>
      <c r="NT209" s="365">
        <f t="shared" si="5144"/>
        <v>0</v>
      </c>
      <c r="NU209" s="270">
        <f t="shared" si="4846"/>
        <v>0</v>
      </c>
      <c r="NV209" s="270">
        <f t="shared" si="4847"/>
        <v>0</v>
      </c>
      <c r="NW209" s="386">
        <f t="shared" si="5145"/>
        <v>0</v>
      </c>
      <c r="NX209" s="365">
        <f t="shared" si="5146"/>
        <v>0</v>
      </c>
      <c r="NY209" s="270">
        <f t="shared" si="4848"/>
        <v>0</v>
      </c>
      <c r="NZ209" s="270">
        <f t="shared" si="4849"/>
        <v>0</v>
      </c>
      <c r="OA209" s="386">
        <f t="shared" si="5147"/>
        <v>0</v>
      </c>
      <c r="OB209" s="365">
        <f t="shared" si="5148"/>
        <v>0</v>
      </c>
      <c r="OC209" s="270">
        <f t="shared" si="4850"/>
        <v>0</v>
      </c>
      <c r="OD209" s="270">
        <f t="shared" si="4851"/>
        <v>0</v>
      </c>
      <c r="OE209" s="334">
        <f t="shared" si="4852"/>
        <v>0</v>
      </c>
      <c r="OF209" s="386">
        <f t="shared" si="5149"/>
        <v>0</v>
      </c>
      <c r="OG209" s="365">
        <f t="shared" si="5150"/>
        <v>0</v>
      </c>
      <c r="OH209" s="270">
        <f t="shared" si="4853"/>
        <v>0</v>
      </c>
      <c r="OI209" s="270">
        <f t="shared" si="4854"/>
        <v>0</v>
      </c>
      <c r="OJ209" s="386">
        <f t="shared" si="5151"/>
        <v>0</v>
      </c>
      <c r="OK209" s="365">
        <f t="shared" si="5152"/>
        <v>0</v>
      </c>
      <c r="OL209" s="270">
        <f t="shared" si="4855"/>
        <v>0</v>
      </c>
      <c r="OM209" s="270">
        <f t="shared" si="4856"/>
        <v>0</v>
      </c>
      <c r="ON209" s="386">
        <f t="shared" si="5153"/>
        <v>0</v>
      </c>
      <c r="OO209" s="365">
        <f t="shared" si="5154"/>
        <v>0</v>
      </c>
      <c r="OP209" s="270">
        <f t="shared" si="4857"/>
        <v>0</v>
      </c>
      <c r="OQ209" s="270">
        <f t="shared" si="4858"/>
        <v>0</v>
      </c>
      <c r="OR209" s="386">
        <f t="shared" si="5155"/>
        <v>0</v>
      </c>
      <c r="OS209" s="365">
        <f t="shared" si="5156"/>
        <v>0</v>
      </c>
      <c r="OT209" s="270">
        <f t="shared" si="4859"/>
        <v>0</v>
      </c>
      <c r="OU209" s="270">
        <f t="shared" si="4860"/>
        <v>0</v>
      </c>
      <c r="OV209" s="386">
        <f t="shared" si="5157"/>
        <v>0</v>
      </c>
      <c r="OW209" s="365">
        <f t="shared" si="5158"/>
        <v>0</v>
      </c>
      <c r="OX209" s="270">
        <f t="shared" si="4861"/>
        <v>0</v>
      </c>
      <c r="OY209" s="270">
        <f t="shared" si="4862"/>
        <v>0</v>
      </c>
      <c r="OZ209" s="386">
        <f t="shared" si="5159"/>
        <v>0</v>
      </c>
      <c r="PA209" s="365">
        <f t="shared" si="5160"/>
        <v>0</v>
      </c>
      <c r="PB209" s="270">
        <f t="shared" si="4863"/>
        <v>0</v>
      </c>
      <c r="PC209" s="270">
        <f t="shared" si="4864"/>
        <v>0</v>
      </c>
      <c r="PD209" s="386">
        <f t="shared" si="5161"/>
        <v>0</v>
      </c>
      <c r="PE209" s="365">
        <f t="shared" si="5162"/>
        <v>0</v>
      </c>
      <c r="PF209" s="270">
        <f t="shared" si="4865"/>
        <v>0</v>
      </c>
      <c r="PG209" s="270">
        <f t="shared" si="4866"/>
        <v>0</v>
      </c>
      <c r="PH209" s="386">
        <f t="shared" si="5163"/>
        <v>0</v>
      </c>
      <c r="PI209" s="365">
        <f t="shared" si="5164"/>
        <v>0</v>
      </c>
      <c r="PJ209" s="270">
        <f t="shared" si="4867"/>
        <v>0</v>
      </c>
      <c r="PK209" s="270">
        <f t="shared" si="4868"/>
        <v>0</v>
      </c>
      <c r="PL209" s="386">
        <f t="shared" si="5165"/>
        <v>0</v>
      </c>
      <c r="PM209" s="365">
        <f t="shared" si="5166"/>
        <v>0</v>
      </c>
      <c r="PN209" s="270">
        <f t="shared" si="4869"/>
        <v>0</v>
      </c>
      <c r="PO209" s="270">
        <f t="shared" si="4870"/>
        <v>0</v>
      </c>
      <c r="PP209" s="386">
        <f t="shared" si="5167"/>
        <v>0</v>
      </c>
      <c r="PQ209" s="365">
        <f t="shared" si="5168"/>
        <v>0</v>
      </c>
      <c r="PR209" s="270">
        <f t="shared" si="4871"/>
        <v>0</v>
      </c>
      <c r="PS209" s="270">
        <f t="shared" si="4872"/>
        <v>0</v>
      </c>
      <c r="PT209" s="386">
        <f t="shared" si="5169"/>
        <v>0</v>
      </c>
      <c r="PU209" s="365">
        <f t="shared" si="5170"/>
        <v>0</v>
      </c>
      <c r="PV209" s="270">
        <f t="shared" si="4873"/>
        <v>0</v>
      </c>
      <c r="PW209" s="270">
        <f t="shared" si="4874"/>
        <v>0</v>
      </c>
      <c r="PX209" s="386">
        <f t="shared" si="5171"/>
        <v>0</v>
      </c>
      <c r="PY209" s="365">
        <f t="shared" si="5172"/>
        <v>0</v>
      </c>
      <c r="PZ209" s="270">
        <f t="shared" si="4875"/>
        <v>0</v>
      </c>
      <c r="QA209" s="270">
        <f t="shared" si="4876"/>
        <v>0</v>
      </c>
      <c r="QB209" s="334">
        <f t="shared" si="4877"/>
        <v>0</v>
      </c>
      <c r="QC209" s="386">
        <f t="shared" si="5173"/>
        <v>0</v>
      </c>
      <c r="QD209" s="365">
        <f t="shared" si="5174"/>
        <v>0</v>
      </c>
      <c r="QE209" s="270">
        <f t="shared" si="4878"/>
        <v>0</v>
      </c>
      <c r="QF209" s="270">
        <f t="shared" si="4879"/>
        <v>0</v>
      </c>
      <c r="QG209" s="386">
        <f t="shared" si="5175"/>
        <v>0</v>
      </c>
      <c r="QH209" s="365">
        <f t="shared" si="5176"/>
        <v>0</v>
      </c>
      <c r="QI209" s="270">
        <f t="shared" si="4880"/>
        <v>0</v>
      </c>
      <c r="QJ209" s="270">
        <f t="shared" si="4881"/>
        <v>0</v>
      </c>
      <c r="QK209" s="386">
        <f t="shared" si="5177"/>
        <v>0</v>
      </c>
      <c r="QL209" s="365">
        <f t="shared" si="5178"/>
        <v>0</v>
      </c>
      <c r="QM209" s="270">
        <f t="shared" si="4882"/>
        <v>0</v>
      </c>
      <c r="QN209" s="270">
        <f t="shared" si="4883"/>
        <v>0</v>
      </c>
      <c r="QO209" s="386">
        <f t="shared" si="5179"/>
        <v>0</v>
      </c>
      <c r="QP209" s="365">
        <f t="shared" si="5180"/>
        <v>0</v>
      </c>
      <c r="QQ209" s="270">
        <f t="shared" si="4884"/>
        <v>0</v>
      </c>
      <c r="QR209" s="270">
        <f t="shared" si="4885"/>
        <v>0</v>
      </c>
      <c r="QS209" s="386">
        <f t="shared" si="5181"/>
        <v>0</v>
      </c>
      <c r="QT209" s="365">
        <f t="shared" si="5182"/>
        <v>0</v>
      </c>
      <c r="QU209" s="270">
        <f t="shared" si="4886"/>
        <v>0</v>
      </c>
      <c r="QV209" s="270">
        <f t="shared" si="4887"/>
        <v>0</v>
      </c>
      <c r="QW209" s="386">
        <f t="shared" si="5183"/>
        <v>0</v>
      </c>
      <c r="QX209" s="365">
        <f t="shared" si="5184"/>
        <v>0</v>
      </c>
      <c r="QY209" s="270">
        <f t="shared" si="4888"/>
        <v>0</v>
      </c>
      <c r="QZ209" s="270">
        <f t="shared" si="4889"/>
        <v>0</v>
      </c>
      <c r="RA209" s="386">
        <f t="shared" si="5185"/>
        <v>0</v>
      </c>
      <c r="RB209" s="365">
        <f t="shared" si="5186"/>
        <v>0</v>
      </c>
      <c r="RC209" s="270">
        <f t="shared" si="4890"/>
        <v>0</v>
      </c>
      <c r="RD209" s="270">
        <f t="shared" si="4891"/>
        <v>0</v>
      </c>
      <c r="RE209" s="386">
        <f t="shared" si="5187"/>
        <v>0</v>
      </c>
      <c r="RF209" s="365">
        <f t="shared" si="5188"/>
        <v>0</v>
      </c>
      <c r="RG209" s="270">
        <f t="shared" si="4892"/>
        <v>0</v>
      </c>
      <c r="RH209" s="270">
        <f t="shared" si="4893"/>
        <v>0</v>
      </c>
      <c r="RI209" s="386">
        <f t="shared" si="5189"/>
        <v>0</v>
      </c>
      <c r="RJ209" s="365">
        <f t="shared" si="5190"/>
        <v>0</v>
      </c>
      <c r="RK209" s="270">
        <f t="shared" si="4894"/>
        <v>0</v>
      </c>
      <c r="RL209" s="270">
        <f t="shared" si="4895"/>
        <v>0</v>
      </c>
      <c r="RM209" s="386">
        <f t="shared" si="5191"/>
        <v>0</v>
      </c>
      <c r="RN209" s="365">
        <f t="shared" si="5192"/>
        <v>0</v>
      </c>
      <c r="RO209" s="270">
        <f t="shared" si="4896"/>
        <v>0</v>
      </c>
      <c r="RP209" s="270">
        <f t="shared" si="4897"/>
        <v>0</v>
      </c>
      <c r="RQ209" s="386">
        <f t="shared" si="5193"/>
        <v>0</v>
      </c>
      <c r="RR209" s="365">
        <f t="shared" si="5194"/>
        <v>0</v>
      </c>
      <c r="RS209" s="270">
        <f t="shared" si="4898"/>
        <v>0</v>
      </c>
      <c r="RT209" s="270">
        <f t="shared" si="4899"/>
        <v>0</v>
      </c>
      <c r="RU209" s="386">
        <f t="shared" si="5195"/>
        <v>0</v>
      </c>
      <c r="RV209" s="365">
        <f t="shared" si="5196"/>
        <v>0</v>
      </c>
      <c r="RW209" s="270">
        <f t="shared" si="4900"/>
        <v>0</v>
      </c>
      <c r="RX209" s="270">
        <f t="shared" si="4901"/>
        <v>0</v>
      </c>
      <c r="RY209" s="334">
        <f t="shared" si="4902"/>
        <v>0</v>
      </c>
      <c r="RZ209" s="386">
        <f t="shared" si="5197"/>
        <v>0</v>
      </c>
      <c r="SA209" s="365">
        <f t="shared" si="5198"/>
        <v>0</v>
      </c>
      <c r="SB209" s="270">
        <f t="shared" si="4903"/>
        <v>0</v>
      </c>
      <c r="SC209" s="270">
        <f t="shared" si="4904"/>
        <v>0</v>
      </c>
      <c r="SD209" s="386">
        <f t="shared" si="5199"/>
        <v>0</v>
      </c>
      <c r="SE209" s="365">
        <f t="shared" si="5200"/>
        <v>0</v>
      </c>
      <c r="SF209" s="270">
        <f t="shared" si="4905"/>
        <v>0</v>
      </c>
      <c r="SG209" s="270">
        <f t="shared" si="4906"/>
        <v>0</v>
      </c>
      <c r="SH209" s="386">
        <f t="shared" si="5201"/>
        <v>0</v>
      </c>
      <c r="SI209" s="365">
        <f t="shared" si="5202"/>
        <v>0</v>
      </c>
      <c r="SJ209" s="270">
        <f t="shared" si="4907"/>
        <v>0</v>
      </c>
      <c r="SK209" s="270">
        <f t="shared" si="4908"/>
        <v>0</v>
      </c>
      <c r="SL209" s="386">
        <f t="shared" si="5203"/>
        <v>0</v>
      </c>
      <c r="SM209" s="365">
        <f t="shared" si="5204"/>
        <v>0</v>
      </c>
      <c r="SN209" s="270">
        <f t="shared" si="4909"/>
        <v>0</v>
      </c>
      <c r="SO209" s="270">
        <f t="shared" si="4910"/>
        <v>0</v>
      </c>
      <c r="SP209" s="386">
        <f t="shared" si="5205"/>
        <v>0</v>
      </c>
      <c r="SQ209" s="365">
        <f t="shared" si="5206"/>
        <v>0</v>
      </c>
      <c r="SR209" s="270">
        <f t="shared" si="4911"/>
        <v>0</v>
      </c>
      <c r="SS209" s="270">
        <f t="shared" si="4912"/>
        <v>0</v>
      </c>
      <c r="ST209" s="386">
        <f t="shared" si="5207"/>
        <v>0</v>
      </c>
      <c r="SU209" s="365">
        <f t="shared" si="5208"/>
        <v>0</v>
      </c>
      <c r="SV209" s="270">
        <f t="shared" si="4913"/>
        <v>0</v>
      </c>
      <c r="SW209" s="270">
        <f t="shared" si="4914"/>
        <v>0</v>
      </c>
      <c r="SX209" s="386">
        <f t="shared" si="5209"/>
        <v>0</v>
      </c>
      <c r="SY209" s="365">
        <f t="shared" si="5210"/>
        <v>0</v>
      </c>
      <c r="SZ209" s="270">
        <f t="shared" si="4915"/>
        <v>0</v>
      </c>
      <c r="TA209" s="270">
        <f t="shared" si="4916"/>
        <v>0</v>
      </c>
      <c r="TB209" s="386">
        <f t="shared" si="5211"/>
        <v>0</v>
      </c>
      <c r="TC209" s="365">
        <f t="shared" si="5212"/>
        <v>0</v>
      </c>
      <c r="TD209" s="270">
        <f t="shared" si="4917"/>
        <v>0</v>
      </c>
      <c r="TE209" s="270">
        <f t="shared" si="4918"/>
        <v>0</v>
      </c>
      <c r="TF209" s="386">
        <f t="shared" si="5213"/>
        <v>0</v>
      </c>
      <c r="TG209" s="365">
        <f t="shared" si="5214"/>
        <v>0</v>
      </c>
      <c r="TH209" s="270">
        <f t="shared" si="4919"/>
        <v>0</v>
      </c>
      <c r="TI209" s="270">
        <f t="shared" si="4920"/>
        <v>0</v>
      </c>
      <c r="TJ209" s="386">
        <f t="shared" si="5215"/>
        <v>0</v>
      </c>
      <c r="TK209" s="365">
        <f t="shared" si="5216"/>
        <v>0</v>
      </c>
      <c r="TL209" s="270">
        <f t="shared" si="4921"/>
        <v>0</v>
      </c>
      <c r="TM209" s="270">
        <f t="shared" si="4922"/>
        <v>0</v>
      </c>
      <c r="TN209" s="386">
        <f t="shared" si="5217"/>
        <v>0</v>
      </c>
      <c r="TO209" s="365">
        <f t="shared" si="5218"/>
        <v>0</v>
      </c>
      <c r="TP209" s="270">
        <f t="shared" si="4923"/>
        <v>0</v>
      </c>
      <c r="TQ209" s="270">
        <f t="shared" si="4924"/>
        <v>0</v>
      </c>
      <c r="TR209" s="386">
        <f t="shared" si="5219"/>
        <v>0</v>
      </c>
      <c r="TS209" s="365">
        <f t="shared" si="5220"/>
        <v>0</v>
      </c>
      <c r="TT209" s="270">
        <f t="shared" si="4925"/>
        <v>0</v>
      </c>
      <c r="TU209" s="270">
        <f t="shared" si="4926"/>
        <v>0</v>
      </c>
      <c r="TV209" s="334">
        <f t="shared" si="4927"/>
        <v>0</v>
      </c>
      <c r="TW209" s="386">
        <f t="shared" si="5221"/>
        <v>0</v>
      </c>
      <c r="TX209" s="365">
        <f t="shared" si="5222"/>
        <v>0</v>
      </c>
      <c r="TY209" s="270">
        <f t="shared" si="4928"/>
        <v>0</v>
      </c>
      <c r="TZ209" s="270">
        <f t="shared" si="4929"/>
        <v>0</v>
      </c>
      <c r="UA209" s="386">
        <f t="shared" si="5223"/>
        <v>0</v>
      </c>
      <c r="UB209" s="365">
        <f t="shared" si="5224"/>
        <v>0</v>
      </c>
      <c r="UC209" s="270">
        <f t="shared" si="4930"/>
        <v>0</v>
      </c>
      <c r="UD209" s="270">
        <f t="shared" si="4931"/>
        <v>0</v>
      </c>
      <c r="UE209" s="386">
        <f t="shared" si="5225"/>
        <v>0</v>
      </c>
      <c r="UF209" s="365">
        <f t="shared" si="5226"/>
        <v>0</v>
      </c>
      <c r="UG209" s="270">
        <f t="shared" si="4932"/>
        <v>0</v>
      </c>
      <c r="UH209" s="270">
        <f t="shared" si="4933"/>
        <v>0</v>
      </c>
      <c r="UI209" s="386">
        <f t="shared" si="5227"/>
        <v>0</v>
      </c>
      <c r="UJ209" s="365">
        <f t="shared" si="5228"/>
        <v>0</v>
      </c>
      <c r="UK209" s="270">
        <f t="shared" si="4934"/>
        <v>0</v>
      </c>
      <c r="UL209" s="270">
        <f t="shared" si="4935"/>
        <v>0</v>
      </c>
      <c r="UM209" s="386">
        <f t="shared" si="5229"/>
        <v>0</v>
      </c>
      <c r="UN209" s="365">
        <f t="shared" si="5230"/>
        <v>0</v>
      </c>
      <c r="UO209" s="270">
        <f t="shared" si="4936"/>
        <v>0</v>
      </c>
      <c r="UP209" s="270">
        <f t="shared" si="4937"/>
        <v>0</v>
      </c>
      <c r="UQ209" s="386">
        <f t="shared" si="5231"/>
        <v>0</v>
      </c>
      <c r="UR209" s="365">
        <f t="shared" si="5232"/>
        <v>0</v>
      </c>
      <c r="US209" s="270">
        <f t="shared" si="4938"/>
        <v>0</v>
      </c>
      <c r="UT209" s="270">
        <f t="shared" si="4939"/>
        <v>0</v>
      </c>
      <c r="UU209" s="386">
        <f t="shared" si="5233"/>
        <v>0</v>
      </c>
      <c r="UV209" s="365">
        <f t="shared" si="5234"/>
        <v>0</v>
      </c>
      <c r="UW209" s="270">
        <f t="shared" si="4940"/>
        <v>0</v>
      </c>
      <c r="UX209" s="270">
        <f t="shared" si="4941"/>
        <v>0</v>
      </c>
      <c r="UY209" s="386">
        <f t="shared" si="5235"/>
        <v>0</v>
      </c>
      <c r="UZ209" s="365">
        <f t="shared" si="5236"/>
        <v>0</v>
      </c>
      <c r="VA209" s="270">
        <f t="shared" si="4942"/>
        <v>0</v>
      </c>
      <c r="VB209" s="270">
        <f t="shared" si="4943"/>
        <v>0</v>
      </c>
      <c r="VC209" s="386">
        <f t="shared" si="5237"/>
        <v>0</v>
      </c>
      <c r="VD209" s="365">
        <f t="shared" si="5238"/>
        <v>0</v>
      </c>
      <c r="VE209" s="270">
        <f t="shared" si="4944"/>
        <v>0</v>
      </c>
      <c r="VF209" s="270">
        <f t="shared" si="4945"/>
        <v>0</v>
      </c>
      <c r="VG209" s="386">
        <f t="shared" si="5239"/>
        <v>0</v>
      </c>
      <c r="VH209" s="365">
        <f t="shared" si="5240"/>
        <v>0</v>
      </c>
      <c r="VI209" s="270">
        <f t="shared" si="4946"/>
        <v>0</v>
      </c>
      <c r="VJ209" s="270">
        <f t="shared" si="4947"/>
        <v>0</v>
      </c>
      <c r="VK209" s="386">
        <f t="shared" si="5241"/>
        <v>0</v>
      </c>
      <c r="VL209" s="365">
        <f t="shared" si="5242"/>
        <v>0</v>
      </c>
      <c r="VM209" s="270">
        <f t="shared" si="4948"/>
        <v>0</v>
      </c>
      <c r="VN209" s="270">
        <f t="shared" si="4949"/>
        <v>0</v>
      </c>
      <c r="VO209" s="386">
        <f t="shared" si="5243"/>
        <v>0</v>
      </c>
      <c r="VP209" s="365">
        <f t="shared" si="5244"/>
        <v>0</v>
      </c>
      <c r="VQ209" s="270">
        <f t="shared" si="4950"/>
        <v>0</v>
      </c>
      <c r="VR209" s="270">
        <f t="shared" si="4951"/>
        <v>0</v>
      </c>
      <c r="VS209" s="334">
        <f t="shared" si="4952"/>
        <v>0</v>
      </c>
      <c r="VT209" s="386">
        <f t="shared" si="5245"/>
        <v>0</v>
      </c>
      <c r="VU209" s="365">
        <f t="shared" si="5246"/>
        <v>0</v>
      </c>
      <c r="VV209" s="270">
        <f t="shared" si="4953"/>
        <v>0</v>
      </c>
      <c r="VW209" s="270">
        <f t="shared" si="4954"/>
        <v>0</v>
      </c>
      <c r="VX209" s="386">
        <f t="shared" si="5247"/>
        <v>0</v>
      </c>
      <c r="VY209" s="365">
        <f t="shared" si="5248"/>
        <v>0</v>
      </c>
      <c r="VZ209" s="270">
        <f t="shared" si="4955"/>
        <v>0</v>
      </c>
      <c r="WA209" s="270">
        <f t="shared" si="4956"/>
        <v>0</v>
      </c>
      <c r="WB209" s="386">
        <f t="shared" si="5249"/>
        <v>0</v>
      </c>
      <c r="WC209" s="365">
        <f t="shared" si="5250"/>
        <v>0</v>
      </c>
      <c r="WD209" s="270">
        <f t="shared" si="4957"/>
        <v>0</v>
      </c>
      <c r="WE209" s="270">
        <f t="shared" si="4958"/>
        <v>0</v>
      </c>
      <c r="WF209" s="386">
        <f t="shared" si="5251"/>
        <v>0</v>
      </c>
      <c r="WG209" s="365">
        <f t="shared" si="5252"/>
        <v>0</v>
      </c>
      <c r="WH209" s="270">
        <f t="shared" si="4959"/>
        <v>0</v>
      </c>
      <c r="WI209" s="270">
        <f t="shared" si="4960"/>
        <v>0</v>
      </c>
      <c r="WJ209" s="386">
        <f t="shared" si="5253"/>
        <v>0</v>
      </c>
      <c r="WK209" s="365">
        <f t="shared" si="5254"/>
        <v>0</v>
      </c>
      <c r="WL209" s="270">
        <f t="shared" si="4961"/>
        <v>0</v>
      </c>
      <c r="WM209" s="270">
        <f t="shared" si="4962"/>
        <v>0</v>
      </c>
      <c r="WN209" s="386">
        <f t="shared" si="5255"/>
        <v>0</v>
      </c>
      <c r="WO209" s="365">
        <f t="shared" si="5256"/>
        <v>0</v>
      </c>
      <c r="WP209" s="270">
        <f t="shared" si="4963"/>
        <v>0</v>
      </c>
      <c r="WQ209" s="270">
        <f t="shared" si="4964"/>
        <v>0</v>
      </c>
      <c r="WR209" s="386">
        <f t="shared" si="5257"/>
        <v>0</v>
      </c>
      <c r="WS209" s="365">
        <f t="shared" si="5258"/>
        <v>0</v>
      </c>
      <c r="WT209" s="270">
        <f t="shared" si="4965"/>
        <v>0</v>
      </c>
      <c r="WU209" s="270">
        <f t="shared" si="4966"/>
        <v>0</v>
      </c>
      <c r="WV209" s="386">
        <f t="shared" si="5259"/>
        <v>0</v>
      </c>
      <c r="WW209" s="365">
        <f t="shared" si="5260"/>
        <v>0</v>
      </c>
      <c r="WX209" s="270">
        <f t="shared" si="4967"/>
        <v>0</v>
      </c>
      <c r="WY209" s="270">
        <f t="shared" si="4968"/>
        <v>0</v>
      </c>
      <c r="WZ209" s="386">
        <f t="shared" si="5261"/>
        <v>0</v>
      </c>
      <c r="XA209" s="365">
        <f t="shared" si="5262"/>
        <v>0</v>
      </c>
      <c r="XB209" s="270">
        <f t="shared" si="4969"/>
        <v>0</v>
      </c>
      <c r="XC209" s="270">
        <f t="shared" si="4970"/>
        <v>0</v>
      </c>
      <c r="XD209" s="386">
        <f t="shared" si="5263"/>
        <v>0</v>
      </c>
      <c r="XE209" s="365">
        <f t="shared" si="5264"/>
        <v>0</v>
      </c>
      <c r="XF209" s="270">
        <f t="shared" si="4971"/>
        <v>0</v>
      </c>
      <c r="XG209" s="270">
        <f t="shared" si="4972"/>
        <v>0</v>
      </c>
      <c r="XH209" s="386">
        <f t="shared" si="5265"/>
        <v>0</v>
      </c>
      <c r="XI209" s="365">
        <f t="shared" si="5266"/>
        <v>0</v>
      </c>
      <c r="XJ209" s="270">
        <f t="shared" si="4973"/>
        <v>0</v>
      </c>
      <c r="XK209" s="270">
        <f t="shared" si="4974"/>
        <v>0</v>
      </c>
      <c r="XL209" s="386">
        <f t="shared" si="5267"/>
        <v>0</v>
      </c>
      <c r="XM209" s="365">
        <f t="shared" si="5268"/>
        <v>0</v>
      </c>
      <c r="XN209" s="270">
        <f t="shared" si="4975"/>
        <v>0</v>
      </c>
      <c r="XO209" s="270">
        <f t="shared" si="4976"/>
        <v>0</v>
      </c>
      <c r="XP209" s="334">
        <f t="shared" si="4977"/>
        <v>0</v>
      </c>
      <c r="XQ209" s="386">
        <f t="shared" si="5269"/>
        <v>0</v>
      </c>
      <c r="XR209" s="365">
        <f t="shared" si="5270"/>
        <v>0</v>
      </c>
      <c r="XS209" s="270">
        <f t="shared" si="4978"/>
        <v>0</v>
      </c>
      <c r="XT209" s="270">
        <f t="shared" si="4979"/>
        <v>0</v>
      </c>
      <c r="XU209" s="386">
        <f t="shared" si="5271"/>
        <v>0</v>
      </c>
      <c r="XV209" s="365">
        <f t="shared" si="5272"/>
        <v>0</v>
      </c>
      <c r="XW209" s="270">
        <f t="shared" si="4980"/>
        <v>0</v>
      </c>
      <c r="XX209" s="270">
        <f t="shared" si="4981"/>
        <v>0</v>
      </c>
      <c r="XY209" s="386">
        <f t="shared" si="5273"/>
        <v>0</v>
      </c>
      <c r="XZ209" s="365">
        <f t="shared" si="5274"/>
        <v>0</v>
      </c>
      <c r="YA209" s="270">
        <f t="shared" si="4982"/>
        <v>0</v>
      </c>
      <c r="YB209" s="270">
        <f t="shared" si="4983"/>
        <v>0</v>
      </c>
      <c r="YC209" s="386">
        <f t="shared" si="5275"/>
        <v>0</v>
      </c>
      <c r="YD209" s="365">
        <f t="shared" si="5276"/>
        <v>0</v>
      </c>
      <c r="YE209" s="270">
        <f t="shared" si="4984"/>
        <v>0</v>
      </c>
      <c r="YF209" s="270">
        <f t="shared" si="4985"/>
        <v>0</v>
      </c>
      <c r="YG209" s="386">
        <f t="shared" si="5277"/>
        <v>0</v>
      </c>
      <c r="YH209" s="365">
        <f t="shared" si="5278"/>
        <v>0</v>
      </c>
      <c r="YI209" s="270">
        <f t="shared" si="4986"/>
        <v>0</v>
      </c>
      <c r="YJ209" s="270">
        <f t="shared" si="4987"/>
        <v>0</v>
      </c>
      <c r="YK209" s="386">
        <f t="shared" si="5279"/>
        <v>0</v>
      </c>
      <c r="YL209" s="365">
        <f t="shared" si="5280"/>
        <v>0</v>
      </c>
      <c r="YM209" s="270">
        <f t="shared" si="4988"/>
        <v>0</v>
      </c>
      <c r="YN209" s="270">
        <f t="shared" si="4989"/>
        <v>0</v>
      </c>
      <c r="YO209" s="386">
        <f t="shared" si="5281"/>
        <v>0</v>
      </c>
      <c r="YP209" s="365">
        <f t="shared" si="5282"/>
        <v>0</v>
      </c>
      <c r="YQ209" s="270">
        <f t="shared" si="4990"/>
        <v>0</v>
      </c>
      <c r="YR209" s="270">
        <f t="shared" si="4991"/>
        <v>0</v>
      </c>
      <c r="YS209" s="386">
        <f t="shared" si="5283"/>
        <v>0</v>
      </c>
      <c r="YT209" s="365">
        <f t="shared" si="5284"/>
        <v>0</v>
      </c>
      <c r="YU209" s="270">
        <f t="shared" si="4992"/>
        <v>0</v>
      </c>
      <c r="YV209" s="270">
        <f t="shared" si="4993"/>
        <v>0</v>
      </c>
      <c r="YW209" s="386">
        <f t="shared" si="5285"/>
        <v>0</v>
      </c>
      <c r="YX209" s="365">
        <f t="shared" si="5286"/>
        <v>0</v>
      </c>
      <c r="YY209" s="270">
        <f t="shared" si="4994"/>
        <v>0</v>
      </c>
      <c r="YZ209" s="270">
        <f t="shared" si="4995"/>
        <v>0</v>
      </c>
      <c r="ZA209" s="386">
        <f t="shared" si="5287"/>
        <v>0</v>
      </c>
      <c r="ZB209" s="365">
        <f t="shared" si="5288"/>
        <v>0</v>
      </c>
      <c r="ZC209" s="270">
        <f t="shared" si="4996"/>
        <v>0</v>
      </c>
      <c r="ZD209" s="270">
        <f t="shared" si="4997"/>
        <v>0</v>
      </c>
      <c r="ZE209" s="386">
        <f t="shared" si="5289"/>
        <v>0</v>
      </c>
      <c r="ZF209" s="365">
        <f t="shared" si="5290"/>
        <v>0</v>
      </c>
      <c r="ZG209" s="270">
        <f t="shared" si="4998"/>
        <v>0</v>
      </c>
      <c r="ZH209" s="270">
        <f t="shared" si="4999"/>
        <v>0</v>
      </c>
      <c r="ZI209" s="386">
        <f t="shared" si="5291"/>
        <v>0</v>
      </c>
      <c r="ZJ209" s="365">
        <f t="shared" si="5292"/>
        <v>0</v>
      </c>
      <c r="ZK209" s="270">
        <f t="shared" si="5000"/>
        <v>0</v>
      </c>
      <c r="ZL209" s="270">
        <f t="shared" si="5001"/>
        <v>0</v>
      </c>
      <c r="ZM209" s="334">
        <f t="shared" si="5002"/>
        <v>0</v>
      </c>
    </row>
    <row r="210" spans="2:689" hidden="1" outlineLevel="1" x14ac:dyDescent="0.3">
      <c r="B210" s="387">
        <v>0.23</v>
      </c>
      <c r="C210" s="367" t="s">
        <v>163</v>
      </c>
      <c r="D210" s="364">
        <v>0</v>
      </c>
      <c r="E210" s="365">
        <v>0</v>
      </c>
      <c r="F210" s="270">
        <f t="shared" si="4609"/>
        <v>0</v>
      </c>
      <c r="G210" s="270">
        <f t="shared" si="4610"/>
        <v>0</v>
      </c>
      <c r="H210" s="364">
        <f t="shared" si="4611"/>
        <v>0</v>
      </c>
      <c r="I210" s="365">
        <f t="shared" si="4612"/>
        <v>0</v>
      </c>
      <c r="J210" s="270">
        <f t="shared" si="4613"/>
        <v>0</v>
      </c>
      <c r="K210" s="270">
        <f t="shared" si="4614"/>
        <v>0</v>
      </c>
      <c r="L210" s="364">
        <f t="shared" si="4615"/>
        <v>0</v>
      </c>
      <c r="M210" s="365">
        <f t="shared" si="4616"/>
        <v>0</v>
      </c>
      <c r="N210" s="270">
        <f t="shared" si="4617"/>
        <v>0</v>
      </c>
      <c r="O210" s="270">
        <f t="shared" si="4618"/>
        <v>0</v>
      </c>
      <c r="P210" s="364">
        <f t="shared" si="4619"/>
        <v>0</v>
      </c>
      <c r="Q210" s="365">
        <f t="shared" si="4620"/>
        <v>0</v>
      </c>
      <c r="R210" s="270">
        <f t="shared" si="4621"/>
        <v>0</v>
      </c>
      <c r="S210" s="270">
        <f t="shared" si="4622"/>
        <v>0</v>
      </c>
      <c r="T210" s="364">
        <f t="shared" si="4623"/>
        <v>0</v>
      </c>
      <c r="U210" s="365">
        <f t="shared" si="4624"/>
        <v>0</v>
      </c>
      <c r="V210" s="270">
        <f t="shared" si="4625"/>
        <v>0</v>
      </c>
      <c r="W210" s="270">
        <f t="shared" si="4626"/>
        <v>0</v>
      </c>
      <c r="X210" s="364">
        <f t="shared" si="4627"/>
        <v>0</v>
      </c>
      <c r="Y210" s="365">
        <f t="shared" si="4628"/>
        <v>0</v>
      </c>
      <c r="Z210" s="270">
        <f t="shared" si="4629"/>
        <v>0</v>
      </c>
      <c r="AA210" s="270">
        <f t="shared" si="4630"/>
        <v>0</v>
      </c>
      <c r="AB210" s="364">
        <f t="shared" si="4631"/>
        <v>0</v>
      </c>
      <c r="AC210" s="365">
        <f t="shared" si="4632"/>
        <v>0</v>
      </c>
      <c r="AD210" s="270">
        <f t="shared" si="4633"/>
        <v>0</v>
      </c>
      <c r="AE210" s="270">
        <f t="shared" si="4634"/>
        <v>0</v>
      </c>
      <c r="AF210" s="364">
        <f t="shared" si="5003"/>
        <v>0</v>
      </c>
      <c r="AG210" s="365">
        <f t="shared" si="5004"/>
        <v>0</v>
      </c>
      <c r="AH210" s="270">
        <f t="shared" si="4635"/>
        <v>0</v>
      </c>
      <c r="AI210" s="270">
        <f t="shared" si="4636"/>
        <v>0</v>
      </c>
      <c r="AJ210" s="364">
        <f t="shared" si="4637"/>
        <v>0</v>
      </c>
      <c r="AK210" s="365">
        <f t="shared" si="4638"/>
        <v>0</v>
      </c>
      <c r="AL210" s="270">
        <f t="shared" si="4639"/>
        <v>0</v>
      </c>
      <c r="AM210" s="270">
        <f t="shared" si="4640"/>
        <v>0</v>
      </c>
      <c r="AN210" s="364">
        <f t="shared" si="4641"/>
        <v>0</v>
      </c>
      <c r="AO210" s="365">
        <f t="shared" si="4642"/>
        <v>0</v>
      </c>
      <c r="AP210" s="270">
        <f t="shared" si="4643"/>
        <v>0</v>
      </c>
      <c r="AQ210" s="270">
        <f t="shared" si="4644"/>
        <v>0</v>
      </c>
      <c r="AR210" s="364">
        <f t="shared" si="4645"/>
        <v>0</v>
      </c>
      <c r="AS210" s="365">
        <f t="shared" si="4646"/>
        <v>0</v>
      </c>
      <c r="AT210" s="270">
        <f t="shared" si="4647"/>
        <v>0</v>
      </c>
      <c r="AU210" s="270">
        <f t="shared" si="4648"/>
        <v>0</v>
      </c>
      <c r="AV210" s="386">
        <f t="shared" si="4649"/>
        <v>0</v>
      </c>
      <c r="AW210" s="365">
        <f t="shared" si="4650"/>
        <v>0</v>
      </c>
      <c r="AX210" s="270">
        <f t="shared" si="4651"/>
        <v>0</v>
      </c>
      <c r="AY210" s="270">
        <f t="shared" si="4652"/>
        <v>0</v>
      </c>
      <c r="AZ210" s="334">
        <f t="shared" si="4653"/>
        <v>0</v>
      </c>
      <c r="BA210" s="386">
        <f t="shared" si="4654"/>
        <v>0</v>
      </c>
      <c r="BB210" s="365">
        <f t="shared" si="4655"/>
        <v>0</v>
      </c>
      <c r="BC210" s="270">
        <f t="shared" si="4656"/>
        <v>0</v>
      </c>
      <c r="BD210" s="270">
        <f t="shared" si="4657"/>
        <v>0</v>
      </c>
      <c r="BE210" s="386">
        <f t="shared" si="4658"/>
        <v>0</v>
      </c>
      <c r="BF210" s="365">
        <f t="shared" si="4659"/>
        <v>0</v>
      </c>
      <c r="BG210" s="270">
        <f t="shared" si="4660"/>
        <v>0</v>
      </c>
      <c r="BH210" s="270">
        <f t="shared" si="4661"/>
        <v>0</v>
      </c>
      <c r="BI210" s="386">
        <f t="shared" si="4662"/>
        <v>0</v>
      </c>
      <c r="BJ210" s="365">
        <f t="shared" si="4663"/>
        <v>0</v>
      </c>
      <c r="BK210" s="270">
        <f t="shared" si="4664"/>
        <v>0</v>
      </c>
      <c r="BL210" s="270">
        <f t="shared" si="4665"/>
        <v>0</v>
      </c>
      <c r="BM210" s="386">
        <f t="shared" si="4666"/>
        <v>0</v>
      </c>
      <c r="BN210" s="365">
        <f t="shared" si="4667"/>
        <v>0</v>
      </c>
      <c r="BO210" s="270">
        <f t="shared" si="4668"/>
        <v>0</v>
      </c>
      <c r="BP210" s="270">
        <f t="shared" si="4669"/>
        <v>0</v>
      </c>
      <c r="BQ210" s="386">
        <f t="shared" si="4670"/>
        <v>0</v>
      </c>
      <c r="BR210" s="365">
        <f t="shared" si="4671"/>
        <v>0</v>
      </c>
      <c r="BS210" s="270">
        <f t="shared" si="4672"/>
        <v>0</v>
      </c>
      <c r="BT210" s="270">
        <f t="shared" si="4673"/>
        <v>0</v>
      </c>
      <c r="BU210" s="386">
        <f t="shared" si="5005"/>
        <v>0</v>
      </c>
      <c r="BV210" s="365">
        <f t="shared" si="5006"/>
        <v>0</v>
      </c>
      <c r="BW210" s="270">
        <f t="shared" si="4674"/>
        <v>0</v>
      </c>
      <c r="BX210" s="270">
        <f t="shared" si="4675"/>
        <v>0</v>
      </c>
      <c r="BY210" s="386">
        <f t="shared" si="4676"/>
        <v>0</v>
      </c>
      <c r="BZ210" s="365">
        <f t="shared" si="4677"/>
        <v>0</v>
      </c>
      <c r="CA210" s="270">
        <f t="shared" si="4678"/>
        <v>0</v>
      </c>
      <c r="CB210" s="270">
        <f t="shared" si="4679"/>
        <v>0</v>
      </c>
      <c r="CC210" s="386">
        <f t="shared" si="4680"/>
        <v>0</v>
      </c>
      <c r="CD210" s="365">
        <f t="shared" si="4681"/>
        <v>0</v>
      </c>
      <c r="CE210" s="270">
        <f t="shared" si="4682"/>
        <v>0</v>
      </c>
      <c r="CF210" s="270">
        <f t="shared" si="4683"/>
        <v>0</v>
      </c>
      <c r="CG210" s="386">
        <f t="shared" si="4684"/>
        <v>0</v>
      </c>
      <c r="CH210" s="365">
        <f t="shared" si="4685"/>
        <v>0</v>
      </c>
      <c r="CI210" s="270">
        <f t="shared" si="4686"/>
        <v>0</v>
      </c>
      <c r="CJ210" s="270">
        <f t="shared" si="4687"/>
        <v>0</v>
      </c>
      <c r="CK210" s="386">
        <f t="shared" si="4688"/>
        <v>0</v>
      </c>
      <c r="CL210" s="365">
        <f t="shared" si="4689"/>
        <v>0</v>
      </c>
      <c r="CM210" s="270">
        <f t="shared" si="4690"/>
        <v>0</v>
      </c>
      <c r="CN210" s="270">
        <f t="shared" si="4691"/>
        <v>0</v>
      </c>
      <c r="CO210" s="386">
        <f t="shared" si="4692"/>
        <v>0</v>
      </c>
      <c r="CP210" s="365">
        <f t="shared" si="4693"/>
        <v>0</v>
      </c>
      <c r="CQ210" s="270">
        <f t="shared" si="4694"/>
        <v>0</v>
      </c>
      <c r="CR210" s="270">
        <f t="shared" si="4695"/>
        <v>0</v>
      </c>
      <c r="CS210" s="386">
        <f t="shared" si="4696"/>
        <v>0</v>
      </c>
      <c r="CT210" s="365">
        <f t="shared" si="4697"/>
        <v>0</v>
      </c>
      <c r="CU210" s="270">
        <f t="shared" si="4698"/>
        <v>0</v>
      </c>
      <c r="CV210" s="270">
        <f t="shared" si="4699"/>
        <v>0</v>
      </c>
      <c r="CW210" s="334">
        <f t="shared" si="4700"/>
        <v>0</v>
      </c>
      <c r="CX210" s="386">
        <f t="shared" si="5007"/>
        <v>0</v>
      </c>
      <c r="CY210" s="365">
        <f t="shared" si="5008"/>
        <v>0</v>
      </c>
      <c r="CZ210" s="270">
        <f t="shared" si="4701"/>
        <v>0</v>
      </c>
      <c r="DA210" s="270">
        <f t="shared" si="4702"/>
        <v>0</v>
      </c>
      <c r="DB210" s="386">
        <f t="shared" si="5009"/>
        <v>0</v>
      </c>
      <c r="DC210" s="365">
        <f t="shared" si="5010"/>
        <v>0</v>
      </c>
      <c r="DD210" s="270">
        <f t="shared" si="4703"/>
        <v>0</v>
      </c>
      <c r="DE210" s="270">
        <f t="shared" si="4704"/>
        <v>0</v>
      </c>
      <c r="DF210" s="386">
        <f t="shared" si="5011"/>
        <v>0</v>
      </c>
      <c r="DG210" s="365">
        <f t="shared" si="5012"/>
        <v>0</v>
      </c>
      <c r="DH210" s="270">
        <f t="shared" si="4705"/>
        <v>0</v>
      </c>
      <c r="DI210" s="270">
        <f t="shared" si="4706"/>
        <v>0</v>
      </c>
      <c r="DJ210" s="386">
        <f t="shared" si="5013"/>
        <v>0</v>
      </c>
      <c r="DK210" s="365">
        <f t="shared" si="5014"/>
        <v>0</v>
      </c>
      <c r="DL210" s="270">
        <f t="shared" si="4707"/>
        <v>0</v>
      </c>
      <c r="DM210" s="270">
        <f t="shared" si="4708"/>
        <v>0</v>
      </c>
      <c r="DN210" s="386">
        <f t="shared" si="5015"/>
        <v>0</v>
      </c>
      <c r="DO210" s="365">
        <f t="shared" si="5016"/>
        <v>0</v>
      </c>
      <c r="DP210" s="270">
        <f t="shared" si="4709"/>
        <v>0</v>
      </c>
      <c r="DQ210" s="270">
        <f t="shared" si="4710"/>
        <v>0</v>
      </c>
      <c r="DR210" s="386">
        <f t="shared" si="5017"/>
        <v>0</v>
      </c>
      <c r="DS210" s="365">
        <f t="shared" si="5018"/>
        <v>0</v>
      </c>
      <c r="DT210" s="270">
        <f t="shared" si="4711"/>
        <v>0</v>
      </c>
      <c r="DU210" s="270">
        <f t="shared" si="4712"/>
        <v>0</v>
      </c>
      <c r="DV210" s="386">
        <f t="shared" si="5019"/>
        <v>0</v>
      </c>
      <c r="DW210" s="365">
        <f t="shared" si="5020"/>
        <v>0</v>
      </c>
      <c r="DX210" s="270">
        <f t="shared" si="4713"/>
        <v>0</v>
      </c>
      <c r="DY210" s="270">
        <f t="shared" si="4714"/>
        <v>0</v>
      </c>
      <c r="DZ210" s="386">
        <f t="shared" si="5021"/>
        <v>0</v>
      </c>
      <c r="EA210" s="365">
        <f t="shared" si="5022"/>
        <v>0</v>
      </c>
      <c r="EB210" s="270">
        <f t="shared" si="4715"/>
        <v>0</v>
      </c>
      <c r="EC210" s="270">
        <f t="shared" si="4716"/>
        <v>0</v>
      </c>
      <c r="ED210" s="386">
        <f t="shared" si="5023"/>
        <v>0</v>
      </c>
      <c r="EE210" s="365">
        <f t="shared" si="5024"/>
        <v>0</v>
      </c>
      <c r="EF210" s="270">
        <f t="shared" si="4717"/>
        <v>0</v>
      </c>
      <c r="EG210" s="270">
        <f t="shared" si="4718"/>
        <v>0</v>
      </c>
      <c r="EH210" s="386">
        <f t="shared" si="5025"/>
        <v>0</v>
      </c>
      <c r="EI210" s="365">
        <f t="shared" si="5026"/>
        <v>0</v>
      </c>
      <c r="EJ210" s="270">
        <f t="shared" si="4719"/>
        <v>0</v>
      </c>
      <c r="EK210" s="270">
        <f t="shared" si="4720"/>
        <v>0</v>
      </c>
      <c r="EL210" s="386">
        <f t="shared" si="4721"/>
        <v>0</v>
      </c>
      <c r="EM210" s="365">
        <f t="shared" si="5027"/>
        <v>0</v>
      </c>
      <c r="EN210" s="270">
        <f t="shared" si="4722"/>
        <v>0</v>
      </c>
      <c r="EO210" s="270">
        <f t="shared" si="4723"/>
        <v>0</v>
      </c>
      <c r="EP210" s="386">
        <f t="shared" si="5028"/>
        <v>0</v>
      </c>
      <c r="EQ210" s="365">
        <f t="shared" si="5029"/>
        <v>0</v>
      </c>
      <c r="ER210" s="270">
        <f t="shared" si="4724"/>
        <v>0</v>
      </c>
      <c r="ES210" s="270">
        <f t="shared" si="4725"/>
        <v>0</v>
      </c>
      <c r="ET210" s="334">
        <f t="shared" si="4726"/>
        <v>0</v>
      </c>
      <c r="EU210" s="386">
        <f t="shared" si="5030"/>
        <v>0</v>
      </c>
      <c r="EV210" s="365">
        <f t="shared" si="5031"/>
        <v>0</v>
      </c>
      <c r="EW210" s="270">
        <f t="shared" si="4727"/>
        <v>0</v>
      </c>
      <c r="EX210" s="270">
        <f t="shared" si="4728"/>
        <v>0</v>
      </c>
      <c r="EY210" s="386">
        <f t="shared" si="5032"/>
        <v>0</v>
      </c>
      <c r="EZ210" s="365">
        <f t="shared" si="5033"/>
        <v>0</v>
      </c>
      <c r="FA210" s="270">
        <f t="shared" si="4729"/>
        <v>0</v>
      </c>
      <c r="FB210" s="270">
        <f t="shared" si="4730"/>
        <v>0</v>
      </c>
      <c r="FC210" s="386">
        <f t="shared" si="5034"/>
        <v>0</v>
      </c>
      <c r="FD210" s="365">
        <f t="shared" si="5035"/>
        <v>0</v>
      </c>
      <c r="FE210" s="270">
        <f t="shared" si="4731"/>
        <v>0</v>
      </c>
      <c r="FF210" s="270">
        <f t="shared" si="4732"/>
        <v>0</v>
      </c>
      <c r="FG210" s="386">
        <f t="shared" si="5036"/>
        <v>0</v>
      </c>
      <c r="FH210" s="365">
        <f t="shared" si="5037"/>
        <v>0</v>
      </c>
      <c r="FI210" s="270">
        <f t="shared" si="4733"/>
        <v>0</v>
      </c>
      <c r="FJ210" s="270">
        <f t="shared" si="4734"/>
        <v>0</v>
      </c>
      <c r="FK210" s="386">
        <f t="shared" si="5038"/>
        <v>0</v>
      </c>
      <c r="FL210" s="365">
        <f t="shared" si="5039"/>
        <v>0</v>
      </c>
      <c r="FM210" s="270">
        <f t="shared" si="4735"/>
        <v>0</v>
      </c>
      <c r="FN210" s="270">
        <f t="shared" si="4736"/>
        <v>0</v>
      </c>
      <c r="FO210" s="386">
        <f t="shared" si="5040"/>
        <v>0</v>
      </c>
      <c r="FP210" s="365">
        <f t="shared" si="5041"/>
        <v>0</v>
      </c>
      <c r="FQ210" s="270">
        <f t="shared" si="4737"/>
        <v>0</v>
      </c>
      <c r="FR210" s="270">
        <f t="shared" si="4738"/>
        <v>0</v>
      </c>
      <c r="FS210" s="386">
        <f t="shared" si="5042"/>
        <v>0</v>
      </c>
      <c r="FT210" s="365">
        <f t="shared" si="5043"/>
        <v>0</v>
      </c>
      <c r="FU210" s="270">
        <f t="shared" si="4739"/>
        <v>0</v>
      </c>
      <c r="FV210" s="270">
        <f t="shared" si="4740"/>
        <v>0</v>
      </c>
      <c r="FW210" s="386">
        <f t="shared" si="5044"/>
        <v>0</v>
      </c>
      <c r="FX210" s="365">
        <f t="shared" si="5045"/>
        <v>0</v>
      </c>
      <c r="FY210" s="270">
        <f t="shared" si="4741"/>
        <v>0</v>
      </c>
      <c r="FZ210" s="270">
        <f t="shared" si="4742"/>
        <v>0</v>
      </c>
      <c r="GA210" s="386">
        <f t="shared" si="5046"/>
        <v>0</v>
      </c>
      <c r="GB210" s="365">
        <f t="shared" si="5047"/>
        <v>0</v>
      </c>
      <c r="GC210" s="270">
        <f t="shared" si="4743"/>
        <v>0</v>
      </c>
      <c r="GD210" s="270">
        <f t="shared" si="4744"/>
        <v>0</v>
      </c>
      <c r="GE210" s="386">
        <f t="shared" si="5048"/>
        <v>0</v>
      </c>
      <c r="GF210" s="365">
        <f t="shared" si="5049"/>
        <v>0</v>
      </c>
      <c r="GG210" s="270">
        <f t="shared" si="4745"/>
        <v>0</v>
      </c>
      <c r="GH210" s="270">
        <f t="shared" si="4746"/>
        <v>0</v>
      </c>
      <c r="GI210" s="386">
        <f t="shared" si="5050"/>
        <v>0</v>
      </c>
      <c r="GJ210" s="365">
        <f t="shared" si="5051"/>
        <v>0</v>
      </c>
      <c r="GK210" s="270">
        <f t="shared" si="4747"/>
        <v>0</v>
      </c>
      <c r="GL210" s="270">
        <f t="shared" si="4748"/>
        <v>0</v>
      </c>
      <c r="GM210" s="386">
        <f t="shared" si="5052"/>
        <v>0</v>
      </c>
      <c r="GN210" s="365">
        <f t="shared" si="5053"/>
        <v>0</v>
      </c>
      <c r="GO210" s="270">
        <f t="shared" si="4749"/>
        <v>0</v>
      </c>
      <c r="GP210" s="270">
        <f t="shared" si="4750"/>
        <v>0</v>
      </c>
      <c r="GQ210" s="334">
        <f t="shared" si="4751"/>
        <v>0</v>
      </c>
      <c r="GR210" s="386">
        <f t="shared" si="5054"/>
        <v>0</v>
      </c>
      <c r="GS210" s="365">
        <f t="shared" si="5055"/>
        <v>0</v>
      </c>
      <c r="GT210" s="270">
        <f t="shared" si="4752"/>
        <v>0</v>
      </c>
      <c r="GU210" s="270">
        <f t="shared" si="4753"/>
        <v>0</v>
      </c>
      <c r="GV210" s="386">
        <f t="shared" si="5056"/>
        <v>0</v>
      </c>
      <c r="GW210" s="365">
        <f t="shared" si="5057"/>
        <v>0</v>
      </c>
      <c r="GX210" s="270">
        <f t="shared" si="4754"/>
        <v>0</v>
      </c>
      <c r="GY210" s="270">
        <f t="shared" si="4755"/>
        <v>0</v>
      </c>
      <c r="GZ210" s="386">
        <f t="shared" si="5058"/>
        <v>0</v>
      </c>
      <c r="HA210" s="365">
        <f t="shared" si="5059"/>
        <v>0</v>
      </c>
      <c r="HB210" s="270">
        <f t="shared" si="4756"/>
        <v>0</v>
      </c>
      <c r="HC210" s="270">
        <f t="shared" si="4757"/>
        <v>0</v>
      </c>
      <c r="HD210" s="386">
        <f t="shared" si="5060"/>
        <v>0</v>
      </c>
      <c r="HE210" s="365">
        <f t="shared" si="5061"/>
        <v>0</v>
      </c>
      <c r="HF210" s="270">
        <f t="shared" si="4758"/>
        <v>0</v>
      </c>
      <c r="HG210" s="270">
        <f t="shared" si="4759"/>
        <v>0</v>
      </c>
      <c r="HH210" s="386">
        <f t="shared" si="5062"/>
        <v>0</v>
      </c>
      <c r="HI210" s="365">
        <f t="shared" si="5063"/>
        <v>0</v>
      </c>
      <c r="HJ210" s="270">
        <f t="shared" si="4760"/>
        <v>0</v>
      </c>
      <c r="HK210" s="270">
        <f t="shared" si="4761"/>
        <v>0</v>
      </c>
      <c r="HL210" s="386">
        <f t="shared" si="5064"/>
        <v>0</v>
      </c>
      <c r="HM210" s="365">
        <f t="shared" si="5065"/>
        <v>0</v>
      </c>
      <c r="HN210" s="270">
        <f t="shared" si="4762"/>
        <v>0</v>
      </c>
      <c r="HO210" s="270">
        <f t="shared" si="4763"/>
        <v>0</v>
      </c>
      <c r="HP210" s="386">
        <f t="shared" si="5066"/>
        <v>0</v>
      </c>
      <c r="HQ210" s="365">
        <f t="shared" si="5067"/>
        <v>0</v>
      </c>
      <c r="HR210" s="270">
        <f t="shared" si="4764"/>
        <v>0</v>
      </c>
      <c r="HS210" s="270">
        <f t="shared" si="4765"/>
        <v>0</v>
      </c>
      <c r="HT210" s="386">
        <f t="shared" si="5068"/>
        <v>0</v>
      </c>
      <c r="HU210" s="365">
        <f t="shared" si="5069"/>
        <v>0</v>
      </c>
      <c r="HV210" s="270">
        <f t="shared" si="4766"/>
        <v>0</v>
      </c>
      <c r="HW210" s="270">
        <f t="shared" si="4767"/>
        <v>0</v>
      </c>
      <c r="HX210" s="386">
        <f t="shared" si="5070"/>
        <v>0</v>
      </c>
      <c r="HY210" s="365">
        <f t="shared" si="5071"/>
        <v>0</v>
      </c>
      <c r="HZ210" s="270">
        <f t="shared" si="4768"/>
        <v>0</v>
      </c>
      <c r="IA210" s="270">
        <f t="shared" si="4769"/>
        <v>0</v>
      </c>
      <c r="IB210" s="386">
        <f t="shared" si="5072"/>
        <v>0</v>
      </c>
      <c r="IC210" s="365">
        <f t="shared" si="5073"/>
        <v>0</v>
      </c>
      <c r="ID210" s="270">
        <f t="shared" si="4770"/>
        <v>0</v>
      </c>
      <c r="IE210" s="270">
        <f t="shared" si="4771"/>
        <v>0</v>
      </c>
      <c r="IF210" s="386">
        <f t="shared" si="4772"/>
        <v>0</v>
      </c>
      <c r="IG210" s="365">
        <f t="shared" si="5074"/>
        <v>0</v>
      </c>
      <c r="IH210" s="270">
        <f t="shared" si="4773"/>
        <v>0</v>
      </c>
      <c r="II210" s="270">
        <f t="shared" si="4774"/>
        <v>0</v>
      </c>
      <c r="IJ210" s="386">
        <f t="shared" si="5075"/>
        <v>0</v>
      </c>
      <c r="IK210" s="365">
        <f t="shared" si="5076"/>
        <v>0</v>
      </c>
      <c r="IL210" s="270">
        <f t="shared" si="4775"/>
        <v>0</v>
      </c>
      <c r="IM210" s="270">
        <f t="shared" si="4776"/>
        <v>0</v>
      </c>
      <c r="IN210" s="334">
        <f t="shared" si="4777"/>
        <v>0</v>
      </c>
      <c r="IO210" s="386">
        <f t="shared" si="5077"/>
        <v>0</v>
      </c>
      <c r="IP210" s="365">
        <f t="shared" si="5078"/>
        <v>0</v>
      </c>
      <c r="IQ210" s="270">
        <f t="shared" si="4778"/>
        <v>0</v>
      </c>
      <c r="IR210" s="270">
        <f t="shared" si="4779"/>
        <v>0</v>
      </c>
      <c r="IS210" s="386">
        <f t="shared" si="5079"/>
        <v>0</v>
      </c>
      <c r="IT210" s="365">
        <f t="shared" si="5080"/>
        <v>0</v>
      </c>
      <c r="IU210" s="270">
        <f t="shared" si="4780"/>
        <v>0</v>
      </c>
      <c r="IV210" s="270">
        <f t="shared" si="4781"/>
        <v>0</v>
      </c>
      <c r="IW210" s="386">
        <f t="shared" si="5081"/>
        <v>0</v>
      </c>
      <c r="IX210" s="365">
        <f t="shared" si="5082"/>
        <v>0</v>
      </c>
      <c r="IY210" s="270">
        <f t="shared" si="4782"/>
        <v>0</v>
      </c>
      <c r="IZ210" s="270">
        <f t="shared" si="4783"/>
        <v>0</v>
      </c>
      <c r="JA210" s="386">
        <f t="shared" si="5083"/>
        <v>0</v>
      </c>
      <c r="JB210" s="365">
        <f t="shared" si="5084"/>
        <v>0</v>
      </c>
      <c r="JC210" s="270">
        <f t="shared" si="4784"/>
        <v>0</v>
      </c>
      <c r="JD210" s="270">
        <f t="shared" si="4785"/>
        <v>0</v>
      </c>
      <c r="JE210" s="386">
        <f t="shared" si="5085"/>
        <v>0</v>
      </c>
      <c r="JF210" s="365">
        <f t="shared" si="5086"/>
        <v>0</v>
      </c>
      <c r="JG210" s="270">
        <f t="shared" si="4786"/>
        <v>0</v>
      </c>
      <c r="JH210" s="270">
        <f t="shared" si="4787"/>
        <v>0</v>
      </c>
      <c r="JI210" s="386">
        <f t="shared" si="5087"/>
        <v>0</v>
      </c>
      <c r="JJ210" s="365">
        <f t="shared" si="5088"/>
        <v>0</v>
      </c>
      <c r="JK210" s="270">
        <f t="shared" si="4788"/>
        <v>0</v>
      </c>
      <c r="JL210" s="270">
        <f t="shared" si="4789"/>
        <v>0</v>
      </c>
      <c r="JM210" s="386">
        <f t="shared" si="5089"/>
        <v>0</v>
      </c>
      <c r="JN210" s="365">
        <f t="shared" si="5090"/>
        <v>0</v>
      </c>
      <c r="JO210" s="270">
        <f t="shared" si="4790"/>
        <v>0</v>
      </c>
      <c r="JP210" s="270">
        <f t="shared" si="4791"/>
        <v>0</v>
      </c>
      <c r="JQ210" s="386">
        <f t="shared" si="5091"/>
        <v>0</v>
      </c>
      <c r="JR210" s="365">
        <f t="shared" si="5092"/>
        <v>0</v>
      </c>
      <c r="JS210" s="270">
        <f t="shared" si="4792"/>
        <v>0</v>
      </c>
      <c r="JT210" s="270">
        <f t="shared" si="4793"/>
        <v>0</v>
      </c>
      <c r="JU210" s="386">
        <f t="shared" si="5093"/>
        <v>0</v>
      </c>
      <c r="JV210" s="365">
        <f t="shared" si="5094"/>
        <v>0</v>
      </c>
      <c r="JW210" s="270">
        <f t="shared" si="4794"/>
        <v>0</v>
      </c>
      <c r="JX210" s="270">
        <f t="shared" si="4795"/>
        <v>0</v>
      </c>
      <c r="JY210" s="386">
        <f t="shared" si="5095"/>
        <v>0</v>
      </c>
      <c r="JZ210" s="365">
        <f t="shared" si="5096"/>
        <v>0</v>
      </c>
      <c r="KA210" s="270">
        <f t="shared" si="4796"/>
        <v>0</v>
      </c>
      <c r="KB210" s="270">
        <f t="shared" si="4797"/>
        <v>0</v>
      </c>
      <c r="KC210" s="386">
        <f t="shared" si="5097"/>
        <v>0</v>
      </c>
      <c r="KD210" s="365">
        <f t="shared" si="5098"/>
        <v>0</v>
      </c>
      <c r="KE210" s="270">
        <f t="shared" si="4798"/>
        <v>0</v>
      </c>
      <c r="KF210" s="270">
        <f t="shared" si="4799"/>
        <v>0</v>
      </c>
      <c r="KG210" s="386">
        <f t="shared" si="5099"/>
        <v>0</v>
      </c>
      <c r="KH210" s="365">
        <f t="shared" si="5100"/>
        <v>0</v>
      </c>
      <c r="KI210" s="270">
        <f t="shared" si="4800"/>
        <v>0</v>
      </c>
      <c r="KJ210" s="270">
        <f t="shared" si="4801"/>
        <v>0</v>
      </c>
      <c r="KK210" s="334">
        <f t="shared" si="4802"/>
        <v>0</v>
      </c>
      <c r="KL210" s="386">
        <f t="shared" si="5101"/>
        <v>0</v>
      </c>
      <c r="KM210" s="365">
        <f t="shared" si="5102"/>
        <v>0</v>
      </c>
      <c r="KN210" s="270">
        <f t="shared" si="4803"/>
        <v>0</v>
      </c>
      <c r="KO210" s="270">
        <f t="shared" si="4804"/>
        <v>0</v>
      </c>
      <c r="KP210" s="386">
        <f t="shared" si="5103"/>
        <v>0</v>
      </c>
      <c r="KQ210" s="365">
        <f t="shared" si="5104"/>
        <v>0</v>
      </c>
      <c r="KR210" s="270">
        <f t="shared" si="4805"/>
        <v>0</v>
      </c>
      <c r="KS210" s="270">
        <f t="shared" si="4806"/>
        <v>0</v>
      </c>
      <c r="KT210" s="386">
        <f t="shared" si="5105"/>
        <v>0</v>
      </c>
      <c r="KU210" s="365">
        <f t="shared" si="5106"/>
        <v>0</v>
      </c>
      <c r="KV210" s="270">
        <f t="shared" si="4807"/>
        <v>0</v>
      </c>
      <c r="KW210" s="270">
        <f t="shared" si="4808"/>
        <v>0</v>
      </c>
      <c r="KX210" s="386">
        <f t="shared" si="5107"/>
        <v>0</v>
      </c>
      <c r="KY210" s="365">
        <f t="shared" si="5108"/>
        <v>0</v>
      </c>
      <c r="KZ210" s="270">
        <f t="shared" si="4809"/>
        <v>0</v>
      </c>
      <c r="LA210" s="270">
        <f t="shared" si="4810"/>
        <v>0</v>
      </c>
      <c r="LB210" s="386">
        <f t="shared" si="5109"/>
        <v>0</v>
      </c>
      <c r="LC210" s="365">
        <f t="shared" si="5110"/>
        <v>0</v>
      </c>
      <c r="LD210" s="270">
        <f t="shared" si="4811"/>
        <v>0</v>
      </c>
      <c r="LE210" s="270">
        <f t="shared" si="4812"/>
        <v>0</v>
      </c>
      <c r="LF210" s="386">
        <f t="shared" si="5111"/>
        <v>0</v>
      </c>
      <c r="LG210" s="365">
        <f t="shared" si="5112"/>
        <v>0</v>
      </c>
      <c r="LH210" s="270">
        <f t="shared" si="4813"/>
        <v>0</v>
      </c>
      <c r="LI210" s="270">
        <f t="shared" si="4814"/>
        <v>0</v>
      </c>
      <c r="LJ210" s="386">
        <f t="shared" si="5113"/>
        <v>0</v>
      </c>
      <c r="LK210" s="365">
        <f t="shared" si="5114"/>
        <v>0</v>
      </c>
      <c r="LL210" s="270">
        <f t="shared" si="4815"/>
        <v>0</v>
      </c>
      <c r="LM210" s="270">
        <f t="shared" si="4816"/>
        <v>0</v>
      </c>
      <c r="LN210" s="386">
        <f t="shared" si="5115"/>
        <v>0</v>
      </c>
      <c r="LO210" s="365">
        <f t="shared" si="5116"/>
        <v>0</v>
      </c>
      <c r="LP210" s="270">
        <f t="shared" si="4817"/>
        <v>0</v>
      </c>
      <c r="LQ210" s="270">
        <f t="shared" si="4818"/>
        <v>0</v>
      </c>
      <c r="LR210" s="386">
        <f t="shared" si="5117"/>
        <v>0</v>
      </c>
      <c r="LS210" s="365">
        <f t="shared" si="5118"/>
        <v>0</v>
      </c>
      <c r="LT210" s="270">
        <f t="shared" si="4819"/>
        <v>0</v>
      </c>
      <c r="LU210" s="270">
        <f t="shared" si="4820"/>
        <v>0</v>
      </c>
      <c r="LV210" s="386">
        <f t="shared" si="5119"/>
        <v>0</v>
      </c>
      <c r="LW210" s="365">
        <f t="shared" si="5120"/>
        <v>0</v>
      </c>
      <c r="LX210" s="270">
        <f t="shared" si="4821"/>
        <v>0</v>
      </c>
      <c r="LY210" s="270">
        <f t="shared" si="4822"/>
        <v>0</v>
      </c>
      <c r="LZ210" s="386">
        <f t="shared" si="5121"/>
        <v>0</v>
      </c>
      <c r="MA210" s="365">
        <f t="shared" si="5122"/>
        <v>0</v>
      </c>
      <c r="MB210" s="270">
        <f t="shared" si="4823"/>
        <v>0</v>
      </c>
      <c r="MC210" s="270">
        <f t="shared" si="4824"/>
        <v>0</v>
      </c>
      <c r="MD210" s="386">
        <f t="shared" si="5123"/>
        <v>0</v>
      </c>
      <c r="ME210" s="365">
        <f t="shared" si="5124"/>
        <v>0</v>
      </c>
      <c r="MF210" s="270">
        <f t="shared" si="4825"/>
        <v>0</v>
      </c>
      <c r="MG210" s="270">
        <f t="shared" si="4826"/>
        <v>0</v>
      </c>
      <c r="MH210" s="334">
        <f t="shared" si="4827"/>
        <v>0</v>
      </c>
      <c r="MI210" s="386">
        <f t="shared" si="5125"/>
        <v>0</v>
      </c>
      <c r="MJ210" s="365">
        <f t="shared" si="5126"/>
        <v>0</v>
      </c>
      <c r="MK210" s="270">
        <f t="shared" si="4828"/>
        <v>0</v>
      </c>
      <c r="ML210" s="270">
        <f t="shared" si="4829"/>
        <v>0</v>
      </c>
      <c r="MM210" s="386">
        <f t="shared" si="5127"/>
        <v>0</v>
      </c>
      <c r="MN210" s="365">
        <f t="shared" si="5128"/>
        <v>0</v>
      </c>
      <c r="MO210" s="270">
        <f t="shared" si="4830"/>
        <v>0</v>
      </c>
      <c r="MP210" s="270">
        <f t="shared" si="4831"/>
        <v>0</v>
      </c>
      <c r="MQ210" s="386">
        <f t="shared" si="5129"/>
        <v>0</v>
      </c>
      <c r="MR210" s="365">
        <f t="shared" si="5130"/>
        <v>0</v>
      </c>
      <c r="MS210" s="270">
        <f t="shared" si="4832"/>
        <v>0</v>
      </c>
      <c r="MT210" s="270">
        <f t="shared" si="4833"/>
        <v>0</v>
      </c>
      <c r="MU210" s="386">
        <f t="shared" si="5131"/>
        <v>0</v>
      </c>
      <c r="MV210" s="365">
        <f t="shared" si="5132"/>
        <v>0</v>
      </c>
      <c r="MW210" s="270">
        <f t="shared" si="4834"/>
        <v>0</v>
      </c>
      <c r="MX210" s="270">
        <f t="shared" si="4835"/>
        <v>0</v>
      </c>
      <c r="MY210" s="386">
        <f t="shared" si="5133"/>
        <v>0</v>
      </c>
      <c r="MZ210" s="365">
        <f t="shared" si="5134"/>
        <v>0</v>
      </c>
      <c r="NA210" s="270">
        <f t="shared" si="4836"/>
        <v>0</v>
      </c>
      <c r="NB210" s="270">
        <f t="shared" si="4837"/>
        <v>0</v>
      </c>
      <c r="NC210" s="386">
        <f t="shared" si="5135"/>
        <v>0</v>
      </c>
      <c r="ND210" s="365">
        <f t="shared" si="5136"/>
        <v>0</v>
      </c>
      <c r="NE210" s="270">
        <f t="shared" si="4838"/>
        <v>0</v>
      </c>
      <c r="NF210" s="270">
        <f t="shared" si="4839"/>
        <v>0</v>
      </c>
      <c r="NG210" s="386">
        <f t="shared" si="5137"/>
        <v>0</v>
      </c>
      <c r="NH210" s="365">
        <f t="shared" si="5138"/>
        <v>0</v>
      </c>
      <c r="NI210" s="270">
        <f t="shared" si="4840"/>
        <v>0</v>
      </c>
      <c r="NJ210" s="270">
        <f t="shared" si="4841"/>
        <v>0</v>
      </c>
      <c r="NK210" s="386">
        <f t="shared" si="5139"/>
        <v>0</v>
      </c>
      <c r="NL210" s="365">
        <f t="shared" si="5140"/>
        <v>0</v>
      </c>
      <c r="NM210" s="270">
        <f t="shared" si="4842"/>
        <v>0</v>
      </c>
      <c r="NN210" s="270">
        <f t="shared" si="4843"/>
        <v>0</v>
      </c>
      <c r="NO210" s="386">
        <f t="shared" si="5141"/>
        <v>0</v>
      </c>
      <c r="NP210" s="365">
        <f t="shared" si="5142"/>
        <v>0</v>
      </c>
      <c r="NQ210" s="270">
        <f t="shared" si="4844"/>
        <v>0</v>
      </c>
      <c r="NR210" s="270">
        <f t="shared" si="4845"/>
        <v>0</v>
      </c>
      <c r="NS210" s="386">
        <f t="shared" si="5143"/>
        <v>0</v>
      </c>
      <c r="NT210" s="365">
        <f t="shared" si="5144"/>
        <v>0</v>
      </c>
      <c r="NU210" s="270">
        <f t="shared" si="4846"/>
        <v>0</v>
      </c>
      <c r="NV210" s="270">
        <f t="shared" si="4847"/>
        <v>0</v>
      </c>
      <c r="NW210" s="386">
        <f t="shared" si="5145"/>
        <v>0</v>
      </c>
      <c r="NX210" s="365">
        <f t="shared" si="5146"/>
        <v>0</v>
      </c>
      <c r="NY210" s="270">
        <f t="shared" si="4848"/>
        <v>0</v>
      </c>
      <c r="NZ210" s="270">
        <f t="shared" si="4849"/>
        <v>0</v>
      </c>
      <c r="OA210" s="386">
        <f t="shared" si="5147"/>
        <v>0</v>
      </c>
      <c r="OB210" s="365">
        <f t="shared" si="5148"/>
        <v>0</v>
      </c>
      <c r="OC210" s="270">
        <f t="shared" si="4850"/>
        <v>0</v>
      </c>
      <c r="OD210" s="270">
        <f t="shared" si="4851"/>
        <v>0</v>
      </c>
      <c r="OE210" s="334">
        <f t="shared" si="4852"/>
        <v>0</v>
      </c>
      <c r="OF210" s="386">
        <f t="shared" si="5149"/>
        <v>0</v>
      </c>
      <c r="OG210" s="365">
        <f t="shared" si="5150"/>
        <v>0</v>
      </c>
      <c r="OH210" s="270">
        <f t="shared" si="4853"/>
        <v>0</v>
      </c>
      <c r="OI210" s="270">
        <f t="shared" si="4854"/>
        <v>0</v>
      </c>
      <c r="OJ210" s="386">
        <f t="shared" si="5151"/>
        <v>0</v>
      </c>
      <c r="OK210" s="365">
        <f t="shared" si="5152"/>
        <v>0</v>
      </c>
      <c r="OL210" s="270">
        <f t="shared" si="4855"/>
        <v>0</v>
      </c>
      <c r="OM210" s="270">
        <f t="shared" si="4856"/>
        <v>0</v>
      </c>
      <c r="ON210" s="386">
        <f t="shared" si="5153"/>
        <v>0</v>
      </c>
      <c r="OO210" s="365">
        <f t="shared" si="5154"/>
        <v>0</v>
      </c>
      <c r="OP210" s="270">
        <f t="shared" si="4857"/>
        <v>0</v>
      </c>
      <c r="OQ210" s="270">
        <f t="shared" si="4858"/>
        <v>0</v>
      </c>
      <c r="OR210" s="386">
        <f t="shared" si="5155"/>
        <v>0</v>
      </c>
      <c r="OS210" s="365">
        <f t="shared" si="5156"/>
        <v>0</v>
      </c>
      <c r="OT210" s="270">
        <f t="shared" si="4859"/>
        <v>0</v>
      </c>
      <c r="OU210" s="270">
        <f t="shared" si="4860"/>
        <v>0</v>
      </c>
      <c r="OV210" s="386">
        <f t="shared" si="5157"/>
        <v>0</v>
      </c>
      <c r="OW210" s="365">
        <f t="shared" si="5158"/>
        <v>0</v>
      </c>
      <c r="OX210" s="270">
        <f t="shared" si="4861"/>
        <v>0</v>
      </c>
      <c r="OY210" s="270">
        <f t="shared" si="4862"/>
        <v>0</v>
      </c>
      <c r="OZ210" s="386">
        <f t="shared" si="5159"/>
        <v>0</v>
      </c>
      <c r="PA210" s="365">
        <f t="shared" si="5160"/>
        <v>0</v>
      </c>
      <c r="PB210" s="270">
        <f t="shared" si="4863"/>
        <v>0</v>
      </c>
      <c r="PC210" s="270">
        <f t="shared" si="4864"/>
        <v>0</v>
      </c>
      <c r="PD210" s="386">
        <f t="shared" si="5161"/>
        <v>0</v>
      </c>
      <c r="PE210" s="365">
        <f t="shared" si="5162"/>
        <v>0</v>
      </c>
      <c r="PF210" s="270">
        <f t="shared" si="4865"/>
        <v>0</v>
      </c>
      <c r="PG210" s="270">
        <f t="shared" si="4866"/>
        <v>0</v>
      </c>
      <c r="PH210" s="386">
        <f t="shared" si="5163"/>
        <v>0</v>
      </c>
      <c r="PI210" s="365">
        <f t="shared" si="5164"/>
        <v>0</v>
      </c>
      <c r="PJ210" s="270">
        <f t="shared" si="4867"/>
        <v>0</v>
      </c>
      <c r="PK210" s="270">
        <f t="shared" si="4868"/>
        <v>0</v>
      </c>
      <c r="PL210" s="386">
        <f t="shared" si="5165"/>
        <v>0</v>
      </c>
      <c r="PM210" s="365">
        <f t="shared" si="5166"/>
        <v>0</v>
      </c>
      <c r="PN210" s="270">
        <f t="shared" si="4869"/>
        <v>0</v>
      </c>
      <c r="PO210" s="270">
        <f t="shared" si="4870"/>
        <v>0</v>
      </c>
      <c r="PP210" s="386">
        <f t="shared" si="5167"/>
        <v>0</v>
      </c>
      <c r="PQ210" s="365">
        <f t="shared" si="5168"/>
        <v>0</v>
      </c>
      <c r="PR210" s="270">
        <f t="shared" si="4871"/>
        <v>0</v>
      </c>
      <c r="PS210" s="270">
        <f t="shared" si="4872"/>
        <v>0</v>
      </c>
      <c r="PT210" s="386">
        <f t="shared" si="5169"/>
        <v>0</v>
      </c>
      <c r="PU210" s="365">
        <f t="shared" si="5170"/>
        <v>0</v>
      </c>
      <c r="PV210" s="270">
        <f t="shared" si="4873"/>
        <v>0</v>
      </c>
      <c r="PW210" s="270">
        <f t="shared" si="4874"/>
        <v>0</v>
      </c>
      <c r="PX210" s="386">
        <f t="shared" si="5171"/>
        <v>0</v>
      </c>
      <c r="PY210" s="365">
        <f t="shared" si="5172"/>
        <v>0</v>
      </c>
      <c r="PZ210" s="270">
        <f t="shared" si="4875"/>
        <v>0</v>
      </c>
      <c r="QA210" s="270">
        <f t="shared" si="4876"/>
        <v>0</v>
      </c>
      <c r="QB210" s="334">
        <f t="shared" si="4877"/>
        <v>0</v>
      </c>
      <c r="QC210" s="386">
        <f t="shared" si="5173"/>
        <v>0</v>
      </c>
      <c r="QD210" s="365">
        <f t="shared" si="5174"/>
        <v>0</v>
      </c>
      <c r="QE210" s="270">
        <f t="shared" si="4878"/>
        <v>0</v>
      </c>
      <c r="QF210" s="270">
        <f t="shared" si="4879"/>
        <v>0</v>
      </c>
      <c r="QG210" s="386">
        <f t="shared" si="5175"/>
        <v>0</v>
      </c>
      <c r="QH210" s="365">
        <f t="shared" si="5176"/>
        <v>0</v>
      </c>
      <c r="QI210" s="270">
        <f t="shared" si="4880"/>
        <v>0</v>
      </c>
      <c r="QJ210" s="270">
        <f t="shared" si="4881"/>
        <v>0</v>
      </c>
      <c r="QK210" s="386">
        <f t="shared" si="5177"/>
        <v>0</v>
      </c>
      <c r="QL210" s="365">
        <f t="shared" si="5178"/>
        <v>0</v>
      </c>
      <c r="QM210" s="270">
        <f t="shared" si="4882"/>
        <v>0</v>
      </c>
      <c r="QN210" s="270">
        <f t="shared" si="4883"/>
        <v>0</v>
      </c>
      <c r="QO210" s="386">
        <f t="shared" si="5179"/>
        <v>0</v>
      </c>
      <c r="QP210" s="365">
        <f t="shared" si="5180"/>
        <v>0</v>
      </c>
      <c r="QQ210" s="270">
        <f t="shared" si="4884"/>
        <v>0</v>
      </c>
      <c r="QR210" s="270">
        <f t="shared" si="4885"/>
        <v>0</v>
      </c>
      <c r="QS210" s="386">
        <f t="shared" si="5181"/>
        <v>0</v>
      </c>
      <c r="QT210" s="365">
        <f t="shared" si="5182"/>
        <v>0</v>
      </c>
      <c r="QU210" s="270">
        <f t="shared" si="4886"/>
        <v>0</v>
      </c>
      <c r="QV210" s="270">
        <f t="shared" si="4887"/>
        <v>0</v>
      </c>
      <c r="QW210" s="386">
        <f t="shared" si="5183"/>
        <v>0</v>
      </c>
      <c r="QX210" s="365">
        <f t="shared" si="5184"/>
        <v>0</v>
      </c>
      <c r="QY210" s="270">
        <f t="shared" si="4888"/>
        <v>0</v>
      </c>
      <c r="QZ210" s="270">
        <f t="shared" si="4889"/>
        <v>0</v>
      </c>
      <c r="RA210" s="386">
        <f t="shared" si="5185"/>
        <v>0</v>
      </c>
      <c r="RB210" s="365">
        <f t="shared" si="5186"/>
        <v>0</v>
      </c>
      <c r="RC210" s="270">
        <f t="shared" si="4890"/>
        <v>0</v>
      </c>
      <c r="RD210" s="270">
        <f t="shared" si="4891"/>
        <v>0</v>
      </c>
      <c r="RE210" s="386">
        <f t="shared" si="5187"/>
        <v>0</v>
      </c>
      <c r="RF210" s="365">
        <f t="shared" si="5188"/>
        <v>0</v>
      </c>
      <c r="RG210" s="270">
        <f t="shared" si="4892"/>
        <v>0</v>
      </c>
      <c r="RH210" s="270">
        <f t="shared" si="4893"/>
        <v>0</v>
      </c>
      <c r="RI210" s="386">
        <f t="shared" si="5189"/>
        <v>0</v>
      </c>
      <c r="RJ210" s="365">
        <f t="shared" si="5190"/>
        <v>0</v>
      </c>
      <c r="RK210" s="270">
        <f t="shared" si="4894"/>
        <v>0</v>
      </c>
      <c r="RL210" s="270">
        <f t="shared" si="4895"/>
        <v>0</v>
      </c>
      <c r="RM210" s="386">
        <f t="shared" si="5191"/>
        <v>0</v>
      </c>
      <c r="RN210" s="365">
        <f t="shared" si="5192"/>
        <v>0</v>
      </c>
      <c r="RO210" s="270">
        <f t="shared" si="4896"/>
        <v>0</v>
      </c>
      <c r="RP210" s="270">
        <f t="shared" si="4897"/>
        <v>0</v>
      </c>
      <c r="RQ210" s="386">
        <f t="shared" si="5193"/>
        <v>0</v>
      </c>
      <c r="RR210" s="365">
        <f t="shared" si="5194"/>
        <v>0</v>
      </c>
      <c r="RS210" s="270">
        <f t="shared" si="4898"/>
        <v>0</v>
      </c>
      <c r="RT210" s="270">
        <f t="shared" si="4899"/>
        <v>0</v>
      </c>
      <c r="RU210" s="386">
        <f t="shared" si="5195"/>
        <v>0</v>
      </c>
      <c r="RV210" s="365">
        <f t="shared" si="5196"/>
        <v>0</v>
      </c>
      <c r="RW210" s="270">
        <f t="shared" si="4900"/>
        <v>0</v>
      </c>
      <c r="RX210" s="270">
        <f t="shared" si="4901"/>
        <v>0</v>
      </c>
      <c r="RY210" s="334">
        <f t="shared" si="4902"/>
        <v>0</v>
      </c>
      <c r="RZ210" s="386">
        <f t="shared" si="5197"/>
        <v>0</v>
      </c>
      <c r="SA210" s="365">
        <f t="shared" si="5198"/>
        <v>0</v>
      </c>
      <c r="SB210" s="270">
        <f t="shared" si="4903"/>
        <v>0</v>
      </c>
      <c r="SC210" s="270">
        <f t="shared" si="4904"/>
        <v>0</v>
      </c>
      <c r="SD210" s="386">
        <f t="shared" si="5199"/>
        <v>0</v>
      </c>
      <c r="SE210" s="365">
        <f t="shared" si="5200"/>
        <v>0</v>
      </c>
      <c r="SF210" s="270">
        <f t="shared" si="4905"/>
        <v>0</v>
      </c>
      <c r="SG210" s="270">
        <f t="shared" si="4906"/>
        <v>0</v>
      </c>
      <c r="SH210" s="386">
        <f t="shared" si="5201"/>
        <v>0</v>
      </c>
      <c r="SI210" s="365">
        <f t="shared" si="5202"/>
        <v>0</v>
      </c>
      <c r="SJ210" s="270">
        <f t="shared" si="4907"/>
        <v>0</v>
      </c>
      <c r="SK210" s="270">
        <f t="shared" si="4908"/>
        <v>0</v>
      </c>
      <c r="SL210" s="386">
        <f t="shared" si="5203"/>
        <v>0</v>
      </c>
      <c r="SM210" s="365">
        <f t="shared" si="5204"/>
        <v>0</v>
      </c>
      <c r="SN210" s="270">
        <f t="shared" si="4909"/>
        <v>0</v>
      </c>
      <c r="SO210" s="270">
        <f t="shared" si="4910"/>
        <v>0</v>
      </c>
      <c r="SP210" s="386">
        <f t="shared" si="5205"/>
        <v>0</v>
      </c>
      <c r="SQ210" s="365">
        <f t="shared" si="5206"/>
        <v>0</v>
      </c>
      <c r="SR210" s="270">
        <f t="shared" si="4911"/>
        <v>0</v>
      </c>
      <c r="SS210" s="270">
        <f t="shared" si="4912"/>
        <v>0</v>
      </c>
      <c r="ST210" s="386">
        <f t="shared" si="5207"/>
        <v>0</v>
      </c>
      <c r="SU210" s="365">
        <f t="shared" si="5208"/>
        <v>0</v>
      </c>
      <c r="SV210" s="270">
        <f t="shared" si="4913"/>
        <v>0</v>
      </c>
      <c r="SW210" s="270">
        <f t="shared" si="4914"/>
        <v>0</v>
      </c>
      <c r="SX210" s="386">
        <f t="shared" si="5209"/>
        <v>0</v>
      </c>
      <c r="SY210" s="365">
        <f t="shared" si="5210"/>
        <v>0</v>
      </c>
      <c r="SZ210" s="270">
        <f t="shared" si="4915"/>
        <v>0</v>
      </c>
      <c r="TA210" s="270">
        <f t="shared" si="4916"/>
        <v>0</v>
      </c>
      <c r="TB210" s="386">
        <f t="shared" si="5211"/>
        <v>0</v>
      </c>
      <c r="TC210" s="365">
        <f t="shared" si="5212"/>
        <v>0</v>
      </c>
      <c r="TD210" s="270">
        <f t="shared" si="4917"/>
        <v>0</v>
      </c>
      <c r="TE210" s="270">
        <f t="shared" si="4918"/>
        <v>0</v>
      </c>
      <c r="TF210" s="386">
        <f t="shared" si="5213"/>
        <v>0</v>
      </c>
      <c r="TG210" s="365">
        <f t="shared" si="5214"/>
        <v>0</v>
      </c>
      <c r="TH210" s="270">
        <f t="shared" si="4919"/>
        <v>0</v>
      </c>
      <c r="TI210" s="270">
        <f t="shared" si="4920"/>
        <v>0</v>
      </c>
      <c r="TJ210" s="386">
        <f t="shared" si="5215"/>
        <v>0</v>
      </c>
      <c r="TK210" s="365">
        <f t="shared" si="5216"/>
        <v>0</v>
      </c>
      <c r="TL210" s="270">
        <f t="shared" si="4921"/>
        <v>0</v>
      </c>
      <c r="TM210" s="270">
        <f t="shared" si="4922"/>
        <v>0</v>
      </c>
      <c r="TN210" s="386">
        <f t="shared" si="5217"/>
        <v>0</v>
      </c>
      <c r="TO210" s="365">
        <f t="shared" si="5218"/>
        <v>0</v>
      </c>
      <c r="TP210" s="270">
        <f t="shared" si="4923"/>
        <v>0</v>
      </c>
      <c r="TQ210" s="270">
        <f t="shared" si="4924"/>
        <v>0</v>
      </c>
      <c r="TR210" s="386">
        <f t="shared" si="5219"/>
        <v>0</v>
      </c>
      <c r="TS210" s="365">
        <f t="shared" si="5220"/>
        <v>0</v>
      </c>
      <c r="TT210" s="270">
        <f t="shared" si="4925"/>
        <v>0</v>
      </c>
      <c r="TU210" s="270">
        <f t="shared" si="4926"/>
        <v>0</v>
      </c>
      <c r="TV210" s="334">
        <f t="shared" si="4927"/>
        <v>0</v>
      </c>
      <c r="TW210" s="386">
        <f t="shared" si="5221"/>
        <v>0</v>
      </c>
      <c r="TX210" s="365">
        <f t="shared" si="5222"/>
        <v>0</v>
      </c>
      <c r="TY210" s="270">
        <f t="shared" si="4928"/>
        <v>0</v>
      </c>
      <c r="TZ210" s="270">
        <f t="shared" si="4929"/>
        <v>0</v>
      </c>
      <c r="UA210" s="386">
        <f t="shared" si="5223"/>
        <v>0</v>
      </c>
      <c r="UB210" s="365">
        <f t="shared" si="5224"/>
        <v>0</v>
      </c>
      <c r="UC210" s="270">
        <f t="shared" si="4930"/>
        <v>0</v>
      </c>
      <c r="UD210" s="270">
        <f t="shared" si="4931"/>
        <v>0</v>
      </c>
      <c r="UE210" s="386">
        <f t="shared" si="5225"/>
        <v>0</v>
      </c>
      <c r="UF210" s="365">
        <f t="shared" si="5226"/>
        <v>0</v>
      </c>
      <c r="UG210" s="270">
        <f t="shared" si="4932"/>
        <v>0</v>
      </c>
      <c r="UH210" s="270">
        <f t="shared" si="4933"/>
        <v>0</v>
      </c>
      <c r="UI210" s="386">
        <f t="shared" si="5227"/>
        <v>0</v>
      </c>
      <c r="UJ210" s="365">
        <f t="shared" si="5228"/>
        <v>0</v>
      </c>
      <c r="UK210" s="270">
        <f t="shared" si="4934"/>
        <v>0</v>
      </c>
      <c r="UL210" s="270">
        <f t="shared" si="4935"/>
        <v>0</v>
      </c>
      <c r="UM210" s="386">
        <f t="shared" si="5229"/>
        <v>0</v>
      </c>
      <c r="UN210" s="365">
        <f t="shared" si="5230"/>
        <v>0</v>
      </c>
      <c r="UO210" s="270">
        <f t="shared" si="4936"/>
        <v>0</v>
      </c>
      <c r="UP210" s="270">
        <f t="shared" si="4937"/>
        <v>0</v>
      </c>
      <c r="UQ210" s="386">
        <f t="shared" si="5231"/>
        <v>0</v>
      </c>
      <c r="UR210" s="365">
        <f t="shared" si="5232"/>
        <v>0</v>
      </c>
      <c r="US210" s="270">
        <f t="shared" si="4938"/>
        <v>0</v>
      </c>
      <c r="UT210" s="270">
        <f t="shared" si="4939"/>
        <v>0</v>
      </c>
      <c r="UU210" s="386">
        <f t="shared" si="5233"/>
        <v>0</v>
      </c>
      <c r="UV210" s="365">
        <f t="shared" si="5234"/>
        <v>0</v>
      </c>
      <c r="UW210" s="270">
        <f t="shared" si="4940"/>
        <v>0</v>
      </c>
      <c r="UX210" s="270">
        <f t="shared" si="4941"/>
        <v>0</v>
      </c>
      <c r="UY210" s="386">
        <f t="shared" si="5235"/>
        <v>0</v>
      </c>
      <c r="UZ210" s="365">
        <f t="shared" si="5236"/>
        <v>0</v>
      </c>
      <c r="VA210" s="270">
        <f t="shared" si="4942"/>
        <v>0</v>
      </c>
      <c r="VB210" s="270">
        <f t="shared" si="4943"/>
        <v>0</v>
      </c>
      <c r="VC210" s="386">
        <f t="shared" si="5237"/>
        <v>0</v>
      </c>
      <c r="VD210" s="365">
        <f t="shared" si="5238"/>
        <v>0</v>
      </c>
      <c r="VE210" s="270">
        <f t="shared" si="4944"/>
        <v>0</v>
      </c>
      <c r="VF210" s="270">
        <f t="shared" si="4945"/>
        <v>0</v>
      </c>
      <c r="VG210" s="386">
        <f t="shared" si="5239"/>
        <v>0</v>
      </c>
      <c r="VH210" s="365">
        <f t="shared" si="5240"/>
        <v>0</v>
      </c>
      <c r="VI210" s="270">
        <f t="shared" si="4946"/>
        <v>0</v>
      </c>
      <c r="VJ210" s="270">
        <f t="shared" si="4947"/>
        <v>0</v>
      </c>
      <c r="VK210" s="386">
        <f t="shared" si="5241"/>
        <v>0</v>
      </c>
      <c r="VL210" s="365">
        <f t="shared" si="5242"/>
        <v>0</v>
      </c>
      <c r="VM210" s="270">
        <f t="shared" si="4948"/>
        <v>0</v>
      </c>
      <c r="VN210" s="270">
        <f t="shared" si="4949"/>
        <v>0</v>
      </c>
      <c r="VO210" s="386">
        <f t="shared" si="5243"/>
        <v>0</v>
      </c>
      <c r="VP210" s="365">
        <f t="shared" si="5244"/>
        <v>0</v>
      </c>
      <c r="VQ210" s="270">
        <f t="shared" si="4950"/>
        <v>0</v>
      </c>
      <c r="VR210" s="270">
        <f t="shared" si="4951"/>
        <v>0</v>
      </c>
      <c r="VS210" s="334">
        <f t="shared" si="4952"/>
        <v>0</v>
      </c>
      <c r="VT210" s="386">
        <f t="shared" si="5245"/>
        <v>0</v>
      </c>
      <c r="VU210" s="365">
        <f t="shared" si="5246"/>
        <v>0</v>
      </c>
      <c r="VV210" s="270">
        <f t="shared" si="4953"/>
        <v>0</v>
      </c>
      <c r="VW210" s="270">
        <f t="shared" si="4954"/>
        <v>0</v>
      </c>
      <c r="VX210" s="386">
        <f t="shared" si="5247"/>
        <v>0</v>
      </c>
      <c r="VY210" s="365">
        <f t="shared" si="5248"/>
        <v>0</v>
      </c>
      <c r="VZ210" s="270">
        <f t="shared" si="4955"/>
        <v>0</v>
      </c>
      <c r="WA210" s="270">
        <f t="shared" si="4956"/>
        <v>0</v>
      </c>
      <c r="WB210" s="386">
        <f t="shared" si="5249"/>
        <v>0</v>
      </c>
      <c r="WC210" s="365">
        <f t="shared" si="5250"/>
        <v>0</v>
      </c>
      <c r="WD210" s="270">
        <f t="shared" si="4957"/>
        <v>0</v>
      </c>
      <c r="WE210" s="270">
        <f t="shared" si="4958"/>
        <v>0</v>
      </c>
      <c r="WF210" s="386">
        <f t="shared" si="5251"/>
        <v>0</v>
      </c>
      <c r="WG210" s="365">
        <f t="shared" si="5252"/>
        <v>0</v>
      </c>
      <c r="WH210" s="270">
        <f t="shared" si="4959"/>
        <v>0</v>
      </c>
      <c r="WI210" s="270">
        <f t="shared" si="4960"/>
        <v>0</v>
      </c>
      <c r="WJ210" s="386">
        <f t="shared" si="5253"/>
        <v>0</v>
      </c>
      <c r="WK210" s="365">
        <f t="shared" si="5254"/>
        <v>0</v>
      </c>
      <c r="WL210" s="270">
        <f t="shared" si="4961"/>
        <v>0</v>
      </c>
      <c r="WM210" s="270">
        <f t="shared" si="4962"/>
        <v>0</v>
      </c>
      <c r="WN210" s="386">
        <f t="shared" si="5255"/>
        <v>0</v>
      </c>
      <c r="WO210" s="365">
        <f t="shared" si="5256"/>
        <v>0</v>
      </c>
      <c r="WP210" s="270">
        <f t="shared" si="4963"/>
        <v>0</v>
      </c>
      <c r="WQ210" s="270">
        <f t="shared" si="4964"/>
        <v>0</v>
      </c>
      <c r="WR210" s="386">
        <f t="shared" si="5257"/>
        <v>0</v>
      </c>
      <c r="WS210" s="365">
        <f t="shared" si="5258"/>
        <v>0</v>
      </c>
      <c r="WT210" s="270">
        <f t="shared" si="4965"/>
        <v>0</v>
      </c>
      <c r="WU210" s="270">
        <f t="shared" si="4966"/>
        <v>0</v>
      </c>
      <c r="WV210" s="386">
        <f t="shared" si="5259"/>
        <v>0</v>
      </c>
      <c r="WW210" s="365">
        <f t="shared" si="5260"/>
        <v>0</v>
      </c>
      <c r="WX210" s="270">
        <f t="shared" si="4967"/>
        <v>0</v>
      </c>
      <c r="WY210" s="270">
        <f t="shared" si="4968"/>
        <v>0</v>
      </c>
      <c r="WZ210" s="386">
        <f t="shared" si="5261"/>
        <v>0</v>
      </c>
      <c r="XA210" s="365">
        <f t="shared" si="5262"/>
        <v>0</v>
      </c>
      <c r="XB210" s="270">
        <f t="shared" si="4969"/>
        <v>0</v>
      </c>
      <c r="XC210" s="270">
        <f t="shared" si="4970"/>
        <v>0</v>
      </c>
      <c r="XD210" s="386">
        <f t="shared" si="5263"/>
        <v>0</v>
      </c>
      <c r="XE210" s="365">
        <f t="shared" si="5264"/>
        <v>0</v>
      </c>
      <c r="XF210" s="270">
        <f t="shared" si="4971"/>
        <v>0</v>
      </c>
      <c r="XG210" s="270">
        <f t="shared" si="4972"/>
        <v>0</v>
      </c>
      <c r="XH210" s="386">
        <f t="shared" si="5265"/>
        <v>0</v>
      </c>
      <c r="XI210" s="365">
        <f t="shared" si="5266"/>
        <v>0</v>
      </c>
      <c r="XJ210" s="270">
        <f t="shared" si="4973"/>
        <v>0</v>
      </c>
      <c r="XK210" s="270">
        <f t="shared" si="4974"/>
        <v>0</v>
      </c>
      <c r="XL210" s="386">
        <f t="shared" si="5267"/>
        <v>0</v>
      </c>
      <c r="XM210" s="365">
        <f t="shared" si="5268"/>
        <v>0</v>
      </c>
      <c r="XN210" s="270">
        <f t="shared" si="4975"/>
        <v>0</v>
      </c>
      <c r="XO210" s="270">
        <f t="shared" si="4976"/>
        <v>0</v>
      </c>
      <c r="XP210" s="334">
        <f t="shared" si="4977"/>
        <v>0</v>
      </c>
      <c r="XQ210" s="386">
        <f t="shared" si="5269"/>
        <v>0</v>
      </c>
      <c r="XR210" s="365">
        <f t="shared" si="5270"/>
        <v>0</v>
      </c>
      <c r="XS210" s="270">
        <f t="shared" si="4978"/>
        <v>0</v>
      </c>
      <c r="XT210" s="270">
        <f t="shared" si="4979"/>
        <v>0</v>
      </c>
      <c r="XU210" s="386">
        <f t="shared" si="5271"/>
        <v>0</v>
      </c>
      <c r="XV210" s="365">
        <f t="shared" si="5272"/>
        <v>0</v>
      </c>
      <c r="XW210" s="270">
        <f t="shared" si="4980"/>
        <v>0</v>
      </c>
      <c r="XX210" s="270">
        <f t="shared" si="4981"/>
        <v>0</v>
      </c>
      <c r="XY210" s="386">
        <f t="shared" si="5273"/>
        <v>0</v>
      </c>
      <c r="XZ210" s="365">
        <f t="shared" si="5274"/>
        <v>0</v>
      </c>
      <c r="YA210" s="270">
        <f t="shared" si="4982"/>
        <v>0</v>
      </c>
      <c r="YB210" s="270">
        <f t="shared" si="4983"/>
        <v>0</v>
      </c>
      <c r="YC210" s="386">
        <f t="shared" si="5275"/>
        <v>0</v>
      </c>
      <c r="YD210" s="365">
        <f t="shared" si="5276"/>
        <v>0</v>
      </c>
      <c r="YE210" s="270">
        <f t="shared" si="4984"/>
        <v>0</v>
      </c>
      <c r="YF210" s="270">
        <f t="shared" si="4985"/>
        <v>0</v>
      </c>
      <c r="YG210" s="386">
        <f t="shared" si="5277"/>
        <v>0</v>
      </c>
      <c r="YH210" s="365">
        <f t="shared" si="5278"/>
        <v>0</v>
      </c>
      <c r="YI210" s="270">
        <f t="shared" si="4986"/>
        <v>0</v>
      </c>
      <c r="YJ210" s="270">
        <f t="shared" si="4987"/>
        <v>0</v>
      </c>
      <c r="YK210" s="386">
        <f t="shared" si="5279"/>
        <v>0</v>
      </c>
      <c r="YL210" s="365">
        <f t="shared" si="5280"/>
        <v>0</v>
      </c>
      <c r="YM210" s="270">
        <f t="shared" si="4988"/>
        <v>0</v>
      </c>
      <c r="YN210" s="270">
        <f t="shared" si="4989"/>
        <v>0</v>
      </c>
      <c r="YO210" s="386">
        <f t="shared" si="5281"/>
        <v>0</v>
      </c>
      <c r="YP210" s="365">
        <f t="shared" si="5282"/>
        <v>0</v>
      </c>
      <c r="YQ210" s="270">
        <f t="shared" si="4990"/>
        <v>0</v>
      </c>
      <c r="YR210" s="270">
        <f t="shared" si="4991"/>
        <v>0</v>
      </c>
      <c r="YS210" s="386">
        <f t="shared" si="5283"/>
        <v>0</v>
      </c>
      <c r="YT210" s="365">
        <f t="shared" si="5284"/>
        <v>0</v>
      </c>
      <c r="YU210" s="270">
        <f t="shared" si="4992"/>
        <v>0</v>
      </c>
      <c r="YV210" s="270">
        <f t="shared" si="4993"/>
        <v>0</v>
      </c>
      <c r="YW210" s="386">
        <f t="shared" si="5285"/>
        <v>0</v>
      </c>
      <c r="YX210" s="365">
        <f t="shared" si="5286"/>
        <v>0</v>
      </c>
      <c r="YY210" s="270">
        <f t="shared" si="4994"/>
        <v>0</v>
      </c>
      <c r="YZ210" s="270">
        <f t="shared" si="4995"/>
        <v>0</v>
      </c>
      <c r="ZA210" s="386">
        <f t="shared" si="5287"/>
        <v>0</v>
      </c>
      <c r="ZB210" s="365">
        <f t="shared" si="5288"/>
        <v>0</v>
      </c>
      <c r="ZC210" s="270">
        <f t="shared" si="4996"/>
        <v>0</v>
      </c>
      <c r="ZD210" s="270">
        <f t="shared" si="4997"/>
        <v>0</v>
      </c>
      <c r="ZE210" s="386">
        <f t="shared" si="5289"/>
        <v>0</v>
      </c>
      <c r="ZF210" s="365">
        <f t="shared" si="5290"/>
        <v>0</v>
      </c>
      <c r="ZG210" s="270">
        <f t="shared" si="4998"/>
        <v>0</v>
      </c>
      <c r="ZH210" s="270">
        <f t="shared" si="4999"/>
        <v>0</v>
      </c>
      <c r="ZI210" s="386">
        <f t="shared" si="5291"/>
        <v>0</v>
      </c>
      <c r="ZJ210" s="365">
        <f t="shared" si="5292"/>
        <v>0</v>
      </c>
      <c r="ZK210" s="270">
        <f t="shared" si="5000"/>
        <v>0</v>
      </c>
      <c r="ZL210" s="270">
        <f t="shared" si="5001"/>
        <v>0</v>
      </c>
      <c r="ZM210" s="334">
        <f t="shared" si="5002"/>
        <v>0</v>
      </c>
    </row>
    <row r="211" spans="2:689" hidden="1" outlineLevel="1" x14ac:dyDescent="0.3">
      <c r="B211" s="387">
        <v>0.23</v>
      </c>
      <c r="C211" s="367" t="s">
        <v>163</v>
      </c>
      <c r="D211" s="364">
        <v>0</v>
      </c>
      <c r="E211" s="365">
        <v>0</v>
      </c>
      <c r="F211" s="270">
        <f t="shared" si="4609"/>
        <v>0</v>
      </c>
      <c r="G211" s="270">
        <f t="shared" si="4610"/>
        <v>0</v>
      </c>
      <c r="H211" s="364">
        <f t="shared" si="4611"/>
        <v>0</v>
      </c>
      <c r="I211" s="365">
        <f t="shared" si="4612"/>
        <v>0</v>
      </c>
      <c r="J211" s="270">
        <f t="shared" si="4613"/>
        <v>0</v>
      </c>
      <c r="K211" s="270">
        <f t="shared" si="4614"/>
        <v>0</v>
      </c>
      <c r="L211" s="364">
        <f t="shared" si="4615"/>
        <v>0</v>
      </c>
      <c r="M211" s="365">
        <f t="shared" si="4616"/>
        <v>0</v>
      </c>
      <c r="N211" s="270">
        <f t="shared" si="4617"/>
        <v>0</v>
      </c>
      <c r="O211" s="270">
        <f t="shared" si="4618"/>
        <v>0</v>
      </c>
      <c r="P211" s="364">
        <f t="shared" si="4619"/>
        <v>0</v>
      </c>
      <c r="Q211" s="365">
        <f t="shared" si="4620"/>
        <v>0</v>
      </c>
      <c r="R211" s="270">
        <f t="shared" si="4621"/>
        <v>0</v>
      </c>
      <c r="S211" s="270">
        <f t="shared" si="4622"/>
        <v>0</v>
      </c>
      <c r="T211" s="364">
        <f t="shared" si="4623"/>
        <v>0</v>
      </c>
      <c r="U211" s="365">
        <f t="shared" si="4624"/>
        <v>0</v>
      </c>
      <c r="V211" s="270">
        <f t="shared" si="4625"/>
        <v>0</v>
      </c>
      <c r="W211" s="270">
        <f t="shared" si="4626"/>
        <v>0</v>
      </c>
      <c r="X211" s="364">
        <f t="shared" si="4627"/>
        <v>0</v>
      </c>
      <c r="Y211" s="365">
        <f t="shared" si="4628"/>
        <v>0</v>
      </c>
      <c r="Z211" s="270">
        <f t="shared" si="4629"/>
        <v>0</v>
      </c>
      <c r="AA211" s="270">
        <f t="shared" si="4630"/>
        <v>0</v>
      </c>
      <c r="AB211" s="364">
        <f t="shared" si="4631"/>
        <v>0</v>
      </c>
      <c r="AC211" s="365">
        <f t="shared" si="4632"/>
        <v>0</v>
      </c>
      <c r="AD211" s="270">
        <f t="shared" si="4633"/>
        <v>0</v>
      </c>
      <c r="AE211" s="270">
        <f t="shared" si="4634"/>
        <v>0</v>
      </c>
      <c r="AF211" s="364">
        <f t="shared" si="5003"/>
        <v>0</v>
      </c>
      <c r="AG211" s="365">
        <f t="shared" si="5004"/>
        <v>0</v>
      </c>
      <c r="AH211" s="270">
        <f t="shared" si="4635"/>
        <v>0</v>
      </c>
      <c r="AI211" s="270">
        <f t="shared" si="4636"/>
        <v>0</v>
      </c>
      <c r="AJ211" s="364">
        <f t="shared" si="4637"/>
        <v>0</v>
      </c>
      <c r="AK211" s="365">
        <f t="shared" si="4638"/>
        <v>0</v>
      </c>
      <c r="AL211" s="270">
        <f t="shared" si="4639"/>
        <v>0</v>
      </c>
      <c r="AM211" s="270">
        <f t="shared" si="4640"/>
        <v>0</v>
      </c>
      <c r="AN211" s="364">
        <f t="shared" si="4641"/>
        <v>0</v>
      </c>
      <c r="AO211" s="365">
        <f t="shared" si="4642"/>
        <v>0</v>
      </c>
      <c r="AP211" s="270">
        <f t="shared" si="4643"/>
        <v>0</v>
      </c>
      <c r="AQ211" s="270">
        <f t="shared" si="4644"/>
        <v>0</v>
      </c>
      <c r="AR211" s="364">
        <f t="shared" si="4645"/>
        <v>0</v>
      </c>
      <c r="AS211" s="365">
        <f t="shared" si="4646"/>
        <v>0</v>
      </c>
      <c r="AT211" s="270">
        <f t="shared" si="4647"/>
        <v>0</v>
      </c>
      <c r="AU211" s="270">
        <f t="shared" si="4648"/>
        <v>0</v>
      </c>
      <c r="AV211" s="386">
        <f t="shared" si="4649"/>
        <v>0</v>
      </c>
      <c r="AW211" s="365">
        <f t="shared" si="4650"/>
        <v>0</v>
      </c>
      <c r="AX211" s="270">
        <f t="shared" si="4651"/>
        <v>0</v>
      </c>
      <c r="AY211" s="270">
        <f t="shared" si="4652"/>
        <v>0</v>
      </c>
      <c r="AZ211" s="334">
        <f t="shared" si="4653"/>
        <v>0</v>
      </c>
      <c r="BA211" s="386">
        <f t="shared" si="4654"/>
        <v>0</v>
      </c>
      <c r="BB211" s="365">
        <f t="shared" si="4655"/>
        <v>0</v>
      </c>
      <c r="BC211" s="270">
        <f t="shared" si="4656"/>
        <v>0</v>
      </c>
      <c r="BD211" s="270">
        <f t="shared" si="4657"/>
        <v>0</v>
      </c>
      <c r="BE211" s="386">
        <f t="shared" si="4658"/>
        <v>0</v>
      </c>
      <c r="BF211" s="365">
        <f t="shared" si="4659"/>
        <v>0</v>
      </c>
      <c r="BG211" s="270">
        <f t="shared" si="4660"/>
        <v>0</v>
      </c>
      <c r="BH211" s="270">
        <f t="shared" si="4661"/>
        <v>0</v>
      </c>
      <c r="BI211" s="386">
        <f t="shared" si="4662"/>
        <v>0</v>
      </c>
      <c r="BJ211" s="365">
        <f t="shared" si="4663"/>
        <v>0</v>
      </c>
      <c r="BK211" s="270">
        <f t="shared" si="4664"/>
        <v>0</v>
      </c>
      <c r="BL211" s="270">
        <f t="shared" si="4665"/>
        <v>0</v>
      </c>
      <c r="BM211" s="386">
        <f t="shared" si="4666"/>
        <v>0</v>
      </c>
      <c r="BN211" s="365">
        <f t="shared" si="4667"/>
        <v>0</v>
      </c>
      <c r="BO211" s="270">
        <f t="shared" si="4668"/>
        <v>0</v>
      </c>
      <c r="BP211" s="270">
        <f t="shared" si="4669"/>
        <v>0</v>
      </c>
      <c r="BQ211" s="386">
        <f t="shared" si="4670"/>
        <v>0</v>
      </c>
      <c r="BR211" s="365">
        <f t="shared" si="4671"/>
        <v>0</v>
      </c>
      <c r="BS211" s="270">
        <f t="shared" si="4672"/>
        <v>0</v>
      </c>
      <c r="BT211" s="270">
        <f t="shared" si="4673"/>
        <v>0</v>
      </c>
      <c r="BU211" s="386">
        <f t="shared" si="5005"/>
        <v>0</v>
      </c>
      <c r="BV211" s="365">
        <f t="shared" si="5006"/>
        <v>0</v>
      </c>
      <c r="BW211" s="270">
        <f t="shared" si="4674"/>
        <v>0</v>
      </c>
      <c r="BX211" s="270">
        <f t="shared" si="4675"/>
        <v>0</v>
      </c>
      <c r="BY211" s="386">
        <f t="shared" si="4676"/>
        <v>0</v>
      </c>
      <c r="BZ211" s="365">
        <f t="shared" si="4677"/>
        <v>0</v>
      </c>
      <c r="CA211" s="270">
        <f t="shared" si="4678"/>
        <v>0</v>
      </c>
      <c r="CB211" s="270">
        <f t="shared" si="4679"/>
        <v>0</v>
      </c>
      <c r="CC211" s="386">
        <f t="shared" si="4680"/>
        <v>0</v>
      </c>
      <c r="CD211" s="365">
        <f t="shared" si="4681"/>
        <v>0</v>
      </c>
      <c r="CE211" s="270">
        <f t="shared" si="4682"/>
        <v>0</v>
      </c>
      <c r="CF211" s="270">
        <f t="shared" si="4683"/>
        <v>0</v>
      </c>
      <c r="CG211" s="386">
        <f t="shared" si="4684"/>
        <v>0</v>
      </c>
      <c r="CH211" s="365">
        <f t="shared" si="4685"/>
        <v>0</v>
      </c>
      <c r="CI211" s="270">
        <f t="shared" si="4686"/>
        <v>0</v>
      </c>
      <c r="CJ211" s="270">
        <f t="shared" si="4687"/>
        <v>0</v>
      </c>
      <c r="CK211" s="386">
        <f t="shared" si="4688"/>
        <v>0</v>
      </c>
      <c r="CL211" s="365">
        <f t="shared" si="4689"/>
        <v>0</v>
      </c>
      <c r="CM211" s="270">
        <f t="shared" si="4690"/>
        <v>0</v>
      </c>
      <c r="CN211" s="270">
        <f t="shared" si="4691"/>
        <v>0</v>
      </c>
      <c r="CO211" s="386">
        <f t="shared" si="4692"/>
        <v>0</v>
      </c>
      <c r="CP211" s="365">
        <f t="shared" si="4693"/>
        <v>0</v>
      </c>
      <c r="CQ211" s="270">
        <f t="shared" si="4694"/>
        <v>0</v>
      </c>
      <c r="CR211" s="270">
        <f t="shared" si="4695"/>
        <v>0</v>
      </c>
      <c r="CS211" s="386">
        <f t="shared" si="4696"/>
        <v>0</v>
      </c>
      <c r="CT211" s="365">
        <f t="shared" si="4697"/>
        <v>0</v>
      </c>
      <c r="CU211" s="270">
        <f t="shared" si="4698"/>
        <v>0</v>
      </c>
      <c r="CV211" s="270">
        <f t="shared" si="4699"/>
        <v>0</v>
      </c>
      <c r="CW211" s="334">
        <f t="shared" si="4700"/>
        <v>0</v>
      </c>
      <c r="CX211" s="386">
        <f t="shared" si="5007"/>
        <v>0</v>
      </c>
      <c r="CY211" s="365">
        <f t="shared" si="5008"/>
        <v>0</v>
      </c>
      <c r="CZ211" s="270">
        <f t="shared" si="4701"/>
        <v>0</v>
      </c>
      <c r="DA211" s="270">
        <f t="shared" si="4702"/>
        <v>0</v>
      </c>
      <c r="DB211" s="386">
        <f t="shared" si="5009"/>
        <v>0</v>
      </c>
      <c r="DC211" s="365">
        <f t="shared" si="5010"/>
        <v>0</v>
      </c>
      <c r="DD211" s="270">
        <f t="shared" si="4703"/>
        <v>0</v>
      </c>
      <c r="DE211" s="270">
        <f t="shared" si="4704"/>
        <v>0</v>
      </c>
      <c r="DF211" s="386">
        <f t="shared" si="5011"/>
        <v>0</v>
      </c>
      <c r="DG211" s="365">
        <f t="shared" si="5012"/>
        <v>0</v>
      </c>
      <c r="DH211" s="270">
        <f t="shared" si="4705"/>
        <v>0</v>
      </c>
      <c r="DI211" s="270">
        <f t="shared" si="4706"/>
        <v>0</v>
      </c>
      <c r="DJ211" s="386">
        <f t="shared" si="5013"/>
        <v>0</v>
      </c>
      <c r="DK211" s="365">
        <f t="shared" si="5014"/>
        <v>0</v>
      </c>
      <c r="DL211" s="270">
        <f t="shared" si="4707"/>
        <v>0</v>
      </c>
      <c r="DM211" s="270">
        <f t="shared" si="4708"/>
        <v>0</v>
      </c>
      <c r="DN211" s="386">
        <f t="shared" si="5015"/>
        <v>0</v>
      </c>
      <c r="DO211" s="365">
        <f t="shared" si="5016"/>
        <v>0</v>
      </c>
      <c r="DP211" s="270">
        <f t="shared" si="4709"/>
        <v>0</v>
      </c>
      <c r="DQ211" s="270">
        <f t="shared" si="4710"/>
        <v>0</v>
      </c>
      <c r="DR211" s="386">
        <f t="shared" si="5017"/>
        <v>0</v>
      </c>
      <c r="DS211" s="365">
        <f t="shared" si="5018"/>
        <v>0</v>
      </c>
      <c r="DT211" s="270">
        <f t="shared" si="4711"/>
        <v>0</v>
      </c>
      <c r="DU211" s="270">
        <f t="shared" si="4712"/>
        <v>0</v>
      </c>
      <c r="DV211" s="386">
        <f t="shared" si="5019"/>
        <v>0</v>
      </c>
      <c r="DW211" s="365">
        <f t="shared" si="5020"/>
        <v>0</v>
      </c>
      <c r="DX211" s="270">
        <f t="shared" si="4713"/>
        <v>0</v>
      </c>
      <c r="DY211" s="270">
        <f t="shared" si="4714"/>
        <v>0</v>
      </c>
      <c r="DZ211" s="386">
        <f t="shared" si="5021"/>
        <v>0</v>
      </c>
      <c r="EA211" s="365">
        <f t="shared" si="5022"/>
        <v>0</v>
      </c>
      <c r="EB211" s="270">
        <f t="shared" si="4715"/>
        <v>0</v>
      </c>
      <c r="EC211" s="270">
        <f t="shared" si="4716"/>
        <v>0</v>
      </c>
      <c r="ED211" s="386">
        <f t="shared" si="5023"/>
        <v>0</v>
      </c>
      <c r="EE211" s="365">
        <f t="shared" si="5024"/>
        <v>0</v>
      </c>
      <c r="EF211" s="270">
        <f t="shared" si="4717"/>
        <v>0</v>
      </c>
      <c r="EG211" s="270">
        <f t="shared" si="4718"/>
        <v>0</v>
      </c>
      <c r="EH211" s="386">
        <f t="shared" si="5025"/>
        <v>0</v>
      </c>
      <c r="EI211" s="365">
        <f t="shared" si="5026"/>
        <v>0</v>
      </c>
      <c r="EJ211" s="270">
        <f t="shared" si="4719"/>
        <v>0</v>
      </c>
      <c r="EK211" s="270">
        <f t="shared" si="4720"/>
        <v>0</v>
      </c>
      <c r="EL211" s="386">
        <f t="shared" si="4721"/>
        <v>0</v>
      </c>
      <c r="EM211" s="365">
        <f t="shared" si="5027"/>
        <v>0</v>
      </c>
      <c r="EN211" s="270">
        <f t="shared" si="4722"/>
        <v>0</v>
      </c>
      <c r="EO211" s="270">
        <f t="shared" si="4723"/>
        <v>0</v>
      </c>
      <c r="EP211" s="386">
        <f t="shared" si="5028"/>
        <v>0</v>
      </c>
      <c r="EQ211" s="365">
        <f t="shared" si="5029"/>
        <v>0</v>
      </c>
      <c r="ER211" s="270">
        <f t="shared" si="4724"/>
        <v>0</v>
      </c>
      <c r="ES211" s="270">
        <f t="shared" si="4725"/>
        <v>0</v>
      </c>
      <c r="ET211" s="334">
        <f t="shared" si="4726"/>
        <v>0</v>
      </c>
      <c r="EU211" s="386">
        <f t="shared" si="5030"/>
        <v>0</v>
      </c>
      <c r="EV211" s="365">
        <f t="shared" si="5031"/>
        <v>0</v>
      </c>
      <c r="EW211" s="270">
        <f t="shared" si="4727"/>
        <v>0</v>
      </c>
      <c r="EX211" s="270">
        <f t="shared" si="4728"/>
        <v>0</v>
      </c>
      <c r="EY211" s="386">
        <f t="shared" si="5032"/>
        <v>0</v>
      </c>
      <c r="EZ211" s="365">
        <f t="shared" si="5033"/>
        <v>0</v>
      </c>
      <c r="FA211" s="270">
        <f t="shared" si="4729"/>
        <v>0</v>
      </c>
      <c r="FB211" s="270">
        <f t="shared" si="4730"/>
        <v>0</v>
      </c>
      <c r="FC211" s="386">
        <f t="shared" si="5034"/>
        <v>0</v>
      </c>
      <c r="FD211" s="365">
        <f t="shared" si="5035"/>
        <v>0</v>
      </c>
      <c r="FE211" s="270">
        <f t="shared" si="4731"/>
        <v>0</v>
      </c>
      <c r="FF211" s="270">
        <f t="shared" si="4732"/>
        <v>0</v>
      </c>
      <c r="FG211" s="386">
        <f t="shared" si="5036"/>
        <v>0</v>
      </c>
      <c r="FH211" s="365">
        <f t="shared" si="5037"/>
        <v>0</v>
      </c>
      <c r="FI211" s="270">
        <f t="shared" si="4733"/>
        <v>0</v>
      </c>
      <c r="FJ211" s="270">
        <f t="shared" si="4734"/>
        <v>0</v>
      </c>
      <c r="FK211" s="386">
        <f t="shared" si="5038"/>
        <v>0</v>
      </c>
      <c r="FL211" s="365">
        <f t="shared" si="5039"/>
        <v>0</v>
      </c>
      <c r="FM211" s="270">
        <f t="shared" si="4735"/>
        <v>0</v>
      </c>
      <c r="FN211" s="270">
        <f t="shared" si="4736"/>
        <v>0</v>
      </c>
      <c r="FO211" s="386">
        <f t="shared" si="5040"/>
        <v>0</v>
      </c>
      <c r="FP211" s="365">
        <f t="shared" si="5041"/>
        <v>0</v>
      </c>
      <c r="FQ211" s="270">
        <f t="shared" si="4737"/>
        <v>0</v>
      </c>
      <c r="FR211" s="270">
        <f t="shared" si="4738"/>
        <v>0</v>
      </c>
      <c r="FS211" s="386">
        <f t="shared" si="5042"/>
        <v>0</v>
      </c>
      <c r="FT211" s="365">
        <f t="shared" si="5043"/>
        <v>0</v>
      </c>
      <c r="FU211" s="270">
        <f t="shared" si="4739"/>
        <v>0</v>
      </c>
      <c r="FV211" s="270">
        <f t="shared" si="4740"/>
        <v>0</v>
      </c>
      <c r="FW211" s="386">
        <f t="shared" si="5044"/>
        <v>0</v>
      </c>
      <c r="FX211" s="365">
        <f t="shared" si="5045"/>
        <v>0</v>
      </c>
      <c r="FY211" s="270">
        <f t="shared" si="4741"/>
        <v>0</v>
      </c>
      <c r="FZ211" s="270">
        <f t="shared" si="4742"/>
        <v>0</v>
      </c>
      <c r="GA211" s="386">
        <f t="shared" si="5046"/>
        <v>0</v>
      </c>
      <c r="GB211" s="365">
        <f t="shared" si="5047"/>
        <v>0</v>
      </c>
      <c r="GC211" s="270">
        <f t="shared" si="4743"/>
        <v>0</v>
      </c>
      <c r="GD211" s="270">
        <f t="shared" si="4744"/>
        <v>0</v>
      </c>
      <c r="GE211" s="386">
        <f t="shared" si="5048"/>
        <v>0</v>
      </c>
      <c r="GF211" s="365">
        <f t="shared" si="5049"/>
        <v>0</v>
      </c>
      <c r="GG211" s="270">
        <f t="shared" si="4745"/>
        <v>0</v>
      </c>
      <c r="GH211" s="270">
        <f t="shared" si="4746"/>
        <v>0</v>
      </c>
      <c r="GI211" s="386">
        <f t="shared" si="5050"/>
        <v>0</v>
      </c>
      <c r="GJ211" s="365">
        <f t="shared" si="5051"/>
        <v>0</v>
      </c>
      <c r="GK211" s="270">
        <f t="shared" si="4747"/>
        <v>0</v>
      </c>
      <c r="GL211" s="270">
        <f t="shared" si="4748"/>
        <v>0</v>
      </c>
      <c r="GM211" s="386">
        <f t="shared" si="5052"/>
        <v>0</v>
      </c>
      <c r="GN211" s="365">
        <f t="shared" si="5053"/>
        <v>0</v>
      </c>
      <c r="GO211" s="270">
        <f t="shared" si="4749"/>
        <v>0</v>
      </c>
      <c r="GP211" s="270">
        <f t="shared" si="4750"/>
        <v>0</v>
      </c>
      <c r="GQ211" s="334">
        <f t="shared" si="4751"/>
        <v>0</v>
      </c>
      <c r="GR211" s="386">
        <f t="shared" si="5054"/>
        <v>0</v>
      </c>
      <c r="GS211" s="365">
        <f t="shared" si="5055"/>
        <v>0</v>
      </c>
      <c r="GT211" s="270">
        <f t="shared" si="4752"/>
        <v>0</v>
      </c>
      <c r="GU211" s="270">
        <f t="shared" si="4753"/>
        <v>0</v>
      </c>
      <c r="GV211" s="386">
        <f t="shared" si="5056"/>
        <v>0</v>
      </c>
      <c r="GW211" s="365">
        <f t="shared" si="5057"/>
        <v>0</v>
      </c>
      <c r="GX211" s="270">
        <f t="shared" si="4754"/>
        <v>0</v>
      </c>
      <c r="GY211" s="270">
        <f t="shared" si="4755"/>
        <v>0</v>
      </c>
      <c r="GZ211" s="386">
        <f t="shared" si="5058"/>
        <v>0</v>
      </c>
      <c r="HA211" s="365">
        <f t="shared" si="5059"/>
        <v>0</v>
      </c>
      <c r="HB211" s="270">
        <f t="shared" si="4756"/>
        <v>0</v>
      </c>
      <c r="HC211" s="270">
        <f t="shared" si="4757"/>
        <v>0</v>
      </c>
      <c r="HD211" s="386">
        <f t="shared" si="5060"/>
        <v>0</v>
      </c>
      <c r="HE211" s="365">
        <f t="shared" si="5061"/>
        <v>0</v>
      </c>
      <c r="HF211" s="270">
        <f t="shared" si="4758"/>
        <v>0</v>
      </c>
      <c r="HG211" s="270">
        <f t="shared" si="4759"/>
        <v>0</v>
      </c>
      <c r="HH211" s="386">
        <f t="shared" si="5062"/>
        <v>0</v>
      </c>
      <c r="HI211" s="365">
        <f t="shared" si="5063"/>
        <v>0</v>
      </c>
      <c r="HJ211" s="270">
        <f t="shared" si="4760"/>
        <v>0</v>
      </c>
      <c r="HK211" s="270">
        <f t="shared" si="4761"/>
        <v>0</v>
      </c>
      <c r="HL211" s="386">
        <f t="shared" si="5064"/>
        <v>0</v>
      </c>
      <c r="HM211" s="365">
        <f t="shared" si="5065"/>
        <v>0</v>
      </c>
      <c r="HN211" s="270">
        <f t="shared" si="4762"/>
        <v>0</v>
      </c>
      <c r="HO211" s="270">
        <f t="shared" si="4763"/>
        <v>0</v>
      </c>
      <c r="HP211" s="386">
        <f t="shared" si="5066"/>
        <v>0</v>
      </c>
      <c r="HQ211" s="365">
        <f t="shared" si="5067"/>
        <v>0</v>
      </c>
      <c r="HR211" s="270">
        <f t="shared" si="4764"/>
        <v>0</v>
      </c>
      <c r="HS211" s="270">
        <f t="shared" si="4765"/>
        <v>0</v>
      </c>
      <c r="HT211" s="386">
        <f t="shared" si="5068"/>
        <v>0</v>
      </c>
      <c r="HU211" s="365">
        <f t="shared" si="5069"/>
        <v>0</v>
      </c>
      <c r="HV211" s="270">
        <f t="shared" si="4766"/>
        <v>0</v>
      </c>
      <c r="HW211" s="270">
        <f t="shared" si="4767"/>
        <v>0</v>
      </c>
      <c r="HX211" s="386">
        <f t="shared" si="5070"/>
        <v>0</v>
      </c>
      <c r="HY211" s="365">
        <f t="shared" si="5071"/>
        <v>0</v>
      </c>
      <c r="HZ211" s="270">
        <f t="shared" si="4768"/>
        <v>0</v>
      </c>
      <c r="IA211" s="270">
        <f t="shared" si="4769"/>
        <v>0</v>
      </c>
      <c r="IB211" s="386">
        <f t="shared" si="5072"/>
        <v>0</v>
      </c>
      <c r="IC211" s="365">
        <f t="shared" si="5073"/>
        <v>0</v>
      </c>
      <c r="ID211" s="270">
        <f t="shared" si="4770"/>
        <v>0</v>
      </c>
      <c r="IE211" s="270">
        <f t="shared" si="4771"/>
        <v>0</v>
      </c>
      <c r="IF211" s="386">
        <f t="shared" si="4772"/>
        <v>0</v>
      </c>
      <c r="IG211" s="365">
        <f t="shared" si="5074"/>
        <v>0</v>
      </c>
      <c r="IH211" s="270">
        <f t="shared" si="4773"/>
        <v>0</v>
      </c>
      <c r="II211" s="270">
        <f t="shared" si="4774"/>
        <v>0</v>
      </c>
      <c r="IJ211" s="386">
        <f t="shared" si="5075"/>
        <v>0</v>
      </c>
      <c r="IK211" s="365">
        <f t="shared" si="5076"/>
        <v>0</v>
      </c>
      <c r="IL211" s="270">
        <f t="shared" si="4775"/>
        <v>0</v>
      </c>
      <c r="IM211" s="270">
        <f t="shared" si="4776"/>
        <v>0</v>
      </c>
      <c r="IN211" s="334">
        <f t="shared" si="4777"/>
        <v>0</v>
      </c>
      <c r="IO211" s="386">
        <f t="shared" si="5077"/>
        <v>0</v>
      </c>
      <c r="IP211" s="365">
        <f t="shared" si="5078"/>
        <v>0</v>
      </c>
      <c r="IQ211" s="270">
        <f t="shared" si="4778"/>
        <v>0</v>
      </c>
      <c r="IR211" s="270">
        <f t="shared" si="4779"/>
        <v>0</v>
      </c>
      <c r="IS211" s="386">
        <f t="shared" si="5079"/>
        <v>0</v>
      </c>
      <c r="IT211" s="365">
        <f t="shared" si="5080"/>
        <v>0</v>
      </c>
      <c r="IU211" s="270">
        <f t="shared" si="4780"/>
        <v>0</v>
      </c>
      <c r="IV211" s="270">
        <f t="shared" si="4781"/>
        <v>0</v>
      </c>
      <c r="IW211" s="386">
        <f t="shared" si="5081"/>
        <v>0</v>
      </c>
      <c r="IX211" s="365">
        <f t="shared" si="5082"/>
        <v>0</v>
      </c>
      <c r="IY211" s="270">
        <f t="shared" si="4782"/>
        <v>0</v>
      </c>
      <c r="IZ211" s="270">
        <f t="shared" si="4783"/>
        <v>0</v>
      </c>
      <c r="JA211" s="386">
        <f t="shared" si="5083"/>
        <v>0</v>
      </c>
      <c r="JB211" s="365">
        <f t="shared" si="5084"/>
        <v>0</v>
      </c>
      <c r="JC211" s="270">
        <f t="shared" si="4784"/>
        <v>0</v>
      </c>
      <c r="JD211" s="270">
        <f t="shared" si="4785"/>
        <v>0</v>
      </c>
      <c r="JE211" s="386">
        <f t="shared" si="5085"/>
        <v>0</v>
      </c>
      <c r="JF211" s="365">
        <f t="shared" si="5086"/>
        <v>0</v>
      </c>
      <c r="JG211" s="270">
        <f t="shared" si="4786"/>
        <v>0</v>
      </c>
      <c r="JH211" s="270">
        <f t="shared" si="4787"/>
        <v>0</v>
      </c>
      <c r="JI211" s="386">
        <f t="shared" si="5087"/>
        <v>0</v>
      </c>
      <c r="JJ211" s="365">
        <f t="shared" si="5088"/>
        <v>0</v>
      </c>
      <c r="JK211" s="270">
        <f t="shared" si="4788"/>
        <v>0</v>
      </c>
      <c r="JL211" s="270">
        <f t="shared" si="4789"/>
        <v>0</v>
      </c>
      <c r="JM211" s="386">
        <f t="shared" si="5089"/>
        <v>0</v>
      </c>
      <c r="JN211" s="365">
        <f t="shared" si="5090"/>
        <v>0</v>
      </c>
      <c r="JO211" s="270">
        <f t="shared" si="4790"/>
        <v>0</v>
      </c>
      <c r="JP211" s="270">
        <f t="shared" si="4791"/>
        <v>0</v>
      </c>
      <c r="JQ211" s="386">
        <f t="shared" si="5091"/>
        <v>0</v>
      </c>
      <c r="JR211" s="365">
        <f t="shared" si="5092"/>
        <v>0</v>
      </c>
      <c r="JS211" s="270">
        <f t="shared" si="4792"/>
        <v>0</v>
      </c>
      <c r="JT211" s="270">
        <f t="shared" si="4793"/>
        <v>0</v>
      </c>
      <c r="JU211" s="386">
        <f t="shared" si="5093"/>
        <v>0</v>
      </c>
      <c r="JV211" s="365">
        <f t="shared" si="5094"/>
        <v>0</v>
      </c>
      <c r="JW211" s="270">
        <f t="shared" si="4794"/>
        <v>0</v>
      </c>
      <c r="JX211" s="270">
        <f t="shared" si="4795"/>
        <v>0</v>
      </c>
      <c r="JY211" s="386">
        <f t="shared" si="5095"/>
        <v>0</v>
      </c>
      <c r="JZ211" s="365">
        <f t="shared" si="5096"/>
        <v>0</v>
      </c>
      <c r="KA211" s="270">
        <f t="shared" si="4796"/>
        <v>0</v>
      </c>
      <c r="KB211" s="270">
        <f t="shared" si="4797"/>
        <v>0</v>
      </c>
      <c r="KC211" s="386">
        <f t="shared" si="5097"/>
        <v>0</v>
      </c>
      <c r="KD211" s="365">
        <f t="shared" si="5098"/>
        <v>0</v>
      </c>
      <c r="KE211" s="270">
        <f t="shared" si="4798"/>
        <v>0</v>
      </c>
      <c r="KF211" s="270">
        <f t="shared" si="4799"/>
        <v>0</v>
      </c>
      <c r="KG211" s="386">
        <f t="shared" si="5099"/>
        <v>0</v>
      </c>
      <c r="KH211" s="365">
        <f t="shared" si="5100"/>
        <v>0</v>
      </c>
      <c r="KI211" s="270">
        <f t="shared" si="4800"/>
        <v>0</v>
      </c>
      <c r="KJ211" s="270">
        <f t="shared" si="4801"/>
        <v>0</v>
      </c>
      <c r="KK211" s="334">
        <f t="shared" si="4802"/>
        <v>0</v>
      </c>
      <c r="KL211" s="386">
        <f t="shared" si="5101"/>
        <v>0</v>
      </c>
      <c r="KM211" s="365">
        <f t="shared" si="5102"/>
        <v>0</v>
      </c>
      <c r="KN211" s="270">
        <f t="shared" si="4803"/>
        <v>0</v>
      </c>
      <c r="KO211" s="270">
        <f t="shared" si="4804"/>
        <v>0</v>
      </c>
      <c r="KP211" s="386">
        <f t="shared" si="5103"/>
        <v>0</v>
      </c>
      <c r="KQ211" s="365">
        <f t="shared" si="5104"/>
        <v>0</v>
      </c>
      <c r="KR211" s="270">
        <f t="shared" si="4805"/>
        <v>0</v>
      </c>
      <c r="KS211" s="270">
        <f t="shared" si="4806"/>
        <v>0</v>
      </c>
      <c r="KT211" s="386">
        <f t="shared" si="5105"/>
        <v>0</v>
      </c>
      <c r="KU211" s="365">
        <f t="shared" si="5106"/>
        <v>0</v>
      </c>
      <c r="KV211" s="270">
        <f t="shared" si="4807"/>
        <v>0</v>
      </c>
      <c r="KW211" s="270">
        <f t="shared" si="4808"/>
        <v>0</v>
      </c>
      <c r="KX211" s="386">
        <f t="shared" si="5107"/>
        <v>0</v>
      </c>
      <c r="KY211" s="365">
        <f t="shared" si="5108"/>
        <v>0</v>
      </c>
      <c r="KZ211" s="270">
        <f t="shared" si="4809"/>
        <v>0</v>
      </c>
      <c r="LA211" s="270">
        <f t="shared" si="4810"/>
        <v>0</v>
      </c>
      <c r="LB211" s="386">
        <f t="shared" si="5109"/>
        <v>0</v>
      </c>
      <c r="LC211" s="365">
        <f t="shared" si="5110"/>
        <v>0</v>
      </c>
      <c r="LD211" s="270">
        <f t="shared" si="4811"/>
        <v>0</v>
      </c>
      <c r="LE211" s="270">
        <f t="shared" si="4812"/>
        <v>0</v>
      </c>
      <c r="LF211" s="386">
        <f t="shared" si="5111"/>
        <v>0</v>
      </c>
      <c r="LG211" s="365">
        <f t="shared" si="5112"/>
        <v>0</v>
      </c>
      <c r="LH211" s="270">
        <f t="shared" si="4813"/>
        <v>0</v>
      </c>
      <c r="LI211" s="270">
        <f t="shared" si="4814"/>
        <v>0</v>
      </c>
      <c r="LJ211" s="386">
        <f t="shared" si="5113"/>
        <v>0</v>
      </c>
      <c r="LK211" s="365">
        <f t="shared" si="5114"/>
        <v>0</v>
      </c>
      <c r="LL211" s="270">
        <f t="shared" si="4815"/>
        <v>0</v>
      </c>
      <c r="LM211" s="270">
        <f t="shared" si="4816"/>
        <v>0</v>
      </c>
      <c r="LN211" s="386">
        <f t="shared" si="5115"/>
        <v>0</v>
      </c>
      <c r="LO211" s="365">
        <f t="shared" si="5116"/>
        <v>0</v>
      </c>
      <c r="LP211" s="270">
        <f t="shared" si="4817"/>
        <v>0</v>
      </c>
      <c r="LQ211" s="270">
        <f t="shared" si="4818"/>
        <v>0</v>
      </c>
      <c r="LR211" s="386">
        <f t="shared" si="5117"/>
        <v>0</v>
      </c>
      <c r="LS211" s="365">
        <f t="shared" si="5118"/>
        <v>0</v>
      </c>
      <c r="LT211" s="270">
        <f t="shared" si="4819"/>
        <v>0</v>
      </c>
      <c r="LU211" s="270">
        <f t="shared" si="4820"/>
        <v>0</v>
      </c>
      <c r="LV211" s="386">
        <f t="shared" si="5119"/>
        <v>0</v>
      </c>
      <c r="LW211" s="365">
        <f t="shared" si="5120"/>
        <v>0</v>
      </c>
      <c r="LX211" s="270">
        <f t="shared" si="4821"/>
        <v>0</v>
      </c>
      <c r="LY211" s="270">
        <f t="shared" si="4822"/>
        <v>0</v>
      </c>
      <c r="LZ211" s="386">
        <f t="shared" si="5121"/>
        <v>0</v>
      </c>
      <c r="MA211" s="365">
        <f t="shared" si="5122"/>
        <v>0</v>
      </c>
      <c r="MB211" s="270">
        <f t="shared" si="4823"/>
        <v>0</v>
      </c>
      <c r="MC211" s="270">
        <f t="shared" si="4824"/>
        <v>0</v>
      </c>
      <c r="MD211" s="386">
        <f t="shared" si="5123"/>
        <v>0</v>
      </c>
      <c r="ME211" s="365">
        <f t="shared" si="5124"/>
        <v>0</v>
      </c>
      <c r="MF211" s="270">
        <f t="shared" si="4825"/>
        <v>0</v>
      </c>
      <c r="MG211" s="270">
        <f t="shared" si="4826"/>
        <v>0</v>
      </c>
      <c r="MH211" s="334">
        <f t="shared" si="4827"/>
        <v>0</v>
      </c>
      <c r="MI211" s="386">
        <f t="shared" si="5125"/>
        <v>0</v>
      </c>
      <c r="MJ211" s="365">
        <f t="shared" si="5126"/>
        <v>0</v>
      </c>
      <c r="MK211" s="270">
        <f t="shared" si="4828"/>
        <v>0</v>
      </c>
      <c r="ML211" s="270">
        <f t="shared" si="4829"/>
        <v>0</v>
      </c>
      <c r="MM211" s="386">
        <f t="shared" si="5127"/>
        <v>0</v>
      </c>
      <c r="MN211" s="365">
        <f t="shared" si="5128"/>
        <v>0</v>
      </c>
      <c r="MO211" s="270">
        <f t="shared" si="4830"/>
        <v>0</v>
      </c>
      <c r="MP211" s="270">
        <f t="shared" si="4831"/>
        <v>0</v>
      </c>
      <c r="MQ211" s="386">
        <f t="shared" si="5129"/>
        <v>0</v>
      </c>
      <c r="MR211" s="365">
        <f t="shared" si="5130"/>
        <v>0</v>
      </c>
      <c r="MS211" s="270">
        <f t="shared" si="4832"/>
        <v>0</v>
      </c>
      <c r="MT211" s="270">
        <f t="shared" si="4833"/>
        <v>0</v>
      </c>
      <c r="MU211" s="386">
        <f t="shared" si="5131"/>
        <v>0</v>
      </c>
      <c r="MV211" s="365">
        <f t="shared" si="5132"/>
        <v>0</v>
      </c>
      <c r="MW211" s="270">
        <f t="shared" si="4834"/>
        <v>0</v>
      </c>
      <c r="MX211" s="270">
        <f t="shared" si="4835"/>
        <v>0</v>
      </c>
      <c r="MY211" s="386">
        <f t="shared" si="5133"/>
        <v>0</v>
      </c>
      <c r="MZ211" s="365">
        <f t="shared" si="5134"/>
        <v>0</v>
      </c>
      <c r="NA211" s="270">
        <f t="shared" si="4836"/>
        <v>0</v>
      </c>
      <c r="NB211" s="270">
        <f t="shared" si="4837"/>
        <v>0</v>
      </c>
      <c r="NC211" s="386">
        <f t="shared" si="5135"/>
        <v>0</v>
      </c>
      <c r="ND211" s="365">
        <f t="shared" si="5136"/>
        <v>0</v>
      </c>
      <c r="NE211" s="270">
        <f t="shared" si="4838"/>
        <v>0</v>
      </c>
      <c r="NF211" s="270">
        <f t="shared" si="4839"/>
        <v>0</v>
      </c>
      <c r="NG211" s="386">
        <f t="shared" si="5137"/>
        <v>0</v>
      </c>
      <c r="NH211" s="365">
        <f t="shared" si="5138"/>
        <v>0</v>
      </c>
      <c r="NI211" s="270">
        <f t="shared" si="4840"/>
        <v>0</v>
      </c>
      <c r="NJ211" s="270">
        <f t="shared" si="4841"/>
        <v>0</v>
      </c>
      <c r="NK211" s="386">
        <f t="shared" si="5139"/>
        <v>0</v>
      </c>
      <c r="NL211" s="365">
        <f t="shared" si="5140"/>
        <v>0</v>
      </c>
      <c r="NM211" s="270">
        <f t="shared" si="4842"/>
        <v>0</v>
      </c>
      <c r="NN211" s="270">
        <f t="shared" si="4843"/>
        <v>0</v>
      </c>
      <c r="NO211" s="386">
        <f t="shared" si="5141"/>
        <v>0</v>
      </c>
      <c r="NP211" s="365">
        <f t="shared" si="5142"/>
        <v>0</v>
      </c>
      <c r="NQ211" s="270">
        <f t="shared" si="4844"/>
        <v>0</v>
      </c>
      <c r="NR211" s="270">
        <f t="shared" si="4845"/>
        <v>0</v>
      </c>
      <c r="NS211" s="386">
        <f t="shared" si="5143"/>
        <v>0</v>
      </c>
      <c r="NT211" s="365">
        <f t="shared" si="5144"/>
        <v>0</v>
      </c>
      <c r="NU211" s="270">
        <f t="shared" si="4846"/>
        <v>0</v>
      </c>
      <c r="NV211" s="270">
        <f t="shared" si="4847"/>
        <v>0</v>
      </c>
      <c r="NW211" s="386">
        <f t="shared" si="5145"/>
        <v>0</v>
      </c>
      <c r="NX211" s="365">
        <f t="shared" si="5146"/>
        <v>0</v>
      </c>
      <c r="NY211" s="270">
        <f t="shared" si="4848"/>
        <v>0</v>
      </c>
      <c r="NZ211" s="270">
        <f t="shared" si="4849"/>
        <v>0</v>
      </c>
      <c r="OA211" s="386">
        <f t="shared" si="5147"/>
        <v>0</v>
      </c>
      <c r="OB211" s="365">
        <f t="shared" si="5148"/>
        <v>0</v>
      </c>
      <c r="OC211" s="270">
        <f t="shared" si="4850"/>
        <v>0</v>
      </c>
      <c r="OD211" s="270">
        <f t="shared" si="4851"/>
        <v>0</v>
      </c>
      <c r="OE211" s="334">
        <f t="shared" si="4852"/>
        <v>0</v>
      </c>
      <c r="OF211" s="386">
        <f t="shared" si="5149"/>
        <v>0</v>
      </c>
      <c r="OG211" s="365">
        <f t="shared" si="5150"/>
        <v>0</v>
      </c>
      <c r="OH211" s="270">
        <f t="shared" si="4853"/>
        <v>0</v>
      </c>
      <c r="OI211" s="270">
        <f t="shared" si="4854"/>
        <v>0</v>
      </c>
      <c r="OJ211" s="386">
        <f t="shared" si="5151"/>
        <v>0</v>
      </c>
      <c r="OK211" s="365">
        <f t="shared" si="5152"/>
        <v>0</v>
      </c>
      <c r="OL211" s="270">
        <f t="shared" si="4855"/>
        <v>0</v>
      </c>
      <c r="OM211" s="270">
        <f t="shared" si="4856"/>
        <v>0</v>
      </c>
      <c r="ON211" s="386">
        <f t="shared" si="5153"/>
        <v>0</v>
      </c>
      <c r="OO211" s="365">
        <f t="shared" si="5154"/>
        <v>0</v>
      </c>
      <c r="OP211" s="270">
        <f t="shared" si="4857"/>
        <v>0</v>
      </c>
      <c r="OQ211" s="270">
        <f t="shared" si="4858"/>
        <v>0</v>
      </c>
      <c r="OR211" s="386">
        <f t="shared" si="5155"/>
        <v>0</v>
      </c>
      <c r="OS211" s="365">
        <f t="shared" si="5156"/>
        <v>0</v>
      </c>
      <c r="OT211" s="270">
        <f t="shared" si="4859"/>
        <v>0</v>
      </c>
      <c r="OU211" s="270">
        <f t="shared" si="4860"/>
        <v>0</v>
      </c>
      <c r="OV211" s="386">
        <f t="shared" si="5157"/>
        <v>0</v>
      </c>
      <c r="OW211" s="365">
        <f t="shared" si="5158"/>
        <v>0</v>
      </c>
      <c r="OX211" s="270">
        <f t="shared" si="4861"/>
        <v>0</v>
      </c>
      <c r="OY211" s="270">
        <f t="shared" si="4862"/>
        <v>0</v>
      </c>
      <c r="OZ211" s="386">
        <f t="shared" si="5159"/>
        <v>0</v>
      </c>
      <c r="PA211" s="365">
        <f t="shared" si="5160"/>
        <v>0</v>
      </c>
      <c r="PB211" s="270">
        <f t="shared" si="4863"/>
        <v>0</v>
      </c>
      <c r="PC211" s="270">
        <f t="shared" si="4864"/>
        <v>0</v>
      </c>
      <c r="PD211" s="386">
        <f t="shared" si="5161"/>
        <v>0</v>
      </c>
      <c r="PE211" s="365">
        <f t="shared" si="5162"/>
        <v>0</v>
      </c>
      <c r="PF211" s="270">
        <f t="shared" si="4865"/>
        <v>0</v>
      </c>
      <c r="PG211" s="270">
        <f t="shared" si="4866"/>
        <v>0</v>
      </c>
      <c r="PH211" s="386">
        <f t="shared" si="5163"/>
        <v>0</v>
      </c>
      <c r="PI211" s="365">
        <f t="shared" si="5164"/>
        <v>0</v>
      </c>
      <c r="PJ211" s="270">
        <f t="shared" si="4867"/>
        <v>0</v>
      </c>
      <c r="PK211" s="270">
        <f t="shared" si="4868"/>
        <v>0</v>
      </c>
      <c r="PL211" s="386">
        <f t="shared" si="5165"/>
        <v>0</v>
      </c>
      <c r="PM211" s="365">
        <f t="shared" si="5166"/>
        <v>0</v>
      </c>
      <c r="PN211" s="270">
        <f t="shared" si="4869"/>
        <v>0</v>
      </c>
      <c r="PO211" s="270">
        <f t="shared" si="4870"/>
        <v>0</v>
      </c>
      <c r="PP211" s="386">
        <f t="shared" si="5167"/>
        <v>0</v>
      </c>
      <c r="PQ211" s="365">
        <f t="shared" si="5168"/>
        <v>0</v>
      </c>
      <c r="PR211" s="270">
        <f t="shared" si="4871"/>
        <v>0</v>
      </c>
      <c r="PS211" s="270">
        <f t="shared" si="4872"/>
        <v>0</v>
      </c>
      <c r="PT211" s="386">
        <f t="shared" si="5169"/>
        <v>0</v>
      </c>
      <c r="PU211" s="365">
        <f t="shared" si="5170"/>
        <v>0</v>
      </c>
      <c r="PV211" s="270">
        <f t="shared" si="4873"/>
        <v>0</v>
      </c>
      <c r="PW211" s="270">
        <f t="shared" si="4874"/>
        <v>0</v>
      </c>
      <c r="PX211" s="386">
        <f t="shared" si="5171"/>
        <v>0</v>
      </c>
      <c r="PY211" s="365">
        <f t="shared" si="5172"/>
        <v>0</v>
      </c>
      <c r="PZ211" s="270">
        <f t="shared" si="4875"/>
        <v>0</v>
      </c>
      <c r="QA211" s="270">
        <f t="shared" si="4876"/>
        <v>0</v>
      </c>
      <c r="QB211" s="334">
        <f t="shared" si="4877"/>
        <v>0</v>
      </c>
      <c r="QC211" s="386">
        <f t="shared" si="5173"/>
        <v>0</v>
      </c>
      <c r="QD211" s="365">
        <f t="shared" si="5174"/>
        <v>0</v>
      </c>
      <c r="QE211" s="270">
        <f t="shared" si="4878"/>
        <v>0</v>
      </c>
      <c r="QF211" s="270">
        <f t="shared" si="4879"/>
        <v>0</v>
      </c>
      <c r="QG211" s="386">
        <f t="shared" si="5175"/>
        <v>0</v>
      </c>
      <c r="QH211" s="365">
        <f t="shared" si="5176"/>
        <v>0</v>
      </c>
      <c r="QI211" s="270">
        <f t="shared" si="4880"/>
        <v>0</v>
      </c>
      <c r="QJ211" s="270">
        <f t="shared" si="4881"/>
        <v>0</v>
      </c>
      <c r="QK211" s="386">
        <f t="shared" si="5177"/>
        <v>0</v>
      </c>
      <c r="QL211" s="365">
        <f t="shared" si="5178"/>
        <v>0</v>
      </c>
      <c r="QM211" s="270">
        <f t="shared" si="4882"/>
        <v>0</v>
      </c>
      <c r="QN211" s="270">
        <f t="shared" si="4883"/>
        <v>0</v>
      </c>
      <c r="QO211" s="386">
        <f t="shared" si="5179"/>
        <v>0</v>
      </c>
      <c r="QP211" s="365">
        <f t="shared" si="5180"/>
        <v>0</v>
      </c>
      <c r="QQ211" s="270">
        <f t="shared" si="4884"/>
        <v>0</v>
      </c>
      <c r="QR211" s="270">
        <f t="shared" si="4885"/>
        <v>0</v>
      </c>
      <c r="QS211" s="386">
        <f t="shared" si="5181"/>
        <v>0</v>
      </c>
      <c r="QT211" s="365">
        <f t="shared" si="5182"/>
        <v>0</v>
      </c>
      <c r="QU211" s="270">
        <f t="shared" si="4886"/>
        <v>0</v>
      </c>
      <c r="QV211" s="270">
        <f t="shared" si="4887"/>
        <v>0</v>
      </c>
      <c r="QW211" s="386">
        <f t="shared" si="5183"/>
        <v>0</v>
      </c>
      <c r="QX211" s="365">
        <f t="shared" si="5184"/>
        <v>0</v>
      </c>
      <c r="QY211" s="270">
        <f t="shared" si="4888"/>
        <v>0</v>
      </c>
      <c r="QZ211" s="270">
        <f t="shared" si="4889"/>
        <v>0</v>
      </c>
      <c r="RA211" s="386">
        <f t="shared" si="5185"/>
        <v>0</v>
      </c>
      <c r="RB211" s="365">
        <f t="shared" si="5186"/>
        <v>0</v>
      </c>
      <c r="RC211" s="270">
        <f t="shared" si="4890"/>
        <v>0</v>
      </c>
      <c r="RD211" s="270">
        <f t="shared" si="4891"/>
        <v>0</v>
      </c>
      <c r="RE211" s="386">
        <f t="shared" si="5187"/>
        <v>0</v>
      </c>
      <c r="RF211" s="365">
        <f t="shared" si="5188"/>
        <v>0</v>
      </c>
      <c r="RG211" s="270">
        <f t="shared" si="4892"/>
        <v>0</v>
      </c>
      <c r="RH211" s="270">
        <f t="shared" si="4893"/>
        <v>0</v>
      </c>
      <c r="RI211" s="386">
        <f t="shared" si="5189"/>
        <v>0</v>
      </c>
      <c r="RJ211" s="365">
        <f t="shared" si="5190"/>
        <v>0</v>
      </c>
      <c r="RK211" s="270">
        <f t="shared" si="4894"/>
        <v>0</v>
      </c>
      <c r="RL211" s="270">
        <f t="shared" si="4895"/>
        <v>0</v>
      </c>
      <c r="RM211" s="386">
        <f t="shared" si="5191"/>
        <v>0</v>
      </c>
      <c r="RN211" s="365">
        <f t="shared" si="5192"/>
        <v>0</v>
      </c>
      <c r="RO211" s="270">
        <f t="shared" si="4896"/>
        <v>0</v>
      </c>
      <c r="RP211" s="270">
        <f t="shared" si="4897"/>
        <v>0</v>
      </c>
      <c r="RQ211" s="386">
        <f t="shared" si="5193"/>
        <v>0</v>
      </c>
      <c r="RR211" s="365">
        <f t="shared" si="5194"/>
        <v>0</v>
      </c>
      <c r="RS211" s="270">
        <f t="shared" si="4898"/>
        <v>0</v>
      </c>
      <c r="RT211" s="270">
        <f t="shared" si="4899"/>
        <v>0</v>
      </c>
      <c r="RU211" s="386">
        <f t="shared" si="5195"/>
        <v>0</v>
      </c>
      <c r="RV211" s="365">
        <f t="shared" si="5196"/>
        <v>0</v>
      </c>
      <c r="RW211" s="270">
        <f t="shared" si="4900"/>
        <v>0</v>
      </c>
      <c r="RX211" s="270">
        <f t="shared" si="4901"/>
        <v>0</v>
      </c>
      <c r="RY211" s="334">
        <f t="shared" si="4902"/>
        <v>0</v>
      </c>
      <c r="RZ211" s="386">
        <f t="shared" si="5197"/>
        <v>0</v>
      </c>
      <c r="SA211" s="365">
        <f t="shared" si="5198"/>
        <v>0</v>
      </c>
      <c r="SB211" s="270">
        <f t="shared" si="4903"/>
        <v>0</v>
      </c>
      <c r="SC211" s="270">
        <f t="shared" si="4904"/>
        <v>0</v>
      </c>
      <c r="SD211" s="386">
        <f t="shared" si="5199"/>
        <v>0</v>
      </c>
      <c r="SE211" s="365">
        <f t="shared" si="5200"/>
        <v>0</v>
      </c>
      <c r="SF211" s="270">
        <f t="shared" si="4905"/>
        <v>0</v>
      </c>
      <c r="SG211" s="270">
        <f t="shared" si="4906"/>
        <v>0</v>
      </c>
      <c r="SH211" s="386">
        <f t="shared" si="5201"/>
        <v>0</v>
      </c>
      <c r="SI211" s="365">
        <f t="shared" si="5202"/>
        <v>0</v>
      </c>
      <c r="SJ211" s="270">
        <f t="shared" si="4907"/>
        <v>0</v>
      </c>
      <c r="SK211" s="270">
        <f t="shared" si="4908"/>
        <v>0</v>
      </c>
      <c r="SL211" s="386">
        <f t="shared" si="5203"/>
        <v>0</v>
      </c>
      <c r="SM211" s="365">
        <f t="shared" si="5204"/>
        <v>0</v>
      </c>
      <c r="SN211" s="270">
        <f t="shared" si="4909"/>
        <v>0</v>
      </c>
      <c r="SO211" s="270">
        <f t="shared" si="4910"/>
        <v>0</v>
      </c>
      <c r="SP211" s="386">
        <f t="shared" si="5205"/>
        <v>0</v>
      </c>
      <c r="SQ211" s="365">
        <f t="shared" si="5206"/>
        <v>0</v>
      </c>
      <c r="SR211" s="270">
        <f t="shared" si="4911"/>
        <v>0</v>
      </c>
      <c r="SS211" s="270">
        <f t="shared" si="4912"/>
        <v>0</v>
      </c>
      <c r="ST211" s="386">
        <f t="shared" si="5207"/>
        <v>0</v>
      </c>
      <c r="SU211" s="365">
        <f t="shared" si="5208"/>
        <v>0</v>
      </c>
      <c r="SV211" s="270">
        <f t="shared" si="4913"/>
        <v>0</v>
      </c>
      <c r="SW211" s="270">
        <f t="shared" si="4914"/>
        <v>0</v>
      </c>
      <c r="SX211" s="386">
        <f t="shared" si="5209"/>
        <v>0</v>
      </c>
      <c r="SY211" s="365">
        <f t="shared" si="5210"/>
        <v>0</v>
      </c>
      <c r="SZ211" s="270">
        <f t="shared" si="4915"/>
        <v>0</v>
      </c>
      <c r="TA211" s="270">
        <f t="shared" si="4916"/>
        <v>0</v>
      </c>
      <c r="TB211" s="386">
        <f t="shared" si="5211"/>
        <v>0</v>
      </c>
      <c r="TC211" s="365">
        <f t="shared" si="5212"/>
        <v>0</v>
      </c>
      <c r="TD211" s="270">
        <f t="shared" si="4917"/>
        <v>0</v>
      </c>
      <c r="TE211" s="270">
        <f t="shared" si="4918"/>
        <v>0</v>
      </c>
      <c r="TF211" s="386">
        <f t="shared" si="5213"/>
        <v>0</v>
      </c>
      <c r="TG211" s="365">
        <f t="shared" si="5214"/>
        <v>0</v>
      </c>
      <c r="TH211" s="270">
        <f t="shared" si="4919"/>
        <v>0</v>
      </c>
      <c r="TI211" s="270">
        <f t="shared" si="4920"/>
        <v>0</v>
      </c>
      <c r="TJ211" s="386">
        <f t="shared" si="5215"/>
        <v>0</v>
      </c>
      <c r="TK211" s="365">
        <f t="shared" si="5216"/>
        <v>0</v>
      </c>
      <c r="TL211" s="270">
        <f t="shared" si="4921"/>
        <v>0</v>
      </c>
      <c r="TM211" s="270">
        <f t="shared" si="4922"/>
        <v>0</v>
      </c>
      <c r="TN211" s="386">
        <f t="shared" si="5217"/>
        <v>0</v>
      </c>
      <c r="TO211" s="365">
        <f t="shared" si="5218"/>
        <v>0</v>
      </c>
      <c r="TP211" s="270">
        <f t="shared" si="4923"/>
        <v>0</v>
      </c>
      <c r="TQ211" s="270">
        <f t="shared" si="4924"/>
        <v>0</v>
      </c>
      <c r="TR211" s="386">
        <f t="shared" si="5219"/>
        <v>0</v>
      </c>
      <c r="TS211" s="365">
        <f t="shared" si="5220"/>
        <v>0</v>
      </c>
      <c r="TT211" s="270">
        <f t="shared" si="4925"/>
        <v>0</v>
      </c>
      <c r="TU211" s="270">
        <f t="shared" si="4926"/>
        <v>0</v>
      </c>
      <c r="TV211" s="334">
        <f t="shared" si="4927"/>
        <v>0</v>
      </c>
      <c r="TW211" s="386">
        <f t="shared" si="5221"/>
        <v>0</v>
      </c>
      <c r="TX211" s="365">
        <f t="shared" si="5222"/>
        <v>0</v>
      </c>
      <c r="TY211" s="270">
        <f t="shared" si="4928"/>
        <v>0</v>
      </c>
      <c r="TZ211" s="270">
        <f t="shared" si="4929"/>
        <v>0</v>
      </c>
      <c r="UA211" s="386">
        <f t="shared" si="5223"/>
        <v>0</v>
      </c>
      <c r="UB211" s="365">
        <f t="shared" si="5224"/>
        <v>0</v>
      </c>
      <c r="UC211" s="270">
        <f t="shared" si="4930"/>
        <v>0</v>
      </c>
      <c r="UD211" s="270">
        <f t="shared" si="4931"/>
        <v>0</v>
      </c>
      <c r="UE211" s="386">
        <f t="shared" si="5225"/>
        <v>0</v>
      </c>
      <c r="UF211" s="365">
        <f t="shared" si="5226"/>
        <v>0</v>
      </c>
      <c r="UG211" s="270">
        <f t="shared" si="4932"/>
        <v>0</v>
      </c>
      <c r="UH211" s="270">
        <f t="shared" si="4933"/>
        <v>0</v>
      </c>
      <c r="UI211" s="386">
        <f t="shared" si="5227"/>
        <v>0</v>
      </c>
      <c r="UJ211" s="365">
        <f t="shared" si="5228"/>
        <v>0</v>
      </c>
      <c r="UK211" s="270">
        <f t="shared" si="4934"/>
        <v>0</v>
      </c>
      <c r="UL211" s="270">
        <f t="shared" si="4935"/>
        <v>0</v>
      </c>
      <c r="UM211" s="386">
        <f t="shared" si="5229"/>
        <v>0</v>
      </c>
      <c r="UN211" s="365">
        <f t="shared" si="5230"/>
        <v>0</v>
      </c>
      <c r="UO211" s="270">
        <f t="shared" si="4936"/>
        <v>0</v>
      </c>
      <c r="UP211" s="270">
        <f t="shared" si="4937"/>
        <v>0</v>
      </c>
      <c r="UQ211" s="386">
        <f t="shared" si="5231"/>
        <v>0</v>
      </c>
      <c r="UR211" s="365">
        <f t="shared" si="5232"/>
        <v>0</v>
      </c>
      <c r="US211" s="270">
        <f t="shared" si="4938"/>
        <v>0</v>
      </c>
      <c r="UT211" s="270">
        <f t="shared" si="4939"/>
        <v>0</v>
      </c>
      <c r="UU211" s="386">
        <f t="shared" si="5233"/>
        <v>0</v>
      </c>
      <c r="UV211" s="365">
        <f t="shared" si="5234"/>
        <v>0</v>
      </c>
      <c r="UW211" s="270">
        <f t="shared" si="4940"/>
        <v>0</v>
      </c>
      <c r="UX211" s="270">
        <f t="shared" si="4941"/>
        <v>0</v>
      </c>
      <c r="UY211" s="386">
        <f t="shared" si="5235"/>
        <v>0</v>
      </c>
      <c r="UZ211" s="365">
        <f t="shared" si="5236"/>
        <v>0</v>
      </c>
      <c r="VA211" s="270">
        <f t="shared" si="4942"/>
        <v>0</v>
      </c>
      <c r="VB211" s="270">
        <f t="shared" si="4943"/>
        <v>0</v>
      </c>
      <c r="VC211" s="386">
        <f t="shared" si="5237"/>
        <v>0</v>
      </c>
      <c r="VD211" s="365">
        <f t="shared" si="5238"/>
        <v>0</v>
      </c>
      <c r="VE211" s="270">
        <f t="shared" si="4944"/>
        <v>0</v>
      </c>
      <c r="VF211" s="270">
        <f t="shared" si="4945"/>
        <v>0</v>
      </c>
      <c r="VG211" s="386">
        <f t="shared" si="5239"/>
        <v>0</v>
      </c>
      <c r="VH211" s="365">
        <f t="shared" si="5240"/>
        <v>0</v>
      </c>
      <c r="VI211" s="270">
        <f t="shared" si="4946"/>
        <v>0</v>
      </c>
      <c r="VJ211" s="270">
        <f t="shared" si="4947"/>
        <v>0</v>
      </c>
      <c r="VK211" s="386">
        <f t="shared" si="5241"/>
        <v>0</v>
      </c>
      <c r="VL211" s="365">
        <f t="shared" si="5242"/>
        <v>0</v>
      </c>
      <c r="VM211" s="270">
        <f t="shared" si="4948"/>
        <v>0</v>
      </c>
      <c r="VN211" s="270">
        <f t="shared" si="4949"/>
        <v>0</v>
      </c>
      <c r="VO211" s="386">
        <f t="shared" si="5243"/>
        <v>0</v>
      </c>
      <c r="VP211" s="365">
        <f t="shared" si="5244"/>
        <v>0</v>
      </c>
      <c r="VQ211" s="270">
        <f t="shared" si="4950"/>
        <v>0</v>
      </c>
      <c r="VR211" s="270">
        <f t="shared" si="4951"/>
        <v>0</v>
      </c>
      <c r="VS211" s="334">
        <f t="shared" si="4952"/>
        <v>0</v>
      </c>
      <c r="VT211" s="386">
        <f t="shared" si="5245"/>
        <v>0</v>
      </c>
      <c r="VU211" s="365">
        <f t="shared" si="5246"/>
        <v>0</v>
      </c>
      <c r="VV211" s="270">
        <f t="shared" si="4953"/>
        <v>0</v>
      </c>
      <c r="VW211" s="270">
        <f t="shared" si="4954"/>
        <v>0</v>
      </c>
      <c r="VX211" s="386">
        <f t="shared" si="5247"/>
        <v>0</v>
      </c>
      <c r="VY211" s="365">
        <f t="shared" si="5248"/>
        <v>0</v>
      </c>
      <c r="VZ211" s="270">
        <f t="shared" si="4955"/>
        <v>0</v>
      </c>
      <c r="WA211" s="270">
        <f t="shared" si="4956"/>
        <v>0</v>
      </c>
      <c r="WB211" s="386">
        <f t="shared" si="5249"/>
        <v>0</v>
      </c>
      <c r="WC211" s="365">
        <f t="shared" si="5250"/>
        <v>0</v>
      </c>
      <c r="WD211" s="270">
        <f t="shared" si="4957"/>
        <v>0</v>
      </c>
      <c r="WE211" s="270">
        <f t="shared" si="4958"/>
        <v>0</v>
      </c>
      <c r="WF211" s="386">
        <f t="shared" si="5251"/>
        <v>0</v>
      </c>
      <c r="WG211" s="365">
        <f t="shared" si="5252"/>
        <v>0</v>
      </c>
      <c r="WH211" s="270">
        <f t="shared" si="4959"/>
        <v>0</v>
      </c>
      <c r="WI211" s="270">
        <f t="shared" si="4960"/>
        <v>0</v>
      </c>
      <c r="WJ211" s="386">
        <f t="shared" si="5253"/>
        <v>0</v>
      </c>
      <c r="WK211" s="365">
        <f t="shared" si="5254"/>
        <v>0</v>
      </c>
      <c r="WL211" s="270">
        <f t="shared" si="4961"/>
        <v>0</v>
      </c>
      <c r="WM211" s="270">
        <f t="shared" si="4962"/>
        <v>0</v>
      </c>
      <c r="WN211" s="386">
        <f t="shared" si="5255"/>
        <v>0</v>
      </c>
      <c r="WO211" s="365">
        <f t="shared" si="5256"/>
        <v>0</v>
      </c>
      <c r="WP211" s="270">
        <f t="shared" si="4963"/>
        <v>0</v>
      </c>
      <c r="WQ211" s="270">
        <f t="shared" si="4964"/>
        <v>0</v>
      </c>
      <c r="WR211" s="386">
        <f t="shared" si="5257"/>
        <v>0</v>
      </c>
      <c r="WS211" s="365">
        <f t="shared" si="5258"/>
        <v>0</v>
      </c>
      <c r="WT211" s="270">
        <f t="shared" si="4965"/>
        <v>0</v>
      </c>
      <c r="WU211" s="270">
        <f t="shared" si="4966"/>
        <v>0</v>
      </c>
      <c r="WV211" s="386">
        <f t="shared" si="5259"/>
        <v>0</v>
      </c>
      <c r="WW211" s="365">
        <f t="shared" si="5260"/>
        <v>0</v>
      </c>
      <c r="WX211" s="270">
        <f t="shared" si="4967"/>
        <v>0</v>
      </c>
      <c r="WY211" s="270">
        <f t="shared" si="4968"/>
        <v>0</v>
      </c>
      <c r="WZ211" s="386">
        <f t="shared" si="5261"/>
        <v>0</v>
      </c>
      <c r="XA211" s="365">
        <f t="shared" si="5262"/>
        <v>0</v>
      </c>
      <c r="XB211" s="270">
        <f t="shared" si="4969"/>
        <v>0</v>
      </c>
      <c r="XC211" s="270">
        <f t="shared" si="4970"/>
        <v>0</v>
      </c>
      <c r="XD211" s="386">
        <f t="shared" si="5263"/>
        <v>0</v>
      </c>
      <c r="XE211" s="365">
        <f t="shared" si="5264"/>
        <v>0</v>
      </c>
      <c r="XF211" s="270">
        <f t="shared" si="4971"/>
        <v>0</v>
      </c>
      <c r="XG211" s="270">
        <f t="shared" si="4972"/>
        <v>0</v>
      </c>
      <c r="XH211" s="386">
        <f t="shared" si="5265"/>
        <v>0</v>
      </c>
      <c r="XI211" s="365">
        <f t="shared" si="5266"/>
        <v>0</v>
      </c>
      <c r="XJ211" s="270">
        <f t="shared" si="4973"/>
        <v>0</v>
      </c>
      <c r="XK211" s="270">
        <f t="shared" si="4974"/>
        <v>0</v>
      </c>
      <c r="XL211" s="386">
        <f t="shared" si="5267"/>
        <v>0</v>
      </c>
      <c r="XM211" s="365">
        <f t="shared" si="5268"/>
        <v>0</v>
      </c>
      <c r="XN211" s="270">
        <f t="shared" si="4975"/>
        <v>0</v>
      </c>
      <c r="XO211" s="270">
        <f t="shared" si="4976"/>
        <v>0</v>
      </c>
      <c r="XP211" s="334">
        <f t="shared" si="4977"/>
        <v>0</v>
      </c>
      <c r="XQ211" s="386">
        <f t="shared" si="5269"/>
        <v>0</v>
      </c>
      <c r="XR211" s="365">
        <f t="shared" si="5270"/>
        <v>0</v>
      </c>
      <c r="XS211" s="270">
        <f t="shared" si="4978"/>
        <v>0</v>
      </c>
      <c r="XT211" s="270">
        <f t="shared" si="4979"/>
        <v>0</v>
      </c>
      <c r="XU211" s="386">
        <f t="shared" si="5271"/>
        <v>0</v>
      </c>
      <c r="XV211" s="365">
        <f t="shared" si="5272"/>
        <v>0</v>
      </c>
      <c r="XW211" s="270">
        <f t="shared" si="4980"/>
        <v>0</v>
      </c>
      <c r="XX211" s="270">
        <f t="shared" si="4981"/>
        <v>0</v>
      </c>
      <c r="XY211" s="386">
        <f t="shared" si="5273"/>
        <v>0</v>
      </c>
      <c r="XZ211" s="365">
        <f t="shared" si="5274"/>
        <v>0</v>
      </c>
      <c r="YA211" s="270">
        <f t="shared" si="4982"/>
        <v>0</v>
      </c>
      <c r="YB211" s="270">
        <f t="shared" si="4983"/>
        <v>0</v>
      </c>
      <c r="YC211" s="386">
        <f t="shared" si="5275"/>
        <v>0</v>
      </c>
      <c r="YD211" s="365">
        <f t="shared" si="5276"/>
        <v>0</v>
      </c>
      <c r="YE211" s="270">
        <f t="shared" si="4984"/>
        <v>0</v>
      </c>
      <c r="YF211" s="270">
        <f t="shared" si="4985"/>
        <v>0</v>
      </c>
      <c r="YG211" s="386">
        <f t="shared" si="5277"/>
        <v>0</v>
      </c>
      <c r="YH211" s="365">
        <f t="shared" si="5278"/>
        <v>0</v>
      </c>
      <c r="YI211" s="270">
        <f t="shared" si="4986"/>
        <v>0</v>
      </c>
      <c r="YJ211" s="270">
        <f t="shared" si="4987"/>
        <v>0</v>
      </c>
      <c r="YK211" s="386">
        <f t="shared" si="5279"/>
        <v>0</v>
      </c>
      <c r="YL211" s="365">
        <f t="shared" si="5280"/>
        <v>0</v>
      </c>
      <c r="YM211" s="270">
        <f t="shared" si="4988"/>
        <v>0</v>
      </c>
      <c r="YN211" s="270">
        <f t="shared" si="4989"/>
        <v>0</v>
      </c>
      <c r="YO211" s="386">
        <f t="shared" si="5281"/>
        <v>0</v>
      </c>
      <c r="YP211" s="365">
        <f t="shared" si="5282"/>
        <v>0</v>
      </c>
      <c r="YQ211" s="270">
        <f t="shared" si="4990"/>
        <v>0</v>
      </c>
      <c r="YR211" s="270">
        <f t="shared" si="4991"/>
        <v>0</v>
      </c>
      <c r="YS211" s="386">
        <f t="shared" si="5283"/>
        <v>0</v>
      </c>
      <c r="YT211" s="365">
        <f t="shared" si="5284"/>
        <v>0</v>
      </c>
      <c r="YU211" s="270">
        <f t="shared" si="4992"/>
        <v>0</v>
      </c>
      <c r="YV211" s="270">
        <f t="shared" si="4993"/>
        <v>0</v>
      </c>
      <c r="YW211" s="386">
        <f t="shared" si="5285"/>
        <v>0</v>
      </c>
      <c r="YX211" s="365">
        <f t="shared" si="5286"/>
        <v>0</v>
      </c>
      <c r="YY211" s="270">
        <f t="shared" si="4994"/>
        <v>0</v>
      </c>
      <c r="YZ211" s="270">
        <f t="shared" si="4995"/>
        <v>0</v>
      </c>
      <c r="ZA211" s="386">
        <f t="shared" si="5287"/>
        <v>0</v>
      </c>
      <c r="ZB211" s="365">
        <f t="shared" si="5288"/>
        <v>0</v>
      </c>
      <c r="ZC211" s="270">
        <f t="shared" si="4996"/>
        <v>0</v>
      </c>
      <c r="ZD211" s="270">
        <f t="shared" si="4997"/>
        <v>0</v>
      </c>
      <c r="ZE211" s="386">
        <f t="shared" si="5289"/>
        <v>0</v>
      </c>
      <c r="ZF211" s="365">
        <f t="shared" si="5290"/>
        <v>0</v>
      </c>
      <c r="ZG211" s="270">
        <f t="shared" si="4998"/>
        <v>0</v>
      </c>
      <c r="ZH211" s="270">
        <f t="shared" si="4999"/>
        <v>0</v>
      </c>
      <c r="ZI211" s="386">
        <f t="shared" si="5291"/>
        <v>0</v>
      </c>
      <c r="ZJ211" s="365">
        <f t="shared" si="5292"/>
        <v>0</v>
      </c>
      <c r="ZK211" s="270">
        <f t="shared" si="5000"/>
        <v>0</v>
      </c>
      <c r="ZL211" s="270">
        <f t="shared" si="5001"/>
        <v>0</v>
      </c>
      <c r="ZM211" s="334">
        <f t="shared" si="5002"/>
        <v>0</v>
      </c>
    </row>
    <row r="212" spans="2:689" hidden="1" outlineLevel="1" x14ac:dyDescent="0.3">
      <c r="B212" s="387">
        <v>0.23</v>
      </c>
      <c r="C212" s="367" t="s">
        <v>163</v>
      </c>
      <c r="D212" s="364">
        <v>0</v>
      </c>
      <c r="E212" s="365">
        <v>0</v>
      </c>
      <c r="F212" s="270">
        <f t="shared" si="4609"/>
        <v>0</v>
      </c>
      <c r="G212" s="270">
        <f t="shared" si="4610"/>
        <v>0</v>
      </c>
      <c r="H212" s="364">
        <f t="shared" si="4611"/>
        <v>0</v>
      </c>
      <c r="I212" s="365">
        <f t="shared" si="4612"/>
        <v>0</v>
      </c>
      <c r="J212" s="270">
        <f t="shared" si="4613"/>
        <v>0</v>
      </c>
      <c r="K212" s="270">
        <f t="shared" si="4614"/>
        <v>0</v>
      </c>
      <c r="L212" s="364">
        <f t="shared" si="4615"/>
        <v>0</v>
      </c>
      <c r="M212" s="365">
        <f t="shared" si="4616"/>
        <v>0</v>
      </c>
      <c r="N212" s="270">
        <f t="shared" si="4617"/>
        <v>0</v>
      </c>
      <c r="O212" s="270">
        <f t="shared" si="4618"/>
        <v>0</v>
      </c>
      <c r="P212" s="364">
        <f t="shared" si="4619"/>
        <v>0</v>
      </c>
      <c r="Q212" s="365">
        <f t="shared" si="4620"/>
        <v>0</v>
      </c>
      <c r="R212" s="270">
        <f t="shared" si="4621"/>
        <v>0</v>
      </c>
      <c r="S212" s="270">
        <f t="shared" si="4622"/>
        <v>0</v>
      </c>
      <c r="T212" s="364">
        <f t="shared" si="4623"/>
        <v>0</v>
      </c>
      <c r="U212" s="365">
        <f t="shared" si="4624"/>
        <v>0</v>
      </c>
      <c r="V212" s="270">
        <f t="shared" si="4625"/>
        <v>0</v>
      </c>
      <c r="W212" s="270">
        <f t="shared" si="4626"/>
        <v>0</v>
      </c>
      <c r="X212" s="364">
        <f t="shared" si="4627"/>
        <v>0</v>
      </c>
      <c r="Y212" s="365">
        <f t="shared" si="4628"/>
        <v>0</v>
      </c>
      <c r="Z212" s="270">
        <f t="shared" si="4629"/>
        <v>0</v>
      </c>
      <c r="AA212" s="270">
        <f t="shared" si="4630"/>
        <v>0</v>
      </c>
      <c r="AB212" s="364">
        <f t="shared" si="4631"/>
        <v>0</v>
      </c>
      <c r="AC212" s="365">
        <f t="shared" si="4632"/>
        <v>0</v>
      </c>
      <c r="AD212" s="270">
        <f t="shared" si="4633"/>
        <v>0</v>
      </c>
      <c r="AE212" s="270">
        <f t="shared" si="4634"/>
        <v>0</v>
      </c>
      <c r="AF212" s="364">
        <f t="shared" si="5003"/>
        <v>0</v>
      </c>
      <c r="AG212" s="365">
        <f t="shared" si="5004"/>
        <v>0</v>
      </c>
      <c r="AH212" s="270">
        <f t="shared" si="4635"/>
        <v>0</v>
      </c>
      <c r="AI212" s="270">
        <f t="shared" si="4636"/>
        <v>0</v>
      </c>
      <c r="AJ212" s="364">
        <f t="shared" si="4637"/>
        <v>0</v>
      </c>
      <c r="AK212" s="365">
        <f t="shared" si="4638"/>
        <v>0</v>
      </c>
      <c r="AL212" s="270">
        <f t="shared" si="4639"/>
        <v>0</v>
      </c>
      <c r="AM212" s="270">
        <f t="shared" si="4640"/>
        <v>0</v>
      </c>
      <c r="AN212" s="364">
        <f t="shared" si="4641"/>
        <v>0</v>
      </c>
      <c r="AO212" s="365">
        <f t="shared" si="4642"/>
        <v>0</v>
      </c>
      <c r="AP212" s="270">
        <f t="shared" si="4643"/>
        <v>0</v>
      </c>
      <c r="AQ212" s="270">
        <f t="shared" si="4644"/>
        <v>0</v>
      </c>
      <c r="AR212" s="364">
        <f t="shared" si="4645"/>
        <v>0</v>
      </c>
      <c r="AS212" s="365">
        <f t="shared" si="4646"/>
        <v>0</v>
      </c>
      <c r="AT212" s="270">
        <f t="shared" si="4647"/>
        <v>0</v>
      </c>
      <c r="AU212" s="270">
        <f t="shared" si="4648"/>
        <v>0</v>
      </c>
      <c r="AV212" s="386">
        <f t="shared" si="4649"/>
        <v>0</v>
      </c>
      <c r="AW212" s="365">
        <f t="shared" si="4650"/>
        <v>0</v>
      </c>
      <c r="AX212" s="270">
        <f t="shared" si="4651"/>
        <v>0</v>
      </c>
      <c r="AY212" s="270">
        <f t="shared" si="4652"/>
        <v>0</v>
      </c>
      <c r="AZ212" s="334">
        <f t="shared" si="4653"/>
        <v>0</v>
      </c>
      <c r="BA212" s="386">
        <f t="shared" si="4654"/>
        <v>0</v>
      </c>
      <c r="BB212" s="365">
        <f t="shared" si="4655"/>
        <v>0</v>
      </c>
      <c r="BC212" s="270">
        <f t="shared" si="4656"/>
        <v>0</v>
      </c>
      <c r="BD212" s="270">
        <f t="shared" si="4657"/>
        <v>0</v>
      </c>
      <c r="BE212" s="386">
        <f t="shared" si="4658"/>
        <v>0</v>
      </c>
      <c r="BF212" s="365">
        <f t="shared" si="4659"/>
        <v>0</v>
      </c>
      <c r="BG212" s="270">
        <f t="shared" si="4660"/>
        <v>0</v>
      </c>
      <c r="BH212" s="270">
        <f t="shared" si="4661"/>
        <v>0</v>
      </c>
      <c r="BI212" s="386">
        <f t="shared" si="4662"/>
        <v>0</v>
      </c>
      <c r="BJ212" s="365">
        <f t="shared" si="4663"/>
        <v>0</v>
      </c>
      <c r="BK212" s="270">
        <f t="shared" si="4664"/>
        <v>0</v>
      </c>
      <c r="BL212" s="270">
        <f t="shared" si="4665"/>
        <v>0</v>
      </c>
      <c r="BM212" s="386">
        <f t="shared" si="4666"/>
        <v>0</v>
      </c>
      <c r="BN212" s="365">
        <f t="shared" si="4667"/>
        <v>0</v>
      </c>
      <c r="BO212" s="270">
        <f t="shared" si="4668"/>
        <v>0</v>
      </c>
      <c r="BP212" s="270">
        <f t="shared" si="4669"/>
        <v>0</v>
      </c>
      <c r="BQ212" s="386">
        <f t="shared" si="4670"/>
        <v>0</v>
      </c>
      <c r="BR212" s="365">
        <f t="shared" si="4671"/>
        <v>0</v>
      </c>
      <c r="BS212" s="270">
        <f t="shared" si="4672"/>
        <v>0</v>
      </c>
      <c r="BT212" s="270">
        <f t="shared" si="4673"/>
        <v>0</v>
      </c>
      <c r="BU212" s="386">
        <f t="shared" si="5005"/>
        <v>0</v>
      </c>
      <c r="BV212" s="365">
        <f t="shared" si="5006"/>
        <v>0</v>
      </c>
      <c r="BW212" s="270">
        <f t="shared" si="4674"/>
        <v>0</v>
      </c>
      <c r="BX212" s="270">
        <f t="shared" si="4675"/>
        <v>0</v>
      </c>
      <c r="BY212" s="386">
        <f t="shared" si="4676"/>
        <v>0</v>
      </c>
      <c r="BZ212" s="365">
        <f t="shared" si="4677"/>
        <v>0</v>
      </c>
      <c r="CA212" s="270">
        <f t="shared" si="4678"/>
        <v>0</v>
      </c>
      <c r="CB212" s="270">
        <f t="shared" si="4679"/>
        <v>0</v>
      </c>
      <c r="CC212" s="386">
        <f t="shared" si="4680"/>
        <v>0</v>
      </c>
      <c r="CD212" s="365">
        <f t="shared" si="4681"/>
        <v>0</v>
      </c>
      <c r="CE212" s="270">
        <f t="shared" si="4682"/>
        <v>0</v>
      </c>
      <c r="CF212" s="270">
        <f t="shared" si="4683"/>
        <v>0</v>
      </c>
      <c r="CG212" s="386">
        <f t="shared" si="4684"/>
        <v>0</v>
      </c>
      <c r="CH212" s="365">
        <f t="shared" si="4685"/>
        <v>0</v>
      </c>
      <c r="CI212" s="270">
        <f t="shared" si="4686"/>
        <v>0</v>
      </c>
      <c r="CJ212" s="270">
        <f t="shared" si="4687"/>
        <v>0</v>
      </c>
      <c r="CK212" s="386">
        <f t="shared" si="4688"/>
        <v>0</v>
      </c>
      <c r="CL212" s="365">
        <f t="shared" si="4689"/>
        <v>0</v>
      </c>
      <c r="CM212" s="270">
        <f t="shared" si="4690"/>
        <v>0</v>
      </c>
      <c r="CN212" s="270">
        <f t="shared" si="4691"/>
        <v>0</v>
      </c>
      <c r="CO212" s="386">
        <f t="shared" si="4692"/>
        <v>0</v>
      </c>
      <c r="CP212" s="365">
        <f t="shared" si="4693"/>
        <v>0</v>
      </c>
      <c r="CQ212" s="270">
        <f t="shared" si="4694"/>
        <v>0</v>
      </c>
      <c r="CR212" s="270">
        <f t="shared" si="4695"/>
        <v>0</v>
      </c>
      <c r="CS212" s="386">
        <f t="shared" si="4696"/>
        <v>0</v>
      </c>
      <c r="CT212" s="365">
        <f t="shared" si="4697"/>
        <v>0</v>
      </c>
      <c r="CU212" s="270">
        <f t="shared" si="4698"/>
        <v>0</v>
      </c>
      <c r="CV212" s="270">
        <f t="shared" si="4699"/>
        <v>0</v>
      </c>
      <c r="CW212" s="334">
        <f t="shared" si="4700"/>
        <v>0</v>
      </c>
      <c r="CX212" s="386">
        <f t="shared" si="5007"/>
        <v>0</v>
      </c>
      <c r="CY212" s="365">
        <f t="shared" si="5008"/>
        <v>0</v>
      </c>
      <c r="CZ212" s="270">
        <f t="shared" si="4701"/>
        <v>0</v>
      </c>
      <c r="DA212" s="270">
        <f t="shared" si="4702"/>
        <v>0</v>
      </c>
      <c r="DB212" s="386">
        <f t="shared" si="5009"/>
        <v>0</v>
      </c>
      <c r="DC212" s="365">
        <f t="shared" si="5010"/>
        <v>0</v>
      </c>
      <c r="DD212" s="270">
        <f t="shared" si="4703"/>
        <v>0</v>
      </c>
      <c r="DE212" s="270">
        <f t="shared" si="4704"/>
        <v>0</v>
      </c>
      <c r="DF212" s="386">
        <f t="shared" si="5011"/>
        <v>0</v>
      </c>
      <c r="DG212" s="365">
        <f t="shared" si="5012"/>
        <v>0</v>
      </c>
      <c r="DH212" s="270">
        <f t="shared" si="4705"/>
        <v>0</v>
      </c>
      <c r="DI212" s="270">
        <f t="shared" si="4706"/>
        <v>0</v>
      </c>
      <c r="DJ212" s="386">
        <f t="shared" si="5013"/>
        <v>0</v>
      </c>
      <c r="DK212" s="365">
        <f t="shared" si="5014"/>
        <v>0</v>
      </c>
      <c r="DL212" s="270">
        <f t="shared" si="4707"/>
        <v>0</v>
      </c>
      <c r="DM212" s="270">
        <f t="shared" si="4708"/>
        <v>0</v>
      </c>
      <c r="DN212" s="386">
        <f t="shared" si="5015"/>
        <v>0</v>
      </c>
      <c r="DO212" s="365">
        <f t="shared" si="5016"/>
        <v>0</v>
      </c>
      <c r="DP212" s="270">
        <f t="shared" si="4709"/>
        <v>0</v>
      </c>
      <c r="DQ212" s="270">
        <f t="shared" si="4710"/>
        <v>0</v>
      </c>
      <c r="DR212" s="386">
        <f t="shared" si="5017"/>
        <v>0</v>
      </c>
      <c r="DS212" s="365">
        <f t="shared" si="5018"/>
        <v>0</v>
      </c>
      <c r="DT212" s="270">
        <f t="shared" si="4711"/>
        <v>0</v>
      </c>
      <c r="DU212" s="270">
        <f t="shared" si="4712"/>
        <v>0</v>
      </c>
      <c r="DV212" s="386">
        <f t="shared" si="5019"/>
        <v>0</v>
      </c>
      <c r="DW212" s="365">
        <f t="shared" si="5020"/>
        <v>0</v>
      </c>
      <c r="DX212" s="270">
        <f t="shared" si="4713"/>
        <v>0</v>
      </c>
      <c r="DY212" s="270">
        <f t="shared" si="4714"/>
        <v>0</v>
      </c>
      <c r="DZ212" s="386">
        <f t="shared" si="5021"/>
        <v>0</v>
      </c>
      <c r="EA212" s="365">
        <f t="shared" si="5022"/>
        <v>0</v>
      </c>
      <c r="EB212" s="270">
        <f t="shared" si="4715"/>
        <v>0</v>
      </c>
      <c r="EC212" s="270">
        <f t="shared" si="4716"/>
        <v>0</v>
      </c>
      <c r="ED212" s="386">
        <f t="shared" si="5023"/>
        <v>0</v>
      </c>
      <c r="EE212" s="365">
        <f t="shared" si="5024"/>
        <v>0</v>
      </c>
      <c r="EF212" s="270">
        <f t="shared" si="4717"/>
        <v>0</v>
      </c>
      <c r="EG212" s="270">
        <f t="shared" si="4718"/>
        <v>0</v>
      </c>
      <c r="EH212" s="386">
        <f t="shared" si="5025"/>
        <v>0</v>
      </c>
      <c r="EI212" s="365">
        <f t="shared" si="5026"/>
        <v>0</v>
      </c>
      <c r="EJ212" s="270">
        <f t="shared" si="4719"/>
        <v>0</v>
      </c>
      <c r="EK212" s="270">
        <f t="shared" si="4720"/>
        <v>0</v>
      </c>
      <c r="EL212" s="386">
        <f t="shared" si="4721"/>
        <v>0</v>
      </c>
      <c r="EM212" s="365">
        <f t="shared" si="5027"/>
        <v>0</v>
      </c>
      <c r="EN212" s="270">
        <f t="shared" si="4722"/>
        <v>0</v>
      </c>
      <c r="EO212" s="270">
        <f t="shared" si="4723"/>
        <v>0</v>
      </c>
      <c r="EP212" s="386">
        <f t="shared" si="5028"/>
        <v>0</v>
      </c>
      <c r="EQ212" s="365">
        <f t="shared" si="5029"/>
        <v>0</v>
      </c>
      <c r="ER212" s="270">
        <f t="shared" si="4724"/>
        <v>0</v>
      </c>
      <c r="ES212" s="270">
        <f t="shared" si="4725"/>
        <v>0</v>
      </c>
      <c r="ET212" s="334">
        <f t="shared" si="4726"/>
        <v>0</v>
      </c>
      <c r="EU212" s="386">
        <f t="shared" si="5030"/>
        <v>0</v>
      </c>
      <c r="EV212" s="365">
        <f t="shared" si="5031"/>
        <v>0</v>
      </c>
      <c r="EW212" s="270">
        <f t="shared" si="4727"/>
        <v>0</v>
      </c>
      <c r="EX212" s="270">
        <f t="shared" si="4728"/>
        <v>0</v>
      </c>
      <c r="EY212" s="386">
        <f t="shared" si="5032"/>
        <v>0</v>
      </c>
      <c r="EZ212" s="365">
        <f t="shared" si="5033"/>
        <v>0</v>
      </c>
      <c r="FA212" s="270">
        <f t="shared" si="4729"/>
        <v>0</v>
      </c>
      <c r="FB212" s="270">
        <f t="shared" si="4730"/>
        <v>0</v>
      </c>
      <c r="FC212" s="386">
        <f t="shared" si="5034"/>
        <v>0</v>
      </c>
      <c r="FD212" s="365">
        <f t="shared" si="5035"/>
        <v>0</v>
      </c>
      <c r="FE212" s="270">
        <f t="shared" si="4731"/>
        <v>0</v>
      </c>
      <c r="FF212" s="270">
        <f t="shared" si="4732"/>
        <v>0</v>
      </c>
      <c r="FG212" s="386">
        <f t="shared" si="5036"/>
        <v>0</v>
      </c>
      <c r="FH212" s="365">
        <f t="shared" si="5037"/>
        <v>0</v>
      </c>
      <c r="FI212" s="270">
        <f t="shared" si="4733"/>
        <v>0</v>
      </c>
      <c r="FJ212" s="270">
        <f t="shared" si="4734"/>
        <v>0</v>
      </c>
      <c r="FK212" s="386">
        <f t="shared" si="5038"/>
        <v>0</v>
      </c>
      <c r="FL212" s="365">
        <f t="shared" si="5039"/>
        <v>0</v>
      </c>
      <c r="FM212" s="270">
        <f t="shared" si="4735"/>
        <v>0</v>
      </c>
      <c r="FN212" s="270">
        <f t="shared" si="4736"/>
        <v>0</v>
      </c>
      <c r="FO212" s="386">
        <f t="shared" si="5040"/>
        <v>0</v>
      </c>
      <c r="FP212" s="365">
        <f t="shared" si="5041"/>
        <v>0</v>
      </c>
      <c r="FQ212" s="270">
        <f t="shared" si="4737"/>
        <v>0</v>
      </c>
      <c r="FR212" s="270">
        <f t="shared" si="4738"/>
        <v>0</v>
      </c>
      <c r="FS212" s="386">
        <f t="shared" si="5042"/>
        <v>0</v>
      </c>
      <c r="FT212" s="365">
        <f t="shared" si="5043"/>
        <v>0</v>
      </c>
      <c r="FU212" s="270">
        <f t="shared" si="4739"/>
        <v>0</v>
      </c>
      <c r="FV212" s="270">
        <f t="shared" si="4740"/>
        <v>0</v>
      </c>
      <c r="FW212" s="386">
        <f t="shared" si="5044"/>
        <v>0</v>
      </c>
      <c r="FX212" s="365">
        <f t="shared" si="5045"/>
        <v>0</v>
      </c>
      <c r="FY212" s="270">
        <f t="shared" si="4741"/>
        <v>0</v>
      </c>
      <c r="FZ212" s="270">
        <f t="shared" si="4742"/>
        <v>0</v>
      </c>
      <c r="GA212" s="386">
        <f t="shared" si="5046"/>
        <v>0</v>
      </c>
      <c r="GB212" s="365">
        <f t="shared" si="5047"/>
        <v>0</v>
      </c>
      <c r="GC212" s="270">
        <f t="shared" si="4743"/>
        <v>0</v>
      </c>
      <c r="GD212" s="270">
        <f t="shared" si="4744"/>
        <v>0</v>
      </c>
      <c r="GE212" s="386">
        <f t="shared" si="5048"/>
        <v>0</v>
      </c>
      <c r="GF212" s="365">
        <f t="shared" si="5049"/>
        <v>0</v>
      </c>
      <c r="GG212" s="270">
        <f t="shared" si="4745"/>
        <v>0</v>
      </c>
      <c r="GH212" s="270">
        <f t="shared" si="4746"/>
        <v>0</v>
      </c>
      <c r="GI212" s="386">
        <f t="shared" si="5050"/>
        <v>0</v>
      </c>
      <c r="GJ212" s="365">
        <f t="shared" si="5051"/>
        <v>0</v>
      </c>
      <c r="GK212" s="270">
        <f t="shared" si="4747"/>
        <v>0</v>
      </c>
      <c r="GL212" s="270">
        <f t="shared" si="4748"/>
        <v>0</v>
      </c>
      <c r="GM212" s="386">
        <f t="shared" si="5052"/>
        <v>0</v>
      </c>
      <c r="GN212" s="365">
        <f t="shared" si="5053"/>
        <v>0</v>
      </c>
      <c r="GO212" s="270">
        <f t="shared" si="4749"/>
        <v>0</v>
      </c>
      <c r="GP212" s="270">
        <f t="shared" si="4750"/>
        <v>0</v>
      </c>
      <c r="GQ212" s="334">
        <f t="shared" si="4751"/>
        <v>0</v>
      </c>
      <c r="GR212" s="386">
        <f t="shared" si="5054"/>
        <v>0</v>
      </c>
      <c r="GS212" s="365">
        <f t="shared" si="5055"/>
        <v>0</v>
      </c>
      <c r="GT212" s="270">
        <f t="shared" si="4752"/>
        <v>0</v>
      </c>
      <c r="GU212" s="270">
        <f t="shared" si="4753"/>
        <v>0</v>
      </c>
      <c r="GV212" s="386">
        <f t="shared" si="5056"/>
        <v>0</v>
      </c>
      <c r="GW212" s="365">
        <f t="shared" si="5057"/>
        <v>0</v>
      </c>
      <c r="GX212" s="270">
        <f t="shared" si="4754"/>
        <v>0</v>
      </c>
      <c r="GY212" s="270">
        <f t="shared" si="4755"/>
        <v>0</v>
      </c>
      <c r="GZ212" s="386">
        <f t="shared" si="5058"/>
        <v>0</v>
      </c>
      <c r="HA212" s="365">
        <f t="shared" si="5059"/>
        <v>0</v>
      </c>
      <c r="HB212" s="270">
        <f t="shared" si="4756"/>
        <v>0</v>
      </c>
      <c r="HC212" s="270">
        <f t="shared" si="4757"/>
        <v>0</v>
      </c>
      <c r="HD212" s="386">
        <f t="shared" si="5060"/>
        <v>0</v>
      </c>
      <c r="HE212" s="365">
        <f t="shared" si="5061"/>
        <v>0</v>
      </c>
      <c r="HF212" s="270">
        <f t="shared" si="4758"/>
        <v>0</v>
      </c>
      <c r="HG212" s="270">
        <f t="shared" si="4759"/>
        <v>0</v>
      </c>
      <c r="HH212" s="386">
        <f t="shared" si="5062"/>
        <v>0</v>
      </c>
      <c r="HI212" s="365">
        <f t="shared" si="5063"/>
        <v>0</v>
      </c>
      <c r="HJ212" s="270">
        <f t="shared" si="4760"/>
        <v>0</v>
      </c>
      <c r="HK212" s="270">
        <f t="shared" si="4761"/>
        <v>0</v>
      </c>
      <c r="HL212" s="386">
        <f t="shared" si="5064"/>
        <v>0</v>
      </c>
      <c r="HM212" s="365">
        <f t="shared" si="5065"/>
        <v>0</v>
      </c>
      <c r="HN212" s="270">
        <f t="shared" si="4762"/>
        <v>0</v>
      </c>
      <c r="HO212" s="270">
        <f t="shared" si="4763"/>
        <v>0</v>
      </c>
      <c r="HP212" s="386">
        <f t="shared" si="5066"/>
        <v>0</v>
      </c>
      <c r="HQ212" s="365">
        <f t="shared" si="5067"/>
        <v>0</v>
      </c>
      <c r="HR212" s="270">
        <f t="shared" si="4764"/>
        <v>0</v>
      </c>
      <c r="HS212" s="270">
        <f t="shared" si="4765"/>
        <v>0</v>
      </c>
      <c r="HT212" s="386">
        <f t="shared" si="5068"/>
        <v>0</v>
      </c>
      <c r="HU212" s="365">
        <f t="shared" si="5069"/>
        <v>0</v>
      </c>
      <c r="HV212" s="270">
        <f t="shared" si="4766"/>
        <v>0</v>
      </c>
      <c r="HW212" s="270">
        <f t="shared" si="4767"/>
        <v>0</v>
      </c>
      <c r="HX212" s="386">
        <f t="shared" si="5070"/>
        <v>0</v>
      </c>
      <c r="HY212" s="365">
        <f t="shared" si="5071"/>
        <v>0</v>
      </c>
      <c r="HZ212" s="270">
        <f t="shared" si="4768"/>
        <v>0</v>
      </c>
      <c r="IA212" s="270">
        <f t="shared" si="4769"/>
        <v>0</v>
      </c>
      <c r="IB212" s="386">
        <f t="shared" si="5072"/>
        <v>0</v>
      </c>
      <c r="IC212" s="365">
        <f t="shared" si="5073"/>
        <v>0</v>
      </c>
      <c r="ID212" s="270">
        <f t="shared" si="4770"/>
        <v>0</v>
      </c>
      <c r="IE212" s="270">
        <f t="shared" si="4771"/>
        <v>0</v>
      </c>
      <c r="IF212" s="386">
        <f t="shared" si="4772"/>
        <v>0</v>
      </c>
      <c r="IG212" s="365">
        <f t="shared" si="5074"/>
        <v>0</v>
      </c>
      <c r="IH212" s="270">
        <f t="shared" si="4773"/>
        <v>0</v>
      </c>
      <c r="II212" s="270">
        <f t="shared" si="4774"/>
        <v>0</v>
      </c>
      <c r="IJ212" s="386">
        <f t="shared" si="5075"/>
        <v>0</v>
      </c>
      <c r="IK212" s="365">
        <f t="shared" si="5076"/>
        <v>0</v>
      </c>
      <c r="IL212" s="270">
        <f t="shared" si="4775"/>
        <v>0</v>
      </c>
      <c r="IM212" s="270">
        <f t="shared" si="4776"/>
        <v>0</v>
      </c>
      <c r="IN212" s="334">
        <f t="shared" si="4777"/>
        <v>0</v>
      </c>
      <c r="IO212" s="386">
        <f t="shared" si="5077"/>
        <v>0</v>
      </c>
      <c r="IP212" s="365">
        <f t="shared" si="5078"/>
        <v>0</v>
      </c>
      <c r="IQ212" s="270">
        <f t="shared" si="4778"/>
        <v>0</v>
      </c>
      <c r="IR212" s="270">
        <f t="shared" si="4779"/>
        <v>0</v>
      </c>
      <c r="IS212" s="386">
        <f t="shared" si="5079"/>
        <v>0</v>
      </c>
      <c r="IT212" s="365">
        <f t="shared" si="5080"/>
        <v>0</v>
      </c>
      <c r="IU212" s="270">
        <f t="shared" si="4780"/>
        <v>0</v>
      </c>
      <c r="IV212" s="270">
        <f t="shared" si="4781"/>
        <v>0</v>
      </c>
      <c r="IW212" s="386">
        <f t="shared" si="5081"/>
        <v>0</v>
      </c>
      <c r="IX212" s="365">
        <f t="shared" si="5082"/>
        <v>0</v>
      </c>
      <c r="IY212" s="270">
        <f t="shared" si="4782"/>
        <v>0</v>
      </c>
      <c r="IZ212" s="270">
        <f t="shared" si="4783"/>
        <v>0</v>
      </c>
      <c r="JA212" s="386">
        <f t="shared" si="5083"/>
        <v>0</v>
      </c>
      <c r="JB212" s="365">
        <f t="shared" si="5084"/>
        <v>0</v>
      </c>
      <c r="JC212" s="270">
        <f t="shared" si="4784"/>
        <v>0</v>
      </c>
      <c r="JD212" s="270">
        <f t="shared" si="4785"/>
        <v>0</v>
      </c>
      <c r="JE212" s="386">
        <f t="shared" si="5085"/>
        <v>0</v>
      </c>
      <c r="JF212" s="365">
        <f t="shared" si="5086"/>
        <v>0</v>
      </c>
      <c r="JG212" s="270">
        <f t="shared" si="4786"/>
        <v>0</v>
      </c>
      <c r="JH212" s="270">
        <f t="shared" si="4787"/>
        <v>0</v>
      </c>
      <c r="JI212" s="386">
        <f t="shared" si="5087"/>
        <v>0</v>
      </c>
      <c r="JJ212" s="365">
        <f t="shared" si="5088"/>
        <v>0</v>
      </c>
      <c r="JK212" s="270">
        <f t="shared" si="4788"/>
        <v>0</v>
      </c>
      <c r="JL212" s="270">
        <f t="shared" si="4789"/>
        <v>0</v>
      </c>
      <c r="JM212" s="386">
        <f t="shared" si="5089"/>
        <v>0</v>
      </c>
      <c r="JN212" s="365">
        <f t="shared" si="5090"/>
        <v>0</v>
      </c>
      <c r="JO212" s="270">
        <f t="shared" si="4790"/>
        <v>0</v>
      </c>
      <c r="JP212" s="270">
        <f t="shared" si="4791"/>
        <v>0</v>
      </c>
      <c r="JQ212" s="386">
        <f t="shared" si="5091"/>
        <v>0</v>
      </c>
      <c r="JR212" s="365">
        <f t="shared" si="5092"/>
        <v>0</v>
      </c>
      <c r="JS212" s="270">
        <f t="shared" si="4792"/>
        <v>0</v>
      </c>
      <c r="JT212" s="270">
        <f t="shared" si="4793"/>
        <v>0</v>
      </c>
      <c r="JU212" s="386">
        <f t="shared" si="5093"/>
        <v>0</v>
      </c>
      <c r="JV212" s="365">
        <f t="shared" si="5094"/>
        <v>0</v>
      </c>
      <c r="JW212" s="270">
        <f t="shared" si="4794"/>
        <v>0</v>
      </c>
      <c r="JX212" s="270">
        <f t="shared" si="4795"/>
        <v>0</v>
      </c>
      <c r="JY212" s="386">
        <f t="shared" si="5095"/>
        <v>0</v>
      </c>
      <c r="JZ212" s="365">
        <f t="shared" si="5096"/>
        <v>0</v>
      </c>
      <c r="KA212" s="270">
        <f t="shared" si="4796"/>
        <v>0</v>
      </c>
      <c r="KB212" s="270">
        <f t="shared" si="4797"/>
        <v>0</v>
      </c>
      <c r="KC212" s="386">
        <f t="shared" si="5097"/>
        <v>0</v>
      </c>
      <c r="KD212" s="365">
        <f t="shared" si="5098"/>
        <v>0</v>
      </c>
      <c r="KE212" s="270">
        <f t="shared" si="4798"/>
        <v>0</v>
      </c>
      <c r="KF212" s="270">
        <f t="shared" si="4799"/>
        <v>0</v>
      </c>
      <c r="KG212" s="386">
        <f t="shared" si="5099"/>
        <v>0</v>
      </c>
      <c r="KH212" s="365">
        <f t="shared" si="5100"/>
        <v>0</v>
      </c>
      <c r="KI212" s="270">
        <f t="shared" si="4800"/>
        <v>0</v>
      </c>
      <c r="KJ212" s="270">
        <f t="shared" si="4801"/>
        <v>0</v>
      </c>
      <c r="KK212" s="334">
        <f t="shared" si="4802"/>
        <v>0</v>
      </c>
      <c r="KL212" s="386">
        <f t="shared" si="5101"/>
        <v>0</v>
      </c>
      <c r="KM212" s="365">
        <f t="shared" si="5102"/>
        <v>0</v>
      </c>
      <c r="KN212" s="270">
        <f t="shared" si="4803"/>
        <v>0</v>
      </c>
      <c r="KO212" s="270">
        <f t="shared" si="4804"/>
        <v>0</v>
      </c>
      <c r="KP212" s="386">
        <f t="shared" si="5103"/>
        <v>0</v>
      </c>
      <c r="KQ212" s="365">
        <f t="shared" si="5104"/>
        <v>0</v>
      </c>
      <c r="KR212" s="270">
        <f t="shared" si="4805"/>
        <v>0</v>
      </c>
      <c r="KS212" s="270">
        <f t="shared" si="4806"/>
        <v>0</v>
      </c>
      <c r="KT212" s="386">
        <f t="shared" si="5105"/>
        <v>0</v>
      </c>
      <c r="KU212" s="365">
        <f t="shared" si="5106"/>
        <v>0</v>
      </c>
      <c r="KV212" s="270">
        <f t="shared" si="4807"/>
        <v>0</v>
      </c>
      <c r="KW212" s="270">
        <f t="shared" si="4808"/>
        <v>0</v>
      </c>
      <c r="KX212" s="386">
        <f t="shared" si="5107"/>
        <v>0</v>
      </c>
      <c r="KY212" s="365">
        <f t="shared" si="5108"/>
        <v>0</v>
      </c>
      <c r="KZ212" s="270">
        <f t="shared" si="4809"/>
        <v>0</v>
      </c>
      <c r="LA212" s="270">
        <f t="shared" si="4810"/>
        <v>0</v>
      </c>
      <c r="LB212" s="386">
        <f t="shared" si="5109"/>
        <v>0</v>
      </c>
      <c r="LC212" s="365">
        <f t="shared" si="5110"/>
        <v>0</v>
      </c>
      <c r="LD212" s="270">
        <f t="shared" si="4811"/>
        <v>0</v>
      </c>
      <c r="LE212" s="270">
        <f t="shared" si="4812"/>
        <v>0</v>
      </c>
      <c r="LF212" s="386">
        <f t="shared" si="5111"/>
        <v>0</v>
      </c>
      <c r="LG212" s="365">
        <f t="shared" si="5112"/>
        <v>0</v>
      </c>
      <c r="LH212" s="270">
        <f t="shared" si="4813"/>
        <v>0</v>
      </c>
      <c r="LI212" s="270">
        <f t="shared" si="4814"/>
        <v>0</v>
      </c>
      <c r="LJ212" s="386">
        <f t="shared" si="5113"/>
        <v>0</v>
      </c>
      <c r="LK212" s="365">
        <f t="shared" si="5114"/>
        <v>0</v>
      </c>
      <c r="LL212" s="270">
        <f t="shared" si="4815"/>
        <v>0</v>
      </c>
      <c r="LM212" s="270">
        <f t="shared" si="4816"/>
        <v>0</v>
      </c>
      <c r="LN212" s="386">
        <f t="shared" si="5115"/>
        <v>0</v>
      </c>
      <c r="LO212" s="365">
        <f t="shared" si="5116"/>
        <v>0</v>
      </c>
      <c r="LP212" s="270">
        <f t="shared" si="4817"/>
        <v>0</v>
      </c>
      <c r="LQ212" s="270">
        <f t="shared" si="4818"/>
        <v>0</v>
      </c>
      <c r="LR212" s="386">
        <f t="shared" si="5117"/>
        <v>0</v>
      </c>
      <c r="LS212" s="365">
        <f t="shared" si="5118"/>
        <v>0</v>
      </c>
      <c r="LT212" s="270">
        <f t="shared" si="4819"/>
        <v>0</v>
      </c>
      <c r="LU212" s="270">
        <f t="shared" si="4820"/>
        <v>0</v>
      </c>
      <c r="LV212" s="386">
        <f t="shared" si="5119"/>
        <v>0</v>
      </c>
      <c r="LW212" s="365">
        <f t="shared" si="5120"/>
        <v>0</v>
      </c>
      <c r="LX212" s="270">
        <f t="shared" si="4821"/>
        <v>0</v>
      </c>
      <c r="LY212" s="270">
        <f t="shared" si="4822"/>
        <v>0</v>
      </c>
      <c r="LZ212" s="386">
        <f t="shared" si="5121"/>
        <v>0</v>
      </c>
      <c r="MA212" s="365">
        <f t="shared" si="5122"/>
        <v>0</v>
      </c>
      <c r="MB212" s="270">
        <f t="shared" si="4823"/>
        <v>0</v>
      </c>
      <c r="MC212" s="270">
        <f t="shared" si="4824"/>
        <v>0</v>
      </c>
      <c r="MD212" s="386">
        <f t="shared" si="5123"/>
        <v>0</v>
      </c>
      <c r="ME212" s="365">
        <f t="shared" si="5124"/>
        <v>0</v>
      </c>
      <c r="MF212" s="270">
        <f t="shared" si="4825"/>
        <v>0</v>
      </c>
      <c r="MG212" s="270">
        <f t="shared" si="4826"/>
        <v>0</v>
      </c>
      <c r="MH212" s="334">
        <f t="shared" si="4827"/>
        <v>0</v>
      </c>
      <c r="MI212" s="386">
        <f t="shared" si="5125"/>
        <v>0</v>
      </c>
      <c r="MJ212" s="365">
        <f t="shared" si="5126"/>
        <v>0</v>
      </c>
      <c r="MK212" s="270">
        <f t="shared" si="4828"/>
        <v>0</v>
      </c>
      <c r="ML212" s="270">
        <f t="shared" si="4829"/>
        <v>0</v>
      </c>
      <c r="MM212" s="386">
        <f t="shared" si="5127"/>
        <v>0</v>
      </c>
      <c r="MN212" s="365">
        <f t="shared" si="5128"/>
        <v>0</v>
      </c>
      <c r="MO212" s="270">
        <f t="shared" si="4830"/>
        <v>0</v>
      </c>
      <c r="MP212" s="270">
        <f t="shared" si="4831"/>
        <v>0</v>
      </c>
      <c r="MQ212" s="386">
        <f t="shared" si="5129"/>
        <v>0</v>
      </c>
      <c r="MR212" s="365">
        <f t="shared" si="5130"/>
        <v>0</v>
      </c>
      <c r="MS212" s="270">
        <f t="shared" si="4832"/>
        <v>0</v>
      </c>
      <c r="MT212" s="270">
        <f t="shared" si="4833"/>
        <v>0</v>
      </c>
      <c r="MU212" s="386">
        <f t="shared" si="5131"/>
        <v>0</v>
      </c>
      <c r="MV212" s="365">
        <f t="shared" si="5132"/>
        <v>0</v>
      </c>
      <c r="MW212" s="270">
        <f t="shared" si="4834"/>
        <v>0</v>
      </c>
      <c r="MX212" s="270">
        <f t="shared" si="4835"/>
        <v>0</v>
      </c>
      <c r="MY212" s="386">
        <f t="shared" si="5133"/>
        <v>0</v>
      </c>
      <c r="MZ212" s="365">
        <f t="shared" si="5134"/>
        <v>0</v>
      </c>
      <c r="NA212" s="270">
        <f t="shared" si="4836"/>
        <v>0</v>
      </c>
      <c r="NB212" s="270">
        <f t="shared" si="4837"/>
        <v>0</v>
      </c>
      <c r="NC212" s="386">
        <f t="shared" si="5135"/>
        <v>0</v>
      </c>
      <c r="ND212" s="365">
        <f t="shared" si="5136"/>
        <v>0</v>
      </c>
      <c r="NE212" s="270">
        <f t="shared" si="4838"/>
        <v>0</v>
      </c>
      <c r="NF212" s="270">
        <f t="shared" si="4839"/>
        <v>0</v>
      </c>
      <c r="NG212" s="386">
        <f t="shared" si="5137"/>
        <v>0</v>
      </c>
      <c r="NH212" s="365">
        <f t="shared" si="5138"/>
        <v>0</v>
      </c>
      <c r="NI212" s="270">
        <f t="shared" si="4840"/>
        <v>0</v>
      </c>
      <c r="NJ212" s="270">
        <f t="shared" si="4841"/>
        <v>0</v>
      </c>
      <c r="NK212" s="386">
        <f t="shared" si="5139"/>
        <v>0</v>
      </c>
      <c r="NL212" s="365">
        <f t="shared" si="5140"/>
        <v>0</v>
      </c>
      <c r="NM212" s="270">
        <f t="shared" si="4842"/>
        <v>0</v>
      </c>
      <c r="NN212" s="270">
        <f t="shared" si="4843"/>
        <v>0</v>
      </c>
      <c r="NO212" s="386">
        <f t="shared" si="5141"/>
        <v>0</v>
      </c>
      <c r="NP212" s="365">
        <f t="shared" si="5142"/>
        <v>0</v>
      </c>
      <c r="NQ212" s="270">
        <f t="shared" si="4844"/>
        <v>0</v>
      </c>
      <c r="NR212" s="270">
        <f t="shared" si="4845"/>
        <v>0</v>
      </c>
      <c r="NS212" s="386">
        <f t="shared" si="5143"/>
        <v>0</v>
      </c>
      <c r="NT212" s="365">
        <f t="shared" si="5144"/>
        <v>0</v>
      </c>
      <c r="NU212" s="270">
        <f t="shared" si="4846"/>
        <v>0</v>
      </c>
      <c r="NV212" s="270">
        <f t="shared" si="4847"/>
        <v>0</v>
      </c>
      <c r="NW212" s="386">
        <f t="shared" si="5145"/>
        <v>0</v>
      </c>
      <c r="NX212" s="365">
        <f t="shared" si="5146"/>
        <v>0</v>
      </c>
      <c r="NY212" s="270">
        <f t="shared" si="4848"/>
        <v>0</v>
      </c>
      <c r="NZ212" s="270">
        <f t="shared" si="4849"/>
        <v>0</v>
      </c>
      <c r="OA212" s="386">
        <f t="shared" si="5147"/>
        <v>0</v>
      </c>
      <c r="OB212" s="365">
        <f t="shared" si="5148"/>
        <v>0</v>
      </c>
      <c r="OC212" s="270">
        <f t="shared" si="4850"/>
        <v>0</v>
      </c>
      <c r="OD212" s="270">
        <f t="shared" si="4851"/>
        <v>0</v>
      </c>
      <c r="OE212" s="334">
        <f t="shared" si="4852"/>
        <v>0</v>
      </c>
      <c r="OF212" s="386">
        <f t="shared" si="5149"/>
        <v>0</v>
      </c>
      <c r="OG212" s="365">
        <f t="shared" si="5150"/>
        <v>0</v>
      </c>
      <c r="OH212" s="270">
        <f t="shared" si="4853"/>
        <v>0</v>
      </c>
      <c r="OI212" s="270">
        <f t="shared" si="4854"/>
        <v>0</v>
      </c>
      <c r="OJ212" s="386">
        <f t="shared" si="5151"/>
        <v>0</v>
      </c>
      <c r="OK212" s="365">
        <f t="shared" si="5152"/>
        <v>0</v>
      </c>
      <c r="OL212" s="270">
        <f t="shared" si="4855"/>
        <v>0</v>
      </c>
      <c r="OM212" s="270">
        <f t="shared" si="4856"/>
        <v>0</v>
      </c>
      <c r="ON212" s="386">
        <f t="shared" si="5153"/>
        <v>0</v>
      </c>
      <c r="OO212" s="365">
        <f t="shared" si="5154"/>
        <v>0</v>
      </c>
      <c r="OP212" s="270">
        <f t="shared" si="4857"/>
        <v>0</v>
      </c>
      <c r="OQ212" s="270">
        <f t="shared" si="4858"/>
        <v>0</v>
      </c>
      <c r="OR212" s="386">
        <f t="shared" si="5155"/>
        <v>0</v>
      </c>
      <c r="OS212" s="365">
        <f t="shared" si="5156"/>
        <v>0</v>
      </c>
      <c r="OT212" s="270">
        <f t="shared" si="4859"/>
        <v>0</v>
      </c>
      <c r="OU212" s="270">
        <f t="shared" si="4860"/>
        <v>0</v>
      </c>
      <c r="OV212" s="386">
        <f t="shared" si="5157"/>
        <v>0</v>
      </c>
      <c r="OW212" s="365">
        <f t="shared" si="5158"/>
        <v>0</v>
      </c>
      <c r="OX212" s="270">
        <f t="shared" si="4861"/>
        <v>0</v>
      </c>
      <c r="OY212" s="270">
        <f t="shared" si="4862"/>
        <v>0</v>
      </c>
      <c r="OZ212" s="386">
        <f t="shared" si="5159"/>
        <v>0</v>
      </c>
      <c r="PA212" s="365">
        <f t="shared" si="5160"/>
        <v>0</v>
      </c>
      <c r="PB212" s="270">
        <f t="shared" si="4863"/>
        <v>0</v>
      </c>
      <c r="PC212" s="270">
        <f t="shared" si="4864"/>
        <v>0</v>
      </c>
      <c r="PD212" s="386">
        <f t="shared" si="5161"/>
        <v>0</v>
      </c>
      <c r="PE212" s="365">
        <f t="shared" si="5162"/>
        <v>0</v>
      </c>
      <c r="PF212" s="270">
        <f t="shared" si="4865"/>
        <v>0</v>
      </c>
      <c r="PG212" s="270">
        <f t="shared" si="4866"/>
        <v>0</v>
      </c>
      <c r="PH212" s="386">
        <f t="shared" si="5163"/>
        <v>0</v>
      </c>
      <c r="PI212" s="365">
        <f t="shared" si="5164"/>
        <v>0</v>
      </c>
      <c r="PJ212" s="270">
        <f t="shared" si="4867"/>
        <v>0</v>
      </c>
      <c r="PK212" s="270">
        <f t="shared" si="4868"/>
        <v>0</v>
      </c>
      <c r="PL212" s="386">
        <f t="shared" si="5165"/>
        <v>0</v>
      </c>
      <c r="PM212" s="365">
        <f t="shared" si="5166"/>
        <v>0</v>
      </c>
      <c r="PN212" s="270">
        <f t="shared" si="4869"/>
        <v>0</v>
      </c>
      <c r="PO212" s="270">
        <f t="shared" si="4870"/>
        <v>0</v>
      </c>
      <c r="PP212" s="386">
        <f t="shared" si="5167"/>
        <v>0</v>
      </c>
      <c r="PQ212" s="365">
        <f t="shared" si="5168"/>
        <v>0</v>
      </c>
      <c r="PR212" s="270">
        <f t="shared" si="4871"/>
        <v>0</v>
      </c>
      <c r="PS212" s="270">
        <f t="shared" si="4872"/>
        <v>0</v>
      </c>
      <c r="PT212" s="386">
        <f t="shared" si="5169"/>
        <v>0</v>
      </c>
      <c r="PU212" s="365">
        <f t="shared" si="5170"/>
        <v>0</v>
      </c>
      <c r="PV212" s="270">
        <f t="shared" si="4873"/>
        <v>0</v>
      </c>
      <c r="PW212" s="270">
        <f t="shared" si="4874"/>
        <v>0</v>
      </c>
      <c r="PX212" s="386">
        <f t="shared" si="5171"/>
        <v>0</v>
      </c>
      <c r="PY212" s="365">
        <f t="shared" si="5172"/>
        <v>0</v>
      </c>
      <c r="PZ212" s="270">
        <f t="shared" si="4875"/>
        <v>0</v>
      </c>
      <c r="QA212" s="270">
        <f t="shared" si="4876"/>
        <v>0</v>
      </c>
      <c r="QB212" s="334">
        <f t="shared" si="4877"/>
        <v>0</v>
      </c>
      <c r="QC212" s="386">
        <f t="shared" si="5173"/>
        <v>0</v>
      </c>
      <c r="QD212" s="365">
        <f t="shared" si="5174"/>
        <v>0</v>
      </c>
      <c r="QE212" s="270">
        <f t="shared" si="4878"/>
        <v>0</v>
      </c>
      <c r="QF212" s="270">
        <f t="shared" si="4879"/>
        <v>0</v>
      </c>
      <c r="QG212" s="386">
        <f t="shared" si="5175"/>
        <v>0</v>
      </c>
      <c r="QH212" s="365">
        <f t="shared" si="5176"/>
        <v>0</v>
      </c>
      <c r="QI212" s="270">
        <f t="shared" si="4880"/>
        <v>0</v>
      </c>
      <c r="QJ212" s="270">
        <f t="shared" si="4881"/>
        <v>0</v>
      </c>
      <c r="QK212" s="386">
        <f t="shared" si="5177"/>
        <v>0</v>
      </c>
      <c r="QL212" s="365">
        <f t="shared" si="5178"/>
        <v>0</v>
      </c>
      <c r="QM212" s="270">
        <f t="shared" si="4882"/>
        <v>0</v>
      </c>
      <c r="QN212" s="270">
        <f t="shared" si="4883"/>
        <v>0</v>
      </c>
      <c r="QO212" s="386">
        <f t="shared" si="5179"/>
        <v>0</v>
      </c>
      <c r="QP212" s="365">
        <f t="shared" si="5180"/>
        <v>0</v>
      </c>
      <c r="QQ212" s="270">
        <f t="shared" si="4884"/>
        <v>0</v>
      </c>
      <c r="QR212" s="270">
        <f t="shared" si="4885"/>
        <v>0</v>
      </c>
      <c r="QS212" s="386">
        <f t="shared" si="5181"/>
        <v>0</v>
      </c>
      <c r="QT212" s="365">
        <f t="shared" si="5182"/>
        <v>0</v>
      </c>
      <c r="QU212" s="270">
        <f t="shared" si="4886"/>
        <v>0</v>
      </c>
      <c r="QV212" s="270">
        <f t="shared" si="4887"/>
        <v>0</v>
      </c>
      <c r="QW212" s="386">
        <f t="shared" si="5183"/>
        <v>0</v>
      </c>
      <c r="QX212" s="365">
        <f t="shared" si="5184"/>
        <v>0</v>
      </c>
      <c r="QY212" s="270">
        <f t="shared" si="4888"/>
        <v>0</v>
      </c>
      <c r="QZ212" s="270">
        <f t="shared" si="4889"/>
        <v>0</v>
      </c>
      <c r="RA212" s="386">
        <f t="shared" si="5185"/>
        <v>0</v>
      </c>
      <c r="RB212" s="365">
        <f t="shared" si="5186"/>
        <v>0</v>
      </c>
      <c r="RC212" s="270">
        <f t="shared" si="4890"/>
        <v>0</v>
      </c>
      <c r="RD212" s="270">
        <f t="shared" si="4891"/>
        <v>0</v>
      </c>
      <c r="RE212" s="386">
        <f t="shared" si="5187"/>
        <v>0</v>
      </c>
      <c r="RF212" s="365">
        <f t="shared" si="5188"/>
        <v>0</v>
      </c>
      <c r="RG212" s="270">
        <f t="shared" si="4892"/>
        <v>0</v>
      </c>
      <c r="RH212" s="270">
        <f t="shared" si="4893"/>
        <v>0</v>
      </c>
      <c r="RI212" s="386">
        <f t="shared" si="5189"/>
        <v>0</v>
      </c>
      <c r="RJ212" s="365">
        <f t="shared" si="5190"/>
        <v>0</v>
      </c>
      <c r="RK212" s="270">
        <f t="shared" si="4894"/>
        <v>0</v>
      </c>
      <c r="RL212" s="270">
        <f t="shared" si="4895"/>
        <v>0</v>
      </c>
      <c r="RM212" s="386">
        <f t="shared" si="5191"/>
        <v>0</v>
      </c>
      <c r="RN212" s="365">
        <f t="shared" si="5192"/>
        <v>0</v>
      </c>
      <c r="RO212" s="270">
        <f t="shared" si="4896"/>
        <v>0</v>
      </c>
      <c r="RP212" s="270">
        <f t="shared" si="4897"/>
        <v>0</v>
      </c>
      <c r="RQ212" s="386">
        <f t="shared" si="5193"/>
        <v>0</v>
      </c>
      <c r="RR212" s="365">
        <f t="shared" si="5194"/>
        <v>0</v>
      </c>
      <c r="RS212" s="270">
        <f t="shared" si="4898"/>
        <v>0</v>
      </c>
      <c r="RT212" s="270">
        <f t="shared" si="4899"/>
        <v>0</v>
      </c>
      <c r="RU212" s="386">
        <f t="shared" si="5195"/>
        <v>0</v>
      </c>
      <c r="RV212" s="365">
        <f t="shared" si="5196"/>
        <v>0</v>
      </c>
      <c r="RW212" s="270">
        <f t="shared" si="4900"/>
        <v>0</v>
      </c>
      <c r="RX212" s="270">
        <f t="shared" si="4901"/>
        <v>0</v>
      </c>
      <c r="RY212" s="334">
        <f t="shared" si="4902"/>
        <v>0</v>
      </c>
      <c r="RZ212" s="386">
        <f t="shared" si="5197"/>
        <v>0</v>
      </c>
      <c r="SA212" s="365">
        <f t="shared" si="5198"/>
        <v>0</v>
      </c>
      <c r="SB212" s="270">
        <f t="shared" si="4903"/>
        <v>0</v>
      </c>
      <c r="SC212" s="270">
        <f t="shared" si="4904"/>
        <v>0</v>
      </c>
      <c r="SD212" s="386">
        <f t="shared" si="5199"/>
        <v>0</v>
      </c>
      <c r="SE212" s="365">
        <f t="shared" si="5200"/>
        <v>0</v>
      </c>
      <c r="SF212" s="270">
        <f t="shared" si="4905"/>
        <v>0</v>
      </c>
      <c r="SG212" s="270">
        <f t="shared" si="4906"/>
        <v>0</v>
      </c>
      <c r="SH212" s="386">
        <f t="shared" si="5201"/>
        <v>0</v>
      </c>
      <c r="SI212" s="365">
        <f t="shared" si="5202"/>
        <v>0</v>
      </c>
      <c r="SJ212" s="270">
        <f t="shared" si="4907"/>
        <v>0</v>
      </c>
      <c r="SK212" s="270">
        <f t="shared" si="4908"/>
        <v>0</v>
      </c>
      <c r="SL212" s="386">
        <f t="shared" si="5203"/>
        <v>0</v>
      </c>
      <c r="SM212" s="365">
        <f t="shared" si="5204"/>
        <v>0</v>
      </c>
      <c r="SN212" s="270">
        <f t="shared" si="4909"/>
        <v>0</v>
      </c>
      <c r="SO212" s="270">
        <f t="shared" si="4910"/>
        <v>0</v>
      </c>
      <c r="SP212" s="386">
        <f t="shared" si="5205"/>
        <v>0</v>
      </c>
      <c r="SQ212" s="365">
        <f t="shared" si="5206"/>
        <v>0</v>
      </c>
      <c r="SR212" s="270">
        <f t="shared" si="4911"/>
        <v>0</v>
      </c>
      <c r="SS212" s="270">
        <f t="shared" si="4912"/>
        <v>0</v>
      </c>
      <c r="ST212" s="386">
        <f t="shared" si="5207"/>
        <v>0</v>
      </c>
      <c r="SU212" s="365">
        <f t="shared" si="5208"/>
        <v>0</v>
      </c>
      <c r="SV212" s="270">
        <f t="shared" si="4913"/>
        <v>0</v>
      </c>
      <c r="SW212" s="270">
        <f t="shared" si="4914"/>
        <v>0</v>
      </c>
      <c r="SX212" s="386">
        <f t="shared" si="5209"/>
        <v>0</v>
      </c>
      <c r="SY212" s="365">
        <f t="shared" si="5210"/>
        <v>0</v>
      </c>
      <c r="SZ212" s="270">
        <f t="shared" si="4915"/>
        <v>0</v>
      </c>
      <c r="TA212" s="270">
        <f t="shared" si="4916"/>
        <v>0</v>
      </c>
      <c r="TB212" s="386">
        <f t="shared" si="5211"/>
        <v>0</v>
      </c>
      <c r="TC212" s="365">
        <f t="shared" si="5212"/>
        <v>0</v>
      </c>
      <c r="TD212" s="270">
        <f t="shared" si="4917"/>
        <v>0</v>
      </c>
      <c r="TE212" s="270">
        <f t="shared" si="4918"/>
        <v>0</v>
      </c>
      <c r="TF212" s="386">
        <f t="shared" si="5213"/>
        <v>0</v>
      </c>
      <c r="TG212" s="365">
        <f t="shared" si="5214"/>
        <v>0</v>
      </c>
      <c r="TH212" s="270">
        <f t="shared" si="4919"/>
        <v>0</v>
      </c>
      <c r="TI212" s="270">
        <f t="shared" si="4920"/>
        <v>0</v>
      </c>
      <c r="TJ212" s="386">
        <f t="shared" si="5215"/>
        <v>0</v>
      </c>
      <c r="TK212" s="365">
        <f t="shared" si="5216"/>
        <v>0</v>
      </c>
      <c r="TL212" s="270">
        <f t="shared" si="4921"/>
        <v>0</v>
      </c>
      <c r="TM212" s="270">
        <f t="shared" si="4922"/>
        <v>0</v>
      </c>
      <c r="TN212" s="386">
        <f t="shared" si="5217"/>
        <v>0</v>
      </c>
      <c r="TO212" s="365">
        <f t="shared" si="5218"/>
        <v>0</v>
      </c>
      <c r="TP212" s="270">
        <f t="shared" si="4923"/>
        <v>0</v>
      </c>
      <c r="TQ212" s="270">
        <f t="shared" si="4924"/>
        <v>0</v>
      </c>
      <c r="TR212" s="386">
        <f t="shared" si="5219"/>
        <v>0</v>
      </c>
      <c r="TS212" s="365">
        <f t="shared" si="5220"/>
        <v>0</v>
      </c>
      <c r="TT212" s="270">
        <f t="shared" si="4925"/>
        <v>0</v>
      </c>
      <c r="TU212" s="270">
        <f t="shared" si="4926"/>
        <v>0</v>
      </c>
      <c r="TV212" s="334">
        <f t="shared" si="4927"/>
        <v>0</v>
      </c>
      <c r="TW212" s="386">
        <f t="shared" si="5221"/>
        <v>0</v>
      </c>
      <c r="TX212" s="365">
        <f t="shared" si="5222"/>
        <v>0</v>
      </c>
      <c r="TY212" s="270">
        <f t="shared" si="4928"/>
        <v>0</v>
      </c>
      <c r="TZ212" s="270">
        <f t="shared" si="4929"/>
        <v>0</v>
      </c>
      <c r="UA212" s="386">
        <f t="shared" si="5223"/>
        <v>0</v>
      </c>
      <c r="UB212" s="365">
        <f t="shared" si="5224"/>
        <v>0</v>
      </c>
      <c r="UC212" s="270">
        <f t="shared" si="4930"/>
        <v>0</v>
      </c>
      <c r="UD212" s="270">
        <f t="shared" si="4931"/>
        <v>0</v>
      </c>
      <c r="UE212" s="386">
        <f t="shared" si="5225"/>
        <v>0</v>
      </c>
      <c r="UF212" s="365">
        <f t="shared" si="5226"/>
        <v>0</v>
      </c>
      <c r="UG212" s="270">
        <f t="shared" si="4932"/>
        <v>0</v>
      </c>
      <c r="UH212" s="270">
        <f t="shared" si="4933"/>
        <v>0</v>
      </c>
      <c r="UI212" s="386">
        <f t="shared" si="5227"/>
        <v>0</v>
      </c>
      <c r="UJ212" s="365">
        <f t="shared" si="5228"/>
        <v>0</v>
      </c>
      <c r="UK212" s="270">
        <f t="shared" si="4934"/>
        <v>0</v>
      </c>
      <c r="UL212" s="270">
        <f t="shared" si="4935"/>
        <v>0</v>
      </c>
      <c r="UM212" s="386">
        <f t="shared" si="5229"/>
        <v>0</v>
      </c>
      <c r="UN212" s="365">
        <f t="shared" si="5230"/>
        <v>0</v>
      </c>
      <c r="UO212" s="270">
        <f t="shared" si="4936"/>
        <v>0</v>
      </c>
      <c r="UP212" s="270">
        <f t="shared" si="4937"/>
        <v>0</v>
      </c>
      <c r="UQ212" s="386">
        <f t="shared" si="5231"/>
        <v>0</v>
      </c>
      <c r="UR212" s="365">
        <f t="shared" si="5232"/>
        <v>0</v>
      </c>
      <c r="US212" s="270">
        <f t="shared" si="4938"/>
        <v>0</v>
      </c>
      <c r="UT212" s="270">
        <f t="shared" si="4939"/>
        <v>0</v>
      </c>
      <c r="UU212" s="386">
        <f t="shared" si="5233"/>
        <v>0</v>
      </c>
      <c r="UV212" s="365">
        <f t="shared" si="5234"/>
        <v>0</v>
      </c>
      <c r="UW212" s="270">
        <f t="shared" si="4940"/>
        <v>0</v>
      </c>
      <c r="UX212" s="270">
        <f t="shared" si="4941"/>
        <v>0</v>
      </c>
      <c r="UY212" s="386">
        <f t="shared" si="5235"/>
        <v>0</v>
      </c>
      <c r="UZ212" s="365">
        <f t="shared" si="5236"/>
        <v>0</v>
      </c>
      <c r="VA212" s="270">
        <f t="shared" si="4942"/>
        <v>0</v>
      </c>
      <c r="VB212" s="270">
        <f t="shared" si="4943"/>
        <v>0</v>
      </c>
      <c r="VC212" s="386">
        <f t="shared" si="5237"/>
        <v>0</v>
      </c>
      <c r="VD212" s="365">
        <f t="shared" si="5238"/>
        <v>0</v>
      </c>
      <c r="VE212" s="270">
        <f t="shared" si="4944"/>
        <v>0</v>
      </c>
      <c r="VF212" s="270">
        <f t="shared" si="4945"/>
        <v>0</v>
      </c>
      <c r="VG212" s="386">
        <f t="shared" si="5239"/>
        <v>0</v>
      </c>
      <c r="VH212" s="365">
        <f t="shared" si="5240"/>
        <v>0</v>
      </c>
      <c r="VI212" s="270">
        <f t="shared" si="4946"/>
        <v>0</v>
      </c>
      <c r="VJ212" s="270">
        <f t="shared" si="4947"/>
        <v>0</v>
      </c>
      <c r="VK212" s="386">
        <f t="shared" si="5241"/>
        <v>0</v>
      </c>
      <c r="VL212" s="365">
        <f t="shared" si="5242"/>
        <v>0</v>
      </c>
      <c r="VM212" s="270">
        <f t="shared" si="4948"/>
        <v>0</v>
      </c>
      <c r="VN212" s="270">
        <f t="shared" si="4949"/>
        <v>0</v>
      </c>
      <c r="VO212" s="386">
        <f t="shared" si="5243"/>
        <v>0</v>
      </c>
      <c r="VP212" s="365">
        <f t="shared" si="5244"/>
        <v>0</v>
      </c>
      <c r="VQ212" s="270">
        <f t="shared" si="4950"/>
        <v>0</v>
      </c>
      <c r="VR212" s="270">
        <f t="shared" si="4951"/>
        <v>0</v>
      </c>
      <c r="VS212" s="334">
        <f t="shared" si="4952"/>
        <v>0</v>
      </c>
      <c r="VT212" s="386">
        <f t="shared" si="5245"/>
        <v>0</v>
      </c>
      <c r="VU212" s="365">
        <f t="shared" si="5246"/>
        <v>0</v>
      </c>
      <c r="VV212" s="270">
        <f t="shared" si="4953"/>
        <v>0</v>
      </c>
      <c r="VW212" s="270">
        <f t="shared" si="4954"/>
        <v>0</v>
      </c>
      <c r="VX212" s="386">
        <f t="shared" si="5247"/>
        <v>0</v>
      </c>
      <c r="VY212" s="365">
        <f t="shared" si="5248"/>
        <v>0</v>
      </c>
      <c r="VZ212" s="270">
        <f t="shared" si="4955"/>
        <v>0</v>
      </c>
      <c r="WA212" s="270">
        <f t="shared" si="4956"/>
        <v>0</v>
      </c>
      <c r="WB212" s="386">
        <f t="shared" si="5249"/>
        <v>0</v>
      </c>
      <c r="WC212" s="365">
        <f t="shared" si="5250"/>
        <v>0</v>
      </c>
      <c r="WD212" s="270">
        <f t="shared" si="4957"/>
        <v>0</v>
      </c>
      <c r="WE212" s="270">
        <f t="shared" si="4958"/>
        <v>0</v>
      </c>
      <c r="WF212" s="386">
        <f t="shared" si="5251"/>
        <v>0</v>
      </c>
      <c r="WG212" s="365">
        <f t="shared" si="5252"/>
        <v>0</v>
      </c>
      <c r="WH212" s="270">
        <f t="shared" si="4959"/>
        <v>0</v>
      </c>
      <c r="WI212" s="270">
        <f t="shared" si="4960"/>
        <v>0</v>
      </c>
      <c r="WJ212" s="386">
        <f t="shared" si="5253"/>
        <v>0</v>
      </c>
      <c r="WK212" s="365">
        <f t="shared" si="5254"/>
        <v>0</v>
      </c>
      <c r="WL212" s="270">
        <f t="shared" si="4961"/>
        <v>0</v>
      </c>
      <c r="WM212" s="270">
        <f t="shared" si="4962"/>
        <v>0</v>
      </c>
      <c r="WN212" s="386">
        <f t="shared" si="5255"/>
        <v>0</v>
      </c>
      <c r="WO212" s="365">
        <f t="shared" si="5256"/>
        <v>0</v>
      </c>
      <c r="WP212" s="270">
        <f t="shared" si="4963"/>
        <v>0</v>
      </c>
      <c r="WQ212" s="270">
        <f t="shared" si="4964"/>
        <v>0</v>
      </c>
      <c r="WR212" s="386">
        <f t="shared" si="5257"/>
        <v>0</v>
      </c>
      <c r="WS212" s="365">
        <f t="shared" si="5258"/>
        <v>0</v>
      </c>
      <c r="WT212" s="270">
        <f t="shared" si="4965"/>
        <v>0</v>
      </c>
      <c r="WU212" s="270">
        <f t="shared" si="4966"/>
        <v>0</v>
      </c>
      <c r="WV212" s="386">
        <f t="shared" si="5259"/>
        <v>0</v>
      </c>
      <c r="WW212" s="365">
        <f t="shared" si="5260"/>
        <v>0</v>
      </c>
      <c r="WX212" s="270">
        <f t="shared" si="4967"/>
        <v>0</v>
      </c>
      <c r="WY212" s="270">
        <f t="shared" si="4968"/>
        <v>0</v>
      </c>
      <c r="WZ212" s="386">
        <f t="shared" si="5261"/>
        <v>0</v>
      </c>
      <c r="XA212" s="365">
        <f t="shared" si="5262"/>
        <v>0</v>
      </c>
      <c r="XB212" s="270">
        <f t="shared" si="4969"/>
        <v>0</v>
      </c>
      <c r="XC212" s="270">
        <f t="shared" si="4970"/>
        <v>0</v>
      </c>
      <c r="XD212" s="386">
        <f t="shared" si="5263"/>
        <v>0</v>
      </c>
      <c r="XE212" s="365">
        <f t="shared" si="5264"/>
        <v>0</v>
      </c>
      <c r="XF212" s="270">
        <f t="shared" si="4971"/>
        <v>0</v>
      </c>
      <c r="XG212" s="270">
        <f t="shared" si="4972"/>
        <v>0</v>
      </c>
      <c r="XH212" s="386">
        <f t="shared" si="5265"/>
        <v>0</v>
      </c>
      <c r="XI212" s="365">
        <f t="shared" si="5266"/>
        <v>0</v>
      </c>
      <c r="XJ212" s="270">
        <f t="shared" si="4973"/>
        <v>0</v>
      </c>
      <c r="XK212" s="270">
        <f t="shared" si="4974"/>
        <v>0</v>
      </c>
      <c r="XL212" s="386">
        <f t="shared" si="5267"/>
        <v>0</v>
      </c>
      <c r="XM212" s="365">
        <f t="shared" si="5268"/>
        <v>0</v>
      </c>
      <c r="XN212" s="270">
        <f t="shared" si="4975"/>
        <v>0</v>
      </c>
      <c r="XO212" s="270">
        <f t="shared" si="4976"/>
        <v>0</v>
      </c>
      <c r="XP212" s="334">
        <f t="shared" si="4977"/>
        <v>0</v>
      </c>
      <c r="XQ212" s="386">
        <f t="shared" si="5269"/>
        <v>0</v>
      </c>
      <c r="XR212" s="365">
        <f t="shared" si="5270"/>
        <v>0</v>
      </c>
      <c r="XS212" s="270">
        <f t="shared" si="4978"/>
        <v>0</v>
      </c>
      <c r="XT212" s="270">
        <f t="shared" si="4979"/>
        <v>0</v>
      </c>
      <c r="XU212" s="386">
        <f t="shared" si="5271"/>
        <v>0</v>
      </c>
      <c r="XV212" s="365">
        <f t="shared" si="5272"/>
        <v>0</v>
      </c>
      <c r="XW212" s="270">
        <f t="shared" si="4980"/>
        <v>0</v>
      </c>
      <c r="XX212" s="270">
        <f t="shared" si="4981"/>
        <v>0</v>
      </c>
      <c r="XY212" s="386">
        <f t="shared" si="5273"/>
        <v>0</v>
      </c>
      <c r="XZ212" s="365">
        <f t="shared" si="5274"/>
        <v>0</v>
      </c>
      <c r="YA212" s="270">
        <f t="shared" si="4982"/>
        <v>0</v>
      </c>
      <c r="YB212" s="270">
        <f t="shared" si="4983"/>
        <v>0</v>
      </c>
      <c r="YC212" s="386">
        <f t="shared" si="5275"/>
        <v>0</v>
      </c>
      <c r="YD212" s="365">
        <f t="shared" si="5276"/>
        <v>0</v>
      </c>
      <c r="YE212" s="270">
        <f t="shared" si="4984"/>
        <v>0</v>
      </c>
      <c r="YF212" s="270">
        <f t="shared" si="4985"/>
        <v>0</v>
      </c>
      <c r="YG212" s="386">
        <f t="shared" si="5277"/>
        <v>0</v>
      </c>
      <c r="YH212" s="365">
        <f t="shared" si="5278"/>
        <v>0</v>
      </c>
      <c r="YI212" s="270">
        <f t="shared" si="4986"/>
        <v>0</v>
      </c>
      <c r="YJ212" s="270">
        <f t="shared" si="4987"/>
        <v>0</v>
      </c>
      <c r="YK212" s="386">
        <f t="shared" si="5279"/>
        <v>0</v>
      </c>
      <c r="YL212" s="365">
        <f t="shared" si="5280"/>
        <v>0</v>
      </c>
      <c r="YM212" s="270">
        <f t="shared" si="4988"/>
        <v>0</v>
      </c>
      <c r="YN212" s="270">
        <f t="shared" si="4989"/>
        <v>0</v>
      </c>
      <c r="YO212" s="386">
        <f t="shared" si="5281"/>
        <v>0</v>
      </c>
      <c r="YP212" s="365">
        <f t="shared" si="5282"/>
        <v>0</v>
      </c>
      <c r="YQ212" s="270">
        <f t="shared" si="4990"/>
        <v>0</v>
      </c>
      <c r="YR212" s="270">
        <f t="shared" si="4991"/>
        <v>0</v>
      </c>
      <c r="YS212" s="386">
        <f t="shared" si="5283"/>
        <v>0</v>
      </c>
      <c r="YT212" s="365">
        <f t="shared" si="5284"/>
        <v>0</v>
      </c>
      <c r="YU212" s="270">
        <f t="shared" si="4992"/>
        <v>0</v>
      </c>
      <c r="YV212" s="270">
        <f t="shared" si="4993"/>
        <v>0</v>
      </c>
      <c r="YW212" s="386">
        <f t="shared" si="5285"/>
        <v>0</v>
      </c>
      <c r="YX212" s="365">
        <f t="shared" si="5286"/>
        <v>0</v>
      </c>
      <c r="YY212" s="270">
        <f t="shared" si="4994"/>
        <v>0</v>
      </c>
      <c r="YZ212" s="270">
        <f t="shared" si="4995"/>
        <v>0</v>
      </c>
      <c r="ZA212" s="386">
        <f t="shared" si="5287"/>
        <v>0</v>
      </c>
      <c r="ZB212" s="365">
        <f t="shared" si="5288"/>
        <v>0</v>
      </c>
      <c r="ZC212" s="270">
        <f t="shared" si="4996"/>
        <v>0</v>
      </c>
      <c r="ZD212" s="270">
        <f t="shared" si="4997"/>
        <v>0</v>
      </c>
      <c r="ZE212" s="386">
        <f t="shared" si="5289"/>
        <v>0</v>
      </c>
      <c r="ZF212" s="365">
        <f t="shared" si="5290"/>
        <v>0</v>
      </c>
      <c r="ZG212" s="270">
        <f t="shared" si="4998"/>
        <v>0</v>
      </c>
      <c r="ZH212" s="270">
        <f t="shared" si="4999"/>
        <v>0</v>
      </c>
      <c r="ZI212" s="386">
        <f t="shared" si="5291"/>
        <v>0</v>
      </c>
      <c r="ZJ212" s="365">
        <f t="shared" si="5292"/>
        <v>0</v>
      </c>
      <c r="ZK212" s="270">
        <f t="shared" si="5000"/>
        <v>0</v>
      </c>
      <c r="ZL212" s="270">
        <f t="shared" si="5001"/>
        <v>0</v>
      </c>
      <c r="ZM212" s="334">
        <f t="shared" si="5002"/>
        <v>0</v>
      </c>
    </row>
    <row r="213" spans="2:689" hidden="1" outlineLevel="1" x14ac:dyDescent="0.3">
      <c r="B213" s="387">
        <v>0.23</v>
      </c>
      <c r="C213" s="367" t="s">
        <v>163</v>
      </c>
      <c r="D213" s="364">
        <v>0</v>
      </c>
      <c r="E213" s="365">
        <v>0</v>
      </c>
      <c r="F213" s="270">
        <f t="shared" si="4609"/>
        <v>0</v>
      </c>
      <c r="G213" s="270">
        <f t="shared" si="4610"/>
        <v>0</v>
      </c>
      <c r="H213" s="364">
        <f t="shared" si="4611"/>
        <v>0</v>
      </c>
      <c r="I213" s="365">
        <f t="shared" si="4612"/>
        <v>0</v>
      </c>
      <c r="J213" s="270">
        <f t="shared" si="4613"/>
        <v>0</v>
      </c>
      <c r="K213" s="270">
        <f t="shared" si="4614"/>
        <v>0</v>
      </c>
      <c r="L213" s="364">
        <f t="shared" si="4615"/>
        <v>0</v>
      </c>
      <c r="M213" s="365">
        <f t="shared" si="4616"/>
        <v>0</v>
      </c>
      <c r="N213" s="270">
        <f t="shared" si="4617"/>
        <v>0</v>
      </c>
      <c r="O213" s="270">
        <f t="shared" si="4618"/>
        <v>0</v>
      </c>
      <c r="P213" s="364">
        <f t="shared" si="4619"/>
        <v>0</v>
      </c>
      <c r="Q213" s="365">
        <f t="shared" si="4620"/>
        <v>0</v>
      </c>
      <c r="R213" s="270">
        <f t="shared" si="4621"/>
        <v>0</v>
      </c>
      <c r="S213" s="270">
        <f t="shared" si="4622"/>
        <v>0</v>
      </c>
      <c r="T213" s="364">
        <f t="shared" si="4623"/>
        <v>0</v>
      </c>
      <c r="U213" s="365">
        <f t="shared" si="4624"/>
        <v>0</v>
      </c>
      <c r="V213" s="270">
        <f t="shared" si="4625"/>
        <v>0</v>
      </c>
      <c r="W213" s="270">
        <f t="shared" si="4626"/>
        <v>0</v>
      </c>
      <c r="X213" s="364">
        <f t="shared" si="4627"/>
        <v>0</v>
      </c>
      <c r="Y213" s="365">
        <f t="shared" si="4628"/>
        <v>0</v>
      </c>
      <c r="Z213" s="270">
        <f t="shared" si="4629"/>
        <v>0</v>
      </c>
      <c r="AA213" s="270">
        <f t="shared" si="4630"/>
        <v>0</v>
      </c>
      <c r="AB213" s="364">
        <f t="shared" si="4631"/>
        <v>0</v>
      </c>
      <c r="AC213" s="365">
        <f t="shared" si="4632"/>
        <v>0</v>
      </c>
      <c r="AD213" s="270">
        <f t="shared" si="4633"/>
        <v>0</v>
      </c>
      <c r="AE213" s="270">
        <f t="shared" si="4634"/>
        <v>0</v>
      </c>
      <c r="AF213" s="364">
        <f t="shared" si="5003"/>
        <v>0</v>
      </c>
      <c r="AG213" s="365">
        <f t="shared" si="5004"/>
        <v>0</v>
      </c>
      <c r="AH213" s="270">
        <f t="shared" si="4635"/>
        <v>0</v>
      </c>
      <c r="AI213" s="270">
        <f t="shared" si="4636"/>
        <v>0</v>
      </c>
      <c r="AJ213" s="364">
        <f t="shared" si="4637"/>
        <v>0</v>
      </c>
      <c r="AK213" s="365">
        <f t="shared" si="4638"/>
        <v>0</v>
      </c>
      <c r="AL213" s="270">
        <f t="shared" si="4639"/>
        <v>0</v>
      </c>
      <c r="AM213" s="270">
        <f t="shared" si="4640"/>
        <v>0</v>
      </c>
      <c r="AN213" s="364">
        <f t="shared" si="4641"/>
        <v>0</v>
      </c>
      <c r="AO213" s="365">
        <f t="shared" si="4642"/>
        <v>0</v>
      </c>
      <c r="AP213" s="270">
        <f t="shared" si="4643"/>
        <v>0</v>
      </c>
      <c r="AQ213" s="270">
        <f t="shared" si="4644"/>
        <v>0</v>
      </c>
      <c r="AR213" s="364">
        <f t="shared" si="4645"/>
        <v>0</v>
      </c>
      <c r="AS213" s="365">
        <f t="shared" si="4646"/>
        <v>0</v>
      </c>
      <c r="AT213" s="270">
        <f t="shared" si="4647"/>
        <v>0</v>
      </c>
      <c r="AU213" s="270">
        <f t="shared" si="4648"/>
        <v>0</v>
      </c>
      <c r="AV213" s="386">
        <f t="shared" si="4649"/>
        <v>0</v>
      </c>
      <c r="AW213" s="365">
        <f t="shared" si="4650"/>
        <v>0</v>
      </c>
      <c r="AX213" s="270">
        <f t="shared" si="4651"/>
        <v>0</v>
      </c>
      <c r="AY213" s="270">
        <f t="shared" si="4652"/>
        <v>0</v>
      </c>
      <c r="AZ213" s="334">
        <f t="shared" si="4653"/>
        <v>0</v>
      </c>
      <c r="BA213" s="386">
        <f t="shared" ref="BA213:BA220" si="5293">AV213</f>
        <v>0</v>
      </c>
      <c r="BB213" s="365">
        <f t="shared" ref="BB213:BB220" si="5294">AW213</f>
        <v>0</v>
      </c>
      <c r="BC213" s="270">
        <f t="shared" si="4656"/>
        <v>0</v>
      </c>
      <c r="BD213" s="270">
        <f t="shared" si="4657"/>
        <v>0</v>
      </c>
      <c r="BE213" s="386">
        <f t="shared" si="4658"/>
        <v>0</v>
      </c>
      <c r="BF213" s="365">
        <f t="shared" si="4659"/>
        <v>0</v>
      </c>
      <c r="BG213" s="270">
        <f t="shared" si="4660"/>
        <v>0</v>
      </c>
      <c r="BH213" s="270">
        <f t="shared" si="4661"/>
        <v>0</v>
      </c>
      <c r="BI213" s="386">
        <f t="shared" si="4662"/>
        <v>0</v>
      </c>
      <c r="BJ213" s="365">
        <f t="shared" si="4663"/>
        <v>0</v>
      </c>
      <c r="BK213" s="270">
        <f t="shared" si="4664"/>
        <v>0</v>
      </c>
      <c r="BL213" s="270">
        <f t="shared" si="4665"/>
        <v>0</v>
      </c>
      <c r="BM213" s="386">
        <f t="shared" si="4666"/>
        <v>0</v>
      </c>
      <c r="BN213" s="365">
        <f t="shared" si="4667"/>
        <v>0</v>
      </c>
      <c r="BO213" s="270">
        <f t="shared" si="4668"/>
        <v>0</v>
      </c>
      <c r="BP213" s="270">
        <f t="shared" si="4669"/>
        <v>0</v>
      </c>
      <c r="BQ213" s="386">
        <f t="shared" si="4670"/>
        <v>0</v>
      </c>
      <c r="BR213" s="365">
        <f t="shared" si="4671"/>
        <v>0</v>
      </c>
      <c r="BS213" s="270">
        <f t="shared" si="4672"/>
        <v>0</v>
      </c>
      <c r="BT213" s="270">
        <f t="shared" si="4673"/>
        <v>0</v>
      </c>
      <c r="BU213" s="386">
        <f t="shared" si="5005"/>
        <v>0</v>
      </c>
      <c r="BV213" s="365">
        <f t="shared" si="5006"/>
        <v>0</v>
      </c>
      <c r="BW213" s="270">
        <f t="shared" si="4674"/>
        <v>0</v>
      </c>
      <c r="BX213" s="270">
        <f t="shared" si="4675"/>
        <v>0</v>
      </c>
      <c r="BY213" s="386">
        <f t="shared" si="4676"/>
        <v>0</v>
      </c>
      <c r="BZ213" s="365">
        <f t="shared" si="4677"/>
        <v>0</v>
      </c>
      <c r="CA213" s="270">
        <f t="shared" si="4678"/>
        <v>0</v>
      </c>
      <c r="CB213" s="270">
        <f t="shared" si="4679"/>
        <v>0</v>
      </c>
      <c r="CC213" s="386">
        <f t="shared" si="4680"/>
        <v>0</v>
      </c>
      <c r="CD213" s="365">
        <f t="shared" si="4681"/>
        <v>0</v>
      </c>
      <c r="CE213" s="270">
        <f t="shared" si="4682"/>
        <v>0</v>
      </c>
      <c r="CF213" s="270">
        <f t="shared" si="4683"/>
        <v>0</v>
      </c>
      <c r="CG213" s="386">
        <f t="shared" si="4684"/>
        <v>0</v>
      </c>
      <c r="CH213" s="365">
        <f t="shared" si="4685"/>
        <v>0</v>
      </c>
      <c r="CI213" s="270">
        <f t="shared" si="4686"/>
        <v>0</v>
      </c>
      <c r="CJ213" s="270">
        <f t="shared" si="4687"/>
        <v>0</v>
      </c>
      <c r="CK213" s="386">
        <f t="shared" si="4688"/>
        <v>0</v>
      </c>
      <c r="CL213" s="365">
        <f t="shared" si="4689"/>
        <v>0</v>
      </c>
      <c r="CM213" s="270">
        <f t="shared" si="4690"/>
        <v>0</v>
      </c>
      <c r="CN213" s="270">
        <f t="shared" si="4691"/>
        <v>0</v>
      </c>
      <c r="CO213" s="386">
        <f t="shared" si="4692"/>
        <v>0</v>
      </c>
      <c r="CP213" s="365">
        <f t="shared" si="4693"/>
        <v>0</v>
      </c>
      <c r="CQ213" s="270">
        <f t="shared" si="4694"/>
        <v>0</v>
      </c>
      <c r="CR213" s="270">
        <f t="shared" si="4695"/>
        <v>0</v>
      </c>
      <c r="CS213" s="386">
        <f t="shared" si="4696"/>
        <v>0</v>
      </c>
      <c r="CT213" s="365">
        <f t="shared" si="4697"/>
        <v>0</v>
      </c>
      <c r="CU213" s="270">
        <f t="shared" si="4698"/>
        <v>0</v>
      </c>
      <c r="CV213" s="270">
        <f t="shared" si="4699"/>
        <v>0</v>
      </c>
      <c r="CW213" s="334">
        <f t="shared" si="4700"/>
        <v>0</v>
      </c>
      <c r="CX213" s="386">
        <f t="shared" si="5007"/>
        <v>0</v>
      </c>
      <c r="CY213" s="365">
        <f t="shared" si="5008"/>
        <v>0</v>
      </c>
      <c r="CZ213" s="270">
        <f t="shared" si="4701"/>
        <v>0</v>
      </c>
      <c r="DA213" s="270">
        <f t="shared" si="4702"/>
        <v>0</v>
      </c>
      <c r="DB213" s="386">
        <f t="shared" si="5009"/>
        <v>0</v>
      </c>
      <c r="DC213" s="365">
        <f t="shared" si="5010"/>
        <v>0</v>
      </c>
      <c r="DD213" s="270">
        <f t="shared" si="4703"/>
        <v>0</v>
      </c>
      <c r="DE213" s="270">
        <f t="shared" si="4704"/>
        <v>0</v>
      </c>
      <c r="DF213" s="386">
        <f t="shared" si="5011"/>
        <v>0</v>
      </c>
      <c r="DG213" s="365">
        <f t="shared" si="5012"/>
        <v>0</v>
      </c>
      <c r="DH213" s="270">
        <f t="shared" si="4705"/>
        <v>0</v>
      </c>
      <c r="DI213" s="270">
        <f t="shared" si="4706"/>
        <v>0</v>
      </c>
      <c r="DJ213" s="386">
        <f t="shared" si="5013"/>
        <v>0</v>
      </c>
      <c r="DK213" s="365">
        <f t="shared" si="5014"/>
        <v>0</v>
      </c>
      <c r="DL213" s="270">
        <f t="shared" si="4707"/>
        <v>0</v>
      </c>
      <c r="DM213" s="270">
        <f t="shared" si="4708"/>
        <v>0</v>
      </c>
      <c r="DN213" s="386">
        <f t="shared" si="5015"/>
        <v>0</v>
      </c>
      <c r="DO213" s="365">
        <f t="shared" si="5016"/>
        <v>0</v>
      </c>
      <c r="DP213" s="270">
        <f t="shared" si="4709"/>
        <v>0</v>
      </c>
      <c r="DQ213" s="270">
        <f t="shared" si="4710"/>
        <v>0</v>
      </c>
      <c r="DR213" s="386">
        <f t="shared" si="5017"/>
        <v>0</v>
      </c>
      <c r="DS213" s="365">
        <f t="shared" si="5018"/>
        <v>0</v>
      </c>
      <c r="DT213" s="270">
        <f t="shared" si="4711"/>
        <v>0</v>
      </c>
      <c r="DU213" s="270">
        <f t="shared" si="4712"/>
        <v>0</v>
      </c>
      <c r="DV213" s="386">
        <f t="shared" si="5019"/>
        <v>0</v>
      </c>
      <c r="DW213" s="365">
        <f t="shared" si="5020"/>
        <v>0</v>
      </c>
      <c r="DX213" s="270">
        <f t="shared" si="4713"/>
        <v>0</v>
      </c>
      <c r="DY213" s="270">
        <f t="shared" si="4714"/>
        <v>0</v>
      </c>
      <c r="DZ213" s="386">
        <f t="shared" si="5021"/>
        <v>0</v>
      </c>
      <c r="EA213" s="365">
        <f t="shared" si="5022"/>
        <v>0</v>
      </c>
      <c r="EB213" s="270">
        <f t="shared" si="4715"/>
        <v>0</v>
      </c>
      <c r="EC213" s="270">
        <f t="shared" si="4716"/>
        <v>0</v>
      </c>
      <c r="ED213" s="386">
        <f t="shared" si="5023"/>
        <v>0</v>
      </c>
      <c r="EE213" s="365">
        <f t="shared" si="5024"/>
        <v>0</v>
      </c>
      <c r="EF213" s="270">
        <f t="shared" si="4717"/>
        <v>0</v>
      </c>
      <c r="EG213" s="270">
        <f t="shared" si="4718"/>
        <v>0</v>
      </c>
      <c r="EH213" s="386">
        <f t="shared" si="5025"/>
        <v>0</v>
      </c>
      <c r="EI213" s="365">
        <f t="shared" si="5026"/>
        <v>0</v>
      </c>
      <c r="EJ213" s="270">
        <f t="shared" si="4719"/>
        <v>0</v>
      </c>
      <c r="EK213" s="270">
        <f t="shared" si="4720"/>
        <v>0</v>
      </c>
      <c r="EL213" s="386">
        <f t="shared" si="4721"/>
        <v>0</v>
      </c>
      <c r="EM213" s="365">
        <f t="shared" si="5027"/>
        <v>0</v>
      </c>
      <c r="EN213" s="270">
        <f t="shared" si="4722"/>
        <v>0</v>
      </c>
      <c r="EO213" s="270">
        <f t="shared" si="4723"/>
        <v>0</v>
      </c>
      <c r="EP213" s="386">
        <f t="shared" si="5028"/>
        <v>0</v>
      </c>
      <c r="EQ213" s="365">
        <f t="shared" si="5029"/>
        <v>0</v>
      </c>
      <c r="ER213" s="270">
        <f t="shared" si="4724"/>
        <v>0</v>
      </c>
      <c r="ES213" s="270">
        <f t="shared" si="4725"/>
        <v>0</v>
      </c>
      <c r="ET213" s="334">
        <f t="shared" si="4726"/>
        <v>0</v>
      </c>
      <c r="EU213" s="386">
        <f t="shared" si="5030"/>
        <v>0</v>
      </c>
      <c r="EV213" s="365">
        <f t="shared" si="5031"/>
        <v>0</v>
      </c>
      <c r="EW213" s="270">
        <f t="shared" si="4727"/>
        <v>0</v>
      </c>
      <c r="EX213" s="270">
        <f t="shared" si="4728"/>
        <v>0</v>
      </c>
      <c r="EY213" s="386">
        <f t="shared" si="5032"/>
        <v>0</v>
      </c>
      <c r="EZ213" s="365">
        <f t="shared" si="5033"/>
        <v>0</v>
      </c>
      <c r="FA213" s="270">
        <f t="shared" si="4729"/>
        <v>0</v>
      </c>
      <c r="FB213" s="270">
        <f t="shared" si="4730"/>
        <v>0</v>
      </c>
      <c r="FC213" s="386">
        <f t="shared" si="5034"/>
        <v>0</v>
      </c>
      <c r="FD213" s="365">
        <f t="shared" si="5035"/>
        <v>0</v>
      </c>
      <c r="FE213" s="270">
        <f t="shared" si="4731"/>
        <v>0</v>
      </c>
      <c r="FF213" s="270">
        <f t="shared" si="4732"/>
        <v>0</v>
      </c>
      <c r="FG213" s="386">
        <f t="shared" si="5036"/>
        <v>0</v>
      </c>
      <c r="FH213" s="365">
        <f t="shared" si="5037"/>
        <v>0</v>
      </c>
      <c r="FI213" s="270">
        <f t="shared" si="4733"/>
        <v>0</v>
      </c>
      <c r="FJ213" s="270">
        <f t="shared" si="4734"/>
        <v>0</v>
      </c>
      <c r="FK213" s="386">
        <f t="shared" si="5038"/>
        <v>0</v>
      </c>
      <c r="FL213" s="365">
        <f t="shared" si="5039"/>
        <v>0</v>
      </c>
      <c r="FM213" s="270">
        <f t="shared" si="4735"/>
        <v>0</v>
      </c>
      <c r="FN213" s="270">
        <f t="shared" si="4736"/>
        <v>0</v>
      </c>
      <c r="FO213" s="386">
        <f t="shared" si="5040"/>
        <v>0</v>
      </c>
      <c r="FP213" s="365">
        <f t="shared" si="5041"/>
        <v>0</v>
      </c>
      <c r="FQ213" s="270">
        <f t="shared" si="4737"/>
        <v>0</v>
      </c>
      <c r="FR213" s="270">
        <f t="shared" si="4738"/>
        <v>0</v>
      </c>
      <c r="FS213" s="386">
        <f t="shared" si="5042"/>
        <v>0</v>
      </c>
      <c r="FT213" s="365">
        <f t="shared" si="5043"/>
        <v>0</v>
      </c>
      <c r="FU213" s="270">
        <f t="shared" si="4739"/>
        <v>0</v>
      </c>
      <c r="FV213" s="270">
        <f t="shared" si="4740"/>
        <v>0</v>
      </c>
      <c r="FW213" s="386">
        <f t="shared" si="5044"/>
        <v>0</v>
      </c>
      <c r="FX213" s="365">
        <f t="shared" si="5045"/>
        <v>0</v>
      </c>
      <c r="FY213" s="270">
        <f t="shared" si="4741"/>
        <v>0</v>
      </c>
      <c r="FZ213" s="270">
        <f t="shared" si="4742"/>
        <v>0</v>
      </c>
      <c r="GA213" s="386">
        <f t="shared" si="5046"/>
        <v>0</v>
      </c>
      <c r="GB213" s="365">
        <f t="shared" si="5047"/>
        <v>0</v>
      </c>
      <c r="GC213" s="270">
        <f t="shared" si="4743"/>
        <v>0</v>
      </c>
      <c r="GD213" s="270">
        <f t="shared" si="4744"/>
        <v>0</v>
      </c>
      <c r="GE213" s="386">
        <f t="shared" si="5048"/>
        <v>0</v>
      </c>
      <c r="GF213" s="365">
        <f t="shared" si="5049"/>
        <v>0</v>
      </c>
      <c r="GG213" s="270">
        <f t="shared" si="4745"/>
        <v>0</v>
      </c>
      <c r="GH213" s="270">
        <f t="shared" si="4746"/>
        <v>0</v>
      </c>
      <c r="GI213" s="386">
        <f t="shared" si="5050"/>
        <v>0</v>
      </c>
      <c r="GJ213" s="365">
        <f t="shared" si="5051"/>
        <v>0</v>
      </c>
      <c r="GK213" s="270">
        <f t="shared" si="4747"/>
        <v>0</v>
      </c>
      <c r="GL213" s="270">
        <f t="shared" si="4748"/>
        <v>0</v>
      </c>
      <c r="GM213" s="386">
        <f t="shared" si="5052"/>
        <v>0</v>
      </c>
      <c r="GN213" s="365">
        <f t="shared" si="5053"/>
        <v>0</v>
      </c>
      <c r="GO213" s="270">
        <f t="shared" si="4749"/>
        <v>0</v>
      </c>
      <c r="GP213" s="270">
        <f t="shared" si="4750"/>
        <v>0</v>
      </c>
      <c r="GQ213" s="334">
        <f t="shared" si="4751"/>
        <v>0</v>
      </c>
      <c r="GR213" s="386">
        <f t="shared" si="5054"/>
        <v>0</v>
      </c>
      <c r="GS213" s="365">
        <f t="shared" si="5055"/>
        <v>0</v>
      </c>
      <c r="GT213" s="270">
        <f t="shared" si="4752"/>
        <v>0</v>
      </c>
      <c r="GU213" s="270">
        <f t="shared" si="4753"/>
        <v>0</v>
      </c>
      <c r="GV213" s="386">
        <f t="shared" si="5056"/>
        <v>0</v>
      </c>
      <c r="GW213" s="365">
        <f t="shared" si="5057"/>
        <v>0</v>
      </c>
      <c r="GX213" s="270">
        <f t="shared" si="4754"/>
        <v>0</v>
      </c>
      <c r="GY213" s="270">
        <f t="shared" si="4755"/>
        <v>0</v>
      </c>
      <c r="GZ213" s="386">
        <f t="shared" si="5058"/>
        <v>0</v>
      </c>
      <c r="HA213" s="365">
        <f t="shared" si="5059"/>
        <v>0</v>
      </c>
      <c r="HB213" s="270">
        <f t="shared" si="4756"/>
        <v>0</v>
      </c>
      <c r="HC213" s="270">
        <f t="shared" si="4757"/>
        <v>0</v>
      </c>
      <c r="HD213" s="386">
        <f t="shared" si="5060"/>
        <v>0</v>
      </c>
      <c r="HE213" s="365">
        <f t="shared" si="5061"/>
        <v>0</v>
      </c>
      <c r="HF213" s="270">
        <f t="shared" si="4758"/>
        <v>0</v>
      </c>
      <c r="HG213" s="270">
        <f t="shared" si="4759"/>
        <v>0</v>
      </c>
      <c r="HH213" s="386">
        <f t="shared" si="5062"/>
        <v>0</v>
      </c>
      <c r="HI213" s="365">
        <f t="shared" si="5063"/>
        <v>0</v>
      </c>
      <c r="HJ213" s="270">
        <f t="shared" si="4760"/>
        <v>0</v>
      </c>
      <c r="HK213" s="270">
        <f t="shared" si="4761"/>
        <v>0</v>
      </c>
      <c r="HL213" s="386">
        <f t="shared" si="5064"/>
        <v>0</v>
      </c>
      <c r="HM213" s="365">
        <f t="shared" si="5065"/>
        <v>0</v>
      </c>
      <c r="HN213" s="270">
        <f t="shared" si="4762"/>
        <v>0</v>
      </c>
      <c r="HO213" s="270">
        <f t="shared" si="4763"/>
        <v>0</v>
      </c>
      <c r="HP213" s="386">
        <f t="shared" si="5066"/>
        <v>0</v>
      </c>
      <c r="HQ213" s="365">
        <f t="shared" si="5067"/>
        <v>0</v>
      </c>
      <c r="HR213" s="270">
        <f t="shared" si="4764"/>
        <v>0</v>
      </c>
      <c r="HS213" s="270">
        <f t="shared" si="4765"/>
        <v>0</v>
      </c>
      <c r="HT213" s="386">
        <f t="shared" si="5068"/>
        <v>0</v>
      </c>
      <c r="HU213" s="365">
        <f t="shared" si="5069"/>
        <v>0</v>
      </c>
      <c r="HV213" s="270">
        <f t="shared" si="4766"/>
        <v>0</v>
      </c>
      <c r="HW213" s="270">
        <f t="shared" si="4767"/>
        <v>0</v>
      </c>
      <c r="HX213" s="386">
        <f t="shared" si="5070"/>
        <v>0</v>
      </c>
      <c r="HY213" s="365">
        <f t="shared" si="5071"/>
        <v>0</v>
      </c>
      <c r="HZ213" s="270">
        <f t="shared" si="4768"/>
        <v>0</v>
      </c>
      <c r="IA213" s="270">
        <f t="shared" si="4769"/>
        <v>0</v>
      </c>
      <c r="IB213" s="386">
        <f t="shared" si="5072"/>
        <v>0</v>
      </c>
      <c r="IC213" s="365">
        <f t="shared" si="5073"/>
        <v>0</v>
      </c>
      <c r="ID213" s="270">
        <f t="shared" si="4770"/>
        <v>0</v>
      </c>
      <c r="IE213" s="270">
        <f t="shared" si="4771"/>
        <v>0</v>
      </c>
      <c r="IF213" s="386">
        <f t="shared" si="4772"/>
        <v>0</v>
      </c>
      <c r="IG213" s="365">
        <f t="shared" si="5074"/>
        <v>0</v>
      </c>
      <c r="IH213" s="270">
        <f t="shared" si="4773"/>
        <v>0</v>
      </c>
      <c r="II213" s="270">
        <f t="shared" si="4774"/>
        <v>0</v>
      </c>
      <c r="IJ213" s="386">
        <f t="shared" si="5075"/>
        <v>0</v>
      </c>
      <c r="IK213" s="365">
        <f t="shared" si="5076"/>
        <v>0</v>
      </c>
      <c r="IL213" s="270">
        <f t="shared" si="4775"/>
        <v>0</v>
      </c>
      <c r="IM213" s="270">
        <f t="shared" si="4776"/>
        <v>0</v>
      </c>
      <c r="IN213" s="334">
        <f t="shared" si="4777"/>
        <v>0</v>
      </c>
      <c r="IO213" s="386">
        <f t="shared" si="5077"/>
        <v>0</v>
      </c>
      <c r="IP213" s="365">
        <f t="shared" si="5078"/>
        <v>0</v>
      </c>
      <c r="IQ213" s="270">
        <f t="shared" si="4778"/>
        <v>0</v>
      </c>
      <c r="IR213" s="270">
        <f t="shared" si="4779"/>
        <v>0</v>
      </c>
      <c r="IS213" s="386">
        <f t="shared" si="5079"/>
        <v>0</v>
      </c>
      <c r="IT213" s="365">
        <f t="shared" si="5080"/>
        <v>0</v>
      </c>
      <c r="IU213" s="270">
        <f t="shared" si="4780"/>
        <v>0</v>
      </c>
      <c r="IV213" s="270">
        <f t="shared" si="4781"/>
        <v>0</v>
      </c>
      <c r="IW213" s="386">
        <f t="shared" si="5081"/>
        <v>0</v>
      </c>
      <c r="IX213" s="365">
        <f t="shared" si="5082"/>
        <v>0</v>
      </c>
      <c r="IY213" s="270">
        <f t="shared" si="4782"/>
        <v>0</v>
      </c>
      <c r="IZ213" s="270">
        <f t="shared" si="4783"/>
        <v>0</v>
      </c>
      <c r="JA213" s="386">
        <f t="shared" si="5083"/>
        <v>0</v>
      </c>
      <c r="JB213" s="365">
        <f t="shared" si="5084"/>
        <v>0</v>
      </c>
      <c r="JC213" s="270">
        <f t="shared" si="4784"/>
        <v>0</v>
      </c>
      <c r="JD213" s="270">
        <f t="shared" si="4785"/>
        <v>0</v>
      </c>
      <c r="JE213" s="386">
        <f t="shared" si="5085"/>
        <v>0</v>
      </c>
      <c r="JF213" s="365">
        <f t="shared" si="5086"/>
        <v>0</v>
      </c>
      <c r="JG213" s="270">
        <f t="shared" si="4786"/>
        <v>0</v>
      </c>
      <c r="JH213" s="270">
        <f t="shared" si="4787"/>
        <v>0</v>
      </c>
      <c r="JI213" s="386">
        <f t="shared" si="5087"/>
        <v>0</v>
      </c>
      <c r="JJ213" s="365">
        <f t="shared" si="5088"/>
        <v>0</v>
      </c>
      <c r="JK213" s="270">
        <f t="shared" si="4788"/>
        <v>0</v>
      </c>
      <c r="JL213" s="270">
        <f t="shared" si="4789"/>
        <v>0</v>
      </c>
      <c r="JM213" s="386">
        <f t="shared" si="5089"/>
        <v>0</v>
      </c>
      <c r="JN213" s="365">
        <f t="shared" si="5090"/>
        <v>0</v>
      </c>
      <c r="JO213" s="270">
        <f t="shared" si="4790"/>
        <v>0</v>
      </c>
      <c r="JP213" s="270">
        <f t="shared" si="4791"/>
        <v>0</v>
      </c>
      <c r="JQ213" s="386">
        <f t="shared" si="5091"/>
        <v>0</v>
      </c>
      <c r="JR213" s="365">
        <f t="shared" si="5092"/>
        <v>0</v>
      </c>
      <c r="JS213" s="270">
        <f t="shared" si="4792"/>
        <v>0</v>
      </c>
      <c r="JT213" s="270">
        <f t="shared" si="4793"/>
        <v>0</v>
      </c>
      <c r="JU213" s="386">
        <f t="shared" si="5093"/>
        <v>0</v>
      </c>
      <c r="JV213" s="365">
        <f t="shared" si="5094"/>
        <v>0</v>
      </c>
      <c r="JW213" s="270">
        <f t="shared" si="4794"/>
        <v>0</v>
      </c>
      <c r="JX213" s="270">
        <f t="shared" si="4795"/>
        <v>0</v>
      </c>
      <c r="JY213" s="386">
        <f t="shared" si="5095"/>
        <v>0</v>
      </c>
      <c r="JZ213" s="365">
        <f t="shared" si="5096"/>
        <v>0</v>
      </c>
      <c r="KA213" s="270">
        <f t="shared" si="4796"/>
        <v>0</v>
      </c>
      <c r="KB213" s="270">
        <f t="shared" si="4797"/>
        <v>0</v>
      </c>
      <c r="KC213" s="386">
        <f t="shared" si="5097"/>
        <v>0</v>
      </c>
      <c r="KD213" s="365">
        <f t="shared" si="5098"/>
        <v>0</v>
      </c>
      <c r="KE213" s="270">
        <f t="shared" si="4798"/>
        <v>0</v>
      </c>
      <c r="KF213" s="270">
        <f t="shared" si="4799"/>
        <v>0</v>
      </c>
      <c r="KG213" s="386">
        <f t="shared" si="5099"/>
        <v>0</v>
      </c>
      <c r="KH213" s="365">
        <f t="shared" si="5100"/>
        <v>0</v>
      </c>
      <c r="KI213" s="270">
        <f t="shared" si="4800"/>
        <v>0</v>
      </c>
      <c r="KJ213" s="270">
        <f t="shared" si="4801"/>
        <v>0</v>
      </c>
      <c r="KK213" s="334">
        <f t="shared" si="4802"/>
        <v>0</v>
      </c>
      <c r="KL213" s="386">
        <f t="shared" si="5101"/>
        <v>0</v>
      </c>
      <c r="KM213" s="365">
        <f t="shared" si="5102"/>
        <v>0</v>
      </c>
      <c r="KN213" s="270">
        <f t="shared" si="4803"/>
        <v>0</v>
      </c>
      <c r="KO213" s="270">
        <f t="shared" si="4804"/>
        <v>0</v>
      </c>
      <c r="KP213" s="386">
        <f t="shared" si="5103"/>
        <v>0</v>
      </c>
      <c r="KQ213" s="365">
        <f t="shared" si="5104"/>
        <v>0</v>
      </c>
      <c r="KR213" s="270">
        <f t="shared" si="4805"/>
        <v>0</v>
      </c>
      <c r="KS213" s="270">
        <f t="shared" si="4806"/>
        <v>0</v>
      </c>
      <c r="KT213" s="386">
        <f t="shared" si="5105"/>
        <v>0</v>
      </c>
      <c r="KU213" s="365">
        <f t="shared" si="5106"/>
        <v>0</v>
      </c>
      <c r="KV213" s="270">
        <f t="shared" si="4807"/>
        <v>0</v>
      </c>
      <c r="KW213" s="270">
        <f t="shared" si="4808"/>
        <v>0</v>
      </c>
      <c r="KX213" s="386">
        <f t="shared" si="5107"/>
        <v>0</v>
      </c>
      <c r="KY213" s="365">
        <f t="shared" si="5108"/>
        <v>0</v>
      </c>
      <c r="KZ213" s="270">
        <f t="shared" si="4809"/>
        <v>0</v>
      </c>
      <c r="LA213" s="270">
        <f t="shared" si="4810"/>
        <v>0</v>
      </c>
      <c r="LB213" s="386">
        <f t="shared" si="5109"/>
        <v>0</v>
      </c>
      <c r="LC213" s="365">
        <f t="shared" si="5110"/>
        <v>0</v>
      </c>
      <c r="LD213" s="270">
        <f t="shared" si="4811"/>
        <v>0</v>
      </c>
      <c r="LE213" s="270">
        <f t="shared" si="4812"/>
        <v>0</v>
      </c>
      <c r="LF213" s="386">
        <f t="shared" si="5111"/>
        <v>0</v>
      </c>
      <c r="LG213" s="365">
        <f t="shared" si="5112"/>
        <v>0</v>
      </c>
      <c r="LH213" s="270">
        <f t="shared" si="4813"/>
        <v>0</v>
      </c>
      <c r="LI213" s="270">
        <f t="shared" si="4814"/>
        <v>0</v>
      </c>
      <c r="LJ213" s="386">
        <f t="shared" si="5113"/>
        <v>0</v>
      </c>
      <c r="LK213" s="365">
        <f t="shared" si="5114"/>
        <v>0</v>
      </c>
      <c r="LL213" s="270">
        <f t="shared" si="4815"/>
        <v>0</v>
      </c>
      <c r="LM213" s="270">
        <f t="shared" si="4816"/>
        <v>0</v>
      </c>
      <c r="LN213" s="386">
        <f t="shared" si="5115"/>
        <v>0</v>
      </c>
      <c r="LO213" s="365">
        <f t="shared" si="5116"/>
        <v>0</v>
      </c>
      <c r="LP213" s="270">
        <f t="shared" si="4817"/>
        <v>0</v>
      </c>
      <c r="LQ213" s="270">
        <f t="shared" si="4818"/>
        <v>0</v>
      </c>
      <c r="LR213" s="386">
        <f t="shared" si="5117"/>
        <v>0</v>
      </c>
      <c r="LS213" s="365">
        <f t="shared" si="5118"/>
        <v>0</v>
      </c>
      <c r="LT213" s="270">
        <f t="shared" si="4819"/>
        <v>0</v>
      </c>
      <c r="LU213" s="270">
        <f t="shared" si="4820"/>
        <v>0</v>
      </c>
      <c r="LV213" s="386">
        <f t="shared" si="5119"/>
        <v>0</v>
      </c>
      <c r="LW213" s="365">
        <f t="shared" si="5120"/>
        <v>0</v>
      </c>
      <c r="LX213" s="270">
        <f t="shared" si="4821"/>
        <v>0</v>
      </c>
      <c r="LY213" s="270">
        <f t="shared" si="4822"/>
        <v>0</v>
      </c>
      <c r="LZ213" s="386">
        <f t="shared" si="5121"/>
        <v>0</v>
      </c>
      <c r="MA213" s="365">
        <f t="shared" si="5122"/>
        <v>0</v>
      </c>
      <c r="MB213" s="270">
        <f t="shared" si="4823"/>
        <v>0</v>
      </c>
      <c r="MC213" s="270">
        <f t="shared" si="4824"/>
        <v>0</v>
      </c>
      <c r="MD213" s="386">
        <f t="shared" si="5123"/>
        <v>0</v>
      </c>
      <c r="ME213" s="365">
        <f t="shared" si="5124"/>
        <v>0</v>
      </c>
      <c r="MF213" s="270">
        <f t="shared" si="4825"/>
        <v>0</v>
      </c>
      <c r="MG213" s="270">
        <f t="shared" si="4826"/>
        <v>0</v>
      </c>
      <c r="MH213" s="334">
        <f t="shared" si="4827"/>
        <v>0</v>
      </c>
      <c r="MI213" s="386">
        <f t="shared" si="5125"/>
        <v>0</v>
      </c>
      <c r="MJ213" s="365">
        <f t="shared" si="5126"/>
        <v>0</v>
      </c>
      <c r="MK213" s="270">
        <f t="shared" si="4828"/>
        <v>0</v>
      </c>
      <c r="ML213" s="270">
        <f t="shared" si="4829"/>
        <v>0</v>
      </c>
      <c r="MM213" s="386">
        <f t="shared" si="5127"/>
        <v>0</v>
      </c>
      <c r="MN213" s="365">
        <f t="shared" si="5128"/>
        <v>0</v>
      </c>
      <c r="MO213" s="270">
        <f t="shared" si="4830"/>
        <v>0</v>
      </c>
      <c r="MP213" s="270">
        <f t="shared" si="4831"/>
        <v>0</v>
      </c>
      <c r="MQ213" s="386">
        <f t="shared" si="5129"/>
        <v>0</v>
      </c>
      <c r="MR213" s="365">
        <f t="shared" si="5130"/>
        <v>0</v>
      </c>
      <c r="MS213" s="270">
        <f t="shared" si="4832"/>
        <v>0</v>
      </c>
      <c r="MT213" s="270">
        <f t="shared" si="4833"/>
        <v>0</v>
      </c>
      <c r="MU213" s="386">
        <f t="shared" si="5131"/>
        <v>0</v>
      </c>
      <c r="MV213" s="365">
        <f t="shared" si="5132"/>
        <v>0</v>
      </c>
      <c r="MW213" s="270">
        <f t="shared" si="4834"/>
        <v>0</v>
      </c>
      <c r="MX213" s="270">
        <f t="shared" si="4835"/>
        <v>0</v>
      </c>
      <c r="MY213" s="386">
        <f t="shared" si="5133"/>
        <v>0</v>
      </c>
      <c r="MZ213" s="365">
        <f t="shared" si="5134"/>
        <v>0</v>
      </c>
      <c r="NA213" s="270">
        <f t="shared" si="4836"/>
        <v>0</v>
      </c>
      <c r="NB213" s="270">
        <f t="shared" si="4837"/>
        <v>0</v>
      </c>
      <c r="NC213" s="386">
        <f t="shared" si="5135"/>
        <v>0</v>
      </c>
      <c r="ND213" s="365">
        <f t="shared" si="5136"/>
        <v>0</v>
      </c>
      <c r="NE213" s="270">
        <f t="shared" si="4838"/>
        <v>0</v>
      </c>
      <c r="NF213" s="270">
        <f t="shared" si="4839"/>
        <v>0</v>
      </c>
      <c r="NG213" s="386">
        <f t="shared" si="5137"/>
        <v>0</v>
      </c>
      <c r="NH213" s="365">
        <f t="shared" si="5138"/>
        <v>0</v>
      </c>
      <c r="NI213" s="270">
        <f t="shared" si="4840"/>
        <v>0</v>
      </c>
      <c r="NJ213" s="270">
        <f t="shared" si="4841"/>
        <v>0</v>
      </c>
      <c r="NK213" s="386">
        <f t="shared" si="5139"/>
        <v>0</v>
      </c>
      <c r="NL213" s="365">
        <f t="shared" si="5140"/>
        <v>0</v>
      </c>
      <c r="NM213" s="270">
        <f t="shared" si="4842"/>
        <v>0</v>
      </c>
      <c r="NN213" s="270">
        <f t="shared" si="4843"/>
        <v>0</v>
      </c>
      <c r="NO213" s="386">
        <f t="shared" si="5141"/>
        <v>0</v>
      </c>
      <c r="NP213" s="365">
        <f t="shared" si="5142"/>
        <v>0</v>
      </c>
      <c r="NQ213" s="270">
        <f t="shared" si="4844"/>
        <v>0</v>
      </c>
      <c r="NR213" s="270">
        <f t="shared" si="4845"/>
        <v>0</v>
      </c>
      <c r="NS213" s="386">
        <f t="shared" si="5143"/>
        <v>0</v>
      </c>
      <c r="NT213" s="365">
        <f t="shared" si="5144"/>
        <v>0</v>
      </c>
      <c r="NU213" s="270">
        <f t="shared" si="4846"/>
        <v>0</v>
      </c>
      <c r="NV213" s="270">
        <f t="shared" si="4847"/>
        <v>0</v>
      </c>
      <c r="NW213" s="386">
        <f t="shared" si="5145"/>
        <v>0</v>
      </c>
      <c r="NX213" s="365">
        <f t="shared" si="5146"/>
        <v>0</v>
      </c>
      <c r="NY213" s="270">
        <f t="shared" si="4848"/>
        <v>0</v>
      </c>
      <c r="NZ213" s="270">
        <f t="shared" si="4849"/>
        <v>0</v>
      </c>
      <c r="OA213" s="386">
        <f t="shared" si="5147"/>
        <v>0</v>
      </c>
      <c r="OB213" s="365">
        <f t="shared" si="5148"/>
        <v>0</v>
      </c>
      <c r="OC213" s="270">
        <f t="shared" si="4850"/>
        <v>0</v>
      </c>
      <c r="OD213" s="270">
        <f t="shared" si="4851"/>
        <v>0</v>
      </c>
      <c r="OE213" s="334">
        <f t="shared" si="4852"/>
        <v>0</v>
      </c>
      <c r="OF213" s="386">
        <f t="shared" si="5149"/>
        <v>0</v>
      </c>
      <c r="OG213" s="365">
        <f t="shared" si="5150"/>
        <v>0</v>
      </c>
      <c r="OH213" s="270">
        <f t="shared" si="4853"/>
        <v>0</v>
      </c>
      <c r="OI213" s="270">
        <f t="shared" si="4854"/>
        <v>0</v>
      </c>
      <c r="OJ213" s="386">
        <f t="shared" si="5151"/>
        <v>0</v>
      </c>
      <c r="OK213" s="365">
        <f t="shared" si="5152"/>
        <v>0</v>
      </c>
      <c r="OL213" s="270">
        <f t="shared" si="4855"/>
        <v>0</v>
      </c>
      <c r="OM213" s="270">
        <f t="shared" si="4856"/>
        <v>0</v>
      </c>
      <c r="ON213" s="386">
        <f t="shared" si="5153"/>
        <v>0</v>
      </c>
      <c r="OO213" s="365">
        <f t="shared" si="5154"/>
        <v>0</v>
      </c>
      <c r="OP213" s="270">
        <f t="shared" si="4857"/>
        <v>0</v>
      </c>
      <c r="OQ213" s="270">
        <f t="shared" si="4858"/>
        <v>0</v>
      </c>
      <c r="OR213" s="386">
        <f t="shared" si="5155"/>
        <v>0</v>
      </c>
      <c r="OS213" s="365">
        <f t="shared" si="5156"/>
        <v>0</v>
      </c>
      <c r="OT213" s="270">
        <f t="shared" si="4859"/>
        <v>0</v>
      </c>
      <c r="OU213" s="270">
        <f t="shared" si="4860"/>
        <v>0</v>
      </c>
      <c r="OV213" s="386">
        <f t="shared" si="5157"/>
        <v>0</v>
      </c>
      <c r="OW213" s="365">
        <f t="shared" si="5158"/>
        <v>0</v>
      </c>
      <c r="OX213" s="270">
        <f t="shared" si="4861"/>
        <v>0</v>
      </c>
      <c r="OY213" s="270">
        <f t="shared" si="4862"/>
        <v>0</v>
      </c>
      <c r="OZ213" s="386">
        <f t="shared" si="5159"/>
        <v>0</v>
      </c>
      <c r="PA213" s="365">
        <f t="shared" si="5160"/>
        <v>0</v>
      </c>
      <c r="PB213" s="270">
        <f t="shared" si="4863"/>
        <v>0</v>
      </c>
      <c r="PC213" s="270">
        <f t="shared" si="4864"/>
        <v>0</v>
      </c>
      <c r="PD213" s="386">
        <f t="shared" si="5161"/>
        <v>0</v>
      </c>
      <c r="PE213" s="365">
        <f t="shared" si="5162"/>
        <v>0</v>
      </c>
      <c r="PF213" s="270">
        <f t="shared" si="4865"/>
        <v>0</v>
      </c>
      <c r="PG213" s="270">
        <f t="shared" si="4866"/>
        <v>0</v>
      </c>
      <c r="PH213" s="386">
        <f t="shared" si="5163"/>
        <v>0</v>
      </c>
      <c r="PI213" s="365">
        <f t="shared" si="5164"/>
        <v>0</v>
      </c>
      <c r="PJ213" s="270">
        <f t="shared" si="4867"/>
        <v>0</v>
      </c>
      <c r="PK213" s="270">
        <f t="shared" si="4868"/>
        <v>0</v>
      </c>
      <c r="PL213" s="386">
        <f t="shared" si="5165"/>
        <v>0</v>
      </c>
      <c r="PM213" s="365">
        <f t="shared" si="5166"/>
        <v>0</v>
      </c>
      <c r="PN213" s="270">
        <f t="shared" si="4869"/>
        <v>0</v>
      </c>
      <c r="PO213" s="270">
        <f t="shared" si="4870"/>
        <v>0</v>
      </c>
      <c r="PP213" s="386">
        <f t="shared" si="5167"/>
        <v>0</v>
      </c>
      <c r="PQ213" s="365">
        <f t="shared" si="5168"/>
        <v>0</v>
      </c>
      <c r="PR213" s="270">
        <f t="shared" si="4871"/>
        <v>0</v>
      </c>
      <c r="PS213" s="270">
        <f t="shared" si="4872"/>
        <v>0</v>
      </c>
      <c r="PT213" s="386">
        <f t="shared" si="5169"/>
        <v>0</v>
      </c>
      <c r="PU213" s="365">
        <f t="shared" si="5170"/>
        <v>0</v>
      </c>
      <c r="PV213" s="270">
        <f t="shared" si="4873"/>
        <v>0</v>
      </c>
      <c r="PW213" s="270">
        <f t="shared" si="4874"/>
        <v>0</v>
      </c>
      <c r="PX213" s="386">
        <f t="shared" si="5171"/>
        <v>0</v>
      </c>
      <c r="PY213" s="365">
        <f t="shared" si="5172"/>
        <v>0</v>
      </c>
      <c r="PZ213" s="270">
        <f t="shared" si="4875"/>
        <v>0</v>
      </c>
      <c r="QA213" s="270">
        <f t="shared" si="4876"/>
        <v>0</v>
      </c>
      <c r="QB213" s="334">
        <f t="shared" si="4877"/>
        <v>0</v>
      </c>
      <c r="QC213" s="386">
        <f t="shared" si="5173"/>
        <v>0</v>
      </c>
      <c r="QD213" s="365">
        <f t="shared" si="5174"/>
        <v>0</v>
      </c>
      <c r="QE213" s="270">
        <f t="shared" si="4878"/>
        <v>0</v>
      </c>
      <c r="QF213" s="270">
        <f t="shared" si="4879"/>
        <v>0</v>
      </c>
      <c r="QG213" s="386">
        <f t="shared" si="5175"/>
        <v>0</v>
      </c>
      <c r="QH213" s="365">
        <f t="shared" si="5176"/>
        <v>0</v>
      </c>
      <c r="QI213" s="270">
        <f t="shared" si="4880"/>
        <v>0</v>
      </c>
      <c r="QJ213" s="270">
        <f t="shared" si="4881"/>
        <v>0</v>
      </c>
      <c r="QK213" s="386">
        <f t="shared" si="5177"/>
        <v>0</v>
      </c>
      <c r="QL213" s="365">
        <f t="shared" si="5178"/>
        <v>0</v>
      </c>
      <c r="QM213" s="270">
        <f t="shared" si="4882"/>
        <v>0</v>
      </c>
      <c r="QN213" s="270">
        <f t="shared" si="4883"/>
        <v>0</v>
      </c>
      <c r="QO213" s="386">
        <f t="shared" si="5179"/>
        <v>0</v>
      </c>
      <c r="QP213" s="365">
        <f t="shared" si="5180"/>
        <v>0</v>
      </c>
      <c r="QQ213" s="270">
        <f t="shared" si="4884"/>
        <v>0</v>
      </c>
      <c r="QR213" s="270">
        <f t="shared" si="4885"/>
        <v>0</v>
      </c>
      <c r="QS213" s="386">
        <f t="shared" si="5181"/>
        <v>0</v>
      </c>
      <c r="QT213" s="365">
        <f t="shared" si="5182"/>
        <v>0</v>
      </c>
      <c r="QU213" s="270">
        <f t="shared" si="4886"/>
        <v>0</v>
      </c>
      <c r="QV213" s="270">
        <f t="shared" si="4887"/>
        <v>0</v>
      </c>
      <c r="QW213" s="386">
        <f t="shared" si="5183"/>
        <v>0</v>
      </c>
      <c r="QX213" s="365">
        <f t="shared" si="5184"/>
        <v>0</v>
      </c>
      <c r="QY213" s="270">
        <f t="shared" si="4888"/>
        <v>0</v>
      </c>
      <c r="QZ213" s="270">
        <f t="shared" si="4889"/>
        <v>0</v>
      </c>
      <c r="RA213" s="386">
        <f t="shared" si="5185"/>
        <v>0</v>
      </c>
      <c r="RB213" s="365">
        <f t="shared" si="5186"/>
        <v>0</v>
      </c>
      <c r="RC213" s="270">
        <f t="shared" si="4890"/>
        <v>0</v>
      </c>
      <c r="RD213" s="270">
        <f t="shared" si="4891"/>
        <v>0</v>
      </c>
      <c r="RE213" s="386">
        <f t="shared" si="5187"/>
        <v>0</v>
      </c>
      <c r="RF213" s="365">
        <f t="shared" si="5188"/>
        <v>0</v>
      </c>
      <c r="RG213" s="270">
        <f t="shared" si="4892"/>
        <v>0</v>
      </c>
      <c r="RH213" s="270">
        <f t="shared" si="4893"/>
        <v>0</v>
      </c>
      <c r="RI213" s="386">
        <f t="shared" si="5189"/>
        <v>0</v>
      </c>
      <c r="RJ213" s="365">
        <f t="shared" si="5190"/>
        <v>0</v>
      </c>
      <c r="RK213" s="270">
        <f t="shared" si="4894"/>
        <v>0</v>
      </c>
      <c r="RL213" s="270">
        <f t="shared" si="4895"/>
        <v>0</v>
      </c>
      <c r="RM213" s="386">
        <f t="shared" si="5191"/>
        <v>0</v>
      </c>
      <c r="RN213" s="365">
        <f t="shared" si="5192"/>
        <v>0</v>
      </c>
      <c r="RO213" s="270">
        <f t="shared" si="4896"/>
        <v>0</v>
      </c>
      <c r="RP213" s="270">
        <f t="shared" si="4897"/>
        <v>0</v>
      </c>
      <c r="RQ213" s="386">
        <f t="shared" si="5193"/>
        <v>0</v>
      </c>
      <c r="RR213" s="365">
        <f t="shared" si="5194"/>
        <v>0</v>
      </c>
      <c r="RS213" s="270">
        <f t="shared" si="4898"/>
        <v>0</v>
      </c>
      <c r="RT213" s="270">
        <f t="shared" si="4899"/>
        <v>0</v>
      </c>
      <c r="RU213" s="386">
        <f t="shared" si="5195"/>
        <v>0</v>
      </c>
      <c r="RV213" s="365">
        <f t="shared" si="5196"/>
        <v>0</v>
      </c>
      <c r="RW213" s="270">
        <f t="shared" si="4900"/>
        <v>0</v>
      </c>
      <c r="RX213" s="270">
        <f t="shared" si="4901"/>
        <v>0</v>
      </c>
      <c r="RY213" s="334">
        <f t="shared" si="4902"/>
        <v>0</v>
      </c>
      <c r="RZ213" s="386">
        <f t="shared" si="5197"/>
        <v>0</v>
      </c>
      <c r="SA213" s="365">
        <f t="shared" si="5198"/>
        <v>0</v>
      </c>
      <c r="SB213" s="270">
        <f t="shared" si="4903"/>
        <v>0</v>
      </c>
      <c r="SC213" s="270">
        <f t="shared" si="4904"/>
        <v>0</v>
      </c>
      <c r="SD213" s="386">
        <f t="shared" si="5199"/>
        <v>0</v>
      </c>
      <c r="SE213" s="365">
        <f t="shared" si="5200"/>
        <v>0</v>
      </c>
      <c r="SF213" s="270">
        <f t="shared" si="4905"/>
        <v>0</v>
      </c>
      <c r="SG213" s="270">
        <f t="shared" si="4906"/>
        <v>0</v>
      </c>
      <c r="SH213" s="386">
        <f t="shared" si="5201"/>
        <v>0</v>
      </c>
      <c r="SI213" s="365">
        <f t="shared" si="5202"/>
        <v>0</v>
      </c>
      <c r="SJ213" s="270">
        <f t="shared" si="4907"/>
        <v>0</v>
      </c>
      <c r="SK213" s="270">
        <f t="shared" si="4908"/>
        <v>0</v>
      </c>
      <c r="SL213" s="386">
        <f t="shared" si="5203"/>
        <v>0</v>
      </c>
      <c r="SM213" s="365">
        <f t="shared" si="5204"/>
        <v>0</v>
      </c>
      <c r="SN213" s="270">
        <f t="shared" si="4909"/>
        <v>0</v>
      </c>
      <c r="SO213" s="270">
        <f t="shared" si="4910"/>
        <v>0</v>
      </c>
      <c r="SP213" s="386">
        <f t="shared" si="5205"/>
        <v>0</v>
      </c>
      <c r="SQ213" s="365">
        <f t="shared" si="5206"/>
        <v>0</v>
      </c>
      <c r="SR213" s="270">
        <f t="shared" si="4911"/>
        <v>0</v>
      </c>
      <c r="SS213" s="270">
        <f t="shared" si="4912"/>
        <v>0</v>
      </c>
      <c r="ST213" s="386">
        <f t="shared" si="5207"/>
        <v>0</v>
      </c>
      <c r="SU213" s="365">
        <f t="shared" si="5208"/>
        <v>0</v>
      </c>
      <c r="SV213" s="270">
        <f t="shared" si="4913"/>
        <v>0</v>
      </c>
      <c r="SW213" s="270">
        <f t="shared" si="4914"/>
        <v>0</v>
      </c>
      <c r="SX213" s="386">
        <f t="shared" si="5209"/>
        <v>0</v>
      </c>
      <c r="SY213" s="365">
        <f t="shared" si="5210"/>
        <v>0</v>
      </c>
      <c r="SZ213" s="270">
        <f t="shared" si="4915"/>
        <v>0</v>
      </c>
      <c r="TA213" s="270">
        <f t="shared" si="4916"/>
        <v>0</v>
      </c>
      <c r="TB213" s="386">
        <f t="shared" si="5211"/>
        <v>0</v>
      </c>
      <c r="TC213" s="365">
        <f t="shared" si="5212"/>
        <v>0</v>
      </c>
      <c r="TD213" s="270">
        <f t="shared" si="4917"/>
        <v>0</v>
      </c>
      <c r="TE213" s="270">
        <f t="shared" si="4918"/>
        <v>0</v>
      </c>
      <c r="TF213" s="386">
        <f t="shared" si="5213"/>
        <v>0</v>
      </c>
      <c r="TG213" s="365">
        <f t="shared" si="5214"/>
        <v>0</v>
      </c>
      <c r="TH213" s="270">
        <f t="shared" si="4919"/>
        <v>0</v>
      </c>
      <c r="TI213" s="270">
        <f t="shared" si="4920"/>
        <v>0</v>
      </c>
      <c r="TJ213" s="386">
        <f t="shared" si="5215"/>
        <v>0</v>
      </c>
      <c r="TK213" s="365">
        <f t="shared" si="5216"/>
        <v>0</v>
      </c>
      <c r="TL213" s="270">
        <f t="shared" si="4921"/>
        <v>0</v>
      </c>
      <c r="TM213" s="270">
        <f t="shared" si="4922"/>
        <v>0</v>
      </c>
      <c r="TN213" s="386">
        <f t="shared" si="5217"/>
        <v>0</v>
      </c>
      <c r="TO213" s="365">
        <f t="shared" si="5218"/>
        <v>0</v>
      </c>
      <c r="TP213" s="270">
        <f t="shared" si="4923"/>
        <v>0</v>
      </c>
      <c r="TQ213" s="270">
        <f t="shared" si="4924"/>
        <v>0</v>
      </c>
      <c r="TR213" s="386">
        <f t="shared" si="5219"/>
        <v>0</v>
      </c>
      <c r="TS213" s="365">
        <f t="shared" si="5220"/>
        <v>0</v>
      </c>
      <c r="TT213" s="270">
        <f t="shared" si="4925"/>
        <v>0</v>
      </c>
      <c r="TU213" s="270">
        <f t="shared" si="4926"/>
        <v>0</v>
      </c>
      <c r="TV213" s="334">
        <f t="shared" si="4927"/>
        <v>0</v>
      </c>
      <c r="TW213" s="386">
        <f t="shared" si="5221"/>
        <v>0</v>
      </c>
      <c r="TX213" s="365">
        <f t="shared" si="5222"/>
        <v>0</v>
      </c>
      <c r="TY213" s="270">
        <f t="shared" si="4928"/>
        <v>0</v>
      </c>
      <c r="TZ213" s="270">
        <f t="shared" si="4929"/>
        <v>0</v>
      </c>
      <c r="UA213" s="386">
        <f t="shared" si="5223"/>
        <v>0</v>
      </c>
      <c r="UB213" s="365">
        <f t="shared" si="5224"/>
        <v>0</v>
      </c>
      <c r="UC213" s="270">
        <f t="shared" si="4930"/>
        <v>0</v>
      </c>
      <c r="UD213" s="270">
        <f t="shared" si="4931"/>
        <v>0</v>
      </c>
      <c r="UE213" s="386">
        <f t="shared" si="5225"/>
        <v>0</v>
      </c>
      <c r="UF213" s="365">
        <f t="shared" si="5226"/>
        <v>0</v>
      </c>
      <c r="UG213" s="270">
        <f t="shared" si="4932"/>
        <v>0</v>
      </c>
      <c r="UH213" s="270">
        <f t="shared" si="4933"/>
        <v>0</v>
      </c>
      <c r="UI213" s="386">
        <f t="shared" si="5227"/>
        <v>0</v>
      </c>
      <c r="UJ213" s="365">
        <f t="shared" si="5228"/>
        <v>0</v>
      </c>
      <c r="UK213" s="270">
        <f t="shared" si="4934"/>
        <v>0</v>
      </c>
      <c r="UL213" s="270">
        <f t="shared" si="4935"/>
        <v>0</v>
      </c>
      <c r="UM213" s="386">
        <f t="shared" si="5229"/>
        <v>0</v>
      </c>
      <c r="UN213" s="365">
        <f t="shared" si="5230"/>
        <v>0</v>
      </c>
      <c r="UO213" s="270">
        <f t="shared" si="4936"/>
        <v>0</v>
      </c>
      <c r="UP213" s="270">
        <f t="shared" si="4937"/>
        <v>0</v>
      </c>
      <c r="UQ213" s="386">
        <f t="shared" si="5231"/>
        <v>0</v>
      </c>
      <c r="UR213" s="365">
        <f t="shared" si="5232"/>
        <v>0</v>
      </c>
      <c r="US213" s="270">
        <f t="shared" si="4938"/>
        <v>0</v>
      </c>
      <c r="UT213" s="270">
        <f t="shared" si="4939"/>
        <v>0</v>
      </c>
      <c r="UU213" s="386">
        <f t="shared" si="5233"/>
        <v>0</v>
      </c>
      <c r="UV213" s="365">
        <f t="shared" si="5234"/>
        <v>0</v>
      </c>
      <c r="UW213" s="270">
        <f t="shared" si="4940"/>
        <v>0</v>
      </c>
      <c r="UX213" s="270">
        <f t="shared" si="4941"/>
        <v>0</v>
      </c>
      <c r="UY213" s="386">
        <f t="shared" si="5235"/>
        <v>0</v>
      </c>
      <c r="UZ213" s="365">
        <f t="shared" si="5236"/>
        <v>0</v>
      </c>
      <c r="VA213" s="270">
        <f t="shared" si="4942"/>
        <v>0</v>
      </c>
      <c r="VB213" s="270">
        <f t="shared" si="4943"/>
        <v>0</v>
      </c>
      <c r="VC213" s="386">
        <f t="shared" si="5237"/>
        <v>0</v>
      </c>
      <c r="VD213" s="365">
        <f t="shared" si="5238"/>
        <v>0</v>
      </c>
      <c r="VE213" s="270">
        <f t="shared" si="4944"/>
        <v>0</v>
      </c>
      <c r="VF213" s="270">
        <f t="shared" si="4945"/>
        <v>0</v>
      </c>
      <c r="VG213" s="386">
        <f t="shared" si="5239"/>
        <v>0</v>
      </c>
      <c r="VH213" s="365">
        <f t="shared" si="5240"/>
        <v>0</v>
      </c>
      <c r="VI213" s="270">
        <f t="shared" si="4946"/>
        <v>0</v>
      </c>
      <c r="VJ213" s="270">
        <f t="shared" si="4947"/>
        <v>0</v>
      </c>
      <c r="VK213" s="386">
        <f t="shared" si="5241"/>
        <v>0</v>
      </c>
      <c r="VL213" s="365">
        <f t="shared" si="5242"/>
        <v>0</v>
      </c>
      <c r="VM213" s="270">
        <f t="shared" si="4948"/>
        <v>0</v>
      </c>
      <c r="VN213" s="270">
        <f t="shared" si="4949"/>
        <v>0</v>
      </c>
      <c r="VO213" s="386">
        <f t="shared" si="5243"/>
        <v>0</v>
      </c>
      <c r="VP213" s="365">
        <f t="shared" si="5244"/>
        <v>0</v>
      </c>
      <c r="VQ213" s="270">
        <f t="shared" si="4950"/>
        <v>0</v>
      </c>
      <c r="VR213" s="270">
        <f t="shared" si="4951"/>
        <v>0</v>
      </c>
      <c r="VS213" s="334">
        <f t="shared" si="4952"/>
        <v>0</v>
      </c>
      <c r="VT213" s="386">
        <f t="shared" si="5245"/>
        <v>0</v>
      </c>
      <c r="VU213" s="365">
        <f t="shared" si="5246"/>
        <v>0</v>
      </c>
      <c r="VV213" s="270">
        <f t="shared" si="4953"/>
        <v>0</v>
      </c>
      <c r="VW213" s="270">
        <f t="shared" si="4954"/>
        <v>0</v>
      </c>
      <c r="VX213" s="386">
        <f t="shared" si="5247"/>
        <v>0</v>
      </c>
      <c r="VY213" s="365">
        <f t="shared" si="5248"/>
        <v>0</v>
      </c>
      <c r="VZ213" s="270">
        <f t="shared" si="4955"/>
        <v>0</v>
      </c>
      <c r="WA213" s="270">
        <f t="shared" si="4956"/>
        <v>0</v>
      </c>
      <c r="WB213" s="386">
        <f t="shared" si="5249"/>
        <v>0</v>
      </c>
      <c r="WC213" s="365">
        <f t="shared" si="5250"/>
        <v>0</v>
      </c>
      <c r="WD213" s="270">
        <f t="shared" si="4957"/>
        <v>0</v>
      </c>
      <c r="WE213" s="270">
        <f t="shared" si="4958"/>
        <v>0</v>
      </c>
      <c r="WF213" s="386">
        <f t="shared" si="5251"/>
        <v>0</v>
      </c>
      <c r="WG213" s="365">
        <f t="shared" si="5252"/>
        <v>0</v>
      </c>
      <c r="WH213" s="270">
        <f t="shared" si="4959"/>
        <v>0</v>
      </c>
      <c r="WI213" s="270">
        <f t="shared" si="4960"/>
        <v>0</v>
      </c>
      <c r="WJ213" s="386">
        <f t="shared" si="5253"/>
        <v>0</v>
      </c>
      <c r="WK213" s="365">
        <f t="shared" si="5254"/>
        <v>0</v>
      </c>
      <c r="WL213" s="270">
        <f t="shared" si="4961"/>
        <v>0</v>
      </c>
      <c r="WM213" s="270">
        <f t="shared" si="4962"/>
        <v>0</v>
      </c>
      <c r="WN213" s="386">
        <f t="shared" si="5255"/>
        <v>0</v>
      </c>
      <c r="WO213" s="365">
        <f t="shared" si="5256"/>
        <v>0</v>
      </c>
      <c r="WP213" s="270">
        <f t="shared" si="4963"/>
        <v>0</v>
      </c>
      <c r="WQ213" s="270">
        <f t="shared" si="4964"/>
        <v>0</v>
      </c>
      <c r="WR213" s="386">
        <f t="shared" si="5257"/>
        <v>0</v>
      </c>
      <c r="WS213" s="365">
        <f t="shared" si="5258"/>
        <v>0</v>
      </c>
      <c r="WT213" s="270">
        <f t="shared" si="4965"/>
        <v>0</v>
      </c>
      <c r="WU213" s="270">
        <f t="shared" si="4966"/>
        <v>0</v>
      </c>
      <c r="WV213" s="386">
        <f t="shared" si="5259"/>
        <v>0</v>
      </c>
      <c r="WW213" s="365">
        <f t="shared" si="5260"/>
        <v>0</v>
      </c>
      <c r="WX213" s="270">
        <f t="shared" si="4967"/>
        <v>0</v>
      </c>
      <c r="WY213" s="270">
        <f t="shared" si="4968"/>
        <v>0</v>
      </c>
      <c r="WZ213" s="386">
        <f t="shared" si="5261"/>
        <v>0</v>
      </c>
      <c r="XA213" s="365">
        <f t="shared" si="5262"/>
        <v>0</v>
      </c>
      <c r="XB213" s="270">
        <f t="shared" si="4969"/>
        <v>0</v>
      </c>
      <c r="XC213" s="270">
        <f t="shared" si="4970"/>
        <v>0</v>
      </c>
      <c r="XD213" s="386">
        <f t="shared" si="5263"/>
        <v>0</v>
      </c>
      <c r="XE213" s="365">
        <f t="shared" si="5264"/>
        <v>0</v>
      </c>
      <c r="XF213" s="270">
        <f t="shared" si="4971"/>
        <v>0</v>
      </c>
      <c r="XG213" s="270">
        <f t="shared" si="4972"/>
        <v>0</v>
      </c>
      <c r="XH213" s="386">
        <f t="shared" si="5265"/>
        <v>0</v>
      </c>
      <c r="XI213" s="365">
        <f t="shared" si="5266"/>
        <v>0</v>
      </c>
      <c r="XJ213" s="270">
        <f t="shared" si="4973"/>
        <v>0</v>
      </c>
      <c r="XK213" s="270">
        <f t="shared" si="4974"/>
        <v>0</v>
      </c>
      <c r="XL213" s="386">
        <f t="shared" si="5267"/>
        <v>0</v>
      </c>
      <c r="XM213" s="365">
        <f t="shared" si="5268"/>
        <v>0</v>
      </c>
      <c r="XN213" s="270">
        <f t="shared" si="4975"/>
        <v>0</v>
      </c>
      <c r="XO213" s="270">
        <f t="shared" si="4976"/>
        <v>0</v>
      </c>
      <c r="XP213" s="334">
        <f t="shared" si="4977"/>
        <v>0</v>
      </c>
      <c r="XQ213" s="386">
        <f t="shared" si="5269"/>
        <v>0</v>
      </c>
      <c r="XR213" s="365">
        <f t="shared" si="5270"/>
        <v>0</v>
      </c>
      <c r="XS213" s="270">
        <f t="shared" si="4978"/>
        <v>0</v>
      </c>
      <c r="XT213" s="270">
        <f t="shared" si="4979"/>
        <v>0</v>
      </c>
      <c r="XU213" s="386">
        <f t="shared" si="5271"/>
        <v>0</v>
      </c>
      <c r="XV213" s="365">
        <f t="shared" si="5272"/>
        <v>0</v>
      </c>
      <c r="XW213" s="270">
        <f t="shared" si="4980"/>
        <v>0</v>
      </c>
      <c r="XX213" s="270">
        <f t="shared" si="4981"/>
        <v>0</v>
      </c>
      <c r="XY213" s="386">
        <f t="shared" si="5273"/>
        <v>0</v>
      </c>
      <c r="XZ213" s="365">
        <f t="shared" si="5274"/>
        <v>0</v>
      </c>
      <c r="YA213" s="270">
        <f t="shared" si="4982"/>
        <v>0</v>
      </c>
      <c r="YB213" s="270">
        <f t="shared" si="4983"/>
        <v>0</v>
      </c>
      <c r="YC213" s="386">
        <f t="shared" si="5275"/>
        <v>0</v>
      </c>
      <c r="YD213" s="365">
        <f t="shared" si="5276"/>
        <v>0</v>
      </c>
      <c r="YE213" s="270">
        <f t="shared" si="4984"/>
        <v>0</v>
      </c>
      <c r="YF213" s="270">
        <f t="shared" si="4985"/>
        <v>0</v>
      </c>
      <c r="YG213" s="386">
        <f t="shared" si="5277"/>
        <v>0</v>
      </c>
      <c r="YH213" s="365">
        <f t="shared" si="5278"/>
        <v>0</v>
      </c>
      <c r="YI213" s="270">
        <f t="shared" si="4986"/>
        <v>0</v>
      </c>
      <c r="YJ213" s="270">
        <f t="shared" si="4987"/>
        <v>0</v>
      </c>
      <c r="YK213" s="386">
        <f t="shared" si="5279"/>
        <v>0</v>
      </c>
      <c r="YL213" s="365">
        <f t="shared" si="5280"/>
        <v>0</v>
      </c>
      <c r="YM213" s="270">
        <f t="shared" si="4988"/>
        <v>0</v>
      </c>
      <c r="YN213" s="270">
        <f t="shared" si="4989"/>
        <v>0</v>
      </c>
      <c r="YO213" s="386">
        <f t="shared" si="5281"/>
        <v>0</v>
      </c>
      <c r="YP213" s="365">
        <f t="shared" si="5282"/>
        <v>0</v>
      </c>
      <c r="YQ213" s="270">
        <f t="shared" si="4990"/>
        <v>0</v>
      </c>
      <c r="YR213" s="270">
        <f t="shared" si="4991"/>
        <v>0</v>
      </c>
      <c r="YS213" s="386">
        <f t="shared" si="5283"/>
        <v>0</v>
      </c>
      <c r="YT213" s="365">
        <f t="shared" si="5284"/>
        <v>0</v>
      </c>
      <c r="YU213" s="270">
        <f t="shared" si="4992"/>
        <v>0</v>
      </c>
      <c r="YV213" s="270">
        <f t="shared" si="4993"/>
        <v>0</v>
      </c>
      <c r="YW213" s="386">
        <f t="shared" si="5285"/>
        <v>0</v>
      </c>
      <c r="YX213" s="365">
        <f t="shared" si="5286"/>
        <v>0</v>
      </c>
      <c r="YY213" s="270">
        <f t="shared" si="4994"/>
        <v>0</v>
      </c>
      <c r="YZ213" s="270">
        <f t="shared" si="4995"/>
        <v>0</v>
      </c>
      <c r="ZA213" s="386">
        <f t="shared" si="5287"/>
        <v>0</v>
      </c>
      <c r="ZB213" s="365">
        <f t="shared" si="5288"/>
        <v>0</v>
      </c>
      <c r="ZC213" s="270">
        <f t="shared" si="4996"/>
        <v>0</v>
      </c>
      <c r="ZD213" s="270">
        <f t="shared" si="4997"/>
        <v>0</v>
      </c>
      <c r="ZE213" s="386">
        <f t="shared" si="5289"/>
        <v>0</v>
      </c>
      <c r="ZF213" s="365">
        <f t="shared" si="5290"/>
        <v>0</v>
      </c>
      <c r="ZG213" s="270">
        <f t="shared" si="4998"/>
        <v>0</v>
      </c>
      <c r="ZH213" s="270">
        <f t="shared" si="4999"/>
        <v>0</v>
      </c>
      <c r="ZI213" s="386">
        <f t="shared" si="5291"/>
        <v>0</v>
      </c>
      <c r="ZJ213" s="365">
        <f t="shared" si="5292"/>
        <v>0</v>
      </c>
      <c r="ZK213" s="270">
        <f t="shared" si="5000"/>
        <v>0</v>
      </c>
      <c r="ZL213" s="270">
        <f t="shared" si="5001"/>
        <v>0</v>
      </c>
      <c r="ZM213" s="334">
        <f t="shared" si="5002"/>
        <v>0</v>
      </c>
    </row>
    <row r="214" spans="2:689" hidden="1" outlineLevel="1" x14ac:dyDescent="0.3">
      <c r="B214" s="387">
        <v>0.23</v>
      </c>
      <c r="C214" s="367" t="s">
        <v>163</v>
      </c>
      <c r="D214" s="364">
        <v>0</v>
      </c>
      <c r="E214" s="365">
        <v>0</v>
      </c>
      <c r="F214" s="270">
        <f t="shared" si="4609"/>
        <v>0</v>
      </c>
      <c r="G214" s="270">
        <f t="shared" si="4610"/>
        <v>0</v>
      </c>
      <c r="H214" s="364">
        <f t="shared" si="4611"/>
        <v>0</v>
      </c>
      <c r="I214" s="365">
        <f t="shared" si="4612"/>
        <v>0</v>
      </c>
      <c r="J214" s="270">
        <f t="shared" si="4613"/>
        <v>0</v>
      </c>
      <c r="K214" s="270">
        <f t="shared" si="4614"/>
        <v>0</v>
      </c>
      <c r="L214" s="364">
        <f t="shared" si="4615"/>
        <v>0</v>
      </c>
      <c r="M214" s="365">
        <f t="shared" si="4616"/>
        <v>0</v>
      </c>
      <c r="N214" s="270">
        <f t="shared" si="4617"/>
        <v>0</v>
      </c>
      <c r="O214" s="270">
        <f t="shared" si="4618"/>
        <v>0</v>
      </c>
      <c r="P214" s="364">
        <f t="shared" si="4619"/>
        <v>0</v>
      </c>
      <c r="Q214" s="365">
        <f t="shared" si="4620"/>
        <v>0</v>
      </c>
      <c r="R214" s="270">
        <f t="shared" si="4621"/>
        <v>0</v>
      </c>
      <c r="S214" s="270">
        <f t="shared" si="4622"/>
        <v>0</v>
      </c>
      <c r="T214" s="364">
        <f t="shared" si="4623"/>
        <v>0</v>
      </c>
      <c r="U214" s="365">
        <f t="shared" si="4624"/>
        <v>0</v>
      </c>
      <c r="V214" s="270">
        <f t="shared" si="4625"/>
        <v>0</v>
      </c>
      <c r="W214" s="270">
        <f t="shared" si="4626"/>
        <v>0</v>
      </c>
      <c r="X214" s="364">
        <f t="shared" si="4627"/>
        <v>0</v>
      </c>
      <c r="Y214" s="365">
        <f t="shared" si="4628"/>
        <v>0</v>
      </c>
      <c r="Z214" s="270">
        <f t="shared" si="4629"/>
        <v>0</v>
      </c>
      <c r="AA214" s="270">
        <f t="shared" si="4630"/>
        <v>0</v>
      </c>
      <c r="AB214" s="364">
        <f t="shared" si="4631"/>
        <v>0</v>
      </c>
      <c r="AC214" s="365">
        <f t="shared" si="4632"/>
        <v>0</v>
      </c>
      <c r="AD214" s="270">
        <f t="shared" si="4633"/>
        <v>0</v>
      </c>
      <c r="AE214" s="270">
        <f t="shared" si="4634"/>
        <v>0</v>
      </c>
      <c r="AF214" s="364">
        <f t="shared" si="5003"/>
        <v>0</v>
      </c>
      <c r="AG214" s="365">
        <f t="shared" si="5004"/>
        <v>0</v>
      </c>
      <c r="AH214" s="270">
        <f t="shared" si="4635"/>
        <v>0</v>
      </c>
      <c r="AI214" s="270">
        <f t="shared" si="4636"/>
        <v>0</v>
      </c>
      <c r="AJ214" s="364">
        <f t="shared" si="4637"/>
        <v>0</v>
      </c>
      <c r="AK214" s="365">
        <f t="shared" si="4638"/>
        <v>0</v>
      </c>
      <c r="AL214" s="270">
        <f t="shared" si="4639"/>
        <v>0</v>
      </c>
      <c r="AM214" s="270">
        <f t="shared" si="4640"/>
        <v>0</v>
      </c>
      <c r="AN214" s="364">
        <f t="shared" si="4641"/>
        <v>0</v>
      </c>
      <c r="AO214" s="365">
        <f t="shared" si="4642"/>
        <v>0</v>
      </c>
      <c r="AP214" s="270">
        <f t="shared" si="4643"/>
        <v>0</v>
      </c>
      <c r="AQ214" s="270">
        <f t="shared" si="4644"/>
        <v>0</v>
      </c>
      <c r="AR214" s="364">
        <f t="shared" si="4645"/>
        <v>0</v>
      </c>
      <c r="AS214" s="365">
        <f t="shared" si="4646"/>
        <v>0</v>
      </c>
      <c r="AT214" s="270">
        <f t="shared" si="4647"/>
        <v>0</v>
      </c>
      <c r="AU214" s="270">
        <f t="shared" si="4648"/>
        <v>0</v>
      </c>
      <c r="AV214" s="386">
        <f t="shared" si="4649"/>
        <v>0</v>
      </c>
      <c r="AW214" s="365">
        <f t="shared" si="4650"/>
        <v>0</v>
      </c>
      <c r="AX214" s="270">
        <f t="shared" si="4651"/>
        <v>0</v>
      </c>
      <c r="AY214" s="270">
        <f t="shared" si="4652"/>
        <v>0</v>
      </c>
      <c r="AZ214" s="334">
        <f t="shared" si="4653"/>
        <v>0</v>
      </c>
      <c r="BA214" s="386">
        <f t="shared" si="5293"/>
        <v>0</v>
      </c>
      <c r="BB214" s="365">
        <f t="shared" si="5294"/>
        <v>0</v>
      </c>
      <c r="BC214" s="270">
        <f t="shared" si="4656"/>
        <v>0</v>
      </c>
      <c r="BD214" s="270">
        <f t="shared" si="4657"/>
        <v>0</v>
      </c>
      <c r="BE214" s="386">
        <f t="shared" si="4658"/>
        <v>0</v>
      </c>
      <c r="BF214" s="365">
        <f t="shared" si="4659"/>
        <v>0</v>
      </c>
      <c r="BG214" s="270">
        <f t="shared" si="4660"/>
        <v>0</v>
      </c>
      <c r="BH214" s="270">
        <f t="shared" si="4661"/>
        <v>0</v>
      </c>
      <c r="BI214" s="386">
        <f t="shared" si="4662"/>
        <v>0</v>
      </c>
      <c r="BJ214" s="365">
        <f t="shared" si="4663"/>
        <v>0</v>
      </c>
      <c r="BK214" s="270">
        <f t="shared" si="4664"/>
        <v>0</v>
      </c>
      <c r="BL214" s="270">
        <f t="shared" si="4665"/>
        <v>0</v>
      </c>
      <c r="BM214" s="386">
        <f t="shared" si="4666"/>
        <v>0</v>
      </c>
      <c r="BN214" s="365">
        <f t="shared" si="4667"/>
        <v>0</v>
      </c>
      <c r="BO214" s="270">
        <f t="shared" si="4668"/>
        <v>0</v>
      </c>
      <c r="BP214" s="270">
        <f t="shared" si="4669"/>
        <v>0</v>
      </c>
      <c r="BQ214" s="386">
        <f t="shared" si="4670"/>
        <v>0</v>
      </c>
      <c r="BR214" s="365">
        <f t="shared" si="4671"/>
        <v>0</v>
      </c>
      <c r="BS214" s="270">
        <f t="shared" si="4672"/>
        <v>0</v>
      </c>
      <c r="BT214" s="270">
        <f t="shared" si="4673"/>
        <v>0</v>
      </c>
      <c r="BU214" s="386">
        <f t="shared" si="5005"/>
        <v>0</v>
      </c>
      <c r="BV214" s="365">
        <f t="shared" si="5006"/>
        <v>0</v>
      </c>
      <c r="BW214" s="270">
        <f t="shared" si="4674"/>
        <v>0</v>
      </c>
      <c r="BX214" s="270">
        <f t="shared" si="4675"/>
        <v>0</v>
      </c>
      <c r="BY214" s="386">
        <f t="shared" si="4676"/>
        <v>0</v>
      </c>
      <c r="BZ214" s="365">
        <f t="shared" si="4677"/>
        <v>0</v>
      </c>
      <c r="CA214" s="270">
        <f t="shared" si="4678"/>
        <v>0</v>
      </c>
      <c r="CB214" s="270">
        <f t="shared" si="4679"/>
        <v>0</v>
      </c>
      <c r="CC214" s="386">
        <f t="shared" si="4680"/>
        <v>0</v>
      </c>
      <c r="CD214" s="365">
        <f t="shared" si="4681"/>
        <v>0</v>
      </c>
      <c r="CE214" s="270">
        <f t="shared" si="4682"/>
        <v>0</v>
      </c>
      <c r="CF214" s="270">
        <f t="shared" si="4683"/>
        <v>0</v>
      </c>
      <c r="CG214" s="386">
        <f t="shared" si="4684"/>
        <v>0</v>
      </c>
      <c r="CH214" s="365">
        <f t="shared" si="4685"/>
        <v>0</v>
      </c>
      <c r="CI214" s="270">
        <f t="shared" si="4686"/>
        <v>0</v>
      </c>
      <c r="CJ214" s="270">
        <f t="shared" si="4687"/>
        <v>0</v>
      </c>
      <c r="CK214" s="386">
        <f t="shared" si="4688"/>
        <v>0</v>
      </c>
      <c r="CL214" s="365">
        <f t="shared" si="4689"/>
        <v>0</v>
      </c>
      <c r="CM214" s="270">
        <f t="shared" si="4690"/>
        <v>0</v>
      </c>
      <c r="CN214" s="270">
        <f t="shared" si="4691"/>
        <v>0</v>
      </c>
      <c r="CO214" s="386">
        <f t="shared" si="4692"/>
        <v>0</v>
      </c>
      <c r="CP214" s="365">
        <f t="shared" si="4693"/>
        <v>0</v>
      </c>
      <c r="CQ214" s="270">
        <f t="shared" si="4694"/>
        <v>0</v>
      </c>
      <c r="CR214" s="270">
        <f t="shared" si="4695"/>
        <v>0</v>
      </c>
      <c r="CS214" s="386">
        <f t="shared" si="4696"/>
        <v>0</v>
      </c>
      <c r="CT214" s="365">
        <f t="shared" si="4697"/>
        <v>0</v>
      </c>
      <c r="CU214" s="270">
        <f t="shared" si="4698"/>
        <v>0</v>
      </c>
      <c r="CV214" s="270">
        <f t="shared" si="4699"/>
        <v>0</v>
      </c>
      <c r="CW214" s="334">
        <f t="shared" si="4700"/>
        <v>0</v>
      </c>
      <c r="CX214" s="386">
        <f t="shared" si="5007"/>
        <v>0</v>
      </c>
      <c r="CY214" s="365">
        <f t="shared" si="5008"/>
        <v>0</v>
      </c>
      <c r="CZ214" s="270">
        <f t="shared" si="4701"/>
        <v>0</v>
      </c>
      <c r="DA214" s="270">
        <f t="shared" si="4702"/>
        <v>0</v>
      </c>
      <c r="DB214" s="386">
        <f t="shared" si="5009"/>
        <v>0</v>
      </c>
      <c r="DC214" s="365">
        <f t="shared" si="5010"/>
        <v>0</v>
      </c>
      <c r="DD214" s="270">
        <f t="shared" si="4703"/>
        <v>0</v>
      </c>
      <c r="DE214" s="270">
        <f t="shared" si="4704"/>
        <v>0</v>
      </c>
      <c r="DF214" s="386">
        <f t="shared" si="5011"/>
        <v>0</v>
      </c>
      <c r="DG214" s="365">
        <f t="shared" si="5012"/>
        <v>0</v>
      </c>
      <c r="DH214" s="270">
        <f t="shared" si="4705"/>
        <v>0</v>
      </c>
      <c r="DI214" s="270">
        <f t="shared" si="4706"/>
        <v>0</v>
      </c>
      <c r="DJ214" s="386">
        <f t="shared" si="5013"/>
        <v>0</v>
      </c>
      <c r="DK214" s="365">
        <f t="shared" si="5014"/>
        <v>0</v>
      </c>
      <c r="DL214" s="270">
        <f t="shared" si="4707"/>
        <v>0</v>
      </c>
      <c r="DM214" s="270">
        <f t="shared" si="4708"/>
        <v>0</v>
      </c>
      <c r="DN214" s="386">
        <f t="shared" si="5015"/>
        <v>0</v>
      </c>
      <c r="DO214" s="365">
        <f t="shared" si="5016"/>
        <v>0</v>
      </c>
      <c r="DP214" s="270">
        <f t="shared" si="4709"/>
        <v>0</v>
      </c>
      <c r="DQ214" s="270">
        <f t="shared" si="4710"/>
        <v>0</v>
      </c>
      <c r="DR214" s="386">
        <f t="shared" si="5017"/>
        <v>0</v>
      </c>
      <c r="DS214" s="365">
        <f t="shared" si="5018"/>
        <v>0</v>
      </c>
      <c r="DT214" s="270">
        <f t="shared" si="4711"/>
        <v>0</v>
      </c>
      <c r="DU214" s="270">
        <f t="shared" si="4712"/>
        <v>0</v>
      </c>
      <c r="DV214" s="386">
        <f t="shared" si="5019"/>
        <v>0</v>
      </c>
      <c r="DW214" s="365">
        <f t="shared" si="5020"/>
        <v>0</v>
      </c>
      <c r="DX214" s="270">
        <f t="shared" si="4713"/>
        <v>0</v>
      </c>
      <c r="DY214" s="270">
        <f t="shared" si="4714"/>
        <v>0</v>
      </c>
      <c r="DZ214" s="386">
        <f t="shared" si="5021"/>
        <v>0</v>
      </c>
      <c r="EA214" s="365">
        <f t="shared" si="5022"/>
        <v>0</v>
      </c>
      <c r="EB214" s="270">
        <f t="shared" si="4715"/>
        <v>0</v>
      </c>
      <c r="EC214" s="270">
        <f t="shared" si="4716"/>
        <v>0</v>
      </c>
      <c r="ED214" s="386">
        <f t="shared" si="5023"/>
        <v>0</v>
      </c>
      <c r="EE214" s="365">
        <f t="shared" si="5024"/>
        <v>0</v>
      </c>
      <c r="EF214" s="270">
        <f t="shared" si="4717"/>
        <v>0</v>
      </c>
      <c r="EG214" s="270">
        <f t="shared" si="4718"/>
        <v>0</v>
      </c>
      <c r="EH214" s="386">
        <f t="shared" si="5025"/>
        <v>0</v>
      </c>
      <c r="EI214" s="365">
        <f t="shared" si="5026"/>
        <v>0</v>
      </c>
      <c r="EJ214" s="270">
        <f t="shared" si="4719"/>
        <v>0</v>
      </c>
      <c r="EK214" s="270">
        <f t="shared" si="4720"/>
        <v>0</v>
      </c>
      <c r="EL214" s="386">
        <f t="shared" si="4721"/>
        <v>0</v>
      </c>
      <c r="EM214" s="365">
        <f t="shared" si="5027"/>
        <v>0</v>
      </c>
      <c r="EN214" s="270">
        <f t="shared" si="4722"/>
        <v>0</v>
      </c>
      <c r="EO214" s="270">
        <f t="shared" si="4723"/>
        <v>0</v>
      </c>
      <c r="EP214" s="386">
        <f t="shared" si="5028"/>
        <v>0</v>
      </c>
      <c r="EQ214" s="365">
        <f t="shared" si="5029"/>
        <v>0</v>
      </c>
      <c r="ER214" s="270">
        <f t="shared" si="4724"/>
        <v>0</v>
      </c>
      <c r="ES214" s="270">
        <f t="shared" si="4725"/>
        <v>0</v>
      </c>
      <c r="ET214" s="334">
        <f t="shared" si="4726"/>
        <v>0</v>
      </c>
      <c r="EU214" s="386">
        <f t="shared" si="5030"/>
        <v>0</v>
      </c>
      <c r="EV214" s="365">
        <f t="shared" si="5031"/>
        <v>0</v>
      </c>
      <c r="EW214" s="270">
        <f t="shared" si="4727"/>
        <v>0</v>
      </c>
      <c r="EX214" s="270">
        <f t="shared" si="4728"/>
        <v>0</v>
      </c>
      <c r="EY214" s="386">
        <f t="shared" si="5032"/>
        <v>0</v>
      </c>
      <c r="EZ214" s="365">
        <f t="shared" si="5033"/>
        <v>0</v>
      </c>
      <c r="FA214" s="270">
        <f t="shared" si="4729"/>
        <v>0</v>
      </c>
      <c r="FB214" s="270">
        <f t="shared" si="4730"/>
        <v>0</v>
      </c>
      <c r="FC214" s="386">
        <f t="shared" si="5034"/>
        <v>0</v>
      </c>
      <c r="FD214" s="365">
        <f t="shared" si="5035"/>
        <v>0</v>
      </c>
      <c r="FE214" s="270">
        <f t="shared" si="4731"/>
        <v>0</v>
      </c>
      <c r="FF214" s="270">
        <f t="shared" si="4732"/>
        <v>0</v>
      </c>
      <c r="FG214" s="386">
        <f t="shared" si="5036"/>
        <v>0</v>
      </c>
      <c r="FH214" s="365">
        <f t="shared" si="5037"/>
        <v>0</v>
      </c>
      <c r="FI214" s="270">
        <f t="shared" si="4733"/>
        <v>0</v>
      </c>
      <c r="FJ214" s="270">
        <f t="shared" si="4734"/>
        <v>0</v>
      </c>
      <c r="FK214" s="386">
        <f t="shared" si="5038"/>
        <v>0</v>
      </c>
      <c r="FL214" s="365">
        <f t="shared" si="5039"/>
        <v>0</v>
      </c>
      <c r="FM214" s="270">
        <f t="shared" si="4735"/>
        <v>0</v>
      </c>
      <c r="FN214" s="270">
        <f t="shared" si="4736"/>
        <v>0</v>
      </c>
      <c r="FO214" s="386">
        <f t="shared" si="5040"/>
        <v>0</v>
      </c>
      <c r="FP214" s="365">
        <f t="shared" si="5041"/>
        <v>0</v>
      </c>
      <c r="FQ214" s="270">
        <f t="shared" si="4737"/>
        <v>0</v>
      </c>
      <c r="FR214" s="270">
        <f t="shared" si="4738"/>
        <v>0</v>
      </c>
      <c r="FS214" s="386">
        <f t="shared" si="5042"/>
        <v>0</v>
      </c>
      <c r="FT214" s="365">
        <f t="shared" si="5043"/>
        <v>0</v>
      </c>
      <c r="FU214" s="270">
        <f t="shared" si="4739"/>
        <v>0</v>
      </c>
      <c r="FV214" s="270">
        <f t="shared" si="4740"/>
        <v>0</v>
      </c>
      <c r="FW214" s="386">
        <f t="shared" si="5044"/>
        <v>0</v>
      </c>
      <c r="FX214" s="365">
        <f t="shared" si="5045"/>
        <v>0</v>
      </c>
      <c r="FY214" s="270">
        <f t="shared" si="4741"/>
        <v>0</v>
      </c>
      <c r="FZ214" s="270">
        <f t="shared" si="4742"/>
        <v>0</v>
      </c>
      <c r="GA214" s="386">
        <f t="shared" si="5046"/>
        <v>0</v>
      </c>
      <c r="GB214" s="365">
        <f t="shared" si="5047"/>
        <v>0</v>
      </c>
      <c r="GC214" s="270">
        <f t="shared" si="4743"/>
        <v>0</v>
      </c>
      <c r="GD214" s="270">
        <f t="shared" si="4744"/>
        <v>0</v>
      </c>
      <c r="GE214" s="386">
        <f t="shared" si="5048"/>
        <v>0</v>
      </c>
      <c r="GF214" s="365">
        <f t="shared" si="5049"/>
        <v>0</v>
      </c>
      <c r="GG214" s="270">
        <f t="shared" si="4745"/>
        <v>0</v>
      </c>
      <c r="GH214" s="270">
        <f t="shared" si="4746"/>
        <v>0</v>
      </c>
      <c r="GI214" s="386">
        <f t="shared" si="5050"/>
        <v>0</v>
      </c>
      <c r="GJ214" s="365">
        <f t="shared" si="5051"/>
        <v>0</v>
      </c>
      <c r="GK214" s="270">
        <f t="shared" si="4747"/>
        <v>0</v>
      </c>
      <c r="GL214" s="270">
        <f t="shared" si="4748"/>
        <v>0</v>
      </c>
      <c r="GM214" s="386">
        <f t="shared" si="5052"/>
        <v>0</v>
      </c>
      <c r="GN214" s="365">
        <f t="shared" si="5053"/>
        <v>0</v>
      </c>
      <c r="GO214" s="270">
        <f t="shared" si="4749"/>
        <v>0</v>
      </c>
      <c r="GP214" s="270">
        <f t="shared" si="4750"/>
        <v>0</v>
      </c>
      <c r="GQ214" s="334">
        <f t="shared" si="4751"/>
        <v>0</v>
      </c>
      <c r="GR214" s="386">
        <f t="shared" si="5054"/>
        <v>0</v>
      </c>
      <c r="GS214" s="365">
        <f t="shared" si="5055"/>
        <v>0</v>
      </c>
      <c r="GT214" s="270">
        <f t="shared" si="4752"/>
        <v>0</v>
      </c>
      <c r="GU214" s="270">
        <f t="shared" si="4753"/>
        <v>0</v>
      </c>
      <c r="GV214" s="386">
        <f t="shared" si="5056"/>
        <v>0</v>
      </c>
      <c r="GW214" s="365">
        <f t="shared" si="5057"/>
        <v>0</v>
      </c>
      <c r="GX214" s="270">
        <f t="shared" si="4754"/>
        <v>0</v>
      </c>
      <c r="GY214" s="270">
        <f t="shared" si="4755"/>
        <v>0</v>
      </c>
      <c r="GZ214" s="386">
        <f t="shared" si="5058"/>
        <v>0</v>
      </c>
      <c r="HA214" s="365">
        <f t="shared" si="5059"/>
        <v>0</v>
      </c>
      <c r="HB214" s="270">
        <f t="shared" si="4756"/>
        <v>0</v>
      </c>
      <c r="HC214" s="270">
        <f t="shared" si="4757"/>
        <v>0</v>
      </c>
      <c r="HD214" s="386">
        <f t="shared" si="5060"/>
        <v>0</v>
      </c>
      <c r="HE214" s="365">
        <f t="shared" si="5061"/>
        <v>0</v>
      </c>
      <c r="HF214" s="270">
        <f t="shared" si="4758"/>
        <v>0</v>
      </c>
      <c r="HG214" s="270">
        <f t="shared" si="4759"/>
        <v>0</v>
      </c>
      <c r="HH214" s="386">
        <f t="shared" si="5062"/>
        <v>0</v>
      </c>
      <c r="HI214" s="365">
        <f t="shared" si="5063"/>
        <v>0</v>
      </c>
      <c r="HJ214" s="270">
        <f t="shared" si="4760"/>
        <v>0</v>
      </c>
      <c r="HK214" s="270">
        <f t="shared" si="4761"/>
        <v>0</v>
      </c>
      <c r="HL214" s="386">
        <f t="shared" si="5064"/>
        <v>0</v>
      </c>
      <c r="HM214" s="365">
        <f t="shared" si="5065"/>
        <v>0</v>
      </c>
      <c r="HN214" s="270">
        <f t="shared" si="4762"/>
        <v>0</v>
      </c>
      <c r="HO214" s="270">
        <f t="shared" si="4763"/>
        <v>0</v>
      </c>
      <c r="HP214" s="386">
        <f t="shared" si="5066"/>
        <v>0</v>
      </c>
      <c r="HQ214" s="365">
        <f t="shared" si="5067"/>
        <v>0</v>
      </c>
      <c r="HR214" s="270">
        <f t="shared" si="4764"/>
        <v>0</v>
      </c>
      <c r="HS214" s="270">
        <f t="shared" si="4765"/>
        <v>0</v>
      </c>
      <c r="HT214" s="386">
        <f t="shared" si="5068"/>
        <v>0</v>
      </c>
      <c r="HU214" s="365">
        <f t="shared" si="5069"/>
        <v>0</v>
      </c>
      <c r="HV214" s="270">
        <f t="shared" si="4766"/>
        <v>0</v>
      </c>
      <c r="HW214" s="270">
        <f t="shared" si="4767"/>
        <v>0</v>
      </c>
      <c r="HX214" s="386">
        <f t="shared" si="5070"/>
        <v>0</v>
      </c>
      <c r="HY214" s="365">
        <f t="shared" si="5071"/>
        <v>0</v>
      </c>
      <c r="HZ214" s="270">
        <f t="shared" si="4768"/>
        <v>0</v>
      </c>
      <c r="IA214" s="270">
        <f t="shared" si="4769"/>
        <v>0</v>
      </c>
      <c r="IB214" s="386">
        <f t="shared" si="5072"/>
        <v>0</v>
      </c>
      <c r="IC214" s="365">
        <f t="shared" si="5073"/>
        <v>0</v>
      </c>
      <c r="ID214" s="270">
        <f t="shared" si="4770"/>
        <v>0</v>
      </c>
      <c r="IE214" s="270">
        <f t="shared" si="4771"/>
        <v>0</v>
      </c>
      <c r="IF214" s="386">
        <f t="shared" si="4772"/>
        <v>0</v>
      </c>
      <c r="IG214" s="365">
        <f t="shared" si="5074"/>
        <v>0</v>
      </c>
      <c r="IH214" s="270">
        <f t="shared" si="4773"/>
        <v>0</v>
      </c>
      <c r="II214" s="270">
        <f t="shared" si="4774"/>
        <v>0</v>
      </c>
      <c r="IJ214" s="386">
        <f t="shared" si="5075"/>
        <v>0</v>
      </c>
      <c r="IK214" s="365">
        <f t="shared" si="5076"/>
        <v>0</v>
      </c>
      <c r="IL214" s="270">
        <f t="shared" si="4775"/>
        <v>0</v>
      </c>
      <c r="IM214" s="270">
        <f t="shared" si="4776"/>
        <v>0</v>
      </c>
      <c r="IN214" s="334">
        <f t="shared" si="4777"/>
        <v>0</v>
      </c>
      <c r="IO214" s="386">
        <f t="shared" si="5077"/>
        <v>0</v>
      </c>
      <c r="IP214" s="365">
        <f t="shared" si="5078"/>
        <v>0</v>
      </c>
      <c r="IQ214" s="270">
        <f t="shared" si="4778"/>
        <v>0</v>
      </c>
      <c r="IR214" s="270">
        <f t="shared" si="4779"/>
        <v>0</v>
      </c>
      <c r="IS214" s="386">
        <f t="shared" si="5079"/>
        <v>0</v>
      </c>
      <c r="IT214" s="365">
        <f t="shared" si="5080"/>
        <v>0</v>
      </c>
      <c r="IU214" s="270">
        <f t="shared" si="4780"/>
        <v>0</v>
      </c>
      <c r="IV214" s="270">
        <f t="shared" si="4781"/>
        <v>0</v>
      </c>
      <c r="IW214" s="386">
        <f t="shared" si="5081"/>
        <v>0</v>
      </c>
      <c r="IX214" s="365">
        <f t="shared" si="5082"/>
        <v>0</v>
      </c>
      <c r="IY214" s="270">
        <f t="shared" si="4782"/>
        <v>0</v>
      </c>
      <c r="IZ214" s="270">
        <f t="shared" si="4783"/>
        <v>0</v>
      </c>
      <c r="JA214" s="386">
        <f t="shared" si="5083"/>
        <v>0</v>
      </c>
      <c r="JB214" s="365">
        <f t="shared" si="5084"/>
        <v>0</v>
      </c>
      <c r="JC214" s="270">
        <f t="shared" si="4784"/>
        <v>0</v>
      </c>
      <c r="JD214" s="270">
        <f t="shared" si="4785"/>
        <v>0</v>
      </c>
      <c r="JE214" s="386">
        <f t="shared" si="5085"/>
        <v>0</v>
      </c>
      <c r="JF214" s="365">
        <f t="shared" si="5086"/>
        <v>0</v>
      </c>
      <c r="JG214" s="270">
        <f t="shared" si="4786"/>
        <v>0</v>
      </c>
      <c r="JH214" s="270">
        <f t="shared" si="4787"/>
        <v>0</v>
      </c>
      <c r="JI214" s="386">
        <f t="shared" si="5087"/>
        <v>0</v>
      </c>
      <c r="JJ214" s="365">
        <f t="shared" si="5088"/>
        <v>0</v>
      </c>
      <c r="JK214" s="270">
        <f t="shared" si="4788"/>
        <v>0</v>
      </c>
      <c r="JL214" s="270">
        <f t="shared" si="4789"/>
        <v>0</v>
      </c>
      <c r="JM214" s="386">
        <f t="shared" si="5089"/>
        <v>0</v>
      </c>
      <c r="JN214" s="365">
        <f t="shared" si="5090"/>
        <v>0</v>
      </c>
      <c r="JO214" s="270">
        <f t="shared" si="4790"/>
        <v>0</v>
      </c>
      <c r="JP214" s="270">
        <f t="shared" si="4791"/>
        <v>0</v>
      </c>
      <c r="JQ214" s="386">
        <f t="shared" si="5091"/>
        <v>0</v>
      </c>
      <c r="JR214" s="365">
        <f t="shared" si="5092"/>
        <v>0</v>
      </c>
      <c r="JS214" s="270">
        <f t="shared" si="4792"/>
        <v>0</v>
      </c>
      <c r="JT214" s="270">
        <f t="shared" si="4793"/>
        <v>0</v>
      </c>
      <c r="JU214" s="386">
        <f t="shared" si="5093"/>
        <v>0</v>
      </c>
      <c r="JV214" s="365">
        <f t="shared" si="5094"/>
        <v>0</v>
      </c>
      <c r="JW214" s="270">
        <f t="shared" si="4794"/>
        <v>0</v>
      </c>
      <c r="JX214" s="270">
        <f t="shared" si="4795"/>
        <v>0</v>
      </c>
      <c r="JY214" s="386">
        <f t="shared" si="5095"/>
        <v>0</v>
      </c>
      <c r="JZ214" s="365">
        <f t="shared" si="5096"/>
        <v>0</v>
      </c>
      <c r="KA214" s="270">
        <f t="shared" si="4796"/>
        <v>0</v>
      </c>
      <c r="KB214" s="270">
        <f t="shared" si="4797"/>
        <v>0</v>
      </c>
      <c r="KC214" s="386">
        <f t="shared" si="5097"/>
        <v>0</v>
      </c>
      <c r="KD214" s="365">
        <f t="shared" si="5098"/>
        <v>0</v>
      </c>
      <c r="KE214" s="270">
        <f t="shared" si="4798"/>
        <v>0</v>
      </c>
      <c r="KF214" s="270">
        <f t="shared" si="4799"/>
        <v>0</v>
      </c>
      <c r="KG214" s="386">
        <f t="shared" si="5099"/>
        <v>0</v>
      </c>
      <c r="KH214" s="365">
        <f t="shared" si="5100"/>
        <v>0</v>
      </c>
      <c r="KI214" s="270">
        <f t="shared" si="4800"/>
        <v>0</v>
      </c>
      <c r="KJ214" s="270">
        <f t="shared" si="4801"/>
        <v>0</v>
      </c>
      <c r="KK214" s="334">
        <f t="shared" si="4802"/>
        <v>0</v>
      </c>
      <c r="KL214" s="386">
        <f t="shared" si="5101"/>
        <v>0</v>
      </c>
      <c r="KM214" s="365">
        <f t="shared" si="5102"/>
        <v>0</v>
      </c>
      <c r="KN214" s="270">
        <f t="shared" si="4803"/>
        <v>0</v>
      </c>
      <c r="KO214" s="270">
        <f t="shared" si="4804"/>
        <v>0</v>
      </c>
      <c r="KP214" s="386">
        <f t="shared" si="5103"/>
        <v>0</v>
      </c>
      <c r="KQ214" s="365">
        <f t="shared" si="5104"/>
        <v>0</v>
      </c>
      <c r="KR214" s="270">
        <f t="shared" si="4805"/>
        <v>0</v>
      </c>
      <c r="KS214" s="270">
        <f t="shared" si="4806"/>
        <v>0</v>
      </c>
      <c r="KT214" s="386">
        <f t="shared" si="5105"/>
        <v>0</v>
      </c>
      <c r="KU214" s="365">
        <f t="shared" si="5106"/>
        <v>0</v>
      </c>
      <c r="KV214" s="270">
        <f t="shared" si="4807"/>
        <v>0</v>
      </c>
      <c r="KW214" s="270">
        <f t="shared" si="4808"/>
        <v>0</v>
      </c>
      <c r="KX214" s="386">
        <f t="shared" si="5107"/>
        <v>0</v>
      </c>
      <c r="KY214" s="365">
        <f t="shared" si="5108"/>
        <v>0</v>
      </c>
      <c r="KZ214" s="270">
        <f t="shared" si="4809"/>
        <v>0</v>
      </c>
      <c r="LA214" s="270">
        <f t="shared" si="4810"/>
        <v>0</v>
      </c>
      <c r="LB214" s="386">
        <f t="shared" si="5109"/>
        <v>0</v>
      </c>
      <c r="LC214" s="365">
        <f t="shared" si="5110"/>
        <v>0</v>
      </c>
      <c r="LD214" s="270">
        <f t="shared" si="4811"/>
        <v>0</v>
      </c>
      <c r="LE214" s="270">
        <f t="shared" si="4812"/>
        <v>0</v>
      </c>
      <c r="LF214" s="386">
        <f t="shared" si="5111"/>
        <v>0</v>
      </c>
      <c r="LG214" s="365">
        <f t="shared" si="5112"/>
        <v>0</v>
      </c>
      <c r="LH214" s="270">
        <f t="shared" si="4813"/>
        <v>0</v>
      </c>
      <c r="LI214" s="270">
        <f t="shared" si="4814"/>
        <v>0</v>
      </c>
      <c r="LJ214" s="386">
        <f t="shared" si="5113"/>
        <v>0</v>
      </c>
      <c r="LK214" s="365">
        <f t="shared" si="5114"/>
        <v>0</v>
      </c>
      <c r="LL214" s="270">
        <f t="shared" si="4815"/>
        <v>0</v>
      </c>
      <c r="LM214" s="270">
        <f t="shared" si="4816"/>
        <v>0</v>
      </c>
      <c r="LN214" s="386">
        <f t="shared" si="5115"/>
        <v>0</v>
      </c>
      <c r="LO214" s="365">
        <f t="shared" si="5116"/>
        <v>0</v>
      </c>
      <c r="LP214" s="270">
        <f t="shared" si="4817"/>
        <v>0</v>
      </c>
      <c r="LQ214" s="270">
        <f t="shared" si="4818"/>
        <v>0</v>
      </c>
      <c r="LR214" s="386">
        <f t="shared" si="5117"/>
        <v>0</v>
      </c>
      <c r="LS214" s="365">
        <f t="shared" si="5118"/>
        <v>0</v>
      </c>
      <c r="LT214" s="270">
        <f t="shared" si="4819"/>
        <v>0</v>
      </c>
      <c r="LU214" s="270">
        <f t="shared" si="4820"/>
        <v>0</v>
      </c>
      <c r="LV214" s="386">
        <f t="shared" si="5119"/>
        <v>0</v>
      </c>
      <c r="LW214" s="365">
        <f t="shared" si="5120"/>
        <v>0</v>
      </c>
      <c r="LX214" s="270">
        <f t="shared" si="4821"/>
        <v>0</v>
      </c>
      <c r="LY214" s="270">
        <f t="shared" si="4822"/>
        <v>0</v>
      </c>
      <c r="LZ214" s="386">
        <f t="shared" si="5121"/>
        <v>0</v>
      </c>
      <c r="MA214" s="365">
        <f t="shared" si="5122"/>
        <v>0</v>
      </c>
      <c r="MB214" s="270">
        <f t="shared" si="4823"/>
        <v>0</v>
      </c>
      <c r="MC214" s="270">
        <f t="shared" si="4824"/>
        <v>0</v>
      </c>
      <c r="MD214" s="386">
        <f t="shared" si="5123"/>
        <v>0</v>
      </c>
      <c r="ME214" s="365">
        <f t="shared" si="5124"/>
        <v>0</v>
      </c>
      <c r="MF214" s="270">
        <f t="shared" si="4825"/>
        <v>0</v>
      </c>
      <c r="MG214" s="270">
        <f t="shared" si="4826"/>
        <v>0</v>
      </c>
      <c r="MH214" s="334">
        <f t="shared" si="4827"/>
        <v>0</v>
      </c>
      <c r="MI214" s="386">
        <f t="shared" si="5125"/>
        <v>0</v>
      </c>
      <c r="MJ214" s="365">
        <f t="shared" si="5126"/>
        <v>0</v>
      </c>
      <c r="MK214" s="270">
        <f t="shared" si="4828"/>
        <v>0</v>
      </c>
      <c r="ML214" s="270">
        <f t="shared" si="4829"/>
        <v>0</v>
      </c>
      <c r="MM214" s="386">
        <f t="shared" si="5127"/>
        <v>0</v>
      </c>
      <c r="MN214" s="365">
        <f t="shared" si="5128"/>
        <v>0</v>
      </c>
      <c r="MO214" s="270">
        <f t="shared" si="4830"/>
        <v>0</v>
      </c>
      <c r="MP214" s="270">
        <f t="shared" si="4831"/>
        <v>0</v>
      </c>
      <c r="MQ214" s="386">
        <f t="shared" si="5129"/>
        <v>0</v>
      </c>
      <c r="MR214" s="365">
        <f t="shared" si="5130"/>
        <v>0</v>
      </c>
      <c r="MS214" s="270">
        <f t="shared" si="4832"/>
        <v>0</v>
      </c>
      <c r="MT214" s="270">
        <f t="shared" si="4833"/>
        <v>0</v>
      </c>
      <c r="MU214" s="386">
        <f t="shared" si="5131"/>
        <v>0</v>
      </c>
      <c r="MV214" s="365">
        <f t="shared" si="5132"/>
        <v>0</v>
      </c>
      <c r="MW214" s="270">
        <f t="shared" si="4834"/>
        <v>0</v>
      </c>
      <c r="MX214" s="270">
        <f t="shared" si="4835"/>
        <v>0</v>
      </c>
      <c r="MY214" s="386">
        <f t="shared" si="5133"/>
        <v>0</v>
      </c>
      <c r="MZ214" s="365">
        <f t="shared" si="5134"/>
        <v>0</v>
      </c>
      <c r="NA214" s="270">
        <f t="shared" si="4836"/>
        <v>0</v>
      </c>
      <c r="NB214" s="270">
        <f t="shared" si="4837"/>
        <v>0</v>
      </c>
      <c r="NC214" s="386">
        <f t="shared" si="5135"/>
        <v>0</v>
      </c>
      <c r="ND214" s="365">
        <f t="shared" si="5136"/>
        <v>0</v>
      </c>
      <c r="NE214" s="270">
        <f t="shared" si="4838"/>
        <v>0</v>
      </c>
      <c r="NF214" s="270">
        <f t="shared" si="4839"/>
        <v>0</v>
      </c>
      <c r="NG214" s="386">
        <f t="shared" si="5137"/>
        <v>0</v>
      </c>
      <c r="NH214" s="365">
        <f t="shared" si="5138"/>
        <v>0</v>
      </c>
      <c r="NI214" s="270">
        <f t="shared" si="4840"/>
        <v>0</v>
      </c>
      <c r="NJ214" s="270">
        <f t="shared" si="4841"/>
        <v>0</v>
      </c>
      <c r="NK214" s="386">
        <f t="shared" si="5139"/>
        <v>0</v>
      </c>
      <c r="NL214" s="365">
        <f t="shared" si="5140"/>
        <v>0</v>
      </c>
      <c r="NM214" s="270">
        <f t="shared" si="4842"/>
        <v>0</v>
      </c>
      <c r="NN214" s="270">
        <f t="shared" si="4843"/>
        <v>0</v>
      </c>
      <c r="NO214" s="386">
        <f t="shared" si="5141"/>
        <v>0</v>
      </c>
      <c r="NP214" s="365">
        <f t="shared" si="5142"/>
        <v>0</v>
      </c>
      <c r="NQ214" s="270">
        <f t="shared" si="4844"/>
        <v>0</v>
      </c>
      <c r="NR214" s="270">
        <f t="shared" si="4845"/>
        <v>0</v>
      </c>
      <c r="NS214" s="386">
        <f t="shared" si="5143"/>
        <v>0</v>
      </c>
      <c r="NT214" s="365">
        <f t="shared" si="5144"/>
        <v>0</v>
      </c>
      <c r="NU214" s="270">
        <f t="shared" si="4846"/>
        <v>0</v>
      </c>
      <c r="NV214" s="270">
        <f t="shared" si="4847"/>
        <v>0</v>
      </c>
      <c r="NW214" s="386">
        <f t="shared" si="5145"/>
        <v>0</v>
      </c>
      <c r="NX214" s="365">
        <f t="shared" si="5146"/>
        <v>0</v>
      </c>
      <c r="NY214" s="270">
        <f t="shared" si="4848"/>
        <v>0</v>
      </c>
      <c r="NZ214" s="270">
        <f t="shared" si="4849"/>
        <v>0</v>
      </c>
      <c r="OA214" s="386">
        <f t="shared" si="5147"/>
        <v>0</v>
      </c>
      <c r="OB214" s="365">
        <f t="shared" si="5148"/>
        <v>0</v>
      </c>
      <c r="OC214" s="270">
        <f t="shared" si="4850"/>
        <v>0</v>
      </c>
      <c r="OD214" s="270">
        <f t="shared" si="4851"/>
        <v>0</v>
      </c>
      <c r="OE214" s="334">
        <f t="shared" si="4852"/>
        <v>0</v>
      </c>
      <c r="OF214" s="386">
        <f t="shared" si="5149"/>
        <v>0</v>
      </c>
      <c r="OG214" s="365">
        <f t="shared" si="5150"/>
        <v>0</v>
      </c>
      <c r="OH214" s="270">
        <f t="shared" si="4853"/>
        <v>0</v>
      </c>
      <c r="OI214" s="270">
        <f t="shared" si="4854"/>
        <v>0</v>
      </c>
      <c r="OJ214" s="386">
        <f t="shared" si="5151"/>
        <v>0</v>
      </c>
      <c r="OK214" s="365">
        <f t="shared" si="5152"/>
        <v>0</v>
      </c>
      <c r="OL214" s="270">
        <f t="shared" si="4855"/>
        <v>0</v>
      </c>
      <c r="OM214" s="270">
        <f t="shared" si="4856"/>
        <v>0</v>
      </c>
      <c r="ON214" s="386">
        <f t="shared" si="5153"/>
        <v>0</v>
      </c>
      <c r="OO214" s="365">
        <f t="shared" si="5154"/>
        <v>0</v>
      </c>
      <c r="OP214" s="270">
        <f t="shared" si="4857"/>
        <v>0</v>
      </c>
      <c r="OQ214" s="270">
        <f t="shared" si="4858"/>
        <v>0</v>
      </c>
      <c r="OR214" s="386">
        <f t="shared" si="5155"/>
        <v>0</v>
      </c>
      <c r="OS214" s="365">
        <f t="shared" si="5156"/>
        <v>0</v>
      </c>
      <c r="OT214" s="270">
        <f t="shared" si="4859"/>
        <v>0</v>
      </c>
      <c r="OU214" s="270">
        <f t="shared" si="4860"/>
        <v>0</v>
      </c>
      <c r="OV214" s="386">
        <f t="shared" si="5157"/>
        <v>0</v>
      </c>
      <c r="OW214" s="365">
        <f t="shared" si="5158"/>
        <v>0</v>
      </c>
      <c r="OX214" s="270">
        <f t="shared" si="4861"/>
        <v>0</v>
      </c>
      <c r="OY214" s="270">
        <f t="shared" si="4862"/>
        <v>0</v>
      </c>
      <c r="OZ214" s="386">
        <f t="shared" si="5159"/>
        <v>0</v>
      </c>
      <c r="PA214" s="365">
        <f t="shared" si="5160"/>
        <v>0</v>
      </c>
      <c r="PB214" s="270">
        <f t="shared" si="4863"/>
        <v>0</v>
      </c>
      <c r="PC214" s="270">
        <f t="shared" si="4864"/>
        <v>0</v>
      </c>
      <c r="PD214" s="386">
        <f t="shared" si="5161"/>
        <v>0</v>
      </c>
      <c r="PE214" s="365">
        <f t="shared" si="5162"/>
        <v>0</v>
      </c>
      <c r="PF214" s="270">
        <f t="shared" si="4865"/>
        <v>0</v>
      </c>
      <c r="PG214" s="270">
        <f t="shared" si="4866"/>
        <v>0</v>
      </c>
      <c r="PH214" s="386">
        <f t="shared" si="5163"/>
        <v>0</v>
      </c>
      <c r="PI214" s="365">
        <f t="shared" si="5164"/>
        <v>0</v>
      </c>
      <c r="PJ214" s="270">
        <f t="shared" si="4867"/>
        <v>0</v>
      </c>
      <c r="PK214" s="270">
        <f t="shared" si="4868"/>
        <v>0</v>
      </c>
      <c r="PL214" s="386">
        <f t="shared" si="5165"/>
        <v>0</v>
      </c>
      <c r="PM214" s="365">
        <f t="shared" si="5166"/>
        <v>0</v>
      </c>
      <c r="PN214" s="270">
        <f t="shared" si="4869"/>
        <v>0</v>
      </c>
      <c r="PO214" s="270">
        <f t="shared" si="4870"/>
        <v>0</v>
      </c>
      <c r="PP214" s="386">
        <f t="shared" si="5167"/>
        <v>0</v>
      </c>
      <c r="PQ214" s="365">
        <f t="shared" si="5168"/>
        <v>0</v>
      </c>
      <c r="PR214" s="270">
        <f t="shared" si="4871"/>
        <v>0</v>
      </c>
      <c r="PS214" s="270">
        <f t="shared" si="4872"/>
        <v>0</v>
      </c>
      <c r="PT214" s="386">
        <f t="shared" si="5169"/>
        <v>0</v>
      </c>
      <c r="PU214" s="365">
        <f t="shared" si="5170"/>
        <v>0</v>
      </c>
      <c r="PV214" s="270">
        <f t="shared" si="4873"/>
        <v>0</v>
      </c>
      <c r="PW214" s="270">
        <f t="shared" si="4874"/>
        <v>0</v>
      </c>
      <c r="PX214" s="386">
        <f t="shared" si="5171"/>
        <v>0</v>
      </c>
      <c r="PY214" s="365">
        <f t="shared" si="5172"/>
        <v>0</v>
      </c>
      <c r="PZ214" s="270">
        <f t="shared" si="4875"/>
        <v>0</v>
      </c>
      <c r="QA214" s="270">
        <f t="shared" si="4876"/>
        <v>0</v>
      </c>
      <c r="QB214" s="334">
        <f t="shared" si="4877"/>
        <v>0</v>
      </c>
      <c r="QC214" s="386">
        <f t="shared" si="5173"/>
        <v>0</v>
      </c>
      <c r="QD214" s="365">
        <f t="shared" si="5174"/>
        <v>0</v>
      </c>
      <c r="QE214" s="270">
        <f t="shared" si="4878"/>
        <v>0</v>
      </c>
      <c r="QF214" s="270">
        <f t="shared" si="4879"/>
        <v>0</v>
      </c>
      <c r="QG214" s="386">
        <f t="shared" si="5175"/>
        <v>0</v>
      </c>
      <c r="QH214" s="365">
        <f t="shared" si="5176"/>
        <v>0</v>
      </c>
      <c r="QI214" s="270">
        <f t="shared" si="4880"/>
        <v>0</v>
      </c>
      <c r="QJ214" s="270">
        <f t="shared" si="4881"/>
        <v>0</v>
      </c>
      <c r="QK214" s="386">
        <f t="shared" si="5177"/>
        <v>0</v>
      </c>
      <c r="QL214" s="365">
        <f t="shared" si="5178"/>
        <v>0</v>
      </c>
      <c r="QM214" s="270">
        <f t="shared" si="4882"/>
        <v>0</v>
      </c>
      <c r="QN214" s="270">
        <f t="shared" si="4883"/>
        <v>0</v>
      </c>
      <c r="QO214" s="386">
        <f t="shared" si="5179"/>
        <v>0</v>
      </c>
      <c r="QP214" s="365">
        <f t="shared" si="5180"/>
        <v>0</v>
      </c>
      <c r="QQ214" s="270">
        <f t="shared" si="4884"/>
        <v>0</v>
      </c>
      <c r="QR214" s="270">
        <f t="shared" si="4885"/>
        <v>0</v>
      </c>
      <c r="QS214" s="386">
        <f t="shared" si="5181"/>
        <v>0</v>
      </c>
      <c r="QT214" s="365">
        <f t="shared" si="5182"/>
        <v>0</v>
      </c>
      <c r="QU214" s="270">
        <f t="shared" si="4886"/>
        <v>0</v>
      </c>
      <c r="QV214" s="270">
        <f t="shared" si="4887"/>
        <v>0</v>
      </c>
      <c r="QW214" s="386">
        <f t="shared" si="5183"/>
        <v>0</v>
      </c>
      <c r="QX214" s="365">
        <f t="shared" si="5184"/>
        <v>0</v>
      </c>
      <c r="QY214" s="270">
        <f t="shared" si="4888"/>
        <v>0</v>
      </c>
      <c r="QZ214" s="270">
        <f t="shared" si="4889"/>
        <v>0</v>
      </c>
      <c r="RA214" s="386">
        <f t="shared" si="5185"/>
        <v>0</v>
      </c>
      <c r="RB214" s="365">
        <f t="shared" si="5186"/>
        <v>0</v>
      </c>
      <c r="RC214" s="270">
        <f t="shared" si="4890"/>
        <v>0</v>
      </c>
      <c r="RD214" s="270">
        <f t="shared" si="4891"/>
        <v>0</v>
      </c>
      <c r="RE214" s="386">
        <f t="shared" si="5187"/>
        <v>0</v>
      </c>
      <c r="RF214" s="365">
        <f t="shared" si="5188"/>
        <v>0</v>
      </c>
      <c r="RG214" s="270">
        <f t="shared" si="4892"/>
        <v>0</v>
      </c>
      <c r="RH214" s="270">
        <f t="shared" si="4893"/>
        <v>0</v>
      </c>
      <c r="RI214" s="386">
        <f t="shared" si="5189"/>
        <v>0</v>
      </c>
      <c r="RJ214" s="365">
        <f t="shared" si="5190"/>
        <v>0</v>
      </c>
      <c r="RK214" s="270">
        <f t="shared" si="4894"/>
        <v>0</v>
      </c>
      <c r="RL214" s="270">
        <f t="shared" si="4895"/>
        <v>0</v>
      </c>
      <c r="RM214" s="386">
        <f t="shared" si="5191"/>
        <v>0</v>
      </c>
      <c r="RN214" s="365">
        <f t="shared" si="5192"/>
        <v>0</v>
      </c>
      <c r="RO214" s="270">
        <f t="shared" si="4896"/>
        <v>0</v>
      </c>
      <c r="RP214" s="270">
        <f t="shared" si="4897"/>
        <v>0</v>
      </c>
      <c r="RQ214" s="386">
        <f t="shared" si="5193"/>
        <v>0</v>
      </c>
      <c r="RR214" s="365">
        <f t="shared" si="5194"/>
        <v>0</v>
      </c>
      <c r="RS214" s="270">
        <f t="shared" si="4898"/>
        <v>0</v>
      </c>
      <c r="RT214" s="270">
        <f t="shared" si="4899"/>
        <v>0</v>
      </c>
      <c r="RU214" s="386">
        <f t="shared" si="5195"/>
        <v>0</v>
      </c>
      <c r="RV214" s="365">
        <f t="shared" si="5196"/>
        <v>0</v>
      </c>
      <c r="RW214" s="270">
        <f t="shared" si="4900"/>
        <v>0</v>
      </c>
      <c r="RX214" s="270">
        <f t="shared" si="4901"/>
        <v>0</v>
      </c>
      <c r="RY214" s="334">
        <f t="shared" si="4902"/>
        <v>0</v>
      </c>
      <c r="RZ214" s="386">
        <f t="shared" si="5197"/>
        <v>0</v>
      </c>
      <c r="SA214" s="365">
        <f t="shared" si="5198"/>
        <v>0</v>
      </c>
      <c r="SB214" s="270">
        <f t="shared" si="4903"/>
        <v>0</v>
      </c>
      <c r="SC214" s="270">
        <f t="shared" si="4904"/>
        <v>0</v>
      </c>
      <c r="SD214" s="386">
        <f t="shared" si="5199"/>
        <v>0</v>
      </c>
      <c r="SE214" s="365">
        <f t="shared" si="5200"/>
        <v>0</v>
      </c>
      <c r="SF214" s="270">
        <f t="shared" si="4905"/>
        <v>0</v>
      </c>
      <c r="SG214" s="270">
        <f t="shared" si="4906"/>
        <v>0</v>
      </c>
      <c r="SH214" s="386">
        <f t="shared" si="5201"/>
        <v>0</v>
      </c>
      <c r="SI214" s="365">
        <f t="shared" si="5202"/>
        <v>0</v>
      </c>
      <c r="SJ214" s="270">
        <f t="shared" si="4907"/>
        <v>0</v>
      </c>
      <c r="SK214" s="270">
        <f t="shared" si="4908"/>
        <v>0</v>
      </c>
      <c r="SL214" s="386">
        <f t="shared" si="5203"/>
        <v>0</v>
      </c>
      <c r="SM214" s="365">
        <f t="shared" si="5204"/>
        <v>0</v>
      </c>
      <c r="SN214" s="270">
        <f t="shared" si="4909"/>
        <v>0</v>
      </c>
      <c r="SO214" s="270">
        <f t="shared" si="4910"/>
        <v>0</v>
      </c>
      <c r="SP214" s="386">
        <f t="shared" si="5205"/>
        <v>0</v>
      </c>
      <c r="SQ214" s="365">
        <f t="shared" si="5206"/>
        <v>0</v>
      </c>
      <c r="SR214" s="270">
        <f t="shared" si="4911"/>
        <v>0</v>
      </c>
      <c r="SS214" s="270">
        <f t="shared" si="4912"/>
        <v>0</v>
      </c>
      <c r="ST214" s="386">
        <f t="shared" si="5207"/>
        <v>0</v>
      </c>
      <c r="SU214" s="365">
        <f t="shared" si="5208"/>
        <v>0</v>
      </c>
      <c r="SV214" s="270">
        <f t="shared" si="4913"/>
        <v>0</v>
      </c>
      <c r="SW214" s="270">
        <f t="shared" si="4914"/>
        <v>0</v>
      </c>
      <c r="SX214" s="386">
        <f t="shared" si="5209"/>
        <v>0</v>
      </c>
      <c r="SY214" s="365">
        <f t="shared" si="5210"/>
        <v>0</v>
      </c>
      <c r="SZ214" s="270">
        <f t="shared" si="4915"/>
        <v>0</v>
      </c>
      <c r="TA214" s="270">
        <f t="shared" si="4916"/>
        <v>0</v>
      </c>
      <c r="TB214" s="386">
        <f t="shared" si="5211"/>
        <v>0</v>
      </c>
      <c r="TC214" s="365">
        <f t="shared" si="5212"/>
        <v>0</v>
      </c>
      <c r="TD214" s="270">
        <f t="shared" si="4917"/>
        <v>0</v>
      </c>
      <c r="TE214" s="270">
        <f t="shared" si="4918"/>
        <v>0</v>
      </c>
      <c r="TF214" s="386">
        <f t="shared" si="5213"/>
        <v>0</v>
      </c>
      <c r="TG214" s="365">
        <f t="shared" si="5214"/>
        <v>0</v>
      </c>
      <c r="TH214" s="270">
        <f t="shared" si="4919"/>
        <v>0</v>
      </c>
      <c r="TI214" s="270">
        <f t="shared" si="4920"/>
        <v>0</v>
      </c>
      <c r="TJ214" s="386">
        <f t="shared" si="5215"/>
        <v>0</v>
      </c>
      <c r="TK214" s="365">
        <f t="shared" si="5216"/>
        <v>0</v>
      </c>
      <c r="TL214" s="270">
        <f t="shared" si="4921"/>
        <v>0</v>
      </c>
      <c r="TM214" s="270">
        <f t="shared" si="4922"/>
        <v>0</v>
      </c>
      <c r="TN214" s="386">
        <f t="shared" si="5217"/>
        <v>0</v>
      </c>
      <c r="TO214" s="365">
        <f t="shared" si="5218"/>
        <v>0</v>
      </c>
      <c r="TP214" s="270">
        <f t="shared" si="4923"/>
        <v>0</v>
      </c>
      <c r="TQ214" s="270">
        <f t="shared" si="4924"/>
        <v>0</v>
      </c>
      <c r="TR214" s="386">
        <f t="shared" si="5219"/>
        <v>0</v>
      </c>
      <c r="TS214" s="365">
        <f t="shared" si="5220"/>
        <v>0</v>
      </c>
      <c r="TT214" s="270">
        <f t="shared" si="4925"/>
        <v>0</v>
      </c>
      <c r="TU214" s="270">
        <f t="shared" si="4926"/>
        <v>0</v>
      </c>
      <c r="TV214" s="334">
        <f t="shared" si="4927"/>
        <v>0</v>
      </c>
      <c r="TW214" s="386">
        <f t="shared" si="5221"/>
        <v>0</v>
      </c>
      <c r="TX214" s="365">
        <f t="shared" si="5222"/>
        <v>0</v>
      </c>
      <c r="TY214" s="270">
        <f t="shared" si="4928"/>
        <v>0</v>
      </c>
      <c r="TZ214" s="270">
        <f t="shared" si="4929"/>
        <v>0</v>
      </c>
      <c r="UA214" s="386">
        <f t="shared" si="5223"/>
        <v>0</v>
      </c>
      <c r="UB214" s="365">
        <f t="shared" si="5224"/>
        <v>0</v>
      </c>
      <c r="UC214" s="270">
        <f t="shared" si="4930"/>
        <v>0</v>
      </c>
      <c r="UD214" s="270">
        <f t="shared" si="4931"/>
        <v>0</v>
      </c>
      <c r="UE214" s="386">
        <f t="shared" si="5225"/>
        <v>0</v>
      </c>
      <c r="UF214" s="365">
        <f t="shared" si="5226"/>
        <v>0</v>
      </c>
      <c r="UG214" s="270">
        <f t="shared" si="4932"/>
        <v>0</v>
      </c>
      <c r="UH214" s="270">
        <f t="shared" si="4933"/>
        <v>0</v>
      </c>
      <c r="UI214" s="386">
        <f t="shared" si="5227"/>
        <v>0</v>
      </c>
      <c r="UJ214" s="365">
        <f t="shared" si="5228"/>
        <v>0</v>
      </c>
      <c r="UK214" s="270">
        <f t="shared" si="4934"/>
        <v>0</v>
      </c>
      <c r="UL214" s="270">
        <f t="shared" si="4935"/>
        <v>0</v>
      </c>
      <c r="UM214" s="386">
        <f t="shared" si="5229"/>
        <v>0</v>
      </c>
      <c r="UN214" s="365">
        <f t="shared" si="5230"/>
        <v>0</v>
      </c>
      <c r="UO214" s="270">
        <f t="shared" si="4936"/>
        <v>0</v>
      </c>
      <c r="UP214" s="270">
        <f t="shared" si="4937"/>
        <v>0</v>
      </c>
      <c r="UQ214" s="386">
        <f t="shared" si="5231"/>
        <v>0</v>
      </c>
      <c r="UR214" s="365">
        <f t="shared" si="5232"/>
        <v>0</v>
      </c>
      <c r="US214" s="270">
        <f t="shared" si="4938"/>
        <v>0</v>
      </c>
      <c r="UT214" s="270">
        <f t="shared" si="4939"/>
        <v>0</v>
      </c>
      <c r="UU214" s="386">
        <f t="shared" si="5233"/>
        <v>0</v>
      </c>
      <c r="UV214" s="365">
        <f t="shared" si="5234"/>
        <v>0</v>
      </c>
      <c r="UW214" s="270">
        <f t="shared" si="4940"/>
        <v>0</v>
      </c>
      <c r="UX214" s="270">
        <f t="shared" si="4941"/>
        <v>0</v>
      </c>
      <c r="UY214" s="386">
        <f t="shared" si="5235"/>
        <v>0</v>
      </c>
      <c r="UZ214" s="365">
        <f t="shared" si="5236"/>
        <v>0</v>
      </c>
      <c r="VA214" s="270">
        <f t="shared" si="4942"/>
        <v>0</v>
      </c>
      <c r="VB214" s="270">
        <f t="shared" si="4943"/>
        <v>0</v>
      </c>
      <c r="VC214" s="386">
        <f t="shared" si="5237"/>
        <v>0</v>
      </c>
      <c r="VD214" s="365">
        <f t="shared" si="5238"/>
        <v>0</v>
      </c>
      <c r="VE214" s="270">
        <f t="shared" si="4944"/>
        <v>0</v>
      </c>
      <c r="VF214" s="270">
        <f t="shared" si="4945"/>
        <v>0</v>
      </c>
      <c r="VG214" s="386">
        <f t="shared" si="5239"/>
        <v>0</v>
      </c>
      <c r="VH214" s="365">
        <f t="shared" si="5240"/>
        <v>0</v>
      </c>
      <c r="VI214" s="270">
        <f t="shared" si="4946"/>
        <v>0</v>
      </c>
      <c r="VJ214" s="270">
        <f t="shared" si="4947"/>
        <v>0</v>
      </c>
      <c r="VK214" s="386">
        <f t="shared" si="5241"/>
        <v>0</v>
      </c>
      <c r="VL214" s="365">
        <f t="shared" si="5242"/>
        <v>0</v>
      </c>
      <c r="VM214" s="270">
        <f t="shared" si="4948"/>
        <v>0</v>
      </c>
      <c r="VN214" s="270">
        <f t="shared" si="4949"/>
        <v>0</v>
      </c>
      <c r="VO214" s="386">
        <f t="shared" si="5243"/>
        <v>0</v>
      </c>
      <c r="VP214" s="365">
        <f t="shared" si="5244"/>
        <v>0</v>
      </c>
      <c r="VQ214" s="270">
        <f t="shared" si="4950"/>
        <v>0</v>
      </c>
      <c r="VR214" s="270">
        <f t="shared" si="4951"/>
        <v>0</v>
      </c>
      <c r="VS214" s="334">
        <f t="shared" si="4952"/>
        <v>0</v>
      </c>
      <c r="VT214" s="386">
        <f t="shared" si="5245"/>
        <v>0</v>
      </c>
      <c r="VU214" s="365">
        <f t="shared" si="5246"/>
        <v>0</v>
      </c>
      <c r="VV214" s="270">
        <f t="shared" si="4953"/>
        <v>0</v>
      </c>
      <c r="VW214" s="270">
        <f t="shared" si="4954"/>
        <v>0</v>
      </c>
      <c r="VX214" s="386">
        <f t="shared" si="5247"/>
        <v>0</v>
      </c>
      <c r="VY214" s="365">
        <f t="shared" si="5248"/>
        <v>0</v>
      </c>
      <c r="VZ214" s="270">
        <f t="shared" si="4955"/>
        <v>0</v>
      </c>
      <c r="WA214" s="270">
        <f t="shared" si="4956"/>
        <v>0</v>
      </c>
      <c r="WB214" s="386">
        <f t="shared" si="5249"/>
        <v>0</v>
      </c>
      <c r="WC214" s="365">
        <f t="shared" si="5250"/>
        <v>0</v>
      </c>
      <c r="WD214" s="270">
        <f t="shared" si="4957"/>
        <v>0</v>
      </c>
      <c r="WE214" s="270">
        <f t="shared" si="4958"/>
        <v>0</v>
      </c>
      <c r="WF214" s="386">
        <f t="shared" si="5251"/>
        <v>0</v>
      </c>
      <c r="WG214" s="365">
        <f t="shared" si="5252"/>
        <v>0</v>
      </c>
      <c r="WH214" s="270">
        <f t="shared" si="4959"/>
        <v>0</v>
      </c>
      <c r="WI214" s="270">
        <f t="shared" si="4960"/>
        <v>0</v>
      </c>
      <c r="WJ214" s="386">
        <f t="shared" si="5253"/>
        <v>0</v>
      </c>
      <c r="WK214" s="365">
        <f t="shared" si="5254"/>
        <v>0</v>
      </c>
      <c r="WL214" s="270">
        <f t="shared" si="4961"/>
        <v>0</v>
      </c>
      <c r="WM214" s="270">
        <f t="shared" si="4962"/>
        <v>0</v>
      </c>
      <c r="WN214" s="386">
        <f t="shared" si="5255"/>
        <v>0</v>
      </c>
      <c r="WO214" s="365">
        <f t="shared" si="5256"/>
        <v>0</v>
      </c>
      <c r="WP214" s="270">
        <f t="shared" si="4963"/>
        <v>0</v>
      </c>
      <c r="WQ214" s="270">
        <f t="shared" si="4964"/>
        <v>0</v>
      </c>
      <c r="WR214" s="386">
        <f t="shared" si="5257"/>
        <v>0</v>
      </c>
      <c r="WS214" s="365">
        <f t="shared" si="5258"/>
        <v>0</v>
      </c>
      <c r="WT214" s="270">
        <f t="shared" si="4965"/>
        <v>0</v>
      </c>
      <c r="WU214" s="270">
        <f t="shared" si="4966"/>
        <v>0</v>
      </c>
      <c r="WV214" s="386">
        <f t="shared" si="5259"/>
        <v>0</v>
      </c>
      <c r="WW214" s="365">
        <f t="shared" si="5260"/>
        <v>0</v>
      </c>
      <c r="WX214" s="270">
        <f t="shared" si="4967"/>
        <v>0</v>
      </c>
      <c r="WY214" s="270">
        <f t="shared" si="4968"/>
        <v>0</v>
      </c>
      <c r="WZ214" s="386">
        <f t="shared" si="5261"/>
        <v>0</v>
      </c>
      <c r="XA214" s="365">
        <f t="shared" si="5262"/>
        <v>0</v>
      </c>
      <c r="XB214" s="270">
        <f t="shared" si="4969"/>
        <v>0</v>
      </c>
      <c r="XC214" s="270">
        <f t="shared" si="4970"/>
        <v>0</v>
      </c>
      <c r="XD214" s="386">
        <f t="shared" si="5263"/>
        <v>0</v>
      </c>
      <c r="XE214" s="365">
        <f t="shared" si="5264"/>
        <v>0</v>
      </c>
      <c r="XF214" s="270">
        <f t="shared" si="4971"/>
        <v>0</v>
      </c>
      <c r="XG214" s="270">
        <f t="shared" si="4972"/>
        <v>0</v>
      </c>
      <c r="XH214" s="386">
        <f t="shared" si="5265"/>
        <v>0</v>
      </c>
      <c r="XI214" s="365">
        <f t="shared" si="5266"/>
        <v>0</v>
      </c>
      <c r="XJ214" s="270">
        <f t="shared" si="4973"/>
        <v>0</v>
      </c>
      <c r="XK214" s="270">
        <f t="shared" si="4974"/>
        <v>0</v>
      </c>
      <c r="XL214" s="386">
        <f t="shared" si="5267"/>
        <v>0</v>
      </c>
      <c r="XM214" s="365">
        <f t="shared" si="5268"/>
        <v>0</v>
      </c>
      <c r="XN214" s="270">
        <f t="shared" si="4975"/>
        <v>0</v>
      </c>
      <c r="XO214" s="270">
        <f t="shared" si="4976"/>
        <v>0</v>
      </c>
      <c r="XP214" s="334">
        <f t="shared" si="4977"/>
        <v>0</v>
      </c>
      <c r="XQ214" s="386">
        <f t="shared" si="5269"/>
        <v>0</v>
      </c>
      <c r="XR214" s="365">
        <f t="shared" si="5270"/>
        <v>0</v>
      </c>
      <c r="XS214" s="270">
        <f t="shared" si="4978"/>
        <v>0</v>
      </c>
      <c r="XT214" s="270">
        <f t="shared" si="4979"/>
        <v>0</v>
      </c>
      <c r="XU214" s="386">
        <f t="shared" si="5271"/>
        <v>0</v>
      </c>
      <c r="XV214" s="365">
        <f t="shared" si="5272"/>
        <v>0</v>
      </c>
      <c r="XW214" s="270">
        <f t="shared" si="4980"/>
        <v>0</v>
      </c>
      <c r="XX214" s="270">
        <f t="shared" si="4981"/>
        <v>0</v>
      </c>
      <c r="XY214" s="386">
        <f t="shared" si="5273"/>
        <v>0</v>
      </c>
      <c r="XZ214" s="365">
        <f t="shared" si="5274"/>
        <v>0</v>
      </c>
      <c r="YA214" s="270">
        <f t="shared" si="4982"/>
        <v>0</v>
      </c>
      <c r="YB214" s="270">
        <f t="shared" si="4983"/>
        <v>0</v>
      </c>
      <c r="YC214" s="386">
        <f t="shared" si="5275"/>
        <v>0</v>
      </c>
      <c r="YD214" s="365">
        <f t="shared" si="5276"/>
        <v>0</v>
      </c>
      <c r="YE214" s="270">
        <f t="shared" si="4984"/>
        <v>0</v>
      </c>
      <c r="YF214" s="270">
        <f t="shared" si="4985"/>
        <v>0</v>
      </c>
      <c r="YG214" s="386">
        <f t="shared" si="5277"/>
        <v>0</v>
      </c>
      <c r="YH214" s="365">
        <f t="shared" si="5278"/>
        <v>0</v>
      </c>
      <c r="YI214" s="270">
        <f t="shared" si="4986"/>
        <v>0</v>
      </c>
      <c r="YJ214" s="270">
        <f t="shared" si="4987"/>
        <v>0</v>
      </c>
      <c r="YK214" s="386">
        <f t="shared" si="5279"/>
        <v>0</v>
      </c>
      <c r="YL214" s="365">
        <f t="shared" si="5280"/>
        <v>0</v>
      </c>
      <c r="YM214" s="270">
        <f t="shared" si="4988"/>
        <v>0</v>
      </c>
      <c r="YN214" s="270">
        <f t="shared" si="4989"/>
        <v>0</v>
      </c>
      <c r="YO214" s="386">
        <f t="shared" si="5281"/>
        <v>0</v>
      </c>
      <c r="YP214" s="365">
        <f t="shared" si="5282"/>
        <v>0</v>
      </c>
      <c r="YQ214" s="270">
        <f t="shared" si="4990"/>
        <v>0</v>
      </c>
      <c r="YR214" s="270">
        <f t="shared" si="4991"/>
        <v>0</v>
      </c>
      <c r="YS214" s="386">
        <f t="shared" si="5283"/>
        <v>0</v>
      </c>
      <c r="YT214" s="365">
        <f t="shared" si="5284"/>
        <v>0</v>
      </c>
      <c r="YU214" s="270">
        <f t="shared" si="4992"/>
        <v>0</v>
      </c>
      <c r="YV214" s="270">
        <f t="shared" si="4993"/>
        <v>0</v>
      </c>
      <c r="YW214" s="386">
        <f t="shared" si="5285"/>
        <v>0</v>
      </c>
      <c r="YX214" s="365">
        <f t="shared" si="5286"/>
        <v>0</v>
      </c>
      <c r="YY214" s="270">
        <f t="shared" si="4994"/>
        <v>0</v>
      </c>
      <c r="YZ214" s="270">
        <f t="shared" si="4995"/>
        <v>0</v>
      </c>
      <c r="ZA214" s="386">
        <f t="shared" si="5287"/>
        <v>0</v>
      </c>
      <c r="ZB214" s="365">
        <f t="shared" si="5288"/>
        <v>0</v>
      </c>
      <c r="ZC214" s="270">
        <f t="shared" si="4996"/>
        <v>0</v>
      </c>
      <c r="ZD214" s="270">
        <f t="shared" si="4997"/>
        <v>0</v>
      </c>
      <c r="ZE214" s="386">
        <f t="shared" si="5289"/>
        <v>0</v>
      </c>
      <c r="ZF214" s="365">
        <f t="shared" si="5290"/>
        <v>0</v>
      </c>
      <c r="ZG214" s="270">
        <f t="shared" si="4998"/>
        <v>0</v>
      </c>
      <c r="ZH214" s="270">
        <f t="shared" si="4999"/>
        <v>0</v>
      </c>
      <c r="ZI214" s="386">
        <f t="shared" si="5291"/>
        <v>0</v>
      </c>
      <c r="ZJ214" s="365">
        <f t="shared" si="5292"/>
        <v>0</v>
      </c>
      <c r="ZK214" s="270">
        <f t="shared" si="5000"/>
        <v>0</v>
      </c>
      <c r="ZL214" s="270">
        <f t="shared" si="5001"/>
        <v>0</v>
      </c>
      <c r="ZM214" s="334">
        <f t="shared" si="5002"/>
        <v>0</v>
      </c>
    </row>
    <row r="215" spans="2:689" hidden="1" outlineLevel="1" x14ac:dyDescent="0.3">
      <c r="B215" s="387">
        <v>0.23</v>
      </c>
      <c r="C215" s="367" t="s">
        <v>163</v>
      </c>
      <c r="D215" s="364">
        <v>0</v>
      </c>
      <c r="E215" s="365">
        <v>0</v>
      </c>
      <c r="F215" s="270">
        <f t="shared" si="4609"/>
        <v>0</v>
      </c>
      <c r="G215" s="270">
        <f t="shared" si="4610"/>
        <v>0</v>
      </c>
      <c r="H215" s="364">
        <f t="shared" si="4611"/>
        <v>0</v>
      </c>
      <c r="I215" s="365">
        <f t="shared" si="4612"/>
        <v>0</v>
      </c>
      <c r="J215" s="270">
        <f t="shared" si="4613"/>
        <v>0</v>
      </c>
      <c r="K215" s="270">
        <f t="shared" si="4614"/>
        <v>0</v>
      </c>
      <c r="L215" s="364">
        <f t="shared" si="4615"/>
        <v>0</v>
      </c>
      <c r="M215" s="365">
        <f t="shared" si="4616"/>
        <v>0</v>
      </c>
      <c r="N215" s="270">
        <f t="shared" si="4617"/>
        <v>0</v>
      </c>
      <c r="O215" s="270">
        <f t="shared" si="4618"/>
        <v>0</v>
      </c>
      <c r="P215" s="364">
        <f t="shared" si="4619"/>
        <v>0</v>
      </c>
      <c r="Q215" s="365">
        <f t="shared" si="4620"/>
        <v>0</v>
      </c>
      <c r="R215" s="270">
        <f t="shared" si="4621"/>
        <v>0</v>
      </c>
      <c r="S215" s="270">
        <f t="shared" si="4622"/>
        <v>0</v>
      </c>
      <c r="T215" s="364">
        <f t="shared" si="4623"/>
        <v>0</v>
      </c>
      <c r="U215" s="365">
        <f t="shared" si="4624"/>
        <v>0</v>
      </c>
      <c r="V215" s="270">
        <f t="shared" si="4625"/>
        <v>0</v>
      </c>
      <c r="W215" s="270">
        <f t="shared" si="4626"/>
        <v>0</v>
      </c>
      <c r="X215" s="364">
        <f t="shared" si="4627"/>
        <v>0</v>
      </c>
      <c r="Y215" s="365">
        <f t="shared" si="4628"/>
        <v>0</v>
      </c>
      <c r="Z215" s="270">
        <f t="shared" si="4629"/>
        <v>0</v>
      </c>
      <c r="AA215" s="270">
        <f t="shared" si="4630"/>
        <v>0</v>
      </c>
      <c r="AB215" s="364">
        <f t="shared" si="4631"/>
        <v>0</v>
      </c>
      <c r="AC215" s="365">
        <f t="shared" si="4632"/>
        <v>0</v>
      </c>
      <c r="AD215" s="270">
        <f t="shared" si="4633"/>
        <v>0</v>
      </c>
      <c r="AE215" s="270">
        <f t="shared" si="4634"/>
        <v>0</v>
      </c>
      <c r="AF215" s="364">
        <f t="shared" si="5003"/>
        <v>0</v>
      </c>
      <c r="AG215" s="365">
        <f t="shared" si="5004"/>
        <v>0</v>
      </c>
      <c r="AH215" s="270">
        <f t="shared" si="4635"/>
        <v>0</v>
      </c>
      <c r="AI215" s="270">
        <f t="shared" si="4636"/>
        <v>0</v>
      </c>
      <c r="AJ215" s="364">
        <f t="shared" si="4637"/>
        <v>0</v>
      </c>
      <c r="AK215" s="365">
        <f t="shared" si="4638"/>
        <v>0</v>
      </c>
      <c r="AL215" s="270">
        <f t="shared" si="4639"/>
        <v>0</v>
      </c>
      <c r="AM215" s="270">
        <f t="shared" si="4640"/>
        <v>0</v>
      </c>
      <c r="AN215" s="364">
        <f t="shared" si="4641"/>
        <v>0</v>
      </c>
      <c r="AO215" s="365">
        <f t="shared" si="4642"/>
        <v>0</v>
      </c>
      <c r="AP215" s="270">
        <f t="shared" si="4643"/>
        <v>0</v>
      </c>
      <c r="AQ215" s="270">
        <f t="shared" si="4644"/>
        <v>0</v>
      </c>
      <c r="AR215" s="364">
        <f t="shared" si="4645"/>
        <v>0</v>
      </c>
      <c r="AS215" s="365">
        <f t="shared" si="4646"/>
        <v>0</v>
      </c>
      <c r="AT215" s="270">
        <f t="shared" si="4647"/>
        <v>0</v>
      </c>
      <c r="AU215" s="270">
        <f t="shared" si="4648"/>
        <v>0</v>
      </c>
      <c r="AV215" s="386">
        <f t="shared" si="4649"/>
        <v>0</v>
      </c>
      <c r="AW215" s="365">
        <f t="shared" si="4650"/>
        <v>0</v>
      </c>
      <c r="AX215" s="270">
        <f t="shared" si="4651"/>
        <v>0</v>
      </c>
      <c r="AY215" s="270">
        <f t="shared" si="4652"/>
        <v>0</v>
      </c>
      <c r="AZ215" s="334">
        <f t="shared" si="4653"/>
        <v>0</v>
      </c>
      <c r="BA215" s="386">
        <f t="shared" si="5293"/>
        <v>0</v>
      </c>
      <c r="BB215" s="365">
        <f t="shared" si="5294"/>
        <v>0</v>
      </c>
      <c r="BC215" s="270">
        <f t="shared" si="4656"/>
        <v>0</v>
      </c>
      <c r="BD215" s="270">
        <f t="shared" si="4657"/>
        <v>0</v>
      </c>
      <c r="BE215" s="386">
        <f t="shared" si="4658"/>
        <v>0</v>
      </c>
      <c r="BF215" s="365">
        <f t="shared" si="4659"/>
        <v>0</v>
      </c>
      <c r="BG215" s="270">
        <f t="shared" si="4660"/>
        <v>0</v>
      </c>
      <c r="BH215" s="270">
        <f t="shared" si="4661"/>
        <v>0</v>
      </c>
      <c r="BI215" s="386">
        <f t="shared" si="4662"/>
        <v>0</v>
      </c>
      <c r="BJ215" s="365">
        <f t="shared" si="4663"/>
        <v>0</v>
      </c>
      <c r="BK215" s="270">
        <f t="shared" si="4664"/>
        <v>0</v>
      </c>
      <c r="BL215" s="270">
        <f t="shared" si="4665"/>
        <v>0</v>
      </c>
      <c r="BM215" s="386">
        <f t="shared" si="4666"/>
        <v>0</v>
      </c>
      <c r="BN215" s="365">
        <f t="shared" si="4667"/>
        <v>0</v>
      </c>
      <c r="BO215" s="270">
        <f t="shared" si="4668"/>
        <v>0</v>
      </c>
      <c r="BP215" s="270">
        <f t="shared" si="4669"/>
        <v>0</v>
      </c>
      <c r="BQ215" s="386">
        <f t="shared" si="4670"/>
        <v>0</v>
      </c>
      <c r="BR215" s="365">
        <f t="shared" si="4671"/>
        <v>0</v>
      </c>
      <c r="BS215" s="270">
        <f t="shared" si="4672"/>
        <v>0</v>
      </c>
      <c r="BT215" s="270">
        <f t="shared" si="4673"/>
        <v>0</v>
      </c>
      <c r="BU215" s="386">
        <f t="shared" si="5005"/>
        <v>0</v>
      </c>
      <c r="BV215" s="365">
        <f t="shared" si="5006"/>
        <v>0</v>
      </c>
      <c r="BW215" s="270">
        <f t="shared" si="4674"/>
        <v>0</v>
      </c>
      <c r="BX215" s="270">
        <f t="shared" si="4675"/>
        <v>0</v>
      </c>
      <c r="BY215" s="386">
        <f t="shared" si="4676"/>
        <v>0</v>
      </c>
      <c r="BZ215" s="365">
        <f t="shared" si="4677"/>
        <v>0</v>
      </c>
      <c r="CA215" s="270">
        <f t="shared" si="4678"/>
        <v>0</v>
      </c>
      <c r="CB215" s="270">
        <f t="shared" si="4679"/>
        <v>0</v>
      </c>
      <c r="CC215" s="386">
        <f t="shared" si="4680"/>
        <v>0</v>
      </c>
      <c r="CD215" s="365">
        <f t="shared" si="4681"/>
        <v>0</v>
      </c>
      <c r="CE215" s="270">
        <f t="shared" si="4682"/>
        <v>0</v>
      </c>
      <c r="CF215" s="270">
        <f t="shared" si="4683"/>
        <v>0</v>
      </c>
      <c r="CG215" s="386">
        <f t="shared" si="4684"/>
        <v>0</v>
      </c>
      <c r="CH215" s="365">
        <f t="shared" si="4685"/>
        <v>0</v>
      </c>
      <c r="CI215" s="270">
        <f t="shared" si="4686"/>
        <v>0</v>
      </c>
      <c r="CJ215" s="270">
        <f t="shared" si="4687"/>
        <v>0</v>
      </c>
      <c r="CK215" s="386">
        <f t="shared" si="4688"/>
        <v>0</v>
      </c>
      <c r="CL215" s="365">
        <f t="shared" si="4689"/>
        <v>0</v>
      </c>
      <c r="CM215" s="270">
        <f t="shared" si="4690"/>
        <v>0</v>
      </c>
      <c r="CN215" s="270">
        <f t="shared" si="4691"/>
        <v>0</v>
      </c>
      <c r="CO215" s="386">
        <f t="shared" si="4692"/>
        <v>0</v>
      </c>
      <c r="CP215" s="365">
        <f t="shared" si="4693"/>
        <v>0</v>
      </c>
      <c r="CQ215" s="270">
        <f t="shared" si="4694"/>
        <v>0</v>
      </c>
      <c r="CR215" s="270">
        <f t="shared" si="4695"/>
        <v>0</v>
      </c>
      <c r="CS215" s="386">
        <f t="shared" si="4696"/>
        <v>0</v>
      </c>
      <c r="CT215" s="365">
        <f t="shared" si="4697"/>
        <v>0</v>
      </c>
      <c r="CU215" s="270">
        <f t="shared" si="4698"/>
        <v>0</v>
      </c>
      <c r="CV215" s="270">
        <f t="shared" si="4699"/>
        <v>0</v>
      </c>
      <c r="CW215" s="334">
        <f t="shared" si="4700"/>
        <v>0</v>
      </c>
      <c r="CX215" s="386">
        <f t="shared" si="5007"/>
        <v>0</v>
      </c>
      <c r="CY215" s="365">
        <f t="shared" si="5008"/>
        <v>0</v>
      </c>
      <c r="CZ215" s="270">
        <f t="shared" si="4701"/>
        <v>0</v>
      </c>
      <c r="DA215" s="270">
        <f t="shared" si="4702"/>
        <v>0</v>
      </c>
      <c r="DB215" s="386">
        <f t="shared" si="5009"/>
        <v>0</v>
      </c>
      <c r="DC215" s="365">
        <f t="shared" si="5010"/>
        <v>0</v>
      </c>
      <c r="DD215" s="270">
        <f t="shared" si="4703"/>
        <v>0</v>
      </c>
      <c r="DE215" s="270">
        <f t="shared" si="4704"/>
        <v>0</v>
      </c>
      <c r="DF215" s="386">
        <f t="shared" si="5011"/>
        <v>0</v>
      </c>
      <c r="DG215" s="365">
        <f t="shared" si="5012"/>
        <v>0</v>
      </c>
      <c r="DH215" s="270">
        <f t="shared" si="4705"/>
        <v>0</v>
      </c>
      <c r="DI215" s="270">
        <f t="shared" si="4706"/>
        <v>0</v>
      </c>
      <c r="DJ215" s="386">
        <f t="shared" si="5013"/>
        <v>0</v>
      </c>
      <c r="DK215" s="365">
        <f t="shared" si="5014"/>
        <v>0</v>
      </c>
      <c r="DL215" s="270">
        <f t="shared" si="4707"/>
        <v>0</v>
      </c>
      <c r="DM215" s="270">
        <f t="shared" si="4708"/>
        <v>0</v>
      </c>
      <c r="DN215" s="386">
        <f t="shared" si="5015"/>
        <v>0</v>
      </c>
      <c r="DO215" s="365">
        <f t="shared" si="5016"/>
        <v>0</v>
      </c>
      <c r="DP215" s="270">
        <f t="shared" si="4709"/>
        <v>0</v>
      </c>
      <c r="DQ215" s="270">
        <f t="shared" si="4710"/>
        <v>0</v>
      </c>
      <c r="DR215" s="386">
        <f t="shared" si="5017"/>
        <v>0</v>
      </c>
      <c r="DS215" s="365">
        <f t="shared" si="5018"/>
        <v>0</v>
      </c>
      <c r="DT215" s="270">
        <f t="shared" si="4711"/>
        <v>0</v>
      </c>
      <c r="DU215" s="270">
        <f t="shared" si="4712"/>
        <v>0</v>
      </c>
      <c r="DV215" s="386">
        <f t="shared" si="5019"/>
        <v>0</v>
      </c>
      <c r="DW215" s="365">
        <f t="shared" si="5020"/>
        <v>0</v>
      </c>
      <c r="DX215" s="270">
        <f t="shared" si="4713"/>
        <v>0</v>
      </c>
      <c r="DY215" s="270">
        <f t="shared" si="4714"/>
        <v>0</v>
      </c>
      <c r="DZ215" s="386">
        <f t="shared" si="5021"/>
        <v>0</v>
      </c>
      <c r="EA215" s="365">
        <f t="shared" si="5022"/>
        <v>0</v>
      </c>
      <c r="EB215" s="270">
        <f t="shared" si="4715"/>
        <v>0</v>
      </c>
      <c r="EC215" s="270">
        <f t="shared" si="4716"/>
        <v>0</v>
      </c>
      <c r="ED215" s="386">
        <f t="shared" si="5023"/>
        <v>0</v>
      </c>
      <c r="EE215" s="365">
        <f t="shared" si="5024"/>
        <v>0</v>
      </c>
      <c r="EF215" s="270">
        <f t="shared" si="4717"/>
        <v>0</v>
      </c>
      <c r="EG215" s="270">
        <f t="shared" si="4718"/>
        <v>0</v>
      </c>
      <c r="EH215" s="386">
        <f t="shared" si="5025"/>
        <v>0</v>
      </c>
      <c r="EI215" s="365">
        <f t="shared" si="5026"/>
        <v>0</v>
      </c>
      <c r="EJ215" s="270">
        <f t="shared" si="4719"/>
        <v>0</v>
      </c>
      <c r="EK215" s="270">
        <f t="shared" si="4720"/>
        <v>0</v>
      </c>
      <c r="EL215" s="386">
        <f t="shared" si="4721"/>
        <v>0</v>
      </c>
      <c r="EM215" s="365">
        <f t="shared" si="5027"/>
        <v>0</v>
      </c>
      <c r="EN215" s="270">
        <f t="shared" si="4722"/>
        <v>0</v>
      </c>
      <c r="EO215" s="270">
        <f t="shared" si="4723"/>
        <v>0</v>
      </c>
      <c r="EP215" s="386">
        <f t="shared" si="5028"/>
        <v>0</v>
      </c>
      <c r="EQ215" s="365">
        <f t="shared" si="5029"/>
        <v>0</v>
      </c>
      <c r="ER215" s="270">
        <f t="shared" si="4724"/>
        <v>0</v>
      </c>
      <c r="ES215" s="270">
        <f t="shared" si="4725"/>
        <v>0</v>
      </c>
      <c r="ET215" s="334">
        <f t="shared" si="4726"/>
        <v>0</v>
      </c>
      <c r="EU215" s="386">
        <f t="shared" si="5030"/>
        <v>0</v>
      </c>
      <c r="EV215" s="365">
        <f t="shared" si="5031"/>
        <v>0</v>
      </c>
      <c r="EW215" s="270">
        <f t="shared" si="4727"/>
        <v>0</v>
      </c>
      <c r="EX215" s="270">
        <f t="shared" si="4728"/>
        <v>0</v>
      </c>
      <c r="EY215" s="386">
        <f t="shared" si="5032"/>
        <v>0</v>
      </c>
      <c r="EZ215" s="365">
        <f t="shared" si="5033"/>
        <v>0</v>
      </c>
      <c r="FA215" s="270">
        <f t="shared" si="4729"/>
        <v>0</v>
      </c>
      <c r="FB215" s="270">
        <f t="shared" si="4730"/>
        <v>0</v>
      </c>
      <c r="FC215" s="386">
        <f t="shared" si="5034"/>
        <v>0</v>
      </c>
      <c r="FD215" s="365">
        <f t="shared" si="5035"/>
        <v>0</v>
      </c>
      <c r="FE215" s="270">
        <f t="shared" si="4731"/>
        <v>0</v>
      </c>
      <c r="FF215" s="270">
        <f t="shared" si="4732"/>
        <v>0</v>
      </c>
      <c r="FG215" s="386">
        <f t="shared" si="5036"/>
        <v>0</v>
      </c>
      <c r="FH215" s="365">
        <f t="shared" si="5037"/>
        <v>0</v>
      </c>
      <c r="FI215" s="270">
        <f t="shared" si="4733"/>
        <v>0</v>
      </c>
      <c r="FJ215" s="270">
        <f t="shared" si="4734"/>
        <v>0</v>
      </c>
      <c r="FK215" s="386">
        <f t="shared" si="5038"/>
        <v>0</v>
      </c>
      <c r="FL215" s="365">
        <f t="shared" si="5039"/>
        <v>0</v>
      </c>
      <c r="FM215" s="270">
        <f t="shared" si="4735"/>
        <v>0</v>
      </c>
      <c r="FN215" s="270">
        <f t="shared" si="4736"/>
        <v>0</v>
      </c>
      <c r="FO215" s="386">
        <f t="shared" si="5040"/>
        <v>0</v>
      </c>
      <c r="FP215" s="365">
        <f t="shared" si="5041"/>
        <v>0</v>
      </c>
      <c r="FQ215" s="270">
        <f t="shared" si="4737"/>
        <v>0</v>
      </c>
      <c r="FR215" s="270">
        <f t="shared" si="4738"/>
        <v>0</v>
      </c>
      <c r="FS215" s="386">
        <f t="shared" si="5042"/>
        <v>0</v>
      </c>
      <c r="FT215" s="365">
        <f t="shared" si="5043"/>
        <v>0</v>
      </c>
      <c r="FU215" s="270">
        <f t="shared" si="4739"/>
        <v>0</v>
      </c>
      <c r="FV215" s="270">
        <f t="shared" si="4740"/>
        <v>0</v>
      </c>
      <c r="FW215" s="386">
        <f t="shared" si="5044"/>
        <v>0</v>
      </c>
      <c r="FX215" s="365">
        <f t="shared" si="5045"/>
        <v>0</v>
      </c>
      <c r="FY215" s="270">
        <f t="shared" si="4741"/>
        <v>0</v>
      </c>
      <c r="FZ215" s="270">
        <f t="shared" si="4742"/>
        <v>0</v>
      </c>
      <c r="GA215" s="386">
        <f t="shared" si="5046"/>
        <v>0</v>
      </c>
      <c r="GB215" s="365">
        <f t="shared" si="5047"/>
        <v>0</v>
      </c>
      <c r="GC215" s="270">
        <f t="shared" si="4743"/>
        <v>0</v>
      </c>
      <c r="GD215" s="270">
        <f t="shared" si="4744"/>
        <v>0</v>
      </c>
      <c r="GE215" s="386">
        <f t="shared" si="5048"/>
        <v>0</v>
      </c>
      <c r="GF215" s="365">
        <f t="shared" si="5049"/>
        <v>0</v>
      </c>
      <c r="GG215" s="270">
        <f t="shared" si="4745"/>
        <v>0</v>
      </c>
      <c r="GH215" s="270">
        <f t="shared" si="4746"/>
        <v>0</v>
      </c>
      <c r="GI215" s="386">
        <f t="shared" si="5050"/>
        <v>0</v>
      </c>
      <c r="GJ215" s="365">
        <f t="shared" si="5051"/>
        <v>0</v>
      </c>
      <c r="GK215" s="270">
        <f t="shared" si="4747"/>
        <v>0</v>
      </c>
      <c r="GL215" s="270">
        <f t="shared" si="4748"/>
        <v>0</v>
      </c>
      <c r="GM215" s="386">
        <f t="shared" si="5052"/>
        <v>0</v>
      </c>
      <c r="GN215" s="365">
        <f t="shared" si="5053"/>
        <v>0</v>
      </c>
      <c r="GO215" s="270">
        <f t="shared" si="4749"/>
        <v>0</v>
      </c>
      <c r="GP215" s="270">
        <f t="shared" si="4750"/>
        <v>0</v>
      </c>
      <c r="GQ215" s="334">
        <f t="shared" si="4751"/>
        <v>0</v>
      </c>
      <c r="GR215" s="386">
        <f t="shared" si="5054"/>
        <v>0</v>
      </c>
      <c r="GS215" s="365">
        <f t="shared" si="5055"/>
        <v>0</v>
      </c>
      <c r="GT215" s="270">
        <f t="shared" si="4752"/>
        <v>0</v>
      </c>
      <c r="GU215" s="270">
        <f t="shared" si="4753"/>
        <v>0</v>
      </c>
      <c r="GV215" s="386">
        <f t="shared" si="5056"/>
        <v>0</v>
      </c>
      <c r="GW215" s="365">
        <f t="shared" si="5057"/>
        <v>0</v>
      </c>
      <c r="GX215" s="270">
        <f t="shared" si="4754"/>
        <v>0</v>
      </c>
      <c r="GY215" s="270">
        <f t="shared" si="4755"/>
        <v>0</v>
      </c>
      <c r="GZ215" s="386">
        <f t="shared" si="5058"/>
        <v>0</v>
      </c>
      <c r="HA215" s="365">
        <f t="shared" si="5059"/>
        <v>0</v>
      </c>
      <c r="HB215" s="270">
        <f t="shared" si="4756"/>
        <v>0</v>
      </c>
      <c r="HC215" s="270">
        <f t="shared" si="4757"/>
        <v>0</v>
      </c>
      <c r="HD215" s="386">
        <f t="shared" si="5060"/>
        <v>0</v>
      </c>
      <c r="HE215" s="365">
        <f t="shared" si="5061"/>
        <v>0</v>
      </c>
      <c r="HF215" s="270">
        <f t="shared" si="4758"/>
        <v>0</v>
      </c>
      <c r="HG215" s="270">
        <f t="shared" si="4759"/>
        <v>0</v>
      </c>
      <c r="HH215" s="386">
        <f t="shared" si="5062"/>
        <v>0</v>
      </c>
      <c r="HI215" s="365">
        <f t="shared" si="5063"/>
        <v>0</v>
      </c>
      <c r="HJ215" s="270">
        <f t="shared" si="4760"/>
        <v>0</v>
      </c>
      <c r="HK215" s="270">
        <f t="shared" si="4761"/>
        <v>0</v>
      </c>
      <c r="HL215" s="386">
        <f t="shared" si="5064"/>
        <v>0</v>
      </c>
      <c r="HM215" s="365">
        <f t="shared" si="5065"/>
        <v>0</v>
      </c>
      <c r="HN215" s="270">
        <f t="shared" si="4762"/>
        <v>0</v>
      </c>
      <c r="HO215" s="270">
        <f t="shared" si="4763"/>
        <v>0</v>
      </c>
      <c r="HP215" s="386">
        <f t="shared" si="5066"/>
        <v>0</v>
      </c>
      <c r="HQ215" s="365">
        <f t="shared" si="5067"/>
        <v>0</v>
      </c>
      <c r="HR215" s="270">
        <f t="shared" si="4764"/>
        <v>0</v>
      </c>
      <c r="HS215" s="270">
        <f t="shared" si="4765"/>
        <v>0</v>
      </c>
      <c r="HT215" s="386">
        <f t="shared" si="5068"/>
        <v>0</v>
      </c>
      <c r="HU215" s="365">
        <f t="shared" si="5069"/>
        <v>0</v>
      </c>
      <c r="HV215" s="270">
        <f t="shared" si="4766"/>
        <v>0</v>
      </c>
      <c r="HW215" s="270">
        <f t="shared" si="4767"/>
        <v>0</v>
      </c>
      <c r="HX215" s="386">
        <f t="shared" si="5070"/>
        <v>0</v>
      </c>
      <c r="HY215" s="365">
        <f t="shared" si="5071"/>
        <v>0</v>
      </c>
      <c r="HZ215" s="270">
        <f t="shared" si="4768"/>
        <v>0</v>
      </c>
      <c r="IA215" s="270">
        <f t="shared" si="4769"/>
        <v>0</v>
      </c>
      <c r="IB215" s="386">
        <f t="shared" si="5072"/>
        <v>0</v>
      </c>
      <c r="IC215" s="365">
        <f t="shared" si="5073"/>
        <v>0</v>
      </c>
      <c r="ID215" s="270">
        <f t="shared" si="4770"/>
        <v>0</v>
      </c>
      <c r="IE215" s="270">
        <f t="shared" si="4771"/>
        <v>0</v>
      </c>
      <c r="IF215" s="386">
        <f t="shared" si="4772"/>
        <v>0</v>
      </c>
      <c r="IG215" s="365">
        <f t="shared" si="5074"/>
        <v>0</v>
      </c>
      <c r="IH215" s="270">
        <f t="shared" si="4773"/>
        <v>0</v>
      </c>
      <c r="II215" s="270">
        <f t="shared" si="4774"/>
        <v>0</v>
      </c>
      <c r="IJ215" s="386">
        <f t="shared" si="5075"/>
        <v>0</v>
      </c>
      <c r="IK215" s="365">
        <f t="shared" si="5076"/>
        <v>0</v>
      </c>
      <c r="IL215" s="270">
        <f t="shared" si="4775"/>
        <v>0</v>
      </c>
      <c r="IM215" s="270">
        <f t="shared" si="4776"/>
        <v>0</v>
      </c>
      <c r="IN215" s="334">
        <f t="shared" si="4777"/>
        <v>0</v>
      </c>
      <c r="IO215" s="386">
        <f t="shared" si="5077"/>
        <v>0</v>
      </c>
      <c r="IP215" s="365">
        <f t="shared" si="5078"/>
        <v>0</v>
      </c>
      <c r="IQ215" s="270">
        <f t="shared" si="4778"/>
        <v>0</v>
      </c>
      <c r="IR215" s="270">
        <f t="shared" si="4779"/>
        <v>0</v>
      </c>
      <c r="IS215" s="386">
        <f t="shared" si="5079"/>
        <v>0</v>
      </c>
      <c r="IT215" s="365">
        <f t="shared" si="5080"/>
        <v>0</v>
      </c>
      <c r="IU215" s="270">
        <f t="shared" si="4780"/>
        <v>0</v>
      </c>
      <c r="IV215" s="270">
        <f t="shared" si="4781"/>
        <v>0</v>
      </c>
      <c r="IW215" s="386">
        <f t="shared" si="5081"/>
        <v>0</v>
      </c>
      <c r="IX215" s="365">
        <f t="shared" si="5082"/>
        <v>0</v>
      </c>
      <c r="IY215" s="270">
        <f t="shared" si="4782"/>
        <v>0</v>
      </c>
      <c r="IZ215" s="270">
        <f t="shared" si="4783"/>
        <v>0</v>
      </c>
      <c r="JA215" s="386">
        <f t="shared" si="5083"/>
        <v>0</v>
      </c>
      <c r="JB215" s="365">
        <f t="shared" si="5084"/>
        <v>0</v>
      </c>
      <c r="JC215" s="270">
        <f t="shared" si="4784"/>
        <v>0</v>
      </c>
      <c r="JD215" s="270">
        <f t="shared" si="4785"/>
        <v>0</v>
      </c>
      <c r="JE215" s="386">
        <f t="shared" si="5085"/>
        <v>0</v>
      </c>
      <c r="JF215" s="365">
        <f t="shared" si="5086"/>
        <v>0</v>
      </c>
      <c r="JG215" s="270">
        <f t="shared" si="4786"/>
        <v>0</v>
      </c>
      <c r="JH215" s="270">
        <f t="shared" si="4787"/>
        <v>0</v>
      </c>
      <c r="JI215" s="386">
        <f t="shared" si="5087"/>
        <v>0</v>
      </c>
      <c r="JJ215" s="365">
        <f t="shared" si="5088"/>
        <v>0</v>
      </c>
      <c r="JK215" s="270">
        <f t="shared" si="4788"/>
        <v>0</v>
      </c>
      <c r="JL215" s="270">
        <f t="shared" si="4789"/>
        <v>0</v>
      </c>
      <c r="JM215" s="386">
        <f t="shared" si="5089"/>
        <v>0</v>
      </c>
      <c r="JN215" s="365">
        <f t="shared" si="5090"/>
        <v>0</v>
      </c>
      <c r="JO215" s="270">
        <f t="shared" si="4790"/>
        <v>0</v>
      </c>
      <c r="JP215" s="270">
        <f t="shared" si="4791"/>
        <v>0</v>
      </c>
      <c r="JQ215" s="386">
        <f t="shared" si="5091"/>
        <v>0</v>
      </c>
      <c r="JR215" s="365">
        <f t="shared" si="5092"/>
        <v>0</v>
      </c>
      <c r="JS215" s="270">
        <f t="shared" si="4792"/>
        <v>0</v>
      </c>
      <c r="JT215" s="270">
        <f t="shared" si="4793"/>
        <v>0</v>
      </c>
      <c r="JU215" s="386">
        <f t="shared" si="5093"/>
        <v>0</v>
      </c>
      <c r="JV215" s="365">
        <f t="shared" si="5094"/>
        <v>0</v>
      </c>
      <c r="JW215" s="270">
        <f t="shared" si="4794"/>
        <v>0</v>
      </c>
      <c r="JX215" s="270">
        <f t="shared" si="4795"/>
        <v>0</v>
      </c>
      <c r="JY215" s="386">
        <f t="shared" si="5095"/>
        <v>0</v>
      </c>
      <c r="JZ215" s="365">
        <f t="shared" si="5096"/>
        <v>0</v>
      </c>
      <c r="KA215" s="270">
        <f t="shared" si="4796"/>
        <v>0</v>
      </c>
      <c r="KB215" s="270">
        <f t="shared" si="4797"/>
        <v>0</v>
      </c>
      <c r="KC215" s="386">
        <f t="shared" si="5097"/>
        <v>0</v>
      </c>
      <c r="KD215" s="365">
        <f t="shared" si="5098"/>
        <v>0</v>
      </c>
      <c r="KE215" s="270">
        <f t="shared" si="4798"/>
        <v>0</v>
      </c>
      <c r="KF215" s="270">
        <f t="shared" si="4799"/>
        <v>0</v>
      </c>
      <c r="KG215" s="386">
        <f t="shared" si="5099"/>
        <v>0</v>
      </c>
      <c r="KH215" s="365">
        <f t="shared" si="5100"/>
        <v>0</v>
      </c>
      <c r="KI215" s="270">
        <f t="shared" si="4800"/>
        <v>0</v>
      </c>
      <c r="KJ215" s="270">
        <f t="shared" si="4801"/>
        <v>0</v>
      </c>
      <c r="KK215" s="334">
        <f t="shared" si="4802"/>
        <v>0</v>
      </c>
      <c r="KL215" s="386">
        <f t="shared" si="5101"/>
        <v>0</v>
      </c>
      <c r="KM215" s="365">
        <f t="shared" si="5102"/>
        <v>0</v>
      </c>
      <c r="KN215" s="270">
        <f t="shared" si="4803"/>
        <v>0</v>
      </c>
      <c r="KO215" s="270">
        <f t="shared" si="4804"/>
        <v>0</v>
      </c>
      <c r="KP215" s="386">
        <f t="shared" si="5103"/>
        <v>0</v>
      </c>
      <c r="KQ215" s="365">
        <f t="shared" si="5104"/>
        <v>0</v>
      </c>
      <c r="KR215" s="270">
        <f t="shared" si="4805"/>
        <v>0</v>
      </c>
      <c r="KS215" s="270">
        <f t="shared" si="4806"/>
        <v>0</v>
      </c>
      <c r="KT215" s="386">
        <f t="shared" si="5105"/>
        <v>0</v>
      </c>
      <c r="KU215" s="365">
        <f t="shared" si="5106"/>
        <v>0</v>
      </c>
      <c r="KV215" s="270">
        <f t="shared" si="4807"/>
        <v>0</v>
      </c>
      <c r="KW215" s="270">
        <f t="shared" si="4808"/>
        <v>0</v>
      </c>
      <c r="KX215" s="386">
        <f t="shared" si="5107"/>
        <v>0</v>
      </c>
      <c r="KY215" s="365">
        <f t="shared" si="5108"/>
        <v>0</v>
      </c>
      <c r="KZ215" s="270">
        <f t="shared" si="4809"/>
        <v>0</v>
      </c>
      <c r="LA215" s="270">
        <f t="shared" si="4810"/>
        <v>0</v>
      </c>
      <c r="LB215" s="386">
        <f t="shared" si="5109"/>
        <v>0</v>
      </c>
      <c r="LC215" s="365">
        <f t="shared" si="5110"/>
        <v>0</v>
      </c>
      <c r="LD215" s="270">
        <f t="shared" si="4811"/>
        <v>0</v>
      </c>
      <c r="LE215" s="270">
        <f t="shared" si="4812"/>
        <v>0</v>
      </c>
      <c r="LF215" s="386">
        <f t="shared" si="5111"/>
        <v>0</v>
      </c>
      <c r="LG215" s="365">
        <f t="shared" si="5112"/>
        <v>0</v>
      </c>
      <c r="LH215" s="270">
        <f t="shared" si="4813"/>
        <v>0</v>
      </c>
      <c r="LI215" s="270">
        <f t="shared" si="4814"/>
        <v>0</v>
      </c>
      <c r="LJ215" s="386">
        <f t="shared" si="5113"/>
        <v>0</v>
      </c>
      <c r="LK215" s="365">
        <f t="shared" si="5114"/>
        <v>0</v>
      </c>
      <c r="LL215" s="270">
        <f t="shared" si="4815"/>
        <v>0</v>
      </c>
      <c r="LM215" s="270">
        <f t="shared" si="4816"/>
        <v>0</v>
      </c>
      <c r="LN215" s="386">
        <f t="shared" si="5115"/>
        <v>0</v>
      </c>
      <c r="LO215" s="365">
        <f t="shared" si="5116"/>
        <v>0</v>
      </c>
      <c r="LP215" s="270">
        <f t="shared" si="4817"/>
        <v>0</v>
      </c>
      <c r="LQ215" s="270">
        <f t="shared" si="4818"/>
        <v>0</v>
      </c>
      <c r="LR215" s="386">
        <f t="shared" si="5117"/>
        <v>0</v>
      </c>
      <c r="LS215" s="365">
        <f t="shared" si="5118"/>
        <v>0</v>
      </c>
      <c r="LT215" s="270">
        <f t="shared" si="4819"/>
        <v>0</v>
      </c>
      <c r="LU215" s="270">
        <f t="shared" si="4820"/>
        <v>0</v>
      </c>
      <c r="LV215" s="386">
        <f t="shared" si="5119"/>
        <v>0</v>
      </c>
      <c r="LW215" s="365">
        <f t="shared" si="5120"/>
        <v>0</v>
      </c>
      <c r="LX215" s="270">
        <f t="shared" si="4821"/>
        <v>0</v>
      </c>
      <c r="LY215" s="270">
        <f t="shared" si="4822"/>
        <v>0</v>
      </c>
      <c r="LZ215" s="386">
        <f t="shared" si="5121"/>
        <v>0</v>
      </c>
      <c r="MA215" s="365">
        <f t="shared" si="5122"/>
        <v>0</v>
      </c>
      <c r="MB215" s="270">
        <f t="shared" si="4823"/>
        <v>0</v>
      </c>
      <c r="MC215" s="270">
        <f t="shared" si="4824"/>
        <v>0</v>
      </c>
      <c r="MD215" s="386">
        <f t="shared" si="5123"/>
        <v>0</v>
      </c>
      <c r="ME215" s="365">
        <f t="shared" si="5124"/>
        <v>0</v>
      </c>
      <c r="MF215" s="270">
        <f t="shared" si="4825"/>
        <v>0</v>
      </c>
      <c r="MG215" s="270">
        <f t="shared" si="4826"/>
        <v>0</v>
      </c>
      <c r="MH215" s="334">
        <f t="shared" si="4827"/>
        <v>0</v>
      </c>
      <c r="MI215" s="386">
        <f t="shared" si="5125"/>
        <v>0</v>
      </c>
      <c r="MJ215" s="365">
        <f t="shared" si="5126"/>
        <v>0</v>
      </c>
      <c r="MK215" s="270">
        <f t="shared" si="4828"/>
        <v>0</v>
      </c>
      <c r="ML215" s="270">
        <f t="shared" si="4829"/>
        <v>0</v>
      </c>
      <c r="MM215" s="386">
        <f t="shared" si="5127"/>
        <v>0</v>
      </c>
      <c r="MN215" s="365">
        <f t="shared" si="5128"/>
        <v>0</v>
      </c>
      <c r="MO215" s="270">
        <f t="shared" si="4830"/>
        <v>0</v>
      </c>
      <c r="MP215" s="270">
        <f t="shared" si="4831"/>
        <v>0</v>
      </c>
      <c r="MQ215" s="386">
        <f t="shared" si="5129"/>
        <v>0</v>
      </c>
      <c r="MR215" s="365">
        <f t="shared" si="5130"/>
        <v>0</v>
      </c>
      <c r="MS215" s="270">
        <f t="shared" si="4832"/>
        <v>0</v>
      </c>
      <c r="MT215" s="270">
        <f t="shared" si="4833"/>
        <v>0</v>
      </c>
      <c r="MU215" s="386">
        <f t="shared" si="5131"/>
        <v>0</v>
      </c>
      <c r="MV215" s="365">
        <f t="shared" si="5132"/>
        <v>0</v>
      </c>
      <c r="MW215" s="270">
        <f t="shared" si="4834"/>
        <v>0</v>
      </c>
      <c r="MX215" s="270">
        <f t="shared" si="4835"/>
        <v>0</v>
      </c>
      <c r="MY215" s="386">
        <f t="shared" si="5133"/>
        <v>0</v>
      </c>
      <c r="MZ215" s="365">
        <f t="shared" si="5134"/>
        <v>0</v>
      </c>
      <c r="NA215" s="270">
        <f t="shared" si="4836"/>
        <v>0</v>
      </c>
      <c r="NB215" s="270">
        <f t="shared" si="4837"/>
        <v>0</v>
      </c>
      <c r="NC215" s="386">
        <f t="shared" si="5135"/>
        <v>0</v>
      </c>
      <c r="ND215" s="365">
        <f t="shared" si="5136"/>
        <v>0</v>
      </c>
      <c r="NE215" s="270">
        <f t="shared" si="4838"/>
        <v>0</v>
      </c>
      <c r="NF215" s="270">
        <f t="shared" si="4839"/>
        <v>0</v>
      </c>
      <c r="NG215" s="386">
        <f t="shared" si="5137"/>
        <v>0</v>
      </c>
      <c r="NH215" s="365">
        <f t="shared" si="5138"/>
        <v>0</v>
      </c>
      <c r="NI215" s="270">
        <f t="shared" si="4840"/>
        <v>0</v>
      </c>
      <c r="NJ215" s="270">
        <f t="shared" si="4841"/>
        <v>0</v>
      </c>
      <c r="NK215" s="386">
        <f t="shared" si="5139"/>
        <v>0</v>
      </c>
      <c r="NL215" s="365">
        <f t="shared" si="5140"/>
        <v>0</v>
      </c>
      <c r="NM215" s="270">
        <f t="shared" si="4842"/>
        <v>0</v>
      </c>
      <c r="NN215" s="270">
        <f t="shared" si="4843"/>
        <v>0</v>
      </c>
      <c r="NO215" s="386">
        <f t="shared" si="5141"/>
        <v>0</v>
      </c>
      <c r="NP215" s="365">
        <f t="shared" si="5142"/>
        <v>0</v>
      </c>
      <c r="NQ215" s="270">
        <f t="shared" si="4844"/>
        <v>0</v>
      </c>
      <c r="NR215" s="270">
        <f t="shared" si="4845"/>
        <v>0</v>
      </c>
      <c r="NS215" s="386">
        <f t="shared" si="5143"/>
        <v>0</v>
      </c>
      <c r="NT215" s="365">
        <f t="shared" si="5144"/>
        <v>0</v>
      </c>
      <c r="NU215" s="270">
        <f t="shared" si="4846"/>
        <v>0</v>
      </c>
      <c r="NV215" s="270">
        <f t="shared" si="4847"/>
        <v>0</v>
      </c>
      <c r="NW215" s="386">
        <f t="shared" si="5145"/>
        <v>0</v>
      </c>
      <c r="NX215" s="365">
        <f t="shared" si="5146"/>
        <v>0</v>
      </c>
      <c r="NY215" s="270">
        <f t="shared" si="4848"/>
        <v>0</v>
      </c>
      <c r="NZ215" s="270">
        <f t="shared" si="4849"/>
        <v>0</v>
      </c>
      <c r="OA215" s="386">
        <f t="shared" si="5147"/>
        <v>0</v>
      </c>
      <c r="OB215" s="365">
        <f t="shared" si="5148"/>
        <v>0</v>
      </c>
      <c r="OC215" s="270">
        <f t="shared" si="4850"/>
        <v>0</v>
      </c>
      <c r="OD215" s="270">
        <f t="shared" si="4851"/>
        <v>0</v>
      </c>
      <c r="OE215" s="334">
        <f t="shared" si="4852"/>
        <v>0</v>
      </c>
      <c r="OF215" s="386">
        <f t="shared" si="5149"/>
        <v>0</v>
      </c>
      <c r="OG215" s="365">
        <f t="shared" si="5150"/>
        <v>0</v>
      </c>
      <c r="OH215" s="270">
        <f t="shared" si="4853"/>
        <v>0</v>
      </c>
      <c r="OI215" s="270">
        <f t="shared" si="4854"/>
        <v>0</v>
      </c>
      <c r="OJ215" s="386">
        <f t="shared" si="5151"/>
        <v>0</v>
      </c>
      <c r="OK215" s="365">
        <f t="shared" si="5152"/>
        <v>0</v>
      </c>
      <c r="OL215" s="270">
        <f t="shared" si="4855"/>
        <v>0</v>
      </c>
      <c r="OM215" s="270">
        <f t="shared" si="4856"/>
        <v>0</v>
      </c>
      <c r="ON215" s="386">
        <f t="shared" si="5153"/>
        <v>0</v>
      </c>
      <c r="OO215" s="365">
        <f t="shared" si="5154"/>
        <v>0</v>
      </c>
      <c r="OP215" s="270">
        <f t="shared" si="4857"/>
        <v>0</v>
      </c>
      <c r="OQ215" s="270">
        <f t="shared" si="4858"/>
        <v>0</v>
      </c>
      <c r="OR215" s="386">
        <f t="shared" si="5155"/>
        <v>0</v>
      </c>
      <c r="OS215" s="365">
        <f t="shared" si="5156"/>
        <v>0</v>
      </c>
      <c r="OT215" s="270">
        <f t="shared" si="4859"/>
        <v>0</v>
      </c>
      <c r="OU215" s="270">
        <f t="shared" si="4860"/>
        <v>0</v>
      </c>
      <c r="OV215" s="386">
        <f t="shared" si="5157"/>
        <v>0</v>
      </c>
      <c r="OW215" s="365">
        <f t="shared" si="5158"/>
        <v>0</v>
      </c>
      <c r="OX215" s="270">
        <f t="shared" si="4861"/>
        <v>0</v>
      </c>
      <c r="OY215" s="270">
        <f t="shared" si="4862"/>
        <v>0</v>
      </c>
      <c r="OZ215" s="386">
        <f t="shared" si="5159"/>
        <v>0</v>
      </c>
      <c r="PA215" s="365">
        <f t="shared" si="5160"/>
        <v>0</v>
      </c>
      <c r="PB215" s="270">
        <f t="shared" si="4863"/>
        <v>0</v>
      </c>
      <c r="PC215" s="270">
        <f t="shared" si="4864"/>
        <v>0</v>
      </c>
      <c r="PD215" s="386">
        <f t="shared" si="5161"/>
        <v>0</v>
      </c>
      <c r="PE215" s="365">
        <f t="shared" si="5162"/>
        <v>0</v>
      </c>
      <c r="PF215" s="270">
        <f t="shared" si="4865"/>
        <v>0</v>
      </c>
      <c r="PG215" s="270">
        <f t="shared" si="4866"/>
        <v>0</v>
      </c>
      <c r="PH215" s="386">
        <f t="shared" si="5163"/>
        <v>0</v>
      </c>
      <c r="PI215" s="365">
        <f t="shared" si="5164"/>
        <v>0</v>
      </c>
      <c r="PJ215" s="270">
        <f t="shared" si="4867"/>
        <v>0</v>
      </c>
      <c r="PK215" s="270">
        <f t="shared" si="4868"/>
        <v>0</v>
      </c>
      <c r="PL215" s="386">
        <f t="shared" si="5165"/>
        <v>0</v>
      </c>
      <c r="PM215" s="365">
        <f t="shared" si="5166"/>
        <v>0</v>
      </c>
      <c r="PN215" s="270">
        <f t="shared" si="4869"/>
        <v>0</v>
      </c>
      <c r="PO215" s="270">
        <f t="shared" si="4870"/>
        <v>0</v>
      </c>
      <c r="PP215" s="386">
        <f t="shared" si="5167"/>
        <v>0</v>
      </c>
      <c r="PQ215" s="365">
        <f t="shared" si="5168"/>
        <v>0</v>
      </c>
      <c r="PR215" s="270">
        <f t="shared" si="4871"/>
        <v>0</v>
      </c>
      <c r="PS215" s="270">
        <f t="shared" si="4872"/>
        <v>0</v>
      </c>
      <c r="PT215" s="386">
        <f t="shared" si="5169"/>
        <v>0</v>
      </c>
      <c r="PU215" s="365">
        <f t="shared" si="5170"/>
        <v>0</v>
      </c>
      <c r="PV215" s="270">
        <f t="shared" si="4873"/>
        <v>0</v>
      </c>
      <c r="PW215" s="270">
        <f t="shared" si="4874"/>
        <v>0</v>
      </c>
      <c r="PX215" s="386">
        <f t="shared" si="5171"/>
        <v>0</v>
      </c>
      <c r="PY215" s="365">
        <f t="shared" si="5172"/>
        <v>0</v>
      </c>
      <c r="PZ215" s="270">
        <f t="shared" si="4875"/>
        <v>0</v>
      </c>
      <c r="QA215" s="270">
        <f t="shared" si="4876"/>
        <v>0</v>
      </c>
      <c r="QB215" s="334">
        <f t="shared" si="4877"/>
        <v>0</v>
      </c>
      <c r="QC215" s="386">
        <f t="shared" si="5173"/>
        <v>0</v>
      </c>
      <c r="QD215" s="365">
        <f t="shared" si="5174"/>
        <v>0</v>
      </c>
      <c r="QE215" s="270">
        <f t="shared" si="4878"/>
        <v>0</v>
      </c>
      <c r="QF215" s="270">
        <f t="shared" si="4879"/>
        <v>0</v>
      </c>
      <c r="QG215" s="386">
        <f t="shared" si="5175"/>
        <v>0</v>
      </c>
      <c r="QH215" s="365">
        <f t="shared" si="5176"/>
        <v>0</v>
      </c>
      <c r="QI215" s="270">
        <f t="shared" si="4880"/>
        <v>0</v>
      </c>
      <c r="QJ215" s="270">
        <f t="shared" si="4881"/>
        <v>0</v>
      </c>
      <c r="QK215" s="386">
        <f t="shared" si="5177"/>
        <v>0</v>
      </c>
      <c r="QL215" s="365">
        <f t="shared" si="5178"/>
        <v>0</v>
      </c>
      <c r="QM215" s="270">
        <f t="shared" si="4882"/>
        <v>0</v>
      </c>
      <c r="QN215" s="270">
        <f t="shared" si="4883"/>
        <v>0</v>
      </c>
      <c r="QO215" s="386">
        <f t="shared" si="5179"/>
        <v>0</v>
      </c>
      <c r="QP215" s="365">
        <f t="shared" si="5180"/>
        <v>0</v>
      </c>
      <c r="QQ215" s="270">
        <f t="shared" si="4884"/>
        <v>0</v>
      </c>
      <c r="QR215" s="270">
        <f t="shared" si="4885"/>
        <v>0</v>
      </c>
      <c r="QS215" s="386">
        <f t="shared" si="5181"/>
        <v>0</v>
      </c>
      <c r="QT215" s="365">
        <f t="shared" si="5182"/>
        <v>0</v>
      </c>
      <c r="QU215" s="270">
        <f t="shared" si="4886"/>
        <v>0</v>
      </c>
      <c r="QV215" s="270">
        <f t="shared" si="4887"/>
        <v>0</v>
      </c>
      <c r="QW215" s="386">
        <f t="shared" si="5183"/>
        <v>0</v>
      </c>
      <c r="QX215" s="365">
        <f t="shared" si="5184"/>
        <v>0</v>
      </c>
      <c r="QY215" s="270">
        <f t="shared" si="4888"/>
        <v>0</v>
      </c>
      <c r="QZ215" s="270">
        <f t="shared" si="4889"/>
        <v>0</v>
      </c>
      <c r="RA215" s="386">
        <f t="shared" si="5185"/>
        <v>0</v>
      </c>
      <c r="RB215" s="365">
        <f t="shared" si="5186"/>
        <v>0</v>
      </c>
      <c r="RC215" s="270">
        <f t="shared" si="4890"/>
        <v>0</v>
      </c>
      <c r="RD215" s="270">
        <f t="shared" si="4891"/>
        <v>0</v>
      </c>
      <c r="RE215" s="386">
        <f t="shared" si="5187"/>
        <v>0</v>
      </c>
      <c r="RF215" s="365">
        <f t="shared" si="5188"/>
        <v>0</v>
      </c>
      <c r="RG215" s="270">
        <f t="shared" si="4892"/>
        <v>0</v>
      </c>
      <c r="RH215" s="270">
        <f t="shared" si="4893"/>
        <v>0</v>
      </c>
      <c r="RI215" s="386">
        <f t="shared" si="5189"/>
        <v>0</v>
      </c>
      <c r="RJ215" s="365">
        <f t="shared" si="5190"/>
        <v>0</v>
      </c>
      <c r="RK215" s="270">
        <f t="shared" si="4894"/>
        <v>0</v>
      </c>
      <c r="RL215" s="270">
        <f t="shared" si="4895"/>
        <v>0</v>
      </c>
      <c r="RM215" s="386">
        <f t="shared" si="5191"/>
        <v>0</v>
      </c>
      <c r="RN215" s="365">
        <f t="shared" si="5192"/>
        <v>0</v>
      </c>
      <c r="RO215" s="270">
        <f t="shared" si="4896"/>
        <v>0</v>
      </c>
      <c r="RP215" s="270">
        <f t="shared" si="4897"/>
        <v>0</v>
      </c>
      <c r="RQ215" s="386">
        <f t="shared" si="5193"/>
        <v>0</v>
      </c>
      <c r="RR215" s="365">
        <f t="shared" si="5194"/>
        <v>0</v>
      </c>
      <c r="RS215" s="270">
        <f t="shared" si="4898"/>
        <v>0</v>
      </c>
      <c r="RT215" s="270">
        <f t="shared" si="4899"/>
        <v>0</v>
      </c>
      <c r="RU215" s="386">
        <f t="shared" si="5195"/>
        <v>0</v>
      </c>
      <c r="RV215" s="365">
        <f t="shared" si="5196"/>
        <v>0</v>
      </c>
      <c r="RW215" s="270">
        <f t="shared" si="4900"/>
        <v>0</v>
      </c>
      <c r="RX215" s="270">
        <f t="shared" si="4901"/>
        <v>0</v>
      </c>
      <c r="RY215" s="334">
        <f t="shared" si="4902"/>
        <v>0</v>
      </c>
      <c r="RZ215" s="386">
        <f t="shared" si="5197"/>
        <v>0</v>
      </c>
      <c r="SA215" s="365">
        <f t="shared" si="5198"/>
        <v>0</v>
      </c>
      <c r="SB215" s="270">
        <f t="shared" si="4903"/>
        <v>0</v>
      </c>
      <c r="SC215" s="270">
        <f t="shared" si="4904"/>
        <v>0</v>
      </c>
      <c r="SD215" s="386">
        <f t="shared" si="5199"/>
        <v>0</v>
      </c>
      <c r="SE215" s="365">
        <f t="shared" si="5200"/>
        <v>0</v>
      </c>
      <c r="SF215" s="270">
        <f t="shared" si="4905"/>
        <v>0</v>
      </c>
      <c r="SG215" s="270">
        <f t="shared" si="4906"/>
        <v>0</v>
      </c>
      <c r="SH215" s="386">
        <f t="shared" si="5201"/>
        <v>0</v>
      </c>
      <c r="SI215" s="365">
        <f t="shared" si="5202"/>
        <v>0</v>
      </c>
      <c r="SJ215" s="270">
        <f t="shared" si="4907"/>
        <v>0</v>
      </c>
      <c r="SK215" s="270">
        <f t="shared" si="4908"/>
        <v>0</v>
      </c>
      <c r="SL215" s="386">
        <f t="shared" si="5203"/>
        <v>0</v>
      </c>
      <c r="SM215" s="365">
        <f t="shared" si="5204"/>
        <v>0</v>
      </c>
      <c r="SN215" s="270">
        <f t="shared" si="4909"/>
        <v>0</v>
      </c>
      <c r="SO215" s="270">
        <f t="shared" si="4910"/>
        <v>0</v>
      </c>
      <c r="SP215" s="386">
        <f t="shared" si="5205"/>
        <v>0</v>
      </c>
      <c r="SQ215" s="365">
        <f t="shared" si="5206"/>
        <v>0</v>
      </c>
      <c r="SR215" s="270">
        <f t="shared" si="4911"/>
        <v>0</v>
      </c>
      <c r="SS215" s="270">
        <f t="shared" si="4912"/>
        <v>0</v>
      </c>
      <c r="ST215" s="386">
        <f t="shared" si="5207"/>
        <v>0</v>
      </c>
      <c r="SU215" s="365">
        <f t="shared" si="5208"/>
        <v>0</v>
      </c>
      <c r="SV215" s="270">
        <f t="shared" si="4913"/>
        <v>0</v>
      </c>
      <c r="SW215" s="270">
        <f t="shared" si="4914"/>
        <v>0</v>
      </c>
      <c r="SX215" s="386">
        <f t="shared" si="5209"/>
        <v>0</v>
      </c>
      <c r="SY215" s="365">
        <f t="shared" si="5210"/>
        <v>0</v>
      </c>
      <c r="SZ215" s="270">
        <f t="shared" si="4915"/>
        <v>0</v>
      </c>
      <c r="TA215" s="270">
        <f t="shared" si="4916"/>
        <v>0</v>
      </c>
      <c r="TB215" s="386">
        <f t="shared" si="5211"/>
        <v>0</v>
      </c>
      <c r="TC215" s="365">
        <f t="shared" si="5212"/>
        <v>0</v>
      </c>
      <c r="TD215" s="270">
        <f t="shared" si="4917"/>
        <v>0</v>
      </c>
      <c r="TE215" s="270">
        <f t="shared" si="4918"/>
        <v>0</v>
      </c>
      <c r="TF215" s="386">
        <f t="shared" si="5213"/>
        <v>0</v>
      </c>
      <c r="TG215" s="365">
        <f t="shared" si="5214"/>
        <v>0</v>
      </c>
      <c r="TH215" s="270">
        <f t="shared" si="4919"/>
        <v>0</v>
      </c>
      <c r="TI215" s="270">
        <f t="shared" si="4920"/>
        <v>0</v>
      </c>
      <c r="TJ215" s="386">
        <f t="shared" si="5215"/>
        <v>0</v>
      </c>
      <c r="TK215" s="365">
        <f t="shared" si="5216"/>
        <v>0</v>
      </c>
      <c r="TL215" s="270">
        <f t="shared" si="4921"/>
        <v>0</v>
      </c>
      <c r="TM215" s="270">
        <f t="shared" si="4922"/>
        <v>0</v>
      </c>
      <c r="TN215" s="386">
        <f t="shared" si="5217"/>
        <v>0</v>
      </c>
      <c r="TO215" s="365">
        <f t="shared" si="5218"/>
        <v>0</v>
      </c>
      <c r="TP215" s="270">
        <f t="shared" si="4923"/>
        <v>0</v>
      </c>
      <c r="TQ215" s="270">
        <f t="shared" si="4924"/>
        <v>0</v>
      </c>
      <c r="TR215" s="386">
        <f t="shared" si="5219"/>
        <v>0</v>
      </c>
      <c r="TS215" s="365">
        <f t="shared" si="5220"/>
        <v>0</v>
      </c>
      <c r="TT215" s="270">
        <f t="shared" si="4925"/>
        <v>0</v>
      </c>
      <c r="TU215" s="270">
        <f t="shared" si="4926"/>
        <v>0</v>
      </c>
      <c r="TV215" s="334">
        <f t="shared" si="4927"/>
        <v>0</v>
      </c>
      <c r="TW215" s="386">
        <f t="shared" si="5221"/>
        <v>0</v>
      </c>
      <c r="TX215" s="365">
        <f t="shared" si="5222"/>
        <v>0</v>
      </c>
      <c r="TY215" s="270">
        <f t="shared" si="4928"/>
        <v>0</v>
      </c>
      <c r="TZ215" s="270">
        <f t="shared" si="4929"/>
        <v>0</v>
      </c>
      <c r="UA215" s="386">
        <f t="shared" si="5223"/>
        <v>0</v>
      </c>
      <c r="UB215" s="365">
        <f t="shared" si="5224"/>
        <v>0</v>
      </c>
      <c r="UC215" s="270">
        <f t="shared" si="4930"/>
        <v>0</v>
      </c>
      <c r="UD215" s="270">
        <f t="shared" si="4931"/>
        <v>0</v>
      </c>
      <c r="UE215" s="386">
        <f t="shared" si="5225"/>
        <v>0</v>
      </c>
      <c r="UF215" s="365">
        <f t="shared" si="5226"/>
        <v>0</v>
      </c>
      <c r="UG215" s="270">
        <f t="shared" si="4932"/>
        <v>0</v>
      </c>
      <c r="UH215" s="270">
        <f t="shared" si="4933"/>
        <v>0</v>
      </c>
      <c r="UI215" s="386">
        <f t="shared" si="5227"/>
        <v>0</v>
      </c>
      <c r="UJ215" s="365">
        <f t="shared" si="5228"/>
        <v>0</v>
      </c>
      <c r="UK215" s="270">
        <f t="shared" si="4934"/>
        <v>0</v>
      </c>
      <c r="UL215" s="270">
        <f t="shared" si="4935"/>
        <v>0</v>
      </c>
      <c r="UM215" s="386">
        <f t="shared" si="5229"/>
        <v>0</v>
      </c>
      <c r="UN215" s="365">
        <f t="shared" si="5230"/>
        <v>0</v>
      </c>
      <c r="UO215" s="270">
        <f t="shared" si="4936"/>
        <v>0</v>
      </c>
      <c r="UP215" s="270">
        <f t="shared" si="4937"/>
        <v>0</v>
      </c>
      <c r="UQ215" s="386">
        <f t="shared" si="5231"/>
        <v>0</v>
      </c>
      <c r="UR215" s="365">
        <f t="shared" si="5232"/>
        <v>0</v>
      </c>
      <c r="US215" s="270">
        <f t="shared" si="4938"/>
        <v>0</v>
      </c>
      <c r="UT215" s="270">
        <f t="shared" si="4939"/>
        <v>0</v>
      </c>
      <c r="UU215" s="386">
        <f t="shared" si="5233"/>
        <v>0</v>
      </c>
      <c r="UV215" s="365">
        <f t="shared" si="5234"/>
        <v>0</v>
      </c>
      <c r="UW215" s="270">
        <f t="shared" si="4940"/>
        <v>0</v>
      </c>
      <c r="UX215" s="270">
        <f t="shared" si="4941"/>
        <v>0</v>
      </c>
      <c r="UY215" s="386">
        <f t="shared" si="5235"/>
        <v>0</v>
      </c>
      <c r="UZ215" s="365">
        <f t="shared" si="5236"/>
        <v>0</v>
      </c>
      <c r="VA215" s="270">
        <f t="shared" si="4942"/>
        <v>0</v>
      </c>
      <c r="VB215" s="270">
        <f t="shared" si="4943"/>
        <v>0</v>
      </c>
      <c r="VC215" s="386">
        <f t="shared" si="5237"/>
        <v>0</v>
      </c>
      <c r="VD215" s="365">
        <f t="shared" si="5238"/>
        <v>0</v>
      </c>
      <c r="VE215" s="270">
        <f t="shared" si="4944"/>
        <v>0</v>
      </c>
      <c r="VF215" s="270">
        <f t="shared" si="4945"/>
        <v>0</v>
      </c>
      <c r="VG215" s="386">
        <f t="shared" si="5239"/>
        <v>0</v>
      </c>
      <c r="VH215" s="365">
        <f t="shared" si="5240"/>
        <v>0</v>
      </c>
      <c r="VI215" s="270">
        <f t="shared" si="4946"/>
        <v>0</v>
      </c>
      <c r="VJ215" s="270">
        <f t="shared" si="4947"/>
        <v>0</v>
      </c>
      <c r="VK215" s="386">
        <f t="shared" si="5241"/>
        <v>0</v>
      </c>
      <c r="VL215" s="365">
        <f t="shared" si="5242"/>
        <v>0</v>
      </c>
      <c r="VM215" s="270">
        <f t="shared" si="4948"/>
        <v>0</v>
      </c>
      <c r="VN215" s="270">
        <f t="shared" si="4949"/>
        <v>0</v>
      </c>
      <c r="VO215" s="386">
        <f t="shared" si="5243"/>
        <v>0</v>
      </c>
      <c r="VP215" s="365">
        <f t="shared" si="5244"/>
        <v>0</v>
      </c>
      <c r="VQ215" s="270">
        <f t="shared" si="4950"/>
        <v>0</v>
      </c>
      <c r="VR215" s="270">
        <f t="shared" si="4951"/>
        <v>0</v>
      </c>
      <c r="VS215" s="334">
        <f t="shared" si="4952"/>
        <v>0</v>
      </c>
      <c r="VT215" s="386">
        <f t="shared" si="5245"/>
        <v>0</v>
      </c>
      <c r="VU215" s="365">
        <f t="shared" si="5246"/>
        <v>0</v>
      </c>
      <c r="VV215" s="270">
        <f t="shared" si="4953"/>
        <v>0</v>
      </c>
      <c r="VW215" s="270">
        <f t="shared" si="4954"/>
        <v>0</v>
      </c>
      <c r="VX215" s="386">
        <f t="shared" si="5247"/>
        <v>0</v>
      </c>
      <c r="VY215" s="365">
        <f t="shared" si="5248"/>
        <v>0</v>
      </c>
      <c r="VZ215" s="270">
        <f t="shared" si="4955"/>
        <v>0</v>
      </c>
      <c r="WA215" s="270">
        <f t="shared" si="4956"/>
        <v>0</v>
      </c>
      <c r="WB215" s="386">
        <f t="shared" si="5249"/>
        <v>0</v>
      </c>
      <c r="WC215" s="365">
        <f t="shared" si="5250"/>
        <v>0</v>
      </c>
      <c r="WD215" s="270">
        <f t="shared" si="4957"/>
        <v>0</v>
      </c>
      <c r="WE215" s="270">
        <f t="shared" si="4958"/>
        <v>0</v>
      </c>
      <c r="WF215" s="386">
        <f t="shared" si="5251"/>
        <v>0</v>
      </c>
      <c r="WG215" s="365">
        <f t="shared" si="5252"/>
        <v>0</v>
      </c>
      <c r="WH215" s="270">
        <f t="shared" si="4959"/>
        <v>0</v>
      </c>
      <c r="WI215" s="270">
        <f t="shared" si="4960"/>
        <v>0</v>
      </c>
      <c r="WJ215" s="386">
        <f t="shared" si="5253"/>
        <v>0</v>
      </c>
      <c r="WK215" s="365">
        <f t="shared" si="5254"/>
        <v>0</v>
      </c>
      <c r="WL215" s="270">
        <f t="shared" si="4961"/>
        <v>0</v>
      </c>
      <c r="WM215" s="270">
        <f t="shared" si="4962"/>
        <v>0</v>
      </c>
      <c r="WN215" s="386">
        <f t="shared" si="5255"/>
        <v>0</v>
      </c>
      <c r="WO215" s="365">
        <f t="shared" si="5256"/>
        <v>0</v>
      </c>
      <c r="WP215" s="270">
        <f t="shared" si="4963"/>
        <v>0</v>
      </c>
      <c r="WQ215" s="270">
        <f t="shared" si="4964"/>
        <v>0</v>
      </c>
      <c r="WR215" s="386">
        <f t="shared" si="5257"/>
        <v>0</v>
      </c>
      <c r="WS215" s="365">
        <f t="shared" si="5258"/>
        <v>0</v>
      </c>
      <c r="WT215" s="270">
        <f t="shared" si="4965"/>
        <v>0</v>
      </c>
      <c r="WU215" s="270">
        <f t="shared" si="4966"/>
        <v>0</v>
      </c>
      <c r="WV215" s="386">
        <f t="shared" si="5259"/>
        <v>0</v>
      </c>
      <c r="WW215" s="365">
        <f t="shared" si="5260"/>
        <v>0</v>
      </c>
      <c r="WX215" s="270">
        <f t="shared" si="4967"/>
        <v>0</v>
      </c>
      <c r="WY215" s="270">
        <f t="shared" si="4968"/>
        <v>0</v>
      </c>
      <c r="WZ215" s="386">
        <f t="shared" si="5261"/>
        <v>0</v>
      </c>
      <c r="XA215" s="365">
        <f t="shared" si="5262"/>
        <v>0</v>
      </c>
      <c r="XB215" s="270">
        <f t="shared" si="4969"/>
        <v>0</v>
      </c>
      <c r="XC215" s="270">
        <f t="shared" si="4970"/>
        <v>0</v>
      </c>
      <c r="XD215" s="386">
        <f t="shared" si="5263"/>
        <v>0</v>
      </c>
      <c r="XE215" s="365">
        <f t="shared" si="5264"/>
        <v>0</v>
      </c>
      <c r="XF215" s="270">
        <f t="shared" si="4971"/>
        <v>0</v>
      </c>
      <c r="XG215" s="270">
        <f t="shared" si="4972"/>
        <v>0</v>
      </c>
      <c r="XH215" s="386">
        <f t="shared" si="5265"/>
        <v>0</v>
      </c>
      <c r="XI215" s="365">
        <f t="shared" si="5266"/>
        <v>0</v>
      </c>
      <c r="XJ215" s="270">
        <f t="shared" si="4973"/>
        <v>0</v>
      </c>
      <c r="XK215" s="270">
        <f t="shared" si="4974"/>
        <v>0</v>
      </c>
      <c r="XL215" s="386">
        <f t="shared" si="5267"/>
        <v>0</v>
      </c>
      <c r="XM215" s="365">
        <f t="shared" si="5268"/>
        <v>0</v>
      </c>
      <c r="XN215" s="270">
        <f t="shared" si="4975"/>
        <v>0</v>
      </c>
      <c r="XO215" s="270">
        <f t="shared" si="4976"/>
        <v>0</v>
      </c>
      <c r="XP215" s="334">
        <f t="shared" si="4977"/>
        <v>0</v>
      </c>
      <c r="XQ215" s="386">
        <f t="shared" si="5269"/>
        <v>0</v>
      </c>
      <c r="XR215" s="365">
        <f t="shared" si="5270"/>
        <v>0</v>
      </c>
      <c r="XS215" s="270">
        <f t="shared" si="4978"/>
        <v>0</v>
      </c>
      <c r="XT215" s="270">
        <f t="shared" si="4979"/>
        <v>0</v>
      </c>
      <c r="XU215" s="386">
        <f t="shared" si="5271"/>
        <v>0</v>
      </c>
      <c r="XV215" s="365">
        <f t="shared" si="5272"/>
        <v>0</v>
      </c>
      <c r="XW215" s="270">
        <f t="shared" si="4980"/>
        <v>0</v>
      </c>
      <c r="XX215" s="270">
        <f t="shared" si="4981"/>
        <v>0</v>
      </c>
      <c r="XY215" s="386">
        <f t="shared" si="5273"/>
        <v>0</v>
      </c>
      <c r="XZ215" s="365">
        <f t="shared" si="5274"/>
        <v>0</v>
      </c>
      <c r="YA215" s="270">
        <f t="shared" si="4982"/>
        <v>0</v>
      </c>
      <c r="YB215" s="270">
        <f t="shared" si="4983"/>
        <v>0</v>
      </c>
      <c r="YC215" s="386">
        <f t="shared" si="5275"/>
        <v>0</v>
      </c>
      <c r="YD215" s="365">
        <f t="shared" si="5276"/>
        <v>0</v>
      </c>
      <c r="YE215" s="270">
        <f t="shared" si="4984"/>
        <v>0</v>
      </c>
      <c r="YF215" s="270">
        <f t="shared" si="4985"/>
        <v>0</v>
      </c>
      <c r="YG215" s="386">
        <f t="shared" si="5277"/>
        <v>0</v>
      </c>
      <c r="YH215" s="365">
        <f t="shared" si="5278"/>
        <v>0</v>
      </c>
      <c r="YI215" s="270">
        <f t="shared" si="4986"/>
        <v>0</v>
      </c>
      <c r="YJ215" s="270">
        <f t="shared" si="4987"/>
        <v>0</v>
      </c>
      <c r="YK215" s="386">
        <f t="shared" si="5279"/>
        <v>0</v>
      </c>
      <c r="YL215" s="365">
        <f t="shared" si="5280"/>
        <v>0</v>
      </c>
      <c r="YM215" s="270">
        <f t="shared" si="4988"/>
        <v>0</v>
      </c>
      <c r="YN215" s="270">
        <f t="shared" si="4989"/>
        <v>0</v>
      </c>
      <c r="YO215" s="386">
        <f t="shared" si="5281"/>
        <v>0</v>
      </c>
      <c r="YP215" s="365">
        <f t="shared" si="5282"/>
        <v>0</v>
      </c>
      <c r="YQ215" s="270">
        <f t="shared" si="4990"/>
        <v>0</v>
      </c>
      <c r="YR215" s="270">
        <f t="shared" si="4991"/>
        <v>0</v>
      </c>
      <c r="YS215" s="386">
        <f t="shared" si="5283"/>
        <v>0</v>
      </c>
      <c r="YT215" s="365">
        <f t="shared" si="5284"/>
        <v>0</v>
      </c>
      <c r="YU215" s="270">
        <f t="shared" si="4992"/>
        <v>0</v>
      </c>
      <c r="YV215" s="270">
        <f t="shared" si="4993"/>
        <v>0</v>
      </c>
      <c r="YW215" s="386">
        <f t="shared" si="5285"/>
        <v>0</v>
      </c>
      <c r="YX215" s="365">
        <f t="shared" si="5286"/>
        <v>0</v>
      </c>
      <c r="YY215" s="270">
        <f t="shared" si="4994"/>
        <v>0</v>
      </c>
      <c r="YZ215" s="270">
        <f t="shared" si="4995"/>
        <v>0</v>
      </c>
      <c r="ZA215" s="386">
        <f t="shared" si="5287"/>
        <v>0</v>
      </c>
      <c r="ZB215" s="365">
        <f t="shared" si="5288"/>
        <v>0</v>
      </c>
      <c r="ZC215" s="270">
        <f t="shared" si="4996"/>
        <v>0</v>
      </c>
      <c r="ZD215" s="270">
        <f t="shared" si="4997"/>
        <v>0</v>
      </c>
      <c r="ZE215" s="386">
        <f t="shared" si="5289"/>
        <v>0</v>
      </c>
      <c r="ZF215" s="365">
        <f t="shared" si="5290"/>
        <v>0</v>
      </c>
      <c r="ZG215" s="270">
        <f t="shared" si="4998"/>
        <v>0</v>
      </c>
      <c r="ZH215" s="270">
        <f t="shared" si="4999"/>
        <v>0</v>
      </c>
      <c r="ZI215" s="386">
        <f t="shared" si="5291"/>
        <v>0</v>
      </c>
      <c r="ZJ215" s="365">
        <f t="shared" si="5292"/>
        <v>0</v>
      </c>
      <c r="ZK215" s="270">
        <f t="shared" si="5000"/>
        <v>0</v>
      </c>
      <c r="ZL215" s="270">
        <f t="shared" si="5001"/>
        <v>0</v>
      </c>
      <c r="ZM215" s="334">
        <f t="shared" si="5002"/>
        <v>0</v>
      </c>
    </row>
    <row r="216" spans="2:689" hidden="1" outlineLevel="1" x14ac:dyDescent="0.3">
      <c r="B216" s="387">
        <v>0.23</v>
      </c>
      <c r="C216" s="367" t="s">
        <v>163</v>
      </c>
      <c r="D216" s="364">
        <v>0</v>
      </c>
      <c r="E216" s="365">
        <v>0</v>
      </c>
      <c r="F216" s="270">
        <f t="shared" si="4609"/>
        <v>0</v>
      </c>
      <c r="G216" s="270">
        <f t="shared" si="4610"/>
        <v>0</v>
      </c>
      <c r="H216" s="364">
        <f t="shared" si="4611"/>
        <v>0</v>
      </c>
      <c r="I216" s="365">
        <f t="shared" si="4612"/>
        <v>0</v>
      </c>
      <c r="J216" s="270">
        <f t="shared" si="4613"/>
        <v>0</v>
      </c>
      <c r="K216" s="270">
        <f t="shared" si="4614"/>
        <v>0</v>
      </c>
      <c r="L216" s="364">
        <f t="shared" si="4615"/>
        <v>0</v>
      </c>
      <c r="M216" s="365">
        <f t="shared" si="4616"/>
        <v>0</v>
      </c>
      <c r="N216" s="270">
        <f t="shared" si="4617"/>
        <v>0</v>
      </c>
      <c r="O216" s="270">
        <f t="shared" si="4618"/>
        <v>0</v>
      </c>
      <c r="P216" s="364">
        <f t="shared" si="4619"/>
        <v>0</v>
      </c>
      <c r="Q216" s="365">
        <f t="shared" si="4620"/>
        <v>0</v>
      </c>
      <c r="R216" s="270">
        <f t="shared" si="4621"/>
        <v>0</v>
      </c>
      <c r="S216" s="270">
        <f t="shared" si="4622"/>
        <v>0</v>
      </c>
      <c r="T216" s="364">
        <f t="shared" si="4623"/>
        <v>0</v>
      </c>
      <c r="U216" s="365">
        <f t="shared" si="4624"/>
        <v>0</v>
      </c>
      <c r="V216" s="270">
        <f t="shared" si="4625"/>
        <v>0</v>
      </c>
      <c r="W216" s="270">
        <f t="shared" si="4626"/>
        <v>0</v>
      </c>
      <c r="X216" s="364">
        <f t="shared" si="4627"/>
        <v>0</v>
      </c>
      <c r="Y216" s="365">
        <f t="shared" si="4628"/>
        <v>0</v>
      </c>
      <c r="Z216" s="270">
        <f t="shared" si="4629"/>
        <v>0</v>
      </c>
      <c r="AA216" s="270">
        <f t="shared" si="4630"/>
        <v>0</v>
      </c>
      <c r="AB216" s="364">
        <f t="shared" si="4631"/>
        <v>0</v>
      </c>
      <c r="AC216" s="365">
        <f t="shared" si="4632"/>
        <v>0</v>
      </c>
      <c r="AD216" s="270">
        <f t="shared" si="4633"/>
        <v>0</v>
      </c>
      <c r="AE216" s="270">
        <f t="shared" si="4634"/>
        <v>0</v>
      </c>
      <c r="AF216" s="364">
        <f t="shared" si="5003"/>
        <v>0</v>
      </c>
      <c r="AG216" s="365">
        <f t="shared" si="5004"/>
        <v>0</v>
      </c>
      <c r="AH216" s="270">
        <f t="shared" si="4635"/>
        <v>0</v>
      </c>
      <c r="AI216" s="270">
        <f t="shared" si="4636"/>
        <v>0</v>
      </c>
      <c r="AJ216" s="364">
        <f t="shared" si="4637"/>
        <v>0</v>
      </c>
      <c r="AK216" s="365">
        <f t="shared" si="4638"/>
        <v>0</v>
      </c>
      <c r="AL216" s="270">
        <f t="shared" si="4639"/>
        <v>0</v>
      </c>
      <c r="AM216" s="270">
        <f t="shared" si="4640"/>
        <v>0</v>
      </c>
      <c r="AN216" s="364">
        <f t="shared" si="4641"/>
        <v>0</v>
      </c>
      <c r="AO216" s="365">
        <f t="shared" si="4642"/>
        <v>0</v>
      </c>
      <c r="AP216" s="270">
        <f t="shared" si="4643"/>
        <v>0</v>
      </c>
      <c r="AQ216" s="270">
        <f t="shared" si="4644"/>
        <v>0</v>
      </c>
      <c r="AR216" s="364">
        <f t="shared" si="4645"/>
        <v>0</v>
      </c>
      <c r="AS216" s="365">
        <f t="shared" si="4646"/>
        <v>0</v>
      </c>
      <c r="AT216" s="270">
        <f t="shared" si="4647"/>
        <v>0</v>
      </c>
      <c r="AU216" s="270">
        <f t="shared" si="4648"/>
        <v>0</v>
      </c>
      <c r="AV216" s="386">
        <f t="shared" si="4649"/>
        <v>0</v>
      </c>
      <c r="AW216" s="365">
        <f t="shared" si="4650"/>
        <v>0</v>
      </c>
      <c r="AX216" s="270">
        <f t="shared" si="4651"/>
        <v>0</v>
      </c>
      <c r="AY216" s="270">
        <f t="shared" si="4652"/>
        <v>0</v>
      </c>
      <c r="AZ216" s="334">
        <f t="shared" si="4653"/>
        <v>0</v>
      </c>
      <c r="BA216" s="386">
        <f t="shared" si="5293"/>
        <v>0</v>
      </c>
      <c r="BB216" s="365">
        <f t="shared" si="5294"/>
        <v>0</v>
      </c>
      <c r="BC216" s="270">
        <f t="shared" si="4656"/>
        <v>0</v>
      </c>
      <c r="BD216" s="270">
        <f t="shared" si="4657"/>
        <v>0</v>
      </c>
      <c r="BE216" s="386">
        <f t="shared" si="4658"/>
        <v>0</v>
      </c>
      <c r="BF216" s="365">
        <f t="shared" si="4659"/>
        <v>0</v>
      </c>
      <c r="BG216" s="270">
        <f t="shared" si="4660"/>
        <v>0</v>
      </c>
      <c r="BH216" s="270">
        <f t="shared" si="4661"/>
        <v>0</v>
      </c>
      <c r="BI216" s="386">
        <f t="shared" si="4662"/>
        <v>0</v>
      </c>
      <c r="BJ216" s="365">
        <f t="shared" si="4663"/>
        <v>0</v>
      </c>
      <c r="BK216" s="270">
        <f t="shared" si="4664"/>
        <v>0</v>
      </c>
      <c r="BL216" s="270">
        <f t="shared" si="4665"/>
        <v>0</v>
      </c>
      <c r="BM216" s="386">
        <f t="shared" si="4666"/>
        <v>0</v>
      </c>
      <c r="BN216" s="365">
        <f t="shared" si="4667"/>
        <v>0</v>
      </c>
      <c r="BO216" s="270">
        <f t="shared" si="4668"/>
        <v>0</v>
      </c>
      <c r="BP216" s="270">
        <f t="shared" si="4669"/>
        <v>0</v>
      </c>
      <c r="BQ216" s="386">
        <f t="shared" si="4670"/>
        <v>0</v>
      </c>
      <c r="BR216" s="365">
        <f t="shared" si="4671"/>
        <v>0</v>
      </c>
      <c r="BS216" s="270">
        <f t="shared" si="4672"/>
        <v>0</v>
      </c>
      <c r="BT216" s="270">
        <f t="shared" si="4673"/>
        <v>0</v>
      </c>
      <c r="BU216" s="386">
        <f t="shared" si="5005"/>
        <v>0</v>
      </c>
      <c r="BV216" s="365">
        <f t="shared" si="5006"/>
        <v>0</v>
      </c>
      <c r="BW216" s="270">
        <f t="shared" si="4674"/>
        <v>0</v>
      </c>
      <c r="BX216" s="270">
        <f t="shared" si="4675"/>
        <v>0</v>
      </c>
      <c r="BY216" s="386">
        <f t="shared" si="4676"/>
        <v>0</v>
      </c>
      <c r="BZ216" s="365">
        <f t="shared" si="4677"/>
        <v>0</v>
      </c>
      <c r="CA216" s="270">
        <f t="shared" si="4678"/>
        <v>0</v>
      </c>
      <c r="CB216" s="270">
        <f t="shared" si="4679"/>
        <v>0</v>
      </c>
      <c r="CC216" s="386">
        <f t="shared" si="4680"/>
        <v>0</v>
      </c>
      <c r="CD216" s="365">
        <f t="shared" si="4681"/>
        <v>0</v>
      </c>
      <c r="CE216" s="270">
        <f t="shared" si="4682"/>
        <v>0</v>
      </c>
      <c r="CF216" s="270">
        <f t="shared" si="4683"/>
        <v>0</v>
      </c>
      <c r="CG216" s="386">
        <f t="shared" si="4684"/>
        <v>0</v>
      </c>
      <c r="CH216" s="365">
        <f t="shared" si="4685"/>
        <v>0</v>
      </c>
      <c r="CI216" s="270">
        <f t="shared" si="4686"/>
        <v>0</v>
      </c>
      <c r="CJ216" s="270">
        <f t="shared" si="4687"/>
        <v>0</v>
      </c>
      <c r="CK216" s="386">
        <f t="shared" si="4688"/>
        <v>0</v>
      </c>
      <c r="CL216" s="365">
        <f t="shared" si="4689"/>
        <v>0</v>
      </c>
      <c r="CM216" s="270">
        <f t="shared" si="4690"/>
        <v>0</v>
      </c>
      <c r="CN216" s="270">
        <f t="shared" si="4691"/>
        <v>0</v>
      </c>
      <c r="CO216" s="386">
        <f t="shared" si="4692"/>
        <v>0</v>
      </c>
      <c r="CP216" s="365">
        <f t="shared" si="4693"/>
        <v>0</v>
      </c>
      <c r="CQ216" s="270">
        <f t="shared" si="4694"/>
        <v>0</v>
      </c>
      <c r="CR216" s="270">
        <f t="shared" si="4695"/>
        <v>0</v>
      </c>
      <c r="CS216" s="386">
        <f t="shared" si="4696"/>
        <v>0</v>
      </c>
      <c r="CT216" s="365">
        <f t="shared" si="4697"/>
        <v>0</v>
      </c>
      <c r="CU216" s="270">
        <f t="shared" si="4698"/>
        <v>0</v>
      </c>
      <c r="CV216" s="270">
        <f t="shared" si="4699"/>
        <v>0</v>
      </c>
      <c r="CW216" s="334">
        <f t="shared" si="4700"/>
        <v>0</v>
      </c>
      <c r="CX216" s="386">
        <f t="shared" si="5007"/>
        <v>0</v>
      </c>
      <c r="CY216" s="365">
        <f t="shared" si="5008"/>
        <v>0</v>
      </c>
      <c r="CZ216" s="270">
        <f t="shared" si="4701"/>
        <v>0</v>
      </c>
      <c r="DA216" s="270">
        <f t="shared" si="4702"/>
        <v>0</v>
      </c>
      <c r="DB216" s="386">
        <f t="shared" si="5009"/>
        <v>0</v>
      </c>
      <c r="DC216" s="365">
        <f t="shared" si="5010"/>
        <v>0</v>
      </c>
      <c r="DD216" s="270">
        <f t="shared" si="4703"/>
        <v>0</v>
      </c>
      <c r="DE216" s="270">
        <f t="shared" si="4704"/>
        <v>0</v>
      </c>
      <c r="DF216" s="386">
        <f t="shared" si="5011"/>
        <v>0</v>
      </c>
      <c r="DG216" s="365">
        <f t="shared" si="5012"/>
        <v>0</v>
      </c>
      <c r="DH216" s="270">
        <f t="shared" si="4705"/>
        <v>0</v>
      </c>
      <c r="DI216" s="270">
        <f t="shared" si="4706"/>
        <v>0</v>
      </c>
      <c r="DJ216" s="386">
        <f t="shared" si="5013"/>
        <v>0</v>
      </c>
      <c r="DK216" s="365">
        <f t="shared" si="5014"/>
        <v>0</v>
      </c>
      <c r="DL216" s="270">
        <f t="shared" si="4707"/>
        <v>0</v>
      </c>
      <c r="DM216" s="270">
        <f t="shared" si="4708"/>
        <v>0</v>
      </c>
      <c r="DN216" s="386">
        <f t="shared" si="5015"/>
        <v>0</v>
      </c>
      <c r="DO216" s="365">
        <f t="shared" si="5016"/>
        <v>0</v>
      </c>
      <c r="DP216" s="270">
        <f t="shared" si="4709"/>
        <v>0</v>
      </c>
      <c r="DQ216" s="270">
        <f t="shared" si="4710"/>
        <v>0</v>
      </c>
      <c r="DR216" s="386">
        <f t="shared" si="5017"/>
        <v>0</v>
      </c>
      <c r="DS216" s="365">
        <f t="shared" si="5018"/>
        <v>0</v>
      </c>
      <c r="DT216" s="270">
        <f t="shared" si="4711"/>
        <v>0</v>
      </c>
      <c r="DU216" s="270">
        <f t="shared" si="4712"/>
        <v>0</v>
      </c>
      <c r="DV216" s="386">
        <f t="shared" si="5019"/>
        <v>0</v>
      </c>
      <c r="DW216" s="365">
        <f t="shared" si="5020"/>
        <v>0</v>
      </c>
      <c r="DX216" s="270">
        <f t="shared" si="4713"/>
        <v>0</v>
      </c>
      <c r="DY216" s="270">
        <f t="shared" si="4714"/>
        <v>0</v>
      </c>
      <c r="DZ216" s="386">
        <f t="shared" si="5021"/>
        <v>0</v>
      </c>
      <c r="EA216" s="365">
        <f t="shared" si="5022"/>
        <v>0</v>
      </c>
      <c r="EB216" s="270">
        <f t="shared" si="4715"/>
        <v>0</v>
      </c>
      <c r="EC216" s="270">
        <f t="shared" si="4716"/>
        <v>0</v>
      </c>
      <c r="ED216" s="386">
        <f t="shared" si="5023"/>
        <v>0</v>
      </c>
      <c r="EE216" s="365">
        <f t="shared" si="5024"/>
        <v>0</v>
      </c>
      <c r="EF216" s="270">
        <f t="shared" si="4717"/>
        <v>0</v>
      </c>
      <c r="EG216" s="270">
        <f t="shared" si="4718"/>
        <v>0</v>
      </c>
      <c r="EH216" s="386">
        <f t="shared" si="5025"/>
        <v>0</v>
      </c>
      <c r="EI216" s="365">
        <f t="shared" si="5026"/>
        <v>0</v>
      </c>
      <c r="EJ216" s="270">
        <f t="shared" si="4719"/>
        <v>0</v>
      </c>
      <c r="EK216" s="270">
        <f t="shared" si="4720"/>
        <v>0</v>
      </c>
      <c r="EL216" s="386">
        <f t="shared" si="4721"/>
        <v>0</v>
      </c>
      <c r="EM216" s="365">
        <f t="shared" si="5027"/>
        <v>0</v>
      </c>
      <c r="EN216" s="270">
        <f t="shared" si="4722"/>
        <v>0</v>
      </c>
      <c r="EO216" s="270">
        <f t="shared" si="4723"/>
        <v>0</v>
      </c>
      <c r="EP216" s="386">
        <f t="shared" si="5028"/>
        <v>0</v>
      </c>
      <c r="EQ216" s="365">
        <f t="shared" si="5029"/>
        <v>0</v>
      </c>
      <c r="ER216" s="270">
        <f t="shared" si="4724"/>
        <v>0</v>
      </c>
      <c r="ES216" s="270">
        <f t="shared" si="4725"/>
        <v>0</v>
      </c>
      <c r="ET216" s="334">
        <f t="shared" si="4726"/>
        <v>0</v>
      </c>
      <c r="EU216" s="386">
        <f t="shared" si="5030"/>
        <v>0</v>
      </c>
      <c r="EV216" s="365">
        <f t="shared" si="5031"/>
        <v>0</v>
      </c>
      <c r="EW216" s="270">
        <f t="shared" si="4727"/>
        <v>0</v>
      </c>
      <c r="EX216" s="270">
        <f t="shared" si="4728"/>
        <v>0</v>
      </c>
      <c r="EY216" s="386">
        <f t="shared" si="5032"/>
        <v>0</v>
      </c>
      <c r="EZ216" s="365">
        <f t="shared" si="5033"/>
        <v>0</v>
      </c>
      <c r="FA216" s="270">
        <f t="shared" si="4729"/>
        <v>0</v>
      </c>
      <c r="FB216" s="270">
        <f t="shared" si="4730"/>
        <v>0</v>
      </c>
      <c r="FC216" s="386">
        <f t="shared" si="5034"/>
        <v>0</v>
      </c>
      <c r="FD216" s="365">
        <f t="shared" si="5035"/>
        <v>0</v>
      </c>
      <c r="FE216" s="270">
        <f t="shared" si="4731"/>
        <v>0</v>
      </c>
      <c r="FF216" s="270">
        <f t="shared" si="4732"/>
        <v>0</v>
      </c>
      <c r="FG216" s="386">
        <f t="shared" si="5036"/>
        <v>0</v>
      </c>
      <c r="FH216" s="365">
        <f t="shared" si="5037"/>
        <v>0</v>
      </c>
      <c r="FI216" s="270">
        <f t="shared" si="4733"/>
        <v>0</v>
      </c>
      <c r="FJ216" s="270">
        <f t="shared" si="4734"/>
        <v>0</v>
      </c>
      <c r="FK216" s="386">
        <f t="shared" si="5038"/>
        <v>0</v>
      </c>
      <c r="FL216" s="365">
        <f t="shared" si="5039"/>
        <v>0</v>
      </c>
      <c r="FM216" s="270">
        <f t="shared" si="4735"/>
        <v>0</v>
      </c>
      <c r="FN216" s="270">
        <f t="shared" si="4736"/>
        <v>0</v>
      </c>
      <c r="FO216" s="386">
        <f t="shared" si="5040"/>
        <v>0</v>
      </c>
      <c r="FP216" s="365">
        <f t="shared" si="5041"/>
        <v>0</v>
      </c>
      <c r="FQ216" s="270">
        <f t="shared" si="4737"/>
        <v>0</v>
      </c>
      <c r="FR216" s="270">
        <f t="shared" si="4738"/>
        <v>0</v>
      </c>
      <c r="FS216" s="386">
        <f t="shared" si="5042"/>
        <v>0</v>
      </c>
      <c r="FT216" s="365">
        <f t="shared" si="5043"/>
        <v>0</v>
      </c>
      <c r="FU216" s="270">
        <f t="shared" si="4739"/>
        <v>0</v>
      </c>
      <c r="FV216" s="270">
        <f t="shared" si="4740"/>
        <v>0</v>
      </c>
      <c r="FW216" s="386">
        <f t="shared" si="5044"/>
        <v>0</v>
      </c>
      <c r="FX216" s="365">
        <f t="shared" si="5045"/>
        <v>0</v>
      </c>
      <c r="FY216" s="270">
        <f t="shared" si="4741"/>
        <v>0</v>
      </c>
      <c r="FZ216" s="270">
        <f t="shared" si="4742"/>
        <v>0</v>
      </c>
      <c r="GA216" s="386">
        <f t="shared" si="5046"/>
        <v>0</v>
      </c>
      <c r="GB216" s="365">
        <f t="shared" si="5047"/>
        <v>0</v>
      </c>
      <c r="GC216" s="270">
        <f t="shared" si="4743"/>
        <v>0</v>
      </c>
      <c r="GD216" s="270">
        <f t="shared" si="4744"/>
        <v>0</v>
      </c>
      <c r="GE216" s="386">
        <f t="shared" si="5048"/>
        <v>0</v>
      </c>
      <c r="GF216" s="365">
        <f t="shared" si="5049"/>
        <v>0</v>
      </c>
      <c r="GG216" s="270">
        <f t="shared" si="4745"/>
        <v>0</v>
      </c>
      <c r="GH216" s="270">
        <f t="shared" si="4746"/>
        <v>0</v>
      </c>
      <c r="GI216" s="386">
        <f t="shared" si="5050"/>
        <v>0</v>
      </c>
      <c r="GJ216" s="365">
        <f t="shared" si="5051"/>
        <v>0</v>
      </c>
      <c r="GK216" s="270">
        <f t="shared" si="4747"/>
        <v>0</v>
      </c>
      <c r="GL216" s="270">
        <f t="shared" si="4748"/>
        <v>0</v>
      </c>
      <c r="GM216" s="386">
        <f t="shared" si="5052"/>
        <v>0</v>
      </c>
      <c r="GN216" s="365">
        <f t="shared" si="5053"/>
        <v>0</v>
      </c>
      <c r="GO216" s="270">
        <f t="shared" si="4749"/>
        <v>0</v>
      </c>
      <c r="GP216" s="270">
        <f t="shared" si="4750"/>
        <v>0</v>
      </c>
      <c r="GQ216" s="334">
        <f t="shared" si="4751"/>
        <v>0</v>
      </c>
      <c r="GR216" s="386">
        <f t="shared" si="5054"/>
        <v>0</v>
      </c>
      <c r="GS216" s="365">
        <f t="shared" si="5055"/>
        <v>0</v>
      </c>
      <c r="GT216" s="270">
        <f t="shared" si="4752"/>
        <v>0</v>
      </c>
      <c r="GU216" s="270">
        <f t="shared" si="4753"/>
        <v>0</v>
      </c>
      <c r="GV216" s="386">
        <f t="shared" si="5056"/>
        <v>0</v>
      </c>
      <c r="GW216" s="365">
        <f t="shared" si="5057"/>
        <v>0</v>
      </c>
      <c r="GX216" s="270">
        <f t="shared" si="4754"/>
        <v>0</v>
      </c>
      <c r="GY216" s="270">
        <f t="shared" si="4755"/>
        <v>0</v>
      </c>
      <c r="GZ216" s="386">
        <f t="shared" si="5058"/>
        <v>0</v>
      </c>
      <c r="HA216" s="365">
        <f t="shared" si="5059"/>
        <v>0</v>
      </c>
      <c r="HB216" s="270">
        <f t="shared" si="4756"/>
        <v>0</v>
      </c>
      <c r="HC216" s="270">
        <f t="shared" si="4757"/>
        <v>0</v>
      </c>
      <c r="HD216" s="386">
        <f t="shared" si="5060"/>
        <v>0</v>
      </c>
      <c r="HE216" s="365">
        <f t="shared" si="5061"/>
        <v>0</v>
      </c>
      <c r="HF216" s="270">
        <f t="shared" si="4758"/>
        <v>0</v>
      </c>
      <c r="HG216" s="270">
        <f t="shared" si="4759"/>
        <v>0</v>
      </c>
      <c r="HH216" s="386">
        <f t="shared" si="5062"/>
        <v>0</v>
      </c>
      <c r="HI216" s="365">
        <f t="shared" si="5063"/>
        <v>0</v>
      </c>
      <c r="HJ216" s="270">
        <f t="shared" si="4760"/>
        <v>0</v>
      </c>
      <c r="HK216" s="270">
        <f t="shared" si="4761"/>
        <v>0</v>
      </c>
      <c r="HL216" s="386">
        <f t="shared" si="5064"/>
        <v>0</v>
      </c>
      <c r="HM216" s="365">
        <f t="shared" si="5065"/>
        <v>0</v>
      </c>
      <c r="HN216" s="270">
        <f t="shared" si="4762"/>
        <v>0</v>
      </c>
      <c r="HO216" s="270">
        <f t="shared" si="4763"/>
        <v>0</v>
      </c>
      <c r="HP216" s="386">
        <f t="shared" si="5066"/>
        <v>0</v>
      </c>
      <c r="HQ216" s="365">
        <f t="shared" si="5067"/>
        <v>0</v>
      </c>
      <c r="HR216" s="270">
        <f t="shared" si="4764"/>
        <v>0</v>
      </c>
      <c r="HS216" s="270">
        <f t="shared" si="4765"/>
        <v>0</v>
      </c>
      <c r="HT216" s="386">
        <f t="shared" si="5068"/>
        <v>0</v>
      </c>
      <c r="HU216" s="365">
        <f t="shared" si="5069"/>
        <v>0</v>
      </c>
      <c r="HV216" s="270">
        <f t="shared" si="4766"/>
        <v>0</v>
      </c>
      <c r="HW216" s="270">
        <f t="shared" si="4767"/>
        <v>0</v>
      </c>
      <c r="HX216" s="386">
        <f t="shared" si="5070"/>
        <v>0</v>
      </c>
      <c r="HY216" s="365">
        <f t="shared" si="5071"/>
        <v>0</v>
      </c>
      <c r="HZ216" s="270">
        <f t="shared" si="4768"/>
        <v>0</v>
      </c>
      <c r="IA216" s="270">
        <f t="shared" si="4769"/>
        <v>0</v>
      </c>
      <c r="IB216" s="386">
        <f t="shared" si="5072"/>
        <v>0</v>
      </c>
      <c r="IC216" s="365">
        <f t="shared" si="5073"/>
        <v>0</v>
      </c>
      <c r="ID216" s="270">
        <f t="shared" si="4770"/>
        <v>0</v>
      </c>
      <c r="IE216" s="270">
        <f t="shared" si="4771"/>
        <v>0</v>
      </c>
      <c r="IF216" s="386">
        <f t="shared" si="4772"/>
        <v>0</v>
      </c>
      <c r="IG216" s="365">
        <f t="shared" si="5074"/>
        <v>0</v>
      </c>
      <c r="IH216" s="270">
        <f t="shared" si="4773"/>
        <v>0</v>
      </c>
      <c r="II216" s="270">
        <f t="shared" si="4774"/>
        <v>0</v>
      </c>
      <c r="IJ216" s="386">
        <f t="shared" si="5075"/>
        <v>0</v>
      </c>
      <c r="IK216" s="365">
        <f t="shared" si="5076"/>
        <v>0</v>
      </c>
      <c r="IL216" s="270">
        <f t="shared" si="4775"/>
        <v>0</v>
      </c>
      <c r="IM216" s="270">
        <f t="shared" si="4776"/>
        <v>0</v>
      </c>
      <c r="IN216" s="334">
        <f t="shared" si="4777"/>
        <v>0</v>
      </c>
      <c r="IO216" s="386">
        <f t="shared" si="5077"/>
        <v>0</v>
      </c>
      <c r="IP216" s="365">
        <f t="shared" si="5078"/>
        <v>0</v>
      </c>
      <c r="IQ216" s="270">
        <f t="shared" si="4778"/>
        <v>0</v>
      </c>
      <c r="IR216" s="270">
        <f t="shared" si="4779"/>
        <v>0</v>
      </c>
      <c r="IS216" s="386">
        <f t="shared" si="5079"/>
        <v>0</v>
      </c>
      <c r="IT216" s="365">
        <f t="shared" si="5080"/>
        <v>0</v>
      </c>
      <c r="IU216" s="270">
        <f t="shared" si="4780"/>
        <v>0</v>
      </c>
      <c r="IV216" s="270">
        <f t="shared" si="4781"/>
        <v>0</v>
      </c>
      <c r="IW216" s="386">
        <f t="shared" si="5081"/>
        <v>0</v>
      </c>
      <c r="IX216" s="365">
        <f t="shared" si="5082"/>
        <v>0</v>
      </c>
      <c r="IY216" s="270">
        <f t="shared" si="4782"/>
        <v>0</v>
      </c>
      <c r="IZ216" s="270">
        <f t="shared" si="4783"/>
        <v>0</v>
      </c>
      <c r="JA216" s="386">
        <f t="shared" si="5083"/>
        <v>0</v>
      </c>
      <c r="JB216" s="365">
        <f t="shared" si="5084"/>
        <v>0</v>
      </c>
      <c r="JC216" s="270">
        <f t="shared" si="4784"/>
        <v>0</v>
      </c>
      <c r="JD216" s="270">
        <f t="shared" si="4785"/>
        <v>0</v>
      </c>
      <c r="JE216" s="386">
        <f t="shared" si="5085"/>
        <v>0</v>
      </c>
      <c r="JF216" s="365">
        <f t="shared" si="5086"/>
        <v>0</v>
      </c>
      <c r="JG216" s="270">
        <f t="shared" si="4786"/>
        <v>0</v>
      </c>
      <c r="JH216" s="270">
        <f t="shared" si="4787"/>
        <v>0</v>
      </c>
      <c r="JI216" s="386">
        <f t="shared" si="5087"/>
        <v>0</v>
      </c>
      <c r="JJ216" s="365">
        <f t="shared" si="5088"/>
        <v>0</v>
      </c>
      <c r="JK216" s="270">
        <f t="shared" si="4788"/>
        <v>0</v>
      </c>
      <c r="JL216" s="270">
        <f t="shared" si="4789"/>
        <v>0</v>
      </c>
      <c r="JM216" s="386">
        <f t="shared" si="5089"/>
        <v>0</v>
      </c>
      <c r="JN216" s="365">
        <f t="shared" si="5090"/>
        <v>0</v>
      </c>
      <c r="JO216" s="270">
        <f t="shared" si="4790"/>
        <v>0</v>
      </c>
      <c r="JP216" s="270">
        <f t="shared" si="4791"/>
        <v>0</v>
      </c>
      <c r="JQ216" s="386">
        <f t="shared" si="5091"/>
        <v>0</v>
      </c>
      <c r="JR216" s="365">
        <f t="shared" si="5092"/>
        <v>0</v>
      </c>
      <c r="JS216" s="270">
        <f t="shared" si="4792"/>
        <v>0</v>
      </c>
      <c r="JT216" s="270">
        <f t="shared" si="4793"/>
        <v>0</v>
      </c>
      <c r="JU216" s="386">
        <f t="shared" si="5093"/>
        <v>0</v>
      </c>
      <c r="JV216" s="365">
        <f t="shared" si="5094"/>
        <v>0</v>
      </c>
      <c r="JW216" s="270">
        <f t="shared" si="4794"/>
        <v>0</v>
      </c>
      <c r="JX216" s="270">
        <f t="shared" si="4795"/>
        <v>0</v>
      </c>
      <c r="JY216" s="386">
        <f t="shared" si="5095"/>
        <v>0</v>
      </c>
      <c r="JZ216" s="365">
        <f t="shared" si="5096"/>
        <v>0</v>
      </c>
      <c r="KA216" s="270">
        <f t="shared" si="4796"/>
        <v>0</v>
      </c>
      <c r="KB216" s="270">
        <f t="shared" si="4797"/>
        <v>0</v>
      </c>
      <c r="KC216" s="386">
        <f t="shared" si="5097"/>
        <v>0</v>
      </c>
      <c r="KD216" s="365">
        <f t="shared" si="5098"/>
        <v>0</v>
      </c>
      <c r="KE216" s="270">
        <f t="shared" si="4798"/>
        <v>0</v>
      </c>
      <c r="KF216" s="270">
        <f t="shared" si="4799"/>
        <v>0</v>
      </c>
      <c r="KG216" s="386">
        <f t="shared" si="5099"/>
        <v>0</v>
      </c>
      <c r="KH216" s="365">
        <f t="shared" si="5100"/>
        <v>0</v>
      </c>
      <c r="KI216" s="270">
        <f t="shared" si="4800"/>
        <v>0</v>
      </c>
      <c r="KJ216" s="270">
        <f t="shared" si="4801"/>
        <v>0</v>
      </c>
      <c r="KK216" s="334">
        <f t="shared" si="4802"/>
        <v>0</v>
      </c>
      <c r="KL216" s="386">
        <f t="shared" si="5101"/>
        <v>0</v>
      </c>
      <c r="KM216" s="365">
        <f t="shared" si="5102"/>
        <v>0</v>
      </c>
      <c r="KN216" s="270">
        <f t="shared" si="4803"/>
        <v>0</v>
      </c>
      <c r="KO216" s="270">
        <f t="shared" si="4804"/>
        <v>0</v>
      </c>
      <c r="KP216" s="386">
        <f t="shared" si="5103"/>
        <v>0</v>
      </c>
      <c r="KQ216" s="365">
        <f t="shared" si="5104"/>
        <v>0</v>
      </c>
      <c r="KR216" s="270">
        <f t="shared" si="4805"/>
        <v>0</v>
      </c>
      <c r="KS216" s="270">
        <f t="shared" si="4806"/>
        <v>0</v>
      </c>
      <c r="KT216" s="386">
        <f t="shared" si="5105"/>
        <v>0</v>
      </c>
      <c r="KU216" s="365">
        <f t="shared" si="5106"/>
        <v>0</v>
      </c>
      <c r="KV216" s="270">
        <f t="shared" si="4807"/>
        <v>0</v>
      </c>
      <c r="KW216" s="270">
        <f t="shared" si="4808"/>
        <v>0</v>
      </c>
      <c r="KX216" s="386">
        <f t="shared" si="5107"/>
        <v>0</v>
      </c>
      <c r="KY216" s="365">
        <f t="shared" si="5108"/>
        <v>0</v>
      </c>
      <c r="KZ216" s="270">
        <f t="shared" si="4809"/>
        <v>0</v>
      </c>
      <c r="LA216" s="270">
        <f t="shared" si="4810"/>
        <v>0</v>
      </c>
      <c r="LB216" s="386">
        <f t="shared" si="5109"/>
        <v>0</v>
      </c>
      <c r="LC216" s="365">
        <f t="shared" si="5110"/>
        <v>0</v>
      </c>
      <c r="LD216" s="270">
        <f t="shared" si="4811"/>
        <v>0</v>
      </c>
      <c r="LE216" s="270">
        <f t="shared" si="4812"/>
        <v>0</v>
      </c>
      <c r="LF216" s="386">
        <f t="shared" si="5111"/>
        <v>0</v>
      </c>
      <c r="LG216" s="365">
        <f t="shared" si="5112"/>
        <v>0</v>
      </c>
      <c r="LH216" s="270">
        <f t="shared" si="4813"/>
        <v>0</v>
      </c>
      <c r="LI216" s="270">
        <f t="shared" si="4814"/>
        <v>0</v>
      </c>
      <c r="LJ216" s="386">
        <f t="shared" si="5113"/>
        <v>0</v>
      </c>
      <c r="LK216" s="365">
        <f t="shared" si="5114"/>
        <v>0</v>
      </c>
      <c r="LL216" s="270">
        <f t="shared" si="4815"/>
        <v>0</v>
      </c>
      <c r="LM216" s="270">
        <f t="shared" si="4816"/>
        <v>0</v>
      </c>
      <c r="LN216" s="386">
        <f t="shared" si="5115"/>
        <v>0</v>
      </c>
      <c r="LO216" s="365">
        <f t="shared" si="5116"/>
        <v>0</v>
      </c>
      <c r="LP216" s="270">
        <f t="shared" si="4817"/>
        <v>0</v>
      </c>
      <c r="LQ216" s="270">
        <f t="shared" si="4818"/>
        <v>0</v>
      </c>
      <c r="LR216" s="386">
        <f t="shared" si="5117"/>
        <v>0</v>
      </c>
      <c r="LS216" s="365">
        <f t="shared" si="5118"/>
        <v>0</v>
      </c>
      <c r="LT216" s="270">
        <f t="shared" si="4819"/>
        <v>0</v>
      </c>
      <c r="LU216" s="270">
        <f t="shared" si="4820"/>
        <v>0</v>
      </c>
      <c r="LV216" s="386">
        <f t="shared" si="5119"/>
        <v>0</v>
      </c>
      <c r="LW216" s="365">
        <f t="shared" si="5120"/>
        <v>0</v>
      </c>
      <c r="LX216" s="270">
        <f t="shared" si="4821"/>
        <v>0</v>
      </c>
      <c r="LY216" s="270">
        <f t="shared" si="4822"/>
        <v>0</v>
      </c>
      <c r="LZ216" s="386">
        <f t="shared" si="5121"/>
        <v>0</v>
      </c>
      <c r="MA216" s="365">
        <f t="shared" si="5122"/>
        <v>0</v>
      </c>
      <c r="MB216" s="270">
        <f t="shared" si="4823"/>
        <v>0</v>
      </c>
      <c r="MC216" s="270">
        <f t="shared" si="4824"/>
        <v>0</v>
      </c>
      <c r="MD216" s="386">
        <f t="shared" si="5123"/>
        <v>0</v>
      </c>
      <c r="ME216" s="365">
        <f t="shared" si="5124"/>
        <v>0</v>
      </c>
      <c r="MF216" s="270">
        <f t="shared" si="4825"/>
        <v>0</v>
      </c>
      <c r="MG216" s="270">
        <f t="shared" si="4826"/>
        <v>0</v>
      </c>
      <c r="MH216" s="334">
        <f t="shared" si="4827"/>
        <v>0</v>
      </c>
      <c r="MI216" s="386">
        <f t="shared" si="5125"/>
        <v>0</v>
      </c>
      <c r="MJ216" s="365">
        <f t="shared" si="5126"/>
        <v>0</v>
      </c>
      <c r="MK216" s="270">
        <f t="shared" si="4828"/>
        <v>0</v>
      </c>
      <c r="ML216" s="270">
        <f t="shared" si="4829"/>
        <v>0</v>
      </c>
      <c r="MM216" s="386">
        <f t="shared" si="5127"/>
        <v>0</v>
      </c>
      <c r="MN216" s="365">
        <f t="shared" si="5128"/>
        <v>0</v>
      </c>
      <c r="MO216" s="270">
        <f t="shared" si="4830"/>
        <v>0</v>
      </c>
      <c r="MP216" s="270">
        <f t="shared" si="4831"/>
        <v>0</v>
      </c>
      <c r="MQ216" s="386">
        <f t="shared" si="5129"/>
        <v>0</v>
      </c>
      <c r="MR216" s="365">
        <f t="shared" si="5130"/>
        <v>0</v>
      </c>
      <c r="MS216" s="270">
        <f t="shared" si="4832"/>
        <v>0</v>
      </c>
      <c r="MT216" s="270">
        <f t="shared" si="4833"/>
        <v>0</v>
      </c>
      <c r="MU216" s="386">
        <f t="shared" si="5131"/>
        <v>0</v>
      </c>
      <c r="MV216" s="365">
        <f t="shared" si="5132"/>
        <v>0</v>
      </c>
      <c r="MW216" s="270">
        <f t="shared" si="4834"/>
        <v>0</v>
      </c>
      <c r="MX216" s="270">
        <f t="shared" si="4835"/>
        <v>0</v>
      </c>
      <c r="MY216" s="386">
        <f t="shared" si="5133"/>
        <v>0</v>
      </c>
      <c r="MZ216" s="365">
        <f t="shared" si="5134"/>
        <v>0</v>
      </c>
      <c r="NA216" s="270">
        <f t="shared" si="4836"/>
        <v>0</v>
      </c>
      <c r="NB216" s="270">
        <f t="shared" si="4837"/>
        <v>0</v>
      </c>
      <c r="NC216" s="386">
        <f t="shared" si="5135"/>
        <v>0</v>
      </c>
      <c r="ND216" s="365">
        <f t="shared" si="5136"/>
        <v>0</v>
      </c>
      <c r="NE216" s="270">
        <f t="shared" si="4838"/>
        <v>0</v>
      </c>
      <c r="NF216" s="270">
        <f t="shared" si="4839"/>
        <v>0</v>
      </c>
      <c r="NG216" s="386">
        <f t="shared" si="5137"/>
        <v>0</v>
      </c>
      <c r="NH216" s="365">
        <f t="shared" si="5138"/>
        <v>0</v>
      </c>
      <c r="NI216" s="270">
        <f t="shared" si="4840"/>
        <v>0</v>
      </c>
      <c r="NJ216" s="270">
        <f t="shared" si="4841"/>
        <v>0</v>
      </c>
      <c r="NK216" s="386">
        <f t="shared" si="5139"/>
        <v>0</v>
      </c>
      <c r="NL216" s="365">
        <f t="shared" si="5140"/>
        <v>0</v>
      </c>
      <c r="NM216" s="270">
        <f t="shared" si="4842"/>
        <v>0</v>
      </c>
      <c r="NN216" s="270">
        <f t="shared" si="4843"/>
        <v>0</v>
      </c>
      <c r="NO216" s="386">
        <f t="shared" si="5141"/>
        <v>0</v>
      </c>
      <c r="NP216" s="365">
        <f t="shared" si="5142"/>
        <v>0</v>
      </c>
      <c r="NQ216" s="270">
        <f t="shared" si="4844"/>
        <v>0</v>
      </c>
      <c r="NR216" s="270">
        <f t="shared" si="4845"/>
        <v>0</v>
      </c>
      <c r="NS216" s="386">
        <f t="shared" si="5143"/>
        <v>0</v>
      </c>
      <c r="NT216" s="365">
        <f t="shared" si="5144"/>
        <v>0</v>
      </c>
      <c r="NU216" s="270">
        <f t="shared" si="4846"/>
        <v>0</v>
      </c>
      <c r="NV216" s="270">
        <f t="shared" si="4847"/>
        <v>0</v>
      </c>
      <c r="NW216" s="386">
        <f t="shared" si="5145"/>
        <v>0</v>
      </c>
      <c r="NX216" s="365">
        <f t="shared" si="5146"/>
        <v>0</v>
      </c>
      <c r="NY216" s="270">
        <f t="shared" si="4848"/>
        <v>0</v>
      </c>
      <c r="NZ216" s="270">
        <f t="shared" si="4849"/>
        <v>0</v>
      </c>
      <c r="OA216" s="386">
        <f t="shared" si="5147"/>
        <v>0</v>
      </c>
      <c r="OB216" s="365">
        <f t="shared" si="5148"/>
        <v>0</v>
      </c>
      <c r="OC216" s="270">
        <f t="shared" si="4850"/>
        <v>0</v>
      </c>
      <c r="OD216" s="270">
        <f t="shared" si="4851"/>
        <v>0</v>
      </c>
      <c r="OE216" s="334">
        <f t="shared" si="4852"/>
        <v>0</v>
      </c>
      <c r="OF216" s="386">
        <f t="shared" si="5149"/>
        <v>0</v>
      </c>
      <c r="OG216" s="365">
        <f t="shared" si="5150"/>
        <v>0</v>
      </c>
      <c r="OH216" s="270">
        <f t="shared" si="4853"/>
        <v>0</v>
      </c>
      <c r="OI216" s="270">
        <f t="shared" si="4854"/>
        <v>0</v>
      </c>
      <c r="OJ216" s="386">
        <f t="shared" si="5151"/>
        <v>0</v>
      </c>
      <c r="OK216" s="365">
        <f t="shared" si="5152"/>
        <v>0</v>
      </c>
      <c r="OL216" s="270">
        <f t="shared" si="4855"/>
        <v>0</v>
      </c>
      <c r="OM216" s="270">
        <f t="shared" si="4856"/>
        <v>0</v>
      </c>
      <c r="ON216" s="386">
        <f t="shared" si="5153"/>
        <v>0</v>
      </c>
      <c r="OO216" s="365">
        <f t="shared" si="5154"/>
        <v>0</v>
      </c>
      <c r="OP216" s="270">
        <f t="shared" si="4857"/>
        <v>0</v>
      </c>
      <c r="OQ216" s="270">
        <f t="shared" si="4858"/>
        <v>0</v>
      </c>
      <c r="OR216" s="386">
        <f t="shared" si="5155"/>
        <v>0</v>
      </c>
      <c r="OS216" s="365">
        <f t="shared" si="5156"/>
        <v>0</v>
      </c>
      <c r="OT216" s="270">
        <f t="shared" si="4859"/>
        <v>0</v>
      </c>
      <c r="OU216" s="270">
        <f t="shared" si="4860"/>
        <v>0</v>
      </c>
      <c r="OV216" s="386">
        <f t="shared" si="5157"/>
        <v>0</v>
      </c>
      <c r="OW216" s="365">
        <f t="shared" si="5158"/>
        <v>0</v>
      </c>
      <c r="OX216" s="270">
        <f t="shared" si="4861"/>
        <v>0</v>
      </c>
      <c r="OY216" s="270">
        <f t="shared" si="4862"/>
        <v>0</v>
      </c>
      <c r="OZ216" s="386">
        <f t="shared" si="5159"/>
        <v>0</v>
      </c>
      <c r="PA216" s="365">
        <f t="shared" si="5160"/>
        <v>0</v>
      </c>
      <c r="PB216" s="270">
        <f t="shared" si="4863"/>
        <v>0</v>
      </c>
      <c r="PC216" s="270">
        <f t="shared" si="4864"/>
        <v>0</v>
      </c>
      <c r="PD216" s="386">
        <f t="shared" si="5161"/>
        <v>0</v>
      </c>
      <c r="PE216" s="365">
        <f t="shared" si="5162"/>
        <v>0</v>
      </c>
      <c r="PF216" s="270">
        <f t="shared" si="4865"/>
        <v>0</v>
      </c>
      <c r="PG216" s="270">
        <f t="shared" si="4866"/>
        <v>0</v>
      </c>
      <c r="PH216" s="386">
        <f t="shared" si="5163"/>
        <v>0</v>
      </c>
      <c r="PI216" s="365">
        <f t="shared" si="5164"/>
        <v>0</v>
      </c>
      <c r="PJ216" s="270">
        <f t="shared" si="4867"/>
        <v>0</v>
      </c>
      <c r="PK216" s="270">
        <f t="shared" si="4868"/>
        <v>0</v>
      </c>
      <c r="PL216" s="386">
        <f t="shared" si="5165"/>
        <v>0</v>
      </c>
      <c r="PM216" s="365">
        <f t="shared" si="5166"/>
        <v>0</v>
      </c>
      <c r="PN216" s="270">
        <f t="shared" si="4869"/>
        <v>0</v>
      </c>
      <c r="PO216" s="270">
        <f t="shared" si="4870"/>
        <v>0</v>
      </c>
      <c r="PP216" s="386">
        <f t="shared" si="5167"/>
        <v>0</v>
      </c>
      <c r="PQ216" s="365">
        <f t="shared" si="5168"/>
        <v>0</v>
      </c>
      <c r="PR216" s="270">
        <f t="shared" si="4871"/>
        <v>0</v>
      </c>
      <c r="PS216" s="270">
        <f t="shared" si="4872"/>
        <v>0</v>
      </c>
      <c r="PT216" s="386">
        <f t="shared" si="5169"/>
        <v>0</v>
      </c>
      <c r="PU216" s="365">
        <f t="shared" si="5170"/>
        <v>0</v>
      </c>
      <c r="PV216" s="270">
        <f t="shared" si="4873"/>
        <v>0</v>
      </c>
      <c r="PW216" s="270">
        <f t="shared" si="4874"/>
        <v>0</v>
      </c>
      <c r="PX216" s="386">
        <f t="shared" si="5171"/>
        <v>0</v>
      </c>
      <c r="PY216" s="365">
        <f t="shared" si="5172"/>
        <v>0</v>
      </c>
      <c r="PZ216" s="270">
        <f t="shared" si="4875"/>
        <v>0</v>
      </c>
      <c r="QA216" s="270">
        <f t="shared" si="4876"/>
        <v>0</v>
      </c>
      <c r="QB216" s="334">
        <f t="shared" si="4877"/>
        <v>0</v>
      </c>
      <c r="QC216" s="386">
        <f t="shared" si="5173"/>
        <v>0</v>
      </c>
      <c r="QD216" s="365">
        <f t="shared" si="5174"/>
        <v>0</v>
      </c>
      <c r="QE216" s="270">
        <f t="shared" si="4878"/>
        <v>0</v>
      </c>
      <c r="QF216" s="270">
        <f t="shared" si="4879"/>
        <v>0</v>
      </c>
      <c r="QG216" s="386">
        <f t="shared" si="5175"/>
        <v>0</v>
      </c>
      <c r="QH216" s="365">
        <f t="shared" si="5176"/>
        <v>0</v>
      </c>
      <c r="QI216" s="270">
        <f t="shared" si="4880"/>
        <v>0</v>
      </c>
      <c r="QJ216" s="270">
        <f t="shared" si="4881"/>
        <v>0</v>
      </c>
      <c r="QK216" s="386">
        <f t="shared" si="5177"/>
        <v>0</v>
      </c>
      <c r="QL216" s="365">
        <f t="shared" si="5178"/>
        <v>0</v>
      </c>
      <c r="QM216" s="270">
        <f t="shared" si="4882"/>
        <v>0</v>
      </c>
      <c r="QN216" s="270">
        <f t="shared" si="4883"/>
        <v>0</v>
      </c>
      <c r="QO216" s="386">
        <f t="shared" si="5179"/>
        <v>0</v>
      </c>
      <c r="QP216" s="365">
        <f t="shared" si="5180"/>
        <v>0</v>
      </c>
      <c r="QQ216" s="270">
        <f t="shared" si="4884"/>
        <v>0</v>
      </c>
      <c r="QR216" s="270">
        <f t="shared" si="4885"/>
        <v>0</v>
      </c>
      <c r="QS216" s="386">
        <f t="shared" si="5181"/>
        <v>0</v>
      </c>
      <c r="QT216" s="365">
        <f t="shared" si="5182"/>
        <v>0</v>
      </c>
      <c r="QU216" s="270">
        <f t="shared" si="4886"/>
        <v>0</v>
      </c>
      <c r="QV216" s="270">
        <f t="shared" si="4887"/>
        <v>0</v>
      </c>
      <c r="QW216" s="386">
        <f t="shared" si="5183"/>
        <v>0</v>
      </c>
      <c r="QX216" s="365">
        <f t="shared" si="5184"/>
        <v>0</v>
      </c>
      <c r="QY216" s="270">
        <f t="shared" si="4888"/>
        <v>0</v>
      </c>
      <c r="QZ216" s="270">
        <f t="shared" si="4889"/>
        <v>0</v>
      </c>
      <c r="RA216" s="386">
        <f t="shared" si="5185"/>
        <v>0</v>
      </c>
      <c r="RB216" s="365">
        <f t="shared" si="5186"/>
        <v>0</v>
      </c>
      <c r="RC216" s="270">
        <f t="shared" si="4890"/>
        <v>0</v>
      </c>
      <c r="RD216" s="270">
        <f t="shared" si="4891"/>
        <v>0</v>
      </c>
      <c r="RE216" s="386">
        <f t="shared" si="5187"/>
        <v>0</v>
      </c>
      <c r="RF216" s="365">
        <f t="shared" si="5188"/>
        <v>0</v>
      </c>
      <c r="RG216" s="270">
        <f t="shared" si="4892"/>
        <v>0</v>
      </c>
      <c r="RH216" s="270">
        <f t="shared" si="4893"/>
        <v>0</v>
      </c>
      <c r="RI216" s="386">
        <f t="shared" si="5189"/>
        <v>0</v>
      </c>
      <c r="RJ216" s="365">
        <f t="shared" si="5190"/>
        <v>0</v>
      </c>
      <c r="RK216" s="270">
        <f t="shared" si="4894"/>
        <v>0</v>
      </c>
      <c r="RL216" s="270">
        <f t="shared" si="4895"/>
        <v>0</v>
      </c>
      <c r="RM216" s="386">
        <f t="shared" si="5191"/>
        <v>0</v>
      </c>
      <c r="RN216" s="365">
        <f t="shared" si="5192"/>
        <v>0</v>
      </c>
      <c r="RO216" s="270">
        <f t="shared" si="4896"/>
        <v>0</v>
      </c>
      <c r="RP216" s="270">
        <f t="shared" si="4897"/>
        <v>0</v>
      </c>
      <c r="RQ216" s="386">
        <f t="shared" si="5193"/>
        <v>0</v>
      </c>
      <c r="RR216" s="365">
        <f t="shared" si="5194"/>
        <v>0</v>
      </c>
      <c r="RS216" s="270">
        <f t="shared" si="4898"/>
        <v>0</v>
      </c>
      <c r="RT216" s="270">
        <f t="shared" si="4899"/>
        <v>0</v>
      </c>
      <c r="RU216" s="386">
        <f t="shared" si="5195"/>
        <v>0</v>
      </c>
      <c r="RV216" s="365">
        <f t="shared" si="5196"/>
        <v>0</v>
      </c>
      <c r="RW216" s="270">
        <f t="shared" si="4900"/>
        <v>0</v>
      </c>
      <c r="RX216" s="270">
        <f t="shared" si="4901"/>
        <v>0</v>
      </c>
      <c r="RY216" s="334">
        <f t="shared" si="4902"/>
        <v>0</v>
      </c>
      <c r="RZ216" s="386">
        <f t="shared" si="5197"/>
        <v>0</v>
      </c>
      <c r="SA216" s="365">
        <f t="shared" si="5198"/>
        <v>0</v>
      </c>
      <c r="SB216" s="270">
        <f t="shared" si="4903"/>
        <v>0</v>
      </c>
      <c r="SC216" s="270">
        <f t="shared" si="4904"/>
        <v>0</v>
      </c>
      <c r="SD216" s="386">
        <f t="shared" si="5199"/>
        <v>0</v>
      </c>
      <c r="SE216" s="365">
        <f t="shared" si="5200"/>
        <v>0</v>
      </c>
      <c r="SF216" s="270">
        <f t="shared" si="4905"/>
        <v>0</v>
      </c>
      <c r="SG216" s="270">
        <f t="shared" si="4906"/>
        <v>0</v>
      </c>
      <c r="SH216" s="386">
        <f t="shared" si="5201"/>
        <v>0</v>
      </c>
      <c r="SI216" s="365">
        <f t="shared" si="5202"/>
        <v>0</v>
      </c>
      <c r="SJ216" s="270">
        <f t="shared" si="4907"/>
        <v>0</v>
      </c>
      <c r="SK216" s="270">
        <f t="shared" si="4908"/>
        <v>0</v>
      </c>
      <c r="SL216" s="386">
        <f t="shared" si="5203"/>
        <v>0</v>
      </c>
      <c r="SM216" s="365">
        <f t="shared" si="5204"/>
        <v>0</v>
      </c>
      <c r="SN216" s="270">
        <f t="shared" si="4909"/>
        <v>0</v>
      </c>
      <c r="SO216" s="270">
        <f t="shared" si="4910"/>
        <v>0</v>
      </c>
      <c r="SP216" s="386">
        <f t="shared" si="5205"/>
        <v>0</v>
      </c>
      <c r="SQ216" s="365">
        <f t="shared" si="5206"/>
        <v>0</v>
      </c>
      <c r="SR216" s="270">
        <f t="shared" si="4911"/>
        <v>0</v>
      </c>
      <c r="SS216" s="270">
        <f t="shared" si="4912"/>
        <v>0</v>
      </c>
      <c r="ST216" s="386">
        <f t="shared" si="5207"/>
        <v>0</v>
      </c>
      <c r="SU216" s="365">
        <f t="shared" si="5208"/>
        <v>0</v>
      </c>
      <c r="SV216" s="270">
        <f t="shared" si="4913"/>
        <v>0</v>
      </c>
      <c r="SW216" s="270">
        <f t="shared" si="4914"/>
        <v>0</v>
      </c>
      <c r="SX216" s="386">
        <f t="shared" si="5209"/>
        <v>0</v>
      </c>
      <c r="SY216" s="365">
        <f t="shared" si="5210"/>
        <v>0</v>
      </c>
      <c r="SZ216" s="270">
        <f t="shared" si="4915"/>
        <v>0</v>
      </c>
      <c r="TA216" s="270">
        <f t="shared" si="4916"/>
        <v>0</v>
      </c>
      <c r="TB216" s="386">
        <f t="shared" si="5211"/>
        <v>0</v>
      </c>
      <c r="TC216" s="365">
        <f t="shared" si="5212"/>
        <v>0</v>
      </c>
      <c r="TD216" s="270">
        <f t="shared" si="4917"/>
        <v>0</v>
      </c>
      <c r="TE216" s="270">
        <f t="shared" si="4918"/>
        <v>0</v>
      </c>
      <c r="TF216" s="386">
        <f t="shared" si="5213"/>
        <v>0</v>
      </c>
      <c r="TG216" s="365">
        <f t="shared" si="5214"/>
        <v>0</v>
      </c>
      <c r="TH216" s="270">
        <f t="shared" si="4919"/>
        <v>0</v>
      </c>
      <c r="TI216" s="270">
        <f t="shared" si="4920"/>
        <v>0</v>
      </c>
      <c r="TJ216" s="386">
        <f t="shared" si="5215"/>
        <v>0</v>
      </c>
      <c r="TK216" s="365">
        <f t="shared" si="5216"/>
        <v>0</v>
      </c>
      <c r="TL216" s="270">
        <f t="shared" si="4921"/>
        <v>0</v>
      </c>
      <c r="TM216" s="270">
        <f t="shared" si="4922"/>
        <v>0</v>
      </c>
      <c r="TN216" s="386">
        <f t="shared" si="5217"/>
        <v>0</v>
      </c>
      <c r="TO216" s="365">
        <f t="shared" si="5218"/>
        <v>0</v>
      </c>
      <c r="TP216" s="270">
        <f t="shared" si="4923"/>
        <v>0</v>
      </c>
      <c r="TQ216" s="270">
        <f t="shared" si="4924"/>
        <v>0</v>
      </c>
      <c r="TR216" s="386">
        <f t="shared" si="5219"/>
        <v>0</v>
      </c>
      <c r="TS216" s="365">
        <f t="shared" si="5220"/>
        <v>0</v>
      </c>
      <c r="TT216" s="270">
        <f t="shared" si="4925"/>
        <v>0</v>
      </c>
      <c r="TU216" s="270">
        <f t="shared" si="4926"/>
        <v>0</v>
      </c>
      <c r="TV216" s="334">
        <f t="shared" si="4927"/>
        <v>0</v>
      </c>
      <c r="TW216" s="386">
        <f t="shared" si="5221"/>
        <v>0</v>
      </c>
      <c r="TX216" s="365">
        <f t="shared" si="5222"/>
        <v>0</v>
      </c>
      <c r="TY216" s="270">
        <f t="shared" si="4928"/>
        <v>0</v>
      </c>
      <c r="TZ216" s="270">
        <f t="shared" si="4929"/>
        <v>0</v>
      </c>
      <c r="UA216" s="386">
        <f t="shared" si="5223"/>
        <v>0</v>
      </c>
      <c r="UB216" s="365">
        <f t="shared" si="5224"/>
        <v>0</v>
      </c>
      <c r="UC216" s="270">
        <f t="shared" si="4930"/>
        <v>0</v>
      </c>
      <c r="UD216" s="270">
        <f t="shared" si="4931"/>
        <v>0</v>
      </c>
      <c r="UE216" s="386">
        <f t="shared" si="5225"/>
        <v>0</v>
      </c>
      <c r="UF216" s="365">
        <f t="shared" si="5226"/>
        <v>0</v>
      </c>
      <c r="UG216" s="270">
        <f t="shared" si="4932"/>
        <v>0</v>
      </c>
      <c r="UH216" s="270">
        <f t="shared" si="4933"/>
        <v>0</v>
      </c>
      <c r="UI216" s="386">
        <f t="shared" si="5227"/>
        <v>0</v>
      </c>
      <c r="UJ216" s="365">
        <f t="shared" si="5228"/>
        <v>0</v>
      </c>
      <c r="UK216" s="270">
        <f t="shared" si="4934"/>
        <v>0</v>
      </c>
      <c r="UL216" s="270">
        <f t="shared" si="4935"/>
        <v>0</v>
      </c>
      <c r="UM216" s="386">
        <f t="shared" si="5229"/>
        <v>0</v>
      </c>
      <c r="UN216" s="365">
        <f t="shared" si="5230"/>
        <v>0</v>
      </c>
      <c r="UO216" s="270">
        <f t="shared" si="4936"/>
        <v>0</v>
      </c>
      <c r="UP216" s="270">
        <f t="shared" si="4937"/>
        <v>0</v>
      </c>
      <c r="UQ216" s="386">
        <f t="shared" si="5231"/>
        <v>0</v>
      </c>
      <c r="UR216" s="365">
        <f t="shared" si="5232"/>
        <v>0</v>
      </c>
      <c r="US216" s="270">
        <f t="shared" si="4938"/>
        <v>0</v>
      </c>
      <c r="UT216" s="270">
        <f t="shared" si="4939"/>
        <v>0</v>
      </c>
      <c r="UU216" s="386">
        <f t="shared" si="5233"/>
        <v>0</v>
      </c>
      <c r="UV216" s="365">
        <f t="shared" si="5234"/>
        <v>0</v>
      </c>
      <c r="UW216" s="270">
        <f t="shared" si="4940"/>
        <v>0</v>
      </c>
      <c r="UX216" s="270">
        <f t="shared" si="4941"/>
        <v>0</v>
      </c>
      <c r="UY216" s="386">
        <f t="shared" si="5235"/>
        <v>0</v>
      </c>
      <c r="UZ216" s="365">
        <f t="shared" si="5236"/>
        <v>0</v>
      </c>
      <c r="VA216" s="270">
        <f t="shared" si="4942"/>
        <v>0</v>
      </c>
      <c r="VB216" s="270">
        <f t="shared" si="4943"/>
        <v>0</v>
      </c>
      <c r="VC216" s="386">
        <f t="shared" si="5237"/>
        <v>0</v>
      </c>
      <c r="VD216" s="365">
        <f t="shared" si="5238"/>
        <v>0</v>
      </c>
      <c r="VE216" s="270">
        <f t="shared" si="4944"/>
        <v>0</v>
      </c>
      <c r="VF216" s="270">
        <f t="shared" si="4945"/>
        <v>0</v>
      </c>
      <c r="VG216" s="386">
        <f t="shared" si="5239"/>
        <v>0</v>
      </c>
      <c r="VH216" s="365">
        <f t="shared" si="5240"/>
        <v>0</v>
      </c>
      <c r="VI216" s="270">
        <f t="shared" si="4946"/>
        <v>0</v>
      </c>
      <c r="VJ216" s="270">
        <f t="shared" si="4947"/>
        <v>0</v>
      </c>
      <c r="VK216" s="386">
        <f t="shared" si="5241"/>
        <v>0</v>
      </c>
      <c r="VL216" s="365">
        <f t="shared" si="5242"/>
        <v>0</v>
      </c>
      <c r="VM216" s="270">
        <f t="shared" si="4948"/>
        <v>0</v>
      </c>
      <c r="VN216" s="270">
        <f t="shared" si="4949"/>
        <v>0</v>
      </c>
      <c r="VO216" s="386">
        <f t="shared" si="5243"/>
        <v>0</v>
      </c>
      <c r="VP216" s="365">
        <f t="shared" si="5244"/>
        <v>0</v>
      </c>
      <c r="VQ216" s="270">
        <f t="shared" si="4950"/>
        <v>0</v>
      </c>
      <c r="VR216" s="270">
        <f t="shared" si="4951"/>
        <v>0</v>
      </c>
      <c r="VS216" s="334">
        <f t="shared" si="4952"/>
        <v>0</v>
      </c>
      <c r="VT216" s="386">
        <f t="shared" si="5245"/>
        <v>0</v>
      </c>
      <c r="VU216" s="365">
        <f t="shared" si="5246"/>
        <v>0</v>
      </c>
      <c r="VV216" s="270">
        <f t="shared" si="4953"/>
        <v>0</v>
      </c>
      <c r="VW216" s="270">
        <f t="shared" si="4954"/>
        <v>0</v>
      </c>
      <c r="VX216" s="386">
        <f t="shared" si="5247"/>
        <v>0</v>
      </c>
      <c r="VY216" s="365">
        <f t="shared" si="5248"/>
        <v>0</v>
      </c>
      <c r="VZ216" s="270">
        <f t="shared" si="4955"/>
        <v>0</v>
      </c>
      <c r="WA216" s="270">
        <f t="shared" si="4956"/>
        <v>0</v>
      </c>
      <c r="WB216" s="386">
        <f t="shared" si="5249"/>
        <v>0</v>
      </c>
      <c r="WC216" s="365">
        <f t="shared" si="5250"/>
        <v>0</v>
      </c>
      <c r="WD216" s="270">
        <f t="shared" si="4957"/>
        <v>0</v>
      </c>
      <c r="WE216" s="270">
        <f t="shared" si="4958"/>
        <v>0</v>
      </c>
      <c r="WF216" s="386">
        <f t="shared" si="5251"/>
        <v>0</v>
      </c>
      <c r="WG216" s="365">
        <f t="shared" si="5252"/>
        <v>0</v>
      </c>
      <c r="WH216" s="270">
        <f t="shared" si="4959"/>
        <v>0</v>
      </c>
      <c r="WI216" s="270">
        <f t="shared" si="4960"/>
        <v>0</v>
      </c>
      <c r="WJ216" s="386">
        <f t="shared" si="5253"/>
        <v>0</v>
      </c>
      <c r="WK216" s="365">
        <f t="shared" si="5254"/>
        <v>0</v>
      </c>
      <c r="WL216" s="270">
        <f t="shared" si="4961"/>
        <v>0</v>
      </c>
      <c r="WM216" s="270">
        <f t="shared" si="4962"/>
        <v>0</v>
      </c>
      <c r="WN216" s="386">
        <f t="shared" si="5255"/>
        <v>0</v>
      </c>
      <c r="WO216" s="365">
        <f t="shared" si="5256"/>
        <v>0</v>
      </c>
      <c r="WP216" s="270">
        <f t="shared" si="4963"/>
        <v>0</v>
      </c>
      <c r="WQ216" s="270">
        <f t="shared" si="4964"/>
        <v>0</v>
      </c>
      <c r="WR216" s="386">
        <f t="shared" si="5257"/>
        <v>0</v>
      </c>
      <c r="WS216" s="365">
        <f t="shared" si="5258"/>
        <v>0</v>
      </c>
      <c r="WT216" s="270">
        <f t="shared" si="4965"/>
        <v>0</v>
      </c>
      <c r="WU216" s="270">
        <f t="shared" si="4966"/>
        <v>0</v>
      </c>
      <c r="WV216" s="386">
        <f t="shared" si="5259"/>
        <v>0</v>
      </c>
      <c r="WW216" s="365">
        <f t="shared" si="5260"/>
        <v>0</v>
      </c>
      <c r="WX216" s="270">
        <f t="shared" si="4967"/>
        <v>0</v>
      </c>
      <c r="WY216" s="270">
        <f t="shared" si="4968"/>
        <v>0</v>
      </c>
      <c r="WZ216" s="386">
        <f t="shared" si="5261"/>
        <v>0</v>
      </c>
      <c r="XA216" s="365">
        <f t="shared" si="5262"/>
        <v>0</v>
      </c>
      <c r="XB216" s="270">
        <f t="shared" si="4969"/>
        <v>0</v>
      </c>
      <c r="XC216" s="270">
        <f t="shared" si="4970"/>
        <v>0</v>
      </c>
      <c r="XD216" s="386">
        <f t="shared" si="5263"/>
        <v>0</v>
      </c>
      <c r="XE216" s="365">
        <f t="shared" si="5264"/>
        <v>0</v>
      </c>
      <c r="XF216" s="270">
        <f t="shared" si="4971"/>
        <v>0</v>
      </c>
      <c r="XG216" s="270">
        <f t="shared" si="4972"/>
        <v>0</v>
      </c>
      <c r="XH216" s="386">
        <f t="shared" si="5265"/>
        <v>0</v>
      </c>
      <c r="XI216" s="365">
        <f t="shared" si="5266"/>
        <v>0</v>
      </c>
      <c r="XJ216" s="270">
        <f t="shared" si="4973"/>
        <v>0</v>
      </c>
      <c r="XK216" s="270">
        <f t="shared" si="4974"/>
        <v>0</v>
      </c>
      <c r="XL216" s="386">
        <f t="shared" si="5267"/>
        <v>0</v>
      </c>
      <c r="XM216" s="365">
        <f t="shared" si="5268"/>
        <v>0</v>
      </c>
      <c r="XN216" s="270">
        <f t="shared" si="4975"/>
        <v>0</v>
      </c>
      <c r="XO216" s="270">
        <f t="shared" si="4976"/>
        <v>0</v>
      </c>
      <c r="XP216" s="334">
        <f t="shared" si="4977"/>
        <v>0</v>
      </c>
      <c r="XQ216" s="386">
        <f t="shared" si="5269"/>
        <v>0</v>
      </c>
      <c r="XR216" s="365">
        <f t="shared" si="5270"/>
        <v>0</v>
      </c>
      <c r="XS216" s="270">
        <f t="shared" si="4978"/>
        <v>0</v>
      </c>
      <c r="XT216" s="270">
        <f t="shared" si="4979"/>
        <v>0</v>
      </c>
      <c r="XU216" s="386">
        <f t="shared" si="5271"/>
        <v>0</v>
      </c>
      <c r="XV216" s="365">
        <f t="shared" si="5272"/>
        <v>0</v>
      </c>
      <c r="XW216" s="270">
        <f t="shared" si="4980"/>
        <v>0</v>
      </c>
      <c r="XX216" s="270">
        <f t="shared" si="4981"/>
        <v>0</v>
      </c>
      <c r="XY216" s="386">
        <f t="shared" si="5273"/>
        <v>0</v>
      </c>
      <c r="XZ216" s="365">
        <f t="shared" si="5274"/>
        <v>0</v>
      </c>
      <c r="YA216" s="270">
        <f t="shared" si="4982"/>
        <v>0</v>
      </c>
      <c r="YB216" s="270">
        <f t="shared" si="4983"/>
        <v>0</v>
      </c>
      <c r="YC216" s="386">
        <f t="shared" si="5275"/>
        <v>0</v>
      </c>
      <c r="YD216" s="365">
        <f t="shared" si="5276"/>
        <v>0</v>
      </c>
      <c r="YE216" s="270">
        <f t="shared" si="4984"/>
        <v>0</v>
      </c>
      <c r="YF216" s="270">
        <f t="shared" si="4985"/>
        <v>0</v>
      </c>
      <c r="YG216" s="386">
        <f t="shared" si="5277"/>
        <v>0</v>
      </c>
      <c r="YH216" s="365">
        <f t="shared" si="5278"/>
        <v>0</v>
      </c>
      <c r="YI216" s="270">
        <f t="shared" si="4986"/>
        <v>0</v>
      </c>
      <c r="YJ216" s="270">
        <f t="shared" si="4987"/>
        <v>0</v>
      </c>
      <c r="YK216" s="386">
        <f t="shared" si="5279"/>
        <v>0</v>
      </c>
      <c r="YL216" s="365">
        <f t="shared" si="5280"/>
        <v>0</v>
      </c>
      <c r="YM216" s="270">
        <f t="shared" si="4988"/>
        <v>0</v>
      </c>
      <c r="YN216" s="270">
        <f t="shared" si="4989"/>
        <v>0</v>
      </c>
      <c r="YO216" s="386">
        <f t="shared" si="5281"/>
        <v>0</v>
      </c>
      <c r="YP216" s="365">
        <f t="shared" si="5282"/>
        <v>0</v>
      </c>
      <c r="YQ216" s="270">
        <f t="shared" si="4990"/>
        <v>0</v>
      </c>
      <c r="YR216" s="270">
        <f t="shared" si="4991"/>
        <v>0</v>
      </c>
      <c r="YS216" s="386">
        <f t="shared" si="5283"/>
        <v>0</v>
      </c>
      <c r="YT216" s="365">
        <f t="shared" si="5284"/>
        <v>0</v>
      </c>
      <c r="YU216" s="270">
        <f t="shared" si="4992"/>
        <v>0</v>
      </c>
      <c r="YV216" s="270">
        <f t="shared" si="4993"/>
        <v>0</v>
      </c>
      <c r="YW216" s="386">
        <f t="shared" si="5285"/>
        <v>0</v>
      </c>
      <c r="YX216" s="365">
        <f t="shared" si="5286"/>
        <v>0</v>
      </c>
      <c r="YY216" s="270">
        <f t="shared" si="4994"/>
        <v>0</v>
      </c>
      <c r="YZ216" s="270">
        <f t="shared" si="4995"/>
        <v>0</v>
      </c>
      <c r="ZA216" s="386">
        <f t="shared" si="5287"/>
        <v>0</v>
      </c>
      <c r="ZB216" s="365">
        <f t="shared" si="5288"/>
        <v>0</v>
      </c>
      <c r="ZC216" s="270">
        <f t="shared" si="4996"/>
        <v>0</v>
      </c>
      <c r="ZD216" s="270">
        <f t="shared" si="4997"/>
        <v>0</v>
      </c>
      <c r="ZE216" s="386">
        <f t="shared" si="5289"/>
        <v>0</v>
      </c>
      <c r="ZF216" s="365">
        <f t="shared" si="5290"/>
        <v>0</v>
      </c>
      <c r="ZG216" s="270">
        <f t="shared" si="4998"/>
        <v>0</v>
      </c>
      <c r="ZH216" s="270">
        <f t="shared" si="4999"/>
        <v>0</v>
      </c>
      <c r="ZI216" s="386">
        <f t="shared" si="5291"/>
        <v>0</v>
      </c>
      <c r="ZJ216" s="365">
        <f t="shared" si="5292"/>
        <v>0</v>
      </c>
      <c r="ZK216" s="270">
        <f t="shared" si="5000"/>
        <v>0</v>
      </c>
      <c r="ZL216" s="270">
        <f t="shared" si="5001"/>
        <v>0</v>
      </c>
      <c r="ZM216" s="334">
        <f t="shared" si="5002"/>
        <v>0</v>
      </c>
    </row>
    <row r="217" spans="2:689" hidden="1" outlineLevel="1" x14ac:dyDescent="0.3">
      <c r="B217" s="387">
        <v>0.23</v>
      </c>
      <c r="C217" s="367" t="s">
        <v>163</v>
      </c>
      <c r="D217" s="364">
        <v>0</v>
      </c>
      <c r="E217" s="365">
        <v>0</v>
      </c>
      <c r="F217" s="270">
        <f t="shared" si="4609"/>
        <v>0</v>
      </c>
      <c r="G217" s="270">
        <f t="shared" si="4610"/>
        <v>0</v>
      </c>
      <c r="H217" s="364">
        <f t="shared" si="4611"/>
        <v>0</v>
      </c>
      <c r="I217" s="365">
        <f t="shared" si="4612"/>
        <v>0</v>
      </c>
      <c r="J217" s="270">
        <f t="shared" si="4613"/>
        <v>0</v>
      </c>
      <c r="K217" s="270">
        <f t="shared" si="4614"/>
        <v>0</v>
      </c>
      <c r="L217" s="364">
        <f t="shared" si="4615"/>
        <v>0</v>
      </c>
      <c r="M217" s="365">
        <f t="shared" si="4616"/>
        <v>0</v>
      </c>
      <c r="N217" s="270">
        <f t="shared" si="4617"/>
        <v>0</v>
      </c>
      <c r="O217" s="270">
        <f t="shared" si="4618"/>
        <v>0</v>
      </c>
      <c r="P217" s="364">
        <f t="shared" si="4619"/>
        <v>0</v>
      </c>
      <c r="Q217" s="365">
        <f t="shared" si="4620"/>
        <v>0</v>
      </c>
      <c r="R217" s="270">
        <f t="shared" si="4621"/>
        <v>0</v>
      </c>
      <c r="S217" s="270">
        <f t="shared" si="4622"/>
        <v>0</v>
      </c>
      <c r="T217" s="364">
        <f t="shared" si="4623"/>
        <v>0</v>
      </c>
      <c r="U217" s="365">
        <f t="shared" si="4624"/>
        <v>0</v>
      </c>
      <c r="V217" s="270">
        <f t="shared" si="4625"/>
        <v>0</v>
      </c>
      <c r="W217" s="270">
        <f t="shared" si="4626"/>
        <v>0</v>
      </c>
      <c r="X217" s="364">
        <f t="shared" si="4627"/>
        <v>0</v>
      </c>
      <c r="Y217" s="365">
        <f t="shared" si="4628"/>
        <v>0</v>
      </c>
      <c r="Z217" s="270">
        <f t="shared" si="4629"/>
        <v>0</v>
      </c>
      <c r="AA217" s="270">
        <f t="shared" si="4630"/>
        <v>0</v>
      </c>
      <c r="AB217" s="364">
        <f t="shared" si="4631"/>
        <v>0</v>
      </c>
      <c r="AC217" s="365">
        <f t="shared" si="4632"/>
        <v>0</v>
      </c>
      <c r="AD217" s="270">
        <f t="shared" si="4633"/>
        <v>0</v>
      </c>
      <c r="AE217" s="270">
        <f t="shared" si="4634"/>
        <v>0</v>
      </c>
      <c r="AF217" s="364">
        <f t="shared" si="5003"/>
        <v>0</v>
      </c>
      <c r="AG217" s="365">
        <f t="shared" si="5004"/>
        <v>0</v>
      </c>
      <c r="AH217" s="270">
        <f t="shared" si="4635"/>
        <v>0</v>
      </c>
      <c r="AI217" s="270">
        <f t="shared" si="4636"/>
        <v>0</v>
      </c>
      <c r="AJ217" s="364">
        <f t="shared" si="4637"/>
        <v>0</v>
      </c>
      <c r="AK217" s="365">
        <f t="shared" si="4638"/>
        <v>0</v>
      </c>
      <c r="AL217" s="270">
        <f t="shared" si="4639"/>
        <v>0</v>
      </c>
      <c r="AM217" s="270">
        <f t="shared" si="4640"/>
        <v>0</v>
      </c>
      <c r="AN217" s="364">
        <f t="shared" si="4641"/>
        <v>0</v>
      </c>
      <c r="AO217" s="365">
        <f t="shared" si="4642"/>
        <v>0</v>
      </c>
      <c r="AP217" s="270">
        <f t="shared" si="4643"/>
        <v>0</v>
      </c>
      <c r="AQ217" s="270">
        <f t="shared" si="4644"/>
        <v>0</v>
      </c>
      <c r="AR217" s="364">
        <f t="shared" si="4645"/>
        <v>0</v>
      </c>
      <c r="AS217" s="365">
        <f t="shared" si="4646"/>
        <v>0</v>
      </c>
      <c r="AT217" s="270">
        <f t="shared" si="4647"/>
        <v>0</v>
      </c>
      <c r="AU217" s="270">
        <f t="shared" si="4648"/>
        <v>0</v>
      </c>
      <c r="AV217" s="386">
        <f t="shared" si="4649"/>
        <v>0</v>
      </c>
      <c r="AW217" s="365">
        <f t="shared" si="4650"/>
        <v>0</v>
      </c>
      <c r="AX217" s="270">
        <f t="shared" si="4651"/>
        <v>0</v>
      </c>
      <c r="AY217" s="270">
        <f t="shared" si="4652"/>
        <v>0</v>
      </c>
      <c r="AZ217" s="334">
        <f t="shared" si="4653"/>
        <v>0</v>
      </c>
      <c r="BA217" s="386">
        <f t="shared" si="5293"/>
        <v>0</v>
      </c>
      <c r="BB217" s="365">
        <f t="shared" si="5294"/>
        <v>0</v>
      </c>
      <c r="BC217" s="270">
        <f t="shared" si="4656"/>
        <v>0</v>
      </c>
      <c r="BD217" s="270">
        <f t="shared" si="4657"/>
        <v>0</v>
      </c>
      <c r="BE217" s="386">
        <f t="shared" si="4658"/>
        <v>0</v>
      </c>
      <c r="BF217" s="365">
        <f t="shared" si="4659"/>
        <v>0</v>
      </c>
      <c r="BG217" s="270">
        <f t="shared" si="4660"/>
        <v>0</v>
      </c>
      <c r="BH217" s="270">
        <f t="shared" si="4661"/>
        <v>0</v>
      </c>
      <c r="BI217" s="386">
        <f t="shared" si="4662"/>
        <v>0</v>
      </c>
      <c r="BJ217" s="365">
        <f t="shared" si="4663"/>
        <v>0</v>
      </c>
      <c r="BK217" s="270">
        <f t="shared" si="4664"/>
        <v>0</v>
      </c>
      <c r="BL217" s="270">
        <f t="shared" si="4665"/>
        <v>0</v>
      </c>
      <c r="BM217" s="386">
        <f t="shared" si="4666"/>
        <v>0</v>
      </c>
      <c r="BN217" s="365">
        <f t="shared" si="4667"/>
        <v>0</v>
      </c>
      <c r="BO217" s="270">
        <f t="shared" si="4668"/>
        <v>0</v>
      </c>
      <c r="BP217" s="270">
        <f t="shared" si="4669"/>
        <v>0</v>
      </c>
      <c r="BQ217" s="386">
        <f t="shared" si="4670"/>
        <v>0</v>
      </c>
      <c r="BR217" s="365">
        <f t="shared" si="4671"/>
        <v>0</v>
      </c>
      <c r="BS217" s="270">
        <f t="shared" si="4672"/>
        <v>0</v>
      </c>
      <c r="BT217" s="270">
        <f t="shared" si="4673"/>
        <v>0</v>
      </c>
      <c r="BU217" s="386">
        <f t="shared" si="5005"/>
        <v>0</v>
      </c>
      <c r="BV217" s="365">
        <f t="shared" si="5006"/>
        <v>0</v>
      </c>
      <c r="BW217" s="270">
        <f t="shared" si="4674"/>
        <v>0</v>
      </c>
      <c r="BX217" s="270">
        <f t="shared" si="4675"/>
        <v>0</v>
      </c>
      <c r="BY217" s="386">
        <f t="shared" si="4676"/>
        <v>0</v>
      </c>
      <c r="BZ217" s="365">
        <f t="shared" si="4677"/>
        <v>0</v>
      </c>
      <c r="CA217" s="270">
        <f t="shared" si="4678"/>
        <v>0</v>
      </c>
      <c r="CB217" s="270">
        <f t="shared" si="4679"/>
        <v>0</v>
      </c>
      <c r="CC217" s="386">
        <f t="shared" si="4680"/>
        <v>0</v>
      </c>
      <c r="CD217" s="365">
        <f t="shared" si="4681"/>
        <v>0</v>
      </c>
      <c r="CE217" s="270">
        <f t="shared" si="4682"/>
        <v>0</v>
      </c>
      <c r="CF217" s="270">
        <f t="shared" si="4683"/>
        <v>0</v>
      </c>
      <c r="CG217" s="386">
        <f t="shared" si="4684"/>
        <v>0</v>
      </c>
      <c r="CH217" s="365">
        <f t="shared" si="4685"/>
        <v>0</v>
      </c>
      <c r="CI217" s="270">
        <f t="shared" si="4686"/>
        <v>0</v>
      </c>
      <c r="CJ217" s="270">
        <f t="shared" si="4687"/>
        <v>0</v>
      </c>
      <c r="CK217" s="386">
        <f t="shared" si="4688"/>
        <v>0</v>
      </c>
      <c r="CL217" s="365">
        <f t="shared" si="4689"/>
        <v>0</v>
      </c>
      <c r="CM217" s="270">
        <f t="shared" si="4690"/>
        <v>0</v>
      </c>
      <c r="CN217" s="270">
        <f t="shared" si="4691"/>
        <v>0</v>
      </c>
      <c r="CO217" s="386">
        <f t="shared" si="4692"/>
        <v>0</v>
      </c>
      <c r="CP217" s="365">
        <f t="shared" si="4693"/>
        <v>0</v>
      </c>
      <c r="CQ217" s="270">
        <f t="shared" si="4694"/>
        <v>0</v>
      </c>
      <c r="CR217" s="270">
        <f t="shared" si="4695"/>
        <v>0</v>
      </c>
      <c r="CS217" s="386">
        <f t="shared" si="4696"/>
        <v>0</v>
      </c>
      <c r="CT217" s="365">
        <f t="shared" si="4697"/>
        <v>0</v>
      </c>
      <c r="CU217" s="270">
        <f t="shared" si="4698"/>
        <v>0</v>
      </c>
      <c r="CV217" s="270">
        <f t="shared" si="4699"/>
        <v>0</v>
      </c>
      <c r="CW217" s="334">
        <f t="shared" si="4700"/>
        <v>0</v>
      </c>
      <c r="CX217" s="386">
        <f t="shared" si="5007"/>
        <v>0</v>
      </c>
      <c r="CY217" s="365">
        <f t="shared" si="5008"/>
        <v>0</v>
      </c>
      <c r="CZ217" s="270">
        <f t="shared" si="4701"/>
        <v>0</v>
      </c>
      <c r="DA217" s="270">
        <f t="shared" si="4702"/>
        <v>0</v>
      </c>
      <c r="DB217" s="386">
        <f t="shared" si="5009"/>
        <v>0</v>
      </c>
      <c r="DC217" s="365">
        <f t="shared" si="5010"/>
        <v>0</v>
      </c>
      <c r="DD217" s="270">
        <f t="shared" si="4703"/>
        <v>0</v>
      </c>
      <c r="DE217" s="270">
        <f t="shared" si="4704"/>
        <v>0</v>
      </c>
      <c r="DF217" s="386">
        <f t="shared" si="5011"/>
        <v>0</v>
      </c>
      <c r="DG217" s="365">
        <f t="shared" si="5012"/>
        <v>0</v>
      </c>
      <c r="DH217" s="270">
        <f t="shared" si="4705"/>
        <v>0</v>
      </c>
      <c r="DI217" s="270">
        <f t="shared" si="4706"/>
        <v>0</v>
      </c>
      <c r="DJ217" s="386">
        <f t="shared" si="5013"/>
        <v>0</v>
      </c>
      <c r="DK217" s="365">
        <f t="shared" si="5014"/>
        <v>0</v>
      </c>
      <c r="DL217" s="270">
        <f t="shared" si="4707"/>
        <v>0</v>
      </c>
      <c r="DM217" s="270">
        <f t="shared" si="4708"/>
        <v>0</v>
      </c>
      <c r="DN217" s="386">
        <f t="shared" si="5015"/>
        <v>0</v>
      </c>
      <c r="DO217" s="365">
        <f t="shared" si="5016"/>
        <v>0</v>
      </c>
      <c r="DP217" s="270">
        <f t="shared" si="4709"/>
        <v>0</v>
      </c>
      <c r="DQ217" s="270">
        <f t="shared" si="4710"/>
        <v>0</v>
      </c>
      <c r="DR217" s="386">
        <f t="shared" si="5017"/>
        <v>0</v>
      </c>
      <c r="DS217" s="365">
        <f t="shared" si="5018"/>
        <v>0</v>
      </c>
      <c r="DT217" s="270">
        <f t="shared" si="4711"/>
        <v>0</v>
      </c>
      <c r="DU217" s="270">
        <f t="shared" si="4712"/>
        <v>0</v>
      </c>
      <c r="DV217" s="386">
        <f t="shared" si="5019"/>
        <v>0</v>
      </c>
      <c r="DW217" s="365">
        <f t="shared" si="5020"/>
        <v>0</v>
      </c>
      <c r="DX217" s="270">
        <f t="shared" si="4713"/>
        <v>0</v>
      </c>
      <c r="DY217" s="270">
        <f t="shared" si="4714"/>
        <v>0</v>
      </c>
      <c r="DZ217" s="386">
        <f t="shared" si="5021"/>
        <v>0</v>
      </c>
      <c r="EA217" s="365">
        <f t="shared" si="5022"/>
        <v>0</v>
      </c>
      <c r="EB217" s="270">
        <f t="shared" si="4715"/>
        <v>0</v>
      </c>
      <c r="EC217" s="270">
        <f t="shared" si="4716"/>
        <v>0</v>
      </c>
      <c r="ED217" s="386">
        <f t="shared" si="5023"/>
        <v>0</v>
      </c>
      <c r="EE217" s="365">
        <f t="shared" si="5024"/>
        <v>0</v>
      </c>
      <c r="EF217" s="270">
        <f t="shared" si="4717"/>
        <v>0</v>
      </c>
      <c r="EG217" s="270">
        <f t="shared" si="4718"/>
        <v>0</v>
      </c>
      <c r="EH217" s="386">
        <f t="shared" si="5025"/>
        <v>0</v>
      </c>
      <c r="EI217" s="365">
        <f t="shared" si="5026"/>
        <v>0</v>
      </c>
      <c r="EJ217" s="270">
        <f t="shared" si="4719"/>
        <v>0</v>
      </c>
      <c r="EK217" s="270">
        <f t="shared" si="4720"/>
        <v>0</v>
      </c>
      <c r="EL217" s="386">
        <f t="shared" si="4721"/>
        <v>0</v>
      </c>
      <c r="EM217" s="365">
        <f t="shared" si="5027"/>
        <v>0</v>
      </c>
      <c r="EN217" s="270">
        <f t="shared" si="4722"/>
        <v>0</v>
      </c>
      <c r="EO217" s="270">
        <f t="shared" si="4723"/>
        <v>0</v>
      </c>
      <c r="EP217" s="386">
        <f t="shared" si="5028"/>
        <v>0</v>
      </c>
      <c r="EQ217" s="365">
        <f t="shared" si="5029"/>
        <v>0</v>
      </c>
      <c r="ER217" s="270">
        <f t="shared" si="4724"/>
        <v>0</v>
      </c>
      <c r="ES217" s="270">
        <f t="shared" si="4725"/>
        <v>0</v>
      </c>
      <c r="ET217" s="334">
        <f t="shared" si="4726"/>
        <v>0</v>
      </c>
      <c r="EU217" s="386">
        <f t="shared" si="5030"/>
        <v>0</v>
      </c>
      <c r="EV217" s="365">
        <f t="shared" si="5031"/>
        <v>0</v>
      </c>
      <c r="EW217" s="270">
        <f t="shared" si="4727"/>
        <v>0</v>
      </c>
      <c r="EX217" s="270">
        <f t="shared" si="4728"/>
        <v>0</v>
      </c>
      <c r="EY217" s="386">
        <f t="shared" si="5032"/>
        <v>0</v>
      </c>
      <c r="EZ217" s="365">
        <f t="shared" si="5033"/>
        <v>0</v>
      </c>
      <c r="FA217" s="270">
        <f t="shared" si="4729"/>
        <v>0</v>
      </c>
      <c r="FB217" s="270">
        <f t="shared" si="4730"/>
        <v>0</v>
      </c>
      <c r="FC217" s="386">
        <f t="shared" si="5034"/>
        <v>0</v>
      </c>
      <c r="FD217" s="365">
        <f t="shared" si="5035"/>
        <v>0</v>
      </c>
      <c r="FE217" s="270">
        <f t="shared" si="4731"/>
        <v>0</v>
      </c>
      <c r="FF217" s="270">
        <f t="shared" si="4732"/>
        <v>0</v>
      </c>
      <c r="FG217" s="386">
        <f t="shared" si="5036"/>
        <v>0</v>
      </c>
      <c r="FH217" s="365">
        <f t="shared" si="5037"/>
        <v>0</v>
      </c>
      <c r="FI217" s="270">
        <f t="shared" si="4733"/>
        <v>0</v>
      </c>
      <c r="FJ217" s="270">
        <f t="shared" si="4734"/>
        <v>0</v>
      </c>
      <c r="FK217" s="386">
        <f t="shared" si="5038"/>
        <v>0</v>
      </c>
      <c r="FL217" s="365">
        <f t="shared" si="5039"/>
        <v>0</v>
      </c>
      <c r="FM217" s="270">
        <f t="shared" si="4735"/>
        <v>0</v>
      </c>
      <c r="FN217" s="270">
        <f t="shared" si="4736"/>
        <v>0</v>
      </c>
      <c r="FO217" s="386">
        <f t="shared" si="5040"/>
        <v>0</v>
      </c>
      <c r="FP217" s="365">
        <f t="shared" si="5041"/>
        <v>0</v>
      </c>
      <c r="FQ217" s="270">
        <f t="shared" si="4737"/>
        <v>0</v>
      </c>
      <c r="FR217" s="270">
        <f t="shared" si="4738"/>
        <v>0</v>
      </c>
      <c r="FS217" s="386">
        <f t="shared" si="5042"/>
        <v>0</v>
      </c>
      <c r="FT217" s="365">
        <f t="shared" si="5043"/>
        <v>0</v>
      </c>
      <c r="FU217" s="270">
        <f t="shared" si="4739"/>
        <v>0</v>
      </c>
      <c r="FV217" s="270">
        <f t="shared" si="4740"/>
        <v>0</v>
      </c>
      <c r="FW217" s="386">
        <f t="shared" si="5044"/>
        <v>0</v>
      </c>
      <c r="FX217" s="365">
        <f t="shared" si="5045"/>
        <v>0</v>
      </c>
      <c r="FY217" s="270">
        <f t="shared" si="4741"/>
        <v>0</v>
      </c>
      <c r="FZ217" s="270">
        <f t="shared" si="4742"/>
        <v>0</v>
      </c>
      <c r="GA217" s="386">
        <f t="shared" si="5046"/>
        <v>0</v>
      </c>
      <c r="GB217" s="365">
        <f t="shared" si="5047"/>
        <v>0</v>
      </c>
      <c r="GC217" s="270">
        <f t="shared" si="4743"/>
        <v>0</v>
      </c>
      <c r="GD217" s="270">
        <f t="shared" si="4744"/>
        <v>0</v>
      </c>
      <c r="GE217" s="386">
        <f t="shared" si="5048"/>
        <v>0</v>
      </c>
      <c r="GF217" s="365">
        <f t="shared" si="5049"/>
        <v>0</v>
      </c>
      <c r="GG217" s="270">
        <f t="shared" si="4745"/>
        <v>0</v>
      </c>
      <c r="GH217" s="270">
        <f t="shared" si="4746"/>
        <v>0</v>
      </c>
      <c r="GI217" s="386">
        <f t="shared" si="5050"/>
        <v>0</v>
      </c>
      <c r="GJ217" s="365">
        <f t="shared" si="5051"/>
        <v>0</v>
      </c>
      <c r="GK217" s="270">
        <f t="shared" si="4747"/>
        <v>0</v>
      </c>
      <c r="GL217" s="270">
        <f t="shared" si="4748"/>
        <v>0</v>
      </c>
      <c r="GM217" s="386">
        <f t="shared" si="5052"/>
        <v>0</v>
      </c>
      <c r="GN217" s="365">
        <f t="shared" si="5053"/>
        <v>0</v>
      </c>
      <c r="GO217" s="270">
        <f t="shared" si="4749"/>
        <v>0</v>
      </c>
      <c r="GP217" s="270">
        <f t="shared" si="4750"/>
        <v>0</v>
      </c>
      <c r="GQ217" s="334">
        <f t="shared" si="4751"/>
        <v>0</v>
      </c>
      <c r="GR217" s="386">
        <f t="shared" si="5054"/>
        <v>0</v>
      </c>
      <c r="GS217" s="365">
        <f t="shared" si="5055"/>
        <v>0</v>
      </c>
      <c r="GT217" s="270">
        <f t="shared" si="4752"/>
        <v>0</v>
      </c>
      <c r="GU217" s="270">
        <f t="shared" si="4753"/>
        <v>0</v>
      </c>
      <c r="GV217" s="386">
        <f t="shared" si="5056"/>
        <v>0</v>
      </c>
      <c r="GW217" s="365">
        <f t="shared" si="5057"/>
        <v>0</v>
      </c>
      <c r="GX217" s="270">
        <f t="shared" si="4754"/>
        <v>0</v>
      </c>
      <c r="GY217" s="270">
        <f t="shared" si="4755"/>
        <v>0</v>
      </c>
      <c r="GZ217" s="386">
        <f t="shared" si="5058"/>
        <v>0</v>
      </c>
      <c r="HA217" s="365">
        <f t="shared" si="5059"/>
        <v>0</v>
      </c>
      <c r="HB217" s="270">
        <f t="shared" si="4756"/>
        <v>0</v>
      </c>
      <c r="HC217" s="270">
        <f t="shared" si="4757"/>
        <v>0</v>
      </c>
      <c r="HD217" s="386">
        <f t="shared" si="5060"/>
        <v>0</v>
      </c>
      <c r="HE217" s="365">
        <f t="shared" si="5061"/>
        <v>0</v>
      </c>
      <c r="HF217" s="270">
        <f t="shared" si="4758"/>
        <v>0</v>
      </c>
      <c r="HG217" s="270">
        <f t="shared" si="4759"/>
        <v>0</v>
      </c>
      <c r="HH217" s="386">
        <f t="shared" si="5062"/>
        <v>0</v>
      </c>
      <c r="HI217" s="365">
        <f t="shared" si="5063"/>
        <v>0</v>
      </c>
      <c r="HJ217" s="270">
        <f t="shared" si="4760"/>
        <v>0</v>
      </c>
      <c r="HK217" s="270">
        <f t="shared" si="4761"/>
        <v>0</v>
      </c>
      <c r="HL217" s="386">
        <f t="shared" si="5064"/>
        <v>0</v>
      </c>
      <c r="HM217" s="365">
        <f t="shared" si="5065"/>
        <v>0</v>
      </c>
      <c r="HN217" s="270">
        <f t="shared" si="4762"/>
        <v>0</v>
      </c>
      <c r="HO217" s="270">
        <f t="shared" si="4763"/>
        <v>0</v>
      </c>
      <c r="HP217" s="386">
        <f t="shared" si="5066"/>
        <v>0</v>
      </c>
      <c r="HQ217" s="365">
        <f t="shared" si="5067"/>
        <v>0</v>
      </c>
      <c r="HR217" s="270">
        <f t="shared" si="4764"/>
        <v>0</v>
      </c>
      <c r="HS217" s="270">
        <f t="shared" si="4765"/>
        <v>0</v>
      </c>
      <c r="HT217" s="386">
        <f t="shared" si="5068"/>
        <v>0</v>
      </c>
      <c r="HU217" s="365">
        <f t="shared" si="5069"/>
        <v>0</v>
      </c>
      <c r="HV217" s="270">
        <f t="shared" si="4766"/>
        <v>0</v>
      </c>
      <c r="HW217" s="270">
        <f t="shared" si="4767"/>
        <v>0</v>
      </c>
      <c r="HX217" s="386">
        <f t="shared" si="5070"/>
        <v>0</v>
      </c>
      <c r="HY217" s="365">
        <f t="shared" si="5071"/>
        <v>0</v>
      </c>
      <c r="HZ217" s="270">
        <f t="shared" si="4768"/>
        <v>0</v>
      </c>
      <c r="IA217" s="270">
        <f t="shared" si="4769"/>
        <v>0</v>
      </c>
      <c r="IB217" s="386">
        <f t="shared" si="5072"/>
        <v>0</v>
      </c>
      <c r="IC217" s="365">
        <f t="shared" si="5073"/>
        <v>0</v>
      </c>
      <c r="ID217" s="270">
        <f t="shared" si="4770"/>
        <v>0</v>
      </c>
      <c r="IE217" s="270">
        <f t="shared" si="4771"/>
        <v>0</v>
      </c>
      <c r="IF217" s="386">
        <f t="shared" si="4772"/>
        <v>0</v>
      </c>
      <c r="IG217" s="365">
        <f t="shared" si="5074"/>
        <v>0</v>
      </c>
      <c r="IH217" s="270">
        <f t="shared" si="4773"/>
        <v>0</v>
      </c>
      <c r="II217" s="270">
        <f t="shared" si="4774"/>
        <v>0</v>
      </c>
      <c r="IJ217" s="386">
        <f t="shared" si="5075"/>
        <v>0</v>
      </c>
      <c r="IK217" s="365">
        <f t="shared" si="5076"/>
        <v>0</v>
      </c>
      <c r="IL217" s="270">
        <f t="shared" si="4775"/>
        <v>0</v>
      </c>
      <c r="IM217" s="270">
        <f t="shared" si="4776"/>
        <v>0</v>
      </c>
      <c r="IN217" s="334">
        <f t="shared" si="4777"/>
        <v>0</v>
      </c>
      <c r="IO217" s="386">
        <f t="shared" si="5077"/>
        <v>0</v>
      </c>
      <c r="IP217" s="365">
        <f t="shared" si="5078"/>
        <v>0</v>
      </c>
      <c r="IQ217" s="270">
        <f t="shared" si="4778"/>
        <v>0</v>
      </c>
      <c r="IR217" s="270">
        <f t="shared" si="4779"/>
        <v>0</v>
      </c>
      <c r="IS217" s="386">
        <f t="shared" si="5079"/>
        <v>0</v>
      </c>
      <c r="IT217" s="365">
        <f t="shared" si="5080"/>
        <v>0</v>
      </c>
      <c r="IU217" s="270">
        <f t="shared" si="4780"/>
        <v>0</v>
      </c>
      <c r="IV217" s="270">
        <f t="shared" si="4781"/>
        <v>0</v>
      </c>
      <c r="IW217" s="386">
        <f t="shared" si="5081"/>
        <v>0</v>
      </c>
      <c r="IX217" s="365">
        <f t="shared" si="5082"/>
        <v>0</v>
      </c>
      <c r="IY217" s="270">
        <f t="shared" si="4782"/>
        <v>0</v>
      </c>
      <c r="IZ217" s="270">
        <f t="shared" si="4783"/>
        <v>0</v>
      </c>
      <c r="JA217" s="386">
        <f t="shared" si="5083"/>
        <v>0</v>
      </c>
      <c r="JB217" s="365">
        <f t="shared" si="5084"/>
        <v>0</v>
      </c>
      <c r="JC217" s="270">
        <f t="shared" si="4784"/>
        <v>0</v>
      </c>
      <c r="JD217" s="270">
        <f t="shared" si="4785"/>
        <v>0</v>
      </c>
      <c r="JE217" s="386">
        <f t="shared" si="5085"/>
        <v>0</v>
      </c>
      <c r="JF217" s="365">
        <f t="shared" si="5086"/>
        <v>0</v>
      </c>
      <c r="JG217" s="270">
        <f t="shared" si="4786"/>
        <v>0</v>
      </c>
      <c r="JH217" s="270">
        <f t="shared" si="4787"/>
        <v>0</v>
      </c>
      <c r="JI217" s="386">
        <f t="shared" si="5087"/>
        <v>0</v>
      </c>
      <c r="JJ217" s="365">
        <f t="shared" si="5088"/>
        <v>0</v>
      </c>
      <c r="JK217" s="270">
        <f t="shared" si="4788"/>
        <v>0</v>
      </c>
      <c r="JL217" s="270">
        <f t="shared" si="4789"/>
        <v>0</v>
      </c>
      <c r="JM217" s="386">
        <f t="shared" si="5089"/>
        <v>0</v>
      </c>
      <c r="JN217" s="365">
        <f t="shared" si="5090"/>
        <v>0</v>
      </c>
      <c r="JO217" s="270">
        <f t="shared" si="4790"/>
        <v>0</v>
      </c>
      <c r="JP217" s="270">
        <f t="shared" si="4791"/>
        <v>0</v>
      </c>
      <c r="JQ217" s="386">
        <f t="shared" si="5091"/>
        <v>0</v>
      </c>
      <c r="JR217" s="365">
        <f t="shared" si="5092"/>
        <v>0</v>
      </c>
      <c r="JS217" s="270">
        <f t="shared" si="4792"/>
        <v>0</v>
      </c>
      <c r="JT217" s="270">
        <f t="shared" si="4793"/>
        <v>0</v>
      </c>
      <c r="JU217" s="386">
        <f t="shared" si="5093"/>
        <v>0</v>
      </c>
      <c r="JV217" s="365">
        <f t="shared" si="5094"/>
        <v>0</v>
      </c>
      <c r="JW217" s="270">
        <f t="shared" si="4794"/>
        <v>0</v>
      </c>
      <c r="JX217" s="270">
        <f t="shared" si="4795"/>
        <v>0</v>
      </c>
      <c r="JY217" s="386">
        <f t="shared" si="5095"/>
        <v>0</v>
      </c>
      <c r="JZ217" s="365">
        <f t="shared" si="5096"/>
        <v>0</v>
      </c>
      <c r="KA217" s="270">
        <f t="shared" si="4796"/>
        <v>0</v>
      </c>
      <c r="KB217" s="270">
        <f t="shared" si="4797"/>
        <v>0</v>
      </c>
      <c r="KC217" s="386">
        <f t="shared" si="5097"/>
        <v>0</v>
      </c>
      <c r="KD217" s="365">
        <f t="shared" si="5098"/>
        <v>0</v>
      </c>
      <c r="KE217" s="270">
        <f t="shared" si="4798"/>
        <v>0</v>
      </c>
      <c r="KF217" s="270">
        <f t="shared" si="4799"/>
        <v>0</v>
      </c>
      <c r="KG217" s="386">
        <f t="shared" si="5099"/>
        <v>0</v>
      </c>
      <c r="KH217" s="365">
        <f t="shared" si="5100"/>
        <v>0</v>
      </c>
      <c r="KI217" s="270">
        <f t="shared" si="4800"/>
        <v>0</v>
      </c>
      <c r="KJ217" s="270">
        <f t="shared" si="4801"/>
        <v>0</v>
      </c>
      <c r="KK217" s="334">
        <f t="shared" si="4802"/>
        <v>0</v>
      </c>
      <c r="KL217" s="386">
        <f t="shared" si="5101"/>
        <v>0</v>
      </c>
      <c r="KM217" s="365">
        <f t="shared" si="5102"/>
        <v>0</v>
      </c>
      <c r="KN217" s="270">
        <f t="shared" si="4803"/>
        <v>0</v>
      </c>
      <c r="KO217" s="270">
        <f t="shared" si="4804"/>
        <v>0</v>
      </c>
      <c r="KP217" s="386">
        <f t="shared" si="5103"/>
        <v>0</v>
      </c>
      <c r="KQ217" s="365">
        <f t="shared" si="5104"/>
        <v>0</v>
      </c>
      <c r="KR217" s="270">
        <f t="shared" si="4805"/>
        <v>0</v>
      </c>
      <c r="KS217" s="270">
        <f t="shared" si="4806"/>
        <v>0</v>
      </c>
      <c r="KT217" s="386">
        <f t="shared" si="5105"/>
        <v>0</v>
      </c>
      <c r="KU217" s="365">
        <f t="shared" si="5106"/>
        <v>0</v>
      </c>
      <c r="KV217" s="270">
        <f t="shared" si="4807"/>
        <v>0</v>
      </c>
      <c r="KW217" s="270">
        <f t="shared" si="4808"/>
        <v>0</v>
      </c>
      <c r="KX217" s="386">
        <f t="shared" si="5107"/>
        <v>0</v>
      </c>
      <c r="KY217" s="365">
        <f t="shared" si="5108"/>
        <v>0</v>
      </c>
      <c r="KZ217" s="270">
        <f t="shared" si="4809"/>
        <v>0</v>
      </c>
      <c r="LA217" s="270">
        <f t="shared" si="4810"/>
        <v>0</v>
      </c>
      <c r="LB217" s="386">
        <f t="shared" si="5109"/>
        <v>0</v>
      </c>
      <c r="LC217" s="365">
        <f t="shared" si="5110"/>
        <v>0</v>
      </c>
      <c r="LD217" s="270">
        <f t="shared" si="4811"/>
        <v>0</v>
      </c>
      <c r="LE217" s="270">
        <f t="shared" si="4812"/>
        <v>0</v>
      </c>
      <c r="LF217" s="386">
        <f t="shared" si="5111"/>
        <v>0</v>
      </c>
      <c r="LG217" s="365">
        <f t="shared" si="5112"/>
        <v>0</v>
      </c>
      <c r="LH217" s="270">
        <f t="shared" si="4813"/>
        <v>0</v>
      </c>
      <c r="LI217" s="270">
        <f t="shared" si="4814"/>
        <v>0</v>
      </c>
      <c r="LJ217" s="386">
        <f t="shared" si="5113"/>
        <v>0</v>
      </c>
      <c r="LK217" s="365">
        <f t="shared" si="5114"/>
        <v>0</v>
      </c>
      <c r="LL217" s="270">
        <f t="shared" si="4815"/>
        <v>0</v>
      </c>
      <c r="LM217" s="270">
        <f t="shared" si="4816"/>
        <v>0</v>
      </c>
      <c r="LN217" s="386">
        <f t="shared" si="5115"/>
        <v>0</v>
      </c>
      <c r="LO217" s="365">
        <f t="shared" si="5116"/>
        <v>0</v>
      </c>
      <c r="LP217" s="270">
        <f t="shared" si="4817"/>
        <v>0</v>
      </c>
      <c r="LQ217" s="270">
        <f t="shared" si="4818"/>
        <v>0</v>
      </c>
      <c r="LR217" s="386">
        <f t="shared" si="5117"/>
        <v>0</v>
      </c>
      <c r="LS217" s="365">
        <f t="shared" si="5118"/>
        <v>0</v>
      </c>
      <c r="LT217" s="270">
        <f t="shared" si="4819"/>
        <v>0</v>
      </c>
      <c r="LU217" s="270">
        <f t="shared" si="4820"/>
        <v>0</v>
      </c>
      <c r="LV217" s="386">
        <f t="shared" si="5119"/>
        <v>0</v>
      </c>
      <c r="LW217" s="365">
        <f t="shared" si="5120"/>
        <v>0</v>
      </c>
      <c r="LX217" s="270">
        <f t="shared" si="4821"/>
        <v>0</v>
      </c>
      <c r="LY217" s="270">
        <f t="shared" si="4822"/>
        <v>0</v>
      </c>
      <c r="LZ217" s="386">
        <f t="shared" si="5121"/>
        <v>0</v>
      </c>
      <c r="MA217" s="365">
        <f t="shared" si="5122"/>
        <v>0</v>
      </c>
      <c r="MB217" s="270">
        <f t="shared" si="4823"/>
        <v>0</v>
      </c>
      <c r="MC217" s="270">
        <f t="shared" si="4824"/>
        <v>0</v>
      </c>
      <c r="MD217" s="386">
        <f t="shared" si="5123"/>
        <v>0</v>
      </c>
      <c r="ME217" s="365">
        <f t="shared" si="5124"/>
        <v>0</v>
      </c>
      <c r="MF217" s="270">
        <f t="shared" si="4825"/>
        <v>0</v>
      </c>
      <c r="MG217" s="270">
        <f t="shared" si="4826"/>
        <v>0</v>
      </c>
      <c r="MH217" s="334">
        <f t="shared" si="4827"/>
        <v>0</v>
      </c>
      <c r="MI217" s="386">
        <f t="shared" si="5125"/>
        <v>0</v>
      </c>
      <c r="MJ217" s="365">
        <f t="shared" si="5126"/>
        <v>0</v>
      </c>
      <c r="MK217" s="270">
        <f t="shared" si="4828"/>
        <v>0</v>
      </c>
      <c r="ML217" s="270">
        <f t="shared" si="4829"/>
        <v>0</v>
      </c>
      <c r="MM217" s="386">
        <f t="shared" si="5127"/>
        <v>0</v>
      </c>
      <c r="MN217" s="365">
        <f t="shared" si="5128"/>
        <v>0</v>
      </c>
      <c r="MO217" s="270">
        <f t="shared" si="4830"/>
        <v>0</v>
      </c>
      <c r="MP217" s="270">
        <f t="shared" si="4831"/>
        <v>0</v>
      </c>
      <c r="MQ217" s="386">
        <f t="shared" si="5129"/>
        <v>0</v>
      </c>
      <c r="MR217" s="365">
        <f t="shared" si="5130"/>
        <v>0</v>
      </c>
      <c r="MS217" s="270">
        <f t="shared" si="4832"/>
        <v>0</v>
      </c>
      <c r="MT217" s="270">
        <f t="shared" si="4833"/>
        <v>0</v>
      </c>
      <c r="MU217" s="386">
        <f t="shared" si="5131"/>
        <v>0</v>
      </c>
      <c r="MV217" s="365">
        <f t="shared" si="5132"/>
        <v>0</v>
      </c>
      <c r="MW217" s="270">
        <f t="shared" si="4834"/>
        <v>0</v>
      </c>
      <c r="MX217" s="270">
        <f t="shared" si="4835"/>
        <v>0</v>
      </c>
      <c r="MY217" s="386">
        <f t="shared" si="5133"/>
        <v>0</v>
      </c>
      <c r="MZ217" s="365">
        <f t="shared" si="5134"/>
        <v>0</v>
      </c>
      <c r="NA217" s="270">
        <f t="shared" si="4836"/>
        <v>0</v>
      </c>
      <c r="NB217" s="270">
        <f t="shared" si="4837"/>
        <v>0</v>
      </c>
      <c r="NC217" s="386">
        <f t="shared" si="5135"/>
        <v>0</v>
      </c>
      <c r="ND217" s="365">
        <f t="shared" si="5136"/>
        <v>0</v>
      </c>
      <c r="NE217" s="270">
        <f t="shared" si="4838"/>
        <v>0</v>
      </c>
      <c r="NF217" s="270">
        <f t="shared" si="4839"/>
        <v>0</v>
      </c>
      <c r="NG217" s="386">
        <f t="shared" si="5137"/>
        <v>0</v>
      </c>
      <c r="NH217" s="365">
        <f t="shared" si="5138"/>
        <v>0</v>
      </c>
      <c r="NI217" s="270">
        <f t="shared" si="4840"/>
        <v>0</v>
      </c>
      <c r="NJ217" s="270">
        <f t="shared" si="4841"/>
        <v>0</v>
      </c>
      <c r="NK217" s="386">
        <f t="shared" si="5139"/>
        <v>0</v>
      </c>
      <c r="NL217" s="365">
        <f t="shared" si="5140"/>
        <v>0</v>
      </c>
      <c r="NM217" s="270">
        <f t="shared" si="4842"/>
        <v>0</v>
      </c>
      <c r="NN217" s="270">
        <f t="shared" si="4843"/>
        <v>0</v>
      </c>
      <c r="NO217" s="386">
        <f t="shared" si="5141"/>
        <v>0</v>
      </c>
      <c r="NP217" s="365">
        <f t="shared" si="5142"/>
        <v>0</v>
      </c>
      <c r="NQ217" s="270">
        <f t="shared" si="4844"/>
        <v>0</v>
      </c>
      <c r="NR217" s="270">
        <f t="shared" si="4845"/>
        <v>0</v>
      </c>
      <c r="NS217" s="386">
        <f t="shared" si="5143"/>
        <v>0</v>
      </c>
      <c r="NT217" s="365">
        <f t="shared" si="5144"/>
        <v>0</v>
      </c>
      <c r="NU217" s="270">
        <f t="shared" si="4846"/>
        <v>0</v>
      </c>
      <c r="NV217" s="270">
        <f t="shared" si="4847"/>
        <v>0</v>
      </c>
      <c r="NW217" s="386">
        <f t="shared" si="5145"/>
        <v>0</v>
      </c>
      <c r="NX217" s="365">
        <f t="shared" si="5146"/>
        <v>0</v>
      </c>
      <c r="NY217" s="270">
        <f t="shared" si="4848"/>
        <v>0</v>
      </c>
      <c r="NZ217" s="270">
        <f t="shared" si="4849"/>
        <v>0</v>
      </c>
      <c r="OA217" s="386">
        <f t="shared" si="5147"/>
        <v>0</v>
      </c>
      <c r="OB217" s="365">
        <f t="shared" si="5148"/>
        <v>0</v>
      </c>
      <c r="OC217" s="270">
        <f t="shared" si="4850"/>
        <v>0</v>
      </c>
      <c r="OD217" s="270">
        <f t="shared" si="4851"/>
        <v>0</v>
      </c>
      <c r="OE217" s="334">
        <f t="shared" si="4852"/>
        <v>0</v>
      </c>
      <c r="OF217" s="386">
        <f t="shared" si="5149"/>
        <v>0</v>
      </c>
      <c r="OG217" s="365">
        <f t="shared" si="5150"/>
        <v>0</v>
      </c>
      <c r="OH217" s="270">
        <f t="shared" si="4853"/>
        <v>0</v>
      </c>
      <c r="OI217" s="270">
        <f t="shared" si="4854"/>
        <v>0</v>
      </c>
      <c r="OJ217" s="386">
        <f t="shared" si="5151"/>
        <v>0</v>
      </c>
      <c r="OK217" s="365">
        <f t="shared" si="5152"/>
        <v>0</v>
      </c>
      <c r="OL217" s="270">
        <f t="shared" si="4855"/>
        <v>0</v>
      </c>
      <c r="OM217" s="270">
        <f t="shared" si="4856"/>
        <v>0</v>
      </c>
      <c r="ON217" s="386">
        <f t="shared" si="5153"/>
        <v>0</v>
      </c>
      <c r="OO217" s="365">
        <f t="shared" si="5154"/>
        <v>0</v>
      </c>
      <c r="OP217" s="270">
        <f t="shared" si="4857"/>
        <v>0</v>
      </c>
      <c r="OQ217" s="270">
        <f t="shared" si="4858"/>
        <v>0</v>
      </c>
      <c r="OR217" s="386">
        <f t="shared" si="5155"/>
        <v>0</v>
      </c>
      <c r="OS217" s="365">
        <f t="shared" si="5156"/>
        <v>0</v>
      </c>
      <c r="OT217" s="270">
        <f t="shared" si="4859"/>
        <v>0</v>
      </c>
      <c r="OU217" s="270">
        <f t="shared" si="4860"/>
        <v>0</v>
      </c>
      <c r="OV217" s="386">
        <f t="shared" si="5157"/>
        <v>0</v>
      </c>
      <c r="OW217" s="365">
        <f t="shared" si="5158"/>
        <v>0</v>
      </c>
      <c r="OX217" s="270">
        <f t="shared" si="4861"/>
        <v>0</v>
      </c>
      <c r="OY217" s="270">
        <f t="shared" si="4862"/>
        <v>0</v>
      </c>
      <c r="OZ217" s="386">
        <f t="shared" si="5159"/>
        <v>0</v>
      </c>
      <c r="PA217" s="365">
        <f t="shared" si="5160"/>
        <v>0</v>
      </c>
      <c r="PB217" s="270">
        <f t="shared" si="4863"/>
        <v>0</v>
      </c>
      <c r="PC217" s="270">
        <f t="shared" si="4864"/>
        <v>0</v>
      </c>
      <c r="PD217" s="386">
        <f t="shared" si="5161"/>
        <v>0</v>
      </c>
      <c r="PE217" s="365">
        <f t="shared" si="5162"/>
        <v>0</v>
      </c>
      <c r="PF217" s="270">
        <f t="shared" si="4865"/>
        <v>0</v>
      </c>
      <c r="PG217" s="270">
        <f t="shared" si="4866"/>
        <v>0</v>
      </c>
      <c r="PH217" s="386">
        <f t="shared" si="5163"/>
        <v>0</v>
      </c>
      <c r="PI217" s="365">
        <f t="shared" si="5164"/>
        <v>0</v>
      </c>
      <c r="PJ217" s="270">
        <f t="shared" si="4867"/>
        <v>0</v>
      </c>
      <c r="PK217" s="270">
        <f t="shared" si="4868"/>
        <v>0</v>
      </c>
      <c r="PL217" s="386">
        <f t="shared" si="5165"/>
        <v>0</v>
      </c>
      <c r="PM217" s="365">
        <f t="shared" si="5166"/>
        <v>0</v>
      </c>
      <c r="PN217" s="270">
        <f t="shared" si="4869"/>
        <v>0</v>
      </c>
      <c r="PO217" s="270">
        <f t="shared" si="4870"/>
        <v>0</v>
      </c>
      <c r="PP217" s="386">
        <f t="shared" si="5167"/>
        <v>0</v>
      </c>
      <c r="PQ217" s="365">
        <f t="shared" si="5168"/>
        <v>0</v>
      </c>
      <c r="PR217" s="270">
        <f t="shared" si="4871"/>
        <v>0</v>
      </c>
      <c r="PS217" s="270">
        <f t="shared" si="4872"/>
        <v>0</v>
      </c>
      <c r="PT217" s="386">
        <f t="shared" si="5169"/>
        <v>0</v>
      </c>
      <c r="PU217" s="365">
        <f t="shared" si="5170"/>
        <v>0</v>
      </c>
      <c r="PV217" s="270">
        <f t="shared" si="4873"/>
        <v>0</v>
      </c>
      <c r="PW217" s="270">
        <f t="shared" si="4874"/>
        <v>0</v>
      </c>
      <c r="PX217" s="386">
        <f t="shared" si="5171"/>
        <v>0</v>
      </c>
      <c r="PY217" s="365">
        <f t="shared" si="5172"/>
        <v>0</v>
      </c>
      <c r="PZ217" s="270">
        <f t="shared" si="4875"/>
        <v>0</v>
      </c>
      <c r="QA217" s="270">
        <f t="shared" si="4876"/>
        <v>0</v>
      </c>
      <c r="QB217" s="334">
        <f t="shared" si="4877"/>
        <v>0</v>
      </c>
      <c r="QC217" s="386">
        <f t="shared" si="5173"/>
        <v>0</v>
      </c>
      <c r="QD217" s="365">
        <f t="shared" si="5174"/>
        <v>0</v>
      </c>
      <c r="QE217" s="270">
        <f t="shared" si="4878"/>
        <v>0</v>
      </c>
      <c r="QF217" s="270">
        <f t="shared" si="4879"/>
        <v>0</v>
      </c>
      <c r="QG217" s="386">
        <f t="shared" si="5175"/>
        <v>0</v>
      </c>
      <c r="QH217" s="365">
        <f t="shared" si="5176"/>
        <v>0</v>
      </c>
      <c r="QI217" s="270">
        <f t="shared" si="4880"/>
        <v>0</v>
      </c>
      <c r="QJ217" s="270">
        <f t="shared" si="4881"/>
        <v>0</v>
      </c>
      <c r="QK217" s="386">
        <f t="shared" si="5177"/>
        <v>0</v>
      </c>
      <c r="QL217" s="365">
        <f t="shared" si="5178"/>
        <v>0</v>
      </c>
      <c r="QM217" s="270">
        <f t="shared" si="4882"/>
        <v>0</v>
      </c>
      <c r="QN217" s="270">
        <f t="shared" si="4883"/>
        <v>0</v>
      </c>
      <c r="QO217" s="386">
        <f t="shared" si="5179"/>
        <v>0</v>
      </c>
      <c r="QP217" s="365">
        <f t="shared" si="5180"/>
        <v>0</v>
      </c>
      <c r="QQ217" s="270">
        <f t="shared" si="4884"/>
        <v>0</v>
      </c>
      <c r="QR217" s="270">
        <f t="shared" si="4885"/>
        <v>0</v>
      </c>
      <c r="QS217" s="386">
        <f t="shared" si="5181"/>
        <v>0</v>
      </c>
      <c r="QT217" s="365">
        <f t="shared" si="5182"/>
        <v>0</v>
      </c>
      <c r="QU217" s="270">
        <f t="shared" si="4886"/>
        <v>0</v>
      </c>
      <c r="QV217" s="270">
        <f t="shared" si="4887"/>
        <v>0</v>
      </c>
      <c r="QW217" s="386">
        <f t="shared" si="5183"/>
        <v>0</v>
      </c>
      <c r="QX217" s="365">
        <f t="shared" si="5184"/>
        <v>0</v>
      </c>
      <c r="QY217" s="270">
        <f t="shared" si="4888"/>
        <v>0</v>
      </c>
      <c r="QZ217" s="270">
        <f t="shared" si="4889"/>
        <v>0</v>
      </c>
      <c r="RA217" s="386">
        <f t="shared" si="5185"/>
        <v>0</v>
      </c>
      <c r="RB217" s="365">
        <f t="shared" si="5186"/>
        <v>0</v>
      </c>
      <c r="RC217" s="270">
        <f t="shared" si="4890"/>
        <v>0</v>
      </c>
      <c r="RD217" s="270">
        <f t="shared" si="4891"/>
        <v>0</v>
      </c>
      <c r="RE217" s="386">
        <f t="shared" si="5187"/>
        <v>0</v>
      </c>
      <c r="RF217" s="365">
        <f t="shared" si="5188"/>
        <v>0</v>
      </c>
      <c r="RG217" s="270">
        <f t="shared" si="4892"/>
        <v>0</v>
      </c>
      <c r="RH217" s="270">
        <f t="shared" si="4893"/>
        <v>0</v>
      </c>
      <c r="RI217" s="386">
        <f t="shared" si="5189"/>
        <v>0</v>
      </c>
      <c r="RJ217" s="365">
        <f t="shared" si="5190"/>
        <v>0</v>
      </c>
      <c r="RK217" s="270">
        <f t="shared" si="4894"/>
        <v>0</v>
      </c>
      <c r="RL217" s="270">
        <f t="shared" si="4895"/>
        <v>0</v>
      </c>
      <c r="RM217" s="386">
        <f t="shared" si="5191"/>
        <v>0</v>
      </c>
      <c r="RN217" s="365">
        <f t="shared" si="5192"/>
        <v>0</v>
      </c>
      <c r="RO217" s="270">
        <f t="shared" si="4896"/>
        <v>0</v>
      </c>
      <c r="RP217" s="270">
        <f t="shared" si="4897"/>
        <v>0</v>
      </c>
      <c r="RQ217" s="386">
        <f t="shared" si="5193"/>
        <v>0</v>
      </c>
      <c r="RR217" s="365">
        <f t="shared" si="5194"/>
        <v>0</v>
      </c>
      <c r="RS217" s="270">
        <f t="shared" si="4898"/>
        <v>0</v>
      </c>
      <c r="RT217" s="270">
        <f t="shared" si="4899"/>
        <v>0</v>
      </c>
      <c r="RU217" s="386">
        <f t="shared" si="5195"/>
        <v>0</v>
      </c>
      <c r="RV217" s="365">
        <f t="shared" si="5196"/>
        <v>0</v>
      </c>
      <c r="RW217" s="270">
        <f t="shared" si="4900"/>
        <v>0</v>
      </c>
      <c r="RX217" s="270">
        <f t="shared" si="4901"/>
        <v>0</v>
      </c>
      <c r="RY217" s="334">
        <f t="shared" si="4902"/>
        <v>0</v>
      </c>
      <c r="RZ217" s="386">
        <f t="shared" si="5197"/>
        <v>0</v>
      </c>
      <c r="SA217" s="365">
        <f t="shared" si="5198"/>
        <v>0</v>
      </c>
      <c r="SB217" s="270">
        <f t="shared" si="4903"/>
        <v>0</v>
      </c>
      <c r="SC217" s="270">
        <f t="shared" si="4904"/>
        <v>0</v>
      </c>
      <c r="SD217" s="386">
        <f t="shared" si="5199"/>
        <v>0</v>
      </c>
      <c r="SE217" s="365">
        <f t="shared" si="5200"/>
        <v>0</v>
      </c>
      <c r="SF217" s="270">
        <f t="shared" si="4905"/>
        <v>0</v>
      </c>
      <c r="SG217" s="270">
        <f t="shared" si="4906"/>
        <v>0</v>
      </c>
      <c r="SH217" s="386">
        <f t="shared" si="5201"/>
        <v>0</v>
      </c>
      <c r="SI217" s="365">
        <f t="shared" si="5202"/>
        <v>0</v>
      </c>
      <c r="SJ217" s="270">
        <f t="shared" si="4907"/>
        <v>0</v>
      </c>
      <c r="SK217" s="270">
        <f t="shared" si="4908"/>
        <v>0</v>
      </c>
      <c r="SL217" s="386">
        <f t="shared" si="5203"/>
        <v>0</v>
      </c>
      <c r="SM217" s="365">
        <f t="shared" si="5204"/>
        <v>0</v>
      </c>
      <c r="SN217" s="270">
        <f t="shared" si="4909"/>
        <v>0</v>
      </c>
      <c r="SO217" s="270">
        <f t="shared" si="4910"/>
        <v>0</v>
      </c>
      <c r="SP217" s="386">
        <f t="shared" si="5205"/>
        <v>0</v>
      </c>
      <c r="SQ217" s="365">
        <f t="shared" si="5206"/>
        <v>0</v>
      </c>
      <c r="SR217" s="270">
        <f t="shared" si="4911"/>
        <v>0</v>
      </c>
      <c r="SS217" s="270">
        <f t="shared" si="4912"/>
        <v>0</v>
      </c>
      <c r="ST217" s="386">
        <f t="shared" si="5207"/>
        <v>0</v>
      </c>
      <c r="SU217" s="365">
        <f t="shared" si="5208"/>
        <v>0</v>
      </c>
      <c r="SV217" s="270">
        <f t="shared" si="4913"/>
        <v>0</v>
      </c>
      <c r="SW217" s="270">
        <f t="shared" si="4914"/>
        <v>0</v>
      </c>
      <c r="SX217" s="386">
        <f t="shared" si="5209"/>
        <v>0</v>
      </c>
      <c r="SY217" s="365">
        <f t="shared" si="5210"/>
        <v>0</v>
      </c>
      <c r="SZ217" s="270">
        <f t="shared" si="4915"/>
        <v>0</v>
      </c>
      <c r="TA217" s="270">
        <f t="shared" si="4916"/>
        <v>0</v>
      </c>
      <c r="TB217" s="386">
        <f t="shared" si="5211"/>
        <v>0</v>
      </c>
      <c r="TC217" s="365">
        <f t="shared" si="5212"/>
        <v>0</v>
      </c>
      <c r="TD217" s="270">
        <f t="shared" si="4917"/>
        <v>0</v>
      </c>
      <c r="TE217" s="270">
        <f t="shared" si="4918"/>
        <v>0</v>
      </c>
      <c r="TF217" s="386">
        <f t="shared" si="5213"/>
        <v>0</v>
      </c>
      <c r="TG217" s="365">
        <f t="shared" si="5214"/>
        <v>0</v>
      </c>
      <c r="TH217" s="270">
        <f t="shared" si="4919"/>
        <v>0</v>
      </c>
      <c r="TI217" s="270">
        <f t="shared" si="4920"/>
        <v>0</v>
      </c>
      <c r="TJ217" s="386">
        <f t="shared" si="5215"/>
        <v>0</v>
      </c>
      <c r="TK217" s="365">
        <f t="shared" si="5216"/>
        <v>0</v>
      </c>
      <c r="TL217" s="270">
        <f t="shared" si="4921"/>
        <v>0</v>
      </c>
      <c r="TM217" s="270">
        <f t="shared" si="4922"/>
        <v>0</v>
      </c>
      <c r="TN217" s="386">
        <f t="shared" si="5217"/>
        <v>0</v>
      </c>
      <c r="TO217" s="365">
        <f t="shared" si="5218"/>
        <v>0</v>
      </c>
      <c r="TP217" s="270">
        <f t="shared" si="4923"/>
        <v>0</v>
      </c>
      <c r="TQ217" s="270">
        <f t="shared" si="4924"/>
        <v>0</v>
      </c>
      <c r="TR217" s="386">
        <f t="shared" si="5219"/>
        <v>0</v>
      </c>
      <c r="TS217" s="365">
        <f t="shared" si="5220"/>
        <v>0</v>
      </c>
      <c r="TT217" s="270">
        <f t="shared" si="4925"/>
        <v>0</v>
      </c>
      <c r="TU217" s="270">
        <f t="shared" si="4926"/>
        <v>0</v>
      </c>
      <c r="TV217" s="334">
        <f t="shared" si="4927"/>
        <v>0</v>
      </c>
      <c r="TW217" s="386">
        <f t="shared" si="5221"/>
        <v>0</v>
      </c>
      <c r="TX217" s="365">
        <f t="shared" si="5222"/>
        <v>0</v>
      </c>
      <c r="TY217" s="270">
        <f t="shared" si="4928"/>
        <v>0</v>
      </c>
      <c r="TZ217" s="270">
        <f t="shared" si="4929"/>
        <v>0</v>
      </c>
      <c r="UA217" s="386">
        <f t="shared" si="5223"/>
        <v>0</v>
      </c>
      <c r="UB217" s="365">
        <f t="shared" si="5224"/>
        <v>0</v>
      </c>
      <c r="UC217" s="270">
        <f t="shared" si="4930"/>
        <v>0</v>
      </c>
      <c r="UD217" s="270">
        <f t="shared" si="4931"/>
        <v>0</v>
      </c>
      <c r="UE217" s="386">
        <f t="shared" si="5225"/>
        <v>0</v>
      </c>
      <c r="UF217" s="365">
        <f t="shared" si="5226"/>
        <v>0</v>
      </c>
      <c r="UG217" s="270">
        <f t="shared" si="4932"/>
        <v>0</v>
      </c>
      <c r="UH217" s="270">
        <f t="shared" si="4933"/>
        <v>0</v>
      </c>
      <c r="UI217" s="386">
        <f t="shared" si="5227"/>
        <v>0</v>
      </c>
      <c r="UJ217" s="365">
        <f t="shared" si="5228"/>
        <v>0</v>
      </c>
      <c r="UK217" s="270">
        <f t="shared" si="4934"/>
        <v>0</v>
      </c>
      <c r="UL217" s="270">
        <f t="shared" si="4935"/>
        <v>0</v>
      </c>
      <c r="UM217" s="386">
        <f t="shared" si="5229"/>
        <v>0</v>
      </c>
      <c r="UN217" s="365">
        <f t="shared" si="5230"/>
        <v>0</v>
      </c>
      <c r="UO217" s="270">
        <f t="shared" si="4936"/>
        <v>0</v>
      </c>
      <c r="UP217" s="270">
        <f t="shared" si="4937"/>
        <v>0</v>
      </c>
      <c r="UQ217" s="386">
        <f t="shared" si="5231"/>
        <v>0</v>
      </c>
      <c r="UR217" s="365">
        <f t="shared" si="5232"/>
        <v>0</v>
      </c>
      <c r="US217" s="270">
        <f t="shared" si="4938"/>
        <v>0</v>
      </c>
      <c r="UT217" s="270">
        <f t="shared" si="4939"/>
        <v>0</v>
      </c>
      <c r="UU217" s="386">
        <f t="shared" si="5233"/>
        <v>0</v>
      </c>
      <c r="UV217" s="365">
        <f t="shared" si="5234"/>
        <v>0</v>
      </c>
      <c r="UW217" s="270">
        <f t="shared" si="4940"/>
        <v>0</v>
      </c>
      <c r="UX217" s="270">
        <f t="shared" si="4941"/>
        <v>0</v>
      </c>
      <c r="UY217" s="386">
        <f t="shared" si="5235"/>
        <v>0</v>
      </c>
      <c r="UZ217" s="365">
        <f t="shared" si="5236"/>
        <v>0</v>
      </c>
      <c r="VA217" s="270">
        <f t="shared" si="4942"/>
        <v>0</v>
      </c>
      <c r="VB217" s="270">
        <f t="shared" si="4943"/>
        <v>0</v>
      </c>
      <c r="VC217" s="386">
        <f t="shared" si="5237"/>
        <v>0</v>
      </c>
      <c r="VD217" s="365">
        <f t="shared" si="5238"/>
        <v>0</v>
      </c>
      <c r="VE217" s="270">
        <f t="shared" si="4944"/>
        <v>0</v>
      </c>
      <c r="VF217" s="270">
        <f t="shared" si="4945"/>
        <v>0</v>
      </c>
      <c r="VG217" s="386">
        <f t="shared" si="5239"/>
        <v>0</v>
      </c>
      <c r="VH217" s="365">
        <f t="shared" si="5240"/>
        <v>0</v>
      </c>
      <c r="VI217" s="270">
        <f t="shared" si="4946"/>
        <v>0</v>
      </c>
      <c r="VJ217" s="270">
        <f t="shared" si="4947"/>
        <v>0</v>
      </c>
      <c r="VK217" s="386">
        <f t="shared" si="5241"/>
        <v>0</v>
      </c>
      <c r="VL217" s="365">
        <f t="shared" si="5242"/>
        <v>0</v>
      </c>
      <c r="VM217" s="270">
        <f t="shared" si="4948"/>
        <v>0</v>
      </c>
      <c r="VN217" s="270">
        <f t="shared" si="4949"/>
        <v>0</v>
      </c>
      <c r="VO217" s="386">
        <f t="shared" si="5243"/>
        <v>0</v>
      </c>
      <c r="VP217" s="365">
        <f t="shared" si="5244"/>
        <v>0</v>
      </c>
      <c r="VQ217" s="270">
        <f t="shared" si="4950"/>
        <v>0</v>
      </c>
      <c r="VR217" s="270">
        <f t="shared" si="4951"/>
        <v>0</v>
      </c>
      <c r="VS217" s="334">
        <f t="shared" si="4952"/>
        <v>0</v>
      </c>
      <c r="VT217" s="386">
        <f t="shared" si="5245"/>
        <v>0</v>
      </c>
      <c r="VU217" s="365">
        <f t="shared" si="5246"/>
        <v>0</v>
      </c>
      <c r="VV217" s="270">
        <f t="shared" si="4953"/>
        <v>0</v>
      </c>
      <c r="VW217" s="270">
        <f t="shared" si="4954"/>
        <v>0</v>
      </c>
      <c r="VX217" s="386">
        <f t="shared" si="5247"/>
        <v>0</v>
      </c>
      <c r="VY217" s="365">
        <f t="shared" si="5248"/>
        <v>0</v>
      </c>
      <c r="VZ217" s="270">
        <f t="shared" si="4955"/>
        <v>0</v>
      </c>
      <c r="WA217" s="270">
        <f t="shared" si="4956"/>
        <v>0</v>
      </c>
      <c r="WB217" s="386">
        <f t="shared" si="5249"/>
        <v>0</v>
      </c>
      <c r="WC217" s="365">
        <f t="shared" si="5250"/>
        <v>0</v>
      </c>
      <c r="WD217" s="270">
        <f t="shared" si="4957"/>
        <v>0</v>
      </c>
      <c r="WE217" s="270">
        <f t="shared" si="4958"/>
        <v>0</v>
      </c>
      <c r="WF217" s="386">
        <f t="shared" si="5251"/>
        <v>0</v>
      </c>
      <c r="WG217" s="365">
        <f t="shared" si="5252"/>
        <v>0</v>
      </c>
      <c r="WH217" s="270">
        <f t="shared" si="4959"/>
        <v>0</v>
      </c>
      <c r="WI217" s="270">
        <f t="shared" si="4960"/>
        <v>0</v>
      </c>
      <c r="WJ217" s="386">
        <f t="shared" si="5253"/>
        <v>0</v>
      </c>
      <c r="WK217" s="365">
        <f t="shared" si="5254"/>
        <v>0</v>
      </c>
      <c r="WL217" s="270">
        <f t="shared" si="4961"/>
        <v>0</v>
      </c>
      <c r="WM217" s="270">
        <f t="shared" si="4962"/>
        <v>0</v>
      </c>
      <c r="WN217" s="386">
        <f t="shared" si="5255"/>
        <v>0</v>
      </c>
      <c r="WO217" s="365">
        <f t="shared" si="5256"/>
        <v>0</v>
      </c>
      <c r="WP217" s="270">
        <f t="shared" si="4963"/>
        <v>0</v>
      </c>
      <c r="WQ217" s="270">
        <f t="shared" si="4964"/>
        <v>0</v>
      </c>
      <c r="WR217" s="386">
        <f t="shared" si="5257"/>
        <v>0</v>
      </c>
      <c r="WS217" s="365">
        <f t="shared" si="5258"/>
        <v>0</v>
      </c>
      <c r="WT217" s="270">
        <f t="shared" si="4965"/>
        <v>0</v>
      </c>
      <c r="WU217" s="270">
        <f t="shared" si="4966"/>
        <v>0</v>
      </c>
      <c r="WV217" s="386">
        <f t="shared" si="5259"/>
        <v>0</v>
      </c>
      <c r="WW217" s="365">
        <f t="shared" si="5260"/>
        <v>0</v>
      </c>
      <c r="WX217" s="270">
        <f t="shared" si="4967"/>
        <v>0</v>
      </c>
      <c r="WY217" s="270">
        <f t="shared" si="4968"/>
        <v>0</v>
      </c>
      <c r="WZ217" s="386">
        <f t="shared" si="5261"/>
        <v>0</v>
      </c>
      <c r="XA217" s="365">
        <f t="shared" si="5262"/>
        <v>0</v>
      </c>
      <c r="XB217" s="270">
        <f t="shared" si="4969"/>
        <v>0</v>
      </c>
      <c r="XC217" s="270">
        <f t="shared" si="4970"/>
        <v>0</v>
      </c>
      <c r="XD217" s="386">
        <f t="shared" si="5263"/>
        <v>0</v>
      </c>
      <c r="XE217" s="365">
        <f t="shared" si="5264"/>
        <v>0</v>
      </c>
      <c r="XF217" s="270">
        <f t="shared" si="4971"/>
        <v>0</v>
      </c>
      <c r="XG217" s="270">
        <f t="shared" si="4972"/>
        <v>0</v>
      </c>
      <c r="XH217" s="386">
        <f t="shared" si="5265"/>
        <v>0</v>
      </c>
      <c r="XI217" s="365">
        <f t="shared" si="5266"/>
        <v>0</v>
      </c>
      <c r="XJ217" s="270">
        <f t="shared" si="4973"/>
        <v>0</v>
      </c>
      <c r="XK217" s="270">
        <f t="shared" si="4974"/>
        <v>0</v>
      </c>
      <c r="XL217" s="386">
        <f t="shared" si="5267"/>
        <v>0</v>
      </c>
      <c r="XM217" s="365">
        <f t="shared" si="5268"/>
        <v>0</v>
      </c>
      <c r="XN217" s="270">
        <f t="shared" si="4975"/>
        <v>0</v>
      </c>
      <c r="XO217" s="270">
        <f t="shared" si="4976"/>
        <v>0</v>
      </c>
      <c r="XP217" s="334">
        <f t="shared" si="4977"/>
        <v>0</v>
      </c>
      <c r="XQ217" s="386">
        <f t="shared" si="5269"/>
        <v>0</v>
      </c>
      <c r="XR217" s="365">
        <f t="shared" si="5270"/>
        <v>0</v>
      </c>
      <c r="XS217" s="270">
        <f t="shared" si="4978"/>
        <v>0</v>
      </c>
      <c r="XT217" s="270">
        <f t="shared" si="4979"/>
        <v>0</v>
      </c>
      <c r="XU217" s="386">
        <f t="shared" si="5271"/>
        <v>0</v>
      </c>
      <c r="XV217" s="365">
        <f t="shared" si="5272"/>
        <v>0</v>
      </c>
      <c r="XW217" s="270">
        <f t="shared" si="4980"/>
        <v>0</v>
      </c>
      <c r="XX217" s="270">
        <f t="shared" si="4981"/>
        <v>0</v>
      </c>
      <c r="XY217" s="386">
        <f t="shared" si="5273"/>
        <v>0</v>
      </c>
      <c r="XZ217" s="365">
        <f t="shared" si="5274"/>
        <v>0</v>
      </c>
      <c r="YA217" s="270">
        <f t="shared" si="4982"/>
        <v>0</v>
      </c>
      <c r="YB217" s="270">
        <f t="shared" si="4983"/>
        <v>0</v>
      </c>
      <c r="YC217" s="386">
        <f t="shared" si="5275"/>
        <v>0</v>
      </c>
      <c r="YD217" s="365">
        <f t="shared" si="5276"/>
        <v>0</v>
      </c>
      <c r="YE217" s="270">
        <f t="shared" si="4984"/>
        <v>0</v>
      </c>
      <c r="YF217" s="270">
        <f t="shared" si="4985"/>
        <v>0</v>
      </c>
      <c r="YG217" s="386">
        <f t="shared" si="5277"/>
        <v>0</v>
      </c>
      <c r="YH217" s="365">
        <f t="shared" si="5278"/>
        <v>0</v>
      </c>
      <c r="YI217" s="270">
        <f t="shared" si="4986"/>
        <v>0</v>
      </c>
      <c r="YJ217" s="270">
        <f t="shared" si="4987"/>
        <v>0</v>
      </c>
      <c r="YK217" s="386">
        <f t="shared" si="5279"/>
        <v>0</v>
      </c>
      <c r="YL217" s="365">
        <f t="shared" si="5280"/>
        <v>0</v>
      </c>
      <c r="YM217" s="270">
        <f t="shared" si="4988"/>
        <v>0</v>
      </c>
      <c r="YN217" s="270">
        <f t="shared" si="4989"/>
        <v>0</v>
      </c>
      <c r="YO217" s="386">
        <f t="shared" si="5281"/>
        <v>0</v>
      </c>
      <c r="YP217" s="365">
        <f t="shared" si="5282"/>
        <v>0</v>
      </c>
      <c r="YQ217" s="270">
        <f t="shared" si="4990"/>
        <v>0</v>
      </c>
      <c r="YR217" s="270">
        <f t="shared" si="4991"/>
        <v>0</v>
      </c>
      <c r="YS217" s="386">
        <f t="shared" si="5283"/>
        <v>0</v>
      </c>
      <c r="YT217" s="365">
        <f t="shared" si="5284"/>
        <v>0</v>
      </c>
      <c r="YU217" s="270">
        <f t="shared" si="4992"/>
        <v>0</v>
      </c>
      <c r="YV217" s="270">
        <f t="shared" si="4993"/>
        <v>0</v>
      </c>
      <c r="YW217" s="386">
        <f t="shared" si="5285"/>
        <v>0</v>
      </c>
      <c r="YX217" s="365">
        <f t="shared" si="5286"/>
        <v>0</v>
      </c>
      <c r="YY217" s="270">
        <f t="shared" si="4994"/>
        <v>0</v>
      </c>
      <c r="YZ217" s="270">
        <f t="shared" si="4995"/>
        <v>0</v>
      </c>
      <c r="ZA217" s="386">
        <f t="shared" si="5287"/>
        <v>0</v>
      </c>
      <c r="ZB217" s="365">
        <f t="shared" si="5288"/>
        <v>0</v>
      </c>
      <c r="ZC217" s="270">
        <f t="shared" si="4996"/>
        <v>0</v>
      </c>
      <c r="ZD217" s="270">
        <f t="shared" si="4997"/>
        <v>0</v>
      </c>
      <c r="ZE217" s="386">
        <f t="shared" si="5289"/>
        <v>0</v>
      </c>
      <c r="ZF217" s="365">
        <f t="shared" si="5290"/>
        <v>0</v>
      </c>
      <c r="ZG217" s="270">
        <f t="shared" si="4998"/>
        <v>0</v>
      </c>
      <c r="ZH217" s="270">
        <f t="shared" si="4999"/>
        <v>0</v>
      </c>
      <c r="ZI217" s="386">
        <f t="shared" si="5291"/>
        <v>0</v>
      </c>
      <c r="ZJ217" s="365">
        <f t="shared" si="5292"/>
        <v>0</v>
      </c>
      <c r="ZK217" s="270">
        <f t="shared" si="5000"/>
        <v>0</v>
      </c>
      <c r="ZL217" s="270">
        <f t="shared" si="5001"/>
        <v>0</v>
      </c>
      <c r="ZM217" s="334">
        <f t="shared" si="5002"/>
        <v>0</v>
      </c>
    </row>
    <row r="218" spans="2:689" hidden="1" outlineLevel="1" x14ac:dyDescent="0.3">
      <c r="B218" s="387">
        <v>0.23</v>
      </c>
      <c r="C218" s="367" t="s">
        <v>163</v>
      </c>
      <c r="D218" s="364">
        <v>0</v>
      </c>
      <c r="E218" s="365">
        <v>0</v>
      </c>
      <c r="F218" s="270">
        <f t="shared" si="4609"/>
        <v>0</v>
      </c>
      <c r="G218" s="270">
        <f t="shared" si="4610"/>
        <v>0</v>
      </c>
      <c r="H218" s="364">
        <f t="shared" si="4611"/>
        <v>0</v>
      </c>
      <c r="I218" s="365">
        <f t="shared" si="4612"/>
        <v>0</v>
      </c>
      <c r="J218" s="270">
        <f t="shared" si="4613"/>
        <v>0</v>
      </c>
      <c r="K218" s="270">
        <f t="shared" si="4614"/>
        <v>0</v>
      </c>
      <c r="L218" s="364">
        <f t="shared" si="4615"/>
        <v>0</v>
      </c>
      <c r="M218" s="365">
        <f t="shared" si="4616"/>
        <v>0</v>
      </c>
      <c r="N218" s="270">
        <f t="shared" si="4617"/>
        <v>0</v>
      </c>
      <c r="O218" s="270">
        <f t="shared" si="4618"/>
        <v>0</v>
      </c>
      <c r="P218" s="364">
        <f t="shared" si="4619"/>
        <v>0</v>
      </c>
      <c r="Q218" s="365">
        <f t="shared" si="4620"/>
        <v>0</v>
      </c>
      <c r="R218" s="270">
        <f t="shared" si="4621"/>
        <v>0</v>
      </c>
      <c r="S218" s="270">
        <f t="shared" si="4622"/>
        <v>0</v>
      </c>
      <c r="T218" s="364">
        <f t="shared" si="4623"/>
        <v>0</v>
      </c>
      <c r="U218" s="365">
        <f t="shared" si="4624"/>
        <v>0</v>
      </c>
      <c r="V218" s="270">
        <f t="shared" si="4625"/>
        <v>0</v>
      </c>
      <c r="W218" s="270">
        <f t="shared" si="4626"/>
        <v>0</v>
      </c>
      <c r="X218" s="364">
        <f t="shared" si="4627"/>
        <v>0</v>
      </c>
      <c r="Y218" s="365">
        <f t="shared" si="4628"/>
        <v>0</v>
      </c>
      <c r="Z218" s="270">
        <f t="shared" si="4629"/>
        <v>0</v>
      </c>
      <c r="AA218" s="270">
        <f t="shared" si="4630"/>
        <v>0</v>
      </c>
      <c r="AB218" s="364">
        <f t="shared" si="4631"/>
        <v>0</v>
      </c>
      <c r="AC218" s="365">
        <f t="shared" si="4632"/>
        <v>0</v>
      </c>
      <c r="AD218" s="270">
        <f t="shared" si="4633"/>
        <v>0</v>
      </c>
      <c r="AE218" s="270">
        <f t="shared" si="4634"/>
        <v>0</v>
      </c>
      <c r="AF218" s="364">
        <f t="shared" si="5003"/>
        <v>0</v>
      </c>
      <c r="AG218" s="365">
        <f t="shared" si="5004"/>
        <v>0</v>
      </c>
      <c r="AH218" s="270">
        <f t="shared" si="4635"/>
        <v>0</v>
      </c>
      <c r="AI218" s="270">
        <f t="shared" si="4636"/>
        <v>0</v>
      </c>
      <c r="AJ218" s="364">
        <f t="shared" si="4637"/>
        <v>0</v>
      </c>
      <c r="AK218" s="365">
        <f t="shared" si="4638"/>
        <v>0</v>
      </c>
      <c r="AL218" s="270">
        <f t="shared" si="4639"/>
        <v>0</v>
      </c>
      <c r="AM218" s="270">
        <f t="shared" si="4640"/>
        <v>0</v>
      </c>
      <c r="AN218" s="364">
        <f t="shared" si="4641"/>
        <v>0</v>
      </c>
      <c r="AO218" s="365">
        <f t="shared" si="4642"/>
        <v>0</v>
      </c>
      <c r="AP218" s="270">
        <f t="shared" si="4643"/>
        <v>0</v>
      </c>
      <c r="AQ218" s="270">
        <f t="shared" si="4644"/>
        <v>0</v>
      </c>
      <c r="AR218" s="364">
        <f t="shared" si="4645"/>
        <v>0</v>
      </c>
      <c r="AS218" s="365">
        <f t="shared" si="4646"/>
        <v>0</v>
      </c>
      <c r="AT218" s="270">
        <f t="shared" si="4647"/>
        <v>0</v>
      </c>
      <c r="AU218" s="270">
        <f t="shared" si="4648"/>
        <v>0</v>
      </c>
      <c r="AV218" s="386">
        <f t="shared" si="4649"/>
        <v>0</v>
      </c>
      <c r="AW218" s="365">
        <f t="shared" si="4650"/>
        <v>0</v>
      </c>
      <c r="AX218" s="270">
        <f t="shared" si="4651"/>
        <v>0</v>
      </c>
      <c r="AY218" s="270">
        <f t="shared" si="4652"/>
        <v>0</v>
      </c>
      <c r="AZ218" s="334">
        <f t="shared" si="4653"/>
        <v>0</v>
      </c>
      <c r="BA218" s="386">
        <f t="shared" si="5293"/>
        <v>0</v>
      </c>
      <c r="BB218" s="365">
        <f t="shared" si="5294"/>
        <v>0</v>
      </c>
      <c r="BC218" s="270">
        <f t="shared" si="4656"/>
        <v>0</v>
      </c>
      <c r="BD218" s="270">
        <f t="shared" si="4657"/>
        <v>0</v>
      </c>
      <c r="BE218" s="386">
        <f t="shared" si="4658"/>
        <v>0</v>
      </c>
      <c r="BF218" s="365">
        <f t="shared" si="4659"/>
        <v>0</v>
      </c>
      <c r="BG218" s="270">
        <f t="shared" si="4660"/>
        <v>0</v>
      </c>
      <c r="BH218" s="270">
        <f t="shared" si="4661"/>
        <v>0</v>
      </c>
      <c r="BI218" s="386">
        <f t="shared" si="4662"/>
        <v>0</v>
      </c>
      <c r="BJ218" s="365">
        <f t="shared" si="4663"/>
        <v>0</v>
      </c>
      <c r="BK218" s="270">
        <f t="shared" si="4664"/>
        <v>0</v>
      </c>
      <c r="BL218" s="270">
        <f t="shared" si="4665"/>
        <v>0</v>
      </c>
      <c r="BM218" s="386">
        <f t="shared" si="4666"/>
        <v>0</v>
      </c>
      <c r="BN218" s="365">
        <f t="shared" si="4667"/>
        <v>0</v>
      </c>
      <c r="BO218" s="270">
        <f t="shared" si="4668"/>
        <v>0</v>
      </c>
      <c r="BP218" s="270">
        <f t="shared" si="4669"/>
        <v>0</v>
      </c>
      <c r="BQ218" s="386">
        <f t="shared" si="4670"/>
        <v>0</v>
      </c>
      <c r="BR218" s="365">
        <f t="shared" si="4671"/>
        <v>0</v>
      </c>
      <c r="BS218" s="270">
        <f t="shared" si="4672"/>
        <v>0</v>
      </c>
      <c r="BT218" s="270">
        <f t="shared" si="4673"/>
        <v>0</v>
      </c>
      <c r="BU218" s="386">
        <f t="shared" si="5005"/>
        <v>0</v>
      </c>
      <c r="BV218" s="365">
        <f t="shared" si="5006"/>
        <v>0</v>
      </c>
      <c r="BW218" s="270">
        <f t="shared" si="4674"/>
        <v>0</v>
      </c>
      <c r="BX218" s="270">
        <f t="shared" si="4675"/>
        <v>0</v>
      </c>
      <c r="BY218" s="386">
        <f t="shared" si="4676"/>
        <v>0</v>
      </c>
      <c r="BZ218" s="365">
        <f t="shared" si="4677"/>
        <v>0</v>
      </c>
      <c r="CA218" s="270">
        <f t="shared" si="4678"/>
        <v>0</v>
      </c>
      <c r="CB218" s="270">
        <f t="shared" si="4679"/>
        <v>0</v>
      </c>
      <c r="CC218" s="386">
        <f t="shared" si="4680"/>
        <v>0</v>
      </c>
      <c r="CD218" s="365">
        <f t="shared" si="4681"/>
        <v>0</v>
      </c>
      <c r="CE218" s="270">
        <f t="shared" si="4682"/>
        <v>0</v>
      </c>
      <c r="CF218" s="270">
        <f t="shared" si="4683"/>
        <v>0</v>
      </c>
      <c r="CG218" s="386">
        <f t="shared" si="4684"/>
        <v>0</v>
      </c>
      <c r="CH218" s="365">
        <f t="shared" si="4685"/>
        <v>0</v>
      </c>
      <c r="CI218" s="270">
        <f t="shared" si="4686"/>
        <v>0</v>
      </c>
      <c r="CJ218" s="270">
        <f t="shared" si="4687"/>
        <v>0</v>
      </c>
      <c r="CK218" s="386">
        <f t="shared" si="4688"/>
        <v>0</v>
      </c>
      <c r="CL218" s="365">
        <f t="shared" si="4689"/>
        <v>0</v>
      </c>
      <c r="CM218" s="270">
        <f t="shared" si="4690"/>
        <v>0</v>
      </c>
      <c r="CN218" s="270">
        <f t="shared" si="4691"/>
        <v>0</v>
      </c>
      <c r="CO218" s="386">
        <f t="shared" si="4692"/>
        <v>0</v>
      </c>
      <c r="CP218" s="365">
        <f t="shared" si="4693"/>
        <v>0</v>
      </c>
      <c r="CQ218" s="270">
        <f t="shared" si="4694"/>
        <v>0</v>
      </c>
      <c r="CR218" s="270">
        <f t="shared" si="4695"/>
        <v>0</v>
      </c>
      <c r="CS218" s="386">
        <f t="shared" si="4696"/>
        <v>0</v>
      </c>
      <c r="CT218" s="365">
        <f t="shared" si="4697"/>
        <v>0</v>
      </c>
      <c r="CU218" s="270">
        <f t="shared" si="4698"/>
        <v>0</v>
      </c>
      <c r="CV218" s="270">
        <f t="shared" si="4699"/>
        <v>0</v>
      </c>
      <c r="CW218" s="334">
        <f t="shared" si="4700"/>
        <v>0</v>
      </c>
      <c r="CX218" s="386">
        <f t="shared" si="5007"/>
        <v>0</v>
      </c>
      <c r="CY218" s="365">
        <f t="shared" si="5008"/>
        <v>0</v>
      </c>
      <c r="CZ218" s="270">
        <f t="shared" si="4701"/>
        <v>0</v>
      </c>
      <c r="DA218" s="270">
        <f t="shared" si="4702"/>
        <v>0</v>
      </c>
      <c r="DB218" s="386">
        <f t="shared" si="5009"/>
        <v>0</v>
      </c>
      <c r="DC218" s="365">
        <f t="shared" si="5010"/>
        <v>0</v>
      </c>
      <c r="DD218" s="270">
        <f t="shared" si="4703"/>
        <v>0</v>
      </c>
      <c r="DE218" s="270">
        <f t="shared" si="4704"/>
        <v>0</v>
      </c>
      <c r="DF218" s="386">
        <f t="shared" si="5011"/>
        <v>0</v>
      </c>
      <c r="DG218" s="365">
        <f t="shared" si="5012"/>
        <v>0</v>
      </c>
      <c r="DH218" s="270">
        <f t="shared" si="4705"/>
        <v>0</v>
      </c>
      <c r="DI218" s="270">
        <f t="shared" si="4706"/>
        <v>0</v>
      </c>
      <c r="DJ218" s="386">
        <f t="shared" si="5013"/>
        <v>0</v>
      </c>
      <c r="DK218" s="365">
        <f t="shared" si="5014"/>
        <v>0</v>
      </c>
      <c r="DL218" s="270">
        <f t="shared" si="4707"/>
        <v>0</v>
      </c>
      <c r="DM218" s="270">
        <f t="shared" si="4708"/>
        <v>0</v>
      </c>
      <c r="DN218" s="386">
        <f t="shared" si="5015"/>
        <v>0</v>
      </c>
      <c r="DO218" s="365">
        <f t="shared" si="5016"/>
        <v>0</v>
      </c>
      <c r="DP218" s="270">
        <f t="shared" si="4709"/>
        <v>0</v>
      </c>
      <c r="DQ218" s="270">
        <f t="shared" si="4710"/>
        <v>0</v>
      </c>
      <c r="DR218" s="386">
        <f t="shared" si="5017"/>
        <v>0</v>
      </c>
      <c r="DS218" s="365">
        <f t="shared" si="5018"/>
        <v>0</v>
      </c>
      <c r="DT218" s="270">
        <f t="shared" si="4711"/>
        <v>0</v>
      </c>
      <c r="DU218" s="270">
        <f t="shared" si="4712"/>
        <v>0</v>
      </c>
      <c r="DV218" s="386">
        <f t="shared" si="5019"/>
        <v>0</v>
      </c>
      <c r="DW218" s="365">
        <f t="shared" si="5020"/>
        <v>0</v>
      </c>
      <c r="DX218" s="270">
        <f t="shared" si="4713"/>
        <v>0</v>
      </c>
      <c r="DY218" s="270">
        <f t="shared" si="4714"/>
        <v>0</v>
      </c>
      <c r="DZ218" s="386">
        <f t="shared" si="5021"/>
        <v>0</v>
      </c>
      <c r="EA218" s="365">
        <f t="shared" si="5022"/>
        <v>0</v>
      </c>
      <c r="EB218" s="270">
        <f t="shared" si="4715"/>
        <v>0</v>
      </c>
      <c r="EC218" s="270">
        <f t="shared" si="4716"/>
        <v>0</v>
      </c>
      <c r="ED218" s="386">
        <f t="shared" si="5023"/>
        <v>0</v>
      </c>
      <c r="EE218" s="365">
        <f t="shared" si="5024"/>
        <v>0</v>
      </c>
      <c r="EF218" s="270">
        <f t="shared" si="4717"/>
        <v>0</v>
      </c>
      <c r="EG218" s="270">
        <f t="shared" si="4718"/>
        <v>0</v>
      </c>
      <c r="EH218" s="386">
        <f t="shared" si="5025"/>
        <v>0</v>
      </c>
      <c r="EI218" s="365">
        <f t="shared" si="5026"/>
        <v>0</v>
      </c>
      <c r="EJ218" s="270">
        <f t="shared" si="4719"/>
        <v>0</v>
      </c>
      <c r="EK218" s="270">
        <f t="shared" si="4720"/>
        <v>0</v>
      </c>
      <c r="EL218" s="386">
        <f t="shared" si="4721"/>
        <v>0</v>
      </c>
      <c r="EM218" s="365">
        <f t="shared" si="5027"/>
        <v>0</v>
      </c>
      <c r="EN218" s="270">
        <f t="shared" si="4722"/>
        <v>0</v>
      </c>
      <c r="EO218" s="270">
        <f t="shared" si="4723"/>
        <v>0</v>
      </c>
      <c r="EP218" s="386">
        <f t="shared" si="5028"/>
        <v>0</v>
      </c>
      <c r="EQ218" s="365">
        <f t="shared" si="5029"/>
        <v>0</v>
      </c>
      <c r="ER218" s="270">
        <f t="shared" si="4724"/>
        <v>0</v>
      </c>
      <c r="ES218" s="270">
        <f t="shared" si="4725"/>
        <v>0</v>
      </c>
      <c r="ET218" s="334">
        <f t="shared" si="4726"/>
        <v>0</v>
      </c>
      <c r="EU218" s="386">
        <f t="shared" si="5030"/>
        <v>0</v>
      </c>
      <c r="EV218" s="365">
        <f t="shared" si="5031"/>
        <v>0</v>
      </c>
      <c r="EW218" s="270">
        <f t="shared" si="4727"/>
        <v>0</v>
      </c>
      <c r="EX218" s="270">
        <f t="shared" si="4728"/>
        <v>0</v>
      </c>
      <c r="EY218" s="386">
        <f t="shared" si="5032"/>
        <v>0</v>
      </c>
      <c r="EZ218" s="365">
        <f t="shared" si="5033"/>
        <v>0</v>
      </c>
      <c r="FA218" s="270">
        <f t="shared" si="4729"/>
        <v>0</v>
      </c>
      <c r="FB218" s="270">
        <f t="shared" si="4730"/>
        <v>0</v>
      </c>
      <c r="FC218" s="386">
        <f t="shared" si="5034"/>
        <v>0</v>
      </c>
      <c r="FD218" s="365">
        <f t="shared" si="5035"/>
        <v>0</v>
      </c>
      <c r="FE218" s="270">
        <f t="shared" si="4731"/>
        <v>0</v>
      </c>
      <c r="FF218" s="270">
        <f t="shared" si="4732"/>
        <v>0</v>
      </c>
      <c r="FG218" s="386">
        <f t="shared" si="5036"/>
        <v>0</v>
      </c>
      <c r="FH218" s="365">
        <f t="shared" si="5037"/>
        <v>0</v>
      </c>
      <c r="FI218" s="270">
        <f t="shared" si="4733"/>
        <v>0</v>
      </c>
      <c r="FJ218" s="270">
        <f t="shared" si="4734"/>
        <v>0</v>
      </c>
      <c r="FK218" s="386">
        <f t="shared" si="5038"/>
        <v>0</v>
      </c>
      <c r="FL218" s="365">
        <f t="shared" si="5039"/>
        <v>0</v>
      </c>
      <c r="FM218" s="270">
        <f t="shared" si="4735"/>
        <v>0</v>
      </c>
      <c r="FN218" s="270">
        <f t="shared" si="4736"/>
        <v>0</v>
      </c>
      <c r="FO218" s="386">
        <f t="shared" si="5040"/>
        <v>0</v>
      </c>
      <c r="FP218" s="365">
        <f t="shared" si="5041"/>
        <v>0</v>
      </c>
      <c r="FQ218" s="270">
        <f t="shared" si="4737"/>
        <v>0</v>
      </c>
      <c r="FR218" s="270">
        <f t="shared" si="4738"/>
        <v>0</v>
      </c>
      <c r="FS218" s="386">
        <f t="shared" si="5042"/>
        <v>0</v>
      </c>
      <c r="FT218" s="365">
        <f t="shared" si="5043"/>
        <v>0</v>
      </c>
      <c r="FU218" s="270">
        <f t="shared" si="4739"/>
        <v>0</v>
      </c>
      <c r="FV218" s="270">
        <f t="shared" si="4740"/>
        <v>0</v>
      </c>
      <c r="FW218" s="386">
        <f t="shared" si="5044"/>
        <v>0</v>
      </c>
      <c r="FX218" s="365">
        <f t="shared" si="5045"/>
        <v>0</v>
      </c>
      <c r="FY218" s="270">
        <f t="shared" si="4741"/>
        <v>0</v>
      </c>
      <c r="FZ218" s="270">
        <f t="shared" si="4742"/>
        <v>0</v>
      </c>
      <c r="GA218" s="386">
        <f t="shared" si="5046"/>
        <v>0</v>
      </c>
      <c r="GB218" s="365">
        <f t="shared" si="5047"/>
        <v>0</v>
      </c>
      <c r="GC218" s="270">
        <f t="shared" si="4743"/>
        <v>0</v>
      </c>
      <c r="GD218" s="270">
        <f t="shared" si="4744"/>
        <v>0</v>
      </c>
      <c r="GE218" s="386">
        <f t="shared" si="5048"/>
        <v>0</v>
      </c>
      <c r="GF218" s="365">
        <f t="shared" si="5049"/>
        <v>0</v>
      </c>
      <c r="GG218" s="270">
        <f t="shared" si="4745"/>
        <v>0</v>
      </c>
      <c r="GH218" s="270">
        <f t="shared" si="4746"/>
        <v>0</v>
      </c>
      <c r="GI218" s="386">
        <f t="shared" si="5050"/>
        <v>0</v>
      </c>
      <c r="GJ218" s="365">
        <f t="shared" si="5051"/>
        <v>0</v>
      </c>
      <c r="GK218" s="270">
        <f t="shared" si="4747"/>
        <v>0</v>
      </c>
      <c r="GL218" s="270">
        <f t="shared" si="4748"/>
        <v>0</v>
      </c>
      <c r="GM218" s="386">
        <f t="shared" si="5052"/>
        <v>0</v>
      </c>
      <c r="GN218" s="365">
        <f t="shared" si="5053"/>
        <v>0</v>
      </c>
      <c r="GO218" s="270">
        <f t="shared" si="4749"/>
        <v>0</v>
      </c>
      <c r="GP218" s="270">
        <f t="shared" si="4750"/>
        <v>0</v>
      </c>
      <c r="GQ218" s="334">
        <f t="shared" si="4751"/>
        <v>0</v>
      </c>
      <c r="GR218" s="386">
        <f t="shared" si="5054"/>
        <v>0</v>
      </c>
      <c r="GS218" s="365">
        <f t="shared" si="5055"/>
        <v>0</v>
      </c>
      <c r="GT218" s="270">
        <f t="shared" si="4752"/>
        <v>0</v>
      </c>
      <c r="GU218" s="270">
        <f t="shared" si="4753"/>
        <v>0</v>
      </c>
      <c r="GV218" s="386">
        <f t="shared" si="5056"/>
        <v>0</v>
      </c>
      <c r="GW218" s="365">
        <f t="shared" si="5057"/>
        <v>0</v>
      </c>
      <c r="GX218" s="270">
        <f t="shared" si="4754"/>
        <v>0</v>
      </c>
      <c r="GY218" s="270">
        <f t="shared" si="4755"/>
        <v>0</v>
      </c>
      <c r="GZ218" s="386">
        <f t="shared" si="5058"/>
        <v>0</v>
      </c>
      <c r="HA218" s="365">
        <f t="shared" si="5059"/>
        <v>0</v>
      </c>
      <c r="HB218" s="270">
        <f t="shared" si="4756"/>
        <v>0</v>
      </c>
      <c r="HC218" s="270">
        <f t="shared" si="4757"/>
        <v>0</v>
      </c>
      <c r="HD218" s="386">
        <f t="shared" si="5060"/>
        <v>0</v>
      </c>
      <c r="HE218" s="365">
        <f t="shared" si="5061"/>
        <v>0</v>
      </c>
      <c r="HF218" s="270">
        <f t="shared" si="4758"/>
        <v>0</v>
      </c>
      <c r="HG218" s="270">
        <f t="shared" si="4759"/>
        <v>0</v>
      </c>
      <c r="HH218" s="386">
        <f t="shared" si="5062"/>
        <v>0</v>
      </c>
      <c r="HI218" s="365">
        <f t="shared" si="5063"/>
        <v>0</v>
      </c>
      <c r="HJ218" s="270">
        <f t="shared" si="4760"/>
        <v>0</v>
      </c>
      <c r="HK218" s="270">
        <f t="shared" si="4761"/>
        <v>0</v>
      </c>
      <c r="HL218" s="386">
        <f t="shared" si="5064"/>
        <v>0</v>
      </c>
      <c r="HM218" s="365">
        <f t="shared" si="5065"/>
        <v>0</v>
      </c>
      <c r="HN218" s="270">
        <f t="shared" si="4762"/>
        <v>0</v>
      </c>
      <c r="HO218" s="270">
        <f t="shared" si="4763"/>
        <v>0</v>
      </c>
      <c r="HP218" s="386">
        <f t="shared" si="5066"/>
        <v>0</v>
      </c>
      <c r="HQ218" s="365">
        <f t="shared" si="5067"/>
        <v>0</v>
      </c>
      <c r="HR218" s="270">
        <f t="shared" si="4764"/>
        <v>0</v>
      </c>
      <c r="HS218" s="270">
        <f t="shared" si="4765"/>
        <v>0</v>
      </c>
      <c r="HT218" s="386">
        <f t="shared" si="5068"/>
        <v>0</v>
      </c>
      <c r="HU218" s="365">
        <f t="shared" si="5069"/>
        <v>0</v>
      </c>
      <c r="HV218" s="270">
        <f t="shared" si="4766"/>
        <v>0</v>
      </c>
      <c r="HW218" s="270">
        <f t="shared" si="4767"/>
        <v>0</v>
      </c>
      <c r="HX218" s="386">
        <f t="shared" si="5070"/>
        <v>0</v>
      </c>
      <c r="HY218" s="365">
        <f t="shared" si="5071"/>
        <v>0</v>
      </c>
      <c r="HZ218" s="270">
        <f t="shared" si="4768"/>
        <v>0</v>
      </c>
      <c r="IA218" s="270">
        <f t="shared" si="4769"/>
        <v>0</v>
      </c>
      <c r="IB218" s="386">
        <f t="shared" si="5072"/>
        <v>0</v>
      </c>
      <c r="IC218" s="365">
        <f t="shared" si="5073"/>
        <v>0</v>
      </c>
      <c r="ID218" s="270">
        <f t="shared" si="4770"/>
        <v>0</v>
      </c>
      <c r="IE218" s="270">
        <f t="shared" si="4771"/>
        <v>0</v>
      </c>
      <c r="IF218" s="386">
        <f t="shared" si="4772"/>
        <v>0</v>
      </c>
      <c r="IG218" s="365">
        <f t="shared" si="5074"/>
        <v>0</v>
      </c>
      <c r="IH218" s="270">
        <f t="shared" si="4773"/>
        <v>0</v>
      </c>
      <c r="II218" s="270">
        <f t="shared" si="4774"/>
        <v>0</v>
      </c>
      <c r="IJ218" s="386">
        <f t="shared" si="5075"/>
        <v>0</v>
      </c>
      <c r="IK218" s="365">
        <f t="shared" si="5076"/>
        <v>0</v>
      </c>
      <c r="IL218" s="270">
        <f t="shared" si="4775"/>
        <v>0</v>
      </c>
      <c r="IM218" s="270">
        <f t="shared" si="4776"/>
        <v>0</v>
      </c>
      <c r="IN218" s="334">
        <f t="shared" si="4777"/>
        <v>0</v>
      </c>
      <c r="IO218" s="386">
        <f t="shared" si="5077"/>
        <v>0</v>
      </c>
      <c r="IP218" s="365">
        <f t="shared" si="5078"/>
        <v>0</v>
      </c>
      <c r="IQ218" s="270">
        <f t="shared" si="4778"/>
        <v>0</v>
      </c>
      <c r="IR218" s="270">
        <f t="shared" si="4779"/>
        <v>0</v>
      </c>
      <c r="IS218" s="386">
        <f t="shared" si="5079"/>
        <v>0</v>
      </c>
      <c r="IT218" s="365">
        <f t="shared" si="5080"/>
        <v>0</v>
      </c>
      <c r="IU218" s="270">
        <f t="shared" si="4780"/>
        <v>0</v>
      </c>
      <c r="IV218" s="270">
        <f t="shared" si="4781"/>
        <v>0</v>
      </c>
      <c r="IW218" s="386">
        <f t="shared" si="5081"/>
        <v>0</v>
      </c>
      <c r="IX218" s="365">
        <f t="shared" si="5082"/>
        <v>0</v>
      </c>
      <c r="IY218" s="270">
        <f t="shared" si="4782"/>
        <v>0</v>
      </c>
      <c r="IZ218" s="270">
        <f t="shared" si="4783"/>
        <v>0</v>
      </c>
      <c r="JA218" s="386">
        <f t="shared" si="5083"/>
        <v>0</v>
      </c>
      <c r="JB218" s="365">
        <f t="shared" si="5084"/>
        <v>0</v>
      </c>
      <c r="JC218" s="270">
        <f t="shared" si="4784"/>
        <v>0</v>
      </c>
      <c r="JD218" s="270">
        <f t="shared" si="4785"/>
        <v>0</v>
      </c>
      <c r="JE218" s="386">
        <f t="shared" si="5085"/>
        <v>0</v>
      </c>
      <c r="JF218" s="365">
        <f t="shared" si="5086"/>
        <v>0</v>
      </c>
      <c r="JG218" s="270">
        <f t="shared" si="4786"/>
        <v>0</v>
      </c>
      <c r="JH218" s="270">
        <f t="shared" si="4787"/>
        <v>0</v>
      </c>
      <c r="JI218" s="386">
        <f t="shared" si="5087"/>
        <v>0</v>
      </c>
      <c r="JJ218" s="365">
        <f t="shared" si="5088"/>
        <v>0</v>
      </c>
      <c r="JK218" s="270">
        <f t="shared" si="4788"/>
        <v>0</v>
      </c>
      <c r="JL218" s="270">
        <f t="shared" si="4789"/>
        <v>0</v>
      </c>
      <c r="JM218" s="386">
        <f t="shared" si="5089"/>
        <v>0</v>
      </c>
      <c r="JN218" s="365">
        <f t="shared" si="5090"/>
        <v>0</v>
      </c>
      <c r="JO218" s="270">
        <f t="shared" si="4790"/>
        <v>0</v>
      </c>
      <c r="JP218" s="270">
        <f t="shared" si="4791"/>
        <v>0</v>
      </c>
      <c r="JQ218" s="386">
        <f t="shared" si="5091"/>
        <v>0</v>
      </c>
      <c r="JR218" s="365">
        <f t="shared" si="5092"/>
        <v>0</v>
      </c>
      <c r="JS218" s="270">
        <f t="shared" si="4792"/>
        <v>0</v>
      </c>
      <c r="JT218" s="270">
        <f t="shared" si="4793"/>
        <v>0</v>
      </c>
      <c r="JU218" s="386">
        <f t="shared" si="5093"/>
        <v>0</v>
      </c>
      <c r="JV218" s="365">
        <f t="shared" si="5094"/>
        <v>0</v>
      </c>
      <c r="JW218" s="270">
        <f t="shared" si="4794"/>
        <v>0</v>
      </c>
      <c r="JX218" s="270">
        <f t="shared" si="4795"/>
        <v>0</v>
      </c>
      <c r="JY218" s="386">
        <f t="shared" si="5095"/>
        <v>0</v>
      </c>
      <c r="JZ218" s="365">
        <f t="shared" si="5096"/>
        <v>0</v>
      </c>
      <c r="KA218" s="270">
        <f t="shared" si="4796"/>
        <v>0</v>
      </c>
      <c r="KB218" s="270">
        <f t="shared" si="4797"/>
        <v>0</v>
      </c>
      <c r="KC218" s="386">
        <f t="shared" si="5097"/>
        <v>0</v>
      </c>
      <c r="KD218" s="365">
        <f t="shared" si="5098"/>
        <v>0</v>
      </c>
      <c r="KE218" s="270">
        <f t="shared" si="4798"/>
        <v>0</v>
      </c>
      <c r="KF218" s="270">
        <f t="shared" si="4799"/>
        <v>0</v>
      </c>
      <c r="KG218" s="386">
        <f t="shared" si="5099"/>
        <v>0</v>
      </c>
      <c r="KH218" s="365">
        <f t="shared" si="5100"/>
        <v>0</v>
      </c>
      <c r="KI218" s="270">
        <f t="shared" si="4800"/>
        <v>0</v>
      </c>
      <c r="KJ218" s="270">
        <f t="shared" si="4801"/>
        <v>0</v>
      </c>
      <c r="KK218" s="334">
        <f t="shared" si="4802"/>
        <v>0</v>
      </c>
      <c r="KL218" s="386">
        <f t="shared" si="5101"/>
        <v>0</v>
      </c>
      <c r="KM218" s="365">
        <f t="shared" si="5102"/>
        <v>0</v>
      </c>
      <c r="KN218" s="270">
        <f t="shared" si="4803"/>
        <v>0</v>
      </c>
      <c r="KO218" s="270">
        <f t="shared" si="4804"/>
        <v>0</v>
      </c>
      <c r="KP218" s="386">
        <f t="shared" si="5103"/>
        <v>0</v>
      </c>
      <c r="KQ218" s="365">
        <f t="shared" si="5104"/>
        <v>0</v>
      </c>
      <c r="KR218" s="270">
        <f t="shared" si="4805"/>
        <v>0</v>
      </c>
      <c r="KS218" s="270">
        <f t="shared" si="4806"/>
        <v>0</v>
      </c>
      <c r="KT218" s="386">
        <f t="shared" si="5105"/>
        <v>0</v>
      </c>
      <c r="KU218" s="365">
        <f t="shared" si="5106"/>
        <v>0</v>
      </c>
      <c r="KV218" s="270">
        <f t="shared" si="4807"/>
        <v>0</v>
      </c>
      <c r="KW218" s="270">
        <f t="shared" si="4808"/>
        <v>0</v>
      </c>
      <c r="KX218" s="386">
        <f t="shared" si="5107"/>
        <v>0</v>
      </c>
      <c r="KY218" s="365">
        <f t="shared" si="5108"/>
        <v>0</v>
      </c>
      <c r="KZ218" s="270">
        <f t="shared" si="4809"/>
        <v>0</v>
      </c>
      <c r="LA218" s="270">
        <f t="shared" si="4810"/>
        <v>0</v>
      </c>
      <c r="LB218" s="386">
        <f t="shared" si="5109"/>
        <v>0</v>
      </c>
      <c r="LC218" s="365">
        <f t="shared" si="5110"/>
        <v>0</v>
      </c>
      <c r="LD218" s="270">
        <f t="shared" si="4811"/>
        <v>0</v>
      </c>
      <c r="LE218" s="270">
        <f t="shared" si="4812"/>
        <v>0</v>
      </c>
      <c r="LF218" s="386">
        <f t="shared" si="5111"/>
        <v>0</v>
      </c>
      <c r="LG218" s="365">
        <f t="shared" si="5112"/>
        <v>0</v>
      </c>
      <c r="LH218" s="270">
        <f t="shared" si="4813"/>
        <v>0</v>
      </c>
      <c r="LI218" s="270">
        <f t="shared" si="4814"/>
        <v>0</v>
      </c>
      <c r="LJ218" s="386">
        <f t="shared" si="5113"/>
        <v>0</v>
      </c>
      <c r="LK218" s="365">
        <f t="shared" si="5114"/>
        <v>0</v>
      </c>
      <c r="LL218" s="270">
        <f t="shared" si="4815"/>
        <v>0</v>
      </c>
      <c r="LM218" s="270">
        <f t="shared" si="4816"/>
        <v>0</v>
      </c>
      <c r="LN218" s="386">
        <f t="shared" si="5115"/>
        <v>0</v>
      </c>
      <c r="LO218" s="365">
        <f t="shared" si="5116"/>
        <v>0</v>
      </c>
      <c r="LP218" s="270">
        <f t="shared" si="4817"/>
        <v>0</v>
      </c>
      <c r="LQ218" s="270">
        <f t="shared" si="4818"/>
        <v>0</v>
      </c>
      <c r="LR218" s="386">
        <f t="shared" si="5117"/>
        <v>0</v>
      </c>
      <c r="LS218" s="365">
        <f t="shared" si="5118"/>
        <v>0</v>
      </c>
      <c r="LT218" s="270">
        <f t="shared" si="4819"/>
        <v>0</v>
      </c>
      <c r="LU218" s="270">
        <f t="shared" si="4820"/>
        <v>0</v>
      </c>
      <c r="LV218" s="386">
        <f t="shared" si="5119"/>
        <v>0</v>
      </c>
      <c r="LW218" s="365">
        <f t="shared" si="5120"/>
        <v>0</v>
      </c>
      <c r="LX218" s="270">
        <f t="shared" si="4821"/>
        <v>0</v>
      </c>
      <c r="LY218" s="270">
        <f t="shared" si="4822"/>
        <v>0</v>
      </c>
      <c r="LZ218" s="386">
        <f t="shared" si="5121"/>
        <v>0</v>
      </c>
      <c r="MA218" s="365">
        <f t="shared" si="5122"/>
        <v>0</v>
      </c>
      <c r="MB218" s="270">
        <f t="shared" si="4823"/>
        <v>0</v>
      </c>
      <c r="MC218" s="270">
        <f t="shared" si="4824"/>
        <v>0</v>
      </c>
      <c r="MD218" s="386">
        <f t="shared" si="5123"/>
        <v>0</v>
      </c>
      <c r="ME218" s="365">
        <f t="shared" si="5124"/>
        <v>0</v>
      </c>
      <c r="MF218" s="270">
        <f t="shared" si="4825"/>
        <v>0</v>
      </c>
      <c r="MG218" s="270">
        <f t="shared" si="4826"/>
        <v>0</v>
      </c>
      <c r="MH218" s="334">
        <f t="shared" si="4827"/>
        <v>0</v>
      </c>
      <c r="MI218" s="386">
        <f t="shared" si="5125"/>
        <v>0</v>
      </c>
      <c r="MJ218" s="365">
        <f t="shared" si="5126"/>
        <v>0</v>
      </c>
      <c r="MK218" s="270">
        <f t="shared" si="4828"/>
        <v>0</v>
      </c>
      <c r="ML218" s="270">
        <f t="shared" si="4829"/>
        <v>0</v>
      </c>
      <c r="MM218" s="386">
        <f t="shared" si="5127"/>
        <v>0</v>
      </c>
      <c r="MN218" s="365">
        <f t="shared" si="5128"/>
        <v>0</v>
      </c>
      <c r="MO218" s="270">
        <f t="shared" si="4830"/>
        <v>0</v>
      </c>
      <c r="MP218" s="270">
        <f t="shared" si="4831"/>
        <v>0</v>
      </c>
      <c r="MQ218" s="386">
        <f t="shared" si="5129"/>
        <v>0</v>
      </c>
      <c r="MR218" s="365">
        <f t="shared" si="5130"/>
        <v>0</v>
      </c>
      <c r="MS218" s="270">
        <f t="shared" si="4832"/>
        <v>0</v>
      </c>
      <c r="MT218" s="270">
        <f t="shared" si="4833"/>
        <v>0</v>
      </c>
      <c r="MU218" s="386">
        <f t="shared" si="5131"/>
        <v>0</v>
      </c>
      <c r="MV218" s="365">
        <f t="shared" si="5132"/>
        <v>0</v>
      </c>
      <c r="MW218" s="270">
        <f t="shared" si="4834"/>
        <v>0</v>
      </c>
      <c r="MX218" s="270">
        <f t="shared" si="4835"/>
        <v>0</v>
      </c>
      <c r="MY218" s="386">
        <f t="shared" si="5133"/>
        <v>0</v>
      </c>
      <c r="MZ218" s="365">
        <f t="shared" si="5134"/>
        <v>0</v>
      </c>
      <c r="NA218" s="270">
        <f t="shared" si="4836"/>
        <v>0</v>
      </c>
      <c r="NB218" s="270">
        <f t="shared" si="4837"/>
        <v>0</v>
      </c>
      <c r="NC218" s="386">
        <f t="shared" si="5135"/>
        <v>0</v>
      </c>
      <c r="ND218" s="365">
        <f t="shared" si="5136"/>
        <v>0</v>
      </c>
      <c r="NE218" s="270">
        <f t="shared" si="4838"/>
        <v>0</v>
      </c>
      <c r="NF218" s="270">
        <f t="shared" si="4839"/>
        <v>0</v>
      </c>
      <c r="NG218" s="386">
        <f t="shared" si="5137"/>
        <v>0</v>
      </c>
      <c r="NH218" s="365">
        <f t="shared" si="5138"/>
        <v>0</v>
      </c>
      <c r="NI218" s="270">
        <f t="shared" si="4840"/>
        <v>0</v>
      </c>
      <c r="NJ218" s="270">
        <f t="shared" si="4841"/>
        <v>0</v>
      </c>
      <c r="NK218" s="386">
        <f t="shared" si="5139"/>
        <v>0</v>
      </c>
      <c r="NL218" s="365">
        <f t="shared" si="5140"/>
        <v>0</v>
      </c>
      <c r="NM218" s="270">
        <f t="shared" si="4842"/>
        <v>0</v>
      </c>
      <c r="NN218" s="270">
        <f t="shared" si="4843"/>
        <v>0</v>
      </c>
      <c r="NO218" s="386">
        <f t="shared" si="5141"/>
        <v>0</v>
      </c>
      <c r="NP218" s="365">
        <f t="shared" si="5142"/>
        <v>0</v>
      </c>
      <c r="NQ218" s="270">
        <f t="shared" si="4844"/>
        <v>0</v>
      </c>
      <c r="NR218" s="270">
        <f t="shared" si="4845"/>
        <v>0</v>
      </c>
      <c r="NS218" s="386">
        <f t="shared" si="5143"/>
        <v>0</v>
      </c>
      <c r="NT218" s="365">
        <f t="shared" si="5144"/>
        <v>0</v>
      </c>
      <c r="NU218" s="270">
        <f t="shared" si="4846"/>
        <v>0</v>
      </c>
      <c r="NV218" s="270">
        <f t="shared" si="4847"/>
        <v>0</v>
      </c>
      <c r="NW218" s="386">
        <f t="shared" si="5145"/>
        <v>0</v>
      </c>
      <c r="NX218" s="365">
        <f t="shared" si="5146"/>
        <v>0</v>
      </c>
      <c r="NY218" s="270">
        <f t="shared" si="4848"/>
        <v>0</v>
      </c>
      <c r="NZ218" s="270">
        <f t="shared" si="4849"/>
        <v>0</v>
      </c>
      <c r="OA218" s="386">
        <f t="shared" si="5147"/>
        <v>0</v>
      </c>
      <c r="OB218" s="365">
        <f t="shared" si="5148"/>
        <v>0</v>
      </c>
      <c r="OC218" s="270">
        <f t="shared" si="4850"/>
        <v>0</v>
      </c>
      <c r="OD218" s="270">
        <f t="shared" si="4851"/>
        <v>0</v>
      </c>
      <c r="OE218" s="334">
        <f t="shared" si="4852"/>
        <v>0</v>
      </c>
      <c r="OF218" s="386">
        <f t="shared" si="5149"/>
        <v>0</v>
      </c>
      <c r="OG218" s="365">
        <f t="shared" si="5150"/>
        <v>0</v>
      </c>
      <c r="OH218" s="270">
        <f t="shared" si="4853"/>
        <v>0</v>
      </c>
      <c r="OI218" s="270">
        <f t="shared" si="4854"/>
        <v>0</v>
      </c>
      <c r="OJ218" s="386">
        <f t="shared" si="5151"/>
        <v>0</v>
      </c>
      <c r="OK218" s="365">
        <f t="shared" si="5152"/>
        <v>0</v>
      </c>
      <c r="OL218" s="270">
        <f t="shared" si="4855"/>
        <v>0</v>
      </c>
      <c r="OM218" s="270">
        <f t="shared" si="4856"/>
        <v>0</v>
      </c>
      <c r="ON218" s="386">
        <f t="shared" si="5153"/>
        <v>0</v>
      </c>
      <c r="OO218" s="365">
        <f t="shared" si="5154"/>
        <v>0</v>
      </c>
      <c r="OP218" s="270">
        <f t="shared" si="4857"/>
        <v>0</v>
      </c>
      <c r="OQ218" s="270">
        <f t="shared" si="4858"/>
        <v>0</v>
      </c>
      <c r="OR218" s="386">
        <f t="shared" si="5155"/>
        <v>0</v>
      </c>
      <c r="OS218" s="365">
        <f t="shared" si="5156"/>
        <v>0</v>
      </c>
      <c r="OT218" s="270">
        <f t="shared" si="4859"/>
        <v>0</v>
      </c>
      <c r="OU218" s="270">
        <f t="shared" si="4860"/>
        <v>0</v>
      </c>
      <c r="OV218" s="386">
        <f t="shared" si="5157"/>
        <v>0</v>
      </c>
      <c r="OW218" s="365">
        <f t="shared" si="5158"/>
        <v>0</v>
      </c>
      <c r="OX218" s="270">
        <f t="shared" si="4861"/>
        <v>0</v>
      </c>
      <c r="OY218" s="270">
        <f t="shared" si="4862"/>
        <v>0</v>
      </c>
      <c r="OZ218" s="386">
        <f t="shared" si="5159"/>
        <v>0</v>
      </c>
      <c r="PA218" s="365">
        <f t="shared" si="5160"/>
        <v>0</v>
      </c>
      <c r="PB218" s="270">
        <f t="shared" si="4863"/>
        <v>0</v>
      </c>
      <c r="PC218" s="270">
        <f t="shared" si="4864"/>
        <v>0</v>
      </c>
      <c r="PD218" s="386">
        <f t="shared" si="5161"/>
        <v>0</v>
      </c>
      <c r="PE218" s="365">
        <f t="shared" si="5162"/>
        <v>0</v>
      </c>
      <c r="PF218" s="270">
        <f t="shared" si="4865"/>
        <v>0</v>
      </c>
      <c r="PG218" s="270">
        <f t="shared" si="4866"/>
        <v>0</v>
      </c>
      <c r="PH218" s="386">
        <f t="shared" si="5163"/>
        <v>0</v>
      </c>
      <c r="PI218" s="365">
        <f t="shared" si="5164"/>
        <v>0</v>
      </c>
      <c r="PJ218" s="270">
        <f t="shared" si="4867"/>
        <v>0</v>
      </c>
      <c r="PK218" s="270">
        <f t="shared" si="4868"/>
        <v>0</v>
      </c>
      <c r="PL218" s="386">
        <f t="shared" si="5165"/>
        <v>0</v>
      </c>
      <c r="PM218" s="365">
        <f t="shared" si="5166"/>
        <v>0</v>
      </c>
      <c r="PN218" s="270">
        <f t="shared" si="4869"/>
        <v>0</v>
      </c>
      <c r="PO218" s="270">
        <f t="shared" si="4870"/>
        <v>0</v>
      </c>
      <c r="PP218" s="386">
        <f t="shared" si="5167"/>
        <v>0</v>
      </c>
      <c r="PQ218" s="365">
        <f t="shared" si="5168"/>
        <v>0</v>
      </c>
      <c r="PR218" s="270">
        <f t="shared" si="4871"/>
        <v>0</v>
      </c>
      <c r="PS218" s="270">
        <f t="shared" si="4872"/>
        <v>0</v>
      </c>
      <c r="PT218" s="386">
        <f t="shared" si="5169"/>
        <v>0</v>
      </c>
      <c r="PU218" s="365">
        <f t="shared" si="5170"/>
        <v>0</v>
      </c>
      <c r="PV218" s="270">
        <f t="shared" si="4873"/>
        <v>0</v>
      </c>
      <c r="PW218" s="270">
        <f t="shared" si="4874"/>
        <v>0</v>
      </c>
      <c r="PX218" s="386">
        <f t="shared" si="5171"/>
        <v>0</v>
      </c>
      <c r="PY218" s="365">
        <f t="shared" si="5172"/>
        <v>0</v>
      </c>
      <c r="PZ218" s="270">
        <f t="shared" si="4875"/>
        <v>0</v>
      </c>
      <c r="QA218" s="270">
        <f t="shared" si="4876"/>
        <v>0</v>
      </c>
      <c r="QB218" s="334">
        <f t="shared" si="4877"/>
        <v>0</v>
      </c>
      <c r="QC218" s="386">
        <f t="shared" si="5173"/>
        <v>0</v>
      </c>
      <c r="QD218" s="365">
        <f t="shared" si="5174"/>
        <v>0</v>
      </c>
      <c r="QE218" s="270">
        <f t="shared" si="4878"/>
        <v>0</v>
      </c>
      <c r="QF218" s="270">
        <f t="shared" si="4879"/>
        <v>0</v>
      </c>
      <c r="QG218" s="386">
        <f t="shared" si="5175"/>
        <v>0</v>
      </c>
      <c r="QH218" s="365">
        <f t="shared" si="5176"/>
        <v>0</v>
      </c>
      <c r="QI218" s="270">
        <f t="shared" si="4880"/>
        <v>0</v>
      </c>
      <c r="QJ218" s="270">
        <f t="shared" si="4881"/>
        <v>0</v>
      </c>
      <c r="QK218" s="386">
        <f t="shared" si="5177"/>
        <v>0</v>
      </c>
      <c r="QL218" s="365">
        <f t="shared" si="5178"/>
        <v>0</v>
      </c>
      <c r="QM218" s="270">
        <f t="shared" si="4882"/>
        <v>0</v>
      </c>
      <c r="QN218" s="270">
        <f t="shared" si="4883"/>
        <v>0</v>
      </c>
      <c r="QO218" s="386">
        <f t="shared" si="5179"/>
        <v>0</v>
      </c>
      <c r="QP218" s="365">
        <f t="shared" si="5180"/>
        <v>0</v>
      </c>
      <c r="QQ218" s="270">
        <f t="shared" si="4884"/>
        <v>0</v>
      </c>
      <c r="QR218" s="270">
        <f t="shared" si="4885"/>
        <v>0</v>
      </c>
      <c r="QS218" s="386">
        <f t="shared" si="5181"/>
        <v>0</v>
      </c>
      <c r="QT218" s="365">
        <f t="shared" si="5182"/>
        <v>0</v>
      </c>
      <c r="QU218" s="270">
        <f t="shared" si="4886"/>
        <v>0</v>
      </c>
      <c r="QV218" s="270">
        <f t="shared" si="4887"/>
        <v>0</v>
      </c>
      <c r="QW218" s="386">
        <f t="shared" si="5183"/>
        <v>0</v>
      </c>
      <c r="QX218" s="365">
        <f t="shared" si="5184"/>
        <v>0</v>
      </c>
      <c r="QY218" s="270">
        <f t="shared" si="4888"/>
        <v>0</v>
      </c>
      <c r="QZ218" s="270">
        <f t="shared" si="4889"/>
        <v>0</v>
      </c>
      <c r="RA218" s="386">
        <f t="shared" si="5185"/>
        <v>0</v>
      </c>
      <c r="RB218" s="365">
        <f t="shared" si="5186"/>
        <v>0</v>
      </c>
      <c r="RC218" s="270">
        <f t="shared" si="4890"/>
        <v>0</v>
      </c>
      <c r="RD218" s="270">
        <f t="shared" si="4891"/>
        <v>0</v>
      </c>
      <c r="RE218" s="386">
        <f t="shared" si="5187"/>
        <v>0</v>
      </c>
      <c r="RF218" s="365">
        <f t="shared" si="5188"/>
        <v>0</v>
      </c>
      <c r="RG218" s="270">
        <f t="shared" si="4892"/>
        <v>0</v>
      </c>
      <c r="RH218" s="270">
        <f t="shared" si="4893"/>
        <v>0</v>
      </c>
      <c r="RI218" s="386">
        <f t="shared" si="5189"/>
        <v>0</v>
      </c>
      <c r="RJ218" s="365">
        <f t="shared" si="5190"/>
        <v>0</v>
      </c>
      <c r="RK218" s="270">
        <f t="shared" si="4894"/>
        <v>0</v>
      </c>
      <c r="RL218" s="270">
        <f t="shared" si="4895"/>
        <v>0</v>
      </c>
      <c r="RM218" s="386">
        <f t="shared" si="5191"/>
        <v>0</v>
      </c>
      <c r="RN218" s="365">
        <f t="shared" si="5192"/>
        <v>0</v>
      </c>
      <c r="RO218" s="270">
        <f t="shared" si="4896"/>
        <v>0</v>
      </c>
      <c r="RP218" s="270">
        <f t="shared" si="4897"/>
        <v>0</v>
      </c>
      <c r="RQ218" s="386">
        <f t="shared" si="5193"/>
        <v>0</v>
      </c>
      <c r="RR218" s="365">
        <f t="shared" si="5194"/>
        <v>0</v>
      </c>
      <c r="RS218" s="270">
        <f t="shared" si="4898"/>
        <v>0</v>
      </c>
      <c r="RT218" s="270">
        <f t="shared" si="4899"/>
        <v>0</v>
      </c>
      <c r="RU218" s="386">
        <f t="shared" si="5195"/>
        <v>0</v>
      </c>
      <c r="RV218" s="365">
        <f t="shared" si="5196"/>
        <v>0</v>
      </c>
      <c r="RW218" s="270">
        <f t="shared" si="4900"/>
        <v>0</v>
      </c>
      <c r="RX218" s="270">
        <f t="shared" si="4901"/>
        <v>0</v>
      </c>
      <c r="RY218" s="334">
        <f t="shared" si="4902"/>
        <v>0</v>
      </c>
      <c r="RZ218" s="386">
        <f t="shared" si="5197"/>
        <v>0</v>
      </c>
      <c r="SA218" s="365">
        <f t="shared" si="5198"/>
        <v>0</v>
      </c>
      <c r="SB218" s="270">
        <f t="shared" si="4903"/>
        <v>0</v>
      </c>
      <c r="SC218" s="270">
        <f t="shared" si="4904"/>
        <v>0</v>
      </c>
      <c r="SD218" s="386">
        <f t="shared" si="5199"/>
        <v>0</v>
      </c>
      <c r="SE218" s="365">
        <f t="shared" si="5200"/>
        <v>0</v>
      </c>
      <c r="SF218" s="270">
        <f t="shared" si="4905"/>
        <v>0</v>
      </c>
      <c r="SG218" s="270">
        <f t="shared" si="4906"/>
        <v>0</v>
      </c>
      <c r="SH218" s="386">
        <f t="shared" si="5201"/>
        <v>0</v>
      </c>
      <c r="SI218" s="365">
        <f t="shared" si="5202"/>
        <v>0</v>
      </c>
      <c r="SJ218" s="270">
        <f t="shared" si="4907"/>
        <v>0</v>
      </c>
      <c r="SK218" s="270">
        <f t="shared" si="4908"/>
        <v>0</v>
      </c>
      <c r="SL218" s="386">
        <f t="shared" si="5203"/>
        <v>0</v>
      </c>
      <c r="SM218" s="365">
        <f t="shared" si="5204"/>
        <v>0</v>
      </c>
      <c r="SN218" s="270">
        <f t="shared" si="4909"/>
        <v>0</v>
      </c>
      <c r="SO218" s="270">
        <f t="shared" si="4910"/>
        <v>0</v>
      </c>
      <c r="SP218" s="386">
        <f t="shared" si="5205"/>
        <v>0</v>
      </c>
      <c r="SQ218" s="365">
        <f t="shared" si="5206"/>
        <v>0</v>
      </c>
      <c r="SR218" s="270">
        <f t="shared" si="4911"/>
        <v>0</v>
      </c>
      <c r="SS218" s="270">
        <f t="shared" si="4912"/>
        <v>0</v>
      </c>
      <c r="ST218" s="386">
        <f t="shared" si="5207"/>
        <v>0</v>
      </c>
      <c r="SU218" s="365">
        <f t="shared" si="5208"/>
        <v>0</v>
      </c>
      <c r="SV218" s="270">
        <f t="shared" si="4913"/>
        <v>0</v>
      </c>
      <c r="SW218" s="270">
        <f t="shared" si="4914"/>
        <v>0</v>
      </c>
      <c r="SX218" s="386">
        <f t="shared" si="5209"/>
        <v>0</v>
      </c>
      <c r="SY218" s="365">
        <f t="shared" si="5210"/>
        <v>0</v>
      </c>
      <c r="SZ218" s="270">
        <f t="shared" si="4915"/>
        <v>0</v>
      </c>
      <c r="TA218" s="270">
        <f t="shared" si="4916"/>
        <v>0</v>
      </c>
      <c r="TB218" s="386">
        <f t="shared" si="5211"/>
        <v>0</v>
      </c>
      <c r="TC218" s="365">
        <f t="shared" si="5212"/>
        <v>0</v>
      </c>
      <c r="TD218" s="270">
        <f t="shared" si="4917"/>
        <v>0</v>
      </c>
      <c r="TE218" s="270">
        <f t="shared" si="4918"/>
        <v>0</v>
      </c>
      <c r="TF218" s="386">
        <f t="shared" si="5213"/>
        <v>0</v>
      </c>
      <c r="TG218" s="365">
        <f t="shared" si="5214"/>
        <v>0</v>
      </c>
      <c r="TH218" s="270">
        <f t="shared" si="4919"/>
        <v>0</v>
      </c>
      <c r="TI218" s="270">
        <f t="shared" si="4920"/>
        <v>0</v>
      </c>
      <c r="TJ218" s="386">
        <f t="shared" si="5215"/>
        <v>0</v>
      </c>
      <c r="TK218" s="365">
        <f t="shared" si="5216"/>
        <v>0</v>
      </c>
      <c r="TL218" s="270">
        <f t="shared" si="4921"/>
        <v>0</v>
      </c>
      <c r="TM218" s="270">
        <f t="shared" si="4922"/>
        <v>0</v>
      </c>
      <c r="TN218" s="386">
        <f t="shared" si="5217"/>
        <v>0</v>
      </c>
      <c r="TO218" s="365">
        <f t="shared" si="5218"/>
        <v>0</v>
      </c>
      <c r="TP218" s="270">
        <f t="shared" si="4923"/>
        <v>0</v>
      </c>
      <c r="TQ218" s="270">
        <f t="shared" si="4924"/>
        <v>0</v>
      </c>
      <c r="TR218" s="386">
        <f t="shared" si="5219"/>
        <v>0</v>
      </c>
      <c r="TS218" s="365">
        <f t="shared" si="5220"/>
        <v>0</v>
      </c>
      <c r="TT218" s="270">
        <f t="shared" si="4925"/>
        <v>0</v>
      </c>
      <c r="TU218" s="270">
        <f t="shared" si="4926"/>
        <v>0</v>
      </c>
      <c r="TV218" s="334">
        <f t="shared" si="4927"/>
        <v>0</v>
      </c>
      <c r="TW218" s="386">
        <f t="shared" si="5221"/>
        <v>0</v>
      </c>
      <c r="TX218" s="365">
        <f t="shared" si="5222"/>
        <v>0</v>
      </c>
      <c r="TY218" s="270">
        <f t="shared" si="4928"/>
        <v>0</v>
      </c>
      <c r="TZ218" s="270">
        <f t="shared" si="4929"/>
        <v>0</v>
      </c>
      <c r="UA218" s="386">
        <f t="shared" si="5223"/>
        <v>0</v>
      </c>
      <c r="UB218" s="365">
        <f t="shared" si="5224"/>
        <v>0</v>
      </c>
      <c r="UC218" s="270">
        <f t="shared" si="4930"/>
        <v>0</v>
      </c>
      <c r="UD218" s="270">
        <f t="shared" si="4931"/>
        <v>0</v>
      </c>
      <c r="UE218" s="386">
        <f t="shared" si="5225"/>
        <v>0</v>
      </c>
      <c r="UF218" s="365">
        <f t="shared" si="5226"/>
        <v>0</v>
      </c>
      <c r="UG218" s="270">
        <f t="shared" si="4932"/>
        <v>0</v>
      </c>
      <c r="UH218" s="270">
        <f t="shared" si="4933"/>
        <v>0</v>
      </c>
      <c r="UI218" s="386">
        <f t="shared" si="5227"/>
        <v>0</v>
      </c>
      <c r="UJ218" s="365">
        <f t="shared" si="5228"/>
        <v>0</v>
      </c>
      <c r="UK218" s="270">
        <f t="shared" si="4934"/>
        <v>0</v>
      </c>
      <c r="UL218" s="270">
        <f t="shared" si="4935"/>
        <v>0</v>
      </c>
      <c r="UM218" s="386">
        <f t="shared" si="5229"/>
        <v>0</v>
      </c>
      <c r="UN218" s="365">
        <f t="shared" si="5230"/>
        <v>0</v>
      </c>
      <c r="UO218" s="270">
        <f t="shared" si="4936"/>
        <v>0</v>
      </c>
      <c r="UP218" s="270">
        <f t="shared" si="4937"/>
        <v>0</v>
      </c>
      <c r="UQ218" s="386">
        <f t="shared" si="5231"/>
        <v>0</v>
      </c>
      <c r="UR218" s="365">
        <f t="shared" si="5232"/>
        <v>0</v>
      </c>
      <c r="US218" s="270">
        <f t="shared" si="4938"/>
        <v>0</v>
      </c>
      <c r="UT218" s="270">
        <f t="shared" si="4939"/>
        <v>0</v>
      </c>
      <c r="UU218" s="386">
        <f t="shared" si="5233"/>
        <v>0</v>
      </c>
      <c r="UV218" s="365">
        <f t="shared" si="5234"/>
        <v>0</v>
      </c>
      <c r="UW218" s="270">
        <f t="shared" si="4940"/>
        <v>0</v>
      </c>
      <c r="UX218" s="270">
        <f t="shared" si="4941"/>
        <v>0</v>
      </c>
      <c r="UY218" s="386">
        <f t="shared" si="5235"/>
        <v>0</v>
      </c>
      <c r="UZ218" s="365">
        <f t="shared" si="5236"/>
        <v>0</v>
      </c>
      <c r="VA218" s="270">
        <f t="shared" si="4942"/>
        <v>0</v>
      </c>
      <c r="VB218" s="270">
        <f t="shared" si="4943"/>
        <v>0</v>
      </c>
      <c r="VC218" s="386">
        <f t="shared" si="5237"/>
        <v>0</v>
      </c>
      <c r="VD218" s="365">
        <f t="shared" si="5238"/>
        <v>0</v>
      </c>
      <c r="VE218" s="270">
        <f t="shared" si="4944"/>
        <v>0</v>
      </c>
      <c r="VF218" s="270">
        <f t="shared" si="4945"/>
        <v>0</v>
      </c>
      <c r="VG218" s="386">
        <f t="shared" si="5239"/>
        <v>0</v>
      </c>
      <c r="VH218" s="365">
        <f t="shared" si="5240"/>
        <v>0</v>
      </c>
      <c r="VI218" s="270">
        <f t="shared" si="4946"/>
        <v>0</v>
      </c>
      <c r="VJ218" s="270">
        <f t="shared" si="4947"/>
        <v>0</v>
      </c>
      <c r="VK218" s="386">
        <f t="shared" si="5241"/>
        <v>0</v>
      </c>
      <c r="VL218" s="365">
        <f t="shared" si="5242"/>
        <v>0</v>
      </c>
      <c r="VM218" s="270">
        <f t="shared" si="4948"/>
        <v>0</v>
      </c>
      <c r="VN218" s="270">
        <f t="shared" si="4949"/>
        <v>0</v>
      </c>
      <c r="VO218" s="386">
        <f t="shared" si="5243"/>
        <v>0</v>
      </c>
      <c r="VP218" s="365">
        <f t="shared" si="5244"/>
        <v>0</v>
      </c>
      <c r="VQ218" s="270">
        <f t="shared" si="4950"/>
        <v>0</v>
      </c>
      <c r="VR218" s="270">
        <f t="shared" si="4951"/>
        <v>0</v>
      </c>
      <c r="VS218" s="334">
        <f t="shared" si="4952"/>
        <v>0</v>
      </c>
      <c r="VT218" s="386">
        <f t="shared" si="5245"/>
        <v>0</v>
      </c>
      <c r="VU218" s="365">
        <f t="shared" si="5246"/>
        <v>0</v>
      </c>
      <c r="VV218" s="270">
        <f t="shared" si="4953"/>
        <v>0</v>
      </c>
      <c r="VW218" s="270">
        <f t="shared" si="4954"/>
        <v>0</v>
      </c>
      <c r="VX218" s="386">
        <f t="shared" si="5247"/>
        <v>0</v>
      </c>
      <c r="VY218" s="365">
        <f t="shared" si="5248"/>
        <v>0</v>
      </c>
      <c r="VZ218" s="270">
        <f t="shared" si="4955"/>
        <v>0</v>
      </c>
      <c r="WA218" s="270">
        <f t="shared" si="4956"/>
        <v>0</v>
      </c>
      <c r="WB218" s="386">
        <f t="shared" si="5249"/>
        <v>0</v>
      </c>
      <c r="WC218" s="365">
        <f t="shared" si="5250"/>
        <v>0</v>
      </c>
      <c r="WD218" s="270">
        <f t="shared" si="4957"/>
        <v>0</v>
      </c>
      <c r="WE218" s="270">
        <f t="shared" si="4958"/>
        <v>0</v>
      </c>
      <c r="WF218" s="386">
        <f t="shared" si="5251"/>
        <v>0</v>
      </c>
      <c r="WG218" s="365">
        <f t="shared" si="5252"/>
        <v>0</v>
      </c>
      <c r="WH218" s="270">
        <f t="shared" si="4959"/>
        <v>0</v>
      </c>
      <c r="WI218" s="270">
        <f t="shared" si="4960"/>
        <v>0</v>
      </c>
      <c r="WJ218" s="386">
        <f t="shared" si="5253"/>
        <v>0</v>
      </c>
      <c r="WK218" s="365">
        <f t="shared" si="5254"/>
        <v>0</v>
      </c>
      <c r="WL218" s="270">
        <f t="shared" si="4961"/>
        <v>0</v>
      </c>
      <c r="WM218" s="270">
        <f t="shared" si="4962"/>
        <v>0</v>
      </c>
      <c r="WN218" s="386">
        <f t="shared" si="5255"/>
        <v>0</v>
      </c>
      <c r="WO218" s="365">
        <f t="shared" si="5256"/>
        <v>0</v>
      </c>
      <c r="WP218" s="270">
        <f t="shared" si="4963"/>
        <v>0</v>
      </c>
      <c r="WQ218" s="270">
        <f t="shared" si="4964"/>
        <v>0</v>
      </c>
      <c r="WR218" s="386">
        <f t="shared" si="5257"/>
        <v>0</v>
      </c>
      <c r="WS218" s="365">
        <f t="shared" si="5258"/>
        <v>0</v>
      </c>
      <c r="WT218" s="270">
        <f t="shared" si="4965"/>
        <v>0</v>
      </c>
      <c r="WU218" s="270">
        <f t="shared" si="4966"/>
        <v>0</v>
      </c>
      <c r="WV218" s="386">
        <f t="shared" si="5259"/>
        <v>0</v>
      </c>
      <c r="WW218" s="365">
        <f t="shared" si="5260"/>
        <v>0</v>
      </c>
      <c r="WX218" s="270">
        <f t="shared" si="4967"/>
        <v>0</v>
      </c>
      <c r="WY218" s="270">
        <f t="shared" si="4968"/>
        <v>0</v>
      </c>
      <c r="WZ218" s="386">
        <f t="shared" si="5261"/>
        <v>0</v>
      </c>
      <c r="XA218" s="365">
        <f t="shared" si="5262"/>
        <v>0</v>
      </c>
      <c r="XB218" s="270">
        <f t="shared" si="4969"/>
        <v>0</v>
      </c>
      <c r="XC218" s="270">
        <f t="shared" si="4970"/>
        <v>0</v>
      </c>
      <c r="XD218" s="386">
        <f t="shared" si="5263"/>
        <v>0</v>
      </c>
      <c r="XE218" s="365">
        <f t="shared" si="5264"/>
        <v>0</v>
      </c>
      <c r="XF218" s="270">
        <f t="shared" si="4971"/>
        <v>0</v>
      </c>
      <c r="XG218" s="270">
        <f t="shared" si="4972"/>
        <v>0</v>
      </c>
      <c r="XH218" s="386">
        <f t="shared" si="5265"/>
        <v>0</v>
      </c>
      <c r="XI218" s="365">
        <f t="shared" si="5266"/>
        <v>0</v>
      </c>
      <c r="XJ218" s="270">
        <f t="shared" si="4973"/>
        <v>0</v>
      </c>
      <c r="XK218" s="270">
        <f t="shared" si="4974"/>
        <v>0</v>
      </c>
      <c r="XL218" s="386">
        <f t="shared" si="5267"/>
        <v>0</v>
      </c>
      <c r="XM218" s="365">
        <f t="shared" si="5268"/>
        <v>0</v>
      </c>
      <c r="XN218" s="270">
        <f t="shared" si="4975"/>
        <v>0</v>
      </c>
      <c r="XO218" s="270">
        <f t="shared" si="4976"/>
        <v>0</v>
      </c>
      <c r="XP218" s="334">
        <f t="shared" si="4977"/>
        <v>0</v>
      </c>
      <c r="XQ218" s="386">
        <f t="shared" si="5269"/>
        <v>0</v>
      </c>
      <c r="XR218" s="365">
        <f t="shared" si="5270"/>
        <v>0</v>
      </c>
      <c r="XS218" s="270">
        <f t="shared" si="4978"/>
        <v>0</v>
      </c>
      <c r="XT218" s="270">
        <f t="shared" si="4979"/>
        <v>0</v>
      </c>
      <c r="XU218" s="386">
        <f t="shared" si="5271"/>
        <v>0</v>
      </c>
      <c r="XV218" s="365">
        <f t="shared" si="5272"/>
        <v>0</v>
      </c>
      <c r="XW218" s="270">
        <f t="shared" si="4980"/>
        <v>0</v>
      </c>
      <c r="XX218" s="270">
        <f t="shared" si="4981"/>
        <v>0</v>
      </c>
      <c r="XY218" s="386">
        <f t="shared" si="5273"/>
        <v>0</v>
      </c>
      <c r="XZ218" s="365">
        <f t="shared" si="5274"/>
        <v>0</v>
      </c>
      <c r="YA218" s="270">
        <f t="shared" si="4982"/>
        <v>0</v>
      </c>
      <c r="YB218" s="270">
        <f t="shared" si="4983"/>
        <v>0</v>
      </c>
      <c r="YC218" s="386">
        <f t="shared" si="5275"/>
        <v>0</v>
      </c>
      <c r="YD218" s="365">
        <f t="shared" si="5276"/>
        <v>0</v>
      </c>
      <c r="YE218" s="270">
        <f t="shared" si="4984"/>
        <v>0</v>
      </c>
      <c r="YF218" s="270">
        <f t="shared" si="4985"/>
        <v>0</v>
      </c>
      <c r="YG218" s="386">
        <f t="shared" si="5277"/>
        <v>0</v>
      </c>
      <c r="YH218" s="365">
        <f t="shared" si="5278"/>
        <v>0</v>
      </c>
      <c r="YI218" s="270">
        <f t="shared" si="4986"/>
        <v>0</v>
      </c>
      <c r="YJ218" s="270">
        <f t="shared" si="4987"/>
        <v>0</v>
      </c>
      <c r="YK218" s="386">
        <f t="shared" si="5279"/>
        <v>0</v>
      </c>
      <c r="YL218" s="365">
        <f t="shared" si="5280"/>
        <v>0</v>
      </c>
      <c r="YM218" s="270">
        <f t="shared" si="4988"/>
        <v>0</v>
      </c>
      <c r="YN218" s="270">
        <f t="shared" si="4989"/>
        <v>0</v>
      </c>
      <c r="YO218" s="386">
        <f t="shared" si="5281"/>
        <v>0</v>
      </c>
      <c r="YP218" s="365">
        <f t="shared" si="5282"/>
        <v>0</v>
      </c>
      <c r="YQ218" s="270">
        <f t="shared" si="4990"/>
        <v>0</v>
      </c>
      <c r="YR218" s="270">
        <f t="shared" si="4991"/>
        <v>0</v>
      </c>
      <c r="YS218" s="386">
        <f t="shared" si="5283"/>
        <v>0</v>
      </c>
      <c r="YT218" s="365">
        <f t="shared" si="5284"/>
        <v>0</v>
      </c>
      <c r="YU218" s="270">
        <f t="shared" si="4992"/>
        <v>0</v>
      </c>
      <c r="YV218" s="270">
        <f t="shared" si="4993"/>
        <v>0</v>
      </c>
      <c r="YW218" s="386">
        <f t="shared" si="5285"/>
        <v>0</v>
      </c>
      <c r="YX218" s="365">
        <f t="shared" si="5286"/>
        <v>0</v>
      </c>
      <c r="YY218" s="270">
        <f t="shared" si="4994"/>
        <v>0</v>
      </c>
      <c r="YZ218" s="270">
        <f t="shared" si="4995"/>
        <v>0</v>
      </c>
      <c r="ZA218" s="386">
        <f t="shared" si="5287"/>
        <v>0</v>
      </c>
      <c r="ZB218" s="365">
        <f t="shared" si="5288"/>
        <v>0</v>
      </c>
      <c r="ZC218" s="270">
        <f t="shared" si="4996"/>
        <v>0</v>
      </c>
      <c r="ZD218" s="270">
        <f t="shared" si="4997"/>
        <v>0</v>
      </c>
      <c r="ZE218" s="386">
        <f t="shared" si="5289"/>
        <v>0</v>
      </c>
      <c r="ZF218" s="365">
        <f t="shared" si="5290"/>
        <v>0</v>
      </c>
      <c r="ZG218" s="270">
        <f t="shared" si="4998"/>
        <v>0</v>
      </c>
      <c r="ZH218" s="270">
        <f t="shared" si="4999"/>
        <v>0</v>
      </c>
      <c r="ZI218" s="386">
        <f t="shared" si="5291"/>
        <v>0</v>
      </c>
      <c r="ZJ218" s="365">
        <f t="shared" si="5292"/>
        <v>0</v>
      </c>
      <c r="ZK218" s="270">
        <f t="shared" si="5000"/>
        <v>0</v>
      </c>
      <c r="ZL218" s="270">
        <f t="shared" si="5001"/>
        <v>0</v>
      </c>
      <c r="ZM218" s="334">
        <f t="shared" si="5002"/>
        <v>0</v>
      </c>
    </row>
    <row r="219" spans="2:689" hidden="1" outlineLevel="1" x14ac:dyDescent="0.3">
      <c r="B219" s="387">
        <v>0.23</v>
      </c>
      <c r="C219" s="367" t="s">
        <v>163</v>
      </c>
      <c r="D219" s="364">
        <v>0</v>
      </c>
      <c r="E219" s="365">
        <v>0</v>
      </c>
      <c r="F219" s="270">
        <f t="shared" si="4609"/>
        <v>0</v>
      </c>
      <c r="G219" s="270">
        <f t="shared" si="4610"/>
        <v>0</v>
      </c>
      <c r="H219" s="364">
        <f t="shared" si="4611"/>
        <v>0</v>
      </c>
      <c r="I219" s="365">
        <f t="shared" si="4612"/>
        <v>0</v>
      </c>
      <c r="J219" s="270">
        <f t="shared" si="4613"/>
        <v>0</v>
      </c>
      <c r="K219" s="270">
        <f t="shared" si="4614"/>
        <v>0</v>
      </c>
      <c r="L219" s="364">
        <f t="shared" si="4615"/>
        <v>0</v>
      </c>
      <c r="M219" s="365">
        <f t="shared" si="4616"/>
        <v>0</v>
      </c>
      <c r="N219" s="270">
        <f t="shared" si="4617"/>
        <v>0</v>
      </c>
      <c r="O219" s="270">
        <f t="shared" si="4618"/>
        <v>0</v>
      </c>
      <c r="P219" s="364">
        <f t="shared" si="4619"/>
        <v>0</v>
      </c>
      <c r="Q219" s="365">
        <f t="shared" si="4620"/>
        <v>0</v>
      </c>
      <c r="R219" s="270">
        <f t="shared" si="4621"/>
        <v>0</v>
      </c>
      <c r="S219" s="270">
        <f t="shared" si="4622"/>
        <v>0</v>
      </c>
      <c r="T219" s="364">
        <f t="shared" si="4623"/>
        <v>0</v>
      </c>
      <c r="U219" s="365">
        <f t="shared" si="4624"/>
        <v>0</v>
      </c>
      <c r="V219" s="270">
        <f t="shared" si="4625"/>
        <v>0</v>
      </c>
      <c r="W219" s="270">
        <f t="shared" si="4626"/>
        <v>0</v>
      </c>
      <c r="X219" s="364">
        <f t="shared" si="4627"/>
        <v>0</v>
      </c>
      <c r="Y219" s="365">
        <f t="shared" si="4628"/>
        <v>0</v>
      </c>
      <c r="Z219" s="270">
        <f t="shared" si="4629"/>
        <v>0</v>
      </c>
      <c r="AA219" s="270">
        <f t="shared" si="4630"/>
        <v>0</v>
      </c>
      <c r="AB219" s="364">
        <f t="shared" si="4631"/>
        <v>0</v>
      </c>
      <c r="AC219" s="365">
        <f t="shared" si="4632"/>
        <v>0</v>
      </c>
      <c r="AD219" s="270">
        <f t="shared" si="4633"/>
        <v>0</v>
      </c>
      <c r="AE219" s="270">
        <f t="shared" si="4634"/>
        <v>0</v>
      </c>
      <c r="AF219" s="364">
        <f t="shared" si="5003"/>
        <v>0</v>
      </c>
      <c r="AG219" s="365">
        <f t="shared" si="5004"/>
        <v>0</v>
      </c>
      <c r="AH219" s="270">
        <f t="shared" si="4635"/>
        <v>0</v>
      </c>
      <c r="AI219" s="270">
        <f t="shared" si="4636"/>
        <v>0</v>
      </c>
      <c r="AJ219" s="364">
        <f t="shared" si="4637"/>
        <v>0</v>
      </c>
      <c r="AK219" s="365">
        <f t="shared" si="4638"/>
        <v>0</v>
      </c>
      <c r="AL219" s="270">
        <f t="shared" si="4639"/>
        <v>0</v>
      </c>
      <c r="AM219" s="270">
        <f t="shared" si="4640"/>
        <v>0</v>
      </c>
      <c r="AN219" s="364">
        <f t="shared" si="4641"/>
        <v>0</v>
      </c>
      <c r="AO219" s="365">
        <f t="shared" si="4642"/>
        <v>0</v>
      </c>
      <c r="AP219" s="270">
        <f t="shared" si="4643"/>
        <v>0</v>
      </c>
      <c r="AQ219" s="270">
        <f t="shared" si="4644"/>
        <v>0</v>
      </c>
      <c r="AR219" s="364">
        <f t="shared" si="4645"/>
        <v>0</v>
      </c>
      <c r="AS219" s="365">
        <f t="shared" si="4646"/>
        <v>0</v>
      </c>
      <c r="AT219" s="270">
        <f t="shared" si="4647"/>
        <v>0</v>
      </c>
      <c r="AU219" s="270">
        <f t="shared" si="4648"/>
        <v>0</v>
      </c>
      <c r="AV219" s="386">
        <f t="shared" si="4649"/>
        <v>0</v>
      </c>
      <c r="AW219" s="365">
        <f t="shared" si="4650"/>
        <v>0</v>
      </c>
      <c r="AX219" s="270">
        <f t="shared" si="4651"/>
        <v>0</v>
      </c>
      <c r="AY219" s="270">
        <f t="shared" si="4652"/>
        <v>0</v>
      </c>
      <c r="AZ219" s="334">
        <f t="shared" si="4653"/>
        <v>0</v>
      </c>
      <c r="BA219" s="386">
        <f t="shared" si="5293"/>
        <v>0</v>
      </c>
      <c r="BB219" s="365">
        <f t="shared" si="5294"/>
        <v>0</v>
      </c>
      <c r="BC219" s="270">
        <f t="shared" si="4656"/>
        <v>0</v>
      </c>
      <c r="BD219" s="270">
        <f t="shared" si="4657"/>
        <v>0</v>
      </c>
      <c r="BE219" s="386">
        <f t="shared" si="4658"/>
        <v>0</v>
      </c>
      <c r="BF219" s="365">
        <f t="shared" si="4659"/>
        <v>0</v>
      </c>
      <c r="BG219" s="270">
        <f t="shared" si="4660"/>
        <v>0</v>
      </c>
      <c r="BH219" s="270">
        <f t="shared" si="4661"/>
        <v>0</v>
      </c>
      <c r="BI219" s="386">
        <f t="shared" si="4662"/>
        <v>0</v>
      </c>
      <c r="BJ219" s="365">
        <f t="shared" si="4663"/>
        <v>0</v>
      </c>
      <c r="BK219" s="270">
        <f t="shared" si="4664"/>
        <v>0</v>
      </c>
      <c r="BL219" s="270">
        <f t="shared" si="4665"/>
        <v>0</v>
      </c>
      <c r="BM219" s="386">
        <f t="shared" si="4666"/>
        <v>0</v>
      </c>
      <c r="BN219" s="365">
        <f t="shared" si="4667"/>
        <v>0</v>
      </c>
      <c r="BO219" s="270">
        <f t="shared" si="4668"/>
        <v>0</v>
      </c>
      <c r="BP219" s="270">
        <f t="shared" si="4669"/>
        <v>0</v>
      </c>
      <c r="BQ219" s="386">
        <f t="shared" si="4670"/>
        <v>0</v>
      </c>
      <c r="BR219" s="365">
        <f t="shared" si="4671"/>
        <v>0</v>
      </c>
      <c r="BS219" s="270">
        <f t="shared" si="4672"/>
        <v>0</v>
      </c>
      <c r="BT219" s="270">
        <f t="shared" si="4673"/>
        <v>0</v>
      </c>
      <c r="BU219" s="386">
        <f t="shared" si="5005"/>
        <v>0</v>
      </c>
      <c r="BV219" s="365">
        <f t="shared" si="5006"/>
        <v>0</v>
      </c>
      <c r="BW219" s="270">
        <f t="shared" si="4674"/>
        <v>0</v>
      </c>
      <c r="BX219" s="270">
        <f t="shared" si="4675"/>
        <v>0</v>
      </c>
      <c r="BY219" s="386">
        <f t="shared" si="4676"/>
        <v>0</v>
      </c>
      <c r="BZ219" s="365">
        <f t="shared" si="4677"/>
        <v>0</v>
      </c>
      <c r="CA219" s="270">
        <f t="shared" si="4678"/>
        <v>0</v>
      </c>
      <c r="CB219" s="270">
        <f t="shared" si="4679"/>
        <v>0</v>
      </c>
      <c r="CC219" s="386">
        <f t="shared" si="4680"/>
        <v>0</v>
      </c>
      <c r="CD219" s="365">
        <f t="shared" si="4681"/>
        <v>0</v>
      </c>
      <c r="CE219" s="270">
        <f t="shared" si="4682"/>
        <v>0</v>
      </c>
      <c r="CF219" s="270">
        <f t="shared" si="4683"/>
        <v>0</v>
      </c>
      <c r="CG219" s="386">
        <f t="shared" si="4684"/>
        <v>0</v>
      </c>
      <c r="CH219" s="365">
        <f t="shared" si="4685"/>
        <v>0</v>
      </c>
      <c r="CI219" s="270">
        <f t="shared" si="4686"/>
        <v>0</v>
      </c>
      <c r="CJ219" s="270">
        <f t="shared" si="4687"/>
        <v>0</v>
      </c>
      <c r="CK219" s="386">
        <f t="shared" si="4688"/>
        <v>0</v>
      </c>
      <c r="CL219" s="365">
        <f t="shared" si="4689"/>
        <v>0</v>
      </c>
      <c r="CM219" s="270">
        <f t="shared" si="4690"/>
        <v>0</v>
      </c>
      <c r="CN219" s="270">
        <f t="shared" si="4691"/>
        <v>0</v>
      </c>
      <c r="CO219" s="386">
        <f t="shared" si="4692"/>
        <v>0</v>
      </c>
      <c r="CP219" s="365">
        <f t="shared" si="4693"/>
        <v>0</v>
      </c>
      <c r="CQ219" s="270">
        <f t="shared" si="4694"/>
        <v>0</v>
      </c>
      <c r="CR219" s="270">
        <f t="shared" si="4695"/>
        <v>0</v>
      </c>
      <c r="CS219" s="386">
        <f t="shared" si="4696"/>
        <v>0</v>
      </c>
      <c r="CT219" s="365">
        <f t="shared" si="4697"/>
        <v>0</v>
      </c>
      <c r="CU219" s="270">
        <f t="shared" si="4698"/>
        <v>0</v>
      </c>
      <c r="CV219" s="270">
        <f t="shared" si="4699"/>
        <v>0</v>
      </c>
      <c r="CW219" s="334">
        <f t="shared" si="4700"/>
        <v>0</v>
      </c>
      <c r="CX219" s="386">
        <f t="shared" si="5007"/>
        <v>0</v>
      </c>
      <c r="CY219" s="365">
        <f t="shared" si="5008"/>
        <v>0</v>
      </c>
      <c r="CZ219" s="270">
        <f t="shared" si="4701"/>
        <v>0</v>
      </c>
      <c r="DA219" s="270">
        <f t="shared" si="4702"/>
        <v>0</v>
      </c>
      <c r="DB219" s="386">
        <f t="shared" si="5009"/>
        <v>0</v>
      </c>
      <c r="DC219" s="365">
        <f t="shared" si="5010"/>
        <v>0</v>
      </c>
      <c r="DD219" s="270">
        <f t="shared" si="4703"/>
        <v>0</v>
      </c>
      <c r="DE219" s="270">
        <f t="shared" si="4704"/>
        <v>0</v>
      </c>
      <c r="DF219" s="386">
        <f t="shared" si="5011"/>
        <v>0</v>
      </c>
      <c r="DG219" s="365">
        <f t="shared" si="5012"/>
        <v>0</v>
      </c>
      <c r="DH219" s="270">
        <f t="shared" si="4705"/>
        <v>0</v>
      </c>
      <c r="DI219" s="270">
        <f t="shared" si="4706"/>
        <v>0</v>
      </c>
      <c r="DJ219" s="386">
        <f t="shared" si="5013"/>
        <v>0</v>
      </c>
      <c r="DK219" s="365">
        <f t="shared" si="5014"/>
        <v>0</v>
      </c>
      <c r="DL219" s="270">
        <f t="shared" si="4707"/>
        <v>0</v>
      </c>
      <c r="DM219" s="270">
        <f t="shared" si="4708"/>
        <v>0</v>
      </c>
      <c r="DN219" s="386">
        <f t="shared" si="5015"/>
        <v>0</v>
      </c>
      <c r="DO219" s="365">
        <f t="shared" si="5016"/>
        <v>0</v>
      </c>
      <c r="DP219" s="270">
        <f t="shared" si="4709"/>
        <v>0</v>
      </c>
      <c r="DQ219" s="270">
        <f t="shared" si="4710"/>
        <v>0</v>
      </c>
      <c r="DR219" s="386">
        <f t="shared" si="5017"/>
        <v>0</v>
      </c>
      <c r="DS219" s="365">
        <f t="shared" si="5018"/>
        <v>0</v>
      </c>
      <c r="DT219" s="270">
        <f t="shared" si="4711"/>
        <v>0</v>
      </c>
      <c r="DU219" s="270">
        <f t="shared" si="4712"/>
        <v>0</v>
      </c>
      <c r="DV219" s="386">
        <f t="shared" si="5019"/>
        <v>0</v>
      </c>
      <c r="DW219" s="365">
        <f t="shared" si="5020"/>
        <v>0</v>
      </c>
      <c r="DX219" s="270">
        <f t="shared" si="4713"/>
        <v>0</v>
      </c>
      <c r="DY219" s="270">
        <f t="shared" si="4714"/>
        <v>0</v>
      </c>
      <c r="DZ219" s="386">
        <f t="shared" si="5021"/>
        <v>0</v>
      </c>
      <c r="EA219" s="365">
        <f t="shared" si="5022"/>
        <v>0</v>
      </c>
      <c r="EB219" s="270">
        <f t="shared" si="4715"/>
        <v>0</v>
      </c>
      <c r="EC219" s="270">
        <f t="shared" si="4716"/>
        <v>0</v>
      </c>
      <c r="ED219" s="386">
        <f t="shared" si="5023"/>
        <v>0</v>
      </c>
      <c r="EE219" s="365">
        <f t="shared" si="5024"/>
        <v>0</v>
      </c>
      <c r="EF219" s="270">
        <f t="shared" si="4717"/>
        <v>0</v>
      </c>
      <c r="EG219" s="270">
        <f t="shared" si="4718"/>
        <v>0</v>
      </c>
      <c r="EH219" s="386">
        <f t="shared" si="5025"/>
        <v>0</v>
      </c>
      <c r="EI219" s="365">
        <f t="shared" si="5026"/>
        <v>0</v>
      </c>
      <c r="EJ219" s="270">
        <f t="shared" si="4719"/>
        <v>0</v>
      </c>
      <c r="EK219" s="270">
        <f t="shared" si="4720"/>
        <v>0</v>
      </c>
      <c r="EL219" s="386">
        <f t="shared" si="4721"/>
        <v>0</v>
      </c>
      <c r="EM219" s="365">
        <f t="shared" si="5027"/>
        <v>0</v>
      </c>
      <c r="EN219" s="270">
        <f t="shared" si="4722"/>
        <v>0</v>
      </c>
      <c r="EO219" s="270">
        <f t="shared" si="4723"/>
        <v>0</v>
      </c>
      <c r="EP219" s="386">
        <f t="shared" si="5028"/>
        <v>0</v>
      </c>
      <c r="EQ219" s="365">
        <f t="shared" si="5029"/>
        <v>0</v>
      </c>
      <c r="ER219" s="270">
        <f t="shared" si="4724"/>
        <v>0</v>
      </c>
      <c r="ES219" s="270">
        <f t="shared" si="4725"/>
        <v>0</v>
      </c>
      <c r="ET219" s="334">
        <f t="shared" si="4726"/>
        <v>0</v>
      </c>
      <c r="EU219" s="386">
        <f t="shared" si="5030"/>
        <v>0</v>
      </c>
      <c r="EV219" s="365">
        <f t="shared" si="5031"/>
        <v>0</v>
      </c>
      <c r="EW219" s="270">
        <f t="shared" si="4727"/>
        <v>0</v>
      </c>
      <c r="EX219" s="270">
        <f t="shared" si="4728"/>
        <v>0</v>
      </c>
      <c r="EY219" s="386">
        <f t="shared" si="5032"/>
        <v>0</v>
      </c>
      <c r="EZ219" s="365">
        <f t="shared" si="5033"/>
        <v>0</v>
      </c>
      <c r="FA219" s="270">
        <f t="shared" si="4729"/>
        <v>0</v>
      </c>
      <c r="FB219" s="270">
        <f t="shared" si="4730"/>
        <v>0</v>
      </c>
      <c r="FC219" s="386">
        <f t="shared" si="5034"/>
        <v>0</v>
      </c>
      <c r="FD219" s="365">
        <f t="shared" si="5035"/>
        <v>0</v>
      </c>
      <c r="FE219" s="270">
        <f t="shared" si="4731"/>
        <v>0</v>
      </c>
      <c r="FF219" s="270">
        <f t="shared" si="4732"/>
        <v>0</v>
      </c>
      <c r="FG219" s="386">
        <f t="shared" si="5036"/>
        <v>0</v>
      </c>
      <c r="FH219" s="365">
        <f t="shared" si="5037"/>
        <v>0</v>
      </c>
      <c r="FI219" s="270">
        <f t="shared" si="4733"/>
        <v>0</v>
      </c>
      <c r="FJ219" s="270">
        <f t="shared" si="4734"/>
        <v>0</v>
      </c>
      <c r="FK219" s="386">
        <f t="shared" si="5038"/>
        <v>0</v>
      </c>
      <c r="FL219" s="365">
        <f t="shared" si="5039"/>
        <v>0</v>
      </c>
      <c r="FM219" s="270">
        <f t="shared" si="4735"/>
        <v>0</v>
      </c>
      <c r="FN219" s="270">
        <f t="shared" si="4736"/>
        <v>0</v>
      </c>
      <c r="FO219" s="386">
        <f t="shared" si="5040"/>
        <v>0</v>
      </c>
      <c r="FP219" s="365">
        <f t="shared" si="5041"/>
        <v>0</v>
      </c>
      <c r="FQ219" s="270">
        <f t="shared" si="4737"/>
        <v>0</v>
      </c>
      <c r="FR219" s="270">
        <f t="shared" si="4738"/>
        <v>0</v>
      </c>
      <c r="FS219" s="386">
        <f t="shared" si="5042"/>
        <v>0</v>
      </c>
      <c r="FT219" s="365">
        <f t="shared" si="5043"/>
        <v>0</v>
      </c>
      <c r="FU219" s="270">
        <f t="shared" si="4739"/>
        <v>0</v>
      </c>
      <c r="FV219" s="270">
        <f t="shared" si="4740"/>
        <v>0</v>
      </c>
      <c r="FW219" s="386">
        <f t="shared" si="5044"/>
        <v>0</v>
      </c>
      <c r="FX219" s="365">
        <f t="shared" si="5045"/>
        <v>0</v>
      </c>
      <c r="FY219" s="270">
        <f t="shared" si="4741"/>
        <v>0</v>
      </c>
      <c r="FZ219" s="270">
        <f t="shared" si="4742"/>
        <v>0</v>
      </c>
      <c r="GA219" s="386">
        <f t="shared" si="5046"/>
        <v>0</v>
      </c>
      <c r="GB219" s="365">
        <f t="shared" si="5047"/>
        <v>0</v>
      </c>
      <c r="GC219" s="270">
        <f t="shared" si="4743"/>
        <v>0</v>
      </c>
      <c r="GD219" s="270">
        <f t="shared" si="4744"/>
        <v>0</v>
      </c>
      <c r="GE219" s="386">
        <f t="shared" si="5048"/>
        <v>0</v>
      </c>
      <c r="GF219" s="365">
        <f t="shared" si="5049"/>
        <v>0</v>
      </c>
      <c r="GG219" s="270">
        <f t="shared" si="4745"/>
        <v>0</v>
      </c>
      <c r="GH219" s="270">
        <f t="shared" si="4746"/>
        <v>0</v>
      </c>
      <c r="GI219" s="386">
        <f t="shared" si="5050"/>
        <v>0</v>
      </c>
      <c r="GJ219" s="365">
        <f t="shared" si="5051"/>
        <v>0</v>
      </c>
      <c r="GK219" s="270">
        <f t="shared" si="4747"/>
        <v>0</v>
      </c>
      <c r="GL219" s="270">
        <f t="shared" si="4748"/>
        <v>0</v>
      </c>
      <c r="GM219" s="386">
        <f t="shared" si="5052"/>
        <v>0</v>
      </c>
      <c r="GN219" s="365">
        <f t="shared" si="5053"/>
        <v>0</v>
      </c>
      <c r="GO219" s="270">
        <f t="shared" si="4749"/>
        <v>0</v>
      </c>
      <c r="GP219" s="270">
        <f t="shared" si="4750"/>
        <v>0</v>
      </c>
      <c r="GQ219" s="334">
        <f t="shared" si="4751"/>
        <v>0</v>
      </c>
      <c r="GR219" s="386">
        <f t="shared" si="5054"/>
        <v>0</v>
      </c>
      <c r="GS219" s="365">
        <f t="shared" si="5055"/>
        <v>0</v>
      </c>
      <c r="GT219" s="270">
        <f t="shared" si="4752"/>
        <v>0</v>
      </c>
      <c r="GU219" s="270">
        <f t="shared" si="4753"/>
        <v>0</v>
      </c>
      <c r="GV219" s="386">
        <f t="shared" si="5056"/>
        <v>0</v>
      </c>
      <c r="GW219" s="365">
        <f t="shared" si="5057"/>
        <v>0</v>
      </c>
      <c r="GX219" s="270">
        <f t="shared" si="4754"/>
        <v>0</v>
      </c>
      <c r="GY219" s="270">
        <f t="shared" si="4755"/>
        <v>0</v>
      </c>
      <c r="GZ219" s="386">
        <f t="shared" si="5058"/>
        <v>0</v>
      </c>
      <c r="HA219" s="365">
        <f t="shared" si="5059"/>
        <v>0</v>
      </c>
      <c r="HB219" s="270">
        <f t="shared" si="4756"/>
        <v>0</v>
      </c>
      <c r="HC219" s="270">
        <f t="shared" si="4757"/>
        <v>0</v>
      </c>
      <c r="HD219" s="386">
        <f t="shared" si="5060"/>
        <v>0</v>
      </c>
      <c r="HE219" s="365">
        <f t="shared" si="5061"/>
        <v>0</v>
      </c>
      <c r="HF219" s="270">
        <f t="shared" si="4758"/>
        <v>0</v>
      </c>
      <c r="HG219" s="270">
        <f t="shared" si="4759"/>
        <v>0</v>
      </c>
      <c r="HH219" s="386">
        <f t="shared" si="5062"/>
        <v>0</v>
      </c>
      <c r="HI219" s="365">
        <f t="shared" si="5063"/>
        <v>0</v>
      </c>
      <c r="HJ219" s="270">
        <f t="shared" si="4760"/>
        <v>0</v>
      </c>
      <c r="HK219" s="270">
        <f t="shared" si="4761"/>
        <v>0</v>
      </c>
      <c r="HL219" s="386">
        <f t="shared" si="5064"/>
        <v>0</v>
      </c>
      <c r="HM219" s="365">
        <f t="shared" si="5065"/>
        <v>0</v>
      </c>
      <c r="HN219" s="270">
        <f t="shared" si="4762"/>
        <v>0</v>
      </c>
      <c r="HO219" s="270">
        <f t="shared" si="4763"/>
        <v>0</v>
      </c>
      <c r="HP219" s="386">
        <f t="shared" si="5066"/>
        <v>0</v>
      </c>
      <c r="HQ219" s="365">
        <f t="shared" si="5067"/>
        <v>0</v>
      </c>
      <c r="HR219" s="270">
        <f t="shared" si="4764"/>
        <v>0</v>
      </c>
      <c r="HS219" s="270">
        <f t="shared" si="4765"/>
        <v>0</v>
      </c>
      <c r="HT219" s="386">
        <f t="shared" si="5068"/>
        <v>0</v>
      </c>
      <c r="HU219" s="365">
        <f t="shared" si="5069"/>
        <v>0</v>
      </c>
      <c r="HV219" s="270">
        <f t="shared" si="4766"/>
        <v>0</v>
      </c>
      <c r="HW219" s="270">
        <f t="shared" si="4767"/>
        <v>0</v>
      </c>
      <c r="HX219" s="386">
        <f t="shared" si="5070"/>
        <v>0</v>
      </c>
      <c r="HY219" s="365">
        <f t="shared" si="5071"/>
        <v>0</v>
      </c>
      <c r="HZ219" s="270">
        <f t="shared" si="4768"/>
        <v>0</v>
      </c>
      <c r="IA219" s="270">
        <f t="shared" si="4769"/>
        <v>0</v>
      </c>
      <c r="IB219" s="386">
        <f t="shared" si="5072"/>
        <v>0</v>
      </c>
      <c r="IC219" s="365">
        <f t="shared" si="5073"/>
        <v>0</v>
      </c>
      <c r="ID219" s="270">
        <f t="shared" si="4770"/>
        <v>0</v>
      </c>
      <c r="IE219" s="270">
        <f t="shared" si="4771"/>
        <v>0</v>
      </c>
      <c r="IF219" s="386">
        <f t="shared" si="4772"/>
        <v>0</v>
      </c>
      <c r="IG219" s="365">
        <f t="shared" si="5074"/>
        <v>0</v>
      </c>
      <c r="IH219" s="270">
        <f t="shared" si="4773"/>
        <v>0</v>
      </c>
      <c r="II219" s="270">
        <f t="shared" si="4774"/>
        <v>0</v>
      </c>
      <c r="IJ219" s="386">
        <f t="shared" si="5075"/>
        <v>0</v>
      </c>
      <c r="IK219" s="365">
        <f t="shared" si="5076"/>
        <v>0</v>
      </c>
      <c r="IL219" s="270">
        <f t="shared" si="4775"/>
        <v>0</v>
      </c>
      <c r="IM219" s="270">
        <f t="shared" si="4776"/>
        <v>0</v>
      </c>
      <c r="IN219" s="334">
        <f t="shared" si="4777"/>
        <v>0</v>
      </c>
      <c r="IO219" s="386">
        <f t="shared" si="5077"/>
        <v>0</v>
      </c>
      <c r="IP219" s="365">
        <f t="shared" si="5078"/>
        <v>0</v>
      </c>
      <c r="IQ219" s="270">
        <f t="shared" si="4778"/>
        <v>0</v>
      </c>
      <c r="IR219" s="270">
        <f t="shared" si="4779"/>
        <v>0</v>
      </c>
      <c r="IS219" s="386">
        <f t="shared" si="5079"/>
        <v>0</v>
      </c>
      <c r="IT219" s="365">
        <f t="shared" si="5080"/>
        <v>0</v>
      </c>
      <c r="IU219" s="270">
        <f t="shared" si="4780"/>
        <v>0</v>
      </c>
      <c r="IV219" s="270">
        <f t="shared" si="4781"/>
        <v>0</v>
      </c>
      <c r="IW219" s="386">
        <f t="shared" si="5081"/>
        <v>0</v>
      </c>
      <c r="IX219" s="365">
        <f t="shared" si="5082"/>
        <v>0</v>
      </c>
      <c r="IY219" s="270">
        <f t="shared" si="4782"/>
        <v>0</v>
      </c>
      <c r="IZ219" s="270">
        <f t="shared" si="4783"/>
        <v>0</v>
      </c>
      <c r="JA219" s="386">
        <f t="shared" si="5083"/>
        <v>0</v>
      </c>
      <c r="JB219" s="365">
        <f t="shared" si="5084"/>
        <v>0</v>
      </c>
      <c r="JC219" s="270">
        <f t="shared" si="4784"/>
        <v>0</v>
      </c>
      <c r="JD219" s="270">
        <f t="shared" si="4785"/>
        <v>0</v>
      </c>
      <c r="JE219" s="386">
        <f t="shared" si="5085"/>
        <v>0</v>
      </c>
      <c r="JF219" s="365">
        <f t="shared" si="5086"/>
        <v>0</v>
      </c>
      <c r="JG219" s="270">
        <f t="shared" si="4786"/>
        <v>0</v>
      </c>
      <c r="JH219" s="270">
        <f t="shared" si="4787"/>
        <v>0</v>
      </c>
      <c r="JI219" s="386">
        <f t="shared" si="5087"/>
        <v>0</v>
      </c>
      <c r="JJ219" s="365">
        <f t="shared" si="5088"/>
        <v>0</v>
      </c>
      <c r="JK219" s="270">
        <f t="shared" si="4788"/>
        <v>0</v>
      </c>
      <c r="JL219" s="270">
        <f t="shared" si="4789"/>
        <v>0</v>
      </c>
      <c r="JM219" s="386">
        <f t="shared" si="5089"/>
        <v>0</v>
      </c>
      <c r="JN219" s="365">
        <f t="shared" si="5090"/>
        <v>0</v>
      </c>
      <c r="JO219" s="270">
        <f t="shared" si="4790"/>
        <v>0</v>
      </c>
      <c r="JP219" s="270">
        <f t="shared" si="4791"/>
        <v>0</v>
      </c>
      <c r="JQ219" s="386">
        <f t="shared" si="5091"/>
        <v>0</v>
      </c>
      <c r="JR219" s="365">
        <f t="shared" si="5092"/>
        <v>0</v>
      </c>
      <c r="JS219" s="270">
        <f t="shared" si="4792"/>
        <v>0</v>
      </c>
      <c r="JT219" s="270">
        <f t="shared" si="4793"/>
        <v>0</v>
      </c>
      <c r="JU219" s="386">
        <f t="shared" si="5093"/>
        <v>0</v>
      </c>
      <c r="JV219" s="365">
        <f t="shared" si="5094"/>
        <v>0</v>
      </c>
      <c r="JW219" s="270">
        <f t="shared" si="4794"/>
        <v>0</v>
      </c>
      <c r="JX219" s="270">
        <f t="shared" si="4795"/>
        <v>0</v>
      </c>
      <c r="JY219" s="386">
        <f t="shared" si="5095"/>
        <v>0</v>
      </c>
      <c r="JZ219" s="365">
        <f t="shared" si="5096"/>
        <v>0</v>
      </c>
      <c r="KA219" s="270">
        <f t="shared" si="4796"/>
        <v>0</v>
      </c>
      <c r="KB219" s="270">
        <f t="shared" si="4797"/>
        <v>0</v>
      </c>
      <c r="KC219" s="386">
        <f t="shared" si="5097"/>
        <v>0</v>
      </c>
      <c r="KD219" s="365">
        <f t="shared" si="5098"/>
        <v>0</v>
      </c>
      <c r="KE219" s="270">
        <f t="shared" si="4798"/>
        <v>0</v>
      </c>
      <c r="KF219" s="270">
        <f t="shared" si="4799"/>
        <v>0</v>
      </c>
      <c r="KG219" s="386">
        <f t="shared" si="5099"/>
        <v>0</v>
      </c>
      <c r="KH219" s="365">
        <f t="shared" si="5100"/>
        <v>0</v>
      </c>
      <c r="KI219" s="270">
        <f t="shared" si="4800"/>
        <v>0</v>
      </c>
      <c r="KJ219" s="270">
        <f t="shared" si="4801"/>
        <v>0</v>
      </c>
      <c r="KK219" s="334">
        <f t="shared" si="4802"/>
        <v>0</v>
      </c>
      <c r="KL219" s="386">
        <f t="shared" si="5101"/>
        <v>0</v>
      </c>
      <c r="KM219" s="365">
        <f t="shared" si="5102"/>
        <v>0</v>
      </c>
      <c r="KN219" s="270">
        <f t="shared" si="4803"/>
        <v>0</v>
      </c>
      <c r="KO219" s="270">
        <f t="shared" si="4804"/>
        <v>0</v>
      </c>
      <c r="KP219" s="386">
        <f t="shared" si="5103"/>
        <v>0</v>
      </c>
      <c r="KQ219" s="365">
        <f t="shared" si="5104"/>
        <v>0</v>
      </c>
      <c r="KR219" s="270">
        <f t="shared" si="4805"/>
        <v>0</v>
      </c>
      <c r="KS219" s="270">
        <f t="shared" si="4806"/>
        <v>0</v>
      </c>
      <c r="KT219" s="386">
        <f t="shared" si="5105"/>
        <v>0</v>
      </c>
      <c r="KU219" s="365">
        <f t="shared" si="5106"/>
        <v>0</v>
      </c>
      <c r="KV219" s="270">
        <f t="shared" si="4807"/>
        <v>0</v>
      </c>
      <c r="KW219" s="270">
        <f t="shared" si="4808"/>
        <v>0</v>
      </c>
      <c r="KX219" s="386">
        <f t="shared" si="5107"/>
        <v>0</v>
      </c>
      <c r="KY219" s="365">
        <f t="shared" si="5108"/>
        <v>0</v>
      </c>
      <c r="KZ219" s="270">
        <f t="shared" si="4809"/>
        <v>0</v>
      </c>
      <c r="LA219" s="270">
        <f t="shared" si="4810"/>
        <v>0</v>
      </c>
      <c r="LB219" s="386">
        <f t="shared" si="5109"/>
        <v>0</v>
      </c>
      <c r="LC219" s="365">
        <f t="shared" si="5110"/>
        <v>0</v>
      </c>
      <c r="LD219" s="270">
        <f t="shared" si="4811"/>
        <v>0</v>
      </c>
      <c r="LE219" s="270">
        <f t="shared" si="4812"/>
        <v>0</v>
      </c>
      <c r="LF219" s="386">
        <f t="shared" si="5111"/>
        <v>0</v>
      </c>
      <c r="LG219" s="365">
        <f t="shared" si="5112"/>
        <v>0</v>
      </c>
      <c r="LH219" s="270">
        <f t="shared" si="4813"/>
        <v>0</v>
      </c>
      <c r="LI219" s="270">
        <f t="shared" si="4814"/>
        <v>0</v>
      </c>
      <c r="LJ219" s="386">
        <f t="shared" si="5113"/>
        <v>0</v>
      </c>
      <c r="LK219" s="365">
        <f t="shared" si="5114"/>
        <v>0</v>
      </c>
      <c r="LL219" s="270">
        <f t="shared" si="4815"/>
        <v>0</v>
      </c>
      <c r="LM219" s="270">
        <f t="shared" si="4816"/>
        <v>0</v>
      </c>
      <c r="LN219" s="386">
        <f t="shared" si="5115"/>
        <v>0</v>
      </c>
      <c r="LO219" s="365">
        <f t="shared" si="5116"/>
        <v>0</v>
      </c>
      <c r="LP219" s="270">
        <f t="shared" si="4817"/>
        <v>0</v>
      </c>
      <c r="LQ219" s="270">
        <f t="shared" si="4818"/>
        <v>0</v>
      </c>
      <c r="LR219" s="386">
        <f t="shared" si="5117"/>
        <v>0</v>
      </c>
      <c r="LS219" s="365">
        <f t="shared" si="5118"/>
        <v>0</v>
      </c>
      <c r="LT219" s="270">
        <f t="shared" si="4819"/>
        <v>0</v>
      </c>
      <c r="LU219" s="270">
        <f t="shared" si="4820"/>
        <v>0</v>
      </c>
      <c r="LV219" s="386">
        <f t="shared" si="5119"/>
        <v>0</v>
      </c>
      <c r="LW219" s="365">
        <f t="shared" si="5120"/>
        <v>0</v>
      </c>
      <c r="LX219" s="270">
        <f t="shared" si="4821"/>
        <v>0</v>
      </c>
      <c r="LY219" s="270">
        <f t="shared" si="4822"/>
        <v>0</v>
      </c>
      <c r="LZ219" s="386">
        <f t="shared" si="5121"/>
        <v>0</v>
      </c>
      <c r="MA219" s="365">
        <f t="shared" si="5122"/>
        <v>0</v>
      </c>
      <c r="MB219" s="270">
        <f t="shared" si="4823"/>
        <v>0</v>
      </c>
      <c r="MC219" s="270">
        <f t="shared" si="4824"/>
        <v>0</v>
      </c>
      <c r="MD219" s="386">
        <f t="shared" si="5123"/>
        <v>0</v>
      </c>
      <c r="ME219" s="365">
        <f t="shared" si="5124"/>
        <v>0</v>
      </c>
      <c r="MF219" s="270">
        <f t="shared" si="4825"/>
        <v>0</v>
      </c>
      <c r="MG219" s="270">
        <f t="shared" si="4826"/>
        <v>0</v>
      </c>
      <c r="MH219" s="334">
        <f t="shared" si="4827"/>
        <v>0</v>
      </c>
      <c r="MI219" s="386">
        <f t="shared" si="5125"/>
        <v>0</v>
      </c>
      <c r="MJ219" s="365">
        <f t="shared" si="5126"/>
        <v>0</v>
      </c>
      <c r="MK219" s="270">
        <f t="shared" si="4828"/>
        <v>0</v>
      </c>
      <c r="ML219" s="270">
        <f t="shared" si="4829"/>
        <v>0</v>
      </c>
      <c r="MM219" s="386">
        <f t="shared" si="5127"/>
        <v>0</v>
      </c>
      <c r="MN219" s="365">
        <f t="shared" si="5128"/>
        <v>0</v>
      </c>
      <c r="MO219" s="270">
        <f t="shared" si="4830"/>
        <v>0</v>
      </c>
      <c r="MP219" s="270">
        <f t="shared" si="4831"/>
        <v>0</v>
      </c>
      <c r="MQ219" s="386">
        <f t="shared" si="5129"/>
        <v>0</v>
      </c>
      <c r="MR219" s="365">
        <f t="shared" si="5130"/>
        <v>0</v>
      </c>
      <c r="MS219" s="270">
        <f t="shared" si="4832"/>
        <v>0</v>
      </c>
      <c r="MT219" s="270">
        <f t="shared" si="4833"/>
        <v>0</v>
      </c>
      <c r="MU219" s="386">
        <f t="shared" si="5131"/>
        <v>0</v>
      </c>
      <c r="MV219" s="365">
        <f t="shared" si="5132"/>
        <v>0</v>
      </c>
      <c r="MW219" s="270">
        <f t="shared" si="4834"/>
        <v>0</v>
      </c>
      <c r="MX219" s="270">
        <f t="shared" si="4835"/>
        <v>0</v>
      </c>
      <c r="MY219" s="386">
        <f t="shared" si="5133"/>
        <v>0</v>
      </c>
      <c r="MZ219" s="365">
        <f t="shared" si="5134"/>
        <v>0</v>
      </c>
      <c r="NA219" s="270">
        <f t="shared" si="4836"/>
        <v>0</v>
      </c>
      <c r="NB219" s="270">
        <f t="shared" si="4837"/>
        <v>0</v>
      </c>
      <c r="NC219" s="386">
        <f t="shared" si="5135"/>
        <v>0</v>
      </c>
      <c r="ND219" s="365">
        <f t="shared" si="5136"/>
        <v>0</v>
      </c>
      <c r="NE219" s="270">
        <f t="shared" si="4838"/>
        <v>0</v>
      </c>
      <c r="NF219" s="270">
        <f t="shared" si="4839"/>
        <v>0</v>
      </c>
      <c r="NG219" s="386">
        <f t="shared" si="5137"/>
        <v>0</v>
      </c>
      <c r="NH219" s="365">
        <f t="shared" si="5138"/>
        <v>0</v>
      </c>
      <c r="NI219" s="270">
        <f t="shared" si="4840"/>
        <v>0</v>
      </c>
      <c r="NJ219" s="270">
        <f t="shared" si="4841"/>
        <v>0</v>
      </c>
      <c r="NK219" s="386">
        <f t="shared" si="5139"/>
        <v>0</v>
      </c>
      <c r="NL219" s="365">
        <f t="shared" si="5140"/>
        <v>0</v>
      </c>
      <c r="NM219" s="270">
        <f t="shared" si="4842"/>
        <v>0</v>
      </c>
      <c r="NN219" s="270">
        <f t="shared" si="4843"/>
        <v>0</v>
      </c>
      <c r="NO219" s="386">
        <f t="shared" si="5141"/>
        <v>0</v>
      </c>
      <c r="NP219" s="365">
        <f t="shared" si="5142"/>
        <v>0</v>
      </c>
      <c r="NQ219" s="270">
        <f t="shared" si="4844"/>
        <v>0</v>
      </c>
      <c r="NR219" s="270">
        <f t="shared" si="4845"/>
        <v>0</v>
      </c>
      <c r="NS219" s="386">
        <f t="shared" si="5143"/>
        <v>0</v>
      </c>
      <c r="NT219" s="365">
        <f t="shared" si="5144"/>
        <v>0</v>
      </c>
      <c r="NU219" s="270">
        <f t="shared" si="4846"/>
        <v>0</v>
      </c>
      <c r="NV219" s="270">
        <f t="shared" si="4847"/>
        <v>0</v>
      </c>
      <c r="NW219" s="386">
        <f t="shared" si="5145"/>
        <v>0</v>
      </c>
      <c r="NX219" s="365">
        <f t="shared" si="5146"/>
        <v>0</v>
      </c>
      <c r="NY219" s="270">
        <f t="shared" si="4848"/>
        <v>0</v>
      </c>
      <c r="NZ219" s="270">
        <f t="shared" si="4849"/>
        <v>0</v>
      </c>
      <c r="OA219" s="386">
        <f t="shared" si="5147"/>
        <v>0</v>
      </c>
      <c r="OB219" s="365">
        <f t="shared" si="5148"/>
        <v>0</v>
      </c>
      <c r="OC219" s="270">
        <f t="shared" si="4850"/>
        <v>0</v>
      </c>
      <c r="OD219" s="270">
        <f t="shared" si="4851"/>
        <v>0</v>
      </c>
      <c r="OE219" s="334">
        <f t="shared" si="4852"/>
        <v>0</v>
      </c>
      <c r="OF219" s="386">
        <f t="shared" si="5149"/>
        <v>0</v>
      </c>
      <c r="OG219" s="365">
        <f t="shared" si="5150"/>
        <v>0</v>
      </c>
      <c r="OH219" s="270">
        <f t="shared" si="4853"/>
        <v>0</v>
      </c>
      <c r="OI219" s="270">
        <f t="shared" si="4854"/>
        <v>0</v>
      </c>
      <c r="OJ219" s="386">
        <f t="shared" si="5151"/>
        <v>0</v>
      </c>
      <c r="OK219" s="365">
        <f t="shared" si="5152"/>
        <v>0</v>
      </c>
      <c r="OL219" s="270">
        <f t="shared" si="4855"/>
        <v>0</v>
      </c>
      <c r="OM219" s="270">
        <f t="shared" si="4856"/>
        <v>0</v>
      </c>
      <c r="ON219" s="386">
        <f t="shared" si="5153"/>
        <v>0</v>
      </c>
      <c r="OO219" s="365">
        <f t="shared" si="5154"/>
        <v>0</v>
      </c>
      <c r="OP219" s="270">
        <f t="shared" si="4857"/>
        <v>0</v>
      </c>
      <c r="OQ219" s="270">
        <f t="shared" si="4858"/>
        <v>0</v>
      </c>
      <c r="OR219" s="386">
        <f t="shared" si="5155"/>
        <v>0</v>
      </c>
      <c r="OS219" s="365">
        <f t="shared" si="5156"/>
        <v>0</v>
      </c>
      <c r="OT219" s="270">
        <f t="shared" si="4859"/>
        <v>0</v>
      </c>
      <c r="OU219" s="270">
        <f t="shared" si="4860"/>
        <v>0</v>
      </c>
      <c r="OV219" s="386">
        <f t="shared" si="5157"/>
        <v>0</v>
      </c>
      <c r="OW219" s="365">
        <f t="shared" si="5158"/>
        <v>0</v>
      </c>
      <c r="OX219" s="270">
        <f t="shared" si="4861"/>
        <v>0</v>
      </c>
      <c r="OY219" s="270">
        <f t="shared" si="4862"/>
        <v>0</v>
      </c>
      <c r="OZ219" s="386">
        <f t="shared" si="5159"/>
        <v>0</v>
      </c>
      <c r="PA219" s="365">
        <f t="shared" si="5160"/>
        <v>0</v>
      </c>
      <c r="PB219" s="270">
        <f t="shared" si="4863"/>
        <v>0</v>
      </c>
      <c r="PC219" s="270">
        <f t="shared" si="4864"/>
        <v>0</v>
      </c>
      <c r="PD219" s="386">
        <f t="shared" si="5161"/>
        <v>0</v>
      </c>
      <c r="PE219" s="365">
        <f t="shared" si="5162"/>
        <v>0</v>
      </c>
      <c r="PF219" s="270">
        <f t="shared" si="4865"/>
        <v>0</v>
      </c>
      <c r="PG219" s="270">
        <f t="shared" si="4866"/>
        <v>0</v>
      </c>
      <c r="PH219" s="386">
        <f t="shared" si="5163"/>
        <v>0</v>
      </c>
      <c r="PI219" s="365">
        <f t="shared" si="5164"/>
        <v>0</v>
      </c>
      <c r="PJ219" s="270">
        <f t="shared" si="4867"/>
        <v>0</v>
      </c>
      <c r="PK219" s="270">
        <f t="shared" si="4868"/>
        <v>0</v>
      </c>
      <c r="PL219" s="386">
        <f t="shared" si="5165"/>
        <v>0</v>
      </c>
      <c r="PM219" s="365">
        <f t="shared" si="5166"/>
        <v>0</v>
      </c>
      <c r="PN219" s="270">
        <f t="shared" si="4869"/>
        <v>0</v>
      </c>
      <c r="PO219" s="270">
        <f t="shared" si="4870"/>
        <v>0</v>
      </c>
      <c r="PP219" s="386">
        <f t="shared" si="5167"/>
        <v>0</v>
      </c>
      <c r="PQ219" s="365">
        <f t="shared" si="5168"/>
        <v>0</v>
      </c>
      <c r="PR219" s="270">
        <f t="shared" si="4871"/>
        <v>0</v>
      </c>
      <c r="PS219" s="270">
        <f t="shared" si="4872"/>
        <v>0</v>
      </c>
      <c r="PT219" s="386">
        <f t="shared" si="5169"/>
        <v>0</v>
      </c>
      <c r="PU219" s="365">
        <f t="shared" si="5170"/>
        <v>0</v>
      </c>
      <c r="PV219" s="270">
        <f t="shared" si="4873"/>
        <v>0</v>
      </c>
      <c r="PW219" s="270">
        <f t="shared" si="4874"/>
        <v>0</v>
      </c>
      <c r="PX219" s="386">
        <f t="shared" si="5171"/>
        <v>0</v>
      </c>
      <c r="PY219" s="365">
        <f t="shared" si="5172"/>
        <v>0</v>
      </c>
      <c r="PZ219" s="270">
        <f t="shared" si="4875"/>
        <v>0</v>
      </c>
      <c r="QA219" s="270">
        <f t="shared" si="4876"/>
        <v>0</v>
      </c>
      <c r="QB219" s="334">
        <f t="shared" si="4877"/>
        <v>0</v>
      </c>
      <c r="QC219" s="386">
        <f t="shared" si="5173"/>
        <v>0</v>
      </c>
      <c r="QD219" s="365">
        <f t="shared" si="5174"/>
        <v>0</v>
      </c>
      <c r="QE219" s="270">
        <f t="shared" si="4878"/>
        <v>0</v>
      </c>
      <c r="QF219" s="270">
        <f t="shared" si="4879"/>
        <v>0</v>
      </c>
      <c r="QG219" s="386">
        <f t="shared" si="5175"/>
        <v>0</v>
      </c>
      <c r="QH219" s="365">
        <f t="shared" si="5176"/>
        <v>0</v>
      </c>
      <c r="QI219" s="270">
        <f t="shared" si="4880"/>
        <v>0</v>
      </c>
      <c r="QJ219" s="270">
        <f t="shared" si="4881"/>
        <v>0</v>
      </c>
      <c r="QK219" s="386">
        <f t="shared" si="5177"/>
        <v>0</v>
      </c>
      <c r="QL219" s="365">
        <f t="shared" si="5178"/>
        <v>0</v>
      </c>
      <c r="QM219" s="270">
        <f t="shared" si="4882"/>
        <v>0</v>
      </c>
      <c r="QN219" s="270">
        <f t="shared" si="4883"/>
        <v>0</v>
      </c>
      <c r="QO219" s="386">
        <f t="shared" si="5179"/>
        <v>0</v>
      </c>
      <c r="QP219" s="365">
        <f t="shared" si="5180"/>
        <v>0</v>
      </c>
      <c r="QQ219" s="270">
        <f t="shared" si="4884"/>
        <v>0</v>
      </c>
      <c r="QR219" s="270">
        <f t="shared" si="4885"/>
        <v>0</v>
      </c>
      <c r="QS219" s="386">
        <f t="shared" si="5181"/>
        <v>0</v>
      </c>
      <c r="QT219" s="365">
        <f t="shared" si="5182"/>
        <v>0</v>
      </c>
      <c r="QU219" s="270">
        <f t="shared" si="4886"/>
        <v>0</v>
      </c>
      <c r="QV219" s="270">
        <f t="shared" si="4887"/>
        <v>0</v>
      </c>
      <c r="QW219" s="386">
        <f t="shared" si="5183"/>
        <v>0</v>
      </c>
      <c r="QX219" s="365">
        <f t="shared" si="5184"/>
        <v>0</v>
      </c>
      <c r="QY219" s="270">
        <f t="shared" si="4888"/>
        <v>0</v>
      </c>
      <c r="QZ219" s="270">
        <f t="shared" si="4889"/>
        <v>0</v>
      </c>
      <c r="RA219" s="386">
        <f t="shared" si="5185"/>
        <v>0</v>
      </c>
      <c r="RB219" s="365">
        <f t="shared" si="5186"/>
        <v>0</v>
      </c>
      <c r="RC219" s="270">
        <f t="shared" si="4890"/>
        <v>0</v>
      </c>
      <c r="RD219" s="270">
        <f t="shared" si="4891"/>
        <v>0</v>
      </c>
      <c r="RE219" s="386">
        <f t="shared" si="5187"/>
        <v>0</v>
      </c>
      <c r="RF219" s="365">
        <f t="shared" si="5188"/>
        <v>0</v>
      </c>
      <c r="RG219" s="270">
        <f t="shared" si="4892"/>
        <v>0</v>
      </c>
      <c r="RH219" s="270">
        <f t="shared" si="4893"/>
        <v>0</v>
      </c>
      <c r="RI219" s="386">
        <f t="shared" si="5189"/>
        <v>0</v>
      </c>
      <c r="RJ219" s="365">
        <f t="shared" si="5190"/>
        <v>0</v>
      </c>
      <c r="RK219" s="270">
        <f t="shared" si="4894"/>
        <v>0</v>
      </c>
      <c r="RL219" s="270">
        <f t="shared" si="4895"/>
        <v>0</v>
      </c>
      <c r="RM219" s="386">
        <f t="shared" si="5191"/>
        <v>0</v>
      </c>
      <c r="RN219" s="365">
        <f t="shared" si="5192"/>
        <v>0</v>
      </c>
      <c r="RO219" s="270">
        <f t="shared" si="4896"/>
        <v>0</v>
      </c>
      <c r="RP219" s="270">
        <f t="shared" si="4897"/>
        <v>0</v>
      </c>
      <c r="RQ219" s="386">
        <f t="shared" si="5193"/>
        <v>0</v>
      </c>
      <c r="RR219" s="365">
        <f t="shared" si="5194"/>
        <v>0</v>
      </c>
      <c r="RS219" s="270">
        <f t="shared" si="4898"/>
        <v>0</v>
      </c>
      <c r="RT219" s="270">
        <f t="shared" si="4899"/>
        <v>0</v>
      </c>
      <c r="RU219" s="386">
        <f t="shared" si="5195"/>
        <v>0</v>
      </c>
      <c r="RV219" s="365">
        <f t="shared" si="5196"/>
        <v>0</v>
      </c>
      <c r="RW219" s="270">
        <f t="shared" si="4900"/>
        <v>0</v>
      </c>
      <c r="RX219" s="270">
        <f t="shared" si="4901"/>
        <v>0</v>
      </c>
      <c r="RY219" s="334">
        <f t="shared" si="4902"/>
        <v>0</v>
      </c>
      <c r="RZ219" s="386">
        <f t="shared" si="5197"/>
        <v>0</v>
      </c>
      <c r="SA219" s="365">
        <f t="shared" si="5198"/>
        <v>0</v>
      </c>
      <c r="SB219" s="270">
        <f t="shared" si="4903"/>
        <v>0</v>
      </c>
      <c r="SC219" s="270">
        <f t="shared" si="4904"/>
        <v>0</v>
      </c>
      <c r="SD219" s="386">
        <f t="shared" si="5199"/>
        <v>0</v>
      </c>
      <c r="SE219" s="365">
        <f t="shared" si="5200"/>
        <v>0</v>
      </c>
      <c r="SF219" s="270">
        <f t="shared" si="4905"/>
        <v>0</v>
      </c>
      <c r="SG219" s="270">
        <f t="shared" si="4906"/>
        <v>0</v>
      </c>
      <c r="SH219" s="386">
        <f t="shared" si="5201"/>
        <v>0</v>
      </c>
      <c r="SI219" s="365">
        <f t="shared" si="5202"/>
        <v>0</v>
      </c>
      <c r="SJ219" s="270">
        <f t="shared" si="4907"/>
        <v>0</v>
      </c>
      <c r="SK219" s="270">
        <f t="shared" si="4908"/>
        <v>0</v>
      </c>
      <c r="SL219" s="386">
        <f t="shared" si="5203"/>
        <v>0</v>
      </c>
      <c r="SM219" s="365">
        <f t="shared" si="5204"/>
        <v>0</v>
      </c>
      <c r="SN219" s="270">
        <f t="shared" si="4909"/>
        <v>0</v>
      </c>
      <c r="SO219" s="270">
        <f t="shared" si="4910"/>
        <v>0</v>
      </c>
      <c r="SP219" s="386">
        <f t="shared" si="5205"/>
        <v>0</v>
      </c>
      <c r="SQ219" s="365">
        <f t="shared" si="5206"/>
        <v>0</v>
      </c>
      <c r="SR219" s="270">
        <f t="shared" si="4911"/>
        <v>0</v>
      </c>
      <c r="SS219" s="270">
        <f t="shared" si="4912"/>
        <v>0</v>
      </c>
      <c r="ST219" s="386">
        <f t="shared" si="5207"/>
        <v>0</v>
      </c>
      <c r="SU219" s="365">
        <f t="shared" si="5208"/>
        <v>0</v>
      </c>
      <c r="SV219" s="270">
        <f t="shared" si="4913"/>
        <v>0</v>
      </c>
      <c r="SW219" s="270">
        <f t="shared" si="4914"/>
        <v>0</v>
      </c>
      <c r="SX219" s="386">
        <f t="shared" si="5209"/>
        <v>0</v>
      </c>
      <c r="SY219" s="365">
        <f t="shared" si="5210"/>
        <v>0</v>
      </c>
      <c r="SZ219" s="270">
        <f t="shared" si="4915"/>
        <v>0</v>
      </c>
      <c r="TA219" s="270">
        <f t="shared" si="4916"/>
        <v>0</v>
      </c>
      <c r="TB219" s="386">
        <f t="shared" si="5211"/>
        <v>0</v>
      </c>
      <c r="TC219" s="365">
        <f t="shared" si="5212"/>
        <v>0</v>
      </c>
      <c r="TD219" s="270">
        <f t="shared" si="4917"/>
        <v>0</v>
      </c>
      <c r="TE219" s="270">
        <f t="shared" si="4918"/>
        <v>0</v>
      </c>
      <c r="TF219" s="386">
        <f t="shared" si="5213"/>
        <v>0</v>
      </c>
      <c r="TG219" s="365">
        <f t="shared" si="5214"/>
        <v>0</v>
      </c>
      <c r="TH219" s="270">
        <f t="shared" si="4919"/>
        <v>0</v>
      </c>
      <c r="TI219" s="270">
        <f t="shared" si="4920"/>
        <v>0</v>
      </c>
      <c r="TJ219" s="386">
        <f t="shared" si="5215"/>
        <v>0</v>
      </c>
      <c r="TK219" s="365">
        <f t="shared" si="5216"/>
        <v>0</v>
      </c>
      <c r="TL219" s="270">
        <f t="shared" si="4921"/>
        <v>0</v>
      </c>
      <c r="TM219" s="270">
        <f t="shared" si="4922"/>
        <v>0</v>
      </c>
      <c r="TN219" s="386">
        <f t="shared" si="5217"/>
        <v>0</v>
      </c>
      <c r="TO219" s="365">
        <f t="shared" si="5218"/>
        <v>0</v>
      </c>
      <c r="TP219" s="270">
        <f t="shared" si="4923"/>
        <v>0</v>
      </c>
      <c r="TQ219" s="270">
        <f t="shared" si="4924"/>
        <v>0</v>
      </c>
      <c r="TR219" s="386">
        <f t="shared" si="5219"/>
        <v>0</v>
      </c>
      <c r="TS219" s="365">
        <f t="shared" si="5220"/>
        <v>0</v>
      </c>
      <c r="TT219" s="270">
        <f t="shared" si="4925"/>
        <v>0</v>
      </c>
      <c r="TU219" s="270">
        <f t="shared" si="4926"/>
        <v>0</v>
      </c>
      <c r="TV219" s="334">
        <f t="shared" si="4927"/>
        <v>0</v>
      </c>
      <c r="TW219" s="386">
        <f t="shared" si="5221"/>
        <v>0</v>
      </c>
      <c r="TX219" s="365">
        <f t="shared" si="5222"/>
        <v>0</v>
      </c>
      <c r="TY219" s="270">
        <f t="shared" si="4928"/>
        <v>0</v>
      </c>
      <c r="TZ219" s="270">
        <f t="shared" si="4929"/>
        <v>0</v>
      </c>
      <c r="UA219" s="386">
        <f t="shared" si="5223"/>
        <v>0</v>
      </c>
      <c r="UB219" s="365">
        <f t="shared" si="5224"/>
        <v>0</v>
      </c>
      <c r="UC219" s="270">
        <f t="shared" si="4930"/>
        <v>0</v>
      </c>
      <c r="UD219" s="270">
        <f t="shared" si="4931"/>
        <v>0</v>
      </c>
      <c r="UE219" s="386">
        <f t="shared" si="5225"/>
        <v>0</v>
      </c>
      <c r="UF219" s="365">
        <f t="shared" si="5226"/>
        <v>0</v>
      </c>
      <c r="UG219" s="270">
        <f t="shared" si="4932"/>
        <v>0</v>
      </c>
      <c r="UH219" s="270">
        <f t="shared" si="4933"/>
        <v>0</v>
      </c>
      <c r="UI219" s="386">
        <f t="shared" si="5227"/>
        <v>0</v>
      </c>
      <c r="UJ219" s="365">
        <f t="shared" si="5228"/>
        <v>0</v>
      </c>
      <c r="UK219" s="270">
        <f t="shared" si="4934"/>
        <v>0</v>
      </c>
      <c r="UL219" s="270">
        <f t="shared" si="4935"/>
        <v>0</v>
      </c>
      <c r="UM219" s="386">
        <f t="shared" si="5229"/>
        <v>0</v>
      </c>
      <c r="UN219" s="365">
        <f t="shared" si="5230"/>
        <v>0</v>
      </c>
      <c r="UO219" s="270">
        <f t="shared" si="4936"/>
        <v>0</v>
      </c>
      <c r="UP219" s="270">
        <f t="shared" si="4937"/>
        <v>0</v>
      </c>
      <c r="UQ219" s="386">
        <f t="shared" si="5231"/>
        <v>0</v>
      </c>
      <c r="UR219" s="365">
        <f t="shared" si="5232"/>
        <v>0</v>
      </c>
      <c r="US219" s="270">
        <f t="shared" si="4938"/>
        <v>0</v>
      </c>
      <c r="UT219" s="270">
        <f t="shared" si="4939"/>
        <v>0</v>
      </c>
      <c r="UU219" s="386">
        <f t="shared" si="5233"/>
        <v>0</v>
      </c>
      <c r="UV219" s="365">
        <f t="shared" si="5234"/>
        <v>0</v>
      </c>
      <c r="UW219" s="270">
        <f t="shared" si="4940"/>
        <v>0</v>
      </c>
      <c r="UX219" s="270">
        <f t="shared" si="4941"/>
        <v>0</v>
      </c>
      <c r="UY219" s="386">
        <f t="shared" si="5235"/>
        <v>0</v>
      </c>
      <c r="UZ219" s="365">
        <f t="shared" si="5236"/>
        <v>0</v>
      </c>
      <c r="VA219" s="270">
        <f t="shared" si="4942"/>
        <v>0</v>
      </c>
      <c r="VB219" s="270">
        <f t="shared" si="4943"/>
        <v>0</v>
      </c>
      <c r="VC219" s="386">
        <f t="shared" si="5237"/>
        <v>0</v>
      </c>
      <c r="VD219" s="365">
        <f t="shared" si="5238"/>
        <v>0</v>
      </c>
      <c r="VE219" s="270">
        <f t="shared" si="4944"/>
        <v>0</v>
      </c>
      <c r="VF219" s="270">
        <f t="shared" si="4945"/>
        <v>0</v>
      </c>
      <c r="VG219" s="386">
        <f t="shared" si="5239"/>
        <v>0</v>
      </c>
      <c r="VH219" s="365">
        <f t="shared" si="5240"/>
        <v>0</v>
      </c>
      <c r="VI219" s="270">
        <f t="shared" si="4946"/>
        <v>0</v>
      </c>
      <c r="VJ219" s="270">
        <f t="shared" si="4947"/>
        <v>0</v>
      </c>
      <c r="VK219" s="386">
        <f t="shared" si="5241"/>
        <v>0</v>
      </c>
      <c r="VL219" s="365">
        <f t="shared" si="5242"/>
        <v>0</v>
      </c>
      <c r="VM219" s="270">
        <f t="shared" si="4948"/>
        <v>0</v>
      </c>
      <c r="VN219" s="270">
        <f t="shared" si="4949"/>
        <v>0</v>
      </c>
      <c r="VO219" s="386">
        <f t="shared" si="5243"/>
        <v>0</v>
      </c>
      <c r="VP219" s="365">
        <f t="shared" si="5244"/>
        <v>0</v>
      </c>
      <c r="VQ219" s="270">
        <f t="shared" si="4950"/>
        <v>0</v>
      </c>
      <c r="VR219" s="270">
        <f t="shared" si="4951"/>
        <v>0</v>
      </c>
      <c r="VS219" s="334">
        <f t="shared" si="4952"/>
        <v>0</v>
      </c>
      <c r="VT219" s="386">
        <f t="shared" si="5245"/>
        <v>0</v>
      </c>
      <c r="VU219" s="365">
        <f t="shared" si="5246"/>
        <v>0</v>
      </c>
      <c r="VV219" s="270">
        <f t="shared" si="4953"/>
        <v>0</v>
      </c>
      <c r="VW219" s="270">
        <f t="shared" si="4954"/>
        <v>0</v>
      </c>
      <c r="VX219" s="386">
        <f t="shared" si="5247"/>
        <v>0</v>
      </c>
      <c r="VY219" s="365">
        <f t="shared" si="5248"/>
        <v>0</v>
      </c>
      <c r="VZ219" s="270">
        <f t="shared" si="4955"/>
        <v>0</v>
      </c>
      <c r="WA219" s="270">
        <f t="shared" si="4956"/>
        <v>0</v>
      </c>
      <c r="WB219" s="386">
        <f t="shared" si="5249"/>
        <v>0</v>
      </c>
      <c r="WC219" s="365">
        <f t="shared" si="5250"/>
        <v>0</v>
      </c>
      <c r="WD219" s="270">
        <f t="shared" si="4957"/>
        <v>0</v>
      </c>
      <c r="WE219" s="270">
        <f t="shared" si="4958"/>
        <v>0</v>
      </c>
      <c r="WF219" s="386">
        <f t="shared" si="5251"/>
        <v>0</v>
      </c>
      <c r="WG219" s="365">
        <f t="shared" si="5252"/>
        <v>0</v>
      </c>
      <c r="WH219" s="270">
        <f t="shared" si="4959"/>
        <v>0</v>
      </c>
      <c r="WI219" s="270">
        <f t="shared" si="4960"/>
        <v>0</v>
      </c>
      <c r="WJ219" s="386">
        <f t="shared" si="5253"/>
        <v>0</v>
      </c>
      <c r="WK219" s="365">
        <f t="shared" si="5254"/>
        <v>0</v>
      </c>
      <c r="WL219" s="270">
        <f t="shared" si="4961"/>
        <v>0</v>
      </c>
      <c r="WM219" s="270">
        <f t="shared" si="4962"/>
        <v>0</v>
      </c>
      <c r="WN219" s="386">
        <f t="shared" si="5255"/>
        <v>0</v>
      </c>
      <c r="WO219" s="365">
        <f t="shared" si="5256"/>
        <v>0</v>
      </c>
      <c r="WP219" s="270">
        <f t="shared" si="4963"/>
        <v>0</v>
      </c>
      <c r="WQ219" s="270">
        <f t="shared" si="4964"/>
        <v>0</v>
      </c>
      <c r="WR219" s="386">
        <f t="shared" si="5257"/>
        <v>0</v>
      </c>
      <c r="WS219" s="365">
        <f t="shared" si="5258"/>
        <v>0</v>
      </c>
      <c r="WT219" s="270">
        <f t="shared" si="4965"/>
        <v>0</v>
      </c>
      <c r="WU219" s="270">
        <f t="shared" si="4966"/>
        <v>0</v>
      </c>
      <c r="WV219" s="386">
        <f t="shared" si="5259"/>
        <v>0</v>
      </c>
      <c r="WW219" s="365">
        <f t="shared" si="5260"/>
        <v>0</v>
      </c>
      <c r="WX219" s="270">
        <f t="shared" si="4967"/>
        <v>0</v>
      </c>
      <c r="WY219" s="270">
        <f t="shared" si="4968"/>
        <v>0</v>
      </c>
      <c r="WZ219" s="386">
        <f t="shared" si="5261"/>
        <v>0</v>
      </c>
      <c r="XA219" s="365">
        <f t="shared" si="5262"/>
        <v>0</v>
      </c>
      <c r="XB219" s="270">
        <f t="shared" si="4969"/>
        <v>0</v>
      </c>
      <c r="XC219" s="270">
        <f t="shared" si="4970"/>
        <v>0</v>
      </c>
      <c r="XD219" s="386">
        <f t="shared" si="5263"/>
        <v>0</v>
      </c>
      <c r="XE219" s="365">
        <f t="shared" si="5264"/>
        <v>0</v>
      </c>
      <c r="XF219" s="270">
        <f t="shared" si="4971"/>
        <v>0</v>
      </c>
      <c r="XG219" s="270">
        <f t="shared" si="4972"/>
        <v>0</v>
      </c>
      <c r="XH219" s="386">
        <f t="shared" si="5265"/>
        <v>0</v>
      </c>
      <c r="XI219" s="365">
        <f t="shared" si="5266"/>
        <v>0</v>
      </c>
      <c r="XJ219" s="270">
        <f t="shared" si="4973"/>
        <v>0</v>
      </c>
      <c r="XK219" s="270">
        <f t="shared" si="4974"/>
        <v>0</v>
      </c>
      <c r="XL219" s="386">
        <f t="shared" si="5267"/>
        <v>0</v>
      </c>
      <c r="XM219" s="365">
        <f t="shared" si="5268"/>
        <v>0</v>
      </c>
      <c r="XN219" s="270">
        <f t="shared" si="4975"/>
        <v>0</v>
      </c>
      <c r="XO219" s="270">
        <f t="shared" si="4976"/>
        <v>0</v>
      </c>
      <c r="XP219" s="334">
        <f t="shared" si="4977"/>
        <v>0</v>
      </c>
      <c r="XQ219" s="386">
        <f t="shared" si="5269"/>
        <v>0</v>
      </c>
      <c r="XR219" s="365">
        <f t="shared" si="5270"/>
        <v>0</v>
      </c>
      <c r="XS219" s="270">
        <f t="shared" si="4978"/>
        <v>0</v>
      </c>
      <c r="XT219" s="270">
        <f t="shared" si="4979"/>
        <v>0</v>
      </c>
      <c r="XU219" s="386">
        <f t="shared" si="5271"/>
        <v>0</v>
      </c>
      <c r="XV219" s="365">
        <f t="shared" si="5272"/>
        <v>0</v>
      </c>
      <c r="XW219" s="270">
        <f t="shared" si="4980"/>
        <v>0</v>
      </c>
      <c r="XX219" s="270">
        <f t="shared" si="4981"/>
        <v>0</v>
      </c>
      <c r="XY219" s="386">
        <f t="shared" si="5273"/>
        <v>0</v>
      </c>
      <c r="XZ219" s="365">
        <f t="shared" si="5274"/>
        <v>0</v>
      </c>
      <c r="YA219" s="270">
        <f t="shared" si="4982"/>
        <v>0</v>
      </c>
      <c r="YB219" s="270">
        <f t="shared" si="4983"/>
        <v>0</v>
      </c>
      <c r="YC219" s="386">
        <f t="shared" si="5275"/>
        <v>0</v>
      </c>
      <c r="YD219" s="365">
        <f t="shared" si="5276"/>
        <v>0</v>
      </c>
      <c r="YE219" s="270">
        <f t="shared" si="4984"/>
        <v>0</v>
      </c>
      <c r="YF219" s="270">
        <f t="shared" si="4985"/>
        <v>0</v>
      </c>
      <c r="YG219" s="386">
        <f t="shared" si="5277"/>
        <v>0</v>
      </c>
      <c r="YH219" s="365">
        <f t="shared" si="5278"/>
        <v>0</v>
      </c>
      <c r="YI219" s="270">
        <f t="shared" si="4986"/>
        <v>0</v>
      </c>
      <c r="YJ219" s="270">
        <f t="shared" si="4987"/>
        <v>0</v>
      </c>
      <c r="YK219" s="386">
        <f t="shared" si="5279"/>
        <v>0</v>
      </c>
      <c r="YL219" s="365">
        <f t="shared" si="5280"/>
        <v>0</v>
      </c>
      <c r="YM219" s="270">
        <f t="shared" si="4988"/>
        <v>0</v>
      </c>
      <c r="YN219" s="270">
        <f t="shared" si="4989"/>
        <v>0</v>
      </c>
      <c r="YO219" s="386">
        <f t="shared" si="5281"/>
        <v>0</v>
      </c>
      <c r="YP219" s="365">
        <f t="shared" si="5282"/>
        <v>0</v>
      </c>
      <c r="YQ219" s="270">
        <f t="shared" si="4990"/>
        <v>0</v>
      </c>
      <c r="YR219" s="270">
        <f t="shared" si="4991"/>
        <v>0</v>
      </c>
      <c r="YS219" s="386">
        <f t="shared" si="5283"/>
        <v>0</v>
      </c>
      <c r="YT219" s="365">
        <f t="shared" si="5284"/>
        <v>0</v>
      </c>
      <c r="YU219" s="270">
        <f t="shared" si="4992"/>
        <v>0</v>
      </c>
      <c r="YV219" s="270">
        <f t="shared" si="4993"/>
        <v>0</v>
      </c>
      <c r="YW219" s="386">
        <f t="shared" si="5285"/>
        <v>0</v>
      </c>
      <c r="YX219" s="365">
        <f t="shared" si="5286"/>
        <v>0</v>
      </c>
      <c r="YY219" s="270">
        <f t="shared" si="4994"/>
        <v>0</v>
      </c>
      <c r="YZ219" s="270">
        <f t="shared" si="4995"/>
        <v>0</v>
      </c>
      <c r="ZA219" s="386">
        <f t="shared" si="5287"/>
        <v>0</v>
      </c>
      <c r="ZB219" s="365">
        <f t="shared" si="5288"/>
        <v>0</v>
      </c>
      <c r="ZC219" s="270">
        <f t="shared" si="4996"/>
        <v>0</v>
      </c>
      <c r="ZD219" s="270">
        <f t="shared" si="4997"/>
        <v>0</v>
      </c>
      <c r="ZE219" s="386">
        <f t="shared" si="5289"/>
        <v>0</v>
      </c>
      <c r="ZF219" s="365">
        <f t="shared" si="5290"/>
        <v>0</v>
      </c>
      <c r="ZG219" s="270">
        <f t="shared" si="4998"/>
        <v>0</v>
      </c>
      <c r="ZH219" s="270">
        <f t="shared" si="4999"/>
        <v>0</v>
      </c>
      <c r="ZI219" s="386">
        <f t="shared" si="5291"/>
        <v>0</v>
      </c>
      <c r="ZJ219" s="365">
        <f t="shared" si="5292"/>
        <v>0</v>
      </c>
      <c r="ZK219" s="270">
        <f t="shared" si="5000"/>
        <v>0</v>
      </c>
      <c r="ZL219" s="270">
        <f t="shared" si="5001"/>
        <v>0</v>
      </c>
      <c r="ZM219" s="334">
        <f t="shared" si="5002"/>
        <v>0</v>
      </c>
    </row>
    <row r="220" spans="2:689" hidden="1" outlineLevel="1" x14ac:dyDescent="0.3">
      <c r="B220" s="387">
        <v>0.23</v>
      </c>
      <c r="C220" s="367" t="s">
        <v>163</v>
      </c>
      <c r="D220" s="364">
        <v>0</v>
      </c>
      <c r="E220" s="365">
        <v>0</v>
      </c>
      <c r="F220" s="270">
        <f t="shared" si="4609"/>
        <v>0</v>
      </c>
      <c r="G220" s="270">
        <f t="shared" si="4610"/>
        <v>0</v>
      </c>
      <c r="H220" s="364">
        <f t="shared" si="4611"/>
        <v>0</v>
      </c>
      <c r="I220" s="365">
        <f t="shared" si="4612"/>
        <v>0</v>
      </c>
      <c r="J220" s="270">
        <f t="shared" si="4613"/>
        <v>0</v>
      </c>
      <c r="K220" s="270">
        <f t="shared" si="4614"/>
        <v>0</v>
      </c>
      <c r="L220" s="364">
        <f t="shared" si="4615"/>
        <v>0</v>
      </c>
      <c r="M220" s="365">
        <f t="shared" si="4616"/>
        <v>0</v>
      </c>
      <c r="N220" s="270">
        <f t="shared" si="4617"/>
        <v>0</v>
      </c>
      <c r="O220" s="270">
        <f t="shared" si="4618"/>
        <v>0</v>
      </c>
      <c r="P220" s="364">
        <f t="shared" si="4619"/>
        <v>0</v>
      </c>
      <c r="Q220" s="365">
        <f t="shared" si="4620"/>
        <v>0</v>
      </c>
      <c r="R220" s="270">
        <f t="shared" si="4621"/>
        <v>0</v>
      </c>
      <c r="S220" s="270">
        <f t="shared" si="4622"/>
        <v>0</v>
      </c>
      <c r="T220" s="364">
        <f t="shared" si="4623"/>
        <v>0</v>
      </c>
      <c r="U220" s="365">
        <f t="shared" si="4624"/>
        <v>0</v>
      </c>
      <c r="V220" s="270">
        <f t="shared" si="4625"/>
        <v>0</v>
      </c>
      <c r="W220" s="270">
        <f t="shared" si="4626"/>
        <v>0</v>
      </c>
      <c r="X220" s="364">
        <f t="shared" si="4627"/>
        <v>0</v>
      </c>
      <c r="Y220" s="365">
        <f t="shared" si="4628"/>
        <v>0</v>
      </c>
      <c r="Z220" s="270">
        <f t="shared" si="4629"/>
        <v>0</v>
      </c>
      <c r="AA220" s="270">
        <f t="shared" si="4630"/>
        <v>0</v>
      </c>
      <c r="AB220" s="364">
        <f t="shared" si="4631"/>
        <v>0</v>
      </c>
      <c r="AC220" s="365">
        <f t="shared" si="4632"/>
        <v>0</v>
      </c>
      <c r="AD220" s="270">
        <f t="shared" si="4633"/>
        <v>0</v>
      </c>
      <c r="AE220" s="270">
        <f t="shared" si="4634"/>
        <v>0</v>
      </c>
      <c r="AF220" s="364">
        <f t="shared" si="5003"/>
        <v>0</v>
      </c>
      <c r="AG220" s="365">
        <f t="shared" si="5004"/>
        <v>0</v>
      </c>
      <c r="AH220" s="270">
        <f t="shared" si="4635"/>
        <v>0</v>
      </c>
      <c r="AI220" s="270">
        <f t="shared" si="4636"/>
        <v>0</v>
      </c>
      <c r="AJ220" s="364">
        <f t="shared" si="4637"/>
        <v>0</v>
      </c>
      <c r="AK220" s="365">
        <f t="shared" si="4638"/>
        <v>0</v>
      </c>
      <c r="AL220" s="270">
        <f t="shared" si="4639"/>
        <v>0</v>
      </c>
      <c r="AM220" s="270">
        <f t="shared" si="4640"/>
        <v>0</v>
      </c>
      <c r="AN220" s="364">
        <f t="shared" si="4641"/>
        <v>0</v>
      </c>
      <c r="AO220" s="365">
        <f t="shared" si="4642"/>
        <v>0</v>
      </c>
      <c r="AP220" s="270">
        <f t="shared" si="4643"/>
        <v>0</v>
      </c>
      <c r="AQ220" s="270">
        <f t="shared" si="4644"/>
        <v>0</v>
      </c>
      <c r="AR220" s="364">
        <f t="shared" si="4645"/>
        <v>0</v>
      </c>
      <c r="AS220" s="365">
        <f t="shared" si="4646"/>
        <v>0</v>
      </c>
      <c r="AT220" s="270">
        <f t="shared" si="4647"/>
        <v>0</v>
      </c>
      <c r="AU220" s="270">
        <f t="shared" si="4648"/>
        <v>0</v>
      </c>
      <c r="AV220" s="386">
        <f t="shared" si="4649"/>
        <v>0</v>
      </c>
      <c r="AW220" s="365">
        <f t="shared" si="4650"/>
        <v>0</v>
      </c>
      <c r="AX220" s="270">
        <f t="shared" si="4651"/>
        <v>0</v>
      </c>
      <c r="AY220" s="270">
        <f t="shared" si="4652"/>
        <v>0</v>
      </c>
      <c r="AZ220" s="334">
        <f t="shared" si="4653"/>
        <v>0</v>
      </c>
      <c r="BA220" s="386">
        <f t="shared" si="5293"/>
        <v>0</v>
      </c>
      <c r="BB220" s="365">
        <f t="shared" si="5294"/>
        <v>0</v>
      </c>
      <c r="BC220" s="270">
        <f t="shared" si="4656"/>
        <v>0</v>
      </c>
      <c r="BD220" s="270">
        <f t="shared" si="4657"/>
        <v>0</v>
      </c>
      <c r="BE220" s="386">
        <f t="shared" si="4658"/>
        <v>0</v>
      </c>
      <c r="BF220" s="365">
        <f t="shared" si="4659"/>
        <v>0</v>
      </c>
      <c r="BG220" s="270">
        <f t="shared" si="4660"/>
        <v>0</v>
      </c>
      <c r="BH220" s="270">
        <f t="shared" si="4661"/>
        <v>0</v>
      </c>
      <c r="BI220" s="386">
        <f t="shared" si="4662"/>
        <v>0</v>
      </c>
      <c r="BJ220" s="365">
        <f t="shared" si="4663"/>
        <v>0</v>
      </c>
      <c r="BK220" s="270">
        <f t="shared" si="4664"/>
        <v>0</v>
      </c>
      <c r="BL220" s="270">
        <f t="shared" si="4665"/>
        <v>0</v>
      </c>
      <c r="BM220" s="386">
        <f t="shared" si="4666"/>
        <v>0</v>
      </c>
      <c r="BN220" s="365">
        <f t="shared" si="4667"/>
        <v>0</v>
      </c>
      <c r="BO220" s="270">
        <f t="shared" si="4668"/>
        <v>0</v>
      </c>
      <c r="BP220" s="270">
        <f t="shared" si="4669"/>
        <v>0</v>
      </c>
      <c r="BQ220" s="386">
        <f t="shared" si="4670"/>
        <v>0</v>
      </c>
      <c r="BR220" s="365">
        <f t="shared" si="4671"/>
        <v>0</v>
      </c>
      <c r="BS220" s="270">
        <f t="shared" si="4672"/>
        <v>0</v>
      </c>
      <c r="BT220" s="270">
        <f t="shared" si="4673"/>
        <v>0</v>
      </c>
      <c r="BU220" s="386">
        <f t="shared" si="5005"/>
        <v>0</v>
      </c>
      <c r="BV220" s="365">
        <f t="shared" si="5006"/>
        <v>0</v>
      </c>
      <c r="BW220" s="270">
        <f t="shared" si="4674"/>
        <v>0</v>
      </c>
      <c r="BX220" s="270">
        <f t="shared" si="4675"/>
        <v>0</v>
      </c>
      <c r="BY220" s="386">
        <f t="shared" si="4676"/>
        <v>0</v>
      </c>
      <c r="BZ220" s="365">
        <f t="shared" si="4677"/>
        <v>0</v>
      </c>
      <c r="CA220" s="270">
        <f t="shared" si="4678"/>
        <v>0</v>
      </c>
      <c r="CB220" s="270">
        <f t="shared" si="4679"/>
        <v>0</v>
      </c>
      <c r="CC220" s="386">
        <f t="shared" si="4680"/>
        <v>0</v>
      </c>
      <c r="CD220" s="365">
        <f t="shared" si="4681"/>
        <v>0</v>
      </c>
      <c r="CE220" s="270">
        <f t="shared" si="4682"/>
        <v>0</v>
      </c>
      <c r="CF220" s="270">
        <f t="shared" si="4683"/>
        <v>0</v>
      </c>
      <c r="CG220" s="386">
        <f t="shared" si="4684"/>
        <v>0</v>
      </c>
      <c r="CH220" s="365">
        <f t="shared" si="4685"/>
        <v>0</v>
      </c>
      <c r="CI220" s="270">
        <f t="shared" si="4686"/>
        <v>0</v>
      </c>
      <c r="CJ220" s="270">
        <f t="shared" si="4687"/>
        <v>0</v>
      </c>
      <c r="CK220" s="386">
        <f t="shared" si="4688"/>
        <v>0</v>
      </c>
      <c r="CL220" s="365">
        <f t="shared" si="4689"/>
        <v>0</v>
      </c>
      <c r="CM220" s="270">
        <f t="shared" si="4690"/>
        <v>0</v>
      </c>
      <c r="CN220" s="270">
        <f t="shared" si="4691"/>
        <v>0</v>
      </c>
      <c r="CO220" s="386">
        <f t="shared" si="4692"/>
        <v>0</v>
      </c>
      <c r="CP220" s="365">
        <f t="shared" si="4693"/>
        <v>0</v>
      </c>
      <c r="CQ220" s="270">
        <f t="shared" si="4694"/>
        <v>0</v>
      </c>
      <c r="CR220" s="270">
        <f t="shared" si="4695"/>
        <v>0</v>
      </c>
      <c r="CS220" s="386">
        <f t="shared" si="4696"/>
        <v>0</v>
      </c>
      <c r="CT220" s="365">
        <f t="shared" si="4697"/>
        <v>0</v>
      </c>
      <c r="CU220" s="270">
        <f t="shared" si="4698"/>
        <v>0</v>
      </c>
      <c r="CV220" s="270">
        <f t="shared" si="4699"/>
        <v>0</v>
      </c>
      <c r="CW220" s="334">
        <f t="shared" si="4700"/>
        <v>0</v>
      </c>
      <c r="CX220" s="386">
        <f t="shared" si="5007"/>
        <v>0</v>
      </c>
      <c r="CY220" s="365">
        <f t="shared" si="5008"/>
        <v>0</v>
      </c>
      <c r="CZ220" s="270">
        <f t="shared" si="4701"/>
        <v>0</v>
      </c>
      <c r="DA220" s="270">
        <f t="shared" si="4702"/>
        <v>0</v>
      </c>
      <c r="DB220" s="386">
        <f t="shared" si="5009"/>
        <v>0</v>
      </c>
      <c r="DC220" s="365">
        <f t="shared" si="5010"/>
        <v>0</v>
      </c>
      <c r="DD220" s="270">
        <f t="shared" si="4703"/>
        <v>0</v>
      </c>
      <c r="DE220" s="270">
        <f t="shared" si="4704"/>
        <v>0</v>
      </c>
      <c r="DF220" s="386">
        <f t="shared" si="5011"/>
        <v>0</v>
      </c>
      <c r="DG220" s="365">
        <f t="shared" si="5012"/>
        <v>0</v>
      </c>
      <c r="DH220" s="270">
        <f t="shared" si="4705"/>
        <v>0</v>
      </c>
      <c r="DI220" s="270">
        <f t="shared" si="4706"/>
        <v>0</v>
      </c>
      <c r="DJ220" s="386">
        <f t="shared" si="5013"/>
        <v>0</v>
      </c>
      <c r="DK220" s="365">
        <f t="shared" si="5014"/>
        <v>0</v>
      </c>
      <c r="DL220" s="270">
        <f t="shared" si="4707"/>
        <v>0</v>
      </c>
      <c r="DM220" s="270">
        <f t="shared" si="4708"/>
        <v>0</v>
      </c>
      <c r="DN220" s="386">
        <f t="shared" si="5015"/>
        <v>0</v>
      </c>
      <c r="DO220" s="365">
        <f t="shared" si="5016"/>
        <v>0</v>
      </c>
      <c r="DP220" s="270">
        <f t="shared" si="4709"/>
        <v>0</v>
      </c>
      <c r="DQ220" s="270">
        <f t="shared" si="4710"/>
        <v>0</v>
      </c>
      <c r="DR220" s="386">
        <f t="shared" si="5017"/>
        <v>0</v>
      </c>
      <c r="DS220" s="365">
        <f t="shared" si="5018"/>
        <v>0</v>
      </c>
      <c r="DT220" s="270">
        <f t="shared" si="4711"/>
        <v>0</v>
      </c>
      <c r="DU220" s="270">
        <f t="shared" si="4712"/>
        <v>0</v>
      </c>
      <c r="DV220" s="386">
        <f t="shared" si="5019"/>
        <v>0</v>
      </c>
      <c r="DW220" s="365">
        <f t="shared" si="5020"/>
        <v>0</v>
      </c>
      <c r="DX220" s="270">
        <f t="shared" si="4713"/>
        <v>0</v>
      </c>
      <c r="DY220" s="270">
        <f t="shared" si="4714"/>
        <v>0</v>
      </c>
      <c r="DZ220" s="386">
        <f t="shared" si="5021"/>
        <v>0</v>
      </c>
      <c r="EA220" s="365">
        <f t="shared" si="5022"/>
        <v>0</v>
      </c>
      <c r="EB220" s="270">
        <f t="shared" si="4715"/>
        <v>0</v>
      </c>
      <c r="EC220" s="270">
        <f t="shared" si="4716"/>
        <v>0</v>
      </c>
      <c r="ED220" s="386">
        <f t="shared" si="5023"/>
        <v>0</v>
      </c>
      <c r="EE220" s="365">
        <f t="shared" si="5024"/>
        <v>0</v>
      </c>
      <c r="EF220" s="270">
        <f t="shared" si="4717"/>
        <v>0</v>
      </c>
      <c r="EG220" s="270">
        <f t="shared" si="4718"/>
        <v>0</v>
      </c>
      <c r="EH220" s="386">
        <f t="shared" si="5025"/>
        <v>0</v>
      </c>
      <c r="EI220" s="365">
        <f t="shared" si="5026"/>
        <v>0</v>
      </c>
      <c r="EJ220" s="270">
        <f t="shared" si="4719"/>
        <v>0</v>
      </c>
      <c r="EK220" s="270">
        <f t="shared" si="4720"/>
        <v>0</v>
      </c>
      <c r="EL220" s="386">
        <f t="shared" si="4721"/>
        <v>0</v>
      </c>
      <c r="EM220" s="365">
        <f t="shared" si="5027"/>
        <v>0</v>
      </c>
      <c r="EN220" s="270">
        <f t="shared" si="4722"/>
        <v>0</v>
      </c>
      <c r="EO220" s="270">
        <f t="shared" si="4723"/>
        <v>0</v>
      </c>
      <c r="EP220" s="386">
        <f t="shared" si="5028"/>
        <v>0</v>
      </c>
      <c r="EQ220" s="365">
        <f t="shared" si="5029"/>
        <v>0</v>
      </c>
      <c r="ER220" s="270">
        <f t="shared" si="4724"/>
        <v>0</v>
      </c>
      <c r="ES220" s="270">
        <f t="shared" si="4725"/>
        <v>0</v>
      </c>
      <c r="ET220" s="334">
        <f t="shared" si="4726"/>
        <v>0</v>
      </c>
      <c r="EU220" s="386">
        <f t="shared" si="5030"/>
        <v>0</v>
      </c>
      <c r="EV220" s="365">
        <f t="shared" si="5031"/>
        <v>0</v>
      </c>
      <c r="EW220" s="270">
        <f t="shared" si="4727"/>
        <v>0</v>
      </c>
      <c r="EX220" s="270">
        <f t="shared" si="4728"/>
        <v>0</v>
      </c>
      <c r="EY220" s="386">
        <f t="shared" si="5032"/>
        <v>0</v>
      </c>
      <c r="EZ220" s="365">
        <f t="shared" si="5033"/>
        <v>0</v>
      </c>
      <c r="FA220" s="270">
        <f t="shared" si="4729"/>
        <v>0</v>
      </c>
      <c r="FB220" s="270">
        <f t="shared" si="4730"/>
        <v>0</v>
      </c>
      <c r="FC220" s="386">
        <f t="shared" si="5034"/>
        <v>0</v>
      </c>
      <c r="FD220" s="365">
        <f t="shared" si="5035"/>
        <v>0</v>
      </c>
      <c r="FE220" s="270">
        <f t="shared" si="4731"/>
        <v>0</v>
      </c>
      <c r="FF220" s="270">
        <f t="shared" si="4732"/>
        <v>0</v>
      </c>
      <c r="FG220" s="386">
        <f t="shared" si="5036"/>
        <v>0</v>
      </c>
      <c r="FH220" s="365">
        <f t="shared" si="5037"/>
        <v>0</v>
      </c>
      <c r="FI220" s="270">
        <f t="shared" si="4733"/>
        <v>0</v>
      </c>
      <c r="FJ220" s="270">
        <f t="shared" si="4734"/>
        <v>0</v>
      </c>
      <c r="FK220" s="386">
        <f t="shared" si="5038"/>
        <v>0</v>
      </c>
      <c r="FL220" s="365">
        <f t="shared" si="5039"/>
        <v>0</v>
      </c>
      <c r="FM220" s="270">
        <f t="shared" si="4735"/>
        <v>0</v>
      </c>
      <c r="FN220" s="270">
        <f t="shared" si="4736"/>
        <v>0</v>
      </c>
      <c r="FO220" s="386">
        <f t="shared" si="5040"/>
        <v>0</v>
      </c>
      <c r="FP220" s="365">
        <f t="shared" si="5041"/>
        <v>0</v>
      </c>
      <c r="FQ220" s="270">
        <f t="shared" si="4737"/>
        <v>0</v>
      </c>
      <c r="FR220" s="270">
        <f t="shared" si="4738"/>
        <v>0</v>
      </c>
      <c r="FS220" s="386">
        <f t="shared" si="5042"/>
        <v>0</v>
      </c>
      <c r="FT220" s="365">
        <f t="shared" si="5043"/>
        <v>0</v>
      </c>
      <c r="FU220" s="270">
        <f t="shared" si="4739"/>
        <v>0</v>
      </c>
      <c r="FV220" s="270">
        <f t="shared" si="4740"/>
        <v>0</v>
      </c>
      <c r="FW220" s="386">
        <f t="shared" si="5044"/>
        <v>0</v>
      </c>
      <c r="FX220" s="365">
        <f t="shared" si="5045"/>
        <v>0</v>
      </c>
      <c r="FY220" s="270">
        <f t="shared" si="4741"/>
        <v>0</v>
      </c>
      <c r="FZ220" s="270">
        <f t="shared" si="4742"/>
        <v>0</v>
      </c>
      <c r="GA220" s="386">
        <f t="shared" si="5046"/>
        <v>0</v>
      </c>
      <c r="GB220" s="365">
        <f t="shared" si="5047"/>
        <v>0</v>
      </c>
      <c r="GC220" s="270">
        <f t="shared" si="4743"/>
        <v>0</v>
      </c>
      <c r="GD220" s="270">
        <f t="shared" si="4744"/>
        <v>0</v>
      </c>
      <c r="GE220" s="386">
        <f t="shared" si="5048"/>
        <v>0</v>
      </c>
      <c r="GF220" s="365">
        <f t="shared" si="5049"/>
        <v>0</v>
      </c>
      <c r="GG220" s="270">
        <f t="shared" si="4745"/>
        <v>0</v>
      </c>
      <c r="GH220" s="270">
        <f t="shared" si="4746"/>
        <v>0</v>
      </c>
      <c r="GI220" s="386">
        <f t="shared" si="5050"/>
        <v>0</v>
      </c>
      <c r="GJ220" s="365">
        <f t="shared" si="5051"/>
        <v>0</v>
      </c>
      <c r="GK220" s="270">
        <f t="shared" si="4747"/>
        <v>0</v>
      </c>
      <c r="GL220" s="270">
        <f t="shared" si="4748"/>
        <v>0</v>
      </c>
      <c r="GM220" s="386">
        <f t="shared" si="5052"/>
        <v>0</v>
      </c>
      <c r="GN220" s="365">
        <f t="shared" si="5053"/>
        <v>0</v>
      </c>
      <c r="GO220" s="270">
        <f t="shared" si="4749"/>
        <v>0</v>
      </c>
      <c r="GP220" s="270">
        <f t="shared" si="4750"/>
        <v>0</v>
      </c>
      <c r="GQ220" s="334">
        <f t="shared" si="4751"/>
        <v>0</v>
      </c>
      <c r="GR220" s="386">
        <f t="shared" si="5054"/>
        <v>0</v>
      </c>
      <c r="GS220" s="365">
        <f t="shared" si="5055"/>
        <v>0</v>
      </c>
      <c r="GT220" s="270">
        <f t="shared" si="4752"/>
        <v>0</v>
      </c>
      <c r="GU220" s="270">
        <f t="shared" si="4753"/>
        <v>0</v>
      </c>
      <c r="GV220" s="386">
        <f t="shared" si="5056"/>
        <v>0</v>
      </c>
      <c r="GW220" s="365">
        <f t="shared" si="5057"/>
        <v>0</v>
      </c>
      <c r="GX220" s="270">
        <f t="shared" si="4754"/>
        <v>0</v>
      </c>
      <c r="GY220" s="270">
        <f t="shared" si="4755"/>
        <v>0</v>
      </c>
      <c r="GZ220" s="386">
        <f t="shared" si="5058"/>
        <v>0</v>
      </c>
      <c r="HA220" s="365">
        <f t="shared" si="5059"/>
        <v>0</v>
      </c>
      <c r="HB220" s="270">
        <f t="shared" si="4756"/>
        <v>0</v>
      </c>
      <c r="HC220" s="270">
        <f t="shared" si="4757"/>
        <v>0</v>
      </c>
      <c r="HD220" s="386">
        <f t="shared" si="5060"/>
        <v>0</v>
      </c>
      <c r="HE220" s="365">
        <f t="shared" si="5061"/>
        <v>0</v>
      </c>
      <c r="HF220" s="270">
        <f t="shared" si="4758"/>
        <v>0</v>
      </c>
      <c r="HG220" s="270">
        <f t="shared" si="4759"/>
        <v>0</v>
      </c>
      <c r="HH220" s="386">
        <f t="shared" si="5062"/>
        <v>0</v>
      </c>
      <c r="HI220" s="365">
        <f t="shared" si="5063"/>
        <v>0</v>
      </c>
      <c r="HJ220" s="270">
        <f t="shared" si="4760"/>
        <v>0</v>
      </c>
      <c r="HK220" s="270">
        <f t="shared" si="4761"/>
        <v>0</v>
      </c>
      <c r="HL220" s="386">
        <f t="shared" si="5064"/>
        <v>0</v>
      </c>
      <c r="HM220" s="365">
        <f t="shared" si="5065"/>
        <v>0</v>
      </c>
      <c r="HN220" s="270">
        <f t="shared" si="4762"/>
        <v>0</v>
      </c>
      <c r="HO220" s="270">
        <f t="shared" si="4763"/>
        <v>0</v>
      </c>
      <c r="HP220" s="386">
        <f t="shared" si="5066"/>
        <v>0</v>
      </c>
      <c r="HQ220" s="365">
        <f t="shared" si="5067"/>
        <v>0</v>
      </c>
      <c r="HR220" s="270">
        <f t="shared" si="4764"/>
        <v>0</v>
      </c>
      <c r="HS220" s="270">
        <f t="shared" si="4765"/>
        <v>0</v>
      </c>
      <c r="HT220" s="386">
        <f t="shared" si="5068"/>
        <v>0</v>
      </c>
      <c r="HU220" s="365">
        <f t="shared" si="5069"/>
        <v>0</v>
      </c>
      <c r="HV220" s="270">
        <f t="shared" si="4766"/>
        <v>0</v>
      </c>
      <c r="HW220" s="270">
        <f t="shared" si="4767"/>
        <v>0</v>
      </c>
      <c r="HX220" s="386">
        <f t="shared" si="5070"/>
        <v>0</v>
      </c>
      <c r="HY220" s="365">
        <f t="shared" si="5071"/>
        <v>0</v>
      </c>
      <c r="HZ220" s="270">
        <f t="shared" si="4768"/>
        <v>0</v>
      </c>
      <c r="IA220" s="270">
        <f t="shared" si="4769"/>
        <v>0</v>
      </c>
      <c r="IB220" s="386">
        <f t="shared" si="5072"/>
        <v>0</v>
      </c>
      <c r="IC220" s="365">
        <f t="shared" si="5073"/>
        <v>0</v>
      </c>
      <c r="ID220" s="270">
        <f t="shared" si="4770"/>
        <v>0</v>
      </c>
      <c r="IE220" s="270">
        <f t="shared" si="4771"/>
        <v>0</v>
      </c>
      <c r="IF220" s="386">
        <f t="shared" si="4772"/>
        <v>0</v>
      </c>
      <c r="IG220" s="365">
        <f t="shared" si="5074"/>
        <v>0</v>
      </c>
      <c r="IH220" s="270">
        <f t="shared" si="4773"/>
        <v>0</v>
      </c>
      <c r="II220" s="270">
        <f t="shared" si="4774"/>
        <v>0</v>
      </c>
      <c r="IJ220" s="386">
        <f t="shared" si="5075"/>
        <v>0</v>
      </c>
      <c r="IK220" s="365">
        <f t="shared" si="5076"/>
        <v>0</v>
      </c>
      <c r="IL220" s="270">
        <f t="shared" si="4775"/>
        <v>0</v>
      </c>
      <c r="IM220" s="270">
        <f t="shared" si="4776"/>
        <v>0</v>
      </c>
      <c r="IN220" s="334">
        <f t="shared" si="4777"/>
        <v>0</v>
      </c>
      <c r="IO220" s="386">
        <f t="shared" si="5077"/>
        <v>0</v>
      </c>
      <c r="IP220" s="365">
        <f t="shared" si="5078"/>
        <v>0</v>
      </c>
      <c r="IQ220" s="270">
        <f t="shared" si="4778"/>
        <v>0</v>
      </c>
      <c r="IR220" s="270">
        <f t="shared" si="4779"/>
        <v>0</v>
      </c>
      <c r="IS220" s="386">
        <f t="shared" si="5079"/>
        <v>0</v>
      </c>
      <c r="IT220" s="365">
        <f t="shared" si="5080"/>
        <v>0</v>
      </c>
      <c r="IU220" s="270">
        <f t="shared" si="4780"/>
        <v>0</v>
      </c>
      <c r="IV220" s="270">
        <f t="shared" si="4781"/>
        <v>0</v>
      </c>
      <c r="IW220" s="386">
        <f t="shared" si="5081"/>
        <v>0</v>
      </c>
      <c r="IX220" s="365">
        <f t="shared" si="5082"/>
        <v>0</v>
      </c>
      <c r="IY220" s="270">
        <f t="shared" si="4782"/>
        <v>0</v>
      </c>
      <c r="IZ220" s="270">
        <f t="shared" si="4783"/>
        <v>0</v>
      </c>
      <c r="JA220" s="386">
        <f t="shared" si="5083"/>
        <v>0</v>
      </c>
      <c r="JB220" s="365">
        <f t="shared" si="5084"/>
        <v>0</v>
      </c>
      <c r="JC220" s="270">
        <f t="shared" si="4784"/>
        <v>0</v>
      </c>
      <c r="JD220" s="270">
        <f t="shared" si="4785"/>
        <v>0</v>
      </c>
      <c r="JE220" s="386">
        <f t="shared" si="5085"/>
        <v>0</v>
      </c>
      <c r="JF220" s="365">
        <f t="shared" si="5086"/>
        <v>0</v>
      </c>
      <c r="JG220" s="270">
        <f t="shared" si="4786"/>
        <v>0</v>
      </c>
      <c r="JH220" s="270">
        <f t="shared" si="4787"/>
        <v>0</v>
      </c>
      <c r="JI220" s="386">
        <f t="shared" si="5087"/>
        <v>0</v>
      </c>
      <c r="JJ220" s="365">
        <f t="shared" si="5088"/>
        <v>0</v>
      </c>
      <c r="JK220" s="270">
        <f t="shared" si="4788"/>
        <v>0</v>
      </c>
      <c r="JL220" s="270">
        <f t="shared" si="4789"/>
        <v>0</v>
      </c>
      <c r="JM220" s="386">
        <f t="shared" si="5089"/>
        <v>0</v>
      </c>
      <c r="JN220" s="365">
        <f t="shared" si="5090"/>
        <v>0</v>
      </c>
      <c r="JO220" s="270">
        <f t="shared" si="4790"/>
        <v>0</v>
      </c>
      <c r="JP220" s="270">
        <f t="shared" si="4791"/>
        <v>0</v>
      </c>
      <c r="JQ220" s="386">
        <f t="shared" si="5091"/>
        <v>0</v>
      </c>
      <c r="JR220" s="365">
        <f t="shared" si="5092"/>
        <v>0</v>
      </c>
      <c r="JS220" s="270">
        <f t="shared" si="4792"/>
        <v>0</v>
      </c>
      <c r="JT220" s="270">
        <f t="shared" si="4793"/>
        <v>0</v>
      </c>
      <c r="JU220" s="386">
        <f t="shared" si="5093"/>
        <v>0</v>
      </c>
      <c r="JV220" s="365">
        <f t="shared" si="5094"/>
        <v>0</v>
      </c>
      <c r="JW220" s="270">
        <f t="shared" si="4794"/>
        <v>0</v>
      </c>
      <c r="JX220" s="270">
        <f t="shared" si="4795"/>
        <v>0</v>
      </c>
      <c r="JY220" s="386">
        <f t="shared" si="5095"/>
        <v>0</v>
      </c>
      <c r="JZ220" s="365">
        <f t="shared" si="5096"/>
        <v>0</v>
      </c>
      <c r="KA220" s="270">
        <f t="shared" si="4796"/>
        <v>0</v>
      </c>
      <c r="KB220" s="270">
        <f t="shared" si="4797"/>
        <v>0</v>
      </c>
      <c r="KC220" s="386">
        <f t="shared" si="5097"/>
        <v>0</v>
      </c>
      <c r="KD220" s="365">
        <f t="shared" si="5098"/>
        <v>0</v>
      </c>
      <c r="KE220" s="270">
        <f t="shared" si="4798"/>
        <v>0</v>
      </c>
      <c r="KF220" s="270">
        <f t="shared" si="4799"/>
        <v>0</v>
      </c>
      <c r="KG220" s="386">
        <f t="shared" si="5099"/>
        <v>0</v>
      </c>
      <c r="KH220" s="365">
        <f t="shared" si="5100"/>
        <v>0</v>
      </c>
      <c r="KI220" s="270">
        <f t="shared" si="4800"/>
        <v>0</v>
      </c>
      <c r="KJ220" s="270">
        <f t="shared" si="4801"/>
        <v>0</v>
      </c>
      <c r="KK220" s="334">
        <f t="shared" si="4802"/>
        <v>0</v>
      </c>
      <c r="KL220" s="386">
        <f t="shared" si="5101"/>
        <v>0</v>
      </c>
      <c r="KM220" s="365">
        <f t="shared" si="5102"/>
        <v>0</v>
      </c>
      <c r="KN220" s="270">
        <f t="shared" si="4803"/>
        <v>0</v>
      </c>
      <c r="KO220" s="270">
        <f t="shared" si="4804"/>
        <v>0</v>
      </c>
      <c r="KP220" s="386">
        <f t="shared" si="5103"/>
        <v>0</v>
      </c>
      <c r="KQ220" s="365">
        <f t="shared" si="5104"/>
        <v>0</v>
      </c>
      <c r="KR220" s="270">
        <f t="shared" si="4805"/>
        <v>0</v>
      </c>
      <c r="KS220" s="270">
        <f t="shared" si="4806"/>
        <v>0</v>
      </c>
      <c r="KT220" s="386">
        <f t="shared" si="5105"/>
        <v>0</v>
      </c>
      <c r="KU220" s="365">
        <f t="shared" si="5106"/>
        <v>0</v>
      </c>
      <c r="KV220" s="270">
        <f t="shared" si="4807"/>
        <v>0</v>
      </c>
      <c r="KW220" s="270">
        <f t="shared" si="4808"/>
        <v>0</v>
      </c>
      <c r="KX220" s="386">
        <f t="shared" si="5107"/>
        <v>0</v>
      </c>
      <c r="KY220" s="365">
        <f t="shared" si="5108"/>
        <v>0</v>
      </c>
      <c r="KZ220" s="270">
        <f t="shared" si="4809"/>
        <v>0</v>
      </c>
      <c r="LA220" s="270">
        <f t="shared" si="4810"/>
        <v>0</v>
      </c>
      <c r="LB220" s="386">
        <f t="shared" si="5109"/>
        <v>0</v>
      </c>
      <c r="LC220" s="365">
        <f t="shared" si="5110"/>
        <v>0</v>
      </c>
      <c r="LD220" s="270">
        <f t="shared" si="4811"/>
        <v>0</v>
      </c>
      <c r="LE220" s="270">
        <f t="shared" si="4812"/>
        <v>0</v>
      </c>
      <c r="LF220" s="386">
        <f t="shared" si="5111"/>
        <v>0</v>
      </c>
      <c r="LG220" s="365">
        <f t="shared" si="5112"/>
        <v>0</v>
      </c>
      <c r="LH220" s="270">
        <f t="shared" si="4813"/>
        <v>0</v>
      </c>
      <c r="LI220" s="270">
        <f t="shared" si="4814"/>
        <v>0</v>
      </c>
      <c r="LJ220" s="386">
        <f t="shared" si="5113"/>
        <v>0</v>
      </c>
      <c r="LK220" s="365">
        <f t="shared" si="5114"/>
        <v>0</v>
      </c>
      <c r="LL220" s="270">
        <f t="shared" si="4815"/>
        <v>0</v>
      </c>
      <c r="LM220" s="270">
        <f t="shared" si="4816"/>
        <v>0</v>
      </c>
      <c r="LN220" s="386">
        <f t="shared" si="5115"/>
        <v>0</v>
      </c>
      <c r="LO220" s="365">
        <f t="shared" si="5116"/>
        <v>0</v>
      </c>
      <c r="LP220" s="270">
        <f t="shared" si="4817"/>
        <v>0</v>
      </c>
      <c r="LQ220" s="270">
        <f t="shared" si="4818"/>
        <v>0</v>
      </c>
      <c r="LR220" s="386">
        <f t="shared" si="5117"/>
        <v>0</v>
      </c>
      <c r="LS220" s="365">
        <f t="shared" si="5118"/>
        <v>0</v>
      </c>
      <c r="LT220" s="270">
        <f t="shared" si="4819"/>
        <v>0</v>
      </c>
      <c r="LU220" s="270">
        <f t="shared" si="4820"/>
        <v>0</v>
      </c>
      <c r="LV220" s="386">
        <f t="shared" si="5119"/>
        <v>0</v>
      </c>
      <c r="LW220" s="365">
        <f t="shared" si="5120"/>
        <v>0</v>
      </c>
      <c r="LX220" s="270">
        <f t="shared" si="4821"/>
        <v>0</v>
      </c>
      <c r="LY220" s="270">
        <f t="shared" si="4822"/>
        <v>0</v>
      </c>
      <c r="LZ220" s="386">
        <f t="shared" si="5121"/>
        <v>0</v>
      </c>
      <c r="MA220" s="365">
        <f t="shared" si="5122"/>
        <v>0</v>
      </c>
      <c r="MB220" s="270">
        <f t="shared" si="4823"/>
        <v>0</v>
      </c>
      <c r="MC220" s="270">
        <f t="shared" si="4824"/>
        <v>0</v>
      </c>
      <c r="MD220" s="386">
        <f t="shared" si="5123"/>
        <v>0</v>
      </c>
      <c r="ME220" s="365">
        <f t="shared" si="5124"/>
        <v>0</v>
      </c>
      <c r="MF220" s="270">
        <f t="shared" si="4825"/>
        <v>0</v>
      </c>
      <c r="MG220" s="270">
        <f t="shared" si="4826"/>
        <v>0</v>
      </c>
      <c r="MH220" s="334">
        <f t="shared" si="4827"/>
        <v>0</v>
      </c>
      <c r="MI220" s="386">
        <f t="shared" si="5125"/>
        <v>0</v>
      </c>
      <c r="MJ220" s="365">
        <f t="shared" si="5126"/>
        <v>0</v>
      </c>
      <c r="MK220" s="270">
        <f t="shared" si="4828"/>
        <v>0</v>
      </c>
      <c r="ML220" s="270">
        <f t="shared" si="4829"/>
        <v>0</v>
      </c>
      <c r="MM220" s="386">
        <f t="shared" si="5127"/>
        <v>0</v>
      </c>
      <c r="MN220" s="365">
        <f t="shared" si="5128"/>
        <v>0</v>
      </c>
      <c r="MO220" s="270">
        <f t="shared" si="4830"/>
        <v>0</v>
      </c>
      <c r="MP220" s="270">
        <f t="shared" si="4831"/>
        <v>0</v>
      </c>
      <c r="MQ220" s="386">
        <f t="shared" si="5129"/>
        <v>0</v>
      </c>
      <c r="MR220" s="365">
        <f t="shared" si="5130"/>
        <v>0</v>
      </c>
      <c r="MS220" s="270">
        <f t="shared" si="4832"/>
        <v>0</v>
      </c>
      <c r="MT220" s="270">
        <f t="shared" si="4833"/>
        <v>0</v>
      </c>
      <c r="MU220" s="386">
        <f t="shared" si="5131"/>
        <v>0</v>
      </c>
      <c r="MV220" s="365">
        <f t="shared" si="5132"/>
        <v>0</v>
      </c>
      <c r="MW220" s="270">
        <f t="shared" si="4834"/>
        <v>0</v>
      </c>
      <c r="MX220" s="270">
        <f t="shared" si="4835"/>
        <v>0</v>
      </c>
      <c r="MY220" s="386">
        <f t="shared" si="5133"/>
        <v>0</v>
      </c>
      <c r="MZ220" s="365">
        <f t="shared" si="5134"/>
        <v>0</v>
      </c>
      <c r="NA220" s="270">
        <f t="shared" si="4836"/>
        <v>0</v>
      </c>
      <c r="NB220" s="270">
        <f t="shared" si="4837"/>
        <v>0</v>
      </c>
      <c r="NC220" s="386">
        <f t="shared" si="5135"/>
        <v>0</v>
      </c>
      <c r="ND220" s="365">
        <f t="shared" si="5136"/>
        <v>0</v>
      </c>
      <c r="NE220" s="270">
        <f t="shared" si="4838"/>
        <v>0</v>
      </c>
      <c r="NF220" s="270">
        <f t="shared" si="4839"/>
        <v>0</v>
      </c>
      <c r="NG220" s="386">
        <f t="shared" si="5137"/>
        <v>0</v>
      </c>
      <c r="NH220" s="365">
        <f t="shared" si="5138"/>
        <v>0</v>
      </c>
      <c r="NI220" s="270">
        <f t="shared" si="4840"/>
        <v>0</v>
      </c>
      <c r="NJ220" s="270">
        <f t="shared" si="4841"/>
        <v>0</v>
      </c>
      <c r="NK220" s="386">
        <f t="shared" si="5139"/>
        <v>0</v>
      </c>
      <c r="NL220" s="365">
        <f t="shared" si="5140"/>
        <v>0</v>
      </c>
      <c r="NM220" s="270">
        <f t="shared" si="4842"/>
        <v>0</v>
      </c>
      <c r="NN220" s="270">
        <f t="shared" si="4843"/>
        <v>0</v>
      </c>
      <c r="NO220" s="386">
        <f t="shared" si="5141"/>
        <v>0</v>
      </c>
      <c r="NP220" s="365">
        <f t="shared" si="5142"/>
        <v>0</v>
      </c>
      <c r="NQ220" s="270">
        <f t="shared" si="4844"/>
        <v>0</v>
      </c>
      <c r="NR220" s="270">
        <f t="shared" si="4845"/>
        <v>0</v>
      </c>
      <c r="NS220" s="386">
        <f t="shared" si="5143"/>
        <v>0</v>
      </c>
      <c r="NT220" s="365">
        <f t="shared" si="5144"/>
        <v>0</v>
      </c>
      <c r="NU220" s="270">
        <f t="shared" si="4846"/>
        <v>0</v>
      </c>
      <c r="NV220" s="270">
        <f t="shared" si="4847"/>
        <v>0</v>
      </c>
      <c r="NW220" s="386">
        <f t="shared" si="5145"/>
        <v>0</v>
      </c>
      <c r="NX220" s="365">
        <f t="shared" si="5146"/>
        <v>0</v>
      </c>
      <c r="NY220" s="270">
        <f t="shared" si="4848"/>
        <v>0</v>
      </c>
      <c r="NZ220" s="270">
        <f t="shared" si="4849"/>
        <v>0</v>
      </c>
      <c r="OA220" s="386">
        <f t="shared" si="5147"/>
        <v>0</v>
      </c>
      <c r="OB220" s="365">
        <f t="shared" si="5148"/>
        <v>0</v>
      </c>
      <c r="OC220" s="270">
        <f t="shared" si="4850"/>
        <v>0</v>
      </c>
      <c r="OD220" s="270">
        <f t="shared" si="4851"/>
        <v>0</v>
      </c>
      <c r="OE220" s="334">
        <f t="shared" si="4852"/>
        <v>0</v>
      </c>
      <c r="OF220" s="386">
        <f t="shared" si="5149"/>
        <v>0</v>
      </c>
      <c r="OG220" s="365">
        <f t="shared" si="5150"/>
        <v>0</v>
      </c>
      <c r="OH220" s="270">
        <f t="shared" si="4853"/>
        <v>0</v>
      </c>
      <c r="OI220" s="270">
        <f t="shared" si="4854"/>
        <v>0</v>
      </c>
      <c r="OJ220" s="386">
        <f t="shared" si="5151"/>
        <v>0</v>
      </c>
      <c r="OK220" s="365">
        <f t="shared" si="5152"/>
        <v>0</v>
      </c>
      <c r="OL220" s="270">
        <f t="shared" si="4855"/>
        <v>0</v>
      </c>
      <c r="OM220" s="270">
        <f t="shared" si="4856"/>
        <v>0</v>
      </c>
      <c r="ON220" s="386">
        <f t="shared" si="5153"/>
        <v>0</v>
      </c>
      <c r="OO220" s="365">
        <f t="shared" si="5154"/>
        <v>0</v>
      </c>
      <c r="OP220" s="270">
        <f t="shared" si="4857"/>
        <v>0</v>
      </c>
      <c r="OQ220" s="270">
        <f t="shared" si="4858"/>
        <v>0</v>
      </c>
      <c r="OR220" s="386">
        <f t="shared" si="5155"/>
        <v>0</v>
      </c>
      <c r="OS220" s="365">
        <f t="shared" si="5156"/>
        <v>0</v>
      </c>
      <c r="OT220" s="270">
        <f t="shared" si="4859"/>
        <v>0</v>
      </c>
      <c r="OU220" s="270">
        <f t="shared" si="4860"/>
        <v>0</v>
      </c>
      <c r="OV220" s="386">
        <f t="shared" si="5157"/>
        <v>0</v>
      </c>
      <c r="OW220" s="365">
        <f t="shared" si="5158"/>
        <v>0</v>
      </c>
      <c r="OX220" s="270">
        <f t="shared" si="4861"/>
        <v>0</v>
      </c>
      <c r="OY220" s="270">
        <f t="shared" si="4862"/>
        <v>0</v>
      </c>
      <c r="OZ220" s="386">
        <f t="shared" si="5159"/>
        <v>0</v>
      </c>
      <c r="PA220" s="365">
        <f t="shared" si="5160"/>
        <v>0</v>
      </c>
      <c r="PB220" s="270">
        <f t="shared" si="4863"/>
        <v>0</v>
      </c>
      <c r="PC220" s="270">
        <f t="shared" si="4864"/>
        <v>0</v>
      </c>
      <c r="PD220" s="386">
        <f t="shared" si="5161"/>
        <v>0</v>
      </c>
      <c r="PE220" s="365">
        <f t="shared" si="5162"/>
        <v>0</v>
      </c>
      <c r="PF220" s="270">
        <f t="shared" si="4865"/>
        <v>0</v>
      </c>
      <c r="PG220" s="270">
        <f t="shared" si="4866"/>
        <v>0</v>
      </c>
      <c r="PH220" s="386">
        <f t="shared" si="5163"/>
        <v>0</v>
      </c>
      <c r="PI220" s="365">
        <f t="shared" si="5164"/>
        <v>0</v>
      </c>
      <c r="PJ220" s="270">
        <f t="shared" si="4867"/>
        <v>0</v>
      </c>
      <c r="PK220" s="270">
        <f t="shared" si="4868"/>
        <v>0</v>
      </c>
      <c r="PL220" s="386">
        <f t="shared" si="5165"/>
        <v>0</v>
      </c>
      <c r="PM220" s="365">
        <f t="shared" si="5166"/>
        <v>0</v>
      </c>
      <c r="PN220" s="270">
        <f t="shared" si="4869"/>
        <v>0</v>
      </c>
      <c r="PO220" s="270">
        <f t="shared" si="4870"/>
        <v>0</v>
      </c>
      <c r="PP220" s="386">
        <f t="shared" si="5167"/>
        <v>0</v>
      </c>
      <c r="PQ220" s="365">
        <f t="shared" si="5168"/>
        <v>0</v>
      </c>
      <c r="PR220" s="270">
        <f t="shared" si="4871"/>
        <v>0</v>
      </c>
      <c r="PS220" s="270">
        <f t="shared" si="4872"/>
        <v>0</v>
      </c>
      <c r="PT220" s="386">
        <f t="shared" si="5169"/>
        <v>0</v>
      </c>
      <c r="PU220" s="365">
        <f t="shared" si="5170"/>
        <v>0</v>
      </c>
      <c r="PV220" s="270">
        <f t="shared" si="4873"/>
        <v>0</v>
      </c>
      <c r="PW220" s="270">
        <f t="shared" si="4874"/>
        <v>0</v>
      </c>
      <c r="PX220" s="386">
        <f t="shared" si="5171"/>
        <v>0</v>
      </c>
      <c r="PY220" s="365">
        <f t="shared" si="5172"/>
        <v>0</v>
      </c>
      <c r="PZ220" s="270">
        <f t="shared" si="4875"/>
        <v>0</v>
      </c>
      <c r="QA220" s="270">
        <f t="shared" si="4876"/>
        <v>0</v>
      </c>
      <c r="QB220" s="334">
        <f t="shared" si="4877"/>
        <v>0</v>
      </c>
      <c r="QC220" s="386">
        <f t="shared" si="5173"/>
        <v>0</v>
      </c>
      <c r="QD220" s="365">
        <f t="shared" si="5174"/>
        <v>0</v>
      </c>
      <c r="QE220" s="270">
        <f t="shared" si="4878"/>
        <v>0</v>
      </c>
      <c r="QF220" s="270">
        <f t="shared" si="4879"/>
        <v>0</v>
      </c>
      <c r="QG220" s="386">
        <f t="shared" si="5175"/>
        <v>0</v>
      </c>
      <c r="QH220" s="365">
        <f t="shared" si="5176"/>
        <v>0</v>
      </c>
      <c r="QI220" s="270">
        <f t="shared" si="4880"/>
        <v>0</v>
      </c>
      <c r="QJ220" s="270">
        <f t="shared" si="4881"/>
        <v>0</v>
      </c>
      <c r="QK220" s="386">
        <f t="shared" si="5177"/>
        <v>0</v>
      </c>
      <c r="QL220" s="365">
        <f t="shared" si="5178"/>
        <v>0</v>
      </c>
      <c r="QM220" s="270">
        <f t="shared" si="4882"/>
        <v>0</v>
      </c>
      <c r="QN220" s="270">
        <f t="shared" si="4883"/>
        <v>0</v>
      </c>
      <c r="QO220" s="386">
        <f t="shared" si="5179"/>
        <v>0</v>
      </c>
      <c r="QP220" s="365">
        <f t="shared" si="5180"/>
        <v>0</v>
      </c>
      <c r="QQ220" s="270">
        <f t="shared" si="4884"/>
        <v>0</v>
      </c>
      <c r="QR220" s="270">
        <f t="shared" si="4885"/>
        <v>0</v>
      </c>
      <c r="QS220" s="386">
        <f t="shared" si="5181"/>
        <v>0</v>
      </c>
      <c r="QT220" s="365">
        <f t="shared" si="5182"/>
        <v>0</v>
      </c>
      <c r="QU220" s="270">
        <f t="shared" si="4886"/>
        <v>0</v>
      </c>
      <c r="QV220" s="270">
        <f t="shared" si="4887"/>
        <v>0</v>
      </c>
      <c r="QW220" s="386">
        <f t="shared" si="5183"/>
        <v>0</v>
      </c>
      <c r="QX220" s="365">
        <f t="shared" si="5184"/>
        <v>0</v>
      </c>
      <c r="QY220" s="270">
        <f t="shared" si="4888"/>
        <v>0</v>
      </c>
      <c r="QZ220" s="270">
        <f t="shared" si="4889"/>
        <v>0</v>
      </c>
      <c r="RA220" s="386">
        <f t="shared" si="5185"/>
        <v>0</v>
      </c>
      <c r="RB220" s="365">
        <f t="shared" si="5186"/>
        <v>0</v>
      </c>
      <c r="RC220" s="270">
        <f t="shared" si="4890"/>
        <v>0</v>
      </c>
      <c r="RD220" s="270">
        <f t="shared" si="4891"/>
        <v>0</v>
      </c>
      <c r="RE220" s="386">
        <f t="shared" si="5187"/>
        <v>0</v>
      </c>
      <c r="RF220" s="365">
        <f t="shared" si="5188"/>
        <v>0</v>
      </c>
      <c r="RG220" s="270">
        <f t="shared" si="4892"/>
        <v>0</v>
      </c>
      <c r="RH220" s="270">
        <f t="shared" si="4893"/>
        <v>0</v>
      </c>
      <c r="RI220" s="386">
        <f t="shared" si="5189"/>
        <v>0</v>
      </c>
      <c r="RJ220" s="365">
        <f t="shared" si="5190"/>
        <v>0</v>
      </c>
      <c r="RK220" s="270">
        <f t="shared" si="4894"/>
        <v>0</v>
      </c>
      <c r="RL220" s="270">
        <f t="shared" si="4895"/>
        <v>0</v>
      </c>
      <c r="RM220" s="386">
        <f t="shared" si="5191"/>
        <v>0</v>
      </c>
      <c r="RN220" s="365">
        <f t="shared" si="5192"/>
        <v>0</v>
      </c>
      <c r="RO220" s="270">
        <f t="shared" si="4896"/>
        <v>0</v>
      </c>
      <c r="RP220" s="270">
        <f t="shared" si="4897"/>
        <v>0</v>
      </c>
      <c r="RQ220" s="386">
        <f t="shared" si="5193"/>
        <v>0</v>
      </c>
      <c r="RR220" s="365">
        <f t="shared" si="5194"/>
        <v>0</v>
      </c>
      <c r="RS220" s="270">
        <f t="shared" si="4898"/>
        <v>0</v>
      </c>
      <c r="RT220" s="270">
        <f t="shared" si="4899"/>
        <v>0</v>
      </c>
      <c r="RU220" s="386">
        <f t="shared" si="5195"/>
        <v>0</v>
      </c>
      <c r="RV220" s="365">
        <f t="shared" si="5196"/>
        <v>0</v>
      </c>
      <c r="RW220" s="270">
        <f t="shared" si="4900"/>
        <v>0</v>
      </c>
      <c r="RX220" s="270">
        <f t="shared" si="4901"/>
        <v>0</v>
      </c>
      <c r="RY220" s="334">
        <f t="shared" si="4902"/>
        <v>0</v>
      </c>
      <c r="RZ220" s="386">
        <f t="shared" si="5197"/>
        <v>0</v>
      </c>
      <c r="SA220" s="365">
        <f t="shared" si="5198"/>
        <v>0</v>
      </c>
      <c r="SB220" s="270">
        <f t="shared" si="4903"/>
        <v>0</v>
      </c>
      <c r="SC220" s="270">
        <f t="shared" si="4904"/>
        <v>0</v>
      </c>
      <c r="SD220" s="386">
        <f t="shared" si="5199"/>
        <v>0</v>
      </c>
      <c r="SE220" s="365">
        <f t="shared" si="5200"/>
        <v>0</v>
      </c>
      <c r="SF220" s="270">
        <f t="shared" si="4905"/>
        <v>0</v>
      </c>
      <c r="SG220" s="270">
        <f t="shared" si="4906"/>
        <v>0</v>
      </c>
      <c r="SH220" s="386">
        <f t="shared" si="5201"/>
        <v>0</v>
      </c>
      <c r="SI220" s="365">
        <f t="shared" si="5202"/>
        <v>0</v>
      </c>
      <c r="SJ220" s="270">
        <f t="shared" si="4907"/>
        <v>0</v>
      </c>
      <c r="SK220" s="270">
        <f t="shared" si="4908"/>
        <v>0</v>
      </c>
      <c r="SL220" s="386">
        <f t="shared" si="5203"/>
        <v>0</v>
      </c>
      <c r="SM220" s="365">
        <f t="shared" si="5204"/>
        <v>0</v>
      </c>
      <c r="SN220" s="270">
        <f t="shared" si="4909"/>
        <v>0</v>
      </c>
      <c r="SO220" s="270">
        <f t="shared" si="4910"/>
        <v>0</v>
      </c>
      <c r="SP220" s="386">
        <f t="shared" si="5205"/>
        <v>0</v>
      </c>
      <c r="SQ220" s="365">
        <f t="shared" si="5206"/>
        <v>0</v>
      </c>
      <c r="SR220" s="270">
        <f t="shared" si="4911"/>
        <v>0</v>
      </c>
      <c r="SS220" s="270">
        <f t="shared" si="4912"/>
        <v>0</v>
      </c>
      <c r="ST220" s="386">
        <f t="shared" si="5207"/>
        <v>0</v>
      </c>
      <c r="SU220" s="365">
        <f t="shared" si="5208"/>
        <v>0</v>
      </c>
      <c r="SV220" s="270">
        <f t="shared" si="4913"/>
        <v>0</v>
      </c>
      <c r="SW220" s="270">
        <f t="shared" si="4914"/>
        <v>0</v>
      </c>
      <c r="SX220" s="386">
        <f t="shared" si="5209"/>
        <v>0</v>
      </c>
      <c r="SY220" s="365">
        <f t="shared" si="5210"/>
        <v>0</v>
      </c>
      <c r="SZ220" s="270">
        <f t="shared" si="4915"/>
        <v>0</v>
      </c>
      <c r="TA220" s="270">
        <f t="shared" si="4916"/>
        <v>0</v>
      </c>
      <c r="TB220" s="386">
        <f t="shared" si="5211"/>
        <v>0</v>
      </c>
      <c r="TC220" s="365">
        <f t="shared" si="5212"/>
        <v>0</v>
      </c>
      <c r="TD220" s="270">
        <f t="shared" si="4917"/>
        <v>0</v>
      </c>
      <c r="TE220" s="270">
        <f t="shared" si="4918"/>
        <v>0</v>
      </c>
      <c r="TF220" s="386">
        <f t="shared" si="5213"/>
        <v>0</v>
      </c>
      <c r="TG220" s="365">
        <f t="shared" si="5214"/>
        <v>0</v>
      </c>
      <c r="TH220" s="270">
        <f t="shared" si="4919"/>
        <v>0</v>
      </c>
      <c r="TI220" s="270">
        <f t="shared" si="4920"/>
        <v>0</v>
      </c>
      <c r="TJ220" s="386">
        <f t="shared" si="5215"/>
        <v>0</v>
      </c>
      <c r="TK220" s="365">
        <f t="shared" si="5216"/>
        <v>0</v>
      </c>
      <c r="TL220" s="270">
        <f t="shared" si="4921"/>
        <v>0</v>
      </c>
      <c r="TM220" s="270">
        <f t="shared" si="4922"/>
        <v>0</v>
      </c>
      <c r="TN220" s="386">
        <f t="shared" si="5217"/>
        <v>0</v>
      </c>
      <c r="TO220" s="365">
        <f t="shared" si="5218"/>
        <v>0</v>
      </c>
      <c r="TP220" s="270">
        <f t="shared" si="4923"/>
        <v>0</v>
      </c>
      <c r="TQ220" s="270">
        <f t="shared" si="4924"/>
        <v>0</v>
      </c>
      <c r="TR220" s="386">
        <f t="shared" si="5219"/>
        <v>0</v>
      </c>
      <c r="TS220" s="365">
        <f t="shared" si="5220"/>
        <v>0</v>
      </c>
      <c r="TT220" s="270">
        <f t="shared" si="4925"/>
        <v>0</v>
      </c>
      <c r="TU220" s="270">
        <f t="shared" si="4926"/>
        <v>0</v>
      </c>
      <c r="TV220" s="334">
        <f t="shared" si="4927"/>
        <v>0</v>
      </c>
      <c r="TW220" s="386">
        <f t="shared" si="5221"/>
        <v>0</v>
      </c>
      <c r="TX220" s="365">
        <f t="shared" si="5222"/>
        <v>0</v>
      </c>
      <c r="TY220" s="270">
        <f t="shared" si="4928"/>
        <v>0</v>
      </c>
      <c r="TZ220" s="270">
        <f t="shared" si="4929"/>
        <v>0</v>
      </c>
      <c r="UA220" s="386">
        <f t="shared" si="5223"/>
        <v>0</v>
      </c>
      <c r="UB220" s="365">
        <f t="shared" si="5224"/>
        <v>0</v>
      </c>
      <c r="UC220" s="270">
        <f t="shared" si="4930"/>
        <v>0</v>
      </c>
      <c r="UD220" s="270">
        <f t="shared" si="4931"/>
        <v>0</v>
      </c>
      <c r="UE220" s="386">
        <f t="shared" si="5225"/>
        <v>0</v>
      </c>
      <c r="UF220" s="365">
        <f t="shared" si="5226"/>
        <v>0</v>
      </c>
      <c r="UG220" s="270">
        <f t="shared" si="4932"/>
        <v>0</v>
      </c>
      <c r="UH220" s="270">
        <f t="shared" si="4933"/>
        <v>0</v>
      </c>
      <c r="UI220" s="386">
        <f t="shared" si="5227"/>
        <v>0</v>
      </c>
      <c r="UJ220" s="365">
        <f t="shared" si="5228"/>
        <v>0</v>
      </c>
      <c r="UK220" s="270">
        <f t="shared" si="4934"/>
        <v>0</v>
      </c>
      <c r="UL220" s="270">
        <f t="shared" si="4935"/>
        <v>0</v>
      </c>
      <c r="UM220" s="386">
        <f t="shared" si="5229"/>
        <v>0</v>
      </c>
      <c r="UN220" s="365">
        <f t="shared" si="5230"/>
        <v>0</v>
      </c>
      <c r="UO220" s="270">
        <f t="shared" si="4936"/>
        <v>0</v>
      </c>
      <c r="UP220" s="270">
        <f t="shared" si="4937"/>
        <v>0</v>
      </c>
      <c r="UQ220" s="386">
        <f t="shared" si="5231"/>
        <v>0</v>
      </c>
      <c r="UR220" s="365">
        <f t="shared" si="5232"/>
        <v>0</v>
      </c>
      <c r="US220" s="270">
        <f t="shared" si="4938"/>
        <v>0</v>
      </c>
      <c r="UT220" s="270">
        <f t="shared" si="4939"/>
        <v>0</v>
      </c>
      <c r="UU220" s="386">
        <f t="shared" si="5233"/>
        <v>0</v>
      </c>
      <c r="UV220" s="365">
        <f t="shared" si="5234"/>
        <v>0</v>
      </c>
      <c r="UW220" s="270">
        <f t="shared" si="4940"/>
        <v>0</v>
      </c>
      <c r="UX220" s="270">
        <f t="shared" si="4941"/>
        <v>0</v>
      </c>
      <c r="UY220" s="386">
        <f t="shared" si="5235"/>
        <v>0</v>
      </c>
      <c r="UZ220" s="365">
        <f t="shared" si="5236"/>
        <v>0</v>
      </c>
      <c r="VA220" s="270">
        <f t="shared" si="4942"/>
        <v>0</v>
      </c>
      <c r="VB220" s="270">
        <f t="shared" si="4943"/>
        <v>0</v>
      </c>
      <c r="VC220" s="386">
        <f t="shared" si="5237"/>
        <v>0</v>
      </c>
      <c r="VD220" s="365">
        <f t="shared" si="5238"/>
        <v>0</v>
      </c>
      <c r="VE220" s="270">
        <f t="shared" si="4944"/>
        <v>0</v>
      </c>
      <c r="VF220" s="270">
        <f t="shared" si="4945"/>
        <v>0</v>
      </c>
      <c r="VG220" s="386">
        <f t="shared" si="5239"/>
        <v>0</v>
      </c>
      <c r="VH220" s="365">
        <f t="shared" si="5240"/>
        <v>0</v>
      </c>
      <c r="VI220" s="270">
        <f t="shared" si="4946"/>
        <v>0</v>
      </c>
      <c r="VJ220" s="270">
        <f t="shared" si="4947"/>
        <v>0</v>
      </c>
      <c r="VK220" s="386">
        <f t="shared" si="5241"/>
        <v>0</v>
      </c>
      <c r="VL220" s="365">
        <f t="shared" si="5242"/>
        <v>0</v>
      </c>
      <c r="VM220" s="270">
        <f t="shared" si="4948"/>
        <v>0</v>
      </c>
      <c r="VN220" s="270">
        <f t="shared" si="4949"/>
        <v>0</v>
      </c>
      <c r="VO220" s="386">
        <f t="shared" si="5243"/>
        <v>0</v>
      </c>
      <c r="VP220" s="365">
        <f t="shared" si="5244"/>
        <v>0</v>
      </c>
      <c r="VQ220" s="270">
        <f t="shared" si="4950"/>
        <v>0</v>
      </c>
      <c r="VR220" s="270">
        <f t="shared" si="4951"/>
        <v>0</v>
      </c>
      <c r="VS220" s="334">
        <f t="shared" si="4952"/>
        <v>0</v>
      </c>
      <c r="VT220" s="386">
        <f t="shared" si="5245"/>
        <v>0</v>
      </c>
      <c r="VU220" s="365">
        <f t="shared" si="5246"/>
        <v>0</v>
      </c>
      <c r="VV220" s="270">
        <f t="shared" si="4953"/>
        <v>0</v>
      </c>
      <c r="VW220" s="270">
        <f t="shared" si="4954"/>
        <v>0</v>
      </c>
      <c r="VX220" s="386">
        <f t="shared" si="5247"/>
        <v>0</v>
      </c>
      <c r="VY220" s="365">
        <f t="shared" si="5248"/>
        <v>0</v>
      </c>
      <c r="VZ220" s="270">
        <f t="shared" si="4955"/>
        <v>0</v>
      </c>
      <c r="WA220" s="270">
        <f t="shared" si="4956"/>
        <v>0</v>
      </c>
      <c r="WB220" s="386">
        <f t="shared" si="5249"/>
        <v>0</v>
      </c>
      <c r="WC220" s="365">
        <f t="shared" si="5250"/>
        <v>0</v>
      </c>
      <c r="WD220" s="270">
        <f t="shared" si="4957"/>
        <v>0</v>
      </c>
      <c r="WE220" s="270">
        <f t="shared" si="4958"/>
        <v>0</v>
      </c>
      <c r="WF220" s="386">
        <f t="shared" si="5251"/>
        <v>0</v>
      </c>
      <c r="WG220" s="365">
        <f t="shared" si="5252"/>
        <v>0</v>
      </c>
      <c r="WH220" s="270">
        <f t="shared" si="4959"/>
        <v>0</v>
      </c>
      <c r="WI220" s="270">
        <f t="shared" si="4960"/>
        <v>0</v>
      </c>
      <c r="WJ220" s="386">
        <f t="shared" si="5253"/>
        <v>0</v>
      </c>
      <c r="WK220" s="365">
        <f t="shared" si="5254"/>
        <v>0</v>
      </c>
      <c r="WL220" s="270">
        <f t="shared" si="4961"/>
        <v>0</v>
      </c>
      <c r="WM220" s="270">
        <f t="shared" si="4962"/>
        <v>0</v>
      </c>
      <c r="WN220" s="386">
        <f t="shared" si="5255"/>
        <v>0</v>
      </c>
      <c r="WO220" s="365">
        <f t="shared" si="5256"/>
        <v>0</v>
      </c>
      <c r="WP220" s="270">
        <f t="shared" si="4963"/>
        <v>0</v>
      </c>
      <c r="WQ220" s="270">
        <f t="shared" si="4964"/>
        <v>0</v>
      </c>
      <c r="WR220" s="386">
        <f t="shared" si="5257"/>
        <v>0</v>
      </c>
      <c r="WS220" s="365">
        <f t="shared" si="5258"/>
        <v>0</v>
      </c>
      <c r="WT220" s="270">
        <f t="shared" si="4965"/>
        <v>0</v>
      </c>
      <c r="WU220" s="270">
        <f t="shared" si="4966"/>
        <v>0</v>
      </c>
      <c r="WV220" s="386">
        <f t="shared" si="5259"/>
        <v>0</v>
      </c>
      <c r="WW220" s="365">
        <f t="shared" si="5260"/>
        <v>0</v>
      </c>
      <c r="WX220" s="270">
        <f t="shared" si="4967"/>
        <v>0</v>
      </c>
      <c r="WY220" s="270">
        <f t="shared" si="4968"/>
        <v>0</v>
      </c>
      <c r="WZ220" s="386">
        <f t="shared" si="5261"/>
        <v>0</v>
      </c>
      <c r="XA220" s="365">
        <f t="shared" si="5262"/>
        <v>0</v>
      </c>
      <c r="XB220" s="270">
        <f t="shared" si="4969"/>
        <v>0</v>
      </c>
      <c r="XC220" s="270">
        <f t="shared" si="4970"/>
        <v>0</v>
      </c>
      <c r="XD220" s="386">
        <f t="shared" si="5263"/>
        <v>0</v>
      </c>
      <c r="XE220" s="365">
        <f t="shared" si="5264"/>
        <v>0</v>
      </c>
      <c r="XF220" s="270">
        <f t="shared" si="4971"/>
        <v>0</v>
      </c>
      <c r="XG220" s="270">
        <f t="shared" si="4972"/>
        <v>0</v>
      </c>
      <c r="XH220" s="386">
        <f t="shared" si="5265"/>
        <v>0</v>
      </c>
      <c r="XI220" s="365">
        <f t="shared" si="5266"/>
        <v>0</v>
      </c>
      <c r="XJ220" s="270">
        <f t="shared" si="4973"/>
        <v>0</v>
      </c>
      <c r="XK220" s="270">
        <f t="shared" si="4974"/>
        <v>0</v>
      </c>
      <c r="XL220" s="386">
        <f t="shared" si="5267"/>
        <v>0</v>
      </c>
      <c r="XM220" s="365">
        <f t="shared" si="5268"/>
        <v>0</v>
      </c>
      <c r="XN220" s="270">
        <f t="shared" si="4975"/>
        <v>0</v>
      </c>
      <c r="XO220" s="270">
        <f t="shared" si="4976"/>
        <v>0</v>
      </c>
      <c r="XP220" s="334">
        <f t="shared" si="4977"/>
        <v>0</v>
      </c>
      <c r="XQ220" s="386">
        <f t="shared" si="5269"/>
        <v>0</v>
      </c>
      <c r="XR220" s="365">
        <f t="shared" si="5270"/>
        <v>0</v>
      </c>
      <c r="XS220" s="270">
        <f t="shared" si="4978"/>
        <v>0</v>
      </c>
      <c r="XT220" s="270">
        <f t="shared" si="4979"/>
        <v>0</v>
      </c>
      <c r="XU220" s="386">
        <f t="shared" si="5271"/>
        <v>0</v>
      </c>
      <c r="XV220" s="365">
        <f t="shared" si="5272"/>
        <v>0</v>
      </c>
      <c r="XW220" s="270">
        <f t="shared" si="4980"/>
        <v>0</v>
      </c>
      <c r="XX220" s="270">
        <f t="shared" si="4981"/>
        <v>0</v>
      </c>
      <c r="XY220" s="386">
        <f t="shared" si="5273"/>
        <v>0</v>
      </c>
      <c r="XZ220" s="365">
        <f t="shared" si="5274"/>
        <v>0</v>
      </c>
      <c r="YA220" s="270">
        <f t="shared" si="4982"/>
        <v>0</v>
      </c>
      <c r="YB220" s="270">
        <f t="shared" si="4983"/>
        <v>0</v>
      </c>
      <c r="YC220" s="386">
        <f t="shared" si="5275"/>
        <v>0</v>
      </c>
      <c r="YD220" s="365">
        <f t="shared" si="5276"/>
        <v>0</v>
      </c>
      <c r="YE220" s="270">
        <f t="shared" si="4984"/>
        <v>0</v>
      </c>
      <c r="YF220" s="270">
        <f t="shared" si="4985"/>
        <v>0</v>
      </c>
      <c r="YG220" s="386">
        <f t="shared" si="5277"/>
        <v>0</v>
      </c>
      <c r="YH220" s="365">
        <f t="shared" si="5278"/>
        <v>0</v>
      </c>
      <c r="YI220" s="270">
        <f t="shared" si="4986"/>
        <v>0</v>
      </c>
      <c r="YJ220" s="270">
        <f t="shared" si="4987"/>
        <v>0</v>
      </c>
      <c r="YK220" s="386">
        <f t="shared" si="5279"/>
        <v>0</v>
      </c>
      <c r="YL220" s="365">
        <f t="shared" si="5280"/>
        <v>0</v>
      </c>
      <c r="YM220" s="270">
        <f t="shared" si="4988"/>
        <v>0</v>
      </c>
      <c r="YN220" s="270">
        <f t="shared" si="4989"/>
        <v>0</v>
      </c>
      <c r="YO220" s="386">
        <f t="shared" si="5281"/>
        <v>0</v>
      </c>
      <c r="YP220" s="365">
        <f t="shared" si="5282"/>
        <v>0</v>
      </c>
      <c r="YQ220" s="270">
        <f t="shared" si="4990"/>
        <v>0</v>
      </c>
      <c r="YR220" s="270">
        <f t="shared" si="4991"/>
        <v>0</v>
      </c>
      <c r="YS220" s="386">
        <f t="shared" si="5283"/>
        <v>0</v>
      </c>
      <c r="YT220" s="365">
        <f t="shared" si="5284"/>
        <v>0</v>
      </c>
      <c r="YU220" s="270">
        <f t="shared" si="4992"/>
        <v>0</v>
      </c>
      <c r="YV220" s="270">
        <f t="shared" si="4993"/>
        <v>0</v>
      </c>
      <c r="YW220" s="386">
        <f t="shared" si="5285"/>
        <v>0</v>
      </c>
      <c r="YX220" s="365">
        <f t="shared" si="5286"/>
        <v>0</v>
      </c>
      <c r="YY220" s="270">
        <f t="shared" si="4994"/>
        <v>0</v>
      </c>
      <c r="YZ220" s="270">
        <f t="shared" si="4995"/>
        <v>0</v>
      </c>
      <c r="ZA220" s="386">
        <f t="shared" si="5287"/>
        <v>0</v>
      </c>
      <c r="ZB220" s="365">
        <f t="shared" si="5288"/>
        <v>0</v>
      </c>
      <c r="ZC220" s="270">
        <f t="shared" si="4996"/>
        <v>0</v>
      </c>
      <c r="ZD220" s="270">
        <f t="shared" si="4997"/>
        <v>0</v>
      </c>
      <c r="ZE220" s="386">
        <f t="shared" si="5289"/>
        <v>0</v>
      </c>
      <c r="ZF220" s="365">
        <f t="shared" si="5290"/>
        <v>0</v>
      </c>
      <c r="ZG220" s="270">
        <f t="shared" si="4998"/>
        <v>0</v>
      </c>
      <c r="ZH220" s="270">
        <f t="shared" si="4999"/>
        <v>0</v>
      </c>
      <c r="ZI220" s="386">
        <f t="shared" si="5291"/>
        <v>0</v>
      </c>
      <c r="ZJ220" s="365">
        <f t="shared" si="5292"/>
        <v>0</v>
      </c>
      <c r="ZK220" s="270">
        <f t="shared" si="5000"/>
        <v>0</v>
      </c>
      <c r="ZL220" s="270">
        <f t="shared" si="5001"/>
        <v>0</v>
      </c>
      <c r="ZM220" s="334">
        <f t="shared" si="5002"/>
        <v>0</v>
      </c>
    </row>
    <row r="221" spans="2:689" ht="15.6" x14ac:dyDescent="0.3">
      <c r="C221" s="396" t="str">
        <f>VLOOKUP(CONCATENATE($Z$1,ADDRESS(ROW(),COLUMN(),4)),TRANSL_MAIN[[Key]:[Inhalt]],2,FALSE)</f>
        <v>- Interest</v>
      </c>
      <c r="D221" s="300"/>
      <c r="E221" s="301"/>
      <c r="F221" s="301"/>
      <c r="G221" s="298">
        <f>IFERROR(HLOOKUP(G$6,'Input sheet'!$F$46:$FQ$51,4,FALSE),0)</f>
        <v>0</v>
      </c>
      <c r="H221" s="301"/>
      <c r="I221" s="301"/>
      <c r="J221" s="301"/>
      <c r="K221" s="298">
        <f>IFERROR(HLOOKUP(K$6,'Input sheet'!$F$46:$FQ$51,4,FALSE),0)</f>
        <v>0</v>
      </c>
      <c r="L221" s="301"/>
      <c r="M221" s="301"/>
      <c r="N221" s="301"/>
      <c r="O221" s="302">
        <f>IFERROR(HLOOKUP(O$6,'Input sheet'!$F$46:$FQ$51,4,FALSE),0)</f>
        <v>0</v>
      </c>
      <c r="P221" s="301"/>
      <c r="Q221" s="301"/>
      <c r="R221" s="301"/>
      <c r="S221" s="302">
        <f ca="1">IFERROR(HLOOKUP(S$6,'Input sheet'!$F$46:$FQ$51,4,FALSE),0)</f>
        <v>0</v>
      </c>
      <c r="T221" s="301"/>
      <c r="U221" s="301"/>
      <c r="V221" s="301"/>
      <c r="W221" s="302">
        <f ca="1">IFERROR(HLOOKUP(W$6,'Input sheet'!$F$46:$FQ$51,4,FALSE),0)</f>
        <v>0</v>
      </c>
      <c r="X221" s="301"/>
      <c r="Y221" s="301"/>
      <c r="Z221" s="301"/>
      <c r="AA221" s="302">
        <f ca="1">IFERROR(HLOOKUP(AA$6,'Input sheet'!$F$46:$FQ$51,4,FALSE),0)</f>
        <v>0</v>
      </c>
      <c r="AB221" s="301"/>
      <c r="AC221" s="301"/>
      <c r="AD221" s="301"/>
      <c r="AE221" s="302">
        <f ca="1">IFERROR(HLOOKUP(AE$6,'Input sheet'!$F$46:$FQ$51,4,FALSE),0)</f>
        <v>0</v>
      </c>
      <c r="AF221" s="301"/>
      <c r="AG221" s="301"/>
      <c r="AH221" s="301"/>
      <c r="AI221" s="302">
        <f ca="1">IFERROR(HLOOKUP(AI$6,'Input sheet'!$F$46:$FQ$51,4,FALSE),0)</f>
        <v>0</v>
      </c>
      <c r="AJ221" s="301"/>
      <c r="AK221" s="301"/>
      <c r="AL221" s="301"/>
      <c r="AM221" s="302">
        <f ca="1">IFERROR(HLOOKUP(AM$6,'Input sheet'!$F$46:$FQ$51,4,FALSE),0)</f>
        <v>0</v>
      </c>
      <c r="AN221" s="301"/>
      <c r="AO221" s="301"/>
      <c r="AP221" s="301"/>
      <c r="AQ221" s="302">
        <f ca="1">IFERROR(HLOOKUP(AQ$6,'Input sheet'!$F$46:$FQ$51,4,FALSE),0)</f>
        <v>0</v>
      </c>
      <c r="AR221" s="301"/>
      <c r="AS221" s="301"/>
      <c r="AT221" s="301"/>
      <c r="AU221" s="302">
        <f ca="1">IFERROR(HLOOKUP(AU$6,'Input sheet'!$F$46:$FQ$51,4,FALSE),0)</f>
        <v>0</v>
      </c>
      <c r="AV221" s="301"/>
      <c r="AW221" s="301"/>
      <c r="AX221" s="301"/>
      <c r="AY221" s="302">
        <f ca="1">IFERROR(HLOOKUP(AY$6,'Input sheet'!$F$46:$FQ$51,4,FALSE),0)</f>
        <v>0</v>
      </c>
      <c r="AZ221" s="329">
        <f t="shared" ca="1" si="4653"/>
        <v>0</v>
      </c>
      <c r="BA221" s="301"/>
      <c r="BB221" s="301"/>
      <c r="BC221" s="301"/>
      <c r="BD221" s="302">
        <f ca="1">IFERROR(HLOOKUP(BD$6,'Input sheet'!$F$46:$FQ$51,4,FALSE),0)</f>
        <v>0</v>
      </c>
      <c r="BE221" s="301"/>
      <c r="BF221" s="301"/>
      <c r="BG221" s="301"/>
      <c r="BH221" s="302">
        <f ca="1">IFERROR(HLOOKUP(BH$6,'Input sheet'!$F$46:$FQ$51,4,FALSE),0)</f>
        <v>0</v>
      </c>
      <c r="BI221" s="301"/>
      <c r="BJ221" s="301"/>
      <c r="BK221" s="301"/>
      <c r="BL221" s="302">
        <f ca="1">IFERROR(HLOOKUP(BL$6,'Input sheet'!$F$46:$FQ$51,4,FALSE),0)</f>
        <v>0</v>
      </c>
      <c r="BM221" s="301"/>
      <c r="BN221" s="301"/>
      <c r="BO221" s="301"/>
      <c r="BP221" s="302">
        <f ca="1">IFERROR(HLOOKUP(BP$6,'Input sheet'!$F$46:$FQ$51,4,FALSE),0)</f>
        <v>0</v>
      </c>
      <c r="BQ221" s="301"/>
      <c r="BR221" s="301"/>
      <c r="BS221" s="301"/>
      <c r="BT221" s="302">
        <f ca="1">IFERROR(HLOOKUP(BT$6,'Input sheet'!$F$46:$FQ$51,4,FALSE),0)</f>
        <v>0</v>
      </c>
      <c r="BU221" s="301"/>
      <c r="BV221" s="301"/>
      <c r="BW221" s="301"/>
      <c r="BX221" s="302">
        <f ca="1">IFERROR(HLOOKUP(BX$6,'Input sheet'!$F$46:$FQ$51,4,FALSE),0)</f>
        <v>0</v>
      </c>
      <c r="BY221" s="301"/>
      <c r="BZ221" s="301"/>
      <c r="CA221" s="301"/>
      <c r="CB221" s="302">
        <f ca="1">IFERROR(HLOOKUP(CB$6,'Input sheet'!$F$46:$FQ$51,4,FALSE),0)</f>
        <v>0</v>
      </c>
      <c r="CC221" s="301"/>
      <c r="CD221" s="301"/>
      <c r="CE221" s="301"/>
      <c r="CF221" s="302">
        <f ca="1">IFERROR(HLOOKUP(CF$6,'Input sheet'!$F$46:$FQ$51,4,FALSE),0)</f>
        <v>0</v>
      </c>
      <c r="CG221" s="301"/>
      <c r="CH221" s="301"/>
      <c r="CI221" s="301"/>
      <c r="CJ221" s="302">
        <f ca="1">IFERROR(HLOOKUP(CJ$6,'Input sheet'!$F$46:$FQ$51,4,FALSE),0)</f>
        <v>0</v>
      </c>
      <c r="CK221" s="301"/>
      <c r="CL221" s="301"/>
      <c r="CM221" s="301"/>
      <c r="CN221" s="302">
        <f ca="1">IFERROR(HLOOKUP(CN$6,'Input sheet'!$F$46:$FQ$51,4,FALSE),0)</f>
        <v>0</v>
      </c>
      <c r="CO221" s="301"/>
      <c r="CP221" s="301"/>
      <c r="CQ221" s="301"/>
      <c r="CR221" s="302">
        <f ca="1">IFERROR(HLOOKUP(CR$6,'Input sheet'!$F$46:$FQ$51,4,FALSE),0)</f>
        <v>0</v>
      </c>
      <c r="CS221" s="301"/>
      <c r="CT221" s="301"/>
      <c r="CU221" s="301"/>
      <c r="CV221" s="302">
        <f ca="1">IFERROR(HLOOKUP(CV$6,'Input sheet'!$F$46:$FQ$51,4,FALSE),0)</f>
        <v>0</v>
      </c>
      <c r="CW221" s="329">
        <f t="shared" ca="1" si="4700"/>
        <v>0</v>
      </c>
      <c r="CX221" s="301"/>
      <c r="CY221" s="301"/>
      <c r="CZ221" s="301"/>
      <c r="DA221" s="302">
        <f ca="1">IFERROR(HLOOKUP(DA$6,'Input sheet'!$F$46:$FQ$51,4,FALSE),0)</f>
        <v>0</v>
      </c>
      <c r="DB221" s="301"/>
      <c r="DC221" s="301"/>
      <c r="DD221" s="301"/>
      <c r="DE221" s="302">
        <f ca="1">IFERROR(HLOOKUP(DE$6,'Input sheet'!$F$46:$FQ$51,4,FALSE),0)</f>
        <v>0</v>
      </c>
      <c r="DF221" s="301"/>
      <c r="DG221" s="301"/>
      <c r="DH221" s="301"/>
      <c r="DI221" s="302">
        <f ca="1">IFERROR(HLOOKUP(DI$6,'Input sheet'!$F$46:$FQ$51,4,FALSE),0)</f>
        <v>0</v>
      </c>
      <c r="DJ221" s="301"/>
      <c r="DK221" s="301"/>
      <c r="DL221" s="301"/>
      <c r="DM221" s="302">
        <f ca="1">IFERROR(HLOOKUP(DM$6,'Input sheet'!$F$46:$FQ$51,4,FALSE),0)</f>
        <v>0</v>
      </c>
      <c r="DN221" s="301"/>
      <c r="DO221" s="301"/>
      <c r="DP221" s="301"/>
      <c r="DQ221" s="302">
        <f ca="1">IFERROR(HLOOKUP(DQ$6,'Input sheet'!$F$46:$FQ$51,4,FALSE),0)</f>
        <v>0</v>
      </c>
      <c r="DR221" s="301"/>
      <c r="DS221" s="301"/>
      <c r="DT221" s="301"/>
      <c r="DU221" s="302">
        <f ca="1">IFERROR(HLOOKUP(DU$6,'Input sheet'!$F$46:$FQ$51,4,FALSE),0)</f>
        <v>0</v>
      </c>
      <c r="DV221" s="301"/>
      <c r="DW221" s="301"/>
      <c r="DX221" s="301"/>
      <c r="DY221" s="302">
        <f ca="1">IFERROR(HLOOKUP(DY$6,'Input sheet'!$F$46:$FQ$51,4,FALSE),0)</f>
        <v>0</v>
      </c>
      <c r="DZ221" s="301"/>
      <c r="EA221" s="301"/>
      <c r="EB221" s="301"/>
      <c r="EC221" s="302">
        <f ca="1">IFERROR(HLOOKUP(EC$6,'Input sheet'!$F$46:$FQ$51,4,FALSE),0)</f>
        <v>0</v>
      </c>
      <c r="ED221" s="301"/>
      <c r="EE221" s="301"/>
      <c r="EF221" s="301"/>
      <c r="EG221" s="302">
        <f ca="1">IFERROR(HLOOKUP(EG$6,'Input sheet'!$F$46:$FQ$51,4,FALSE),0)</f>
        <v>0</v>
      </c>
      <c r="EH221" s="301"/>
      <c r="EI221" s="301"/>
      <c r="EJ221" s="301"/>
      <c r="EK221" s="302">
        <f ca="1">IFERROR(HLOOKUP(EK$6,'Input sheet'!$F$46:$FQ$51,4,FALSE),0)</f>
        <v>0</v>
      </c>
      <c r="EL221" s="301"/>
      <c r="EM221" s="301"/>
      <c r="EN221" s="301"/>
      <c r="EO221" s="302">
        <f ca="1">IFERROR(HLOOKUP(EO$6,'Input sheet'!$F$46:$FQ$51,4,FALSE),0)</f>
        <v>0</v>
      </c>
      <c r="EP221" s="301"/>
      <c r="EQ221" s="301"/>
      <c r="ER221" s="301"/>
      <c r="ES221" s="302">
        <f ca="1">IFERROR(HLOOKUP(ES$6,'Input sheet'!$F$46:$FQ$51,4,FALSE),0)</f>
        <v>0</v>
      </c>
      <c r="ET221" s="329">
        <f t="shared" ca="1" si="4726"/>
        <v>0</v>
      </c>
      <c r="EU221" s="301"/>
      <c r="EV221" s="301"/>
      <c r="EW221" s="301"/>
      <c r="EX221" s="302">
        <f ca="1">IFERROR(HLOOKUP(EX$6,'Input sheet'!$F$46:$FQ$51,4,FALSE),0)</f>
        <v>0</v>
      </c>
      <c r="EY221" s="301"/>
      <c r="EZ221" s="301"/>
      <c r="FA221" s="301"/>
      <c r="FB221" s="302">
        <f ca="1">IFERROR(HLOOKUP(FB$6,'Input sheet'!$F$46:$FQ$51,4,FALSE),0)</f>
        <v>0</v>
      </c>
      <c r="FC221" s="301"/>
      <c r="FD221" s="301"/>
      <c r="FE221" s="301"/>
      <c r="FF221" s="302">
        <f ca="1">IFERROR(HLOOKUP(FF$6,'Input sheet'!$F$46:$FQ$51,4,FALSE),0)</f>
        <v>0</v>
      </c>
      <c r="FG221" s="301"/>
      <c r="FH221" s="301"/>
      <c r="FI221" s="301"/>
      <c r="FJ221" s="302">
        <f ca="1">IFERROR(HLOOKUP(FJ$6,'Input sheet'!$F$46:$FQ$51,4,FALSE),0)</f>
        <v>0</v>
      </c>
      <c r="FK221" s="301"/>
      <c r="FL221" s="301"/>
      <c r="FM221" s="301"/>
      <c r="FN221" s="302">
        <f ca="1">IFERROR(HLOOKUP(FN$6,'Input sheet'!$F$46:$FQ$51,4,FALSE),0)</f>
        <v>0</v>
      </c>
      <c r="FO221" s="301"/>
      <c r="FP221" s="301"/>
      <c r="FQ221" s="301"/>
      <c r="FR221" s="302">
        <f ca="1">IFERROR(HLOOKUP(FR$6,'Input sheet'!$F$46:$FQ$51,4,FALSE),0)</f>
        <v>0</v>
      </c>
      <c r="FS221" s="301"/>
      <c r="FT221" s="301"/>
      <c r="FU221" s="301"/>
      <c r="FV221" s="302">
        <f ca="1">IFERROR(HLOOKUP(FV$6,'Input sheet'!$F$46:$FQ$51,4,FALSE),0)</f>
        <v>0</v>
      </c>
      <c r="FW221" s="301"/>
      <c r="FX221" s="301"/>
      <c r="FY221" s="301"/>
      <c r="FZ221" s="302">
        <f ca="1">IFERROR(HLOOKUP(FZ$6,'Input sheet'!$F$46:$FQ$51,4,FALSE),0)</f>
        <v>0</v>
      </c>
      <c r="GA221" s="301"/>
      <c r="GB221" s="301"/>
      <c r="GC221" s="301"/>
      <c r="GD221" s="302">
        <f ca="1">IFERROR(HLOOKUP(GD$6,'Input sheet'!$F$46:$FQ$51,4,FALSE),0)</f>
        <v>0</v>
      </c>
      <c r="GE221" s="301"/>
      <c r="GF221" s="301"/>
      <c r="GG221" s="301"/>
      <c r="GH221" s="302">
        <f ca="1">IFERROR(HLOOKUP(GH$6,'Input sheet'!$F$46:$FQ$51,4,FALSE),0)</f>
        <v>0</v>
      </c>
      <c r="GI221" s="301"/>
      <c r="GJ221" s="301"/>
      <c r="GK221" s="301"/>
      <c r="GL221" s="302">
        <f ca="1">IFERROR(HLOOKUP(GL$6,'Input sheet'!$F$46:$FQ$51,4,FALSE),0)</f>
        <v>0</v>
      </c>
      <c r="GM221" s="301"/>
      <c r="GN221" s="301"/>
      <c r="GO221" s="301"/>
      <c r="GP221" s="302">
        <f ca="1">IFERROR(HLOOKUP(GP$6,'Input sheet'!$F$46:$FQ$51,4,FALSE),0)</f>
        <v>0</v>
      </c>
      <c r="GQ221" s="329">
        <f ca="1">EX221+FB221+FF221+FJ221+FN221+FR221+FV221+FZ221+GD221+GH221+GL221+GP221</f>
        <v>0</v>
      </c>
      <c r="GR221" s="301"/>
      <c r="GS221" s="301"/>
      <c r="GT221" s="301"/>
      <c r="GU221" s="302">
        <f ca="1">IFERROR(HLOOKUP(GU$6,'Input sheet'!$F$46:$FQ$51,4,FALSE),0)</f>
        <v>0</v>
      </c>
      <c r="GV221" s="301"/>
      <c r="GW221" s="301"/>
      <c r="GX221" s="301"/>
      <c r="GY221" s="302">
        <f ca="1">IFERROR(HLOOKUP(GY$6,'Input sheet'!$F$46:$FQ$51,4,FALSE),0)</f>
        <v>0</v>
      </c>
      <c r="GZ221" s="301"/>
      <c r="HA221" s="301"/>
      <c r="HB221" s="301"/>
      <c r="HC221" s="302">
        <f ca="1">IFERROR(HLOOKUP(HC$6,'Input sheet'!$F$46:$FQ$51,4,FALSE),0)</f>
        <v>0</v>
      </c>
      <c r="HD221" s="301"/>
      <c r="HE221" s="301"/>
      <c r="HF221" s="301"/>
      <c r="HG221" s="302">
        <f ca="1">IFERROR(HLOOKUP(HG$6,'Input sheet'!$F$46:$FQ$51,4,FALSE),0)</f>
        <v>0</v>
      </c>
      <c r="HH221" s="301"/>
      <c r="HI221" s="301"/>
      <c r="HJ221" s="301"/>
      <c r="HK221" s="302">
        <f ca="1">IFERROR(HLOOKUP(HK$6,'Input sheet'!$F$46:$FQ$51,4,FALSE),0)</f>
        <v>0</v>
      </c>
      <c r="HL221" s="301"/>
      <c r="HM221" s="301"/>
      <c r="HN221" s="301"/>
      <c r="HO221" s="302">
        <f ca="1">IFERROR(HLOOKUP(HO$6,'Input sheet'!$F$46:$FQ$51,4,FALSE),0)</f>
        <v>0</v>
      </c>
      <c r="HP221" s="301"/>
      <c r="HQ221" s="301"/>
      <c r="HR221" s="301"/>
      <c r="HS221" s="302">
        <f ca="1">IFERROR(HLOOKUP(HS$6,'Input sheet'!$F$46:$FQ$51,4,FALSE),0)</f>
        <v>0</v>
      </c>
      <c r="HT221" s="301"/>
      <c r="HU221" s="301"/>
      <c r="HV221" s="301"/>
      <c r="HW221" s="302">
        <f ca="1">IFERROR(HLOOKUP(HW$6,'Input sheet'!$F$46:$FQ$51,4,FALSE),0)</f>
        <v>0</v>
      </c>
      <c r="HX221" s="301"/>
      <c r="HY221" s="301"/>
      <c r="HZ221" s="301"/>
      <c r="IA221" s="302">
        <f ca="1">IFERROR(HLOOKUP(IA$6,'Input sheet'!$F$46:$FQ$51,4,FALSE),0)</f>
        <v>0</v>
      </c>
      <c r="IB221" s="301"/>
      <c r="IC221" s="301"/>
      <c r="ID221" s="301"/>
      <c r="IE221" s="302">
        <f ca="1">IFERROR(HLOOKUP(IE$6,'Input sheet'!$F$46:$FQ$51,4,FALSE),0)</f>
        <v>0</v>
      </c>
      <c r="IF221" s="301"/>
      <c r="IG221" s="301"/>
      <c r="IH221" s="301"/>
      <c r="II221" s="302">
        <f ca="1">IFERROR(HLOOKUP(II$6,'Input sheet'!$F$46:$FQ$51,4,FALSE),0)</f>
        <v>0</v>
      </c>
      <c r="IJ221" s="301"/>
      <c r="IK221" s="301"/>
      <c r="IL221" s="301"/>
      <c r="IM221" s="302">
        <f ca="1">IFERROR(HLOOKUP(IM$6,'Input sheet'!$F$46:$FQ$51,4,FALSE),0)</f>
        <v>0</v>
      </c>
      <c r="IN221" s="329">
        <f ca="1">GU221+GY221+HC221+HG221+HK221+HO221+HS221+HW221+IA221+IE221+II221+IM221</f>
        <v>0</v>
      </c>
      <c r="IO221" s="301"/>
      <c r="IP221" s="301"/>
      <c r="IQ221" s="301"/>
      <c r="IR221" s="302">
        <f ca="1">IFERROR(HLOOKUP(IR$6,'Input sheet'!$F$46:$FQ$51,4,FALSE),0)</f>
        <v>0</v>
      </c>
      <c r="IS221" s="301"/>
      <c r="IT221" s="301"/>
      <c r="IU221" s="301"/>
      <c r="IV221" s="302">
        <f ca="1">IFERROR(HLOOKUP(IV$6,'Input sheet'!$F$46:$FQ$51,4,FALSE),0)</f>
        <v>0</v>
      </c>
      <c r="IW221" s="301"/>
      <c r="IX221" s="301"/>
      <c r="IY221" s="301"/>
      <c r="IZ221" s="302">
        <f ca="1">IFERROR(HLOOKUP(IZ$6,'Input sheet'!$F$46:$FQ$51,4,FALSE),0)</f>
        <v>0</v>
      </c>
      <c r="JA221" s="301"/>
      <c r="JB221" s="301"/>
      <c r="JC221" s="301"/>
      <c r="JD221" s="302">
        <f ca="1">IFERROR(HLOOKUP(JD$6,'Input sheet'!$F$46:$FQ$51,4,FALSE),0)</f>
        <v>0</v>
      </c>
      <c r="JE221" s="301"/>
      <c r="JF221" s="301"/>
      <c r="JG221" s="301"/>
      <c r="JH221" s="302">
        <f ca="1">IFERROR(HLOOKUP(JH$6,'Input sheet'!$F$46:$FQ$51,4,FALSE),0)</f>
        <v>0</v>
      </c>
      <c r="JI221" s="301"/>
      <c r="JJ221" s="301"/>
      <c r="JK221" s="301"/>
      <c r="JL221" s="302">
        <f ca="1">IFERROR(HLOOKUP(JL$6,'Input sheet'!$F$46:$FQ$51,4,FALSE),0)</f>
        <v>0</v>
      </c>
      <c r="JM221" s="301"/>
      <c r="JN221" s="301"/>
      <c r="JO221" s="301"/>
      <c r="JP221" s="302">
        <f ca="1">IFERROR(HLOOKUP(JP$6,'Input sheet'!$F$46:$FQ$51,4,FALSE),0)</f>
        <v>0</v>
      </c>
      <c r="JQ221" s="301"/>
      <c r="JR221" s="301"/>
      <c r="JS221" s="301"/>
      <c r="JT221" s="302">
        <f ca="1">IFERROR(HLOOKUP(JT$6,'Input sheet'!$F$46:$FQ$51,4,FALSE),0)</f>
        <v>0</v>
      </c>
      <c r="JU221" s="301"/>
      <c r="JV221" s="301"/>
      <c r="JW221" s="301"/>
      <c r="JX221" s="302">
        <f ca="1">IFERROR(HLOOKUP(JX$6,'Input sheet'!$F$46:$FQ$51,4,FALSE),0)</f>
        <v>0</v>
      </c>
      <c r="JY221" s="301"/>
      <c r="JZ221" s="301"/>
      <c r="KA221" s="301"/>
      <c r="KB221" s="302">
        <f ca="1">IFERROR(HLOOKUP(KB$6,'Input sheet'!$F$46:$FQ$51,4,FALSE),0)</f>
        <v>0</v>
      </c>
      <c r="KC221" s="301"/>
      <c r="KD221" s="301"/>
      <c r="KE221" s="301"/>
      <c r="KF221" s="302">
        <f ca="1">IFERROR(HLOOKUP(KF$6,'Input sheet'!$F$46:$FQ$51,4,FALSE),0)</f>
        <v>0</v>
      </c>
      <c r="KG221" s="301"/>
      <c r="KH221" s="301"/>
      <c r="KI221" s="301"/>
      <c r="KJ221" s="302">
        <f ca="1">IFERROR(HLOOKUP(KJ$6,'Input sheet'!$F$46:$FQ$51,4,FALSE),0)</f>
        <v>0</v>
      </c>
      <c r="KK221" s="329">
        <f ca="1">IR221+IV221+IZ221+JD221+JH221+JL221+JP221+JT221+JX221+KB221+KF221+KJ221</f>
        <v>0</v>
      </c>
      <c r="KL221" s="301"/>
      <c r="KM221" s="301"/>
      <c r="KN221" s="301"/>
      <c r="KO221" s="302">
        <f ca="1">IFERROR(HLOOKUP(KO$6,'Input sheet'!$F$46:$FQ$51,4,FALSE),0)</f>
        <v>0</v>
      </c>
      <c r="KP221" s="301"/>
      <c r="KQ221" s="301"/>
      <c r="KR221" s="301"/>
      <c r="KS221" s="302">
        <f ca="1">IFERROR(HLOOKUP(KS$6,'Input sheet'!$F$46:$FQ$51,4,FALSE),0)</f>
        <v>0</v>
      </c>
      <c r="KT221" s="301"/>
      <c r="KU221" s="301"/>
      <c r="KV221" s="301"/>
      <c r="KW221" s="302">
        <f ca="1">IFERROR(HLOOKUP(KW$6,'Input sheet'!$F$46:$FQ$51,4,FALSE),0)</f>
        <v>0</v>
      </c>
      <c r="KX221" s="301"/>
      <c r="KY221" s="301"/>
      <c r="KZ221" s="301"/>
      <c r="LA221" s="302">
        <f ca="1">IFERROR(HLOOKUP(LA$6,'Input sheet'!$F$46:$FQ$51,4,FALSE),0)</f>
        <v>0</v>
      </c>
      <c r="LB221" s="301"/>
      <c r="LC221" s="301"/>
      <c r="LD221" s="301"/>
      <c r="LE221" s="302">
        <f ca="1">IFERROR(HLOOKUP(LE$6,'Input sheet'!$F$46:$FQ$51,4,FALSE),0)</f>
        <v>0</v>
      </c>
      <c r="LF221" s="301"/>
      <c r="LG221" s="301"/>
      <c r="LH221" s="301"/>
      <c r="LI221" s="302">
        <f ca="1">IFERROR(HLOOKUP(LI$6,'Input sheet'!$F$46:$FQ$51,4,FALSE),0)</f>
        <v>0</v>
      </c>
      <c r="LJ221" s="301"/>
      <c r="LK221" s="301"/>
      <c r="LL221" s="301"/>
      <c r="LM221" s="302">
        <f ca="1">IFERROR(HLOOKUP(LM$6,'Input sheet'!$F$46:$FQ$51,4,FALSE),0)</f>
        <v>0</v>
      </c>
      <c r="LN221" s="301"/>
      <c r="LO221" s="301"/>
      <c r="LP221" s="301"/>
      <c r="LQ221" s="302">
        <f ca="1">IFERROR(HLOOKUP(LQ$6,'Input sheet'!$F$46:$FQ$51,4,FALSE),0)</f>
        <v>0</v>
      </c>
      <c r="LR221" s="301"/>
      <c r="LS221" s="301"/>
      <c r="LT221" s="301"/>
      <c r="LU221" s="302">
        <f ca="1">IFERROR(HLOOKUP(LU$6,'Input sheet'!$F$46:$FQ$51,4,FALSE),0)</f>
        <v>0</v>
      </c>
      <c r="LV221" s="301"/>
      <c r="LW221" s="301"/>
      <c r="LX221" s="301"/>
      <c r="LY221" s="302">
        <f ca="1">IFERROR(HLOOKUP(LY$6,'Input sheet'!$F$46:$FQ$51,4,FALSE),0)</f>
        <v>0</v>
      </c>
      <c r="LZ221" s="301"/>
      <c r="MA221" s="301"/>
      <c r="MB221" s="301"/>
      <c r="MC221" s="302">
        <f ca="1">IFERROR(HLOOKUP(MC$6,'Input sheet'!$F$46:$FQ$51,4,FALSE),0)</f>
        <v>0</v>
      </c>
      <c r="MD221" s="301"/>
      <c r="ME221" s="301"/>
      <c r="MF221" s="301"/>
      <c r="MG221" s="302">
        <f ca="1">IFERROR(HLOOKUP(MG$6,'Input sheet'!$F$46:$FQ$51,4,FALSE),0)</f>
        <v>0</v>
      </c>
      <c r="MH221" s="329">
        <f ca="1">KO221+KS221+KW221+LA221+LE221+LI221+LM221+LQ221+LU221+LY221+MC221+MG221</f>
        <v>0</v>
      </c>
      <c r="MI221" s="301"/>
      <c r="MJ221" s="301"/>
      <c r="MK221" s="301"/>
      <c r="ML221" s="302">
        <f ca="1">IFERROR(HLOOKUP(ML$6,'Input sheet'!$F$46:$FQ$51,4,FALSE),0)</f>
        <v>0</v>
      </c>
      <c r="MM221" s="301"/>
      <c r="MN221" s="301"/>
      <c r="MO221" s="301"/>
      <c r="MP221" s="302">
        <f ca="1">IFERROR(HLOOKUP(MP$6,'Input sheet'!$F$46:$FQ$51,4,FALSE),0)</f>
        <v>0</v>
      </c>
      <c r="MQ221" s="301"/>
      <c r="MR221" s="301"/>
      <c r="MS221" s="301"/>
      <c r="MT221" s="302">
        <f ca="1">IFERROR(HLOOKUP(MT$6,'Input sheet'!$F$46:$FQ$51,4,FALSE),0)</f>
        <v>0</v>
      </c>
      <c r="MU221" s="301"/>
      <c r="MV221" s="301"/>
      <c r="MW221" s="301"/>
      <c r="MX221" s="302">
        <f ca="1">IFERROR(HLOOKUP(MX$6,'Input sheet'!$F$46:$FQ$51,4,FALSE),0)</f>
        <v>0</v>
      </c>
      <c r="MY221" s="301"/>
      <c r="MZ221" s="301"/>
      <c r="NA221" s="301"/>
      <c r="NB221" s="302">
        <f ca="1">IFERROR(HLOOKUP(NB$6,'Input sheet'!$F$46:$FQ$51,4,FALSE),0)</f>
        <v>0</v>
      </c>
      <c r="NC221" s="301"/>
      <c r="ND221" s="301"/>
      <c r="NE221" s="301"/>
      <c r="NF221" s="302">
        <f ca="1">IFERROR(HLOOKUP(NF$6,'Input sheet'!$F$46:$FQ$51,4,FALSE),0)</f>
        <v>0</v>
      </c>
      <c r="NG221" s="301"/>
      <c r="NH221" s="301"/>
      <c r="NI221" s="301"/>
      <c r="NJ221" s="302">
        <f ca="1">IFERROR(HLOOKUP(NJ$6,'Input sheet'!$F$46:$FQ$51,4,FALSE),0)</f>
        <v>0</v>
      </c>
      <c r="NK221" s="301"/>
      <c r="NL221" s="301"/>
      <c r="NM221" s="301"/>
      <c r="NN221" s="302">
        <f ca="1">IFERROR(HLOOKUP(NN$6,'Input sheet'!$F$46:$FQ$51,4,FALSE),0)</f>
        <v>0</v>
      </c>
      <c r="NO221" s="301"/>
      <c r="NP221" s="301"/>
      <c r="NQ221" s="301"/>
      <c r="NR221" s="302">
        <f ca="1">IFERROR(HLOOKUP(NR$6,'Input sheet'!$F$46:$FQ$51,4,FALSE),0)</f>
        <v>0</v>
      </c>
      <c r="NS221" s="301"/>
      <c r="NT221" s="301"/>
      <c r="NU221" s="301"/>
      <c r="NV221" s="302">
        <f ca="1">IFERROR(HLOOKUP(NV$6,'Input sheet'!$F$46:$FQ$51,4,FALSE),0)</f>
        <v>0</v>
      </c>
      <c r="NW221" s="301"/>
      <c r="NX221" s="301"/>
      <c r="NY221" s="301"/>
      <c r="NZ221" s="302">
        <f ca="1">IFERROR(HLOOKUP(NZ$6,'Input sheet'!$F$46:$FQ$51,4,FALSE),0)</f>
        <v>0</v>
      </c>
      <c r="OA221" s="301"/>
      <c r="OB221" s="301"/>
      <c r="OC221" s="301"/>
      <c r="OD221" s="302">
        <f ca="1">IFERROR(HLOOKUP(OD$6,'Input sheet'!$F$46:$FQ$51,4,FALSE),0)</f>
        <v>0</v>
      </c>
      <c r="OE221" s="329">
        <f ca="1">ML221+MP221+MT221+MX221+NB221+NF221+NJ221+NN221+NR221+NV221+NZ221+OD221</f>
        <v>0</v>
      </c>
      <c r="OF221" s="301"/>
      <c r="OG221" s="301"/>
      <c r="OH221" s="301"/>
      <c r="OI221" s="302">
        <f ca="1">IFERROR(HLOOKUP(OI$6,'Input sheet'!$F$46:$FQ$51,4,FALSE),0)</f>
        <v>0</v>
      </c>
      <c r="OJ221" s="301"/>
      <c r="OK221" s="301"/>
      <c r="OL221" s="301"/>
      <c r="OM221" s="302">
        <f ca="1">IFERROR(HLOOKUP(OM$6,'Input sheet'!$F$46:$FQ$51,4,FALSE),0)</f>
        <v>0</v>
      </c>
      <c r="ON221" s="301"/>
      <c r="OO221" s="301"/>
      <c r="OP221" s="301"/>
      <c r="OQ221" s="302">
        <f ca="1">IFERROR(HLOOKUP(OQ$6,'Input sheet'!$F$46:$FQ$51,4,FALSE),0)</f>
        <v>0</v>
      </c>
      <c r="OR221" s="301"/>
      <c r="OS221" s="301"/>
      <c r="OT221" s="301"/>
      <c r="OU221" s="302">
        <f ca="1">IFERROR(HLOOKUP(OU$6,'Input sheet'!$F$46:$FQ$51,4,FALSE),0)</f>
        <v>0</v>
      </c>
      <c r="OV221" s="301"/>
      <c r="OW221" s="301"/>
      <c r="OX221" s="301"/>
      <c r="OY221" s="302">
        <f ca="1">IFERROR(HLOOKUP(OY$6,'Input sheet'!$F$46:$FQ$51,4,FALSE),0)</f>
        <v>0</v>
      </c>
      <c r="OZ221" s="301"/>
      <c r="PA221" s="301"/>
      <c r="PB221" s="301"/>
      <c r="PC221" s="302">
        <f ca="1">IFERROR(HLOOKUP(PC$6,'Input sheet'!$F$46:$FQ$51,4,FALSE),0)</f>
        <v>0</v>
      </c>
      <c r="PD221" s="301"/>
      <c r="PE221" s="301"/>
      <c r="PF221" s="301"/>
      <c r="PG221" s="302">
        <f ca="1">IFERROR(HLOOKUP(PG$6,'Input sheet'!$F$46:$FQ$51,4,FALSE),0)</f>
        <v>0</v>
      </c>
      <c r="PH221" s="301"/>
      <c r="PI221" s="301"/>
      <c r="PJ221" s="301"/>
      <c r="PK221" s="302">
        <f ca="1">IFERROR(HLOOKUP(PK$6,'Input sheet'!$F$46:$FQ$51,4,FALSE),0)</f>
        <v>0</v>
      </c>
      <c r="PL221" s="301"/>
      <c r="PM221" s="301"/>
      <c r="PN221" s="301"/>
      <c r="PO221" s="302">
        <f ca="1">IFERROR(HLOOKUP(PO$6,'Input sheet'!$F$46:$FQ$51,4,FALSE),0)</f>
        <v>0</v>
      </c>
      <c r="PP221" s="301"/>
      <c r="PQ221" s="301"/>
      <c r="PR221" s="301"/>
      <c r="PS221" s="302">
        <f ca="1">IFERROR(HLOOKUP(PS$6,'Input sheet'!$F$46:$FQ$51,4,FALSE),0)</f>
        <v>0</v>
      </c>
      <c r="PT221" s="301"/>
      <c r="PU221" s="301"/>
      <c r="PV221" s="301"/>
      <c r="PW221" s="302">
        <f ca="1">IFERROR(HLOOKUP(PW$6,'Input sheet'!$F$46:$FQ$51,4,FALSE),0)</f>
        <v>0</v>
      </c>
      <c r="PX221" s="301"/>
      <c r="PY221" s="301"/>
      <c r="PZ221" s="301"/>
      <c r="QA221" s="302">
        <f ca="1">IFERROR(HLOOKUP(QA$6,'Input sheet'!$F$46:$FQ$51,4,FALSE),0)</f>
        <v>0</v>
      </c>
      <c r="QB221" s="329">
        <f ca="1">OI221+OM221+OQ221+OU221+OY221+PC221+PG221+PK221+PO221+PS221+PW221+QA221</f>
        <v>0</v>
      </c>
      <c r="QC221" s="301"/>
      <c r="QD221" s="301"/>
      <c r="QE221" s="301"/>
      <c r="QF221" s="302">
        <f ca="1">IFERROR(HLOOKUP(QF$6,'Input sheet'!$F$46:$FQ$51,4,FALSE),0)</f>
        <v>0</v>
      </c>
      <c r="QG221" s="301"/>
      <c r="QH221" s="301"/>
      <c r="QI221" s="301"/>
      <c r="QJ221" s="302">
        <f ca="1">IFERROR(HLOOKUP(QJ$6,'Input sheet'!$F$46:$FQ$51,4,FALSE),0)</f>
        <v>0</v>
      </c>
      <c r="QK221" s="301"/>
      <c r="QL221" s="301"/>
      <c r="QM221" s="301"/>
      <c r="QN221" s="302">
        <f ca="1">IFERROR(HLOOKUP(QN$6,'Input sheet'!$F$46:$FQ$51,4,FALSE),0)</f>
        <v>0</v>
      </c>
      <c r="QO221" s="301"/>
      <c r="QP221" s="301"/>
      <c r="QQ221" s="301"/>
      <c r="QR221" s="302">
        <f ca="1">IFERROR(HLOOKUP(QR$6,'Input sheet'!$F$46:$FQ$51,4,FALSE),0)</f>
        <v>0</v>
      </c>
      <c r="QS221" s="301"/>
      <c r="QT221" s="301"/>
      <c r="QU221" s="301"/>
      <c r="QV221" s="302">
        <f ca="1">IFERROR(HLOOKUP(QV$6,'Input sheet'!$F$46:$FQ$51,4,FALSE),0)</f>
        <v>0</v>
      </c>
      <c r="QW221" s="301"/>
      <c r="QX221" s="301"/>
      <c r="QY221" s="301"/>
      <c r="QZ221" s="302">
        <f ca="1">IFERROR(HLOOKUP(QZ$6,'Input sheet'!$F$46:$FQ$51,4,FALSE),0)</f>
        <v>0</v>
      </c>
      <c r="RA221" s="301"/>
      <c r="RB221" s="301"/>
      <c r="RC221" s="301"/>
      <c r="RD221" s="302">
        <f ca="1">IFERROR(HLOOKUP(RD$6,'Input sheet'!$F$46:$FQ$51,4,FALSE),0)</f>
        <v>0</v>
      </c>
      <c r="RE221" s="301"/>
      <c r="RF221" s="301"/>
      <c r="RG221" s="301"/>
      <c r="RH221" s="302">
        <f ca="1">IFERROR(HLOOKUP(RH$6,'Input sheet'!$F$46:$FQ$51,4,FALSE),0)</f>
        <v>0</v>
      </c>
      <c r="RI221" s="301"/>
      <c r="RJ221" s="301"/>
      <c r="RK221" s="301"/>
      <c r="RL221" s="302">
        <f ca="1">IFERROR(HLOOKUP(RL$6,'Input sheet'!$F$46:$FQ$51,4,FALSE),0)</f>
        <v>0</v>
      </c>
      <c r="RM221" s="301"/>
      <c r="RN221" s="301"/>
      <c r="RO221" s="301"/>
      <c r="RP221" s="302">
        <f ca="1">IFERROR(HLOOKUP(RP$6,'Input sheet'!$F$46:$FQ$51,4,FALSE),0)</f>
        <v>0</v>
      </c>
      <c r="RQ221" s="301"/>
      <c r="RR221" s="301"/>
      <c r="RS221" s="301"/>
      <c r="RT221" s="302">
        <f ca="1">IFERROR(HLOOKUP(RT$6,'Input sheet'!$F$46:$FQ$51,4,FALSE),0)</f>
        <v>0</v>
      </c>
      <c r="RU221" s="301"/>
      <c r="RV221" s="301"/>
      <c r="RW221" s="301"/>
      <c r="RX221" s="302">
        <f ca="1">IFERROR(HLOOKUP(RX$6,'Input sheet'!$F$46:$FQ$51,4,FALSE),0)</f>
        <v>0</v>
      </c>
      <c r="RY221" s="329">
        <f ca="1">QF221+QJ221+QN221+QR221+QV221+QZ221+RD221+RH221+RL221+RP221+RT221+RX221</f>
        <v>0</v>
      </c>
      <c r="RZ221" s="301"/>
      <c r="SA221" s="301"/>
      <c r="SB221" s="301"/>
      <c r="SC221" s="302">
        <f ca="1">IFERROR(HLOOKUP(SC$6,'Input sheet'!$F$46:$FQ$51,4,FALSE),0)</f>
        <v>0</v>
      </c>
      <c r="SD221" s="301"/>
      <c r="SE221" s="301"/>
      <c r="SF221" s="301"/>
      <c r="SG221" s="302">
        <f ca="1">IFERROR(HLOOKUP(SG$6,'Input sheet'!$F$46:$FQ$51,4,FALSE),0)</f>
        <v>0</v>
      </c>
      <c r="SH221" s="301"/>
      <c r="SI221" s="301"/>
      <c r="SJ221" s="301"/>
      <c r="SK221" s="302">
        <f ca="1">IFERROR(HLOOKUP(SK$6,'Input sheet'!$F$46:$FQ$51,4,FALSE),0)</f>
        <v>0</v>
      </c>
      <c r="SL221" s="301"/>
      <c r="SM221" s="301"/>
      <c r="SN221" s="301"/>
      <c r="SO221" s="302">
        <f ca="1">IFERROR(HLOOKUP(SO$6,'Input sheet'!$F$46:$FQ$51,4,FALSE),0)</f>
        <v>0</v>
      </c>
      <c r="SP221" s="301"/>
      <c r="SQ221" s="301"/>
      <c r="SR221" s="301"/>
      <c r="SS221" s="302">
        <f ca="1">IFERROR(HLOOKUP(SS$6,'Input sheet'!$F$46:$FQ$51,4,FALSE),0)</f>
        <v>0</v>
      </c>
      <c r="ST221" s="301"/>
      <c r="SU221" s="301"/>
      <c r="SV221" s="301"/>
      <c r="SW221" s="302">
        <f ca="1">IFERROR(HLOOKUP(SW$6,'Input sheet'!$F$46:$FQ$51,4,FALSE),0)</f>
        <v>0</v>
      </c>
      <c r="SX221" s="301"/>
      <c r="SY221" s="301"/>
      <c r="SZ221" s="301"/>
      <c r="TA221" s="302">
        <f ca="1">IFERROR(HLOOKUP(TA$6,'Input sheet'!$F$46:$FQ$51,4,FALSE),0)</f>
        <v>0</v>
      </c>
      <c r="TB221" s="301"/>
      <c r="TC221" s="301"/>
      <c r="TD221" s="301"/>
      <c r="TE221" s="302">
        <f ca="1">IFERROR(HLOOKUP(TE$6,'Input sheet'!$F$46:$FQ$51,4,FALSE),0)</f>
        <v>0</v>
      </c>
      <c r="TF221" s="301"/>
      <c r="TG221" s="301"/>
      <c r="TH221" s="301"/>
      <c r="TI221" s="302">
        <f ca="1">IFERROR(HLOOKUP(TI$6,'Input sheet'!$F$46:$FQ$51,4,FALSE),0)</f>
        <v>0</v>
      </c>
      <c r="TJ221" s="301"/>
      <c r="TK221" s="301"/>
      <c r="TL221" s="301"/>
      <c r="TM221" s="302">
        <f ca="1">IFERROR(HLOOKUP(TM$6,'Input sheet'!$F$46:$FQ$51,4,FALSE),0)</f>
        <v>0</v>
      </c>
      <c r="TN221" s="301"/>
      <c r="TO221" s="301"/>
      <c r="TP221" s="301"/>
      <c r="TQ221" s="302">
        <f ca="1">IFERROR(HLOOKUP(TQ$6,'Input sheet'!$F$46:$FQ$51,4,FALSE),0)</f>
        <v>0</v>
      </c>
      <c r="TR221" s="301"/>
      <c r="TS221" s="301"/>
      <c r="TT221" s="301"/>
      <c r="TU221" s="302">
        <f ca="1">IFERROR(HLOOKUP(TU$6,'Input sheet'!$F$46:$FQ$51,4,FALSE),0)</f>
        <v>0</v>
      </c>
      <c r="TV221" s="329">
        <f ca="1">SC221+SG221+SK221+SO221+SS221+SW221+TA221+TE221+TI221+TM221+TQ221+TU221</f>
        <v>0</v>
      </c>
      <c r="TW221" s="301"/>
      <c r="TX221" s="301"/>
      <c r="TY221" s="301"/>
      <c r="TZ221" s="302">
        <f ca="1">IFERROR(HLOOKUP(TZ$6,'Input sheet'!$F$46:$FQ$51,4,FALSE),0)</f>
        <v>0</v>
      </c>
      <c r="UA221" s="301"/>
      <c r="UB221" s="301"/>
      <c r="UC221" s="301"/>
      <c r="UD221" s="302">
        <f ca="1">IFERROR(HLOOKUP(UD$6,'Input sheet'!$F$46:$FQ$51,4,FALSE),0)</f>
        <v>0</v>
      </c>
      <c r="UE221" s="301"/>
      <c r="UF221" s="301"/>
      <c r="UG221" s="301"/>
      <c r="UH221" s="302">
        <f ca="1">IFERROR(HLOOKUP(UH$6,'Input sheet'!$F$46:$FQ$51,4,FALSE),0)</f>
        <v>0</v>
      </c>
      <c r="UI221" s="301"/>
      <c r="UJ221" s="301"/>
      <c r="UK221" s="301"/>
      <c r="UL221" s="302">
        <f ca="1">IFERROR(HLOOKUP(UL$6,'Input sheet'!$F$46:$FQ$51,4,FALSE),0)</f>
        <v>0</v>
      </c>
      <c r="UM221" s="301"/>
      <c r="UN221" s="301"/>
      <c r="UO221" s="301"/>
      <c r="UP221" s="302">
        <f ca="1">IFERROR(HLOOKUP(UP$6,'Input sheet'!$F$46:$FQ$51,4,FALSE),0)</f>
        <v>0</v>
      </c>
      <c r="UQ221" s="301"/>
      <c r="UR221" s="301"/>
      <c r="US221" s="301"/>
      <c r="UT221" s="302">
        <f ca="1">IFERROR(HLOOKUP(UT$6,'Input sheet'!$F$46:$FQ$51,4,FALSE),0)</f>
        <v>0</v>
      </c>
      <c r="UU221" s="301"/>
      <c r="UV221" s="301"/>
      <c r="UW221" s="301"/>
      <c r="UX221" s="302">
        <f ca="1">IFERROR(HLOOKUP(UX$6,'Input sheet'!$F$46:$FQ$51,4,FALSE),0)</f>
        <v>0</v>
      </c>
      <c r="UY221" s="301"/>
      <c r="UZ221" s="301"/>
      <c r="VA221" s="301"/>
      <c r="VB221" s="302">
        <f ca="1">IFERROR(HLOOKUP(VB$6,'Input sheet'!$F$46:$FQ$51,4,FALSE),0)</f>
        <v>0</v>
      </c>
      <c r="VC221" s="301"/>
      <c r="VD221" s="301"/>
      <c r="VE221" s="301"/>
      <c r="VF221" s="302">
        <f ca="1">IFERROR(HLOOKUP(VF$6,'Input sheet'!$F$46:$FQ$51,4,FALSE),0)</f>
        <v>0</v>
      </c>
      <c r="VG221" s="301"/>
      <c r="VH221" s="301"/>
      <c r="VI221" s="301"/>
      <c r="VJ221" s="302">
        <f ca="1">IFERROR(HLOOKUP(VJ$6,'Input sheet'!$F$46:$FQ$51,4,FALSE),0)</f>
        <v>0</v>
      </c>
      <c r="VK221" s="301"/>
      <c r="VL221" s="301"/>
      <c r="VM221" s="301"/>
      <c r="VN221" s="302">
        <f ca="1">IFERROR(HLOOKUP(VN$6,'Input sheet'!$F$46:$FQ$51,4,FALSE),0)</f>
        <v>0</v>
      </c>
      <c r="VO221" s="301"/>
      <c r="VP221" s="301"/>
      <c r="VQ221" s="301"/>
      <c r="VR221" s="302">
        <f ca="1">IFERROR(HLOOKUP(VR$6,'Input sheet'!$F$46:$FQ$51,4,FALSE),0)</f>
        <v>0</v>
      </c>
      <c r="VS221" s="329">
        <f ca="1">TZ221+UD221+UH221+UL221+UP221+UT221+UX221+VB221+VF221+VJ221+VN221+VR221</f>
        <v>0</v>
      </c>
      <c r="VT221" s="301"/>
      <c r="VU221" s="301"/>
      <c r="VV221" s="301"/>
      <c r="VW221" s="302">
        <f ca="1">IFERROR(HLOOKUP(VW$6,'Input sheet'!$F$46:$FQ$51,4,FALSE),0)</f>
        <v>0</v>
      </c>
      <c r="VX221" s="301"/>
      <c r="VY221" s="301"/>
      <c r="VZ221" s="301"/>
      <c r="WA221" s="302">
        <f ca="1">IFERROR(HLOOKUP(WA$6,'Input sheet'!$F$46:$FQ$51,4,FALSE),0)</f>
        <v>0</v>
      </c>
      <c r="WB221" s="301"/>
      <c r="WC221" s="301"/>
      <c r="WD221" s="301"/>
      <c r="WE221" s="302">
        <f ca="1">IFERROR(HLOOKUP(WE$6,'Input sheet'!$F$46:$FQ$51,4,FALSE),0)</f>
        <v>0</v>
      </c>
      <c r="WF221" s="301"/>
      <c r="WG221" s="301"/>
      <c r="WH221" s="301"/>
      <c r="WI221" s="302">
        <f ca="1">IFERROR(HLOOKUP(WI$6,'Input sheet'!$F$46:$FQ$51,4,FALSE),0)</f>
        <v>0</v>
      </c>
      <c r="WJ221" s="301"/>
      <c r="WK221" s="301"/>
      <c r="WL221" s="301"/>
      <c r="WM221" s="302">
        <f ca="1">IFERROR(HLOOKUP(WM$6,'Input sheet'!$F$46:$FQ$51,4,FALSE),0)</f>
        <v>0</v>
      </c>
      <c r="WN221" s="301"/>
      <c r="WO221" s="301"/>
      <c r="WP221" s="301"/>
      <c r="WQ221" s="302">
        <f ca="1">IFERROR(HLOOKUP(WQ$6,'Input sheet'!$F$46:$FQ$51,4,FALSE),0)</f>
        <v>0</v>
      </c>
      <c r="WR221" s="301"/>
      <c r="WS221" s="301"/>
      <c r="WT221" s="301"/>
      <c r="WU221" s="302">
        <f ca="1">IFERROR(HLOOKUP(WU$6,'Input sheet'!$F$46:$FQ$51,4,FALSE),0)</f>
        <v>0</v>
      </c>
      <c r="WV221" s="301"/>
      <c r="WW221" s="301"/>
      <c r="WX221" s="301"/>
      <c r="WY221" s="302">
        <f ca="1">IFERROR(HLOOKUP(WY$6,'Input sheet'!$F$46:$FQ$51,4,FALSE),0)</f>
        <v>0</v>
      </c>
      <c r="WZ221" s="301"/>
      <c r="XA221" s="301"/>
      <c r="XB221" s="301"/>
      <c r="XC221" s="302">
        <f ca="1">IFERROR(HLOOKUP(XC$6,'Input sheet'!$F$46:$FQ$51,4,FALSE),0)</f>
        <v>0</v>
      </c>
      <c r="XD221" s="301"/>
      <c r="XE221" s="301"/>
      <c r="XF221" s="301"/>
      <c r="XG221" s="302">
        <f ca="1">IFERROR(HLOOKUP(XG$6,'Input sheet'!$F$46:$FQ$51,4,FALSE),0)</f>
        <v>0</v>
      </c>
      <c r="XH221" s="301"/>
      <c r="XI221" s="301"/>
      <c r="XJ221" s="301"/>
      <c r="XK221" s="302">
        <f ca="1">IFERROR(HLOOKUP(XK$6,'Input sheet'!$F$46:$FQ$51,4,FALSE),0)</f>
        <v>0</v>
      </c>
      <c r="XL221" s="301"/>
      <c r="XM221" s="301"/>
      <c r="XN221" s="301"/>
      <c r="XO221" s="302">
        <f ca="1">IFERROR(HLOOKUP(XO$6,'Input sheet'!$F$46:$FQ$51,4,FALSE),0)</f>
        <v>0</v>
      </c>
      <c r="XP221" s="329">
        <f ca="1">VW221+WA221+WE221+WI221+WM221+WQ221+WU221+WY221+XC221+XG221+XK221+XO221</f>
        <v>0</v>
      </c>
      <c r="XQ221" s="301"/>
      <c r="XR221" s="301"/>
      <c r="XS221" s="301"/>
      <c r="XT221" s="302">
        <f ca="1">IFERROR(HLOOKUP(XT$6,'Input sheet'!$F$46:$FQ$51,4,FALSE),0)</f>
        <v>0</v>
      </c>
      <c r="XU221" s="301"/>
      <c r="XV221" s="301"/>
      <c r="XW221" s="301"/>
      <c r="XX221" s="302">
        <f ca="1">IFERROR(HLOOKUP(XX$6,'Input sheet'!$F$46:$FQ$51,4,FALSE),0)</f>
        <v>0</v>
      </c>
      <c r="XY221" s="301"/>
      <c r="XZ221" s="301"/>
      <c r="YA221" s="301"/>
      <c r="YB221" s="302">
        <f ca="1">IFERROR(HLOOKUP(YB$6,'Input sheet'!$F$46:$FQ$51,4,FALSE),0)</f>
        <v>0</v>
      </c>
      <c r="YC221" s="301"/>
      <c r="YD221" s="301"/>
      <c r="YE221" s="301"/>
      <c r="YF221" s="302">
        <f ca="1">IFERROR(HLOOKUP(YF$6,'Input sheet'!$F$46:$FQ$51,4,FALSE),0)</f>
        <v>0</v>
      </c>
      <c r="YG221" s="301"/>
      <c r="YH221" s="301"/>
      <c r="YI221" s="301"/>
      <c r="YJ221" s="302">
        <f ca="1">IFERROR(HLOOKUP(YJ$6,'Input sheet'!$F$46:$FQ$51,4,FALSE),0)</f>
        <v>0</v>
      </c>
      <c r="YK221" s="301"/>
      <c r="YL221" s="301"/>
      <c r="YM221" s="301"/>
      <c r="YN221" s="302">
        <f ca="1">IFERROR(HLOOKUP(YN$6,'Input sheet'!$F$46:$FQ$51,4,FALSE),0)</f>
        <v>0</v>
      </c>
      <c r="YO221" s="301"/>
      <c r="YP221" s="301"/>
      <c r="YQ221" s="301"/>
      <c r="YR221" s="302">
        <f ca="1">IFERROR(HLOOKUP(YR$6,'Input sheet'!$F$46:$FQ$51,4,FALSE),0)</f>
        <v>0</v>
      </c>
      <c r="YS221" s="301"/>
      <c r="YT221" s="301"/>
      <c r="YU221" s="301"/>
      <c r="YV221" s="302">
        <f ca="1">IFERROR(HLOOKUP(YV$6,'Input sheet'!$F$46:$FQ$51,4,FALSE),0)</f>
        <v>0</v>
      </c>
      <c r="YW221" s="301"/>
      <c r="YX221" s="301"/>
      <c r="YY221" s="301"/>
      <c r="YZ221" s="302">
        <f ca="1">IFERROR(HLOOKUP(YZ$6,'Input sheet'!$F$46:$FQ$51,4,FALSE),0)</f>
        <v>0</v>
      </c>
      <c r="ZA221" s="301"/>
      <c r="ZB221" s="301"/>
      <c r="ZC221" s="301"/>
      <c r="ZD221" s="302">
        <f ca="1">IFERROR(HLOOKUP(ZD$6,'Input sheet'!$F$46:$FQ$51,4,FALSE),0)</f>
        <v>0</v>
      </c>
      <c r="ZE221" s="301"/>
      <c r="ZF221" s="301"/>
      <c r="ZG221" s="301"/>
      <c r="ZH221" s="302">
        <f ca="1">IFERROR(HLOOKUP(ZH$6,'Input sheet'!$F$46:$FQ$51,4,FALSE),0)</f>
        <v>0</v>
      </c>
      <c r="ZI221" s="301"/>
      <c r="ZJ221" s="301"/>
      <c r="ZK221" s="301"/>
      <c r="ZL221" s="302">
        <f ca="1">IFERROR(HLOOKUP(ZL$6,'Input sheet'!$F$46:$FQ$51,4,FALSE),0)</f>
        <v>0</v>
      </c>
      <c r="ZM221" s="329">
        <f t="shared" ca="1" si="5002"/>
        <v>0</v>
      </c>
    </row>
    <row r="222" spans="2:689" ht="15.6" collapsed="1" x14ac:dyDescent="0.3">
      <c r="C222" s="299" t="str">
        <f>VLOOKUP(CONCATENATE($Z$1,ADDRESS(ROW(),COLUMN(),4)),TRANSL_MAIN[[Key]:[Inhalt]],2,FALSE)</f>
        <v>- Depreciation</v>
      </c>
      <c r="D222" s="300"/>
      <c r="E222" s="301"/>
      <c r="F222" s="301"/>
      <c r="G222" s="298">
        <f>SUM(G223:G253)</f>
        <v>0</v>
      </c>
      <c r="H222" s="301"/>
      <c r="I222" s="301"/>
      <c r="J222" s="301"/>
      <c r="K222" s="298">
        <f>SUM(K223:K253)</f>
        <v>0</v>
      </c>
      <c r="L222" s="301"/>
      <c r="M222" s="301"/>
      <c r="N222" s="301"/>
      <c r="O222" s="298">
        <f>SUM(O223:O253)</f>
        <v>0</v>
      </c>
      <c r="P222" s="301"/>
      <c r="Q222" s="301"/>
      <c r="R222" s="301"/>
      <c r="S222" s="298">
        <f>SUM(S223:S253)</f>
        <v>0</v>
      </c>
      <c r="T222" s="301"/>
      <c r="U222" s="301"/>
      <c r="V222" s="301"/>
      <c r="W222" s="298">
        <f>SUM(W223:W253)</f>
        <v>0</v>
      </c>
      <c r="X222" s="301"/>
      <c r="Y222" s="301"/>
      <c r="Z222" s="301"/>
      <c r="AA222" s="298">
        <f>SUM(AA223:AA253)</f>
        <v>0</v>
      </c>
      <c r="AB222" s="301"/>
      <c r="AC222" s="301"/>
      <c r="AD222" s="301"/>
      <c r="AE222" s="298">
        <f>SUM(AE223:AE253)</f>
        <v>0</v>
      </c>
      <c r="AF222" s="301"/>
      <c r="AG222" s="301"/>
      <c r="AH222" s="301"/>
      <c r="AI222" s="298">
        <f>SUM(AI223:AI253)</f>
        <v>0</v>
      </c>
      <c r="AJ222" s="301"/>
      <c r="AK222" s="301"/>
      <c r="AL222" s="301"/>
      <c r="AM222" s="298">
        <f>SUM(AM223:AM253)</f>
        <v>0</v>
      </c>
      <c r="AN222" s="301"/>
      <c r="AO222" s="301"/>
      <c r="AP222" s="301"/>
      <c r="AQ222" s="298">
        <f>SUM(AQ223:AQ253)</f>
        <v>0</v>
      </c>
      <c r="AR222" s="301"/>
      <c r="AS222" s="301"/>
      <c r="AT222" s="301"/>
      <c r="AU222" s="298">
        <f>SUM(AU223:AU253)</f>
        <v>0</v>
      </c>
      <c r="AV222" s="301"/>
      <c r="AW222" s="301"/>
      <c r="AX222" s="301"/>
      <c r="AY222" s="298">
        <f>SUM(AY223:AY253)</f>
        <v>0</v>
      </c>
      <c r="AZ222" s="328">
        <f>SUM(G222,K222,O222,S222,W222,AA222,AE222,AI222,AM222,AQ222,AU222,AY222)</f>
        <v>0</v>
      </c>
      <c r="BA222" s="301"/>
      <c r="BB222" s="301"/>
      <c r="BC222" s="301"/>
      <c r="BD222" s="298">
        <f>SUM(BD223:BD253)</f>
        <v>0</v>
      </c>
      <c r="BE222" s="301"/>
      <c r="BF222" s="301"/>
      <c r="BG222" s="301"/>
      <c r="BH222" s="298">
        <f>SUM(BH223:BH253)</f>
        <v>0</v>
      </c>
      <c r="BI222" s="301"/>
      <c r="BJ222" s="301"/>
      <c r="BK222" s="301"/>
      <c r="BL222" s="298">
        <f>SUM(BL223:BL253)</f>
        <v>0</v>
      </c>
      <c r="BM222" s="301"/>
      <c r="BN222" s="301"/>
      <c r="BO222" s="301"/>
      <c r="BP222" s="298">
        <f>SUM(BP223:BP253)</f>
        <v>0</v>
      </c>
      <c r="BQ222" s="301"/>
      <c r="BR222" s="301"/>
      <c r="BS222" s="301"/>
      <c r="BT222" s="298">
        <f>SUM(BT223:BT253)</f>
        <v>0</v>
      </c>
      <c r="BU222" s="301"/>
      <c r="BV222" s="301"/>
      <c r="BW222" s="301"/>
      <c r="BX222" s="298">
        <f>SUM(BX223:BX253)</f>
        <v>0</v>
      </c>
      <c r="BY222" s="301"/>
      <c r="BZ222" s="301"/>
      <c r="CA222" s="301"/>
      <c r="CB222" s="298">
        <f>SUM(CB223:CB253)</f>
        <v>0</v>
      </c>
      <c r="CC222" s="301"/>
      <c r="CD222" s="301"/>
      <c r="CE222" s="301"/>
      <c r="CF222" s="298">
        <f>SUM(CF223:CF253)</f>
        <v>0</v>
      </c>
      <c r="CG222" s="301"/>
      <c r="CH222" s="301"/>
      <c r="CI222" s="301"/>
      <c r="CJ222" s="298">
        <f>SUM(CJ223:CJ253)</f>
        <v>0</v>
      </c>
      <c r="CK222" s="301"/>
      <c r="CL222" s="301"/>
      <c r="CM222" s="301"/>
      <c r="CN222" s="298">
        <f>SUM(CN223:CN253)</f>
        <v>0</v>
      </c>
      <c r="CO222" s="301"/>
      <c r="CP222" s="301"/>
      <c r="CQ222" s="301"/>
      <c r="CR222" s="298">
        <f>SUM(CR223:CR253)</f>
        <v>0</v>
      </c>
      <c r="CS222" s="301"/>
      <c r="CT222" s="301"/>
      <c r="CU222" s="301"/>
      <c r="CV222" s="298">
        <f>SUM(CV223:CV253)</f>
        <v>0</v>
      </c>
      <c r="CW222" s="328">
        <f>SUM(BD222,BH222,BL222,BP222,BT222,BX222,CB222,CF222,CJ222,CN222,CR222,CV222)</f>
        <v>0</v>
      </c>
      <c r="CX222" s="301"/>
      <c r="CY222" s="301"/>
      <c r="CZ222" s="301"/>
      <c r="DA222" s="298">
        <f>SUM(DA223:DA253)</f>
        <v>0</v>
      </c>
      <c r="DB222" s="301"/>
      <c r="DC222" s="301"/>
      <c r="DD222" s="301"/>
      <c r="DE222" s="298">
        <f>SUM(DE223:DE253)</f>
        <v>0</v>
      </c>
      <c r="DF222" s="301"/>
      <c r="DG222" s="301"/>
      <c r="DH222" s="301"/>
      <c r="DI222" s="298">
        <f>SUM(DI223:DI253)</f>
        <v>0</v>
      </c>
      <c r="DJ222" s="301"/>
      <c r="DK222" s="301"/>
      <c r="DL222" s="301"/>
      <c r="DM222" s="298">
        <f>SUM(DM223:DM253)</f>
        <v>0</v>
      </c>
      <c r="DN222" s="301"/>
      <c r="DO222" s="301"/>
      <c r="DP222" s="301"/>
      <c r="DQ222" s="298">
        <f>SUM(DQ223:DQ253)</f>
        <v>0</v>
      </c>
      <c r="DR222" s="301"/>
      <c r="DS222" s="301"/>
      <c r="DT222" s="301"/>
      <c r="DU222" s="298">
        <f>SUM(DU223:DU253)</f>
        <v>0</v>
      </c>
      <c r="DV222" s="301"/>
      <c r="DW222" s="301"/>
      <c r="DX222" s="301"/>
      <c r="DY222" s="298">
        <f>SUM(DY223:DY253)</f>
        <v>0</v>
      </c>
      <c r="DZ222" s="301"/>
      <c r="EA222" s="301"/>
      <c r="EB222" s="301"/>
      <c r="EC222" s="298">
        <f>SUM(EC223:EC253)</f>
        <v>0</v>
      </c>
      <c r="ED222" s="301"/>
      <c r="EE222" s="301"/>
      <c r="EF222" s="301"/>
      <c r="EG222" s="298">
        <f>SUM(EG223:EG253)</f>
        <v>0</v>
      </c>
      <c r="EH222" s="301"/>
      <c r="EI222" s="301"/>
      <c r="EJ222" s="301"/>
      <c r="EK222" s="298">
        <f>SUM(EK223:EK253)</f>
        <v>0</v>
      </c>
      <c r="EL222" s="301"/>
      <c r="EM222" s="301"/>
      <c r="EN222" s="301"/>
      <c r="EO222" s="298">
        <f>SUM(EO223:EO253)</f>
        <v>0</v>
      </c>
      <c r="EP222" s="301"/>
      <c r="EQ222" s="301"/>
      <c r="ER222" s="301"/>
      <c r="ES222" s="298">
        <f>SUM(ES223:ES253)</f>
        <v>0</v>
      </c>
      <c r="ET222" s="328">
        <f>SUM(DA222,DE222,DI222,DM222,DQ222,DU222,DY222,EC222,EG222,EK222,EO222,ES222)</f>
        <v>0</v>
      </c>
      <c r="EU222" s="301"/>
      <c r="EV222" s="301"/>
      <c r="EW222" s="301"/>
      <c r="EX222" s="298">
        <f>SUM(EX223:EX253)</f>
        <v>0</v>
      </c>
      <c r="EY222" s="301"/>
      <c r="EZ222" s="301"/>
      <c r="FA222" s="301"/>
      <c r="FB222" s="298">
        <f>SUM(FB223:FB253)</f>
        <v>0</v>
      </c>
      <c r="FC222" s="301"/>
      <c r="FD222" s="301"/>
      <c r="FE222" s="301"/>
      <c r="FF222" s="298">
        <f>SUM(FF223:FF253)</f>
        <v>0</v>
      </c>
      <c r="FG222" s="301"/>
      <c r="FH222" s="301"/>
      <c r="FI222" s="301"/>
      <c r="FJ222" s="298">
        <f>SUM(FJ223:FJ253)</f>
        <v>0</v>
      </c>
      <c r="FK222" s="301"/>
      <c r="FL222" s="301"/>
      <c r="FM222" s="301"/>
      <c r="FN222" s="298">
        <f>SUM(FN223:FN253)</f>
        <v>0</v>
      </c>
      <c r="FO222" s="301"/>
      <c r="FP222" s="301"/>
      <c r="FQ222" s="301"/>
      <c r="FR222" s="298">
        <f>SUM(FR223:FR253)</f>
        <v>0</v>
      </c>
      <c r="FS222" s="301"/>
      <c r="FT222" s="301"/>
      <c r="FU222" s="301"/>
      <c r="FV222" s="298">
        <f>SUM(FV223:FV253)</f>
        <v>0</v>
      </c>
      <c r="FW222" s="301"/>
      <c r="FX222" s="301"/>
      <c r="FY222" s="301"/>
      <c r="FZ222" s="298">
        <f>SUM(FZ223:FZ253)</f>
        <v>0</v>
      </c>
      <c r="GA222" s="301"/>
      <c r="GB222" s="301"/>
      <c r="GC222" s="301"/>
      <c r="GD222" s="298">
        <f>SUM(GD223:GD253)</f>
        <v>0</v>
      </c>
      <c r="GE222" s="301"/>
      <c r="GF222" s="301"/>
      <c r="GG222" s="301"/>
      <c r="GH222" s="298">
        <f>SUM(GH223:GH253)</f>
        <v>0</v>
      </c>
      <c r="GI222" s="301"/>
      <c r="GJ222" s="301"/>
      <c r="GK222" s="301"/>
      <c r="GL222" s="298">
        <f>SUM(GL223:GL253)</f>
        <v>0</v>
      </c>
      <c r="GM222" s="301"/>
      <c r="GN222" s="301"/>
      <c r="GO222" s="301"/>
      <c r="GP222" s="298">
        <f>SUM(GP223:GP253)</f>
        <v>0</v>
      </c>
      <c r="GQ222" s="328">
        <f>SUM(EX222,FB222,FF222,FJ222,FN222,FR222,FV222,FZ222,GD222,GH222,GL222,GP222)</f>
        <v>0</v>
      </c>
      <c r="GR222" s="301"/>
      <c r="GS222" s="301"/>
      <c r="GT222" s="301"/>
      <c r="GU222" s="298">
        <f>SUM(GU223:GU253)</f>
        <v>0</v>
      </c>
      <c r="GV222" s="301"/>
      <c r="GW222" s="301"/>
      <c r="GX222" s="301"/>
      <c r="GY222" s="298">
        <f>SUM(GY223:GY253)</f>
        <v>0</v>
      </c>
      <c r="GZ222" s="301"/>
      <c r="HA222" s="301"/>
      <c r="HB222" s="301"/>
      <c r="HC222" s="298">
        <f>SUM(HC223:HC253)</f>
        <v>0</v>
      </c>
      <c r="HD222" s="301"/>
      <c r="HE222" s="301"/>
      <c r="HF222" s="301"/>
      <c r="HG222" s="298">
        <f>SUM(HG223:HG253)</f>
        <v>0</v>
      </c>
      <c r="HH222" s="301"/>
      <c r="HI222" s="301"/>
      <c r="HJ222" s="301"/>
      <c r="HK222" s="298">
        <f>SUM(HK223:HK253)</f>
        <v>0</v>
      </c>
      <c r="HL222" s="301"/>
      <c r="HM222" s="301"/>
      <c r="HN222" s="301"/>
      <c r="HO222" s="298">
        <f>SUM(HO223:HO253)</f>
        <v>0</v>
      </c>
      <c r="HP222" s="301"/>
      <c r="HQ222" s="301"/>
      <c r="HR222" s="301"/>
      <c r="HS222" s="298">
        <f>SUM(HS223:HS253)</f>
        <v>0</v>
      </c>
      <c r="HT222" s="301"/>
      <c r="HU222" s="301"/>
      <c r="HV222" s="301"/>
      <c r="HW222" s="298">
        <f>SUM(HW223:HW253)</f>
        <v>0</v>
      </c>
      <c r="HX222" s="301"/>
      <c r="HY222" s="301"/>
      <c r="HZ222" s="301"/>
      <c r="IA222" s="298">
        <f>SUM(IA223:IA253)</f>
        <v>0</v>
      </c>
      <c r="IB222" s="301"/>
      <c r="IC222" s="301"/>
      <c r="ID222" s="301"/>
      <c r="IE222" s="298">
        <f>SUM(IE223:IE253)</f>
        <v>0</v>
      </c>
      <c r="IF222" s="301"/>
      <c r="IG222" s="301"/>
      <c r="IH222" s="301"/>
      <c r="II222" s="298">
        <f>SUM(II223:II253)</f>
        <v>0</v>
      </c>
      <c r="IJ222" s="301"/>
      <c r="IK222" s="301"/>
      <c r="IL222" s="301"/>
      <c r="IM222" s="298">
        <f>SUM(IM223:IM253)</f>
        <v>0</v>
      </c>
      <c r="IN222" s="328">
        <f>SUM(GU222,GY222,HC222,HG222,HK222,HO222,HS222,HW222,IA222,IE222,II222,IM222)</f>
        <v>0</v>
      </c>
      <c r="IO222" s="301"/>
      <c r="IP222" s="301"/>
      <c r="IQ222" s="301"/>
      <c r="IR222" s="298">
        <f>SUM(IR223:IR253)</f>
        <v>0</v>
      </c>
      <c r="IS222" s="301"/>
      <c r="IT222" s="301"/>
      <c r="IU222" s="301"/>
      <c r="IV222" s="298">
        <f>SUM(IV223:IV253)</f>
        <v>0</v>
      </c>
      <c r="IW222" s="301"/>
      <c r="IX222" s="301"/>
      <c r="IY222" s="301"/>
      <c r="IZ222" s="298">
        <f>SUM(IZ223:IZ253)</f>
        <v>0</v>
      </c>
      <c r="JA222" s="301"/>
      <c r="JB222" s="301"/>
      <c r="JC222" s="301"/>
      <c r="JD222" s="298">
        <f>SUM(JD223:JD253)</f>
        <v>0</v>
      </c>
      <c r="JE222" s="301"/>
      <c r="JF222" s="301"/>
      <c r="JG222" s="301"/>
      <c r="JH222" s="298">
        <f>SUM(JH223:JH253)</f>
        <v>0</v>
      </c>
      <c r="JI222" s="301"/>
      <c r="JJ222" s="301"/>
      <c r="JK222" s="301"/>
      <c r="JL222" s="298">
        <f>SUM(JL223:JL253)</f>
        <v>0</v>
      </c>
      <c r="JM222" s="301"/>
      <c r="JN222" s="301"/>
      <c r="JO222" s="301"/>
      <c r="JP222" s="298">
        <f>SUM(JP223:JP253)</f>
        <v>0</v>
      </c>
      <c r="JQ222" s="301"/>
      <c r="JR222" s="301"/>
      <c r="JS222" s="301"/>
      <c r="JT222" s="298">
        <f>SUM(JT223:JT253)</f>
        <v>0</v>
      </c>
      <c r="JU222" s="301"/>
      <c r="JV222" s="301"/>
      <c r="JW222" s="301"/>
      <c r="JX222" s="298">
        <f>SUM(JX223:JX253)</f>
        <v>0</v>
      </c>
      <c r="JY222" s="301"/>
      <c r="JZ222" s="301"/>
      <c r="KA222" s="301"/>
      <c r="KB222" s="298">
        <f>SUM(KB223:KB253)</f>
        <v>0</v>
      </c>
      <c r="KC222" s="301"/>
      <c r="KD222" s="301"/>
      <c r="KE222" s="301"/>
      <c r="KF222" s="298">
        <f>SUM(KF223:KF253)</f>
        <v>0</v>
      </c>
      <c r="KG222" s="301"/>
      <c r="KH222" s="301"/>
      <c r="KI222" s="301"/>
      <c r="KJ222" s="298">
        <f>SUM(KJ223:KJ253)</f>
        <v>0</v>
      </c>
      <c r="KK222" s="328">
        <f>SUM(IR222,IV222,IZ222,JD222,JH222,JL222,JP222,JT222,JX222,KB222,KF222,KJ222)</f>
        <v>0</v>
      </c>
      <c r="KL222" s="301"/>
      <c r="KM222" s="301"/>
      <c r="KN222" s="301"/>
      <c r="KO222" s="298">
        <f>SUM(KO223:KO253)</f>
        <v>0</v>
      </c>
      <c r="KP222" s="301"/>
      <c r="KQ222" s="301"/>
      <c r="KR222" s="301"/>
      <c r="KS222" s="298">
        <f>SUM(KS223:KS253)</f>
        <v>0</v>
      </c>
      <c r="KT222" s="301"/>
      <c r="KU222" s="301"/>
      <c r="KV222" s="301"/>
      <c r="KW222" s="298">
        <f>SUM(KW223:KW253)</f>
        <v>0</v>
      </c>
      <c r="KX222" s="301"/>
      <c r="KY222" s="301"/>
      <c r="KZ222" s="301"/>
      <c r="LA222" s="298">
        <f>SUM(LA223:LA253)</f>
        <v>0</v>
      </c>
      <c r="LB222" s="301"/>
      <c r="LC222" s="301"/>
      <c r="LD222" s="301"/>
      <c r="LE222" s="298">
        <f>SUM(LE223:LE253)</f>
        <v>0</v>
      </c>
      <c r="LF222" s="301"/>
      <c r="LG222" s="301"/>
      <c r="LH222" s="301"/>
      <c r="LI222" s="298">
        <f>SUM(LI223:LI253)</f>
        <v>0</v>
      </c>
      <c r="LJ222" s="301"/>
      <c r="LK222" s="301"/>
      <c r="LL222" s="301"/>
      <c r="LM222" s="298">
        <f>SUM(LM223:LM253)</f>
        <v>0</v>
      </c>
      <c r="LN222" s="301"/>
      <c r="LO222" s="301"/>
      <c r="LP222" s="301"/>
      <c r="LQ222" s="298">
        <f>SUM(LQ223:LQ253)</f>
        <v>0</v>
      </c>
      <c r="LR222" s="301"/>
      <c r="LS222" s="301"/>
      <c r="LT222" s="301"/>
      <c r="LU222" s="298">
        <f>SUM(LU223:LU253)</f>
        <v>0</v>
      </c>
      <c r="LV222" s="301"/>
      <c r="LW222" s="301"/>
      <c r="LX222" s="301"/>
      <c r="LY222" s="298">
        <f>SUM(LY223:LY253)</f>
        <v>0</v>
      </c>
      <c r="LZ222" s="301"/>
      <c r="MA222" s="301"/>
      <c r="MB222" s="301"/>
      <c r="MC222" s="298">
        <f>SUM(MC223:MC253)</f>
        <v>0</v>
      </c>
      <c r="MD222" s="301"/>
      <c r="ME222" s="301"/>
      <c r="MF222" s="301"/>
      <c r="MG222" s="298">
        <f>SUM(MG223:MG253)</f>
        <v>0</v>
      </c>
      <c r="MH222" s="328">
        <f>SUM(KO222,KS222,KW222,LA222,LE222,LI222,LM222,LQ222,LU222,LY222,MC222,MG222)</f>
        <v>0</v>
      </c>
      <c r="MI222" s="301"/>
      <c r="MJ222" s="301"/>
      <c r="MK222" s="301"/>
      <c r="ML222" s="298">
        <f>SUM(ML223:ML253)</f>
        <v>0</v>
      </c>
      <c r="MM222" s="301"/>
      <c r="MN222" s="301"/>
      <c r="MO222" s="301"/>
      <c r="MP222" s="298">
        <f>SUM(MP223:MP253)</f>
        <v>0</v>
      </c>
      <c r="MQ222" s="301"/>
      <c r="MR222" s="301"/>
      <c r="MS222" s="301"/>
      <c r="MT222" s="298">
        <f>SUM(MT223:MT253)</f>
        <v>0</v>
      </c>
      <c r="MU222" s="301"/>
      <c r="MV222" s="301"/>
      <c r="MW222" s="301"/>
      <c r="MX222" s="298">
        <f>SUM(MX223:MX253)</f>
        <v>0</v>
      </c>
      <c r="MY222" s="301"/>
      <c r="MZ222" s="301"/>
      <c r="NA222" s="301"/>
      <c r="NB222" s="298">
        <f>SUM(NB223:NB253)</f>
        <v>0</v>
      </c>
      <c r="NC222" s="301"/>
      <c r="ND222" s="301"/>
      <c r="NE222" s="301"/>
      <c r="NF222" s="298">
        <f>SUM(NF223:NF253)</f>
        <v>0</v>
      </c>
      <c r="NG222" s="301"/>
      <c r="NH222" s="301"/>
      <c r="NI222" s="301"/>
      <c r="NJ222" s="298">
        <f>SUM(NJ223:NJ253)</f>
        <v>0</v>
      </c>
      <c r="NK222" s="301"/>
      <c r="NL222" s="301"/>
      <c r="NM222" s="301"/>
      <c r="NN222" s="298">
        <f>SUM(NN223:NN253)</f>
        <v>0</v>
      </c>
      <c r="NO222" s="301"/>
      <c r="NP222" s="301"/>
      <c r="NQ222" s="301"/>
      <c r="NR222" s="298">
        <f>SUM(NR223:NR253)</f>
        <v>0</v>
      </c>
      <c r="NS222" s="301"/>
      <c r="NT222" s="301"/>
      <c r="NU222" s="301"/>
      <c r="NV222" s="298">
        <f>SUM(NV223:NV253)</f>
        <v>0</v>
      </c>
      <c r="NW222" s="301"/>
      <c r="NX222" s="301"/>
      <c r="NY222" s="301"/>
      <c r="NZ222" s="298">
        <f>SUM(NZ223:NZ253)</f>
        <v>0</v>
      </c>
      <c r="OA222" s="301"/>
      <c r="OB222" s="301"/>
      <c r="OC222" s="301"/>
      <c r="OD222" s="298">
        <f>SUM(OD223:OD253)</f>
        <v>0</v>
      </c>
      <c r="OE222" s="328">
        <f>SUM(ML222,MP222,MT222,MX222,NB222,NF222,NJ222,NN222,NR222,NV222,NZ222,OD222)</f>
        <v>0</v>
      </c>
      <c r="OF222" s="301"/>
      <c r="OG222" s="301"/>
      <c r="OH222" s="301"/>
      <c r="OI222" s="298">
        <f>SUM(OI223:OI253)</f>
        <v>0</v>
      </c>
      <c r="OJ222" s="301"/>
      <c r="OK222" s="301"/>
      <c r="OL222" s="301"/>
      <c r="OM222" s="298">
        <f>SUM(OM223:OM253)</f>
        <v>0</v>
      </c>
      <c r="ON222" s="301"/>
      <c r="OO222" s="301"/>
      <c r="OP222" s="301"/>
      <c r="OQ222" s="298">
        <f>SUM(OQ223:OQ253)</f>
        <v>0</v>
      </c>
      <c r="OR222" s="301"/>
      <c r="OS222" s="301"/>
      <c r="OT222" s="301"/>
      <c r="OU222" s="298">
        <f>SUM(OU223:OU253)</f>
        <v>0</v>
      </c>
      <c r="OV222" s="301"/>
      <c r="OW222" s="301"/>
      <c r="OX222" s="301"/>
      <c r="OY222" s="298">
        <f>SUM(OY223:OY253)</f>
        <v>0</v>
      </c>
      <c r="OZ222" s="301"/>
      <c r="PA222" s="301"/>
      <c r="PB222" s="301"/>
      <c r="PC222" s="298">
        <f>SUM(PC223:PC253)</f>
        <v>0</v>
      </c>
      <c r="PD222" s="301"/>
      <c r="PE222" s="301"/>
      <c r="PF222" s="301"/>
      <c r="PG222" s="298">
        <f>SUM(PG223:PG253)</f>
        <v>0</v>
      </c>
      <c r="PH222" s="301"/>
      <c r="PI222" s="301"/>
      <c r="PJ222" s="301"/>
      <c r="PK222" s="298">
        <f>SUM(PK223:PK253)</f>
        <v>0</v>
      </c>
      <c r="PL222" s="301"/>
      <c r="PM222" s="301"/>
      <c r="PN222" s="301"/>
      <c r="PO222" s="298">
        <f>SUM(PO223:PO253)</f>
        <v>0</v>
      </c>
      <c r="PP222" s="301"/>
      <c r="PQ222" s="301"/>
      <c r="PR222" s="301"/>
      <c r="PS222" s="298">
        <f>SUM(PS223:PS253)</f>
        <v>0</v>
      </c>
      <c r="PT222" s="301"/>
      <c r="PU222" s="301"/>
      <c r="PV222" s="301"/>
      <c r="PW222" s="298">
        <f>SUM(PW223:PW253)</f>
        <v>0</v>
      </c>
      <c r="PX222" s="301"/>
      <c r="PY222" s="301"/>
      <c r="PZ222" s="301"/>
      <c r="QA222" s="298">
        <f>SUM(QA223:QA253)</f>
        <v>0</v>
      </c>
      <c r="QB222" s="328">
        <f>SUM(OI222,OM222,OQ222,OU222,OY222,PC222,PG222,PK222,PO222,PS222,PW222,QA222)</f>
        <v>0</v>
      </c>
      <c r="QC222" s="301"/>
      <c r="QD222" s="301"/>
      <c r="QE222" s="301"/>
      <c r="QF222" s="298">
        <f>SUM(QF223:QF253)</f>
        <v>0</v>
      </c>
      <c r="QG222" s="301"/>
      <c r="QH222" s="301"/>
      <c r="QI222" s="301"/>
      <c r="QJ222" s="298">
        <f>SUM(QJ223:QJ253)</f>
        <v>0</v>
      </c>
      <c r="QK222" s="301"/>
      <c r="QL222" s="301"/>
      <c r="QM222" s="301"/>
      <c r="QN222" s="298">
        <f>SUM(QN223:QN253)</f>
        <v>0</v>
      </c>
      <c r="QO222" s="301"/>
      <c r="QP222" s="301"/>
      <c r="QQ222" s="301"/>
      <c r="QR222" s="298">
        <f>SUM(QR223:QR253)</f>
        <v>0</v>
      </c>
      <c r="QS222" s="301"/>
      <c r="QT222" s="301"/>
      <c r="QU222" s="301"/>
      <c r="QV222" s="298">
        <f>SUM(QV223:QV253)</f>
        <v>0</v>
      </c>
      <c r="QW222" s="301"/>
      <c r="QX222" s="301"/>
      <c r="QY222" s="301"/>
      <c r="QZ222" s="298">
        <f>SUM(QZ223:QZ253)</f>
        <v>0</v>
      </c>
      <c r="RA222" s="301"/>
      <c r="RB222" s="301"/>
      <c r="RC222" s="301"/>
      <c r="RD222" s="298">
        <f>SUM(RD223:RD253)</f>
        <v>0</v>
      </c>
      <c r="RE222" s="301"/>
      <c r="RF222" s="301"/>
      <c r="RG222" s="301"/>
      <c r="RH222" s="298">
        <f>SUM(RH223:RH253)</f>
        <v>0</v>
      </c>
      <c r="RI222" s="301"/>
      <c r="RJ222" s="301"/>
      <c r="RK222" s="301"/>
      <c r="RL222" s="298">
        <f>SUM(RL223:RL253)</f>
        <v>0</v>
      </c>
      <c r="RM222" s="301"/>
      <c r="RN222" s="301"/>
      <c r="RO222" s="301"/>
      <c r="RP222" s="298">
        <f>SUM(RP223:RP253)</f>
        <v>0</v>
      </c>
      <c r="RQ222" s="301"/>
      <c r="RR222" s="301"/>
      <c r="RS222" s="301"/>
      <c r="RT222" s="298">
        <f>SUM(RT223:RT253)</f>
        <v>0</v>
      </c>
      <c r="RU222" s="301"/>
      <c r="RV222" s="301"/>
      <c r="RW222" s="301"/>
      <c r="RX222" s="298">
        <f>SUM(RX223:RX253)</f>
        <v>0</v>
      </c>
      <c r="RY222" s="328">
        <f>SUM(QF222,QJ222,QN222,QR222,QV222,QZ222,RD222,RH222,RL222,RP222,RT222,RX222)</f>
        <v>0</v>
      </c>
      <c r="RZ222" s="301"/>
      <c r="SA222" s="301"/>
      <c r="SB222" s="301"/>
      <c r="SC222" s="298">
        <f>SUM(SC223:SC253)</f>
        <v>0</v>
      </c>
      <c r="SD222" s="301"/>
      <c r="SE222" s="301"/>
      <c r="SF222" s="301"/>
      <c r="SG222" s="298">
        <f>SUM(SG223:SG253)</f>
        <v>0</v>
      </c>
      <c r="SH222" s="301"/>
      <c r="SI222" s="301"/>
      <c r="SJ222" s="301"/>
      <c r="SK222" s="298">
        <f>SUM(SK223:SK253)</f>
        <v>0</v>
      </c>
      <c r="SL222" s="301"/>
      <c r="SM222" s="301"/>
      <c r="SN222" s="301"/>
      <c r="SO222" s="298">
        <f>SUM(SO223:SO253)</f>
        <v>0</v>
      </c>
      <c r="SP222" s="301"/>
      <c r="SQ222" s="301"/>
      <c r="SR222" s="301"/>
      <c r="SS222" s="298">
        <f>SUM(SS223:SS253)</f>
        <v>0</v>
      </c>
      <c r="ST222" s="301"/>
      <c r="SU222" s="301"/>
      <c r="SV222" s="301"/>
      <c r="SW222" s="298">
        <f>SUM(SW223:SW253)</f>
        <v>0</v>
      </c>
      <c r="SX222" s="301"/>
      <c r="SY222" s="301"/>
      <c r="SZ222" s="301"/>
      <c r="TA222" s="298">
        <f>SUM(TA223:TA253)</f>
        <v>0</v>
      </c>
      <c r="TB222" s="301"/>
      <c r="TC222" s="301"/>
      <c r="TD222" s="301"/>
      <c r="TE222" s="298">
        <f>SUM(TE223:TE253)</f>
        <v>0</v>
      </c>
      <c r="TF222" s="301"/>
      <c r="TG222" s="301"/>
      <c r="TH222" s="301"/>
      <c r="TI222" s="298">
        <f>SUM(TI223:TI253)</f>
        <v>0</v>
      </c>
      <c r="TJ222" s="301"/>
      <c r="TK222" s="301"/>
      <c r="TL222" s="301"/>
      <c r="TM222" s="298">
        <f>SUM(TM223:TM253)</f>
        <v>0</v>
      </c>
      <c r="TN222" s="301"/>
      <c r="TO222" s="301"/>
      <c r="TP222" s="301"/>
      <c r="TQ222" s="298">
        <f>SUM(TQ223:TQ253)</f>
        <v>0</v>
      </c>
      <c r="TR222" s="301"/>
      <c r="TS222" s="301"/>
      <c r="TT222" s="301"/>
      <c r="TU222" s="298">
        <f>SUM(TU223:TU253)</f>
        <v>0</v>
      </c>
      <c r="TV222" s="328">
        <f>SUM(SC222,SG222,SK222,SO222,SS222,SW222,TA222,TE222,TI222,TM222,TQ222,TU222)</f>
        <v>0</v>
      </c>
      <c r="TW222" s="301"/>
      <c r="TX222" s="301"/>
      <c r="TY222" s="301"/>
      <c r="TZ222" s="298">
        <f>SUM(TZ223:TZ253)</f>
        <v>0</v>
      </c>
      <c r="UA222" s="301"/>
      <c r="UB222" s="301"/>
      <c r="UC222" s="301"/>
      <c r="UD222" s="298">
        <f>SUM(UD223:UD253)</f>
        <v>0</v>
      </c>
      <c r="UE222" s="301"/>
      <c r="UF222" s="301"/>
      <c r="UG222" s="301"/>
      <c r="UH222" s="298">
        <f>SUM(UH223:UH253)</f>
        <v>0</v>
      </c>
      <c r="UI222" s="301"/>
      <c r="UJ222" s="301"/>
      <c r="UK222" s="301"/>
      <c r="UL222" s="298">
        <f>SUM(UL223:UL253)</f>
        <v>0</v>
      </c>
      <c r="UM222" s="301"/>
      <c r="UN222" s="301"/>
      <c r="UO222" s="301"/>
      <c r="UP222" s="298">
        <f>SUM(UP223:UP253)</f>
        <v>0</v>
      </c>
      <c r="UQ222" s="301"/>
      <c r="UR222" s="301"/>
      <c r="US222" s="301"/>
      <c r="UT222" s="298">
        <f>SUM(UT223:UT253)</f>
        <v>0</v>
      </c>
      <c r="UU222" s="301"/>
      <c r="UV222" s="301"/>
      <c r="UW222" s="301"/>
      <c r="UX222" s="298">
        <f>SUM(UX223:UX253)</f>
        <v>0</v>
      </c>
      <c r="UY222" s="301"/>
      <c r="UZ222" s="301"/>
      <c r="VA222" s="301"/>
      <c r="VB222" s="298">
        <f>SUM(VB223:VB253)</f>
        <v>0</v>
      </c>
      <c r="VC222" s="301"/>
      <c r="VD222" s="301"/>
      <c r="VE222" s="301"/>
      <c r="VF222" s="298">
        <f>SUM(VF223:VF253)</f>
        <v>0</v>
      </c>
      <c r="VG222" s="301"/>
      <c r="VH222" s="301"/>
      <c r="VI222" s="301"/>
      <c r="VJ222" s="298">
        <f>SUM(VJ223:VJ253)</f>
        <v>0</v>
      </c>
      <c r="VK222" s="301"/>
      <c r="VL222" s="301"/>
      <c r="VM222" s="301"/>
      <c r="VN222" s="298">
        <f>SUM(VN223:VN253)</f>
        <v>0</v>
      </c>
      <c r="VO222" s="301"/>
      <c r="VP222" s="301"/>
      <c r="VQ222" s="301"/>
      <c r="VR222" s="298">
        <f>SUM(VR223:VR253)</f>
        <v>0</v>
      </c>
      <c r="VS222" s="328">
        <f>SUM(TZ222,UD222,UH222,UL222,UP222,UT222,UX222,VB222,VF222,VJ222,VN222,VR222)</f>
        <v>0</v>
      </c>
      <c r="VT222" s="301"/>
      <c r="VU222" s="301"/>
      <c r="VV222" s="301"/>
      <c r="VW222" s="298">
        <f>SUM(VW223:VW253)</f>
        <v>0</v>
      </c>
      <c r="VX222" s="301"/>
      <c r="VY222" s="301"/>
      <c r="VZ222" s="301"/>
      <c r="WA222" s="298">
        <f>SUM(WA223:WA253)</f>
        <v>0</v>
      </c>
      <c r="WB222" s="301"/>
      <c r="WC222" s="301"/>
      <c r="WD222" s="301"/>
      <c r="WE222" s="298">
        <f>SUM(WE223:WE253)</f>
        <v>0</v>
      </c>
      <c r="WF222" s="301"/>
      <c r="WG222" s="301"/>
      <c r="WH222" s="301"/>
      <c r="WI222" s="298">
        <f>SUM(WI223:WI253)</f>
        <v>0</v>
      </c>
      <c r="WJ222" s="301"/>
      <c r="WK222" s="301"/>
      <c r="WL222" s="301"/>
      <c r="WM222" s="298">
        <f>SUM(WM223:WM253)</f>
        <v>0</v>
      </c>
      <c r="WN222" s="301"/>
      <c r="WO222" s="301"/>
      <c r="WP222" s="301"/>
      <c r="WQ222" s="298">
        <f>SUM(WQ223:WQ253)</f>
        <v>0</v>
      </c>
      <c r="WR222" s="301"/>
      <c r="WS222" s="301"/>
      <c r="WT222" s="301"/>
      <c r="WU222" s="298">
        <f>SUM(WU223:WU253)</f>
        <v>0</v>
      </c>
      <c r="WV222" s="301"/>
      <c r="WW222" s="301"/>
      <c r="WX222" s="301"/>
      <c r="WY222" s="298">
        <f>SUM(WY223:WY253)</f>
        <v>0</v>
      </c>
      <c r="WZ222" s="301"/>
      <c r="XA222" s="301"/>
      <c r="XB222" s="301"/>
      <c r="XC222" s="298">
        <f>SUM(XC223:XC253)</f>
        <v>0</v>
      </c>
      <c r="XD222" s="301"/>
      <c r="XE222" s="301"/>
      <c r="XF222" s="301"/>
      <c r="XG222" s="298">
        <f>SUM(XG223:XG253)</f>
        <v>0</v>
      </c>
      <c r="XH222" s="301"/>
      <c r="XI222" s="301"/>
      <c r="XJ222" s="301"/>
      <c r="XK222" s="298">
        <f>SUM(XK223:XK253)</f>
        <v>0</v>
      </c>
      <c r="XL222" s="301"/>
      <c r="XM222" s="301"/>
      <c r="XN222" s="301"/>
      <c r="XO222" s="298">
        <f>SUM(XO223:XO253)</f>
        <v>0</v>
      </c>
      <c r="XP222" s="328">
        <f>SUM(VW222,WA222,WE222,WI222,WM222,WQ222,WU222,WY222,XC222,XG222,XK222,XO222)</f>
        <v>0</v>
      </c>
      <c r="XQ222" s="301"/>
      <c r="XR222" s="301"/>
      <c r="XS222" s="301"/>
      <c r="XT222" s="298">
        <f>SUM(XT223:XT253)</f>
        <v>0</v>
      </c>
      <c r="XU222" s="301"/>
      <c r="XV222" s="301"/>
      <c r="XW222" s="301"/>
      <c r="XX222" s="298">
        <f>SUM(XX223:XX253)</f>
        <v>0</v>
      </c>
      <c r="XY222" s="301"/>
      <c r="XZ222" s="301"/>
      <c r="YA222" s="301"/>
      <c r="YB222" s="298">
        <f>SUM(YB223:YB253)</f>
        <v>0</v>
      </c>
      <c r="YC222" s="301"/>
      <c r="YD222" s="301"/>
      <c r="YE222" s="301"/>
      <c r="YF222" s="298">
        <f>SUM(YF223:YF253)</f>
        <v>0</v>
      </c>
      <c r="YG222" s="301"/>
      <c r="YH222" s="301"/>
      <c r="YI222" s="301"/>
      <c r="YJ222" s="298">
        <f>SUM(YJ223:YJ253)</f>
        <v>0</v>
      </c>
      <c r="YK222" s="301"/>
      <c r="YL222" s="301"/>
      <c r="YM222" s="301"/>
      <c r="YN222" s="298">
        <f>SUM(YN223:YN253)</f>
        <v>0</v>
      </c>
      <c r="YO222" s="301"/>
      <c r="YP222" s="301"/>
      <c r="YQ222" s="301"/>
      <c r="YR222" s="298">
        <f>SUM(YR223:YR253)</f>
        <v>0</v>
      </c>
      <c r="YS222" s="301"/>
      <c r="YT222" s="301"/>
      <c r="YU222" s="301"/>
      <c r="YV222" s="298">
        <f>SUM(YV223:YV253)</f>
        <v>0</v>
      </c>
      <c r="YW222" s="301"/>
      <c r="YX222" s="301"/>
      <c r="YY222" s="301"/>
      <c r="YZ222" s="298">
        <f>SUM(YZ223:YZ253)</f>
        <v>0</v>
      </c>
      <c r="ZA222" s="301"/>
      <c r="ZB222" s="301"/>
      <c r="ZC222" s="301"/>
      <c r="ZD222" s="298">
        <f>SUM(ZD223:ZD253)</f>
        <v>0</v>
      </c>
      <c r="ZE222" s="301"/>
      <c r="ZF222" s="301"/>
      <c r="ZG222" s="301"/>
      <c r="ZH222" s="298">
        <f>SUM(ZH223:ZH253)</f>
        <v>0</v>
      </c>
      <c r="ZI222" s="301"/>
      <c r="ZJ222" s="301"/>
      <c r="ZK222" s="301"/>
      <c r="ZL222" s="298">
        <f>SUM(ZL223:ZL253)</f>
        <v>0</v>
      </c>
      <c r="ZM222" s="328">
        <f>SUM(XT222,XX222,YB222,YF222,YJ222,YN222,YR222,YV222,YZ222,ZD222,ZH222,ZL222)</f>
        <v>0</v>
      </c>
    </row>
    <row r="223" spans="2:689" hidden="1" outlineLevel="1" x14ac:dyDescent="0.3">
      <c r="C223" s="272" t="str">
        <f t="shared" ref="C223:C253" si="5295">C267</f>
        <v>Maschine 1</v>
      </c>
      <c r="D223" s="273"/>
      <c r="E223" s="271"/>
      <c r="F223" s="271"/>
      <c r="G223" s="274">
        <f t="shared" ref="G223:G253" si="5296">IF(AND(G$10&gt;$D267-1,G$10&lt;$D267+$J267*365),$E267/$J267/12,0)</f>
        <v>0</v>
      </c>
      <c r="H223" s="271"/>
      <c r="I223" s="271"/>
      <c r="J223" s="271"/>
      <c r="K223" s="274">
        <f t="shared" ref="K223:K253" si="5297">IF(AND(K$10&gt;$I267-1,K$10&lt;$I267+$J267*365),$E267/$J267/12,0)</f>
        <v>0</v>
      </c>
      <c r="L223" s="271"/>
      <c r="M223" s="271"/>
      <c r="N223" s="271"/>
      <c r="O223" s="274">
        <f t="shared" ref="O223:O253" si="5298">IF(AND(O$10&gt;$I267-1,O$10&lt;$I267+$J267*365),$E267/$J267/12,0)</f>
        <v>0</v>
      </c>
      <c r="P223" s="271"/>
      <c r="Q223" s="271"/>
      <c r="R223" s="271"/>
      <c r="S223" s="274">
        <f t="shared" ref="S223:S253" si="5299">IF(AND(S$10&gt;$I267-1,S$10&lt;$I267+$J267*365),$E267/$J267/12,0)</f>
        <v>0</v>
      </c>
      <c r="T223" s="271"/>
      <c r="U223" s="271"/>
      <c r="V223" s="271"/>
      <c r="W223" s="274">
        <f t="shared" ref="W223:W253" si="5300">IF(AND(W$10&gt;$I267-1,W$10&lt;$I267+$J267*365),$E267/$J267/12,0)</f>
        <v>0</v>
      </c>
      <c r="X223" s="271"/>
      <c r="Y223" s="271"/>
      <c r="Z223" s="271"/>
      <c r="AA223" s="274">
        <f t="shared" ref="AA223:AA253" si="5301">IF(AND(AA$10&gt;$I267-1,AA$10&lt;$I267+$J267*365),$E267/$J267/12,0)</f>
        <v>0</v>
      </c>
      <c r="AB223" s="271"/>
      <c r="AC223" s="271"/>
      <c r="AD223" s="271"/>
      <c r="AE223" s="274">
        <f t="shared" ref="AE223:AE253" si="5302">IF(AND(AE$10&gt;$I267-1,AE$10&lt;$I267+$J267*365),$E267/$J267/12,0)</f>
        <v>0</v>
      </c>
      <c r="AF223" s="271"/>
      <c r="AG223" s="271"/>
      <c r="AH223" s="271"/>
      <c r="AI223" s="274">
        <f t="shared" ref="AI223:AI253" si="5303">IF(AND(AI$10&gt;$I267-1,AI$10&lt;$I267+$J267*365),$E267/$J267/12,0)</f>
        <v>0</v>
      </c>
      <c r="AJ223" s="271"/>
      <c r="AK223" s="271"/>
      <c r="AL223" s="271"/>
      <c r="AM223" s="274">
        <f t="shared" ref="AM223:AM253" si="5304">IF(AND(AM$10&gt;$I267-1,AM$10&lt;$I267+$J267*365),$E267/$J267/12,0)</f>
        <v>0</v>
      </c>
      <c r="AN223" s="271"/>
      <c r="AO223" s="271"/>
      <c r="AP223" s="271"/>
      <c r="AQ223" s="274">
        <f t="shared" ref="AQ223:AQ253" si="5305">IF(AND(AQ$10&gt;$I267-1,AQ$10&lt;$I267+$J267*365),$E267/$J267/12,0)</f>
        <v>0</v>
      </c>
      <c r="AR223" s="271"/>
      <c r="AS223" s="271"/>
      <c r="AT223" s="271"/>
      <c r="AU223" s="274">
        <f t="shared" ref="AU223:AU253" si="5306">IF(AND(AU$10&gt;$I267-1,AU$10&lt;$I267+$J267*365),$E267/$J267/12,0)</f>
        <v>0</v>
      </c>
      <c r="AV223" s="271"/>
      <c r="AW223" s="271"/>
      <c r="AX223" s="271"/>
      <c r="AY223" s="274">
        <f t="shared" ref="AY223:AY253" si="5307">IF(AND(AY$10&gt;$I267-1,AY$10&lt;$I267+$J267*365),$E267/$J267/12,0)</f>
        <v>0</v>
      </c>
      <c r="AZ223" s="336">
        <f t="shared" ref="AZ223:AZ253" si="5308">SUM(G223:AU223)</f>
        <v>0</v>
      </c>
      <c r="BA223" s="271"/>
      <c r="BB223" s="271"/>
      <c r="BC223" s="271"/>
      <c r="BD223" s="274">
        <f t="shared" ref="BD223:BD253" si="5309">IF(AND(BD$10&gt;$I267-1,BD$10&lt;$I267+$J267*365),$E267/$J267/12,0)</f>
        <v>0</v>
      </c>
      <c r="BE223" s="271"/>
      <c r="BF223" s="271"/>
      <c r="BG223" s="271"/>
      <c r="BH223" s="274">
        <f t="shared" ref="BH223:BH253" si="5310">IF(AND(BH$10&gt;$I267-1,BH$10&lt;$I267+$J267*365),$E267/$J267/12,0)</f>
        <v>0</v>
      </c>
      <c r="BI223" s="271"/>
      <c r="BJ223" s="271"/>
      <c r="BK223" s="271"/>
      <c r="BL223" s="274">
        <f t="shared" ref="BL223:BL253" si="5311">IF(AND(BL$10&gt;$I267-1,BL$10&lt;$I267+$J267*365),$E267/$J267/12,0)</f>
        <v>0</v>
      </c>
      <c r="BM223" s="271"/>
      <c r="BN223" s="271"/>
      <c r="BO223" s="271"/>
      <c r="BP223" s="274">
        <f t="shared" ref="BP223:BP253" si="5312">IF(AND(BP$10&gt;$I267-1,BP$10&lt;$I267+$J267*365),$E267/$J267/12,0)</f>
        <v>0</v>
      </c>
      <c r="BQ223" s="271"/>
      <c r="BR223" s="271"/>
      <c r="BS223" s="271"/>
      <c r="BT223" s="274">
        <f t="shared" ref="BT223:BT253" si="5313">IF(AND(BT$10&gt;$I267-1,BT$10&lt;$I267+$J267*365),$E267/$J267/12,0)</f>
        <v>0</v>
      </c>
      <c r="BU223" s="271"/>
      <c r="BV223" s="271"/>
      <c r="BW223" s="271"/>
      <c r="BX223" s="274">
        <f t="shared" ref="BX223:BX253" si="5314">IF(AND(BX$10&gt;$I267-1,BX$10&lt;$I267+$J267*365),$E267/$J267/12,0)</f>
        <v>0</v>
      </c>
      <c r="BY223" s="271"/>
      <c r="BZ223" s="271"/>
      <c r="CA223" s="271"/>
      <c r="CB223" s="274">
        <f t="shared" ref="CB223:CB253" si="5315">IF(AND(CB$10&gt;$I267-1,CB$10&lt;$I267+$J267*365),$E267/$J267/12,0)</f>
        <v>0</v>
      </c>
      <c r="CC223" s="271"/>
      <c r="CD223" s="271"/>
      <c r="CE223" s="271"/>
      <c r="CF223" s="274">
        <f t="shared" ref="CF223:CF253" si="5316">IF(AND(CF$10&gt;$I267-1,CF$10&lt;$I267+$J267*365),$E267/$J267/12,0)</f>
        <v>0</v>
      </c>
      <c r="CG223" s="271"/>
      <c r="CH223" s="271"/>
      <c r="CI223" s="271"/>
      <c r="CJ223" s="274">
        <f t="shared" ref="CJ223:CJ253" si="5317">IF(AND(CJ$10&gt;$I267-1,CJ$10&lt;$I267+$J267*365),$E267/$J267/12,0)</f>
        <v>0</v>
      </c>
      <c r="CK223" s="271"/>
      <c r="CL223" s="271"/>
      <c r="CM223" s="271"/>
      <c r="CN223" s="274">
        <f t="shared" ref="CN223:CN253" si="5318">IF(AND(CN$10&gt;$I267-1,CN$10&lt;$I267+$J267*365),$E267/$J267/12,0)</f>
        <v>0</v>
      </c>
      <c r="CO223" s="271"/>
      <c r="CP223" s="271"/>
      <c r="CQ223" s="271"/>
      <c r="CR223" s="274">
        <f t="shared" ref="CR223:CR253" si="5319">IF(AND(CR$10&gt;$I267-1,CR$10&lt;$I267+$J267*365),$E267/$J267/12,0)</f>
        <v>0</v>
      </c>
      <c r="CS223" s="271"/>
      <c r="CT223" s="271"/>
      <c r="CU223" s="271"/>
      <c r="CV223" s="274">
        <f t="shared" ref="CV223:CV253" si="5320">IF(AND(CV$10&gt;$I267-1,CV$10&lt;$I267+$J267*365),$E267/$J267/12,0)</f>
        <v>0</v>
      </c>
      <c r="CW223" s="336"/>
      <c r="CX223" s="271"/>
      <c r="CY223" s="271"/>
      <c r="CZ223" s="271"/>
      <c r="DA223" s="274">
        <f t="shared" ref="DA223:DA253" si="5321">IF(AND(DA$10&gt;$I267-1,DA$10&lt;$I267+$J267*365),$E267/$J267/12,0)</f>
        <v>0</v>
      </c>
      <c r="DB223" s="271"/>
      <c r="DC223" s="271"/>
      <c r="DD223" s="271"/>
      <c r="DE223" s="274">
        <f t="shared" ref="DE223:DE253" si="5322">IF(AND(DE$10&gt;$I267-1,DE$10&lt;$I267+$J267*365),$E267/$J267/12,0)</f>
        <v>0</v>
      </c>
      <c r="DF223" s="271"/>
      <c r="DG223" s="271"/>
      <c r="DH223" s="271"/>
      <c r="DI223" s="274">
        <f t="shared" ref="DI223:DI253" si="5323">IF(AND(DI$10&gt;$I267-1,DI$10&lt;$I267+$J267*365),$E267/$J267/12,0)</f>
        <v>0</v>
      </c>
      <c r="DJ223" s="271"/>
      <c r="DK223" s="271"/>
      <c r="DL223" s="271"/>
      <c r="DM223" s="274">
        <f t="shared" ref="DM223:DM253" si="5324">IF(AND(DM$10&gt;$I267-1,DM$10&lt;$I267+$J267*365),$E267/$J267/12,0)</f>
        <v>0</v>
      </c>
      <c r="DN223" s="271"/>
      <c r="DO223" s="271"/>
      <c r="DP223" s="271"/>
      <c r="DQ223" s="274">
        <f t="shared" ref="DQ223:DQ253" si="5325">IF(AND(DQ$10&gt;$I267-1,DQ$10&lt;$I267+$J267*365),$E267/$J267/12,0)</f>
        <v>0</v>
      </c>
      <c r="DR223" s="271"/>
      <c r="DS223" s="271"/>
      <c r="DT223" s="271"/>
      <c r="DU223" s="274">
        <f t="shared" ref="DU223:DU253" si="5326">IF(AND(DU$10&gt;$I267-1,DU$10&lt;$I267+$J267*365),$E267/$J267/12,0)</f>
        <v>0</v>
      </c>
      <c r="DV223" s="271"/>
      <c r="DW223" s="271"/>
      <c r="DX223" s="271"/>
      <c r="DY223" s="274">
        <f t="shared" ref="DY223:DY253" si="5327">IF(AND(DY$10&gt;$I267-1,DY$10&lt;$I267+$J267*365),$E267/$J267/12,0)</f>
        <v>0</v>
      </c>
      <c r="DZ223" s="271"/>
      <c r="EA223" s="271"/>
      <c r="EB223" s="271"/>
      <c r="EC223" s="274">
        <f t="shared" ref="EC223:EC253" si="5328">IF(AND(EC$10&gt;$I267-1,EC$10&lt;$I267+$J267*365),$E267/$J267/12,0)</f>
        <v>0</v>
      </c>
      <c r="ED223" s="271"/>
      <c r="EE223" s="271"/>
      <c r="EF223" s="271"/>
      <c r="EG223" s="274">
        <f t="shared" ref="EG223:EG253" si="5329">IF(AND(EG$10&gt;$I267-1,EG$10&lt;$I267+$J267*365),$E267/$J267/12,0)</f>
        <v>0</v>
      </c>
      <c r="EH223" s="271"/>
      <c r="EI223" s="271"/>
      <c r="EJ223" s="271"/>
      <c r="EK223" s="274">
        <f t="shared" ref="EK223:EK253" si="5330">IF(AND(EK$10&gt;$I267-1,EK$10&lt;$I267+$J267*365),$E267/$J267/12,0)</f>
        <v>0</v>
      </c>
      <c r="EL223" s="271"/>
      <c r="EM223" s="271"/>
      <c r="EN223" s="271"/>
      <c r="EO223" s="274">
        <f t="shared" ref="EO223:EO253" si="5331">IF(AND(EO$10&gt;$I267-1,EO$10&lt;$I267+$J267*365),$E267/$J267/12,0)</f>
        <v>0</v>
      </c>
      <c r="EP223" s="271"/>
      <c r="EQ223" s="271"/>
      <c r="ER223" s="271"/>
      <c r="ES223" s="274">
        <f t="shared" ref="ES223:ES253" si="5332">IF(AND(ES$10&gt;$I267-1,ES$10&lt;$I267+$J267*365),$E267/$J267/12,0)</f>
        <v>0</v>
      </c>
      <c r="ET223" s="336"/>
      <c r="EU223" s="271"/>
      <c r="EV223" s="271"/>
      <c r="EW223" s="271"/>
      <c r="EX223" s="274">
        <f t="shared" ref="EX223:EX253" si="5333">IF(AND(EX$10&gt;$I267-1,EX$10&lt;$I267+$J267*365),$E267/$J267/12,0)</f>
        <v>0</v>
      </c>
      <c r="EY223" s="271"/>
      <c r="EZ223" s="271"/>
      <c r="FA223" s="271"/>
      <c r="FB223" s="274">
        <f t="shared" ref="FB223:FB253" si="5334">IF(AND(FB$10&gt;$I267-1,FB$10&lt;$I267+$J267*365),$E267/$J267/12,0)</f>
        <v>0</v>
      </c>
      <c r="FC223" s="271"/>
      <c r="FD223" s="271"/>
      <c r="FE223" s="271"/>
      <c r="FF223" s="274">
        <f t="shared" ref="FF223:FF253" si="5335">IF(AND(FF$10&gt;$I267-1,FF$10&lt;$I267+$J267*365),$E267/$J267/12,0)</f>
        <v>0</v>
      </c>
      <c r="FG223" s="271"/>
      <c r="FH223" s="271"/>
      <c r="FI223" s="271"/>
      <c r="FJ223" s="274">
        <f t="shared" ref="FJ223:FJ253" si="5336">IF(AND(FJ$10&gt;$I267-1,FJ$10&lt;$I267+$J267*365),$E267/$J267/12,0)</f>
        <v>0</v>
      </c>
      <c r="FK223" s="271"/>
      <c r="FL223" s="271"/>
      <c r="FM223" s="271"/>
      <c r="FN223" s="274">
        <f t="shared" ref="FN223:FN253" si="5337">IF(AND(FN$10&gt;$I267-1,FN$10&lt;$I267+$J267*365),$E267/$J267/12,0)</f>
        <v>0</v>
      </c>
      <c r="FO223" s="271"/>
      <c r="FP223" s="271"/>
      <c r="FQ223" s="271"/>
      <c r="FR223" s="274">
        <f t="shared" ref="FR223:FR253" si="5338">IF(AND(FR$10&gt;$I267-1,FR$10&lt;$I267+$J267*365),$E267/$J267/12,0)</f>
        <v>0</v>
      </c>
      <c r="FS223" s="271"/>
      <c r="FT223" s="271"/>
      <c r="FU223" s="271"/>
      <c r="FV223" s="274">
        <f t="shared" ref="FV223:FV253" si="5339">IF(AND(FV$10&gt;$I267-1,FV$10&lt;$I267+$J267*365),$E267/$J267/12,0)</f>
        <v>0</v>
      </c>
      <c r="FW223" s="271"/>
      <c r="FX223" s="271"/>
      <c r="FY223" s="271"/>
      <c r="FZ223" s="274">
        <f t="shared" ref="FZ223:FZ253" si="5340">IF(AND(FZ$10&gt;$I267-1,FZ$10&lt;$I267+$J267*365),$E267/$J267/12,0)</f>
        <v>0</v>
      </c>
      <c r="GA223" s="271"/>
      <c r="GB223" s="271"/>
      <c r="GC223" s="271"/>
      <c r="GD223" s="274">
        <f t="shared" ref="GD223:GD253" si="5341">IF(AND(GD$10&gt;$I267-1,GD$10&lt;$I267+$J267*365),$E267/$J267/12,0)</f>
        <v>0</v>
      </c>
      <c r="GE223" s="271"/>
      <c r="GF223" s="271"/>
      <c r="GG223" s="271"/>
      <c r="GH223" s="274">
        <f t="shared" ref="GH223:GH253" si="5342">IF(AND(GH$10&gt;$I267-1,GH$10&lt;$I267+$J267*365),$E267/$J267/12,0)</f>
        <v>0</v>
      </c>
      <c r="GI223" s="271"/>
      <c r="GJ223" s="271"/>
      <c r="GK223" s="271"/>
      <c r="GL223" s="274">
        <f t="shared" ref="GL223:GL253" si="5343">IF(AND(GL$10&gt;$I267-1,GL$10&lt;$I267+$J267*365),$E267/$J267/12,0)</f>
        <v>0</v>
      </c>
      <c r="GM223" s="271"/>
      <c r="GN223" s="271"/>
      <c r="GO223" s="271"/>
      <c r="GP223" s="274">
        <f t="shared" ref="GP223:GP253" si="5344">IF(AND(GP$10&gt;$I267-1,GP$10&lt;$I267+$J267*365),$E267/$J267/12,0)</f>
        <v>0</v>
      </c>
      <c r="GQ223" s="336"/>
      <c r="GR223" s="271"/>
      <c r="GS223" s="271"/>
      <c r="GT223" s="271"/>
      <c r="GU223" s="274">
        <f t="shared" ref="GU223:GU253" si="5345">IF(AND(GU$10&gt;$I267-1,GU$10&lt;$I267+$J267*365),$E267/$J267/12,0)</f>
        <v>0</v>
      </c>
      <c r="GV223" s="271"/>
      <c r="GW223" s="271"/>
      <c r="GX223" s="271"/>
      <c r="GY223" s="274">
        <f t="shared" ref="GY223:GY253" si="5346">IF(AND(GY$10&gt;$I267-1,GY$10&lt;$I267+$J267*365),$E267/$J267/12,0)</f>
        <v>0</v>
      </c>
      <c r="GZ223" s="271"/>
      <c r="HA223" s="271"/>
      <c r="HB223" s="271"/>
      <c r="HC223" s="274">
        <f t="shared" ref="HC223:HC253" si="5347">IF(AND(HC$10&gt;$I267-1,HC$10&lt;$I267+$J267*365),$E267/$J267/12,0)</f>
        <v>0</v>
      </c>
      <c r="HD223" s="271"/>
      <c r="HE223" s="271"/>
      <c r="HF223" s="271"/>
      <c r="HG223" s="274">
        <f t="shared" ref="HG223:HG253" si="5348">IF(AND(HG$10&gt;$I267-1,HG$10&lt;$I267+$J267*365),$E267/$J267/12,0)</f>
        <v>0</v>
      </c>
      <c r="HH223" s="271"/>
      <c r="HI223" s="271"/>
      <c r="HJ223" s="271"/>
      <c r="HK223" s="274">
        <f t="shared" ref="HK223:HK253" si="5349">IF(AND(HK$10&gt;$I267-1,HK$10&lt;$I267+$J267*365),$E267/$J267/12,0)</f>
        <v>0</v>
      </c>
      <c r="HL223" s="271"/>
      <c r="HM223" s="271"/>
      <c r="HN223" s="271"/>
      <c r="HO223" s="274">
        <f t="shared" ref="HO223:HO253" si="5350">IF(AND(HO$10&gt;$I267-1,HO$10&lt;$I267+$J267*365),$E267/$J267/12,0)</f>
        <v>0</v>
      </c>
      <c r="HP223" s="271"/>
      <c r="HQ223" s="271"/>
      <c r="HR223" s="271"/>
      <c r="HS223" s="274">
        <f t="shared" ref="HS223:HS253" si="5351">IF(AND(HS$10&gt;$I267-1,HS$10&lt;$I267+$J267*365),$E267/$J267/12,0)</f>
        <v>0</v>
      </c>
      <c r="HT223" s="271"/>
      <c r="HU223" s="271"/>
      <c r="HV223" s="271"/>
      <c r="HW223" s="274">
        <f t="shared" ref="HW223:HW253" si="5352">IF(AND(HW$10&gt;$I267-1,HW$10&lt;$I267+$J267*365),$E267/$J267/12,0)</f>
        <v>0</v>
      </c>
      <c r="HX223" s="271"/>
      <c r="HY223" s="271"/>
      <c r="HZ223" s="271"/>
      <c r="IA223" s="274">
        <f t="shared" ref="IA223:IA253" si="5353">IF(AND(IA$10&gt;$I267-1,IA$10&lt;$I267+$J267*365),$E267/$J267/12,0)</f>
        <v>0</v>
      </c>
      <c r="IB223" s="271"/>
      <c r="IC223" s="271"/>
      <c r="ID223" s="271"/>
      <c r="IE223" s="274">
        <f t="shared" ref="IE223:IE253" si="5354">IF(AND(IE$10&gt;$I267-1,IE$10&lt;$I267+$J267*365),$E267/$J267/12,0)</f>
        <v>0</v>
      </c>
      <c r="IF223" s="271"/>
      <c r="IG223" s="271"/>
      <c r="IH223" s="271"/>
      <c r="II223" s="274">
        <f t="shared" ref="II223:II253" si="5355">IF(AND(II$10&gt;$I267-1,II$10&lt;$I267+$J267*365),$E267/$J267/12,0)</f>
        <v>0</v>
      </c>
      <c r="IJ223" s="271"/>
      <c r="IK223" s="271"/>
      <c r="IL223" s="271"/>
      <c r="IM223" s="274">
        <f>IF(AND(IM$10&gt;$I267-1,IM$10&lt;$I267+$J267*365),$E267/$J267/12,0)</f>
        <v>0</v>
      </c>
      <c r="IN223" s="336"/>
      <c r="IO223" s="271"/>
      <c r="IP223" s="271"/>
      <c r="IQ223" s="271"/>
      <c r="IR223" s="274">
        <f>IF(AND(IR$10&gt;$I267-1,IR$10&lt;$I267+$J267*365),$E267/$J267/12,0)</f>
        <v>0</v>
      </c>
      <c r="IS223" s="271"/>
      <c r="IT223" s="271"/>
      <c r="IU223" s="271"/>
      <c r="IV223" s="274">
        <f>IF(AND(IV$10&gt;$I267-1,IV$10&lt;$I267+$J267*365),$E267/$J267/12,0)</f>
        <v>0</v>
      </c>
      <c r="IW223" s="271"/>
      <c r="IX223" s="271"/>
      <c r="IY223" s="271"/>
      <c r="IZ223" s="274">
        <f>IF(AND(IZ$10&gt;$I267-1,IZ$10&lt;$I267+$J267*365),$E267/$J267/12,0)</f>
        <v>0</v>
      </c>
      <c r="JA223" s="271"/>
      <c r="JB223" s="271"/>
      <c r="JC223" s="271"/>
      <c r="JD223" s="274">
        <f>IF(AND(JD$10&gt;$I267-1,JD$10&lt;$I267+$J267*365),$E267/$J267/12,0)</f>
        <v>0</v>
      </c>
      <c r="JE223" s="271"/>
      <c r="JF223" s="271"/>
      <c r="JG223" s="271"/>
      <c r="JH223" s="274">
        <f>IF(AND(JH$10&gt;$I267-1,JH$10&lt;$I267+$J267*365),$E267/$J267/12,0)</f>
        <v>0</v>
      </c>
      <c r="JI223" s="271"/>
      <c r="JJ223" s="271"/>
      <c r="JK223" s="271"/>
      <c r="JL223" s="274">
        <f>IF(AND(JL$10&gt;$I267-1,JL$10&lt;$I267+$J267*365),$E267/$J267/12,0)</f>
        <v>0</v>
      </c>
      <c r="JM223" s="271"/>
      <c r="JN223" s="271"/>
      <c r="JO223" s="271"/>
      <c r="JP223" s="274">
        <f>IF(AND(JP$10&gt;$I267-1,JP$10&lt;$I267+$J267*365),$E267/$J267/12,0)</f>
        <v>0</v>
      </c>
      <c r="JQ223" s="271"/>
      <c r="JR223" s="271"/>
      <c r="JS223" s="271"/>
      <c r="JT223" s="274">
        <f>IF(AND(JT$10&gt;$I267-1,JT$10&lt;$I267+$J267*365),$E267/$J267/12,0)</f>
        <v>0</v>
      </c>
      <c r="JU223" s="271"/>
      <c r="JV223" s="271"/>
      <c r="JW223" s="271"/>
      <c r="JX223" s="274">
        <f>IF(AND(JX$10&gt;$I267-1,JX$10&lt;$I267+$J267*365),$E267/$J267/12,0)</f>
        <v>0</v>
      </c>
      <c r="JY223" s="271"/>
      <c r="JZ223" s="271"/>
      <c r="KA223" s="271"/>
      <c r="KB223" s="274">
        <f>IF(AND(KB$10&gt;$I267-1,KB$10&lt;$I267+$J267*365),$E267/$J267/12,0)</f>
        <v>0</v>
      </c>
      <c r="KC223" s="271"/>
      <c r="KD223" s="271"/>
      <c r="KE223" s="271"/>
      <c r="KF223" s="274">
        <f>IF(AND(KF$10&gt;$I267-1,KF$10&lt;$I267+$J267*365),$E267/$J267/12,0)</f>
        <v>0</v>
      </c>
      <c r="KG223" s="271"/>
      <c r="KH223" s="271"/>
      <c r="KI223" s="271"/>
      <c r="KJ223" s="274">
        <f>IF(AND(KJ$10&gt;$I267-1,KJ$10&lt;$I267+$J267*365),$E267/$J267/12,0)</f>
        <v>0</v>
      </c>
      <c r="KK223" s="336"/>
      <c r="KL223" s="271"/>
      <c r="KM223" s="271"/>
      <c r="KN223" s="271"/>
      <c r="KO223" s="274">
        <f>IF(AND(KO$10&gt;$I267-1,KO$10&lt;$I267+$J267*365),$E267/$J267/12,0)</f>
        <v>0</v>
      </c>
      <c r="KP223" s="271"/>
      <c r="KQ223" s="271"/>
      <c r="KR223" s="271"/>
      <c r="KS223" s="274">
        <f>IF(AND(KS$10&gt;$I267-1,KS$10&lt;$I267+$J267*365),$E267/$J267/12,0)</f>
        <v>0</v>
      </c>
      <c r="KT223" s="271"/>
      <c r="KU223" s="271"/>
      <c r="KV223" s="271"/>
      <c r="KW223" s="274">
        <f>IF(AND(KW$10&gt;$I267-1,KW$10&lt;$I267+$J267*365),$E267/$J267/12,0)</f>
        <v>0</v>
      </c>
      <c r="KX223" s="271"/>
      <c r="KY223" s="271"/>
      <c r="KZ223" s="271"/>
      <c r="LA223" s="274">
        <f>IF(AND(LA$10&gt;$I267-1,LA$10&lt;$I267+$J267*365),$E267/$J267/12,0)</f>
        <v>0</v>
      </c>
      <c r="LB223" s="271"/>
      <c r="LC223" s="271"/>
      <c r="LD223" s="271"/>
      <c r="LE223" s="274">
        <f>IF(AND(LE$10&gt;$I267-1,LE$10&lt;$I267+$J267*365),$E267/$J267/12,0)</f>
        <v>0</v>
      </c>
      <c r="LF223" s="271"/>
      <c r="LG223" s="271"/>
      <c r="LH223" s="271"/>
      <c r="LI223" s="274">
        <f>IF(AND(LI$10&gt;$I267-1,LI$10&lt;$I267+$J267*365),$E267/$J267/12,0)</f>
        <v>0</v>
      </c>
      <c r="LJ223" s="271"/>
      <c r="LK223" s="271"/>
      <c r="LL223" s="271"/>
      <c r="LM223" s="274">
        <f>IF(AND(LM$10&gt;$I267-1,LM$10&lt;$I267+$J267*365),$E267/$J267/12,0)</f>
        <v>0</v>
      </c>
      <c r="LN223" s="271"/>
      <c r="LO223" s="271"/>
      <c r="LP223" s="271"/>
      <c r="LQ223" s="274">
        <f>IF(AND(LQ$10&gt;$I267-1,LQ$10&lt;$I267+$J267*365),$E267/$J267/12,0)</f>
        <v>0</v>
      </c>
      <c r="LR223" s="271"/>
      <c r="LS223" s="271"/>
      <c r="LT223" s="271"/>
      <c r="LU223" s="274">
        <f>IF(AND(LU$10&gt;$I267-1,LU$10&lt;$I267+$J267*365),$E267/$J267/12,0)</f>
        <v>0</v>
      </c>
      <c r="LV223" s="271"/>
      <c r="LW223" s="271"/>
      <c r="LX223" s="271"/>
      <c r="LY223" s="274">
        <f>IF(AND(LY$10&gt;$I267-1,LY$10&lt;$I267+$J267*365),$E267/$J267/12,0)</f>
        <v>0</v>
      </c>
      <c r="LZ223" s="271"/>
      <c r="MA223" s="271"/>
      <c r="MB223" s="271"/>
      <c r="MC223" s="274">
        <f>IF(AND(MC$10&gt;$I267-1,MC$10&lt;$I267+$J267*365),$E267/$J267/12,0)</f>
        <v>0</v>
      </c>
      <c r="MD223" s="271"/>
      <c r="ME223" s="271"/>
      <c r="MF223" s="271"/>
      <c r="MG223" s="274">
        <f>IF(AND(MG$10&gt;$I267-1,MG$10&lt;$I267+$J267*365),$E267/$J267/12,0)</f>
        <v>0</v>
      </c>
      <c r="MH223" s="336"/>
      <c r="MI223" s="271"/>
      <c r="MJ223" s="271"/>
      <c r="MK223" s="271"/>
      <c r="ML223" s="274">
        <f>IF(AND(ML$10&gt;$I267-1,ML$10&lt;$I267+$J267*365),$E267/$J267/12,0)</f>
        <v>0</v>
      </c>
      <c r="MM223" s="271"/>
      <c r="MN223" s="271"/>
      <c r="MO223" s="271"/>
      <c r="MP223" s="274">
        <f>IF(AND(MP$10&gt;$I267-1,MP$10&lt;$I267+$J267*365),$E267/$J267/12,0)</f>
        <v>0</v>
      </c>
      <c r="MQ223" s="271"/>
      <c r="MR223" s="271"/>
      <c r="MS223" s="271"/>
      <c r="MT223" s="274">
        <f>IF(AND(MT$10&gt;$I267-1,MT$10&lt;$I267+$J267*365),$E267/$J267/12,0)</f>
        <v>0</v>
      </c>
      <c r="MU223" s="271"/>
      <c r="MV223" s="271"/>
      <c r="MW223" s="271"/>
      <c r="MX223" s="274">
        <f>IF(AND(MX$10&gt;$I267-1,MX$10&lt;$I267+$J267*365),$E267/$J267/12,0)</f>
        <v>0</v>
      </c>
      <c r="MY223" s="271"/>
      <c r="MZ223" s="271"/>
      <c r="NA223" s="271"/>
      <c r="NB223" s="274">
        <f>IF(AND(NB$10&gt;$I267-1,NB$10&lt;$I267+$J267*365),$E267/$J267/12,0)</f>
        <v>0</v>
      </c>
      <c r="NC223" s="271"/>
      <c r="ND223" s="271"/>
      <c r="NE223" s="271"/>
      <c r="NF223" s="274">
        <f>IF(AND(NF$10&gt;$I267-1,NF$10&lt;$I267+$J267*365),$E267/$J267/12,0)</f>
        <v>0</v>
      </c>
      <c r="NG223" s="271"/>
      <c r="NH223" s="271"/>
      <c r="NI223" s="271"/>
      <c r="NJ223" s="274">
        <f>IF(AND(NJ$10&gt;$I267-1,NJ$10&lt;$I267+$J267*365),$E267/$J267/12,0)</f>
        <v>0</v>
      </c>
      <c r="NK223" s="271"/>
      <c r="NL223" s="271"/>
      <c r="NM223" s="271"/>
      <c r="NN223" s="274">
        <f>IF(AND(NN$10&gt;$I267-1,NN$10&lt;$I267+$J267*365),$E267/$J267/12,0)</f>
        <v>0</v>
      </c>
      <c r="NO223" s="271"/>
      <c r="NP223" s="271"/>
      <c r="NQ223" s="271"/>
      <c r="NR223" s="274">
        <f>IF(AND(NR$10&gt;$I267-1,NR$10&lt;$I267+$J267*365),$E267/$J267/12,0)</f>
        <v>0</v>
      </c>
      <c r="NS223" s="271"/>
      <c r="NT223" s="271"/>
      <c r="NU223" s="271"/>
      <c r="NV223" s="274">
        <f>IF(AND(NV$10&gt;$I267-1,NV$10&lt;$I267+$J267*365),$E267/$J267/12,0)</f>
        <v>0</v>
      </c>
      <c r="NW223" s="271"/>
      <c r="NX223" s="271"/>
      <c r="NY223" s="271"/>
      <c r="NZ223" s="274">
        <f>IF(AND(NZ$10&gt;$I267-1,NZ$10&lt;$I267+$J267*365),$E267/$J267/12,0)</f>
        <v>0</v>
      </c>
      <c r="OA223" s="271"/>
      <c r="OB223" s="271"/>
      <c r="OC223" s="271"/>
      <c r="OD223" s="274">
        <f>IF(AND(OD$10&gt;$I267-1,OD$10&lt;$I267+$J267*365),$E267/$J267/12,0)</f>
        <v>0</v>
      </c>
      <c r="OE223" s="336"/>
      <c r="OF223" s="271"/>
      <c r="OG223" s="271"/>
      <c r="OH223" s="271"/>
      <c r="OI223" s="274">
        <f>IF(AND(OI$10&gt;$I267-1,OI$10&lt;$I267+$J267*365),$E267/$J267/12,0)</f>
        <v>0</v>
      </c>
      <c r="OJ223" s="271"/>
      <c r="OK223" s="271"/>
      <c r="OL223" s="271"/>
      <c r="OM223" s="274">
        <f>IF(AND(OM$10&gt;$I267-1,OM$10&lt;$I267+$J267*365),$E267/$J267/12,0)</f>
        <v>0</v>
      </c>
      <c r="ON223" s="271"/>
      <c r="OO223" s="271"/>
      <c r="OP223" s="271"/>
      <c r="OQ223" s="274">
        <f>IF(AND(OQ$10&gt;$I267-1,OQ$10&lt;$I267+$J267*365),$E267/$J267/12,0)</f>
        <v>0</v>
      </c>
      <c r="OR223" s="271"/>
      <c r="OS223" s="271"/>
      <c r="OT223" s="271"/>
      <c r="OU223" s="274">
        <f>IF(AND(OU$10&gt;$I267-1,OU$10&lt;$I267+$J267*365),$E267/$J267/12,0)</f>
        <v>0</v>
      </c>
      <c r="OV223" s="271"/>
      <c r="OW223" s="271"/>
      <c r="OX223" s="271"/>
      <c r="OY223" s="274">
        <f>IF(AND(OY$10&gt;$I267-1,OY$10&lt;$I267+$J267*365),$E267/$J267/12,0)</f>
        <v>0</v>
      </c>
      <c r="OZ223" s="271"/>
      <c r="PA223" s="271"/>
      <c r="PB223" s="271"/>
      <c r="PC223" s="274">
        <f>IF(AND(PC$10&gt;$I267-1,PC$10&lt;$I267+$J267*365),$E267/$J267/12,0)</f>
        <v>0</v>
      </c>
      <c r="PD223" s="271"/>
      <c r="PE223" s="271"/>
      <c r="PF223" s="271"/>
      <c r="PG223" s="274">
        <f>IF(AND(PG$10&gt;$I267-1,PG$10&lt;$I267+$J267*365),$E267/$J267/12,0)</f>
        <v>0</v>
      </c>
      <c r="PH223" s="271"/>
      <c r="PI223" s="271"/>
      <c r="PJ223" s="271"/>
      <c r="PK223" s="274">
        <f>IF(AND(PK$10&gt;$I267-1,PK$10&lt;$I267+$J267*365),$E267/$J267/12,0)</f>
        <v>0</v>
      </c>
      <c r="PL223" s="271"/>
      <c r="PM223" s="271"/>
      <c r="PN223" s="271"/>
      <c r="PO223" s="274">
        <f>IF(AND(PO$10&gt;$I267-1,PO$10&lt;$I267+$J267*365),$E267/$J267/12,0)</f>
        <v>0</v>
      </c>
      <c r="PP223" s="271"/>
      <c r="PQ223" s="271"/>
      <c r="PR223" s="271"/>
      <c r="PS223" s="274">
        <f>IF(AND(PS$10&gt;$I267-1,PS$10&lt;$I267+$J267*365),$E267/$J267/12,0)</f>
        <v>0</v>
      </c>
      <c r="PT223" s="271"/>
      <c r="PU223" s="271"/>
      <c r="PV223" s="271"/>
      <c r="PW223" s="274">
        <f>IF(AND(PW$10&gt;$I267-1,PW$10&lt;$I267+$J267*365),$E267/$J267/12,0)</f>
        <v>0</v>
      </c>
      <c r="PX223" s="271"/>
      <c r="PY223" s="271"/>
      <c r="PZ223" s="271"/>
      <c r="QA223" s="274">
        <f>IF(AND(QA$10&gt;$I267-1,QA$10&lt;$I267+$J267*365),$E267/$J267/12,0)</f>
        <v>0</v>
      </c>
      <c r="QB223" s="336"/>
      <c r="QC223" s="271"/>
      <c r="QD223" s="271"/>
      <c r="QE223" s="271"/>
      <c r="QF223" s="274">
        <f>IF(AND(QF$10&gt;$I267-1,QF$10&lt;$I267+$J267*365),$E267/$J267/12,0)</f>
        <v>0</v>
      </c>
      <c r="QG223" s="271"/>
      <c r="QH223" s="271"/>
      <c r="QI223" s="271"/>
      <c r="QJ223" s="274">
        <f>IF(AND(QJ$10&gt;$I267-1,QJ$10&lt;$I267+$J267*365),$E267/$J267/12,0)</f>
        <v>0</v>
      </c>
      <c r="QK223" s="271"/>
      <c r="QL223" s="271"/>
      <c r="QM223" s="271"/>
      <c r="QN223" s="274">
        <f>IF(AND(QN$10&gt;$I267-1,QN$10&lt;$I267+$J267*365),$E267/$J267/12,0)</f>
        <v>0</v>
      </c>
      <c r="QO223" s="271"/>
      <c r="QP223" s="271"/>
      <c r="QQ223" s="271"/>
      <c r="QR223" s="274">
        <f>IF(AND(QR$10&gt;$I267-1,QR$10&lt;$I267+$J267*365),$E267/$J267/12,0)</f>
        <v>0</v>
      </c>
      <c r="QS223" s="271"/>
      <c r="QT223" s="271"/>
      <c r="QU223" s="271"/>
      <c r="QV223" s="274">
        <f>IF(AND(QV$10&gt;$I267-1,QV$10&lt;$I267+$J267*365),$E267/$J267/12,0)</f>
        <v>0</v>
      </c>
      <c r="QW223" s="271"/>
      <c r="QX223" s="271"/>
      <c r="QY223" s="271"/>
      <c r="QZ223" s="274">
        <f>IF(AND(QZ$10&gt;$I267-1,QZ$10&lt;$I267+$J267*365),$E267/$J267/12,0)</f>
        <v>0</v>
      </c>
      <c r="RA223" s="271"/>
      <c r="RB223" s="271"/>
      <c r="RC223" s="271"/>
      <c r="RD223" s="274">
        <f>IF(AND(RD$10&gt;$I267-1,RD$10&lt;$I267+$J267*365),$E267/$J267/12,0)</f>
        <v>0</v>
      </c>
      <c r="RE223" s="271"/>
      <c r="RF223" s="271"/>
      <c r="RG223" s="271"/>
      <c r="RH223" s="274">
        <f>IF(AND(RH$10&gt;$I267-1,RH$10&lt;$I267+$J267*365),$E267/$J267/12,0)</f>
        <v>0</v>
      </c>
      <c r="RI223" s="271"/>
      <c r="RJ223" s="271"/>
      <c r="RK223" s="271"/>
      <c r="RL223" s="274">
        <f>IF(AND(RL$10&gt;$I267-1,RL$10&lt;$I267+$J267*365),$E267/$J267/12,0)</f>
        <v>0</v>
      </c>
      <c r="RM223" s="271"/>
      <c r="RN223" s="271"/>
      <c r="RO223" s="271"/>
      <c r="RP223" s="274">
        <f>IF(AND(RP$10&gt;$I267-1,RP$10&lt;$I267+$J267*365),$E267/$J267/12,0)</f>
        <v>0</v>
      </c>
      <c r="RQ223" s="271"/>
      <c r="RR223" s="271"/>
      <c r="RS223" s="271"/>
      <c r="RT223" s="274">
        <f>IF(AND(RT$10&gt;$I267-1,RT$10&lt;$I267+$J267*365),$E267/$J267/12,0)</f>
        <v>0</v>
      </c>
      <c r="RU223" s="271"/>
      <c r="RV223" s="271"/>
      <c r="RW223" s="271"/>
      <c r="RX223" s="274">
        <f>IF(AND(RX$10&gt;$I267-1,RX$10&lt;$I267+$J267*365),$E267/$J267/12,0)</f>
        <v>0</v>
      </c>
      <c r="RY223" s="336"/>
      <c r="RZ223" s="271"/>
      <c r="SA223" s="271"/>
      <c r="SB223" s="271"/>
      <c r="SC223" s="274">
        <f>IF(AND(SC$10&gt;$I267-1,SC$10&lt;$I267+$J267*365),$E267/$J267/12,0)</f>
        <v>0</v>
      </c>
      <c r="SD223" s="271"/>
      <c r="SE223" s="271"/>
      <c r="SF223" s="271"/>
      <c r="SG223" s="274">
        <f>IF(AND(SG$10&gt;$I267-1,SG$10&lt;$I267+$J267*365),$E267/$J267/12,0)</f>
        <v>0</v>
      </c>
      <c r="SH223" s="271"/>
      <c r="SI223" s="271"/>
      <c r="SJ223" s="271"/>
      <c r="SK223" s="274">
        <f>IF(AND(SK$10&gt;$I267-1,SK$10&lt;$I267+$J267*365),$E267/$J267/12,0)</f>
        <v>0</v>
      </c>
      <c r="SL223" s="271"/>
      <c r="SM223" s="271"/>
      <c r="SN223" s="271"/>
      <c r="SO223" s="274">
        <f>IF(AND(SO$10&gt;$I267-1,SO$10&lt;$I267+$J267*365),$E267/$J267/12,0)</f>
        <v>0</v>
      </c>
      <c r="SP223" s="271"/>
      <c r="SQ223" s="271"/>
      <c r="SR223" s="271"/>
      <c r="SS223" s="274">
        <f>IF(AND(SS$10&gt;$I267-1,SS$10&lt;$I267+$J267*365),$E267/$J267/12,0)</f>
        <v>0</v>
      </c>
      <c r="ST223" s="271"/>
      <c r="SU223" s="271"/>
      <c r="SV223" s="271"/>
      <c r="SW223" s="274">
        <f>IF(AND(SW$10&gt;$I267-1,SW$10&lt;$I267+$J267*365),$E267/$J267/12,0)</f>
        <v>0</v>
      </c>
      <c r="SX223" s="271"/>
      <c r="SY223" s="271"/>
      <c r="SZ223" s="271"/>
      <c r="TA223" s="274">
        <f>IF(AND(TA$10&gt;$I267-1,TA$10&lt;$I267+$J267*365),$E267/$J267/12,0)</f>
        <v>0</v>
      </c>
      <c r="TB223" s="271"/>
      <c r="TC223" s="271"/>
      <c r="TD223" s="271"/>
      <c r="TE223" s="274">
        <f>IF(AND(TE$10&gt;$I267-1,TE$10&lt;$I267+$J267*365),$E267/$J267/12,0)</f>
        <v>0</v>
      </c>
      <c r="TF223" s="271"/>
      <c r="TG223" s="271"/>
      <c r="TH223" s="271"/>
      <c r="TI223" s="274">
        <f>IF(AND(TI$10&gt;$I267-1,TI$10&lt;$I267+$J267*365),$E267/$J267/12,0)</f>
        <v>0</v>
      </c>
      <c r="TJ223" s="271"/>
      <c r="TK223" s="271"/>
      <c r="TL223" s="271"/>
      <c r="TM223" s="274">
        <f>IF(AND(TM$10&gt;$I267-1,TM$10&lt;$I267+$J267*365),$E267/$J267/12,0)</f>
        <v>0</v>
      </c>
      <c r="TN223" s="271"/>
      <c r="TO223" s="271"/>
      <c r="TP223" s="271"/>
      <c r="TQ223" s="274">
        <f>IF(AND(TQ$10&gt;$I267-1,TQ$10&lt;$I267+$J267*365),$E267/$J267/12,0)</f>
        <v>0</v>
      </c>
      <c r="TR223" s="271"/>
      <c r="TS223" s="271"/>
      <c r="TT223" s="271"/>
      <c r="TU223" s="274">
        <f>IF(AND(TU$10&gt;$I267-1,TU$10&lt;$I267+$J267*365),$E267/$J267/12,0)</f>
        <v>0</v>
      </c>
      <c r="TV223" s="336"/>
      <c r="TW223" s="271"/>
      <c r="TX223" s="271"/>
      <c r="TY223" s="271"/>
      <c r="TZ223" s="274">
        <f>IF(AND(TZ$10&gt;$I267-1,TZ$10&lt;$I267+$J267*365),$E267/$J267/12,0)</f>
        <v>0</v>
      </c>
      <c r="UA223" s="271"/>
      <c r="UB223" s="271"/>
      <c r="UC223" s="271"/>
      <c r="UD223" s="274">
        <f>IF(AND(UD$10&gt;$I267-1,UD$10&lt;$I267+$J267*365),$E267/$J267/12,0)</f>
        <v>0</v>
      </c>
      <c r="UE223" s="271"/>
      <c r="UF223" s="271"/>
      <c r="UG223" s="271"/>
      <c r="UH223" s="274">
        <f>IF(AND(UH$10&gt;$I267-1,UH$10&lt;$I267+$J267*365),$E267/$J267/12,0)</f>
        <v>0</v>
      </c>
      <c r="UI223" s="271"/>
      <c r="UJ223" s="271"/>
      <c r="UK223" s="271"/>
      <c r="UL223" s="274">
        <f>IF(AND(UL$10&gt;$I267-1,UL$10&lt;$I267+$J267*365),$E267/$J267/12,0)</f>
        <v>0</v>
      </c>
      <c r="UM223" s="271"/>
      <c r="UN223" s="271"/>
      <c r="UO223" s="271"/>
      <c r="UP223" s="274">
        <f>IF(AND(UP$10&gt;$I267-1,UP$10&lt;$I267+$J267*365),$E267/$J267/12,0)</f>
        <v>0</v>
      </c>
      <c r="UQ223" s="271"/>
      <c r="UR223" s="271"/>
      <c r="US223" s="271"/>
      <c r="UT223" s="274">
        <f>IF(AND(UT$10&gt;$I267-1,UT$10&lt;$I267+$J267*365),$E267/$J267/12,0)</f>
        <v>0</v>
      </c>
      <c r="UU223" s="271"/>
      <c r="UV223" s="271"/>
      <c r="UW223" s="271"/>
      <c r="UX223" s="274">
        <f>IF(AND(UX$10&gt;$I267-1,UX$10&lt;$I267+$J267*365),$E267/$J267/12,0)</f>
        <v>0</v>
      </c>
      <c r="UY223" s="271"/>
      <c r="UZ223" s="271"/>
      <c r="VA223" s="271"/>
      <c r="VB223" s="274">
        <f>IF(AND(VB$10&gt;$I267-1,VB$10&lt;$I267+$J267*365),$E267/$J267/12,0)</f>
        <v>0</v>
      </c>
      <c r="VC223" s="271"/>
      <c r="VD223" s="271"/>
      <c r="VE223" s="271"/>
      <c r="VF223" s="274">
        <f>IF(AND(VF$10&gt;$I267-1,VF$10&lt;$I267+$J267*365),$E267/$J267/12,0)</f>
        <v>0</v>
      </c>
      <c r="VG223" s="271"/>
      <c r="VH223" s="271"/>
      <c r="VI223" s="271"/>
      <c r="VJ223" s="274">
        <f>IF(AND(VJ$10&gt;$I267-1,VJ$10&lt;$I267+$J267*365),$E267/$J267/12,0)</f>
        <v>0</v>
      </c>
      <c r="VK223" s="271"/>
      <c r="VL223" s="271"/>
      <c r="VM223" s="271"/>
      <c r="VN223" s="274">
        <f>IF(AND(VN$10&gt;$I267-1,VN$10&lt;$I267+$J267*365),$E267/$J267/12,0)</f>
        <v>0</v>
      </c>
      <c r="VO223" s="271"/>
      <c r="VP223" s="271"/>
      <c r="VQ223" s="271"/>
      <c r="VR223" s="274">
        <f>IF(AND(VR$10&gt;$I267-1,VR$10&lt;$I267+$J267*365),$E267/$J267/12,0)</f>
        <v>0</v>
      </c>
      <c r="VS223" s="336"/>
      <c r="VT223" s="271"/>
      <c r="VU223" s="271"/>
      <c r="VV223" s="271"/>
      <c r="VW223" s="274">
        <f>IF(AND(VW$10&gt;$I267-1,VW$10&lt;$I267+$J267*365),$E267/$J267/12,0)</f>
        <v>0</v>
      </c>
      <c r="VX223" s="271"/>
      <c r="VY223" s="271"/>
      <c r="VZ223" s="271"/>
      <c r="WA223" s="274">
        <f>IF(AND(WA$10&gt;$I267-1,WA$10&lt;$I267+$J267*365),$E267/$J267/12,0)</f>
        <v>0</v>
      </c>
      <c r="WB223" s="271"/>
      <c r="WC223" s="271"/>
      <c r="WD223" s="271"/>
      <c r="WE223" s="274">
        <f>IF(AND(WE$10&gt;$I267-1,WE$10&lt;$I267+$J267*365),$E267/$J267/12,0)</f>
        <v>0</v>
      </c>
      <c r="WF223" s="271"/>
      <c r="WG223" s="271"/>
      <c r="WH223" s="271"/>
      <c r="WI223" s="274">
        <f>IF(AND(WI$10&gt;$I267-1,WI$10&lt;$I267+$J267*365),$E267/$J267/12,0)</f>
        <v>0</v>
      </c>
      <c r="WJ223" s="271"/>
      <c r="WK223" s="271"/>
      <c r="WL223" s="271"/>
      <c r="WM223" s="274">
        <f>IF(AND(WM$10&gt;$I267-1,WM$10&lt;$I267+$J267*365),$E267/$J267/12,0)</f>
        <v>0</v>
      </c>
      <c r="WN223" s="271"/>
      <c r="WO223" s="271"/>
      <c r="WP223" s="271"/>
      <c r="WQ223" s="274">
        <f>IF(AND(WQ$10&gt;$I267-1,WQ$10&lt;$I267+$J267*365),$E267/$J267/12,0)</f>
        <v>0</v>
      </c>
      <c r="WR223" s="271"/>
      <c r="WS223" s="271"/>
      <c r="WT223" s="271"/>
      <c r="WU223" s="274">
        <f>IF(AND(WU$10&gt;$I267-1,WU$10&lt;$I267+$J267*365),$E267/$J267/12,0)</f>
        <v>0</v>
      </c>
      <c r="WV223" s="271"/>
      <c r="WW223" s="271"/>
      <c r="WX223" s="271"/>
      <c r="WY223" s="274">
        <f>IF(AND(WY$10&gt;$I267-1,WY$10&lt;$I267+$J267*365),$E267/$J267/12,0)</f>
        <v>0</v>
      </c>
      <c r="WZ223" s="271"/>
      <c r="XA223" s="271"/>
      <c r="XB223" s="271"/>
      <c r="XC223" s="274">
        <f>IF(AND(XC$10&gt;$I267-1,XC$10&lt;$I267+$J267*365),$E267/$J267/12,0)</f>
        <v>0</v>
      </c>
      <c r="XD223" s="271"/>
      <c r="XE223" s="271"/>
      <c r="XF223" s="271"/>
      <c r="XG223" s="274">
        <f>IF(AND(XG$10&gt;$I267-1,XG$10&lt;$I267+$J267*365),$E267/$J267/12,0)</f>
        <v>0</v>
      </c>
      <c r="XH223" s="271"/>
      <c r="XI223" s="271"/>
      <c r="XJ223" s="271"/>
      <c r="XK223" s="274">
        <f>IF(AND(XK$10&gt;$I267-1,XK$10&lt;$I267+$J267*365),$E267/$J267/12,0)</f>
        <v>0</v>
      </c>
      <c r="XL223" s="271"/>
      <c r="XM223" s="271"/>
      <c r="XN223" s="271"/>
      <c r="XO223" s="274">
        <f>IF(AND(XO$10&gt;$I267-1,XO$10&lt;$I267+$J267*365),$E267/$J267/12,0)</f>
        <v>0</v>
      </c>
      <c r="XP223" s="336"/>
      <c r="XQ223" s="271"/>
      <c r="XR223" s="271"/>
      <c r="XS223" s="271"/>
      <c r="XT223" s="274">
        <f>IF(AND(XT$10&gt;$I267-1,XT$10&lt;$I267+$J267*365),$E267/$J267/12,0)</f>
        <v>0</v>
      </c>
      <c r="XU223" s="271"/>
      <c r="XV223" s="271"/>
      <c r="XW223" s="271"/>
      <c r="XX223" s="274">
        <f>IF(AND(XX$10&gt;$I267-1,XX$10&lt;$I267+$J267*365),$E267/$J267/12,0)</f>
        <v>0</v>
      </c>
      <c r="XY223" s="271"/>
      <c r="XZ223" s="271"/>
      <c r="YA223" s="271"/>
      <c r="YB223" s="274">
        <f>IF(AND(YB$10&gt;$I267-1,YB$10&lt;$I267+$J267*365),$E267/$J267/12,0)</f>
        <v>0</v>
      </c>
      <c r="YC223" s="271"/>
      <c r="YD223" s="271"/>
      <c r="YE223" s="271"/>
      <c r="YF223" s="274">
        <f>IF(AND(YF$10&gt;$I267-1,YF$10&lt;$I267+$J267*365),$E267/$J267/12,0)</f>
        <v>0</v>
      </c>
      <c r="YG223" s="271"/>
      <c r="YH223" s="271"/>
      <c r="YI223" s="271"/>
      <c r="YJ223" s="274">
        <f>IF(AND(YJ$10&gt;$I267-1,YJ$10&lt;$I267+$J267*365),$E267/$J267/12,0)</f>
        <v>0</v>
      </c>
      <c r="YK223" s="271"/>
      <c r="YL223" s="271"/>
      <c r="YM223" s="271"/>
      <c r="YN223" s="274">
        <f>IF(AND(YN$10&gt;$I267-1,YN$10&lt;$I267+$J267*365),$E267/$J267/12,0)</f>
        <v>0</v>
      </c>
      <c r="YO223" s="271"/>
      <c r="YP223" s="271"/>
      <c r="YQ223" s="271"/>
      <c r="YR223" s="274">
        <f>IF(AND(YR$10&gt;$I267-1,YR$10&lt;$I267+$J267*365),$E267/$J267/12,0)</f>
        <v>0</v>
      </c>
      <c r="YS223" s="271"/>
      <c r="YT223" s="271"/>
      <c r="YU223" s="271"/>
      <c r="YV223" s="274">
        <f>IF(AND(YV$10&gt;$I267-1,YV$10&lt;$I267+$J267*365),$E267/$J267/12,0)</f>
        <v>0</v>
      </c>
      <c r="YW223" s="271"/>
      <c r="YX223" s="271"/>
      <c r="YY223" s="271"/>
      <c r="YZ223" s="274">
        <f>IF(AND(YZ$10&gt;$I267-1,YZ$10&lt;$I267+$J267*365),$E267/$J267/12,0)</f>
        <v>0</v>
      </c>
      <c r="ZA223" s="271"/>
      <c r="ZB223" s="271"/>
      <c r="ZC223" s="271"/>
      <c r="ZD223" s="274">
        <f>IF(AND(ZD$10&gt;$I267-1,ZD$10&lt;$I267+$J267*365),$E267/$J267/12,0)</f>
        <v>0</v>
      </c>
      <c r="ZE223" s="271"/>
      <c r="ZF223" s="271"/>
      <c r="ZG223" s="271"/>
      <c r="ZH223" s="274">
        <f>IF(AND(ZH$10&gt;$I267-1,ZH$10&lt;$I267+$J267*365),$E267/$J267/12,0)</f>
        <v>0</v>
      </c>
      <c r="ZI223" s="271"/>
      <c r="ZJ223" s="271"/>
      <c r="ZK223" s="271"/>
      <c r="ZL223" s="274">
        <f>IF(AND(ZL$10&gt;$I267-1,ZL$10&lt;$I267+$J267*365),$E267/$J267/12,0)</f>
        <v>0</v>
      </c>
      <c r="ZM223" s="336"/>
    </row>
    <row r="224" spans="2:689" hidden="1" outlineLevel="1" x14ac:dyDescent="0.3">
      <c r="C224" s="272" t="str">
        <f t="shared" si="5295"/>
        <v>Maschine 2</v>
      </c>
      <c r="D224" s="273"/>
      <c r="E224" s="271"/>
      <c r="F224" s="271"/>
      <c r="G224" s="274">
        <f t="shared" si="5296"/>
        <v>0</v>
      </c>
      <c r="H224" s="271"/>
      <c r="I224" s="271"/>
      <c r="J224" s="271"/>
      <c r="K224" s="274">
        <f t="shared" si="5297"/>
        <v>0</v>
      </c>
      <c r="L224" s="271"/>
      <c r="M224" s="271"/>
      <c r="N224" s="271"/>
      <c r="O224" s="274">
        <f t="shared" si="5298"/>
        <v>0</v>
      </c>
      <c r="P224" s="271"/>
      <c r="Q224" s="271"/>
      <c r="R224" s="271"/>
      <c r="S224" s="274">
        <f t="shared" si="5299"/>
        <v>0</v>
      </c>
      <c r="T224" s="271"/>
      <c r="U224" s="271"/>
      <c r="V224" s="271"/>
      <c r="W224" s="274">
        <f t="shared" si="5300"/>
        <v>0</v>
      </c>
      <c r="X224" s="271"/>
      <c r="Y224" s="271"/>
      <c r="Z224" s="271"/>
      <c r="AA224" s="274">
        <f t="shared" si="5301"/>
        <v>0</v>
      </c>
      <c r="AB224" s="271"/>
      <c r="AC224" s="271"/>
      <c r="AD224" s="271"/>
      <c r="AE224" s="274">
        <f t="shared" si="5302"/>
        <v>0</v>
      </c>
      <c r="AF224" s="271"/>
      <c r="AG224" s="271"/>
      <c r="AH224" s="271"/>
      <c r="AI224" s="274">
        <f t="shared" si="5303"/>
        <v>0</v>
      </c>
      <c r="AJ224" s="271"/>
      <c r="AK224" s="271"/>
      <c r="AL224" s="271"/>
      <c r="AM224" s="274">
        <f t="shared" si="5304"/>
        <v>0</v>
      </c>
      <c r="AN224" s="271"/>
      <c r="AO224" s="271"/>
      <c r="AP224" s="271"/>
      <c r="AQ224" s="274">
        <f t="shared" si="5305"/>
        <v>0</v>
      </c>
      <c r="AR224" s="271"/>
      <c r="AS224" s="271"/>
      <c r="AT224" s="271"/>
      <c r="AU224" s="274">
        <f t="shared" si="5306"/>
        <v>0</v>
      </c>
      <c r="AV224" s="271"/>
      <c r="AW224" s="271"/>
      <c r="AX224" s="271"/>
      <c r="AY224" s="274">
        <f t="shared" si="5307"/>
        <v>0</v>
      </c>
      <c r="AZ224" s="336">
        <f t="shared" si="5308"/>
        <v>0</v>
      </c>
      <c r="BA224" s="271"/>
      <c r="BB224" s="271"/>
      <c r="BC224" s="271"/>
      <c r="BD224" s="274">
        <f t="shared" si="5309"/>
        <v>0</v>
      </c>
      <c r="BE224" s="271"/>
      <c r="BF224" s="271"/>
      <c r="BG224" s="271"/>
      <c r="BH224" s="274">
        <f t="shared" si="5310"/>
        <v>0</v>
      </c>
      <c r="BI224" s="271"/>
      <c r="BJ224" s="271"/>
      <c r="BK224" s="271"/>
      <c r="BL224" s="274">
        <f t="shared" si="5311"/>
        <v>0</v>
      </c>
      <c r="BM224" s="271"/>
      <c r="BN224" s="271"/>
      <c r="BO224" s="271"/>
      <c r="BP224" s="274">
        <f t="shared" si="5312"/>
        <v>0</v>
      </c>
      <c r="BQ224" s="271"/>
      <c r="BR224" s="271"/>
      <c r="BS224" s="271"/>
      <c r="BT224" s="274">
        <f t="shared" si="5313"/>
        <v>0</v>
      </c>
      <c r="BU224" s="271"/>
      <c r="BV224" s="271"/>
      <c r="BW224" s="271"/>
      <c r="BX224" s="274">
        <f t="shared" si="5314"/>
        <v>0</v>
      </c>
      <c r="BY224" s="271"/>
      <c r="BZ224" s="271"/>
      <c r="CA224" s="271"/>
      <c r="CB224" s="274">
        <f t="shared" si="5315"/>
        <v>0</v>
      </c>
      <c r="CC224" s="271"/>
      <c r="CD224" s="271"/>
      <c r="CE224" s="271"/>
      <c r="CF224" s="274">
        <f t="shared" si="5316"/>
        <v>0</v>
      </c>
      <c r="CG224" s="271"/>
      <c r="CH224" s="271"/>
      <c r="CI224" s="271"/>
      <c r="CJ224" s="274">
        <f t="shared" si="5317"/>
        <v>0</v>
      </c>
      <c r="CK224" s="271"/>
      <c r="CL224" s="271"/>
      <c r="CM224" s="271"/>
      <c r="CN224" s="274">
        <f t="shared" si="5318"/>
        <v>0</v>
      </c>
      <c r="CO224" s="271"/>
      <c r="CP224" s="271"/>
      <c r="CQ224" s="271"/>
      <c r="CR224" s="274">
        <f t="shared" si="5319"/>
        <v>0</v>
      </c>
      <c r="CS224" s="271"/>
      <c r="CT224" s="271"/>
      <c r="CU224" s="271"/>
      <c r="CV224" s="274">
        <f t="shared" si="5320"/>
        <v>0</v>
      </c>
      <c r="CW224" s="336"/>
      <c r="CX224" s="271"/>
      <c r="CY224" s="271"/>
      <c r="CZ224" s="271"/>
      <c r="DA224" s="274">
        <f t="shared" si="5321"/>
        <v>0</v>
      </c>
      <c r="DB224" s="271"/>
      <c r="DC224" s="271"/>
      <c r="DD224" s="271"/>
      <c r="DE224" s="274">
        <f t="shared" si="5322"/>
        <v>0</v>
      </c>
      <c r="DF224" s="271"/>
      <c r="DG224" s="271"/>
      <c r="DH224" s="271"/>
      <c r="DI224" s="274">
        <f t="shared" si="5323"/>
        <v>0</v>
      </c>
      <c r="DJ224" s="271"/>
      <c r="DK224" s="271"/>
      <c r="DL224" s="271"/>
      <c r="DM224" s="274">
        <f t="shared" si="5324"/>
        <v>0</v>
      </c>
      <c r="DN224" s="271"/>
      <c r="DO224" s="271"/>
      <c r="DP224" s="271"/>
      <c r="DQ224" s="274">
        <f t="shared" si="5325"/>
        <v>0</v>
      </c>
      <c r="DR224" s="271"/>
      <c r="DS224" s="271"/>
      <c r="DT224" s="271"/>
      <c r="DU224" s="274">
        <f t="shared" si="5326"/>
        <v>0</v>
      </c>
      <c r="DV224" s="271"/>
      <c r="DW224" s="271"/>
      <c r="DX224" s="271"/>
      <c r="DY224" s="274">
        <f t="shared" si="5327"/>
        <v>0</v>
      </c>
      <c r="DZ224" s="271"/>
      <c r="EA224" s="271"/>
      <c r="EB224" s="271"/>
      <c r="EC224" s="274">
        <f t="shared" si="5328"/>
        <v>0</v>
      </c>
      <c r="ED224" s="271"/>
      <c r="EE224" s="271"/>
      <c r="EF224" s="271"/>
      <c r="EG224" s="274">
        <f t="shared" si="5329"/>
        <v>0</v>
      </c>
      <c r="EH224" s="271"/>
      <c r="EI224" s="271"/>
      <c r="EJ224" s="271"/>
      <c r="EK224" s="274">
        <f t="shared" si="5330"/>
        <v>0</v>
      </c>
      <c r="EL224" s="271"/>
      <c r="EM224" s="271"/>
      <c r="EN224" s="271"/>
      <c r="EO224" s="274">
        <f t="shared" si="5331"/>
        <v>0</v>
      </c>
      <c r="EP224" s="271"/>
      <c r="EQ224" s="271"/>
      <c r="ER224" s="271"/>
      <c r="ES224" s="274">
        <f t="shared" si="5332"/>
        <v>0</v>
      </c>
      <c r="ET224" s="336"/>
      <c r="EU224" s="271"/>
      <c r="EV224" s="271"/>
      <c r="EW224" s="271"/>
      <c r="EX224" s="274">
        <f t="shared" si="5333"/>
        <v>0</v>
      </c>
      <c r="EY224" s="271"/>
      <c r="EZ224" s="271"/>
      <c r="FA224" s="271"/>
      <c r="FB224" s="274">
        <f t="shared" si="5334"/>
        <v>0</v>
      </c>
      <c r="FC224" s="271"/>
      <c r="FD224" s="271"/>
      <c r="FE224" s="271"/>
      <c r="FF224" s="274">
        <f t="shared" si="5335"/>
        <v>0</v>
      </c>
      <c r="FG224" s="271"/>
      <c r="FH224" s="271"/>
      <c r="FI224" s="271"/>
      <c r="FJ224" s="274">
        <f t="shared" si="5336"/>
        <v>0</v>
      </c>
      <c r="FK224" s="271"/>
      <c r="FL224" s="271"/>
      <c r="FM224" s="271"/>
      <c r="FN224" s="274">
        <f t="shared" si="5337"/>
        <v>0</v>
      </c>
      <c r="FO224" s="271"/>
      <c r="FP224" s="271"/>
      <c r="FQ224" s="271"/>
      <c r="FR224" s="274">
        <f t="shared" si="5338"/>
        <v>0</v>
      </c>
      <c r="FS224" s="271"/>
      <c r="FT224" s="271"/>
      <c r="FU224" s="271"/>
      <c r="FV224" s="274">
        <f t="shared" si="5339"/>
        <v>0</v>
      </c>
      <c r="FW224" s="271"/>
      <c r="FX224" s="271"/>
      <c r="FY224" s="271"/>
      <c r="FZ224" s="274">
        <f t="shared" si="5340"/>
        <v>0</v>
      </c>
      <c r="GA224" s="271"/>
      <c r="GB224" s="271"/>
      <c r="GC224" s="271"/>
      <c r="GD224" s="274">
        <f t="shared" si="5341"/>
        <v>0</v>
      </c>
      <c r="GE224" s="271"/>
      <c r="GF224" s="271"/>
      <c r="GG224" s="271"/>
      <c r="GH224" s="274">
        <f t="shared" si="5342"/>
        <v>0</v>
      </c>
      <c r="GI224" s="271"/>
      <c r="GJ224" s="271"/>
      <c r="GK224" s="271"/>
      <c r="GL224" s="274">
        <f t="shared" si="5343"/>
        <v>0</v>
      </c>
      <c r="GM224" s="271"/>
      <c r="GN224" s="271"/>
      <c r="GO224" s="271"/>
      <c r="GP224" s="274">
        <f t="shared" si="5344"/>
        <v>0</v>
      </c>
      <c r="GQ224" s="336"/>
      <c r="GR224" s="271"/>
      <c r="GS224" s="271"/>
      <c r="GT224" s="271"/>
      <c r="GU224" s="274">
        <f t="shared" si="5345"/>
        <v>0</v>
      </c>
      <c r="GV224" s="271"/>
      <c r="GW224" s="271"/>
      <c r="GX224" s="271"/>
      <c r="GY224" s="274">
        <f t="shared" si="5346"/>
        <v>0</v>
      </c>
      <c r="GZ224" s="271"/>
      <c r="HA224" s="271"/>
      <c r="HB224" s="271"/>
      <c r="HC224" s="274">
        <f t="shared" si="5347"/>
        <v>0</v>
      </c>
      <c r="HD224" s="271"/>
      <c r="HE224" s="271"/>
      <c r="HF224" s="271"/>
      <c r="HG224" s="274">
        <f t="shared" si="5348"/>
        <v>0</v>
      </c>
      <c r="HH224" s="271"/>
      <c r="HI224" s="271"/>
      <c r="HJ224" s="271"/>
      <c r="HK224" s="274">
        <f t="shared" si="5349"/>
        <v>0</v>
      </c>
      <c r="HL224" s="271"/>
      <c r="HM224" s="271"/>
      <c r="HN224" s="271"/>
      <c r="HO224" s="274">
        <f t="shared" si="5350"/>
        <v>0</v>
      </c>
      <c r="HP224" s="271"/>
      <c r="HQ224" s="271"/>
      <c r="HR224" s="271"/>
      <c r="HS224" s="274">
        <f t="shared" si="5351"/>
        <v>0</v>
      </c>
      <c r="HT224" s="271"/>
      <c r="HU224" s="271"/>
      <c r="HV224" s="271"/>
      <c r="HW224" s="274">
        <f t="shared" si="5352"/>
        <v>0</v>
      </c>
      <c r="HX224" s="271"/>
      <c r="HY224" s="271"/>
      <c r="HZ224" s="271"/>
      <c r="IA224" s="274">
        <f t="shared" si="5353"/>
        <v>0</v>
      </c>
      <c r="IB224" s="271"/>
      <c r="IC224" s="271"/>
      <c r="ID224" s="271"/>
      <c r="IE224" s="274">
        <f t="shared" si="5354"/>
        <v>0</v>
      </c>
      <c r="IF224" s="271"/>
      <c r="IG224" s="271"/>
      <c r="IH224" s="271"/>
      <c r="II224" s="274">
        <f t="shared" si="5355"/>
        <v>0</v>
      </c>
      <c r="IJ224" s="271"/>
      <c r="IK224" s="271"/>
      <c r="IL224" s="271"/>
      <c r="IM224" s="274">
        <f t="shared" ref="IM224:IM253" si="5356">IF(AND(IM$10&gt;$I268-1,IM$10&lt;$I268+$J268*365),$E268/$J268/12,0)</f>
        <v>0</v>
      </c>
      <c r="IN224" s="336"/>
      <c r="IO224" s="271"/>
      <c r="IP224" s="271"/>
      <c r="IQ224" s="271"/>
      <c r="IR224" s="274">
        <f t="shared" ref="IR224:IR253" si="5357">IF(AND(IR$10&gt;$I268-1,IR$10&lt;$I268+$J268*365),$E268/$J268/12,0)</f>
        <v>0</v>
      </c>
      <c r="IS224" s="271"/>
      <c r="IT224" s="271"/>
      <c r="IU224" s="271"/>
      <c r="IV224" s="274">
        <f t="shared" ref="IV224:IV253" si="5358">IF(AND(IV$10&gt;$I268-1,IV$10&lt;$I268+$J268*365),$E268/$J268/12,0)</f>
        <v>0</v>
      </c>
      <c r="IW224" s="271"/>
      <c r="IX224" s="271"/>
      <c r="IY224" s="271"/>
      <c r="IZ224" s="274">
        <f t="shared" ref="IZ224:IZ253" si="5359">IF(AND(IZ$10&gt;$I268-1,IZ$10&lt;$I268+$J268*365),$E268/$J268/12,0)</f>
        <v>0</v>
      </c>
      <c r="JA224" s="271"/>
      <c r="JB224" s="271"/>
      <c r="JC224" s="271"/>
      <c r="JD224" s="274">
        <f t="shared" ref="JD224:JD253" si="5360">IF(AND(JD$10&gt;$I268-1,JD$10&lt;$I268+$J268*365),$E268/$J268/12,0)</f>
        <v>0</v>
      </c>
      <c r="JE224" s="271"/>
      <c r="JF224" s="271"/>
      <c r="JG224" s="271"/>
      <c r="JH224" s="274">
        <f t="shared" ref="JH224:JH253" si="5361">IF(AND(JH$10&gt;$I268-1,JH$10&lt;$I268+$J268*365),$E268/$J268/12,0)</f>
        <v>0</v>
      </c>
      <c r="JI224" s="271"/>
      <c r="JJ224" s="271"/>
      <c r="JK224" s="271"/>
      <c r="JL224" s="274">
        <f t="shared" ref="JL224:JL253" si="5362">IF(AND(JL$10&gt;$I268-1,JL$10&lt;$I268+$J268*365),$E268/$J268/12,0)</f>
        <v>0</v>
      </c>
      <c r="JM224" s="271"/>
      <c r="JN224" s="271"/>
      <c r="JO224" s="271"/>
      <c r="JP224" s="274">
        <f t="shared" ref="JP224:JP253" si="5363">IF(AND(JP$10&gt;$I268-1,JP$10&lt;$I268+$J268*365),$E268/$J268/12,0)</f>
        <v>0</v>
      </c>
      <c r="JQ224" s="271"/>
      <c r="JR224" s="271"/>
      <c r="JS224" s="271"/>
      <c r="JT224" s="274">
        <f t="shared" ref="JT224:JT253" si="5364">IF(AND(JT$10&gt;$I268-1,JT$10&lt;$I268+$J268*365),$E268/$J268/12,0)</f>
        <v>0</v>
      </c>
      <c r="JU224" s="271"/>
      <c r="JV224" s="271"/>
      <c r="JW224" s="271"/>
      <c r="JX224" s="274">
        <f t="shared" ref="JX224:JX253" si="5365">IF(AND(JX$10&gt;$I268-1,JX$10&lt;$I268+$J268*365),$E268/$J268/12,0)</f>
        <v>0</v>
      </c>
      <c r="JY224" s="271"/>
      <c r="JZ224" s="271"/>
      <c r="KA224" s="271"/>
      <c r="KB224" s="274">
        <f t="shared" ref="KB224:KB253" si="5366">IF(AND(KB$10&gt;$I268-1,KB$10&lt;$I268+$J268*365),$E268/$J268/12,0)</f>
        <v>0</v>
      </c>
      <c r="KC224" s="271"/>
      <c r="KD224" s="271"/>
      <c r="KE224" s="271"/>
      <c r="KF224" s="274">
        <f t="shared" ref="KF224:KF253" si="5367">IF(AND(KF$10&gt;$I268-1,KF$10&lt;$I268+$J268*365),$E268/$J268/12,0)</f>
        <v>0</v>
      </c>
      <c r="KG224" s="271"/>
      <c r="KH224" s="271"/>
      <c r="KI224" s="271"/>
      <c r="KJ224" s="274">
        <f t="shared" ref="KJ224:KJ253" si="5368">IF(AND(KJ$10&gt;$I268-1,KJ$10&lt;$I268+$J268*365),$E268/$J268/12,0)</f>
        <v>0</v>
      </c>
      <c r="KK224" s="336"/>
      <c r="KL224" s="271"/>
      <c r="KM224" s="271"/>
      <c r="KN224" s="271"/>
      <c r="KO224" s="274">
        <f t="shared" ref="KO224:KO253" si="5369">IF(AND(KO$10&gt;$I268-1,KO$10&lt;$I268+$J268*365),$E268/$J268/12,0)</f>
        <v>0</v>
      </c>
      <c r="KP224" s="271"/>
      <c r="KQ224" s="271"/>
      <c r="KR224" s="271"/>
      <c r="KS224" s="274">
        <f t="shared" ref="KS224:KS253" si="5370">IF(AND(KS$10&gt;$I268-1,KS$10&lt;$I268+$J268*365),$E268/$J268/12,0)</f>
        <v>0</v>
      </c>
      <c r="KT224" s="271"/>
      <c r="KU224" s="271"/>
      <c r="KV224" s="271"/>
      <c r="KW224" s="274">
        <f t="shared" ref="KW224:KW253" si="5371">IF(AND(KW$10&gt;$I268-1,KW$10&lt;$I268+$J268*365),$E268/$J268/12,0)</f>
        <v>0</v>
      </c>
      <c r="KX224" s="271"/>
      <c r="KY224" s="271"/>
      <c r="KZ224" s="271"/>
      <c r="LA224" s="274">
        <f t="shared" ref="LA224:LA253" si="5372">IF(AND(LA$10&gt;$I268-1,LA$10&lt;$I268+$J268*365),$E268/$J268/12,0)</f>
        <v>0</v>
      </c>
      <c r="LB224" s="271"/>
      <c r="LC224" s="271"/>
      <c r="LD224" s="271"/>
      <c r="LE224" s="274">
        <f t="shared" ref="LE224:LE253" si="5373">IF(AND(LE$10&gt;$I268-1,LE$10&lt;$I268+$J268*365),$E268/$J268/12,0)</f>
        <v>0</v>
      </c>
      <c r="LF224" s="271"/>
      <c r="LG224" s="271"/>
      <c r="LH224" s="271"/>
      <c r="LI224" s="274">
        <f t="shared" ref="LI224:LI253" si="5374">IF(AND(LI$10&gt;$I268-1,LI$10&lt;$I268+$J268*365),$E268/$J268/12,0)</f>
        <v>0</v>
      </c>
      <c r="LJ224" s="271"/>
      <c r="LK224" s="271"/>
      <c r="LL224" s="271"/>
      <c r="LM224" s="274">
        <f t="shared" ref="LM224:LM253" si="5375">IF(AND(LM$10&gt;$I268-1,LM$10&lt;$I268+$J268*365),$E268/$J268/12,0)</f>
        <v>0</v>
      </c>
      <c r="LN224" s="271"/>
      <c r="LO224" s="271"/>
      <c r="LP224" s="271"/>
      <c r="LQ224" s="274">
        <f t="shared" ref="LQ224:LQ253" si="5376">IF(AND(LQ$10&gt;$I268-1,LQ$10&lt;$I268+$J268*365),$E268/$J268/12,0)</f>
        <v>0</v>
      </c>
      <c r="LR224" s="271"/>
      <c r="LS224" s="271"/>
      <c r="LT224" s="271"/>
      <c r="LU224" s="274">
        <f t="shared" ref="LU224:LU253" si="5377">IF(AND(LU$10&gt;$I268-1,LU$10&lt;$I268+$J268*365),$E268/$J268/12,0)</f>
        <v>0</v>
      </c>
      <c r="LV224" s="271"/>
      <c r="LW224" s="271"/>
      <c r="LX224" s="271"/>
      <c r="LY224" s="274">
        <f t="shared" ref="LY224:LY253" si="5378">IF(AND(LY$10&gt;$I268-1,LY$10&lt;$I268+$J268*365),$E268/$J268/12,0)</f>
        <v>0</v>
      </c>
      <c r="LZ224" s="271"/>
      <c r="MA224" s="271"/>
      <c r="MB224" s="271"/>
      <c r="MC224" s="274">
        <f t="shared" ref="MC224:MC253" si="5379">IF(AND(MC$10&gt;$I268-1,MC$10&lt;$I268+$J268*365),$E268/$J268/12,0)</f>
        <v>0</v>
      </c>
      <c r="MD224" s="271"/>
      <c r="ME224" s="271"/>
      <c r="MF224" s="271"/>
      <c r="MG224" s="274">
        <f t="shared" ref="MG224:MG253" si="5380">IF(AND(MG$10&gt;$I268-1,MG$10&lt;$I268+$J268*365),$E268/$J268/12,0)</f>
        <v>0</v>
      </c>
      <c r="MH224" s="336"/>
      <c r="MI224" s="271"/>
      <c r="MJ224" s="271"/>
      <c r="MK224" s="271"/>
      <c r="ML224" s="274">
        <f t="shared" ref="ML224:ML253" si="5381">IF(AND(ML$10&gt;$I268-1,ML$10&lt;$I268+$J268*365),$E268/$J268/12,0)</f>
        <v>0</v>
      </c>
      <c r="MM224" s="271"/>
      <c r="MN224" s="271"/>
      <c r="MO224" s="271"/>
      <c r="MP224" s="274">
        <f t="shared" ref="MP224:MP253" si="5382">IF(AND(MP$10&gt;$I268-1,MP$10&lt;$I268+$J268*365),$E268/$J268/12,0)</f>
        <v>0</v>
      </c>
      <c r="MQ224" s="271"/>
      <c r="MR224" s="271"/>
      <c r="MS224" s="271"/>
      <c r="MT224" s="274">
        <f t="shared" ref="MT224:MT253" si="5383">IF(AND(MT$10&gt;$I268-1,MT$10&lt;$I268+$J268*365),$E268/$J268/12,0)</f>
        <v>0</v>
      </c>
      <c r="MU224" s="271"/>
      <c r="MV224" s="271"/>
      <c r="MW224" s="271"/>
      <c r="MX224" s="274">
        <f t="shared" ref="MX224:MX253" si="5384">IF(AND(MX$10&gt;$I268-1,MX$10&lt;$I268+$J268*365),$E268/$J268/12,0)</f>
        <v>0</v>
      </c>
      <c r="MY224" s="271"/>
      <c r="MZ224" s="271"/>
      <c r="NA224" s="271"/>
      <c r="NB224" s="274">
        <f t="shared" ref="NB224:NB253" si="5385">IF(AND(NB$10&gt;$I268-1,NB$10&lt;$I268+$J268*365),$E268/$J268/12,0)</f>
        <v>0</v>
      </c>
      <c r="NC224" s="271"/>
      <c r="ND224" s="271"/>
      <c r="NE224" s="271"/>
      <c r="NF224" s="274">
        <f t="shared" ref="NF224:NF253" si="5386">IF(AND(NF$10&gt;$I268-1,NF$10&lt;$I268+$J268*365),$E268/$J268/12,0)</f>
        <v>0</v>
      </c>
      <c r="NG224" s="271"/>
      <c r="NH224" s="271"/>
      <c r="NI224" s="271"/>
      <c r="NJ224" s="274">
        <f t="shared" ref="NJ224:NJ253" si="5387">IF(AND(NJ$10&gt;$I268-1,NJ$10&lt;$I268+$J268*365),$E268/$J268/12,0)</f>
        <v>0</v>
      </c>
      <c r="NK224" s="271"/>
      <c r="NL224" s="271"/>
      <c r="NM224" s="271"/>
      <c r="NN224" s="274">
        <f t="shared" ref="NN224:NN253" si="5388">IF(AND(NN$10&gt;$I268-1,NN$10&lt;$I268+$J268*365),$E268/$J268/12,0)</f>
        <v>0</v>
      </c>
      <c r="NO224" s="271"/>
      <c r="NP224" s="271"/>
      <c r="NQ224" s="271"/>
      <c r="NR224" s="274">
        <f t="shared" ref="NR224:NR253" si="5389">IF(AND(NR$10&gt;$I268-1,NR$10&lt;$I268+$J268*365),$E268/$J268/12,0)</f>
        <v>0</v>
      </c>
      <c r="NS224" s="271"/>
      <c r="NT224" s="271"/>
      <c r="NU224" s="271"/>
      <c r="NV224" s="274">
        <f t="shared" ref="NV224:NV253" si="5390">IF(AND(NV$10&gt;$I268-1,NV$10&lt;$I268+$J268*365),$E268/$J268/12,0)</f>
        <v>0</v>
      </c>
      <c r="NW224" s="271"/>
      <c r="NX224" s="271"/>
      <c r="NY224" s="271"/>
      <c r="NZ224" s="274">
        <f t="shared" ref="NZ224:NZ253" si="5391">IF(AND(NZ$10&gt;$I268-1,NZ$10&lt;$I268+$J268*365),$E268/$J268/12,0)</f>
        <v>0</v>
      </c>
      <c r="OA224" s="271"/>
      <c r="OB224" s="271"/>
      <c r="OC224" s="271"/>
      <c r="OD224" s="274">
        <f t="shared" ref="OD224:OD253" si="5392">IF(AND(OD$10&gt;$I268-1,OD$10&lt;$I268+$J268*365),$E268/$J268/12,0)</f>
        <v>0</v>
      </c>
      <c r="OE224" s="336"/>
      <c r="OF224" s="271"/>
      <c r="OG224" s="271"/>
      <c r="OH224" s="271"/>
      <c r="OI224" s="274">
        <f t="shared" ref="OI224:OI253" si="5393">IF(AND(OI$10&gt;$I268-1,OI$10&lt;$I268+$J268*365),$E268/$J268/12,0)</f>
        <v>0</v>
      </c>
      <c r="OJ224" s="271"/>
      <c r="OK224" s="271"/>
      <c r="OL224" s="271"/>
      <c r="OM224" s="274">
        <f t="shared" ref="OM224:OM253" si="5394">IF(AND(OM$10&gt;$I268-1,OM$10&lt;$I268+$J268*365),$E268/$J268/12,0)</f>
        <v>0</v>
      </c>
      <c r="ON224" s="271"/>
      <c r="OO224" s="271"/>
      <c r="OP224" s="271"/>
      <c r="OQ224" s="274">
        <f t="shared" ref="OQ224:OQ253" si="5395">IF(AND(OQ$10&gt;$I268-1,OQ$10&lt;$I268+$J268*365),$E268/$J268/12,0)</f>
        <v>0</v>
      </c>
      <c r="OR224" s="271"/>
      <c r="OS224" s="271"/>
      <c r="OT224" s="271"/>
      <c r="OU224" s="274">
        <f t="shared" ref="OU224:OU253" si="5396">IF(AND(OU$10&gt;$I268-1,OU$10&lt;$I268+$J268*365),$E268/$J268/12,0)</f>
        <v>0</v>
      </c>
      <c r="OV224" s="271"/>
      <c r="OW224" s="271"/>
      <c r="OX224" s="271"/>
      <c r="OY224" s="274">
        <f t="shared" ref="OY224:OY253" si="5397">IF(AND(OY$10&gt;$I268-1,OY$10&lt;$I268+$J268*365),$E268/$J268/12,0)</f>
        <v>0</v>
      </c>
      <c r="OZ224" s="271"/>
      <c r="PA224" s="271"/>
      <c r="PB224" s="271"/>
      <c r="PC224" s="274">
        <f t="shared" ref="PC224:PC253" si="5398">IF(AND(PC$10&gt;$I268-1,PC$10&lt;$I268+$J268*365),$E268/$J268/12,0)</f>
        <v>0</v>
      </c>
      <c r="PD224" s="271"/>
      <c r="PE224" s="271"/>
      <c r="PF224" s="271"/>
      <c r="PG224" s="274">
        <f t="shared" ref="PG224:PG253" si="5399">IF(AND(PG$10&gt;$I268-1,PG$10&lt;$I268+$J268*365),$E268/$J268/12,0)</f>
        <v>0</v>
      </c>
      <c r="PH224" s="271"/>
      <c r="PI224" s="271"/>
      <c r="PJ224" s="271"/>
      <c r="PK224" s="274">
        <f t="shared" ref="PK224:PK253" si="5400">IF(AND(PK$10&gt;$I268-1,PK$10&lt;$I268+$J268*365),$E268/$J268/12,0)</f>
        <v>0</v>
      </c>
      <c r="PL224" s="271"/>
      <c r="PM224" s="271"/>
      <c r="PN224" s="271"/>
      <c r="PO224" s="274">
        <f t="shared" ref="PO224:PO253" si="5401">IF(AND(PO$10&gt;$I268-1,PO$10&lt;$I268+$J268*365),$E268/$J268/12,0)</f>
        <v>0</v>
      </c>
      <c r="PP224" s="271"/>
      <c r="PQ224" s="271"/>
      <c r="PR224" s="271"/>
      <c r="PS224" s="274">
        <f t="shared" ref="PS224:PS253" si="5402">IF(AND(PS$10&gt;$I268-1,PS$10&lt;$I268+$J268*365),$E268/$J268/12,0)</f>
        <v>0</v>
      </c>
      <c r="PT224" s="271"/>
      <c r="PU224" s="271"/>
      <c r="PV224" s="271"/>
      <c r="PW224" s="274">
        <f t="shared" ref="PW224:PW253" si="5403">IF(AND(PW$10&gt;$I268-1,PW$10&lt;$I268+$J268*365),$E268/$J268/12,0)</f>
        <v>0</v>
      </c>
      <c r="PX224" s="271"/>
      <c r="PY224" s="271"/>
      <c r="PZ224" s="271"/>
      <c r="QA224" s="274">
        <f t="shared" ref="QA224:QA253" si="5404">IF(AND(QA$10&gt;$I268-1,QA$10&lt;$I268+$J268*365),$E268/$J268/12,0)</f>
        <v>0</v>
      </c>
      <c r="QB224" s="336"/>
      <c r="QC224" s="271"/>
      <c r="QD224" s="271"/>
      <c r="QE224" s="271"/>
      <c r="QF224" s="274">
        <f t="shared" ref="QF224:QF253" si="5405">IF(AND(QF$10&gt;$I268-1,QF$10&lt;$I268+$J268*365),$E268/$J268/12,0)</f>
        <v>0</v>
      </c>
      <c r="QG224" s="271"/>
      <c r="QH224" s="271"/>
      <c r="QI224" s="271"/>
      <c r="QJ224" s="274">
        <f t="shared" ref="QJ224:QJ253" si="5406">IF(AND(QJ$10&gt;$I268-1,QJ$10&lt;$I268+$J268*365),$E268/$J268/12,0)</f>
        <v>0</v>
      </c>
      <c r="QK224" s="271"/>
      <c r="QL224" s="271"/>
      <c r="QM224" s="271"/>
      <c r="QN224" s="274">
        <f t="shared" ref="QN224:QN253" si="5407">IF(AND(QN$10&gt;$I268-1,QN$10&lt;$I268+$J268*365),$E268/$J268/12,0)</f>
        <v>0</v>
      </c>
      <c r="QO224" s="271"/>
      <c r="QP224" s="271"/>
      <c r="QQ224" s="271"/>
      <c r="QR224" s="274">
        <f t="shared" ref="QR224:QR253" si="5408">IF(AND(QR$10&gt;$I268-1,QR$10&lt;$I268+$J268*365),$E268/$J268/12,0)</f>
        <v>0</v>
      </c>
      <c r="QS224" s="271"/>
      <c r="QT224" s="271"/>
      <c r="QU224" s="271"/>
      <c r="QV224" s="274">
        <f t="shared" ref="QV224:QV253" si="5409">IF(AND(QV$10&gt;$I268-1,QV$10&lt;$I268+$J268*365),$E268/$J268/12,0)</f>
        <v>0</v>
      </c>
      <c r="QW224" s="271"/>
      <c r="QX224" s="271"/>
      <c r="QY224" s="271"/>
      <c r="QZ224" s="274">
        <f t="shared" ref="QZ224:QZ253" si="5410">IF(AND(QZ$10&gt;$I268-1,QZ$10&lt;$I268+$J268*365),$E268/$J268/12,0)</f>
        <v>0</v>
      </c>
      <c r="RA224" s="271"/>
      <c r="RB224" s="271"/>
      <c r="RC224" s="271"/>
      <c r="RD224" s="274">
        <f t="shared" ref="RD224:RD253" si="5411">IF(AND(RD$10&gt;$I268-1,RD$10&lt;$I268+$J268*365),$E268/$J268/12,0)</f>
        <v>0</v>
      </c>
      <c r="RE224" s="271"/>
      <c r="RF224" s="271"/>
      <c r="RG224" s="271"/>
      <c r="RH224" s="274">
        <f t="shared" ref="RH224:RH253" si="5412">IF(AND(RH$10&gt;$I268-1,RH$10&lt;$I268+$J268*365),$E268/$J268/12,0)</f>
        <v>0</v>
      </c>
      <c r="RI224" s="271"/>
      <c r="RJ224" s="271"/>
      <c r="RK224" s="271"/>
      <c r="RL224" s="274">
        <f t="shared" ref="RL224:RL253" si="5413">IF(AND(RL$10&gt;$I268-1,RL$10&lt;$I268+$J268*365),$E268/$J268/12,0)</f>
        <v>0</v>
      </c>
      <c r="RM224" s="271"/>
      <c r="RN224" s="271"/>
      <c r="RO224" s="271"/>
      <c r="RP224" s="274">
        <f t="shared" ref="RP224:RP253" si="5414">IF(AND(RP$10&gt;$I268-1,RP$10&lt;$I268+$J268*365),$E268/$J268/12,0)</f>
        <v>0</v>
      </c>
      <c r="RQ224" s="271"/>
      <c r="RR224" s="271"/>
      <c r="RS224" s="271"/>
      <c r="RT224" s="274">
        <f t="shared" ref="RT224:RT253" si="5415">IF(AND(RT$10&gt;$I268-1,RT$10&lt;$I268+$J268*365),$E268/$J268/12,0)</f>
        <v>0</v>
      </c>
      <c r="RU224" s="271"/>
      <c r="RV224" s="271"/>
      <c r="RW224" s="271"/>
      <c r="RX224" s="274">
        <f t="shared" ref="RX224:RX253" si="5416">IF(AND(RX$10&gt;$I268-1,RX$10&lt;$I268+$J268*365),$E268/$J268/12,0)</f>
        <v>0</v>
      </c>
      <c r="RY224" s="336"/>
      <c r="RZ224" s="271"/>
      <c r="SA224" s="271"/>
      <c r="SB224" s="271"/>
      <c r="SC224" s="274">
        <f t="shared" ref="SC224:SC253" si="5417">IF(AND(SC$10&gt;$I268-1,SC$10&lt;$I268+$J268*365),$E268/$J268/12,0)</f>
        <v>0</v>
      </c>
      <c r="SD224" s="271"/>
      <c r="SE224" s="271"/>
      <c r="SF224" s="271"/>
      <c r="SG224" s="274">
        <f t="shared" ref="SG224:SG253" si="5418">IF(AND(SG$10&gt;$I268-1,SG$10&lt;$I268+$J268*365),$E268/$J268/12,0)</f>
        <v>0</v>
      </c>
      <c r="SH224" s="271"/>
      <c r="SI224" s="271"/>
      <c r="SJ224" s="271"/>
      <c r="SK224" s="274">
        <f t="shared" ref="SK224:SK253" si="5419">IF(AND(SK$10&gt;$I268-1,SK$10&lt;$I268+$J268*365),$E268/$J268/12,0)</f>
        <v>0</v>
      </c>
      <c r="SL224" s="271"/>
      <c r="SM224" s="271"/>
      <c r="SN224" s="271"/>
      <c r="SO224" s="274">
        <f t="shared" ref="SO224:SO253" si="5420">IF(AND(SO$10&gt;$I268-1,SO$10&lt;$I268+$J268*365),$E268/$J268/12,0)</f>
        <v>0</v>
      </c>
      <c r="SP224" s="271"/>
      <c r="SQ224" s="271"/>
      <c r="SR224" s="271"/>
      <c r="SS224" s="274">
        <f t="shared" ref="SS224:SS253" si="5421">IF(AND(SS$10&gt;$I268-1,SS$10&lt;$I268+$J268*365),$E268/$J268/12,0)</f>
        <v>0</v>
      </c>
      <c r="ST224" s="271"/>
      <c r="SU224" s="271"/>
      <c r="SV224" s="271"/>
      <c r="SW224" s="274">
        <f t="shared" ref="SW224:SW253" si="5422">IF(AND(SW$10&gt;$I268-1,SW$10&lt;$I268+$J268*365),$E268/$J268/12,0)</f>
        <v>0</v>
      </c>
      <c r="SX224" s="271"/>
      <c r="SY224" s="271"/>
      <c r="SZ224" s="271"/>
      <c r="TA224" s="274">
        <f t="shared" ref="TA224:TA253" si="5423">IF(AND(TA$10&gt;$I268-1,TA$10&lt;$I268+$J268*365),$E268/$J268/12,0)</f>
        <v>0</v>
      </c>
      <c r="TB224" s="271"/>
      <c r="TC224" s="271"/>
      <c r="TD224" s="271"/>
      <c r="TE224" s="274">
        <f t="shared" ref="TE224:TE253" si="5424">IF(AND(TE$10&gt;$I268-1,TE$10&lt;$I268+$J268*365),$E268/$J268/12,0)</f>
        <v>0</v>
      </c>
      <c r="TF224" s="271"/>
      <c r="TG224" s="271"/>
      <c r="TH224" s="271"/>
      <c r="TI224" s="274">
        <f t="shared" ref="TI224:TI253" si="5425">IF(AND(TI$10&gt;$I268-1,TI$10&lt;$I268+$J268*365),$E268/$J268/12,0)</f>
        <v>0</v>
      </c>
      <c r="TJ224" s="271"/>
      <c r="TK224" s="271"/>
      <c r="TL224" s="271"/>
      <c r="TM224" s="274">
        <f t="shared" ref="TM224:TM253" si="5426">IF(AND(TM$10&gt;$I268-1,TM$10&lt;$I268+$J268*365),$E268/$J268/12,0)</f>
        <v>0</v>
      </c>
      <c r="TN224" s="271"/>
      <c r="TO224" s="271"/>
      <c r="TP224" s="271"/>
      <c r="TQ224" s="274">
        <f t="shared" ref="TQ224:TQ253" si="5427">IF(AND(TQ$10&gt;$I268-1,TQ$10&lt;$I268+$J268*365),$E268/$J268/12,0)</f>
        <v>0</v>
      </c>
      <c r="TR224" s="271"/>
      <c r="TS224" s="271"/>
      <c r="TT224" s="271"/>
      <c r="TU224" s="274">
        <f t="shared" ref="TU224:TU253" si="5428">IF(AND(TU$10&gt;$I268-1,TU$10&lt;$I268+$J268*365),$E268/$J268/12,0)</f>
        <v>0</v>
      </c>
      <c r="TV224" s="336"/>
      <c r="TW224" s="271"/>
      <c r="TX224" s="271"/>
      <c r="TY224" s="271"/>
      <c r="TZ224" s="274">
        <f t="shared" ref="TZ224:TZ253" si="5429">IF(AND(TZ$10&gt;$I268-1,TZ$10&lt;$I268+$J268*365),$E268/$J268/12,0)</f>
        <v>0</v>
      </c>
      <c r="UA224" s="271"/>
      <c r="UB224" s="271"/>
      <c r="UC224" s="271"/>
      <c r="UD224" s="274">
        <f t="shared" ref="UD224:UD253" si="5430">IF(AND(UD$10&gt;$I268-1,UD$10&lt;$I268+$J268*365),$E268/$J268/12,0)</f>
        <v>0</v>
      </c>
      <c r="UE224" s="271"/>
      <c r="UF224" s="271"/>
      <c r="UG224" s="271"/>
      <c r="UH224" s="274">
        <f t="shared" ref="UH224:UH253" si="5431">IF(AND(UH$10&gt;$I268-1,UH$10&lt;$I268+$J268*365),$E268/$J268/12,0)</f>
        <v>0</v>
      </c>
      <c r="UI224" s="271"/>
      <c r="UJ224" s="271"/>
      <c r="UK224" s="271"/>
      <c r="UL224" s="274">
        <f t="shared" ref="UL224:UL253" si="5432">IF(AND(UL$10&gt;$I268-1,UL$10&lt;$I268+$J268*365),$E268/$J268/12,0)</f>
        <v>0</v>
      </c>
      <c r="UM224" s="271"/>
      <c r="UN224" s="271"/>
      <c r="UO224" s="271"/>
      <c r="UP224" s="274">
        <f t="shared" ref="UP224:UP253" si="5433">IF(AND(UP$10&gt;$I268-1,UP$10&lt;$I268+$J268*365),$E268/$J268/12,0)</f>
        <v>0</v>
      </c>
      <c r="UQ224" s="271"/>
      <c r="UR224" s="271"/>
      <c r="US224" s="271"/>
      <c r="UT224" s="274">
        <f t="shared" ref="UT224:UT253" si="5434">IF(AND(UT$10&gt;$I268-1,UT$10&lt;$I268+$J268*365),$E268/$J268/12,0)</f>
        <v>0</v>
      </c>
      <c r="UU224" s="271"/>
      <c r="UV224" s="271"/>
      <c r="UW224" s="271"/>
      <c r="UX224" s="274">
        <f t="shared" ref="UX224:UX253" si="5435">IF(AND(UX$10&gt;$I268-1,UX$10&lt;$I268+$J268*365),$E268/$J268/12,0)</f>
        <v>0</v>
      </c>
      <c r="UY224" s="271"/>
      <c r="UZ224" s="271"/>
      <c r="VA224" s="271"/>
      <c r="VB224" s="274">
        <f t="shared" ref="VB224:VB253" si="5436">IF(AND(VB$10&gt;$I268-1,VB$10&lt;$I268+$J268*365),$E268/$J268/12,0)</f>
        <v>0</v>
      </c>
      <c r="VC224" s="271"/>
      <c r="VD224" s="271"/>
      <c r="VE224" s="271"/>
      <c r="VF224" s="274">
        <f t="shared" ref="VF224:VF253" si="5437">IF(AND(VF$10&gt;$I268-1,VF$10&lt;$I268+$J268*365),$E268/$J268/12,0)</f>
        <v>0</v>
      </c>
      <c r="VG224" s="271"/>
      <c r="VH224" s="271"/>
      <c r="VI224" s="271"/>
      <c r="VJ224" s="274">
        <f t="shared" ref="VJ224:VJ253" si="5438">IF(AND(VJ$10&gt;$I268-1,VJ$10&lt;$I268+$J268*365),$E268/$J268/12,0)</f>
        <v>0</v>
      </c>
      <c r="VK224" s="271"/>
      <c r="VL224" s="271"/>
      <c r="VM224" s="271"/>
      <c r="VN224" s="274">
        <f t="shared" ref="VN224:VN253" si="5439">IF(AND(VN$10&gt;$I268-1,VN$10&lt;$I268+$J268*365),$E268/$J268/12,0)</f>
        <v>0</v>
      </c>
      <c r="VO224" s="271"/>
      <c r="VP224" s="271"/>
      <c r="VQ224" s="271"/>
      <c r="VR224" s="274">
        <f t="shared" ref="VR224:VR253" si="5440">IF(AND(VR$10&gt;$I268-1,VR$10&lt;$I268+$J268*365),$E268/$J268/12,0)</f>
        <v>0</v>
      </c>
      <c r="VS224" s="336"/>
      <c r="VT224" s="271"/>
      <c r="VU224" s="271"/>
      <c r="VV224" s="271"/>
      <c r="VW224" s="274">
        <f t="shared" ref="VW224:VW253" si="5441">IF(AND(VW$10&gt;$I268-1,VW$10&lt;$I268+$J268*365),$E268/$J268/12,0)</f>
        <v>0</v>
      </c>
      <c r="VX224" s="271"/>
      <c r="VY224" s="271"/>
      <c r="VZ224" s="271"/>
      <c r="WA224" s="274">
        <f t="shared" ref="WA224:WA253" si="5442">IF(AND(WA$10&gt;$I268-1,WA$10&lt;$I268+$J268*365),$E268/$J268/12,0)</f>
        <v>0</v>
      </c>
      <c r="WB224" s="271"/>
      <c r="WC224" s="271"/>
      <c r="WD224" s="271"/>
      <c r="WE224" s="274">
        <f t="shared" ref="WE224:WE253" si="5443">IF(AND(WE$10&gt;$I268-1,WE$10&lt;$I268+$J268*365),$E268/$J268/12,0)</f>
        <v>0</v>
      </c>
      <c r="WF224" s="271"/>
      <c r="WG224" s="271"/>
      <c r="WH224" s="271"/>
      <c r="WI224" s="274">
        <f t="shared" ref="WI224:WI253" si="5444">IF(AND(WI$10&gt;$I268-1,WI$10&lt;$I268+$J268*365),$E268/$J268/12,0)</f>
        <v>0</v>
      </c>
      <c r="WJ224" s="271"/>
      <c r="WK224" s="271"/>
      <c r="WL224" s="271"/>
      <c r="WM224" s="274">
        <f t="shared" ref="WM224:WM253" si="5445">IF(AND(WM$10&gt;$I268-1,WM$10&lt;$I268+$J268*365),$E268/$J268/12,0)</f>
        <v>0</v>
      </c>
      <c r="WN224" s="271"/>
      <c r="WO224" s="271"/>
      <c r="WP224" s="271"/>
      <c r="WQ224" s="274">
        <f t="shared" ref="WQ224:WQ253" si="5446">IF(AND(WQ$10&gt;$I268-1,WQ$10&lt;$I268+$J268*365),$E268/$J268/12,0)</f>
        <v>0</v>
      </c>
      <c r="WR224" s="271"/>
      <c r="WS224" s="271"/>
      <c r="WT224" s="271"/>
      <c r="WU224" s="274">
        <f t="shared" ref="WU224:WU253" si="5447">IF(AND(WU$10&gt;$I268-1,WU$10&lt;$I268+$J268*365),$E268/$J268/12,0)</f>
        <v>0</v>
      </c>
      <c r="WV224" s="271"/>
      <c r="WW224" s="271"/>
      <c r="WX224" s="271"/>
      <c r="WY224" s="274">
        <f t="shared" ref="WY224:WY253" si="5448">IF(AND(WY$10&gt;$I268-1,WY$10&lt;$I268+$J268*365),$E268/$J268/12,0)</f>
        <v>0</v>
      </c>
      <c r="WZ224" s="271"/>
      <c r="XA224" s="271"/>
      <c r="XB224" s="271"/>
      <c r="XC224" s="274">
        <f t="shared" ref="XC224:XC253" si="5449">IF(AND(XC$10&gt;$I268-1,XC$10&lt;$I268+$J268*365),$E268/$J268/12,0)</f>
        <v>0</v>
      </c>
      <c r="XD224" s="271"/>
      <c r="XE224" s="271"/>
      <c r="XF224" s="271"/>
      <c r="XG224" s="274">
        <f t="shared" ref="XG224:XG253" si="5450">IF(AND(XG$10&gt;$I268-1,XG$10&lt;$I268+$J268*365),$E268/$J268/12,0)</f>
        <v>0</v>
      </c>
      <c r="XH224" s="271"/>
      <c r="XI224" s="271"/>
      <c r="XJ224" s="271"/>
      <c r="XK224" s="274">
        <f t="shared" ref="XK224:XK253" si="5451">IF(AND(XK$10&gt;$I268-1,XK$10&lt;$I268+$J268*365),$E268/$J268/12,0)</f>
        <v>0</v>
      </c>
      <c r="XL224" s="271"/>
      <c r="XM224" s="271"/>
      <c r="XN224" s="271"/>
      <c r="XO224" s="274">
        <f t="shared" ref="XO224:XO253" si="5452">IF(AND(XO$10&gt;$I268-1,XO$10&lt;$I268+$J268*365),$E268/$J268/12,0)</f>
        <v>0</v>
      </c>
      <c r="XP224" s="336"/>
      <c r="XQ224" s="271"/>
      <c r="XR224" s="271"/>
      <c r="XS224" s="271"/>
      <c r="XT224" s="274">
        <f t="shared" ref="XT224:XT253" si="5453">IF(AND(XT$10&gt;$I268-1,XT$10&lt;$I268+$J268*365),$E268/$J268/12,0)</f>
        <v>0</v>
      </c>
      <c r="XU224" s="271"/>
      <c r="XV224" s="271"/>
      <c r="XW224" s="271"/>
      <c r="XX224" s="274">
        <f t="shared" ref="XX224:XX253" si="5454">IF(AND(XX$10&gt;$I268-1,XX$10&lt;$I268+$J268*365),$E268/$J268/12,0)</f>
        <v>0</v>
      </c>
      <c r="XY224" s="271"/>
      <c r="XZ224" s="271"/>
      <c r="YA224" s="271"/>
      <c r="YB224" s="274">
        <f t="shared" ref="YB224:YB253" si="5455">IF(AND(YB$10&gt;$I268-1,YB$10&lt;$I268+$J268*365),$E268/$J268/12,0)</f>
        <v>0</v>
      </c>
      <c r="YC224" s="271"/>
      <c r="YD224" s="271"/>
      <c r="YE224" s="271"/>
      <c r="YF224" s="274">
        <f t="shared" ref="YF224:YF253" si="5456">IF(AND(YF$10&gt;$I268-1,YF$10&lt;$I268+$J268*365),$E268/$J268/12,0)</f>
        <v>0</v>
      </c>
      <c r="YG224" s="271"/>
      <c r="YH224" s="271"/>
      <c r="YI224" s="271"/>
      <c r="YJ224" s="274">
        <f t="shared" ref="YJ224:YJ253" si="5457">IF(AND(YJ$10&gt;$I268-1,YJ$10&lt;$I268+$J268*365),$E268/$J268/12,0)</f>
        <v>0</v>
      </c>
      <c r="YK224" s="271"/>
      <c r="YL224" s="271"/>
      <c r="YM224" s="271"/>
      <c r="YN224" s="274">
        <f t="shared" ref="YN224:YN253" si="5458">IF(AND(YN$10&gt;$I268-1,YN$10&lt;$I268+$J268*365),$E268/$J268/12,0)</f>
        <v>0</v>
      </c>
      <c r="YO224" s="271"/>
      <c r="YP224" s="271"/>
      <c r="YQ224" s="271"/>
      <c r="YR224" s="274">
        <f t="shared" ref="YR224:YR253" si="5459">IF(AND(YR$10&gt;$I268-1,YR$10&lt;$I268+$J268*365),$E268/$J268/12,0)</f>
        <v>0</v>
      </c>
      <c r="YS224" s="271"/>
      <c r="YT224" s="271"/>
      <c r="YU224" s="271"/>
      <c r="YV224" s="274">
        <f t="shared" ref="YV224:YV253" si="5460">IF(AND(YV$10&gt;$I268-1,YV$10&lt;$I268+$J268*365),$E268/$J268/12,0)</f>
        <v>0</v>
      </c>
      <c r="YW224" s="271"/>
      <c r="YX224" s="271"/>
      <c r="YY224" s="271"/>
      <c r="YZ224" s="274">
        <f t="shared" ref="YZ224:YZ253" si="5461">IF(AND(YZ$10&gt;$I268-1,YZ$10&lt;$I268+$J268*365),$E268/$J268/12,0)</f>
        <v>0</v>
      </c>
      <c r="ZA224" s="271"/>
      <c r="ZB224" s="271"/>
      <c r="ZC224" s="271"/>
      <c r="ZD224" s="274">
        <f t="shared" ref="ZD224:ZD253" si="5462">IF(AND(ZD$10&gt;$I268-1,ZD$10&lt;$I268+$J268*365),$E268/$J268/12,0)</f>
        <v>0</v>
      </c>
      <c r="ZE224" s="271"/>
      <c r="ZF224" s="271"/>
      <c r="ZG224" s="271"/>
      <c r="ZH224" s="274">
        <f t="shared" ref="ZH224:ZH253" si="5463">IF(AND(ZH$10&gt;$I268-1,ZH$10&lt;$I268+$J268*365),$E268/$J268/12,0)</f>
        <v>0</v>
      </c>
      <c r="ZI224" s="271"/>
      <c r="ZJ224" s="271"/>
      <c r="ZK224" s="271"/>
      <c r="ZL224" s="274">
        <f t="shared" ref="ZL224:ZL253" si="5464">IF(AND(ZL$10&gt;$I268-1,ZL$10&lt;$I268+$J268*365),$E268/$J268/12,0)</f>
        <v>0</v>
      </c>
      <c r="ZM224" s="336"/>
    </row>
    <row r="225" spans="3:689" hidden="1" outlineLevel="1" x14ac:dyDescent="0.3">
      <c r="C225" s="272" t="str">
        <f t="shared" si="5295"/>
        <v>Maschine 3</v>
      </c>
      <c r="D225" s="273"/>
      <c r="E225" s="271"/>
      <c r="F225" s="271"/>
      <c r="G225" s="274">
        <f t="shared" si="5296"/>
        <v>0</v>
      </c>
      <c r="H225" s="271"/>
      <c r="I225" s="271"/>
      <c r="J225" s="271"/>
      <c r="K225" s="274">
        <f t="shared" si="5297"/>
        <v>0</v>
      </c>
      <c r="L225" s="271"/>
      <c r="M225" s="271"/>
      <c r="N225" s="271"/>
      <c r="O225" s="274">
        <f t="shared" si="5298"/>
        <v>0</v>
      </c>
      <c r="P225" s="271"/>
      <c r="Q225" s="271"/>
      <c r="R225" s="271"/>
      <c r="S225" s="274">
        <f t="shared" si="5299"/>
        <v>0</v>
      </c>
      <c r="T225" s="271"/>
      <c r="U225" s="271"/>
      <c r="V225" s="271"/>
      <c r="W225" s="274">
        <f t="shared" si="5300"/>
        <v>0</v>
      </c>
      <c r="X225" s="271"/>
      <c r="Y225" s="271"/>
      <c r="Z225" s="271"/>
      <c r="AA225" s="274">
        <f t="shared" si="5301"/>
        <v>0</v>
      </c>
      <c r="AB225" s="271"/>
      <c r="AC225" s="271"/>
      <c r="AD225" s="271"/>
      <c r="AE225" s="274">
        <f t="shared" si="5302"/>
        <v>0</v>
      </c>
      <c r="AF225" s="271"/>
      <c r="AG225" s="271"/>
      <c r="AH225" s="271"/>
      <c r="AI225" s="274">
        <f t="shared" si="5303"/>
        <v>0</v>
      </c>
      <c r="AJ225" s="271"/>
      <c r="AK225" s="271"/>
      <c r="AL225" s="271"/>
      <c r="AM225" s="274">
        <f t="shared" si="5304"/>
        <v>0</v>
      </c>
      <c r="AN225" s="271"/>
      <c r="AO225" s="271"/>
      <c r="AP225" s="271"/>
      <c r="AQ225" s="274">
        <f t="shared" si="5305"/>
        <v>0</v>
      </c>
      <c r="AR225" s="271"/>
      <c r="AS225" s="271"/>
      <c r="AT225" s="271"/>
      <c r="AU225" s="274">
        <f t="shared" si="5306"/>
        <v>0</v>
      </c>
      <c r="AV225" s="271"/>
      <c r="AW225" s="271"/>
      <c r="AX225" s="271"/>
      <c r="AY225" s="274">
        <f t="shared" si="5307"/>
        <v>0</v>
      </c>
      <c r="AZ225" s="336">
        <f t="shared" si="5308"/>
        <v>0</v>
      </c>
      <c r="BA225" s="271"/>
      <c r="BB225" s="271"/>
      <c r="BC225" s="271"/>
      <c r="BD225" s="274">
        <f t="shared" si="5309"/>
        <v>0</v>
      </c>
      <c r="BE225" s="271"/>
      <c r="BF225" s="271"/>
      <c r="BG225" s="271"/>
      <c r="BH225" s="274">
        <f t="shared" si="5310"/>
        <v>0</v>
      </c>
      <c r="BI225" s="271"/>
      <c r="BJ225" s="271"/>
      <c r="BK225" s="271"/>
      <c r="BL225" s="274">
        <f t="shared" si="5311"/>
        <v>0</v>
      </c>
      <c r="BM225" s="271"/>
      <c r="BN225" s="271"/>
      <c r="BO225" s="271"/>
      <c r="BP225" s="274">
        <f t="shared" si="5312"/>
        <v>0</v>
      </c>
      <c r="BQ225" s="271"/>
      <c r="BR225" s="271"/>
      <c r="BS225" s="271"/>
      <c r="BT225" s="274">
        <f t="shared" si="5313"/>
        <v>0</v>
      </c>
      <c r="BU225" s="271"/>
      <c r="BV225" s="271"/>
      <c r="BW225" s="271"/>
      <c r="BX225" s="274">
        <f t="shared" si="5314"/>
        <v>0</v>
      </c>
      <c r="BY225" s="271"/>
      <c r="BZ225" s="271"/>
      <c r="CA225" s="271"/>
      <c r="CB225" s="274">
        <f t="shared" si="5315"/>
        <v>0</v>
      </c>
      <c r="CC225" s="271"/>
      <c r="CD225" s="271"/>
      <c r="CE225" s="271"/>
      <c r="CF225" s="274">
        <f t="shared" si="5316"/>
        <v>0</v>
      </c>
      <c r="CG225" s="271"/>
      <c r="CH225" s="271"/>
      <c r="CI225" s="271"/>
      <c r="CJ225" s="274">
        <f t="shared" si="5317"/>
        <v>0</v>
      </c>
      <c r="CK225" s="271"/>
      <c r="CL225" s="271"/>
      <c r="CM225" s="271"/>
      <c r="CN225" s="274">
        <f t="shared" si="5318"/>
        <v>0</v>
      </c>
      <c r="CO225" s="271"/>
      <c r="CP225" s="271"/>
      <c r="CQ225" s="271"/>
      <c r="CR225" s="274">
        <f t="shared" si="5319"/>
        <v>0</v>
      </c>
      <c r="CS225" s="271"/>
      <c r="CT225" s="271"/>
      <c r="CU225" s="271"/>
      <c r="CV225" s="274">
        <f t="shared" si="5320"/>
        <v>0</v>
      </c>
      <c r="CW225" s="336"/>
      <c r="CX225" s="271"/>
      <c r="CY225" s="271"/>
      <c r="CZ225" s="271"/>
      <c r="DA225" s="274">
        <f t="shared" si="5321"/>
        <v>0</v>
      </c>
      <c r="DB225" s="271"/>
      <c r="DC225" s="271"/>
      <c r="DD225" s="271"/>
      <c r="DE225" s="274">
        <f t="shared" si="5322"/>
        <v>0</v>
      </c>
      <c r="DF225" s="271"/>
      <c r="DG225" s="271"/>
      <c r="DH225" s="271"/>
      <c r="DI225" s="274">
        <f t="shared" si="5323"/>
        <v>0</v>
      </c>
      <c r="DJ225" s="271"/>
      <c r="DK225" s="271"/>
      <c r="DL225" s="271"/>
      <c r="DM225" s="274">
        <f t="shared" si="5324"/>
        <v>0</v>
      </c>
      <c r="DN225" s="271"/>
      <c r="DO225" s="271"/>
      <c r="DP225" s="271"/>
      <c r="DQ225" s="274">
        <f t="shared" si="5325"/>
        <v>0</v>
      </c>
      <c r="DR225" s="271"/>
      <c r="DS225" s="271"/>
      <c r="DT225" s="271"/>
      <c r="DU225" s="274">
        <f t="shared" si="5326"/>
        <v>0</v>
      </c>
      <c r="DV225" s="271"/>
      <c r="DW225" s="271"/>
      <c r="DX225" s="271"/>
      <c r="DY225" s="274">
        <f t="shared" si="5327"/>
        <v>0</v>
      </c>
      <c r="DZ225" s="271"/>
      <c r="EA225" s="271"/>
      <c r="EB225" s="271"/>
      <c r="EC225" s="274">
        <f t="shared" si="5328"/>
        <v>0</v>
      </c>
      <c r="ED225" s="271"/>
      <c r="EE225" s="271"/>
      <c r="EF225" s="271"/>
      <c r="EG225" s="274">
        <f t="shared" si="5329"/>
        <v>0</v>
      </c>
      <c r="EH225" s="271"/>
      <c r="EI225" s="271"/>
      <c r="EJ225" s="271"/>
      <c r="EK225" s="274">
        <f t="shared" si="5330"/>
        <v>0</v>
      </c>
      <c r="EL225" s="271"/>
      <c r="EM225" s="271"/>
      <c r="EN225" s="271"/>
      <c r="EO225" s="274">
        <f t="shared" si="5331"/>
        <v>0</v>
      </c>
      <c r="EP225" s="271"/>
      <c r="EQ225" s="271"/>
      <c r="ER225" s="271"/>
      <c r="ES225" s="274">
        <f t="shared" si="5332"/>
        <v>0</v>
      </c>
      <c r="ET225" s="336"/>
      <c r="EU225" s="271"/>
      <c r="EV225" s="271"/>
      <c r="EW225" s="271"/>
      <c r="EX225" s="274">
        <f t="shared" si="5333"/>
        <v>0</v>
      </c>
      <c r="EY225" s="271"/>
      <c r="EZ225" s="271"/>
      <c r="FA225" s="271"/>
      <c r="FB225" s="274">
        <f t="shared" si="5334"/>
        <v>0</v>
      </c>
      <c r="FC225" s="271"/>
      <c r="FD225" s="271"/>
      <c r="FE225" s="271"/>
      <c r="FF225" s="274">
        <f t="shared" si="5335"/>
        <v>0</v>
      </c>
      <c r="FG225" s="271"/>
      <c r="FH225" s="271"/>
      <c r="FI225" s="271"/>
      <c r="FJ225" s="274">
        <f t="shared" si="5336"/>
        <v>0</v>
      </c>
      <c r="FK225" s="271"/>
      <c r="FL225" s="271"/>
      <c r="FM225" s="271"/>
      <c r="FN225" s="274">
        <f t="shared" si="5337"/>
        <v>0</v>
      </c>
      <c r="FO225" s="271"/>
      <c r="FP225" s="271"/>
      <c r="FQ225" s="271"/>
      <c r="FR225" s="274">
        <f t="shared" si="5338"/>
        <v>0</v>
      </c>
      <c r="FS225" s="271"/>
      <c r="FT225" s="271"/>
      <c r="FU225" s="271"/>
      <c r="FV225" s="274">
        <f t="shared" si="5339"/>
        <v>0</v>
      </c>
      <c r="FW225" s="271"/>
      <c r="FX225" s="271"/>
      <c r="FY225" s="271"/>
      <c r="FZ225" s="274">
        <f t="shared" si="5340"/>
        <v>0</v>
      </c>
      <c r="GA225" s="271"/>
      <c r="GB225" s="271"/>
      <c r="GC225" s="271"/>
      <c r="GD225" s="274">
        <f t="shared" si="5341"/>
        <v>0</v>
      </c>
      <c r="GE225" s="271"/>
      <c r="GF225" s="271"/>
      <c r="GG225" s="271"/>
      <c r="GH225" s="274">
        <f t="shared" si="5342"/>
        <v>0</v>
      </c>
      <c r="GI225" s="271"/>
      <c r="GJ225" s="271"/>
      <c r="GK225" s="271"/>
      <c r="GL225" s="274">
        <f t="shared" si="5343"/>
        <v>0</v>
      </c>
      <c r="GM225" s="271"/>
      <c r="GN225" s="271"/>
      <c r="GO225" s="271"/>
      <c r="GP225" s="274">
        <f t="shared" si="5344"/>
        <v>0</v>
      </c>
      <c r="GQ225" s="336"/>
      <c r="GR225" s="271"/>
      <c r="GS225" s="271"/>
      <c r="GT225" s="271"/>
      <c r="GU225" s="274">
        <f t="shared" si="5345"/>
        <v>0</v>
      </c>
      <c r="GV225" s="271"/>
      <c r="GW225" s="271"/>
      <c r="GX225" s="271"/>
      <c r="GY225" s="274">
        <f t="shared" si="5346"/>
        <v>0</v>
      </c>
      <c r="GZ225" s="271"/>
      <c r="HA225" s="271"/>
      <c r="HB225" s="271"/>
      <c r="HC225" s="274">
        <f t="shared" si="5347"/>
        <v>0</v>
      </c>
      <c r="HD225" s="271"/>
      <c r="HE225" s="271"/>
      <c r="HF225" s="271"/>
      <c r="HG225" s="274">
        <f t="shared" si="5348"/>
        <v>0</v>
      </c>
      <c r="HH225" s="271"/>
      <c r="HI225" s="271"/>
      <c r="HJ225" s="271"/>
      <c r="HK225" s="274">
        <f t="shared" si="5349"/>
        <v>0</v>
      </c>
      <c r="HL225" s="271"/>
      <c r="HM225" s="271"/>
      <c r="HN225" s="271"/>
      <c r="HO225" s="274">
        <f t="shared" si="5350"/>
        <v>0</v>
      </c>
      <c r="HP225" s="271"/>
      <c r="HQ225" s="271"/>
      <c r="HR225" s="271"/>
      <c r="HS225" s="274">
        <f t="shared" si="5351"/>
        <v>0</v>
      </c>
      <c r="HT225" s="271"/>
      <c r="HU225" s="271"/>
      <c r="HV225" s="271"/>
      <c r="HW225" s="274">
        <f t="shared" si="5352"/>
        <v>0</v>
      </c>
      <c r="HX225" s="271"/>
      <c r="HY225" s="271"/>
      <c r="HZ225" s="271"/>
      <c r="IA225" s="274">
        <f t="shared" si="5353"/>
        <v>0</v>
      </c>
      <c r="IB225" s="271"/>
      <c r="IC225" s="271"/>
      <c r="ID225" s="271"/>
      <c r="IE225" s="274">
        <f t="shared" si="5354"/>
        <v>0</v>
      </c>
      <c r="IF225" s="271"/>
      <c r="IG225" s="271"/>
      <c r="IH225" s="271"/>
      <c r="II225" s="274">
        <f t="shared" si="5355"/>
        <v>0</v>
      </c>
      <c r="IJ225" s="271"/>
      <c r="IK225" s="271"/>
      <c r="IL225" s="271"/>
      <c r="IM225" s="274">
        <f t="shared" si="5356"/>
        <v>0</v>
      </c>
      <c r="IN225" s="336"/>
      <c r="IO225" s="271"/>
      <c r="IP225" s="271"/>
      <c r="IQ225" s="271"/>
      <c r="IR225" s="274">
        <f t="shared" si="5357"/>
        <v>0</v>
      </c>
      <c r="IS225" s="271"/>
      <c r="IT225" s="271"/>
      <c r="IU225" s="271"/>
      <c r="IV225" s="274">
        <f t="shared" si="5358"/>
        <v>0</v>
      </c>
      <c r="IW225" s="271"/>
      <c r="IX225" s="271"/>
      <c r="IY225" s="271"/>
      <c r="IZ225" s="274">
        <f t="shared" si="5359"/>
        <v>0</v>
      </c>
      <c r="JA225" s="271"/>
      <c r="JB225" s="271"/>
      <c r="JC225" s="271"/>
      <c r="JD225" s="274">
        <f t="shared" si="5360"/>
        <v>0</v>
      </c>
      <c r="JE225" s="271"/>
      <c r="JF225" s="271"/>
      <c r="JG225" s="271"/>
      <c r="JH225" s="274">
        <f t="shared" si="5361"/>
        <v>0</v>
      </c>
      <c r="JI225" s="271"/>
      <c r="JJ225" s="271"/>
      <c r="JK225" s="271"/>
      <c r="JL225" s="274">
        <f t="shared" si="5362"/>
        <v>0</v>
      </c>
      <c r="JM225" s="271"/>
      <c r="JN225" s="271"/>
      <c r="JO225" s="271"/>
      <c r="JP225" s="274">
        <f t="shared" si="5363"/>
        <v>0</v>
      </c>
      <c r="JQ225" s="271"/>
      <c r="JR225" s="271"/>
      <c r="JS225" s="271"/>
      <c r="JT225" s="274">
        <f t="shared" si="5364"/>
        <v>0</v>
      </c>
      <c r="JU225" s="271"/>
      <c r="JV225" s="271"/>
      <c r="JW225" s="271"/>
      <c r="JX225" s="274">
        <f t="shared" si="5365"/>
        <v>0</v>
      </c>
      <c r="JY225" s="271"/>
      <c r="JZ225" s="271"/>
      <c r="KA225" s="271"/>
      <c r="KB225" s="274">
        <f t="shared" si="5366"/>
        <v>0</v>
      </c>
      <c r="KC225" s="271"/>
      <c r="KD225" s="271"/>
      <c r="KE225" s="271"/>
      <c r="KF225" s="274">
        <f t="shared" si="5367"/>
        <v>0</v>
      </c>
      <c r="KG225" s="271"/>
      <c r="KH225" s="271"/>
      <c r="KI225" s="271"/>
      <c r="KJ225" s="274">
        <f t="shared" si="5368"/>
        <v>0</v>
      </c>
      <c r="KK225" s="336"/>
      <c r="KL225" s="271"/>
      <c r="KM225" s="271"/>
      <c r="KN225" s="271"/>
      <c r="KO225" s="274">
        <f t="shared" si="5369"/>
        <v>0</v>
      </c>
      <c r="KP225" s="271"/>
      <c r="KQ225" s="271"/>
      <c r="KR225" s="271"/>
      <c r="KS225" s="274">
        <f t="shared" si="5370"/>
        <v>0</v>
      </c>
      <c r="KT225" s="271"/>
      <c r="KU225" s="271"/>
      <c r="KV225" s="271"/>
      <c r="KW225" s="274">
        <f t="shared" si="5371"/>
        <v>0</v>
      </c>
      <c r="KX225" s="271"/>
      <c r="KY225" s="271"/>
      <c r="KZ225" s="271"/>
      <c r="LA225" s="274">
        <f t="shared" si="5372"/>
        <v>0</v>
      </c>
      <c r="LB225" s="271"/>
      <c r="LC225" s="271"/>
      <c r="LD225" s="271"/>
      <c r="LE225" s="274">
        <f t="shared" si="5373"/>
        <v>0</v>
      </c>
      <c r="LF225" s="271"/>
      <c r="LG225" s="271"/>
      <c r="LH225" s="271"/>
      <c r="LI225" s="274">
        <f t="shared" si="5374"/>
        <v>0</v>
      </c>
      <c r="LJ225" s="271"/>
      <c r="LK225" s="271"/>
      <c r="LL225" s="271"/>
      <c r="LM225" s="274">
        <f t="shared" si="5375"/>
        <v>0</v>
      </c>
      <c r="LN225" s="271"/>
      <c r="LO225" s="271"/>
      <c r="LP225" s="271"/>
      <c r="LQ225" s="274">
        <f t="shared" si="5376"/>
        <v>0</v>
      </c>
      <c r="LR225" s="271"/>
      <c r="LS225" s="271"/>
      <c r="LT225" s="271"/>
      <c r="LU225" s="274">
        <f t="shared" si="5377"/>
        <v>0</v>
      </c>
      <c r="LV225" s="271"/>
      <c r="LW225" s="271"/>
      <c r="LX225" s="271"/>
      <c r="LY225" s="274">
        <f t="shared" si="5378"/>
        <v>0</v>
      </c>
      <c r="LZ225" s="271"/>
      <c r="MA225" s="271"/>
      <c r="MB225" s="271"/>
      <c r="MC225" s="274">
        <f t="shared" si="5379"/>
        <v>0</v>
      </c>
      <c r="MD225" s="271"/>
      <c r="ME225" s="271"/>
      <c r="MF225" s="271"/>
      <c r="MG225" s="274">
        <f t="shared" si="5380"/>
        <v>0</v>
      </c>
      <c r="MH225" s="336"/>
      <c r="MI225" s="271"/>
      <c r="MJ225" s="271"/>
      <c r="MK225" s="271"/>
      <c r="ML225" s="274">
        <f t="shared" si="5381"/>
        <v>0</v>
      </c>
      <c r="MM225" s="271"/>
      <c r="MN225" s="271"/>
      <c r="MO225" s="271"/>
      <c r="MP225" s="274">
        <f t="shared" si="5382"/>
        <v>0</v>
      </c>
      <c r="MQ225" s="271"/>
      <c r="MR225" s="271"/>
      <c r="MS225" s="271"/>
      <c r="MT225" s="274">
        <f t="shared" si="5383"/>
        <v>0</v>
      </c>
      <c r="MU225" s="271"/>
      <c r="MV225" s="271"/>
      <c r="MW225" s="271"/>
      <c r="MX225" s="274">
        <f t="shared" si="5384"/>
        <v>0</v>
      </c>
      <c r="MY225" s="271"/>
      <c r="MZ225" s="271"/>
      <c r="NA225" s="271"/>
      <c r="NB225" s="274">
        <f t="shared" si="5385"/>
        <v>0</v>
      </c>
      <c r="NC225" s="271"/>
      <c r="ND225" s="271"/>
      <c r="NE225" s="271"/>
      <c r="NF225" s="274">
        <f t="shared" si="5386"/>
        <v>0</v>
      </c>
      <c r="NG225" s="271"/>
      <c r="NH225" s="271"/>
      <c r="NI225" s="271"/>
      <c r="NJ225" s="274">
        <f t="shared" si="5387"/>
        <v>0</v>
      </c>
      <c r="NK225" s="271"/>
      <c r="NL225" s="271"/>
      <c r="NM225" s="271"/>
      <c r="NN225" s="274">
        <f t="shared" si="5388"/>
        <v>0</v>
      </c>
      <c r="NO225" s="271"/>
      <c r="NP225" s="271"/>
      <c r="NQ225" s="271"/>
      <c r="NR225" s="274">
        <f t="shared" si="5389"/>
        <v>0</v>
      </c>
      <c r="NS225" s="271"/>
      <c r="NT225" s="271"/>
      <c r="NU225" s="271"/>
      <c r="NV225" s="274">
        <f t="shared" si="5390"/>
        <v>0</v>
      </c>
      <c r="NW225" s="271"/>
      <c r="NX225" s="271"/>
      <c r="NY225" s="271"/>
      <c r="NZ225" s="274">
        <f t="shared" si="5391"/>
        <v>0</v>
      </c>
      <c r="OA225" s="271"/>
      <c r="OB225" s="271"/>
      <c r="OC225" s="271"/>
      <c r="OD225" s="274">
        <f t="shared" si="5392"/>
        <v>0</v>
      </c>
      <c r="OE225" s="336"/>
      <c r="OF225" s="271"/>
      <c r="OG225" s="271"/>
      <c r="OH225" s="271"/>
      <c r="OI225" s="274">
        <f t="shared" si="5393"/>
        <v>0</v>
      </c>
      <c r="OJ225" s="271"/>
      <c r="OK225" s="271"/>
      <c r="OL225" s="271"/>
      <c r="OM225" s="274">
        <f t="shared" si="5394"/>
        <v>0</v>
      </c>
      <c r="ON225" s="271"/>
      <c r="OO225" s="271"/>
      <c r="OP225" s="271"/>
      <c r="OQ225" s="274">
        <f t="shared" si="5395"/>
        <v>0</v>
      </c>
      <c r="OR225" s="271"/>
      <c r="OS225" s="271"/>
      <c r="OT225" s="271"/>
      <c r="OU225" s="274">
        <f t="shared" si="5396"/>
        <v>0</v>
      </c>
      <c r="OV225" s="271"/>
      <c r="OW225" s="271"/>
      <c r="OX225" s="271"/>
      <c r="OY225" s="274">
        <f t="shared" si="5397"/>
        <v>0</v>
      </c>
      <c r="OZ225" s="271"/>
      <c r="PA225" s="271"/>
      <c r="PB225" s="271"/>
      <c r="PC225" s="274">
        <f t="shared" si="5398"/>
        <v>0</v>
      </c>
      <c r="PD225" s="271"/>
      <c r="PE225" s="271"/>
      <c r="PF225" s="271"/>
      <c r="PG225" s="274">
        <f t="shared" si="5399"/>
        <v>0</v>
      </c>
      <c r="PH225" s="271"/>
      <c r="PI225" s="271"/>
      <c r="PJ225" s="271"/>
      <c r="PK225" s="274">
        <f t="shared" si="5400"/>
        <v>0</v>
      </c>
      <c r="PL225" s="271"/>
      <c r="PM225" s="271"/>
      <c r="PN225" s="271"/>
      <c r="PO225" s="274">
        <f t="shared" si="5401"/>
        <v>0</v>
      </c>
      <c r="PP225" s="271"/>
      <c r="PQ225" s="271"/>
      <c r="PR225" s="271"/>
      <c r="PS225" s="274">
        <f t="shared" si="5402"/>
        <v>0</v>
      </c>
      <c r="PT225" s="271"/>
      <c r="PU225" s="271"/>
      <c r="PV225" s="271"/>
      <c r="PW225" s="274">
        <f t="shared" si="5403"/>
        <v>0</v>
      </c>
      <c r="PX225" s="271"/>
      <c r="PY225" s="271"/>
      <c r="PZ225" s="271"/>
      <c r="QA225" s="274">
        <f t="shared" si="5404"/>
        <v>0</v>
      </c>
      <c r="QB225" s="336"/>
      <c r="QC225" s="271"/>
      <c r="QD225" s="271"/>
      <c r="QE225" s="271"/>
      <c r="QF225" s="274">
        <f t="shared" si="5405"/>
        <v>0</v>
      </c>
      <c r="QG225" s="271"/>
      <c r="QH225" s="271"/>
      <c r="QI225" s="271"/>
      <c r="QJ225" s="274">
        <f t="shared" si="5406"/>
        <v>0</v>
      </c>
      <c r="QK225" s="271"/>
      <c r="QL225" s="271"/>
      <c r="QM225" s="271"/>
      <c r="QN225" s="274">
        <f t="shared" si="5407"/>
        <v>0</v>
      </c>
      <c r="QO225" s="271"/>
      <c r="QP225" s="271"/>
      <c r="QQ225" s="271"/>
      <c r="QR225" s="274">
        <f t="shared" si="5408"/>
        <v>0</v>
      </c>
      <c r="QS225" s="271"/>
      <c r="QT225" s="271"/>
      <c r="QU225" s="271"/>
      <c r="QV225" s="274">
        <f t="shared" si="5409"/>
        <v>0</v>
      </c>
      <c r="QW225" s="271"/>
      <c r="QX225" s="271"/>
      <c r="QY225" s="271"/>
      <c r="QZ225" s="274">
        <f t="shared" si="5410"/>
        <v>0</v>
      </c>
      <c r="RA225" s="271"/>
      <c r="RB225" s="271"/>
      <c r="RC225" s="271"/>
      <c r="RD225" s="274">
        <f t="shared" si="5411"/>
        <v>0</v>
      </c>
      <c r="RE225" s="271"/>
      <c r="RF225" s="271"/>
      <c r="RG225" s="271"/>
      <c r="RH225" s="274">
        <f t="shared" si="5412"/>
        <v>0</v>
      </c>
      <c r="RI225" s="271"/>
      <c r="RJ225" s="271"/>
      <c r="RK225" s="271"/>
      <c r="RL225" s="274">
        <f t="shared" si="5413"/>
        <v>0</v>
      </c>
      <c r="RM225" s="271"/>
      <c r="RN225" s="271"/>
      <c r="RO225" s="271"/>
      <c r="RP225" s="274">
        <f t="shared" si="5414"/>
        <v>0</v>
      </c>
      <c r="RQ225" s="271"/>
      <c r="RR225" s="271"/>
      <c r="RS225" s="271"/>
      <c r="RT225" s="274">
        <f t="shared" si="5415"/>
        <v>0</v>
      </c>
      <c r="RU225" s="271"/>
      <c r="RV225" s="271"/>
      <c r="RW225" s="271"/>
      <c r="RX225" s="274">
        <f t="shared" si="5416"/>
        <v>0</v>
      </c>
      <c r="RY225" s="336"/>
      <c r="RZ225" s="271"/>
      <c r="SA225" s="271"/>
      <c r="SB225" s="271"/>
      <c r="SC225" s="274">
        <f t="shared" si="5417"/>
        <v>0</v>
      </c>
      <c r="SD225" s="271"/>
      <c r="SE225" s="271"/>
      <c r="SF225" s="271"/>
      <c r="SG225" s="274">
        <f t="shared" si="5418"/>
        <v>0</v>
      </c>
      <c r="SH225" s="271"/>
      <c r="SI225" s="271"/>
      <c r="SJ225" s="271"/>
      <c r="SK225" s="274">
        <f t="shared" si="5419"/>
        <v>0</v>
      </c>
      <c r="SL225" s="271"/>
      <c r="SM225" s="271"/>
      <c r="SN225" s="271"/>
      <c r="SO225" s="274">
        <f t="shared" si="5420"/>
        <v>0</v>
      </c>
      <c r="SP225" s="271"/>
      <c r="SQ225" s="271"/>
      <c r="SR225" s="271"/>
      <c r="SS225" s="274">
        <f t="shared" si="5421"/>
        <v>0</v>
      </c>
      <c r="ST225" s="271"/>
      <c r="SU225" s="271"/>
      <c r="SV225" s="271"/>
      <c r="SW225" s="274">
        <f t="shared" si="5422"/>
        <v>0</v>
      </c>
      <c r="SX225" s="271"/>
      <c r="SY225" s="271"/>
      <c r="SZ225" s="271"/>
      <c r="TA225" s="274">
        <f t="shared" si="5423"/>
        <v>0</v>
      </c>
      <c r="TB225" s="271"/>
      <c r="TC225" s="271"/>
      <c r="TD225" s="271"/>
      <c r="TE225" s="274">
        <f t="shared" si="5424"/>
        <v>0</v>
      </c>
      <c r="TF225" s="271"/>
      <c r="TG225" s="271"/>
      <c r="TH225" s="271"/>
      <c r="TI225" s="274">
        <f t="shared" si="5425"/>
        <v>0</v>
      </c>
      <c r="TJ225" s="271"/>
      <c r="TK225" s="271"/>
      <c r="TL225" s="271"/>
      <c r="TM225" s="274">
        <f t="shared" si="5426"/>
        <v>0</v>
      </c>
      <c r="TN225" s="271"/>
      <c r="TO225" s="271"/>
      <c r="TP225" s="271"/>
      <c r="TQ225" s="274">
        <f t="shared" si="5427"/>
        <v>0</v>
      </c>
      <c r="TR225" s="271"/>
      <c r="TS225" s="271"/>
      <c r="TT225" s="271"/>
      <c r="TU225" s="274">
        <f t="shared" si="5428"/>
        <v>0</v>
      </c>
      <c r="TV225" s="336"/>
      <c r="TW225" s="271"/>
      <c r="TX225" s="271"/>
      <c r="TY225" s="271"/>
      <c r="TZ225" s="274">
        <f t="shared" si="5429"/>
        <v>0</v>
      </c>
      <c r="UA225" s="271"/>
      <c r="UB225" s="271"/>
      <c r="UC225" s="271"/>
      <c r="UD225" s="274">
        <f t="shared" si="5430"/>
        <v>0</v>
      </c>
      <c r="UE225" s="271"/>
      <c r="UF225" s="271"/>
      <c r="UG225" s="271"/>
      <c r="UH225" s="274">
        <f t="shared" si="5431"/>
        <v>0</v>
      </c>
      <c r="UI225" s="271"/>
      <c r="UJ225" s="271"/>
      <c r="UK225" s="271"/>
      <c r="UL225" s="274">
        <f t="shared" si="5432"/>
        <v>0</v>
      </c>
      <c r="UM225" s="271"/>
      <c r="UN225" s="271"/>
      <c r="UO225" s="271"/>
      <c r="UP225" s="274">
        <f t="shared" si="5433"/>
        <v>0</v>
      </c>
      <c r="UQ225" s="271"/>
      <c r="UR225" s="271"/>
      <c r="US225" s="271"/>
      <c r="UT225" s="274">
        <f t="shared" si="5434"/>
        <v>0</v>
      </c>
      <c r="UU225" s="271"/>
      <c r="UV225" s="271"/>
      <c r="UW225" s="271"/>
      <c r="UX225" s="274">
        <f t="shared" si="5435"/>
        <v>0</v>
      </c>
      <c r="UY225" s="271"/>
      <c r="UZ225" s="271"/>
      <c r="VA225" s="271"/>
      <c r="VB225" s="274">
        <f t="shared" si="5436"/>
        <v>0</v>
      </c>
      <c r="VC225" s="271"/>
      <c r="VD225" s="271"/>
      <c r="VE225" s="271"/>
      <c r="VF225" s="274">
        <f t="shared" si="5437"/>
        <v>0</v>
      </c>
      <c r="VG225" s="271"/>
      <c r="VH225" s="271"/>
      <c r="VI225" s="271"/>
      <c r="VJ225" s="274">
        <f t="shared" si="5438"/>
        <v>0</v>
      </c>
      <c r="VK225" s="271"/>
      <c r="VL225" s="271"/>
      <c r="VM225" s="271"/>
      <c r="VN225" s="274">
        <f t="shared" si="5439"/>
        <v>0</v>
      </c>
      <c r="VO225" s="271"/>
      <c r="VP225" s="271"/>
      <c r="VQ225" s="271"/>
      <c r="VR225" s="274">
        <f t="shared" si="5440"/>
        <v>0</v>
      </c>
      <c r="VS225" s="336"/>
      <c r="VT225" s="271"/>
      <c r="VU225" s="271"/>
      <c r="VV225" s="271"/>
      <c r="VW225" s="274">
        <f t="shared" si="5441"/>
        <v>0</v>
      </c>
      <c r="VX225" s="271"/>
      <c r="VY225" s="271"/>
      <c r="VZ225" s="271"/>
      <c r="WA225" s="274">
        <f t="shared" si="5442"/>
        <v>0</v>
      </c>
      <c r="WB225" s="271"/>
      <c r="WC225" s="271"/>
      <c r="WD225" s="271"/>
      <c r="WE225" s="274">
        <f t="shared" si="5443"/>
        <v>0</v>
      </c>
      <c r="WF225" s="271"/>
      <c r="WG225" s="271"/>
      <c r="WH225" s="271"/>
      <c r="WI225" s="274">
        <f t="shared" si="5444"/>
        <v>0</v>
      </c>
      <c r="WJ225" s="271"/>
      <c r="WK225" s="271"/>
      <c r="WL225" s="271"/>
      <c r="WM225" s="274">
        <f t="shared" si="5445"/>
        <v>0</v>
      </c>
      <c r="WN225" s="271"/>
      <c r="WO225" s="271"/>
      <c r="WP225" s="271"/>
      <c r="WQ225" s="274">
        <f t="shared" si="5446"/>
        <v>0</v>
      </c>
      <c r="WR225" s="271"/>
      <c r="WS225" s="271"/>
      <c r="WT225" s="271"/>
      <c r="WU225" s="274">
        <f t="shared" si="5447"/>
        <v>0</v>
      </c>
      <c r="WV225" s="271"/>
      <c r="WW225" s="271"/>
      <c r="WX225" s="271"/>
      <c r="WY225" s="274">
        <f t="shared" si="5448"/>
        <v>0</v>
      </c>
      <c r="WZ225" s="271"/>
      <c r="XA225" s="271"/>
      <c r="XB225" s="271"/>
      <c r="XC225" s="274">
        <f t="shared" si="5449"/>
        <v>0</v>
      </c>
      <c r="XD225" s="271"/>
      <c r="XE225" s="271"/>
      <c r="XF225" s="271"/>
      <c r="XG225" s="274">
        <f t="shared" si="5450"/>
        <v>0</v>
      </c>
      <c r="XH225" s="271"/>
      <c r="XI225" s="271"/>
      <c r="XJ225" s="271"/>
      <c r="XK225" s="274">
        <f t="shared" si="5451"/>
        <v>0</v>
      </c>
      <c r="XL225" s="271"/>
      <c r="XM225" s="271"/>
      <c r="XN225" s="271"/>
      <c r="XO225" s="274">
        <f t="shared" si="5452"/>
        <v>0</v>
      </c>
      <c r="XP225" s="336"/>
      <c r="XQ225" s="271"/>
      <c r="XR225" s="271"/>
      <c r="XS225" s="271"/>
      <c r="XT225" s="274">
        <f t="shared" si="5453"/>
        <v>0</v>
      </c>
      <c r="XU225" s="271"/>
      <c r="XV225" s="271"/>
      <c r="XW225" s="271"/>
      <c r="XX225" s="274">
        <f t="shared" si="5454"/>
        <v>0</v>
      </c>
      <c r="XY225" s="271"/>
      <c r="XZ225" s="271"/>
      <c r="YA225" s="271"/>
      <c r="YB225" s="274">
        <f t="shared" si="5455"/>
        <v>0</v>
      </c>
      <c r="YC225" s="271"/>
      <c r="YD225" s="271"/>
      <c r="YE225" s="271"/>
      <c r="YF225" s="274">
        <f t="shared" si="5456"/>
        <v>0</v>
      </c>
      <c r="YG225" s="271"/>
      <c r="YH225" s="271"/>
      <c r="YI225" s="271"/>
      <c r="YJ225" s="274">
        <f t="shared" si="5457"/>
        <v>0</v>
      </c>
      <c r="YK225" s="271"/>
      <c r="YL225" s="271"/>
      <c r="YM225" s="271"/>
      <c r="YN225" s="274">
        <f t="shared" si="5458"/>
        <v>0</v>
      </c>
      <c r="YO225" s="271"/>
      <c r="YP225" s="271"/>
      <c r="YQ225" s="271"/>
      <c r="YR225" s="274">
        <f t="shared" si="5459"/>
        <v>0</v>
      </c>
      <c r="YS225" s="271"/>
      <c r="YT225" s="271"/>
      <c r="YU225" s="271"/>
      <c r="YV225" s="274">
        <f t="shared" si="5460"/>
        <v>0</v>
      </c>
      <c r="YW225" s="271"/>
      <c r="YX225" s="271"/>
      <c r="YY225" s="271"/>
      <c r="YZ225" s="274">
        <f t="shared" si="5461"/>
        <v>0</v>
      </c>
      <c r="ZA225" s="271"/>
      <c r="ZB225" s="271"/>
      <c r="ZC225" s="271"/>
      <c r="ZD225" s="274">
        <f t="shared" si="5462"/>
        <v>0</v>
      </c>
      <c r="ZE225" s="271"/>
      <c r="ZF225" s="271"/>
      <c r="ZG225" s="271"/>
      <c r="ZH225" s="274">
        <f t="shared" si="5463"/>
        <v>0</v>
      </c>
      <c r="ZI225" s="271"/>
      <c r="ZJ225" s="271"/>
      <c r="ZK225" s="271"/>
      <c r="ZL225" s="274">
        <f t="shared" si="5464"/>
        <v>0</v>
      </c>
      <c r="ZM225" s="336"/>
    </row>
    <row r="226" spans="3:689" hidden="1" outlineLevel="1" x14ac:dyDescent="0.3">
      <c r="C226" s="272" t="str">
        <f t="shared" si="5295"/>
        <v>Maschine 4</v>
      </c>
      <c r="D226" s="273"/>
      <c r="E226" s="271"/>
      <c r="F226" s="271"/>
      <c r="G226" s="274">
        <f t="shared" si="5296"/>
        <v>0</v>
      </c>
      <c r="H226" s="271"/>
      <c r="I226" s="271"/>
      <c r="J226" s="271"/>
      <c r="K226" s="274">
        <f t="shared" si="5297"/>
        <v>0</v>
      </c>
      <c r="L226" s="271"/>
      <c r="M226" s="271"/>
      <c r="N226" s="271"/>
      <c r="O226" s="274">
        <f t="shared" si="5298"/>
        <v>0</v>
      </c>
      <c r="P226" s="271"/>
      <c r="Q226" s="271"/>
      <c r="R226" s="271"/>
      <c r="S226" s="274">
        <f t="shared" si="5299"/>
        <v>0</v>
      </c>
      <c r="T226" s="271"/>
      <c r="U226" s="271"/>
      <c r="V226" s="271"/>
      <c r="W226" s="274">
        <f t="shared" si="5300"/>
        <v>0</v>
      </c>
      <c r="X226" s="271"/>
      <c r="Y226" s="271"/>
      <c r="Z226" s="271"/>
      <c r="AA226" s="274">
        <f t="shared" si="5301"/>
        <v>0</v>
      </c>
      <c r="AB226" s="271"/>
      <c r="AC226" s="271"/>
      <c r="AD226" s="271"/>
      <c r="AE226" s="274">
        <f t="shared" si="5302"/>
        <v>0</v>
      </c>
      <c r="AF226" s="271"/>
      <c r="AG226" s="271"/>
      <c r="AH226" s="271"/>
      <c r="AI226" s="274">
        <f t="shared" si="5303"/>
        <v>0</v>
      </c>
      <c r="AJ226" s="271"/>
      <c r="AK226" s="271"/>
      <c r="AL226" s="271"/>
      <c r="AM226" s="274">
        <f t="shared" si="5304"/>
        <v>0</v>
      </c>
      <c r="AN226" s="271"/>
      <c r="AO226" s="271"/>
      <c r="AP226" s="271"/>
      <c r="AQ226" s="274">
        <f t="shared" si="5305"/>
        <v>0</v>
      </c>
      <c r="AR226" s="271"/>
      <c r="AS226" s="271"/>
      <c r="AT226" s="271"/>
      <c r="AU226" s="274">
        <f t="shared" si="5306"/>
        <v>0</v>
      </c>
      <c r="AV226" s="271"/>
      <c r="AW226" s="271"/>
      <c r="AX226" s="271"/>
      <c r="AY226" s="274">
        <f t="shared" si="5307"/>
        <v>0</v>
      </c>
      <c r="AZ226" s="336">
        <f t="shared" si="5308"/>
        <v>0</v>
      </c>
      <c r="BA226" s="271"/>
      <c r="BB226" s="271"/>
      <c r="BC226" s="271"/>
      <c r="BD226" s="274">
        <f t="shared" si="5309"/>
        <v>0</v>
      </c>
      <c r="BE226" s="271"/>
      <c r="BF226" s="271"/>
      <c r="BG226" s="271"/>
      <c r="BH226" s="274">
        <f t="shared" si="5310"/>
        <v>0</v>
      </c>
      <c r="BI226" s="271"/>
      <c r="BJ226" s="271"/>
      <c r="BK226" s="271"/>
      <c r="BL226" s="274">
        <f t="shared" si="5311"/>
        <v>0</v>
      </c>
      <c r="BM226" s="271"/>
      <c r="BN226" s="271"/>
      <c r="BO226" s="271"/>
      <c r="BP226" s="274">
        <f t="shared" si="5312"/>
        <v>0</v>
      </c>
      <c r="BQ226" s="271"/>
      <c r="BR226" s="271"/>
      <c r="BS226" s="271"/>
      <c r="BT226" s="274">
        <f t="shared" si="5313"/>
        <v>0</v>
      </c>
      <c r="BU226" s="271"/>
      <c r="BV226" s="271"/>
      <c r="BW226" s="271"/>
      <c r="BX226" s="274">
        <f t="shared" si="5314"/>
        <v>0</v>
      </c>
      <c r="BY226" s="271"/>
      <c r="BZ226" s="271"/>
      <c r="CA226" s="271"/>
      <c r="CB226" s="274">
        <f t="shared" si="5315"/>
        <v>0</v>
      </c>
      <c r="CC226" s="271"/>
      <c r="CD226" s="271"/>
      <c r="CE226" s="271"/>
      <c r="CF226" s="274">
        <f t="shared" si="5316"/>
        <v>0</v>
      </c>
      <c r="CG226" s="271"/>
      <c r="CH226" s="271"/>
      <c r="CI226" s="271"/>
      <c r="CJ226" s="274">
        <f t="shared" si="5317"/>
        <v>0</v>
      </c>
      <c r="CK226" s="271"/>
      <c r="CL226" s="271"/>
      <c r="CM226" s="271"/>
      <c r="CN226" s="274">
        <f t="shared" si="5318"/>
        <v>0</v>
      </c>
      <c r="CO226" s="271"/>
      <c r="CP226" s="271"/>
      <c r="CQ226" s="271"/>
      <c r="CR226" s="274">
        <f t="shared" si="5319"/>
        <v>0</v>
      </c>
      <c r="CS226" s="271"/>
      <c r="CT226" s="271"/>
      <c r="CU226" s="271"/>
      <c r="CV226" s="274">
        <f t="shared" si="5320"/>
        <v>0</v>
      </c>
      <c r="CW226" s="336"/>
      <c r="CX226" s="271"/>
      <c r="CY226" s="271"/>
      <c r="CZ226" s="271"/>
      <c r="DA226" s="274">
        <f t="shared" si="5321"/>
        <v>0</v>
      </c>
      <c r="DB226" s="271"/>
      <c r="DC226" s="271"/>
      <c r="DD226" s="271"/>
      <c r="DE226" s="274">
        <f t="shared" si="5322"/>
        <v>0</v>
      </c>
      <c r="DF226" s="271"/>
      <c r="DG226" s="271"/>
      <c r="DH226" s="271"/>
      <c r="DI226" s="274">
        <f t="shared" si="5323"/>
        <v>0</v>
      </c>
      <c r="DJ226" s="271"/>
      <c r="DK226" s="271"/>
      <c r="DL226" s="271"/>
      <c r="DM226" s="274">
        <f t="shared" si="5324"/>
        <v>0</v>
      </c>
      <c r="DN226" s="271"/>
      <c r="DO226" s="271"/>
      <c r="DP226" s="271"/>
      <c r="DQ226" s="274">
        <f t="shared" si="5325"/>
        <v>0</v>
      </c>
      <c r="DR226" s="271"/>
      <c r="DS226" s="271"/>
      <c r="DT226" s="271"/>
      <c r="DU226" s="274">
        <f t="shared" si="5326"/>
        <v>0</v>
      </c>
      <c r="DV226" s="271"/>
      <c r="DW226" s="271"/>
      <c r="DX226" s="271"/>
      <c r="DY226" s="274">
        <f t="shared" si="5327"/>
        <v>0</v>
      </c>
      <c r="DZ226" s="271"/>
      <c r="EA226" s="271"/>
      <c r="EB226" s="271"/>
      <c r="EC226" s="274">
        <f t="shared" si="5328"/>
        <v>0</v>
      </c>
      <c r="ED226" s="271"/>
      <c r="EE226" s="271"/>
      <c r="EF226" s="271"/>
      <c r="EG226" s="274">
        <f t="shared" si="5329"/>
        <v>0</v>
      </c>
      <c r="EH226" s="271"/>
      <c r="EI226" s="271"/>
      <c r="EJ226" s="271"/>
      <c r="EK226" s="274">
        <f t="shared" si="5330"/>
        <v>0</v>
      </c>
      <c r="EL226" s="271"/>
      <c r="EM226" s="271"/>
      <c r="EN226" s="271"/>
      <c r="EO226" s="274">
        <f t="shared" si="5331"/>
        <v>0</v>
      </c>
      <c r="EP226" s="271"/>
      <c r="EQ226" s="271"/>
      <c r="ER226" s="271"/>
      <c r="ES226" s="274">
        <f t="shared" si="5332"/>
        <v>0</v>
      </c>
      <c r="ET226" s="336"/>
      <c r="EU226" s="271"/>
      <c r="EV226" s="271"/>
      <c r="EW226" s="271"/>
      <c r="EX226" s="274">
        <f t="shared" si="5333"/>
        <v>0</v>
      </c>
      <c r="EY226" s="271"/>
      <c r="EZ226" s="271"/>
      <c r="FA226" s="271"/>
      <c r="FB226" s="274">
        <f t="shared" si="5334"/>
        <v>0</v>
      </c>
      <c r="FC226" s="271"/>
      <c r="FD226" s="271"/>
      <c r="FE226" s="271"/>
      <c r="FF226" s="274">
        <f t="shared" si="5335"/>
        <v>0</v>
      </c>
      <c r="FG226" s="271"/>
      <c r="FH226" s="271"/>
      <c r="FI226" s="271"/>
      <c r="FJ226" s="274">
        <f t="shared" si="5336"/>
        <v>0</v>
      </c>
      <c r="FK226" s="271"/>
      <c r="FL226" s="271"/>
      <c r="FM226" s="271"/>
      <c r="FN226" s="274">
        <f t="shared" si="5337"/>
        <v>0</v>
      </c>
      <c r="FO226" s="271"/>
      <c r="FP226" s="271"/>
      <c r="FQ226" s="271"/>
      <c r="FR226" s="274">
        <f t="shared" si="5338"/>
        <v>0</v>
      </c>
      <c r="FS226" s="271"/>
      <c r="FT226" s="271"/>
      <c r="FU226" s="271"/>
      <c r="FV226" s="274">
        <f t="shared" si="5339"/>
        <v>0</v>
      </c>
      <c r="FW226" s="271"/>
      <c r="FX226" s="271"/>
      <c r="FY226" s="271"/>
      <c r="FZ226" s="274">
        <f t="shared" si="5340"/>
        <v>0</v>
      </c>
      <c r="GA226" s="271"/>
      <c r="GB226" s="271"/>
      <c r="GC226" s="271"/>
      <c r="GD226" s="274">
        <f t="shared" si="5341"/>
        <v>0</v>
      </c>
      <c r="GE226" s="271"/>
      <c r="GF226" s="271"/>
      <c r="GG226" s="271"/>
      <c r="GH226" s="274">
        <f t="shared" si="5342"/>
        <v>0</v>
      </c>
      <c r="GI226" s="271"/>
      <c r="GJ226" s="271"/>
      <c r="GK226" s="271"/>
      <c r="GL226" s="274">
        <f t="shared" si="5343"/>
        <v>0</v>
      </c>
      <c r="GM226" s="271"/>
      <c r="GN226" s="271"/>
      <c r="GO226" s="271"/>
      <c r="GP226" s="274">
        <f t="shared" si="5344"/>
        <v>0</v>
      </c>
      <c r="GQ226" s="336"/>
      <c r="GR226" s="271"/>
      <c r="GS226" s="271"/>
      <c r="GT226" s="271"/>
      <c r="GU226" s="274">
        <f t="shared" si="5345"/>
        <v>0</v>
      </c>
      <c r="GV226" s="271"/>
      <c r="GW226" s="271"/>
      <c r="GX226" s="271"/>
      <c r="GY226" s="274">
        <f t="shared" si="5346"/>
        <v>0</v>
      </c>
      <c r="GZ226" s="271"/>
      <c r="HA226" s="271"/>
      <c r="HB226" s="271"/>
      <c r="HC226" s="274">
        <f t="shared" si="5347"/>
        <v>0</v>
      </c>
      <c r="HD226" s="271"/>
      <c r="HE226" s="271"/>
      <c r="HF226" s="271"/>
      <c r="HG226" s="274">
        <f t="shared" si="5348"/>
        <v>0</v>
      </c>
      <c r="HH226" s="271"/>
      <c r="HI226" s="271"/>
      <c r="HJ226" s="271"/>
      <c r="HK226" s="274">
        <f t="shared" si="5349"/>
        <v>0</v>
      </c>
      <c r="HL226" s="271"/>
      <c r="HM226" s="271"/>
      <c r="HN226" s="271"/>
      <c r="HO226" s="274">
        <f t="shared" si="5350"/>
        <v>0</v>
      </c>
      <c r="HP226" s="271"/>
      <c r="HQ226" s="271"/>
      <c r="HR226" s="271"/>
      <c r="HS226" s="274">
        <f t="shared" si="5351"/>
        <v>0</v>
      </c>
      <c r="HT226" s="271"/>
      <c r="HU226" s="271"/>
      <c r="HV226" s="271"/>
      <c r="HW226" s="274">
        <f t="shared" si="5352"/>
        <v>0</v>
      </c>
      <c r="HX226" s="271"/>
      <c r="HY226" s="271"/>
      <c r="HZ226" s="271"/>
      <c r="IA226" s="274">
        <f t="shared" si="5353"/>
        <v>0</v>
      </c>
      <c r="IB226" s="271"/>
      <c r="IC226" s="271"/>
      <c r="ID226" s="271"/>
      <c r="IE226" s="274">
        <f t="shared" si="5354"/>
        <v>0</v>
      </c>
      <c r="IF226" s="271"/>
      <c r="IG226" s="271"/>
      <c r="IH226" s="271"/>
      <c r="II226" s="274">
        <f t="shared" si="5355"/>
        <v>0</v>
      </c>
      <c r="IJ226" s="271"/>
      <c r="IK226" s="271"/>
      <c r="IL226" s="271"/>
      <c r="IM226" s="274">
        <f t="shared" si="5356"/>
        <v>0</v>
      </c>
      <c r="IN226" s="336"/>
      <c r="IO226" s="271"/>
      <c r="IP226" s="271"/>
      <c r="IQ226" s="271"/>
      <c r="IR226" s="274">
        <f t="shared" si="5357"/>
        <v>0</v>
      </c>
      <c r="IS226" s="271"/>
      <c r="IT226" s="271"/>
      <c r="IU226" s="271"/>
      <c r="IV226" s="274">
        <f t="shared" si="5358"/>
        <v>0</v>
      </c>
      <c r="IW226" s="271"/>
      <c r="IX226" s="271"/>
      <c r="IY226" s="271"/>
      <c r="IZ226" s="274">
        <f t="shared" si="5359"/>
        <v>0</v>
      </c>
      <c r="JA226" s="271"/>
      <c r="JB226" s="271"/>
      <c r="JC226" s="271"/>
      <c r="JD226" s="274">
        <f t="shared" si="5360"/>
        <v>0</v>
      </c>
      <c r="JE226" s="271"/>
      <c r="JF226" s="271"/>
      <c r="JG226" s="271"/>
      <c r="JH226" s="274">
        <f t="shared" si="5361"/>
        <v>0</v>
      </c>
      <c r="JI226" s="271"/>
      <c r="JJ226" s="271"/>
      <c r="JK226" s="271"/>
      <c r="JL226" s="274">
        <f t="shared" si="5362"/>
        <v>0</v>
      </c>
      <c r="JM226" s="271"/>
      <c r="JN226" s="271"/>
      <c r="JO226" s="271"/>
      <c r="JP226" s="274">
        <f t="shared" si="5363"/>
        <v>0</v>
      </c>
      <c r="JQ226" s="271"/>
      <c r="JR226" s="271"/>
      <c r="JS226" s="271"/>
      <c r="JT226" s="274">
        <f t="shared" si="5364"/>
        <v>0</v>
      </c>
      <c r="JU226" s="271"/>
      <c r="JV226" s="271"/>
      <c r="JW226" s="271"/>
      <c r="JX226" s="274">
        <f t="shared" si="5365"/>
        <v>0</v>
      </c>
      <c r="JY226" s="271"/>
      <c r="JZ226" s="271"/>
      <c r="KA226" s="271"/>
      <c r="KB226" s="274">
        <f t="shared" si="5366"/>
        <v>0</v>
      </c>
      <c r="KC226" s="271"/>
      <c r="KD226" s="271"/>
      <c r="KE226" s="271"/>
      <c r="KF226" s="274">
        <f t="shared" si="5367"/>
        <v>0</v>
      </c>
      <c r="KG226" s="271"/>
      <c r="KH226" s="271"/>
      <c r="KI226" s="271"/>
      <c r="KJ226" s="274">
        <f t="shared" si="5368"/>
        <v>0</v>
      </c>
      <c r="KK226" s="336"/>
      <c r="KL226" s="271"/>
      <c r="KM226" s="271"/>
      <c r="KN226" s="271"/>
      <c r="KO226" s="274">
        <f t="shared" si="5369"/>
        <v>0</v>
      </c>
      <c r="KP226" s="271"/>
      <c r="KQ226" s="271"/>
      <c r="KR226" s="271"/>
      <c r="KS226" s="274">
        <f t="shared" si="5370"/>
        <v>0</v>
      </c>
      <c r="KT226" s="271"/>
      <c r="KU226" s="271"/>
      <c r="KV226" s="271"/>
      <c r="KW226" s="274">
        <f t="shared" si="5371"/>
        <v>0</v>
      </c>
      <c r="KX226" s="271"/>
      <c r="KY226" s="271"/>
      <c r="KZ226" s="271"/>
      <c r="LA226" s="274">
        <f t="shared" si="5372"/>
        <v>0</v>
      </c>
      <c r="LB226" s="271"/>
      <c r="LC226" s="271"/>
      <c r="LD226" s="271"/>
      <c r="LE226" s="274">
        <f t="shared" si="5373"/>
        <v>0</v>
      </c>
      <c r="LF226" s="271"/>
      <c r="LG226" s="271"/>
      <c r="LH226" s="271"/>
      <c r="LI226" s="274">
        <f t="shared" si="5374"/>
        <v>0</v>
      </c>
      <c r="LJ226" s="271"/>
      <c r="LK226" s="271"/>
      <c r="LL226" s="271"/>
      <c r="LM226" s="274">
        <f t="shared" si="5375"/>
        <v>0</v>
      </c>
      <c r="LN226" s="271"/>
      <c r="LO226" s="271"/>
      <c r="LP226" s="271"/>
      <c r="LQ226" s="274">
        <f t="shared" si="5376"/>
        <v>0</v>
      </c>
      <c r="LR226" s="271"/>
      <c r="LS226" s="271"/>
      <c r="LT226" s="271"/>
      <c r="LU226" s="274">
        <f t="shared" si="5377"/>
        <v>0</v>
      </c>
      <c r="LV226" s="271"/>
      <c r="LW226" s="271"/>
      <c r="LX226" s="271"/>
      <c r="LY226" s="274">
        <f t="shared" si="5378"/>
        <v>0</v>
      </c>
      <c r="LZ226" s="271"/>
      <c r="MA226" s="271"/>
      <c r="MB226" s="271"/>
      <c r="MC226" s="274">
        <f t="shared" si="5379"/>
        <v>0</v>
      </c>
      <c r="MD226" s="271"/>
      <c r="ME226" s="271"/>
      <c r="MF226" s="271"/>
      <c r="MG226" s="274">
        <f t="shared" si="5380"/>
        <v>0</v>
      </c>
      <c r="MH226" s="336"/>
      <c r="MI226" s="271"/>
      <c r="MJ226" s="271"/>
      <c r="MK226" s="271"/>
      <c r="ML226" s="274">
        <f t="shared" si="5381"/>
        <v>0</v>
      </c>
      <c r="MM226" s="271"/>
      <c r="MN226" s="271"/>
      <c r="MO226" s="271"/>
      <c r="MP226" s="274">
        <f t="shared" si="5382"/>
        <v>0</v>
      </c>
      <c r="MQ226" s="271"/>
      <c r="MR226" s="271"/>
      <c r="MS226" s="271"/>
      <c r="MT226" s="274">
        <f t="shared" si="5383"/>
        <v>0</v>
      </c>
      <c r="MU226" s="271"/>
      <c r="MV226" s="271"/>
      <c r="MW226" s="271"/>
      <c r="MX226" s="274">
        <f t="shared" si="5384"/>
        <v>0</v>
      </c>
      <c r="MY226" s="271"/>
      <c r="MZ226" s="271"/>
      <c r="NA226" s="271"/>
      <c r="NB226" s="274">
        <f t="shared" si="5385"/>
        <v>0</v>
      </c>
      <c r="NC226" s="271"/>
      <c r="ND226" s="271"/>
      <c r="NE226" s="271"/>
      <c r="NF226" s="274">
        <f t="shared" si="5386"/>
        <v>0</v>
      </c>
      <c r="NG226" s="271"/>
      <c r="NH226" s="271"/>
      <c r="NI226" s="271"/>
      <c r="NJ226" s="274">
        <f t="shared" si="5387"/>
        <v>0</v>
      </c>
      <c r="NK226" s="271"/>
      <c r="NL226" s="271"/>
      <c r="NM226" s="271"/>
      <c r="NN226" s="274">
        <f t="shared" si="5388"/>
        <v>0</v>
      </c>
      <c r="NO226" s="271"/>
      <c r="NP226" s="271"/>
      <c r="NQ226" s="271"/>
      <c r="NR226" s="274">
        <f t="shared" si="5389"/>
        <v>0</v>
      </c>
      <c r="NS226" s="271"/>
      <c r="NT226" s="271"/>
      <c r="NU226" s="271"/>
      <c r="NV226" s="274">
        <f t="shared" si="5390"/>
        <v>0</v>
      </c>
      <c r="NW226" s="271"/>
      <c r="NX226" s="271"/>
      <c r="NY226" s="271"/>
      <c r="NZ226" s="274">
        <f t="shared" si="5391"/>
        <v>0</v>
      </c>
      <c r="OA226" s="271"/>
      <c r="OB226" s="271"/>
      <c r="OC226" s="271"/>
      <c r="OD226" s="274">
        <f t="shared" si="5392"/>
        <v>0</v>
      </c>
      <c r="OE226" s="336"/>
      <c r="OF226" s="271"/>
      <c r="OG226" s="271"/>
      <c r="OH226" s="271"/>
      <c r="OI226" s="274">
        <f t="shared" si="5393"/>
        <v>0</v>
      </c>
      <c r="OJ226" s="271"/>
      <c r="OK226" s="271"/>
      <c r="OL226" s="271"/>
      <c r="OM226" s="274">
        <f t="shared" si="5394"/>
        <v>0</v>
      </c>
      <c r="ON226" s="271"/>
      <c r="OO226" s="271"/>
      <c r="OP226" s="271"/>
      <c r="OQ226" s="274">
        <f t="shared" si="5395"/>
        <v>0</v>
      </c>
      <c r="OR226" s="271"/>
      <c r="OS226" s="271"/>
      <c r="OT226" s="271"/>
      <c r="OU226" s="274">
        <f t="shared" si="5396"/>
        <v>0</v>
      </c>
      <c r="OV226" s="271"/>
      <c r="OW226" s="271"/>
      <c r="OX226" s="271"/>
      <c r="OY226" s="274">
        <f t="shared" si="5397"/>
        <v>0</v>
      </c>
      <c r="OZ226" s="271"/>
      <c r="PA226" s="271"/>
      <c r="PB226" s="271"/>
      <c r="PC226" s="274">
        <f t="shared" si="5398"/>
        <v>0</v>
      </c>
      <c r="PD226" s="271"/>
      <c r="PE226" s="271"/>
      <c r="PF226" s="271"/>
      <c r="PG226" s="274">
        <f t="shared" si="5399"/>
        <v>0</v>
      </c>
      <c r="PH226" s="271"/>
      <c r="PI226" s="271"/>
      <c r="PJ226" s="271"/>
      <c r="PK226" s="274">
        <f t="shared" si="5400"/>
        <v>0</v>
      </c>
      <c r="PL226" s="271"/>
      <c r="PM226" s="271"/>
      <c r="PN226" s="271"/>
      <c r="PO226" s="274">
        <f t="shared" si="5401"/>
        <v>0</v>
      </c>
      <c r="PP226" s="271"/>
      <c r="PQ226" s="271"/>
      <c r="PR226" s="271"/>
      <c r="PS226" s="274">
        <f t="shared" si="5402"/>
        <v>0</v>
      </c>
      <c r="PT226" s="271"/>
      <c r="PU226" s="271"/>
      <c r="PV226" s="271"/>
      <c r="PW226" s="274">
        <f t="shared" si="5403"/>
        <v>0</v>
      </c>
      <c r="PX226" s="271"/>
      <c r="PY226" s="271"/>
      <c r="PZ226" s="271"/>
      <c r="QA226" s="274">
        <f t="shared" si="5404"/>
        <v>0</v>
      </c>
      <c r="QB226" s="336"/>
      <c r="QC226" s="271"/>
      <c r="QD226" s="271"/>
      <c r="QE226" s="271"/>
      <c r="QF226" s="274">
        <f t="shared" si="5405"/>
        <v>0</v>
      </c>
      <c r="QG226" s="271"/>
      <c r="QH226" s="271"/>
      <c r="QI226" s="271"/>
      <c r="QJ226" s="274">
        <f t="shared" si="5406"/>
        <v>0</v>
      </c>
      <c r="QK226" s="271"/>
      <c r="QL226" s="271"/>
      <c r="QM226" s="271"/>
      <c r="QN226" s="274">
        <f t="shared" si="5407"/>
        <v>0</v>
      </c>
      <c r="QO226" s="271"/>
      <c r="QP226" s="271"/>
      <c r="QQ226" s="271"/>
      <c r="QR226" s="274">
        <f t="shared" si="5408"/>
        <v>0</v>
      </c>
      <c r="QS226" s="271"/>
      <c r="QT226" s="271"/>
      <c r="QU226" s="271"/>
      <c r="QV226" s="274">
        <f t="shared" si="5409"/>
        <v>0</v>
      </c>
      <c r="QW226" s="271"/>
      <c r="QX226" s="271"/>
      <c r="QY226" s="271"/>
      <c r="QZ226" s="274">
        <f t="shared" si="5410"/>
        <v>0</v>
      </c>
      <c r="RA226" s="271"/>
      <c r="RB226" s="271"/>
      <c r="RC226" s="271"/>
      <c r="RD226" s="274">
        <f t="shared" si="5411"/>
        <v>0</v>
      </c>
      <c r="RE226" s="271"/>
      <c r="RF226" s="271"/>
      <c r="RG226" s="271"/>
      <c r="RH226" s="274">
        <f t="shared" si="5412"/>
        <v>0</v>
      </c>
      <c r="RI226" s="271"/>
      <c r="RJ226" s="271"/>
      <c r="RK226" s="271"/>
      <c r="RL226" s="274">
        <f t="shared" si="5413"/>
        <v>0</v>
      </c>
      <c r="RM226" s="271"/>
      <c r="RN226" s="271"/>
      <c r="RO226" s="271"/>
      <c r="RP226" s="274">
        <f t="shared" si="5414"/>
        <v>0</v>
      </c>
      <c r="RQ226" s="271"/>
      <c r="RR226" s="271"/>
      <c r="RS226" s="271"/>
      <c r="RT226" s="274">
        <f t="shared" si="5415"/>
        <v>0</v>
      </c>
      <c r="RU226" s="271"/>
      <c r="RV226" s="271"/>
      <c r="RW226" s="271"/>
      <c r="RX226" s="274">
        <f t="shared" si="5416"/>
        <v>0</v>
      </c>
      <c r="RY226" s="336"/>
      <c r="RZ226" s="271"/>
      <c r="SA226" s="271"/>
      <c r="SB226" s="271"/>
      <c r="SC226" s="274">
        <f t="shared" si="5417"/>
        <v>0</v>
      </c>
      <c r="SD226" s="271"/>
      <c r="SE226" s="271"/>
      <c r="SF226" s="271"/>
      <c r="SG226" s="274">
        <f t="shared" si="5418"/>
        <v>0</v>
      </c>
      <c r="SH226" s="271"/>
      <c r="SI226" s="271"/>
      <c r="SJ226" s="271"/>
      <c r="SK226" s="274">
        <f t="shared" si="5419"/>
        <v>0</v>
      </c>
      <c r="SL226" s="271"/>
      <c r="SM226" s="271"/>
      <c r="SN226" s="271"/>
      <c r="SO226" s="274">
        <f t="shared" si="5420"/>
        <v>0</v>
      </c>
      <c r="SP226" s="271"/>
      <c r="SQ226" s="271"/>
      <c r="SR226" s="271"/>
      <c r="SS226" s="274">
        <f t="shared" si="5421"/>
        <v>0</v>
      </c>
      <c r="ST226" s="271"/>
      <c r="SU226" s="271"/>
      <c r="SV226" s="271"/>
      <c r="SW226" s="274">
        <f t="shared" si="5422"/>
        <v>0</v>
      </c>
      <c r="SX226" s="271"/>
      <c r="SY226" s="271"/>
      <c r="SZ226" s="271"/>
      <c r="TA226" s="274">
        <f t="shared" si="5423"/>
        <v>0</v>
      </c>
      <c r="TB226" s="271"/>
      <c r="TC226" s="271"/>
      <c r="TD226" s="271"/>
      <c r="TE226" s="274">
        <f t="shared" si="5424"/>
        <v>0</v>
      </c>
      <c r="TF226" s="271"/>
      <c r="TG226" s="271"/>
      <c r="TH226" s="271"/>
      <c r="TI226" s="274">
        <f t="shared" si="5425"/>
        <v>0</v>
      </c>
      <c r="TJ226" s="271"/>
      <c r="TK226" s="271"/>
      <c r="TL226" s="271"/>
      <c r="TM226" s="274">
        <f t="shared" si="5426"/>
        <v>0</v>
      </c>
      <c r="TN226" s="271"/>
      <c r="TO226" s="271"/>
      <c r="TP226" s="271"/>
      <c r="TQ226" s="274">
        <f t="shared" si="5427"/>
        <v>0</v>
      </c>
      <c r="TR226" s="271"/>
      <c r="TS226" s="271"/>
      <c r="TT226" s="271"/>
      <c r="TU226" s="274">
        <f t="shared" si="5428"/>
        <v>0</v>
      </c>
      <c r="TV226" s="336"/>
      <c r="TW226" s="271"/>
      <c r="TX226" s="271"/>
      <c r="TY226" s="271"/>
      <c r="TZ226" s="274">
        <f t="shared" si="5429"/>
        <v>0</v>
      </c>
      <c r="UA226" s="271"/>
      <c r="UB226" s="271"/>
      <c r="UC226" s="271"/>
      <c r="UD226" s="274">
        <f t="shared" si="5430"/>
        <v>0</v>
      </c>
      <c r="UE226" s="271"/>
      <c r="UF226" s="271"/>
      <c r="UG226" s="271"/>
      <c r="UH226" s="274">
        <f t="shared" si="5431"/>
        <v>0</v>
      </c>
      <c r="UI226" s="271"/>
      <c r="UJ226" s="271"/>
      <c r="UK226" s="271"/>
      <c r="UL226" s="274">
        <f t="shared" si="5432"/>
        <v>0</v>
      </c>
      <c r="UM226" s="271"/>
      <c r="UN226" s="271"/>
      <c r="UO226" s="271"/>
      <c r="UP226" s="274">
        <f t="shared" si="5433"/>
        <v>0</v>
      </c>
      <c r="UQ226" s="271"/>
      <c r="UR226" s="271"/>
      <c r="US226" s="271"/>
      <c r="UT226" s="274">
        <f t="shared" si="5434"/>
        <v>0</v>
      </c>
      <c r="UU226" s="271"/>
      <c r="UV226" s="271"/>
      <c r="UW226" s="271"/>
      <c r="UX226" s="274">
        <f t="shared" si="5435"/>
        <v>0</v>
      </c>
      <c r="UY226" s="271"/>
      <c r="UZ226" s="271"/>
      <c r="VA226" s="271"/>
      <c r="VB226" s="274">
        <f t="shared" si="5436"/>
        <v>0</v>
      </c>
      <c r="VC226" s="271"/>
      <c r="VD226" s="271"/>
      <c r="VE226" s="271"/>
      <c r="VF226" s="274">
        <f t="shared" si="5437"/>
        <v>0</v>
      </c>
      <c r="VG226" s="271"/>
      <c r="VH226" s="271"/>
      <c r="VI226" s="271"/>
      <c r="VJ226" s="274">
        <f t="shared" si="5438"/>
        <v>0</v>
      </c>
      <c r="VK226" s="271"/>
      <c r="VL226" s="271"/>
      <c r="VM226" s="271"/>
      <c r="VN226" s="274">
        <f t="shared" si="5439"/>
        <v>0</v>
      </c>
      <c r="VO226" s="271"/>
      <c r="VP226" s="271"/>
      <c r="VQ226" s="271"/>
      <c r="VR226" s="274">
        <f t="shared" si="5440"/>
        <v>0</v>
      </c>
      <c r="VS226" s="336"/>
      <c r="VT226" s="271"/>
      <c r="VU226" s="271"/>
      <c r="VV226" s="271"/>
      <c r="VW226" s="274">
        <f t="shared" si="5441"/>
        <v>0</v>
      </c>
      <c r="VX226" s="271"/>
      <c r="VY226" s="271"/>
      <c r="VZ226" s="271"/>
      <c r="WA226" s="274">
        <f t="shared" si="5442"/>
        <v>0</v>
      </c>
      <c r="WB226" s="271"/>
      <c r="WC226" s="271"/>
      <c r="WD226" s="271"/>
      <c r="WE226" s="274">
        <f t="shared" si="5443"/>
        <v>0</v>
      </c>
      <c r="WF226" s="271"/>
      <c r="WG226" s="271"/>
      <c r="WH226" s="271"/>
      <c r="WI226" s="274">
        <f t="shared" si="5444"/>
        <v>0</v>
      </c>
      <c r="WJ226" s="271"/>
      <c r="WK226" s="271"/>
      <c r="WL226" s="271"/>
      <c r="WM226" s="274">
        <f t="shared" si="5445"/>
        <v>0</v>
      </c>
      <c r="WN226" s="271"/>
      <c r="WO226" s="271"/>
      <c r="WP226" s="271"/>
      <c r="WQ226" s="274">
        <f t="shared" si="5446"/>
        <v>0</v>
      </c>
      <c r="WR226" s="271"/>
      <c r="WS226" s="271"/>
      <c r="WT226" s="271"/>
      <c r="WU226" s="274">
        <f t="shared" si="5447"/>
        <v>0</v>
      </c>
      <c r="WV226" s="271"/>
      <c r="WW226" s="271"/>
      <c r="WX226" s="271"/>
      <c r="WY226" s="274">
        <f t="shared" si="5448"/>
        <v>0</v>
      </c>
      <c r="WZ226" s="271"/>
      <c r="XA226" s="271"/>
      <c r="XB226" s="271"/>
      <c r="XC226" s="274">
        <f t="shared" si="5449"/>
        <v>0</v>
      </c>
      <c r="XD226" s="271"/>
      <c r="XE226" s="271"/>
      <c r="XF226" s="271"/>
      <c r="XG226" s="274">
        <f t="shared" si="5450"/>
        <v>0</v>
      </c>
      <c r="XH226" s="271"/>
      <c r="XI226" s="271"/>
      <c r="XJ226" s="271"/>
      <c r="XK226" s="274">
        <f t="shared" si="5451"/>
        <v>0</v>
      </c>
      <c r="XL226" s="271"/>
      <c r="XM226" s="271"/>
      <c r="XN226" s="271"/>
      <c r="XO226" s="274">
        <f t="shared" si="5452"/>
        <v>0</v>
      </c>
      <c r="XP226" s="336"/>
      <c r="XQ226" s="271"/>
      <c r="XR226" s="271"/>
      <c r="XS226" s="271"/>
      <c r="XT226" s="274">
        <f t="shared" si="5453"/>
        <v>0</v>
      </c>
      <c r="XU226" s="271"/>
      <c r="XV226" s="271"/>
      <c r="XW226" s="271"/>
      <c r="XX226" s="274">
        <f t="shared" si="5454"/>
        <v>0</v>
      </c>
      <c r="XY226" s="271"/>
      <c r="XZ226" s="271"/>
      <c r="YA226" s="271"/>
      <c r="YB226" s="274">
        <f t="shared" si="5455"/>
        <v>0</v>
      </c>
      <c r="YC226" s="271"/>
      <c r="YD226" s="271"/>
      <c r="YE226" s="271"/>
      <c r="YF226" s="274">
        <f t="shared" si="5456"/>
        <v>0</v>
      </c>
      <c r="YG226" s="271"/>
      <c r="YH226" s="271"/>
      <c r="YI226" s="271"/>
      <c r="YJ226" s="274">
        <f t="shared" si="5457"/>
        <v>0</v>
      </c>
      <c r="YK226" s="271"/>
      <c r="YL226" s="271"/>
      <c r="YM226" s="271"/>
      <c r="YN226" s="274">
        <f t="shared" si="5458"/>
        <v>0</v>
      </c>
      <c r="YO226" s="271"/>
      <c r="YP226" s="271"/>
      <c r="YQ226" s="271"/>
      <c r="YR226" s="274">
        <f t="shared" si="5459"/>
        <v>0</v>
      </c>
      <c r="YS226" s="271"/>
      <c r="YT226" s="271"/>
      <c r="YU226" s="271"/>
      <c r="YV226" s="274">
        <f t="shared" si="5460"/>
        <v>0</v>
      </c>
      <c r="YW226" s="271"/>
      <c r="YX226" s="271"/>
      <c r="YY226" s="271"/>
      <c r="YZ226" s="274">
        <f t="shared" si="5461"/>
        <v>0</v>
      </c>
      <c r="ZA226" s="271"/>
      <c r="ZB226" s="271"/>
      <c r="ZC226" s="271"/>
      <c r="ZD226" s="274">
        <f t="shared" si="5462"/>
        <v>0</v>
      </c>
      <c r="ZE226" s="271"/>
      <c r="ZF226" s="271"/>
      <c r="ZG226" s="271"/>
      <c r="ZH226" s="274">
        <f t="shared" si="5463"/>
        <v>0</v>
      </c>
      <c r="ZI226" s="271"/>
      <c r="ZJ226" s="271"/>
      <c r="ZK226" s="271"/>
      <c r="ZL226" s="274">
        <f t="shared" si="5464"/>
        <v>0</v>
      </c>
      <c r="ZM226" s="336"/>
    </row>
    <row r="227" spans="3:689" hidden="1" outlineLevel="1" x14ac:dyDescent="0.3">
      <c r="C227" s="272" t="str">
        <f t="shared" si="5295"/>
        <v>Maschine 5</v>
      </c>
      <c r="D227" s="273"/>
      <c r="E227" s="271"/>
      <c r="F227" s="271"/>
      <c r="G227" s="274">
        <f t="shared" si="5296"/>
        <v>0</v>
      </c>
      <c r="H227" s="271"/>
      <c r="I227" s="271"/>
      <c r="J227" s="271"/>
      <c r="K227" s="274">
        <f t="shared" si="5297"/>
        <v>0</v>
      </c>
      <c r="L227" s="271"/>
      <c r="M227" s="271"/>
      <c r="N227" s="271"/>
      <c r="O227" s="274">
        <f t="shared" si="5298"/>
        <v>0</v>
      </c>
      <c r="P227" s="271"/>
      <c r="Q227" s="271"/>
      <c r="R227" s="271"/>
      <c r="S227" s="274">
        <f t="shared" si="5299"/>
        <v>0</v>
      </c>
      <c r="T227" s="271"/>
      <c r="U227" s="271"/>
      <c r="V227" s="271"/>
      <c r="W227" s="274">
        <f t="shared" si="5300"/>
        <v>0</v>
      </c>
      <c r="X227" s="271"/>
      <c r="Y227" s="271"/>
      <c r="Z227" s="271"/>
      <c r="AA227" s="274">
        <f t="shared" si="5301"/>
        <v>0</v>
      </c>
      <c r="AB227" s="271"/>
      <c r="AC227" s="271"/>
      <c r="AD227" s="271"/>
      <c r="AE227" s="274">
        <f t="shared" si="5302"/>
        <v>0</v>
      </c>
      <c r="AF227" s="271"/>
      <c r="AG227" s="271"/>
      <c r="AH227" s="271"/>
      <c r="AI227" s="274">
        <f t="shared" si="5303"/>
        <v>0</v>
      </c>
      <c r="AJ227" s="271"/>
      <c r="AK227" s="271"/>
      <c r="AL227" s="271"/>
      <c r="AM227" s="274">
        <f t="shared" si="5304"/>
        <v>0</v>
      </c>
      <c r="AN227" s="271"/>
      <c r="AO227" s="271"/>
      <c r="AP227" s="271"/>
      <c r="AQ227" s="274">
        <f t="shared" si="5305"/>
        <v>0</v>
      </c>
      <c r="AR227" s="271"/>
      <c r="AS227" s="271"/>
      <c r="AT227" s="271"/>
      <c r="AU227" s="274">
        <f t="shared" si="5306"/>
        <v>0</v>
      </c>
      <c r="AV227" s="271"/>
      <c r="AW227" s="271"/>
      <c r="AX227" s="271"/>
      <c r="AY227" s="274">
        <f t="shared" si="5307"/>
        <v>0</v>
      </c>
      <c r="AZ227" s="336">
        <f t="shared" si="5308"/>
        <v>0</v>
      </c>
      <c r="BA227" s="271"/>
      <c r="BB227" s="271"/>
      <c r="BC227" s="271"/>
      <c r="BD227" s="274">
        <f t="shared" si="5309"/>
        <v>0</v>
      </c>
      <c r="BE227" s="271"/>
      <c r="BF227" s="271"/>
      <c r="BG227" s="271"/>
      <c r="BH227" s="274">
        <f t="shared" si="5310"/>
        <v>0</v>
      </c>
      <c r="BI227" s="271"/>
      <c r="BJ227" s="271"/>
      <c r="BK227" s="271"/>
      <c r="BL227" s="274">
        <f t="shared" si="5311"/>
        <v>0</v>
      </c>
      <c r="BM227" s="271"/>
      <c r="BN227" s="271"/>
      <c r="BO227" s="271"/>
      <c r="BP227" s="274">
        <f t="shared" si="5312"/>
        <v>0</v>
      </c>
      <c r="BQ227" s="271"/>
      <c r="BR227" s="271"/>
      <c r="BS227" s="271"/>
      <c r="BT227" s="274">
        <f t="shared" si="5313"/>
        <v>0</v>
      </c>
      <c r="BU227" s="271"/>
      <c r="BV227" s="271"/>
      <c r="BW227" s="271"/>
      <c r="BX227" s="274">
        <f t="shared" si="5314"/>
        <v>0</v>
      </c>
      <c r="BY227" s="271"/>
      <c r="BZ227" s="271"/>
      <c r="CA227" s="271"/>
      <c r="CB227" s="274">
        <f t="shared" si="5315"/>
        <v>0</v>
      </c>
      <c r="CC227" s="271"/>
      <c r="CD227" s="271"/>
      <c r="CE227" s="271"/>
      <c r="CF227" s="274">
        <f t="shared" si="5316"/>
        <v>0</v>
      </c>
      <c r="CG227" s="271"/>
      <c r="CH227" s="271"/>
      <c r="CI227" s="271"/>
      <c r="CJ227" s="274">
        <f t="shared" si="5317"/>
        <v>0</v>
      </c>
      <c r="CK227" s="271"/>
      <c r="CL227" s="271"/>
      <c r="CM227" s="271"/>
      <c r="CN227" s="274">
        <f t="shared" si="5318"/>
        <v>0</v>
      </c>
      <c r="CO227" s="271"/>
      <c r="CP227" s="271"/>
      <c r="CQ227" s="271"/>
      <c r="CR227" s="274">
        <f t="shared" si="5319"/>
        <v>0</v>
      </c>
      <c r="CS227" s="271"/>
      <c r="CT227" s="271"/>
      <c r="CU227" s="271"/>
      <c r="CV227" s="274">
        <f t="shared" si="5320"/>
        <v>0</v>
      </c>
      <c r="CW227" s="336"/>
      <c r="CX227" s="271"/>
      <c r="CY227" s="271"/>
      <c r="CZ227" s="271"/>
      <c r="DA227" s="274">
        <f t="shared" si="5321"/>
        <v>0</v>
      </c>
      <c r="DB227" s="271"/>
      <c r="DC227" s="271"/>
      <c r="DD227" s="271"/>
      <c r="DE227" s="274">
        <f t="shared" si="5322"/>
        <v>0</v>
      </c>
      <c r="DF227" s="271"/>
      <c r="DG227" s="271"/>
      <c r="DH227" s="271"/>
      <c r="DI227" s="274">
        <f t="shared" si="5323"/>
        <v>0</v>
      </c>
      <c r="DJ227" s="271"/>
      <c r="DK227" s="271"/>
      <c r="DL227" s="271"/>
      <c r="DM227" s="274">
        <f t="shared" si="5324"/>
        <v>0</v>
      </c>
      <c r="DN227" s="271"/>
      <c r="DO227" s="271"/>
      <c r="DP227" s="271"/>
      <c r="DQ227" s="274">
        <f t="shared" si="5325"/>
        <v>0</v>
      </c>
      <c r="DR227" s="271"/>
      <c r="DS227" s="271"/>
      <c r="DT227" s="271"/>
      <c r="DU227" s="274">
        <f t="shared" si="5326"/>
        <v>0</v>
      </c>
      <c r="DV227" s="271"/>
      <c r="DW227" s="271"/>
      <c r="DX227" s="271"/>
      <c r="DY227" s="274">
        <f t="shared" si="5327"/>
        <v>0</v>
      </c>
      <c r="DZ227" s="271"/>
      <c r="EA227" s="271"/>
      <c r="EB227" s="271"/>
      <c r="EC227" s="274">
        <f t="shared" si="5328"/>
        <v>0</v>
      </c>
      <c r="ED227" s="271"/>
      <c r="EE227" s="271"/>
      <c r="EF227" s="271"/>
      <c r="EG227" s="274">
        <f t="shared" si="5329"/>
        <v>0</v>
      </c>
      <c r="EH227" s="271"/>
      <c r="EI227" s="271"/>
      <c r="EJ227" s="271"/>
      <c r="EK227" s="274">
        <f t="shared" si="5330"/>
        <v>0</v>
      </c>
      <c r="EL227" s="271"/>
      <c r="EM227" s="271"/>
      <c r="EN227" s="271"/>
      <c r="EO227" s="274">
        <f t="shared" si="5331"/>
        <v>0</v>
      </c>
      <c r="EP227" s="271"/>
      <c r="EQ227" s="271"/>
      <c r="ER227" s="271"/>
      <c r="ES227" s="274">
        <f t="shared" si="5332"/>
        <v>0</v>
      </c>
      <c r="ET227" s="336"/>
      <c r="EU227" s="271"/>
      <c r="EV227" s="271"/>
      <c r="EW227" s="271"/>
      <c r="EX227" s="274">
        <f t="shared" si="5333"/>
        <v>0</v>
      </c>
      <c r="EY227" s="271"/>
      <c r="EZ227" s="271"/>
      <c r="FA227" s="271"/>
      <c r="FB227" s="274">
        <f t="shared" si="5334"/>
        <v>0</v>
      </c>
      <c r="FC227" s="271"/>
      <c r="FD227" s="271"/>
      <c r="FE227" s="271"/>
      <c r="FF227" s="274">
        <f t="shared" si="5335"/>
        <v>0</v>
      </c>
      <c r="FG227" s="271"/>
      <c r="FH227" s="271"/>
      <c r="FI227" s="271"/>
      <c r="FJ227" s="274">
        <f t="shared" si="5336"/>
        <v>0</v>
      </c>
      <c r="FK227" s="271"/>
      <c r="FL227" s="271"/>
      <c r="FM227" s="271"/>
      <c r="FN227" s="274">
        <f t="shared" si="5337"/>
        <v>0</v>
      </c>
      <c r="FO227" s="271"/>
      <c r="FP227" s="271"/>
      <c r="FQ227" s="271"/>
      <c r="FR227" s="274">
        <f t="shared" si="5338"/>
        <v>0</v>
      </c>
      <c r="FS227" s="271"/>
      <c r="FT227" s="271"/>
      <c r="FU227" s="271"/>
      <c r="FV227" s="274">
        <f t="shared" si="5339"/>
        <v>0</v>
      </c>
      <c r="FW227" s="271"/>
      <c r="FX227" s="271"/>
      <c r="FY227" s="271"/>
      <c r="FZ227" s="274">
        <f t="shared" si="5340"/>
        <v>0</v>
      </c>
      <c r="GA227" s="271"/>
      <c r="GB227" s="271"/>
      <c r="GC227" s="271"/>
      <c r="GD227" s="274">
        <f t="shared" si="5341"/>
        <v>0</v>
      </c>
      <c r="GE227" s="271"/>
      <c r="GF227" s="271"/>
      <c r="GG227" s="271"/>
      <c r="GH227" s="274">
        <f t="shared" si="5342"/>
        <v>0</v>
      </c>
      <c r="GI227" s="271"/>
      <c r="GJ227" s="271"/>
      <c r="GK227" s="271"/>
      <c r="GL227" s="274">
        <f t="shared" si="5343"/>
        <v>0</v>
      </c>
      <c r="GM227" s="271"/>
      <c r="GN227" s="271"/>
      <c r="GO227" s="271"/>
      <c r="GP227" s="274">
        <f t="shared" si="5344"/>
        <v>0</v>
      </c>
      <c r="GQ227" s="336"/>
      <c r="GR227" s="271"/>
      <c r="GS227" s="271"/>
      <c r="GT227" s="271"/>
      <c r="GU227" s="274">
        <f t="shared" si="5345"/>
        <v>0</v>
      </c>
      <c r="GV227" s="271"/>
      <c r="GW227" s="271"/>
      <c r="GX227" s="271"/>
      <c r="GY227" s="274">
        <f t="shared" si="5346"/>
        <v>0</v>
      </c>
      <c r="GZ227" s="271"/>
      <c r="HA227" s="271"/>
      <c r="HB227" s="271"/>
      <c r="HC227" s="274">
        <f t="shared" si="5347"/>
        <v>0</v>
      </c>
      <c r="HD227" s="271"/>
      <c r="HE227" s="271"/>
      <c r="HF227" s="271"/>
      <c r="HG227" s="274">
        <f t="shared" si="5348"/>
        <v>0</v>
      </c>
      <c r="HH227" s="271"/>
      <c r="HI227" s="271"/>
      <c r="HJ227" s="271"/>
      <c r="HK227" s="274">
        <f t="shared" si="5349"/>
        <v>0</v>
      </c>
      <c r="HL227" s="271"/>
      <c r="HM227" s="271"/>
      <c r="HN227" s="271"/>
      <c r="HO227" s="274">
        <f t="shared" si="5350"/>
        <v>0</v>
      </c>
      <c r="HP227" s="271"/>
      <c r="HQ227" s="271"/>
      <c r="HR227" s="271"/>
      <c r="HS227" s="274">
        <f t="shared" si="5351"/>
        <v>0</v>
      </c>
      <c r="HT227" s="271"/>
      <c r="HU227" s="271"/>
      <c r="HV227" s="271"/>
      <c r="HW227" s="274">
        <f t="shared" si="5352"/>
        <v>0</v>
      </c>
      <c r="HX227" s="271"/>
      <c r="HY227" s="271"/>
      <c r="HZ227" s="271"/>
      <c r="IA227" s="274">
        <f t="shared" si="5353"/>
        <v>0</v>
      </c>
      <c r="IB227" s="271"/>
      <c r="IC227" s="271"/>
      <c r="ID227" s="271"/>
      <c r="IE227" s="274">
        <f t="shared" si="5354"/>
        <v>0</v>
      </c>
      <c r="IF227" s="271"/>
      <c r="IG227" s="271"/>
      <c r="IH227" s="271"/>
      <c r="II227" s="274">
        <f t="shared" si="5355"/>
        <v>0</v>
      </c>
      <c r="IJ227" s="271"/>
      <c r="IK227" s="271"/>
      <c r="IL227" s="271"/>
      <c r="IM227" s="274">
        <f t="shared" si="5356"/>
        <v>0</v>
      </c>
      <c r="IN227" s="336"/>
      <c r="IO227" s="271"/>
      <c r="IP227" s="271"/>
      <c r="IQ227" s="271"/>
      <c r="IR227" s="274">
        <f t="shared" si="5357"/>
        <v>0</v>
      </c>
      <c r="IS227" s="271"/>
      <c r="IT227" s="271"/>
      <c r="IU227" s="271"/>
      <c r="IV227" s="274">
        <f t="shared" si="5358"/>
        <v>0</v>
      </c>
      <c r="IW227" s="271"/>
      <c r="IX227" s="271"/>
      <c r="IY227" s="271"/>
      <c r="IZ227" s="274">
        <f t="shared" si="5359"/>
        <v>0</v>
      </c>
      <c r="JA227" s="271"/>
      <c r="JB227" s="271"/>
      <c r="JC227" s="271"/>
      <c r="JD227" s="274">
        <f t="shared" si="5360"/>
        <v>0</v>
      </c>
      <c r="JE227" s="271"/>
      <c r="JF227" s="271"/>
      <c r="JG227" s="271"/>
      <c r="JH227" s="274">
        <f t="shared" si="5361"/>
        <v>0</v>
      </c>
      <c r="JI227" s="271"/>
      <c r="JJ227" s="271"/>
      <c r="JK227" s="271"/>
      <c r="JL227" s="274">
        <f t="shared" si="5362"/>
        <v>0</v>
      </c>
      <c r="JM227" s="271"/>
      <c r="JN227" s="271"/>
      <c r="JO227" s="271"/>
      <c r="JP227" s="274">
        <f t="shared" si="5363"/>
        <v>0</v>
      </c>
      <c r="JQ227" s="271"/>
      <c r="JR227" s="271"/>
      <c r="JS227" s="271"/>
      <c r="JT227" s="274">
        <f t="shared" si="5364"/>
        <v>0</v>
      </c>
      <c r="JU227" s="271"/>
      <c r="JV227" s="271"/>
      <c r="JW227" s="271"/>
      <c r="JX227" s="274">
        <f t="shared" si="5365"/>
        <v>0</v>
      </c>
      <c r="JY227" s="271"/>
      <c r="JZ227" s="271"/>
      <c r="KA227" s="271"/>
      <c r="KB227" s="274">
        <f t="shared" si="5366"/>
        <v>0</v>
      </c>
      <c r="KC227" s="271"/>
      <c r="KD227" s="271"/>
      <c r="KE227" s="271"/>
      <c r="KF227" s="274">
        <f t="shared" si="5367"/>
        <v>0</v>
      </c>
      <c r="KG227" s="271"/>
      <c r="KH227" s="271"/>
      <c r="KI227" s="271"/>
      <c r="KJ227" s="274">
        <f t="shared" si="5368"/>
        <v>0</v>
      </c>
      <c r="KK227" s="336"/>
      <c r="KL227" s="271"/>
      <c r="KM227" s="271"/>
      <c r="KN227" s="271"/>
      <c r="KO227" s="274">
        <f t="shared" si="5369"/>
        <v>0</v>
      </c>
      <c r="KP227" s="271"/>
      <c r="KQ227" s="271"/>
      <c r="KR227" s="271"/>
      <c r="KS227" s="274">
        <f t="shared" si="5370"/>
        <v>0</v>
      </c>
      <c r="KT227" s="271"/>
      <c r="KU227" s="271"/>
      <c r="KV227" s="271"/>
      <c r="KW227" s="274">
        <f t="shared" si="5371"/>
        <v>0</v>
      </c>
      <c r="KX227" s="271"/>
      <c r="KY227" s="271"/>
      <c r="KZ227" s="271"/>
      <c r="LA227" s="274">
        <f t="shared" si="5372"/>
        <v>0</v>
      </c>
      <c r="LB227" s="271"/>
      <c r="LC227" s="271"/>
      <c r="LD227" s="271"/>
      <c r="LE227" s="274">
        <f t="shared" si="5373"/>
        <v>0</v>
      </c>
      <c r="LF227" s="271"/>
      <c r="LG227" s="271"/>
      <c r="LH227" s="271"/>
      <c r="LI227" s="274">
        <f t="shared" si="5374"/>
        <v>0</v>
      </c>
      <c r="LJ227" s="271"/>
      <c r="LK227" s="271"/>
      <c r="LL227" s="271"/>
      <c r="LM227" s="274">
        <f t="shared" si="5375"/>
        <v>0</v>
      </c>
      <c r="LN227" s="271"/>
      <c r="LO227" s="271"/>
      <c r="LP227" s="271"/>
      <c r="LQ227" s="274">
        <f t="shared" si="5376"/>
        <v>0</v>
      </c>
      <c r="LR227" s="271"/>
      <c r="LS227" s="271"/>
      <c r="LT227" s="271"/>
      <c r="LU227" s="274">
        <f t="shared" si="5377"/>
        <v>0</v>
      </c>
      <c r="LV227" s="271"/>
      <c r="LW227" s="271"/>
      <c r="LX227" s="271"/>
      <c r="LY227" s="274">
        <f t="shared" si="5378"/>
        <v>0</v>
      </c>
      <c r="LZ227" s="271"/>
      <c r="MA227" s="271"/>
      <c r="MB227" s="271"/>
      <c r="MC227" s="274">
        <f t="shared" si="5379"/>
        <v>0</v>
      </c>
      <c r="MD227" s="271"/>
      <c r="ME227" s="271"/>
      <c r="MF227" s="271"/>
      <c r="MG227" s="274">
        <f t="shared" si="5380"/>
        <v>0</v>
      </c>
      <c r="MH227" s="336"/>
      <c r="MI227" s="271"/>
      <c r="MJ227" s="271"/>
      <c r="MK227" s="271"/>
      <c r="ML227" s="274">
        <f t="shared" si="5381"/>
        <v>0</v>
      </c>
      <c r="MM227" s="271"/>
      <c r="MN227" s="271"/>
      <c r="MO227" s="271"/>
      <c r="MP227" s="274">
        <f t="shared" si="5382"/>
        <v>0</v>
      </c>
      <c r="MQ227" s="271"/>
      <c r="MR227" s="271"/>
      <c r="MS227" s="271"/>
      <c r="MT227" s="274">
        <f t="shared" si="5383"/>
        <v>0</v>
      </c>
      <c r="MU227" s="271"/>
      <c r="MV227" s="271"/>
      <c r="MW227" s="271"/>
      <c r="MX227" s="274">
        <f t="shared" si="5384"/>
        <v>0</v>
      </c>
      <c r="MY227" s="271"/>
      <c r="MZ227" s="271"/>
      <c r="NA227" s="271"/>
      <c r="NB227" s="274">
        <f t="shared" si="5385"/>
        <v>0</v>
      </c>
      <c r="NC227" s="271"/>
      <c r="ND227" s="271"/>
      <c r="NE227" s="271"/>
      <c r="NF227" s="274">
        <f t="shared" si="5386"/>
        <v>0</v>
      </c>
      <c r="NG227" s="271"/>
      <c r="NH227" s="271"/>
      <c r="NI227" s="271"/>
      <c r="NJ227" s="274">
        <f t="shared" si="5387"/>
        <v>0</v>
      </c>
      <c r="NK227" s="271"/>
      <c r="NL227" s="271"/>
      <c r="NM227" s="271"/>
      <c r="NN227" s="274">
        <f t="shared" si="5388"/>
        <v>0</v>
      </c>
      <c r="NO227" s="271"/>
      <c r="NP227" s="271"/>
      <c r="NQ227" s="271"/>
      <c r="NR227" s="274">
        <f t="shared" si="5389"/>
        <v>0</v>
      </c>
      <c r="NS227" s="271"/>
      <c r="NT227" s="271"/>
      <c r="NU227" s="271"/>
      <c r="NV227" s="274">
        <f t="shared" si="5390"/>
        <v>0</v>
      </c>
      <c r="NW227" s="271"/>
      <c r="NX227" s="271"/>
      <c r="NY227" s="271"/>
      <c r="NZ227" s="274">
        <f t="shared" si="5391"/>
        <v>0</v>
      </c>
      <c r="OA227" s="271"/>
      <c r="OB227" s="271"/>
      <c r="OC227" s="271"/>
      <c r="OD227" s="274">
        <f t="shared" si="5392"/>
        <v>0</v>
      </c>
      <c r="OE227" s="336"/>
      <c r="OF227" s="271"/>
      <c r="OG227" s="271"/>
      <c r="OH227" s="271"/>
      <c r="OI227" s="274">
        <f t="shared" si="5393"/>
        <v>0</v>
      </c>
      <c r="OJ227" s="271"/>
      <c r="OK227" s="271"/>
      <c r="OL227" s="271"/>
      <c r="OM227" s="274">
        <f t="shared" si="5394"/>
        <v>0</v>
      </c>
      <c r="ON227" s="271"/>
      <c r="OO227" s="271"/>
      <c r="OP227" s="271"/>
      <c r="OQ227" s="274">
        <f t="shared" si="5395"/>
        <v>0</v>
      </c>
      <c r="OR227" s="271"/>
      <c r="OS227" s="271"/>
      <c r="OT227" s="271"/>
      <c r="OU227" s="274">
        <f t="shared" si="5396"/>
        <v>0</v>
      </c>
      <c r="OV227" s="271"/>
      <c r="OW227" s="271"/>
      <c r="OX227" s="271"/>
      <c r="OY227" s="274">
        <f t="shared" si="5397"/>
        <v>0</v>
      </c>
      <c r="OZ227" s="271"/>
      <c r="PA227" s="271"/>
      <c r="PB227" s="271"/>
      <c r="PC227" s="274">
        <f t="shared" si="5398"/>
        <v>0</v>
      </c>
      <c r="PD227" s="271"/>
      <c r="PE227" s="271"/>
      <c r="PF227" s="271"/>
      <c r="PG227" s="274">
        <f t="shared" si="5399"/>
        <v>0</v>
      </c>
      <c r="PH227" s="271"/>
      <c r="PI227" s="271"/>
      <c r="PJ227" s="271"/>
      <c r="PK227" s="274">
        <f t="shared" si="5400"/>
        <v>0</v>
      </c>
      <c r="PL227" s="271"/>
      <c r="PM227" s="271"/>
      <c r="PN227" s="271"/>
      <c r="PO227" s="274">
        <f t="shared" si="5401"/>
        <v>0</v>
      </c>
      <c r="PP227" s="271"/>
      <c r="PQ227" s="271"/>
      <c r="PR227" s="271"/>
      <c r="PS227" s="274">
        <f t="shared" si="5402"/>
        <v>0</v>
      </c>
      <c r="PT227" s="271"/>
      <c r="PU227" s="271"/>
      <c r="PV227" s="271"/>
      <c r="PW227" s="274">
        <f t="shared" si="5403"/>
        <v>0</v>
      </c>
      <c r="PX227" s="271"/>
      <c r="PY227" s="271"/>
      <c r="PZ227" s="271"/>
      <c r="QA227" s="274">
        <f t="shared" si="5404"/>
        <v>0</v>
      </c>
      <c r="QB227" s="336"/>
      <c r="QC227" s="271"/>
      <c r="QD227" s="271"/>
      <c r="QE227" s="271"/>
      <c r="QF227" s="274">
        <f t="shared" si="5405"/>
        <v>0</v>
      </c>
      <c r="QG227" s="271"/>
      <c r="QH227" s="271"/>
      <c r="QI227" s="271"/>
      <c r="QJ227" s="274">
        <f t="shared" si="5406"/>
        <v>0</v>
      </c>
      <c r="QK227" s="271"/>
      <c r="QL227" s="271"/>
      <c r="QM227" s="271"/>
      <c r="QN227" s="274">
        <f t="shared" si="5407"/>
        <v>0</v>
      </c>
      <c r="QO227" s="271"/>
      <c r="QP227" s="271"/>
      <c r="QQ227" s="271"/>
      <c r="QR227" s="274">
        <f t="shared" si="5408"/>
        <v>0</v>
      </c>
      <c r="QS227" s="271"/>
      <c r="QT227" s="271"/>
      <c r="QU227" s="271"/>
      <c r="QV227" s="274">
        <f t="shared" si="5409"/>
        <v>0</v>
      </c>
      <c r="QW227" s="271"/>
      <c r="QX227" s="271"/>
      <c r="QY227" s="271"/>
      <c r="QZ227" s="274">
        <f t="shared" si="5410"/>
        <v>0</v>
      </c>
      <c r="RA227" s="271"/>
      <c r="RB227" s="271"/>
      <c r="RC227" s="271"/>
      <c r="RD227" s="274">
        <f t="shared" si="5411"/>
        <v>0</v>
      </c>
      <c r="RE227" s="271"/>
      <c r="RF227" s="271"/>
      <c r="RG227" s="271"/>
      <c r="RH227" s="274">
        <f t="shared" si="5412"/>
        <v>0</v>
      </c>
      <c r="RI227" s="271"/>
      <c r="RJ227" s="271"/>
      <c r="RK227" s="271"/>
      <c r="RL227" s="274">
        <f t="shared" si="5413"/>
        <v>0</v>
      </c>
      <c r="RM227" s="271"/>
      <c r="RN227" s="271"/>
      <c r="RO227" s="271"/>
      <c r="RP227" s="274">
        <f t="shared" si="5414"/>
        <v>0</v>
      </c>
      <c r="RQ227" s="271"/>
      <c r="RR227" s="271"/>
      <c r="RS227" s="271"/>
      <c r="RT227" s="274">
        <f t="shared" si="5415"/>
        <v>0</v>
      </c>
      <c r="RU227" s="271"/>
      <c r="RV227" s="271"/>
      <c r="RW227" s="271"/>
      <c r="RX227" s="274">
        <f t="shared" si="5416"/>
        <v>0</v>
      </c>
      <c r="RY227" s="336"/>
      <c r="RZ227" s="271"/>
      <c r="SA227" s="271"/>
      <c r="SB227" s="271"/>
      <c r="SC227" s="274">
        <f t="shared" si="5417"/>
        <v>0</v>
      </c>
      <c r="SD227" s="271"/>
      <c r="SE227" s="271"/>
      <c r="SF227" s="271"/>
      <c r="SG227" s="274">
        <f t="shared" si="5418"/>
        <v>0</v>
      </c>
      <c r="SH227" s="271"/>
      <c r="SI227" s="271"/>
      <c r="SJ227" s="271"/>
      <c r="SK227" s="274">
        <f t="shared" si="5419"/>
        <v>0</v>
      </c>
      <c r="SL227" s="271"/>
      <c r="SM227" s="271"/>
      <c r="SN227" s="271"/>
      <c r="SO227" s="274">
        <f t="shared" si="5420"/>
        <v>0</v>
      </c>
      <c r="SP227" s="271"/>
      <c r="SQ227" s="271"/>
      <c r="SR227" s="271"/>
      <c r="SS227" s="274">
        <f t="shared" si="5421"/>
        <v>0</v>
      </c>
      <c r="ST227" s="271"/>
      <c r="SU227" s="271"/>
      <c r="SV227" s="271"/>
      <c r="SW227" s="274">
        <f t="shared" si="5422"/>
        <v>0</v>
      </c>
      <c r="SX227" s="271"/>
      <c r="SY227" s="271"/>
      <c r="SZ227" s="271"/>
      <c r="TA227" s="274">
        <f t="shared" si="5423"/>
        <v>0</v>
      </c>
      <c r="TB227" s="271"/>
      <c r="TC227" s="271"/>
      <c r="TD227" s="271"/>
      <c r="TE227" s="274">
        <f t="shared" si="5424"/>
        <v>0</v>
      </c>
      <c r="TF227" s="271"/>
      <c r="TG227" s="271"/>
      <c r="TH227" s="271"/>
      <c r="TI227" s="274">
        <f t="shared" si="5425"/>
        <v>0</v>
      </c>
      <c r="TJ227" s="271"/>
      <c r="TK227" s="271"/>
      <c r="TL227" s="271"/>
      <c r="TM227" s="274">
        <f t="shared" si="5426"/>
        <v>0</v>
      </c>
      <c r="TN227" s="271"/>
      <c r="TO227" s="271"/>
      <c r="TP227" s="271"/>
      <c r="TQ227" s="274">
        <f t="shared" si="5427"/>
        <v>0</v>
      </c>
      <c r="TR227" s="271"/>
      <c r="TS227" s="271"/>
      <c r="TT227" s="271"/>
      <c r="TU227" s="274">
        <f t="shared" si="5428"/>
        <v>0</v>
      </c>
      <c r="TV227" s="336"/>
      <c r="TW227" s="271"/>
      <c r="TX227" s="271"/>
      <c r="TY227" s="271"/>
      <c r="TZ227" s="274">
        <f t="shared" si="5429"/>
        <v>0</v>
      </c>
      <c r="UA227" s="271"/>
      <c r="UB227" s="271"/>
      <c r="UC227" s="271"/>
      <c r="UD227" s="274">
        <f t="shared" si="5430"/>
        <v>0</v>
      </c>
      <c r="UE227" s="271"/>
      <c r="UF227" s="271"/>
      <c r="UG227" s="271"/>
      <c r="UH227" s="274">
        <f t="shared" si="5431"/>
        <v>0</v>
      </c>
      <c r="UI227" s="271"/>
      <c r="UJ227" s="271"/>
      <c r="UK227" s="271"/>
      <c r="UL227" s="274">
        <f t="shared" si="5432"/>
        <v>0</v>
      </c>
      <c r="UM227" s="271"/>
      <c r="UN227" s="271"/>
      <c r="UO227" s="271"/>
      <c r="UP227" s="274">
        <f t="shared" si="5433"/>
        <v>0</v>
      </c>
      <c r="UQ227" s="271"/>
      <c r="UR227" s="271"/>
      <c r="US227" s="271"/>
      <c r="UT227" s="274">
        <f t="shared" si="5434"/>
        <v>0</v>
      </c>
      <c r="UU227" s="271"/>
      <c r="UV227" s="271"/>
      <c r="UW227" s="271"/>
      <c r="UX227" s="274">
        <f t="shared" si="5435"/>
        <v>0</v>
      </c>
      <c r="UY227" s="271"/>
      <c r="UZ227" s="271"/>
      <c r="VA227" s="271"/>
      <c r="VB227" s="274">
        <f t="shared" si="5436"/>
        <v>0</v>
      </c>
      <c r="VC227" s="271"/>
      <c r="VD227" s="271"/>
      <c r="VE227" s="271"/>
      <c r="VF227" s="274">
        <f t="shared" si="5437"/>
        <v>0</v>
      </c>
      <c r="VG227" s="271"/>
      <c r="VH227" s="271"/>
      <c r="VI227" s="271"/>
      <c r="VJ227" s="274">
        <f t="shared" si="5438"/>
        <v>0</v>
      </c>
      <c r="VK227" s="271"/>
      <c r="VL227" s="271"/>
      <c r="VM227" s="271"/>
      <c r="VN227" s="274">
        <f t="shared" si="5439"/>
        <v>0</v>
      </c>
      <c r="VO227" s="271"/>
      <c r="VP227" s="271"/>
      <c r="VQ227" s="271"/>
      <c r="VR227" s="274">
        <f t="shared" si="5440"/>
        <v>0</v>
      </c>
      <c r="VS227" s="336"/>
      <c r="VT227" s="271"/>
      <c r="VU227" s="271"/>
      <c r="VV227" s="271"/>
      <c r="VW227" s="274">
        <f t="shared" si="5441"/>
        <v>0</v>
      </c>
      <c r="VX227" s="271"/>
      <c r="VY227" s="271"/>
      <c r="VZ227" s="271"/>
      <c r="WA227" s="274">
        <f t="shared" si="5442"/>
        <v>0</v>
      </c>
      <c r="WB227" s="271"/>
      <c r="WC227" s="271"/>
      <c r="WD227" s="271"/>
      <c r="WE227" s="274">
        <f t="shared" si="5443"/>
        <v>0</v>
      </c>
      <c r="WF227" s="271"/>
      <c r="WG227" s="271"/>
      <c r="WH227" s="271"/>
      <c r="WI227" s="274">
        <f t="shared" si="5444"/>
        <v>0</v>
      </c>
      <c r="WJ227" s="271"/>
      <c r="WK227" s="271"/>
      <c r="WL227" s="271"/>
      <c r="WM227" s="274">
        <f t="shared" si="5445"/>
        <v>0</v>
      </c>
      <c r="WN227" s="271"/>
      <c r="WO227" s="271"/>
      <c r="WP227" s="271"/>
      <c r="WQ227" s="274">
        <f t="shared" si="5446"/>
        <v>0</v>
      </c>
      <c r="WR227" s="271"/>
      <c r="WS227" s="271"/>
      <c r="WT227" s="271"/>
      <c r="WU227" s="274">
        <f t="shared" si="5447"/>
        <v>0</v>
      </c>
      <c r="WV227" s="271"/>
      <c r="WW227" s="271"/>
      <c r="WX227" s="271"/>
      <c r="WY227" s="274">
        <f t="shared" si="5448"/>
        <v>0</v>
      </c>
      <c r="WZ227" s="271"/>
      <c r="XA227" s="271"/>
      <c r="XB227" s="271"/>
      <c r="XC227" s="274">
        <f t="shared" si="5449"/>
        <v>0</v>
      </c>
      <c r="XD227" s="271"/>
      <c r="XE227" s="271"/>
      <c r="XF227" s="271"/>
      <c r="XG227" s="274">
        <f t="shared" si="5450"/>
        <v>0</v>
      </c>
      <c r="XH227" s="271"/>
      <c r="XI227" s="271"/>
      <c r="XJ227" s="271"/>
      <c r="XK227" s="274">
        <f t="shared" si="5451"/>
        <v>0</v>
      </c>
      <c r="XL227" s="271"/>
      <c r="XM227" s="271"/>
      <c r="XN227" s="271"/>
      <c r="XO227" s="274">
        <f t="shared" si="5452"/>
        <v>0</v>
      </c>
      <c r="XP227" s="336"/>
      <c r="XQ227" s="271"/>
      <c r="XR227" s="271"/>
      <c r="XS227" s="271"/>
      <c r="XT227" s="274">
        <f t="shared" si="5453"/>
        <v>0</v>
      </c>
      <c r="XU227" s="271"/>
      <c r="XV227" s="271"/>
      <c r="XW227" s="271"/>
      <c r="XX227" s="274">
        <f t="shared" si="5454"/>
        <v>0</v>
      </c>
      <c r="XY227" s="271"/>
      <c r="XZ227" s="271"/>
      <c r="YA227" s="271"/>
      <c r="YB227" s="274">
        <f t="shared" si="5455"/>
        <v>0</v>
      </c>
      <c r="YC227" s="271"/>
      <c r="YD227" s="271"/>
      <c r="YE227" s="271"/>
      <c r="YF227" s="274">
        <f t="shared" si="5456"/>
        <v>0</v>
      </c>
      <c r="YG227" s="271"/>
      <c r="YH227" s="271"/>
      <c r="YI227" s="271"/>
      <c r="YJ227" s="274">
        <f t="shared" si="5457"/>
        <v>0</v>
      </c>
      <c r="YK227" s="271"/>
      <c r="YL227" s="271"/>
      <c r="YM227" s="271"/>
      <c r="YN227" s="274">
        <f t="shared" si="5458"/>
        <v>0</v>
      </c>
      <c r="YO227" s="271"/>
      <c r="YP227" s="271"/>
      <c r="YQ227" s="271"/>
      <c r="YR227" s="274">
        <f t="shared" si="5459"/>
        <v>0</v>
      </c>
      <c r="YS227" s="271"/>
      <c r="YT227" s="271"/>
      <c r="YU227" s="271"/>
      <c r="YV227" s="274">
        <f t="shared" si="5460"/>
        <v>0</v>
      </c>
      <c r="YW227" s="271"/>
      <c r="YX227" s="271"/>
      <c r="YY227" s="271"/>
      <c r="YZ227" s="274">
        <f t="shared" si="5461"/>
        <v>0</v>
      </c>
      <c r="ZA227" s="271"/>
      <c r="ZB227" s="271"/>
      <c r="ZC227" s="271"/>
      <c r="ZD227" s="274">
        <f t="shared" si="5462"/>
        <v>0</v>
      </c>
      <c r="ZE227" s="271"/>
      <c r="ZF227" s="271"/>
      <c r="ZG227" s="271"/>
      <c r="ZH227" s="274">
        <f t="shared" si="5463"/>
        <v>0</v>
      </c>
      <c r="ZI227" s="271"/>
      <c r="ZJ227" s="271"/>
      <c r="ZK227" s="271"/>
      <c r="ZL227" s="274">
        <f t="shared" si="5464"/>
        <v>0</v>
      </c>
      <c r="ZM227" s="336"/>
    </row>
    <row r="228" spans="3:689" hidden="1" outlineLevel="1" x14ac:dyDescent="0.3">
      <c r="C228" s="272" t="str">
        <f t="shared" si="5295"/>
        <v>Maschine 6</v>
      </c>
      <c r="D228" s="273"/>
      <c r="E228" s="271"/>
      <c r="F228" s="271"/>
      <c r="G228" s="274">
        <f t="shared" si="5296"/>
        <v>0</v>
      </c>
      <c r="H228" s="271"/>
      <c r="I228" s="271"/>
      <c r="J228" s="271"/>
      <c r="K228" s="274">
        <f t="shared" si="5297"/>
        <v>0</v>
      </c>
      <c r="L228" s="271"/>
      <c r="M228" s="271"/>
      <c r="N228" s="271"/>
      <c r="O228" s="274">
        <f t="shared" si="5298"/>
        <v>0</v>
      </c>
      <c r="P228" s="271"/>
      <c r="Q228" s="271"/>
      <c r="R228" s="271"/>
      <c r="S228" s="274">
        <f t="shared" si="5299"/>
        <v>0</v>
      </c>
      <c r="T228" s="271"/>
      <c r="U228" s="271"/>
      <c r="V228" s="271"/>
      <c r="W228" s="274">
        <f t="shared" si="5300"/>
        <v>0</v>
      </c>
      <c r="X228" s="271"/>
      <c r="Y228" s="271"/>
      <c r="Z228" s="271"/>
      <c r="AA228" s="274">
        <f t="shared" si="5301"/>
        <v>0</v>
      </c>
      <c r="AB228" s="271"/>
      <c r="AC228" s="271"/>
      <c r="AD228" s="271"/>
      <c r="AE228" s="274">
        <f t="shared" si="5302"/>
        <v>0</v>
      </c>
      <c r="AF228" s="271"/>
      <c r="AG228" s="271"/>
      <c r="AH228" s="271"/>
      <c r="AI228" s="274">
        <f t="shared" si="5303"/>
        <v>0</v>
      </c>
      <c r="AJ228" s="271"/>
      <c r="AK228" s="271"/>
      <c r="AL228" s="271"/>
      <c r="AM228" s="274">
        <f t="shared" si="5304"/>
        <v>0</v>
      </c>
      <c r="AN228" s="271"/>
      <c r="AO228" s="271"/>
      <c r="AP228" s="271"/>
      <c r="AQ228" s="274">
        <f t="shared" si="5305"/>
        <v>0</v>
      </c>
      <c r="AR228" s="271"/>
      <c r="AS228" s="271"/>
      <c r="AT228" s="271"/>
      <c r="AU228" s="274">
        <f t="shared" si="5306"/>
        <v>0</v>
      </c>
      <c r="AV228" s="271"/>
      <c r="AW228" s="271"/>
      <c r="AX228" s="271"/>
      <c r="AY228" s="274">
        <f t="shared" si="5307"/>
        <v>0</v>
      </c>
      <c r="AZ228" s="336">
        <f t="shared" si="5308"/>
        <v>0</v>
      </c>
      <c r="BA228" s="271"/>
      <c r="BB228" s="271"/>
      <c r="BC228" s="271"/>
      <c r="BD228" s="274">
        <f t="shared" si="5309"/>
        <v>0</v>
      </c>
      <c r="BE228" s="271"/>
      <c r="BF228" s="271"/>
      <c r="BG228" s="271"/>
      <c r="BH228" s="274">
        <f t="shared" si="5310"/>
        <v>0</v>
      </c>
      <c r="BI228" s="271"/>
      <c r="BJ228" s="271"/>
      <c r="BK228" s="271"/>
      <c r="BL228" s="274">
        <f t="shared" si="5311"/>
        <v>0</v>
      </c>
      <c r="BM228" s="271"/>
      <c r="BN228" s="271"/>
      <c r="BO228" s="271"/>
      <c r="BP228" s="274">
        <f t="shared" si="5312"/>
        <v>0</v>
      </c>
      <c r="BQ228" s="271"/>
      <c r="BR228" s="271"/>
      <c r="BS228" s="271"/>
      <c r="BT228" s="274">
        <f t="shared" si="5313"/>
        <v>0</v>
      </c>
      <c r="BU228" s="271"/>
      <c r="BV228" s="271"/>
      <c r="BW228" s="271"/>
      <c r="BX228" s="274">
        <f t="shared" si="5314"/>
        <v>0</v>
      </c>
      <c r="BY228" s="271"/>
      <c r="BZ228" s="271"/>
      <c r="CA228" s="271"/>
      <c r="CB228" s="274">
        <f t="shared" si="5315"/>
        <v>0</v>
      </c>
      <c r="CC228" s="271"/>
      <c r="CD228" s="271"/>
      <c r="CE228" s="271"/>
      <c r="CF228" s="274">
        <f t="shared" si="5316"/>
        <v>0</v>
      </c>
      <c r="CG228" s="271"/>
      <c r="CH228" s="271"/>
      <c r="CI228" s="271"/>
      <c r="CJ228" s="274">
        <f t="shared" si="5317"/>
        <v>0</v>
      </c>
      <c r="CK228" s="271"/>
      <c r="CL228" s="271"/>
      <c r="CM228" s="271"/>
      <c r="CN228" s="274">
        <f t="shared" si="5318"/>
        <v>0</v>
      </c>
      <c r="CO228" s="271"/>
      <c r="CP228" s="271"/>
      <c r="CQ228" s="271"/>
      <c r="CR228" s="274">
        <f t="shared" si="5319"/>
        <v>0</v>
      </c>
      <c r="CS228" s="271"/>
      <c r="CT228" s="271"/>
      <c r="CU228" s="271"/>
      <c r="CV228" s="274">
        <f t="shared" si="5320"/>
        <v>0</v>
      </c>
      <c r="CW228" s="336"/>
      <c r="CX228" s="271"/>
      <c r="CY228" s="271"/>
      <c r="CZ228" s="271"/>
      <c r="DA228" s="274">
        <f t="shared" si="5321"/>
        <v>0</v>
      </c>
      <c r="DB228" s="271"/>
      <c r="DC228" s="271"/>
      <c r="DD228" s="271"/>
      <c r="DE228" s="274">
        <f t="shared" si="5322"/>
        <v>0</v>
      </c>
      <c r="DF228" s="271"/>
      <c r="DG228" s="271"/>
      <c r="DH228" s="271"/>
      <c r="DI228" s="274">
        <f t="shared" si="5323"/>
        <v>0</v>
      </c>
      <c r="DJ228" s="271"/>
      <c r="DK228" s="271"/>
      <c r="DL228" s="271"/>
      <c r="DM228" s="274">
        <f t="shared" si="5324"/>
        <v>0</v>
      </c>
      <c r="DN228" s="271"/>
      <c r="DO228" s="271"/>
      <c r="DP228" s="271"/>
      <c r="DQ228" s="274">
        <f t="shared" si="5325"/>
        <v>0</v>
      </c>
      <c r="DR228" s="271"/>
      <c r="DS228" s="271"/>
      <c r="DT228" s="271"/>
      <c r="DU228" s="274">
        <f t="shared" si="5326"/>
        <v>0</v>
      </c>
      <c r="DV228" s="271"/>
      <c r="DW228" s="271"/>
      <c r="DX228" s="271"/>
      <c r="DY228" s="274">
        <f t="shared" si="5327"/>
        <v>0</v>
      </c>
      <c r="DZ228" s="271"/>
      <c r="EA228" s="271"/>
      <c r="EB228" s="271"/>
      <c r="EC228" s="274">
        <f t="shared" si="5328"/>
        <v>0</v>
      </c>
      <c r="ED228" s="271"/>
      <c r="EE228" s="271"/>
      <c r="EF228" s="271"/>
      <c r="EG228" s="274">
        <f t="shared" si="5329"/>
        <v>0</v>
      </c>
      <c r="EH228" s="271"/>
      <c r="EI228" s="271"/>
      <c r="EJ228" s="271"/>
      <c r="EK228" s="274">
        <f t="shared" si="5330"/>
        <v>0</v>
      </c>
      <c r="EL228" s="271"/>
      <c r="EM228" s="271"/>
      <c r="EN228" s="271"/>
      <c r="EO228" s="274">
        <f t="shared" si="5331"/>
        <v>0</v>
      </c>
      <c r="EP228" s="271"/>
      <c r="EQ228" s="271"/>
      <c r="ER228" s="271"/>
      <c r="ES228" s="274">
        <f t="shared" si="5332"/>
        <v>0</v>
      </c>
      <c r="ET228" s="336"/>
      <c r="EU228" s="271"/>
      <c r="EV228" s="271"/>
      <c r="EW228" s="271"/>
      <c r="EX228" s="274">
        <f t="shared" si="5333"/>
        <v>0</v>
      </c>
      <c r="EY228" s="271"/>
      <c r="EZ228" s="271"/>
      <c r="FA228" s="271"/>
      <c r="FB228" s="274">
        <f t="shared" si="5334"/>
        <v>0</v>
      </c>
      <c r="FC228" s="271"/>
      <c r="FD228" s="271"/>
      <c r="FE228" s="271"/>
      <c r="FF228" s="274">
        <f t="shared" si="5335"/>
        <v>0</v>
      </c>
      <c r="FG228" s="271"/>
      <c r="FH228" s="271"/>
      <c r="FI228" s="271"/>
      <c r="FJ228" s="274">
        <f t="shared" si="5336"/>
        <v>0</v>
      </c>
      <c r="FK228" s="271"/>
      <c r="FL228" s="271"/>
      <c r="FM228" s="271"/>
      <c r="FN228" s="274">
        <f t="shared" si="5337"/>
        <v>0</v>
      </c>
      <c r="FO228" s="271"/>
      <c r="FP228" s="271"/>
      <c r="FQ228" s="271"/>
      <c r="FR228" s="274">
        <f t="shared" si="5338"/>
        <v>0</v>
      </c>
      <c r="FS228" s="271"/>
      <c r="FT228" s="271"/>
      <c r="FU228" s="271"/>
      <c r="FV228" s="274">
        <f t="shared" si="5339"/>
        <v>0</v>
      </c>
      <c r="FW228" s="271"/>
      <c r="FX228" s="271"/>
      <c r="FY228" s="271"/>
      <c r="FZ228" s="274">
        <f t="shared" si="5340"/>
        <v>0</v>
      </c>
      <c r="GA228" s="271"/>
      <c r="GB228" s="271"/>
      <c r="GC228" s="271"/>
      <c r="GD228" s="274">
        <f t="shared" si="5341"/>
        <v>0</v>
      </c>
      <c r="GE228" s="271"/>
      <c r="GF228" s="271"/>
      <c r="GG228" s="271"/>
      <c r="GH228" s="274">
        <f t="shared" si="5342"/>
        <v>0</v>
      </c>
      <c r="GI228" s="271"/>
      <c r="GJ228" s="271"/>
      <c r="GK228" s="271"/>
      <c r="GL228" s="274">
        <f t="shared" si="5343"/>
        <v>0</v>
      </c>
      <c r="GM228" s="271"/>
      <c r="GN228" s="271"/>
      <c r="GO228" s="271"/>
      <c r="GP228" s="274">
        <f t="shared" si="5344"/>
        <v>0</v>
      </c>
      <c r="GQ228" s="336"/>
      <c r="GR228" s="271"/>
      <c r="GS228" s="271"/>
      <c r="GT228" s="271"/>
      <c r="GU228" s="274">
        <f t="shared" si="5345"/>
        <v>0</v>
      </c>
      <c r="GV228" s="271"/>
      <c r="GW228" s="271"/>
      <c r="GX228" s="271"/>
      <c r="GY228" s="274">
        <f t="shared" si="5346"/>
        <v>0</v>
      </c>
      <c r="GZ228" s="271"/>
      <c r="HA228" s="271"/>
      <c r="HB228" s="271"/>
      <c r="HC228" s="274">
        <f t="shared" si="5347"/>
        <v>0</v>
      </c>
      <c r="HD228" s="271"/>
      <c r="HE228" s="271"/>
      <c r="HF228" s="271"/>
      <c r="HG228" s="274">
        <f t="shared" si="5348"/>
        <v>0</v>
      </c>
      <c r="HH228" s="271"/>
      <c r="HI228" s="271"/>
      <c r="HJ228" s="271"/>
      <c r="HK228" s="274">
        <f t="shared" si="5349"/>
        <v>0</v>
      </c>
      <c r="HL228" s="271"/>
      <c r="HM228" s="271"/>
      <c r="HN228" s="271"/>
      <c r="HO228" s="274">
        <f t="shared" si="5350"/>
        <v>0</v>
      </c>
      <c r="HP228" s="271"/>
      <c r="HQ228" s="271"/>
      <c r="HR228" s="271"/>
      <c r="HS228" s="274">
        <f t="shared" si="5351"/>
        <v>0</v>
      </c>
      <c r="HT228" s="271"/>
      <c r="HU228" s="271"/>
      <c r="HV228" s="271"/>
      <c r="HW228" s="274">
        <f t="shared" si="5352"/>
        <v>0</v>
      </c>
      <c r="HX228" s="271"/>
      <c r="HY228" s="271"/>
      <c r="HZ228" s="271"/>
      <c r="IA228" s="274">
        <f t="shared" si="5353"/>
        <v>0</v>
      </c>
      <c r="IB228" s="271"/>
      <c r="IC228" s="271"/>
      <c r="ID228" s="271"/>
      <c r="IE228" s="274">
        <f t="shared" si="5354"/>
        <v>0</v>
      </c>
      <c r="IF228" s="271"/>
      <c r="IG228" s="271"/>
      <c r="IH228" s="271"/>
      <c r="II228" s="274">
        <f t="shared" si="5355"/>
        <v>0</v>
      </c>
      <c r="IJ228" s="271"/>
      <c r="IK228" s="271"/>
      <c r="IL228" s="271"/>
      <c r="IM228" s="274">
        <f t="shared" si="5356"/>
        <v>0</v>
      </c>
      <c r="IN228" s="336"/>
      <c r="IO228" s="271"/>
      <c r="IP228" s="271"/>
      <c r="IQ228" s="271"/>
      <c r="IR228" s="274">
        <f t="shared" si="5357"/>
        <v>0</v>
      </c>
      <c r="IS228" s="271"/>
      <c r="IT228" s="271"/>
      <c r="IU228" s="271"/>
      <c r="IV228" s="274">
        <f t="shared" si="5358"/>
        <v>0</v>
      </c>
      <c r="IW228" s="271"/>
      <c r="IX228" s="271"/>
      <c r="IY228" s="271"/>
      <c r="IZ228" s="274">
        <f t="shared" si="5359"/>
        <v>0</v>
      </c>
      <c r="JA228" s="271"/>
      <c r="JB228" s="271"/>
      <c r="JC228" s="271"/>
      <c r="JD228" s="274">
        <f t="shared" si="5360"/>
        <v>0</v>
      </c>
      <c r="JE228" s="271"/>
      <c r="JF228" s="271"/>
      <c r="JG228" s="271"/>
      <c r="JH228" s="274">
        <f t="shared" si="5361"/>
        <v>0</v>
      </c>
      <c r="JI228" s="271"/>
      <c r="JJ228" s="271"/>
      <c r="JK228" s="271"/>
      <c r="JL228" s="274">
        <f t="shared" si="5362"/>
        <v>0</v>
      </c>
      <c r="JM228" s="271"/>
      <c r="JN228" s="271"/>
      <c r="JO228" s="271"/>
      <c r="JP228" s="274">
        <f t="shared" si="5363"/>
        <v>0</v>
      </c>
      <c r="JQ228" s="271"/>
      <c r="JR228" s="271"/>
      <c r="JS228" s="271"/>
      <c r="JT228" s="274">
        <f t="shared" si="5364"/>
        <v>0</v>
      </c>
      <c r="JU228" s="271"/>
      <c r="JV228" s="271"/>
      <c r="JW228" s="271"/>
      <c r="JX228" s="274">
        <f t="shared" si="5365"/>
        <v>0</v>
      </c>
      <c r="JY228" s="271"/>
      <c r="JZ228" s="271"/>
      <c r="KA228" s="271"/>
      <c r="KB228" s="274">
        <f t="shared" si="5366"/>
        <v>0</v>
      </c>
      <c r="KC228" s="271"/>
      <c r="KD228" s="271"/>
      <c r="KE228" s="271"/>
      <c r="KF228" s="274">
        <f t="shared" si="5367"/>
        <v>0</v>
      </c>
      <c r="KG228" s="271"/>
      <c r="KH228" s="271"/>
      <c r="KI228" s="271"/>
      <c r="KJ228" s="274">
        <f t="shared" si="5368"/>
        <v>0</v>
      </c>
      <c r="KK228" s="336"/>
      <c r="KL228" s="271"/>
      <c r="KM228" s="271"/>
      <c r="KN228" s="271"/>
      <c r="KO228" s="274">
        <f t="shared" si="5369"/>
        <v>0</v>
      </c>
      <c r="KP228" s="271"/>
      <c r="KQ228" s="271"/>
      <c r="KR228" s="271"/>
      <c r="KS228" s="274">
        <f t="shared" si="5370"/>
        <v>0</v>
      </c>
      <c r="KT228" s="271"/>
      <c r="KU228" s="271"/>
      <c r="KV228" s="271"/>
      <c r="KW228" s="274">
        <f t="shared" si="5371"/>
        <v>0</v>
      </c>
      <c r="KX228" s="271"/>
      <c r="KY228" s="271"/>
      <c r="KZ228" s="271"/>
      <c r="LA228" s="274">
        <f t="shared" si="5372"/>
        <v>0</v>
      </c>
      <c r="LB228" s="271"/>
      <c r="LC228" s="271"/>
      <c r="LD228" s="271"/>
      <c r="LE228" s="274">
        <f t="shared" si="5373"/>
        <v>0</v>
      </c>
      <c r="LF228" s="271"/>
      <c r="LG228" s="271"/>
      <c r="LH228" s="271"/>
      <c r="LI228" s="274">
        <f t="shared" si="5374"/>
        <v>0</v>
      </c>
      <c r="LJ228" s="271"/>
      <c r="LK228" s="271"/>
      <c r="LL228" s="271"/>
      <c r="LM228" s="274">
        <f t="shared" si="5375"/>
        <v>0</v>
      </c>
      <c r="LN228" s="271"/>
      <c r="LO228" s="271"/>
      <c r="LP228" s="271"/>
      <c r="LQ228" s="274">
        <f t="shared" si="5376"/>
        <v>0</v>
      </c>
      <c r="LR228" s="271"/>
      <c r="LS228" s="271"/>
      <c r="LT228" s="271"/>
      <c r="LU228" s="274">
        <f t="shared" si="5377"/>
        <v>0</v>
      </c>
      <c r="LV228" s="271"/>
      <c r="LW228" s="271"/>
      <c r="LX228" s="271"/>
      <c r="LY228" s="274">
        <f t="shared" si="5378"/>
        <v>0</v>
      </c>
      <c r="LZ228" s="271"/>
      <c r="MA228" s="271"/>
      <c r="MB228" s="271"/>
      <c r="MC228" s="274">
        <f t="shared" si="5379"/>
        <v>0</v>
      </c>
      <c r="MD228" s="271"/>
      <c r="ME228" s="271"/>
      <c r="MF228" s="271"/>
      <c r="MG228" s="274">
        <f t="shared" si="5380"/>
        <v>0</v>
      </c>
      <c r="MH228" s="336"/>
      <c r="MI228" s="271"/>
      <c r="MJ228" s="271"/>
      <c r="MK228" s="271"/>
      <c r="ML228" s="274">
        <f t="shared" si="5381"/>
        <v>0</v>
      </c>
      <c r="MM228" s="271"/>
      <c r="MN228" s="271"/>
      <c r="MO228" s="271"/>
      <c r="MP228" s="274">
        <f t="shared" si="5382"/>
        <v>0</v>
      </c>
      <c r="MQ228" s="271"/>
      <c r="MR228" s="271"/>
      <c r="MS228" s="271"/>
      <c r="MT228" s="274">
        <f t="shared" si="5383"/>
        <v>0</v>
      </c>
      <c r="MU228" s="271"/>
      <c r="MV228" s="271"/>
      <c r="MW228" s="271"/>
      <c r="MX228" s="274">
        <f t="shared" si="5384"/>
        <v>0</v>
      </c>
      <c r="MY228" s="271"/>
      <c r="MZ228" s="271"/>
      <c r="NA228" s="271"/>
      <c r="NB228" s="274">
        <f t="shared" si="5385"/>
        <v>0</v>
      </c>
      <c r="NC228" s="271"/>
      <c r="ND228" s="271"/>
      <c r="NE228" s="271"/>
      <c r="NF228" s="274">
        <f t="shared" si="5386"/>
        <v>0</v>
      </c>
      <c r="NG228" s="271"/>
      <c r="NH228" s="271"/>
      <c r="NI228" s="271"/>
      <c r="NJ228" s="274">
        <f t="shared" si="5387"/>
        <v>0</v>
      </c>
      <c r="NK228" s="271"/>
      <c r="NL228" s="271"/>
      <c r="NM228" s="271"/>
      <c r="NN228" s="274">
        <f t="shared" si="5388"/>
        <v>0</v>
      </c>
      <c r="NO228" s="271"/>
      <c r="NP228" s="271"/>
      <c r="NQ228" s="271"/>
      <c r="NR228" s="274">
        <f t="shared" si="5389"/>
        <v>0</v>
      </c>
      <c r="NS228" s="271"/>
      <c r="NT228" s="271"/>
      <c r="NU228" s="271"/>
      <c r="NV228" s="274">
        <f t="shared" si="5390"/>
        <v>0</v>
      </c>
      <c r="NW228" s="271"/>
      <c r="NX228" s="271"/>
      <c r="NY228" s="271"/>
      <c r="NZ228" s="274">
        <f t="shared" si="5391"/>
        <v>0</v>
      </c>
      <c r="OA228" s="271"/>
      <c r="OB228" s="271"/>
      <c r="OC228" s="271"/>
      <c r="OD228" s="274">
        <f t="shared" si="5392"/>
        <v>0</v>
      </c>
      <c r="OE228" s="336"/>
      <c r="OF228" s="271"/>
      <c r="OG228" s="271"/>
      <c r="OH228" s="271"/>
      <c r="OI228" s="274">
        <f t="shared" si="5393"/>
        <v>0</v>
      </c>
      <c r="OJ228" s="271"/>
      <c r="OK228" s="271"/>
      <c r="OL228" s="271"/>
      <c r="OM228" s="274">
        <f t="shared" si="5394"/>
        <v>0</v>
      </c>
      <c r="ON228" s="271"/>
      <c r="OO228" s="271"/>
      <c r="OP228" s="271"/>
      <c r="OQ228" s="274">
        <f t="shared" si="5395"/>
        <v>0</v>
      </c>
      <c r="OR228" s="271"/>
      <c r="OS228" s="271"/>
      <c r="OT228" s="271"/>
      <c r="OU228" s="274">
        <f t="shared" si="5396"/>
        <v>0</v>
      </c>
      <c r="OV228" s="271"/>
      <c r="OW228" s="271"/>
      <c r="OX228" s="271"/>
      <c r="OY228" s="274">
        <f t="shared" si="5397"/>
        <v>0</v>
      </c>
      <c r="OZ228" s="271"/>
      <c r="PA228" s="271"/>
      <c r="PB228" s="271"/>
      <c r="PC228" s="274">
        <f t="shared" si="5398"/>
        <v>0</v>
      </c>
      <c r="PD228" s="271"/>
      <c r="PE228" s="271"/>
      <c r="PF228" s="271"/>
      <c r="PG228" s="274">
        <f t="shared" si="5399"/>
        <v>0</v>
      </c>
      <c r="PH228" s="271"/>
      <c r="PI228" s="271"/>
      <c r="PJ228" s="271"/>
      <c r="PK228" s="274">
        <f t="shared" si="5400"/>
        <v>0</v>
      </c>
      <c r="PL228" s="271"/>
      <c r="PM228" s="271"/>
      <c r="PN228" s="271"/>
      <c r="PO228" s="274">
        <f t="shared" si="5401"/>
        <v>0</v>
      </c>
      <c r="PP228" s="271"/>
      <c r="PQ228" s="271"/>
      <c r="PR228" s="271"/>
      <c r="PS228" s="274">
        <f t="shared" si="5402"/>
        <v>0</v>
      </c>
      <c r="PT228" s="271"/>
      <c r="PU228" s="271"/>
      <c r="PV228" s="271"/>
      <c r="PW228" s="274">
        <f t="shared" si="5403"/>
        <v>0</v>
      </c>
      <c r="PX228" s="271"/>
      <c r="PY228" s="271"/>
      <c r="PZ228" s="271"/>
      <c r="QA228" s="274">
        <f t="shared" si="5404"/>
        <v>0</v>
      </c>
      <c r="QB228" s="336"/>
      <c r="QC228" s="271"/>
      <c r="QD228" s="271"/>
      <c r="QE228" s="271"/>
      <c r="QF228" s="274">
        <f t="shared" si="5405"/>
        <v>0</v>
      </c>
      <c r="QG228" s="271"/>
      <c r="QH228" s="271"/>
      <c r="QI228" s="271"/>
      <c r="QJ228" s="274">
        <f t="shared" si="5406"/>
        <v>0</v>
      </c>
      <c r="QK228" s="271"/>
      <c r="QL228" s="271"/>
      <c r="QM228" s="271"/>
      <c r="QN228" s="274">
        <f t="shared" si="5407"/>
        <v>0</v>
      </c>
      <c r="QO228" s="271"/>
      <c r="QP228" s="271"/>
      <c r="QQ228" s="271"/>
      <c r="QR228" s="274">
        <f t="shared" si="5408"/>
        <v>0</v>
      </c>
      <c r="QS228" s="271"/>
      <c r="QT228" s="271"/>
      <c r="QU228" s="271"/>
      <c r="QV228" s="274">
        <f t="shared" si="5409"/>
        <v>0</v>
      </c>
      <c r="QW228" s="271"/>
      <c r="QX228" s="271"/>
      <c r="QY228" s="271"/>
      <c r="QZ228" s="274">
        <f t="shared" si="5410"/>
        <v>0</v>
      </c>
      <c r="RA228" s="271"/>
      <c r="RB228" s="271"/>
      <c r="RC228" s="271"/>
      <c r="RD228" s="274">
        <f t="shared" si="5411"/>
        <v>0</v>
      </c>
      <c r="RE228" s="271"/>
      <c r="RF228" s="271"/>
      <c r="RG228" s="271"/>
      <c r="RH228" s="274">
        <f t="shared" si="5412"/>
        <v>0</v>
      </c>
      <c r="RI228" s="271"/>
      <c r="RJ228" s="271"/>
      <c r="RK228" s="271"/>
      <c r="RL228" s="274">
        <f t="shared" si="5413"/>
        <v>0</v>
      </c>
      <c r="RM228" s="271"/>
      <c r="RN228" s="271"/>
      <c r="RO228" s="271"/>
      <c r="RP228" s="274">
        <f t="shared" si="5414"/>
        <v>0</v>
      </c>
      <c r="RQ228" s="271"/>
      <c r="RR228" s="271"/>
      <c r="RS228" s="271"/>
      <c r="RT228" s="274">
        <f t="shared" si="5415"/>
        <v>0</v>
      </c>
      <c r="RU228" s="271"/>
      <c r="RV228" s="271"/>
      <c r="RW228" s="271"/>
      <c r="RX228" s="274">
        <f t="shared" si="5416"/>
        <v>0</v>
      </c>
      <c r="RY228" s="336"/>
      <c r="RZ228" s="271"/>
      <c r="SA228" s="271"/>
      <c r="SB228" s="271"/>
      <c r="SC228" s="274">
        <f t="shared" si="5417"/>
        <v>0</v>
      </c>
      <c r="SD228" s="271"/>
      <c r="SE228" s="271"/>
      <c r="SF228" s="271"/>
      <c r="SG228" s="274">
        <f t="shared" si="5418"/>
        <v>0</v>
      </c>
      <c r="SH228" s="271"/>
      <c r="SI228" s="271"/>
      <c r="SJ228" s="271"/>
      <c r="SK228" s="274">
        <f t="shared" si="5419"/>
        <v>0</v>
      </c>
      <c r="SL228" s="271"/>
      <c r="SM228" s="271"/>
      <c r="SN228" s="271"/>
      <c r="SO228" s="274">
        <f t="shared" si="5420"/>
        <v>0</v>
      </c>
      <c r="SP228" s="271"/>
      <c r="SQ228" s="271"/>
      <c r="SR228" s="271"/>
      <c r="SS228" s="274">
        <f t="shared" si="5421"/>
        <v>0</v>
      </c>
      <c r="ST228" s="271"/>
      <c r="SU228" s="271"/>
      <c r="SV228" s="271"/>
      <c r="SW228" s="274">
        <f t="shared" si="5422"/>
        <v>0</v>
      </c>
      <c r="SX228" s="271"/>
      <c r="SY228" s="271"/>
      <c r="SZ228" s="271"/>
      <c r="TA228" s="274">
        <f t="shared" si="5423"/>
        <v>0</v>
      </c>
      <c r="TB228" s="271"/>
      <c r="TC228" s="271"/>
      <c r="TD228" s="271"/>
      <c r="TE228" s="274">
        <f t="shared" si="5424"/>
        <v>0</v>
      </c>
      <c r="TF228" s="271"/>
      <c r="TG228" s="271"/>
      <c r="TH228" s="271"/>
      <c r="TI228" s="274">
        <f t="shared" si="5425"/>
        <v>0</v>
      </c>
      <c r="TJ228" s="271"/>
      <c r="TK228" s="271"/>
      <c r="TL228" s="271"/>
      <c r="TM228" s="274">
        <f t="shared" si="5426"/>
        <v>0</v>
      </c>
      <c r="TN228" s="271"/>
      <c r="TO228" s="271"/>
      <c r="TP228" s="271"/>
      <c r="TQ228" s="274">
        <f t="shared" si="5427"/>
        <v>0</v>
      </c>
      <c r="TR228" s="271"/>
      <c r="TS228" s="271"/>
      <c r="TT228" s="271"/>
      <c r="TU228" s="274">
        <f t="shared" si="5428"/>
        <v>0</v>
      </c>
      <c r="TV228" s="336"/>
      <c r="TW228" s="271"/>
      <c r="TX228" s="271"/>
      <c r="TY228" s="271"/>
      <c r="TZ228" s="274">
        <f t="shared" si="5429"/>
        <v>0</v>
      </c>
      <c r="UA228" s="271"/>
      <c r="UB228" s="271"/>
      <c r="UC228" s="271"/>
      <c r="UD228" s="274">
        <f t="shared" si="5430"/>
        <v>0</v>
      </c>
      <c r="UE228" s="271"/>
      <c r="UF228" s="271"/>
      <c r="UG228" s="271"/>
      <c r="UH228" s="274">
        <f t="shared" si="5431"/>
        <v>0</v>
      </c>
      <c r="UI228" s="271"/>
      <c r="UJ228" s="271"/>
      <c r="UK228" s="271"/>
      <c r="UL228" s="274">
        <f t="shared" si="5432"/>
        <v>0</v>
      </c>
      <c r="UM228" s="271"/>
      <c r="UN228" s="271"/>
      <c r="UO228" s="271"/>
      <c r="UP228" s="274">
        <f t="shared" si="5433"/>
        <v>0</v>
      </c>
      <c r="UQ228" s="271"/>
      <c r="UR228" s="271"/>
      <c r="US228" s="271"/>
      <c r="UT228" s="274">
        <f t="shared" si="5434"/>
        <v>0</v>
      </c>
      <c r="UU228" s="271"/>
      <c r="UV228" s="271"/>
      <c r="UW228" s="271"/>
      <c r="UX228" s="274">
        <f t="shared" si="5435"/>
        <v>0</v>
      </c>
      <c r="UY228" s="271"/>
      <c r="UZ228" s="271"/>
      <c r="VA228" s="271"/>
      <c r="VB228" s="274">
        <f t="shared" si="5436"/>
        <v>0</v>
      </c>
      <c r="VC228" s="271"/>
      <c r="VD228" s="271"/>
      <c r="VE228" s="271"/>
      <c r="VF228" s="274">
        <f t="shared" si="5437"/>
        <v>0</v>
      </c>
      <c r="VG228" s="271"/>
      <c r="VH228" s="271"/>
      <c r="VI228" s="271"/>
      <c r="VJ228" s="274">
        <f t="shared" si="5438"/>
        <v>0</v>
      </c>
      <c r="VK228" s="271"/>
      <c r="VL228" s="271"/>
      <c r="VM228" s="271"/>
      <c r="VN228" s="274">
        <f t="shared" si="5439"/>
        <v>0</v>
      </c>
      <c r="VO228" s="271"/>
      <c r="VP228" s="271"/>
      <c r="VQ228" s="271"/>
      <c r="VR228" s="274">
        <f t="shared" si="5440"/>
        <v>0</v>
      </c>
      <c r="VS228" s="336"/>
      <c r="VT228" s="271"/>
      <c r="VU228" s="271"/>
      <c r="VV228" s="271"/>
      <c r="VW228" s="274">
        <f t="shared" si="5441"/>
        <v>0</v>
      </c>
      <c r="VX228" s="271"/>
      <c r="VY228" s="271"/>
      <c r="VZ228" s="271"/>
      <c r="WA228" s="274">
        <f t="shared" si="5442"/>
        <v>0</v>
      </c>
      <c r="WB228" s="271"/>
      <c r="WC228" s="271"/>
      <c r="WD228" s="271"/>
      <c r="WE228" s="274">
        <f t="shared" si="5443"/>
        <v>0</v>
      </c>
      <c r="WF228" s="271"/>
      <c r="WG228" s="271"/>
      <c r="WH228" s="271"/>
      <c r="WI228" s="274">
        <f t="shared" si="5444"/>
        <v>0</v>
      </c>
      <c r="WJ228" s="271"/>
      <c r="WK228" s="271"/>
      <c r="WL228" s="271"/>
      <c r="WM228" s="274">
        <f t="shared" si="5445"/>
        <v>0</v>
      </c>
      <c r="WN228" s="271"/>
      <c r="WO228" s="271"/>
      <c r="WP228" s="271"/>
      <c r="WQ228" s="274">
        <f t="shared" si="5446"/>
        <v>0</v>
      </c>
      <c r="WR228" s="271"/>
      <c r="WS228" s="271"/>
      <c r="WT228" s="271"/>
      <c r="WU228" s="274">
        <f t="shared" si="5447"/>
        <v>0</v>
      </c>
      <c r="WV228" s="271"/>
      <c r="WW228" s="271"/>
      <c r="WX228" s="271"/>
      <c r="WY228" s="274">
        <f t="shared" si="5448"/>
        <v>0</v>
      </c>
      <c r="WZ228" s="271"/>
      <c r="XA228" s="271"/>
      <c r="XB228" s="271"/>
      <c r="XC228" s="274">
        <f t="shared" si="5449"/>
        <v>0</v>
      </c>
      <c r="XD228" s="271"/>
      <c r="XE228" s="271"/>
      <c r="XF228" s="271"/>
      <c r="XG228" s="274">
        <f t="shared" si="5450"/>
        <v>0</v>
      </c>
      <c r="XH228" s="271"/>
      <c r="XI228" s="271"/>
      <c r="XJ228" s="271"/>
      <c r="XK228" s="274">
        <f t="shared" si="5451"/>
        <v>0</v>
      </c>
      <c r="XL228" s="271"/>
      <c r="XM228" s="271"/>
      <c r="XN228" s="271"/>
      <c r="XO228" s="274">
        <f t="shared" si="5452"/>
        <v>0</v>
      </c>
      <c r="XP228" s="336"/>
      <c r="XQ228" s="271"/>
      <c r="XR228" s="271"/>
      <c r="XS228" s="271"/>
      <c r="XT228" s="274">
        <f t="shared" si="5453"/>
        <v>0</v>
      </c>
      <c r="XU228" s="271"/>
      <c r="XV228" s="271"/>
      <c r="XW228" s="271"/>
      <c r="XX228" s="274">
        <f t="shared" si="5454"/>
        <v>0</v>
      </c>
      <c r="XY228" s="271"/>
      <c r="XZ228" s="271"/>
      <c r="YA228" s="271"/>
      <c r="YB228" s="274">
        <f t="shared" si="5455"/>
        <v>0</v>
      </c>
      <c r="YC228" s="271"/>
      <c r="YD228" s="271"/>
      <c r="YE228" s="271"/>
      <c r="YF228" s="274">
        <f t="shared" si="5456"/>
        <v>0</v>
      </c>
      <c r="YG228" s="271"/>
      <c r="YH228" s="271"/>
      <c r="YI228" s="271"/>
      <c r="YJ228" s="274">
        <f t="shared" si="5457"/>
        <v>0</v>
      </c>
      <c r="YK228" s="271"/>
      <c r="YL228" s="271"/>
      <c r="YM228" s="271"/>
      <c r="YN228" s="274">
        <f t="shared" si="5458"/>
        <v>0</v>
      </c>
      <c r="YO228" s="271"/>
      <c r="YP228" s="271"/>
      <c r="YQ228" s="271"/>
      <c r="YR228" s="274">
        <f t="shared" si="5459"/>
        <v>0</v>
      </c>
      <c r="YS228" s="271"/>
      <c r="YT228" s="271"/>
      <c r="YU228" s="271"/>
      <c r="YV228" s="274">
        <f t="shared" si="5460"/>
        <v>0</v>
      </c>
      <c r="YW228" s="271"/>
      <c r="YX228" s="271"/>
      <c r="YY228" s="271"/>
      <c r="YZ228" s="274">
        <f t="shared" si="5461"/>
        <v>0</v>
      </c>
      <c r="ZA228" s="271"/>
      <c r="ZB228" s="271"/>
      <c r="ZC228" s="271"/>
      <c r="ZD228" s="274">
        <f t="shared" si="5462"/>
        <v>0</v>
      </c>
      <c r="ZE228" s="271"/>
      <c r="ZF228" s="271"/>
      <c r="ZG228" s="271"/>
      <c r="ZH228" s="274">
        <f t="shared" si="5463"/>
        <v>0</v>
      </c>
      <c r="ZI228" s="271"/>
      <c r="ZJ228" s="271"/>
      <c r="ZK228" s="271"/>
      <c r="ZL228" s="274">
        <f t="shared" si="5464"/>
        <v>0</v>
      </c>
      <c r="ZM228" s="336"/>
    </row>
    <row r="229" spans="3:689" hidden="1" outlineLevel="1" x14ac:dyDescent="0.3">
      <c r="C229" s="272" t="str">
        <f t="shared" si="5295"/>
        <v>Maschine 7</v>
      </c>
      <c r="D229" s="273"/>
      <c r="E229" s="271"/>
      <c r="F229" s="271"/>
      <c r="G229" s="274">
        <f t="shared" si="5296"/>
        <v>0</v>
      </c>
      <c r="H229" s="271"/>
      <c r="I229" s="271"/>
      <c r="J229" s="271"/>
      <c r="K229" s="274">
        <f t="shared" si="5297"/>
        <v>0</v>
      </c>
      <c r="L229" s="271"/>
      <c r="M229" s="271"/>
      <c r="N229" s="271"/>
      <c r="O229" s="274">
        <f t="shared" si="5298"/>
        <v>0</v>
      </c>
      <c r="P229" s="271"/>
      <c r="Q229" s="271"/>
      <c r="R229" s="271"/>
      <c r="S229" s="274">
        <f t="shared" si="5299"/>
        <v>0</v>
      </c>
      <c r="T229" s="271"/>
      <c r="U229" s="271"/>
      <c r="V229" s="271"/>
      <c r="W229" s="274">
        <f t="shared" si="5300"/>
        <v>0</v>
      </c>
      <c r="X229" s="271"/>
      <c r="Y229" s="271"/>
      <c r="Z229" s="271"/>
      <c r="AA229" s="274">
        <f t="shared" si="5301"/>
        <v>0</v>
      </c>
      <c r="AB229" s="271"/>
      <c r="AC229" s="271"/>
      <c r="AD229" s="271"/>
      <c r="AE229" s="274">
        <f t="shared" si="5302"/>
        <v>0</v>
      </c>
      <c r="AF229" s="271"/>
      <c r="AG229" s="271"/>
      <c r="AH229" s="271"/>
      <c r="AI229" s="274">
        <f t="shared" si="5303"/>
        <v>0</v>
      </c>
      <c r="AJ229" s="271"/>
      <c r="AK229" s="271"/>
      <c r="AL229" s="271"/>
      <c r="AM229" s="274">
        <f t="shared" si="5304"/>
        <v>0</v>
      </c>
      <c r="AN229" s="271"/>
      <c r="AO229" s="271"/>
      <c r="AP229" s="271"/>
      <c r="AQ229" s="274">
        <f t="shared" si="5305"/>
        <v>0</v>
      </c>
      <c r="AR229" s="271"/>
      <c r="AS229" s="271"/>
      <c r="AT229" s="271"/>
      <c r="AU229" s="274">
        <f t="shared" si="5306"/>
        <v>0</v>
      </c>
      <c r="AV229" s="271"/>
      <c r="AW229" s="271"/>
      <c r="AX229" s="271"/>
      <c r="AY229" s="274">
        <f t="shared" si="5307"/>
        <v>0</v>
      </c>
      <c r="AZ229" s="336">
        <f t="shared" si="5308"/>
        <v>0</v>
      </c>
      <c r="BA229" s="271"/>
      <c r="BB229" s="271"/>
      <c r="BC229" s="271"/>
      <c r="BD229" s="274">
        <f t="shared" si="5309"/>
        <v>0</v>
      </c>
      <c r="BE229" s="271"/>
      <c r="BF229" s="271"/>
      <c r="BG229" s="271"/>
      <c r="BH229" s="274">
        <f t="shared" si="5310"/>
        <v>0</v>
      </c>
      <c r="BI229" s="271"/>
      <c r="BJ229" s="271"/>
      <c r="BK229" s="271"/>
      <c r="BL229" s="274">
        <f t="shared" si="5311"/>
        <v>0</v>
      </c>
      <c r="BM229" s="271"/>
      <c r="BN229" s="271"/>
      <c r="BO229" s="271"/>
      <c r="BP229" s="274">
        <f t="shared" si="5312"/>
        <v>0</v>
      </c>
      <c r="BQ229" s="271"/>
      <c r="BR229" s="271"/>
      <c r="BS229" s="271"/>
      <c r="BT229" s="274">
        <f t="shared" si="5313"/>
        <v>0</v>
      </c>
      <c r="BU229" s="271"/>
      <c r="BV229" s="271"/>
      <c r="BW229" s="271"/>
      <c r="BX229" s="274">
        <f t="shared" si="5314"/>
        <v>0</v>
      </c>
      <c r="BY229" s="271"/>
      <c r="BZ229" s="271"/>
      <c r="CA229" s="271"/>
      <c r="CB229" s="274">
        <f t="shared" si="5315"/>
        <v>0</v>
      </c>
      <c r="CC229" s="271"/>
      <c r="CD229" s="271"/>
      <c r="CE229" s="271"/>
      <c r="CF229" s="274">
        <f t="shared" si="5316"/>
        <v>0</v>
      </c>
      <c r="CG229" s="271"/>
      <c r="CH229" s="271"/>
      <c r="CI229" s="271"/>
      <c r="CJ229" s="274">
        <f t="shared" si="5317"/>
        <v>0</v>
      </c>
      <c r="CK229" s="271"/>
      <c r="CL229" s="271"/>
      <c r="CM229" s="271"/>
      <c r="CN229" s="274">
        <f t="shared" si="5318"/>
        <v>0</v>
      </c>
      <c r="CO229" s="271"/>
      <c r="CP229" s="271"/>
      <c r="CQ229" s="271"/>
      <c r="CR229" s="274">
        <f t="shared" si="5319"/>
        <v>0</v>
      </c>
      <c r="CS229" s="271"/>
      <c r="CT229" s="271"/>
      <c r="CU229" s="271"/>
      <c r="CV229" s="274">
        <f t="shared" si="5320"/>
        <v>0</v>
      </c>
      <c r="CW229" s="336"/>
      <c r="CX229" s="271"/>
      <c r="CY229" s="271"/>
      <c r="CZ229" s="271"/>
      <c r="DA229" s="274">
        <f t="shared" si="5321"/>
        <v>0</v>
      </c>
      <c r="DB229" s="271"/>
      <c r="DC229" s="271"/>
      <c r="DD229" s="271"/>
      <c r="DE229" s="274">
        <f t="shared" si="5322"/>
        <v>0</v>
      </c>
      <c r="DF229" s="271"/>
      <c r="DG229" s="271"/>
      <c r="DH229" s="271"/>
      <c r="DI229" s="274">
        <f t="shared" si="5323"/>
        <v>0</v>
      </c>
      <c r="DJ229" s="271"/>
      <c r="DK229" s="271"/>
      <c r="DL229" s="271"/>
      <c r="DM229" s="274">
        <f t="shared" si="5324"/>
        <v>0</v>
      </c>
      <c r="DN229" s="271"/>
      <c r="DO229" s="271"/>
      <c r="DP229" s="271"/>
      <c r="DQ229" s="274">
        <f t="shared" si="5325"/>
        <v>0</v>
      </c>
      <c r="DR229" s="271"/>
      <c r="DS229" s="271"/>
      <c r="DT229" s="271"/>
      <c r="DU229" s="274">
        <f t="shared" si="5326"/>
        <v>0</v>
      </c>
      <c r="DV229" s="271"/>
      <c r="DW229" s="271"/>
      <c r="DX229" s="271"/>
      <c r="DY229" s="274">
        <f t="shared" si="5327"/>
        <v>0</v>
      </c>
      <c r="DZ229" s="271"/>
      <c r="EA229" s="271"/>
      <c r="EB229" s="271"/>
      <c r="EC229" s="274">
        <f t="shared" si="5328"/>
        <v>0</v>
      </c>
      <c r="ED229" s="271"/>
      <c r="EE229" s="271"/>
      <c r="EF229" s="271"/>
      <c r="EG229" s="274">
        <f t="shared" si="5329"/>
        <v>0</v>
      </c>
      <c r="EH229" s="271"/>
      <c r="EI229" s="271"/>
      <c r="EJ229" s="271"/>
      <c r="EK229" s="274">
        <f t="shared" si="5330"/>
        <v>0</v>
      </c>
      <c r="EL229" s="271"/>
      <c r="EM229" s="271"/>
      <c r="EN229" s="271"/>
      <c r="EO229" s="274">
        <f t="shared" si="5331"/>
        <v>0</v>
      </c>
      <c r="EP229" s="271"/>
      <c r="EQ229" s="271"/>
      <c r="ER229" s="271"/>
      <c r="ES229" s="274">
        <f t="shared" si="5332"/>
        <v>0</v>
      </c>
      <c r="ET229" s="336"/>
      <c r="EU229" s="271"/>
      <c r="EV229" s="271"/>
      <c r="EW229" s="271"/>
      <c r="EX229" s="274">
        <f t="shared" si="5333"/>
        <v>0</v>
      </c>
      <c r="EY229" s="271"/>
      <c r="EZ229" s="271"/>
      <c r="FA229" s="271"/>
      <c r="FB229" s="274">
        <f t="shared" si="5334"/>
        <v>0</v>
      </c>
      <c r="FC229" s="271"/>
      <c r="FD229" s="271"/>
      <c r="FE229" s="271"/>
      <c r="FF229" s="274">
        <f t="shared" si="5335"/>
        <v>0</v>
      </c>
      <c r="FG229" s="271"/>
      <c r="FH229" s="271"/>
      <c r="FI229" s="271"/>
      <c r="FJ229" s="274">
        <f t="shared" si="5336"/>
        <v>0</v>
      </c>
      <c r="FK229" s="271"/>
      <c r="FL229" s="271"/>
      <c r="FM229" s="271"/>
      <c r="FN229" s="274">
        <f t="shared" si="5337"/>
        <v>0</v>
      </c>
      <c r="FO229" s="271"/>
      <c r="FP229" s="271"/>
      <c r="FQ229" s="271"/>
      <c r="FR229" s="274">
        <f t="shared" si="5338"/>
        <v>0</v>
      </c>
      <c r="FS229" s="271"/>
      <c r="FT229" s="271"/>
      <c r="FU229" s="271"/>
      <c r="FV229" s="274">
        <f t="shared" si="5339"/>
        <v>0</v>
      </c>
      <c r="FW229" s="271"/>
      <c r="FX229" s="271"/>
      <c r="FY229" s="271"/>
      <c r="FZ229" s="274">
        <f t="shared" si="5340"/>
        <v>0</v>
      </c>
      <c r="GA229" s="271"/>
      <c r="GB229" s="271"/>
      <c r="GC229" s="271"/>
      <c r="GD229" s="274">
        <f t="shared" si="5341"/>
        <v>0</v>
      </c>
      <c r="GE229" s="271"/>
      <c r="GF229" s="271"/>
      <c r="GG229" s="271"/>
      <c r="GH229" s="274">
        <f t="shared" si="5342"/>
        <v>0</v>
      </c>
      <c r="GI229" s="271"/>
      <c r="GJ229" s="271"/>
      <c r="GK229" s="271"/>
      <c r="GL229" s="274">
        <f t="shared" si="5343"/>
        <v>0</v>
      </c>
      <c r="GM229" s="271"/>
      <c r="GN229" s="271"/>
      <c r="GO229" s="271"/>
      <c r="GP229" s="274">
        <f t="shared" si="5344"/>
        <v>0</v>
      </c>
      <c r="GQ229" s="336"/>
      <c r="GR229" s="271"/>
      <c r="GS229" s="271"/>
      <c r="GT229" s="271"/>
      <c r="GU229" s="274">
        <f t="shared" si="5345"/>
        <v>0</v>
      </c>
      <c r="GV229" s="271"/>
      <c r="GW229" s="271"/>
      <c r="GX229" s="271"/>
      <c r="GY229" s="274">
        <f t="shared" si="5346"/>
        <v>0</v>
      </c>
      <c r="GZ229" s="271"/>
      <c r="HA229" s="271"/>
      <c r="HB229" s="271"/>
      <c r="HC229" s="274">
        <f t="shared" si="5347"/>
        <v>0</v>
      </c>
      <c r="HD229" s="271"/>
      <c r="HE229" s="271"/>
      <c r="HF229" s="271"/>
      <c r="HG229" s="274">
        <f t="shared" si="5348"/>
        <v>0</v>
      </c>
      <c r="HH229" s="271"/>
      <c r="HI229" s="271"/>
      <c r="HJ229" s="271"/>
      <c r="HK229" s="274">
        <f t="shared" si="5349"/>
        <v>0</v>
      </c>
      <c r="HL229" s="271"/>
      <c r="HM229" s="271"/>
      <c r="HN229" s="271"/>
      <c r="HO229" s="274">
        <f t="shared" si="5350"/>
        <v>0</v>
      </c>
      <c r="HP229" s="271"/>
      <c r="HQ229" s="271"/>
      <c r="HR229" s="271"/>
      <c r="HS229" s="274">
        <f t="shared" si="5351"/>
        <v>0</v>
      </c>
      <c r="HT229" s="271"/>
      <c r="HU229" s="271"/>
      <c r="HV229" s="271"/>
      <c r="HW229" s="274">
        <f t="shared" si="5352"/>
        <v>0</v>
      </c>
      <c r="HX229" s="271"/>
      <c r="HY229" s="271"/>
      <c r="HZ229" s="271"/>
      <c r="IA229" s="274">
        <f t="shared" si="5353"/>
        <v>0</v>
      </c>
      <c r="IB229" s="271"/>
      <c r="IC229" s="271"/>
      <c r="ID229" s="271"/>
      <c r="IE229" s="274">
        <f t="shared" si="5354"/>
        <v>0</v>
      </c>
      <c r="IF229" s="271"/>
      <c r="IG229" s="271"/>
      <c r="IH229" s="271"/>
      <c r="II229" s="274">
        <f t="shared" si="5355"/>
        <v>0</v>
      </c>
      <c r="IJ229" s="271"/>
      <c r="IK229" s="271"/>
      <c r="IL229" s="271"/>
      <c r="IM229" s="274">
        <f t="shared" si="5356"/>
        <v>0</v>
      </c>
      <c r="IN229" s="336"/>
      <c r="IO229" s="271"/>
      <c r="IP229" s="271"/>
      <c r="IQ229" s="271"/>
      <c r="IR229" s="274">
        <f t="shared" si="5357"/>
        <v>0</v>
      </c>
      <c r="IS229" s="271"/>
      <c r="IT229" s="271"/>
      <c r="IU229" s="271"/>
      <c r="IV229" s="274">
        <f t="shared" si="5358"/>
        <v>0</v>
      </c>
      <c r="IW229" s="271"/>
      <c r="IX229" s="271"/>
      <c r="IY229" s="271"/>
      <c r="IZ229" s="274">
        <f t="shared" si="5359"/>
        <v>0</v>
      </c>
      <c r="JA229" s="271"/>
      <c r="JB229" s="271"/>
      <c r="JC229" s="271"/>
      <c r="JD229" s="274">
        <f t="shared" si="5360"/>
        <v>0</v>
      </c>
      <c r="JE229" s="271"/>
      <c r="JF229" s="271"/>
      <c r="JG229" s="271"/>
      <c r="JH229" s="274">
        <f t="shared" si="5361"/>
        <v>0</v>
      </c>
      <c r="JI229" s="271"/>
      <c r="JJ229" s="271"/>
      <c r="JK229" s="271"/>
      <c r="JL229" s="274">
        <f t="shared" si="5362"/>
        <v>0</v>
      </c>
      <c r="JM229" s="271"/>
      <c r="JN229" s="271"/>
      <c r="JO229" s="271"/>
      <c r="JP229" s="274">
        <f t="shared" si="5363"/>
        <v>0</v>
      </c>
      <c r="JQ229" s="271"/>
      <c r="JR229" s="271"/>
      <c r="JS229" s="271"/>
      <c r="JT229" s="274">
        <f t="shared" si="5364"/>
        <v>0</v>
      </c>
      <c r="JU229" s="271"/>
      <c r="JV229" s="271"/>
      <c r="JW229" s="271"/>
      <c r="JX229" s="274">
        <f t="shared" si="5365"/>
        <v>0</v>
      </c>
      <c r="JY229" s="271"/>
      <c r="JZ229" s="271"/>
      <c r="KA229" s="271"/>
      <c r="KB229" s="274">
        <f t="shared" si="5366"/>
        <v>0</v>
      </c>
      <c r="KC229" s="271"/>
      <c r="KD229" s="271"/>
      <c r="KE229" s="271"/>
      <c r="KF229" s="274">
        <f t="shared" si="5367"/>
        <v>0</v>
      </c>
      <c r="KG229" s="271"/>
      <c r="KH229" s="271"/>
      <c r="KI229" s="271"/>
      <c r="KJ229" s="274">
        <f t="shared" si="5368"/>
        <v>0</v>
      </c>
      <c r="KK229" s="336"/>
      <c r="KL229" s="271"/>
      <c r="KM229" s="271"/>
      <c r="KN229" s="271"/>
      <c r="KO229" s="274">
        <f t="shared" si="5369"/>
        <v>0</v>
      </c>
      <c r="KP229" s="271"/>
      <c r="KQ229" s="271"/>
      <c r="KR229" s="271"/>
      <c r="KS229" s="274">
        <f t="shared" si="5370"/>
        <v>0</v>
      </c>
      <c r="KT229" s="271"/>
      <c r="KU229" s="271"/>
      <c r="KV229" s="271"/>
      <c r="KW229" s="274">
        <f t="shared" si="5371"/>
        <v>0</v>
      </c>
      <c r="KX229" s="271"/>
      <c r="KY229" s="271"/>
      <c r="KZ229" s="271"/>
      <c r="LA229" s="274">
        <f t="shared" si="5372"/>
        <v>0</v>
      </c>
      <c r="LB229" s="271"/>
      <c r="LC229" s="271"/>
      <c r="LD229" s="271"/>
      <c r="LE229" s="274">
        <f t="shared" si="5373"/>
        <v>0</v>
      </c>
      <c r="LF229" s="271"/>
      <c r="LG229" s="271"/>
      <c r="LH229" s="271"/>
      <c r="LI229" s="274">
        <f t="shared" si="5374"/>
        <v>0</v>
      </c>
      <c r="LJ229" s="271"/>
      <c r="LK229" s="271"/>
      <c r="LL229" s="271"/>
      <c r="LM229" s="274">
        <f t="shared" si="5375"/>
        <v>0</v>
      </c>
      <c r="LN229" s="271"/>
      <c r="LO229" s="271"/>
      <c r="LP229" s="271"/>
      <c r="LQ229" s="274">
        <f t="shared" si="5376"/>
        <v>0</v>
      </c>
      <c r="LR229" s="271"/>
      <c r="LS229" s="271"/>
      <c r="LT229" s="271"/>
      <c r="LU229" s="274">
        <f t="shared" si="5377"/>
        <v>0</v>
      </c>
      <c r="LV229" s="271"/>
      <c r="LW229" s="271"/>
      <c r="LX229" s="271"/>
      <c r="LY229" s="274">
        <f t="shared" si="5378"/>
        <v>0</v>
      </c>
      <c r="LZ229" s="271"/>
      <c r="MA229" s="271"/>
      <c r="MB229" s="271"/>
      <c r="MC229" s="274">
        <f t="shared" si="5379"/>
        <v>0</v>
      </c>
      <c r="MD229" s="271"/>
      <c r="ME229" s="271"/>
      <c r="MF229" s="271"/>
      <c r="MG229" s="274">
        <f t="shared" si="5380"/>
        <v>0</v>
      </c>
      <c r="MH229" s="336"/>
      <c r="MI229" s="271"/>
      <c r="MJ229" s="271"/>
      <c r="MK229" s="271"/>
      <c r="ML229" s="274">
        <f t="shared" si="5381"/>
        <v>0</v>
      </c>
      <c r="MM229" s="271"/>
      <c r="MN229" s="271"/>
      <c r="MO229" s="271"/>
      <c r="MP229" s="274">
        <f t="shared" si="5382"/>
        <v>0</v>
      </c>
      <c r="MQ229" s="271"/>
      <c r="MR229" s="271"/>
      <c r="MS229" s="271"/>
      <c r="MT229" s="274">
        <f t="shared" si="5383"/>
        <v>0</v>
      </c>
      <c r="MU229" s="271"/>
      <c r="MV229" s="271"/>
      <c r="MW229" s="271"/>
      <c r="MX229" s="274">
        <f t="shared" si="5384"/>
        <v>0</v>
      </c>
      <c r="MY229" s="271"/>
      <c r="MZ229" s="271"/>
      <c r="NA229" s="271"/>
      <c r="NB229" s="274">
        <f t="shared" si="5385"/>
        <v>0</v>
      </c>
      <c r="NC229" s="271"/>
      <c r="ND229" s="271"/>
      <c r="NE229" s="271"/>
      <c r="NF229" s="274">
        <f t="shared" si="5386"/>
        <v>0</v>
      </c>
      <c r="NG229" s="271"/>
      <c r="NH229" s="271"/>
      <c r="NI229" s="271"/>
      <c r="NJ229" s="274">
        <f t="shared" si="5387"/>
        <v>0</v>
      </c>
      <c r="NK229" s="271"/>
      <c r="NL229" s="271"/>
      <c r="NM229" s="271"/>
      <c r="NN229" s="274">
        <f t="shared" si="5388"/>
        <v>0</v>
      </c>
      <c r="NO229" s="271"/>
      <c r="NP229" s="271"/>
      <c r="NQ229" s="271"/>
      <c r="NR229" s="274">
        <f t="shared" si="5389"/>
        <v>0</v>
      </c>
      <c r="NS229" s="271"/>
      <c r="NT229" s="271"/>
      <c r="NU229" s="271"/>
      <c r="NV229" s="274">
        <f t="shared" si="5390"/>
        <v>0</v>
      </c>
      <c r="NW229" s="271"/>
      <c r="NX229" s="271"/>
      <c r="NY229" s="271"/>
      <c r="NZ229" s="274">
        <f t="shared" si="5391"/>
        <v>0</v>
      </c>
      <c r="OA229" s="271"/>
      <c r="OB229" s="271"/>
      <c r="OC229" s="271"/>
      <c r="OD229" s="274">
        <f t="shared" si="5392"/>
        <v>0</v>
      </c>
      <c r="OE229" s="336"/>
      <c r="OF229" s="271"/>
      <c r="OG229" s="271"/>
      <c r="OH229" s="271"/>
      <c r="OI229" s="274">
        <f t="shared" si="5393"/>
        <v>0</v>
      </c>
      <c r="OJ229" s="271"/>
      <c r="OK229" s="271"/>
      <c r="OL229" s="271"/>
      <c r="OM229" s="274">
        <f t="shared" si="5394"/>
        <v>0</v>
      </c>
      <c r="ON229" s="271"/>
      <c r="OO229" s="271"/>
      <c r="OP229" s="271"/>
      <c r="OQ229" s="274">
        <f t="shared" si="5395"/>
        <v>0</v>
      </c>
      <c r="OR229" s="271"/>
      <c r="OS229" s="271"/>
      <c r="OT229" s="271"/>
      <c r="OU229" s="274">
        <f t="shared" si="5396"/>
        <v>0</v>
      </c>
      <c r="OV229" s="271"/>
      <c r="OW229" s="271"/>
      <c r="OX229" s="271"/>
      <c r="OY229" s="274">
        <f t="shared" si="5397"/>
        <v>0</v>
      </c>
      <c r="OZ229" s="271"/>
      <c r="PA229" s="271"/>
      <c r="PB229" s="271"/>
      <c r="PC229" s="274">
        <f t="shared" si="5398"/>
        <v>0</v>
      </c>
      <c r="PD229" s="271"/>
      <c r="PE229" s="271"/>
      <c r="PF229" s="271"/>
      <c r="PG229" s="274">
        <f t="shared" si="5399"/>
        <v>0</v>
      </c>
      <c r="PH229" s="271"/>
      <c r="PI229" s="271"/>
      <c r="PJ229" s="271"/>
      <c r="PK229" s="274">
        <f t="shared" si="5400"/>
        <v>0</v>
      </c>
      <c r="PL229" s="271"/>
      <c r="PM229" s="271"/>
      <c r="PN229" s="271"/>
      <c r="PO229" s="274">
        <f t="shared" si="5401"/>
        <v>0</v>
      </c>
      <c r="PP229" s="271"/>
      <c r="PQ229" s="271"/>
      <c r="PR229" s="271"/>
      <c r="PS229" s="274">
        <f t="shared" si="5402"/>
        <v>0</v>
      </c>
      <c r="PT229" s="271"/>
      <c r="PU229" s="271"/>
      <c r="PV229" s="271"/>
      <c r="PW229" s="274">
        <f t="shared" si="5403"/>
        <v>0</v>
      </c>
      <c r="PX229" s="271"/>
      <c r="PY229" s="271"/>
      <c r="PZ229" s="271"/>
      <c r="QA229" s="274">
        <f t="shared" si="5404"/>
        <v>0</v>
      </c>
      <c r="QB229" s="336"/>
      <c r="QC229" s="271"/>
      <c r="QD229" s="271"/>
      <c r="QE229" s="271"/>
      <c r="QF229" s="274">
        <f t="shared" si="5405"/>
        <v>0</v>
      </c>
      <c r="QG229" s="271"/>
      <c r="QH229" s="271"/>
      <c r="QI229" s="271"/>
      <c r="QJ229" s="274">
        <f t="shared" si="5406"/>
        <v>0</v>
      </c>
      <c r="QK229" s="271"/>
      <c r="QL229" s="271"/>
      <c r="QM229" s="271"/>
      <c r="QN229" s="274">
        <f t="shared" si="5407"/>
        <v>0</v>
      </c>
      <c r="QO229" s="271"/>
      <c r="QP229" s="271"/>
      <c r="QQ229" s="271"/>
      <c r="QR229" s="274">
        <f t="shared" si="5408"/>
        <v>0</v>
      </c>
      <c r="QS229" s="271"/>
      <c r="QT229" s="271"/>
      <c r="QU229" s="271"/>
      <c r="QV229" s="274">
        <f t="shared" si="5409"/>
        <v>0</v>
      </c>
      <c r="QW229" s="271"/>
      <c r="QX229" s="271"/>
      <c r="QY229" s="271"/>
      <c r="QZ229" s="274">
        <f t="shared" si="5410"/>
        <v>0</v>
      </c>
      <c r="RA229" s="271"/>
      <c r="RB229" s="271"/>
      <c r="RC229" s="271"/>
      <c r="RD229" s="274">
        <f t="shared" si="5411"/>
        <v>0</v>
      </c>
      <c r="RE229" s="271"/>
      <c r="RF229" s="271"/>
      <c r="RG229" s="271"/>
      <c r="RH229" s="274">
        <f t="shared" si="5412"/>
        <v>0</v>
      </c>
      <c r="RI229" s="271"/>
      <c r="RJ229" s="271"/>
      <c r="RK229" s="271"/>
      <c r="RL229" s="274">
        <f t="shared" si="5413"/>
        <v>0</v>
      </c>
      <c r="RM229" s="271"/>
      <c r="RN229" s="271"/>
      <c r="RO229" s="271"/>
      <c r="RP229" s="274">
        <f t="shared" si="5414"/>
        <v>0</v>
      </c>
      <c r="RQ229" s="271"/>
      <c r="RR229" s="271"/>
      <c r="RS229" s="271"/>
      <c r="RT229" s="274">
        <f t="shared" si="5415"/>
        <v>0</v>
      </c>
      <c r="RU229" s="271"/>
      <c r="RV229" s="271"/>
      <c r="RW229" s="271"/>
      <c r="RX229" s="274">
        <f t="shared" si="5416"/>
        <v>0</v>
      </c>
      <c r="RY229" s="336"/>
      <c r="RZ229" s="271"/>
      <c r="SA229" s="271"/>
      <c r="SB229" s="271"/>
      <c r="SC229" s="274">
        <f t="shared" si="5417"/>
        <v>0</v>
      </c>
      <c r="SD229" s="271"/>
      <c r="SE229" s="271"/>
      <c r="SF229" s="271"/>
      <c r="SG229" s="274">
        <f t="shared" si="5418"/>
        <v>0</v>
      </c>
      <c r="SH229" s="271"/>
      <c r="SI229" s="271"/>
      <c r="SJ229" s="271"/>
      <c r="SK229" s="274">
        <f t="shared" si="5419"/>
        <v>0</v>
      </c>
      <c r="SL229" s="271"/>
      <c r="SM229" s="271"/>
      <c r="SN229" s="271"/>
      <c r="SO229" s="274">
        <f t="shared" si="5420"/>
        <v>0</v>
      </c>
      <c r="SP229" s="271"/>
      <c r="SQ229" s="271"/>
      <c r="SR229" s="271"/>
      <c r="SS229" s="274">
        <f t="shared" si="5421"/>
        <v>0</v>
      </c>
      <c r="ST229" s="271"/>
      <c r="SU229" s="271"/>
      <c r="SV229" s="271"/>
      <c r="SW229" s="274">
        <f t="shared" si="5422"/>
        <v>0</v>
      </c>
      <c r="SX229" s="271"/>
      <c r="SY229" s="271"/>
      <c r="SZ229" s="271"/>
      <c r="TA229" s="274">
        <f t="shared" si="5423"/>
        <v>0</v>
      </c>
      <c r="TB229" s="271"/>
      <c r="TC229" s="271"/>
      <c r="TD229" s="271"/>
      <c r="TE229" s="274">
        <f t="shared" si="5424"/>
        <v>0</v>
      </c>
      <c r="TF229" s="271"/>
      <c r="TG229" s="271"/>
      <c r="TH229" s="271"/>
      <c r="TI229" s="274">
        <f t="shared" si="5425"/>
        <v>0</v>
      </c>
      <c r="TJ229" s="271"/>
      <c r="TK229" s="271"/>
      <c r="TL229" s="271"/>
      <c r="TM229" s="274">
        <f t="shared" si="5426"/>
        <v>0</v>
      </c>
      <c r="TN229" s="271"/>
      <c r="TO229" s="271"/>
      <c r="TP229" s="271"/>
      <c r="TQ229" s="274">
        <f t="shared" si="5427"/>
        <v>0</v>
      </c>
      <c r="TR229" s="271"/>
      <c r="TS229" s="271"/>
      <c r="TT229" s="271"/>
      <c r="TU229" s="274">
        <f t="shared" si="5428"/>
        <v>0</v>
      </c>
      <c r="TV229" s="336"/>
      <c r="TW229" s="271"/>
      <c r="TX229" s="271"/>
      <c r="TY229" s="271"/>
      <c r="TZ229" s="274">
        <f t="shared" si="5429"/>
        <v>0</v>
      </c>
      <c r="UA229" s="271"/>
      <c r="UB229" s="271"/>
      <c r="UC229" s="271"/>
      <c r="UD229" s="274">
        <f t="shared" si="5430"/>
        <v>0</v>
      </c>
      <c r="UE229" s="271"/>
      <c r="UF229" s="271"/>
      <c r="UG229" s="271"/>
      <c r="UH229" s="274">
        <f t="shared" si="5431"/>
        <v>0</v>
      </c>
      <c r="UI229" s="271"/>
      <c r="UJ229" s="271"/>
      <c r="UK229" s="271"/>
      <c r="UL229" s="274">
        <f t="shared" si="5432"/>
        <v>0</v>
      </c>
      <c r="UM229" s="271"/>
      <c r="UN229" s="271"/>
      <c r="UO229" s="271"/>
      <c r="UP229" s="274">
        <f t="shared" si="5433"/>
        <v>0</v>
      </c>
      <c r="UQ229" s="271"/>
      <c r="UR229" s="271"/>
      <c r="US229" s="271"/>
      <c r="UT229" s="274">
        <f t="shared" si="5434"/>
        <v>0</v>
      </c>
      <c r="UU229" s="271"/>
      <c r="UV229" s="271"/>
      <c r="UW229" s="271"/>
      <c r="UX229" s="274">
        <f t="shared" si="5435"/>
        <v>0</v>
      </c>
      <c r="UY229" s="271"/>
      <c r="UZ229" s="271"/>
      <c r="VA229" s="271"/>
      <c r="VB229" s="274">
        <f t="shared" si="5436"/>
        <v>0</v>
      </c>
      <c r="VC229" s="271"/>
      <c r="VD229" s="271"/>
      <c r="VE229" s="271"/>
      <c r="VF229" s="274">
        <f t="shared" si="5437"/>
        <v>0</v>
      </c>
      <c r="VG229" s="271"/>
      <c r="VH229" s="271"/>
      <c r="VI229" s="271"/>
      <c r="VJ229" s="274">
        <f t="shared" si="5438"/>
        <v>0</v>
      </c>
      <c r="VK229" s="271"/>
      <c r="VL229" s="271"/>
      <c r="VM229" s="271"/>
      <c r="VN229" s="274">
        <f t="shared" si="5439"/>
        <v>0</v>
      </c>
      <c r="VO229" s="271"/>
      <c r="VP229" s="271"/>
      <c r="VQ229" s="271"/>
      <c r="VR229" s="274">
        <f t="shared" si="5440"/>
        <v>0</v>
      </c>
      <c r="VS229" s="336"/>
      <c r="VT229" s="271"/>
      <c r="VU229" s="271"/>
      <c r="VV229" s="271"/>
      <c r="VW229" s="274">
        <f t="shared" si="5441"/>
        <v>0</v>
      </c>
      <c r="VX229" s="271"/>
      <c r="VY229" s="271"/>
      <c r="VZ229" s="271"/>
      <c r="WA229" s="274">
        <f t="shared" si="5442"/>
        <v>0</v>
      </c>
      <c r="WB229" s="271"/>
      <c r="WC229" s="271"/>
      <c r="WD229" s="271"/>
      <c r="WE229" s="274">
        <f t="shared" si="5443"/>
        <v>0</v>
      </c>
      <c r="WF229" s="271"/>
      <c r="WG229" s="271"/>
      <c r="WH229" s="271"/>
      <c r="WI229" s="274">
        <f t="shared" si="5444"/>
        <v>0</v>
      </c>
      <c r="WJ229" s="271"/>
      <c r="WK229" s="271"/>
      <c r="WL229" s="271"/>
      <c r="WM229" s="274">
        <f t="shared" si="5445"/>
        <v>0</v>
      </c>
      <c r="WN229" s="271"/>
      <c r="WO229" s="271"/>
      <c r="WP229" s="271"/>
      <c r="WQ229" s="274">
        <f t="shared" si="5446"/>
        <v>0</v>
      </c>
      <c r="WR229" s="271"/>
      <c r="WS229" s="271"/>
      <c r="WT229" s="271"/>
      <c r="WU229" s="274">
        <f t="shared" si="5447"/>
        <v>0</v>
      </c>
      <c r="WV229" s="271"/>
      <c r="WW229" s="271"/>
      <c r="WX229" s="271"/>
      <c r="WY229" s="274">
        <f t="shared" si="5448"/>
        <v>0</v>
      </c>
      <c r="WZ229" s="271"/>
      <c r="XA229" s="271"/>
      <c r="XB229" s="271"/>
      <c r="XC229" s="274">
        <f t="shared" si="5449"/>
        <v>0</v>
      </c>
      <c r="XD229" s="271"/>
      <c r="XE229" s="271"/>
      <c r="XF229" s="271"/>
      <c r="XG229" s="274">
        <f t="shared" si="5450"/>
        <v>0</v>
      </c>
      <c r="XH229" s="271"/>
      <c r="XI229" s="271"/>
      <c r="XJ229" s="271"/>
      <c r="XK229" s="274">
        <f t="shared" si="5451"/>
        <v>0</v>
      </c>
      <c r="XL229" s="271"/>
      <c r="XM229" s="271"/>
      <c r="XN229" s="271"/>
      <c r="XO229" s="274">
        <f t="shared" si="5452"/>
        <v>0</v>
      </c>
      <c r="XP229" s="336"/>
      <c r="XQ229" s="271"/>
      <c r="XR229" s="271"/>
      <c r="XS229" s="271"/>
      <c r="XT229" s="274">
        <f t="shared" si="5453"/>
        <v>0</v>
      </c>
      <c r="XU229" s="271"/>
      <c r="XV229" s="271"/>
      <c r="XW229" s="271"/>
      <c r="XX229" s="274">
        <f t="shared" si="5454"/>
        <v>0</v>
      </c>
      <c r="XY229" s="271"/>
      <c r="XZ229" s="271"/>
      <c r="YA229" s="271"/>
      <c r="YB229" s="274">
        <f t="shared" si="5455"/>
        <v>0</v>
      </c>
      <c r="YC229" s="271"/>
      <c r="YD229" s="271"/>
      <c r="YE229" s="271"/>
      <c r="YF229" s="274">
        <f t="shared" si="5456"/>
        <v>0</v>
      </c>
      <c r="YG229" s="271"/>
      <c r="YH229" s="271"/>
      <c r="YI229" s="271"/>
      <c r="YJ229" s="274">
        <f t="shared" si="5457"/>
        <v>0</v>
      </c>
      <c r="YK229" s="271"/>
      <c r="YL229" s="271"/>
      <c r="YM229" s="271"/>
      <c r="YN229" s="274">
        <f t="shared" si="5458"/>
        <v>0</v>
      </c>
      <c r="YO229" s="271"/>
      <c r="YP229" s="271"/>
      <c r="YQ229" s="271"/>
      <c r="YR229" s="274">
        <f t="shared" si="5459"/>
        <v>0</v>
      </c>
      <c r="YS229" s="271"/>
      <c r="YT229" s="271"/>
      <c r="YU229" s="271"/>
      <c r="YV229" s="274">
        <f t="shared" si="5460"/>
        <v>0</v>
      </c>
      <c r="YW229" s="271"/>
      <c r="YX229" s="271"/>
      <c r="YY229" s="271"/>
      <c r="YZ229" s="274">
        <f t="shared" si="5461"/>
        <v>0</v>
      </c>
      <c r="ZA229" s="271"/>
      <c r="ZB229" s="271"/>
      <c r="ZC229" s="271"/>
      <c r="ZD229" s="274">
        <f t="shared" si="5462"/>
        <v>0</v>
      </c>
      <c r="ZE229" s="271"/>
      <c r="ZF229" s="271"/>
      <c r="ZG229" s="271"/>
      <c r="ZH229" s="274">
        <f t="shared" si="5463"/>
        <v>0</v>
      </c>
      <c r="ZI229" s="271"/>
      <c r="ZJ229" s="271"/>
      <c r="ZK229" s="271"/>
      <c r="ZL229" s="274">
        <f t="shared" si="5464"/>
        <v>0</v>
      </c>
      <c r="ZM229" s="336"/>
    </row>
    <row r="230" spans="3:689" hidden="1" outlineLevel="1" x14ac:dyDescent="0.3">
      <c r="C230" s="272" t="str">
        <f t="shared" si="5295"/>
        <v>Maschine 8</v>
      </c>
      <c r="D230" s="273"/>
      <c r="E230" s="271"/>
      <c r="F230" s="271"/>
      <c r="G230" s="274">
        <f t="shared" si="5296"/>
        <v>0</v>
      </c>
      <c r="H230" s="271"/>
      <c r="I230" s="271"/>
      <c r="J230" s="271"/>
      <c r="K230" s="274">
        <f t="shared" si="5297"/>
        <v>0</v>
      </c>
      <c r="L230" s="271"/>
      <c r="M230" s="271"/>
      <c r="N230" s="271"/>
      <c r="O230" s="274">
        <f t="shared" si="5298"/>
        <v>0</v>
      </c>
      <c r="P230" s="271"/>
      <c r="Q230" s="271"/>
      <c r="R230" s="271"/>
      <c r="S230" s="274">
        <f t="shared" si="5299"/>
        <v>0</v>
      </c>
      <c r="T230" s="271"/>
      <c r="U230" s="271"/>
      <c r="V230" s="271"/>
      <c r="W230" s="274">
        <f t="shared" si="5300"/>
        <v>0</v>
      </c>
      <c r="X230" s="271"/>
      <c r="Y230" s="271"/>
      <c r="Z230" s="271"/>
      <c r="AA230" s="274">
        <f t="shared" si="5301"/>
        <v>0</v>
      </c>
      <c r="AB230" s="271"/>
      <c r="AC230" s="271"/>
      <c r="AD230" s="271"/>
      <c r="AE230" s="274">
        <f t="shared" si="5302"/>
        <v>0</v>
      </c>
      <c r="AF230" s="271"/>
      <c r="AG230" s="271"/>
      <c r="AH230" s="271"/>
      <c r="AI230" s="274">
        <f t="shared" si="5303"/>
        <v>0</v>
      </c>
      <c r="AJ230" s="271"/>
      <c r="AK230" s="271"/>
      <c r="AL230" s="271"/>
      <c r="AM230" s="274">
        <f t="shared" si="5304"/>
        <v>0</v>
      </c>
      <c r="AN230" s="271"/>
      <c r="AO230" s="271"/>
      <c r="AP230" s="271"/>
      <c r="AQ230" s="274">
        <f t="shared" si="5305"/>
        <v>0</v>
      </c>
      <c r="AR230" s="271"/>
      <c r="AS230" s="271"/>
      <c r="AT230" s="271"/>
      <c r="AU230" s="274">
        <f t="shared" si="5306"/>
        <v>0</v>
      </c>
      <c r="AV230" s="271"/>
      <c r="AW230" s="271"/>
      <c r="AX230" s="271"/>
      <c r="AY230" s="274">
        <f t="shared" si="5307"/>
        <v>0</v>
      </c>
      <c r="AZ230" s="336">
        <f t="shared" si="5308"/>
        <v>0</v>
      </c>
      <c r="BA230" s="271"/>
      <c r="BB230" s="271"/>
      <c r="BC230" s="271"/>
      <c r="BD230" s="274">
        <f t="shared" si="5309"/>
        <v>0</v>
      </c>
      <c r="BE230" s="271"/>
      <c r="BF230" s="271"/>
      <c r="BG230" s="271"/>
      <c r="BH230" s="274">
        <f t="shared" si="5310"/>
        <v>0</v>
      </c>
      <c r="BI230" s="271"/>
      <c r="BJ230" s="271"/>
      <c r="BK230" s="271"/>
      <c r="BL230" s="274">
        <f t="shared" si="5311"/>
        <v>0</v>
      </c>
      <c r="BM230" s="271"/>
      <c r="BN230" s="271"/>
      <c r="BO230" s="271"/>
      <c r="BP230" s="274">
        <f t="shared" si="5312"/>
        <v>0</v>
      </c>
      <c r="BQ230" s="271"/>
      <c r="BR230" s="271"/>
      <c r="BS230" s="271"/>
      <c r="BT230" s="274">
        <f t="shared" si="5313"/>
        <v>0</v>
      </c>
      <c r="BU230" s="271"/>
      <c r="BV230" s="271"/>
      <c r="BW230" s="271"/>
      <c r="BX230" s="274">
        <f t="shared" si="5314"/>
        <v>0</v>
      </c>
      <c r="BY230" s="271"/>
      <c r="BZ230" s="271"/>
      <c r="CA230" s="271"/>
      <c r="CB230" s="274">
        <f t="shared" si="5315"/>
        <v>0</v>
      </c>
      <c r="CC230" s="271"/>
      <c r="CD230" s="271"/>
      <c r="CE230" s="271"/>
      <c r="CF230" s="274">
        <f t="shared" si="5316"/>
        <v>0</v>
      </c>
      <c r="CG230" s="271"/>
      <c r="CH230" s="271"/>
      <c r="CI230" s="271"/>
      <c r="CJ230" s="274">
        <f t="shared" si="5317"/>
        <v>0</v>
      </c>
      <c r="CK230" s="271"/>
      <c r="CL230" s="271"/>
      <c r="CM230" s="271"/>
      <c r="CN230" s="274">
        <f t="shared" si="5318"/>
        <v>0</v>
      </c>
      <c r="CO230" s="271"/>
      <c r="CP230" s="271"/>
      <c r="CQ230" s="271"/>
      <c r="CR230" s="274">
        <f t="shared" si="5319"/>
        <v>0</v>
      </c>
      <c r="CS230" s="271"/>
      <c r="CT230" s="271"/>
      <c r="CU230" s="271"/>
      <c r="CV230" s="274">
        <f t="shared" si="5320"/>
        <v>0</v>
      </c>
      <c r="CW230" s="336"/>
      <c r="CX230" s="271"/>
      <c r="CY230" s="271"/>
      <c r="CZ230" s="271"/>
      <c r="DA230" s="274">
        <f t="shared" si="5321"/>
        <v>0</v>
      </c>
      <c r="DB230" s="271"/>
      <c r="DC230" s="271"/>
      <c r="DD230" s="271"/>
      <c r="DE230" s="274">
        <f t="shared" si="5322"/>
        <v>0</v>
      </c>
      <c r="DF230" s="271"/>
      <c r="DG230" s="271"/>
      <c r="DH230" s="271"/>
      <c r="DI230" s="274">
        <f t="shared" si="5323"/>
        <v>0</v>
      </c>
      <c r="DJ230" s="271"/>
      <c r="DK230" s="271"/>
      <c r="DL230" s="271"/>
      <c r="DM230" s="274">
        <f t="shared" si="5324"/>
        <v>0</v>
      </c>
      <c r="DN230" s="271"/>
      <c r="DO230" s="271"/>
      <c r="DP230" s="271"/>
      <c r="DQ230" s="274">
        <f t="shared" si="5325"/>
        <v>0</v>
      </c>
      <c r="DR230" s="271"/>
      <c r="DS230" s="271"/>
      <c r="DT230" s="271"/>
      <c r="DU230" s="274">
        <f t="shared" si="5326"/>
        <v>0</v>
      </c>
      <c r="DV230" s="271"/>
      <c r="DW230" s="271"/>
      <c r="DX230" s="271"/>
      <c r="DY230" s="274">
        <f t="shared" si="5327"/>
        <v>0</v>
      </c>
      <c r="DZ230" s="271"/>
      <c r="EA230" s="271"/>
      <c r="EB230" s="271"/>
      <c r="EC230" s="274">
        <f t="shared" si="5328"/>
        <v>0</v>
      </c>
      <c r="ED230" s="271"/>
      <c r="EE230" s="271"/>
      <c r="EF230" s="271"/>
      <c r="EG230" s="274">
        <f t="shared" si="5329"/>
        <v>0</v>
      </c>
      <c r="EH230" s="271"/>
      <c r="EI230" s="271"/>
      <c r="EJ230" s="271"/>
      <c r="EK230" s="274">
        <f t="shared" si="5330"/>
        <v>0</v>
      </c>
      <c r="EL230" s="271"/>
      <c r="EM230" s="271"/>
      <c r="EN230" s="271"/>
      <c r="EO230" s="274">
        <f t="shared" si="5331"/>
        <v>0</v>
      </c>
      <c r="EP230" s="271"/>
      <c r="EQ230" s="271"/>
      <c r="ER230" s="271"/>
      <c r="ES230" s="274">
        <f t="shared" si="5332"/>
        <v>0</v>
      </c>
      <c r="ET230" s="336"/>
      <c r="EU230" s="271"/>
      <c r="EV230" s="271"/>
      <c r="EW230" s="271"/>
      <c r="EX230" s="274">
        <f t="shared" si="5333"/>
        <v>0</v>
      </c>
      <c r="EY230" s="271"/>
      <c r="EZ230" s="271"/>
      <c r="FA230" s="271"/>
      <c r="FB230" s="274">
        <f t="shared" si="5334"/>
        <v>0</v>
      </c>
      <c r="FC230" s="271"/>
      <c r="FD230" s="271"/>
      <c r="FE230" s="271"/>
      <c r="FF230" s="274">
        <f t="shared" si="5335"/>
        <v>0</v>
      </c>
      <c r="FG230" s="271"/>
      <c r="FH230" s="271"/>
      <c r="FI230" s="271"/>
      <c r="FJ230" s="274">
        <f t="shared" si="5336"/>
        <v>0</v>
      </c>
      <c r="FK230" s="271"/>
      <c r="FL230" s="271"/>
      <c r="FM230" s="271"/>
      <c r="FN230" s="274">
        <f t="shared" si="5337"/>
        <v>0</v>
      </c>
      <c r="FO230" s="271"/>
      <c r="FP230" s="271"/>
      <c r="FQ230" s="271"/>
      <c r="FR230" s="274">
        <f t="shared" si="5338"/>
        <v>0</v>
      </c>
      <c r="FS230" s="271"/>
      <c r="FT230" s="271"/>
      <c r="FU230" s="271"/>
      <c r="FV230" s="274">
        <f t="shared" si="5339"/>
        <v>0</v>
      </c>
      <c r="FW230" s="271"/>
      <c r="FX230" s="271"/>
      <c r="FY230" s="271"/>
      <c r="FZ230" s="274">
        <f t="shared" si="5340"/>
        <v>0</v>
      </c>
      <c r="GA230" s="271"/>
      <c r="GB230" s="271"/>
      <c r="GC230" s="271"/>
      <c r="GD230" s="274">
        <f t="shared" si="5341"/>
        <v>0</v>
      </c>
      <c r="GE230" s="271"/>
      <c r="GF230" s="271"/>
      <c r="GG230" s="271"/>
      <c r="GH230" s="274">
        <f t="shared" si="5342"/>
        <v>0</v>
      </c>
      <c r="GI230" s="271"/>
      <c r="GJ230" s="271"/>
      <c r="GK230" s="271"/>
      <c r="GL230" s="274">
        <f t="shared" si="5343"/>
        <v>0</v>
      </c>
      <c r="GM230" s="271"/>
      <c r="GN230" s="271"/>
      <c r="GO230" s="271"/>
      <c r="GP230" s="274">
        <f t="shared" si="5344"/>
        <v>0</v>
      </c>
      <c r="GQ230" s="336"/>
      <c r="GR230" s="271"/>
      <c r="GS230" s="271"/>
      <c r="GT230" s="271"/>
      <c r="GU230" s="274">
        <f t="shared" si="5345"/>
        <v>0</v>
      </c>
      <c r="GV230" s="271"/>
      <c r="GW230" s="271"/>
      <c r="GX230" s="271"/>
      <c r="GY230" s="274">
        <f t="shared" si="5346"/>
        <v>0</v>
      </c>
      <c r="GZ230" s="271"/>
      <c r="HA230" s="271"/>
      <c r="HB230" s="271"/>
      <c r="HC230" s="274">
        <f t="shared" si="5347"/>
        <v>0</v>
      </c>
      <c r="HD230" s="271"/>
      <c r="HE230" s="271"/>
      <c r="HF230" s="271"/>
      <c r="HG230" s="274">
        <f t="shared" si="5348"/>
        <v>0</v>
      </c>
      <c r="HH230" s="271"/>
      <c r="HI230" s="271"/>
      <c r="HJ230" s="271"/>
      <c r="HK230" s="274">
        <f t="shared" si="5349"/>
        <v>0</v>
      </c>
      <c r="HL230" s="271"/>
      <c r="HM230" s="271"/>
      <c r="HN230" s="271"/>
      <c r="HO230" s="274">
        <f t="shared" si="5350"/>
        <v>0</v>
      </c>
      <c r="HP230" s="271"/>
      <c r="HQ230" s="271"/>
      <c r="HR230" s="271"/>
      <c r="HS230" s="274">
        <f t="shared" si="5351"/>
        <v>0</v>
      </c>
      <c r="HT230" s="271"/>
      <c r="HU230" s="271"/>
      <c r="HV230" s="271"/>
      <c r="HW230" s="274">
        <f t="shared" si="5352"/>
        <v>0</v>
      </c>
      <c r="HX230" s="271"/>
      <c r="HY230" s="271"/>
      <c r="HZ230" s="271"/>
      <c r="IA230" s="274">
        <f t="shared" si="5353"/>
        <v>0</v>
      </c>
      <c r="IB230" s="271"/>
      <c r="IC230" s="271"/>
      <c r="ID230" s="271"/>
      <c r="IE230" s="274">
        <f t="shared" si="5354"/>
        <v>0</v>
      </c>
      <c r="IF230" s="271"/>
      <c r="IG230" s="271"/>
      <c r="IH230" s="271"/>
      <c r="II230" s="274">
        <f t="shared" si="5355"/>
        <v>0</v>
      </c>
      <c r="IJ230" s="271"/>
      <c r="IK230" s="271"/>
      <c r="IL230" s="271"/>
      <c r="IM230" s="274">
        <f t="shared" si="5356"/>
        <v>0</v>
      </c>
      <c r="IN230" s="336"/>
      <c r="IO230" s="271"/>
      <c r="IP230" s="271"/>
      <c r="IQ230" s="271"/>
      <c r="IR230" s="274">
        <f t="shared" si="5357"/>
        <v>0</v>
      </c>
      <c r="IS230" s="271"/>
      <c r="IT230" s="271"/>
      <c r="IU230" s="271"/>
      <c r="IV230" s="274">
        <f t="shared" si="5358"/>
        <v>0</v>
      </c>
      <c r="IW230" s="271"/>
      <c r="IX230" s="271"/>
      <c r="IY230" s="271"/>
      <c r="IZ230" s="274">
        <f t="shared" si="5359"/>
        <v>0</v>
      </c>
      <c r="JA230" s="271"/>
      <c r="JB230" s="271"/>
      <c r="JC230" s="271"/>
      <c r="JD230" s="274">
        <f t="shared" si="5360"/>
        <v>0</v>
      </c>
      <c r="JE230" s="271"/>
      <c r="JF230" s="271"/>
      <c r="JG230" s="271"/>
      <c r="JH230" s="274">
        <f t="shared" si="5361"/>
        <v>0</v>
      </c>
      <c r="JI230" s="271"/>
      <c r="JJ230" s="271"/>
      <c r="JK230" s="271"/>
      <c r="JL230" s="274">
        <f t="shared" si="5362"/>
        <v>0</v>
      </c>
      <c r="JM230" s="271"/>
      <c r="JN230" s="271"/>
      <c r="JO230" s="271"/>
      <c r="JP230" s="274">
        <f t="shared" si="5363"/>
        <v>0</v>
      </c>
      <c r="JQ230" s="271"/>
      <c r="JR230" s="271"/>
      <c r="JS230" s="271"/>
      <c r="JT230" s="274">
        <f t="shared" si="5364"/>
        <v>0</v>
      </c>
      <c r="JU230" s="271"/>
      <c r="JV230" s="271"/>
      <c r="JW230" s="271"/>
      <c r="JX230" s="274">
        <f t="shared" si="5365"/>
        <v>0</v>
      </c>
      <c r="JY230" s="271"/>
      <c r="JZ230" s="271"/>
      <c r="KA230" s="271"/>
      <c r="KB230" s="274">
        <f t="shared" si="5366"/>
        <v>0</v>
      </c>
      <c r="KC230" s="271"/>
      <c r="KD230" s="271"/>
      <c r="KE230" s="271"/>
      <c r="KF230" s="274">
        <f t="shared" si="5367"/>
        <v>0</v>
      </c>
      <c r="KG230" s="271"/>
      <c r="KH230" s="271"/>
      <c r="KI230" s="271"/>
      <c r="KJ230" s="274">
        <f t="shared" si="5368"/>
        <v>0</v>
      </c>
      <c r="KK230" s="336"/>
      <c r="KL230" s="271"/>
      <c r="KM230" s="271"/>
      <c r="KN230" s="271"/>
      <c r="KO230" s="274">
        <f t="shared" si="5369"/>
        <v>0</v>
      </c>
      <c r="KP230" s="271"/>
      <c r="KQ230" s="271"/>
      <c r="KR230" s="271"/>
      <c r="KS230" s="274">
        <f t="shared" si="5370"/>
        <v>0</v>
      </c>
      <c r="KT230" s="271"/>
      <c r="KU230" s="271"/>
      <c r="KV230" s="271"/>
      <c r="KW230" s="274">
        <f t="shared" si="5371"/>
        <v>0</v>
      </c>
      <c r="KX230" s="271"/>
      <c r="KY230" s="271"/>
      <c r="KZ230" s="271"/>
      <c r="LA230" s="274">
        <f t="shared" si="5372"/>
        <v>0</v>
      </c>
      <c r="LB230" s="271"/>
      <c r="LC230" s="271"/>
      <c r="LD230" s="271"/>
      <c r="LE230" s="274">
        <f t="shared" si="5373"/>
        <v>0</v>
      </c>
      <c r="LF230" s="271"/>
      <c r="LG230" s="271"/>
      <c r="LH230" s="271"/>
      <c r="LI230" s="274">
        <f t="shared" si="5374"/>
        <v>0</v>
      </c>
      <c r="LJ230" s="271"/>
      <c r="LK230" s="271"/>
      <c r="LL230" s="271"/>
      <c r="LM230" s="274">
        <f t="shared" si="5375"/>
        <v>0</v>
      </c>
      <c r="LN230" s="271"/>
      <c r="LO230" s="271"/>
      <c r="LP230" s="271"/>
      <c r="LQ230" s="274">
        <f t="shared" si="5376"/>
        <v>0</v>
      </c>
      <c r="LR230" s="271"/>
      <c r="LS230" s="271"/>
      <c r="LT230" s="271"/>
      <c r="LU230" s="274">
        <f t="shared" si="5377"/>
        <v>0</v>
      </c>
      <c r="LV230" s="271"/>
      <c r="LW230" s="271"/>
      <c r="LX230" s="271"/>
      <c r="LY230" s="274">
        <f t="shared" si="5378"/>
        <v>0</v>
      </c>
      <c r="LZ230" s="271"/>
      <c r="MA230" s="271"/>
      <c r="MB230" s="271"/>
      <c r="MC230" s="274">
        <f t="shared" si="5379"/>
        <v>0</v>
      </c>
      <c r="MD230" s="271"/>
      <c r="ME230" s="271"/>
      <c r="MF230" s="271"/>
      <c r="MG230" s="274">
        <f t="shared" si="5380"/>
        <v>0</v>
      </c>
      <c r="MH230" s="336"/>
      <c r="MI230" s="271"/>
      <c r="MJ230" s="271"/>
      <c r="MK230" s="271"/>
      <c r="ML230" s="274">
        <f t="shared" si="5381"/>
        <v>0</v>
      </c>
      <c r="MM230" s="271"/>
      <c r="MN230" s="271"/>
      <c r="MO230" s="271"/>
      <c r="MP230" s="274">
        <f t="shared" si="5382"/>
        <v>0</v>
      </c>
      <c r="MQ230" s="271"/>
      <c r="MR230" s="271"/>
      <c r="MS230" s="271"/>
      <c r="MT230" s="274">
        <f t="shared" si="5383"/>
        <v>0</v>
      </c>
      <c r="MU230" s="271"/>
      <c r="MV230" s="271"/>
      <c r="MW230" s="271"/>
      <c r="MX230" s="274">
        <f t="shared" si="5384"/>
        <v>0</v>
      </c>
      <c r="MY230" s="271"/>
      <c r="MZ230" s="271"/>
      <c r="NA230" s="271"/>
      <c r="NB230" s="274">
        <f t="shared" si="5385"/>
        <v>0</v>
      </c>
      <c r="NC230" s="271"/>
      <c r="ND230" s="271"/>
      <c r="NE230" s="271"/>
      <c r="NF230" s="274">
        <f t="shared" si="5386"/>
        <v>0</v>
      </c>
      <c r="NG230" s="271"/>
      <c r="NH230" s="271"/>
      <c r="NI230" s="271"/>
      <c r="NJ230" s="274">
        <f t="shared" si="5387"/>
        <v>0</v>
      </c>
      <c r="NK230" s="271"/>
      <c r="NL230" s="271"/>
      <c r="NM230" s="271"/>
      <c r="NN230" s="274">
        <f t="shared" si="5388"/>
        <v>0</v>
      </c>
      <c r="NO230" s="271"/>
      <c r="NP230" s="271"/>
      <c r="NQ230" s="271"/>
      <c r="NR230" s="274">
        <f t="shared" si="5389"/>
        <v>0</v>
      </c>
      <c r="NS230" s="271"/>
      <c r="NT230" s="271"/>
      <c r="NU230" s="271"/>
      <c r="NV230" s="274">
        <f t="shared" si="5390"/>
        <v>0</v>
      </c>
      <c r="NW230" s="271"/>
      <c r="NX230" s="271"/>
      <c r="NY230" s="271"/>
      <c r="NZ230" s="274">
        <f t="shared" si="5391"/>
        <v>0</v>
      </c>
      <c r="OA230" s="271"/>
      <c r="OB230" s="271"/>
      <c r="OC230" s="271"/>
      <c r="OD230" s="274">
        <f t="shared" si="5392"/>
        <v>0</v>
      </c>
      <c r="OE230" s="336"/>
      <c r="OF230" s="271"/>
      <c r="OG230" s="271"/>
      <c r="OH230" s="271"/>
      <c r="OI230" s="274">
        <f t="shared" si="5393"/>
        <v>0</v>
      </c>
      <c r="OJ230" s="271"/>
      <c r="OK230" s="271"/>
      <c r="OL230" s="271"/>
      <c r="OM230" s="274">
        <f t="shared" si="5394"/>
        <v>0</v>
      </c>
      <c r="ON230" s="271"/>
      <c r="OO230" s="271"/>
      <c r="OP230" s="271"/>
      <c r="OQ230" s="274">
        <f t="shared" si="5395"/>
        <v>0</v>
      </c>
      <c r="OR230" s="271"/>
      <c r="OS230" s="271"/>
      <c r="OT230" s="271"/>
      <c r="OU230" s="274">
        <f t="shared" si="5396"/>
        <v>0</v>
      </c>
      <c r="OV230" s="271"/>
      <c r="OW230" s="271"/>
      <c r="OX230" s="271"/>
      <c r="OY230" s="274">
        <f t="shared" si="5397"/>
        <v>0</v>
      </c>
      <c r="OZ230" s="271"/>
      <c r="PA230" s="271"/>
      <c r="PB230" s="271"/>
      <c r="PC230" s="274">
        <f t="shared" si="5398"/>
        <v>0</v>
      </c>
      <c r="PD230" s="271"/>
      <c r="PE230" s="271"/>
      <c r="PF230" s="271"/>
      <c r="PG230" s="274">
        <f t="shared" si="5399"/>
        <v>0</v>
      </c>
      <c r="PH230" s="271"/>
      <c r="PI230" s="271"/>
      <c r="PJ230" s="271"/>
      <c r="PK230" s="274">
        <f t="shared" si="5400"/>
        <v>0</v>
      </c>
      <c r="PL230" s="271"/>
      <c r="PM230" s="271"/>
      <c r="PN230" s="271"/>
      <c r="PO230" s="274">
        <f t="shared" si="5401"/>
        <v>0</v>
      </c>
      <c r="PP230" s="271"/>
      <c r="PQ230" s="271"/>
      <c r="PR230" s="271"/>
      <c r="PS230" s="274">
        <f t="shared" si="5402"/>
        <v>0</v>
      </c>
      <c r="PT230" s="271"/>
      <c r="PU230" s="271"/>
      <c r="PV230" s="271"/>
      <c r="PW230" s="274">
        <f t="shared" si="5403"/>
        <v>0</v>
      </c>
      <c r="PX230" s="271"/>
      <c r="PY230" s="271"/>
      <c r="PZ230" s="271"/>
      <c r="QA230" s="274">
        <f t="shared" si="5404"/>
        <v>0</v>
      </c>
      <c r="QB230" s="336"/>
      <c r="QC230" s="271"/>
      <c r="QD230" s="271"/>
      <c r="QE230" s="271"/>
      <c r="QF230" s="274">
        <f t="shared" si="5405"/>
        <v>0</v>
      </c>
      <c r="QG230" s="271"/>
      <c r="QH230" s="271"/>
      <c r="QI230" s="271"/>
      <c r="QJ230" s="274">
        <f t="shared" si="5406"/>
        <v>0</v>
      </c>
      <c r="QK230" s="271"/>
      <c r="QL230" s="271"/>
      <c r="QM230" s="271"/>
      <c r="QN230" s="274">
        <f t="shared" si="5407"/>
        <v>0</v>
      </c>
      <c r="QO230" s="271"/>
      <c r="QP230" s="271"/>
      <c r="QQ230" s="271"/>
      <c r="QR230" s="274">
        <f t="shared" si="5408"/>
        <v>0</v>
      </c>
      <c r="QS230" s="271"/>
      <c r="QT230" s="271"/>
      <c r="QU230" s="271"/>
      <c r="QV230" s="274">
        <f t="shared" si="5409"/>
        <v>0</v>
      </c>
      <c r="QW230" s="271"/>
      <c r="QX230" s="271"/>
      <c r="QY230" s="271"/>
      <c r="QZ230" s="274">
        <f t="shared" si="5410"/>
        <v>0</v>
      </c>
      <c r="RA230" s="271"/>
      <c r="RB230" s="271"/>
      <c r="RC230" s="271"/>
      <c r="RD230" s="274">
        <f t="shared" si="5411"/>
        <v>0</v>
      </c>
      <c r="RE230" s="271"/>
      <c r="RF230" s="271"/>
      <c r="RG230" s="271"/>
      <c r="RH230" s="274">
        <f t="shared" si="5412"/>
        <v>0</v>
      </c>
      <c r="RI230" s="271"/>
      <c r="RJ230" s="271"/>
      <c r="RK230" s="271"/>
      <c r="RL230" s="274">
        <f t="shared" si="5413"/>
        <v>0</v>
      </c>
      <c r="RM230" s="271"/>
      <c r="RN230" s="271"/>
      <c r="RO230" s="271"/>
      <c r="RP230" s="274">
        <f t="shared" si="5414"/>
        <v>0</v>
      </c>
      <c r="RQ230" s="271"/>
      <c r="RR230" s="271"/>
      <c r="RS230" s="271"/>
      <c r="RT230" s="274">
        <f t="shared" si="5415"/>
        <v>0</v>
      </c>
      <c r="RU230" s="271"/>
      <c r="RV230" s="271"/>
      <c r="RW230" s="271"/>
      <c r="RX230" s="274">
        <f t="shared" si="5416"/>
        <v>0</v>
      </c>
      <c r="RY230" s="336"/>
      <c r="RZ230" s="271"/>
      <c r="SA230" s="271"/>
      <c r="SB230" s="271"/>
      <c r="SC230" s="274">
        <f t="shared" si="5417"/>
        <v>0</v>
      </c>
      <c r="SD230" s="271"/>
      <c r="SE230" s="271"/>
      <c r="SF230" s="271"/>
      <c r="SG230" s="274">
        <f t="shared" si="5418"/>
        <v>0</v>
      </c>
      <c r="SH230" s="271"/>
      <c r="SI230" s="271"/>
      <c r="SJ230" s="271"/>
      <c r="SK230" s="274">
        <f t="shared" si="5419"/>
        <v>0</v>
      </c>
      <c r="SL230" s="271"/>
      <c r="SM230" s="271"/>
      <c r="SN230" s="271"/>
      <c r="SO230" s="274">
        <f t="shared" si="5420"/>
        <v>0</v>
      </c>
      <c r="SP230" s="271"/>
      <c r="SQ230" s="271"/>
      <c r="SR230" s="271"/>
      <c r="SS230" s="274">
        <f t="shared" si="5421"/>
        <v>0</v>
      </c>
      <c r="ST230" s="271"/>
      <c r="SU230" s="271"/>
      <c r="SV230" s="271"/>
      <c r="SW230" s="274">
        <f t="shared" si="5422"/>
        <v>0</v>
      </c>
      <c r="SX230" s="271"/>
      <c r="SY230" s="271"/>
      <c r="SZ230" s="271"/>
      <c r="TA230" s="274">
        <f t="shared" si="5423"/>
        <v>0</v>
      </c>
      <c r="TB230" s="271"/>
      <c r="TC230" s="271"/>
      <c r="TD230" s="271"/>
      <c r="TE230" s="274">
        <f t="shared" si="5424"/>
        <v>0</v>
      </c>
      <c r="TF230" s="271"/>
      <c r="TG230" s="271"/>
      <c r="TH230" s="271"/>
      <c r="TI230" s="274">
        <f t="shared" si="5425"/>
        <v>0</v>
      </c>
      <c r="TJ230" s="271"/>
      <c r="TK230" s="271"/>
      <c r="TL230" s="271"/>
      <c r="TM230" s="274">
        <f t="shared" si="5426"/>
        <v>0</v>
      </c>
      <c r="TN230" s="271"/>
      <c r="TO230" s="271"/>
      <c r="TP230" s="271"/>
      <c r="TQ230" s="274">
        <f t="shared" si="5427"/>
        <v>0</v>
      </c>
      <c r="TR230" s="271"/>
      <c r="TS230" s="271"/>
      <c r="TT230" s="271"/>
      <c r="TU230" s="274">
        <f t="shared" si="5428"/>
        <v>0</v>
      </c>
      <c r="TV230" s="336"/>
      <c r="TW230" s="271"/>
      <c r="TX230" s="271"/>
      <c r="TY230" s="271"/>
      <c r="TZ230" s="274">
        <f t="shared" si="5429"/>
        <v>0</v>
      </c>
      <c r="UA230" s="271"/>
      <c r="UB230" s="271"/>
      <c r="UC230" s="271"/>
      <c r="UD230" s="274">
        <f t="shared" si="5430"/>
        <v>0</v>
      </c>
      <c r="UE230" s="271"/>
      <c r="UF230" s="271"/>
      <c r="UG230" s="271"/>
      <c r="UH230" s="274">
        <f t="shared" si="5431"/>
        <v>0</v>
      </c>
      <c r="UI230" s="271"/>
      <c r="UJ230" s="271"/>
      <c r="UK230" s="271"/>
      <c r="UL230" s="274">
        <f t="shared" si="5432"/>
        <v>0</v>
      </c>
      <c r="UM230" s="271"/>
      <c r="UN230" s="271"/>
      <c r="UO230" s="271"/>
      <c r="UP230" s="274">
        <f t="shared" si="5433"/>
        <v>0</v>
      </c>
      <c r="UQ230" s="271"/>
      <c r="UR230" s="271"/>
      <c r="US230" s="271"/>
      <c r="UT230" s="274">
        <f t="shared" si="5434"/>
        <v>0</v>
      </c>
      <c r="UU230" s="271"/>
      <c r="UV230" s="271"/>
      <c r="UW230" s="271"/>
      <c r="UX230" s="274">
        <f t="shared" si="5435"/>
        <v>0</v>
      </c>
      <c r="UY230" s="271"/>
      <c r="UZ230" s="271"/>
      <c r="VA230" s="271"/>
      <c r="VB230" s="274">
        <f t="shared" si="5436"/>
        <v>0</v>
      </c>
      <c r="VC230" s="271"/>
      <c r="VD230" s="271"/>
      <c r="VE230" s="271"/>
      <c r="VF230" s="274">
        <f t="shared" si="5437"/>
        <v>0</v>
      </c>
      <c r="VG230" s="271"/>
      <c r="VH230" s="271"/>
      <c r="VI230" s="271"/>
      <c r="VJ230" s="274">
        <f t="shared" si="5438"/>
        <v>0</v>
      </c>
      <c r="VK230" s="271"/>
      <c r="VL230" s="271"/>
      <c r="VM230" s="271"/>
      <c r="VN230" s="274">
        <f t="shared" si="5439"/>
        <v>0</v>
      </c>
      <c r="VO230" s="271"/>
      <c r="VP230" s="271"/>
      <c r="VQ230" s="271"/>
      <c r="VR230" s="274">
        <f t="shared" si="5440"/>
        <v>0</v>
      </c>
      <c r="VS230" s="336"/>
      <c r="VT230" s="271"/>
      <c r="VU230" s="271"/>
      <c r="VV230" s="271"/>
      <c r="VW230" s="274">
        <f t="shared" si="5441"/>
        <v>0</v>
      </c>
      <c r="VX230" s="271"/>
      <c r="VY230" s="271"/>
      <c r="VZ230" s="271"/>
      <c r="WA230" s="274">
        <f t="shared" si="5442"/>
        <v>0</v>
      </c>
      <c r="WB230" s="271"/>
      <c r="WC230" s="271"/>
      <c r="WD230" s="271"/>
      <c r="WE230" s="274">
        <f t="shared" si="5443"/>
        <v>0</v>
      </c>
      <c r="WF230" s="271"/>
      <c r="WG230" s="271"/>
      <c r="WH230" s="271"/>
      <c r="WI230" s="274">
        <f t="shared" si="5444"/>
        <v>0</v>
      </c>
      <c r="WJ230" s="271"/>
      <c r="WK230" s="271"/>
      <c r="WL230" s="271"/>
      <c r="WM230" s="274">
        <f t="shared" si="5445"/>
        <v>0</v>
      </c>
      <c r="WN230" s="271"/>
      <c r="WO230" s="271"/>
      <c r="WP230" s="271"/>
      <c r="WQ230" s="274">
        <f t="shared" si="5446"/>
        <v>0</v>
      </c>
      <c r="WR230" s="271"/>
      <c r="WS230" s="271"/>
      <c r="WT230" s="271"/>
      <c r="WU230" s="274">
        <f t="shared" si="5447"/>
        <v>0</v>
      </c>
      <c r="WV230" s="271"/>
      <c r="WW230" s="271"/>
      <c r="WX230" s="271"/>
      <c r="WY230" s="274">
        <f t="shared" si="5448"/>
        <v>0</v>
      </c>
      <c r="WZ230" s="271"/>
      <c r="XA230" s="271"/>
      <c r="XB230" s="271"/>
      <c r="XC230" s="274">
        <f t="shared" si="5449"/>
        <v>0</v>
      </c>
      <c r="XD230" s="271"/>
      <c r="XE230" s="271"/>
      <c r="XF230" s="271"/>
      <c r="XG230" s="274">
        <f t="shared" si="5450"/>
        <v>0</v>
      </c>
      <c r="XH230" s="271"/>
      <c r="XI230" s="271"/>
      <c r="XJ230" s="271"/>
      <c r="XK230" s="274">
        <f t="shared" si="5451"/>
        <v>0</v>
      </c>
      <c r="XL230" s="271"/>
      <c r="XM230" s="271"/>
      <c r="XN230" s="271"/>
      <c r="XO230" s="274">
        <f t="shared" si="5452"/>
        <v>0</v>
      </c>
      <c r="XP230" s="336"/>
      <c r="XQ230" s="271"/>
      <c r="XR230" s="271"/>
      <c r="XS230" s="271"/>
      <c r="XT230" s="274">
        <f t="shared" si="5453"/>
        <v>0</v>
      </c>
      <c r="XU230" s="271"/>
      <c r="XV230" s="271"/>
      <c r="XW230" s="271"/>
      <c r="XX230" s="274">
        <f t="shared" si="5454"/>
        <v>0</v>
      </c>
      <c r="XY230" s="271"/>
      <c r="XZ230" s="271"/>
      <c r="YA230" s="271"/>
      <c r="YB230" s="274">
        <f t="shared" si="5455"/>
        <v>0</v>
      </c>
      <c r="YC230" s="271"/>
      <c r="YD230" s="271"/>
      <c r="YE230" s="271"/>
      <c r="YF230" s="274">
        <f t="shared" si="5456"/>
        <v>0</v>
      </c>
      <c r="YG230" s="271"/>
      <c r="YH230" s="271"/>
      <c r="YI230" s="271"/>
      <c r="YJ230" s="274">
        <f t="shared" si="5457"/>
        <v>0</v>
      </c>
      <c r="YK230" s="271"/>
      <c r="YL230" s="271"/>
      <c r="YM230" s="271"/>
      <c r="YN230" s="274">
        <f t="shared" si="5458"/>
        <v>0</v>
      </c>
      <c r="YO230" s="271"/>
      <c r="YP230" s="271"/>
      <c r="YQ230" s="271"/>
      <c r="YR230" s="274">
        <f t="shared" si="5459"/>
        <v>0</v>
      </c>
      <c r="YS230" s="271"/>
      <c r="YT230" s="271"/>
      <c r="YU230" s="271"/>
      <c r="YV230" s="274">
        <f t="shared" si="5460"/>
        <v>0</v>
      </c>
      <c r="YW230" s="271"/>
      <c r="YX230" s="271"/>
      <c r="YY230" s="271"/>
      <c r="YZ230" s="274">
        <f t="shared" si="5461"/>
        <v>0</v>
      </c>
      <c r="ZA230" s="271"/>
      <c r="ZB230" s="271"/>
      <c r="ZC230" s="271"/>
      <c r="ZD230" s="274">
        <f t="shared" si="5462"/>
        <v>0</v>
      </c>
      <c r="ZE230" s="271"/>
      <c r="ZF230" s="271"/>
      <c r="ZG230" s="271"/>
      <c r="ZH230" s="274">
        <f t="shared" si="5463"/>
        <v>0</v>
      </c>
      <c r="ZI230" s="271"/>
      <c r="ZJ230" s="271"/>
      <c r="ZK230" s="271"/>
      <c r="ZL230" s="274">
        <f t="shared" si="5464"/>
        <v>0</v>
      </c>
      <c r="ZM230" s="336"/>
    </row>
    <row r="231" spans="3:689" hidden="1" outlineLevel="1" x14ac:dyDescent="0.3">
      <c r="C231" s="272" t="str">
        <f t="shared" si="5295"/>
        <v>Maschine 9</v>
      </c>
      <c r="D231" s="273"/>
      <c r="E231" s="271"/>
      <c r="F231" s="271"/>
      <c r="G231" s="274">
        <f t="shared" si="5296"/>
        <v>0</v>
      </c>
      <c r="H231" s="271"/>
      <c r="I231" s="271"/>
      <c r="J231" s="271"/>
      <c r="K231" s="274">
        <f t="shared" si="5297"/>
        <v>0</v>
      </c>
      <c r="L231" s="271"/>
      <c r="M231" s="271"/>
      <c r="N231" s="271"/>
      <c r="O231" s="274">
        <f t="shared" si="5298"/>
        <v>0</v>
      </c>
      <c r="P231" s="271"/>
      <c r="Q231" s="271"/>
      <c r="R231" s="271"/>
      <c r="S231" s="274">
        <f t="shared" si="5299"/>
        <v>0</v>
      </c>
      <c r="T231" s="271"/>
      <c r="U231" s="271"/>
      <c r="V231" s="271"/>
      <c r="W231" s="274">
        <f t="shared" si="5300"/>
        <v>0</v>
      </c>
      <c r="X231" s="271"/>
      <c r="Y231" s="271"/>
      <c r="Z231" s="271"/>
      <c r="AA231" s="274">
        <f t="shared" si="5301"/>
        <v>0</v>
      </c>
      <c r="AB231" s="271"/>
      <c r="AC231" s="271"/>
      <c r="AD231" s="271"/>
      <c r="AE231" s="274">
        <f t="shared" si="5302"/>
        <v>0</v>
      </c>
      <c r="AF231" s="271"/>
      <c r="AG231" s="271"/>
      <c r="AH231" s="271"/>
      <c r="AI231" s="274">
        <f t="shared" si="5303"/>
        <v>0</v>
      </c>
      <c r="AJ231" s="271"/>
      <c r="AK231" s="271"/>
      <c r="AL231" s="271"/>
      <c r="AM231" s="274">
        <f t="shared" si="5304"/>
        <v>0</v>
      </c>
      <c r="AN231" s="271"/>
      <c r="AO231" s="271"/>
      <c r="AP231" s="271"/>
      <c r="AQ231" s="274">
        <f t="shared" si="5305"/>
        <v>0</v>
      </c>
      <c r="AR231" s="271"/>
      <c r="AS231" s="271"/>
      <c r="AT231" s="271"/>
      <c r="AU231" s="274">
        <f t="shared" si="5306"/>
        <v>0</v>
      </c>
      <c r="AV231" s="271"/>
      <c r="AW231" s="271"/>
      <c r="AX231" s="271"/>
      <c r="AY231" s="274">
        <f t="shared" si="5307"/>
        <v>0</v>
      </c>
      <c r="AZ231" s="336">
        <f t="shared" si="5308"/>
        <v>0</v>
      </c>
      <c r="BA231" s="271"/>
      <c r="BB231" s="271"/>
      <c r="BC231" s="271"/>
      <c r="BD231" s="274">
        <f t="shared" si="5309"/>
        <v>0</v>
      </c>
      <c r="BE231" s="271"/>
      <c r="BF231" s="271"/>
      <c r="BG231" s="271"/>
      <c r="BH231" s="274">
        <f t="shared" si="5310"/>
        <v>0</v>
      </c>
      <c r="BI231" s="271"/>
      <c r="BJ231" s="271"/>
      <c r="BK231" s="271"/>
      <c r="BL231" s="274">
        <f t="shared" si="5311"/>
        <v>0</v>
      </c>
      <c r="BM231" s="271"/>
      <c r="BN231" s="271"/>
      <c r="BO231" s="271"/>
      <c r="BP231" s="274">
        <f t="shared" si="5312"/>
        <v>0</v>
      </c>
      <c r="BQ231" s="271"/>
      <c r="BR231" s="271"/>
      <c r="BS231" s="271"/>
      <c r="BT231" s="274">
        <f t="shared" si="5313"/>
        <v>0</v>
      </c>
      <c r="BU231" s="271"/>
      <c r="BV231" s="271"/>
      <c r="BW231" s="271"/>
      <c r="BX231" s="274">
        <f t="shared" si="5314"/>
        <v>0</v>
      </c>
      <c r="BY231" s="271"/>
      <c r="BZ231" s="271"/>
      <c r="CA231" s="271"/>
      <c r="CB231" s="274">
        <f t="shared" si="5315"/>
        <v>0</v>
      </c>
      <c r="CC231" s="271"/>
      <c r="CD231" s="271"/>
      <c r="CE231" s="271"/>
      <c r="CF231" s="274">
        <f t="shared" si="5316"/>
        <v>0</v>
      </c>
      <c r="CG231" s="271"/>
      <c r="CH231" s="271"/>
      <c r="CI231" s="271"/>
      <c r="CJ231" s="274">
        <f t="shared" si="5317"/>
        <v>0</v>
      </c>
      <c r="CK231" s="271"/>
      <c r="CL231" s="271"/>
      <c r="CM231" s="271"/>
      <c r="CN231" s="274">
        <f t="shared" si="5318"/>
        <v>0</v>
      </c>
      <c r="CO231" s="271"/>
      <c r="CP231" s="271"/>
      <c r="CQ231" s="271"/>
      <c r="CR231" s="274">
        <f t="shared" si="5319"/>
        <v>0</v>
      </c>
      <c r="CS231" s="271"/>
      <c r="CT231" s="271"/>
      <c r="CU231" s="271"/>
      <c r="CV231" s="274">
        <f t="shared" si="5320"/>
        <v>0</v>
      </c>
      <c r="CW231" s="336"/>
      <c r="CX231" s="271"/>
      <c r="CY231" s="271"/>
      <c r="CZ231" s="271"/>
      <c r="DA231" s="274">
        <f t="shared" si="5321"/>
        <v>0</v>
      </c>
      <c r="DB231" s="271"/>
      <c r="DC231" s="271"/>
      <c r="DD231" s="271"/>
      <c r="DE231" s="274">
        <f t="shared" si="5322"/>
        <v>0</v>
      </c>
      <c r="DF231" s="271"/>
      <c r="DG231" s="271"/>
      <c r="DH231" s="271"/>
      <c r="DI231" s="274">
        <f t="shared" si="5323"/>
        <v>0</v>
      </c>
      <c r="DJ231" s="271"/>
      <c r="DK231" s="271"/>
      <c r="DL231" s="271"/>
      <c r="DM231" s="274">
        <f t="shared" si="5324"/>
        <v>0</v>
      </c>
      <c r="DN231" s="271"/>
      <c r="DO231" s="271"/>
      <c r="DP231" s="271"/>
      <c r="DQ231" s="274">
        <f t="shared" si="5325"/>
        <v>0</v>
      </c>
      <c r="DR231" s="271"/>
      <c r="DS231" s="271"/>
      <c r="DT231" s="271"/>
      <c r="DU231" s="274">
        <f t="shared" si="5326"/>
        <v>0</v>
      </c>
      <c r="DV231" s="271"/>
      <c r="DW231" s="271"/>
      <c r="DX231" s="271"/>
      <c r="DY231" s="274">
        <f t="shared" si="5327"/>
        <v>0</v>
      </c>
      <c r="DZ231" s="271"/>
      <c r="EA231" s="271"/>
      <c r="EB231" s="271"/>
      <c r="EC231" s="274">
        <f t="shared" si="5328"/>
        <v>0</v>
      </c>
      <c r="ED231" s="271"/>
      <c r="EE231" s="271"/>
      <c r="EF231" s="271"/>
      <c r="EG231" s="274">
        <f t="shared" si="5329"/>
        <v>0</v>
      </c>
      <c r="EH231" s="271"/>
      <c r="EI231" s="271"/>
      <c r="EJ231" s="271"/>
      <c r="EK231" s="274">
        <f t="shared" si="5330"/>
        <v>0</v>
      </c>
      <c r="EL231" s="271"/>
      <c r="EM231" s="271"/>
      <c r="EN231" s="271"/>
      <c r="EO231" s="274">
        <f t="shared" si="5331"/>
        <v>0</v>
      </c>
      <c r="EP231" s="271"/>
      <c r="EQ231" s="271"/>
      <c r="ER231" s="271"/>
      <c r="ES231" s="274">
        <f t="shared" si="5332"/>
        <v>0</v>
      </c>
      <c r="ET231" s="336"/>
      <c r="EU231" s="271"/>
      <c r="EV231" s="271"/>
      <c r="EW231" s="271"/>
      <c r="EX231" s="274">
        <f t="shared" si="5333"/>
        <v>0</v>
      </c>
      <c r="EY231" s="271"/>
      <c r="EZ231" s="271"/>
      <c r="FA231" s="271"/>
      <c r="FB231" s="274">
        <f t="shared" si="5334"/>
        <v>0</v>
      </c>
      <c r="FC231" s="271"/>
      <c r="FD231" s="271"/>
      <c r="FE231" s="271"/>
      <c r="FF231" s="274">
        <f t="shared" si="5335"/>
        <v>0</v>
      </c>
      <c r="FG231" s="271"/>
      <c r="FH231" s="271"/>
      <c r="FI231" s="271"/>
      <c r="FJ231" s="274">
        <f t="shared" si="5336"/>
        <v>0</v>
      </c>
      <c r="FK231" s="271"/>
      <c r="FL231" s="271"/>
      <c r="FM231" s="271"/>
      <c r="FN231" s="274">
        <f t="shared" si="5337"/>
        <v>0</v>
      </c>
      <c r="FO231" s="271"/>
      <c r="FP231" s="271"/>
      <c r="FQ231" s="271"/>
      <c r="FR231" s="274">
        <f t="shared" si="5338"/>
        <v>0</v>
      </c>
      <c r="FS231" s="271"/>
      <c r="FT231" s="271"/>
      <c r="FU231" s="271"/>
      <c r="FV231" s="274">
        <f t="shared" si="5339"/>
        <v>0</v>
      </c>
      <c r="FW231" s="271"/>
      <c r="FX231" s="271"/>
      <c r="FY231" s="271"/>
      <c r="FZ231" s="274">
        <f t="shared" si="5340"/>
        <v>0</v>
      </c>
      <c r="GA231" s="271"/>
      <c r="GB231" s="271"/>
      <c r="GC231" s="271"/>
      <c r="GD231" s="274">
        <f t="shared" si="5341"/>
        <v>0</v>
      </c>
      <c r="GE231" s="271"/>
      <c r="GF231" s="271"/>
      <c r="GG231" s="271"/>
      <c r="GH231" s="274">
        <f t="shared" si="5342"/>
        <v>0</v>
      </c>
      <c r="GI231" s="271"/>
      <c r="GJ231" s="271"/>
      <c r="GK231" s="271"/>
      <c r="GL231" s="274">
        <f t="shared" si="5343"/>
        <v>0</v>
      </c>
      <c r="GM231" s="271"/>
      <c r="GN231" s="271"/>
      <c r="GO231" s="271"/>
      <c r="GP231" s="274">
        <f t="shared" si="5344"/>
        <v>0</v>
      </c>
      <c r="GQ231" s="336"/>
      <c r="GR231" s="271"/>
      <c r="GS231" s="271"/>
      <c r="GT231" s="271"/>
      <c r="GU231" s="274">
        <f t="shared" si="5345"/>
        <v>0</v>
      </c>
      <c r="GV231" s="271"/>
      <c r="GW231" s="271"/>
      <c r="GX231" s="271"/>
      <c r="GY231" s="274">
        <f t="shared" si="5346"/>
        <v>0</v>
      </c>
      <c r="GZ231" s="271"/>
      <c r="HA231" s="271"/>
      <c r="HB231" s="271"/>
      <c r="HC231" s="274">
        <f t="shared" si="5347"/>
        <v>0</v>
      </c>
      <c r="HD231" s="271"/>
      <c r="HE231" s="271"/>
      <c r="HF231" s="271"/>
      <c r="HG231" s="274">
        <f t="shared" si="5348"/>
        <v>0</v>
      </c>
      <c r="HH231" s="271"/>
      <c r="HI231" s="271"/>
      <c r="HJ231" s="271"/>
      <c r="HK231" s="274">
        <f t="shared" si="5349"/>
        <v>0</v>
      </c>
      <c r="HL231" s="271"/>
      <c r="HM231" s="271"/>
      <c r="HN231" s="271"/>
      <c r="HO231" s="274">
        <f t="shared" si="5350"/>
        <v>0</v>
      </c>
      <c r="HP231" s="271"/>
      <c r="HQ231" s="271"/>
      <c r="HR231" s="271"/>
      <c r="HS231" s="274">
        <f t="shared" si="5351"/>
        <v>0</v>
      </c>
      <c r="HT231" s="271"/>
      <c r="HU231" s="271"/>
      <c r="HV231" s="271"/>
      <c r="HW231" s="274">
        <f t="shared" si="5352"/>
        <v>0</v>
      </c>
      <c r="HX231" s="271"/>
      <c r="HY231" s="271"/>
      <c r="HZ231" s="271"/>
      <c r="IA231" s="274">
        <f t="shared" si="5353"/>
        <v>0</v>
      </c>
      <c r="IB231" s="271"/>
      <c r="IC231" s="271"/>
      <c r="ID231" s="271"/>
      <c r="IE231" s="274">
        <f t="shared" si="5354"/>
        <v>0</v>
      </c>
      <c r="IF231" s="271"/>
      <c r="IG231" s="271"/>
      <c r="IH231" s="271"/>
      <c r="II231" s="274">
        <f t="shared" si="5355"/>
        <v>0</v>
      </c>
      <c r="IJ231" s="271"/>
      <c r="IK231" s="271"/>
      <c r="IL231" s="271"/>
      <c r="IM231" s="274">
        <f t="shared" si="5356"/>
        <v>0</v>
      </c>
      <c r="IN231" s="336"/>
      <c r="IO231" s="271"/>
      <c r="IP231" s="271"/>
      <c r="IQ231" s="271"/>
      <c r="IR231" s="274">
        <f t="shared" si="5357"/>
        <v>0</v>
      </c>
      <c r="IS231" s="271"/>
      <c r="IT231" s="271"/>
      <c r="IU231" s="271"/>
      <c r="IV231" s="274">
        <f t="shared" si="5358"/>
        <v>0</v>
      </c>
      <c r="IW231" s="271"/>
      <c r="IX231" s="271"/>
      <c r="IY231" s="271"/>
      <c r="IZ231" s="274">
        <f t="shared" si="5359"/>
        <v>0</v>
      </c>
      <c r="JA231" s="271"/>
      <c r="JB231" s="271"/>
      <c r="JC231" s="271"/>
      <c r="JD231" s="274">
        <f t="shared" si="5360"/>
        <v>0</v>
      </c>
      <c r="JE231" s="271"/>
      <c r="JF231" s="271"/>
      <c r="JG231" s="271"/>
      <c r="JH231" s="274">
        <f t="shared" si="5361"/>
        <v>0</v>
      </c>
      <c r="JI231" s="271"/>
      <c r="JJ231" s="271"/>
      <c r="JK231" s="271"/>
      <c r="JL231" s="274">
        <f t="shared" si="5362"/>
        <v>0</v>
      </c>
      <c r="JM231" s="271"/>
      <c r="JN231" s="271"/>
      <c r="JO231" s="271"/>
      <c r="JP231" s="274">
        <f t="shared" si="5363"/>
        <v>0</v>
      </c>
      <c r="JQ231" s="271"/>
      <c r="JR231" s="271"/>
      <c r="JS231" s="271"/>
      <c r="JT231" s="274">
        <f t="shared" si="5364"/>
        <v>0</v>
      </c>
      <c r="JU231" s="271"/>
      <c r="JV231" s="271"/>
      <c r="JW231" s="271"/>
      <c r="JX231" s="274">
        <f t="shared" si="5365"/>
        <v>0</v>
      </c>
      <c r="JY231" s="271"/>
      <c r="JZ231" s="271"/>
      <c r="KA231" s="271"/>
      <c r="KB231" s="274">
        <f t="shared" si="5366"/>
        <v>0</v>
      </c>
      <c r="KC231" s="271"/>
      <c r="KD231" s="271"/>
      <c r="KE231" s="271"/>
      <c r="KF231" s="274">
        <f t="shared" si="5367"/>
        <v>0</v>
      </c>
      <c r="KG231" s="271"/>
      <c r="KH231" s="271"/>
      <c r="KI231" s="271"/>
      <c r="KJ231" s="274">
        <f t="shared" si="5368"/>
        <v>0</v>
      </c>
      <c r="KK231" s="336"/>
      <c r="KL231" s="271"/>
      <c r="KM231" s="271"/>
      <c r="KN231" s="271"/>
      <c r="KO231" s="274">
        <f t="shared" si="5369"/>
        <v>0</v>
      </c>
      <c r="KP231" s="271"/>
      <c r="KQ231" s="271"/>
      <c r="KR231" s="271"/>
      <c r="KS231" s="274">
        <f t="shared" si="5370"/>
        <v>0</v>
      </c>
      <c r="KT231" s="271"/>
      <c r="KU231" s="271"/>
      <c r="KV231" s="271"/>
      <c r="KW231" s="274">
        <f t="shared" si="5371"/>
        <v>0</v>
      </c>
      <c r="KX231" s="271"/>
      <c r="KY231" s="271"/>
      <c r="KZ231" s="271"/>
      <c r="LA231" s="274">
        <f t="shared" si="5372"/>
        <v>0</v>
      </c>
      <c r="LB231" s="271"/>
      <c r="LC231" s="271"/>
      <c r="LD231" s="271"/>
      <c r="LE231" s="274">
        <f t="shared" si="5373"/>
        <v>0</v>
      </c>
      <c r="LF231" s="271"/>
      <c r="LG231" s="271"/>
      <c r="LH231" s="271"/>
      <c r="LI231" s="274">
        <f t="shared" si="5374"/>
        <v>0</v>
      </c>
      <c r="LJ231" s="271"/>
      <c r="LK231" s="271"/>
      <c r="LL231" s="271"/>
      <c r="LM231" s="274">
        <f t="shared" si="5375"/>
        <v>0</v>
      </c>
      <c r="LN231" s="271"/>
      <c r="LO231" s="271"/>
      <c r="LP231" s="271"/>
      <c r="LQ231" s="274">
        <f t="shared" si="5376"/>
        <v>0</v>
      </c>
      <c r="LR231" s="271"/>
      <c r="LS231" s="271"/>
      <c r="LT231" s="271"/>
      <c r="LU231" s="274">
        <f t="shared" si="5377"/>
        <v>0</v>
      </c>
      <c r="LV231" s="271"/>
      <c r="LW231" s="271"/>
      <c r="LX231" s="271"/>
      <c r="LY231" s="274">
        <f t="shared" si="5378"/>
        <v>0</v>
      </c>
      <c r="LZ231" s="271"/>
      <c r="MA231" s="271"/>
      <c r="MB231" s="271"/>
      <c r="MC231" s="274">
        <f t="shared" si="5379"/>
        <v>0</v>
      </c>
      <c r="MD231" s="271"/>
      <c r="ME231" s="271"/>
      <c r="MF231" s="271"/>
      <c r="MG231" s="274">
        <f t="shared" si="5380"/>
        <v>0</v>
      </c>
      <c r="MH231" s="336"/>
      <c r="MI231" s="271"/>
      <c r="MJ231" s="271"/>
      <c r="MK231" s="271"/>
      <c r="ML231" s="274">
        <f t="shared" si="5381"/>
        <v>0</v>
      </c>
      <c r="MM231" s="271"/>
      <c r="MN231" s="271"/>
      <c r="MO231" s="271"/>
      <c r="MP231" s="274">
        <f t="shared" si="5382"/>
        <v>0</v>
      </c>
      <c r="MQ231" s="271"/>
      <c r="MR231" s="271"/>
      <c r="MS231" s="271"/>
      <c r="MT231" s="274">
        <f t="shared" si="5383"/>
        <v>0</v>
      </c>
      <c r="MU231" s="271"/>
      <c r="MV231" s="271"/>
      <c r="MW231" s="271"/>
      <c r="MX231" s="274">
        <f t="shared" si="5384"/>
        <v>0</v>
      </c>
      <c r="MY231" s="271"/>
      <c r="MZ231" s="271"/>
      <c r="NA231" s="271"/>
      <c r="NB231" s="274">
        <f t="shared" si="5385"/>
        <v>0</v>
      </c>
      <c r="NC231" s="271"/>
      <c r="ND231" s="271"/>
      <c r="NE231" s="271"/>
      <c r="NF231" s="274">
        <f t="shared" si="5386"/>
        <v>0</v>
      </c>
      <c r="NG231" s="271"/>
      <c r="NH231" s="271"/>
      <c r="NI231" s="271"/>
      <c r="NJ231" s="274">
        <f t="shared" si="5387"/>
        <v>0</v>
      </c>
      <c r="NK231" s="271"/>
      <c r="NL231" s="271"/>
      <c r="NM231" s="271"/>
      <c r="NN231" s="274">
        <f t="shared" si="5388"/>
        <v>0</v>
      </c>
      <c r="NO231" s="271"/>
      <c r="NP231" s="271"/>
      <c r="NQ231" s="271"/>
      <c r="NR231" s="274">
        <f t="shared" si="5389"/>
        <v>0</v>
      </c>
      <c r="NS231" s="271"/>
      <c r="NT231" s="271"/>
      <c r="NU231" s="271"/>
      <c r="NV231" s="274">
        <f t="shared" si="5390"/>
        <v>0</v>
      </c>
      <c r="NW231" s="271"/>
      <c r="NX231" s="271"/>
      <c r="NY231" s="271"/>
      <c r="NZ231" s="274">
        <f t="shared" si="5391"/>
        <v>0</v>
      </c>
      <c r="OA231" s="271"/>
      <c r="OB231" s="271"/>
      <c r="OC231" s="271"/>
      <c r="OD231" s="274">
        <f t="shared" si="5392"/>
        <v>0</v>
      </c>
      <c r="OE231" s="336"/>
      <c r="OF231" s="271"/>
      <c r="OG231" s="271"/>
      <c r="OH231" s="271"/>
      <c r="OI231" s="274">
        <f t="shared" si="5393"/>
        <v>0</v>
      </c>
      <c r="OJ231" s="271"/>
      <c r="OK231" s="271"/>
      <c r="OL231" s="271"/>
      <c r="OM231" s="274">
        <f t="shared" si="5394"/>
        <v>0</v>
      </c>
      <c r="ON231" s="271"/>
      <c r="OO231" s="271"/>
      <c r="OP231" s="271"/>
      <c r="OQ231" s="274">
        <f t="shared" si="5395"/>
        <v>0</v>
      </c>
      <c r="OR231" s="271"/>
      <c r="OS231" s="271"/>
      <c r="OT231" s="271"/>
      <c r="OU231" s="274">
        <f t="shared" si="5396"/>
        <v>0</v>
      </c>
      <c r="OV231" s="271"/>
      <c r="OW231" s="271"/>
      <c r="OX231" s="271"/>
      <c r="OY231" s="274">
        <f t="shared" si="5397"/>
        <v>0</v>
      </c>
      <c r="OZ231" s="271"/>
      <c r="PA231" s="271"/>
      <c r="PB231" s="271"/>
      <c r="PC231" s="274">
        <f t="shared" si="5398"/>
        <v>0</v>
      </c>
      <c r="PD231" s="271"/>
      <c r="PE231" s="271"/>
      <c r="PF231" s="271"/>
      <c r="PG231" s="274">
        <f t="shared" si="5399"/>
        <v>0</v>
      </c>
      <c r="PH231" s="271"/>
      <c r="PI231" s="271"/>
      <c r="PJ231" s="271"/>
      <c r="PK231" s="274">
        <f t="shared" si="5400"/>
        <v>0</v>
      </c>
      <c r="PL231" s="271"/>
      <c r="PM231" s="271"/>
      <c r="PN231" s="271"/>
      <c r="PO231" s="274">
        <f t="shared" si="5401"/>
        <v>0</v>
      </c>
      <c r="PP231" s="271"/>
      <c r="PQ231" s="271"/>
      <c r="PR231" s="271"/>
      <c r="PS231" s="274">
        <f t="shared" si="5402"/>
        <v>0</v>
      </c>
      <c r="PT231" s="271"/>
      <c r="PU231" s="271"/>
      <c r="PV231" s="271"/>
      <c r="PW231" s="274">
        <f t="shared" si="5403"/>
        <v>0</v>
      </c>
      <c r="PX231" s="271"/>
      <c r="PY231" s="271"/>
      <c r="PZ231" s="271"/>
      <c r="QA231" s="274">
        <f t="shared" si="5404"/>
        <v>0</v>
      </c>
      <c r="QB231" s="336"/>
      <c r="QC231" s="271"/>
      <c r="QD231" s="271"/>
      <c r="QE231" s="271"/>
      <c r="QF231" s="274">
        <f t="shared" si="5405"/>
        <v>0</v>
      </c>
      <c r="QG231" s="271"/>
      <c r="QH231" s="271"/>
      <c r="QI231" s="271"/>
      <c r="QJ231" s="274">
        <f t="shared" si="5406"/>
        <v>0</v>
      </c>
      <c r="QK231" s="271"/>
      <c r="QL231" s="271"/>
      <c r="QM231" s="271"/>
      <c r="QN231" s="274">
        <f t="shared" si="5407"/>
        <v>0</v>
      </c>
      <c r="QO231" s="271"/>
      <c r="QP231" s="271"/>
      <c r="QQ231" s="271"/>
      <c r="QR231" s="274">
        <f t="shared" si="5408"/>
        <v>0</v>
      </c>
      <c r="QS231" s="271"/>
      <c r="QT231" s="271"/>
      <c r="QU231" s="271"/>
      <c r="QV231" s="274">
        <f t="shared" si="5409"/>
        <v>0</v>
      </c>
      <c r="QW231" s="271"/>
      <c r="QX231" s="271"/>
      <c r="QY231" s="271"/>
      <c r="QZ231" s="274">
        <f t="shared" si="5410"/>
        <v>0</v>
      </c>
      <c r="RA231" s="271"/>
      <c r="RB231" s="271"/>
      <c r="RC231" s="271"/>
      <c r="RD231" s="274">
        <f t="shared" si="5411"/>
        <v>0</v>
      </c>
      <c r="RE231" s="271"/>
      <c r="RF231" s="271"/>
      <c r="RG231" s="271"/>
      <c r="RH231" s="274">
        <f t="shared" si="5412"/>
        <v>0</v>
      </c>
      <c r="RI231" s="271"/>
      <c r="RJ231" s="271"/>
      <c r="RK231" s="271"/>
      <c r="RL231" s="274">
        <f t="shared" si="5413"/>
        <v>0</v>
      </c>
      <c r="RM231" s="271"/>
      <c r="RN231" s="271"/>
      <c r="RO231" s="271"/>
      <c r="RP231" s="274">
        <f t="shared" si="5414"/>
        <v>0</v>
      </c>
      <c r="RQ231" s="271"/>
      <c r="RR231" s="271"/>
      <c r="RS231" s="271"/>
      <c r="RT231" s="274">
        <f t="shared" si="5415"/>
        <v>0</v>
      </c>
      <c r="RU231" s="271"/>
      <c r="RV231" s="271"/>
      <c r="RW231" s="271"/>
      <c r="RX231" s="274">
        <f t="shared" si="5416"/>
        <v>0</v>
      </c>
      <c r="RY231" s="336"/>
      <c r="RZ231" s="271"/>
      <c r="SA231" s="271"/>
      <c r="SB231" s="271"/>
      <c r="SC231" s="274">
        <f t="shared" si="5417"/>
        <v>0</v>
      </c>
      <c r="SD231" s="271"/>
      <c r="SE231" s="271"/>
      <c r="SF231" s="271"/>
      <c r="SG231" s="274">
        <f t="shared" si="5418"/>
        <v>0</v>
      </c>
      <c r="SH231" s="271"/>
      <c r="SI231" s="271"/>
      <c r="SJ231" s="271"/>
      <c r="SK231" s="274">
        <f t="shared" si="5419"/>
        <v>0</v>
      </c>
      <c r="SL231" s="271"/>
      <c r="SM231" s="271"/>
      <c r="SN231" s="271"/>
      <c r="SO231" s="274">
        <f t="shared" si="5420"/>
        <v>0</v>
      </c>
      <c r="SP231" s="271"/>
      <c r="SQ231" s="271"/>
      <c r="SR231" s="271"/>
      <c r="SS231" s="274">
        <f t="shared" si="5421"/>
        <v>0</v>
      </c>
      <c r="ST231" s="271"/>
      <c r="SU231" s="271"/>
      <c r="SV231" s="271"/>
      <c r="SW231" s="274">
        <f t="shared" si="5422"/>
        <v>0</v>
      </c>
      <c r="SX231" s="271"/>
      <c r="SY231" s="271"/>
      <c r="SZ231" s="271"/>
      <c r="TA231" s="274">
        <f t="shared" si="5423"/>
        <v>0</v>
      </c>
      <c r="TB231" s="271"/>
      <c r="TC231" s="271"/>
      <c r="TD231" s="271"/>
      <c r="TE231" s="274">
        <f t="shared" si="5424"/>
        <v>0</v>
      </c>
      <c r="TF231" s="271"/>
      <c r="TG231" s="271"/>
      <c r="TH231" s="271"/>
      <c r="TI231" s="274">
        <f t="shared" si="5425"/>
        <v>0</v>
      </c>
      <c r="TJ231" s="271"/>
      <c r="TK231" s="271"/>
      <c r="TL231" s="271"/>
      <c r="TM231" s="274">
        <f t="shared" si="5426"/>
        <v>0</v>
      </c>
      <c r="TN231" s="271"/>
      <c r="TO231" s="271"/>
      <c r="TP231" s="271"/>
      <c r="TQ231" s="274">
        <f t="shared" si="5427"/>
        <v>0</v>
      </c>
      <c r="TR231" s="271"/>
      <c r="TS231" s="271"/>
      <c r="TT231" s="271"/>
      <c r="TU231" s="274">
        <f t="shared" si="5428"/>
        <v>0</v>
      </c>
      <c r="TV231" s="336"/>
      <c r="TW231" s="271"/>
      <c r="TX231" s="271"/>
      <c r="TY231" s="271"/>
      <c r="TZ231" s="274">
        <f t="shared" si="5429"/>
        <v>0</v>
      </c>
      <c r="UA231" s="271"/>
      <c r="UB231" s="271"/>
      <c r="UC231" s="271"/>
      <c r="UD231" s="274">
        <f t="shared" si="5430"/>
        <v>0</v>
      </c>
      <c r="UE231" s="271"/>
      <c r="UF231" s="271"/>
      <c r="UG231" s="271"/>
      <c r="UH231" s="274">
        <f t="shared" si="5431"/>
        <v>0</v>
      </c>
      <c r="UI231" s="271"/>
      <c r="UJ231" s="271"/>
      <c r="UK231" s="271"/>
      <c r="UL231" s="274">
        <f t="shared" si="5432"/>
        <v>0</v>
      </c>
      <c r="UM231" s="271"/>
      <c r="UN231" s="271"/>
      <c r="UO231" s="271"/>
      <c r="UP231" s="274">
        <f t="shared" si="5433"/>
        <v>0</v>
      </c>
      <c r="UQ231" s="271"/>
      <c r="UR231" s="271"/>
      <c r="US231" s="271"/>
      <c r="UT231" s="274">
        <f t="shared" si="5434"/>
        <v>0</v>
      </c>
      <c r="UU231" s="271"/>
      <c r="UV231" s="271"/>
      <c r="UW231" s="271"/>
      <c r="UX231" s="274">
        <f t="shared" si="5435"/>
        <v>0</v>
      </c>
      <c r="UY231" s="271"/>
      <c r="UZ231" s="271"/>
      <c r="VA231" s="271"/>
      <c r="VB231" s="274">
        <f t="shared" si="5436"/>
        <v>0</v>
      </c>
      <c r="VC231" s="271"/>
      <c r="VD231" s="271"/>
      <c r="VE231" s="271"/>
      <c r="VF231" s="274">
        <f t="shared" si="5437"/>
        <v>0</v>
      </c>
      <c r="VG231" s="271"/>
      <c r="VH231" s="271"/>
      <c r="VI231" s="271"/>
      <c r="VJ231" s="274">
        <f t="shared" si="5438"/>
        <v>0</v>
      </c>
      <c r="VK231" s="271"/>
      <c r="VL231" s="271"/>
      <c r="VM231" s="271"/>
      <c r="VN231" s="274">
        <f t="shared" si="5439"/>
        <v>0</v>
      </c>
      <c r="VO231" s="271"/>
      <c r="VP231" s="271"/>
      <c r="VQ231" s="271"/>
      <c r="VR231" s="274">
        <f t="shared" si="5440"/>
        <v>0</v>
      </c>
      <c r="VS231" s="336"/>
      <c r="VT231" s="271"/>
      <c r="VU231" s="271"/>
      <c r="VV231" s="271"/>
      <c r="VW231" s="274">
        <f t="shared" si="5441"/>
        <v>0</v>
      </c>
      <c r="VX231" s="271"/>
      <c r="VY231" s="271"/>
      <c r="VZ231" s="271"/>
      <c r="WA231" s="274">
        <f t="shared" si="5442"/>
        <v>0</v>
      </c>
      <c r="WB231" s="271"/>
      <c r="WC231" s="271"/>
      <c r="WD231" s="271"/>
      <c r="WE231" s="274">
        <f t="shared" si="5443"/>
        <v>0</v>
      </c>
      <c r="WF231" s="271"/>
      <c r="WG231" s="271"/>
      <c r="WH231" s="271"/>
      <c r="WI231" s="274">
        <f t="shared" si="5444"/>
        <v>0</v>
      </c>
      <c r="WJ231" s="271"/>
      <c r="WK231" s="271"/>
      <c r="WL231" s="271"/>
      <c r="WM231" s="274">
        <f t="shared" si="5445"/>
        <v>0</v>
      </c>
      <c r="WN231" s="271"/>
      <c r="WO231" s="271"/>
      <c r="WP231" s="271"/>
      <c r="WQ231" s="274">
        <f t="shared" si="5446"/>
        <v>0</v>
      </c>
      <c r="WR231" s="271"/>
      <c r="WS231" s="271"/>
      <c r="WT231" s="271"/>
      <c r="WU231" s="274">
        <f t="shared" si="5447"/>
        <v>0</v>
      </c>
      <c r="WV231" s="271"/>
      <c r="WW231" s="271"/>
      <c r="WX231" s="271"/>
      <c r="WY231" s="274">
        <f t="shared" si="5448"/>
        <v>0</v>
      </c>
      <c r="WZ231" s="271"/>
      <c r="XA231" s="271"/>
      <c r="XB231" s="271"/>
      <c r="XC231" s="274">
        <f t="shared" si="5449"/>
        <v>0</v>
      </c>
      <c r="XD231" s="271"/>
      <c r="XE231" s="271"/>
      <c r="XF231" s="271"/>
      <c r="XG231" s="274">
        <f t="shared" si="5450"/>
        <v>0</v>
      </c>
      <c r="XH231" s="271"/>
      <c r="XI231" s="271"/>
      <c r="XJ231" s="271"/>
      <c r="XK231" s="274">
        <f t="shared" si="5451"/>
        <v>0</v>
      </c>
      <c r="XL231" s="271"/>
      <c r="XM231" s="271"/>
      <c r="XN231" s="271"/>
      <c r="XO231" s="274">
        <f t="shared" si="5452"/>
        <v>0</v>
      </c>
      <c r="XP231" s="336"/>
      <c r="XQ231" s="271"/>
      <c r="XR231" s="271"/>
      <c r="XS231" s="271"/>
      <c r="XT231" s="274">
        <f t="shared" si="5453"/>
        <v>0</v>
      </c>
      <c r="XU231" s="271"/>
      <c r="XV231" s="271"/>
      <c r="XW231" s="271"/>
      <c r="XX231" s="274">
        <f t="shared" si="5454"/>
        <v>0</v>
      </c>
      <c r="XY231" s="271"/>
      <c r="XZ231" s="271"/>
      <c r="YA231" s="271"/>
      <c r="YB231" s="274">
        <f t="shared" si="5455"/>
        <v>0</v>
      </c>
      <c r="YC231" s="271"/>
      <c r="YD231" s="271"/>
      <c r="YE231" s="271"/>
      <c r="YF231" s="274">
        <f t="shared" si="5456"/>
        <v>0</v>
      </c>
      <c r="YG231" s="271"/>
      <c r="YH231" s="271"/>
      <c r="YI231" s="271"/>
      <c r="YJ231" s="274">
        <f t="shared" si="5457"/>
        <v>0</v>
      </c>
      <c r="YK231" s="271"/>
      <c r="YL231" s="271"/>
      <c r="YM231" s="271"/>
      <c r="YN231" s="274">
        <f t="shared" si="5458"/>
        <v>0</v>
      </c>
      <c r="YO231" s="271"/>
      <c r="YP231" s="271"/>
      <c r="YQ231" s="271"/>
      <c r="YR231" s="274">
        <f t="shared" si="5459"/>
        <v>0</v>
      </c>
      <c r="YS231" s="271"/>
      <c r="YT231" s="271"/>
      <c r="YU231" s="271"/>
      <c r="YV231" s="274">
        <f t="shared" si="5460"/>
        <v>0</v>
      </c>
      <c r="YW231" s="271"/>
      <c r="YX231" s="271"/>
      <c r="YY231" s="271"/>
      <c r="YZ231" s="274">
        <f t="shared" si="5461"/>
        <v>0</v>
      </c>
      <c r="ZA231" s="271"/>
      <c r="ZB231" s="271"/>
      <c r="ZC231" s="271"/>
      <c r="ZD231" s="274">
        <f t="shared" si="5462"/>
        <v>0</v>
      </c>
      <c r="ZE231" s="271"/>
      <c r="ZF231" s="271"/>
      <c r="ZG231" s="271"/>
      <c r="ZH231" s="274">
        <f t="shared" si="5463"/>
        <v>0</v>
      </c>
      <c r="ZI231" s="271"/>
      <c r="ZJ231" s="271"/>
      <c r="ZK231" s="271"/>
      <c r="ZL231" s="274">
        <f t="shared" si="5464"/>
        <v>0</v>
      </c>
      <c r="ZM231" s="336"/>
    </row>
    <row r="232" spans="3:689" hidden="1" outlineLevel="1" x14ac:dyDescent="0.3">
      <c r="C232" s="272" t="str">
        <f t="shared" si="5295"/>
        <v>Maschine 10</v>
      </c>
      <c r="D232" s="273"/>
      <c r="E232" s="271"/>
      <c r="F232" s="271"/>
      <c r="G232" s="274">
        <f t="shared" si="5296"/>
        <v>0</v>
      </c>
      <c r="H232" s="271"/>
      <c r="I232" s="271"/>
      <c r="J232" s="271"/>
      <c r="K232" s="274">
        <f t="shared" si="5297"/>
        <v>0</v>
      </c>
      <c r="L232" s="271"/>
      <c r="M232" s="271"/>
      <c r="N232" s="271"/>
      <c r="O232" s="274">
        <f t="shared" si="5298"/>
        <v>0</v>
      </c>
      <c r="P232" s="271"/>
      <c r="Q232" s="271"/>
      <c r="R232" s="271"/>
      <c r="S232" s="274">
        <f t="shared" si="5299"/>
        <v>0</v>
      </c>
      <c r="T232" s="271"/>
      <c r="U232" s="271"/>
      <c r="V232" s="271"/>
      <c r="W232" s="274">
        <f t="shared" si="5300"/>
        <v>0</v>
      </c>
      <c r="X232" s="271"/>
      <c r="Y232" s="271"/>
      <c r="Z232" s="271"/>
      <c r="AA232" s="274">
        <f t="shared" si="5301"/>
        <v>0</v>
      </c>
      <c r="AB232" s="271"/>
      <c r="AC232" s="271"/>
      <c r="AD232" s="271"/>
      <c r="AE232" s="274">
        <f t="shared" si="5302"/>
        <v>0</v>
      </c>
      <c r="AF232" s="271"/>
      <c r="AG232" s="271"/>
      <c r="AH232" s="271"/>
      <c r="AI232" s="274">
        <f t="shared" si="5303"/>
        <v>0</v>
      </c>
      <c r="AJ232" s="271"/>
      <c r="AK232" s="271"/>
      <c r="AL232" s="271"/>
      <c r="AM232" s="274">
        <f t="shared" si="5304"/>
        <v>0</v>
      </c>
      <c r="AN232" s="271"/>
      <c r="AO232" s="271"/>
      <c r="AP232" s="271"/>
      <c r="AQ232" s="274">
        <f t="shared" si="5305"/>
        <v>0</v>
      </c>
      <c r="AR232" s="271"/>
      <c r="AS232" s="271"/>
      <c r="AT232" s="271"/>
      <c r="AU232" s="274">
        <f t="shared" si="5306"/>
        <v>0</v>
      </c>
      <c r="AV232" s="271"/>
      <c r="AW232" s="271"/>
      <c r="AX232" s="271"/>
      <c r="AY232" s="274">
        <f t="shared" si="5307"/>
        <v>0</v>
      </c>
      <c r="AZ232" s="336">
        <f t="shared" si="5308"/>
        <v>0</v>
      </c>
      <c r="BA232" s="271"/>
      <c r="BB232" s="271"/>
      <c r="BC232" s="271"/>
      <c r="BD232" s="274">
        <f t="shared" si="5309"/>
        <v>0</v>
      </c>
      <c r="BE232" s="271"/>
      <c r="BF232" s="271"/>
      <c r="BG232" s="271"/>
      <c r="BH232" s="274">
        <f t="shared" si="5310"/>
        <v>0</v>
      </c>
      <c r="BI232" s="271"/>
      <c r="BJ232" s="271"/>
      <c r="BK232" s="271"/>
      <c r="BL232" s="274">
        <f t="shared" si="5311"/>
        <v>0</v>
      </c>
      <c r="BM232" s="271"/>
      <c r="BN232" s="271"/>
      <c r="BO232" s="271"/>
      <c r="BP232" s="274">
        <f t="shared" si="5312"/>
        <v>0</v>
      </c>
      <c r="BQ232" s="271"/>
      <c r="BR232" s="271"/>
      <c r="BS232" s="271"/>
      <c r="BT232" s="274">
        <f t="shared" si="5313"/>
        <v>0</v>
      </c>
      <c r="BU232" s="271"/>
      <c r="BV232" s="271"/>
      <c r="BW232" s="271"/>
      <c r="BX232" s="274">
        <f t="shared" si="5314"/>
        <v>0</v>
      </c>
      <c r="BY232" s="271"/>
      <c r="BZ232" s="271"/>
      <c r="CA232" s="271"/>
      <c r="CB232" s="274">
        <f t="shared" si="5315"/>
        <v>0</v>
      </c>
      <c r="CC232" s="271"/>
      <c r="CD232" s="271"/>
      <c r="CE232" s="271"/>
      <c r="CF232" s="274">
        <f t="shared" si="5316"/>
        <v>0</v>
      </c>
      <c r="CG232" s="271"/>
      <c r="CH232" s="271"/>
      <c r="CI232" s="271"/>
      <c r="CJ232" s="274">
        <f t="shared" si="5317"/>
        <v>0</v>
      </c>
      <c r="CK232" s="271"/>
      <c r="CL232" s="271"/>
      <c r="CM232" s="271"/>
      <c r="CN232" s="274">
        <f t="shared" si="5318"/>
        <v>0</v>
      </c>
      <c r="CO232" s="271"/>
      <c r="CP232" s="271"/>
      <c r="CQ232" s="271"/>
      <c r="CR232" s="274">
        <f t="shared" si="5319"/>
        <v>0</v>
      </c>
      <c r="CS232" s="271"/>
      <c r="CT232" s="271"/>
      <c r="CU232" s="271"/>
      <c r="CV232" s="274">
        <f t="shared" si="5320"/>
        <v>0</v>
      </c>
      <c r="CW232" s="336"/>
      <c r="CX232" s="271"/>
      <c r="CY232" s="271"/>
      <c r="CZ232" s="271"/>
      <c r="DA232" s="274">
        <f t="shared" si="5321"/>
        <v>0</v>
      </c>
      <c r="DB232" s="271"/>
      <c r="DC232" s="271"/>
      <c r="DD232" s="271"/>
      <c r="DE232" s="274">
        <f t="shared" si="5322"/>
        <v>0</v>
      </c>
      <c r="DF232" s="271"/>
      <c r="DG232" s="271"/>
      <c r="DH232" s="271"/>
      <c r="DI232" s="274">
        <f t="shared" si="5323"/>
        <v>0</v>
      </c>
      <c r="DJ232" s="271"/>
      <c r="DK232" s="271"/>
      <c r="DL232" s="271"/>
      <c r="DM232" s="274">
        <f t="shared" si="5324"/>
        <v>0</v>
      </c>
      <c r="DN232" s="271"/>
      <c r="DO232" s="271"/>
      <c r="DP232" s="271"/>
      <c r="DQ232" s="274">
        <f t="shared" si="5325"/>
        <v>0</v>
      </c>
      <c r="DR232" s="271"/>
      <c r="DS232" s="271"/>
      <c r="DT232" s="271"/>
      <c r="DU232" s="274">
        <f t="shared" si="5326"/>
        <v>0</v>
      </c>
      <c r="DV232" s="271"/>
      <c r="DW232" s="271"/>
      <c r="DX232" s="271"/>
      <c r="DY232" s="274">
        <f t="shared" si="5327"/>
        <v>0</v>
      </c>
      <c r="DZ232" s="271"/>
      <c r="EA232" s="271"/>
      <c r="EB232" s="271"/>
      <c r="EC232" s="274">
        <f t="shared" si="5328"/>
        <v>0</v>
      </c>
      <c r="ED232" s="271"/>
      <c r="EE232" s="271"/>
      <c r="EF232" s="271"/>
      <c r="EG232" s="274">
        <f t="shared" si="5329"/>
        <v>0</v>
      </c>
      <c r="EH232" s="271"/>
      <c r="EI232" s="271"/>
      <c r="EJ232" s="271"/>
      <c r="EK232" s="274">
        <f t="shared" si="5330"/>
        <v>0</v>
      </c>
      <c r="EL232" s="271"/>
      <c r="EM232" s="271"/>
      <c r="EN232" s="271"/>
      <c r="EO232" s="274">
        <f t="shared" si="5331"/>
        <v>0</v>
      </c>
      <c r="EP232" s="271"/>
      <c r="EQ232" s="271"/>
      <c r="ER232" s="271"/>
      <c r="ES232" s="274">
        <f t="shared" si="5332"/>
        <v>0</v>
      </c>
      <c r="ET232" s="336"/>
      <c r="EU232" s="271"/>
      <c r="EV232" s="271"/>
      <c r="EW232" s="271"/>
      <c r="EX232" s="274">
        <f t="shared" si="5333"/>
        <v>0</v>
      </c>
      <c r="EY232" s="271"/>
      <c r="EZ232" s="271"/>
      <c r="FA232" s="271"/>
      <c r="FB232" s="274">
        <f t="shared" si="5334"/>
        <v>0</v>
      </c>
      <c r="FC232" s="271"/>
      <c r="FD232" s="271"/>
      <c r="FE232" s="271"/>
      <c r="FF232" s="274">
        <f t="shared" si="5335"/>
        <v>0</v>
      </c>
      <c r="FG232" s="271"/>
      <c r="FH232" s="271"/>
      <c r="FI232" s="271"/>
      <c r="FJ232" s="274">
        <f t="shared" si="5336"/>
        <v>0</v>
      </c>
      <c r="FK232" s="271"/>
      <c r="FL232" s="271"/>
      <c r="FM232" s="271"/>
      <c r="FN232" s="274">
        <f t="shared" si="5337"/>
        <v>0</v>
      </c>
      <c r="FO232" s="271"/>
      <c r="FP232" s="271"/>
      <c r="FQ232" s="271"/>
      <c r="FR232" s="274">
        <f t="shared" si="5338"/>
        <v>0</v>
      </c>
      <c r="FS232" s="271"/>
      <c r="FT232" s="271"/>
      <c r="FU232" s="271"/>
      <c r="FV232" s="274">
        <f t="shared" si="5339"/>
        <v>0</v>
      </c>
      <c r="FW232" s="271"/>
      <c r="FX232" s="271"/>
      <c r="FY232" s="271"/>
      <c r="FZ232" s="274">
        <f t="shared" si="5340"/>
        <v>0</v>
      </c>
      <c r="GA232" s="271"/>
      <c r="GB232" s="271"/>
      <c r="GC232" s="271"/>
      <c r="GD232" s="274">
        <f t="shared" si="5341"/>
        <v>0</v>
      </c>
      <c r="GE232" s="271"/>
      <c r="GF232" s="271"/>
      <c r="GG232" s="271"/>
      <c r="GH232" s="274">
        <f t="shared" si="5342"/>
        <v>0</v>
      </c>
      <c r="GI232" s="271"/>
      <c r="GJ232" s="271"/>
      <c r="GK232" s="271"/>
      <c r="GL232" s="274">
        <f t="shared" si="5343"/>
        <v>0</v>
      </c>
      <c r="GM232" s="271"/>
      <c r="GN232" s="271"/>
      <c r="GO232" s="271"/>
      <c r="GP232" s="274">
        <f t="shared" si="5344"/>
        <v>0</v>
      </c>
      <c r="GQ232" s="336"/>
      <c r="GR232" s="271"/>
      <c r="GS232" s="271"/>
      <c r="GT232" s="271"/>
      <c r="GU232" s="274">
        <f t="shared" si="5345"/>
        <v>0</v>
      </c>
      <c r="GV232" s="271"/>
      <c r="GW232" s="271"/>
      <c r="GX232" s="271"/>
      <c r="GY232" s="274">
        <f t="shared" si="5346"/>
        <v>0</v>
      </c>
      <c r="GZ232" s="271"/>
      <c r="HA232" s="271"/>
      <c r="HB232" s="271"/>
      <c r="HC232" s="274">
        <f t="shared" si="5347"/>
        <v>0</v>
      </c>
      <c r="HD232" s="271"/>
      <c r="HE232" s="271"/>
      <c r="HF232" s="271"/>
      <c r="HG232" s="274">
        <f t="shared" si="5348"/>
        <v>0</v>
      </c>
      <c r="HH232" s="271"/>
      <c r="HI232" s="271"/>
      <c r="HJ232" s="271"/>
      <c r="HK232" s="274">
        <f t="shared" si="5349"/>
        <v>0</v>
      </c>
      <c r="HL232" s="271"/>
      <c r="HM232" s="271"/>
      <c r="HN232" s="271"/>
      <c r="HO232" s="274">
        <f t="shared" si="5350"/>
        <v>0</v>
      </c>
      <c r="HP232" s="271"/>
      <c r="HQ232" s="271"/>
      <c r="HR232" s="271"/>
      <c r="HS232" s="274">
        <f t="shared" si="5351"/>
        <v>0</v>
      </c>
      <c r="HT232" s="271"/>
      <c r="HU232" s="271"/>
      <c r="HV232" s="271"/>
      <c r="HW232" s="274">
        <f t="shared" si="5352"/>
        <v>0</v>
      </c>
      <c r="HX232" s="271"/>
      <c r="HY232" s="271"/>
      <c r="HZ232" s="271"/>
      <c r="IA232" s="274">
        <f t="shared" si="5353"/>
        <v>0</v>
      </c>
      <c r="IB232" s="271"/>
      <c r="IC232" s="271"/>
      <c r="ID232" s="271"/>
      <c r="IE232" s="274">
        <f t="shared" si="5354"/>
        <v>0</v>
      </c>
      <c r="IF232" s="271"/>
      <c r="IG232" s="271"/>
      <c r="IH232" s="271"/>
      <c r="II232" s="274">
        <f t="shared" si="5355"/>
        <v>0</v>
      </c>
      <c r="IJ232" s="271"/>
      <c r="IK232" s="271"/>
      <c r="IL232" s="271"/>
      <c r="IM232" s="274">
        <f t="shared" si="5356"/>
        <v>0</v>
      </c>
      <c r="IN232" s="336"/>
      <c r="IO232" s="271"/>
      <c r="IP232" s="271"/>
      <c r="IQ232" s="271"/>
      <c r="IR232" s="274">
        <f t="shared" si="5357"/>
        <v>0</v>
      </c>
      <c r="IS232" s="271"/>
      <c r="IT232" s="271"/>
      <c r="IU232" s="271"/>
      <c r="IV232" s="274">
        <f t="shared" si="5358"/>
        <v>0</v>
      </c>
      <c r="IW232" s="271"/>
      <c r="IX232" s="271"/>
      <c r="IY232" s="271"/>
      <c r="IZ232" s="274">
        <f t="shared" si="5359"/>
        <v>0</v>
      </c>
      <c r="JA232" s="271"/>
      <c r="JB232" s="271"/>
      <c r="JC232" s="271"/>
      <c r="JD232" s="274">
        <f t="shared" si="5360"/>
        <v>0</v>
      </c>
      <c r="JE232" s="271"/>
      <c r="JF232" s="271"/>
      <c r="JG232" s="271"/>
      <c r="JH232" s="274">
        <f t="shared" si="5361"/>
        <v>0</v>
      </c>
      <c r="JI232" s="271"/>
      <c r="JJ232" s="271"/>
      <c r="JK232" s="271"/>
      <c r="JL232" s="274">
        <f t="shared" si="5362"/>
        <v>0</v>
      </c>
      <c r="JM232" s="271"/>
      <c r="JN232" s="271"/>
      <c r="JO232" s="271"/>
      <c r="JP232" s="274">
        <f t="shared" si="5363"/>
        <v>0</v>
      </c>
      <c r="JQ232" s="271"/>
      <c r="JR232" s="271"/>
      <c r="JS232" s="271"/>
      <c r="JT232" s="274">
        <f t="shared" si="5364"/>
        <v>0</v>
      </c>
      <c r="JU232" s="271"/>
      <c r="JV232" s="271"/>
      <c r="JW232" s="271"/>
      <c r="JX232" s="274">
        <f t="shared" si="5365"/>
        <v>0</v>
      </c>
      <c r="JY232" s="271"/>
      <c r="JZ232" s="271"/>
      <c r="KA232" s="271"/>
      <c r="KB232" s="274">
        <f t="shared" si="5366"/>
        <v>0</v>
      </c>
      <c r="KC232" s="271"/>
      <c r="KD232" s="271"/>
      <c r="KE232" s="271"/>
      <c r="KF232" s="274">
        <f t="shared" si="5367"/>
        <v>0</v>
      </c>
      <c r="KG232" s="271"/>
      <c r="KH232" s="271"/>
      <c r="KI232" s="271"/>
      <c r="KJ232" s="274">
        <f t="shared" si="5368"/>
        <v>0</v>
      </c>
      <c r="KK232" s="336"/>
      <c r="KL232" s="271"/>
      <c r="KM232" s="271"/>
      <c r="KN232" s="271"/>
      <c r="KO232" s="274">
        <f t="shared" si="5369"/>
        <v>0</v>
      </c>
      <c r="KP232" s="271"/>
      <c r="KQ232" s="271"/>
      <c r="KR232" s="271"/>
      <c r="KS232" s="274">
        <f t="shared" si="5370"/>
        <v>0</v>
      </c>
      <c r="KT232" s="271"/>
      <c r="KU232" s="271"/>
      <c r="KV232" s="271"/>
      <c r="KW232" s="274">
        <f t="shared" si="5371"/>
        <v>0</v>
      </c>
      <c r="KX232" s="271"/>
      <c r="KY232" s="271"/>
      <c r="KZ232" s="271"/>
      <c r="LA232" s="274">
        <f t="shared" si="5372"/>
        <v>0</v>
      </c>
      <c r="LB232" s="271"/>
      <c r="LC232" s="271"/>
      <c r="LD232" s="271"/>
      <c r="LE232" s="274">
        <f t="shared" si="5373"/>
        <v>0</v>
      </c>
      <c r="LF232" s="271"/>
      <c r="LG232" s="271"/>
      <c r="LH232" s="271"/>
      <c r="LI232" s="274">
        <f t="shared" si="5374"/>
        <v>0</v>
      </c>
      <c r="LJ232" s="271"/>
      <c r="LK232" s="271"/>
      <c r="LL232" s="271"/>
      <c r="LM232" s="274">
        <f t="shared" si="5375"/>
        <v>0</v>
      </c>
      <c r="LN232" s="271"/>
      <c r="LO232" s="271"/>
      <c r="LP232" s="271"/>
      <c r="LQ232" s="274">
        <f t="shared" si="5376"/>
        <v>0</v>
      </c>
      <c r="LR232" s="271"/>
      <c r="LS232" s="271"/>
      <c r="LT232" s="271"/>
      <c r="LU232" s="274">
        <f t="shared" si="5377"/>
        <v>0</v>
      </c>
      <c r="LV232" s="271"/>
      <c r="LW232" s="271"/>
      <c r="LX232" s="271"/>
      <c r="LY232" s="274">
        <f t="shared" si="5378"/>
        <v>0</v>
      </c>
      <c r="LZ232" s="271"/>
      <c r="MA232" s="271"/>
      <c r="MB232" s="271"/>
      <c r="MC232" s="274">
        <f t="shared" si="5379"/>
        <v>0</v>
      </c>
      <c r="MD232" s="271"/>
      <c r="ME232" s="271"/>
      <c r="MF232" s="271"/>
      <c r="MG232" s="274">
        <f t="shared" si="5380"/>
        <v>0</v>
      </c>
      <c r="MH232" s="336"/>
      <c r="MI232" s="271"/>
      <c r="MJ232" s="271"/>
      <c r="MK232" s="271"/>
      <c r="ML232" s="274">
        <f t="shared" si="5381"/>
        <v>0</v>
      </c>
      <c r="MM232" s="271"/>
      <c r="MN232" s="271"/>
      <c r="MO232" s="271"/>
      <c r="MP232" s="274">
        <f t="shared" si="5382"/>
        <v>0</v>
      </c>
      <c r="MQ232" s="271"/>
      <c r="MR232" s="271"/>
      <c r="MS232" s="271"/>
      <c r="MT232" s="274">
        <f t="shared" si="5383"/>
        <v>0</v>
      </c>
      <c r="MU232" s="271"/>
      <c r="MV232" s="271"/>
      <c r="MW232" s="271"/>
      <c r="MX232" s="274">
        <f t="shared" si="5384"/>
        <v>0</v>
      </c>
      <c r="MY232" s="271"/>
      <c r="MZ232" s="271"/>
      <c r="NA232" s="271"/>
      <c r="NB232" s="274">
        <f t="shared" si="5385"/>
        <v>0</v>
      </c>
      <c r="NC232" s="271"/>
      <c r="ND232" s="271"/>
      <c r="NE232" s="271"/>
      <c r="NF232" s="274">
        <f t="shared" si="5386"/>
        <v>0</v>
      </c>
      <c r="NG232" s="271"/>
      <c r="NH232" s="271"/>
      <c r="NI232" s="271"/>
      <c r="NJ232" s="274">
        <f t="shared" si="5387"/>
        <v>0</v>
      </c>
      <c r="NK232" s="271"/>
      <c r="NL232" s="271"/>
      <c r="NM232" s="271"/>
      <c r="NN232" s="274">
        <f t="shared" si="5388"/>
        <v>0</v>
      </c>
      <c r="NO232" s="271"/>
      <c r="NP232" s="271"/>
      <c r="NQ232" s="271"/>
      <c r="NR232" s="274">
        <f t="shared" si="5389"/>
        <v>0</v>
      </c>
      <c r="NS232" s="271"/>
      <c r="NT232" s="271"/>
      <c r="NU232" s="271"/>
      <c r="NV232" s="274">
        <f t="shared" si="5390"/>
        <v>0</v>
      </c>
      <c r="NW232" s="271"/>
      <c r="NX232" s="271"/>
      <c r="NY232" s="271"/>
      <c r="NZ232" s="274">
        <f t="shared" si="5391"/>
        <v>0</v>
      </c>
      <c r="OA232" s="271"/>
      <c r="OB232" s="271"/>
      <c r="OC232" s="271"/>
      <c r="OD232" s="274">
        <f t="shared" si="5392"/>
        <v>0</v>
      </c>
      <c r="OE232" s="336"/>
      <c r="OF232" s="271"/>
      <c r="OG232" s="271"/>
      <c r="OH232" s="271"/>
      <c r="OI232" s="274">
        <f t="shared" si="5393"/>
        <v>0</v>
      </c>
      <c r="OJ232" s="271"/>
      <c r="OK232" s="271"/>
      <c r="OL232" s="271"/>
      <c r="OM232" s="274">
        <f t="shared" si="5394"/>
        <v>0</v>
      </c>
      <c r="ON232" s="271"/>
      <c r="OO232" s="271"/>
      <c r="OP232" s="271"/>
      <c r="OQ232" s="274">
        <f t="shared" si="5395"/>
        <v>0</v>
      </c>
      <c r="OR232" s="271"/>
      <c r="OS232" s="271"/>
      <c r="OT232" s="271"/>
      <c r="OU232" s="274">
        <f t="shared" si="5396"/>
        <v>0</v>
      </c>
      <c r="OV232" s="271"/>
      <c r="OW232" s="271"/>
      <c r="OX232" s="271"/>
      <c r="OY232" s="274">
        <f t="shared" si="5397"/>
        <v>0</v>
      </c>
      <c r="OZ232" s="271"/>
      <c r="PA232" s="271"/>
      <c r="PB232" s="271"/>
      <c r="PC232" s="274">
        <f t="shared" si="5398"/>
        <v>0</v>
      </c>
      <c r="PD232" s="271"/>
      <c r="PE232" s="271"/>
      <c r="PF232" s="271"/>
      <c r="PG232" s="274">
        <f t="shared" si="5399"/>
        <v>0</v>
      </c>
      <c r="PH232" s="271"/>
      <c r="PI232" s="271"/>
      <c r="PJ232" s="271"/>
      <c r="PK232" s="274">
        <f t="shared" si="5400"/>
        <v>0</v>
      </c>
      <c r="PL232" s="271"/>
      <c r="PM232" s="271"/>
      <c r="PN232" s="271"/>
      <c r="PO232" s="274">
        <f t="shared" si="5401"/>
        <v>0</v>
      </c>
      <c r="PP232" s="271"/>
      <c r="PQ232" s="271"/>
      <c r="PR232" s="271"/>
      <c r="PS232" s="274">
        <f t="shared" si="5402"/>
        <v>0</v>
      </c>
      <c r="PT232" s="271"/>
      <c r="PU232" s="271"/>
      <c r="PV232" s="271"/>
      <c r="PW232" s="274">
        <f t="shared" si="5403"/>
        <v>0</v>
      </c>
      <c r="PX232" s="271"/>
      <c r="PY232" s="271"/>
      <c r="PZ232" s="271"/>
      <c r="QA232" s="274">
        <f t="shared" si="5404"/>
        <v>0</v>
      </c>
      <c r="QB232" s="336"/>
      <c r="QC232" s="271"/>
      <c r="QD232" s="271"/>
      <c r="QE232" s="271"/>
      <c r="QF232" s="274">
        <f t="shared" si="5405"/>
        <v>0</v>
      </c>
      <c r="QG232" s="271"/>
      <c r="QH232" s="271"/>
      <c r="QI232" s="271"/>
      <c r="QJ232" s="274">
        <f t="shared" si="5406"/>
        <v>0</v>
      </c>
      <c r="QK232" s="271"/>
      <c r="QL232" s="271"/>
      <c r="QM232" s="271"/>
      <c r="QN232" s="274">
        <f t="shared" si="5407"/>
        <v>0</v>
      </c>
      <c r="QO232" s="271"/>
      <c r="QP232" s="271"/>
      <c r="QQ232" s="271"/>
      <c r="QR232" s="274">
        <f t="shared" si="5408"/>
        <v>0</v>
      </c>
      <c r="QS232" s="271"/>
      <c r="QT232" s="271"/>
      <c r="QU232" s="271"/>
      <c r="QV232" s="274">
        <f t="shared" si="5409"/>
        <v>0</v>
      </c>
      <c r="QW232" s="271"/>
      <c r="QX232" s="271"/>
      <c r="QY232" s="271"/>
      <c r="QZ232" s="274">
        <f t="shared" si="5410"/>
        <v>0</v>
      </c>
      <c r="RA232" s="271"/>
      <c r="RB232" s="271"/>
      <c r="RC232" s="271"/>
      <c r="RD232" s="274">
        <f t="shared" si="5411"/>
        <v>0</v>
      </c>
      <c r="RE232" s="271"/>
      <c r="RF232" s="271"/>
      <c r="RG232" s="271"/>
      <c r="RH232" s="274">
        <f t="shared" si="5412"/>
        <v>0</v>
      </c>
      <c r="RI232" s="271"/>
      <c r="RJ232" s="271"/>
      <c r="RK232" s="271"/>
      <c r="RL232" s="274">
        <f t="shared" si="5413"/>
        <v>0</v>
      </c>
      <c r="RM232" s="271"/>
      <c r="RN232" s="271"/>
      <c r="RO232" s="271"/>
      <c r="RP232" s="274">
        <f t="shared" si="5414"/>
        <v>0</v>
      </c>
      <c r="RQ232" s="271"/>
      <c r="RR232" s="271"/>
      <c r="RS232" s="271"/>
      <c r="RT232" s="274">
        <f t="shared" si="5415"/>
        <v>0</v>
      </c>
      <c r="RU232" s="271"/>
      <c r="RV232" s="271"/>
      <c r="RW232" s="271"/>
      <c r="RX232" s="274">
        <f t="shared" si="5416"/>
        <v>0</v>
      </c>
      <c r="RY232" s="336"/>
      <c r="RZ232" s="271"/>
      <c r="SA232" s="271"/>
      <c r="SB232" s="271"/>
      <c r="SC232" s="274">
        <f t="shared" si="5417"/>
        <v>0</v>
      </c>
      <c r="SD232" s="271"/>
      <c r="SE232" s="271"/>
      <c r="SF232" s="271"/>
      <c r="SG232" s="274">
        <f t="shared" si="5418"/>
        <v>0</v>
      </c>
      <c r="SH232" s="271"/>
      <c r="SI232" s="271"/>
      <c r="SJ232" s="271"/>
      <c r="SK232" s="274">
        <f t="shared" si="5419"/>
        <v>0</v>
      </c>
      <c r="SL232" s="271"/>
      <c r="SM232" s="271"/>
      <c r="SN232" s="271"/>
      <c r="SO232" s="274">
        <f t="shared" si="5420"/>
        <v>0</v>
      </c>
      <c r="SP232" s="271"/>
      <c r="SQ232" s="271"/>
      <c r="SR232" s="271"/>
      <c r="SS232" s="274">
        <f t="shared" si="5421"/>
        <v>0</v>
      </c>
      <c r="ST232" s="271"/>
      <c r="SU232" s="271"/>
      <c r="SV232" s="271"/>
      <c r="SW232" s="274">
        <f t="shared" si="5422"/>
        <v>0</v>
      </c>
      <c r="SX232" s="271"/>
      <c r="SY232" s="271"/>
      <c r="SZ232" s="271"/>
      <c r="TA232" s="274">
        <f t="shared" si="5423"/>
        <v>0</v>
      </c>
      <c r="TB232" s="271"/>
      <c r="TC232" s="271"/>
      <c r="TD232" s="271"/>
      <c r="TE232" s="274">
        <f t="shared" si="5424"/>
        <v>0</v>
      </c>
      <c r="TF232" s="271"/>
      <c r="TG232" s="271"/>
      <c r="TH232" s="271"/>
      <c r="TI232" s="274">
        <f t="shared" si="5425"/>
        <v>0</v>
      </c>
      <c r="TJ232" s="271"/>
      <c r="TK232" s="271"/>
      <c r="TL232" s="271"/>
      <c r="TM232" s="274">
        <f t="shared" si="5426"/>
        <v>0</v>
      </c>
      <c r="TN232" s="271"/>
      <c r="TO232" s="271"/>
      <c r="TP232" s="271"/>
      <c r="TQ232" s="274">
        <f t="shared" si="5427"/>
        <v>0</v>
      </c>
      <c r="TR232" s="271"/>
      <c r="TS232" s="271"/>
      <c r="TT232" s="271"/>
      <c r="TU232" s="274">
        <f t="shared" si="5428"/>
        <v>0</v>
      </c>
      <c r="TV232" s="336"/>
      <c r="TW232" s="271"/>
      <c r="TX232" s="271"/>
      <c r="TY232" s="271"/>
      <c r="TZ232" s="274">
        <f t="shared" si="5429"/>
        <v>0</v>
      </c>
      <c r="UA232" s="271"/>
      <c r="UB232" s="271"/>
      <c r="UC232" s="271"/>
      <c r="UD232" s="274">
        <f t="shared" si="5430"/>
        <v>0</v>
      </c>
      <c r="UE232" s="271"/>
      <c r="UF232" s="271"/>
      <c r="UG232" s="271"/>
      <c r="UH232" s="274">
        <f t="shared" si="5431"/>
        <v>0</v>
      </c>
      <c r="UI232" s="271"/>
      <c r="UJ232" s="271"/>
      <c r="UK232" s="271"/>
      <c r="UL232" s="274">
        <f t="shared" si="5432"/>
        <v>0</v>
      </c>
      <c r="UM232" s="271"/>
      <c r="UN232" s="271"/>
      <c r="UO232" s="271"/>
      <c r="UP232" s="274">
        <f t="shared" si="5433"/>
        <v>0</v>
      </c>
      <c r="UQ232" s="271"/>
      <c r="UR232" s="271"/>
      <c r="US232" s="271"/>
      <c r="UT232" s="274">
        <f t="shared" si="5434"/>
        <v>0</v>
      </c>
      <c r="UU232" s="271"/>
      <c r="UV232" s="271"/>
      <c r="UW232" s="271"/>
      <c r="UX232" s="274">
        <f t="shared" si="5435"/>
        <v>0</v>
      </c>
      <c r="UY232" s="271"/>
      <c r="UZ232" s="271"/>
      <c r="VA232" s="271"/>
      <c r="VB232" s="274">
        <f t="shared" si="5436"/>
        <v>0</v>
      </c>
      <c r="VC232" s="271"/>
      <c r="VD232" s="271"/>
      <c r="VE232" s="271"/>
      <c r="VF232" s="274">
        <f t="shared" si="5437"/>
        <v>0</v>
      </c>
      <c r="VG232" s="271"/>
      <c r="VH232" s="271"/>
      <c r="VI232" s="271"/>
      <c r="VJ232" s="274">
        <f t="shared" si="5438"/>
        <v>0</v>
      </c>
      <c r="VK232" s="271"/>
      <c r="VL232" s="271"/>
      <c r="VM232" s="271"/>
      <c r="VN232" s="274">
        <f t="shared" si="5439"/>
        <v>0</v>
      </c>
      <c r="VO232" s="271"/>
      <c r="VP232" s="271"/>
      <c r="VQ232" s="271"/>
      <c r="VR232" s="274">
        <f t="shared" si="5440"/>
        <v>0</v>
      </c>
      <c r="VS232" s="336"/>
      <c r="VT232" s="271"/>
      <c r="VU232" s="271"/>
      <c r="VV232" s="271"/>
      <c r="VW232" s="274">
        <f t="shared" si="5441"/>
        <v>0</v>
      </c>
      <c r="VX232" s="271"/>
      <c r="VY232" s="271"/>
      <c r="VZ232" s="271"/>
      <c r="WA232" s="274">
        <f t="shared" si="5442"/>
        <v>0</v>
      </c>
      <c r="WB232" s="271"/>
      <c r="WC232" s="271"/>
      <c r="WD232" s="271"/>
      <c r="WE232" s="274">
        <f t="shared" si="5443"/>
        <v>0</v>
      </c>
      <c r="WF232" s="271"/>
      <c r="WG232" s="271"/>
      <c r="WH232" s="271"/>
      <c r="WI232" s="274">
        <f t="shared" si="5444"/>
        <v>0</v>
      </c>
      <c r="WJ232" s="271"/>
      <c r="WK232" s="271"/>
      <c r="WL232" s="271"/>
      <c r="WM232" s="274">
        <f t="shared" si="5445"/>
        <v>0</v>
      </c>
      <c r="WN232" s="271"/>
      <c r="WO232" s="271"/>
      <c r="WP232" s="271"/>
      <c r="WQ232" s="274">
        <f t="shared" si="5446"/>
        <v>0</v>
      </c>
      <c r="WR232" s="271"/>
      <c r="WS232" s="271"/>
      <c r="WT232" s="271"/>
      <c r="WU232" s="274">
        <f t="shared" si="5447"/>
        <v>0</v>
      </c>
      <c r="WV232" s="271"/>
      <c r="WW232" s="271"/>
      <c r="WX232" s="271"/>
      <c r="WY232" s="274">
        <f t="shared" si="5448"/>
        <v>0</v>
      </c>
      <c r="WZ232" s="271"/>
      <c r="XA232" s="271"/>
      <c r="XB232" s="271"/>
      <c r="XC232" s="274">
        <f t="shared" si="5449"/>
        <v>0</v>
      </c>
      <c r="XD232" s="271"/>
      <c r="XE232" s="271"/>
      <c r="XF232" s="271"/>
      <c r="XG232" s="274">
        <f t="shared" si="5450"/>
        <v>0</v>
      </c>
      <c r="XH232" s="271"/>
      <c r="XI232" s="271"/>
      <c r="XJ232" s="271"/>
      <c r="XK232" s="274">
        <f t="shared" si="5451"/>
        <v>0</v>
      </c>
      <c r="XL232" s="271"/>
      <c r="XM232" s="271"/>
      <c r="XN232" s="271"/>
      <c r="XO232" s="274">
        <f t="shared" si="5452"/>
        <v>0</v>
      </c>
      <c r="XP232" s="336"/>
      <c r="XQ232" s="271"/>
      <c r="XR232" s="271"/>
      <c r="XS232" s="271"/>
      <c r="XT232" s="274">
        <f t="shared" si="5453"/>
        <v>0</v>
      </c>
      <c r="XU232" s="271"/>
      <c r="XV232" s="271"/>
      <c r="XW232" s="271"/>
      <c r="XX232" s="274">
        <f t="shared" si="5454"/>
        <v>0</v>
      </c>
      <c r="XY232" s="271"/>
      <c r="XZ232" s="271"/>
      <c r="YA232" s="271"/>
      <c r="YB232" s="274">
        <f t="shared" si="5455"/>
        <v>0</v>
      </c>
      <c r="YC232" s="271"/>
      <c r="YD232" s="271"/>
      <c r="YE232" s="271"/>
      <c r="YF232" s="274">
        <f t="shared" si="5456"/>
        <v>0</v>
      </c>
      <c r="YG232" s="271"/>
      <c r="YH232" s="271"/>
      <c r="YI232" s="271"/>
      <c r="YJ232" s="274">
        <f t="shared" si="5457"/>
        <v>0</v>
      </c>
      <c r="YK232" s="271"/>
      <c r="YL232" s="271"/>
      <c r="YM232" s="271"/>
      <c r="YN232" s="274">
        <f t="shared" si="5458"/>
        <v>0</v>
      </c>
      <c r="YO232" s="271"/>
      <c r="YP232" s="271"/>
      <c r="YQ232" s="271"/>
      <c r="YR232" s="274">
        <f t="shared" si="5459"/>
        <v>0</v>
      </c>
      <c r="YS232" s="271"/>
      <c r="YT232" s="271"/>
      <c r="YU232" s="271"/>
      <c r="YV232" s="274">
        <f t="shared" si="5460"/>
        <v>0</v>
      </c>
      <c r="YW232" s="271"/>
      <c r="YX232" s="271"/>
      <c r="YY232" s="271"/>
      <c r="YZ232" s="274">
        <f t="shared" si="5461"/>
        <v>0</v>
      </c>
      <c r="ZA232" s="271"/>
      <c r="ZB232" s="271"/>
      <c r="ZC232" s="271"/>
      <c r="ZD232" s="274">
        <f t="shared" si="5462"/>
        <v>0</v>
      </c>
      <c r="ZE232" s="271"/>
      <c r="ZF232" s="271"/>
      <c r="ZG232" s="271"/>
      <c r="ZH232" s="274">
        <f t="shared" si="5463"/>
        <v>0</v>
      </c>
      <c r="ZI232" s="271"/>
      <c r="ZJ232" s="271"/>
      <c r="ZK232" s="271"/>
      <c r="ZL232" s="274">
        <f t="shared" si="5464"/>
        <v>0</v>
      </c>
      <c r="ZM232" s="336"/>
    </row>
    <row r="233" spans="3:689" hidden="1" outlineLevel="1" x14ac:dyDescent="0.3">
      <c r="C233" s="272" t="str">
        <f t="shared" si="5295"/>
        <v>Maschine 11</v>
      </c>
      <c r="D233" s="273"/>
      <c r="E233" s="271"/>
      <c r="F233" s="271"/>
      <c r="G233" s="274">
        <f t="shared" si="5296"/>
        <v>0</v>
      </c>
      <c r="H233" s="271"/>
      <c r="I233" s="271"/>
      <c r="J233" s="271"/>
      <c r="K233" s="274">
        <f t="shared" si="5297"/>
        <v>0</v>
      </c>
      <c r="L233" s="271"/>
      <c r="M233" s="271"/>
      <c r="N233" s="271"/>
      <c r="O233" s="274">
        <f t="shared" si="5298"/>
        <v>0</v>
      </c>
      <c r="P233" s="271"/>
      <c r="Q233" s="271"/>
      <c r="R233" s="271"/>
      <c r="S233" s="274">
        <f t="shared" si="5299"/>
        <v>0</v>
      </c>
      <c r="T233" s="271"/>
      <c r="U233" s="271"/>
      <c r="V233" s="271"/>
      <c r="W233" s="274">
        <f t="shared" si="5300"/>
        <v>0</v>
      </c>
      <c r="X233" s="271"/>
      <c r="Y233" s="271"/>
      <c r="Z233" s="271"/>
      <c r="AA233" s="274">
        <f t="shared" si="5301"/>
        <v>0</v>
      </c>
      <c r="AB233" s="271"/>
      <c r="AC233" s="271"/>
      <c r="AD233" s="271"/>
      <c r="AE233" s="274">
        <f t="shared" si="5302"/>
        <v>0</v>
      </c>
      <c r="AF233" s="271"/>
      <c r="AG233" s="271"/>
      <c r="AH233" s="271"/>
      <c r="AI233" s="274">
        <f t="shared" si="5303"/>
        <v>0</v>
      </c>
      <c r="AJ233" s="271"/>
      <c r="AK233" s="271"/>
      <c r="AL233" s="271"/>
      <c r="AM233" s="274">
        <f t="shared" si="5304"/>
        <v>0</v>
      </c>
      <c r="AN233" s="271"/>
      <c r="AO233" s="271"/>
      <c r="AP233" s="271"/>
      <c r="AQ233" s="274">
        <f t="shared" si="5305"/>
        <v>0</v>
      </c>
      <c r="AR233" s="271"/>
      <c r="AS233" s="271"/>
      <c r="AT233" s="271"/>
      <c r="AU233" s="274">
        <f t="shared" si="5306"/>
        <v>0</v>
      </c>
      <c r="AV233" s="271"/>
      <c r="AW233" s="271"/>
      <c r="AX233" s="271"/>
      <c r="AY233" s="274">
        <f t="shared" si="5307"/>
        <v>0</v>
      </c>
      <c r="AZ233" s="336">
        <f t="shared" si="5308"/>
        <v>0</v>
      </c>
      <c r="BA233" s="271"/>
      <c r="BB233" s="271"/>
      <c r="BC233" s="271"/>
      <c r="BD233" s="274">
        <f t="shared" si="5309"/>
        <v>0</v>
      </c>
      <c r="BE233" s="271"/>
      <c r="BF233" s="271"/>
      <c r="BG233" s="271"/>
      <c r="BH233" s="274">
        <f t="shared" si="5310"/>
        <v>0</v>
      </c>
      <c r="BI233" s="271"/>
      <c r="BJ233" s="271"/>
      <c r="BK233" s="271"/>
      <c r="BL233" s="274">
        <f t="shared" si="5311"/>
        <v>0</v>
      </c>
      <c r="BM233" s="271"/>
      <c r="BN233" s="271"/>
      <c r="BO233" s="271"/>
      <c r="BP233" s="274">
        <f t="shared" si="5312"/>
        <v>0</v>
      </c>
      <c r="BQ233" s="271"/>
      <c r="BR233" s="271"/>
      <c r="BS233" s="271"/>
      <c r="BT233" s="274">
        <f t="shared" si="5313"/>
        <v>0</v>
      </c>
      <c r="BU233" s="271"/>
      <c r="BV233" s="271"/>
      <c r="BW233" s="271"/>
      <c r="BX233" s="274">
        <f t="shared" si="5314"/>
        <v>0</v>
      </c>
      <c r="BY233" s="271"/>
      <c r="BZ233" s="271"/>
      <c r="CA233" s="271"/>
      <c r="CB233" s="274">
        <f t="shared" si="5315"/>
        <v>0</v>
      </c>
      <c r="CC233" s="271"/>
      <c r="CD233" s="271"/>
      <c r="CE233" s="271"/>
      <c r="CF233" s="274">
        <f t="shared" si="5316"/>
        <v>0</v>
      </c>
      <c r="CG233" s="271"/>
      <c r="CH233" s="271"/>
      <c r="CI233" s="271"/>
      <c r="CJ233" s="274">
        <f t="shared" si="5317"/>
        <v>0</v>
      </c>
      <c r="CK233" s="271"/>
      <c r="CL233" s="271"/>
      <c r="CM233" s="271"/>
      <c r="CN233" s="274">
        <f t="shared" si="5318"/>
        <v>0</v>
      </c>
      <c r="CO233" s="271"/>
      <c r="CP233" s="271"/>
      <c r="CQ233" s="271"/>
      <c r="CR233" s="274">
        <f t="shared" si="5319"/>
        <v>0</v>
      </c>
      <c r="CS233" s="271"/>
      <c r="CT233" s="271"/>
      <c r="CU233" s="271"/>
      <c r="CV233" s="274">
        <f t="shared" si="5320"/>
        <v>0</v>
      </c>
      <c r="CW233" s="336"/>
      <c r="CX233" s="271"/>
      <c r="CY233" s="271"/>
      <c r="CZ233" s="271"/>
      <c r="DA233" s="274">
        <f t="shared" si="5321"/>
        <v>0</v>
      </c>
      <c r="DB233" s="271"/>
      <c r="DC233" s="271"/>
      <c r="DD233" s="271"/>
      <c r="DE233" s="274">
        <f t="shared" si="5322"/>
        <v>0</v>
      </c>
      <c r="DF233" s="271"/>
      <c r="DG233" s="271"/>
      <c r="DH233" s="271"/>
      <c r="DI233" s="274">
        <f t="shared" si="5323"/>
        <v>0</v>
      </c>
      <c r="DJ233" s="271"/>
      <c r="DK233" s="271"/>
      <c r="DL233" s="271"/>
      <c r="DM233" s="274">
        <f t="shared" si="5324"/>
        <v>0</v>
      </c>
      <c r="DN233" s="271"/>
      <c r="DO233" s="271"/>
      <c r="DP233" s="271"/>
      <c r="DQ233" s="274">
        <f t="shared" si="5325"/>
        <v>0</v>
      </c>
      <c r="DR233" s="271"/>
      <c r="DS233" s="271"/>
      <c r="DT233" s="271"/>
      <c r="DU233" s="274">
        <f t="shared" si="5326"/>
        <v>0</v>
      </c>
      <c r="DV233" s="271"/>
      <c r="DW233" s="271"/>
      <c r="DX233" s="271"/>
      <c r="DY233" s="274">
        <f t="shared" si="5327"/>
        <v>0</v>
      </c>
      <c r="DZ233" s="271"/>
      <c r="EA233" s="271"/>
      <c r="EB233" s="271"/>
      <c r="EC233" s="274">
        <f t="shared" si="5328"/>
        <v>0</v>
      </c>
      <c r="ED233" s="271"/>
      <c r="EE233" s="271"/>
      <c r="EF233" s="271"/>
      <c r="EG233" s="274">
        <f t="shared" si="5329"/>
        <v>0</v>
      </c>
      <c r="EH233" s="271"/>
      <c r="EI233" s="271"/>
      <c r="EJ233" s="271"/>
      <c r="EK233" s="274">
        <f t="shared" si="5330"/>
        <v>0</v>
      </c>
      <c r="EL233" s="271"/>
      <c r="EM233" s="271"/>
      <c r="EN233" s="271"/>
      <c r="EO233" s="274">
        <f t="shared" si="5331"/>
        <v>0</v>
      </c>
      <c r="EP233" s="271"/>
      <c r="EQ233" s="271"/>
      <c r="ER233" s="271"/>
      <c r="ES233" s="274">
        <f t="shared" si="5332"/>
        <v>0</v>
      </c>
      <c r="ET233" s="336"/>
      <c r="EU233" s="271"/>
      <c r="EV233" s="271"/>
      <c r="EW233" s="271"/>
      <c r="EX233" s="274">
        <f t="shared" si="5333"/>
        <v>0</v>
      </c>
      <c r="EY233" s="271"/>
      <c r="EZ233" s="271"/>
      <c r="FA233" s="271"/>
      <c r="FB233" s="274">
        <f t="shared" si="5334"/>
        <v>0</v>
      </c>
      <c r="FC233" s="271"/>
      <c r="FD233" s="271"/>
      <c r="FE233" s="271"/>
      <c r="FF233" s="274">
        <f t="shared" si="5335"/>
        <v>0</v>
      </c>
      <c r="FG233" s="271"/>
      <c r="FH233" s="271"/>
      <c r="FI233" s="271"/>
      <c r="FJ233" s="274">
        <f t="shared" si="5336"/>
        <v>0</v>
      </c>
      <c r="FK233" s="271"/>
      <c r="FL233" s="271"/>
      <c r="FM233" s="271"/>
      <c r="FN233" s="274">
        <f t="shared" si="5337"/>
        <v>0</v>
      </c>
      <c r="FO233" s="271"/>
      <c r="FP233" s="271"/>
      <c r="FQ233" s="271"/>
      <c r="FR233" s="274">
        <f t="shared" si="5338"/>
        <v>0</v>
      </c>
      <c r="FS233" s="271"/>
      <c r="FT233" s="271"/>
      <c r="FU233" s="271"/>
      <c r="FV233" s="274">
        <f t="shared" si="5339"/>
        <v>0</v>
      </c>
      <c r="FW233" s="271"/>
      <c r="FX233" s="271"/>
      <c r="FY233" s="271"/>
      <c r="FZ233" s="274">
        <f t="shared" si="5340"/>
        <v>0</v>
      </c>
      <c r="GA233" s="271"/>
      <c r="GB233" s="271"/>
      <c r="GC233" s="271"/>
      <c r="GD233" s="274">
        <f t="shared" si="5341"/>
        <v>0</v>
      </c>
      <c r="GE233" s="271"/>
      <c r="GF233" s="271"/>
      <c r="GG233" s="271"/>
      <c r="GH233" s="274">
        <f t="shared" si="5342"/>
        <v>0</v>
      </c>
      <c r="GI233" s="271"/>
      <c r="GJ233" s="271"/>
      <c r="GK233" s="271"/>
      <c r="GL233" s="274">
        <f t="shared" si="5343"/>
        <v>0</v>
      </c>
      <c r="GM233" s="271"/>
      <c r="GN233" s="271"/>
      <c r="GO233" s="271"/>
      <c r="GP233" s="274">
        <f t="shared" si="5344"/>
        <v>0</v>
      </c>
      <c r="GQ233" s="336"/>
      <c r="GR233" s="271"/>
      <c r="GS233" s="271"/>
      <c r="GT233" s="271"/>
      <c r="GU233" s="274">
        <f t="shared" si="5345"/>
        <v>0</v>
      </c>
      <c r="GV233" s="271"/>
      <c r="GW233" s="271"/>
      <c r="GX233" s="271"/>
      <c r="GY233" s="274">
        <f t="shared" si="5346"/>
        <v>0</v>
      </c>
      <c r="GZ233" s="271"/>
      <c r="HA233" s="271"/>
      <c r="HB233" s="271"/>
      <c r="HC233" s="274">
        <f t="shared" si="5347"/>
        <v>0</v>
      </c>
      <c r="HD233" s="271"/>
      <c r="HE233" s="271"/>
      <c r="HF233" s="271"/>
      <c r="HG233" s="274">
        <f t="shared" si="5348"/>
        <v>0</v>
      </c>
      <c r="HH233" s="271"/>
      <c r="HI233" s="271"/>
      <c r="HJ233" s="271"/>
      <c r="HK233" s="274">
        <f t="shared" si="5349"/>
        <v>0</v>
      </c>
      <c r="HL233" s="271"/>
      <c r="HM233" s="271"/>
      <c r="HN233" s="271"/>
      <c r="HO233" s="274">
        <f t="shared" si="5350"/>
        <v>0</v>
      </c>
      <c r="HP233" s="271"/>
      <c r="HQ233" s="271"/>
      <c r="HR233" s="271"/>
      <c r="HS233" s="274">
        <f t="shared" si="5351"/>
        <v>0</v>
      </c>
      <c r="HT233" s="271"/>
      <c r="HU233" s="271"/>
      <c r="HV233" s="271"/>
      <c r="HW233" s="274">
        <f t="shared" si="5352"/>
        <v>0</v>
      </c>
      <c r="HX233" s="271"/>
      <c r="HY233" s="271"/>
      <c r="HZ233" s="271"/>
      <c r="IA233" s="274">
        <f t="shared" si="5353"/>
        <v>0</v>
      </c>
      <c r="IB233" s="271"/>
      <c r="IC233" s="271"/>
      <c r="ID233" s="271"/>
      <c r="IE233" s="274">
        <f t="shared" si="5354"/>
        <v>0</v>
      </c>
      <c r="IF233" s="271"/>
      <c r="IG233" s="271"/>
      <c r="IH233" s="271"/>
      <c r="II233" s="274">
        <f t="shared" si="5355"/>
        <v>0</v>
      </c>
      <c r="IJ233" s="271"/>
      <c r="IK233" s="271"/>
      <c r="IL233" s="271"/>
      <c r="IM233" s="274">
        <f t="shared" si="5356"/>
        <v>0</v>
      </c>
      <c r="IN233" s="336"/>
      <c r="IO233" s="271"/>
      <c r="IP233" s="271"/>
      <c r="IQ233" s="271"/>
      <c r="IR233" s="274">
        <f t="shared" si="5357"/>
        <v>0</v>
      </c>
      <c r="IS233" s="271"/>
      <c r="IT233" s="271"/>
      <c r="IU233" s="271"/>
      <c r="IV233" s="274">
        <f t="shared" si="5358"/>
        <v>0</v>
      </c>
      <c r="IW233" s="271"/>
      <c r="IX233" s="271"/>
      <c r="IY233" s="271"/>
      <c r="IZ233" s="274">
        <f t="shared" si="5359"/>
        <v>0</v>
      </c>
      <c r="JA233" s="271"/>
      <c r="JB233" s="271"/>
      <c r="JC233" s="271"/>
      <c r="JD233" s="274">
        <f t="shared" si="5360"/>
        <v>0</v>
      </c>
      <c r="JE233" s="271"/>
      <c r="JF233" s="271"/>
      <c r="JG233" s="271"/>
      <c r="JH233" s="274">
        <f t="shared" si="5361"/>
        <v>0</v>
      </c>
      <c r="JI233" s="271"/>
      <c r="JJ233" s="271"/>
      <c r="JK233" s="271"/>
      <c r="JL233" s="274">
        <f t="shared" si="5362"/>
        <v>0</v>
      </c>
      <c r="JM233" s="271"/>
      <c r="JN233" s="271"/>
      <c r="JO233" s="271"/>
      <c r="JP233" s="274">
        <f t="shared" si="5363"/>
        <v>0</v>
      </c>
      <c r="JQ233" s="271"/>
      <c r="JR233" s="271"/>
      <c r="JS233" s="271"/>
      <c r="JT233" s="274">
        <f t="shared" si="5364"/>
        <v>0</v>
      </c>
      <c r="JU233" s="271"/>
      <c r="JV233" s="271"/>
      <c r="JW233" s="271"/>
      <c r="JX233" s="274">
        <f t="shared" si="5365"/>
        <v>0</v>
      </c>
      <c r="JY233" s="271"/>
      <c r="JZ233" s="271"/>
      <c r="KA233" s="271"/>
      <c r="KB233" s="274">
        <f t="shared" si="5366"/>
        <v>0</v>
      </c>
      <c r="KC233" s="271"/>
      <c r="KD233" s="271"/>
      <c r="KE233" s="271"/>
      <c r="KF233" s="274">
        <f t="shared" si="5367"/>
        <v>0</v>
      </c>
      <c r="KG233" s="271"/>
      <c r="KH233" s="271"/>
      <c r="KI233" s="271"/>
      <c r="KJ233" s="274">
        <f t="shared" si="5368"/>
        <v>0</v>
      </c>
      <c r="KK233" s="336"/>
      <c r="KL233" s="271"/>
      <c r="KM233" s="271"/>
      <c r="KN233" s="271"/>
      <c r="KO233" s="274">
        <f t="shared" si="5369"/>
        <v>0</v>
      </c>
      <c r="KP233" s="271"/>
      <c r="KQ233" s="271"/>
      <c r="KR233" s="271"/>
      <c r="KS233" s="274">
        <f t="shared" si="5370"/>
        <v>0</v>
      </c>
      <c r="KT233" s="271"/>
      <c r="KU233" s="271"/>
      <c r="KV233" s="271"/>
      <c r="KW233" s="274">
        <f t="shared" si="5371"/>
        <v>0</v>
      </c>
      <c r="KX233" s="271"/>
      <c r="KY233" s="271"/>
      <c r="KZ233" s="271"/>
      <c r="LA233" s="274">
        <f t="shared" si="5372"/>
        <v>0</v>
      </c>
      <c r="LB233" s="271"/>
      <c r="LC233" s="271"/>
      <c r="LD233" s="271"/>
      <c r="LE233" s="274">
        <f t="shared" si="5373"/>
        <v>0</v>
      </c>
      <c r="LF233" s="271"/>
      <c r="LG233" s="271"/>
      <c r="LH233" s="271"/>
      <c r="LI233" s="274">
        <f t="shared" si="5374"/>
        <v>0</v>
      </c>
      <c r="LJ233" s="271"/>
      <c r="LK233" s="271"/>
      <c r="LL233" s="271"/>
      <c r="LM233" s="274">
        <f t="shared" si="5375"/>
        <v>0</v>
      </c>
      <c r="LN233" s="271"/>
      <c r="LO233" s="271"/>
      <c r="LP233" s="271"/>
      <c r="LQ233" s="274">
        <f t="shared" si="5376"/>
        <v>0</v>
      </c>
      <c r="LR233" s="271"/>
      <c r="LS233" s="271"/>
      <c r="LT233" s="271"/>
      <c r="LU233" s="274">
        <f t="shared" si="5377"/>
        <v>0</v>
      </c>
      <c r="LV233" s="271"/>
      <c r="LW233" s="271"/>
      <c r="LX233" s="271"/>
      <c r="LY233" s="274">
        <f t="shared" si="5378"/>
        <v>0</v>
      </c>
      <c r="LZ233" s="271"/>
      <c r="MA233" s="271"/>
      <c r="MB233" s="271"/>
      <c r="MC233" s="274">
        <f t="shared" si="5379"/>
        <v>0</v>
      </c>
      <c r="MD233" s="271"/>
      <c r="ME233" s="271"/>
      <c r="MF233" s="271"/>
      <c r="MG233" s="274">
        <f t="shared" si="5380"/>
        <v>0</v>
      </c>
      <c r="MH233" s="336"/>
      <c r="MI233" s="271"/>
      <c r="MJ233" s="271"/>
      <c r="MK233" s="271"/>
      <c r="ML233" s="274">
        <f t="shared" si="5381"/>
        <v>0</v>
      </c>
      <c r="MM233" s="271"/>
      <c r="MN233" s="271"/>
      <c r="MO233" s="271"/>
      <c r="MP233" s="274">
        <f t="shared" si="5382"/>
        <v>0</v>
      </c>
      <c r="MQ233" s="271"/>
      <c r="MR233" s="271"/>
      <c r="MS233" s="271"/>
      <c r="MT233" s="274">
        <f t="shared" si="5383"/>
        <v>0</v>
      </c>
      <c r="MU233" s="271"/>
      <c r="MV233" s="271"/>
      <c r="MW233" s="271"/>
      <c r="MX233" s="274">
        <f t="shared" si="5384"/>
        <v>0</v>
      </c>
      <c r="MY233" s="271"/>
      <c r="MZ233" s="271"/>
      <c r="NA233" s="271"/>
      <c r="NB233" s="274">
        <f t="shared" si="5385"/>
        <v>0</v>
      </c>
      <c r="NC233" s="271"/>
      <c r="ND233" s="271"/>
      <c r="NE233" s="271"/>
      <c r="NF233" s="274">
        <f t="shared" si="5386"/>
        <v>0</v>
      </c>
      <c r="NG233" s="271"/>
      <c r="NH233" s="271"/>
      <c r="NI233" s="271"/>
      <c r="NJ233" s="274">
        <f t="shared" si="5387"/>
        <v>0</v>
      </c>
      <c r="NK233" s="271"/>
      <c r="NL233" s="271"/>
      <c r="NM233" s="271"/>
      <c r="NN233" s="274">
        <f t="shared" si="5388"/>
        <v>0</v>
      </c>
      <c r="NO233" s="271"/>
      <c r="NP233" s="271"/>
      <c r="NQ233" s="271"/>
      <c r="NR233" s="274">
        <f t="shared" si="5389"/>
        <v>0</v>
      </c>
      <c r="NS233" s="271"/>
      <c r="NT233" s="271"/>
      <c r="NU233" s="271"/>
      <c r="NV233" s="274">
        <f t="shared" si="5390"/>
        <v>0</v>
      </c>
      <c r="NW233" s="271"/>
      <c r="NX233" s="271"/>
      <c r="NY233" s="271"/>
      <c r="NZ233" s="274">
        <f t="shared" si="5391"/>
        <v>0</v>
      </c>
      <c r="OA233" s="271"/>
      <c r="OB233" s="271"/>
      <c r="OC233" s="271"/>
      <c r="OD233" s="274">
        <f t="shared" si="5392"/>
        <v>0</v>
      </c>
      <c r="OE233" s="336"/>
      <c r="OF233" s="271"/>
      <c r="OG233" s="271"/>
      <c r="OH233" s="271"/>
      <c r="OI233" s="274">
        <f t="shared" si="5393"/>
        <v>0</v>
      </c>
      <c r="OJ233" s="271"/>
      <c r="OK233" s="271"/>
      <c r="OL233" s="271"/>
      <c r="OM233" s="274">
        <f t="shared" si="5394"/>
        <v>0</v>
      </c>
      <c r="ON233" s="271"/>
      <c r="OO233" s="271"/>
      <c r="OP233" s="271"/>
      <c r="OQ233" s="274">
        <f t="shared" si="5395"/>
        <v>0</v>
      </c>
      <c r="OR233" s="271"/>
      <c r="OS233" s="271"/>
      <c r="OT233" s="271"/>
      <c r="OU233" s="274">
        <f t="shared" si="5396"/>
        <v>0</v>
      </c>
      <c r="OV233" s="271"/>
      <c r="OW233" s="271"/>
      <c r="OX233" s="271"/>
      <c r="OY233" s="274">
        <f t="shared" si="5397"/>
        <v>0</v>
      </c>
      <c r="OZ233" s="271"/>
      <c r="PA233" s="271"/>
      <c r="PB233" s="271"/>
      <c r="PC233" s="274">
        <f t="shared" si="5398"/>
        <v>0</v>
      </c>
      <c r="PD233" s="271"/>
      <c r="PE233" s="271"/>
      <c r="PF233" s="271"/>
      <c r="PG233" s="274">
        <f t="shared" si="5399"/>
        <v>0</v>
      </c>
      <c r="PH233" s="271"/>
      <c r="PI233" s="271"/>
      <c r="PJ233" s="271"/>
      <c r="PK233" s="274">
        <f t="shared" si="5400"/>
        <v>0</v>
      </c>
      <c r="PL233" s="271"/>
      <c r="PM233" s="271"/>
      <c r="PN233" s="271"/>
      <c r="PO233" s="274">
        <f t="shared" si="5401"/>
        <v>0</v>
      </c>
      <c r="PP233" s="271"/>
      <c r="PQ233" s="271"/>
      <c r="PR233" s="271"/>
      <c r="PS233" s="274">
        <f t="shared" si="5402"/>
        <v>0</v>
      </c>
      <c r="PT233" s="271"/>
      <c r="PU233" s="271"/>
      <c r="PV233" s="271"/>
      <c r="PW233" s="274">
        <f t="shared" si="5403"/>
        <v>0</v>
      </c>
      <c r="PX233" s="271"/>
      <c r="PY233" s="271"/>
      <c r="PZ233" s="271"/>
      <c r="QA233" s="274">
        <f t="shared" si="5404"/>
        <v>0</v>
      </c>
      <c r="QB233" s="336"/>
      <c r="QC233" s="271"/>
      <c r="QD233" s="271"/>
      <c r="QE233" s="271"/>
      <c r="QF233" s="274">
        <f t="shared" si="5405"/>
        <v>0</v>
      </c>
      <c r="QG233" s="271"/>
      <c r="QH233" s="271"/>
      <c r="QI233" s="271"/>
      <c r="QJ233" s="274">
        <f t="shared" si="5406"/>
        <v>0</v>
      </c>
      <c r="QK233" s="271"/>
      <c r="QL233" s="271"/>
      <c r="QM233" s="271"/>
      <c r="QN233" s="274">
        <f t="shared" si="5407"/>
        <v>0</v>
      </c>
      <c r="QO233" s="271"/>
      <c r="QP233" s="271"/>
      <c r="QQ233" s="271"/>
      <c r="QR233" s="274">
        <f t="shared" si="5408"/>
        <v>0</v>
      </c>
      <c r="QS233" s="271"/>
      <c r="QT233" s="271"/>
      <c r="QU233" s="271"/>
      <c r="QV233" s="274">
        <f t="shared" si="5409"/>
        <v>0</v>
      </c>
      <c r="QW233" s="271"/>
      <c r="QX233" s="271"/>
      <c r="QY233" s="271"/>
      <c r="QZ233" s="274">
        <f t="shared" si="5410"/>
        <v>0</v>
      </c>
      <c r="RA233" s="271"/>
      <c r="RB233" s="271"/>
      <c r="RC233" s="271"/>
      <c r="RD233" s="274">
        <f t="shared" si="5411"/>
        <v>0</v>
      </c>
      <c r="RE233" s="271"/>
      <c r="RF233" s="271"/>
      <c r="RG233" s="271"/>
      <c r="RH233" s="274">
        <f t="shared" si="5412"/>
        <v>0</v>
      </c>
      <c r="RI233" s="271"/>
      <c r="RJ233" s="271"/>
      <c r="RK233" s="271"/>
      <c r="RL233" s="274">
        <f t="shared" si="5413"/>
        <v>0</v>
      </c>
      <c r="RM233" s="271"/>
      <c r="RN233" s="271"/>
      <c r="RO233" s="271"/>
      <c r="RP233" s="274">
        <f t="shared" si="5414"/>
        <v>0</v>
      </c>
      <c r="RQ233" s="271"/>
      <c r="RR233" s="271"/>
      <c r="RS233" s="271"/>
      <c r="RT233" s="274">
        <f t="shared" si="5415"/>
        <v>0</v>
      </c>
      <c r="RU233" s="271"/>
      <c r="RV233" s="271"/>
      <c r="RW233" s="271"/>
      <c r="RX233" s="274">
        <f t="shared" si="5416"/>
        <v>0</v>
      </c>
      <c r="RY233" s="336"/>
      <c r="RZ233" s="271"/>
      <c r="SA233" s="271"/>
      <c r="SB233" s="271"/>
      <c r="SC233" s="274">
        <f t="shared" si="5417"/>
        <v>0</v>
      </c>
      <c r="SD233" s="271"/>
      <c r="SE233" s="271"/>
      <c r="SF233" s="271"/>
      <c r="SG233" s="274">
        <f t="shared" si="5418"/>
        <v>0</v>
      </c>
      <c r="SH233" s="271"/>
      <c r="SI233" s="271"/>
      <c r="SJ233" s="271"/>
      <c r="SK233" s="274">
        <f t="shared" si="5419"/>
        <v>0</v>
      </c>
      <c r="SL233" s="271"/>
      <c r="SM233" s="271"/>
      <c r="SN233" s="271"/>
      <c r="SO233" s="274">
        <f t="shared" si="5420"/>
        <v>0</v>
      </c>
      <c r="SP233" s="271"/>
      <c r="SQ233" s="271"/>
      <c r="SR233" s="271"/>
      <c r="SS233" s="274">
        <f t="shared" si="5421"/>
        <v>0</v>
      </c>
      <c r="ST233" s="271"/>
      <c r="SU233" s="271"/>
      <c r="SV233" s="271"/>
      <c r="SW233" s="274">
        <f t="shared" si="5422"/>
        <v>0</v>
      </c>
      <c r="SX233" s="271"/>
      <c r="SY233" s="271"/>
      <c r="SZ233" s="271"/>
      <c r="TA233" s="274">
        <f t="shared" si="5423"/>
        <v>0</v>
      </c>
      <c r="TB233" s="271"/>
      <c r="TC233" s="271"/>
      <c r="TD233" s="271"/>
      <c r="TE233" s="274">
        <f t="shared" si="5424"/>
        <v>0</v>
      </c>
      <c r="TF233" s="271"/>
      <c r="TG233" s="271"/>
      <c r="TH233" s="271"/>
      <c r="TI233" s="274">
        <f t="shared" si="5425"/>
        <v>0</v>
      </c>
      <c r="TJ233" s="271"/>
      <c r="TK233" s="271"/>
      <c r="TL233" s="271"/>
      <c r="TM233" s="274">
        <f t="shared" si="5426"/>
        <v>0</v>
      </c>
      <c r="TN233" s="271"/>
      <c r="TO233" s="271"/>
      <c r="TP233" s="271"/>
      <c r="TQ233" s="274">
        <f t="shared" si="5427"/>
        <v>0</v>
      </c>
      <c r="TR233" s="271"/>
      <c r="TS233" s="271"/>
      <c r="TT233" s="271"/>
      <c r="TU233" s="274">
        <f t="shared" si="5428"/>
        <v>0</v>
      </c>
      <c r="TV233" s="336"/>
      <c r="TW233" s="271"/>
      <c r="TX233" s="271"/>
      <c r="TY233" s="271"/>
      <c r="TZ233" s="274">
        <f t="shared" si="5429"/>
        <v>0</v>
      </c>
      <c r="UA233" s="271"/>
      <c r="UB233" s="271"/>
      <c r="UC233" s="271"/>
      <c r="UD233" s="274">
        <f t="shared" si="5430"/>
        <v>0</v>
      </c>
      <c r="UE233" s="271"/>
      <c r="UF233" s="271"/>
      <c r="UG233" s="271"/>
      <c r="UH233" s="274">
        <f t="shared" si="5431"/>
        <v>0</v>
      </c>
      <c r="UI233" s="271"/>
      <c r="UJ233" s="271"/>
      <c r="UK233" s="271"/>
      <c r="UL233" s="274">
        <f t="shared" si="5432"/>
        <v>0</v>
      </c>
      <c r="UM233" s="271"/>
      <c r="UN233" s="271"/>
      <c r="UO233" s="271"/>
      <c r="UP233" s="274">
        <f t="shared" si="5433"/>
        <v>0</v>
      </c>
      <c r="UQ233" s="271"/>
      <c r="UR233" s="271"/>
      <c r="US233" s="271"/>
      <c r="UT233" s="274">
        <f t="shared" si="5434"/>
        <v>0</v>
      </c>
      <c r="UU233" s="271"/>
      <c r="UV233" s="271"/>
      <c r="UW233" s="271"/>
      <c r="UX233" s="274">
        <f t="shared" si="5435"/>
        <v>0</v>
      </c>
      <c r="UY233" s="271"/>
      <c r="UZ233" s="271"/>
      <c r="VA233" s="271"/>
      <c r="VB233" s="274">
        <f t="shared" si="5436"/>
        <v>0</v>
      </c>
      <c r="VC233" s="271"/>
      <c r="VD233" s="271"/>
      <c r="VE233" s="271"/>
      <c r="VF233" s="274">
        <f t="shared" si="5437"/>
        <v>0</v>
      </c>
      <c r="VG233" s="271"/>
      <c r="VH233" s="271"/>
      <c r="VI233" s="271"/>
      <c r="VJ233" s="274">
        <f t="shared" si="5438"/>
        <v>0</v>
      </c>
      <c r="VK233" s="271"/>
      <c r="VL233" s="271"/>
      <c r="VM233" s="271"/>
      <c r="VN233" s="274">
        <f t="shared" si="5439"/>
        <v>0</v>
      </c>
      <c r="VO233" s="271"/>
      <c r="VP233" s="271"/>
      <c r="VQ233" s="271"/>
      <c r="VR233" s="274">
        <f t="shared" si="5440"/>
        <v>0</v>
      </c>
      <c r="VS233" s="336"/>
      <c r="VT233" s="271"/>
      <c r="VU233" s="271"/>
      <c r="VV233" s="271"/>
      <c r="VW233" s="274">
        <f t="shared" si="5441"/>
        <v>0</v>
      </c>
      <c r="VX233" s="271"/>
      <c r="VY233" s="271"/>
      <c r="VZ233" s="271"/>
      <c r="WA233" s="274">
        <f t="shared" si="5442"/>
        <v>0</v>
      </c>
      <c r="WB233" s="271"/>
      <c r="WC233" s="271"/>
      <c r="WD233" s="271"/>
      <c r="WE233" s="274">
        <f t="shared" si="5443"/>
        <v>0</v>
      </c>
      <c r="WF233" s="271"/>
      <c r="WG233" s="271"/>
      <c r="WH233" s="271"/>
      <c r="WI233" s="274">
        <f t="shared" si="5444"/>
        <v>0</v>
      </c>
      <c r="WJ233" s="271"/>
      <c r="WK233" s="271"/>
      <c r="WL233" s="271"/>
      <c r="WM233" s="274">
        <f t="shared" si="5445"/>
        <v>0</v>
      </c>
      <c r="WN233" s="271"/>
      <c r="WO233" s="271"/>
      <c r="WP233" s="271"/>
      <c r="WQ233" s="274">
        <f t="shared" si="5446"/>
        <v>0</v>
      </c>
      <c r="WR233" s="271"/>
      <c r="WS233" s="271"/>
      <c r="WT233" s="271"/>
      <c r="WU233" s="274">
        <f t="shared" si="5447"/>
        <v>0</v>
      </c>
      <c r="WV233" s="271"/>
      <c r="WW233" s="271"/>
      <c r="WX233" s="271"/>
      <c r="WY233" s="274">
        <f t="shared" si="5448"/>
        <v>0</v>
      </c>
      <c r="WZ233" s="271"/>
      <c r="XA233" s="271"/>
      <c r="XB233" s="271"/>
      <c r="XC233" s="274">
        <f t="shared" si="5449"/>
        <v>0</v>
      </c>
      <c r="XD233" s="271"/>
      <c r="XE233" s="271"/>
      <c r="XF233" s="271"/>
      <c r="XG233" s="274">
        <f t="shared" si="5450"/>
        <v>0</v>
      </c>
      <c r="XH233" s="271"/>
      <c r="XI233" s="271"/>
      <c r="XJ233" s="271"/>
      <c r="XK233" s="274">
        <f t="shared" si="5451"/>
        <v>0</v>
      </c>
      <c r="XL233" s="271"/>
      <c r="XM233" s="271"/>
      <c r="XN233" s="271"/>
      <c r="XO233" s="274">
        <f t="shared" si="5452"/>
        <v>0</v>
      </c>
      <c r="XP233" s="336"/>
      <c r="XQ233" s="271"/>
      <c r="XR233" s="271"/>
      <c r="XS233" s="271"/>
      <c r="XT233" s="274">
        <f t="shared" si="5453"/>
        <v>0</v>
      </c>
      <c r="XU233" s="271"/>
      <c r="XV233" s="271"/>
      <c r="XW233" s="271"/>
      <c r="XX233" s="274">
        <f t="shared" si="5454"/>
        <v>0</v>
      </c>
      <c r="XY233" s="271"/>
      <c r="XZ233" s="271"/>
      <c r="YA233" s="271"/>
      <c r="YB233" s="274">
        <f t="shared" si="5455"/>
        <v>0</v>
      </c>
      <c r="YC233" s="271"/>
      <c r="YD233" s="271"/>
      <c r="YE233" s="271"/>
      <c r="YF233" s="274">
        <f t="shared" si="5456"/>
        <v>0</v>
      </c>
      <c r="YG233" s="271"/>
      <c r="YH233" s="271"/>
      <c r="YI233" s="271"/>
      <c r="YJ233" s="274">
        <f t="shared" si="5457"/>
        <v>0</v>
      </c>
      <c r="YK233" s="271"/>
      <c r="YL233" s="271"/>
      <c r="YM233" s="271"/>
      <c r="YN233" s="274">
        <f t="shared" si="5458"/>
        <v>0</v>
      </c>
      <c r="YO233" s="271"/>
      <c r="YP233" s="271"/>
      <c r="YQ233" s="271"/>
      <c r="YR233" s="274">
        <f t="shared" si="5459"/>
        <v>0</v>
      </c>
      <c r="YS233" s="271"/>
      <c r="YT233" s="271"/>
      <c r="YU233" s="271"/>
      <c r="YV233" s="274">
        <f t="shared" si="5460"/>
        <v>0</v>
      </c>
      <c r="YW233" s="271"/>
      <c r="YX233" s="271"/>
      <c r="YY233" s="271"/>
      <c r="YZ233" s="274">
        <f t="shared" si="5461"/>
        <v>0</v>
      </c>
      <c r="ZA233" s="271"/>
      <c r="ZB233" s="271"/>
      <c r="ZC233" s="271"/>
      <c r="ZD233" s="274">
        <f t="shared" si="5462"/>
        <v>0</v>
      </c>
      <c r="ZE233" s="271"/>
      <c r="ZF233" s="271"/>
      <c r="ZG233" s="271"/>
      <c r="ZH233" s="274">
        <f t="shared" si="5463"/>
        <v>0</v>
      </c>
      <c r="ZI233" s="271"/>
      <c r="ZJ233" s="271"/>
      <c r="ZK233" s="271"/>
      <c r="ZL233" s="274">
        <f t="shared" si="5464"/>
        <v>0</v>
      </c>
      <c r="ZM233" s="336"/>
    </row>
    <row r="234" spans="3:689" hidden="1" outlineLevel="1" x14ac:dyDescent="0.3">
      <c r="C234" s="272" t="str">
        <f t="shared" si="5295"/>
        <v>Maschine 12</v>
      </c>
      <c r="D234" s="273"/>
      <c r="E234" s="271"/>
      <c r="F234" s="271"/>
      <c r="G234" s="274">
        <f t="shared" si="5296"/>
        <v>0</v>
      </c>
      <c r="H234" s="271"/>
      <c r="I234" s="271"/>
      <c r="J234" s="271"/>
      <c r="K234" s="274">
        <f t="shared" si="5297"/>
        <v>0</v>
      </c>
      <c r="L234" s="271"/>
      <c r="M234" s="271"/>
      <c r="N234" s="271"/>
      <c r="O234" s="274">
        <f t="shared" si="5298"/>
        <v>0</v>
      </c>
      <c r="P234" s="271"/>
      <c r="Q234" s="271"/>
      <c r="R234" s="271"/>
      <c r="S234" s="274">
        <f t="shared" si="5299"/>
        <v>0</v>
      </c>
      <c r="T234" s="271"/>
      <c r="U234" s="271"/>
      <c r="V234" s="271"/>
      <c r="W234" s="274">
        <f t="shared" si="5300"/>
        <v>0</v>
      </c>
      <c r="X234" s="271"/>
      <c r="Y234" s="271"/>
      <c r="Z234" s="271"/>
      <c r="AA234" s="274">
        <f t="shared" si="5301"/>
        <v>0</v>
      </c>
      <c r="AB234" s="271"/>
      <c r="AC234" s="271"/>
      <c r="AD234" s="271"/>
      <c r="AE234" s="274">
        <f t="shared" si="5302"/>
        <v>0</v>
      </c>
      <c r="AF234" s="271"/>
      <c r="AG234" s="271"/>
      <c r="AH234" s="271"/>
      <c r="AI234" s="274">
        <f t="shared" si="5303"/>
        <v>0</v>
      </c>
      <c r="AJ234" s="271"/>
      <c r="AK234" s="271"/>
      <c r="AL234" s="271"/>
      <c r="AM234" s="274">
        <f t="shared" si="5304"/>
        <v>0</v>
      </c>
      <c r="AN234" s="271"/>
      <c r="AO234" s="271"/>
      <c r="AP234" s="271"/>
      <c r="AQ234" s="274">
        <f t="shared" si="5305"/>
        <v>0</v>
      </c>
      <c r="AR234" s="271"/>
      <c r="AS234" s="271"/>
      <c r="AT234" s="271"/>
      <c r="AU234" s="274">
        <f t="shared" si="5306"/>
        <v>0</v>
      </c>
      <c r="AV234" s="271"/>
      <c r="AW234" s="271"/>
      <c r="AX234" s="271"/>
      <c r="AY234" s="274">
        <f t="shared" si="5307"/>
        <v>0</v>
      </c>
      <c r="AZ234" s="336">
        <f t="shared" si="5308"/>
        <v>0</v>
      </c>
      <c r="BA234" s="271"/>
      <c r="BB234" s="271"/>
      <c r="BC234" s="271"/>
      <c r="BD234" s="274">
        <f t="shared" si="5309"/>
        <v>0</v>
      </c>
      <c r="BE234" s="271"/>
      <c r="BF234" s="271"/>
      <c r="BG234" s="271"/>
      <c r="BH234" s="274">
        <f t="shared" si="5310"/>
        <v>0</v>
      </c>
      <c r="BI234" s="271"/>
      <c r="BJ234" s="271"/>
      <c r="BK234" s="271"/>
      <c r="BL234" s="274">
        <f t="shared" si="5311"/>
        <v>0</v>
      </c>
      <c r="BM234" s="271"/>
      <c r="BN234" s="271"/>
      <c r="BO234" s="271"/>
      <c r="BP234" s="274">
        <f t="shared" si="5312"/>
        <v>0</v>
      </c>
      <c r="BQ234" s="271"/>
      <c r="BR234" s="271"/>
      <c r="BS234" s="271"/>
      <c r="BT234" s="274">
        <f t="shared" si="5313"/>
        <v>0</v>
      </c>
      <c r="BU234" s="271"/>
      <c r="BV234" s="271"/>
      <c r="BW234" s="271"/>
      <c r="BX234" s="274">
        <f t="shared" si="5314"/>
        <v>0</v>
      </c>
      <c r="BY234" s="271"/>
      <c r="BZ234" s="271"/>
      <c r="CA234" s="271"/>
      <c r="CB234" s="274">
        <f t="shared" si="5315"/>
        <v>0</v>
      </c>
      <c r="CC234" s="271"/>
      <c r="CD234" s="271"/>
      <c r="CE234" s="271"/>
      <c r="CF234" s="274">
        <f t="shared" si="5316"/>
        <v>0</v>
      </c>
      <c r="CG234" s="271"/>
      <c r="CH234" s="271"/>
      <c r="CI234" s="271"/>
      <c r="CJ234" s="274">
        <f t="shared" si="5317"/>
        <v>0</v>
      </c>
      <c r="CK234" s="271"/>
      <c r="CL234" s="271"/>
      <c r="CM234" s="271"/>
      <c r="CN234" s="274">
        <f t="shared" si="5318"/>
        <v>0</v>
      </c>
      <c r="CO234" s="271"/>
      <c r="CP234" s="271"/>
      <c r="CQ234" s="271"/>
      <c r="CR234" s="274">
        <f t="shared" si="5319"/>
        <v>0</v>
      </c>
      <c r="CS234" s="271"/>
      <c r="CT234" s="271"/>
      <c r="CU234" s="271"/>
      <c r="CV234" s="274">
        <f t="shared" si="5320"/>
        <v>0</v>
      </c>
      <c r="CW234" s="336"/>
      <c r="CX234" s="271"/>
      <c r="CY234" s="271"/>
      <c r="CZ234" s="271"/>
      <c r="DA234" s="274">
        <f t="shared" si="5321"/>
        <v>0</v>
      </c>
      <c r="DB234" s="271"/>
      <c r="DC234" s="271"/>
      <c r="DD234" s="271"/>
      <c r="DE234" s="274">
        <f t="shared" si="5322"/>
        <v>0</v>
      </c>
      <c r="DF234" s="271"/>
      <c r="DG234" s="271"/>
      <c r="DH234" s="271"/>
      <c r="DI234" s="274">
        <f t="shared" si="5323"/>
        <v>0</v>
      </c>
      <c r="DJ234" s="271"/>
      <c r="DK234" s="271"/>
      <c r="DL234" s="271"/>
      <c r="DM234" s="274">
        <f t="shared" si="5324"/>
        <v>0</v>
      </c>
      <c r="DN234" s="271"/>
      <c r="DO234" s="271"/>
      <c r="DP234" s="271"/>
      <c r="DQ234" s="274">
        <f t="shared" si="5325"/>
        <v>0</v>
      </c>
      <c r="DR234" s="271"/>
      <c r="DS234" s="271"/>
      <c r="DT234" s="271"/>
      <c r="DU234" s="274">
        <f t="shared" si="5326"/>
        <v>0</v>
      </c>
      <c r="DV234" s="271"/>
      <c r="DW234" s="271"/>
      <c r="DX234" s="271"/>
      <c r="DY234" s="274">
        <f t="shared" si="5327"/>
        <v>0</v>
      </c>
      <c r="DZ234" s="271"/>
      <c r="EA234" s="271"/>
      <c r="EB234" s="271"/>
      <c r="EC234" s="274">
        <f t="shared" si="5328"/>
        <v>0</v>
      </c>
      <c r="ED234" s="271"/>
      <c r="EE234" s="271"/>
      <c r="EF234" s="271"/>
      <c r="EG234" s="274">
        <f t="shared" si="5329"/>
        <v>0</v>
      </c>
      <c r="EH234" s="271"/>
      <c r="EI234" s="271"/>
      <c r="EJ234" s="271"/>
      <c r="EK234" s="274">
        <f t="shared" si="5330"/>
        <v>0</v>
      </c>
      <c r="EL234" s="271"/>
      <c r="EM234" s="271"/>
      <c r="EN234" s="271"/>
      <c r="EO234" s="274">
        <f t="shared" si="5331"/>
        <v>0</v>
      </c>
      <c r="EP234" s="271"/>
      <c r="EQ234" s="271"/>
      <c r="ER234" s="271"/>
      <c r="ES234" s="274">
        <f t="shared" si="5332"/>
        <v>0</v>
      </c>
      <c r="ET234" s="336"/>
      <c r="EU234" s="271"/>
      <c r="EV234" s="271"/>
      <c r="EW234" s="271"/>
      <c r="EX234" s="274">
        <f t="shared" si="5333"/>
        <v>0</v>
      </c>
      <c r="EY234" s="271"/>
      <c r="EZ234" s="271"/>
      <c r="FA234" s="271"/>
      <c r="FB234" s="274">
        <f t="shared" si="5334"/>
        <v>0</v>
      </c>
      <c r="FC234" s="271"/>
      <c r="FD234" s="271"/>
      <c r="FE234" s="271"/>
      <c r="FF234" s="274">
        <f t="shared" si="5335"/>
        <v>0</v>
      </c>
      <c r="FG234" s="271"/>
      <c r="FH234" s="271"/>
      <c r="FI234" s="271"/>
      <c r="FJ234" s="274">
        <f t="shared" si="5336"/>
        <v>0</v>
      </c>
      <c r="FK234" s="271"/>
      <c r="FL234" s="271"/>
      <c r="FM234" s="271"/>
      <c r="FN234" s="274">
        <f t="shared" si="5337"/>
        <v>0</v>
      </c>
      <c r="FO234" s="271"/>
      <c r="FP234" s="271"/>
      <c r="FQ234" s="271"/>
      <c r="FR234" s="274">
        <f t="shared" si="5338"/>
        <v>0</v>
      </c>
      <c r="FS234" s="271"/>
      <c r="FT234" s="271"/>
      <c r="FU234" s="271"/>
      <c r="FV234" s="274">
        <f t="shared" si="5339"/>
        <v>0</v>
      </c>
      <c r="FW234" s="271"/>
      <c r="FX234" s="271"/>
      <c r="FY234" s="271"/>
      <c r="FZ234" s="274">
        <f t="shared" si="5340"/>
        <v>0</v>
      </c>
      <c r="GA234" s="271"/>
      <c r="GB234" s="271"/>
      <c r="GC234" s="271"/>
      <c r="GD234" s="274">
        <f t="shared" si="5341"/>
        <v>0</v>
      </c>
      <c r="GE234" s="271"/>
      <c r="GF234" s="271"/>
      <c r="GG234" s="271"/>
      <c r="GH234" s="274">
        <f t="shared" si="5342"/>
        <v>0</v>
      </c>
      <c r="GI234" s="271"/>
      <c r="GJ234" s="271"/>
      <c r="GK234" s="271"/>
      <c r="GL234" s="274">
        <f t="shared" si="5343"/>
        <v>0</v>
      </c>
      <c r="GM234" s="271"/>
      <c r="GN234" s="271"/>
      <c r="GO234" s="271"/>
      <c r="GP234" s="274">
        <f t="shared" si="5344"/>
        <v>0</v>
      </c>
      <c r="GQ234" s="336"/>
      <c r="GR234" s="271"/>
      <c r="GS234" s="271"/>
      <c r="GT234" s="271"/>
      <c r="GU234" s="274">
        <f t="shared" si="5345"/>
        <v>0</v>
      </c>
      <c r="GV234" s="271"/>
      <c r="GW234" s="271"/>
      <c r="GX234" s="271"/>
      <c r="GY234" s="274">
        <f t="shared" si="5346"/>
        <v>0</v>
      </c>
      <c r="GZ234" s="271"/>
      <c r="HA234" s="271"/>
      <c r="HB234" s="271"/>
      <c r="HC234" s="274">
        <f t="shared" si="5347"/>
        <v>0</v>
      </c>
      <c r="HD234" s="271"/>
      <c r="HE234" s="271"/>
      <c r="HF234" s="271"/>
      <c r="HG234" s="274">
        <f t="shared" si="5348"/>
        <v>0</v>
      </c>
      <c r="HH234" s="271"/>
      <c r="HI234" s="271"/>
      <c r="HJ234" s="271"/>
      <c r="HK234" s="274">
        <f t="shared" si="5349"/>
        <v>0</v>
      </c>
      <c r="HL234" s="271"/>
      <c r="HM234" s="271"/>
      <c r="HN234" s="271"/>
      <c r="HO234" s="274">
        <f t="shared" si="5350"/>
        <v>0</v>
      </c>
      <c r="HP234" s="271"/>
      <c r="HQ234" s="271"/>
      <c r="HR234" s="271"/>
      <c r="HS234" s="274">
        <f t="shared" si="5351"/>
        <v>0</v>
      </c>
      <c r="HT234" s="271"/>
      <c r="HU234" s="271"/>
      <c r="HV234" s="271"/>
      <c r="HW234" s="274">
        <f t="shared" si="5352"/>
        <v>0</v>
      </c>
      <c r="HX234" s="271"/>
      <c r="HY234" s="271"/>
      <c r="HZ234" s="271"/>
      <c r="IA234" s="274">
        <f t="shared" si="5353"/>
        <v>0</v>
      </c>
      <c r="IB234" s="271"/>
      <c r="IC234" s="271"/>
      <c r="ID234" s="271"/>
      <c r="IE234" s="274">
        <f t="shared" si="5354"/>
        <v>0</v>
      </c>
      <c r="IF234" s="271"/>
      <c r="IG234" s="271"/>
      <c r="IH234" s="271"/>
      <c r="II234" s="274">
        <f t="shared" si="5355"/>
        <v>0</v>
      </c>
      <c r="IJ234" s="271"/>
      <c r="IK234" s="271"/>
      <c r="IL234" s="271"/>
      <c r="IM234" s="274">
        <f t="shared" si="5356"/>
        <v>0</v>
      </c>
      <c r="IN234" s="336"/>
      <c r="IO234" s="271"/>
      <c r="IP234" s="271"/>
      <c r="IQ234" s="271"/>
      <c r="IR234" s="274">
        <f t="shared" si="5357"/>
        <v>0</v>
      </c>
      <c r="IS234" s="271"/>
      <c r="IT234" s="271"/>
      <c r="IU234" s="271"/>
      <c r="IV234" s="274">
        <f t="shared" si="5358"/>
        <v>0</v>
      </c>
      <c r="IW234" s="271"/>
      <c r="IX234" s="271"/>
      <c r="IY234" s="271"/>
      <c r="IZ234" s="274">
        <f t="shared" si="5359"/>
        <v>0</v>
      </c>
      <c r="JA234" s="271"/>
      <c r="JB234" s="271"/>
      <c r="JC234" s="271"/>
      <c r="JD234" s="274">
        <f t="shared" si="5360"/>
        <v>0</v>
      </c>
      <c r="JE234" s="271"/>
      <c r="JF234" s="271"/>
      <c r="JG234" s="271"/>
      <c r="JH234" s="274">
        <f t="shared" si="5361"/>
        <v>0</v>
      </c>
      <c r="JI234" s="271"/>
      <c r="JJ234" s="271"/>
      <c r="JK234" s="271"/>
      <c r="JL234" s="274">
        <f t="shared" si="5362"/>
        <v>0</v>
      </c>
      <c r="JM234" s="271"/>
      <c r="JN234" s="271"/>
      <c r="JO234" s="271"/>
      <c r="JP234" s="274">
        <f t="shared" si="5363"/>
        <v>0</v>
      </c>
      <c r="JQ234" s="271"/>
      <c r="JR234" s="271"/>
      <c r="JS234" s="271"/>
      <c r="JT234" s="274">
        <f t="shared" si="5364"/>
        <v>0</v>
      </c>
      <c r="JU234" s="271"/>
      <c r="JV234" s="271"/>
      <c r="JW234" s="271"/>
      <c r="JX234" s="274">
        <f t="shared" si="5365"/>
        <v>0</v>
      </c>
      <c r="JY234" s="271"/>
      <c r="JZ234" s="271"/>
      <c r="KA234" s="271"/>
      <c r="KB234" s="274">
        <f t="shared" si="5366"/>
        <v>0</v>
      </c>
      <c r="KC234" s="271"/>
      <c r="KD234" s="271"/>
      <c r="KE234" s="271"/>
      <c r="KF234" s="274">
        <f t="shared" si="5367"/>
        <v>0</v>
      </c>
      <c r="KG234" s="271"/>
      <c r="KH234" s="271"/>
      <c r="KI234" s="271"/>
      <c r="KJ234" s="274">
        <f t="shared" si="5368"/>
        <v>0</v>
      </c>
      <c r="KK234" s="336"/>
      <c r="KL234" s="271"/>
      <c r="KM234" s="271"/>
      <c r="KN234" s="271"/>
      <c r="KO234" s="274">
        <f t="shared" si="5369"/>
        <v>0</v>
      </c>
      <c r="KP234" s="271"/>
      <c r="KQ234" s="271"/>
      <c r="KR234" s="271"/>
      <c r="KS234" s="274">
        <f t="shared" si="5370"/>
        <v>0</v>
      </c>
      <c r="KT234" s="271"/>
      <c r="KU234" s="271"/>
      <c r="KV234" s="271"/>
      <c r="KW234" s="274">
        <f t="shared" si="5371"/>
        <v>0</v>
      </c>
      <c r="KX234" s="271"/>
      <c r="KY234" s="271"/>
      <c r="KZ234" s="271"/>
      <c r="LA234" s="274">
        <f t="shared" si="5372"/>
        <v>0</v>
      </c>
      <c r="LB234" s="271"/>
      <c r="LC234" s="271"/>
      <c r="LD234" s="271"/>
      <c r="LE234" s="274">
        <f t="shared" si="5373"/>
        <v>0</v>
      </c>
      <c r="LF234" s="271"/>
      <c r="LG234" s="271"/>
      <c r="LH234" s="271"/>
      <c r="LI234" s="274">
        <f t="shared" si="5374"/>
        <v>0</v>
      </c>
      <c r="LJ234" s="271"/>
      <c r="LK234" s="271"/>
      <c r="LL234" s="271"/>
      <c r="LM234" s="274">
        <f t="shared" si="5375"/>
        <v>0</v>
      </c>
      <c r="LN234" s="271"/>
      <c r="LO234" s="271"/>
      <c r="LP234" s="271"/>
      <c r="LQ234" s="274">
        <f t="shared" si="5376"/>
        <v>0</v>
      </c>
      <c r="LR234" s="271"/>
      <c r="LS234" s="271"/>
      <c r="LT234" s="271"/>
      <c r="LU234" s="274">
        <f t="shared" si="5377"/>
        <v>0</v>
      </c>
      <c r="LV234" s="271"/>
      <c r="LW234" s="271"/>
      <c r="LX234" s="271"/>
      <c r="LY234" s="274">
        <f t="shared" si="5378"/>
        <v>0</v>
      </c>
      <c r="LZ234" s="271"/>
      <c r="MA234" s="271"/>
      <c r="MB234" s="271"/>
      <c r="MC234" s="274">
        <f t="shared" si="5379"/>
        <v>0</v>
      </c>
      <c r="MD234" s="271"/>
      <c r="ME234" s="271"/>
      <c r="MF234" s="271"/>
      <c r="MG234" s="274">
        <f t="shared" si="5380"/>
        <v>0</v>
      </c>
      <c r="MH234" s="336"/>
      <c r="MI234" s="271"/>
      <c r="MJ234" s="271"/>
      <c r="MK234" s="271"/>
      <c r="ML234" s="274">
        <f t="shared" si="5381"/>
        <v>0</v>
      </c>
      <c r="MM234" s="271"/>
      <c r="MN234" s="271"/>
      <c r="MO234" s="271"/>
      <c r="MP234" s="274">
        <f t="shared" si="5382"/>
        <v>0</v>
      </c>
      <c r="MQ234" s="271"/>
      <c r="MR234" s="271"/>
      <c r="MS234" s="271"/>
      <c r="MT234" s="274">
        <f t="shared" si="5383"/>
        <v>0</v>
      </c>
      <c r="MU234" s="271"/>
      <c r="MV234" s="271"/>
      <c r="MW234" s="271"/>
      <c r="MX234" s="274">
        <f t="shared" si="5384"/>
        <v>0</v>
      </c>
      <c r="MY234" s="271"/>
      <c r="MZ234" s="271"/>
      <c r="NA234" s="271"/>
      <c r="NB234" s="274">
        <f t="shared" si="5385"/>
        <v>0</v>
      </c>
      <c r="NC234" s="271"/>
      <c r="ND234" s="271"/>
      <c r="NE234" s="271"/>
      <c r="NF234" s="274">
        <f t="shared" si="5386"/>
        <v>0</v>
      </c>
      <c r="NG234" s="271"/>
      <c r="NH234" s="271"/>
      <c r="NI234" s="271"/>
      <c r="NJ234" s="274">
        <f t="shared" si="5387"/>
        <v>0</v>
      </c>
      <c r="NK234" s="271"/>
      <c r="NL234" s="271"/>
      <c r="NM234" s="271"/>
      <c r="NN234" s="274">
        <f t="shared" si="5388"/>
        <v>0</v>
      </c>
      <c r="NO234" s="271"/>
      <c r="NP234" s="271"/>
      <c r="NQ234" s="271"/>
      <c r="NR234" s="274">
        <f t="shared" si="5389"/>
        <v>0</v>
      </c>
      <c r="NS234" s="271"/>
      <c r="NT234" s="271"/>
      <c r="NU234" s="271"/>
      <c r="NV234" s="274">
        <f t="shared" si="5390"/>
        <v>0</v>
      </c>
      <c r="NW234" s="271"/>
      <c r="NX234" s="271"/>
      <c r="NY234" s="271"/>
      <c r="NZ234" s="274">
        <f t="shared" si="5391"/>
        <v>0</v>
      </c>
      <c r="OA234" s="271"/>
      <c r="OB234" s="271"/>
      <c r="OC234" s="271"/>
      <c r="OD234" s="274">
        <f t="shared" si="5392"/>
        <v>0</v>
      </c>
      <c r="OE234" s="336"/>
      <c r="OF234" s="271"/>
      <c r="OG234" s="271"/>
      <c r="OH234" s="271"/>
      <c r="OI234" s="274">
        <f t="shared" si="5393"/>
        <v>0</v>
      </c>
      <c r="OJ234" s="271"/>
      <c r="OK234" s="271"/>
      <c r="OL234" s="271"/>
      <c r="OM234" s="274">
        <f t="shared" si="5394"/>
        <v>0</v>
      </c>
      <c r="ON234" s="271"/>
      <c r="OO234" s="271"/>
      <c r="OP234" s="271"/>
      <c r="OQ234" s="274">
        <f t="shared" si="5395"/>
        <v>0</v>
      </c>
      <c r="OR234" s="271"/>
      <c r="OS234" s="271"/>
      <c r="OT234" s="271"/>
      <c r="OU234" s="274">
        <f t="shared" si="5396"/>
        <v>0</v>
      </c>
      <c r="OV234" s="271"/>
      <c r="OW234" s="271"/>
      <c r="OX234" s="271"/>
      <c r="OY234" s="274">
        <f t="shared" si="5397"/>
        <v>0</v>
      </c>
      <c r="OZ234" s="271"/>
      <c r="PA234" s="271"/>
      <c r="PB234" s="271"/>
      <c r="PC234" s="274">
        <f t="shared" si="5398"/>
        <v>0</v>
      </c>
      <c r="PD234" s="271"/>
      <c r="PE234" s="271"/>
      <c r="PF234" s="271"/>
      <c r="PG234" s="274">
        <f t="shared" si="5399"/>
        <v>0</v>
      </c>
      <c r="PH234" s="271"/>
      <c r="PI234" s="271"/>
      <c r="PJ234" s="271"/>
      <c r="PK234" s="274">
        <f t="shared" si="5400"/>
        <v>0</v>
      </c>
      <c r="PL234" s="271"/>
      <c r="PM234" s="271"/>
      <c r="PN234" s="271"/>
      <c r="PO234" s="274">
        <f t="shared" si="5401"/>
        <v>0</v>
      </c>
      <c r="PP234" s="271"/>
      <c r="PQ234" s="271"/>
      <c r="PR234" s="271"/>
      <c r="PS234" s="274">
        <f t="shared" si="5402"/>
        <v>0</v>
      </c>
      <c r="PT234" s="271"/>
      <c r="PU234" s="271"/>
      <c r="PV234" s="271"/>
      <c r="PW234" s="274">
        <f t="shared" si="5403"/>
        <v>0</v>
      </c>
      <c r="PX234" s="271"/>
      <c r="PY234" s="271"/>
      <c r="PZ234" s="271"/>
      <c r="QA234" s="274">
        <f t="shared" si="5404"/>
        <v>0</v>
      </c>
      <c r="QB234" s="336"/>
      <c r="QC234" s="271"/>
      <c r="QD234" s="271"/>
      <c r="QE234" s="271"/>
      <c r="QF234" s="274">
        <f t="shared" si="5405"/>
        <v>0</v>
      </c>
      <c r="QG234" s="271"/>
      <c r="QH234" s="271"/>
      <c r="QI234" s="271"/>
      <c r="QJ234" s="274">
        <f t="shared" si="5406"/>
        <v>0</v>
      </c>
      <c r="QK234" s="271"/>
      <c r="QL234" s="271"/>
      <c r="QM234" s="271"/>
      <c r="QN234" s="274">
        <f t="shared" si="5407"/>
        <v>0</v>
      </c>
      <c r="QO234" s="271"/>
      <c r="QP234" s="271"/>
      <c r="QQ234" s="271"/>
      <c r="QR234" s="274">
        <f t="shared" si="5408"/>
        <v>0</v>
      </c>
      <c r="QS234" s="271"/>
      <c r="QT234" s="271"/>
      <c r="QU234" s="271"/>
      <c r="QV234" s="274">
        <f t="shared" si="5409"/>
        <v>0</v>
      </c>
      <c r="QW234" s="271"/>
      <c r="QX234" s="271"/>
      <c r="QY234" s="271"/>
      <c r="QZ234" s="274">
        <f t="shared" si="5410"/>
        <v>0</v>
      </c>
      <c r="RA234" s="271"/>
      <c r="RB234" s="271"/>
      <c r="RC234" s="271"/>
      <c r="RD234" s="274">
        <f t="shared" si="5411"/>
        <v>0</v>
      </c>
      <c r="RE234" s="271"/>
      <c r="RF234" s="271"/>
      <c r="RG234" s="271"/>
      <c r="RH234" s="274">
        <f t="shared" si="5412"/>
        <v>0</v>
      </c>
      <c r="RI234" s="271"/>
      <c r="RJ234" s="271"/>
      <c r="RK234" s="271"/>
      <c r="RL234" s="274">
        <f t="shared" si="5413"/>
        <v>0</v>
      </c>
      <c r="RM234" s="271"/>
      <c r="RN234" s="271"/>
      <c r="RO234" s="271"/>
      <c r="RP234" s="274">
        <f t="shared" si="5414"/>
        <v>0</v>
      </c>
      <c r="RQ234" s="271"/>
      <c r="RR234" s="271"/>
      <c r="RS234" s="271"/>
      <c r="RT234" s="274">
        <f t="shared" si="5415"/>
        <v>0</v>
      </c>
      <c r="RU234" s="271"/>
      <c r="RV234" s="271"/>
      <c r="RW234" s="271"/>
      <c r="RX234" s="274">
        <f t="shared" si="5416"/>
        <v>0</v>
      </c>
      <c r="RY234" s="336"/>
      <c r="RZ234" s="271"/>
      <c r="SA234" s="271"/>
      <c r="SB234" s="271"/>
      <c r="SC234" s="274">
        <f t="shared" si="5417"/>
        <v>0</v>
      </c>
      <c r="SD234" s="271"/>
      <c r="SE234" s="271"/>
      <c r="SF234" s="271"/>
      <c r="SG234" s="274">
        <f t="shared" si="5418"/>
        <v>0</v>
      </c>
      <c r="SH234" s="271"/>
      <c r="SI234" s="271"/>
      <c r="SJ234" s="271"/>
      <c r="SK234" s="274">
        <f t="shared" si="5419"/>
        <v>0</v>
      </c>
      <c r="SL234" s="271"/>
      <c r="SM234" s="271"/>
      <c r="SN234" s="271"/>
      <c r="SO234" s="274">
        <f t="shared" si="5420"/>
        <v>0</v>
      </c>
      <c r="SP234" s="271"/>
      <c r="SQ234" s="271"/>
      <c r="SR234" s="271"/>
      <c r="SS234" s="274">
        <f t="shared" si="5421"/>
        <v>0</v>
      </c>
      <c r="ST234" s="271"/>
      <c r="SU234" s="271"/>
      <c r="SV234" s="271"/>
      <c r="SW234" s="274">
        <f t="shared" si="5422"/>
        <v>0</v>
      </c>
      <c r="SX234" s="271"/>
      <c r="SY234" s="271"/>
      <c r="SZ234" s="271"/>
      <c r="TA234" s="274">
        <f t="shared" si="5423"/>
        <v>0</v>
      </c>
      <c r="TB234" s="271"/>
      <c r="TC234" s="271"/>
      <c r="TD234" s="271"/>
      <c r="TE234" s="274">
        <f t="shared" si="5424"/>
        <v>0</v>
      </c>
      <c r="TF234" s="271"/>
      <c r="TG234" s="271"/>
      <c r="TH234" s="271"/>
      <c r="TI234" s="274">
        <f t="shared" si="5425"/>
        <v>0</v>
      </c>
      <c r="TJ234" s="271"/>
      <c r="TK234" s="271"/>
      <c r="TL234" s="271"/>
      <c r="TM234" s="274">
        <f t="shared" si="5426"/>
        <v>0</v>
      </c>
      <c r="TN234" s="271"/>
      <c r="TO234" s="271"/>
      <c r="TP234" s="271"/>
      <c r="TQ234" s="274">
        <f t="shared" si="5427"/>
        <v>0</v>
      </c>
      <c r="TR234" s="271"/>
      <c r="TS234" s="271"/>
      <c r="TT234" s="271"/>
      <c r="TU234" s="274">
        <f t="shared" si="5428"/>
        <v>0</v>
      </c>
      <c r="TV234" s="336"/>
      <c r="TW234" s="271"/>
      <c r="TX234" s="271"/>
      <c r="TY234" s="271"/>
      <c r="TZ234" s="274">
        <f t="shared" si="5429"/>
        <v>0</v>
      </c>
      <c r="UA234" s="271"/>
      <c r="UB234" s="271"/>
      <c r="UC234" s="271"/>
      <c r="UD234" s="274">
        <f t="shared" si="5430"/>
        <v>0</v>
      </c>
      <c r="UE234" s="271"/>
      <c r="UF234" s="271"/>
      <c r="UG234" s="271"/>
      <c r="UH234" s="274">
        <f t="shared" si="5431"/>
        <v>0</v>
      </c>
      <c r="UI234" s="271"/>
      <c r="UJ234" s="271"/>
      <c r="UK234" s="271"/>
      <c r="UL234" s="274">
        <f t="shared" si="5432"/>
        <v>0</v>
      </c>
      <c r="UM234" s="271"/>
      <c r="UN234" s="271"/>
      <c r="UO234" s="271"/>
      <c r="UP234" s="274">
        <f t="shared" si="5433"/>
        <v>0</v>
      </c>
      <c r="UQ234" s="271"/>
      <c r="UR234" s="271"/>
      <c r="US234" s="271"/>
      <c r="UT234" s="274">
        <f t="shared" si="5434"/>
        <v>0</v>
      </c>
      <c r="UU234" s="271"/>
      <c r="UV234" s="271"/>
      <c r="UW234" s="271"/>
      <c r="UX234" s="274">
        <f t="shared" si="5435"/>
        <v>0</v>
      </c>
      <c r="UY234" s="271"/>
      <c r="UZ234" s="271"/>
      <c r="VA234" s="271"/>
      <c r="VB234" s="274">
        <f t="shared" si="5436"/>
        <v>0</v>
      </c>
      <c r="VC234" s="271"/>
      <c r="VD234" s="271"/>
      <c r="VE234" s="271"/>
      <c r="VF234" s="274">
        <f t="shared" si="5437"/>
        <v>0</v>
      </c>
      <c r="VG234" s="271"/>
      <c r="VH234" s="271"/>
      <c r="VI234" s="271"/>
      <c r="VJ234" s="274">
        <f t="shared" si="5438"/>
        <v>0</v>
      </c>
      <c r="VK234" s="271"/>
      <c r="VL234" s="271"/>
      <c r="VM234" s="271"/>
      <c r="VN234" s="274">
        <f t="shared" si="5439"/>
        <v>0</v>
      </c>
      <c r="VO234" s="271"/>
      <c r="VP234" s="271"/>
      <c r="VQ234" s="271"/>
      <c r="VR234" s="274">
        <f t="shared" si="5440"/>
        <v>0</v>
      </c>
      <c r="VS234" s="336"/>
      <c r="VT234" s="271"/>
      <c r="VU234" s="271"/>
      <c r="VV234" s="271"/>
      <c r="VW234" s="274">
        <f t="shared" si="5441"/>
        <v>0</v>
      </c>
      <c r="VX234" s="271"/>
      <c r="VY234" s="271"/>
      <c r="VZ234" s="271"/>
      <c r="WA234" s="274">
        <f t="shared" si="5442"/>
        <v>0</v>
      </c>
      <c r="WB234" s="271"/>
      <c r="WC234" s="271"/>
      <c r="WD234" s="271"/>
      <c r="WE234" s="274">
        <f t="shared" si="5443"/>
        <v>0</v>
      </c>
      <c r="WF234" s="271"/>
      <c r="WG234" s="271"/>
      <c r="WH234" s="271"/>
      <c r="WI234" s="274">
        <f t="shared" si="5444"/>
        <v>0</v>
      </c>
      <c r="WJ234" s="271"/>
      <c r="WK234" s="271"/>
      <c r="WL234" s="271"/>
      <c r="WM234" s="274">
        <f t="shared" si="5445"/>
        <v>0</v>
      </c>
      <c r="WN234" s="271"/>
      <c r="WO234" s="271"/>
      <c r="WP234" s="271"/>
      <c r="WQ234" s="274">
        <f t="shared" si="5446"/>
        <v>0</v>
      </c>
      <c r="WR234" s="271"/>
      <c r="WS234" s="271"/>
      <c r="WT234" s="271"/>
      <c r="WU234" s="274">
        <f t="shared" si="5447"/>
        <v>0</v>
      </c>
      <c r="WV234" s="271"/>
      <c r="WW234" s="271"/>
      <c r="WX234" s="271"/>
      <c r="WY234" s="274">
        <f t="shared" si="5448"/>
        <v>0</v>
      </c>
      <c r="WZ234" s="271"/>
      <c r="XA234" s="271"/>
      <c r="XB234" s="271"/>
      <c r="XC234" s="274">
        <f t="shared" si="5449"/>
        <v>0</v>
      </c>
      <c r="XD234" s="271"/>
      <c r="XE234" s="271"/>
      <c r="XF234" s="271"/>
      <c r="XG234" s="274">
        <f t="shared" si="5450"/>
        <v>0</v>
      </c>
      <c r="XH234" s="271"/>
      <c r="XI234" s="271"/>
      <c r="XJ234" s="271"/>
      <c r="XK234" s="274">
        <f t="shared" si="5451"/>
        <v>0</v>
      </c>
      <c r="XL234" s="271"/>
      <c r="XM234" s="271"/>
      <c r="XN234" s="271"/>
      <c r="XO234" s="274">
        <f t="shared" si="5452"/>
        <v>0</v>
      </c>
      <c r="XP234" s="336"/>
      <c r="XQ234" s="271"/>
      <c r="XR234" s="271"/>
      <c r="XS234" s="271"/>
      <c r="XT234" s="274">
        <f t="shared" si="5453"/>
        <v>0</v>
      </c>
      <c r="XU234" s="271"/>
      <c r="XV234" s="271"/>
      <c r="XW234" s="271"/>
      <c r="XX234" s="274">
        <f t="shared" si="5454"/>
        <v>0</v>
      </c>
      <c r="XY234" s="271"/>
      <c r="XZ234" s="271"/>
      <c r="YA234" s="271"/>
      <c r="YB234" s="274">
        <f t="shared" si="5455"/>
        <v>0</v>
      </c>
      <c r="YC234" s="271"/>
      <c r="YD234" s="271"/>
      <c r="YE234" s="271"/>
      <c r="YF234" s="274">
        <f t="shared" si="5456"/>
        <v>0</v>
      </c>
      <c r="YG234" s="271"/>
      <c r="YH234" s="271"/>
      <c r="YI234" s="271"/>
      <c r="YJ234" s="274">
        <f t="shared" si="5457"/>
        <v>0</v>
      </c>
      <c r="YK234" s="271"/>
      <c r="YL234" s="271"/>
      <c r="YM234" s="271"/>
      <c r="YN234" s="274">
        <f t="shared" si="5458"/>
        <v>0</v>
      </c>
      <c r="YO234" s="271"/>
      <c r="YP234" s="271"/>
      <c r="YQ234" s="271"/>
      <c r="YR234" s="274">
        <f t="shared" si="5459"/>
        <v>0</v>
      </c>
      <c r="YS234" s="271"/>
      <c r="YT234" s="271"/>
      <c r="YU234" s="271"/>
      <c r="YV234" s="274">
        <f t="shared" si="5460"/>
        <v>0</v>
      </c>
      <c r="YW234" s="271"/>
      <c r="YX234" s="271"/>
      <c r="YY234" s="271"/>
      <c r="YZ234" s="274">
        <f t="shared" si="5461"/>
        <v>0</v>
      </c>
      <c r="ZA234" s="271"/>
      <c r="ZB234" s="271"/>
      <c r="ZC234" s="271"/>
      <c r="ZD234" s="274">
        <f t="shared" si="5462"/>
        <v>0</v>
      </c>
      <c r="ZE234" s="271"/>
      <c r="ZF234" s="271"/>
      <c r="ZG234" s="271"/>
      <c r="ZH234" s="274">
        <f t="shared" si="5463"/>
        <v>0</v>
      </c>
      <c r="ZI234" s="271"/>
      <c r="ZJ234" s="271"/>
      <c r="ZK234" s="271"/>
      <c r="ZL234" s="274">
        <f t="shared" si="5464"/>
        <v>0</v>
      </c>
      <c r="ZM234" s="336"/>
    </row>
    <row r="235" spans="3:689" hidden="1" outlineLevel="1" x14ac:dyDescent="0.3">
      <c r="C235" s="272" t="str">
        <f t="shared" si="5295"/>
        <v>Maschine 13</v>
      </c>
      <c r="D235" s="273"/>
      <c r="E235" s="271"/>
      <c r="F235" s="271"/>
      <c r="G235" s="274">
        <f t="shared" si="5296"/>
        <v>0</v>
      </c>
      <c r="H235" s="271"/>
      <c r="I235" s="271"/>
      <c r="J235" s="271"/>
      <c r="K235" s="274">
        <f t="shared" si="5297"/>
        <v>0</v>
      </c>
      <c r="L235" s="271"/>
      <c r="M235" s="271"/>
      <c r="N235" s="271"/>
      <c r="O235" s="274">
        <f t="shared" si="5298"/>
        <v>0</v>
      </c>
      <c r="P235" s="271"/>
      <c r="Q235" s="271"/>
      <c r="R235" s="271"/>
      <c r="S235" s="274">
        <f t="shared" si="5299"/>
        <v>0</v>
      </c>
      <c r="T235" s="271"/>
      <c r="U235" s="271"/>
      <c r="V235" s="271"/>
      <c r="W235" s="274">
        <f t="shared" si="5300"/>
        <v>0</v>
      </c>
      <c r="X235" s="271"/>
      <c r="Y235" s="271"/>
      <c r="Z235" s="271"/>
      <c r="AA235" s="274">
        <f t="shared" si="5301"/>
        <v>0</v>
      </c>
      <c r="AB235" s="271"/>
      <c r="AC235" s="271"/>
      <c r="AD235" s="271"/>
      <c r="AE235" s="274">
        <f t="shared" si="5302"/>
        <v>0</v>
      </c>
      <c r="AF235" s="271"/>
      <c r="AG235" s="271"/>
      <c r="AH235" s="271"/>
      <c r="AI235" s="274">
        <f t="shared" si="5303"/>
        <v>0</v>
      </c>
      <c r="AJ235" s="271"/>
      <c r="AK235" s="271"/>
      <c r="AL235" s="271"/>
      <c r="AM235" s="274">
        <f t="shared" si="5304"/>
        <v>0</v>
      </c>
      <c r="AN235" s="271"/>
      <c r="AO235" s="271"/>
      <c r="AP235" s="271"/>
      <c r="AQ235" s="274">
        <f t="shared" si="5305"/>
        <v>0</v>
      </c>
      <c r="AR235" s="271"/>
      <c r="AS235" s="271"/>
      <c r="AT235" s="271"/>
      <c r="AU235" s="274">
        <f t="shared" si="5306"/>
        <v>0</v>
      </c>
      <c r="AV235" s="271"/>
      <c r="AW235" s="271"/>
      <c r="AX235" s="271"/>
      <c r="AY235" s="274">
        <f t="shared" si="5307"/>
        <v>0</v>
      </c>
      <c r="AZ235" s="336">
        <f t="shared" si="5308"/>
        <v>0</v>
      </c>
      <c r="BA235" s="271"/>
      <c r="BB235" s="271"/>
      <c r="BC235" s="271"/>
      <c r="BD235" s="274">
        <f t="shared" si="5309"/>
        <v>0</v>
      </c>
      <c r="BE235" s="271"/>
      <c r="BF235" s="271"/>
      <c r="BG235" s="271"/>
      <c r="BH235" s="274">
        <f t="shared" si="5310"/>
        <v>0</v>
      </c>
      <c r="BI235" s="271"/>
      <c r="BJ235" s="271"/>
      <c r="BK235" s="271"/>
      <c r="BL235" s="274">
        <f t="shared" si="5311"/>
        <v>0</v>
      </c>
      <c r="BM235" s="271"/>
      <c r="BN235" s="271"/>
      <c r="BO235" s="271"/>
      <c r="BP235" s="274">
        <f t="shared" si="5312"/>
        <v>0</v>
      </c>
      <c r="BQ235" s="271"/>
      <c r="BR235" s="271"/>
      <c r="BS235" s="271"/>
      <c r="BT235" s="274">
        <f t="shared" si="5313"/>
        <v>0</v>
      </c>
      <c r="BU235" s="271"/>
      <c r="BV235" s="271"/>
      <c r="BW235" s="271"/>
      <c r="BX235" s="274">
        <f t="shared" si="5314"/>
        <v>0</v>
      </c>
      <c r="BY235" s="271"/>
      <c r="BZ235" s="271"/>
      <c r="CA235" s="271"/>
      <c r="CB235" s="274">
        <f t="shared" si="5315"/>
        <v>0</v>
      </c>
      <c r="CC235" s="271"/>
      <c r="CD235" s="271"/>
      <c r="CE235" s="271"/>
      <c r="CF235" s="274">
        <f t="shared" si="5316"/>
        <v>0</v>
      </c>
      <c r="CG235" s="271"/>
      <c r="CH235" s="271"/>
      <c r="CI235" s="271"/>
      <c r="CJ235" s="274">
        <f t="shared" si="5317"/>
        <v>0</v>
      </c>
      <c r="CK235" s="271"/>
      <c r="CL235" s="271"/>
      <c r="CM235" s="271"/>
      <c r="CN235" s="274">
        <f t="shared" si="5318"/>
        <v>0</v>
      </c>
      <c r="CO235" s="271"/>
      <c r="CP235" s="271"/>
      <c r="CQ235" s="271"/>
      <c r="CR235" s="274">
        <f t="shared" si="5319"/>
        <v>0</v>
      </c>
      <c r="CS235" s="271"/>
      <c r="CT235" s="271"/>
      <c r="CU235" s="271"/>
      <c r="CV235" s="274">
        <f t="shared" si="5320"/>
        <v>0</v>
      </c>
      <c r="CW235" s="336"/>
      <c r="CX235" s="271"/>
      <c r="CY235" s="271"/>
      <c r="CZ235" s="271"/>
      <c r="DA235" s="274">
        <f t="shared" si="5321"/>
        <v>0</v>
      </c>
      <c r="DB235" s="271"/>
      <c r="DC235" s="271"/>
      <c r="DD235" s="271"/>
      <c r="DE235" s="274">
        <f t="shared" si="5322"/>
        <v>0</v>
      </c>
      <c r="DF235" s="271"/>
      <c r="DG235" s="271"/>
      <c r="DH235" s="271"/>
      <c r="DI235" s="274">
        <f t="shared" si="5323"/>
        <v>0</v>
      </c>
      <c r="DJ235" s="271"/>
      <c r="DK235" s="271"/>
      <c r="DL235" s="271"/>
      <c r="DM235" s="274">
        <f t="shared" si="5324"/>
        <v>0</v>
      </c>
      <c r="DN235" s="271"/>
      <c r="DO235" s="271"/>
      <c r="DP235" s="271"/>
      <c r="DQ235" s="274">
        <f t="shared" si="5325"/>
        <v>0</v>
      </c>
      <c r="DR235" s="271"/>
      <c r="DS235" s="271"/>
      <c r="DT235" s="271"/>
      <c r="DU235" s="274">
        <f t="shared" si="5326"/>
        <v>0</v>
      </c>
      <c r="DV235" s="271"/>
      <c r="DW235" s="271"/>
      <c r="DX235" s="271"/>
      <c r="DY235" s="274">
        <f t="shared" si="5327"/>
        <v>0</v>
      </c>
      <c r="DZ235" s="271"/>
      <c r="EA235" s="271"/>
      <c r="EB235" s="271"/>
      <c r="EC235" s="274">
        <f t="shared" si="5328"/>
        <v>0</v>
      </c>
      <c r="ED235" s="271"/>
      <c r="EE235" s="271"/>
      <c r="EF235" s="271"/>
      <c r="EG235" s="274">
        <f t="shared" si="5329"/>
        <v>0</v>
      </c>
      <c r="EH235" s="271"/>
      <c r="EI235" s="271"/>
      <c r="EJ235" s="271"/>
      <c r="EK235" s="274">
        <f t="shared" si="5330"/>
        <v>0</v>
      </c>
      <c r="EL235" s="271"/>
      <c r="EM235" s="271"/>
      <c r="EN235" s="271"/>
      <c r="EO235" s="274">
        <f t="shared" si="5331"/>
        <v>0</v>
      </c>
      <c r="EP235" s="271"/>
      <c r="EQ235" s="271"/>
      <c r="ER235" s="271"/>
      <c r="ES235" s="274">
        <f t="shared" si="5332"/>
        <v>0</v>
      </c>
      <c r="ET235" s="336"/>
      <c r="EU235" s="271"/>
      <c r="EV235" s="271"/>
      <c r="EW235" s="271"/>
      <c r="EX235" s="274">
        <f t="shared" si="5333"/>
        <v>0</v>
      </c>
      <c r="EY235" s="271"/>
      <c r="EZ235" s="271"/>
      <c r="FA235" s="271"/>
      <c r="FB235" s="274">
        <f t="shared" si="5334"/>
        <v>0</v>
      </c>
      <c r="FC235" s="271"/>
      <c r="FD235" s="271"/>
      <c r="FE235" s="271"/>
      <c r="FF235" s="274">
        <f t="shared" si="5335"/>
        <v>0</v>
      </c>
      <c r="FG235" s="271"/>
      <c r="FH235" s="271"/>
      <c r="FI235" s="271"/>
      <c r="FJ235" s="274">
        <f t="shared" si="5336"/>
        <v>0</v>
      </c>
      <c r="FK235" s="271"/>
      <c r="FL235" s="271"/>
      <c r="FM235" s="271"/>
      <c r="FN235" s="274">
        <f t="shared" si="5337"/>
        <v>0</v>
      </c>
      <c r="FO235" s="271"/>
      <c r="FP235" s="271"/>
      <c r="FQ235" s="271"/>
      <c r="FR235" s="274">
        <f t="shared" si="5338"/>
        <v>0</v>
      </c>
      <c r="FS235" s="271"/>
      <c r="FT235" s="271"/>
      <c r="FU235" s="271"/>
      <c r="FV235" s="274">
        <f t="shared" si="5339"/>
        <v>0</v>
      </c>
      <c r="FW235" s="271"/>
      <c r="FX235" s="271"/>
      <c r="FY235" s="271"/>
      <c r="FZ235" s="274">
        <f t="shared" si="5340"/>
        <v>0</v>
      </c>
      <c r="GA235" s="271"/>
      <c r="GB235" s="271"/>
      <c r="GC235" s="271"/>
      <c r="GD235" s="274">
        <f t="shared" si="5341"/>
        <v>0</v>
      </c>
      <c r="GE235" s="271"/>
      <c r="GF235" s="271"/>
      <c r="GG235" s="271"/>
      <c r="GH235" s="274">
        <f t="shared" si="5342"/>
        <v>0</v>
      </c>
      <c r="GI235" s="271"/>
      <c r="GJ235" s="271"/>
      <c r="GK235" s="271"/>
      <c r="GL235" s="274">
        <f t="shared" si="5343"/>
        <v>0</v>
      </c>
      <c r="GM235" s="271"/>
      <c r="GN235" s="271"/>
      <c r="GO235" s="271"/>
      <c r="GP235" s="274">
        <f t="shared" si="5344"/>
        <v>0</v>
      </c>
      <c r="GQ235" s="336"/>
      <c r="GR235" s="271"/>
      <c r="GS235" s="271"/>
      <c r="GT235" s="271"/>
      <c r="GU235" s="274">
        <f t="shared" si="5345"/>
        <v>0</v>
      </c>
      <c r="GV235" s="271"/>
      <c r="GW235" s="271"/>
      <c r="GX235" s="271"/>
      <c r="GY235" s="274">
        <f t="shared" si="5346"/>
        <v>0</v>
      </c>
      <c r="GZ235" s="271"/>
      <c r="HA235" s="271"/>
      <c r="HB235" s="271"/>
      <c r="HC235" s="274">
        <f t="shared" si="5347"/>
        <v>0</v>
      </c>
      <c r="HD235" s="271"/>
      <c r="HE235" s="271"/>
      <c r="HF235" s="271"/>
      <c r="HG235" s="274">
        <f t="shared" si="5348"/>
        <v>0</v>
      </c>
      <c r="HH235" s="271"/>
      <c r="HI235" s="271"/>
      <c r="HJ235" s="271"/>
      <c r="HK235" s="274">
        <f t="shared" si="5349"/>
        <v>0</v>
      </c>
      <c r="HL235" s="271"/>
      <c r="HM235" s="271"/>
      <c r="HN235" s="271"/>
      <c r="HO235" s="274">
        <f t="shared" si="5350"/>
        <v>0</v>
      </c>
      <c r="HP235" s="271"/>
      <c r="HQ235" s="271"/>
      <c r="HR235" s="271"/>
      <c r="HS235" s="274">
        <f t="shared" si="5351"/>
        <v>0</v>
      </c>
      <c r="HT235" s="271"/>
      <c r="HU235" s="271"/>
      <c r="HV235" s="271"/>
      <c r="HW235" s="274">
        <f t="shared" si="5352"/>
        <v>0</v>
      </c>
      <c r="HX235" s="271"/>
      <c r="HY235" s="271"/>
      <c r="HZ235" s="271"/>
      <c r="IA235" s="274">
        <f t="shared" si="5353"/>
        <v>0</v>
      </c>
      <c r="IB235" s="271"/>
      <c r="IC235" s="271"/>
      <c r="ID235" s="271"/>
      <c r="IE235" s="274">
        <f t="shared" si="5354"/>
        <v>0</v>
      </c>
      <c r="IF235" s="271"/>
      <c r="IG235" s="271"/>
      <c r="IH235" s="271"/>
      <c r="II235" s="274">
        <f t="shared" si="5355"/>
        <v>0</v>
      </c>
      <c r="IJ235" s="271"/>
      <c r="IK235" s="271"/>
      <c r="IL235" s="271"/>
      <c r="IM235" s="274">
        <f t="shared" si="5356"/>
        <v>0</v>
      </c>
      <c r="IN235" s="336"/>
      <c r="IO235" s="271"/>
      <c r="IP235" s="271"/>
      <c r="IQ235" s="271"/>
      <c r="IR235" s="274">
        <f t="shared" si="5357"/>
        <v>0</v>
      </c>
      <c r="IS235" s="271"/>
      <c r="IT235" s="271"/>
      <c r="IU235" s="271"/>
      <c r="IV235" s="274">
        <f t="shared" si="5358"/>
        <v>0</v>
      </c>
      <c r="IW235" s="271"/>
      <c r="IX235" s="271"/>
      <c r="IY235" s="271"/>
      <c r="IZ235" s="274">
        <f t="shared" si="5359"/>
        <v>0</v>
      </c>
      <c r="JA235" s="271"/>
      <c r="JB235" s="271"/>
      <c r="JC235" s="271"/>
      <c r="JD235" s="274">
        <f t="shared" si="5360"/>
        <v>0</v>
      </c>
      <c r="JE235" s="271"/>
      <c r="JF235" s="271"/>
      <c r="JG235" s="271"/>
      <c r="JH235" s="274">
        <f t="shared" si="5361"/>
        <v>0</v>
      </c>
      <c r="JI235" s="271"/>
      <c r="JJ235" s="271"/>
      <c r="JK235" s="271"/>
      <c r="JL235" s="274">
        <f t="shared" si="5362"/>
        <v>0</v>
      </c>
      <c r="JM235" s="271"/>
      <c r="JN235" s="271"/>
      <c r="JO235" s="271"/>
      <c r="JP235" s="274">
        <f t="shared" si="5363"/>
        <v>0</v>
      </c>
      <c r="JQ235" s="271"/>
      <c r="JR235" s="271"/>
      <c r="JS235" s="271"/>
      <c r="JT235" s="274">
        <f t="shared" si="5364"/>
        <v>0</v>
      </c>
      <c r="JU235" s="271"/>
      <c r="JV235" s="271"/>
      <c r="JW235" s="271"/>
      <c r="JX235" s="274">
        <f t="shared" si="5365"/>
        <v>0</v>
      </c>
      <c r="JY235" s="271"/>
      <c r="JZ235" s="271"/>
      <c r="KA235" s="271"/>
      <c r="KB235" s="274">
        <f t="shared" si="5366"/>
        <v>0</v>
      </c>
      <c r="KC235" s="271"/>
      <c r="KD235" s="271"/>
      <c r="KE235" s="271"/>
      <c r="KF235" s="274">
        <f t="shared" si="5367"/>
        <v>0</v>
      </c>
      <c r="KG235" s="271"/>
      <c r="KH235" s="271"/>
      <c r="KI235" s="271"/>
      <c r="KJ235" s="274">
        <f t="shared" si="5368"/>
        <v>0</v>
      </c>
      <c r="KK235" s="336"/>
      <c r="KL235" s="271"/>
      <c r="KM235" s="271"/>
      <c r="KN235" s="271"/>
      <c r="KO235" s="274">
        <f t="shared" si="5369"/>
        <v>0</v>
      </c>
      <c r="KP235" s="271"/>
      <c r="KQ235" s="271"/>
      <c r="KR235" s="271"/>
      <c r="KS235" s="274">
        <f t="shared" si="5370"/>
        <v>0</v>
      </c>
      <c r="KT235" s="271"/>
      <c r="KU235" s="271"/>
      <c r="KV235" s="271"/>
      <c r="KW235" s="274">
        <f t="shared" si="5371"/>
        <v>0</v>
      </c>
      <c r="KX235" s="271"/>
      <c r="KY235" s="271"/>
      <c r="KZ235" s="271"/>
      <c r="LA235" s="274">
        <f t="shared" si="5372"/>
        <v>0</v>
      </c>
      <c r="LB235" s="271"/>
      <c r="LC235" s="271"/>
      <c r="LD235" s="271"/>
      <c r="LE235" s="274">
        <f t="shared" si="5373"/>
        <v>0</v>
      </c>
      <c r="LF235" s="271"/>
      <c r="LG235" s="271"/>
      <c r="LH235" s="271"/>
      <c r="LI235" s="274">
        <f t="shared" si="5374"/>
        <v>0</v>
      </c>
      <c r="LJ235" s="271"/>
      <c r="LK235" s="271"/>
      <c r="LL235" s="271"/>
      <c r="LM235" s="274">
        <f t="shared" si="5375"/>
        <v>0</v>
      </c>
      <c r="LN235" s="271"/>
      <c r="LO235" s="271"/>
      <c r="LP235" s="271"/>
      <c r="LQ235" s="274">
        <f t="shared" si="5376"/>
        <v>0</v>
      </c>
      <c r="LR235" s="271"/>
      <c r="LS235" s="271"/>
      <c r="LT235" s="271"/>
      <c r="LU235" s="274">
        <f t="shared" si="5377"/>
        <v>0</v>
      </c>
      <c r="LV235" s="271"/>
      <c r="LW235" s="271"/>
      <c r="LX235" s="271"/>
      <c r="LY235" s="274">
        <f t="shared" si="5378"/>
        <v>0</v>
      </c>
      <c r="LZ235" s="271"/>
      <c r="MA235" s="271"/>
      <c r="MB235" s="271"/>
      <c r="MC235" s="274">
        <f t="shared" si="5379"/>
        <v>0</v>
      </c>
      <c r="MD235" s="271"/>
      <c r="ME235" s="271"/>
      <c r="MF235" s="271"/>
      <c r="MG235" s="274">
        <f t="shared" si="5380"/>
        <v>0</v>
      </c>
      <c r="MH235" s="336"/>
      <c r="MI235" s="271"/>
      <c r="MJ235" s="271"/>
      <c r="MK235" s="271"/>
      <c r="ML235" s="274">
        <f t="shared" si="5381"/>
        <v>0</v>
      </c>
      <c r="MM235" s="271"/>
      <c r="MN235" s="271"/>
      <c r="MO235" s="271"/>
      <c r="MP235" s="274">
        <f t="shared" si="5382"/>
        <v>0</v>
      </c>
      <c r="MQ235" s="271"/>
      <c r="MR235" s="271"/>
      <c r="MS235" s="271"/>
      <c r="MT235" s="274">
        <f t="shared" si="5383"/>
        <v>0</v>
      </c>
      <c r="MU235" s="271"/>
      <c r="MV235" s="271"/>
      <c r="MW235" s="271"/>
      <c r="MX235" s="274">
        <f t="shared" si="5384"/>
        <v>0</v>
      </c>
      <c r="MY235" s="271"/>
      <c r="MZ235" s="271"/>
      <c r="NA235" s="271"/>
      <c r="NB235" s="274">
        <f t="shared" si="5385"/>
        <v>0</v>
      </c>
      <c r="NC235" s="271"/>
      <c r="ND235" s="271"/>
      <c r="NE235" s="271"/>
      <c r="NF235" s="274">
        <f t="shared" si="5386"/>
        <v>0</v>
      </c>
      <c r="NG235" s="271"/>
      <c r="NH235" s="271"/>
      <c r="NI235" s="271"/>
      <c r="NJ235" s="274">
        <f t="shared" si="5387"/>
        <v>0</v>
      </c>
      <c r="NK235" s="271"/>
      <c r="NL235" s="271"/>
      <c r="NM235" s="271"/>
      <c r="NN235" s="274">
        <f t="shared" si="5388"/>
        <v>0</v>
      </c>
      <c r="NO235" s="271"/>
      <c r="NP235" s="271"/>
      <c r="NQ235" s="271"/>
      <c r="NR235" s="274">
        <f t="shared" si="5389"/>
        <v>0</v>
      </c>
      <c r="NS235" s="271"/>
      <c r="NT235" s="271"/>
      <c r="NU235" s="271"/>
      <c r="NV235" s="274">
        <f t="shared" si="5390"/>
        <v>0</v>
      </c>
      <c r="NW235" s="271"/>
      <c r="NX235" s="271"/>
      <c r="NY235" s="271"/>
      <c r="NZ235" s="274">
        <f t="shared" si="5391"/>
        <v>0</v>
      </c>
      <c r="OA235" s="271"/>
      <c r="OB235" s="271"/>
      <c r="OC235" s="271"/>
      <c r="OD235" s="274">
        <f t="shared" si="5392"/>
        <v>0</v>
      </c>
      <c r="OE235" s="336"/>
      <c r="OF235" s="271"/>
      <c r="OG235" s="271"/>
      <c r="OH235" s="271"/>
      <c r="OI235" s="274">
        <f t="shared" si="5393"/>
        <v>0</v>
      </c>
      <c r="OJ235" s="271"/>
      <c r="OK235" s="271"/>
      <c r="OL235" s="271"/>
      <c r="OM235" s="274">
        <f t="shared" si="5394"/>
        <v>0</v>
      </c>
      <c r="ON235" s="271"/>
      <c r="OO235" s="271"/>
      <c r="OP235" s="271"/>
      <c r="OQ235" s="274">
        <f t="shared" si="5395"/>
        <v>0</v>
      </c>
      <c r="OR235" s="271"/>
      <c r="OS235" s="271"/>
      <c r="OT235" s="271"/>
      <c r="OU235" s="274">
        <f t="shared" si="5396"/>
        <v>0</v>
      </c>
      <c r="OV235" s="271"/>
      <c r="OW235" s="271"/>
      <c r="OX235" s="271"/>
      <c r="OY235" s="274">
        <f t="shared" si="5397"/>
        <v>0</v>
      </c>
      <c r="OZ235" s="271"/>
      <c r="PA235" s="271"/>
      <c r="PB235" s="271"/>
      <c r="PC235" s="274">
        <f t="shared" si="5398"/>
        <v>0</v>
      </c>
      <c r="PD235" s="271"/>
      <c r="PE235" s="271"/>
      <c r="PF235" s="271"/>
      <c r="PG235" s="274">
        <f t="shared" si="5399"/>
        <v>0</v>
      </c>
      <c r="PH235" s="271"/>
      <c r="PI235" s="271"/>
      <c r="PJ235" s="271"/>
      <c r="PK235" s="274">
        <f t="shared" si="5400"/>
        <v>0</v>
      </c>
      <c r="PL235" s="271"/>
      <c r="PM235" s="271"/>
      <c r="PN235" s="271"/>
      <c r="PO235" s="274">
        <f t="shared" si="5401"/>
        <v>0</v>
      </c>
      <c r="PP235" s="271"/>
      <c r="PQ235" s="271"/>
      <c r="PR235" s="271"/>
      <c r="PS235" s="274">
        <f t="shared" si="5402"/>
        <v>0</v>
      </c>
      <c r="PT235" s="271"/>
      <c r="PU235" s="271"/>
      <c r="PV235" s="271"/>
      <c r="PW235" s="274">
        <f t="shared" si="5403"/>
        <v>0</v>
      </c>
      <c r="PX235" s="271"/>
      <c r="PY235" s="271"/>
      <c r="PZ235" s="271"/>
      <c r="QA235" s="274">
        <f t="shared" si="5404"/>
        <v>0</v>
      </c>
      <c r="QB235" s="336"/>
      <c r="QC235" s="271"/>
      <c r="QD235" s="271"/>
      <c r="QE235" s="271"/>
      <c r="QF235" s="274">
        <f t="shared" si="5405"/>
        <v>0</v>
      </c>
      <c r="QG235" s="271"/>
      <c r="QH235" s="271"/>
      <c r="QI235" s="271"/>
      <c r="QJ235" s="274">
        <f t="shared" si="5406"/>
        <v>0</v>
      </c>
      <c r="QK235" s="271"/>
      <c r="QL235" s="271"/>
      <c r="QM235" s="271"/>
      <c r="QN235" s="274">
        <f t="shared" si="5407"/>
        <v>0</v>
      </c>
      <c r="QO235" s="271"/>
      <c r="QP235" s="271"/>
      <c r="QQ235" s="271"/>
      <c r="QR235" s="274">
        <f t="shared" si="5408"/>
        <v>0</v>
      </c>
      <c r="QS235" s="271"/>
      <c r="QT235" s="271"/>
      <c r="QU235" s="271"/>
      <c r="QV235" s="274">
        <f t="shared" si="5409"/>
        <v>0</v>
      </c>
      <c r="QW235" s="271"/>
      <c r="QX235" s="271"/>
      <c r="QY235" s="271"/>
      <c r="QZ235" s="274">
        <f t="shared" si="5410"/>
        <v>0</v>
      </c>
      <c r="RA235" s="271"/>
      <c r="RB235" s="271"/>
      <c r="RC235" s="271"/>
      <c r="RD235" s="274">
        <f t="shared" si="5411"/>
        <v>0</v>
      </c>
      <c r="RE235" s="271"/>
      <c r="RF235" s="271"/>
      <c r="RG235" s="271"/>
      <c r="RH235" s="274">
        <f t="shared" si="5412"/>
        <v>0</v>
      </c>
      <c r="RI235" s="271"/>
      <c r="RJ235" s="271"/>
      <c r="RK235" s="271"/>
      <c r="RL235" s="274">
        <f t="shared" si="5413"/>
        <v>0</v>
      </c>
      <c r="RM235" s="271"/>
      <c r="RN235" s="271"/>
      <c r="RO235" s="271"/>
      <c r="RP235" s="274">
        <f t="shared" si="5414"/>
        <v>0</v>
      </c>
      <c r="RQ235" s="271"/>
      <c r="RR235" s="271"/>
      <c r="RS235" s="271"/>
      <c r="RT235" s="274">
        <f t="shared" si="5415"/>
        <v>0</v>
      </c>
      <c r="RU235" s="271"/>
      <c r="RV235" s="271"/>
      <c r="RW235" s="271"/>
      <c r="RX235" s="274">
        <f t="shared" si="5416"/>
        <v>0</v>
      </c>
      <c r="RY235" s="336"/>
      <c r="RZ235" s="271"/>
      <c r="SA235" s="271"/>
      <c r="SB235" s="271"/>
      <c r="SC235" s="274">
        <f t="shared" si="5417"/>
        <v>0</v>
      </c>
      <c r="SD235" s="271"/>
      <c r="SE235" s="271"/>
      <c r="SF235" s="271"/>
      <c r="SG235" s="274">
        <f t="shared" si="5418"/>
        <v>0</v>
      </c>
      <c r="SH235" s="271"/>
      <c r="SI235" s="271"/>
      <c r="SJ235" s="271"/>
      <c r="SK235" s="274">
        <f t="shared" si="5419"/>
        <v>0</v>
      </c>
      <c r="SL235" s="271"/>
      <c r="SM235" s="271"/>
      <c r="SN235" s="271"/>
      <c r="SO235" s="274">
        <f t="shared" si="5420"/>
        <v>0</v>
      </c>
      <c r="SP235" s="271"/>
      <c r="SQ235" s="271"/>
      <c r="SR235" s="271"/>
      <c r="SS235" s="274">
        <f t="shared" si="5421"/>
        <v>0</v>
      </c>
      <c r="ST235" s="271"/>
      <c r="SU235" s="271"/>
      <c r="SV235" s="271"/>
      <c r="SW235" s="274">
        <f t="shared" si="5422"/>
        <v>0</v>
      </c>
      <c r="SX235" s="271"/>
      <c r="SY235" s="271"/>
      <c r="SZ235" s="271"/>
      <c r="TA235" s="274">
        <f t="shared" si="5423"/>
        <v>0</v>
      </c>
      <c r="TB235" s="271"/>
      <c r="TC235" s="271"/>
      <c r="TD235" s="271"/>
      <c r="TE235" s="274">
        <f t="shared" si="5424"/>
        <v>0</v>
      </c>
      <c r="TF235" s="271"/>
      <c r="TG235" s="271"/>
      <c r="TH235" s="271"/>
      <c r="TI235" s="274">
        <f t="shared" si="5425"/>
        <v>0</v>
      </c>
      <c r="TJ235" s="271"/>
      <c r="TK235" s="271"/>
      <c r="TL235" s="271"/>
      <c r="TM235" s="274">
        <f t="shared" si="5426"/>
        <v>0</v>
      </c>
      <c r="TN235" s="271"/>
      <c r="TO235" s="271"/>
      <c r="TP235" s="271"/>
      <c r="TQ235" s="274">
        <f t="shared" si="5427"/>
        <v>0</v>
      </c>
      <c r="TR235" s="271"/>
      <c r="TS235" s="271"/>
      <c r="TT235" s="271"/>
      <c r="TU235" s="274">
        <f t="shared" si="5428"/>
        <v>0</v>
      </c>
      <c r="TV235" s="336"/>
      <c r="TW235" s="271"/>
      <c r="TX235" s="271"/>
      <c r="TY235" s="271"/>
      <c r="TZ235" s="274">
        <f t="shared" si="5429"/>
        <v>0</v>
      </c>
      <c r="UA235" s="271"/>
      <c r="UB235" s="271"/>
      <c r="UC235" s="271"/>
      <c r="UD235" s="274">
        <f t="shared" si="5430"/>
        <v>0</v>
      </c>
      <c r="UE235" s="271"/>
      <c r="UF235" s="271"/>
      <c r="UG235" s="271"/>
      <c r="UH235" s="274">
        <f t="shared" si="5431"/>
        <v>0</v>
      </c>
      <c r="UI235" s="271"/>
      <c r="UJ235" s="271"/>
      <c r="UK235" s="271"/>
      <c r="UL235" s="274">
        <f t="shared" si="5432"/>
        <v>0</v>
      </c>
      <c r="UM235" s="271"/>
      <c r="UN235" s="271"/>
      <c r="UO235" s="271"/>
      <c r="UP235" s="274">
        <f t="shared" si="5433"/>
        <v>0</v>
      </c>
      <c r="UQ235" s="271"/>
      <c r="UR235" s="271"/>
      <c r="US235" s="271"/>
      <c r="UT235" s="274">
        <f t="shared" si="5434"/>
        <v>0</v>
      </c>
      <c r="UU235" s="271"/>
      <c r="UV235" s="271"/>
      <c r="UW235" s="271"/>
      <c r="UX235" s="274">
        <f t="shared" si="5435"/>
        <v>0</v>
      </c>
      <c r="UY235" s="271"/>
      <c r="UZ235" s="271"/>
      <c r="VA235" s="271"/>
      <c r="VB235" s="274">
        <f t="shared" si="5436"/>
        <v>0</v>
      </c>
      <c r="VC235" s="271"/>
      <c r="VD235" s="271"/>
      <c r="VE235" s="271"/>
      <c r="VF235" s="274">
        <f t="shared" si="5437"/>
        <v>0</v>
      </c>
      <c r="VG235" s="271"/>
      <c r="VH235" s="271"/>
      <c r="VI235" s="271"/>
      <c r="VJ235" s="274">
        <f t="shared" si="5438"/>
        <v>0</v>
      </c>
      <c r="VK235" s="271"/>
      <c r="VL235" s="271"/>
      <c r="VM235" s="271"/>
      <c r="VN235" s="274">
        <f t="shared" si="5439"/>
        <v>0</v>
      </c>
      <c r="VO235" s="271"/>
      <c r="VP235" s="271"/>
      <c r="VQ235" s="271"/>
      <c r="VR235" s="274">
        <f t="shared" si="5440"/>
        <v>0</v>
      </c>
      <c r="VS235" s="336"/>
      <c r="VT235" s="271"/>
      <c r="VU235" s="271"/>
      <c r="VV235" s="271"/>
      <c r="VW235" s="274">
        <f t="shared" si="5441"/>
        <v>0</v>
      </c>
      <c r="VX235" s="271"/>
      <c r="VY235" s="271"/>
      <c r="VZ235" s="271"/>
      <c r="WA235" s="274">
        <f t="shared" si="5442"/>
        <v>0</v>
      </c>
      <c r="WB235" s="271"/>
      <c r="WC235" s="271"/>
      <c r="WD235" s="271"/>
      <c r="WE235" s="274">
        <f t="shared" si="5443"/>
        <v>0</v>
      </c>
      <c r="WF235" s="271"/>
      <c r="WG235" s="271"/>
      <c r="WH235" s="271"/>
      <c r="WI235" s="274">
        <f t="shared" si="5444"/>
        <v>0</v>
      </c>
      <c r="WJ235" s="271"/>
      <c r="WK235" s="271"/>
      <c r="WL235" s="271"/>
      <c r="WM235" s="274">
        <f t="shared" si="5445"/>
        <v>0</v>
      </c>
      <c r="WN235" s="271"/>
      <c r="WO235" s="271"/>
      <c r="WP235" s="271"/>
      <c r="WQ235" s="274">
        <f t="shared" si="5446"/>
        <v>0</v>
      </c>
      <c r="WR235" s="271"/>
      <c r="WS235" s="271"/>
      <c r="WT235" s="271"/>
      <c r="WU235" s="274">
        <f t="shared" si="5447"/>
        <v>0</v>
      </c>
      <c r="WV235" s="271"/>
      <c r="WW235" s="271"/>
      <c r="WX235" s="271"/>
      <c r="WY235" s="274">
        <f t="shared" si="5448"/>
        <v>0</v>
      </c>
      <c r="WZ235" s="271"/>
      <c r="XA235" s="271"/>
      <c r="XB235" s="271"/>
      <c r="XC235" s="274">
        <f t="shared" si="5449"/>
        <v>0</v>
      </c>
      <c r="XD235" s="271"/>
      <c r="XE235" s="271"/>
      <c r="XF235" s="271"/>
      <c r="XG235" s="274">
        <f t="shared" si="5450"/>
        <v>0</v>
      </c>
      <c r="XH235" s="271"/>
      <c r="XI235" s="271"/>
      <c r="XJ235" s="271"/>
      <c r="XK235" s="274">
        <f t="shared" si="5451"/>
        <v>0</v>
      </c>
      <c r="XL235" s="271"/>
      <c r="XM235" s="271"/>
      <c r="XN235" s="271"/>
      <c r="XO235" s="274">
        <f t="shared" si="5452"/>
        <v>0</v>
      </c>
      <c r="XP235" s="336"/>
      <c r="XQ235" s="271"/>
      <c r="XR235" s="271"/>
      <c r="XS235" s="271"/>
      <c r="XT235" s="274">
        <f t="shared" si="5453"/>
        <v>0</v>
      </c>
      <c r="XU235" s="271"/>
      <c r="XV235" s="271"/>
      <c r="XW235" s="271"/>
      <c r="XX235" s="274">
        <f t="shared" si="5454"/>
        <v>0</v>
      </c>
      <c r="XY235" s="271"/>
      <c r="XZ235" s="271"/>
      <c r="YA235" s="271"/>
      <c r="YB235" s="274">
        <f t="shared" si="5455"/>
        <v>0</v>
      </c>
      <c r="YC235" s="271"/>
      <c r="YD235" s="271"/>
      <c r="YE235" s="271"/>
      <c r="YF235" s="274">
        <f t="shared" si="5456"/>
        <v>0</v>
      </c>
      <c r="YG235" s="271"/>
      <c r="YH235" s="271"/>
      <c r="YI235" s="271"/>
      <c r="YJ235" s="274">
        <f t="shared" si="5457"/>
        <v>0</v>
      </c>
      <c r="YK235" s="271"/>
      <c r="YL235" s="271"/>
      <c r="YM235" s="271"/>
      <c r="YN235" s="274">
        <f t="shared" si="5458"/>
        <v>0</v>
      </c>
      <c r="YO235" s="271"/>
      <c r="YP235" s="271"/>
      <c r="YQ235" s="271"/>
      <c r="YR235" s="274">
        <f t="shared" si="5459"/>
        <v>0</v>
      </c>
      <c r="YS235" s="271"/>
      <c r="YT235" s="271"/>
      <c r="YU235" s="271"/>
      <c r="YV235" s="274">
        <f t="shared" si="5460"/>
        <v>0</v>
      </c>
      <c r="YW235" s="271"/>
      <c r="YX235" s="271"/>
      <c r="YY235" s="271"/>
      <c r="YZ235" s="274">
        <f t="shared" si="5461"/>
        <v>0</v>
      </c>
      <c r="ZA235" s="271"/>
      <c r="ZB235" s="271"/>
      <c r="ZC235" s="271"/>
      <c r="ZD235" s="274">
        <f t="shared" si="5462"/>
        <v>0</v>
      </c>
      <c r="ZE235" s="271"/>
      <c r="ZF235" s="271"/>
      <c r="ZG235" s="271"/>
      <c r="ZH235" s="274">
        <f t="shared" si="5463"/>
        <v>0</v>
      </c>
      <c r="ZI235" s="271"/>
      <c r="ZJ235" s="271"/>
      <c r="ZK235" s="271"/>
      <c r="ZL235" s="274">
        <f t="shared" si="5464"/>
        <v>0</v>
      </c>
      <c r="ZM235" s="336"/>
    </row>
    <row r="236" spans="3:689" hidden="1" outlineLevel="1" x14ac:dyDescent="0.3">
      <c r="C236" s="272" t="str">
        <f t="shared" si="5295"/>
        <v>Maschine 14</v>
      </c>
      <c r="D236" s="273"/>
      <c r="E236" s="271"/>
      <c r="F236" s="271"/>
      <c r="G236" s="274">
        <f t="shared" si="5296"/>
        <v>0</v>
      </c>
      <c r="H236" s="271"/>
      <c r="I236" s="271"/>
      <c r="J236" s="271"/>
      <c r="K236" s="274">
        <f t="shared" si="5297"/>
        <v>0</v>
      </c>
      <c r="L236" s="271"/>
      <c r="M236" s="271"/>
      <c r="N236" s="271"/>
      <c r="O236" s="274">
        <f t="shared" si="5298"/>
        <v>0</v>
      </c>
      <c r="P236" s="271"/>
      <c r="Q236" s="271"/>
      <c r="R236" s="271"/>
      <c r="S236" s="274">
        <f t="shared" si="5299"/>
        <v>0</v>
      </c>
      <c r="T236" s="271"/>
      <c r="U236" s="271"/>
      <c r="V236" s="271"/>
      <c r="W236" s="274">
        <f t="shared" si="5300"/>
        <v>0</v>
      </c>
      <c r="X236" s="271"/>
      <c r="Y236" s="271"/>
      <c r="Z236" s="271"/>
      <c r="AA236" s="274">
        <f t="shared" si="5301"/>
        <v>0</v>
      </c>
      <c r="AB236" s="271"/>
      <c r="AC236" s="271"/>
      <c r="AD236" s="271"/>
      <c r="AE236" s="274">
        <f t="shared" si="5302"/>
        <v>0</v>
      </c>
      <c r="AF236" s="271"/>
      <c r="AG236" s="271"/>
      <c r="AH236" s="271"/>
      <c r="AI236" s="274">
        <f t="shared" si="5303"/>
        <v>0</v>
      </c>
      <c r="AJ236" s="271"/>
      <c r="AK236" s="271"/>
      <c r="AL236" s="271"/>
      <c r="AM236" s="274">
        <f t="shared" si="5304"/>
        <v>0</v>
      </c>
      <c r="AN236" s="271"/>
      <c r="AO236" s="271"/>
      <c r="AP236" s="271"/>
      <c r="AQ236" s="274">
        <f t="shared" si="5305"/>
        <v>0</v>
      </c>
      <c r="AR236" s="271"/>
      <c r="AS236" s="271"/>
      <c r="AT236" s="271"/>
      <c r="AU236" s="274">
        <f t="shared" si="5306"/>
        <v>0</v>
      </c>
      <c r="AV236" s="271"/>
      <c r="AW236" s="271"/>
      <c r="AX236" s="271"/>
      <c r="AY236" s="274">
        <f t="shared" si="5307"/>
        <v>0</v>
      </c>
      <c r="AZ236" s="336">
        <f t="shared" si="5308"/>
        <v>0</v>
      </c>
      <c r="BA236" s="271"/>
      <c r="BB236" s="271"/>
      <c r="BC236" s="271"/>
      <c r="BD236" s="274">
        <f t="shared" si="5309"/>
        <v>0</v>
      </c>
      <c r="BE236" s="271"/>
      <c r="BF236" s="271"/>
      <c r="BG236" s="271"/>
      <c r="BH236" s="274">
        <f t="shared" si="5310"/>
        <v>0</v>
      </c>
      <c r="BI236" s="271"/>
      <c r="BJ236" s="271"/>
      <c r="BK236" s="271"/>
      <c r="BL236" s="274">
        <f t="shared" si="5311"/>
        <v>0</v>
      </c>
      <c r="BM236" s="271"/>
      <c r="BN236" s="271"/>
      <c r="BO236" s="271"/>
      <c r="BP236" s="274">
        <f t="shared" si="5312"/>
        <v>0</v>
      </c>
      <c r="BQ236" s="271"/>
      <c r="BR236" s="271"/>
      <c r="BS236" s="271"/>
      <c r="BT236" s="274">
        <f t="shared" si="5313"/>
        <v>0</v>
      </c>
      <c r="BU236" s="271"/>
      <c r="BV236" s="271"/>
      <c r="BW236" s="271"/>
      <c r="BX236" s="274">
        <f t="shared" si="5314"/>
        <v>0</v>
      </c>
      <c r="BY236" s="271"/>
      <c r="BZ236" s="271"/>
      <c r="CA236" s="271"/>
      <c r="CB236" s="274">
        <f t="shared" si="5315"/>
        <v>0</v>
      </c>
      <c r="CC236" s="271"/>
      <c r="CD236" s="271"/>
      <c r="CE236" s="271"/>
      <c r="CF236" s="274">
        <f t="shared" si="5316"/>
        <v>0</v>
      </c>
      <c r="CG236" s="271"/>
      <c r="CH236" s="271"/>
      <c r="CI236" s="271"/>
      <c r="CJ236" s="274">
        <f t="shared" si="5317"/>
        <v>0</v>
      </c>
      <c r="CK236" s="271"/>
      <c r="CL236" s="271"/>
      <c r="CM236" s="271"/>
      <c r="CN236" s="274">
        <f t="shared" si="5318"/>
        <v>0</v>
      </c>
      <c r="CO236" s="271"/>
      <c r="CP236" s="271"/>
      <c r="CQ236" s="271"/>
      <c r="CR236" s="274">
        <f t="shared" si="5319"/>
        <v>0</v>
      </c>
      <c r="CS236" s="271"/>
      <c r="CT236" s="271"/>
      <c r="CU236" s="271"/>
      <c r="CV236" s="274">
        <f t="shared" si="5320"/>
        <v>0</v>
      </c>
      <c r="CW236" s="336"/>
      <c r="CX236" s="271"/>
      <c r="CY236" s="271"/>
      <c r="CZ236" s="271"/>
      <c r="DA236" s="274">
        <f t="shared" si="5321"/>
        <v>0</v>
      </c>
      <c r="DB236" s="271"/>
      <c r="DC236" s="271"/>
      <c r="DD236" s="271"/>
      <c r="DE236" s="274">
        <f t="shared" si="5322"/>
        <v>0</v>
      </c>
      <c r="DF236" s="271"/>
      <c r="DG236" s="271"/>
      <c r="DH236" s="271"/>
      <c r="DI236" s="274">
        <f t="shared" si="5323"/>
        <v>0</v>
      </c>
      <c r="DJ236" s="271"/>
      <c r="DK236" s="271"/>
      <c r="DL236" s="271"/>
      <c r="DM236" s="274">
        <f t="shared" si="5324"/>
        <v>0</v>
      </c>
      <c r="DN236" s="271"/>
      <c r="DO236" s="271"/>
      <c r="DP236" s="271"/>
      <c r="DQ236" s="274">
        <f t="shared" si="5325"/>
        <v>0</v>
      </c>
      <c r="DR236" s="271"/>
      <c r="DS236" s="271"/>
      <c r="DT236" s="271"/>
      <c r="DU236" s="274">
        <f t="shared" si="5326"/>
        <v>0</v>
      </c>
      <c r="DV236" s="271"/>
      <c r="DW236" s="271"/>
      <c r="DX236" s="271"/>
      <c r="DY236" s="274">
        <f t="shared" si="5327"/>
        <v>0</v>
      </c>
      <c r="DZ236" s="271"/>
      <c r="EA236" s="271"/>
      <c r="EB236" s="271"/>
      <c r="EC236" s="274">
        <f t="shared" si="5328"/>
        <v>0</v>
      </c>
      <c r="ED236" s="271"/>
      <c r="EE236" s="271"/>
      <c r="EF236" s="271"/>
      <c r="EG236" s="274">
        <f t="shared" si="5329"/>
        <v>0</v>
      </c>
      <c r="EH236" s="271"/>
      <c r="EI236" s="271"/>
      <c r="EJ236" s="271"/>
      <c r="EK236" s="274">
        <f t="shared" si="5330"/>
        <v>0</v>
      </c>
      <c r="EL236" s="271"/>
      <c r="EM236" s="271"/>
      <c r="EN236" s="271"/>
      <c r="EO236" s="274">
        <f t="shared" si="5331"/>
        <v>0</v>
      </c>
      <c r="EP236" s="271"/>
      <c r="EQ236" s="271"/>
      <c r="ER236" s="271"/>
      <c r="ES236" s="274">
        <f t="shared" si="5332"/>
        <v>0</v>
      </c>
      <c r="ET236" s="336"/>
      <c r="EU236" s="271"/>
      <c r="EV236" s="271"/>
      <c r="EW236" s="271"/>
      <c r="EX236" s="274">
        <f t="shared" si="5333"/>
        <v>0</v>
      </c>
      <c r="EY236" s="271"/>
      <c r="EZ236" s="271"/>
      <c r="FA236" s="271"/>
      <c r="FB236" s="274">
        <f t="shared" si="5334"/>
        <v>0</v>
      </c>
      <c r="FC236" s="271"/>
      <c r="FD236" s="271"/>
      <c r="FE236" s="271"/>
      <c r="FF236" s="274">
        <f t="shared" si="5335"/>
        <v>0</v>
      </c>
      <c r="FG236" s="271"/>
      <c r="FH236" s="271"/>
      <c r="FI236" s="271"/>
      <c r="FJ236" s="274">
        <f t="shared" si="5336"/>
        <v>0</v>
      </c>
      <c r="FK236" s="271"/>
      <c r="FL236" s="271"/>
      <c r="FM236" s="271"/>
      <c r="FN236" s="274">
        <f t="shared" si="5337"/>
        <v>0</v>
      </c>
      <c r="FO236" s="271"/>
      <c r="FP236" s="271"/>
      <c r="FQ236" s="271"/>
      <c r="FR236" s="274">
        <f t="shared" si="5338"/>
        <v>0</v>
      </c>
      <c r="FS236" s="271"/>
      <c r="FT236" s="271"/>
      <c r="FU236" s="271"/>
      <c r="FV236" s="274">
        <f t="shared" si="5339"/>
        <v>0</v>
      </c>
      <c r="FW236" s="271"/>
      <c r="FX236" s="271"/>
      <c r="FY236" s="271"/>
      <c r="FZ236" s="274">
        <f t="shared" si="5340"/>
        <v>0</v>
      </c>
      <c r="GA236" s="271"/>
      <c r="GB236" s="271"/>
      <c r="GC236" s="271"/>
      <c r="GD236" s="274">
        <f t="shared" si="5341"/>
        <v>0</v>
      </c>
      <c r="GE236" s="271"/>
      <c r="GF236" s="271"/>
      <c r="GG236" s="271"/>
      <c r="GH236" s="274">
        <f t="shared" si="5342"/>
        <v>0</v>
      </c>
      <c r="GI236" s="271"/>
      <c r="GJ236" s="271"/>
      <c r="GK236" s="271"/>
      <c r="GL236" s="274">
        <f t="shared" si="5343"/>
        <v>0</v>
      </c>
      <c r="GM236" s="271"/>
      <c r="GN236" s="271"/>
      <c r="GO236" s="271"/>
      <c r="GP236" s="274">
        <f t="shared" si="5344"/>
        <v>0</v>
      </c>
      <c r="GQ236" s="336"/>
      <c r="GR236" s="271"/>
      <c r="GS236" s="271"/>
      <c r="GT236" s="271"/>
      <c r="GU236" s="274">
        <f t="shared" si="5345"/>
        <v>0</v>
      </c>
      <c r="GV236" s="271"/>
      <c r="GW236" s="271"/>
      <c r="GX236" s="271"/>
      <c r="GY236" s="274">
        <f t="shared" si="5346"/>
        <v>0</v>
      </c>
      <c r="GZ236" s="271"/>
      <c r="HA236" s="271"/>
      <c r="HB236" s="271"/>
      <c r="HC236" s="274">
        <f t="shared" si="5347"/>
        <v>0</v>
      </c>
      <c r="HD236" s="271"/>
      <c r="HE236" s="271"/>
      <c r="HF236" s="271"/>
      <c r="HG236" s="274">
        <f t="shared" si="5348"/>
        <v>0</v>
      </c>
      <c r="HH236" s="271"/>
      <c r="HI236" s="271"/>
      <c r="HJ236" s="271"/>
      <c r="HK236" s="274">
        <f t="shared" si="5349"/>
        <v>0</v>
      </c>
      <c r="HL236" s="271"/>
      <c r="HM236" s="271"/>
      <c r="HN236" s="271"/>
      <c r="HO236" s="274">
        <f t="shared" si="5350"/>
        <v>0</v>
      </c>
      <c r="HP236" s="271"/>
      <c r="HQ236" s="271"/>
      <c r="HR236" s="271"/>
      <c r="HS236" s="274">
        <f t="shared" si="5351"/>
        <v>0</v>
      </c>
      <c r="HT236" s="271"/>
      <c r="HU236" s="271"/>
      <c r="HV236" s="271"/>
      <c r="HW236" s="274">
        <f t="shared" si="5352"/>
        <v>0</v>
      </c>
      <c r="HX236" s="271"/>
      <c r="HY236" s="271"/>
      <c r="HZ236" s="271"/>
      <c r="IA236" s="274">
        <f t="shared" si="5353"/>
        <v>0</v>
      </c>
      <c r="IB236" s="271"/>
      <c r="IC236" s="271"/>
      <c r="ID236" s="271"/>
      <c r="IE236" s="274">
        <f t="shared" si="5354"/>
        <v>0</v>
      </c>
      <c r="IF236" s="271"/>
      <c r="IG236" s="271"/>
      <c r="IH236" s="271"/>
      <c r="II236" s="274">
        <f t="shared" si="5355"/>
        <v>0</v>
      </c>
      <c r="IJ236" s="271"/>
      <c r="IK236" s="271"/>
      <c r="IL236" s="271"/>
      <c r="IM236" s="274">
        <f t="shared" si="5356"/>
        <v>0</v>
      </c>
      <c r="IN236" s="336"/>
      <c r="IO236" s="271"/>
      <c r="IP236" s="271"/>
      <c r="IQ236" s="271"/>
      <c r="IR236" s="274">
        <f t="shared" si="5357"/>
        <v>0</v>
      </c>
      <c r="IS236" s="271"/>
      <c r="IT236" s="271"/>
      <c r="IU236" s="271"/>
      <c r="IV236" s="274">
        <f t="shared" si="5358"/>
        <v>0</v>
      </c>
      <c r="IW236" s="271"/>
      <c r="IX236" s="271"/>
      <c r="IY236" s="271"/>
      <c r="IZ236" s="274">
        <f t="shared" si="5359"/>
        <v>0</v>
      </c>
      <c r="JA236" s="271"/>
      <c r="JB236" s="271"/>
      <c r="JC236" s="271"/>
      <c r="JD236" s="274">
        <f t="shared" si="5360"/>
        <v>0</v>
      </c>
      <c r="JE236" s="271"/>
      <c r="JF236" s="271"/>
      <c r="JG236" s="271"/>
      <c r="JH236" s="274">
        <f t="shared" si="5361"/>
        <v>0</v>
      </c>
      <c r="JI236" s="271"/>
      <c r="JJ236" s="271"/>
      <c r="JK236" s="271"/>
      <c r="JL236" s="274">
        <f t="shared" si="5362"/>
        <v>0</v>
      </c>
      <c r="JM236" s="271"/>
      <c r="JN236" s="271"/>
      <c r="JO236" s="271"/>
      <c r="JP236" s="274">
        <f t="shared" si="5363"/>
        <v>0</v>
      </c>
      <c r="JQ236" s="271"/>
      <c r="JR236" s="271"/>
      <c r="JS236" s="271"/>
      <c r="JT236" s="274">
        <f t="shared" si="5364"/>
        <v>0</v>
      </c>
      <c r="JU236" s="271"/>
      <c r="JV236" s="271"/>
      <c r="JW236" s="271"/>
      <c r="JX236" s="274">
        <f t="shared" si="5365"/>
        <v>0</v>
      </c>
      <c r="JY236" s="271"/>
      <c r="JZ236" s="271"/>
      <c r="KA236" s="271"/>
      <c r="KB236" s="274">
        <f t="shared" si="5366"/>
        <v>0</v>
      </c>
      <c r="KC236" s="271"/>
      <c r="KD236" s="271"/>
      <c r="KE236" s="271"/>
      <c r="KF236" s="274">
        <f t="shared" si="5367"/>
        <v>0</v>
      </c>
      <c r="KG236" s="271"/>
      <c r="KH236" s="271"/>
      <c r="KI236" s="271"/>
      <c r="KJ236" s="274">
        <f t="shared" si="5368"/>
        <v>0</v>
      </c>
      <c r="KK236" s="336"/>
      <c r="KL236" s="271"/>
      <c r="KM236" s="271"/>
      <c r="KN236" s="271"/>
      <c r="KO236" s="274">
        <f t="shared" si="5369"/>
        <v>0</v>
      </c>
      <c r="KP236" s="271"/>
      <c r="KQ236" s="271"/>
      <c r="KR236" s="271"/>
      <c r="KS236" s="274">
        <f t="shared" si="5370"/>
        <v>0</v>
      </c>
      <c r="KT236" s="271"/>
      <c r="KU236" s="271"/>
      <c r="KV236" s="271"/>
      <c r="KW236" s="274">
        <f t="shared" si="5371"/>
        <v>0</v>
      </c>
      <c r="KX236" s="271"/>
      <c r="KY236" s="271"/>
      <c r="KZ236" s="271"/>
      <c r="LA236" s="274">
        <f t="shared" si="5372"/>
        <v>0</v>
      </c>
      <c r="LB236" s="271"/>
      <c r="LC236" s="271"/>
      <c r="LD236" s="271"/>
      <c r="LE236" s="274">
        <f t="shared" si="5373"/>
        <v>0</v>
      </c>
      <c r="LF236" s="271"/>
      <c r="LG236" s="271"/>
      <c r="LH236" s="271"/>
      <c r="LI236" s="274">
        <f t="shared" si="5374"/>
        <v>0</v>
      </c>
      <c r="LJ236" s="271"/>
      <c r="LK236" s="271"/>
      <c r="LL236" s="271"/>
      <c r="LM236" s="274">
        <f t="shared" si="5375"/>
        <v>0</v>
      </c>
      <c r="LN236" s="271"/>
      <c r="LO236" s="271"/>
      <c r="LP236" s="271"/>
      <c r="LQ236" s="274">
        <f t="shared" si="5376"/>
        <v>0</v>
      </c>
      <c r="LR236" s="271"/>
      <c r="LS236" s="271"/>
      <c r="LT236" s="271"/>
      <c r="LU236" s="274">
        <f t="shared" si="5377"/>
        <v>0</v>
      </c>
      <c r="LV236" s="271"/>
      <c r="LW236" s="271"/>
      <c r="LX236" s="271"/>
      <c r="LY236" s="274">
        <f t="shared" si="5378"/>
        <v>0</v>
      </c>
      <c r="LZ236" s="271"/>
      <c r="MA236" s="271"/>
      <c r="MB236" s="271"/>
      <c r="MC236" s="274">
        <f t="shared" si="5379"/>
        <v>0</v>
      </c>
      <c r="MD236" s="271"/>
      <c r="ME236" s="271"/>
      <c r="MF236" s="271"/>
      <c r="MG236" s="274">
        <f t="shared" si="5380"/>
        <v>0</v>
      </c>
      <c r="MH236" s="336"/>
      <c r="MI236" s="271"/>
      <c r="MJ236" s="271"/>
      <c r="MK236" s="271"/>
      <c r="ML236" s="274">
        <f t="shared" si="5381"/>
        <v>0</v>
      </c>
      <c r="MM236" s="271"/>
      <c r="MN236" s="271"/>
      <c r="MO236" s="271"/>
      <c r="MP236" s="274">
        <f t="shared" si="5382"/>
        <v>0</v>
      </c>
      <c r="MQ236" s="271"/>
      <c r="MR236" s="271"/>
      <c r="MS236" s="271"/>
      <c r="MT236" s="274">
        <f t="shared" si="5383"/>
        <v>0</v>
      </c>
      <c r="MU236" s="271"/>
      <c r="MV236" s="271"/>
      <c r="MW236" s="271"/>
      <c r="MX236" s="274">
        <f t="shared" si="5384"/>
        <v>0</v>
      </c>
      <c r="MY236" s="271"/>
      <c r="MZ236" s="271"/>
      <c r="NA236" s="271"/>
      <c r="NB236" s="274">
        <f t="shared" si="5385"/>
        <v>0</v>
      </c>
      <c r="NC236" s="271"/>
      <c r="ND236" s="271"/>
      <c r="NE236" s="271"/>
      <c r="NF236" s="274">
        <f t="shared" si="5386"/>
        <v>0</v>
      </c>
      <c r="NG236" s="271"/>
      <c r="NH236" s="271"/>
      <c r="NI236" s="271"/>
      <c r="NJ236" s="274">
        <f t="shared" si="5387"/>
        <v>0</v>
      </c>
      <c r="NK236" s="271"/>
      <c r="NL236" s="271"/>
      <c r="NM236" s="271"/>
      <c r="NN236" s="274">
        <f t="shared" si="5388"/>
        <v>0</v>
      </c>
      <c r="NO236" s="271"/>
      <c r="NP236" s="271"/>
      <c r="NQ236" s="271"/>
      <c r="NR236" s="274">
        <f t="shared" si="5389"/>
        <v>0</v>
      </c>
      <c r="NS236" s="271"/>
      <c r="NT236" s="271"/>
      <c r="NU236" s="271"/>
      <c r="NV236" s="274">
        <f t="shared" si="5390"/>
        <v>0</v>
      </c>
      <c r="NW236" s="271"/>
      <c r="NX236" s="271"/>
      <c r="NY236" s="271"/>
      <c r="NZ236" s="274">
        <f t="shared" si="5391"/>
        <v>0</v>
      </c>
      <c r="OA236" s="271"/>
      <c r="OB236" s="271"/>
      <c r="OC236" s="271"/>
      <c r="OD236" s="274">
        <f t="shared" si="5392"/>
        <v>0</v>
      </c>
      <c r="OE236" s="336"/>
      <c r="OF236" s="271"/>
      <c r="OG236" s="271"/>
      <c r="OH236" s="271"/>
      <c r="OI236" s="274">
        <f t="shared" si="5393"/>
        <v>0</v>
      </c>
      <c r="OJ236" s="271"/>
      <c r="OK236" s="271"/>
      <c r="OL236" s="271"/>
      <c r="OM236" s="274">
        <f t="shared" si="5394"/>
        <v>0</v>
      </c>
      <c r="ON236" s="271"/>
      <c r="OO236" s="271"/>
      <c r="OP236" s="271"/>
      <c r="OQ236" s="274">
        <f t="shared" si="5395"/>
        <v>0</v>
      </c>
      <c r="OR236" s="271"/>
      <c r="OS236" s="271"/>
      <c r="OT236" s="271"/>
      <c r="OU236" s="274">
        <f t="shared" si="5396"/>
        <v>0</v>
      </c>
      <c r="OV236" s="271"/>
      <c r="OW236" s="271"/>
      <c r="OX236" s="271"/>
      <c r="OY236" s="274">
        <f t="shared" si="5397"/>
        <v>0</v>
      </c>
      <c r="OZ236" s="271"/>
      <c r="PA236" s="271"/>
      <c r="PB236" s="271"/>
      <c r="PC236" s="274">
        <f t="shared" si="5398"/>
        <v>0</v>
      </c>
      <c r="PD236" s="271"/>
      <c r="PE236" s="271"/>
      <c r="PF236" s="271"/>
      <c r="PG236" s="274">
        <f t="shared" si="5399"/>
        <v>0</v>
      </c>
      <c r="PH236" s="271"/>
      <c r="PI236" s="271"/>
      <c r="PJ236" s="271"/>
      <c r="PK236" s="274">
        <f t="shared" si="5400"/>
        <v>0</v>
      </c>
      <c r="PL236" s="271"/>
      <c r="PM236" s="271"/>
      <c r="PN236" s="271"/>
      <c r="PO236" s="274">
        <f t="shared" si="5401"/>
        <v>0</v>
      </c>
      <c r="PP236" s="271"/>
      <c r="PQ236" s="271"/>
      <c r="PR236" s="271"/>
      <c r="PS236" s="274">
        <f t="shared" si="5402"/>
        <v>0</v>
      </c>
      <c r="PT236" s="271"/>
      <c r="PU236" s="271"/>
      <c r="PV236" s="271"/>
      <c r="PW236" s="274">
        <f t="shared" si="5403"/>
        <v>0</v>
      </c>
      <c r="PX236" s="271"/>
      <c r="PY236" s="271"/>
      <c r="PZ236" s="271"/>
      <c r="QA236" s="274">
        <f t="shared" si="5404"/>
        <v>0</v>
      </c>
      <c r="QB236" s="336"/>
      <c r="QC236" s="271"/>
      <c r="QD236" s="271"/>
      <c r="QE236" s="271"/>
      <c r="QF236" s="274">
        <f t="shared" si="5405"/>
        <v>0</v>
      </c>
      <c r="QG236" s="271"/>
      <c r="QH236" s="271"/>
      <c r="QI236" s="271"/>
      <c r="QJ236" s="274">
        <f t="shared" si="5406"/>
        <v>0</v>
      </c>
      <c r="QK236" s="271"/>
      <c r="QL236" s="271"/>
      <c r="QM236" s="271"/>
      <c r="QN236" s="274">
        <f t="shared" si="5407"/>
        <v>0</v>
      </c>
      <c r="QO236" s="271"/>
      <c r="QP236" s="271"/>
      <c r="QQ236" s="271"/>
      <c r="QR236" s="274">
        <f t="shared" si="5408"/>
        <v>0</v>
      </c>
      <c r="QS236" s="271"/>
      <c r="QT236" s="271"/>
      <c r="QU236" s="271"/>
      <c r="QV236" s="274">
        <f t="shared" si="5409"/>
        <v>0</v>
      </c>
      <c r="QW236" s="271"/>
      <c r="QX236" s="271"/>
      <c r="QY236" s="271"/>
      <c r="QZ236" s="274">
        <f t="shared" si="5410"/>
        <v>0</v>
      </c>
      <c r="RA236" s="271"/>
      <c r="RB236" s="271"/>
      <c r="RC236" s="271"/>
      <c r="RD236" s="274">
        <f t="shared" si="5411"/>
        <v>0</v>
      </c>
      <c r="RE236" s="271"/>
      <c r="RF236" s="271"/>
      <c r="RG236" s="271"/>
      <c r="RH236" s="274">
        <f t="shared" si="5412"/>
        <v>0</v>
      </c>
      <c r="RI236" s="271"/>
      <c r="RJ236" s="271"/>
      <c r="RK236" s="271"/>
      <c r="RL236" s="274">
        <f t="shared" si="5413"/>
        <v>0</v>
      </c>
      <c r="RM236" s="271"/>
      <c r="RN236" s="271"/>
      <c r="RO236" s="271"/>
      <c r="RP236" s="274">
        <f t="shared" si="5414"/>
        <v>0</v>
      </c>
      <c r="RQ236" s="271"/>
      <c r="RR236" s="271"/>
      <c r="RS236" s="271"/>
      <c r="RT236" s="274">
        <f t="shared" si="5415"/>
        <v>0</v>
      </c>
      <c r="RU236" s="271"/>
      <c r="RV236" s="271"/>
      <c r="RW236" s="271"/>
      <c r="RX236" s="274">
        <f t="shared" si="5416"/>
        <v>0</v>
      </c>
      <c r="RY236" s="336"/>
      <c r="RZ236" s="271"/>
      <c r="SA236" s="271"/>
      <c r="SB236" s="271"/>
      <c r="SC236" s="274">
        <f t="shared" si="5417"/>
        <v>0</v>
      </c>
      <c r="SD236" s="271"/>
      <c r="SE236" s="271"/>
      <c r="SF236" s="271"/>
      <c r="SG236" s="274">
        <f t="shared" si="5418"/>
        <v>0</v>
      </c>
      <c r="SH236" s="271"/>
      <c r="SI236" s="271"/>
      <c r="SJ236" s="271"/>
      <c r="SK236" s="274">
        <f t="shared" si="5419"/>
        <v>0</v>
      </c>
      <c r="SL236" s="271"/>
      <c r="SM236" s="271"/>
      <c r="SN236" s="271"/>
      <c r="SO236" s="274">
        <f t="shared" si="5420"/>
        <v>0</v>
      </c>
      <c r="SP236" s="271"/>
      <c r="SQ236" s="271"/>
      <c r="SR236" s="271"/>
      <c r="SS236" s="274">
        <f t="shared" si="5421"/>
        <v>0</v>
      </c>
      <c r="ST236" s="271"/>
      <c r="SU236" s="271"/>
      <c r="SV236" s="271"/>
      <c r="SW236" s="274">
        <f t="shared" si="5422"/>
        <v>0</v>
      </c>
      <c r="SX236" s="271"/>
      <c r="SY236" s="271"/>
      <c r="SZ236" s="271"/>
      <c r="TA236" s="274">
        <f t="shared" si="5423"/>
        <v>0</v>
      </c>
      <c r="TB236" s="271"/>
      <c r="TC236" s="271"/>
      <c r="TD236" s="271"/>
      <c r="TE236" s="274">
        <f t="shared" si="5424"/>
        <v>0</v>
      </c>
      <c r="TF236" s="271"/>
      <c r="TG236" s="271"/>
      <c r="TH236" s="271"/>
      <c r="TI236" s="274">
        <f t="shared" si="5425"/>
        <v>0</v>
      </c>
      <c r="TJ236" s="271"/>
      <c r="TK236" s="271"/>
      <c r="TL236" s="271"/>
      <c r="TM236" s="274">
        <f t="shared" si="5426"/>
        <v>0</v>
      </c>
      <c r="TN236" s="271"/>
      <c r="TO236" s="271"/>
      <c r="TP236" s="271"/>
      <c r="TQ236" s="274">
        <f t="shared" si="5427"/>
        <v>0</v>
      </c>
      <c r="TR236" s="271"/>
      <c r="TS236" s="271"/>
      <c r="TT236" s="271"/>
      <c r="TU236" s="274">
        <f t="shared" si="5428"/>
        <v>0</v>
      </c>
      <c r="TV236" s="336"/>
      <c r="TW236" s="271"/>
      <c r="TX236" s="271"/>
      <c r="TY236" s="271"/>
      <c r="TZ236" s="274">
        <f t="shared" si="5429"/>
        <v>0</v>
      </c>
      <c r="UA236" s="271"/>
      <c r="UB236" s="271"/>
      <c r="UC236" s="271"/>
      <c r="UD236" s="274">
        <f t="shared" si="5430"/>
        <v>0</v>
      </c>
      <c r="UE236" s="271"/>
      <c r="UF236" s="271"/>
      <c r="UG236" s="271"/>
      <c r="UH236" s="274">
        <f t="shared" si="5431"/>
        <v>0</v>
      </c>
      <c r="UI236" s="271"/>
      <c r="UJ236" s="271"/>
      <c r="UK236" s="271"/>
      <c r="UL236" s="274">
        <f t="shared" si="5432"/>
        <v>0</v>
      </c>
      <c r="UM236" s="271"/>
      <c r="UN236" s="271"/>
      <c r="UO236" s="271"/>
      <c r="UP236" s="274">
        <f t="shared" si="5433"/>
        <v>0</v>
      </c>
      <c r="UQ236" s="271"/>
      <c r="UR236" s="271"/>
      <c r="US236" s="271"/>
      <c r="UT236" s="274">
        <f t="shared" si="5434"/>
        <v>0</v>
      </c>
      <c r="UU236" s="271"/>
      <c r="UV236" s="271"/>
      <c r="UW236" s="271"/>
      <c r="UX236" s="274">
        <f t="shared" si="5435"/>
        <v>0</v>
      </c>
      <c r="UY236" s="271"/>
      <c r="UZ236" s="271"/>
      <c r="VA236" s="271"/>
      <c r="VB236" s="274">
        <f t="shared" si="5436"/>
        <v>0</v>
      </c>
      <c r="VC236" s="271"/>
      <c r="VD236" s="271"/>
      <c r="VE236" s="271"/>
      <c r="VF236" s="274">
        <f t="shared" si="5437"/>
        <v>0</v>
      </c>
      <c r="VG236" s="271"/>
      <c r="VH236" s="271"/>
      <c r="VI236" s="271"/>
      <c r="VJ236" s="274">
        <f t="shared" si="5438"/>
        <v>0</v>
      </c>
      <c r="VK236" s="271"/>
      <c r="VL236" s="271"/>
      <c r="VM236" s="271"/>
      <c r="VN236" s="274">
        <f t="shared" si="5439"/>
        <v>0</v>
      </c>
      <c r="VO236" s="271"/>
      <c r="VP236" s="271"/>
      <c r="VQ236" s="271"/>
      <c r="VR236" s="274">
        <f t="shared" si="5440"/>
        <v>0</v>
      </c>
      <c r="VS236" s="336"/>
      <c r="VT236" s="271"/>
      <c r="VU236" s="271"/>
      <c r="VV236" s="271"/>
      <c r="VW236" s="274">
        <f t="shared" si="5441"/>
        <v>0</v>
      </c>
      <c r="VX236" s="271"/>
      <c r="VY236" s="271"/>
      <c r="VZ236" s="271"/>
      <c r="WA236" s="274">
        <f t="shared" si="5442"/>
        <v>0</v>
      </c>
      <c r="WB236" s="271"/>
      <c r="WC236" s="271"/>
      <c r="WD236" s="271"/>
      <c r="WE236" s="274">
        <f t="shared" si="5443"/>
        <v>0</v>
      </c>
      <c r="WF236" s="271"/>
      <c r="WG236" s="271"/>
      <c r="WH236" s="271"/>
      <c r="WI236" s="274">
        <f t="shared" si="5444"/>
        <v>0</v>
      </c>
      <c r="WJ236" s="271"/>
      <c r="WK236" s="271"/>
      <c r="WL236" s="271"/>
      <c r="WM236" s="274">
        <f t="shared" si="5445"/>
        <v>0</v>
      </c>
      <c r="WN236" s="271"/>
      <c r="WO236" s="271"/>
      <c r="WP236" s="271"/>
      <c r="WQ236" s="274">
        <f t="shared" si="5446"/>
        <v>0</v>
      </c>
      <c r="WR236" s="271"/>
      <c r="WS236" s="271"/>
      <c r="WT236" s="271"/>
      <c r="WU236" s="274">
        <f t="shared" si="5447"/>
        <v>0</v>
      </c>
      <c r="WV236" s="271"/>
      <c r="WW236" s="271"/>
      <c r="WX236" s="271"/>
      <c r="WY236" s="274">
        <f t="shared" si="5448"/>
        <v>0</v>
      </c>
      <c r="WZ236" s="271"/>
      <c r="XA236" s="271"/>
      <c r="XB236" s="271"/>
      <c r="XC236" s="274">
        <f t="shared" si="5449"/>
        <v>0</v>
      </c>
      <c r="XD236" s="271"/>
      <c r="XE236" s="271"/>
      <c r="XF236" s="271"/>
      <c r="XG236" s="274">
        <f t="shared" si="5450"/>
        <v>0</v>
      </c>
      <c r="XH236" s="271"/>
      <c r="XI236" s="271"/>
      <c r="XJ236" s="271"/>
      <c r="XK236" s="274">
        <f t="shared" si="5451"/>
        <v>0</v>
      </c>
      <c r="XL236" s="271"/>
      <c r="XM236" s="271"/>
      <c r="XN236" s="271"/>
      <c r="XO236" s="274">
        <f t="shared" si="5452"/>
        <v>0</v>
      </c>
      <c r="XP236" s="336"/>
      <c r="XQ236" s="271"/>
      <c r="XR236" s="271"/>
      <c r="XS236" s="271"/>
      <c r="XT236" s="274">
        <f t="shared" si="5453"/>
        <v>0</v>
      </c>
      <c r="XU236" s="271"/>
      <c r="XV236" s="271"/>
      <c r="XW236" s="271"/>
      <c r="XX236" s="274">
        <f t="shared" si="5454"/>
        <v>0</v>
      </c>
      <c r="XY236" s="271"/>
      <c r="XZ236" s="271"/>
      <c r="YA236" s="271"/>
      <c r="YB236" s="274">
        <f t="shared" si="5455"/>
        <v>0</v>
      </c>
      <c r="YC236" s="271"/>
      <c r="YD236" s="271"/>
      <c r="YE236" s="271"/>
      <c r="YF236" s="274">
        <f t="shared" si="5456"/>
        <v>0</v>
      </c>
      <c r="YG236" s="271"/>
      <c r="YH236" s="271"/>
      <c r="YI236" s="271"/>
      <c r="YJ236" s="274">
        <f t="shared" si="5457"/>
        <v>0</v>
      </c>
      <c r="YK236" s="271"/>
      <c r="YL236" s="271"/>
      <c r="YM236" s="271"/>
      <c r="YN236" s="274">
        <f t="shared" si="5458"/>
        <v>0</v>
      </c>
      <c r="YO236" s="271"/>
      <c r="YP236" s="271"/>
      <c r="YQ236" s="271"/>
      <c r="YR236" s="274">
        <f t="shared" si="5459"/>
        <v>0</v>
      </c>
      <c r="YS236" s="271"/>
      <c r="YT236" s="271"/>
      <c r="YU236" s="271"/>
      <c r="YV236" s="274">
        <f t="shared" si="5460"/>
        <v>0</v>
      </c>
      <c r="YW236" s="271"/>
      <c r="YX236" s="271"/>
      <c r="YY236" s="271"/>
      <c r="YZ236" s="274">
        <f t="shared" si="5461"/>
        <v>0</v>
      </c>
      <c r="ZA236" s="271"/>
      <c r="ZB236" s="271"/>
      <c r="ZC236" s="271"/>
      <c r="ZD236" s="274">
        <f t="shared" si="5462"/>
        <v>0</v>
      </c>
      <c r="ZE236" s="271"/>
      <c r="ZF236" s="271"/>
      <c r="ZG236" s="271"/>
      <c r="ZH236" s="274">
        <f t="shared" si="5463"/>
        <v>0</v>
      </c>
      <c r="ZI236" s="271"/>
      <c r="ZJ236" s="271"/>
      <c r="ZK236" s="271"/>
      <c r="ZL236" s="274">
        <f t="shared" si="5464"/>
        <v>0</v>
      </c>
      <c r="ZM236" s="336"/>
    </row>
    <row r="237" spans="3:689" hidden="1" outlineLevel="1" x14ac:dyDescent="0.3">
      <c r="C237" s="272" t="str">
        <f t="shared" si="5295"/>
        <v>Maschine 15</v>
      </c>
      <c r="D237" s="273"/>
      <c r="E237" s="271"/>
      <c r="F237" s="271"/>
      <c r="G237" s="274">
        <f t="shared" si="5296"/>
        <v>0</v>
      </c>
      <c r="H237" s="271"/>
      <c r="I237" s="271"/>
      <c r="J237" s="271"/>
      <c r="K237" s="274">
        <f t="shared" si="5297"/>
        <v>0</v>
      </c>
      <c r="L237" s="271"/>
      <c r="M237" s="271"/>
      <c r="N237" s="271"/>
      <c r="O237" s="274">
        <f t="shared" si="5298"/>
        <v>0</v>
      </c>
      <c r="P237" s="271"/>
      <c r="Q237" s="271"/>
      <c r="R237" s="271"/>
      <c r="S237" s="274">
        <f t="shared" si="5299"/>
        <v>0</v>
      </c>
      <c r="T237" s="271"/>
      <c r="U237" s="271"/>
      <c r="V237" s="271"/>
      <c r="W237" s="274">
        <f t="shared" si="5300"/>
        <v>0</v>
      </c>
      <c r="X237" s="271"/>
      <c r="Y237" s="271"/>
      <c r="Z237" s="271"/>
      <c r="AA237" s="274">
        <f t="shared" si="5301"/>
        <v>0</v>
      </c>
      <c r="AB237" s="271"/>
      <c r="AC237" s="271"/>
      <c r="AD237" s="271"/>
      <c r="AE237" s="274">
        <f t="shared" si="5302"/>
        <v>0</v>
      </c>
      <c r="AF237" s="271"/>
      <c r="AG237" s="271"/>
      <c r="AH237" s="271"/>
      <c r="AI237" s="274">
        <f t="shared" si="5303"/>
        <v>0</v>
      </c>
      <c r="AJ237" s="271"/>
      <c r="AK237" s="271"/>
      <c r="AL237" s="271"/>
      <c r="AM237" s="274">
        <f t="shared" si="5304"/>
        <v>0</v>
      </c>
      <c r="AN237" s="271"/>
      <c r="AO237" s="271"/>
      <c r="AP237" s="271"/>
      <c r="AQ237" s="274">
        <f t="shared" si="5305"/>
        <v>0</v>
      </c>
      <c r="AR237" s="271"/>
      <c r="AS237" s="271"/>
      <c r="AT237" s="271"/>
      <c r="AU237" s="274">
        <f t="shared" si="5306"/>
        <v>0</v>
      </c>
      <c r="AV237" s="271"/>
      <c r="AW237" s="271"/>
      <c r="AX237" s="271"/>
      <c r="AY237" s="274">
        <f t="shared" si="5307"/>
        <v>0</v>
      </c>
      <c r="AZ237" s="336">
        <f t="shared" si="5308"/>
        <v>0</v>
      </c>
      <c r="BA237" s="271"/>
      <c r="BB237" s="271"/>
      <c r="BC237" s="271"/>
      <c r="BD237" s="274">
        <f t="shared" si="5309"/>
        <v>0</v>
      </c>
      <c r="BE237" s="271"/>
      <c r="BF237" s="271"/>
      <c r="BG237" s="271"/>
      <c r="BH237" s="274">
        <f t="shared" si="5310"/>
        <v>0</v>
      </c>
      <c r="BI237" s="271"/>
      <c r="BJ237" s="271"/>
      <c r="BK237" s="271"/>
      <c r="BL237" s="274">
        <f t="shared" si="5311"/>
        <v>0</v>
      </c>
      <c r="BM237" s="271"/>
      <c r="BN237" s="271"/>
      <c r="BO237" s="271"/>
      <c r="BP237" s="274">
        <f t="shared" si="5312"/>
        <v>0</v>
      </c>
      <c r="BQ237" s="271"/>
      <c r="BR237" s="271"/>
      <c r="BS237" s="271"/>
      <c r="BT237" s="274">
        <f t="shared" si="5313"/>
        <v>0</v>
      </c>
      <c r="BU237" s="271"/>
      <c r="BV237" s="271"/>
      <c r="BW237" s="271"/>
      <c r="BX237" s="274">
        <f t="shared" si="5314"/>
        <v>0</v>
      </c>
      <c r="BY237" s="271"/>
      <c r="BZ237" s="271"/>
      <c r="CA237" s="271"/>
      <c r="CB237" s="274">
        <f t="shared" si="5315"/>
        <v>0</v>
      </c>
      <c r="CC237" s="271"/>
      <c r="CD237" s="271"/>
      <c r="CE237" s="271"/>
      <c r="CF237" s="274">
        <f t="shared" si="5316"/>
        <v>0</v>
      </c>
      <c r="CG237" s="271"/>
      <c r="CH237" s="271"/>
      <c r="CI237" s="271"/>
      <c r="CJ237" s="274">
        <f t="shared" si="5317"/>
        <v>0</v>
      </c>
      <c r="CK237" s="271"/>
      <c r="CL237" s="271"/>
      <c r="CM237" s="271"/>
      <c r="CN237" s="274">
        <f t="shared" si="5318"/>
        <v>0</v>
      </c>
      <c r="CO237" s="271"/>
      <c r="CP237" s="271"/>
      <c r="CQ237" s="271"/>
      <c r="CR237" s="274">
        <f t="shared" si="5319"/>
        <v>0</v>
      </c>
      <c r="CS237" s="271"/>
      <c r="CT237" s="271"/>
      <c r="CU237" s="271"/>
      <c r="CV237" s="274">
        <f t="shared" si="5320"/>
        <v>0</v>
      </c>
      <c r="CW237" s="336"/>
      <c r="CX237" s="271"/>
      <c r="CY237" s="271"/>
      <c r="CZ237" s="271"/>
      <c r="DA237" s="274">
        <f t="shared" si="5321"/>
        <v>0</v>
      </c>
      <c r="DB237" s="271"/>
      <c r="DC237" s="271"/>
      <c r="DD237" s="271"/>
      <c r="DE237" s="274">
        <f t="shared" si="5322"/>
        <v>0</v>
      </c>
      <c r="DF237" s="271"/>
      <c r="DG237" s="271"/>
      <c r="DH237" s="271"/>
      <c r="DI237" s="274">
        <f t="shared" si="5323"/>
        <v>0</v>
      </c>
      <c r="DJ237" s="271"/>
      <c r="DK237" s="271"/>
      <c r="DL237" s="271"/>
      <c r="DM237" s="274">
        <f t="shared" si="5324"/>
        <v>0</v>
      </c>
      <c r="DN237" s="271"/>
      <c r="DO237" s="271"/>
      <c r="DP237" s="271"/>
      <c r="DQ237" s="274">
        <f t="shared" si="5325"/>
        <v>0</v>
      </c>
      <c r="DR237" s="271"/>
      <c r="DS237" s="271"/>
      <c r="DT237" s="271"/>
      <c r="DU237" s="274">
        <f t="shared" si="5326"/>
        <v>0</v>
      </c>
      <c r="DV237" s="271"/>
      <c r="DW237" s="271"/>
      <c r="DX237" s="271"/>
      <c r="DY237" s="274">
        <f t="shared" si="5327"/>
        <v>0</v>
      </c>
      <c r="DZ237" s="271"/>
      <c r="EA237" s="271"/>
      <c r="EB237" s="271"/>
      <c r="EC237" s="274">
        <f t="shared" si="5328"/>
        <v>0</v>
      </c>
      <c r="ED237" s="271"/>
      <c r="EE237" s="271"/>
      <c r="EF237" s="271"/>
      <c r="EG237" s="274">
        <f t="shared" si="5329"/>
        <v>0</v>
      </c>
      <c r="EH237" s="271"/>
      <c r="EI237" s="271"/>
      <c r="EJ237" s="271"/>
      <c r="EK237" s="274">
        <f t="shared" si="5330"/>
        <v>0</v>
      </c>
      <c r="EL237" s="271"/>
      <c r="EM237" s="271"/>
      <c r="EN237" s="271"/>
      <c r="EO237" s="274">
        <f t="shared" si="5331"/>
        <v>0</v>
      </c>
      <c r="EP237" s="271"/>
      <c r="EQ237" s="271"/>
      <c r="ER237" s="271"/>
      <c r="ES237" s="274">
        <f t="shared" si="5332"/>
        <v>0</v>
      </c>
      <c r="ET237" s="336"/>
      <c r="EU237" s="271"/>
      <c r="EV237" s="271"/>
      <c r="EW237" s="271"/>
      <c r="EX237" s="274">
        <f t="shared" si="5333"/>
        <v>0</v>
      </c>
      <c r="EY237" s="271"/>
      <c r="EZ237" s="271"/>
      <c r="FA237" s="271"/>
      <c r="FB237" s="274">
        <f t="shared" si="5334"/>
        <v>0</v>
      </c>
      <c r="FC237" s="271"/>
      <c r="FD237" s="271"/>
      <c r="FE237" s="271"/>
      <c r="FF237" s="274">
        <f t="shared" si="5335"/>
        <v>0</v>
      </c>
      <c r="FG237" s="271"/>
      <c r="FH237" s="271"/>
      <c r="FI237" s="271"/>
      <c r="FJ237" s="274">
        <f t="shared" si="5336"/>
        <v>0</v>
      </c>
      <c r="FK237" s="271"/>
      <c r="FL237" s="271"/>
      <c r="FM237" s="271"/>
      <c r="FN237" s="274">
        <f t="shared" si="5337"/>
        <v>0</v>
      </c>
      <c r="FO237" s="271"/>
      <c r="FP237" s="271"/>
      <c r="FQ237" s="271"/>
      <c r="FR237" s="274">
        <f t="shared" si="5338"/>
        <v>0</v>
      </c>
      <c r="FS237" s="271"/>
      <c r="FT237" s="271"/>
      <c r="FU237" s="271"/>
      <c r="FV237" s="274">
        <f t="shared" si="5339"/>
        <v>0</v>
      </c>
      <c r="FW237" s="271"/>
      <c r="FX237" s="271"/>
      <c r="FY237" s="271"/>
      <c r="FZ237" s="274">
        <f t="shared" si="5340"/>
        <v>0</v>
      </c>
      <c r="GA237" s="271"/>
      <c r="GB237" s="271"/>
      <c r="GC237" s="271"/>
      <c r="GD237" s="274">
        <f t="shared" si="5341"/>
        <v>0</v>
      </c>
      <c r="GE237" s="271"/>
      <c r="GF237" s="271"/>
      <c r="GG237" s="271"/>
      <c r="GH237" s="274">
        <f t="shared" si="5342"/>
        <v>0</v>
      </c>
      <c r="GI237" s="271"/>
      <c r="GJ237" s="271"/>
      <c r="GK237" s="271"/>
      <c r="GL237" s="274">
        <f t="shared" si="5343"/>
        <v>0</v>
      </c>
      <c r="GM237" s="271"/>
      <c r="GN237" s="271"/>
      <c r="GO237" s="271"/>
      <c r="GP237" s="274">
        <f t="shared" si="5344"/>
        <v>0</v>
      </c>
      <c r="GQ237" s="336"/>
      <c r="GR237" s="271"/>
      <c r="GS237" s="271"/>
      <c r="GT237" s="271"/>
      <c r="GU237" s="274">
        <f t="shared" si="5345"/>
        <v>0</v>
      </c>
      <c r="GV237" s="271"/>
      <c r="GW237" s="271"/>
      <c r="GX237" s="271"/>
      <c r="GY237" s="274">
        <f t="shared" si="5346"/>
        <v>0</v>
      </c>
      <c r="GZ237" s="271"/>
      <c r="HA237" s="271"/>
      <c r="HB237" s="271"/>
      <c r="HC237" s="274">
        <f t="shared" si="5347"/>
        <v>0</v>
      </c>
      <c r="HD237" s="271"/>
      <c r="HE237" s="271"/>
      <c r="HF237" s="271"/>
      <c r="HG237" s="274">
        <f t="shared" si="5348"/>
        <v>0</v>
      </c>
      <c r="HH237" s="271"/>
      <c r="HI237" s="271"/>
      <c r="HJ237" s="271"/>
      <c r="HK237" s="274">
        <f t="shared" si="5349"/>
        <v>0</v>
      </c>
      <c r="HL237" s="271"/>
      <c r="HM237" s="271"/>
      <c r="HN237" s="271"/>
      <c r="HO237" s="274">
        <f t="shared" si="5350"/>
        <v>0</v>
      </c>
      <c r="HP237" s="271"/>
      <c r="HQ237" s="271"/>
      <c r="HR237" s="271"/>
      <c r="HS237" s="274">
        <f t="shared" si="5351"/>
        <v>0</v>
      </c>
      <c r="HT237" s="271"/>
      <c r="HU237" s="271"/>
      <c r="HV237" s="271"/>
      <c r="HW237" s="274">
        <f t="shared" si="5352"/>
        <v>0</v>
      </c>
      <c r="HX237" s="271"/>
      <c r="HY237" s="271"/>
      <c r="HZ237" s="271"/>
      <c r="IA237" s="274">
        <f t="shared" si="5353"/>
        <v>0</v>
      </c>
      <c r="IB237" s="271"/>
      <c r="IC237" s="271"/>
      <c r="ID237" s="271"/>
      <c r="IE237" s="274">
        <f t="shared" si="5354"/>
        <v>0</v>
      </c>
      <c r="IF237" s="271"/>
      <c r="IG237" s="271"/>
      <c r="IH237" s="271"/>
      <c r="II237" s="274">
        <f t="shared" si="5355"/>
        <v>0</v>
      </c>
      <c r="IJ237" s="271"/>
      <c r="IK237" s="271"/>
      <c r="IL237" s="271"/>
      <c r="IM237" s="274">
        <f t="shared" si="5356"/>
        <v>0</v>
      </c>
      <c r="IN237" s="336"/>
      <c r="IO237" s="271"/>
      <c r="IP237" s="271"/>
      <c r="IQ237" s="271"/>
      <c r="IR237" s="274">
        <f t="shared" si="5357"/>
        <v>0</v>
      </c>
      <c r="IS237" s="271"/>
      <c r="IT237" s="271"/>
      <c r="IU237" s="271"/>
      <c r="IV237" s="274">
        <f t="shared" si="5358"/>
        <v>0</v>
      </c>
      <c r="IW237" s="271"/>
      <c r="IX237" s="271"/>
      <c r="IY237" s="271"/>
      <c r="IZ237" s="274">
        <f t="shared" si="5359"/>
        <v>0</v>
      </c>
      <c r="JA237" s="271"/>
      <c r="JB237" s="271"/>
      <c r="JC237" s="271"/>
      <c r="JD237" s="274">
        <f t="shared" si="5360"/>
        <v>0</v>
      </c>
      <c r="JE237" s="271"/>
      <c r="JF237" s="271"/>
      <c r="JG237" s="271"/>
      <c r="JH237" s="274">
        <f t="shared" si="5361"/>
        <v>0</v>
      </c>
      <c r="JI237" s="271"/>
      <c r="JJ237" s="271"/>
      <c r="JK237" s="271"/>
      <c r="JL237" s="274">
        <f t="shared" si="5362"/>
        <v>0</v>
      </c>
      <c r="JM237" s="271"/>
      <c r="JN237" s="271"/>
      <c r="JO237" s="271"/>
      <c r="JP237" s="274">
        <f t="shared" si="5363"/>
        <v>0</v>
      </c>
      <c r="JQ237" s="271"/>
      <c r="JR237" s="271"/>
      <c r="JS237" s="271"/>
      <c r="JT237" s="274">
        <f t="shared" si="5364"/>
        <v>0</v>
      </c>
      <c r="JU237" s="271"/>
      <c r="JV237" s="271"/>
      <c r="JW237" s="271"/>
      <c r="JX237" s="274">
        <f t="shared" si="5365"/>
        <v>0</v>
      </c>
      <c r="JY237" s="271"/>
      <c r="JZ237" s="271"/>
      <c r="KA237" s="271"/>
      <c r="KB237" s="274">
        <f t="shared" si="5366"/>
        <v>0</v>
      </c>
      <c r="KC237" s="271"/>
      <c r="KD237" s="271"/>
      <c r="KE237" s="271"/>
      <c r="KF237" s="274">
        <f t="shared" si="5367"/>
        <v>0</v>
      </c>
      <c r="KG237" s="271"/>
      <c r="KH237" s="271"/>
      <c r="KI237" s="271"/>
      <c r="KJ237" s="274">
        <f t="shared" si="5368"/>
        <v>0</v>
      </c>
      <c r="KK237" s="336"/>
      <c r="KL237" s="271"/>
      <c r="KM237" s="271"/>
      <c r="KN237" s="271"/>
      <c r="KO237" s="274">
        <f t="shared" si="5369"/>
        <v>0</v>
      </c>
      <c r="KP237" s="271"/>
      <c r="KQ237" s="271"/>
      <c r="KR237" s="271"/>
      <c r="KS237" s="274">
        <f t="shared" si="5370"/>
        <v>0</v>
      </c>
      <c r="KT237" s="271"/>
      <c r="KU237" s="271"/>
      <c r="KV237" s="271"/>
      <c r="KW237" s="274">
        <f t="shared" si="5371"/>
        <v>0</v>
      </c>
      <c r="KX237" s="271"/>
      <c r="KY237" s="271"/>
      <c r="KZ237" s="271"/>
      <c r="LA237" s="274">
        <f t="shared" si="5372"/>
        <v>0</v>
      </c>
      <c r="LB237" s="271"/>
      <c r="LC237" s="271"/>
      <c r="LD237" s="271"/>
      <c r="LE237" s="274">
        <f t="shared" si="5373"/>
        <v>0</v>
      </c>
      <c r="LF237" s="271"/>
      <c r="LG237" s="271"/>
      <c r="LH237" s="271"/>
      <c r="LI237" s="274">
        <f t="shared" si="5374"/>
        <v>0</v>
      </c>
      <c r="LJ237" s="271"/>
      <c r="LK237" s="271"/>
      <c r="LL237" s="271"/>
      <c r="LM237" s="274">
        <f t="shared" si="5375"/>
        <v>0</v>
      </c>
      <c r="LN237" s="271"/>
      <c r="LO237" s="271"/>
      <c r="LP237" s="271"/>
      <c r="LQ237" s="274">
        <f t="shared" si="5376"/>
        <v>0</v>
      </c>
      <c r="LR237" s="271"/>
      <c r="LS237" s="271"/>
      <c r="LT237" s="271"/>
      <c r="LU237" s="274">
        <f t="shared" si="5377"/>
        <v>0</v>
      </c>
      <c r="LV237" s="271"/>
      <c r="LW237" s="271"/>
      <c r="LX237" s="271"/>
      <c r="LY237" s="274">
        <f t="shared" si="5378"/>
        <v>0</v>
      </c>
      <c r="LZ237" s="271"/>
      <c r="MA237" s="271"/>
      <c r="MB237" s="271"/>
      <c r="MC237" s="274">
        <f t="shared" si="5379"/>
        <v>0</v>
      </c>
      <c r="MD237" s="271"/>
      <c r="ME237" s="271"/>
      <c r="MF237" s="271"/>
      <c r="MG237" s="274">
        <f t="shared" si="5380"/>
        <v>0</v>
      </c>
      <c r="MH237" s="336"/>
      <c r="MI237" s="271"/>
      <c r="MJ237" s="271"/>
      <c r="MK237" s="271"/>
      <c r="ML237" s="274">
        <f t="shared" si="5381"/>
        <v>0</v>
      </c>
      <c r="MM237" s="271"/>
      <c r="MN237" s="271"/>
      <c r="MO237" s="271"/>
      <c r="MP237" s="274">
        <f t="shared" si="5382"/>
        <v>0</v>
      </c>
      <c r="MQ237" s="271"/>
      <c r="MR237" s="271"/>
      <c r="MS237" s="271"/>
      <c r="MT237" s="274">
        <f t="shared" si="5383"/>
        <v>0</v>
      </c>
      <c r="MU237" s="271"/>
      <c r="MV237" s="271"/>
      <c r="MW237" s="271"/>
      <c r="MX237" s="274">
        <f t="shared" si="5384"/>
        <v>0</v>
      </c>
      <c r="MY237" s="271"/>
      <c r="MZ237" s="271"/>
      <c r="NA237" s="271"/>
      <c r="NB237" s="274">
        <f t="shared" si="5385"/>
        <v>0</v>
      </c>
      <c r="NC237" s="271"/>
      <c r="ND237" s="271"/>
      <c r="NE237" s="271"/>
      <c r="NF237" s="274">
        <f t="shared" si="5386"/>
        <v>0</v>
      </c>
      <c r="NG237" s="271"/>
      <c r="NH237" s="271"/>
      <c r="NI237" s="271"/>
      <c r="NJ237" s="274">
        <f t="shared" si="5387"/>
        <v>0</v>
      </c>
      <c r="NK237" s="271"/>
      <c r="NL237" s="271"/>
      <c r="NM237" s="271"/>
      <c r="NN237" s="274">
        <f t="shared" si="5388"/>
        <v>0</v>
      </c>
      <c r="NO237" s="271"/>
      <c r="NP237" s="271"/>
      <c r="NQ237" s="271"/>
      <c r="NR237" s="274">
        <f t="shared" si="5389"/>
        <v>0</v>
      </c>
      <c r="NS237" s="271"/>
      <c r="NT237" s="271"/>
      <c r="NU237" s="271"/>
      <c r="NV237" s="274">
        <f t="shared" si="5390"/>
        <v>0</v>
      </c>
      <c r="NW237" s="271"/>
      <c r="NX237" s="271"/>
      <c r="NY237" s="271"/>
      <c r="NZ237" s="274">
        <f t="shared" si="5391"/>
        <v>0</v>
      </c>
      <c r="OA237" s="271"/>
      <c r="OB237" s="271"/>
      <c r="OC237" s="271"/>
      <c r="OD237" s="274">
        <f t="shared" si="5392"/>
        <v>0</v>
      </c>
      <c r="OE237" s="336"/>
      <c r="OF237" s="271"/>
      <c r="OG237" s="271"/>
      <c r="OH237" s="271"/>
      <c r="OI237" s="274">
        <f t="shared" si="5393"/>
        <v>0</v>
      </c>
      <c r="OJ237" s="271"/>
      <c r="OK237" s="271"/>
      <c r="OL237" s="271"/>
      <c r="OM237" s="274">
        <f t="shared" si="5394"/>
        <v>0</v>
      </c>
      <c r="ON237" s="271"/>
      <c r="OO237" s="271"/>
      <c r="OP237" s="271"/>
      <c r="OQ237" s="274">
        <f t="shared" si="5395"/>
        <v>0</v>
      </c>
      <c r="OR237" s="271"/>
      <c r="OS237" s="271"/>
      <c r="OT237" s="271"/>
      <c r="OU237" s="274">
        <f t="shared" si="5396"/>
        <v>0</v>
      </c>
      <c r="OV237" s="271"/>
      <c r="OW237" s="271"/>
      <c r="OX237" s="271"/>
      <c r="OY237" s="274">
        <f t="shared" si="5397"/>
        <v>0</v>
      </c>
      <c r="OZ237" s="271"/>
      <c r="PA237" s="271"/>
      <c r="PB237" s="271"/>
      <c r="PC237" s="274">
        <f t="shared" si="5398"/>
        <v>0</v>
      </c>
      <c r="PD237" s="271"/>
      <c r="PE237" s="271"/>
      <c r="PF237" s="271"/>
      <c r="PG237" s="274">
        <f t="shared" si="5399"/>
        <v>0</v>
      </c>
      <c r="PH237" s="271"/>
      <c r="PI237" s="271"/>
      <c r="PJ237" s="271"/>
      <c r="PK237" s="274">
        <f t="shared" si="5400"/>
        <v>0</v>
      </c>
      <c r="PL237" s="271"/>
      <c r="PM237" s="271"/>
      <c r="PN237" s="271"/>
      <c r="PO237" s="274">
        <f t="shared" si="5401"/>
        <v>0</v>
      </c>
      <c r="PP237" s="271"/>
      <c r="PQ237" s="271"/>
      <c r="PR237" s="271"/>
      <c r="PS237" s="274">
        <f t="shared" si="5402"/>
        <v>0</v>
      </c>
      <c r="PT237" s="271"/>
      <c r="PU237" s="271"/>
      <c r="PV237" s="271"/>
      <c r="PW237" s="274">
        <f t="shared" si="5403"/>
        <v>0</v>
      </c>
      <c r="PX237" s="271"/>
      <c r="PY237" s="271"/>
      <c r="PZ237" s="271"/>
      <c r="QA237" s="274">
        <f t="shared" si="5404"/>
        <v>0</v>
      </c>
      <c r="QB237" s="336"/>
      <c r="QC237" s="271"/>
      <c r="QD237" s="271"/>
      <c r="QE237" s="271"/>
      <c r="QF237" s="274">
        <f t="shared" si="5405"/>
        <v>0</v>
      </c>
      <c r="QG237" s="271"/>
      <c r="QH237" s="271"/>
      <c r="QI237" s="271"/>
      <c r="QJ237" s="274">
        <f t="shared" si="5406"/>
        <v>0</v>
      </c>
      <c r="QK237" s="271"/>
      <c r="QL237" s="271"/>
      <c r="QM237" s="271"/>
      <c r="QN237" s="274">
        <f t="shared" si="5407"/>
        <v>0</v>
      </c>
      <c r="QO237" s="271"/>
      <c r="QP237" s="271"/>
      <c r="QQ237" s="271"/>
      <c r="QR237" s="274">
        <f t="shared" si="5408"/>
        <v>0</v>
      </c>
      <c r="QS237" s="271"/>
      <c r="QT237" s="271"/>
      <c r="QU237" s="271"/>
      <c r="QV237" s="274">
        <f t="shared" si="5409"/>
        <v>0</v>
      </c>
      <c r="QW237" s="271"/>
      <c r="QX237" s="271"/>
      <c r="QY237" s="271"/>
      <c r="QZ237" s="274">
        <f t="shared" si="5410"/>
        <v>0</v>
      </c>
      <c r="RA237" s="271"/>
      <c r="RB237" s="271"/>
      <c r="RC237" s="271"/>
      <c r="RD237" s="274">
        <f t="shared" si="5411"/>
        <v>0</v>
      </c>
      <c r="RE237" s="271"/>
      <c r="RF237" s="271"/>
      <c r="RG237" s="271"/>
      <c r="RH237" s="274">
        <f t="shared" si="5412"/>
        <v>0</v>
      </c>
      <c r="RI237" s="271"/>
      <c r="RJ237" s="271"/>
      <c r="RK237" s="271"/>
      <c r="RL237" s="274">
        <f t="shared" si="5413"/>
        <v>0</v>
      </c>
      <c r="RM237" s="271"/>
      <c r="RN237" s="271"/>
      <c r="RO237" s="271"/>
      <c r="RP237" s="274">
        <f t="shared" si="5414"/>
        <v>0</v>
      </c>
      <c r="RQ237" s="271"/>
      <c r="RR237" s="271"/>
      <c r="RS237" s="271"/>
      <c r="RT237" s="274">
        <f t="shared" si="5415"/>
        <v>0</v>
      </c>
      <c r="RU237" s="271"/>
      <c r="RV237" s="271"/>
      <c r="RW237" s="271"/>
      <c r="RX237" s="274">
        <f t="shared" si="5416"/>
        <v>0</v>
      </c>
      <c r="RY237" s="336"/>
      <c r="RZ237" s="271"/>
      <c r="SA237" s="271"/>
      <c r="SB237" s="271"/>
      <c r="SC237" s="274">
        <f t="shared" si="5417"/>
        <v>0</v>
      </c>
      <c r="SD237" s="271"/>
      <c r="SE237" s="271"/>
      <c r="SF237" s="271"/>
      <c r="SG237" s="274">
        <f t="shared" si="5418"/>
        <v>0</v>
      </c>
      <c r="SH237" s="271"/>
      <c r="SI237" s="271"/>
      <c r="SJ237" s="271"/>
      <c r="SK237" s="274">
        <f t="shared" si="5419"/>
        <v>0</v>
      </c>
      <c r="SL237" s="271"/>
      <c r="SM237" s="271"/>
      <c r="SN237" s="271"/>
      <c r="SO237" s="274">
        <f t="shared" si="5420"/>
        <v>0</v>
      </c>
      <c r="SP237" s="271"/>
      <c r="SQ237" s="271"/>
      <c r="SR237" s="271"/>
      <c r="SS237" s="274">
        <f t="shared" si="5421"/>
        <v>0</v>
      </c>
      <c r="ST237" s="271"/>
      <c r="SU237" s="271"/>
      <c r="SV237" s="271"/>
      <c r="SW237" s="274">
        <f t="shared" si="5422"/>
        <v>0</v>
      </c>
      <c r="SX237" s="271"/>
      <c r="SY237" s="271"/>
      <c r="SZ237" s="271"/>
      <c r="TA237" s="274">
        <f t="shared" si="5423"/>
        <v>0</v>
      </c>
      <c r="TB237" s="271"/>
      <c r="TC237" s="271"/>
      <c r="TD237" s="271"/>
      <c r="TE237" s="274">
        <f t="shared" si="5424"/>
        <v>0</v>
      </c>
      <c r="TF237" s="271"/>
      <c r="TG237" s="271"/>
      <c r="TH237" s="271"/>
      <c r="TI237" s="274">
        <f t="shared" si="5425"/>
        <v>0</v>
      </c>
      <c r="TJ237" s="271"/>
      <c r="TK237" s="271"/>
      <c r="TL237" s="271"/>
      <c r="TM237" s="274">
        <f t="shared" si="5426"/>
        <v>0</v>
      </c>
      <c r="TN237" s="271"/>
      <c r="TO237" s="271"/>
      <c r="TP237" s="271"/>
      <c r="TQ237" s="274">
        <f t="shared" si="5427"/>
        <v>0</v>
      </c>
      <c r="TR237" s="271"/>
      <c r="TS237" s="271"/>
      <c r="TT237" s="271"/>
      <c r="TU237" s="274">
        <f t="shared" si="5428"/>
        <v>0</v>
      </c>
      <c r="TV237" s="336"/>
      <c r="TW237" s="271"/>
      <c r="TX237" s="271"/>
      <c r="TY237" s="271"/>
      <c r="TZ237" s="274">
        <f t="shared" si="5429"/>
        <v>0</v>
      </c>
      <c r="UA237" s="271"/>
      <c r="UB237" s="271"/>
      <c r="UC237" s="271"/>
      <c r="UD237" s="274">
        <f t="shared" si="5430"/>
        <v>0</v>
      </c>
      <c r="UE237" s="271"/>
      <c r="UF237" s="271"/>
      <c r="UG237" s="271"/>
      <c r="UH237" s="274">
        <f t="shared" si="5431"/>
        <v>0</v>
      </c>
      <c r="UI237" s="271"/>
      <c r="UJ237" s="271"/>
      <c r="UK237" s="271"/>
      <c r="UL237" s="274">
        <f t="shared" si="5432"/>
        <v>0</v>
      </c>
      <c r="UM237" s="271"/>
      <c r="UN237" s="271"/>
      <c r="UO237" s="271"/>
      <c r="UP237" s="274">
        <f t="shared" si="5433"/>
        <v>0</v>
      </c>
      <c r="UQ237" s="271"/>
      <c r="UR237" s="271"/>
      <c r="US237" s="271"/>
      <c r="UT237" s="274">
        <f t="shared" si="5434"/>
        <v>0</v>
      </c>
      <c r="UU237" s="271"/>
      <c r="UV237" s="271"/>
      <c r="UW237" s="271"/>
      <c r="UX237" s="274">
        <f t="shared" si="5435"/>
        <v>0</v>
      </c>
      <c r="UY237" s="271"/>
      <c r="UZ237" s="271"/>
      <c r="VA237" s="271"/>
      <c r="VB237" s="274">
        <f t="shared" si="5436"/>
        <v>0</v>
      </c>
      <c r="VC237" s="271"/>
      <c r="VD237" s="271"/>
      <c r="VE237" s="271"/>
      <c r="VF237" s="274">
        <f t="shared" si="5437"/>
        <v>0</v>
      </c>
      <c r="VG237" s="271"/>
      <c r="VH237" s="271"/>
      <c r="VI237" s="271"/>
      <c r="VJ237" s="274">
        <f t="shared" si="5438"/>
        <v>0</v>
      </c>
      <c r="VK237" s="271"/>
      <c r="VL237" s="271"/>
      <c r="VM237" s="271"/>
      <c r="VN237" s="274">
        <f t="shared" si="5439"/>
        <v>0</v>
      </c>
      <c r="VO237" s="271"/>
      <c r="VP237" s="271"/>
      <c r="VQ237" s="271"/>
      <c r="VR237" s="274">
        <f t="shared" si="5440"/>
        <v>0</v>
      </c>
      <c r="VS237" s="336"/>
      <c r="VT237" s="271"/>
      <c r="VU237" s="271"/>
      <c r="VV237" s="271"/>
      <c r="VW237" s="274">
        <f t="shared" si="5441"/>
        <v>0</v>
      </c>
      <c r="VX237" s="271"/>
      <c r="VY237" s="271"/>
      <c r="VZ237" s="271"/>
      <c r="WA237" s="274">
        <f t="shared" si="5442"/>
        <v>0</v>
      </c>
      <c r="WB237" s="271"/>
      <c r="WC237" s="271"/>
      <c r="WD237" s="271"/>
      <c r="WE237" s="274">
        <f t="shared" si="5443"/>
        <v>0</v>
      </c>
      <c r="WF237" s="271"/>
      <c r="WG237" s="271"/>
      <c r="WH237" s="271"/>
      <c r="WI237" s="274">
        <f t="shared" si="5444"/>
        <v>0</v>
      </c>
      <c r="WJ237" s="271"/>
      <c r="WK237" s="271"/>
      <c r="WL237" s="271"/>
      <c r="WM237" s="274">
        <f t="shared" si="5445"/>
        <v>0</v>
      </c>
      <c r="WN237" s="271"/>
      <c r="WO237" s="271"/>
      <c r="WP237" s="271"/>
      <c r="WQ237" s="274">
        <f t="shared" si="5446"/>
        <v>0</v>
      </c>
      <c r="WR237" s="271"/>
      <c r="WS237" s="271"/>
      <c r="WT237" s="271"/>
      <c r="WU237" s="274">
        <f t="shared" si="5447"/>
        <v>0</v>
      </c>
      <c r="WV237" s="271"/>
      <c r="WW237" s="271"/>
      <c r="WX237" s="271"/>
      <c r="WY237" s="274">
        <f t="shared" si="5448"/>
        <v>0</v>
      </c>
      <c r="WZ237" s="271"/>
      <c r="XA237" s="271"/>
      <c r="XB237" s="271"/>
      <c r="XC237" s="274">
        <f t="shared" si="5449"/>
        <v>0</v>
      </c>
      <c r="XD237" s="271"/>
      <c r="XE237" s="271"/>
      <c r="XF237" s="271"/>
      <c r="XG237" s="274">
        <f t="shared" si="5450"/>
        <v>0</v>
      </c>
      <c r="XH237" s="271"/>
      <c r="XI237" s="271"/>
      <c r="XJ237" s="271"/>
      <c r="XK237" s="274">
        <f t="shared" si="5451"/>
        <v>0</v>
      </c>
      <c r="XL237" s="271"/>
      <c r="XM237" s="271"/>
      <c r="XN237" s="271"/>
      <c r="XO237" s="274">
        <f t="shared" si="5452"/>
        <v>0</v>
      </c>
      <c r="XP237" s="336"/>
      <c r="XQ237" s="271"/>
      <c r="XR237" s="271"/>
      <c r="XS237" s="271"/>
      <c r="XT237" s="274">
        <f t="shared" si="5453"/>
        <v>0</v>
      </c>
      <c r="XU237" s="271"/>
      <c r="XV237" s="271"/>
      <c r="XW237" s="271"/>
      <c r="XX237" s="274">
        <f t="shared" si="5454"/>
        <v>0</v>
      </c>
      <c r="XY237" s="271"/>
      <c r="XZ237" s="271"/>
      <c r="YA237" s="271"/>
      <c r="YB237" s="274">
        <f t="shared" si="5455"/>
        <v>0</v>
      </c>
      <c r="YC237" s="271"/>
      <c r="YD237" s="271"/>
      <c r="YE237" s="271"/>
      <c r="YF237" s="274">
        <f t="shared" si="5456"/>
        <v>0</v>
      </c>
      <c r="YG237" s="271"/>
      <c r="YH237" s="271"/>
      <c r="YI237" s="271"/>
      <c r="YJ237" s="274">
        <f t="shared" si="5457"/>
        <v>0</v>
      </c>
      <c r="YK237" s="271"/>
      <c r="YL237" s="271"/>
      <c r="YM237" s="271"/>
      <c r="YN237" s="274">
        <f t="shared" si="5458"/>
        <v>0</v>
      </c>
      <c r="YO237" s="271"/>
      <c r="YP237" s="271"/>
      <c r="YQ237" s="271"/>
      <c r="YR237" s="274">
        <f t="shared" si="5459"/>
        <v>0</v>
      </c>
      <c r="YS237" s="271"/>
      <c r="YT237" s="271"/>
      <c r="YU237" s="271"/>
      <c r="YV237" s="274">
        <f t="shared" si="5460"/>
        <v>0</v>
      </c>
      <c r="YW237" s="271"/>
      <c r="YX237" s="271"/>
      <c r="YY237" s="271"/>
      <c r="YZ237" s="274">
        <f t="shared" si="5461"/>
        <v>0</v>
      </c>
      <c r="ZA237" s="271"/>
      <c r="ZB237" s="271"/>
      <c r="ZC237" s="271"/>
      <c r="ZD237" s="274">
        <f t="shared" si="5462"/>
        <v>0</v>
      </c>
      <c r="ZE237" s="271"/>
      <c r="ZF237" s="271"/>
      <c r="ZG237" s="271"/>
      <c r="ZH237" s="274">
        <f t="shared" si="5463"/>
        <v>0</v>
      </c>
      <c r="ZI237" s="271"/>
      <c r="ZJ237" s="271"/>
      <c r="ZK237" s="271"/>
      <c r="ZL237" s="274">
        <f t="shared" si="5464"/>
        <v>0</v>
      </c>
      <c r="ZM237" s="336"/>
    </row>
    <row r="238" spans="3:689" hidden="1" outlineLevel="1" x14ac:dyDescent="0.3">
      <c r="C238" s="272" t="str">
        <f t="shared" si="5295"/>
        <v>Maschine 16</v>
      </c>
      <c r="D238" s="273"/>
      <c r="E238" s="271"/>
      <c r="F238" s="271"/>
      <c r="G238" s="274">
        <f t="shared" si="5296"/>
        <v>0</v>
      </c>
      <c r="H238" s="271"/>
      <c r="I238" s="271"/>
      <c r="J238" s="271"/>
      <c r="K238" s="274">
        <f t="shared" si="5297"/>
        <v>0</v>
      </c>
      <c r="L238" s="271"/>
      <c r="M238" s="271"/>
      <c r="N238" s="271"/>
      <c r="O238" s="274">
        <f t="shared" si="5298"/>
        <v>0</v>
      </c>
      <c r="P238" s="271"/>
      <c r="Q238" s="271"/>
      <c r="R238" s="271"/>
      <c r="S238" s="274">
        <f t="shared" si="5299"/>
        <v>0</v>
      </c>
      <c r="T238" s="271"/>
      <c r="U238" s="271"/>
      <c r="V238" s="271"/>
      <c r="W238" s="274">
        <f t="shared" si="5300"/>
        <v>0</v>
      </c>
      <c r="X238" s="271"/>
      <c r="Y238" s="271"/>
      <c r="Z238" s="271"/>
      <c r="AA238" s="274">
        <f t="shared" si="5301"/>
        <v>0</v>
      </c>
      <c r="AB238" s="271"/>
      <c r="AC238" s="271"/>
      <c r="AD238" s="271"/>
      <c r="AE238" s="274">
        <f t="shared" si="5302"/>
        <v>0</v>
      </c>
      <c r="AF238" s="271"/>
      <c r="AG238" s="271"/>
      <c r="AH238" s="271"/>
      <c r="AI238" s="274">
        <f t="shared" si="5303"/>
        <v>0</v>
      </c>
      <c r="AJ238" s="271"/>
      <c r="AK238" s="271"/>
      <c r="AL238" s="271"/>
      <c r="AM238" s="274">
        <f t="shared" si="5304"/>
        <v>0</v>
      </c>
      <c r="AN238" s="271"/>
      <c r="AO238" s="271"/>
      <c r="AP238" s="271"/>
      <c r="AQ238" s="274">
        <f t="shared" si="5305"/>
        <v>0</v>
      </c>
      <c r="AR238" s="271"/>
      <c r="AS238" s="271"/>
      <c r="AT238" s="271"/>
      <c r="AU238" s="274">
        <f t="shared" si="5306"/>
        <v>0</v>
      </c>
      <c r="AV238" s="271"/>
      <c r="AW238" s="271"/>
      <c r="AX238" s="271"/>
      <c r="AY238" s="274">
        <f t="shared" si="5307"/>
        <v>0</v>
      </c>
      <c r="AZ238" s="336">
        <f t="shared" si="5308"/>
        <v>0</v>
      </c>
      <c r="BA238" s="271"/>
      <c r="BB238" s="271"/>
      <c r="BC238" s="271"/>
      <c r="BD238" s="274">
        <f t="shared" si="5309"/>
        <v>0</v>
      </c>
      <c r="BE238" s="271"/>
      <c r="BF238" s="271"/>
      <c r="BG238" s="271"/>
      <c r="BH238" s="274">
        <f t="shared" si="5310"/>
        <v>0</v>
      </c>
      <c r="BI238" s="271"/>
      <c r="BJ238" s="271"/>
      <c r="BK238" s="271"/>
      <c r="BL238" s="274">
        <f t="shared" si="5311"/>
        <v>0</v>
      </c>
      <c r="BM238" s="271"/>
      <c r="BN238" s="271"/>
      <c r="BO238" s="271"/>
      <c r="BP238" s="274">
        <f t="shared" si="5312"/>
        <v>0</v>
      </c>
      <c r="BQ238" s="271"/>
      <c r="BR238" s="271"/>
      <c r="BS238" s="271"/>
      <c r="BT238" s="274">
        <f t="shared" si="5313"/>
        <v>0</v>
      </c>
      <c r="BU238" s="271"/>
      <c r="BV238" s="271"/>
      <c r="BW238" s="271"/>
      <c r="BX238" s="274">
        <f t="shared" si="5314"/>
        <v>0</v>
      </c>
      <c r="BY238" s="271"/>
      <c r="BZ238" s="271"/>
      <c r="CA238" s="271"/>
      <c r="CB238" s="274">
        <f t="shared" si="5315"/>
        <v>0</v>
      </c>
      <c r="CC238" s="271"/>
      <c r="CD238" s="271"/>
      <c r="CE238" s="271"/>
      <c r="CF238" s="274">
        <f t="shared" si="5316"/>
        <v>0</v>
      </c>
      <c r="CG238" s="271"/>
      <c r="CH238" s="271"/>
      <c r="CI238" s="271"/>
      <c r="CJ238" s="274">
        <f t="shared" si="5317"/>
        <v>0</v>
      </c>
      <c r="CK238" s="271"/>
      <c r="CL238" s="271"/>
      <c r="CM238" s="271"/>
      <c r="CN238" s="274">
        <f t="shared" si="5318"/>
        <v>0</v>
      </c>
      <c r="CO238" s="271"/>
      <c r="CP238" s="271"/>
      <c r="CQ238" s="271"/>
      <c r="CR238" s="274">
        <f t="shared" si="5319"/>
        <v>0</v>
      </c>
      <c r="CS238" s="271"/>
      <c r="CT238" s="271"/>
      <c r="CU238" s="271"/>
      <c r="CV238" s="274">
        <f t="shared" si="5320"/>
        <v>0</v>
      </c>
      <c r="CW238" s="336"/>
      <c r="CX238" s="271"/>
      <c r="CY238" s="271"/>
      <c r="CZ238" s="271"/>
      <c r="DA238" s="274">
        <f t="shared" si="5321"/>
        <v>0</v>
      </c>
      <c r="DB238" s="271"/>
      <c r="DC238" s="271"/>
      <c r="DD238" s="271"/>
      <c r="DE238" s="274">
        <f t="shared" si="5322"/>
        <v>0</v>
      </c>
      <c r="DF238" s="271"/>
      <c r="DG238" s="271"/>
      <c r="DH238" s="271"/>
      <c r="DI238" s="274">
        <f t="shared" si="5323"/>
        <v>0</v>
      </c>
      <c r="DJ238" s="271"/>
      <c r="DK238" s="271"/>
      <c r="DL238" s="271"/>
      <c r="DM238" s="274">
        <f t="shared" si="5324"/>
        <v>0</v>
      </c>
      <c r="DN238" s="271"/>
      <c r="DO238" s="271"/>
      <c r="DP238" s="271"/>
      <c r="DQ238" s="274">
        <f t="shared" si="5325"/>
        <v>0</v>
      </c>
      <c r="DR238" s="271"/>
      <c r="DS238" s="271"/>
      <c r="DT238" s="271"/>
      <c r="DU238" s="274">
        <f t="shared" si="5326"/>
        <v>0</v>
      </c>
      <c r="DV238" s="271"/>
      <c r="DW238" s="271"/>
      <c r="DX238" s="271"/>
      <c r="DY238" s="274">
        <f t="shared" si="5327"/>
        <v>0</v>
      </c>
      <c r="DZ238" s="271"/>
      <c r="EA238" s="271"/>
      <c r="EB238" s="271"/>
      <c r="EC238" s="274">
        <f t="shared" si="5328"/>
        <v>0</v>
      </c>
      <c r="ED238" s="271"/>
      <c r="EE238" s="271"/>
      <c r="EF238" s="271"/>
      <c r="EG238" s="274">
        <f t="shared" si="5329"/>
        <v>0</v>
      </c>
      <c r="EH238" s="271"/>
      <c r="EI238" s="271"/>
      <c r="EJ238" s="271"/>
      <c r="EK238" s="274">
        <f t="shared" si="5330"/>
        <v>0</v>
      </c>
      <c r="EL238" s="271"/>
      <c r="EM238" s="271"/>
      <c r="EN238" s="271"/>
      <c r="EO238" s="274">
        <f t="shared" si="5331"/>
        <v>0</v>
      </c>
      <c r="EP238" s="271"/>
      <c r="EQ238" s="271"/>
      <c r="ER238" s="271"/>
      <c r="ES238" s="274">
        <f t="shared" si="5332"/>
        <v>0</v>
      </c>
      <c r="ET238" s="336"/>
      <c r="EU238" s="271"/>
      <c r="EV238" s="271"/>
      <c r="EW238" s="271"/>
      <c r="EX238" s="274">
        <f t="shared" si="5333"/>
        <v>0</v>
      </c>
      <c r="EY238" s="271"/>
      <c r="EZ238" s="271"/>
      <c r="FA238" s="271"/>
      <c r="FB238" s="274">
        <f t="shared" si="5334"/>
        <v>0</v>
      </c>
      <c r="FC238" s="271"/>
      <c r="FD238" s="271"/>
      <c r="FE238" s="271"/>
      <c r="FF238" s="274">
        <f t="shared" si="5335"/>
        <v>0</v>
      </c>
      <c r="FG238" s="271"/>
      <c r="FH238" s="271"/>
      <c r="FI238" s="271"/>
      <c r="FJ238" s="274">
        <f t="shared" si="5336"/>
        <v>0</v>
      </c>
      <c r="FK238" s="271"/>
      <c r="FL238" s="271"/>
      <c r="FM238" s="271"/>
      <c r="FN238" s="274">
        <f t="shared" si="5337"/>
        <v>0</v>
      </c>
      <c r="FO238" s="271"/>
      <c r="FP238" s="271"/>
      <c r="FQ238" s="271"/>
      <c r="FR238" s="274">
        <f t="shared" si="5338"/>
        <v>0</v>
      </c>
      <c r="FS238" s="271"/>
      <c r="FT238" s="271"/>
      <c r="FU238" s="271"/>
      <c r="FV238" s="274">
        <f t="shared" si="5339"/>
        <v>0</v>
      </c>
      <c r="FW238" s="271"/>
      <c r="FX238" s="271"/>
      <c r="FY238" s="271"/>
      <c r="FZ238" s="274">
        <f t="shared" si="5340"/>
        <v>0</v>
      </c>
      <c r="GA238" s="271"/>
      <c r="GB238" s="271"/>
      <c r="GC238" s="271"/>
      <c r="GD238" s="274">
        <f t="shared" si="5341"/>
        <v>0</v>
      </c>
      <c r="GE238" s="271"/>
      <c r="GF238" s="271"/>
      <c r="GG238" s="271"/>
      <c r="GH238" s="274">
        <f t="shared" si="5342"/>
        <v>0</v>
      </c>
      <c r="GI238" s="271"/>
      <c r="GJ238" s="271"/>
      <c r="GK238" s="271"/>
      <c r="GL238" s="274">
        <f t="shared" si="5343"/>
        <v>0</v>
      </c>
      <c r="GM238" s="271"/>
      <c r="GN238" s="271"/>
      <c r="GO238" s="271"/>
      <c r="GP238" s="274">
        <f t="shared" si="5344"/>
        <v>0</v>
      </c>
      <c r="GQ238" s="336"/>
      <c r="GR238" s="271"/>
      <c r="GS238" s="271"/>
      <c r="GT238" s="271"/>
      <c r="GU238" s="274">
        <f t="shared" si="5345"/>
        <v>0</v>
      </c>
      <c r="GV238" s="271"/>
      <c r="GW238" s="271"/>
      <c r="GX238" s="271"/>
      <c r="GY238" s="274">
        <f t="shared" si="5346"/>
        <v>0</v>
      </c>
      <c r="GZ238" s="271"/>
      <c r="HA238" s="271"/>
      <c r="HB238" s="271"/>
      <c r="HC238" s="274">
        <f t="shared" si="5347"/>
        <v>0</v>
      </c>
      <c r="HD238" s="271"/>
      <c r="HE238" s="271"/>
      <c r="HF238" s="271"/>
      <c r="HG238" s="274">
        <f t="shared" si="5348"/>
        <v>0</v>
      </c>
      <c r="HH238" s="271"/>
      <c r="HI238" s="271"/>
      <c r="HJ238" s="271"/>
      <c r="HK238" s="274">
        <f t="shared" si="5349"/>
        <v>0</v>
      </c>
      <c r="HL238" s="271"/>
      <c r="HM238" s="271"/>
      <c r="HN238" s="271"/>
      <c r="HO238" s="274">
        <f t="shared" si="5350"/>
        <v>0</v>
      </c>
      <c r="HP238" s="271"/>
      <c r="HQ238" s="271"/>
      <c r="HR238" s="271"/>
      <c r="HS238" s="274">
        <f t="shared" si="5351"/>
        <v>0</v>
      </c>
      <c r="HT238" s="271"/>
      <c r="HU238" s="271"/>
      <c r="HV238" s="271"/>
      <c r="HW238" s="274">
        <f t="shared" si="5352"/>
        <v>0</v>
      </c>
      <c r="HX238" s="271"/>
      <c r="HY238" s="271"/>
      <c r="HZ238" s="271"/>
      <c r="IA238" s="274">
        <f t="shared" si="5353"/>
        <v>0</v>
      </c>
      <c r="IB238" s="271"/>
      <c r="IC238" s="271"/>
      <c r="ID238" s="271"/>
      <c r="IE238" s="274">
        <f t="shared" si="5354"/>
        <v>0</v>
      </c>
      <c r="IF238" s="271"/>
      <c r="IG238" s="271"/>
      <c r="IH238" s="271"/>
      <c r="II238" s="274">
        <f t="shared" si="5355"/>
        <v>0</v>
      </c>
      <c r="IJ238" s="271"/>
      <c r="IK238" s="271"/>
      <c r="IL238" s="271"/>
      <c r="IM238" s="274">
        <f t="shared" si="5356"/>
        <v>0</v>
      </c>
      <c r="IN238" s="336"/>
      <c r="IO238" s="271"/>
      <c r="IP238" s="271"/>
      <c r="IQ238" s="271"/>
      <c r="IR238" s="274">
        <f t="shared" si="5357"/>
        <v>0</v>
      </c>
      <c r="IS238" s="271"/>
      <c r="IT238" s="271"/>
      <c r="IU238" s="271"/>
      <c r="IV238" s="274">
        <f t="shared" si="5358"/>
        <v>0</v>
      </c>
      <c r="IW238" s="271"/>
      <c r="IX238" s="271"/>
      <c r="IY238" s="271"/>
      <c r="IZ238" s="274">
        <f t="shared" si="5359"/>
        <v>0</v>
      </c>
      <c r="JA238" s="271"/>
      <c r="JB238" s="271"/>
      <c r="JC238" s="271"/>
      <c r="JD238" s="274">
        <f t="shared" si="5360"/>
        <v>0</v>
      </c>
      <c r="JE238" s="271"/>
      <c r="JF238" s="271"/>
      <c r="JG238" s="271"/>
      <c r="JH238" s="274">
        <f t="shared" si="5361"/>
        <v>0</v>
      </c>
      <c r="JI238" s="271"/>
      <c r="JJ238" s="271"/>
      <c r="JK238" s="271"/>
      <c r="JL238" s="274">
        <f t="shared" si="5362"/>
        <v>0</v>
      </c>
      <c r="JM238" s="271"/>
      <c r="JN238" s="271"/>
      <c r="JO238" s="271"/>
      <c r="JP238" s="274">
        <f t="shared" si="5363"/>
        <v>0</v>
      </c>
      <c r="JQ238" s="271"/>
      <c r="JR238" s="271"/>
      <c r="JS238" s="271"/>
      <c r="JT238" s="274">
        <f t="shared" si="5364"/>
        <v>0</v>
      </c>
      <c r="JU238" s="271"/>
      <c r="JV238" s="271"/>
      <c r="JW238" s="271"/>
      <c r="JX238" s="274">
        <f t="shared" si="5365"/>
        <v>0</v>
      </c>
      <c r="JY238" s="271"/>
      <c r="JZ238" s="271"/>
      <c r="KA238" s="271"/>
      <c r="KB238" s="274">
        <f t="shared" si="5366"/>
        <v>0</v>
      </c>
      <c r="KC238" s="271"/>
      <c r="KD238" s="271"/>
      <c r="KE238" s="271"/>
      <c r="KF238" s="274">
        <f t="shared" si="5367"/>
        <v>0</v>
      </c>
      <c r="KG238" s="271"/>
      <c r="KH238" s="271"/>
      <c r="KI238" s="271"/>
      <c r="KJ238" s="274">
        <f t="shared" si="5368"/>
        <v>0</v>
      </c>
      <c r="KK238" s="336"/>
      <c r="KL238" s="271"/>
      <c r="KM238" s="271"/>
      <c r="KN238" s="271"/>
      <c r="KO238" s="274">
        <f t="shared" si="5369"/>
        <v>0</v>
      </c>
      <c r="KP238" s="271"/>
      <c r="KQ238" s="271"/>
      <c r="KR238" s="271"/>
      <c r="KS238" s="274">
        <f t="shared" si="5370"/>
        <v>0</v>
      </c>
      <c r="KT238" s="271"/>
      <c r="KU238" s="271"/>
      <c r="KV238" s="271"/>
      <c r="KW238" s="274">
        <f t="shared" si="5371"/>
        <v>0</v>
      </c>
      <c r="KX238" s="271"/>
      <c r="KY238" s="271"/>
      <c r="KZ238" s="271"/>
      <c r="LA238" s="274">
        <f t="shared" si="5372"/>
        <v>0</v>
      </c>
      <c r="LB238" s="271"/>
      <c r="LC238" s="271"/>
      <c r="LD238" s="271"/>
      <c r="LE238" s="274">
        <f t="shared" si="5373"/>
        <v>0</v>
      </c>
      <c r="LF238" s="271"/>
      <c r="LG238" s="271"/>
      <c r="LH238" s="271"/>
      <c r="LI238" s="274">
        <f t="shared" si="5374"/>
        <v>0</v>
      </c>
      <c r="LJ238" s="271"/>
      <c r="LK238" s="271"/>
      <c r="LL238" s="271"/>
      <c r="LM238" s="274">
        <f t="shared" si="5375"/>
        <v>0</v>
      </c>
      <c r="LN238" s="271"/>
      <c r="LO238" s="271"/>
      <c r="LP238" s="271"/>
      <c r="LQ238" s="274">
        <f t="shared" si="5376"/>
        <v>0</v>
      </c>
      <c r="LR238" s="271"/>
      <c r="LS238" s="271"/>
      <c r="LT238" s="271"/>
      <c r="LU238" s="274">
        <f t="shared" si="5377"/>
        <v>0</v>
      </c>
      <c r="LV238" s="271"/>
      <c r="LW238" s="271"/>
      <c r="LX238" s="271"/>
      <c r="LY238" s="274">
        <f t="shared" si="5378"/>
        <v>0</v>
      </c>
      <c r="LZ238" s="271"/>
      <c r="MA238" s="271"/>
      <c r="MB238" s="271"/>
      <c r="MC238" s="274">
        <f t="shared" si="5379"/>
        <v>0</v>
      </c>
      <c r="MD238" s="271"/>
      <c r="ME238" s="271"/>
      <c r="MF238" s="271"/>
      <c r="MG238" s="274">
        <f t="shared" si="5380"/>
        <v>0</v>
      </c>
      <c r="MH238" s="336"/>
      <c r="MI238" s="271"/>
      <c r="MJ238" s="271"/>
      <c r="MK238" s="271"/>
      <c r="ML238" s="274">
        <f t="shared" si="5381"/>
        <v>0</v>
      </c>
      <c r="MM238" s="271"/>
      <c r="MN238" s="271"/>
      <c r="MO238" s="271"/>
      <c r="MP238" s="274">
        <f t="shared" si="5382"/>
        <v>0</v>
      </c>
      <c r="MQ238" s="271"/>
      <c r="MR238" s="271"/>
      <c r="MS238" s="271"/>
      <c r="MT238" s="274">
        <f t="shared" si="5383"/>
        <v>0</v>
      </c>
      <c r="MU238" s="271"/>
      <c r="MV238" s="271"/>
      <c r="MW238" s="271"/>
      <c r="MX238" s="274">
        <f t="shared" si="5384"/>
        <v>0</v>
      </c>
      <c r="MY238" s="271"/>
      <c r="MZ238" s="271"/>
      <c r="NA238" s="271"/>
      <c r="NB238" s="274">
        <f t="shared" si="5385"/>
        <v>0</v>
      </c>
      <c r="NC238" s="271"/>
      <c r="ND238" s="271"/>
      <c r="NE238" s="271"/>
      <c r="NF238" s="274">
        <f t="shared" si="5386"/>
        <v>0</v>
      </c>
      <c r="NG238" s="271"/>
      <c r="NH238" s="271"/>
      <c r="NI238" s="271"/>
      <c r="NJ238" s="274">
        <f t="shared" si="5387"/>
        <v>0</v>
      </c>
      <c r="NK238" s="271"/>
      <c r="NL238" s="271"/>
      <c r="NM238" s="271"/>
      <c r="NN238" s="274">
        <f t="shared" si="5388"/>
        <v>0</v>
      </c>
      <c r="NO238" s="271"/>
      <c r="NP238" s="271"/>
      <c r="NQ238" s="271"/>
      <c r="NR238" s="274">
        <f t="shared" si="5389"/>
        <v>0</v>
      </c>
      <c r="NS238" s="271"/>
      <c r="NT238" s="271"/>
      <c r="NU238" s="271"/>
      <c r="NV238" s="274">
        <f t="shared" si="5390"/>
        <v>0</v>
      </c>
      <c r="NW238" s="271"/>
      <c r="NX238" s="271"/>
      <c r="NY238" s="271"/>
      <c r="NZ238" s="274">
        <f t="shared" si="5391"/>
        <v>0</v>
      </c>
      <c r="OA238" s="271"/>
      <c r="OB238" s="271"/>
      <c r="OC238" s="271"/>
      <c r="OD238" s="274">
        <f t="shared" si="5392"/>
        <v>0</v>
      </c>
      <c r="OE238" s="336"/>
      <c r="OF238" s="271"/>
      <c r="OG238" s="271"/>
      <c r="OH238" s="271"/>
      <c r="OI238" s="274">
        <f t="shared" si="5393"/>
        <v>0</v>
      </c>
      <c r="OJ238" s="271"/>
      <c r="OK238" s="271"/>
      <c r="OL238" s="271"/>
      <c r="OM238" s="274">
        <f t="shared" si="5394"/>
        <v>0</v>
      </c>
      <c r="ON238" s="271"/>
      <c r="OO238" s="271"/>
      <c r="OP238" s="271"/>
      <c r="OQ238" s="274">
        <f t="shared" si="5395"/>
        <v>0</v>
      </c>
      <c r="OR238" s="271"/>
      <c r="OS238" s="271"/>
      <c r="OT238" s="271"/>
      <c r="OU238" s="274">
        <f t="shared" si="5396"/>
        <v>0</v>
      </c>
      <c r="OV238" s="271"/>
      <c r="OW238" s="271"/>
      <c r="OX238" s="271"/>
      <c r="OY238" s="274">
        <f t="shared" si="5397"/>
        <v>0</v>
      </c>
      <c r="OZ238" s="271"/>
      <c r="PA238" s="271"/>
      <c r="PB238" s="271"/>
      <c r="PC238" s="274">
        <f t="shared" si="5398"/>
        <v>0</v>
      </c>
      <c r="PD238" s="271"/>
      <c r="PE238" s="271"/>
      <c r="PF238" s="271"/>
      <c r="PG238" s="274">
        <f t="shared" si="5399"/>
        <v>0</v>
      </c>
      <c r="PH238" s="271"/>
      <c r="PI238" s="271"/>
      <c r="PJ238" s="271"/>
      <c r="PK238" s="274">
        <f t="shared" si="5400"/>
        <v>0</v>
      </c>
      <c r="PL238" s="271"/>
      <c r="PM238" s="271"/>
      <c r="PN238" s="271"/>
      <c r="PO238" s="274">
        <f t="shared" si="5401"/>
        <v>0</v>
      </c>
      <c r="PP238" s="271"/>
      <c r="PQ238" s="271"/>
      <c r="PR238" s="271"/>
      <c r="PS238" s="274">
        <f t="shared" si="5402"/>
        <v>0</v>
      </c>
      <c r="PT238" s="271"/>
      <c r="PU238" s="271"/>
      <c r="PV238" s="271"/>
      <c r="PW238" s="274">
        <f t="shared" si="5403"/>
        <v>0</v>
      </c>
      <c r="PX238" s="271"/>
      <c r="PY238" s="271"/>
      <c r="PZ238" s="271"/>
      <c r="QA238" s="274">
        <f t="shared" si="5404"/>
        <v>0</v>
      </c>
      <c r="QB238" s="336"/>
      <c r="QC238" s="271"/>
      <c r="QD238" s="271"/>
      <c r="QE238" s="271"/>
      <c r="QF238" s="274">
        <f t="shared" si="5405"/>
        <v>0</v>
      </c>
      <c r="QG238" s="271"/>
      <c r="QH238" s="271"/>
      <c r="QI238" s="271"/>
      <c r="QJ238" s="274">
        <f t="shared" si="5406"/>
        <v>0</v>
      </c>
      <c r="QK238" s="271"/>
      <c r="QL238" s="271"/>
      <c r="QM238" s="271"/>
      <c r="QN238" s="274">
        <f t="shared" si="5407"/>
        <v>0</v>
      </c>
      <c r="QO238" s="271"/>
      <c r="QP238" s="271"/>
      <c r="QQ238" s="271"/>
      <c r="QR238" s="274">
        <f t="shared" si="5408"/>
        <v>0</v>
      </c>
      <c r="QS238" s="271"/>
      <c r="QT238" s="271"/>
      <c r="QU238" s="271"/>
      <c r="QV238" s="274">
        <f t="shared" si="5409"/>
        <v>0</v>
      </c>
      <c r="QW238" s="271"/>
      <c r="QX238" s="271"/>
      <c r="QY238" s="271"/>
      <c r="QZ238" s="274">
        <f t="shared" si="5410"/>
        <v>0</v>
      </c>
      <c r="RA238" s="271"/>
      <c r="RB238" s="271"/>
      <c r="RC238" s="271"/>
      <c r="RD238" s="274">
        <f t="shared" si="5411"/>
        <v>0</v>
      </c>
      <c r="RE238" s="271"/>
      <c r="RF238" s="271"/>
      <c r="RG238" s="271"/>
      <c r="RH238" s="274">
        <f t="shared" si="5412"/>
        <v>0</v>
      </c>
      <c r="RI238" s="271"/>
      <c r="RJ238" s="271"/>
      <c r="RK238" s="271"/>
      <c r="RL238" s="274">
        <f t="shared" si="5413"/>
        <v>0</v>
      </c>
      <c r="RM238" s="271"/>
      <c r="RN238" s="271"/>
      <c r="RO238" s="271"/>
      <c r="RP238" s="274">
        <f t="shared" si="5414"/>
        <v>0</v>
      </c>
      <c r="RQ238" s="271"/>
      <c r="RR238" s="271"/>
      <c r="RS238" s="271"/>
      <c r="RT238" s="274">
        <f t="shared" si="5415"/>
        <v>0</v>
      </c>
      <c r="RU238" s="271"/>
      <c r="RV238" s="271"/>
      <c r="RW238" s="271"/>
      <c r="RX238" s="274">
        <f t="shared" si="5416"/>
        <v>0</v>
      </c>
      <c r="RY238" s="336"/>
      <c r="RZ238" s="271"/>
      <c r="SA238" s="271"/>
      <c r="SB238" s="271"/>
      <c r="SC238" s="274">
        <f t="shared" si="5417"/>
        <v>0</v>
      </c>
      <c r="SD238" s="271"/>
      <c r="SE238" s="271"/>
      <c r="SF238" s="271"/>
      <c r="SG238" s="274">
        <f t="shared" si="5418"/>
        <v>0</v>
      </c>
      <c r="SH238" s="271"/>
      <c r="SI238" s="271"/>
      <c r="SJ238" s="271"/>
      <c r="SK238" s="274">
        <f t="shared" si="5419"/>
        <v>0</v>
      </c>
      <c r="SL238" s="271"/>
      <c r="SM238" s="271"/>
      <c r="SN238" s="271"/>
      <c r="SO238" s="274">
        <f t="shared" si="5420"/>
        <v>0</v>
      </c>
      <c r="SP238" s="271"/>
      <c r="SQ238" s="271"/>
      <c r="SR238" s="271"/>
      <c r="SS238" s="274">
        <f t="shared" si="5421"/>
        <v>0</v>
      </c>
      <c r="ST238" s="271"/>
      <c r="SU238" s="271"/>
      <c r="SV238" s="271"/>
      <c r="SW238" s="274">
        <f t="shared" si="5422"/>
        <v>0</v>
      </c>
      <c r="SX238" s="271"/>
      <c r="SY238" s="271"/>
      <c r="SZ238" s="271"/>
      <c r="TA238" s="274">
        <f t="shared" si="5423"/>
        <v>0</v>
      </c>
      <c r="TB238" s="271"/>
      <c r="TC238" s="271"/>
      <c r="TD238" s="271"/>
      <c r="TE238" s="274">
        <f t="shared" si="5424"/>
        <v>0</v>
      </c>
      <c r="TF238" s="271"/>
      <c r="TG238" s="271"/>
      <c r="TH238" s="271"/>
      <c r="TI238" s="274">
        <f t="shared" si="5425"/>
        <v>0</v>
      </c>
      <c r="TJ238" s="271"/>
      <c r="TK238" s="271"/>
      <c r="TL238" s="271"/>
      <c r="TM238" s="274">
        <f t="shared" si="5426"/>
        <v>0</v>
      </c>
      <c r="TN238" s="271"/>
      <c r="TO238" s="271"/>
      <c r="TP238" s="271"/>
      <c r="TQ238" s="274">
        <f t="shared" si="5427"/>
        <v>0</v>
      </c>
      <c r="TR238" s="271"/>
      <c r="TS238" s="271"/>
      <c r="TT238" s="271"/>
      <c r="TU238" s="274">
        <f t="shared" si="5428"/>
        <v>0</v>
      </c>
      <c r="TV238" s="336"/>
      <c r="TW238" s="271"/>
      <c r="TX238" s="271"/>
      <c r="TY238" s="271"/>
      <c r="TZ238" s="274">
        <f t="shared" si="5429"/>
        <v>0</v>
      </c>
      <c r="UA238" s="271"/>
      <c r="UB238" s="271"/>
      <c r="UC238" s="271"/>
      <c r="UD238" s="274">
        <f t="shared" si="5430"/>
        <v>0</v>
      </c>
      <c r="UE238" s="271"/>
      <c r="UF238" s="271"/>
      <c r="UG238" s="271"/>
      <c r="UH238" s="274">
        <f t="shared" si="5431"/>
        <v>0</v>
      </c>
      <c r="UI238" s="271"/>
      <c r="UJ238" s="271"/>
      <c r="UK238" s="271"/>
      <c r="UL238" s="274">
        <f t="shared" si="5432"/>
        <v>0</v>
      </c>
      <c r="UM238" s="271"/>
      <c r="UN238" s="271"/>
      <c r="UO238" s="271"/>
      <c r="UP238" s="274">
        <f t="shared" si="5433"/>
        <v>0</v>
      </c>
      <c r="UQ238" s="271"/>
      <c r="UR238" s="271"/>
      <c r="US238" s="271"/>
      <c r="UT238" s="274">
        <f t="shared" si="5434"/>
        <v>0</v>
      </c>
      <c r="UU238" s="271"/>
      <c r="UV238" s="271"/>
      <c r="UW238" s="271"/>
      <c r="UX238" s="274">
        <f t="shared" si="5435"/>
        <v>0</v>
      </c>
      <c r="UY238" s="271"/>
      <c r="UZ238" s="271"/>
      <c r="VA238" s="271"/>
      <c r="VB238" s="274">
        <f t="shared" si="5436"/>
        <v>0</v>
      </c>
      <c r="VC238" s="271"/>
      <c r="VD238" s="271"/>
      <c r="VE238" s="271"/>
      <c r="VF238" s="274">
        <f t="shared" si="5437"/>
        <v>0</v>
      </c>
      <c r="VG238" s="271"/>
      <c r="VH238" s="271"/>
      <c r="VI238" s="271"/>
      <c r="VJ238" s="274">
        <f t="shared" si="5438"/>
        <v>0</v>
      </c>
      <c r="VK238" s="271"/>
      <c r="VL238" s="271"/>
      <c r="VM238" s="271"/>
      <c r="VN238" s="274">
        <f t="shared" si="5439"/>
        <v>0</v>
      </c>
      <c r="VO238" s="271"/>
      <c r="VP238" s="271"/>
      <c r="VQ238" s="271"/>
      <c r="VR238" s="274">
        <f t="shared" si="5440"/>
        <v>0</v>
      </c>
      <c r="VS238" s="336"/>
      <c r="VT238" s="271"/>
      <c r="VU238" s="271"/>
      <c r="VV238" s="271"/>
      <c r="VW238" s="274">
        <f t="shared" si="5441"/>
        <v>0</v>
      </c>
      <c r="VX238" s="271"/>
      <c r="VY238" s="271"/>
      <c r="VZ238" s="271"/>
      <c r="WA238" s="274">
        <f t="shared" si="5442"/>
        <v>0</v>
      </c>
      <c r="WB238" s="271"/>
      <c r="WC238" s="271"/>
      <c r="WD238" s="271"/>
      <c r="WE238" s="274">
        <f t="shared" si="5443"/>
        <v>0</v>
      </c>
      <c r="WF238" s="271"/>
      <c r="WG238" s="271"/>
      <c r="WH238" s="271"/>
      <c r="WI238" s="274">
        <f t="shared" si="5444"/>
        <v>0</v>
      </c>
      <c r="WJ238" s="271"/>
      <c r="WK238" s="271"/>
      <c r="WL238" s="271"/>
      <c r="WM238" s="274">
        <f t="shared" si="5445"/>
        <v>0</v>
      </c>
      <c r="WN238" s="271"/>
      <c r="WO238" s="271"/>
      <c r="WP238" s="271"/>
      <c r="WQ238" s="274">
        <f t="shared" si="5446"/>
        <v>0</v>
      </c>
      <c r="WR238" s="271"/>
      <c r="WS238" s="271"/>
      <c r="WT238" s="271"/>
      <c r="WU238" s="274">
        <f t="shared" si="5447"/>
        <v>0</v>
      </c>
      <c r="WV238" s="271"/>
      <c r="WW238" s="271"/>
      <c r="WX238" s="271"/>
      <c r="WY238" s="274">
        <f t="shared" si="5448"/>
        <v>0</v>
      </c>
      <c r="WZ238" s="271"/>
      <c r="XA238" s="271"/>
      <c r="XB238" s="271"/>
      <c r="XC238" s="274">
        <f t="shared" si="5449"/>
        <v>0</v>
      </c>
      <c r="XD238" s="271"/>
      <c r="XE238" s="271"/>
      <c r="XF238" s="271"/>
      <c r="XG238" s="274">
        <f t="shared" si="5450"/>
        <v>0</v>
      </c>
      <c r="XH238" s="271"/>
      <c r="XI238" s="271"/>
      <c r="XJ238" s="271"/>
      <c r="XK238" s="274">
        <f t="shared" si="5451"/>
        <v>0</v>
      </c>
      <c r="XL238" s="271"/>
      <c r="XM238" s="271"/>
      <c r="XN238" s="271"/>
      <c r="XO238" s="274">
        <f t="shared" si="5452"/>
        <v>0</v>
      </c>
      <c r="XP238" s="336"/>
      <c r="XQ238" s="271"/>
      <c r="XR238" s="271"/>
      <c r="XS238" s="271"/>
      <c r="XT238" s="274">
        <f t="shared" si="5453"/>
        <v>0</v>
      </c>
      <c r="XU238" s="271"/>
      <c r="XV238" s="271"/>
      <c r="XW238" s="271"/>
      <c r="XX238" s="274">
        <f t="shared" si="5454"/>
        <v>0</v>
      </c>
      <c r="XY238" s="271"/>
      <c r="XZ238" s="271"/>
      <c r="YA238" s="271"/>
      <c r="YB238" s="274">
        <f t="shared" si="5455"/>
        <v>0</v>
      </c>
      <c r="YC238" s="271"/>
      <c r="YD238" s="271"/>
      <c r="YE238" s="271"/>
      <c r="YF238" s="274">
        <f t="shared" si="5456"/>
        <v>0</v>
      </c>
      <c r="YG238" s="271"/>
      <c r="YH238" s="271"/>
      <c r="YI238" s="271"/>
      <c r="YJ238" s="274">
        <f t="shared" si="5457"/>
        <v>0</v>
      </c>
      <c r="YK238" s="271"/>
      <c r="YL238" s="271"/>
      <c r="YM238" s="271"/>
      <c r="YN238" s="274">
        <f t="shared" si="5458"/>
        <v>0</v>
      </c>
      <c r="YO238" s="271"/>
      <c r="YP238" s="271"/>
      <c r="YQ238" s="271"/>
      <c r="YR238" s="274">
        <f t="shared" si="5459"/>
        <v>0</v>
      </c>
      <c r="YS238" s="271"/>
      <c r="YT238" s="271"/>
      <c r="YU238" s="271"/>
      <c r="YV238" s="274">
        <f t="shared" si="5460"/>
        <v>0</v>
      </c>
      <c r="YW238" s="271"/>
      <c r="YX238" s="271"/>
      <c r="YY238" s="271"/>
      <c r="YZ238" s="274">
        <f t="shared" si="5461"/>
        <v>0</v>
      </c>
      <c r="ZA238" s="271"/>
      <c r="ZB238" s="271"/>
      <c r="ZC238" s="271"/>
      <c r="ZD238" s="274">
        <f t="shared" si="5462"/>
        <v>0</v>
      </c>
      <c r="ZE238" s="271"/>
      <c r="ZF238" s="271"/>
      <c r="ZG238" s="271"/>
      <c r="ZH238" s="274">
        <f t="shared" si="5463"/>
        <v>0</v>
      </c>
      <c r="ZI238" s="271"/>
      <c r="ZJ238" s="271"/>
      <c r="ZK238" s="271"/>
      <c r="ZL238" s="274">
        <f t="shared" si="5464"/>
        <v>0</v>
      </c>
      <c r="ZM238" s="336"/>
    </row>
    <row r="239" spans="3:689" hidden="1" outlineLevel="1" x14ac:dyDescent="0.3">
      <c r="C239" s="272" t="str">
        <f t="shared" si="5295"/>
        <v>Maschine 17</v>
      </c>
      <c r="D239" s="273"/>
      <c r="E239" s="271"/>
      <c r="F239" s="271"/>
      <c r="G239" s="274">
        <f t="shared" si="5296"/>
        <v>0</v>
      </c>
      <c r="H239" s="271"/>
      <c r="I239" s="271"/>
      <c r="J239" s="271"/>
      <c r="K239" s="274">
        <f t="shared" si="5297"/>
        <v>0</v>
      </c>
      <c r="L239" s="271"/>
      <c r="M239" s="271"/>
      <c r="N239" s="271"/>
      <c r="O239" s="274">
        <f t="shared" si="5298"/>
        <v>0</v>
      </c>
      <c r="P239" s="271"/>
      <c r="Q239" s="271"/>
      <c r="R239" s="271"/>
      <c r="S239" s="274">
        <f t="shared" si="5299"/>
        <v>0</v>
      </c>
      <c r="T239" s="271"/>
      <c r="U239" s="271"/>
      <c r="V239" s="271"/>
      <c r="W239" s="274">
        <f t="shared" si="5300"/>
        <v>0</v>
      </c>
      <c r="X239" s="271"/>
      <c r="Y239" s="271"/>
      <c r="Z239" s="271"/>
      <c r="AA239" s="274">
        <f t="shared" si="5301"/>
        <v>0</v>
      </c>
      <c r="AB239" s="271"/>
      <c r="AC239" s="271"/>
      <c r="AD239" s="271"/>
      <c r="AE239" s="274">
        <f t="shared" si="5302"/>
        <v>0</v>
      </c>
      <c r="AF239" s="271"/>
      <c r="AG239" s="271"/>
      <c r="AH239" s="271"/>
      <c r="AI239" s="274">
        <f t="shared" si="5303"/>
        <v>0</v>
      </c>
      <c r="AJ239" s="271"/>
      <c r="AK239" s="271"/>
      <c r="AL239" s="271"/>
      <c r="AM239" s="274">
        <f t="shared" si="5304"/>
        <v>0</v>
      </c>
      <c r="AN239" s="271"/>
      <c r="AO239" s="271"/>
      <c r="AP239" s="271"/>
      <c r="AQ239" s="274">
        <f t="shared" si="5305"/>
        <v>0</v>
      </c>
      <c r="AR239" s="271"/>
      <c r="AS239" s="271"/>
      <c r="AT239" s="271"/>
      <c r="AU239" s="274">
        <f t="shared" si="5306"/>
        <v>0</v>
      </c>
      <c r="AV239" s="271"/>
      <c r="AW239" s="271"/>
      <c r="AX239" s="271"/>
      <c r="AY239" s="274">
        <f t="shared" si="5307"/>
        <v>0</v>
      </c>
      <c r="AZ239" s="336">
        <f t="shared" si="5308"/>
        <v>0</v>
      </c>
      <c r="BA239" s="271"/>
      <c r="BB239" s="271"/>
      <c r="BC239" s="271"/>
      <c r="BD239" s="274">
        <f t="shared" si="5309"/>
        <v>0</v>
      </c>
      <c r="BE239" s="271"/>
      <c r="BF239" s="271"/>
      <c r="BG239" s="271"/>
      <c r="BH239" s="274">
        <f t="shared" si="5310"/>
        <v>0</v>
      </c>
      <c r="BI239" s="271"/>
      <c r="BJ239" s="271"/>
      <c r="BK239" s="271"/>
      <c r="BL239" s="274">
        <f t="shared" si="5311"/>
        <v>0</v>
      </c>
      <c r="BM239" s="271"/>
      <c r="BN239" s="271"/>
      <c r="BO239" s="271"/>
      <c r="BP239" s="274">
        <f t="shared" si="5312"/>
        <v>0</v>
      </c>
      <c r="BQ239" s="271"/>
      <c r="BR239" s="271"/>
      <c r="BS239" s="271"/>
      <c r="BT239" s="274">
        <f t="shared" si="5313"/>
        <v>0</v>
      </c>
      <c r="BU239" s="271"/>
      <c r="BV239" s="271"/>
      <c r="BW239" s="271"/>
      <c r="BX239" s="274">
        <f t="shared" si="5314"/>
        <v>0</v>
      </c>
      <c r="BY239" s="271"/>
      <c r="BZ239" s="271"/>
      <c r="CA239" s="271"/>
      <c r="CB239" s="274">
        <f t="shared" si="5315"/>
        <v>0</v>
      </c>
      <c r="CC239" s="271"/>
      <c r="CD239" s="271"/>
      <c r="CE239" s="271"/>
      <c r="CF239" s="274">
        <f t="shared" si="5316"/>
        <v>0</v>
      </c>
      <c r="CG239" s="271"/>
      <c r="CH239" s="271"/>
      <c r="CI239" s="271"/>
      <c r="CJ239" s="274">
        <f t="shared" si="5317"/>
        <v>0</v>
      </c>
      <c r="CK239" s="271"/>
      <c r="CL239" s="271"/>
      <c r="CM239" s="271"/>
      <c r="CN239" s="274">
        <f t="shared" si="5318"/>
        <v>0</v>
      </c>
      <c r="CO239" s="271"/>
      <c r="CP239" s="271"/>
      <c r="CQ239" s="271"/>
      <c r="CR239" s="274">
        <f t="shared" si="5319"/>
        <v>0</v>
      </c>
      <c r="CS239" s="271"/>
      <c r="CT239" s="271"/>
      <c r="CU239" s="271"/>
      <c r="CV239" s="274">
        <f t="shared" si="5320"/>
        <v>0</v>
      </c>
      <c r="CW239" s="336"/>
      <c r="CX239" s="271"/>
      <c r="CY239" s="271"/>
      <c r="CZ239" s="271"/>
      <c r="DA239" s="274">
        <f t="shared" si="5321"/>
        <v>0</v>
      </c>
      <c r="DB239" s="271"/>
      <c r="DC239" s="271"/>
      <c r="DD239" s="271"/>
      <c r="DE239" s="274">
        <f t="shared" si="5322"/>
        <v>0</v>
      </c>
      <c r="DF239" s="271"/>
      <c r="DG239" s="271"/>
      <c r="DH239" s="271"/>
      <c r="DI239" s="274">
        <f t="shared" si="5323"/>
        <v>0</v>
      </c>
      <c r="DJ239" s="271"/>
      <c r="DK239" s="271"/>
      <c r="DL239" s="271"/>
      <c r="DM239" s="274">
        <f t="shared" si="5324"/>
        <v>0</v>
      </c>
      <c r="DN239" s="271"/>
      <c r="DO239" s="271"/>
      <c r="DP239" s="271"/>
      <c r="DQ239" s="274">
        <f t="shared" si="5325"/>
        <v>0</v>
      </c>
      <c r="DR239" s="271"/>
      <c r="DS239" s="271"/>
      <c r="DT239" s="271"/>
      <c r="DU239" s="274">
        <f t="shared" si="5326"/>
        <v>0</v>
      </c>
      <c r="DV239" s="271"/>
      <c r="DW239" s="271"/>
      <c r="DX239" s="271"/>
      <c r="DY239" s="274">
        <f t="shared" si="5327"/>
        <v>0</v>
      </c>
      <c r="DZ239" s="271"/>
      <c r="EA239" s="271"/>
      <c r="EB239" s="271"/>
      <c r="EC239" s="274">
        <f t="shared" si="5328"/>
        <v>0</v>
      </c>
      <c r="ED239" s="271"/>
      <c r="EE239" s="271"/>
      <c r="EF239" s="271"/>
      <c r="EG239" s="274">
        <f t="shared" si="5329"/>
        <v>0</v>
      </c>
      <c r="EH239" s="271"/>
      <c r="EI239" s="271"/>
      <c r="EJ239" s="271"/>
      <c r="EK239" s="274">
        <f t="shared" si="5330"/>
        <v>0</v>
      </c>
      <c r="EL239" s="271"/>
      <c r="EM239" s="271"/>
      <c r="EN239" s="271"/>
      <c r="EO239" s="274">
        <f t="shared" si="5331"/>
        <v>0</v>
      </c>
      <c r="EP239" s="271"/>
      <c r="EQ239" s="271"/>
      <c r="ER239" s="271"/>
      <c r="ES239" s="274">
        <f t="shared" si="5332"/>
        <v>0</v>
      </c>
      <c r="ET239" s="336"/>
      <c r="EU239" s="271"/>
      <c r="EV239" s="271"/>
      <c r="EW239" s="271"/>
      <c r="EX239" s="274">
        <f t="shared" si="5333"/>
        <v>0</v>
      </c>
      <c r="EY239" s="271"/>
      <c r="EZ239" s="271"/>
      <c r="FA239" s="271"/>
      <c r="FB239" s="274">
        <f t="shared" si="5334"/>
        <v>0</v>
      </c>
      <c r="FC239" s="271"/>
      <c r="FD239" s="271"/>
      <c r="FE239" s="271"/>
      <c r="FF239" s="274">
        <f t="shared" si="5335"/>
        <v>0</v>
      </c>
      <c r="FG239" s="271"/>
      <c r="FH239" s="271"/>
      <c r="FI239" s="271"/>
      <c r="FJ239" s="274">
        <f t="shared" si="5336"/>
        <v>0</v>
      </c>
      <c r="FK239" s="271"/>
      <c r="FL239" s="271"/>
      <c r="FM239" s="271"/>
      <c r="FN239" s="274">
        <f t="shared" si="5337"/>
        <v>0</v>
      </c>
      <c r="FO239" s="271"/>
      <c r="FP239" s="271"/>
      <c r="FQ239" s="271"/>
      <c r="FR239" s="274">
        <f t="shared" si="5338"/>
        <v>0</v>
      </c>
      <c r="FS239" s="271"/>
      <c r="FT239" s="271"/>
      <c r="FU239" s="271"/>
      <c r="FV239" s="274">
        <f t="shared" si="5339"/>
        <v>0</v>
      </c>
      <c r="FW239" s="271"/>
      <c r="FX239" s="271"/>
      <c r="FY239" s="271"/>
      <c r="FZ239" s="274">
        <f t="shared" si="5340"/>
        <v>0</v>
      </c>
      <c r="GA239" s="271"/>
      <c r="GB239" s="271"/>
      <c r="GC239" s="271"/>
      <c r="GD239" s="274">
        <f t="shared" si="5341"/>
        <v>0</v>
      </c>
      <c r="GE239" s="271"/>
      <c r="GF239" s="271"/>
      <c r="GG239" s="271"/>
      <c r="GH239" s="274">
        <f t="shared" si="5342"/>
        <v>0</v>
      </c>
      <c r="GI239" s="271"/>
      <c r="GJ239" s="271"/>
      <c r="GK239" s="271"/>
      <c r="GL239" s="274">
        <f t="shared" si="5343"/>
        <v>0</v>
      </c>
      <c r="GM239" s="271"/>
      <c r="GN239" s="271"/>
      <c r="GO239" s="271"/>
      <c r="GP239" s="274">
        <f t="shared" si="5344"/>
        <v>0</v>
      </c>
      <c r="GQ239" s="336"/>
      <c r="GR239" s="271"/>
      <c r="GS239" s="271"/>
      <c r="GT239" s="271"/>
      <c r="GU239" s="274">
        <f t="shared" si="5345"/>
        <v>0</v>
      </c>
      <c r="GV239" s="271"/>
      <c r="GW239" s="271"/>
      <c r="GX239" s="271"/>
      <c r="GY239" s="274">
        <f t="shared" si="5346"/>
        <v>0</v>
      </c>
      <c r="GZ239" s="271"/>
      <c r="HA239" s="271"/>
      <c r="HB239" s="271"/>
      <c r="HC239" s="274">
        <f t="shared" si="5347"/>
        <v>0</v>
      </c>
      <c r="HD239" s="271"/>
      <c r="HE239" s="271"/>
      <c r="HF239" s="271"/>
      <c r="HG239" s="274">
        <f t="shared" si="5348"/>
        <v>0</v>
      </c>
      <c r="HH239" s="271"/>
      <c r="HI239" s="271"/>
      <c r="HJ239" s="271"/>
      <c r="HK239" s="274">
        <f t="shared" si="5349"/>
        <v>0</v>
      </c>
      <c r="HL239" s="271"/>
      <c r="HM239" s="271"/>
      <c r="HN239" s="271"/>
      <c r="HO239" s="274">
        <f t="shared" si="5350"/>
        <v>0</v>
      </c>
      <c r="HP239" s="271"/>
      <c r="HQ239" s="271"/>
      <c r="HR239" s="271"/>
      <c r="HS239" s="274">
        <f t="shared" si="5351"/>
        <v>0</v>
      </c>
      <c r="HT239" s="271"/>
      <c r="HU239" s="271"/>
      <c r="HV239" s="271"/>
      <c r="HW239" s="274">
        <f t="shared" si="5352"/>
        <v>0</v>
      </c>
      <c r="HX239" s="271"/>
      <c r="HY239" s="271"/>
      <c r="HZ239" s="271"/>
      <c r="IA239" s="274">
        <f t="shared" si="5353"/>
        <v>0</v>
      </c>
      <c r="IB239" s="271"/>
      <c r="IC239" s="271"/>
      <c r="ID239" s="271"/>
      <c r="IE239" s="274">
        <f t="shared" si="5354"/>
        <v>0</v>
      </c>
      <c r="IF239" s="271"/>
      <c r="IG239" s="271"/>
      <c r="IH239" s="271"/>
      <c r="II239" s="274">
        <f t="shared" si="5355"/>
        <v>0</v>
      </c>
      <c r="IJ239" s="271"/>
      <c r="IK239" s="271"/>
      <c r="IL239" s="271"/>
      <c r="IM239" s="274">
        <f t="shared" si="5356"/>
        <v>0</v>
      </c>
      <c r="IN239" s="336"/>
      <c r="IO239" s="271"/>
      <c r="IP239" s="271"/>
      <c r="IQ239" s="271"/>
      <c r="IR239" s="274">
        <f t="shared" si="5357"/>
        <v>0</v>
      </c>
      <c r="IS239" s="271"/>
      <c r="IT239" s="271"/>
      <c r="IU239" s="271"/>
      <c r="IV239" s="274">
        <f t="shared" si="5358"/>
        <v>0</v>
      </c>
      <c r="IW239" s="271"/>
      <c r="IX239" s="271"/>
      <c r="IY239" s="271"/>
      <c r="IZ239" s="274">
        <f t="shared" si="5359"/>
        <v>0</v>
      </c>
      <c r="JA239" s="271"/>
      <c r="JB239" s="271"/>
      <c r="JC239" s="271"/>
      <c r="JD239" s="274">
        <f t="shared" si="5360"/>
        <v>0</v>
      </c>
      <c r="JE239" s="271"/>
      <c r="JF239" s="271"/>
      <c r="JG239" s="271"/>
      <c r="JH239" s="274">
        <f t="shared" si="5361"/>
        <v>0</v>
      </c>
      <c r="JI239" s="271"/>
      <c r="JJ239" s="271"/>
      <c r="JK239" s="271"/>
      <c r="JL239" s="274">
        <f t="shared" si="5362"/>
        <v>0</v>
      </c>
      <c r="JM239" s="271"/>
      <c r="JN239" s="271"/>
      <c r="JO239" s="271"/>
      <c r="JP239" s="274">
        <f t="shared" si="5363"/>
        <v>0</v>
      </c>
      <c r="JQ239" s="271"/>
      <c r="JR239" s="271"/>
      <c r="JS239" s="271"/>
      <c r="JT239" s="274">
        <f t="shared" si="5364"/>
        <v>0</v>
      </c>
      <c r="JU239" s="271"/>
      <c r="JV239" s="271"/>
      <c r="JW239" s="271"/>
      <c r="JX239" s="274">
        <f t="shared" si="5365"/>
        <v>0</v>
      </c>
      <c r="JY239" s="271"/>
      <c r="JZ239" s="271"/>
      <c r="KA239" s="271"/>
      <c r="KB239" s="274">
        <f t="shared" si="5366"/>
        <v>0</v>
      </c>
      <c r="KC239" s="271"/>
      <c r="KD239" s="271"/>
      <c r="KE239" s="271"/>
      <c r="KF239" s="274">
        <f t="shared" si="5367"/>
        <v>0</v>
      </c>
      <c r="KG239" s="271"/>
      <c r="KH239" s="271"/>
      <c r="KI239" s="271"/>
      <c r="KJ239" s="274">
        <f t="shared" si="5368"/>
        <v>0</v>
      </c>
      <c r="KK239" s="336"/>
      <c r="KL239" s="271"/>
      <c r="KM239" s="271"/>
      <c r="KN239" s="271"/>
      <c r="KO239" s="274">
        <f t="shared" si="5369"/>
        <v>0</v>
      </c>
      <c r="KP239" s="271"/>
      <c r="KQ239" s="271"/>
      <c r="KR239" s="271"/>
      <c r="KS239" s="274">
        <f t="shared" si="5370"/>
        <v>0</v>
      </c>
      <c r="KT239" s="271"/>
      <c r="KU239" s="271"/>
      <c r="KV239" s="271"/>
      <c r="KW239" s="274">
        <f t="shared" si="5371"/>
        <v>0</v>
      </c>
      <c r="KX239" s="271"/>
      <c r="KY239" s="271"/>
      <c r="KZ239" s="271"/>
      <c r="LA239" s="274">
        <f t="shared" si="5372"/>
        <v>0</v>
      </c>
      <c r="LB239" s="271"/>
      <c r="LC239" s="271"/>
      <c r="LD239" s="271"/>
      <c r="LE239" s="274">
        <f t="shared" si="5373"/>
        <v>0</v>
      </c>
      <c r="LF239" s="271"/>
      <c r="LG239" s="271"/>
      <c r="LH239" s="271"/>
      <c r="LI239" s="274">
        <f t="shared" si="5374"/>
        <v>0</v>
      </c>
      <c r="LJ239" s="271"/>
      <c r="LK239" s="271"/>
      <c r="LL239" s="271"/>
      <c r="LM239" s="274">
        <f t="shared" si="5375"/>
        <v>0</v>
      </c>
      <c r="LN239" s="271"/>
      <c r="LO239" s="271"/>
      <c r="LP239" s="271"/>
      <c r="LQ239" s="274">
        <f t="shared" si="5376"/>
        <v>0</v>
      </c>
      <c r="LR239" s="271"/>
      <c r="LS239" s="271"/>
      <c r="LT239" s="271"/>
      <c r="LU239" s="274">
        <f t="shared" si="5377"/>
        <v>0</v>
      </c>
      <c r="LV239" s="271"/>
      <c r="LW239" s="271"/>
      <c r="LX239" s="271"/>
      <c r="LY239" s="274">
        <f t="shared" si="5378"/>
        <v>0</v>
      </c>
      <c r="LZ239" s="271"/>
      <c r="MA239" s="271"/>
      <c r="MB239" s="271"/>
      <c r="MC239" s="274">
        <f t="shared" si="5379"/>
        <v>0</v>
      </c>
      <c r="MD239" s="271"/>
      <c r="ME239" s="271"/>
      <c r="MF239" s="271"/>
      <c r="MG239" s="274">
        <f t="shared" si="5380"/>
        <v>0</v>
      </c>
      <c r="MH239" s="336"/>
      <c r="MI239" s="271"/>
      <c r="MJ239" s="271"/>
      <c r="MK239" s="271"/>
      <c r="ML239" s="274">
        <f t="shared" si="5381"/>
        <v>0</v>
      </c>
      <c r="MM239" s="271"/>
      <c r="MN239" s="271"/>
      <c r="MO239" s="271"/>
      <c r="MP239" s="274">
        <f t="shared" si="5382"/>
        <v>0</v>
      </c>
      <c r="MQ239" s="271"/>
      <c r="MR239" s="271"/>
      <c r="MS239" s="271"/>
      <c r="MT239" s="274">
        <f t="shared" si="5383"/>
        <v>0</v>
      </c>
      <c r="MU239" s="271"/>
      <c r="MV239" s="271"/>
      <c r="MW239" s="271"/>
      <c r="MX239" s="274">
        <f t="shared" si="5384"/>
        <v>0</v>
      </c>
      <c r="MY239" s="271"/>
      <c r="MZ239" s="271"/>
      <c r="NA239" s="271"/>
      <c r="NB239" s="274">
        <f t="shared" si="5385"/>
        <v>0</v>
      </c>
      <c r="NC239" s="271"/>
      <c r="ND239" s="271"/>
      <c r="NE239" s="271"/>
      <c r="NF239" s="274">
        <f t="shared" si="5386"/>
        <v>0</v>
      </c>
      <c r="NG239" s="271"/>
      <c r="NH239" s="271"/>
      <c r="NI239" s="271"/>
      <c r="NJ239" s="274">
        <f t="shared" si="5387"/>
        <v>0</v>
      </c>
      <c r="NK239" s="271"/>
      <c r="NL239" s="271"/>
      <c r="NM239" s="271"/>
      <c r="NN239" s="274">
        <f t="shared" si="5388"/>
        <v>0</v>
      </c>
      <c r="NO239" s="271"/>
      <c r="NP239" s="271"/>
      <c r="NQ239" s="271"/>
      <c r="NR239" s="274">
        <f t="shared" si="5389"/>
        <v>0</v>
      </c>
      <c r="NS239" s="271"/>
      <c r="NT239" s="271"/>
      <c r="NU239" s="271"/>
      <c r="NV239" s="274">
        <f t="shared" si="5390"/>
        <v>0</v>
      </c>
      <c r="NW239" s="271"/>
      <c r="NX239" s="271"/>
      <c r="NY239" s="271"/>
      <c r="NZ239" s="274">
        <f t="shared" si="5391"/>
        <v>0</v>
      </c>
      <c r="OA239" s="271"/>
      <c r="OB239" s="271"/>
      <c r="OC239" s="271"/>
      <c r="OD239" s="274">
        <f t="shared" si="5392"/>
        <v>0</v>
      </c>
      <c r="OE239" s="336"/>
      <c r="OF239" s="271"/>
      <c r="OG239" s="271"/>
      <c r="OH239" s="271"/>
      <c r="OI239" s="274">
        <f t="shared" si="5393"/>
        <v>0</v>
      </c>
      <c r="OJ239" s="271"/>
      <c r="OK239" s="271"/>
      <c r="OL239" s="271"/>
      <c r="OM239" s="274">
        <f t="shared" si="5394"/>
        <v>0</v>
      </c>
      <c r="ON239" s="271"/>
      <c r="OO239" s="271"/>
      <c r="OP239" s="271"/>
      <c r="OQ239" s="274">
        <f t="shared" si="5395"/>
        <v>0</v>
      </c>
      <c r="OR239" s="271"/>
      <c r="OS239" s="271"/>
      <c r="OT239" s="271"/>
      <c r="OU239" s="274">
        <f t="shared" si="5396"/>
        <v>0</v>
      </c>
      <c r="OV239" s="271"/>
      <c r="OW239" s="271"/>
      <c r="OX239" s="271"/>
      <c r="OY239" s="274">
        <f t="shared" si="5397"/>
        <v>0</v>
      </c>
      <c r="OZ239" s="271"/>
      <c r="PA239" s="271"/>
      <c r="PB239" s="271"/>
      <c r="PC239" s="274">
        <f t="shared" si="5398"/>
        <v>0</v>
      </c>
      <c r="PD239" s="271"/>
      <c r="PE239" s="271"/>
      <c r="PF239" s="271"/>
      <c r="PG239" s="274">
        <f t="shared" si="5399"/>
        <v>0</v>
      </c>
      <c r="PH239" s="271"/>
      <c r="PI239" s="271"/>
      <c r="PJ239" s="271"/>
      <c r="PK239" s="274">
        <f t="shared" si="5400"/>
        <v>0</v>
      </c>
      <c r="PL239" s="271"/>
      <c r="PM239" s="271"/>
      <c r="PN239" s="271"/>
      <c r="PO239" s="274">
        <f t="shared" si="5401"/>
        <v>0</v>
      </c>
      <c r="PP239" s="271"/>
      <c r="PQ239" s="271"/>
      <c r="PR239" s="271"/>
      <c r="PS239" s="274">
        <f t="shared" si="5402"/>
        <v>0</v>
      </c>
      <c r="PT239" s="271"/>
      <c r="PU239" s="271"/>
      <c r="PV239" s="271"/>
      <c r="PW239" s="274">
        <f t="shared" si="5403"/>
        <v>0</v>
      </c>
      <c r="PX239" s="271"/>
      <c r="PY239" s="271"/>
      <c r="PZ239" s="271"/>
      <c r="QA239" s="274">
        <f t="shared" si="5404"/>
        <v>0</v>
      </c>
      <c r="QB239" s="336"/>
      <c r="QC239" s="271"/>
      <c r="QD239" s="271"/>
      <c r="QE239" s="271"/>
      <c r="QF239" s="274">
        <f t="shared" si="5405"/>
        <v>0</v>
      </c>
      <c r="QG239" s="271"/>
      <c r="QH239" s="271"/>
      <c r="QI239" s="271"/>
      <c r="QJ239" s="274">
        <f t="shared" si="5406"/>
        <v>0</v>
      </c>
      <c r="QK239" s="271"/>
      <c r="QL239" s="271"/>
      <c r="QM239" s="271"/>
      <c r="QN239" s="274">
        <f t="shared" si="5407"/>
        <v>0</v>
      </c>
      <c r="QO239" s="271"/>
      <c r="QP239" s="271"/>
      <c r="QQ239" s="271"/>
      <c r="QR239" s="274">
        <f t="shared" si="5408"/>
        <v>0</v>
      </c>
      <c r="QS239" s="271"/>
      <c r="QT239" s="271"/>
      <c r="QU239" s="271"/>
      <c r="QV239" s="274">
        <f t="shared" si="5409"/>
        <v>0</v>
      </c>
      <c r="QW239" s="271"/>
      <c r="QX239" s="271"/>
      <c r="QY239" s="271"/>
      <c r="QZ239" s="274">
        <f t="shared" si="5410"/>
        <v>0</v>
      </c>
      <c r="RA239" s="271"/>
      <c r="RB239" s="271"/>
      <c r="RC239" s="271"/>
      <c r="RD239" s="274">
        <f t="shared" si="5411"/>
        <v>0</v>
      </c>
      <c r="RE239" s="271"/>
      <c r="RF239" s="271"/>
      <c r="RG239" s="271"/>
      <c r="RH239" s="274">
        <f t="shared" si="5412"/>
        <v>0</v>
      </c>
      <c r="RI239" s="271"/>
      <c r="RJ239" s="271"/>
      <c r="RK239" s="271"/>
      <c r="RL239" s="274">
        <f t="shared" si="5413"/>
        <v>0</v>
      </c>
      <c r="RM239" s="271"/>
      <c r="RN239" s="271"/>
      <c r="RO239" s="271"/>
      <c r="RP239" s="274">
        <f t="shared" si="5414"/>
        <v>0</v>
      </c>
      <c r="RQ239" s="271"/>
      <c r="RR239" s="271"/>
      <c r="RS239" s="271"/>
      <c r="RT239" s="274">
        <f t="shared" si="5415"/>
        <v>0</v>
      </c>
      <c r="RU239" s="271"/>
      <c r="RV239" s="271"/>
      <c r="RW239" s="271"/>
      <c r="RX239" s="274">
        <f t="shared" si="5416"/>
        <v>0</v>
      </c>
      <c r="RY239" s="336"/>
      <c r="RZ239" s="271"/>
      <c r="SA239" s="271"/>
      <c r="SB239" s="271"/>
      <c r="SC239" s="274">
        <f t="shared" si="5417"/>
        <v>0</v>
      </c>
      <c r="SD239" s="271"/>
      <c r="SE239" s="271"/>
      <c r="SF239" s="271"/>
      <c r="SG239" s="274">
        <f t="shared" si="5418"/>
        <v>0</v>
      </c>
      <c r="SH239" s="271"/>
      <c r="SI239" s="271"/>
      <c r="SJ239" s="271"/>
      <c r="SK239" s="274">
        <f t="shared" si="5419"/>
        <v>0</v>
      </c>
      <c r="SL239" s="271"/>
      <c r="SM239" s="271"/>
      <c r="SN239" s="271"/>
      <c r="SO239" s="274">
        <f t="shared" si="5420"/>
        <v>0</v>
      </c>
      <c r="SP239" s="271"/>
      <c r="SQ239" s="271"/>
      <c r="SR239" s="271"/>
      <c r="SS239" s="274">
        <f t="shared" si="5421"/>
        <v>0</v>
      </c>
      <c r="ST239" s="271"/>
      <c r="SU239" s="271"/>
      <c r="SV239" s="271"/>
      <c r="SW239" s="274">
        <f t="shared" si="5422"/>
        <v>0</v>
      </c>
      <c r="SX239" s="271"/>
      <c r="SY239" s="271"/>
      <c r="SZ239" s="271"/>
      <c r="TA239" s="274">
        <f t="shared" si="5423"/>
        <v>0</v>
      </c>
      <c r="TB239" s="271"/>
      <c r="TC239" s="271"/>
      <c r="TD239" s="271"/>
      <c r="TE239" s="274">
        <f t="shared" si="5424"/>
        <v>0</v>
      </c>
      <c r="TF239" s="271"/>
      <c r="TG239" s="271"/>
      <c r="TH239" s="271"/>
      <c r="TI239" s="274">
        <f t="shared" si="5425"/>
        <v>0</v>
      </c>
      <c r="TJ239" s="271"/>
      <c r="TK239" s="271"/>
      <c r="TL239" s="271"/>
      <c r="TM239" s="274">
        <f t="shared" si="5426"/>
        <v>0</v>
      </c>
      <c r="TN239" s="271"/>
      <c r="TO239" s="271"/>
      <c r="TP239" s="271"/>
      <c r="TQ239" s="274">
        <f t="shared" si="5427"/>
        <v>0</v>
      </c>
      <c r="TR239" s="271"/>
      <c r="TS239" s="271"/>
      <c r="TT239" s="271"/>
      <c r="TU239" s="274">
        <f t="shared" si="5428"/>
        <v>0</v>
      </c>
      <c r="TV239" s="336"/>
      <c r="TW239" s="271"/>
      <c r="TX239" s="271"/>
      <c r="TY239" s="271"/>
      <c r="TZ239" s="274">
        <f t="shared" si="5429"/>
        <v>0</v>
      </c>
      <c r="UA239" s="271"/>
      <c r="UB239" s="271"/>
      <c r="UC239" s="271"/>
      <c r="UD239" s="274">
        <f t="shared" si="5430"/>
        <v>0</v>
      </c>
      <c r="UE239" s="271"/>
      <c r="UF239" s="271"/>
      <c r="UG239" s="271"/>
      <c r="UH239" s="274">
        <f t="shared" si="5431"/>
        <v>0</v>
      </c>
      <c r="UI239" s="271"/>
      <c r="UJ239" s="271"/>
      <c r="UK239" s="271"/>
      <c r="UL239" s="274">
        <f t="shared" si="5432"/>
        <v>0</v>
      </c>
      <c r="UM239" s="271"/>
      <c r="UN239" s="271"/>
      <c r="UO239" s="271"/>
      <c r="UP239" s="274">
        <f t="shared" si="5433"/>
        <v>0</v>
      </c>
      <c r="UQ239" s="271"/>
      <c r="UR239" s="271"/>
      <c r="US239" s="271"/>
      <c r="UT239" s="274">
        <f t="shared" si="5434"/>
        <v>0</v>
      </c>
      <c r="UU239" s="271"/>
      <c r="UV239" s="271"/>
      <c r="UW239" s="271"/>
      <c r="UX239" s="274">
        <f t="shared" si="5435"/>
        <v>0</v>
      </c>
      <c r="UY239" s="271"/>
      <c r="UZ239" s="271"/>
      <c r="VA239" s="271"/>
      <c r="VB239" s="274">
        <f t="shared" si="5436"/>
        <v>0</v>
      </c>
      <c r="VC239" s="271"/>
      <c r="VD239" s="271"/>
      <c r="VE239" s="271"/>
      <c r="VF239" s="274">
        <f t="shared" si="5437"/>
        <v>0</v>
      </c>
      <c r="VG239" s="271"/>
      <c r="VH239" s="271"/>
      <c r="VI239" s="271"/>
      <c r="VJ239" s="274">
        <f t="shared" si="5438"/>
        <v>0</v>
      </c>
      <c r="VK239" s="271"/>
      <c r="VL239" s="271"/>
      <c r="VM239" s="271"/>
      <c r="VN239" s="274">
        <f t="shared" si="5439"/>
        <v>0</v>
      </c>
      <c r="VO239" s="271"/>
      <c r="VP239" s="271"/>
      <c r="VQ239" s="271"/>
      <c r="VR239" s="274">
        <f t="shared" si="5440"/>
        <v>0</v>
      </c>
      <c r="VS239" s="336"/>
      <c r="VT239" s="271"/>
      <c r="VU239" s="271"/>
      <c r="VV239" s="271"/>
      <c r="VW239" s="274">
        <f t="shared" si="5441"/>
        <v>0</v>
      </c>
      <c r="VX239" s="271"/>
      <c r="VY239" s="271"/>
      <c r="VZ239" s="271"/>
      <c r="WA239" s="274">
        <f t="shared" si="5442"/>
        <v>0</v>
      </c>
      <c r="WB239" s="271"/>
      <c r="WC239" s="271"/>
      <c r="WD239" s="271"/>
      <c r="WE239" s="274">
        <f t="shared" si="5443"/>
        <v>0</v>
      </c>
      <c r="WF239" s="271"/>
      <c r="WG239" s="271"/>
      <c r="WH239" s="271"/>
      <c r="WI239" s="274">
        <f t="shared" si="5444"/>
        <v>0</v>
      </c>
      <c r="WJ239" s="271"/>
      <c r="WK239" s="271"/>
      <c r="WL239" s="271"/>
      <c r="WM239" s="274">
        <f t="shared" si="5445"/>
        <v>0</v>
      </c>
      <c r="WN239" s="271"/>
      <c r="WO239" s="271"/>
      <c r="WP239" s="271"/>
      <c r="WQ239" s="274">
        <f t="shared" si="5446"/>
        <v>0</v>
      </c>
      <c r="WR239" s="271"/>
      <c r="WS239" s="271"/>
      <c r="WT239" s="271"/>
      <c r="WU239" s="274">
        <f t="shared" si="5447"/>
        <v>0</v>
      </c>
      <c r="WV239" s="271"/>
      <c r="WW239" s="271"/>
      <c r="WX239" s="271"/>
      <c r="WY239" s="274">
        <f t="shared" si="5448"/>
        <v>0</v>
      </c>
      <c r="WZ239" s="271"/>
      <c r="XA239" s="271"/>
      <c r="XB239" s="271"/>
      <c r="XC239" s="274">
        <f t="shared" si="5449"/>
        <v>0</v>
      </c>
      <c r="XD239" s="271"/>
      <c r="XE239" s="271"/>
      <c r="XF239" s="271"/>
      <c r="XG239" s="274">
        <f t="shared" si="5450"/>
        <v>0</v>
      </c>
      <c r="XH239" s="271"/>
      <c r="XI239" s="271"/>
      <c r="XJ239" s="271"/>
      <c r="XK239" s="274">
        <f t="shared" si="5451"/>
        <v>0</v>
      </c>
      <c r="XL239" s="271"/>
      <c r="XM239" s="271"/>
      <c r="XN239" s="271"/>
      <c r="XO239" s="274">
        <f t="shared" si="5452"/>
        <v>0</v>
      </c>
      <c r="XP239" s="336"/>
      <c r="XQ239" s="271"/>
      <c r="XR239" s="271"/>
      <c r="XS239" s="271"/>
      <c r="XT239" s="274">
        <f t="shared" si="5453"/>
        <v>0</v>
      </c>
      <c r="XU239" s="271"/>
      <c r="XV239" s="271"/>
      <c r="XW239" s="271"/>
      <c r="XX239" s="274">
        <f t="shared" si="5454"/>
        <v>0</v>
      </c>
      <c r="XY239" s="271"/>
      <c r="XZ239" s="271"/>
      <c r="YA239" s="271"/>
      <c r="YB239" s="274">
        <f t="shared" si="5455"/>
        <v>0</v>
      </c>
      <c r="YC239" s="271"/>
      <c r="YD239" s="271"/>
      <c r="YE239" s="271"/>
      <c r="YF239" s="274">
        <f t="shared" si="5456"/>
        <v>0</v>
      </c>
      <c r="YG239" s="271"/>
      <c r="YH239" s="271"/>
      <c r="YI239" s="271"/>
      <c r="YJ239" s="274">
        <f t="shared" si="5457"/>
        <v>0</v>
      </c>
      <c r="YK239" s="271"/>
      <c r="YL239" s="271"/>
      <c r="YM239" s="271"/>
      <c r="YN239" s="274">
        <f t="shared" si="5458"/>
        <v>0</v>
      </c>
      <c r="YO239" s="271"/>
      <c r="YP239" s="271"/>
      <c r="YQ239" s="271"/>
      <c r="YR239" s="274">
        <f t="shared" si="5459"/>
        <v>0</v>
      </c>
      <c r="YS239" s="271"/>
      <c r="YT239" s="271"/>
      <c r="YU239" s="271"/>
      <c r="YV239" s="274">
        <f t="shared" si="5460"/>
        <v>0</v>
      </c>
      <c r="YW239" s="271"/>
      <c r="YX239" s="271"/>
      <c r="YY239" s="271"/>
      <c r="YZ239" s="274">
        <f t="shared" si="5461"/>
        <v>0</v>
      </c>
      <c r="ZA239" s="271"/>
      <c r="ZB239" s="271"/>
      <c r="ZC239" s="271"/>
      <c r="ZD239" s="274">
        <f t="shared" si="5462"/>
        <v>0</v>
      </c>
      <c r="ZE239" s="271"/>
      <c r="ZF239" s="271"/>
      <c r="ZG239" s="271"/>
      <c r="ZH239" s="274">
        <f t="shared" si="5463"/>
        <v>0</v>
      </c>
      <c r="ZI239" s="271"/>
      <c r="ZJ239" s="271"/>
      <c r="ZK239" s="271"/>
      <c r="ZL239" s="274">
        <f t="shared" si="5464"/>
        <v>0</v>
      </c>
      <c r="ZM239" s="336"/>
    </row>
    <row r="240" spans="3:689" hidden="1" outlineLevel="1" x14ac:dyDescent="0.3">
      <c r="C240" s="272" t="str">
        <f t="shared" si="5295"/>
        <v>Maschine 18</v>
      </c>
      <c r="D240" s="273"/>
      <c r="E240" s="271"/>
      <c r="F240" s="271"/>
      <c r="G240" s="274">
        <f t="shared" si="5296"/>
        <v>0</v>
      </c>
      <c r="H240" s="271"/>
      <c r="I240" s="271"/>
      <c r="J240" s="271"/>
      <c r="K240" s="274">
        <f t="shared" si="5297"/>
        <v>0</v>
      </c>
      <c r="L240" s="271"/>
      <c r="M240" s="271"/>
      <c r="N240" s="271"/>
      <c r="O240" s="274">
        <f t="shared" si="5298"/>
        <v>0</v>
      </c>
      <c r="P240" s="271"/>
      <c r="Q240" s="271"/>
      <c r="R240" s="271"/>
      <c r="S240" s="274">
        <f t="shared" si="5299"/>
        <v>0</v>
      </c>
      <c r="T240" s="271"/>
      <c r="U240" s="271"/>
      <c r="V240" s="271"/>
      <c r="W240" s="274">
        <f t="shared" si="5300"/>
        <v>0</v>
      </c>
      <c r="X240" s="271"/>
      <c r="Y240" s="271"/>
      <c r="Z240" s="271"/>
      <c r="AA240" s="274">
        <f t="shared" si="5301"/>
        <v>0</v>
      </c>
      <c r="AB240" s="271"/>
      <c r="AC240" s="271"/>
      <c r="AD240" s="271"/>
      <c r="AE240" s="274">
        <f t="shared" si="5302"/>
        <v>0</v>
      </c>
      <c r="AF240" s="271"/>
      <c r="AG240" s="271"/>
      <c r="AH240" s="271"/>
      <c r="AI240" s="274">
        <f t="shared" si="5303"/>
        <v>0</v>
      </c>
      <c r="AJ240" s="271"/>
      <c r="AK240" s="271"/>
      <c r="AL240" s="271"/>
      <c r="AM240" s="274">
        <f t="shared" si="5304"/>
        <v>0</v>
      </c>
      <c r="AN240" s="271"/>
      <c r="AO240" s="271"/>
      <c r="AP240" s="271"/>
      <c r="AQ240" s="274">
        <f t="shared" si="5305"/>
        <v>0</v>
      </c>
      <c r="AR240" s="271"/>
      <c r="AS240" s="271"/>
      <c r="AT240" s="271"/>
      <c r="AU240" s="274">
        <f t="shared" si="5306"/>
        <v>0</v>
      </c>
      <c r="AV240" s="271"/>
      <c r="AW240" s="271"/>
      <c r="AX240" s="271"/>
      <c r="AY240" s="274">
        <f t="shared" si="5307"/>
        <v>0</v>
      </c>
      <c r="AZ240" s="336">
        <f t="shared" si="5308"/>
        <v>0</v>
      </c>
      <c r="BA240" s="271"/>
      <c r="BB240" s="271"/>
      <c r="BC240" s="271"/>
      <c r="BD240" s="274">
        <f t="shared" si="5309"/>
        <v>0</v>
      </c>
      <c r="BE240" s="271"/>
      <c r="BF240" s="271"/>
      <c r="BG240" s="271"/>
      <c r="BH240" s="274">
        <f t="shared" si="5310"/>
        <v>0</v>
      </c>
      <c r="BI240" s="271"/>
      <c r="BJ240" s="271"/>
      <c r="BK240" s="271"/>
      <c r="BL240" s="274">
        <f t="shared" si="5311"/>
        <v>0</v>
      </c>
      <c r="BM240" s="271"/>
      <c r="BN240" s="271"/>
      <c r="BO240" s="271"/>
      <c r="BP240" s="274">
        <f t="shared" si="5312"/>
        <v>0</v>
      </c>
      <c r="BQ240" s="271"/>
      <c r="BR240" s="271"/>
      <c r="BS240" s="271"/>
      <c r="BT240" s="274">
        <f t="shared" si="5313"/>
        <v>0</v>
      </c>
      <c r="BU240" s="271"/>
      <c r="BV240" s="271"/>
      <c r="BW240" s="271"/>
      <c r="BX240" s="274">
        <f t="shared" si="5314"/>
        <v>0</v>
      </c>
      <c r="BY240" s="271"/>
      <c r="BZ240" s="271"/>
      <c r="CA240" s="271"/>
      <c r="CB240" s="274">
        <f t="shared" si="5315"/>
        <v>0</v>
      </c>
      <c r="CC240" s="271"/>
      <c r="CD240" s="271"/>
      <c r="CE240" s="271"/>
      <c r="CF240" s="274">
        <f t="shared" si="5316"/>
        <v>0</v>
      </c>
      <c r="CG240" s="271"/>
      <c r="CH240" s="271"/>
      <c r="CI240" s="271"/>
      <c r="CJ240" s="274">
        <f t="shared" si="5317"/>
        <v>0</v>
      </c>
      <c r="CK240" s="271"/>
      <c r="CL240" s="271"/>
      <c r="CM240" s="271"/>
      <c r="CN240" s="274">
        <f t="shared" si="5318"/>
        <v>0</v>
      </c>
      <c r="CO240" s="271"/>
      <c r="CP240" s="271"/>
      <c r="CQ240" s="271"/>
      <c r="CR240" s="274">
        <f t="shared" si="5319"/>
        <v>0</v>
      </c>
      <c r="CS240" s="271"/>
      <c r="CT240" s="271"/>
      <c r="CU240" s="271"/>
      <c r="CV240" s="274">
        <f t="shared" si="5320"/>
        <v>0</v>
      </c>
      <c r="CW240" s="336"/>
      <c r="CX240" s="271"/>
      <c r="CY240" s="271"/>
      <c r="CZ240" s="271"/>
      <c r="DA240" s="274">
        <f t="shared" si="5321"/>
        <v>0</v>
      </c>
      <c r="DB240" s="271"/>
      <c r="DC240" s="271"/>
      <c r="DD240" s="271"/>
      <c r="DE240" s="274">
        <f t="shared" si="5322"/>
        <v>0</v>
      </c>
      <c r="DF240" s="271"/>
      <c r="DG240" s="271"/>
      <c r="DH240" s="271"/>
      <c r="DI240" s="274">
        <f t="shared" si="5323"/>
        <v>0</v>
      </c>
      <c r="DJ240" s="271"/>
      <c r="DK240" s="271"/>
      <c r="DL240" s="271"/>
      <c r="DM240" s="274">
        <f t="shared" si="5324"/>
        <v>0</v>
      </c>
      <c r="DN240" s="271"/>
      <c r="DO240" s="271"/>
      <c r="DP240" s="271"/>
      <c r="DQ240" s="274">
        <f t="shared" si="5325"/>
        <v>0</v>
      </c>
      <c r="DR240" s="271"/>
      <c r="DS240" s="271"/>
      <c r="DT240" s="271"/>
      <c r="DU240" s="274">
        <f t="shared" si="5326"/>
        <v>0</v>
      </c>
      <c r="DV240" s="271"/>
      <c r="DW240" s="271"/>
      <c r="DX240" s="271"/>
      <c r="DY240" s="274">
        <f t="shared" si="5327"/>
        <v>0</v>
      </c>
      <c r="DZ240" s="271"/>
      <c r="EA240" s="271"/>
      <c r="EB240" s="271"/>
      <c r="EC240" s="274">
        <f t="shared" si="5328"/>
        <v>0</v>
      </c>
      <c r="ED240" s="271"/>
      <c r="EE240" s="271"/>
      <c r="EF240" s="271"/>
      <c r="EG240" s="274">
        <f t="shared" si="5329"/>
        <v>0</v>
      </c>
      <c r="EH240" s="271"/>
      <c r="EI240" s="271"/>
      <c r="EJ240" s="271"/>
      <c r="EK240" s="274">
        <f t="shared" si="5330"/>
        <v>0</v>
      </c>
      <c r="EL240" s="271"/>
      <c r="EM240" s="271"/>
      <c r="EN240" s="271"/>
      <c r="EO240" s="274">
        <f t="shared" si="5331"/>
        <v>0</v>
      </c>
      <c r="EP240" s="271"/>
      <c r="EQ240" s="271"/>
      <c r="ER240" s="271"/>
      <c r="ES240" s="274">
        <f t="shared" si="5332"/>
        <v>0</v>
      </c>
      <c r="ET240" s="336"/>
      <c r="EU240" s="271"/>
      <c r="EV240" s="271"/>
      <c r="EW240" s="271"/>
      <c r="EX240" s="274">
        <f t="shared" si="5333"/>
        <v>0</v>
      </c>
      <c r="EY240" s="271"/>
      <c r="EZ240" s="271"/>
      <c r="FA240" s="271"/>
      <c r="FB240" s="274">
        <f t="shared" si="5334"/>
        <v>0</v>
      </c>
      <c r="FC240" s="271"/>
      <c r="FD240" s="271"/>
      <c r="FE240" s="271"/>
      <c r="FF240" s="274">
        <f t="shared" si="5335"/>
        <v>0</v>
      </c>
      <c r="FG240" s="271"/>
      <c r="FH240" s="271"/>
      <c r="FI240" s="271"/>
      <c r="FJ240" s="274">
        <f t="shared" si="5336"/>
        <v>0</v>
      </c>
      <c r="FK240" s="271"/>
      <c r="FL240" s="271"/>
      <c r="FM240" s="271"/>
      <c r="FN240" s="274">
        <f t="shared" si="5337"/>
        <v>0</v>
      </c>
      <c r="FO240" s="271"/>
      <c r="FP240" s="271"/>
      <c r="FQ240" s="271"/>
      <c r="FR240" s="274">
        <f t="shared" si="5338"/>
        <v>0</v>
      </c>
      <c r="FS240" s="271"/>
      <c r="FT240" s="271"/>
      <c r="FU240" s="271"/>
      <c r="FV240" s="274">
        <f t="shared" si="5339"/>
        <v>0</v>
      </c>
      <c r="FW240" s="271"/>
      <c r="FX240" s="271"/>
      <c r="FY240" s="271"/>
      <c r="FZ240" s="274">
        <f t="shared" si="5340"/>
        <v>0</v>
      </c>
      <c r="GA240" s="271"/>
      <c r="GB240" s="271"/>
      <c r="GC240" s="271"/>
      <c r="GD240" s="274">
        <f t="shared" si="5341"/>
        <v>0</v>
      </c>
      <c r="GE240" s="271"/>
      <c r="GF240" s="271"/>
      <c r="GG240" s="271"/>
      <c r="GH240" s="274">
        <f t="shared" si="5342"/>
        <v>0</v>
      </c>
      <c r="GI240" s="271"/>
      <c r="GJ240" s="271"/>
      <c r="GK240" s="271"/>
      <c r="GL240" s="274">
        <f t="shared" si="5343"/>
        <v>0</v>
      </c>
      <c r="GM240" s="271"/>
      <c r="GN240" s="271"/>
      <c r="GO240" s="271"/>
      <c r="GP240" s="274">
        <f t="shared" si="5344"/>
        <v>0</v>
      </c>
      <c r="GQ240" s="336"/>
      <c r="GR240" s="271"/>
      <c r="GS240" s="271"/>
      <c r="GT240" s="271"/>
      <c r="GU240" s="274">
        <f t="shared" si="5345"/>
        <v>0</v>
      </c>
      <c r="GV240" s="271"/>
      <c r="GW240" s="271"/>
      <c r="GX240" s="271"/>
      <c r="GY240" s="274">
        <f t="shared" si="5346"/>
        <v>0</v>
      </c>
      <c r="GZ240" s="271"/>
      <c r="HA240" s="271"/>
      <c r="HB240" s="271"/>
      <c r="HC240" s="274">
        <f t="shared" si="5347"/>
        <v>0</v>
      </c>
      <c r="HD240" s="271"/>
      <c r="HE240" s="271"/>
      <c r="HF240" s="271"/>
      <c r="HG240" s="274">
        <f t="shared" si="5348"/>
        <v>0</v>
      </c>
      <c r="HH240" s="271"/>
      <c r="HI240" s="271"/>
      <c r="HJ240" s="271"/>
      <c r="HK240" s="274">
        <f t="shared" si="5349"/>
        <v>0</v>
      </c>
      <c r="HL240" s="271"/>
      <c r="HM240" s="271"/>
      <c r="HN240" s="271"/>
      <c r="HO240" s="274">
        <f t="shared" si="5350"/>
        <v>0</v>
      </c>
      <c r="HP240" s="271"/>
      <c r="HQ240" s="271"/>
      <c r="HR240" s="271"/>
      <c r="HS240" s="274">
        <f t="shared" si="5351"/>
        <v>0</v>
      </c>
      <c r="HT240" s="271"/>
      <c r="HU240" s="271"/>
      <c r="HV240" s="271"/>
      <c r="HW240" s="274">
        <f t="shared" si="5352"/>
        <v>0</v>
      </c>
      <c r="HX240" s="271"/>
      <c r="HY240" s="271"/>
      <c r="HZ240" s="271"/>
      <c r="IA240" s="274">
        <f t="shared" si="5353"/>
        <v>0</v>
      </c>
      <c r="IB240" s="271"/>
      <c r="IC240" s="271"/>
      <c r="ID240" s="271"/>
      <c r="IE240" s="274">
        <f t="shared" si="5354"/>
        <v>0</v>
      </c>
      <c r="IF240" s="271"/>
      <c r="IG240" s="271"/>
      <c r="IH240" s="271"/>
      <c r="II240" s="274">
        <f t="shared" si="5355"/>
        <v>0</v>
      </c>
      <c r="IJ240" s="271"/>
      <c r="IK240" s="271"/>
      <c r="IL240" s="271"/>
      <c r="IM240" s="274">
        <f t="shared" si="5356"/>
        <v>0</v>
      </c>
      <c r="IN240" s="336"/>
      <c r="IO240" s="271"/>
      <c r="IP240" s="271"/>
      <c r="IQ240" s="271"/>
      <c r="IR240" s="274">
        <f t="shared" si="5357"/>
        <v>0</v>
      </c>
      <c r="IS240" s="271"/>
      <c r="IT240" s="271"/>
      <c r="IU240" s="271"/>
      <c r="IV240" s="274">
        <f t="shared" si="5358"/>
        <v>0</v>
      </c>
      <c r="IW240" s="271"/>
      <c r="IX240" s="271"/>
      <c r="IY240" s="271"/>
      <c r="IZ240" s="274">
        <f t="shared" si="5359"/>
        <v>0</v>
      </c>
      <c r="JA240" s="271"/>
      <c r="JB240" s="271"/>
      <c r="JC240" s="271"/>
      <c r="JD240" s="274">
        <f t="shared" si="5360"/>
        <v>0</v>
      </c>
      <c r="JE240" s="271"/>
      <c r="JF240" s="271"/>
      <c r="JG240" s="271"/>
      <c r="JH240" s="274">
        <f t="shared" si="5361"/>
        <v>0</v>
      </c>
      <c r="JI240" s="271"/>
      <c r="JJ240" s="271"/>
      <c r="JK240" s="271"/>
      <c r="JL240" s="274">
        <f t="shared" si="5362"/>
        <v>0</v>
      </c>
      <c r="JM240" s="271"/>
      <c r="JN240" s="271"/>
      <c r="JO240" s="271"/>
      <c r="JP240" s="274">
        <f t="shared" si="5363"/>
        <v>0</v>
      </c>
      <c r="JQ240" s="271"/>
      <c r="JR240" s="271"/>
      <c r="JS240" s="271"/>
      <c r="JT240" s="274">
        <f t="shared" si="5364"/>
        <v>0</v>
      </c>
      <c r="JU240" s="271"/>
      <c r="JV240" s="271"/>
      <c r="JW240" s="271"/>
      <c r="JX240" s="274">
        <f t="shared" si="5365"/>
        <v>0</v>
      </c>
      <c r="JY240" s="271"/>
      <c r="JZ240" s="271"/>
      <c r="KA240" s="271"/>
      <c r="KB240" s="274">
        <f t="shared" si="5366"/>
        <v>0</v>
      </c>
      <c r="KC240" s="271"/>
      <c r="KD240" s="271"/>
      <c r="KE240" s="271"/>
      <c r="KF240" s="274">
        <f t="shared" si="5367"/>
        <v>0</v>
      </c>
      <c r="KG240" s="271"/>
      <c r="KH240" s="271"/>
      <c r="KI240" s="271"/>
      <c r="KJ240" s="274">
        <f t="shared" si="5368"/>
        <v>0</v>
      </c>
      <c r="KK240" s="336"/>
      <c r="KL240" s="271"/>
      <c r="KM240" s="271"/>
      <c r="KN240" s="271"/>
      <c r="KO240" s="274">
        <f t="shared" si="5369"/>
        <v>0</v>
      </c>
      <c r="KP240" s="271"/>
      <c r="KQ240" s="271"/>
      <c r="KR240" s="271"/>
      <c r="KS240" s="274">
        <f t="shared" si="5370"/>
        <v>0</v>
      </c>
      <c r="KT240" s="271"/>
      <c r="KU240" s="271"/>
      <c r="KV240" s="271"/>
      <c r="KW240" s="274">
        <f t="shared" si="5371"/>
        <v>0</v>
      </c>
      <c r="KX240" s="271"/>
      <c r="KY240" s="271"/>
      <c r="KZ240" s="271"/>
      <c r="LA240" s="274">
        <f t="shared" si="5372"/>
        <v>0</v>
      </c>
      <c r="LB240" s="271"/>
      <c r="LC240" s="271"/>
      <c r="LD240" s="271"/>
      <c r="LE240" s="274">
        <f t="shared" si="5373"/>
        <v>0</v>
      </c>
      <c r="LF240" s="271"/>
      <c r="LG240" s="271"/>
      <c r="LH240" s="271"/>
      <c r="LI240" s="274">
        <f t="shared" si="5374"/>
        <v>0</v>
      </c>
      <c r="LJ240" s="271"/>
      <c r="LK240" s="271"/>
      <c r="LL240" s="271"/>
      <c r="LM240" s="274">
        <f t="shared" si="5375"/>
        <v>0</v>
      </c>
      <c r="LN240" s="271"/>
      <c r="LO240" s="271"/>
      <c r="LP240" s="271"/>
      <c r="LQ240" s="274">
        <f t="shared" si="5376"/>
        <v>0</v>
      </c>
      <c r="LR240" s="271"/>
      <c r="LS240" s="271"/>
      <c r="LT240" s="271"/>
      <c r="LU240" s="274">
        <f t="shared" si="5377"/>
        <v>0</v>
      </c>
      <c r="LV240" s="271"/>
      <c r="LW240" s="271"/>
      <c r="LX240" s="271"/>
      <c r="LY240" s="274">
        <f t="shared" si="5378"/>
        <v>0</v>
      </c>
      <c r="LZ240" s="271"/>
      <c r="MA240" s="271"/>
      <c r="MB240" s="271"/>
      <c r="MC240" s="274">
        <f t="shared" si="5379"/>
        <v>0</v>
      </c>
      <c r="MD240" s="271"/>
      <c r="ME240" s="271"/>
      <c r="MF240" s="271"/>
      <c r="MG240" s="274">
        <f t="shared" si="5380"/>
        <v>0</v>
      </c>
      <c r="MH240" s="336"/>
      <c r="MI240" s="271"/>
      <c r="MJ240" s="271"/>
      <c r="MK240" s="271"/>
      <c r="ML240" s="274">
        <f t="shared" si="5381"/>
        <v>0</v>
      </c>
      <c r="MM240" s="271"/>
      <c r="MN240" s="271"/>
      <c r="MO240" s="271"/>
      <c r="MP240" s="274">
        <f t="shared" si="5382"/>
        <v>0</v>
      </c>
      <c r="MQ240" s="271"/>
      <c r="MR240" s="271"/>
      <c r="MS240" s="271"/>
      <c r="MT240" s="274">
        <f t="shared" si="5383"/>
        <v>0</v>
      </c>
      <c r="MU240" s="271"/>
      <c r="MV240" s="271"/>
      <c r="MW240" s="271"/>
      <c r="MX240" s="274">
        <f t="shared" si="5384"/>
        <v>0</v>
      </c>
      <c r="MY240" s="271"/>
      <c r="MZ240" s="271"/>
      <c r="NA240" s="271"/>
      <c r="NB240" s="274">
        <f t="shared" si="5385"/>
        <v>0</v>
      </c>
      <c r="NC240" s="271"/>
      <c r="ND240" s="271"/>
      <c r="NE240" s="271"/>
      <c r="NF240" s="274">
        <f t="shared" si="5386"/>
        <v>0</v>
      </c>
      <c r="NG240" s="271"/>
      <c r="NH240" s="271"/>
      <c r="NI240" s="271"/>
      <c r="NJ240" s="274">
        <f t="shared" si="5387"/>
        <v>0</v>
      </c>
      <c r="NK240" s="271"/>
      <c r="NL240" s="271"/>
      <c r="NM240" s="271"/>
      <c r="NN240" s="274">
        <f t="shared" si="5388"/>
        <v>0</v>
      </c>
      <c r="NO240" s="271"/>
      <c r="NP240" s="271"/>
      <c r="NQ240" s="271"/>
      <c r="NR240" s="274">
        <f t="shared" si="5389"/>
        <v>0</v>
      </c>
      <c r="NS240" s="271"/>
      <c r="NT240" s="271"/>
      <c r="NU240" s="271"/>
      <c r="NV240" s="274">
        <f t="shared" si="5390"/>
        <v>0</v>
      </c>
      <c r="NW240" s="271"/>
      <c r="NX240" s="271"/>
      <c r="NY240" s="271"/>
      <c r="NZ240" s="274">
        <f t="shared" si="5391"/>
        <v>0</v>
      </c>
      <c r="OA240" s="271"/>
      <c r="OB240" s="271"/>
      <c r="OC240" s="271"/>
      <c r="OD240" s="274">
        <f t="shared" si="5392"/>
        <v>0</v>
      </c>
      <c r="OE240" s="336"/>
      <c r="OF240" s="271"/>
      <c r="OG240" s="271"/>
      <c r="OH240" s="271"/>
      <c r="OI240" s="274">
        <f t="shared" si="5393"/>
        <v>0</v>
      </c>
      <c r="OJ240" s="271"/>
      <c r="OK240" s="271"/>
      <c r="OL240" s="271"/>
      <c r="OM240" s="274">
        <f t="shared" si="5394"/>
        <v>0</v>
      </c>
      <c r="ON240" s="271"/>
      <c r="OO240" s="271"/>
      <c r="OP240" s="271"/>
      <c r="OQ240" s="274">
        <f t="shared" si="5395"/>
        <v>0</v>
      </c>
      <c r="OR240" s="271"/>
      <c r="OS240" s="271"/>
      <c r="OT240" s="271"/>
      <c r="OU240" s="274">
        <f t="shared" si="5396"/>
        <v>0</v>
      </c>
      <c r="OV240" s="271"/>
      <c r="OW240" s="271"/>
      <c r="OX240" s="271"/>
      <c r="OY240" s="274">
        <f t="shared" si="5397"/>
        <v>0</v>
      </c>
      <c r="OZ240" s="271"/>
      <c r="PA240" s="271"/>
      <c r="PB240" s="271"/>
      <c r="PC240" s="274">
        <f t="shared" si="5398"/>
        <v>0</v>
      </c>
      <c r="PD240" s="271"/>
      <c r="PE240" s="271"/>
      <c r="PF240" s="271"/>
      <c r="PG240" s="274">
        <f t="shared" si="5399"/>
        <v>0</v>
      </c>
      <c r="PH240" s="271"/>
      <c r="PI240" s="271"/>
      <c r="PJ240" s="271"/>
      <c r="PK240" s="274">
        <f t="shared" si="5400"/>
        <v>0</v>
      </c>
      <c r="PL240" s="271"/>
      <c r="PM240" s="271"/>
      <c r="PN240" s="271"/>
      <c r="PO240" s="274">
        <f t="shared" si="5401"/>
        <v>0</v>
      </c>
      <c r="PP240" s="271"/>
      <c r="PQ240" s="271"/>
      <c r="PR240" s="271"/>
      <c r="PS240" s="274">
        <f t="shared" si="5402"/>
        <v>0</v>
      </c>
      <c r="PT240" s="271"/>
      <c r="PU240" s="271"/>
      <c r="PV240" s="271"/>
      <c r="PW240" s="274">
        <f t="shared" si="5403"/>
        <v>0</v>
      </c>
      <c r="PX240" s="271"/>
      <c r="PY240" s="271"/>
      <c r="PZ240" s="271"/>
      <c r="QA240" s="274">
        <f t="shared" si="5404"/>
        <v>0</v>
      </c>
      <c r="QB240" s="336"/>
      <c r="QC240" s="271"/>
      <c r="QD240" s="271"/>
      <c r="QE240" s="271"/>
      <c r="QF240" s="274">
        <f t="shared" si="5405"/>
        <v>0</v>
      </c>
      <c r="QG240" s="271"/>
      <c r="QH240" s="271"/>
      <c r="QI240" s="271"/>
      <c r="QJ240" s="274">
        <f t="shared" si="5406"/>
        <v>0</v>
      </c>
      <c r="QK240" s="271"/>
      <c r="QL240" s="271"/>
      <c r="QM240" s="271"/>
      <c r="QN240" s="274">
        <f t="shared" si="5407"/>
        <v>0</v>
      </c>
      <c r="QO240" s="271"/>
      <c r="QP240" s="271"/>
      <c r="QQ240" s="271"/>
      <c r="QR240" s="274">
        <f t="shared" si="5408"/>
        <v>0</v>
      </c>
      <c r="QS240" s="271"/>
      <c r="QT240" s="271"/>
      <c r="QU240" s="271"/>
      <c r="QV240" s="274">
        <f t="shared" si="5409"/>
        <v>0</v>
      </c>
      <c r="QW240" s="271"/>
      <c r="QX240" s="271"/>
      <c r="QY240" s="271"/>
      <c r="QZ240" s="274">
        <f t="shared" si="5410"/>
        <v>0</v>
      </c>
      <c r="RA240" s="271"/>
      <c r="RB240" s="271"/>
      <c r="RC240" s="271"/>
      <c r="RD240" s="274">
        <f t="shared" si="5411"/>
        <v>0</v>
      </c>
      <c r="RE240" s="271"/>
      <c r="RF240" s="271"/>
      <c r="RG240" s="271"/>
      <c r="RH240" s="274">
        <f t="shared" si="5412"/>
        <v>0</v>
      </c>
      <c r="RI240" s="271"/>
      <c r="RJ240" s="271"/>
      <c r="RK240" s="271"/>
      <c r="RL240" s="274">
        <f t="shared" si="5413"/>
        <v>0</v>
      </c>
      <c r="RM240" s="271"/>
      <c r="RN240" s="271"/>
      <c r="RO240" s="271"/>
      <c r="RP240" s="274">
        <f t="shared" si="5414"/>
        <v>0</v>
      </c>
      <c r="RQ240" s="271"/>
      <c r="RR240" s="271"/>
      <c r="RS240" s="271"/>
      <c r="RT240" s="274">
        <f t="shared" si="5415"/>
        <v>0</v>
      </c>
      <c r="RU240" s="271"/>
      <c r="RV240" s="271"/>
      <c r="RW240" s="271"/>
      <c r="RX240" s="274">
        <f t="shared" si="5416"/>
        <v>0</v>
      </c>
      <c r="RY240" s="336"/>
      <c r="RZ240" s="271"/>
      <c r="SA240" s="271"/>
      <c r="SB240" s="271"/>
      <c r="SC240" s="274">
        <f t="shared" si="5417"/>
        <v>0</v>
      </c>
      <c r="SD240" s="271"/>
      <c r="SE240" s="271"/>
      <c r="SF240" s="271"/>
      <c r="SG240" s="274">
        <f t="shared" si="5418"/>
        <v>0</v>
      </c>
      <c r="SH240" s="271"/>
      <c r="SI240" s="271"/>
      <c r="SJ240" s="271"/>
      <c r="SK240" s="274">
        <f t="shared" si="5419"/>
        <v>0</v>
      </c>
      <c r="SL240" s="271"/>
      <c r="SM240" s="271"/>
      <c r="SN240" s="271"/>
      <c r="SO240" s="274">
        <f t="shared" si="5420"/>
        <v>0</v>
      </c>
      <c r="SP240" s="271"/>
      <c r="SQ240" s="271"/>
      <c r="SR240" s="271"/>
      <c r="SS240" s="274">
        <f t="shared" si="5421"/>
        <v>0</v>
      </c>
      <c r="ST240" s="271"/>
      <c r="SU240" s="271"/>
      <c r="SV240" s="271"/>
      <c r="SW240" s="274">
        <f t="shared" si="5422"/>
        <v>0</v>
      </c>
      <c r="SX240" s="271"/>
      <c r="SY240" s="271"/>
      <c r="SZ240" s="271"/>
      <c r="TA240" s="274">
        <f t="shared" si="5423"/>
        <v>0</v>
      </c>
      <c r="TB240" s="271"/>
      <c r="TC240" s="271"/>
      <c r="TD240" s="271"/>
      <c r="TE240" s="274">
        <f t="shared" si="5424"/>
        <v>0</v>
      </c>
      <c r="TF240" s="271"/>
      <c r="TG240" s="271"/>
      <c r="TH240" s="271"/>
      <c r="TI240" s="274">
        <f t="shared" si="5425"/>
        <v>0</v>
      </c>
      <c r="TJ240" s="271"/>
      <c r="TK240" s="271"/>
      <c r="TL240" s="271"/>
      <c r="TM240" s="274">
        <f t="shared" si="5426"/>
        <v>0</v>
      </c>
      <c r="TN240" s="271"/>
      <c r="TO240" s="271"/>
      <c r="TP240" s="271"/>
      <c r="TQ240" s="274">
        <f t="shared" si="5427"/>
        <v>0</v>
      </c>
      <c r="TR240" s="271"/>
      <c r="TS240" s="271"/>
      <c r="TT240" s="271"/>
      <c r="TU240" s="274">
        <f t="shared" si="5428"/>
        <v>0</v>
      </c>
      <c r="TV240" s="336"/>
      <c r="TW240" s="271"/>
      <c r="TX240" s="271"/>
      <c r="TY240" s="271"/>
      <c r="TZ240" s="274">
        <f t="shared" si="5429"/>
        <v>0</v>
      </c>
      <c r="UA240" s="271"/>
      <c r="UB240" s="271"/>
      <c r="UC240" s="271"/>
      <c r="UD240" s="274">
        <f t="shared" si="5430"/>
        <v>0</v>
      </c>
      <c r="UE240" s="271"/>
      <c r="UF240" s="271"/>
      <c r="UG240" s="271"/>
      <c r="UH240" s="274">
        <f t="shared" si="5431"/>
        <v>0</v>
      </c>
      <c r="UI240" s="271"/>
      <c r="UJ240" s="271"/>
      <c r="UK240" s="271"/>
      <c r="UL240" s="274">
        <f t="shared" si="5432"/>
        <v>0</v>
      </c>
      <c r="UM240" s="271"/>
      <c r="UN240" s="271"/>
      <c r="UO240" s="271"/>
      <c r="UP240" s="274">
        <f t="shared" si="5433"/>
        <v>0</v>
      </c>
      <c r="UQ240" s="271"/>
      <c r="UR240" s="271"/>
      <c r="US240" s="271"/>
      <c r="UT240" s="274">
        <f t="shared" si="5434"/>
        <v>0</v>
      </c>
      <c r="UU240" s="271"/>
      <c r="UV240" s="271"/>
      <c r="UW240" s="271"/>
      <c r="UX240" s="274">
        <f t="shared" si="5435"/>
        <v>0</v>
      </c>
      <c r="UY240" s="271"/>
      <c r="UZ240" s="271"/>
      <c r="VA240" s="271"/>
      <c r="VB240" s="274">
        <f t="shared" si="5436"/>
        <v>0</v>
      </c>
      <c r="VC240" s="271"/>
      <c r="VD240" s="271"/>
      <c r="VE240" s="271"/>
      <c r="VF240" s="274">
        <f t="shared" si="5437"/>
        <v>0</v>
      </c>
      <c r="VG240" s="271"/>
      <c r="VH240" s="271"/>
      <c r="VI240" s="271"/>
      <c r="VJ240" s="274">
        <f t="shared" si="5438"/>
        <v>0</v>
      </c>
      <c r="VK240" s="271"/>
      <c r="VL240" s="271"/>
      <c r="VM240" s="271"/>
      <c r="VN240" s="274">
        <f t="shared" si="5439"/>
        <v>0</v>
      </c>
      <c r="VO240" s="271"/>
      <c r="VP240" s="271"/>
      <c r="VQ240" s="271"/>
      <c r="VR240" s="274">
        <f t="shared" si="5440"/>
        <v>0</v>
      </c>
      <c r="VS240" s="336"/>
      <c r="VT240" s="271"/>
      <c r="VU240" s="271"/>
      <c r="VV240" s="271"/>
      <c r="VW240" s="274">
        <f t="shared" si="5441"/>
        <v>0</v>
      </c>
      <c r="VX240" s="271"/>
      <c r="VY240" s="271"/>
      <c r="VZ240" s="271"/>
      <c r="WA240" s="274">
        <f t="shared" si="5442"/>
        <v>0</v>
      </c>
      <c r="WB240" s="271"/>
      <c r="WC240" s="271"/>
      <c r="WD240" s="271"/>
      <c r="WE240" s="274">
        <f t="shared" si="5443"/>
        <v>0</v>
      </c>
      <c r="WF240" s="271"/>
      <c r="WG240" s="271"/>
      <c r="WH240" s="271"/>
      <c r="WI240" s="274">
        <f t="shared" si="5444"/>
        <v>0</v>
      </c>
      <c r="WJ240" s="271"/>
      <c r="WK240" s="271"/>
      <c r="WL240" s="271"/>
      <c r="WM240" s="274">
        <f t="shared" si="5445"/>
        <v>0</v>
      </c>
      <c r="WN240" s="271"/>
      <c r="WO240" s="271"/>
      <c r="WP240" s="271"/>
      <c r="WQ240" s="274">
        <f t="shared" si="5446"/>
        <v>0</v>
      </c>
      <c r="WR240" s="271"/>
      <c r="WS240" s="271"/>
      <c r="WT240" s="271"/>
      <c r="WU240" s="274">
        <f t="shared" si="5447"/>
        <v>0</v>
      </c>
      <c r="WV240" s="271"/>
      <c r="WW240" s="271"/>
      <c r="WX240" s="271"/>
      <c r="WY240" s="274">
        <f t="shared" si="5448"/>
        <v>0</v>
      </c>
      <c r="WZ240" s="271"/>
      <c r="XA240" s="271"/>
      <c r="XB240" s="271"/>
      <c r="XC240" s="274">
        <f t="shared" si="5449"/>
        <v>0</v>
      </c>
      <c r="XD240" s="271"/>
      <c r="XE240" s="271"/>
      <c r="XF240" s="271"/>
      <c r="XG240" s="274">
        <f t="shared" si="5450"/>
        <v>0</v>
      </c>
      <c r="XH240" s="271"/>
      <c r="XI240" s="271"/>
      <c r="XJ240" s="271"/>
      <c r="XK240" s="274">
        <f t="shared" si="5451"/>
        <v>0</v>
      </c>
      <c r="XL240" s="271"/>
      <c r="XM240" s="271"/>
      <c r="XN240" s="271"/>
      <c r="XO240" s="274">
        <f t="shared" si="5452"/>
        <v>0</v>
      </c>
      <c r="XP240" s="336"/>
      <c r="XQ240" s="271"/>
      <c r="XR240" s="271"/>
      <c r="XS240" s="271"/>
      <c r="XT240" s="274">
        <f t="shared" si="5453"/>
        <v>0</v>
      </c>
      <c r="XU240" s="271"/>
      <c r="XV240" s="271"/>
      <c r="XW240" s="271"/>
      <c r="XX240" s="274">
        <f t="shared" si="5454"/>
        <v>0</v>
      </c>
      <c r="XY240" s="271"/>
      <c r="XZ240" s="271"/>
      <c r="YA240" s="271"/>
      <c r="YB240" s="274">
        <f t="shared" si="5455"/>
        <v>0</v>
      </c>
      <c r="YC240" s="271"/>
      <c r="YD240" s="271"/>
      <c r="YE240" s="271"/>
      <c r="YF240" s="274">
        <f t="shared" si="5456"/>
        <v>0</v>
      </c>
      <c r="YG240" s="271"/>
      <c r="YH240" s="271"/>
      <c r="YI240" s="271"/>
      <c r="YJ240" s="274">
        <f t="shared" si="5457"/>
        <v>0</v>
      </c>
      <c r="YK240" s="271"/>
      <c r="YL240" s="271"/>
      <c r="YM240" s="271"/>
      <c r="YN240" s="274">
        <f t="shared" si="5458"/>
        <v>0</v>
      </c>
      <c r="YO240" s="271"/>
      <c r="YP240" s="271"/>
      <c r="YQ240" s="271"/>
      <c r="YR240" s="274">
        <f t="shared" si="5459"/>
        <v>0</v>
      </c>
      <c r="YS240" s="271"/>
      <c r="YT240" s="271"/>
      <c r="YU240" s="271"/>
      <c r="YV240" s="274">
        <f t="shared" si="5460"/>
        <v>0</v>
      </c>
      <c r="YW240" s="271"/>
      <c r="YX240" s="271"/>
      <c r="YY240" s="271"/>
      <c r="YZ240" s="274">
        <f t="shared" si="5461"/>
        <v>0</v>
      </c>
      <c r="ZA240" s="271"/>
      <c r="ZB240" s="271"/>
      <c r="ZC240" s="271"/>
      <c r="ZD240" s="274">
        <f t="shared" si="5462"/>
        <v>0</v>
      </c>
      <c r="ZE240" s="271"/>
      <c r="ZF240" s="271"/>
      <c r="ZG240" s="271"/>
      <c r="ZH240" s="274">
        <f t="shared" si="5463"/>
        <v>0</v>
      </c>
      <c r="ZI240" s="271"/>
      <c r="ZJ240" s="271"/>
      <c r="ZK240" s="271"/>
      <c r="ZL240" s="274">
        <f t="shared" si="5464"/>
        <v>0</v>
      </c>
      <c r="ZM240" s="336"/>
    </row>
    <row r="241" spans="2:689" hidden="1" outlineLevel="1" x14ac:dyDescent="0.3">
      <c r="C241" s="272" t="str">
        <f t="shared" si="5295"/>
        <v>Maschine 19</v>
      </c>
      <c r="D241" s="273"/>
      <c r="E241" s="271"/>
      <c r="F241" s="271"/>
      <c r="G241" s="274">
        <f t="shared" si="5296"/>
        <v>0</v>
      </c>
      <c r="H241" s="271"/>
      <c r="I241" s="271"/>
      <c r="J241" s="271"/>
      <c r="K241" s="274">
        <f t="shared" si="5297"/>
        <v>0</v>
      </c>
      <c r="L241" s="271"/>
      <c r="M241" s="271"/>
      <c r="N241" s="271"/>
      <c r="O241" s="274">
        <f t="shared" si="5298"/>
        <v>0</v>
      </c>
      <c r="P241" s="271"/>
      <c r="Q241" s="271"/>
      <c r="R241" s="271"/>
      <c r="S241" s="274">
        <f t="shared" si="5299"/>
        <v>0</v>
      </c>
      <c r="T241" s="271"/>
      <c r="U241" s="271"/>
      <c r="V241" s="271"/>
      <c r="W241" s="274">
        <f t="shared" si="5300"/>
        <v>0</v>
      </c>
      <c r="X241" s="271"/>
      <c r="Y241" s="271"/>
      <c r="Z241" s="271"/>
      <c r="AA241" s="274">
        <f t="shared" si="5301"/>
        <v>0</v>
      </c>
      <c r="AB241" s="271"/>
      <c r="AC241" s="271"/>
      <c r="AD241" s="271"/>
      <c r="AE241" s="274">
        <f t="shared" si="5302"/>
        <v>0</v>
      </c>
      <c r="AF241" s="271"/>
      <c r="AG241" s="271"/>
      <c r="AH241" s="271"/>
      <c r="AI241" s="274">
        <f t="shared" si="5303"/>
        <v>0</v>
      </c>
      <c r="AJ241" s="271"/>
      <c r="AK241" s="271"/>
      <c r="AL241" s="271"/>
      <c r="AM241" s="274">
        <f t="shared" si="5304"/>
        <v>0</v>
      </c>
      <c r="AN241" s="271"/>
      <c r="AO241" s="271"/>
      <c r="AP241" s="271"/>
      <c r="AQ241" s="274">
        <f t="shared" si="5305"/>
        <v>0</v>
      </c>
      <c r="AR241" s="271"/>
      <c r="AS241" s="271"/>
      <c r="AT241" s="271"/>
      <c r="AU241" s="274">
        <f t="shared" si="5306"/>
        <v>0</v>
      </c>
      <c r="AV241" s="271"/>
      <c r="AW241" s="271"/>
      <c r="AX241" s="271"/>
      <c r="AY241" s="274">
        <f t="shared" si="5307"/>
        <v>0</v>
      </c>
      <c r="AZ241" s="336">
        <f t="shared" si="5308"/>
        <v>0</v>
      </c>
      <c r="BA241" s="271"/>
      <c r="BB241" s="271"/>
      <c r="BC241" s="271"/>
      <c r="BD241" s="274">
        <f t="shared" si="5309"/>
        <v>0</v>
      </c>
      <c r="BE241" s="271"/>
      <c r="BF241" s="271"/>
      <c r="BG241" s="271"/>
      <c r="BH241" s="274">
        <f t="shared" si="5310"/>
        <v>0</v>
      </c>
      <c r="BI241" s="271"/>
      <c r="BJ241" s="271"/>
      <c r="BK241" s="271"/>
      <c r="BL241" s="274">
        <f t="shared" si="5311"/>
        <v>0</v>
      </c>
      <c r="BM241" s="271"/>
      <c r="BN241" s="271"/>
      <c r="BO241" s="271"/>
      <c r="BP241" s="274">
        <f t="shared" si="5312"/>
        <v>0</v>
      </c>
      <c r="BQ241" s="271"/>
      <c r="BR241" s="271"/>
      <c r="BS241" s="271"/>
      <c r="BT241" s="274">
        <f t="shared" si="5313"/>
        <v>0</v>
      </c>
      <c r="BU241" s="271"/>
      <c r="BV241" s="271"/>
      <c r="BW241" s="271"/>
      <c r="BX241" s="274">
        <f t="shared" si="5314"/>
        <v>0</v>
      </c>
      <c r="BY241" s="271"/>
      <c r="BZ241" s="271"/>
      <c r="CA241" s="271"/>
      <c r="CB241" s="274">
        <f t="shared" si="5315"/>
        <v>0</v>
      </c>
      <c r="CC241" s="271"/>
      <c r="CD241" s="271"/>
      <c r="CE241" s="271"/>
      <c r="CF241" s="274">
        <f t="shared" si="5316"/>
        <v>0</v>
      </c>
      <c r="CG241" s="271"/>
      <c r="CH241" s="271"/>
      <c r="CI241" s="271"/>
      <c r="CJ241" s="274">
        <f t="shared" si="5317"/>
        <v>0</v>
      </c>
      <c r="CK241" s="271"/>
      <c r="CL241" s="271"/>
      <c r="CM241" s="271"/>
      <c r="CN241" s="274">
        <f t="shared" si="5318"/>
        <v>0</v>
      </c>
      <c r="CO241" s="271"/>
      <c r="CP241" s="271"/>
      <c r="CQ241" s="271"/>
      <c r="CR241" s="274">
        <f t="shared" si="5319"/>
        <v>0</v>
      </c>
      <c r="CS241" s="271"/>
      <c r="CT241" s="271"/>
      <c r="CU241" s="271"/>
      <c r="CV241" s="274">
        <f t="shared" si="5320"/>
        <v>0</v>
      </c>
      <c r="CW241" s="336"/>
      <c r="CX241" s="271"/>
      <c r="CY241" s="271"/>
      <c r="CZ241" s="271"/>
      <c r="DA241" s="274">
        <f t="shared" si="5321"/>
        <v>0</v>
      </c>
      <c r="DB241" s="271"/>
      <c r="DC241" s="271"/>
      <c r="DD241" s="271"/>
      <c r="DE241" s="274">
        <f t="shared" si="5322"/>
        <v>0</v>
      </c>
      <c r="DF241" s="271"/>
      <c r="DG241" s="271"/>
      <c r="DH241" s="271"/>
      <c r="DI241" s="274">
        <f t="shared" si="5323"/>
        <v>0</v>
      </c>
      <c r="DJ241" s="271"/>
      <c r="DK241" s="271"/>
      <c r="DL241" s="271"/>
      <c r="DM241" s="274">
        <f t="shared" si="5324"/>
        <v>0</v>
      </c>
      <c r="DN241" s="271"/>
      <c r="DO241" s="271"/>
      <c r="DP241" s="271"/>
      <c r="DQ241" s="274">
        <f t="shared" si="5325"/>
        <v>0</v>
      </c>
      <c r="DR241" s="271"/>
      <c r="DS241" s="271"/>
      <c r="DT241" s="271"/>
      <c r="DU241" s="274">
        <f t="shared" si="5326"/>
        <v>0</v>
      </c>
      <c r="DV241" s="271"/>
      <c r="DW241" s="271"/>
      <c r="DX241" s="271"/>
      <c r="DY241" s="274">
        <f t="shared" si="5327"/>
        <v>0</v>
      </c>
      <c r="DZ241" s="271"/>
      <c r="EA241" s="271"/>
      <c r="EB241" s="271"/>
      <c r="EC241" s="274">
        <f t="shared" si="5328"/>
        <v>0</v>
      </c>
      <c r="ED241" s="271"/>
      <c r="EE241" s="271"/>
      <c r="EF241" s="271"/>
      <c r="EG241" s="274">
        <f t="shared" si="5329"/>
        <v>0</v>
      </c>
      <c r="EH241" s="271"/>
      <c r="EI241" s="271"/>
      <c r="EJ241" s="271"/>
      <c r="EK241" s="274">
        <f t="shared" si="5330"/>
        <v>0</v>
      </c>
      <c r="EL241" s="271"/>
      <c r="EM241" s="271"/>
      <c r="EN241" s="271"/>
      <c r="EO241" s="274">
        <f t="shared" si="5331"/>
        <v>0</v>
      </c>
      <c r="EP241" s="271"/>
      <c r="EQ241" s="271"/>
      <c r="ER241" s="271"/>
      <c r="ES241" s="274">
        <f t="shared" si="5332"/>
        <v>0</v>
      </c>
      <c r="ET241" s="336"/>
      <c r="EU241" s="271"/>
      <c r="EV241" s="271"/>
      <c r="EW241" s="271"/>
      <c r="EX241" s="274">
        <f t="shared" si="5333"/>
        <v>0</v>
      </c>
      <c r="EY241" s="271"/>
      <c r="EZ241" s="271"/>
      <c r="FA241" s="271"/>
      <c r="FB241" s="274">
        <f t="shared" si="5334"/>
        <v>0</v>
      </c>
      <c r="FC241" s="271"/>
      <c r="FD241" s="271"/>
      <c r="FE241" s="271"/>
      <c r="FF241" s="274">
        <f t="shared" si="5335"/>
        <v>0</v>
      </c>
      <c r="FG241" s="271"/>
      <c r="FH241" s="271"/>
      <c r="FI241" s="271"/>
      <c r="FJ241" s="274">
        <f t="shared" si="5336"/>
        <v>0</v>
      </c>
      <c r="FK241" s="271"/>
      <c r="FL241" s="271"/>
      <c r="FM241" s="271"/>
      <c r="FN241" s="274">
        <f t="shared" si="5337"/>
        <v>0</v>
      </c>
      <c r="FO241" s="271"/>
      <c r="FP241" s="271"/>
      <c r="FQ241" s="271"/>
      <c r="FR241" s="274">
        <f t="shared" si="5338"/>
        <v>0</v>
      </c>
      <c r="FS241" s="271"/>
      <c r="FT241" s="271"/>
      <c r="FU241" s="271"/>
      <c r="FV241" s="274">
        <f t="shared" si="5339"/>
        <v>0</v>
      </c>
      <c r="FW241" s="271"/>
      <c r="FX241" s="271"/>
      <c r="FY241" s="271"/>
      <c r="FZ241" s="274">
        <f t="shared" si="5340"/>
        <v>0</v>
      </c>
      <c r="GA241" s="271"/>
      <c r="GB241" s="271"/>
      <c r="GC241" s="271"/>
      <c r="GD241" s="274">
        <f t="shared" si="5341"/>
        <v>0</v>
      </c>
      <c r="GE241" s="271"/>
      <c r="GF241" s="271"/>
      <c r="GG241" s="271"/>
      <c r="GH241" s="274">
        <f t="shared" si="5342"/>
        <v>0</v>
      </c>
      <c r="GI241" s="271"/>
      <c r="GJ241" s="271"/>
      <c r="GK241" s="271"/>
      <c r="GL241" s="274">
        <f t="shared" si="5343"/>
        <v>0</v>
      </c>
      <c r="GM241" s="271"/>
      <c r="GN241" s="271"/>
      <c r="GO241" s="271"/>
      <c r="GP241" s="274">
        <f t="shared" si="5344"/>
        <v>0</v>
      </c>
      <c r="GQ241" s="336"/>
      <c r="GR241" s="271"/>
      <c r="GS241" s="271"/>
      <c r="GT241" s="271"/>
      <c r="GU241" s="274">
        <f t="shared" si="5345"/>
        <v>0</v>
      </c>
      <c r="GV241" s="271"/>
      <c r="GW241" s="271"/>
      <c r="GX241" s="271"/>
      <c r="GY241" s="274">
        <f t="shared" si="5346"/>
        <v>0</v>
      </c>
      <c r="GZ241" s="271"/>
      <c r="HA241" s="271"/>
      <c r="HB241" s="271"/>
      <c r="HC241" s="274">
        <f t="shared" si="5347"/>
        <v>0</v>
      </c>
      <c r="HD241" s="271"/>
      <c r="HE241" s="271"/>
      <c r="HF241" s="271"/>
      <c r="HG241" s="274">
        <f t="shared" si="5348"/>
        <v>0</v>
      </c>
      <c r="HH241" s="271"/>
      <c r="HI241" s="271"/>
      <c r="HJ241" s="271"/>
      <c r="HK241" s="274">
        <f t="shared" si="5349"/>
        <v>0</v>
      </c>
      <c r="HL241" s="271"/>
      <c r="HM241" s="271"/>
      <c r="HN241" s="271"/>
      <c r="HO241" s="274">
        <f t="shared" si="5350"/>
        <v>0</v>
      </c>
      <c r="HP241" s="271"/>
      <c r="HQ241" s="271"/>
      <c r="HR241" s="271"/>
      <c r="HS241" s="274">
        <f t="shared" si="5351"/>
        <v>0</v>
      </c>
      <c r="HT241" s="271"/>
      <c r="HU241" s="271"/>
      <c r="HV241" s="271"/>
      <c r="HW241" s="274">
        <f t="shared" si="5352"/>
        <v>0</v>
      </c>
      <c r="HX241" s="271"/>
      <c r="HY241" s="271"/>
      <c r="HZ241" s="271"/>
      <c r="IA241" s="274">
        <f t="shared" si="5353"/>
        <v>0</v>
      </c>
      <c r="IB241" s="271"/>
      <c r="IC241" s="271"/>
      <c r="ID241" s="271"/>
      <c r="IE241" s="274">
        <f t="shared" si="5354"/>
        <v>0</v>
      </c>
      <c r="IF241" s="271"/>
      <c r="IG241" s="271"/>
      <c r="IH241" s="271"/>
      <c r="II241" s="274">
        <f t="shared" si="5355"/>
        <v>0</v>
      </c>
      <c r="IJ241" s="271"/>
      <c r="IK241" s="271"/>
      <c r="IL241" s="271"/>
      <c r="IM241" s="274">
        <f t="shared" si="5356"/>
        <v>0</v>
      </c>
      <c r="IN241" s="336"/>
      <c r="IO241" s="271"/>
      <c r="IP241" s="271"/>
      <c r="IQ241" s="271"/>
      <c r="IR241" s="274">
        <f t="shared" si="5357"/>
        <v>0</v>
      </c>
      <c r="IS241" s="271"/>
      <c r="IT241" s="271"/>
      <c r="IU241" s="271"/>
      <c r="IV241" s="274">
        <f t="shared" si="5358"/>
        <v>0</v>
      </c>
      <c r="IW241" s="271"/>
      <c r="IX241" s="271"/>
      <c r="IY241" s="271"/>
      <c r="IZ241" s="274">
        <f t="shared" si="5359"/>
        <v>0</v>
      </c>
      <c r="JA241" s="271"/>
      <c r="JB241" s="271"/>
      <c r="JC241" s="271"/>
      <c r="JD241" s="274">
        <f t="shared" si="5360"/>
        <v>0</v>
      </c>
      <c r="JE241" s="271"/>
      <c r="JF241" s="271"/>
      <c r="JG241" s="271"/>
      <c r="JH241" s="274">
        <f t="shared" si="5361"/>
        <v>0</v>
      </c>
      <c r="JI241" s="271"/>
      <c r="JJ241" s="271"/>
      <c r="JK241" s="271"/>
      <c r="JL241" s="274">
        <f t="shared" si="5362"/>
        <v>0</v>
      </c>
      <c r="JM241" s="271"/>
      <c r="JN241" s="271"/>
      <c r="JO241" s="271"/>
      <c r="JP241" s="274">
        <f t="shared" si="5363"/>
        <v>0</v>
      </c>
      <c r="JQ241" s="271"/>
      <c r="JR241" s="271"/>
      <c r="JS241" s="271"/>
      <c r="JT241" s="274">
        <f t="shared" si="5364"/>
        <v>0</v>
      </c>
      <c r="JU241" s="271"/>
      <c r="JV241" s="271"/>
      <c r="JW241" s="271"/>
      <c r="JX241" s="274">
        <f t="shared" si="5365"/>
        <v>0</v>
      </c>
      <c r="JY241" s="271"/>
      <c r="JZ241" s="271"/>
      <c r="KA241" s="271"/>
      <c r="KB241" s="274">
        <f t="shared" si="5366"/>
        <v>0</v>
      </c>
      <c r="KC241" s="271"/>
      <c r="KD241" s="271"/>
      <c r="KE241" s="271"/>
      <c r="KF241" s="274">
        <f t="shared" si="5367"/>
        <v>0</v>
      </c>
      <c r="KG241" s="271"/>
      <c r="KH241" s="271"/>
      <c r="KI241" s="271"/>
      <c r="KJ241" s="274">
        <f t="shared" si="5368"/>
        <v>0</v>
      </c>
      <c r="KK241" s="336"/>
      <c r="KL241" s="271"/>
      <c r="KM241" s="271"/>
      <c r="KN241" s="271"/>
      <c r="KO241" s="274">
        <f t="shared" si="5369"/>
        <v>0</v>
      </c>
      <c r="KP241" s="271"/>
      <c r="KQ241" s="271"/>
      <c r="KR241" s="271"/>
      <c r="KS241" s="274">
        <f t="shared" si="5370"/>
        <v>0</v>
      </c>
      <c r="KT241" s="271"/>
      <c r="KU241" s="271"/>
      <c r="KV241" s="271"/>
      <c r="KW241" s="274">
        <f t="shared" si="5371"/>
        <v>0</v>
      </c>
      <c r="KX241" s="271"/>
      <c r="KY241" s="271"/>
      <c r="KZ241" s="271"/>
      <c r="LA241" s="274">
        <f t="shared" si="5372"/>
        <v>0</v>
      </c>
      <c r="LB241" s="271"/>
      <c r="LC241" s="271"/>
      <c r="LD241" s="271"/>
      <c r="LE241" s="274">
        <f t="shared" si="5373"/>
        <v>0</v>
      </c>
      <c r="LF241" s="271"/>
      <c r="LG241" s="271"/>
      <c r="LH241" s="271"/>
      <c r="LI241" s="274">
        <f t="shared" si="5374"/>
        <v>0</v>
      </c>
      <c r="LJ241" s="271"/>
      <c r="LK241" s="271"/>
      <c r="LL241" s="271"/>
      <c r="LM241" s="274">
        <f t="shared" si="5375"/>
        <v>0</v>
      </c>
      <c r="LN241" s="271"/>
      <c r="LO241" s="271"/>
      <c r="LP241" s="271"/>
      <c r="LQ241" s="274">
        <f t="shared" si="5376"/>
        <v>0</v>
      </c>
      <c r="LR241" s="271"/>
      <c r="LS241" s="271"/>
      <c r="LT241" s="271"/>
      <c r="LU241" s="274">
        <f t="shared" si="5377"/>
        <v>0</v>
      </c>
      <c r="LV241" s="271"/>
      <c r="LW241" s="271"/>
      <c r="LX241" s="271"/>
      <c r="LY241" s="274">
        <f t="shared" si="5378"/>
        <v>0</v>
      </c>
      <c r="LZ241" s="271"/>
      <c r="MA241" s="271"/>
      <c r="MB241" s="271"/>
      <c r="MC241" s="274">
        <f t="shared" si="5379"/>
        <v>0</v>
      </c>
      <c r="MD241" s="271"/>
      <c r="ME241" s="271"/>
      <c r="MF241" s="271"/>
      <c r="MG241" s="274">
        <f t="shared" si="5380"/>
        <v>0</v>
      </c>
      <c r="MH241" s="336"/>
      <c r="MI241" s="271"/>
      <c r="MJ241" s="271"/>
      <c r="MK241" s="271"/>
      <c r="ML241" s="274">
        <f t="shared" si="5381"/>
        <v>0</v>
      </c>
      <c r="MM241" s="271"/>
      <c r="MN241" s="271"/>
      <c r="MO241" s="271"/>
      <c r="MP241" s="274">
        <f t="shared" si="5382"/>
        <v>0</v>
      </c>
      <c r="MQ241" s="271"/>
      <c r="MR241" s="271"/>
      <c r="MS241" s="271"/>
      <c r="MT241" s="274">
        <f t="shared" si="5383"/>
        <v>0</v>
      </c>
      <c r="MU241" s="271"/>
      <c r="MV241" s="271"/>
      <c r="MW241" s="271"/>
      <c r="MX241" s="274">
        <f t="shared" si="5384"/>
        <v>0</v>
      </c>
      <c r="MY241" s="271"/>
      <c r="MZ241" s="271"/>
      <c r="NA241" s="271"/>
      <c r="NB241" s="274">
        <f t="shared" si="5385"/>
        <v>0</v>
      </c>
      <c r="NC241" s="271"/>
      <c r="ND241" s="271"/>
      <c r="NE241" s="271"/>
      <c r="NF241" s="274">
        <f t="shared" si="5386"/>
        <v>0</v>
      </c>
      <c r="NG241" s="271"/>
      <c r="NH241" s="271"/>
      <c r="NI241" s="271"/>
      <c r="NJ241" s="274">
        <f t="shared" si="5387"/>
        <v>0</v>
      </c>
      <c r="NK241" s="271"/>
      <c r="NL241" s="271"/>
      <c r="NM241" s="271"/>
      <c r="NN241" s="274">
        <f t="shared" si="5388"/>
        <v>0</v>
      </c>
      <c r="NO241" s="271"/>
      <c r="NP241" s="271"/>
      <c r="NQ241" s="271"/>
      <c r="NR241" s="274">
        <f t="shared" si="5389"/>
        <v>0</v>
      </c>
      <c r="NS241" s="271"/>
      <c r="NT241" s="271"/>
      <c r="NU241" s="271"/>
      <c r="NV241" s="274">
        <f t="shared" si="5390"/>
        <v>0</v>
      </c>
      <c r="NW241" s="271"/>
      <c r="NX241" s="271"/>
      <c r="NY241" s="271"/>
      <c r="NZ241" s="274">
        <f t="shared" si="5391"/>
        <v>0</v>
      </c>
      <c r="OA241" s="271"/>
      <c r="OB241" s="271"/>
      <c r="OC241" s="271"/>
      <c r="OD241" s="274">
        <f t="shared" si="5392"/>
        <v>0</v>
      </c>
      <c r="OE241" s="336"/>
      <c r="OF241" s="271"/>
      <c r="OG241" s="271"/>
      <c r="OH241" s="271"/>
      <c r="OI241" s="274">
        <f t="shared" si="5393"/>
        <v>0</v>
      </c>
      <c r="OJ241" s="271"/>
      <c r="OK241" s="271"/>
      <c r="OL241" s="271"/>
      <c r="OM241" s="274">
        <f t="shared" si="5394"/>
        <v>0</v>
      </c>
      <c r="ON241" s="271"/>
      <c r="OO241" s="271"/>
      <c r="OP241" s="271"/>
      <c r="OQ241" s="274">
        <f t="shared" si="5395"/>
        <v>0</v>
      </c>
      <c r="OR241" s="271"/>
      <c r="OS241" s="271"/>
      <c r="OT241" s="271"/>
      <c r="OU241" s="274">
        <f t="shared" si="5396"/>
        <v>0</v>
      </c>
      <c r="OV241" s="271"/>
      <c r="OW241" s="271"/>
      <c r="OX241" s="271"/>
      <c r="OY241" s="274">
        <f t="shared" si="5397"/>
        <v>0</v>
      </c>
      <c r="OZ241" s="271"/>
      <c r="PA241" s="271"/>
      <c r="PB241" s="271"/>
      <c r="PC241" s="274">
        <f t="shared" si="5398"/>
        <v>0</v>
      </c>
      <c r="PD241" s="271"/>
      <c r="PE241" s="271"/>
      <c r="PF241" s="271"/>
      <c r="PG241" s="274">
        <f t="shared" si="5399"/>
        <v>0</v>
      </c>
      <c r="PH241" s="271"/>
      <c r="PI241" s="271"/>
      <c r="PJ241" s="271"/>
      <c r="PK241" s="274">
        <f t="shared" si="5400"/>
        <v>0</v>
      </c>
      <c r="PL241" s="271"/>
      <c r="PM241" s="271"/>
      <c r="PN241" s="271"/>
      <c r="PO241" s="274">
        <f t="shared" si="5401"/>
        <v>0</v>
      </c>
      <c r="PP241" s="271"/>
      <c r="PQ241" s="271"/>
      <c r="PR241" s="271"/>
      <c r="PS241" s="274">
        <f t="shared" si="5402"/>
        <v>0</v>
      </c>
      <c r="PT241" s="271"/>
      <c r="PU241" s="271"/>
      <c r="PV241" s="271"/>
      <c r="PW241" s="274">
        <f t="shared" si="5403"/>
        <v>0</v>
      </c>
      <c r="PX241" s="271"/>
      <c r="PY241" s="271"/>
      <c r="PZ241" s="271"/>
      <c r="QA241" s="274">
        <f t="shared" si="5404"/>
        <v>0</v>
      </c>
      <c r="QB241" s="336"/>
      <c r="QC241" s="271"/>
      <c r="QD241" s="271"/>
      <c r="QE241" s="271"/>
      <c r="QF241" s="274">
        <f t="shared" si="5405"/>
        <v>0</v>
      </c>
      <c r="QG241" s="271"/>
      <c r="QH241" s="271"/>
      <c r="QI241" s="271"/>
      <c r="QJ241" s="274">
        <f t="shared" si="5406"/>
        <v>0</v>
      </c>
      <c r="QK241" s="271"/>
      <c r="QL241" s="271"/>
      <c r="QM241" s="271"/>
      <c r="QN241" s="274">
        <f t="shared" si="5407"/>
        <v>0</v>
      </c>
      <c r="QO241" s="271"/>
      <c r="QP241" s="271"/>
      <c r="QQ241" s="271"/>
      <c r="QR241" s="274">
        <f t="shared" si="5408"/>
        <v>0</v>
      </c>
      <c r="QS241" s="271"/>
      <c r="QT241" s="271"/>
      <c r="QU241" s="271"/>
      <c r="QV241" s="274">
        <f t="shared" si="5409"/>
        <v>0</v>
      </c>
      <c r="QW241" s="271"/>
      <c r="QX241" s="271"/>
      <c r="QY241" s="271"/>
      <c r="QZ241" s="274">
        <f t="shared" si="5410"/>
        <v>0</v>
      </c>
      <c r="RA241" s="271"/>
      <c r="RB241" s="271"/>
      <c r="RC241" s="271"/>
      <c r="RD241" s="274">
        <f t="shared" si="5411"/>
        <v>0</v>
      </c>
      <c r="RE241" s="271"/>
      <c r="RF241" s="271"/>
      <c r="RG241" s="271"/>
      <c r="RH241" s="274">
        <f t="shared" si="5412"/>
        <v>0</v>
      </c>
      <c r="RI241" s="271"/>
      <c r="RJ241" s="271"/>
      <c r="RK241" s="271"/>
      <c r="RL241" s="274">
        <f t="shared" si="5413"/>
        <v>0</v>
      </c>
      <c r="RM241" s="271"/>
      <c r="RN241" s="271"/>
      <c r="RO241" s="271"/>
      <c r="RP241" s="274">
        <f t="shared" si="5414"/>
        <v>0</v>
      </c>
      <c r="RQ241" s="271"/>
      <c r="RR241" s="271"/>
      <c r="RS241" s="271"/>
      <c r="RT241" s="274">
        <f t="shared" si="5415"/>
        <v>0</v>
      </c>
      <c r="RU241" s="271"/>
      <c r="RV241" s="271"/>
      <c r="RW241" s="271"/>
      <c r="RX241" s="274">
        <f t="shared" si="5416"/>
        <v>0</v>
      </c>
      <c r="RY241" s="336"/>
      <c r="RZ241" s="271"/>
      <c r="SA241" s="271"/>
      <c r="SB241" s="271"/>
      <c r="SC241" s="274">
        <f t="shared" si="5417"/>
        <v>0</v>
      </c>
      <c r="SD241" s="271"/>
      <c r="SE241" s="271"/>
      <c r="SF241" s="271"/>
      <c r="SG241" s="274">
        <f t="shared" si="5418"/>
        <v>0</v>
      </c>
      <c r="SH241" s="271"/>
      <c r="SI241" s="271"/>
      <c r="SJ241" s="271"/>
      <c r="SK241" s="274">
        <f t="shared" si="5419"/>
        <v>0</v>
      </c>
      <c r="SL241" s="271"/>
      <c r="SM241" s="271"/>
      <c r="SN241" s="271"/>
      <c r="SO241" s="274">
        <f t="shared" si="5420"/>
        <v>0</v>
      </c>
      <c r="SP241" s="271"/>
      <c r="SQ241" s="271"/>
      <c r="SR241" s="271"/>
      <c r="SS241" s="274">
        <f t="shared" si="5421"/>
        <v>0</v>
      </c>
      <c r="ST241" s="271"/>
      <c r="SU241" s="271"/>
      <c r="SV241" s="271"/>
      <c r="SW241" s="274">
        <f t="shared" si="5422"/>
        <v>0</v>
      </c>
      <c r="SX241" s="271"/>
      <c r="SY241" s="271"/>
      <c r="SZ241" s="271"/>
      <c r="TA241" s="274">
        <f t="shared" si="5423"/>
        <v>0</v>
      </c>
      <c r="TB241" s="271"/>
      <c r="TC241" s="271"/>
      <c r="TD241" s="271"/>
      <c r="TE241" s="274">
        <f t="shared" si="5424"/>
        <v>0</v>
      </c>
      <c r="TF241" s="271"/>
      <c r="TG241" s="271"/>
      <c r="TH241" s="271"/>
      <c r="TI241" s="274">
        <f t="shared" si="5425"/>
        <v>0</v>
      </c>
      <c r="TJ241" s="271"/>
      <c r="TK241" s="271"/>
      <c r="TL241" s="271"/>
      <c r="TM241" s="274">
        <f t="shared" si="5426"/>
        <v>0</v>
      </c>
      <c r="TN241" s="271"/>
      <c r="TO241" s="271"/>
      <c r="TP241" s="271"/>
      <c r="TQ241" s="274">
        <f t="shared" si="5427"/>
        <v>0</v>
      </c>
      <c r="TR241" s="271"/>
      <c r="TS241" s="271"/>
      <c r="TT241" s="271"/>
      <c r="TU241" s="274">
        <f t="shared" si="5428"/>
        <v>0</v>
      </c>
      <c r="TV241" s="336"/>
      <c r="TW241" s="271"/>
      <c r="TX241" s="271"/>
      <c r="TY241" s="271"/>
      <c r="TZ241" s="274">
        <f t="shared" si="5429"/>
        <v>0</v>
      </c>
      <c r="UA241" s="271"/>
      <c r="UB241" s="271"/>
      <c r="UC241" s="271"/>
      <c r="UD241" s="274">
        <f t="shared" si="5430"/>
        <v>0</v>
      </c>
      <c r="UE241" s="271"/>
      <c r="UF241" s="271"/>
      <c r="UG241" s="271"/>
      <c r="UH241" s="274">
        <f t="shared" si="5431"/>
        <v>0</v>
      </c>
      <c r="UI241" s="271"/>
      <c r="UJ241" s="271"/>
      <c r="UK241" s="271"/>
      <c r="UL241" s="274">
        <f t="shared" si="5432"/>
        <v>0</v>
      </c>
      <c r="UM241" s="271"/>
      <c r="UN241" s="271"/>
      <c r="UO241" s="271"/>
      <c r="UP241" s="274">
        <f t="shared" si="5433"/>
        <v>0</v>
      </c>
      <c r="UQ241" s="271"/>
      <c r="UR241" s="271"/>
      <c r="US241" s="271"/>
      <c r="UT241" s="274">
        <f t="shared" si="5434"/>
        <v>0</v>
      </c>
      <c r="UU241" s="271"/>
      <c r="UV241" s="271"/>
      <c r="UW241" s="271"/>
      <c r="UX241" s="274">
        <f t="shared" si="5435"/>
        <v>0</v>
      </c>
      <c r="UY241" s="271"/>
      <c r="UZ241" s="271"/>
      <c r="VA241" s="271"/>
      <c r="VB241" s="274">
        <f t="shared" si="5436"/>
        <v>0</v>
      </c>
      <c r="VC241" s="271"/>
      <c r="VD241" s="271"/>
      <c r="VE241" s="271"/>
      <c r="VF241" s="274">
        <f t="shared" si="5437"/>
        <v>0</v>
      </c>
      <c r="VG241" s="271"/>
      <c r="VH241" s="271"/>
      <c r="VI241" s="271"/>
      <c r="VJ241" s="274">
        <f t="shared" si="5438"/>
        <v>0</v>
      </c>
      <c r="VK241" s="271"/>
      <c r="VL241" s="271"/>
      <c r="VM241" s="271"/>
      <c r="VN241" s="274">
        <f t="shared" si="5439"/>
        <v>0</v>
      </c>
      <c r="VO241" s="271"/>
      <c r="VP241" s="271"/>
      <c r="VQ241" s="271"/>
      <c r="VR241" s="274">
        <f t="shared" si="5440"/>
        <v>0</v>
      </c>
      <c r="VS241" s="336"/>
      <c r="VT241" s="271"/>
      <c r="VU241" s="271"/>
      <c r="VV241" s="271"/>
      <c r="VW241" s="274">
        <f t="shared" si="5441"/>
        <v>0</v>
      </c>
      <c r="VX241" s="271"/>
      <c r="VY241" s="271"/>
      <c r="VZ241" s="271"/>
      <c r="WA241" s="274">
        <f t="shared" si="5442"/>
        <v>0</v>
      </c>
      <c r="WB241" s="271"/>
      <c r="WC241" s="271"/>
      <c r="WD241" s="271"/>
      <c r="WE241" s="274">
        <f t="shared" si="5443"/>
        <v>0</v>
      </c>
      <c r="WF241" s="271"/>
      <c r="WG241" s="271"/>
      <c r="WH241" s="271"/>
      <c r="WI241" s="274">
        <f t="shared" si="5444"/>
        <v>0</v>
      </c>
      <c r="WJ241" s="271"/>
      <c r="WK241" s="271"/>
      <c r="WL241" s="271"/>
      <c r="WM241" s="274">
        <f t="shared" si="5445"/>
        <v>0</v>
      </c>
      <c r="WN241" s="271"/>
      <c r="WO241" s="271"/>
      <c r="WP241" s="271"/>
      <c r="WQ241" s="274">
        <f t="shared" si="5446"/>
        <v>0</v>
      </c>
      <c r="WR241" s="271"/>
      <c r="WS241" s="271"/>
      <c r="WT241" s="271"/>
      <c r="WU241" s="274">
        <f t="shared" si="5447"/>
        <v>0</v>
      </c>
      <c r="WV241" s="271"/>
      <c r="WW241" s="271"/>
      <c r="WX241" s="271"/>
      <c r="WY241" s="274">
        <f t="shared" si="5448"/>
        <v>0</v>
      </c>
      <c r="WZ241" s="271"/>
      <c r="XA241" s="271"/>
      <c r="XB241" s="271"/>
      <c r="XC241" s="274">
        <f t="shared" si="5449"/>
        <v>0</v>
      </c>
      <c r="XD241" s="271"/>
      <c r="XE241" s="271"/>
      <c r="XF241" s="271"/>
      <c r="XG241" s="274">
        <f t="shared" si="5450"/>
        <v>0</v>
      </c>
      <c r="XH241" s="271"/>
      <c r="XI241" s="271"/>
      <c r="XJ241" s="271"/>
      <c r="XK241" s="274">
        <f t="shared" si="5451"/>
        <v>0</v>
      </c>
      <c r="XL241" s="271"/>
      <c r="XM241" s="271"/>
      <c r="XN241" s="271"/>
      <c r="XO241" s="274">
        <f t="shared" si="5452"/>
        <v>0</v>
      </c>
      <c r="XP241" s="336"/>
      <c r="XQ241" s="271"/>
      <c r="XR241" s="271"/>
      <c r="XS241" s="271"/>
      <c r="XT241" s="274">
        <f t="shared" si="5453"/>
        <v>0</v>
      </c>
      <c r="XU241" s="271"/>
      <c r="XV241" s="271"/>
      <c r="XW241" s="271"/>
      <c r="XX241" s="274">
        <f t="shared" si="5454"/>
        <v>0</v>
      </c>
      <c r="XY241" s="271"/>
      <c r="XZ241" s="271"/>
      <c r="YA241" s="271"/>
      <c r="YB241" s="274">
        <f t="shared" si="5455"/>
        <v>0</v>
      </c>
      <c r="YC241" s="271"/>
      <c r="YD241" s="271"/>
      <c r="YE241" s="271"/>
      <c r="YF241" s="274">
        <f t="shared" si="5456"/>
        <v>0</v>
      </c>
      <c r="YG241" s="271"/>
      <c r="YH241" s="271"/>
      <c r="YI241" s="271"/>
      <c r="YJ241" s="274">
        <f t="shared" si="5457"/>
        <v>0</v>
      </c>
      <c r="YK241" s="271"/>
      <c r="YL241" s="271"/>
      <c r="YM241" s="271"/>
      <c r="YN241" s="274">
        <f t="shared" si="5458"/>
        <v>0</v>
      </c>
      <c r="YO241" s="271"/>
      <c r="YP241" s="271"/>
      <c r="YQ241" s="271"/>
      <c r="YR241" s="274">
        <f t="shared" si="5459"/>
        <v>0</v>
      </c>
      <c r="YS241" s="271"/>
      <c r="YT241" s="271"/>
      <c r="YU241" s="271"/>
      <c r="YV241" s="274">
        <f t="shared" si="5460"/>
        <v>0</v>
      </c>
      <c r="YW241" s="271"/>
      <c r="YX241" s="271"/>
      <c r="YY241" s="271"/>
      <c r="YZ241" s="274">
        <f t="shared" si="5461"/>
        <v>0</v>
      </c>
      <c r="ZA241" s="271"/>
      <c r="ZB241" s="271"/>
      <c r="ZC241" s="271"/>
      <c r="ZD241" s="274">
        <f t="shared" si="5462"/>
        <v>0</v>
      </c>
      <c r="ZE241" s="271"/>
      <c r="ZF241" s="271"/>
      <c r="ZG241" s="271"/>
      <c r="ZH241" s="274">
        <f t="shared" si="5463"/>
        <v>0</v>
      </c>
      <c r="ZI241" s="271"/>
      <c r="ZJ241" s="271"/>
      <c r="ZK241" s="271"/>
      <c r="ZL241" s="274">
        <f t="shared" si="5464"/>
        <v>0</v>
      </c>
      <c r="ZM241" s="336"/>
    </row>
    <row r="242" spans="2:689" hidden="1" outlineLevel="1" x14ac:dyDescent="0.3">
      <c r="C242" s="272" t="str">
        <f t="shared" si="5295"/>
        <v>Maschine 20</v>
      </c>
      <c r="D242" s="273"/>
      <c r="E242" s="271"/>
      <c r="F242" s="271"/>
      <c r="G242" s="274">
        <f t="shared" si="5296"/>
        <v>0</v>
      </c>
      <c r="H242" s="271"/>
      <c r="I242" s="271"/>
      <c r="J242" s="271"/>
      <c r="K242" s="274">
        <f t="shared" si="5297"/>
        <v>0</v>
      </c>
      <c r="L242" s="271"/>
      <c r="M242" s="271"/>
      <c r="N242" s="271"/>
      <c r="O242" s="274">
        <f t="shared" si="5298"/>
        <v>0</v>
      </c>
      <c r="P242" s="271"/>
      <c r="Q242" s="271"/>
      <c r="R242" s="271"/>
      <c r="S242" s="274">
        <f t="shared" si="5299"/>
        <v>0</v>
      </c>
      <c r="T242" s="271"/>
      <c r="U242" s="271"/>
      <c r="V242" s="271"/>
      <c r="W242" s="274">
        <f t="shared" si="5300"/>
        <v>0</v>
      </c>
      <c r="X242" s="271"/>
      <c r="Y242" s="271"/>
      <c r="Z242" s="271"/>
      <c r="AA242" s="274">
        <f t="shared" si="5301"/>
        <v>0</v>
      </c>
      <c r="AB242" s="271"/>
      <c r="AC242" s="271"/>
      <c r="AD242" s="271"/>
      <c r="AE242" s="274">
        <f t="shared" si="5302"/>
        <v>0</v>
      </c>
      <c r="AF242" s="271"/>
      <c r="AG242" s="271"/>
      <c r="AH242" s="271"/>
      <c r="AI242" s="274">
        <f t="shared" si="5303"/>
        <v>0</v>
      </c>
      <c r="AJ242" s="271"/>
      <c r="AK242" s="271"/>
      <c r="AL242" s="271"/>
      <c r="AM242" s="274">
        <f t="shared" si="5304"/>
        <v>0</v>
      </c>
      <c r="AN242" s="271"/>
      <c r="AO242" s="271"/>
      <c r="AP242" s="271"/>
      <c r="AQ242" s="274">
        <f t="shared" si="5305"/>
        <v>0</v>
      </c>
      <c r="AR242" s="271"/>
      <c r="AS242" s="271"/>
      <c r="AT242" s="271"/>
      <c r="AU242" s="274">
        <f t="shared" si="5306"/>
        <v>0</v>
      </c>
      <c r="AV242" s="271"/>
      <c r="AW242" s="271"/>
      <c r="AX242" s="271"/>
      <c r="AY242" s="274">
        <f t="shared" si="5307"/>
        <v>0</v>
      </c>
      <c r="AZ242" s="336">
        <f t="shared" si="5308"/>
        <v>0</v>
      </c>
      <c r="BA242" s="271"/>
      <c r="BB242" s="271"/>
      <c r="BC242" s="271"/>
      <c r="BD242" s="274">
        <f t="shared" si="5309"/>
        <v>0</v>
      </c>
      <c r="BE242" s="271"/>
      <c r="BF242" s="271"/>
      <c r="BG242" s="271"/>
      <c r="BH242" s="274">
        <f t="shared" si="5310"/>
        <v>0</v>
      </c>
      <c r="BI242" s="271"/>
      <c r="BJ242" s="271"/>
      <c r="BK242" s="271"/>
      <c r="BL242" s="274">
        <f t="shared" si="5311"/>
        <v>0</v>
      </c>
      <c r="BM242" s="271"/>
      <c r="BN242" s="271"/>
      <c r="BO242" s="271"/>
      <c r="BP242" s="274">
        <f t="shared" si="5312"/>
        <v>0</v>
      </c>
      <c r="BQ242" s="271"/>
      <c r="BR242" s="271"/>
      <c r="BS242" s="271"/>
      <c r="BT242" s="274">
        <f t="shared" si="5313"/>
        <v>0</v>
      </c>
      <c r="BU242" s="271"/>
      <c r="BV242" s="271"/>
      <c r="BW242" s="271"/>
      <c r="BX242" s="274">
        <f t="shared" si="5314"/>
        <v>0</v>
      </c>
      <c r="BY242" s="271"/>
      <c r="BZ242" s="271"/>
      <c r="CA242" s="271"/>
      <c r="CB242" s="274">
        <f t="shared" si="5315"/>
        <v>0</v>
      </c>
      <c r="CC242" s="271"/>
      <c r="CD242" s="271"/>
      <c r="CE242" s="271"/>
      <c r="CF242" s="274">
        <f t="shared" si="5316"/>
        <v>0</v>
      </c>
      <c r="CG242" s="271"/>
      <c r="CH242" s="271"/>
      <c r="CI242" s="271"/>
      <c r="CJ242" s="274">
        <f t="shared" si="5317"/>
        <v>0</v>
      </c>
      <c r="CK242" s="271"/>
      <c r="CL242" s="271"/>
      <c r="CM242" s="271"/>
      <c r="CN242" s="274">
        <f t="shared" si="5318"/>
        <v>0</v>
      </c>
      <c r="CO242" s="271"/>
      <c r="CP242" s="271"/>
      <c r="CQ242" s="271"/>
      <c r="CR242" s="274">
        <f t="shared" si="5319"/>
        <v>0</v>
      </c>
      <c r="CS242" s="271"/>
      <c r="CT242" s="271"/>
      <c r="CU242" s="271"/>
      <c r="CV242" s="274">
        <f t="shared" si="5320"/>
        <v>0</v>
      </c>
      <c r="CW242" s="336"/>
      <c r="CX242" s="271"/>
      <c r="CY242" s="271"/>
      <c r="CZ242" s="271"/>
      <c r="DA242" s="274">
        <f t="shared" si="5321"/>
        <v>0</v>
      </c>
      <c r="DB242" s="271"/>
      <c r="DC242" s="271"/>
      <c r="DD242" s="271"/>
      <c r="DE242" s="274">
        <f t="shared" si="5322"/>
        <v>0</v>
      </c>
      <c r="DF242" s="271"/>
      <c r="DG242" s="271"/>
      <c r="DH242" s="271"/>
      <c r="DI242" s="274">
        <f t="shared" si="5323"/>
        <v>0</v>
      </c>
      <c r="DJ242" s="271"/>
      <c r="DK242" s="271"/>
      <c r="DL242" s="271"/>
      <c r="DM242" s="274">
        <f t="shared" si="5324"/>
        <v>0</v>
      </c>
      <c r="DN242" s="271"/>
      <c r="DO242" s="271"/>
      <c r="DP242" s="271"/>
      <c r="DQ242" s="274">
        <f t="shared" si="5325"/>
        <v>0</v>
      </c>
      <c r="DR242" s="271"/>
      <c r="DS242" s="271"/>
      <c r="DT242" s="271"/>
      <c r="DU242" s="274">
        <f t="shared" si="5326"/>
        <v>0</v>
      </c>
      <c r="DV242" s="271"/>
      <c r="DW242" s="271"/>
      <c r="DX242" s="271"/>
      <c r="DY242" s="274">
        <f t="shared" si="5327"/>
        <v>0</v>
      </c>
      <c r="DZ242" s="271"/>
      <c r="EA242" s="271"/>
      <c r="EB242" s="271"/>
      <c r="EC242" s="274">
        <f t="shared" si="5328"/>
        <v>0</v>
      </c>
      <c r="ED242" s="271"/>
      <c r="EE242" s="271"/>
      <c r="EF242" s="271"/>
      <c r="EG242" s="274">
        <f t="shared" si="5329"/>
        <v>0</v>
      </c>
      <c r="EH242" s="271"/>
      <c r="EI242" s="271"/>
      <c r="EJ242" s="271"/>
      <c r="EK242" s="274">
        <f t="shared" si="5330"/>
        <v>0</v>
      </c>
      <c r="EL242" s="271"/>
      <c r="EM242" s="271"/>
      <c r="EN242" s="271"/>
      <c r="EO242" s="274">
        <f t="shared" si="5331"/>
        <v>0</v>
      </c>
      <c r="EP242" s="271"/>
      <c r="EQ242" s="271"/>
      <c r="ER242" s="271"/>
      <c r="ES242" s="274">
        <f t="shared" si="5332"/>
        <v>0</v>
      </c>
      <c r="ET242" s="336"/>
      <c r="EU242" s="271"/>
      <c r="EV242" s="271"/>
      <c r="EW242" s="271"/>
      <c r="EX242" s="274">
        <f t="shared" si="5333"/>
        <v>0</v>
      </c>
      <c r="EY242" s="271"/>
      <c r="EZ242" s="271"/>
      <c r="FA242" s="271"/>
      <c r="FB242" s="274">
        <f t="shared" si="5334"/>
        <v>0</v>
      </c>
      <c r="FC242" s="271"/>
      <c r="FD242" s="271"/>
      <c r="FE242" s="271"/>
      <c r="FF242" s="274">
        <f t="shared" si="5335"/>
        <v>0</v>
      </c>
      <c r="FG242" s="271"/>
      <c r="FH242" s="271"/>
      <c r="FI242" s="271"/>
      <c r="FJ242" s="274">
        <f t="shared" si="5336"/>
        <v>0</v>
      </c>
      <c r="FK242" s="271"/>
      <c r="FL242" s="271"/>
      <c r="FM242" s="271"/>
      <c r="FN242" s="274">
        <f t="shared" si="5337"/>
        <v>0</v>
      </c>
      <c r="FO242" s="271"/>
      <c r="FP242" s="271"/>
      <c r="FQ242" s="271"/>
      <c r="FR242" s="274">
        <f t="shared" si="5338"/>
        <v>0</v>
      </c>
      <c r="FS242" s="271"/>
      <c r="FT242" s="271"/>
      <c r="FU242" s="271"/>
      <c r="FV242" s="274">
        <f t="shared" si="5339"/>
        <v>0</v>
      </c>
      <c r="FW242" s="271"/>
      <c r="FX242" s="271"/>
      <c r="FY242" s="271"/>
      <c r="FZ242" s="274">
        <f t="shared" si="5340"/>
        <v>0</v>
      </c>
      <c r="GA242" s="271"/>
      <c r="GB242" s="271"/>
      <c r="GC242" s="271"/>
      <c r="GD242" s="274">
        <f t="shared" si="5341"/>
        <v>0</v>
      </c>
      <c r="GE242" s="271"/>
      <c r="GF242" s="271"/>
      <c r="GG242" s="271"/>
      <c r="GH242" s="274">
        <f t="shared" si="5342"/>
        <v>0</v>
      </c>
      <c r="GI242" s="271"/>
      <c r="GJ242" s="271"/>
      <c r="GK242" s="271"/>
      <c r="GL242" s="274">
        <f t="shared" si="5343"/>
        <v>0</v>
      </c>
      <c r="GM242" s="271"/>
      <c r="GN242" s="271"/>
      <c r="GO242" s="271"/>
      <c r="GP242" s="274">
        <f t="shared" si="5344"/>
        <v>0</v>
      </c>
      <c r="GQ242" s="336"/>
      <c r="GR242" s="271"/>
      <c r="GS242" s="271"/>
      <c r="GT242" s="271"/>
      <c r="GU242" s="274">
        <f t="shared" si="5345"/>
        <v>0</v>
      </c>
      <c r="GV242" s="271"/>
      <c r="GW242" s="271"/>
      <c r="GX242" s="271"/>
      <c r="GY242" s="274">
        <f t="shared" si="5346"/>
        <v>0</v>
      </c>
      <c r="GZ242" s="271"/>
      <c r="HA242" s="271"/>
      <c r="HB242" s="271"/>
      <c r="HC242" s="274">
        <f t="shared" si="5347"/>
        <v>0</v>
      </c>
      <c r="HD242" s="271"/>
      <c r="HE242" s="271"/>
      <c r="HF242" s="271"/>
      <c r="HG242" s="274">
        <f t="shared" si="5348"/>
        <v>0</v>
      </c>
      <c r="HH242" s="271"/>
      <c r="HI242" s="271"/>
      <c r="HJ242" s="271"/>
      <c r="HK242" s="274">
        <f t="shared" si="5349"/>
        <v>0</v>
      </c>
      <c r="HL242" s="271"/>
      <c r="HM242" s="271"/>
      <c r="HN242" s="271"/>
      <c r="HO242" s="274">
        <f t="shared" si="5350"/>
        <v>0</v>
      </c>
      <c r="HP242" s="271"/>
      <c r="HQ242" s="271"/>
      <c r="HR242" s="271"/>
      <c r="HS242" s="274">
        <f t="shared" si="5351"/>
        <v>0</v>
      </c>
      <c r="HT242" s="271"/>
      <c r="HU242" s="271"/>
      <c r="HV242" s="271"/>
      <c r="HW242" s="274">
        <f t="shared" si="5352"/>
        <v>0</v>
      </c>
      <c r="HX242" s="271"/>
      <c r="HY242" s="271"/>
      <c r="HZ242" s="271"/>
      <c r="IA242" s="274">
        <f t="shared" si="5353"/>
        <v>0</v>
      </c>
      <c r="IB242" s="271"/>
      <c r="IC242" s="271"/>
      <c r="ID242" s="271"/>
      <c r="IE242" s="274">
        <f t="shared" si="5354"/>
        <v>0</v>
      </c>
      <c r="IF242" s="271"/>
      <c r="IG242" s="271"/>
      <c r="IH242" s="271"/>
      <c r="II242" s="274">
        <f t="shared" si="5355"/>
        <v>0</v>
      </c>
      <c r="IJ242" s="271"/>
      <c r="IK242" s="271"/>
      <c r="IL242" s="271"/>
      <c r="IM242" s="274">
        <f t="shared" si="5356"/>
        <v>0</v>
      </c>
      <c r="IN242" s="336"/>
      <c r="IO242" s="271"/>
      <c r="IP242" s="271"/>
      <c r="IQ242" s="271"/>
      <c r="IR242" s="274">
        <f t="shared" si="5357"/>
        <v>0</v>
      </c>
      <c r="IS242" s="271"/>
      <c r="IT242" s="271"/>
      <c r="IU242" s="271"/>
      <c r="IV242" s="274">
        <f t="shared" si="5358"/>
        <v>0</v>
      </c>
      <c r="IW242" s="271"/>
      <c r="IX242" s="271"/>
      <c r="IY242" s="271"/>
      <c r="IZ242" s="274">
        <f t="shared" si="5359"/>
        <v>0</v>
      </c>
      <c r="JA242" s="271"/>
      <c r="JB242" s="271"/>
      <c r="JC242" s="271"/>
      <c r="JD242" s="274">
        <f t="shared" si="5360"/>
        <v>0</v>
      </c>
      <c r="JE242" s="271"/>
      <c r="JF242" s="271"/>
      <c r="JG242" s="271"/>
      <c r="JH242" s="274">
        <f t="shared" si="5361"/>
        <v>0</v>
      </c>
      <c r="JI242" s="271"/>
      <c r="JJ242" s="271"/>
      <c r="JK242" s="271"/>
      <c r="JL242" s="274">
        <f t="shared" si="5362"/>
        <v>0</v>
      </c>
      <c r="JM242" s="271"/>
      <c r="JN242" s="271"/>
      <c r="JO242" s="271"/>
      <c r="JP242" s="274">
        <f t="shared" si="5363"/>
        <v>0</v>
      </c>
      <c r="JQ242" s="271"/>
      <c r="JR242" s="271"/>
      <c r="JS242" s="271"/>
      <c r="JT242" s="274">
        <f t="shared" si="5364"/>
        <v>0</v>
      </c>
      <c r="JU242" s="271"/>
      <c r="JV242" s="271"/>
      <c r="JW242" s="271"/>
      <c r="JX242" s="274">
        <f t="shared" si="5365"/>
        <v>0</v>
      </c>
      <c r="JY242" s="271"/>
      <c r="JZ242" s="271"/>
      <c r="KA242" s="271"/>
      <c r="KB242" s="274">
        <f t="shared" si="5366"/>
        <v>0</v>
      </c>
      <c r="KC242" s="271"/>
      <c r="KD242" s="271"/>
      <c r="KE242" s="271"/>
      <c r="KF242" s="274">
        <f t="shared" si="5367"/>
        <v>0</v>
      </c>
      <c r="KG242" s="271"/>
      <c r="KH242" s="271"/>
      <c r="KI242" s="271"/>
      <c r="KJ242" s="274">
        <f t="shared" si="5368"/>
        <v>0</v>
      </c>
      <c r="KK242" s="336"/>
      <c r="KL242" s="271"/>
      <c r="KM242" s="271"/>
      <c r="KN242" s="271"/>
      <c r="KO242" s="274">
        <f t="shared" si="5369"/>
        <v>0</v>
      </c>
      <c r="KP242" s="271"/>
      <c r="KQ242" s="271"/>
      <c r="KR242" s="271"/>
      <c r="KS242" s="274">
        <f t="shared" si="5370"/>
        <v>0</v>
      </c>
      <c r="KT242" s="271"/>
      <c r="KU242" s="271"/>
      <c r="KV242" s="271"/>
      <c r="KW242" s="274">
        <f t="shared" si="5371"/>
        <v>0</v>
      </c>
      <c r="KX242" s="271"/>
      <c r="KY242" s="271"/>
      <c r="KZ242" s="271"/>
      <c r="LA242" s="274">
        <f t="shared" si="5372"/>
        <v>0</v>
      </c>
      <c r="LB242" s="271"/>
      <c r="LC242" s="271"/>
      <c r="LD242" s="271"/>
      <c r="LE242" s="274">
        <f t="shared" si="5373"/>
        <v>0</v>
      </c>
      <c r="LF242" s="271"/>
      <c r="LG242" s="271"/>
      <c r="LH242" s="271"/>
      <c r="LI242" s="274">
        <f t="shared" si="5374"/>
        <v>0</v>
      </c>
      <c r="LJ242" s="271"/>
      <c r="LK242" s="271"/>
      <c r="LL242" s="271"/>
      <c r="LM242" s="274">
        <f t="shared" si="5375"/>
        <v>0</v>
      </c>
      <c r="LN242" s="271"/>
      <c r="LO242" s="271"/>
      <c r="LP242" s="271"/>
      <c r="LQ242" s="274">
        <f t="shared" si="5376"/>
        <v>0</v>
      </c>
      <c r="LR242" s="271"/>
      <c r="LS242" s="271"/>
      <c r="LT242" s="271"/>
      <c r="LU242" s="274">
        <f t="shared" si="5377"/>
        <v>0</v>
      </c>
      <c r="LV242" s="271"/>
      <c r="LW242" s="271"/>
      <c r="LX242" s="271"/>
      <c r="LY242" s="274">
        <f t="shared" si="5378"/>
        <v>0</v>
      </c>
      <c r="LZ242" s="271"/>
      <c r="MA242" s="271"/>
      <c r="MB242" s="271"/>
      <c r="MC242" s="274">
        <f t="shared" si="5379"/>
        <v>0</v>
      </c>
      <c r="MD242" s="271"/>
      <c r="ME242" s="271"/>
      <c r="MF242" s="271"/>
      <c r="MG242" s="274">
        <f t="shared" si="5380"/>
        <v>0</v>
      </c>
      <c r="MH242" s="336"/>
      <c r="MI242" s="271"/>
      <c r="MJ242" s="271"/>
      <c r="MK242" s="271"/>
      <c r="ML242" s="274">
        <f t="shared" si="5381"/>
        <v>0</v>
      </c>
      <c r="MM242" s="271"/>
      <c r="MN242" s="271"/>
      <c r="MO242" s="271"/>
      <c r="MP242" s="274">
        <f t="shared" si="5382"/>
        <v>0</v>
      </c>
      <c r="MQ242" s="271"/>
      <c r="MR242" s="271"/>
      <c r="MS242" s="271"/>
      <c r="MT242" s="274">
        <f t="shared" si="5383"/>
        <v>0</v>
      </c>
      <c r="MU242" s="271"/>
      <c r="MV242" s="271"/>
      <c r="MW242" s="271"/>
      <c r="MX242" s="274">
        <f t="shared" si="5384"/>
        <v>0</v>
      </c>
      <c r="MY242" s="271"/>
      <c r="MZ242" s="271"/>
      <c r="NA242" s="271"/>
      <c r="NB242" s="274">
        <f t="shared" si="5385"/>
        <v>0</v>
      </c>
      <c r="NC242" s="271"/>
      <c r="ND242" s="271"/>
      <c r="NE242" s="271"/>
      <c r="NF242" s="274">
        <f t="shared" si="5386"/>
        <v>0</v>
      </c>
      <c r="NG242" s="271"/>
      <c r="NH242" s="271"/>
      <c r="NI242" s="271"/>
      <c r="NJ242" s="274">
        <f t="shared" si="5387"/>
        <v>0</v>
      </c>
      <c r="NK242" s="271"/>
      <c r="NL242" s="271"/>
      <c r="NM242" s="271"/>
      <c r="NN242" s="274">
        <f t="shared" si="5388"/>
        <v>0</v>
      </c>
      <c r="NO242" s="271"/>
      <c r="NP242" s="271"/>
      <c r="NQ242" s="271"/>
      <c r="NR242" s="274">
        <f t="shared" si="5389"/>
        <v>0</v>
      </c>
      <c r="NS242" s="271"/>
      <c r="NT242" s="271"/>
      <c r="NU242" s="271"/>
      <c r="NV242" s="274">
        <f t="shared" si="5390"/>
        <v>0</v>
      </c>
      <c r="NW242" s="271"/>
      <c r="NX242" s="271"/>
      <c r="NY242" s="271"/>
      <c r="NZ242" s="274">
        <f t="shared" si="5391"/>
        <v>0</v>
      </c>
      <c r="OA242" s="271"/>
      <c r="OB242" s="271"/>
      <c r="OC242" s="271"/>
      <c r="OD242" s="274">
        <f t="shared" si="5392"/>
        <v>0</v>
      </c>
      <c r="OE242" s="336"/>
      <c r="OF242" s="271"/>
      <c r="OG242" s="271"/>
      <c r="OH242" s="271"/>
      <c r="OI242" s="274">
        <f t="shared" si="5393"/>
        <v>0</v>
      </c>
      <c r="OJ242" s="271"/>
      <c r="OK242" s="271"/>
      <c r="OL242" s="271"/>
      <c r="OM242" s="274">
        <f t="shared" si="5394"/>
        <v>0</v>
      </c>
      <c r="ON242" s="271"/>
      <c r="OO242" s="271"/>
      <c r="OP242" s="271"/>
      <c r="OQ242" s="274">
        <f t="shared" si="5395"/>
        <v>0</v>
      </c>
      <c r="OR242" s="271"/>
      <c r="OS242" s="271"/>
      <c r="OT242" s="271"/>
      <c r="OU242" s="274">
        <f t="shared" si="5396"/>
        <v>0</v>
      </c>
      <c r="OV242" s="271"/>
      <c r="OW242" s="271"/>
      <c r="OX242" s="271"/>
      <c r="OY242" s="274">
        <f t="shared" si="5397"/>
        <v>0</v>
      </c>
      <c r="OZ242" s="271"/>
      <c r="PA242" s="271"/>
      <c r="PB242" s="271"/>
      <c r="PC242" s="274">
        <f t="shared" si="5398"/>
        <v>0</v>
      </c>
      <c r="PD242" s="271"/>
      <c r="PE242" s="271"/>
      <c r="PF242" s="271"/>
      <c r="PG242" s="274">
        <f t="shared" si="5399"/>
        <v>0</v>
      </c>
      <c r="PH242" s="271"/>
      <c r="PI242" s="271"/>
      <c r="PJ242" s="271"/>
      <c r="PK242" s="274">
        <f t="shared" si="5400"/>
        <v>0</v>
      </c>
      <c r="PL242" s="271"/>
      <c r="PM242" s="271"/>
      <c r="PN242" s="271"/>
      <c r="PO242" s="274">
        <f t="shared" si="5401"/>
        <v>0</v>
      </c>
      <c r="PP242" s="271"/>
      <c r="PQ242" s="271"/>
      <c r="PR242" s="271"/>
      <c r="PS242" s="274">
        <f t="shared" si="5402"/>
        <v>0</v>
      </c>
      <c r="PT242" s="271"/>
      <c r="PU242" s="271"/>
      <c r="PV242" s="271"/>
      <c r="PW242" s="274">
        <f t="shared" si="5403"/>
        <v>0</v>
      </c>
      <c r="PX242" s="271"/>
      <c r="PY242" s="271"/>
      <c r="PZ242" s="271"/>
      <c r="QA242" s="274">
        <f t="shared" si="5404"/>
        <v>0</v>
      </c>
      <c r="QB242" s="336"/>
      <c r="QC242" s="271"/>
      <c r="QD242" s="271"/>
      <c r="QE242" s="271"/>
      <c r="QF242" s="274">
        <f t="shared" si="5405"/>
        <v>0</v>
      </c>
      <c r="QG242" s="271"/>
      <c r="QH242" s="271"/>
      <c r="QI242" s="271"/>
      <c r="QJ242" s="274">
        <f t="shared" si="5406"/>
        <v>0</v>
      </c>
      <c r="QK242" s="271"/>
      <c r="QL242" s="271"/>
      <c r="QM242" s="271"/>
      <c r="QN242" s="274">
        <f t="shared" si="5407"/>
        <v>0</v>
      </c>
      <c r="QO242" s="271"/>
      <c r="QP242" s="271"/>
      <c r="QQ242" s="271"/>
      <c r="QR242" s="274">
        <f t="shared" si="5408"/>
        <v>0</v>
      </c>
      <c r="QS242" s="271"/>
      <c r="QT242" s="271"/>
      <c r="QU242" s="271"/>
      <c r="QV242" s="274">
        <f t="shared" si="5409"/>
        <v>0</v>
      </c>
      <c r="QW242" s="271"/>
      <c r="QX242" s="271"/>
      <c r="QY242" s="271"/>
      <c r="QZ242" s="274">
        <f t="shared" si="5410"/>
        <v>0</v>
      </c>
      <c r="RA242" s="271"/>
      <c r="RB242" s="271"/>
      <c r="RC242" s="271"/>
      <c r="RD242" s="274">
        <f t="shared" si="5411"/>
        <v>0</v>
      </c>
      <c r="RE242" s="271"/>
      <c r="RF242" s="271"/>
      <c r="RG242" s="271"/>
      <c r="RH242" s="274">
        <f t="shared" si="5412"/>
        <v>0</v>
      </c>
      <c r="RI242" s="271"/>
      <c r="RJ242" s="271"/>
      <c r="RK242" s="271"/>
      <c r="RL242" s="274">
        <f t="shared" si="5413"/>
        <v>0</v>
      </c>
      <c r="RM242" s="271"/>
      <c r="RN242" s="271"/>
      <c r="RO242" s="271"/>
      <c r="RP242" s="274">
        <f t="shared" si="5414"/>
        <v>0</v>
      </c>
      <c r="RQ242" s="271"/>
      <c r="RR242" s="271"/>
      <c r="RS242" s="271"/>
      <c r="RT242" s="274">
        <f t="shared" si="5415"/>
        <v>0</v>
      </c>
      <c r="RU242" s="271"/>
      <c r="RV242" s="271"/>
      <c r="RW242" s="271"/>
      <c r="RX242" s="274">
        <f t="shared" si="5416"/>
        <v>0</v>
      </c>
      <c r="RY242" s="336"/>
      <c r="RZ242" s="271"/>
      <c r="SA242" s="271"/>
      <c r="SB242" s="271"/>
      <c r="SC242" s="274">
        <f t="shared" si="5417"/>
        <v>0</v>
      </c>
      <c r="SD242" s="271"/>
      <c r="SE242" s="271"/>
      <c r="SF242" s="271"/>
      <c r="SG242" s="274">
        <f t="shared" si="5418"/>
        <v>0</v>
      </c>
      <c r="SH242" s="271"/>
      <c r="SI242" s="271"/>
      <c r="SJ242" s="271"/>
      <c r="SK242" s="274">
        <f t="shared" si="5419"/>
        <v>0</v>
      </c>
      <c r="SL242" s="271"/>
      <c r="SM242" s="271"/>
      <c r="SN242" s="271"/>
      <c r="SO242" s="274">
        <f t="shared" si="5420"/>
        <v>0</v>
      </c>
      <c r="SP242" s="271"/>
      <c r="SQ242" s="271"/>
      <c r="SR242" s="271"/>
      <c r="SS242" s="274">
        <f t="shared" si="5421"/>
        <v>0</v>
      </c>
      <c r="ST242" s="271"/>
      <c r="SU242" s="271"/>
      <c r="SV242" s="271"/>
      <c r="SW242" s="274">
        <f t="shared" si="5422"/>
        <v>0</v>
      </c>
      <c r="SX242" s="271"/>
      <c r="SY242" s="271"/>
      <c r="SZ242" s="271"/>
      <c r="TA242" s="274">
        <f t="shared" si="5423"/>
        <v>0</v>
      </c>
      <c r="TB242" s="271"/>
      <c r="TC242" s="271"/>
      <c r="TD242" s="271"/>
      <c r="TE242" s="274">
        <f t="shared" si="5424"/>
        <v>0</v>
      </c>
      <c r="TF242" s="271"/>
      <c r="TG242" s="271"/>
      <c r="TH242" s="271"/>
      <c r="TI242" s="274">
        <f t="shared" si="5425"/>
        <v>0</v>
      </c>
      <c r="TJ242" s="271"/>
      <c r="TK242" s="271"/>
      <c r="TL242" s="271"/>
      <c r="TM242" s="274">
        <f t="shared" si="5426"/>
        <v>0</v>
      </c>
      <c r="TN242" s="271"/>
      <c r="TO242" s="271"/>
      <c r="TP242" s="271"/>
      <c r="TQ242" s="274">
        <f t="shared" si="5427"/>
        <v>0</v>
      </c>
      <c r="TR242" s="271"/>
      <c r="TS242" s="271"/>
      <c r="TT242" s="271"/>
      <c r="TU242" s="274">
        <f t="shared" si="5428"/>
        <v>0</v>
      </c>
      <c r="TV242" s="336"/>
      <c r="TW242" s="271"/>
      <c r="TX242" s="271"/>
      <c r="TY242" s="271"/>
      <c r="TZ242" s="274">
        <f t="shared" si="5429"/>
        <v>0</v>
      </c>
      <c r="UA242" s="271"/>
      <c r="UB242" s="271"/>
      <c r="UC242" s="271"/>
      <c r="UD242" s="274">
        <f t="shared" si="5430"/>
        <v>0</v>
      </c>
      <c r="UE242" s="271"/>
      <c r="UF242" s="271"/>
      <c r="UG242" s="271"/>
      <c r="UH242" s="274">
        <f t="shared" si="5431"/>
        <v>0</v>
      </c>
      <c r="UI242" s="271"/>
      <c r="UJ242" s="271"/>
      <c r="UK242" s="271"/>
      <c r="UL242" s="274">
        <f t="shared" si="5432"/>
        <v>0</v>
      </c>
      <c r="UM242" s="271"/>
      <c r="UN242" s="271"/>
      <c r="UO242" s="271"/>
      <c r="UP242" s="274">
        <f t="shared" si="5433"/>
        <v>0</v>
      </c>
      <c r="UQ242" s="271"/>
      <c r="UR242" s="271"/>
      <c r="US242" s="271"/>
      <c r="UT242" s="274">
        <f t="shared" si="5434"/>
        <v>0</v>
      </c>
      <c r="UU242" s="271"/>
      <c r="UV242" s="271"/>
      <c r="UW242" s="271"/>
      <c r="UX242" s="274">
        <f t="shared" si="5435"/>
        <v>0</v>
      </c>
      <c r="UY242" s="271"/>
      <c r="UZ242" s="271"/>
      <c r="VA242" s="271"/>
      <c r="VB242" s="274">
        <f t="shared" si="5436"/>
        <v>0</v>
      </c>
      <c r="VC242" s="271"/>
      <c r="VD242" s="271"/>
      <c r="VE242" s="271"/>
      <c r="VF242" s="274">
        <f t="shared" si="5437"/>
        <v>0</v>
      </c>
      <c r="VG242" s="271"/>
      <c r="VH242" s="271"/>
      <c r="VI242" s="271"/>
      <c r="VJ242" s="274">
        <f t="shared" si="5438"/>
        <v>0</v>
      </c>
      <c r="VK242" s="271"/>
      <c r="VL242" s="271"/>
      <c r="VM242" s="271"/>
      <c r="VN242" s="274">
        <f t="shared" si="5439"/>
        <v>0</v>
      </c>
      <c r="VO242" s="271"/>
      <c r="VP242" s="271"/>
      <c r="VQ242" s="271"/>
      <c r="VR242" s="274">
        <f t="shared" si="5440"/>
        <v>0</v>
      </c>
      <c r="VS242" s="336"/>
      <c r="VT242" s="271"/>
      <c r="VU242" s="271"/>
      <c r="VV242" s="271"/>
      <c r="VW242" s="274">
        <f t="shared" si="5441"/>
        <v>0</v>
      </c>
      <c r="VX242" s="271"/>
      <c r="VY242" s="271"/>
      <c r="VZ242" s="271"/>
      <c r="WA242" s="274">
        <f t="shared" si="5442"/>
        <v>0</v>
      </c>
      <c r="WB242" s="271"/>
      <c r="WC242" s="271"/>
      <c r="WD242" s="271"/>
      <c r="WE242" s="274">
        <f t="shared" si="5443"/>
        <v>0</v>
      </c>
      <c r="WF242" s="271"/>
      <c r="WG242" s="271"/>
      <c r="WH242" s="271"/>
      <c r="WI242" s="274">
        <f t="shared" si="5444"/>
        <v>0</v>
      </c>
      <c r="WJ242" s="271"/>
      <c r="WK242" s="271"/>
      <c r="WL242" s="271"/>
      <c r="WM242" s="274">
        <f t="shared" si="5445"/>
        <v>0</v>
      </c>
      <c r="WN242" s="271"/>
      <c r="WO242" s="271"/>
      <c r="WP242" s="271"/>
      <c r="WQ242" s="274">
        <f t="shared" si="5446"/>
        <v>0</v>
      </c>
      <c r="WR242" s="271"/>
      <c r="WS242" s="271"/>
      <c r="WT242" s="271"/>
      <c r="WU242" s="274">
        <f t="shared" si="5447"/>
        <v>0</v>
      </c>
      <c r="WV242" s="271"/>
      <c r="WW242" s="271"/>
      <c r="WX242" s="271"/>
      <c r="WY242" s="274">
        <f t="shared" si="5448"/>
        <v>0</v>
      </c>
      <c r="WZ242" s="271"/>
      <c r="XA242" s="271"/>
      <c r="XB242" s="271"/>
      <c r="XC242" s="274">
        <f t="shared" si="5449"/>
        <v>0</v>
      </c>
      <c r="XD242" s="271"/>
      <c r="XE242" s="271"/>
      <c r="XF242" s="271"/>
      <c r="XG242" s="274">
        <f t="shared" si="5450"/>
        <v>0</v>
      </c>
      <c r="XH242" s="271"/>
      <c r="XI242" s="271"/>
      <c r="XJ242" s="271"/>
      <c r="XK242" s="274">
        <f t="shared" si="5451"/>
        <v>0</v>
      </c>
      <c r="XL242" s="271"/>
      <c r="XM242" s="271"/>
      <c r="XN242" s="271"/>
      <c r="XO242" s="274">
        <f t="shared" si="5452"/>
        <v>0</v>
      </c>
      <c r="XP242" s="336"/>
      <c r="XQ242" s="271"/>
      <c r="XR242" s="271"/>
      <c r="XS242" s="271"/>
      <c r="XT242" s="274">
        <f t="shared" si="5453"/>
        <v>0</v>
      </c>
      <c r="XU242" s="271"/>
      <c r="XV242" s="271"/>
      <c r="XW242" s="271"/>
      <c r="XX242" s="274">
        <f t="shared" si="5454"/>
        <v>0</v>
      </c>
      <c r="XY242" s="271"/>
      <c r="XZ242" s="271"/>
      <c r="YA242" s="271"/>
      <c r="YB242" s="274">
        <f t="shared" si="5455"/>
        <v>0</v>
      </c>
      <c r="YC242" s="271"/>
      <c r="YD242" s="271"/>
      <c r="YE242" s="271"/>
      <c r="YF242" s="274">
        <f t="shared" si="5456"/>
        <v>0</v>
      </c>
      <c r="YG242" s="271"/>
      <c r="YH242" s="271"/>
      <c r="YI242" s="271"/>
      <c r="YJ242" s="274">
        <f t="shared" si="5457"/>
        <v>0</v>
      </c>
      <c r="YK242" s="271"/>
      <c r="YL242" s="271"/>
      <c r="YM242" s="271"/>
      <c r="YN242" s="274">
        <f t="shared" si="5458"/>
        <v>0</v>
      </c>
      <c r="YO242" s="271"/>
      <c r="YP242" s="271"/>
      <c r="YQ242" s="271"/>
      <c r="YR242" s="274">
        <f t="shared" si="5459"/>
        <v>0</v>
      </c>
      <c r="YS242" s="271"/>
      <c r="YT242" s="271"/>
      <c r="YU242" s="271"/>
      <c r="YV242" s="274">
        <f t="shared" si="5460"/>
        <v>0</v>
      </c>
      <c r="YW242" s="271"/>
      <c r="YX242" s="271"/>
      <c r="YY242" s="271"/>
      <c r="YZ242" s="274">
        <f t="shared" si="5461"/>
        <v>0</v>
      </c>
      <c r="ZA242" s="271"/>
      <c r="ZB242" s="271"/>
      <c r="ZC242" s="271"/>
      <c r="ZD242" s="274">
        <f t="shared" si="5462"/>
        <v>0</v>
      </c>
      <c r="ZE242" s="271"/>
      <c r="ZF242" s="271"/>
      <c r="ZG242" s="271"/>
      <c r="ZH242" s="274">
        <f t="shared" si="5463"/>
        <v>0</v>
      </c>
      <c r="ZI242" s="271"/>
      <c r="ZJ242" s="271"/>
      <c r="ZK242" s="271"/>
      <c r="ZL242" s="274">
        <f t="shared" si="5464"/>
        <v>0</v>
      </c>
      <c r="ZM242" s="336"/>
    </row>
    <row r="243" spans="2:689" hidden="1" outlineLevel="1" x14ac:dyDescent="0.3">
      <c r="C243" s="272" t="str">
        <f t="shared" si="5295"/>
        <v>Maschine 21</v>
      </c>
      <c r="D243" s="273"/>
      <c r="E243" s="271"/>
      <c r="F243" s="271"/>
      <c r="G243" s="274">
        <f t="shared" si="5296"/>
        <v>0</v>
      </c>
      <c r="H243" s="271"/>
      <c r="I243" s="271"/>
      <c r="J243" s="271"/>
      <c r="K243" s="274">
        <f t="shared" si="5297"/>
        <v>0</v>
      </c>
      <c r="L243" s="271"/>
      <c r="M243" s="271"/>
      <c r="N243" s="271"/>
      <c r="O243" s="274">
        <f t="shared" si="5298"/>
        <v>0</v>
      </c>
      <c r="P243" s="271"/>
      <c r="Q243" s="271"/>
      <c r="R243" s="271"/>
      <c r="S243" s="274">
        <f t="shared" si="5299"/>
        <v>0</v>
      </c>
      <c r="T243" s="271"/>
      <c r="U243" s="271"/>
      <c r="V243" s="271"/>
      <c r="W243" s="274">
        <f t="shared" si="5300"/>
        <v>0</v>
      </c>
      <c r="X243" s="271"/>
      <c r="Y243" s="271"/>
      <c r="Z243" s="271"/>
      <c r="AA243" s="274">
        <f t="shared" si="5301"/>
        <v>0</v>
      </c>
      <c r="AB243" s="271"/>
      <c r="AC243" s="271"/>
      <c r="AD243" s="271"/>
      <c r="AE243" s="274">
        <f t="shared" si="5302"/>
        <v>0</v>
      </c>
      <c r="AF243" s="271"/>
      <c r="AG243" s="271"/>
      <c r="AH243" s="271"/>
      <c r="AI243" s="274">
        <f t="shared" si="5303"/>
        <v>0</v>
      </c>
      <c r="AJ243" s="271"/>
      <c r="AK243" s="271"/>
      <c r="AL243" s="271"/>
      <c r="AM243" s="274">
        <f t="shared" si="5304"/>
        <v>0</v>
      </c>
      <c r="AN243" s="271"/>
      <c r="AO243" s="271"/>
      <c r="AP243" s="271"/>
      <c r="AQ243" s="274">
        <f t="shared" si="5305"/>
        <v>0</v>
      </c>
      <c r="AR243" s="271"/>
      <c r="AS243" s="271"/>
      <c r="AT243" s="271"/>
      <c r="AU243" s="274">
        <f t="shared" si="5306"/>
        <v>0</v>
      </c>
      <c r="AV243" s="271"/>
      <c r="AW243" s="271"/>
      <c r="AX243" s="271"/>
      <c r="AY243" s="274">
        <f t="shared" si="5307"/>
        <v>0</v>
      </c>
      <c r="AZ243" s="336">
        <f t="shared" si="5308"/>
        <v>0</v>
      </c>
      <c r="BA243" s="271"/>
      <c r="BB243" s="271"/>
      <c r="BC243" s="271"/>
      <c r="BD243" s="274">
        <f t="shared" si="5309"/>
        <v>0</v>
      </c>
      <c r="BE243" s="271"/>
      <c r="BF243" s="271"/>
      <c r="BG243" s="271"/>
      <c r="BH243" s="274">
        <f t="shared" si="5310"/>
        <v>0</v>
      </c>
      <c r="BI243" s="271"/>
      <c r="BJ243" s="271"/>
      <c r="BK243" s="271"/>
      <c r="BL243" s="274">
        <f t="shared" si="5311"/>
        <v>0</v>
      </c>
      <c r="BM243" s="271"/>
      <c r="BN243" s="271"/>
      <c r="BO243" s="271"/>
      <c r="BP243" s="274">
        <f t="shared" si="5312"/>
        <v>0</v>
      </c>
      <c r="BQ243" s="271"/>
      <c r="BR243" s="271"/>
      <c r="BS243" s="271"/>
      <c r="BT243" s="274">
        <f t="shared" si="5313"/>
        <v>0</v>
      </c>
      <c r="BU243" s="271"/>
      <c r="BV243" s="271"/>
      <c r="BW243" s="271"/>
      <c r="BX243" s="274">
        <f t="shared" si="5314"/>
        <v>0</v>
      </c>
      <c r="BY243" s="271"/>
      <c r="BZ243" s="271"/>
      <c r="CA243" s="271"/>
      <c r="CB243" s="274">
        <f t="shared" si="5315"/>
        <v>0</v>
      </c>
      <c r="CC243" s="271"/>
      <c r="CD243" s="271"/>
      <c r="CE243" s="271"/>
      <c r="CF243" s="274">
        <f t="shared" si="5316"/>
        <v>0</v>
      </c>
      <c r="CG243" s="271"/>
      <c r="CH243" s="271"/>
      <c r="CI243" s="271"/>
      <c r="CJ243" s="274">
        <f t="shared" si="5317"/>
        <v>0</v>
      </c>
      <c r="CK243" s="271"/>
      <c r="CL243" s="271"/>
      <c r="CM243" s="271"/>
      <c r="CN243" s="274">
        <f t="shared" si="5318"/>
        <v>0</v>
      </c>
      <c r="CO243" s="271"/>
      <c r="CP243" s="271"/>
      <c r="CQ243" s="271"/>
      <c r="CR243" s="274">
        <f t="shared" si="5319"/>
        <v>0</v>
      </c>
      <c r="CS243" s="271"/>
      <c r="CT243" s="271"/>
      <c r="CU243" s="271"/>
      <c r="CV243" s="274">
        <f t="shared" si="5320"/>
        <v>0</v>
      </c>
      <c r="CW243" s="336"/>
      <c r="CX243" s="271"/>
      <c r="CY243" s="271"/>
      <c r="CZ243" s="271"/>
      <c r="DA243" s="274">
        <f t="shared" si="5321"/>
        <v>0</v>
      </c>
      <c r="DB243" s="271"/>
      <c r="DC243" s="271"/>
      <c r="DD243" s="271"/>
      <c r="DE243" s="274">
        <f t="shared" si="5322"/>
        <v>0</v>
      </c>
      <c r="DF243" s="271"/>
      <c r="DG243" s="271"/>
      <c r="DH243" s="271"/>
      <c r="DI243" s="274">
        <f t="shared" si="5323"/>
        <v>0</v>
      </c>
      <c r="DJ243" s="271"/>
      <c r="DK243" s="271"/>
      <c r="DL243" s="271"/>
      <c r="DM243" s="274">
        <f t="shared" si="5324"/>
        <v>0</v>
      </c>
      <c r="DN243" s="271"/>
      <c r="DO243" s="271"/>
      <c r="DP243" s="271"/>
      <c r="DQ243" s="274">
        <f t="shared" si="5325"/>
        <v>0</v>
      </c>
      <c r="DR243" s="271"/>
      <c r="DS243" s="271"/>
      <c r="DT243" s="271"/>
      <c r="DU243" s="274">
        <f t="shared" si="5326"/>
        <v>0</v>
      </c>
      <c r="DV243" s="271"/>
      <c r="DW243" s="271"/>
      <c r="DX243" s="271"/>
      <c r="DY243" s="274">
        <f t="shared" si="5327"/>
        <v>0</v>
      </c>
      <c r="DZ243" s="271"/>
      <c r="EA243" s="271"/>
      <c r="EB243" s="271"/>
      <c r="EC243" s="274">
        <f t="shared" si="5328"/>
        <v>0</v>
      </c>
      <c r="ED243" s="271"/>
      <c r="EE243" s="271"/>
      <c r="EF243" s="271"/>
      <c r="EG243" s="274">
        <f t="shared" si="5329"/>
        <v>0</v>
      </c>
      <c r="EH243" s="271"/>
      <c r="EI243" s="271"/>
      <c r="EJ243" s="271"/>
      <c r="EK243" s="274">
        <f t="shared" si="5330"/>
        <v>0</v>
      </c>
      <c r="EL243" s="271"/>
      <c r="EM243" s="271"/>
      <c r="EN243" s="271"/>
      <c r="EO243" s="274">
        <f t="shared" si="5331"/>
        <v>0</v>
      </c>
      <c r="EP243" s="271"/>
      <c r="EQ243" s="271"/>
      <c r="ER243" s="271"/>
      <c r="ES243" s="274">
        <f t="shared" si="5332"/>
        <v>0</v>
      </c>
      <c r="ET243" s="336"/>
      <c r="EU243" s="271"/>
      <c r="EV243" s="271"/>
      <c r="EW243" s="271"/>
      <c r="EX243" s="274">
        <f t="shared" si="5333"/>
        <v>0</v>
      </c>
      <c r="EY243" s="271"/>
      <c r="EZ243" s="271"/>
      <c r="FA243" s="271"/>
      <c r="FB243" s="274">
        <f t="shared" si="5334"/>
        <v>0</v>
      </c>
      <c r="FC243" s="271"/>
      <c r="FD243" s="271"/>
      <c r="FE243" s="271"/>
      <c r="FF243" s="274">
        <f t="shared" si="5335"/>
        <v>0</v>
      </c>
      <c r="FG243" s="271"/>
      <c r="FH243" s="271"/>
      <c r="FI243" s="271"/>
      <c r="FJ243" s="274">
        <f t="shared" si="5336"/>
        <v>0</v>
      </c>
      <c r="FK243" s="271"/>
      <c r="FL243" s="271"/>
      <c r="FM243" s="271"/>
      <c r="FN243" s="274">
        <f t="shared" si="5337"/>
        <v>0</v>
      </c>
      <c r="FO243" s="271"/>
      <c r="FP243" s="271"/>
      <c r="FQ243" s="271"/>
      <c r="FR243" s="274">
        <f t="shared" si="5338"/>
        <v>0</v>
      </c>
      <c r="FS243" s="271"/>
      <c r="FT243" s="271"/>
      <c r="FU243" s="271"/>
      <c r="FV243" s="274">
        <f t="shared" si="5339"/>
        <v>0</v>
      </c>
      <c r="FW243" s="271"/>
      <c r="FX243" s="271"/>
      <c r="FY243" s="271"/>
      <c r="FZ243" s="274">
        <f t="shared" si="5340"/>
        <v>0</v>
      </c>
      <c r="GA243" s="271"/>
      <c r="GB243" s="271"/>
      <c r="GC243" s="271"/>
      <c r="GD243" s="274">
        <f t="shared" si="5341"/>
        <v>0</v>
      </c>
      <c r="GE243" s="271"/>
      <c r="GF243" s="271"/>
      <c r="GG243" s="271"/>
      <c r="GH243" s="274">
        <f t="shared" si="5342"/>
        <v>0</v>
      </c>
      <c r="GI243" s="271"/>
      <c r="GJ243" s="271"/>
      <c r="GK243" s="271"/>
      <c r="GL243" s="274">
        <f t="shared" si="5343"/>
        <v>0</v>
      </c>
      <c r="GM243" s="271"/>
      <c r="GN243" s="271"/>
      <c r="GO243" s="271"/>
      <c r="GP243" s="274">
        <f t="shared" si="5344"/>
        <v>0</v>
      </c>
      <c r="GQ243" s="336"/>
      <c r="GR243" s="271"/>
      <c r="GS243" s="271"/>
      <c r="GT243" s="271"/>
      <c r="GU243" s="274">
        <f t="shared" si="5345"/>
        <v>0</v>
      </c>
      <c r="GV243" s="271"/>
      <c r="GW243" s="271"/>
      <c r="GX243" s="271"/>
      <c r="GY243" s="274">
        <f t="shared" si="5346"/>
        <v>0</v>
      </c>
      <c r="GZ243" s="271"/>
      <c r="HA243" s="271"/>
      <c r="HB243" s="271"/>
      <c r="HC243" s="274">
        <f t="shared" si="5347"/>
        <v>0</v>
      </c>
      <c r="HD243" s="271"/>
      <c r="HE243" s="271"/>
      <c r="HF243" s="271"/>
      <c r="HG243" s="274">
        <f t="shared" si="5348"/>
        <v>0</v>
      </c>
      <c r="HH243" s="271"/>
      <c r="HI243" s="271"/>
      <c r="HJ243" s="271"/>
      <c r="HK243" s="274">
        <f t="shared" si="5349"/>
        <v>0</v>
      </c>
      <c r="HL243" s="271"/>
      <c r="HM243" s="271"/>
      <c r="HN243" s="271"/>
      <c r="HO243" s="274">
        <f t="shared" si="5350"/>
        <v>0</v>
      </c>
      <c r="HP243" s="271"/>
      <c r="HQ243" s="271"/>
      <c r="HR243" s="271"/>
      <c r="HS243" s="274">
        <f t="shared" si="5351"/>
        <v>0</v>
      </c>
      <c r="HT243" s="271"/>
      <c r="HU243" s="271"/>
      <c r="HV243" s="271"/>
      <c r="HW243" s="274">
        <f t="shared" si="5352"/>
        <v>0</v>
      </c>
      <c r="HX243" s="271"/>
      <c r="HY243" s="271"/>
      <c r="HZ243" s="271"/>
      <c r="IA243" s="274">
        <f t="shared" si="5353"/>
        <v>0</v>
      </c>
      <c r="IB243" s="271"/>
      <c r="IC243" s="271"/>
      <c r="ID243" s="271"/>
      <c r="IE243" s="274">
        <f t="shared" si="5354"/>
        <v>0</v>
      </c>
      <c r="IF243" s="271"/>
      <c r="IG243" s="271"/>
      <c r="IH243" s="271"/>
      <c r="II243" s="274">
        <f t="shared" si="5355"/>
        <v>0</v>
      </c>
      <c r="IJ243" s="271"/>
      <c r="IK243" s="271"/>
      <c r="IL243" s="271"/>
      <c r="IM243" s="274">
        <f t="shared" si="5356"/>
        <v>0</v>
      </c>
      <c r="IN243" s="336"/>
      <c r="IO243" s="271"/>
      <c r="IP243" s="271"/>
      <c r="IQ243" s="271"/>
      <c r="IR243" s="274">
        <f t="shared" si="5357"/>
        <v>0</v>
      </c>
      <c r="IS243" s="271"/>
      <c r="IT243" s="271"/>
      <c r="IU243" s="271"/>
      <c r="IV243" s="274">
        <f t="shared" si="5358"/>
        <v>0</v>
      </c>
      <c r="IW243" s="271"/>
      <c r="IX243" s="271"/>
      <c r="IY243" s="271"/>
      <c r="IZ243" s="274">
        <f t="shared" si="5359"/>
        <v>0</v>
      </c>
      <c r="JA243" s="271"/>
      <c r="JB243" s="271"/>
      <c r="JC243" s="271"/>
      <c r="JD243" s="274">
        <f t="shared" si="5360"/>
        <v>0</v>
      </c>
      <c r="JE243" s="271"/>
      <c r="JF243" s="271"/>
      <c r="JG243" s="271"/>
      <c r="JH243" s="274">
        <f t="shared" si="5361"/>
        <v>0</v>
      </c>
      <c r="JI243" s="271"/>
      <c r="JJ243" s="271"/>
      <c r="JK243" s="271"/>
      <c r="JL243" s="274">
        <f t="shared" si="5362"/>
        <v>0</v>
      </c>
      <c r="JM243" s="271"/>
      <c r="JN243" s="271"/>
      <c r="JO243" s="271"/>
      <c r="JP243" s="274">
        <f t="shared" si="5363"/>
        <v>0</v>
      </c>
      <c r="JQ243" s="271"/>
      <c r="JR243" s="271"/>
      <c r="JS243" s="271"/>
      <c r="JT243" s="274">
        <f t="shared" si="5364"/>
        <v>0</v>
      </c>
      <c r="JU243" s="271"/>
      <c r="JV243" s="271"/>
      <c r="JW243" s="271"/>
      <c r="JX243" s="274">
        <f t="shared" si="5365"/>
        <v>0</v>
      </c>
      <c r="JY243" s="271"/>
      <c r="JZ243" s="271"/>
      <c r="KA243" s="271"/>
      <c r="KB243" s="274">
        <f t="shared" si="5366"/>
        <v>0</v>
      </c>
      <c r="KC243" s="271"/>
      <c r="KD243" s="271"/>
      <c r="KE243" s="271"/>
      <c r="KF243" s="274">
        <f t="shared" si="5367"/>
        <v>0</v>
      </c>
      <c r="KG243" s="271"/>
      <c r="KH243" s="271"/>
      <c r="KI243" s="271"/>
      <c r="KJ243" s="274">
        <f t="shared" si="5368"/>
        <v>0</v>
      </c>
      <c r="KK243" s="336"/>
      <c r="KL243" s="271"/>
      <c r="KM243" s="271"/>
      <c r="KN243" s="271"/>
      <c r="KO243" s="274">
        <f t="shared" si="5369"/>
        <v>0</v>
      </c>
      <c r="KP243" s="271"/>
      <c r="KQ243" s="271"/>
      <c r="KR243" s="271"/>
      <c r="KS243" s="274">
        <f t="shared" si="5370"/>
        <v>0</v>
      </c>
      <c r="KT243" s="271"/>
      <c r="KU243" s="271"/>
      <c r="KV243" s="271"/>
      <c r="KW243" s="274">
        <f t="shared" si="5371"/>
        <v>0</v>
      </c>
      <c r="KX243" s="271"/>
      <c r="KY243" s="271"/>
      <c r="KZ243" s="271"/>
      <c r="LA243" s="274">
        <f t="shared" si="5372"/>
        <v>0</v>
      </c>
      <c r="LB243" s="271"/>
      <c r="LC243" s="271"/>
      <c r="LD243" s="271"/>
      <c r="LE243" s="274">
        <f t="shared" si="5373"/>
        <v>0</v>
      </c>
      <c r="LF243" s="271"/>
      <c r="LG243" s="271"/>
      <c r="LH243" s="271"/>
      <c r="LI243" s="274">
        <f t="shared" si="5374"/>
        <v>0</v>
      </c>
      <c r="LJ243" s="271"/>
      <c r="LK243" s="271"/>
      <c r="LL243" s="271"/>
      <c r="LM243" s="274">
        <f t="shared" si="5375"/>
        <v>0</v>
      </c>
      <c r="LN243" s="271"/>
      <c r="LO243" s="271"/>
      <c r="LP243" s="271"/>
      <c r="LQ243" s="274">
        <f t="shared" si="5376"/>
        <v>0</v>
      </c>
      <c r="LR243" s="271"/>
      <c r="LS243" s="271"/>
      <c r="LT243" s="271"/>
      <c r="LU243" s="274">
        <f t="shared" si="5377"/>
        <v>0</v>
      </c>
      <c r="LV243" s="271"/>
      <c r="LW243" s="271"/>
      <c r="LX243" s="271"/>
      <c r="LY243" s="274">
        <f t="shared" si="5378"/>
        <v>0</v>
      </c>
      <c r="LZ243" s="271"/>
      <c r="MA243" s="271"/>
      <c r="MB243" s="271"/>
      <c r="MC243" s="274">
        <f t="shared" si="5379"/>
        <v>0</v>
      </c>
      <c r="MD243" s="271"/>
      <c r="ME243" s="271"/>
      <c r="MF243" s="271"/>
      <c r="MG243" s="274">
        <f t="shared" si="5380"/>
        <v>0</v>
      </c>
      <c r="MH243" s="336"/>
      <c r="MI243" s="271"/>
      <c r="MJ243" s="271"/>
      <c r="MK243" s="271"/>
      <c r="ML243" s="274">
        <f t="shared" si="5381"/>
        <v>0</v>
      </c>
      <c r="MM243" s="271"/>
      <c r="MN243" s="271"/>
      <c r="MO243" s="271"/>
      <c r="MP243" s="274">
        <f t="shared" si="5382"/>
        <v>0</v>
      </c>
      <c r="MQ243" s="271"/>
      <c r="MR243" s="271"/>
      <c r="MS243" s="271"/>
      <c r="MT243" s="274">
        <f t="shared" si="5383"/>
        <v>0</v>
      </c>
      <c r="MU243" s="271"/>
      <c r="MV243" s="271"/>
      <c r="MW243" s="271"/>
      <c r="MX243" s="274">
        <f t="shared" si="5384"/>
        <v>0</v>
      </c>
      <c r="MY243" s="271"/>
      <c r="MZ243" s="271"/>
      <c r="NA243" s="271"/>
      <c r="NB243" s="274">
        <f t="shared" si="5385"/>
        <v>0</v>
      </c>
      <c r="NC243" s="271"/>
      <c r="ND243" s="271"/>
      <c r="NE243" s="271"/>
      <c r="NF243" s="274">
        <f t="shared" si="5386"/>
        <v>0</v>
      </c>
      <c r="NG243" s="271"/>
      <c r="NH243" s="271"/>
      <c r="NI243" s="271"/>
      <c r="NJ243" s="274">
        <f t="shared" si="5387"/>
        <v>0</v>
      </c>
      <c r="NK243" s="271"/>
      <c r="NL243" s="271"/>
      <c r="NM243" s="271"/>
      <c r="NN243" s="274">
        <f t="shared" si="5388"/>
        <v>0</v>
      </c>
      <c r="NO243" s="271"/>
      <c r="NP243" s="271"/>
      <c r="NQ243" s="271"/>
      <c r="NR243" s="274">
        <f t="shared" si="5389"/>
        <v>0</v>
      </c>
      <c r="NS243" s="271"/>
      <c r="NT243" s="271"/>
      <c r="NU243" s="271"/>
      <c r="NV243" s="274">
        <f t="shared" si="5390"/>
        <v>0</v>
      </c>
      <c r="NW243" s="271"/>
      <c r="NX243" s="271"/>
      <c r="NY243" s="271"/>
      <c r="NZ243" s="274">
        <f t="shared" si="5391"/>
        <v>0</v>
      </c>
      <c r="OA243" s="271"/>
      <c r="OB243" s="271"/>
      <c r="OC243" s="271"/>
      <c r="OD243" s="274">
        <f t="shared" si="5392"/>
        <v>0</v>
      </c>
      <c r="OE243" s="336"/>
      <c r="OF243" s="271"/>
      <c r="OG243" s="271"/>
      <c r="OH243" s="271"/>
      <c r="OI243" s="274">
        <f t="shared" si="5393"/>
        <v>0</v>
      </c>
      <c r="OJ243" s="271"/>
      <c r="OK243" s="271"/>
      <c r="OL243" s="271"/>
      <c r="OM243" s="274">
        <f t="shared" si="5394"/>
        <v>0</v>
      </c>
      <c r="ON243" s="271"/>
      <c r="OO243" s="271"/>
      <c r="OP243" s="271"/>
      <c r="OQ243" s="274">
        <f t="shared" si="5395"/>
        <v>0</v>
      </c>
      <c r="OR243" s="271"/>
      <c r="OS243" s="271"/>
      <c r="OT243" s="271"/>
      <c r="OU243" s="274">
        <f t="shared" si="5396"/>
        <v>0</v>
      </c>
      <c r="OV243" s="271"/>
      <c r="OW243" s="271"/>
      <c r="OX243" s="271"/>
      <c r="OY243" s="274">
        <f t="shared" si="5397"/>
        <v>0</v>
      </c>
      <c r="OZ243" s="271"/>
      <c r="PA243" s="271"/>
      <c r="PB243" s="271"/>
      <c r="PC243" s="274">
        <f t="shared" si="5398"/>
        <v>0</v>
      </c>
      <c r="PD243" s="271"/>
      <c r="PE243" s="271"/>
      <c r="PF243" s="271"/>
      <c r="PG243" s="274">
        <f t="shared" si="5399"/>
        <v>0</v>
      </c>
      <c r="PH243" s="271"/>
      <c r="PI243" s="271"/>
      <c r="PJ243" s="271"/>
      <c r="PK243" s="274">
        <f t="shared" si="5400"/>
        <v>0</v>
      </c>
      <c r="PL243" s="271"/>
      <c r="PM243" s="271"/>
      <c r="PN243" s="271"/>
      <c r="PO243" s="274">
        <f t="shared" si="5401"/>
        <v>0</v>
      </c>
      <c r="PP243" s="271"/>
      <c r="PQ243" s="271"/>
      <c r="PR243" s="271"/>
      <c r="PS243" s="274">
        <f t="shared" si="5402"/>
        <v>0</v>
      </c>
      <c r="PT243" s="271"/>
      <c r="PU243" s="271"/>
      <c r="PV243" s="271"/>
      <c r="PW243" s="274">
        <f t="shared" si="5403"/>
        <v>0</v>
      </c>
      <c r="PX243" s="271"/>
      <c r="PY243" s="271"/>
      <c r="PZ243" s="271"/>
      <c r="QA243" s="274">
        <f t="shared" si="5404"/>
        <v>0</v>
      </c>
      <c r="QB243" s="336"/>
      <c r="QC243" s="271"/>
      <c r="QD243" s="271"/>
      <c r="QE243" s="271"/>
      <c r="QF243" s="274">
        <f t="shared" si="5405"/>
        <v>0</v>
      </c>
      <c r="QG243" s="271"/>
      <c r="QH243" s="271"/>
      <c r="QI243" s="271"/>
      <c r="QJ243" s="274">
        <f t="shared" si="5406"/>
        <v>0</v>
      </c>
      <c r="QK243" s="271"/>
      <c r="QL243" s="271"/>
      <c r="QM243" s="271"/>
      <c r="QN243" s="274">
        <f t="shared" si="5407"/>
        <v>0</v>
      </c>
      <c r="QO243" s="271"/>
      <c r="QP243" s="271"/>
      <c r="QQ243" s="271"/>
      <c r="QR243" s="274">
        <f t="shared" si="5408"/>
        <v>0</v>
      </c>
      <c r="QS243" s="271"/>
      <c r="QT243" s="271"/>
      <c r="QU243" s="271"/>
      <c r="QV243" s="274">
        <f t="shared" si="5409"/>
        <v>0</v>
      </c>
      <c r="QW243" s="271"/>
      <c r="QX243" s="271"/>
      <c r="QY243" s="271"/>
      <c r="QZ243" s="274">
        <f t="shared" si="5410"/>
        <v>0</v>
      </c>
      <c r="RA243" s="271"/>
      <c r="RB243" s="271"/>
      <c r="RC243" s="271"/>
      <c r="RD243" s="274">
        <f t="shared" si="5411"/>
        <v>0</v>
      </c>
      <c r="RE243" s="271"/>
      <c r="RF243" s="271"/>
      <c r="RG243" s="271"/>
      <c r="RH243" s="274">
        <f t="shared" si="5412"/>
        <v>0</v>
      </c>
      <c r="RI243" s="271"/>
      <c r="RJ243" s="271"/>
      <c r="RK243" s="271"/>
      <c r="RL243" s="274">
        <f t="shared" si="5413"/>
        <v>0</v>
      </c>
      <c r="RM243" s="271"/>
      <c r="RN243" s="271"/>
      <c r="RO243" s="271"/>
      <c r="RP243" s="274">
        <f t="shared" si="5414"/>
        <v>0</v>
      </c>
      <c r="RQ243" s="271"/>
      <c r="RR243" s="271"/>
      <c r="RS243" s="271"/>
      <c r="RT243" s="274">
        <f t="shared" si="5415"/>
        <v>0</v>
      </c>
      <c r="RU243" s="271"/>
      <c r="RV243" s="271"/>
      <c r="RW243" s="271"/>
      <c r="RX243" s="274">
        <f t="shared" si="5416"/>
        <v>0</v>
      </c>
      <c r="RY243" s="336"/>
      <c r="RZ243" s="271"/>
      <c r="SA243" s="271"/>
      <c r="SB243" s="271"/>
      <c r="SC243" s="274">
        <f t="shared" si="5417"/>
        <v>0</v>
      </c>
      <c r="SD243" s="271"/>
      <c r="SE243" s="271"/>
      <c r="SF243" s="271"/>
      <c r="SG243" s="274">
        <f t="shared" si="5418"/>
        <v>0</v>
      </c>
      <c r="SH243" s="271"/>
      <c r="SI243" s="271"/>
      <c r="SJ243" s="271"/>
      <c r="SK243" s="274">
        <f t="shared" si="5419"/>
        <v>0</v>
      </c>
      <c r="SL243" s="271"/>
      <c r="SM243" s="271"/>
      <c r="SN243" s="271"/>
      <c r="SO243" s="274">
        <f t="shared" si="5420"/>
        <v>0</v>
      </c>
      <c r="SP243" s="271"/>
      <c r="SQ243" s="271"/>
      <c r="SR243" s="271"/>
      <c r="SS243" s="274">
        <f t="shared" si="5421"/>
        <v>0</v>
      </c>
      <c r="ST243" s="271"/>
      <c r="SU243" s="271"/>
      <c r="SV243" s="271"/>
      <c r="SW243" s="274">
        <f t="shared" si="5422"/>
        <v>0</v>
      </c>
      <c r="SX243" s="271"/>
      <c r="SY243" s="271"/>
      <c r="SZ243" s="271"/>
      <c r="TA243" s="274">
        <f t="shared" si="5423"/>
        <v>0</v>
      </c>
      <c r="TB243" s="271"/>
      <c r="TC243" s="271"/>
      <c r="TD243" s="271"/>
      <c r="TE243" s="274">
        <f t="shared" si="5424"/>
        <v>0</v>
      </c>
      <c r="TF243" s="271"/>
      <c r="TG243" s="271"/>
      <c r="TH243" s="271"/>
      <c r="TI243" s="274">
        <f t="shared" si="5425"/>
        <v>0</v>
      </c>
      <c r="TJ243" s="271"/>
      <c r="TK243" s="271"/>
      <c r="TL243" s="271"/>
      <c r="TM243" s="274">
        <f t="shared" si="5426"/>
        <v>0</v>
      </c>
      <c r="TN243" s="271"/>
      <c r="TO243" s="271"/>
      <c r="TP243" s="271"/>
      <c r="TQ243" s="274">
        <f t="shared" si="5427"/>
        <v>0</v>
      </c>
      <c r="TR243" s="271"/>
      <c r="TS243" s="271"/>
      <c r="TT243" s="271"/>
      <c r="TU243" s="274">
        <f t="shared" si="5428"/>
        <v>0</v>
      </c>
      <c r="TV243" s="336"/>
      <c r="TW243" s="271"/>
      <c r="TX243" s="271"/>
      <c r="TY243" s="271"/>
      <c r="TZ243" s="274">
        <f t="shared" si="5429"/>
        <v>0</v>
      </c>
      <c r="UA243" s="271"/>
      <c r="UB243" s="271"/>
      <c r="UC243" s="271"/>
      <c r="UD243" s="274">
        <f t="shared" si="5430"/>
        <v>0</v>
      </c>
      <c r="UE243" s="271"/>
      <c r="UF243" s="271"/>
      <c r="UG243" s="271"/>
      <c r="UH243" s="274">
        <f t="shared" si="5431"/>
        <v>0</v>
      </c>
      <c r="UI243" s="271"/>
      <c r="UJ243" s="271"/>
      <c r="UK243" s="271"/>
      <c r="UL243" s="274">
        <f t="shared" si="5432"/>
        <v>0</v>
      </c>
      <c r="UM243" s="271"/>
      <c r="UN243" s="271"/>
      <c r="UO243" s="271"/>
      <c r="UP243" s="274">
        <f t="shared" si="5433"/>
        <v>0</v>
      </c>
      <c r="UQ243" s="271"/>
      <c r="UR243" s="271"/>
      <c r="US243" s="271"/>
      <c r="UT243" s="274">
        <f t="shared" si="5434"/>
        <v>0</v>
      </c>
      <c r="UU243" s="271"/>
      <c r="UV243" s="271"/>
      <c r="UW243" s="271"/>
      <c r="UX243" s="274">
        <f t="shared" si="5435"/>
        <v>0</v>
      </c>
      <c r="UY243" s="271"/>
      <c r="UZ243" s="271"/>
      <c r="VA243" s="271"/>
      <c r="VB243" s="274">
        <f t="shared" si="5436"/>
        <v>0</v>
      </c>
      <c r="VC243" s="271"/>
      <c r="VD243" s="271"/>
      <c r="VE243" s="271"/>
      <c r="VF243" s="274">
        <f t="shared" si="5437"/>
        <v>0</v>
      </c>
      <c r="VG243" s="271"/>
      <c r="VH243" s="271"/>
      <c r="VI243" s="271"/>
      <c r="VJ243" s="274">
        <f t="shared" si="5438"/>
        <v>0</v>
      </c>
      <c r="VK243" s="271"/>
      <c r="VL243" s="271"/>
      <c r="VM243" s="271"/>
      <c r="VN243" s="274">
        <f t="shared" si="5439"/>
        <v>0</v>
      </c>
      <c r="VO243" s="271"/>
      <c r="VP243" s="271"/>
      <c r="VQ243" s="271"/>
      <c r="VR243" s="274">
        <f t="shared" si="5440"/>
        <v>0</v>
      </c>
      <c r="VS243" s="336"/>
      <c r="VT243" s="271"/>
      <c r="VU243" s="271"/>
      <c r="VV243" s="271"/>
      <c r="VW243" s="274">
        <f t="shared" si="5441"/>
        <v>0</v>
      </c>
      <c r="VX243" s="271"/>
      <c r="VY243" s="271"/>
      <c r="VZ243" s="271"/>
      <c r="WA243" s="274">
        <f t="shared" si="5442"/>
        <v>0</v>
      </c>
      <c r="WB243" s="271"/>
      <c r="WC243" s="271"/>
      <c r="WD243" s="271"/>
      <c r="WE243" s="274">
        <f t="shared" si="5443"/>
        <v>0</v>
      </c>
      <c r="WF243" s="271"/>
      <c r="WG243" s="271"/>
      <c r="WH243" s="271"/>
      <c r="WI243" s="274">
        <f t="shared" si="5444"/>
        <v>0</v>
      </c>
      <c r="WJ243" s="271"/>
      <c r="WK243" s="271"/>
      <c r="WL243" s="271"/>
      <c r="WM243" s="274">
        <f t="shared" si="5445"/>
        <v>0</v>
      </c>
      <c r="WN243" s="271"/>
      <c r="WO243" s="271"/>
      <c r="WP243" s="271"/>
      <c r="WQ243" s="274">
        <f t="shared" si="5446"/>
        <v>0</v>
      </c>
      <c r="WR243" s="271"/>
      <c r="WS243" s="271"/>
      <c r="WT243" s="271"/>
      <c r="WU243" s="274">
        <f t="shared" si="5447"/>
        <v>0</v>
      </c>
      <c r="WV243" s="271"/>
      <c r="WW243" s="271"/>
      <c r="WX243" s="271"/>
      <c r="WY243" s="274">
        <f t="shared" si="5448"/>
        <v>0</v>
      </c>
      <c r="WZ243" s="271"/>
      <c r="XA243" s="271"/>
      <c r="XB243" s="271"/>
      <c r="XC243" s="274">
        <f t="shared" si="5449"/>
        <v>0</v>
      </c>
      <c r="XD243" s="271"/>
      <c r="XE243" s="271"/>
      <c r="XF243" s="271"/>
      <c r="XG243" s="274">
        <f t="shared" si="5450"/>
        <v>0</v>
      </c>
      <c r="XH243" s="271"/>
      <c r="XI243" s="271"/>
      <c r="XJ243" s="271"/>
      <c r="XK243" s="274">
        <f t="shared" si="5451"/>
        <v>0</v>
      </c>
      <c r="XL243" s="271"/>
      <c r="XM243" s="271"/>
      <c r="XN243" s="271"/>
      <c r="XO243" s="274">
        <f t="shared" si="5452"/>
        <v>0</v>
      </c>
      <c r="XP243" s="336"/>
      <c r="XQ243" s="271"/>
      <c r="XR243" s="271"/>
      <c r="XS243" s="271"/>
      <c r="XT243" s="274">
        <f t="shared" si="5453"/>
        <v>0</v>
      </c>
      <c r="XU243" s="271"/>
      <c r="XV243" s="271"/>
      <c r="XW243" s="271"/>
      <c r="XX243" s="274">
        <f t="shared" si="5454"/>
        <v>0</v>
      </c>
      <c r="XY243" s="271"/>
      <c r="XZ243" s="271"/>
      <c r="YA243" s="271"/>
      <c r="YB243" s="274">
        <f t="shared" si="5455"/>
        <v>0</v>
      </c>
      <c r="YC243" s="271"/>
      <c r="YD243" s="271"/>
      <c r="YE243" s="271"/>
      <c r="YF243" s="274">
        <f t="shared" si="5456"/>
        <v>0</v>
      </c>
      <c r="YG243" s="271"/>
      <c r="YH243" s="271"/>
      <c r="YI243" s="271"/>
      <c r="YJ243" s="274">
        <f t="shared" si="5457"/>
        <v>0</v>
      </c>
      <c r="YK243" s="271"/>
      <c r="YL243" s="271"/>
      <c r="YM243" s="271"/>
      <c r="YN243" s="274">
        <f t="shared" si="5458"/>
        <v>0</v>
      </c>
      <c r="YO243" s="271"/>
      <c r="YP243" s="271"/>
      <c r="YQ243" s="271"/>
      <c r="YR243" s="274">
        <f t="shared" si="5459"/>
        <v>0</v>
      </c>
      <c r="YS243" s="271"/>
      <c r="YT243" s="271"/>
      <c r="YU243" s="271"/>
      <c r="YV243" s="274">
        <f t="shared" si="5460"/>
        <v>0</v>
      </c>
      <c r="YW243" s="271"/>
      <c r="YX243" s="271"/>
      <c r="YY243" s="271"/>
      <c r="YZ243" s="274">
        <f t="shared" si="5461"/>
        <v>0</v>
      </c>
      <c r="ZA243" s="271"/>
      <c r="ZB243" s="271"/>
      <c r="ZC243" s="271"/>
      <c r="ZD243" s="274">
        <f t="shared" si="5462"/>
        <v>0</v>
      </c>
      <c r="ZE243" s="271"/>
      <c r="ZF243" s="271"/>
      <c r="ZG243" s="271"/>
      <c r="ZH243" s="274">
        <f t="shared" si="5463"/>
        <v>0</v>
      </c>
      <c r="ZI243" s="271"/>
      <c r="ZJ243" s="271"/>
      <c r="ZK243" s="271"/>
      <c r="ZL243" s="274">
        <f t="shared" si="5464"/>
        <v>0</v>
      </c>
      <c r="ZM243" s="336"/>
    </row>
    <row r="244" spans="2:689" hidden="1" outlineLevel="1" x14ac:dyDescent="0.3">
      <c r="C244" s="272" t="str">
        <f t="shared" si="5295"/>
        <v>Maschine 22</v>
      </c>
      <c r="D244" s="273"/>
      <c r="E244" s="271"/>
      <c r="F244" s="271"/>
      <c r="G244" s="274">
        <f t="shared" si="5296"/>
        <v>0</v>
      </c>
      <c r="H244" s="271"/>
      <c r="I244" s="271"/>
      <c r="J244" s="271"/>
      <c r="K244" s="274">
        <f t="shared" si="5297"/>
        <v>0</v>
      </c>
      <c r="L244" s="271"/>
      <c r="M244" s="271"/>
      <c r="N244" s="271"/>
      <c r="O244" s="274">
        <f t="shared" si="5298"/>
        <v>0</v>
      </c>
      <c r="P244" s="271"/>
      <c r="Q244" s="271"/>
      <c r="R244" s="271"/>
      <c r="S244" s="274">
        <f t="shared" si="5299"/>
        <v>0</v>
      </c>
      <c r="T244" s="271"/>
      <c r="U244" s="271"/>
      <c r="V244" s="271"/>
      <c r="W244" s="274">
        <f t="shared" si="5300"/>
        <v>0</v>
      </c>
      <c r="X244" s="271"/>
      <c r="Y244" s="271"/>
      <c r="Z244" s="271"/>
      <c r="AA244" s="274">
        <f t="shared" si="5301"/>
        <v>0</v>
      </c>
      <c r="AB244" s="271"/>
      <c r="AC244" s="271"/>
      <c r="AD244" s="271"/>
      <c r="AE244" s="274">
        <f t="shared" si="5302"/>
        <v>0</v>
      </c>
      <c r="AF244" s="271"/>
      <c r="AG244" s="271"/>
      <c r="AH244" s="271"/>
      <c r="AI244" s="274">
        <f t="shared" si="5303"/>
        <v>0</v>
      </c>
      <c r="AJ244" s="271"/>
      <c r="AK244" s="271"/>
      <c r="AL244" s="271"/>
      <c r="AM244" s="274">
        <f t="shared" si="5304"/>
        <v>0</v>
      </c>
      <c r="AN244" s="271"/>
      <c r="AO244" s="271"/>
      <c r="AP244" s="271"/>
      <c r="AQ244" s="274">
        <f t="shared" si="5305"/>
        <v>0</v>
      </c>
      <c r="AR244" s="271"/>
      <c r="AS244" s="271"/>
      <c r="AT244" s="271"/>
      <c r="AU244" s="274">
        <f t="shared" si="5306"/>
        <v>0</v>
      </c>
      <c r="AV244" s="271"/>
      <c r="AW244" s="271"/>
      <c r="AX244" s="271"/>
      <c r="AY244" s="274">
        <f t="shared" si="5307"/>
        <v>0</v>
      </c>
      <c r="AZ244" s="336">
        <f t="shared" si="5308"/>
        <v>0</v>
      </c>
      <c r="BA244" s="271"/>
      <c r="BB244" s="271"/>
      <c r="BC244" s="271"/>
      <c r="BD244" s="274">
        <f t="shared" si="5309"/>
        <v>0</v>
      </c>
      <c r="BE244" s="271"/>
      <c r="BF244" s="271"/>
      <c r="BG244" s="271"/>
      <c r="BH244" s="274">
        <f t="shared" si="5310"/>
        <v>0</v>
      </c>
      <c r="BI244" s="271"/>
      <c r="BJ244" s="271"/>
      <c r="BK244" s="271"/>
      <c r="BL244" s="274">
        <f t="shared" si="5311"/>
        <v>0</v>
      </c>
      <c r="BM244" s="271"/>
      <c r="BN244" s="271"/>
      <c r="BO244" s="271"/>
      <c r="BP244" s="274">
        <f t="shared" si="5312"/>
        <v>0</v>
      </c>
      <c r="BQ244" s="271"/>
      <c r="BR244" s="271"/>
      <c r="BS244" s="271"/>
      <c r="BT244" s="274">
        <f t="shared" si="5313"/>
        <v>0</v>
      </c>
      <c r="BU244" s="271"/>
      <c r="BV244" s="271"/>
      <c r="BW244" s="271"/>
      <c r="BX244" s="274">
        <f t="shared" si="5314"/>
        <v>0</v>
      </c>
      <c r="BY244" s="271"/>
      <c r="BZ244" s="271"/>
      <c r="CA244" s="271"/>
      <c r="CB244" s="274">
        <f t="shared" si="5315"/>
        <v>0</v>
      </c>
      <c r="CC244" s="271"/>
      <c r="CD244" s="271"/>
      <c r="CE244" s="271"/>
      <c r="CF244" s="274">
        <f t="shared" si="5316"/>
        <v>0</v>
      </c>
      <c r="CG244" s="271"/>
      <c r="CH244" s="271"/>
      <c r="CI244" s="271"/>
      <c r="CJ244" s="274">
        <f t="shared" si="5317"/>
        <v>0</v>
      </c>
      <c r="CK244" s="271"/>
      <c r="CL244" s="271"/>
      <c r="CM244" s="271"/>
      <c r="CN244" s="274">
        <f t="shared" si="5318"/>
        <v>0</v>
      </c>
      <c r="CO244" s="271"/>
      <c r="CP244" s="271"/>
      <c r="CQ244" s="271"/>
      <c r="CR244" s="274">
        <f t="shared" si="5319"/>
        <v>0</v>
      </c>
      <c r="CS244" s="271"/>
      <c r="CT244" s="271"/>
      <c r="CU244" s="271"/>
      <c r="CV244" s="274">
        <f t="shared" si="5320"/>
        <v>0</v>
      </c>
      <c r="CW244" s="336"/>
      <c r="CX244" s="271"/>
      <c r="CY244" s="271"/>
      <c r="CZ244" s="271"/>
      <c r="DA244" s="274">
        <f t="shared" si="5321"/>
        <v>0</v>
      </c>
      <c r="DB244" s="271"/>
      <c r="DC244" s="271"/>
      <c r="DD244" s="271"/>
      <c r="DE244" s="274">
        <f t="shared" si="5322"/>
        <v>0</v>
      </c>
      <c r="DF244" s="271"/>
      <c r="DG244" s="271"/>
      <c r="DH244" s="271"/>
      <c r="DI244" s="274">
        <f t="shared" si="5323"/>
        <v>0</v>
      </c>
      <c r="DJ244" s="271"/>
      <c r="DK244" s="271"/>
      <c r="DL244" s="271"/>
      <c r="DM244" s="274">
        <f t="shared" si="5324"/>
        <v>0</v>
      </c>
      <c r="DN244" s="271"/>
      <c r="DO244" s="271"/>
      <c r="DP244" s="271"/>
      <c r="DQ244" s="274">
        <f t="shared" si="5325"/>
        <v>0</v>
      </c>
      <c r="DR244" s="271"/>
      <c r="DS244" s="271"/>
      <c r="DT244" s="271"/>
      <c r="DU244" s="274">
        <f t="shared" si="5326"/>
        <v>0</v>
      </c>
      <c r="DV244" s="271"/>
      <c r="DW244" s="271"/>
      <c r="DX244" s="271"/>
      <c r="DY244" s="274">
        <f t="shared" si="5327"/>
        <v>0</v>
      </c>
      <c r="DZ244" s="271"/>
      <c r="EA244" s="271"/>
      <c r="EB244" s="271"/>
      <c r="EC244" s="274">
        <f t="shared" si="5328"/>
        <v>0</v>
      </c>
      <c r="ED244" s="271"/>
      <c r="EE244" s="271"/>
      <c r="EF244" s="271"/>
      <c r="EG244" s="274">
        <f t="shared" si="5329"/>
        <v>0</v>
      </c>
      <c r="EH244" s="271"/>
      <c r="EI244" s="271"/>
      <c r="EJ244" s="271"/>
      <c r="EK244" s="274">
        <f t="shared" si="5330"/>
        <v>0</v>
      </c>
      <c r="EL244" s="271"/>
      <c r="EM244" s="271"/>
      <c r="EN244" s="271"/>
      <c r="EO244" s="274">
        <f t="shared" si="5331"/>
        <v>0</v>
      </c>
      <c r="EP244" s="271"/>
      <c r="EQ244" s="271"/>
      <c r="ER244" s="271"/>
      <c r="ES244" s="274">
        <f t="shared" si="5332"/>
        <v>0</v>
      </c>
      <c r="ET244" s="336"/>
      <c r="EU244" s="271"/>
      <c r="EV244" s="271"/>
      <c r="EW244" s="271"/>
      <c r="EX244" s="274">
        <f t="shared" si="5333"/>
        <v>0</v>
      </c>
      <c r="EY244" s="271"/>
      <c r="EZ244" s="271"/>
      <c r="FA244" s="271"/>
      <c r="FB244" s="274">
        <f t="shared" si="5334"/>
        <v>0</v>
      </c>
      <c r="FC244" s="271"/>
      <c r="FD244" s="271"/>
      <c r="FE244" s="271"/>
      <c r="FF244" s="274">
        <f t="shared" si="5335"/>
        <v>0</v>
      </c>
      <c r="FG244" s="271"/>
      <c r="FH244" s="271"/>
      <c r="FI244" s="271"/>
      <c r="FJ244" s="274">
        <f t="shared" si="5336"/>
        <v>0</v>
      </c>
      <c r="FK244" s="271"/>
      <c r="FL244" s="271"/>
      <c r="FM244" s="271"/>
      <c r="FN244" s="274">
        <f t="shared" si="5337"/>
        <v>0</v>
      </c>
      <c r="FO244" s="271"/>
      <c r="FP244" s="271"/>
      <c r="FQ244" s="271"/>
      <c r="FR244" s="274">
        <f t="shared" si="5338"/>
        <v>0</v>
      </c>
      <c r="FS244" s="271"/>
      <c r="FT244" s="271"/>
      <c r="FU244" s="271"/>
      <c r="FV244" s="274">
        <f t="shared" si="5339"/>
        <v>0</v>
      </c>
      <c r="FW244" s="271"/>
      <c r="FX244" s="271"/>
      <c r="FY244" s="271"/>
      <c r="FZ244" s="274">
        <f t="shared" si="5340"/>
        <v>0</v>
      </c>
      <c r="GA244" s="271"/>
      <c r="GB244" s="271"/>
      <c r="GC244" s="271"/>
      <c r="GD244" s="274">
        <f t="shared" si="5341"/>
        <v>0</v>
      </c>
      <c r="GE244" s="271"/>
      <c r="GF244" s="271"/>
      <c r="GG244" s="271"/>
      <c r="GH244" s="274">
        <f t="shared" si="5342"/>
        <v>0</v>
      </c>
      <c r="GI244" s="271"/>
      <c r="GJ244" s="271"/>
      <c r="GK244" s="271"/>
      <c r="GL244" s="274">
        <f t="shared" si="5343"/>
        <v>0</v>
      </c>
      <c r="GM244" s="271"/>
      <c r="GN244" s="271"/>
      <c r="GO244" s="271"/>
      <c r="GP244" s="274">
        <f t="shared" si="5344"/>
        <v>0</v>
      </c>
      <c r="GQ244" s="336"/>
      <c r="GR244" s="271"/>
      <c r="GS244" s="271"/>
      <c r="GT244" s="271"/>
      <c r="GU244" s="274">
        <f t="shared" si="5345"/>
        <v>0</v>
      </c>
      <c r="GV244" s="271"/>
      <c r="GW244" s="271"/>
      <c r="GX244" s="271"/>
      <c r="GY244" s="274">
        <f t="shared" si="5346"/>
        <v>0</v>
      </c>
      <c r="GZ244" s="271"/>
      <c r="HA244" s="271"/>
      <c r="HB244" s="271"/>
      <c r="HC244" s="274">
        <f t="shared" si="5347"/>
        <v>0</v>
      </c>
      <c r="HD244" s="271"/>
      <c r="HE244" s="271"/>
      <c r="HF244" s="271"/>
      <c r="HG244" s="274">
        <f t="shared" si="5348"/>
        <v>0</v>
      </c>
      <c r="HH244" s="271"/>
      <c r="HI244" s="271"/>
      <c r="HJ244" s="271"/>
      <c r="HK244" s="274">
        <f t="shared" si="5349"/>
        <v>0</v>
      </c>
      <c r="HL244" s="271"/>
      <c r="HM244" s="271"/>
      <c r="HN244" s="271"/>
      <c r="HO244" s="274">
        <f t="shared" si="5350"/>
        <v>0</v>
      </c>
      <c r="HP244" s="271"/>
      <c r="HQ244" s="271"/>
      <c r="HR244" s="271"/>
      <c r="HS244" s="274">
        <f t="shared" si="5351"/>
        <v>0</v>
      </c>
      <c r="HT244" s="271"/>
      <c r="HU244" s="271"/>
      <c r="HV244" s="271"/>
      <c r="HW244" s="274">
        <f t="shared" si="5352"/>
        <v>0</v>
      </c>
      <c r="HX244" s="271"/>
      <c r="HY244" s="271"/>
      <c r="HZ244" s="271"/>
      <c r="IA244" s="274">
        <f t="shared" si="5353"/>
        <v>0</v>
      </c>
      <c r="IB244" s="271"/>
      <c r="IC244" s="271"/>
      <c r="ID244" s="271"/>
      <c r="IE244" s="274">
        <f t="shared" si="5354"/>
        <v>0</v>
      </c>
      <c r="IF244" s="271"/>
      <c r="IG244" s="271"/>
      <c r="IH244" s="271"/>
      <c r="II244" s="274">
        <f t="shared" si="5355"/>
        <v>0</v>
      </c>
      <c r="IJ244" s="271"/>
      <c r="IK244" s="271"/>
      <c r="IL244" s="271"/>
      <c r="IM244" s="274">
        <f t="shared" si="5356"/>
        <v>0</v>
      </c>
      <c r="IN244" s="336"/>
      <c r="IO244" s="271"/>
      <c r="IP244" s="271"/>
      <c r="IQ244" s="271"/>
      <c r="IR244" s="274">
        <f t="shared" si="5357"/>
        <v>0</v>
      </c>
      <c r="IS244" s="271"/>
      <c r="IT244" s="271"/>
      <c r="IU244" s="271"/>
      <c r="IV244" s="274">
        <f t="shared" si="5358"/>
        <v>0</v>
      </c>
      <c r="IW244" s="271"/>
      <c r="IX244" s="271"/>
      <c r="IY244" s="271"/>
      <c r="IZ244" s="274">
        <f t="shared" si="5359"/>
        <v>0</v>
      </c>
      <c r="JA244" s="271"/>
      <c r="JB244" s="271"/>
      <c r="JC244" s="271"/>
      <c r="JD244" s="274">
        <f t="shared" si="5360"/>
        <v>0</v>
      </c>
      <c r="JE244" s="271"/>
      <c r="JF244" s="271"/>
      <c r="JG244" s="271"/>
      <c r="JH244" s="274">
        <f t="shared" si="5361"/>
        <v>0</v>
      </c>
      <c r="JI244" s="271"/>
      <c r="JJ244" s="271"/>
      <c r="JK244" s="271"/>
      <c r="JL244" s="274">
        <f t="shared" si="5362"/>
        <v>0</v>
      </c>
      <c r="JM244" s="271"/>
      <c r="JN244" s="271"/>
      <c r="JO244" s="271"/>
      <c r="JP244" s="274">
        <f t="shared" si="5363"/>
        <v>0</v>
      </c>
      <c r="JQ244" s="271"/>
      <c r="JR244" s="271"/>
      <c r="JS244" s="271"/>
      <c r="JT244" s="274">
        <f t="shared" si="5364"/>
        <v>0</v>
      </c>
      <c r="JU244" s="271"/>
      <c r="JV244" s="271"/>
      <c r="JW244" s="271"/>
      <c r="JX244" s="274">
        <f t="shared" si="5365"/>
        <v>0</v>
      </c>
      <c r="JY244" s="271"/>
      <c r="JZ244" s="271"/>
      <c r="KA244" s="271"/>
      <c r="KB244" s="274">
        <f t="shared" si="5366"/>
        <v>0</v>
      </c>
      <c r="KC244" s="271"/>
      <c r="KD244" s="271"/>
      <c r="KE244" s="271"/>
      <c r="KF244" s="274">
        <f t="shared" si="5367"/>
        <v>0</v>
      </c>
      <c r="KG244" s="271"/>
      <c r="KH244" s="271"/>
      <c r="KI244" s="271"/>
      <c r="KJ244" s="274">
        <f t="shared" si="5368"/>
        <v>0</v>
      </c>
      <c r="KK244" s="336"/>
      <c r="KL244" s="271"/>
      <c r="KM244" s="271"/>
      <c r="KN244" s="271"/>
      <c r="KO244" s="274">
        <f t="shared" si="5369"/>
        <v>0</v>
      </c>
      <c r="KP244" s="271"/>
      <c r="KQ244" s="271"/>
      <c r="KR244" s="271"/>
      <c r="KS244" s="274">
        <f t="shared" si="5370"/>
        <v>0</v>
      </c>
      <c r="KT244" s="271"/>
      <c r="KU244" s="271"/>
      <c r="KV244" s="271"/>
      <c r="KW244" s="274">
        <f t="shared" si="5371"/>
        <v>0</v>
      </c>
      <c r="KX244" s="271"/>
      <c r="KY244" s="271"/>
      <c r="KZ244" s="271"/>
      <c r="LA244" s="274">
        <f t="shared" si="5372"/>
        <v>0</v>
      </c>
      <c r="LB244" s="271"/>
      <c r="LC244" s="271"/>
      <c r="LD244" s="271"/>
      <c r="LE244" s="274">
        <f t="shared" si="5373"/>
        <v>0</v>
      </c>
      <c r="LF244" s="271"/>
      <c r="LG244" s="271"/>
      <c r="LH244" s="271"/>
      <c r="LI244" s="274">
        <f t="shared" si="5374"/>
        <v>0</v>
      </c>
      <c r="LJ244" s="271"/>
      <c r="LK244" s="271"/>
      <c r="LL244" s="271"/>
      <c r="LM244" s="274">
        <f t="shared" si="5375"/>
        <v>0</v>
      </c>
      <c r="LN244" s="271"/>
      <c r="LO244" s="271"/>
      <c r="LP244" s="271"/>
      <c r="LQ244" s="274">
        <f t="shared" si="5376"/>
        <v>0</v>
      </c>
      <c r="LR244" s="271"/>
      <c r="LS244" s="271"/>
      <c r="LT244" s="271"/>
      <c r="LU244" s="274">
        <f t="shared" si="5377"/>
        <v>0</v>
      </c>
      <c r="LV244" s="271"/>
      <c r="LW244" s="271"/>
      <c r="LX244" s="271"/>
      <c r="LY244" s="274">
        <f t="shared" si="5378"/>
        <v>0</v>
      </c>
      <c r="LZ244" s="271"/>
      <c r="MA244" s="271"/>
      <c r="MB244" s="271"/>
      <c r="MC244" s="274">
        <f t="shared" si="5379"/>
        <v>0</v>
      </c>
      <c r="MD244" s="271"/>
      <c r="ME244" s="271"/>
      <c r="MF244" s="271"/>
      <c r="MG244" s="274">
        <f t="shared" si="5380"/>
        <v>0</v>
      </c>
      <c r="MH244" s="336"/>
      <c r="MI244" s="271"/>
      <c r="MJ244" s="271"/>
      <c r="MK244" s="271"/>
      <c r="ML244" s="274">
        <f t="shared" si="5381"/>
        <v>0</v>
      </c>
      <c r="MM244" s="271"/>
      <c r="MN244" s="271"/>
      <c r="MO244" s="271"/>
      <c r="MP244" s="274">
        <f t="shared" si="5382"/>
        <v>0</v>
      </c>
      <c r="MQ244" s="271"/>
      <c r="MR244" s="271"/>
      <c r="MS244" s="271"/>
      <c r="MT244" s="274">
        <f t="shared" si="5383"/>
        <v>0</v>
      </c>
      <c r="MU244" s="271"/>
      <c r="MV244" s="271"/>
      <c r="MW244" s="271"/>
      <c r="MX244" s="274">
        <f t="shared" si="5384"/>
        <v>0</v>
      </c>
      <c r="MY244" s="271"/>
      <c r="MZ244" s="271"/>
      <c r="NA244" s="271"/>
      <c r="NB244" s="274">
        <f t="shared" si="5385"/>
        <v>0</v>
      </c>
      <c r="NC244" s="271"/>
      <c r="ND244" s="271"/>
      <c r="NE244" s="271"/>
      <c r="NF244" s="274">
        <f t="shared" si="5386"/>
        <v>0</v>
      </c>
      <c r="NG244" s="271"/>
      <c r="NH244" s="271"/>
      <c r="NI244" s="271"/>
      <c r="NJ244" s="274">
        <f t="shared" si="5387"/>
        <v>0</v>
      </c>
      <c r="NK244" s="271"/>
      <c r="NL244" s="271"/>
      <c r="NM244" s="271"/>
      <c r="NN244" s="274">
        <f t="shared" si="5388"/>
        <v>0</v>
      </c>
      <c r="NO244" s="271"/>
      <c r="NP244" s="271"/>
      <c r="NQ244" s="271"/>
      <c r="NR244" s="274">
        <f t="shared" si="5389"/>
        <v>0</v>
      </c>
      <c r="NS244" s="271"/>
      <c r="NT244" s="271"/>
      <c r="NU244" s="271"/>
      <c r="NV244" s="274">
        <f t="shared" si="5390"/>
        <v>0</v>
      </c>
      <c r="NW244" s="271"/>
      <c r="NX244" s="271"/>
      <c r="NY244" s="271"/>
      <c r="NZ244" s="274">
        <f t="shared" si="5391"/>
        <v>0</v>
      </c>
      <c r="OA244" s="271"/>
      <c r="OB244" s="271"/>
      <c r="OC244" s="271"/>
      <c r="OD244" s="274">
        <f t="shared" si="5392"/>
        <v>0</v>
      </c>
      <c r="OE244" s="336"/>
      <c r="OF244" s="271"/>
      <c r="OG244" s="271"/>
      <c r="OH244" s="271"/>
      <c r="OI244" s="274">
        <f t="shared" si="5393"/>
        <v>0</v>
      </c>
      <c r="OJ244" s="271"/>
      <c r="OK244" s="271"/>
      <c r="OL244" s="271"/>
      <c r="OM244" s="274">
        <f t="shared" si="5394"/>
        <v>0</v>
      </c>
      <c r="ON244" s="271"/>
      <c r="OO244" s="271"/>
      <c r="OP244" s="271"/>
      <c r="OQ244" s="274">
        <f t="shared" si="5395"/>
        <v>0</v>
      </c>
      <c r="OR244" s="271"/>
      <c r="OS244" s="271"/>
      <c r="OT244" s="271"/>
      <c r="OU244" s="274">
        <f t="shared" si="5396"/>
        <v>0</v>
      </c>
      <c r="OV244" s="271"/>
      <c r="OW244" s="271"/>
      <c r="OX244" s="271"/>
      <c r="OY244" s="274">
        <f t="shared" si="5397"/>
        <v>0</v>
      </c>
      <c r="OZ244" s="271"/>
      <c r="PA244" s="271"/>
      <c r="PB244" s="271"/>
      <c r="PC244" s="274">
        <f t="shared" si="5398"/>
        <v>0</v>
      </c>
      <c r="PD244" s="271"/>
      <c r="PE244" s="271"/>
      <c r="PF244" s="271"/>
      <c r="PG244" s="274">
        <f t="shared" si="5399"/>
        <v>0</v>
      </c>
      <c r="PH244" s="271"/>
      <c r="PI244" s="271"/>
      <c r="PJ244" s="271"/>
      <c r="PK244" s="274">
        <f t="shared" si="5400"/>
        <v>0</v>
      </c>
      <c r="PL244" s="271"/>
      <c r="PM244" s="271"/>
      <c r="PN244" s="271"/>
      <c r="PO244" s="274">
        <f t="shared" si="5401"/>
        <v>0</v>
      </c>
      <c r="PP244" s="271"/>
      <c r="PQ244" s="271"/>
      <c r="PR244" s="271"/>
      <c r="PS244" s="274">
        <f t="shared" si="5402"/>
        <v>0</v>
      </c>
      <c r="PT244" s="271"/>
      <c r="PU244" s="271"/>
      <c r="PV244" s="271"/>
      <c r="PW244" s="274">
        <f t="shared" si="5403"/>
        <v>0</v>
      </c>
      <c r="PX244" s="271"/>
      <c r="PY244" s="271"/>
      <c r="PZ244" s="271"/>
      <c r="QA244" s="274">
        <f t="shared" si="5404"/>
        <v>0</v>
      </c>
      <c r="QB244" s="336"/>
      <c r="QC244" s="271"/>
      <c r="QD244" s="271"/>
      <c r="QE244" s="271"/>
      <c r="QF244" s="274">
        <f t="shared" si="5405"/>
        <v>0</v>
      </c>
      <c r="QG244" s="271"/>
      <c r="QH244" s="271"/>
      <c r="QI244" s="271"/>
      <c r="QJ244" s="274">
        <f t="shared" si="5406"/>
        <v>0</v>
      </c>
      <c r="QK244" s="271"/>
      <c r="QL244" s="271"/>
      <c r="QM244" s="271"/>
      <c r="QN244" s="274">
        <f t="shared" si="5407"/>
        <v>0</v>
      </c>
      <c r="QO244" s="271"/>
      <c r="QP244" s="271"/>
      <c r="QQ244" s="271"/>
      <c r="QR244" s="274">
        <f t="shared" si="5408"/>
        <v>0</v>
      </c>
      <c r="QS244" s="271"/>
      <c r="QT244" s="271"/>
      <c r="QU244" s="271"/>
      <c r="QV244" s="274">
        <f t="shared" si="5409"/>
        <v>0</v>
      </c>
      <c r="QW244" s="271"/>
      <c r="QX244" s="271"/>
      <c r="QY244" s="271"/>
      <c r="QZ244" s="274">
        <f t="shared" si="5410"/>
        <v>0</v>
      </c>
      <c r="RA244" s="271"/>
      <c r="RB244" s="271"/>
      <c r="RC244" s="271"/>
      <c r="RD244" s="274">
        <f t="shared" si="5411"/>
        <v>0</v>
      </c>
      <c r="RE244" s="271"/>
      <c r="RF244" s="271"/>
      <c r="RG244" s="271"/>
      <c r="RH244" s="274">
        <f t="shared" si="5412"/>
        <v>0</v>
      </c>
      <c r="RI244" s="271"/>
      <c r="RJ244" s="271"/>
      <c r="RK244" s="271"/>
      <c r="RL244" s="274">
        <f t="shared" si="5413"/>
        <v>0</v>
      </c>
      <c r="RM244" s="271"/>
      <c r="RN244" s="271"/>
      <c r="RO244" s="271"/>
      <c r="RP244" s="274">
        <f t="shared" si="5414"/>
        <v>0</v>
      </c>
      <c r="RQ244" s="271"/>
      <c r="RR244" s="271"/>
      <c r="RS244" s="271"/>
      <c r="RT244" s="274">
        <f t="shared" si="5415"/>
        <v>0</v>
      </c>
      <c r="RU244" s="271"/>
      <c r="RV244" s="271"/>
      <c r="RW244" s="271"/>
      <c r="RX244" s="274">
        <f t="shared" si="5416"/>
        <v>0</v>
      </c>
      <c r="RY244" s="336"/>
      <c r="RZ244" s="271"/>
      <c r="SA244" s="271"/>
      <c r="SB244" s="271"/>
      <c r="SC244" s="274">
        <f t="shared" si="5417"/>
        <v>0</v>
      </c>
      <c r="SD244" s="271"/>
      <c r="SE244" s="271"/>
      <c r="SF244" s="271"/>
      <c r="SG244" s="274">
        <f t="shared" si="5418"/>
        <v>0</v>
      </c>
      <c r="SH244" s="271"/>
      <c r="SI244" s="271"/>
      <c r="SJ244" s="271"/>
      <c r="SK244" s="274">
        <f t="shared" si="5419"/>
        <v>0</v>
      </c>
      <c r="SL244" s="271"/>
      <c r="SM244" s="271"/>
      <c r="SN244" s="271"/>
      <c r="SO244" s="274">
        <f t="shared" si="5420"/>
        <v>0</v>
      </c>
      <c r="SP244" s="271"/>
      <c r="SQ244" s="271"/>
      <c r="SR244" s="271"/>
      <c r="SS244" s="274">
        <f t="shared" si="5421"/>
        <v>0</v>
      </c>
      <c r="ST244" s="271"/>
      <c r="SU244" s="271"/>
      <c r="SV244" s="271"/>
      <c r="SW244" s="274">
        <f t="shared" si="5422"/>
        <v>0</v>
      </c>
      <c r="SX244" s="271"/>
      <c r="SY244" s="271"/>
      <c r="SZ244" s="271"/>
      <c r="TA244" s="274">
        <f t="shared" si="5423"/>
        <v>0</v>
      </c>
      <c r="TB244" s="271"/>
      <c r="TC244" s="271"/>
      <c r="TD244" s="271"/>
      <c r="TE244" s="274">
        <f t="shared" si="5424"/>
        <v>0</v>
      </c>
      <c r="TF244" s="271"/>
      <c r="TG244" s="271"/>
      <c r="TH244" s="271"/>
      <c r="TI244" s="274">
        <f t="shared" si="5425"/>
        <v>0</v>
      </c>
      <c r="TJ244" s="271"/>
      <c r="TK244" s="271"/>
      <c r="TL244" s="271"/>
      <c r="TM244" s="274">
        <f t="shared" si="5426"/>
        <v>0</v>
      </c>
      <c r="TN244" s="271"/>
      <c r="TO244" s="271"/>
      <c r="TP244" s="271"/>
      <c r="TQ244" s="274">
        <f t="shared" si="5427"/>
        <v>0</v>
      </c>
      <c r="TR244" s="271"/>
      <c r="TS244" s="271"/>
      <c r="TT244" s="271"/>
      <c r="TU244" s="274">
        <f t="shared" si="5428"/>
        <v>0</v>
      </c>
      <c r="TV244" s="336"/>
      <c r="TW244" s="271"/>
      <c r="TX244" s="271"/>
      <c r="TY244" s="271"/>
      <c r="TZ244" s="274">
        <f t="shared" si="5429"/>
        <v>0</v>
      </c>
      <c r="UA244" s="271"/>
      <c r="UB244" s="271"/>
      <c r="UC244" s="271"/>
      <c r="UD244" s="274">
        <f t="shared" si="5430"/>
        <v>0</v>
      </c>
      <c r="UE244" s="271"/>
      <c r="UF244" s="271"/>
      <c r="UG244" s="271"/>
      <c r="UH244" s="274">
        <f t="shared" si="5431"/>
        <v>0</v>
      </c>
      <c r="UI244" s="271"/>
      <c r="UJ244" s="271"/>
      <c r="UK244" s="271"/>
      <c r="UL244" s="274">
        <f t="shared" si="5432"/>
        <v>0</v>
      </c>
      <c r="UM244" s="271"/>
      <c r="UN244" s="271"/>
      <c r="UO244" s="271"/>
      <c r="UP244" s="274">
        <f t="shared" si="5433"/>
        <v>0</v>
      </c>
      <c r="UQ244" s="271"/>
      <c r="UR244" s="271"/>
      <c r="US244" s="271"/>
      <c r="UT244" s="274">
        <f t="shared" si="5434"/>
        <v>0</v>
      </c>
      <c r="UU244" s="271"/>
      <c r="UV244" s="271"/>
      <c r="UW244" s="271"/>
      <c r="UX244" s="274">
        <f t="shared" si="5435"/>
        <v>0</v>
      </c>
      <c r="UY244" s="271"/>
      <c r="UZ244" s="271"/>
      <c r="VA244" s="271"/>
      <c r="VB244" s="274">
        <f t="shared" si="5436"/>
        <v>0</v>
      </c>
      <c r="VC244" s="271"/>
      <c r="VD244" s="271"/>
      <c r="VE244" s="271"/>
      <c r="VF244" s="274">
        <f t="shared" si="5437"/>
        <v>0</v>
      </c>
      <c r="VG244" s="271"/>
      <c r="VH244" s="271"/>
      <c r="VI244" s="271"/>
      <c r="VJ244" s="274">
        <f t="shared" si="5438"/>
        <v>0</v>
      </c>
      <c r="VK244" s="271"/>
      <c r="VL244" s="271"/>
      <c r="VM244" s="271"/>
      <c r="VN244" s="274">
        <f t="shared" si="5439"/>
        <v>0</v>
      </c>
      <c r="VO244" s="271"/>
      <c r="VP244" s="271"/>
      <c r="VQ244" s="271"/>
      <c r="VR244" s="274">
        <f t="shared" si="5440"/>
        <v>0</v>
      </c>
      <c r="VS244" s="336"/>
      <c r="VT244" s="271"/>
      <c r="VU244" s="271"/>
      <c r="VV244" s="271"/>
      <c r="VW244" s="274">
        <f t="shared" si="5441"/>
        <v>0</v>
      </c>
      <c r="VX244" s="271"/>
      <c r="VY244" s="271"/>
      <c r="VZ244" s="271"/>
      <c r="WA244" s="274">
        <f t="shared" si="5442"/>
        <v>0</v>
      </c>
      <c r="WB244" s="271"/>
      <c r="WC244" s="271"/>
      <c r="WD244" s="271"/>
      <c r="WE244" s="274">
        <f t="shared" si="5443"/>
        <v>0</v>
      </c>
      <c r="WF244" s="271"/>
      <c r="WG244" s="271"/>
      <c r="WH244" s="271"/>
      <c r="WI244" s="274">
        <f t="shared" si="5444"/>
        <v>0</v>
      </c>
      <c r="WJ244" s="271"/>
      <c r="WK244" s="271"/>
      <c r="WL244" s="271"/>
      <c r="WM244" s="274">
        <f t="shared" si="5445"/>
        <v>0</v>
      </c>
      <c r="WN244" s="271"/>
      <c r="WO244" s="271"/>
      <c r="WP244" s="271"/>
      <c r="WQ244" s="274">
        <f t="shared" si="5446"/>
        <v>0</v>
      </c>
      <c r="WR244" s="271"/>
      <c r="WS244" s="271"/>
      <c r="WT244" s="271"/>
      <c r="WU244" s="274">
        <f t="shared" si="5447"/>
        <v>0</v>
      </c>
      <c r="WV244" s="271"/>
      <c r="WW244" s="271"/>
      <c r="WX244" s="271"/>
      <c r="WY244" s="274">
        <f t="shared" si="5448"/>
        <v>0</v>
      </c>
      <c r="WZ244" s="271"/>
      <c r="XA244" s="271"/>
      <c r="XB244" s="271"/>
      <c r="XC244" s="274">
        <f t="shared" si="5449"/>
        <v>0</v>
      </c>
      <c r="XD244" s="271"/>
      <c r="XE244" s="271"/>
      <c r="XF244" s="271"/>
      <c r="XG244" s="274">
        <f t="shared" si="5450"/>
        <v>0</v>
      </c>
      <c r="XH244" s="271"/>
      <c r="XI244" s="271"/>
      <c r="XJ244" s="271"/>
      <c r="XK244" s="274">
        <f t="shared" si="5451"/>
        <v>0</v>
      </c>
      <c r="XL244" s="271"/>
      <c r="XM244" s="271"/>
      <c r="XN244" s="271"/>
      <c r="XO244" s="274">
        <f t="shared" si="5452"/>
        <v>0</v>
      </c>
      <c r="XP244" s="336"/>
      <c r="XQ244" s="271"/>
      <c r="XR244" s="271"/>
      <c r="XS244" s="271"/>
      <c r="XT244" s="274">
        <f t="shared" si="5453"/>
        <v>0</v>
      </c>
      <c r="XU244" s="271"/>
      <c r="XV244" s="271"/>
      <c r="XW244" s="271"/>
      <c r="XX244" s="274">
        <f t="shared" si="5454"/>
        <v>0</v>
      </c>
      <c r="XY244" s="271"/>
      <c r="XZ244" s="271"/>
      <c r="YA244" s="271"/>
      <c r="YB244" s="274">
        <f t="shared" si="5455"/>
        <v>0</v>
      </c>
      <c r="YC244" s="271"/>
      <c r="YD244" s="271"/>
      <c r="YE244" s="271"/>
      <c r="YF244" s="274">
        <f t="shared" si="5456"/>
        <v>0</v>
      </c>
      <c r="YG244" s="271"/>
      <c r="YH244" s="271"/>
      <c r="YI244" s="271"/>
      <c r="YJ244" s="274">
        <f t="shared" si="5457"/>
        <v>0</v>
      </c>
      <c r="YK244" s="271"/>
      <c r="YL244" s="271"/>
      <c r="YM244" s="271"/>
      <c r="YN244" s="274">
        <f t="shared" si="5458"/>
        <v>0</v>
      </c>
      <c r="YO244" s="271"/>
      <c r="YP244" s="271"/>
      <c r="YQ244" s="271"/>
      <c r="YR244" s="274">
        <f t="shared" si="5459"/>
        <v>0</v>
      </c>
      <c r="YS244" s="271"/>
      <c r="YT244" s="271"/>
      <c r="YU244" s="271"/>
      <c r="YV244" s="274">
        <f t="shared" si="5460"/>
        <v>0</v>
      </c>
      <c r="YW244" s="271"/>
      <c r="YX244" s="271"/>
      <c r="YY244" s="271"/>
      <c r="YZ244" s="274">
        <f t="shared" si="5461"/>
        <v>0</v>
      </c>
      <c r="ZA244" s="271"/>
      <c r="ZB244" s="271"/>
      <c r="ZC244" s="271"/>
      <c r="ZD244" s="274">
        <f t="shared" si="5462"/>
        <v>0</v>
      </c>
      <c r="ZE244" s="271"/>
      <c r="ZF244" s="271"/>
      <c r="ZG244" s="271"/>
      <c r="ZH244" s="274">
        <f t="shared" si="5463"/>
        <v>0</v>
      </c>
      <c r="ZI244" s="271"/>
      <c r="ZJ244" s="271"/>
      <c r="ZK244" s="271"/>
      <c r="ZL244" s="274">
        <f t="shared" si="5464"/>
        <v>0</v>
      </c>
      <c r="ZM244" s="336"/>
    </row>
    <row r="245" spans="2:689" hidden="1" outlineLevel="1" x14ac:dyDescent="0.3">
      <c r="C245" s="272" t="str">
        <f t="shared" si="5295"/>
        <v>Maschine 23</v>
      </c>
      <c r="D245" s="273"/>
      <c r="E245" s="271"/>
      <c r="F245" s="271"/>
      <c r="G245" s="274">
        <f t="shared" si="5296"/>
        <v>0</v>
      </c>
      <c r="H245" s="271"/>
      <c r="I245" s="271"/>
      <c r="J245" s="271"/>
      <c r="K245" s="274">
        <f t="shared" si="5297"/>
        <v>0</v>
      </c>
      <c r="L245" s="271"/>
      <c r="M245" s="271"/>
      <c r="N245" s="271"/>
      <c r="O245" s="274">
        <f t="shared" si="5298"/>
        <v>0</v>
      </c>
      <c r="P245" s="271"/>
      <c r="Q245" s="271"/>
      <c r="R245" s="271"/>
      <c r="S245" s="274">
        <f t="shared" si="5299"/>
        <v>0</v>
      </c>
      <c r="T245" s="271"/>
      <c r="U245" s="271"/>
      <c r="V245" s="271"/>
      <c r="W245" s="274">
        <f t="shared" si="5300"/>
        <v>0</v>
      </c>
      <c r="X245" s="271"/>
      <c r="Y245" s="271"/>
      <c r="Z245" s="271"/>
      <c r="AA245" s="274">
        <f t="shared" si="5301"/>
        <v>0</v>
      </c>
      <c r="AB245" s="271"/>
      <c r="AC245" s="271"/>
      <c r="AD245" s="271"/>
      <c r="AE245" s="274">
        <f t="shared" si="5302"/>
        <v>0</v>
      </c>
      <c r="AF245" s="271"/>
      <c r="AG245" s="271"/>
      <c r="AH245" s="271"/>
      <c r="AI245" s="274">
        <f t="shared" si="5303"/>
        <v>0</v>
      </c>
      <c r="AJ245" s="271"/>
      <c r="AK245" s="271"/>
      <c r="AL245" s="271"/>
      <c r="AM245" s="274">
        <f t="shared" si="5304"/>
        <v>0</v>
      </c>
      <c r="AN245" s="271"/>
      <c r="AO245" s="271"/>
      <c r="AP245" s="271"/>
      <c r="AQ245" s="274">
        <f t="shared" si="5305"/>
        <v>0</v>
      </c>
      <c r="AR245" s="271"/>
      <c r="AS245" s="271"/>
      <c r="AT245" s="271"/>
      <c r="AU245" s="274">
        <f t="shared" si="5306"/>
        <v>0</v>
      </c>
      <c r="AV245" s="271"/>
      <c r="AW245" s="271"/>
      <c r="AX245" s="271"/>
      <c r="AY245" s="274">
        <f t="shared" si="5307"/>
        <v>0</v>
      </c>
      <c r="AZ245" s="336">
        <f t="shared" si="5308"/>
        <v>0</v>
      </c>
      <c r="BA245" s="271"/>
      <c r="BB245" s="271"/>
      <c r="BC245" s="271"/>
      <c r="BD245" s="274">
        <f t="shared" si="5309"/>
        <v>0</v>
      </c>
      <c r="BE245" s="271"/>
      <c r="BF245" s="271"/>
      <c r="BG245" s="271"/>
      <c r="BH245" s="274">
        <f t="shared" si="5310"/>
        <v>0</v>
      </c>
      <c r="BI245" s="271"/>
      <c r="BJ245" s="271"/>
      <c r="BK245" s="271"/>
      <c r="BL245" s="274">
        <f t="shared" si="5311"/>
        <v>0</v>
      </c>
      <c r="BM245" s="271"/>
      <c r="BN245" s="271"/>
      <c r="BO245" s="271"/>
      <c r="BP245" s="274">
        <f t="shared" si="5312"/>
        <v>0</v>
      </c>
      <c r="BQ245" s="271"/>
      <c r="BR245" s="271"/>
      <c r="BS245" s="271"/>
      <c r="BT245" s="274">
        <f t="shared" si="5313"/>
        <v>0</v>
      </c>
      <c r="BU245" s="271"/>
      <c r="BV245" s="271"/>
      <c r="BW245" s="271"/>
      <c r="BX245" s="274">
        <f t="shared" si="5314"/>
        <v>0</v>
      </c>
      <c r="BY245" s="271"/>
      <c r="BZ245" s="271"/>
      <c r="CA245" s="271"/>
      <c r="CB245" s="274">
        <f t="shared" si="5315"/>
        <v>0</v>
      </c>
      <c r="CC245" s="271"/>
      <c r="CD245" s="271"/>
      <c r="CE245" s="271"/>
      <c r="CF245" s="274">
        <f t="shared" si="5316"/>
        <v>0</v>
      </c>
      <c r="CG245" s="271"/>
      <c r="CH245" s="271"/>
      <c r="CI245" s="271"/>
      <c r="CJ245" s="274">
        <f t="shared" si="5317"/>
        <v>0</v>
      </c>
      <c r="CK245" s="271"/>
      <c r="CL245" s="271"/>
      <c r="CM245" s="271"/>
      <c r="CN245" s="274">
        <f t="shared" si="5318"/>
        <v>0</v>
      </c>
      <c r="CO245" s="271"/>
      <c r="CP245" s="271"/>
      <c r="CQ245" s="271"/>
      <c r="CR245" s="274">
        <f t="shared" si="5319"/>
        <v>0</v>
      </c>
      <c r="CS245" s="271"/>
      <c r="CT245" s="271"/>
      <c r="CU245" s="271"/>
      <c r="CV245" s="274">
        <f t="shared" si="5320"/>
        <v>0</v>
      </c>
      <c r="CW245" s="336"/>
      <c r="CX245" s="271"/>
      <c r="CY245" s="271"/>
      <c r="CZ245" s="271"/>
      <c r="DA245" s="274">
        <f t="shared" si="5321"/>
        <v>0</v>
      </c>
      <c r="DB245" s="271"/>
      <c r="DC245" s="271"/>
      <c r="DD245" s="271"/>
      <c r="DE245" s="274">
        <f t="shared" si="5322"/>
        <v>0</v>
      </c>
      <c r="DF245" s="271"/>
      <c r="DG245" s="271"/>
      <c r="DH245" s="271"/>
      <c r="DI245" s="274">
        <f t="shared" si="5323"/>
        <v>0</v>
      </c>
      <c r="DJ245" s="271"/>
      <c r="DK245" s="271"/>
      <c r="DL245" s="271"/>
      <c r="DM245" s="274">
        <f t="shared" si="5324"/>
        <v>0</v>
      </c>
      <c r="DN245" s="271"/>
      <c r="DO245" s="271"/>
      <c r="DP245" s="271"/>
      <c r="DQ245" s="274">
        <f t="shared" si="5325"/>
        <v>0</v>
      </c>
      <c r="DR245" s="271"/>
      <c r="DS245" s="271"/>
      <c r="DT245" s="271"/>
      <c r="DU245" s="274">
        <f t="shared" si="5326"/>
        <v>0</v>
      </c>
      <c r="DV245" s="271"/>
      <c r="DW245" s="271"/>
      <c r="DX245" s="271"/>
      <c r="DY245" s="274">
        <f t="shared" si="5327"/>
        <v>0</v>
      </c>
      <c r="DZ245" s="271"/>
      <c r="EA245" s="271"/>
      <c r="EB245" s="271"/>
      <c r="EC245" s="274">
        <f t="shared" si="5328"/>
        <v>0</v>
      </c>
      <c r="ED245" s="271"/>
      <c r="EE245" s="271"/>
      <c r="EF245" s="271"/>
      <c r="EG245" s="274">
        <f t="shared" si="5329"/>
        <v>0</v>
      </c>
      <c r="EH245" s="271"/>
      <c r="EI245" s="271"/>
      <c r="EJ245" s="271"/>
      <c r="EK245" s="274">
        <f t="shared" si="5330"/>
        <v>0</v>
      </c>
      <c r="EL245" s="271"/>
      <c r="EM245" s="271"/>
      <c r="EN245" s="271"/>
      <c r="EO245" s="274">
        <f t="shared" si="5331"/>
        <v>0</v>
      </c>
      <c r="EP245" s="271"/>
      <c r="EQ245" s="271"/>
      <c r="ER245" s="271"/>
      <c r="ES245" s="274">
        <f t="shared" si="5332"/>
        <v>0</v>
      </c>
      <c r="ET245" s="336"/>
      <c r="EU245" s="271"/>
      <c r="EV245" s="271"/>
      <c r="EW245" s="271"/>
      <c r="EX245" s="274">
        <f t="shared" si="5333"/>
        <v>0</v>
      </c>
      <c r="EY245" s="271"/>
      <c r="EZ245" s="271"/>
      <c r="FA245" s="271"/>
      <c r="FB245" s="274">
        <f t="shared" si="5334"/>
        <v>0</v>
      </c>
      <c r="FC245" s="271"/>
      <c r="FD245" s="271"/>
      <c r="FE245" s="271"/>
      <c r="FF245" s="274">
        <f t="shared" si="5335"/>
        <v>0</v>
      </c>
      <c r="FG245" s="271"/>
      <c r="FH245" s="271"/>
      <c r="FI245" s="271"/>
      <c r="FJ245" s="274">
        <f t="shared" si="5336"/>
        <v>0</v>
      </c>
      <c r="FK245" s="271"/>
      <c r="FL245" s="271"/>
      <c r="FM245" s="271"/>
      <c r="FN245" s="274">
        <f t="shared" si="5337"/>
        <v>0</v>
      </c>
      <c r="FO245" s="271"/>
      <c r="FP245" s="271"/>
      <c r="FQ245" s="271"/>
      <c r="FR245" s="274">
        <f t="shared" si="5338"/>
        <v>0</v>
      </c>
      <c r="FS245" s="271"/>
      <c r="FT245" s="271"/>
      <c r="FU245" s="271"/>
      <c r="FV245" s="274">
        <f t="shared" si="5339"/>
        <v>0</v>
      </c>
      <c r="FW245" s="271"/>
      <c r="FX245" s="271"/>
      <c r="FY245" s="271"/>
      <c r="FZ245" s="274">
        <f t="shared" si="5340"/>
        <v>0</v>
      </c>
      <c r="GA245" s="271"/>
      <c r="GB245" s="271"/>
      <c r="GC245" s="271"/>
      <c r="GD245" s="274">
        <f t="shared" si="5341"/>
        <v>0</v>
      </c>
      <c r="GE245" s="271"/>
      <c r="GF245" s="271"/>
      <c r="GG245" s="271"/>
      <c r="GH245" s="274">
        <f t="shared" si="5342"/>
        <v>0</v>
      </c>
      <c r="GI245" s="271"/>
      <c r="GJ245" s="271"/>
      <c r="GK245" s="271"/>
      <c r="GL245" s="274">
        <f t="shared" si="5343"/>
        <v>0</v>
      </c>
      <c r="GM245" s="271"/>
      <c r="GN245" s="271"/>
      <c r="GO245" s="271"/>
      <c r="GP245" s="274">
        <f t="shared" si="5344"/>
        <v>0</v>
      </c>
      <c r="GQ245" s="336"/>
      <c r="GR245" s="271"/>
      <c r="GS245" s="271"/>
      <c r="GT245" s="271"/>
      <c r="GU245" s="274">
        <f t="shared" si="5345"/>
        <v>0</v>
      </c>
      <c r="GV245" s="271"/>
      <c r="GW245" s="271"/>
      <c r="GX245" s="271"/>
      <c r="GY245" s="274">
        <f t="shared" si="5346"/>
        <v>0</v>
      </c>
      <c r="GZ245" s="271"/>
      <c r="HA245" s="271"/>
      <c r="HB245" s="271"/>
      <c r="HC245" s="274">
        <f t="shared" si="5347"/>
        <v>0</v>
      </c>
      <c r="HD245" s="271"/>
      <c r="HE245" s="271"/>
      <c r="HF245" s="271"/>
      <c r="HG245" s="274">
        <f t="shared" si="5348"/>
        <v>0</v>
      </c>
      <c r="HH245" s="271"/>
      <c r="HI245" s="271"/>
      <c r="HJ245" s="271"/>
      <c r="HK245" s="274">
        <f t="shared" si="5349"/>
        <v>0</v>
      </c>
      <c r="HL245" s="271"/>
      <c r="HM245" s="271"/>
      <c r="HN245" s="271"/>
      <c r="HO245" s="274">
        <f t="shared" si="5350"/>
        <v>0</v>
      </c>
      <c r="HP245" s="271"/>
      <c r="HQ245" s="271"/>
      <c r="HR245" s="271"/>
      <c r="HS245" s="274">
        <f t="shared" si="5351"/>
        <v>0</v>
      </c>
      <c r="HT245" s="271"/>
      <c r="HU245" s="271"/>
      <c r="HV245" s="271"/>
      <c r="HW245" s="274">
        <f t="shared" si="5352"/>
        <v>0</v>
      </c>
      <c r="HX245" s="271"/>
      <c r="HY245" s="271"/>
      <c r="HZ245" s="271"/>
      <c r="IA245" s="274">
        <f t="shared" si="5353"/>
        <v>0</v>
      </c>
      <c r="IB245" s="271"/>
      <c r="IC245" s="271"/>
      <c r="ID245" s="271"/>
      <c r="IE245" s="274">
        <f t="shared" si="5354"/>
        <v>0</v>
      </c>
      <c r="IF245" s="271"/>
      <c r="IG245" s="271"/>
      <c r="IH245" s="271"/>
      <c r="II245" s="274">
        <f t="shared" si="5355"/>
        <v>0</v>
      </c>
      <c r="IJ245" s="271"/>
      <c r="IK245" s="271"/>
      <c r="IL245" s="271"/>
      <c r="IM245" s="274">
        <f t="shared" si="5356"/>
        <v>0</v>
      </c>
      <c r="IN245" s="336"/>
      <c r="IO245" s="271"/>
      <c r="IP245" s="271"/>
      <c r="IQ245" s="271"/>
      <c r="IR245" s="274">
        <f t="shared" si="5357"/>
        <v>0</v>
      </c>
      <c r="IS245" s="271"/>
      <c r="IT245" s="271"/>
      <c r="IU245" s="271"/>
      <c r="IV245" s="274">
        <f t="shared" si="5358"/>
        <v>0</v>
      </c>
      <c r="IW245" s="271"/>
      <c r="IX245" s="271"/>
      <c r="IY245" s="271"/>
      <c r="IZ245" s="274">
        <f t="shared" si="5359"/>
        <v>0</v>
      </c>
      <c r="JA245" s="271"/>
      <c r="JB245" s="271"/>
      <c r="JC245" s="271"/>
      <c r="JD245" s="274">
        <f t="shared" si="5360"/>
        <v>0</v>
      </c>
      <c r="JE245" s="271"/>
      <c r="JF245" s="271"/>
      <c r="JG245" s="271"/>
      <c r="JH245" s="274">
        <f t="shared" si="5361"/>
        <v>0</v>
      </c>
      <c r="JI245" s="271"/>
      <c r="JJ245" s="271"/>
      <c r="JK245" s="271"/>
      <c r="JL245" s="274">
        <f t="shared" si="5362"/>
        <v>0</v>
      </c>
      <c r="JM245" s="271"/>
      <c r="JN245" s="271"/>
      <c r="JO245" s="271"/>
      <c r="JP245" s="274">
        <f t="shared" si="5363"/>
        <v>0</v>
      </c>
      <c r="JQ245" s="271"/>
      <c r="JR245" s="271"/>
      <c r="JS245" s="271"/>
      <c r="JT245" s="274">
        <f t="shared" si="5364"/>
        <v>0</v>
      </c>
      <c r="JU245" s="271"/>
      <c r="JV245" s="271"/>
      <c r="JW245" s="271"/>
      <c r="JX245" s="274">
        <f t="shared" si="5365"/>
        <v>0</v>
      </c>
      <c r="JY245" s="271"/>
      <c r="JZ245" s="271"/>
      <c r="KA245" s="271"/>
      <c r="KB245" s="274">
        <f t="shared" si="5366"/>
        <v>0</v>
      </c>
      <c r="KC245" s="271"/>
      <c r="KD245" s="271"/>
      <c r="KE245" s="271"/>
      <c r="KF245" s="274">
        <f t="shared" si="5367"/>
        <v>0</v>
      </c>
      <c r="KG245" s="271"/>
      <c r="KH245" s="271"/>
      <c r="KI245" s="271"/>
      <c r="KJ245" s="274">
        <f t="shared" si="5368"/>
        <v>0</v>
      </c>
      <c r="KK245" s="336"/>
      <c r="KL245" s="271"/>
      <c r="KM245" s="271"/>
      <c r="KN245" s="271"/>
      <c r="KO245" s="274">
        <f t="shared" si="5369"/>
        <v>0</v>
      </c>
      <c r="KP245" s="271"/>
      <c r="KQ245" s="271"/>
      <c r="KR245" s="271"/>
      <c r="KS245" s="274">
        <f t="shared" si="5370"/>
        <v>0</v>
      </c>
      <c r="KT245" s="271"/>
      <c r="KU245" s="271"/>
      <c r="KV245" s="271"/>
      <c r="KW245" s="274">
        <f t="shared" si="5371"/>
        <v>0</v>
      </c>
      <c r="KX245" s="271"/>
      <c r="KY245" s="271"/>
      <c r="KZ245" s="271"/>
      <c r="LA245" s="274">
        <f t="shared" si="5372"/>
        <v>0</v>
      </c>
      <c r="LB245" s="271"/>
      <c r="LC245" s="271"/>
      <c r="LD245" s="271"/>
      <c r="LE245" s="274">
        <f t="shared" si="5373"/>
        <v>0</v>
      </c>
      <c r="LF245" s="271"/>
      <c r="LG245" s="271"/>
      <c r="LH245" s="271"/>
      <c r="LI245" s="274">
        <f t="shared" si="5374"/>
        <v>0</v>
      </c>
      <c r="LJ245" s="271"/>
      <c r="LK245" s="271"/>
      <c r="LL245" s="271"/>
      <c r="LM245" s="274">
        <f t="shared" si="5375"/>
        <v>0</v>
      </c>
      <c r="LN245" s="271"/>
      <c r="LO245" s="271"/>
      <c r="LP245" s="271"/>
      <c r="LQ245" s="274">
        <f t="shared" si="5376"/>
        <v>0</v>
      </c>
      <c r="LR245" s="271"/>
      <c r="LS245" s="271"/>
      <c r="LT245" s="271"/>
      <c r="LU245" s="274">
        <f t="shared" si="5377"/>
        <v>0</v>
      </c>
      <c r="LV245" s="271"/>
      <c r="LW245" s="271"/>
      <c r="LX245" s="271"/>
      <c r="LY245" s="274">
        <f t="shared" si="5378"/>
        <v>0</v>
      </c>
      <c r="LZ245" s="271"/>
      <c r="MA245" s="271"/>
      <c r="MB245" s="271"/>
      <c r="MC245" s="274">
        <f t="shared" si="5379"/>
        <v>0</v>
      </c>
      <c r="MD245" s="271"/>
      <c r="ME245" s="271"/>
      <c r="MF245" s="271"/>
      <c r="MG245" s="274">
        <f t="shared" si="5380"/>
        <v>0</v>
      </c>
      <c r="MH245" s="336"/>
      <c r="MI245" s="271"/>
      <c r="MJ245" s="271"/>
      <c r="MK245" s="271"/>
      <c r="ML245" s="274">
        <f t="shared" si="5381"/>
        <v>0</v>
      </c>
      <c r="MM245" s="271"/>
      <c r="MN245" s="271"/>
      <c r="MO245" s="271"/>
      <c r="MP245" s="274">
        <f t="shared" si="5382"/>
        <v>0</v>
      </c>
      <c r="MQ245" s="271"/>
      <c r="MR245" s="271"/>
      <c r="MS245" s="271"/>
      <c r="MT245" s="274">
        <f t="shared" si="5383"/>
        <v>0</v>
      </c>
      <c r="MU245" s="271"/>
      <c r="MV245" s="271"/>
      <c r="MW245" s="271"/>
      <c r="MX245" s="274">
        <f t="shared" si="5384"/>
        <v>0</v>
      </c>
      <c r="MY245" s="271"/>
      <c r="MZ245" s="271"/>
      <c r="NA245" s="271"/>
      <c r="NB245" s="274">
        <f t="shared" si="5385"/>
        <v>0</v>
      </c>
      <c r="NC245" s="271"/>
      <c r="ND245" s="271"/>
      <c r="NE245" s="271"/>
      <c r="NF245" s="274">
        <f t="shared" si="5386"/>
        <v>0</v>
      </c>
      <c r="NG245" s="271"/>
      <c r="NH245" s="271"/>
      <c r="NI245" s="271"/>
      <c r="NJ245" s="274">
        <f t="shared" si="5387"/>
        <v>0</v>
      </c>
      <c r="NK245" s="271"/>
      <c r="NL245" s="271"/>
      <c r="NM245" s="271"/>
      <c r="NN245" s="274">
        <f t="shared" si="5388"/>
        <v>0</v>
      </c>
      <c r="NO245" s="271"/>
      <c r="NP245" s="271"/>
      <c r="NQ245" s="271"/>
      <c r="NR245" s="274">
        <f t="shared" si="5389"/>
        <v>0</v>
      </c>
      <c r="NS245" s="271"/>
      <c r="NT245" s="271"/>
      <c r="NU245" s="271"/>
      <c r="NV245" s="274">
        <f t="shared" si="5390"/>
        <v>0</v>
      </c>
      <c r="NW245" s="271"/>
      <c r="NX245" s="271"/>
      <c r="NY245" s="271"/>
      <c r="NZ245" s="274">
        <f t="shared" si="5391"/>
        <v>0</v>
      </c>
      <c r="OA245" s="271"/>
      <c r="OB245" s="271"/>
      <c r="OC245" s="271"/>
      <c r="OD245" s="274">
        <f t="shared" si="5392"/>
        <v>0</v>
      </c>
      <c r="OE245" s="336"/>
      <c r="OF245" s="271"/>
      <c r="OG245" s="271"/>
      <c r="OH245" s="271"/>
      <c r="OI245" s="274">
        <f t="shared" si="5393"/>
        <v>0</v>
      </c>
      <c r="OJ245" s="271"/>
      <c r="OK245" s="271"/>
      <c r="OL245" s="271"/>
      <c r="OM245" s="274">
        <f t="shared" si="5394"/>
        <v>0</v>
      </c>
      <c r="ON245" s="271"/>
      <c r="OO245" s="271"/>
      <c r="OP245" s="271"/>
      <c r="OQ245" s="274">
        <f t="shared" si="5395"/>
        <v>0</v>
      </c>
      <c r="OR245" s="271"/>
      <c r="OS245" s="271"/>
      <c r="OT245" s="271"/>
      <c r="OU245" s="274">
        <f t="shared" si="5396"/>
        <v>0</v>
      </c>
      <c r="OV245" s="271"/>
      <c r="OW245" s="271"/>
      <c r="OX245" s="271"/>
      <c r="OY245" s="274">
        <f t="shared" si="5397"/>
        <v>0</v>
      </c>
      <c r="OZ245" s="271"/>
      <c r="PA245" s="271"/>
      <c r="PB245" s="271"/>
      <c r="PC245" s="274">
        <f t="shared" si="5398"/>
        <v>0</v>
      </c>
      <c r="PD245" s="271"/>
      <c r="PE245" s="271"/>
      <c r="PF245" s="271"/>
      <c r="PG245" s="274">
        <f t="shared" si="5399"/>
        <v>0</v>
      </c>
      <c r="PH245" s="271"/>
      <c r="PI245" s="271"/>
      <c r="PJ245" s="271"/>
      <c r="PK245" s="274">
        <f t="shared" si="5400"/>
        <v>0</v>
      </c>
      <c r="PL245" s="271"/>
      <c r="PM245" s="271"/>
      <c r="PN245" s="271"/>
      <c r="PO245" s="274">
        <f t="shared" si="5401"/>
        <v>0</v>
      </c>
      <c r="PP245" s="271"/>
      <c r="PQ245" s="271"/>
      <c r="PR245" s="271"/>
      <c r="PS245" s="274">
        <f t="shared" si="5402"/>
        <v>0</v>
      </c>
      <c r="PT245" s="271"/>
      <c r="PU245" s="271"/>
      <c r="PV245" s="271"/>
      <c r="PW245" s="274">
        <f t="shared" si="5403"/>
        <v>0</v>
      </c>
      <c r="PX245" s="271"/>
      <c r="PY245" s="271"/>
      <c r="PZ245" s="271"/>
      <c r="QA245" s="274">
        <f t="shared" si="5404"/>
        <v>0</v>
      </c>
      <c r="QB245" s="336"/>
      <c r="QC245" s="271"/>
      <c r="QD245" s="271"/>
      <c r="QE245" s="271"/>
      <c r="QF245" s="274">
        <f t="shared" si="5405"/>
        <v>0</v>
      </c>
      <c r="QG245" s="271"/>
      <c r="QH245" s="271"/>
      <c r="QI245" s="271"/>
      <c r="QJ245" s="274">
        <f t="shared" si="5406"/>
        <v>0</v>
      </c>
      <c r="QK245" s="271"/>
      <c r="QL245" s="271"/>
      <c r="QM245" s="271"/>
      <c r="QN245" s="274">
        <f t="shared" si="5407"/>
        <v>0</v>
      </c>
      <c r="QO245" s="271"/>
      <c r="QP245" s="271"/>
      <c r="QQ245" s="271"/>
      <c r="QR245" s="274">
        <f t="shared" si="5408"/>
        <v>0</v>
      </c>
      <c r="QS245" s="271"/>
      <c r="QT245" s="271"/>
      <c r="QU245" s="271"/>
      <c r="QV245" s="274">
        <f t="shared" si="5409"/>
        <v>0</v>
      </c>
      <c r="QW245" s="271"/>
      <c r="QX245" s="271"/>
      <c r="QY245" s="271"/>
      <c r="QZ245" s="274">
        <f t="shared" si="5410"/>
        <v>0</v>
      </c>
      <c r="RA245" s="271"/>
      <c r="RB245" s="271"/>
      <c r="RC245" s="271"/>
      <c r="RD245" s="274">
        <f t="shared" si="5411"/>
        <v>0</v>
      </c>
      <c r="RE245" s="271"/>
      <c r="RF245" s="271"/>
      <c r="RG245" s="271"/>
      <c r="RH245" s="274">
        <f t="shared" si="5412"/>
        <v>0</v>
      </c>
      <c r="RI245" s="271"/>
      <c r="RJ245" s="271"/>
      <c r="RK245" s="271"/>
      <c r="RL245" s="274">
        <f t="shared" si="5413"/>
        <v>0</v>
      </c>
      <c r="RM245" s="271"/>
      <c r="RN245" s="271"/>
      <c r="RO245" s="271"/>
      <c r="RP245" s="274">
        <f t="shared" si="5414"/>
        <v>0</v>
      </c>
      <c r="RQ245" s="271"/>
      <c r="RR245" s="271"/>
      <c r="RS245" s="271"/>
      <c r="RT245" s="274">
        <f t="shared" si="5415"/>
        <v>0</v>
      </c>
      <c r="RU245" s="271"/>
      <c r="RV245" s="271"/>
      <c r="RW245" s="271"/>
      <c r="RX245" s="274">
        <f t="shared" si="5416"/>
        <v>0</v>
      </c>
      <c r="RY245" s="336"/>
      <c r="RZ245" s="271"/>
      <c r="SA245" s="271"/>
      <c r="SB245" s="271"/>
      <c r="SC245" s="274">
        <f t="shared" si="5417"/>
        <v>0</v>
      </c>
      <c r="SD245" s="271"/>
      <c r="SE245" s="271"/>
      <c r="SF245" s="271"/>
      <c r="SG245" s="274">
        <f t="shared" si="5418"/>
        <v>0</v>
      </c>
      <c r="SH245" s="271"/>
      <c r="SI245" s="271"/>
      <c r="SJ245" s="271"/>
      <c r="SK245" s="274">
        <f t="shared" si="5419"/>
        <v>0</v>
      </c>
      <c r="SL245" s="271"/>
      <c r="SM245" s="271"/>
      <c r="SN245" s="271"/>
      <c r="SO245" s="274">
        <f t="shared" si="5420"/>
        <v>0</v>
      </c>
      <c r="SP245" s="271"/>
      <c r="SQ245" s="271"/>
      <c r="SR245" s="271"/>
      <c r="SS245" s="274">
        <f t="shared" si="5421"/>
        <v>0</v>
      </c>
      <c r="ST245" s="271"/>
      <c r="SU245" s="271"/>
      <c r="SV245" s="271"/>
      <c r="SW245" s="274">
        <f t="shared" si="5422"/>
        <v>0</v>
      </c>
      <c r="SX245" s="271"/>
      <c r="SY245" s="271"/>
      <c r="SZ245" s="271"/>
      <c r="TA245" s="274">
        <f t="shared" si="5423"/>
        <v>0</v>
      </c>
      <c r="TB245" s="271"/>
      <c r="TC245" s="271"/>
      <c r="TD245" s="271"/>
      <c r="TE245" s="274">
        <f t="shared" si="5424"/>
        <v>0</v>
      </c>
      <c r="TF245" s="271"/>
      <c r="TG245" s="271"/>
      <c r="TH245" s="271"/>
      <c r="TI245" s="274">
        <f t="shared" si="5425"/>
        <v>0</v>
      </c>
      <c r="TJ245" s="271"/>
      <c r="TK245" s="271"/>
      <c r="TL245" s="271"/>
      <c r="TM245" s="274">
        <f t="shared" si="5426"/>
        <v>0</v>
      </c>
      <c r="TN245" s="271"/>
      <c r="TO245" s="271"/>
      <c r="TP245" s="271"/>
      <c r="TQ245" s="274">
        <f t="shared" si="5427"/>
        <v>0</v>
      </c>
      <c r="TR245" s="271"/>
      <c r="TS245" s="271"/>
      <c r="TT245" s="271"/>
      <c r="TU245" s="274">
        <f t="shared" si="5428"/>
        <v>0</v>
      </c>
      <c r="TV245" s="336"/>
      <c r="TW245" s="271"/>
      <c r="TX245" s="271"/>
      <c r="TY245" s="271"/>
      <c r="TZ245" s="274">
        <f t="shared" si="5429"/>
        <v>0</v>
      </c>
      <c r="UA245" s="271"/>
      <c r="UB245" s="271"/>
      <c r="UC245" s="271"/>
      <c r="UD245" s="274">
        <f t="shared" si="5430"/>
        <v>0</v>
      </c>
      <c r="UE245" s="271"/>
      <c r="UF245" s="271"/>
      <c r="UG245" s="271"/>
      <c r="UH245" s="274">
        <f t="shared" si="5431"/>
        <v>0</v>
      </c>
      <c r="UI245" s="271"/>
      <c r="UJ245" s="271"/>
      <c r="UK245" s="271"/>
      <c r="UL245" s="274">
        <f t="shared" si="5432"/>
        <v>0</v>
      </c>
      <c r="UM245" s="271"/>
      <c r="UN245" s="271"/>
      <c r="UO245" s="271"/>
      <c r="UP245" s="274">
        <f t="shared" si="5433"/>
        <v>0</v>
      </c>
      <c r="UQ245" s="271"/>
      <c r="UR245" s="271"/>
      <c r="US245" s="271"/>
      <c r="UT245" s="274">
        <f t="shared" si="5434"/>
        <v>0</v>
      </c>
      <c r="UU245" s="271"/>
      <c r="UV245" s="271"/>
      <c r="UW245" s="271"/>
      <c r="UX245" s="274">
        <f t="shared" si="5435"/>
        <v>0</v>
      </c>
      <c r="UY245" s="271"/>
      <c r="UZ245" s="271"/>
      <c r="VA245" s="271"/>
      <c r="VB245" s="274">
        <f t="shared" si="5436"/>
        <v>0</v>
      </c>
      <c r="VC245" s="271"/>
      <c r="VD245" s="271"/>
      <c r="VE245" s="271"/>
      <c r="VF245" s="274">
        <f t="shared" si="5437"/>
        <v>0</v>
      </c>
      <c r="VG245" s="271"/>
      <c r="VH245" s="271"/>
      <c r="VI245" s="271"/>
      <c r="VJ245" s="274">
        <f t="shared" si="5438"/>
        <v>0</v>
      </c>
      <c r="VK245" s="271"/>
      <c r="VL245" s="271"/>
      <c r="VM245" s="271"/>
      <c r="VN245" s="274">
        <f t="shared" si="5439"/>
        <v>0</v>
      </c>
      <c r="VO245" s="271"/>
      <c r="VP245" s="271"/>
      <c r="VQ245" s="271"/>
      <c r="VR245" s="274">
        <f t="shared" si="5440"/>
        <v>0</v>
      </c>
      <c r="VS245" s="336"/>
      <c r="VT245" s="271"/>
      <c r="VU245" s="271"/>
      <c r="VV245" s="271"/>
      <c r="VW245" s="274">
        <f t="shared" si="5441"/>
        <v>0</v>
      </c>
      <c r="VX245" s="271"/>
      <c r="VY245" s="271"/>
      <c r="VZ245" s="271"/>
      <c r="WA245" s="274">
        <f t="shared" si="5442"/>
        <v>0</v>
      </c>
      <c r="WB245" s="271"/>
      <c r="WC245" s="271"/>
      <c r="WD245" s="271"/>
      <c r="WE245" s="274">
        <f t="shared" si="5443"/>
        <v>0</v>
      </c>
      <c r="WF245" s="271"/>
      <c r="WG245" s="271"/>
      <c r="WH245" s="271"/>
      <c r="WI245" s="274">
        <f t="shared" si="5444"/>
        <v>0</v>
      </c>
      <c r="WJ245" s="271"/>
      <c r="WK245" s="271"/>
      <c r="WL245" s="271"/>
      <c r="WM245" s="274">
        <f t="shared" si="5445"/>
        <v>0</v>
      </c>
      <c r="WN245" s="271"/>
      <c r="WO245" s="271"/>
      <c r="WP245" s="271"/>
      <c r="WQ245" s="274">
        <f t="shared" si="5446"/>
        <v>0</v>
      </c>
      <c r="WR245" s="271"/>
      <c r="WS245" s="271"/>
      <c r="WT245" s="271"/>
      <c r="WU245" s="274">
        <f t="shared" si="5447"/>
        <v>0</v>
      </c>
      <c r="WV245" s="271"/>
      <c r="WW245" s="271"/>
      <c r="WX245" s="271"/>
      <c r="WY245" s="274">
        <f t="shared" si="5448"/>
        <v>0</v>
      </c>
      <c r="WZ245" s="271"/>
      <c r="XA245" s="271"/>
      <c r="XB245" s="271"/>
      <c r="XC245" s="274">
        <f t="shared" si="5449"/>
        <v>0</v>
      </c>
      <c r="XD245" s="271"/>
      <c r="XE245" s="271"/>
      <c r="XF245" s="271"/>
      <c r="XG245" s="274">
        <f t="shared" si="5450"/>
        <v>0</v>
      </c>
      <c r="XH245" s="271"/>
      <c r="XI245" s="271"/>
      <c r="XJ245" s="271"/>
      <c r="XK245" s="274">
        <f t="shared" si="5451"/>
        <v>0</v>
      </c>
      <c r="XL245" s="271"/>
      <c r="XM245" s="271"/>
      <c r="XN245" s="271"/>
      <c r="XO245" s="274">
        <f t="shared" si="5452"/>
        <v>0</v>
      </c>
      <c r="XP245" s="336"/>
      <c r="XQ245" s="271"/>
      <c r="XR245" s="271"/>
      <c r="XS245" s="271"/>
      <c r="XT245" s="274">
        <f t="shared" si="5453"/>
        <v>0</v>
      </c>
      <c r="XU245" s="271"/>
      <c r="XV245" s="271"/>
      <c r="XW245" s="271"/>
      <c r="XX245" s="274">
        <f t="shared" si="5454"/>
        <v>0</v>
      </c>
      <c r="XY245" s="271"/>
      <c r="XZ245" s="271"/>
      <c r="YA245" s="271"/>
      <c r="YB245" s="274">
        <f t="shared" si="5455"/>
        <v>0</v>
      </c>
      <c r="YC245" s="271"/>
      <c r="YD245" s="271"/>
      <c r="YE245" s="271"/>
      <c r="YF245" s="274">
        <f t="shared" si="5456"/>
        <v>0</v>
      </c>
      <c r="YG245" s="271"/>
      <c r="YH245" s="271"/>
      <c r="YI245" s="271"/>
      <c r="YJ245" s="274">
        <f t="shared" si="5457"/>
        <v>0</v>
      </c>
      <c r="YK245" s="271"/>
      <c r="YL245" s="271"/>
      <c r="YM245" s="271"/>
      <c r="YN245" s="274">
        <f t="shared" si="5458"/>
        <v>0</v>
      </c>
      <c r="YO245" s="271"/>
      <c r="YP245" s="271"/>
      <c r="YQ245" s="271"/>
      <c r="YR245" s="274">
        <f t="shared" si="5459"/>
        <v>0</v>
      </c>
      <c r="YS245" s="271"/>
      <c r="YT245" s="271"/>
      <c r="YU245" s="271"/>
      <c r="YV245" s="274">
        <f t="shared" si="5460"/>
        <v>0</v>
      </c>
      <c r="YW245" s="271"/>
      <c r="YX245" s="271"/>
      <c r="YY245" s="271"/>
      <c r="YZ245" s="274">
        <f t="shared" si="5461"/>
        <v>0</v>
      </c>
      <c r="ZA245" s="271"/>
      <c r="ZB245" s="271"/>
      <c r="ZC245" s="271"/>
      <c r="ZD245" s="274">
        <f t="shared" si="5462"/>
        <v>0</v>
      </c>
      <c r="ZE245" s="271"/>
      <c r="ZF245" s="271"/>
      <c r="ZG245" s="271"/>
      <c r="ZH245" s="274">
        <f t="shared" si="5463"/>
        <v>0</v>
      </c>
      <c r="ZI245" s="271"/>
      <c r="ZJ245" s="271"/>
      <c r="ZK245" s="271"/>
      <c r="ZL245" s="274">
        <f t="shared" si="5464"/>
        <v>0</v>
      </c>
      <c r="ZM245" s="336"/>
    </row>
    <row r="246" spans="2:689" hidden="1" outlineLevel="1" x14ac:dyDescent="0.3">
      <c r="C246" s="272" t="str">
        <f t="shared" si="5295"/>
        <v>Maschine 24</v>
      </c>
      <c r="D246" s="273"/>
      <c r="E246" s="271"/>
      <c r="F246" s="271"/>
      <c r="G246" s="274">
        <f t="shared" si="5296"/>
        <v>0</v>
      </c>
      <c r="H246" s="271"/>
      <c r="I246" s="271"/>
      <c r="J246" s="271"/>
      <c r="K246" s="274">
        <f t="shared" si="5297"/>
        <v>0</v>
      </c>
      <c r="L246" s="271"/>
      <c r="M246" s="271"/>
      <c r="N246" s="271"/>
      <c r="O246" s="274">
        <f t="shared" si="5298"/>
        <v>0</v>
      </c>
      <c r="P246" s="271"/>
      <c r="Q246" s="271"/>
      <c r="R246" s="271"/>
      <c r="S246" s="274">
        <f t="shared" si="5299"/>
        <v>0</v>
      </c>
      <c r="T246" s="271"/>
      <c r="U246" s="271"/>
      <c r="V246" s="271"/>
      <c r="W246" s="274">
        <f t="shared" si="5300"/>
        <v>0</v>
      </c>
      <c r="X246" s="271"/>
      <c r="Y246" s="271"/>
      <c r="Z246" s="271"/>
      <c r="AA246" s="274">
        <f t="shared" si="5301"/>
        <v>0</v>
      </c>
      <c r="AB246" s="271"/>
      <c r="AC246" s="271"/>
      <c r="AD246" s="271"/>
      <c r="AE246" s="274">
        <f t="shared" si="5302"/>
        <v>0</v>
      </c>
      <c r="AF246" s="271"/>
      <c r="AG246" s="271"/>
      <c r="AH246" s="271"/>
      <c r="AI246" s="274">
        <f t="shared" si="5303"/>
        <v>0</v>
      </c>
      <c r="AJ246" s="271"/>
      <c r="AK246" s="271"/>
      <c r="AL246" s="271"/>
      <c r="AM246" s="274">
        <f t="shared" si="5304"/>
        <v>0</v>
      </c>
      <c r="AN246" s="271"/>
      <c r="AO246" s="271"/>
      <c r="AP246" s="271"/>
      <c r="AQ246" s="274">
        <f t="shared" si="5305"/>
        <v>0</v>
      </c>
      <c r="AR246" s="271"/>
      <c r="AS246" s="271"/>
      <c r="AT246" s="271"/>
      <c r="AU246" s="274">
        <f t="shared" si="5306"/>
        <v>0</v>
      </c>
      <c r="AV246" s="271"/>
      <c r="AW246" s="271"/>
      <c r="AX246" s="271"/>
      <c r="AY246" s="274">
        <f t="shared" si="5307"/>
        <v>0</v>
      </c>
      <c r="AZ246" s="336">
        <f t="shared" si="5308"/>
        <v>0</v>
      </c>
      <c r="BA246" s="271"/>
      <c r="BB246" s="271"/>
      <c r="BC246" s="271"/>
      <c r="BD246" s="274">
        <f t="shared" si="5309"/>
        <v>0</v>
      </c>
      <c r="BE246" s="271"/>
      <c r="BF246" s="271"/>
      <c r="BG246" s="271"/>
      <c r="BH246" s="274">
        <f t="shared" si="5310"/>
        <v>0</v>
      </c>
      <c r="BI246" s="271"/>
      <c r="BJ246" s="271"/>
      <c r="BK246" s="271"/>
      <c r="BL246" s="274">
        <f t="shared" si="5311"/>
        <v>0</v>
      </c>
      <c r="BM246" s="271"/>
      <c r="BN246" s="271"/>
      <c r="BO246" s="271"/>
      <c r="BP246" s="274">
        <f t="shared" si="5312"/>
        <v>0</v>
      </c>
      <c r="BQ246" s="271"/>
      <c r="BR246" s="271"/>
      <c r="BS246" s="271"/>
      <c r="BT246" s="274">
        <f t="shared" si="5313"/>
        <v>0</v>
      </c>
      <c r="BU246" s="271"/>
      <c r="BV246" s="271"/>
      <c r="BW246" s="271"/>
      <c r="BX246" s="274">
        <f t="shared" si="5314"/>
        <v>0</v>
      </c>
      <c r="BY246" s="271"/>
      <c r="BZ246" s="271"/>
      <c r="CA246" s="271"/>
      <c r="CB246" s="274">
        <f t="shared" si="5315"/>
        <v>0</v>
      </c>
      <c r="CC246" s="271"/>
      <c r="CD246" s="271"/>
      <c r="CE246" s="271"/>
      <c r="CF246" s="274">
        <f t="shared" si="5316"/>
        <v>0</v>
      </c>
      <c r="CG246" s="271"/>
      <c r="CH246" s="271"/>
      <c r="CI246" s="271"/>
      <c r="CJ246" s="274">
        <f t="shared" si="5317"/>
        <v>0</v>
      </c>
      <c r="CK246" s="271"/>
      <c r="CL246" s="271"/>
      <c r="CM246" s="271"/>
      <c r="CN246" s="274">
        <f t="shared" si="5318"/>
        <v>0</v>
      </c>
      <c r="CO246" s="271"/>
      <c r="CP246" s="271"/>
      <c r="CQ246" s="271"/>
      <c r="CR246" s="274">
        <f t="shared" si="5319"/>
        <v>0</v>
      </c>
      <c r="CS246" s="271"/>
      <c r="CT246" s="271"/>
      <c r="CU246" s="271"/>
      <c r="CV246" s="274">
        <f t="shared" si="5320"/>
        <v>0</v>
      </c>
      <c r="CW246" s="336"/>
      <c r="CX246" s="271"/>
      <c r="CY246" s="271"/>
      <c r="CZ246" s="271"/>
      <c r="DA246" s="274">
        <f t="shared" si="5321"/>
        <v>0</v>
      </c>
      <c r="DB246" s="271"/>
      <c r="DC246" s="271"/>
      <c r="DD246" s="271"/>
      <c r="DE246" s="274">
        <f t="shared" si="5322"/>
        <v>0</v>
      </c>
      <c r="DF246" s="271"/>
      <c r="DG246" s="271"/>
      <c r="DH246" s="271"/>
      <c r="DI246" s="274">
        <f t="shared" si="5323"/>
        <v>0</v>
      </c>
      <c r="DJ246" s="271"/>
      <c r="DK246" s="271"/>
      <c r="DL246" s="271"/>
      <c r="DM246" s="274">
        <f t="shared" si="5324"/>
        <v>0</v>
      </c>
      <c r="DN246" s="271"/>
      <c r="DO246" s="271"/>
      <c r="DP246" s="271"/>
      <c r="DQ246" s="274">
        <f t="shared" si="5325"/>
        <v>0</v>
      </c>
      <c r="DR246" s="271"/>
      <c r="DS246" s="271"/>
      <c r="DT246" s="271"/>
      <c r="DU246" s="274">
        <f t="shared" si="5326"/>
        <v>0</v>
      </c>
      <c r="DV246" s="271"/>
      <c r="DW246" s="271"/>
      <c r="DX246" s="271"/>
      <c r="DY246" s="274">
        <f t="shared" si="5327"/>
        <v>0</v>
      </c>
      <c r="DZ246" s="271"/>
      <c r="EA246" s="271"/>
      <c r="EB246" s="271"/>
      <c r="EC246" s="274">
        <f t="shared" si="5328"/>
        <v>0</v>
      </c>
      <c r="ED246" s="271"/>
      <c r="EE246" s="271"/>
      <c r="EF246" s="271"/>
      <c r="EG246" s="274">
        <f t="shared" si="5329"/>
        <v>0</v>
      </c>
      <c r="EH246" s="271"/>
      <c r="EI246" s="271"/>
      <c r="EJ246" s="271"/>
      <c r="EK246" s="274">
        <f t="shared" si="5330"/>
        <v>0</v>
      </c>
      <c r="EL246" s="271"/>
      <c r="EM246" s="271"/>
      <c r="EN246" s="271"/>
      <c r="EO246" s="274">
        <f t="shared" si="5331"/>
        <v>0</v>
      </c>
      <c r="EP246" s="271"/>
      <c r="EQ246" s="271"/>
      <c r="ER246" s="271"/>
      <c r="ES246" s="274">
        <f t="shared" si="5332"/>
        <v>0</v>
      </c>
      <c r="ET246" s="336"/>
      <c r="EU246" s="271"/>
      <c r="EV246" s="271"/>
      <c r="EW246" s="271"/>
      <c r="EX246" s="274">
        <f t="shared" si="5333"/>
        <v>0</v>
      </c>
      <c r="EY246" s="271"/>
      <c r="EZ246" s="271"/>
      <c r="FA246" s="271"/>
      <c r="FB246" s="274">
        <f t="shared" si="5334"/>
        <v>0</v>
      </c>
      <c r="FC246" s="271"/>
      <c r="FD246" s="271"/>
      <c r="FE246" s="271"/>
      <c r="FF246" s="274">
        <f t="shared" si="5335"/>
        <v>0</v>
      </c>
      <c r="FG246" s="271"/>
      <c r="FH246" s="271"/>
      <c r="FI246" s="271"/>
      <c r="FJ246" s="274">
        <f t="shared" si="5336"/>
        <v>0</v>
      </c>
      <c r="FK246" s="271"/>
      <c r="FL246" s="271"/>
      <c r="FM246" s="271"/>
      <c r="FN246" s="274">
        <f t="shared" si="5337"/>
        <v>0</v>
      </c>
      <c r="FO246" s="271"/>
      <c r="FP246" s="271"/>
      <c r="FQ246" s="271"/>
      <c r="FR246" s="274">
        <f t="shared" si="5338"/>
        <v>0</v>
      </c>
      <c r="FS246" s="271"/>
      <c r="FT246" s="271"/>
      <c r="FU246" s="271"/>
      <c r="FV246" s="274">
        <f t="shared" si="5339"/>
        <v>0</v>
      </c>
      <c r="FW246" s="271"/>
      <c r="FX246" s="271"/>
      <c r="FY246" s="271"/>
      <c r="FZ246" s="274">
        <f t="shared" si="5340"/>
        <v>0</v>
      </c>
      <c r="GA246" s="271"/>
      <c r="GB246" s="271"/>
      <c r="GC246" s="271"/>
      <c r="GD246" s="274">
        <f t="shared" si="5341"/>
        <v>0</v>
      </c>
      <c r="GE246" s="271"/>
      <c r="GF246" s="271"/>
      <c r="GG246" s="271"/>
      <c r="GH246" s="274">
        <f t="shared" si="5342"/>
        <v>0</v>
      </c>
      <c r="GI246" s="271"/>
      <c r="GJ246" s="271"/>
      <c r="GK246" s="271"/>
      <c r="GL246" s="274">
        <f t="shared" si="5343"/>
        <v>0</v>
      </c>
      <c r="GM246" s="271"/>
      <c r="GN246" s="271"/>
      <c r="GO246" s="271"/>
      <c r="GP246" s="274">
        <f t="shared" si="5344"/>
        <v>0</v>
      </c>
      <c r="GQ246" s="336"/>
      <c r="GR246" s="271"/>
      <c r="GS246" s="271"/>
      <c r="GT246" s="271"/>
      <c r="GU246" s="274">
        <f t="shared" si="5345"/>
        <v>0</v>
      </c>
      <c r="GV246" s="271"/>
      <c r="GW246" s="271"/>
      <c r="GX246" s="271"/>
      <c r="GY246" s="274">
        <f t="shared" si="5346"/>
        <v>0</v>
      </c>
      <c r="GZ246" s="271"/>
      <c r="HA246" s="271"/>
      <c r="HB246" s="271"/>
      <c r="HC246" s="274">
        <f t="shared" si="5347"/>
        <v>0</v>
      </c>
      <c r="HD246" s="271"/>
      <c r="HE246" s="271"/>
      <c r="HF246" s="271"/>
      <c r="HG246" s="274">
        <f t="shared" si="5348"/>
        <v>0</v>
      </c>
      <c r="HH246" s="271"/>
      <c r="HI246" s="271"/>
      <c r="HJ246" s="271"/>
      <c r="HK246" s="274">
        <f t="shared" si="5349"/>
        <v>0</v>
      </c>
      <c r="HL246" s="271"/>
      <c r="HM246" s="271"/>
      <c r="HN246" s="271"/>
      <c r="HO246" s="274">
        <f t="shared" si="5350"/>
        <v>0</v>
      </c>
      <c r="HP246" s="271"/>
      <c r="HQ246" s="271"/>
      <c r="HR246" s="271"/>
      <c r="HS246" s="274">
        <f t="shared" si="5351"/>
        <v>0</v>
      </c>
      <c r="HT246" s="271"/>
      <c r="HU246" s="271"/>
      <c r="HV246" s="271"/>
      <c r="HW246" s="274">
        <f t="shared" si="5352"/>
        <v>0</v>
      </c>
      <c r="HX246" s="271"/>
      <c r="HY246" s="271"/>
      <c r="HZ246" s="271"/>
      <c r="IA246" s="274">
        <f t="shared" si="5353"/>
        <v>0</v>
      </c>
      <c r="IB246" s="271"/>
      <c r="IC246" s="271"/>
      <c r="ID246" s="271"/>
      <c r="IE246" s="274">
        <f t="shared" si="5354"/>
        <v>0</v>
      </c>
      <c r="IF246" s="271"/>
      <c r="IG246" s="271"/>
      <c r="IH246" s="271"/>
      <c r="II246" s="274">
        <f t="shared" si="5355"/>
        <v>0</v>
      </c>
      <c r="IJ246" s="271"/>
      <c r="IK246" s="271"/>
      <c r="IL246" s="271"/>
      <c r="IM246" s="274">
        <f t="shared" si="5356"/>
        <v>0</v>
      </c>
      <c r="IN246" s="336"/>
      <c r="IO246" s="271"/>
      <c r="IP246" s="271"/>
      <c r="IQ246" s="271"/>
      <c r="IR246" s="274">
        <f t="shared" si="5357"/>
        <v>0</v>
      </c>
      <c r="IS246" s="271"/>
      <c r="IT246" s="271"/>
      <c r="IU246" s="271"/>
      <c r="IV246" s="274">
        <f t="shared" si="5358"/>
        <v>0</v>
      </c>
      <c r="IW246" s="271"/>
      <c r="IX246" s="271"/>
      <c r="IY246" s="271"/>
      <c r="IZ246" s="274">
        <f t="shared" si="5359"/>
        <v>0</v>
      </c>
      <c r="JA246" s="271"/>
      <c r="JB246" s="271"/>
      <c r="JC246" s="271"/>
      <c r="JD246" s="274">
        <f t="shared" si="5360"/>
        <v>0</v>
      </c>
      <c r="JE246" s="271"/>
      <c r="JF246" s="271"/>
      <c r="JG246" s="271"/>
      <c r="JH246" s="274">
        <f t="shared" si="5361"/>
        <v>0</v>
      </c>
      <c r="JI246" s="271"/>
      <c r="JJ246" s="271"/>
      <c r="JK246" s="271"/>
      <c r="JL246" s="274">
        <f t="shared" si="5362"/>
        <v>0</v>
      </c>
      <c r="JM246" s="271"/>
      <c r="JN246" s="271"/>
      <c r="JO246" s="271"/>
      <c r="JP246" s="274">
        <f t="shared" si="5363"/>
        <v>0</v>
      </c>
      <c r="JQ246" s="271"/>
      <c r="JR246" s="271"/>
      <c r="JS246" s="271"/>
      <c r="JT246" s="274">
        <f t="shared" si="5364"/>
        <v>0</v>
      </c>
      <c r="JU246" s="271"/>
      <c r="JV246" s="271"/>
      <c r="JW246" s="271"/>
      <c r="JX246" s="274">
        <f t="shared" si="5365"/>
        <v>0</v>
      </c>
      <c r="JY246" s="271"/>
      <c r="JZ246" s="271"/>
      <c r="KA246" s="271"/>
      <c r="KB246" s="274">
        <f t="shared" si="5366"/>
        <v>0</v>
      </c>
      <c r="KC246" s="271"/>
      <c r="KD246" s="271"/>
      <c r="KE246" s="271"/>
      <c r="KF246" s="274">
        <f t="shared" si="5367"/>
        <v>0</v>
      </c>
      <c r="KG246" s="271"/>
      <c r="KH246" s="271"/>
      <c r="KI246" s="271"/>
      <c r="KJ246" s="274">
        <f t="shared" si="5368"/>
        <v>0</v>
      </c>
      <c r="KK246" s="336"/>
      <c r="KL246" s="271"/>
      <c r="KM246" s="271"/>
      <c r="KN246" s="271"/>
      <c r="KO246" s="274">
        <f t="shared" si="5369"/>
        <v>0</v>
      </c>
      <c r="KP246" s="271"/>
      <c r="KQ246" s="271"/>
      <c r="KR246" s="271"/>
      <c r="KS246" s="274">
        <f t="shared" si="5370"/>
        <v>0</v>
      </c>
      <c r="KT246" s="271"/>
      <c r="KU246" s="271"/>
      <c r="KV246" s="271"/>
      <c r="KW246" s="274">
        <f t="shared" si="5371"/>
        <v>0</v>
      </c>
      <c r="KX246" s="271"/>
      <c r="KY246" s="271"/>
      <c r="KZ246" s="271"/>
      <c r="LA246" s="274">
        <f t="shared" si="5372"/>
        <v>0</v>
      </c>
      <c r="LB246" s="271"/>
      <c r="LC246" s="271"/>
      <c r="LD246" s="271"/>
      <c r="LE246" s="274">
        <f t="shared" si="5373"/>
        <v>0</v>
      </c>
      <c r="LF246" s="271"/>
      <c r="LG246" s="271"/>
      <c r="LH246" s="271"/>
      <c r="LI246" s="274">
        <f t="shared" si="5374"/>
        <v>0</v>
      </c>
      <c r="LJ246" s="271"/>
      <c r="LK246" s="271"/>
      <c r="LL246" s="271"/>
      <c r="LM246" s="274">
        <f t="shared" si="5375"/>
        <v>0</v>
      </c>
      <c r="LN246" s="271"/>
      <c r="LO246" s="271"/>
      <c r="LP246" s="271"/>
      <c r="LQ246" s="274">
        <f t="shared" si="5376"/>
        <v>0</v>
      </c>
      <c r="LR246" s="271"/>
      <c r="LS246" s="271"/>
      <c r="LT246" s="271"/>
      <c r="LU246" s="274">
        <f t="shared" si="5377"/>
        <v>0</v>
      </c>
      <c r="LV246" s="271"/>
      <c r="LW246" s="271"/>
      <c r="LX246" s="271"/>
      <c r="LY246" s="274">
        <f t="shared" si="5378"/>
        <v>0</v>
      </c>
      <c r="LZ246" s="271"/>
      <c r="MA246" s="271"/>
      <c r="MB246" s="271"/>
      <c r="MC246" s="274">
        <f t="shared" si="5379"/>
        <v>0</v>
      </c>
      <c r="MD246" s="271"/>
      <c r="ME246" s="271"/>
      <c r="MF246" s="271"/>
      <c r="MG246" s="274">
        <f t="shared" si="5380"/>
        <v>0</v>
      </c>
      <c r="MH246" s="336"/>
      <c r="MI246" s="271"/>
      <c r="MJ246" s="271"/>
      <c r="MK246" s="271"/>
      <c r="ML246" s="274">
        <f t="shared" si="5381"/>
        <v>0</v>
      </c>
      <c r="MM246" s="271"/>
      <c r="MN246" s="271"/>
      <c r="MO246" s="271"/>
      <c r="MP246" s="274">
        <f t="shared" si="5382"/>
        <v>0</v>
      </c>
      <c r="MQ246" s="271"/>
      <c r="MR246" s="271"/>
      <c r="MS246" s="271"/>
      <c r="MT246" s="274">
        <f t="shared" si="5383"/>
        <v>0</v>
      </c>
      <c r="MU246" s="271"/>
      <c r="MV246" s="271"/>
      <c r="MW246" s="271"/>
      <c r="MX246" s="274">
        <f t="shared" si="5384"/>
        <v>0</v>
      </c>
      <c r="MY246" s="271"/>
      <c r="MZ246" s="271"/>
      <c r="NA246" s="271"/>
      <c r="NB246" s="274">
        <f t="shared" si="5385"/>
        <v>0</v>
      </c>
      <c r="NC246" s="271"/>
      <c r="ND246" s="271"/>
      <c r="NE246" s="271"/>
      <c r="NF246" s="274">
        <f t="shared" si="5386"/>
        <v>0</v>
      </c>
      <c r="NG246" s="271"/>
      <c r="NH246" s="271"/>
      <c r="NI246" s="271"/>
      <c r="NJ246" s="274">
        <f t="shared" si="5387"/>
        <v>0</v>
      </c>
      <c r="NK246" s="271"/>
      <c r="NL246" s="271"/>
      <c r="NM246" s="271"/>
      <c r="NN246" s="274">
        <f t="shared" si="5388"/>
        <v>0</v>
      </c>
      <c r="NO246" s="271"/>
      <c r="NP246" s="271"/>
      <c r="NQ246" s="271"/>
      <c r="NR246" s="274">
        <f t="shared" si="5389"/>
        <v>0</v>
      </c>
      <c r="NS246" s="271"/>
      <c r="NT246" s="271"/>
      <c r="NU246" s="271"/>
      <c r="NV246" s="274">
        <f t="shared" si="5390"/>
        <v>0</v>
      </c>
      <c r="NW246" s="271"/>
      <c r="NX246" s="271"/>
      <c r="NY246" s="271"/>
      <c r="NZ246" s="274">
        <f t="shared" si="5391"/>
        <v>0</v>
      </c>
      <c r="OA246" s="271"/>
      <c r="OB246" s="271"/>
      <c r="OC246" s="271"/>
      <c r="OD246" s="274">
        <f t="shared" si="5392"/>
        <v>0</v>
      </c>
      <c r="OE246" s="336"/>
      <c r="OF246" s="271"/>
      <c r="OG246" s="271"/>
      <c r="OH246" s="271"/>
      <c r="OI246" s="274">
        <f t="shared" si="5393"/>
        <v>0</v>
      </c>
      <c r="OJ246" s="271"/>
      <c r="OK246" s="271"/>
      <c r="OL246" s="271"/>
      <c r="OM246" s="274">
        <f t="shared" si="5394"/>
        <v>0</v>
      </c>
      <c r="ON246" s="271"/>
      <c r="OO246" s="271"/>
      <c r="OP246" s="271"/>
      <c r="OQ246" s="274">
        <f t="shared" si="5395"/>
        <v>0</v>
      </c>
      <c r="OR246" s="271"/>
      <c r="OS246" s="271"/>
      <c r="OT246" s="271"/>
      <c r="OU246" s="274">
        <f t="shared" si="5396"/>
        <v>0</v>
      </c>
      <c r="OV246" s="271"/>
      <c r="OW246" s="271"/>
      <c r="OX246" s="271"/>
      <c r="OY246" s="274">
        <f t="shared" si="5397"/>
        <v>0</v>
      </c>
      <c r="OZ246" s="271"/>
      <c r="PA246" s="271"/>
      <c r="PB246" s="271"/>
      <c r="PC246" s="274">
        <f t="shared" si="5398"/>
        <v>0</v>
      </c>
      <c r="PD246" s="271"/>
      <c r="PE246" s="271"/>
      <c r="PF246" s="271"/>
      <c r="PG246" s="274">
        <f t="shared" si="5399"/>
        <v>0</v>
      </c>
      <c r="PH246" s="271"/>
      <c r="PI246" s="271"/>
      <c r="PJ246" s="271"/>
      <c r="PK246" s="274">
        <f t="shared" si="5400"/>
        <v>0</v>
      </c>
      <c r="PL246" s="271"/>
      <c r="PM246" s="271"/>
      <c r="PN246" s="271"/>
      <c r="PO246" s="274">
        <f t="shared" si="5401"/>
        <v>0</v>
      </c>
      <c r="PP246" s="271"/>
      <c r="PQ246" s="271"/>
      <c r="PR246" s="271"/>
      <c r="PS246" s="274">
        <f t="shared" si="5402"/>
        <v>0</v>
      </c>
      <c r="PT246" s="271"/>
      <c r="PU246" s="271"/>
      <c r="PV246" s="271"/>
      <c r="PW246" s="274">
        <f t="shared" si="5403"/>
        <v>0</v>
      </c>
      <c r="PX246" s="271"/>
      <c r="PY246" s="271"/>
      <c r="PZ246" s="271"/>
      <c r="QA246" s="274">
        <f t="shared" si="5404"/>
        <v>0</v>
      </c>
      <c r="QB246" s="336"/>
      <c r="QC246" s="271"/>
      <c r="QD246" s="271"/>
      <c r="QE246" s="271"/>
      <c r="QF246" s="274">
        <f t="shared" si="5405"/>
        <v>0</v>
      </c>
      <c r="QG246" s="271"/>
      <c r="QH246" s="271"/>
      <c r="QI246" s="271"/>
      <c r="QJ246" s="274">
        <f t="shared" si="5406"/>
        <v>0</v>
      </c>
      <c r="QK246" s="271"/>
      <c r="QL246" s="271"/>
      <c r="QM246" s="271"/>
      <c r="QN246" s="274">
        <f t="shared" si="5407"/>
        <v>0</v>
      </c>
      <c r="QO246" s="271"/>
      <c r="QP246" s="271"/>
      <c r="QQ246" s="271"/>
      <c r="QR246" s="274">
        <f t="shared" si="5408"/>
        <v>0</v>
      </c>
      <c r="QS246" s="271"/>
      <c r="QT246" s="271"/>
      <c r="QU246" s="271"/>
      <c r="QV246" s="274">
        <f t="shared" si="5409"/>
        <v>0</v>
      </c>
      <c r="QW246" s="271"/>
      <c r="QX246" s="271"/>
      <c r="QY246" s="271"/>
      <c r="QZ246" s="274">
        <f t="shared" si="5410"/>
        <v>0</v>
      </c>
      <c r="RA246" s="271"/>
      <c r="RB246" s="271"/>
      <c r="RC246" s="271"/>
      <c r="RD246" s="274">
        <f t="shared" si="5411"/>
        <v>0</v>
      </c>
      <c r="RE246" s="271"/>
      <c r="RF246" s="271"/>
      <c r="RG246" s="271"/>
      <c r="RH246" s="274">
        <f t="shared" si="5412"/>
        <v>0</v>
      </c>
      <c r="RI246" s="271"/>
      <c r="RJ246" s="271"/>
      <c r="RK246" s="271"/>
      <c r="RL246" s="274">
        <f t="shared" si="5413"/>
        <v>0</v>
      </c>
      <c r="RM246" s="271"/>
      <c r="RN246" s="271"/>
      <c r="RO246" s="271"/>
      <c r="RP246" s="274">
        <f t="shared" si="5414"/>
        <v>0</v>
      </c>
      <c r="RQ246" s="271"/>
      <c r="RR246" s="271"/>
      <c r="RS246" s="271"/>
      <c r="RT246" s="274">
        <f t="shared" si="5415"/>
        <v>0</v>
      </c>
      <c r="RU246" s="271"/>
      <c r="RV246" s="271"/>
      <c r="RW246" s="271"/>
      <c r="RX246" s="274">
        <f t="shared" si="5416"/>
        <v>0</v>
      </c>
      <c r="RY246" s="336"/>
      <c r="RZ246" s="271"/>
      <c r="SA246" s="271"/>
      <c r="SB246" s="271"/>
      <c r="SC246" s="274">
        <f t="shared" si="5417"/>
        <v>0</v>
      </c>
      <c r="SD246" s="271"/>
      <c r="SE246" s="271"/>
      <c r="SF246" s="271"/>
      <c r="SG246" s="274">
        <f t="shared" si="5418"/>
        <v>0</v>
      </c>
      <c r="SH246" s="271"/>
      <c r="SI246" s="271"/>
      <c r="SJ246" s="271"/>
      <c r="SK246" s="274">
        <f t="shared" si="5419"/>
        <v>0</v>
      </c>
      <c r="SL246" s="271"/>
      <c r="SM246" s="271"/>
      <c r="SN246" s="271"/>
      <c r="SO246" s="274">
        <f t="shared" si="5420"/>
        <v>0</v>
      </c>
      <c r="SP246" s="271"/>
      <c r="SQ246" s="271"/>
      <c r="SR246" s="271"/>
      <c r="SS246" s="274">
        <f t="shared" si="5421"/>
        <v>0</v>
      </c>
      <c r="ST246" s="271"/>
      <c r="SU246" s="271"/>
      <c r="SV246" s="271"/>
      <c r="SW246" s="274">
        <f t="shared" si="5422"/>
        <v>0</v>
      </c>
      <c r="SX246" s="271"/>
      <c r="SY246" s="271"/>
      <c r="SZ246" s="271"/>
      <c r="TA246" s="274">
        <f t="shared" si="5423"/>
        <v>0</v>
      </c>
      <c r="TB246" s="271"/>
      <c r="TC246" s="271"/>
      <c r="TD246" s="271"/>
      <c r="TE246" s="274">
        <f t="shared" si="5424"/>
        <v>0</v>
      </c>
      <c r="TF246" s="271"/>
      <c r="TG246" s="271"/>
      <c r="TH246" s="271"/>
      <c r="TI246" s="274">
        <f t="shared" si="5425"/>
        <v>0</v>
      </c>
      <c r="TJ246" s="271"/>
      <c r="TK246" s="271"/>
      <c r="TL246" s="271"/>
      <c r="TM246" s="274">
        <f t="shared" si="5426"/>
        <v>0</v>
      </c>
      <c r="TN246" s="271"/>
      <c r="TO246" s="271"/>
      <c r="TP246" s="271"/>
      <c r="TQ246" s="274">
        <f t="shared" si="5427"/>
        <v>0</v>
      </c>
      <c r="TR246" s="271"/>
      <c r="TS246" s="271"/>
      <c r="TT246" s="271"/>
      <c r="TU246" s="274">
        <f t="shared" si="5428"/>
        <v>0</v>
      </c>
      <c r="TV246" s="336"/>
      <c r="TW246" s="271"/>
      <c r="TX246" s="271"/>
      <c r="TY246" s="271"/>
      <c r="TZ246" s="274">
        <f t="shared" si="5429"/>
        <v>0</v>
      </c>
      <c r="UA246" s="271"/>
      <c r="UB246" s="271"/>
      <c r="UC246" s="271"/>
      <c r="UD246" s="274">
        <f t="shared" si="5430"/>
        <v>0</v>
      </c>
      <c r="UE246" s="271"/>
      <c r="UF246" s="271"/>
      <c r="UG246" s="271"/>
      <c r="UH246" s="274">
        <f t="shared" si="5431"/>
        <v>0</v>
      </c>
      <c r="UI246" s="271"/>
      <c r="UJ246" s="271"/>
      <c r="UK246" s="271"/>
      <c r="UL246" s="274">
        <f t="shared" si="5432"/>
        <v>0</v>
      </c>
      <c r="UM246" s="271"/>
      <c r="UN246" s="271"/>
      <c r="UO246" s="271"/>
      <c r="UP246" s="274">
        <f t="shared" si="5433"/>
        <v>0</v>
      </c>
      <c r="UQ246" s="271"/>
      <c r="UR246" s="271"/>
      <c r="US246" s="271"/>
      <c r="UT246" s="274">
        <f t="shared" si="5434"/>
        <v>0</v>
      </c>
      <c r="UU246" s="271"/>
      <c r="UV246" s="271"/>
      <c r="UW246" s="271"/>
      <c r="UX246" s="274">
        <f t="shared" si="5435"/>
        <v>0</v>
      </c>
      <c r="UY246" s="271"/>
      <c r="UZ246" s="271"/>
      <c r="VA246" s="271"/>
      <c r="VB246" s="274">
        <f t="shared" si="5436"/>
        <v>0</v>
      </c>
      <c r="VC246" s="271"/>
      <c r="VD246" s="271"/>
      <c r="VE246" s="271"/>
      <c r="VF246" s="274">
        <f t="shared" si="5437"/>
        <v>0</v>
      </c>
      <c r="VG246" s="271"/>
      <c r="VH246" s="271"/>
      <c r="VI246" s="271"/>
      <c r="VJ246" s="274">
        <f t="shared" si="5438"/>
        <v>0</v>
      </c>
      <c r="VK246" s="271"/>
      <c r="VL246" s="271"/>
      <c r="VM246" s="271"/>
      <c r="VN246" s="274">
        <f t="shared" si="5439"/>
        <v>0</v>
      </c>
      <c r="VO246" s="271"/>
      <c r="VP246" s="271"/>
      <c r="VQ246" s="271"/>
      <c r="VR246" s="274">
        <f t="shared" si="5440"/>
        <v>0</v>
      </c>
      <c r="VS246" s="336"/>
      <c r="VT246" s="271"/>
      <c r="VU246" s="271"/>
      <c r="VV246" s="271"/>
      <c r="VW246" s="274">
        <f t="shared" si="5441"/>
        <v>0</v>
      </c>
      <c r="VX246" s="271"/>
      <c r="VY246" s="271"/>
      <c r="VZ246" s="271"/>
      <c r="WA246" s="274">
        <f t="shared" si="5442"/>
        <v>0</v>
      </c>
      <c r="WB246" s="271"/>
      <c r="WC246" s="271"/>
      <c r="WD246" s="271"/>
      <c r="WE246" s="274">
        <f t="shared" si="5443"/>
        <v>0</v>
      </c>
      <c r="WF246" s="271"/>
      <c r="WG246" s="271"/>
      <c r="WH246" s="271"/>
      <c r="WI246" s="274">
        <f t="shared" si="5444"/>
        <v>0</v>
      </c>
      <c r="WJ246" s="271"/>
      <c r="WK246" s="271"/>
      <c r="WL246" s="271"/>
      <c r="WM246" s="274">
        <f t="shared" si="5445"/>
        <v>0</v>
      </c>
      <c r="WN246" s="271"/>
      <c r="WO246" s="271"/>
      <c r="WP246" s="271"/>
      <c r="WQ246" s="274">
        <f t="shared" si="5446"/>
        <v>0</v>
      </c>
      <c r="WR246" s="271"/>
      <c r="WS246" s="271"/>
      <c r="WT246" s="271"/>
      <c r="WU246" s="274">
        <f t="shared" si="5447"/>
        <v>0</v>
      </c>
      <c r="WV246" s="271"/>
      <c r="WW246" s="271"/>
      <c r="WX246" s="271"/>
      <c r="WY246" s="274">
        <f t="shared" si="5448"/>
        <v>0</v>
      </c>
      <c r="WZ246" s="271"/>
      <c r="XA246" s="271"/>
      <c r="XB246" s="271"/>
      <c r="XC246" s="274">
        <f t="shared" si="5449"/>
        <v>0</v>
      </c>
      <c r="XD246" s="271"/>
      <c r="XE246" s="271"/>
      <c r="XF246" s="271"/>
      <c r="XG246" s="274">
        <f t="shared" si="5450"/>
        <v>0</v>
      </c>
      <c r="XH246" s="271"/>
      <c r="XI246" s="271"/>
      <c r="XJ246" s="271"/>
      <c r="XK246" s="274">
        <f t="shared" si="5451"/>
        <v>0</v>
      </c>
      <c r="XL246" s="271"/>
      <c r="XM246" s="271"/>
      <c r="XN246" s="271"/>
      <c r="XO246" s="274">
        <f t="shared" si="5452"/>
        <v>0</v>
      </c>
      <c r="XP246" s="336"/>
      <c r="XQ246" s="271"/>
      <c r="XR246" s="271"/>
      <c r="XS246" s="271"/>
      <c r="XT246" s="274">
        <f t="shared" si="5453"/>
        <v>0</v>
      </c>
      <c r="XU246" s="271"/>
      <c r="XV246" s="271"/>
      <c r="XW246" s="271"/>
      <c r="XX246" s="274">
        <f t="shared" si="5454"/>
        <v>0</v>
      </c>
      <c r="XY246" s="271"/>
      <c r="XZ246" s="271"/>
      <c r="YA246" s="271"/>
      <c r="YB246" s="274">
        <f t="shared" si="5455"/>
        <v>0</v>
      </c>
      <c r="YC246" s="271"/>
      <c r="YD246" s="271"/>
      <c r="YE246" s="271"/>
      <c r="YF246" s="274">
        <f t="shared" si="5456"/>
        <v>0</v>
      </c>
      <c r="YG246" s="271"/>
      <c r="YH246" s="271"/>
      <c r="YI246" s="271"/>
      <c r="YJ246" s="274">
        <f t="shared" si="5457"/>
        <v>0</v>
      </c>
      <c r="YK246" s="271"/>
      <c r="YL246" s="271"/>
      <c r="YM246" s="271"/>
      <c r="YN246" s="274">
        <f t="shared" si="5458"/>
        <v>0</v>
      </c>
      <c r="YO246" s="271"/>
      <c r="YP246" s="271"/>
      <c r="YQ246" s="271"/>
      <c r="YR246" s="274">
        <f t="shared" si="5459"/>
        <v>0</v>
      </c>
      <c r="YS246" s="271"/>
      <c r="YT246" s="271"/>
      <c r="YU246" s="271"/>
      <c r="YV246" s="274">
        <f t="shared" si="5460"/>
        <v>0</v>
      </c>
      <c r="YW246" s="271"/>
      <c r="YX246" s="271"/>
      <c r="YY246" s="271"/>
      <c r="YZ246" s="274">
        <f t="shared" si="5461"/>
        <v>0</v>
      </c>
      <c r="ZA246" s="271"/>
      <c r="ZB246" s="271"/>
      <c r="ZC246" s="271"/>
      <c r="ZD246" s="274">
        <f t="shared" si="5462"/>
        <v>0</v>
      </c>
      <c r="ZE246" s="271"/>
      <c r="ZF246" s="271"/>
      <c r="ZG246" s="271"/>
      <c r="ZH246" s="274">
        <f t="shared" si="5463"/>
        <v>0</v>
      </c>
      <c r="ZI246" s="271"/>
      <c r="ZJ246" s="271"/>
      <c r="ZK246" s="271"/>
      <c r="ZL246" s="274">
        <f t="shared" si="5464"/>
        <v>0</v>
      </c>
      <c r="ZM246" s="336"/>
    </row>
    <row r="247" spans="2:689" hidden="1" outlineLevel="1" x14ac:dyDescent="0.3">
      <c r="C247" s="272" t="str">
        <f t="shared" si="5295"/>
        <v>Maschine 25</v>
      </c>
      <c r="D247" s="273"/>
      <c r="E247" s="271"/>
      <c r="F247" s="271"/>
      <c r="G247" s="274">
        <f t="shared" si="5296"/>
        <v>0</v>
      </c>
      <c r="H247" s="271"/>
      <c r="I247" s="271"/>
      <c r="J247" s="271"/>
      <c r="K247" s="274">
        <f t="shared" si="5297"/>
        <v>0</v>
      </c>
      <c r="L247" s="271"/>
      <c r="M247" s="271"/>
      <c r="N247" s="271"/>
      <c r="O247" s="274">
        <f t="shared" si="5298"/>
        <v>0</v>
      </c>
      <c r="P247" s="271"/>
      <c r="Q247" s="271"/>
      <c r="R247" s="271"/>
      <c r="S247" s="274">
        <f t="shared" si="5299"/>
        <v>0</v>
      </c>
      <c r="T247" s="271"/>
      <c r="U247" s="271"/>
      <c r="V247" s="271"/>
      <c r="W247" s="274">
        <f t="shared" si="5300"/>
        <v>0</v>
      </c>
      <c r="X247" s="271"/>
      <c r="Y247" s="271"/>
      <c r="Z247" s="271"/>
      <c r="AA247" s="274">
        <f t="shared" si="5301"/>
        <v>0</v>
      </c>
      <c r="AB247" s="271"/>
      <c r="AC247" s="271"/>
      <c r="AD247" s="271"/>
      <c r="AE247" s="274">
        <f t="shared" si="5302"/>
        <v>0</v>
      </c>
      <c r="AF247" s="271"/>
      <c r="AG247" s="271"/>
      <c r="AH247" s="271"/>
      <c r="AI247" s="274">
        <f t="shared" si="5303"/>
        <v>0</v>
      </c>
      <c r="AJ247" s="271"/>
      <c r="AK247" s="271"/>
      <c r="AL247" s="271"/>
      <c r="AM247" s="274">
        <f t="shared" si="5304"/>
        <v>0</v>
      </c>
      <c r="AN247" s="271"/>
      <c r="AO247" s="271"/>
      <c r="AP247" s="271"/>
      <c r="AQ247" s="274">
        <f t="shared" si="5305"/>
        <v>0</v>
      </c>
      <c r="AR247" s="271"/>
      <c r="AS247" s="271"/>
      <c r="AT247" s="271"/>
      <c r="AU247" s="274">
        <f t="shared" si="5306"/>
        <v>0</v>
      </c>
      <c r="AV247" s="271"/>
      <c r="AW247" s="271"/>
      <c r="AX247" s="271"/>
      <c r="AY247" s="274">
        <f t="shared" si="5307"/>
        <v>0</v>
      </c>
      <c r="AZ247" s="336">
        <f t="shared" si="5308"/>
        <v>0</v>
      </c>
      <c r="BA247" s="271"/>
      <c r="BB247" s="271"/>
      <c r="BC247" s="271"/>
      <c r="BD247" s="274">
        <f t="shared" si="5309"/>
        <v>0</v>
      </c>
      <c r="BE247" s="271"/>
      <c r="BF247" s="271"/>
      <c r="BG247" s="271"/>
      <c r="BH247" s="274">
        <f t="shared" si="5310"/>
        <v>0</v>
      </c>
      <c r="BI247" s="271"/>
      <c r="BJ247" s="271"/>
      <c r="BK247" s="271"/>
      <c r="BL247" s="274">
        <f t="shared" si="5311"/>
        <v>0</v>
      </c>
      <c r="BM247" s="271"/>
      <c r="BN247" s="271"/>
      <c r="BO247" s="271"/>
      <c r="BP247" s="274">
        <f t="shared" si="5312"/>
        <v>0</v>
      </c>
      <c r="BQ247" s="271"/>
      <c r="BR247" s="271"/>
      <c r="BS247" s="271"/>
      <c r="BT247" s="274">
        <f t="shared" si="5313"/>
        <v>0</v>
      </c>
      <c r="BU247" s="271"/>
      <c r="BV247" s="271"/>
      <c r="BW247" s="271"/>
      <c r="BX247" s="274">
        <f t="shared" si="5314"/>
        <v>0</v>
      </c>
      <c r="BY247" s="271"/>
      <c r="BZ247" s="271"/>
      <c r="CA247" s="271"/>
      <c r="CB247" s="274">
        <f t="shared" si="5315"/>
        <v>0</v>
      </c>
      <c r="CC247" s="271"/>
      <c r="CD247" s="271"/>
      <c r="CE247" s="271"/>
      <c r="CF247" s="274">
        <f t="shared" si="5316"/>
        <v>0</v>
      </c>
      <c r="CG247" s="271"/>
      <c r="CH247" s="271"/>
      <c r="CI247" s="271"/>
      <c r="CJ247" s="274">
        <f t="shared" si="5317"/>
        <v>0</v>
      </c>
      <c r="CK247" s="271"/>
      <c r="CL247" s="271"/>
      <c r="CM247" s="271"/>
      <c r="CN247" s="274">
        <f t="shared" si="5318"/>
        <v>0</v>
      </c>
      <c r="CO247" s="271"/>
      <c r="CP247" s="271"/>
      <c r="CQ247" s="271"/>
      <c r="CR247" s="274">
        <f t="shared" si="5319"/>
        <v>0</v>
      </c>
      <c r="CS247" s="271"/>
      <c r="CT247" s="271"/>
      <c r="CU247" s="271"/>
      <c r="CV247" s="274">
        <f t="shared" si="5320"/>
        <v>0</v>
      </c>
      <c r="CW247" s="336"/>
      <c r="CX247" s="271"/>
      <c r="CY247" s="271"/>
      <c r="CZ247" s="271"/>
      <c r="DA247" s="274">
        <f t="shared" si="5321"/>
        <v>0</v>
      </c>
      <c r="DB247" s="271"/>
      <c r="DC247" s="271"/>
      <c r="DD247" s="271"/>
      <c r="DE247" s="274">
        <f t="shared" si="5322"/>
        <v>0</v>
      </c>
      <c r="DF247" s="271"/>
      <c r="DG247" s="271"/>
      <c r="DH247" s="271"/>
      <c r="DI247" s="274">
        <f t="shared" si="5323"/>
        <v>0</v>
      </c>
      <c r="DJ247" s="271"/>
      <c r="DK247" s="271"/>
      <c r="DL247" s="271"/>
      <c r="DM247" s="274">
        <f t="shared" si="5324"/>
        <v>0</v>
      </c>
      <c r="DN247" s="271"/>
      <c r="DO247" s="271"/>
      <c r="DP247" s="271"/>
      <c r="DQ247" s="274">
        <f t="shared" si="5325"/>
        <v>0</v>
      </c>
      <c r="DR247" s="271"/>
      <c r="DS247" s="271"/>
      <c r="DT247" s="271"/>
      <c r="DU247" s="274">
        <f t="shared" si="5326"/>
        <v>0</v>
      </c>
      <c r="DV247" s="271"/>
      <c r="DW247" s="271"/>
      <c r="DX247" s="271"/>
      <c r="DY247" s="274">
        <f t="shared" si="5327"/>
        <v>0</v>
      </c>
      <c r="DZ247" s="271"/>
      <c r="EA247" s="271"/>
      <c r="EB247" s="271"/>
      <c r="EC247" s="274">
        <f t="shared" si="5328"/>
        <v>0</v>
      </c>
      <c r="ED247" s="271"/>
      <c r="EE247" s="271"/>
      <c r="EF247" s="271"/>
      <c r="EG247" s="274">
        <f t="shared" si="5329"/>
        <v>0</v>
      </c>
      <c r="EH247" s="271"/>
      <c r="EI247" s="271"/>
      <c r="EJ247" s="271"/>
      <c r="EK247" s="274">
        <f t="shared" si="5330"/>
        <v>0</v>
      </c>
      <c r="EL247" s="271"/>
      <c r="EM247" s="271"/>
      <c r="EN247" s="271"/>
      <c r="EO247" s="274">
        <f t="shared" si="5331"/>
        <v>0</v>
      </c>
      <c r="EP247" s="271"/>
      <c r="EQ247" s="271"/>
      <c r="ER247" s="271"/>
      <c r="ES247" s="274">
        <f t="shared" si="5332"/>
        <v>0</v>
      </c>
      <c r="ET247" s="336"/>
      <c r="EU247" s="271"/>
      <c r="EV247" s="271"/>
      <c r="EW247" s="271"/>
      <c r="EX247" s="274">
        <f t="shared" si="5333"/>
        <v>0</v>
      </c>
      <c r="EY247" s="271"/>
      <c r="EZ247" s="271"/>
      <c r="FA247" s="271"/>
      <c r="FB247" s="274">
        <f t="shared" si="5334"/>
        <v>0</v>
      </c>
      <c r="FC247" s="271"/>
      <c r="FD247" s="271"/>
      <c r="FE247" s="271"/>
      <c r="FF247" s="274">
        <f t="shared" si="5335"/>
        <v>0</v>
      </c>
      <c r="FG247" s="271"/>
      <c r="FH247" s="271"/>
      <c r="FI247" s="271"/>
      <c r="FJ247" s="274">
        <f t="shared" si="5336"/>
        <v>0</v>
      </c>
      <c r="FK247" s="271"/>
      <c r="FL247" s="271"/>
      <c r="FM247" s="271"/>
      <c r="FN247" s="274">
        <f t="shared" si="5337"/>
        <v>0</v>
      </c>
      <c r="FO247" s="271"/>
      <c r="FP247" s="271"/>
      <c r="FQ247" s="271"/>
      <c r="FR247" s="274">
        <f t="shared" si="5338"/>
        <v>0</v>
      </c>
      <c r="FS247" s="271"/>
      <c r="FT247" s="271"/>
      <c r="FU247" s="271"/>
      <c r="FV247" s="274">
        <f t="shared" si="5339"/>
        <v>0</v>
      </c>
      <c r="FW247" s="271"/>
      <c r="FX247" s="271"/>
      <c r="FY247" s="271"/>
      <c r="FZ247" s="274">
        <f t="shared" si="5340"/>
        <v>0</v>
      </c>
      <c r="GA247" s="271"/>
      <c r="GB247" s="271"/>
      <c r="GC247" s="271"/>
      <c r="GD247" s="274">
        <f t="shared" si="5341"/>
        <v>0</v>
      </c>
      <c r="GE247" s="271"/>
      <c r="GF247" s="271"/>
      <c r="GG247" s="271"/>
      <c r="GH247" s="274">
        <f t="shared" si="5342"/>
        <v>0</v>
      </c>
      <c r="GI247" s="271"/>
      <c r="GJ247" s="271"/>
      <c r="GK247" s="271"/>
      <c r="GL247" s="274">
        <f t="shared" si="5343"/>
        <v>0</v>
      </c>
      <c r="GM247" s="271"/>
      <c r="GN247" s="271"/>
      <c r="GO247" s="271"/>
      <c r="GP247" s="274">
        <f t="shared" si="5344"/>
        <v>0</v>
      </c>
      <c r="GQ247" s="336"/>
      <c r="GR247" s="271"/>
      <c r="GS247" s="271"/>
      <c r="GT247" s="271"/>
      <c r="GU247" s="274">
        <f t="shared" si="5345"/>
        <v>0</v>
      </c>
      <c r="GV247" s="271"/>
      <c r="GW247" s="271"/>
      <c r="GX247" s="271"/>
      <c r="GY247" s="274">
        <f t="shared" si="5346"/>
        <v>0</v>
      </c>
      <c r="GZ247" s="271"/>
      <c r="HA247" s="271"/>
      <c r="HB247" s="271"/>
      <c r="HC247" s="274">
        <f t="shared" si="5347"/>
        <v>0</v>
      </c>
      <c r="HD247" s="271"/>
      <c r="HE247" s="271"/>
      <c r="HF247" s="271"/>
      <c r="HG247" s="274">
        <f t="shared" si="5348"/>
        <v>0</v>
      </c>
      <c r="HH247" s="271"/>
      <c r="HI247" s="271"/>
      <c r="HJ247" s="271"/>
      <c r="HK247" s="274">
        <f t="shared" si="5349"/>
        <v>0</v>
      </c>
      <c r="HL247" s="271"/>
      <c r="HM247" s="271"/>
      <c r="HN247" s="271"/>
      <c r="HO247" s="274">
        <f t="shared" si="5350"/>
        <v>0</v>
      </c>
      <c r="HP247" s="271"/>
      <c r="HQ247" s="271"/>
      <c r="HR247" s="271"/>
      <c r="HS247" s="274">
        <f t="shared" si="5351"/>
        <v>0</v>
      </c>
      <c r="HT247" s="271"/>
      <c r="HU247" s="271"/>
      <c r="HV247" s="271"/>
      <c r="HW247" s="274">
        <f t="shared" si="5352"/>
        <v>0</v>
      </c>
      <c r="HX247" s="271"/>
      <c r="HY247" s="271"/>
      <c r="HZ247" s="271"/>
      <c r="IA247" s="274">
        <f t="shared" si="5353"/>
        <v>0</v>
      </c>
      <c r="IB247" s="271"/>
      <c r="IC247" s="271"/>
      <c r="ID247" s="271"/>
      <c r="IE247" s="274">
        <f t="shared" si="5354"/>
        <v>0</v>
      </c>
      <c r="IF247" s="271"/>
      <c r="IG247" s="271"/>
      <c r="IH247" s="271"/>
      <c r="II247" s="274">
        <f t="shared" si="5355"/>
        <v>0</v>
      </c>
      <c r="IJ247" s="271"/>
      <c r="IK247" s="271"/>
      <c r="IL247" s="271"/>
      <c r="IM247" s="274">
        <f t="shared" si="5356"/>
        <v>0</v>
      </c>
      <c r="IN247" s="336"/>
      <c r="IO247" s="271"/>
      <c r="IP247" s="271"/>
      <c r="IQ247" s="271"/>
      <c r="IR247" s="274">
        <f t="shared" si="5357"/>
        <v>0</v>
      </c>
      <c r="IS247" s="271"/>
      <c r="IT247" s="271"/>
      <c r="IU247" s="271"/>
      <c r="IV247" s="274">
        <f t="shared" si="5358"/>
        <v>0</v>
      </c>
      <c r="IW247" s="271"/>
      <c r="IX247" s="271"/>
      <c r="IY247" s="271"/>
      <c r="IZ247" s="274">
        <f t="shared" si="5359"/>
        <v>0</v>
      </c>
      <c r="JA247" s="271"/>
      <c r="JB247" s="271"/>
      <c r="JC247" s="271"/>
      <c r="JD247" s="274">
        <f t="shared" si="5360"/>
        <v>0</v>
      </c>
      <c r="JE247" s="271"/>
      <c r="JF247" s="271"/>
      <c r="JG247" s="271"/>
      <c r="JH247" s="274">
        <f t="shared" si="5361"/>
        <v>0</v>
      </c>
      <c r="JI247" s="271"/>
      <c r="JJ247" s="271"/>
      <c r="JK247" s="271"/>
      <c r="JL247" s="274">
        <f t="shared" si="5362"/>
        <v>0</v>
      </c>
      <c r="JM247" s="271"/>
      <c r="JN247" s="271"/>
      <c r="JO247" s="271"/>
      <c r="JP247" s="274">
        <f t="shared" si="5363"/>
        <v>0</v>
      </c>
      <c r="JQ247" s="271"/>
      <c r="JR247" s="271"/>
      <c r="JS247" s="271"/>
      <c r="JT247" s="274">
        <f t="shared" si="5364"/>
        <v>0</v>
      </c>
      <c r="JU247" s="271"/>
      <c r="JV247" s="271"/>
      <c r="JW247" s="271"/>
      <c r="JX247" s="274">
        <f t="shared" si="5365"/>
        <v>0</v>
      </c>
      <c r="JY247" s="271"/>
      <c r="JZ247" s="271"/>
      <c r="KA247" s="271"/>
      <c r="KB247" s="274">
        <f t="shared" si="5366"/>
        <v>0</v>
      </c>
      <c r="KC247" s="271"/>
      <c r="KD247" s="271"/>
      <c r="KE247" s="271"/>
      <c r="KF247" s="274">
        <f t="shared" si="5367"/>
        <v>0</v>
      </c>
      <c r="KG247" s="271"/>
      <c r="KH247" s="271"/>
      <c r="KI247" s="271"/>
      <c r="KJ247" s="274">
        <f t="shared" si="5368"/>
        <v>0</v>
      </c>
      <c r="KK247" s="336"/>
      <c r="KL247" s="271"/>
      <c r="KM247" s="271"/>
      <c r="KN247" s="271"/>
      <c r="KO247" s="274">
        <f t="shared" si="5369"/>
        <v>0</v>
      </c>
      <c r="KP247" s="271"/>
      <c r="KQ247" s="271"/>
      <c r="KR247" s="271"/>
      <c r="KS247" s="274">
        <f t="shared" si="5370"/>
        <v>0</v>
      </c>
      <c r="KT247" s="271"/>
      <c r="KU247" s="271"/>
      <c r="KV247" s="271"/>
      <c r="KW247" s="274">
        <f t="shared" si="5371"/>
        <v>0</v>
      </c>
      <c r="KX247" s="271"/>
      <c r="KY247" s="271"/>
      <c r="KZ247" s="271"/>
      <c r="LA247" s="274">
        <f t="shared" si="5372"/>
        <v>0</v>
      </c>
      <c r="LB247" s="271"/>
      <c r="LC247" s="271"/>
      <c r="LD247" s="271"/>
      <c r="LE247" s="274">
        <f t="shared" si="5373"/>
        <v>0</v>
      </c>
      <c r="LF247" s="271"/>
      <c r="LG247" s="271"/>
      <c r="LH247" s="271"/>
      <c r="LI247" s="274">
        <f t="shared" si="5374"/>
        <v>0</v>
      </c>
      <c r="LJ247" s="271"/>
      <c r="LK247" s="271"/>
      <c r="LL247" s="271"/>
      <c r="LM247" s="274">
        <f t="shared" si="5375"/>
        <v>0</v>
      </c>
      <c r="LN247" s="271"/>
      <c r="LO247" s="271"/>
      <c r="LP247" s="271"/>
      <c r="LQ247" s="274">
        <f t="shared" si="5376"/>
        <v>0</v>
      </c>
      <c r="LR247" s="271"/>
      <c r="LS247" s="271"/>
      <c r="LT247" s="271"/>
      <c r="LU247" s="274">
        <f t="shared" si="5377"/>
        <v>0</v>
      </c>
      <c r="LV247" s="271"/>
      <c r="LW247" s="271"/>
      <c r="LX247" s="271"/>
      <c r="LY247" s="274">
        <f t="shared" si="5378"/>
        <v>0</v>
      </c>
      <c r="LZ247" s="271"/>
      <c r="MA247" s="271"/>
      <c r="MB247" s="271"/>
      <c r="MC247" s="274">
        <f t="shared" si="5379"/>
        <v>0</v>
      </c>
      <c r="MD247" s="271"/>
      <c r="ME247" s="271"/>
      <c r="MF247" s="271"/>
      <c r="MG247" s="274">
        <f t="shared" si="5380"/>
        <v>0</v>
      </c>
      <c r="MH247" s="336"/>
      <c r="MI247" s="271"/>
      <c r="MJ247" s="271"/>
      <c r="MK247" s="271"/>
      <c r="ML247" s="274">
        <f t="shared" si="5381"/>
        <v>0</v>
      </c>
      <c r="MM247" s="271"/>
      <c r="MN247" s="271"/>
      <c r="MO247" s="271"/>
      <c r="MP247" s="274">
        <f t="shared" si="5382"/>
        <v>0</v>
      </c>
      <c r="MQ247" s="271"/>
      <c r="MR247" s="271"/>
      <c r="MS247" s="271"/>
      <c r="MT247" s="274">
        <f t="shared" si="5383"/>
        <v>0</v>
      </c>
      <c r="MU247" s="271"/>
      <c r="MV247" s="271"/>
      <c r="MW247" s="271"/>
      <c r="MX247" s="274">
        <f t="shared" si="5384"/>
        <v>0</v>
      </c>
      <c r="MY247" s="271"/>
      <c r="MZ247" s="271"/>
      <c r="NA247" s="271"/>
      <c r="NB247" s="274">
        <f t="shared" si="5385"/>
        <v>0</v>
      </c>
      <c r="NC247" s="271"/>
      <c r="ND247" s="271"/>
      <c r="NE247" s="271"/>
      <c r="NF247" s="274">
        <f t="shared" si="5386"/>
        <v>0</v>
      </c>
      <c r="NG247" s="271"/>
      <c r="NH247" s="271"/>
      <c r="NI247" s="271"/>
      <c r="NJ247" s="274">
        <f t="shared" si="5387"/>
        <v>0</v>
      </c>
      <c r="NK247" s="271"/>
      <c r="NL247" s="271"/>
      <c r="NM247" s="271"/>
      <c r="NN247" s="274">
        <f t="shared" si="5388"/>
        <v>0</v>
      </c>
      <c r="NO247" s="271"/>
      <c r="NP247" s="271"/>
      <c r="NQ247" s="271"/>
      <c r="NR247" s="274">
        <f t="shared" si="5389"/>
        <v>0</v>
      </c>
      <c r="NS247" s="271"/>
      <c r="NT247" s="271"/>
      <c r="NU247" s="271"/>
      <c r="NV247" s="274">
        <f t="shared" si="5390"/>
        <v>0</v>
      </c>
      <c r="NW247" s="271"/>
      <c r="NX247" s="271"/>
      <c r="NY247" s="271"/>
      <c r="NZ247" s="274">
        <f t="shared" si="5391"/>
        <v>0</v>
      </c>
      <c r="OA247" s="271"/>
      <c r="OB247" s="271"/>
      <c r="OC247" s="271"/>
      <c r="OD247" s="274">
        <f t="shared" si="5392"/>
        <v>0</v>
      </c>
      <c r="OE247" s="336"/>
      <c r="OF247" s="271"/>
      <c r="OG247" s="271"/>
      <c r="OH247" s="271"/>
      <c r="OI247" s="274">
        <f t="shared" si="5393"/>
        <v>0</v>
      </c>
      <c r="OJ247" s="271"/>
      <c r="OK247" s="271"/>
      <c r="OL247" s="271"/>
      <c r="OM247" s="274">
        <f t="shared" si="5394"/>
        <v>0</v>
      </c>
      <c r="ON247" s="271"/>
      <c r="OO247" s="271"/>
      <c r="OP247" s="271"/>
      <c r="OQ247" s="274">
        <f t="shared" si="5395"/>
        <v>0</v>
      </c>
      <c r="OR247" s="271"/>
      <c r="OS247" s="271"/>
      <c r="OT247" s="271"/>
      <c r="OU247" s="274">
        <f t="shared" si="5396"/>
        <v>0</v>
      </c>
      <c r="OV247" s="271"/>
      <c r="OW247" s="271"/>
      <c r="OX247" s="271"/>
      <c r="OY247" s="274">
        <f t="shared" si="5397"/>
        <v>0</v>
      </c>
      <c r="OZ247" s="271"/>
      <c r="PA247" s="271"/>
      <c r="PB247" s="271"/>
      <c r="PC247" s="274">
        <f t="shared" si="5398"/>
        <v>0</v>
      </c>
      <c r="PD247" s="271"/>
      <c r="PE247" s="271"/>
      <c r="PF247" s="271"/>
      <c r="PG247" s="274">
        <f t="shared" si="5399"/>
        <v>0</v>
      </c>
      <c r="PH247" s="271"/>
      <c r="PI247" s="271"/>
      <c r="PJ247" s="271"/>
      <c r="PK247" s="274">
        <f t="shared" si="5400"/>
        <v>0</v>
      </c>
      <c r="PL247" s="271"/>
      <c r="PM247" s="271"/>
      <c r="PN247" s="271"/>
      <c r="PO247" s="274">
        <f t="shared" si="5401"/>
        <v>0</v>
      </c>
      <c r="PP247" s="271"/>
      <c r="PQ247" s="271"/>
      <c r="PR247" s="271"/>
      <c r="PS247" s="274">
        <f t="shared" si="5402"/>
        <v>0</v>
      </c>
      <c r="PT247" s="271"/>
      <c r="PU247" s="271"/>
      <c r="PV247" s="271"/>
      <c r="PW247" s="274">
        <f t="shared" si="5403"/>
        <v>0</v>
      </c>
      <c r="PX247" s="271"/>
      <c r="PY247" s="271"/>
      <c r="PZ247" s="271"/>
      <c r="QA247" s="274">
        <f t="shared" si="5404"/>
        <v>0</v>
      </c>
      <c r="QB247" s="336"/>
      <c r="QC247" s="271"/>
      <c r="QD247" s="271"/>
      <c r="QE247" s="271"/>
      <c r="QF247" s="274">
        <f t="shared" si="5405"/>
        <v>0</v>
      </c>
      <c r="QG247" s="271"/>
      <c r="QH247" s="271"/>
      <c r="QI247" s="271"/>
      <c r="QJ247" s="274">
        <f t="shared" si="5406"/>
        <v>0</v>
      </c>
      <c r="QK247" s="271"/>
      <c r="QL247" s="271"/>
      <c r="QM247" s="271"/>
      <c r="QN247" s="274">
        <f t="shared" si="5407"/>
        <v>0</v>
      </c>
      <c r="QO247" s="271"/>
      <c r="QP247" s="271"/>
      <c r="QQ247" s="271"/>
      <c r="QR247" s="274">
        <f t="shared" si="5408"/>
        <v>0</v>
      </c>
      <c r="QS247" s="271"/>
      <c r="QT247" s="271"/>
      <c r="QU247" s="271"/>
      <c r="QV247" s="274">
        <f t="shared" si="5409"/>
        <v>0</v>
      </c>
      <c r="QW247" s="271"/>
      <c r="QX247" s="271"/>
      <c r="QY247" s="271"/>
      <c r="QZ247" s="274">
        <f t="shared" si="5410"/>
        <v>0</v>
      </c>
      <c r="RA247" s="271"/>
      <c r="RB247" s="271"/>
      <c r="RC247" s="271"/>
      <c r="RD247" s="274">
        <f t="shared" si="5411"/>
        <v>0</v>
      </c>
      <c r="RE247" s="271"/>
      <c r="RF247" s="271"/>
      <c r="RG247" s="271"/>
      <c r="RH247" s="274">
        <f t="shared" si="5412"/>
        <v>0</v>
      </c>
      <c r="RI247" s="271"/>
      <c r="RJ247" s="271"/>
      <c r="RK247" s="271"/>
      <c r="RL247" s="274">
        <f t="shared" si="5413"/>
        <v>0</v>
      </c>
      <c r="RM247" s="271"/>
      <c r="RN247" s="271"/>
      <c r="RO247" s="271"/>
      <c r="RP247" s="274">
        <f t="shared" si="5414"/>
        <v>0</v>
      </c>
      <c r="RQ247" s="271"/>
      <c r="RR247" s="271"/>
      <c r="RS247" s="271"/>
      <c r="RT247" s="274">
        <f t="shared" si="5415"/>
        <v>0</v>
      </c>
      <c r="RU247" s="271"/>
      <c r="RV247" s="271"/>
      <c r="RW247" s="271"/>
      <c r="RX247" s="274">
        <f t="shared" si="5416"/>
        <v>0</v>
      </c>
      <c r="RY247" s="336"/>
      <c r="RZ247" s="271"/>
      <c r="SA247" s="271"/>
      <c r="SB247" s="271"/>
      <c r="SC247" s="274">
        <f t="shared" si="5417"/>
        <v>0</v>
      </c>
      <c r="SD247" s="271"/>
      <c r="SE247" s="271"/>
      <c r="SF247" s="271"/>
      <c r="SG247" s="274">
        <f t="shared" si="5418"/>
        <v>0</v>
      </c>
      <c r="SH247" s="271"/>
      <c r="SI247" s="271"/>
      <c r="SJ247" s="271"/>
      <c r="SK247" s="274">
        <f t="shared" si="5419"/>
        <v>0</v>
      </c>
      <c r="SL247" s="271"/>
      <c r="SM247" s="271"/>
      <c r="SN247" s="271"/>
      <c r="SO247" s="274">
        <f t="shared" si="5420"/>
        <v>0</v>
      </c>
      <c r="SP247" s="271"/>
      <c r="SQ247" s="271"/>
      <c r="SR247" s="271"/>
      <c r="SS247" s="274">
        <f t="shared" si="5421"/>
        <v>0</v>
      </c>
      <c r="ST247" s="271"/>
      <c r="SU247" s="271"/>
      <c r="SV247" s="271"/>
      <c r="SW247" s="274">
        <f t="shared" si="5422"/>
        <v>0</v>
      </c>
      <c r="SX247" s="271"/>
      <c r="SY247" s="271"/>
      <c r="SZ247" s="271"/>
      <c r="TA247" s="274">
        <f t="shared" si="5423"/>
        <v>0</v>
      </c>
      <c r="TB247" s="271"/>
      <c r="TC247" s="271"/>
      <c r="TD247" s="271"/>
      <c r="TE247" s="274">
        <f t="shared" si="5424"/>
        <v>0</v>
      </c>
      <c r="TF247" s="271"/>
      <c r="TG247" s="271"/>
      <c r="TH247" s="271"/>
      <c r="TI247" s="274">
        <f t="shared" si="5425"/>
        <v>0</v>
      </c>
      <c r="TJ247" s="271"/>
      <c r="TK247" s="271"/>
      <c r="TL247" s="271"/>
      <c r="TM247" s="274">
        <f t="shared" si="5426"/>
        <v>0</v>
      </c>
      <c r="TN247" s="271"/>
      <c r="TO247" s="271"/>
      <c r="TP247" s="271"/>
      <c r="TQ247" s="274">
        <f t="shared" si="5427"/>
        <v>0</v>
      </c>
      <c r="TR247" s="271"/>
      <c r="TS247" s="271"/>
      <c r="TT247" s="271"/>
      <c r="TU247" s="274">
        <f t="shared" si="5428"/>
        <v>0</v>
      </c>
      <c r="TV247" s="336"/>
      <c r="TW247" s="271"/>
      <c r="TX247" s="271"/>
      <c r="TY247" s="271"/>
      <c r="TZ247" s="274">
        <f t="shared" si="5429"/>
        <v>0</v>
      </c>
      <c r="UA247" s="271"/>
      <c r="UB247" s="271"/>
      <c r="UC247" s="271"/>
      <c r="UD247" s="274">
        <f t="shared" si="5430"/>
        <v>0</v>
      </c>
      <c r="UE247" s="271"/>
      <c r="UF247" s="271"/>
      <c r="UG247" s="271"/>
      <c r="UH247" s="274">
        <f t="shared" si="5431"/>
        <v>0</v>
      </c>
      <c r="UI247" s="271"/>
      <c r="UJ247" s="271"/>
      <c r="UK247" s="271"/>
      <c r="UL247" s="274">
        <f t="shared" si="5432"/>
        <v>0</v>
      </c>
      <c r="UM247" s="271"/>
      <c r="UN247" s="271"/>
      <c r="UO247" s="271"/>
      <c r="UP247" s="274">
        <f t="shared" si="5433"/>
        <v>0</v>
      </c>
      <c r="UQ247" s="271"/>
      <c r="UR247" s="271"/>
      <c r="US247" s="271"/>
      <c r="UT247" s="274">
        <f t="shared" si="5434"/>
        <v>0</v>
      </c>
      <c r="UU247" s="271"/>
      <c r="UV247" s="271"/>
      <c r="UW247" s="271"/>
      <c r="UX247" s="274">
        <f t="shared" si="5435"/>
        <v>0</v>
      </c>
      <c r="UY247" s="271"/>
      <c r="UZ247" s="271"/>
      <c r="VA247" s="271"/>
      <c r="VB247" s="274">
        <f t="shared" si="5436"/>
        <v>0</v>
      </c>
      <c r="VC247" s="271"/>
      <c r="VD247" s="271"/>
      <c r="VE247" s="271"/>
      <c r="VF247" s="274">
        <f t="shared" si="5437"/>
        <v>0</v>
      </c>
      <c r="VG247" s="271"/>
      <c r="VH247" s="271"/>
      <c r="VI247" s="271"/>
      <c r="VJ247" s="274">
        <f t="shared" si="5438"/>
        <v>0</v>
      </c>
      <c r="VK247" s="271"/>
      <c r="VL247" s="271"/>
      <c r="VM247" s="271"/>
      <c r="VN247" s="274">
        <f t="shared" si="5439"/>
        <v>0</v>
      </c>
      <c r="VO247" s="271"/>
      <c r="VP247" s="271"/>
      <c r="VQ247" s="271"/>
      <c r="VR247" s="274">
        <f t="shared" si="5440"/>
        <v>0</v>
      </c>
      <c r="VS247" s="336"/>
      <c r="VT247" s="271"/>
      <c r="VU247" s="271"/>
      <c r="VV247" s="271"/>
      <c r="VW247" s="274">
        <f t="shared" si="5441"/>
        <v>0</v>
      </c>
      <c r="VX247" s="271"/>
      <c r="VY247" s="271"/>
      <c r="VZ247" s="271"/>
      <c r="WA247" s="274">
        <f t="shared" si="5442"/>
        <v>0</v>
      </c>
      <c r="WB247" s="271"/>
      <c r="WC247" s="271"/>
      <c r="WD247" s="271"/>
      <c r="WE247" s="274">
        <f t="shared" si="5443"/>
        <v>0</v>
      </c>
      <c r="WF247" s="271"/>
      <c r="WG247" s="271"/>
      <c r="WH247" s="271"/>
      <c r="WI247" s="274">
        <f t="shared" si="5444"/>
        <v>0</v>
      </c>
      <c r="WJ247" s="271"/>
      <c r="WK247" s="271"/>
      <c r="WL247" s="271"/>
      <c r="WM247" s="274">
        <f t="shared" si="5445"/>
        <v>0</v>
      </c>
      <c r="WN247" s="271"/>
      <c r="WO247" s="271"/>
      <c r="WP247" s="271"/>
      <c r="WQ247" s="274">
        <f t="shared" si="5446"/>
        <v>0</v>
      </c>
      <c r="WR247" s="271"/>
      <c r="WS247" s="271"/>
      <c r="WT247" s="271"/>
      <c r="WU247" s="274">
        <f t="shared" si="5447"/>
        <v>0</v>
      </c>
      <c r="WV247" s="271"/>
      <c r="WW247" s="271"/>
      <c r="WX247" s="271"/>
      <c r="WY247" s="274">
        <f t="shared" si="5448"/>
        <v>0</v>
      </c>
      <c r="WZ247" s="271"/>
      <c r="XA247" s="271"/>
      <c r="XB247" s="271"/>
      <c r="XC247" s="274">
        <f t="shared" si="5449"/>
        <v>0</v>
      </c>
      <c r="XD247" s="271"/>
      <c r="XE247" s="271"/>
      <c r="XF247" s="271"/>
      <c r="XG247" s="274">
        <f t="shared" si="5450"/>
        <v>0</v>
      </c>
      <c r="XH247" s="271"/>
      <c r="XI247" s="271"/>
      <c r="XJ247" s="271"/>
      <c r="XK247" s="274">
        <f t="shared" si="5451"/>
        <v>0</v>
      </c>
      <c r="XL247" s="271"/>
      <c r="XM247" s="271"/>
      <c r="XN247" s="271"/>
      <c r="XO247" s="274">
        <f t="shared" si="5452"/>
        <v>0</v>
      </c>
      <c r="XP247" s="336"/>
      <c r="XQ247" s="271"/>
      <c r="XR247" s="271"/>
      <c r="XS247" s="271"/>
      <c r="XT247" s="274">
        <f t="shared" si="5453"/>
        <v>0</v>
      </c>
      <c r="XU247" s="271"/>
      <c r="XV247" s="271"/>
      <c r="XW247" s="271"/>
      <c r="XX247" s="274">
        <f t="shared" si="5454"/>
        <v>0</v>
      </c>
      <c r="XY247" s="271"/>
      <c r="XZ247" s="271"/>
      <c r="YA247" s="271"/>
      <c r="YB247" s="274">
        <f t="shared" si="5455"/>
        <v>0</v>
      </c>
      <c r="YC247" s="271"/>
      <c r="YD247" s="271"/>
      <c r="YE247" s="271"/>
      <c r="YF247" s="274">
        <f t="shared" si="5456"/>
        <v>0</v>
      </c>
      <c r="YG247" s="271"/>
      <c r="YH247" s="271"/>
      <c r="YI247" s="271"/>
      <c r="YJ247" s="274">
        <f t="shared" si="5457"/>
        <v>0</v>
      </c>
      <c r="YK247" s="271"/>
      <c r="YL247" s="271"/>
      <c r="YM247" s="271"/>
      <c r="YN247" s="274">
        <f t="shared" si="5458"/>
        <v>0</v>
      </c>
      <c r="YO247" s="271"/>
      <c r="YP247" s="271"/>
      <c r="YQ247" s="271"/>
      <c r="YR247" s="274">
        <f t="shared" si="5459"/>
        <v>0</v>
      </c>
      <c r="YS247" s="271"/>
      <c r="YT247" s="271"/>
      <c r="YU247" s="271"/>
      <c r="YV247" s="274">
        <f t="shared" si="5460"/>
        <v>0</v>
      </c>
      <c r="YW247" s="271"/>
      <c r="YX247" s="271"/>
      <c r="YY247" s="271"/>
      <c r="YZ247" s="274">
        <f t="shared" si="5461"/>
        <v>0</v>
      </c>
      <c r="ZA247" s="271"/>
      <c r="ZB247" s="271"/>
      <c r="ZC247" s="271"/>
      <c r="ZD247" s="274">
        <f t="shared" si="5462"/>
        <v>0</v>
      </c>
      <c r="ZE247" s="271"/>
      <c r="ZF247" s="271"/>
      <c r="ZG247" s="271"/>
      <c r="ZH247" s="274">
        <f t="shared" si="5463"/>
        <v>0</v>
      </c>
      <c r="ZI247" s="271"/>
      <c r="ZJ247" s="271"/>
      <c r="ZK247" s="271"/>
      <c r="ZL247" s="274">
        <f t="shared" si="5464"/>
        <v>0</v>
      </c>
      <c r="ZM247" s="336"/>
    </row>
    <row r="248" spans="2:689" hidden="1" outlineLevel="1" x14ac:dyDescent="0.3">
      <c r="C248" s="272" t="str">
        <f t="shared" si="5295"/>
        <v>Maschine 26</v>
      </c>
      <c r="D248" s="273"/>
      <c r="E248" s="271"/>
      <c r="F248" s="271"/>
      <c r="G248" s="274">
        <f t="shared" si="5296"/>
        <v>0</v>
      </c>
      <c r="H248" s="271"/>
      <c r="I248" s="271"/>
      <c r="J248" s="271"/>
      <c r="K248" s="274">
        <f t="shared" si="5297"/>
        <v>0</v>
      </c>
      <c r="L248" s="271"/>
      <c r="M248" s="271"/>
      <c r="N248" s="271"/>
      <c r="O248" s="274">
        <f t="shared" si="5298"/>
        <v>0</v>
      </c>
      <c r="P248" s="271"/>
      <c r="Q248" s="271"/>
      <c r="R248" s="271"/>
      <c r="S248" s="274">
        <f t="shared" si="5299"/>
        <v>0</v>
      </c>
      <c r="T248" s="271"/>
      <c r="U248" s="271"/>
      <c r="V248" s="271"/>
      <c r="W248" s="274">
        <f t="shared" si="5300"/>
        <v>0</v>
      </c>
      <c r="X248" s="271"/>
      <c r="Y248" s="271"/>
      <c r="Z248" s="271"/>
      <c r="AA248" s="274">
        <f t="shared" si="5301"/>
        <v>0</v>
      </c>
      <c r="AB248" s="271"/>
      <c r="AC248" s="271"/>
      <c r="AD248" s="271"/>
      <c r="AE248" s="274">
        <f t="shared" si="5302"/>
        <v>0</v>
      </c>
      <c r="AF248" s="271"/>
      <c r="AG248" s="271"/>
      <c r="AH248" s="271"/>
      <c r="AI248" s="274">
        <f t="shared" si="5303"/>
        <v>0</v>
      </c>
      <c r="AJ248" s="271"/>
      <c r="AK248" s="271"/>
      <c r="AL248" s="271"/>
      <c r="AM248" s="274">
        <f t="shared" si="5304"/>
        <v>0</v>
      </c>
      <c r="AN248" s="271"/>
      <c r="AO248" s="271"/>
      <c r="AP248" s="271"/>
      <c r="AQ248" s="274">
        <f t="shared" si="5305"/>
        <v>0</v>
      </c>
      <c r="AR248" s="271"/>
      <c r="AS248" s="271"/>
      <c r="AT248" s="271"/>
      <c r="AU248" s="274">
        <f t="shared" si="5306"/>
        <v>0</v>
      </c>
      <c r="AV248" s="271"/>
      <c r="AW248" s="271"/>
      <c r="AX248" s="271"/>
      <c r="AY248" s="274">
        <f t="shared" si="5307"/>
        <v>0</v>
      </c>
      <c r="AZ248" s="336">
        <f t="shared" si="5308"/>
        <v>0</v>
      </c>
      <c r="BA248" s="271"/>
      <c r="BB248" s="271"/>
      <c r="BC248" s="271"/>
      <c r="BD248" s="274">
        <f t="shared" si="5309"/>
        <v>0</v>
      </c>
      <c r="BE248" s="271"/>
      <c r="BF248" s="271"/>
      <c r="BG248" s="271"/>
      <c r="BH248" s="274">
        <f t="shared" si="5310"/>
        <v>0</v>
      </c>
      <c r="BI248" s="271"/>
      <c r="BJ248" s="271"/>
      <c r="BK248" s="271"/>
      <c r="BL248" s="274">
        <f t="shared" si="5311"/>
        <v>0</v>
      </c>
      <c r="BM248" s="271"/>
      <c r="BN248" s="271"/>
      <c r="BO248" s="271"/>
      <c r="BP248" s="274">
        <f t="shared" si="5312"/>
        <v>0</v>
      </c>
      <c r="BQ248" s="271"/>
      <c r="BR248" s="271"/>
      <c r="BS248" s="271"/>
      <c r="BT248" s="274">
        <f t="shared" si="5313"/>
        <v>0</v>
      </c>
      <c r="BU248" s="271"/>
      <c r="BV248" s="271"/>
      <c r="BW248" s="271"/>
      <c r="BX248" s="274">
        <f t="shared" si="5314"/>
        <v>0</v>
      </c>
      <c r="BY248" s="271"/>
      <c r="BZ248" s="271"/>
      <c r="CA248" s="271"/>
      <c r="CB248" s="274">
        <f t="shared" si="5315"/>
        <v>0</v>
      </c>
      <c r="CC248" s="271"/>
      <c r="CD248" s="271"/>
      <c r="CE248" s="271"/>
      <c r="CF248" s="274">
        <f t="shared" si="5316"/>
        <v>0</v>
      </c>
      <c r="CG248" s="271"/>
      <c r="CH248" s="271"/>
      <c r="CI248" s="271"/>
      <c r="CJ248" s="274">
        <f t="shared" si="5317"/>
        <v>0</v>
      </c>
      <c r="CK248" s="271"/>
      <c r="CL248" s="271"/>
      <c r="CM248" s="271"/>
      <c r="CN248" s="274">
        <f t="shared" si="5318"/>
        <v>0</v>
      </c>
      <c r="CO248" s="271"/>
      <c r="CP248" s="271"/>
      <c r="CQ248" s="271"/>
      <c r="CR248" s="274">
        <f t="shared" si="5319"/>
        <v>0</v>
      </c>
      <c r="CS248" s="271"/>
      <c r="CT248" s="271"/>
      <c r="CU248" s="271"/>
      <c r="CV248" s="274">
        <f t="shared" si="5320"/>
        <v>0</v>
      </c>
      <c r="CW248" s="336"/>
      <c r="CX248" s="271"/>
      <c r="CY248" s="271"/>
      <c r="CZ248" s="271"/>
      <c r="DA248" s="274">
        <f t="shared" si="5321"/>
        <v>0</v>
      </c>
      <c r="DB248" s="271"/>
      <c r="DC248" s="271"/>
      <c r="DD248" s="271"/>
      <c r="DE248" s="274">
        <f t="shared" si="5322"/>
        <v>0</v>
      </c>
      <c r="DF248" s="271"/>
      <c r="DG248" s="271"/>
      <c r="DH248" s="271"/>
      <c r="DI248" s="274">
        <f t="shared" si="5323"/>
        <v>0</v>
      </c>
      <c r="DJ248" s="271"/>
      <c r="DK248" s="271"/>
      <c r="DL248" s="271"/>
      <c r="DM248" s="274">
        <f t="shared" si="5324"/>
        <v>0</v>
      </c>
      <c r="DN248" s="271"/>
      <c r="DO248" s="271"/>
      <c r="DP248" s="271"/>
      <c r="DQ248" s="274">
        <f t="shared" si="5325"/>
        <v>0</v>
      </c>
      <c r="DR248" s="271"/>
      <c r="DS248" s="271"/>
      <c r="DT248" s="271"/>
      <c r="DU248" s="274">
        <f t="shared" si="5326"/>
        <v>0</v>
      </c>
      <c r="DV248" s="271"/>
      <c r="DW248" s="271"/>
      <c r="DX248" s="271"/>
      <c r="DY248" s="274">
        <f t="shared" si="5327"/>
        <v>0</v>
      </c>
      <c r="DZ248" s="271"/>
      <c r="EA248" s="271"/>
      <c r="EB248" s="271"/>
      <c r="EC248" s="274">
        <f t="shared" si="5328"/>
        <v>0</v>
      </c>
      <c r="ED248" s="271"/>
      <c r="EE248" s="271"/>
      <c r="EF248" s="271"/>
      <c r="EG248" s="274">
        <f t="shared" si="5329"/>
        <v>0</v>
      </c>
      <c r="EH248" s="271"/>
      <c r="EI248" s="271"/>
      <c r="EJ248" s="271"/>
      <c r="EK248" s="274">
        <f t="shared" si="5330"/>
        <v>0</v>
      </c>
      <c r="EL248" s="271"/>
      <c r="EM248" s="271"/>
      <c r="EN248" s="271"/>
      <c r="EO248" s="274">
        <f t="shared" si="5331"/>
        <v>0</v>
      </c>
      <c r="EP248" s="271"/>
      <c r="EQ248" s="271"/>
      <c r="ER248" s="271"/>
      <c r="ES248" s="274">
        <f t="shared" si="5332"/>
        <v>0</v>
      </c>
      <c r="ET248" s="336"/>
      <c r="EU248" s="271"/>
      <c r="EV248" s="271"/>
      <c r="EW248" s="271"/>
      <c r="EX248" s="274">
        <f t="shared" si="5333"/>
        <v>0</v>
      </c>
      <c r="EY248" s="271"/>
      <c r="EZ248" s="271"/>
      <c r="FA248" s="271"/>
      <c r="FB248" s="274">
        <f t="shared" si="5334"/>
        <v>0</v>
      </c>
      <c r="FC248" s="271"/>
      <c r="FD248" s="271"/>
      <c r="FE248" s="271"/>
      <c r="FF248" s="274">
        <f t="shared" si="5335"/>
        <v>0</v>
      </c>
      <c r="FG248" s="271"/>
      <c r="FH248" s="271"/>
      <c r="FI248" s="271"/>
      <c r="FJ248" s="274">
        <f t="shared" si="5336"/>
        <v>0</v>
      </c>
      <c r="FK248" s="271"/>
      <c r="FL248" s="271"/>
      <c r="FM248" s="271"/>
      <c r="FN248" s="274">
        <f t="shared" si="5337"/>
        <v>0</v>
      </c>
      <c r="FO248" s="271"/>
      <c r="FP248" s="271"/>
      <c r="FQ248" s="271"/>
      <c r="FR248" s="274">
        <f t="shared" si="5338"/>
        <v>0</v>
      </c>
      <c r="FS248" s="271"/>
      <c r="FT248" s="271"/>
      <c r="FU248" s="271"/>
      <c r="FV248" s="274">
        <f t="shared" si="5339"/>
        <v>0</v>
      </c>
      <c r="FW248" s="271"/>
      <c r="FX248" s="271"/>
      <c r="FY248" s="271"/>
      <c r="FZ248" s="274">
        <f t="shared" si="5340"/>
        <v>0</v>
      </c>
      <c r="GA248" s="271"/>
      <c r="GB248" s="271"/>
      <c r="GC248" s="271"/>
      <c r="GD248" s="274">
        <f t="shared" si="5341"/>
        <v>0</v>
      </c>
      <c r="GE248" s="271"/>
      <c r="GF248" s="271"/>
      <c r="GG248" s="271"/>
      <c r="GH248" s="274">
        <f t="shared" si="5342"/>
        <v>0</v>
      </c>
      <c r="GI248" s="271"/>
      <c r="GJ248" s="271"/>
      <c r="GK248" s="271"/>
      <c r="GL248" s="274">
        <f t="shared" si="5343"/>
        <v>0</v>
      </c>
      <c r="GM248" s="271"/>
      <c r="GN248" s="271"/>
      <c r="GO248" s="271"/>
      <c r="GP248" s="274">
        <f t="shared" si="5344"/>
        <v>0</v>
      </c>
      <c r="GQ248" s="336"/>
      <c r="GR248" s="271"/>
      <c r="GS248" s="271"/>
      <c r="GT248" s="271"/>
      <c r="GU248" s="274">
        <f t="shared" si="5345"/>
        <v>0</v>
      </c>
      <c r="GV248" s="271"/>
      <c r="GW248" s="271"/>
      <c r="GX248" s="271"/>
      <c r="GY248" s="274">
        <f t="shared" si="5346"/>
        <v>0</v>
      </c>
      <c r="GZ248" s="271"/>
      <c r="HA248" s="271"/>
      <c r="HB248" s="271"/>
      <c r="HC248" s="274">
        <f t="shared" si="5347"/>
        <v>0</v>
      </c>
      <c r="HD248" s="271"/>
      <c r="HE248" s="271"/>
      <c r="HF248" s="271"/>
      <c r="HG248" s="274">
        <f t="shared" si="5348"/>
        <v>0</v>
      </c>
      <c r="HH248" s="271"/>
      <c r="HI248" s="271"/>
      <c r="HJ248" s="271"/>
      <c r="HK248" s="274">
        <f t="shared" si="5349"/>
        <v>0</v>
      </c>
      <c r="HL248" s="271"/>
      <c r="HM248" s="271"/>
      <c r="HN248" s="271"/>
      <c r="HO248" s="274">
        <f t="shared" si="5350"/>
        <v>0</v>
      </c>
      <c r="HP248" s="271"/>
      <c r="HQ248" s="271"/>
      <c r="HR248" s="271"/>
      <c r="HS248" s="274">
        <f t="shared" si="5351"/>
        <v>0</v>
      </c>
      <c r="HT248" s="271"/>
      <c r="HU248" s="271"/>
      <c r="HV248" s="271"/>
      <c r="HW248" s="274">
        <f t="shared" si="5352"/>
        <v>0</v>
      </c>
      <c r="HX248" s="271"/>
      <c r="HY248" s="271"/>
      <c r="HZ248" s="271"/>
      <c r="IA248" s="274">
        <f t="shared" si="5353"/>
        <v>0</v>
      </c>
      <c r="IB248" s="271"/>
      <c r="IC248" s="271"/>
      <c r="ID248" s="271"/>
      <c r="IE248" s="274">
        <f t="shared" si="5354"/>
        <v>0</v>
      </c>
      <c r="IF248" s="271"/>
      <c r="IG248" s="271"/>
      <c r="IH248" s="271"/>
      <c r="II248" s="274">
        <f t="shared" si="5355"/>
        <v>0</v>
      </c>
      <c r="IJ248" s="271"/>
      <c r="IK248" s="271"/>
      <c r="IL248" s="271"/>
      <c r="IM248" s="274">
        <f t="shared" si="5356"/>
        <v>0</v>
      </c>
      <c r="IN248" s="336"/>
      <c r="IO248" s="271"/>
      <c r="IP248" s="271"/>
      <c r="IQ248" s="271"/>
      <c r="IR248" s="274">
        <f t="shared" si="5357"/>
        <v>0</v>
      </c>
      <c r="IS248" s="271"/>
      <c r="IT248" s="271"/>
      <c r="IU248" s="271"/>
      <c r="IV248" s="274">
        <f t="shared" si="5358"/>
        <v>0</v>
      </c>
      <c r="IW248" s="271"/>
      <c r="IX248" s="271"/>
      <c r="IY248" s="271"/>
      <c r="IZ248" s="274">
        <f t="shared" si="5359"/>
        <v>0</v>
      </c>
      <c r="JA248" s="271"/>
      <c r="JB248" s="271"/>
      <c r="JC248" s="271"/>
      <c r="JD248" s="274">
        <f t="shared" si="5360"/>
        <v>0</v>
      </c>
      <c r="JE248" s="271"/>
      <c r="JF248" s="271"/>
      <c r="JG248" s="271"/>
      <c r="JH248" s="274">
        <f t="shared" si="5361"/>
        <v>0</v>
      </c>
      <c r="JI248" s="271"/>
      <c r="JJ248" s="271"/>
      <c r="JK248" s="271"/>
      <c r="JL248" s="274">
        <f t="shared" si="5362"/>
        <v>0</v>
      </c>
      <c r="JM248" s="271"/>
      <c r="JN248" s="271"/>
      <c r="JO248" s="271"/>
      <c r="JP248" s="274">
        <f t="shared" si="5363"/>
        <v>0</v>
      </c>
      <c r="JQ248" s="271"/>
      <c r="JR248" s="271"/>
      <c r="JS248" s="271"/>
      <c r="JT248" s="274">
        <f t="shared" si="5364"/>
        <v>0</v>
      </c>
      <c r="JU248" s="271"/>
      <c r="JV248" s="271"/>
      <c r="JW248" s="271"/>
      <c r="JX248" s="274">
        <f t="shared" si="5365"/>
        <v>0</v>
      </c>
      <c r="JY248" s="271"/>
      <c r="JZ248" s="271"/>
      <c r="KA248" s="271"/>
      <c r="KB248" s="274">
        <f t="shared" si="5366"/>
        <v>0</v>
      </c>
      <c r="KC248" s="271"/>
      <c r="KD248" s="271"/>
      <c r="KE248" s="271"/>
      <c r="KF248" s="274">
        <f t="shared" si="5367"/>
        <v>0</v>
      </c>
      <c r="KG248" s="271"/>
      <c r="KH248" s="271"/>
      <c r="KI248" s="271"/>
      <c r="KJ248" s="274">
        <f t="shared" si="5368"/>
        <v>0</v>
      </c>
      <c r="KK248" s="336"/>
      <c r="KL248" s="271"/>
      <c r="KM248" s="271"/>
      <c r="KN248" s="271"/>
      <c r="KO248" s="274">
        <f t="shared" si="5369"/>
        <v>0</v>
      </c>
      <c r="KP248" s="271"/>
      <c r="KQ248" s="271"/>
      <c r="KR248" s="271"/>
      <c r="KS248" s="274">
        <f t="shared" si="5370"/>
        <v>0</v>
      </c>
      <c r="KT248" s="271"/>
      <c r="KU248" s="271"/>
      <c r="KV248" s="271"/>
      <c r="KW248" s="274">
        <f t="shared" si="5371"/>
        <v>0</v>
      </c>
      <c r="KX248" s="271"/>
      <c r="KY248" s="271"/>
      <c r="KZ248" s="271"/>
      <c r="LA248" s="274">
        <f t="shared" si="5372"/>
        <v>0</v>
      </c>
      <c r="LB248" s="271"/>
      <c r="LC248" s="271"/>
      <c r="LD248" s="271"/>
      <c r="LE248" s="274">
        <f t="shared" si="5373"/>
        <v>0</v>
      </c>
      <c r="LF248" s="271"/>
      <c r="LG248" s="271"/>
      <c r="LH248" s="271"/>
      <c r="LI248" s="274">
        <f t="shared" si="5374"/>
        <v>0</v>
      </c>
      <c r="LJ248" s="271"/>
      <c r="LK248" s="271"/>
      <c r="LL248" s="271"/>
      <c r="LM248" s="274">
        <f t="shared" si="5375"/>
        <v>0</v>
      </c>
      <c r="LN248" s="271"/>
      <c r="LO248" s="271"/>
      <c r="LP248" s="271"/>
      <c r="LQ248" s="274">
        <f t="shared" si="5376"/>
        <v>0</v>
      </c>
      <c r="LR248" s="271"/>
      <c r="LS248" s="271"/>
      <c r="LT248" s="271"/>
      <c r="LU248" s="274">
        <f t="shared" si="5377"/>
        <v>0</v>
      </c>
      <c r="LV248" s="271"/>
      <c r="LW248" s="271"/>
      <c r="LX248" s="271"/>
      <c r="LY248" s="274">
        <f t="shared" si="5378"/>
        <v>0</v>
      </c>
      <c r="LZ248" s="271"/>
      <c r="MA248" s="271"/>
      <c r="MB248" s="271"/>
      <c r="MC248" s="274">
        <f t="shared" si="5379"/>
        <v>0</v>
      </c>
      <c r="MD248" s="271"/>
      <c r="ME248" s="271"/>
      <c r="MF248" s="271"/>
      <c r="MG248" s="274">
        <f t="shared" si="5380"/>
        <v>0</v>
      </c>
      <c r="MH248" s="336"/>
      <c r="MI248" s="271"/>
      <c r="MJ248" s="271"/>
      <c r="MK248" s="271"/>
      <c r="ML248" s="274">
        <f t="shared" si="5381"/>
        <v>0</v>
      </c>
      <c r="MM248" s="271"/>
      <c r="MN248" s="271"/>
      <c r="MO248" s="271"/>
      <c r="MP248" s="274">
        <f t="shared" si="5382"/>
        <v>0</v>
      </c>
      <c r="MQ248" s="271"/>
      <c r="MR248" s="271"/>
      <c r="MS248" s="271"/>
      <c r="MT248" s="274">
        <f t="shared" si="5383"/>
        <v>0</v>
      </c>
      <c r="MU248" s="271"/>
      <c r="MV248" s="271"/>
      <c r="MW248" s="271"/>
      <c r="MX248" s="274">
        <f t="shared" si="5384"/>
        <v>0</v>
      </c>
      <c r="MY248" s="271"/>
      <c r="MZ248" s="271"/>
      <c r="NA248" s="271"/>
      <c r="NB248" s="274">
        <f t="shared" si="5385"/>
        <v>0</v>
      </c>
      <c r="NC248" s="271"/>
      <c r="ND248" s="271"/>
      <c r="NE248" s="271"/>
      <c r="NF248" s="274">
        <f t="shared" si="5386"/>
        <v>0</v>
      </c>
      <c r="NG248" s="271"/>
      <c r="NH248" s="271"/>
      <c r="NI248" s="271"/>
      <c r="NJ248" s="274">
        <f t="shared" si="5387"/>
        <v>0</v>
      </c>
      <c r="NK248" s="271"/>
      <c r="NL248" s="271"/>
      <c r="NM248" s="271"/>
      <c r="NN248" s="274">
        <f t="shared" si="5388"/>
        <v>0</v>
      </c>
      <c r="NO248" s="271"/>
      <c r="NP248" s="271"/>
      <c r="NQ248" s="271"/>
      <c r="NR248" s="274">
        <f t="shared" si="5389"/>
        <v>0</v>
      </c>
      <c r="NS248" s="271"/>
      <c r="NT248" s="271"/>
      <c r="NU248" s="271"/>
      <c r="NV248" s="274">
        <f t="shared" si="5390"/>
        <v>0</v>
      </c>
      <c r="NW248" s="271"/>
      <c r="NX248" s="271"/>
      <c r="NY248" s="271"/>
      <c r="NZ248" s="274">
        <f t="shared" si="5391"/>
        <v>0</v>
      </c>
      <c r="OA248" s="271"/>
      <c r="OB248" s="271"/>
      <c r="OC248" s="271"/>
      <c r="OD248" s="274">
        <f t="shared" si="5392"/>
        <v>0</v>
      </c>
      <c r="OE248" s="336"/>
      <c r="OF248" s="271"/>
      <c r="OG248" s="271"/>
      <c r="OH248" s="271"/>
      <c r="OI248" s="274">
        <f t="shared" si="5393"/>
        <v>0</v>
      </c>
      <c r="OJ248" s="271"/>
      <c r="OK248" s="271"/>
      <c r="OL248" s="271"/>
      <c r="OM248" s="274">
        <f t="shared" si="5394"/>
        <v>0</v>
      </c>
      <c r="ON248" s="271"/>
      <c r="OO248" s="271"/>
      <c r="OP248" s="271"/>
      <c r="OQ248" s="274">
        <f t="shared" si="5395"/>
        <v>0</v>
      </c>
      <c r="OR248" s="271"/>
      <c r="OS248" s="271"/>
      <c r="OT248" s="271"/>
      <c r="OU248" s="274">
        <f t="shared" si="5396"/>
        <v>0</v>
      </c>
      <c r="OV248" s="271"/>
      <c r="OW248" s="271"/>
      <c r="OX248" s="271"/>
      <c r="OY248" s="274">
        <f t="shared" si="5397"/>
        <v>0</v>
      </c>
      <c r="OZ248" s="271"/>
      <c r="PA248" s="271"/>
      <c r="PB248" s="271"/>
      <c r="PC248" s="274">
        <f t="shared" si="5398"/>
        <v>0</v>
      </c>
      <c r="PD248" s="271"/>
      <c r="PE248" s="271"/>
      <c r="PF248" s="271"/>
      <c r="PG248" s="274">
        <f t="shared" si="5399"/>
        <v>0</v>
      </c>
      <c r="PH248" s="271"/>
      <c r="PI248" s="271"/>
      <c r="PJ248" s="271"/>
      <c r="PK248" s="274">
        <f t="shared" si="5400"/>
        <v>0</v>
      </c>
      <c r="PL248" s="271"/>
      <c r="PM248" s="271"/>
      <c r="PN248" s="271"/>
      <c r="PO248" s="274">
        <f t="shared" si="5401"/>
        <v>0</v>
      </c>
      <c r="PP248" s="271"/>
      <c r="PQ248" s="271"/>
      <c r="PR248" s="271"/>
      <c r="PS248" s="274">
        <f t="shared" si="5402"/>
        <v>0</v>
      </c>
      <c r="PT248" s="271"/>
      <c r="PU248" s="271"/>
      <c r="PV248" s="271"/>
      <c r="PW248" s="274">
        <f t="shared" si="5403"/>
        <v>0</v>
      </c>
      <c r="PX248" s="271"/>
      <c r="PY248" s="271"/>
      <c r="PZ248" s="271"/>
      <c r="QA248" s="274">
        <f t="shared" si="5404"/>
        <v>0</v>
      </c>
      <c r="QB248" s="336"/>
      <c r="QC248" s="271"/>
      <c r="QD248" s="271"/>
      <c r="QE248" s="271"/>
      <c r="QF248" s="274">
        <f t="shared" si="5405"/>
        <v>0</v>
      </c>
      <c r="QG248" s="271"/>
      <c r="QH248" s="271"/>
      <c r="QI248" s="271"/>
      <c r="QJ248" s="274">
        <f t="shared" si="5406"/>
        <v>0</v>
      </c>
      <c r="QK248" s="271"/>
      <c r="QL248" s="271"/>
      <c r="QM248" s="271"/>
      <c r="QN248" s="274">
        <f t="shared" si="5407"/>
        <v>0</v>
      </c>
      <c r="QO248" s="271"/>
      <c r="QP248" s="271"/>
      <c r="QQ248" s="271"/>
      <c r="QR248" s="274">
        <f t="shared" si="5408"/>
        <v>0</v>
      </c>
      <c r="QS248" s="271"/>
      <c r="QT248" s="271"/>
      <c r="QU248" s="271"/>
      <c r="QV248" s="274">
        <f t="shared" si="5409"/>
        <v>0</v>
      </c>
      <c r="QW248" s="271"/>
      <c r="QX248" s="271"/>
      <c r="QY248" s="271"/>
      <c r="QZ248" s="274">
        <f t="shared" si="5410"/>
        <v>0</v>
      </c>
      <c r="RA248" s="271"/>
      <c r="RB248" s="271"/>
      <c r="RC248" s="271"/>
      <c r="RD248" s="274">
        <f t="shared" si="5411"/>
        <v>0</v>
      </c>
      <c r="RE248" s="271"/>
      <c r="RF248" s="271"/>
      <c r="RG248" s="271"/>
      <c r="RH248" s="274">
        <f t="shared" si="5412"/>
        <v>0</v>
      </c>
      <c r="RI248" s="271"/>
      <c r="RJ248" s="271"/>
      <c r="RK248" s="271"/>
      <c r="RL248" s="274">
        <f t="shared" si="5413"/>
        <v>0</v>
      </c>
      <c r="RM248" s="271"/>
      <c r="RN248" s="271"/>
      <c r="RO248" s="271"/>
      <c r="RP248" s="274">
        <f t="shared" si="5414"/>
        <v>0</v>
      </c>
      <c r="RQ248" s="271"/>
      <c r="RR248" s="271"/>
      <c r="RS248" s="271"/>
      <c r="RT248" s="274">
        <f t="shared" si="5415"/>
        <v>0</v>
      </c>
      <c r="RU248" s="271"/>
      <c r="RV248" s="271"/>
      <c r="RW248" s="271"/>
      <c r="RX248" s="274">
        <f t="shared" si="5416"/>
        <v>0</v>
      </c>
      <c r="RY248" s="336"/>
      <c r="RZ248" s="271"/>
      <c r="SA248" s="271"/>
      <c r="SB248" s="271"/>
      <c r="SC248" s="274">
        <f t="shared" si="5417"/>
        <v>0</v>
      </c>
      <c r="SD248" s="271"/>
      <c r="SE248" s="271"/>
      <c r="SF248" s="271"/>
      <c r="SG248" s="274">
        <f t="shared" si="5418"/>
        <v>0</v>
      </c>
      <c r="SH248" s="271"/>
      <c r="SI248" s="271"/>
      <c r="SJ248" s="271"/>
      <c r="SK248" s="274">
        <f t="shared" si="5419"/>
        <v>0</v>
      </c>
      <c r="SL248" s="271"/>
      <c r="SM248" s="271"/>
      <c r="SN248" s="271"/>
      <c r="SO248" s="274">
        <f t="shared" si="5420"/>
        <v>0</v>
      </c>
      <c r="SP248" s="271"/>
      <c r="SQ248" s="271"/>
      <c r="SR248" s="271"/>
      <c r="SS248" s="274">
        <f t="shared" si="5421"/>
        <v>0</v>
      </c>
      <c r="ST248" s="271"/>
      <c r="SU248" s="271"/>
      <c r="SV248" s="271"/>
      <c r="SW248" s="274">
        <f t="shared" si="5422"/>
        <v>0</v>
      </c>
      <c r="SX248" s="271"/>
      <c r="SY248" s="271"/>
      <c r="SZ248" s="271"/>
      <c r="TA248" s="274">
        <f t="shared" si="5423"/>
        <v>0</v>
      </c>
      <c r="TB248" s="271"/>
      <c r="TC248" s="271"/>
      <c r="TD248" s="271"/>
      <c r="TE248" s="274">
        <f t="shared" si="5424"/>
        <v>0</v>
      </c>
      <c r="TF248" s="271"/>
      <c r="TG248" s="271"/>
      <c r="TH248" s="271"/>
      <c r="TI248" s="274">
        <f t="shared" si="5425"/>
        <v>0</v>
      </c>
      <c r="TJ248" s="271"/>
      <c r="TK248" s="271"/>
      <c r="TL248" s="271"/>
      <c r="TM248" s="274">
        <f t="shared" si="5426"/>
        <v>0</v>
      </c>
      <c r="TN248" s="271"/>
      <c r="TO248" s="271"/>
      <c r="TP248" s="271"/>
      <c r="TQ248" s="274">
        <f t="shared" si="5427"/>
        <v>0</v>
      </c>
      <c r="TR248" s="271"/>
      <c r="TS248" s="271"/>
      <c r="TT248" s="271"/>
      <c r="TU248" s="274">
        <f t="shared" si="5428"/>
        <v>0</v>
      </c>
      <c r="TV248" s="336"/>
      <c r="TW248" s="271"/>
      <c r="TX248" s="271"/>
      <c r="TY248" s="271"/>
      <c r="TZ248" s="274">
        <f t="shared" si="5429"/>
        <v>0</v>
      </c>
      <c r="UA248" s="271"/>
      <c r="UB248" s="271"/>
      <c r="UC248" s="271"/>
      <c r="UD248" s="274">
        <f t="shared" si="5430"/>
        <v>0</v>
      </c>
      <c r="UE248" s="271"/>
      <c r="UF248" s="271"/>
      <c r="UG248" s="271"/>
      <c r="UH248" s="274">
        <f t="shared" si="5431"/>
        <v>0</v>
      </c>
      <c r="UI248" s="271"/>
      <c r="UJ248" s="271"/>
      <c r="UK248" s="271"/>
      <c r="UL248" s="274">
        <f t="shared" si="5432"/>
        <v>0</v>
      </c>
      <c r="UM248" s="271"/>
      <c r="UN248" s="271"/>
      <c r="UO248" s="271"/>
      <c r="UP248" s="274">
        <f t="shared" si="5433"/>
        <v>0</v>
      </c>
      <c r="UQ248" s="271"/>
      <c r="UR248" s="271"/>
      <c r="US248" s="271"/>
      <c r="UT248" s="274">
        <f t="shared" si="5434"/>
        <v>0</v>
      </c>
      <c r="UU248" s="271"/>
      <c r="UV248" s="271"/>
      <c r="UW248" s="271"/>
      <c r="UX248" s="274">
        <f t="shared" si="5435"/>
        <v>0</v>
      </c>
      <c r="UY248" s="271"/>
      <c r="UZ248" s="271"/>
      <c r="VA248" s="271"/>
      <c r="VB248" s="274">
        <f t="shared" si="5436"/>
        <v>0</v>
      </c>
      <c r="VC248" s="271"/>
      <c r="VD248" s="271"/>
      <c r="VE248" s="271"/>
      <c r="VF248" s="274">
        <f t="shared" si="5437"/>
        <v>0</v>
      </c>
      <c r="VG248" s="271"/>
      <c r="VH248" s="271"/>
      <c r="VI248" s="271"/>
      <c r="VJ248" s="274">
        <f t="shared" si="5438"/>
        <v>0</v>
      </c>
      <c r="VK248" s="271"/>
      <c r="VL248" s="271"/>
      <c r="VM248" s="271"/>
      <c r="VN248" s="274">
        <f t="shared" si="5439"/>
        <v>0</v>
      </c>
      <c r="VO248" s="271"/>
      <c r="VP248" s="271"/>
      <c r="VQ248" s="271"/>
      <c r="VR248" s="274">
        <f t="shared" si="5440"/>
        <v>0</v>
      </c>
      <c r="VS248" s="336"/>
      <c r="VT248" s="271"/>
      <c r="VU248" s="271"/>
      <c r="VV248" s="271"/>
      <c r="VW248" s="274">
        <f t="shared" si="5441"/>
        <v>0</v>
      </c>
      <c r="VX248" s="271"/>
      <c r="VY248" s="271"/>
      <c r="VZ248" s="271"/>
      <c r="WA248" s="274">
        <f t="shared" si="5442"/>
        <v>0</v>
      </c>
      <c r="WB248" s="271"/>
      <c r="WC248" s="271"/>
      <c r="WD248" s="271"/>
      <c r="WE248" s="274">
        <f t="shared" si="5443"/>
        <v>0</v>
      </c>
      <c r="WF248" s="271"/>
      <c r="WG248" s="271"/>
      <c r="WH248" s="271"/>
      <c r="WI248" s="274">
        <f t="shared" si="5444"/>
        <v>0</v>
      </c>
      <c r="WJ248" s="271"/>
      <c r="WK248" s="271"/>
      <c r="WL248" s="271"/>
      <c r="WM248" s="274">
        <f t="shared" si="5445"/>
        <v>0</v>
      </c>
      <c r="WN248" s="271"/>
      <c r="WO248" s="271"/>
      <c r="WP248" s="271"/>
      <c r="WQ248" s="274">
        <f t="shared" si="5446"/>
        <v>0</v>
      </c>
      <c r="WR248" s="271"/>
      <c r="WS248" s="271"/>
      <c r="WT248" s="271"/>
      <c r="WU248" s="274">
        <f t="shared" si="5447"/>
        <v>0</v>
      </c>
      <c r="WV248" s="271"/>
      <c r="WW248" s="271"/>
      <c r="WX248" s="271"/>
      <c r="WY248" s="274">
        <f t="shared" si="5448"/>
        <v>0</v>
      </c>
      <c r="WZ248" s="271"/>
      <c r="XA248" s="271"/>
      <c r="XB248" s="271"/>
      <c r="XC248" s="274">
        <f t="shared" si="5449"/>
        <v>0</v>
      </c>
      <c r="XD248" s="271"/>
      <c r="XE248" s="271"/>
      <c r="XF248" s="271"/>
      <c r="XG248" s="274">
        <f t="shared" si="5450"/>
        <v>0</v>
      </c>
      <c r="XH248" s="271"/>
      <c r="XI248" s="271"/>
      <c r="XJ248" s="271"/>
      <c r="XK248" s="274">
        <f t="shared" si="5451"/>
        <v>0</v>
      </c>
      <c r="XL248" s="271"/>
      <c r="XM248" s="271"/>
      <c r="XN248" s="271"/>
      <c r="XO248" s="274">
        <f t="shared" si="5452"/>
        <v>0</v>
      </c>
      <c r="XP248" s="336"/>
      <c r="XQ248" s="271"/>
      <c r="XR248" s="271"/>
      <c r="XS248" s="271"/>
      <c r="XT248" s="274">
        <f t="shared" si="5453"/>
        <v>0</v>
      </c>
      <c r="XU248" s="271"/>
      <c r="XV248" s="271"/>
      <c r="XW248" s="271"/>
      <c r="XX248" s="274">
        <f t="shared" si="5454"/>
        <v>0</v>
      </c>
      <c r="XY248" s="271"/>
      <c r="XZ248" s="271"/>
      <c r="YA248" s="271"/>
      <c r="YB248" s="274">
        <f t="shared" si="5455"/>
        <v>0</v>
      </c>
      <c r="YC248" s="271"/>
      <c r="YD248" s="271"/>
      <c r="YE248" s="271"/>
      <c r="YF248" s="274">
        <f t="shared" si="5456"/>
        <v>0</v>
      </c>
      <c r="YG248" s="271"/>
      <c r="YH248" s="271"/>
      <c r="YI248" s="271"/>
      <c r="YJ248" s="274">
        <f t="shared" si="5457"/>
        <v>0</v>
      </c>
      <c r="YK248" s="271"/>
      <c r="YL248" s="271"/>
      <c r="YM248" s="271"/>
      <c r="YN248" s="274">
        <f t="shared" si="5458"/>
        <v>0</v>
      </c>
      <c r="YO248" s="271"/>
      <c r="YP248" s="271"/>
      <c r="YQ248" s="271"/>
      <c r="YR248" s="274">
        <f t="shared" si="5459"/>
        <v>0</v>
      </c>
      <c r="YS248" s="271"/>
      <c r="YT248" s="271"/>
      <c r="YU248" s="271"/>
      <c r="YV248" s="274">
        <f t="shared" si="5460"/>
        <v>0</v>
      </c>
      <c r="YW248" s="271"/>
      <c r="YX248" s="271"/>
      <c r="YY248" s="271"/>
      <c r="YZ248" s="274">
        <f t="shared" si="5461"/>
        <v>0</v>
      </c>
      <c r="ZA248" s="271"/>
      <c r="ZB248" s="271"/>
      <c r="ZC248" s="271"/>
      <c r="ZD248" s="274">
        <f t="shared" si="5462"/>
        <v>0</v>
      </c>
      <c r="ZE248" s="271"/>
      <c r="ZF248" s="271"/>
      <c r="ZG248" s="271"/>
      <c r="ZH248" s="274">
        <f t="shared" si="5463"/>
        <v>0</v>
      </c>
      <c r="ZI248" s="271"/>
      <c r="ZJ248" s="271"/>
      <c r="ZK248" s="271"/>
      <c r="ZL248" s="274">
        <f t="shared" si="5464"/>
        <v>0</v>
      </c>
      <c r="ZM248" s="336"/>
    </row>
    <row r="249" spans="2:689" hidden="1" outlineLevel="1" x14ac:dyDescent="0.3">
      <c r="C249" s="272" t="str">
        <f t="shared" si="5295"/>
        <v>Maschine 27</v>
      </c>
      <c r="D249" s="273"/>
      <c r="E249" s="271"/>
      <c r="F249" s="271"/>
      <c r="G249" s="274">
        <f t="shared" si="5296"/>
        <v>0</v>
      </c>
      <c r="H249" s="271"/>
      <c r="I249" s="271"/>
      <c r="J249" s="271"/>
      <c r="K249" s="274">
        <f t="shared" si="5297"/>
        <v>0</v>
      </c>
      <c r="L249" s="271"/>
      <c r="M249" s="271"/>
      <c r="N249" s="271"/>
      <c r="O249" s="274">
        <f t="shared" si="5298"/>
        <v>0</v>
      </c>
      <c r="P249" s="271"/>
      <c r="Q249" s="271"/>
      <c r="R249" s="271"/>
      <c r="S249" s="274">
        <f t="shared" si="5299"/>
        <v>0</v>
      </c>
      <c r="T249" s="271"/>
      <c r="U249" s="271"/>
      <c r="V249" s="271"/>
      <c r="W249" s="274">
        <f t="shared" si="5300"/>
        <v>0</v>
      </c>
      <c r="X249" s="271"/>
      <c r="Y249" s="271"/>
      <c r="Z249" s="271"/>
      <c r="AA249" s="274">
        <f t="shared" si="5301"/>
        <v>0</v>
      </c>
      <c r="AB249" s="271"/>
      <c r="AC249" s="271"/>
      <c r="AD249" s="271"/>
      <c r="AE249" s="274">
        <f t="shared" si="5302"/>
        <v>0</v>
      </c>
      <c r="AF249" s="271"/>
      <c r="AG249" s="271"/>
      <c r="AH249" s="271"/>
      <c r="AI249" s="274">
        <f t="shared" si="5303"/>
        <v>0</v>
      </c>
      <c r="AJ249" s="271"/>
      <c r="AK249" s="271"/>
      <c r="AL249" s="271"/>
      <c r="AM249" s="274">
        <f t="shared" si="5304"/>
        <v>0</v>
      </c>
      <c r="AN249" s="271"/>
      <c r="AO249" s="271"/>
      <c r="AP249" s="271"/>
      <c r="AQ249" s="274">
        <f t="shared" si="5305"/>
        <v>0</v>
      </c>
      <c r="AR249" s="271"/>
      <c r="AS249" s="271"/>
      <c r="AT249" s="271"/>
      <c r="AU249" s="274">
        <f t="shared" si="5306"/>
        <v>0</v>
      </c>
      <c r="AV249" s="271"/>
      <c r="AW249" s="271"/>
      <c r="AX249" s="271"/>
      <c r="AY249" s="274">
        <f t="shared" si="5307"/>
        <v>0</v>
      </c>
      <c r="AZ249" s="336">
        <f t="shared" si="5308"/>
        <v>0</v>
      </c>
      <c r="BA249" s="271"/>
      <c r="BB249" s="271"/>
      <c r="BC249" s="271"/>
      <c r="BD249" s="274">
        <f t="shared" si="5309"/>
        <v>0</v>
      </c>
      <c r="BE249" s="271"/>
      <c r="BF249" s="271"/>
      <c r="BG249" s="271"/>
      <c r="BH249" s="274">
        <f t="shared" si="5310"/>
        <v>0</v>
      </c>
      <c r="BI249" s="271"/>
      <c r="BJ249" s="271"/>
      <c r="BK249" s="271"/>
      <c r="BL249" s="274">
        <f t="shared" si="5311"/>
        <v>0</v>
      </c>
      <c r="BM249" s="271"/>
      <c r="BN249" s="271"/>
      <c r="BO249" s="271"/>
      <c r="BP249" s="274">
        <f t="shared" si="5312"/>
        <v>0</v>
      </c>
      <c r="BQ249" s="271"/>
      <c r="BR249" s="271"/>
      <c r="BS249" s="271"/>
      <c r="BT249" s="274">
        <f t="shared" si="5313"/>
        <v>0</v>
      </c>
      <c r="BU249" s="271"/>
      <c r="BV249" s="271"/>
      <c r="BW249" s="271"/>
      <c r="BX249" s="274">
        <f t="shared" si="5314"/>
        <v>0</v>
      </c>
      <c r="BY249" s="271"/>
      <c r="BZ249" s="271"/>
      <c r="CA249" s="271"/>
      <c r="CB249" s="274">
        <f t="shared" si="5315"/>
        <v>0</v>
      </c>
      <c r="CC249" s="271"/>
      <c r="CD249" s="271"/>
      <c r="CE249" s="271"/>
      <c r="CF249" s="274">
        <f t="shared" si="5316"/>
        <v>0</v>
      </c>
      <c r="CG249" s="271"/>
      <c r="CH249" s="271"/>
      <c r="CI249" s="271"/>
      <c r="CJ249" s="274">
        <f t="shared" si="5317"/>
        <v>0</v>
      </c>
      <c r="CK249" s="271"/>
      <c r="CL249" s="271"/>
      <c r="CM249" s="271"/>
      <c r="CN249" s="274">
        <f t="shared" si="5318"/>
        <v>0</v>
      </c>
      <c r="CO249" s="271"/>
      <c r="CP249" s="271"/>
      <c r="CQ249" s="271"/>
      <c r="CR249" s="274">
        <f t="shared" si="5319"/>
        <v>0</v>
      </c>
      <c r="CS249" s="271"/>
      <c r="CT249" s="271"/>
      <c r="CU249" s="271"/>
      <c r="CV249" s="274">
        <f t="shared" si="5320"/>
        <v>0</v>
      </c>
      <c r="CW249" s="336"/>
      <c r="CX249" s="271"/>
      <c r="CY249" s="271"/>
      <c r="CZ249" s="271"/>
      <c r="DA249" s="274">
        <f t="shared" si="5321"/>
        <v>0</v>
      </c>
      <c r="DB249" s="271"/>
      <c r="DC249" s="271"/>
      <c r="DD249" s="271"/>
      <c r="DE249" s="274">
        <f t="shared" si="5322"/>
        <v>0</v>
      </c>
      <c r="DF249" s="271"/>
      <c r="DG249" s="271"/>
      <c r="DH249" s="271"/>
      <c r="DI249" s="274">
        <f t="shared" si="5323"/>
        <v>0</v>
      </c>
      <c r="DJ249" s="271"/>
      <c r="DK249" s="271"/>
      <c r="DL249" s="271"/>
      <c r="DM249" s="274">
        <f t="shared" si="5324"/>
        <v>0</v>
      </c>
      <c r="DN249" s="271"/>
      <c r="DO249" s="271"/>
      <c r="DP249" s="271"/>
      <c r="DQ249" s="274">
        <f t="shared" si="5325"/>
        <v>0</v>
      </c>
      <c r="DR249" s="271"/>
      <c r="DS249" s="271"/>
      <c r="DT249" s="271"/>
      <c r="DU249" s="274">
        <f t="shared" si="5326"/>
        <v>0</v>
      </c>
      <c r="DV249" s="271"/>
      <c r="DW249" s="271"/>
      <c r="DX249" s="271"/>
      <c r="DY249" s="274">
        <f t="shared" si="5327"/>
        <v>0</v>
      </c>
      <c r="DZ249" s="271"/>
      <c r="EA249" s="271"/>
      <c r="EB249" s="271"/>
      <c r="EC249" s="274">
        <f t="shared" si="5328"/>
        <v>0</v>
      </c>
      <c r="ED249" s="271"/>
      <c r="EE249" s="271"/>
      <c r="EF249" s="271"/>
      <c r="EG249" s="274">
        <f t="shared" si="5329"/>
        <v>0</v>
      </c>
      <c r="EH249" s="271"/>
      <c r="EI249" s="271"/>
      <c r="EJ249" s="271"/>
      <c r="EK249" s="274">
        <f t="shared" si="5330"/>
        <v>0</v>
      </c>
      <c r="EL249" s="271"/>
      <c r="EM249" s="271"/>
      <c r="EN249" s="271"/>
      <c r="EO249" s="274">
        <f t="shared" si="5331"/>
        <v>0</v>
      </c>
      <c r="EP249" s="271"/>
      <c r="EQ249" s="271"/>
      <c r="ER249" s="271"/>
      <c r="ES249" s="274">
        <f t="shared" si="5332"/>
        <v>0</v>
      </c>
      <c r="ET249" s="336"/>
      <c r="EU249" s="271"/>
      <c r="EV249" s="271"/>
      <c r="EW249" s="271"/>
      <c r="EX249" s="274">
        <f t="shared" si="5333"/>
        <v>0</v>
      </c>
      <c r="EY249" s="271"/>
      <c r="EZ249" s="271"/>
      <c r="FA249" s="271"/>
      <c r="FB249" s="274">
        <f t="shared" si="5334"/>
        <v>0</v>
      </c>
      <c r="FC249" s="271"/>
      <c r="FD249" s="271"/>
      <c r="FE249" s="271"/>
      <c r="FF249" s="274">
        <f t="shared" si="5335"/>
        <v>0</v>
      </c>
      <c r="FG249" s="271"/>
      <c r="FH249" s="271"/>
      <c r="FI249" s="271"/>
      <c r="FJ249" s="274">
        <f t="shared" si="5336"/>
        <v>0</v>
      </c>
      <c r="FK249" s="271"/>
      <c r="FL249" s="271"/>
      <c r="FM249" s="271"/>
      <c r="FN249" s="274">
        <f t="shared" si="5337"/>
        <v>0</v>
      </c>
      <c r="FO249" s="271"/>
      <c r="FP249" s="271"/>
      <c r="FQ249" s="271"/>
      <c r="FR249" s="274">
        <f t="shared" si="5338"/>
        <v>0</v>
      </c>
      <c r="FS249" s="271"/>
      <c r="FT249" s="271"/>
      <c r="FU249" s="271"/>
      <c r="FV249" s="274">
        <f t="shared" si="5339"/>
        <v>0</v>
      </c>
      <c r="FW249" s="271"/>
      <c r="FX249" s="271"/>
      <c r="FY249" s="271"/>
      <c r="FZ249" s="274">
        <f t="shared" si="5340"/>
        <v>0</v>
      </c>
      <c r="GA249" s="271"/>
      <c r="GB249" s="271"/>
      <c r="GC249" s="271"/>
      <c r="GD249" s="274">
        <f t="shared" si="5341"/>
        <v>0</v>
      </c>
      <c r="GE249" s="271"/>
      <c r="GF249" s="271"/>
      <c r="GG249" s="271"/>
      <c r="GH249" s="274">
        <f t="shared" si="5342"/>
        <v>0</v>
      </c>
      <c r="GI249" s="271"/>
      <c r="GJ249" s="271"/>
      <c r="GK249" s="271"/>
      <c r="GL249" s="274">
        <f t="shared" si="5343"/>
        <v>0</v>
      </c>
      <c r="GM249" s="271"/>
      <c r="GN249" s="271"/>
      <c r="GO249" s="271"/>
      <c r="GP249" s="274">
        <f t="shared" si="5344"/>
        <v>0</v>
      </c>
      <c r="GQ249" s="336"/>
      <c r="GR249" s="271"/>
      <c r="GS249" s="271"/>
      <c r="GT249" s="271"/>
      <c r="GU249" s="274">
        <f t="shared" si="5345"/>
        <v>0</v>
      </c>
      <c r="GV249" s="271"/>
      <c r="GW249" s="271"/>
      <c r="GX249" s="271"/>
      <c r="GY249" s="274">
        <f t="shared" si="5346"/>
        <v>0</v>
      </c>
      <c r="GZ249" s="271"/>
      <c r="HA249" s="271"/>
      <c r="HB249" s="271"/>
      <c r="HC249" s="274">
        <f t="shared" si="5347"/>
        <v>0</v>
      </c>
      <c r="HD249" s="271"/>
      <c r="HE249" s="271"/>
      <c r="HF249" s="271"/>
      <c r="HG249" s="274">
        <f t="shared" si="5348"/>
        <v>0</v>
      </c>
      <c r="HH249" s="271"/>
      <c r="HI249" s="271"/>
      <c r="HJ249" s="271"/>
      <c r="HK249" s="274">
        <f t="shared" si="5349"/>
        <v>0</v>
      </c>
      <c r="HL249" s="271"/>
      <c r="HM249" s="271"/>
      <c r="HN249" s="271"/>
      <c r="HO249" s="274">
        <f t="shared" si="5350"/>
        <v>0</v>
      </c>
      <c r="HP249" s="271"/>
      <c r="HQ249" s="271"/>
      <c r="HR249" s="271"/>
      <c r="HS249" s="274">
        <f t="shared" si="5351"/>
        <v>0</v>
      </c>
      <c r="HT249" s="271"/>
      <c r="HU249" s="271"/>
      <c r="HV249" s="271"/>
      <c r="HW249" s="274">
        <f t="shared" si="5352"/>
        <v>0</v>
      </c>
      <c r="HX249" s="271"/>
      <c r="HY249" s="271"/>
      <c r="HZ249" s="271"/>
      <c r="IA249" s="274">
        <f t="shared" si="5353"/>
        <v>0</v>
      </c>
      <c r="IB249" s="271"/>
      <c r="IC249" s="271"/>
      <c r="ID249" s="271"/>
      <c r="IE249" s="274">
        <f t="shared" si="5354"/>
        <v>0</v>
      </c>
      <c r="IF249" s="271"/>
      <c r="IG249" s="271"/>
      <c r="IH249" s="271"/>
      <c r="II249" s="274">
        <f t="shared" si="5355"/>
        <v>0</v>
      </c>
      <c r="IJ249" s="271"/>
      <c r="IK249" s="271"/>
      <c r="IL249" s="271"/>
      <c r="IM249" s="274">
        <f t="shared" si="5356"/>
        <v>0</v>
      </c>
      <c r="IN249" s="336"/>
      <c r="IO249" s="271"/>
      <c r="IP249" s="271"/>
      <c r="IQ249" s="271"/>
      <c r="IR249" s="274">
        <f t="shared" si="5357"/>
        <v>0</v>
      </c>
      <c r="IS249" s="271"/>
      <c r="IT249" s="271"/>
      <c r="IU249" s="271"/>
      <c r="IV249" s="274">
        <f t="shared" si="5358"/>
        <v>0</v>
      </c>
      <c r="IW249" s="271"/>
      <c r="IX249" s="271"/>
      <c r="IY249" s="271"/>
      <c r="IZ249" s="274">
        <f t="shared" si="5359"/>
        <v>0</v>
      </c>
      <c r="JA249" s="271"/>
      <c r="JB249" s="271"/>
      <c r="JC249" s="271"/>
      <c r="JD249" s="274">
        <f t="shared" si="5360"/>
        <v>0</v>
      </c>
      <c r="JE249" s="271"/>
      <c r="JF249" s="271"/>
      <c r="JG249" s="271"/>
      <c r="JH249" s="274">
        <f t="shared" si="5361"/>
        <v>0</v>
      </c>
      <c r="JI249" s="271"/>
      <c r="JJ249" s="271"/>
      <c r="JK249" s="271"/>
      <c r="JL249" s="274">
        <f t="shared" si="5362"/>
        <v>0</v>
      </c>
      <c r="JM249" s="271"/>
      <c r="JN249" s="271"/>
      <c r="JO249" s="271"/>
      <c r="JP249" s="274">
        <f t="shared" si="5363"/>
        <v>0</v>
      </c>
      <c r="JQ249" s="271"/>
      <c r="JR249" s="271"/>
      <c r="JS249" s="271"/>
      <c r="JT249" s="274">
        <f t="shared" si="5364"/>
        <v>0</v>
      </c>
      <c r="JU249" s="271"/>
      <c r="JV249" s="271"/>
      <c r="JW249" s="271"/>
      <c r="JX249" s="274">
        <f t="shared" si="5365"/>
        <v>0</v>
      </c>
      <c r="JY249" s="271"/>
      <c r="JZ249" s="271"/>
      <c r="KA249" s="271"/>
      <c r="KB249" s="274">
        <f t="shared" si="5366"/>
        <v>0</v>
      </c>
      <c r="KC249" s="271"/>
      <c r="KD249" s="271"/>
      <c r="KE249" s="271"/>
      <c r="KF249" s="274">
        <f t="shared" si="5367"/>
        <v>0</v>
      </c>
      <c r="KG249" s="271"/>
      <c r="KH249" s="271"/>
      <c r="KI249" s="271"/>
      <c r="KJ249" s="274">
        <f t="shared" si="5368"/>
        <v>0</v>
      </c>
      <c r="KK249" s="336"/>
      <c r="KL249" s="271"/>
      <c r="KM249" s="271"/>
      <c r="KN249" s="271"/>
      <c r="KO249" s="274">
        <f t="shared" si="5369"/>
        <v>0</v>
      </c>
      <c r="KP249" s="271"/>
      <c r="KQ249" s="271"/>
      <c r="KR249" s="271"/>
      <c r="KS249" s="274">
        <f t="shared" si="5370"/>
        <v>0</v>
      </c>
      <c r="KT249" s="271"/>
      <c r="KU249" s="271"/>
      <c r="KV249" s="271"/>
      <c r="KW249" s="274">
        <f t="shared" si="5371"/>
        <v>0</v>
      </c>
      <c r="KX249" s="271"/>
      <c r="KY249" s="271"/>
      <c r="KZ249" s="271"/>
      <c r="LA249" s="274">
        <f t="shared" si="5372"/>
        <v>0</v>
      </c>
      <c r="LB249" s="271"/>
      <c r="LC249" s="271"/>
      <c r="LD249" s="271"/>
      <c r="LE249" s="274">
        <f t="shared" si="5373"/>
        <v>0</v>
      </c>
      <c r="LF249" s="271"/>
      <c r="LG249" s="271"/>
      <c r="LH249" s="271"/>
      <c r="LI249" s="274">
        <f t="shared" si="5374"/>
        <v>0</v>
      </c>
      <c r="LJ249" s="271"/>
      <c r="LK249" s="271"/>
      <c r="LL249" s="271"/>
      <c r="LM249" s="274">
        <f t="shared" si="5375"/>
        <v>0</v>
      </c>
      <c r="LN249" s="271"/>
      <c r="LO249" s="271"/>
      <c r="LP249" s="271"/>
      <c r="LQ249" s="274">
        <f t="shared" si="5376"/>
        <v>0</v>
      </c>
      <c r="LR249" s="271"/>
      <c r="LS249" s="271"/>
      <c r="LT249" s="271"/>
      <c r="LU249" s="274">
        <f t="shared" si="5377"/>
        <v>0</v>
      </c>
      <c r="LV249" s="271"/>
      <c r="LW249" s="271"/>
      <c r="LX249" s="271"/>
      <c r="LY249" s="274">
        <f t="shared" si="5378"/>
        <v>0</v>
      </c>
      <c r="LZ249" s="271"/>
      <c r="MA249" s="271"/>
      <c r="MB249" s="271"/>
      <c r="MC249" s="274">
        <f t="shared" si="5379"/>
        <v>0</v>
      </c>
      <c r="MD249" s="271"/>
      <c r="ME249" s="271"/>
      <c r="MF249" s="271"/>
      <c r="MG249" s="274">
        <f t="shared" si="5380"/>
        <v>0</v>
      </c>
      <c r="MH249" s="336"/>
      <c r="MI249" s="271"/>
      <c r="MJ249" s="271"/>
      <c r="MK249" s="271"/>
      <c r="ML249" s="274">
        <f t="shared" si="5381"/>
        <v>0</v>
      </c>
      <c r="MM249" s="271"/>
      <c r="MN249" s="271"/>
      <c r="MO249" s="271"/>
      <c r="MP249" s="274">
        <f t="shared" si="5382"/>
        <v>0</v>
      </c>
      <c r="MQ249" s="271"/>
      <c r="MR249" s="271"/>
      <c r="MS249" s="271"/>
      <c r="MT249" s="274">
        <f t="shared" si="5383"/>
        <v>0</v>
      </c>
      <c r="MU249" s="271"/>
      <c r="MV249" s="271"/>
      <c r="MW249" s="271"/>
      <c r="MX249" s="274">
        <f t="shared" si="5384"/>
        <v>0</v>
      </c>
      <c r="MY249" s="271"/>
      <c r="MZ249" s="271"/>
      <c r="NA249" s="271"/>
      <c r="NB249" s="274">
        <f t="shared" si="5385"/>
        <v>0</v>
      </c>
      <c r="NC249" s="271"/>
      <c r="ND249" s="271"/>
      <c r="NE249" s="271"/>
      <c r="NF249" s="274">
        <f t="shared" si="5386"/>
        <v>0</v>
      </c>
      <c r="NG249" s="271"/>
      <c r="NH249" s="271"/>
      <c r="NI249" s="271"/>
      <c r="NJ249" s="274">
        <f t="shared" si="5387"/>
        <v>0</v>
      </c>
      <c r="NK249" s="271"/>
      <c r="NL249" s="271"/>
      <c r="NM249" s="271"/>
      <c r="NN249" s="274">
        <f t="shared" si="5388"/>
        <v>0</v>
      </c>
      <c r="NO249" s="271"/>
      <c r="NP249" s="271"/>
      <c r="NQ249" s="271"/>
      <c r="NR249" s="274">
        <f t="shared" si="5389"/>
        <v>0</v>
      </c>
      <c r="NS249" s="271"/>
      <c r="NT249" s="271"/>
      <c r="NU249" s="271"/>
      <c r="NV249" s="274">
        <f t="shared" si="5390"/>
        <v>0</v>
      </c>
      <c r="NW249" s="271"/>
      <c r="NX249" s="271"/>
      <c r="NY249" s="271"/>
      <c r="NZ249" s="274">
        <f t="shared" si="5391"/>
        <v>0</v>
      </c>
      <c r="OA249" s="271"/>
      <c r="OB249" s="271"/>
      <c r="OC249" s="271"/>
      <c r="OD249" s="274">
        <f t="shared" si="5392"/>
        <v>0</v>
      </c>
      <c r="OE249" s="336"/>
      <c r="OF249" s="271"/>
      <c r="OG249" s="271"/>
      <c r="OH249" s="271"/>
      <c r="OI249" s="274">
        <f t="shared" si="5393"/>
        <v>0</v>
      </c>
      <c r="OJ249" s="271"/>
      <c r="OK249" s="271"/>
      <c r="OL249" s="271"/>
      <c r="OM249" s="274">
        <f t="shared" si="5394"/>
        <v>0</v>
      </c>
      <c r="ON249" s="271"/>
      <c r="OO249" s="271"/>
      <c r="OP249" s="271"/>
      <c r="OQ249" s="274">
        <f t="shared" si="5395"/>
        <v>0</v>
      </c>
      <c r="OR249" s="271"/>
      <c r="OS249" s="271"/>
      <c r="OT249" s="271"/>
      <c r="OU249" s="274">
        <f t="shared" si="5396"/>
        <v>0</v>
      </c>
      <c r="OV249" s="271"/>
      <c r="OW249" s="271"/>
      <c r="OX249" s="271"/>
      <c r="OY249" s="274">
        <f t="shared" si="5397"/>
        <v>0</v>
      </c>
      <c r="OZ249" s="271"/>
      <c r="PA249" s="271"/>
      <c r="PB249" s="271"/>
      <c r="PC249" s="274">
        <f t="shared" si="5398"/>
        <v>0</v>
      </c>
      <c r="PD249" s="271"/>
      <c r="PE249" s="271"/>
      <c r="PF249" s="271"/>
      <c r="PG249" s="274">
        <f t="shared" si="5399"/>
        <v>0</v>
      </c>
      <c r="PH249" s="271"/>
      <c r="PI249" s="271"/>
      <c r="PJ249" s="271"/>
      <c r="PK249" s="274">
        <f t="shared" si="5400"/>
        <v>0</v>
      </c>
      <c r="PL249" s="271"/>
      <c r="PM249" s="271"/>
      <c r="PN249" s="271"/>
      <c r="PO249" s="274">
        <f t="shared" si="5401"/>
        <v>0</v>
      </c>
      <c r="PP249" s="271"/>
      <c r="PQ249" s="271"/>
      <c r="PR249" s="271"/>
      <c r="PS249" s="274">
        <f t="shared" si="5402"/>
        <v>0</v>
      </c>
      <c r="PT249" s="271"/>
      <c r="PU249" s="271"/>
      <c r="PV249" s="271"/>
      <c r="PW249" s="274">
        <f t="shared" si="5403"/>
        <v>0</v>
      </c>
      <c r="PX249" s="271"/>
      <c r="PY249" s="271"/>
      <c r="PZ249" s="271"/>
      <c r="QA249" s="274">
        <f t="shared" si="5404"/>
        <v>0</v>
      </c>
      <c r="QB249" s="336"/>
      <c r="QC249" s="271"/>
      <c r="QD249" s="271"/>
      <c r="QE249" s="271"/>
      <c r="QF249" s="274">
        <f t="shared" si="5405"/>
        <v>0</v>
      </c>
      <c r="QG249" s="271"/>
      <c r="QH249" s="271"/>
      <c r="QI249" s="271"/>
      <c r="QJ249" s="274">
        <f t="shared" si="5406"/>
        <v>0</v>
      </c>
      <c r="QK249" s="271"/>
      <c r="QL249" s="271"/>
      <c r="QM249" s="271"/>
      <c r="QN249" s="274">
        <f t="shared" si="5407"/>
        <v>0</v>
      </c>
      <c r="QO249" s="271"/>
      <c r="QP249" s="271"/>
      <c r="QQ249" s="271"/>
      <c r="QR249" s="274">
        <f t="shared" si="5408"/>
        <v>0</v>
      </c>
      <c r="QS249" s="271"/>
      <c r="QT249" s="271"/>
      <c r="QU249" s="271"/>
      <c r="QV249" s="274">
        <f t="shared" si="5409"/>
        <v>0</v>
      </c>
      <c r="QW249" s="271"/>
      <c r="QX249" s="271"/>
      <c r="QY249" s="271"/>
      <c r="QZ249" s="274">
        <f t="shared" si="5410"/>
        <v>0</v>
      </c>
      <c r="RA249" s="271"/>
      <c r="RB249" s="271"/>
      <c r="RC249" s="271"/>
      <c r="RD249" s="274">
        <f t="shared" si="5411"/>
        <v>0</v>
      </c>
      <c r="RE249" s="271"/>
      <c r="RF249" s="271"/>
      <c r="RG249" s="271"/>
      <c r="RH249" s="274">
        <f t="shared" si="5412"/>
        <v>0</v>
      </c>
      <c r="RI249" s="271"/>
      <c r="RJ249" s="271"/>
      <c r="RK249" s="271"/>
      <c r="RL249" s="274">
        <f t="shared" si="5413"/>
        <v>0</v>
      </c>
      <c r="RM249" s="271"/>
      <c r="RN249" s="271"/>
      <c r="RO249" s="271"/>
      <c r="RP249" s="274">
        <f t="shared" si="5414"/>
        <v>0</v>
      </c>
      <c r="RQ249" s="271"/>
      <c r="RR249" s="271"/>
      <c r="RS249" s="271"/>
      <c r="RT249" s="274">
        <f t="shared" si="5415"/>
        <v>0</v>
      </c>
      <c r="RU249" s="271"/>
      <c r="RV249" s="271"/>
      <c r="RW249" s="271"/>
      <c r="RX249" s="274">
        <f t="shared" si="5416"/>
        <v>0</v>
      </c>
      <c r="RY249" s="336"/>
      <c r="RZ249" s="271"/>
      <c r="SA249" s="271"/>
      <c r="SB249" s="271"/>
      <c r="SC249" s="274">
        <f t="shared" si="5417"/>
        <v>0</v>
      </c>
      <c r="SD249" s="271"/>
      <c r="SE249" s="271"/>
      <c r="SF249" s="271"/>
      <c r="SG249" s="274">
        <f t="shared" si="5418"/>
        <v>0</v>
      </c>
      <c r="SH249" s="271"/>
      <c r="SI249" s="271"/>
      <c r="SJ249" s="271"/>
      <c r="SK249" s="274">
        <f t="shared" si="5419"/>
        <v>0</v>
      </c>
      <c r="SL249" s="271"/>
      <c r="SM249" s="271"/>
      <c r="SN249" s="271"/>
      <c r="SO249" s="274">
        <f t="shared" si="5420"/>
        <v>0</v>
      </c>
      <c r="SP249" s="271"/>
      <c r="SQ249" s="271"/>
      <c r="SR249" s="271"/>
      <c r="SS249" s="274">
        <f t="shared" si="5421"/>
        <v>0</v>
      </c>
      <c r="ST249" s="271"/>
      <c r="SU249" s="271"/>
      <c r="SV249" s="271"/>
      <c r="SW249" s="274">
        <f t="shared" si="5422"/>
        <v>0</v>
      </c>
      <c r="SX249" s="271"/>
      <c r="SY249" s="271"/>
      <c r="SZ249" s="271"/>
      <c r="TA249" s="274">
        <f t="shared" si="5423"/>
        <v>0</v>
      </c>
      <c r="TB249" s="271"/>
      <c r="TC249" s="271"/>
      <c r="TD249" s="271"/>
      <c r="TE249" s="274">
        <f t="shared" si="5424"/>
        <v>0</v>
      </c>
      <c r="TF249" s="271"/>
      <c r="TG249" s="271"/>
      <c r="TH249" s="271"/>
      <c r="TI249" s="274">
        <f t="shared" si="5425"/>
        <v>0</v>
      </c>
      <c r="TJ249" s="271"/>
      <c r="TK249" s="271"/>
      <c r="TL249" s="271"/>
      <c r="TM249" s="274">
        <f t="shared" si="5426"/>
        <v>0</v>
      </c>
      <c r="TN249" s="271"/>
      <c r="TO249" s="271"/>
      <c r="TP249" s="271"/>
      <c r="TQ249" s="274">
        <f t="shared" si="5427"/>
        <v>0</v>
      </c>
      <c r="TR249" s="271"/>
      <c r="TS249" s="271"/>
      <c r="TT249" s="271"/>
      <c r="TU249" s="274">
        <f t="shared" si="5428"/>
        <v>0</v>
      </c>
      <c r="TV249" s="336"/>
      <c r="TW249" s="271"/>
      <c r="TX249" s="271"/>
      <c r="TY249" s="271"/>
      <c r="TZ249" s="274">
        <f t="shared" si="5429"/>
        <v>0</v>
      </c>
      <c r="UA249" s="271"/>
      <c r="UB249" s="271"/>
      <c r="UC249" s="271"/>
      <c r="UD249" s="274">
        <f t="shared" si="5430"/>
        <v>0</v>
      </c>
      <c r="UE249" s="271"/>
      <c r="UF249" s="271"/>
      <c r="UG249" s="271"/>
      <c r="UH249" s="274">
        <f t="shared" si="5431"/>
        <v>0</v>
      </c>
      <c r="UI249" s="271"/>
      <c r="UJ249" s="271"/>
      <c r="UK249" s="271"/>
      <c r="UL249" s="274">
        <f t="shared" si="5432"/>
        <v>0</v>
      </c>
      <c r="UM249" s="271"/>
      <c r="UN249" s="271"/>
      <c r="UO249" s="271"/>
      <c r="UP249" s="274">
        <f t="shared" si="5433"/>
        <v>0</v>
      </c>
      <c r="UQ249" s="271"/>
      <c r="UR249" s="271"/>
      <c r="US249" s="271"/>
      <c r="UT249" s="274">
        <f t="shared" si="5434"/>
        <v>0</v>
      </c>
      <c r="UU249" s="271"/>
      <c r="UV249" s="271"/>
      <c r="UW249" s="271"/>
      <c r="UX249" s="274">
        <f t="shared" si="5435"/>
        <v>0</v>
      </c>
      <c r="UY249" s="271"/>
      <c r="UZ249" s="271"/>
      <c r="VA249" s="271"/>
      <c r="VB249" s="274">
        <f t="shared" si="5436"/>
        <v>0</v>
      </c>
      <c r="VC249" s="271"/>
      <c r="VD249" s="271"/>
      <c r="VE249" s="271"/>
      <c r="VF249" s="274">
        <f t="shared" si="5437"/>
        <v>0</v>
      </c>
      <c r="VG249" s="271"/>
      <c r="VH249" s="271"/>
      <c r="VI249" s="271"/>
      <c r="VJ249" s="274">
        <f t="shared" si="5438"/>
        <v>0</v>
      </c>
      <c r="VK249" s="271"/>
      <c r="VL249" s="271"/>
      <c r="VM249" s="271"/>
      <c r="VN249" s="274">
        <f t="shared" si="5439"/>
        <v>0</v>
      </c>
      <c r="VO249" s="271"/>
      <c r="VP249" s="271"/>
      <c r="VQ249" s="271"/>
      <c r="VR249" s="274">
        <f t="shared" si="5440"/>
        <v>0</v>
      </c>
      <c r="VS249" s="336"/>
      <c r="VT249" s="271"/>
      <c r="VU249" s="271"/>
      <c r="VV249" s="271"/>
      <c r="VW249" s="274">
        <f t="shared" si="5441"/>
        <v>0</v>
      </c>
      <c r="VX249" s="271"/>
      <c r="VY249" s="271"/>
      <c r="VZ249" s="271"/>
      <c r="WA249" s="274">
        <f t="shared" si="5442"/>
        <v>0</v>
      </c>
      <c r="WB249" s="271"/>
      <c r="WC249" s="271"/>
      <c r="WD249" s="271"/>
      <c r="WE249" s="274">
        <f t="shared" si="5443"/>
        <v>0</v>
      </c>
      <c r="WF249" s="271"/>
      <c r="WG249" s="271"/>
      <c r="WH249" s="271"/>
      <c r="WI249" s="274">
        <f t="shared" si="5444"/>
        <v>0</v>
      </c>
      <c r="WJ249" s="271"/>
      <c r="WK249" s="271"/>
      <c r="WL249" s="271"/>
      <c r="WM249" s="274">
        <f t="shared" si="5445"/>
        <v>0</v>
      </c>
      <c r="WN249" s="271"/>
      <c r="WO249" s="271"/>
      <c r="WP249" s="271"/>
      <c r="WQ249" s="274">
        <f t="shared" si="5446"/>
        <v>0</v>
      </c>
      <c r="WR249" s="271"/>
      <c r="WS249" s="271"/>
      <c r="WT249" s="271"/>
      <c r="WU249" s="274">
        <f t="shared" si="5447"/>
        <v>0</v>
      </c>
      <c r="WV249" s="271"/>
      <c r="WW249" s="271"/>
      <c r="WX249" s="271"/>
      <c r="WY249" s="274">
        <f t="shared" si="5448"/>
        <v>0</v>
      </c>
      <c r="WZ249" s="271"/>
      <c r="XA249" s="271"/>
      <c r="XB249" s="271"/>
      <c r="XC249" s="274">
        <f t="shared" si="5449"/>
        <v>0</v>
      </c>
      <c r="XD249" s="271"/>
      <c r="XE249" s="271"/>
      <c r="XF249" s="271"/>
      <c r="XG249" s="274">
        <f t="shared" si="5450"/>
        <v>0</v>
      </c>
      <c r="XH249" s="271"/>
      <c r="XI249" s="271"/>
      <c r="XJ249" s="271"/>
      <c r="XK249" s="274">
        <f t="shared" si="5451"/>
        <v>0</v>
      </c>
      <c r="XL249" s="271"/>
      <c r="XM249" s="271"/>
      <c r="XN249" s="271"/>
      <c r="XO249" s="274">
        <f t="shared" si="5452"/>
        <v>0</v>
      </c>
      <c r="XP249" s="336"/>
      <c r="XQ249" s="271"/>
      <c r="XR249" s="271"/>
      <c r="XS249" s="271"/>
      <c r="XT249" s="274">
        <f t="shared" si="5453"/>
        <v>0</v>
      </c>
      <c r="XU249" s="271"/>
      <c r="XV249" s="271"/>
      <c r="XW249" s="271"/>
      <c r="XX249" s="274">
        <f t="shared" si="5454"/>
        <v>0</v>
      </c>
      <c r="XY249" s="271"/>
      <c r="XZ249" s="271"/>
      <c r="YA249" s="271"/>
      <c r="YB249" s="274">
        <f t="shared" si="5455"/>
        <v>0</v>
      </c>
      <c r="YC249" s="271"/>
      <c r="YD249" s="271"/>
      <c r="YE249" s="271"/>
      <c r="YF249" s="274">
        <f t="shared" si="5456"/>
        <v>0</v>
      </c>
      <c r="YG249" s="271"/>
      <c r="YH249" s="271"/>
      <c r="YI249" s="271"/>
      <c r="YJ249" s="274">
        <f t="shared" si="5457"/>
        <v>0</v>
      </c>
      <c r="YK249" s="271"/>
      <c r="YL249" s="271"/>
      <c r="YM249" s="271"/>
      <c r="YN249" s="274">
        <f t="shared" si="5458"/>
        <v>0</v>
      </c>
      <c r="YO249" s="271"/>
      <c r="YP249" s="271"/>
      <c r="YQ249" s="271"/>
      <c r="YR249" s="274">
        <f t="shared" si="5459"/>
        <v>0</v>
      </c>
      <c r="YS249" s="271"/>
      <c r="YT249" s="271"/>
      <c r="YU249" s="271"/>
      <c r="YV249" s="274">
        <f t="shared" si="5460"/>
        <v>0</v>
      </c>
      <c r="YW249" s="271"/>
      <c r="YX249" s="271"/>
      <c r="YY249" s="271"/>
      <c r="YZ249" s="274">
        <f t="shared" si="5461"/>
        <v>0</v>
      </c>
      <c r="ZA249" s="271"/>
      <c r="ZB249" s="271"/>
      <c r="ZC249" s="271"/>
      <c r="ZD249" s="274">
        <f t="shared" si="5462"/>
        <v>0</v>
      </c>
      <c r="ZE249" s="271"/>
      <c r="ZF249" s="271"/>
      <c r="ZG249" s="271"/>
      <c r="ZH249" s="274">
        <f t="shared" si="5463"/>
        <v>0</v>
      </c>
      <c r="ZI249" s="271"/>
      <c r="ZJ249" s="271"/>
      <c r="ZK249" s="271"/>
      <c r="ZL249" s="274">
        <f t="shared" si="5464"/>
        <v>0</v>
      </c>
      <c r="ZM249" s="336"/>
    </row>
    <row r="250" spans="2:689" hidden="1" outlineLevel="1" x14ac:dyDescent="0.3">
      <c r="C250" s="272" t="str">
        <f t="shared" si="5295"/>
        <v>Maschine 28</v>
      </c>
      <c r="D250" s="273"/>
      <c r="E250" s="271"/>
      <c r="F250" s="271"/>
      <c r="G250" s="274">
        <f t="shared" si="5296"/>
        <v>0</v>
      </c>
      <c r="H250" s="271"/>
      <c r="I250" s="271"/>
      <c r="J250" s="271"/>
      <c r="K250" s="274">
        <f t="shared" si="5297"/>
        <v>0</v>
      </c>
      <c r="L250" s="271"/>
      <c r="M250" s="271"/>
      <c r="N250" s="271"/>
      <c r="O250" s="274">
        <f t="shared" si="5298"/>
        <v>0</v>
      </c>
      <c r="P250" s="271"/>
      <c r="Q250" s="271"/>
      <c r="R250" s="271"/>
      <c r="S250" s="274">
        <f t="shared" si="5299"/>
        <v>0</v>
      </c>
      <c r="T250" s="271"/>
      <c r="U250" s="271"/>
      <c r="V250" s="271"/>
      <c r="W250" s="274">
        <f t="shared" si="5300"/>
        <v>0</v>
      </c>
      <c r="X250" s="271"/>
      <c r="Y250" s="271"/>
      <c r="Z250" s="271"/>
      <c r="AA250" s="274">
        <f t="shared" si="5301"/>
        <v>0</v>
      </c>
      <c r="AB250" s="271"/>
      <c r="AC250" s="271"/>
      <c r="AD250" s="271"/>
      <c r="AE250" s="274">
        <f t="shared" si="5302"/>
        <v>0</v>
      </c>
      <c r="AF250" s="271"/>
      <c r="AG250" s="271"/>
      <c r="AH250" s="271"/>
      <c r="AI250" s="274">
        <f t="shared" si="5303"/>
        <v>0</v>
      </c>
      <c r="AJ250" s="271"/>
      <c r="AK250" s="271"/>
      <c r="AL250" s="271"/>
      <c r="AM250" s="274">
        <f t="shared" si="5304"/>
        <v>0</v>
      </c>
      <c r="AN250" s="271"/>
      <c r="AO250" s="271"/>
      <c r="AP250" s="271"/>
      <c r="AQ250" s="274">
        <f t="shared" si="5305"/>
        <v>0</v>
      </c>
      <c r="AR250" s="271"/>
      <c r="AS250" s="271"/>
      <c r="AT250" s="271"/>
      <c r="AU250" s="274">
        <f t="shared" si="5306"/>
        <v>0</v>
      </c>
      <c r="AV250" s="271"/>
      <c r="AW250" s="271"/>
      <c r="AX250" s="271"/>
      <c r="AY250" s="274">
        <f t="shared" si="5307"/>
        <v>0</v>
      </c>
      <c r="AZ250" s="336">
        <f t="shared" si="5308"/>
        <v>0</v>
      </c>
      <c r="BA250" s="271"/>
      <c r="BB250" s="271"/>
      <c r="BC250" s="271"/>
      <c r="BD250" s="274">
        <f t="shared" si="5309"/>
        <v>0</v>
      </c>
      <c r="BE250" s="271"/>
      <c r="BF250" s="271"/>
      <c r="BG250" s="271"/>
      <c r="BH250" s="274">
        <f t="shared" si="5310"/>
        <v>0</v>
      </c>
      <c r="BI250" s="271"/>
      <c r="BJ250" s="271"/>
      <c r="BK250" s="271"/>
      <c r="BL250" s="274">
        <f t="shared" si="5311"/>
        <v>0</v>
      </c>
      <c r="BM250" s="271"/>
      <c r="BN250" s="271"/>
      <c r="BO250" s="271"/>
      <c r="BP250" s="274">
        <f t="shared" si="5312"/>
        <v>0</v>
      </c>
      <c r="BQ250" s="271"/>
      <c r="BR250" s="271"/>
      <c r="BS250" s="271"/>
      <c r="BT250" s="274">
        <f t="shared" si="5313"/>
        <v>0</v>
      </c>
      <c r="BU250" s="271"/>
      <c r="BV250" s="271"/>
      <c r="BW250" s="271"/>
      <c r="BX250" s="274">
        <f t="shared" si="5314"/>
        <v>0</v>
      </c>
      <c r="BY250" s="271"/>
      <c r="BZ250" s="271"/>
      <c r="CA250" s="271"/>
      <c r="CB250" s="274">
        <f t="shared" si="5315"/>
        <v>0</v>
      </c>
      <c r="CC250" s="271"/>
      <c r="CD250" s="271"/>
      <c r="CE250" s="271"/>
      <c r="CF250" s="274">
        <f t="shared" si="5316"/>
        <v>0</v>
      </c>
      <c r="CG250" s="271"/>
      <c r="CH250" s="271"/>
      <c r="CI250" s="271"/>
      <c r="CJ250" s="274">
        <f t="shared" si="5317"/>
        <v>0</v>
      </c>
      <c r="CK250" s="271"/>
      <c r="CL250" s="271"/>
      <c r="CM250" s="271"/>
      <c r="CN250" s="274">
        <f t="shared" si="5318"/>
        <v>0</v>
      </c>
      <c r="CO250" s="271"/>
      <c r="CP250" s="271"/>
      <c r="CQ250" s="271"/>
      <c r="CR250" s="274">
        <f t="shared" si="5319"/>
        <v>0</v>
      </c>
      <c r="CS250" s="271"/>
      <c r="CT250" s="271"/>
      <c r="CU250" s="271"/>
      <c r="CV250" s="274">
        <f t="shared" si="5320"/>
        <v>0</v>
      </c>
      <c r="CW250" s="336"/>
      <c r="CX250" s="271"/>
      <c r="CY250" s="271"/>
      <c r="CZ250" s="271"/>
      <c r="DA250" s="274">
        <f t="shared" si="5321"/>
        <v>0</v>
      </c>
      <c r="DB250" s="271"/>
      <c r="DC250" s="271"/>
      <c r="DD250" s="271"/>
      <c r="DE250" s="274">
        <f t="shared" si="5322"/>
        <v>0</v>
      </c>
      <c r="DF250" s="271"/>
      <c r="DG250" s="271"/>
      <c r="DH250" s="271"/>
      <c r="DI250" s="274">
        <f t="shared" si="5323"/>
        <v>0</v>
      </c>
      <c r="DJ250" s="271"/>
      <c r="DK250" s="271"/>
      <c r="DL250" s="271"/>
      <c r="DM250" s="274">
        <f t="shared" si="5324"/>
        <v>0</v>
      </c>
      <c r="DN250" s="271"/>
      <c r="DO250" s="271"/>
      <c r="DP250" s="271"/>
      <c r="DQ250" s="274">
        <f t="shared" si="5325"/>
        <v>0</v>
      </c>
      <c r="DR250" s="271"/>
      <c r="DS250" s="271"/>
      <c r="DT250" s="271"/>
      <c r="DU250" s="274">
        <f t="shared" si="5326"/>
        <v>0</v>
      </c>
      <c r="DV250" s="271"/>
      <c r="DW250" s="271"/>
      <c r="DX250" s="271"/>
      <c r="DY250" s="274">
        <f t="shared" si="5327"/>
        <v>0</v>
      </c>
      <c r="DZ250" s="271"/>
      <c r="EA250" s="271"/>
      <c r="EB250" s="271"/>
      <c r="EC250" s="274">
        <f t="shared" si="5328"/>
        <v>0</v>
      </c>
      <c r="ED250" s="271"/>
      <c r="EE250" s="271"/>
      <c r="EF250" s="271"/>
      <c r="EG250" s="274">
        <f t="shared" si="5329"/>
        <v>0</v>
      </c>
      <c r="EH250" s="271"/>
      <c r="EI250" s="271"/>
      <c r="EJ250" s="271"/>
      <c r="EK250" s="274">
        <f t="shared" si="5330"/>
        <v>0</v>
      </c>
      <c r="EL250" s="271"/>
      <c r="EM250" s="271"/>
      <c r="EN250" s="271"/>
      <c r="EO250" s="274">
        <f t="shared" si="5331"/>
        <v>0</v>
      </c>
      <c r="EP250" s="271"/>
      <c r="EQ250" s="271"/>
      <c r="ER250" s="271"/>
      <c r="ES250" s="274">
        <f t="shared" si="5332"/>
        <v>0</v>
      </c>
      <c r="ET250" s="336"/>
      <c r="EU250" s="271"/>
      <c r="EV250" s="271"/>
      <c r="EW250" s="271"/>
      <c r="EX250" s="274">
        <f t="shared" si="5333"/>
        <v>0</v>
      </c>
      <c r="EY250" s="271"/>
      <c r="EZ250" s="271"/>
      <c r="FA250" s="271"/>
      <c r="FB250" s="274">
        <f t="shared" si="5334"/>
        <v>0</v>
      </c>
      <c r="FC250" s="271"/>
      <c r="FD250" s="271"/>
      <c r="FE250" s="271"/>
      <c r="FF250" s="274">
        <f t="shared" si="5335"/>
        <v>0</v>
      </c>
      <c r="FG250" s="271"/>
      <c r="FH250" s="271"/>
      <c r="FI250" s="271"/>
      <c r="FJ250" s="274">
        <f t="shared" si="5336"/>
        <v>0</v>
      </c>
      <c r="FK250" s="271"/>
      <c r="FL250" s="271"/>
      <c r="FM250" s="271"/>
      <c r="FN250" s="274">
        <f t="shared" si="5337"/>
        <v>0</v>
      </c>
      <c r="FO250" s="271"/>
      <c r="FP250" s="271"/>
      <c r="FQ250" s="271"/>
      <c r="FR250" s="274">
        <f t="shared" si="5338"/>
        <v>0</v>
      </c>
      <c r="FS250" s="271"/>
      <c r="FT250" s="271"/>
      <c r="FU250" s="271"/>
      <c r="FV250" s="274">
        <f t="shared" si="5339"/>
        <v>0</v>
      </c>
      <c r="FW250" s="271"/>
      <c r="FX250" s="271"/>
      <c r="FY250" s="271"/>
      <c r="FZ250" s="274">
        <f t="shared" si="5340"/>
        <v>0</v>
      </c>
      <c r="GA250" s="271"/>
      <c r="GB250" s="271"/>
      <c r="GC250" s="271"/>
      <c r="GD250" s="274">
        <f t="shared" si="5341"/>
        <v>0</v>
      </c>
      <c r="GE250" s="271"/>
      <c r="GF250" s="271"/>
      <c r="GG250" s="271"/>
      <c r="GH250" s="274">
        <f t="shared" si="5342"/>
        <v>0</v>
      </c>
      <c r="GI250" s="271"/>
      <c r="GJ250" s="271"/>
      <c r="GK250" s="271"/>
      <c r="GL250" s="274">
        <f t="shared" si="5343"/>
        <v>0</v>
      </c>
      <c r="GM250" s="271"/>
      <c r="GN250" s="271"/>
      <c r="GO250" s="271"/>
      <c r="GP250" s="274">
        <f t="shared" si="5344"/>
        <v>0</v>
      </c>
      <c r="GQ250" s="336"/>
      <c r="GR250" s="271"/>
      <c r="GS250" s="271"/>
      <c r="GT250" s="271"/>
      <c r="GU250" s="274">
        <f t="shared" si="5345"/>
        <v>0</v>
      </c>
      <c r="GV250" s="271"/>
      <c r="GW250" s="271"/>
      <c r="GX250" s="271"/>
      <c r="GY250" s="274">
        <f t="shared" si="5346"/>
        <v>0</v>
      </c>
      <c r="GZ250" s="271"/>
      <c r="HA250" s="271"/>
      <c r="HB250" s="271"/>
      <c r="HC250" s="274">
        <f t="shared" si="5347"/>
        <v>0</v>
      </c>
      <c r="HD250" s="271"/>
      <c r="HE250" s="271"/>
      <c r="HF250" s="271"/>
      <c r="HG250" s="274">
        <f t="shared" si="5348"/>
        <v>0</v>
      </c>
      <c r="HH250" s="271"/>
      <c r="HI250" s="271"/>
      <c r="HJ250" s="271"/>
      <c r="HK250" s="274">
        <f t="shared" si="5349"/>
        <v>0</v>
      </c>
      <c r="HL250" s="271"/>
      <c r="HM250" s="271"/>
      <c r="HN250" s="271"/>
      <c r="HO250" s="274">
        <f t="shared" si="5350"/>
        <v>0</v>
      </c>
      <c r="HP250" s="271"/>
      <c r="HQ250" s="271"/>
      <c r="HR250" s="271"/>
      <c r="HS250" s="274">
        <f t="shared" si="5351"/>
        <v>0</v>
      </c>
      <c r="HT250" s="271"/>
      <c r="HU250" s="271"/>
      <c r="HV250" s="271"/>
      <c r="HW250" s="274">
        <f t="shared" si="5352"/>
        <v>0</v>
      </c>
      <c r="HX250" s="271"/>
      <c r="HY250" s="271"/>
      <c r="HZ250" s="271"/>
      <c r="IA250" s="274">
        <f t="shared" si="5353"/>
        <v>0</v>
      </c>
      <c r="IB250" s="271"/>
      <c r="IC250" s="271"/>
      <c r="ID250" s="271"/>
      <c r="IE250" s="274">
        <f t="shared" si="5354"/>
        <v>0</v>
      </c>
      <c r="IF250" s="271"/>
      <c r="IG250" s="271"/>
      <c r="IH250" s="271"/>
      <c r="II250" s="274">
        <f t="shared" si="5355"/>
        <v>0</v>
      </c>
      <c r="IJ250" s="271"/>
      <c r="IK250" s="271"/>
      <c r="IL250" s="271"/>
      <c r="IM250" s="274">
        <f t="shared" si="5356"/>
        <v>0</v>
      </c>
      <c r="IN250" s="336"/>
      <c r="IO250" s="271"/>
      <c r="IP250" s="271"/>
      <c r="IQ250" s="271"/>
      <c r="IR250" s="274">
        <f t="shared" si="5357"/>
        <v>0</v>
      </c>
      <c r="IS250" s="271"/>
      <c r="IT250" s="271"/>
      <c r="IU250" s="271"/>
      <c r="IV250" s="274">
        <f t="shared" si="5358"/>
        <v>0</v>
      </c>
      <c r="IW250" s="271"/>
      <c r="IX250" s="271"/>
      <c r="IY250" s="271"/>
      <c r="IZ250" s="274">
        <f t="shared" si="5359"/>
        <v>0</v>
      </c>
      <c r="JA250" s="271"/>
      <c r="JB250" s="271"/>
      <c r="JC250" s="271"/>
      <c r="JD250" s="274">
        <f t="shared" si="5360"/>
        <v>0</v>
      </c>
      <c r="JE250" s="271"/>
      <c r="JF250" s="271"/>
      <c r="JG250" s="271"/>
      <c r="JH250" s="274">
        <f t="shared" si="5361"/>
        <v>0</v>
      </c>
      <c r="JI250" s="271"/>
      <c r="JJ250" s="271"/>
      <c r="JK250" s="271"/>
      <c r="JL250" s="274">
        <f t="shared" si="5362"/>
        <v>0</v>
      </c>
      <c r="JM250" s="271"/>
      <c r="JN250" s="271"/>
      <c r="JO250" s="271"/>
      <c r="JP250" s="274">
        <f t="shared" si="5363"/>
        <v>0</v>
      </c>
      <c r="JQ250" s="271"/>
      <c r="JR250" s="271"/>
      <c r="JS250" s="271"/>
      <c r="JT250" s="274">
        <f t="shared" si="5364"/>
        <v>0</v>
      </c>
      <c r="JU250" s="271"/>
      <c r="JV250" s="271"/>
      <c r="JW250" s="271"/>
      <c r="JX250" s="274">
        <f t="shared" si="5365"/>
        <v>0</v>
      </c>
      <c r="JY250" s="271"/>
      <c r="JZ250" s="271"/>
      <c r="KA250" s="271"/>
      <c r="KB250" s="274">
        <f t="shared" si="5366"/>
        <v>0</v>
      </c>
      <c r="KC250" s="271"/>
      <c r="KD250" s="271"/>
      <c r="KE250" s="271"/>
      <c r="KF250" s="274">
        <f t="shared" si="5367"/>
        <v>0</v>
      </c>
      <c r="KG250" s="271"/>
      <c r="KH250" s="271"/>
      <c r="KI250" s="271"/>
      <c r="KJ250" s="274">
        <f t="shared" si="5368"/>
        <v>0</v>
      </c>
      <c r="KK250" s="336"/>
      <c r="KL250" s="271"/>
      <c r="KM250" s="271"/>
      <c r="KN250" s="271"/>
      <c r="KO250" s="274">
        <f t="shared" si="5369"/>
        <v>0</v>
      </c>
      <c r="KP250" s="271"/>
      <c r="KQ250" s="271"/>
      <c r="KR250" s="271"/>
      <c r="KS250" s="274">
        <f t="shared" si="5370"/>
        <v>0</v>
      </c>
      <c r="KT250" s="271"/>
      <c r="KU250" s="271"/>
      <c r="KV250" s="271"/>
      <c r="KW250" s="274">
        <f t="shared" si="5371"/>
        <v>0</v>
      </c>
      <c r="KX250" s="271"/>
      <c r="KY250" s="271"/>
      <c r="KZ250" s="271"/>
      <c r="LA250" s="274">
        <f t="shared" si="5372"/>
        <v>0</v>
      </c>
      <c r="LB250" s="271"/>
      <c r="LC250" s="271"/>
      <c r="LD250" s="271"/>
      <c r="LE250" s="274">
        <f t="shared" si="5373"/>
        <v>0</v>
      </c>
      <c r="LF250" s="271"/>
      <c r="LG250" s="271"/>
      <c r="LH250" s="271"/>
      <c r="LI250" s="274">
        <f t="shared" si="5374"/>
        <v>0</v>
      </c>
      <c r="LJ250" s="271"/>
      <c r="LK250" s="271"/>
      <c r="LL250" s="271"/>
      <c r="LM250" s="274">
        <f t="shared" si="5375"/>
        <v>0</v>
      </c>
      <c r="LN250" s="271"/>
      <c r="LO250" s="271"/>
      <c r="LP250" s="271"/>
      <c r="LQ250" s="274">
        <f t="shared" si="5376"/>
        <v>0</v>
      </c>
      <c r="LR250" s="271"/>
      <c r="LS250" s="271"/>
      <c r="LT250" s="271"/>
      <c r="LU250" s="274">
        <f t="shared" si="5377"/>
        <v>0</v>
      </c>
      <c r="LV250" s="271"/>
      <c r="LW250" s="271"/>
      <c r="LX250" s="271"/>
      <c r="LY250" s="274">
        <f t="shared" si="5378"/>
        <v>0</v>
      </c>
      <c r="LZ250" s="271"/>
      <c r="MA250" s="271"/>
      <c r="MB250" s="271"/>
      <c r="MC250" s="274">
        <f t="shared" si="5379"/>
        <v>0</v>
      </c>
      <c r="MD250" s="271"/>
      <c r="ME250" s="271"/>
      <c r="MF250" s="271"/>
      <c r="MG250" s="274">
        <f t="shared" si="5380"/>
        <v>0</v>
      </c>
      <c r="MH250" s="336"/>
      <c r="MI250" s="271"/>
      <c r="MJ250" s="271"/>
      <c r="MK250" s="271"/>
      <c r="ML250" s="274">
        <f t="shared" si="5381"/>
        <v>0</v>
      </c>
      <c r="MM250" s="271"/>
      <c r="MN250" s="271"/>
      <c r="MO250" s="271"/>
      <c r="MP250" s="274">
        <f t="shared" si="5382"/>
        <v>0</v>
      </c>
      <c r="MQ250" s="271"/>
      <c r="MR250" s="271"/>
      <c r="MS250" s="271"/>
      <c r="MT250" s="274">
        <f t="shared" si="5383"/>
        <v>0</v>
      </c>
      <c r="MU250" s="271"/>
      <c r="MV250" s="271"/>
      <c r="MW250" s="271"/>
      <c r="MX250" s="274">
        <f t="shared" si="5384"/>
        <v>0</v>
      </c>
      <c r="MY250" s="271"/>
      <c r="MZ250" s="271"/>
      <c r="NA250" s="271"/>
      <c r="NB250" s="274">
        <f t="shared" si="5385"/>
        <v>0</v>
      </c>
      <c r="NC250" s="271"/>
      <c r="ND250" s="271"/>
      <c r="NE250" s="271"/>
      <c r="NF250" s="274">
        <f t="shared" si="5386"/>
        <v>0</v>
      </c>
      <c r="NG250" s="271"/>
      <c r="NH250" s="271"/>
      <c r="NI250" s="271"/>
      <c r="NJ250" s="274">
        <f t="shared" si="5387"/>
        <v>0</v>
      </c>
      <c r="NK250" s="271"/>
      <c r="NL250" s="271"/>
      <c r="NM250" s="271"/>
      <c r="NN250" s="274">
        <f t="shared" si="5388"/>
        <v>0</v>
      </c>
      <c r="NO250" s="271"/>
      <c r="NP250" s="271"/>
      <c r="NQ250" s="271"/>
      <c r="NR250" s="274">
        <f t="shared" si="5389"/>
        <v>0</v>
      </c>
      <c r="NS250" s="271"/>
      <c r="NT250" s="271"/>
      <c r="NU250" s="271"/>
      <c r="NV250" s="274">
        <f t="shared" si="5390"/>
        <v>0</v>
      </c>
      <c r="NW250" s="271"/>
      <c r="NX250" s="271"/>
      <c r="NY250" s="271"/>
      <c r="NZ250" s="274">
        <f t="shared" si="5391"/>
        <v>0</v>
      </c>
      <c r="OA250" s="271"/>
      <c r="OB250" s="271"/>
      <c r="OC250" s="271"/>
      <c r="OD250" s="274">
        <f t="shared" si="5392"/>
        <v>0</v>
      </c>
      <c r="OE250" s="336"/>
      <c r="OF250" s="271"/>
      <c r="OG250" s="271"/>
      <c r="OH250" s="271"/>
      <c r="OI250" s="274">
        <f t="shared" si="5393"/>
        <v>0</v>
      </c>
      <c r="OJ250" s="271"/>
      <c r="OK250" s="271"/>
      <c r="OL250" s="271"/>
      <c r="OM250" s="274">
        <f t="shared" si="5394"/>
        <v>0</v>
      </c>
      <c r="ON250" s="271"/>
      <c r="OO250" s="271"/>
      <c r="OP250" s="271"/>
      <c r="OQ250" s="274">
        <f t="shared" si="5395"/>
        <v>0</v>
      </c>
      <c r="OR250" s="271"/>
      <c r="OS250" s="271"/>
      <c r="OT250" s="271"/>
      <c r="OU250" s="274">
        <f t="shared" si="5396"/>
        <v>0</v>
      </c>
      <c r="OV250" s="271"/>
      <c r="OW250" s="271"/>
      <c r="OX250" s="271"/>
      <c r="OY250" s="274">
        <f t="shared" si="5397"/>
        <v>0</v>
      </c>
      <c r="OZ250" s="271"/>
      <c r="PA250" s="271"/>
      <c r="PB250" s="271"/>
      <c r="PC250" s="274">
        <f t="shared" si="5398"/>
        <v>0</v>
      </c>
      <c r="PD250" s="271"/>
      <c r="PE250" s="271"/>
      <c r="PF250" s="271"/>
      <c r="PG250" s="274">
        <f t="shared" si="5399"/>
        <v>0</v>
      </c>
      <c r="PH250" s="271"/>
      <c r="PI250" s="271"/>
      <c r="PJ250" s="271"/>
      <c r="PK250" s="274">
        <f t="shared" si="5400"/>
        <v>0</v>
      </c>
      <c r="PL250" s="271"/>
      <c r="PM250" s="271"/>
      <c r="PN250" s="271"/>
      <c r="PO250" s="274">
        <f t="shared" si="5401"/>
        <v>0</v>
      </c>
      <c r="PP250" s="271"/>
      <c r="PQ250" s="271"/>
      <c r="PR250" s="271"/>
      <c r="PS250" s="274">
        <f t="shared" si="5402"/>
        <v>0</v>
      </c>
      <c r="PT250" s="271"/>
      <c r="PU250" s="271"/>
      <c r="PV250" s="271"/>
      <c r="PW250" s="274">
        <f t="shared" si="5403"/>
        <v>0</v>
      </c>
      <c r="PX250" s="271"/>
      <c r="PY250" s="271"/>
      <c r="PZ250" s="271"/>
      <c r="QA250" s="274">
        <f t="shared" si="5404"/>
        <v>0</v>
      </c>
      <c r="QB250" s="336"/>
      <c r="QC250" s="271"/>
      <c r="QD250" s="271"/>
      <c r="QE250" s="271"/>
      <c r="QF250" s="274">
        <f t="shared" si="5405"/>
        <v>0</v>
      </c>
      <c r="QG250" s="271"/>
      <c r="QH250" s="271"/>
      <c r="QI250" s="271"/>
      <c r="QJ250" s="274">
        <f t="shared" si="5406"/>
        <v>0</v>
      </c>
      <c r="QK250" s="271"/>
      <c r="QL250" s="271"/>
      <c r="QM250" s="271"/>
      <c r="QN250" s="274">
        <f t="shared" si="5407"/>
        <v>0</v>
      </c>
      <c r="QO250" s="271"/>
      <c r="QP250" s="271"/>
      <c r="QQ250" s="271"/>
      <c r="QR250" s="274">
        <f t="shared" si="5408"/>
        <v>0</v>
      </c>
      <c r="QS250" s="271"/>
      <c r="QT250" s="271"/>
      <c r="QU250" s="271"/>
      <c r="QV250" s="274">
        <f t="shared" si="5409"/>
        <v>0</v>
      </c>
      <c r="QW250" s="271"/>
      <c r="QX250" s="271"/>
      <c r="QY250" s="271"/>
      <c r="QZ250" s="274">
        <f t="shared" si="5410"/>
        <v>0</v>
      </c>
      <c r="RA250" s="271"/>
      <c r="RB250" s="271"/>
      <c r="RC250" s="271"/>
      <c r="RD250" s="274">
        <f t="shared" si="5411"/>
        <v>0</v>
      </c>
      <c r="RE250" s="271"/>
      <c r="RF250" s="271"/>
      <c r="RG250" s="271"/>
      <c r="RH250" s="274">
        <f t="shared" si="5412"/>
        <v>0</v>
      </c>
      <c r="RI250" s="271"/>
      <c r="RJ250" s="271"/>
      <c r="RK250" s="271"/>
      <c r="RL250" s="274">
        <f t="shared" si="5413"/>
        <v>0</v>
      </c>
      <c r="RM250" s="271"/>
      <c r="RN250" s="271"/>
      <c r="RO250" s="271"/>
      <c r="RP250" s="274">
        <f t="shared" si="5414"/>
        <v>0</v>
      </c>
      <c r="RQ250" s="271"/>
      <c r="RR250" s="271"/>
      <c r="RS250" s="271"/>
      <c r="RT250" s="274">
        <f t="shared" si="5415"/>
        <v>0</v>
      </c>
      <c r="RU250" s="271"/>
      <c r="RV250" s="271"/>
      <c r="RW250" s="271"/>
      <c r="RX250" s="274">
        <f t="shared" si="5416"/>
        <v>0</v>
      </c>
      <c r="RY250" s="336"/>
      <c r="RZ250" s="271"/>
      <c r="SA250" s="271"/>
      <c r="SB250" s="271"/>
      <c r="SC250" s="274">
        <f t="shared" si="5417"/>
        <v>0</v>
      </c>
      <c r="SD250" s="271"/>
      <c r="SE250" s="271"/>
      <c r="SF250" s="271"/>
      <c r="SG250" s="274">
        <f t="shared" si="5418"/>
        <v>0</v>
      </c>
      <c r="SH250" s="271"/>
      <c r="SI250" s="271"/>
      <c r="SJ250" s="271"/>
      <c r="SK250" s="274">
        <f t="shared" si="5419"/>
        <v>0</v>
      </c>
      <c r="SL250" s="271"/>
      <c r="SM250" s="271"/>
      <c r="SN250" s="271"/>
      <c r="SO250" s="274">
        <f t="shared" si="5420"/>
        <v>0</v>
      </c>
      <c r="SP250" s="271"/>
      <c r="SQ250" s="271"/>
      <c r="SR250" s="271"/>
      <c r="SS250" s="274">
        <f t="shared" si="5421"/>
        <v>0</v>
      </c>
      <c r="ST250" s="271"/>
      <c r="SU250" s="271"/>
      <c r="SV250" s="271"/>
      <c r="SW250" s="274">
        <f t="shared" si="5422"/>
        <v>0</v>
      </c>
      <c r="SX250" s="271"/>
      <c r="SY250" s="271"/>
      <c r="SZ250" s="271"/>
      <c r="TA250" s="274">
        <f t="shared" si="5423"/>
        <v>0</v>
      </c>
      <c r="TB250" s="271"/>
      <c r="TC250" s="271"/>
      <c r="TD250" s="271"/>
      <c r="TE250" s="274">
        <f t="shared" si="5424"/>
        <v>0</v>
      </c>
      <c r="TF250" s="271"/>
      <c r="TG250" s="271"/>
      <c r="TH250" s="271"/>
      <c r="TI250" s="274">
        <f t="shared" si="5425"/>
        <v>0</v>
      </c>
      <c r="TJ250" s="271"/>
      <c r="TK250" s="271"/>
      <c r="TL250" s="271"/>
      <c r="TM250" s="274">
        <f t="shared" si="5426"/>
        <v>0</v>
      </c>
      <c r="TN250" s="271"/>
      <c r="TO250" s="271"/>
      <c r="TP250" s="271"/>
      <c r="TQ250" s="274">
        <f t="shared" si="5427"/>
        <v>0</v>
      </c>
      <c r="TR250" s="271"/>
      <c r="TS250" s="271"/>
      <c r="TT250" s="271"/>
      <c r="TU250" s="274">
        <f t="shared" si="5428"/>
        <v>0</v>
      </c>
      <c r="TV250" s="336"/>
      <c r="TW250" s="271"/>
      <c r="TX250" s="271"/>
      <c r="TY250" s="271"/>
      <c r="TZ250" s="274">
        <f t="shared" si="5429"/>
        <v>0</v>
      </c>
      <c r="UA250" s="271"/>
      <c r="UB250" s="271"/>
      <c r="UC250" s="271"/>
      <c r="UD250" s="274">
        <f t="shared" si="5430"/>
        <v>0</v>
      </c>
      <c r="UE250" s="271"/>
      <c r="UF250" s="271"/>
      <c r="UG250" s="271"/>
      <c r="UH250" s="274">
        <f t="shared" si="5431"/>
        <v>0</v>
      </c>
      <c r="UI250" s="271"/>
      <c r="UJ250" s="271"/>
      <c r="UK250" s="271"/>
      <c r="UL250" s="274">
        <f t="shared" si="5432"/>
        <v>0</v>
      </c>
      <c r="UM250" s="271"/>
      <c r="UN250" s="271"/>
      <c r="UO250" s="271"/>
      <c r="UP250" s="274">
        <f t="shared" si="5433"/>
        <v>0</v>
      </c>
      <c r="UQ250" s="271"/>
      <c r="UR250" s="271"/>
      <c r="US250" s="271"/>
      <c r="UT250" s="274">
        <f t="shared" si="5434"/>
        <v>0</v>
      </c>
      <c r="UU250" s="271"/>
      <c r="UV250" s="271"/>
      <c r="UW250" s="271"/>
      <c r="UX250" s="274">
        <f t="shared" si="5435"/>
        <v>0</v>
      </c>
      <c r="UY250" s="271"/>
      <c r="UZ250" s="271"/>
      <c r="VA250" s="271"/>
      <c r="VB250" s="274">
        <f t="shared" si="5436"/>
        <v>0</v>
      </c>
      <c r="VC250" s="271"/>
      <c r="VD250" s="271"/>
      <c r="VE250" s="271"/>
      <c r="VF250" s="274">
        <f t="shared" si="5437"/>
        <v>0</v>
      </c>
      <c r="VG250" s="271"/>
      <c r="VH250" s="271"/>
      <c r="VI250" s="271"/>
      <c r="VJ250" s="274">
        <f t="shared" si="5438"/>
        <v>0</v>
      </c>
      <c r="VK250" s="271"/>
      <c r="VL250" s="271"/>
      <c r="VM250" s="271"/>
      <c r="VN250" s="274">
        <f t="shared" si="5439"/>
        <v>0</v>
      </c>
      <c r="VO250" s="271"/>
      <c r="VP250" s="271"/>
      <c r="VQ250" s="271"/>
      <c r="VR250" s="274">
        <f t="shared" si="5440"/>
        <v>0</v>
      </c>
      <c r="VS250" s="336"/>
      <c r="VT250" s="271"/>
      <c r="VU250" s="271"/>
      <c r="VV250" s="271"/>
      <c r="VW250" s="274">
        <f t="shared" si="5441"/>
        <v>0</v>
      </c>
      <c r="VX250" s="271"/>
      <c r="VY250" s="271"/>
      <c r="VZ250" s="271"/>
      <c r="WA250" s="274">
        <f t="shared" si="5442"/>
        <v>0</v>
      </c>
      <c r="WB250" s="271"/>
      <c r="WC250" s="271"/>
      <c r="WD250" s="271"/>
      <c r="WE250" s="274">
        <f t="shared" si="5443"/>
        <v>0</v>
      </c>
      <c r="WF250" s="271"/>
      <c r="WG250" s="271"/>
      <c r="WH250" s="271"/>
      <c r="WI250" s="274">
        <f t="shared" si="5444"/>
        <v>0</v>
      </c>
      <c r="WJ250" s="271"/>
      <c r="WK250" s="271"/>
      <c r="WL250" s="271"/>
      <c r="WM250" s="274">
        <f t="shared" si="5445"/>
        <v>0</v>
      </c>
      <c r="WN250" s="271"/>
      <c r="WO250" s="271"/>
      <c r="WP250" s="271"/>
      <c r="WQ250" s="274">
        <f t="shared" si="5446"/>
        <v>0</v>
      </c>
      <c r="WR250" s="271"/>
      <c r="WS250" s="271"/>
      <c r="WT250" s="271"/>
      <c r="WU250" s="274">
        <f t="shared" si="5447"/>
        <v>0</v>
      </c>
      <c r="WV250" s="271"/>
      <c r="WW250" s="271"/>
      <c r="WX250" s="271"/>
      <c r="WY250" s="274">
        <f t="shared" si="5448"/>
        <v>0</v>
      </c>
      <c r="WZ250" s="271"/>
      <c r="XA250" s="271"/>
      <c r="XB250" s="271"/>
      <c r="XC250" s="274">
        <f t="shared" si="5449"/>
        <v>0</v>
      </c>
      <c r="XD250" s="271"/>
      <c r="XE250" s="271"/>
      <c r="XF250" s="271"/>
      <c r="XG250" s="274">
        <f t="shared" si="5450"/>
        <v>0</v>
      </c>
      <c r="XH250" s="271"/>
      <c r="XI250" s="271"/>
      <c r="XJ250" s="271"/>
      <c r="XK250" s="274">
        <f t="shared" si="5451"/>
        <v>0</v>
      </c>
      <c r="XL250" s="271"/>
      <c r="XM250" s="271"/>
      <c r="XN250" s="271"/>
      <c r="XO250" s="274">
        <f t="shared" si="5452"/>
        <v>0</v>
      </c>
      <c r="XP250" s="336"/>
      <c r="XQ250" s="271"/>
      <c r="XR250" s="271"/>
      <c r="XS250" s="271"/>
      <c r="XT250" s="274">
        <f t="shared" si="5453"/>
        <v>0</v>
      </c>
      <c r="XU250" s="271"/>
      <c r="XV250" s="271"/>
      <c r="XW250" s="271"/>
      <c r="XX250" s="274">
        <f t="shared" si="5454"/>
        <v>0</v>
      </c>
      <c r="XY250" s="271"/>
      <c r="XZ250" s="271"/>
      <c r="YA250" s="271"/>
      <c r="YB250" s="274">
        <f t="shared" si="5455"/>
        <v>0</v>
      </c>
      <c r="YC250" s="271"/>
      <c r="YD250" s="271"/>
      <c r="YE250" s="271"/>
      <c r="YF250" s="274">
        <f t="shared" si="5456"/>
        <v>0</v>
      </c>
      <c r="YG250" s="271"/>
      <c r="YH250" s="271"/>
      <c r="YI250" s="271"/>
      <c r="YJ250" s="274">
        <f t="shared" si="5457"/>
        <v>0</v>
      </c>
      <c r="YK250" s="271"/>
      <c r="YL250" s="271"/>
      <c r="YM250" s="271"/>
      <c r="YN250" s="274">
        <f t="shared" si="5458"/>
        <v>0</v>
      </c>
      <c r="YO250" s="271"/>
      <c r="YP250" s="271"/>
      <c r="YQ250" s="271"/>
      <c r="YR250" s="274">
        <f t="shared" si="5459"/>
        <v>0</v>
      </c>
      <c r="YS250" s="271"/>
      <c r="YT250" s="271"/>
      <c r="YU250" s="271"/>
      <c r="YV250" s="274">
        <f t="shared" si="5460"/>
        <v>0</v>
      </c>
      <c r="YW250" s="271"/>
      <c r="YX250" s="271"/>
      <c r="YY250" s="271"/>
      <c r="YZ250" s="274">
        <f t="shared" si="5461"/>
        <v>0</v>
      </c>
      <c r="ZA250" s="271"/>
      <c r="ZB250" s="271"/>
      <c r="ZC250" s="271"/>
      <c r="ZD250" s="274">
        <f t="shared" si="5462"/>
        <v>0</v>
      </c>
      <c r="ZE250" s="271"/>
      <c r="ZF250" s="271"/>
      <c r="ZG250" s="271"/>
      <c r="ZH250" s="274">
        <f t="shared" si="5463"/>
        <v>0</v>
      </c>
      <c r="ZI250" s="271"/>
      <c r="ZJ250" s="271"/>
      <c r="ZK250" s="271"/>
      <c r="ZL250" s="274">
        <f t="shared" si="5464"/>
        <v>0</v>
      </c>
      <c r="ZM250" s="336"/>
    </row>
    <row r="251" spans="2:689" hidden="1" outlineLevel="1" x14ac:dyDescent="0.3">
      <c r="C251" s="272" t="str">
        <f t="shared" si="5295"/>
        <v>Maschine 29</v>
      </c>
      <c r="D251" s="273"/>
      <c r="E251" s="271"/>
      <c r="F251" s="271"/>
      <c r="G251" s="274">
        <f t="shared" si="5296"/>
        <v>0</v>
      </c>
      <c r="H251" s="271"/>
      <c r="I251" s="271"/>
      <c r="J251" s="271"/>
      <c r="K251" s="274">
        <f t="shared" si="5297"/>
        <v>0</v>
      </c>
      <c r="L251" s="271"/>
      <c r="M251" s="271"/>
      <c r="N251" s="271"/>
      <c r="O251" s="274">
        <f t="shared" si="5298"/>
        <v>0</v>
      </c>
      <c r="P251" s="271"/>
      <c r="Q251" s="271"/>
      <c r="R251" s="271"/>
      <c r="S251" s="274">
        <f t="shared" si="5299"/>
        <v>0</v>
      </c>
      <c r="T251" s="271"/>
      <c r="U251" s="271"/>
      <c r="V251" s="271"/>
      <c r="W251" s="274">
        <f t="shared" si="5300"/>
        <v>0</v>
      </c>
      <c r="X251" s="271"/>
      <c r="Y251" s="271"/>
      <c r="Z251" s="271"/>
      <c r="AA251" s="274">
        <f t="shared" si="5301"/>
        <v>0</v>
      </c>
      <c r="AB251" s="271"/>
      <c r="AC251" s="271"/>
      <c r="AD251" s="271"/>
      <c r="AE251" s="274">
        <f t="shared" si="5302"/>
        <v>0</v>
      </c>
      <c r="AF251" s="271"/>
      <c r="AG251" s="271"/>
      <c r="AH251" s="271"/>
      <c r="AI251" s="274">
        <f t="shared" si="5303"/>
        <v>0</v>
      </c>
      <c r="AJ251" s="271"/>
      <c r="AK251" s="271"/>
      <c r="AL251" s="271"/>
      <c r="AM251" s="274">
        <f t="shared" si="5304"/>
        <v>0</v>
      </c>
      <c r="AN251" s="271"/>
      <c r="AO251" s="271"/>
      <c r="AP251" s="271"/>
      <c r="AQ251" s="274">
        <f t="shared" si="5305"/>
        <v>0</v>
      </c>
      <c r="AR251" s="271"/>
      <c r="AS251" s="271"/>
      <c r="AT251" s="271"/>
      <c r="AU251" s="274">
        <f t="shared" si="5306"/>
        <v>0</v>
      </c>
      <c r="AV251" s="271"/>
      <c r="AW251" s="271"/>
      <c r="AX251" s="271"/>
      <c r="AY251" s="274">
        <f t="shared" si="5307"/>
        <v>0</v>
      </c>
      <c r="AZ251" s="336">
        <f t="shared" si="5308"/>
        <v>0</v>
      </c>
      <c r="BA251" s="271"/>
      <c r="BB251" s="271"/>
      <c r="BC251" s="271"/>
      <c r="BD251" s="274">
        <f t="shared" si="5309"/>
        <v>0</v>
      </c>
      <c r="BE251" s="271"/>
      <c r="BF251" s="271"/>
      <c r="BG251" s="271"/>
      <c r="BH251" s="274">
        <f t="shared" si="5310"/>
        <v>0</v>
      </c>
      <c r="BI251" s="271"/>
      <c r="BJ251" s="271"/>
      <c r="BK251" s="271"/>
      <c r="BL251" s="274">
        <f t="shared" si="5311"/>
        <v>0</v>
      </c>
      <c r="BM251" s="271"/>
      <c r="BN251" s="271"/>
      <c r="BO251" s="271"/>
      <c r="BP251" s="274">
        <f t="shared" si="5312"/>
        <v>0</v>
      </c>
      <c r="BQ251" s="271"/>
      <c r="BR251" s="271"/>
      <c r="BS251" s="271"/>
      <c r="BT251" s="274">
        <f t="shared" si="5313"/>
        <v>0</v>
      </c>
      <c r="BU251" s="271"/>
      <c r="BV251" s="271"/>
      <c r="BW251" s="271"/>
      <c r="BX251" s="274">
        <f t="shared" si="5314"/>
        <v>0</v>
      </c>
      <c r="BY251" s="271"/>
      <c r="BZ251" s="271"/>
      <c r="CA251" s="271"/>
      <c r="CB251" s="274">
        <f t="shared" si="5315"/>
        <v>0</v>
      </c>
      <c r="CC251" s="271"/>
      <c r="CD251" s="271"/>
      <c r="CE251" s="271"/>
      <c r="CF251" s="274">
        <f t="shared" si="5316"/>
        <v>0</v>
      </c>
      <c r="CG251" s="271"/>
      <c r="CH251" s="271"/>
      <c r="CI251" s="271"/>
      <c r="CJ251" s="274">
        <f t="shared" si="5317"/>
        <v>0</v>
      </c>
      <c r="CK251" s="271"/>
      <c r="CL251" s="271"/>
      <c r="CM251" s="271"/>
      <c r="CN251" s="274">
        <f t="shared" si="5318"/>
        <v>0</v>
      </c>
      <c r="CO251" s="271"/>
      <c r="CP251" s="271"/>
      <c r="CQ251" s="271"/>
      <c r="CR251" s="274">
        <f t="shared" si="5319"/>
        <v>0</v>
      </c>
      <c r="CS251" s="271"/>
      <c r="CT251" s="271"/>
      <c r="CU251" s="271"/>
      <c r="CV251" s="274">
        <f t="shared" si="5320"/>
        <v>0</v>
      </c>
      <c r="CW251" s="336"/>
      <c r="CX251" s="271"/>
      <c r="CY251" s="271"/>
      <c r="CZ251" s="271"/>
      <c r="DA251" s="274">
        <f t="shared" si="5321"/>
        <v>0</v>
      </c>
      <c r="DB251" s="271"/>
      <c r="DC251" s="271"/>
      <c r="DD251" s="271"/>
      <c r="DE251" s="274">
        <f t="shared" si="5322"/>
        <v>0</v>
      </c>
      <c r="DF251" s="271"/>
      <c r="DG251" s="271"/>
      <c r="DH251" s="271"/>
      <c r="DI251" s="274">
        <f t="shared" si="5323"/>
        <v>0</v>
      </c>
      <c r="DJ251" s="271"/>
      <c r="DK251" s="271"/>
      <c r="DL251" s="271"/>
      <c r="DM251" s="274">
        <f t="shared" si="5324"/>
        <v>0</v>
      </c>
      <c r="DN251" s="271"/>
      <c r="DO251" s="271"/>
      <c r="DP251" s="271"/>
      <c r="DQ251" s="274">
        <f t="shared" si="5325"/>
        <v>0</v>
      </c>
      <c r="DR251" s="271"/>
      <c r="DS251" s="271"/>
      <c r="DT251" s="271"/>
      <c r="DU251" s="274">
        <f t="shared" si="5326"/>
        <v>0</v>
      </c>
      <c r="DV251" s="271"/>
      <c r="DW251" s="271"/>
      <c r="DX251" s="271"/>
      <c r="DY251" s="274">
        <f t="shared" si="5327"/>
        <v>0</v>
      </c>
      <c r="DZ251" s="271"/>
      <c r="EA251" s="271"/>
      <c r="EB251" s="271"/>
      <c r="EC251" s="274">
        <f t="shared" si="5328"/>
        <v>0</v>
      </c>
      <c r="ED251" s="271"/>
      <c r="EE251" s="271"/>
      <c r="EF251" s="271"/>
      <c r="EG251" s="274">
        <f t="shared" si="5329"/>
        <v>0</v>
      </c>
      <c r="EH251" s="271"/>
      <c r="EI251" s="271"/>
      <c r="EJ251" s="271"/>
      <c r="EK251" s="274">
        <f t="shared" si="5330"/>
        <v>0</v>
      </c>
      <c r="EL251" s="271"/>
      <c r="EM251" s="271"/>
      <c r="EN251" s="271"/>
      <c r="EO251" s="274">
        <f t="shared" si="5331"/>
        <v>0</v>
      </c>
      <c r="EP251" s="271"/>
      <c r="EQ251" s="271"/>
      <c r="ER251" s="271"/>
      <c r="ES251" s="274">
        <f t="shared" si="5332"/>
        <v>0</v>
      </c>
      <c r="ET251" s="336"/>
      <c r="EU251" s="271"/>
      <c r="EV251" s="271"/>
      <c r="EW251" s="271"/>
      <c r="EX251" s="274">
        <f t="shared" si="5333"/>
        <v>0</v>
      </c>
      <c r="EY251" s="271"/>
      <c r="EZ251" s="271"/>
      <c r="FA251" s="271"/>
      <c r="FB251" s="274">
        <f t="shared" si="5334"/>
        <v>0</v>
      </c>
      <c r="FC251" s="271"/>
      <c r="FD251" s="271"/>
      <c r="FE251" s="271"/>
      <c r="FF251" s="274">
        <f t="shared" si="5335"/>
        <v>0</v>
      </c>
      <c r="FG251" s="271"/>
      <c r="FH251" s="271"/>
      <c r="FI251" s="271"/>
      <c r="FJ251" s="274">
        <f t="shared" si="5336"/>
        <v>0</v>
      </c>
      <c r="FK251" s="271"/>
      <c r="FL251" s="271"/>
      <c r="FM251" s="271"/>
      <c r="FN251" s="274">
        <f t="shared" si="5337"/>
        <v>0</v>
      </c>
      <c r="FO251" s="271"/>
      <c r="FP251" s="271"/>
      <c r="FQ251" s="271"/>
      <c r="FR251" s="274">
        <f t="shared" si="5338"/>
        <v>0</v>
      </c>
      <c r="FS251" s="271"/>
      <c r="FT251" s="271"/>
      <c r="FU251" s="271"/>
      <c r="FV251" s="274">
        <f t="shared" si="5339"/>
        <v>0</v>
      </c>
      <c r="FW251" s="271"/>
      <c r="FX251" s="271"/>
      <c r="FY251" s="271"/>
      <c r="FZ251" s="274">
        <f t="shared" si="5340"/>
        <v>0</v>
      </c>
      <c r="GA251" s="271"/>
      <c r="GB251" s="271"/>
      <c r="GC251" s="271"/>
      <c r="GD251" s="274">
        <f t="shared" si="5341"/>
        <v>0</v>
      </c>
      <c r="GE251" s="271"/>
      <c r="GF251" s="271"/>
      <c r="GG251" s="271"/>
      <c r="GH251" s="274">
        <f t="shared" si="5342"/>
        <v>0</v>
      </c>
      <c r="GI251" s="271"/>
      <c r="GJ251" s="271"/>
      <c r="GK251" s="271"/>
      <c r="GL251" s="274">
        <f t="shared" si="5343"/>
        <v>0</v>
      </c>
      <c r="GM251" s="271"/>
      <c r="GN251" s="271"/>
      <c r="GO251" s="271"/>
      <c r="GP251" s="274">
        <f t="shared" si="5344"/>
        <v>0</v>
      </c>
      <c r="GQ251" s="336"/>
      <c r="GR251" s="271"/>
      <c r="GS251" s="271"/>
      <c r="GT251" s="271"/>
      <c r="GU251" s="274">
        <f t="shared" si="5345"/>
        <v>0</v>
      </c>
      <c r="GV251" s="271"/>
      <c r="GW251" s="271"/>
      <c r="GX251" s="271"/>
      <c r="GY251" s="274">
        <f t="shared" si="5346"/>
        <v>0</v>
      </c>
      <c r="GZ251" s="271"/>
      <c r="HA251" s="271"/>
      <c r="HB251" s="271"/>
      <c r="HC251" s="274">
        <f t="shared" si="5347"/>
        <v>0</v>
      </c>
      <c r="HD251" s="271"/>
      <c r="HE251" s="271"/>
      <c r="HF251" s="271"/>
      <c r="HG251" s="274">
        <f t="shared" si="5348"/>
        <v>0</v>
      </c>
      <c r="HH251" s="271"/>
      <c r="HI251" s="271"/>
      <c r="HJ251" s="271"/>
      <c r="HK251" s="274">
        <f t="shared" si="5349"/>
        <v>0</v>
      </c>
      <c r="HL251" s="271"/>
      <c r="HM251" s="271"/>
      <c r="HN251" s="271"/>
      <c r="HO251" s="274">
        <f t="shared" si="5350"/>
        <v>0</v>
      </c>
      <c r="HP251" s="271"/>
      <c r="HQ251" s="271"/>
      <c r="HR251" s="271"/>
      <c r="HS251" s="274">
        <f t="shared" si="5351"/>
        <v>0</v>
      </c>
      <c r="HT251" s="271"/>
      <c r="HU251" s="271"/>
      <c r="HV251" s="271"/>
      <c r="HW251" s="274">
        <f t="shared" si="5352"/>
        <v>0</v>
      </c>
      <c r="HX251" s="271"/>
      <c r="HY251" s="271"/>
      <c r="HZ251" s="271"/>
      <c r="IA251" s="274">
        <f t="shared" si="5353"/>
        <v>0</v>
      </c>
      <c r="IB251" s="271"/>
      <c r="IC251" s="271"/>
      <c r="ID251" s="271"/>
      <c r="IE251" s="274">
        <f t="shared" si="5354"/>
        <v>0</v>
      </c>
      <c r="IF251" s="271"/>
      <c r="IG251" s="271"/>
      <c r="IH251" s="271"/>
      <c r="II251" s="274">
        <f t="shared" si="5355"/>
        <v>0</v>
      </c>
      <c r="IJ251" s="271"/>
      <c r="IK251" s="271"/>
      <c r="IL251" s="271"/>
      <c r="IM251" s="274">
        <f t="shared" si="5356"/>
        <v>0</v>
      </c>
      <c r="IN251" s="336"/>
      <c r="IO251" s="271"/>
      <c r="IP251" s="271"/>
      <c r="IQ251" s="271"/>
      <c r="IR251" s="274">
        <f t="shared" si="5357"/>
        <v>0</v>
      </c>
      <c r="IS251" s="271"/>
      <c r="IT251" s="271"/>
      <c r="IU251" s="271"/>
      <c r="IV251" s="274">
        <f t="shared" si="5358"/>
        <v>0</v>
      </c>
      <c r="IW251" s="271"/>
      <c r="IX251" s="271"/>
      <c r="IY251" s="271"/>
      <c r="IZ251" s="274">
        <f t="shared" si="5359"/>
        <v>0</v>
      </c>
      <c r="JA251" s="271"/>
      <c r="JB251" s="271"/>
      <c r="JC251" s="271"/>
      <c r="JD251" s="274">
        <f t="shared" si="5360"/>
        <v>0</v>
      </c>
      <c r="JE251" s="271"/>
      <c r="JF251" s="271"/>
      <c r="JG251" s="271"/>
      <c r="JH251" s="274">
        <f t="shared" si="5361"/>
        <v>0</v>
      </c>
      <c r="JI251" s="271"/>
      <c r="JJ251" s="271"/>
      <c r="JK251" s="271"/>
      <c r="JL251" s="274">
        <f t="shared" si="5362"/>
        <v>0</v>
      </c>
      <c r="JM251" s="271"/>
      <c r="JN251" s="271"/>
      <c r="JO251" s="271"/>
      <c r="JP251" s="274">
        <f t="shared" si="5363"/>
        <v>0</v>
      </c>
      <c r="JQ251" s="271"/>
      <c r="JR251" s="271"/>
      <c r="JS251" s="271"/>
      <c r="JT251" s="274">
        <f t="shared" si="5364"/>
        <v>0</v>
      </c>
      <c r="JU251" s="271"/>
      <c r="JV251" s="271"/>
      <c r="JW251" s="271"/>
      <c r="JX251" s="274">
        <f t="shared" si="5365"/>
        <v>0</v>
      </c>
      <c r="JY251" s="271"/>
      <c r="JZ251" s="271"/>
      <c r="KA251" s="271"/>
      <c r="KB251" s="274">
        <f t="shared" si="5366"/>
        <v>0</v>
      </c>
      <c r="KC251" s="271"/>
      <c r="KD251" s="271"/>
      <c r="KE251" s="271"/>
      <c r="KF251" s="274">
        <f t="shared" si="5367"/>
        <v>0</v>
      </c>
      <c r="KG251" s="271"/>
      <c r="KH251" s="271"/>
      <c r="KI251" s="271"/>
      <c r="KJ251" s="274">
        <f t="shared" si="5368"/>
        <v>0</v>
      </c>
      <c r="KK251" s="336"/>
      <c r="KL251" s="271"/>
      <c r="KM251" s="271"/>
      <c r="KN251" s="271"/>
      <c r="KO251" s="274">
        <f t="shared" si="5369"/>
        <v>0</v>
      </c>
      <c r="KP251" s="271"/>
      <c r="KQ251" s="271"/>
      <c r="KR251" s="271"/>
      <c r="KS251" s="274">
        <f t="shared" si="5370"/>
        <v>0</v>
      </c>
      <c r="KT251" s="271"/>
      <c r="KU251" s="271"/>
      <c r="KV251" s="271"/>
      <c r="KW251" s="274">
        <f t="shared" si="5371"/>
        <v>0</v>
      </c>
      <c r="KX251" s="271"/>
      <c r="KY251" s="271"/>
      <c r="KZ251" s="271"/>
      <c r="LA251" s="274">
        <f t="shared" si="5372"/>
        <v>0</v>
      </c>
      <c r="LB251" s="271"/>
      <c r="LC251" s="271"/>
      <c r="LD251" s="271"/>
      <c r="LE251" s="274">
        <f t="shared" si="5373"/>
        <v>0</v>
      </c>
      <c r="LF251" s="271"/>
      <c r="LG251" s="271"/>
      <c r="LH251" s="271"/>
      <c r="LI251" s="274">
        <f t="shared" si="5374"/>
        <v>0</v>
      </c>
      <c r="LJ251" s="271"/>
      <c r="LK251" s="271"/>
      <c r="LL251" s="271"/>
      <c r="LM251" s="274">
        <f t="shared" si="5375"/>
        <v>0</v>
      </c>
      <c r="LN251" s="271"/>
      <c r="LO251" s="271"/>
      <c r="LP251" s="271"/>
      <c r="LQ251" s="274">
        <f t="shared" si="5376"/>
        <v>0</v>
      </c>
      <c r="LR251" s="271"/>
      <c r="LS251" s="271"/>
      <c r="LT251" s="271"/>
      <c r="LU251" s="274">
        <f t="shared" si="5377"/>
        <v>0</v>
      </c>
      <c r="LV251" s="271"/>
      <c r="LW251" s="271"/>
      <c r="LX251" s="271"/>
      <c r="LY251" s="274">
        <f t="shared" si="5378"/>
        <v>0</v>
      </c>
      <c r="LZ251" s="271"/>
      <c r="MA251" s="271"/>
      <c r="MB251" s="271"/>
      <c r="MC251" s="274">
        <f t="shared" si="5379"/>
        <v>0</v>
      </c>
      <c r="MD251" s="271"/>
      <c r="ME251" s="271"/>
      <c r="MF251" s="271"/>
      <c r="MG251" s="274">
        <f t="shared" si="5380"/>
        <v>0</v>
      </c>
      <c r="MH251" s="336"/>
      <c r="MI251" s="271"/>
      <c r="MJ251" s="271"/>
      <c r="MK251" s="271"/>
      <c r="ML251" s="274">
        <f t="shared" si="5381"/>
        <v>0</v>
      </c>
      <c r="MM251" s="271"/>
      <c r="MN251" s="271"/>
      <c r="MO251" s="271"/>
      <c r="MP251" s="274">
        <f t="shared" si="5382"/>
        <v>0</v>
      </c>
      <c r="MQ251" s="271"/>
      <c r="MR251" s="271"/>
      <c r="MS251" s="271"/>
      <c r="MT251" s="274">
        <f t="shared" si="5383"/>
        <v>0</v>
      </c>
      <c r="MU251" s="271"/>
      <c r="MV251" s="271"/>
      <c r="MW251" s="271"/>
      <c r="MX251" s="274">
        <f t="shared" si="5384"/>
        <v>0</v>
      </c>
      <c r="MY251" s="271"/>
      <c r="MZ251" s="271"/>
      <c r="NA251" s="271"/>
      <c r="NB251" s="274">
        <f t="shared" si="5385"/>
        <v>0</v>
      </c>
      <c r="NC251" s="271"/>
      <c r="ND251" s="271"/>
      <c r="NE251" s="271"/>
      <c r="NF251" s="274">
        <f t="shared" si="5386"/>
        <v>0</v>
      </c>
      <c r="NG251" s="271"/>
      <c r="NH251" s="271"/>
      <c r="NI251" s="271"/>
      <c r="NJ251" s="274">
        <f t="shared" si="5387"/>
        <v>0</v>
      </c>
      <c r="NK251" s="271"/>
      <c r="NL251" s="271"/>
      <c r="NM251" s="271"/>
      <c r="NN251" s="274">
        <f t="shared" si="5388"/>
        <v>0</v>
      </c>
      <c r="NO251" s="271"/>
      <c r="NP251" s="271"/>
      <c r="NQ251" s="271"/>
      <c r="NR251" s="274">
        <f t="shared" si="5389"/>
        <v>0</v>
      </c>
      <c r="NS251" s="271"/>
      <c r="NT251" s="271"/>
      <c r="NU251" s="271"/>
      <c r="NV251" s="274">
        <f t="shared" si="5390"/>
        <v>0</v>
      </c>
      <c r="NW251" s="271"/>
      <c r="NX251" s="271"/>
      <c r="NY251" s="271"/>
      <c r="NZ251" s="274">
        <f t="shared" si="5391"/>
        <v>0</v>
      </c>
      <c r="OA251" s="271"/>
      <c r="OB251" s="271"/>
      <c r="OC251" s="271"/>
      <c r="OD251" s="274">
        <f t="shared" si="5392"/>
        <v>0</v>
      </c>
      <c r="OE251" s="336"/>
      <c r="OF251" s="271"/>
      <c r="OG251" s="271"/>
      <c r="OH251" s="271"/>
      <c r="OI251" s="274">
        <f t="shared" si="5393"/>
        <v>0</v>
      </c>
      <c r="OJ251" s="271"/>
      <c r="OK251" s="271"/>
      <c r="OL251" s="271"/>
      <c r="OM251" s="274">
        <f t="shared" si="5394"/>
        <v>0</v>
      </c>
      <c r="ON251" s="271"/>
      <c r="OO251" s="271"/>
      <c r="OP251" s="271"/>
      <c r="OQ251" s="274">
        <f t="shared" si="5395"/>
        <v>0</v>
      </c>
      <c r="OR251" s="271"/>
      <c r="OS251" s="271"/>
      <c r="OT251" s="271"/>
      <c r="OU251" s="274">
        <f t="shared" si="5396"/>
        <v>0</v>
      </c>
      <c r="OV251" s="271"/>
      <c r="OW251" s="271"/>
      <c r="OX251" s="271"/>
      <c r="OY251" s="274">
        <f t="shared" si="5397"/>
        <v>0</v>
      </c>
      <c r="OZ251" s="271"/>
      <c r="PA251" s="271"/>
      <c r="PB251" s="271"/>
      <c r="PC251" s="274">
        <f t="shared" si="5398"/>
        <v>0</v>
      </c>
      <c r="PD251" s="271"/>
      <c r="PE251" s="271"/>
      <c r="PF251" s="271"/>
      <c r="PG251" s="274">
        <f t="shared" si="5399"/>
        <v>0</v>
      </c>
      <c r="PH251" s="271"/>
      <c r="PI251" s="271"/>
      <c r="PJ251" s="271"/>
      <c r="PK251" s="274">
        <f t="shared" si="5400"/>
        <v>0</v>
      </c>
      <c r="PL251" s="271"/>
      <c r="PM251" s="271"/>
      <c r="PN251" s="271"/>
      <c r="PO251" s="274">
        <f t="shared" si="5401"/>
        <v>0</v>
      </c>
      <c r="PP251" s="271"/>
      <c r="PQ251" s="271"/>
      <c r="PR251" s="271"/>
      <c r="PS251" s="274">
        <f t="shared" si="5402"/>
        <v>0</v>
      </c>
      <c r="PT251" s="271"/>
      <c r="PU251" s="271"/>
      <c r="PV251" s="271"/>
      <c r="PW251" s="274">
        <f t="shared" si="5403"/>
        <v>0</v>
      </c>
      <c r="PX251" s="271"/>
      <c r="PY251" s="271"/>
      <c r="PZ251" s="271"/>
      <c r="QA251" s="274">
        <f t="shared" si="5404"/>
        <v>0</v>
      </c>
      <c r="QB251" s="336"/>
      <c r="QC251" s="271"/>
      <c r="QD251" s="271"/>
      <c r="QE251" s="271"/>
      <c r="QF251" s="274">
        <f t="shared" si="5405"/>
        <v>0</v>
      </c>
      <c r="QG251" s="271"/>
      <c r="QH251" s="271"/>
      <c r="QI251" s="271"/>
      <c r="QJ251" s="274">
        <f t="shared" si="5406"/>
        <v>0</v>
      </c>
      <c r="QK251" s="271"/>
      <c r="QL251" s="271"/>
      <c r="QM251" s="271"/>
      <c r="QN251" s="274">
        <f t="shared" si="5407"/>
        <v>0</v>
      </c>
      <c r="QO251" s="271"/>
      <c r="QP251" s="271"/>
      <c r="QQ251" s="271"/>
      <c r="QR251" s="274">
        <f t="shared" si="5408"/>
        <v>0</v>
      </c>
      <c r="QS251" s="271"/>
      <c r="QT251" s="271"/>
      <c r="QU251" s="271"/>
      <c r="QV251" s="274">
        <f t="shared" si="5409"/>
        <v>0</v>
      </c>
      <c r="QW251" s="271"/>
      <c r="QX251" s="271"/>
      <c r="QY251" s="271"/>
      <c r="QZ251" s="274">
        <f t="shared" si="5410"/>
        <v>0</v>
      </c>
      <c r="RA251" s="271"/>
      <c r="RB251" s="271"/>
      <c r="RC251" s="271"/>
      <c r="RD251" s="274">
        <f t="shared" si="5411"/>
        <v>0</v>
      </c>
      <c r="RE251" s="271"/>
      <c r="RF251" s="271"/>
      <c r="RG251" s="271"/>
      <c r="RH251" s="274">
        <f t="shared" si="5412"/>
        <v>0</v>
      </c>
      <c r="RI251" s="271"/>
      <c r="RJ251" s="271"/>
      <c r="RK251" s="271"/>
      <c r="RL251" s="274">
        <f t="shared" si="5413"/>
        <v>0</v>
      </c>
      <c r="RM251" s="271"/>
      <c r="RN251" s="271"/>
      <c r="RO251" s="271"/>
      <c r="RP251" s="274">
        <f t="shared" si="5414"/>
        <v>0</v>
      </c>
      <c r="RQ251" s="271"/>
      <c r="RR251" s="271"/>
      <c r="RS251" s="271"/>
      <c r="RT251" s="274">
        <f t="shared" si="5415"/>
        <v>0</v>
      </c>
      <c r="RU251" s="271"/>
      <c r="RV251" s="271"/>
      <c r="RW251" s="271"/>
      <c r="RX251" s="274">
        <f t="shared" si="5416"/>
        <v>0</v>
      </c>
      <c r="RY251" s="336"/>
      <c r="RZ251" s="271"/>
      <c r="SA251" s="271"/>
      <c r="SB251" s="271"/>
      <c r="SC251" s="274">
        <f t="shared" si="5417"/>
        <v>0</v>
      </c>
      <c r="SD251" s="271"/>
      <c r="SE251" s="271"/>
      <c r="SF251" s="271"/>
      <c r="SG251" s="274">
        <f t="shared" si="5418"/>
        <v>0</v>
      </c>
      <c r="SH251" s="271"/>
      <c r="SI251" s="271"/>
      <c r="SJ251" s="271"/>
      <c r="SK251" s="274">
        <f t="shared" si="5419"/>
        <v>0</v>
      </c>
      <c r="SL251" s="271"/>
      <c r="SM251" s="271"/>
      <c r="SN251" s="271"/>
      <c r="SO251" s="274">
        <f t="shared" si="5420"/>
        <v>0</v>
      </c>
      <c r="SP251" s="271"/>
      <c r="SQ251" s="271"/>
      <c r="SR251" s="271"/>
      <c r="SS251" s="274">
        <f t="shared" si="5421"/>
        <v>0</v>
      </c>
      <c r="ST251" s="271"/>
      <c r="SU251" s="271"/>
      <c r="SV251" s="271"/>
      <c r="SW251" s="274">
        <f t="shared" si="5422"/>
        <v>0</v>
      </c>
      <c r="SX251" s="271"/>
      <c r="SY251" s="271"/>
      <c r="SZ251" s="271"/>
      <c r="TA251" s="274">
        <f t="shared" si="5423"/>
        <v>0</v>
      </c>
      <c r="TB251" s="271"/>
      <c r="TC251" s="271"/>
      <c r="TD251" s="271"/>
      <c r="TE251" s="274">
        <f t="shared" si="5424"/>
        <v>0</v>
      </c>
      <c r="TF251" s="271"/>
      <c r="TG251" s="271"/>
      <c r="TH251" s="271"/>
      <c r="TI251" s="274">
        <f t="shared" si="5425"/>
        <v>0</v>
      </c>
      <c r="TJ251" s="271"/>
      <c r="TK251" s="271"/>
      <c r="TL251" s="271"/>
      <c r="TM251" s="274">
        <f t="shared" si="5426"/>
        <v>0</v>
      </c>
      <c r="TN251" s="271"/>
      <c r="TO251" s="271"/>
      <c r="TP251" s="271"/>
      <c r="TQ251" s="274">
        <f t="shared" si="5427"/>
        <v>0</v>
      </c>
      <c r="TR251" s="271"/>
      <c r="TS251" s="271"/>
      <c r="TT251" s="271"/>
      <c r="TU251" s="274">
        <f t="shared" si="5428"/>
        <v>0</v>
      </c>
      <c r="TV251" s="336"/>
      <c r="TW251" s="271"/>
      <c r="TX251" s="271"/>
      <c r="TY251" s="271"/>
      <c r="TZ251" s="274">
        <f t="shared" si="5429"/>
        <v>0</v>
      </c>
      <c r="UA251" s="271"/>
      <c r="UB251" s="271"/>
      <c r="UC251" s="271"/>
      <c r="UD251" s="274">
        <f t="shared" si="5430"/>
        <v>0</v>
      </c>
      <c r="UE251" s="271"/>
      <c r="UF251" s="271"/>
      <c r="UG251" s="271"/>
      <c r="UH251" s="274">
        <f t="shared" si="5431"/>
        <v>0</v>
      </c>
      <c r="UI251" s="271"/>
      <c r="UJ251" s="271"/>
      <c r="UK251" s="271"/>
      <c r="UL251" s="274">
        <f t="shared" si="5432"/>
        <v>0</v>
      </c>
      <c r="UM251" s="271"/>
      <c r="UN251" s="271"/>
      <c r="UO251" s="271"/>
      <c r="UP251" s="274">
        <f t="shared" si="5433"/>
        <v>0</v>
      </c>
      <c r="UQ251" s="271"/>
      <c r="UR251" s="271"/>
      <c r="US251" s="271"/>
      <c r="UT251" s="274">
        <f t="shared" si="5434"/>
        <v>0</v>
      </c>
      <c r="UU251" s="271"/>
      <c r="UV251" s="271"/>
      <c r="UW251" s="271"/>
      <c r="UX251" s="274">
        <f t="shared" si="5435"/>
        <v>0</v>
      </c>
      <c r="UY251" s="271"/>
      <c r="UZ251" s="271"/>
      <c r="VA251" s="271"/>
      <c r="VB251" s="274">
        <f t="shared" si="5436"/>
        <v>0</v>
      </c>
      <c r="VC251" s="271"/>
      <c r="VD251" s="271"/>
      <c r="VE251" s="271"/>
      <c r="VF251" s="274">
        <f t="shared" si="5437"/>
        <v>0</v>
      </c>
      <c r="VG251" s="271"/>
      <c r="VH251" s="271"/>
      <c r="VI251" s="271"/>
      <c r="VJ251" s="274">
        <f t="shared" si="5438"/>
        <v>0</v>
      </c>
      <c r="VK251" s="271"/>
      <c r="VL251" s="271"/>
      <c r="VM251" s="271"/>
      <c r="VN251" s="274">
        <f t="shared" si="5439"/>
        <v>0</v>
      </c>
      <c r="VO251" s="271"/>
      <c r="VP251" s="271"/>
      <c r="VQ251" s="271"/>
      <c r="VR251" s="274">
        <f t="shared" si="5440"/>
        <v>0</v>
      </c>
      <c r="VS251" s="336"/>
      <c r="VT251" s="271"/>
      <c r="VU251" s="271"/>
      <c r="VV251" s="271"/>
      <c r="VW251" s="274">
        <f t="shared" si="5441"/>
        <v>0</v>
      </c>
      <c r="VX251" s="271"/>
      <c r="VY251" s="271"/>
      <c r="VZ251" s="271"/>
      <c r="WA251" s="274">
        <f t="shared" si="5442"/>
        <v>0</v>
      </c>
      <c r="WB251" s="271"/>
      <c r="WC251" s="271"/>
      <c r="WD251" s="271"/>
      <c r="WE251" s="274">
        <f t="shared" si="5443"/>
        <v>0</v>
      </c>
      <c r="WF251" s="271"/>
      <c r="WG251" s="271"/>
      <c r="WH251" s="271"/>
      <c r="WI251" s="274">
        <f t="shared" si="5444"/>
        <v>0</v>
      </c>
      <c r="WJ251" s="271"/>
      <c r="WK251" s="271"/>
      <c r="WL251" s="271"/>
      <c r="WM251" s="274">
        <f t="shared" si="5445"/>
        <v>0</v>
      </c>
      <c r="WN251" s="271"/>
      <c r="WO251" s="271"/>
      <c r="WP251" s="271"/>
      <c r="WQ251" s="274">
        <f t="shared" si="5446"/>
        <v>0</v>
      </c>
      <c r="WR251" s="271"/>
      <c r="WS251" s="271"/>
      <c r="WT251" s="271"/>
      <c r="WU251" s="274">
        <f t="shared" si="5447"/>
        <v>0</v>
      </c>
      <c r="WV251" s="271"/>
      <c r="WW251" s="271"/>
      <c r="WX251" s="271"/>
      <c r="WY251" s="274">
        <f t="shared" si="5448"/>
        <v>0</v>
      </c>
      <c r="WZ251" s="271"/>
      <c r="XA251" s="271"/>
      <c r="XB251" s="271"/>
      <c r="XC251" s="274">
        <f t="shared" si="5449"/>
        <v>0</v>
      </c>
      <c r="XD251" s="271"/>
      <c r="XE251" s="271"/>
      <c r="XF251" s="271"/>
      <c r="XG251" s="274">
        <f t="shared" si="5450"/>
        <v>0</v>
      </c>
      <c r="XH251" s="271"/>
      <c r="XI251" s="271"/>
      <c r="XJ251" s="271"/>
      <c r="XK251" s="274">
        <f t="shared" si="5451"/>
        <v>0</v>
      </c>
      <c r="XL251" s="271"/>
      <c r="XM251" s="271"/>
      <c r="XN251" s="271"/>
      <c r="XO251" s="274">
        <f t="shared" si="5452"/>
        <v>0</v>
      </c>
      <c r="XP251" s="336"/>
      <c r="XQ251" s="271"/>
      <c r="XR251" s="271"/>
      <c r="XS251" s="271"/>
      <c r="XT251" s="274">
        <f t="shared" si="5453"/>
        <v>0</v>
      </c>
      <c r="XU251" s="271"/>
      <c r="XV251" s="271"/>
      <c r="XW251" s="271"/>
      <c r="XX251" s="274">
        <f t="shared" si="5454"/>
        <v>0</v>
      </c>
      <c r="XY251" s="271"/>
      <c r="XZ251" s="271"/>
      <c r="YA251" s="271"/>
      <c r="YB251" s="274">
        <f t="shared" si="5455"/>
        <v>0</v>
      </c>
      <c r="YC251" s="271"/>
      <c r="YD251" s="271"/>
      <c r="YE251" s="271"/>
      <c r="YF251" s="274">
        <f t="shared" si="5456"/>
        <v>0</v>
      </c>
      <c r="YG251" s="271"/>
      <c r="YH251" s="271"/>
      <c r="YI251" s="271"/>
      <c r="YJ251" s="274">
        <f t="shared" si="5457"/>
        <v>0</v>
      </c>
      <c r="YK251" s="271"/>
      <c r="YL251" s="271"/>
      <c r="YM251" s="271"/>
      <c r="YN251" s="274">
        <f t="shared" si="5458"/>
        <v>0</v>
      </c>
      <c r="YO251" s="271"/>
      <c r="YP251" s="271"/>
      <c r="YQ251" s="271"/>
      <c r="YR251" s="274">
        <f t="shared" si="5459"/>
        <v>0</v>
      </c>
      <c r="YS251" s="271"/>
      <c r="YT251" s="271"/>
      <c r="YU251" s="271"/>
      <c r="YV251" s="274">
        <f t="shared" si="5460"/>
        <v>0</v>
      </c>
      <c r="YW251" s="271"/>
      <c r="YX251" s="271"/>
      <c r="YY251" s="271"/>
      <c r="YZ251" s="274">
        <f t="shared" si="5461"/>
        <v>0</v>
      </c>
      <c r="ZA251" s="271"/>
      <c r="ZB251" s="271"/>
      <c r="ZC251" s="271"/>
      <c r="ZD251" s="274">
        <f t="shared" si="5462"/>
        <v>0</v>
      </c>
      <c r="ZE251" s="271"/>
      <c r="ZF251" s="271"/>
      <c r="ZG251" s="271"/>
      <c r="ZH251" s="274">
        <f t="shared" si="5463"/>
        <v>0</v>
      </c>
      <c r="ZI251" s="271"/>
      <c r="ZJ251" s="271"/>
      <c r="ZK251" s="271"/>
      <c r="ZL251" s="274">
        <f t="shared" si="5464"/>
        <v>0</v>
      </c>
      <c r="ZM251" s="336"/>
    </row>
    <row r="252" spans="2:689" hidden="1" outlineLevel="1" x14ac:dyDescent="0.3">
      <c r="C252" s="272" t="str">
        <f t="shared" si="5295"/>
        <v>Maschine 30</v>
      </c>
      <c r="D252" s="273"/>
      <c r="E252" s="271"/>
      <c r="F252" s="271"/>
      <c r="G252" s="274">
        <f t="shared" si="5296"/>
        <v>0</v>
      </c>
      <c r="H252" s="271"/>
      <c r="I252" s="271"/>
      <c r="J252" s="271"/>
      <c r="K252" s="274">
        <f t="shared" si="5297"/>
        <v>0</v>
      </c>
      <c r="L252" s="271"/>
      <c r="M252" s="271"/>
      <c r="N252" s="271"/>
      <c r="O252" s="274">
        <f t="shared" si="5298"/>
        <v>0</v>
      </c>
      <c r="P252" s="271"/>
      <c r="Q252" s="271"/>
      <c r="R252" s="271"/>
      <c r="S252" s="274">
        <f t="shared" si="5299"/>
        <v>0</v>
      </c>
      <c r="T252" s="271"/>
      <c r="U252" s="271"/>
      <c r="V252" s="271"/>
      <c r="W252" s="274">
        <f t="shared" si="5300"/>
        <v>0</v>
      </c>
      <c r="X252" s="271"/>
      <c r="Y252" s="271"/>
      <c r="Z252" s="271"/>
      <c r="AA252" s="274">
        <f t="shared" si="5301"/>
        <v>0</v>
      </c>
      <c r="AB252" s="271"/>
      <c r="AC252" s="271"/>
      <c r="AD252" s="271"/>
      <c r="AE252" s="274">
        <f t="shared" si="5302"/>
        <v>0</v>
      </c>
      <c r="AF252" s="271"/>
      <c r="AG252" s="271"/>
      <c r="AH252" s="271"/>
      <c r="AI252" s="274">
        <f t="shared" si="5303"/>
        <v>0</v>
      </c>
      <c r="AJ252" s="271"/>
      <c r="AK252" s="271"/>
      <c r="AL252" s="271"/>
      <c r="AM252" s="274">
        <f t="shared" si="5304"/>
        <v>0</v>
      </c>
      <c r="AN252" s="271"/>
      <c r="AO252" s="271"/>
      <c r="AP252" s="271"/>
      <c r="AQ252" s="274">
        <f t="shared" si="5305"/>
        <v>0</v>
      </c>
      <c r="AR252" s="271"/>
      <c r="AS252" s="271"/>
      <c r="AT252" s="271"/>
      <c r="AU252" s="274">
        <f t="shared" si="5306"/>
        <v>0</v>
      </c>
      <c r="AV252" s="271"/>
      <c r="AW252" s="271"/>
      <c r="AX252" s="271"/>
      <c r="AY252" s="274">
        <f t="shared" si="5307"/>
        <v>0</v>
      </c>
      <c r="AZ252" s="336">
        <f t="shared" si="5308"/>
        <v>0</v>
      </c>
      <c r="BA252" s="271"/>
      <c r="BB252" s="271"/>
      <c r="BC252" s="271"/>
      <c r="BD252" s="274">
        <f t="shared" si="5309"/>
        <v>0</v>
      </c>
      <c r="BE252" s="271"/>
      <c r="BF252" s="271"/>
      <c r="BG252" s="271"/>
      <c r="BH252" s="274">
        <f t="shared" si="5310"/>
        <v>0</v>
      </c>
      <c r="BI252" s="271"/>
      <c r="BJ252" s="271"/>
      <c r="BK252" s="271"/>
      <c r="BL252" s="274">
        <f t="shared" si="5311"/>
        <v>0</v>
      </c>
      <c r="BM252" s="271"/>
      <c r="BN252" s="271"/>
      <c r="BO252" s="271"/>
      <c r="BP252" s="274">
        <f t="shared" si="5312"/>
        <v>0</v>
      </c>
      <c r="BQ252" s="271"/>
      <c r="BR252" s="271"/>
      <c r="BS252" s="271"/>
      <c r="BT252" s="274">
        <f t="shared" si="5313"/>
        <v>0</v>
      </c>
      <c r="BU252" s="271"/>
      <c r="BV252" s="271"/>
      <c r="BW252" s="271"/>
      <c r="BX252" s="274">
        <f t="shared" si="5314"/>
        <v>0</v>
      </c>
      <c r="BY252" s="271"/>
      <c r="BZ252" s="271"/>
      <c r="CA252" s="271"/>
      <c r="CB252" s="274">
        <f t="shared" si="5315"/>
        <v>0</v>
      </c>
      <c r="CC252" s="271"/>
      <c r="CD252" s="271"/>
      <c r="CE252" s="271"/>
      <c r="CF252" s="274">
        <f t="shared" si="5316"/>
        <v>0</v>
      </c>
      <c r="CG252" s="271"/>
      <c r="CH252" s="271"/>
      <c r="CI252" s="271"/>
      <c r="CJ252" s="274">
        <f t="shared" si="5317"/>
        <v>0</v>
      </c>
      <c r="CK252" s="271"/>
      <c r="CL252" s="271"/>
      <c r="CM252" s="271"/>
      <c r="CN252" s="274">
        <f t="shared" si="5318"/>
        <v>0</v>
      </c>
      <c r="CO252" s="271"/>
      <c r="CP252" s="271"/>
      <c r="CQ252" s="271"/>
      <c r="CR252" s="274">
        <f t="shared" si="5319"/>
        <v>0</v>
      </c>
      <c r="CS252" s="271"/>
      <c r="CT252" s="271"/>
      <c r="CU252" s="271"/>
      <c r="CV252" s="274">
        <f t="shared" si="5320"/>
        <v>0</v>
      </c>
      <c r="CW252" s="336"/>
      <c r="CX252" s="271"/>
      <c r="CY252" s="271"/>
      <c r="CZ252" s="271"/>
      <c r="DA252" s="274">
        <f t="shared" si="5321"/>
        <v>0</v>
      </c>
      <c r="DB252" s="271"/>
      <c r="DC252" s="271"/>
      <c r="DD252" s="271"/>
      <c r="DE252" s="274">
        <f t="shared" si="5322"/>
        <v>0</v>
      </c>
      <c r="DF252" s="271"/>
      <c r="DG252" s="271"/>
      <c r="DH252" s="271"/>
      <c r="DI252" s="274">
        <f t="shared" si="5323"/>
        <v>0</v>
      </c>
      <c r="DJ252" s="271"/>
      <c r="DK252" s="271"/>
      <c r="DL252" s="271"/>
      <c r="DM252" s="274">
        <f t="shared" si="5324"/>
        <v>0</v>
      </c>
      <c r="DN252" s="271"/>
      <c r="DO252" s="271"/>
      <c r="DP252" s="271"/>
      <c r="DQ252" s="274">
        <f t="shared" si="5325"/>
        <v>0</v>
      </c>
      <c r="DR252" s="271"/>
      <c r="DS252" s="271"/>
      <c r="DT252" s="271"/>
      <c r="DU252" s="274">
        <f t="shared" si="5326"/>
        <v>0</v>
      </c>
      <c r="DV252" s="271"/>
      <c r="DW252" s="271"/>
      <c r="DX252" s="271"/>
      <c r="DY252" s="274">
        <f t="shared" si="5327"/>
        <v>0</v>
      </c>
      <c r="DZ252" s="271"/>
      <c r="EA252" s="271"/>
      <c r="EB252" s="271"/>
      <c r="EC252" s="274">
        <f t="shared" si="5328"/>
        <v>0</v>
      </c>
      <c r="ED252" s="271"/>
      <c r="EE252" s="271"/>
      <c r="EF252" s="271"/>
      <c r="EG252" s="274">
        <f t="shared" si="5329"/>
        <v>0</v>
      </c>
      <c r="EH252" s="271"/>
      <c r="EI252" s="271"/>
      <c r="EJ252" s="271"/>
      <c r="EK252" s="274">
        <f t="shared" si="5330"/>
        <v>0</v>
      </c>
      <c r="EL252" s="271"/>
      <c r="EM252" s="271"/>
      <c r="EN252" s="271"/>
      <c r="EO252" s="274">
        <f t="shared" si="5331"/>
        <v>0</v>
      </c>
      <c r="EP252" s="271"/>
      <c r="EQ252" s="271"/>
      <c r="ER252" s="271"/>
      <c r="ES252" s="274">
        <f t="shared" si="5332"/>
        <v>0</v>
      </c>
      <c r="ET252" s="336"/>
      <c r="EU252" s="271"/>
      <c r="EV252" s="271"/>
      <c r="EW252" s="271"/>
      <c r="EX252" s="274">
        <f t="shared" si="5333"/>
        <v>0</v>
      </c>
      <c r="EY252" s="271"/>
      <c r="EZ252" s="271"/>
      <c r="FA252" s="271"/>
      <c r="FB252" s="274">
        <f t="shared" si="5334"/>
        <v>0</v>
      </c>
      <c r="FC252" s="271"/>
      <c r="FD252" s="271"/>
      <c r="FE252" s="271"/>
      <c r="FF252" s="274">
        <f t="shared" si="5335"/>
        <v>0</v>
      </c>
      <c r="FG252" s="271"/>
      <c r="FH252" s="271"/>
      <c r="FI252" s="271"/>
      <c r="FJ252" s="274">
        <f t="shared" si="5336"/>
        <v>0</v>
      </c>
      <c r="FK252" s="271"/>
      <c r="FL252" s="271"/>
      <c r="FM252" s="271"/>
      <c r="FN252" s="274">
        <f t="shared" si="5337"/>
        <v>0</v>
      </c>
      <c r="FO252" s="271"/>
      <c r="FP252" s="271"/>
      <c r="FQ252" s="271"/>
      <c r="FR252" s="274">
        <f t="shared" si="5338"/>
        <v>0</v>
      </c>
      <c r="FS252" s="271"/>
      <c r="FT252" s="271"/>
      <c r="FU252" s="271"/>
      <c r="FV252" s="274">
        <f t="shared" si="5339"/>
        <v>0</v>
      </c>
      <c r="FW252" s="271"/>
      <c r="FX252" s="271"/>
      <c r="FY252" s="271"/>
      <c r="FZ252" s="274">
        <f t="shared" si="5340"/>
        <v>0</v>
      </c>
      <c r="GA252" s="271"/>
      <c r="GB252" s="271"/>
      <c r="GC252" s="271"/>
      <c r="GD252" s="274">
        <f t="shared" si="5341"/>
        <v>0</v>
      </c>
      <c r="GE252" s="271"/>
      <c r="GF252" s="271"/>
      <c r="GG252" s="271"/>
      <c r="GH252" s="274">
        <f t="shared" si="5342"/>
        <v>0</v>
      </c>
      <c r="GI252" s="271"/>
      <c r="GJ252" s="271"/>
      <c r="GK252" s="271"/>
      <c r="GL252" s="274">
        <f t="shared" si="5343"/>
        <v>0</v>
      </c>
      <c r="GM252" s="271"/>
      <c r="GN252" s="271"/>
      <c r="GO252" s="271"/>
      <c r="GP252" s="274">
        <f t="shared" si="5344"/>
        <v>0</v>
      </c>
      <c r="GQ252" s="336"/>
      <c r="GR252" s="271"/>
      <c r="GS252" s="271"/>
      <c r="GT252" s="271"/>
      <c r="GU252" s="274">
        <f t="shared" si="5345"/>
        <v>0</v>
      </c>
      <c r="GV252" s="271"/>
      <c r="GW252" s="271"/>
      <c r="GX252" s="271"/>
      <c r="GY252" s="274">
        <f t="shared" si="5346"/>
        <v>0</v>
      </c>
      <c r="GZ252" s="271"/>
      <c r="HA252" s="271"/>
      <c r="HB252" s="271"/>
      <c r="HC252" s="274">
        <f t="shared" si="5347"/>
        <v>0</v>
      </c>
      <c r="HD252" s="271"/>
      <c r="HE252" s="271"/>
      <c r="HF252" s="271"/>
      <c r="HG252" s="274">
        <f t="shared" si="5348"/>
        <v>0</v>
      </c>
      <c r="HH252" s="271"/>
      <c r="HI252" s="271"/>
      <c r="HJ252" s="271"/>
      <c r="HK252" s="274">
        <f t="shared" si="5349"/>
        <v>0</v>
      </c>
      <c r="HL252" s="271"/>
      <c r="HM252" s="271"/>
      <c r="HN252" s="271"/>
      <c r="HO252" s="274">
        <f t="shared" si="5350"/>
        <v>0</v>
      </c>
      <c r="HP252" s="271"/>
      <c r="HQ252" s="271"/>
      <c r="HR252" s="271"/>
      <c r="HS252" s="274">
        <f t="shared" si="5351"/>
        <v>0</v>
      </c>
      <c r="HT252" s="271"/>
      <c r="HU252" s="271"/>
      <c r="HV252" s="271"/>
      <c r="HW252" s="274">
        <f t="shared" si="5352"/>
        <v>0</v>
      </c>
      <c r="HX252" s="271"/>
      <c r="HY252" s="271"/>
      <c r="HZ252" s="271"/>
      <c r="IA252" s="274">
        <f t="shared" si="5353"/>
        <v>0</v>
      </c>
      <c r="IB252" s="271"/>
      <c r="IC252" s="271"/>
      <c r="ID252" s="271"/>
      <c r="IE252" s="274">
        <f t="shared" si="5354"/>
        <v>0</v>
      </c>
      <c r="IF252" s="271"/>
      <c r="IG252" s="271"/>
      <c r="IH252" s="271"/>
      <c r="II252" s="274">
        <f t="shared" si="5355"/>
        <v>0</v>
      </c>
      <c r="IJ252" s="271"/>
      <c r="IK252" s="271"/>
      <c r="IL252" s="271"/>
      <c r="IM252" s="274">
        <f t="shared" si="5356"/>
        <v>0</v>
      </c>
      <c r="IN252" s="336"/>
      <c r="IO252" s="271"/>
      <c r="IP252" s="271"/>
      <c r="IQ252" s="271"/>
      <c r="IR252" s="274">
        <f t="shared" si="5357"/>
        <v>0</v>
      </c>
      <c r="IS252" s="271"/>
      <c r="IT252" s="271"/>
      <c r="IU252" s="271"/>
      <c r="IV252" s="274">
        <f t="shared" si="5358"/>
        <v>0</v>
      </c>
      <c r="IW252" s="271"/>
      <c r="IX252" s="271"/>
      <c r="IY252" s="271"/>
      <c r="IZ252" s="274">
        <f t="shared" si="5359"/>
        <v>0</v>
      </c>
      <c r="JA252" s="271"/>
      <c r="JB252" s="271"/>
      <c r="JC252" s="271"/>
      <c r="JD252" s="274">
        <f t="shared" si="5360"/>
        <v>0</v>
      </c>
      <c r="JE252" s="271"/>
      <c r="JF252" s="271"/>
      <c r="JG252" s="271"/>
      <c r="JH252" s="274">
        <f t="shared" si="5361"/>
        <v>0</v>
      </c>
      <c r="JI252" s="271"/>
      <c r="JJ252" s="271"/>
      <c r="JK252" s="271"/>
      <c r="JL252" s="274">
        <f t="shared" si="5362"/>
        <v>0</v>
      </c>
      <c r="JM252" s="271"/>
      <c r="JN252" s="271"/>
      <c r="JO252" s="271"/>
      <c r="JP252" s="274">
        <f t="shared" si="5363"/>
        <v>0</v>
      </c>
      <c r="JQ252" s="271"/>
      <c r="JR252" s="271"/>
      <c r="JS252" s="271"/>
      <c r="JT252" s="274">
        <f t="shared" si="5364"/>
        <v>0</v>
      </c>
      <c r="JU252" s="271"/>
      <c r="JV252" s="271"/>
      <c r="JW252" s="271"/>
      <c r="JX252" s="274">
        <f t="shared" si="5365"/>
        <v>0</v>
      </c>
      <c r="JY252" s="271"/>
      <c r="JZ252" s="271"/>
      <c r="KA252" s="271"/>
      <c r="KB252" s="274">
        <f t="shared" si="5366"/>
        <v>0</v>
      </c>
      <c r="KC252" s="271"/>
      <c r="KD252" s="271"/>
      <c r="KE252" s="271"/>
      <c r="KF252" s="274">
        <f t="shared" si="5367"/>
        <v>0</v>
      </c>
      <c r="KG252" s="271"/>
      <c r="KH252" s="271"/>
      <c r="KI252" s="271"/>
      <c r="KJ252" s="274">
        <f t="shared" si="5368"/>
        <v>0</v>
      </c>
      <c r="KK252" s="336"/>
      <c r="KL252" s="271"/>
      <c r="KM252" s="271"/>
      <c r="KN252" s="271"/>
      <c r="KO252" s="274">
        <f t="shared" si="5369"/>
        <v>0</v>
      </c>
      <c r="KP252" s="271"/>
      <c r="KQ252" s="271"/>
      <c r="KR252" s="271"/>
      <c r="KS252" s="274">
        <f t="shared" si="5370"/>
        <v>0</v>
      </c>
      <c r="KT252" s="271"/>
      <c r="KU252" s="271"/>
      <c r="KV252" s="271"/>
      <c r="KW252" s="274">
        <f t="shared" si="5371"/>
        <v>0</v>
      </c>
      <c r="KX252" s="271"/>
      <c r="KY252" s="271"/>
      <c r="KZ252" s="271"/>
      <c r="LA252" s="274">
        <f t="shared" si="5372"/>
        <v>0</v>
      </c>
      <c r="LB252" s="271"/>
      <c r="LC252" s="271"/>
      <c r="LD252" s="271"/>
      <c r="LE252" s="274">
        <f t="shared" si="5373"/>
        <v>0</v>
      </c>
      <c r="LF252" s="271"/>
      <c r="LG252" s="271"/>
      <c r="LH252" s="271"/>
      <c r="LI252" s="274">
        <f t="shared" si="5374"/>
        <v>0</v>
      </c>
      <c r="LJ252" s="271"/>
      <c r="LK252" s="271"/>
      <c r="LL252" s="271"/>
      <c r="LM252" s="274">
        <f t="shared" si="5375"/>
        <v>0</v>
      </c>
      <c r="LN252" s="271"/>
      <c r="LO252" s="271"/>
      <c r="LP252" s="271"/>
      <c r="LQ252" s="274">
        <f t="shared" si="5376"/>
        <v>0</v>
      </c>
      <c r="LR252" s="271"/>
      <c r="LS252" s="271"/>
      <c r="LT252" s="271"/>
      <c r="LU252" s="274">
        <f t="shared" si="5377"/>
        <v>0</v>
      </c>
      <c r="LV252" s="271"/>
      <c r="LW252" s="271"/>
      <c r="LX252" s="271"/>
      <c r="LY252" s="274">
        <f t="shared" si="5378"/>
        <v>0</v>
      </c>
      <c r="LZ252" s="271"/>
      <c r="MA252" s="271"/>
      <c r="MB252" s="271"/>
      <c r="MC252" s="274">
        <f t="shared" si="5379"/>
        <v>0</v>
      </c>
      <c r="MD252" s="271"/>
      <c r="ME252" s="271"/>
      <c r="MF252" s="271"/>
      <c r="MG252" s="274">
        <f t="shared" si="5380"/>
        <v>0</v>
      </c>
      <c r="MH252" s="336"/>
      <c r="MI252" s="271"/>
      <c r="MJ252" s="271"/>
      <c r="MK252" s="271"/>
      <c r="ML252" s="274">
        <f t="shared" si="5381"/>
        <v>0</v>
      </c>
      <c r="MM252" s="271"/>
      <c r="MN252" s="271"/>
      <c r="MO252" s="271"/>
      <c r="MP252" s="274">
        <f t="shared" si="5382"/>
        <v>0</v>
      </c>
      <c r="MQ252" s="271"/>
      <c r="MR252" s="271"/>
      <c r="MS252" s="271"/>
      <c r="MT252" s="274">
        <f t="shared" si="5383"/>
        <v>0</v>
      </c>
      <c r="MU252" s="271"/>
      <c r="MV252" s="271"/>
      <c r="MW252" s="271"/>
      <c r="MX252" s="274">
        <f t="shared" si="5384"/>
        <v>0</v>
      </c>
      <c r="MY252" s="271"/>
      <c r="MZ252" s="271"/>
      <c r="NA252" s="271"/>
      <c r="NB252" s="274">
        <f t="shared" si="5385"/>
        <v>0</v>
      </c>
      <c r="NC252" s="271"/>
      <c r="ND252" s="271"/>
      <c r="NE252" s="271"/>
      <c r="NF252" s="274">
        <f t="shared" si="5386"/>
        <v>0</v>
      </c>
      <c r="NG252" s="271"/>
      <c r="NH252" s="271"/>
      <c r="NI252" s="271"/>
      <c r="NJ252" s="274">
        <f t="shared" si="5387"/>
        <v>0</v>
      </c>
      <c r="NK252" s="271"/>
      <c r="NL252" s="271"/>
      <c r="NM252" s="271"/>
      <c r="NN252" s="274">
        <f t="shared" si="5388"/>
        <v>0</v>
      </c>
      <c r="NO252" s="271"/>
      <c r="NP252" s="271"/>
      <c r="NQ252" s="271"/>
      <c r="NR252" s="274">
        <f t="shared" si="5389"/>
        <v>0</v>
      </c>
      <c r="NS252" s="271"/>
      <c r="NT252" s="271"/>
      <c r="NU252" s="271"/>
      <c r="NV252" s="274">
        <f t="shared" si="5390"/>
        <v>0</v>
      </c>
      <c r="NW252" s="271"/>
      <c r="NX252" s="271"/>
      <c r="NY252" s="271"/>
      <c r="NZ252" s="274">
        <f t="shared" si="5391"/>
        <v>0</v>
      </c>
      <c r="OA252" s="271"/>
      <c r="OB252" s="271"/>
      <c r="OC252" s="271"/>
      <c r="OD252" s="274">
        <f t="shared" si="5392"/>
        <v>0</v>
      </c>
      <c r="OE252" s="336"/>
      <c r="OF252" s="271"/>
      <c r="OG252" s="271"/>
      <c r="OH252" s="271"/>
      <c r="OI252" s="274">
        <f t="shared" si="5393"/>
        <v>0</v>
      </c>
      <c r="OJ252" s="271"/>
      <c r="OK252" s="271"/>
      <c r="OL252" s="271"/>
      <c r="OM252" s="274">
        <f t="shared" si="5394"/>
        <v>0</v>
      </c>
      <c r="ON252" s="271"/>
      <c r="OO252" s="271"/>
      <c r="OP252" s="271"/>
      <c r="OQ252" s="274">
        <f t="shared" si="5395"/>
        <v>0</v>
      </c>
      <c r="OR252" s="271"/>
      <c r="OS252" s="271"/>
      <c r="OT252" s="271"/>
      <c r="OU252" s="274">
        <f t="shared" si="5396"/>
        <v>0</v>
      </c>
      <c r="OV252" s="271"/>
      <c r="OW252" s="271"/>
      <c r="OX252" s="271"/>
      <c r="OY252" s="274">
        <f t="shared" si="5397"/>
        <v>0</v>
      </c>
      <c r="OZ252" s="271"/>
      <c r="PA252" s="271"/>
      <c r="PB252" s="271"/>
      <c r="PC252" s="274">
        <f t="shared" si="5398"/>
        <v>0</v>
      </c>
      <c r="PD252" s="271"/>
      <c r="PE252" s="271"/>
      <c r="PF252" s="271"/>
      <c r="PG252" s="274">
        <f t="shared" si="5399"/>
        <v>0</v>
      </c>
      <c r="PH252" s="271"/>
      <c r="PI252" s="271"/>
      <c r="PJ252" s="271"/>
      <c r="PK252" s="274">
        <f t="shared" si="5400"/>
        <v>0</v>
      </c>
      <c r="PL252" s="271"/>
      <c r="PM252" s="271"/>
      <c r="PN252" s="271"/>
      <c r="PO252" s="274">
        <f t="shared" si="5401"/>
        <v>0</v>
      </c>
      <c r="PP252" s="271"/>
      <c r="PQ252" s="271"/>
      <c r="PR252" s="271"/>
      <c r="PS252" s="274">
        <f t="shared" si="5402"/>
        <v>0</v>
      </c>
      <c r="PT252" s="271"/>
      <c r="PU252" s="271"/>
      <c r="PV252" s="271"/>
      <c r="PW252" s="274">
        <f t="shared" si="5403"/>
        <v>0</v>
      </c>
      <c r="PX252" s="271"/>
      <c r="PY252" s="271"/>
      <c r="PZ252" s="271"/>
      <c r="QA252" s="274">
        <f t="shared" si="5404"/>
        <v>0</v>
      </c>
      <c r="QB252" s="336"/>
      <c r="QC252" s="271"/>
      <c r="QD252" s="271"/>
      <c r="QE252" s="271"/>
      <c r="QF252" s="274">
        <f t="shared" si="5405"/>
        <v>0</v>
      </c>
      <c r="QG252" s="271"/>
      <c r="QH252" s="271"/>
      <c r="QI252" s="271"/>
      <c r="QJ252" s="274">
        <f t="shared" si="5406"/>
        <v>0</v>
      </c>
      <c r="QK252" s="271"/>
      <c r="QL252" s="271"/>
      <c r="QM252" s="271"/>
      <c r="QN252" s="274">
        <f t="shared" si="5407"/>
        <v>0</v>
      </c>
      <c r="QO252" s="271"/>
      <c r="QP252" s="271"/>
      <c r="QQ252" s="271"/>
      <c r="QR252" s="274">
        <f t="shared" si="5408"/>
        <v>0</v>
      </c>
      <c r="QS252" s="271"/>
      <c r="QT252" s="271"/>
      <c r="QU252" s="271"/>
      <c r="QV252" s="274">
        <f t="shared" si="5409"/>
        <v>0</v>
      </c>
      <c r="QW252" s="271"/>
      <c r="QX252" s="271"/>
      <c r="QY252" s="271"/>
      <c r="QZ252" s="274">
        <f t="shared" si="5410"/>
        <v>0</v>
      </c>
      <c r="RA252" s="271"/>
      <c r="RB252" s="271"/>
      <c r="RC252" s="271"/>
      <c r="RD252" s="274">
        <f t="shared" si="5411"/>
        <v>0</v>
      </c>
      <c r="RE252" s="271"/>
      <c r="RF252" s="271"/>
      <c r="RG252" s="271"/>
      <c r="RH252" s="274">
        <f t="shared" si="5412"/>
        <v>0</v>
      </c>
      <c r="RI252" s="271"/>
      <c r="RJ252" s="271"/>
      <c r="RK252" s="271"/>
      <c r="RL252" s="274">
        <f t="shared" si="5413"/>
        <v>0</v>
      </c>
      <c r="RM252" s="271"/>
      <c r="RN252" s="271"/>
      <c r="RO252" s="271"/>
      <c r="RP252" s="274">
        <f t="shared" si="5414"/>
        <v>0</v>
      </c>
      <c r="RQ252" s="271"/>
      <c r="RR252" s="271"/>
      <c r="RS252" s="271"/>
      <c r="RT252" s="274">
        <f t="shared" si="5415"/>
        <v>0</v>
      </c>
      <c r="RU252" s="271"/>
      <c r="RV252" s="271"/>
      <c r="RW252" s="271"/>
      <c r="RX252" s="274">
        <f t="shared" si="5416"/>
        <v>0</v>
      </c>
      <c r="RY252" s="336"/>
      <c r="RZ252" s="271"/>
      <c r="SA252" s="271"/>
      <c r="SB252" s="271"/>
      <c r="SC252" s="274">
        <f t="shared" si="5417"/>
        <v>0</v>
      </c>
      <c r="SD252" s="271"/>
      <c r="SE252" s="271"/>
      <c r="SF252" s="271"/>
      <c r="SG252" s="274">
        <f t="shared" si="5418"/>
        <v>0</v>
      </c>
      <c r="SH252" s="271"/>
      <c r="SI252" s="271"/>
      <c r="SJ252" s="271"/>
      <c r="SK252" s="274">
        <f t="shared" si="5419"/>
        <v>0</v>
      </c>
      <c r="SL252" s="271"/>
      <c r="SM252" s="271"/>
      <c r="SN252" s="271"/>
      <c r="SO252" s="274">
        <f t="shared" si="5420"/>
        <v>0</v>
      </c>
      <c r="SP252" s="271"/>
      <c r="SQ252" s="271"/>
      <c r="SR252" s="271"/>
      <c r="SS252" s="274">
        <f t="shared" si="5421"/>
        <v>0</v>
      </c>
      <c r="ST252" s="271"/>
      <c r="SU252" s="271"/>
      <c r="SV252" s="271"/>
      <c r="SW252" s="274">
        <f t="shared" si="5422"/>
        <v>0</v>
      </c>
      <c r="SX252" s="271"/>
      <c r="SY252" s="271"/>
      <c r="SZ252" s="271"/>
      <c r="TA252" s="274">
        <f t="shared" si="5423"/>
        <v>0</v>
      </c>
      <c r="TB252" s="271"/>
      <c r="TC252" s="271"/>
      <c r="TD252" s="271"/>
      <c r="TE252" s="274">
        <f t="shared" si="5424"/>
        <v>0</v>
      </c>
      <c r="TF252" s="271"/>
      <c r="TG252" s="271"/>
      <c r="TH252" s="271"/>
      <c r="TI252" s="274">
        <f t="shared" si="5425"/>
        <v>0</v>
      </c>
      <c r="TJ252" s="271"/>
      <c r="TK252" s="271"/>
      <c r="TL252" s="271"/>
      <c r="TM252" s="274">
        <f t="shared" si="5426"/>
        <v>0</v>
      </c>
      <c r="TN252" s="271"/>
      <c r="TO252" s="271"/>
      <c r="TP252" s="271"/>
      <c r="TQ252" s="274">
        <f t="shared" si="5427"/>
        <v>0</v>
      </c>
      <c r="TR252" s="271"/>
      <c r="TS252" s="271"/>
      <c r="TT252" s="271"/>
      <c r="TU252" s="274">
        <f t="shared" si="5428"/>
        <v>0</v>
      </c>
      <c r="TV252" s="336"/>
      <c r="TW252" s="271"/>
      <c r="TX252" s="271"/>
      <c r="TY252" s="271"/>
      <c r="TZ252" s="274">
        <f t="shared" si="5429"/>
        <v>0</v>
      </c>
      <c r="UA252" s="271"/>
      <c r="UB252" s="271"/>
      <c r="UC252" s="271"/>
      <c r="UD252" s="274">
        <f t="shared" si="5430"/>
        <v>0</v>
      </c>
      <c r="UE252" s="271"/>
      <c r="UF252" s="271"/>
      <c r="UG252" s="271"/>
      <c r="UH252" s="274">
        <f t="shared" si="5431"/>
        <v>0</v>
      </c>
      <c r="UI252" s="271"/>
      <c r="UJ252" s="271"/>
      <c r="UK252" s="271"/>
      <c r="UL252" s="274">
        <f t="shared" si="5432"/>
        <v>0</v>
      </c>
      <c r="UM252" s="271"/>
      <c r="UN252" s="271"/>
      <c r="UO252" s="271"/>
      <c r="UP252" s="274">
        <f t="shared" si="5433"/>
        <v>0</v>
      </c>
      <c r="UQ252" s="271"/>
      <c r="UR252" s="271"/>
      <c r="US252" s="271"/>
      <c r="UT252" s="274">
        <f t="shared" si="5434"/>
        <v>0</v>
      </c>
      <c r="UU252" s="271"/>
      <c r="UV252" s="271"/>
      <c r="UW252" s="271"/>
      <c r="UX252" s="274">
        <f t="shared" si="5435"/>
        <v>0</v>
      </c>
      <c r="UY252" s="271"/>
      <c r="UZ252" s="271"/>
      <c r="VA252" s="271"/>
      <c r="VB252" s="274">
        <f t="shared" si="5436"/>
        <v>0</v>
      </c>
      <c r="VC252" s="271"/>
      <c r="VD252" s="271"/>
      <c r="VE252" s="271"/>
      <c r="VF252" s="274">
        <f t="shared" si="5437"/>
        <v>0</v>
      </c>
      <c r="VG252" s="271"/>
      <c r="VH252" s="271"/>
      <c r="VI252" s="271"/>
      <c r="VJ252" s="274">
        <f t="shared" si="5438"/>
        <v>0</v>
      </c>
      <c r="VK252" s="271"/>
      <c r="VL252" s="271"/>
      <c r="VM252" s="271"/>
      <c r="VN252" s="274">
        <f t="shared" si="5439"/>
        <v>0</v>
      </c>
      <c r="VO252" s="271"/>
      <c r="VP252" s="271"/>
      <c r="VQ252" s="271"/>
      <c r="VR252" s="274">
        <f t="shared" si="5440"/>
        <v>0</v>
      </c>
      <c r="VS252" s="336"/>
      <c r="VT252" s="271"/>
      <c r="VU252" s="271"/>
      <c r="VV252" s="271"/>
      <c r="VW252" s="274">
        <f t="shared" si="5441"/>
        <v>0</v>
      </c>
      <c r="VX252" s="271"/>
      <c r="VY252" s="271"/>
      <c r="VZ252" s="271"/>
      <c r="WA252" s="274">
        <f t="shared" si="5442"/>
        <v>0</v>
      </c>
      <c r="WB252" s="271"/>
      <c r="WC252" s="271"/>
      <c r="WD252" s="271"/>
      <c r="WE252" s="274">
        <f t="shared" si="5443"/>
        <v>0</v>
      </c>
      <c r="WF252" s="271"/>
      <c r="WG252" s="271"/>
      <c r="WH252" s="271"/>
      <c r="WI252" s="274">
        <f t="shared" si="5444"/>
        <v>0</v>
      </c>
      <c r="WJ252" s="271"/>
      <c r="WK252" s="271"/>
      <c r="WL252" s="271"/>
      <c r="WM252" s="274">
        <f t="shared" si="5445"/>
        <v>0</v>
      </c>
      <c r="WN252" s="271"/>
      <c r="WO252" s="271"/>
      <c r="WP252" s="271"/>
      <c r="WQ252" s="274">
        <f t="shared" si="5446"/>
        <v>0</v>
      </c>
      <c r="WR252" s="271"/>
      <c r="WS252" s="271"/>
      <c r="WT252" s="271"/>
      <c r="WU252" s="274">
        <f t="shared" si="5447"/>
        <v>0</v>
      </c>
      <c r="WV252" s="271"/>
      <c r="WW252" s="271"/>
      <c r="WX252" s="271"/>
      <c r="WY252" s="274">
        <f t="shared" si="5448"/>
        <v>0</v>
      </c>
      <c r="WZ252" s="271"/>
      <c r="XA252" s="271"/>
      <c r="XB252" s="271"/>
      <c r="XC252" s="274">
        <f t="shared" si="5449"/>
        <v>0</v>
      </c>
      <c r="XD252" s="271"/>
      <c r="XE252" s="271"/>
      <c r="XF252" s="271"/>
      <c r="XG252" s="274">
        <f t="shared" si="5450"/>
        <v>0</v>
      </c>
      <c r="XH252" s="271"/>
      <c r="XI252" s="271"/>
      <c r="XJ252" s="271"/>
      <c r="XK252" s="274">
        <f t="shared" si="5451"/>
        <v>0</v>
      </c>
      <c r="XL252" s="271"/>
      <c r="XM252" s="271"/>
      <c r="XN252" s="271"/>
      <c r="XO252" s="274">
        <f t="shared" si="5452"/>
        <v>0</v>
      </c>
      <c r="XP252" s="336"/>
      <c r="XQ252" s="271"/>
      <c r="XR252" s="271"/>
      <c r="XS252" s="271"/>
      <c r="XT252" s="274">
        <f t="shared" si="5453"/>
        <v>0</v>
      </c>
      <c r="XU252" s="271"/>
      <c r="XV252" s="271"/>
      <c r="XW252" s="271"/>
      <c r="XX252" s="274">
        <f t="shared" si="5454"/>
        <v>0</v>
      </c>
      <c r="XY252" s="271"/>
      <c r="XZ252" s="271"/>
      <c r="YA252" s="271"/>
      <c r="YB252" s="274">
        <f t="shared" si="5455"/>
        <v>0</v>
      </c>
      <c r="YC252" s="271"/>
      <c r="YD252" s="271"/>
      <c r="YE252" s="271"/>
      <c r="YF252" s="274">
        <f t="shared" si="5456"/>
        <v>0</v>
      </c>
      <c r="YG252" s="271"/>
      <c r="YH252" s="271"/>
      <c r="YI252" s="271"/>
      <c r="YJ252" s="274">
        <f t="shared" si="5457"/>
        <v>0</v>
      </c>
      <c r="YK252" s="271"/>
      <c r="YL252" s="271"/>
      <c r="YM252" s="271"/>
      <c r="YN252" s="274">
        <f t="shared" si="5458"/>
        <v>0</v>
      </c>
      <c r="YO252" s="271"/>
      <c r="YP252" s="271"/>
      <c r="YQ252" s="271"/>
      <c r="YR252" s="274">
        <f t="shared" si="5459"/>
        <v>0</v>
      </c>
      <c r="YS252" s="271"/>
      <c r="YT252" s="271"/>
      <c r="YU252" s="271"/>
      <c r="YV252" s="274">
        <f t="shared" si="5460"/>
        <v>0</v>
      </c>
      <c r="YW252" s="271"/>
      <c r="YX252" s="271"/>
      <c r="YY252" s="271"/>
      <c r="YZ252" s="274">
        <f t="shared" si="5461"/>
        <v>0</v>
      </c>
      <c r="ZA252" s="271"/>
      <c r="ZB252" s="271"/>
      <c r="ZC252" s="271"/>
      <c r="ZD252" s="274">
        <f t="shared" si="5462"/>
        <v>0</v>
      </c>
      <c r="ZE252" s="271"/>
      <c r="ZF252" s="271"/>
      <c r="ZG252" s="271"/>
      <c r="ZH252" s="274">
        <f t="shared" si="5463"/>
        <v>0</v>
      </c>
      <c r="ZI252" s="271"/>
      <c r="ZJ252" s="271"/>
      <c r="ZK252" s="271"/>
      <c r="ZL252" s="274">
        <f t="shared" si="5464"/>
        <v>0</v>
      </c>
      <c r="ZM252" s="336"/>
    </row>
    <row r="253" spans="2:689" hidden="1" outlineLevel="1" x14ac:dyDescent="0.3">
      <c r="C253" s="272" t="str">
        <f t="shared" si="5295"/>
        <v>Maschine 31</v>
      </c>
      <c r="D253" s="273"/>
      <c r="E253" s="271"/>
      <c r="F253" s="271"/>
      <c r="G253" s="274">
        <f t="shared" si="5296"/>
        <v>0</v>
      </c>
      <c r="H253" s="271"/>
      <c r="I253" s="271"/>
      <c r="J253" s="271"/>
      <c r="K253" s="274">
        <f t="shared" si="5297"/>
        <v>0</v>
      </c>
      <c r="L253" s="271"/>
      <c r="M253" s="271"/>
      <c r="N253" s="271"/>
      <c r="O253" s="274">
        <f t="shared" si="5298"/>
        <v>0</v>
      </c>
      <c r="P253" s="271"/>
      <c r="Q253" s="271"/>
      <c r="R253" s="271"/>
      <c r="S253" s="274">
        <f t="shared" si="5299"/>
        <v>0</v>
      </c>
      <c r="T253" s="271"/>
      <c r="U253" s="271"/>
      <c r="V253" s="271"/>
      <c r="W253" s="274">
        <f t="shared" si="5300"/>
        <v>0</v>
      </c>
      <c r="X253" s="271"/>
      <c r="Y253" s="271"/>
      <c r="Z253" s="271"/>
      <c r="AA253" s="274">
        <f t="shared" si="5301"/>
        <v>0</v>
      </c>
      <c r="AB253" s="271"/>
      <c r="AC253" s="271"/>
      <c r="AD253" s="271"/>
      <c r="AE253" s="274">
        <f t="shared" si="5302"/>
        <v>0</v>
      </c>
      <c r="AF253" s="271"/>
      <c r="AG253" s="271"/>
      <c r="AH253" s="271"/>
      <c r="AI253" s="274">
        <f t="shared" si="5303"/>
        <v>0</v>
      </c>
      <c r="AJ253" s="271"/>
      <c r="AK253" s="271"/>
      <c r="AL253" s="271"/>
      <c r="AM253" s="274">
        <f t="shared" si="5304"/>
        <v>0</v>
      </c>
      <c r="AN253" s="271"/>
      <c r="AO253" s="271"/>
      <c r="AP253" s="271"/>
      <c r="AQ253" s="274">
        <f t="shared" si="5305"/>
        <v>0</v>
      </c>
      <c r="AR253" s="271"/>
      <c r="AS253" s="271"/>
      <c r="AT253" s="271"/>
      <c r="AU253" s="274">
        <f t="shared" si="5306"/>
        <v>0</v>
      </c>
      <c r="AV253" s="271"/>
      <c r="AW253" s="271"/>
      <c r="AX253" s="271"/>
      <c r="AY253" s="274">
        <f t="shared" si="5307"/>
        <v>0</v>
      </c>
      <c r="AZ253" s="336">
        <f t="shared" si="5308"/>
        <v>0</v>
      </c>
      <c r="BA253" s="271"/>
      <c r="BB253" s="271"/>
      <c r="BC253" s="271"/>
      <c r="BD253" s="274">
        <f t="shared" si="5309"/>
        <v>0</v>
      </c>
      <c r="BE253" s="271"/>
      <c r="BF253" s="271"/>
      <c r="BG253" s="271"/>
      <c r="BH253" s="274">
        <f t="shared" si="5310"/>
        <v>0</v>
      </c>
      <c r="BI253" s="271"/>
      <c r="BJ253" s="271"/>
      <c r="BK253" s="271"/>
      <c r="BL253" s="274">
        <f t="shared" si="5311"/>
        <v>0</v>
      </c>
      <c r="BM253" s="271"/>
      <c r="BN253" s="271"/>
      <c r="BO253" s="271"/>
      <c r="BP253" s="274">
        <f t="shared" si="5312"/>
        <v>0</v>
      </c>
      <c r="BQ253" s="271"/>
      <c r="BR253" s="271"/>
      <c r="BS253" s="271"/>
      <c r="BT253" s="274">
        <f t="shared" si="5313"/>
        <v>0</v>
      </c>
      <c r="BU253" s="271"/>
      <c r="BV253" s="271"/>
      <c r="BW253" s="271"/>
      <c r="BX253" s="274">
        <f t="shared" si="5314"/>
        <v>0</v>
      </c>
      <c r="BY253" s="271"/>
      <c r="BZ253" s="271"/>
      <c r="CA253" s="271"/>
      <c r="CB253" s="274">
        <f t="shared" si="5315"/>
        <v>0</v>
      </c>
      <c r="CC253" s="271"/>
      <c r="CD253" s="271"/>
      <c r="CE253" s="271"/>
      <c r="CF253" s="274">
        <f t="shared" si="5316"/>
        <v>0</v>
      </c>
      <c r="CG253" s="271"/>
      <c r="CH253" s="271"/>
      <c r="CI253" s="271"/>
      <c r="CJ253" s="274">
        <f t="shared" si="5317"/>
        <v>0</v>
      </c>
      <c r="CK253" s="271"/>
      <c r="CL253" s="271"/>
      <c r="CM253" s="271"/>
      <c r="CN253" s="274">
        <f t="shared" si="5318"/>
        <v>0</v>
      </c>
      <c r="CO253" s="271"/>
      <c r="CP253" s="271"/>
      <c r="CQ253" s="271"/>
      <c r="CR253" s="274">
        <f t="shared" si="5319"/>
        <v>0</v>
      </c>
      <c r="CS253" s="271"/>
      <c r="CT253" s="271"/>
      <c r="CU253" s="271"/>
      <c r="CV253" s="274">
        <f t="shared" si="5320"/>
        <v>0</v>
      </c>
      <c r="CW253" s="336"/>
      <c r="CX253" s="271"/>
      <c r="CY253" s="271"/>
      <c r="CZ253" s="271"/>
      <c r="DA253" s="274">
        <f t="shared" si="5321"/>
        <v>0</v>
      </c>
      <c r="DB253" s="271"/>
      <c r="DC253" s="271"/>
      <c r="DD253" s="271"/>
      <c r="DE253" s="274">
        <f t="shared" si="5322"/>
        <v>0</v>
      </c>
      <c r="DF253" s="271"/>
      <c r="DG253" s="271"/>
      <c r="DH253" s="271"/>
      <c r="DI253" s="274">
        <f t="shared" si="5323"/>
        <v>0</v>
      </c>
      <c r="DJ253" s="271"/>
      <c r="DK253" s="271"/>
      <c r="DL253" s="271"/>
      <c r="DM253" s="274">
        <f t="shared" si="5324"/>
        <v>0</v>
      </c>
      <c r="DN253" s="271"/>
      <c r="DO253" s="271"/>
      <c r="DP253" s="271"/>
      <c r="DQ253" s="274">
        <f t="shared" si="5325"/>
        <v>0</v>
      </c>
      <c r="DR253" s="271"/>
      <c r="DS253" s="271"/>
      <c r="DT253" s="271"/>
      <c r="DU253" s="274">
        <f t="shared" si="5326"/>
        <v>0</v>
      </c>
      <c r="DV253" s="271"/>
      <c r="DW253" s="271"/>
      <c r="DX253" s="271"/>
      <c r="DY253" s="274">
        <f t="shared" si="5327"/>
        <v>0</v>
      </c>
      <c r="DZ253" s="271"/>
      <c r="EA253" s="271"/>
      <c r="EB253" s="271"/>
      <c r="EC253" s="274">
        <f t="shared" si="5328"/>
        <v>0</v>
      </c>
      <c r="ED253" s="271"/>
      <c r="EE253" s="271"/>
      <c r="EF253" s="271"/>
      <c r="EG253" s="274">
        <f t="shared" si="5329"/>
        <v>0</v>
      </c>
      <c r="EH253" s="271"/>
      <c r="EI253" s="271"/>
      <c r="EJ253" s="271"/>
      <c r="EK253" s="274">
        <f t="shared" si="5330"/>
        <v>0</v>
      </c>
      <c r="EL253" s="271"/>
      <c r="EM253" s="271"/>
      <c r="EN253" s="271"/>
      <c r="EO253" s="274">
        <f t="shared" si="5331"/>
        <v>0</v>
      </c>
      <c r="EP253" s="271"/>
      <c r="EQ253" s="271"/>
      <c r="ER253" s="271"/>
      <c r="ES253" s="274">
        <f t="shared" si="5332"/>
        <v>0</v>
      </c>
      <c r="ET253" s="336"/>
      <c r="EU253" s="271"/>
      <c r="EV253" s="271"/>
      <c r="EW253" s="271"/>
      <c r="EX253" s="274">
        <f t="shared" si="5333"/>
        <v>0</v>
      </c>
      <c r="EY253" s="271"/>
      <c r="EZ253" s="271"/>
      <c r="FA253" s="271"/>
      <c r="FB253" s="274">
        <f t="shared" si="5334"/>
        <v>0</v>
      </c>
      <c r="FC253" s="271"/>
      <c r="FD253" s="271"/>
      <c r="FE253" s="271"/>
      <c r="FF253" s="274">
        <f t="shared" si="5335"/>
        <v>0</v>
      </c>
      <c r="FG253" s="271"/>
      <c r="FH253" s="271"/>
      <c r="FI253" s="271"/>
      <c r="FJ253" s="274">
        <f t="shared" si="5336"/>
        <v>0</v>
      </c>
      <c r="FK253" s="271"/>
      <c r="FL253" s="271"/>
      <c r="FM253" s="271"/>
      <c r="FN253" s="274">
        <f t="shared" si="5337"/>
        <v>0</v>
      </c>
      <c r="FO253" s="271"/>
      <c r="FP253" s="271"/>
      <c r="FQ253" s="271"/>
      <c r="FR253" s="274">
        <f t="shared" si="5338"/>
        <v>0</v>
      </c>
      <c r="FS253" s="271"/>
      <c r="FT253" s="271"/>
      <c r="FU253" s="271"/>
      <c r="FV253" s="274">
        <f t="shared" si="5339"/>
        <v>0</v>
      </c>
      <c r="FW253" s="271"/>
      <c r="FX253" s="271"/>
      <c r="FY253" s="271"/>
      <c r="FZ253" s="274">
        <f t="shared" si="5340"/>
        <v>0</v>
      </c>
      <c r="GA253" s="271"/>
      <c r="GB253" s="271"/>
      <c r="GC253" s="271"/>
      <c r="GD253" s="274">
        <f t="shared" si="5341"/>
        <v>0</v>
      </c>
      <c r="GE253" s="271"/>
      <c r="GF253" s="271"/>
      <c r="GG253" s="271"/>
      <c r="GH253" s="274">
        <f t="shared" si="5342"/>
        <v>0</v>
      </c>
      <c r="GI253" s="271"/>
      <c r="GJ253" s="271"/>
      <c r="GK253" s="271"/>
      <c r="GL253" s="274">
        <f t="shared" si="5343"/>
        <v>0</v>
      </c>
      <c r="GM253" s="271"/>
      <c r="GN253" s="271"/>
      <c r="GO253" s="271"/>
      <c r="GP253" s="274">
        <f t="shared" si="5344"/>
        <v>0</v>
      </c>
      <c r="GQ253" s="336"/>
      <c r="GR253" s="271"/>
      <c r="GS253" s="271"/>
      <c r="GT253" s="271"/>
      <c r="GU253" s="274">
        <f t="shared" si="5345"/>
        <v>0</v>
      </c>
      <c r="GV253" s="271"/>
      <c r="GW253" s="271"/>
      <c r="GX253" s="271"/>
      <c r="GY253" s="274">
        <f t="shared" si="5346"/>
        <v>0</v>
      </c>
      <c r="GZ253" s="271"/>
      <c r="HA253" s="271"/>
      <c r="HB253" s="271"/>
      <c r="HC253" s="274">
        <f t="shared" si="5347"/>
        <v>0</v>
      </c>
      <c r="HD253" s="271"/>
      <c r="HE253" s="271"/>
      <c r="HF253" s="271"/>
      <c r="HG253" s="274">
        <f t="shared" si="5348"/>
        <v>0</v>
      </c>
      <c r="HH253" s="271"/>
      <c r="HI253" s="271"/>
      <c r="HJ253" s="271"/>
      <c r="HK253" s="274">
        <f t="shared" si="5349"/>
        <v>0</v>
      </c>
      <c r="HL253" s="271"/>
      <c r="HM253" s="271"/>
      <c r="HN253" s="271"/>
      <c r="HO253" s="274">
        <f t="shared" si="5350"/>
        <v>0</v>
      </c>
      <c r="HP253" s="271"/>
      <c r="HQ253" s="271"/>
      <c r="HR253" s="271"/>
      <c r="HS253" s="274">
        <f t="shared" si="5351"/>
        <v>0</v>
      </c>
      <c r="HT253" s="271"/>
      <c r="HU253" s="271"/>
      <c r="HV253" s="271"/>
      <c r="HW253" s="274">
        <f t="shared" si="5352"/>
        <v>0</v>
      </c>
      <c r="HX253" s="271"/>
      <c r="HY253" s="271"/>
      <c r="HZ253" s="271"/>
      <c r="IA253" s="274">
        <f t="shared" si="5353"/>
        <v>0</v>
      </c>
      <c r="IB253" s="271"/>
      <c r="IC253" s="271"/>
      <c r="ID253" s="271"/>
      <c r="IE253" s="274">
        <f t="shared" si="5354"/>
        <v>0</v>
      </c>
      <c r="IF253" s="271"/>
      <c r="IG253" s="271"/>
      <c r="IH253" s="271"/>
      <c r="II253" s="274">
        <f t="shared" si="5355"/>
        <v>0</v>
      </c>
      <c r="IJ253" s="271"/>
      <c r="IK253" s="271"/>
      <c r="IL253" s="271"/>
      <c r="IM253" s="274">
        <f t="shared" si="5356"/>
        <v>0</v>
      </c>
      <c r="IN253" s="336"/>
      <c r="IO253" s="271"/>
      <c r="IP253" s="271"/>
      <c r="IQ253" s="271"/>
      <c r="IR253" s="274">
        <f t="shared" si="5357"/>
        <v>0</v>
      </c>
      <c r="IS253" s="271"/>
      <c r="IT253" s="271"/>
      <c r="IU253" s="271"/>
      <c r="IV253" s="274">
        <f t="shared" si="5358"/>
        <v>0</v>
      </c>
      <c r="IW253" s="271"/>
      <c r="IX253" s="271"/>
      <c r="IY253" s="271"/>
      <c r="IZ253" s="274">
        <f t="shared" si="5359"/>
        <v>0</v>
      </c>
      <c r="JA253" s="271"/>
      <c r="JB253" s="271"/>
      <c r="JC253" s="271"/>
      <c r="JD253" s="274">
        <f t="shared" si="5360"/>
        <v>0</v>
      </c>
      <c r="JE253" s="271"/>
      <c r="JF253" s="271"/>
      <c r="JG253" s="271"/>
      <c r="JH253" s="274">
        <f t="shared" si="5361"/>
        <v>0</v>
      </c>
      <c r="JI253" s="271"/>
      <c r="JJ253" s="271"/>
      <c r="JK253" s="271"/>
      <c r="JL253" s="274">
        <f t="shared" si="5362"/>
        <v>0</v>
      </c>
      <c r="JM253" s="271"/>
      <c r="JN253" s="271"/>
      <c r="JO253" s="271"/>
      <c r="JP253" s="274">
        <f t="shared" si="5363"/>
        <v>0</v>
      </c>
      <c r="JQ253" s="271"/>
      <c r="JR253" s="271"/>
      <c r="JS253" s="271"/>
      <c r="JT253" s="274">
        <f t="shared" si="5364"/>
        <v>0</v>
      </c>
      <c r="JU253" s="271"/>
      <c r="JV253" s="271"/>
      <c r="JW253" s="271"/>
      <c r="JX253" s="274">
        <f t="shared" si="5365"/>
        <v>0</v>
      </c>
      <c r="JY253" s="271"/>
      <c r="JZ253" s="271"/>
      <c r="KA253" s="271"/>
      <c r="KB253" s="274">
        <f t="shared" si="5366"/>
        <v>0</v>
      </c>
      <c r="KC253" s="271"/>
      <c r="KD253" s="271"/>
      <c r="KE253" s="271"/>
      <c r="KF253" s="274">
        <f t="shared" si="5367"/>
        <v>0</v>
      </c>
      <c r="KG253" s="271"/>
      <c r="KH253" s="271"/>
      <c r="KI253" s="271"/>
      <c r="KJ253" s="274">
        <f t="shared" si="5368"/>
        <v>0</v>
      </c>
      <c r="KK253" s="336"/>
      <c r="KL253" s="271"/>
      <c r="KM253" s="271"/>
      <c r="KN253" s="271"/>
      <c r="KO253" s="274">
        <f t="shared" si="5369"/>
        <v>0</v>
      </c>
      <c r="KP253" s="271"/>
      <c r="KQ253" s="271"/>
      <c r="KR253" s="271"/>
      <c r="KS253" s="274">
        <f t="shared" si="5370"/>
        <v>0</v>
      </c>
      <c r="KT253" s="271"/>
      <c r="KU253" s="271"/>
      <c r="KV253" s="271"/>
      <c r="KW253" s="274">
        <f t="shared" si="5371"/>
        <v>0</v>
      </c>
      <c r="KX253" s="271"/>
      <c r="KY253" s="271"/>
      <c r="KZ253" s="271"/>
      <c r="LA253" s="274">
        <f t="shared" si="5372"/>
        <v>0</v>
      </c>
      <c r="LB253" s="271"/>
      <c r="LC253" s="271"/>
      <c r="LD253" s="271"/>
      <c r="LE253" s="274">
        <f t="shared" si="5373"/>
        <v>0</v>
      </c>
      <c r="LF253" s="271"/>
      <c r="LG253" s="271"/>
      <c r="LH253" s="271"/>
      <c r="LI253" s="274">
        <f t="shared" si="5374"/>
        <v>0</v>
      </c>
      <c r="LJ253" s="271"/>
      <c r="LK253" s="271"/>
      <c r="LL253" s="271"/>
      <c r="LM253" s="274">
        <f t="shared" si="5375"/>
        <v>0</v>
      </c>
      <c r="LN253" s="271"/>
      <c r="LO253" s="271"/>
      <c r="LP253" s="271"/>
      <c r="LQ253" s="274">
        <f t="shared" si="5376"/>
        <v>0</v>
      </c>
      <c r="LR253" s="271"/>
      <c r="LS253" s="271"/>
      <c r="LT253" s="271"/>
      <c r="LU253" s="274">
        <f t="shared" si="5377"/>
        <v>0</v>
      </c>
      <c r="LV253" s="271"/>
      <c r="LW253" s="271"/>
      <c r="LX253" s="271"/>
      <c r="LY253" s="274">
        <f t="shared" si="5378"/>
        <v>0</v>
      </c>
      <c r="LZ253" s="271"/>
      <c r="MA253" s="271"/>
      <c r="MB253" s="271"/>
      <c r="MC253" s="274">
        <f t="shared" si="5379"/>
        <v>0</v>
      </c>
      <c r="MD253" s="271"/>
      <c r="ME253" s="271"/>
      <c r="MF253" s="271"/>
      <c r="MG253" s="274">
        <f t="shared" si="5380"/>
        <v>0</v>
      </c>
      <c r="MH253" s="336"/>
      <c r="MI253" s="271"/>
      <c r="MJ253" s="271"/>
      <c r="MK253" s="271"/>
      <c r="ML253" s="274">
        <f t="shared" si="5381"/>
        <v>0</v>
      </c>
      <c r="MM253" s="271"/>
      <c r="MN253" s="271"/>
      <c r="MO253" s="271"/>
      <c r="MP253" s="274">
        <f t="shared" si="5382"/>
        <v>0</v>
      </c>
      <c r="MQ253" s="271"/>
      <c r="MR253" s="271"/>
      <c r="MS253" s="271"/>
      <c r="MT253" s="274">
        <f t="shared" si="5383"/>
        <v>0</v>
      </c>
      <c r="MU253" s="271"/>
      <c r="MV253" s="271"/>
      <c r="MW253" s="271"/>
      <c r="MX253" s="274">
        <f t="shared" si="5384"/>
        <v>0</v>
      </c>
      <c r="MY253" s="271"/>
      <c r="MZ253" s="271"/>
      <c r="NA253" s="271"/>
      <c r="NB253" s="274">
        <f t="shared" si="5385"/>
        <v>0</v>
      </c>
      <c r="NC253" s="271"/>
      <c r="ND253" s="271"/>
      <c r="NE253" s="271"/>
      <c r="NF253" s="274">
        <f t="shared" si="5386"/>
        <v>0</v>
      </c>
      <c r="NG253" s="271"/>
      <c r="NH253" s="271"/>
      <c r="NI253" s="271"/>
      <c r="NJ253" s="274">
        <f t="shared" si="5387"/>
        <v>0</v>
      </c>
      <c r="NK253" s="271"/>
      <c r="NL253" s="271"/>
      <c r="NM253" s="271"/>
      <c r="NN253" s="274">
        <f t="shared" si="5388"/>
        <v>0</v>
      </c>
      <c r="NO253" s="271"/>
      <c r="NP253" s="271"/>
      <c r="NQ253" s="271"/>
      <c r="NR253" s="274">
        <f t="shared" si="5389"/>
        <v>0</v>
      </c>
      <c r="NS253" s="271"/>
      <c r="NT253" s="271"/>
      <c r="NU253" s="271"/>
      <c r="NV253" s="274">
        <f t="shared" si="5390"/>
        <v>0</v>
      </c>
      <c r="NW253" s="271"/>
      <c r="NX253" s="271"/>
      <c r="NY253" s="271"/>
      <c r="NZ253" s="274">
        <f t="shared" si="5391"/>
        <v>0</v>
      </c>
      <c r="OA253" s="271"/>
      <c r="OB253" s="271"/>
      <c r="OC253" s="271"/>
      <c r="OD253" s="274">
        <f t="shared" si="5392"/>
        <v>0</v>
      </c>
      <c r="OE253" s="336"/>
      <c r="OF253" s="271"/>
      <c r="OG253" s="271"/>
      <c r="OH253" s="271"/>
      <c r="OI253" s="274">
        <f t="shared" si="5393"/>
        <v>0</v>
      </c>
      <c r="OJ253" s="271"/>
      <c r="OK253" s="271"/>
      <c r="OL253" s="271"/>
      <c r="OM253" s="274">
        <f t="shared" si="5394"/>
        <v>0</v>
      </c>
      <c r="ON253" s="271"/>
      <c r="OO253" s="271"/>
      <c r="OP253" s="271"/>
      <c r="OQ253" s="274">
        <f t="shared" si="5395"/>
        <v>0</v>
      </c>
      <c r="OR253" s="271"/>
      <c r="OS253" s="271"/>
      <c r="OT253" s="271"/>
      <c r="OU253" s="274">
        <f t="shared" si="5396"/>
        <v>0</v>
      </c>
      <c r="OV253" s="271"/>
      <c r="OW253" s="271"/>
      <c r="OX253" s="271"/>
      <c r="OY253" s="274">
        <f t="shared" si="5397"/>
        <v>0</v>
      </c>
      <c r="OZ253" s="271"/>
      <c r="PA253" s="271"/>
      <c r="PB253" s="271"/>
      <c r="PC253" s="274">
        <f t="shared" si="5398"/>
        <v>0</v>
      </c>
      <c r="PD253" s="271"/>
      <c r="PE253" s="271"/>
      <c r="PF253" s="271"/>
      <c r="PG253" s="274">
        <f t="shared" si="5399"/>
        <v>0</v>
      </c>
      <c r="PH253" s="271"/>
      <c r="PI253" s="271"/>
      <c r="PJ253" s="271"/>
      <c r="PK253" s="274">
        <f t="shared" si="5400"/>
        <v>0</v>
      </c>
      <c r="PL253" s="271"/>
      <c r="PM253" s="271"/>
      <c r="PN253" s="271"/>
      <c r="PO253" s="274">
        <f t="shared" si="5401"/>
        <v>0</v>
      </c>
      <c r="PP253" s="271"/>
      <c r="PQ253" s="271"/>
      <c r="PR253" s="271"/>
      <c r="PS253" s="274">
        <f t="shared" si="5402"/>
        <v>0</v>
      </c>
      <c r="PT253" s="271"/>
      <c r="PU253" s="271"/>
      <c r="PV253" s="271"/>
      <c r="PW253" s="274">
        <f t="shared" si="5403"/>
        <v>0</v>
      </c>
      <c r="PX253" s="271"/>
      <c r="PY253" s="271"/>
      <c r="PZ253" s="271"/>
      <c r="QA253" s="274">
        <f t="shared" si="5404"/>
        <v>0</v>
      </c>
      <c r="QB253" s="336"/>
      <c r="QC253" s="271"/>
      <c r="QD253" s="271"/>
      <c r="QE253" s="271"/>
      <c r="QF253" s="274">
        <f t="shared" si="5405"/>
        <v>0</v>
      </c>
      <c r="QG253" s="271"/>
      <c r="QH253" s="271"/>
      <c r="QI253" s="271"/>
      <c r="QJ253" s="274">
        <f t="shared" si="5406"/>
        <v>0</v>
      </c>
      <c r="QK253" s="271"/>
      <c r="QL253" s="271"/>
      <c r="QM253" s="271"/>
      <c r="QN253" s="274">
        <f t="shared" si="5407"/>
        <v>0</v>
      </c>
      <c r="QO253" s="271"/>
      <c r="QP253" s="271"/>
      <c r="QQ253" s="271"/>
      <c r="QR253" s="274">
        <f t="shared" si="5408"/>
        <v>0</v>
      </c>
      <c r="QS253" s="271"/>
      <c r="QT253" s="271"/>
      <c r="QU253" s="271"/>
      <c r="QV253" s="274">
        <f t="shared" si="5409"/>
        <v>0</v>
      </c>
      <c r="QW253" s="271"/>
      <c r="QX253" s="271"/>
      <c r="QY253" s="271"/>
      <c r="QZ253" s="274">
        <f t="shared" si="5410"/>
        <v>0</v>
      </c>
      <c r="RA253" s="271"/>
      <c r="RB253" s="271"/>
      <c r="RC253" s="271"/>
      <c r="RD253" s="274">
        <f t="shared" si="5411"/>
        <v>0</v>
      </c>
      <c r="RE253" s="271"/>
      <c r="RF253" s="271"/>
      <c r="RG253" s="271"/>
      <c r="RH253" s="274">
        <f t="shared" si="5412"/>
        <v>0</v>
      </c>
      <c r="RI253" s="271"/>
      <c r="RJ253" s="271"/>
      <c r="RK253" s="271"/>
      <c r="RL253" s="274">
        <f t="shared" si="5413"/>
        <v>0</v>
      </c>
      <c r="RM253" s="271"/>
      <c r="RN253" s="271"/>
      <c r="RO253" s="271"/>
      <c r="RP253" s="274">
        <f t="shared" si="5414"/>
        <v>0</v>
      </c>
      <c r="RQ253" s="271"/>
      <c r="RR253" s="271"/>
      <c r="RS253" s="271"/>
      <c r="RT253" s="274">
        <f t="shared" si="5415"/>
        <v>0</v>
      </c>
      <c r="RU253" s="271"/>
      <c r="RV253" s="271"/>
      <c r="RW253" s="271"/>
      <c r="RX253" s="274">
        <f t="shared" si="5416"/>
        <v>0</v>
      </c>
      <c r="RY253" s="336"/>
      <c r="RZ253" s="271"/>
      <c r="SA253" s="271"/>
      <c r="SB253" s="271"/>
      <c r="SC253" s="274">
        <f t="shared" si="5417"/>
        <v>0</v>
      </c>
      <c r="SD253" s="271"/>
      <c r="SE253" s="271"/>
      <c r="SF253" s="271"/>
      <c r="SG253" s="274">
        <f t="shared" si="5418"/>
        <v>0</v>
      </c>
      <c r="SH253" s="271"/>
      <c r="SI253" s="271"/>
      <c r="SJ253" s="271"/>
      <c r="SK253" s="274">
        <f t="shared" si="5419"/>
        <v>0</v>
      </c>
      <c r="SL253" s="271"/>
      <c r="SM253" s="271"/>
      <c r="SN253" s="271"/>
      <c r="SO253" s="274">
        <f t="shared" si="5420"/>
        <v>0</v>
      </c>
      <c r="SP253" s="271"/>
      <c r="SQ253" s="271"/>
      <c r="SR253" s="271"/>
      <c r="SS253" s="274">
        <f t="shared" si="5421"/>
        <v>0</v>
      </c>
      <c r="ST253" s="271"/>
      <c r="SU253" s="271"/>
      <c r="SV253" s="271"/>
      <c r="SW253" s="274">
        <f t="shared" si="5422"/>
        <v>0</v>
      </c>
      <c r="SX253" s="271"/>
      <c r="SY253" s="271"/>
      <c r="SZ253" s="271"/>
      <c r="TA253" s="274">
        <f t="shared" si="5423"/>
        <v>0</v>
      </c>
      <c r="TB253" s="271"/>
      <c r="TC253" s="271"/>
      <c r="TD253" s="271"/>
      <c r="TE253" s="274">
        <f t="shared" si="5424"/>
        <v>0</v>
      </c>
      <c r="TF253" s="271"/>
      <c r="TG253" s="271"/>
      <c r="TH253" s="271"/>
      <c r="TI253" s="274">
        <f t="shared" si="5425"/>
        <v>0</v>
      </c>
      <c r="TJ253" s="271"/>
      <c r="TK253" s="271"/>
      <c r="TL253" s="271"/>
      <c r="TM253" s="274">
        <f t="shared" si="5426"/>
        <v>0</v>
      </c>
      <c r="TN253" s="271"/>
      <c r="TO253" s="271"/>
      <c r="TP253" s="271"/>
      <c r="TQ253" s="274">
        <f t="shared" si="5427"/>
        <v>0</v>
      </c>
      <c r="TR253" s="271"/>
      <c r="TS253" s="271"/>
      <c r="TT253" s="271"/>
      <c r="TU253" s="274">
        <f t="shared" si="5428"/>
        <v>0</v>
      </c>
      <c r="TV253" s="336"/>
      <c r="TW253" s="271"/>
      <c r="TX253" s="271"/>
      <c r="TY253" s="271"/>
      <c r="TZ253" s="274">
        <f t="shared" si="5429"/>
        <v>0</v>
      </c>
      <c r="UA253" s="271"/>
      <c r="UB253" s="271"/>
      <c r="UC253" s="271"/>
      <c r="UD253" s="274">
        <f t="shared" si="5430"/>
        <v>0</v>
      </c>
      <c r="UE253" s="271"/>
      <c r="UF253" s="271"/>
      <c r="UG253" s="271"/>
      <c r="UH253" s="274">
        <f t="shared" si="5431"/>
        <v>0</v>
      </c>
      <c r="UI253" s="271"/>
      <c r="UJ253" s="271"/>
      <c r="UK253" s="271"/>
      <c r="UL253" s="274">
        <f t="shared" si="5432"/>
        <v>0</v>
      </c>
      <c r="UM253" s="271"/>
      <c r="UN253" s="271"/>
      <c r="UO253" s="271"/>
      <c r="UP253" s="274">
        <f t="shared" si="5433"/>
        <v>0</v>
      </c>
      <c r="UQ253" s="271"/>
      <c r="UR253" s="271"/>
      <c r="US253" s="271"/>
      <c r="UT253" s="274">
        <f t="shared" si="5434"/>
        <v>0</v>
      </c>
      <c r="UU253" s="271"/>
      <c r="UV253" s="271"/>
      <c r="UW253" s="271"/>
      <c r="UX253" s="274">
        <f t="shared" si="5435"/>
        <v>0</v>
      </c>
      <c r="UY253" s="271"/>
      <c r="UZ253" s="271"/>
      <c r="VA253" s="271"/>
      <c r="VB253" s="274">
        <f t="shared" si="5436"/>
        <v>0</v>
      </c>
      <c r="VC253" s="271"/>
      <c r="VD253" s="271"/>
      <c r="VE253" s="271"/>
      <c r="VF253" s="274">
        <f t="shared" si="5437"/>
        <v>0</v>
      </c>
      <c r="VG253" s="271"/>
      <c r="VH253" s="271"/>
      <c r="VI253" s="271"/>
      <c r="VJ253" s="274">
        <f t="shared" si="5438"/>
        <v>0</v>
      </c>
      <c r="VK253" s="271"/>
      <c r="VL253" s="271"/>
      <c r="VM253" s="271"/>
      <c r="VN253" s="274">
        <f t="shared" si="5439"/>
        <v>0</v>
      </c>
      <c r="VO253" s="271"/>
      <c r="VP253" s="271"/>
      <c r="VQ253" s="271"/>
      <c r="VR253" s="274">
        <f t="shared" si="5440"/>
        <v>0</v>
      </c>
      <c r="VS253" s="336"/>
      <c r="VT253" s="271"/>
      <c r="VU253" s="271"/>
      <c r="VV253" s="271"/>
      <c r="VW253" s="274">
        <f t="shared" si="5441"/>
        <v>0</v>
      </c>
      <c r="VX253" s="271"/>
      <c r="VY253" s="271"/>
      <c r="VZ253" s="271"/>
      <c r="WA253" s="274">
        <f t="shared" si="5442"/>
        <v>0</v>
      </c>
      <c r="WB253" s="271"/>
      <c r="WC253" s="271"/>
      <c r="WD253" s="271"/>
      <c r="WE253" s="274">
        <f t="shared" si="5443"/>
        <v>0</v>
      </c>
      <c r="WF253" s="271"/>
      <c r="WG253" s="271"/>
      <c r="WH253" s="271"/>
      <c r="WI253" s="274">
        <f t="shared" si="5444"/>
        <v>0</v>
      </c>
      <c r="WJ253" s="271"/>
      <c r="WK253" s="271"/>
      <c r="WL253" s="271"/>
      <c r="WM253" s="274">
        <f t="shared" si="5445"/>
        <v>0</v>
      </c>
      <c r="WN253" s="271"/>
      <c r="WO253" s="271"/>
      <c r="WP253" s="271"/>
      <c r="WQ253" s="274">
        <f t="shared" si="5446"/>
        <v>0</v>
      </c>
      <c r="WR253" s="271"/>
      <c r="WS253" s="271"/>
      <c r="WT253" s="271"/>
      <c r="WU253" s="274">
        <f t="shared" si="5447"/>
        <v>0</v>
      </c>
      <c r="WV253" s="271"/>
      <c r="WW253" s="271"/>
      <c r="WX253" s="271"/>
      <c r="WY253" s="274">
        <f t="shared" si="5448"/>
        <v>0</v>
      </c>
      <c r="WZ253" s="271"/>
      <c r="XA253" s="271"/>
      <c r="XB253" s="271"/>
      <c r="XC253" s="274">
        <f t="shared" si="5449"/>
        <v>0</v>
      </c>
      <c r="XD253" s="271"/>
      <c r="XE253" s="271"/>
      <c r="XF253" s="271"/>
      <c r="XG253" s="274">
        <f t="shared" si="5450"/>
        <v>0</v>
      </c>
      <c r="XH253" s="271"/>
      <c r="XI253" s="271"/>
      <c r="XJ253" s="271"/>
      <c r="XK253" s="274">
        <f t="shared" si="5451"/>
        <v>0</v>
      </c>
      <c r="XL253" s="271"/>
      <c r="XM253" s="271"/>
      <c r="XN253" s="271"/>
      <c r="XO253" s="274">
        <f t="shared" si="5452"/>
        <v>0</v>
      </c>
      <c r="XP253" s="336"/>
      <c r="XQ253" s="271"/>
      <c r="XR253" s="271"/>
      <c r="XS253" s="271"/>
      <c r="XT253" s="274">
        <f t="shared" si="5453"/>
        <v>0</v>
      </c>
      <c r="XU253" s="271"/>
      <c r="XV253" s="271"/>
      <c r="XW253" s="271"/>
      <c r="XX253" s="274">
        <f t="shared" si="5454"/>
        <v>0</v>
      </c>
      <c r="XY253" s="271"/>
      <c r="XZ253" s="271"/>
      <c r="YA253" s="271"/>
      <c r="YB253" s="274">
        <f t="shared" si="5455"/>
        <v>0</v>
      </c>
      <c r="YC253" s="271"/>
      <c r="YD253" s="271"/>
      <c r="YE253" s="271"/>
      <c r="YF253" s="274">
        <f t="shared" si="5456"/>
        <v>0</v>
      </c>
      <c r="YG253" s="271"/>
      <c r="YH253" s="271"/>
      <c r="YI253" s="271"/>
      <c r="YJ253" s="274">
        <f t="shared" si="5457"/>
        <v>0</v>
      </c>
      <c r="YK253" s="271"/>
      <c r="YL253" s="271"/>
      <c r="YM253" s="271"/>
      <c r="YN253" s="274">
        <f t="shared" si="5458"/>
        <v>0</v>
      </c>
      <c r="YO253" s="271"/>
      <c r="YP253" s="271"/>
      <c r="YQ253" s="271"/>
      <c r="YR253" s="274">
        <f t="shared" si="5459"/>
        <v>0</v>
      </c>
      <c r="YS253" s="271"/>
      <c r="YT253" s="271"/>
      <c r="YU253" s="271"/>
      <c r="YV253" s="274">
        <f t="shared" si="5460"/>
        <v>0</v>
      </c>
      <c r="YW253" s="271"/>
      <c r="YX253" s="271"/>
      <c r="YY253" s="271"/>
      <c r="YZ253" s="274">
        <f t="shared" si="5461"/>
        <v>0</v>
      </c>
      <c r="ZA253" s="271"/>
      <c r="ZB253" s="271"/>
      <c r="ZC253" s="271"/>
      <c r="ZD253" s="274">
        <f t="shared" si="5462"/>
        <v>0</v>
      </c>
      <c r="ZE253" s="271"/>
      <c r="ZF253" s="271"/>
      <c r="ZG253" s="271"/>
      <c r="ZH253" s="274">
        <f t="shared" si="5463"/>
        <v>0</v>
      </c>
      <c r="ZI253" s="271"/>
      <c r="ZJ253" s="271"/>
      <c r="ZK253" s="271"/>
      <c r="ZL253" s="274">
        <f t="shared" si="5464"/>
        <v>0</v>
      </c>
      <c r="ZM253" s="336"/>
    </row>
    <row r="254" spans="2:689" customFormat="1" hidden="1" outlineLevel="1" x14ac:dyDescent="0.3">
      <c r="B254" s="1"/>
      <c r="C254" s="180"/>
      <c r="D254" s="181"/>
      <c r="E254" s="172"/>
      <c r="F254" s="172"/>
      <c r="G254" s="168"/>
      <c r="H254" s="172"/>
      <c r="I254" s="172"/>
      <c r="J254" s="172"/>
      <c r="K254" s="169"/>
      <c r="L254" s="172"/>
      <c r="M254" s="172"/>
      <c r="N254" s="172"/>
      <c r="O254" s="169"/>
      <c r="P254" s="172"/>
      <c r="Q254" s="172"/>
      <c r="R254" s="172"/>
      <c r="S254" s="169"/>
      <c r="T254" s="172"/>
      <c r="U254" s="172"/>
      <c r="V254" s="172"/>
      <c r="W254" s="168"/>
      <c r="X254" s="172"/>
      <c r="Y254" s="172"/>
      <c r="Z254" s="172"/>
      <c r="AA254" s="168"/>
      <c r="AB254" s="172"/>
      <c r="AC254" s="172"/>
      <c r="AD254" s="172"/>
      <c r="AE254" s="168"/>
      <c r="AF254" s="172"/>
      <c r="AG254" s="172"/>
      <c r="AH254" s="172"/>
      <c r="AI254" s="168"/>
      <c r="AJ254" s="172"/>
      <c r="AK254" s="172"/>
      <c r="AL254" s="172"/>
      <c r="AM254" s="168"/>
      <c r="AN254" s="172"/>
      <c r="AO254" s="172"/>
      <c r="AP254" s="172"/>
      <c r="AQ254" s="168"/>
      <c r="AR254" s="172"/>
      <c r="AS254" s="172"/>
      <c r="AT254" s="172"/>
      <c r="AU254" s="168"/>
      <c r="AV254" s="172"/>
      <c r="AW254" s="172"/>
      <c r="AX254" s="172"/>
      <c r="AY254" s="168"/>
      <c r="AZ254" s="337"/>
      <c r="BA254" s="172"/>
      <c r="BB254" s="172"/>
      <c r="BC254" s="172"/>
      <c r="BD254" s="172"/>
      <c r="BE254" s="172"/>
      <c r="BF254" s="172"/>
      <c r="BG254" s="172"/>
      <c r="BH254" s="172"/>
      <c r="BI254" s="172"/>
      <c r="BJ254" s="172"/>
      <c r="BK254" s="172"/>
      <c r="BL254" s="172"/>
      <c r="BM254" s="172"/>
      <c r="BN254" s="172"/>
      <c r="BO254" s="172"/>
      <c r="BP254" s="172"/>
      <c r="BQ254" s="172"/>
      <c r="BR254" s="172"/>
      <c r="BS254" s="172"/>
      <c r="BT254" s="172"/>
      <c r="BU254" s="172"/>
      <c r="BV254" s="172"/>
      <c r="BW254" s="172"/>
      <c r="BX254" s="172"/>
      <c r="BY254" s="172"/>
      <c r="BZ254" s="172"/>
      <c r="CA254" s="172"/>
      <c r="CB254" s="172"/>
      <c r="CC254" s="172"/>
      <c r="CD254" s="172"/>
      <c r="CE254" s="172"/>
      <c r="CF254" s="172"/>
      <c r="CG254" s="172"/>
      <c r="CH254" s="172"/>
      <c r="CI254" s="172"/>
      <c r="CJ254" s="172"/>
      <c r="CK254" s="172"/>
      <c r="CL254" s="172"/>
      <c r="CM254" s="172"/>
      <c r="CN254" s="172"/>
      <c r="CO254" s="172"/>
      <c r="CP254" s="172"/>
      <c r="CQ254" s="172"/>
      <c r="CR254" s="172"/>
      <c r="CS254" s="172"/>
      <c r="CT254" s="172"/>
      <c r="CU254" s="172"/>
      <c r="CV254" s="172"/>
      <c r="CW254" s="337"/>
      <c r="CX254" s="172"/>
      <c r="CY254" s="172"/>
      <c r="CZ254" s="172"/>
      <c r="DA254" s="172"/>
      <c r="DB254" s="172"/>
      <c r="DC254" s="172"/>
      <c r="DD254" s="172"/>
      <c r="DE254" s="172"/>
      <c r="DF254" s="172"/>
      <c r="DG254" s="172"/>
      <c r="DH254" s="172"/>
      <c r="DI254" s="172"/>
      <c r="DJ254" s="172"/>
      <c r="DK254" s="172"/>
      <c r="DL254" s="172"/>
      <c r="DM254" s="172"/>
      <c r="DN254" s="172"/>
      <c r="DO254" s="172"/>
      <c r="DP254" s="172"/>
      <c r="DQ254" s="172"/>
      <c r="DR254" s="172"/>
      <c r="DS254" s="172"/>
      <c r="DT254" s="172"/>
      <c r="DU254" s="172"/>
      <c r="DV254" s="172"/>
      <c r="DW254" s="172"/>
      <c r="DX254" s="172"/>
      <c r="DY254" s="172"/>
      <c r="DZ254" s="172"/>
      <c r="EA254" s="172"/>
      <c r="EB254" s="172"/>
      <c r="EC254" s="172"/>
      <c r="ED254" s="172"/>
      <c r="EE254" s="172"/>
      <c r="EF254" s="172"/>
      <c r="EG254" s="172"/>
      <c r="EH254" s="172"/>
      <c r="EI254" s="172"/>
      <c r="EJ254" s="172"/>
      <c r="EK254" s="172"/>
      <c r="EL254" s="172"/>
      <c r="EM254" s="172"/>
      <c r="EN254" s="172"/>
      <c r="EO254" s="172"/>
      <c r="EP254" s="172"/>
      <c r="EQ254" s="172"/>
      <c r="ER254" s="172"/>
      <c r="ES254" s="172"/>
      <c r="ET254" s="337"/>
      <c r="EU254" s="172"/>
      <c r="EV254" s="172"/>
      <c r="EW254" s="172"/>
      <c r="EX254" s="172"/>
      <c r="EY254" s="172"/>
      <c r="EZ254" s="172"/>
      <c r="FA254" s="172"/>
      <c r="FB254" s="172"/>
      <c r="FC254" s="172"/>
      <c r="FD254" s="172"/>
      <c r="FE254" s="172"/>
      <c r="FF254" s="172"/>
      <c r="FG254" s="172"/>
      <c r="FH254" s="172"/>
      <c r="FI254" s="172"/>
      <c r="FJ254" s="172"/>
      <c r="FK254" s="172"/>
      <c r="FL254" s="172"/>
      <c r="FM254" s="172"/>
      <c r="FN254" s="172"/>
      <c r="FO254" s="172"/>
      <c r="FP254" s="172"/>
      <c r="FQ254" s="172"/>
      <c r="FR254" s="172"/>
      <c r="FS254" s="172"/>
      <c r="FT254" s="172"/>
      <c r="FU254" s="172"/>
      <c r="FV254" s="172"/>
      <c r="FW254" s="172"/>
      <c r="FX254" s="172"/>
      <c r="FY254" s="172"/>
      <c r="FZ254" s="172"/>
      <c r="GA254" s="172"/>
      <c r="GB254" s="172"/>
      <c r="GC254" s="172"/>
      <c r="GD254" s="172"/>
      <c r="GE254" s="172"/>
      <c r="GF254" s="172"/>
      <c r="GG254" s="172"/>
      <c r="GH254" s="172"/>
      <c r="GI254" s="172"/>
      <c r="GJ254" s="172"/>
      <c r="GK254" s="172"/>
      <c r="GL254" s="172"/>
      <c r="GM254" s="172"/>
      <c r="GN254" s="172"/>
      <c r="GO254" s="172"/>
      <c r="GP254" s="172"/>
      <c r="GQ254" s="337"/>
      <c r="GR254" s="172"/>
      <c r="GS254" s="172"/>
      <c r="GT254" s="172"/>
      <c r="GU254" s="172"/>
      <c r="GV254" s="172"/>
      <c r="GW254" s="172"/>
      <c r="GX254" s="172"/>
      <c r="GY254" s="172"/>
      <c r="GZ254" s="172"/>
      <c r="HA254" s="172"/>
      <c r="HB254" s="172"/>
      <c r="HC254" s="172"/>
      <c r="HD254" s="172"/>
      <c r="HE254" s="172"/>
      <c r="HF254" s="172"/>
      <c r="HG254" s="172"/>
      <c r="HH254" s="172"/>
      <c r="HI254" s="172"/>
      <c r="HJ254" s="172"/>
      <c r="HK254" s="172"/>
      <c r="HL254" s="172"/>
      <c r="HM254" s="172"/>
      <c r="HN254" s="172"/>
      <c r="HO254" s="172"/>
      <c r="HP254" s="172"/>
      <c r="HQ254" s="172"/>
      <c r="HR254" s="172"/>
      <c r="HS254" s="172"/>
      <c r="HT254" s="172"/>
      <c r="HU254" s="172"/>
      <c r="HV254" s="172"/>
      <c r="HW254" s="172"/>
      <c r="HX254" s="172"/>
      <c r="HY254" s="172"/>
      <c r="HZ254" s="172"/>
      <c r="IA254" s="172"/>
      <c r="IB254" s="172"/>
      <c r="IC254" s="172"/>
      <c r="ID254" s="172"/>
      <c r="IE254" s="172"/>
      <c r="IF254" s="172"/>
      <c r="IG254" s="172"/>
      <c r="IH254" s="172"/>
      <c r="II254" s="172"/>
      <c r="IJ254" s="172"/>
      <c r="IK254" s="172"/>
      <c r="IL254" s="172"/>
      <c r="IM254" s="172"/>
      <c r="IN254" s="337"/>
      <c r="IO254" s="172"/>
      <c r="IP254" s="172"/>
      <c r="IQ254" s="172"/>
      <c r="IR254" s="172"/>
      <c r="IS254" s="172"/>
      <c r="IT254" s="172"/>
      <c r="IU254" s="172"/>
      <c r="IV254" s="172"/>
      <c r="IW254" s="172"/>
      <c r="IX254" s="172"/>
      <c r="IY254" s="172"/>
      <c r="IZ254" s="172"/>
      <c r="JA254" s="172"/>
      <c r="JB254" s="172"/>
      <c r="JC254" s="172"/>
      <c r="JD254" s="172"/>
      <c r="JE254" s="172"/>
      <c r="JF254" s="172"/>
      <c r="JG254" s="172"/>
      <c r="JH254" s="172"/>
      <c r="JI254" s="172"/>
      <c r="JJ254" s="172"/>
      <c r="JK254" s="172"/>
      <c r="JL254" s="172"/>
      <c r="JM254" s="172"/>
      <c r="JN254" s="172"/>
      <c r="JO254" s="172"/>
      <c r="JP254" s="172"/>
      <c r="JQ254" s="172"/>
      <c r="JR254" s="172"/>
      <c r="JS254" s="172"/>
      <c r="JT254" s="172"/>
      <c r="JU254" s="172"/>
      <c r="JV254" s="172"/>
      <c r="JW254" s="172"/>
      <c r="JX254" s="172"/>
      <c r="JY254" s="172"/>
      <c r="JZ254" s="172"/>
      <c r="KA254" s="172"/>
      <c r="KB254" s="172"/>
      <c r="KC254" s="172"/>
      <c r="KD254" s="172"/>
      <c r="KE254" s="172"/>
      <c r="KF254" s="172"/>
      <c r="KG254" s="172"/>
      <c r="KH254" s="172"/>
      <c r="KI254" s="172"/>
      <c r="KJ254" s="172"/>
      <c r="KK254" s="337"/>
      <c r="KL254" s="172"/>
      <c r="KM254" s="172"/>
      <c r="KN254" s="172"/>
      <c r="KO254" s="172"/>
      <c r="KP254" s="172"/>
      <c r="KQ254" s="172"/>
      <c r="KR254" s="172"/>
      <c r="KS254" s="172"/>
      <c r="KT254" s="172"/>
      <c r="KU254" s="172"/>
      <c r="KV254" s="172"/>
      <c r="KW254" s="172"/>
      <c r="KX254" s="172"/>
      <c r="KY254" s="172"/>
      <c r="KZ254" s="172"/>
      <c r="LA254" s="172"/>
      <c r="LB254" s="172"/>
      <c r="LC254" s="172"/>
      <c r="LD254" s="172"/>
      <c r="LE254" s="172"/>
      <c r="LF254" s="172"/>
      <c r="LG254" s="172"/>
      <c r="LH254" s="172"/>
      <c r="LI254" s="172"/>
      <c r="LJ254" s="172"/>
      <c r="LK254" s="172"/>
      <c r="LL254" s="172"/>
      <c r="LM254" s="172"/>
      <c r="LN254" s="172"/>
      <c r="LO254" s="172"/>
      <c r="LP254" s="172"/>
      <c r="LQ254" s="172"/>
      <c r="LR254" s="172"/>
      <c r="LS254" s="172"/>
      <c r="LT254" s="172"/>
      <c r="LU254" s="172"/>
      <c r="LV254" s="172"/>
      <c r="LW254" s="172"/>
      <c r="LX254" s="172"/>
      <c r="LY254" s="172"/>
      <c r="LZ254" s="172"/>
      <c r="MA254" s="172"/>
      <c r="MB254" s="172"/>
      <c r="MC254" s="172"/>
      <c r="MD254" s="172"/>
      <c r="ME254" s="172"/>
      <c r="MF254" s="172"/>
      <c r="MG254" s="172"/>
      <c r="MH254" s="337"/>
      <c r="MI254" s="172"/>
      <c r="MJ254" s="172"/>
      <c r="MK254" s="172"/>
      <c r="ML254" s="172"/>
      <c r="MM254" s="172"/>
      <c r="MN254" s="172"/>
      <c r="MO254" s="172"/>
      <c r="MP254" s="172"/>
      <c r="MQ254" s="172"/>
      <c r="MR254" s="172"/>
      <c r="MS254" s="172"/>
      <c r="MT254" s="172"/>
      <c r="MU254" s="172"/>
      <c r="MV254" s="172"/>
      <c r="MW254" s="172"/>
      <c r="MX254" s="172"/>
      <c r="MY254" s="172"/>
      <c r="MZ254" s="172"/>
      <c r="NA254" s="172"/>
      <c r="NB254" s="172"/>
      <c r="NC254" s="172"/>
      <c r="ND254" s="172"/>
      <c r="NE254" s="172"/>
      <c r="NF254" s="172"/>
      <c r="NG254" s="172"/>
      <c r="NH254" s="172"/>
      <c r="NI254" s="172"/>
      <c r="NJ254" s="172"/>
      <c r="NK254" s="172"/>
      <c r="NL254" s="172"/>
      <c r="NM254" s="172"/>
      <c r="NN254" s="172"/>
      <c r="NO254" s="172"/>
      <c r="NP254" s="172"/>
      <c r="NQ254" s="172"/>
      <c r="NR254" s="172"/>
      <c r="NS254" s="172"/>
      <c r="NT254" s="172"/>
      <c r="NU254" s="172"/>
      <c r="NV254" s="172"/>
      <c r="NW254" s="172"/>
      <c r="NX254" s="172"/>
      <c r="NY254" s="172"/>
      <c r="NZ254" s="172"/>
      <c r="OA254" s="172"/>
      <c r="OB254" s="172"/>
      <c r="OC254" s="172"/>
      <c r="OD254" s="172"/>
      <c r="OE254" s="337"/>
      <c r="OF254" s="172"/>
      <c r="OG254" s="172"/>
      <c r="OH254" s="172"/>
      <c r="OI254" s="172"/>
      <c r="OJ254" s="172"/>
      <c r="OK254" s="172"/>
      <c r="OL254" s="172"/>
      <c r="OM254" s="172"/>
      <c r="ON254" s="172"/>
      <c r="OO254" s="172"/>
      <c r="OP254" s="172"/>
      <c r="OQ254" s="172"/>
      <c r="OR254" s="172"/>
      <c r="OS254" s="172"/>
      <c r="OT254" s="172"/>
      <c r="OU254" s="172"/>
      <c r="OV254" s="172"/>
      <c r="OW254" s="172"/>
      <c r="OX254" s="172"/>
      <c r="OY254" s="172"/>
      <c r="OZ254" s="172"/>
      <c r="PA254" s="172"/>
      <c r="PB254" s="172"/>
      <c r="PC254" s="172"/>
      <c r="PD254" s="172"/>
      <c r="PE254" s="172"/>
      <c r="PF254" s="172"/>
      <c r="PG254" s="172"/>
      <c r="PH254" s="172"/>
      <c r="PI254" s="172"/>
      <c r="PJ254" s="172"/>
      <c r="PK254" s="172"/>
      <c r="PL254" s="172"/>
      <c r="PM254" s="172"/>
      <c r="PN254" s="172"/>
      <c r="PO254" s="172"/>
      <c r="PP254" s="172"/>
      <c r="PQ254" s="172"/>
      <c r="PR254" s="172"/>
      <c r="PS254" s="172"/>
      <c r="PT254" s="172"/>
      <c r="PU254" s="172"/>
      <c r="PV254" s="172"/>
      <c r="PW254" s="172"/>
      <c r="PX254" s="172"/>
      <c r="PY254" s="172"/>
      <c r="PZ254" s="172"/>
      <c r="QA254" s="172"/>
      <c r="QB254" s="337"/>
      <c r="QC254" s="172"/>
      <c r="QD254" s="172"/>
      <c r="QE254" s="172"/>
      <c r="QF254" s="172"/>
      <c r="QG254" s="172"/>
      <c r="QH254" s="172"/>
      <c r="QI254" s="172"/>
      <c r="QJ254" s="172"/>
      <c r="QK254" s="172"/>
      <c r="QL254" s="172"/>
      <c r="QM254" s="172"/>
      <c r="QN254" s="172"/>
      <c r="QO254" s="172"/>
      <c r="QP254" s="172"/>
      <c r="QQ254" s="172"/>
      <c r="QR254" s="172"/>
      <c r="QS254" s="172"/>
      <c r="QT254" s="172"/>
      <c r="QU254" s="172"/>
      <c r="QV254" s="172"/>
      <c r="QW254" s="172"/>
      <c r="QX254" s="172"/>
      <c r="QY254" s="172"/>
      <c r="QZ254" s="172"/>
      <c r="RA254" s="172"/>
      <c r="RB254" s="172"/>
      <c r="RC254" s="172"/>
      <c r="RD254" s="172"/>
      <c r="RE254" s="172"/>
      <c r="RF254" s="172"/>
      <c r="RG254" s="172"/>
      <c r="RH254" s="172"/>
      <c r="RI254" s="172"/>
      <c r="RJ254" s="172"/>
      <c r="RK254" s="172"/>
      <c r="RL254" s="172"/>
      <c r="RM254" s="172"/>
      <c r="RN254" s="172"/>
      <c r="RO254" s="172"/>
      <c r="RP254" s="172"/>
      <c r="RQ254" s="172"/>
      <c r="RR254" s="172"/>
      <c r="RS254" s="172"/>
      <c r="RT254" s="172"/>
      <c r="RU254" s="172"/>
      <c r="RV254" s="172"/>
      <c r="RW254" s="172"/>
      <c r="RX254" s="172"/>
      <c r="RY254" s="337"/>
      <c r="RZ254" s="172"/>
      <c r="SA254" s="172"/>
      <c r="SB254" s="172"/>
      <c r="SC254" s="172"/>
      <c r="SD254" s="172"/>
      <c r="SE254" s="172"/>
      <c r="SF254" s="172"/>
      <c r="SG254" s="172"/>
      <c r="SH254" s="172"/>
      <c r="SI254" s="172"/>
      <c r="SJ254" s="172"/>
      <c r="SK254" s="172"/>
      <c r="SL254" s="172"/>
      <c r="SM254" s="172"/>
      <c r="SN254" s="172"/>
      <c r="SO254" s="172"/>
      <c r="SP254" s="172"/>
      <c r="SQ254" s="172"/>
      <c r="SR254" s="172"/>
      <c r="SS254" s="172"/>
      <c r="ST254" s="172"/>
      <c r="SU254" s="172"/>
      <c r="SV254" s="172"/>
      <c r="SW254" s="172"/>
      <c r="SX254" s="172"/>
      <c r="SY254" s="172"/>
      <c r="SZ254" s="172"/>
      <c r="TA254" s="172"/>
      <c r="TB254" s="172"/>
      <c r="TC254" s="172"/>
      <c r="TD254" s="172"/>
      <c r="TE254" s="172"/>
      <c r="TF254" s="172"/>
      <c r="TG254" s="172"/>
      <c r="TH254" s="172"/>
      <c r="TI254" s="172"/>
      <c r="TJ254" s="172"/>
      <c r="TK254" s="172"/>
      <c r="TL254" s="172"/>
      <c r="TM254" s="172"/>
      <c r="TN254" s="172"/>
      <c r="TO254" s="172"/>
      <c r="TP254" s="172"/>
      <c r="TQ254" s="172"/>
      <c r="TR254" s="172"/>
      <c r="TS254" s="172"/>
      <c r="TT254" s="172"/>
      <c r="TU254" s="172"/>
      <c r="TV254" s="337"/>
      <c r="TW254" s="172"/>
      <c r="TX254" s="172"/>
      <c r="TY254" s="172"/>
      <c r="TZ254" s="172"/>
      <c r="UA254" s="172"/>
      <c r="UB254" s="172"/>
      <c r="UC254" s="172"/>
      <c r="UD254" s="172"/>
      <c r="UE254" s="172"/>
      <c r="UF254" s="172"/>
      <c r="UG254" s="172"/>
      <c r="UH254" s="172"/>
      <c r="UI254" s="172"/>
      <c r="UJ254" s="172"/>
      <c r="UK254" s="172"/>
      <c r="UL254" s="172"/>
      <c r="UM254" s="172"/>
      <c r="UN254" s="172"/>
      <c r="UO254" s="172"/>
      <c r="UP254" s="172"/>
      <c r="UQ254" s="172"/>
      <c r="UR254" s="172"/>
      <c r="US254" s="172"/>
      <c r="UT254" s="172"/>
      <c r="UU254" s="172"/>
      <c r="UV254" s="172"/>
      <c r="UW254" s="172"/>
      <c r="UX254" s="172"/>
      <c r="UY254" s="172"/>
      <c r="UZ254" s="172"/>
      <c r="VA254" s="172"/>
      <c r="VB254" s="172"/>
      <c r="VC254" s="172"/>
      <c r="VD254" s="172"/>
      <c r="VE254" s="172"/>
      <c r="VF254" s="172"/>
      <c r="VG254" s="172"/>
      <c r="VH254" s="172"/>
      <c r="VI254" s="172"/>
      <c r="VJ254" s="172"/>
      <c r="VK254" s="172"/>
      <c r="VL254" s="172"/>
      <c r="VM254" s="172"/>
      <c r="VN254" s="172"/>
      <c r="VO254" s="172"/>
      <c r="VP254" s="172"/>
      <c r="VQ254" s="172"/>
      <c r="VR254" s="172"/>
      <c r="VS254" s="337"/>
      <c r="VT254" s="172"/>
      <c r="VU254" s="172"/>
      <c r="VV254" s="172"/>
      <c r="VW254" s="172"/>
      <c r="VX254" s="172"/>
      <c r="VY254" s="172"/>
      <c r="VZ254" s="172"/>
      <c r="WA254" s="172"/>
      <c r="WB254" s="172"/>
      <c r="WC254" s="172"/>
      <c r="WD254" s="172"/>
      <c r="WE254" s="172"/>
      <c r="WF254" s="172"/>
      <c r="WG254" s="172"/>
      <c r="WH254" s="172"/>
      <c r="WI254" s="172"/>
      <c r="WJ254" s="172"/>
      <c r="WK254" s="172"/>
      <c r="WL254" s="172"/>
      <c r="WM254" s="172"/>
      <c r="WN254" s="172"/>
      <c r="WO254" s="172"/>
      <c r="WP254" s="172"/>
      <c r="WQ254" s="172"/>
      <c r="WR254" s="172"/>
      <c r="WS254" s="172"/>
      <c r="WT254" s="172"/>
      <c r="WU254" s="172"/>
      <c r="WV254" s="172"/>
      <c r="WW254" s="172"/>
      <c r="WX254" s="172"/>
      <c r="WY254" s="172"/>
      <c r="WZ254" s="172"/>
      <c r="XA254" s="172"/>
      <c r="XB254" s="172"/>
      <c r="XC254" s="172"/>
      <c r="XD254" s="172"/>
      <c r="XE254" s="172"/>
      <c r="XF254" s="172"/>
      <c r="XG254" s="172"/>
      <c r="XH254" s="172"/>
      <c r="XI254" s="172"/>
      <c r="XJ254" s="172"/>
      <c r="XK254" s="172"/>
      <c r="XL254" s="172"/>
      <c r="XM254" s="172"/>
      <c r="XN254" s="172"/>
      <c r="XO254" s="172"/>
      <c r="XP254" s="337"/>
      <c r="XQ254" s="172"/>
      <c r="XR254" s="172"/>
      <c r="XS254" s="172"/>
      <c r="XT254" s="172"/>
      <c r="XU254" s="172"/>
      <c r="XV254" s="172"/>
      <c r="XW254" s="172"/>
      <c r="XX254" s="172"/>
      <c r="XY254" s="172"/>
      <c r="XZ254" s="172"/>
      <c r="YA254" s="172"/>
      <c r="YB254" s="172"/>
      <c r="YC254" s="172"/>
      <c r="YD254" s="172"/>
      <c r="YE254" s="172"/>
      <c r="YF254" s="172"/>
      <c r="YG254" s="172"/>
      <c r="YH254" s="172"/>
      <c r="YI254" s="172"/>
      <c r="YJ254" s="172"/>
      <c r="YK254" s="172"/>
      <c r="YL254" s="172"/>
      <c r="YM254" s="172"/>
      <c r="YN254" s="172"/>
      <c r="YO254" s="172"/>
      <c r="YP254" s="172"/>
      <c r="YQ254" s="172"/>
      <c r="YR254" s="172"/>
      <c r="YS254" s="172"/>
      <c r="YT254" s="172"/>
      <c r="YU254" s="172"/>
      <c r="YV254" s="172"/>
      <c r="YW254" s="172"/>
      <c r="YX254" s="172"/>
      <c r="YY254" s="172"/>
      <c r="YZ254" s="172"/>
      <c r="ZA254" s="172"/>
      <c r="ZB254" s="172"/>
      <c r="ZC254" s="172"/>
      <c r="ZD254" s="172"/>
      <c r="ZE254" s="172"/>
      <c r="ZF254" s="172"/>
      <c r="ZG254" s="172"/>
      <c r="ZH254" s="172"/>
      <c r="ZI254" s="172"/>
      <c r="ZJ254" s="172"/>
      <c r="ZK254" s="172"/>
      <c r="ZL254" s="172"/>
      <c r="ZM254" s="337"/>
    </row>
    <row r="255" spans="2:689" s="41" customFormat="1" ht="15.6" x14ac:dyDescent="0.3">
      <c r="B255" s="176"/>
      <c r="C255" s="269" t="str">
        <f>VLOOKUP(CONCATENATE($Z$1,ADDRESS(ROW(),COLUMN(),4)),TRANSL_MAIN[[Key]:[Inhalt]],2,FALSE)</f>
        <v>4. Total expenses</v>
      </c>
      <c r="D255" s="290"/>
      <c r="E255" s="290"/>
      <c r="F255" s="290"/>
      <c r="G255" s="291">
        <f>G223+G221+G204+G91</f>
        <v>0</v>
      </c>
      <c r="H255" s="290"/>
      <c r="I255" s="290"/>
      <c r="J255" s="290"/>
      <c r="K255" s="291">
        <f>K223+K221+K204+K91</f>
        <v>0</v>
      </c>
      <c r="L255" s="290"/>
      <c r="M255" s="290"/>
      <c r="N255" s="290"/>
      <c r="O255" s="291">
        <f>O223+O221+O204+O91</f>
        <v>0</v>
      </c>
      <c r="P255" s="290"/>
      <c r="Q255" s="290"/>
      <c r="R255" s="290"/>
      <c r="S255" s="291">
        <f ca="1">S223+S221+S204+S91</f>
        <v>0</v>
      </c>
      <c r="T255" s="290"/>
      <c r="U255" s="290"/>
      <c r="V255" s="290"/>
      <c r="W255" s="291">
        <f ca="1">W223+W221+W204+W91</f>
        <v>0</v>
      </c>
      <c r="X255" s="290"/>
      <c r="Y255" s="290"/>
      <c r="Z255" s="290"/>
      <c r="AA255" s="291">
        <f ca="1">AA223+AA221+AA204+AA91</f>
        <v>0</v>
      </c>
      <c r="AB255" s="290"/>
      <c r="AC255" s="290"/>
      <c r="AD255" s="290"/>
      <c r="AE255" s="291">
        <f ca="1">AE223+AE221+AE204+AE91</f>
        <v>0</v>
      </c>
      <c r="AF255" s="290"/>
      <c r="AG255" s="290"/>
      <c r="AH255" s="290"/>
      <c r="AI255" s="291">
        <f ca="1">AI223+AI221+AI204+AI91</f>
        <v>0</v>
      </c>
      <c r="AJ255" s="290"/>
      <c r="AK255" s="290"/>
      <c r="AL255" s="290"/>
      <c r="AM255" s="291">
        <f ca="1">AM223+AM221+AM204+AM91</f>
        <v>0</v>
      </c>
      <c r="AN255" s="290"/>
      <c r="AO255" s="290"/>
      <c r="AP255" s="290"/>
      <c r="AQ255" s="291">
        <f ca="1">AQ223+AQ221+AQ204+AQ91</f>
        <v>0</v>
      </c>
      <c r="AR255" s="290"/>
      <c r="AS255" s="290"/>
      <c r="AT255" s="290"/>
      <c r="AU255" s="291">
        <f ca="1">AU223+AU221+AU204+AU91</f>
        <v>0</v>
      </c>
      <c r="AV255" s="290"/>
      <c r="AW255" s="290"/>
      <c r="AX255" s="290"/>
      <c r="AY255" s="291">
        <f ca="1">AY223+AY221+AY204+AY91</f>
        <v>0</v>
      </c>
      <c r="AZ255" s="325">
        <f ca="1">AZ222+AZ221+AZ204+AZ91</f>
        <v>0</v>
      </c>
      <c r="BA255" s="290"/>
      <c r="BB255" s="290"/>
      <c r="BC255" s="290"/>
      <c r="BD255" s="291">
        <f ca="1">BD222+BD221+BD204+BD91</f>
        <v>0</v>
      </c>
      <c r="BE255" s="290"/>
      <c r="BF255" s="290"/>
      <c r="BG255" s="290"/>
      <c r="BH255" s="291">
        <f ca="1">BH222+BH221+BH204+BH91</f>
        <v>0</v>
      </c>
      <c r="BI255" s="290"/>
      <c r="BJ255" s="290"/>
      <c r="BK255" s="290"/>
      <c r="BL255" s="291">
        <f ca="1">BL222+BL221+BL204+BL91</f>
        <v>0</v>
      </c>
      <c r="BM255" s="290"/>
      <c r="BN255" s="290"/>
      <c r="BO255" s="290"/>
      <c r="BP255" s="291">
        <f ca="1">BP222+BP221+BP204+BP91</f>
        <v>0</v>
      </c>
      <c r="BQ255" s="290"/>
      <c r="BR255" s="290"/>
      <c r="BS255" s="290"/>
      <c r="BT255" s="291">
        <f ca="1">BT222+BT221+BT204+BT91</f>
        <v>0</v>
      </c>
      <c r="BU255" s="290"/>
      <c r="BV255" s="290"/>
      <c r="BW255" s="290"/>
      <c r="BX255" s="291">
        <f ca="1">BX222+BX221+BX204+BX91</f>
        <v>0</v>
      </c>
      <c r="BY255" s="290"/>
      <c r="BZ255" s="290"/>
      <c r="CA255" s="290"/>
      <c r="CB255" s="291">
        <f ca="1">CB222+CB221+CB204+CB91</f>
        <v>0</v>
      </c>
      <c r="CC255" s="290"/>
      <c r="CD255" s="290"/>
      <c r="CE255" s="290"/>
      <c r="CF255" s="291">
        <f ca="1">CF222+CF221+CF204+CF91</f>
        <v>0</v>
      </c>
      <c r="CG255" s="290"/>
      <c r="CH255" s="290"/>
      <c r="CI255" s="290"/>
      <c r="CJ255" s="291">
        <f ca="1">CJ222+CJ221+CJ204+CJ91</f>
        <v>0</v>
      </c>
      <c r="CK255" s="290"/>
      <c r="CL255" s="290"/>
      <c r="CM255" s="290"/>
      <c r="CN255" s="291">
        <f ca="1">CN222+CN221+CN204+CN91</f>
        <v>0</v>
      </c>
      <c r="CO255" s="290"/>
      <c r="CP255" s="290"/>
      <c r="CQ255" s="290"/>
      <c r="CR255" s="291">
        <f ca="1">CR222+CR221+CR204+CR91</f>
        <v>0</v>
      </c>
      <c r="CS255" s="290"/>
      <c r="CT255" s="290"/>
      <c r="CU255" s="290"/>
      <c r="CV255" s="291">
        <f ca="1">CV222+CV221+CV204+CV91</f>
        <v>0</v>
      </c>
      <c r="CW255" s="325">
        <f ca="1">CW222+CW221+CW204+CW91</f>
        <v>0</v>
      </c>
      <c r="CX255" s="290"/>
      <c r="CY255" s="290"/>
      <c r="CZ255" s="290"/>
      <c r="DA255" s="291">
        <f ca="1">DA222+DA221+DA204+DA91</f>
        <v>0</v>
      </c>
      <c r="DB255" s="290"/>
      <c r="DC255" s="290"/>
      <c r="DD255" s="290"/>
      <c r="DE255" s="291">
        <f ca="1">DE222+DE221+DE204+DE91</f>
        <v>0</v>
      </c>
      <c r="DF255" s="290"/>
      <c r="DG255" s="290"/>
      <c r="DH255" s="290"/>
      <c r="DI255" s="291">
        <f ca="1">DI222+DI221+DI204+DI91</f>
        <v>0</v>
      </c>
      <c r="DJ255" s="290"/>
      <c r="DK255" s="290"/>
      <c r="DL255" s="290"/>
      <c r="DM255" s="291">
        <f ca="1">DM222+DM221+DM204+DM91</f>
        <v>0</v>
      </c>
      <c r="DN255" s="290"/>
      <c r="DO255" s="290"/>
      <c r="DP255" s="290"/>
      <c r="DQ255" s="291">
        <f ca="1">DQ222+DQ221+DQ204+DQ91</f>
        <v>0</v>
      </c>
      <c r="DR255" s="290"/>
      <c r="DS255" s="290"/>
      <c r="DT255" s="290"/>
      <c r="DU255" s="291">
        <f ca="1">DU222+DU221+DU204+DU91</f>
        <v>0</v>
      </c>
      <c r="DV255" s="290"/>
      <c r="DW255" s="290"/>
      <c r="DX255" s="290"/>
      <c r="DY255" s="291">
        <f ca="1">DY222+DY221+DY204+DY91</f>
        <v>0</v>
      </c>
      <c r="DZ255" s="290"/>
      <c r="EA255" s="290"/>
      <c r="EB255" s="290"/>
      <c r="EC255" s="291">
        <f ca="1">EC222+EC221+EC204+EC91</f>
        <v>0</v>
      </c>
      <c r="ED255" s="290"/>
      <c r="EE255" s="290"/>
      <c r="EF255" s="290"/>
      <c r="EG255" s="291">
        <f ca="1">EG222+EG221+EG204+EG91</f>
        <v>0</v>
      </c>
      <c r="EH255" s="290"/>
      <c r="EI255" s="290"/>
      <c r="EJ255" s="290"/>
      <c r="EK255" s="291">
        <f ca="1">EK222+EK221+EK204+EK91</f>
        <v>0</v>
      </c>
      <c r="EL255" s="290"/>
      <c r="EM255" s="290"/>
      <c r="EN255" s="290"/>
      <c r="EO255" s="291">
        <f ca="1">EO222+EO221+EO204+EO91</f>
        <v>0</v>
      </c>
      <c r="EP255" s="290"/>
      <c r="EQ255" s="290"/>
      <c r="ER255" s="290"/>
      <c r="ES255" s="291">
        <f ca="1">ES222+ES221+ES204+ES91</f>
        <v>0</v>
      </c>
      <c r="ET255" s="325">
        <f ca="1">ET222+ET221+ET204+ET91</f>
        <v>0</v>
      </c>
      <c r="EU255" s="290"/>
      <c r="EV255" s="290"/>
      <c r="EW255" s="290"/>
      <c r="EX255" s="291">
        <f ca="1">EX222+EX221+EX204+EX91</f>
        <v>0</v>
      </c>
      <c r="EY255" s="290"/>
      <c r="EZ255" s="290"/>
      <c r="FA255" s="290"/>
      <c r="FB255" s="291">
        <f ca="1">FB222+FB221+FB204+FB91</f>
        <v>0</v>
      </c>
      <c r="FC255" s="290"/>
      <c r="FD255" s="290"/>
      <c r="FE255" s="290"/>
      <c r="FF255" s="291">
        <f ca="1">FF222+FF221+FF204+FF91</f>
        <v>0</v>
      </c>
      <c r="FG255" s="290"/>
      <c r="FH255" s="290"/>
      <c r="FI255" s="290"/>
      <c r="FJ255" s="291">
        <f ca="1">FJ222+FJ221+FJ204+FJ91</f>
        <v>0</v>
      </c>
      <c r="FK255" s="290"/>
      <c r="FL255" s="290"/>
      <c r="FM255" s="290"/>
      <c r="FN255" s="291">
        <f ca="1">FN222+FN221+FN204+FN91</f>
        <v>0</v>
      </c>
      <c r="FO255" s="290"/>
      <c r="FP255" s="290"/>
      <c r="FQ255" s="290"/>
      <c r="FR255" s="291">
        <f ca="1">FR222+FR221+FR204+FR91</f>
        <v>0</v>
      </c>
      <c r="FS255" s="290"/>
      <c r="FT255" s="290"/>
      <c r="FU255" s="290"/>
      <c r="FV255" s="291">
        <f ca="1">FV222+FV221+FV204+FV91</f>
        <v>0</v>
      </c>
      <c r="FW255" s="290"/>
      <c r="FX255" s="290"/>
      <c r="FY255" s="290"/>
      <c r="FZ255" s="291">
        <f ca="1">FZ222+FZ221+FZ204+FZ91</f>
        <v>0</v>
      </c>
      <c r="GA255" s="290"/>
      <c r="GB255" s="290"/>
      <c r="GC255" s="290"/>
      <c r="GD255" s="291">
        <f ca="1">GD222+GD221+GD204+GD91</f>
        <v>0</v>
      </c>
      <c r="GE255" s="290"/>
      <c r="GF255" s="290"/>
      <c r="GG255" s="290"/>
      <c r="GH255" s="291">
        <f ca="1">GH222+GH221+GH204+GH91</f>
        <v>0</v>
      </c>
      <c r="GI255" s="290"/>
      <c r="GJ255" s="290"/>
      <c r="GK255" s="290"/>
      <c r="GL255" s="291">
        <f ca="1">GL222+GL221+GL204+GL91</f>
        <v>0</v>
      </c>
      <c r="GM255" s="290"/>
      <c r="GN255" s="290"/>
      <c r="GO255" s="290"/>
      <c r="GP255" s="291">
        <f ca="1">GP222+GP221+GP204+GP91</f>
        <v>0</v>
      </c>
      <c r="GQ255" s="325">
        <f ca="1">GQ222+GQ221+GQ204+GQ91</f>
        <v>0</v>
      </c>
      <c r="GR255" s="290"/>
      <c r="GS255" s="290"/>
      <c r="GT255" s="290"/>
      <c r="GU255" s="291">
        <f ca="1">GU222+GU221+GU204+GU91</f>
        <v>0</v>
      </c>
      <c r="GV255" s="290"/>
      <c r="GW255" s="290"/>
      <c r="GX255" s="290"/>
      <c r="GY255" s="291">
        <f ca="1">GY222+GY221+GY204+GY91</f>
        <v>0</v>
      </c>
      <c r="GZ255" s="290"/>
      <c r="HA255" s="290"/>
      <c r="HB255" s="290"/>
      <c r="HC255" s="291">
        <f ca="1">HC222+HC221+HC204+HC91</f>
        <v>0</v>
      </c>
      <c r="HD255" s="290"/>
      <c r="HE255" s="290"/>
      <c r="HF255" s="290"/>
      <c r="HG255" s="291">
        <f ca="1">HG222+HG221+HG204+HG91</f>
        <v>0</v>
      </c>
      <c r="HH255" s="290"/>
      <c r="HI255" s="290"/>
      <c r="HJ255" s="290"/>
      <c r="HK255" s="291">
        <f ca="1">HK222+HK221+HK204+HK91</f>
        <v>0</v>
      </c>
      <c r="HL255" s="290"/>
      <c r="HM255" s="290"/>
      <c r="HN255" s="290"/>
      <c r="HO255" s="291">
        <f ca="1">HO222+HO221+HO204+HO91</f>
        <v>0</v>
      </c>
      <c r="HP255" s="290"/>
      <c r="HQ255" s="290"/>
      <c r="HR255" s="290"/>
      <c r="HS255" s="291">
        <f ca="1">HS222+HS221+HS204+HS91</f>
        <v>0</v>
      </c>
      <c r="HT255" s="290"/>
      <c r="HU255" s="290"/>
      <c r="HV255" s="290"/>
      <c r="HW255" s="291">
        <f ca="1">HW222+HW221+HW204+HW91</f>
        <v>0</v>
      </c>
      <c r="HX255" s="290"/>
      <c r="HY255" s="290"/>
      <c r="HZ255" s="290"/>
      <c r="IA255" s="291">
        <f ca="1">IA222+IA221+IA204+IA91</f>
        <v>0</v>
      </c>
      <c r="IB255" s="290"/>
      <c r="IC255" s="290"/>
      <c r="ID255" s="290"/>
      <c r="IE255" s="291">
        <f ca="1">IE222+IE221+IE204+IE91</f>
        <v>0</v>
      </c>
      <c r="IF255" s="290"/>
      <c r="IG255" s="290"/>
      <c r="IH255" s="290"/>
      <c r="II255" s="291">
        <f ca="1">II222+II221+II204+II91</f>
        <v>0</v>
      </c>
      <c r="IJ255" s="290"/>
      <c r="IK255" s="290"/>
      <c r="IL255" s="290"/>
      <c r="IM255" s="291">
        <f ca="1">IM222+IM221+IM204+IM91</f>
        <v>0</v>
      </c>
      <c r="IN255" s="325">
        <f ca="1">IN222+IN221+IN204+IN91</f>
        <v>0</v>
      </c>
      <c r="IO255" s="290"/>
      <c r="IP255" s="290"/>
      <c r="IQ255" s="290"/>
      <c r="IR255" s="291">
        <f ca="1">IR222+IR221+IR204+IR91</f>
        <v>0</v>
      </c>
      <c r="IS255" s="290"/>
      <c r="IT255" s="290"/>
      <c r="IU255" s="290"/>
      <c r="IV255" s="291">
        <f ca="1">IV222+IV221+IV204+IV91</f>
        <v>0</v>
      </c>
      <c r="IW255" s="290"/>
      <c r="IX255" s="290"/>
      <c r="IY255" s="290"/>
      <c r="IZ255" s="291">
        <f ca="1">IZ222+IZ221+IZ204+IZ91</f>
        <v>0</v>
      </c>
      <c r="JA255" s="290"/>
      <c r="JB255" s="290"/>
      <c r="JC255" s="290"/>
      <c r="JD255" s="291">
        <f ca="1">JD222+JD221+JD204+JD91</f>
        <v>0</v>
      </c>
      <c r="JE255" s="290"/>
      <c r="JF255" s="290"/>
      <c r="JG255" s="290"/>
      <c r="JH255" s="291">
        <f ca="1">JH222+JH221+JH204+JH91</f>
        <v>0</v>
      </c>
      <c r="JI255" s="290"/>
      <c r="JJ255" s="290"/>
      <c r="JK255" s="290"/>
      <c r="JL255" s="291">
        <f ca="1">JL222+JL221+JL204+JL91</f>
        <v>0</v>
      </c>
      <c r="JM255" s="290"/>
      <c r="JN255" s="290"/>
      <c r="JO255" s="290"/>
      <c r="JP255" s="291">
        <f ca="1">JP222+JP221+JP204+JP91</f>
        <v>0</v>
      </c>
      <c r="JQ255" s="290"/>
      <c r="JR255" s="290"/>
      <c r="JS255" s="290"/>
      <c r="JT255" s="291">
        <f ca="1">JT222+JT221+JT204+JT91</f>
        <v>0</v>
      </c>
      <c r="JU255" s="290"/>
      <c r="JV255" s="290"/>
      <c r="JW255" s="290"/>
      <c r="JX255" s="291">
        <f ca="1">JX222+JX221+JX204+JX91</f>
        <v>0</v>
      </c>
      <c r="JY255" s="290"/>
      <c r="JZ255" s="290"/>
      <c r="KA255" s="290"/>
      <c r="KB255" s="291">
        <f ca="1">KB222+KB221+KB204+KB91</f>
        <v>0</v>
      </c>
      <c r="KC255" s="290"/>
      <c r="KD255" s="290"/>
      <c r="KE255" s="290"/>
      <c r="KF255" s="291">
        <f ca="1">KF222+KF221+KF204+KF91</f>
        <v>0</v>
      </c>
      <c r="KG255" s="290"/>
      <c r="KH255" s="290"/>
      <c r="KI255" s="290"/>
      <c r="KJ255" s="291">
        <f ca="1">KJ222+KJ221+KJ204+KJ91</f>
        <v>0</v>
      </c>
      <c r="KK255" s="325">
        <f ca="1">KK222+KK221+KK204+KK91</f>
        <v>0</v>
      </c>
      <c r="KL255" s="290"/>
      <c r="KM255" s="290"/>
      <c r="KN255" s="290"/>
      <c r="KO255" s="291">
        <f ca="1">KO222+KO221+KO204+KO91</f>
        <v>0</v>
      </c>
      <c r="KP255" s="290"/>
      <c r="KQ255" s="290"/>
      <c r="KR255" s="290"/>
      <c r="KS255" s="291">
        <f ca="1">KS222+KS221+KS204+KS91</f>
        <v>0</v>
      </c>
      <c r="KT255" s="290"/>
      <c r="KU255" s="290"/>
      <c r="KV255" s="290"/>
      <c r="KW255" s="291">
        <f ca="1">KW222+KW221+KW204+KW91</f>
        <v>0</v>
      </c>
      <c r="KX255" s="290"/>
      <c r="KY255" s="290"/>
      <c r="KZ255" s="290"/>
      <c r="LA255" s="291">
        <f ca="1">LA222+LA221+LA204+LA91</f>
        <v>0</v>
      </c>
      <c r="LB255" s="290"/>
      <c r="LC255" s="290"/>
      <c r="LD255" s="290"/>
      <c r="LE255" s="291">
        <f ca="1">LE222+LE221+LE204+LE91</f>
        <v>0</v>
      </c>
      <c r="LF255" s="290"/>
      <c r="LG255" s="290"/>
      <c r="LH255" s="290"/>
      <c r="LI255" s="291">
        <f ca="1">LI222+LI221+LI204+LI91</f>
        <v>0</v>
      </c>
      <c r="LJ255" s="290"/>
      <c r="LK255" s="290"/>
      <c r="LL255" s="290"/>
      <c r="LM255" s="291">
        <f ca="1">LM222+LM221+LM204+LM91</f>
        <v>0</v>
      </c>
      <c r="LN255" s="290"/>
      <c r="LO255" s="290"/>
      <c r="LP255" s="290"/>
      <c r="LQ255" s="291">
        <f ca="1">LQ222+LQ221+LQ204+LQ91</f>
        <v>0</v>
      </c>
      <c r="LR255" s="290"/>
      <c r="LS255" s="290"/>
      <c r="LT255" s="290"/>
      <c r="LU255" s="291">
        <f ca="1">LU222+LU221+LU204+LU91</f>
        <v>0</v>
      </c>
      <c r="LV255" s="290"/>
      <c r="LW255" s="290"/>
      <c r="LX255" s="290"/>
      <c r="LY255" s="291">
        <f ca="1">LY222+LY221+LY204+LY91</f>
        <v>0</v>
      </c>
      <c r="LZ255" s="290"/>
      <c r="MA255" s="290"/>
      <c r="MB255" s="290"/>
      <c r="MC255" s="291">
        <f ca="1">MC222+MC221+MC204+MC91</f>
        <v>0</v>
      </c>
      <c r="MD255" s="290"/>
      <c r="ME255" s="290"/>
      <c r="MF255" s="290"/>
      <c r="MG255" s="291">
        <f ca="1">MG222+MG221+MG204+MG91</f>
        <v>0</v>
      </c>
      <c r="MH255" s="325">
        <f ca="1">MH222+MH221+MH204+MH91</f>
        <v>0</v>
      </c>
      <c r="MI255" s="290"/>
      <c r="MJ255" s="290"/>
      <c r="MK255" s="290"/>
      <c r="ML255" s="291">
        <f ca="1">ML222+ML221+ML204+ML91</f>
        <v>0</v>
      </c>
      <c r="MM255" s="290"/>
      <c r="MN255" s="290"/>
      <c r="MO255" s="290"/>
      <c r="MP255" s="291">
        <f ca="1">MP222+MP221+MP204+MP91</f>
        <v>0</v>
      </c>
      <c r="MQ255" s="290"/>
      <c r="MR255" s="290"/>
      <c r="MS255" s="290"/>
      <c r="MT255" s="291">
        <f ca="1">MT222+MT221+MT204+MT91</f>
        <v>0</v>
      </c>
      <c r="MU255" s="290"/>
      <c r="MV255" s="290"/>
      <c r="MW255" s="290"/>
      <c r="MX255" s="291">
        <f ca="1">MX222+MX221+MX204+MX91</f>
        <v>0</v>
      </c>
      <c r="MY255" s="290"/>
      <c r="MZ255" s="290"/>
      <c r="NA255" s="290"/>
      <c r="NB255" s="291">
        <f ca="1">NB222+NB221+NB204+NB91</f>
        <v>0</v>
      </c>
      <c r="NC255" s="290"/>
      <c r="ND255" s="290"/>
      <c r="NE255" s="290"/>
      <c r="NF255" s="291">
        <f ca="1">NF222+NF221+NF204+NF91</f>
        <v>0</v>
      </c>
      <c r="NG255" s="290"/>
      <c r="NH255" s="290"/>
      <c r="NI255" s="290"/>
      <c r="NJ255" s="291">
        <f ca="1">NJ222+NJ221+NJ204+NJ91</f>
        <v>0</v>
      </c>
      <c r="NK255" s="290"/>
      <c r="NL255" s="290"/>
      <c r="NM255" s="290"/>
      <c r="NN255" s="291">
        <f ca="1">NN222+NN221+NN204+NN91</f>
        <v>0</v>
      </c>
      <c r="NO255" s="290"/>
      <c r="NP255" s="290"/>
      <c r="NQ255" s="290"/>
      <c r="NR255" s="291">
        <f ca="1">NR222+NR221+NR204+NR91</f>
        <v>0</v>
      </c>
      <c r="NS255" s="290"/>
      <c r="NT255" s="290"/>
      <c r="NU255" s="290"/>
      <c r="NV255" s="291">
        <f ca="1">NV222+NV221+NV204+NV91</f>
        <v>0</v>
      </c>
      <c r="NW255" s="290"/>
      <c r="NX255" s="290"/>
      <c r="NY255" s="290"/>
      <c r="NZ255" s="291">
        <f ca="1">NZ222+NZ221+NZ204+NZ91</f>
        <v>0</v>
      </c>
      <c r="OA255" s="290"/>
      <c r="OB255" s="290"/>
      <c r="OC255" s="290"/>
      <c r="OD255" s="291">
        <f ca="1">OD222+OD221+OD204+OD91</f>
        <v>0</v>
      </c>
      <c r="OE255" s="325">
        <f ca="1">OE222+OE221+OE204+OE91</f>
        <v>0</v>
      </c>
      <c r="OF255" s="290"/>
      <c r="OG255" s="290"/>
      <c r="OH255" s="290"/>
      <c r="OI255" s="291">
        <f ca="1">OI222+OI221+OI204+OI91</f>
        <v>0</v>
      </c>
      <c r="OJ255" s="290"/>
      <c r="OK255" s="290"/>
      <c r="OL255" s="290"/>
      <c r="OM255" s="291">
        <f ca="1">OM222+OM221+OM204+OM91</f>
        <v>0</v>
      </c>
      <c r="ON255" s="290"/>
      <c r="OO255" s="290"/>
      <c r="OP255" s="290"/>
      <c r="OQ255" s="291">
        <f ca="1">OQ222+OQ221+OQ204+OQ91</f>
        <v>0</v>
      </c>
      <c r="OR255" s="290"/>
      <c r="OS255" s="290"/>
      <c r="OT255" s="290"/>
      <c r="OU255" s="291">
        <f ca="1">OU222+OU221+OU204+OU91</f>
        <v>0</v>
      </c>
      <c r="OV255" s="290"/>
      <c r="OW255" s="290"/>
      <c r="OX255" s="290"/>
      <c r="OY255" s="291">
        <f ca="1">OY222+OY221+OY204+OY91</f>
        <v>0</v>
      </c>
      <c r="OZ255" s="290"/>
      <c r="PA255" s="290"/>
      <c r="PB255" s="290"/>
      <c r="PC255" s="291">
        <f ca="1">PC222+PC221+PC204+PC91</f>
        <v>0</v>
      </c>
      <c r="PD255" s="290"/>
      <c r="PE255" s="290"/>
      <c r="PF255" s="290"/>
      <c r="PG255" s="291">
        <f ca="1">PG222+PG221+PG204+PG91</f>
        <v>0</v>
      </c>
      <c r="PH255" s="290"/>
      <c r="PI255" s="290"/>
      <c r="PJ255" s="290"/>
      <c r="PK255" s="291">
        <f ca="1">PK222+PK221+PK204+PK91</f>
        <v>0</v>
      </c>
      <c r="PL255" s="290"/>
      <c r="PM255" s="290"/>
      <c r="PN255" s="290"/>
      <c r="PO255" s="291">
        <f ca="1">PO222+PO221+PO204+PO91</f>
        <v>0</v>
      </c>
      <c r="PP255" s="290"/>
      <c r="PQ255" s="290"/>
      <c r="PR255" s="290"/>
      <c r="PS255" s="291">
        <f ca="1">PS222+PS221+PS204+PS91</f>
        <v>0</v>
      </c>
      <c r="PT255" s="290"/>
      <c r="PU255" s="290"/>
      <c r="PV255" s="290"/>
      <c r="PW255" s="291">
        <f ca="1">PW222+PW221+PW204+PW91</f>
        <v>0</v>
      </c>
      <c r="PX255" s="290"/>
      <c r="PY255" s="290"/>
      <c r="PZ255" s="290"/>
      <c r="QA255" s="291">
        <f ca="1">QA222+QA221+QA204+QA91</f>
        <v>0</v>
      </c>
      <c r="QB255" s="325">
        <f ca="1">QB222+QB221+QB204+QB91</f>
        <v>0</v>
      </c>
      <c r="QC255" s="290"/>
      <c r="QD255" s="290"/>
      <c r="QE255" s="290"/>
      <c r="QF255" s="291">
        <f ca="1">QF222+QF221+QF204+QF91</f>
        <v>0</v>
      </c>
      <c r="QG255" s="290"/>
      <c r="QH255" s="290"/>
      <c r="QI255" s="290"/>
      <c r="QJ255" s="291">
        <f ca="1">QJ222+QJ221+QJ204+QJ91</f>
        <v>0</v>
      </c>
      <c r="QK255" s="290"/>
      <c r="QL255" s="290"/>
      <c r="QM255" s="290"/>
      <c r="QN255" s="291">
        <f ca="1">QN222+QN221+QN204+QN91</f>
        <v>0</v>
      </c>
      <c r="QO255" s="290"/>
      <c r="QP255" s="290"/>
      <c r="QQ255" s="290"/>
      <c r="QR255" s="291">
        <f ca="1">QR222+QR221+QR204+QR91</f>
        <v>0</v>
      </c>
      <c r="QS255" s="290"/>
      <c r="QT255" s="290"/>
      <c r="QU255" s="290"/>
      <c r="QV255" s="291">
        <f ca="1">QV222+QV221+QV204+QV91</f>
        <v>0</v>
      </c>
      <c r="QW255" s="290"/>
      <c r="QX255" s="290"/>
      <c r="QY255" s="290"/>
      <c r="QZ255" s="291">
        <f ca="1">QZ222+QZ221+QZ204+QZ91</f>
        <v>0</v>
      </c>
      <c r="RA255" s="290"/>
      <c r="RB255" s="290"/>
      <c r="RC255" s="290"/>
      <c r="RD255" s="291">
        <f ca="1">RD222+RD221+RD204+RD91</f>
        <v>0</v>
      </c>
      <c r="RE255" s="290"/>
      <c r="RF255" s="290"/>
      <c r="RG255" s="290"/>
      <c r="RH255" s="291">
        <f ca="1">RH222+RH221+RH204+RH91</f>
        <v>0</v>
      </c>
      <c r="RI255" s="290"/>
      <c r="RJ255" s="290"/>
      <c r="RK255" s="290"/>
      <c r="RL255" s="291">
        <f ca="1">RL222+RL221+RL204+RL91</f>
        <v>0</v>
      </c>
      <c r="RM255" s="290"/>
      <c r="RN255" s="290"/>
      <c r="RO255" s="290"/>
      <c r="RP255" s="291">
        <f ca="1">RP222+RP221+RP204+RP91</f>
        <v>0</v>
      </c>
      <c r="RQ255" s="290"/>
      <c r="RR255" s="290"/>
      <c r="RS255" s="290"/>
      <c r="RT255" s="291">
        <f ca="1">RT222+RT221+RT204+RT91</f>
        <v>0</v>
      </c>
      <c r="RU255" s="290"/>
      <c r="RV255" s="290"/>
      <c r="RW255" s="290"/>
      <c r="RX255" s="291">
        <f ca="1">RX222+RX221+RX204+RX91</f>
        <v>0</v>
      </c>
      <c r="RY255" s="325">
        <f ca="1">RY222+RY221+RY204+RY91</f>
        <v>0</v>
      </c>
      <c r="RZ255" s="290"/>
      <c r="SA255" s="290"/>
      <c r="SB255" s="290"/>
      <c r="SC255" s="291">
        <f ca="1">SC222+SC221+SC204+SC91</f>
        <v>0</v>
      </c>
      <c r="SD255" s="290"/>
      <c r="SE255" s="290"/>
      <c r="SF255" s="290"/>
      <c r="SG255" s="291">
        <f ca="1">SG222+SG221+SG204+SG91</f>
        <v>0</v>
      </c>
      <c r="SH255" s="290"/>
      <c r="SI255" s="290"/>
      <c r="SJ255" s="290"/>
      <c r="SK255" s="291">
        <f ca="1">SK222+SK221+SK204+SK91</f>
        <v>0</v>
      </c>
      <c r="SL255" s="290"/>
      <c r="SM255" s="290"/>
      <c r="SN255" s="290"/>
      <c r="SO255" s="291">
        <f ca="1">SO222+SO221+SO204+SO91</f>
        <v>0</v>
      </c>
      <c r="SP255" s="290"/>
      <c r="SQ255" s="290"/>
      <c r="SR255" s="290"/>
      <c r="SS255" s="291">
        <f ca="1">SS222+SS221+SS204+SS91</f>
        <v>0</v>
      </c>
      <c r="ST255" s="290"/>
      <c r="SU255" s="290"/>
      <c r="SV255" s="290"/>
      <c r="SW255" s="291">
        <f ca="1">SW222+SW221+SW204+SW91</f>
        <v>0</v>
      </c>
      <c r="SX255" s="290"/>
      <c r="SY255" s="290"/>
      <c r="SZ255" s="290"/>
      <c r="TA255" s="291">
        <f ca="1">TA222+TA221+TA204+TA91</f>
        <v>0</v>
      </c>
      <c r="TB255" s="290"/>
      <c r="TC255" s="290"/>
      <c r="TD255" s="290"/>
      <c r="TE255" s="291">
        <f ca="1">TE222+TE221+TE204+TE91</f>
        <v>0</v>
      </c>
      <c r="TF255" s="290"/>
      <c r="TG255" s="290"/>
      <c r="TH255" s="290"/>
      <c r="TI255" s="291">
        <f ca="1">TI222+TI221+TI204+TI91</f>
        <v>0</v>
      </c>
      <c r="TJ255" s="290"/>
      <c r="TK255" s="290"/>
      <c r="TL255" s="290"/>
      <c r="TM255" s="291">
        <f ca="1">TM222+TM221+TM204+TM91</f>
        <v>0</v>
      </c>
      <c r="TN255" s="290"/>
      <c r="TO255" s="290"/>
      <c r="TP255" s="290"/>
      <c r="TQ255" s="291">
        <f ca="1">TQ222+TQ221+TQ204+TQ91</f>
        <v>0</v>
      </c>
      <c r="TR255" s="290"/>
      <c r="TS255" s="290"/>
      <c r="TT255" s="290"/>
      <c r="TU255" s="291">
        <f ca="1">TU222+TU221+TU204+TU91</f>
        <v>0</v>
      </c>
      <c r="TV255" s="325">
        <f ca="1">TV222+TV221+TV204+TV91</f>
        <v>0</v>
      </c>
      <c r="TW255" s="290"/>
      <c r="TX255" s="290"/>
      <c r="TY255" s="290"/>
      <c r="TZ255" s="291">
        <f ca="1">TZ222+TZ221+TZ204+TZ91</f>
        <v>0</v>
      </c>
      <c r="UA255" s="290"/>
      <c r="UB255" s="290"/>
      <c r="UC255" s="290"/>
      <c r="UD255" s="291">
        <f ca="1">UD222+UD221+UD204+UD91</f>
        <v>0</v>
      </c>
      <c r="UE255" s="290"/>
      <c r="UF255" s="290"/>
      <c r="UG255" s="290"/>
      <c r="UH255" s="291">
        <f ca="1">UH222+UH221+UH204+UH91</f>
        <v>0</v>
      </c>
      <c r="UI255" s="290"/>
      <c r="UJ255" s="290"/>
      <c r="UK255" s="290"/>
      <c r="UL255" s="291">
        <f ca="1">UL222+UL221+UL204+UL91</f>
        <v>0</v>
      </c>
      <c r="UM255" s="290"/>
      <c r="UN255" s="290"/>
      <c r="UO255" s="290"/>
      <c r="UP255" s="291">
        <f ca="1">UP222+UP221+UP204+UP91</f>
        <v>0</v>
      </c>
      <c r="UQ255" s="290"/>
      <c r="UR255" s="290"/>
      <c r="US255" s="290"/>
      <c r="UT255" s="291">
        <f ca="1">UT222+UT221+UT204+UT91</f>
        <v>0</v>
      </c>
      <c r="UU255" s="290"/>
      <c r="UV255" s="290"/>
      <c r="UW255" s="290"/>
      <c r="UX255" s="291">
        <f ca="1">UX222+UX221+UX204+UX91</f>
        <v>0</v>
      </c>
      <c r="UY255" s="290"/>
      <c r="UZ255" s="290"/>
      <c r="VA255" s="290"/>
      <c r="VB255" s="291">
        <f ca="1">VB222+VB221+VB204+VB91</f>
        <v>0</v>
      </c>
      <c r="VC255" s="290"/>
      <c r="VD255" s="290"/>
      <c r="VE255" s="290"/>
      <c r="VF255" s="291">
        <f ca="1">VF222+VF221+VF204+VF91</f>
        <v>0</v>
      </c>
      <c r="VG255" s="290"/>
      <c r="VH255" s="290"/>
      <c r="VI255" s="290"/>
      <c r="VJ255" s="291">
        <f ca="1">VJ222+VJ221+VJ204+VJ91</f>
        <v>0</v>
      </c>
      <c r="VK255" s="290"/>
      <c r="VL255" s="290"/>
      <c r="VM255" s="290"/>
      <c r="VN255" s="291">
        <f ca="1">VN222+VN221+VN204+VN91</f>
        <v>0</v>
      </c>
      <c r="VO255" s="290"/>
      <c r="VP255" s="290"/>
      <c r="VQ255" s="290"/>
      <c r="VR255" s="291">
        <f ca="1">VR222+VR221+VR204+VR91</f>
        <v>0</v>
      </c>
      <c r="VS255" s="325">
        <f ca="1">VS222+VS221+VS204+VS91</f>
        <v>0</v>
      </c>
      <c r="VT255" s="290"/>
      <c r="VU255" s="290"/>
      <c r="VV255" s="290"/>
      <c r="VW255" s="291">
        <f ca="1">VW222+VW221+VW204+VW91</f>
        <v>0</v>
      </c>
      <c r="VX255" s="290"/>
      <c r="VY255" s="290"/>
      <c r="VZ255" s="290"/>
      <c r="WA255" s="291">
        <f ca="1">WA222+WA221+WA204+WA91</f>
        <v>0</v>
      </c>
      <c r="WB255" s="290"/>
      <c r="WC255" s="290"/>
      <c r="WD255" s="290"/>
      <c r="WE255" s="291">
        <f ca="1">WE222+WE221+WE204+WE91</f>
        <v>0</v>
      </c>
      <c r="WF255" s="290"/>
      <c r="WG255" s="290"/>
      <c r="WH255" s="290"/>
      <c r="WI255" s="291">
        <f ca="1">WI222+WI221+WI204+WI91</f>
        <v>0</v>
      </c>
      <c r="WJ255" s="290"/>
      <c r="WK255" s="290"/>
      <c r="WL255" s="290"/>
      <c r="WM255" s="291">
        <f ca="1">WM222+WM221+WM204+WM91</f>
        <v>0</v>
      </c>
      <c r="WN255" s="290"/>
      <c r="WO255" s="290"/>
      <c r="WP255" s="290"/>
      <c r="WQ255" s="291">
        <f ca="1">WQ222+WQ221+WQ204+WQ91</f>
        <v>0</v>
      </c>
      <c r="WR255" s="290"/>
      <c r="WS255" s="290"/>
      <c r="WT255" s="290"/>
      <c r="WU255" s="291">
        <f ca="1">WU222+WU221+WU204+WU91</f>
        <v>0</v>
      </c>
      <c r="WV255" s="290"/>
      <c r="WW255" s="290"/>
      <c r="WX255" s="290"/>
      <c r="WY255" s="291">
        <f ca="1">WY222+WY221+WY204+WY91</f>
        <v>0</v>
      </c>
      <c r="WZ255" s="290"/>
      <c r="XA255" s="290"/>
      <c r="XB255" s="290"/>
      <c r="XC255" s="291">
        <f ca="1">XC222+XC221+XC204+XC91</f>
        <v>0</v>
      </c>
      <c r="XD255" s="290"/>
      <c r="XE255" s="290"/>
      <c r="XF255" s="290"/>
      <c r="XG255" s="291">
        <f ca="1">XG222+XG221+XG204+XG91</f>
        <v>0</v>
      </c>
      <c r="XH255" s="290"/>
      <c r="XI255" s="290"/>
      <c r="XJ255" s="290"/>
      <c r="XK255" s="291">
        <f ca="1">XK222+XK221+XK204+XK91</f>
        <v>0</v>
      </c>
      <c r="XL255" s="290"/>
      <c r="XM255" s="290"/>
      <c r="XN255" s="290"/>
      <c r="XO255" s="291">
        <f ca="1">XO222+XO221+XO204+XO91</f>
        <v>0</v>
      </c>
      <c r="XP255" s="325">
        <f ca="1">XP222+XP221+XP204+XP91</f>
        <v>0</v>
      </c>
      <c r="XQ255" s="290"/>
      <c r="XR255" s="290"/>
      <c r="XS255" s="290"/>
      <c r="XT255" s="291">
        <f ca="1">XT222+XT221+XT204+XT91</f>
        <v>0</v>
      </c>
      <c r="XU255" s="290"/>
      <c r="XV255" s="290"/>
      <c r="XW255" s="290"/>
      <c r="XX255" s="291">
        <f ca="1">XX222+XX221+XX204+XX91</f>
        <v>0</v>
      </c>
      <c r="XY255" s="290"/>
      <c r="XZ255" s="290"/>
      <c r="YA255" s="290"/>
      <c r="YB255" s="291">
        <f ca="1">YB222+YB221+YB204+YB91</f>
        <v>0</v>
      </c>
      <c r="YC255" s="290"/>
      <c r="YD255" s="290"/>
      <c r="YE255" s="290"/>
      <c r="YF255" s="291">
        <f ca="1">YF222+YF221+YF204+YF91</f>
        <v>0</v>
      </c>
      <c r="YG255" s="290"/>
      <c r="YH255" s="290"/>
      <c r="YI255" s="290"/>
      <c r="YJ255" s="291">
        <f ca="1">YJ222+YJ221+YJ204+YJ91</f>
        <v>0</v>
      </c>
      <c r="YK255" s="290"/>
      <c r="YL255" s="290"/>
      <c r="YM255" s="290"/>
      <c r="YN255" s="291">
        <f ca="1">YN222+YN221+YN204+YN91</f>
        <v>0</v>
      </c>
      <c r="YO255" s="290"/>
      <c r="YP255" s="290"/>
      <c r="YQ255" s="290"/>
      <c r="YR255" s="291">
        <f ca="1">YR222+YR221+YR204+YR91</f>
        <v>0</v>
      </c>
      <c r="YS255" s="290"/>
      <c r="YT255" s="290"/>
      <c r="YU255" s="290"/>
      <c r="YV255" s="291">
        <f ca="1">YV222+YV221+YV204+YV91</f>
        <v>0</v>
      </c>
      <c r="YW255" s="290"/>
      <c r="YX255" s="290"/>
      <c r="YY255" s="290"/>
      <c r="YZ255" s="291">
        <f ca="1">YZ222+YZ221+YZ204+YZ91</f>
        <v>0</v>
      </c>
      <c r="ZA255" s="290"/>
      <c r="ZB255" s="290"/>
      <c r="ZC255" s="290"/>
      <c r="ZD255" s="291">
        <f ca="1">ZD222+ZD221+ZD204+ZD91</f>
        <v>0</v>
      </c>
      <c r="ZE255" s="290"/>
      <c r="ZF255" s="290"/>
      <c r="ZG255" s="290"/>
      <c r="ZH255" s="291">
        <f ca="1">ZH222+ZH221+ZH204+ZH91</f>
        <v>0</v>
      </c>
      <c r="ZI255" s="290"/>
      <c r="ZJ255" s="290"/>
      <c r="ZK255" s="290"/>
      <c r="ZL255" s="291">
        <f ca="1">ZL222+ZL221+ZL204+ZL91</f>
        <v>0</v>
      </c>
      <c r="ZM255" s="325">
        <f ca="1">ZM222+ZM221+ZM204+ZM91</f>
        <v>0</v>
      </c>
    </row>
    <row r="257" spans="1:689" s="41" customFormat="1" ht="15.6" x14ac:dyDescent="0.3">
      <c r="A257" s="64"/>
      <c r="B257" s="176"/>
      <c r="C257" s="280" t="str">
        <f>VLOOKUP(CONCATENATE($Z$1,ADDRESS(ROW(),COLUMN(),4)),TRANSL_MAIN[[Key]:[Inhalt]],2,FALSE)</f>
        <v>5. Profit/loss before taxes</v>
      </c>
      <c r="D257" s="303"/>
      <c r="E257" s="303"/>
      <c r="F257" s="303"/>
      <c r="G257" s="279">
        <f>G88-G255</f>
        <v>0</v>
      </c>
      <c r="H257" s="303"/>
      <c r="I257" s="303"/>
      <c r="J257" s="303"/>
      <c r="K257" s="279">
        <f>K88-K255</f>
        <v>0</v>
      </c>
      <c r="L257" s="303"/>
      <c r="M257" s="303"/>
      <c r="N257" s="303"/>
      <c r="O257" s="279">
        <f>O88-O255</f>
        <v>0</v>
      </c>
      <c r="P257" s="303"/>
      <c r="Q257" s="303"/>
      <c r="R257" s="303"/>
      <c r="S257" s="279">
        <f ca="1">S88-S255</f>
        <v>0</v>
      </c>
      <c r="T257" s="303"/>
      <c r="U257" s="303"/>
      <c r="V257" s="303"/>
      <c r="W257" s="279">
        <f ca="1">W88-W255</f>
        <v>0</v>
      </c>
      <c r="X257" s="303"/>
      <c r="Y257" s="303"/>
      <c r="Z257" s="303"/>
      <c r="AA257" s="279">
        <f ca="1">AA88-AA255</f>
        <v>0</v>
      </c>
      <c r="AB257" s="303"/>
      <c r="AC257" s="303"/>
      <c r="AD257" s="303"/>
      <c r="AE257" s="279">
        <f ca="1">AE88-AE255</f>
        <v>0</v>
      </c>
      <c r="AF257" s="303"/>
      <c r="AG257" s="303"/>
      <c r="AH257" s="303"/>
      <c r="AI257" s="279">
        <f ca="1">AI88-AI255</f>
        <v>0</v>
      </c>
      <c r="AJ257" s="303"/>
      <c r="AK257" s="303"/>
      <c r="AL257" s="303"/>
      <c r="AM257" s="279">
        <f ca="1">AM88-AM255</f>
        <v>0</v>
      </c>
      <c r="AN257" s="303"/>
      <c r="AO257" s="303"/>
      <c r="AP257" s="303"/>
      <c r="AQ257" s="279">
        <f ca="1">AQ88-AQ255</f>
        <v>0</v>
      </c>
      <c r="AR257" s="303"/>
      <c r="AS257" s="303"/>
      <c r="AT257" s="303"/>
      <c r="AU257" s="279">
        <f ca="1">AU88-AU255</f>
        <v>0</v>
      </c>
      <c r="AV257" s="303"/>
      <c r="AW257" s="303"/>
      <c r="AX257" s="303"/>
      <c r="AY257" s="279">
        <f ca="1">AY88-AY255</f>
        <v>0</v>
      </c>
      <c r="AZ257" s="330">
        <f ca="1">AZ88-AZ255</f>
        <v>0</v>
      </c>
      <c r="BA257" s="303"/>
      <c r="BB257" s="303"/>
      <c r="BC257" s="303"/>
      <c r="BD257" s="279">
        <f ca="1">BD88-BD255</f>
        <v>0</v>
      </c>
      <c r="BE257" s="303"/>
      <c r="BF257" s="303"/>
      <c r="BG257" s="303"/>
      <c r="BH257" s="279">
        <f ca="1">BH88-BH255</f>
        <v>0</v>
      </c>
      <c r="BI257" s="303"/>
      <c r="BJ257" s="303"/>
      <c r="BK257" s="303"/>
      <c r="BL257" s="279">
        <f ca="1">BL88-BL255</f>
        <v>0</v>
      </c>
      <c r="BM257" s="303"/>
      <c r="BN257" s="303"/>
      <c r="BO257" s="303"/>
      <c r="BP257" s="279">
        <f ca="1">BP88-BP255</f>
        <v>0</v>
      </c>
      <c r="BQ257" s="303"/>
      <c r="BR257" s="303"/>
      <c r="BS257" s="303"/>
      <c r="BT257" s="279">
        <f ca="1">BT88-BT255</f>
        <v>0</v>
      </c>
      <c r="BU257" s="303"/>
      <c r="BV257" s="303"/>
      <c r="BW257" s="303"/>
      <c r="BX257" s="279">
        <f ca="1">BX88-BX255</f>
        <v>0</v>
      </c>
      <c r="BY257" s="303"/>
      <c r="BZ257" s="303"/>
      <c r="CA257" s="303"/>
      <c r="CB257" s="279">
        <f ca="1">CB88-CB255</f>
        <v>0</v>
      </c>
      <c r="CC257" s="303"/>
      <c r="CD257" s="303"/>
      <c r="CE257" s="303"/>
      <c r="CF257" s="279">
        <f ca="1">CF88-CF255</f>
        <v>0</v>
      </c>
      <c r="CG257" s="303"/>
      <c r="CH257" s="303"/>
      <c r="CI257" s="303"/>
      <c r="CJ257" s="279">
        <f ca="1">CJ88-CJ255</f>
        <v>0</v>
      </c>
      <c r="CK257" s="303"/>
      <c r="CL257" s="303"/>
      <c r="CM257" s="303"/>
      <c r="CN257" s="279">
        <f ca="1">CN88-CN255</f>
        <v>0</v>
      </c>
      <c r="CO257" s="303"/>
      <c r="CP257" s="303"/>
      <c r="CQ257" s="303"/>
      <c r="CR257" s="279">
        <f ca="1">CR88-CR255</f>
        <v>0</v>
      </c>
      <c r="CS257" s="303"/>
      <c r="CT257" s="303"/>
      <c r="CU257" s="303"/>
      <c r="CV257" s="279">
        <f ca="1">CV88-CV255</f>
        <v>0</v>
      </c>
      <c r="CW257" s="330">
        <f ca="1">CW88-CW255</f>
        <v>0</v>
      </c>
      <c r="CX257" s="303"/>
      <c r="CY257" s="303"/>
      <c r="CZ257" s="303"/>
      <c r="DA257" s="279">
        <f ca="1">DA88-DA255</f>
        <v>0</v>
      </c>
      <c r="DB257" s="303"/>
      <c r="DC257" s="303"/>
      <c r="DD257" s="303"/>
      <c r="DE257" s="279">
        <f ca="1">DE88-DE255</f>
        <v>0</v>
      </c>
      <c r="DF257" s="303"/>
      <c r="DG257" s="303"/>
      <c r="DH257" s="303"/>
      <c r="DI257" s="279">
        <f ca="1">DI88-DI255</f>
        <v>0</v>
      </c>
      <c r="DJ257" s="303"/>
      <c r="DK257" s="303"/>
      <c r="DL257" s="303"/>
      <c r="DM257" s="279">
        <f ca="1">DM88-DM255</f>
        <v>0</v>
      </c>
      <c r="DN257" s="303"/>
      <c r="DO257" s="303"/>
      <c r="DP257" s="303"/>
      <c r="DQ257" s="279">
        <f ca="1">DQ88-DQ255</f>
        <v>0</v>
      </c>
      <c r="DR257" s="303"/>
      <c r="DS257" s="303"/>
      <c r="DT257" s="303"/>
      <c r="DU257" s="279">
        <f ca="1">DU88-DU255</f>
        <v>0</v>
      </c>
      <c r="DV257" s="303"/>
      <c r="DW257" s="303"/>
      <c r="DX257" s="303"/>
      <c r="DY257" s="279">
        <f ca="1">DY88-DY255</f>
        <v>0</v>
      </c>
      <c r="DZ257" s="303"/>
      <c r="EA257" s="303"/>
      <c r="EB257" s="303"/>
      <c r="EC257" s="279">
        <f ca="1">EC88-EC255</f>
        <v>0</v>
      </c>
      <c r="ED257" s="303"/>
      <c r="EE257" s="303"/>
      <c r="EF257" s="303"/>
      <c r="EG257" s="279">
        <f ca="1">EG88-EG255</f>
        <v>0</v>
      </c>
      <c r="EH257" s="303"/>
      <c r="EI257" s="303"/>
      <c r="EJ257" s="303"/>
      <c r="EK257" s="279">
        <f ca="1">EK88-EK255</f>
        <v>0</v>
      </c>
      <c r="EL257" s="303"/>
      <c r="EM257" s="303"/>
      <c r="EN257" s="303"/>
      <c r="EO257" s="279">
        <f ca="1">EO88-EO255</f>
        <v>0</v>
      </c>
      <c r="EP257" s="303"/>
      <c r="EQ257" s="303"/>
      <c r="ER257" s="303"/>
      <c r="ES257" s="279">
        <f ca="1">ES88-ES255</f>
        <v>0</v>
      </c>
      <c r="ET257" s="330">
        <f ca="1">ET88-ET255</f>
        <v>0</v>
      </c>
      <c r="EU257" s="303"/>
      <c r="EV257" s="303"/>
      <c r="EW257" s="303"/>
      <c r="EX257" s="279">
        <f ca="1">EX88-EX255</f>
        <v>0</v>
      </c>
      <c r="EY257" s="303"/>
      <c r="EZ257" s="303"/>
      <c r="FA257" s="303"/>
      <c r="FB257" s="279">
        <f ca="1">FB88-FB255</f>
        <v>0</v>
      </c>
      <c r="FC257" s="303"/>
      <c r="FD257" s="303"/>
      <c r="FE257" s="303"/>
      <c r="FF257" s="279">
        <f ca="1">FF88-FF255</f>
        <v>0</v>
      </c>
      <c r="FG257" s="303"/>
      <c r="FH257" s="303"/>
      <c r="FI257" s="303"/>
      <c r="FJ257" s="279">
        <f ca="1">FJ88-FJ255</f>
        <v>0</v>
      </c>
      <c r="FK257" s="303"/>
      <c r="FL257" s="303"/>
      <c r="FM257" s="303"/>
      <c r="FN257" s="279">
        <f ca="1">FN88-FN255</f>
        <v>0</v>
      </c>
      <c r="FO257" s="303"/>
      <c r="FP257" s="303"/>
      <c r="FQ257" s="303"/>
      <c r="FR257" s="279">
        <f ca="1">FR88-FR255</f>
        <v>0</v>
      </c>
      <c r="FS257" s="303"/>
      <c r="FT257" s="303"/>
      <c r="FU257" s="303"/>
      <c r="FV257" s="279">
        <f ca="1">FV88-FV255</f>
        <v>0</v>
      </c>
      <c r="FW257" s="303"/>
      <c r="FX257" s="303"/>
      <c r="FY257" s="303"/>
      <c r="FZ257" s="279">
        <f ca="1">FZ88-FZ255</f>
        <v>0</v>
      </c>
      <c r="GA257" s="303"/>
      <c r="GB257" s="303"/>
      <c r="GC257" s="303"/>
      <c r="GD257" s="279">
        <f ca="1">GD88-GD255</f>
        <v>0</v>
      </c>
      <c r="GE257" s="303"/>
      <c r="GF257" s="303"/>
      <c r="GG257" s="303"/>
      <c r="GH257" s="279">
        <f ca="1">GH88-GH255</f>
        <v>0</v>
      </c>
      <c r="GI257" s="303"/>
      <c r="GJ257" s="303"/>
      <c r="GK257" s="303"/>
      <c r="GL257" s="279">
        <f ca="1">GL88-GL255</f>
        <v>0</v>
      </c>
      <c r="GM257" s="303"/>
      <c r="GN257" s="303"/>
      <c r="GO257" s="303"/>
      <c r="GP257" s="279">
        <f ca="1">GP88-GP255</f>
        <v>0</v>
      </c>
      <c r="GQ257" s="330">
        <f ca="1">GQ88-GQ255</f>
        <v>0</v>
      </c>
      <c r="GR257" s="303"/>
      <c r="GS257" s="303"/>
      <c r="GT257" s="303"/>
      <c r="GU257" s="279">
        <f ca="1">GU88-GU255</f>
        <v>0</v>
      </c>
      <c r="GV257" s="303"/>
      <c r="GW257" s="303"/>
      <c r="GX257" s="303"/>
      <c r="GY257" s="279">
        <f ca="1">GY88-GY255</f>
        <v>0</v>
      </c>
      <c r="GZ257" s="303"/>
      <c r="HA257" s="303"/>
      <c r="HB257" s="303"/>
      <c r="HC257" s="279">
        <f ca="1">HC88-HC255</f>
        <v>0</v>
      </c>
      <c r="HD257" s="303"/>
      <c r="HE257" s="303"/>
      <c r="HF257" s="303"/>
      <c r="HG257" s="279">
        <f ca="1">HG88-HG255</f>
        <v>0</v>
      </c>
      <c r="HH257" s="303"/>
      <c r="HI257" s="303"/>
      <c r="HJ257" s="303"/>
      <c r="HK257" s="279">
        <f ca="1">HK88-HK255</f>
        <v>0</v>
      </c>
      <c r="HL257" s="303"/>
      <c r="HM257" s="303"/>
      <c r="HN257" s="303"/>
      <c r="HO257" s="279">
        <f ca="1">HO88-HO255</f>
        <v>0</v>
      </c>
      <c r="HP257" s="303"/>
      <c r="HQ257" s="303"/>
      <c r="HR257" s="303"/>
      <c r="HS257" s="279">
        <f ca="1">HS88-HS255</f>
        <v>0</v>
      </c>
      <c r="HT257" s="303"/>
      <c r="HU257" s="303"/>
      <c r="HV257" s="303"/>
      <c r="HW257" s="279">
        <f ca="1">HW88-HW255</f>
        <v>0</v>
      </c>
      <c r="HX257" s="303"/>
      <c r="HY257" s="303"/>
      <c r="HZ257" s="303"/>
      <c r="IA257" s="279">
        <f ca="1">IA88-IA255</f>
        <v>0</v>
      </c>
      <c r="IB257" s="303"/>
      <c r="IC257" s="303"/>
      <c r="ID257" s="303"/>
      <c r="IE257" s="279">
        <f ca="1">IE88-IE255</f>
        <v>0</v>
      </c>
      <c r="IF257" s="303"/>
      <c r="IG257" s="303"/>
      <c r="IH257" s="303"/>
      <c r="II257" s="279">
        <f ca="1">II88-II255</f>
        <v>0</v>
      </c>
      <c r="IJ257" s="303"/>
      <c r="IK257" s="303"/>
      <c r="IL257" s="303"/>
      <c r="IM257" s="279">
        <f ca="1">IM88-IM255</f>
        <v>0</v>
      </c>
      <c r="IN257" s="330">
        <f ca="1">IN88-IN255</f>
        <v>0</v>
      </c>
      <c r="IO257" s="303"/>
      <c r="IP257" s="303"/>
      <c r="IQ257" s="303"/>
      <c r="IR257" s="279">
        <f ca="1">IR88-IR255</f>
        <v>0</v>
      </c>
      <c r="IS257" s="303"/>
      <c r="IT257" s="303"/>
      <c r="IU257" s="303"/>
      <c r="IV257" s="279">
        <f ca="1">IV88-IV255</f>
        <v>0</v>
      </c>
      <c r="IW257" s="303"/>
      <c r="IX257" s="303"/>
      <c r="IY257" s="303"/>
      <c r="IZ257" s="279">
        <f ca="1">IZ88-IZ255</f>
        <v>0</v>
      </c>
      <c r="JA257" s="303"/>
      <c r="JB257" s="303"/>
      <c r="JC257" s="303"/>
      <c r="JD257" s="279">
        <f ca="1">JD88-JD255</f>
        <v>0</v>
      </c>
      <c r="JE257" s="303"/>
      <c r="JF257" s="303"/>
      <c r="JG257" s="303"/>
      <c r="JH257" s="279">
        <f ca="1">JH88-JH255</f>
        <v>0</v>
      </c>
      <c r="JI257" s="303"/>
      <c r="JJ257" s="303"/>
      <c r="JK257" s="303"/>
      <c r="JL257" s="279">
        <f ca="1">JL88-JL255</f>
        <v>0</v>
      </c>
      <c r="JM257" s="303"/>
      <c r="JN257" s="303"/>
      <c r="JO257" s="303"/>
      <c r="JP257" s="279">
        <f ca="1">JP88-JP255</f>
        <v>0</v>
      </c>
      <c r="JQ257" s="303"/>
      <c r="JR257" s="303"/>
      <c r="JS257" s="303"/>
      <c r="JT257" s="279">
        <f ca="1">JT88-JT255</f>
        <v>0</v>
      </c>
      <c r="JU257" s="303"/>
      <c r="JV257" s="303"/>
      <c r="JW257" s="303"/>
      <c r="JX257" s="279">
        <f ca="1">JX88-JX255</f>
        <v>0</v>
      </c>
      <c r="JY257" s="303"/>
      <c r="JZ257" s="303"/>
      <c r="KA257" s="303"/>
      <c r="KB257" s="279">
        <f ca="1">KB88-KB255</f>
        <v>0</v>
      </c>
      <c r="KC257" s="303"/>
      <c r="KD257" s="303"/>
      <c r="KE257" s="303"/>
      <c r="KF257" s="279">
        <f ca="1">KF88-KF255</f>
        <v>0</v>
      </c>
      <c r="KG257" s="303"/>
      <c r="KH257" s="303"/>
      <c r="KI257" s="303"/>
      <c r="KJ257" s="279">
        <f ca="1">KJ88-KJ255</f>
        <v>0</v>
      </c>
      <c r="KK257" s="330">
        <f ca="1">KK88-KK255</f>
        <v>0</v>
      </c>
      <c r="KL257" s="303"/>
      <c r="KM257" s="303"/>
      <c r="KN257" s="303"/>
      <c r="KO257" s="279">
        <f ca="1">KO88-KO255</f>
        <v>0</v>
      </c>
      <c r="KP257" s="303"/>
      <c r="KQ257" s="303"/>
      <c r="KR257" s="303"/>
      <c r="KS257" s="279">
        <f ca="1">KS88-KS255</f>
        <v>0</v>
      </c>
      <c r="KT257" s="303"/>
      <c r="KU257" s="303"/>
      <c r="KV257" s="303"/>
      <c r="KW257" s="279">
        <f ca="1">KW88-KW255</f>
        <v>0</v>
      </c>
      <c r="KX257" s="303"/>
      <c r="KY257" s="303"/>
      <c r="KZ257" s="303"/>
      <c r="LA257" s="279">
        <f ca="1">LA88-LA255</f>
        <v>0</v>
      </c>
      <c r="LB257" s="303"/>
      <c r="LC257" s="303"/>
      <c r="LD257" s="303"/>
      <c r="LE257" s="279">
        <f ca="1">LE88-LE255</f>
        <v>0</v>
      </c>
      <c r="LF257" s="303"/>
      <c r="LG257" s="303"/>
      <c r="LH257" s="303"/>
      <c r="LI257" s="279">
        <f ca="1">LI88-LI255</f>
        <v>0</v>
      </c>
      <c r="LJ257" s="303"/>
      <c r="LK257" s="303"/>
      <c r="LL257" s="303"/>
      <c r="LM257" s="279">
        <f ca="1">LM88-LM255</f>
        <v>0</v>
      </c>
      <c r="LN257" s="303"/>
      <c r="LO257" s="303"/>
      <c r="LP257" s="303"/>
      <c r="LQ257" s="279">
        <f ca="1">LQ88-LQ255</f>
        <v>0</v>
      </c>
      <c r="LR257" s="303"/>
      <c r="LS257" s="303"/>
      <c r="LT257" s="303"/>
      <c r="LU257" s="279">
        <f ca="1">LU88-LU255</f>
        <v>0</v>
      </c>
      <c r="LV257" s="303"/>
      <c r="LW257" s="303"/>
      <c r="LX257" s="303"/>
      <c r="LY257" s="279">
        <f ca="1">LY88-LY255</f>
        <v>0</v>
      </c>
      <c r="LZ257" s="303"/>
      <c r="MA257" s="303"/>
      <c r="MB257" s="303"/>
      <c r="MC257" s="279">
        <f ca="1">MC88-MC255</f>
        <v>0</v>
      </c>
      <c r="MD257" s="303"/>
      <c r="ME257" s="303"/>
      <c r="MF257" s="303"/>
      <c r="MG257" s="279">
        <f ca="1">MG88-MG255</f>
        <v>0</v>
      </c>
      <c r="MH257" s="330">
        <f ca="1">MH88-MH255</f>
        <v>0</v>
      </c>
      <c r="MI257" s="303"/>
      <c r="MJ257" s="303"/>
      <c r="MK257" s="303"/>
      <c r="ML257" s="279">
        <f ca="1">ML88-ML255</f>
        <v>0</v>
      </c>
      <c r="MM257" s="303"/>
      <c r="MN257" s="303"/>
      <c r="MO257" s="303"/>
      <c r="MP257" s="279">
        <f ca="1">MP88-MP255</f>
        <v>0</v>
      </c>
      <c r="MQ257" s="303"/>
      <c r="MR257" s="303"/>
      <c r="MS257" s="303"/>
      <c r="MT257" s="279">
        <f ca="1">MT88-MT255</f>
        <v>0</v>
      </c>
      <c r="MU257" s="303"/>
      <c r="MV257" s="303"/>
      <c r="MW257" s="303"/>
      <c r="MX257" s="279">
        <f ca="1">MX88-MX255</f>
        <v>0</v>
      </c>
      <c r="MY257" s="303"/>
      <c r="MZ257" s="303"/>
      <c r="NA257" s="303"/>
      <c r="NB257" s="279">
        <f ca="1">NB88-NB255</f>
        <v>0</v>
      </c>
      <c r="NC257" s="303"/>
      <c r="ND257" s="303"/>
      <c r="NE257" s="303"/>
      <c r="NF257" s="279">
        <f ca="1">NF88-NF255</f>
        <v>0</v>
      </c>
      <c r="NG257" s="303"/>
      <c r="NH257" s="303"/>
      <c r="NI257" s="303"/>
      <c r="NJ257" s="279">
        <f ca="1">NJ88-NJ255</f>
        <v>0</v>
      </c>
      <c r="NK257" s="303"/>
      <c r="NL257" s="303"/>
      <c r="NM257" s="303"/>
      <c r="NN257" s="279">
        <f ca="1">NN88-NN255</f>
        <v>0</v>
      </c>
      <c r="NO257" s="303"/>
      <c r="NP257" s="303"/>
      <c r="NQ257" s="303"/>
      <c r="NR257" s="279">
        <f ca="1">NR88-NR255</f>
        <v>0</v>
      </c>
      <c r="NS257" s="303"/>
      <c r="NT257" s="303"/>
      <c r="NU257" s="303"/>
      <c r="NV257" s="279">
        <f ca="1">NV88-NV255</f>
        <v>0</v>
      </c>
      <c r="NW257" s="303"/>
      <c r="NX257" s="303"/>
      <c r="NY257" s="303"/>
      <c r="NZ257" s="279">
        <f ca="1">NZ88-NZ255</f>
        <v>0</v>
      </c>
      <c r="OA257" s="303"/>
      <c r="OB257" s="303"/>
      <c r="OC257" s="303"/>
      <c r="OD257" s="279">
        <f ca="1">OD88-OD255</f>
        <v>0</v>
      </c>
      <c r="OE257" s="330">
        <f ca="1">OE88-OE255</f>
        <v>0</v>
      </c>
      <c r="OF257" s="303"/>
      <c r="OG257" s="303"/>
      <c r="OH257" s="303"/>
      <c r="OI257" s="279">
        <f ca="1">OI88-OI255</f>
        <v>0</v>
      </c>
      <c r="OJ257" s="303"/>
      <c r="OK257" s="303"/>
      <c r="OL257" s="303"/>
      <c r="OM257" s="279">
        <f ca="1">OM88-OM255</f>
        <v>0</v>
      </c>
      <c r="ON257" s="303"/>
      <c r="OO257" s="303"/>
      <c r="OP257" s="303"/>
      <c r="OQ257" s="279">
        <f ca="1">OQ88-OQ255</f>
        <v>0</v>
      </c>
      <c r="OR257" s="303"/>
      <c r="OS257" s="303"/>
      <c r="OT257" s="303"/>
      <c r="OU257" s="279">
        <f ca="1">OU88-OU255</f>
        <v>0</v>
      </c>
      <c r="OV257" s="303"/>
      <c r="OW257" s="303"/>
      <c r="OX257" s="303"/>
      <c r="OY257" s="279">
        <f ca="1">OY88-OY255</f>
        <v>0</v>
      </c>
      <c r="OZ257" s="303"/>
      <c r="PA257" s="303"/>
      <c r="PB257" s="303"/>
      <c r="PC257" s="279">
        <f ca="1">PC88-PC255</f>
        <v>0</v>
      </c>
      <c r="PD257" s="303"/>
      <c r="PE257" s="303"/>
      <c r="PF257" s="303"/>
      <c r="PG257" s="279">
        <f ca="1">PG88-PG255</f>
        <v>0</v>
      </c>
      <c r="PH257" s="303"/>
      <c r="PI257" s="303"/>
      <c r="PJ257" s="303"/>
      <c r="PK257" s="279">
        <f ca="1">PK88-PK255</f>
        <v>0</v>
      </c>
      <c r="PL257" s="303"/>
      <c r="PM257" s="303"/>
      <c r="PN257" s="303"/>
      <c r="PO257" s="279">
        <f ca="1">PO88-PO255</f>
        <v>0</v>
      </c>
      <c r="PP257" s="303"/>
      <c r="PQ257" s="303"/>
      <c r="PR257" s="303"/>
      <c r="PS257" s="279">
        <f ca="1">PS88-PS255</f>
        <v>0</v>
      </c>
      <c r="PT257" s="303"/>
      <c r="PU257" s="303"/>
      <c r="PV257" s="303"/>
      <c r="PW257" s="279">
        <f ca="1">PW88-PW255</f>
        <v>0</v>
      </c>
      <c r="PX257" s="303"/>
      <c r="PY257" s="303"/>
      <c r="PZ257" s="303"/>
      <c r="QA257" s="279">
        <f ca="1">QA88-QA255</f>
        <v>0</v>
      </c>
      <c r="QB257" s="330">
        <f ca="1">QB88-QB255</f>
        <v>0</v>
      </c>
      <c r="QC257" s="303"/>
      <c r="QD257" s="303"/>
      <c r="QE257" s="303"/>
      <c r="QF257" s="279">
        <f ca="1">QF88-QF255</f>
        <v>0</v>
      </c>
      <c r="QG257" s="303"/>
      <c r="QH257" s="303"/>
      <c r="QI257" s="303"/>
      <c r="QJ257" s="279">
        <f ca="1">QJ88-QJ255</f>
        <v>0</v>
      </c>
      <c r="QK257" s="303"/>
      <c r="QL257" s="303"/>
      <c r="QM257" s="303"/>
      <c r="QN257" s="279">
        <f ca="1">QN88-QN255</f>
        <v>0</v>
      </c>
      <c r="QO257" s="303"/>
      <c r="QP257" s="303"/>
      <c r="QQ257" s="303"/>
      <c r="QR257" s="279">
        <f ca="1">QR88-QR255</f>
        <v>0</v>
      </c>
      <c r="QS257" s="303"/>
      <c r="QT257" s="303"/>
      <c r="QU257" s="303"/>
      <c r="QV257" s="279">
        <f ca="1">QV88-QV255</f>
        <v>0</v>
      </c>
      <c r="QW257" s="303"/>
      <c r="QX257" s="303"/>
      <c r="QY257" s="303"/>
      <c r="QZ257" s="279">
        <f ca="1">QZ88-QZ255</f>
        <v>0</v>
      </c>
      <c r="RA257" s="303"/>
      <c r="RB257" s="303"/>
      <c r="RC257" s="303"/>
      <c r="RD257" s="279">
        <f ca="1">RD88-RD255</f>
        <v>0</v>
      </c>
      <c r="RE257" s="303"/>
      <c r="RF257" s="303"/>
      <c r="RG257" s="303"/>
      <c r="RH257" s="279">
        <f ca="1">RH88-RH255</f>
        <v>0</v>
      </c>
      <c r="RI257" s="303"/>
      <c r="RJ257" s="303"/>
      <c r="RK257" s="303"/>
      <c r="RL257" s="279">
        <f ca="1">RL88-RL255</f>
        <v>0</v>
      </c>
      <c r="RM257" s="303"/>
      <c r="RN257" s="303"/>
      <c r="RO257" s="303"/>
      <c r="RP257" s="279">
        <f ca="1">RP88-RP255</f>
        <v>0</v>
      </c>
      <c r="RQ257" s="303"/>
      <c r="RR257" s="303"/>
      <c r="RS257" s="303"/>
      <c r="RT257" s="279">
        <f ca="1">RT88-RT255</f>
        <v>0</v>
      </c>
      <c r="RU257" s="303"/>
      <c r="RV257" s="303"/>
      <c r="RW257" s="303"/>
      <c r="RX257" s="279">
        <f ca="1">RX88-RX255</f>
        <v>0</v>
      </c>
      <c r="RY257" s="330">
        <f ca="1">RY88-RY255</f>
        <v>0</v>
      </c>
      <c r="RZ257" s="303"/>
      <c r="SA257" s="303"/>
      <c r="SB257" s="303"/>
      <c r="SC257" s="279">
        <f ca="1">SC88-SC255</f>
        <v>0</v>
      </c>
      <c r="SD257" s="303"/>
      <c r="SE257" s="303"/>
      <c r="SF257" s="303"/>
      <c r="SG257" s="279">
        <f ca="1">SG88-SG255</f>
        <v>0</v>
      </c>
      <c r="SH257" s="303"/>
      <c r="SI257" s="303"/>
      <c r="SJ257" s="303"/>
      <c r="SK257" s="279">
        <f ca="1">SK88-SK255</f>
        <v>0</v>
      </c>
      <c r="SL257" s="303"/>
      <c r="SM257" s="303"/>
      <c r="SN257" s="303"/>
      <c r="SO257" s="279">
        <f ca="1">SO88-SO255</f>
        <v>0</v>
      </c>
      <c r="SP257" s="303"/>
      <c r="SQ257" s="303"/>
      <c r="SR257" s="303"/>
      <c r="SS257" s="279">
        <f ca="1">SS88-SS255</f>
        <v>0</v>
      </c>
      <c r="ST257" s="303"/>
      <c r="SU257" s="303"/>
      <c r="SV257" s="303"/>
      <c r="SW257" s="279">
        <f ca="1">SW88-SW255</f>
        <v>0</v>
      </c>
      <c r="SX257" s="303"/>
      <c r="SY257" s="303"/>
      <c r="SZ257" s="303"/>
      <c r="TA257" s="279">
        <f ca="1">TA88-TA255</f>
        <v>0</v>
      </c>
      <c r="TB257" s="303"/>
      <c r="TC257" s="303"/>
      <c r="TD257" s="303"/>
      <c r="TE257" s="279">
        <f ca="1">TE88-TE255</f>
        <v>0</v>
      </c>
      <c r="TF257" s="303"/>
      <c r="TG257" s="303"/>
      <c r="TH257" s="303"/>
      <c r="TI257" s="279">
        <f ca="1">TI88-TI255</f>
        <v>0</v>
      </c>
      <c r="TJ257" s="303"/>
      <c r="TK257" s="303"/>
      <c r="TL257" s="303"/>
      <c r="TM257" s="279">
        <f ca="1">TM88-TM255</f>
        <v>0</v>
      </c>
      <c r="TN257" s="303"/>
      <c r="TO257" s="303"/>
      <c r="TP257" s="303"/>
      <c r="TQ257" s="279">
        <f ca="1">TQ88-TQ255</f>
        <v>0</v>
      </c>
      <c r="TR257" s="303"/>
      <c r="TS257" s="303"/>
      <c r="TT257" s="303"/>
      <c r="TU257" s="279">
        <f ca="1">TU88-TU255</f>
        <v>0</v>
      </c>
      <c r="TV257" s="330">
        <f ca="1">TV88-TV255</f>
        <v>0</v>
      </c>
      <c r="TW257" s="303"/>
      <c r="TX257" s="303"/>
      <c r="TY257" s="303"/>
      <c r="TZ257" s="279">
        <f ca="1">TZ88-TZ255</f>
        <v>0</v>
      </c>
      <c r="UA257" s="303"/>
      <c r="UB257" s="303"/>
      <c r="UC257" s="303"/>
      <c r="UD257" s="279">
        <f ca="1">UD88-UD255</f>
        <v>0</v>
      </c>
      <c r="UE257" s="303"/>
      <c r="UF257" s="303"/>
      <c r="UG257" s="303"/>
      <c r="UH257" s="279">
        <f ca="1">UH88-UH255</f>
        <v>0</v>
      </c>
      <c r="UI257" s="303"/>
      <c r="UJ257" s="303"/>
      <c r="UK257" s="303"/>
      <c r="UL257" s="279">
        <f ca="1">UL88-UL255</f>
        <v>0</v>
      </c>
      <c r="UM257" s="303"/>
      <c r="UN257" s="303"/>
      <c r="UO257" s="303"/>
      <c r="UP257" s="279">
        <f ca="1">UP88-UP255</f>
        <v>0</v>
      </c>
      <c r="UQ257" s="303"/>
      <c r="UR257" s="303"/>
      <c r="US257" s="303"/>
      <c r="UT257" s="279">
        <f ca="1">UT88-UT255</f>
        <v>0</v>
      </c>
      <c r="UU257" s="303"/>
      <c r="UV257" s="303"/>
      <c r="UW257" s="303"/>
      <c r="UX257" s="279">
        <f ca="1">UX88-UX255</f>
        <v>0</v>
      </c>
      <c r="UY257" s="303"/>
      <c r="UZ257" s="303"/>
      <c r="VA257" s="303"/>
      <c r="VB257" s="279">
        <f ca="1">VB88-VB255</f>
        <v>0</v>
      </c>
      <c r="VC257" s="303"/>
      <c r="VD257" s="303"/>
      <c r="VE257" s="303"/>
      <c r="VF257" s="279">
        <f ca="1">VF88-VF255</f>
        <v>0</v>
      </c>
      <c r="VG257" s="303"/>
      <c r="VH257" s="303"/>
      <c r="VI257" s="303"/>
      <c r="VJ257" s="279">
        <f ca="1">VJ88-VJ255</f>
        <v>0</v>
      </c>
      <c r="VK257" s="303"/>
      <c r="VL257" s="303"/>
      <c r="VM257" s="303"/>
      <c r="VN257" s="279">
        <f ca="1">VN88-VN255</f>
        <v>0</v>
      </c>
      <c r="VO257" s="303"/>
      <c r="VP257" s="303"/>
      <c r="VQ257" s="303"/>
      <c r="VR257" s="279">
        <f ca="1">VR88-VR255</f>
        <v>0</v>
      </c>
      <c r="VS257" s="330">
        <f ca="1">VS88-VS255</f>
        <v>0</v>
      </c>
      <c r="VT257" s="303"/>
      <c r="VU257" s="303"/>
      <c r="VV257" s="303"/>
      <c r="VW257" s="279">
        <f ca="1">VW88-VW255</f>
        <v>0</v>
      </c>
      <c r="VX257" s="303"/>
      <c r="VY257" s="303"/>
      <c r="VZ257" s="303"/>
      <c r="WA257" s="279">
        <f ca="1">WA88-WA255</f>
        <v>0</v>
      </c>
      <c r="WB257" s="303"/>
      <c r="WC257" s="303"/>
      <c r="WD257" s="303"/>
      <c r="WE257" s="279">
        <f ca="1">WE88-WE255</f>
        <v>0</v>
      </c>
      <c r="WF257" s="303"/>
      <c r="WG257" s="303"/>
      <c r="WH257" s="303"/>
      <c r="WI257" s="279">
        <f ca="1">WI88-WI255</f>
        <v>0</v>
      </c>
      <c r="WJ257" s="303"/>
      <c r="WK257" s="303"/>
      <c r="WL257" s="303"/>
      <c r="WM257" s="279">
        <f ca="1">WM88-WM255</f>
        <v>0</v>
      </c>
      <c r="WN257" s="303"/>
      <c r="WO257" s="303"/>
      <c r="WP257" s="303"/>
      <c r="WQ257" s="279">
        <f ca="1">WQ88-WQ255</f>
        <v>0</v>
      </c>
      <c r="WR257" s="303"/>
      <c r="WS257" s="303"/>
      <c r="WT257" s="303"/>
      <c r="WU257" s="279">
        <f ca="1">WU88-WU255</f>
        <v>0</v>
      </c>
      <c r="WV257" s="303"/>
      <c r="WW257" s="303"/>
      <c r="WX257" s="303"/>
      <c r="WY257" s="279">
        <f ca="1">WY88-WY255</f>
        <v>0</v>
      </c>
      <c r="WZ257" s="303"/>
      <c r="XA257" s="303"/>
      <c r="XB257" s="303"/>
      <c r="XC257" s="279">
        <f ca="1">XC88-XC255</f>
        <v>0</v>
      </c>
      <c r="XD257" s="303"/>
      <c r="XE257" s="303"/>
      <c r="XF257" s="303"/>
      <c r="XG257" s="279">
        <f ca="1">XG88-XG255</f>
        <v>0</v>
      </c>
      <c r="XH257" s="303"/>
      <c r="XI257" s="303"/>
      <c r="XJ257" s="303"/>
      <c r="XK257" s="279">
        <f ca="1">XK88-XK255</f>
        <v>0</v>
      </c>
      <c r="XL257" s="303"/>
      <c r="XM257" s="303"/>
      <c r="XN257" s="303"/>
      <c r="XO257" s="279">
        <f ca="1">XO88-XO255</f>
        <v>0</v>
      </c>
      <c r="XP257" s="330">
        <f ca="1">XP88-XP255</f>
        <v>0</v>
      </c>
      <c r="XQ257" s="303"/>
      <c r="XR257" s="303"/>
      <c r="XS257" s="303"/>
      <c r="XT257" s="279">
        <f ca="1">XT88-XT255</f>
        <v>0</v>
      </c>
      <c r="XU257" s="303"/>
      <c r="XV257" s="303"/>
      <c r="XW257" s="303"/>
      <c r="XX257" s="279">
        <f ca="1">XX88-XX255</f>
        <v>0</v>
      </c>
      <c r="XY257" s="303"/>
      <c r="XZ257" s="303"/>
      <c r="YA257" s="303"/>
      <c r="YB257" s="279">
        <f ca="1">YB88-YB255</f>
        <v>0</v>
      </c>
      <c r="YC257" s="303"/>
      <c r="YD257" s="303"/>
      <c r="YE257" s="303"/>
      <c r="YF257" s="279">
        <f ca="1">YF88-YF255</f>
        <v>0</v>
      </c>
      <c r="YG257" s="303"/>
      <c r="YH257" s="303"/>
      <c r="YI257" s="303"/>
      <c r="YJ257" s="279">
        <f ca="1">YJ88-YJ255</f>
        <v>0</v>
      </c>
      <c r="YK257" s="303"/>
      <c r="YL257" s="303"/>
      <c r="YM257" s="303"/>
      <c r="YN257" s="279">
        <f ca="1">YN88-YN255</f>
        <v>0</v>
      </c>
      <c r="YO257" s="303"/>
      <c r="YP257" s="303"/>
      <c r="YQ257" s="303"/>
      <c r="YR257" s="279">
        <f ca="1">YR88-YR255</f>
        <v>0</v>
      </c>
      <c r="YS257" s="303"/>
      <c r="YT257" s="303"/>
      <c r="YU257" s="303"/>
      <c r="YV257" s="279">
        <f ca="1">YV88-YV255</f>
        <v>0</v>
      </c>
      <c r="YW257" s="303"/>
      <c r="YX257" s="303"/>
      <c r="YY257" s="303"/>
      <c r="YZ257" s="279">
        <f ca="1">YZ88-YZ255</f>
        <v>0</v>
      </c>
      <c r="ZA257" s="303"/>
      <c r="ZB257" s="303"/>
      <c r="ZC257" s="303"/>
      <c r="ZD257" s="279">
        <f ca="1">ZD88-ZD255</f>
        <v>0</v>
      </c>
      <c r="ZE257" s="303"/>
      <c r="ZF257" s="303"/>
      <c r="ZG257" s="303"/>
      <c r="ZH257" s="279">
        <f ca="1">ZH88-ZH255</f>
        <v>0</v>
      </c>
      <c r="ZI257" s="303"/>
      <c r="ZJ257" s="303"/>
      <c r="ZK257" s="303"/>
      <c r="ZL257" s="279">
        <f ca="1">ZL88-ZL255</f>
        <v>0</v>
      </c>
      <c r="ZM257" s="330">
        <f ca="1">ZM88-ZM255</f>
        <v>0</v>
      </c>
    </row>
    <row r="258" spans="1:689" x14ac:dyDescent="0.3">
      <c r="C258" s="21"/>
      <c r="D258" s="181"/>
      <c r="E258" s="172"/>
      <c r="F258" s="172"/>
      <c r="G258" s="172"/>
      <c r="H258" s="181"/>
      <c r="I258" s="177"/>
      <c r="J258" s="177"/>
      <c r="K258" s="177"/>
      <c r="L258" s="181"/>
      <c r="M258" s="172"/>
      <c r="N258" s="172"/>
      <c r="O258" s="172"/>
      <c r="P258" s="181"/>
      <c r="Q258" s="172"/>
      <c r="R258" s="172"/>
      <c r="S258" s="172"/>
      <c r="T258" s="181"/>
      <c r="U258" s="172"/>
      <c r="V258" s="172"/>
      <c r="W258" s="172"/>
      <c r="X258" s="181"/>
      <c r="Y258" s="172"/>
      <c r="Z258" s="172"/>
      <c r="AA258" s="172"/>
      <c r="AB258" s="181"/>
      <c r="AC258" s="172"/>
      <c r="AD258" s="172"/>
      <c r="AE258" s="172"/>
      <c r="AF258" s="181"/>
      <c r="AG258" s="172"/>
      <c r="AH258" s="172"/>
      <c r="AI258" s="172"/>
      <c r="AJ258" s="181"/>
      <c r="AK258" s="172"/>
      <c r="AL258" s="172"/>
      <c r="AM258" s="172"/>
      <c r="AN258" s="181"/>
      <c r="AO258" s="177"/>
      <c r="AP258" s="177"/>
      <c r="AQ258" s="177"/>
      <c r="AR258" s="181"/>
      <c r="AS258" s="172"/>
      <c r="AT258" s="172"/>
      <c r="AU258" s="172"/>
      <c r="AV258" s="181"/>
      <c r="AW258" s="172"/>
      <c r="AX258" s="172"/>
      <c r="AY258" s="172"/>
      <c r="AZ258" s="338"/>
      <c r="BA258" s="181"/>
      <c r="BB258" s="172"/>
      <c r="BC258" s="172"/>
      <c r="BD258" s="172"/>
      <c r="BE258" s="181"/>
      <c r="BF258" s="177"/>
      <c r="BG258" s="177"/>
      <c r="BH258" s="177"/>
      <c r="BI258" s="181"/>
      <c r="BJ258" s="177"/>
      <c r="BK258" s="177"/>
      <c r="BL258" s="177"/>
      <c r="BM258" s="181"/>
      <c r="BN258" s="177"/>
      <c r="BO258" s="177"/>
      <c r="BP258" s="177"/>
      <c r="BQ258" s="181"/>
      <c r="BR258" s="177"/>
      <c r="BS258" s="177"/>
      <c r="BT258" s="177"/>
      <c r="BU258" s="181"/>
      <c r="BV258" s="177"/>
      <c r="BW258" s="177"/>
      <c r="BX258" s="177"/>
      <c r="BY258" s="181"/>
      <c r="BZ258" s="177"/>
      <c r="CA258" s="177"/>
      <c r="CB258" s="177"/>
      <c r="CC258" s="181"/>
      <c r="CD258" s="177"/>
      <c r="CE258" s="177"/>
      <c r="CF258" s="177"/>
      <c r="CG258" s="181"/>
      <c r="CH258" s="177"/>
      <c r="CI258" s="177"/>
      <c r="CJ258" s="177"/>
      <c r="CK258" s="181"/>
      <c r="CL258" s="177"/>
      <c r="CM258" s="177"/>
      <c r="CN258" s="177"/>
      <c r="CO258" s="181"/>
      <c r="CP258" s="177"/>
      <c r="CQ258" s="177"/>
      <c r="CR258" s="177"/>
      <c r="CS258" s="181"/>
      <c r="CT258" s="177"/>
      <c r="CU258" s="177"/>
      <c r="CV258" s="177"/>
      <c r="CW258" s="338"/>
      <c r="CX258" s="181"/>
      <c r="CY258" s="177"/>
      <c r="CZ258" s="177"/>
      <c r="DA258" s="177"/>
      <c r="DB258" s="181"/>
      <c r="DC258" s="177"/>
      <c r="DD258" s="177"/>
      <c r="DE258" s="177"/>
      <c r="DF258" s="181"/>
      <c r="DG258" s="177"/>
      <c r="DH258" s="177"/>
      <c r="DI258" s="177"/>
      <c r="DJ258" s="181"/>
      <c r="DK258" s="177"/>
      <c r="DL258" s="177"/>
      <c r="DM258" s="177"/>
      <c r="DN258" s="181"/>
      <c r="DO258" s="177"/>
      <c r="DP258" s="177"/>
      <c r="DQ258" s="177"/>
      <c r="DR258" s="181"/>
      <c r="DS258" s="177"/>
      <c r="DT258" s="177"/>
      <c r="DU258" s="177"/>
      <c r="DV258" s="181"/>
      <c r="DW258" s="177"/>
      <c r="DX258" s="177"/>
      <c r="DY258" s="177"/>
      <c r="DZ258" s="181"/>
      <c r="EA258" s="177"/>
      <c r="EB258" s="177"/>
      <c r="EC258" s="177"/>
      <c r="ED258" s="181"/>
      <c r="EE258" s="177"/>
      <c r="EF258" s="177"/>
      <c r="EG258" s="177"/>
      <c r="EH258" s="181"/>
      <c r="EI258" s="177"/>
      <c r="EJ258" s="177"/>
      <c r="EK258" s="177"/>
      <c r="EL258" s="181"/>
      <c r="EM258" s="177"/>
      <c r="EN258" s="177"/>
      <c r="EO258" s="177"/>
      <c r="EP258" s="181"/>
      <c r="EQ258" s="177"/>
      <c r="ER258" s="177"/>
      <c r="ES258" s="177"/>
      <c r="ET258" s="338"/>
      <c r="EU258" s="181"/>
      <c r="EV258" s="177"/>
      <c r="EW258" s="177"/>
      <c r="EX258" s="177"/>
      <c r="EY258" s="181"/>
      <c r="EZ258" s="177"/>
      <c r="FA258" s="177"/>
      <c r="FB258" s="177"/>
      <c r="FC258" s="181"/>
      <c r="FD258" s="177"/>
      <c r="FE258" s="177"/>
      <c r="FF258" s="177"/>
      <c r="FG258" s="181"/>
      <c r="FH258" s="177"/>
      <c r="FI258" s="177"/>
      <c r="FJ258" s="177"/>
      <c r="FK258" s="181"/>
      <c r="FL258" s="177"/>
      <c r="FM258" s="177"/>
      <c r="FN258" s="177"/>
      <c r="FO258" s="181"/>
      <c r="FP258" s="177"/>
      <c r="FQ258" s="177"/>
      <c r="FR258" s="177"/>
      <c r="FS258" s="181"/>
      <c r="FT258" s="177"/>
      <c r="FU258" s="177"/>
      <c r="FV258" s="177"/>
      <c r="FW258" s="181"/>
      <c r="FX258" s="177"/>
      <c r="FY258" s="177"/>
      <c r="FZ258" s="177"/>
      <c r="GA258" s="181"/>
      <c r="GB258" s="177"/>
      <c r="GC258" s="177"/>
      <c r="GD258" s="177"/>
      <c r="GE258" s="181"/>
      <c r="GF258" s="177"/>
      <c r="GG258" s="177"/>
      <c r="GH258" s="177"/>
      <c r="GI258" s="181"/>
      <c r="GJ258" s="177"/>
      <c r="GK258" s="177"/>
      <c r="GL258" s="177"/>
      <c r="GM258" s="181"/>
      <c r="GN258" s="177"/>
      <c r="GO258" s="177"/>
      <c r="GP258" s="177"/>
      <c r="GQ258" s="338"/>
      <c r="GR258" s="181"/>
      <c r="GS258" s="177"/>
      <c r="GT258" s="177"/>
      <c r="GU258" s="177"/>
      <c r="GV258" s="181"/>
      <c r="GW258" s="177"/>
      <c r="GX258" s="177"/>
      <c r="GY258" s="177"/>
      <c r="GZ258" s="181"/>
      <c r="HA258" s="177"/>
      <c r="HB258" s="177"/>
      <c r="HC258" s="177"/>
      <c r="HD258" s="181"/>
      <c r="HE258" s="177"/>
      <c r="HF258" s="177"/>
      <c r="HG258" s="177"/>
      <c r="HH258" s="181"/>
      <c r="HI258" s="177"/>
      <c r="HJ258" s="177"/>
      <c r="HK258" s="177"/>
      <c r="HL258" s="181"/>
      <c r="HM258" s="177"/>
      <c r="HN258" s="177"/>
      <c r="HO258" s="177"/>
      <c r="HP258" s="181"/>
      <c r="HQ258" s="177"/>
      <c r="HR258" s="177"/>
      <c r="HS258" s="177"/>
      <c r="HT258" s="181"/>
      <c r="HU258" s="177"/>
      <c r="HV258" s="177"/>
      <c r="HW258" s="177"/>
      <c r="HX258" s="181"/>
      <c r="HY258" s="177"/>
      <c r="HZ258" s="177"/>
      <c r="IA258" s="177"/>
      <c r="IB258" s="181"/>
      <c r="IC258" s="177"/>
      <c r="ID258" s="177"/>
      <c r="IE258" s="177"/>
      <c r="IF258" s="181"/>
      <c r="IG258" s="177"/>
      <c r="IH258" s="177"/>
      <c r="II258" s="177"/>
      <c r="IJ258" s="181"/>
      <c r="IK258" s="177"/>
      <c r="IL258" s="177"/>
      <c r="IM258" s="177"/>
      <c r="IN258" s="338"/>
      <c r="IO258" s="181"/>
      <c r="IP258" s="177"/>
      <c r="IQ258" s="177"/>
      <c r="IR258" s="177"/>
      <c r="IS258" s="181"/>
      <c r="IT258" s="177"/>
      <c r="IU258" s="177"/>
      <c r="IV258" s="177"/>
      <c r="IW258" s="181"/>
      <c r="IX258" s="177"/>
      <c r="IY258" s="177"/>
      <c r="IZ258" s="177"/>
      <c r="JA258" s="181"/>
      <c r="JB258" s="177"/>
      <c r="JC258" s="177"/>
      <c r="JD258" s="177"/>
      <c r="JE258" s="181"/>
      <c r="JF258" s="177"/>
      <c r="JG258" s="177"/>
      <c r="JH258" s="177"/>
      <c r="JI258" s="181"/>
      <c r="JJ258" s="177"/>
      <c r="JK258" s="177"/>
      <c r="JL258" s="177"/>
      <c r="JM258" s="181"/>
      <c r="JN258" s="177"/>
      <c r="JO258" s="177"/>
      <c r="JP258" s="177"/>
      <c r="JQ258" s="181"/>
      <c r="JR258" s="177"/>
      <c r="JS258" s="177"/>
      <c r="JT258" s="177"/>
      <c r="JU258" s="181"/>
      <c r="JV258" s="177"/>
      <c r="JW258" s="177"/>
      <c r="JX258" s="177"/>
      <c r="JY258" s="181"/>
      <c r="JZ258" s="177"/>
      <c r="KA258" s="177"/>
      <c r="KB258" s="177"/>
      <c r="KC258" s="181"/>
      <c r="KD258" s="177"/>
      <c r="KE258" s="177"/>
      <c r="KF258" s="177"/>
      <c r="KG258" s="181"/>
      <c r="KH258" s="177"/>
      <c r="KI258" s="177"/>
      <c r="KJ258" s="177"/>
      <c r="KK258" s="338"/>
      <c r="KL258" s="181"/>
      <c r="KM258" s="177"/>
      <c r="KN258" s="177"/>
      <c r="KO258" s="177"/>
      <c r="KP258" s="181"/>
      <c r="KQ258" s="177"/>
      <c r="KR258" s="177"/>
      <c r="KS258" s="177"/>
      <c r="KT258" s="181"/>
      <c r="KU258" s="177"/>
      <c r="KV258" s="177"/>
      <c r="KW258" s="177"/>
      <c r="KX258" s="181"/>
      <c r="KY258" s="177"/>
      <c r="KZ258" s="177"/>
      <c r="LA258" s="177"/>
      <c r="LB258" s="181"/>
      <c r="LC258" s="177"/>
      <c r="LD258" s="177"/>
      <c r="LE258" s="177"/>
      <c r="LF258" s="181"/>
      <c r="LG258" s="177"/>
      <c r="LH258" s="177"/>
      <c r="LI258" s="177"/>
      <c r="LJ258" s="181"/>
      <c r="LK258" s="177"/>
      <c r="LL258" s="177"/>
      <c r="LM258" s="177"/>
      <c r="LN258" s="181"/>
      <c r="LO258" s="177"/>
      <c r="LP258" s="177"/>
      <c r="LQ258" s="177"/>
      <c r="LR258" s="181"/>
      <c r="LS258" s="177"/>
      <c r="LT258" s="177"/>
      <c r="LU258" s="177"/>
      <c r="LV258" s="181"/>
      <c r="LW258" s="177"/>
      <c r="LX258" s="177"/>
      <c r="LY258" s="177"/>
      <c r="LZ258" s="181"/>
      <c r="MA258" s="177"/>
      <c r="MB258" s="177"/>
      <c r="MC258" s="177"/>
      <c r="MD258" s="181"/>
      <c r="ME258" s="177"/>
      <c r="MF258" s="177"/>
      <c r="MG258" s="177"/>
      <c r="MH258" s="338"/>
      <c r="MI258" s="181"/>
      <c r="MJ258" s="177"/>
      <c r="MK258" s="177"/>
      <c r="ML258" s="177"/>
      <c r="MM258" s="181"/>
      <c r="MN258" s="177"/>
      <c r="MO258" s="177"/>
      <c r="MP258" s="177"/>
      <c r="MQ258" s="181"/>
      <c r="MR258" s="177"/>
      <c r="MS258" s="177"/>
      <c r="MT258" s="177"/>
      <c r="MU258" s="181"/>
      <c r="MV258" s="177"/>
      <c r="MW258" s="177"/>
      <c r="MX258" s="177"/>
      <c r="MY258" s="181"/>
      <c r="MZ258" s="177"/>
      <c r="NA258" s="177"/>
      <c r="NB258" s="177"/>
      <c r="NC258" s="181"/>
      <c r="ND258" s="177"/>
      <c r="NE258" s="177"/>
      <c r="NF258" s="177"/>
      <c r="NG258" s="181"/>
      <c r="NH258" s="177"/>
      <c r="NI258" s="177"/>
      <c r="NJ258" s="177"/>
      <c r="NK258" s="181"/>
      <c r="NL258" s="177"/>
      <c r="NM258" s="177"/>
      <c r="NN258" s="177"/>
      <c r="NO258" s="181"/>
      <c r="NP258" s="177"/>
      <c r="NQ258" s="177"/>
      <c r="NR258" s="177"/>
      <c r="NS258" s="181"/>
      <c r="NT258" s="177"/>
      <c r="NU258" s="177"/>
      <c r="NV258" s="177"/>
      <c r="NW258" s="181"/>
      <c r="NX258" s="177"/>
      <c r="NY258" s="177"/>
      <c r="NZ258" s="177"/>
      <c r="OA258" s="181"/>
      <c r="OB258" s="177"/>
      <c r="OC258" s="177"/>
      <c r="OD258" s="177"/>
      <c r="OE258" s="338"/>
      <c r="OF258" s="181"/>
      <c r="OG258" s="177"/>
      <c r="OH258" s="177"/>
      <c r="OI258" s="177"/>
      <c r="OJ258" s="181"/>
      <c r="OK258" s="177"/>
      <c r="OL258" s="177"/>
      <c r="OM258" s="177"/>
      <c r="ON258" s="181"/>
      <c r="OO258" s="177"/>
      <c r="OP258" s="177"/>
      <c r="OQ258" s="177"/>
      <c r="OR258" s="181"/>
      <c r="OS258" s="177"/>
      <c r="OT258" s="177"/>
      <c r="OU258" s="177"/>
      <c r="OV258" s="181"/>
      <c r="OW258" s="177"/>
      <c r="OX258" s="177"/>
      <c r="OY258" s="177"/>
      <c r="OZ258" s="181"/>
      <c r="PA258" s="177"/>
      <c r="PB258" s="177"/>
      <c r="PC258" s="177"/>
      <c r="PD258" s="181"/>
      <c r="PE258" s="177"/>
      <c r="PF258" s="177"/>
      <c r="PG258" s="177"/>
      <c r="PH258" s="181"/>
      <c r="PI258" s="177"/>
      <c r="PJ258" s="177"/>
      <c r="PK258" s="177"/>
      <c r="PL258" s="181"/>
      <c r="PM258" s="177"/>
      <c r="PN258" s="177"/>
      <c r="PO258" s="177"/>
      <c r="PP258" s="181"/>
      <c r="PQ258" s="177"/>
      <c r="PR258" s="177"/>
      <c r="PS258" s="177"/>
      <c r="PT258" s="181"/>
      <c r="PU258" s="177"/>
      <c r="PV258" s="177"/>
      <c r="PW258" s="177"/>
      <c r="PX258" s="181"/>
      <c r="PY258" s="177"/>
      <c r="PZ258" s="177"/>
      <c r="QA258" s="177"/>
      <c r="QB258" s="338"/>
      <c r="QC258" s="181"/>
      <c r="QD258" s="177"/>
      <c r="QE258" s="177"/>
      <c r="QF258" s="177"/>
      <c r="QG258" s="181"/>
      <c r="QH258" s="177"/>
      <c r="QI258" s="177"/>
      <c r="QJ258" s="177"/>
      <c r="QK258" s="181"/>
      <c r="QL258" s="177"/>
      <c r="QM258" s="177"/>
      <c r="QN258" s="177"/>
      <c r="QO258" s="181"/>
      <c r="QP258" s="177"/>
      <c r="QQ258" s="177"/>
      <c r="QR258" s="177"/>
      <c r="QS258" s="181"/>
      <c r="QT258" s="177"/>
      <c r="QU258" s="177"/>
      <c r="QV258" s="177"/>
      <c r="QW258" s="181"/>
      <c r="QX258" s="177"/>
      <c r="QY258" s="177"/>
      <c r="QZ258" s="177"/>
      <c r="RA258" s="181"/>
      <c r="RB258" s="177"/>
      <c r="RC258" s="177"/>
      <c r="RD258" s="177"/>
      <c r="RE258" s="181"/>
      <c r="RF258" s="177"/>
      <c r="RG258" s="177"/>
      <c r="RH258" s="177"/>
      <c r="RI258" s="181"/>
      <c r="RJ258" s="177"/>
      <c r="RK258" s="177"/>
      <c r="RL258" s="177"/>
      <c r="RM258" s="181"/>
      <c r="RN258" s="177"/>
      <c r="RO258" s="177"/>
      <c r="RP258" s="177"/>
      <c r="RQ258" s="181"/>
      <c r="RR258" s="177"/>
      <c r="RS258" s="177"/>
      <c r="RT258" s="177"/>
      <c r="RU258" s="181"/>
      <c r="RV258" s="177"/>
      <c r="RW258" s="177"/>
      <c r="RX258" s="177"/>
      <c r="RY258" s="338"/>
      <c r="RZ258" s="181"/>
      <c r="SA258" s="177"/>
      <c r="SB258" s="177"/>
      <c r="SC258" s="177"/>
      <c r="SD258" s="181"/>
      <c r="SE258" s="177"/>
      <c r="SF258" s="177"/>
      <c r="SG258" s="177"/>
      <c r="SH258" s="181"/>
      <c r="SI258" s="177"/>
      <c r="SJ258" s="177"/>
      <c r="SK258" s="177"/>
      <c r="SL258" s="181"/>
      <c r="SM258" s="177"/>
      <c r="SN258" s="177"/>
      <c r="SO258" s="177"/>
      <c r="SP258" s="181"/>
      <c r="SQ258" s="177"/>
      <c r="SR258" s="177"/>
      <c r="SS258" s="177"/>
      <c r="ST258" s="181"/>
      <c r="SU258" s="177"/>
      <c r="SV258" s="177"/>
      <c r="SW258" s="177"/>
      <c r="SX258" s="181"/>
      <c r="SY258" s="177"/>
      <c r="SZ258" s="177"/>
      <c r="TA258" s="177"/>
      <c r="TB258" s="181"/>
      <c r="TC258" s="177"/>
      <c r="TD258" s="177"/>
      <c r="TE258" s="177"/>
      <c r="TF258" s="181"/>
      <c r="TG258" s="177"/>
      <c r="TH258" s="177"/>
      <c r="TI258" s="177"/>
      <c r="TJ258" s="181"/>
      <c r="TK258" s="177"/>
      <c r="TL258" s="177"/>
      <c r="TM258" s="177"/>
      <c r="TN258" s="181"/>
      <c r="TO258" s="177"/>
      <c r="TP258" s="177"/>
      <c r="TQ258" s="177"/>
      <c r="TR258" s="181"/>
      <c r="TS258" s="177"/>
      <c r="TT258" s="177"/>
      <c r="TU258" s="177"/>
      <c r="TV258" s="338"/>
      <c r="TW258" s="181"/>
      <c r="TX258" s="177"/>
      <c r="TY258" s="177"/>
      <c r="TZ258" s="177"/>
      <c r="UA258" s="181"/>
      <c r="UB258" s="177"/>
      <c r="UC258" s="177"/>
      <c r="UD258" s="177"/>
      <c r="UE258" s="181"/>
      <c r="UF258" s="177"/>
      <c r="UG258" s="177"/>
      <c r="UH258" s="177"/>
      <c r="UI258" s="181"/>
      <c r="UJ258" s="177"/>
      <c r="UK258" s="177"/>
      <c r="UL258" s="177"/>
      <c r="UM258" s="181"/>
      <c r="UN258" s="177"/>
      <c r="UO258" s="177"/>
      <c r="UP258" s="177"/>
      <c r="UQ258" s="181"/>
      <c r="UR258" s="177"/>
      <c r="US258" s="177"/>
      <c r="UT258" s="177"/>
      <c r="UU258" s="181"/>
      <c r="UV258" s="177"/>
      <c r="UW258" s="177"/>
      <c r="UX258" s="177"/>
      <c r="UY258" s="181"/>
      <c r="UZ258" s="177"/>
      <c r="VA258" s="177"/>
      <c r="VB258" s="177"/>
      <c r="VC258" s="181"/>
      <c r="VD258" s="177"/>
      <c r="VE258" s="177"/>
      <c r="VF258" s="177"/>
      <c r="VG258" s="181"/>
      <c r="VH258" s="177"/>
      <c r="VI258" s="177"/>
      <c r="VJ258" s="177"/>
      <c r="VK258" s="181"/>
      <c r="VL258" s="177"/>
      <c r="VM258" s="177"/>
      <c r="VN258" s="177"/>
      <c r="VO258" s="181"/>
      <c r="VP258" s="177"/>
      <c r="VQ258" s="177"/>
      <c r="VR258" s="177"/>
      <c r="VS258" s="338"/>
      <c r="VT258" s="181"/>
      <c r="VU258" s="177"/>
      <c r="VV258" s="177"/>
      <c r="VW258" s="177"/>
      <c r="VX258" s="181"/>
      <c r="VY258" s="177"/>
      <c r="VZ258" s="177"/>
      <c r="WA258" s="177"/>
      <c r="WB258" s="181"/>
      <c r="WC258" s="177"/>
      <c r="WD258" s="177"/>
      <c r="WE258" s="177"/>
      <c r="WF258" s="181"/>
      <c r="WG258" s="177"/>
      <c r="WH258" s="177"/>
      <c r="WI258" s="177"/>
      <c r="WJ258" s="181"/>
      <c r="WK258" s="177"/>
      <c r="WL258" s="177"/>
      <c r="WM258" s="177"/>
      <c r="WN258" s="181"/>
      <c r="WO258" s="177"/>
      <c r="WP258" s="177"/>
      <c r="WQ258" s="177"/>
      <c r="WR258" s="181"/>
      <c r="WS258" s="177"/>
      <c r="WT258" s="177"/>
      <c r="WU258" s="177"/>
      <c r="WV258" s="181"/>
      <c r="WW258" s="177"/>
      <c r="WX258" s="177"/>
      <c r="WY258" s="177"/>
      <c r="WZ258" s="181"/>
      <c r="XA258" s="177"/>
      <c r="XB258" s="177"/>
      <c r="XC258" s="177"/>
      <c r="XD258" s="181"/>
      <c r="XE258" s="177"/>
      <c r="XF258" s="177"/>
      <c r="XG258" s="177"/>
      <c r="XH258" s="181"/>
      <c r="XI258" s="177"/>
      <c r="XJ258" s="177"/>
      <c r="XK258" s="177"/>
      <c r="XL258" s="181"/>
      <c r="XM258" s="177"/>
      <c r="XN258" s="177"/>
      <c r="XO258" s="177"/>
      <c r="XP258" s="338"/>
      <c r="XQ258" s="181"/>
      <c r="XR258" s="177"/>
      <c r="XS258" s="177"/>
      <c r="XT258" s="177"/>
      <c r="XU258" s="181"/>
      <c r="XV258" s="177"/>
      <c r="XW258" s="177"/>
      <c r="XX258" s="177"/>
      <c r="XY258" s="181"/>
      <c r="XZ258" s="177"/>
      <c r="YA258" s="177"/>
      <c r="YB258" s="177"/>
      <c r="YC258" s="181"/>
      <c r="YD258" s="177"/>
      <c r="YE258" s="177"/>
      <c r="YF258" s="177"/>
      <c r="YG258" s="181"/>
      <c r="YH258" s="177"/>
      <c r="YI258" s="177"/>
      <c r="YJ258" s="177"/>
      <c r="YK258" s="181"/>
      <c r="YL258" s="177"/>
      <c r="YM258" s="177"/>
      <c r="YN258" s="177"/>
      <c r="YO258" s="181"/>
      <c r="YP258" s="177"/>
      <c r="YQ258" s="177"/>
      <c r="YR258" s="177"/>
      <c r="YS258" s="181"/>
      <c r="YT258" s="177"/>
      <c r="YU258" s="177"/>
      <c r="YV258" s="177"/>
      <c r="YW258" s="181"/>
      <c r="YX258" s="177"/>
      <c r="YY258" s="177"/>
      <c r="YZ258" s="177"/>
      <c r="ZA258" s="181"/>
      <c r="ZB258" s="177"/>
      <c r="ZC258" s="177"/>
      <c r="ZD258" s="177"/>
      <c r="ZE258" s="181"/>
      <c r="ZF258" s="177"/>
      <c r="ZG258" s="177"/>
      <c r="ZH258" s="177"/>
      <c r="ZI258" s="181"/>
      <c r="ZJ258" s="177"/>
      <c r="ZK258" s="177"/>
      <c r="ZL258" s="177"/>
      <c r="ZM258" s="338"/>
    </row>
    <row r="259" spans="1:689" x14ac:dyDescent="0.3">
      <c r="C259" s="306" t="str">
        <f>VLOOKUP(CONCATENATE($Z$1,ADDRESS(ROW(),COLUMN(),4)),TRANSL_MAIN[[Key]:[Inhalt]],2,FALSE)</f>
        <v>- Trade tax (not freelancers)</v>
      </c>
      <c r="D259" s="186"/>
      <c r="E259" s="186"/>
      <c r="F259" s="186"/>
      <c r="G259" s="298">
        <f>IFERROR(HLOOKUP(G$6,'Input sheet'!$C$18:$FN$22,5,FALSE),0)</f>
        <v>0</v>
      </c>
      <c r="H259" s="186"/>
      <c r="I259" s="186"/>
      <c r="J259" s="186"/>
      <c r="K259" s="298">
        <f>IFERROR(HLOOKUP(K$6,'Input sheet'!$C$18:$FN$22,5,FALSE),0)</f>
        <v>0</v>
      </c>
      <c r="L259" s="186"/>
      <c r="M259" s="186"/>
      <c r="N259" s="186"/>
      <c r="O259" s="298">
        <f ca="1">IFERROR(HLOOKUP(O$6,'Input sheet'!$C$18:$FN$22,5,FALSE),0)</f>
        <v>0</v>
      </c>
      <c r="P259" s="186"/>
      <c r="Q259" s="186"/>
      <c r="R259" s="186"/>
      <c r="S259" s="298">
        <f>IFERROR(HLOOKUP(S$6,'Input sheet'!$C$18:$FN$22,5,FALSE),0)</f>
        <v>0</v>
      </c>
      <c r="T259" s="186"/>
      <c r="U259" s="186"/>
      <c r="V259" s="186"/>
      <c r="W259" s="298">
        <f>IFERROR(HLOOKUP(W$6,'Input sheet'!$C$18:$FN$22,5,FALSE),0)</f>
        <v>0</v>
      </c>
      <c r="X259" s="186"/>
      <c r="Y259" s="186"/>
      <c r="Z259" s="186"/>
      <c r="AA259" s="298">
        <f ca="1">IFERROR(HLOOKUP(AA$6,'Input sheet'!$C$18:$FN$22,5,FALSE),0)</f>
        <v>0</v>
      </c>
      <c r="AB259" s="186"/>
      <c r="AC259" s="186"/>
      <c r="AD259" s="186"/>
      <c r="AE259" s="298">
        <f>IFERROR(HLOOKUP(AE$6,'Input sheet'!$C$18:$FN$22,5,FALSE),0)</f>
        <v>0</v>
      </c>
      <c r="AF259" s="186"/>
      <c r="AG259" s="186"/>
      <c r="AH259" s="186"/>
      <c r="AI259" s="298">
        <f>IFERROR(HLOOKUP(AI$6,'Input sheet'!$C$18:$FN$22,5,FALSE),0)</f>
        <v>0</v>
      </c>
      <c r="AJ259" s="186"/>
      <c r="AK259" s="186"/>
      <c r="AL259" s="186"/>
      <c r="AM259" s="298">
        <f ca="1">IFERROR(HLOOKUP(AM$6,'Input sheet'!$C$18:$FN$22,5,FALSE),0)</f>
        <v>0</v>
      </c>
      <c r="AN259" s="186"/>
      <c r="AO259" s="186"/>
      <c r="AP259" s="186"/>
      <c r="AQ259" s="298">
        <f>IFERROR(HLOOKUP(AQ$6,'Input sheet'!$C$18:$FN$22,5,FALSE),0)</f>
        <v>0</v>
      </c>
      <c r="AR259" s="186"/>
      <c r="AS259" s="186"/>
      <c r="AT259" s="186"/>
      <c r="AU259" s="298">
        <f>IFERROR(HLOOKUP(AU$6,'Input sheet'!$C$18:$FN$22,5,FALSE),0)</f>
        <v>0</v>
      </c>
      <c r="AV259" s="186"/>
      <c r="AW259" s="186"/>
      <c r="AX259" s="186"/>
      <c r="AY259" s="298">
        <f ca="1">IFERROR(HLOOKUP(AY$6,'Input sheet'!$C$18:$FN$22,5,FALSE),0)</f>
        <v>0</v>
      </c>
      <c r="AZ259" s="328">
        <f ca="1">SUM(G259:AY259)</f>
        <v>0</v>
      </c>
      <c r="BA259" s="186"/>
      <c r="BB259" s="186"/>
      <c r="BC259" s="186"/>
      <c r="BD259" s="298">
        <f>IFERROR(HLOOKUP(BD$6,'Input sheet'!$C$18:$FN$22,5,FALSE),0)</f>
        <v>0</v>
      </c>
      <c r="BE259" s="186"/>
      <c r="BF259" s="186"/>
      <c r="BG259" s="186"/>
      <c r="BH259" s="298">
        <f>IFERROR(HLOOKUP(BH$6,'Input sheet'!$C$18:$FN$22,5,FALSE),0)</f>
        <v>0</v>
      </c>
      <c r="BI259" s="186"/>
      <c r="BJ259" s="186"/>
      <c r="BK259" s="186"/>
      <c r="BL259" s="298">
        <f ca="1">IFERROR(HLOOKUP(BL$6,'Input sheet'!$C$18:$FN$22,5,FALSE),0)</f>
        <v>0</v>
      </c>
      <c r="BM259" s="186"/>
      <c r="BN259" s="186"/>
      <c r="BO259" s="186"/>
      <c r="BP259" s="298">
        <f>IFERROR(HLOOKUP(BP$6,'Input sheet'!$C$18:$FN$22,5,FALSE),0)</f>
        <v>0</v>
      </c>
      <c r="BQ259" s="186"/>
      <c r="BR259" s="186"/>
      <c r="BS259" s="186"/>
      <c r="BT259" s="298">
        <f>IFERROR(HLOOKUP(BT$6,'Input sheet'!$C$18:$FN$22,5,FALSE),0)</f>
        <v>0</v>
      </c>
      <c r="BU259" s="186"/>
      <c r="BV259" s="186"/>
      <c r="BW259" s="186"/>
      <c r="BX259" s="298">
        <f ca="1">IFERROR(HLOOKUP(BX$6,'Input sheet'!$C$18:$FN$22,5,FALSE),0)</f>
        <v>0</v>
      </c>
      <c r="BY259" s="186"/>
      <c r="BZ259" s="186"/>
      <c r="CA259" s="186"/>
      <c r="CB259" s="298">
        <f>IFERROR(HLOOKUP(CB$6,'Input sheet'!$C$18:$FN$22,5,FALSE),0)</f>
        <v>0</v>
      </c>
      <c r="CC259" s="186"/>
      <c r="CD259" s="186"/>
      <c r="CE259" s="186"/>
      <c r="CF259" s="298">
        <f>IFERROR(HLOOKUP(CF$6,'Input sheet'!$C$18:$FN$22,5,FALSE),0)</f>
        <v>0</v>
      </c>
      <c r="CG259" s="186"/>
      <c r="CH259" s="186"/>
      <c r="CI259" s="186"/>
      <c r="CJ259" s="298">
        <f ca="1">IFERROR(HLOOKUP(CJ$6,'Input sheet'!$C$18:$FN$22,5,FALSE),0)</f>
        <v>0</v>
      </c>
      <c r="CK259" s="186"/>
      <c r="CL259" s="186"/>
      <c r="CM259" s="186"/>
      <c r="CN259" s="298">
        <f>IFERROR(HLOOKUP(CN$6,'Input sheet'!$C$18:$FN$22,5,FALSE),0)</f>
        <v>0</v>
      </c>
      <c r="CO259" s="186"/>
      <c r="CP259" s="186"/>
      <c r="CQ259" s="186"/>
      <c r="CR259" s="298">
        <f>IFERROR(HLOOKUP(CR$6,'Input sheet'!$C$18:$FN$22,5,FALSE),0)</f>
        <v>0</v>
      </c>
      <c r="CS259" s="186"/>
      <c r="CT259" s="186"/>
      <c r="CU259" s="186"/>
      <c r="CV259" s="298">
        <f ca="1">IFERROR(HLOOKUP(CV$6,'Input sheet'!$C$18:$FN$22,5,FALSE),0)</f>
        <v>0</v>
      </c>
      <c r="CW259" s="328">
        <f ca="1">SUM(BD259:CV259)</f>
        <v>0</v>
      </c>
      <c r="CX259" s="186"/>
      <c r="CY259" s="186"/>
      <c r="CZ259" s="186"/>
      <c r="DA259" s="298">
        <f>IFERROR(HLOOKUP(DA$6,'Input sheet'!$C$18:$FN$22,5,FALSE),0)</f>
        <v>0</v>
      </c>
      <c r="DB259" s="186"/>
      <c r="DC259" s="186"/>
      <c r="DD259" s="186"/>
      <c r="DE259" s="298">
        <f>IFERROR(HLOOKUP(DE$6,'Input sheet'!$C$18:$FN$22,5,FALSE),0)</f>
        <v>0</v>
      </c>
      <c r="DF259" s="186"/>
      <c r="DG259" s="186"/>
      <c r="DH259" s="186"/>
      <c r="DI259" s="298">
        <f ca="1">IFERROR(HLOOKUP(DI$6,'Input sheet'!$C$18:$FN$22,5,FALSE),0)</f>
        <v>0</v>
      </c>
      <c r="DJ259" s="186"/>
      <c r="DK259" s="186"/>
      <c r="DL259" s="186"/>
      <c r="DM259" s="298">
        <f>IFERROR(HLOOKUP(DM$6,'Input sheet'!$C$18:$FN$22,5,FALSE),0)</f>
        <v>0</v>
      </c>
      <c r="DN259" s="186"/>
      <c r="DO259" s="186"/>
      <c r="DP259" s="186"/>
      <c r="DQ259" s="298">
        <f>IFERROR(HLOOKUP(DQ$6,'Input sheet'!$C$18:$FN$22,5,FALSE),0)</f>
        <v>0</v>
      </c>
      <c r="DR259" s="186"/>
      <c r="DS259" s="186"/>
      <c r="DT259" s="186"/>
      <c r="DU259" s="298">
        <f ca="1">IFERROR(HLOOKUP(DU$6,'Input sheet'!$C$18:$FN$22,5,FALSE),0)</f>
        <v>0</v>
      </c>
      <c r="DV259" s="186"/>
      <c r="DW259" s="186"/>
      <c r="DX259" s="186"/>
      <c r="DY259" s="298">
        <f>IFERROR(HLOOKUP(DY$6,'Input sheet'!$C$18:$FN$22,5,FALSE),0)</f>
        <v>0</v>
      </c>
      <c r="DZ259" s="186"/>
      <c r="EA259" s="186"/>
      <c r="EB259" s="186"/>
      <c r="EC259" s="298">
        <f>IFERROR(HLOOKUP(EC$6,'Input sheet'!$C$18:$FN$22,5,FALSE),0)</f>
        <v>0</v>
      </c>
      <c r="ED259" s="186"/>
      <c r="EE259" s="186"/>
      <c r="EF259" s="186"/>
      <c r="EG259" s="298">
        <f ca="1">IFERROR(HLOOKUP(EG$6,'Input sheet'!$C$18:$FN$22,5,FALSE),0)</f>
        <v>0</v>
      </c>
      <c r="EH259" s="186"/>
      <c r="EI259" s="186"/>
      <c r="EJ259" s="186"/>
      <c r="EK259" s="298">
        <f>IFERROR(HLOOKUP(EK$6,'Input sheet'!$C$18:$FN$22,5,FALSE),0)</f>
        <v>0</v>
      </c>
      <c r="EL259" s="186"/>
      <c r="EM259" s="186"/>
      <c r="EN259" s="186"/>
      <c r="EO259" s="298">
        <f>IFERROR(HLOOKUP(EO$6,'Input sheet'!$C$18:$FN$22,5,FALSE),0)</f>
        <v>0</v>
      </c>
      <c r="EP259" s="186"/>
      <c r="EQ259" s="186"/>
      <c r="ER259" s="186"/>
      <c r="ES259" s="298">
        <f ca="1">IFERROR(HLOOKUP(ES$6,'Input sheet'!$C$18:$FN$22,5,FALSE),0)</f>
        <v>0</v>
      </c>
      <c r="ET259" s="328">
        <f ca="1">SUM(DA259:ES259)</f>
        <v>0</v>
      </c>
      <c r="EU259" s="186"/>
      <c r="EV259" s="186"/>
      <c r="EW259" s="186"/>
      <c r="EX259" s="298">
        <f>IFERROR(HLOOKUP(EX$6,'Input sheet'!$C$18:$FN$22,5,FALSE),0)</f>
        <v>0</v>
      </c>
      <c r="EY259" s="186"/>
      <c r="EZ259" s="186"/>
      <c r="FA259" s="186"/>
      <c r="FB259" s="298">
        <f>IFERROR(HLOOKUP(FB$6,'Input sheet'!$C$18:$FN$22,5,FALSE),0)</f>
        <v>0</v>
      </c>
      <c r="FC259" s="186"/>
      <c r="FD259" s="186"/>
      <c r="FE259" s="186"/>
      <c r="FF259" s="298">
        <f ca="1">IFERROR(HLOOKUP(FF$6,'Input sheet'!$C$18:$FN$22,5,FALSE),0)</f>
        <v>0</v>
      </c>
      <c r="FG259" s="186"/>
      <c r="FH259" s="186"/>
      <c r="FI259" s="186"/>
      <c r="FJ259" s="298">
        <f>IFERROR(HLOOKUP(FJ$6,'Input sheet'!$C$18:$FN$22,5,FALSE),0)</f>
        <v>0</v>
      </c>
      <c r="FK259" s="186"/>
      <c r="FL259" s="186"/>
      <c r="FM259" s="186"/>
      <c r="FN259" s="298">
        <f>IFERROR(HLOOKUP(FN$6,'Input sheet'!$C$18:$FN$22,5,FALSE),0)</f>
        <v>0</v>
      </c>
      <c r="FO259" s="186"/>
      <c r="FP259" s="186"/>
      <c r="FQ259" s="186"/>
      <c r="FR259" s="298">
        <f ca="1">IFERROR(HLOOKUP(FR$6,'Input sheet'!$C$18:$FN$22,5,FALSE),0)</f>
        <v>0</v>
      </c>
      <c r="FS259" s="186"/>
      <c r="FT259" s="186"/>
      <c r="FU259" s="186"/>
      <c r="FV259" s="298">
        <f>IFERROR(HLOOKUP(FV$6,'Input sheet'!$C$18:$FN$22,5,FALSE),0)</f>
        <v>0</v>
      </c>
      <c r="FW259" s="186"/>
      <c r="FX259" s="186"/>
      <c r="FY259" s="186"/>
      <c r="FZ259" s="298">
        <f>IFERROR(HLOOKUP(FZ$6,'Input sheet'!$C$18:$FN$22,5,FALSE),0)</f>
        <v>0</v>
      </c>
      <c r="GA259" s="186"/>
      <c r="GB259" s="186"/>
      <c r="GC259" s="186"/>
      <c r="GD259" s="298">
        <f ca="1">IFERROR(HLOOKUP(GD$6,'Input sheet'!$C$18:$FN$22,5,FALSE),0)</f>
        <v>0</v>
      </c>
      <c r="GE259" s="186"/>
      <c r="GF259" s="186"/>
      <c r="GG259" s="186"/>
      <c r="GH259" s="298">
        <f>IFERROR(HLOOKUP(GH$6,'Input sheet'!$C$18:$FN$22,5,FALSE),0)</f>
        <v>0</v>
      </c>
      <c r="GI259" s="186"/>
      <c r="GJ259" s="186"/>
      <c r="GK259" s="186"/>
      <c r="GL259" s="298">
        <f>IFERROR(HLOOKUP(GL$6,'Input sheet'!$C$18:$FN$22,5,FALSE),0)</f>
        <v>0</v>
      </c>
      <c r="GM259" s="186"/>
      <c r="GN259" s="186"/>
      <c r="GO259" s="186"/>
      <c r="GP259" s="298">
        <f ca="1">IFERROR(HLOOKUP(GP$6,'Input sheet'!$C$18:$FN$22,5,FALSE),0)</f>
        <v>0</v>
      </c>
      <c r="GQ259" s="328">
        <f ca="1">SUM(EX259:GP259)</f>
        <v>0</v>
      </c>
      <c r="GR259" s="186"/>
      <c r="GS259" s="186"/>
      <c r="GT259" s="186"/>
      <c r="GU259" s="298">
        <f>IFERROR(HLOOKUP(GU$6,'Input sheet'!$C$18:$FN$22,5,FALSE),0)</f>
        <v>0</v>
      </c>
      <c r="GV259" s="186"/>
      <c r="GW259" s="186"/>
      <c r="GX259" s="186"/>
      <c r="GY259" s="298">
        <f>IFERROR(HLOOKUP(GY$6,'Input sheet'!$C$18:$FN$22,5,FALSE),0)</f>
        <v>0</v>
      </c>
      <c r="GZ259" s="186"/>
      <c r="HA259" s="186"/>
      <c r="HB259" s="186"/>
      <c r="HC259" s="298">
        <f ca="1">IFERROR(HLOOKUP(HC$6,'Input sheet'!$C$18:$FN$22,5,FALSE),0)</f>
        <v>0</v>
      </c>
      <c r="HD259" s="186"/>
      <c r="HE259" s="186"/>
      <c r="HF259" s="186"/>
      <c r="HG259" s="298">
        <f>IFERROR(HLOOKUP(HG$6,'Input sheet'!$C$18:$FN$22,5,FALSE),0)</f>
        <v>0</v>
      </c>
      <c r="HH259" s="186"/>
      <c r="HI259" s="186"/>
      <c r="HJ259" s="186"/>
      <c r="HK259" s="298">
        <f>IFERROR(HLOOKUP(HK$6,'Input sheet'!$C$18:$FN$22,5,FALSE),0)</f>
        <v>0</v>
      </c>
      <c r="HL259" s="186"/>
      <c r="HM259" s="186"/>
      <c r="HN259" s="186"/>
      <c r="HO259" s="298">
        <f ca="1">IFERROR(HLOOKUP(HO$6,'Input sheet'!$C$18:$FN$22,5,FALSE),0)</f>
        <v>0</v>
      </c>
      <c r="HP259" s="186"/>
      <c r="HQ259" s="186"/>
      <c r="HR259" s="186"/>
      <c r="HS259" s="298">
        <f>IFERROR(HLOOKUP(HS$6,'Input sheet'!$C$18:$FN$22,5,FALSE),0)</f>
        <v>0</v>
      </c>
      <c r="HT259" s="186"/>
      <c r="HU259" s="186"/>
      <c r="HV259" s="186"/>
      <c r="HW259" s="298">
        <f>IFERROR(HLOOKUP(HW$6,'Input sheet'!$C$18:$FN$22,5,FALSE),0)</f>
        <v>0</v>
      </c>
      <c r="HX259" s="186"/>
      <c r="HY259" s="186"/>
      <c r="HZ259" s="186"/>
      <c r="IA259" s="298">
        <f ca="1">IFERROR(HLOOKUP(IA$6,'Input sheet'!$C$18:$FN$22,5,FALSE),0)</f>
        <v>0</v>
      </c>
      <c r="IB259" s="186"/>
      <c r="IC259" s="186"/>
      <c r="ID259" s="186"/>
      <c r="IE259" s="298">
        <f>IFERROR(HLOOKUP(IE$6,'Input sheet'!$C$18:$FN$22,5,FALSE),0)</f>
        <v>0</v>
      </c>
      <c r="IF259" s="186"/>
      <c r="IG259" s="186"/>
      <c r="IH259" s="186"/>
      <c r="II259" s="298">
        <f>IFERROR(HLOOKUP(II$6,'Input sheet'!$C$18:$FN$22,5,FALSE),0)</f>
        <v>0</v>
      </c>
      <c r="IJ259" s="186"/>
      <c r="IK259" s="186"/>
      <c r="IL259" s="186"/>
      <c r="IM259" s="298">
        <f ca="1">IFERROR(HLOOKUP(IM$6,'Input sheet'!$C$18:$FN$22,5,FALSE),0)</f>
        <v>0</v>
      </c>
      <c r="IN259" s="328">
        <f ca="1">SUM(GU259:IM259)</f>
        <v>0</v>
      </c>
      <c r="IO259" s="186"/>
      <c r="IP259" s="186"/>
      <c r="IQ259" s="186"/>
      <c r="IR259" s="298">
        <f>IFERROR(HLOOKUP(IR$6,'Input sheet'!$C$18:$FN$22,5,FALSE),0)</f>
        <v>0</v>
      </c>
      <c r="IS259" s="186"/>
      <c r="IT259" s="186"/>
      <c r="IU259" s="186"/>
      <c r="IV259" s="298">
        <f>IFERROR(HLOOKUP(IV$6,'Input sheet'!$C$18:$FN$22,5,FALSE),0)</f>
        <v>0</v>
      </c>
      <c r="IW259" s="186"/>
      <c r="IX259" s="186"/>
      <c r="IY259" s="186"/>
      <c r="IZ259" s="298">
        <f ca="1">IFERROR(HLOOKUP(IZ$6,'Input sheet'!$C$18:$FN$22,5,FALSE),0)</f>
        <v>0</v>
      </c>
      <c r="JA259" s="186"/>
      <c r="JB259" s="186"/>
      <c r="JC259" s="186"/>
      <c r="JD259" s="298">
        <f>IFERROR(HLOOKUP(JD$6,'Input sheet'!$C$18:$FN$22,5,FALSE),0)</f>
        <v>0</v>
      </c>
      <c r="JE259" s="186"/>
      <c r="JF259" s="186"/>
      <c r="JG259" s="186"/>
      <c r="JH259" s="298">
        <f>IFERROR(HLOOKUP(JH$6,'Input sheet'!$C$18:$FN$22,5,FALSE),0)</f>
        <v>0</v>
      </c>
      <c r="JI259" s="186"/>
      <c r="JJ259" s="186"/>
      <c r="JK259" s="186"/>
      <c r="JL259" s="298">
        <f ca="1">IFERROR(HLOOKUP(JL$6,'Input sheet'!$C$18:$FN$22,5,FALSE),0)</f>
        <v>0</v>
      </c>
      <c r="JM259" s="186"/>
      <c r="JN259" s="186"/>
      <c r="JO259" s="186"/>
      <c r="JP259" s="298">
        <f>IFERROR(HLOOKUP(JP$6,'Input sheet'!$C$18:$FN$22,5,FALSE),0)</f>
        <v>0</v>
      </c>
      <c r="JQ259" s="186"/>
      <c r="JR259" s="186"/>
      <c r="JS259" s="186"/>
      <c r="JT259" s="298">
        <f>IFERROR(HLOOKUP(JT$6,'Input sheet'!$C$18:$FN$22,5,FALSE),0)</f>
        <v>0</v>
      </c>
      <c r="JU259" s="186"/>
      <c r="JV259" s="186"/>
      <c r="JW259" s="186"/>
      <c r="JX259" s="298">
        <f ca="1">IFERROR(HLOOKUP(JX$6,'Input sheet'!$C$18:$FN$22,5,FALSE),0)</f>
        <v>0</v>
      </c>
      <c r="JY259" s="186"/>
      <c r="JZ259" s="186"/>
      <c r="KA259" s="186"/>
      <c r="KB259" s="298">
        <f>IFERROR(HLOOKUP(KB$6,'Input sheet'!$C$18:$FN$22,5,FALSE),0)</f>
        <v>0</v>
      </c>
      <c r="KC259" s="186"/>
      <c r="KD259" s="186"/>
      <c r="KE259" s="186"/>
      <c r="KF259" s="298">
        <f>IFERROR(HLOOKUP(KF$6,'Input sheet'!$C$18:$FN$22,5,FALSE),0)</f>
        <v>0</v>
      </c>
      <c r="KG259" s="186"/>
      <c r="KH259" s="186"/>
      <c r="KI259" s="186"/>
      <c r="KJ259" s="298">
        <f ca="1">IFERROR(HLOOKUP(KJ$6,'Input sheet'!$C$18:$FN$22,5,FALSE),0)</f>
        <v>0</v>
      </c>
      <c r="KK259" s="328">
        <f ca="1">SUM(IR259:KJ259)</f>
        <v>0</v>
      </c>
      <c r="KL259" s="186"/>
      <c r="KM259" s="186"/>
      <c r="KN259" s="186"/>
      <c r="KO259" s="298">
        <f>IFERROR(HLOOKUP(KO$6,'Input sheet'!$C$18:$FN$22,5,FALSE),0)</f>
        <v>0</v>
      </c>
      <c r="KP259" s="186"/>
      <c r="KQ259" s="186"/>
      <c r="KR259" s="186"/>
      <c r="KS259" s="298">
        <f>IFERROR(HLOOKUP(KS$6,'Input sheet'!$C$18:$FN$22,5,FALSE),0)</f>
        <v>0</v>
      </c>
      <c r="KT259" s="186"/>
      <c r="KU259" s="186"/>
      <c r="KV259" s="186"/>
      <c r="KW259" s="298">
        <f ca="1">IFERROR(HLOOKUP(KW$6,'Input sheet'!$C$18:$FN$22,5,FALSE),0)</f>
        <v>0</v>
      </c>
      <c r="KX259" s="186"/>
      <c r="KY259" s="186"/>
      <c r="KZ259" s="186"/>
      <c r="LA259" s="298">
        <f>IFERROR(HLOOKUP(LA$6,'Input sheet'!$C$18:$FN$22,5,FALSE),0)</f>
        <v>0</v>
      </c>
      <c r="LB259" s="186"/>
      <c r="LC259" s="186"/>
      <c r="LD259" s="186"/>
      <c r="LE259" s="298">
        <f>IFERROR(HLOOKUP(LE$6,'Input sheet'!$C$18:$FN$22,5,FALSE),0)</f>
        <v>0</v>
      </c>
      <c r="LF259" s="186"/>
      <c r="LG259" s="186"/>
      <c r="LH259" s="186"/>
      <c r="LI259" s="298">
        <f ca="1">IFERROR(HLOOKUP(LI$6,'Input sheet'!$C$18:$FN$22,5,FALSE),0)</f>
        <v>0</v>
      </c>
      <c r="LJ259" s="186"/>
      <c r="LK259" s="186"/>
      <c r="LL259" s="186"/>
      <c r="LM259" s="298">
        <f>IFERROR(HLOOKUP(LM$6,'Input sheet'!$C$18:$FN$22,5,FALSE),0)</f>
        <v>0</v>
      </c>
      <c r="LN259" s="186"/>
      <c r="LO259" s="186"/>
      <c r="LP259" s="186"/>
      <c r="LQ259" s="298">
        <f>IFERROR(HLOOKUP(LQ$6,'Input sheet'!$C$18:$FN$22,5,FALSE),0)</f>
        <v>0</v>
      </c>
      <c r="LR259" s="186"/>
      <c r="LS259" s="186"/>
      <c r="LT259" s="186"/>
      <c r="LU259" s="298">
        <f ca="1">IFERROR(HLOOKUP(LU$6,'Input sheet'!$C$18:$FN$22,5,FALSE),0)</f>
        <v>0</v>
      </c>
      <c r="LV259" s="186"/>
      <c r="LW259" s="186"/>
      <c r="LX259" s="186"/>
      <c r="LY259" s="298">
        <f>IFERROR(HLOOKUP(LY$6,'Input sheet'!$C$18:$FN$22,5,FALSE),0)</f>
        <v>0</v>
      </c>
      <c r="LZ259" s="186"/>
      <c r="MA259" s="186"/>
      <c r="MB259" s="186"/>
      <c r="MC259" s="298">
        <f>IFERROR(HLOOKUP(MC$6,'Input sheet'!$C$18:$FN$22,5,FALSE),0)</f>
        <v>0</v>
      </c>
      <c r="MD259" s="186"/>
      <c r="ME259" s="186"/>
      <c r="MF259" s="186"/>
      <c r="MG259" s="298">
        <f ca="1">IFERROR(HLOOKUP(MG$6,'Input sheet'!$C$18:$FN$22,5,FALSE),0)</f>
        <v>0</v>
      </c>
      <c r="MH259" s="328">
        <f ca="1">SUM(KO259:MG259)</f>
        <v>0</v>
      </c>
      <c r="MI259" s="186"/>
      <c r="MJ259" s="186"/>
      <c r="MK259" s="186"/>
      <c r="ML259" s="298">
        <f>IFERROR(HLOOKUP(ML$6,'Input sheet'!$C$18:$FN$22,5,FALSE),0)</f>
        <v>0</v>
      </c>
      <c r="MM259" s="186"/>
      <c r="MN259" s="186"/>
      <c r="MO259" s="186"/>
      <c r="MP259" s="298">
        <f>IFERROR(HLOOKUP(MP$6,'Input sheet'!$C$18:$FN$22,5,FALSE),0)</f>
        <v>0</v>
      </c>
      <c r="MQ259" s="186"/>
      <c r="MR259" s="186"/>
      <c r="MS259" s="186"/>
      <c r="MT259" s="298">
        <f ca="1">IFERROR(HLOOKUP(MT$6,'Input sheet'!$C$18:$FN$22,5,FALSE),0)</f>
        <v>0</v>
      </c>
      <c r="MU259" s="186"/>
      <c r="MV259" s="186"/>
      <c r="MW259" s="186"/>
      <c r="MX259" s="298">
        <f>IFERROR(HLOOKUP(MX$6,'Input sheet'!$C$18:$FN$22,5,FALSE),0)</f>
        <v>0</v>
      </c>
      <c r="MY259" s="186"/>
      <c r="MZ259" s="186"/>
      <c r="NA259" s="186"/>
      <c r="NB259" s="298">
        <f>IFERROR(HLOOKUP(NB$6,'Input sheet'!$C$18:$FN$22,5,FALSE),0)</f>
        <v>0</v>
      </c>
      <c r="NC259" s="186"/>
      <c r="ND259" s="186"/>
      <c r="NE259" s="186"/>
      <c r="NF259" s="298">
        <f ca="1">IFERROR(HLOOKUP(NF$6,'Input sheet'!$C$18:$FN$22,5,FALSE),0)</f>
        <v>0</v>
      </c>
      <c r="NG259" s="186"/>
      <c r="NH259" s="186"/>
      <c r="NI259" s="186"/>
      <c r="NJ259" s="298">
        <f>IFERROR(HLOOKUP(NJ$6,'Input sheet'!$C$18:$FN$22,5,FALSE),0)</f>
        <v>0</v>
      </c>
      <c r="NK259" s="186"/>
      <c r="NL259" s="186"/>
      <c r="NM259" s="186"/>
      <c r="NN259" s="298">
        <f>IFERROR(HLOOKUP(NN$6,'Input sheet'!$C$18:$FN$22,5,FALSE),0)</f>
        <v>0</v>
      </c>
      <c r="NO259" s="186"/>
      <c r="NP259" s="186"/>
      <c r="NQ259" s="186"/>
      <c r="NR259" s="298">
        <f ca="1">IFERROR(HLOOKUP(NR$6,'Input sheet'!$C$18:$FN$22,5,FALSE),0)</f>
        <v>0</v>
      </c>
      <c r="NS259" s="186"/>
      <c r="NT259" s="186"/>
      <c r="NU259" s="186"/>
      <c r="NV259" s="298">
        <f>IFERROR(HLOOKUP(NV$6,'Input sheet'!$C$18:$FN$22,5,FALSE),0)</f>
        <v>0</v>
      </c>
      <c r="NW259" s="186"/>
      <c r="NX259" s="186"/>
      <c r="NY259" s="186"/>
      <c r="NZ259" s="298">
        <f>IFERROR(HLOOKUP(NZ$6,'Input sheet'!$C$18:$FN$22,5,FALSE),0)</f>
        <v>0</v>
      </c>
      <c r="OA259" s="186"/>
      <c r="OB259" s="186"/>
      <c r="OC259" s="186"/>
      <c r="OD259" s="298">
        <f ca="1">IFERROR(HLOOKUP(OD$6,'Input sheet'!$C$18:$FN$22,5,FALSE),0)</f>
        <v>0</v>
      </c>
      <c r="OE259" s="328">
        <f ca="1">SUM(ML259:OD259)</f>
        <v>0</v>
      </c>
      <c r="OF259" s="186"/>
      <c r="OG259" s="186"/>
      <c r="OH259" s="186"/>
      <c r="OI259" s="298">
        <f>IFERROR(HLOOKUP(OI$6,'Input sheet'!$C$18:$FN$22,5,FALSE),0)</f>
        <v>0</v>
      </c>
      <c r="OJ259" s="186"/>
      <c r="OK259" s="186"/>
      <c r="OL259" s="186"/>
      <c r="OM259" s="298">
        <f>IFERROR(HLOOKUP(OM$6,'Input sheet'!$C$18:$FN$22,5,FALSE),0)</f>
        <v>0</v>
      </c>
      <c r="ON259" s="186"/>
      <c r="OO259" s="186"/>
      <c r="OP259" s="186"/>
      <c r="OQ259" s="298">
        <f ca="1">IFERROR(HLOOKUP(OQ$6,'Input sheet'!$C$18:$FN$22,5,FALSE),0)</f>
        <v>0</v>
      </c>
      <c r="OR259" s="186"/>
      <c r="OS259" s="186"/>
      <c r="OT259" s="186"/>
      <c r="OU259" s="298">
        <f>IFERROR(HLOOKUP(OU$6,'Input sheet'!$C$18:$FN$22,5,FALSE),0)</f>
        <v>0</v>
      </c>
      <c r="OV259" s="186"/>
      <c r="OW259" s="186"/>
      <c r="OX259" s="186"/>
      <c r="OY259" s="298">
        <f>IFERROR(HLOOKUP(OY$6,'Input sheet'!$C$18:$FN$22,5,FALSE),0)</f>
        <v>0</v>
      </c>
      <c r="OZ259" s="186"/>
      <c r="PA259" s="186"/>
      <c r="PB259" s="186"/>
      <c r="PC259" s="298">
        <f ca="1">IFERROR(HLOOKUP(PC$6,'Input sheet'!$C$18:$FN$22,5,FALSE),0)</f>
        <v>0</v>
      </c>
      <c r="PD259" s="186"/>
      <c r="PE259" s="186"/>
      <c r="PF259" s="186"/>
      <c r="PG259" s="298">
        <f>IFERROR(HLOOKUP(PG$6,'Input sheet'!$C$18:$FN$22,5,FALSE),0)</f>
        <v>0</v>
      </c>
      <c r="PH259" s="186"/>
      <c r="PI259" s="186"/>
      <c r="PJ259" s="186"/>
      <c r="PK259" s="298">
        <f>IFERROR(HLOOKUP(PK$6,'Input sheet'!$C$18:$FN$22,5,FALSE),0)</f>
        <v>0</v>
      </c>
      <c r="PL259" s="186"/>
      <c r="PM259" s="186"/>
      <c r="PN259" s="186"/>
      <c r="PO259" s="298">
        <f ca="1">IFERROR(HLOOKUP(PO$6,'Input sheet'!$C$18:$FN$22,5,FALSE),0)</f>
        <v>0</v>
      </c>
      <c r="PP259" s="186"/>
      <c r="PQ259" s="186"/>
      <c r="PR259" s="186"/>
      <c r="PS259" s="298">
        <f>IFERROR(HLOOKUP(PS$6,'Input sheet'!$C$18:$FN$22,5,FALSE),0)</f>
        <v>0</v>
      </c>
      <c r="PT259" s="186"/>
      <c r="PU259" s="186"/>
      <c r="PV259" s="186"/>
      <c r="PW259" s="298">
        <f>IFERROR(HLOOKUP(PW$6,'Input sheet'!$C$18:$FN$22,5,FALSE),0)</f>
        <v>0</v>
      </c>
      <c r="PX259" s="186"/>
      <c r="PY259" s="186"/>
      <c r="PZ259" s="186"/>
      <c r="QA259" s="298">
        <f ca="1">IFERROR(HLOOKUP(QA$6,'Input sheet'!$C$18:$FN$22,5,FALSE),0)</f>
        <v>0</v>
      </c>
      <c r="QB259" s="328">
        <f ca="1">SUM(OI259:QA259)</f>
        <v>0</v>
      </c>
      <c r="QC259" s="186"/>
      <c r="QD259" s="186"/>
      <c r="QE259" s="186"/>
      <c r="QF259" s="298">
        <f>IFERROR(HLOOKUP(QF$6,'Input sheet'!$C$18:$FN$22,5,FALSE),0)</f>
        <v>0</v>
      </c>
      <c r="QG259" s="186"/>
      <c r="QH259" s="186"/>
      <c r="QI259" s="186"/>
      <c r="QJ259" s="298">
        <f>IFERROR(HLOOKUP(QJ$6,'Input sheet'!$C$18:$FN$22,5,FALSE),0)</f>
        <v>0</v>
      </c>
      <c r="QK259" s="186"/>
      <c r="QL259" s="186"/>
      <c r="QM259" s="186"/>
      <c r="QN259" s="298">
        <f ca="1">IFERROR(HLOOKUP(QN$6,'Input sheet'!$C$18:$FN$22,5,FALSE),0)</f>
        <v>0</v>
      </c>
      <c r="QO259" s="186"/>
      <c r="QP259" s="186"/>
      <c r="QQ259" s="186"/>
      <c r="QR259" s="298">
        <f>IFERROR(HLOOKUP(QR$6,'Input sheet'!$C$18:$FN$22,5,FALSE),0)</f>
        <v>0</v>
      </c>
      <c r="QS259" s="186"/>
      <c r="QT259" s="186"/>
      <c r="QU259" s="186"/>
      <c r="QV259" s="298">
        <f>IFERROR(HLOOKUP(QV$6,'Input sheet'!$C$18:$FN$22,5,FALSE),0)</f>
        <v>0</v>
      </c>
      <c r="QW259" s="186"/>
      <c r="QX259" s="186"/>
      <c r="QY259" s="186"/>
      <c r="QZ259" s="298">
        <f ca="1">IFERROR(HLOOKUP(QZ$6,'Input sheet'!$C$18:$FN$22,5,FALSE),0)</f>
        <v>0</v>
      </c>
      <c r="RA259" s="186"/>
      <c r="RB259" s="186"/>
      <c r="RC259" s="186"/>
      <c r="RD259" s="298">
        <f>IFERROR(HLOOKUP(RD$6,'Input sheet'!$C$18:$FN$22,5,FALSE),0)</f>
        <v>0</v>
      </c>
      <c r="RE259" s="186"/>
      <c r="RF259" s="186"/>
      <c r="RG259" s="186"/>
      <c r="RH259" s="298">
        <f>IFERROR(HLOOKUP(RH$6,'Input sheet'!$C$18:$FN$22,5,FALSE),0)</f>
        <v>0</v>
      </c>
      <c r="RI259" s="186"/>
      <c r="RJ259" s="186"/>
      <c r="RK259" s="186"/>
      <c r="RL259" s="298">
        <f ca="1">IFERROR(HLOOKUP(RL$6,'Input sheet'!$C$18:$FN$22,5,FALSE),0)</f>
        <v>0</v>
      </c>
      <c r="RM259" s="186"/>
      <c r="RN259" s="186"/>
      <c r="RO259" s="186"/>
      <c r="RP259" s="298">
        <f>IFERROR(HLOOKUP(RP$6,'Input sheet'!$C$18:$FN$22,5,FALSE),0)</f>
        <v>0</v>
      </c>
      <c r="RQ259" s="186"/>
      <c r="RR259" s="186"/>
      <c r="RS259" s="186"/>
      <c r="RT259" s="298">
        <f>IFERROR(HLOOKUP(RT$6,'Input sheet'!$C$18:$FN$22,5,FALSE),0)</f>
        <v>0</v>
      </c>
      <c r="RU259" s="186"/>
      <c r="RV259" s="186"/>
      <c r="RW259" s="186"/>
      <c r="RX259" s="298">
        <f ca="1">IFERROR(HLOOKUP(RX$6,'Input sheet'!$C$18:$FN$22,5,FALSE),0)</f>
        <v>0</v>
      </c>
      <c r="RY259" s="328">
        <f ca="1">SUM(QF259:RX259)</f>
        <v>0</v>
      </c>
      <c r="RZ259" s="186"/>
      <c r="SA259" s="186"/>
      <c r="SB259" s="186"/>
      <c r="SC259" s="298">
        <f>IFERROR(HLOOKUP(SC$6,'Input sheet'!$C$18:$FN$22,5,FALSE),0)</f>
        <v>0</v>
      </c>
      <c r="SD259" s="186"/>
      <c r="SE259" s="186"/>
      <c r="SF259" s="186"/>
      <c r="SG259" s="298">
        <f>IFERROR(HLOOKUP(SG$6,'Input sheet'!$C$18:$FN$22,5,FALSE),0)</f>
        <v>0</v>
      </c>
      <c r="SH259" s="186"/>
      <c r="SI259" s="186"/>
      <c r="SJ259" s="186"/>
      <c r="SK259" s="298">
        <f ca="1">IFERROR(HLOOKUP(SK$6,'Input sheet'!$C$18:$FN$22,5,FALSE),0)</f>
        <v>0</v>
      </c>
      <c r="SL259" s="186"/>
      <c r="SM259" s="186"/>
      <c r="SN259" s="186"/>
      <c r="SO259" s="298">
        <f>IFERROR(HLOOKUP(SO$6,'Input sheet'!$C$18:$FN$22,5,FALSE),0)</f>
        <v>0</v>
      </c>
      <c r="SP259" s="186"/>
      <c r="SQ259" s="186"/>
      <c r="SR259" s="186"/>
      <c r="SS259" s="298">
        <f>IFERROR(HLOOKUP(SS$6,'Input sheet'!$C$18:$FN$22,5,FALSE),0)</f>
        <v>0</v>
      </c>
      <c r="ST259" s="186"/>
      <c r="SU259" s="186"/>
      <c r="SV259" s="186"/>
      <c r="SW259" s="298">
        <f ca="1">IFERROR(HLOOKUP(SW$6,'Input sheet'!$C$18:$FN$22,5,FALSE),0)</f>
        <v>0</v>
      </c>
      <c r="SX259" s="186"/>
      <c r="SY259" s="186"/>
      <c r="SZ259" s="186"/>
      <c r="TA259" s="298">
        <f>IFERROR(HLOOKUP(TA$6,'Input sheet'!$C$18:$FN$22,5,FALSE),0)</f>
        <v>0</v>
      </c>
      <c r="TB259" s="186"/>
      <c r="TC259" s="186"/>
      <c r="TD259" s="186"/>
      <c r="TE259" s="298">
        <f>IFERROR(HLOOKUP(TE$6,'Input sheet'!$C$18:$FN$22,5,FALSE),0)</f>
        <v>0</v>
      </c>
      <c r="TF259" s="186"/>
      <c r="TG259" s="186"/>
      <c r="TH259" s="186"/>
      <c r="TI259" s="298">
        <f ca="1">IFERROR(HLOOKUP(TI$6,'Input sheet'!$C$18:$FN$22,5,FALSE),0)</f>
        <v>0</v>
      </c>
      <c r="TJ259" s="186"/>
      <c r="TK259" s="186"/>
      <c r="TL259" s="186"/>
      <c r="TM259" s="298">
        <f>IFERROR(HLOOKUP(TM$6,'Input sheet'!$C$18:$FN$22,5,FALSE),0)</f>
        <v>0</v>
      </c>
      <c r="TN259" s="186"/>
      <c r="TO259" s="186"/>
      <c r="TP259" s="186"/>
      <c r="TQ259" s="298">
        <f>IFERROR(HLOOKUP(TQ$6,'Input sheet'!$C$18:$FN$22,5,FALSE),0)</f>
        <v>0</v>
      </c>
      <c r="TR259" s="186"/>
      <c r="TS259" s="186"/>
      <c r="TT259" s="186"/>
      <c r="TU259" s="298">
        <f ca="1">IFERROR(HLOOKUP(TU$6,'Input sheet'!$C$18:$FN$22,5,FALSE),0)</f>
        <v>0</v>
      </c>
      <c r="TV259" s="328">
        <f ca="1">SUM(SC259:TU259)</f>
        <v>0</v>
      </c>
      <c r="TW259" s="186"/>
      <c r="TX259" s="186"/>
      <c r="TY259" s="186"/>
      <c r="TZ259" s="298">
        <f>IFERROR(HLOOKUP(TZ$6,'Input sheet'!$C$18:$FN$22,5,FALSE),0)</f>
        <v>0</v>
      </c>
      <c r="UA259" s="186"/>
      <c r="UB259" s="186"/>
      <c r="UC259" s="186"/>
      <c r="UD259" s="298">
        <f>IFERROR(HLOOKUP(UD$6,'Input sheet'!$C$18:$FN$22,5,FALSE),0)</f>
        <v>0</v>
      </c>
      <c r="UE259" s="186"/>
      <c r="UF259" s="186"/>
      <c r="UG259" s="186"/>
      <c r="UH259" s="298">
        <f ca="1">IFERROR(HLOOKUP(UH$6,'Input sheet'!$C$18:$FN$22,5,FALSE),0)</f>
        <v>0</v>
      </c>
      <c r="UI259" s="186"/>
      <c r="UJ259" s="186"/>
      <c r="UK259" s="186"/>
      <c r="UL259" s="298">
        <f>IFERROR(HLOOKUP(UL$6,'Input sheet'!$C$18:$FN$22,5,FALSE),0)</f>
        <v>0</v>
      </c>
      <c r="UM259" s="186"/>
      <c r="UN259" s="186"/>
      <c r="UO259" s="186"/>
      <c r="UP259" s="298">
        <f>IFERROR(HLOOKUP(UP$6,'Input sheet'!$C$18:$FN$22,5,FALSE),0)</f>
        <v>0</v>
      </c>
      <c r="UQ259" s="186"/>
      <c r="UR259" s="186"/>
      <c r="US259" s="186"/>
      <c r="UT259" s="298">
        <f ca="1">IFERROR(HLOOKUP(UT$6,'Input sheet'!$C$18:$FN$22,5,FALSE),0)</f>
        <v>0</v>
      </c>
      <c r="UU259" s="186"/>
      <c r="UV259" s="186"/>
      <c r="UW259" s="186"/>
      <c r="UX259" s="298">
        <f>IFERROR(HLOOKUP(UX$6,'Input sheet'!$C$18:$FN$22,5,FALSE),0)</f>
        <v>0</v>
      </c>
      <c r="UY259" s="186"/>
      <c r="UZ259" s="186"/>
      <c r="VA259" s="186"/>
      <c r="VB259" s="298">
        <f>IFERROR(HLOOKUP(VB$6,'Input sheet'!$C$18:$FN$22,5,FALSE),0)</f>
        <v>0</v>
      </c>
      <c r="VC259" s="186"/>
      <c r="VD259" s="186"/>
      <c r="VE259" s="186"/>
      <c r="VF259" s="298">
        <f ca="1">IFERROR(HLOOKUP(VF$6,'Input sheet'!$C$18:$FN$22,5,FALSE),0)</f>
        <v>0</v>
      </c>
      <c r="VG259" s="186"/>
      <c r="VH259" s="186"/>
      <c r="VI259" s="186"/>
      <c r="VJ259" s="298">
        <f>IFERROR(HLOOKUP(VJ$6,'Input sheet'!$C$18:$FN$22,5,FALSE),0)</f>
        <v>0</v>
      </c>
      <c r="VK259" s="186"/>
      <c r="VL259" s="186"/>
      <c r="VM259" s="186"/>
      <c r="VN259" s="298">
        <f>IFERROR(HLOOKUP(VN$6,'Input sheet'!$C$18:$FN$22,5,FALSE),0)</f>
        <v>0</v>
      </c>
      <c r="VO259" s="186"/>
      <c r="VP259" s="186"/>
      <c r="VQ259" s="186"/>
      <c r="VR259" s="298">
        <f ca="1">IFERROR(HLOOKUP(VR$6,'Input sheet'!$C$18:$FN$22,5,FALSE),0)</f>
        <v>0</v>
      </c>
      <c r="VS259" s="328">
        <f ca="1">SUM(TZ259:VR259)</f>
        <v>0</v>
      </c>
      <c r="VT259" s="186"/>
      <c r="VU259" s="186"/>
      <c r="VV259" s="186"/>
      <c r="VW259" s="298">
        <f>IFERROR(HLOOKUP(VW$6,'Input sheet'!$C$18:$FN$22,5,FALSE),0)</f>
        <v>0</v>
      </c>
      <c r="VX259" s="186"/>
      <c r="VY259" s="186"/>
      <c r="VZ259" s="186"/>
      <c r="WA259" s="298">
        <f>IFERROR(HLOOKUP(WA$6,'Input sheet'!$C$18:$FN$22,5,FALSE),0)</f>
        <v>0</v>
      </c>
      <c r="WB259" s="186"/>
      <c r="WC259" s="186"/>
      <c r="WD259" s="186"/>
      <c r="WE259" s="298">
        <f ca="1">IFERROR(HLOOKUP(WE$6,'Input sheet'!$C$18:$FN$22,5,FALSE),0)</f>
        <v>0</v>
      </c>
      <c r="WF259" s="186"/>
      <c r="WG259" s="186"/>
      <c r="WH259" s="186"/>
      <c r="WI259" s="298">
        <f>IFERROR(HLOOKUP(WI$6,'Input sheet'!$C$18:$FN$22,5,FALSE),0)</f>
        <v>0</v>
      </c>
      <c r="WJ259" s="186"/>
      <c r="WK259" s="186"/>
      <c r="WL259" s="186"/>
      <c r="WM259" s="298">
        <f>IFERROR(HLOOKUP(WM$6,'Input sheet'!$C$18:$FN$22,5,FALSE),0)</f>
        <v>0</v>
      </c>
      <c r="WN259" s="186"/>
      <c r="WO259" s="186"/>
      <c r="WP259" s="186"/>
      <c r="WQ259" s="298">
        <f ca="1">IFERROR(HLOOKUP(WQ$6,'Input sheet'!$C$18:$FN$22,5,FALSE),0)</f>
        <v>0</v>
      </c>
      <c r="WR259" s="186"/>
      <c r="WS259" s="186"/>
      <c r="WT259" s="186"/>
      <c r="WU259" s="298">
        <f>IFERROR(HLOOKUP(WU$6,'Input sheet'!$C$18:$FN$22,5,FALSE),0)</f>
        <v>0</v>
      </c>
      <c r="WV259" s="186"/>
      <c r="WW259" s="186"/>
      <c r="WX259" s="186"/>
      <c r="WY259" s="298">
        <f>IFERROR(HLOOKUP(WY$6,'Input sheet'!$C$18:$FN$22,5,FALSE),0)</f>
        <v>0</v>
      </c>
      <c r="WZ259" s="186"/>
      <c r="XA259" s="186"/>
      <c r="XB259" s="186"/>
      <c r="XC259" s="298">
        <f ca="1">IFERROR(HLOOKUP(XC$6,'Input sheet'!$C$18:$FN$22,5,FALSE),0)</f>
        <v>0</v>
      </c>
      <c r="XD259" s="186"/>
      <c r="XE259" s="186"/>
      <c r="XF259" s="186"/>
      <c r="XG259" s="298">
        <f>IFERROR(HLOOKUP(XG$6,'Input sheet'!$C$18:$FN$22,5,FALSE),0)</f>
        <v>0</v>
      </c>
      <c r="XH259" s="186"/>
      <c r="XI259" s="186"/>
      <c r="XJ259" s="186"/>
      <c r="XK259" s="298">
        <f>IFERROR(HLOOKUP(XK$6,'Input sheet'!$C$18:$FN$22,5,FALSE),0)</f>
        <v>0</v>
      </c>
      <c r="XL259" s="186"/>
      <c r="XM259" s="186"/>
      <c r="XN259" s="186"/>
      <c r="XO259" s="298">
        <f ca="1">IFERROR(HLOOKUP(XO$6,'Input sheet'!$C$18:$FN$22,5,FALSE),0)</f>
        <v>0</v>
      </c>
      <c r="XP259" s="328">
        <f ca="1">SUM(VW259:XO259)</f>
        <v>0</v>
      </c>
      <c r="XQ259" s="186"/>
      <c r="XR259" s="186"/>
      <c r="XS259" s="186"/>
      <c r="XT259" s="298">
        <f>IFERROR(HLOOKUP(XT$6,'Input sheet'!$C$18:$FN$22,5,FALSE),0)</f>
        <v>0</v>
      </c>
      <c r="XU259" s="186"/>
      <c r="XV259" s="186"/>
      <c r="XW259" s="186"/>
      <c r="XX259" s="298">
        <f>IFERROR(HLOOKUP(XX$6,'Input sheet'!$C$18:$FN$22,5,FALSE),0)</f>
        <v>0</v>
      </c>
      <c r="XY259" s="186"/>
      <c r="XZ259" s="186"/>
      <c r="YA259" s="186"/>
      <c r="YB259" s="298">
        <f ca="1">IFERROR(HLOOKUP(YB$6,'Input sheet'!$C$18:$FN$22,5,FALSE),0)</f>
        <v>0</v>
      </c>
      <c r="YC259" s="186"/>
      <c r="YD259" s="186"/>
      <c r="YE259" s="186"/>
      <c r="YF259" s="298">
        <f>IFERROR(HLOOKUP(YF$6,'Input sheet'!$C$18:$FN$22,5,FALSE),0)</f>
        <v>0</v>
      </c>
      <c r="YG259" s="186"/>
      <c r="YH259" s="186"/>
      <c r="YI259" s="186"/>
      <c r="YJ259" s="298">
        <f>IFERROR(HLOOKUP(YJ$6,'Input sheet'!$C$18:$FN$22,5,FALSE),0)</f>
        <v>0</v>
      </c>
      <c r="YK259" s="186"/>
      <c r="YL259" s="186"/>
      <c r="YM259" s="186"/>
      <c r="YN259" s="298">
        <f ca="1">IFERROR(HLOOKUP(YN$6,'Input sheet'!$C$18:$FN$22,5,FALSE),0)</f>
        <v>0</v>
      </c>
      <c r="YO259" s="186"/>
      <c r="YP259" s="186"/>
      <c r="YQ259" s="186"/>
      <c r="YR259" s="298">
        <f>IFERROR(HLOOKUP(YR$6,'Input sheet'!$C$18:$FN$22,5,FALSE),0)</f>
        <v>0</v>
      </c>
      <c r="YS259" s="186"/>
      <c r="YT259" s="186"/>
      <c r="YU259" s="186"/>
      <c r="YV259" s="298">
        <f>IFERROR(HLOOKUP(YV$6,'Input sheet'!$C$18:$FN$22,5,FALSE),0)</f>
        <v>0</v>
      </c>
      <c r="YW259" s="186"/>
      <c r="YX259" s="186"/>
      <c r="YY259" s="186"/>
      <c r="YZ259" s="298">
        <f ca="1">IFERROR(HLOOKUP(YZ$6,'Input sheet'!$C$18:$FN$22,5,FALSE),0)</f>
        <v>0</v>
      </c>
      <c r="ZA259" s="186"/>
      <c r="ZB259" s="186"/>
      <c r="ZC259" s="186"/>
      <c r="ZD259" s="298">
        <f>IFERROR(HLOOKUP(ZD$6,'Input sheet'!$C$18:$FN$22,5,FALSE),0)</f>
        <v>0</v>
      </c>
      <c r="ZE259" s="186"/>
      <c r="ZF259" s="186"/>
      <c r="ZG259" s="186"/>
      <c r="ZH259" s="298">
        <f>IFERROR(HLOOKUP(ZH$6,'Input sheet'!$C$18:$FN$22,5,FALSE),0)</f>
        <v>0</v>
      </c>
      <c r="ZI259" s="186"/>
      <c r="ZJ259" s="186"/>
      <c r="ZK259" s="186"/>
      <c r="ZL259" s="298">
        <f ca="1">IFERROR(HLOOKUP(ZL$6,'Input sheet'!$C$18:$FN$22,5,FALSE),0)</f>
        <v>0</v>
      </c>
      <c r="ZM259" s="328">
        <f ca="1">SUM(XT259:ZL259)</f>
        <v>0</v>
      </c>
    </row>
    <row r="260" spans="1:689" x14ac:dyDescent="0.3">
      <c r="C260" s="306" t="str">
        <f>VLOOKUP(CONCATENATE($Z$1,ADDRESS(ROW(),COLUMN(),4)),TRANSL_MAIN[[Key]:[Inhalt]],2,FALSE)</f>
        <v>- Taxes on business profits</v>
      </c>
      <c r="D260" s="186"/>
      <c r="E260" s="186"/>
      <c r="F260" s="186"/>
      <c r="G260" s="298">
        <f>IFERROR(HLOOKUP(G$6,'Input sheet'!$C$18:$FN$22,4,FALSE),0)</f>
        <v>0</v>
      </c>
      <c r="H260" s="186"/>
      <c r="I260" s="186"/>
      <c r="J260" s="186"/>
      <c r="K260" s="298">
        <f>IFERROR(HLOOKUP(K$6,'Input sheet'!$C$18:$FN$22,4,FALSE),0)</f>
        <v>0</v>
      </c>
      <c r="L260" s="186"/>
      <c r="M260" s="186"/>
      <c r="N260" s="186"/>
      <c r="O260" s="298">
        <f ca="1">IFERROR(HLOOKUP(O$6,'Input sheet'!$C$18:$FN$22,4,FALSE),0)</f>
        <v>0</v>
      </c>
      <c r="P260" s="186"/>
      <c r="Q260" s="186"/>
      <c r="R260" s="186"/>
      <c r="S260" s="298">
        <f>IFERROR(HLOOKUP(S$6,'Input sheet'!$C$18:$FN$22,4,FALSE),0)</f>
        <v>0</v>
      </c>
      <c r="T260" s="186"/>
      <c r="U260" s="186"/>
      <c r="V260" s="186"/>
      <c r="W260" s="298">
        <f>IFERROR(HLOOKUP(W$6,'Input sheet'!$C$18:$FN$22,4,FALSE),0)</f>
        <v>0</v>
      </c>
      <c r="X260" s="186"/>
      <c r="Y260" s="186"/>
      <c r="Z260" s="186"/>
      <c r="AA260" s="298">
        <f ca="1">IFERROR(HLOOKUP(AA$6,'Input sheet'!$C$18:$FN$22,4,FALSE),0)</f>
        <v>0</v>
      </c>
      <c r="AB260" s="186"/>
      <c r="AC260" s="186"/>
      <c r="AD260" s="186"/>
      <c r="AE260" s="298">
        <f>IFERROR(HLOOKUP(AE$6,'Input sheet'!$C$18:$FN$22,4,FALSE),0)</f>
        <v>0</v>
      </c>
      <c r="AF260" s="186"/>
      <c r="AG260" s="186"/>
      <c r="AH260" s="186"/>
      <c r="AI260" s="298">
        <f>IFERROR(HLOOKUP(AI$6,'Input sheet'!$C$18:$FN$22,4,FALSE),0)</f>
        <v>0</v>
      </c>
      <c r="AJ260" s="186"/>
      <c r="AK260" s="186"/>
      <c r="AL260" s="186"/>
      <c r="AM260" s="298">
        <f ca="1">IFERROR(HLOOKUP(AM$6,'Input sheet'!$C$18:$FN$22,4,FALSE),0)</f>
        <v>0</v>
      </c>
      <c r="AN260" s="186"/>
      <c r="AO260" s="186"/>
      <c r="AP260" s="186"/>
      <c r="AQ260" s="298">
        <f>IFERROR(HLOOKUP(AQ$6,'Input sheet'!$C$18:$FN$22,4,FALSE),0)</f>
        <v>0</v>
      </c>
      <c r="AR260" s="186"/>
      <c r="AS260" s="186"/>
      <c r="AT260" s="186"/>
      <c r="AU260" s="298">
        <f>IFERROR(HLOOKUP(AU$6,'Input sheet'!$C$18:$FN$22,4,FALSE),0)</f>
        <v>0</v>
      </c>
      <c r="AV260" s="186"/>
      <c r="AW260" s="186"/>
      <c r="AX260" s="186"/>
      <c r="AY260" s="298">
        <f ca="1">IFERROR(HLOOKUP(AY$6,'Input sheet'!$C$18:$FN$22,4,FALSE),0)</f>
        <v>0</v>
      </c>
      <c r="AZ260" s="328">
        <f ca="1">SUM(G260:AY260)</f>
        <v>0</v>
      </c>
      <c r="BA260" s="186"/>
      <c r="BB260" s="186"/>
      <c r="BC260" s="186"/>
      <c r="BD260" s="298">
        <f>IFERROR(HLOOKUP(BD$6,'Input sheet'!$C$18:$FN$22,4,FALSE),0)</f>
        <v>0</v>
      </c>
      <c r="BE260" s="186"/>
      <c r="BF260" s="186"/>
      <c r="BG260" s="186"/>
      <c r="BH260" s="298">
        <f>IFERROR(HLOOKUP(BH$6,'Input sheet'!$C$18:$FN$22,4,FALSE),0)</f>
        <v>0</v>
      </c>
      <c r="BI260" s="186"/>
      <c r="BJ260" s="186"/>
      <c r="BK260" s="186"/>
      <c r="BL260" s="298">
        <f ca="1">IFERROR(HLOOKUP(BL$6,'Input sheet'!$C$18:$FN$22,4,FALSE),0)</f>
        <v>0</v>
      </c>
      <c r="BM260" s="186"/>
      <c r="BN260" s="186"/>
      <c r="BO260" s="186"/>
      <c r="BP260" s="298">
        <f>IFERROR(HLOOKUP(BP$6,'Input sheet'!$C$18:$FN$22,4,FALSE),0)</f>
        <v>0</v>
      </c>
      <c r="BQ260" s="186"/>
      <c r="BR260" s="186"/>
      <c r="BS260" s="186"/>
      <c r="BT260" s="298">
        <f>IFERROR(HLOOKUP(BT$6,'Input sheet'!$C$18:$FN$22,4,FALSE),0)</f>
        <v>0</v>
      </c>
      <c r="BU260" s="186"/>
      <c r="BV260" s="186"/>
      <c r="BW260" s="186"/>
      <c r="BX260" s="298">
        <f ca="1">IFERROR(HLOOKUP(BX$6,'Input sheet'!$C$18:$FN$22,4,FALSE),0)</f>
        <v>0</v>
      </c>
      <c r="BY260" s="186"/>
      <c r="BZ260" s="186"/>
      <c r="CA260" s="186"/>
      <c r="CB260" s="298">
        <f>IFERROR(HLOOKUP(CB$6,'Input sheet'!$C$18:$FN$22,4,FALSE),0)</f>
        <v>0</v>
      </c>
      <c r="CC260" s="186"/>
      <c r="CD260" s="186"/>
      <c r="CE260" s="186"/>
      <c r="CF260" s="298">
        <f>IFERROR(HLOOKUP(CF$6,'Input sheet'!$C$18:$FN$22,4,FALSE),0)</f>
        <v>0</v>
      </c>
      <c r="CG260" s="186"/>
      <c r="CH260" s="186"/>
      <c r="CI260" s="186"/>
      <c r="CJ260" s="298">
        <f ca="1">IFERROR(HLOOKUP(CJ$6,'Input sheet'!$C$18:$FN$22,4,FALSE),0)</f>
        <v>0</v>
      </c>
      <c r="CK260" s="186"/>
      <c r="CL260" s="186"/>
      <c r="CM260" s="186"/>
      <c r="CN260" s="298">
        <f>IFERROR(HLOOKUP(CN$6,'Input sheet'!$C$18:$FN$22,4,FALSE),0)</f>
        <v>0</v>
      </c>
      <c r="CO260" s="186"/>
      <c r="CP260" s="186"/>
      <c r="CQ260" s="186"/>
      <c r="CR260" s="298">
        <f>IFERROR(HLOOKUP(CR$6,'Input sheet'!$C$18:$FN$22,4,FALSE),0)</f>
        <v>0</v>
      </c>
      <c r="CS260" s="186"/>
      <c r="CT260" s="186"/>
      <c r="CU260" s="186"/>
      <c r="CV260" s="298">
        <f ca="1">IFERROR(HLOOKUP(CV$6,'Input sheet'!$C$18:$FN$22,4,FALSE),0)</f>
        <v>0</v>
      </c>
      <c r="CW260" s="328">
        <f ca="1">SUM(BD260:CV260)</f>
        <v>0</v>
      </c>
      <c r="CX260" s="186"/>
      <c r="CY260" s="186"/>
      <c r="CZ260" s="186"/>
      <c r="DA260" s="298">
        <f>IFERROR(HLOOKUP(DA$6,'Input sheet'!$C$18:$FN$22,4,FALSE),0)</f>
        <v>0</v>
      </c>
      <c r="DB260" s="186"/>
      <c r="DC260" s="186"/>
      <c r="DD260" s="186"/>
      <c r="DE260" s="298">
        <f>IFERROR(HLOOKUP(DE$6,'Input sheet'!$C$18:$FN$22,4,FALSE),0)</f>
        <v>0</v>
      </c>
      <c r="DF260" s="186"/>
      <c r="DG260" s="186"/>
      <c r="DH260" s="186"/>
      <c r="DI260" s="298">
        <f ca="1">IFERROR(HLOOKUP(DI$6,'Input sheet'!$C$18:$FN$22,4,FALSE),0)</f>
        <v>0</v>
      </c>
      <c r="DJ260" s="186"/>
      <c r="DK260" s="186"/>
      <c r="DL260" s="186"/>
      <c r="DM260" s="298">
        <f>IFERROR(HLOOKUP(DM$6,'Input sheet'!$C$18:$FN$22,4,FALSE),0)</f>
        <v>0</v>
      </c>
      <c r="DN260" s="186"/>
      <c r="DO260" s="186"/>
      <c r="DP260" s="186"/>
      <c r="DQ260" s="298">
        <f>IFERROR(HLOOKUP(DQ$6,'Input sheet'!$C$18:$FN$22,4,FALSE),0)</f>
        <v>0</v>
      </c>
      <c r="DR260" s="186"/>
      <c r="DS260" s="186"/>
      <c r="DT260" s="186"/>
      <c r="DU260" s="298">
        <f ca="1">IFERROR(HLOOKUP(DU$6,'Input sheet'!$C$18:$FN$22,4,FALSE),0)</f>
        <v>0</v>
      </c>
      <c r="DV260" s="186"/>
      <c r="DW260" s="186"/>
      <c r="DX260" s="186"/>
      <c r="DY260" s="298">
        <f>IFERROR(HLOOKUP(DY$6,'Input sheet'!$C$18:$FN$22,4,FALSE),0)</f>
        <v>0</v>
      </c>
      <c r="DZ260" s="186"/>
      <c r="EA260" s="186"/>
      <c r="EB260" s="186"/>
      <c r="EC260" s="298">
        <f>IFERROR(HLOOKUP(EC$6,'Input sheet'!$C$18:$FN$22,4,FALSE),0)</f>
        <v>0</v>
      </c>
      <c r="ED260" s="186"/>
      <c r="EE260" s="186"/>
      <c r="EF260" s="186"/>
      <c r="EG260" s="298">
        <f ca="1">IFERROR(HLOOKUP(EG$6,'Input sheet'!$C$18:$FN$22,4,FALSE),0)</f>
        <v>0</v>
      </c>
      <c r="EH260" s="186"/>
      <c r="EI260" s="186"/>
      <c r="EJ260" s="186"/>
      <c r="EK260" s="298">
        <f>IFERROR(HLOOKUP(EK$6,'Input sheet'!$C$18:$FN$22,4,FALSE),0)</f>
        <v>0</v>
      </c>
      <c r="EL260" s="186"/>
      <c r="EM260" s="186"/>
      <c r="EN260" s="186"/>
      <c r="EO260" s="298">
        <f>IFERROR(HLOOKUP(EO$6,'Input sheet'!$C$18:$FN$22,4,FALSE),0)</f>
        <v>0</v>
      </c>
      <c r="EP260" s="186"/>
      <c r="EQ260" s="186"/>
      <c r="ER260" s="186"/>
      <c r="ES260" s="298">
        <f ca="1">IFERROR(HLOOKUP(ES$6,'Input sheet'!$C$18:$FN$22,4,FALSE),0)</f>
        <v>0</v>
      </c>
      <c r="ET260" s="328">
        <f ca="1">SUM(DA260:ES260)</f>
        <v>0</v>
      </c>
      <c r="EU260" s="186"/>
      <c r="EV260" s="186"/>
      <c r="EW260" s="186"/>
      <c r="EX260" s="298">
        <f>IFERROR(HLOOKUP(EX$6,'Input sheet'!$C$18:$FN$22,4,FALSE),0)</f>
        <v>0</v>
      </c>
      <c r="EY260" s="186"/>
      <c r="EZ260" s="186"/>
      <c r="FA260" s="186"/>
      <c r="FB260" s="298">
        <f>IFERROR(HLOOKUP(FB$6,'Input sheet'!$C$18:$FN$22,4,FALSE),0)</f>
        <v>0</v>
      </c>
      <c r="FC260" s="186"/>
      <c r="FD260" s="186"/>
      <c r="FE260" s="186"/>
      <c r="FF260" s="298">
        <f ca="1">IFERROR(HLOOKUP(FF$6,'Input sheet'!$C$18:$FN$22,4,FALSE),0)</f>
        <v>0</v>
      </c>
      <c r="FG260" s="186"/>
      <c r="FH260" s="186"/>
      <c r="FI260" s="186"/>
      <c r="FJ260" s="298">
        <f>IFERROR(HLOOKUP(FJ$6,'Input sheet'!$C$18:$FN$22,4,FALSE),0)</f>
        <v>0</v>
      </c>
      <c r="FK260" s="186"/>
      <c r="FL260" s="186"/>
      <c r="FM260" s="186"/>
      <c r="FN260" s="298">
        <f>IFERROR(HLOOKUP(FN$6,'Input sheet'!$C$18:$FN$22,4,FALSE),0)</f>
        <v>0</v>
      </c>
      <c r="FO260" s="186"/>
      <c r="FP260" s="186"/>
      <c r="FQ260" s="186"/>
      <c r="FR260" s="298">
        <f ca="1">IFERROR(HLOOKUP(FR$6,'Input sheet'!$C$18:$FN$22,4,FALSE),0)</f>
        <v>0</v>
      </c>
      <c r="FS260" s="186"/>
      <c r="FT260" s="186"/>
      <c r="FU260" s="186"/>
      <c r="FV260" s="298">
        <f>IFERROR(HLOOKUP(FV$6,'Input sheet'!$C$18:$FN$22,4,FALSE),0)</f>
        <v>0</v>
      </c>
      <c r="FW260" s="186"/>
      <c r="FX260" s="186"/>
      <c r="FY260" s="186"/>
      <c r="FZ260" s="298">
        <f>IFERROR(HLOOKUP(FZ$6,'Input sheet'!$C$18:$FN$22,4,FALSE),0)</f>
        <v>0</v>
      </c>
      <c r="GA260" s="186"/>
      <c r="GB260" s="186"/>
      <c r="GC260" s="186"/>
      <c r="GD260" s="298">
        <f ca="1">IFERROR(HLOOKUP(GD$6,'Input sheet'!$C$18:$FN$22,4,FALSE),0)</f>
        <v>0</v>
      </c>
      <c r="GE260" s="186"/>
      <c r="GF260" s="186"/>
      <c r="GG260" s="186"/>
      <c r="GH260" s="298">
        <f>IFERROR(HLOOKUP(GH$6,'Input sheet'!$C$18:$FN$22,4,FALSE),0)</f>
        <v>0</v>
      </c>
      <c r="GI260" s="186"/>
      <c r="GJ260" s="186"/>
      <c r="GK260" s="186"/>
      <c r="GL260" s="298">
        <f>IFERROR(HLOOKUP(GL$6,'Input sheet'!$C$18:$FN$22,4,FALSE),0)</f>
        <v>0</v>
      </c>
      <c r="GM260" s="186"/>
      <c r="GN260" s="186"/>
      <c r="GO260" s="186"/>
      <c r="GP260" s="298">
        <f ca="1">IFERROR(HLOOKUP(GP$6,'Input sheet'!$C$18:$FN$22,4,FALSE),0)</f>
        <v>0</v>
      </c>
      <c r="GQ260" s="328">
        <f ca="1">SUM(EX260:GP260)</f>
        <v>0</v>
      </c>
      <c r="GR260" s="186"/>
      <c r="GS260" s="186"/>
      <c r="GT260" s="186"/>
      <c r="GU260" s="298">
        <f>IFERROR(HLOOKUP(GU$6,'Input sheet'!$C$18:$FN$22,4,FALSE),0)</f>
        <v>0</v>
      </c>
      <c r="GV260" s="186"/>
      <c r="GW260" s="186"/>
      <c r="GX260" s="186"/>
      <c r="GY260" s="298">
        <f>IFERROR(HLOOKUP(GY$6,'Input sheet'!$C$18:$FN$22,4,FALSE),0)</f>
        <v>0</v>
      </c>
      <c r="GZ260" s="186"/>
      <c r="HA260" s="186"/>
      <c r="HB260" s="186"/>
      <c r="HC260" s="298">
        <f ca="1">IFERROR(HLOOKUP(HC$6,'Input sheet'!$C$18:$FN$22,4,FALSE),0)</f>
        <v>0</v>
      </c>
      <c r="HD260" s="186"/>
      <c r="HE260" s="186"/>
      <c r="HF260" s="186"/>
      <c r="HG260" s="298">
        <f>IFERROR(HLOOKUP(HG$6,'Input sheet'!$C$18:$FN$22,4,FALSE),0)</f>
        <v>0</v>
      </c>
      <c r="HH260" s="186"/>
      <c r="HI260" s="186"/>
      <c r="HJ260" s="186"/>
      <c r="HK260" s="298">
        <f>IFERROR(HLOOKUP(HK$6,'Input sheet'!$C$18:$FN$22,4,FALSE),0)</f>
        <v>0</v>
      </c>
      <c r="HL260" s="186"/>
      <c r="HM260" s="186"/>
      <c r="HN260" s="186"/>
      <c r="HO260" s="298">
        <f ca="1">IFERROR(HLOOKUP(HO$6,'Input sheet'!$C$18:$FN$22,4,FALSE),0)</f>
        <v>0</v>
      </c>
      <c r="HP260" s="186"/>
      <c r="HQ260" s="186"/>
      <c r="HR260" s="186"/>
      <c r="HS260" s="298">
        <f>IFERROR(HLOOKUP(HS$6,'Input sheet'!$C$18:$FN$22,4,FALSE),0)</f>
        <v>0</v>
      </c>
      <c r="HT260" s="186"/>
      <c r="HU260" s="186"/>
      <c r="HV260" s="186"/>
      <c r="HW260" s="298">
        <f>IFERROR(HLOOKUP(HW$6,'Input sheet'!$C$18:$FN$22,4,FALSE),0)</f>
        <v>0</v>
      </c>
      <c r="HX260" s="186"/>
      <c r="HY260" s="186"/>
      <c r="HZ260" s="186"/>
      <c r="IA260" s="298">
        <f ca="1">IFERROR(HLOOKUP(IA$6,'Input sheet'!$C$18:$FN$22,4,FALSE),0)</f>
        <v>0</v>
      </c>
      <c r="IB260" s="186"/>
      <c r="IC260" s="186"/>
      <c r="ID260" s="186"/>
      <c r="IE260" s="298">
        <f>IFERROR(HLOOKUP(IE$6,'Input sheet'!$C$18:$FN$22,4,FALSE),0)</f>
        <v>0</v>
      </c>
      <c r="IF260" s="186"/>
      <c r="IG260" s="186"/>
      <c r="IH260" s="186"/>
      <c r="II260" s="298">
        <f>IFERROR(HLOOKUP(II$6,'Input sheet'!$C$18:$FN$22,4,FALSE),0)</f>
        <v>0</v>
      </c>
      <c r="IJ260" s="186"/>
      <c r="IK260" s="186"/>
      <c r="IL260" s="186"/>
      <c r="IM260" s="298">
        <f ca="1">IFERROR(HLOOKUP(IM$6,'Input sheet'!$C$18:$FN$22,4,FALSE),0)</f>
        <v>0</v>
      </c>
      <c r="IN260" s="328">
        <f ca="1">SUM(GU260:IM260)</f>
        <v>0</v>
      </c>
      <c r="IO260" s="186"/>
      <c r="IP260" s="186"/>
      <c r="IQ260" s="186"/>
      <c r="IR260" s="298">
        <f>IFERROR(HLOOKUP(IR$6,'Input sheet'!$C$18:$FN$22,4,FALSE),0)</f>
        <v>0</v>
      </c>
      <c r="IS260" s="186"/>
      <c r="IT260" s="186"/>
      <c r="IU260" s="186"/>
      <c r="IV260" s="298">
        <f>IFERROR(HLOOKUP(IV$6,'Input sheet'!$C$18:$FN$22,4,FALSE),0)</f>
        <v>0</v>
      </c>
      <c r="IW260" s="186"/>
      <c r="IX260" s="186"/>
      <c r="IY260" s="186"/>
      <c r="IZ260" s="298">
        <f ca="1">IFERROR(HLOOKUP(IZ$6,'Input sheet'!$C$18:$FN$22,4,FALSE),0)</f>
        <v>0</v>
      </c>
      <c r="JA260" s="186"/>
      <c r="JB260" s="186"/>
      <c r="JC260" s="186"/>
      <c r="JD260" s="298">
        <f>IFERROR(HLOOKUP(JD$6,'Input sheet'!$C$18:$FN$22,4,FALSE),0)</f>
        <v>0</v>
      </c>
      <c r="JE260" s="186"/>
      <c r="JF260" s="186"/>
      <c r="JG260" s="186"/>
      <c r="JH260" s="298">
        <f>IFERROR(HLOOKUP(JH$6,'Input sheet'!$C$18:$FN$22,4,FALSE),0)</f>
        <v>0</v>
      </c>
      <c r="JI260" s="186"/>
      <c r="JJ260" s="186"/>
      <c r="JK260" s="186"/>
      <c r="JL260" s="298">
        <f ca="1">IFERROR(HLOOKUP(JL$6,'Input sheet'!$C$18:$FN$22,4,FALSE),0)</f>
        <v>0</v>
      </c>
      <c r="JM260" s="186"/>
      <c r="JN260" s="186"/>
      <c r="JO260" s="186"/>
      <c r="JP260" s="298">
        <f>IFERROR(HLOOKUP(JP$6,'Input sheet'!$C$18:$FN$22,4,FALSE),0)</f>
        <v>0</v>
      </c>
      <c r="JQ260" s="186"/>
      <c r="JR260" s="186"/>
      <c r="JS260" s="186"/>
      <c r="JT260" s="298">
        <f>IFERROR(HLOOKUP(JT$6,'Input sheet'!$C$18:$FN$22,4,FALSE),0)</f>
        <v>0</v>
      </c>
      <c r="JU260" s="186"/>
      <c r="JV260" s="186"/>
      <c r="JW260" s="186"/>
      <c r="JX260" s="298">
        <f ca="1">IFERROR(HLOOKUP(JX$6,'Input sheet'!$C$18:$FN$22,4,FALSE),0)</f>
        <v>0</v>
      </c>
      <c r="JY260" s="186"/>
      <c r="JZ260" s="186"/>
      <c r="KA260" s="186"/>
      <c r="KB260" s="298">
        <f>IFERROR(HLOOKUP(KB$6,'Input sheet'!$C$18:$FN$22,4,FALSE),0)</f>
        <v>0</v>
      </c>
      <c r="KC260" s="186"/>
      <c r="KD260" s="186"/>
      <c r="KE260" s="186"/>
      <c r="KF260" s="298">
        <f>IFERROR(HLOOKUP(KF$6,'Input sheet'!$C$18:$FN$22,4,FALSE),0)</f>
        <v>0</v>
      </c>
      <c r="KG260" s="186"/>
      <c r="KH260" s="186"/>
      <c r="KI260" s="186"/>
      <c r="KJ260" s="298">
        <f ca="1">IFERROR(HLOOKUP(KJ$6,'Input sheet'!$C$18:$FN$22,4,FALSE),0)</f>
        <v>0</v>
      </c>
      <c r="KK260" s="328">
        <f ca="1">SUM(IR260:KJ260)</f>
        <v>0</v>
      </c>
      <c r="KL260" s="186"/>
      <c r="KM260" s="186"/>
      <c r="KN260" s="186"/>
      <c r="KO260" s="298">
        <f>IFERROR(HLOOKUP(KO$6,'Input sheet'!$C$18:$FN$22,4,FALSE),0)</f>
        <v>0</v>
      </c>
      <c r="KP260" s="186"/>
      <c r="KQ260" s="186"/>
      <c r="KR260" s="186"/>
      <c r="KS260" s="298">
        <f>IFERROR(HLOOKUP(KS$6,'Input sheet'!$C$18:$FN$22,4,FALSE),0)</f>
        <v>0</v>
      </c>
      <c r="KT260" s="186"/>
      <c r="KU260" s="186"/>
      <c r="KV260" s="186"/>
      <c r="KW260" s="298">
        <f ca="1">IFERROR(HLOOKUP(KW$6,'Input sheet'!$C$18:$FN$22,4,FALSE),0)</f>
        <v>0</v>
      </c>
      <c r="KX260" s="186"/>
      <c r="KY260" s="186"/>
      <c r="KZ260" s="186"/>
      <c r="LA260" s="298">
        <f>IFERROR(HLOOKUP(LA$6,'Input sheet'!$C$18:$FN$22,4,FALSE),0)</f>
        <v>0</v>
      </c>
      <c r="LB260" s="186"/>
      <c r="LC260" s="186"/>
      <c r="LD260" s="186"/>
      <c r="LE260" s="298">
        <f>IFERROR(HLOOKUP(LE$6,'Input sheet'!$C$18:$FN$22,4,FALSE),0)</f>
        <v>0</v>
      </c>
      <c r="LF260" s="186"/>
      <c r="LG260" s="186"/>
      <c r="LH260" s="186"/>
      <c r="LI260" s="298">
        <f ca="1">IFERROR(HLOOKUP(LI$6,'Input sheet'!$C$18:$FN$22,4,FALSE),0)</f>
        <v>0</v>
      </c>
      <c r="LJ260" s="186"/>
      <c r="LK260" s="186"/>
      <c r="LL260" s="186"/>
      <c r="LM260" s="298">
        <f>IFERROR(HLOOKUP(LM$6,'Input sheet'!$C$18:$FN$22,4,FALSE),0)</f>
        <v>0</v>
      </c>
      <c r="LN260" s="186"/>
      <c r="LO260" s="186"/>
      <c r="LP260" s="186"/>
      <c r="LQ260" s="298">
        <f>IFERROR(HLOOKUP(LQ$6,'Input sheet'!$C$18:$FN$22,4,FALSE),0)</f>
        <v>0</v>
      </c>
      <c r="LR260" s="186"/>
      <c r="LS260" s="186"/>
      <c r="LT260" s="186"/>
      <c r="LU260" s="298">
        <f ca="1">IFERROR(HLOOKUP(LU$6,'Input sheet'!$C$18:$FN$22,4,FALSE),0)</f>
        <v>0</v>
      </c>
      <c r="LV260" s="186"/>
      <c r="LW260" s="186"/>
      <c r="LX260" s="186"/>
      <c r="LY260" s="298">
        <f>IFERROR(HLOOKUP(LY$6,'Input sheet'!$C$18:$FN$22,4,FALSE),0)</f>
        <v>0</v>
      </c>
      <c r="LZ260" s="186"/>
      <c r="MA260" s="186"/>
      <c r="MB260" s="186"/>
      <c r="MC260" s="298">
        <f>IFERROR(HLOOKUP(MC$6,'Input sheet'!$C$18:$FN$22,4,FALSE),0)</f>
        <v>0</v>
      </c>
      <c r="MD260" s="186"/>
      <c r="ME260" s="186"/>
      <c r="MF260" s="186"/>
      <c r="MG260" s="298">
        <f ca="1">IFERROR(HLOOKUP(MG$6,'Input sheet'!$C$18:$FN$22,4,FALSE),0)</f>
        <v>0</v>
      </c>
      <c r="MH260" s="328">
        <f ca="1">SUM(KO260:MG260)</f>
        <v>0</v>
      </c>
      <c r="MI260" s="186"/>
      <c r="MJ260" s="186"/>
      <c r="MK260" s="186"/>
      <c r="ML260" s="298">
        <f>IFERROR(HLOOKUP(ML$6,'Input sheet'!$C$18:$FN$22,4,FALSE),0)</f>
        <v>0</v>
      </c>
      <c r="MM260" s="186"/>
      <c r="MN260" s="186"/>
      <c r="MO260" s="186"/>
      <c r="MP260" s="298">
        <f>IFERROR(HLOOKUP(MP$6,'Input sheet'!$C$18:$FN$22,4,FALSE),0)</f>
        <v>0</v>
      </c>
      <c r="MQ260" s="186"/>
      <c r="MR260" s="186"/>
      <c r="MS260" s="186"/>
      <c r="MT260" s="298">
        <f ca="1">IFERROR(HLOOKUP(MT$6,'Input sheet'!$C$18:$FN$22,4,FALSE),0)</f>
        <v>0</v>
      </c>
      <c r="MU260" s="186"/>
      <c r="MV260" s="186"/>
      <c r="MW260" s="186"/>
      <c r="MX260" s="298">
        <f>IFERROR(HLOOKUP(MX$6,'Input sheet'!$C$18:$FN$22,4,FALSE),0)</f>
        <v>0</v>
      </c>
      <c r="MY260" s="186"/>
      <c r="MZ260" s="186"/>
      <c r="NA260" s="186"/>
      <c r="NB260" s="298">
        <f>IFERROR(HLOOKUP(NB$6,'Input sheet'!$C$18:$FN$22,4,FALSE),0)</f>
        <v>0</v>
      </c>
      <c r="NC260" s="186"/>
      <c r="ND260" s="186"/>
      <c r="NE260" s="186"/>
      <c r="NF260" s="298">
        <f ca="1">IFERROR(HLOOKUP(NF$6,'Input sheet'!$C$18:$FN$22,4,FALSE),0)</f>
        <v>0</v>
      </c>
      <c r="NG260" s="186"/>
      <c r="NH260" s="186"/>
      <c r="NI260" s="186"/>
      <c r="NJ260" s="298">
        <f>IFERROR(HLOOKUP(NJ$6,'Input sheet'!$C$18:$FN$22,4,FALSE),0)</f>
        <v>0</v>
      </c>
      <c r="NK260" s="186"/>
      <c r="NL260" s="186"/>
      <c r="NM260" s="186"/>
      <c r="NN260" s="298">
        <f>IFERROR(HLOOKUP(NN$6,'Input sheet'!$C$18:$FN$22,4,FALSE),0)</f>
        <v>0</v>
      </c>
      <c r="NO260" s="186"/>
      <c r="NP260" s="186"/>
      <c r="NQ260" s="186"/>
      <c r="NR260" s="298">
        <f ca="1">IFERROR(HLOOKUP(NR$6,'Input sheet'!$C$18:$FN$22,4,FALSE),0)</f>
        <v>0</v>
      </c>
      <c r="NS260" s="186"/>
      <c r="NT260" s="186"/>
      <c r="NU260" s="186"/>
      <c r="NV260" s="298">
        <f>IFERROR(HLOOKUP(NV$6,'Input sheet'!$C$18:$FN$22,4,FALSE),0)</f>
        <v>0</v>
      </c>
      <c r="NW260" s="186"/>
      <c r="NX260" s="186"/>
      <c r="NY260" s="186"/>
      <c r="NZ260" s="298">
        <f>IFERROR(HLOOKUP(NZ$6,'Input sheet'!$C$18:$FN$22,4,FALSE),0)</f>
        <v>0</v>
      </c>
      <c r="OA260" s="186"/>
      <c r="OB260" s="186"/>
      <c r="OC260" s="186"/>
      <c r="OD260" s="298">
        <f ca="1">IFERROR(HLOOKUP(OD$6,'Input sheet'!$C$18:$FN$22,4,FALSE),0)</f>
        <v>0</v>
      </c>
      <c r="OE260" s="328">
        <f ca="1">SUM(ML260:OD260)</f>
        <v>0</v>
      </c>
      <c r="OF260" s="186"/>
      <c r="OG260" s="186"/>
      <c r="OH260" s="186"/>
      <c r="OI260" s="298">
        <f>IFERROR(HLOOKUP(OI$6,'Input sheet'!$C$18:$FN$22,4,FALSE),0)</f>
        <v>0</v>
      </c>
      <c r="OJ260" s="186"/>
      <c r="OK260" s="186"/>
      <c r="OL260" s="186"/>
      <c r="OM260" s="298">
        <f>IFERROR(HLOOKUP(OM$6,'Input sheet'!$C$18:$FN$22,4,FALSE),0)</f>
        <v>0</v>
      </c>
      <c r="ON260" s="186"/>
      <c r="OO260" s="186"/>
      <c r="OP260" s="186"/>
      <c r="OQ260" s="298">
        <f ca="1">IFERROR(HLOOKUP(OQ$6,'Input sheet'!$C$18:$FN$22,4,FALSE),0)</f>
        <v>0</v>
      </c>
      <c r="OR260" s="186"/>
      <c r="OS260" s="186"/>
      <c r="OT260" s="186"/>
      <c r="OU260" s="298">
        <f>IFERROR(HLOOKUP(OU$6,'Input sheet'!$C$18:$FN$22,4,FALSE),0)</f>
        <v>0</v>
      </c>
      <c r="OV260" s="186"/>
      <c r="OW260" s="186"/>
      <c r="OX260" s="186"/>
      <c r="OY260" s="298">
        <f>IFERROR(HLOOKUP(OY$6,'Input sheet'!$C$18:$FN$22,4,FALSE),0)</f>
        <v>0</v>
      </c>
      <c r="OZ260" s="186"/>
      <c r="PA260" s="186"/>
      <c r="PB260" s="186"/>
      <c r="PC260" s="298">
        <f ca="1">IFERROR(HLOOKUP(PC$6,'Input sheet'!$C$18:$FN$22,4,FALSE),0)</f>
        <v>0</v>
      </c>
      <c r="PD260" s="186"/>
      <c r="PE260" s="186"/>
      <c r="PF260" s="186"/>
      <c r="PG260" s="298">
        <f>IFERROR(HLOOKUP(PG$6,'Input sheet'!$C$18:$FN$22,4,FALSE),0)</f>
        <v>0</v>
      </c>
      <c r="PH260" s="186"/>
      <c r="PI260" s="186"/>
      <c r="PJ260" s="186"/>
      <c r="PK260" s="298">
        <f>IFERROR(HLOOKUP(PK$6,'Input sheet'!$C$18:$FN$22,4,FALSE),0)</f>
        <v>0</v>
      </c>
      <c r="PL260" s="186"/>
      <c r="PM260" s="186"/>
      <c r="PN260" s="186"/>
      <c r="PO260" s="298">
        <f ca="1">IFERROR(HLOOKUP(PO$6,'Input sheet'!$C$18:$FN$22,4,FALSE),0)</f>
        <v>0</v>
      </c>
      <c r="PP260" s="186"/>
      <c r="PQ260" s="186"/>
      <c r="PR260" s="186"/>
      <c r="PS260" s="298">
        <f>IFERROR(HLOOKUP(PS$6,'Input sheet'!$C$18:$FN$22,4,FALSE),0)</f>
        <v>0</v>
      </c>
      <c r="PT260" s="186"/>
      <c r="PU260" s="186"/>
      <c r="PV260" s="186"/>
      <c r="PW260" s="298">
        <f>IFERROR(HLOOKUP(PW$6,'Input sheet'!$C$18:$FN$22,4,FALSE),0)</f>
        <v>0</v>
      </c>
      <c r="PX260" s="186"/>
      <c r="PY260" s="186"/>
      <c r="PZ260" s="186"/>
      <c r="QA260" s="298">
        <f ca="1">IFERROR(HLOOKUP(QA$6,'Input sheet'!$C$18:$FN$22,4,FALSE),0)</f>
        <v>0</v>
      </c>
      <c r="QB260" s="328">
        <f ca="1">SUM(OI260:QA260)</f>
        <v>0</v>
      </c>
      <c r="QC260" s="186"/>
      <c r="QD260" s="186"/>
      <c r="QE260" s="186"/>
      <c r="QF260" s="298">
        <f>IFERROR(HLOOKUP(QF$6,'Input sheet'!$C$18:$FN$22,4,FALSE),0)</f>
        <v>0</v>
      </c>
      <c r="QG260" s="186"/>
      <c r="QH260" s="186"/>
      <c r="QI260" s="186"/>
      <c r="QJ260" s="298">
        <f>IFERROR(HLOOKUP(QJ$6,'Input sheet'!$C$18:$FN$22,4,FALSE),0)</f>
        <v>0</v>
      </c>
      <c r="QK260" s="186"/>
      <c r="QL260" s="186"/>
      <c r="QM260" s="186"/>
      <c r="QN260" s="298">
        <f ca="1">IFERROR(HLOOKUP(QN$6,'Input sheet'!$C$18:$FN$22,4,FALSE),0)</f>
        <v>0</v>
      </c>
      <c r="QO260" s="186"/>
      <c r="QP260" s="186"/>
      <c r="QQ260" s="186"/>
      <c r="QR260" s="298">
        <f>IFERROR(HLOOKUP(QR$6,'Input sheet'!$C$18:$FN$22,4,FALSE),0)</f>
        <v>0</v>
      </c>
      <c r="QS260" s="186"/>
      <c r="QT260" s="186"/>
      <c r="QU260" s="186"/>
      <c r="QV260" s="298">
        <f>IFERROR(HLOOKUP(QV$6,'Input sheet'!$C$18:$FN$22,4,FALSE),0)</f>
        <v>0</v>
      </c>
      <c r="QW260" s="186"/>
      <c r="QX260" s="186"/>
      <c r="QY260" s="186"/>
      <c r="QZ260" s="298">
        <f ca="1">IFERROR(HLOOKUP(QZ$6,'Input sheet'!$C$18:$FN$22,4,FALSE),0)</f>
        <v>0</v>
      </c>
      <c r="RA260" s="186"/>
      <c r="RB260" s="186"/>
      <c r="RC260" s="186"/>
      <c r="RD260" s="298">
        <f>IFERROR(HLOOKUP(RD$6,'Input sheet'!$C$18:$FN$22,4,FALSE),0)</f>
        <v>0</v>
      </c>
      <c r="RE260" s="186"/>
      <c r="RF260" s="186"/>
      <c r="RG260" s="186"/>
      <c r="RH260" s="298">
        <f>IFERROR(HLOOKUP(RH$6,'Input sheet'!$C$18:$FN$22,4,FALSE),0)</f>
        <v>0</v>
      </c>
      <c r="RI260" s="186"/>
      <c r="RJ260" s="186"/>
      <c r="RK260" s="186"/>
      <c r="RL260" s="298">
        <f ca="1">IFERROR(HLOOKUP(RL$6,'Input sheet'!$C$18:$FN$22,4,FALSE),0)</f>
        <v>0</v>
      </c>
      <c r="RM260" s="186"/>
      <c r="RN260" s="186"/>
      <c r="RO260" s="186"/>
      <c r="RP260" s="298">
        <f>IFERROR(HLOOKUP(RP$6,'Input sheet'!$C$18:$FN$22,4,FALSE),0)</f>
        <v>0</v>
      </c>
      <c r="RQ260" s="186"/>
      <c r="RR260" s="186"/>
      <c r="RS260" s="186"/>
      <c r="RT260" s="298">
        <f>IFERROR(HLOOKUP(RT$6,'Input sheet'!$C$18:$FN$22,4,FALSE),0)</f>
        <v>0</v>
      </c>
      <c r="RU260" s="186"/>
      <c r="RV260" s="186"/>
      <c r="RW260" s="186"/>
      <c r="RX260" s="298">
        <f ca="1">IFERROR(HLOOKUP(RX$6,'Input sheet'!$C$18:$FN$22,4,FALSE),0)</f>
        <v>0</v>
      </c>
      <c r="RY260" s="328">
        <f ca="1">SUM(QF260:RX260)</f>
        <v>0</v>
      </c>
      <c r="RZ260" s="186"/>
      <c r="SA260" s="186"/>
      <c r="SB260" s="186"/>
      <c r="SC260" s="298">
        <f>IFERROR(HLOOKUP(SC$6,'Input sheet'!$C$18:$FN$22,4,FALSE),0)</f>
        <v>0</v>
      </c>
      <c r="SD260" s="186"/>
      <c r="SE260" s="186"/>
      <c r="SF260" s="186"/>
      <c r="SG260" s="298">
        <f>IFERROR(HLOOKUP(SG$6,'Input sheet'!$C$18:$FN$22,4,FALSE),0)</f>
        <v>0</v>
      </c>
      <c r="SH260" s="186"/>
      <c r="SI260" s="186"/>
      <c r="SJ260" s="186"/>
      <c r="SK260" s="298">
        <f ca="1">IFERROR(HLOOKUP(SK$6,'Input sheet'!$C$18:$FN$22,4,FALSE),0)</f>
        <v>0</v>
      </c>
      <c r="SL260" s="186"/>
      <c r="SM260" s="186"/>
      <c r="SN260" s="186"/>
      <c r="SO260" s="298">
        <f>IFERROR(HLOOKUP(SO$6,'Input sheet'!$C$18:$FN$22,4,FALSE),0)</f>
        <v>0</v>
      </c>
      <c r="SP260" s="186"/>
      <c r="SQ260" s="186"/>
      <c r="SR260" s="186"/>
      <c r="SS260" s="298">
        <f>IFERROR(HLOOKUP(SS$6,'Input sheet'!$C$18:$FN$22,4,FALSE),0)</f>
        <v>0</v>
      </c>
      <c r="ST260" s="186"/>
      <c r="SU260" s="186"/>
      <c r="SV260" s="186"/>
      <c r="SW260" s="298">
        <f ca="1">IFERROR(HLOOKUP(SW$6,'Input sheet'!$C$18:$FN$22,4,FALSE),0)</f>
        <v>0</v>
      </c>
      <c r="SX260" s="186"/>
      <c r="SY260" s="186"/>
      <c r="SZ260" s="186"/>
      <c r="TA260" s="298">
        <f>IFERROR(HLOOKUP(TA$6,'Input sheet'!$C$18:$FN$22,4,FALSE),0)</f>
        <v>0</v>
      </c>
      <c r="TB260" s="186"/>
      <c r="TC260" s="186"/>
      <c r="TD260" s="186"/>
      <c r="TE260" s="298">
        <f>IFERROR(HLOOKUP(TE$6,'Input sheet'!$C$18:$FN$22,4,FALSE),0)</f>
        <v>0</v>
      </c>
      <c r="TF260" s="186"/>
      <c r="TG260" s="186"/>
      <c r="TH260" s="186"/>
      <c r="TI260" s="298">
        <f ca="1">IFERROR(HLOOKUP(TI$6,'Input sheet'!$C$18:$FN$22,4,FALSE),0)</f>
        <v>0</v>
      </c>
      <c r="TJ260" s="186"/>
      <c r="TK260" s="186"/>
      <c r="TL260" s="186"/>
      <c r="TM260" s="298">
        <f>IFERROR(HLOOKUP(TM$6,'Input sheet'!$C$18:$FN$22,4,FALSE),0)</f>
        <v>0</v>
      </c>
      <c r="TN260" s="186"/>
      <c r="TO260" s="186"/>
      <c r="TP260" s="186"/>
      <c r="TQ260" s="298">
        <f>IFERROR(HLOOKUP(TQ$6,'Input sheet'!$C$18:$FN$22,4,FALSE),0)</f>
        <v>0</v>
      </c>
      <c r="TR260" s="186"/>
      <c r="TS260" s="186"/>
      <c r="TT260" s="186"/>
      <c r="TU260" s="298">
        <f ca="1">IFERROR(HLOOKUP(TU$6,'Input sheet'!$C$18:$FN$22,4,FALSE),0)</f>
        <v>0</v>
      </c>
      <c r="TV260" s="328">
        <f ca="1">SUM(SC260:TU260)</f>
        <v>0</v>
      </c>
      <c r="TW260" s="186"/>
      <c r="TX260" s="186"/>
      <c r="TY260" s="186"/>
      <c r="TZ260" s="298">
        <f>IFERROR(HLOOKUP(TZ$6,'Input sheet'!$C$18:$FN$22,4,FALSE),0)</f>
        <v>0</v>
      </c>
      <c r="UA260" s="186"/>
      <c r="UB260" s="186"/>
      <c r="UC260" s="186"/>
      <c r="UD260" s="298">
        <f>IFERROR(HLOOKUP(UD$6,'Input sheet'!$C$18:$FN$22,4,FALSE),0)</f>
        <v>0</v>
      </c>
      <c r="UE260" s="186"/>
      <c r="UF260" s="186"/>
      <c r="UG260" s="186"/>
      <c r="UH260" s="298">
        <f ca="1">IFERROR(HLOOKUP(UH$6,'Input sheet'!$C$18:$FN$22,4,FALSE),0)</f>
        <v>0</v>
      </c>
      <c r="UI260" s="186"/>
      <c r="UJ260" s="186"/>
      <c r="UK260" s="186"/>
      <c r="UL260" s="298">
        <f>IFERROR(HLOOKUP(UL$6,'Input sheet'!$C$18:$FN$22,4,FALSE),0)</f>
        <v>0</v>
      </c>
      <c r="UM260" s="186"/>
      <c r="UN260" s="186"/>
      <c r="UO260" s="186"/>
      <c r="UP260" s="298">
        <f>IFERROR(HLOOKUP(UP$6,'Input sheet'!$C$18:$FN$22,4,FALSE),0)</f>
        <v>0</v>
      </c>
      <c r="UQ260" s="186"/>
      <c r="UR260" s="186"/>
      <c r="US260" s="186"/>
      <c r="UT260" s="298">
        <f ca="1">IFERROR(HLOOKUP(UT$6,'Input sheet'!$C$18:$FN$22,4,FALSE),0)</f>
        <v>0</v>
      </c>
      <c r="UU260" s="186"/>
      <c r="UV260" s="186"/>
      <c r="UW260" s="186"/>
      <c r="UX260" s="298">
        <f>IFERROR(HLOOKUP(UX$6,'Input sheet'!$C$18:$FN$22,4,FALSE),0)</f>
        <v>0</v>
      </c>
      <c r="UY260" s="186"/>
      <c r="UZ260" s="186"/>
      <c r="VA260" s="186"/>
      <c r="VB260" s="298">
        <f>IFERROR(HLOOKUP(VB$6,'Input sheet'!$C$18:$FN$22,4,FALSE),0)</f>
        <v>0</v>
      </c>
      <c r="VC260" s="186"/>
      <c r="VD260" s="186"/>
      <c r="VE260" s="186"/>
      <c r="VF260" s="298">
        <f ca="1">IFERROR(HLOOKUP(VF$6,'Input sheet'!$C$18:$FN$22,4,FALSE),0)</f>
        <v>0</v>
      </c>
      <c r="VG260" s="186"/>
      <c r="VH260" s="186"/>
      <c r="VI260" s="186"/>
      <c r="VJ260" s="298">
        <f>IFERROR(HLOOKUP(VJ$6,'Input sheet'!$C$18:$FN$22,4,FALSE),0)</f>
        <v>0</v>
      </c>
      <c r="VK260" s="186"/>
      <c r="VL260" s="186"/>
      <c r="VM260" s="186"/>
      <c r="VN260" s="298">
        <f>IFERROR(HLOOKUP(VN$6,'Input sheet'!$C$18:$FN$22,4,FALSE),0)</f>
        <v>0</v>
      </c>
      <c r="VO260" s="186"/>
      <c r="VP260" s="186"/>
      <c r="VQ260" s="186"/>
      <c r="VR260" s="298">
        <f ca="1">IFERROR(HLOOKUP(VR$6,'Input sheet'!$C$18:$FN$22,4,FALSE),0)</f>
        <v>0</v>
      </c>
      <c r="VS260" s="328">
        <f ca="1">SUM(TZ260:VR260)</f>
        <v>0</v>
      </c>
      <c r="VT260" s="186"/>
      <c r="VU260" s="186"/>
      <c r="VV260" s="186"/>
      <c r="VW260" s="298">
        <f>IFERROR(HLOOKUP(VW$6,'Input sheet'!$C$18:$FN$22,4,FALSE),0)</f>
        <v>0</v>
      </c>
      <c r="VX260" s="186"/>
      <c r="VY260" s="186"/>
      <c r="VZ260" s="186"/>
      <c r="WA260" s="298">
        <f>IFERROR(HLOOKUP(WA$6,'Input sheet'!$C$18:$FN$22,4,FALSE),0)</f>
        <v>0</v>
      </c>
      <c r="WB260" s="186"/>
      <c r="WC260" s="186"/>
      <c r="WD260" s="186"/>
      <c r="WE260" s="298">
        <f ca="1">IFERROR(HLOOKUP(WE$6,'Input sheet'!$C$18:$FN$22,4,FALSE),0)</f>
        <v>0</v>
      </c>
      <c r="WF260" s="186"/>
      <c r="WG260" s="186"/>
      <c r="WH260" s="186"/>
      <c r="WI260" s="298">
        <f>IFERROR(HLOOKUP(WI$6,'Input sheet'!$C$18:$FN$22,4,FALSE),0)</f>
        <v>0</v>
      </c>
      <c r="WJ260" s="186"/>
      <c r="WK260" s="186"/>
      <c r="WL260" s="186"/>
      <c r="WM260" s="298">
        <f>IFERROR(HLOOKUP(WM$6,'Input sheet'!$C$18:$FN$22,4,FALSE),0)</f>
        <v>0</v>
      </c>
      <c r="WN260" s="186"/>
      <c r="WO260" s="186"/>
      <c r="WP260" s="186"/>
      <c r="WQ260" s="298">
        <f ca="1">IFERROR(HLOOKUP(WQ$6,'Input sheet'!$C$18:$FN$22,4,FALSE),0)</f>
        <v>0</v>
      </c>
      <c r="WR260" s="186"/>
      <c r="WS260" s="186"/>
      <c r="WT260" s="186"/>
      <c r="WU260" s="298">
        <f>IFERROR(HLOOKUP(WU$6,'Input sheet'!$C$18:$FN$22,4,FALSE),0)</f>
        <v>0</v>
      </c>
      <c r="WV260" s="186"/>
      <c r="WW260" s="186"/>
      <c r="WX260" s="186"/>
      <c r="WY260" s="298">
        <f>IFERROR(HLOOKUP(WY$6,'Input sheet'!$C$18:$FN$22,4,FALSE),0)</f>
        <v>0</v>
      </c>
      <c r="WZ260" s="186"/>
      <c r="XA260" s="186"/>
      <c r="XB260" s="186"/>
      <c r="XC260" s="298">
        <f ca="1">IFERROR(HLOOKUP(XC$6,'Input sheet'!$C$18:$FN$22,4,FALSE),0)</f>
        <v>0</v>
      </c>
      <c r="XD260" s="186"/>
      <c r="XE260" s="186"/>
      <c r="XF260" s="186"/>
      <c r="XG260" s="298">
        <f>IFERROR(HLOOKUP(XG$6,'Input sheet'!$C$18:$FN$22,4,FALSE),0)</f>
        <v>0</v>
      </c>
      <c r="XH260" s="186"/>
      <c r="XI260" s="186"/>
      <c r="XJ260" s="186"/>
      <c r="XK260" s="298">
        <f>IFERROR(HLOOKUP(XK$6,'Input sheet'!$C$18:$FN$22,4,FALSE),0)</f>
        <v>0</v>
      </c>
      <c r="XL260" s="186"/>
      <c r="XM260" s="186"/>
      <c r="XN260" s="186"/>
      <c r="XO260" s="298">
        <f ca="1">IFERROR(HLOOKUP(XO$6,'Input sheet'!$C$18:$FN$22,4,FALSE),0)</f>
        <v>0</v>
      </c>
      <c r="XP260" s="328">
        <f ca="1">SUM(VW260:XO260)</f>
        <v>0</v>
      </c>
      <c r="XQ260" s="186"/>
      <c r="XR260" s="186"/>
      <c r="XS260" s="186"/>
      <c r="XT260" s="298">
        <f>IFERROR(HLOOKUP(XT$6,'Input sheet'!$C$18:$FN$22,4,FALSE),0)</f>
        <v>0</v>
      </c>
      <c r="XU260" s="186"/>
      <c r="XV260" s="186"/>
      <c r="XW260" s="186"/>
      <c r="XX260" s="298">
        <f>IFERROR(HLOOKUP(XX$6,'Input sheet'!$C$18:$FN$22,4,FALSE),0)</f>
        <v>0</v>
      </c>
      <c r="XY260" s="186"/>
      <c r="XZ260" s="186"/>
      <c r="YA260" s="186"/>
      <c r="YB260" s="298">
        <f ca="1">IFERROR(HLOOKUP(YB$6,'Input sheet'!$C$18:$FN$22,4,FALSE),0)</f>
        <v>0</v>
      </c>
      <c r="YC260" s="186"/>
      <c r="YD260" s="186"/>
      <c r="YE260" s="186"/>
      <c r="YF260" s="298">
        <f>IFERROR(HLOOKUP(YF$6,'Input sheet'!$C$18:$FN$22,4,FALSE),0)</f>
        <v>0</v>
      </c>
      <c r="YG260" s="186"/>
      <c r="YH260" s="186"/>
      <c r="YI260" s="186"/>
      <c r="YJ260" s="298">
        <f>IFERROR(HLOOKUP(YJ$6,'Input sheet'!$C$18:$FN$22,4,FALSE),0)</f>
        <v>0</v>
      </c>
      <c r="YK260" s="186"/>
      <c r="YL260" s="186"/>
      <c r="YM260" s="186"/>
      <c r="YN260" s="298">
        <f ca="1">IFERROR(HLOOKUP(YN$6,'Input sheet'!$C$18:$FN$22,4,FALSE),0)</f>
        <v>0</v>
      </c>
      <c r="YO260" s="186"/>
      <c r="YP260" s="186"/>
      <c r="YQ260" s="186"/>
      <c r="YR260" s="298">
        <f>IFERROR(HLOOKUP(YR$6,'Input sheet'!$C$18:$FN$22,4,FALSE),0)</f>
        <v>0</v>
      </c>
      <c r="YS260" s="186"/>
      <c r="YT260" s="186"/>
      <c r="YU260" s="186"/>
      <c r="YV260" s="298">
        <f>IFERROR(HLOOKUP(YV$6,'Input sheet'!$C$18:$FN$22,4,FALSE),0)</f>
        <v>0</v>
      </c>
      <c r="YW260" s="186"/>
      <c r="YX260" s="186"/>
      <c r="YY260" s="186"/>
      <c r="YZ260" s="298">
        <f ca="1">IFERROR(HLOOKUP(YZ$6,'Input sheet'!$C$18:$FN$22,4,FALSE),0)</f>
        <v>0</v>
      </c>
      <c r="ZA260" s="186"/>
      <c r="ZB260" s="186"/>
      <c r="ZC260" s="186"/>
      <c r="ZD260" s="298">
        <f>IFERROR(HLOOKUP(ZD$6,'Input sheet'!$C$18:$FN$22,4,FALSE),0)</f>
        <v>0</v>
      </c>
      <c r="ZE260" s="186"/>
      <c r="ZF260" s="186"/>
      <c r="ZG260" s="186"/>
      <c r="ZH260" s="298">
        <f>IFERROR(HLOOKUP(ZH$6,'Input sheet'!$C$18:$FN$22,4,FALSE),0)</f>
        <v>0</v>
      </c>
      <c r="ZI260" s="186"/>
      <c r="ZJ260" s="186"/>
      <c r="ZK260" s="186"/>
      <c r="ZL260" s="298">
        <f ca="1">IFERROR(HLOOKUP(ZL$6,'Input sheet'!$C$18:$FN$22,4,FALSE),0)</f>
        <v>0</v>
      </c>
      <c r="ZM260" s="328">
        <f ca="1">SUM(XT260:ZL260)</f>
        <v>0</v>
      </c>
    </row>
    <row r="261" spans="1:689" x14ac:dyDescent="0.3">
      <c r="C261" s="21"/>
      <c r="D261" s="172"/>
      <c r="E261" s="172"/>
      <c r="F261" s="172"/>
      <c r="G261" s="172"/>
      <c r="H261" s="172"/>
      <c r="I261" s="172"/>
      <c r="J261" s="172"/>
      <c r="K261" s="172"/>
      <c r="L261" s="172"/>
      <c r="M261" s="172"/>
      <c r="N261" s="172"/>
      <c r="O261" s="172"/>
      <c r="P261" s="172"/>
      <c r="Q261" s="172"/>
      <c r="R261" s="172"/>
      <c r="S261" s="172"/>
      <c r="T261" s="172"/>
      <c r="U261" s="172"/>
      <c r="V261" s="172"/>
      <c r="W261" s="172"/>
      <c r="X261" s="172"/>
      <c r="Y261" s="172"/>
      <c r="Z261" s="172"/>
      <c r="AA261" s="172"/>
      <c r="AB261" s="172"/>
      <c r="AC261" s="172"/>
      <c r="AD261" s="172"/>
      <c r="AE261" s="172"/>
      <c r="AF261" s="172"/>
      <c r="AG261" s="172"/>
      <c r="AH261" s="172"/>
      <c r="AI261" s="172"/>
      <c r="AJ261" s="172"/>
      <c r="AK261" s="172"/>
      <c r="AL261" s="172"/>
      <c r="AM261" s="172"/>
      <c r="AN261" s="172"/>
      <c r="AO261" s="172"/>
      <c r="AP261" s="172"/>
      <c r="AQ261" s="172"/>
      <c r="AR261" s="172"/>
      <c r="AS261" s="172"/>
      <c r="AT261" s="172"/>
      <c r="AU261" s="183"/>
      <c r="AV261" s="172"/>
      <c r="AW261" s="172"/>
      <c r="AX261" s="172"/>
      <c r="AY261" s="172"/>
      <c r="AZ261" s="338"/>
      <c r="BA261" s="172"/>
      <c r="BB261" s="172"/>
      <c r="BC261" s="172"/>
      <c r="BD261" s="172"/>
      <c r="BE261" s="172"/>
      <c r="BF261" s="172"/>
      <c r="BG261" s="172"/>
      <c r="BH261" s="172"/>
      <c r="BI261" s="172"/>
      <c r="BJ261" s="172"/>
      <c r="BK261" s="172"/>
      <c r="BL261" s="172"/>
      <c r="BM261" s="172"/>
      <c r="BN261" s="172"/>
      <c r="BO261" s="172"/>
      <c r="BP261" s="172"/>
      <c r="BQ261" s="172"/>
      <c r="BR261" s="172"/>
      <c r="BS261" s="172"/>
      <c r="BT261" s="172"/>
      <c r="BU261" s="172"/>
      <c r="BV261" s="172"/>
      <c r="BW261" s="172"/>
      <c r="BX261" s="172"/>
      <c r="BY261" s="172"/>
      <c r="BZ261" s="172"/>
      <c r="CA261" s="172"/>
      <c r="CB261" s="172"/>
      <c r="CC261" s="172"/>
      <c r="CD261" s="172"/>
      <c r="CE261" s="172"/>
      <c r="CF261" s="172"/>
      <c r="CG261" s="172"/>
      <c r="CH261" s="172"/>
      <c r="CI261" s="172"/>
      <c r="CJ261" s="172"/>
      <c r="CK261" s="172"/>
      <c r="CL261" s="172"/>
      <c r="CM261" s="172"/>
      <c r="CN261" s="172"/>
      <c r="CO261" s="172"/>
      <c r="CP261" s="172"/>
      <c r="CQ261" s="172"/>
      <c r="CR261" s="172"/>
      <c r="CS261" s="172"/>
      <c r="CT261" s="172"/>
      <c r="CU261" s="172"/>
      <c r="CV261" s="172"/>
      <c r="CW261" s="338"/>
      <c r="CX261" s="172"/>
      <c r="CY261" s="172"/>
      <c r="CZ261" s="172"/>
      <c r="DA261" s="172"/>
      <c r="DB261" s="172"/>
      <c r="DC261" s="172"/>
      <c r="DD261" s="172"/>
      <c r="DE261" s="172"/>
      <c r="DF261" s="172"/>
      <c r="DG261" s="172"/>
      <c r="DH261" s="172"/>
      <c r="DI261" s="172"/>
      <c r="DJ261" s="172"/>
      <c r="DK261" s="172"/>
      <c r="DL261" s="172"/>
      <c r="DM261" s="172"/>
      <c r="DN261" s="172"/>
      <c r="DO261" s="172"/>
      <c r="DP261" s="172"/>
      <c r="DQ261" s="172"/>
      <c r="DR261" s="172"/>
      <c r="DS261" s="172"/>
      <c r="DT261" s="172"/>
      <c r="DU261" s="172"/>
      <c r="DV261" s="172"/>
      <c r="DW261" s="172"/>
      <c r="DX261" s="172"/>
      <c r="DY261" s="172"/>
      <c r="DZ261" s="172"/>
      <c r="EA261" s="172"/>
      <c r="EB261" s="172"/>
      <c r="EC261" s="172"/>
      <c r="ED261" s="172"/>
      <c r="EE261" s="172"/>
      <c r="EF261" s="172"/>
      <c r="EG261" s="172"/>
      <c r="EH261" s="172"/>
      <c r="EI261" s="172"/>
      <c r="EJ261" s="172"/>
      <c r="EK261" s="172"/>
      <c r="EL261" s="172"/>
      <c r="EM261" s="172"/>
      <c r="EN261" s="172"/>
      <c r="EO261" s="172"/>
      <c r="EP261" s="172"/>
      <c r="EQ261" s="172"/>
      <c r="ER261" s="172"/>
      <c r="ES261" s="172"/>
      <c r="ET261" s="338"/>
      <c r="EU261" s="172"/>
      <c r="EV261" s="172"/>
      <c r="EW261" s="172"/>
      <c r="EX261" s="172"/>
      <c r="EY261" s="172"/>
      <c r="EZ261" s="172"/>
      <c r="FA261" s="172"/>
      <c r="FB261" s="172"/>
      <c r="FC261" s="172"/>
      <c r="FD261" s="172"/>
      <c r="FE261" s="172"/>
      <c r="FF261" s="172"/>
      <c r="FG261" s="172"/>
      <c r="FH261" s="172"/>
      <c r="FI261" s="172"/>
      <c r="FJ261" s="172"/>
      <c r="FK261" s="172"/>
      <c r="FL261" s="172"/>
      <c r="FM261" s="172"/>
      <c r="FN261" s="172"/>
      <c r="FO261" s="172"/>
      <c r="FP261" s="172"/>
      <c r="FQ261" s="172"/>
      <c r="FR261" s="172"/>
      <c r="FS261" s="172"/>
      <c r="FT261" s="172"/>
      <c r="FU261" s="172"/>
      <c r="FV261" s="172"/>
      <c r="FW261" s="172"/>
      <c r="FX261" s="172"/>
      <c r="FY261" s="172"/>
      <c r="FZ261" s="172"/>
      <c r="GA261" s="172"/>
      <c r="GB261" s="172"/>
      <c r="GC261" s="172"/>
      <c r="GD261" s="172"/>
      <c r="GE261" s="172"/>
      <c r="GF261" s="172"/>
      <c r="GG261" s="172"/>
      <c r="GH261" s="172"/>
      <c r="GI261" s="172"/>
      <c r="GJ261" s="172"/>
      <c r="GK261" s="172"/>
      <c r="GL261" s="172"/>
      <c r="GM261" s="172"/>
      <c r="GN261" s="172"/>
      <c r="GO261" s="172"/>
      <c r="GP261" s="172"/>
      <c r="GQ261" s="338"/>
      <c r="GR261" s="172"/>
      <c r="GS261" s="172"/>
      <c r="GT261" s="172"/>
      <c r="GU261" s="172"/>
      <c r="GV261" s="172"/>
      <c r="GW261" s="172"/>
      <c r="GX261" s="172"/>
      <c r="GY261" s="172"/>
      <c r="GZ261" s="172"/>
      <c r="HA261" s="172"/>
      <c r="HB261" s="172"/>
      <c r="HC261" s="172"/>
      <c r="HD261" s="172"/>
      <c r="HE261" s="172"/>
      <c r="HF261" s="172"/>
      <c r="HG261" s="172"/>
      <c r="HH261" s="172"/>
      <c r="HI261" s="172"/>
      <c r="HJ261" s="172"/>
      <c r="HK261" s="172"/>
      <c r="HL261" s="172"/>
      <c r="HM261" s="172"/>
      <c r="HN261" s="172"/>
      <c r="HO261" s="172"/>
      <c r="HP261" s="172"/>
      <c r="HQ261" s="172"/>
      <c r="HR261" s="172"/>
      <c r="HS261" s="172"/>
      <c r="HT261" s="172"/>
      <c r="HU261" s="172"/>
      <c r="HV261" s="172"/>
      <c r="HW261" s="172"/>
      <c r="HX261" s="172"/>
      <c r="HY261" s="172"/>
      <c r="HZ261" s="172"/>
      <c r="IA261" s="172"/>
      <c r="IB261" s="172"/>
      <c r="IC261" s="172"/>
      <c r="ID261" s="172"/>
      <c r="IE261" s="172"/>
      <c r="IF261" s="172"/>
      <c r="IG261" s="172"/>
      <c r="IH261" s="172"/>
      <c r="II261" s="172"/>
      <c r="IJ261" s="172"/>
      <c r="IK261" s="172"/>
      <c r="IL261" s="172"/>
      <c r="IM261" s="172"/>
      <c r="IN261" s="338"/>
      <c r="IO261" s="172"/>
      <c r="IP261" s="172"/>
      <c r="IQ261" s="172"/>
      <c r="IR261" s="172"/>
      <c r="IS261" s="172"/>
      <c r="IT261" s="172"/>
      <c r="IU261" s="172"/>
      <c r="IV261" s="172"/>
      <c r="IW261" s="172"/>
      <c r="IX261" s="172"/>
      <c r="IY261" s="172"/>
      <c r="IZ261" s="172"/>
      <c r="JA261" s="172"/>
      <c r="JB261" s="172"/>
      <c r="JC261" s="172"/>
      <c r="JD261" s="172"/>
      <c r="JE261" s="172"/>
      <c r="JF261" s="172"/>
      <c r="JG261" s="172"/>
      <c r="JH261" s="172"/>
      <c r="JI261" s="172"/>
      <c r="JJ261" s="172"/>
      <c r="JK261" s="172"/>
      <c r="JL261" s="172"/>
      <c r="JM261" s="172"/>
      <c r="JN261" s="172"/>
      <c r="JO261" s="172"/>
      <c r="JP261" s="172"/>
      <c r="JQ261" s="172"/>
      <c r="JR261" s="172"/>
      <c r="JS261" s="172"/>
      <c r="JT261" s="172"/>
      <c r="JU261" s="172"/>
      <c r="JV261" s="172"/>
      <c r="JW261" s="172"/>
      <c r="JX261" s="172"/>
      <c r="JY261" s="172"/>
      <c r="JZ261" s="172"/>
      <c r="KA261" s="172"/>
      <c r="KB261" s="172"/>
      <c r="KC261" s="172"/>
      <c r="KD261" s="172"/>
      <c r="KE261" s="172"/>
      <c r="KF261" s="172"/>
      <c r="KG261" s="172"/>
      <c r="KH261" s="172"/>
      <c r="KI261" s="172"/>
      <c r="KJ261" s="172"/>
      <c r="KK261" s="338"/>
      <c r="KL261" s="172"/>
      <c r="KM261" s="172"/>
      <c r="KN261" s="172"/>
      <c r="KO261" s="172"/>
      <c r="KP261" s="172"/>
      <c r="KQ261" s="172"/>
      <c r="KR261" s="172"/>
      <c r="KS261" s="172"/>
      <c r="KT261" s="172"/>
      <c r="KU261" s="172"/>
      <c r="KV261" s="172"/>
      <c r="KW261" s="172"/>
      <c r="KX261" s="172"/>
      <c r="KY261" s="172"/>
      <c r="KZ261" s="172"/>
      <c r="LA261" s="172"/>
      <c r="LB261" s="172"/>
      <c r="LC261" s="172"/>
      <c r="LD261" s="172"/>
      <c r="LE261" s="172"/>
      <c r="LF261" s="172"/>
      <c r="LG261" s="172"/>
      <c r="LH261" s="172"/>
      <c r="LI261" s="172"/>
      <c r="LJ261" s="172"/>
      <c r="LK261" s="172"/>
      <c r="LL261" s="172"/>
      <c r="LM261" s="172"/>
      <c r="LN261" s="172"/>
      <c r="LO261" s="172"/>
      <c r="LP261" s="172"/>
      <c r="LQ261" s="172"/>
      <c r="LR261" s="172"/>
      <c r="LS261" s="172"/>
      <c r="LT261" s="172"/>
      <c r="LU261" s="172"/>
      <c r="LV261" s="172"/>
      <c r="LW261" s="172"/>
      <c r="LX261" s="172"/>
      <c r="LY261" s="172"/>
      <c r="LZ261" s="172"/>
      <c r="MA261" s="172"/>
      <c r="MB261" s="172"/>
      <c r="MC261" s="172"/>
      <c r="MD261" s="172"/>
      <c r="ME261" s="172"/>
      <c r="MF261" s="172"/>
      <c r="MG261" s="172"/>
      <c r="MH261" s="338"/>
      <c r="MI261" s="172"/>
      <c r="MJ261" s="172"/>
      <c r="MK261" s="172"/>
      <c r="ML261" s="172"/>
      <c r="MM261" s="172"/>
      <c r="MN261" s="172"/>
      <c r="MO261" s="172"/>
      <c r="MP261" s="172"/>
      <c r="MQ261" s="172"/>
      <c r="MR261" s="172"/>
      <c r="MS261" s="172"/>
      <c r="MT261" s="172"/>
      <c r="MU261" s="172"/>
      <c r="MV261" s="172"/>
      <c r="MW261" s="172"/>
      <c r="MX261" s="172"/>
      <c r="MY261" s="172"/>
      <c r="MZ261" s="172"/>
      <c r="NA261" s="172"/>
      <c r="NB261" s="172"/>
      <c r="NC261" s="172"/>
      <c r="ND261" s="172"/>
      <c r="NE261" s="172"/>
      <c r="NF261" s="172"/>
      <c r="NG261" s="172"/>
      <c r="NH261" s="172"/>
      <c r="NI261" s="172"/>
      <c r="NJ261" s="172"/>
      <c r="NK261" s="172"/>
      <c r="NL261" s="172"/>
      <c r="NM261" s="172"/>
      <c r="NN261" s="172"/>
      <c r="NO261" s="172"/>
      <c r="NP261" s="172"/>
      <c r="NQ261" s="172"/>
      <c r="NR261" s="172"/>
      <c r="NS261" s="172"/>
      <c r="NT261" s="172"/>
      <c r="NU261" s="172"/>
      <c r="NV261" s="172"/>
      <c r="NW261" s="172"/>
      <c r="NX261" s="172"/>
      <c r="NY261" s="172"/>
      <c r="NZ261" s="172"/>
      <c r="OA261" s="172"/>
      <c r="OB261" s="172"/>
      <c r="OC261" s="172"/>
      <c r="OD261" s="172"/>
      <c r="OE261" s="338"/>
      <c r="OF261" s="172"/>
      <c r="OG261" s="172"/>
      <c r="OH261" s="172"/>
      <c r="OI261" s="172"/>
      <c r="OJ261" s="172"/>
      <c r="OK261" s="172"/>
      <c r="OL261" s="172"/>
      <c r="OM261" s="172"/>
      <c r="ON261" s="172"/>
      <c r="OO261" s="172"/>
      <c r="OP261" s="172"/>
      <c r="OQ261" s="172"/>
      <c r="OR261" s="172"/>
      <c r="OS261" s="172"/>
      <c r="OT261" s="172"/>
      <c r="OU261" s="172"/>
      <c r="OV261" s="172"/>
      <c r="OW261" s="172"/>
      <c r="OX261" s="172"/>
      <c r="OY261" s="172"/>
      <c r="OZ261" s="172"/>
      <c r="PA261" s="172"/>
      <c r="PB261" s="172"/>
      <c r="PC261" s="172"/>
      <c r="PD261" s="172"/>
      <c r="PE261" s="172"/>
      <c r="PF261" s="172"/>
      <c r="PG261" s="172"/>
      <c r="PH261" s="172"/>
      <c r="PI261" s="172"/>
      <c r="PJ261" s="172"/>
      <c r="PK261" s="172"/>
      <c r="PL261" s="172"/>
      <c r="PM261" s="172"/>
      <c r="PN261" s="172"/>
      <c r="PO261" s="172"/>
      <c r="PP261" s="172"/>
      <c r="PQ261" s="172"/>
      <c r="PR261" s="172"/>
      <c r="PS261" s="172"/>
      <c r="PT261" s="172"/>
      <c r="PU261" s="172"/>
      <c r="PV261" s="172"/>
      <c r="PW261" s="172"/>
      <c r="PX261" s="172"/>
      <c r="PY261" s="172"/>
      <c r="PZ261" s="172"/>
      <c r="QA261" s="172"/>
      <c r="QB261" s="338"/>
      <c r="QC261" s="172"/>
      <c r="QD261" s="172"/>
      <c r="QE261" s="172"/>
      <c r="QF261" s="172"/>
      <c r="QG261" s="172"/>
      <c r="QH261" s="172"/>
      <c r="QI261" s="172"/>
      <c r="QJ261" s="172"/>
      <c r="QK261" s="172"/>
      <c r="QL261" s="172"/>
      <c r="QM261" s="172"/>
      <c r="QN261" s="172"/>
      <c r="QO261" s="172"/>
      <c r="QP261" s="172"/>
      <c r="QQ261" s="172"/>
      <c r="QR261" s="172"/>
      <c r="QS261" s="172"/>
      <c r="QT261" s="172"/>
      <c r="QU261" s="172"/>
      <c r="QV261" s="172"/>
      <c r="QW261" s="172"/>
      <c r="QX261" s="172"/>
      <c r="QY261" s="172"/>
      <c r="QZ261" s="172"/>
      <c r="RA261" s="172"/>
      <c r="RB261" s="172"/>
      <c r="RC261" s="172"/>
      <c r="RD261" s="172"/>
      <c r="RE261" s="172"/>
      <c r="RF261" s="172"/>
      <c r="RG261" s="172"/>
      <c r="RH261" s="172"/>
      <c r="RI261" s="172"/>
      <c r="RJ261" s="172"/>
      <c r="RK261" s="172"/>
      <c r="RL261" s="172"/>
      <c r="RM261" s="172"/>
      <c r="RN261" s="172"/>
      <c r="RO261" s="172"/>
      <c r="RP261" s="172"/>
      <c r="RQ261" s="172"/>
      <c r="RR261" s="172"/>
      <c r="RS261" s="172"/>
      <c r="RT261" s="172"/>
      <c r="RU261" s="172"/>
      <c r="RV261" s="172"/>
      <c r="RW261" s="172"/>
      <c r="RX261" s="172"/>
      <c r="RY261" s="338"/>
      <c r="RZ261" s="172"/>
      <c r="SA261" s="172"/>
      <c r="SB261" s="172"/>
      <c r="SC261" s="172"/>
      <c r="SD261" s="172"/>
      <c r="SE261" s="172"/>
      <c r="SF261" s="172"/>
      <c r="SG261" s="172"/>
      <c r="SH261" s="172"/>
      <c r="SI261" s="172"/>
      <c r="SJ261" s="172"/>
      <c r="SK261" s="172"/>
      <c r="SL261" s="172"/>
      <c r="SM261" s="172"/>
      <c r="SN261" s="172"/>
      <c r="SO261" s="172"/>
      <c r="SP261" s="172"/>
      <c r="SQ261" s="172"/>
      <c r="SR261" s="172"/>
      <c r="SS261" s="172"/>
      <c r="ST261" s="172"/>
      <c r="SU261" s="172"/>
      <c r="SV261" s="172"/>
      <c r="SW261" s="172"/>
      <c r="SX261" s="172"/>
      <c r="SY261" s="172"/>
      <c r="SZ261" s="172"/>
      <c r="TA261" s="172"/>
      <c r="TB261" s="172"/>
      <c r="TC261" s="172"/>
      <c r="TD261" s="172"/>
      <c r="TE261" s="172"/>
      <c r="TF261" s="172"/>
      <c r="TG261" s="172"/>
      <c r="TH261" s="172"/>
      <c r="TI261" s="172"/>
      <c r="TJ261" s="172"/>
      <c r="TK261" s="172"/>
      <c r="TL261" s="172"/>
      <c r="TM261" s="172"/>
      <c r="TN261" s="172"/>
      <c r="TO261" s="172"/>
      <c r="TP261" s="172"/>
      <c r="TQ261" s="172"/>
      <c r="TR261" s="172"/>
      <c r="TS261" s="172"/>
      <c r="TT261" s="172"/>
      <c r="TU261" s="172"/>
      <c r="TV261" s="338"/>
      <c r="TW261" s="172"/>
      <c r="TX261" s="172"/>
      <c r="TY261" s="172"/>
      <c r="TZ261" s="172"/>
      <c r="UA261" s="172"/>
      <c r="UB261" s="172"/>
      <c r="UC261" s="172"/>
      <c r="UD261" s="172"/>
      <c r="UE261" s="172"/>
      <c r="UF261" s="172"/>
      <c r="UG261" s="172"/>
      <c r="UH261" s="172"/>
      <c r="UI261" s="172"/>
      <c r="UJ261" s="172"/>
      <c r="UK261" s="172"/>
      <c r="UL261" s="172"/>
      <c r="UM261" s="172"/>
      <c r="UN261" s="172"/>
      <c r="UO261" s="172"/>
      <c r="UP261" s="172"/>
      <c r="UQ261" s="172"/>
      <c r="UR261" s="172"/>
      <c r="US261" s="172"/>
      <c r="UT261" s="172"/>
      <c r="UU261" s="172"/>
      <c r="UV261" s="172"/>
      <c r="UW261" s="172"/>
      <c r="UX261" s="172"/>
      <c r="UY261" s="172"/>
      <c r="UZ261" s="172"/>
      <c r="VA261" s="172"/>
      <c r="VB261" s="172"/>
      <c r="VC261" s="172"/>
      <c r="VD261" s="172"/>
      <c r="VE261" s="172"/>
      <c r="VF261" s="172"/>
      <c r="VG261" s="172"/>
      <c r="VH261" s="172"/>
      <c r="VI261" s="172"/>
      <c r="VJ261" s="172"/>
      <c r="VK261" s="172"/>
      <c r="VL261" s="172"/>
      <c r="VM261" s="172"/>
      <c r="VN261" s="172"/>
      <c r="VO261" s="172"/>
      <c r="VP261" s="172"/>
      <c r="VQ261" s="172"/>
      <c r="VR261" s="172"/>
      <c r="VS261" s="338"/>
      <c r="VT261" s="172"/>
      <c r="VU261" s="172"/>
      <c r="VV261" s="172"/>
      <c r="VW261" s="172"/>
      <c r="VX261" s="172"/>
      <c r="VY261" s="172"/>
      <c r="VZ261" s="172"/>
      <c r="WA261" s="172"/>
      <c r="WB261" s="172"/>
      <c r="WC261" s="172"/>
      <c r="WD261" s="172"/>
      <c r="WE261" s="172"/>
      <c r="WF261" s="172"/>
      <c r="WG261" s="172"/>
      <c r="WH261" s="172"/>
      <c r="WI261" s="172"/>
      <c r="WJ261" s="172"/>
      <c r="WK261" s="172"/>
      <c r="WL261" s="172"/>
      <c r="WM261" s="172"/>
      <c r="WN261" s="172"/>
      <c r="WO261" s="172"/>
      <c r="WP261" s="172"/>
      <c r="WQ261" s="172"/>
      <c r="WR261" s="172"/>
      <c r="WS261" s="172"/>
      <c r="WT261" s="172"/>
      <c r="WU261" s="172"/>
      <c r="WV261" s="172"/>
      <c r="WW261" s="172"/>
      <c r="WX261" s="172"/>
      <c r="WY261" s="172"/>
      <c r="WZ261" s="172"/>
      <c r="XA261" s="172"/>
      <c r="XB261" s="172"/>
      <c r="XC261" s="172"/>
      <c r="XD261" s="172"/>
      <c r="XE261" s="172"/>
      <c r="XF261" s="172"/>
      <c r="XG261" s="172"/>
      <c r="XH261" s="172"/>
      <c r="XI261" s="172"/>
      <c r="XJ261" s="172"/>
      <c r="XK261" s="172"/>
      <c r="XL261" s="172"/>
      <c r="XM261" s="172"/>
      <c r="XN261" s="172"/>
      <c r="XO261" s="172"/>
      <c r="XP261" s="338"/>
      <c r="XQ261" s="172"/>
      <c r="XR261" s="172"/>
      <c r="XS261" s="172"/>
      <c r="XT261" s="172"/>
      <c r="XU261" s="172"/>
      <c r="XV261" s="172"/>
      <c r="XW261" s="172"/>
      <c r="XX261" s="172"/>
      <c r="XY261" s="172"/>
      <c r="XZ261" s="172"/>
      <c r="YA261" s="172"/>
      <c r="YB261" s="172"/>
      <c r="YC261" s="172"/>
      <c r="YD261" s="172"/>
      <c r="YE261" s="172"/>
      <c r="YF261" s="172"/>
      <c r="YG261" s="172"/>
      <c r="YH261" s="172"/>
      <c r="YI261" s="172"/>
      <c r="YJ261" s="172"/>
      <c r="YK261" s="172"/>
      <c r="YL261" s="172"/>
      <c r="YM261" s="172"/>
      <c r="YN261" s="172"/>
      <c r="YO261" s="172"/>
      <c r="YP261" s="172"/>
      <c r="YQ261" s="172"/>
      <c r="YR261" s="172"/>
      <c r="YS261" s="172"/>
      <c r="YT261" s="172"/>
      <c r="YU261" s="172"/>
      <c r="YV261" s="172"/>
      <c r="YW261" s="172"/>
      <c r="YX261" s="172"/>
      <c r="YY261" s="172"/>
      <c r="YZ261" s="172"/>
      <c r="ZA261" s="172"/>
      <c r="ZB261" s="172"/>
      <c r="ZC261" s="172"/>
      <c r="ZD261" s="172"/>
      <c r="ZE261" s="172"/>
      <c r="ZF261" s="172"/>
      <c r="ZG261" s="172"/>
      <c r="ZH261" s="172"/>
      <c r="ZI261" s="172"/>
      <c r="ZJ261" s="172"/>
      <c r="ZK261" s="172"/>
      <c r="ZL261" s="172"/>
      <c r="ZM261" s="338"/>
    </row>
    <row r="262" spans="1:689" s="41" customFormat="1" ht="15.6" x14ac:dyDescent="0.3">
      <c r="A262" s="64"/>
      <c r="B262" s="176"/>
      <c r="C262" s="280" t="str">
        <f>VLOOKUP(CONCATENATE($Z$1,ADDRESS(ROW(),COLUMN(),4)),TRANSL_MAIN[[Key]:[Inhalt]],2,FALSE)</f>
        <v>6. Profit after taxes</v>
      </c>
      <c r="D262" s="303"/>
      <c r="E262" s="303"/>
      <c r="F262" s="303"/>
      <c r="G262" s="279">
        <f>G257-G259-G260</f>
        <v>0</v>
      </c>
      <c r="H262" s="303"/>
      <c r="I262" s="303"/>
      <c r="J262" s="303"/>
      <c r="K262" s="279">
        <f>K257-K259-K260</f>
        <v>0</v>
      </c>
      <c r="L262" s="303"/>
      <c r="M262" s="303"/>
      <c r="N262" s="303"/>
      <c r="O262" s="279">
        <f ca="1">O257-O259-O260</f>
        <v>0</v>
      </c>
      <c r="P262" s="303"/>
      <c r="Q262" s="303"/>
      <c r="R262" s="303"/>
      <c r="S262" s="279">
        <f ca="1">S257-S259-S260</f>
        <v>0</v>
      </c>
      <c r="T262" s="303"/>
      <c r="U262" s="303"/>
      <c r="V262" s="303"/>
      <c r="W262" s="279">
        <f ca="1">W257-W259-W260</f>
        <v>0</v>
      </c>
      <c r="X262" s="303"/>
      <c r="Y262" s="303"/>
      <c r="Z262" s="303"/>
      <c r="AA262" s="279">
        <f ca="1">AA257-AA259-AA260</f>
        <v>0</v>
      </c>
      <c r="AB262" s="303"/>
      <c r="AC262" s="303"/>
      <c r="AD262" s="303"/>
      <c r="AE262" s="279">
        <f ca="1">AE257-AE259-AE260</f>
        <v>0</v>
      </c>
      <c r="AF262" s="303"/>
      <c r="AG262" s="303"/>
      <c r="AH262" s="303"/>
      <c r="AI262" s="279">
        <f ca="1">AI257-AI259-AI260</f>
        <v>0</v>
      </c>
      <c r="AJ262" s="303"/>
      <c r="AK262" s="303"/>
      <c r="AL262" s="303"/>
      <c r="AM262" s="279">
        <f ca="1">AM257-AM259-AM260</f>
        <v>0</v>
      </c>
      <c r="AN262" s="303"/>
      <c r="AO262" s="303"/>
      <c r="AP262" s="303"/>
      <c r="AQ262" s="279">
        <f ca="1">AQ257-AQ259-AQ260</f>
        <v>0</v>
      </c>
      <c r="AR262" s="303"/>
      <c r="AS262" s="303"/>
      <c r="AT262" s="303"/>
      <c r="AU262" s="279">
        <f ca="1">AU257-AU259-AU260</f>
        <v>0</v>
      </c>
      <c r="AV262" s="303"/>
      <c r="AW262" s="303"/>
      <c r="AX262" s="303"/>
      <c r="AY262" s="279">
        <f ca="1">AY257-AY259-AY260</f>
        <v>0</v>
      </c>
      <c r="AZ262" s="330">
        <f ca="1">AZ257-AZ259-AZ260</f>
        <v>0</v>
      </c>
      <c r="BA262" s="303"/>
      <c r="BB262" s="303"/>
      <c r="BC262" s="303"/>
      <c r="BD262" s="279">
        <f ca="1">BD257-BD259-BD260</f>
        <v>0</v>
      </c>
      <c r="BE262" s="303"/>
      <c r="BF262" s="303"/>
      <c r="BG262" s="303"/>
      <c r="BH262" s="279">
        <f ca="1">BH257-BH259-BH260</f>
        <v>0</v>
      </c>
      <c r="BI262" s="303"/>
      <c r="BJ262" s="303"/>
      <c r="BK262" s="303"/>
      <c r="BL262" s="279">
        <f ca="1">BL257-BL259-BL260</f>
        <v>0</v>
      </c>
      <c r="BM262" s="303"/>
      <c r="BN262" s="303"/>
      <c r="BO262" s="303"/>
      <c r="BP262" s="279">
        <f ca="1">BP257-BP259-BP260</f>
        <v>0</v>
      </c>
      <c r="BQ262" s="303"/>
      <c r="BR262" s="303"/>
      <c r="BS262" s="303"/>
      <c r="BT262" s="279">
        <f ca="1">BT257-BT259-BT260</f>
        <v>0</v>
      </c>
      <c r="BU262" s="303"/>
      <c r="BV262" s="303"/>
      <c r="BW262" s="303"/>
      <c r="BX262" s="279">
        <f ca="1">BX257-BX259-BX260</f>
        <v>0</v>
      </c>
      <c r="BY262" s="303"/>
      <c r="BZ262" s="303"/>
      <c r="CA262" s="303"/>
      <c r="CB262" s="279">
        <f ca="1">CB257-CB259-CB260</f>
        <v>0</v>
      </c>
      <c r="CC262" s="303"/>
      <c r="CD262" s="303"/>
      <c r="CE262" s="303"/>
      <c r="CF262" s="279">
        <f ca="1">CF257-CF259-CF260</f>
        <v>0</v>
      </c>
      <c r="CG262" s="303"/>
      <c r="CH262" s="303"/>
      <c r="CI262" s="303"/>
      <c r="CJ262" s="279">
        <f ca="1">CJ257-CJ259-CJ260</f>
        <v>0</v>
      </c>
      <c r="CK262" s="303"/>
      <c r="CL262" s="303"/>
      <c r="CM262" s="303"/>
      <c r="CN262" s="279">
        <f ca="1">CN257-CN259-CN260</f>
        <v>0</v>
      </c>
      <c r="CO262" s="303"/>
      <c r="CP262" s="303"/>
      <c r="CQ262" s="303"/>
      <c r="CR262" s="279">
        <f ca="1">CR257-CR259-CR260</f>
        <v>0</v>
      </c>
      <c r="CS262" s="303"/>
      <c r="CT262" s="303"/>
      <c r="CU262" s="303"/>
      <c r="CV262" s="279">
        <f ca="1">CV257-CV259-CV260</f>
        <v>0</v>
      </c>
      <c r="CW262" s="330">
        <f ca="1">CW257-CW259-CW260</f>
        <v>0</v>
      </c>
      <c r="CX262" s="303"/>
      <c r="CY262" s="303"/>
      <c r="CZ262" s="303"/>
      <c r="DA262" s="279">
        <f ca="1">DA257-DA259-DA260</f>
        <v>0</v>
      </c>
      <c r="DB262" s="303"/>
      <c r="DC262" s="303"/>
      <c r="DD262" s="303"/>
      <c r="DE262" s="279">
        <f ca="1">DE257-DE259-DE260</f>
        <v>0</v>
      </c>
      <c r="DF262" s="303"/>
      <c r="DG262" s="303"/>
      <c r="DH262" s="303"/>
      <c r="DI262" s="279">
        <f ca="1">DI257-DI259-DI260</f>
        <v>0</v>
      </c>
      <c r="DJ262" s="303"/>
      <c r="DK262" s="303"/>
      <c r="DL262" s="303"/>
      <c r="DM262" s="279">
        <f ca="1">DM257-DM259-DM260</f>
        <v>0</v>
      </c>
      <c r="DN262" s="303"/>
      <c r="DO262" s="303"/>
      <c r="DP262" s="303"/>
      <c r="DQ262" s="279">
        <f ca="1">DQ257-DQ259-DQ260</f>
        <v>0</v>
      </c>
      <c r="DR262" s="303"/>
      <c r="DS262" s="303"/>
      <c r="DT262" s="303"/>
      <c r="DU262" s="279">
        <f ca="1">DU257-DU259-DU260</f>
        <v>0</v>
      </c>
      <c r="DV262" s="303"/>
      <c r="DW262" s="303"/>
      <c r="DX262" s="303"/>
      <c r="DY262" s="279">
        <f ca="1">DY257-DY259-DY260</f>
        <v>0</v>
      </c>
      <c r="DZ262" s="303"/>
      <c r="EA262" s="303"/>
      <c r="EB262" s="303"/>
      <c r="EC262" s="279">
        <f ca="1">EC257-EC259-EC260</f>
        <v>0</v>
      </c>
      <c r="ED262" s="303"/>
      <c r="EE262" s="303"/>
      <c r="EF262" s="303"/>
      <c r="EG262" s="279">
        <f ca="1">EG257-EG259-EG260</f>
        <v>0</v>
      </c>
      <c r="EH262" s="303"/>
      <c r="EI262" s="303"/>
      <c r="EJ262" s="303"/>
      <c r="EK262" s="279">
        <f ca="1">EK257-EK259-EK260</f>
        <v>0</v>
      </c>
      <c r="EL262" s="303"/>
      <c r="EM262" s="303"/>
      <c r="EN262" s="303"/>
      <c r="EO262" s="279">
        <f ca="1">EO257-EO259-EO260</f>
        <v>0</v>
      </c>
      <c r="EP262" s="303"/>
      <c r="EQ262" s="303"/>
      <c r="ER262" s="303"/>
      <c r="ES262" s="279">
        <f ca="1">ES257-ES259-ES260</f>
        <v>0</v>
      </c>
      <c r="ET262" s="330">
        <f ca="1">ET257-ET259-ET260</f>
        <v>0</v>
      </c>
      <c r="EU262" s="303"/>
      <c r="EV262" s="303"/>
      <c r="EW262" s="303"/>
      <c r="EX262" s="279">
        <f ca="1">EX257-EX259-EX260</f>
        <v>0</v>
      </c>
      <c r="EY262" s="303"/>
      <c r="EZ262" s="303"/>
      <c r="FA262" s="303"/>
      <c r="FB262" s="279">
        <f ca="1">FB257-FB259-FB260</f>
        <v>0</v>
      </c>
      <c r="FC262" s="303"/>
      <c r="FD262" s="303"/>
      <c r="FE262" s="303"/>
      <c r="FF262" s="279">
        <f ca="1">FF257-FF259-FF260</f>
        <v>0</v>
      </c>
      <c r="FG262" s="303"/>
      <c r="FH262" s="303"/>
      <c r="FI262" s="303"/>
      <c r="FJ262" s="279">
        <f ca="1">FJ257-FJ259-FJ260</f>
        <v>0</v>
      </c>
      <c r="FK262" s="303"/>
      <c r="FL262" s="303"/>
      <c r="FM262" s="303"/>
      <c r="FN262" s="279">
        <f ca="1">FN257-FN259-FN260</f>
        <v>0</v>
      </c>
      <c r="FO262" s="303"/>
      <c r="FP262" s="303"/>
      <c r="FQ262" s="303"/>
      <c r="FR262" s="279">
        <f ca="1">FR257-FR259-FR260</f>
        <v>0</v>
      </c>
      <c r="FS262" s="303"/>
      <c r="FT262" s="303"/>
      <c r="FU262" s="303"/>
      <c r="FV262" s="279">
        <f ca="1">FV257-FV259-FV260</f>
        <v>0</v>
      </c>
      <c r="FW262" s="303"/>
      <c r="FX262" s="303"/>
      <c r="FY262" s="303"/>
      <c r="FZ262" s="279">
        <f ca="1">FZ257-FZ259-FZ260</f>
        <v>0</v>
      </c>
      <c r="GA262" s="303"/>
      <c r="GB262" s="303"/>
      <c r="GC262" s="303"/>
      <c r="GD262" s="279">
        <f ca="1">GD257-GD259-GD260</f>
        <v>0</v>
      </c>
      <c r="GE262" s="303"/>
      <c r="GF262" s="303"/>
      <c r="GG262" s="303"/>
      <c r="GH262" s="279">
        <f ca="1">GH257-GH259-GH260</f>
        <v>0</v>
      </c>
      <c r="GI262" s="303"/>
      <c r="GJ262" s="303"/>
      <c r="GK262" s="303"/>
      <c r="GL262" s="279">
        <f ca="1">GL257-GL259-GL260</f>
        <v>0</v>
      </c>
      <c r="GM262" s="303"/>
      <c r="GN262" s="303"/>
      <c r="GO262" s="303"/>
      <c r="GP262" s="279">
        <f ca="1">GP257-GP259-GP260</f>
        <v>0</v>
      </c>
      <c r="GQ262" s="330">
        <f ca="1">GQ257-GQ259-GQ260</f>
        <v>0</v>
      </c>
      <c r="GR262" s="303"/>
      <c r="GS262" s="303"/>
      <c r="GT262" s="303"/>
      <c r="GU262" s="279">
        <f ca="1">GU257-GU259-GU260</f>
        <v>0</v>
      </c>
      <c r="GV262" s="303"/>
      <c r="GW262" s="303"/>
      <c r="GX262" s="303"/>
      <c r="GY262" s="279">
        <f ca="1">GY257-GY259-GY260</f>
        <v>0</v>
      </c>
      <c r="GZ262" s="303"/>
      <c r="HA262" s="303"/>
      <c r="HB262" s="303"/>
      <c r="HC262" s="279">
        <f ca="1">HC257-HC259-HC260</f>
        <v>0</v>
      </c>
      <c r="HD262" s="303"/>
      <c r="HE262" s="303"/>
      <c r="HF262" s="303"/>
      <c r="HG262" s="279">
        <f ca="1">HG257-HG259-HG260</f>
        <v>0</v>
      </c>
      <c r="HH262" s="303"/>
      <c r="HI262" s="303"/>
      <c r="HJ262" s="303"/>
      <c r="HK262" s="279">
        <f ca="1">HK257-HK259-HK260</f>
        <v>0</v>
      </c>
      <c r="HL262" s="303"/>
      <c r="HM262" s="303"/>
      <c r="HN262" s="303"/>
      <c r="HO262" s="279">
        <f ca="1">HO257-HO259-HO260</f>
        <v>0</v>
      </c>
      <c r="HP262" s="303"/>
      <c r="HQ262" s="303"/>
      <c r="HR262" s="303"/>
      <c r="HS262" s="279">
        <f ca="1">HS257-HS259-HS260</f>
        <v>0</v>
      </c>
      <c r="HT262" s="303"/>
      <c r="HU262" s="303"/>
      <c r="HV262" s="303"/>
      <c r="HW262" s="279">
        <f ca="1">HW257-HW259-HW260</f>
        <v>0</v>
      </c>
      <c r="HX262" s="303"/>
      <c r="HY262" s="303"/>
      <c r="HZ262" s="303"/>
      <c r="IA262" s="279">
        <f ca="1">IA257-IA259-IA260</f>
        <v>0</v>
      </c>
      <c r="IB262" s="303"/>
      <c r="IC262" s="303"/>
      <c r="ID262" s="303"/>
      <c r="IE262" s="279">
        <f ca="1">IE257-IE259-IE260</f>
        <v>0</v>
      </c>
      <c r="IF262" s="303"/>
      <c r="IG262" s="303"/>
      <c r="IH262" s="303"/>
      <c r="II262" s="279">
        <f ca="1">II257-II259-II260</f>
        <v>0</v>
      </c>
      <c r="IJ262" s="303"/>
      <c r="IK262" s="303"/>
      <c r="IL262" s="303"/>
      <c r="IM262" s="279">
        <f ca="1">IM257-IM259-IM260</f>
        <v>0</v>
      </c>
      <c r="IN262" s="330">
        <f ca="1">IN257-IN259-IN260</f>
        <v>0</v>
      </c>
      <c r="IO262" s="303"/>
      <c r="IP262" s="303"/>
      <c r="IQ262" s="303"/>
      <c r="IR262" s="279">
        <f ca="1">IR257-IR259-IR260</f>
        <v>0</v>
      </c>
      <c r="IS262" s="303"/>
      <c r="IT262" s="303"/>
      <c r="IU262" s="303"/>
      <c r="IV262" s="279">
        <f ca="1">IV257-IV259-IV260</f>
        <v>0</v>
      </c>
      <c r="IW262" s="303"/>
      <c r="IX262" s="303"/>
      <c r="IY262" s="303"/>
      <c r="IZ262" s="279">
        <f ca="1">IZ257-IZ259-IZ260</f>
        <v>0</v>
      </c>
      <c r="JA262" s="303"/>
      <c r="JB262" s="303"/>
      <c r="JC262" s="303"/>
      <c r="JD262" s="279">
        <f ca="1">JD257-JD259-JD260</f>
        <v>0</v>
      </c>
      <c r="JE262" s="303"/>
      <c r="JF262" s="303"/>
      <c r="JG262" s="303"/>
      <c r="JH262" s="279">
        <f ca="1">JH257-JH259-JH260</f>
        <v>0</v>
      </c>
      <c r="JI262" s="303"/>
      <c r="JJ262" s="303"/>
      <c r="JK262" s="303"/>
      <c r="JL262" s="279">
        <f ca="1">JL257-JL259-JL260</f>
        <v>0</v>
      </c>
      <c r="JM262" s="303"/>
      <c r="JN262" s="303"/>
      <c r="JO262" s="303"/>
      <c r="JP262" s="279">
        <f ca="1">JP257-JP259-JP260</f>
        <v>0</v>
      </c>
      <c r="JQ262" s="303"/>
      <c r="JR262" s="303"/>
      <c r="JS262" s="303"/>
      <c r="JT262" s="279">
        <f ca="1">JT257-JT259-JT260</f>
        <v>0</v>
      </c>
      <c r="JU262" s="303"/>
      <c r="JV262" s="303"/>
      <c r="JW262" s="303"/>
      <c r="JX262" s="279">
        <f ca="1">JX257-JX259-JX260</f>
        <v>0</v>
      </c>
      <c r="JY262" s="303"/>
      <c r="JZ262" s="303"/>
      <c r="KA262" s="303"/>
      <c r="KB262" s="279">
        <f ca="1">KB257-KB259-KB260</f>
        <v>0</v>
      </c>
      <c r="KC262" s="303"/>
      <c r="KD262" s="303"/>
      <c r="KE262" s="303"/>
      <c r="KF262" s="279">
        <f ca="1">KF257-KF259-KF260</f>
        <v>0</v>
      </c>
      <c r="KG262" s="303"/>
      <c r="KH262" s="303"/>
      <c r="KI262" s="303"/>
      <c r="KJ262" s="279">
        <f ca="1">KJ257-KJ259-KJ260</f>
        <v>0</v>
      </c>
      <c r="KK262" s="330">
        <f ca="1">KK257-KK259-KK260</f>
        <v>0</v>
      </c>
      <c r="KL262" s="303"/>
      <c r="KM262" s="303"/>
      <c r="KN262" s="303"/>
      <c r="KO262" s="279">
        <f ca="1">KO257-KO259-KO260</f>
        <v>0</v>
      </c>
      <c r="KP262" s="303"/>
      <c r="KQ262" s="303"/>
      <c r="KR262" s="303"/>
      <c r="KS262" s="279">
        <f ca="1">KS257-KS259-KS260</f>
        <v>0</v>
      </c>
      <c r="KT262" s="303"/>
      <c r="KU262" s="303"/>
      <c r="KV262" s="303"/>
      <c r="KW262" s="279">
        <f ca="1">KW257-KW259-KW260</f>
        <v>0</v>
      </c>
      <c r="KX262" s="303"/>
      <c r="KY262" s="303"/>
      <c r="KZ262" s="303"/>
      <c r="LA262" s="279">
        <f ca="1">LA257-LA259-LA260</f>
        <v>0</v>
      </c>
      <c r="LB262" s="303"/>
      <c r="LC262" s="303"/>
      <c r="LD262" s="303"/>
      <c r="LE262" s="279">
        <f ca="1">LE257-LE259-LE260</f>
        <v>0</v>
      </c>
      <c r="LF262" s="303"/>
      <c r="LG262" s="303"/>
      <c r="LH262" s="303"/>
      <c r="LI262" s="279">
        <f ca="1">LI257-LI259-LI260</f>
        <v>0</v>
      </c>
      <c r="LJ262" s="303"/>
      <c r="LK262" s="303"/>
      <c r="LL262" s="303"/>
      <c r="LM262" s="279">
        <f ca="1">LM257-LM259-LM260</f>
        <v>0</v>
      </c>
      <c r="LN262" s="303"/>
      <c r="LO262" s="303"/>
      <c r="LP262" s="303"/>
      <c r="LQ262" s="279">
        <f ca="1">LQ257-LQ259-LQ260</f>
        <v>0</v>
      </c>
      <c r="LR262" s="303"/>
      <c r="LS262" s="303"/>
      <c r="LT262" s="303"/>
      <c r="LU262" s="279">
        <f ca="1">LU257-LU259-LU260</f>
        <v>0</v>
      </c>
      <c r="LV262" s="303"/>
      <c r="LW262" s="303"/>
      <c r="LX262" s="303"/>
      <c r="LY262" s="279">
        <f ca="1">LY257-LY259-LY260</f>
        <v>0</v>
      </c>
      <c r="LZ262" s="303"/>
      <c r="MA262" s="303"/>
      <c r="MB262" s="303"/>
      <c r="MC262" s="279">
        <f ca="1">MC257-MC259-MC260</f>
        <v>0</v>
      </c>
      <c r="MD262" s="303"/>
      <c r="ME262" s="303"/>
      <c r="MF262" s="303"/>
      <c r="MG262" s="279">
        <f ca="1">MG257-MG259-MG260</f>
        <v>0</v>
      </c>
      <c r="MH262" s="330">
        <f ca="1">MH257-MH259-MH260</f>
        <v>0</v>
      </c>
      <c r="MI262" s="303"/>
      <c r="MJ262" s="303"/>
      <c r="MK262" s="303"/>
      <c r="ML262" s="279">
        <f ca="1">ML257-ML259-ML260</f>
        <v>0</v>
      </c>
      <c r="MM262" s="303"/>
      <c r="MN262" s="303"/>
      <c r="MO262" s="303"/>
      <c r="MP262" s="279">
        <f ca="1">MP257-MP259-MP260</f>
        <v>0</v>
      </c>
      <c r="MQ262" s="303"/>
      <c r="MR262" s="303"/>
      <c r="MS262" s="303"/>
      <c r="MT262" s="279">
        <f ca="1">MT257-MT259-MT260</f>
        <v>0</v>
      </c>
      <c r="MU262" s="303"/>
      <c r="MV262" s="303"/>
      <c r="MW262" s="303"/>
      <c r="MX262" s="279">
        <f ca="1">MX257-MX259-MX260</f>
        <v>0</v>
      </c>
      <c r="MY262" s="303"/>
      <c r="MZ262" s="303"/>
      <c r="NA262" s="303"/>
      <c r="NB262" s="279">
        <f ca="1">NB257-NB259-NB260</f>
        <v>0</v>
      </c>
      <c r="NC262" s="303"/>
      <c r="ND262" s="303"/>
      <c r="NE262" s="303"/>
      <c r="NF262" s="279">
        <f ca="1">NF257-NF259-NF260</f>
        <v>0</v>
      </c>
      <c r="NG262" s="303"/>
      <c r="NH262" s="303"/>
      <c r="NI262" s="303"/>
      <c r="NJ262" s="279">
        <f ca="1">NJ257-NJ259-NJ260</f>
        <v>0</v>
      </c>
      <c r="NK262" s="303"/>
      <c r="NL262" s="303"/>
      <c r="NM262" s="303"/>
      <c r="NN262" s="279">
        <f ca="1">NN257-NN259-NN260</f>
        <v>0</v>
      </c>
      <c r="NO262" s="303"/>
      <c r="NP262" s="303"/>
      <c r="NQ262" s="303"/>
      <c r="NR262" s="279">
        <f ca="1">NR257-NR259-NR260</f>
        <v>0</v>
      </c>
      <c r="NS262" s="303"/>
      <c r="NT262" s="303"/>
      <c r="NU262" s="303"/>
      <c r="NV262" s="279">
        <f ca="1">NV257-NV259-NV260</f>
        <v>0</v>
      </c>
      <c r="NW262" s="303"/>
      <c r="NX262" s="303"/>
      <c r="NY262" s="303"/>
      <c r="NZ262" s="279">
        <f ca="1">NZ257-NZ259-NZ260</f>
        <v>0</v>
      </c>
      <c r="OA262" s="303"/>
      <c r="OB262" s="303"/>
      <c r="OC262" s="303"/>
      <c r="OD262" s="279">
        <f ca="1">OD257-OD259-OD260</f>
        <v>0</v>
      </c>
      <c r="OE262" s="330">
        <f ca="1">OE257-OE259-OE260</f>
        <v>0</v>
      </c>
      <c r="OF262" s="303"/>
      <c r="OG262" s="303"/>
      <c r="OH262" s="303"/>
      <c r="OI262" s="279">
        <f ca="1">OI257-OI259-OI260</f>
        <v>0</v>
      </c>
      <c r="OJ262" s="303"/>
      <c r="OK262" s="303"/>
      <c r="OL262" s="303"/>
      <c r="OM262" s="279">
        <f ca="1">OM257-OM259-OM260</f>
        <v>0</v>
      </c>
      <c r="ON262" s="303"/>
      <c r="OO262" s="303"/>
      <c r="OP262" s="303"/>
      <c r="OQ262" s="279">
        <f ca="1">OQ257-OQ259-OQ260</f>
        <v>0</v>
      </c>
      <c r="OR262" s="303"/>
      <c r="OS262" s="303"/>
      <c r="OT262" s="303"/>
      <c r="OU262" s="279">
        <f ca="1">OU257-OU259-OU260</f>
        <v>0</v>
      </c>
      <c r="OV262" s="303"/>
      <c r="OW262" s="303"/>
      <c r="OX262" s="303"/>
      <c r="OY262" s="279">
        <f ca="1">OY257-OY259-OY260</f>
        <v>0</v>
      </c>
      <c r="OZ262" s="303"/>
      <c r="PA262" s="303"/>
      <c r="PB262" s="303"/>
      <c r="PC262" s="279">
        <f ca="1">PC257-PC259-PC260</f>
        <v>0</v>
      </c>
      <c r="PD262" s="303"/>
      <c r="PE262" s="303"/>
      <c r="PF262" s="303"/>
      <c r="PG262" s="279">
        <f ca="1">PG257-PG259-PG260</f>
        <v>0</v>
      </c>
      <c r="PH262" s="303"/>
      <c r="PI262" s="303"/>
      <c r="PJ262" s="303"/>
      <c r="PK262" s="279">
        <f ca="1">PK257-PK259-PK260</f>
        <v>0</v>
      </c>
      <c r="PL262" s="303"/>
      <c r="PM262" s="303"/>
      <c r="PN262" s="303"/>
      <c r="PO262" s="279">
        <f ca="1">PO257-PO259-PO260</f>
        <v>0</v>
      </c>
      <c r="PP262" s="303"/>
      <c r="PQ262" s="303"/>
      <c r="PR262" s="303"/>
      <c r="PS262" s="279">
        <f ca="1">PS257-PS259-PS260</f>
        <v>0</v>
      </c>
      <c r="PT262" s="303"/>
      <c r="PU262" s="303"/>
      <c r="PV262" s="303"/>
      <c r="PW262" s="279">
        <f ca="1">PW257-PW259-PW260</f>
        <v>0</v>
      </c>
      <c r="PX262" s="303"/>
      <c r="PY262" s="303"/>
      <c r="PZ262" s="303"/>
      <c r="QA262" s="279">
        <f ca="1">QA257-QA259-QA260</f>
        <v>0</v>
      </c>
      <c r="QB262" s="330">
        <f ca="1">QB257-QB259-QB260</f>
        <v>0</v>
      </c>
      <c r="QC262" s="303"/>
      <c r="QD262" s="303"/>
      <c r="QE262" s="303"/>
      <c r="QF262" s="279">
        <f ca="1">QF257-QF259-QF260</f>
        <v>0</v>
      </c>
      <c r="QG262" s="303"/>
      <c r="QH262" s="303"/>
      <c r="QI262" s="303"/>
      <c r="QJ262" s="279">
        <f ca="1">QJ257-QJ259-QJ260</f>
        <v>0</v>
      </c>
      <c r="QK262" s="303"/>
      <c r="QL262" s="303"/>
      <c r="QM262" s="303"/>
      <c r="QN262" s="279">
        <f ca="1">QN257-QN259-QN260</f>
        <v>0</v>
      </c>
      <c r="QO262" s="303"/>
      <c r="QP262" s="303"/>
      <c r="QQ262" s="303"/>
      <c r="QR262" s="279">
        <f ca="1">QR257-QR259-QR260</f>
        <v>0</v>
      </c>
      <c r="QS262" s="303"/>
      <c r="QT262" s="303"/>
      <c r="QU262" s="303"/>
      <c r="QV262" s="279">
        <f ca="1">QV257-QV259-QV260</f>
        <v>0</v>
      </c>
      <c r="QW262" s="303"/>
      <c r="QX262" s="303"/>
      <c r="QY262" s="303"/>
      <c r="QZ262" s="279">
        <f ca="1">QZ257-QZ259-QZ260</f>
        <v>0</v>
      </c>
      <c r="RA262" s="303"/>
      <c r="RB262" s="303"/>
      <c r="RC262" s="303"/>
      <c r="RD262" s="279">
        <f ca="1">RD257-RD259-RD260</f>
        <v>0</v>
      </c>
      <c r="RE262" s="303"/>
      <c r="RF262" s="303"/>
      <c r="RG262" s="303"/>
      <c r="RH262" s="279">
        <f ca="1">RH257-RH259-RH260</f>
        <v>0</v>
      </c>
      <c r="RI262" s="303"/>
      <c r="RJ262" s="303"/>
      <c r="RK262" s="303"/>
      <c r="RL262" s="279">
        <f ca="1">RL257-RL259-RL260</f>
        <v>0</v>
      </c>
      <c r="RM262" s="303"/>
      <c r="RN262" s="303"/>
      <c r="RO262" s="303"/>
      <c r="RP262" s="279">
        <f ca="1">RP257-RP259-RP260</f>
        <v>0</v>
      </c>
      <c r="RQ262" s="303"/>
      <c r="RR262" s="303"/>
      <c r="RS262" s="303"/>
      <c r="RT262" s="279">
        <f ca="1">RT257-RT259-RT260</f>
        <v>0</v>
      </c>
      <c r="RU262" s="303"/>
      <c r="RV262" s="303"/>
      <c r="RW262" s="303"/>
      <c r="RX262" s="279">
        <f ca="1">RX257-RX259-RX260</f>
        <v>0</v>
      </c>
      <c r="RY262" s="330">
        <f ca="1">RY257-RY259-RY260</f>
        <v>0</v>
      </c>
      <c r="RZ262" s="303"/>
      <c r="SA262" s="303"/>
      <c r="SB262" s="303"/>
      <c r="SC262" s="279">
        <f ca="1">SC257-SC259-SC260</f>
        <v>0</v>
      </c>
      <c r="SD262" s="303"/>
      <c r="SE262" s="303"/>
      <c r="SF262" s="303"/>
      <c r="SG262" s="279">
        <f ca="1">SG257-SG259-SG260</f>
        <v>0</v>
      </c>
      <c r="SH262" s="303"/>
      <c r="SI262" s="303"/>
      <c r="SJ262" s="303"/>
      <c r="SK262" s="279">
        <f ca="1">SK257-SK259-SK260</f>
        <v>0</v>
      </c>
      <c r="SL262" s="303"/>
      <c r="SM262" s="303"/>
      <c r="SN262" s="303"/>
      <c r="SO262" s="279">
        <f ca="1">SO257-SO259-SO260</f>
        <v>0</v>
      </c>
      <c r="SP262" s="303"/>
      <c r="SQ262" s="303"/>
      <c r="SR262" s="303"/>
      <c r="SS262" s="279">
        <f ca="1">SS257-SS259-SS260</f>
        <v>0</v>
      </c>
      <c r="ST262" s="303"/>
      <c r="SU262" s="303"/>
      <c r="SV262" s="303"/>
      <c r="SW262" s="279">
        <f ca="1">SW257-SW259-SW260</f>
        <v>0</v>
      </c>
      <c r="SX262" s="303"/>
      <c r="SY262" s="303"/>
      <c r="SZ262" s="303"/>
      <c r="TA262" s="279">
        <f ca="1">TA257-TA259-TA260</f>
        <v>0</v>
      </c>
      <c r="TB262" s="303"/>
      <c r="TC262" s="303"/>
      <c r="TD262" s="303"/>
      <c r="TE262" s="279">
        <f ca="1">TE257-TE259-TE260</f>
        <v>0</v>
      </c>
      <c r="TF262" s="303"/>
      <c r="TG262" s="303"/>
      <c r="TH262" s="303"/>
      <c r="TI262" s="279">
        <f ca="1">TI257-TI259-TI260</f>
        <v>0</v>
      </c>
      <c r="TJ262" s="303"/>
      <c r="TK262" s="303"/>
      <c r="TL262" s="303"/>
      <c r="TM262" s="279">
        <f ca="1">TM257-TM259-TM260</f>
        <v>0</v>
      </c>
      <c r="TN262" s="303"/>
      <c r="TO262" s="303"/>
      <c r="TP262" s="303"/>
      <c r="TQ262" s="279">
        <f ca="1">TQ257-TQ259-TQ260</f>
        <v>0</v>
      </c>
      <c r="TR262" s="303"/>
      <c r="TS262" s="303"/>
      <c r="TT262" s="303"/>
      <c r="TU262" s="279">
        <f ca="1">TU257-TU259-TU260</f>
        <v>0</v>
      </c>
      <c r="TV262" s="330">
        <f ca="1">TV257-TV259-TV260</f>
        <v>0</v>
      </c>
      <c r="TW262" s="303"/>
      <c r="TX262" s="303"/>
      <c r="TY262" s="303"/>
      <c r="TZ262" s="279">
        <f ca="1">TZ257-TZ259-TZ260</f>
        <v>0</v>
      </c>
      <c r="UA262" s="303"/>
      <c r="UB262" s="303"/>
      <c r="UC262" s="303"/>
      <c r="UD262" s="279">
        <f ca="1">UD257-UD259-UD260</f>
        <v>0</v>
      </c>
      <c r="UE262" s="303"/>
      <c r="UF262" s="303"/>
      <c r="UG262" s="303"/>
      <c r="UH262" s="279">
        <f ca="1">UH257-UH259-UH260</f>
        <v>0</v>
      </c>
      <c r="UI262" s="303"/>
      <c r="UJ262" s="303"/>
      <c r="UK262" s="303"/>
      <c r="UL262" s="279">
        <f ca="1">UL257-UL259-UL260</f>
        <v>0</v>
      </c>
      <c r="UM262" s="303"/>
      <c r="UN262" s="303"/>
      <c r="UO262" s="303"/>
      <c r="UP262" s="279">
        <f ca="1">UP257-UP259-UP260</f>
        <v>0</v>
      </c>
      <c r="UQ262" s="303"/>
      <c r="UR262" s="303"/>
      <c r="US262" s="303"/>
      <c r="UT262" s="279">
        <f ca="1">UT257-UT259-UT260</f>
        <v>0</v>
      </c>
      <c r="UU262" s="303"/>
      <c r="UV262" s="303"/>
      <c r="UW262" s="303"/>
      <c r="UX262" s="279">
        <f ca="1">UX257-UX259-UX260</f>
        <v>0</v>
      </c>
      <c r="UY262" s="303"/>
      <c r="UZ262" s="303"/>
      <c r="VA262" s="303"/>
      <c r="VB262" s="279">
        <f ca="1">VB257-VB259-VB260</f>
        <v>0</v>
      </c>
      <c r="VC262" s="303"/>
      <c r="VD262" s="303"/>
      <c r="VE262" s="303"/>
      <c r="VF262" s="279">
        <f ca="1">VF257-VF259-VF260</f>
        <v>0</v>
      </c>
      <c r="VG262" s="303"/>
      <c r="VH262" s="303"/>
      <c r="VI262" s="303"/>
      <c r="VJ262" s="279">
        <f ca="1">VJ257-VJ259-VJ260</f>
        <v>0</v>
      </c>
      <c r="VK262" s="303"/>
      <c r="VL262" s="303"/>
      <c r="VM262" s="303"/>
      <c r="VN262" s="279">
        <f ca="1">VN257-VN259-VN260</f>
        <v>0</v>
      </c>
      <c r="VO262" s="303"/>
      <c r="VP262" s="303"/>
      <c r="VQ262" s="303"/>
      <c r="VR262" s="279">
        <f ca="1">VR257-VR259-VR260</f>
        <v>0</v>
      </c>
      <c r="VS262" s="330">
        <f ca="1">VS257-VS259-VS260</f>
        <v>0</v>
      </c>
      <c r="VT262" s="303"/>
      <c r="VU262" s="303"/>
      <c r="VV262" s="303"/>
      <c r="VW262" s="279">
        <f ca="1">VW257-VW259-VW260</f>
        <v>0</v>
      </c>
      <c r="VX262" s="303"/>
      <c r="VY262" s="303"/>
      <c r="VZ262" s="303"/>
      <c r="WA262" s="279">
        <f ca="1">WA257-WA259-WA260</f>
        <v>0</v>
      </c>
      <c r="WB262" s="303"/>
      <c r="WC262" s="303"/>
      <c r="WD262" s="303"/>
      <c r="WE262" s="279">
        <f ca="1">WE257-WE259-WE260</f>
        <v>0</v>
      </c>
      <c r="WF262" s="303"/>
      <c r="WG262" s="303"/>
      <c r="WH262" s="303"/>
      <c r="WI262" s="279">
        <f ca="1">WI257-WI259-WI260</f>
        <v>0</v>
      </c>
      <c r="WJ262" s="303"/>
      <c r="WK262" s="303"/>
      <c r="WL262" s="303"/>
      <c r="WM262" s="279">
        <f ca="1">WM257-WM259-WM260</f>
        <v>0</v>
      </c>
      <c r="WN262" s="303"/>
      <c r="WO262" s="303"/>
      <c r="WP262" s="303"/>
      <c r="WQ262" s="279">
        <f ca="1">WQ257-WQ259-WQ260</f>
        <v>0</v>
      </c>
      <c r="WR262" s="303"/>
      <c r="WS262" s="303"/>
      <c r="WT262" s="303"/>
      <c r="WU262" s="279">
        <f ca="1">WU257-WU259-WU260</f>
        <v>0</v>
      </c>
      <c r="WV262" s="303"/>
      <c r="WW262" s="303"/>
      <c r="WX262" s="303"/>
      <c r="WY262" s="279">
        <f ca="1">WY257-WY259-WY260</f>
        <v>0</v>
      </c>
      <c r="WZ262" s="303"/>
      <c r="XA262" s="303"/>
      <c r="XB262" s="303"/>
      <c r="XC262" s="279">
        <f ca="1">XC257-XC259-XC260</f>
        <v>0</v>
      </c>
      <c r="XD262" s="303"/>
      <c r="XE262" s="303"/>
      <c r="XF262" s="303"/>
      <c r="XG262" s="279">
        <f ca="1">XG257-XG259-XG260</f>
        <v>0</v>
      </c>
      <c r="XH262" s="303"/>
      <c r="XI262" s="303"/>
      <c r="XJ262" s="303"/>
      <c r="XK262" s="279">
        <f ca="1">XK257-XK259-XK260</f>
        <v>0</v>
      </c>
      <c r="XL262" s="303"/>
      <c r="XM262" s="303"/>
      <c r="XN262" s="303"/>
      <c r="XO262" s="279">
        <f ca="1">XO257-XO259-XO260</f>
        <v>0</v>
      </c>
      <c r="XP262" s="330">
        <f ca="1">XP257-XP259-XP260</f>
        <v>0</v>
      </c>
      <c r="XQ262" s="303"/>
      <c r="XR262" s="303"/>
      <c r="XS262" s="303"/>
      <c r="XT262" s="279">
        <f ca="1">XT257-XT259-XT260</f>
        <v>0</v>
      </c>
      <c r="XU262" s="303"/>
      <c r="XV262" s="303"/>
      <c r="XW262" s="303"/>
      <c r="XX262" s="279">
        <f ca="1">XX257-XX259-XX260</f>
        <v>0</v>
      </c>
      <c r="XY262" s="303"/>
      <c r="XZ262" s="303"/>
      <c r="YA262" s="303"/>
      <c r="YB262" s="279">
        <f ca="1">YB257-YB259-YB260</f>
        <v>0</v>
      </c>
      <c r="YC262" s="303"/>
      <c r="YD262" s="303"/>
      <c r="YE262" s="303"/>
      <c r="YF262" s="279">
        <f ca="1">YF257-YF259-YF260</f>
        <v>0</v>
      </c>
      <c r="YG262" s="303"/>
      <c r="YH262" s="303"/>
      <c r="YI262" s="303"/>
      <c r="YJ262" s="279">
        <f ca="1">YJ257-YJ259-YJ260</f>
        <v>0</v>
      </c>
      <c r="YK262" s="303"/>
      <c r="YL262" s="303"/>
      <c r="YM262" s="303"/>
      <c r="YN262" s="279">
        <f ca="1">YN257-YN259-YN260</f>
        <v>0</v>
      </c>
      <c r="YO262" s="303"/>
      <c r="YP262" s="303"/>
      <c r="YQ262" s="303"/>
      <c r="YR262" s="279">
        <f ca="1">YR257-YR259-YR260</f>
        <v>0</v>
      </c>
      <c r="YS262" s="303"/>
      <c r="YT262" s="303"/>
      <c r="YU262" s="303"/>
      <c r="YV262" s="279">
        <f ca="1">YV257-YV259-YV260</f>
        <v>0</v>
      </c>
      <c r="YW262" s="303"/>
      <c r="YX262" s="303"/>
      <c r="YY262" s="303"/>
      <c r="YZ262" s="279">
        <f ca="1">YZ257-YZ259-YZ260</f>
        <v>0</v>
      </c>
      <c r="ZA262" s="303"/>
      <c r="ZB262" s="303"/>
      <c r="ZC262" s="303"/>
      <c r="ZD262" s="279">
        <f ca="1">ZD257-ZD259-ZD260</f>
        <v>0</v>
      </c>
      <c r="ZE262" s="303"/>
      <c r="ZF262" s="303"/>
      <c r="ZG262" s="303"/>
      <c r="ZH262" s="279">
        <f ca="1">ZH257-ZH259-ZH260</f>
        <v>0</v>
      </c>
      <c r="ZI262" s="303"/>
      <c r="ZJ262" s="303"/>
      <c r="ZK262" s="303"/>
      <c r="ZL262" s="279">
        <f ca="1">ZL257-ZL259-ZL260</f>
        <v>0</v>
      </c>
      <c r="ZM262" s="330">
        <f ca="1">ZM257-ZM259-ZM260</f>
        <v>0</v>
      </c>
    </row>
    <row r="263" spans="1:689" x14ac:dyDescent="0.3">
      <c r="C263" s="20"/>
      <c r="D263" s="172"/>
      <c r="E263" s="172"/>
      <c r="F263" s="172"/>
      <c r="G263" s="172"/>
      <c r="H263" s="172"/>
      <c r="I263" s="172"/>
      <c r="J263" s="172"/>
      <c r="K263" s="172"/>
      <c r="L263" s="172"/>
      <c r="M263" s="172"/>
      <c r="N263" s="172"/>
      <c r="O263" s="172"/>
      <c r="P263" s="172"/>
      <c r="Q263" s="172"/>
      <c r="R263" s="172"/>
      <c r="S263" s="172"/>
      <c r="T263" s="172"/>
      <c r="U263" s="172"/>
      <c r="V263" s="172"/>
      <c r="W263" s="172"/>
      <c r="X263" s="172"/>
      <c r="Y263" s="172"/>
      <c r="Z263" s="172"/>
      <c r="AA263" s="172"/>
      <c r="AB263" s="172"/>
      <c r="AC263" s="172"/>
      <c r="AD263" s="172"/>
      <c r="AE263" s="172"/>
      <c r="AF263" s="172"/>
      <c r="AG263" s="172"/>
      <c r="AH263" s="172"/>
      <c r="AI263" s="172"/>
      <c r="AJ263" s="172"/>
      <c r="AK263" s="172"/>
      <c r="AL263" s="172"/>
      <c r="AM263" s="172"/>
      <c r="AN263" s="172"/>
      <c r="AO263" s="172"/>
      <c r="AP263" s="172"/>
      <c r="AQ263" s="172"/>
      <c r="AR263" s="172"/>
      <c r="AS263" s="172"/>
      <c r="AT263" s="172"/>
      <c r="AU263" s="172"/>
      <c r="AV263" s="172"/>
      <c r="AW263" s="172"/>
      <c r="AX263" s="172"/>
      <c r="AY263" s="172"/>
      <c r="AZ263" s="338"/>
      <c r="BA263" s="172"/>
      <c r="BB263" s="172"/>
      <c r="BC263" s="172"/>
      <c r="BD263" s="172"/>
      <c r="BE263" s="172"/>
      <c r="BF263" s="172"/>
      <c r="BG263" s="172"/>
      <c r="BH263" s="172"/>
      <c r="BI263" s="172"/>
      <c r="BJ263" s="172"/>
      <c r="BK263" s="172"/>
      <c r="BL263" s="172"/>
      <c r="BM263" s="172"/>
      <c r="BN263" s="172"/>
      <c r="BO263" s="172"/>
      <c r="BP263" s="172"/>
      <c r="BQ263" s="172"/>
      <c r="BR263" s="172"/>
      <c r="BS263" s="172"/>
      <c r="BT263" s="172"/>
      <c r="BU263" s="172"/>
      <c r="BV263" s="172"/>
      <c r="BW263" s="172"/>
      <c r="BX263" s="172"/>
      <c r="BY263" s="172"/>
      <c r="BZ263" s="172"/>
      <c r="CA263" s="172"/>
      <c r="CB263" s="172"/>
      <c r="CC263" s="172"/>
      <c r="CD263" s="172"/>
      <c r="CE263" s="172"/>
      <c r="CF263" s="172"/>
      <c r="CG263" s="172"/>
      <c r="CH263" s="172"/>
      <c r="CI263" s="172"/>
      <c r="CJ263" s="172"/>
      <c r="CK263" s="172"/>
      <c r="CL263" s="172"/>
      <c r="CM263" s="172"/>
      <c r="CN263" s="172"/>
      <c r="CO263" s="172"/>
      <c r="CP263" s="172"/>
      <c r="CQ263" s="172"/>
      <c r="CR263" s="172"/>
      <c r="CS263" s="172"/>
      <c r="CT263" s="172"/>
      <c r="CU263" s="172"/>
      <c r="CV263" s="172"/>
      <c r="CW263" s="338"/>
      <c r="CX263" s="172"/>
      <c r="CY263" s="172"/>
      <c r="CZ263" s="172"/>
      <c r="DA263" s="172"/>
      <c r="DB263" s="172"/>
      <c r="DC263" s="172"/>
      <c r="DD263" s="172"/>
      <c r="DE263" s="172"/>
      <c r="DF263" s="172"/>
      <c r="DG263" s="172"/>
      <c r="DH263" s="172"/>
      <c r="DI263" s="172"/>
      <c r="DJ263" s="172"/>
      <c r="DK263" s="172"/>
      <c r="DL263" s="172"/>
      <c r="DM263" s="172"/>
      <c r="DN263" s="172"/>
      <c r="DO263" s="172"/>
      <c r="DP263" s="172"/>
      <c r="DQ263" s="172"/>
      <c r="DR263" s="172"/>
      <c r="DS263" s="172"/>
      <c r="DT263" s="172"/>
      <c r="DU263" s="172"/>
      <c r="DV263" s="172"/>
      <c r="DW263" s="172"/>
      <c r="DX263" s="172"/>
      <c r="DY263" s="172"/>
      <c r="DZ263" s="172"/>
      <c r="EA263" s="172"/>
      <c r="EB263" s="172"/>
      <c r="EC263" s="172"/>
      <c r="ED263" s="172"/>
      <c r="EE263" s="172"/>
      <c r="EF263" s="172"/>
      <c r="EG263" s="172"/>
      <c r="EH263" s="172"/>
      <c r="EI263" s="172"/>
      <c r="EJ263" s="172"/>
      <c r="EK263" s="172"/>
      <c r="EL263" s="172"/>
      <c r="EM263" s="172"/>
      <c r="EN263" s="172"/>
      <c r="EO263" s="172"/>
      <c r="EP263" s="172"/>
      <c r="EQ263" s="172"/>
      <c r="ER263" s="172"/>
      <c r="ES263" s="172"/>
      <c r="ET263" s="338"/>
      <c r="EU263" s="172"/>
      <c r="EV263" s="172"/>
      <c r="EW263" s="172"/>
      <c r="EX263" s="172"/>
      <c r="EY263" s="172"/>
      <c r="EZ263" s="172"/>
      <c r="FA263" s="172"/>
      <c r="FB263" s="172"/>
      <c r="FC263" s="172"/>
      <c r="FD263" s="172"/>
      <c r="FE263" s="172"/>
      <c r="FF263" s="172"/>
      <c r="FG263" s="172"/>
      <c r="FH263" s="172"/>
      <c r="FI263" s="172"/>
      <c r="FJ263" s="172"/>
      <c r="FK263" s="172"/>
      <c r="FL263" s="172"/>
      <c r="FM263" s="172"/>
      <c r="FN263" s="172"/>
      <c r="FO263" s="172"/>
      <c r="FP263" s="172"/>
      <c r="FQ263" s="172"/>
      <c r="FR263" s="172"/>
      <c r="FS263" s="172"/>
      <c r="FT263" s="172"/>
      <c r="FU263" s="172"/>
      <c r="FV263" s="172"/>
      <c r="FW263" s="172"/>
      <c r="FX263" s="172"/>
      <c r="FY263" s="172"/>
      <c r="FZ263" s="172"/>
      <c r="GA263" s="172"/>
      <c r="GB263" s="172"/>
      <c r="GC263" s="172"/>
      <c r="GD263" s="172"/>
      <c r="GE263" s="172"/>
      <c r="GF263" s="172"/>
      <c r="GG263" s="172"/>
      <c r="GH263" s="172"/>
      <c r="GI263" s="172"/>
      <c r="GJ263" s="172"/>
      <c r="GK263" s="172"/>
      <c r="GL263" s="172"/>
      <c r="GM263" s="172"/>
      <c r="GN263" s="172"/>
      <c r="GO263" s="172"/>
      <c r="GP263" s="172"/>
      <c r="GQ263" s="338"/>
      <c r="GR263" s="172"/>
      <c r="GS263" s="172"/>
      <c r="GT263" s="172"/>
      <c r="GU263" s="172"/>
      <c r="GV263" s="172"/>
      <c r="GW263" s="172"/>
      <c r="GX263" s="172"/>
      <c r="GY263" s="172"/>
      <c r="GZ263" s="172"/>
      <c r="HA263" s="172"/>
      <c r="HB263" s="172"/>
      <c r="HC263" s="172"/>
      <c r="HD263" s="172"/>
      <c r="HE263" s="172"/>
      <c r="HF263" s="172"/>
      <c r="HG263" s="172"/>
      <c r="HH263" s="172"/>
      <c r="HI263" s="172"/>
      <c r="HJ263" s="172"/>
      <c r="HK263" s="172"/>
      <c r="HL263" s="172"/>
      <c r="HM263" s="172"/>
      <c r="HN263" s="172"/>
      <c r="HO263" s="172"/>
      <c r="HP263" s="172"/>
      <c r="HQ263" s="172"/>
      <c r="HR263" s="172"/>
      <c r="HS263" s="172"/>
      <c r="HT263" s="172"/>
      <c r="HU263" s="172"/>
      <c r="HV263" s="172"/>
      <c r="HW263" s="172"/>
      <c r="HX263" s="172"/>
      <c r="HY263" s="172"/>
      <c r="HZ263" s="172"/>
      <c r="IA263" s="172"/>
      <c r="IB263" s="172"/>
      <c r="IC263" s="172"/>
      <c r="ID263" s="172"/>
      <c r="IE263" s="172"/>
      <c r="IF263" s="172"/>
      <c r="IG263" s="172"/>
      <c r="IH263" s="172"/>
      <c r="II263" s="172"/>
      <c r="IJ263" s="172"/>
      <c r="IK263" s="172"/>
      <c r="IL263" s="172"/>
      <c r="IM263" s="172"/>
      <c r="IN263" s="338"/>
      <c r="IO263" s="172"/>
      <c r="IP263" s="172"/>
      <c r="IQ263" s="172"/>
      <c r="IR263" s="172"/>
      <c r="IS263" s="172"/>
      <c r="IT263" s="172"/>
      <c r="IU263" s="172"/>
      <c r="IV263" s="172"/>
      <c r="IW263" s="172"/>
      <c r="IX263" s="172"/>
      <c r="IY263" s="172"/>
      <c r="IZ263" s="172"/>
      <c r="JA263" s="172"/>
      <c r="JB263" s="172"/>
      <c r="JC263" s="172"/>
      <c r="JD263" s="172"/>
      <c r="JE263" s="172"/>
      <c r="JF263" s="172"/>
      <c r="JG263" s="172"/>
      <c r="JH263" s="172"/>
      <c r="JI263" s="172"/>
      <c r="JJ263" s="172"/>
      <c r="JK263" s="172"/>
      <c r="JL263" s="172"/>
      <c r="JM263" s="172"/>
      <c r="JN263" s="172"/>
      <c r="JO263" s="172"/>
      <c r="JP263" s="172"/>
      <c r="JQ263" s="172"/>
      <c r="JR263" s="172"/>
      <c r="JS263" s="172"/>
      <c r="JT263" s="172"/>
      <c r="JU263" s="172"/>
      <c r="JV263" s="172"/>
      <c r="JW263" s="172"/>
      <c r="JX263" s="172"/>
      <c r="JY263" s="172"/>
      <c r="JZ263" s="172"/>
      <c r="KA263" s="172"/>
      <c r="KB263" s="172"/>
      <c r="KC263" s="172"/>
      <c r="KD263" s="172"/>
      <c r="KE263" s="172"/>
      <c r="KF263" s="172"/>
      <c r="KG263" s="172"/>
      <c r="KH263" s="172"/>
      <c r="KI263" s="172"/>
      <c r="KJ263" s="172"/>
      <c r="KK263" s="338"/>
      <c r="KL263" s="172"/>
      <c r="KM263" s="172"/>
      <c r="KN263" s="172"/>
      <c r="KO263" s="172"/>
      <c r="KP263" s="172"/>
      <c r="KQ263" s="172"/>
      <c r="KR263" s="172"/>
      <c r="KS263" s="172"/>
      <c r="KT263" s="172"/>
      <c r="KU263" s="172"/>
      <c r="KV263" s="172"/>
      <c r="KW263" s="172"/>
      <c r="KX263" s="172"/>
      <c r="KY263" s="172"/>
      <c r="KZ263" s="172"/>
      <c r="LA263" s="172"/>
      <c r="LB263" s="172"/>
      <c r="LC263" s="172"/>
      <c r="LD263" s="172"/>
      <c r="LE263" s="172"/>
      <c r="LF263" s="172"/>
      <c r="LG263" s="172"/>
      <c r="LH263" s="172"/>
      <c r="LI263" s="172"/>
      <c r="LJ263" s="172"/>
      <c r="LK263" s="172"/>
      <c r="LL263" s="172"/>
      <c r="LM263" s="172"/>
      <c r="LN263" s="172"/>
      <c r="LO263" s="172"/>
      <c r="LP263" s="172"/>
      <c r="LQ263" s="172"/>
      <c r="LR263" s="172"/>
      <c r="LS263" s="172"/>
      <c r="LT263" s="172"/>
      <c r="LU263" s="172"/>
      <c r="LV263" s="172"/>
      <c r="LW263" s="172"/>
      <c r="LX263" s="172"/>
      <c r="LY263" s="172"/>
      <c r="LZ263" s="172"/>
      <c r="MA263" s="172"/>
      <c r="MB263" s="172"/>
      <c r="MC263" s="172"/>
      <c r="MD263" s="172"/>
      <c r="ME263" s="172"/>
      <c r="MF263" s="172"/>
      <c r="MG263" s="172"/>
      <c r="MH263" s="338"/>
      <c r="MI263" s="172"/>
      <c r="MJ263" s="172"/>
      <c r="MK263" s="172"/>
      <c r="ML263" s="172"/>
      <c r="MM263" s="172"/>
      <c r="MN263" s="172"/>
      <c r="MO263" s="172"/>
      <c r="MP263" s="172"/>
      <c r="MQ263" s="172"/>
      <c r="MR263" s="172"/>
      <c r="MS263" s="172"/>
      <c r="MT263" s="172"/>
      <c r="MU263" s="172"/>
      <c r="MV263" s="172"/>
      <c r="MW263" s="172"/>
      <c r="MX263" s="172"/>
      <c r="MY263" s="172"/>
      <c r="MZ263" s="172"/>
      <c r="NA263" s="172"/>
      <c r="NB263" s="172"/>
      <c r="NC263" s="172"/>
      <c r="ND263" s="172"/>
      <c r="NE263" s="172"/>
      <c r="NF263" s="172"/>
      <c r="NG263" s="172"/>
      <c r="NH263" s="172"/>
      <c r="NI263" s="172"/>
      <c r="NJ263" s="172"/>
      <c r="NK263" s="172"/>
      <c r="NL263" s="172"/>
      <c r="NM263" s="172"/>
      <c r="NN263" s="172"/>
      <c r="NO263" s="172"/>
      <c r="NP263" s="172"/>
      <c r="NQ263" s="172"/>
      <c r="NR263" s="172"/>
      <c r="NS263" s="172"/>
      <c r="NT263" s="172"/>
      <c r="NU263" s="172"/>
      <c r="NV263" s="172"/>
      <c r="NW263" s="172"/>
      <c r="NX263" s="172"/>
      <c r="NY263" s="172"/>
      <c r="NZ263" s="172"/>
      <c r="OA263" s="172"/>
      <c r="OB263" s="172"/>
      <c r="OC263" s="172"/>
      <c r="OD263" s="172"/>
      <c r="OE263" s="338"/>
      <c r="OF263" s="172"/>
      <c r="OG263" s="172"/>
      <c r="OH263" s="172"/>
      <c r="OI263" s="172"/>
      <c r="OJ263" s="172"/>
      <c r="OK263" s="172"/>
      <c r="OL263" s="172"/>
      <c r="OM263" s="172"/>
      <c r="ON263" s="172"/>
      <c r="OO263" s="172"/>
      <c r="OP263" s="172"/>
      <c r="OQ263" s="172"/>
      <c r="OR263" s="172"/>
      <c r="OS263" s="172"/>
      <c r="OT263" s="172"/>
      <c r="OU263" s="172"/>
      <c r="OV263" s="172"/>
      <c r="OW263" s="172"/>
      <c r="OX263" s="172"/>
      <c r="OY263" s="172"/>
      <c r="OZ263" s="172"/>
      <c r="PA263" s="172"/>
      <c r="PB263" s="172"/>
      <c r="PC263" s="172"/>
      <c r="PD263" s="172"/>
      <c r="PE263" s="172"/>
      <c r="PF263" s="172"/>
      <c r="PG263" s="172"/>
      <c r="PH263" s="172"/>
      <c r="PI263" s="172"/>
      <c r="PJ263" s="172"/>
      <c r="PK263" s="172"/>
      <c r="PL263" s="172"/>
      <c r="PM263" s="172"/>
      <c r="PN263" s="172"/>
      <c r="PO263" s="172"/>
      <c r="PP263" s="172"/>
      <c r="PQ263" s="172"/>
      <c r="PR263" s="172"/>
      <c r="PS263" s="172"/>
      <c r="PT263" s="172"/>
      <c r="PU263" s="172"/>
      <c r="PV263" s="172"/>
      <c r="PW263" s="172"/>
      <c r="PX263" s="172"/>
      <c r="PY263" s="172"/>
      <c r="PZ263" s="172"/>
      <c r="QA263" s="172"/>
      <c r="QB263" s="338"/>
      <c r="QC263" s="172"/>
      <c r="QD263" s="172"/>
      <c r="QE263" s="172"/>
      <c r="QF263" s="172"/>
      <c r="QG263" s="172"/>
      <c r="QH263" s="172"/>
      <c r="QI263" s="172"/>
      <c r="QJ263" s="172"/>
      <c r="QK263" s="172"/>
      <c r="QL263" s="172"/>
      <c r="QM263" s="172"/>
      <c r="QN263" s="172"/>
      <c r="QO263" s="172"/>
      <c r="QP263" s="172"/>
      <c r="QQ263" s="172"/>
      <c r="QR263" s="172"/>
      <c r="QS263" s="172"/>
      <c r="QT263" s="172"/>
      <c r="QU263" s="172"/>
      <c r="QV263" s="172"/>
      <c r="QW263" s="172"/>
      <c r="QX263" s="172"/>
      <c r="QY263" s="172"/>
      <c r="QZ263" s="172"/>
      <c r="RA263" s="172"/>
      <c r="RB263" s="172"/>
      <c r="RC263" s="172"/>
      <c r="RD263" s="172"/>
      <c r="RE263" s="172"/>
      <c r="RF263" s="172"/>
      <c r="RG263" s="172"/>
      <c r="RH263" s="172"/>
      <c r="RI263" s="172"/>
      <c r="RJ263" s="172"/>
      <c r="RK263" s="172"/>
      <c r="RL263" s="172"/>
      <c r="RM263" s="172"/>
      <c r="RN263" s="172"/>
      <c r="RO263" s="172"/>
      <c r="RP263" s="172"/>
      <c r="RQ263" s="172"/>
      <c r="RR263" s="172"/>
      <c r="RS263" s="172"/>
      <c r="RT263" s="172"/>
      <c r="RU263" s="172"/>
      <c r="RV263" s="172"/>
      <c r="RW263" s="172"/>
      <c r="RX263" s="172"/>
      <c r="RY263" s="338"/>
      <c r="RZ263" s="172"/>
      <c r="SA263" s="172"/>
      <c r="SB263" s="172"/>
      <c r="SC263" s="172"/>
      <c r="SD263" s="172"/>
      <c r="SE263" s="172"/>
      <c r="SF263" s="172"/>
      <c r="SG263" s="172"/>
      <c r="SH263" s="172"/>
      <c r="SI263" s="172"/>
      <c r="SJ263" s="172"/>
      <c r="SK263" s="172"/>
      <c r="SL263" s="172"/>
      <c r="SM263" s="172"/>
      <c r="SN263" s="172"/>
      <c r="SO263" s="172"/>
      <c r="SP263" s="172"/>
      <c r="SQ263" s="172"/>
      <c r="SR263" s="172"/>
      <c r="SS263" s="172"/>
      <c r="ST263" s="172"/>
      <c r="SU263" s="172"/>
      <c r="SV263" s="172"/>
      <c r="SW263" s="172"/>
      <c r="SX263" s="172"/>
      <c r="SY263" s="172"/>
      <c r="SZ263" s="172"/>
      <c r="TA263" s="172"/>
      <c r="TB263" s="172"/>
      <c r="TC263" s="172"/>
      <c r="TD263" s="172"/>
      <c r="TE263" s="172"/>
      <c r="TF263" s="172"/>
      <c r="TG263" s="172"/>
      <c r="TH263" s="172"/>
      <c r="TI263" s="172"/>
      <c r="TJ263" s="172"/>
      <c r="TK263" s="172"/>
      <c r="TL263" s="172"/>
      <c r="TM263" s="172"/>
      <c r="TN263" s="172"/>
      <c r="TO263" s="172"/>
      <c r="TP263" s="172"/>
      <c r="TQ263" s="172"/>
      <c r="TR263" s="172"/>
      <c r="TS263" s="172"/>
      <c r="TT263" s="172"/>
      <c r="TU263" s="172"/>
      <c r="TV263" s="338"/>
      <c r="TW263" s="172"/>
      <c r="TX263" s="172"/>
      <c r="TY263" s="172"/>
      <c r="TZ263" s="172"/>
      <c r="UA263" s="172"/>
      <c r="UB263" s="172"/>
      <c r="UC263" s="172"/>
      <c r="UD263" s="172"/>
      <c r="UE263" s="172"/>
      <c r="UF263" s="172"/>
      <c r="UG263" s="172"/>
      <c r="UH263" s="172"/>
      <c r="UI263" s="172"/>
      <c r="UJ263" s="172"/>
      <c r="UK263" s="172"/>
      <c r="UL263" s="172"/>
      <c r="UM263" s="172"/>
      <c r="UN263" s="172"/>
      <c r="UO263" s="172"/>
      <c r="UP263" s="172"/>
      <c r="UQ263" s="172"/>
      <c r="UR263" s="172"/>
      <c r="US263" s="172"/>
      <c r="UT263" s="172"/>
      <c r="UU263" s="172"/>
      <c r="UV263" s="172"/>
      <c r="UW263" s="172"/>
      <c r="UX263" s="172"/>
      <c r="UY263" s="172"/>
      <c r="UZ263" s="172"/>
      <c r="VA263" s="172"/>
      <c r="VB263" s="172"/>
      <c r="VC263" s="172"/>
      <c r="VD263" s="172"/>
      <c r="VE263" s="172"/>
      <c r="VF263" s="172"/>
      <c r="VG263" s="172"/>
      <c r="VH263" s="172"/>
      <c r="VI263" s="172"/>
      <c r="VJ263" s="172"/>
      <c r="VK263" s="172"/>
      <c r="VL263" s="172"/>
      <c r="VM263" s="172"/>
      <c r="VN263" s="172"/>
      <c r="VO263" s="172"/>
      <c r="VP263" s="172"/>
      <c r="VQ263" s="172"/>
      <c r="VR263" s="172"/>
      <c r="VS263" s="338"/>
      <c r="VT263" s="172"/>
      <c r="VU263" s="172"/>
      <c r="VV263" s="172"/>
      <c r="VW263" s="172"/>
      <c r="VX263" s="172"/>
      <c r="VY263" s="172"/>
      <c r="VZ263" s="172"/>
      <c r="WA263" s="172"/>
      <c r="WB263" s="172"/>
      <c r="WC263" s="172"/>
      <c r="WD263" s="172"/>
      <c r="WE263" s="172"/>
      <c r="WF263" s="172"/>
      <c r="WG263" s="172"/>
      <c r="WH263" s="172"/>
      <c r="WI263" s="172"/>
      <c r="WJ263" s="172"/>
      <c r="WK263" s="172"/>
      <c r="WL263" s="172"/>
      <c r="WM263" s="172"/>
      <c r="WN263" s="172"/>
      <c r="WO263" s="172"/>
      <c r="WP263" s="172"/>
      <c r="WQ263" s="172"/>
      <c r="WR263" s="172"/>
      <c r="WS263" s="172"/>
      <c r="WT263" s="172"/>
      <c r="WU263" s="172"/>
      <c r="WV263" s="172"/>
      <c r="WW263" s="172"/>
      <c r="WX263" s="172"/>
      <c r="WY263" s="172"/>
      <c r="WZ263" s="172"/>
      <c r="XA263" s="172"/>
      <c r="XB263" s="172"/>
      <c r="XC263" s="172"/>
      <c r="XD263" s="172"/>
      <c r="XE263" s="172"/>
      <c r="XF263" s="172"/>
      <c r="XG263" s="172"/>
      <c r="XH263" s="172"/>
      <c r="XI263" s="172"/>
      <c r="XJ263" s="172"/>
      <c r="XK263" s="172"/>
      <c r="XL263" s="172"/>
      <c r="XM263" s="172"/>
      <c r="XN263" s="172"/>
      <c r="XO263" s="172"/>
      <c r="XP263" s="338"/>
      <c r="XQ263" s="172"/>
      <c r="XR263" s="172"/>
      <c r="XS263" s="172"/>
      <c r="XT263" s="172"/>
      <c r="XU263" s="172"/>
      <c r="XV263" s="172"/>
      <c r="XW263" s="172"/>
      <c r="XX263" s="172"/>
      <c r="XY263" s="172"/>
      <c r="XZ263" s="172"/>
      <c r="YA263" s="172"/>
      <c r="YB263" s="172"/>
      <c r="YC263" s="172"/>
      <c r="YD263" s="172"/>
      <c r="YE263" s="172"/>
      <c r="YF263" s="172"/>
      <c r="YG263" s="172"/>
      <c r="YH263" s="172"/>
      <c r="YI263" s="172"/>
      <c r="YJ263" s="172"/>
      <c r="YK263" s="172"/>
      <c r="YL263" s="172"/>
      <c r="YM263" s="172"/>
      <c r="YN263" s="172"/>
      <c r="YO263" s="172"/>
      <c r="YP263" s="172"/>
      <c r="YQ263" s="172"/>
      <c r="YR263" s="172"/>
      <c r="YS263" s="172"/>
      <c r="YT263" s="172"/>
      <c r="YU263" s="172"/>
      <c r="YV263" s="172"/>
      <c r="YW263" s="172"/>
      <c r="YX263" s="172"/>
      <c r="YY263" s="172"/>
      <c r="YZ263" s="172"/>
      <c r="ZA263" s="172"/>
      <c r="ZB263" s="172"/>
      <c r="ZC263" s="172"/>
      <c r="ZD263" s="172"/>
      <c r="ZE263" s="172"/>
      <c r="ZF263" s="172"/>
      <c r="ZG263" s="172"/>
      <c r="ZH263" s="172"/>
      <c r="ZI263" s="172"/>
      <c r="ZJ263" s="172"/>
      <c r="ZK263" s="172"/>
      <c r="ZL263" s="172"/>
      <c r="ZM263" s="338"/>
    </row>
    <row r="264" spans="1:689" s="41" customFormat="1" x14ac:dyDescent="0.3">
      <c r="A264" s="64"/>
      <c r="B264" s="176"/>
      <c r="C264" s="307" t="str">
        <f>VLOOKUP(CONCATENATE($Z$1,ADDRESS(ROW(),COLUMN(),4)),TRANSL_MAIN[[Key]:[Inhalt]],2,FALSE)</f>
        <v>VAT on investments</v>
      </c>
      <c r="D264" s="308"/>
      <c r="E264" s="308"/>
      <c r="F264" s="308"/>
      <c r="G264" s="309">
        <f>SUMIF($A267:$A297,G$6,$F267:$F297)</f>
        <v>0</v>
      </c>
      <c r="H264" s="308"/>
      <c r="I264" s="308"/>
      <c r="J264" s="308"/>
      <c r="K264" s="309">
        <f>SUMIF($A267:$A297,K$6,$F267:$F297)</f>
        <v>0</v>
      </c>
      <c r="L264" s="308"/>
      <c r="M264" s="308"/>
      <c r="N264" s="308"/>
      <c r="O264" s="309">
        <f>SUMIF($A267:$A297,O$6,$F267:$F297)</f>
        <v>0</v>
      </c>
      <c r="P264" s="308"/>
      <c r="Q264" s="308"/>
      <c r="R264" s="308"/>
      <c r="S264" s="309">
        <f>SUMIF($A267:$A297,S$6,$F267:$F297)</f>
        <v>0</v>
      </c>
      <c r="T264" s="308"/>
      <c r="U264" s="308"/>
      <c r="V264" s="308"/>
      <c r="W264" s="309">
        <f>SUMIF($A267:$A297,W$6,$F267:$F297)</f>
        <v>0</v>
      </c>
      <c r="X264" s="308"/>
      <c r="Y264" s="308"/>
      <c r="Z264" s="308"/>
      <c r="AA264" s="309">
        <f>SUMIF($A267:$A297,AA$6,$F267:$F297)</f>
        <v>0</v>
      </c>
      <c r="AB264" s="308"/>
      <c r="AC264" s="308"/>
      <c r="AD264" s="308"/>
      <c r="AE264" s="309">
        <f>SUMIF($A267:$A297,AE$6,$F267:$F297)</f>
        <v>0</v>
      </c>
      <c r="AF264" s="308"/>
      <c r="AG264" s="308"/>
      <c r="AH264" s="308"/>
      <c r="AI264" s="309">
        <f>SUMIF($A267:$A297,AI$6,$F267:$F297)</f>
        <v>0</v>
      </c>
      <c r="AJ264" s="308"/>
      <c r="AK264" s="308"/>
      <c r="AL264" s="308"/>
      <c r="AM264" s="309">
        <f>SUMIF($A267:$A297,AM$6,$F267:$F297)</f>
        <v>0</v>
      </c>
      <c r="AN264" s="308"/>
      <c r="AO264" s="308"/>
      <c r="AP264" s="308"/>
      <c r="AQ264" s="309">
        <f>SUMIF($A267:$A297,AQ$6,$F267:$F297)</f>
        <v>0</v>
      </c>
      <c r="AR264" s="308"/>
      <c r="AS264" s="308"/>
      <c r="AT264" s="308"/>
      <c r="AU264" s="309">
        <f>SUMIF($A267:$A297,AU$6,$F267:$F297)</f>
        <v>0</v>
      </c>
      <c r="AV264" s="308"/>
      <c r="AW264" s="308"/>
      <c r="AX264" s="308"/>
      <c r="AY264" s="309">
        <f>SUMIF($A267:$A297,AY$6,$F267:$F297)</f>
        <v>0</v>
      </c>
      <c r="AZ264" s="331">
        <f>SUM(G264:AY264)</f>
        <v>0</v>
      </c>
      <c r="BA264" s="308"/>
      <c r="BB264" s="308"/>
      <c r="BC264" s="308"/>
      <c r="BD264" s="309">
        <f>SUMIF($A267:$A297,BD$6,$F267:$F297)</f>
        <v>0</v>
      </c>
      <c r="BE264" s="308"/>
      <c r="BF264" s="308"/>
      <c r="BG264" s="308"/>
      <c r="BH264" s="309">
        <f>SUMIF($A267:$A297,BH$6,$F267:$F297)</f>
        <v>0</v>
      </c>
      <c r="BI264" s="308"/>
      <c r="BJ264" s="308"/>
      <c r="BK264" s="308"/>
      <c r="BL264" s="309">
        <f>SUMIF($A267:$A297,BL$6,$F267:$F297)</f>
        <v>0</v>
      </c>
      <c r="BM264" s="308"/>
      <c r="BN264" s="308"/>
      <c r="BO264" s="308"/>
      <c r="BP264" s="309">
        <f>SUMIF($A267:$A297,BP$6,$F267:$F297)</f>
        <v>0</v>
      </c>
      <c r="BQ264" s="308"/>
      <c r="BR264" s="308"/>
      <c r="BS264" s="308"/>
      <c r="BT264" s="309">
        <f>SUMIF($A267:$A297,BT$6,$F267:$F297)</f>
        <v>0</v>
      </c>
      <c r="BU264" s="308"/>
      <c r="BV264" s="308"/>
      <c r="BW264" s="308"/>
      <c r="BX264" s="309">
        <f>SUMIF($A267:$A297,BX$6,$F267:$F297)</f>
        <v>0</v>
      </c>
      <c r="BY264" s="308"/>
      <c r="BZ264" s="308"/>
      <c r="CA264" s="308"/>
      <c r="CB264" s="309">
        <f>SUMIF($A267:$A297,CB$6,$F267:$F297)</f>
        <v>0</v>
      </c>
      <c r="CC264" s="308"/>
      <c r="CD264" s="308"/>
      <c r="CE264" s="308"/>
      <c r="CF264" s="309">
        <f>SUMIF($A267:$A297,CF$6,$F267:$F297)</f>
        <v>0</v>
      </c>
      <c r="CG264" s="308"/>
      <c r="CH264" s="308"/>
      <c r="CI264" s="308"/>
      <c r="CJ264" s="309">
        <f>SUMIF($A267:$A297,CJ$6,$F267:$F297)</f>
        <v>0</v>
      </c>
      <c r="CK264" s="308"/>
      <c r="CL264" s="308"/>
      <c r="CM264" s="308"/>
      <c r="CN264" s="309">
        <f>SUMIF($A267:$A297,CN$6,$F267:$F297)</f>
        <v>0</v>
      </c>
      <c r="CO264" s="308"/>
      <c r="CP264" s="308"/>
      <c r="CQ264" s="308"/>
      <c r="CR264" s="309">
        <f>SUMIF($A267:$A297,CR$6,$F267:$F297)</f>
        <v>0</v>
      </c>
      <c r="CS264" s="308"/>
      <c r="CT264" s="308"/>
      <c r="CU264" s="308"/>
      <c r="CV264" s="309">
        <f>SUMIF($A267:$A297,CV$6,$F267:$F297)</f>
        <v>0</v>
      </c>
      <c r="CW264" s="331">
        <f>SUM(BD264:CV264)</f>
        <v>0</v>
      </c>
      <c r="CX264" s="308"/>
      <c r="CY264" s="308"/>
      <c r="CZ264" s="308"/>
      <c r="DA264" s="309">
        <f>SUMIF($A267:$A297,DA$6,$F267:$F297)</f>
        <v>0</v>
      </c>
      <c r="DB264" s="308"/>
      <c r="DC264" s="308"/>
      <c r="DD264" s="308"/>
      <c r="DE264" s="309">
        <f>SUMIF($A267:$A297,DE$6,$F267:$F297)</f>
        <v>0</v>
      </c>
      <c r="DF264" s="308"/>
      <c r="DG264" s="308"/>
      <c r="DH264" s="308"/>
      <c r="DI264" s="309">
        <f>SUMIF($A267:$A297,DI$6,$F267:$F297)</f>
        <v>0</v>
      </c>
      <c r="DJ264" s="308"/>
      <c r="DK264" s="308"/>
      <c r="DL264" s="308"/>
      <c r="DM264" s="309">
        <f>SUMIF($A267:$A297,DM$6,$F267:$F297)</f>
        <v>0</v>
      </c>
      <c r="DN264" s="308"/>
      <c r="DO264" s="308"/>
      <c r="DP264" s="308"/>
      <c r="DQ264" s="309">
        <f>SUMIF($A267:$A297,DQ$6,$F267:$F297)</f>
        <v>0</v>
      </c>
      <c r="DR264" s="308"/>
      <c r="DS264" s="308"/>
      <c r="DT264" s="308"/>
      <c r="DU264" s="309">
        <f>SUMIF($A267:$A297,DU$6,$F267:$F297)</f>
        <v>0</v>
      </c>
      <c r="DV264" s="308"/>
      <c r="DW264" s="308"/>
      <c r="DX264" s="308"/>
      <c r="DY264" s="309">
        <f>SUMIF($A267:$A297,DY$6,$F267:$F297)</f>
        <v>0</v>
      </c>
      <c r="DZ264" s="308"/>
      <c r="EA264" s="308"/>
      <c r="EB264" s="308"/>
      <c r="EC264" s="309">
        <f>SUMIF($A267:$A297,EC$6,$F267:$F297)</f>
        <v>0</v>
      </c>
      <c r="ED264" s="308"/>
      <c r="EE264" s="308"/>
      <c r="EF264" s="308"/>
      <c r="EG264" s="309">
        <f>SUMIF($A267:$A297,EG$6,$F267:$F297)</f>
        <v>0</v>
      </c>
      <c r="EH264" s="308"/>
      <c r="EI264" s="308"/>
      <c r="EJ264" s="308"/>
      <c r="EK264" s="309">
        <f>SUMIF($A267:$A297,EK$6,$F267:$F297)</f>
        <v>0</v>
      </c>
      <c r="EL264" s="308"/>
      <c r="EM264" s="308"/>
      <c r="EN264" s="308"/>
      <c r="EO264" s="309">
        <f>SUMIF($A267:$A297,EO$6,$F267:$F297)</f>
        <v>0</v>
      </c>
      <c r="EP264" s="308"/>
      <c r="EQ264" s="308"/>
      <c r="ER264" s="308"/>
      <c r="ES264" s="309">
        <f>SUMIF($A267:$A297,ES$6,$F267:$F297)</f>
        <v>0</v>
      </c>
      <c r="ET264" s="331">
        <f>SUM(DA264:ES264)</f>
        <v>0</v>
      </c>
      <c r="EU264" s="308"/>
      <c r="EV264" s="308"/>
      <c r="EW264" s="308"/>
      <c r="EX264" s="309">
        <f>SUMIF($A267:$A297,EX$6,$F267:$F297)</f>
        <v>0</v>
      </c>
      <c r="EY264" s="308"/>
      <c r="EZ264" s="308"/>
      <c r="FA264" s="308"/>
      <c r="FB264" s="309">
        <f>SUMIF($A267:$A297,FB$6,$F267:$F297)</f>
        <v>0</v>
      </c>
      <c r="FC264" s="308"/>
      <c r="FD264" s="308"/>
      <c r="FE264" s="308"/>
      <c r="FF264" s="309">
        <f>SUMIF($A267:$A297,FF$6,$F267:$F297)</f>
        <v>0</v>
      </c>
      <c r="FG264" s="308"/>
      <c r="FH264" s="308"/>
      <c r="FI264" s="308"/>
      <c r="FJ264" s="309">
        <f>SUMIF($A267:$A297,FJ$6,$F267:$F297)</f>
        <v>0</v>
      </c>
      <c r="FK264" s="308"/>
      <c r="FL264" s="308"/>
      <c r="FM264" s="308"/>
      <c r="FN264" s="309">
        <f>SUMIF($A267:$A297,FN$6,$F267:$F297)</f>
        <v>0</v>
      </c>
      <c r="FO264" s="308"/>
      <c r="FP264" s="308"/>
      <c r="FQ264" s="308"/>
      <c r="FR264" s="309">
        <f>SUMIF($A267:$A297,FR$6,$F267:$F297)</f>
        <v>0</v>
      </c>
      <c r="FS264" s="308"/>
      <c r="FT264" s="308"/>
      <c r="FU264" s="308"/>
      <c r="FV264" s="309">
        <f>SUMIF($A267:$A297,FV$6,$F267:$F297)</f>
        <v>0</v>
      </c>
      <c r="FW264" s="308"/>
      <c r="FX264" s="308"/>
      <c r="FY264" s="308"/>
      <c r="FZ264" s="309">
        <f>SUMIF($A267:$A297,FZ$6,$F267:$F297)</f>
        <v>0</v>
      </c>
      <c r="GA264" s="308"/>
      <c r="GB264" s="308"/>
      <c r="GC264" s="308"/>
      <c r="GD264" s="309">
        <f>SUMIF($A267:$A297,GD$6,$F267:$F297)</f>
        <v>0</v>
      </c>
      <c r="GE264" s="308"/>
      <c r="GF264" s="308"/>
      <c r="GG264" s="308"/>
      <c r="GH264" s="309">
        <f>SUMIF($A267:$A297,GH$6,$F267:$F297)</f>
        <v>0</v>
      </c>
      <c r="GI264" s="308"/>
      <c r="GJ264" s="308"/>
      <c r="GK264" s="308"/>
      <c r="GL264" s="309">
        <f>SUMIF($A267:$A297,GL$6,$F267:$F297)</f>
        <v>0</v>
      </c>
      <c r="GM264" s="308"/>
      <c r="GN264" s="308"/>
      <c r="GO264" s="308"/>
      <c r="GP264" s="309">
        <f>SUMIF($A267:$A297,GP$6,$F267:$F297)</f>
        <v>0</v>
      </c>
      <c r="GQ264" s="331">
        <f>SUM(EX264:GP264)</f>
        <v>0</v>
      </c>
      <c r="GR264" s="308"/>
      <c r="GS264" s="308"/>
      <c r="GT264" s="308"/>
      <c r="GU264" s="309">
        <f>SUMIF($A267:$A297,GU$6,$F267:$F297)</f>
        <v>0</v>
      </c>
      <c r="GV264" s="308"/>
      <c r="GW264" s="308"/>
      <c r="GX264" s="308"/>
      <c r="GY264" s="309">
        <f>SUMIF($A267:$A297,GY$6,$F267:$F297)</f>
        <v>0</v>
      </c>
      <c r="GZ264" s="308"/>
      <c r="HA264" s="308"/>
      <c r="HB264" s="308"/>
      <c r="HC264" s="309">
        <f>SUMIF($A267:$A297,HC$6,$F267:$F297)</f>
        <v>0</v>
      </c>
      <c r="HD264" s="308"/>
      <c r="HE264" s="308"/>
      <c r="HF264" s="308"/>
      <c r="HG264" s="309">
        <f>SUMIF($A267:$A297,HG$6,$F267:$F297)</f>
        <v>0</v>
      </c>
      <c r="HH264" s="308"/>
      <c r="HI264" s="308"/>
      <c r="HJ264" s="308"/>
      <c r="HK264" s="309">
        <f>SUMIF($A267:$A297,HK$6,$F267:$F297)</f>
        <v>0</v>
      </c>
      <c r="HL264" s="308"/>
      <c r="HM264" s="308"/>
      <c r="HN264" s="308"/>
      <c r="HO264" s="309">
        <f>SUMIF($A267:$A297,HO$6,$F267:$F297)</f>
        <v>0</v>
      </c>
      <c r="HP264" s="308"/>
      <c r="HQ264" s="308"/>
      <c r="HR264" s="308"/>
      <c r="HS264" s="309">
        <f>SUMIF($A267:$A297,HS$6,$F267:$F297)</f>
        <v>0</v>
      </c>
      <c r="HT264" s="308"/>
      <c r="HU264" s="308"/>
      <c r="HV264" s="308"/>
      <c r="HW264" s="309">
        <f>SUMIF($A267:$A297,HW$6,$F267:$F297)</f>
        <v>0</v>
      </c>
      <c r="HX264" s="308"/>
      <c r="HY264" s="308"/>
      <c r="HZ264" s="308"/>
      <c r="IA264" s="309">
        <f>SUMIF($A267:$A297,IA$6,$F267:$F297)</f>
        <v>0</v>
      </c>
      <c r="IB264" s="308"/>
      <c r="IC264" s="308"/>
      <c r="ID264" s="308"/>
      <c r="IE264" s="309">
        <f>SUMIF($A267:$A297,IE$6,$F267:$F297)</f>
        <v>0</v>
      </c>
      <c r="IF264" s="308"/>
      <c r="IG264" s="308"/>
      <c r="IH264" s="308"/>
      <c r="II264" s="309">
        <f>SUMIF($A267:$A297,II$6,$F267:$F297)</f>
        <v>0</v>
      </c>
      <c r="IJ264" s="308"/>
      <c r="IK264" s="308"/>
      <c r="IL264" s="308"/>
      <c r="IM264" s="309">
        <f>SUMIF($A267:$A297,IM$6,$F267:$F297)</f>
        <v>0</v>
      </c>
      <c r="IN264" s="331">
        <f>SUM(GU264:IM264)</f>
        <v>0</v>
      </c>
      <c r="IO264" s="308"/>
      <c r="IP264" s="308"/>
      <c r="IQ264" s="308"/>
      <c r="IR264" s="309">
        <f>SUMIF($A267:$A297,IR$6,$F267:$F297)</f>
        <v>0</v>
      </c>
      <c r="IS264" s="308"/>
      <c r="IT264" s="308"/>
      <c r="IU264" s="308"/>
      <c r="IV264" s="309">
        <f>SUMIF($A267:$A297,IV$6,$F267:$F297)</f>
        <v>0</v>
      </c>
      <c r="IW264" s="308"/>
      <c r="IX264" s="308"/>
      <c r="IY264" s="308"/>
      <c r="IZ264" s="309">
        <f>SUMIF($A267:$A297,IZ$6,$F267:$F297)</f>
        <v>0</v>
      </c>
      <c r="JA264" s="308"/>
      <c r="JB264" s="308"/>
      <c r="JC264" s="308"/>
      <c r="JD264" s="309">
        <f>SUMIF($A267:$A297,JD$6,$F267:$F297)</f>
        <v>0</v>
      </c>
      <c r="JE264" s="308"/>
      <c r="JF264" s="308"/>
      <c r="JG264" s="308"/>
      <c r="JH264" s="309">
        <f>SUMIF($A267:$A297,JH$6,$F267:$F297)</f>
        <v>0</v>
      </c>
      <c r="JI264" s="308"/>
      <c r="JJ264" s="308"/>
      <c r="JK264" s="308"/>
      <c r="JL264" s="309">
        <f>SUMIF($A267:$A297,JL$6,$F267:$F297)</f>
        <v>0</v>
      </c>
      <c r="JM264" s="308"/>
      <c r="JN264" s="308"/>
      <c r="JO264" s="308"/>
      <c r="JP264" s="309">
        <f>SUMIF($A267:$A297,JP$6,$F267:$F297)</f>
        <v>0</v>
      </c>
      <c r="JQ264" s="308"/>
      <c r="JR264" s="308"/>
      <c r="JS264" s="308"/>
      <c r="JT264" s="309">
        <f>SUMIF($A267:$A297,JT$6,$F267:$F297)</f>
        <v>0</v>
      </c>
      <c r="JU264" s="308"/>
      <c r="JV264" s="308"/>
      <c r="JW264" s="308"/>
      <c r="JX264" s="309">
        <f>SUMIF($A267:$A297,JX$6,$F267:$F297)</f>
        <v>0</v>
      </c>
      <c r="JY264" s="308"/>
      <c r="JZ264" s="308"/>
      <c r="KA264" s="308"/>
      <c r="KB264" s="309">
        <f>SUMIF($A267:$A297,KB$6,$F267:$F297)</f>
        <v>0</v>
      </c>
      <c r="KC264" s="308"/>
      <c r="KD264" s="308"/>
      <c r="KE264" s="308"/>
      <c r="KF264" s="309">
        <f>SUMIF($A267:$A297,KF$6,$F267:$F297)</f>
        <v>0</v>
      </c>
      <c r="KG264" s="308"/>
      <c r="KH264" s="308"/>
      <c r="KI264" s="308"/>
      <c r="KJ264" s="309">
        <f>SUMIF($A267:$A297,KJ$6,$F267:$F297)</f>
        <v>0</v>
      </c>
      <c r="KK264" s="331">
        <f>SUM(IR264:KJ264)</f>
        <v>0</v>
      </c>
      <c r="KL264" s="308"/>
      <c r="KM264" s="308"/>
      <c r="KN264" s="308"/>
      <c r="KO264" s="309">
        <f>SUMIF($A267:$A297,KO$6,$F267:$F297)</f>
        <v>0</v>
      </c>
      <c r="KP264" s="308"/>
      <c r="KQ264" s="308"/>
      <c r="KR264" s="308"/>
      <c r="KS264" s="309">
        <f>SUMIF($A267:$A297,KS$6,$F267:$F297)</f>
        <v>0</v>
      </c>
      <c r="KT264" s="308"/>
      <c r="KU264" s="308"/>
      <c r="KV264" s="308"/>
      <c r="KW264" s="309">
        <f>SUMIF($A267:$A297,KW$6,$F267:$F297)</f>
        <v>0</v>
      </c>
      <c r="KX264" s="308"/>
      <c r="KY264" s="308"/>
      <c r="KZ264" s="308"/>
      <c r="LA264" s="309">
        <f>SUMIF($A267:$A297,LA$6,$F267:$F297)</f>
        <v>0</v>
      </c>
      <c r="LB264" s="308"/>
      <c r="LC264" s="308"/>
      <c r="LD264" s="308"/>
      <c r="LE264" s="309">
        <f>SUMIF($A267:$A297,LE$6,$F267:$F297)</f>
        <v>0</v>
      </c>
      <c r="LF264" s="308"/>
      <c r="LG264" s="308"/>
      <c r="LH264" s="308"/>
      <c r="LI264" s="309">
        <f>SUMIF($A267:$A297,LI$6,$F267:$F297)</f>
        <v>0</v>
      </c>
      <c r="LJ264" s="308"/>
      <c r="LK264" s="308"/>
      <c r="LL264" s="308"/>
      <c r="LM264" s="309">
        <f>SUMIF($A267:$A297,LM$6,$F267:$F297)</f>
        <v>0</v>
      </c>
      <c r="LN264" s="308"/>
      <c r="LO264" s="308"/>
      <c r="LP264" s="308"/>
      <c r="LQ264" s="309">
        <f>SUMIF($A267:$A297,LQ$6,$F267:$F297)</f>
        <v>0</v>
      </c>
      <c r="LR264" s="308"/>
      <c r="LS264" s="308"/>
      <c r="LT264" s="308"/>
      <c r="LU264" s="309">
        <f>SUMIF($A267:$A297,LU$6,$F267:$F297)</f>
        <v>0</v>
      </c>
      <c r="LV264" s="308"/>
      <c r="LW264" s="308"/>
      <c r="LX264" s="308"/>
      <c r="LY264" s="309">
        <f>SUMIF($A267:$A297,LY$6,$F267:$F297)</f>
        <v>0</v>
      </c>
      <c r="LZ264" s="308"/>
      <c r="MA264" s="308"/>
      <c r="MB264" s="308"/>
      <c r="MC264" s="309">
        <f>SUMIF($A267:$A297,MC$6,$F267:$F297)</f>
        <v>0</v>
      </c>
      <c r="MD264" s="308"/>
      <c r="ME264" s="308"/>
      <c r="MF264" s="308"/>
      <c r="MG264" s="309">
        <f>SUMIF($A267:$A297,MG$6,$F267:$F297)</f>
        <v>0</v>
      </c>
      <c r="MH264" s="331">
        <f>SUM(KO264:MG264)</f>
        <v>0</v>
      </c>
      <c r="MI264" s="308"/>
      <c r="MJ264" s="308"/>
      <c r="MK264" s="308"/>
      <c r="ML264" s="309">
        <f>SUMIF($A267:$A297,ML$6,$F267:$F297)</f>
        <v>0</v>
      </c>
      <c r="MM264" s="308"/>
      <c r="MN264" s="308"/>
      <c r="MO264" s="308"/>
      <c r="MP264" s="309">
        <f>SUMIF($A267:$A297,MP$6,$F267:$F297)</f>
        <v>0</v>
      </c>
      <c r="MQ264" s="308"/>
      <c r="MR264" s="308"/>
      <c r="MS264" s="308"/>
      <c r="MT264" s="309">
        <f>SUMIF($A267:$A297,MT$6,$F267:$F297)</f>
        <v>0</v>
      </c>
      <c r="MU264" s="308"/>
      <c r="MV264" s="308"/>
      <c r="MW264" s="308"/>
      <c r="MX264" s="309">
        <f>SUMIF($A267:$A297,MX$6,$F267:$F297)</f>
        <v>0</v>
      </c>
      <c r="MY264" s="308"/>
      <c r="MZ264" s="308"/>
      <c r="NA264" s="308"/>
      <c r="NB264" s="309">
        <f>SUMIF($A267:$A297,NB$6,$F267:$F297)</f>
        <v>0</v>
      </c>
      <c r="NC264" s="308"/>
      <c r="ND264" s="308"/>
      <c r="NE264" s="308"/>
      <c r="NF264" s="309">
        <f>SUMIF($A267:$A297,NF$6,$F267:$F297)</f>
        <v>0</v>
      </c>
      <c r="NG264" s="308"/>
      <c r="NH264" s="308"/>
      <c r="NI264" s="308"/>
      <c r="NJ264" s="309">
        <f>SUMIF($A267:$A297,NJ$6,$F267:$F297)</f>
        <v>0</v>
      </c>
      <c r="NK264" s="308"/>
      <c r="NL264" s="308"/>
      <c r="NM264" s="308"/>
      <c r="NN264" s="309">
        <f>SUMIF($A267:$A297,NN$6,$F267:$F297)</f>
        <v>0</v>
      </c>
      <c r="NO264" s="308"/>
      <c r="NP264" s="308"/>
      <c r="NQ264" s="308"/>
      <c r="NR264" s="309">
        <f>SUMIF($A267:$A297,NR$6,$F267:$F297)</f>
        <v>0</v>
      </c>
      <c r="NS264" s="308"/>
      <c r="NT264" s="308"/>
      <c r="NU264" s="308"/>
      <c r="NV264" s="309">
        <f>SUMIF($A267:$A297,NV$6,$F267:$F297)</f>
        <v>0</v>
      </c>
      <c r="NW264" s="308"/>
      <c r="NX264" s="308"/>
      <c r="NY264" s="308"/>
      <c r="NZ264" s="309">
        <f>SUMIF($A267:$A297,NZ$6,$F267:$F297)</f>
        <v>0</v>
      </c>
      <c r="OA264" s="308"/>
      <c r="OB264" s="308"/>
      <c r="OC264" s="308"/>
      <c r="OD264" s="309">
        <f>SUMIF($A267:$A297,OD$6,$F267:$F297)</f>
        <v>0</v>
      </c>
      <c r="OE264" s="331">
        <f>SUM(ML264:OD264)</f>
        <v>0</v>
      </c>
      <c r="OF264" s="308"/>
      <c r="OG264" s="308"/>
      <c r="OH264" s="308"/>
      <c r="OI264" s="309">
        <f>SUMIF($A267:$A297,OI$6,$F267:$F297)</f>
        <v>0</v>
      </c>
      <c r="OJ264" s="308"/>
      <c r="OK264" s="308"/>
      <c r="OL264" s="308"/>
      <c r="OM264" s="309">
        <f>SUMIF($A267:$A297,OM$6,$F267:$F297)</f>
        <v>0</v>
      </c>
      <c r="ON264" s="308"/>
      <c r="OO264" s="308"/>
      <c r="OP264" s="308"/>
      <c r="OQ264" s="309">
        <f>SUMIF($A267:$A297,OQ$6,$F267:$F297)</f>
        <v>0</v>
      </c>
      <c r="OR264" s="308"/>
      <c r="OS264" s="308"/>
      <c r="OT264" s="308"/>
      <c r="OU264" s="309">
        <f>SUMIF($A267:$A297,OU$6,$F267:$F297)</f>
        <v>0</v>
      </c>
      <c r="OV264" s="308"/>
      <c r="OW264" s="308"/>
      <c r="OX264" s="308"/>
      <c r="OY264" s="309">
        <f>SUMIF($A267:$A297,OY$6,$F267:$F297)</f>
        <v>0</v>
      </c>
      <c r="OZ264" s="308"/>
      <c r="PA264" s="308"/>
      <c r="PB264" s="308"/>
      <c r="PC264" s="309">
        <f>SUMIF($A267:$A297,PC$6,$F267:$F297)</f>
        <v>0</v>
      </c>
      <c r="PD264" s="308"/>
      <c r="PE264" s="308"/>
      <c r="PF264" s="308"/>
      <c r="PG264" s="309">
        <f>SUMIF($A267:$A297,PG$6,$F267:$F297)</f>
        <v>0</v>
      </c>
      <c r="PH264" s="308"/>
      <c r="PI264" s="308"/>
      <c r="PJ264" s="308"/>
      <c r="PK264" s="309">
        <f>SUMIF($A267:$A297,PK$6,$F267:$F297)</f>
        <v>0</v>
      </c>
      <c r="PL264" s="308"/>
      <c r="PM264" s="308"/>
      <c r="PN264" s="308"/>
      <c r="PO264" s="309">
        <f>SUMIF($A267:$A297,PO$6,$F267:$F297)</f>
        <v>0</v>
      </c>
      <c r="PP264" s="308"/>
      <c r="PQ264" s="308"/>
      <c r="PR264" s="308"/>
      <c r="PS264" s="309">
        <f>SUMIF($A267:$A297,PS$6,$F267:$F297)</f>
        <v>0</v>
      </c>
      <c r="PT264" s="308"/>
      <c r="PU264" s="308"/>
      <c r="PV264" s="308"/>
      <c r="PW264" s="309">
        <f>SUMIF($A267:$A297,PW$6,$F267:$F297)</f>
        <v>0</v>
      </c>
      <c r="PX264" s="308"/>
      <c r="PY264" s="308"/>
      <c r="PZ264" s="308"/>
      <c r="QA264" s="309">
        <f>SUMIF($A267:$A297,QA$6,$F267:$F297)</f>
        <v>0</v>
      </c>
      <c r="QB264" s="331">
        <f>SUM(OI264:QA264)</f>
        <v>0</v>
      </c>
      <c r="QC264" s="308"/>
      <c r="QD264" s="308"/>
      <c r="QE264" s="308"/>
      <c r="QF264" s="309">
        <f>SUMIF($A267:$A297,QF$6,$F267:$F297)</f>
        <v>0</v>
      </c>
      <c r="QG264" s="308"/>
      <c r="QH264" s="308"/>
      <c r="QI264" s="308"/>
      <c r="QJ264" s="309">
        <f>SUMIF($A267:$A297,QJ$6,$F267:$F297)</f>
        <v>0</v>
      </c>
      <c r="QK264" s="308"/>
      <c r="QL264" s="308"/>
      <c r="QM264" s="308"/>
      <c r="QN264" s="309">
        <f>SUMIF($A267:$A297,QN$6,$F267:$F297)</f>
        <v>0</v>
      </c>
      <c r="QO264" s="308"/>
      <c r="QP264" s="308"/>
      <c r="QQ264" s="308"/>
      <c r="QR264" s="309">
        <f>SUMIF($A267:$A297,QR$6,$F267:$F297)</f>
        <v>0</v>
      </c>
      <c r="QS264" s="308"/>
      <c r="QT264" s="308"/>
      <c r="QU264" s="308"/>
      <c r="QV264" s="309">
        <f>SUMIF($A267:$A297,QV$6,$F267:$F297)</f>
        <v>0</v>
      </c>
      <c r="QW264" s="308"/>
      <c r="QX264" s="308"/>
      <c r="QY264" s="308"/>
      <c r="QZ264" s="309">
        <f>SUMIF($A267:$A297,QZ$6,$F267:$F297)</f>
        <v>0</v>
      </c>
      <c r="RA264" s="308"/>
      <c r="RB264" s="308"/>
      <c r="RC264" s="308"/>
      <c r="RD264" s="309">
        <f>SUMIF($A267:$A297,RD$6,$F267:$F297)</f>
        <v>0</v>
      </c>
      <c r="RE264" s="308"/>
      <c r="RF264" s="308"/>
      <c r="RG264" s="308"/>
      <c r="RH264" s="309">
        <f>SUMIF($A267:$A297,RH$6,$F267:$F297)</f>
        <v>0</v>
      </c>
      <c r="RI264" s="308"/>
      <c r="RJ264" s="308"/>
      <c r="RK264" s="308"/>
      <c r="RL264" s="309">
        <f>SUMIF($A267:$A297,RL$6,$F267:$F297)</f>
        <v>0</v>
      </c>
      <c r="RM264" s="308"/>
      <c r="RN264" s="308"/>
      <c r="RO264" s="308"/>
      <c r="RP264" s="309">
        <f>SUMIF($A267:$A297,RP$6,$F267:$F297)</f>
        <v>0</v>
      </c>
      <c r="RQ264" s="308"/>
      <c r="RR264" s="308"/>
      <c r="RS264" s="308"/>
      <c r="RT264" s="309">
        <f>SUMIF($A267:$A297,RT$6,$F267:$F297)</f>
        <v>0</v>
      </c>
      <c r="RU264" s="308"/>
      <c r="RV264" s="308"/>
      <c r="RW264" s="308"/>
      <c r="RX264" s="309">
        <f>SUMIF($A267:$A297,RX$6,$F267:$F297)</f>
        <v>0</v>
      </c>
      <c r="RY264" s="331">
        <f>SUM(QF264:RX264)</f>
        <v>0</v>
      </c>
      <c r="RZ264" s="308"/>
      <c r="SA264" s="308"/>
      <c r="SB264" s="308"/>
      <c r="SC264" s="309">
        <f>SUMIF($A267:$A297,SC$6,$F267:$F297)</f>
        <v>0</v>
      </c>
      <c r="SD264" s="308"/>
      <c r="SE264" s="308"/>
      <c r="SF264" s="308"/>
      <c r="SG264" s="309">
        <f>SUMIF($A267:$A297,SG$6,$F267:$F297)</f>
        <v>0</v>
      </c>
      <c r="SH264" s="308"/>
      <c r="SI264" s="308"/>
      <c r="SJ264" s="308"/>
      <c r="SK264" s="309">
        <f>SUMIF($A267:$A297,SK$6,$F267:$F297)</f>
        <v>0</v>
      </c>
      <c r="SL264" s="308"/>
      <c r="SM264" s="308"/>
      <c r="SN264" s="308"/>
      <c r="SO264" s="309">
        <f>SUMIF($A267:$A297,SO$6,$F267:$F297)</f>
        <v>0</v>
      </c>
      <c r="SP264" s="308"/>
      <c r="SQ264" s="308"/>
      <c r="SR264" s="308"/>
      <c r="SS264" s="309">
        <f>SUMIF($A267:$A297,SS$6,$F267:$F297)</f>
        <v>0</v>
      </c>
      <c r="ST264" s="308"/>
      <c r="SU264" s="308"/>
      <c r="SV264" s="308"/>
      <c r="SW264" s="309">
        <f>SUMIF($A267:$A297,SW$6,$F267:$F297)</f>
        <v>0</v>
      </c>
      <c r="SX264" s="308"/>
      <c r="SY264" s="308"/>
      <c r="SZ264" s="308"/>
      <c r="TA264" s="309">
        <f>SUMIF($A267:$A297,TA$6,$F267:$F297)</f>
        <v>0</v>
      </c>
      <c r="TB264" s="308"/>
      <c r="TC264" s="308"/>
      <c r="TD264" s="308"/>
      <c r="TE264" s="309">
        <f>SUMIF($A267:$A297,TE$6,$F267:$F297)</f>
        <v>0</v>
      </c>
      <c r="TF264" s="308"/>
      <c r="TG264" s="308"/>
      <c r="TH264" s="308"/>
      <c r="TI264" s="309">
        <f>SUMIF($A267:$A297,TI$6,$F267:$F297)</f>
        <v>0</v>
      </c>
      <c r="TJ264" s="308"/>
      <c r="TK264" s="308"/>
      <c r="TL264" s="308"/>
      <c r="TM264" s="309">
        <f>SUMIF($A267:$A297,TM$6,$F267:$F297)</f>
        <v>0</v>
      </c>
      <c r="TN264" s="308"/>
      <c r="TO264" s="308"/>
      <c r="TP264" s="308"/>
      <c r="TQ264" s="309">
        <f>SUMIF($A267:$A297,TQ$6,$F267:$F297)</f>
        <v>0</v>
      </c>
      <c r="TR264" s="308"/>
      <c r="TS264" s="308"/>
      <c r="TT264" s="308"/>
      <c r="TU264" s="309">
        <f>SUMIF($A267:$A297,TU$6,$F267:$F297)</f>
        <v>0</v>
      </c>
      <c r="TV264" s="331">
        <f>SUM(SC264:TU264)</f>
        <v>0</v>
      </c>
      <c r="TW264" s="308"/>
      <c r="TX264" s="308"/>
      <c r="TY264" s="308"/>
      <c r="TZ264" s="309">
        <f>SUMIF($A267:$A297,TZ$6,$F267:$F297)</f>
        <v>0</v>
      </c>
      <c r="UA264" s="308"/>
      <c r="UB264" s="308"/>
      <c r="UC264" s="308"/>
      <c r="UD264" s="309">
        <f>SUMIF($A267:$A297,UD$6,$F267:$F297)</f>
        <v>0</v>
      </c>
      <c r="UE264" s="308"/>
      <c r="UF264" s="308"/>
      <c r="UG264" s="308"/>
      <c r="UH264" s="309">
        <f>SUMIF($A267:$A297,UH$6,$F267:$F297)</f>
        <v>0</v>
      </c>
      <c r="UI264" s="308"/>
      <c r="UJ264" s="308"/>
      <c r="UK264" s="308"/>
      <c r="UL264" s="309">
        <f>SUMIF($A267:$A297,UL$6,$F267:$F297)</f>
        <v>0</v>
      </c>
      <c r="UM264" s="308"/>
      <c r="UN264" s="308"/>
      <c r="UO264" s="308"/>
      <c r="UP264" s="309">
        <f>SUMIF($A267:$A297,UP$6,$F267:$F297)</f>
        <v>0</v>
      </c>
      <c r="UQ264" s="308"/>
      <c r="UR264" s="308"/>
      <c r="US264" s="308"/>
      <c r="UT264" s="309">
        <f>SUMIF($A267:$A297,UT$6,$F267:$F297)</f>
        <v>0</v>
      </c>
      <c r="UU264" s="308"/>
      <c r="UV264" s="308"/>
      <c r="UW264" s="308"/>
      <c r="UX264" s="309">
        <f>SUMIF($A267:$A297,UX$6,$F267:$F297)</f>
        <v>0</v>
      </c>
      <c r="UY264" s="308"/>
      <c r="UZ264" s="308"/>
      <c r="VA264" s="308"/>
      <c r="VB264" s="309">
        <f>SUMIF($A267:$A297,VB$6,$F267:$F297)</f>
        <v>0</v>
      </c>
      <c r="VC264" s="308"/>
      <c r="VD264" s="308"/>
      <c r="VE264" s="308"/>
      <c r="VF264" s="309">
        <f>SUMIF($A267:$A297,VF$6,$F267:$F297)</f>
        <v>0</v>
      </c>
      <c r="VG264" s="308"/>
      <c r="VH264" s="308"/>
      <c r="VI264" s="308"/>
      <c r="VJ264" s="309">
        <f>SUMIF($A267:$A297,VJ$6,$F267:$F297)</f>
        <v>0</v>
      </c>
      <c r="VK264" s="308"/>
      <c r="VL264" s="308"/>
      <c r="VM264" s="308"/>
      <c r="VN264" s="309">
        <f>SUMIF($A267:$A297,VN$6,$F267:$F297)</f>
        <v>0</v>
      </c>
      <c r="VO264" s="308"/>
      <c r="VP264" s="308"/>
      <c r="VQ264" s="308"/>
      <c r="VR264" s="309">
        <f>SUMIF($A267:$A297,VR$6,$F267:$F297)</f>
        <v>0</v>
      </c>
      <c r="VS264" s="331">
        <f>SUM(TZ264:VR264)</f>
        <v>0</v>
      </c>
      <c r="VT264" s="308"/>
      <c r="VU264" s="308"/>
      <c r="VV264" s="308"/>
      <c r="VW264" s="309">
        <f>SUMIF($A267:$A297,VW$6,$F267:$F297)</f>
        <v>0</v>
      </c>
      <c r="VX264" s="308"/>
      <c r="VY264" s="308"/>
      <c r="VZ264" s="308"/>
      <c r="WA264" s="309">
        <f>SUMIF($A267:$A297,WA$6,$F267:$F297)</f>
        <v>0</v>
      </c>
      <c r="WB264" s="308"/>
      <c r="WC264" s="308"/>
      <c r="WD264" s="308"/>
      <c r="WE264" s="309">
        <f>SUMIF($A267:$A297,WE$6,$F267:$F297)</f>
        <v>0</v>
      </c>
      <c r="WF264" s="308"/>
      <c r="WG264" s="308"/>
      <c r="WH264" s="308"/>
      <c r="WI264" s="309">
        <f>SUMIF($A267:$A297,WI$6,$F267:$F297)</f>
        <v>0</v>
      </c>
      <c r="WJ264" s="308"/>
      <c r="WK264" s="308"/>
      <c r="WL264" s="308"/>
      <c r="WM264" s="309">
        <f>SUMIF($A267:$A297,WM$6,$F267:$F297)</f>
        <v>0</v>
      </c>
      <c r="WN264" s="308"/>
      <c r="WO264" s="308"/>
      <c r="WP264" s="308"/>
      <c r="WQ264" s="309">
        <f>SUMIF($A267:$A297,WQ$6,$F267:$F297)</f>
        <v>0</v>
      </c>
      <c r="WR264" s="308"/>
      <c r="WS264" s="308"/>
      <c r="WT264" s="308"/>
      <c r="WU264" s="309">
        <f>SUMIF($A267:$A297,WU$6,$F267:$F297)</f>
        <v>0</v>
      </c>
      <c r="WV264" s="308"/>
      <c r="WW264" s="308"/>
      <c r="WX264" s="308"/>
      <c r="WY264" s="309">
        <f>SUMIF($A267:$A297,WY$6,$F267:$F297)</f>
        <v>0</v>
      </c>
      <c r="WZ264" s="308"/>
      <c r="XA264" s="308"/>
      <c r="XB264" s="308"/>
      <c r="XC264" s="309">
        <f>SUMIF($A267:$A297,XC$6,$F267:$F297)</f>
        <v>0</v>
      </c>
      <c r="XD264" s="308"/>
      <c r="XE264" s="308"/>
      <c r="XF264" s="308"/>
      <c r="XG264" s="309">
        <f>SUMIF($A267:$A297,XG$6,$F267:$F297)</f>
        <v>0</v>
      </c>
      <c r="XH264" s="308"/>
      <c r="XI264" s="308"/>
      <c r="XJ264" s="308"/>
      <c r="XK264" s="309">
        <f>SUMIF($A267:$A297,XK$6,$F267:$F297)</f>
        <v>0</v>
      </c>
      <c r="XL264" s="308"/>
      <c r="XM264" s="308"/>
      <c r="XN264" s="308"/>
      <c r="XO264" s="309">
        <f>SUMIF($A267:$A297,XO$6,$F267:$F297)</f>
        <v>0</v>
      </c>
      <c r="XP264" s="331">
        <f>SUM(VW264:XO264)</f>
        <v>0</v>
      </c>
      <c r="XQ264" s="308"/>
      <c r="XR264" s="308"/>
      <c r="XS264" s="308"/>
      <c r="XT264" s="309">
        <f>SUMIF($A267:$A297,XT$6,$F267:$F297)</f>
        <v>0</v>
      </c>
      <c r="XU264" s="308"/>
      <c r="XV264" s="308"/>
      <c r="XW264" s="308"/>
      <c r="XX264" s="309">
        <f>SUMIF($A267:$A297,XX$6,$F267:$F297)</f>
        <v>0</v>
      </c>
      <c r="XY264" s="308"/>
      <c r="XZ264" s="308"/>
      <c r="YA264" s="308"/>
      <c r="YB264" s="309">
        <f>SUMIF($A267:$A297,YB$6,$F267:$F297)</f>
        <v>0</v>
      </c>
      <c r="YC264" s="308"/>
      <c r="YD264" s="308"/>
      <c r="YE264" s="308"/>
      <c r="YF264" s="309">
        <f>SUMIF($A267:$A297,YF$6,$F267:$F297)</f>
        <v>0</v>
      </c>
      <c r="YG264" s="308"/>
      <c r="YH264" s="308"/>
      <c r="YI264" s="308"/>
      <c r="YJ264" s="309">
        <f>SUMIF($A267:$A297,YJ$6,$F267:$F297)</f>
        <v>0</v>
      </c>
      <c r="YK264" s="308"/>
      <c r="YL264" s="308"/>
      <c r="YM264" s="308"/>
      <c r="YN264" s="309">
        <f>SUMIF($A267:$A297,YN$6,$F267:$F297)</f>
        <v>0</v>
      </c>
      <c r="YO264" s="308"/>
      <c r="YP264" s="308"/>
      <c r="YQ264" s="308"/>
      <c r="YR264" s="309">
        <f>SUMIF($A267:$A297,YR$6,$F267:$F297)</f>
        <v>0</v>
      </c>
      <c r="YS264" s="308"/>
      <c r="YT264" s="308"/>
      <c r="YU264" s="308"/>
      <c r="YV264" s="309">
        <f>SUMIF($A267:$A297,YV$6,$F267:$F297)</f>
        <v>0</v>
      </c>
      <c r="YW264" s="308"/>
      <c r="YX264" s="308"/>
      <c r="YY264" s="308"/>
      <c r="YZ264" s="309">
        <f>SUMIF($A267:$A297,YZ$6,$F267:$F297)</f>
        <v>0</v>
      </c>
      <c r="ZA264" s="308"/>
      <c r="ZB264" s="308"/>
      <c r="ZC264" s="308"/>
      <c r="ZD264" s="309">
        <f>SUMIF($A267:$A297,ZD$6,$F267:$F297)</f>
        <v>0</v>
      </c>
      <c r="ZE264" s="308"/>
      <c r="ZF264" s="308"/>
      <c r="ZG264" s="308"/>
      <c r="ZH264" s="309">
        <f>SUMIF($A267:$A297,ZH$6,$F267:$F297)</f>
        <v>0</v>
      </c>
      <c r="ZI264" s="308"/>
      <c r="ZJ264" s="308"/>
      <c r="ZK264" s="308"/>
      <c r="ZL264" s="309">
        <f>SUMIF($A267:$A297,ZL$6,$F267:$F297)</f>
        <v>0</v>
      </c>
      <c r="ZM264" s="331">
        <f>SUM(XT264:ZL264)</f>
        <v>0</v>
      </c>
    </row>
    <row r="265" spans="1:689" s="41" customFormat="1" collapsed="1" x14ac:dyDescent="0.3">
      <c r="A265" s="64"/>
      <c r="B265" s="176"/>
      <c r="C265" s="307" t="str">
        <f>VLOOKUP(CONCATENATE($Z$1,ADDRESS(ROW(),COLUMN(),4)),TRANSL_MAIN[[Key]:[Inhalt]],2,FALSE)</f>
        <v>Investments</v>
      </c>
      <c r="D265" s="310"/>
      <c r="E265" s="311">
        <f>SUM(E267:E297)</f>
        <v>0</v>
      </c>
      <c r="F265" s="311">
        <f>SUM(F267:F297)</f>
        <v>0</v>
      </c>
      <c r="G265" s="309">
        <f>SUMIF($A267:$A297,G$6,$E267:$E297)</f>
        <v>0</v>
      </c>
      <c r="H265" s="308"/>
      <c r="I265" s="308"/>
      <c r="J265" s="308"/>
      <c r="K265" s="309">
        <f>SUMIF($A267:$A297,K$6,$E267:$E297)</f>
        <v>0</v>
      </c>
      <c r="L265" s="308"/>
      <c r="M265" s="308"/>
      <c r="N265" s="308"/>
      <c r="O265" s="309">
        <f>SUMIF($A267:$A297,O$6,$E267:$E297)</f>
        <v>0</v>
      </c>
      <c r="P265" s="308"/>
      <c r="Q265" s="308"/>
      <c r="R265" s="308"/>
      <c r="S265" s="309">
        <f>SUMIF($A267:$A297,S$6,$E267:$E297)</f>
        <v>0</v>
      </c>
      <c r="T265" s="308"/>
      <c r="U265" s="308"/>
      <c r="V265" s="308"/>
      <c r="W265" s="309">
        <f>SUMIF($A267:$A297,W$6,$E267:$E297)</f>
        <v>0</v>
      </c>
      <c r="X265" s="308"/>
      <c r="Y265" s="308"/>
      <c r="Z265" s="308"/>
      <c r="AA265" s="309">
        <f>SUMIF($A267:$A297,AA$6,$E267:$E297)</f>
        <v>0</v>
      </c>
      <c r="AB265" s="308"/>
      <c r="AC265" s="308"/>
      <c r="AD265" s="308"/>
      <c r="AE265" s="309">
        <f>SUMIF($A267:$A297,AE$6,$E267:$E297)</f>
        <v>0</v>
      </c>
      <c r="AF265" s="308"/>
      <c r="AG265" s="308"/>
      <c r="AH265" s="308"/>
      <c r="AI265" s="309">
        <f>SUMIF($A267:$A297,AI$6,$E267:$E297)</f>
        <v>0</v>
      </c>
      <c r="AJ265" s="308"/>
      <c r="AK265" s="308"/>
      <c r="AL265" s="308"/>
      <c r="AM265" s="309">
        <f>SUMIF($A267:$A297,AM$6,$E267:$E297)</f>
        <v>0</v>
      </c>
      <c r="AN265" s="308"/>
      <c r="AO265" s="308"/>
      <c r="AP265" s="308"/>
      <c r="AQ265" s="309">
        <f>SUMIF($A267:$A297,AQ$6,$E267:$E297)</f>
        <v>0</v>
      </c>
      <c r="AR265" s="308"/>
      <c r="AS265" s="308"/>
      <c r="AT265" s="308"/>
      <c r="AU265" s="309">
        <f>SUMIF($A267:$A297,AU$6,$E267:$E297)</f>
        <v>0</v>
      </c>
      <c r="AV265" s="308"/>
      <c r="AW265" s="308"/>
      <c r="AX265" s="308"/>
      <c r="AY265" s="309">
        <f>SUMIF($A267:$A297,AY$6,$E267:$E297)</f>
        <v>0</v>
      </c>
      <c r="AZ265" s="331">
        <f>SUM(G265:AY265)</f>
        <v>0</v>
      </c>
      <c r="BA265" s="308"/>
      <c r="BB265" s="308"/>
      <c r="BC265" s="308"/>
      <c r="BD265" s="309">
        <f>SUMIF($A267:$A297,BD$6,$E267:$E297)</f>
        <v>0</v>
      </c>
      <c r="BE265" s="308"/>
      <c r="BF265" s="308"/>
      <c r="BG265" s="308"/>
      <c r="BH265" s="309">
        <f>SUMIF($A267:$A297,BH$6,$E267:$E297)</f>
        <v>0</v>
      </c>
      <c r="BI265" s="308"/>
      <c r="BJ265" s="308"/>
      <c r="BK265" s="308"/>
      <c r="BL265" s="309">
        <f>SUMIF($A267:$A297,BL$6,$E267:$E297)</f>
        <v>0</v>
      </c>
      <c r="BM265" s="308"/>
      <c r="BN265" s="308"/>
      <c r="BO265" s="308"/>
      <c r="BP265" s="309">
        <f>SUMIF($A267:$A297,BP$6,$E267:$E297)</f>
        <v>0</v>
      </c>
      <c r="BQ265" s="308"/>
      <c r="BR265" s="308"/>
      <c r="BS265" s="308"/>
      <c r="BT265" s="309">
        <f>SUMIF($A267:$A297,BT$6,$E267:$E297)</f>
        <v>0</v>
      </c>
      <c r="BU265" s="308"/>
      <c r="BV265" s="308"/>
      <c r="BW265" s="308"/>
      <c r="BX265" s="309">
        <f>SUMIF($A267:$A297,BX$6,$E267:$E297)</f>
        <v>0</v>
      </c>
      <c r="BY265" s="308"/>
      <c r="BZ265" s="308"/>
      <c r="CA265" s="308"/>
      <c r="CB265" s="309">
        <f>SUMIF($A267:$A297,CB$6,$E267:$E297)</f>
        <v>0</v>
      </c>
      <c r="CC265" s="308"/>
      <c r="CD265" s="308"/>
      <c r="CE265" s="308"/>
      <c r="CF265" s="309">
        <f>SUMIF($A267:$A297,CF$6,$E267:$E297)</f>
        <v>0</v>
      </c>
      <c r="CG265" s="308"/>
      <c r="CH265" s="308"/>
      <c r="CI265" s="308"/>
      <c r="CJ265" s="309">
        <f>SUMIF($A267:$A297,CJ$6,$E267:$E297)</f>
        <v>0</v>
      </c>
      <c r="CK265" s="308"/>
      <c r="CL265" s="308"/>
      <c r="CM265" s="308"/>
      <c r="CN265" s="309">
        <f>SUMIF($A267:$A297,CN$6,$E267:$E297)</f>
        <v>0</v>
      </c>
      <c r="CO265" s="308"/>
      <c r="CP265" s="308"/>
      <c r="CQ265" s="308"/>
      <c r="CR265" s="309">
        <f>SUMIF($A267:$A297,CR$6,$E267:$E297)</f>
        <v>0</v>
      </c>
      <c r="CS265" s="308"/>
      <c r="CT265" s="308"/>
      <c r="CU265" s="308"/>
      <c r="CV265" s="309">
        <f>SUMIF($A267:$A297,CV$6,$E267:$E297)</f>
        <v>0</v>
      </c>
      <c r="CW265" s="331">
        <f>SUM(BD265:CV265)</f>
        <v>0</v>
      </c>
      <c r="CX265" s="308"/>
      <c r="CY265" s="308"/>
      <c r="CZ265" s="308"/>
      <c r="DA265" s="309">
        <f>SUMIF($A267:$A297,DA$6,$E267:$E297)</f>
        <v>0</v>
      </c>
      <c r="DB265" s="308"/>
      <c r="DC265" s="308"/>
      <c r="DD265" s="308"/>
      <c r="DE265" s="309">
        <f>SUMIF($A267:$A297,DE$6,$E267:$E297)</f>
        <v>0</v>
      </c>
      <c r="DF265" s="308"/>
      <c r="DG265" s="308"/>
      <c r="DH265" s="308"/>
      <c r="DI265" s="309">
        <f>SUMIF($A267:$A297,DI$6,$E267:$E297)</f>
        <v>0</v>
      </c>
      <c r="DJ265" s="308"/>
      <c r="DK265" s="308"/>
      <c r="DL265" s="308"/>
      <c r="DM265" s="309">
        <f>SUMIF($A267:$A297,DM$6,$E267:$E297)</f>
        <v>0</v>
      </c>
      <c r="DN265" s="308"/>
      <c r="DO265" s="308"/>
      <c r="DP265" s="308"/>
      <c r="DQ265" s="309">
        <f>SUMIF($A267:$A297,DQ$6,$E267:$E297)</f>
        <v>0</v>
      </c>
      <c r="DR265" s="308"/>
      <c r="DS265" s="308"/>
      <c r="DT265" s="308"/>
      <c r="DU265" s="309">
        <f>SUMIF($A267:$A297,DU$6,$E267:$E297)</f>
        <v>0</v>
      </c>
      <c r="DV265" s="308"/>
      <c r="DW265" s="308"/>
      <c r="DX265" s="308"/>
      <c r="DY265" s="309">
        <f>SUMIF($A267:$A297,DY$6,$E267:$E297)</f>
        <v>0</v>
      </c>
      <c r="DZ265" s="308"/>
      <c r="EA265" s="308"/>
      <c r="EB265" s="308"/>
      <c r="EC265" s="309">
        <f>SUMIF($A267:$A297,EC$6,$E267:$E297)</f>
        <v>0</v>
      </c>
      <c r="ED265" s="308"/>
      <c r="EE265" s="308"/>
      <c r="EF265" s="308"/>
      <c r="EG265" s="309">
        <f>SUMIF($A267:$A297,EG$6,$E267:$E297)</f>
        <v>0</v>
      </c>
      <c r="EH265" s="308"/>
      <c r="EI265" s="308"/>
      <c r="EJ265" s="308"/>
      <c r="EK265" s="309">
        <f>SUMIF($A267:$A297,EK$6,$E267:$E297)</f>
        <v>0</v>
      </c>
      <c r="EL265" s="308"/>
      <c r="EM265" s="308"/>
      <c r="EN265" s="308"/>
      <c r="EO265" s="309">
        <f>SUMIF($A267:$A297,EO$6,$E267:$E297)</f>
        <v>0</v>
      </c>
      <c r="EP265" s="308"/>
      <c r="EQ265" s="308"/>
      <c r="ER265" s="308"/>
      <c r="ES265" s="309">
        <f>SUMIF($A267:$A297,ES$6,$E267:$E297)</f>
        <v>0</v>
      </c>
      <c r="ET265" s="331">
        <f>SUM(DA265:ES265)</f>
        <v>0</v>
      </c>
      <c r="EU265" s="308"/>
      <c r="EV265" s="308"/>
      <c r="EW265" s="308"/>
      <c r="EX265" s="309">
        <f>SUMIF($A267:$A297,EX$6,$E267:$E297)</f>
        <v>0</v>
      </c>
      <c r="EY265" s="308"/>
      <c r="EZ265" s="308"/>
      <c r="FA265" s="308"/>
      <c r="FB265" s="309">
        <f>SUMIF($A267:$A297,FB$6,$E267:$E297)</f>
        <v>0</v>
      </c>
      <c r="FC265" s="308"/>
      <c r="FD265" s="308"/>
      <c r="FE265" s="308"/>
      <c r="FF265" s="309">
        <f>SUMIF($A267:$A297,FF$6,$E267:$E297)</f>
        <v>0</v>
      </c>
      <c r="FG265" s="308"/>
      <c r="FH265" s="308"/>
      <c r="FI265" s="308"/>
      <c r="FJ265" s="309">
        <f>SUMIF($A267:$A297,FJ$6,$E267:$E297)</f>
        <v>0</v>
      </c>
      <c r="FK265" s="308"/>
      <c r="FL265" s="308"/>
      <c r="FM265" s="308"/>
      <c r="FN265" s="309">
        <f>SUMIF($A267:$A297,FN$6,$E267:$E297)</f>
        <v>0</v>
      </c>
      <c r="FO265" s="308"/>
      <c r="FP265" s="308"/>
      <c r="FQ265" s="308"/>
      <c r="FR265" s="309">
        <f>SUMIF($A267:$A297,FR$6,$E267:$E297)</f>
        <v>0</v>
      </c>
      <c r="FS265" s="308"/>
      <c r="FT265" s="308"/>
      <c r="FU265" s="308"/>
      <c r="FV265" s="309">
        <f>SUMIF($A267:$A297,FV$6,$E267:$E297)</f>
        <v>0</v>
      </c>
      <c r="FW265" s="308"/>
      <c r="FX265" s="308"/>
      <c r="FY265" s="308"/>
      <c r="FZ265" s="309">
        <f>SUMIF($A267:$A297,FZ$6,$E267:$E297)</f>
        <v>0</v>
      </c>
      <c r="GA265" s="308"/>
      <c r="GB265" s="308"/>
      <c r="GC265" s="308"/>
      <c r="GD265" s="309">
        <f>SUMIF($A267:$A297,GD$6,$E267:$E297)</f>
        <v>0</v>
      </c>
      <c r="GE265" s="308"/>
      <c r="GF265" s="308"/>
      <c r="GG265" s="308"/>
      <c r="GH265" s="309">
        <f>SUMIF($A267:$A297,GH$6,$E267:$E297)</f>
        <v>0</v>
      </c>
      <c r="GI265" s="308"/>
      <c r="GJ265" s="308"/>
      <c r="GK265" s="308"/>
      <c r="GL265" s="309">
        <f>SUMIF($A267:$A297,GL$6,$E267:$E297)</f>
        <v>0</v>
      </c>
      <c r="GM265" s="308"/>
      <c r="GN265" s="308"/>
      <c r="GO265" s="308"/>
      <c r="GP265" s="309">
        <f>SUMIF($A267:$A297,GP$6,$E267:$E297)</f>
        <v>0</v>
      </c>
      <c r="GQ265" s="331">
        <f>SUM(EX265:GP265)</f>
        <v>0</v>
      </c>
      <c r="GR265" s="308"/>
      <c r="GS265" s="308"/>
      <c r="GT265" s="308"/>
      <c r="GU265" s="309">
        <f>SUMIF($A267:$A297,GU$6,$E267:$E297)</f>
        <v>0</v>
      </c>
      <c r="GV265" s="308"/>
      <c r="GW265" s="308"/>
      <c r="GX265" s="308"/>
      <c r="GY265" s="309">
        <f>SUMIF($A267:$A297,GY$6,$E267:$E297)</f>
        <v>0</v>
      </c>
      <c r="GZ265" s="308"/>
      <c r="HA265" s="308"/>
      <c r="HB265" s="308"/>
      <c r="HC265" s="309">
        <f>SUMIF($A267:$A297,HC$6,$E267:$E297)</f>
        <v>0</v>
      </c>
      <c r="HD265" s="308"/>
      <c r="HE265" s="308"/>
      <c r="HF265" s="308"/>
      <c r="HG265" s="309">
        <f>SUMIF($A267:$A297,HG$6,$E267:$E297)</f>
        <v>0</v>
      </c>
      <c r="HH265" s="308"/>
      <c r="HI265" s="308"/>
      <c r="HJ265" s="308"/>
      <c r="HK265" s="309">
        <f>SUMIF($A267:$A297,HK$6,$E267:$E297)</f>
        <v>0</v>
      </c>
      <c r="HL265" s="308"/>
      <c r="HM265" s="308"/>
      <c r="HN265" s="308"/>
      <c r="HO265" s="309">
        <f>SUMIF($A267:$A297,HO$6,$E267:$E297)</f>
        <v>0</v>
      </c>
      <c r="HP265" s="308"/>
      <c r="HQ265" s="308"/>
      <c r="HR265" s="308"/>
      <c r="HS265" s="309">
        <f>SUMIF($A267:$A297,HS$6,$E267:$E297)</f>
        <v>0</v>
      </c>
      <c r="HT265" s="308"/>
      <c r="HU265" s="308"/>
      <c r="HV265" s="308"/>
      <c r="HW265" s="309">
        <f>SUMIF($A267:$A297,HW$6,$E267:$E297)</f>
        <v>0</v>
      </c>
      <c r="HX265" s="308"/>
      <c r="HY265" s="308"/>
      <c r="HZ265" s="308"/>
      <c r="IA265" s="309">
        <f>SUMIF($A267:$A297,IA$6,$E267:$E297)</f>
        <v>0</v>
      </c>
      <c r="IB265" s="308"/>
      <c r="IC265" s="308"/>
      <c r="ID265" s="308"/>
      <c r="IE265" s="309">
        <f>SUMIF($A267:$A297,IE$6,$E267:$E297)</f>
        <v>0</v>
      </c>
      <c r="IF265" s="308"/>
      <c r="IG265" s="308"/>
      <c r="IH265" s="308"/>
      <c r="II265" s="309">
        <f>SUMIF($A267:$A297,II$6,$E267:$E297)</f>
        <v>0</v>
      </c>
      <c r="IJ265" s="308"/>
      <c r="IK265" s="308"/>
      <c r="IL265" s="308"/>
      <c r="IM265" s="309">
        <f>SUMIF($A267:$A297,IM$6,$E267:$E297)</f>
        <v>0</v>
      </c>
      <c r="IN265" s="331">
        <f>SUM(GU265:IM265)</f>
        <v>0</v>
      </c>
      <c r="IO265" s="308"/>
      <c r="IP265" s="308"/>
      <c r="IQ265" s="308"/>
      <c r="IR265" s="309">
        <f>SUMIF($A267:$A297,IR$6,$E267:$E297)</f>
        <v>0</v>
      </c>
      <c r="IS265" s="308"/>
      <c r="IT265" s="308"/>
      <c r="IU265" s="308"/>
      <c r="IV265" s="309">
        <f>SUMIF($A267:$A297,IV$6,$E267:$E297)</f>
        <v>0</v>
      </c>
      <c r="IW265" s="308"/>
      <c r="IX265" s="308"/>
      <c r="IY265" s="308"/>
      <c r="IZ265" s="309">
        <f>SUMIF($A267:$A297,IZ$6,$E267:$E297)</f>
        <v>0</v>
      </c>
      <c r="JA265" s="308"/>
      <c r="JB265" s="308"/>
      <c r="JC265" s="308"/>
      <c r="JD265" s="309">
        <f>SUMIF($A267:$A297,JD$6,$E267:$E297)</f>
        <v>0</v>
      </c>
      <c r="JE265" s="308"/>
      <c r="JF265" s="308"/>
      <c r="JG265" s="308"/>
      <c r="JH265" s="309">
        <f>SUMIF($A267:$A297,JH$6,$E267:$E297)</f>
        <v>0</v>
      </c>
      <c r="JI265" s="308"/>
      <c r="JJ265" s="308"/>
      <c r="JK265" s="308"/>
      <c r="JL265" s="309">
        <f>SUMIF($A267:$A297,JL$6,$E267:$E297)</f>
        <v>0</v>
      </c>
      <c r="JM265" s="308"/>
      <c r="JN265" s="308"/>
      <c r="JO265" s="308"/>
      <c r="JP265" s="309">
        <f>SUMIF($A267:$A297,JP$6,$E267:$E297)</f>
        <v>0</v>
      </c>
      <c r="JQ265" s="308"/>
      <c r="JR265" s="308"/>
      <c r="JS265" s="308"/>
      <c r="JT265" s="309">
        <f>SUMIF($A267:$A297,JT$6,$E267:$E297)</f>
        <v>0</v>
      </c>
      <c r="JU265" s="308"/>
      <c r="JV265" s="308"/>
      <c r="JW265" s="308"/>
      <c r="JX265" s="309">
        <f>SUMIF($A267:$A297,JX$6,$E267:$E297)</f>
        <v>0</v>
      </c>
      <c r="JY265" s="308"/>
      <c r="JZ265" s="308"/>
      <c r="KA265" s="308"/>
      <c r="KB265" s="309">
        <f>SUMIF($A267:$A297,KB$6,$E267:$E297)</f>
        <v>0</v>
      </c>
      <c r="KC265" s="308"/>
      <c r="KD265" s="308"/>
      <c r="KE265" s="308"/>
      <c r="KF265" s="309">
        <f>SUMIF($A267:$A297,KF$6,$E267:$E297)</f>
        <v>0</v>
      </c>
      <c r="KG265" s="308"/>
      <c r="KH265" s="308"/>
      <c r="KI265" s="308"/>
      <c r="KJ265" s="309">
        <f>SUMIF($A267:$A297,KJ$6,$E267:$E297)</f>
        <v>0</v>
      </c>
      <c r="KK265" s="331">
        <f>SUM(IR265:KJ265)</f>
        <v>0</v>
      </c>
      <c r="KL265" s="308"/>
      <c r="KM265" s="308"/>
      <c r="KN265" s="308"/>
      <c r="KO265" s="309">
        <f>SUMIF($A267:$A297,KO$6,$E267:$E297)</f>
        <v>0</v>
      </c>
      <c r="KP265" s="308"/>
      <c r="KQ265" s="308"/>
      <c r="KR265" s="308"/>
      <c r="KS265" s="309">
        <f>SUMIF($A267:$A297,KS$6,$E267:$E297)</f>
        <v>0</v>
      </c>
      <c r="KT265" s="308"/>
      <c r="KU265" s="308"/>
      <c r="KV265" s="308"/>
      <c r="KW265" s="309">
        <f>SUMIF($A267:$A297,KW$6,$E267:$E297)</f>
        <v>0</v>
      </c>
      <c r="KX265" s="308"/>
      <c r="KY265" s="308"/>
      <c r="KZ265" s="308"/>
      <c r="LA265" s="309">
        <f>SUMIF($A267:$A297,LA$6,$E267:$E297)</f>
        <v>0</v>
      </c>
      <c r="LB265" s="308"/>
      <c r="LC265" s="308"/>
      <c r="LD265" s="308"/>
      <c r="LE265" s="309">
        <f>SUMIF($A267:$A297,LE$6,$E267:$E297)</f>
        <v>0</v>
      </c>
      <c r="LF265" s="308"/>
      <c r="LG265" s="308"/>
      <c r="LH265" s="308"/>
      <c r="LI265" s="309">
        <f>SUMIF($A267:$A297,LI$6,$E267:$E297)</f>
        <v>0</v>
      </c>
      <c r="LJ265" s="308"/>
      <c r="LK265" s="308"/>
      <c r="LL265" s="308"/>
      <c r="LM265" s="309">
        <f>SUMIF($A267:$A297,LM$6,$E267:$E297)</f>
        <v>0</v>
      </c>
      <c r="LN265" s="308"/>
      <c r="LO265" s="308"/>
      <c r="LP265" s="308"/>
      <c r="LQ265" s="309">
        <f>SUMIF($A267:$A297,LQ$6,$E267:$E297)</f>
        <v>0</v>
      </c>
      <c r="LR265" s="308"/>
      <c r="LS265" s="308"/>
      <c r="LT265" s="308"/>
      <c r="LU265" s="309">
        <f>SUMIF($A267:$A297,LU$6,$E267:$E297)</f>
        <v>0</v>
      </c>
      <c r="LV265" s="308"/>
      <c r="LW265" s="308"/>
      <c r="LX265" s="308"/>
      <c r="LY265" s="309">
        <f>SUMIF($A267:$A297,LY$6,$E267:$E297)</f>
        <v>0</v>
      </c>
      <c r="LZ265" s="308"/>
      <c r="MA265" s="308"/>
      <c r="MB265" s="308"/>
      <c r="MC265" s="309">
        <f>SUMIF($A267:$A297,MC$6,$E267:$E297)</f>
        <v>0</v>
      </c>
      <c r="MD265" s="308"/>
      <c r="ME265" s="308"/>
      <c r="MF265" s="308"/>
      <c r="MG265" s="309">
        <f>SUMIF($A267:$A297,MG$6,$E267:$E297)</f>
        <v>0</v>
      </c>
      <c r="MH265" s="331">
        <f>SUM(KO265:MG265)</f>
        <v>0</v>
      </c>
      <c r="MI265" s="308"/>
      <c r="MJ265" s="308"/>
      <c r="MK265" s="308"/>
      <c r="ML265" s="309">
        <f>SUMIF($A267:$A297,ML$6,$E267:$E297)</f>
        <v>0</v>
      </c>
      <c r="MM265" s="308"/>
      <c r="MN265" s="308"/>
      <c r="MO265" s="308"/>
      <c r="MP265" s="309">
        <f>SUMIF($A267:$A297,MP$6,$E267:$E297)</f>
        <v>0</v>
      </c>
      <c r="MQ265" s="308"/>
      <c r="MR265" s="308"/>
      <c r="MS265" s="308"/>
      <c r="MT265" s="309">
        <f>SUMIF($A267:$A297,MT$6,$E267:$E297)</f>
        <v>0</v>
      </c>
      <c r="MU265" s="308"/>
      <c r="MV265" s="308"/>
      <c r="MW265" s="308"/>
      <c r="MX265" s="309">
        <f>SUMIF($A267:$A297,MX$6,$E267:$E297)</f>
        <v>0</v>
      </c>
      <c r="MY265" s="308"/>
      <c r="MZ265" s="308"/>
      <c r="NA265" s="308"/>
      <c r="NB265" s="309">
        <f>SUMIF($A267:$A297,NB$6,$E267:$E297)</f>
        <v>0</v>
      </c>
      <c r="NC265" s="308"/>
      <c r="ND265" s="308"/>
      <c r="NE265" s="308"/>
      <c r="NF265" s="309">
        <f>SUMIF($A267:$A297,NF$6,$E267:$E297)</f>
        <v>0</v>
      </c>
      <c r="NG265" s="308"/>
      <c r="NH265" s="308"/>
      <c r="NI265" s="308"/>
      <c r="NJ265" s="309">
        <f>SUMIF($A267:$A297,NJ$6,$E267:$E297)</f>
        <v>0</v>
      </c>
      <c r="NK265" s="308"/>
      <c r="NL265" s="308"/>
      <c r="NM265" s="308"/>
      <c r="NN265" s="309">
        <f>SUMIF($A267:$A297,NN$6,$E267:$E297)</f>
        <v>0</v>
      </c>
      <c r="NO265" s="308"/>
      <c r="NP265" s="308"/>
      <c r="NQ265" s="308"/>
      <c r="NR265" s="309">
        <f>SUMIF($A267:$A297,NR$6,$E267:$E297)</f>
        <v>0</v>
      </c>
      <c r="NS265" s="308"/>
      <c r="NT265" s="308"/>
      <c r="NU265" s="308"/>
      <c r="NV265" s="309">
        <f>SUMIF($A267:$A297,NV$6,$E267:$E297)</f>
        <v>0</v>
      </c>
      <c r="NW265" s="308"/>
      <c r="NX265" s="308"/>
      <c r="NY265" s="308"/>
      <c r="NZ265" s="309">
        <f>SUMIF($A267:$A297,NZ$6,$E267:$E297)</f>
        <v>0</v>
      </c>
      <c r="OA265" s="308"/>
      <c r="OB265" s="308"/>
      <c r="OC265" s="308"/>
      <c r="OD265" s="309">
        <f>SUMIF($A267:$A297,OD$6,$E267:$E297)</f>
        <v>0</v>
      </c>
      <c r="OE265" s="331">
        <f>SUM(ML265:OD265)</f>
        <v>0</v>
      </c>
      <c r="OF265" s="308"/>
      <c r="OG265" s="308"/>
      <c r="OH265" s="308"/>
      <c r="OI265" s="309">
        <f>SUMIF($A267:$A297,OI$6,$E267:$E297)</f>
        <v>0</v>
      </c>
      <c r="OJ265" s="308"/>
      <c r="OK265" s="308"/>
      <c r="OL265" s="308"/>
      <c r="OM265" s="309">
        <f>SUMIF($A267:$A297,OM$6,$E267:$E297)</f>
        <v>0</v>
      </c>
      <c r="ON265" s="308"/>
      <c r="OO265" s="308"/>
      <c r="OP265" s="308"/>
      <c r="OQ265" s="309">
        <f>SUMIF($A267:$A297,OQ$6,$E267:$E297)</f>
        <v>0</v>
      </c>
      <c r="OR265" s="308"/>
      <c r="OS265" s="308"/>
      <c r="OT265" s="308"/>
      <c r="OU265" s="309">
        <f>SUMIF($A267:$A297,OU$6,$E267:$E297)</f>
        <v>0</v>
      </c>
      <c r="OV265" s="308"/>
      <c r="OW265" s="308"/>
      <c r="OX265" s="308"/>
      <c r="OY265" s="309">
        <f>SUMIF($A267:$A297,OY$6,$E267:$E297)</f>
        <v>0</v>
      </c>
      <c r="OZ265" s="308"/>
      <c r="PA265" s="308"/>
      <c r="PB265" s="308"/>
      <c r="PC265" s="309">
        <f>SUMIF($A267:$A297,PC$6,$E267:$E297)</f>
        <v>0</v>
      </c>
      <c r="PD265" s="308"/>
      <c r="PE265" s="308"/>
      <c r="PF265" s="308"/>
      <c r="PG265" s="309">
        <f>SUMIF($A267:$A297,PG$6,$E267:$E297)</f>
        <v>0</v>
      </c>
      <c r="PH265" s="308"/>
      <c r="PI265" s="308"/>
      <c r="PJ265" s="308"/>
      <c r="PK265" s="309">
        <f>SUMIF($A267:$A297,PK$6,$E267:$E297)</f>
        <v>0</v>
      </c>
      <c r="PL265" s="308"/>
      <c r="PM265" s="308"/>
      <c r="PN265" s="308"/>
      <c r="PO265" s="309">
        <f>SUMIF($A267:$A297,PO$6,$E267:$E297)</f>
        <v>0</v>
      </c>
      <c r="PP265" s="308"/>
      <c r="PQ265" s="308"/>
      <c r="PR265" s="308"/>
      <c r="PS265" s="309">
        <f>SUMIF($A267:$A297,PS$6,$E267:$E297)</f>
        <v>0</v>
      </c>
      <c r="PT265" s="308"/>
      <c r="PU265" s="308"/>
      <c r="PV265" s="308"/>
      <c r="PW265" s="309">
        <f>SUMIF($A267:$A297,PW$6,$E267:$E297)</f>
        <v>0</v>
      </c>
      <c r="PX265" s="308"/>
      <c r="PY265" s="308"/>
      <c r="PZ265" s="308"/>
      <c r="QA265" s="309">
        <f>SUMIF($A267:$A297,QA$6,$E267:$E297)</f>
        <v>0</v>
      </c>
      <c r="QB265" s="331">
        <f>SUM(OI265:QA265)</f>
        <v>0</v>
      </c>
      <c r="QC265" s="308"/>
      <c r="QD265" s="308"/>
      <c r="QE265" s="308"/>
      <c r="QF265" s="309">
        <f>SUMIF($A267:$A297,QF$6,$E267:$E297)</f>
        <v>0</v>
      </c>
      <c r="QG265" s="308"/>
      <c r="QH265" s="308"/>
      <c r="QI265" s="308"/>
      <c r="QJ265" s="309">
        <f>SUMIF($A267:$A297,QJ$6,$E267:$E297)</f>
        <v>0</v>
      </c>
      <c r="QK265" s="308"/>
      <c r="QL265" s="308"/>
      <c r="QM265" s="308"/>
      <c r="QN265" s="309">
        <f>SUMIF($A267:$A297,QN$6,$E267:$E297)</f>
        <v>0</v>
      </c>
      <c r="QO265" s="308"/>
      <c r="QP265" s="308"/>
      <c r="QQ265" s="308"/>
      <c r="QR265" s="309">
        <f>SUMIF($A267:$A297,QR$6,$E267:$E297)</f>
        <v>0</v>
      </c>
      <c r="QS265" s="308"/>
      <c r="QT265" s="308"/>
      <c r="QU265" s="308"/>
      <c r="QV265" s="309">
        <f>SUMIF($A267:$A297,QV$6,$E267:$E297)</f>
        <v>0</v>
      </c>
      <c r="QW265" s="308"/>
      <c r="QX265" s="308"/>
      <c r="QY265" s="308"/>
      <c r="QZ265" s="309">
        <f>SUMIF($A267:$A297,QZ$6,$E267:$E297)</f>
        <v>0</v>
      </c>
      <c r="RA265" s="308"/>
      <c r="RB265" s="308"/>
      <c r="RC265" s="308"/>
      <c r="RD265" s="309">
        <f>SUMIF($A267:$A297,RD$6,$E267:$E297)</f>
        <v>0</v>
      </c>
      <c r="RE265" s="308"/>
      <c r="RF265" s="308"/>
      <c r="RG265" s="308"/>
      <c r="RH265" s="309">
        <f>SUMIF($A267:$A297,RH$6,$E267:$E297)</f>
        <v>0</v>
      </c>
      <c r="RI265" s="308"/>
      <c r="RJ265" s="308"/>
      <c r="RK265" s="308"/>
      <c r="RL265" s="309">
        <f>SUMIF($A267:$A297,RL$6,$E267:$E297)</f>
        <v>0</v>
      </c>
      <c r="RM265" s="308"/>
      <c r="RN265" s="308"/>
      <c r="RO265" s="308"/>
      <c r="RP265" s="309">
        <f>SUMIF($A267:$A297,RP$6,$E267:$E297)</f>
        <v>0</v>
      </c>
      <c r="RQ265" s="308"/>
      <c r="RR265" s="308"/>
      <c r="RS265" s="308"/>
      <c r="RT265" s="309">
        <f>SUMIF($A267:$A297,RT$6,$E267:$E297)</f>
        <v>0</v>
      </c>
      <c r="RU265" s="308"/>
      <c r="RV265" s="308"/>
      <c r="RW265" s="308"/>
      <c r="RX265" s="309">
        <f>SUMIF($A267:$A297,RX$6,$E267:$E297)</f>
        <v>0</v>
      </c>
      <c r="RY265" s="331">
        <f>SUM(QF265:RX265)</f>
        <v>0</v>
      </c>
      <c r="RZ265" s="308"/>
      <c r="SA265" s="308"/>
      <c r="SB265" s="308"/>
      <c r="SC265" s="309">
        <f>SUMIF($A267:$A297,SC$6,$E267:$E297)</f>
        <v>0</v>
      </c>
      <c r="SD265" s="308"/>
      <c r="SE265" s="308"/>
      <c r="SF265" s="308"/>
      <c r="SG265" s="309">
        <f>SUMIF($A267:$A297,SG$6,$E267:$E297)</f>
        <v>0</v>
      </c>
      <c r="SH265" s="308"/>
      <c r="SI265" s="308"/>
      <c r="SJ265" s="308"/>
      <c r="SK265" s="309">
        <f>SUMIF($A267:$A297,SK$6,$E267:$E297)</f>
        <v>0</v>
      </c>
      <c r="SL265" s="308"/>
      <c r="SM265" s="308"/>
      <c r="SN265" s="308"/>
      <c r="SO265" s="309">
        <f>SUMIF($A267:$A297,SO$6,$E267:$E297)</f>
        <v>0</v>
      </c>
      <c r="SP265" s="308"/>
      <c r="SQ265" s="308"/>
      <c r="SR265" s="308"/>
      <c r="SS265" s="309">
        <f>SUMIF($A267:$A297,SS$6,$E267:$E297)</f>
        <v>0</v>
      </c>
      <c r="ST265" s="308"/>
      <c r="SU265" s="308"/>
      <c r="SV265" s="308"/>
      <c r="SW265" s="309">
        <f>SUMIF($A267:$A297,SW$6,$E267:$E297)</f>
        <v>0</v>
      </c>
      <c r="SX265" s="308"/>
      <c r="SY265" s="308"/>
      <c r="SZ265" s="308"/>
      <c r="TA265" s="309">
        <f>SUMIF($A267:$A297,TA$6,$E267:$E297)</f>
        <v>0</v>
      </c>
      <c r="TB265" s="308"/>
      <c r="TC265" s="308"/>
      <c r="TD265" s="308"/>
      <c r="TE265" s="309">
        <f>SUMIF($A267:$A297,TE$6,$E267:$E297)</f>
        <v>0</v>
      </c>
      <c r="TF265" s="308"/>
      <c r="TG265" s="308"/>
      <c r="TH265" s="308"/>
      <c r="TI265" s="309">
        <f>SUMIF($A267:$A297,TI$6,$E267:$E297)</f>
        <v>0</v>
      </c>
      <c r="TJ265" s="308"/>
      <c r="TK265" s="308"/>
      <c r="TL265" s="308"/>
      <c r="TM265" s="309">
        <f>SUMIF($A267:$A297,TM$6,$E267:$E297)</f>
        <v>0</v>
      </c>
      <c r="TN265" s="308"/>
      <c r="TO265" s="308"/>
      <c r="TP265" s="308"/>
      <c r="TQ265" s="309">
        <f>SUMIF($A267:$A297,TQ$6,$E267:$E297)</f>
        <v>0</v>
      </c>
      <c r="TR265" s="308"/>
      <c r="TS265" s="308"/>
      <c r="TT265" s="308"/>
      <c r="TU265" s="309">
        <f>SUMIF($A267:$A297,TU$6,$E267:$E297)</f>
        <v>0</v>
      </c>
      <c r="TV265" s="331">
        <f>SUM(SC265:TU265)</f>
        <v>0</v>
      </c>
      <c r="TW265" s="308"/>
      <c r="TX265" s="308"/>
      <c r="TY265" s="308"/>
      <c r="TZ265" s="309">
        <f>SUMIF($A267:$A297,TZ$6,$E267:$E297)</f>
        <v>0</v>
      </c>
      <c r="UA265" s="308"/>
      <c r="UB265" s="308"/>
      <c r="UC265" s="308"/>
      <c r="UD265" s="309">
        <f>SUMIF($A267:$A297,UD$6,$E267:$E297)</f>
        <v>0</v>
      </c>
      <c r="UE265" s="308"/>
      <c r="UF265" s="308"/>
      <c r="UG265" s="308"/>
      <c r="UH265" s="309">
        <f>SUMIF($A267:$A297,UH$6,$E267:$E297)</f>
        <v>0</v>
      </c>
      <c r="UI265" s="308"/>
      <c r="UJ265" s="308"/>
      <c r="UK265" s="308"/>
      <c r="UL265" s="309">
        <f>SUMIF($A267:$A297,UL$6,$E267:$E297)</f>
        <v>0</v>
      </c>
      <c r="UM265" s="308"/>
      <c r="UN265" s="308"/>
      <c r="UO265" s="308"/>
      <c r="UP265" s="309">
        <f>SUMIF($A267:$A297,UP$6,$E267:$E297)</f>
        <v>0</v>
      </c>
      <c r="UQ265" s="308"/>
      <c r="UR265" s="308"/>
      <c r="US265" s="308"/>
      <c r="UT265" s="309">
        <f>SUMIF($A267:$A297,UT$6,$E267:$E297)</f>
        <v>0</v>
      </c>
      <c r="UU265" s="308"/>
      <c r="UV265" s="308"/>
      <c r="UW265" s="308"/>
      <c r="UX265" s="309">
        <f>SUMIF($A267:$A297,UX$6,$E267:$E297)</f>
        <v>0</v>
      </c>
      <c r="UY265" s="308"/>
      <c r="UZ265" s="308"/>
      <c r="VA265" s="308"/>
      <c r="VB265" s="309">
        <f>SUMIF($A267:$A297,VB$6,$E267:$E297)</f>
        <v>0</v>
      </c>
      <c r="VC265" s="308"/>
      <c r="VD265" s="308"/>
      <c r="VE265" s="308"/>
      <c r="VF265" s="309">
        <f>SUMIF($A267:$A297,VF$6,$E267:$E297)</f>
        <v>0</v>
      </c>
      <c r="VG265" s="308"/>
      <c r="VH265" s="308"/>
      <c r="VI265" s="308"/>
      <c r="VJ265" s="309">
        <f>SUMIF($A267:$A297,VJ$6,$E267:$E297)</f>
        <v>0</v>
      </c>
      <c r="VK265" s="308"/>
      <c r="VL265" s="308"/>
      <c r="VM265" s="308"/>
      <c r="VN265" s="309">
        <f>SUMIF($A267:$A297,VN$6,$E267:$E297)</f>
        <v>0</v>
      </c>
      <c r="VO265" s="308"/>
      <c r="VP265" s="308"/>
      <c r="VQ265" s="308"/>
      <c r="VR265" s="309">
        <f>SUMIF($A267:$A297,VR$6,$E267:$E297)</f>
        <v>0</v>
      </c>
      <c r="VS265" s="331">
        <f>SUM(TZ265:VR265)</f>
        <v>0</v>
      </c>
      <c r="VT265" s="308"/>
      <c r="VU265" s="308"/>
      <c r="VV265" s="308"/>
      <c r="VW265" s="309">
        <f>SUMIF($A267:$A297,VW$6,$E267:$E297)</f>
        <v>0</v>
      </c>
      <c r="VX265" s="308"/>
      <c r="VY265" s="308"/>
      <c r="VZ265" s="308"/>
      <c r="WA265" s="309">
        <f>SUMIF($A267:$A297,WA$6,$E267:$E297)</f>
        <v>0</v>
      </c>
      <c r="WB265" s="308"/>
      <c r="WC265" s="308"/>
      <c r="WD265" s="308"/>
      <c r="WE265" s="309">
        <f>SUMIF($A267:$A297,WE$6,$E267:$E297)</f>
        <v>0</v>
      </c>
      <c r="WF265" s="308"/>
      <c r="WG265" s="308"/>
      <c r="WH265" s="308"/>
      <c r="WI265" s="309">
        <f>SUMIF($A267:$A297,WI$6,$E267:$E297)</f>
        <v>0</v>
      </c>
      <c r="WJ265" s="308"/>
      <c r="WK265" s="308"/>
      <c r="WL265" s="308"/>
      <c r="WM265" s="309">
        <f>SUMIF($A267:$A297,WM$6,$E267:$E297)</f>
        <v>0</v>
      </c>
      <c r="WN265" s="308"/>
      <c r="WO265" s="308"/>
      <c r="WP265" s="308"/>
      <c r="WQ265" s="309">
        <f>SUMIF($A267:$A297,WQ$6,$E267:$E297)</f>
        <v>0</v>
      </c>
      <c r="WR265" s="308"/>
      <c r="WS265" s="308"/>
      <c r="WT265" s="308"/>
      <c r="WU265" s="309">
        <f>SUMIF($A267:$A297,WU$6,$E267:$E297)</f>
        <v>0</v>
      </c>
      <c r="WV265" s="308"/>
      <c r="WW265" s="308"/>
      <c r="WX265" s="308"/>
      <c r="WY265" s="309">
        <f>SUMIF($A267:$A297,WY$6,$E267:$E297)</f>
        <v>0</v>
      </c>
      <c r="WZ265" s="308"/>
      <c r="XA265" s="308"/>
      <c r="XB265" s="308"/>
      <c r="XC265" s="309">
        <f>SUMIF($A267:$A297,XC$6,$E267:$E297)</f>
        <v>0</v>
      </c>
      <c r="XD265" s="308"/>
      <c r="XE265" s="308"/>
      <c r="XF265" s="308"/>
      <c r="XG265" s="309">
        <f>SUMIF($A267:$A297,XG$6,$E267:$E297)</f>
        <v>0</v>
      </c>
      <c r="XH265" s="308"/>
      <c r="XI265" s="308"/>
      <c r="XJ265" s="308"/>
      <c r="XK265" s="309">
        <f>SUMIF($A267:$A297,XK$6,$E267:$E297)</f>
        <v>0</v>
      </c>
      <c r="XL265" s="308"/>
      <c r="XM265" s="308"/>
      <c r="XN265" s="308"/>
      <c r="XO265" s="309">
        <f>SUMIF($A267:$A297,XO$6,$E267:$E297)</f>
        <v>0</v>
      </c>
      <c r="XP265" s="331">
        <f>SUM(VW265:XO265)</f>
        <v>0</v>
      </c>
      <c r="XQ265" s="308"/>
      <c r="XR265" s="308"/>
      <c r="XS265" s="308"/>
      <c r="XT265" s="309">
        <f>SUMIF($A267:$A297,XT$6,$E267:$E297)</f>
        <v>0</v>
      </c>
      <c r="XU265" s="308"/>
      <c r="XV265" s="308"/>
      <c r="XW265" s="308"/>
      <c r="XX265" s="309">
        <f>SUMIF($A267:$A297,XX$6,$E267:$E297)</f>
        <v>0</v>
      </c>
      <c r="XY265" s="308"/>
      <c r="XZ265" s="308"/>
      <c r="YA265" s="308"/>
      <c r="YB265" s="309">
        <f>SUMIF($A267:$A297,YB$6,$E267:$E297)</f>
        <v>0</v>
      </c>
      <c r="YC265" s="308"/>
      <c r="YD265" s="308"/>
      <c r="YE265" s="308"/>
      <c r="YF265" s="309">
        <f>SUMIF($A267:$A297,YF$6,$E267:$E297)</f>
        <v>0</v>
      </c>
      <c r="YG265" s="308"/>
      <c r="YH265" s="308"/>
      <c r="YI265" s="308"/>
      <c r="YJ265" s="309">
        <f>SUMIF($A267:$A297,YJ$6,$E267:$E297)</f>
        <v>0</v>
      </c>
      <c r="YK265" s="308"/>
      <c r="YL265" s="308"/>
      <c r="YM265" s="308"/>
      <c r="YN265" s="309">
        <f>SUMIF($A267:$A297,YN$6,$E267:$E297)</f>
        <v>0</v>
      </c>
      <c r="YO265" s="308"/>
      <c r="YP265" s="308"/>
      <c r="YQ265" s="308"/>
      <c r="YR265" s="309">
        <f>SUMIF($A267:$A297,YR$6,$E267:$E297)</f>
        <v>0</v>
      </c>
      <c r="YS265" s="308"/>
      <c r="YT265" s="308"/>
      <c r="YU265" s="308"/>
      <c r="YV265" s="309">
        <f>SUMIF($A267:$A297,YV$6,$E267:$E297)</f>
        <v>0</v>
      </c>
      <c r="YW265" s="308"/>
      <c r="YX265" s="308"/>
      <c r="YY265" s="308"/>
      <c r="YZ265" s="309">
        <f>SUMIF($A267:$A297,YZ$6,$E267:$E297)</f>
        <v>0</v>
      </c>
      <c r="ZA265" s="308"/>
      <c r="ZB265" s="308"/>
      <c r="ZC265" s="308"/>
      <c r="ZD265" s="309">
        <f>SUMIF($A267:$A297,ZD$6,$E267:$E297)</f>
        <v>0</v>
      </c>
      <c r="ZE265" s="308"/>
      <c r="ZF265" s="308"/>
      <c r="ZG265" s="308"/>
      <c r="ZH265" s="309">
        <f>SUMIF($A267:$A297,ZH$6,$E267:$E297)</f>
        <v>0</v>
      </c>
      <c r="ZI265" s="308"/>
      <c r="ZJ265" s="308"/>
      <c r="ZK265" s="308"/>
      <c r="ZL265" s="309">
        <f>SUMIF($A267:$A297,ZL$6,$E267:$E297)</f>
        <v>0</v>
      </c>
      <c r="ZM265" s="331">
        <f>SUM(XT265:ZL265)</f>
        <v>0</v>
      </c>
    </row>
    <row r="266" spans="1:689" ht="30" hidden="1" customHeight="1" outlineLevel="1" x14ac:dyDescent="0.3">
      <c r="B266" s="340" t="str">
        <f>B12</f>
        <v>Tax</v>
      </c>
      <c r="C266" s="163" t="str">
        <f>VLOOKUP(CONCATENATE($Z$1,ADDRESS(ROW(),COLUMN(),4)),TRANSL_MAIN[[Key]:[Inhalt]],2,FALSE)</f>
        <v>Title</v>
      </c>
      <c r="D266" s="165" t="str">
        <f>D351</f>
        <v>Date</v>
      </c>
      <c r="E266" s="170" t="str">
        <f>E11</f>
        <v>Net price EUR</v>
      </c>
      <c r="F266" s="171" t="str">
        <f>F11</f>
        <v>Tax EUR</v>
      </c>
      <c r="G266" s="170" t="str">
        <f>D352</f>
        <v>Depreciation years</v>
      </c>
      <c r="H266" s="181"/>
      <c r="I266" s="177"/>
      <c r="J266" s="177"/>
      <c r="K266" s="177"/>
      <c r="L266" s="181"/>
      <c r="M266" s="177"/>
      <c r="N266" s="177"/>
      <c r="O266" s="177"/>
      <c r="P266" s="181"/>
      <c r="Q266" s="177"/>
      <c r="R266" s="177"/>
      <c r="S266" s="177"/>
      <c r="T266" s="181"/>
      <c r="U266" s="177"/>
      <c r="V266" s="177"/>
      <c r="W266" s="177"/>
      <c r="X266" s="181"/>
      <c r="Y266" s="177"/>
      <c r="Z266" s="177"/>
      <c r="AA266" s="177"/>
      <c r="AB266" s="181"/>
      <c r="AC266" s="177"/>
      <c r="AD266" s="177"/>
      <c r="AE266" s="177"/>
      <c r="AF266" s="181"/>
      <c r="AG266" s="184"/>
      <c r="AH266" s="177"/>
      <c r="AI266" s="177"/>
      <c r="AJ266" s="181"/>
      <c r="AK266" s="177"/>
      <c r="AL266" s="177"/>
      <c r="AM266" s="177"/>
      <c r="AN266" s="181"/>
      <c r="AO266" s="177"/>
      <c r="AP266" s="177"/>
      <c r="AQ266" s="177"/>
      <c r="AR266" s="181"/>
      <c r="AS266" s="177"/>
      <c r="AT266" s="177"/>
      <c r="AU266" s="177"/>
      <c r="AV266" s="181"/>
      <c r="AW266" s="177"/>
      <c r="AX266" s="177"/>
      <c r="AY266" s="177"/>
      <c r="AZ266" s="178"/>
      <c r="BA266" s="181"/>
      <c r="BB266" s="177"/>
      <c r="BC266" s="177"/>
      <c r="BD266" s="177"/>
      <c r="BE266" s="181"/>
      <c r="BF266" s="177"/>
      <c r="BG266" s="177"/>
      <c r="BH266" s="177"/>
      <c r="BI266" s="181"/>
      <c r="BJ266" s="177"/>
      <c r="BK266" s="177"/>
      <c r="BL266" s="177"/>
      <c r="BM266" s="181"/>
      <c r="BN266" s="177"/>
      <c r="BO266" s="177"/>
      <c r="BP266" s="177"/>
      <c r="BQ266" s="181"/>
      <c r="BR266" s="177"/>
      <c r="BS266" s="177"/>
      <c r="BT266" s="177"/>
      <c r="BU266" s="181"/>
      <c r="BV266" s="177"/>
      <c r="BW266" s="177"/>
      <c r="BX266" s="177"/>
      <c r="BY266" s="181"/>
      <c r="BZ266" s="177"/>
      <c r="CA266" s="177"/>
      <c r="CB266" s="177"/>
      <c r="CC266" s="181"/>
      <c r="CD266" s="177"/>
      <c r="CE266" s="177"/>
      <c r="CF266" s="177"/>
      <c r="CG266" s="181"/>
      <c r="CH266" s="177"/>
      <c r="CI266" s="177"/>
      <c r="CJ266" s="177"/>
      <c r="CK266" s="181"/>
      <c r="CL266" s="177"/>
      <c r="CM266" s="177"/>
      <c r="CN266" s="177"/>
      <c r="CO266" s="181"/>
      <c r="CP266" s="177"/>
      <c r="CQ266" s="177"/>
      <c r="CR266" s="177"/>
      <c r="CS266" s="181"/>
      <c r="CT266" s="177"/>
      <c r="CU266" s="177"/>
      <c r="CV266" s="177"/>
      <c r="CW266" s="178"/>
      <c r="CX266" s="181"/>
      <c r="CY266" s="177"/>
      <c r="CZ266" s="177"/>
      <c r="DA266" s="177"/>
      <c r="DB266" s="181"/>
      <c r="DC266" s="177"/>
      <c r="DD266" s="177"/>
      <c r="DE266" s="177"/>
      <c r="DF266" s="181"/>
      <c r="DG266" s="177"/>
      <c r="DH266" s="177"/>
      <c r="DI266" s="177"/>
      <c r="DJ266" s="181"/>
      <c r="DK266" s="177"/>
      <c r="DL266" s="177"/>
      <c r="DM266" s="177"/>
      <c r="DN266" s="181"/>
      <c r="DO266" s="177"/>
      <c r="DP266" s="177"/>
      <c r="DQ266" s="177"/>
      <c r="DR266" s="181"/>
      <c r="DS266" s="177"/>
      <c r="DT266" s="177"/>
      <c r="DU266" s="177"/>
      <c r="DV266" s="181"/>
      <c r="DW266" s="177"/>
      <c r="DX266" s="177"/>
      <c r="DY266" s="177"/>
      <c r="DZ266" s="181"/>
      <c r="EA266" s="177"/>
      <c r="EB266" s="177"/>
      <c r="EC266" s="177"/>
      <c r="ED266" s="181"/>
      <c r="EE266" s="177"/>
      <c r="EF266" s="177"/>
      <c r="EG266" s="177"/>
      <c r="EH266" s="181"/>
      <c r="EI266" s="177"/>
      <c r="EJ266" s="177"/>
      <c r="EK266" s="177"/>
      <c r="EL266" s="181"/>
      <c r="EM266" s="177"/>
      <c r="EN266" s="177"/>
      <c r="EO266" s="177"/>
      <c r="EP266" s="181"/>
      <c r="EQ266" s="177"/>
      <c r="ER266" s="177"/>
      <c r="ES266" s="177"/>
      <c r="ET266" s="178"/>
      <c r="EU266" s="181"/>
      <c r="EV266" s="177"/>
      <c r="EW266" s="177"/>
      <c r="EX266" s="177"/>
      <c r="EY266" s="181"/>
      <c r="EZ266" s="177"/>
      <c r="FA266" s="177"/>
      <c r="FB266" s="177"/>
      <c r="FC266" s="181"/>
      <c r="FD266" s="177"/>
      <c r="FE266" s="177"/>
      <c r="FF266" s="177"/>
      <c r="FG266" s="181"/>
      <c r="FH266" s="177"/>
      <c r="FI266" s="177"/>
      <c r="FJ266" s="177"/>
      <c r="FK266" s="181"/>
      <c r="FL266" s="177"/>
      <c r="FM266" s="177"/>
      <c r="FN266" s="177"/>
      <c r="FO266" s="181"/>
      <c r="FP266" s="177"/>
      <c r="FQ266" s="177"/>
      <c r="FR266" s="177"/>
      <c r="FS266" s="181"/>
      <c r="FT266" s="177"/>
      <c r="FU266" s="177"/>
      <c r="FV266" s="177"/>
      <c r="FW266" s="181"/>
      <c r="FX266" s="177"/>
      <c r="FY266" s="177"/>
      <c r="FZ266" s="177"/>
      <c r="GA266" s="181"/>
      <c r="GB266" s="177"/>
      <c r="GC266" s="177"/>
      <c r="GD266" s="177"/>
      <c r="GE266" s="181"/>
      <c r="GF266" s="177"/>
      <c r="GG266" s="177"/>
      <c r="GH266" s="177"/>
      <c r="GI266" s="181"/>
      <c r="GJ266" s="177"/>
      <c r="GK266" s="177"/>
      <c r="GL266" s="177"/>
      <c r="GM266" s="181"/>
      <c r="GN266" s="177"/>
      <c r="GO266" s="177"/>
      <c r="GP266" s="177"/>
      <c r="GQ266" s="178"/>
      <c r="GR266" s="181"/>
      <c r="GS266" s="185"/>
      <c r="GT266" s="185"/>
      <c r="GU266" s="185"/>
      <c r="GV266" s="181"/>
      <c r="GW266" s="185"/>
      <c r="GX266" s="185"/>
      <c r="GY266" s="185"/>
      <c r="GZ266" s="181"/>
      <c r="HA266" s="185"/>
      <c r="HB266" s="185"/>
      <c r="HC266" s="185"/>
      <c r="HD266" s="181"/>
      <c r="HE266" s="185"/>
      <c r="HF266" s="185"/>
      <c r="HG266" s="185"/>
      <c r="HH266" s="181"/>
      <c r="HI266" s="185"/>
      <c r="HJ266" s="185"/>
      <c r="HK266" s="185"/>
      <c r="HL266" s="181"/>
      <c r="HM266" s="185"/>
      <c r="HN266" s="185"/>
      <c r="HO266" s="185"/>
      <c r="HP266" s="181"/>
      <c r="HQ266" s="185"/>
      <c r="HR266" s="185"/>
      <c r="HS266" s="185"/>
      <c r="HT266" s="181"/>
      <c r="HU266" s="185"/>
      <c r="HV266" s="185"/>
      <c r="HW266" s="185"/>
      <c r="HX266" s="181"/>
      <c r="HY266" s="185"/>
      <c r="HZ266" s="185"/>
      <c r="IA266" s="185"/>
      <c r="IB266" s="181"/>
      <c r="IC266" s="185"/>
      <c r="ID266" s="185"/>
      <c r="IE266" s="185"/>
      <c r="IF266" s="181"/>
      <c r="IG266" s="185"/>
      <c r="IH266" s="185"/>
      <c r="II266" s="185"/>
      <c r="IJ266" s="181"/>
      <c r="IK266" s="185"/>
      <c r="IL266" s="185"/>
      <c r="IM266" s="185"/>
      <c r="IN266" s="178"/>
      <c r="IO266" s="181"/>
      <c r="IP266" s="185"/>
      <c r="IQ266" s="185"/>
      <c r="IR266" s="185"/>
      <c r="IS266" s="181"/>
      <c r="IT266" s="185"/>
      <c r="IU266" s="185"/>
      <c r="IV266" s="185"/>
      <c r="IW266" s="181"/>
      <c r="IX266" s="185"/>
      <c r="IY266" s="185"/>
      <c r="IZ266" s="185"/>
      <c r="JA266" s="181"/>
      <c r="JB266" s="185"/>
      <c r="JC266" s="185"/>
      <c r="JD266" s="185"/>
      <c r="JE266" s="181"/>
      <c r="JF266" s="185"/>
      <c r="JG266" s="185"/>
      <c r="JH266" s="185"/>
      <c r="JI266" s="181"/>
      <c r="JJ266" s="185"/>
      <c r="JK266" s="185"/>
      <c r="JL266" s="185"/>
      <c r="JM266" s="181"/>
      <c r="JN266" s="185"/>
      <c r="JO266" s="185"/>
      <c r="JP266" s="185"/>
      <c r="JQ266" s="181"/>
      <c r="JR266" s="185"/>
      <c r="JS266" s="185"/>
      <c r="JT266" s="185"/>
      <c r="JU266" s="181"/>
      <c r="JV266" s="185"/>
      <c r="JW266" s="185"/>
      <c r="JX266" s="185"/>
      <c r="JY266" s="181"/>
      <c r="JZ266" s="185"/>
      <c r="KA266" s="185"/>
      <c r="KB266" s="185"/>
      <c r="KC266" s="181"/>
      <c r="KD266" s="185"/>
      <c r="KE266" s="185"/>
      <c r="KF266" s="185"/>
      <c r="KG266" s="181"/>
      <c r="KH266" s="185"/>
      <c r="KI266" s="185"/>
      <c r="KJ266" s="185"/>
      <c r="KK266" s="178"/>
      <c r="KL266" s="181"/>
      <c r="KM266" s="185"/>
      <c r="KN266" s="185"/>
      <c r="KO266" s="185"/>
      <c r="KP266" s="181"/>
      <c r="KQ266" s="185"/>
      <c r="KR266" s="185"/>
      <c r="KS266" s="185"/>
      <c r="KT266" s="181"/>
      <c r="KU266" s="185"/>
      <c r="KV266" s="185"/>
      <c r="KW266" s="185"/>
      <c r="KX266" s="181"/>
      <c r="KY266" s="185"/>
      <c r="KZ266" s="185"/>
      <c r="LA266" s="185"/>
      <c r="LB266" s="181"/>
      <c r="LC266" s="185"/>
      <c r="LD266" s="185"/>
      <c r="LE266" s="185"/>
      <c r="LF266" s="181"/>
      <c r="LG266" s="185"/>
      <c r="LH266" s="185"/>
      <c r="LI266" s="185"/>
      <c r="LJ266" s="181"/>
      <c r="LK266" s="185"/>
      <c r="LL266" s="185"/>
      <c r="LM266" s="185"/>
      <c r="LN266" s="181"/>
      <c r="LO266" s="185"/>
      <c r="LP266" s="185"/>
      <c r="LQ266" s="185"/>
      <c r="LR266" s="181"/>
      <c r="LS266" s="185"/>
      <c r="LT266" s="185"/>
      <c r="LU266" s="185"/>
      <c r="LV266" s="181"/>
      <c r="LW266" s="185"/>
      <c r="LX266" s="185"/>
      <c r="LY266" s="185"/>
      <c r="LZ266" s="181"/>
      <c r="MA266" s="185"/>
      <c r="MB266" s="185"/>
      <c r="MC266" s="185"/>
      <c r="MD266" s="181"/>
      <c r="ME266" s="185"/>
      <c r="MF266" s="185"/>
      <c r="MG266" s="185"/>
      <c r="MH266" s="178"/>
      <c r="MI266" s="181"/>
      <c r="MJ266" s="185"/>
      <c r="MK266" s="185"/>
      <c r="ML266" s="185"/>
      <c r="MM266" s="181"/>
      <c r="MN266" s="185"/>
      <c r="MO266" s="185"/>
      <c r="MP266" s="185"/>
      <c r="MQ266" s="181"/>
      <c r="MR266" s="185"/>
      <c r="MS266" s="185"/>
      <c r="MT266" s="185"/>
      <c r="MU266" s="181"/>
      <c r="MV266" s="185"/>
      <c r="MW266" s="185"/>
      <c r="MX266" s="185"/>
      <c r="MY266" s="181"/>
      <c r="MZ266" s="185"/>
      <c r="NA266" s="185"/>
      <c r="NB266" s="185"/>
      <c r="NC266" s="181"/>
      <c r="ND266" s="185"/>
      <c r="NE266" s="185"/>
      <c r="NF266" s="185"/>
      <c r="NG266" s="181"/>
      <c r="NH266" s="185"/>
      <c r="NI266" s="185"/>
      <c r="NJ266" s="185"/>
      <c r="NK266" s="181"/>
      <c r="NL266" s="185"/>
      <c r="NM266" s="185"/>
      <c r="NN266" s="185"/>
      <c r="NO266" s="181"/>
      <c r="NP266" s="185"/>
      <c r="NQ266" s="185"/>
      <c r="NR266" s="185"/>
      <c r="NS266" s="181"/>
      <c r="NT266" s="185"/>
      <c r="NU266" s="185"/>
      <c r="NV266" s="185"/>
      <c r="NW266" s="181"/>
      <c r="NX266" s="185"/>
      <c r="NY266" s="185"/>
      <c r="NZ266" s="185"/>
      <c r="OA266" s="181"/>
      <c r="OB266" s="185"/>
      <c r="OC266" s="185"/>
      <c r="OD266" s="185"/>
      <c r="OE266" s="178"/>
      <c r="OF266" s="181"/>
      <c r="OG266" s="185"/>
      <c r="OH266" s="185"/>
      <c r="OI266" s="185"/>
      <c r="OJ266" s="181"/>
      <c r="OK266" s="185"/>
      <c r="OL266" s="185"/>
      <c r="OM266" s="185"/>
      <c r="ON266" s="181"/>
      <c r="OO266" s="185"/>
      <c r="OP266" s="185"/>
      <c r="OQ266" s="185"/>
      <c r="OR266" s="181"/>
      <c r="OS266" s="185"/>
      <c r="OT266" s="185"/>
      <c r="OU266" s="185"/>
      <c r="OV266" s="181"/>
      <c r="OW266" s="185"/>
      <c r="OX266" s="185"/>
      <c r="OY266" s="185"/>
      <c r="OZ266" s="181"/>
      <c r="PA266" s="185"/>
      <c r="PB266" s="185"/>
      <c r="PC266" s="185"/>
      <c r="PD266" s="181"/>
      <c r="PE266" s="185"/>
      <c r="PF266" s="185"/>
      <c r="PG266" s="185"/>
      <c r="PH266" s="181"/>
      <c r="PI266" s="185"/>
      <c r="PJ266" s="185"/>
      <c r="PK266" s="185"/>
      <c r="PL266" s="181"/>
      <c r="PM266" s="185"/>
      <c r="PN266" s="185"/>
      <c r="PO266" s="185"/>
      <c r="PP266" s="181"/>
      <c r="PQ266" s="185"/>
      <c r="PR266" s="185"/>
      <c r="PS266" s="185"/>
      <c r="PT266" s="181"/>
      <c r="PU266" s="185"/>
      <c r="PV266" s="185"/>
      <c r="PW266" s="185"/>
      <c r="PX266" s="181"/>
      <c r="PY266" s="185"/>
      <c r="PZ266" s="185"/>
      <c r="QA266" s="185"/>
      <c r="QB266" s="178"/>
      <c r="QC266" s="181"/>
      <c r="QD266" s="185"/>
      <c r="QE266" s="185"/>
      <c r="QF266" s="185"/>
      <c r="QG266" s="181"/>
      <c r="QH266" s="185"/>
      <c r="QI266" s="185"/>
      <c r="QJ266" s="185"/>
      <c r="QK266" s="181"/>
      <c r="QL266" s="185"/>
      <c r="QM266" s="185"/>
      <c r="QN266" s="185"/>
      <c r="QO266" s="181"/>
      <c r="QP266" s="185"/>
      <c r="QQ266" s="185"/>
      <c r="QR266" s="185"/>
      <c r="QS266" s="181"/>
      <c r="QT266" s="185"/>
      <c r="QU266" s="185"/>
      <c r="QV266" s="185"/>
      <c r="QW266" s="181"/>
      <c r="QX266" s="185"/>
      <c r="QY266" s="185"/>
      <c r="QZ266" s="185"/>
      <c r="RA266" s="181"/>
      <c r="RB266" s="185"/>
      <c r="RC266" s="185"/>
      <c r="RD266" s="185"/>
      <c r="RE266" s="181"/>
      <c r="RF266" s="185"/>
      <c r="RG266" s="185"/>
      <c r="RH266" s="185"/>
      <c r="RI266" s="181"/>
      <c r="RJ266" s="185"/>
      <c r="RK266" s="185"/>
      <c r="RL266" s="185"/>
      <c r="RM266" s="181"/>
      <c r="RN266" s="185"/>
      <c r="RO266" s="185"/>
      <c r="RP266" s="185"/>
      <c r="RQ266" s="181"/>
      <c r="RR266" s="185"/>
      <c r="RS266" s="185"/>
      <c r="RT266" s="185"/>
      <c r="RU266" s="181"/>
      <c r="RV266" s="185"/>
      <c r="RW266" s="185"/>
      <c r="RX266" s="185"/>
      <c r="RY266" s="178"/>
      <c r="RZ266" s="181"/>
      <c r="SA266" s="185"/>
      <c r="SB266" s="185"/>
      <c r="SC266" s="185"/>
      <c r="SD266" s="181"/>
      <c r="SE266" s="185"/>
      <c r="SF266" s="185"/>
      <c r="SG266" s="185"/>
      <c r="SH266" s="181"/>
      <c r="SI266" s="185"/>
      <c r="SJ266" s="185"/>
      <c r="SK266" s="185"/>
      <c r="SL266" s="181"/>
      <c r="SM266" s="185"/>
      <c r="SN266" s="185"/>
      <c r="SO266" s="185"/>
      <c r="SP266" s="181"/>
      <c r="SQ266" s="185"/>
      <c r="SR266" s="185"/>
      <c r="SS266" s="185"/>
      <c r="ST266" s="181"/>
      <c r="SU266" s="185"/>
      <c r="SV266" s="185"/>
      <c r="SW266" s="185"/>
      <c r="SX266" s="181"/>
      <c r="SY266" s="185"/>
      <c r="SZ266" s="185"/>
      <c r="TA266" s="185"/>
      <c r="TB266" s="181"/>
      <c r="TC266" s="185"/>
      <c r="TD266" s="185"/>
      <c r="TE266" s="185"/>
      <c r="TF266" s="181"/>
      <c r="TG266" s="185"/>
      <c r="TH266" s="185"/>
      <c r="TI266" s="185"/>
      <c r="TJ266" s="181"/>
      <c r="TK266" s="185"/>
      <c r="TL266" s="185"/>
      <c r="TM266" s="185"/>
      <c r="TN266" s="181"/>
      <c r="TO266" s="185"/>
      <c r="TP266" s="185"/>
      <c r="TQ266" s="185"/>
      <c r="TR266" s="181"/>
      <c r="TS266" s="185"/>
      <c r="TT266" s="185"/>
      <c r="TU266" s="185"/>
      <c r="TV266" s="178"/>
      <c r="TW266" s="181"/>
      <c r="TX266" s="185"/>
      <c r="TY266" s="185"/>
      <c r="TZ266" s="185"/>
      <c r="UA266" s="181"/>
      <c r="UB266" s="185"/>
      <c r="UC266" s="185"/>
      <c r="UD266" s="185"/>
      <c r="UE266" s="181"/>
      <c r="UF266" s="185"/>
      <c r="UG266" s="185"/>
      <c r="UH266" s="185"/>
      <c r="UI266" s="181"/>
      <c r="UJ266" s="185"/>
      <c r="UK266" s="185"/>
      <c r="UL266" s="185"/>
      <c r="UM266" s="181"/>
      <c r="UN266" s="185"/>
      <c r="UO266" s="185"/>
      <c r="UP266" s="185"/>
      <c r="UQ266" s="181"/>
      <c r="UR266" s="185"/>
      <c r="US266" s="185"/>
      <c r="UT266" s="185"/>
      <c r="UU266" s="181"/>
      <c r="UV266" s="185"/>
      <c r="UW266" s="185"/>
      <c r="UX266" s="185"/>
      <c r="UY266" s="181"/>
      <c r="UZ266" s="185"/>
      <c r="VA266" s="185"/>
      <c r="VB266" s="185"/>
      <c r="VC266" s="181"/>
      <c r="VD266" s="185"/>
      <c r="VE266" s="185"/>
      <c r="VF266" s="185"/>
      <c r="VG266" s="181"/>
      <c r="VH266" s="185"/>
      <c r="VI266" s="185"/>
      <c r="VJ266" s="185"/>
      <c r="VK266" s="181"/>
      <c r="VL266" s="185"/>
      <c r="VM266" s="185"/>
      <c r="VN266" s="185"/>
      <c r="VO266" s="181"/>
      <c r="VP266" s="185"/>
      <c r="VQ266" s="185"/>
      <c r="VR266" s="185"/>
      <c r="VS266" s="178"/>
      <c r="VT266" s="181"/>
      <c r="VU266" s="185"/>
      <c r="VV266" s="185"/>
      <c r="VW266" s="185"/>
      <c r="VX266" s="181"/>
      <c r="VY266" s="185"/>
      <c r="VZ266" s="185"/>
      <c r="WA266" s="185"/>
      <c r="WB266" s="181"/>
      <c r="WC266" s="185"/>
      <c r="WD266" s="185"/>
      <c r="WE266" s="185"/>
      <c r="WF266" s="181"/>
      <c r="WG266" s="185"/>
      <c r="WH266" s="185"/>
      <c r="WI266" s="185"/>
      <c r="WJ266" s="181"/>
      <c r="WK266" s="185"/>
      <c r="WL266" s="185"/>
      <c r="WM266" s="185"/>
      <c r="WN266" s="181"/>
      <c r="WO266" s="185"/>
      <c r="WP266" s="185"/>
      <c r="WQ266" s="185"/>
      <c r="WR266" s="181"/>
      <c r="WS266" s="185"/>
      <c r="WT266" s="185"/>
      <c r="WU266" s="185"/>
      <c r="WV266" s="181"/>
      <c r="WW266" s="185"/>
      <c r="WX266" s="185"/>
      <c r="WY266" s="185"/>
      <c r="WZ266" s="181"/>
      <c r="XA266" s="172"/>
      <c r="XB266" s="172"/>
      <c r="XC266" s="172"/>
      <c r="XD266" s="181"/>
      <c r="XE266" s="172"/>
      <c r="XF266" s="172"/>
      <c r="XG266" s="172"/>
      <c r="XH266" s="181"/>
      <c r="XI266" s="172"/>
      <c r="XJ266" s="172"/>
      <c r="XK266" s="172"/>
      <c r="XL266" s="181"/>
      <c r="XM266" s="172"/>
      <c r="XN266" s="172"/>
      <c r="XO266" s="172"/>
      <c r="XP266" s="178"/>
      <c r="XQ266" s="181"/>
      <c r="XR266" s="172"/>
      <c r="XS266" s="172"/>
      <c r="XT266" s="172"/>
      <c r="XU266" s="181"/>
      <c r="XV266" s="172"/>
      <c r="XW266" s="172"/>
      <c r="XX266" s="172"/>
      <c r="XY266" s="181"/>
      <c r="XZ266" s="172"/>
      <c r="YA266" s="172"/>
      <c r="YB266" s="172"/>
      <c r="YC266" s="181"/>
      <c r="YD266" s="172"/>
      <c r="YE266" s="172"/>
      <c r="YF266" s="172"/>
      <c r="YG266" s="181"/>
      <c r="YH266" s="172"/>
      <c r="YI266" s="172"/>
      <c r="YJ266" s="172"/>
      <c r="YK266" s="181"/>
      <c r="YL266" s="172"/>
      <c r="YM266" s="172"/>
      <c r="YN266" s="172"/>
      <c r="YO266" s="181"/>
      <c r="YP266" s="172"/>
      <c r="YQ266" s="172"/>
      <c r="YR266" s="172"/>
      <c r="YS266" s="181"/>
      <c r="YT266" s="172"/>
      <c r="YU266" s="172"/>
      <c r="YV266" s="172"/>
      <c r="YW266" s="181"/>
      <c r="YX266" s="172"/>
      <c r="YY266" s="172"/>
      <c r="YZ266" s="172"/>
      <c r="ZA266" s="181"/>
      <c r="ZB266" s="172"/>
      <c r="ZC266" s="172"/>
      <c r="ZD266" s="172"/>
      <c r="ZE266" s="181"/>
      <c r="ZF266" s="172"/>
      <c r="ZG266" s="172"/>
      <c r="ZH266" s="172"/>
      <c r="ZI266" s="181"/>
      <c r="ZJ266" s="172"/>
      <c r="ZK266" s="172"/>
      <c r="ZL266" s="172"/>
      <c r="ZM266" s="178"/>
    </row>
    <row r="267" spans="1:689" hidden="1" outlineLevel="1" x14ac:dyDescent="0.3">
      <c r="A267" s="147" t="str">
        <f>CONCATENATE(TEXT(YEAR(D267),"0000"),"-",TEXT(MONTH(D267),"00"))</f>
        <v>1900-01</v>
      </c>
      <c r="B267" s="604">
        <v>0.19</v>
      </c>
      <c r="C267" s="605" t="s">
        <v>169</v>
      </c>
      <c r="D267" s="606"/>
      <c r="E267" s="607">
        <v>0</v>
      </c>
      <c r="F267" s="186">
        <f t="shared" ref="F267:F297" si="5465">E267*H267</f>
        <v>0</v>
      </c>
      <c r="G267" s="607">
        <v>9</v>
      </c>
      <c r="H267" s="161">
        <f>B267*'Input sheet'!$C$11</f>
        <v>0.19</v>
      </c>
      <c r="I267" s="86">
        <f t="shared" ref="I267:I297" si="5466">DATE((YEAR(D267)),(MONTH(D267)),1)</f>
        <v>1</v>
      </c>
      <c r="J267" s="86">
        <f t="shared" ref="J267:J297" si="5467">IF(G267=0,1/12,G267)</f>
        <v>9</v>
      </c>
      <c r="K267" s="86">
        <v>45292</v>
      </c>
      <c r="L267" s="181"/>
      <c r="M267" s="177"/>
      <c r="N267" s="177"/>
      <c r="O267" s="177"/>
      <c r="P267" s="181"/>
      <c r="Q267" s="177"/>
      <c r="R267" s="177"/>
      <c r="S267" s="177"/>
      <c r="T267" s="181"/>
      <c r="U267" s="177"/>
      <c r="V267" s="177"/>
      <c r="W267" s="177"/>
      <c r="X267" s="181"/>
      <c r="Y267" s="177"/>
      <c r="Z267" s="177"/>
      <c r="AA267" s="177"/>
      <c r="AB267" s="181"/>
      <c r="AC267" s="177"/>
      <c r="AD267" s="177"/>
      <c r="AE267" s="177"/>
      <c r="AF267" s="181"/>
      <c r="AG267" s="181"/>
      <c r="AH267" s="177"/>
      <c r="AI267" s="177"/>
      <c r="AJ267" s="181"/>
      <c r="AK267" s="177"/>
      <c r="AL267" s="177"/>
      <c r="AM267" s="177"/>
      <c r="AN267" s="181"/>
      <c r="AO267" s="177"/>
      <c r="AP267" s="177"/>
      <c r="AQ267" s="177"/>
      <c r="AR267" s="181"/>
      <c r="AS267" s="177"/>
      <c r="AT267" s="177"/>
      <c r="AU267" s="177"/>
      <c r="AV267" s="181"/>
      <c r="AW267" s="177"/>
      <c r="AX267" s="177"/>
      <c r="AY267" s="177"/>
      <c r="AZ267" s="178"/>
      <c r="BA267" s="181"/>
      <c r="BB267" s="177"/>
      <c r="BC267" s="177"/>
      <c r="BD267" s="177"/>
      <c r="BE267" s="181"/>
      <c r="BF267" s="177"/>
      <c r="BG267" s="177"/>
      <c r="BH267" s="177"/>
      <c r="BI267" s="181"/>
      <c r="BJ267" s="177"/>
      <c r="BK267" s="177"/>
      <c r="BL267" s="177"/>
      <c r="BM267" s="181"/>
      <c r="BN267" s="177"/>
      <c r="BO267" s="177"/>
      <c r="BP267" s="177"/>
      <c r="BQ267" s="181"/>
      <c r="BR267" s="177"/>
      <c r="BS267" s="177"/>
      <c r="BT267" s="177"/>
      <c r="BU267" s="181"/>
      <c r="BV267" s="177"/>
      <c r="BW267" s="177"/>
      <c r="BX267" s="177"/>
      <c r="BY267" s="181"/>
      <c r="BZ267" s="177"/>
      <c r="CA267" s="177"/>
      <c r="CB267" s="177"/>
      <c r="CC267" s="181"/>
      <c r="CD267" s="177"/>
      <c r="CE267" s="177"/>
      <c r="CF267" s="177"/>
      <c r="CG267" s="181"/>
      <c r="CH267" s="177"/>
      <c r="CI267" s="177"/>
      <c r="CJ267" s="177"/>
      <c r="CK267" s="181"/>
      <c r="CL267" s="177"/>
      <c r="CM267" s="177"/>
      <c r="CN267" s="177"/>
      <c r="CO267" s="181"/>
      <c r="CP267" s="177"/>
      <c r="CQ267" s="177"/>
      <c r="CR267" s="177"/>
      <c r="CS267" s="181"/>
      <c r="CT267" s="177"/>
      <c r="CU267" s="177"/>
      <c r="CV267" s="177"/>
      <c r="CW267" s="178"/>
      <c r="CX267" s="181"/>
      <c r="CY267" s="177"/>
      <c r="CZ267" s="177"/>
      <c r="DA267" s="177"/>
      <c r="DB267" s="181"/>
      <c r="DC267" s="177"/>
      <c r="DD267" s="177"/>
      <c r="DE267" s="177"/>
      <c r="DF267" s="181"/>
      <c r="DG267" s="177"/>
      <c r="DH267" s="177"/>
      <c r="DI267" s="177"/>
      <c r="DJ267" s="181"/>
      <c r="DK267" s="177"/>
      <c r="DL267" s="177"/>
      <c r="DM267" s="177"/>
      <c r="DN267" s="181"/>
      <c r="DO267" s="177"/>
      <c r="DP267" s="177"/>
      <c r="DQ267" s="177"/>
      <c r="DR267" s="181"/>
      <c r="DS267" s="177"/>
      <c r="DT267" s="177"/>
      <c r="DU267" s="177"/>
      <c r="DV267" s="181"/>
      <c r="DW267" s="177"/>
      <c r="DX267" s="177"/>
      <c r="DY267" s="177"/>
      <c r="DZ267" s="181"/>
      <c r="EA267" s="177"/>
      <c r="EB267" s="177"/>
      <c r="EC267" s="177"/>
      <c r="ED267" s="181"/>
      <c r="EE267" s="177"/>
      <c r="EF267" s="177"/>
      <c r="EG267" s="177"/>
      <c r="EH267" s="181"/>
      <c r="EI267" s="177"/>
      <c r="EJ267" s="177"/>
      <c r="EK267" s="177"/>
      <c r="EL267" s="181"/>
      <c r="EM267" s="177"/>
      <c r="EN267" s="177"/>
      <c r="EO267" s="177"/>
      <c r="EP267" s="181"/>
      <c r="EQ267" s="177"/>
      <c r="ER267" s="177"/>
      <c r="ES267" s="177"/>
      <c r="ET267" s="178"/>
      <c r="EU267" s="181"/>
      <c r="EV267" s="177"/>
      <c r="EW267" s="177"/>
      <c r="EX267" s="177"/>
      <c r="EY267" s="181"/>
      <c r="EZ267" s="177"/>
      <c r="FA267" s="177"/>
      <c r="FB267" s="177"/>
      <c r="FC267" s="181"/>
      <c r="FD267" s="177"/>
      <c r="FE267" s="177"/>
      <c r="FF267" s="177"/>
      <c r="FG267" s="181"/>
      <c r="FH267" s="177"/>
      <c r="FI267" s="177"/>
      <c r="FJ267" s="177"/>
      <c r="FK267" s="181"/>
      <c r="FL267" s="177"/>
      <c r="FM267" s="177"/>
      <c r="FN267" s="177"/>
      <c r="FO267" s="181"/>
      <c r="FP267" s="177"/>
      <c r="FQ267" s="177"/>
      <c r="FR267" s="177"/>
      <c r="FS267" s="181"/>
      <c r="FT267" s="177"/>
      <c r="FU267" s="177"/>
      <c r="FV267" s="177"/>
      <c r="FW267" s="181"/>
      <c r="FX267" s="177"/>
      <c r="FY267" s="177"/>
      <c r="FZ267" s="177"/>
      <c r="GA267" s="181"/>
      <c r="GB267" s="177"/>
      <c r="GC267" s="177"/>
      <c r="GD267" s="177"/>
      <c r="GE267" s="181"/>
      <c r="GF267" s="177"/>
      <c r="GG267" s="177"/>
      <c r="GH267" s="177"/>
      <c r="GI267" s="181"/>
      <c r="GJ267" s="177"/>
      <c r="GK267" s="177"/>
      <c r="GL267" s="177"/>
      <c r="GM267" s="181"/>
      <c r="GN267" s="177"/>
      <c r="GO267" s="177"/>
      <c r="GP267" s="177"/>
      <c r="GQ267" s="178"/>
      <c r="GR267" s="181"/>
      <c r="GS267" s="185"/>
      <c r="GT267" s="185"/>
      <c r="GU267" s="185"/>
      <c r="GV267" s="181"/>
      <c r="GW267" s="185"/>
      <c r="GX267" s="185"/>
      <c r="GY267" s="185"/>
      <c r="GZ267" s="181"/>
      <c r="HA267" s="185"/>
      <c r="HB267" s="185"/>
      <c r="HC267" s="185"/>
      <c r="HD267" s="181"/>
      <c r="HE267" s="185"/>
      <c r="HF267" s="185"/>
      <c r="HG267" s="185"/>
      <c r="HH267" s="181"/>
      <c r="HI267" s="185"/>
      <c r="HJ267" s="185"/>
      <c r="HK267" s="185"/>
      <c r="HL267" s="181"/>
      <c r="HM267" s="185"/>
      <c r="HN267" s="185"/>
      <c r="HO267" s="185"/>
      <c r="HP267" s="181"/>
      <c r="HQ267" s="185"/>
      <c r="HR267" s="185"/>
      <c r="HS267" s="185"/>
      <c r="HT267" s="181"/>
      <c r="HU267" s="185"/>
      <c r="HV267" s="185"/>
      <c r="HW267" s="185"/>
      <c r="HX267" s="181"/>
      <c r="HY267" s="185"/>
      <c r="HZ267" s="185"/>
      <c r="IA267" s="185"/>
      <c r="IB267" s="181"/>
      <c r="IC267" s="185"/>
      <c r="ID267" s="185"/>
      <c r="IE267" s="185"/>
      <c r="IF267" s="181"/>
      <c r="IG267" s="185"/>
      <c r="IH267" s="185"/>
      <c r="II267" s="185"/>
      <c r="IJ267" s="181"/>
      <c r="IK267" s="185"/>
      <c r="IL267" s="185"/>
      <c r="IM267" s="185"/>
      <c r="IN267" s="178"/>
      <c r="IO267" s="181"/>
      <c r="IP267" s="185"/>
      <c r="IQ267" s="185"/>
      <c r="IR267" s="185"/>
      <c r="IS267" s="181"/>
      <c r="IT267" s="185"/>
      <c r="IU267" s="185"/>
      <c r="IV267" s="185"/>
      <c r="IW267" s="181"/>
      <c r="IX267" s="185"/>
      <c r="IY267" s="185"/>
      <c r="IZ267" s="185"/>
      <c r="JA267" s="181"/>
      <c r="JB267" s="185"/>
      <c r="JC267" s="185"/>
      <c r="JD267" s="185"/>
      <c r="JE267" s="181"/>
      <c r="JF267" s="185"/>
      <c r="JG267" s="185"/>
      <c r="JH267" s="185"/>
      <c r="JI267" s="181"/>
      <c r="JJ267" s="185"/>
      <c r="JK267" s="185"/>
      <c r="JL267" s="185"/>
      <c r="JM267" s="181"/>
      <c r="JN267" s="185"/>
      <c r="JO267" s="185"/>
      <c r="JP267" s="185"/>
      <c r="JQ267" s="181"/>
      <c r="JR267" s="185"/>
      <c r="JS267" s="185"/>
      <c r="JT267" s="185"/>
      <c r="JU267" s="181"/>
      <c r="JV267" s="185"/>
      <c r="JW267" s="185"/>
      <c r="JX267" s="185"/>
      <c r="JY267" s="181"/>
      <c r="JZ267" s="185"/>
      <c r="KA267" s="185"/>
      <c r="KB267" s="185"/>
      <c r="KC267" s="181"/>
      <c r="KD267" s="185"/>
      <c r="KE267" s="185"/>
      <c r="KF267" s="185"/>
      <c r="KG267" s="181"/>
      <c r="KH267" s="185"/>
      <c r="KI267" s="185"/>
      <c r="KJ267" s="185"/>
      <c r="KK267" s="178"/>
      <c r="KL267" s="181"/>
      <c r="KM267" s="185"/>
      <c r="KN267" s="185"/>
      <c r="KO267" s="185"/>
      <c r="KP267" s="181"/>
      <c r="KQ267" s="185"/>
      <c r="KR267" s="185"/>
      <c r="KS267" s="185"/>
      <c r="KT267" s="181"/>
      <c r="KU267" s="185"/>
      <c r="KV267" s="185"/>
      <c r="KW267" s="185"/>
      <c r="KX267" s="181"/>
      <c r="KY267" s="185"/>
      <c r="KZ267" s="185"/>
      <c r="LA267" s="185"/>
      <c r="LB267" s="181"/>
      <c r="LC267" s="185"/>
      <c r="LD267" s="185"/>
      <c r="LE267" s="185"/>
      <c r="LF267" s="181"/>
      <c r="LG267" s="185"/>
      <c r="LH267" s="185"/>
      <c r="LI267" s="185"/>
      <c r="LJ267" s="181"/>
      <c r="LK267" s="185"/>
      <c r="LL267" s="185"/>
      <c r="LM267" s="185"/>
      <c r="LN267" s="181"/>
      <c r="LO267" s="185"/>
      <c r="LP267" s="185"/>
      <c r="LQ267" s="185"/>
      <c r="LR267" s="181"/>
      <c r="LS267" s="185"/>
      <c r="LT267" s="185"/>
      <c r="LU267" s="185"/>
      <c r="LV267" s="181"/>
      <c r="LW267" s="185"/>
      <c r="LX267" s="185"/>
      <c r="LY267" s="185"/>
      <c r="LZ267" s="181"/>
      <c r="MA267" s="185"/>
      <c r="MB267" s="185"/>
      <c r="MC267" s="185"/>
      <c r="MD267" s="181"/>
      <c r="ME267" s="185"/>
      <c r="MF267" s="185"/>
      <c r="MG267" s="185"/>
      <c r="MH267" s="178"/>
      <c r="MI267" s="181"/>
      <c r="MJ267" s="185"/>
      <c r="MK267" s="185"/>
      <c r="ML267" s="185"/>
      <c r="MM267" s="181"/>
      <c r="MN267" s="185"/>
      <c r="MO267" s="185"/>
      <c r="MP267" s="185"/>
      <c r="MQ267" s="181"/>
      <c r="MR267" s="185"/>
      <c r="MS267" s="185"/>
      <c r="MT267" s="185"/>
      <c r="MU267" s="181"/>
      <c r="MV267" s="185"/>
      <c r="MW267" s="185"/>
      <c r="MX267" s="185"/>
      <c r="MY267" s="181"/>
      <c r="MZ267" s="185"/>
      <c r="NA267" s="185"/>
      <c r="NB267" s="185"/>
      <c r="NC267" s="181"/>
      <c r="ND267" s="185"/>
      <c r="NE267" s="185"/>
      <c r="NF267" s="185"/>
      <c r="NG267" s="181"/>
      <c r="NH267" s="185"/>
      <c r="NI267" s="185"/>
      <c r="NJ267" s="185"/>
      <c r="NK267" s="181"/>
      <c r="NL267" s="185"/>
      <c r="NM267" s="185"/>
      <c r="NN267" s="185"/>
      <c r="NO267" s="181"/>
      <c r="NP267" s="185"/>
      <c r="NQ267" s="185"/>
      <c r="NR267" s="185"/>
      <c r="NS267" s="181"/>
      <c r="NT267" s="185"/>
      <c r="NU267" s="185"/>
      <c r="NV267" s="185"/>
      <c r="NW267" s="181"/>
      <c r="NX267" s="185"/>
      <c r="NY267" s="185"/>
      <c r="NZ267" s="185"/>
      <c r="OA267" s="181"/>
      <c r="OB267" s="185"/>
      <c r="OC267" s="185"/>
      <c r="OD267" s="185"/>
      <c r="OE267" s="178"/>
      <c r="OF267" s="181"/>
      <c r="OG267" s="185"/>
      <c r="OH267" s="185"/>
      <c r="OI267" s="185"/>
      <c r="OJ267" s="181"/>
      <c r="OK267" s="185"/>
      <c r="OL267" s="185"/>
      <c r="OM267" s="185"/>
      <c r="ON267" s="181"/>
      <c r="OO267" s="185"/>
      <c r="OP267" s="185"/>
      <c r="OQ267" s="185"/>
      <c r="OR267" s="181"/>
      <c r="OS267" s="185"/>
      <c r="OT267" s="185"/>
      <c r="OU267" s="185"/>
      <c r="OV267" s="181"/>
      <c r="OW267" s="185"/>
      <c r="OX267" s="185"/>
      <c r="OY267" s="185"/>
      <c r="OZ267" s="181"/>
      <c r="PA267" s="185"/>
      <c r="PB267" s="185"/>
      <c r="PC267" s="185"/>
      <c r="PD267" s="181"/>
      <c r="PE267" s="185"/>
      <c r="PF267" s="185"/>
      <c r="PG267" s="185"/>
      <c r="PH267" s="181"/>
      <c r="PI267" s="185"/>
      <c r="PJ267" s="185"/>
      <c r="PK267" s="185"/>
      <c r="PL267" s="181"/>
      <c r="PM267" s="185"/>
      <c r="PN267" s="185"/>
      <c r="PO267" s="185"/>
      <c r="PP267" s="181"/>
      <c r="PQ267" s="185"/>
      <c r="PR267" s="185"/>
      <c r="PS267" s="185"/>
      <c r="PT267" s="181"/>
      <c r="PU267" s="185"/>
      <c r="PV267" s="185"/>
      <c r="PW267" s="185"/>
      <c r="PX267" s="181"/>
      <c r="PY267" s="185"/>
      <c r="PZ267" s="185"/>
      <c r="QA267" s="185"/>
      <c r="QB267" s="178"/>
      <c r="QC267" s="181"/>
      <c r="QD267" s="185"/>
      <c r="QE267" s="185"/>
      <c r="QF267" s="185"/>
      <c r="QG267" s="181"/>
      <c r="QH267" s="185"/>
      <c r="QI267" s="185"/>
      <c r="QJ267" s="185"/>
      <c r="QK267" s="181"/>
      <c r="QL267" s="185"/>
      <c r="QM267" s="185"/>
      <c r="QN267" s="185"/>
      <c r="QO267" s="181"/>
      <c r="QP267" s="185"/>
      <c r="QQ267" s="185"/>
      <c r="QR267" s="185"/>
      <c r="QS267" s="181"/>
      <c r="QT267" s="185"/>
      <c r="QU267" s="185"/>
      <c r="QV267" s="185"/>
      <c r="QW267" s="181"/>
      <c r="QX267" s="185"/>
      <c r="QY267" s="185"/>
      <c r="QZ267" s="185"/>
      <c r="RA267" s="181"/>
      <c r="RB267" s="185"/>
      <c r="RC267" s="185"/>
      <c r="RD267" s="185"/>
      <c r="RE267" s="181"/>
      <c r="RF267" s="185"/>
      <c r="RG267" s="185"/>
      <c r="RH267" s="185"/>
      <c r="RI267" s="181"/>
      <c r="RJ267" s="185"/>
      <c r="RK267" s="185"/>
      <c r="RL267" s="185"/>
      <c r="RM267" s="181"/>
      <c r="RN267" s="185"/>
      <c r="RO267" s="185"/>
      <c r="RP267" s="185"/>
      <c r="RQ267" s="181"/>
      <c r="RR267" s="185"/>
      <c r="RS267" s="185"/>
      <c r="RT267" s="185"/>
      <c r="RU267" s="181"/>
      <c r="RV267" s="185"/>
      <c r="RW267" s="185"/>
      <c r="RX267" s="185"/>
      <c r="RY267" s="178"/>
      <c r="RZ267" s="181"/>
      <c r="SA267" s="185"/>
      <c r="SB267" s="185"/>
      <c r="SC267" s="185"/>
      <c r="SD267" s="181"/>
      <c r="SE267" s="185"/>
      <c r="SF267" s="185"/>
      <c r="SG267" s="185"/>
      <c r="SH267" s="181"/>
      <c r="SI267" s="185"/>
      <c r="SJ267" s="185"/>
      <c r="SK267" s="185"/>
      <c r="SL267" s="181"/>
      <c r="SM267" s="185"/>
      <c r="SN267" s="185"/>
      <c r="SO267" s="185"/>
      <c r="SP267" s="181"/>
      <c r="SQ267" s="185"/>
      <c r="SR267" s="185"/>
      <c r="SS267" s="185"/>
      <c r="ST267" s="181"/>
      <c r="SU267" s="185"/>
      <c r="SV267" s="185"/>
      <c r="SW267" s="185"/>
      <c r="SX267" s="181"/>
      <c r="SY267" s="185"/>
      <c r="SZ267" s="185"/>
      <c r="TA267" s="185"/>
      <c r="TB267" s="181"/>
      <c r="TC267" s="185"/>
      <c r="TD267" s="185"/>
      <c r="TE267" s="185"/>
      <c r="TF267" s="181"/>
      <c r="TG267" s="185"/>
      <c r="TH267" s="185"/>
      <c r="TI267" s="185"/>
      <c r="TJ267" s="181"/>
      <c r="TK267" s="185"/>
      <c r="TL267" s="185"/>
      <c r="TM267" s="185"/>
      <c r="TN267" s="181"/>
      <c r="TO267" s="185"/>
      <c r="TP267" s="185"/>
      <c r="TQ267" s="185"/>
      <c r="TR267" s="181"/>
      <c r="TS267" s="185"/>
      <c r="TT267" s="185"/>
      <c r="TU267" s="185"/>
      <c r="TV267" s="178"/>
      <c r="TW267" s="181"/>
      <c r="TX267" s="185"/>
      <c r="TY267" s="185"/>
      <c r="TZ267" s="185"/>
      <c r="UA267" s="181"/>
      <c r="UB267" s="185"/>
      <c r="UC267" s="185"/>
      <c r="UD267" s="185"/>
      <c r="UE267" s="181"/>
      <c r="UF267" s="185"/>
      <c r="UG267" s="185"/>
      <c r="UH267" s="185"/>
      <c r="UI267" s="181"/>
      <c r="UJ267" s="185"/>
      <c r="UK267" s="185"/>
      <c r="UL267" s="185"/>
      <c r="UM267" s="181"/>
      <c r="UN267" s="185"/>
      <c r="UO267" s="185"/>
      <c r="UP267" s="185"/>
      <c r="UQ267" s="181"/>
      <c r="UR267" s="185"/>
      <c r="US267" s="185"/>
      <c r="UT267" s="185"/>
      <c r="UU267" s="181"/>
      <c r="UV267" s="185"/>
      <c r="UW267" s="185"/>
      <c r="UX267" s="185"/>
      <c r="UY267" s="181"/>
      <c r="UZ267" s="185"/>
      <c r="VA267" s="185"/>
      <c r="VB267" s="185"/>
      <c r="VC267" s="181"/>
      <c r="VD267" s="185"/>
      <c r="VE267" s="185"/>
      <c r="VF267" s="185"/>
      <c r="VG267" s="181"/>
      <c r="VH267" s="185"/>
      <c r="VI267" s="185"/>
      <c r="VJ267" s="185"/>
      <c r="VK267" s="181"/>
      <c r="VL267" s="185"/>
      <c r="VM267" s="185"/>
      <c r="VN267" s="185"/>
      <c r="VO267" s="181"/>
      <c r="VP267" s="185"/>
      <c r="VQ267" s="185"/>
      <c r="VR267" s="185"/>
      <c r="VS267" s="178"/>
      <c r="VT267" s="181"/>
      <c r="VU267" s="185"/>
      <c r="VV267" s="185"/>
      <c r="VW267" s="185"/>
      <c r="VX267" s="181"/>
      <c r="VY267" s="185"/>
      <c r="VZ267" s="185"/>
      <c r="WA267" s="185"/>
      <c r="WB267" s="181"/>
      <c r="WC267" s="185"/>
      <c r="WD267" s="185"/>
      <c r="WE267" s="185"/>
      <c r="WF267" s="181"/>
      <c r="WG267" s="185"/>
      <c r="WH267" s="185"/>
      <c r="WI267" s="185"/>
      <c r="WJ267" s="181"/>
      <c r="WK267" s="185"/>
      <c r="WL267" s="185"/>
      <c r="WM267" s="185"/>
      <c r="WN267" s="181"/>
      <c r="WO267" s="185"/>
      <c r="WP267" s="185"/>
      <c r="WQ267" s="185"/>
      <c r="WR267" s="181"/>
      <c r="WS267" s="185"/>
      <c r="WT267" s="185"/>
      <c r="WU267" s="185"/>
      <c r="WV267" s="181"/>
      <c r="WW267" s="185"/>
      <c r="WX267" s="185"/>
      <c r="WY267" s="185"/>
      <c r="WZ267" s="181"/>
      <c r="XA267" s="172"/>
      <c r="XB267" s="172"/>
      <c r="XC267" s="172"/>
      <c r="XD267" s="181"/>
      <c r="XE267" s="172"/>
      <c r="XF267" s="172"/>
      <c r="XG267" s="172"/>
      <c r="XH267" s="181"/>
      <c r="XI267" s="172"/>
      <c r="XJ267" s="172"/>
      <c r="XK267" s="172"/>
      <c r="XL267" s="181"/>
      <c r="XM267" s="172"/>
      <c r="XN267" s="172"/>
      <c r="XO267" s="172"/>
      <c r="XP267" s="178"/>
      <c r="XQ267" s="181"/>
      <c r="XR267" s="172"/>
      <c r="XS267" s="172"/>
      <c r="XT267" s="172"/>
      <c r="XU267" s="181"/>
      <c r="XV267" s="172"/>
      <c r="XW267" s="172"/>
      <c r="XX267" s="172"/>
      <c r="XY267" s="181"/>
      <c r="XZ267" s="172"/>
      <c r="YA267" s="172"/>
      <c r="YB267" s="172"/>
      <c r="YC267" s="181"/>
      <c r="YD267" s="172"/>
      <c r="YE267" s="172"/>
      <c r="YF267" s="172"/>
      <c r="YG267" s="181"/>
      <c r="YH267" s="172"/>
      <c r="YI267" s="172"/>
      <c r="YJ267" s="172"/>
      <c r="YK267" s="181"/>
      <c r="YL267" s="172"/>
      <c r="YM267" s="172"/>
      <c r="YN267" s="172"/>
      <c r="YO267" s="181"/>
      <c r="YP267" s="172"/>
      <c r="YQ267" s="172"/>
      <c r="YR267" s="172"/>
      <c r="YS267" s="181"/>
      <c r="YT267" s="172"/>
      <c r="YU267" s="172"/>
      <c r="YV267" s="172"/>
      <c r="YW267" s="181"/>
      <c r="YX267" s="172"/>
      <c r="YY267" s="172"/>
      <c r="YZ267" s="172"/>
      <c r="ZA267" s="181"/>
      <c r="ZB267" s="172"/>
      <c r="ZC267" s="172"/>
      <c r="ZD267" s="172"/>
      <c r="ZE267" s="181"/>
      <c r="ZF267" s="172"/>
      <c r="ZG267" s="172"/>
      <c r="ZH267" s="172"/>
      <c r="ZI267" s="181"/>
      <c r="ZJ267" s="172"/>
      <c r="ZK267" s="172"/>
      <c r="ZL267" s="172"/>
      <c r="ZM267" s="178"/>
    </row>
    <row r="268" spans="1:689" hidden="1" outlineLevel="1" x14ac:dyDescent="0.3">
      <c r="A268" s="147" t="str">
        <f t="shared" ref="A268:A297" si="5468">CONCATENATE(TEXT(YEAR(D268),"0000"),"-",TEXT(MONTH(D268),"00"))</f>
        <v>1900-01</v>
      </c>
      <c r="B268" s="604">
        <v>0.19</v>
      </c>
      <c r="C268" s="605" t="s">
        <v>170</v>
      </c>
      <c r="D268" s="606"/>
      <c r="E268" s="607">
        <v>0</v>
      </c>
      <c r="F268" s="186">
        <f t="shared" si="5465"/>
        <v>0</v>
      </c>
      <c r="G268" s="607">
        <v>0</v>
      </c>
      <c r="H268" s="161">
        <f>B268*'Input sheet'!$C$11</f>
        <v>0.19</v>
      </c>
      <c r="I268" s="86">
        <f t="shared" si="5466"/>
        <v>1</v>
      </c>
      <c r="J268" s="86">
        <f t="shared" si="5467"/>
        <v>8.3333333333333329E-2</v>
      </c>
      <c r="K268" s="86">
        <v>45323</v>
      </c>
      <c r="L268" s="181"/>
      <c r="M268" s="177"/>
      <c r="N268" s="177"/>
      <c r="O268" s="177"/>
      <c r="P268" s="181"/>
      <c r="Q268" s="177"/>
      <c r="R268" s="177"/>
      <c r="S268" s="177"/>
      <c r="T268" s="181"/>
      <c r="U268" s="177"/>
      <c r="V268" s="177"/>
      <c r="W268" s="177"/>
      <c r="X268" s="181"/>
      <c r="Y268" s="177"/>
      <c r="Z268" s="177"/>
      <c r="AA268" s="177"/>
      <c r="AB268" s="181"/>
      <c r="AC268" s="177"/>
      <c r="AD268" s="177"/>
      <c r="AE268" s="177"/>
      <c r="AF268" s="181"/>
      <c r="AG268" s="181"/>
      <c r="AH268" s="177"/>
      <c r="AI268" s="177"/>
      <c r="AJ268" s="181"/>
      <c r="AK268" s="177"/>
      <c r="AL268" s="177"/>
      <c r="AM268" s="177"/>
      <c r="AN268" s="181"/>
      <c r="AO268" s="177"/>
      <c r="AP268" s="177"/>
      <c r="AQ268" s="177"/>
      <c r="AR268" s="181"/>
      <c r="AS268" s="177"/>
      <c r="AT268" s="177"/>
      <c r="AU268" s="177"/>
      <c r="AV268" s="181"/>
      <c r="AW268" s="177"/>
      <c r="AX268" s="177"/>
      <c r="AY268" s="177"/>
      <c r="AZ268" s="178"/>
      <c r="BA268" s="181"/>
      <c r="BB268" s="177"/>
      <c r="BC268" s="177"/>
      <c r="BD268" s="177"/>
      <c r="BE268" s="181"/>
      <c r="BF268" s="177"/>
      <c r="BG268" s="177"/>
      <c r="BH268" s="177"/>
      <c r="BI268" s="181"/>
      <c r="BJ268" s="177"/>
      <c r="BK268" s="177"/>
      <c r="BL268" s="177"/>
      <c r="BM268" s="181"/>
      <c r="BN268" s="177"/>
      <c r="BO268" s="177"/>
      <c r="BP268" s="177"/>
      <c r="BQ268" s="181"/>
      <c r="BR268" s="177"/>
      <c r="BS268" s="177"/>
      <c r="BT268" s="177"/>
      <c r="BU268" s="181"/>
      <c r="BV268" s="177"/>
      <c r="BW268" s="177"/>
      <c r="BX268" s="177"/>
      <c r="BY268" s="181"/>
      <c r="BZ268" s="177"/>
      <c r="CA268" s="177"/>
      <c r="CB268" s="177"/>
      <c r="CC268" s="181"/>
      <c r="CD268" s="177"/>
      <c r="CE268" s="177"/>
      <c r="CF268" s="177"/>
      <c r="CG268" s="181"/>
      <c r="CH268" s="177"/>
      <c r="CI268" s="177"/>
      <c r="CJ268" s="177"/>
      <c r="CK268" s="181"/>
      <c r="CL268" s="177"/>
      <c r="CM268" s="177"/>
      <c r="CN268" s="177"/>
      <c r="CO268" s="181"/>
      <c r="CP268" s="177"/>
      <c r="CQ268" s="177"/>
      <c r="CR268" s="177"/>
      <c r="CS268" s="181"/>
      <c r="CT268" s="177"/>
      <c r="CU268" s="177"/>
      <c r="CV268" s="177"/>
      <c r="CW268" s="178"/>
      <c r="CX268" s="181"/>
      <c r="CY268" s="177"/>
      <c r="CZ268" s="177"/>
      <c r="DA268" s="177"/>
      <c r="DB268" s="181"/>
      <c r="DC268" s="177"/>
      <c r="DD268" s="177"/>
      <c r="DE268" s="177"/>
      <c r="DF268" s="181"/>
      <c r="DG268" s="177"/>
      <c r="DH268" s="177"/>
      <c r="DI268" s="177"/>
      <c r="DJ268" s="181"/>
      <c r="DK268" s="177"/>
      <c r="DL268" s="177"/>
      <c r="DM268" s="177"/>
      <c r="DN268" s="181"/>
      <c r="DO268" s="177"/>
      <c r="DP268" s="177"/>
      <c r="DQ268" s="177"/>
      <c r="DR268" s="181"/>
      <c r="DS268" s="177"/>
      <c r="DT268" s="177"/>
      <c r="DU268" s="177"/>
      <c r="DV268" s="181"/>
      <c r="DW268" s="177"/>
      <c r="DX268" s="177"/>
      <c r="DY268" s="177"/>
      <c r="DZ268" s="181"/>
      <c r="EA268" s="177"/>
      <c r="EB268" s="177"/>
      <c r="EC268" s="177"/>
      <c r="ED268" s="181"/>
      <c r="EE268" s="177"/>
      <c r="EF268" s="177"/>
      <c r="EG268" s="177"/>
      <c r="EH268" s="181"/>
      <c r="EI268" s="177"/>
      <c r="EJ268" s="177"/>
      <c r="EK268" s="177"/>
      <c r="EL268" s="181"/>
      <c r="EM268" s="177"/>
      <c r="EN268" s="177"/>
      <c r="EO268" s="177"/>
      <c r="EP268" s="181"/>
      <c r="EQ268" s="177"/>
      <c r="ER268" s="177"/>
      <c r="ES268" s="177"/>
      <c r="ET268" s="178"/>
      <c r="EU268" s="181"/>
      <c r="EV268" s="177"/>
      <c r="EW268" s="177"/>
      <c r="EX268" s="177"/>
      <c r="EY268" s="181"/>
      <c r="EZ268" s="177"/>
      <c r="FA268" s="177"/>
      <c r="FB268" s="177"/>
      <c r="FC268" s="181"/>
      <c r="FD268" s="177"/>
      <c r="FE268" s="177"/>
      <c r="FF268" s="177"/>
      <c r="FG268" s="181"/>
      <c r="FH268" s="177"/>
      <c r="FI268" s="177"/>
      <c r="FJ268" s="177"/>
      <c r="FK268" s="181"/>
      <c r="FL268" s="177"/>
      <c r="FM268" s="177"/>
      <c r="FN268" s="177"/>
      <c r="FO268" s="181"/>
      <c r="FP268" s="177"/>
      <c r="FQ268" s="177"/>
      <c r="FR268" s="177"/>
      <c r="FS268" s="181"/>
      <c r="FT268" s="177"/>
      <c r="FU268" s="177"/>
      <c r="FV268" s="177"/>
      <c r="FW268" s="181"/>
      <c r="FX268" s="177"/>
      <c r="FY268" s="177"/>
      <c r="FZ268" s="177"/>
      <c r="GA268" s="181"/>
      <c r="GB268" s="177"/>
      <c r="GC268" s="177"/>
      <c r="GD268" s="177"/>
      <c r="GE268" s="181"/>
      <c r="GF268" s="177"/>
      <c r="GG268" s="177"/>
      <c r="GH268" s="177"/>
      <c r="GI268" s="181"/>
      <c r="GJ268" s="177"/>
      <c r="GK268" s="177"/>
      <c r="GL268" s="177"/>
      <c r="GM268" s="181"/>
      <c r="GN268" s="177"/>
      <c r="GO268" s="177"/>
      <c r="GP268" s="177"/>
      <c r="GQ268" s="178"/>
      <c r="GR268" s="181"/>
      <c r="GS268" s="185"/>
      <c r="GT268" s="185"/>
      <c r="GU268" s="185"/>
      <c r="GV268" s="181"/>
      <c r="GW268" s="185"/>
      <c r="GX268" s="185"/>
      <c r="GY268" s="185"/>
      <c r="GZ268" s="181"/>
      <c r="HA268" s="185"/>
      <c r="HB268" s="185"/>
      <c r="HC268" s="185"/>
      <c r="HD268" s="181"/>
      <c r="HE268" s="185"/>
      <c r="HF268" s="185"/>
      <c r="HG268" s="185"/>
      <c r="HH268" s="181"/>
      <c r="HI268" s="185"/>
      <c r="HJ268" s="185"/>
      <c r="HK268" s="185"/>
      <c r="HL268" s="181"/>
      <c r="HM268" s="185"/>
      <c r="HN268" s="185"/>
      <c r="HO268" s="185"/>
      <c r="HP268" s="181"/>
      <c r="HQ268" s="185"/>
      <c r="HR268" s="185"/>
      <c r="HS268" s="185"/>
      <c r="HT268" s="181"/>
      <c r="HU268" s="185"/>
      <c r="HV268" s="185"/>
      <c r="HW268" s="185"/>
      <c r="HX268" s="181"/>
      <c r="HY268" s="185"/>
      <c r="HZ268" s="185"/>
      <c r="IA268" s="185"/>
      <c r="IB268" s="181"/>
      <c r="IC268" s="185"/>
      <c r="ID268" s="185"/>
      <c r="IE268" s="185"/>
      <c r="IF268" s="181"/>
      <c r="IG268" s="185"/>
      <c r="IH268" s="185"/>
      <c r="II268" s="185"/>
      <c r="IJ268" s="181"/>
      <c r="IK268" s="185"/>
      <c r="IL268" s="185"/>
      <c r="IM268" s="185"/>
      <c r="IN268" s="178"/>
      <c r="IO268" s="181"/>
      <c r="IP268" s="185"/>
      <c r="IQ268" s="185"/>
      <c r="IR268" s="185"/>
      <c r="IS268" s="181"/>
      <c r="IT268" s="185"/>
      <c r="IU268" s="185"/>
      <c r="IV268" s="185"/>
      <c r="IW268" s="181"/>
      <c r="IX268" s="185"/>
      <c r="IY268" s="185"/>
      <c r="IZ268" s="185"/>
      <c r="JA268" s="181"/>
      <c r="JB268" s="185"/>
      <c r="JC268" s="185"/>
      <c r="JD268" s="185"/>
      <c r="JE268" s="181"/>
      <c r="JF268" s="185"/>
      <c r="JG268" s="185"/>
      <c r="JH268" s="185"/>
      <c r="JI268" s="181"/>
      <c r="JJ268" s="185"/>
      <c r="JK268" s="185"/>
      <c r="JL268" s="185"/>
      <c r="JM268" s="181"/>
      <c r="JN268" s="185"/>
      <c r="JO268" s="185"/>
      <c r="JP268" s="185"/>
      <c r="JQ268" s="181"/>
      <c r="JR268" s="185"/>
      <c r="JS268" s="185"/>
      <c r="JT268" s="185"/>
      <c r="JU268" s="181"/>
      <c r="JV268" s="185"/>
      <c r="JW268" s="185"/>
      <c r="JX268" s="185"/>
      <c r="JY268" s="181"/>
      <c r="JZ268" s="185"/>
      <c r="KA268" s="185"/>
      <c r="KB268" s="185"/>
      <c r="KC268" s="181"/>
      <c r="KD268" s="185"/>
      <c r="KE268" s="185"/>
      <c r="KF268" s="185"/>
      <c r="KG268" s="181"/>
      <c r="KH268" s="185"/>
      <c r="KI268" s="185"/>
      <c r="KJ268" s="185"/>
      <c r="KK268" s="178"/>
      <c r="KL268" s="181"/>
      <c r="KM268" s="185"/>
      <c r="KN268" s="185"/>
      <c r="KO268" s="185"/>
      <c r="KP268" s="181"/>
      <c r="KQ268" s="185"/>
      <c r="KR268" s="185"/>
      <c r="KS268" s="185"/>
      <c r="KT268" s="181"/>
      <c r="KU268" s="185"/>
      <c r="KV268" s="185"/>
      <c r="KW268" s="185"/>
      <c r="KX268" s="181"/>
      <c r="KY268" s="185"/>
      <c r="KZ268" s="185"/>
      <c r="LA268" s="185"/>
      <c r="LB268" s="181"/>
      <c r="LC268" s="185"/>
      <c r="LD268" s="185"/>
      <c r="LE268" s="185"/>
      <c r="LF268" s="181"/>
      <c r="LG268" s="185"/>
      <c r="LH268" s="185"/>
      <c r="LI268" s="185"/>
      <c r="LJ268" s="181"/>
      <c r="LK268" s="185"/>
      <c r="LL268" s="185"/>
      <c r="LM268" s="185"/>
      <c r="LN268" s="181"/>
      <c r="LO268" s="185"/>
      <c r="LP268" s="185"/>
      <c r="LQ268" s="185"/>
      <c r="LR268" s="181"/>
      <c r="LS268" s="185"/>
      <c r="LT268" s="185"/>
      <c r="LU268" s="185"/>
      <c r="LV268" s="181"/>
      <c r="LW268" s="185"/>
      <c r="LX268" s="185"/>
      <c r="LY268" s="185"/>
      <c r="LZ268" s="181"/>
      <c r="MA268" s="185"/>
      <c r="MB268" s="185"/>
      <c r="MC268" s="185"/>
      <c r="MD268" s="181"/>
      <c r="ME268" s="185"/>
      <c r="MF268" s="185"/>
      <c r="MG268" s="185"/>
      <c r="MH268" s="178"/>
      <c r="MI268" s="181"/>
      <c r="MJ268" s="185"/>
      <c r="MK268" s="185"/>
      <c r="ML268" s="185"/>
      <c r="MM268" s="181"/>
      <c r="MN268" s="185"/>
      <c r="MO268" s="185"/>
      <c r="MP268" s="185"/>
      <c r="MQ268" s="181"/>
      <c r="MR268" s="185"/>
      <c r="MS268" s="185"/>
      <c r="MT268" s="185"/>
      <c r="MU268" s="181"/>
      <c r="MV268" s="185"/>
      <c r="MW268" s="185"/>
      <c r="MX268" s="185"/>
      <c r="MY268" s="181"/>
      <c r="MZ268" s="185"/>
      <c r="NA268" s="185"/>
      <c r="NB268" s="185"/>
      <c r="NC268" s="181"/>
      <c r="ND268" s="185"/>
      <c r="NE268" s="185"/>
      <c r="NF268" s="185"/>
      <c r="NG268" s="181"/>
      <c r="NH268" s="185"/>
      <c r="NI268" s="185"/>
      <c r="NJ268" s="185"/>
      <c r="NK268" s="181"/>
      <c r="NL268" s="185"/>
      <c r="NM268" s="185"/>
      <c r="NN268" s="185"/>
      <c r="NO268" s="181"/>
      <c r="NP268" s="185"/>
      <c r="NQ268" s="185"/>
      <c r="NR268" s="185"/>
      <c r="NS268" s="181"/>
      <c r="NT268" s="185"/>
      <c r="NU268" s="185"/>
      <c r="NV268" s="185"/>
      <c r="NW268" s="181"/>
      <c r="NX268" s="185"/>
      <c r="NY268" s="185"/>
      <c r="NZ268" s="185"/>
      <c r="OA268" s="181"/>
      <c r="OB268" s="185"/>
      <c r="OC268" s="185"/>
      <c r="OD268" s="185"/>
      <c r="OE268" s="178"/>
      <c r="OF268" s="181"/>
      <c r="OG268" s="185"/>
      <c r="OH268" s="185"/>
      <c r="OI268" s="185"/>
      <c r="OJ268" s="181"/>
      <c r="OK268" s="185"/>
      <c r="OL268" s="185"/>
      <c r="OM268" s="185"/>
      <c r="ON268" s="181"/>
      <c r="OO268" s="185"/>
      <c r="OP268" s="185"/>
      <c r="OQ268" s="185"/>
      <c r="OR268" s="181"/>
      <c r="OS268" s="185"/>
      <c r="OT268" s="185"/>
      <c r="OU268" s="185"/>
      <c r="OV268" s="181"/>
      <c r="OW268" s="185"/>
      <c r="OX268" s="185"/>
      <c r="OY268" s="185"/>
      <c r="OZ268" s="181"/>
      <c r="PA268" s="185"/>
      <c r="PB268" s="185"/>
      <c r="PC268" s="185"/>
      <c r="PD268" s="181"/>
      <c r="PE268" s="185"/>
      <c r="PF268" s="185"/>
      <c r="PG268" s="185"/>
      <c r="PH268" s="181"/>
      <c r="PI268" s="185"/>
      <c r="PJ268" s="185"/>
      <c r="PK268" s="185"/>
      <c r="PL268" s="181"/>
      <c r="PM268" s="185"/>
      <c r="PN268" s="185"/>
      <c r="PO268" s="185"/>
      <c r="PP268" s="181"/>
      <c r="PQ268" s="185"/>
      <c r="PR268" s="185"/>
      <c r="PS268" s="185"/>
      <c r="PT268" s="181"/>
      <c r="PU268" s="185"/>
      <c r="PV268" s="185"/>
      <c r="PW268" s="185"/>
      <c r="PX268" s="181"/>
      <c r="PY268" s="185"/>
      <c r="PZ268" s="185"/>
      <c r="QA268" s="185"/>
      <c r="QB268" s="178"/>
      <c r="QC268" s="181"/>
      <c r="QD268" s="185"/>
      <c r="QE268" s="185"/>
      <c r="QF268" s="185"/>
      <c r="QG268" s="181"/>
      <c r="QH268" s="185"/>
      <c r="QI268" s="185"/>
      <c r="QJ268" s="185"/>
      <c r="QK268" s="181"/>
      <c r="QL268" s="185"/>
      <c r="QM268" s="185"/>
      <c r="QN268" s="185"/>
      <c r="QO268" s="181"/>
      <c r="QP268" s="185"/>
      <c r="QQ268" s="185"/>
      <c r="QR268" s="185"/>
      <c r="QS268" s="181"/>
      <c r="QT268" s="185"/>
      <c r="QU268" s="185"/>
      <c r="QV268" s="185"/>
      <c r="QW268" s="181"/>
      <c r="QX268" s="185"/>
      <c r="QY268" s="185"/>
      <c r="QZ268" s="185"/>
      <c r="RA268" s="181"/>
      <c r="RB268" s="185"/>
      <c r="RC268" s="185"/>
      <c r="RD268" s="185"/>
      <c r="RE268" s="181"/>
      <c r="RF268" s="185"/>
      <c r="RG268" s="185"/>
      <c r="RH268" s="185"/>
      <c r="RI268" s="181"/>
      <c r="RJ268" s="185"/>
      <c r="RK268" s="185"/>
      <c r="RL268" s="185"/>
      <c r="RM268" s="181"/>
      <c r="RN268" s="185"/>
      <c r="RO268" s="185"/>
      <c r="RP268" s="185"/>
      <c r="RQ268" s="181"/>
      <c r="RR268" s="185"/>
      <c r="RS268" s="185"/>
      <c r="RT268" s="185"/>
      <c r="RU268" s="181"/>
      <c r="RV268" s="185"/>
      <c r="RW268" s="185"/>
      <c r="RX268" s="185"/>
      <c r="RY268" s="178"/>
      <c r="RZ268" s="181"/>
      <c r="SA268" s="185"/>
      <c r="SB268" s="185"/>
      <c r="SC268" s="185"/>
      <c r="SD268" s="181"/>
      <c r="SE268" s="185"/>
      <c r="SF268" s="185"/>
      <c r="SG268" s="185"/>
      <c r="SH268" s="181"/>
      <c r="SI268" s="185"/>
      <c r="SJ268" s="185"/>
      <c r="SK268" s="185"/>
      <c r="SL268" s="181"/>
      <c r="SM268" s="185"/>
      <c r="SN268" s="185"/>
      <c r="SO268" s="185"/>
      <c r="SP268" s="181"/>
      <c r="SQ268" s="185"/>
      <c r="SR268" s="185"/>
      <c r="SS268" s="185"/>
      <c r="ST268" s="181"/>
      <c r="SU268" s="185"/>
      <c r="SV268" s="185"/>
      <c r="SW268" s="185"/>
      <c r="SX268" s="181"/>
      <c r="SY268" s="185"/>
      <c r="SZ268" s="185"/>
      <c r="TA268" s="185"/>
      <c r="TB268" s="181"/>
      <c r="TC268" s="185"/>
      <c r="TD268" s="185"/>
      <c r="TE268" s="185"/>
      <c r="TF268" s="181"/>
      <c r="TG268" s="185"/>
      <c r="TH268" s="185"/>
      <c r="TI268" s="185"/>
      <c r="TJ268" s="181"/>
      <c r="TK268" s="185"/>
      <c r="TL268" s="185"/>
      <c r="TM268" s="185"/>
      <c r="TN268" s="181"/>
      <c r="TO268" s="185"/>
      <c r="TP268" s="185"/>
      <c r="TQ268" s="185"/>
      <c r="TR268" s="181"/>
      <c r="TS268" s="185"/>
      <c r="TT268" s="185"/>
      <c r="TU268" s="185"/>
      <c r="TV268" s="178"/>
      <c r="TW268" s="181"/>
      <c r="TX268" s="185"/>
      <c r="TY268" s="185"/>
      <c r="TZ268" s="185"/>
      <c r="UA268" s="181"/>
      <c r="UB268" s="185"/>
      <c r="UC268" s="185"/>
      <c r="UD268" s="185"/>
      <c r="UE268" s="181"/>
      <c r="UF268" s="185"/>
      <c r="UG268" s="185"/>
      <c r="UH268" s="185"/>
      <c r="UI268" s="181"/>
      <c r="UJ268" s="185"/>
      <c r="UK268" s="185"/>
      <c r="UL268" s="185"/>
      <c r="UM268" s="181"/>
      <c r="UN268" s="185"/>
      <c r="UO268" s="185"/>
      <c r="UP268" s="185"/>
      <c r="UQ268" s="181"/>
      <c r="UR268" s="185"/>
      <c r="US268" s="185"/>
      <c r="UT268" s="185"/>
      <c r="UU268" s="181"/>
      <c r="UV268" s="185"/>
      <c r="UW268" s="185"/>
      <c r="UX268" s="185"/>
      <c r="UY268" s="181"/>
      <c r="UZ268" s="185"/>
      <c r="VA268" s="185"/>
      <c r="VB268" s="185"/>
      <c r="VC268" s="181"/>
      <c r="VD268" s="185"/>
      <c r="VE268" s="185"/>
      <c r="VF268" s="185"/>
      <c r="VG268" s="181"/>
      <c r="VH268" s="185"/>
      <c r="VI268" s="185"/>
      <c r="VJ268" s="185"/>
      <c r="VK268" s="181"/>
      <c r="VL268" s="185"/>
      <c r="VM268" s="185"/>
      <c r="VN268" s="185"/>
      <c r="VO268" s="181"/>
      <c r="VP268" s="185"/>
      <c r="VQ268" s="185"/>
      <c r="VR268" s="185"/>
      <c r="VS268" s="178"/>
      <c r="VT268" s="181"/>
      <c r="VU268" s="185"/>
      <c r="VV268" s="185"/>
      <c r="VW268" s="185"/>
      <c r="VX268" s="181"/>
      <c r="VY268" s="185"/>
      <c r="VZ268" s="185"/>
      <c r="WA268" s="185"/>
      <c r="WB268" s="181"/>
      <c r="WC268" s="185"/>
      <c r="WD268" s="185"/>
      <c r="WE268" s="185"/>
      <c r="WF268" s="181"/>
      <c r="WG268" s="185"/>
      <c r="WH268" s="185"/>
      <c r="WI268" s="185"/>
      <c r="WJ268" s="181"/>
      <c r="WK268" s="185"/>
      <c r="WL268" s="185"/>
      <c r="WM268" s="185"/>
      <c r="WN268" s="181"/>
      <c r="WO268" s="185"/>
      <c r="WP268" s="185"/>
      <c r="WQ268" s="185"/>
      <c r="WR268" s="181"/>
      <c r="WS268" s="185"/>
      <c r="WT268" s="185"/>
      <c r="WU268" s="185"/>
      <c r="WV268" s="181"/>
      <c r="WW268" s="185"/>
      <c r="WX268" s="185"/>
      <c r="WY268" s="185"/>
      <c r="WZ268" s="181"/>
      <c r="XA268" s="172"/>
      <c r="XB268" s="172"/>
      <c r="XC268" s="172"/>
      <c r="XD268" s="181"/>
      <c r="XE268" s="172"/>
      <c r="XF268" s="172"/>
      <c r="XG268" s="172"/>
      <c r="XH268" s="181"/>
      <c r="XI268" s="172"/>
      <c r="XJ268" s="172"/>
      <c r="XK268" s="172"/>
      <c r="XL268" s="181"/>
      <c r="XM268" s="172"/>
      <c r="XN268" s="172"/>
      <c r="XO268" s="172"/>
      <c r="XP268" s="178"/>
      <c r="XQ268" s="181"/>
      <c r="XR268" s="172"/>
      <c r="XS268" s="172"/>
      <c r="XT268" s="172"/>
      <c r="XU268" s="181"/>
      <c r="XV268" s="172"/>
      <c r="XW268" s="172"/>
      <c r="XX268" s="172"/>
      <c r="XY268" s="181"/>
      <c r="XZ268" s="172"/>
      <c r="YA268" s="172"/>
      <c r="YB268" s="172"/>
      <c r="YC268" s="181"/>
      <c r="YD268" s="172"/>
      <c r="YE268" s="172"/>
      <c r="YF268" s="172"/>
      <c r="YG268" s="181"/>
      <c r="YH268" s="172"/>
      <c r="YI268" s="172"/>
      <c r="YJ268" s="172"/>
      <c r="YK268" s="181"/>
      <c r="YL268" s="172"/>
      <c r="YM268" s="172"/>
      <c r="YN268" s="172"/>
      <c r="YO268" s="181"/>
      <c r="YP268" s="172"/>
      <c r="YQ268" s="172"/>
      <c r="YR268" s="172"/>
      <c r="YS268" s="181"/>
      <c r="YT268" s="172"/>
      <c r="YU268" s="172"/>
      <c r="YV268" s="172"/>
      <c r="YW268" s="181"/>
      <c r="YX268" s="172"/>
      <c r="YY268" s="172"/>
      <c r="YZ268" s="172"/>
      <c r="ZA268" s="181"/>
      <c r="ZB268" s="172"/>
      <c r="ZC268" s="172"/>
      <c r="ZD268" s="172"/>
      <c r="ZE268" s="181"/>
      <c r="ZF268" s="172"/>
      <c r="ZG268" s="172"/>
      <c r="ZH268" s="172"/>
      <c r="ZI268" s="181"/>
      <c r="ZJ268" s="172"/>
      <c r="ZK268" s="172"/>
      <c r="ZL268" s="172"/>
      <c r="ZM268" s="178"/>
    </row>
    <row r="269" spans="1:689" hidden="1" outlineLevel="1" x14ac:dyDescent="0.3">
      <c r="A269" s="147" t="str">
        <f t="shared" si="5468"/>
        <v>1900-01</v>
      </c>
      <c r="B269" s="604">
        <v>0.19</v>
      </c>
      <c r="C269" s="605" t="s">
        <v>171</v>
      </c>
      <c r="D269" s="606"/>
      <c r="E269" s="607">
        <v>0</v>
      </c>
      <c r="F269" s="186">
        <f t="shared" si="5465"/>
        <v>0</v>
      </c>
      <c r="G269" s="607">
        <v>0</v>
      </c>
      <c r="H269" s="161">
        <f>B269*'Input sheet'!$C$11</f>
        <v>0.19</v>
      </c>
      <c r="I269" s="86">
        <f t="shared" si="5466"/>
        <v>1</v>
      </c>
      <c r="J269" s="86">
        <f t="shared" si="5467"/>
        <v>8.3333333333333329E-2</v>
      </c>
      <c r="K269" s="86">
        <v>45352</v>
      </c>
      <c r="L269" s="181"/>
      <c r="M269" s="177"/>
      <c r="N269" s="177"/>
      <c r="O269" s="177"/>
      <c r="P269" s="181"/>
      <c r="Q269" s="177"/>
      <c r="R269" s="177"/>
      <c r="S269" s="177"/>
      <c r="T269" s="181"/>
      <c r="U269" s="177"/>
      <c r="V269" s="177"/>
      <c r="W269" s="177"/>
      <c r="X269" s="181"/>
      <c r="Y269" s="177"/>
      <c r="Z269" s="177"/>
      <c r="AA269" s="177"/>
      <c r="AB269" s="181"/>
      <c r="AC269" s="177"/>
      <c r="AD269" s="177"/>
      <c r="AE269" s="177"/>
      <c r="AF269" s="181"/>
      <c r="AG269" s="181"/>
      <c r="AH269" s="177"/>
      <c r="AI269" s="177"/>
      <c r="AJ269" s="181"/>
      <c r="AK269" s="177"/>
      <c r="AL269" s="177"/>
      <c r="AM269" s="177"/>
      <c r="AN269" s="181"/>
      <c r="AO269" s="177"/>
      <c r="AP269" s="177"/>
      <c r="AQ269" s="177"/>
      <c r="AR269" s="181"/>
      <c r="AS269" s="177"/>
      <c r="AT269" s="177"/>
      <c r="AU269" s="177"/>
      <c r="AV269" s="181"/>
      <c r="AW269" s="177"/>
      <c r="AX269" s="177"/>
      <c r="AY269" s="177"/>
      <c r="AZ269" s="178"/>
      <c r="BA269" s="181"/>
      <c r="BB269" s="177"/>
      <c r="BC269" s="177"/>
      <c r="BD269" s="177"/>
      <c r="BE269" s="181"/>
      <c r="BF269" s="177"/>
      <c r="BG269" s="177"/>
      <c r="BH269" s="177"/>
      <c r="BI269" s="181"/>
      <c r="BJ269" s="177"/>
      <c r="BK269" s="177"/>
      <c r="BL269" s="177"/>
      <c r="BM269" s="181"/>
      <c r="BN269" s="177"/>
      <c r="BO269" s="177"/>
      <c r="BP269" s="177"/>
      <c r="BQ269" s="181"/>
      <c r="BR269" s="177"/>
      <c r="BS269" s="177"/>
      <c r="BT269" s="177"/>
      <c r="BU269" s="181"/>
      <c r="BV269" s="177"/>
      <c r="BW269" s="177"/>
      <c r="BX269" s="177"/>
      <c r="BY269" s="181"/>
      <c r="BZ269" s="177"/>
      <c r="CA269" s="177"/>
      <c r="CB269" s="177"/>
      <c r="CC269" s="181"/>
      <c r="CD269" s="177"/>
      <c r="CE269" s="177"/>
      <c r="CF269" s="177"/>
      <c r="CG269" s="181"/>
      <c r="CH269" s="177"/>
      <c r="CI269" s="177"/>
      <c r="CJ269" s="177"/>
      <c r="CK269" s="181"/>
      <c r="CL269" s="177"/>
      <c r="CM269" s="177"/>
      <c r="CN269" s="177"/>
      <c r="CO269" s="181"/>
      <c r="CP269" s="177"/>
      <c r="CQ269" s="177"/>
      <c r="CR269" s="177"/>
      <c r="CS269" s="181"/>
      <c r="CT269" s="177"/>
      <c r="CU269" s="177"/>
      <c r="CV269" s="177"/>
      <c r="CW269" s="178"/>
      <c r="CX269" s="181"/>
      <c r="CY269" s="177"/>
      <c r="CZ269" s="177"/>
      <c r="DA269" s="177"/>
      <c r="DB269" s="181"/>
      <c r="DC269" s="177"/>
      <c r="DD269" s="177"/>
      <c r="DE269" s="177"/>
      <c r="DF269" s="181"/>
      <c r="DG269" s="177"/>
      <c r="DH269" s="177"/>
      <c r="DI269" s="177"/>
      <c r="DJ269" s="181"/>
      <c r="DK269" s="177"/>
      <c r="DL269" s="177"/>
      <c r="DM269" s="177"/>
      <c r="DN269" s="181"/>
      <c r="DO269" s="177"/>
      <c r="DP269" s="177"/>
      <c r="DQ269" s="177"/>
      <c r="DR269" s="181"/>
      <c r="DS269" s="177"/>
      <c r="DT269" s="177"/>
      <c r="DU269" s="177"/>
      <c r="DV269" s="181"/>
      <c r="DW269" s="177"/>
      <c r="DX269" s="177"/>
      <c r="DY269" s="177"/>
      <c r="DZ269" s="181"/>
      <c r="EA269" s="177"/>
      <c r="EB269" s="177"/>
      <c r="EC269" s="177"/>
      <c r="ED269" s="181"/>
      <c r="EE269" s="177"/>
      <c r="EF269" s="177"/>
      <c r="EG269" s="177"/>
      <c r="EH269" s="181"/>
      <c r="EI269" s="177"/>
      <c r="EJ269" s="177"/>
      <c r="EK269" s="177"/>
      <c r="EL269" s="181"/>
      <c r="EM269" s="177"/>
      <c r="EN269" s="177"/>
      <c r="EO269" s="177"/>
      <c r="EP269" s="181"/>
      <c r="EQ269" s="177"/>
      <c r="ER269" s="177"/>
      <c r="ES269" s="177"/>
      <c r="ET269" s="178"/>
      <c r="EU269" s="181"/>
      <c r="EV269" s="177"/>
      <c r="EW269" s="177"/>
      <c r="EX269" s="177"/>
      <c r="EY269" s="181"/>
      <c r="EZ269" s="177"/>
      <c r="FA269" s="177"/>
      <c r="FB269" s="177"/>
      <c r="FC269" s="181"/>
      <c r="FD269" s="177"/>
      <c r="FE269" s="177"/>
      <c r="FF269" s="177"/>
      <c r="FG269" s="181"/>
      <c r="FH269" s="177"/>
      <c r="FI269" s="177"/>
      <c r="FJ269" s="177"/>
      <c r="FK269" s="181"/>
      <c r="FL269" s="177"/>
      <c r="FM269" s="177"/>
      <c r="FN269" s="177"/>
      <c r="FO269" s="181"/>
      <c r="FP269" s="177"/>
      <c r="FQ269" s="177"/>
      <c r="FR269" s="177"/>
      <c r="FS269" s="181"/>
      <c r="FT269" s="177"/>
      <c r="FU269" s="177"/>
      <c r="FV269" s="177"/>
      <c r="FW269" s="181"/>
      <c r="FX269" s="177"/>
      <c r="FY269" s="177"/>
      <c r="FZ269" s="177"/>
      <c r="GA269" s="181"/>
      <c r="GB269" s="177"/>
      <c r="GC269" s="177"/>
      <c r="GD269" s="177"/>
      <c r="GE269" s="181"/>
      <c r="GF269" s="177"/>
      <c r="GG269" s="177"/>
      <c r="GH269" s="177"/>
      <c r="GI269" s="181"/>
      <c r="GJ269" s="177"/>
      <c r="GK269" s="177"/>
      <c r="GL269" s="177"/>
      <c r="GM269" s="181"/>
      <c r="GN269" s="177"/>
      <c r="GO269" s="177"/>
      <c r="GP269" s="177"/>
      <c r="GQ269" s="178"/>
      <c r="GR269" s="181"/>
      <c r="GS269" s="185"/>
      <c r="GT269" s="185"/>
      <c r="GU269" s="185"/>
      <c r="GV269" s="181"/>
      <c r="GW269" s="185"/>
      <c r="GX269" s="185"/>
      <c r="GY269" s="185"/>
      <c r="GZ269" s="181"/>
      <c r="HA269" s="185"/>
      <c r="HB269" s="185"/>
      <c r="HC269" s="185"/>
      <c r="HD269" s="181"/>
      <c r="HE269" s="185"/>
      <c r="HF269" s="185"/>
      <c r="HG269" s="185"/>
      <c r="HH269" s="181"/>
      <c r="HI269" s="185"/>
      <c r="HJ269" s="185"/>
      <c r="HK269" s="185"/>
      <c r="HL269" s="181"/>
      <c r="HM269" s="185"/>
      <c r="HN269" s="185"/>
      <c r="HO269" s="185"/>
      <c r="HP269" s="181"/>
      <c r="HQ269" s="185"/>
      <c r="HR269" s="185"/>
      <c r="HS269" s="185"/>
      <c r="HT269" s="181"/>
      <c r="HU269" s="185"/>
      <c r="HV269" s="185"/>
      <c r="HW269" s="185"/>
      <c r="HX269" s="181"/>
      <c r="HY269" s="185"/>
      <c r="HZ269" s="185"/>
      <c r="IA269" s="185"/>
      <c r="IB269" s="181"/>
      <c r="IC269" s="185"/>
      <c r="ID269" s="185"/>
      <c r="IE269" s="185"/>
      <c r="IF269" s="181"/>
      <c r="IG269" s="185"/>
      <c r="IH269" s="185"/>
      <c r="II269" s="185"/>
      <c r="IJ269" s="181"/>
      <c r="IK269" s="185"/>
      <c r="IL269" s="185"/>
      <c r="IM269" s="185"/>
      <c r="IN269" s="178"/>
      <c r="IO269" s="181"/>
      <c r="IP269" s="185"/>
      <c r="IQ269" s="185"/>
      <c r="IR269" s="185"/>
      <c r="IS269" s="181"/>
      <c r="IT269" s="185"/>
      <c r="IU269" s="185"/>
      <c r="IV269" s="185"/>
      <c r="IW269" s="181"/>
      <c r="IX269" s="185"/>
      <c r="IY269" s="185"/>
      <c r="IZ269" s="185"/>
      <c r="JA269" s="181"/>
      <c r="JB269" s="185"/>
      <c r="JC269" s="185"/>
      <c r="JD269" s="185"/>
      <c r="JE269" s="181"/>
      <c r="JF269" s="185"/>
      <c r="JG269" s="185"/>
      <c r="JH269" s="185"/>
      <c r="JI269" s="181"/>
      <c r="JJ269" s="185"/>
      <c r="JK269" s="185"/>
      <c r="JL269" s="185"/>
      <c r="JM269" s="181"/>
      <c r="JN269" s="185"/>
      <c r="JO269" s="185"/>
      <c r="JP269" s="185"/>
      <c r="JQ269" s="181"/>
      <c r="JR269" s="185"/>
      <c r="JS269" s="185"/>
      <c r="JT269" s="185"/>
      <c r="JU269" s="181"/>
      <c r="JV269" s="185"/>
      <c r="JW269" s="185"/>
      <c r="JX269" s="185"/>
      <c r="JY269" s="181"/>
      <c r="JZ269" s="185"/>
      <c r="KA269" s="185"/>
      <c r="KB269" s="185"/>
      <c r="KC269" s="181"/>
      <c r="KD269" s="185"/>
      <c r="KE269" s="185"/>
      <c r="KF269" s="185"/>
      <c r="KG269" s="181"/>
      <c r="KH269" s="185"/>
      <c r="KI269" s="185"/>
      <c r="KJ269" s="185"/>
      <c r="KK269" s="178"/>
      <c r="KL269" s="181"/>
      <c r="KM269" s="185"/>
      <c r="KN269" s="185"/>
      <c r="KO269" s="185"/>
      <c r="KP269" s="181"/>
      <c r="KQ269" s="185"/>
      <c r="KR269" s="185"/>
      <c r="KS269" s="185"/>
      <c r="KT269" s="181"/>
      <c r="KU269" s="185"/>
      <c r="KV269" s="185"/>
      <c r="KW269" s="185"/>
      <c r="KX269" s="181"/>
      <c r="KY269" s="185"/>
      <c r="KZ269" s="185"/>
      <c r="LA269" s="185"/>
      <c r="LB269" s="181"/>
      <c r="LC269" s="185"/>
      <c r="LD269" s="185"/>
      <c r="LE269" s="185"/>
      <c r="LF269" s="181"/>
      <c r="LG269" s="185"/>
      <c r="LH269" s="185"/>
      <c r="LI269" s="185"/>
      <c r="LJ269" s="181"/>
      <c r="LK269" s="185"/>
      <c r="LL269" s="185"/>
      <c r="LM269" s="185"/>
      <c r="LN269" s="181"/>
      <c r="LO269" s="185"/>
      <c r="LP269" s="185"/>
      <c r="LQ269" s="185"/>
      <c r="LR269" s="181"/>
      <c r="LS269" s="185"/>
      <c r="LT269" s="185"/>
      <c r="LU269" s="185"/>
      <c r="LV269" s="181"/>
      <c r="LW269" s="185"/>
      <c r="LX269" s="185"/>
      <c r="LY269" s="185"/>
      <c r="LZ269" s="181"/>
      <c r="MA269" s="185"/>
      <c r="MB269" s="185"/>
      <c r="MC269" s="185"/>
      <c r="MD269" s="181"/>
      <c r="ME269" s="185"/>
      <c r="MF269" s="185"/>
      <c r="MG269" s="185"/>
      <c r="MH269" s="178"/>
      <c r="MI269" s="181"/>
      <c r="MJ269" s="185"/>
      <c r="MK269" s="185"/>
      <c r="ML269" s="185"/>
      <c r="MM269" s="181"/>
      <c r="MN269" s="185"/>
      <c r="MO269" s="185"/>
      <c r="MP269" s="185"/>
      <c r="MQ269" s="181"/>
      <c r="MR269" s="185"/>
      <c r="MS269" s="185"/>
      <c r="MT269" s="185"/>
      <c r="MU269" s="181"/>
      <c r="MV269" s="185"/>
      <c r="MW269" s="185"/>
      <c r="MX269" s="185"/>
      <c r="MY269" s="181"/>
      <c r="MZ269" s="185"/>
      <c r="NA269" s="185"/>
      <c r="NB269" s="185"/>
      <c r="NC269" s="181"/>
      <c r="ND269" s="185"/>
      <c r="NE269" s="185"/>
      <c r="NF269" s="185"/>
      <c r="NG269" s="181"/>
      <c r="NH269" s="185"/>
      <c r="NI269" s="185"/>
      <c r="NJ269" s="185"/>
      <c r="NK269" s="181"/>
      <c r="NL269" s="185"/>
      <c r="NM269" s="185"/>
      <c r="NN269" s="185"/>
      <c r="NO269" s="181"/>
      <c r="NP269" s="185"/>
      <c r="NQ269" s="185"/>
      <c r="NR269" s="185"/>
      <c r="NS269" s="181"/>
      <c r="NT269" s="185"/>
      <c r="NU269" s="185"/>
      <c r="NV269" s="185"/>
      <c r="NW269" s="181"/>
      <c r="NX269" s="185"/>
      <c r="NY269" s="185"/>
      <c r="NZ269" s="185"/>
      <c r="OA269" s="181"/>
      <c r="OB269" s="185"/>
      <c r="OC269" s="185"/>
      <c r="OD269" s="185"/>
      <c r="OE269" s="178"/>
      <c r="OF269" s="181"/>
      <c r="OG269" s="185"/>
      <c r="OH269" s="185"/>
      <c r="OI269" s="185"/>
      <c r="OJ269" s="181"/>
      <c r="OK269" s="185"/>
      <c r="OL269" s="185"/>
      <c r="OM269" s="185"/>
      <c r="ON269" s="181"/>
      <c r="OO269" s="185"/>
      <c r="OP269" s="185"/>
      <c r="OQ269" s="185"/>
      <c r="OR269" s="181"/>
      <c r="OS269" s="185"/>
      <c r="OT269" s="185"/>
      <c r="OU269" s="185"/>
      <c r="OV269" s="181"/>
      <c r="OW269" s="185"/>
      <c r="OX269" s="185"/>
      <c r="OY269" s="185"/>
      <c r="OZ269" s="181"/>
      <c r="PA269" s="185"/>
      <c r="PB269" s="185"/>
      <c r="PC269" s="185"/>
      <c r="PD269" s="181"/>
      <c r="PE269" s="185"/>
      <c r="PF269" s="185"/>
      <c r="PG269" s="185"/>
      <c r="PH269" s="181"/>
      <c r="PI269" s="185"/>
      <c r="PJ269" s="185"/>
      <c r="PK269" s="185"/>
      <c r="PL269" s="181"/>
      <c r="PM269" s="185"/>
      <c r="PN269" s="185"/>
      <c r="PO269" s="185"/>
      <c r="PP269" s="181"/>
      <c r="PQ269" s="185"/>
      <c r="PR269" s="185"/>
      <c r="PS269" s="185"/>
      <c r="PT269" s="181"/>
      <c r="PU269" s="185"/>
      <c r="PV269" s="185"/>
      <c r="PW269" s="185"/>
      <c r="PX269" s="181"/>
      <c r="PY269" s="185"/>
      <c r="PZ269" s="185"/>
      <c r="QA269" s="185"/>
      <c r="QB269" s="178"/>
      <c r="QC269" s="181"/>
      <c r="QD269" s="185"/>
      <c r="QE269" s="185"/>
      <c r="QF269" s="185"/>
      <c r="QG269" s="181"/>
      <c r="QH269" s="185"/>
      <c r="QI269" s="185"/>
      <c r="QJ269" s="185"/>
      <c r="QK269" s="181"/>
      <c r="QL269" s="185"/>
      <c r="QM269" s="185"/>
      <c r="QN269" s="185"/>
      <c r="QO269" s="181"/>
      <c r="QP269" s="185"/>
      <c r="QQ269" s="185"/>
      <c r="QR269" s="185"/>
      <c r="QS269" s="181"/>
      <c r="QT269" s="185"/>
      <c r="QU269" s="185"/>
      <c r="QV269" s="185"/>
      <c r="QW269" s="181"/>
      <c r="QX269" s="185"/>
      <c r="QY269" s="185"/>
      <c r="QZ269" s="185"/>
      <c r="RA269" s="181"/>
      <c r="RB269" s="185"/>
      <c r="RC269" s="185"/>
      <c r="RD269" s="185"/>
      <c r="RE269" s="181"/>
      <c r="RF269" s="185"/>
      <c r="RG269" s="185"/>
      <c r="RH269" s="185"/>
      <c r="RI269" s="181"/>
      <c r="RJ269" s="185"/>
      <c r="RK269" s="185"/>
      <c r="RL269" s="185"/>
      <c r="RM269" s="181"/>
      <c r="RN269" s="185"/>
      <c r="RO269" s="185"/>
      <c r="RP269" s="185"/>
      <c r="RQ269" s="181"/>
      <c r="RR269" s="185"/>
      <c r="RS269" s="185"/>
      <c r="RT269" s="185"/>
      <c r="RU269" s="181"/>
      <c r="RV269" s="185"/>
      <c r="RW269" s="185"/>
      <c r="RX269" s="185"/>
      <c r="RY269" s="178"/>
      <c r="RZ269" s="181"/>
      <c r="SA269" s="185"/>
      <c r="SB269" s="185"/>
      <c r="SC269" s="185"/>
      <c r="SD269" s="181"/>
      <c r="SE269" s="185"/>
      <c r="SF269" s="185"/>
      <c r="SG269" s="185"/>
      <c r="SH269" s="181"/>
      <c r="SI269" s="185"/>
      <c r="SJ269" s="185"/>
      <c r="SK269" s="185"/>
      <c r="SL269" s="181"/>
      <c r="SM269" s="185"/>
      <c r="SN269" s="185"/>
      <c r="SO269" s="185"/>
      <c r="SP269" s="181"/>
      <c r="SQ269" s="185"/>
      <c r="SR269" s="185"/>
      <c r="SS269" s="185"/>
      <c r="ST269" s="181"/>
      <c r="SU269" s="185"/>
      <c r="SV269" s="185"/>
      <c r="SW269" s="185"/>
      <c r="SX269" s="181"/>
      <c r="SY269" s="185"/>
      <c r="SZ269" s="185"/>
      <c r="TA269" s="185"/>
      <c r="TB269" s="181"/>
      <c r="TC269" s="185"/>
      <c r="TD269" s="185"/>
      <c r="TE269" s="185"/>
      <c r="TF269" s="181"/>
      <c r="TG269" s="185"/>
      <c r="TH269" s="185"/>
      <c r="TI269" s="185"/>
      <c r="TJ269" s="181"/>
      <c r="TK269" s="185"/>
      <c r="TL269" s="185"/>
      <c r="TM269" s="185"/>
      <c r="TN269" s="181"/>
      <c r="TO269" s="185"/>
      <c r="TP269" s="185"/>
      <c r="TQ269" s="185"/>
      <c r="TR269" s="181"/>
      <c r="TS269" s="185"/>
      <c r="TT269" s="185"/>
      <c r="TU269" s="185"/>
      <c r="TV269" s="178"/>
      <c r="TW269" s="181"/>
      <c r="TX269" s="185"/>
      <c r="TY269" s="185"/>
      <c r="TZ269" s="185"/>
      <c r="UA269" s="181"/>
      <c r="UB269" s="185"/>
      <c r="UC269" s="185"/>
      <c r="UD269" s="185"/>
      <c r="UE269" s="181"/>
      <c r="UF269" s="185"/>
      <c r="UG269" s="185"/>
      <c r="UH269" s="185"/>
      <c r="UI269" s="181"/>
      <c r="UJ269" s="185"/>
      <c r="UK269" s="185"/>
      <c r="UL269" s="185"/>
      <c r="UM269" s="181"/>
      <c r="UN269" s="185"/>
      <c r="UO269" s="185"/>
      <c r="UP269" s="185"/>
      <c r="UQ269" s="181"/>
      <c r="UR269" s="185"/>
      <c r="US269" s="185"/>
      <c r="UT269" s="185"/>
      <c r="UU269" s="181"/>
      <c r="UV269" s="185"/>
      <c r="UW269" s="185"/>
      <c r="UX269" s="185"/>
      <c r="UY269" s="181"/>
      <c r="UZ269" s="185"/>
      <c r="VA269" s="185"/>
      <c r="VB269" s="185"/>
      <c r="VC269" s="181"/>
      <c r="VD269" s="185"/>
      <c r="VE269" s="185"/>
      <c r="VF269" s="185"/>
      <c r="VG269" s="181"/>
      <c r="VH269" s="185"/>
      <c r="VI269" s="185"/>
      <c r="VJ269" s="185"/>
      <c r="VK269" s="181"/>
      <c r="VL269" s="185"/>
      <c r="VM269" s="185"/>
      <c r="VN269" s="185"/>
      <c r="VO269" s="181"/>
      <c r="VP269" s="185"/>
      <c r="VQ269" s="185"/>
      <c r="VR269" s="185"/>
      <c r="VS269" s="178"/>
      <c r="VT269" s="181"/>
      <c r="VU269" s="185"/>
      <c r="VV269" s="185"/>
      <c r="VW269" s="185"/>
      <c r="VX269" s="181"/>
      <c r="VY269" s="185"/>
      <c r="VZ269" s="185"/>
      <c r="WA269" s="185"/>
      <c r="WB269" s="181"/>
      <c r="WC269" s="185"/>
      <c r="WD269" s="185"/>
      <c r="WE269" s="185"/>
      <c r="WF269" s="181"/>
      <c r="WG269" s="185"/>
      <c r="WH269" s="185"/>
      <c r="WI269" s="185"/>
      <c r="WJ269" s="181"/>
      <c r="WK269" s="185"/>
      <c r="WL269" s="185"/>
      <c r="WM269" s="185"/>
      <c r="WN269" s="181"/>
      <c r="WO269" s="185"/>
      <c r="WP269" s="185"/>
      <c r="WQ269" s="185"/>
      <c r="WR269" s="181"/>
      <c r="WS269" s="185"/>
      <c r="WT269" s="185"/>
      <c r="WU269" s="185"/>
      <c r="WV269" s="181"/>
      <c r="WW269" s="185"/>
      <c r="WX269" s="185"/>
      <c r="WY269" s="185"/>
      <c r="WZ269" s="181"/>
      <c r="XA269" s="172"/>
      <c r="XB269" s="172"/>
      <c r="XC269" s="172"/>
      <c r="XD269" s="181"/>
      <c r="XE269" s="172"/>
      <c r="XF269" s="172"/>
      <c r="XG269" s="172"/>
      <c r="XH269" s="181"/>
      <c r="XI269" s="172"/>
      <c r="XJ269" s="172"/>
      <c r="XK269" s="172"/>
      <c r="XL269" s="181"/>
      <c r="XM269" s="172"/>
      <c r="XN269" s="172"/>
      <c r="XO269" s="172"/>
      <c r="XP269" s="178"/>
      <c r="XQ269" s="181"/>
      <c r="XR269" s="172"/>
      <c r="XS269" s="172"/>
      <c r="XT269" s="172"/>
      <c r="XU269" s="181"/>
      <c r="XV269" s="172"/>
      <c r="XW269" s="172"/>
      <c r="XX269" s="172"/>
      <c r="XY269" s="181"/>
      <c r="XZ269" s="172"/>
      <c r="YA269" s="172"/>
      <c r="YB269" s="172"/>
      <c r="YC269" s="181"/>
      <c r="YD269" s="172"/>
      <c r="YE269" s="172"/>
      <c r="YF269" s="172"/>
      <c r="YG269" s="181"/>
      <c r="YH269" s="172"/>
      <c r="YI269" s="172"/>
      <c r="YJ269" s="172"/>
      <c r="YK269" s="181"/>
      <c r="YL269" s="172"/>
      <c r="YM269" s="172"/>
      <c r="YN269" s="172"/>
      <c r="YO269" s="181"/>
      <c r="YP269" s="172"/>
      <c r="YQ269" s="172"/>
      <c r="YR269" s="172"/>
      <c r="YS269" s="181"/>
      <c r="YT269" s="172"/>
      <c r="YU269" s="172"/>
      <c r="YV269" s="172"/>
      <c r="YW269" s="181"/>
      <c r="YX269" s="172"/>
      <c r="YY269" s="172"/>
      <c r="YZ269" s="172"/>
      <c r="ZA269" s="181"/>
      <c r="ZB269" s="172"/>
      <c r="ZC269" s="172"/>
      <c r="ZD269" s="172"/>
      <c r="ZE269" s="181"/>
      <c r="ZF269" s="172"/>
      <c r="ZG269" s="172"/>
      <c r="ZH269" s="172"/>
      <c r="ZI269" s="181"/>
      <c r="ZJ269" s="172"/>
      <c r="ZK269" s="172"/>
      <c r="ZL269" s="172"/>
      <c r="ZM269" s="178"/>
    </row>
    <row r="270" spans="1:689" hidden="1" outlineLevel="1" x14ac:dyDescent="0.3">
      <c r="A270" s="147" t="str">
        <f t="shared" si="5468"/>
        <v>1900-01</v>
      </c>
      <c r="B270" s="604">
        <v>0.19</v>
      </c>
      <c r="C270" s="605" t="s">
        <v>172</v>
      </c>
      <c r="D270" s="606"/>
      <c r="E270" s="607">
        <v>0</v>
      </c>
      <c r="F270" s="186">
        <f t="shared" si="5465"/>
        <v>0</v>
      </c>
      <c r="G270" s="607">
        <v>0</v>
      </c>
      <c r="H270" s="161">
        <f>B270*'Input sheet'!$C$11</f>
        <v>0.19</v>
      </c>
      <c r="I270" s="86">
        <f t="shared" si="5466"/>
        <v>1</v>
      </c>
      <c r="J270" s="86">
        <f t="shared" si="5467"/>
        <v>8.3333333333333329E-2</v>
      </c>
      <c r="K270" s="86">
        <v>45383</v>
      </c>
      <c r="L270" s="181"/>
      <c r="M270" s="177"/>
      <c r="N270" s="177"/>
      <c r="O270" s="177"/>
      <c r="P270" s="181"/>
      <c r="Q270" s="177"/>
      <c r="R270" s="177"/>
      <c r="S270" s="177"/>
      <c r="T270" s="181"/>
      <c r="U270" s="177"/>
      <c r="V270" s="177"/>
      <c r="W270" s="177"/>
      <c r="X270" s="181"/>
      <c r="Y270" s="177"/>
      <c r="Z270" s="177"/>
      <c r="AA270" s="177"/>
      <c r="AB270" s="181"/>
      <c r="AC270" s="177"/>
      <c r="AD270" s="177"/>
      <c r="AE270" s="177"/>
      <c r="AF270" s="181"/>
      <c r="AG270" s="181"/>
      <c r="AH270" s="177"/>
      <c r="AI270" s="177"/>
      <c r="AJ270" s="181"/>
      <c r="AK270" s="177"/>
      <c r="AL270" s="177"/>
      <c r="AM270" s="177"/>
      <c r="AN270" s="181"/>
      <c r="AO270" s="177"/>
      <c r="AP270" s="177"/>
      <c r="AQ270" s="177"/>
      <c r="AR270" s="181"/>
      <c r="AS270" s="177"/>
      <c r="AT270" s="177"/>
      <c r="AU270" s="177"/>
      <c r="AV270" s="181"/>
      <c r="AW270" s="177"/>
      <c r="AX270" s="177"/>
      <c r="AY270" s="177"/>
      <c r="AZ270" s="178"/>
      <c r="BA270" s="181"/>
      <c r="BB270" s="177"/>
      <c r="BC270" s="177"/>
      <c r="BD270" s="177"/>
      <c r="BE270" s="181"/>
      <c r="BF270" s="177"/>
      <c r="BG270" s="177"/>
      <c r="BH270" s="177"/>
      <c r="BI270" s="181"/>
      <c r="BJ270" s="177"/>
      <c r="BK270" s="177"/>
      <c r="BL270" s="177"/>
      <c r="BM270" s="181"/>
      <c r="BN270" s="177"/>
      <c r="BO270" s="177"/>
      <c r="BP270" s="177"/>
      <c r="BQ270" s="181"/>
      <c r="BR270" s="177"/>
      <c r="BS270" s="177"/>
      <c r="BT270" s="177"/>
      <c r="BU270" s="181"/>
      <c r="BV270" s="177"/>
      <c r="BW270" s="177"/>
      <c r="BX270" s="177"/>
      <c r="BY270" s="181"/>
      <c r="BZ270" s="177"/>
      <c r="CA270" s="177"/>
      <c r="CB270" s="177"/>
      <c r="CC270" s="181"/>
      <c r="CD270" s="177"/>
      <c r="CE270" s="177"/>
      <c r="CF270" s="177"/>
      <c r="CG270" s="181"/>
      <c r="CH270" s="177"/>
      <c r="CI270" s="177"/>
      <c r="CJ270" s="177"/>
      <c r="CK270" s="181"/>
      <c r="CL270" s="177"/>
      <c r="CM270" s="177"/>
      <c r="CN270" s="177"/>
      <c r="CO270" s="181"/>
      <c r="CP270" s="177"/>
      <c r="CQ270" s="177"/>
      <c r="CR270" s="177"/>
      <c r="CS270" s="181"/>
      <c r="CT270" s="177"/>
      <c r="CU270" s="177"/>
      <c r="CV270" s="177"/>
      <c r="CW270" s="178"/>
      <c r="CX270" s="181"/>
      <c r="CY270" s="177"/>
      <c r="CZ270" s="177"/>
      <c r="DA270" s="177"/>
      <c r="DB270" s="181"/>
      <c r="DC270" s="177"/>
      <c r="DD270" s="177"/>
      <c r="DE270" s="177"/>
      <c r="DF270" s="181"/>
      <c r="DG270" s="177"/>
      <c r="DH270" s="177"/>
      <c r="DI270" s="177"/>
      <c r="DJ270" s="181"/>
      <c r="DK270" s="177"/>
      <c r="DL270" s="177"/>
      <c r="DM270" s="177"/>
      <c r="DN270" s="181"/>
      <c r="DO270" s="177"/>
      <c r="DP270" s="177"/>
      <c r="DQ270" s="177"/>
      <c r="DR270" s="181"/>
      <c r="DS270" s="177"/>
      <c r="DT270" s="177"/>
      <c r="DU270" s="177"/>
      <c r="DV270" s="181"/>
      <c r="DW270" s="177"/>
      <c r="DX270" s="177"/>
      <c r="DY270" s="177"/>
      <c r="DZ270" s="181"/>
      <c r="EA270" s="177"/>
      <c r="EB270" s="177"/>
      <c r="EC270" s="177"/>
      <c r="ED270" s="181"/>
      <c r="EE270" s="177"/>
      <c r="EF270" s="177"/>
      <c r="EG270" s="177"/>
      <c r="EH270" s="181"/>
      <c r="EI270" s="177"/>
      <c r="EJ270" s="177"/>
      <c r="EK270" s="177"/>
      <c r="EL270" s="181"/>
      <c r="EM270" s="177"/>
      <c r="EN270" s="177"/>
      <c r="EO270" s="177"/>
      <c r="EP270" s="181"/>
      <c r="EQ270" s="177"/>
      <c r="ER270" s="177"/>
      <c r="ES270" s="177"/>
      <c r="ET270" s="178"/>
      <c r="EU270" s="181"/>
      <c r="EV270" s="177"/>
      <c r="EW270" s="177"/>
      <c r="EX270" s="177"/>
      <c r="EY270" s="181"/>
      <c r="EZ270" s="177"/>
      <c r="FA270" s="177"/>
      <c r="FB270" s="177"/>
      <c r="FC270" s="181"/>
      <c r="FD270" s="177"/>
      <c r="FE270" s="177"/>
      <c r="FF270" s="177"/>
      <c r="FG270" s="181"/>
      <c r="FH270" s="177"/>
      <c r="FI270" s="177"/>
      <c r="FJ270" s="177"/>
      <c r="FK270" s="181"/>
      <c r="FL270" s="177"/>
      <c r="FM270" s="177"/>
      <c r="FN270" s="177"/>
      <c r="FO270" s="181"/>
      <c r="FP270" s="177"/>
      <c r="FQ270" s="177"/>
      <c r="FR270" s="177"/>
      <c r="FS270" s="181"/>
      <c r="FT270" s="177"/>
      <c r="FU270" s="177"/>
      <c r="FV270" s="177"/>
      <c r="FW270" s="181"/>
      <c r="FX270" s="177"/>
      <c r="FY270" s="177"/>
      <c r="FZ270" s="177"/>
      <c r="GA270" s="181"/>
      <c r="GB270" s="177"/>
      <c r="GC270" s="177"/>
      <c r="GD270" s="177"/>
      <c r="GE270" s="181"/>
      <c r="GF270" s="177"/>
      <c r="GG270" s="177"/>
      <c r="GH270" s="177"/>
      <c r="GI270" s="181"/>
      <c r="GJ270" s="177"/>
      <c r="GK270" s="177"/>
      <c r="GL270" s="177"/>
      <c r="GM270" s="181"/>
      <c r="GN270" s="177"/>
      <c r="GO270" s="177"/>
      <c r="GP270" s="177"/>
      <c r="GQ270" s="178"/>
      <c r="GR270" s="181"/>
      <c r="GS270" s="185"/>
      <c r="GT270" s="185"/>
      <c r="GU270" s="185"/>
      <c r="GV270" s="181"/>
      <c r="GW270" s="185"/>
      <c r="GX270" s="185"/>
      <c r="GY270" s="185"/>
      <c r="GZ270" s="181"/>
      <c r="HA270" s="185"/>
      <c r="HB270" s="185"/>
      <c r="HC270" s="185"/>
      <c r="HD270" s="181"/>
      <c r="HE270" s="185"/>
      <c r="HF270" s="185"/>
      <c r="HG270" s="185"/>
      <c r="HH270" s="181"/>
      <c r="HI270" s="185"/>
      <c r="HJ270" s="185"/>
      <c r="HK270" s="185"/>
      <c r="HL270" s="181"/>
      <c r="HM270" s="185"/>
      <c r="HN270" s="185"/>
      <c r="HO270" s="185"/>
      <c r="HP270" s="181"/>
      <c r="HQ270" s="185"/>
      <c r="HR270" s="185"/>
      <c r="HS270" s="185"/>
      <c r="HT270" s="181"/>
      <c r="HU270" s="185"/>
      <c r="HV270" s="185"/>
      <c r="HW270" s="185"/>
      <c r="HX270" s="181"/>
      <c r="HY270" s="185"/>
      <c r="HZ270" s="185"/>
      <c r="IA270" s="185"/>
      <c r="IB270" s="181"/>
      <c r="IC270" s="185"/>
      <c r="ID270" s="185"/>
      <c r="IE270" s="185"/>
      <c r="IF270" s="181"/>
      <c r="IG270" s="185"/>
      <c r="IH270" s="185"/>
      <c r="II270" s="185"/>
      <c r="IJ270" s="181"/>
      <c r="IK270" s="185"/>
      <c r="IL270" s="185"/>
      <c r="IM270" s="185"/>
      <c r="IN270" s="178"/>
      <c r="IO270" s="181"/>
      <c r="IP270" s="185"/>
      <c r="IQ270" s="185"/>
      <c r="IR270" s="185"/>
      <c r="IS270" s="181"/>
      <c r="IT270" s="185"/>
      <c r="IU270" s="185"/>
      <c r="IV270" s="185"/>
      <c r="IW270" s="181"/>
      <c r="IX270" s="185"/>
      <c r="IY270" s="185"/>
      <c r="IZ270" s="185"/>
      <c r="JA270" s="181"/>
      <c r="JB270" s="185"/>
      <c r="JC270" s="185"/>
      <c r="JD270" s="185"/>
      <c r="JE270" s="181"/>
      <c r="JF270" s="185"/>
      <c r="JG270" s="185"/>
      <c r="JH270" s="185"/>
      <c r="JI270" s="181"/>
      <c r="JJ270" s="185"/>
      <c r="JK270" s="185"/>
      <c r="JL270" s="185"/>
      <c r="JM270" s="181"/>
      <c r="JN270" s="185"/>
      <c r="JO270" s="185"/>
      <c r="JP270" s="185"/>
      <c r="JQ270" s="181"/>
      <c r="JR270" s="185"/>
      <c r="JS270" s="185"/>
      <c r="JT270" s="185"/>
      <c r="JU270" s="181"/>
      <c r="JV270" s="185"/>
      <c r="JW270" s="185"/>
      <c r="JX270" s="185"/>
      <c r="JY270" s="181"/>
      <c r="JZ270" s="185"/>
      <c r="KA270" s="185"/>
      <c r="KB270" s="185"/>
      <c r="KC270" s="181"/>
      <c r="KD270" s="185"/>
      <c r="KE270" s="185"/>
      <c r="KF270" s="185"/>
      <c r="KG270" s="181"/>
      <c r="KH270" s="185"/>
      <c r="KI270" s="185"/>
      <c r="KJ270" s="185"/>
      <c r="KK270" s="178"/>
      <c r="KL270" s="181"/>
      <c r="KM270" s="185"/>
      <c r="KN270" s="185"/>
      <c r="KO270" s="185"/>
      <c r="KP270" s="181"/>
      <c r="KQ270" s="185"/>
      <c r="KR270" s="185"/>
      <c r="KS270" s="185"/>
      <c r="KT270" s="181"/>
      <c r="KU270" s="185"/>
      <c r="KV270" s="185"/>
      <c r="KW270" s="185"/>
      <c r="KX270" s="181"/>
      <c r="KY270" s="185"/>
      <c r="KZ270" s="185"/>
      <c r="LA270" s="185"/>
      <c r="LB270" s="181"/>
      <c r="LC270" s="185"/>
      <c r="LD270" s="185"/>
      <c r="LE270" s="185"/>
      <c r="LF270" s="181"/>
      <c r="LG270" s="185"/>
      <c r="LH270" s="185"/>
      <c r="LI270" s="185"/>
      <c r="LJ270" s="181"/>
      <c r="LK270" s="185"/>
      <c r="LL270" s="185"/>
      <c r="LM270" s="185"/>
      <c r="LN270" s="181"/>
      <c r="LO270" s="185"/>
      <c r="LP270" s="185"/>
      <c r="LQ270" s="185"/>
      <c r="LR270" s="181"/>
      <c r="LS270" s="185"/>
      <c r="LT270" s="185"/>
      <c r="LU270" s="185"/>
      <c r="LV270" s="181"/>
      <c r="LW270" s="185"/>
      <c r="LX270" s="185"/>
      <c r="LY270" s="185"/>
      <c r="LZ270" s="181"/>
      <c r="MA270" s="185"/>
      <c r="MB270" s="185"/>
      <c r="MC270" s="185"/>
      <c r="MD270" s="181"/>
      <c r="ME270" s="185"/>
      <c r="MF270" s="185"/>
      <c r="MG270" s="185"/>
      <c r="MH270" s="178"/>
      <c r="MI270" s="181"/>
      <c r="MJ270" s="185"/>
      <c r="MK270" s="185"/>
      <c r="ML270" s="185"/>
      <c r="MM270" s="181"/>
      <c r="MN270" s="185"/>
      <c r="MO270" s="185"/>
      <c r="MP270" s="185"/>
      <c r="MQ270" s="181"/>
      <c r="MR270" s="185"/>
      <c r="MS270" s="185"/>
      <c r="MT270" s="185"/>
      <c r="MU270" s="181"/>
      <c r="MV270" s="185"/>
      <c r="MW270" s="185"/>
      <c r="MX270" s="185"/>
      <c r="MY270" s="181"/>
      <c r="MZ270" s="185"/>
      <c r="NA270" s="185"/>
      <c r="NB270" s="185"/>
      <c r="NC270" s="181"/>
      <c r="ND270" s="185"/>
      <c r="NE270" s="185"/>
      <c r="NF270" s="185"/>
      <c r="NG270" s="181"/>
      <c r="NH270" s="185"/>
      <c r="NI270" s="185"/>
      <c r="NJ270" s="185"/>
      <c r="NK270" s="181"/>
      <c r="NL270" s="185"/>
      <c r="NM270" s="185"/>
      <c r="NN270" s="185"/>
      <c r="NO270" s="181"/>
      <c r="NP270" s="185"/>
      <c r="NQ270" s="185"/>
      <c r="NR270" s="185"/>
      <c r="NS270" s="181"/>
      <c r="NT270" s="185"/>
      <c r="NU270" s="185"/>
      <c r="NV270" s="185"/>
      <c r="NW270" s="181"/>
      <c r="NX270" s="185"/>
      <c r="NY270" s="185"/>
      <c r="NZ270" s="185"/>
      <c r="OA270" s="181"/>
      <c r="OB270" s="185"/>
      <c r="OC270" s="185"/>
      <c r="OD270" s="185"/>
      <c r="OE270" s="178"/>
      <c r="OF270" s="181"/>
      <c r="OG270" s="185"/>
      <c r="OH270" s="185"/>
      <c r="OI270" s="185"/>
      <c r="OJ270" s="181"/>
      <c r="OK270" s="185"/>
      <c r="OL270" s="185"/>
      <c r="OM270" s="185"/>
      <c r="ON270" s="181"/>
      <c r="OO270" s="185"/>
      <c r="OP270" s="185"/>
      <c r="OQ270" s="185"/>
      <c r="OR270" s="181"/>
      <c r="OS270" s="185"/>
      <c r="OT270" s="185"/>
      <c r="OU270" s="185"/>
      <c r="OV270" s="181"/>
      <c r="OW270" s="185"/>
      <c r="OX270" s="185"/>
      <c r="OY270" s="185"/>
      <c r="OZ270" s="181"/>
      <c r="PA270" s="185"/>
      <c r="PB270" s="185"/>
      <c r="PC270" s="185"/>
      <c r="PD270" s="181"/>
      <c r="PE270" s="185"/>
      <c r="PF270" s="185"/>
      <c r="PG270" s="185"/>
      <c r="PH270" s="181"/>
      <c r="PI270" s="185"/>
      <c r="PJ270" s="185"/>
      <c r="PK270" s="185"/>
      <c r="PL270" s="181"/>
      <c r="PM270" s="185"/>
      <c r="PN270" s="185"/>
      <c r="PO270" s="185"/>
      <c r="PP270" s="181"/>
      <c r="PQ270" s="185"/>
      <c r="PR270" s="185"/>
      <c r="PS270" s="185"/>
      <c r="PT270" s="181"/>
      <c r="PU270" s="185"/>
      <c r="PV270" s="185"/>
      <c r="PW270" s="185"/>
      <c r="PX270" s="181"/>
      <c r="PY270" s="185"/>
      <c r="PZ270" s="185"/>
      <c r="QA270" s="185"/>
      <c r="QB270" s="178"/>
      <c r="QC270" s="181"/>
      <c r="QD270" s="185"/>
      <c r="QE270" s="185"/>
      <c r="QF270" s="185"/>
      <c r="QG270" s="181"/>
      <c r="QH270" s="185"/>
      <c r="QI270" s="185"/>
      <c r="QJ270" s="185"/>
      <c r="QK270" s="181"/>
      <c r="QL270" s="185"/>
      <c r="QM270" s="185"/>
      <c r="QN270" s="185"/>
      <c r="QO270" s="181"/>
      <c r="QP270" s="185"/>
      <c r="QQ270" s="185"/>
      <c r="QR270" s="185"/>
      <c r="QS270" s="181"/>
      <c r="QT270" s="185"/>
      <c r="QU270" s="185"/>
      <c r="QV270" s="185"/>
      <c r="QW270" s="181"/>
      <c r="QX270" s="185"/>
      <c r="QY270" s="185"/>
      <c r="QZ270" s="185"/>
      <c r="RA270" s="181"/>
      <c r="RB270" s="185"/>
      <c r="RC270" s="185"/>
      <c r="RD270" s="185"/>
      <c r="RE270" s="181"/>
      <c r="RF270" s="185"/>
      <c r="RG270" s="185"/>
      <c r="RH270" s="185"/>
      <c r="RI270" s="181"/>
      <c r="RJ270" s="185"/>
      <c r="RK270" s="185"/>
      <c r="RL270" s="185"/>
      <c r="RM270" s="181"/>
      <c r="RN270" s="185"/>
      <c r="RO270" s="185"/>
      <c r="RP270" s="185"/>
      <c r="RQ270" s="181"/>
      <c r="RR270" s="185"/>
      <c r="RS270" s="185"/>
      <c r="RT270" s="185"/>
      <c r="RU270" s="181"/>
      <c r="RV270" s="185"/>
      <c r="RW270" s="185"/>
      <c r="RX270" s="185"/>
      <c r="RY270" s="178"/>
      <c r="RZ270" s="181"/>
      <c r="SA270" s="185"/>
      <c r="SB270" s="185"/>
      <c r="SC270" s="185"/>
      <c r="SD270" s="181"/>
      <c r="SE270" s="185"/>
      <c r="SF270" s="185"/>
      <c r="SG270" s="185"/>
      <c r="SH270" s="181"/>
      <c r="SI270" s="185"/>
      <c r="SJ270" s="185"/>
      <c r="SK270" s="185"/>
      <c r="SL270" s="181"/>
      <c r="SM270" s="185"/>
      <c r="SN270" s="185"/>
      <c r="SO270" s="185"/>
      <c r="SP270" s="181"/>
      <c r="SQ270" s="185"/>
      <c r="SR270" s="185"/>
      <c r="SS270" s="185"/>
      <c r="ST270" s="181"/>
      <c r="SU270" s="185"/>
      <c r="SV270" s="185"/>
      <c r="SW270" s="185"/>
      <c r="SX270" s="181"/>
      <c r="SY270" s="185"/>
      <c r="SZ270" s="185"/>
      <c r="TA270" s="185"/>
      <c r="TB270" s="181"/>
      <c r="TC270" s="185"/>
      <c r="TD270" s="185"/>
      <c r="TE270" s="185"/>
      <c r="TF270" s="181"/>
      <c r="TG270" s="185"/>
      <c r="TH270" s="185"/>
      <c r="TI270" s="185"/>
      <c r="TJ270" s="181"/>
      <c r="TK270" s="185"/>
      <c r="TL270" s="185"/>
      <c r="TM270" s="185"/>
      <c r="TN270" s="181"/>
      <c r="TO270" s="185"/>
      <c r="TP270" s="185"/>
      <c r="TQ270" s="185"/>
      <c r="TR270" s="181"/>
      <c r="TS270" s="185"/>
      <c r="TT270" s="185"/>
      <c r="TU270" s="185"/>
      <c r="TV270" s="178"/>
      <c r="TW270" s="181"/>
      <c r="TX270" s="185"/>
      <c r="TY270" s="185"/>
      <c r="TZ270" s="185"/>
      <c r="UA270" s="181"/>
      <c r="UB270" s="185"/>
      <c r="UC270" s="185"/>
      <c r="UD270" s="185"/>
      <c r="UE270" s="181"/>
      <c r="UF270" s="185"/>
      <c r="UG270" s="185"/>
      <c r="UH270" s="185"/>
      <c r="UI270" s="181"/>
      <c r="UJ270" s="185"/>
      <c r="UK270" s="185"/>
      <c r="UL270" s="185"/>
      <c r="UM270" s="181"/>
      <c r="UN270" s="185"/>
      <c r="UO270" s="185"/>
      <c r="UP270" s="185"/>
      <c r="UQ270" s="181"/>
      <c r="UR270" s="185"/>
      <c r="US270" s="185"/>
      <c r="UT270" s="185"/>
      <c r="UU270" s="181"/>
      <c r="UV270" s="185"/>
      <c r="UW270" s="185"/>
      <c r="UX270" s="185"/>
      <c r="UY270" s="181"/>
      <c r="UZ270" s="185"/>
      <c r="VA270" s="185"/>
      <c r="VB270" s="185"/>
      <c r="VC270" s="181"/>
      <c r="VD270" s="185"/>
      <c r="VE270" s="185"/>
      <c r="VF270" s="185"/>
      <c r="VG270" s="181"/>
      <c r="VH270" s="185"/>
      <c r="VI270" s="185"/>
      <c r="VJ270" s="185"/>
      <c r="VK270" s="181"/>
      <c r="VL270" s="185"/>
      <c r="VM270" s="185"/>
      <c r="VN270" s="185"/>
      <c r="VO270" s="181"/>
      <c r="VP270" s="185"/>
      <c r="VQ270" s="185"/>
      <c r="VR270" s="185"/>
      <c r="VS270" s="178"/>
      <c r="VT270" s="181"/>
      <c r="VU270" s="185"/>
      <c r="VV270" s="185"/>
      <c r="VW270" s="185"/>
      <c r="VX270" s="181"/>
      <c r="VY270" s="185"/>
      <c r="VZ270" s="185"/>
      <c r="WA270" s="185"/>
      <c r="WB270" s="181"/>
      <c r="WC270" s="185"/>
      <c r="WD270" s="185"/>
      <c r="WE270" s="185"/>
      <c r="WF270" s="181"/>
      <c r="WG270" s="185"/>
      <c r="WH270" s="185"/>
      <c r="WI270" s="185"/>
      <c r="WJ270" s="181"/>
      <c r="WK270" s="185"/>
      <c r="WL270" s="185"/>
      <c r="WM270" s="185"/>
      <c r="WN270" s="181"/>
      <c r="WO270" s="185"/>
      <c r="WP270" s="185"/>
      <c r="WQ270" s="185"/>
      <c r="WR270" s="181"/>
      <c r="WS270" s="185"/>
      <c r="WT270" s="185"/>
      <c r="WU270" s="185"/>
      <c r="WV270" s="181"/>
      <c r="WW270" s="185"/>
      <c r="WX270" s="185"/>
      <c r="WY270" s="185"/>
      <c r="WZ270" s="181"/>
      <c r="XA270" s="172"/>
      <c r="XB270" s="172"/>
      <c r="XC270" s="172"/>
      <c r="XD270" s="181"/>
      <c r="XE270" s="172"/>
      <c r="XF270" s="172"/>
      <c r="XG270" s="172"/>
      <c r="XH270" s="181"/>
      <c r="XI270" s="172"/>
      <c r="XJ270" s="172"/>
      <c r="XK270" s="172"/>
      <c r="XL270" s="181"/>
      <c r="XM270" s="172"/>
      <c r="XN270" s="172"/>
      <c r="XO270" s="172"/>
      <c r="XP270" s="178"/>
      <c r="XQ270" s="181"/>
      <c r="XR270" s="172"/>
      <c r="XS270" s="172"/>
      <c r="XT270" s="172"/>
      <c r="XU270" s="181"/>
      <c r="XV270" s="172"/>
      <c r="XW270" s="172"/>
      <c r="XX270" s="172"/>
      <c r="XY270" s="181"/>
      <c r="XZ270" s="172"/>
      <c r="YA270" s="172"/>
      <c r="YB270" s="172"/>
      <c r="YC270" s="181"/>
      <c r="YD270" s="172"/>
      <c r="YE270" s="172"/>
      <c r="YF270" s="172"/>
      <c r="YG270" s="181"/>
      <c r="YH270" s="172"/>
      <c r="YI270" s="172"/>
      <c r="YJ270" s="172"/>
      <c r="YK270" s="181"/>
      <c r="YL270" s="172"/>
      <c r="YM270" s="172"/>
      <c r="YN270" s="172"/>
      <c r="YO270" s="181"/>
      <c r="YP270" s="172"/>
      <c r="YQ270" s="172"/>
      <c r="YR270" s="172"/>
      <c r="YS270" s="181"/>
      <c r="YT270" s="172"/>
      <c r="YU270" s="172"/>
      <c r="YV270" s="172"/>
      <c r="YW270" s="181"/>
      <c r="YX270" s="172"/>
      <c r="YY270" s="172"/>
      <c r="YZ270" s="172"/>
      <c r="ZA270" s="181"/>
      <c r="ZB270" s="172"/>
      <c r="ZC270" s="172"/>
      <c r="ZD270" s="172"/>
      <c r="ZE270" s="181"/>
      <c r="ZF270" s="172"/>
      <c r="ZG270" s="172"/>
      <c r="ZH270" s="172"/>
      <c r="ZI270" s="181"/>
      <c r="ZJ270" s="172"/>
      <c r="ZK270" s="172"/>
      <c r="ZL270" s="172"/>
      <c r="ZM270" s="178"/>
    </row>
    <row r="271" spans="1:689" hidden="1" outlineLevel="1" x14ac:dyDescent="0.3">
      <c r="A271" s="147" t="str">
        <f t="shared" si="5468"/>
        <v>1900-01</v>
      </c>
      <c r="B271" s="604">
        <v>0.19</v>
      </c>
      <c r="C271" s="605" t="s">
        <v>173</v>
      </c>
      <c r="D271" s="606"/>
      <c r="E271" s="607">
        <v>0</v>
      </c>
      <c r="F271" s="186">
        <f t="shared" si="5465"/>
        <v>0</v>
      </c>
      <c r="G271" s="607">
        <v>0</v>
      </c>
      <c r="H271" s="161">
        <f>B271*'Input sheet'!$C$11</f>
        <v>0.19</v>
      </c>
      <c r="I271" s="86">
        <f t="shared" si="5466"/>
        <v>1</v>
      </c>
      <c r="J271" s="86">
        <f t="shared" si="5467"/>
        <v>8.3333333333333329E-2</v>
      </c>
      <c r="K271" s="86">
        <v>45413</v>
      </c>
      <c r="L271" s="181"/>
      <c r="M271" s="177"/>
      <c r="N271" s="177"/>
      <c r="O271" s="177"/>
      <c r="P271" s="181"/>
      <c r="Q271" s="177"/>
      <c r="R271" s="177"/>
      <c r="S271" s="177"/>
      <c r="T271" s="181"/>
      <c r="U271" s="177"/>
      <c r="V271" s="177"/>
      <c r="W271" s="177"/>
      <c r="X271" s="181"/>
      <c r="Y271" s="177"/>
      <c r="Z271" s="177"/>
      <c r="AA271" s="177"/>
      <c r="AB271" s="181"/>
      <c r="AC271" s="177"/>
      <c r="AD271" s="177"/>
      <c r="AE271" s="177"/>
      <c r="AF271" s="181"/>
      <c r="AG271" s="181"/>
      <c r="AH271" s="177"/>
      <c r="AI271" s="177"/>
      <c r="AJ271" s="181"/>
      <c r="AK271" s="177"/>
      <c r="AL271" s="177"/>
      <c r="AM271" s="177"/>
      <c r="AN271" s="181"/>
      <c r="AO271" s="177"/>
      <c r="AP271" s="177"/>
      <c r="AQ271" s="177"/>
      <c r="AR271" s="181"/>
      <c r="AS271" s="177"/>
      <c r="AT271" s="177"/>
      <c r="AU271" s="177"/>
      <c r="AV271" s="181"/>
      <c r="AW271" s="177"/>
      <c r="AX271" s="177"/>
      <c r="AY271" s="177"/>
      <c r="AZ271" s="178"/>
      <c r="BA271" s="181"/>
      <c r="BB271" s="177"/>
      <c r="BC271" s="177"/>
      <c r="BD271" s="177"/>
      <c r="BE271" s="181"/>
      <c r="BF271" s="177"/>
      <c r="BG271" s="177"/>
      <c r="BH271" s="177"/>
      <c r="BI271" s="181"/>
      <c r="BJ271" s="177"/>
      <c r="BK271" s="177"/>
      <c r="BL271" s="177"/>
      <c r="BM271" s="181"/>
      <c r="BN271" s="177"/>
      <c r="BO271" s="177"/>
      <c r="BP271" s="177"/>
      <c r="BQ271" s="181"/>
      <c r="BR271" s="177"/>
      <c r="BS271" s="177"/>
      <c r="BT271" s="177"/>
      <c r="BU271" s="181"/>
      <c r="BV271" s="177"/>
      <c r="BW271" s="177"/>
      <c r="BX271" s="177"/>
      <c r="BY271" s="181"/>
      <c r="BZ271" s="177"/>
      <c r="CA271" s="177"/>
      <c r="CB271" s="177"/>
      <c r="CC271" s="181"/>
      <c r="CD271" s="177"/>
      <c r="CE271" s="177"/>
      <c r="CF271" s="177"/>
      <c r="CG271" s="181"/>
      <c r="CH271" s="177"/>
      <c r="CI271" s="177"/>
      <c r="CJ271" s="177"/>
      <c r="CK271" s="181"/>
      <c r="CL271" s="177"/>
      <c r="CM271" s="177"/>
      <c r="CN271" s="177"/>
      <c r="CO271" s="181"/>
      <c r="CP271" s="177"/>
      <c r="CQ271" s="177"/>
      <c r="CR271" s="177"/>
      <c r="CS271" s="181"/>
      <c r="CT271" s="177"/>
      <c r="CU271" s="177"/>
      <c r="CV271" s="177"/>
      <c r="CW271" s="178"/>
      <c r="CX271" s="181"/>
      <c r="CY271" s="177"/>
      <c r="CZ271" s="177"/>
      <c r="DA271" s="177"/>
      <c r="DB271" s="181"/>
      <c r="DC271" s="177"/>
      <c r="DD271" s="177"/>
      <c r="DE271" s="177"/>
      <c r="DF271" s="181"/>
      <c r="DG271" s="177"/>
      <c r="DH271" s="177"/>
      <c r="DI271" s="177"/>
      <c r="DJ271" s="181"/>
      <c r="DK271" s="177"/>
      <c r="DL271" s="177"/>
      <c r="DM271" s="177"/>
      <c r="DN271" s="181"/>
      <c r="DO271" s="177"/>
      <c r="DP271" s="177"/>
      <c r="DQ271" s="177"/>
      <c r="DR271" s="181"/>
      <c r="DS271" s="177"/>
      <c r="DT271" s="177"/>
      <c r="DU271" s="177"/>
      <c r="DV271" s="181"/>
      <c r="DW271" s="177"/>
      <c r="DX271" s="177"/>
      <c r="DY271" s="177"/>
      <c r="DZ271" s="181"/>
      <c r="EA271" s="177"/>
      <c r="EB271" s="177"/>
      <c r="EC271" s="177"/>
      <c r="ED271" s="181"/>
      <c r="EE271" s="177"/>
      <c r="EF271" s="177"/>
      <c r="EG271" s="177"/>
      <c r="EH271" s="181"/>
      <c r="EI271" s="177"/>
      <c r="EJ271" s="177"/>
      <c r="EK271" s="177"/>
      <c r="EL271" s="181"/>
      <c r="EM271" s="177"/>
      <c r="EN271" s="177"/>
      <c r="EO271" s="177"/>
      <c r="EP271" s="181"/>
      <c r="EQ271" s="177"/>
      <c r="ER271" s="177"/>
      <c r="ES271" s="177"/>
      <c r="ET271" s="178"/>
      <c r="EU271" s="181"/>
      <c r="EV271" s="177"/>
      <c r="EW271" s="177"/>
      <c r="EX271" s="177"/>
      <c r="EY271" s="181"/>
      <c r="EZ271" s="177"/>
      <c r="FA271" s="177"/>
      <c r="FB271" s="177"/>
      <c r="FC271" s="181"/>
      <c r="FD271" s="177"/>
      <c r="FE271" s="177"/>
      <c r="FF271" s="177"/>
      <c r="FG271" s="181"/>
      <c r="FH271" s="177"/>
      <c r="FI271" s="177"/>
      <c r="FJ271" s="177"/>
      <c r="FK271" s="181"/>
      <c r="FL271" s="177"/>
      <c r="FM271" s="177"/>
      <c r="FN271" s="177"/>
      <c r="FO271" s="181"/>
      <c r="FP271" s="177"/>
      <c r="FQ271" s="177"/>
      <c r="FR271" s="177"/>
      <c r="FS271" s="181"/>
      <c r="FT271" s="177"/>
      <c r="FU271" s="177"/>
      <c r="FV271" s="177"/>
      <c r="FW271" s="181"/>
      <c r="FX271" s="177"/>
      <c r="FY271" s="177"/>
      <c r="FZ271" s="177"/>
      <c r="GA271" s="181"/>
      <c r="GB271" s="177"/>
      <c r="GC271" s="177"/>
      <c r="GD271" s="177"/>
      <c r="GE271" s="181"/>
      <c r="GF271" s="177"/>
      <c r="GG271" s="177"/>
      <c r="GH271" s="177"/>
      <c r="GI271" s="181"/>
      <c r="GJ271" s="177"/>
      <c r="GK271" s="177"/>
      <c r="GL271" s="177"/>
      <c r="GM271" s="181"/>
      <c r="GN271" s="177"/>
      <c r="GO271" s="177"/>
      <c r="GP271" s="177"/>
      <c r="GQ271" s="178"/>
      <c r="GR271" s="181"/>
      <c r="GS271" s="185"/>
      <c r="GT271" s="185"/>
      <c r="GU271" s="185"/>
      <c r="GV271" s="181"/>
      <c r="GW271" s="185"/>
      <c r="GX271" s="185"/>
      <c r="GY271" s="185"/>
      <c r="GZ271" s="181"/>
      <c r="HA271" s="185"/>
      <c r="HB271" s="185"/>
      <c r="HC271" s="185"/>
      <c r="HD271" s="181"/>
      <c r="HE271" s="185"/>
      <c r="HF271" s="185"/>
      <c r="HG271" s="185"/>
      <c r="HH271" s="181"/>
      <c r="HI271" s="185"/>
      <c r="HJ271" s="185"/>
      <c r="HK271" s="185"/>
      <c r="HL271" s="181"/>
      <c r="HM271" s="185"/>
      <c r="HN271" s="185"/>
      <c r="HO271" s="185"/>
      <c r="HP271" s="181"/>
      <c r="HQ271" s="185"/>
      <c r="HR271" s="185"/>
      <c r="HS271" s="185"/>
      <c r="HT271" s="181"/>
      <c r="HU271" s="185"/>
      <c r="HV271" s="185"/>
      <c r="HW271" s="185"/>
      <c r="HX271" s="181"/>
      <c r="HY271" s="185"/>
      <c r="HZ271" s="185"/>
      <c r="IA271" s="185"/>
      <c r="IB271" s="181"/>
      <c r="IC271" s="185"/>
      <c r="ID271" s="185"/>
      <c r="IE271" s="185"/>
      <c r="IF271" s="181"/>
      <c r="IG271" s="185"/>
      <c r="IH271" s="185"/>
      <c r="II271" s="185"/>
      <c r="IJ271" s="181"/>
      <c r="IK271" s="185"/>
      <c r="IL271" s="185"/>
      <c r="IM271" s="185"/>
      <c r="IN271" s="178"/>
      <c r="IO271" s="181"/>
      <c r="IP271" s="185"/>
      <c r="IQ271" s="185"/>
      <c r="IR271" s="185"/>
      <c r="IS271" s="181"/>
      <c r="IT271" s="185"/>
      <c r="IU271" s="185"/>
      <c r="IV271" s="185"/>
      <c r="IW271" s="181"/>
      <c r="IX271" s="185"/>
      <c r="IY271" s="185"/>
      <c r="IZ271" s="185"/>
      <c r="JA271" s="181"/>
      <c r="JB271" s="185"/>
      <c r="JC271" s="185"/>
      <c r="JD271" s="185"/>
      <c r="JE271" s="181"/>
      <c r="JF271" s="185"/>
      <c r="JG271" s="185"/>
      <c r="JH271" s="185"/>
      <c r="JI271" s="181"/>
      <c r="JJ271" s="185"/>
      <c r="JK271" s="185"/>
      <c r="JL271" s="185"/>
      <c r="JM271" s="181"/>
      <c r="JN271" s="185"/>
      <c r="JO271" s="185"/>
      <c r="JP271" s="185"/>
      <c r="JQ271" s="181"/>
      <c r="JR271" s="185"/>
      <c r="JS271" s="185"/>
      <c r="JT271" s="185"/>
      <c r="JU271" s="181"/>
      <c r="JV271" s="185"/>
      <c r="JW271" s="185"/>
      <c r="JX271" s="185"/>
      <c r="JY271" s="181"/>
      <c r="JZ271" s="185"/>
      <c r="KA271" s="185"/>
      <c r="KB271" s="185"/>
      <c r="KC271" s="181"/>
      <c r="KD271" s="185"/>
      <c r="KE271" s="185"/>
      <c r="KF271" s="185"/>
      <c r="KG271" s="181"/>
      <c r="KH271" s="185"/>
      <c r="KI271" s="185"/>
      <c r="KJ271" s="185"/>
      <c r="KK271" s="178"/>
      <c r="KL271" s="181"/>
      <c r="KM271" s="185"/>
      <c r="KN271" s="185"/>
      <c r="KO271" s="185"/>
      <c r="KP271" s="181"/>
      <c r="KQ271" s="185"/>
      <c r="KR271" s="185"/>
      <c r="KS271" s="185"/>
      <c r="KT271" s="181"/>
      <c r="KU271" s="185"/>
      <c r="KV271" s="185"/>
      <c r="KW271" s="185"/>
      <c r="KX271" s="181"/>
      <c r="KY271" s="185"/>
      <c r="KZ271" s="185"/>
      <c r="LA271" s="185"/>
      <c r="LB271" s="181"/>
      <c r="LC271" s="185"/>
      <c r="LD271" s="185"/>
      <c r="LE271" s="185"/>
      <c r="LF271" s="181"/>
      <c r="LG271" s="185"/>
      <c r="LH271" s="185"/>
      <c r="LI271" s="185"/>
      <c r="LJ271" s="181"/>
      <c r="LK271" s="185"/>
      <c r="LL271" s="185"/>
      <c r="LM271" s="185"/>
      <c r="LN271" s="181"/>
      <c r="LO271" s="185"/>
      <c r="LP271" s="185"/>
      <c r="LQ271" s="185"/>
      <c r="LR271" s="181"/>
      <c r="LS271" s="185"/>
      <c r="LT271" s="185"/>
      <c r="LU271" s="185"/>
      <c r="LV271" s="181"/>
      <c r="LW271" s="185"/>
      <c r="LX271" s="185"/>
      <c r="LY271" s="185"/>
      <c r="LZ271" s="181"/>
      <c r="MA271" s="185"/>
      <c r="MB271" s="185"/>
      <c r="MC271" s="185"/>
      <c r="MD271" s="181"/>
      <c r="ME271" s="185"/>
      <c r="MF271" s="185"/>
      <c r="MG271" s="185"/>
      <c r="MH271" s="178"/>
      <c r="MI271" s="181"/>
      <c r="MJ271" s="185"/>
      <c r="MK271" s="185"/>
      <c r="ML271" s="185"/>
      <c r="MM271" s="181"/>
      <c r="MN271" s="185"/>
      <c r="MO271" s="185"/>
      <c r="MP271" s="185"/>
      <c r="MQ271" s="181"/>
      <c r="MR271" s="185"/>
      <c r="MS271" s="185"/>
      <c r="MT271" s="185"/>
      <c r="MU271" s="181"/>
      <c r="MV271" s="185"/>
      <c r="MW271" s="185"/>
      <c r="MX271" s="185"/>
      <c r="MY271" s="181"/>
      <c r="MZ271" s="185"/>
      <c r="NA271" s="185"/>
      <c r="NB271" s="185"/>
      <c r="NC271" s="181"/>
      <c r="ND271" s="185"/>
      <c r="NE271" s="185"/>
      <c r="NF271" s="185"/>
      <c r="NG271" s="181"/>
      <c r="NH271" s="185"/>
      <c r="NI271" s="185"/>
      <c r="NJ271" s="185"/>
      <c r="NK271" s="181"/>
      <c r="NL271" s="185"/>
      <c r="NM271" s="185"/>
      <c r="NN271" s="185"/>
      <c r="NO271" s="181"/>
      <c r="NP271" s="185"/>
      <c r="NQ271" s="185"/>
      <c r="NR271" s="185"/>
      <c r="NS271" s="181"/>
      <c r="NT271" s="185"/>
      <c r="NU271" s="185"/>
      <c r="NV271" s="185"/>
      <c r="NW271" s="181"/>
      <c r="NX271" s="185"/>
      <c r="NY271" s="185"/>
      <c r="NZ271" s="185"/>
      <c r="OA271" s="181"/>
      <c r="OB271" s="185"/>
      <c r="OC271" s="185"/>
      <c r="OD271" s="185"/>
      <c r="OE271" s="178"/>
      <c r="OF271" s="181"/>
      <c r="OG271" s="185"/>
      <c r="OH271" s="185"/>
      <c r="OI271" s="185"/>
      <c r="OJ271" s="181"/>
      <c r="OK271" s="185"/>
      <c r="OL271" s="185"/>
      <c r="OM271" s="185"/>
      <c r="ON271" s="181"/>
      <c r="OO271" s="185"/>
      <c r="OP271" s="185"/>
      <c r="OQ271" s="185"/>
      <c r="OR271" s="181"/>
      <c r="OS271" s="185"/>
      <c r="OT271" s="185"/>
      <c r="OU271" s="185"/>
      <c r="OV271" s="181"/>
      <c r="OW271" s="185"/>
      <c r="OX271" s="185"/>
      <c r="OY271" s="185"/>
      <c r="OZ271" s="181"/>
      <c r="PA271" s="185"/>
      <c r="PB271" s="185"/>
      <c r="PC271" s="185"/>
      <c r="PD271" s="181"/>
      <c r="PE271" s="185"/>
      <c r="PF271" s="185"/>
      <c r="PG271" s="185"/>
      <c r="PH271" s="181"/>
      <c r="PI271" s="185"/>
      <c r="PJ271" s="185"/>
      <c r="PK271" s="185"/>
      <c r="PL271" s="181"/>
      <c r="PM271" s="185"/>
      <c r="PN271" s="185"/>
      <c r="PO271" s="185"/>
      <c r="PP271" s="181"/>
      <c r="PQ271" s="185"/>
      <c r="PR271" s="185"/>
      <c r="PS271" s="185"/>
      <c r="PT271" s="181"/>
      <c r="PU271" s="185"/>
      <c r="PV271" s="185"/>
      <c r="PW271" s="185"/>
      <c r="PX271" s="181"/>
      <c r="PY271" s="185"/>
      <c r="PZ271" s="185"/>
      <c r="QA271" s="185"/>
      <c r="QB271" s="178"/>
      <c r="QC271" s="181"/>
      <c r="QD271" s="185"/>
      <c r="QE271" s="185"/>
      <c r="QF271" s="185"/>
      <c r="QG271" s="181"/>
      <c r="QH271" s="185"/>
      <c r="QI271" s="185"/>
      <c r="QJ271" s="185"/>
      <c r="QK271" s="181"/>
      <c r="QL271" s="185"/>
      <c r="QM271" s="185"/>
      <c r="QN271" s="185"/>
      <c r="QO271" s="181"/>
      <c r="QP271" s="185"/>
      <c r="QQ271" s="185"/>
      <c r="QR271" s="185"/>
      <c r="QS271" s="181"/>
      <c r="QT271" s="185"/>
      <c r="QU271" s="185"/>
      <c r="QV271" s="185"/>
      <c r="QW271" s="181"/>
      <c r="QX271" s="185"/>
      <c r="QY271" s="185"/>
      <c r="QZ271" s="185"/>
      <c r="RA271" s="181"/>
      <c r="RB271" s="185"/>
      <c r="RC271" s="185"/>
      <c r="RD271" s="185"/>
      <c r="RE271" s="181"/>
      <c r="RF271" s="185"/>
      <c r="RG271" s="185"/>
      <c r="RH271" s="185"/>
      <c r="RI271" s="181"/>
      <c r="RJ271" s="185"/>
      <c r="RK271" s="185"/>
      <c r="RL271" s="185"/>
      <c r="RM271" s="181"/>
      <c r="RN271" s="185"/>
      <c r="RO271" s="185"/>
      <c r="RP271" s="185"/>
      <c r="RQ271" s="181"/>
      <c r="RR271" s="185"/>
      <c r="RS271" s="185"/>
      <c r="RT271" s="185"/>
      <c r="RU271" s="181"/>
      <c r="RV271" s="185"/>
      <c r="RW271" s="185"/>
      <c r="RX271" s="185"/>
      <c r="RY271" s="178"/>
      <c r="RZ271" s="181"/>
      <c r="SA271" s="185"/>
      <c r="SB271" s="185"/>
      <c r="SC271" s="185"/>
      <c r="SD271" s="181"/>
      <c r="SE271" s="185"/>
      <c r="SF271" s="185"/>
      <c r="SG271" s="185"/>
      <c r="SH271" s="181"/>
      <c r="SI271" s="185"/>
      <c r="SJ271" s="185"/>
      <c r="SK271" s="185"/>
      <c r="SL271" s="181"/>
      <c r="SM271" s="185"/>
      <c r="SN271" s="185"/>
      <c r="SO271" s="185"/>
      <c r="SP271" s="181"/>
      <c r="SQ271" s="185"/>
      <c r="SR271" s="185"/>
      <c r="SS271" s="185"/>
      <c r="ST271" s="181"/>
      <c r="SU271" s="185"/>
      <c r="SV271" s="185"/>
      <c r="SW271" s="185"/>
      <c r="SX271" s="181"/>
      <c r="SY271" s="185"/>
      <c r="SZ271" s="185"/>
      <c r="TA271" s="185"/>
      <c r="TB271" s="181"/>
      <c r="TC271" s="185"/>
      <c r="TD271" s="185"/>
      <c r="TE271" s="185"/>
      <c r="TF271" s="181"/>
      <c r="TG271" s="185"/>
      <c r="TH271" s="185"/>
      <c r="TI271" s="185"/>
      <c r="TJ271" s="181"/>
      <c r="TK271" s="185"/>
      <c r="TL271" s="185"/>
      <c r="TM271" s="185"/>
      <c r="TN271" s="181"/>
      <c r="TO271" s="185"/>
      <c r="TP271" s="185"/>
      <c r="TQ271" s="185"/>
      <c r="TR271" s="181"/>
      <c r="TS271" s="185"/>
      <c r="TT271" s="185"/>
      <c r="TU271" s="185"/>
      <c r="TV271" s="178"/>
      <c r="TW271" s="181"/>
      <c r="TX271" s="185"/>
      <c r="TY271" s="185"/>
      <c r="TZ271" s="185"/>
      <c r="UA271" s="181"/>
      <c r="UB271" s="185"/>
      <c r="UC271" s="185"/>
      <c r="UD271" s="185"/>
      <c r="UE271" s="181"/>
      <c r="UF271" s="185"/>
      <c r="UG271" s="185"/>
      <c r="UH271" s="185"/>
      <c r="UI271" s="181"/>
      <c r="UJ271" s="185"/>
      <c r="UK271" s="185"/>
      <c r="UL271" s="185"/>
      <c r="UM271" s="181"/>
      <c r="UN271" s="185"/>
      <c r="UO271" s="185"/>
      <c r="UP271" s="185"/>
      <c r="UQ271" s="181"/>
      <c r="UR271" s="185"/>
      <c r="US271" s="185"/>
      <c r="UT271" s="185"/>
      <c r="UU271" s="181"/>
      <c r="UV271" s="185"/>
      <c r="UW271" s="185"/>
      <c r="UX271" s="185"/>
      <c r="UY271" s="181"/>
      <c r="UZ271" s="185"/>
      <c r="VA271" s="185"/>
      <c r="VB271" s="185"/>
      <c r="VC271" s="181"/>
      <c r="VD271" s="185"/>
      <c r="VE271" s="185"/>
      <c r="VF271" s="185"/>
      <c r="VG271" s="181"/>
      <c r="VH271" s="185"/>
      <c r="VI271" s="185"/>
      <c r="VJ271" s="185"/>
      <c r="VK271" s="181"/>
      <c r="VL271" s="185"/>
      <c r="VM271" s="185"/>
      <c r="VN271" s="185"/>
      <c r="VO271" s="181"/>
      <c r="VP271" s="185"/>
      <c r="VQ271" s="185"/>
      <c r="VR271" s="185"/>
      <c r="VS271" s="178"/>
      <c r="VT271" s="181"/>
      <c r="VU271" s="185"/>
      <c r="VV271" s="185"/>
      <c r="VW271" s="185"/>
      <c r="VX271" s="181"/>
      <c r="VY271" s="185"/>
      <c r="VZ271" s="185"/>
      <c r="WA271" s="185"/>
      <c r="WB271" s="181"/>
      <c r="WC271" s="185"/>
      <c r="WD271" s="185"/>
      <c r="WE271" s="185"/>
      <c r="WF271" s="181"/>
      <c r="WG271" s="185"/>
      <c r="WH271" s="185"/>
      <c r="WI271" s="185"/>
      <c r="WJ271" s="181"/>
      <c r="WK271" s="185"/>
      <c r="WL271" s="185"/>
      <c r="WM271" s="185"/>
      <c r="WN271" s="181"/>
      <c r="WO271" s="185"/>
      <c r="WP271" s="185"/>
      <c r="WQ271" s="185"/>
      <c r="WR271" s="181"/>
      <c r="WS271" s="185"/>
      <c r="WT271" s="185"/>
      <c r="WU271" s="185"/>
      <c r="WV271" s="181"/>
      <c r="WW271" s="185"/>
      <c r="WX271" s="185"/>
      <c r="WY271" s="185"/>
      <c r="WZ271" s="181"/>
      <c r="XA271" s="172"/>
      <c r="XB271" s="172"/>
      <c r="XC271" s="172"/>
      <c r="XD271" s="181"/>
      <c r="XE271" s="172"/>
      <c r="XF271" s="172"/>
      <c r="XG271" s="172"/>
      <c r="XH271" s="181"/>
      <c r="XI271" s="172"/>
      <c r="XJ271" s="172"/>
      <c r="XK271" s="172"/>
      <c r="XL271" s="181"/>
      <c r="XM271" s="172"/>
      <c r="XN271" s="172"/>
      <c r="XO271" s="172"/>
      <c r="XP271" s="178"/>
      <c r="XQ271" s="181"/>
      <c r="XR271" s="172"/>
      <c r="XS271" s="172"/>
      <c r="XT271" s="172"/>
      <c r="XU271" s="181"/>
      <c r="XV271" s="172"/>
      <c r="XW271" s="172"/>
      <c r="XX271" s="172"/>
      <c r="XY271" s="181"/>
      <c r="XZ271" s="172"/>
      <c r="YA271" s="172"/>
      <c r="YB271" s="172"/>
      <c r="YC271" s="181"/>
      <c r="YD271" s="172"/>
      <c r="YE271" s="172"/>
      <c r="YF271" s="172"/>
      <c r="YG271" s="181"/>
      <c r="YH271" s="172"/>
      <c r="YI271" s="172"/>
      <c r="YJ271" s="172"/>
      <c r="YK271" s="181"/>
      <c r="YL271" s="172"/>
      <c r="YM271" s="172"/>
      <c r="YN271" s="172"/>
      <c r="YO271" s="181"/>
      <c r="YP271" s="172"/>
      <c r="YQ271" s="172"/>
      <c r="YR271" s="172"/>
      <c r="YS271" s="181"/>
      <c r="YT271" s="172"/>
      <c r="YU271" s="172"/>
      <c r="YV271" s="172"/>
      <c r="YW271" s="181"/>
      <c r="YX271" s="172"/>
      <c r="YY271" s="172"/>
      <c r="YZ271" s="172"/>
      <c r="ZA271" s="181"/>
      <c r="ZB271" s="172"/>
      <c r="ZC271" s="172"/>
      <c r="ZD271" s="172"/>
      <c r="ZE271" s="181"/>
      <c r="ZF271" s="172"/>
      <c r="ZG271" s="172"/>
      <c r="ZH271" s="172"/>
      <c r="ZI271" s="181"/>
      <c r="ZJ271" s="172"/>
      <c r="ZK271" s="172"/>
      <c r="ZL271" s="172"/>
      <c r="ZM271" s="178"/>
    </row>
    <row r="272" spans="1:689" hidden="1" outlineLevel="1" x14ac:dyDescent="0.3">
      <c r="A272" s="147" t="str">
        <f t="shared" si="5468"/>
        <v>1900-01</v>
      </c>
      <c r="B272" s="604">
        <v>0.19</v>
      </c>
      <c r="C272" s="605" t="s">
        <v>174</v>
      </c>
      <c r="D272" s="606"/>
      <c r="E272" s="607">
        <v>0</v>
      </c>
      <c r="F272" s="186">
        <f t="shared" si="5465"/>
        <v>0</v>
      </c>
      <c r="G272" s="607">
        <v>0</v>
      </c>
      <c r="H272" s="161">
        <f>B272*'Input sheet'!$C$11</f>
        <v>0.19</v>
      </c>
      <c r="I272" s="86">
        <f t="shared" si="5466"/>
        <v>1</v>
      </c>
      <c r="J272" s="86">
        <f t="shared" si="5467"/>
        <v>8.3333333333333329E-2</v>
      </c>
      <c r="K272" s="86">
        <v>45444</v>
      </c>
      <c r="L272" s="181"/>
      <c r="M272" s="177"/>
      <c r="N272" s="177"/>
      <c r="O272" s="177"/>
      <c r="P272" s="181"/>
      <c r="Q272" s="177"/>
      <c r="R272" s="177"/>
      <c r="S272" s="177"/>
      <c r="T272" s="181"/>
      <c r="U272" s="177"/>
      <c r="V272" s="177"/>
      <c r="W272" s="177"/>
      <c r="X272" s="181"/>
      <c r="Y272" s="177"/>
      <c r="Z272" s="177"/>
      <c r="AA272" s="177"/>
      <c r="AB272" s="181"/>
      <c r="AC272" s="177"/>
      <c r="AD272" s="177"/>
      <c r="AE272" s="177"/>
      <c r="AF272" s="181"/>
      <c r="AG272" s="181"/>
      <c r="AH272" s="177"/>
      <c r="AI272" s="177"/>
      <c r="AJ272" s="181"/>
      <c r="AK272" s="177"/>
      <c r="AL272" s="177"/>
      <c r="AM272" s="177"/>
      <c r="AN272" s="181"/>
      <c r="AO272" s="177"/>
      <c r="AP272" s="177"/>
      <c r="AQ272" s="177"/>
      <c r="AR272" s="181"/>
      <c r="AS272" s="177"/>
      <c r="AT272" s="177"/>
      <c r="AU272" s="177"/>
      <c r="AV272" s="181"/>
      <c r="AW272" s="177"/>
      <c r="AX272" s="177"/>
      <c r="AY272" s="177"/>
      <c r="AZ272" s="178"/>
      <c r="BA272" s="181"/>
      <c r="BB272" s="177"/>
      <c r="BC272" s="177"/>
      <c r="BD272" s="177"/>
      <c r="BE272" s="181"/>
      <c r="BF272" s="177"/>
      <c r="BG272" s="177"/>
      <c r="BH272" s="177"/>
      <c r="BI272" s="181"/>
      <c r="BJ272" s="177"/>
      <c r="BK272" s="177"/>
      <c r="BL272" s="177"/>
      <c r="BM272" s="181"/>
      <c r="BN272" s="177"/>
      <c r="BO272" s="177"/>
      <c r="BP272" s="177"/>
      <c r="BQ272" s="181"/>
      <c r="BR272" s="177"/>
      <c r="BS272" s="177"/>
      <c r="BT272" s="177"/>
      <c r="BU272" s="181"/>
      <c r="BV272" s="177"/>
      <c r="BW272" s="177"/>
      <c r="BX272" s="177"/>
      <c r="BY272" s="181"/>
      <c r="BZ272" s="177"/>
      <c r="CA272" s="177"/>
      <c r="CB272" s="177"/>
      <c r="CC272" s="181"/>
      <c r="CD272" s="177"/>
      <c r="CE272" s="177"/>
      <c r="CF272" s="177"/>
      <c r="CG272" s="181"/>
      <c r="CH272" s="177"/>
      <c r="CI272" s="177"/>
      <c r="CJ272" s="177"/>
      <c r="CK272" s="181"/>
      <c r="CL272" s="177"/>
      <c r="CM272" s="177"/>
      <c r="CN272" s="177"/>
      <c r="CO272" s="181"/>
      <c r="CP272" s="177"/>
      <c r="CQ272" s="177"/>
      <c r="CR272" s="177"/>
      <c r="CS272" s="181"/>
      <c r="CT272" s="177"/>
      <c r="CU272" s="177"/>
      <c r="CV272" s="177"/>
      <c r="CW272" s="178"/>
      <c r="CX272" s="181"/>
      <c r="CY272" s="177"/>
      <c r="CZ272" s="177"/>
      <c r="DA272" s="177"/>
      <c r="DB272" s="181"/>
      <c r="DC272" s="177"/>
      <c r="DD272" s="177"/>
      <c r="DE272" s="177"/>
      <c r="DF272" s="181"/>
      <c r="DG272" s="177"/>
      <c r="DH272" s="177"/>
      <c r="DI272" s="177"/>
      <c r="DJ272" s="181"/>
      <c r="DK272" s="177"/>
      <c r="DL272" s="177"/>
      <c r="DM272" s="177"/>
      <c r="DN272" s="181"/>
      <c r="DO272" s="177"/>
      <c r="DP272" s="177"/>
      <c r="DQ272" s="177"/>
      <c r="DR272" s="181"/>
      <c r="DS272" s="177"/>
      <c r="DT272" s="177"/>
      <c r="DU272" s="177"/>
      <c r="DV272" s="181"/>
      <c r="DW272" s="177"/>
      <c r="DX272" s="177"/>
      <c r="DY272" s="177"/>
      <c r="DZ272" s="181"/>
      <c r="EA272" s="177"/>
      <c r="EB272" s="177"/>
      <c r="EC272" s="177"/>
      <c r="ED272" s="181"/>
      <c r="EE272" s="177"/>
      <c r="EF272" s="177"/>
      <c r="EG272" s="177"/>
      <c r="EH272" s="181"/>
      <c r="EI272" s="177"/>
      <c r="EJ272" s="177"/>
      <c r="EK272" s="177"/>
      <c r="EL272" s="181"/>
      <c r="EM272" s="177"/>
      <c r="EN272" s="177"/>
      <c r="EO272" s="177"/>
      <c r="EP272" s="181"/>
      <c r="EQ272" s="177"/>
      <c r="ER272" s="177"/>
      <c r="ES272" s="177"/>
      <c r="ET272" s="178"/>
      <c r="EU272" s="181"/>
      <c r="EV272" s="177"/>
      <c r="EW272" s="177"/>
      <c r="EX272" s="177"/>
      <c r="EY272" s="181"/>
      <c r="EZ272" s="177"/>
      <c r="FA272" s="177"/>
      <c r="FB272" s="177"/>
      <c r="FC272" s="181"/>
      <c r="FD272" s="177"/>
      <c r="FE272" s="177"/>
      <c r="FF272" s="177"/>
      <c r="FG272" s="181"/>
      <c r="FH272" s="177"/>
      <c r="FI272" s="177"/>
      <c r="FJ272" s="177"/>
      <c r="FK272" s="181"/>
      <c r="FL272" s="177"/>
      <c r="FM272" s="177"/>
      <c r="FN272" s="177"/>
      <c r="FO272" s="181"/>
      <c r="FP272" s="177"/>
      <c r="FQ272" s="177"/>
      <c r="FR272" s="177"/>
      <c r="FS272" s="181"/>
      <c r="FT272" s="177"/>
      <c r="FU272" s="177"/>
      <c r="FV272" s="177"/>
      <c r="FW272" s="181"/>
      <c r="FX272" s="177"/>
      <c r="FY272" s="177"/>
      <c r="FZ272" s="177"/>
      <c r="GA272" s="181"/>
      <c r="GB272" s="177"/>
      <c r="GC272" s="177"/>
      <c r="GD272" s="177"/>
      <c r="GE272" s="181"/>
      <c r="GF272" s="177"/>
      <c r="GG272" s="177"/>
      <c r="GH272" s="177"/>
      <c r="GI272" s="181"/>
      <c r="GJ272" s="177"/>
      <c r="GK272" s="177"/>
      <c r="GL272" s="177"/>
      <c r="GM272" s="181"/>
      <c r="GN272" s="177"/>
      <c r="GO272" s="177"/>
      <c r="GP272" s="177"/>
      <c r="GQ272" s="178"/>
      <c r="GR272" s="181"/>
      <c r="GS272" s="185"/>
      <c r="GT272" s="185"/>
      <c r="GU272" s="185"/>
      <c r="GV272" s="181"/>
      <c r="GW272" s="185"/>
      <c r="GX272" s="185"/>
      <c r="GY272" s="185"/>
      <c r="GZ272" s="181"/>
      <c r="HA272" s="185"/>
      <c r="HB272" s="185"/>
      <c r="HC272" s="185"/>
      <c r="HD272" s="181"/>
      <c r="HE272" s="185"/>
      <c r="HF272" s="185"/>
      <c r="HG272" s="185"/>
      <c r="HH272" s="181"/>
      <c r="HI272" s="185"/>
      <c r="HJ272" s="185"/>
      <c r="HK272" s="185"/>
      <c r="HL272" s="181"/>
      <c r="HM272" s="185"/>
      <c r="HN272" s="185"/>
      <c r="HO272" s="185"/>
      <c r="HP272" s="181"/>
      <c r="HQ272" s="185"/>
      <c r="HR272" s="185"/>
      <c r="HS272" s="185"/>
      <c r="HT272" s="181"/>
      <c r="HU272" s="185"/>
      <c r="HV272" s="185"/>
      <c r="HW272" s="185"/>
      <c r="HX272" s="181"/>
      <c r="HY272" s="185"/>
      <c r="HZ272" s="185"/>
      <c r="IA272" s="185"/>
      <c r="IB272" s="181"/>
      <c r="IC272" s="185"/>
      <c r="ID272" s="185"/>
      <c r="IE272" s="185"/>
      <c r="IF272" s="181"/>
      <c r="IG272" s="185"/>
      <c r="IH272" s="185"/>
      <c r="II272" s="185"/>
      <c r="IJ272" s="181"/>
      <c r="IK272" s="185"/>
      <c r="IL272" s="185"/>
      <c r="IM272" s="185"/>
      <c r="IN272" s="178"/>
      <c r="IO272" s="181"/>
      <c r="IP272" s="185"/>
      <c r="IQ272" s="185"/>
      <c r="IR272" s="185"/>
      <c r="IS272" s="181"/>
      <c r="IT272" s="185"/>
      <c r="IU272" s="185"/>
      <c r="IV272" s="185"/>
      <c r="IW272" s="181"/>
      <c r="IX272" s="185"/>
      <c r="IY272" s="185"/>
      <c r="IZ272" s="185"/>
      <c r="JA272" s="181"/>
      <c r="JB272" s="185"/>
      <c r="JC272" s="185"/>
      <c r="JD272" s="185"/>
      <c r="JE272" s="181"/>
      <c r="JF272" s="185"/>
      <c r="JG272" s="185"/>
      <c r="JH272" s="185"/>
      <c r="JI272" s="181"/>
      <c r="JJ272" s="185"/>
      <c r="JK272" s="185"/>
      <c r="JL272" s="185"/>
      <c r="JM272" s="181"/>
      <c r="JN272" s="185"/>
      <c r="JO272" s="185"/>
      <c r="JP272" s="185"/>
      <c r="JQ272" s="181"/>
      <c r="JR272" s="185"/>
      <c r="JS272" s="185"/>
      <c r="JT272" s="185"/>
      <c r="JU272" s="181"/>
      <c r="JV272" s="185"/>
      <c r="JW272" s="185"/>
      <c r="JX272" s="185"/>
      <c r="JY272" s="181"/>
      <c r="JZ272" s="185"/>
      <c r="KA272" s="185"/>
      <c r="KB272" s="185"/>
      <c r="KC272" s="181"/>
      <c r="KD272" s="185"/>
      <c r="KE272" s="185"/>
      <c r="KF272" s="185"/>
      <c r="KG272" s="181"/>
      <c r="KH272" s="185"/>
      <c r="KI272" s="185"/>
      <c r="KJ272" s="185"/>
      <c r="KK272" s="178"/>
      <c r="KL272" s="181"/>
      <c r="KM272" s="185"/>
      <c r="KN272" s="185"/>
      <c r="KO272" s="185"/>
      <c r="KP272" s="181"/>
      <c r="KQ272" s="185"/>
      <c r="KR272" s="185"/>
      <c r="KS272" s="185"/>
      <c r="KT272" s="181"/>
      <c r="KU272" s="185"/>
      <c r="KV272" s="185"/>
      <c r="KW272" s="185"/>
      <c r="KX272" s="181"/>
      <c r="KY272" s="185"/>
      <c r="KZ272" s="185"/>
      <c r="LA272" s="185"/>
      <c r="LB272" s="181"/>
      <c r="LC272" s="185"/>
      <c r="LD272" s="185"/>
      <c r="LE272" s="185"/>
      <c r="LF272" s="181"/>
      <c r="LG272" s="185"/>
      <c r="LH272" s="185"/>
      <c r="LI272" s="185"/>
      <c r="LJ272" s="181"/>
      <c r="LK272" s="185"/>
      <c r="LL272" s="185"/>
      <c r="LM272" s="185"/>
      <c r="LN272" s="181"/>
      <c r="LO272" s="185"/>
      <c r="LP272" s="185"/>
      <c r="LQ272" s="185"/>
      <c r="LR272" s="181"/>
      <c r="LS272" s="185"/>
      <c r="LT272" s="185"/>
      <c r="LU272" s="185"/>
      <c r="LV272" s="181"/>
      <c r="LW272" s="185"/>
      <c r="LX272" s="185"/>
      <c r="LY272" s="185"/>
      <c r="LZ272" s="181"/>
      <c r="MA272" s="185"/>
      <c r="MB272" s="185"/>
      <c r="MC272" s="185"/>
      <c r="MD272" s="181"/>
      <c r="ME272" s="185"/>
      <c r="MF272" s="185"/>
      <c r="MG272" s="185"/>
      <c r="MH272" s="178"/>
      <c r="MI272" s="181"/>
      <c r="MJ272" s="185"/>
      <c r="MK272" s="185"/>
      <c r="ML272" s="185"/>
      <c r="MM272" s="181"/>
      <c r="MN272" s="185"/>
      <c r="MO272" s="185"/>
      <c r="MP272" s="185"/>
      <c r="MQ272" s="181"/>
      <c r="MR272" s="185"/>
      <c r="MS272" s="185"/>
      <c r="MT272" s="185"/>
      <c r="MU272" s="181"/>
      <c r="MV272" s="185"/>
      <c r="MW272" s="185"/>
      <c r="MX272" s="185"/>
      <c r="MY272" s="181"/>
      <c r="MZ272" s="185"/>
      <c r="NA272" s="185"/>
      <c r="NB272" s="185"/>
      <c r="NC272" s="181"/>
      <c r="ND272" s="185"/>
      <c r="NE272" s="185"/>
      <c r="NF272" s="185"/>
      <c r="NG272" s="181"/>
      <c r="NH272" s="185"/>
      <c r="NI272" s="185"/>
      <c r="NJ272" s="185"/>
      <c r="NK272" s="181"/>
      <c r="NL272" s="185"/>
      <c r="NM272" s="185"/>
      <c r="NN272" s="185"/>
      <c r="NO272" s="181"/>
      <c r="NP272" s="185"/>
      <c r="NQ272" s="185"/>
      <c r="NR272" s="185"/>
      <c r="NS272" s="181"/>
      <c r="NT272" s="185"/>
      <c r="NU272" s="185"/>
      <c r="NV272" s="185"/>
      <c r="NW272" s="181"/>
      <c r="NX272" s="185"/>
      <c r="NY272" s="185"/>
      <c r="NZ272" s="185"/>
      <c r="OA272" s="181"/>
      <c r="OB272" s="185"/>
      <c r="OC272" s="185"/>
      <c r="OD272" s="185"/>
      <c r="OE272" s="178"/>
      <c r="OF272" s="181"/>
      <c r="OG272" s="185"/>
      <c r="OH272" s="185"/>
      <c r="OI272" s="185"/>
      <c r="OJ272" s="181"/>
      <c r="OK272" s="185"/>
      <c r="OL272" s="185"/>
      <c r="OM272" s="185"/>
      <c r="ON272" s="181"/>
      <c r="OO272" s="185"/>
      <c r="OP272" s="185"/>
      <c r="OQ272" s="185"/>
      <c r="OR272" s="181"/>
      <c r="OS272" s="185"/>
      <c r="OT272" s="185"/>
      <c r="OU272" s="185"/>
      <c r="OV272" s="181"/>
      <c r="OW272" s="185"/>
      <c r="OX272" s="185"/>
      <c r="OY272" s="185"/>
      <c r="OZ272" s="181"/>
      <c r="PA272" s="185"/>
      <c r="PB272" s="185"/>
      <c r="PC272" s="185"/>
      <c r="PD272" s="181"/>
      <c r="PE272" s="185"/>
      <c r="PF272" s="185"/>
      <c r="PG272" s="185"/>
      <c r="PH272" s="181"/>
      <c r="PI272" s="185"/>
      <c r="PJ272" s="185"/>
      <c r="PK272" s="185"/>
      <c r="PL272" s="181"/>
      <c r="PM272" s="185"/>
      <c r="PN272" s="185"/>
      <c r="PO272" s="185"/>
      <c r="PP272" s="181"/>
      <c r="PQ272" s="185"/>
      <c r="PR272" s="185"/>
      <c r="PS272" s="185"/>
      <c r="PT272" s="181"/>
      <c r="PU272" s="185"/>
      <c r="PV272" s="185"/>
      <c r="PW272" s="185"/>
      <c r="PX272" s="181"/>
      <c r="PY272" s="185"/>
      <c r="PZ272" s="185"/>
      <c r="QA272" s="185"/>
      <c r="QB272" s="178"/>
      <c r="QC272" s="181"/>
      <c r="QD272" s="185"/>
      <c r="QE272" s="185"/>
      <c r="QF272" s="185"/>
      <c r="QG272" s="181"/>
      <c r="QH272" s="185"/>
      <c r="QI272" s="185"/>
      <c r="QJ272" s="185"/>
      <c r="QK272" s="181"/>
      <c r="QL272" s="185"/>
      <c r="QM272" s="185"/>
      <c r="QN272" s="185"/>
      <c r="QO272" s="181"/>
      <c r="QP272" s="185"/>
      <c r="QQ272" s="185"/>
      <c r="QR272" s="185"/>
      <c r="QS272" s="181"/>
      <c r="QT272" s="185"/>
      <c r="QU272" s="185"/>
      <c r="QV272" s="185"/>
      <c r="QW272" s="181"/>
      <c r="QX272" s="185"/>
      <c r="QY272" s="185"/>
      <c r="QZ272" s="185"/>
      <c r="RA272" s="181"/>
      <c r="RB272" s="185"/>
      <c r="RC272" s="185"/>
      <c r="RD272" s="185"/>
      <c r="RE272" s="181"/>
      <c r="RF272" s="185"/>
      <c r="RG272" s="185"/>
      <c r="RH272" s="185"/>
      <c r="RI272" s="181"/>
      <c r="RJ272" s="185"/>
      <c r="RK272" s="185"/>
      <c r="RL272" s="185"/>
      <c r="RM272" s="181"/>
      <c r="RN272" s="185"/>
      <c r="RO272" s="185"/>
      <c r="RP272" s="185"/>
      <c r="RQ272" s="181"/>
      <c r="RR272" s="185"/>
      <c r="RS272" s="185"/>
      <c r="RT272" s="185"/>
      <c r="RU272" s="181"/>
      <c r="RV272" s="185"/>
      <c r="RW272" s="185"/>
      <c r="RX272" s="185"/>
      <c r="RY272" s="178"/>
      <c r="RZ272" s="181"/>
      <c r="SA272" s="185"/>
      <c r="SB272" s="185"/>
      <c r="SC272" s="185"/>
      <c r="SD272" s="181"/>
      <c r="SE272" s="185"/>
      <c r="SF272" s="185"/>
      <c r="SG272" s="185"/>
      <c r="SH272" s="181"/>
      <c r="SI272" s="185"/>
      <c r="SJ272" s="185"/>
      <c r="SK272" s="185"/>
      <c r="SL272" s="181"/>
      <c r="SM272" s="185"/>
      <c r="SN272" s="185"/>
      <c r="SO272" s="185"/>
      <c r="SP272" s="181"/>
      <c r="SQ272" s="185"/>
      <c r="SR272" s="185"/>
      <c r="SS272" s="185"/>
      <c r="ST272" s="181"/>
      <c r="SU272" s="185"/>
      <c r="SV272" s="185"/>
      <c r="SW272" s="185"/>
      <c r="SX272" s="181"/>
      <c r="SY272" s="185"/>
      <c r="SZ272" s="185"/>
      <c r="TA272" s="185"/>
      <c r="TB272" s="181"/>
      <c r="TC272" s="185"/>
      <c r="TD272" s="185"/>
      <c r="TE272" s="185"/>
      <c r="TF272" s="181"/>
      <c r="TG272" s="185"/>
      <c r="TH272" s="185"/>
      <c r="TI272" s="185"/>
      <c r="TJ272" s="181"/>
      <c r="TK272" s="185"/>
      <c r="TL272" s="185"/>
      <c r="TM272" s="185"/>
      <c r="TN272" s="181"/>
      <c r="TO272" s="185"/>
      <c r="TP272" s="185"/>
      <c r="TQ272" s="185"/>
      <c r="TR272" s="181"/>
      <c r="TS272" s="185"/>
      <c r="TT272" s="185"/>
      <c r="TU272" s="185"/>
      <c r="TV272" s="178"/>
      <c r="TW272" s="181"/>
      <c r="TX272" s="185"/>
      <c r="TY272" s="185"/>
      <c r="TZ272" s="185"/>
      <c r="UA272" s="181"/>
      <c r="UB272" s="185"/>
      <c r="UC272" s="185"/>
      <c r="UD272" s="185"/>
      <c r="UE272" s="181"/>
      <c r="UF272" s="185"/>
      <c r="UG272" s="185"/>
      <c r="UH272" s="185"/>
      <c r="UI272" s="181"/>
      <c r="UJ272" s="185"/>
      <c r="UK272" s="185"/>
      <c r="UL272" s="185"/>
      <c r="UM272" s="181"/>
      <c r="UN272" s="185"/>
      <c r="UO272" s="185"/>
      <c r="UP272" s="185"/>
      <c r="UQ272" s="181"/>
      <c r="UR272" s="185"/>
      <c r="US272" s="185"/>
      <c r="UT272" s="185"/>
      <c r="UU272" s="181"/>
      <c r="UV272" s="185"/>
      <c r="UW272" s="185"/>
      <c r="UX272" s="185"/>
      <c r="UY272" s="181"/>
      <c r="UZ272" s="185"/>
      <c r="VA272" s="185"/>
      <c r="VB272" s="185"/>
      <c r="VC272" s="181"/>
      <c r="VD272" s="185"/>
      <c r="VE272" s="185"/>
      <c r="VF272" s="185"/>
      <c r="VG272" s="181"/>
      <c r="VH272" s="185"/>
      <c r="VI272" s="185"/>
      <c r="VJ272" s="185"/>
      <c r="VK272" s="181"/>
      <c r="VL272" s="185"/>
      <c r="VM272" s="185"/>
      <c r="VN272" s="185"/>
      <c r="VO272" s="181"/>
      <c r="VP272" s="185"/>
      <c r="VQ272" s="185"/>
      <c r="VR272" s="185"/>
      <c r="VS272" s="178"/>
      <c r="VT272" s="181"/>
      <c r="VU272" s="185"/>
      <c r="VV272" s="185"/>
      <c r="VW272" s="185"/>
      <c r="VX272" s="181"/>
      <c r="VY272" s="185"/>
      <c r="VZ272" s="185"/>
      <c r="WA272" s="185"/>
      <c r="WB272" s="181"/>
      <c r="WC272" s="185"/>
      <c r="WD272" s="185"/>
      <c r="WE272" s="185"/>
      <c r="WF272" s="181"/>
      <c r="WG272" s="185"/>
      <c r="WH272" s="185"/>
      <c r="WI272" s="185"/>
      <c r="WJ272" s="181"/>
      <c r="WK272" s="185"/>
      <c r="WL272" s="185"/>
      <c r="WM272" s="185"/>
      <c r="WN272" s="181"/>
      <c r="WO272" s="185"/>
      <c r="WP272" s="185"/>
      <c r="WQ272" s="185"/>
      <c r="WR272" s="181"/>
      <c r="WS272" s="185"/>
      <c r="WT272" s="185"/>
      <c r="WU272" s="185"/>
      <c r="WV272" s="181"/>
      <c r="WW272" s="185"/>
      <c r="WX272" s="185"/>
      <c r="WY272" s="185"/>
      <c r="WZ272" s="181"/>
      <c r="XA272" s="172"/>
      <c r="XB272" s="172"/>
      <c r="XC272" s="172"/>
      <c r="XD272" s="181"/>
      <c r="XE272" s="172"/>
      <c r="XF272" s="172"/>
      <c r="XG272" s="172"/>
      <c r="XH272" s="181"/>
      <c r="XI272" s="172"/>
      <c r="XJ272" s="172"/>
      <c r="XK272" s="172"/>
      <c r="XL272" s="181"/>
      <c r="XM272" s="172"/>
      <c r="XN272" s="172"/>
      <c r="XO272" s="172"/>
      <c r="XP272" s="178"/>
      <c r="XQ272" s="181"/>
      <c r="XR272" s="172"/>
      <c r="XS272" s="172"/>
      <c r="XT272" s="172"/>
      <c r="XU272" s="181"/>
      <c r="XV272" s="172"/>
      <c r="XW272" s="172"/>
      <c r="XX272" s="172"/>
      <c r="XY272" s="181"/>
      <c r="XZ272" s="172"/>
      <c r="YA272" s="172"/>
      <c r="YB272" s="172"/>
      <c r="YC272" s="181"/>
      <c r="YD272" s="172"/>
      <c r="YE272" s="172"/>
      <c r="YF272" s="172"/>
      <c r="YG272" s="181"/>
      <c r="YH272" s="172"/>
      <c r="YI272" s="172"/>
      <c r="YJ272" s="172"/>
      <c r="YK272" s="181"/>
      <c r="YL272" s="172"/>
      <c r="YM272" s="172"/>
      <c r="YN272" s="172"/>
      <c r="YO272" s="181"/>
      <c r="YP272" s="172"/>
      <c r="YQ272" s="172"/>
      <c r="YR272" s="172"/>
      <c r="YS272" s="181"/>
      <c r="YT272" s="172"/>
      <c r="YU272" s="172"/>
      <c r="YV272" s="172"/>
      <c r="YW272" s="181"/>
      <c r="YX272" s="172"/>
      <c r="YY272" s="172"/>
      <c r="YZ272" s="172"/>
      <c r="ZA272" s="181"/>
      <c r="ZB272" s="172"/>
      <c r="ZC272" s="172"/>
      <c r="ZD272" s="172"/>
      <c r="ZE272" s="181"/>
      <c r="ZF272" s="172"/>
      <c r="ZG272" s="172"/>
      <c r="ZH272" s="172"/>
      <c r="ZI272" s="181"/>
      <c r="ZJ272" s="172"/>
      <c r="ZK272" s="172"/>
      <c r="ZL272" s="172"/>
      <c r="ZM272" s="178"/>
    </row>
    <row r="273" spans="1:11" hidden="1" outlineLevel="1" x14ac:dyDescent="0.3">
      <c r="A273" s="147" t="str">
        <f t="shared" si="5468"/>
        <v>1900-01</v>
      </c>
      <c r="B273" s="604">
        <v>0.19</v>
      </c>
      <c r="C273" s="605" t="s">
        <v>175</v>
      </c>
      <c r="D273" s="606"/>
      <c r="E273" s="607">
        <v>0</v>
      </c>
      <c r="F273" s="186">
        <f t="shared" si="5465"/>
        <v>0</v>
      </c>
      <c r="G273" s="607">
        <v>0</v>
      </c>
      <c r="H273" s="161">
        <f>B273*'Input sheet'!$C$11</f>
        <v>0.19</v>
      </c>
      <c r="I273" s="86">
        <f t="shared" si="5466"/>
        <v>1</v>
      </c>
      <c r="J273" s="86">
        <f t="shared" si="5467"/>
        <v>8.3333333333333329E-2</v>
      </c>
      <c r="K273" s="86">
        <v>45474</v>
      </c>
    </row>
    <row r="274" spans="1:11" hidden="1" outlineLevel="1" x14ac:dyDescent="0.3">
      <c r="A274" s="147" t="str">
        <f t="shared" si="5468"/>
        <v>1900-01</v>
      </c>
      <c r="B274" s="604">
        <v>0.19</v>
      </c>
      <c r="C274" s="605" t="s">
        <v>176</v>
      </c>
      <c r="D274" s="606"/>
      <c r="E274" s="607">
        <v>0</v>
      </c>
      <c r="F274" s="186">
        <f t="shared" si="5465"/>
        <v>0</v>
      </c>
      <c r="G274" s="607">
        <v>0</v>
      </c>
      <c r="H274" s="161">
        <f>B274*'Input sheet'!$C$11</f>
        <v>0.19</v>
      </c>
      <c r="I274" s="86">
        <f t="shared" si="5466"/>
        <v>1</v>
      </c>
      <c r="J274" s="86">
        <f t="shared" si="5467"/>
        <v>8.3333333333333329E-2</v>
      </c>
      <c r="K274" s="86">
        <v>45505</v>
      </c>
    </row>
    <row r="275" spans="1:11" hidden="1" outlineLevel="1" x14ac:dyDescent="0.3">
      <c r="A275" s="147" t="str">
        <f t="shared" si="5468"/>
        <v>1900-01</v>
      </c>
      <c r="B275" s="604">
        <v>0.19</v>
      </c>
      <c r="C275" s="605" t="s">
        <v>177</v>
      </c>
      <c r="D275" s="606"/>
      <c r="E275" s="607">
        <v>0</v>
      </c>
      <c r="F275" s="186">
        <f t="shared" si="5465"/>
        <v>0</v>
      </c>
      <c r="G275" s="607">
        <v>0</v>
      </c>
      <c r="H275" s="161">
        <f>B275*'Input sheet'!$C$11</f>
        <v>0.19</v>
      </c>
      <c r="I275" s="86">
        <f t="shared" si="5466"/>
        <v>1</v>
      </c>
      <c r="J275" s="86">
        <f t="shared" si="5467"/>
        <v>8.3333333333333329E-2</v>
      </c>
      <c r="K275" s="86">
        <v>45536</v>
      </c>
    </row>
    <row r="276" spans="1:11" hidden="1" outlineLevel="1" x14ac:dyDescent="0.3">
      <c r="A276" s="147" t="str">
        <f t="shared" si="5468"/>
        <v>1900-01</v>
      </c>
      <c r="B276" s="604">
        <v>0.19</v>
      </c>
      <c r="C276" s="605" t="s">
        <v>178</v>
      </c>
      <c r="D276" s="606"/>
      <c r="E276" s="607">
        <v>0</v>
      </c>
      <c r="F276" s="186">
        <f t="shared" si="5465"/>
        <v>0</v>
      </c>
      <c r="G276" s="607">
        <v>0</v>
      </c>
      <c r="H276" s="161">
        <f>B276*'Input sheet'!$C$11</f>
        <v>0.19</v>
      </c>
      <c r="I276" s="86">
        <f t="shared" si="5466"/>
        <v>1</v>
      </c>
      <c r="J276" s="86">
        <f t="shared" si="5467"/>
        <v>8.3333333333333329E-2</v>
      </c>
      <c r="K276" s="86">
        <v>45566</v>
      </c>
    </row>
    <row r="277" spans="1:11" hidden="1" outlineLevel="1" x14ac:dyDescent="0.3">
      <c r="A277" s="147" t="str">
        <f t="shared" si="5468"/>
        <v>1900-01</v>
      </c>
      <c r="B277" s="604">
        <v>0.19</v>
      </c>
      <c r="C277" s="605" t="s">
        <v>179</v>
      </c>
      <c r="D277" s="606"/>
      <c r="E277" s="607">
        <v>0</v>
      </c>
      <c r="F277" s="186">
        <f t="shared" si="5465"/>
        <v>0</v>
      </c>
      <c r="G277" s="607">
        <v>0</v>
      </c>
      <c r="H277" s="161">
        <f>B277*'Input sheet'!$C$11</f>
        <v>0.19</v>
      </c>
      <c r="I277" s="86">
        <f t="shared" si="5466"/>
        <v>1</v>
      </c>
      <c r="J277" s="86">
        <f t="shared" si="5467"/>
        <v>8.3333333333333329E-2</v>
      </c>
      <c r="K277" s="86">
        <v>45597</v>
      </c>
    </row>
    <row r="278" spans="1:11" hidden="1" outlineLevel="1" x14ac:dyDescent="0.3">
      <c r="A278" s="147" t="str">
        <f t="shared" si="5468"/>
        <v>1900-01</v>
      </c>
      <c r="B278" s="604">
        <v>0.19</v>
      </c>
      <c r="C278" s="605" t="s">
        <v>180</v>
      </c>
      <c r="D278" s="606"/>
      <c r="E278" s="607">
        <v>0</v>
      </c>
      <c r="F278" s="186">
        <f t="shared" si="5465"/>
        <v>0</v>
      </c>
      <c r="G278" s="607">
        <v>0</v>
      </c>
      <c r="H278" s="161">
        <f>B278*'Input sheet'!$C$11</f>
        <v>0.19</v>
      </c>
      <c r="I278" s="86">
        <f t="shared" si="5466"/>
        <v>1</v>
      </c>
      <c r="J278" s="86">
        <f t="shared" si="5467"/>
        <v>8.3333333333333329E-2</v>
      </c>
      <c r="K278" s="86">
        <v>45627</v>
      </c>
    </row>
    <row r="279" spans="1:11" hidden="1" outlineLevel="1" x14ac:dyDescent="0.3">
      <c r="A279" s="147" t="str">
        <f t="shared" si="5468"/>
        <v>1900-01</v>
      </c>
      <c r="B279" s="604">
        <v>0.19</v>
      </c>
      <c r="C279" s="605" t="s">
        <v>181</v>
      </c>
      <c r="D279" s="606"/>
      <c r="E279" s="607">
        <v>0</v>
      </c>
      <c r="F279" s="186">
        <f t="shared" si="5465"/>
        <v>0</v>
      </c>
      <c r="G279" s="607">
        <v>0</v>
      </c>
      <c r="H279" s="161">
        <f>B279*'Input sheet'!$C$11</f>
        <v>0.19</v>
      </c>
      <c r="I279" s="86">
        <f t="shared" si="5466"/>
        <v>1</v>
      </c>
      <c r="J279" s="86">
        <f t="shared" si="5467"/>
        <v>8.3333333333333329E-2</v>
      </c>
      <c r="K279" s="86"/>
    </row>
    <row r="280" spans="1:11" hidden="1" outlineLevel="1" x14ac:dyDescent="0.3">
      <c r="A280" s="147" t="str">
        <f t="shared" si="5468"/>
        <v>1900-01</v>
      </c>
      <c r="B280" s="604">
        <v>0.19</v>
      </c>
      <c r="C280" s="605" t="s">
        <v>182</v>
      </c>
      <c r="D280" s="606"/>
      <c r="E280" s="607">
        <v>0</v>
      </c>
      <c r="F280" s="186">
        <f t="shared" si="5465"/>
        <v>0</v>
      </c>
      <c r="G280" s="607">
        <v>0</v>
      </c>
      <c r="H280" s="161">
        <f>B280*'Input sheet'!$C$11</f>
        <v>0.19</v>
      </c>
      <c r="I280" s="86">
        <f t="shared" si="5466"/>
        <v>1</v>
      </c>
      <c r="J280" s="86">
        <f t="shared" si="5467"/>
        <v>8.3333333333333329E-2</v>
      </c>
      <c r="K280" s="86"/>
    </row>
    <row r="281" spans="1:11" hidden="1" outlineLevel="1" x14ac:dyDescent="0.3">
      <c r="A281" s="147" t="str">
        <f t="shared" si="5468"/>
        <v>1900-01</v>
      </c>
      <c r="B281" s="604">
        <v>0.19</v>
      </c>
      <c r="C281" s="605" t="s">
        <v>183</v>
      </c>
      <c r="D281" s="606"/>
      <c r="E281" s="607">
        <v>0</v>
      </c>
      <c r="F281" s="186">
        <f t="shared" si="5465"/>
        <v>0</v>
      </c>
      <c r="G281" s="607">
        <v>0</v>
      </c>
      <c r="H281" s="161">
        <f>B281*'Input sheet'!$C$11</f>
        <v>0.19</v>
      </c>
      <c r="I281" s="86">
        <f t="shared" si="5466"/>
        <v>1</v>
      </c>
      <c r="J281" s="86">
        <f t="shared" si="5467"/>
        <v>8.3333333333333329E-2</v>
      </c>
      <c r="K281" s="86"/>
    </row>
    <row r="282" spans="1:11" hidden="1" outlineLevel="1" x14ac:dyDescent="0.3">
      <c r="A282" s="147" t="str">
        <f t="shared" si="5468"/>
        <v>1900-01</v>
      </c>
      <c r="B282" s="604">
        <v>0.19</v>
      </c>
      <c r="C282" s="605" t="s">
        <v>184</v>
      </c>
      <c r="D282" s="606"/>
      <c r="E282" s="607">
        <v>0</v>
      </c>
      <c r="F282" s="186">
        <f t="shared" si="5465"/>
        <v>0</v>
      </c>
      <c r="G282" s="607">
        <v>0</v>
      </c>
      <c r="H282" s="161">
        <f>B282*'Input sheet'!$C$11</f>
        <v>0.19</v>
      </c>
      <c r="I282" s="86">
        <f t="shared" si="5466"/>
        <v>1</v>
      </c>
      <c r="J282" s="86">
        <f t="shared" si="5467"/>
        <v>8.3333333333333329E-2</v>
      </c>
      <c r="K282" s="86"/>
    </row>
    <row r="283" spans="1:11" hidden="1" outlineLevel="1" x14ac:dyDescent="0.3">
      <c r="A283" s="147" t="str">
        <f t="shared" si="5468"/>
        <v>1900-01</v>
      </c>
      <c r="B283" s="604">
        <v>0.19</v>
      </c>
      <c r="C283" s="605" t="s">
        <v>185</v>
      </c>
      <c r="D283" s="606"/>
      <c r="E283" s="607">
        <v>0</v>
      </c>
      <c r="F283" s="186">
        <f t="shared" si="5465"/>
        <v>0</v>
      </c>
      <c r="G283" s="607">
        <v>0</v>
      </c>
      <c r="H283" s="161">
        <f>B283*'Input sheet'!$C$11</f>
        <v>0.19</v>
      </c>
      <c r="I283" s="86">
        <f t="shared" si="5466"/>
        <v>1</v>
      </c>
      <c r="J283" s="86">
        <f t="shared" si="5467"/>
        <v>8.3333333333333329E-2</v>
      </c>
      <c r="K283" s="86"/>
    </row>
    <row r="284" spans="1:11" hidden="1" outlineLevel="1" x14ac:dyDescent="0.3">
      <c r="A284" s="147" t="str">
        <f t="shared" si="5468"/>
        <v>1900-01</v>
      </c>
      <c r="B284" s="604">
        <v>0.19</v>
      </c>
      <c r="C284" s="605" t="s">
        <v>186</v>
      </c>
      <c r="D284" s="606"/>
      <c r="E284" s="607">
        <v>0</v>
      </c>
      <c r="F284" s="186">
        <f t="shared" si="5465"/>
        <v>0</v>
      </c>
      <c r="G284" s="607">
        <v>0</v>
      </c>
      <c r="H284" s="161">
        <f>B284*'Input sheet'!$C$11</f>
        <v>0.19</v>
      </c>
      <c r="I284" s="86">
        <f t="shared" si="5466"/>
        <v>1</v>
      </c>
      <c r="J284" s="86">
        <f t="shared" si="5467"/>
        <v>8.3333333333333329E-2</v>
      </c>
      <c r="K284" s="86"/>
    </row>
    <row r="285" spans="1:11" hidden="1" outlineLevel="1" x14ac:dyDescent="0.3">
      <c r="A285" s="147" t="str">
        <f t="shared" si="5468"/>
        <v>1900-01</v>
      </c>
      <c r="B285" s="604">
        <v>0.19</v>
      </c>
      <c r="C285" s="605" t="s">
        <v>187</v>
      </c>
      <c r="D285" s="606"/>
      <c r="E285" s="607">
        <v>0</v>
      </c>
      <c r="F285" s="186">
        <f t="shared" si="5465"/>
        <v>0</v>
      </c>
      <c r="G285" s="607">
        <v>0</v>
      </c>
      <c r="H285" s="162">
        <f>B285*'Input sheet'!$C$11</f>
        <v>0.19</v>
      </c>
      <c r="I285" s="86">
        <f t="shared" si="5466"/>
        <v>1</v>
      </c>
      <c r="J285" s="86">
        <f t="shared" si="5467"/>
        <v>8.3333333333333329E-2</v>
      </c>
      <c r="K285" s="86"/>
    </row>
    <row r="286" spans="1:11" hidden="1" outlineLevel="1" x14ac:dyDescent="0.3">
      <c r="A286" s="147" t="str">
        <f t="shared" si="5468"/>
        <v>1900-01</v>
      </c>
      <c r="B286" s="604">
        <v>0.19</v>
      </c>
      <c r="C286" s="605" t="s">
        <v>188</v>
      </c>
      <c r="D286" s="606"/>
      <c r="E286" s="607">
        <v>0</v>
      </c>
      <c r="F286" s="186">
        <f t="shared" si="5465"/>
        <v>0</v>
      </c>
      <c r="G286" s="607">
        <v>0</v>
      </c>
      <c r="H286" s="161">
        <f>B286*'Input sheet'!$C$11</f>
        <v>0.19</v>
      </c>
      <c r="I286" s="86">
        <f t="shared" si="5466"/>
        <v>1</v>
      </c>
      <c r="J286" s="86">
        <f t="shared" si="5467"/>
        <v>8.3333333333333329E-2</v>
      </c>
      <c r="K286" s="86"/>
    </row>
    <row r="287" spans="1:11" hidden="1" outlineLevel="1" x14ac:dyDescent="0.3">
      <c r="A287" s="147" t="str">
        <f t="shared" si="5468"/>
        <v>1900-01</v>
      </c>
      <c r="B287" s="604">
        <v>0.19</v>
      </c>
      <c r="C287" s="605" t="s">
        <v>189</v>
      </c>
      <c r="D287" s="606"/>
      <c r="E287" s="607">
        <v>0</v>
      </c>
      <c r="F287" s="186">
        <f t="shared" si="5465"/>
        <v>0</v>
      </c>
      <c r="G287" s="607">
        <v>0</v>
      </c>
      <c r="H287" s="161">
        <f>B287*'Input sheet'!$C$11</f>
        <v>0.19</v>
      </c>
      <c r="I287" s="86">
        <f t="shared" si="5466"/>
        <v>1</v>
      </c>
      <c r="J287" s="86">
        <f t="shared" si="5467"/>
        <v>8.3333333333333329E-2</v>
      </c>
      <c r="K287" s="86"/>
    </row>
    <row r="288" spans="1:11" hidden="1" outlineLevel="1" x14ac:dyDescent="0.3">
      <c r="A288" s="147" t="str">
        <f t="shared" si="5468"/>
        <v>1900-01</v>
      </c>
      <c r="B288" s="604">
        <v>0.19</v>
      </c>
      <c r="C288" s="605" t="s">
        <v>190</v>
      </c>
      <c r="D288" s="606"/>
      <c r="E288" s="607">
        <v>0</v>
      </c>
      <c r="F288" s="186">
        <f t="shared" si="5465"/>
        <v>0</v>
      </c>
      <c r="G288" s="607">
        <v>0</v>
      </c>
      <c r="H288" s="161">
        <f>B288*'Input sheet'!$C$11</f>
        <v>0.19</v>
      </c>
      <c r="I288" s="86">
        <f t="shared" si="5466"/>
        <v>1</v>
      </c>
      <c r="J288" s="86">
        <f t="shared" si="5467"/>
        <v>8.3333333333333329E-2</v>
      </c>
      <c r="K288" s="86"/>
    </row>
    <row r="289" spans="1:11" hidden="1" outlineLevel="1" x14ac:dyDescent="0.3">
      <c r="A289" s="147" t="str">
        <f t="shared" si="5468"/>
        <v>1900-01</v>
      </c>
      <c r="B289" s="604">
        <v>0.19</v>
      </c>
      <c r="C289" s="605" t="s">
        <v>191</v>
      </c>
      <c r="D289" s="606"/>
      <c r="E289" s="607">
        <v>0</v>
      </c>
      <c r="F289" s="186">
        <f t="shared" si="5465"/>
        <v>0</v>
      </c>
      <c r="G289" s="607">
        <v>0</v>
      </c>
      <c r="H289" s="161">
        <f>B289*'Input sheet'!$C$11</f>
        <v>0.19</v>
      </c>
      <c r="I289" s="86">
        <f t="shared" si="5466"/>
        <v>1</v>
      </c>
      <c r="J289" s="86">
        <f t="shared" si="5467"/>
        <v>8.3333333333333329E-2</v>
      </c>
      <c r="K289" s="86"/>
    </row>
    <row r="290" spans="1:11" hidden="1" outlineLevel="1" x14ac:dyDescent="0.3">
      <c r="A290" s="147" t="str">
        <f t="shared" si="5468"/>
        <v>1900-01</v>
      </c>
      <c r="B290" s="604">
        <v>0.19</v>
      </c>
      <c r="C290" s="605" t="s">
        <v>192</v>
      </c>
      <c r="D290" s="606"/>
      <c r="E290" s="607">
        <v>0</v>
      </c>
      <c r="F290" s="186">
        <f t="shared" si="5465"/>
        <v>0</v>
      </c>
      <c r="G290" s="607">
        <v>0</v>
      </c>
      <c r="H290" s="161">
        <f>B290*'Input sheet'!$C$11</f>
        <v>0.19</v>
      </c>
      <c r="I290" s="86">
        <f t="shared" si="5466"/>
        <v>1</v>
      </c>
      <c r="J290" s="86">
        <f t="shared" si="5467"/>
        <v>8.3333333333333329E-2</v>
      </c>
      <c r="K290" s="86"/>
    </row>
    <row r="291" spans="1:11" hidden="1" outlineLevel="1" x14ac:dyDescent="0.3">
      <c r="A291" s="147" t="str">
        <f t="shared" si="5468"/>
        <v>1900-01</v>
      </c>
      <c r="B291" s="604">
        <v>0.19</v>
      </c>
      <c r="C291" s="605" t="s">
        <v>193</v>
      </c>
      <c r="D291" s="606"/>
      <c r="E291" s="607">
        <v>0</v>
      </c>
      <c r="F291" s="186">
        <f t="shared" si="5465"/>
        <v>0</v>
      </c>
      <c r="G291" s="607">
        <v>0</v>
      </c>
      <c r="H291" s="161">
        <f>B291*'Input sheet'!$C$11</f>
        <v>0.19</v>
      </c>
      <c r="I291" s="86">
        <f t="shared" si="5466"/>
        <v>1</v>
      </c>
      <c r="J291" s="86">
        <f t="shared" si="5467"/>
        <v>8.3333333333333329E-2</v>
      </c>
      <c r="K291" s="86"/>
    </row>
    <row r="292" spans="1:11" hidden="1" outlineLevel="1" x14ac:dyDescent="0.3">
      <c r="A292" s="147" t="str">
        <f t="shared" si="5468"/>
        <v>1900-01</v>
      </c>
      <c r="B292" s="604">
        <v>0.19</v>
      </c>
      <c r="C292" s="605" t="s">
        <v>194</v>
      </c>
      <c r="D292" s="606"/>
      <c r="E292" s="607">
        <v>0</v>
      </c>
      <c r="F292" s="186">
        <f t="shared" si="5465"/>
        <v>0</v>
      </c>
      <c r="G292" s="607">
        <v>0</v>
      </c>
      <c r="H292" s="161">
        <f>B292*'Input sheet'!$C$11</f>
        <v>0.19</v>
      </c>
      <c r="I292" s="86">
        <f t="shared" si="5466"/>
        <v>1</v>
      </c>
      <c r="J292" s="86">
        <f t="shared" si="5467"/>
        <v>8.3333333333333329E-2</v>
      </c>
      <c r="K292" s="86"/>
    </row>
    <row r="293" spans="1:11" hidden="1" outlineLevel="1" x14ac:dyDescent="0.3">
      <c r="A293" s="147" t="str">
        <f t="shared" si="5468"/>
        <v>1900-01</v>
      </c>
      <c r="B293" s="604">
        <v>0.19</v>
      </c>
      <c r="C293" s="605" t="s">
        <v>195</v>
      </c>
      <c r="D293" s="606"/>
      <c r="E293" s="607">
        <v>0</v>
      </c>
      <c r="F293" s="186">
        <f t="shared" si="5465"/>
        <v>0</v>
      </c>
      <c r="G293" s="607">
        <v>0</v>
      </c>
      <c r="H293" s="161">
        <f>B293*'Input sheet'!$C$11</f>
        <v>0.19</v>
      </c>
      <c r="I293" s="86">
        <f t="shared" si="5466"/>
        <v>1</v>
      </c>
      <c r="J293" s="86">
        <f t="shared" si="5467"/>
        <v>8.3333333333333329E-2</v>
      </c>
      <c r="K293" s="86"/>
    </row>
    <row r="294" spans="1:11" hidden="1" outlineLevel="1" x14ac:dyDescent="0.3">
      <c r="A294" s="147" t="str">
        <f t="shared" si="5468"/>
        <v>1900-01</v>
      </c>
      <c r="B294" s="604">
        <v>0.19</v>
      </c>
      <c r="C294" s="605" t="s">
        <v>196</v>
      </c>
      <c r="D294" s="606"/>
      <c r="E294" s="607">
        <v>0</v>
      </c>
      <c r="F294" s="186">
        <f t="shared" si="5465"/>
        <v>0</v>
      </c>
      <c r="G294" s="607">
        <v>0</v>
      </c>
      <c r="H294" s="161">
        <f>B294*'Input sheet'!$C$11</f>
        <v>0.19</v>
      </c>
      <c r="I294" s="86">
        <f t="shared" si="5466"/>
        <v>1</v>
      </c>
      <c r="J294" s="86">
        <f t="shared" si="5467"/>
        <v>8.3333333333333329E-2</v>
      </c>
      <c r="K294" s="86"/>
    </row>
    <row r="295" spans="1:11" hidden="1" outlineLevel="1" x14ac:dyDescent="0.3">
      <c r="A295" s="147" t="str">
        <f t="shared" si="5468"/>
        <v>1900-01</v>
      </c>
      <c r="B295" s="604">
        <v>0.19</v>
      </c>
      <c r="C295" s="605" t="s">
        <v>197</v>
      </c>
      <c r="D295" s="606"/>
      <c r="E295" s="607">
        <v>0</v>
      </c>
      <c r="F295" s="186">
        <f t="shared" si="5465"/>
        <v>0</v>
      </c>
      <c r="G295" s="607">
        <v>0</v>
      </c>
      <c r="H295" s="161">
        <f>B295*'Input sheet'!$C$11</f>
        <v>0.19</v>
      </c>
      <c r="I295" s="86">
        <f t="shared" si="5466"/>
        <v>1</v>
      </c>
      <c r="J295" s="86">
        <f t="shared" si="5467"/>
        <v>8.3333333333333329E-2</v>
      </c>
      <c r="K295" s="86"/>
    </row>
    <row r="296" spans="1:11" hidden="1" outlineLevel="1" x14ac:dyDescent="0.3">
      <c r="A296" s="147" t="str">
        <f t="shared" si="5468"/>
        <v>1900-01</v>
      </c>
      <c r="B296" s="604">
        <v>0.19</v>
      </c>
      <c r="C296" s="605" t="s">
        <v>198</v>
      </c>
      <c r="D296" s="606"/>
      <c r="E296" s="607">
        <v>0</v>
      </c>
      <c r="F296" s="186">
        <f t="shared" si="5465"/>
        <v>0</v>
      </c>
      <c r="G296" s="607">
        <v>0</v>
      </c>
      <c r="H296" s="161">
        <f>B296*'Input sheet'!$C$11</f>
        <v>0.19</v>
      </c>
      <c r="I296" s="86">
        <f t="shared" si="5466"/>
        <v>1</v>
      </c>
      <c r="J296" s="86">
        <f t="shared" si="5467"/>
        <v>8.3333333333333329E-2</v>
      </c>
      <c r="K296" s="86"/>
    </row>
    <row r="297" spans="1:11" hidden="1" outlineLevel="1" x14ac:dyDescent="0.3">
      <c r="A297" s="147" t="str">
        <f t="shared" si="5468"/>
        <v>1900-01</v>
      </c>
      <c r="B297" s="604">
        <v>0.19</v>
      </c>
      <c r="C297" s="605" t="s">
        <v>199</v>
      </c>
      <c r="D297" s="606"/>
      <c r="E297" s="607">
        <v>0</v>
      </c>
      <c r="F297" s="186">
        <f t="shared" si="5465"/>
        <v>0</v>
      </c>
      <c r="G297" s="607">
        <v>0</v>
      </c>
      <c r="H297" s="161">
        <f>B297*'Input sheet'!$C$11</f>
        <v>0.19</v>
      </c>
      <c r="I297" s="86">
        <f t="shared" si="5466"/>
        <v>1</v>
      </c>
      <c r="J297" s="86">
        <f t="shared" si="5467"/>
        <v>8.3333333333333329E-2</v>
      </c>
      <c r="K297" s="86"/>
    </row>
    <row r="298" spans="1:11" hidden="1" outlineLevel="1" x14ac:dyDescent="0.3">
      <c r="D298" s="181"/>
      <c r="E298" s="177"/>
      <c r="F298" s="177"/>
      <c r="G298" s="177"/>
      <c r="H298" s="181"/>
      <c r="I298" s="177"/>
      <c r="J298" s="177"/>
      <c r="K298" s="177"/>
    </row>
    <row r="299" spans="1:11" x14ac:dyDescent="0.3">
      <c r="D299" s="181"/>
      <c r="E299" s="177"/>
      <c r="F299" s="177"/>
      <c r="G299" s="177"/>
      <c r="H299" s="181"/>
      <c r="I299" s="177"/>
      <c r="J299" s="177"/>
      <c r="K299" s="177"/>
    </row>
    <row r="300" spans="1:11" x14ac:dyDescent="0.3">
      <c r="D300" s="181"/>
      <c r="E300" s="177"/>
      <c r="F300" s="177"/>
      <c r="G300" s="177"/>
      <c r="H300" s="181"/>
      <c r="I300" s="177"/>
      <c r="J300" s="177"/>
      <c r="K300" s="177"/>
    </row>
    <row r="301" spans="1:11" ht="15.6" x14ac:dyDescent="0.3">
      <c r="C301" s="187" t="str">
        <f>VLOOKUP(CONCATENATE($Z$1,ADDRESS(ROW(),COLUMN(),4)),TRANSL_MAIN[[Key]:[Inhalt]],2,FALSE)</f>
        <v>Liquidity forecast</v>
      </c>
      <c r="D301" s="181"/>
      <c r="E301" s="177"/>
      <c r="F301" s="177"/>
      <c r="G301" s="177"/>
      <c r="H301" s="181"/>
      <c r="I301" s="177"/>
      <c r="J301" s="177"/>
      <c r="K301" s="177"/>
    </row>
    <row r="302" spans="1:11" x14ac:dyDescent="0.3">
      <c r="C302" s="20"/>
      <c r="D302" s="181"/>
      <c r="E302" s="177"/>
      <c r="F302" s="177"/>
      <c r="G302" s="177"/>
      <c r="H302" s="181"/>
      <c r="I302" s="177"/>
      <c r="J302" s="177"/>
      <c r="K302" s="177"/>
    </row>
    <row r="303" spans="1:11" ht="15.6" x14ac:dyDescent="0.3">
      <c r="C303" s="323" t="str">
        <f>VLOOKUP(CONCATENATE($Z$1,ADDRESS(ROW(),COLUMN(),4)),TRANSL_MAIN[[Key]:[Inhalt]],2,FALSE)</f>
        <v>Sales distribution in %</v>
      </c>
      <c r="D303" s="181"/>
      <c r="E303" s="177"/>
      <c r="F303" s="177"/>
      <c r="G303" s="177"/>
      <c r="H303" s="181"/>
      <c r="I303" s="177"/>
      <c r="J303" s="177"/>
      <c r="K303" s="177"/>
    </row>
    <row r="304" spans="1:11" x14ac:dyDescent="0.3">
      <c r="B304" s="534" t="str">
        <f>VLOOKUP(CONCATENATE($Z$1,ADDRESS(ROW(),COLUMN(),4)),TRANSL_MAIN[[Key]:[Inhalt]],2,FALSE)</f>
        <v>Month 1</v>
      </c>
      <c r="C304" s="608">
        <v>0</v>
      </c>
      <c r="D304" s="181"/>
      <c r="E304" s="177"/>
      <c r="F304" s="177"/>
      <c r="G304" s="177"/>
      <c r="H304" s="181"/>
      <c r="I304" s="177"/>
      <c r="J304" s="177"/>
      <c r="K304" s="177"/>
    </row>
    <row r="305" spans="2:689" x14ac:dyDescent="0.3">
      <c r="B305" s="534" t="str">
        <f>VLOOKUP(CONCATENATE($Z$1,ADDRESS(ROW(),COLUMN(),4)),TRANSL_MAIN[[Key]:[Inhalt]],2,FALSE)</f>
        <v>Month 2</v>
      </c>
      <c r="C305" s="608">
        <v>0.5</v>
      </c>
      <c r="D305" s="181"/>
      <c r="E305" s="177"/>
      <c r="F305" s="177"/>
      <c r="G305" s="177"/>
      <c r="H305" s="181"/>
      <c r="I305" s="177"/>
      <c r="J305" s="177"/>
      <c r="K305" s="177"/>
      <c r="L305" s="181"/>
      <c r="M305" s="177"/>
      <c r="N305" s="177"/>
      <c r="O305" s="177"/>
      <c r="P305" s="181"/>
      <c r="Q305" s="177"/>
      <c r="R305" s="177"/>
      <c r="S305" s="177"/>
      <c r="T305" s="181"/>
      <c r="U305" s="177"/>
      <c r="V305" s="177"/>
      <c r="W305" s="177"/>
      <c r="X305" s="181"/>
      <c r="Y305" s="177"/>
      <c r="Z305" s="177"/>
      <c r="AA305" s="177"/>
      <c r="AB305" s="181"/>
      <c r="AC305" s="177"/>
      <c r="AD305" s="177"/>
      <c r="AE305" s="177"/>
      <c r="AF305" s="181"/>
      <c r="AG305" s="184"/>
      <c r="AH305" s="177"/>
      <c r="AI305" s="177"/>
      <c r="AJ305" s="181"/>
      <c r="AK305" s="177"/>
      <c r="AL305" s="177"/>
      <c r="AM305" s="177"/>
      <c r="AN305" s="181"/>
      <c r="AO305" s="177"/>
      <c r="AP305" s="177"/>
      <c r="AQ305" s="177"/>
      <c r="AR305" s="181"/>
      <c r="AS305" s="177"/>
      <c r="AT305" s="177"/>
      <c r="AU305" s="177"/>
      <c r="AV305" s="181"/>
      <c r="AW305" s="177"/>
      <c r="AX305" s="177"/>
      <c r="AY305" s="177"/>
      <c r="AZ305" s="178"/>
      <c r="BA305" s="181"/>
      <c r="BB305" s="177"/>
      <c r="BC305" s="177"/>
      <c r="BD305" s="177"/>
      <c r="BE305" s="181"/>
      <c r="BF305" s="177"/>
      <c r="BG305" s="177"/>
      <c r="BH305" s="177"/>
      <c r="BI305" s="181"/>
      <c r="BJ305" s="177"/>
      <c r="BK305" s="177"/>
      <c r="BL305" s="177"/>
      <c r="BM305" s="181"/>
      <c r="BN305" s="177"/>
      <c r="BO305" s="177"/>
      <c r="BP305" s="177"/>
      <c r="BQ305" s="181"/>
      <c r="BR305" s="177"/>
      <c r="BS305" s="177"/>
      <c r="BT305" s="177"/>
      <c r="BU305" s="181"/>
      <c r="BV305" s="177"/>
      <c r="BW305" s="177"/>
      <c r="BX305" s="177"/>
      <c r="BY305" s="181"/>
      <c r="BZ305" s="177"/>
      <c r="CA305" s="177"/>
      <c r="CB305" s="177"/>
      <c r="CC305" s="181"/>
      <c r="CD305" s="177"/>
      <c r="CE305" s="177"/>
      <c r="CF305" s="177"/>
      <c r="CG305" s="181"/>
      <c r="CH305" s="177"/>
      <c r="CI305" s="177"/>
      <c r="CJ305" s="177"/>
      <c r="CK305" s="181"/>
      <c r="CL305" s="177"/>
      <c r="CM305" s="177"/>
      <c r="CN305" s="177"/>
      <c r="CO305" s="181"/>
      <c r="CP305" s="177"/>
      <c r="CQ305" s="177"/>
      <c r="CR305" s="177"/>
      <c r="CS305" s="181"/>
      <c r="CT305" s="177"/>
      <c r="CU305" s="177"/>
      <c r="CV305" s="177"/>
      <c r="CW305" s="178"/>
      <c r="CX305" s="181"/>
      <c r="CY305" s="177"/>
      <c r="CZ305" s="177"/>
      <c r="DA305" s="177"/>
      <c r="DB305" s="181"/>
      <c r="DC305" s="177"/>
      <c r="DD305" s="177"/>
      <c r="DE305" s="177"/>
      <c r="DF305" s="181"/>
      <c r="DG305" s="177"/>
      <c r="DH305" s="177"/>
      <c r="DI305" s="177"/>
      <c r="DJ305" s="181"/>
      <c r="DK305" s="177"/>
      <c r="DL305" s="177"/>
      <c r="DM305" s="177"/>
      <c r="DN305" s="181"/>
      <c r="DO305" s="177"/>
      <c r="DP305" s="177"/>
      <c r="DQ305" s="177"/>
      <c r="DR305" s="181"/>
      <c r="DS305" s="177"/>
      <c r="DT305" s="177"/>
      <c r="DU305" s="177"/>
      <c r="DV305" s="181"/>
      <c r="DW305" s="177"/>
      <c r="DX305" s="177"/>
      <c r="DY305" s="177"/>
      <c r="DZ305" s="181"/>
      <c r="EA305" s="177"/>
      <c r="EB305" s="177"/>
      <c r="EC305" s="177"/>
      <c r="ED305" s="181"/>
      <c r="EE305" s="177"/>
      <c r="EF305" s="177"/>
      <c r="EG305" s="177"/>
      <c r="EH305" s="181"/>
      <c r="EI305" s="177"/>
      <c r="EJ305" s="177"/>
      <c r="EK305" s="177"/>
      <c r="EL305" s="181"/>
      <c r="EM305" s="177"/>
      <c r="EN305" s="177"/>
      <c r="EO305" s="177"/>
      <c r="EP305" s="181"/>
      <c r="EQ305" s="177"/>
      <c r="ER305" s="177"/>
      <c r="ES305" s="177"/>
      <c r="ET305" s="178"/>
      <c r="EU305" s="181"/>
      <c r="EV305" s="177"/>
      <c r="EW305" s="177"/>
      <c r="EX305" s="177"/>
      <c r="EY305" s="181"/>
      <c r="EZ305" s="177"/>
      <c r="FA305" s="177"/>
      <c r="FB305" s="177"/>
      <c r="FC305" s="181"/>
      <c r="FD305" s="177"/>
      <c r="FE305" s="177"/>
      <c r="FF305" s="177"/>
      <c r="FG305" s="181"/>
      <c r="FH305" s="177"/>
      <c r="FI305" s="177"/>
      <c r="FJ305" s="177"/>
      <c r="FK305" s="181"/>
      <c r="FL305" s="177"/>
      <c r="FM305" s="177"/>
      <c r="FN305" s="177"/>
      <c r="FO305" s="181"/>
      <c r="FP305" s="177"/>
      <c r="FQ305" s="177"/>
      <c r="FR305" s="177"/>
      <c r="FS305" s="181"/>
      <c r="FT305" s="177"/>
      <c r="FU305" s="177"/>
      <c r="FV305" s="177"/>
      <c r="FW305" s="181"/>
      <c r="FX305" s="177"/>
      <c r="FY305" s="177"/>
      <c r="FZ305" s="177"/>
      <c r="GA305" s="181"/>
      <c r="GB305" s="177"/>
      <c r="GC305" s="177"/>
      <c r="GD305" s="177"/>
      <c r="GE305" s="181"/>
      <c r="GF305" s="177"/>
      <c r="GG305" s="177"/>
      <c r="GH305" s="177"/>
      <c r="GI305" s="181"/>
      <c r="GJ305" s="177"/>
      <c r="GK305" s="177"/>
      <c r="GL305" s="177"/>
      <c r="GM305" s="181"/>
      <c r="GN305" s="177"/>
      <c r="GO305" s="177"/>
      <c r="GP305" s="177"/>
      <c r="GQ305" s="178"/>
      <c r="GR305" s="181"/>
      <c r="GS305" s="185"/>
      <c r="GT305" s="185"/>
      <c r="GU305" s="185"/>
      <c r="GV305" s="181"/>
      <c r="GW305" s="185"/>
      <c r="GX305" s="185"/>
      <c r="GY305" s="185"/>
      <c r="GZ305" s="181"/>
      <c r="HA305" s="185"/>
      <c r="HB305" s="185"/>
      <c r="HC305" s="185"/>
      <c r="HD305" s="181"/>
      <c r="HE305" s="185"/>
      <c r="HF305" s="185"/>
      <c r="HG305" s="185"/>
      <c r="HH305" s="181"/>
      <c r="HI305" s="185"/>
      <c r="HJ305" s="185"/>
      <c r="HK305" s="185"/>
      <c r="HL305" s="181"/>
      <c r="HM305" s="185"/>
      <c r="HN305" s="185"/>
      <c r="HO305" s="185"/>
      <c r="HP305" s="181"/>
      <c r="HQ305" s="185"/>
      <c r="HR305" s="185"/>
      <c r="HS305" s="185"/>
      <c r="HT305" s="181"/>
      <c r="HU305" s="185"/>
      <c r="HV305" s="185"/>
      <c r="HW305" s="185"/>
      <c r="HX305" s="181"/>
      <c r="HY305" s="185"/>
      <c r="HZ305" s="185"/>
      <c r="IA305" s="185"/>
      <c r="IB305" s="181"/>
      <c r="IC305" s="185"/>
      <c r="ID305" s="185"/>
      <c r="IE305" s="185"/>
      <c r="IF305" s="181"/>
      <c r="IG305" s="185"/>
      <c r="IH305" s="185"/>
      <c r="II305" s="185"/>
      <c r="IJ305" s="181"/>
      <c r="IK305" s="185"/>
      <c r="IL305" s="185"/>
      <c r="IM305" s="185"/>
      <c r="IN305" s="178"/>
      <c r="IO305" s="181"/>
      <c r="IP305" s="185"/>
      <c r="IQ305" s="185"/>
      <c r="IR305" s="185"/>
      <c r="IS305" s="181"/>
      <c r="IT305" s="185"/>
      <c r="IU305" s="185"/>
      <c r="IV305" s="185"/>
      <c r="IW305" s="181"/>
      <c r="IX305" s="185"/>
      <c r="IY305" s="185"/>
      <c r="IZ305" s="185"/>
      <c r="JA305" s="181"/>
      <c r="JB305" s="185"/>
      <c r="JC305" s="185"/>
      <c r="JD305" s="185"/>
      <c r="JE305" s="181"/>
      <c r="JF305" s="185"/>
      <c r="JG305" s="185"/>
      <c r="JH305" s="185"/>
      <c r="JI305" s="181"/>
      <c r="JJ305" s="185"/>
      <c r="JK305" s="185"/>
      <c r="JL305" s="185"/>
      <c r="JM305" s="181"/>
      <c r="JN305" s="185"/>
      <c r="JO305" s="185"/>
      <c r="JP305" s="185"/>
      <c r="JQ305" s="181"/>
      <c r="JR305" s="185"/>
      <c r="JS305" s="185"/>
      <c r="JT305" s="185"/>
      <c r="JU305" s="181"/>
      <c r="JV305" s="185"/>
      <c r="JW305" s="185"/>
      <c r="JX305" s="185"/>
      <c r="JY305" s="181"/>
      <c r="JZ305" s="185"/>
      <c r="KA305" s="185"/>
      <c r="KB305" s="185"/>
      <c r="KC305" s="181"/>
      <c r="KD305" s="185"/>
      <c r="KE305" s="185"/>
      <c r="KF305" s="185"/>
      <c r="KG305" s="181"/>
      <c r="KH305" s="185"/>
      <c r="KI305" s="185"/>
      <c r="KJ305" s="185"/>
      <c r="KK305" s="178"/>
      <c r="KL305" s="181"/>
      <c r="KM305" s="185"/>
      <c r="KN305" s="185"/>
      <c r="KO305" s="185"/>
      <c r="KP305" s="181"/>
      <c r="KQ305" s="185"/>
      <c r="KR305" s="185"/>
      <c r="KS305" s="185"/>
      <c r="KT305" s="181"/>
      <c r="KU305" s="185"/>
      <c r="KV305" s="185"/>
      <c r="KW305" s="185"/>
      <c r="KX305" s="181"/>
      <c r="KY305" s="185"/>
      <c r="KZ305" s="185"/>
      <c r="LA305" s="185"/>
      <c r="LB305" s="181"/>
      <c r="LC305" s="185"/>
      <c r="LD305" s="185"/>
      <c r="LE305" s="185"/>
      <c r="LF305" s="181"/>
      <c r="LG305" s="185"/>
      <c r="LH305" s="185"/>
      <c r="LI305" s="185"/>
      <c r="LJ305" s="181"/>
      <c r="LK305" s="185"/>
      <c r="LL305" s="185"/>
      <c r="LM305" s="185"/>
      <c r="LN305" s="181"/>
      <c r="LO305" s="185"/>
      <c r="LP305" s="185"/>
      <c r="LQ305" s="185"/>
      <c r="LR305" s="181"/>
      <c r="LS305" s="185"/>
      <c r="LT305" s="185"/>
      <c r="LU305" s="185"/>
      <c r="LV305" s="181"/>
      <c r="LW305" s="185"/>
      <c r="LX305" s="185"/>
      <c r="LY305" s="185"/>
      <c r="LZ305" s="181"/>
      <c r="MA305" s="185"/>
      <c r="MB305" s="185"/>
      <c r="MC305" s="185"/>
      <c r="MD305" s="181"/>
      <c r="ME305" s="185"/>
      <c r="MF305" s="185"/>
      <c r="MG305" s="185"/>
      <c r="MH305" s="178"/>
      <c r="MI305" s="181"/>
      <c r="MJ305" s="185"/>
      <c r="MK305" s="185"/>
      <c r="ML305" s="185"/>
      <c r="MM305" s="181"/>
      <c r="MN305" s="185"/>
      <c r="MO305" s="185"/>
      <c r="MP305" s="185"/>
      <c r="MQ305" s="181"/>
      <c r="MR305" s="185"/>
      <c r="MS305" s="185"/>
      <c r="MT305" s="185"/>
      <c r="MU305" s="181"/>
      <c r="MV305" s="185"/>
      <c r="MW305" s="185"/>
      <c r="MX305" s="185"/>
      <c r="MY305" s="181"/>
      <c r="MZ305" s="185"/>
      <c r="NA305" s="185"/>
      <c r="NB305" s="185"/>
      <c r="NC305" s="181"/>
      <c r="ND305" s="185"/>
      <c r="NE305" s="185"/>
      <c r="NF305" s="185"/>
      <c r="NG305" s="181"/>
      <c r="NH305" s="185"/>
      <c r="NI305" s="185"/>
      <c r="NJ305" s="185"/>
      <c r="NK305" s="181"/>
      <c r="NL305" s="185"/>
      <c r="NM305" s="185"/>
      <c r="NN305" s="185"/>
      <c r="NO305" s="181"/>
      <c r="NP305" s="185"/>
      <c r="NQ305" s="185"/>
      <c r="NR305" s="185"/>
      <c r="NS305" s="181"/>
      <c r="NT305" s="185"/>
      <c r="NU305" s="185"/>
      <c r="NV305" s="185"/>
      <c r="NW305" s="181"/>
      <c r="NX305" s="185"/>
      <c r="NY305" s="185"/>
      <c r="NZ305" s="185"/>
      <c r="OA305" s="181"/>
      <c r="OB305" s="185"/>
      <c r="OC305" s="185"/>
      <c r="OD305" s="185"/>
      <c r="OE305" s="178"/>
      <c r="OF305" s="181"/>
      <c r="OG305" s="185"/>
      <c r="OH305" s="185"/>
      <c r="OI305" s="185"/>
      <c r="OJ305" s="181"/>
      <c r="OK305" s="185"/>
      <c r="OL305" s="185"/>
      <c r="OM305" s="185"/>
      <c r="ON305" s="181"/>
      <c r="OO305" s="185"/>
      <c r="OP305" s="185"/>
      <c r="OQ305" s="185"/>
      <c r="OR305" s="181"/>
      <c r="OS305" s="185"/>
      <c r="OT305" s="185"/>
      <c r="OU305" s="185"/>
      <c r="OV305" s="181"/>
      <c r="OW305" s="185"/>
      <c r="OX305" s="185"/>
      <c r="OY305" s="185"/>
      <c r="OZ305" s="181"/>
      <c r="PA305" s="185"/>
      <c r="PB305" s="185"/>
      <c r="PC305" s="185"/>
      <c r="PD305" s="181"/>
      <c r="PE305" s="185"/>
      <c r="PF305" s="185"/>
      <c r="PG305" s="185"/>
      <c r="PH305" s="181"/>
      <c r="PI305" s="185"/>
      <c r="PJ305" s="185"/>
      <c r="PK305" s="185"/>
      <c r="PL305" s="181"/>
      <c r="PM305" s="185"/>
      <c r="PN305" s="185"/>
      <c r="PO305" s="185"/>
      <c r="PP305" s="181"/>
      <c r="PQ305" s="185"/>
      <c r="PR305" s="185"/>
      <c r="PS305" s="185"/>
      <c r="PT305" s="181"/>
      <c r="PU305" s="185"/>
      <c r="PV305" s="185"/>
      <c r="PW305" s="185"/>
      <c r="PX305" s="181"/>
      <c r="PY305" s="185"/>
      <c r="PZ305" s="185"/>
      <c r="QA305" s="185"/>
      <c r="QB305" s="178"/>
      <c r="QC305" s="181"/>
      <c r="QD305" s="185"/>
      <c r="QE305" s="185"/>
      <c r="QF305" s="185"/>
      <c r="QG305" s="181"/>
      <c r="QH305" s="185"/>
      <c r="QI305" s="185"/>
      <c r="QJ305" s="185"/>
      <c r="QK305" s="181"/>
      <c r="QL305" s="185"/>
      <c r="QM305" s="185"/>
      <c r="QN305" s="185"/>
      <c r="QO305" s="181"/>
      <c r="QP305" s="185"/>
      <c r="QQ305" s="185"/>
      <c r="QR305" s="185"/>
      <c r="QS305" s="181"/>
      <c r="QT305" s="185"/>
      <c r="QU305" s="185"/>
      <c r="QV305" s="185"/>
      <c r="QW305" s="181"/>
      <c r="QX305" s="185"/>
      <c r="QY305" s="185"/>
      <c r="QZ305" s="185"/>
      <c r="RA305" s="181"/>
      <c r="RB305" s="185"/>
      <c r="RC305" s="185"/>
      <c r="RD305" s="185"/>
      <c r="RE305" s="181"/>
      <c r="RF305" s="185"/>
      <c r="RG305" s="185"/>
      <c r="RH305" s="185"/>
      <c r="RI305" s="181"/>
      <c r="RJ305" s="185"/>
      <c r="RK305" s="185"/>
      <c r="RL305" s="185"/>
      <c r="RM305" s="181"/>
      <c r="RN305" s="185"/>
      <c r="RO305" s="185"/>
      <c r="RP305" s="185"/>
      <c r="RQ305" s="181"/>
      <c r="RR305" s="185"/>
      <c r="RS305" s="185"/>
      <c r="RT305" s="185"/>
      <c r="RU305" s="181"/>
      <c r="RV305" s="185"/>
      <c r="RW305" s="185"/>
      <c r="RX305" s="185"/>
      <c r="RY305" s="178"/>
      <c r="RZ305" s="181"/>
      <c r="SA305" s="185"/>
      <c r="SB305" s="185"/>
      <c r="SC305" s="185"/>
      <c r="SD305" s="181"/>
      <c r="SE305" s="185"/>
      <c r="SF305" s="185"/>
      <c r="SG305" s="185"/>
      <c r="SH305" s="181"/>
      <c r="SI305" s="185"/>
      <c r="SJ305" s="185"/>
      <c r="SK305" s="185"/>
      <c r="SL305" s="181"/>
      <c r="SM305" s="185"/>
      <c r="SN305" s="185"/>
      <c r="SO305" s="185"/>
      <c r="SP305" s="181"/>
      <c r="SQ305" s="185"/>
      <c r="SR305" s="185"/>
      <c r="SS305" s="185"/>
      <c r="ST305" s="181"/>
      <c r="SU305" s="185"/>
      <c r="SV305" s="185"/>
      <c r="SW305" s="185"/>
      <c r="SX305" s="181"/>
      <c r="SY305" s="185"/>
      <c r="SZ305" s="185"/>
      <c r="TA305" s="185"/>
      <c r="TB305" s="181"/>
      <c r="TC305" s="185"/>
      <c r="TD305" s="185"/>
      <c r="TE305" s="185"/>
      <c r="TF305" s="181"/>
      <c r="TG305" s="185"/>
      <c r="TH305" s="185"/>
      <c r="TI305" s="185"/>
      <c r="TJ305" s="181"/>
      <c r="TK305" s="185"/>
      <c r="TL305" s="185"/>
      <c r="TM305" s="185"/>
      <c r="TN305" s="181"/>
      <c r="TO305" s="185"/>
      <c r="TP305" s="185"/>
      <c r="TQ305" s="185"/>
      <c r="TR305" s="181"/>
      <c r="TS305" s="185"/>
      <c r="TT305" s="185"/>
      <c r="TU305" s="185"/>
      <c r="TV305" s="178"/>
      <c r="TW305" s="181"/>
      <c r="TX305" s="185"/>
      <c r="TY305" s="185"/>
      <c r="TZ305" s="185"/>
      <c r="UA305" s="181"/>
      <c r="UB305" s="185"/>
      <c r="UC305" s="185"/>
      <c r="UD305" s="185"/>
      <c r="UE305" s="181"/>
      <c r="UF305" s="185"/>
      <c r="UG305" s="185"/>
      <c r="UH305" s="185"/>
      <c r="UI305" s="181"/>
      <c r="UJ305" s="185"/>
      <c r="UK305" s="185"/>
      <c r="UL305" s="185"/>
      <c r="UM305" s="181"/>
      <c r="UN305" s="185"/>
      <c r="UO305" s="185"/>
      <c r="UP305" s="185"/>
      <c r="UQ305" s="181"/>
      <c r="UR305" s="185"/>
      <c r="US305" s="185"/>
      <c r="UT305" s="185"/>
      <c r="UU305" s="181"/>
      <c r="UV305" s="185"/>
      <c r="UW305" s="185"/>
      <c r="UX305" s="185"/>
      <c r="UY305" s="181"/>
      <c r="UZ305" s="185"/>
      <c r="VA305" s="185"/>
      <c r="VB305" s="185"/>
      <c r="VC305" s="181"/>
      <c r="VD305" s="185"/>
      <c r="VE305" s="185"/>
      <c r="VF305" s="185"/>
      <c r="VG305" s="181"/>
      <c r="VH305" s="185"/>
      <c r="VI305" s="185"/>
      <c r="VJ305" s="185"/>
      <c r="VK305" s="181"/>
      <c r="VL305" s="185"/>
      <c r="VM305" s="185"/>
      <c r="VN305" s="185"/>
      <c r="VO305" s="181"/>
      <c r="VP305" s="185"/>
      <c r="VQ305" s="185"/>
      <c r="VR305" s="185"/>
      <c r="VS305" s="178"/>
      <c r="VT305" s="181"/>
      <c r="VU305" s="185"/>
      <c r="VV305" s="185"/>
      <c r="VW305" s="185"/>
      <c r="VX305" s="181"/>
      <c r="VY305" s="185"/>
      <c r="VZ305" s="185"/>
      <c r="WA305" s="185"/>
      <c r="WB305" s="181"/>
      <c r="WC305" s="185"/>
      <c r="WD305" s="185"/>
      <c r="WE305" s="185"/>
      <c r="WF305" s="181"/>
      <c r="WG305" s="185"/>
      <c r="WH305" s="185"/>
      <c r="WI305" s="185"/>
      <c r="WJ305" s="181"/>
      <c r="WK305" s="185"/>
      <c r="WL305" s="185"/>
      <c r="WM305" s="185"/>
      <c r="WN305" s="181"/>
      <c r="WO305" s="185"/>
      <c r="WP305" s="185"/>
      <c r="WQ305" s="185"/>
      <c r="WR305" s="181"/>
      <c r="WS305" s="185"/>
      <c r="WT305" s="185"/>
      <c r="WU305" s="185"/>
      <c r="WV305" s="181"/>
      <c r="WW305" s="185"/>
      <c r="WX305" s="185"/>
      <c r="WY305" s="185"/>
      <c r="WZ305" s="181"/>
      <c r="XA305" s="172"/>
      <c r="XB305" s="172"/>
      <c r="XC305" s="172"/>
      <c r="XD305" s="181"/>
      <c r="XE305" s="172"/>
      <c r="XF305" s="172"/>
      <c r="XG305" s="172"/>
      <c r="XH305" s="181"/>
      <c r="XI305" s="172"/>
      <c r="XJ305" s="172"/>
      <c r="XK305" s="172"/>
      <c r="XL305" s="181"/>
      <c r="XM305" s="172"/>
      <c r="XN305" s="172"/>
      <c r="XO305" s="172"/>
      <c r="XP305" s="178"/>
      <c r="XQ305" s="181"/>
      <c r="XR305" s="172"/>
      <c r="XS305" s="172"/>
      <c r="XT305" s="172"/>
      <c r="XU305" s="181"/>
      <c r="XV305" s="172"/>
      <c r="XW305" s="172"/>
      <c r="XX305" s="172"/>
      <c r="XY305" s="181"/>
      <c r="XZ305" s="172"/>
      <c r="YA305" s="172"/>
      <c r="YB305" s="172"/>
      <c r="YC305" s="181"/>
      <c r="YD305" s="172"/>
      <c r="YE305" s="172"/>
      <c r="YF305" s="172"/>
      <c r="YG305" s="181"/>
      <c r="YH305" s="172"/>
      <c r="YI305" s="172"/>
      <c r="YJ305" s="172"/>
      <c r="YK305" s="181"/>
      <c r="YL305" s="172"/>
      <c r="YM305" s="172"/>
      <c r="YN305" s="172"/>
      <c r="YO305" s="181"/>
      <c r="YP305" s="172"/>
      <c r="YQ305" s="172"/>
      <c r="YR305" s="172"/>
      <c r="YS305" s="181"/>
      <c r="YT305" s="172"/>
      <c r="YU305" s="172"/>
      <c r="YV305" s="172"/>
      <c r="YW305" s="181"/>
      <c r="YX305" s="172"/>
      <c r="YY305" s="172"/>
      <c r="YZ305" s="172"/>
      <c r="ZA305" s="181"/>
      <c r="ZB305" s="172"/>
      <c r="ZC305" s="172"/>
      <c r="ZD305" s="172"/>
      <c r="ZE305" s="181"/>
      <c r="ZF305" s="172"/>
      <c r="ZG305" s="172"/>
      <c r="ZH305" s="172"/>
      <c r="ZI305" s="181"/>
      <c r="ZJ305" s="172"/>
      <c r="ZK305" s="172"/>
      <c r="ZL305" s="172"/>
      <c r="ZM305" s="178"/>
    </row>
    <row r="306" spans="2:689" x14ac:dyDescent="0.3">
      <c r="B306" s="534" t="str">
        <f>VLOOKUP(CONCATENATE($Z$1,ADDRESS(ROW(),COLUMN(),4)),TRANSL_MAIN[[Key]:[Inhalt]],2,FALSE)</f>
        <v>Month 3</v>
      </c>
      <c r="C306" s="608">
        <v>0.5</v>
      </c>
      <c r="D306" s="181"/>
      <c r="E306" s="177"/>
      <c r="F306" s="177"/>
      <c r="G306" s="177"/>
      <c r="H306" s="181"/>
      <c r="I306" s="177"/>
      <c r="J306" s="177"/>
      <c r="K306" s="177"/>
      <c r="L306" s="181"/>
      <c r="M306" s="177"/>
      <c r="N306" s="177"/>
      <c r="O306" s="177"/>
      <c r="P306" s="181"/>
      <c r="Q306" s="177"/>
      <c r="R306" s="177"/>
      <c r="S306" s="177"/>
      <c r="T306" s="181"/>
      <c r="U306" s="177"/>
      <c r="V306" s="177"/>
      <c r="W306" s="177"/>
      <c r="X306" s="181"/>
      <c r="Y306" s="177"/>
      <c r="Z306" s="177"/>
      <c r="AA306" s="177"/>
      <c r="AB306" s="181"/>
      <c r="AC306" s="177"/>
      <c r="AD306" s="177"/>
      <c r="AE306" s="177"/>
      <c r="AF306" s="181"/>
      <c r="AG306" s="184"/>
      <c r="AH306" s="177"/>
      <c r="AI306" s="177"/>
      <c r="AJ306" s="181"/>
      <c r="AK306" s="177"/>
      <c r="AL306" s="177"/>
      <c r="AM306" s="177"/>
      <c r="AN306" s="181"/>
      <c r="AO306" s="177"/>
      <c r="AP306" s="177"/>
      <c r="AQ306" s="177"/>
      <c r="AR306" s="181"/>
      <c r="AS306" s="177"/>
      <c r="AT306" s="177"/>
      <c r="AU306" s="177"/>
      <c r="AV306" s="181"/>
      <c r="AW306" s="177"/>
      <c r="AX306" s="177"/>
      <c r="AY306" s="177"/>
      <c r="AZ306" s="178"/>
      <c r="BA306" s="181"/>
      <c r="BB306" s="177"/>
      <c r="BC306" s="177"/>
      <c r="BD306" s="177"/>
      <c r="BE306" s="181"/>
      <c r="BF306" s="177"/>
      <c r="BG306" s="177"/>
      <c r="BH306" s="177"/>
      <c r="BI306" s="181"/>
      <c r="BJ306" s="177"/>
      <c r="BK306" s="177"/>
      <c r="BL306" s="177"/>
      <c r="BM306" s="181"/>
      <c r="BN306" s="177"/>
      <c r="BO306" s="177"/>
      <c r="BP306" s="177"/>
      <c r="BQ306" s="181"/>
      <c r="BR306" s="177"/>
      <c r="BS306" s="177"/>
      <c r="BT306" s="177"/>
      <c r="BU306" s="181"/>
      <c r="BV306" s="177"/>
      <c r="BW306" s="177"/>
      <c r="BX306" s="177"/>
      <c r="BY306" s="181"/>
      <c r="BZ306" s="177"/>
      <c r="CA306" s="177"/>
      <c r="CB306" s="177"/>
      <c r="CC306" s="181"/>
      <c r="CD306" s="177"/>
      <c r="CE306" s="177"/>
      <c r="CF306" s="177"/>
      <c r="CG306" s="181"/>
      <c r="CH306" s="177"/>
      <c r="CI306" s="177"/>
      <c r="CJ306" s="177"/>
      <c r="CK306" s="181"/>
      <c r="CL306" s="177"/>
      <c r="CM306" s="177"/>
      <c r="CN306" s="177"/>
      <c r="CO306" s="181"/>
      <c r="CP306" s="177"/>
      <c r="CQ306" s="177"/>
      <c r="CR306" s="177"/>
      <c r="CS306" s="181"/>
      <c r="CT306" s="177"/>
      <c r="CU306" s="177"/>
      <c r="CV306" s="177"/>
      <c r="CW306" s="178"/>
      <c r="CX306" s="181"/>
      <c r="CY306" s="177"/>
      <c r="CZ306" s="177"/>
      <c r="DA306" s="177"/>
      <c r="DB306" s="181"/>
      <c r="DC306" s="177"/>
      <c r="DD306" s="177"/>
      <c r="DE306" s="177"/>
      <c r="DF306" s="181"/>
      <c r="DG306" s="177"/>
      <c r="DH306" s="177"/>
      <c r="DI306" s="177"/>
      <c r="DJ306" s="181"/>
      <c r="DK306" s="177"/>
      <c r="DL306" s="177"/>
      <c r="DM306" s="177"/>
      <c r="DN306" s="181"/>
      <c r="DO306" s="177"/>
      <c r="DP306" s="177"/>
      <c r="DQ306" s="177"/>
      <c r="DR306" s="181"/>
      <c r="DS306" s="177"/>
      <c r="DT306" s="177"/>
      <c r="DU306" s="177"/>
      <c r="DV306" s="181"/>
      <c r="DW306" s="177"/>
      <c r="DX306" s="177"/>
      <c r="DY306" s="177"/>
      <c r="DZ306" s="181"/>
      <c r="EA306" s="177"/>
      <c r="EB306" s="177"/>
      <c r="EC306" s="177"/>
      <c r="ED306" s="181"/>
      <c r="EE306" s="177"/>
      <c r="EF306" s="177"/>
      <c r="EG306" s="177"/>
      <c r="EH306" s="181"/>
      <c r="EI306" s="177"/>
      <c r="EJ306" s="177"/>
      <c r="EK306" s="177"/>
      <c r="EL306" s="181"/>
      <c r="EM306" s="177"/>
      <c r="EN306" s="177"/>
      <c r="EO306" s="177"/>
      <c r="EP306" s="181"/>
      <c r="EQ306" s="177"/>
      <c r="ER306" s="177"/>
      <c r="ES306" s="177"/>
      <c r="ET306" s="178"/>
      <c r="EU306" s="181"/>
      <c r="EV306" s="177"/>
      <c r="EW306" s="177"/>
      <c r="EX306" s="177"/>
      <c r="EY306" s="181"/>
      <c r="EZ306" s="177"/>
      <c r="FA306" s="177"/>
      <c r="FB306" s="177"/>
      <c r="FC306" s="181"/>
      <c r="FD306" s="177"/>
      <c r="FE306" s="177"/>
      <c r="FF306" s="177"/>
      <c r="FG306" s="181"/>
      <c r="FH306" s="177"/>
      <c r="FI306" s="177"/>
      <c r="FJ306" s="177"/>
      <c r="FK306" s="181"/>
      <c r="FL306" s="177"/>
      <c r="FM306" s="177"/>
      <c r="FN306" s="177"/>
      <c r="FO306" s="181"/>
      <c r="FP306" s="177"/>
      <c r="FQ306" s="177"/>
      <c r="FR306" s="177"/>
      <c r="FS306" s="181"/>
      <c r="FT306" s="177"/>
      <c r="FU306" s="177"/>
      <c r="FV306" s="177"/>
      <c r="FW306" s="181"/>
      <c r="FX306" s="177"/>
      <c r="FY306" s="177"/>
      <c r="FZ306" s="177"/>
      <c r="GA306" s="181"/>
      <c r="GB306" s="177"/>
      <c r="GC306" s="177"/>
      <c r="GD306" s="177"/>
      <c r="GE306" s="181"/>
      <c r="GF306" s="177"/>
      <c r="GG306" s="177"/>
      <c r="GH306" s="177"/>
      <c r="GI306" s="181"/>
      <c r="GJ306" s="177"/>
      <c r="GK306" s="177"/>
      <c r="GL306" s="177"/>
      <c r="GM306" s="181"/>
      <c r="GN306" s="177"/>
      <c r="GO306" s="177"/>
      <c r="GP306" s="177"/>
      <c r="GQ306" s="178"/>
      <c r="GR306" s="181"/>
      <c r="GS306" s="185"/>
      <c r="GT306" s="185"/>
      <c r="GU306" s="185"/>
      <c r="GV306" s="181"/>
      <c r="GW306" s="185"/>
      <c r="GX306" s="185"/>
      <c r="GY306" s="185"/>
      <c r="GZ306" s="181"/>
      <c r="HA306" s="185"/>
      <c r="HB306" s="185"/>
      <c r="HC306" s="185"/>
      <c r="HD306" s="181"/>
      <c r="HE306" s="185"/>
      <c r="HF306" s="185"/>
      <c r="HG306" s="185"/>
      <c r="HH306" s="181"/>
      <c r="HI306" s="185"/>
      <c r="HJ306" s="185"/>
      <c r="HK306" s="185"/>
      <c r="HL306" s="181"/>
      <c r="HM306" s="185"/>
      <c r="HN306" s="185"/>
      <c r="HO306" s="185"/>
      <c r="HP306" s="181"/>
      <c r="HQ306" s="185"/>
      <c r="HR306" s="185"/>
      <c r="HS306" s="185"/>
      <c r="HT306" s="181"/>
      <c r="HU306" s="185"/>
      <c r="HV306" s="185"/>
      <c r="HW306" s="185"/>
      <c r="HX306" s="181"/>
      <c r="HY306" s="185"/>
      <c r="HZ306" s="185"/>
      <c r="IA306" s="185"/>
      <c r="IB306" s="181"/>
      <c r="IC306" s="185"/>
      <c r="ID306" s="185"/>
      <c r="IE306" s="185"/>
      <c r="IF306" s="181"/>
      <c r="IG306" s="185"/>
      <c r="IH306" s="185"/>
      <c r="II306" s="185"/>
      <c r="IJ306" s="181"/>
      <c r="IK306" s="185"/>
      <c r="IL306" s="185"/>
      <c r="IM306" s="185"/>
      <c r="IN306" s="178"/>
      <c r="IO306" s="181"/>
      <c r="IP306" s="185"/>
      <c r="IQ306" s="185"/>
      <c r="IR306" s="185"/>
      <c r="IS306" s="181"/>
      <c r="IT306" s="185"/>
      <c r="IU306" s="185"/>
      <c r="IV306" s="185"/>
      <c r="IW306" s="181"/>
      <c r="IX306" s="185"/>
      <c r="IY306" s="185"/>
      <c r="IZ306" s="185"/>
      <c r="JA306" s="181"/>
      <c r="JB306" s="185"/>
      <c r="JC306" s="185"/>
      <c r="JD306" s="185"/>
      <c r="JE306" s="181"/>
      <c r="JF306" s="185"/>
      <c r="JG306" s="185"/>
      <c r="JH306" s="185"/>
      <c r="JI306" s="181"/>
      <c r="JJ306" s="185"/>
      <c r="JK306" s="185"/>
      <c r="JL306" s="185"/>
      <c r="JM306" s="181"/>
      <c r="JN306" s="185"/>
      <c r="JO306" s="185"/>
      <c r="JP306" s="185"/>
      <c r="JQ306" s="181"/>
      <c r="JR306" s="185"/>
      <c r="JS306" s="185"/>
      <c r="JT306" s="185"/>
      <c r="JU306" s="181"/>
      <c r="JV306" s="185"/>
      <c r="JW306" s="185"/>
      <c r="JX306" s="185"/>
      <c r="JY306" s="181"/>
      <c r="JZ306" s="185"/>
      <c r="KA306" s="185"/>
      <c r="KB306" s="185"/>
      <c r="KC306" s="181"/>
      <c r="KD306" s="185"/>
      <c r="KE306" s="185"/>
      <c r="KF306" s="185"/>
      <c r="KG306" s="181"/>
      <c r="KH306" s="185"/>
      <c r="KI306" s="185"/>
      <c r="KJ306" s="185"/>
      <c r="KK306" s="178"/>
      <c r="KL306" s="181"/>
      <c r="KM306" s="185"/>
      <c r="KN306" s="185"/>
      <c r="KO306" s="185"/>
      <c r="KP306" s="181"/>
      <c r="KQ306" s="185"/>
      <c r="KR306" s="185"/>
      <c r="KS306" s="185"/>
      <c r="KT306" s="181"/>
      <c r="KU306" s="185"/>
      <c r="KV306" s="185"/>
      <c r="KW306" s="185"/>
      <c r="KX306" s="181"/>
      <c r="KY306" s="185"/>
      <c r="KZ306" s="185"/>
      <c r="LA306" s="185"/>
      <c r="LB306" s="181"/>
      <c r="LC306" s="185"/>
      <c r="LD306" s="185"/>
      <c r="LE306" s="185"/>
      <c r="LF306" s="181"/>
      <c r="LG306" s="185"/>
      <c r="LH306" s="185"/>
      <c r="LI306" s="185"/>
      <c r="LJ306" s="181"/>
      <c r="LK306" s="185"/>
      <c r="LL306" s="185"/>
      <c r="LM306" s="185"/>
      <c r="LN306" s="181"/>
      <c r="LO306" s="185"/>
      <c r="LP306" s="185"/>
      <c r="LQ306" s="185"/>
      <c r="LR306" s="181"/>
      <c r="LS306" s="185"/>
      <c r="LT306" s="185"/>
      <c r="LU306" s="185"/>
      <c r="LV306" s="181"/>
      <c r="LW306" s="185"/>
      <c r="LX306" s="185"/>
      <c r="LY306" s="185"/>
      <c r="LZ306" s="181"/>
      <c r="MA306" s="185"/>
      <c r="MB306" s="185"/>
      <c r="MC306" s="185"/>
      <c r="MD306" s="181"/>
      <c r="ME306" s="185"/>
      <c r="MF306" s="185"/>
      <c r="MG306" s="185"/>
      <c r="MH306" s="178"/>
      <c r="MI306" s="181"/>
      <c r="MJ306" s="185"/>
      <c r="MK306" s="185"/>
      <c r="ML306" s="185"/>
      <c r="MM306" s="181"/>
      <c r="MN306" s="185"/>
      <c r="MO306" s="185"/>
      <c r="MP306" s="185"/>
      <c r="MQ306" s="181"/>
      <c r="MR306" s="185"/>
      <c r="MS306" s="185"/>
      <c r="MT306" s="185"/>
      <c r="MU306" s="181"/>
      <c r="MV306" s="185"/>
      <c r="MW306" s="185"/>
      <c r="MX306" s="185"/>
      <c r="MY306" s="181"/>
      <c r="MZ306" s="185"/>
      <c r="NA306" s="185"/>
      <c r="NB306" s="185"/>
      <c r="NC306" s="181"/>
      <c r="ND306" s="185"/>
      <c r="NE306" s="185"/>
      <c r="NF306" s="185"/>
      <c r="NG306" s="181"/>
      <c r="NH306" s="185"/>
      <c r="NI306" s="185"/>
      <c r="NJ306" s="185"/>
      <c r="NK306" s="181"/>
      <c r="NL306" s="185"/>
      <c r="NM306" s="185"/>
      <c r="NN306" s="185"/>
      <c r="NO306" s="181"/>
      <c r="NP306" s="185"/>
      <c r="NQ306" s="185"/>
      <c r="NR306" s="185"/>
      <c r="NS306" s="181"/>
      <c r="NT306" s="185"/>
      <c r="NU306" s="185"/>
      <c r="NV306" s="185"/>
      <c r="NW306" s="181"/>
      <c r="NX306" s="185"/>
      <c r="NY306" s="185"/>
      <c r="NZ306" s="185"/>
      <c r="OA306" s="181"/>
      <c r="OB306" s="185"/>
      <c r="OC306" s="185"/>
      <c r="OD306" s="185"/>
      <c r="OE306" s="178"/>
      <c r="OF306" s="181"/>
      <c r="OG306" s="185"/>
      <c r="OH306" s="185"/>
      <c r="OI306" s="185"/>
      <c r="OJ306" s="181"/>
      <c r="OK306" s="185"/>
      <c r="OL306" s="185"/>
      <c r="OM306" s="185"/>
      <c r="ON306" s="181"/>
      <c r="OO306" s="185"/>
      <c r="OP306" s="185"/>
      <c r="OQ306" s="185"/>
      <c r="OR306" s="181"/>
      <c r="OS306" s="185"/>
      <c r="OT306" s="185"/>
      <c r="OU306" s="185"/>
      <c r="OV306" s="181"/>
      <c r="OW306" s="185"/>
      <c r="OX306" s="185"/>
      <c r="OY306" s="185"/>
      <c r="OZ306" s="181"/>
      <c r="PA306" s="185"/>
      <c r="PB306" s="185"/>
      <c r="PC306" s="185"/>
      <c r="PD306" s="181"/>
      <c r="PE306" s="185"/>
      <c r="PF306" s="185"/>
      <c r="PG306" s="185"/>
      <c r="PH306" s="181"/>
      <c r="PI306" s="185"/>
      <c r="PJ306" s="185"/>
      <c r="PK306" s="185"/>
      <c r="PL306" s="181"/>
      <c r="PM306" s="185"/>
      <c r="PN306" s="185"/>
      <c r="PO306" s="185"/>
      <c r="PP306" s="181"/>
      <c r="PQ306" s="185"/>
      <c r="PR306" s="185"/>
      <c r="PS306" s="185"/>
      <c r="PT306" s="181"/>
      <c r="PU306" s="185"/>
      <c r="PV306" s="185"/>
      <c r="PW306" s="185"/>
      <c r="PX306" s="181"/>
      <c r="PY306" s="185"/>
      <c r="PZ306" s="185"/>
      <c r="QA306" s="185"/>
      <c r="QB306" s="178"/>
      <c r="QC306" s="181"/>
      <c r="QD306" s="185"/>
      <c r="QE306" s="185"/>
      <c r="QF306" s="185"/>
      <c r="QG306" s="181"/>
      <c r="QH306" s="185"/>
      <c r="QI306" s="185"/>
      <c r="QJ306" s="185"/>
      <c r="QK306" s="181"/>
      <c r="QL306" s="185"/>
      <c r="QM306" s="185"/>
      <c r="QN306" s="185"/>
      <c r="QO306" s="181"/>
      <c r="QP306" s="185"/>
      <c r="QQ306" s="185"/>
      <c r="QR306" s="185"/>
      <c r="QS306" s="181"/>
      <c r="QT306" s="185"/>
      <c r="QU306" s="185"/>
      <c r="QV306" s="185"/>
      <c r="QW306" s="181"/>
      <c r="QX306" s="185"/>
      <c r="QY306" s="185"/>
      <c r="QZ306" s="185"/>
      <c r="RA306" s="181"/>
      <c r="RB306" s="185"/>
      <c r="RC306" s="185"/>
      <c r="RD306" s="185"/>
      <c r="RE306" s="181"/>
      <c r="RF306" s="185"/>
      <c r="RG306" s="185"/>
      <c r="RH306" s="185"/>
      <c r="RI306" s="181"/>
      <c r="RJ306" s="185"/>
      <c r="RK306" s="185"/>
      <c r="RL306" s="185"/>
      <c r="RM306" s="181"/>
      <c r="RN306" s="185"/>
      <c r="RO306" s="185"/>
      <c r="RP306" s="185"/>
      <c r="RQ306" s="181"/>
      <c r="RR306" s="185"/>
      <c r="RS306" s="185"/>
      <c r="RT306" s="185"/>
      <c r="RU306" s="181"/>
      <c r="RV306" s="185"/>
      <c r="RW306" s="185"/>
      <c r="RX306" s="185"/>
      <c r="RY306" s="178"/>
      <c r="RZ306" s="181"/>
      <c r="SA306" s="185"/>
      <c r="SB306" s="185"/>
      <c r="SC306" s="185"/>
      <c r="SD306" s="181"/>
      <c r="SE306" s="185"/>
      <c r="SF306" s="185"/>
      <c r="SG306" s="185"/>
      <c r="SH306" s="181"/>
      <c r="SI306" s="185"/>
      <c r="SJ306" s="185"/>
      <c r="SK306" s="185"/>
      <c r="SL306" s="181"/>
      <c r="SM306" s="185"/>
      <c r="SN306" s="185"/>
      <c r="SO306" s="185"/>
      <c r="SP306" s="181"/>
      <c r="SQ306" s="185"/>
      <c r="SR306" s="185"/>
      <c r="SS306" s="185"/>
      <c r="ST306" s="181"/>
      <c r="SU306" s="185"/>
      <c r="SV306" s="185"/>
      <c r="SW306" s="185"/>
      <c r="SX306" s="181"/>
      <c r="SY306" s="185"/>
      <c r="SZ306" s="185"/>
      <c r="TA306" s="185"/>
      <c r="TB306" s="181"/>
      <c r="TC306" s="185"/>
      <c r="TD306" s="185"/>
      <c r="TE306" s="185"/>
      <c r="TF306" s="181"/>
      <c r="TG306" s="185"/>
      <c r="TH306" s="185"/>
      <c r="TI306" s="185"/>
      <c r="TJ306" s="181"/>
      <c r="TK306" s="185"/>
      <c r="TL306" s="185"/>
      <c r="TM306" s="185"/>
      <c r="TN306" s="181"/>
      <c r="TO306" s="185"/>
      <c r="TP306" s="185"/>
      <c r="TQ306" s="185"/>
      <c r="TR306" s="181"/>
      <c r="TS306" s="185"/>
      <c r="TT306" s="185"/>
      <c r="TU306" s="185"/>
      <c r="TV306" s="178"/>
      <c r="TW306" s="181"/>
      <c r="TX306" s="185"/>
      <c r="TY306" s="185"/>
      <c r="TZ306" s="185"/>
      <c r="UA306" s="181"/>
      <c r="UB306" s="185"/>
      <c r="UC306" s="185"/>
      <c r="UD306" s="185"/>
      <c r="UE306" s="181"/>
      <c r="UF306" s="185"/>
      <c r="UG306" s="185"/>
      <c r="UH306" s="185"/>
      <c r="UI306" s="181"/>
      <c r="UJ306" s="185"/>
      <c r="UK306" s="185"/>
      <c r="UL306" s="185"/>
      <c r="UM306" s="181"/>
      <c r="UN306" s="185"/>
      <c r="UO306" s="185"/>
      <c r="UP306" s="185"/>
      <c r="UQ306" s="181"/>
      <c r="UR306" s="185"/>
      <c r="US306" s="185"/>
      <c r="UT306" s="185"/>
      <c r="UU306" s="181"/>
      <c r="UV306" s="185"/>
      <c r="UW306" s="185"/>
      <c r="UX306" s="185"/>
      <c r="UY306" s="181"/>
      <c r="UZ306" s="185"/>
      <c r="VA306" s="185"/>
      <c r="VB306" s="185"/>
      <c r="VC306" s="181"/>
      <c r="VD306" s="185"/>
      <c r="VE306" s="185"/>
      <c r="VF306" s="185"/>
      <c r="VG306" s="181"/>
      <c r="VH306" s="185"/>
      <c r="VI306" s="185"/>
      <c r="VJ306" s="185"/>
      <c r="VK306" s="181"/>
      <c r="VL306" s="185"/>
      <c r="VM306" s="185"/>
      <c r="VN306" s="185"/>
      <c r="VO306" s="181"/>
      <c r="VP306" s="185"/>
      <c r="VQ306" s="185"/>
      <c r="VR306" s="185"/>
      <c r="VS306" s="178"/>
      <c r="VT306" s="181"/>
      <c r="VU306" s="185"/>
      <c r="VV306" s="185"/>
      <c r="VW306" s="185"/>
      <c r="VX306" s="181"/>
      <c r="VY306" s="185"/>
      <c r="VZ306" s="185"/>
      <c r="WA306" s="185"/>
      <c r="WB306" s="181"/>
      <c r="WC306" s="185"/>
      <c r="WD306" s="185"/>
      <c r="WE306" s="185"/>
      <c r="WF306" s="181"/>
      <c r="WG306" s="185"/>
      <c r="WH306" s="185"/>
      <c r="WI306" s="185"/>
      <c r="WJ306" s="181"/>
      <c r="WK306" s="185"/>
      <c r="WL306" s="185"/>
      <c r="WM306" s="185"/>
      <c r="WN306" s="181"/>
      <c r="WO306" s="185"/>
      <c r="WP306" s="185"/>
      <c r="WQ306" s="185"/>
      <c r="WR306" s="181"/>
      <c r="WS306" s="185"/>
      <c r="WT306" s="185"/>
      <c r="WU306" s="185"/>
      <c r="WV306" s="181"/>
      <c r="WW306" s="185"/>
      <c r="WX306" s="185"/>
      <c r="WY306" s="185"/>
      <c r="WZ306" s="181"/>
      <c r="XA306" s="172"/>
      <c r="XB306" s="172"/>
      <c r="XC306" s="172"/>
      <c r="XD306" s="181"/>
      <c r="XE306" s="172"/>
      <c r="XF306" s="172"/>
      <c r="XG306" s="172"/>
      <c r="XH306" s="181"/>
      <c r="XI306" s="172"/>
      <c r="XJ306" s="172"/>
      <c r="XK306" s="172"/>
      <c r="XL306" s="181"/>
      <c r="XM306" s="172"/>
      <c r="XN306" s="172"/>
      <c r="XO306" s="172"/>
      <c r="XP306" s="178"/>
      <c r="XQ306" s="181"/>
      <c r="XR306" s="172"/>
      <c r="XS306" s="172"/>
      <c r="XT306" s="172"/>
      <c r="XU306" s="181"/>
      <c r="XV306" s="172"/>
      <c r="XW306" s="172"/>
      <c r="XX306" s="172"/>
      <c r="XY306" s="181"/>
      <c r="XZ306" s="172"/>
      <c r="YA306" s="172"/>
      <c r="YB306" s="172"/>
      <c r="YC306" s="181"/>
      <c r="YD306" s="172"/>
      <c r="YE306" s="172"/>
      <c r="YF306" s="172"/>
      <c r="YG306" s="181"/>
      <c r="YH306" s="172"/>
      <c r="YI306" s="172"/>
      <c r="YJ306" s="172"/>
      <c r="YK306" s="181"/>
      <c r="YL306" s="172"/>
      <c r="YM306" s="172"/>
      <c r="YN306" s="172"/>
      <c r="YO306" s="181"/>
      <c r="YP306" s="172"/>
      <c r="YQ306" s="172"/>
      <c r="YR306" s="172"/>
      <c r="YS306" s="181"/>
      <c r="YT306" s="172"/>
      <c r="YU306" s="172"/>
      <c r="YV306" s="172"/>
      <c r="YW306" s="181"/>
      <c r="YX306" s="172"/>
      <c r="YY306" s="172"/>
      <c r="YZ306" s="172"/>
      <c r="ZA306" s="181"/>
      <c r="ZB306" s="172"/>
      <c r="ZC306" s="172"/>
      <c r="ZD306" s="172"/>
      <c r="ZE306" s="181"/>
      <c r="ZF306" s="172"/>
      <c r="ZG306" s="172"/>
      <c r="ZH306" s="172"/>
      <c r="ZI306" s="181"/>
      <c r="ZJ306" s="172"/>
      <c r="ZK306" s="172"/>
      <c r="ZL306" s="172"/>
      <c r="ZM306" s="178"/>
    </row>
    <row r="307" spans="2:689" x14ac:dyDescent="0.3">
      <c r="B307" s="534" t="str">
        <f>VLOOKUP(CONCATENATE($Z$1,ADDRESS(ROW(),COLUMN(),4)),TRANSL_MAIN[[Key]:[Inhalt]],2,FALSE)</f>
        <v>Month 4</v>
      </c>
      <c r="C307" s="608">
        <v>0</v>
      </c>
      <c r="D307" s="181"/>
      <c r="E307" s="177"/>
      <c r="F307" s="177"/>
      <c r="G307" s="177"/>
      <c r="H307" s="181"/>
      <c r="I307" s="177"/>
      <c r="J307" s="177"/>
      <c r="K307" s="177"/>
      <c r="L307" s="181"/>
      <c r="M307" s="177"/>
      <c r="N307" s="177"/>
      <c r="O307" s="177"/>
      <c r="P307" s="181"/>
      <c r="Q307" s="177"/>
      <c r="R307" s="177"/>
      <c r="S307" s="177"/>
      <c r="T307" s="181"/>
      <c r="U307" s="177"/>
      <c r="V307" s="177"/>
      <c r="W307" s="177"/>
      <c r="X307" s="181"/>
      <c r="Y307" s="177"/>
      <c r="Z307" s="177"/>
      <c r="AA307" s="177"/>
      <c r="AB307" s="181"/>
      <c r="AC307" s="177"/>
      <c r="AD307" s="177"/>
      <c r="AE307" s="177"/>
      <c r="AF307" s="181"/>
      <c r="AG307" s="184"/>
      <c r="AH307" s="177"/>
      <c r="AI307" s="177"/>
      <c r="AJ307" s="181"/>
      <c r="AK307" s="177"/>
      <c r="AL307" s="177"/>
      <c r="AM307" s="177"/>
      <c r="AN307" s="181"/>
      <c r="AO307" s="177"/>
      <c r="AP307" s="177"/>
      <c r="AQ307" s="177"/>
      <c r="AR307" s="181"/>
      <c r="AS307" s="177"/>
      <c r="AT307" s="177"/>
      <c r="AU307" s="177"/>
      <c r="AV307" s="181"/>
      <c r="AW307" s="177"/>
      <c r="AX307" s="177"/>
      <c r="AY307" s="177"/>
      <c r="AZ307" s="178"/>
      <c r="BA307" s="181"/>
      <c r="BB307" s="177"/>
      <c r="BC307" s="177"/>
      <c r="BD307" s="177"/>
      <c r="BE307" s="181"/>
      <c r="BF307" s="177"/>
      <c r="BG307" s="177"/>
      <c r="BH307" s="177"/>
      <c r="BI307" s="181"/>
      <c r="BJ307" s="177"/>
      <c r="BK307" s="177"/>
      <c r="BL307" s="177"/>
      <c r="BM307" s="181"/>
      <c r="BN307" s="177"/>
      <c r="BO307" s="177"/>
      <c r="BP307" s="177"/>
      <c r="BQ307" s="181"/>
      <c r="BR307" s="177"/>
      <c r="BS307" s="177"/>
      <c r="BT307" s="177"/>
      <c r="BU307" s="181"/>
      <c r="BV307" s="177"/>
      <c r="BW307" s="177"/>
      <c r="BX307" s="177"/>
      <c r="BY307" s="181"/>
      <c r="BZ307" s="177"/>
      <c r="CA307" s="177"/>
      <c r="CB307" s="177"/>
      <c r="CC307" s="181"/>
      <c r="CD307" s="177"/>
      <c r="CE307" s="177"/>
      <c r="CF307" s="177"/>
      <c r="CG307" s="181"/>
      <c r="CH307" s="177"/>
      <c r="CI307" s="177"/>
      <c r="CJ307" s="177"/>
      <c r="CK307" s="181"/>
      <c r="CL307" s="177"/>
      <c r="CM307" s="177"/>
      <c r="CN307" s="177"/>
      <c r="CO307" s="181"/>
      <c r="CP307" s="177"/>
      <c r="CQ307" s="177"/>
      <c r="CR307" s="177"/>
      <c r="CS307" s="181"/>
      <c r="CT307" s="177"/>
      <c r="CU307" s="177"/>
      <c r="CV307" s="177"/>
      <c r="CW307" s="178"/>
      <c r="CX307" s="181"/>
      <c r="CY307" s="177"/>
      <c r="CZ307" s="177"/>
      <c r="DA307" s="177"/>
      <c r="DB307" s="181"/>
      <c r="DC307" s="177"/>
      <c r="DD307" s="177"/>
      <c r="DE307" s="177"/>
      <c r="DF307" s="181"/>
      <c r="DG307" s="177"/>
      <c r="DH307" s="177"/>
      <c r="DI307" s="177"/>
      <c r="DJ307" s="181"/>
      <c r="DK307" s="177"/>
      <c r="DL307" s="177"/>
      <c r="DM307" s="177"/>
      <c r="DN307" s="181"/>
      <c r="DO307" s="177"/>
      <c r="DP307" s="177"/>
      <c r="DQ307" s="177"/>
      <c r="DR307" s="181"/>
      <c r="DS307" s="177"/>
      <c r="DT307" s="177"/>
      <c r="DU307" s="177"/>
      <c r="DV307" s="181"/>
      <c r="DW307" s="177"/>
      <c r="DX307" s="177"/>
      <c r="DY307" s="177"/>
      <c r="DZ307" s="181"/>
      <c r="EA307" s="177"/>
      <c r="EB307" s="177"/>
      <c r="EC307" s="177"/>
      <c r="ED307" s="181"/>
      <c r="EE307" s="177"/>
      <c r="EF307" s="177"/>
      <c r="EG307" s="177"/>
      <c r="EH307" s="181"/>
      <c r="EI307" s="177"/>
      <c r="EJ307" s="177"/>
      <c r="EK307" s="177"/>
      <c r="EL307" s="181"/>
      <c r="EM307" s="177"/>
      <c r="EN307" s="177"/>
      <c r="EO307" s="177"/>
      <c r="EP307" s="181"/>
      <c r="EQ307" s="177"/>
      <c r="ER307" s="177"/>
      <c r="ES307" s="177"/>
      <c r="ET307" s="178"/>
      <c r="EU307" s="181"/>
      <c r="EV307" s="177"/>
      <c r="EW307" s="177"/>
      <c r="EX307" s="177"/>
      <c r="EY307" s="181"/>
      <c r="EZ307" s="177"/>
      <c r="FA307" s="177"/>
      <c r="FB307" s="177"/>
      <c r="FC307" s="181"/>
      <c r="FD307" s="177"/>
      <c r="FE307" s="177"/>
      <c r="FF307" s="177"/>
      <c r="FG307" s="181"/>
      <c r="FH307" s="177"/>
      <c r="FI307" s="177"/>
      <c r="FJ307" s="177"/>
      <c r="FK307" s="181"/>
      <c r="FL307" s="177"/>
      <c r="FM307" s="177"/>
      <c r="FN307" s="177"/>
      <c r="FO307" s="181"/>
      <c r="FP307" s="177"/>
      <c r="FQ307" s="177"/>
      <c r="FR307" s="177"/>
      <c r="FS307" s="181"/>
      <c r="FT307" s="177"/>
      <c r="FU307" s="177"/>
      <c r="FV307" s="177"/>
      <c r="FW307" s="181"/>
      <c r="FX307" s="177"/>
      <c r="FY307" s="177"/>
      <c r="FZ307" s="177"/>
      <c r="GA307" s="181"/>
      <c r="GB307" s="177"/>
      <c r="GC307" s="177"/>
      <c r="GD307" s="177"/>
      <c r="GE307" s="181"/>
      <c r="GF307" s="177"/>
      <c r="GG307" s="177"/>
      <c r="GH307" s="177"/>
      <c r="GI307" s="181"/>
      <c r="GJ307" s="177"/>
      <c r="GK307" s="177"/>
      <c r="GL307" s="177"/>
      <c r="GM307" s="181"/>
      <c r="GN307" s="177"/>
      <c r="GO307" s="177"/>
      <c r="GP307" s="177"/>
      <c r="GQ307" s="178"/>
      <c r="GR307" s="181"/>
      <c r="GS307" s="185"/>
      <c r="GT307" s="185"/>
      <c r="GU307" s="185"/>
      <c r="GV307" s="181"/>
      <c r="GW307" s="185"/>
      <c r="GX307" s="185"/>
      <c r="GY307" s="185"/>
      <c r="GZ307" s="181"/>
      <c r="HA307" s="185"/>
      <c r="HB307" s="185"/>
      <c r="HC307" s="185"/>
      <c r="HD307" s="181"/>
      <c r="HE307" s="185"/>
      <c r="HF307" s="185"/>
      <c r="HG307" s="185"/>
      <c r="HH307" s="181"/>
      <c r="HI307" s="185"/>
      <c r="HJ307" s="185"/>
      <c r="HK307" s="185"/>
      <c r="HL307" s="181"/>
      <c r="HM307" s="185"/>
      <c r="HN307" s="185"/>
      <c r="HO307" s="185"/>
      <c r="HP307" s="181"/>
      <c r="HQ307" s="185"/>
      <c r="HR307" s="185"/>
      <c r="HS307" s="185"/>
      <c r="HT307" s="181"/>
      <c r="HU307" s="185"/>
      <c r="HV307" s="185"/>
      <c r="HW307" s="185"/>
      <c r="HX307" s="181"/>
      <c r="HY307" s="185"/>
      <c r="HZ307" s="185"/>
      <c r="IA307" s="185"/>
      <c r="IB307" s="181"/>
      <c r="IC307" s="185"/>
      <c r="ID307" s="185"/>
      <c r="IE307" s="185"/>
      <c r="IF307" s="181"/>
      <c r="IG307" s="185"/>
      <c r="IH307" s="185"/>
      <c r="II307" s="185"/>
      <c r="IJ307" s="181"/>
      <c r="IK307" s="185"/>
      <c r="IL307" s="185"/>
      <c r="IM307" s="185"/>
      <c r="IN307" s="178"/>
      <c r="IO307" s="181"/>
      <c r="IP307" s="185"/>
      <c r="IQ307" s="185"/>
      <c r="IR307" s="185"/>
      <c r="IS307" s="181"/>
      <c r="IT307" s="185"/>
      <c r="IU307" s="185"/>
      <c r="IV307" s="185"/>
      <c r="IW307" s="181"/>
      <c r="IX307" s="185"/>
      <c r="IY307" s="185"/>
      <c r="IZ307" s="185"/>
      <c r="JA307" s="181"/>
      <c r="JB307" s="185"/>
      <c r="JC307" s="185"/>
      <c r="JD307" s="185"/>
      <c r="JE307" s="181"/>
      <c r="JF307" s="185"/>
      <c r="JG307" s="185"/>
      <c r="JH307" s="185"/>
      <c r="JI307" s="181"/>
      <c r="JJ307" s="185"/>
      <c r="JK307" s="185"/>
      <c r="JL307" s="185"/>
      <c r="JM307" s="181"/>
      <c r="JN307" s="185"/>
      <c r="JO307" s="185"/>
      <c r="JP307" s="185"/>
      <c r="JQ307" s="181"/>
      <c r="JR307" s="185"/>
      <c r="JS307" s="185"/>
      <c r="JT307" s="185"/>
      <c r="JU307" s="181"/>
      <c r="JV307" s="185"/>
      <c r="JW307" s="185"/>
      <c r="JX307" s="185"/>
      <c r="JY307" s="181"/>
      <c r="JZ307" s="185"/>
      <c r="KA307" s="185"/>
      <c r="KB307" s="185"/>
      <c r="KC307" s="181"/>
      <c r="KD307" s="185"/>
      <c r="KE307" s="185"/>
      <c r="KF307" s="185"/>
      <c r="KG307" s="181"/>
      <c r="KH307" s="185"/>
      <c r="KI307" s="185"/>
      <c r="KJ307" s="185"/>
      <c r="KK307" s="178"/>
      <c r="KL307" s="181"/>
      <c r="KM307" s="185"/>
      <c r="KN307" s="185"/>
      <c r="KO307" s="185"/>
      <c r="KP307" s="181"/>
      <c r="KQ307" s="185"/>
      <c r="KR307" s="185"/>
      <c r="KS307" s="185"/>
      <c r="KT307" s="181"/>
      <c r="KU307" s="185"/>
      <c r="KV307" s="185"/>
      <c r="KW307" s="185"/>
      <c r="KX307" s="181"/>
      <c r="KY307" s="185"/>
      <c r="KZ307" s="185"/>
      <c r="LA307" s="185"/>
      <c r="LB307" s="181"/>
      <c r="LC307" s="185"/>
      <c r="LD307" s="185"/>
      <c r="LE307" s="185"/>
      <c r="LF307" s="181"/>
      <c r="LG307" s="185"/>
      <c r="LH307" s="185"/>
      <c r="LI307" s="185"/>
      <c r="LJ307" s="181"/>
      <c r="LK307" s="185"/>
      <c r="LL307" s="185"/>
      <c r="LM307" s="185"/>
      <c r="LN307" s="181"/>
      <c r="LO307" s="185"/>
      <c r="LP307" s="185"/>
      <c r="LQ307" s="185"/>
      <c r="LR307" s="181"/>
      <c r="LS307" s="185"/>
      <c r="LT307" s="185"/>
      <c r="LU307" s="185"/>
      <c r="LV307" s="181"/>
      <c r="LW307" s="185"/>
      <c r="LX307" s="185"/>
      <c r="LY307" s="185"/>
      <c r="LZ307" s="181"/>
      <c r="MA307" s="185"/>
      <c r="MB307" s="185"/>
      <c r="MC307" s="185"/>
      <c r="MD307" s="181"/>
      <c r="ME307" s="185"/>
      <c r="MF307" s="185"/>
      <c r="MG307" s="185"/>
      <c r="MH307" s="178"/>
      <c r="MI307" s="181"/>
      <c r="MJ307" s="185"/>
      <c r="MK307" s="185"/>
      <c r="ML307" s="185"/>
      <c r="MM307" s="181"/>
      <c r="MN307" s="185"/>
      <c r="MO307" s="185"/>
      <c r="MP307" s="185"/>
      <c r="MQ307" s="181"/>
      <c r="MR307" s="185"/>
      <c r="MS307" s="185"/>
      <c r="MT307" s="185"/>
      <c r="MU307" s="181"/>
      <c r="MV307" s="185"/>
      <c r="MW307" s="185"/>
      <c r="MX307" s="185"/>
      <c r="MY307" s="181"/>
      <c r="MZ307" s="185"/>
      <c r="NA307" s="185"/>
      <c r="NB307" s="185"/>
      <c r="NC307" s="181"/>
      <c r="ND307" s="185"/>
      <c r="NE307" s="185"/>
      <c r="NF307" s="185"/>
      <c r="NG307" s="181"/>
      <c r="NH307" s="185"/>
      <c r="NI307" s="185"/>
      <c r="NJ307" s="185"/>
      <c r="NK307" s="181"/>
      <c r="NL307" s="185"/>
      <c r="NM307" s="185"/>
      <c r="NN307" s="185"/>
      <c r="NO307" s="181"/>
      <c r="NP307" s="185"/>
      <c r="NQ307" s="185"/>
      <c r="NR307" s="185"/>
      <c r="NS307" s="181"/>
      <c r="NT307" s="185"/>
      <c r="NU307" s="185"/>
      <c r="NV307" s="185"/>
      <c r="NW307" s="181"/>
      <c r="NX307" s="185"/>
      <c r="NY307" s="185"/>
      <c r="NZ307" s="185"/>
      <c r="OA307" s="181"/>
      <c r="OB307" s="185"/>
      <c r="OC307" s="185"/>
      <c r="OD307" s="185"/>
      <c r="OE307" s="178"/>
      <c r="OF307" s="181"/>
      <c r="OG307" s="185"/>
      <c r="OH307" s="185"/>
      <c r="OI307" s="185"/>
      <c r="OJ307" s="181"/>
      <c r="OK307" s="185"/>
      <c r="OL307" s="185"/>
      <c r="OM307" s="185"/>
      <c r="ON307" s="181"/>
      <c r="OO307" s="185"/>
      <c r="OP307" s="185"/>
      <c r="OQ307" s="185"/>
      <c r="OR307" s="181"/>
      <c r="OS307" s="185"/>
      <c r="OT307" s="185"/>
      <c r="OU307" s="185"/>
      <c r="OV307" s="181"/>
      <c r="OW307" s="185"/>
      <c r="OX307" s="185"/>
      <c r="OY307" s="185"/>
      <c r="OZ307" s="181"/>
      <c r="PA307" s="185"/>
      <c r="PB307" s="185"/>
      <c r="PC307" s="185"/>
      <c r="PD307" s="181"/>
      <c r="PE307" s="185"/>
      <c r="PF307" s="185"/>
      <c r="PG307" s="185"/>
      <c r="PH307" s="181"/>
      <c r="PI307" s="185"/>
      <c r="PJ307" s="185"/>
      <c r="PK307" s="185"/>
      <c r="PL307" s="181"/>
      <c r="PM307" s="185"/>
      <c r="PN307" s="185"/>
      <c r="PO307" s="185"/>
      <c r="PP307" s="181"/>
      <c r="PQ307" s="185"/>
      <c r="PR307" s="185"/>
      <c r="PS307" s="185"/>
      <c r="PT307" s="181"/>
      <c r="PU307" s="185"/>
      <c r="PV307" s="185"/>
      <c r="PW307" s="185"/>
      <c r="PX307" s="181"/>
      <c r="PY307" s="185"/>
      <c r="PZ307" s="185"/>
      <c r="QA307" s="185"/>
      <c r="QB307" s="178"/>
      <c r="QC307" s="181"/>
      <c r="QD307" s="185"/>
      <c r="QE307" s="185"/>
      <c r="QF307" s="185"/>
      <c r="QG307" s="181"/>
      <c r="QH307" s="185"/>
      <c r="QI307" s="185"/>
      <c r="QJ307" s="185"/>
      <c r="QK307" s="181"/>
      <c r="QL307" s="185"/>
      <c r="QM307" s="185"/>
      <c r="QN307" s="185"/>
      <c r="QO307" s="181"/>
      <c r="QP307" s="185"/>
      <c r="QQ307" s="185"/>
      <c r="QR307" s="185"/>
      <c r="QS307" s="181"/>
      <c r="QT307" s="185"/>
      <c r="QU307" s="185"/>
      <c r="QV307" s="185"/>
      <c r="QW307" s="181"/>
      <c r="QX307" s="185"/>
      <c r="QY307" s="185"/>
      <c r="QZ307" s="185"/>
      <c r="RA307" s="181"/>
      <c r="RB307" s="185"/>
      <c r="RC307" s="185"/>
      <c r="RD307" s="185"/>
      <c r="RE307" s="181"/>
      <c r="RF307" s="185"/>
      <c r="RG307" s="185"/>
      <c r="RH307" s="185"/>
      <c r="RI307" s="181"/>
      <c r="RJ307" s="185"/>
      <c r="RK307" s="185"/>
      <c r="RL307" s="185"/>
      <c r="RM307" s="181"/>
      <c r="RN307" s="185"/>
      <c r="RO307" s="185"/>
      <c r="RP307" s="185"/>
      <c r="RQ307" s="181"/>
      <c r="RR307" s="185"/>
      <c r="RS307" s="185"/>
      <c r="RT307" s="185"/>
      <c r="RU307" s="181"/>
      <c r="RV307" s="185"/>
      <c r="RW307" s="185"/>
      <c r="RX307" s="185"/>
      <c r="RY307" s="178"/>
      <c r="RZ307" s="181"/>
      <c r="SA307" s="185"/>
      <c r="SB307" s="185"/>
      <c r="SC307" s="185"/>
      <c r="SD307" s="181"/>
      <c r="SE307" s="185"/>
      <c r="SF307" s="185"/>
      <c r="SG307" s="185"/>
      <c r="SH307" s="181"/>
      <c r="SI307" s="185"/>
      <c r="SJ307" s="185"/>
      <c r="SK307" s="185"/>
      <c r="SL307" s="181"/>
      <c r="SM307" s="185"/>
      <c r="SN307" s="185"/>
      <c r="SO307" s="185"/>
      <c r="SP307" s="181"/>
      <c r="SQ307" s="185"/>
      <c r="SR307" s="185"/>
      <c r="SS307" s="185"/>
      <c r="ST307" s="181"/>
      <c r="SU307" s="185"/>
      <c r="SV307" s="185"/>
      <c r="SW307" s="185"/>
      <c r="SX307" s="181"/>
      <c r="SY307" s="185"/>
      <c r="SZ307" s="185"/>
      <c r="TA307" s="185"/>
      <c r="TB307" s="181"/>
      <c r="TC307" s="185"/>
      <c r="TD307" s="185"/>
      <c r="TE307" s="185"/>
      <c r="TF307" s="181"/>
      <c r="TG307" s="185"/>
      <c r="TH307" s="185"/>
      <c r="TI307" s="185"/>
      <c r="TJ307" s="181"/>
      <c r="TK307" s="185"/>
      <c r="TL307" s="185"/>
      <c r="TM307" s="185"/>
      <c r="TN307" s="181"/>
      <c r="TO307" s="185"/>
      <c r="TP307" s="185"/>
      <c r="TQ307" s="185"/>
      <c r="TR307" s="181"/>
      <c r="TS307" s="185"/>
      <c r="TT307" s="185"/>
      <c r="TU307" s="185"/>
      <c r="TV307" s="178"/>
      <c r="TW307" s="181"/>
      <c r="TX307" s="185"/>
      <c r="TY307" s="185"/>
      <c r="TZ307" s="185"/>
      <c r="UA307" s="181"/>
      <c r="UB307" s="185"/>
      <c r="UC307" s="185"/>
      <c r="UD307" s="185"/>
      <c r="UE307" s="181"/>
      <c r="UF307" s="185"/>
      <c r="UG307" s="185"/>
      <c r="UH307" s="185"/>
      <c r="UI307" s="181"/>
      <c r="UJ307" s="185"/>
      <c r="UK307" s="185"/>
      <c r="UL307" s="185"/>
      <c r="UM307" s="181"/>
      <c r="UN307" s="185"/>
      <c r="UO307" s="185"/>
      <c r="UP307" s="185"/>
      <c r="UQ307" s="181"/>
      <c r="UR307" s="185"/>
      <c r="US307" s="185"/>
      <c r="UT307" s="185"/>
      <c r="UU307" s="181"/>
      <c r="UV307" s="185"/>
      <c r="UW307" s="185"/>
      <c r="UX307" s="185"/>
      <c r="UY307" s="181"/>
      <c r="UZ307" s="185"/>
      <c r="VA307" s="185"/>
      <c r="VB307" s="185"/>
      <c r="VC307" s="181"/>
      <c r="VD307" s="185"/>
      <c r="VE307" s="185"/>
      <c r="VF307" s="185"/>
      <c r="VG307" s="181"/>
      <c r="VH307" s="185"/>
      <c r="VI307" s="185"/>
      <c r="VJ307" s="185"/>
      <c r="VK307" s="181"/>
      <c r="VL307" s="185"/>
      <c r="VM307" s="185"/>
      <c r="VN307" s="185"/>
      <c r="VO307" s="181"/>
      <c r="VP307" s="185"/>
      <c r="VQ307" s="185"/>
      <c r="VR307" s="185"/>
      <c r="VS307" s="178"/>
      <c r="VT307" s="181"/>
      <c r="VU307" s="185"/>
      <c r="VV307" s="185"/>
      <c r="VW307" s="185"/>
      <c r="VX307" s="181"/>
      <c r="VY307" s="185"/>
      <c r="VZ307" s="185"/>
      <c r="WA307" s="185"/>
      <c r="WB307" s="181"/>
      <c r="WC307" s="185"/>
      <c r="WD307" s="185"/>
      <c r="WE307" s="185"/>
      <c r="WF307" s="181"/>
      <c r="WG307" s="185"/>
      <c r="WH307" s="185"/>
      <c r="WI307" s="185"/>
      <c r="WJ307" s="181"/>
      <c r="WK307" s="185"/>
      <c r="WL307" s="185"/>
      <c r="WM307" s="185"/>
      <c r="WN307" s="181"/>
      <c r="WO307" s="185"/>
      <c r="WP307" s="185"/>
      <c r="WQ307" s="185"/>
      <c r="WR307" s="181"/>
      <c r="WS307" s="185"/>
      <c r="WT307" s="185"/>
      <c r="WU307" s="185"/>
      <c r="WV307" s="181"/>
      <c r="WW307" s="185"/>
      <c r="WX307" s="185"/>
      <c r="WY307" s="185"/>
      <c r="WZ307" s="181"/>
      <c r="XA307" s="172"/>
      <c r="XB307" s="172"/>
      <c r="XC307" s="172"/>
      <c r="XD307" s="181"/>
      <c r="XE307" s="172"/>
      <c r="XF307" s="172"/>
      <c r="XG307" s="172"/>
      <c r="XH307" s="181"/>
      <c r="XI307" s="172"/>
      <c r="XJ307" s="172"/>
      <c r="XK307" s="172"/>
      <c r="XL307" s="181"/>
      <c r="XM307" s="172"/>
      <c r="XN307" s="172"/>
      <c r="XO307" s="172"/>
      <c r="XP307" s="178"/>
      <c r="XQ307" s="181"/>
      <c r="XR307" s="172"/>
      <c r="XS307" s="172"/>
      <c r="XT307" s="172"/>
      <c r="XU307" s="181"/>
      <c r="XV307" s="172"/>
      <c r="XW307" s="172"/>
      <c r="XX307" s="172"/>
      <c r="XY307" s="181"/>
      <c r="XZ307" s="172"/>
      <c r="YA307" s="172"/>
      <c r="YB307" s="172"/>
      <c r="YC307" s="181"/>
      <c r="YD307" s="172"/>
      <c r="YE307" s="172"/>
      <c r="YF307" s="172"/>
      <c r="YG307" s="181"/>
      <c r="YH307" s="172"/>
      <c r="YI307" s="172"/>
      <c r="YJ307" s="172"/>
      <c r="YK307" s="181"/>
      <c r="YL307" s="172"/>
      <c r="YM307" s="172"/>
      <c r="YN307" s="172"/>
      <c r="YO307" s="181"/>
      <c r="YP307" s="172"/>
      <c r="YQ307" s="172"/>
      <c r="YR307" s="172"/>
      <c r="YS307" s="181"/>
      <c r="YT307" s="172"/>
      <c r="YU307" s="172"/>
      <c r="YV307" s="172"/>
      <c r="YW307" s="181"/>
      <c r="YX307" s="172"/>
      <c r="YY307" s="172"/>
      <c r="YZ307" s="172"/>
      <c r="ZA307" s="181"/>
      <c r="ZB307" s="172"/>
      <c r="ZC307" s="172"/>
      <c r="ZD307" s="172"/>
      <c r="ZE307" s="181"/>
      <c r="ZF307" s="172"/>
      <c r="ZG307" s="172"/>
      <c r="ZH307" s="172"/>
      <c r="ZI307" s="181"/>
      <c r="ZJ307" s="172"/>
      <c r="ZK307" s="172"/>
      <c r="ZL307" s="172"/>
      <c r="ZM307" s="178"/>
    </row>
    <row r="308" spans="2:689" x14ac:dyDescent="0.3">
      <c r="B308" s="534" t="str">
        <f>VLOOKUP(CONCATENATE($Z$1,ADDRESS(ROW(),COLUMN(),4)),TRANSL_MAIN[[Key]:[Inhalt]],2,FALSE)</f>
        <v>Month 5</v>
      </c>
      <c r="C308" s="608">
        <v>0</v>
      </c>
      <c r="D308" s="181"/>
      <c r="E308" s="177"/>
      <c r="F308" s="177"/>
      <c r="G308" s="86" t="str">
        <f t="shared" ref="G308:BR308" si="5469">G6</f>
        <v>1900-01</v>
      </c>
      <c r="H308" s="87">
        <f t="shared" si="5469"/>
        <v>0</v>
      </c>
      <c r="I308" s="86">
        <f t="shared" si="5469"/>
        <v>0</v>
      </c>
      <c r="J308" s="86">
        <f t="shared" si="5469"/>
        <v>0</v>
      </c>
      <c r="K308" s="86" t="str">
        <f t="shared" si="5469"/>
        <v>1900-02</v>
      </c>
      <c r="L308" s="87">
        <f t="shared" si="5469"/>
        <v>0</v>
      </c>
      <c r="M308" s="86">
        <f t="shared" si="5469"/>
        <v>0</v>
      </c>
      <c r="N308" s="86">
        <f t="shared" si="5469"/>
        <v>0</v>
      </c>
      <c r="O308" s="86" t="str">
        <f t="shared" si="5469"/>
        <v>1900-03</v>
      </c>
      <c r="P308" s="87">
        <f t="shared" si="5469"/>
        <v>0</v>
      </c>
      <c r="Q308" s="86">
        <f t="shared" si="5469"/>
        <v>0</v>
      </c>
      <c r="R308" s="86">
        <f t="shared" si="5469"/>
        <v>0</v>
      </c>
      <c r="S308" s="86" t="str">
        <f t="shared" si="5469"/>
        <v>1900-04</v>
      </c>
      <c r="T308" s="87">
        <f t="shared" si="5469"/>
        <v>0</v>
      </c>
      <c r="U308" s="86">
        <f t="shared" si="5469"/>
        <v>0</v>
      </c>
      <c r="V308" s="86">
        <f t="shared" si="5469"/>
        <v>0</v>
      </c>
      <c r="W308" s="86" t="str">
        <f t="shared" si="5469"/>
        <v>1900-05</v>
      </c>
      <c r="X308" s="87">
        <f t="shared" si="5469"/>
        <v>0</v>
      </c>
      <c r="Y308" s="86">
        <f t="shared" si="5469"/>
        <v>0</v>
      </c>
      <c r="Z308" s="86">
        <f t="shared" si="5469"/>
        <v>0</v>
      </c>
      <c r="AA308" s="86" t="str">
        <f t="shared" si="5469"/>
        <v>1900-06</v>
      </c>
      <c r="AB308" s="87">
        <f t="shared" si="5469"/>
        <v>0</v>
      </c>
      <c r="AC308" s="86">
        <f t="shared" si="5469"/>
        <v>0</v>
      </c>
      <c r="AD308" s="86">
        <f t="shared" si="5469"/>
        <v>0</v>
      </c>
      <c r="AE308" s="86" t="str">
        <f t="shared" si="5469"/>
        <v>1900-07</v>
      </c>
      <c r="AF308" s="87">
        <f t="shared" si="5469"/>
        <v>0</v>
      </c>
      <c r="AG308" s="94">
        <f t="shared" si="5469"/>
        <v>0</v>
      </c>
      <c r="AH308" s="86">
        <f t="shared" si="5469"/>
        <v>0</v>
      </c>
      <c r="AI308" s="86" t="str">
        <f t="shared" si="5469"/>
        <v>1900-08</v>
      </c>
      <c r="AJ308" s="87">
        <f t="shared" si="5469"/>
        <v>0</v>
      </c>
      <c r="AK308" s="86">
        <f t="shared" si="5469"/>
        <v>0</v>
      </c>
      <c r="AL308" s="86">
        <f t="shared" si="5469"/>
        <v>0</v>
      </c>
      <c r="AM308" s="86" t="str">
        <f t="shared" si="5469"/>
        <v>1900-09</v>
      </c>
      <c r="AN308" s="87">
        <f t="shared" si="5469"/>
        <v>0</v>
      </c>
      <c r="AO308" s="86">
        <f t="shared" si="5469"/>
        <v>0</v>
      </c>
      <c r="AP308" s="86">
        <f t="shared" si="5469"/>
        <v>0</v>
      </c>
      <c r="AQ308" s="86" t="str">
        <f t="shared" si="5469"/>
        <v>1900-10</v>
      </c>
      <c r="AR308" s="87">
        <f t="shared" si="5469"/>
        <v>0</v>
      </c>
      <c r="AS308" s="86">
        <f t="shared" si="5469"/>
        <v>0</v>
      </c>
      <c r="AT308" s="86">
        <f t="shared" si="5469"/>
        <v>0</v>
      </c>
      <c r="AU308" s="86" t="str">
        <f t="shared" si="5469"/>
        <v>1900-11</v>
      </c>
      <c r="AV308" s="87">
        <f t="shared" si="5469"/>
        <v>0</v>
      </c>
      <c r="AW308" s="86">
        <f t="shared" si="5469"/>
        <v>0</v>
      </c>
      <c r="AX308" s="86">
        <f t="shared" si="5469"/>
        <v>0</v>
      </c>
      <c r="AY308" s="86" t="str">
        <f t="shared" si="5469"/>
        <v>1900-12</v>
      </c>
      <c r="AZ308" s="88">
        <f t="shared" si="5469"/>
        <v>0</v>
      </c>
      <c r="BA308" s="87">
        <f t="shared" si="5469"/>
        <v>0</v>
      </c>
      <c r="BB308" s="86">
        <f t="shared" si="5469"/>
        <v>0</v>
      </c>
      <c r="BC308" s="86">
        <f t="shared" si="5469"/>
        <v>0</v>
      </c>
      <c r="BD308" s="86" t="str">
        <f t="shared" si="5469"/>
        <v>1901-01</v>
      </c>
      <c r="BE308" s="87">
        <f t="shared" si="5469"/>
        <v>0</v>
      </c>
      <c r="BF308" s="86">
        <f t="shared" si="5469"/>
        <v>0</v>
      </c>
      <c r="BG308" s="86">
        <f t="shared" si="5469"/>
        <v>0</v>
      </c>
      <c r="BH308" s="86" t="str">
        <f t="shared" si="5469"/>
        <v>1901-02</v>
      </c>
      <c r="BI308" s="87">
        <f t="shared" si="5469"/>
        <v>0</v>
      </c>
      <c r="BJ308" s="86">
        <f t="shared" si="5469"/>
        <v>0</v>
      </c>
      <c r="BK308" s="86">
        <f t="shared" si="5469"/>
        <v>0</v>
      </c>
      <c r="BL308" s="86" t="str">
        <f t="shared" si="5469"/>
        <v>1901-03</v>
      </c>
      <c r="BM308" s="87">
        <f t="shared" si="5469"/>
        <v>0</v>
      </c>
      <c r="BN308" s="86">
        <f t="shared" si="5469"/>
        <v>0</v>
      </c>
      <c r="BO308" s="86">
        <f t="shared" si="5469"/>
        <v>0</v>
      </c>
      <c r="BP308" s="86" t="str">
        <f t="shared" si="5469"/>
        <v>1901-04</v>
      </c>
      <c r="BQ308" s="87">
        <f t="shared" si="5469"/>
        <v>0</v>
      </c>
      <c r="BR308" s="86">
        <f t="shared" si="5469"/>
        <v>0</v>
      </c>
      <c r="BS308" s="86">
        <f t="shared" ref="BS308:ED308" si="5470">BS6</f>
        <v>0</v>
      </c>
      <c r="BT308" s="86" t="str">
        <f t="shared" si="5470"/>
        <v>1901-05</v>
      </c>
      <c r="BU308" s="87">
        <f t="shared" si="5470"/>
        <v>0</v>
      </c>
      <c r="BV308" s="86">
        <f t="shared" si="5470"/>
        <v>0</v>
      </c>
      <c r="BW308" s="86">
        <f t="shared" si="5470"/>
        <v>0</v>
      </c>
      <c r="BX308" s="86" t="str">
        <f t="shared" si="5470"/>
        <v>1901-06</v>
      </c>
      <c r="BY308" s="87">
        <f t="shared" si="5470"/>
        <v>0</v>
      </c>
      <c r="BZ308" s="86">
        <f t="shared" si="5470"/>
        <v>0</v>
      </c>
      <c r="CA308" s="86">
        <f t="shared" si="5470"/>
        <v>0</v>
      </c>
      <c r="CB308" s="86" t="str">
        <f t="shared" si="5470"/>
        <v>1901-07</v>
      </c>
      <c r="CC308" s="87">
        <f t="shared" si="5470"/>
        <v>0</v>
      </c>
      <c r="CD308" s="86">
        <f t="shared" si="5470"/>
        <v>0</v>
      </c>
      <c r="CE308" s="86">
        <f t="shared" si="5470"/>
        <v>0</v>
      </c>
      <c r="CF308" s="86" t="str">
        <f t="shared" si="5470"/>
        <v>1901-08</v>
      </c>
      <c r="CG308" s="87">
        <f t="shared" si="5470"/>
        <v>0</v>
      </c>
      <c r="CH308" s="86">
        <f t="shared" si="5470"/>
        <v>0</v>
      </c>
      <c r="CI308" s="86">
        <f t="shared" si="5470"/>
        <v>0</v>
      </c>
      <c r="CJ308" s="86" t="str">
        <f t="shared" si="5470"/>
        <v>1901-09</v>
      </c>
      <c r="CK308" s="87">
        <f t="shared" si="5470"/>
        <v>0</v>
      </c>
      <c r="CL308" s="86">
        <f t="shared" si="5470"/>
        <v>0</v>
      </c>
      <c r="CM308" s="86">
        <f t="shared" si="5470"/>
        <v>0</v>
      </c>
      <c r="CN308" s="86" t="str">
        <f t="shared" si="5470"/>
        <v>1901-10</v>
      </c>
      <c r="CO308" s="87">
        <f t="shared" si="5470"/>
        <v>0</v>
      </c>
      <c r="CP308" s="86">
        <f t="shared" si="5470"/>
        <v>0</v>
      </c>
      <c r="CQ308" s="86">
        <f t="shared" si="5470"/>
        <v>0</v>
      </c>
      <c r="CR308" s="86" t="str">
        <f t="shared" si="5470"/>
        <v>1901-11</v>
      </c>
      <c r="CS308" s="87">
        <f t="shared" si="5470"/>
        <v>0</v>
      </c>
      <c r="CT308" s="86">
        <f t="shared" si="5470"/>
        <v>0</v>
      </c>
      <c r="CU308" s="86">
        <f t="shared" si="5470"/>
        <v>0</v>
      </c>
      <c r="CV308" s="86" t="str">
        <f t="shared" si="5470"/>
        <v>1901-12</v>
      </c>
      <c r="CW308" s="88">
        <f t="shared" si="5470"/>
        <v>0</v>
      </c>
      <c r="CX308" s="87">
        <f t="shared" si="5470"/>
        <v>0</v>
      </c>
      <c r="CY308" s="86">
        <f t="shared" si="5470"/>
        <v>0</v>
      </c>
      <c r="CZ308" s="86">
        <f t="shared" si="5470"/>
        <v>0</v>
      </c>
      <c r="DA308" s="86" t="str">
        <f t="shared" si="5470"/>
        <v>1902-01</v>
      </c>
      <c r="DB308" s="87">
        <f t="shared" si="5470"/>
        <v>0</v>
      </c>
      <c r="DC308" s="86">
        <f t="shared" si="5470"/>
        <v>0</v>
      </c>
      <c r="DD308" s="86">
        <f t="shared" si="5470"/>
        <v>0</v>
      </c>
      <c r="DE308" s="86" t="str">
        <f t="shared" si="5470"/>
        <v>1902-02</v>
      </c>
      <c r="DF308" s="87">
        <f t="shared" si="5470"/>
        <v>0</v>
      </c>
      <c r="DG308" s="86">
        <f t="shared" si="5470"/>
        <v>0</v>
      </c>
      <c r="DH308" s="86">
        <f t="shared" si="5470"/>
        <v>0</v>
      </c>
      <c r="DI308" s="86" t="str">
        <f t="shared" si="5470"/>
        <v>1902-03</v>
      </c>
      <c r="DJ308" s="87">
        <f t="shared" si="5470"/>
        <v>0</v>
      </c>
      <c r="DK308" s="86">
        <f t="shared" si="5470"/>
        <v>0</v>
      </c>
      <c r="DL308" s="86">
        <f t="shared" si="5470"/>
        <v>0</v>
      </c>
      <c r="DM308" s="86" t="str">
        <f t="shared" si="5470"/>
        <v>1902-04</v>
      </c>
      <c r="DN308" s="87">
        <f t="shared" si="5470"/>
        <v>0</v>
      </c>
      <c r="DO308" s="86">
        <f t="shared" si="5470"/>
        <v>0</v>
      </c>
      <c r="DP308" s="86">
        <f t="shared" si="5470"/>
        <v>0</v>
      </c>
      <c r="DQ308" s="86" t="str">
        <f t="shared" si="5470"/>
        <v>1902-05</v>
      </c>
      <c r="DR308" s="87">
        <f t="shared" si="5470"/>
        <v>0</v>
      </c>
      <c r="DS308" s="86">
        <f t="shared" si="5470"/>
        <v>0</v>
      </c>
      <c r="DT308" s="86">
        <f t="shared" si="5470"/>
        <v>0</v>
      </c>
      <c r="DU308" s="86" t="str">
        <f t="shared" si="5470"/>
        <v>1902-06</v>
      </c>
      <c r="DV308" s="87">
        <f t="shared" si="5470"/>
        <v>0</v>
      </c>
      <c r="DW308" s="86">
        <f t="shared" si="5470"/>
        <v>0</v>
      </c>
      <c r="DX308" s="86">
        <f t="shared" si="5470"/>
        <v>0</v>
      </c>
      <c r="DY308" s="86" t="str">
        <f t="shared" si="5470"/>
        <v>1902-07</v>
      </c>
      <c r="DZ308" s="87">
        <f t="shared" si="5470"/>
        <v>0</v>
      </c>
      <c r="EA308" s="86">
        <f t="shared" si="5470"/>
        <v>0</v>
      </c>
      <c r="EB308" s="86">
        <f t="shared" si="5470"/>
        <v>0</v>
      </c>
      <c r="EC308" s="86" t="str">
        <f t="shared" si="5470"/>
        <v>1902-08</v>
      </c>
      <c r="ED308" s="87">
        <f t="shared" si="5470"/>
        <v>0</v>
      </c>
      <c r="EE308" s="86">
        <f t="shared" ref="EE308:GP308" si="5471">EE6</f>
        <v>0</v>
      </c>
      <c r="EF308" s="86">
        <f t="shared" si="5471"/>
        <v>0</v>
      </c>
      <c r="EG308" s="86" t="str">
        <f t="shared" si="5471"/>
        <v>1902-09</v>
      </c>
      <c r="EH308" s="87">
        <f t="shared" si="5471"/>
        <v>0</v>
      </c>
      <c r="EI308" s="86">
        <f t="shared" si="5471"/>
        <v>0</v>
      </c>
      <c r="EJ308" s="86">
        <f t="shared" si="5471"/>
        <v>0</v>
      </c>
      <c r="EK308" s="86" t="str">
        <f t="shared" si="5471"/>
        <v>1902-10</v>
      </c>
      <c r="EL308" s="87">
        <f t="shared" si="5471"/>
        <v>0</v>
      </c>
      <c r="EM308" s="86">
        <f t="shared" si="5471"/>
        <v>0</v>
      </c>
      <c r="EN308" s="86">
        <f t="shared" si="5471"/>
        <v>0</v>
      </c>
      <c r="EO308" s="86" t="str">
        <f t="shared" si="5471"/>
        <v>1902-11</v>
      </c>
      <c r="EP308" s="87">
        <f t="shared" si="5471"/>
        <v>0</v>
      </c>
      <c r="EQ308" s="86">
        <f t="shared" si="5471"/>
        <v>0</v>
      </c>
      <c r="ER308" s="86">
        <f t="shared" si="5471"/>
        <v>0</v>
      </c>
      <c r="ES308" s="86" t="str">
        <f t="shared" si="5471"/>
        <v>1902-12</v>
      </c>
      <c r="ET308" s="88">
        <f t="shared" si="5471"/>
        <v>0</v>
      </c>
      <c r="EU308" s="87">
        <f t="shared" si="5471"/>
        <v>0</v>
      </c>
      <c r="EV308" s="86">
        <f t="shared" si="5471"/>
        <v>0</v>
      </c>
      <c r="EW308" s="86">
        <f t="shared" si="5471"/>
        <v>0</v>
      </c>
      <c r="EX308" s="86" t="str">
        <f t="shared" si="5471"/>
        <v>1903-01</v>
      </c>
      <c r="EY308" s="87">
        <f t="shared" si="5471"/>
        <v>0</v>
      </c>
      <c r="EZ308" s="86">
        <f t="shared" si="5471"/>
        <v>0</v>
      </c>
      <c r="FA308" s="86">
        <f t="shared" si="5471"/>
        <v>0</v>
      </c>
      <c r="FB308" s="86" t="str">
        <f t="shared" si="5471"/>
        <v>1903-02</v>
      </c>
      <c r="FC308" s="87">
        <f t="shared" si="5471"/>
        <v>0</v>
      </c>
      <c r="FD308" s="86">
        <f t="shared" si="5471"/>
        <v>0</v>
      </c>
      <c r="FE308" s="86">
        <f t="shared" si="5471"/>
        <v>0</v>
      </c>
      <c r="FF308" s="86" t="str">
        <f t="shared" si="5471"/>
        <v>1903-03</v>
      </c>
      <c r="FG308" s="87">
        <f t="shared" si="5471"/>
        <v>0</v>
      </c>
      <c r="FH308" s="86">
        <f t="shared" si="5471"/>
        <v>0</v>
      </c>
      <c r="FI308" s="86">
        <f t="shared" si="5471"/>
        <v>0</v>
      </c>
      <c r="FJ308" s="86" t="str">
        <f t="shared" si="5471"/>
        <v>1903-04</v>
      </c>
      <c r="FK308" s="87">
        <f t="shared" si="5471"/>
        <v>0</v>
      </c>
      <c r="FL308" s="86">
        <f t="shared" si="5471"/>
        <v>0</v>
      </c>
      <c r="FM308" s="86">
        <f t="shared" si="5471"/>
        <v>0</v>
      </c>
      <c r="FN308" s="86" t="str">
        <f t="shared" si="5471"/>
        <v>1903-05</v>
      </c>
      <c r="FO308" s="87">
        <f t="shared" si="5471"/>
        <v>0</v>
      </c>
      <c r="FP308" s="86">
        <f t="shared" si="5471"/>
        <v>0</v>
      </c>
      <c r="FQ308" s="86">
        <f t="shared" si="5471"/>
        <v>0</v>
      </c>
      <c r="FR308" s="86" t="str">
        <f t="shared" si="5471"/>
        <v>1903-06</v>
      </c>
      <c r="FS308" s="87">
        <f t="shared" si="5471"/>
        <v>0</v>
      </c>
      <c r="FT308" s="86">
        <f t="shared" si="5471"/>
        <v>0</v>
      </c>
      <c r="FU308" s="86">
        <f t="shared" si="5471"/>
        <v>0</v>
      </c>
      <c r="FV308" s="86" t="str">
        <f t="shared" si="5471"/>
        <v>1903-07</v>
      </c>
      <c r="FW308" s="87">
        <f t="shared" si="5471"/>
        <v>0</v>
      </c>
      <c r="FX308" s="86">
        <f t="shared" si="5471"/>
        <v>0</v>
      </c>
      <c r="FY308" s="86">
        <f t="shared" si="5471"/>
        <v>0</v>
      </c>
      <c r="FZ308" s="86" t="str">
        <f t="shared" si="5471"/>
        <v>1903-08</v>
      </c>
      <c r="GA308" s="87">
        <f t="shared" si="5471"/>
        <v>0</v>
      </c>
      <c r="GB308" s="86">
        <f t="shared" si="5471"/>
        <v>0</v>
      </c>
      <c r="GC308" s="86">
        <f t="shared" si="5471"/>
        <v>0</v>
      </c>
      <c r="GD308" s="86" t="str">
        <f t="shared" si="5471"/>
        <v>1903-09</v>
      </c>
      <c r="GE308" s="87">
        <f t="shared" si="5471"/>
        <v>0</v>
      </c>
      <c r="GF308" s="86">
        <f t="shared" si="5471"/>
        <v>0</v>
      </c>
      <c r="GG308" s="86">
        <f t="shared" si="5471"/>
        <v>0</v>
      </c>
      <c r="GH308" s="86" t="str">
        <f t="shared" si="5471"/>
        <v>1903-10</v>
      </c>
      <c r="GI308" s="87">
        <f t="shared" si="5471"/>
        <v>0</v>
      </c>
      <c r="GJ308" s="86">
        <f t="shared" si="5471"/>
        <v>0</v>
      </c>
      <c r="GK308" s="86">
        <f t="shared" si="5471"/>
        <v>0</v>
      </c>
      <c r="GL308" s="86" t="str">
        <f t="shared" si="5471"/>
        <v>1903-11</v>
      </c>
      <c r="GM308" s="87">
        <f t="shared" si="5471"/>
        <v>0</v>
      </c>
      <c r="GN308" s="86">
        <f t="shared" si="5471"/>
        <v>0</v>
      </c>
      <c r="GO308" s="86">
        <f t="shared" si="5471"/>
        <v>0</v>
      </c>
      <c r="GP308" s="86" t="str">
        <f t="shared" si="5471"/>
        <v>1903-12</v>
      </c>
      <c r="GQ308" s="88">
        <f t="shared" ref="GQ308:JB308" si="5472">GQ6</f>
        <v>0</v>
      </c>
      <c r="GR308" s="87">
        <f t="shared" si="5472"/>
        <v>0</v>
      </c>
      <c r="GS308" s="89">
        <f t="shared" si="5472"/>
        <v>0</v>
      </c>
      <c r="GT308" s="89">
        <f t="shared" si="5472"/>
        <v>0</v>
      </c>
      <c r="GU308" s="89" t="str">
        <f t="shared" si="5472"/>
        <v>1904-01</v>
      </c>
      <c r="GV308" s="87">
        <f t="shared" si="5472"/>
        <v>0</v>
      </c>
      <c r="GW308" s="89">
        <f t="shared" si="5472"/>
        <v>0</v>
      </c>
      <c r="GX308" s="89">
        <f t="shared" si="5472"/>
        <v>0</v>
      </c>
      <c r="GY308" s="89" t="str">
        <f t="shared" si="5472"/>
        <v>1904-02</v>
      </c>
      <c r="GZ308" s="87">
        <f t="shared" si="5472"/>
        <v>0</v>
      </c>
      <c r="HA308" s="89">
        <f t="shared" si="5472"/>
        <v>0</v>
      </c>
      <c r="HB308" s="89">
        <f t="shared" si="5472"/>
        <v>0</v>
      </c>
      <c r="HC308" s="89" t="str">
        <f t="shared" si="5472"/>
        <v>1904-03</v>
      </c>
      <c r="HD308" s="87">
        <f t="shared" si="5472"/>
        <v>0</v>
      </c>
      <c r="HE308" s="89">
        <f t="shared" si="5472"/>
        <v>0</v>
      </c>
      <c r="HF308" s="89">
        <f t="shared" si="5472"/>
        <v>0</v>
      </c>
      <c r="HG308" s="89" t="str">
        <f t="shared" si="5472"/>
        <v>1904-04</v>
      </c>
      <c r="HH308" s="87">
        <f t="shared" si="5472"/>
        <v>0</v>
      </c>
      <c r="HI308" s="89">
        <f t="shared" si="5472"/>
        <v>0</v>
      </c>
      <c r="HJ308" s="89">
        <f t="shared" si="5472"/>
        <v>0</v>
      </c>
      <c r="HK308" s="89" t="str">
        <f t="shared" si="5472"/>
        <v>1904-05</v>
      </c>
      <c r="HL308" s="87">
        <f t="shared" si="5472"/>
        <v>0</v>
      </c>
      <c r="HM308" s="89">
        <f t="shared" si="5472"/>
        <v>0</v>
      </c>
      <c r="HN308" s="89">
        <f t="shared" si="5472"/>
        <v>0</v>
      </c>
      <c r="HO308" s="89" t="str">
        <f t="shared" si="5472"/>
        <v>1904-06</v>
      </c>
      <c r="HP308" s="87">
        <f t="shared" si="5472"/>
        <v>0</v>
      </c>
      <c r="HQ308" s="89">
        <f t="shared" si="5472"/>
        <v>0</v>
      </c>
      <c r="HR308" s="89">
        <f t="shared" si="5472"/>
        <v>0</v>
      </c>
      <c r="HS308" s="89" t="str">
        <f t="shared" si="5472"/>
        <v>1904-07</v>
      </c>
      <c r="HT308" s="87">
        <f t="shared" si="5472"/>
        <v>0</v>
      </c>
      <c r="HU308" s="89">
        <f t="shared" si="5472"/>
        <v>0</v>
      </c>
      <c r="HV308" s="89">
        <f t="shared" si="5472"/>
        <v>0</v>
      </c>
      <c r="HW308" s="89" t="str">
        <f t="shared" si="5472"/>
        <v>1904-08</v>
      </c>
      <c r="HX308" s="87">
        <f t="shared" si="5472"/>
        <v>0</v>
      </c>
      <c r="HY308" s="89">
        <f t="shared" si="5472"/>
        <v>0</v>
      </c>
      <c r="HZ308" s="89">
        <f t="shared" si="5472"/>
        <v>0</v>
      </c>
      <c r="IA308" s="89" t="str">
        <f t="shared" si="5472"/>
        <v>1904-09</v>
      </c>
      <c r="IB308" s="87">
        <f t="shared" si="5472"/>
        <v>0</v>
      </c>
      <c r="IC308" s="89">
        <f t="shared" si="5472"/>
        <v>0</v>
      </c>
      <c r="ID308" s="89">
        <f t="shared" si="5472"/>
        <v>0</v>
      </c>
      <c r="IE308" s="89" t="str">
        <f t="shared" si="5472"/>
        <v>1904-10</v>
      </c>
      <c r="IF308" s="87">
        <f t="shared" si="5472"/>
        <v>0</v>
      </c>
      <c r="IG308" s="89">
        <f t="shared" si="5472"/>
        <v>0</v>
      </c>
      <c r="IH308" s="89">
        <f t="shared" si="5472"/>
        <v>0</v>
      </c>
      <c r="II308" s="89" t="str">
        <f t="shared" si="5472"/>
        <v>1904-11</v>
      </c>
      <c r="IJ308" s="87">
        <f t="shared" si="5472"/>
        <v>0</v>
      </c>
      <c r="IK308" s="89">
        <f t="shared" si="5472"/>
        <v>0</v>
      </c>
      <c r="IL308" s="89">
        <f t="shared" si="5472"/>
        <v>0</v>
      </c>
      <c r="IM308" s="89" t="str">
        <f t="shared" si="5472"/>
        <v>1904-12</v>
      </c>
      <c r="IN308" s="88">
        <f t="shared" si="5472"/>
        <v>0</v>
      </c>
      <c r="IO308" s="87">
        <f t="shared" si="5472"/>
        <v>0</v>
      </c>
      <c r="IP308" s="89">
        <f t="shared" si="5472"/>
        <v>0</v>
      </c>
      <c r="IQ308" s="89">
        <f t="shared" si="5472"/>
        <v>0</v>
      </c>
      <c r="IR308" s="89" t="str">
        <f t="shared" si="5472"/>
        <v>1905-01</v>
      </c>
      <c r="IS308" s="87">
        <f t="shared" si="5472"/>
        <v>0</v>
      </c>
      <c r="IT308" s="89">
        <f t="shared" si="5472"/>
        <v>0</v>
      </c>
      <c r="IU308" s="89">
        <f t="shared" si="5472"/>
        <v>0</v>
      </c>
      <c r="IV308" s="89" t="str">
        <f t="shared" si="5472"/>
        <v>1905-02</v>
      </c>
      <c r="IW308" s="87">
        <f t="shared" si="5472"/>
        <v>0</v>
      </c>
      <c r="IX308" s="89">
        <f t="shared" si="5472"/>
        <v>0</v>
      </c>
      <c r="IY308" s="89">
        <f t="shared" si="5472"/>
        <v>0</v>
      </c>
      <c r="IZ308" s="89" t="str">
        <f t="shared" si="5472"/>
        <v>1905-03</v>
      </c>
      <c r="JA308" s="87">
        <f t="shared" si="5472"/>
        <v>0</v>
      </c>
      <c r="JB308" s="89">
        <f t="shared" si="5472"/>
        <v>0</v>
      </c>
      <c r="JC308" s="89">
        <f t="shared" ref="JC308:LN308" si="5473">JC6</f>
        <v>0</v>
      </c>
      <c r="JD308" s="89" t="str">
        <f t="shared" si="5473"/>
        <v>1905-04</v>
      </c>
      <c r="JE308" s="87">
        <f t="shared" si="5473"/>
        <v>0</v>
      </c>
      <c r="JF308" s="89">
        <f t="shared" si="5473"/>
        <v>0</v>
      </c>
      <c r="JG308" s="89">
        <f t="shared" si="5473"/>
        <v>0</v>
      </c>
      <c r="JH308" s="89" t="str">
        <f t="shared" si="5473"/>
        <v>1905-05</v>
      </c>
      <c r="JI308" s="87">
        <f t="shared" si="5473"/>
        <v>0</v>
      </c>
      <c r="JJ308" s="89">
        <f t="shared" si="5473"/>
        <v>0</v>
      </c>
      <c r="JK308" s="89">
        <f t="shared" si="5473"/>
        <v>0</v>
      </c>
      <c r="JL308" s="89" t="str">
        <f t="shared" si="5473"/>
        <v>1905-06</v>
      </c>
      <c r="JM308" s="87">
        <f t="shared" si="5473"/>
        <v>0</v>
      </c>
      <c r="JN308" s="89">
        <f t="shared" si="5473"/>
        <v>0</v>
      </c>
      <c r="JO308" s="89">
        <f t="shared" si="5473"/>
        <v>0</v>
      </c>
      <c r="JP308" s="89" t="str">
        <f t="shared" si="5473"/>
        <v>1905-07</v>
      </c>
      <c r="JQ308" s="87">
        <f t="shared" si="5473"/>
        <v>0</v>
      </c>
      <c r="JR308" s="89">
        <f t="shared" si="5473"/>
        <v>0</v>
      </c>
      <c r="JS308" s="89">
        <f t="shared" si="5473"/>
        <v>0</v>
      </c>
      <c r="JT308" s="89" t="str">
        <f t="shared" si="5473"/>
        <v>1905-08</v>
      </c>
      <c r="JU308" s="87">
        <f t="shared" si="5473"/>
        <v>0</v>
      </c>
      <c r="JV308" s="89">
        <f t="shared" si="5473"/>
        <v>0</v>
      </c>
      <c r="JW308" s="89">
        <f t="shared" si="5473"/>
        <v>0</v>
      </c>
      <c r="JX308" s="89" t="str">
        <f t="shared" si="5473"/>
        <v>1905-09</v>
      </c>
      <c r="JY308" s="87">
        <f t="shared" si="5473"/>
        <v>0</v>
      </c>
      <c r="JZ308" s="89">
        <f t="shared" si="5473"/>
        <v>0</v>
      </c>
      <c r="KA308" s="89">
        <f t="shared" si="5473"/>
        <v>0</v>
      </c>
      <c r="KB308" s="89" t="str">
        <f t="shared" si="5473"/>
        <v>1905-10</v>
      </c>
      <c r="KC308" s="87">
        <f t="shared" si="5473"/>
        <v>0</v>
      </c>
      <c r="KD308" s="89">
        <f t="shared" si="5473"/>
        <v>0</v>
      </c>
      <c r="KE308" s="89">
        <f t="shared" si="5473"/>
        <v>0</v>
      </c>
      <c r="KF308" s="89" t="str">
        <f t="shared" si="5473"/>
        <v>1905-11</v>
      </c>
      <c r="KG308" s="87">
        <f t="shared" si="5473"/>
        <v>0</v>
      </c>
      <c r="KH308" s="89">
        <f t="shared" si="5473"/>
        <v>0</v>
      </c>
      <c r="KI308" s="89">
        <f t="shared" si="5473"/>
        <v>0</v>
      </c>
      <c r="KJ308" s="89" t="str">
        <f t="shared" si="5473"/>
        <v>1905-12</v>
      </c>
      <c r="KK308" s="88">
        <f t="shared" si="5473"/>
        <v>0</v>
      </c>
      <c r="KL308" s="87">
        <f t="shared" si="5473"/>
        <v>0</v>
      </c>
      <c r="KM308" s="89">
        <f t="shared" si="5473"/>
        <v>0</v>
      </c>
      <c r="KN308" s="89">
        <f t="shared" si="5473"/>
        <v>0</v>
      </c>
      <c r="KO308" s="89" t="str">
        <f t="shared" si="5473"/>
        <v>1906-01</v>
      </c>
      <c r="KP308" s="87">
        <f t="shared" si="5473"/>
        <v>0</v>
      </c>
      <c r="KQ308" s="89">
        <f t="shared" si="5473"/>
        <v>0</v>
      </c>
      <c r="KR308" s="89">
        <f t="shared" si="5473"/>
        <v>0</v>
      </c>
      <c r="KS308" s="89" t="str">
        <f t="shared" si="5473"/>
        <v>1906-02</v>
      </c>
      <c r="KT308" s="87">
        <f t="shared" si="5473"/>
        <v>0</v>
      </c>
      <c r="KU308" s="89">
        <f t="shared" si="5473"/>
        <v>0</v>
      </c>
      <c r="KV308" s="89">
        <f t="shared" si="5473"/>
        <v>0</v>
      </c>
      <c r="KW308" s="89" t="str">
        <f t="shared" si="5473"/>
        <v>1906-03</v>
      </c>
      <c r="KX308" s="87">
        <f t="shared" si="5473"/>
        <v>0</v>
      </c>
      <c r="KY308" s="89">
        <f t="shared" si="5473"/>
        <v>0</v>
      </c>
      <c r="KZ308" s="89">
        <f t="shared" si="5473"/>
        <v>0</v>
      </c>
      <c r="LA308" s="89" t="str">
        <f t="shared" si="5473"/>
        <v>1906-04</v>
      </c>
      <c r="LB308" s="87">
        <f t="shared" si="5473"/>
        <v>0</v>
      </c>
      <c r="LC308" s="89">
        <f t="shared" si="5473"/>
        <v>0</v>
      </c>
      <c r="LD308" s="89">
        <f t="shared" si="5473"/>
        <v>0</v>
      </c>
      <c r="LE308" s="89" t="str">
        <f t="shared" si="5473"/>
        <v>1906-05</v>
      </c>
      <c r="LF308" s="87">
        <f t="shared" si="5473"/>
        <v>0</v>
      </c>
      <c r="LG308" s="89">
        <f t="shared" si="5473"/>
        <v>0</v>
      </c>
      <c r="LH308" s="89">
        <f t="shared" si="5473"/>
        <v>0</v>
      </c>
      <c r="LI308" s="89" t="str">
        <f t="shared" si="5473"/>
        <v>1906-06</v>
      </c>
      <c r="LJ308" s="87">
        <f t="shared" si="5473"/>
        <v>0</v>
      </c>
      <c r="LK308" s="89">
        <f t="shared" si="5473"/>
        <v>0</v>
      </c>
      <c r="LL308" s="89">
        <f t="shared" si="5473"/>
        <v>0</v>
      </c>
      <c r="LM308" s="89" t="str">
        <f t="shared" si="5473"/>
        <v>1906-07</v>
      </c>
      <c r="LN308" s="87">
        <f t="shared" si="5473"/>
        <v>0</v>
      </c>
      <c r="LO308" s="89">
        <f t="shared" ref="LO308:NZ308" si="5474">LO6</f>
        <v>0</v>
      </c>
      <c r="LP308" s="89">
        <f t="shared" si="5474"/>
        <v>0</v>
      </c>
      <c r="LQ308" s="89" t="str">
        <f t="shared" si="5474"/>
        <v>1906-08</v>
      </c>
      <c r="LR308" s="87">
        <f t="shared" si="5474"/>
        <v>0</v>
      </c>
      <c r="LS308" s="89">
        <f t="shared" si="5474"/>
        <v>0</v>
      </c>
      <c r="LT308" s="89">
        <f t="shared" si="5474"/>
        <v>0</v>
      </c>
      <c r="LU308" s="89" t="str">
        <f t="shared" si="5474"/>
        <v>1906-09</v>
      </c>
      <c r="LV308" s="87">
        <f t="shared" si="5474"/>
        <v>0</v>
      </c>
      <c r="LW308" s="89">
        <f t="shared" si="5474"/>
        <v>0</v>
      </c>
      <c r="LX308" s="89">
        <f t="shared" si="5474"/>
        <v>0</v>
      </c>
      <c r="LY308" s="89" t="str">
        <f t="shared" si="5474"/>
        <v>1906-10</v>
      </c>
      <c r="LZ308" s="87">
        <f t="shared" si="5474"/>
        <v>0</v>
      </c>
      <c r="MA308" s="89">
        <f t="shared" si="5474"/>
        <v>0</v>
      </c>
      <c r="MB308" s="89">
        <f t="shared" si="5474"/>
        <v>0</v>
      </c>
      <c r="MC308" s="89" t="str">
        <f t="shared" si="5474"/>
        <v>1906-11</v>
      </c>
      <c r="MD308" s="87">
        <f t="shared" si="5474"/>
        <v>0</v>
      </c>
      <c r="ME308" s="89">
        <f t="shared" si="5474"/>
        <v>0</v>
      </c>
      <c r="MF308" s="89">
        <f t="shared" si="5474"/>
        <v>0</v>
      </c>
      <c r="MG308" s="89" t="str">
        <f t="shared" si="5474"/>
        <v>1906-12</v>
      </c>
      <c r="MH308" s="88">
        <f t="shared" si="5474"/>
        <v>0</v>
      </c>
      <c r="MI308" s="87">
        <f t="shared" si="5474"/>
        <v>0</v>
      </c>
      <c r="MJ308" s="89">
        <f t="shared" si="5474"/>
        <v>0</v>
      </c>
      <c r="MK308" s="89">
        <f t="shared" si="5474"/>
        <v>0</v>
      </c>
      <c r="ML308" s="89" t="str">
        <f t="shared" si="5474"/>
        <v>1907-01</v>
      </c>
      <c r="MM308" s="87">
        <f t="shared" si="5474"/>
        <v>0</v>
      </c>
      <c r="MN308" s="89">
        <f t="shared" si="5474"/>
        <v>0</v>
      </c>
      <c r="MO308" s="89">
        <f t="shared" si="5474"/>
        <v>0</v>
      </c>
      <c r="MP308" s="89" t="str">
        <f t="shared" si="5474"/>
        <v>1907-02</v>
      </c>
      <c r="MQ308" s="87">
        <f t="shared" si="5474"/>
        <v>0</v>
      </c>
      <c r="MR308" s="89">
        <f t="shared" si="5474"/>
        <v>0</v>
      </c>
      <c r="MS308" s="89">
        <f t="shared" si="5474"/>
        <v>0</v>
      </c>
      <c r="MT308" s="89" t="str">
        <f t="shared" si="5474"/>
        <v>1907-03</v>
      </c>
      <c r="MU308" s="87">
        <f t="shared" si="5474"/>
        <v>0</v>
      </c>
      <c r="MV308" s="89">
        <f t="shared" si="5474"/>
        <v>0</v>
      </c>
      <c r="MW308" s="89">
        <f t="shared" si="5474"/>
        <v>0</v>
      </c>
      <c r="MX308" s="89" t="str">
        <f t="shared" si="5474"/>
        <v>1907-04</v>
      </c>
      <c r="MY308" s="87">
        <f t="shared" si="5474"/>
        <v>0</v>
      </c>
      <c r="MZ308" s="89">
        <f t="shared" si="5474"/>
        <v>0</v>
      </c>
      <c r="NA308" s="89">
        <f t="shared" si="5474"/>
        <v>0</v>
      </c>
      <c r="NB308" s="89" t="str">
        <f t="shared" si="5474"/>
        <v>1907-05</v>
      </c>
      <c r="NC308" s="87">
        <f t="shared" si="5474"/>
        <v>0</v>
      </c>
      <c r="ND308" s="89">
        <f t="shared" si="5474"/>
        <v>0</v>
      </c>
      <c r="NE308" s="89">
        <f t="shared" si="5474"/>
        <v>0</v>
      </c>
      <c r="NF308" s="89" t="str">
        <f t="shared" si="5474"/>
        <v>1907-06</v>
      </c>
      <c r="NG308" s="87">
        <f t="shared" si="5474"/>
        <v>0</v>
      </c>
      <c r="NH308" s="89">
        <f t="shared" si="5474"/>
        <v>0</v>
      </c>
      <c r="NI308" s="89">
        <f t="shared" si="5474"/>
        <v>0</v>
      </c>
      <c r="NJ308" s="89" t="str">
        <f t="shared" si="5474"/>
        <v>1907-07</v>
      </c>
      <c r="NK308" s="87">
        <f t="shared" si="5474"/>
        <v>0</v>
      </c>
      <c r="NL308" s="89">
        <f t="shared" si="5474"/>
        <v>0</v>
      </c>
      <c r="NM308" s="89">
        <f t="shared" si="5474"/>
        <v>0</v>
      </c>
      <c r="NN308" s="89" t="str">
        <f t="shared" si="5474"/>
        <v>1907-08</v>
      </c>
      <c r="NO308" s="87">
        <f t="shared" si="5474"/>
        <v>0</v>
      </c>
      <c r="NP308" s="89">
        <f t="shared" si="5474"/>
        <v>0</v>
      </c>
      <c r="NQ308" s="89">
        <f t="shared" si="5474"/>
        <v>0</v>
      </c>
      <c r="NR308" s="89" t="str">
        <f t="shared" si="5474"/>
        <v>1907-09</v>
      </c>
      <c r="NS308" s="87">
        <f t="shared" si="5474"/>
        <v>0</v>
      </c>
      <c r="NT308" s="89">
        <f t="shared" si="5474"/>
        <v>0</v>
      </c>
      <c r="NU308" s="89">
        <f t="shared" si="5474"/>
        <v>0</v>
      </c>
      <c r="NV308" s="89" t="str">
        <f t="shared" si="5474"/>
        <v>1907-10</v>
      </c>
      <c r="NW308" s="87">
        <f t="shared" si="5474"/>
        <v>0</v>
      </c>
      <c r="NX308" s="89">
        <f t="shared" si="5474"/>
        <v>0</v>
      </c>
      <c r="NY308" s="89">
        <f t="shared" si="5474"/>
        <v>0</v>
      </c>
      <c r="NZ308" s="89" t="str">
        <f t="shared" si="5474"/>
        <v>1907-11</v>
      </c>
      <c r="OA308" s="87">
        <f t="shared" ref="OA308:QL308" si="5475">OA6</f>
        <v>0</v>
      </c>
      <c r="OB308" s="89">
        <f t="shared" si="5475"/>
        <v>0</v>
      </c>
      <c r="OC308" s="89">
        <f t="shared" si="5475"/>
        <v>0</v>
      </c>
      <c r="OD308" s="89" t="str">
        <f t="shared" si="5475"/>
        <v>1907-12</v>
      </c>
      <c r="OE308" s="88">
        <f t="shared" si="5475"/>
        <v>0</v>
      </c>
      <c r="OF308" s="87">
        <f t="shared" si="5475"/>
        <v>0</v>
      </c>
      <c r="OG308" s="89">
        <f t="shared" si="5475"/>
        <v>0</v>
      </c>
      <c r="OH308" s="89">
        <f t="shared" si="5475"/>
        <v>0</v>
      </c>
      <c r="OI308" s="89" t="str">
        <f t="shared" si="5475"/>
        <v>1908-01</v>
      </c>
      <c r="OJ308" s="87">
        <f t="shared" si="5475"/>
        <v>0</v>
      </c>
      <c r="OK308" s="89">
        <f t="shared" si="5475"/>
        <v>0</v>
      </c>
      <c r="OL308" s="89">
        <f t="shared" si="5475"/>
        <v>0</v>
      </c>
      <c r="OM308" s="89" t="str">
        <f t="shared" si="5475"/>
        <v>1908-02</v>
      </c>
      <c r="ON308" s="87">
        <f t="shared" si="5475"/>
        <v>0</v>
      </c>
      <c r="OO308" s="89">
        <f t="shared" si="5475"/>
        <v>0</v>
      </c>
      <c r="OP308" s="89">
        <f t="shared" si="5475"/>
        <v>0</v>
      </c>
      <c r="OQ308" s="89" t="str">
        <f t="shared" si="5475"/>
        <v>1908-03</v>
      </c>
      <c r="OR308" s="87">
        <f t="shared" si="5475"/>
        <v>0</v>
      </c>
      <c r="OS308" s="89">
        <f t="shared" si="5475"/>
        <v>0</v>
      </c>
      <c r="OT308" s="89">
        <f t="shared" si="5475"/>
        <v>0</v>
      </c>
      <c r="OU308" s="89" t="str">
        <f t="shared" si="5475"/>
        <v>1908-04</v>
      </c>
      <c r="OV308" s="87">
        <f t="shared" si="5475"/>
        <v>0</v>
      </c>
      <c r="OW308" s="89">
        <f t="shared" si="5475"/>
        <v>0</v>
      </c>
      <c r="OX308" s="89">
        <f t="shared" si="5475"/>
        <v>0</v>
      </c>
      <c r="OY308" s="89" t="str">
        <f t="shared" si="5475"/>
        <v>1908-05</v>
      </c>
      <c r="OZ308" s="87">
        <f t="shared" si="5475"/>
        <v>0</v>
      </c>
      <c r="PA308" s="89">
        <f t="shared" si="5475"/>
        <v>0</v>
      </c>
      <c r="PB308" s="89">
        <f t="shared" si="5475"/>
        <v>0</v>
      </c>
      <c r="PC308" s="89" t="str">
        <f t="shared" si="5475"/>
        <v>1908-06</v>
      </c>
      <c r="PD308" s="87">
        <f t="shared" si="5475"/>
        <v>0</v>
      </c>
      <c r="PE308" s="89">
        <f t="shared" si="5475"/>
        <v>0</v>
      </c>
      <c r="PF308" s="89">
        <f t="shared" si="5475"/>
        <v>0</v>
      </c>
      <c r="PG308" s="89" t="str">
        <f t="shared" si="5475"/>
        <v>1908-07</v>
      </c>
      <c r="PH308" s="87">
        <f t="shared" si="5475"/>
        <v>0</v>
      </c>
      <c r="PI308" s="89">
        <f t="shared" si="5475"/>
        <v>0</v>
      </c>
      <c r="PJ308" s="89">
        <f t="shared" si="5475"/>
        <v>0</v>
      </c>
      <c r="PK308" s="89" t="str">
        <f t="shared" si="5475"/>
        <v>1908-08</v>
      </c>
      <c r="PL308" s="87">
        <f t="shared" si="5475"/>
        <v>0</v>
      </c>
      <c r="PM308" s="89">
        <f t="shared" si="5475"/>
        <v>0</v>
      </c>
      <c r="PN308" s="89">
        <f t="shared" si="5475"/>
        <v>0</v>
      </c>
      <c r="PO308" s="89" t="str">
        <f t="shared" si="5475"/>
        <v>1908-09</v>
      </c>
      <c r="PP308" s="87">
        <f t="shared" si="5475"/>
        <v>0</v>
      </c>
      <c r="PQ308" s="89">
        <f t="shared" si="5475"/>
        <v>0</v>
      </c>
      <c r="PR308" s="89">
        <f t="shared" si="5475"/>
        <v>0</v>
      </c>
      <c r="PS308" s="89" t="str">
        <f t="shared" si="5475"/>
        <v>1908-10</v>
      </c>
      <c r="PT308" s="87">
        <f t="shared" si="5475"/>
        <v>0</v>
      </c>
      <c r="PU308" s="89">
        <f t="shared" si="5475"/>
        <v>0</v>
      </c>
      <c r="PV308" s="89">
        <f t="shared" si="5475"/>
        <v>0</v>
      </c>
      <c r="PW308" s="89" t="str">
        <f t="shared" si="5475"/>
        <v>1908-11</v>
      </c>
      <c r="PX308" s="87">
        <f t="shared" si="5475"/>
        <v>0</v>
      </c>
      <c r="PY308" s="89">
        <f t="shared" si="5475"/>
        <v>0</v>
      </c>
      <c r="PZ308" s="89">
        <f t="shared" si="5475"/>
        <v>0</v>
      </c>
      <c r="QA308" s="89" t="str">
        <f t="shared" si="5475"/>
        <v>1908-12</v>
      </c>
      <c r="QB308" s="88">
        <f t="shared" si="5475"/>
        <v>0</v>
      </c>
      <c r="QC308" s="87">
        <f t="shared" si="5475"/>
        <v>0</v>
      </c>
      <c r="QD308" s="89">
        <f t="shared" si="5475"/>
        <v>0</v>
      </c>
      <c r="QE308" s="89">
        <f t="shared" si="5475"/>
        <v>0</v>
      </c>
      <c r="QF308" s="89" t="str">
        <f t="shared" si="5475"/>
        <v>1909-01</v>
      </c>
      <c r="QG308" s="87">
        <f t="shared" si="5475"/>
        <v>0</v>
      </c>
      <c r="QH308" s="89">
        <f t="shared" si="5475"/>
        <v>0</v>
      </c>
      <c r="QI308" s="89">
        <f t="shared" si="5475"/>
        <v>0</v>
      </c>
      <c r="QJ308" s="89" t="str">
        <f t="shared" si="5475"/>
        <v>1909-02</v>
      </c>
      <c r="QK308" s="87">
        <f t="shared" si="5475"/>
        <v>0</v>
      </c>
      <c r="QL308" s="89">
        <f t="shared" si="5475"/>
        <v>0</v>
      </c>
      <c r="QM308" s="89">
        <f t="shared" ref="QM308:SX308" si="5476">QM6</f>
        <v>0</v>
      </c>
      <c r="QN308" s="89" t="str">
        <f t="shared" si="5476"/>
        <v>1909-03</v>
      </c>
      <c r="QO308" s="87">
        <f t="shared" si="5476"/>
        <v>0</v>
      </c>
      <c r="QP308" s="89">
        <f t="shared" si="5476"/>
        <v>0</v>
      </c>
      <c r="QQ308" s="89">
        <f t="shared" si="5476"/>
        <v>0</v>
      </c>
      <c r="QR308" s="89" t="str">
        <f t="shared" si="5476"/>
        <v>1909-04</v>
      </c>
      <c r="QS308" s="87">
        <f t="shared" si="5476"/>
        <v>0</v>
      </c>
      <c r="QT308" s="89">
        <f t="shared" si="5476"/>
        <v>0</v>
      </c>
      <c r="QU308" s="89">
        <f t="shared" si="5476"/>
        <v>0</v>
      </c>
      <c r="QV308" s="89" t="str">
        <f t="shared" si="5476"/>
        <v>1909-05</v>
      </c>
      <c r="QW308" s="87">
        <f t="shared" si="5476"/>
        <v>0</v>
      </c>
      <c r="QX308" s="89">
        <f t="shared" si="5476"/>
        <v>0</v>
      </c>
      <c r="QY308" s="89">
        <f t="shared" si="5476"/>
        <v>0</v>
      </c>
      <c r="QZ308" s="89" t="str">
        <f t="shared" si="5476"/>
        <v>1909-06</v>
      </c>
      <c r="RA308" s="87">
        <f t="shared" si="5476"/>
        <v>0</v>
      </c>
      <c r="RB308" s="89">
        <f t="shared" si="5476"/>
        <v>0</v>
      </c>
      <c r="RC308" s="89">
        <f t="shared" si="5476"/>
        <v>0</v>
      </c>
      <c r="RD308" s="89" t="str">
        <f t="shared" si="5476"/>
        <v>1909-07</v>
      </c>
      <c r="RE308" s="87">
        <f t="shared" si="5476"/>
        <v>0</v>
      </c>
      <c r="RF308" s="89">
        <f t="shared" si="5476"/>
        <v>0</v>
      </c>
      <c r="RG308" s="89">
        <f t="shared" si="5476"/>
        <v>0</v>
      </c>
      <c r="RH308" s="89" t="str">
        <f t="shared" si="5476"/>
        <v>1909-08</v>
      </c>
      <c r="RI308" s="87">
        <f t="shared" si="5476"/>
        <v>0</v>
      </c>
      <c r="RJ308" s="89">
        <f t="shared" si="5476"/>
        <v>0</v>
      </c>
      <c r="RK308" s="89">
        <f t="shared" si="5476"/>
        <v>0</v>
      </c>
      <c r="RL308" s="89" t="str">
        <f t="shared" si="5476"/>
        <v>1909-09</v>
      </c>
      <c r="RM308" s="87">
        <f t="shared" si="5476"/>
        <v>0</v>
      </c>
      <c r="RN308" s="89">
        <f t="shared" si="5476"/>
        <v>0</v>
      </c>
      <c r="RO308" s="89">
        <f t="shared" si="5476"/>
        <v>0</v>
      </c>
      <c r="RP308" s="89" t="str">
        <f t="shared" si="5476"/>
        <v>1909-10</v>
      </c>
      <c r="RQ308" s="87">
        <f t="shared" si="5476"/>
        <v>0</v>
      </c>
      <c r="RR308" s="89">
        <f t="shared" si="5476"/>
        <v>0</v>
      </c>
      <c r="RS308" s="89">
        <f t="shared" si="5476"/>
        <v>0</v>
      </c>
      <c r="RT308" s="89" t="str">
        <f t="shared" si="5476"/>
        <v>1909-11</v>
      </c>
      <c r="RU308" s="87">
        <f t="shared" si="5476"/>
        <v>0</v>
      </c>
      <c r="RV308" s="89">
        <f t="shared" si="5476"/>
        <v>0</v>
      </c>
      <c r="RW308" s="89">
        <f t="shared" si="5476"/>
        <v>0</v>
      </c>
      <c r="RX308" s="89" t="str">
        <f t="shared" si="5476"/>
        <v>1909-12</v>
      </c>
      <c r="RY308" s="88">
        <f t="shared" si="5476"/>
        <v>0</v>
      </c>
      <c r="RZ308" s="87">
        <f t="shared" si="5476"/>
        <v>0</v>
      </c>
      <c r="SA308" s="89">
        <f t="shared" si="5476"/>
        <v>0</v>
      </c>
      <c r="SB308" s="89">
        <f t="shared" si="5476"/>
        <v>0</v>
      </c>
      <c r="SC308" s="89" t="str">
        <f t="shared" si="5476"/>
        <v>1910-01</v>
      </c>
      <c r="SD308" s="87">
        <f t="shared" si="5476"/>
        <v>0</v>
      </c>
      <c r="SE308" s="89">
        <f t="shared" si="5476"/>
        <v>0</v>
      </c>
      <c r="SF308" s="89">
        <f t="shared" si="5476"/>
        <v>0</v>
      </c>
      <c r="SG308" s="89" t="str">
        <f t="shared" si="5476"/>
        <v>1910-02</v>
      </c>
      <c r="SH308" s="87">
        <f t="shared" si="5476"/>
        <v>0</v>
      </c>
      <c r="SI308" s="89">
        <f t="shared" si="5476"/>
        <v>0</v>
      </c>
      <c r="SJ308" s="89">
        <f t="shared" si="5476"/>
        <v>0</v>
      </c>
      <c r="SK308" s="89" t="str">
        <f t="shared" si="5476"/>
        <v>1910-03</v>
      </c>
      <c r="SL308" s="87">
        <f t="shared" si="5476"/>
        <v>0</v>
      </c>
      <c r="SM308" s="89">
        <f t="shared" si="5476"/>
        <v>0</v>
      </c>
      <c r="SN308" s="89">
        <f t="shared" si="5476"/>
        <v>0</v>
      </c>
      <c r="SO308" s="89" t="str">
        <f t="shared" si="5476"/>
        <v>1910-04</v>
      </c>
      <c r="SP308" s="87">
        <f t="shared" si="5476"/>
        <v>0</v>
      </c>
      <c r="SQ308" s="89">
        <f t="shared" si="5476"/>
        <v>0</v>
      </c>
      <c r="SR308" s="89">
        <f t="shared" si="5476"/>
        <v>0</v>
      </c>
      <c r="SS308" s="89" t="str">
        <f t="shared" si="5476"/>
        <v>1910-05</v>
      </c>
      <c r="ST308" s="87">
        <f t="shared" si="5476"/>
        <v>0</v>
      </c>
      <c r="SU308" s="89">
        <f t="shared" si="5476"/>
        <v>0</v>
      </c>
      <c r="SV308" s="89">
        <f t="shared" si="5476"/>
        <v>0</v>
      </c>
      <c r="SW308" s="89" t="str">
        <f t="shared" si="5476"/>
        <v>1910-06</v>
      </c>
      <c r="SX308" s="87">
        <f t="shared" si="5476"/>
        <v>0</v>
      </c>
      <c r="SY308" s="89">
        <f t="shared" ref="SY308:VJ308" si="5477">SY6</f>
        <v>0</v>
      </c>
      <c r="SZ308" s="89">
        <f t="shared" si="5477"/>
        <v>0</v>
      </c>
      <c r="TA308" s="89" t="str">
        <f t="shared" si="5477"/>
        <v>1910-07</v>
      </c>
      <c r="TB308" s="87">
        <f t="shared" si="5477"/>
        <v>0</v>
      </c>
      <c r="TC308" s="89">
        <f t="shared" si="5477"/>
        <v>0</v>
      </c>
      <c r="TD308" s="89">
        <f t="shared" si="5477"/>
        <v>0</v>
      </c>
      <c r="TE308" s="89" t="str">
        <f t="shared" si="5477"/>
        <v>1910-08</v>
      </c>
      <c r="TF308" s="87">
        <f t="shared" si="5477"/>
        <v>0</v>
      </c>
      <c r="TG308" s="89">
        <f t="shared" si="5477"/>
        <v>0</v>
      </c>
      <c r="TH308" s="89">
        <f t="shared" si="5477"/>
        <v>0</v>
      </c>
      <c r="TI308" s="89" t="str">
        <f t="shared" si="5477"/>
        <v>1910-09</v>
      </c>
      <c r="TJ308" s="87">
        <f t="shared" si="5477"/>
        <v>0</v>
      </c>
      <c r="TK308" s="89">
        <f t="shared" si="5477"/>
        <v>0</v>
      </c>
      <c r="TL308" s="89">
        <f t="shared" si="5477"/>
        <v>0</v>
      </c>
      <c r="TM308" s="89" t="str">
        <f t="shared" si="5477"/>
        <v>1910-10</v>
      </c>
      <c r="TN308" s="87">
        <f t="shared" si="5477"/>
        <v>0</v>
      </c>
      <c r="TO308" s="89">
        <f t="shared" si="5477"/>
        <v>0</v>
      </c>
      <c r="TP308" s="89">
        <f t="shared" si="5477"/>
        <v>0</v>
      </c>
      <c r="TQ308" s="89" t="str">
        <f t="shared" si="5477"/>
        <v>1910-11</v>
      </c>
      <c r="TR308" s="87">
        <f t="shared" si="5477"/>
        <v>0</v>
      </c>
      <c r="TS308" s="89">
        <f t="shared" si="5477"/>
        <v>0</v>
      </c>
      <c r="TT308" s="89">
        <f t="shared" si="5477"/>
        <v>0</v>
      </c>
      <c r="TU308" s="89" t="str">
        <f t="shared" si="5477"/>
        <v>1910-12</v>
      </c>
      <c r="TV308" s="88">
        <f t="shared" si="5477"/>
        <v>0</v>
      </c>
      <c r="TW308" s="87">
        <f t="shared" si="5477"/>
        <v>0</v>
      </c>
      <c r="TX308" s="89">
        <f t="shared" si="5477"/>
        <v>0</v>
      </c>
      <c r="TY308" s="89">
        <f t="shared" si="5477"/>
        <v>0</v>
      </c>
      <c r="TZ308" s="89" t="str">
        <f t="shared" si="5477"/>
        <v>1911-01</v>
      </c>
      <c r="UA308" s="87">
        <f t="shared" si="5477"/>
        <v>0</v>
      </c>
      <c r="UB308" s="89">
        <f t="shared" si="5477"/>
        <v>0</v>
      </c>
      <c r="UC308" s="89">
        <f t="shared" si="5477"/>
        <v>0</v>
      </c>
      <c r="UD308" s="89" t="str">
        <f t="shared" si="5477"/>
        <v>1911-02</v>
      </c>
      <c r="UE308" s="87">
        <f t="shared" si="5477"/>
        <v>0</v>
      </c>
      <c r="UF308" s="89">
        <f t="shared" si="5477"/>
        <v>0</v>
      </c>
      <c r="UG308" s="89">
        <f t="shared" si="5477"/>
        <v>0</v>
      </c>
      <c r="UH308" s="89" t="str">
        <f t="shared" si="5477"/>
        <v>1911-03</v>
      </c>
      <c r="UI308" s="87">
        <f t="shared" si="5477"/>
        <v>0</v>
      </c>
      <c r="UJ308" s="89">
        <f t="shared" si="5477"/>
        <v>0</v>
      </c>
      <c r="UK308" s="89">
        <f t="shared" si="5477"/>
        <v>0</v>
      </c>
      <c r="UL308" s="89" t="str">
        <f t="shared" si="5477"/>
        <v>1911-04</v>
      </c>
      <c r="UM308" s="87">
        <f t="shared" si="5477"/>
        <v>0</v>
      </c>
      <c r="UN308" s="89">
        <f t="shared" si="5477"/>
        <v>0</v>
      </c>
      <c r="UO308" s="89">
        <f t="shared" si="5477"/>
        <v>0</v>
      </c>
      <c r="UP308" s="89" t="str">
        <f t="shared" si="5477"/>
        <v>1911-05</v>
      </c>
      <c r="UQ308" s="87">
        <f t="shared" si="5477"/>
        <v>0</v>
      </c>
      <c r="UR308" s="89">
        <f t="shared" si="5477"/>
        <v>0</v>
      </c>
      <c r="US308" s="89">
        <f t="shared" si="5477"/>
        <v>0</v>
      </c>
      <c r="UT308" s="89" t="str">
        <f t="shared" si="5477"/>
        <v>1911-06</v>
      </c>
      <c r="UU308" s="87">
        <f t="shared" si="5477"/>
        <v>0</v>
      </c>
      <c r="UV308" s="89">
        <f t="shared" si="5477"/>
        <v>0</v>
      </c>
      <c r="UW308" s="89">
        <f t="shared" si="5477"/>
        <v>0</v>
      </c>
      <c r="UX308" s="89" t="str">
        <f t="shared" si="5477"/>
        <v>1911-07</v>
      </c>
      <c r="UY308" s="87">
        <f t="shared" si="5477"/>
        <v>0</v>
      </c>
      <c r="UZ308" s="89">
        <f t="shared" si="5477"/>
        <v>0</v>
      </c>
      <c r="VA308" s="89">
        <f t="shared" si="5477"/>
        <v>0</v>
      </c>
      <c r="VB308" s="89" t="str">
        <f t="shared" si="5477"/>
        <v>1911-08</v>
      </c>
      <c r="VC308" s="87">
        <f t="shared" si="5477"/>
        <v>0</v>
      </c>
      <c r="VD308" s="89">
        <f t="shared" si="5477"/>
        <v>0</v>
      </c>
      <c r="VE308" s="89">
        <f t="shared" si="5477"/>
        <v>0</v>
      </c>
      <c r="VF308" s="89" t="str">
        <f t="shared" si="5477"/>
        <v>1911-09</v>
      </c>
      <c r="VG308" s="87">
        <f t="shared" si="5477"/>
        <v>0</v>
      </c>
      <c r="VH308" s="89">
        <f t="shared" si="5477"/>
        <v>0</v>
      </c>
      <c r="VI308" s="89">
        <f t="shared" si="5477"/>
        <v>0</v>
      </c>
      <c r="VJ308" s="89" t="str">
        <f t="shared" si="5477"/>
        <v>1911-10</v>
      </c>
      <c r="VK308" s="87">
        <f t="shared" ref="VK308:XV308" si="5478">VK6</f>
        <v>0</v>
      </c>
      <c r="VL308" s="89">
        <f t="shared" si="5478"/>
        <v>0</v>
      </c>
      <c r="VM308" s="89">
        <f t="shared" si="5478"/>
        <v>0</v>
      </c>
      <c r="VN308" s="89" t="str">
        <f t="shared" si="5478"/>
        <v>1911-11</v>
      </c>
      <c r="VO308" s="87">
        <f t="shared" si="5478"/>
        <v>0</v>
      </c>
      <c r="VP308" s="89">
        <f t="shared" si="5478"/>
        <v>0</v>
      </c>
      <c r="VQ308" s="89">
        <f t="shared" si="5478"/>
        <v>0</v>
      </c>
      <c r="VR308" s="89" t="str">
        <f t="shared" si="5478"/>
        <v>1911-12</v>
      </c>
      <c r="VS308" s="88">
        <f t="shared" si="5478"/>
        <v>0</v>
      </c>
      <c r="VT308" s="87">
        <f t="shared" si="5478"/>
        <v>0</v>
      </c>
      <c r="VU308" s="89">
        <f t="shared" si="5478"/>
        <v>0</v>
      </c>
      <c r="VV308" s="89">
        <f t="shared" si="5478"/>
        <v>0</v>
      </c>
      <c r="VW308" s="89" t="str">
        <f t="shared" si="5478"/>
        <v>1912-01</v>
      </c>
      <c r="VX308" s="87">
        <f t="shared" si="5478"/>
        <v>0</v>
      </c>
      <c r="VY308" s="89">
        <f t="shared" si="5478"/>
        <v>0</v>
      </c>
      <c r="VZ308" s="89">
        <f t="shared" si="5478"/>
        <v>0</v>
      </c>
      <c r="WA308" s="89" t="str">
        <f t="shared" si="5478"/>
        <v>1912-02</v>
      </c>
      <c r="WB308" s="87">
        <f t="shared" si="5478"/>
        <v>0</v>
      </c>
      <c r="WC308" s="89">
        <f t="shared" si="5478"/>
        <v>0</v>
      </c>
      <c r="WD308" s="89">
        <f t="shared" si="5478"/>
        <v>0</v>
      </c>
      <c r="WE308" s="89" t="str">
        <f t="shared" si="5478"/>
        <v>1912-03</v>
      </c>
      <c r="WF308" s="87">
        <f t="shared" si="5478"/>
        <v>0</v>
      </c>
      <c r="WG308" s="89">
        <f t="shared" si="5478"/>
        <v>0</v>
      </c>
      <c r="WH308" s="89">
        <f t="shared" si="5478"/>
        <v>0</v>
      </c>
      <c r="WI308" s="89" t="str">
        <f t="shared" si="5478"/>
        <v>1912-04</v>
      </c>
      <c r="WJ308" s="87">
        <f t="shared" si="5478"/>
        <v>0</v>
      </c>
      <c r="WK308" s="89">
        <f t="shared" si="5478"/>
        <v>0</v>
      </c>
      <c r="WL308" s="89">
        <f t="shared" si="5478"/>
        <v>0</v>
      </c>
      <c r="WM308" s="89" t="str">
        <f t="shared" si="5478"/>
        <v>1912-05</v>
      </c>
      <c r="WN308" s="87">
        <f t="shared" si="5478"/>
        <v>0</v>
      </c>
      <c r="WO308" s="89">
        <f t="shared" si="5478"/>
        <v>0</v>
      </c>
      <c r="WP308" s="89">
        <f t="shared" si="5478"/>
        <v>0</v>
      </c>
      <c r="WQ308" s="89" t="str">
        <f t="shared" si="5478"/>
        <v>1912-06</v>
      </c>
      <c r="WR308" s="87">
        <f t="shared" si="5478"/>
        <v>0</v>
      </c>
      <c r="WS308" s="89">
        <f t="shared" si="5478"/>
        <v>0</v>
      </c>
      <c r="WT308" s="89">
        <f t="shared" si="5478"/>
        <v>0</v>
      </c>
      <c r="WU308" s="89" t="str">
        <f t="shared" si="5478"/>
        <v>1912-07</v>
      </c>
      <c r="WV308" s="87">
        <f t="shared" si="5478"/>
        <v>0</v>
      </c>
      <c r="WW308" s="89">
        <f t="shared" si="5478"/>
        <v>0</v>
      </c>
      <c r="WX308" s="89">
        <f t="shared" si="5478"/>
        <v>0</v>
      </c>
      <c r="WY308" s="89" t="str">
        <f t="shared" si="5478"/>
        <v>1912-08</v>
      </c>
      <c r="WZ308" s="87">
        <f t="shared" si="5478"/>
        <v>0</v>
      </c>
      <c r="XA308" s="90">
        <f t="shared" si="5478"/>
        <v>0</v>
      </c>
      <c r="XB308" s="90">
        <f t="shared" si="5478"/>
        <v>0</v>
      </c>
      <c r="XC308" s="90" t="str">
        <f t="shared" si="5478"/>
        <v>1912-09</v>
      </c>
      <c r="XD308" s="87">
        <f t="shared" si="5478"/>
        <v>0</v>
      </c>
      <c r="XE308" s="90">
        <f t="shared" si="5478"/>
        <v>0</v>
      </c>
      <c r="XF308" s="90">
        <f t="shared" si="5478"/>
        <v>0</v>
      </c>
      <c r="XG308" s="90" t="str">
        <f t="shared" si="5478"/>
        <v>1912-10</v>
      </c>
      <c r="XH308" s="87">
        <f t="shared" si="5478"/>
        <v>0</v>
      </c>
      <c r="XI308" s="90">
        <f t="shared" si="5478"/>
        <v>0</v>
      </c>
      <c r="XJ308" s="90">
        <f t="shared" si="5478"/>
        <v>0</v>
      </c>
      <c r="XK308" s="90" t="str">
        <f t="shared" si="5478"/>
        <v>1912-11</v>
      </c>
      <c r="XL308" s="87">
        <f t="shared" si="5478"/>
        <v>0</v>
      </c>
      <c r="XM308" s="90">
        <f t="shared" si="5478"/>
        <v>0</v>
      </c>
      <c r="XN308" s="90">
        <f t="shared" si="5478"/>
        <v>0</v>
      </c>
      <c r="XO308" s="90" t="str">
        <f t="shared" si="5478"/>
        <v>1912-12</v>
      </c>
      <c r="XP308" s="88">
        <f t="shared" si="5478"/>
        <v>0</v>
      </c>
      <c r="XQ308" s="87">
        <f t="shared" si="5478"/>
        <v>0</v>
      </c>
      <c r="XR308" s="90">
        <f t="shared" si="5478"/>
        <v>0</v>
      </c>
      <c r="XS308" s="90">
        <f t="shared" si="5478"/>
        <v>0</v>
      </c>
      <c r="XT308" s="90" t="str">
        <f t="shared" si="5478"/>
        <v>1913-01</v>
      </c>
      <c r="XU308" s="87">
        <f t="shared" si="5478"/>
        <v>0</v>
      </c>
      <c r="XV308" s="90">
        <f t="shared" si="5478"/>
        <v>0</v>
      </c>
      <c r="XW308" s="90">
        <f t="shared" ref="XW308:ZM308" si="5479">XW6</f>
        <v>0</v>
      </c>
      <c r="XX308" s="90" t="str">
        <f t="shared" si="5479"/>
        <v>1913-02</v>
      </c>
      <c r="XY308" s="87">
        <f t="shared" si="5479"/>
        <v>0</v>
      </c>
      <c r="XZ308" s="90">
        <f t="shared" si="5479"/>
        <v>0</v>
      </c>
      <c r="YA308" s="90">
        <f t="shared" si="5479"/>
        <v>0</v>
      </c>
      <c r="YB308" s="90" t="str">
        <f t="shared" si="5479"/>
        <v>1913-03</v>
      </c>
      <c r="YC308" s="87">
        <f t="shared" si="5479"/>
        <v>0</v>
      </c>
      <c r="YD308" s="90">
        <f t="shared" si="5479"/>
        <v>0</v>
      </c>
      <c r="YE308" s="90">
        <f t="shared" si="5479"/>
        <v>0</v>
      </c>
      <c r="YF308" s="90" t="str">
        <f t="shared" si="5479"/>
        <v>1913-04</v>
      </c>
      <c r="YG308" s="87">
        <f t="shared" si="5479"/>
        <v>0</v>
      </c>
      <c r="YH308" s="90">
        <f t="shared" si="5479"/>
        <v>0</v>
      </c>
      <c r="YI308" s="90">
        <f t="shared" si="5479"/>
        <v>0</v>
      </c>
      <c r="YJ308" s="90" t="str">
        <f t="shared" si="5479"/>
        <v>1913-05</v>
      </c>
      <c r="YK308" s="87">
        <f t="shared" si="5479"/>
        <v>0</v>
      </c>
      <c r="YL308" s="90">
        <f t="shared" si="5479"/>
        <v>0</v>
      </c>
      <c r="YM308" s="90">
        <f t="shared" si="5479"/>
        <v>0</v>
      </c>
      <c r="YN308" s="90" t="str">
        <f t="shared" si="5479"/>
        <v>1913-06</v>
      </c>
      <c r="YO308" s="87">
        <f t="shared" si="5479"/>
        <v>0</v>
      </c>
      <c r="YP308" s="90">
        <f t="shared" si="5479"/>
        <v>0</v>
      </c>
      <c r="YQ308" s="90">
        <f t="shared" si="5479"/>
        <v>0</v>
      </c>
      <c r="YR308" s="90" t="str">
        <f t="shared" si="5479"/>
        <v>1913-07</v>
      </c>
      <c r="YS308" s="87">
        <f t="shared" si="5479"/>
        <v>0</v>
      </c>
      <c r="YT308" s="90">
        <f t="shared" si="5479"/>
        <v>0</v>
      </c>
      <c r="YU308" s="90">
        <f t="shared" si="5479"/>
        <v>0</v>
      </c>
      <c r="YV308" s="90" t="str">
        <f t="shared" si="5479"/>
        <v>1913-08</v>
      </c>
      <c r="YW308" s="87">
        <f t="shared" si="5479"/>
        <v>0</v>
      </c>
      <c r="YX308" s="90">
        <f t="shared" si="5479"/>
        <v>0</v>
      </c>
      <c r="YY308" s="90">
        <f t="shared" si="5479"/>
        <v>0</v>
      </c>
      <c r="YZ308" s="90" t="str">
        <f t="shared" si="5479"/>
        <v>1913-09</v>
      </c>
      <c r="ZA308" s="87">
        <f t="shared" si="5479"/>
        <v>0</v>
      </c>
      <c r="ZB308" s="90">
        <f t="shared" si="5479"/>
        <v>0</v>
      </c>
      <c r="ZC308" s="90">
        <f t="shared" si="5479"/>
        <v>0</v>
      </c>
      <c r="ZD308" s="90" t="str">
        <f t="shared" si="5479"/>
        <v>1913-10</v>
      </c>
      <c r="ZE308" s="87">
        <f t="shared" si="5479"/>
        <v>0</v>
      </c>
      <c r="ZF308" s="90">
        <f t="shared" si="5479"/>
        <v>0</v>
      </c>
      <c r="ZG308" s="90">
        <f t="shared" si="5479"/>
        <v>0</v>
      </c>
      <c r="ZH308" s="90" t="str">
        <f t="shared" si="5479"/>
        <v>1913-11</v>
      </c>
      <c r="ZI308" s="87">
        <f t="shared" si="5479"/>
        <v>0</v>
      </c>
      <c r="ZJ308" s="90">
        <f t="shared" si="5479"/>
        <v>0</v>
      </c>
      <c r="ZK308" s="90">
        <f t="shared" si="5479"/>
        <v>0</v>
      </c>
      <c r="ZL308" s="90" t="str">
        <f t="shared" si="5479"/>
        <v>1913-12</v>
      </c>
      <c r="ZM308" s="88">
        <f t="shared" si="5479"/>
        <v>0</v>
      </c>
    </row>
    <row r="309" spans="2:689" x14ac:dyDescent="0.3">
      <c r="C309" s="339"/>
      <c r="D309" s="181"/>
      <c r="E309" s="177"/>
      <c r="F309" s="177"/>
      <c r="G309" s="134">
        <f>G10</f>
        <v>1</v>
      </c>
      <c r="H309" s="181"/>
      <c r="I309" s="177"/>
      <c r="J309" s="177"/>
      <c r="K309" s="134">
        <f>K10</f>
        <v>32</v>
      </c>
      <c r="L309" s="181"/>
      <c r="M309" s="177"/>
      <c r="N309" s="177"/>
      <c r="O309" s="134">
        <f>O10</f>
        <v>64</v>
      </c>
      <c r="P309" s="181"/>
      <c r="Q309" s="177"/>
      <c r="R309" s="177"/>
      <c r="S309" s="134">
        <f>S10</f>
        <v>92</v>
      </c>
      <c r="T309" s="181"/>
      <c r="U309" s="177"/>
      <c r="V309" s="177"/>
      <c r="W309" s="134">
        <f>W10</f>
        <v>124</v>
      </c>
      <c r="X309" s="181"/>
      <c r="Y309" s="177"/>
      <c r="Z309" s="177"/>
      <c r="AA309" s="134">
        <f>AA10</f>
        <v>153</v>
      </c>
      <c r="AB309" s="181"/>
      <c r="AC309" s="177"/>
      <c r="AD309" s="177"/>
      <c r="AE309" s="134">
        <f>AE10</f>
        <v>185</v>
      </c>
      <c r="AF309" s="181"/>
      <c r="AG309" s="177"/>
      <c r="AH309" s="177"/>
      <c r="AI309" s="134">
        <f>AI10</f>
        <v>216</v>
      </c>
      <c r="AJ309" s="181"/>
      <c r="AK309" s="177"/>
      <c r="AL309" s="177"/>
      <c r="AM309" s="134">
        <f>AM10</f>
        <v>245</v>
      </c>
      <c r="AN309" s="181"/>
      <c r="AO309" s="177"/>
      <c r="AP309" s="177"/>
      <c r="AQ309" s="134">
        <f>AQ10</f>
        <v>277</v>
      </c>
      <c r="AR309" s="181"/>
      <c r="AS309" s="177"/>
      <c r="AT309" s="177"/>
      <c r="AU309" s="134">
        <f>AU10</f>
        <v>306</v>
      </c>
      <c r="AV309" s="181"/>
      <c r="AW309" s="177"/>
      <c r="AX309" s="177"/>
      <c r="AY309" s="134">
        <f>AY10</f>
        <v>338</v>
      </c>
      <c r="AZ309" s="135">
        <f>YEAR(AY309)</f>
        <v>1900</v>
      </c>
      <c r="BA309" s="181"/>
      <c r="BB309" s="181"/>
      <c r="BC309" s="181"/>
      <c r="BD309" s="134">
        <f>BD10</f>
        <v>367</v>
      </c>
      <c r="BE309" s="181"/>
      <c r="BF309" s="181"/>
      <c r="BG309" s="181"/>
      <c r="BH309" s="134">
        <f>BH10</f>
        <v>398</v>
      </c>
      <c r="BI309" s="181"/>
      <c r="BJ309" s="181"/>
      <c r="BK309" s="181"/>
      <c r="BL309" s="134">
        <f>BL10</f>
        <v>429</v>
      </c>
      <c r="BM309" s="181"/>
      <c r="BN309" s="181"/>
      <c r="BO309" s="181"/>
      <c r="BP309" s="134">
        <f>BP10</f>
        <v>457</v>
      </c>
      <c r="BQ309" s="181"/>
      <c r="BR309" s="181"/>
      <c r="BS309" s="181"/>
      <c r="BT309" s="134">
        <f>BT10</f>
        <v>489</v>
      </c>
      <c r="BU309" s="181"/>
      <c r="BV309" s="181"/>
      <c r="BW309" s="181"/>
      <c r="BX309" s="134">
        <f>BX10</f>
        <v>518</v>
      </c>
      <c r="BY309" s="181"/>
      <c r="BZ309" s="181"/>
      <c r="CA309" s="181"/>
      <c r="CB309" s="134">
        <f>CB10</f>
        <v>550</v>
      </c>
      <c r="CC309" s="181"/>
      <c r="CD309" s="181"/>
      <c r="CE309" s="181"/>
      <c r="CF309" s="134">
        <f>CF10</f>
        <v>581</v>
      </c>
      <c r="CG309" s="181"/>
      <c r="CH309" s="181"/>
      <c r="CI309" s="181"/>
      <c r="CJ309" s="134">
        <f>CJ10</f>
        <v>610</v>
      </c>
      <c r="CK309" s="181"/>
      <c r="CL309" s="181"/>
      <c r="CM309" s="181"/>
      <c r="CN309" s="134">
        <f>CN10</f>
        <v>642</v>
      </c>
      <c r="CO309" s="181"/>
      <c r="CP309" s="181"/>
      <c r="CQ309" s="181"/>
      <c r="CR309" s="134">
        <f>CR10</f>
        <v>671</v>
      </c>
      <c r="CS309" s="181"/>
      <c r="CT309" s="181"/>
      <c r="CU309" s="181"/>
      <c r="CV309" s="134">
        <f>CV10</f>
        <v>703</v>
      </c>
      <c r="CW309" s="135">
        <f>YEAR(CV309)</f>
        <v>1901</v>
      </c>
      <c r="CX309" s="181"/>
      <c r="CY309" s="181"/>
      <c r="CZ309" s="181"/>
      <c r="DA309" s="134">
        <f>DA10</f>
        <v>732</v>
      </c>
      <c r="DB309" s="181"/>
      <c r="DC309" s="181"/>
      <c r="DD309" s="181"/>
      <c r="DE309" s="134">
        <f>DE10</f>
        <v>763</v>
      </c>
      <c r="DF309" s="181"/>
      <c r="DG309" s="181"/>
      <c r="DH309" s="181"/>
      <c r="DI309" s="134">
        <f>DI10</f>
        <v>794</v>
      </c>
      <c r="DJ309" s="181"/>
      <c r="DK309" s="181"/>
      <c r="DL309" s="181"/>
      <c r="DM309" s="134">
        <f>DM10</f>
        <v>822</v>
      </c>
      <c r="DN309" s="181"/>
      <c r="DO309" s="181"/>
      <c r="DP309" s="181"/>
      <c r="DQ309" s="134">
        <f>DQ10</f>
        <v>854</v>
      </c>
      <c r="DR309" s="181"/>
      <c r="DS309" s="181"/>
      <c r="DT309" s="181"/>
      <c r="DU309" s="134">
        <f>DU10</f>
        <v>883</v>
      </c>
      <c r="DV309" s="181"/>
      <c r="DW309" s="181"/>
      <c r="DX309" s="181"/>
      <c r="DY309" s="134">
        <f>DY10</f>
        <v>915</v>
      </c>
      <c r="DZ309" s="181"/>
      <c r="EA309" s="181"/>
      <c r="EB309" s="181"/>
      <c r="EC309" s="134">
        <f>EC10</f>
        <v>946</v>
      </c>
      <c r="ED309" s="181"/>
      <c r="EE309" s="181"/>
      <c r="EF309" s="181"/>
      <c r="EG309" s="134">
        <f>EG10</f>
        <v>975</v>
      </c>
      <c r="EH309" s="181"/>
      <c r="EI309" s="181"/>
      <c r="EJ309" s="181"/>
      <c r="EK309" s="134">
        <f>EK10</f>
        <v>1007</v>
      </c>
      <c r="EL309" s="181"/>
      <c r="EM309" s="181"/>
      <c r="EN309" s="181"/>
      <c r="EO309" s="134">
        <f>EO10</f>
        <v>1036</v>
      </c>
      <c r="EP309" s="181"/>
      <c r="EQ309" s="181"/>
      <c r="ER309" s="181"/>
      <c r="ES309" s="134">
        <f>ES10</f>
        <v>1068</v>
      </c>
      <c r="ET309" s="135">
        <f>YEAR(ES309)</f>
        <v>1902</v>
      </c>
      <c r="EU309" s="181"/>
      <c r="EV309" s="181"/>
      <c r="EW309" s="181"/>
      <c r="EX309" s="134">
        <f>EX10</f>
        <v>1097</v>
      </c>
      <c r="EY309" s="181"/>
      <c r="EZ309" s="181"/>
      <c r="FA309" s="181"/>
      <c r="FB309" s="134">
        <f>FB10</f>
        <v>1128</v>
      </c>
      <c r="FC309" s="181"/>
      <c r="FD309" s="181"/>
      <c r="FE309" s="181"/>
      <c r="FF309" s="134">
        <f>FF10</f>
        <v>1159</v>
      </c>
      <c r="FG309" s="181"/>
      <c r="FH309" s="181"/>
      <c r="FI309" s="181"/>
      <c r="FJ309" s="134">
        <f>FJ10</f>
        <v>1187</v>
      </c>
      <c r="FK309" s="181"/>
      <c r="FL309" s="181"/>
      <c r="FM309" s="181"/>
      <c r="FN309" s="134">
        <f>FN10</f>
        <v>1219</v>
      </c>
      <c r="FO309" s="181"/>
      <c r="FP309" s="181"/>
      <c r="FQ309" s="181"/>
      <c r="FR309" s="134">
        <f>FR10</f>
        <v>1248</v>
      </c>
      <c r="FS309" s="181"/>
      <c r="FT309" s="181"/>
      <c r="FU309" s="181"/>
      <c r="FV309" s="134">
        <f>FV10</f>
        <v>1280</v>
      </c>
      <c r="FW309" s="181"/>
      <c r="FX309" s="181"/>
      <c r="FY309" s="181"/>
      <c r="FZ309" s="134">
        <f>FZ10</f>
        <v>1311</v>
      </c>
      <c r="GA309" s="181"/>
      <c r="GB309" s="181"/>
      <c r="GC309" s="181"/>
      <c r="GD309" s="134">
        <f>GD10</f>
        <v>1340</v>
      </c>
      <c r="GE309" s="181"/>
      <c r="GF309" s="181"/>
      <c r="GG309" s="181"/>
      <c r="GH309" s="134">
        <f>GH10</f>
        <v>1372</v>
      </c>
      <c r="GI309" s="181"/>
      <c r="GJ309" s="181"/>
      <c r="GK309" s="181"/>
      <c r="GL309" s="134">
        <f>GL10</f>
        <v>1401</v>
      </c>
      <c r="GM309" s="181"/>
      <c r="GN309" s="181"/>
      <c r="GO309" s="181"/>
      <c r="GP309" s="134">
        <f>GP10</f>
        <v>1433</v>
      </c>
      <c r="GQ309" s="135">
        <f>YEAR(GP309)</f>
        <v>1903</v>
      </c>
      <c r="GR309" s="181"/>
      <c r="GS309" s="181"/>
      <c r="GT309" s="181"/>
      <c r="GU309" s="134">
        <f>GU10</f>
        <v>1462</v>
      </c>
      <c r="GV309" s="181"/>
      <c r="GW309" s="181"/>
      <c r="GX309" s="181"/>
      <c r="GY309" s="134">
        <f>GY10</f>
        <v>1493</v>
      </c>
      <c r="GZ309" s="181"/>
      <c r="HA309" s="181"/>
      <c r="HB309" s="181"/>
      <c r="HC309" s="134">
        <f>HC10</f>
        <v>1525</v>
      </c>
      <c r="HD309" s="181"/>
      <c r="HE309" s="181"/>
      <c r="HF309" s="181"/>
      <c r="HG309" s="134">
        <f>HG10</f>
        <v>1553</v>
      </c>
      <c r="HH309" s="181"/>
      <c r="HI309" s="181"/>
      <c r="HJ309" s="181"/>
      <c r="HK309" s="134">
        <f>HK10</f>
        <v>1585</v>
      </c>
      <c r="HL309" s="181"/>
      <c r="HM309" s="181"/>
      <c r="HN309" s="181"/>
      <c r="HO309" s="134">
        <f>HO10</f>
        <v>1614</v>
      </c>
      <c r="HP309" s="181"/>
      <c r="HQ309" s="181"/>
      <c r="HR309" s="181"/>
      <c r="HS309" s="134">
        <f>HS10</f>
        <v>1646</v>
      </c>
      <c r="HT309" s="181"/>
      <c r="HU309" s="181"/>
      <c r="HV309" s="181"/>
      <c r="HW309" s="134">
        <f>HW10</f>
        <v>1677</v>
      </c>
      <c r="HX309" s="181"/>
      <c r="HY309" s="181"/>
      <c r="HZ309" s="181"/>
      <c r="IA309" s="134">
        <f>IA10</f>
        <v>1706</v>
      </c>
      <c r="IB309" s="181"/>
      <c r="IC309" s="181"/>
      <c r="ID309" s="181"/>
      <c r="IE309" s="134">
        <f>IE10</f>
        <v>1738</v>
      </c>
      <c r="IF309" s="181"/>
      <c r="IG309" s="181"/>
      <c r="IH309" s="181"/>
      <c r="II309" s="134">
        <f>II10</f>
        <v>1767</v>
      </c>
      <c r="IJ309" s="181"/>
      <c r="IK309" s="181"/>
      <c r="IL309" s="181"/>
      <c r="IM309" s="134">
        <f>IM10</f>
        <v>1799</v>
      </c>
      <c r="IN309" s="135">
        <f>YEAR(IM309)</f>
        <v>1904</v>
      </c>
      <c r="IO309" s="181"/>
      <c r="IP309" s="181"/>
      <c r="IQ309" s="181"/>
      <c r="IR309" s="134">
        <f>IR10</f>
        <v>1828</v>
      </c>
      <c r="IS309" s="181"/>
      <c r="IT309" s="181"/>
      <c r="IU309" s="181"/>
      <c r="IV309" s="134">
        <f>IV10</f>
        <v>1859</v>
      </c>
      <c r="IW309" s="181"/>
      <c r="IX309" s="181"/>
      <c r="IY309" s="181"/>
      <c r="IZ309" s="134">
        <f>IZ10</f>
        <v>1890</v>
      </c>
      <c r="JA309" s="181"/>
      <c r="JB309" s="181"/>
      <c r="JC309" s="181"/>
      <c r="JD309" s="134">
        <f>JD10</f>
        <v>1918</v>
      </c>
      <c r="JE309" s="181"/>
      <c r="JF309" s="181"/>
      <c r="JG309" s="181"/>
      <c r="JH309" s="134">
        <f>JH10</f>
        <v>1950</v>
      </c>
      <c r="JI309" s="181"/>
      <c r="JJ309" s="181"/>
      <c r="JK309" s="181"/>
      <c r="JL309" s="134">
        <f>JL10</f>
        <v>1979</v>
      </c>
      <c r="JM309" s="181"/>
      <c r="JN309" s="181"/>
      <c r="JO309" s="181"/>
      <c r="JP309" s="134">
        <f>JP10</f>
        <v>2011</v>
      </c>
      <c r="JQ309" s="181"/>
      <c r="JR309" s="181"/>
      <c r="JS309" s="181"/>
      <c r="JT309" s="134">
        <f>JT10</f>
        <v>2042</v>
      </c>
      <c r="JU309" s="181"/>
      <c r="JV309" s="181"/>
      <c r="JW309" s="181"/>
      <c r="JX309" s="134">
        <f>JX10</f>
        <v>2071</v>
      </c>
      <c r="JY309" s="181"/>
      <c r="JZ309" s="181"/>
      <c r="KA309" s="181"/>
      <c r="KB309" s="134">
        <f>KB10</f>
        <v>2103</v>
      </c>
      <c r="KC309" s="181"/>
      <c r="KD309" s="181"/>
      <c r="KE309" s="181"/>
      <c r="KF309" s="134">
        <f>KF10</f>
        <v>2132</v>
      </c>
      <c r="KG309" s="181"/>
      <c r="KH309" s="181"/>
      <c r="KI309" s="181"/>
      <c r="KJ309" s="134">
        <f>KJ10</f>
        <v>2164</v>
      </c>
      <c r="KK309" s="135">
        <f>YEAR(KJ309)</f>
        <v>1905</v>
      </c>
      <c r="KL309" s="181"/>
      <c r="KM309" s="181"/>
      <c r="KN309" s="181"/>
      <c r="KO309" s="134">
        <f>KO10</f>
        <v>2193</v>
      </c>
      <c r="KP309" s="181"/>
      <c r="KQ309" s="181"/>
      <c r="KR309" s="181"/>
      <c r="KS309" s="134">
        <f>KS10</f>
        <v>2224</v>
      </c>
      <c r="KT309" s="181"/>
      <c r="KU309" s="181"/>
      <c r="KV309" s="181"/>
      <c r="KW309" s="134">
        <f>KW10</f>
        <v>2255</v>
      </c>
      <c r="KX309" s="181"/>
      <c r="KY309" s="181"/>
      <c r="KZ309" s="181"/>
      <c r="LA309" s="134">
        <f>LA10</f>
        <v>2283</v>
      </c>
      <c r="LB309" s="181"/>
      <c r="LC309" s="181"/>
      <c r="LD309" s="181"/>
      <c r="LE309" s="134">
        <f>LE10</f>
        <v>2315</v>
      </c>
      <c r="LF309" s="181"/>
      <c r="LG309" s="181"/>
      <c r="LH309" s="181"/>
      <c r="LI309" s="134">
        <f>LI10</f>
        <v>2344</v>
      </c>
      <c r="LJ309" s="181"/>
      <c r="LK309" s="181"/>
      <c r="LL309" s="181"/>
      <c r="LM309" s="134">
        <f>LM10</f>
        <v>2376</v>
      </c>
      <c r="LN309" s="181"/>
      <c r="LO309" s="181"/>
      <c r="LP309" s="181"/>
      <c r="LQ309" s="134">
        <f>LQ10</f>
        <v>2407</v>
      </c>
      <c r="LR309" s="181"/>
      <c r="LS309" s="181"/>
      <c r="LT309" s="181"/>
      <c r="LU309" s="134">
        <f>LU10</f>
        <v>2436</v>
      </c>
      <c r="LV309" s="181"/>
      <c r="LW309" s="181"/>
      <c r="LX309" s="181"/>
      <c r="LY309" s="134">
        <f>LY10</f>
        <v>2468</v>
      </c>
      <c r="LZ309" s="181"/>
      <c r="MA309" s="181"/>
      <c r="MB309" s="181"/>
      <c r="MC309" s="134">
        <f>MC10</f>
        <v>2497</v>
      </c>
      <c r="MD309" s="181"/>
      <c r="ME309" s="181"/>
      <c r="MF309" s="181"/>
      <c r="MG309" s="134">
        <f>MG10</f>
        <v>2529</v>
      </c>
      <c r="MH309" s="135">
        <f>YEAR(MG309)</f>
        <v>1906</v>
      </c>
      <c r="MI309" s="181"/>
      <c r="MJ309" s="181"/>
      <c r="MK309" s="181"/>
      <c r="ML309" s="134">
        <f>ML10</f>
        <v>2558</v>
      </c>
      <c r="MM309" s="181"/>
      <c r="MN309" s="181"/>
      <c r="MO309" s="181"/>
      <c r="MP309" s="134">
        <f>MP10</f>
        <v>2589</v>
      </c>
      <c r="MQ309" s="181"/>
      <c r="MR309" s="181"/>
      <c r="MS309" s="181"/>
      <c r="MT309" s="134">
        <f>MT10</f>
        <v>2620</v>
      </c>
      <c r="MU309" s="181"/>
      <c r="MV309" s="181"/>
      <c r="MW309" s="181"/>
      <c r="MX309" s="134">
        <f>MX10</f>
        <v>2648</v>
      </c>
      <c r="MY309" s="181"/>
      <c r="MZ309" s="181"/>
      <c r="NA309" s="181"/>
      <c r="NB309" s="134">
        <f>NB10</f>
        <v>2680</v>
      </c>
      <c r="NC309" s="181"/>
      <c r="ND309" s="181"/>
      <c r="NE309" s="181"/>
      <c r="NF309" s="134">
        <f>NF10</f>
        <v>2709</v>
      </c>
      <c r="NG309" s="181"/>
      <c r="NH309" s="181"/>
      <c r="NI309" s="181"/>
      <c r="NJ309" s="134">
        <f>NJ10</f>
        <v>2741</v>
      </c>
      <c r="NK309" s="181"/>
      <c r="NL309" s="181"/>
      <c r="NM309" s="181"/>
      <c r="NN309" s="134">
        <f>NN10</f>
        <v>2772</v>
      </c>
      <c r="NO309" s="181"/>
      <c r="NP309" s="181"/>
      <c r="NQ309" s="181"/>
      <c r="NR309" s="134">
        <f>NR10</f>
        <v>2801</v>
      </c>
      <c r="NS309" s="181"/>
      <c r="NT309" s="181"/>
      <c r="NU309" s="181"/>
      <c r="NV309" s="134">
        <f>NV10</f>
        <v>2833</v>
      </c>
      <c r="NW309" s="181"/>
      <c r="NX309" s="181"/>
      <c r="NY309" s="181"/>
      <c r="NZ309" s="134">
        <f>NZ10</f>
        <v>2862</v>
      </c>
      <c r="OA309" s="181"/>
      <c r="OB309" s="181"/>
      <c r="OC309" s="181"/>
      <c r="OD309" s="134">
        <f>OD10</f>
        <v>2894</v>
      </c>
      <c r="OE309" s="135">
        <f>YEAR(OD309)</f>
        <v>1907</v>
      </c>
      <c r="OF309" s="181"/>
      <c r="OG309" s="181"/>
      <c r="OH309" s="181"/>
      <c r="OI309" s="134">
        <f>OI10</f>
        <v>2923</v>
      </c>
      <c r="OJ309" s="181"/>
      <c r="OK309" s="181"/>
      <c r="OL309" s="181"/>
      <c r="OM309" s="134">
        <f>OM10</f>
        <v>2954</v>
      </c>
      <c r="ON309" s="181"/>
      <c r="OO309" s="181"/>
      <c r="OP309" s="181"/>
      <c r="OQ309" s="134">
        <f>OQ10</f>
        <v>2986</v>
      </c>
      <c r="OR309" s="181"/>
      <c r="OS309" s="181"/>
      <c r="OT309" s="181"/>
      <c r="OU309" s="134">
        <f>OU10</f>
        <v>3014</v>
      </c>
      <c r="OV309" s="181"/>
      <c r="OW309" s="181"/>
      <c r="OX309" s="181"/>
      <c r="OY309" s="134">
        <f>OY10</f>
        <v>3046</v>
      </c>
      <c r="OZ309" s="181"/>
      <c r="PA309" s="181"/>
      <c r="PB309" s="181"/>
      <c r="PC309" s="134">
        <f>PC10</f>
        <v>3075</v>
      </c>
      <c r="PD309" s="181"/>
      <c r="PE309" s="181"/>
      <c r="PF309" s="181"/>
      <c r="PG309" s="134">
        <f>PG10</f>
        <v>3107</v>
      </c>
      <c r="PH309" s="181"/>
      <c r="PI309" s="181"/>
      <c r="PJ309" s="181"/>
      <c r="PK309" s="134">
        <f>PK10</f>
        <v>3138</v>
      </c>
      <c r="PL309" s="181"/>
      <c r="PM309" s="181"/>
      <c r="PN309" s="181"/>
      <c r="PO309" s="134">
        <f>PO10</f>
        <v>3167</v>
      </c>
      <c r="PP309" s="181"/>
      <c r="PQ309" s="181"/>
      <c r="PR309" s="181"/>
      <c r="PS309" s="134">
        <f>PS10</f>
        <v>3199</v>
      </c>
      <c r="PT309" s="181"/>
      <c r="PU309" s="181"/>
      <c r="PV309" s="181"/>
      <c r="PW309" s="134">
        <f>PW10</f>
        <v>3228</v>
      </c>
      <c r="PX309" s="181"/>
      <c r="PY309" s="181"/>
      <c r="PZ309" s="181"/>
      <c r="QA309" s="134">
        <f>QA10</f>
        <v>3260</v>
      </c>
      <c r="QB309" s="135">
        <f>YEAR(QA309)</f>
        <v>1908</v>
      </c>
      <c r="QC309" s="181"/>
      <c r="QD309" s="181"/>
      <c r="QE309" s="181"/>
      <c r="QF309" s="134">
        <f>QF10</f>
        <v>3289</v>
      </c>
      <c r="QG309" s="181"/>
      <c r="QH309" s="181"/>
      <c r="QI309" s="181"/>
      <c r="QJ309" s="134">
        <f>QJ10</f>
        <v>3320</v>
      </c>
      <c r="QK309" s="181"/>
      <c r="QL309" s="181"/>
      <c r="QM309" s="181"/>
      <c r="QN309" s="134">
        <f>QN10</f>
        <v>3351</v>
      </c>
      <c r="QO309" s="181"/>
      <c r="QP309" s="181"/>
      <c r="QQ309" s="181"/>
      <c r="QR309" s="134">
        <f>QR10</f>
        <v>3379</v>
      </c>
      <c r="QS309" s="181"/>
      <c r="QT309" s="181"/>
      <c r="QU309" s="181"/>
      <c r="QV309" s="134">
        <f>QV10</f>
        <v>3411</v>
      </c>
      <c r="QW309" s="181"/>
      <c r="QX309" s="181"/>
      <c r="QY309" s="181"/>
      <c r="QZ309" s="134">
        <f>QZ10</f>
        <v>3440</v>
      </c>
      <c r="RA309" s="181"/>
      <c r="RB309" s="181"/>
      <c r="RC309" s="181"/>
      <c r="RD309" s="134">
        <f>RD10</f>
        <v>3472</v>
      </c>
      <c r="RE309" s="181"/>
      <c r="RF309" s="181"/>
      <c r="RG309" s="181"/>
      <c r="RH309" s="134">
        <f>RH10</f>
        <v>3503</v>
      </c>
      <c r="RI309" s="181"/>
      <c r="RJ309" s="181"/>
      <c r="RK309" s="181"/>
      <c r="RL309" s="134">
        <f>RL10</f>
        <v>3532</v>
      </c>
      <c r="RM309" s="181"/>
      <c r="RN309" s="181"/>
      <c r="RO309" s="181"/>
      <c r="RP309" s="134">
        <f>RP10</f>
        <v>3564</v>
      </c>
      <c r="RQ309" s="181"/>
      <c r="RR309" s="181"/>
      <c r="RS309" s="181"/>
      <c r="RT309" s="134">
        <f>RT10</f>
        <v>3593</v>
      </c>
      <c r="RU309" s="181"/>
      <c r="RV309" s="181"/>
      <c r="RW309" s="181"/>
      <c r="RX309" s="134">
        <f>RX10</f>
        <v>3625</v>
      </c>
      <c r="RY309" s="135">
        <f>YEAR(RX309)</f>
        <v>1909</v>
      </c>
      <c r="RZ309" s="181"/>
      <c r="SA309" s="181"/>
      <c r="SB309" s="181"/>
      <c r="SC309" s="134">
        <f>SC10</f>
        <v>3654</v>
      </c>
      <c r="SD309" s="181"/>
      <c r="SE309" s="181"/>
      <c r="SF309" s="181"/>
      <c r="SG309" s="134">
        <f>SG10</f>
        <v>3685</v>
      </c>
      <c r="SH309" s="181"/>
      <c r="SI309" s="181"/>
      <c r="SJ309" s="181"/>
      <c r="SK309" s="134">
        <f>SK10</f>
        <v>3716</v>
      </c>
      <c r="SL309" s="181"/>
      <c r="SM309" s="181"/>
      <c r="SN309" s="181"/>
      <c r="SO309" s="134">
        <f>SO10</f>
        <v>3744</v>
      </c>
      <c r="SP309" s="181"/>
      <c r="SQ309" s="181"/>
      <c r="SR309" s="181"/>
      <c r="SS309" s="134">
        <f>SS10</f>
        <v>3776</v>
      </c>
      <c r="ST309" s="181"/>
      <c r="SU309" s="181"/>
      <c r="SV309" s="181"/>
      <c r="SW309" s="134">
        <f>SW10</f>
        <v>3805</v>
      </c>
      <c r="SX309" s="181"/>
      <c r="SY309" s="181"/>
      <c r="SZ309" s="181"/>
      <c r="TA309" s="134">
        <f>TA10</f>
        <v>3837</v>
      </c>
      <c r="TB309" s="181"/>
      <c r="TC309" s="181"/>
      <c r="TD309" s="181"/>
      <c r="TE309" s="134">
        <f>TE10</f>
        <v>3868</v>
      </c>
      <c r="TF309" s="181"/>
      <c r="TG309" s="181"/>
      <c r="TH309" s="181"/>
      <c r="TI309" s="134">
        <f>TI10</f>
        <v>3897</v>
      </c>
      <c r="TJ309" s="181"/>
      <c r="TK309" s="181"/>
      <c r="TL309" s="181"/>
      <c r="TM309" s="134">
        <f>TM10</f>
        <v>3929</v>
      </c>
      <c r="TN309" s="181"/>
      <c r="TO309" s="181"/>
      <c r="TP309" s="181"/>
      <c r="TQ309" s="134">
        <f>TQ10</f>
        <v>3958</v>
      </c>
      <c r="TR309" s="181"/>
      <c r="TS309" s="181"/>
      <c r="TT309" s="181"/>
      <c r="TU309" s="134">
        <f>TU10</f>
        <v>3990</v>
      </c>
      <c r="TV309" s="135">
        <f>YEAR(TU309)</f>
        <v>1910</v>
      </c>
      <c r="TW309" s="181"/>
      <c r="TX309" s="181"/>
      <c r="TY309" s="181"/>
      <c r="TZ309" s="134">
        <f>TZ10</f>
        <v>4019</v>
      </c>
      <c r="UA309" s="181"/>
      <c r="UB309" s="181"/>
      <c r="UC309" s="181"/>
      <c r="UD309" s="134">
        <f>UD10</f>
        <v>4050</v>
      </c>
      <c r="UE309" s="181"/>
      <c r="UF309" s="181"/>
      <c r="UG309" s="181"/>
      <c r="UH309" s="134">
        <f>UH10</f>
        <v>4081</v>
      </c>
      <c r="UI309" s="181"/>
      <c r="UJ309" s="181"/>
      <c r="UK309" s="181"/>
      <c r="UL309" s="134">
        <f>UL10</f>
        <v>4109</v>
      </c>
      <c r="UM309" s="181"/>
      <c r="UN309" s="181"/>
      <c r="UO309" s="181"/>
      <c r="UP309" s="134">
        <f>UP10</f>
        <v>4141</v>
      </c>
      <c r="UQ309" s="181"/>
      <c r="UR309" s="181"/>
      <c r="US309" s="181"/>
      <c r="UT309" s="134">
        <f>UT10</f>
        <v>4170</v>
      </c>
      <c r="UU309" s="181"/>
      <c r="UV309" s="181"/>
      <c r="UW309" s="181"/>
      <c r="UX309" s="134">
        <f>UX10</f>
        <v>4202</v>
      </c>
      <c r="UY309" s="181"/>
      <c r="UZ309" s="181"/>
      <c r="VA309" s="181"/>
      <c r="VB309" s="134">
        <f>VB10</f>
        <v>4233</v>
      </c>
      <c r="VC309" s="181"/>
      <c r="VD309" s="181"/>
      <c r="VE309" s="181"/>
      <c r="VF309" s="134">
        <f>VF10</f>
        <v>4262</v>
      </c>
      <c r="VG309" s="181"/>
      <c r="VH309" s="181"/>
      <c r="VI309" s="181"/>
      <c r="VJ309" s="134">
        <f>VJ10</f>
        <v>4294</v>
      </c>
      <c r="VK309" s="181"/>
      <c r="VL309" s="181"/>
      <c r="VM309" s="181"/>
      <c r="VN309" s="134">
        <f>VN10</f>
        <v>4323</v>
      </c>
      <c r="VO309" s="181"/>
      <c r="VP309" s="181"/>
      <c r="VQ309" s="181"/>
      <c r="VR309" s="134">
        <f>VR10</f>
        <v>4355</v>
      </c>
      <c r="VS309" s="135">
        <f>YEAR(VR309)</f>
        <v>1911</v>
      </c>
      <c r="VT309" s="181"/>
      <c r="VU309" s="181"/>
      <c r="VV309" s="181"/>
      <c r="VW309" s="134">
        <f>VW10</f>
        <v>4384</v>
      </c>
      <c r="VX309" s="181"/>
      <c r="VY309" s="181"/>
      <c r="VZ309" s="181"/>
      <c r="WA309" s="134">
        <f>WA10</f>
        <v>4415</v>
      </c>
      <c r="WB309" s="181"/>
      <c r="WC309" s="181"/>
      <c r="WD309" s="181"/>
      <c r="WE309" s="134">
        <f>WE10</f>
        <v>4447</v>
      </c>
      <c r="WF309" s="181"/>
      <c r="WG309" s="181"/>
      <c r="WH309" s="181"/>
      <c r="WI309" s="134">
        <f>WI10</f>
        <v>4475</v>
      </c>
      <c r="WJ309" s="181"/>
      <c r="WK309" s="181"/>
      <c r="WL309" s="181"/>
      <c r="WM309" s="134">
        <f>WM10</f>
        <v>4507</v>
      </c>
      <c r="WN309" s="181"/>
      <c r="WO309" s="181"/>
      <c r="WP309" s="181"/>
      <c r="WQ309" s="134">
        <f>WQ10</f>
        <v>4536</v>
      </c>
      <c r="WR309" s="181"/>
      <c r="WS309" s="181"/>
      <c r="WT309" s="181"/>
      <c r="WU309" s="134">
        <f>WU10</f>
        <v>4568</v>
      </c>
      <c r="WV309" s="181"/>
      <c r="WW309" s="181"/>
      <c r="WX309" s="181"/>
      <c r="WY309" s="134">
        <f>WY10</f>
        <v>4599</v>
      </c>
      <c r="WZ309" s="181"/>
      <c r="XA309" s="181"/>
      <c r="XB309" s="181"/>
      <c r="XC309" s="134">
        <f>XC10</f>
        <v>4628</v>
      </c>
      <c r="XD309" s="181"/>
      <c r="XE309" s="181"/>
      <c r="XF309" s="181"/>
      <c r="XG309" s="134">
        <f>XG10</f>
        <v>4660</v>
      </c>
      <c r="XH309" s="181"/>
      <c r="XI309" s="181"/>
      <c r="XJ309" s="181"/>
      <c r="XK309" s="134">
        <f>XK10</f>
        <v>4689</v>
      </c>
      <c r="XL309" s="181"/>
      <c r="XM309" s="181"/>
      <c r="XN309" s="181"/>
      <c r="XO309" s="134">
        <f>XO10</f>
        <v>4721</v>
      </c>
      <c r="XP309" s="135">
        <f>YEAR(XO309)</f>
        <v>1912</v>
      </c>
      <c r="XQ309" s="181"/>
      <c r="XR309" s="181"/>
      <c r="XS309" s="181"/>
      <c r="XT309" s="134">
        <f>XT10</f>
        <v>4750</v>
      </c>
      <c r="XU309" s="181"/>
      <c r="XV309" s="181"/>
      <c r="XW309" s="181"/>
      <c r="XX309" s="134">
        <f>XX10</f>
        <v>4781</v>
      </c>
      <c r="XY309" s="181"/>
      <c r="XZ309" s="181"/>
      <c r="YA309" s="181"/>
      <c r="YB309" s="134">
        <f>YB10</f>
        <v>4812</v>
      </c>
      <c r="YC309" s="181"/>
      <c r="YD309" s="181"/>
      <c r="YE309" s="181"/>
      <c r="YF309" s="134">
        <f>YF10</f>
        <v>4840</v>
      </c>
      <c r="YG309" s="181"/>
      <c r="YH309" s="181"/>
      <c r="YI309" s="181"/>
      <c r="YJ309" s="134">
        <f>YJ10</f>
        <v>4872</v>
      </c>
      <c r="YK309" s="181"/>
      <c r="YL309" s="181"/>
      <c r="YM309" s="181"/>
      <c r="YN309" s="134">
        <f>YN10</f>
        <v>4901</v>
      </c>
      <c r="YO309" s="181"/>
      <c r="YP309" s="181"/>
      <c r="YQ309" s="181"/>
      <c r="YR309" s="134">
        <f>YR10</f>
        <v>4933</v>
      </c>
      <c r="YS309" s="181"/>
      <c r="YT309" s="181"/>
      <c r="YU309" s="181"/>
      <c r="YV309" s="134">
        <f>YV10</f>
        <v>4964</v>
      </c>
      <c r="YW309" s="181"/>
      <c r="YX309" s="181"/>
      <c r="YY309" s="181"/>
      <c r="YZ309" s="134">
        <f>YZ10</f>
        <v>4993</v>
      </c>
      <c r="ZA309" s="181"/>
      <c r="ZB309" s="181"/>
      <c r="ZC309" s="181"/>
      <c r="ZD309" s="134">
        <f>ZD10</f>
        <v>5025</v>
      </c>
      <c r="ZE309" s="181"/>
      <c r="ZF309" s="181"/>
      <c r="ZG309" s="181"/>
      <c r="ZH309" s="134">
        <f>ZH10</f>
        <v>5054</v>
      </c>
      <c r="ZI309" s="181"/>
      <c r="ZJ309" s="181"/>
      <c r="ZK309" s="181"/>
      <c r="ZL309" s="134">
        <f>ZL10</f>
        <v>5086</v>
      </c>
      <c r="ZM309" s="135">
        <f>YEAR(ZL309)</f>
        <v>1913</v>
      </c>
    </row>
    <row r="310" spans="2:689" s="41" customFormat="1" x14ac:dyDescent="0.3">
      <c r="B310" s="176"/>
      <c r="C310" s="609" t="str">
        <f>VLOOKUP(CONCATENATE($Z$1,ADDRESS(ROW(),COLUMN(),4)),TRANSL_MAIN[[Key]:[Inhalt]],2,FALSE)</f>
        <v>Liquid funds</v>
      </c>
      <c r="D310" s="188"/>
      <c r="E310" s="189"/>
      <c r="F310" s="189"/>
      <c r="G310" s="134" t="str">
        <f>G11</f>
        <v>Amount EUR</v>
      </c>
      <c r="H310" s="190"/>
      <c r="I310" s="190"/>
      <c r="J310" s="190"/>
      <c r="K310" s="134" t="str">
        <f>K11</f>
        <v>Amount EUR</v>
      </c>
      <c r="L310" s="190"/>
      <c r="M310" s="190"/>
      <c r="N310" s="190"/>
      <c r="O310" s="134" t="str">
        <f>O11</f>
        <v>Amount EUR</v>
      </c>
      <c r="P310" s="190"/>
      <c r="Q310" s="190"/>
      <c r="R310" s="190"/>
      <c r="S310" s="134" t="str">
        <f>S11</f>
        <v>Amount EUR</v>
      </c>
      <c r="T310" s="190"/>
      <c r="U310" s="190"/>
      <c r="V310" s="190"/>
      <c r="W310" s="134" t="str">
        <f>W11</f>
        <v>Amount EUR</v>
      </c>
      <c r="X310" s="190"/>
      <c r="Y310" s="190"/>
      <c r="Z310" s="190"/>
      <c r="AA310" s="134" t="str">
        <f>AA11</f>
        <v>Amount EUR</v>
      </c>
      <c r="AB310" s="190"/>
      <c r="AC310" s="190"/>
      <c r="AD310" s="190"/>
      <c r="AE310" s="134" t="str">
        <f>AE11</f>
        <v>Amount EUR</v>
      </c>
      <c r="AF310" s="190"/>
      <c r="AG310" s="190"/>
      <c r="AH310" s="190"/>
      <c r="AI310" s="134" t="str">
        <f>AI11</f>
        <v>Amount EUR</v>
      </c>
      <c r="AJ310" s="190"/>
      <c r="AK310" s="190"/>
      <c r="AL310" s="190"/>
      <c r="AM310" s="134" t="str">
        <f>AM11</f>
        <v>Amount EUR</v>
      </c>
      <c r="AN310" s="190"/>
      <c r="AO310" s="190"/>
      <c r="AP310" s="190"/>
      <c r="AQ310" s="134" t="str">
        <f>AQ11</f>
        <v>Amount EUR</v>
      </c>
      <c r="AR310" s="190"/>
      <c r="AS310" s="190"/>
      <c r="AT310" s="190"/>
      <c r="AU310" s="134" t="str">
        <f>AU11</f>
        <v>Amount EUR</v>
      </c>
      <c r="AV310" s="190"/>
      <c r="AW310" s="190"/>
      <c r="AX310" s="190"/>
      <c r="AY310" s="134" t="str">
        <f>AY11</f>
        <v>Amount EUR</v>
      </c>
      <c r="AZ310" s="134" t="str">
        <f>AZ11</f>
        <v>Total EUR</v>
      </c>
      <c r="BA310" s="190"/>
      <c r="BB310" s="190"/>
      <c r="BC310" s="190"/>
      <c r="BD310" s="134" t="str">
        <f>BD11</f>
        <v>Amount EUR</v>
      </c>
      <c r="BE310" s="190"/>
      <c r="BF310" s="190"/>
      <c r="BG310" s="190"/>
      <c r="BH310" s="134" t="str">
        <f>BH11</f>
        <v>Amount EUR</v>
      </c>
      <c r="BI310" s="190"/>
      <c r="BJ310" s="190"/>
      <c r="BK310" s="190"/>
      <c r="BL310" s="134" t="str">
        <f>BL11</f>
        <v>Amount EUR</v>
      </c>
      <c r="BM310" s="190"/>
      <c r="BN310" s="190"/>
      <c r="BO310" s="190"/>
      <c r="BP310" s="134" t="str">
        <f>BP11</f>
        <v>Amount EUR</v>
      </c>
      <c r="BQ310" s="190"/>
      <c r="BR310" s="190"/>
      <c r="BS310" s="190"/>
      <c r="BT310" s="134" t="str">
        <f>BT11</f>
        <v>Amount EUR</v>
      </c>
      <c r="BU310" s="190"/>
      <c r="BV310" s="190"/>
      <c r="BW310" s="190"/>
      <c r="BX310" s="134" t="str">
        <f>BX11</f>
        <v>Amount EUR</v>
      </c>
      <c r="BY310" s="190"/>
      <c r="BZ310" s="190"/>
      <c r="CA310" s="190"/>
      <c r="CB310" s="134" t="str">
        <f>CB11</f>
        <v>Amount EUR</v>
      </c>
      <c r="CC310" s="190"/>
      <c r="CD310" s="190"/>
      <c r="CE310" s="190"/>
      <c r="CF310" s="134" t="str">
        <f>CF11</f>
        <v>Amount EUR</v>
      </c>
      <c r="CG310" s="190"/>
      <c r="CH310" s="190"/>
      <c r="CI310" s="190"/>
      <c r="CJ310" s="134" t="str">
        <f>CJ11</f>
        <v>Amount EUR</v>
      </c>
      <c r="CK310" s="190"/>
      <c r="CL310" s="190"/>
      <c r="CM310" s="190"/>
      <c r="CN310" s="134" t="str">
        <f>CN11</f>
        <v>Amount EUR</v>
      </c>
      <c r="CO310" s="190"/>
      <c r="CP310" s="190"/>
      <c r="CQ310" s="190"/>
      <c r="CR310" s="134" t="str">
        <f>CR11</f>
        <v>Amount EUR</v>
      </c>
      <c r="CS310" s="190"/>
      <c r="CT310" s="190"/>
      <c r="CU310" s="190"/>
      <c r="CV310" s="134" t="str">
        <f>CV11</f>
        <v>Amount EUR</v>
      </c>
      <c r="CW310" s="134" t="str">
        <f>CW11</f>
        <v>Total EUR</v>
      </c>
      <c r="CX310" s="190"/>
      <c r="CY310" s="190"/>
      <c r="CZ310" s="190"/>
      <c r="DA310" s="134" t="str">
        <f>DA11</f>
        <v>Amount EUR</v>
      </c>
      <c r="DB310" s="190"/>
      <c r="DC310" s="190"/>
      <c r="DD310" s="190"/>
      <c r="DE310" s="134" t="str">
        <f>DE11</f>
        <v>Amount EUR</v>
      </c>
      <c r="DF310" s="190"/>
      <c r="DG310" s="190"/>
      <c r="DH310" s="190"/>
      <c r="DI310" s="134" t="str">
        <f>DI11</f>
        <v>Amount EUR</v>
      </c>
      <c r="DJ310" s="190"/>
      <c r="DK310" s="190"/>
      <c r="DL310" s="190"/>
      <c r="DM310" s="134" t="str">
        <f>DM11</f>
        <v>Amount EUR</v>
      </c>
      <c r="DN310" s="190"/>
      <c r="DO310" s="190"/>
      <c r="DP310" s="190"/>
      <c r="DQ310" s="134" t="str">
        <f>DQ11</f>
        <v>Amount EUR</v>
      </c>
      <c r="DR310" s="190"/>
      <c r="DS310" s="190"/>
      <c r="DT310" s="190"/>
      <c r="DU310" s="134" t="str">
        <f>DU11</f>
        <v>Amount EUR</v>
      </c>
      <c r="DV310" s="190"/>
      <c r="DW310" s="190"/>
      <c r="DX310" s="190"/>
      <c r="DY310" s="134" t="str">
        <f>DY11</f>
        <v>Amount EUR</v>
      </c>
      <c r="DZ310" s="190"/>
      <c r="EA310" s="190"/>
      <c r="EB310" s="190"/>
      <c r="EC310" s="134" t="str">
        <f>EC11</f>
        <v>Amount EUR</v>
      </c>
      <c r="ED310" s="190"/>
      <c r="EE310" s="190"/>
      <c r="EF310" s="190"/>
      <c r="EG310" s="134" t="str">
        <f>EG11</f>
        <v>Amount EUR</v>
      </c>
      <c r="EH310" s="190"/>
      <c r="EI310" s="190"/>
      <c r="EJ310" s="190"/>
      <c r="EK310" s="134" t="str">
        <f>EK11</f>
        <v>Amount EUR</v>
      </c>
      <c r="EL310" s="190"/>
      <c r="EM310" s="190"/>
      <c r="EN310" s="190"/>
      <c r="EO310" s="134" t="str">
        <f>EO11</f>
        <v>Amount EUR</v>
      </c>
      <c r="EP310" s="190"/>
      <c r="EQ310" s="190"/>
      <c r="ER310" s="190"/>
      <c r="ES310" s="134" t="str">
        <f>ES11</f>
        <v>Amount EUR</v>
      </c>
      <c r="ET310" s="134" t="str">
        <f>ET11</f>
        <v>Total EUR</v>
      </c>
      <c r="EU310" s="190"/>
      <c r="EV310" s="190"/>
      <c r="EW310" s="190"/>
      <c r="EX310" s="134" t="str">
        <f>EX11</f>
        <v>Amount EUR</v>
      </c>
      <c r="EY310" s="190"/>
      <c r="EZ310" s="190"/>
      <c r="FA310" s="190"/>
      <c r="FB310" s="134" t="str">
        <f>FB11</f>
        <v>Amount EUR</v>
      </c>
      <c r="FC310" s="190"/>
      <c r="FD310" s="190"/>
      <c r="FE310" s="190"/>
      <c r="FF310" s="134" t="str">
        <f>FF11</f>
        <v>Amount EUR</v>
      </c>
      <c r="FG310" s="190"/>
      <c r="FH310" s="190"/>
      <c r="FI310" s="190"/>
      <c r="FJ310" s="134" t="str">
        <f>FJ11</f>
        <v>Amount EUR</v>
      </c>
      <c r="FK310" s="190"/>
      <c r="FL310" s="190"/>
      <c r="FM310" s="190"/>
      <c r="FN310" s="134" t="str">
        <f>FN11</f>
        <v>Amount EUR</v>
      </c>
      <c r="FO310" s="190"/>
      <c r="FP310" s="190"/>
      <c r="FQ310" s="190"/>
      <c r="FR310" s="134" t="str">
        <f>FR11</f>
        <v>Amount EUR</v>
      </c>
      <c r="FS310" s="190"/>
      <c r="FT310" s="190"/>
      <c r="FU310" s="190"/>
      <c r="FV310" s="134" t="str">
        <f>FV11</f>
        <v>Amount EUR</v>
      </c>
      <c r="FW310" s="190"/>
      <c r="FX310" s="190"/>
      <c r="FY310" s="190"/>
      <c r="FZ310" s="134" t="str">
        <f>FZ11</f>
        <v>Amount EUR</v>
      </c>
      <c r="GA310" s="190"/>
      <c r="GB310" s="190"/>
      <c r="GC310" s="190"/>
      <c r="GD310" s="134" t="str">
        <f>GD11</f>
        <v>Amount EUR</v>
      </c>
      <c r="GE310" s="190"/>
      <c r="GF310" s="190"/>
      <c r="GG310" s="190"/>
      <c r="GH310" s="134" t="str">
        <f>GH11</f>
        <v>Amount EUR</v>
      </c>
      <c r="GI310" s="190"/>
      <c r="GJ310" s="190"/>
      <c r="GK310" s="190"/>
      <c r="GL310" s="134" t="str">
        <f>GL11</f>
        <v>Amount EUR</v>
      </c>
      <c r="GM310" s="190"/>
      <c r="GN310" s="190"/>
      <c r="GO310" s="190"/>
      <c r="GP310" s="134" t="str">
        <f>GP11</f>
        <v>Amount EUR</v>
      </c>
      <c r="GQ310" s="134" t="str">
        <f>GQ11</f>
        <v>Total EUR</v>
      </c>
      <c r="GR310" s="190"/>
      <c r="GS310" s="190"/>
      <c r="GT310" s="190"/>
      <c r="GU310" s="134" t="str">
        <f>GU11</f>
        <v>Amount EUR</v>
      </c>
      <c r="GV310" s="190"/>
      <c r="GW310" s="190"/>
      <c r="GX310" s="190"/>
      <c r="GY310" s="134" t="str">
        <f>GY11</f>
        <v>Amount EUR</v>
      </c>
      <c r="GZ310" s="190"/>
      <c r="HA310" s="190"/>
      <c r="HB310" s="190"/>
      <c r="HC310" s="134" t="str">
        <f>HC11</f>
        <v>Amount EUR</v>
      </c>
      <c r="HD310" s="190"/>
      <c r="HE310" s="190"/>
      <c r="HF310" s="190"/>
      <c r="HG310" s="134" t="str">
        <f>HG11</f>
        <v>Amount EUR</v>
      </c>
      <c r="HH310" s="190"/>
      <c r="HI310" s="190"/>
      <c r="HJ310" s="190"/>
      <c r="HK310" s="134" t="str">
        <f>HK11</f>
        <v>Amount EUR</v>
      </c>
      <c r="HL310" s="190"/>
      <c r="HM310" s="190"/>
      <c r="HN310" s="190"/>
      <c r="HO310" s="134" t="str">
        <f>HO11</f>
        <v>Amount EUR</v>
      </c>
      <c r="HP310" s="190"/>
      <c r="HQ310" s="190"/>
      <c r="HR310" s="190"/>
      <c r="HS310" s="134" t="str">
        <f>HS11</f>
        <v>Amount EUR</v>
      </c>
      <c r="HT310" s="190"/>
      <c r="HU310" s="190"/>
      <c r="HV310" s="190"/>
      <c r="HW310" s="134" t="str">
        <f>HW11</f>
        <v>Amount EUR</v>
      </c>
      <c r="HX310" s="190"/>
      <c r="HY310" s="190"/>
      <c r="HZ310" s="190"/>
      <c r="IA310" s="134" t="str">
        <f>IA11</f>
        <v>Amount EUR</v>
      </c>
      <c r="IB310" s="190"/>
      <c r="IC310" s="190"/>
      <c r="ID310" s="190"/>
      <c r="IE310" s="134" t="str">
        <f>IE11</f>
        <v>Amount EUR</v>
      </c>
      <c r="IF310" s="190"/>
      <c r="IG310" s="190"/>
      <c r="IH310" s="190"/>
      <c r="II310" s="134" t="str">
        <f>II11</f>
        <v>Amount EUR</v>
      </c>
      <c r="IJ310" s="190"/>
      <c r="IK310" s="190"/>
      <c r="IL310" s="190"/>
      <c r="IM310" s="134" t="str">
        <f>IM11</f>
        <v>Amount EUR</v>
      </c>
      <c r="IN310" s="134" t="str">
        <f>IN11</f>
        <v>Total EUR</v>
      </c>
      <c r="IO310" s="190"/>
      <c r="IP310" s="190"/>
      <c r="IQ310" s="190"/>
      <c r="IR310" s="134" t="str">
        <f>IR11</f>
        <v>Amount EUR</v>
      </c>
      <c r="IS310" s="190"/>
      <c r="IT310" s="190"/>
      <c r="IU310" s="190"/>
      <c r="IV310" s="134" t="str">
        <f>IV11</f>
        <v>Amount EUR</v>
      </c>
      <c r="IW310" s="190"/>
      <c r="IX310" s="190"/>
      <c r="IY310" s="190"/>
      <c r="IZ310" s="134" t="str">
        <f>IZ11</f>
        <v>Amount EUR</v>
      </c>
      <c r="JA310" s="190"/>
      <c r="JB310" s="190"/>
      <c r="JC310" s="190"/>
      <c r="JD310" s="134" t="str">
        <f>JD11</f>
        <v>Amount EUR</v>
      </c>
      <c r="JE310" s="190"/>
      <c r="JF310" s="190"/>
      <c r="JG310" s="190"/>
      <c r="JH310" s="134" t="str">
        <f>JH11</f>
        <v>Amount EUR</v>
      </c>
      <c r="JI310" s="190"/>
      <c r="JJ310" s="190"/>
      <c r="JK310" s="190"/>
      <c r="JL310" s="134" t="str">
        <f>JL11</f>
        <v>Amount EUR</v>
      </c>
      <c r="JM310" s="190"/>
      <c r="JN310" s="190"/>
      <c r="JO310" s="190"/>
      <c r="JP310" s="134" t="str">
        <f>JP11</f>
        <v>Amount EUR</v>
      </c>
      <c r="JQ310" s="190"/>
      <c r="JR310" s="190"/>
      <c r="JS310" s="190"/>
      <c r="JT310" s="134" t="str">
        <f>JT11</f>
        <v>Amount EUR</v>
      </c>
      <c r="JU310" s="190"/>
      <c r="JV310" s="190"/>
      <c r="JW310" s="190"/>
      <c r="JX310" s="134" t="str">
        <f>JX11</f>
        <v>Amount EUR</v>
      </c>
      <c r="JY310" s="190"/>
      <c r="JZ310" s="190"/>
      <c r="KA310" s="190"/>
      <c r="KB310" s="134" t="str">
        <f>KB11</f>
        <v>Amount EUR</v>
      </c>
      <c r="KC310" s="190"/>
      <c r="KD310" s="190"/>
      <c r="KE310" s="190"/>
      <c r="KF310" s="134" t="str">
        <f>KF11</f>
        <v>Amount EUR</v>
      </c>
      <c r="KG310" s="190"/>
      <c r="KH310" s="190"/>
      <c r="KI310" s="190"/>
      <c r="KJ310" s="134" t="str">
        <f>KJ11</f>
        <v>Amount EUR</v>
      </c>
      <c r="KK310" s="134" t="str">
        <f>KK11</f>
        <v>Total EUR</v>
      </c>
      <c r="KL310" s="190"/>
      <c r="KM310" s="190"/>
      <c r="KN310" s="190"/>
      <c r="KO310" s="134" t="str">
        <f>KO11</f>
        <v>Amount EUR</v>
      </c>
      <c r="KP310" s="190"/>
      <c r="KQ310" s="190"/>
      <c r="KR310" s="190"/>
      <c r="KS310" s="134" t="str">
        <f>KS11</f>
        <v>Amount EUR</v>
      </c>
      <c r="KT310" s="190"/>
      <c r="KU310" s="190"/>
      <c r="KV310" s="190"/>
      <c r="KW310" s="134" t="str">
        <f>KW11</f>
        <v>Amount EUR</v>
      </c>
      <c r="KX310" s="190"/>
      <c r="KY310" s="190"/>
      <c r="KZ310" s="190"/>
      <c r="LA310" s="134" t="str">
        <f>LA11</f>
        <v>Amount EUR</v>
      </c>
      <c r="LB310" s="190"/>
      <c r="LC310" s="190"/>
      <c r="LD310" s="190"/>
      <c r="LE310" s="134" t="str">
        <f>LE11</f>
        <v>Amount EUR</v>
      </c>
      <c r="LF310" s="190"/>
      <c r="LG310" s="190"/>
      <c r="LH310" s="190"/>
      <c r="LI310" s="134" t="str">
        <f>LI11</f>
        <v>Amount EUR</v>
      </c>
      <c r="LJ310" s="190"/>
      <c r="LK310" s="190"/>
      <c r="LL310" s="190"/>
      <c r="LM310" s="134" t="str">
        <f>LM11</f>
        <v>Amount EUR</v>
      </c>
      <c r="LN310" s="190"/>
      <c r="LO310" s="190"/>
      <c r="LP310" s="190"/>
      <c r="LQ310" s="134" t="str">
        <f>LQ11</f>
        <v>Amount EUR</v>
      </c>
      <c r="LR310" s="190"/>
      <c r="LS310" s="190"/>
      <c r="LT310" s="190"/>
      <c r="LU310" s="134" t="str">
        <f>LU11</f>
        <v>Amount EUR</v>
      </c>
      <c r="LV310" s="190"/>
      <c r="LW310" s="190"/>
      <c r="LX310" s="190"/>
      <c r="LY310" s="134" t="str">
        <f>LY11</f>
        <v>Amount EUR</v>
      </c>
      <c r="LZ310" s="190"/>
      <c r="MA310" s="190"/>
      <c r="MB310" s="190"/>
      <c r="MC310" s="134" t="str">
        <f>MC11</f>
        <v>Amount EUR</v>
      </c>
      <c r="MD310" s="190"/>
      <c r="ME310" s="190"/>
      <c r="MF310" s="190"/>
      <c r="MG310" s="134" t="str">
        <f>MG11</f>
        <v>Amount EUR</v>
      </c>
      <c r="MH310" s="134" t="str">
        <f>MH11</f>
        <v>Total EUR</v>
      </c>
      <c r="MI310" s="190"/>
      <c r="MJ310" s="190"/>
      <c r="MK310" s="190"/>
      <c r="ML310" s="134" t="str">
        <f>ML11</f>
        <v>Amount EUR</v>
      </c>
      <c r="MM310" s="190"/>
      <c r="MN310" s="190"/>
      <c r="MO310" s="190"/>
      <c r="MP310" s="134" t="str">
        <f>MP11</f>
        <v>Amount EUR</v>
      </c>
      <c r="MQ310" s="190"/>
      <c r="MR310" s="190"/>
      <c r="MS310" s="190"/>
      <c r="MT310" s="134" t="str">
        <f>MT11</f>
        <v>Amount EUR</v>
      </c>
      <c r="MU310" s="190"/>
      <c r="MV310" s="190"/>
      <c r="MW310" s="190"/>
      <c r="MX310" s="134" t="str">
        <f>MX11</f>
        <v>Amount EUR</v>
      </c>
      <c r="MY310" s="190"/>
      <c r="MZ310" s="190"/>
      <c r="NA310" s="190"/>
      <c r="NB310" s="134" t="str">
        <f>NB11</f>
        <v>Amount EUR</v>
      </c>
      <c r="NC310" s="190"/>
      <c r="ND310" s="190"/>
      <c r="NE310" s="190"/>
      <c r="NF310" s="134" t="str">
        <f>NF11</f>
        <v>Amount EUR</v>
      </c>
      <c r="NG310" s="190"/>
      <c r="NH310" s="190"/>
      <c r="NI310" s="190"/>
      <c r="NJ310" s="134" t="str">
        <f>NJ11</f>
        <v>Amount EUR</v>
      </c>
      <c r="NK310" s="190"/>
      <c r="NL310" s="190"/>
      <c r="NM310" s="190"/>
      <c r="NN310" s="134" t="str">
        <f>NN11</f>
        <v>Amount EUR</v>
      </c>
      <c r="NO310" s="190"/>
      <c r="NP310" s="190"/>
      <c r="NQ310" s="190"/>
      <c r="NR310" s="134" t="str">
        <f>NR11</f>
        <v>Amount EUR</v>
      </c>
      <c r="NS310" s="190"/>
      <c r="NT310" s="190"/>
      <c r="NU310" s="190"/>
      <c r="NV310" s="134" t="str">
        <f>NV11</f>
        <v>Amount EUR</v>
      </c>
      <c r="NW310" s="190"/>
      <c r="NX310" s="190"/>
      <c r="NY310" s="190"/>
      <c r="NZ310" s="134" t="str">
        <f>NZ11</f>
        <v>Amount EUR</v>
      </c>
      <c r="OA310" s="190"/>
      <c r="OB310" s="190"/>
      <c r="OC310" s="190"/>
      <c r="OD310" s="134" t="str">
        <f>OD11</f>
        <v>Amount EUR</v>
      </c>
      <c r="OE310" s="134" t="str">
        <f>OE11</f>
        <v>Total EUR</v>
      </c>
      <c r="OF310" s="190"/>
      <c r="OG310" s="190"/>
      <c r="OH310" s="190"/>
      <c r="OI310" s="134" t="str">
        <f>OI11</f>
        <v>Amount EUR</v>
      </c>
      <c r="OJ310" s="190"/>
      <c r="OK310" s="190"/>
      <c r="OL310" s="190"/>
      <c r="OM310" s="134" t="str">
        <f>OM11</f>
        <v>Amount EUR</v>
      </c>
      <c r="ON310" s="190"/>
      <c r="OO310" s="190"/>
      <c r="OP310" s="190"/>
      <c r="OQ310" s="134" t="str">
        <f>OQ11</f>
        <v>Amount EUR</v>
      </c>
      <c r="OR310" s="190"/>
      <c r="OS310" s="190"/>
      <c r="OT310" s="190"/>
      <c r="OU310" s="134" t="str">
        <f>OU11</f>
        <v>Amount EUR</v>
      </c>
      <c r="OV310" s="190"/>
      <c r="OW310" s="190"/>
      <c r="OX310" s="190"/>
      <c r="OY310" s="134" t="str">
        <f>OY11</f>
        <v>Amount EUR</v>
      </c>
      <c r="OZ310" s="190"/>
      <c r="PA310" s="190"/>
      <c r="PB310" s="190"/>
      <c r="PC310" s="134" t="str">
        <f>PC11</f>
        <v>Amount EUR</v>
      </c>
      <c r="PD310" s="190"/>
      <c r="PE310" s="190"/>
      <c r="PF310" s="190"/>
      <c r="PG310" s="134" t="str">
        <f>PG11</f>
        <v>Amount EUR</v>
      </c>
      <c r="PH310" s="190"/>
      <c r="PI310" s="190"/>
      <c r="PJ310" s="190"/>
      <c r="PK310" s="134" t="str">
        <f>PK11</f>
        <v>Amount EUR</v>
      </c>
      <c r="PL310" s="190"/>
      <c r="PM310" s="190"/>
      <c r="PN310" s="190"/>
      <c r="PO310" s="134" t="str">
        <f>PO11</f>
        <v>Amount EUR</v>
      </c>
      <c r="PP310" s="190"/>
      <c r="PQ310" s="190"/>
      <c r="PR310" s="190"/>
      <c r="PS310" s="134" t="str">
        <f>PS11</f>
        <v>Amount EUR</v>
      </c>
      <c r="PT310" s="190"/>
      <c r="PU310" s="190"/>
      <c r="PV310" s="190"/>
      <c r="PW310" s="134" t="str">
        <f>PW11</f>
        <v>Amount EUR</v>
      </c>
      <c r="PX310" s="190"/>
      <c r="PY310" s="190"/>
      <c r="PZ310" s="190"/>
      <c r="QA310" s="134" t="str">
        <f>QA11</f>
        <v>Amount EUR</v>
      </c>
      <c r="QB310" s="134" t="str">
        <f>QB11</f>
        <v>Total EUR</v>
      </c>
      <c r="QC310" s="190"/>
      <c r="QD310" s="190"/>
      <c r="QE310" s="190"/>
      <c r="QF310" s="134" t="str">
        <f>QF11</f>
        <v>Amount EUR</v>
      </c>
      <c r="QG310" s="190"/>
      <c r="QH310" s="190"/>
      <c r="QI310" s="190"/>
      <c r="QJ310" s="134" t="str">
        <f>QJ11</f>
        <v>Amount EUR</v>
      </c>
      <c r="QK310" s="190"/>
      <c r="QL310" s="190"/>
      <c r="QM310" s="190"/>
      <c r="QN310" s="134" t="str">
        <f>QN11</f>
        <v>Amount EUR</v>
      </c>
      <c r="QO310" s="190"/>
      <c r="QP310" s="190"/>
      <c r="QQ310" s="190"/>
      <c r="QR310" s="134" t="str">
        <f>QR11</f>
        <v>Amount EUR</v>
      </c>
      <c r="QS310" s="190"/>
      <c r="QT310" s="190"/>
      <c r="QU310" s="190"/>
      <c r="QV310" s="134" t="str">
        <f>QV11</f>
        <v>Amount EUR</v>
      </c>
      <c r="QW310" s="190"/>
      <c r="QX310" s="190"/>
      <c r="QY310" s="190"/>
      <c r="QZ310" s="134" t="str">
        <f>QZ11</f>
        <v>Amount EUR</v>
      </c>
      <c r="RA310" s="190"/>
      <c r="RB310" s="190"/>
      <c r="RC310" s="190"/>
      <c r="RD310" s="134" t="str">
        <f>RD11</f>
        <v>Amount EUR</v>
      </c>
      <c r="RE310" s="190"/>
      <c r="RF310" s="190"/>
      <c r="RG310" s="190"/>
      <c r="RH310" s="134" t="str">
        <f>RH11</f>
        <v>Amount EUR</v>
      </c>
      <c r="RI310" s="190"/>
      <c r="RJ310" s="190"/>
      <c r="RK310" s="190"/>
      <c r="RL310" s="134" t="str">
        <f>RL11</f>
        <v>Amount EUR</v>
      </c>
      <c r="RM310" s="190"/>
      <c r="RN310" s="190"/>
      <c r="RO310" s="190"/>
      <c r="RP310" s="134" t="str">
        <f>RP11</f>
        <v>Amount EUR</v>
      </c>
      <c r="RQ310" s="190"/>
      <c r="RR310" s="190"/>
      <c r="RS310" s="190"/>
      <c r="RT310" s="134" t="str">
        <f>RT11</f>
        <v>Amount EUR</v>
      </c>
      <c r="RU310" s="190"/>
      <c r="RV310" s="190"/>
      <c r="RW310" s="190"/>
      <c r="RX310" s="134" t="str">
        <f>RX11</f>
        <v>Amount EUR</v>
      </c>
      <c r="RY310" s="134" t="str">
        <f>RY11</f>
        <v>Total EUR</v>
      </c>
      <c r="RZ310" s="190"/>
      <c r="SA310" s="190"/>
      <c r="SB310" s="190"/>
      <c r="SC310" s="134" t="str">
        <f>SC11</f>
        <v>Amount EUR</v>
      </c>
      <c r="SD310" s="190"/>
      <c r="SE310" s="190"/>
      <c r="SF310" s="190"/>
      <c r="SG310" s="134" t="str">
        <f>SG11</f>
        <v>Amount EUR</v>
      </c>
      <c r="SH310" s="190"/>
      <c r="SI310" s="190"/>
      <c r="SJ310" s="190"/>
      <c r="SK310" s="134" t="str">
        <f>SK11</f>
        <v>Amount EUR</v>
      </c>
      <c r="SL310" s="190"/>
      <c r="SM310" s="190"/>
      <c r="SN310" s="190"/>
      <c r="SO310" s="134" t="str">
        <f>SO11</f>
        <v>Amount EUR</v>
      </c>
      <c r="SP310" s="190"/>
      <c r="SQ310" s="190"/>
      <c r="SR310" s="190"/>
      <c r="SS310" s="134" t="str">
        <f>SS11</f>
        <v>Amount EUR</v>
      </c>
      <c r="ST310" s="190"/>
      <c r="SU310" s="190"/>
      <c r="SV310" s="190"/>
      <c r="SW310" s="134" t="str">
        <f>SW11</f>
        <v>Amount EUR</v>
      </c>
      <c r="SX310" s="190"/>
      <c r="SY310" s="190"/>
      <c r="SZ310" s="190"/>
      <c r="TA310" s="134" t="str">
        <f>TA11</f>
        <v>Amount EUR</v>
      </c>
      <c r="TB310" s="190"/>
      <c r="TC310" s="190"/>
      <c r="TD310" s="190"/>
      <c r="TE310" s="134" t="str">
        <f>TE11</f>
        <v>Amount EUR</v>
      </c>
      <c r="TF310" s="190"/>
      <c r="TG310" s="190"/>
      <c r="TH310" s="190"/>
      <c r="TI310" s="134" t="str">
        <f>TI11</f>
        <v>Amount EUR</v>
      </c>
      <c r="TJ310" s="190"/>
      <c r="TK310" s="190"/>
      <c r="TL310" s="190"/>
      <c r="TM310" s="134" t="str">
        <f>TM11</f>
        <v>Amount EUR</v>
      </c>
      <c r="TN310" s="190"/>
      <c r="TO310" s="190"/>
      <c r="TP310" s="190"/>
      <c r="TQ310" s="134" t="str">
        <f>TQ11</f>
        <v>Amount EUR</v>
      </c>
      <c r="TR310" s="190"/>
      <c r="TS310" s="190"/>
      <c r="TT310" s="190"/>
      <c r="TU310" s="134" t="str">
        <f>TU11</f>
        <v>Amount EUR</v>
      </c>
      <c r="TV310" s="134" t="str">
        <f>TV11</f>
        <v>Total EUR</v>
      </c>
      <c r="TW310" s="190"/>
      <c r="TX310" s="190"/>
      <c r="TY310" s="190"/>
      <c r="TZ310" s="134" t="str">
        <f>TZ11</f>
        <v>Amount EUR</v>
      </c>
      <c r="UA310" s="190"/>
      <c r="UB310" s="190"/>
      <c r="UC310" s="190"/>
      <c r="UD310" s="134" t="str">
        <f>UD11</f>
        <v>Amount EUR</v>
      </c>
      <c r="UE310" s="190"/>
      <c r="UF310" s="190"/>
      <c r="UG310" s="190"/>
      <c r="UH310" s="134" t="str">
        <f>UH11</f>
        <v>Amount EUR</v>
      </c>
      <c r="UI310" s="190"/>
      <c r="UJ310" s="190"/>
      <c r="UK310" s="190"/>
      <c r="UL310" s="134" t="str">
        <f>UL11</f>
        <v>Amount EUR</v>
      </c>
      <c r="UM310" s="190"/>
      <c r="UN310" s="190"/>
      <c r="UO310" s="190"/>
      <c r="UP310" s="134" t="str">
        <f>UP11</f>
        <v>Amount EUR</v>
      </c>
      <c r="UQ310" s="190"/>
      <c r="UR310" s="190"/>
      <c r="US310" s="190"/>
      <c r="UT310" s="134" t="str">
        <f>UT11</f>
        <v>Amount EUR</v>
      </c>
      <c r="UU310" s="190"/>
      <c r="UV310" s="190"/>
      <c r="UW310" s="190"/>
      <c r="UX310" s="134" t="str">
        <f>UX11</f>
        <v>Amount EUR</v>
      </c>
      <c r="UY310" s="190"/>
      <c r="UZ310" s="190"/>
      <c r="VA310" s="190"/>
      <c r="VB310" s="134" t="str">
        <f>VB11</f>
        <v>Amount EUR</v>
      </c>
      <c r="VC310" s="190"/>
      <c r="VD310" s="190"/>
      <c r="VE310" s="190"/>
      <c r="VF310" s="134" t="str">
        <f>VF11</f>
        <v>Amount EUR</v>
      </c>
      <c r="VG310" s="190"/>
      <c r="VH310" s="190"/>
      <c r="VI310" s="190"/>
      <c r="VJ310" s="134" t="str">
        <f>VJ11</f>
        <v>Amount EUR</v>
      </c>
      <c r="VK310" s="190"/>
      <c r="VL310" s="190"/>
      <c r="VM310" s="190"/>
      <c r="VN310" s="134" t="str">
        <f>VN11</f>
        <v>Amount EUR</v>
      </c>
      <c r="VO310" s="190"/>
      <c r="VP310" s="190"/>
      <c r="VQ310" s="190"/>
      <c r="VR310" s="134" t="str">
        <f>VR11</f>
        <v>Amount EUR</v>
      </c>
      <c r="VS310" s="134" t="str">
        <f>VS11</f>
        <v>Total EUR</v>
      </c>
      <c r="VT310" s="190"/>
      <c r="VU310" s="190"/>
      <c r="VV310" s="190"/>
      <c r="VW310" s="134" t="str">
        <f>VW11</f>
        <v>Amount EUR</v>
      </c>
      <c r="VX310" s="190"/>
      <c r="VY310" s="190"/>
      <c r="VZ310" s="190"/>
      <c r="WA310" s="134" t="str">
        <f>WA11</f>
        <v>Amount EUR</v>
      </c>
      <c r="WB310" s="190"/>
      <c r="WC310" s="190"/>
      <c r="WD310" s="190"/>
      <c r="WE310" s="134" t="str">
        <f>WE11</f>
        <v>Amount EUR</v>
      </c>
      <c r="WF310" s="190"/>
      <c r="WG310" s="190"/>
      <c r="WH310" s="190"/>
      <c r="WI310" s="134" t="str">
        <f>WI11</f>
        <v>Amount EUR</v>
      </c>
      <c r="WJ310" s="190"/>
      <c r="WK310" s="190"/>
      <c r="WL310" s="190"/>
      <c r="WM310" s="134" t="str">
        <f>WM11</f>
        <v>Amount EUR</v>
      </c>
      <c r="WN310" s="190"/>
      <c r="WO310" s="190"/>
      <c r="WP310" s="190"/>
      <c r="WQ310" s="134" t="str">
        <f>WQ11</f>
        <v>Amount EUR</v>
      </c>
      <c r="WR310" s="190"/>
      <c r="WS310" s="190"/>
      <c r="WT310" s="190"/>
      <c r="WU310" s="134" t="str">
        <f>WU11</f>
        <v>Amount EUR</v>
      </c>
      <c r="WV310" s="190"/>
      <c r="WW310" s="190"/>
      <c r="WX310" s="190"/>
      <c r="WY310" s="134" t="str">
        <f>WY11</f>
        <v>Amount EUR</v>
      </c>
      <c r="WZ310" s="190"/>
      <c r="XA310" s="190"/>
      <c r="XB310" s="190"/>
      <c r="XC310" s="134" t="str">
        <f>XC11</f>
        <v>Amount EUR</v>
      </c>
      <c r="XD310" s="190"/>
      <c r="XE310" s="190"/>
      <c r="XF310" s="190"/>
      <c r="XG310" s="134" t="str">
        <f>XG11</f>
        <v>Amount EUR</v>
      </c>
      <c r="XH310" s="190"/>
      <c r="XI310" s="190"/>
      <c r="XJ310" s="190"/>
      <c r="XK310" s="134" t="str">
        <f>XK11</f>
        <v>Amount EUR</v>
      </c>
      <c r="XL310" s="190"/>
      <c r="XM310" s="190"/>
      <c r="XN310" s="190"/>
      <c r="XO310" s="134" t="str">
        <f>XO11</f>
        <v>Amount EUR</v>
      </c>
      <c r="XP310" s="134" t="str">
        <f>XP11</f>
        <v>Total EUR</v>
      </c>
      <c r="XQ310" s="190"/>
      <c r="XR310" s="190"/>
      <c r="XS310" s="190"/>
      <c r="XT310" s="134" t="str">
        <f>XT11</f>
        <v>Amount EUR</v>
      </c>
      <c r="XU310" s="190"/>
      <c r="XV310" s="190"/>
      <c r="XW310" s="190"/>
      <c r="XX310" s="134" t="str">
        <f>XX11</f>
        <v>Amount EUR</v>
      </c>
      <c r="XY310" s="190"/>
      <c r="XZ310" s="190"/>
      <c r="YA310" s="190"/>
      <c r="YB310" s="134" t="str">
        <f>YB11</f>
        <v>Amount EUR</v>
      </c>
      <c r="YC310" s="190"/>
      <c r="YD310" s="190"/>
      <c r="YE310" s="190"/>
      <c r="YF310" s="134" t="str">
        <f>YF11</f>
        <v>Amount EUR</v>
      </c>
      <c r="YG310" s="190"/>
      <c r="YH310" s="190"/>
      <c r="YI310" s="190"/>
      <c r="YJ310" s="134" t="str">
        <f>YJ11</f>
        <v>Amount EUR</v>
      </c>
      <c r="YK310" s="190"/>
      <c r="YL310" s="190"/>
      <c r="YM310" s="190"/>
      <c r="YN310" s="134" t="str">
        <f>YN11</f>
        <v>Amount EUR</v>
      </c>
      <c r="YO310" s="190"/>
      <c r="YP310" s="190"/>
      <c r="YQ310" s="190"/>
      <c r="YR310" s="134" t="str">
        <f>YR11</f>
        <v>Amount EUR</v>
      </c>
      <c r="YS310" s="190"/>
      <c r="YT310" s="190"/>
      <c r="YU310" s="190"/>
      <c r="YV310" s="134" t="str">
        <f>YV11</f>
        <v>Amount EUR</v>
      </c>
      <c r="YW310" s="190"/>
      <c r="YX310" s="190"/>
      <c r="YY310" s="190"/>
      <c r="YZ310" s="134" t="str">
        <f>YZ11</f>
        <v>Amount EUR</v>
      </c>
      <c r="ZA310" s="190"/>
      <c r="ZB310" s="190"/>
      <c r="ZC310" s="190"/>
      <c r="ZD310" s="134" t="str">
        <f>ZD11</f>
        <v>Amount EUR</v>
      </c>
      <c r="ZE310" s="190"/>
      <c r="ZF310" s="190"/>
      <c r="ZG310" s="190"/>
      <c r="ZH310" s="134" t="str">
        <f>ZH11</f>
        <v>Amount EUR</v>
      </c>
      <c r="ZI310" s="190"/>
      <c r="ZJ310" s="190"/>
      <c r="ZK310" s="190"/>
      <c r="ZL310" s="134" t="str">
        <f>ZL11</f>
        <v>Amount EUR</v>
      </c>
      <c r="ZM310" s="134" t="str">
        <f>ZM11</f>
        <v>Total EUR</v>
      </c>
    </row>
    <row r="311" spans="2:689" s="41" customFormat="1" x14ac:dyDescent="0.3">
      <c r="B311" s="176"/>
      <c r="C311" s="610" t="str">
        <f>VLOOKUP(CONCATENATE($Z$1,ADDRESS(ROW(),COLUMN(),4)),TRANSL_MAIN[[Key]:[Inhalt]],2,FALSE)</f>
        <v>Bank balance</v>
      </c>
      <c r="D311" s="191"/>
      <c r="E311" s="191"/>
      <c r="F311" s="191"/>
      <c r="G311" s="611">
        <v>0</v>
      </c>
      <c r="H311" s="191"/>
      <c r="I311" s="191"/>
      <c r="J311" s="191"/>
      <c r="K311" s="611">
        <f>G311+G339</f>
        <v>0</v>
      </c>
      <c r="L311" s="191"/>
      <c r="M311" s="191"/>
      <c r="N311" s="191"/>
      <c r="O311" s="611">
        <f>K311+K339</f>
        <v>0</v>
      </c>
      <c r="P311" s="191"/>
      <c r="Q311" s="191"/>
      <c r="R311" s="191"/>
      <c r="S311" s="611">
        <f ca="1">O311+O339</f>
        <v>0</v>
      </c>
      <c r="T311" s="191"/>
      <c r="U311" s="191"/>
      <c r="V311" s="191"/>
      <c r="W311" s="611">
        <f ca="1">S311+S339</f>
        <v>0</v>
      </c>
      <c r="X311" s="191"/>
      <c r="Y311" s="191"/>
      <c r="Z311" s="191"/>
      <c r="AA311" s="611">
        <f ca="1">W311+W339</f>
        <v>0</v>
      </c>
      <c r="AB311" s="191"/>
      <c r="AC311" s="191"/>
      <c r="AD311" s="191"/>
      <c r="AE311" s="611">
        <f ca="1">AA311+AA339</f>
        <v>0</v>
      </c>
      <c r="AF311" s="191"/>
      <c r="AG311" s="191"/>
      <c r="AH311" s="191"/>
      <c r="AI311" s="611">
        <f ca="1">AE311+AE339</f>
        <v>0</v>
      </c>
      <c r="AJ311" s="191"/>
      <c r="AK311" s="191"/>
      <c r="AL311" s="191"/>
      <c r="AM311" s="611">
        <f ca="1">AI311+AI339</f>
        <v>0</v>
      </c>
      <c r="AN311" s="191"/>
      <c r="AO311" s="191"/>
      <c r="AP311" s="191"/>
      <c r="AQ311" s="611">
        <f ca="1">AM311+AM339</f>
        <v>0</v>
      </c>
      <c r="AR311" s="191"/>
      <c r="AS311" s="191"/>
      <c r="AT311" s="191"/>
      <c r="AU311" s="611">
        <f ca="1">AQ311+AQ339</f>
        <v>0</v>
      </c>
      <c r="AV311" s="191"/>
      <c r="AW311" s="191"/>
      <c r="AX311" s="191"/>
      <c r="AY311" s="611">
        <f ca="1">AU311+AU339</f>
        <v>0</v>
      </c>
      <c r="AZ311" s="655">
        <f ca="1">AY341</f>
        <v>0</v>
      </c>
      <c r="BA311" s="191"/>
      <c r="BB311" s="191"/>
      <c r="BC311" s="191"/>
      <c r="BD311" s="611">
        <f ca="1">AY311+AY339</f>
        <v>0</v>
      </c>
      <c r="BE311" s="191"/>
      <c r="BF311" s="191"/>
      <c r="BG311" s="191"/>
      <c r="BH311" s="611">
        <f ca="1">BD311+BD339</f>
        <v>0</v>
      </c>
      <c r="BI311" s="191"/>
      <c r="BJ311" s="191"/>
      <c r="BK311" s="191"/>
      <c r="BL311" s="611">
        <f ca="1">BH311+BH339</f>
        <v>0</v>
      </c>
      <c r="BM311" s="191"/>
      <c r="BN311" s="191"/>
      <c r="BO311" s="191"/>
      <c r="BP311" s="611">
        <f ca="1">BL311+BL339</f>
        <v>0</v>
      </c>
      <c r="BQ311" s="191"/>
      <c r="BR311" s="191"/>
      <c r="BS311" s="191"/>
      <c r="BT311" s="611">
        <f ca="1">BP311+BP339</f>
        <v>0</v>
      </c>
      <c r="BU311" s="191"/>
      <c r="BV311" s="191"/>
      <c r="BW311" s="191"/>
      <c r="BX311" s="611">
        <f ca="1">BT311+BT339</f>
        <v>0</v>
      </c>
      <c r="BY311" s="191"/>
      <c r="BZ311" s="191"/>
      <c r="CA311" s="191"/>
      <c r="CB311" s="611">
        <f ca="1">BX311+BX339</f>
        <v>0</v>
      </c>
      <c r="CC311" s="191"/>
      <c r="CD311" s="191"/>
      <c r="CE311" s="191"/>
      <c r="CF311" s="611">
        <f ca="1">CB311+CB339</f>
        <v>0</v>
      </c>
      <c r="CG311" s="191"/>
      <c r="CH311" s="191"/>
      <c r="CI311" s="191"/>
      <c r="CJ311" s="611">
        <f ca="1">CF311+CF339</f>
        <v>0</v>
      </c>
      <c r="CK311" s="191"/>
      <c r="CL311" s="191"/>
      <c r="CM311" s="191"/>
      <c r="CN311" s="611">
        <f ca="1">CJ311+CJ339</f>
        <v>0</v>
      </c>
      <c r="CO311" s="191"/>
      <c r="CP311" s="191"/>
      <c r="CQ311" s="191"/>
      <c r="CR311" s="611">
        <f ca="1">CN311+CN339</f>
        <v>0</v>
      </c>
      <c r="CS311" s="191"/>
      <c r="CT311" s="191"/>
      <c r="CU311" s="191"/>
      <c r="CV311" s="611">
        <f ca="1">CR311+CR339</f>
        <v>0</v>
      </c>
      <c r="CW311" s="655">
        <f ca="1">CV341</f>
        <v>0</v>
      </c>
      <c r="CX311" s="191"/>
      <c r="CY311" s="191"/>
      <c r="CZ311" s="191"/>
      <c r="DA311" s="611">
        <f ca="1">CV311+CV339</f>
        <v>0</v>
      </c>
      <c r="DB311" s="191"/>
      <c r="DC311" s="191"/>
      <c r="DD311" s="191"/>
      <c r="DE311" s="611">
        <f ca="1">DA311+DA339</f>
        <v>0</v>
      </c>
      <c r="DF311" s="191"/>
      <c r="DG311" s="191"/>
      <c r="DH311" s="191"/>
      <c r="DI311" s="611">
        <f ca="1">DE311+DE339</f>
        <v>0</v>
      </c>
      <c r="DJ311" s="191"/>
      <c r="DK311" s="191"/>
      <c r="DL311" s="191"/>
      <c r="DM311" s="611">
        <f ca="1">DI311+DI339</f>
        <v>0</v>
      </c>
      <c r="DN311" s="191"/>
      <c r="DO311" s="191"/>
      <c r="DP311" s="191"/>
      <c r="DQ311" s="611">
        <f ca="1">DM311+DM339</f>
        <v>0</v>
      </c>
      <c r="DR311" s="191"/>
      <c r="DS311" s="191"/>
      <c r="DT311" s="191"/>
      <c r="DU311" s="611">
        <f ca="1">DQ311+DQ339</f>
        <v>0</v>
      </c>
      <c r="DV311" s="191"/>
      <c r="DW311" s="191"/>
      <c r="DX311" s="191"/>
      <c r="DY311" s="611">
        <f ca="1">DU311+DU339</f>
        <v>0</v>
      </c>
      <c r="DZ311" s="191"/>
      <c r="EA311" s="191"/>
      <c r="EB311" s="191"/>
      <c r="EC311" s="611">
        <f ca="1">DY311+DY339</f>
        <v>0</v>
      </c>
      <c r="ED311" s="191"/>
      <c r="EE311" s="191"/>
      <c r="EF311" s="191"/>
      <c r="EG311" s="611">
        <f ca="1">EC311+EC339</f>
        <v>0</v>
      </c>
      <c r="EH311" s="191"/>
      <c r="EI311" s="191"/>
      <c r="EJ311" s="191"/>
      <c r="EK311" s="611">
        <f ca="1">EG311+EG339</f>
        <v>0</v>
      </c>
      <c r="EL311" s="191"/>
      <c r="EM311" s="191"/>
      <c r="EN311" s="191"/>
      <c r="EO311" s="611">
        <f ca="1">EK311+EK339</f>
        <v>0</v>
      </c>
      <c r="EP311" s="191"/>
      <c r="EQ311" s="191"/>
      <c r="ER311" s="191"/>
      <c r="ES311" s="611">
        <f ca="1">EO311+EO339</f>
        <v>0</v>
      </c>
      <c r="ET311" s="655">
        <f ca="1">ES341</f>
        <v>0</v>
      </c>
      <c r="EU311" s="191"/>
      <c r="EV311" s="191"/>
      <c r="EW311" s="191"/>
      <c r="EX311" s="611">
        <f ca="1">ES311+ES339</f>
        <v>0</v>
      </c>
      <c r="EY311" s="191"/>
      <c r="EZ311" s="191"/>
      <c r="FA311" s="191"/>
      <c r="FB311" s="611">
        <f ca="1">EX311+EX339</f>
        <v>0</v>
      </c>
      <c r="FC311" s="191"/>
      <c r="FD311" s="191"/>
      <c r="FE311" s="191"/>
      <c r="FF311" s="611">
        <f ca="1">FB311+FB339</f>
        <v>0</v>
      </c>
      <c r="FG311" s="191"/>
      <c r="FH311" s="191"/>
      <c r="FI311" s="191"/>
      <c r="FJ311" s="611">
        <f ca="1">FF311+FF339</f>
        <v>0</v>
      </c>
      <c r="FK311" s="191"/>
      <c r="FL311" s="191"/>
      <c r="FM311" s="191"/>
      <c r="FN311" s="611">
        <f ca="1">FJ311+FJ339</f>
        <v>0</v>
      </c>
      <c r="FO311" s="191"/>
      <c r="FP311" s="191"/>
      <c r="FQ311" s="191"/>
      <c r="FR311" s="611">
        <f ca="1">FN311+FN339</f>
        <v>0</v>
      </c>
      <c r="FS311" s="191"/>
      <c r="FT311" s="191"/>
      <c r="FU311" s="191"/>
      <c r="FV311" s="611">
        <f ca="1">FR311+FR339</f>
        <v>0</v>
      </c>
      <c r="FW311" s="191"/>
      <c r="FX311" s="191"/>
      <c r="FY311" s="191"/>
      <c r="FZ311" s="611">
        <f ca="1">FV311+FV339</f>
        <v>0</v>
      </c>
      <c r="GA311" s="191"/>
      <c r="GB311" s="191"/>
      <c r="GC311" s="191"/>
      <c r="GD311" s="611">
        <f ca="1">FZ311+FZ339</f>
        <v>0</v>
      </c>
      <c r="GE311" s="191"/>
      <c r="GF311" s="191"/>
      <c r="GG311" s="191"/>
      <c r="GH311" s="611">
        <f ca="1">GD311+GD339</f>
        <v>0</v>
      </c>
      <c r="GI311" s="191"/>
      <c r="GJ311" s="191"/>
      <c r="GK311" s="191"/>
      <c r="GL311" s="611">
        <f ca="1">GH311+GH339</f>
        <v>0</v>
      </c>
      <c r="GM311" s="191"/>
      <c r="GN311" s="191"/>
      <c r="GO311" s="191"/>
      <c r="GP311" s="611">
        <f ca="1">GL311+GL339</f>
        <v>0</v>
      </c>
      <c r="GQ311" s="655">
        <f ca="1">GP341</f>
        <v>0</v>
      </c>
      <c r="GR311" s="191"/>
      <c r="GS311" s="191"/>
      <c r="GT311" s="191"/>
      <c r="GU311" s="611">
        <f ca="1">GP311+GP339</f>
        <v>0</v>
      </c>
      <c r="GV311" s="191"/>
      <c r="GW311" s="191"/>
      <c r="GX311" s="191"/>
      <c r="GY311" s="611">
        <f ca="1">GU311+GU339</f>
        <v>0</v>
      </c>
      <c r="GZ311" s="191"/>
      <c r="HA311" s="191"/>
      <c r="HB311" s="191"/>
      <c r="HC311" s="611">
        <f ca="1">GY311+GY339</f>
        <v>0</v>
      </c>
      <c r="HD311" s="191"/>
      <c r="HE311" s="191"/>
      <c r="HF311" s="191"/>
      <c r="HG311" s="611">
        <f ca="1">HC311+HC339</f>
        <v>0</v>
      </c>
      <c r="HH311" s="191"/>
      <c r="HI311" s="191"/>
      <c r="HJ311" s="191"/>
      <c r="HK311" s="611">
        <f ca="1">HG311+HG339</f>
        <v>0</v>
      </c>
      <c r="HL311" s="191"/>
      <c r="HM311" s="191"/>
      <c r="HN311" s="191"/>
      <c r="HO311" s="611">
        <f ca="1">HK311+HK339</f>
        <v>0</v>
      </c>
      <c r="HP311" s="191"/>
      <c r="HQ311" s="191"/>
      <c r="HR311" s="191"/>
      <c r="HS311" s="611">
        <f ca="1">HO311+HO339</f>
        <v>0</v>
      </c>
      <c r="HT311" s="191"/>
      <c r="HU311" s="191"/>
      <c r="HV311" s="191"/>
      <c r="HW311" s="611">
        <f ca="1">HS311+HS339</f>
        <v>0</v>
      </c>
      <c r="HX311" s="191"/>
      <c r="HY311" s="191"/>
      <c r="HZ311" s="191"/>
      <c r="IA311" s="611">
        <f ca="1">HW311+HW339</f>
        <v>0</v>
      </c>
      <c r="IB311" s="191"/>
      <c r="IC311" s="191"/>
      <c r="ID311" s="191"/>
      <c r="IE311" s="611">
        <f ca="1">IA311+IA339</f>
        <v>0</v>
      </c>
      <c r="IF311" s="191"/>
      <c r="IG311" s="191"/>
      <c r="IH311" s="191"/>
      <c r="II311" s="611">
        <f ca="1">IE311+IE339</f>
        <v>0</v>
      </c>
      <c r="IJ311" s="191"/>
      <c r="IK311" s="191"/>
      <c r="IL311" s="191"/>
      <c r="IM311" s="611">
        <f ca="1">II311+II339</f>
        <v>0</v>
      </c>
      <c r="IN311" s="655">
        <f ca="1">IM341</f>
        <v>0</v>
      </c>
      <c r="IO311" s="191"/>
      <c r="IP311" s="191"/>
      <c r="IQ311" s="191"/>
      <c r="IR311" s="611">
        <f ca="1">IM311+IM339</f>
        <v>0</v>
      </c>
      <c r="IS311" s="191"/>
      <c r="IT311" s="191"/>
      <c r="IU311" s="191"/>
      <c r="IV311" s="611">
        <f ca="1">IR311+IR339</f>
        <v>0</v>
      </c>
      <c r="IW311" s="191"/>
      <c r="IX311" s="191"/>
      <c r="IY311" s="191"/>
      <c r="IZ311" s="611">
        <f ca="1">IV311+IV339</f>
        <v>0</v>
      </c>
      <c r="JA311" s="191"/>
      <c r="JB311" s="191"/>
      <c r="JC311" s="191"/>
      <c r="JD311" s="611">
        <f ca="1">IZ311+IZ339</f>
        <v>0</v>
      </c>
      <c r="JE311" s="191"/>
      <c r="JF311" s="191"/>
      <c r="JG311" s="191"/>
      <c r="JH311" s="611">
        <f ca="1">JD311+JD339</f>
        <v>0</v>
      </c>
      <c r="JI311" s="191"/>
      <c r="JJ311" s="191"/>
      <c r="JK311" s="191"/>
      <c r="JL311" s="611">
        <f ca="1">JH311+JH339</f>
        <v>0</v>
      </c>
      <c r="JM311" s="191"/>
      <c r="JN311" s="191"/>
      <c r="JO311" s="191"/>
      <c r="JP311" s="611">
        <f ca="1">JL311+JL339</f>
        <v>0</v>
      </c>
      <c r="JQ311" s="191"/>
      <c r="JR311" s="191"/>
      <c r="JS311" s="191"/>
      <c r="JT311" s="611">
        <f ca="1">JP311+JP339</f>
        <v>0</v>
      </c>
      <c r="JU311" s="191"/>
      <c r="JV311" s="191"/>
      <c r="JW311" s="191"/>
      <c r="JX311" s="611">
        <f ca="1">JT311+JT339</f>
        <v>0</v>
      </c>
      <c r="JY311" s="191"/>
      <c r="JZ311" s="191"/>
      <c r="KA311" s="191"/>
      <c r="KB311" s="611">
        <f ca="1">JX311+JX339</f>
        <v>0</v>
      </c>
      <c r="KC311" s="191"/>
      <c r="KD311" s="191"/>
      <c r="KE311" s="191"/>
      <c r="KF311" s="611">
        <f ca="1">KB311+KB339</f>
        <v>0</v>
      </c>
      <c r="KG311" s="191"/>
      <c r="KH311" s="191"/>
      <c r="KI311" s="191"/>
      <c r="KJ311" s="611">
        <f ca="1">KF311+KF339</f>
        <v>0</v>
      </c>
      <c r="KK311" s="655">
        <f ca="1">KJ341</f>
        <v>0</v>
      </c>
      <c r="KL311" s="191"/>
      <c r="KM311" s="191"/>
      <c r="KN311" s="191"/>
      <c r="KO311" s="611">
        <f ca="1">KJ311+KJ339</f>
        <v>0</v>
      </c>
      <c r="KP311" s="191"/>
      <c r="KQ311" s="191"/>
      <c r="KR311" s="191"/>
      <c r="KS311" s="611">
        <f ca="1">KO311+KO339</f>
        <v>0</v>
      </c>
      <c r="KT311" s="191"/>
      <c r="KU311" s="191"/>
      <c r="KV311" s="191"/>
      <c r="KW311" s="611">
        <f ca="1">KS311+KS339</f>
        <v>0</v>
      </c>
      <c r="KX311" s="191"/>
      <c r="KY311" s="191"/>
      <c r="KZ311" s="191"/>
      <c r="LA311" s="611">
        <f ca="1">KW311+KW339</f>
        <v>0</v>
      </c>
      <c r="LB311" s="191"/>
      <c r="LC311" s="191"/>
      <c r="LD311" s="191"/>
      <c r="LE311" s="611">
        <f ca="1">LA311+LA339</f>
        <v>0</v>
      </c>
      <c r="LF311" s="191"/>
      <c r="LG311" s="191"/>
      <c r="LH311" s="191"/>
      <c r="LI311" s="611">
        <f ca="1">LE311+LE339</f>
        <v>0</v>
      </c>
      <c r="LJ311" s="191"/>
      <c r="LK311" s="191"/>
      <c r="LL311" s="191"/>
      <c r="LM311" s="611">
        <f ca="1">LI311+LI339</f>
        <v>0</v>
      </c>
      <c r="LN311" s="191"/>
      <c r="LO311" s="191"/>
      <c r="LP311" s="191"/>
      <c r="LQ311" s="611">
        <f ca="1">LM311+LM339</f>
        <v>0</v>
      </c>
      <c r="LR311" s="191"/>
      <c r="LS311" s="191"/>
      <c r="LT311" s="191"/>
      <c r="LU311" s="611">
        <f ca="1">LQ311+LQ339</f>
        <v>0</v>
      </c>
      <c r="LV311" s="191"/>
      <c r="LW311" s="191"/>
      <c r="LX311" s="191"/>
      <c r="LY311" s="611">
        <f ca="1">LU311+LU339</f>
        <v>0</v>
      </c>
      <c r="LZ311" s="191"/>
      <c r="MA311" s="191"/>
      <c r="MB311" s="191"/>
      <c r="MC311" s="611">
        <f ca="1">LY311+LY339</f>
        <v>0</v>
      </c>
      <c r="MD311" s="191"/>
      <c r="ME311" s="191"/>
      <c r="MF311" s="191"/>
      <c r="MG311" s="611">
        <f ca="1">MC311+MC339</f>
        <v>0</v>
      </c>
      <c r="MH311" s="655">
        <f ca="1">MG341</f>
        <v>0</v>
      </c>
      <c r="MI311" s="191"/>
      <c r="MJ311" s="191"/>
      <c r="MK311" s="191"/>
      <c r="ML311" s="611">
        <f ca="1">MG311+MG339</f>
        <v>0</v>
      </c>
      <c r="MM311" s="191"/>
      <c r="MN311" s="191"/>
      <c r="MO311" s="191"/>
      <c r="MP311" s="611">
        <f ca="1">ML311+ML339</f>
        <v>0</v>
      </c>
      <c r="MQ311" s="191"/>
      <c r="MR311" s="191"/>
      <c r="MS311" s="191"/>
      <c r="MT311" s="611">
        <f ca="1">MP311+MP339</f>
        <v>0</v>
      </c>
      <c r="MU311" s="191"/>
      <c r="MV311" s="191"/>
      <c r="MW311" s="191"/>
      <c r="MX311" s="611">
        <f ca="1">MT311+MT339</f>
        <v>0</v>
      </c>
      <c r="MY311" s="191"/>
      <c r="MZ311" s="191"/>
      <c r="NA311" s="191"/>
      <c r="NB311" s="611">
        <f ca="1">MX311+MX339</f>
        <v>0</v>
      </c>
      <c r="NC311" s="191"/>
      <c r="ND311" s="191"/>
      <c r="NE311" s="191"/>
      <c r="NF311" s="611">
        <f ca="1">NB311+NB339</f>
        <v>0</v>
      </c>
      <c r="NG311" s="191"/>
      <c r="NH311" s="191"/>
      <c r="NI311" s="191"/>
      <c r="NJ311" s="611">
        <f ca="1">NF311+NF339</f>
        <v>0</v>
      </c>
      <c r="NK311" s="191"/>
      <c r="NL311" s="191"/>
      <c r="NM311" s="191"/>
      <c r="NN311" s="611">
        <f ca="1">NJ311+NJ339</f>
        <v>0</v>
      </c>
      <c r="NO311" s="191"/>
      <c r="NP311" s="191"/>
      <c r="NQ311" s="191"/>
      <c r="NR311" s="611">
        <f ca="1">NN311+NN339</f>
        <v>0</v>
      </c>
      <c r="NS311" s="191"/>
      <c r="NT311" s="191"/>
      <c r="NU311" s="191"/>
      <c r="NV311" s="611">
        <f ca="1">NR311+NR339</f>
        <v>0</v>
      </c>
      <c r="NW311" s="191"/>
      <c r="NX311" s="191"/>
      <c r="NY311" s="191"/>
      <c r="NZ311" s="611">
        <f ca="1">NV311+NV339</f>
        <v>0</v>
      </c>
      <c r="OA311" s="191"/>
      <c r="OB311" s="191"/>
      <c r="OC311" s="191"/>
      <c r="OD311" s="611">
        <f ca="1">NZ311+NZ339</f>
        <v>0</v>
      </c>
      <c r="OE311" s="655">
        <f ca="1">OD341</f>
        <v>0</v>
      </c>
      <c r="OF311" s="191"/>
      <c r="OG311" s="191"/>
      <c r="OH311" s="191"/>
      <c r="OI311" s="611">
        <f ca="1">OD311+OD339</f>
        <v>0</v>
      </c>
      <c r="OJ311" s="191"/>
      <c r="OK311" s="191"/>
      <c r="OL311" s="191"/>
      <c r="OM311" s="611">
        <f ca="1">OI311+OI339</f>
        <v>0</v>
      </c>
      <c r="ON311" s="191"/>
      <c r="OO311" s="191"/>
      <c r="OP311" s="191"/>
      <c r="OQ311" s="611">
        <f ca="1">OM311+OM339</f>
        <v>0</v>
      </c>
      <c r="OR311" s="191"/>
      <c r="OS311" s="191"/>
      <c r="OT311" s="191"/>
      <c r="OU311" s="611">
        <f ca="1">OQ311+OQ339</f>
        <v>0</v>
      </c>
      <c r="OV311" s="191"/>
      <c r="OW311" s="191"/>
      <c r="OX311" s="191"/>
      <c r="OY311" s="611">
        <f ca="1">OU311+OU339</f>
        <v>0</v>
      </c>
      <c r="OZ311" s="191"/>
      <c r="PA311" s="191"/>
      <c r="PB311" s="191"/>
      <c r="PC311" s="611">
        <f ca="1">OY311+OY339</f>
        <v>0</v>
      </c>
      <c r="PD311" s="191"/>
      <c r="PE311" s="191"/>
      <c r="PF311" s="191"/>
      <c r="PG311" s="611">
        <f ca="1">PC311+PC339</f>
        <v>0</v>
      </c>
      <c r="PH311" s="191"/>
      <c r="PI311" s="191"/>
      <c r="PJ311" s="191"/>
      <c r="PK311" s="611">
        <f ca="1">PG311+PG339</f>
        <v>0</v>
      </c>
      <c r="PL311" s="191"/>
      <c r="PM311" s="191"/>
      <c r="PN311" s="191"/>
      <c r="PO311" s="611">
        <f ca="1">PK311+PK339</f>
        <v>0</v>
      </c>
      <c r="PP311" s="191"/>
      <c r="PQ311" s="191"/>
      <c r="PR311" s="191"/>
      <c r="PS311" s="611">
        <f ca="1">PO311+PO339</f>
        <v>0</v>
      </c>
      <c r="PT311" s="191"/>
      <c r="PU311" s="191"/>
      <c r="PV311" s="191"/>
      <c r="PW311" s="611">
        <f ca="1">PS311+PS339</f>
        <v>0</v>
      </c>
      <c r="PX311" s="191"/>
      <c r="PY311" s="191"/>
      <c r="PZ311" s="191"/>
      <c r="QA311" s="611">
        <f ca="1">PW311+PW339</f>
        <v>0</v>
      </c>
      <c r="QB311" s="655">
        <f ca="1">QA341</f>
        <v>0</v>
      </c>
      <c r="QC311" s="191"/>
      <c r="QD311" s="191"/>
      <c r="QE311" s="191"/>
      <c r="QF311" s="611">
        <f ca="1">QA311+QA339</f>
        <v>0</v>
      </c>
      <c r="QG311" s="191"/>
      <c r="QH311" s="191"/>
      <c r="QI311" s="191"/>
      <c r="QJ311" s="611">
        <f ca="1">QF311+QF339</f>
        <v>0</v>
      </c>
      <c r="QK311" s="191"/>
      <c r="QL311" s="191"/>
      <c r="QM311" s="191"/>
      <c r="QN311" s="611">
        <f ca="1">QJ311+QJ339</f>
        <v>0</v>
      </c>
      <c r="QO311" s="191"/>
      <c r="QP311" s="191"/>
      <c r="QQ311" s="191"/>
      <c r="QR311" s="611">
        <f ca="1">QN311+QN339</f>
        <v>0</v>
      </c>
      <c r="QS311" s="191"/>
      <c r="QT311" s="191"/>
      <c r="QU311" s="191"/>
      <c r="QV311" s="611">
        <f ca="1">QR311+QR339</f>
        <v>0</v>
      </c>
      <c r="QW311" s="191"/>
      <c r="QX311" s="191"/>
      <c r="QY311" s="191"/>
      <c r="QZ311" s="611">
        <f ca="1">QV311+QV339</f>
        <v>0</v>
      </c>
      <c r="RA311" s="191"/>
      <c r="RB311" s="191"/>
      <c r="RC311" s="191"/>
      <c r="RD311" s="611">
        <f ca="1">QZ311+QZ339</f>
        <v>0</v>
      </c>
      <c r="RE311" s="191"/>
      <c r="RF311" s="191"/>
      <c r="RG311" s="191"/>
      <c r="RH311" s="611">
        <f ca="1">RD311+RD339</f>
        <v>0</v>
      </c>
      <c r="RI311" s="191"/>
      <c r="RJ311" s="191"/>
      <c r="RK311" s="191"/>
      <c r="RL311" s="611">
        <f ca="1">RH311+RH339</f>
        <v>0</v>
      </c>
      <c r="RM311" s="191"/>
      <c r="RN311" s="191"/>
      <c r="RO311" s="191"/>
      <c r="RP311" s="611">
        <f ca="1">RL311+RL339</f>
        <v>0</v>
      </c>
      <c r="RQ311" s="191"/>
      <c r="RR311" s="191"/>
      <c r="RS311" s="191"/>
      <c r="RT311" s="611">
        <f ca="1">RP311+RP339</f>
        <v>0</v>
      </c>
      <c r="RU311" s="191"/>
      <c r="RV311" s="191"/>
      <c r="RW311" s="191"/>
      <c r="RX311" s="611">
        <f ca="1">RT311+RT339</f>
        <v>0</v>
      </c>
      <c r="RY311" s="655">
        <f ca="1">RX341</f>
        <v>0</v>
      </c>
      <c r="RZ311" s="191"/>
      <c r="SA311" s="191"/>
      <c r="SB311" s="191"/>
      <c r="SC311" s="611">
        <f ca="1">RX311+RX339</f>
        <v>0</v>
      </c>
      <c r="SD311" s="191"/>
      <c r="SE311" s="191"/>
      <c r="SF311" s="191"/>
      <c r="SG311" s="611">
        <f ca="1">SC311+SC339</f>
        <v>0</v>
      </c>
      <c r="SH311" s="191"/>
      <c r="SI311" s="191"/>
      <c r="SJ311" s="191"/>
      <c r="SK311" s="611">
        <f ca="1">SG311+SG339</f>
        <v>0</v>
      </c>
      <c r="SL311" s="191"/>
      <c r="SM311" s="191"/>
      <c r="SN311" s="191"/>
      <c r="SO311" s="611">
        <f ca="1">SK311+SK339</f>
        <v>0</v>
      </c>
      <c r="SP311" s="191"/>
      <c r="SQ311" s="191"/>
      <c r="SR311" s="191"/>
      <c r="SS311" s="611">
        <f ca="1">SO311+SO339</f>
        <v>0</v>
      </c>
      <c r="ST311" s="191"/>
      <c r="SU311" s="191"/>
      <c r="SV311" s="191"/>
      <c r="SW311" s="611">
        <f ca="1">SS311+SS339</f>
        <v>0</v>
      </c>
      <c r="SX311" s="191"/>
      <c r="SY311" s="191"/>
      <c r="SZ311" s="191"/>
      <c r="TA311" s="611">
        <f ca="1">SW311+SW339</f>
        <v>0</v>
      </c>
      <c r="TB311" s="191"/>
      <c r="TC311" s="191"/>
      <c r="TD311" s="191"/>
      <c r="TE311" s="611">
        <f ca="1">TA311+TA339</f>
        <v>0</v>
      </c>
      <c r="TF311" s="191"/>
      <c r="TG311" s="191"/>
      <c r="TH311" s="191"/>
      <c r="TI311" s="611">
        <f ca="1">TE311+TE339</f>
        <v>0</v>
      </c>
      <c r="TJ311" s="191"/>
      <c r="TK311" s="191"/>
      <c r="TL311" s="191"/>
      <c r="TM311" s="611">
        <f ca="1">TI311+TI339</f>
        <v>0</v>
      </c>
      <c r="TN311" s="191"/>
      <c r="TO311" s="191"/>
      <c r="TP311" s="191"/>
      <c r="TQ311" s="611">
        <f ca="1">TM311+TM339</f>
        <v>0</v>
      </c>
      <c r="TR311" s="191"/>
      <c r="TS311" s="191"/>
      <c r="TT311" s="191"/>
      <c r="TU311" s="611">
        <f ca="1">TQ311+TQ339</f>
        <v>0</v>
      </c>
      <c r="TV311" s="655">
        <f ca="1">TU341</f>
        <v>0</v>
      </c>
      <c r="TW311" s="191"/>
      <c r="TX311" s="191"/>
      <c r="TY311" s="191"/>
      <c r="TZ311" s="611">
        <f ca="1">TU311+TU339</f>
        <v>0</v>
      </c>
      <c r="UA311" s="191"/>
      <c r="UB311" s="191"/>
      <c r="UC311" s="191"/>
      <c r="UD311" s="611">
        <f ca="1">TZ311+TZ339</f>
        <v>0</v>
      </c>
      <c r="UE311" s="191"/>
      <c r="UF311" s="191"/>
      <c r="UG311" s="191"/>
      <c r="UH311" s="611">
        <f ca="1">UD311+UD339</f>
        <v>0</v>
      </c>
      <c r="UI311" s="191"/>
      <c r="UJ311" s="191"/>
      <c r="UK311" s="191"/>
      <c r="UL311" s="611">
        <f ca="1">UH311+UH339</f>
        <v>0</v>
      </c>
      <c r="UM311" s="191"/>
      <c r="UN311" s="191"/>
      <c r="UO311" s="191"/>
      <c r="UP311" s="611">
        <f ca="1">UL311+UL339</f>
        <v>0</v>
      </c>
      <c r="UQ311" s="191"/>
      <c r="UR311" s="191"/>
      <c r="US311" s="191"/>
      <c r="UT311" s="611">
        <f ca="1">UP311+UP339</f>
        <v>0</v>
      </c>
      <c r="UU311" s="191"/>
      <c r="UV311" s="191"/>
      <c r="UW311" s="191"/>
      <c r="UX311" s="611">
        <f ca="1">UT311+UT339</f>
        <v>0</v>
      </c>
      <c r="UY311" s="191"/>
      <c r="UZ311" s="191"/>
      <c r="VA311" s="191"/>
      <c r="VB311" s="611">
        <f ca="1">UX311+UX339</f>
        <v>0</v>
      </c>
      <c r="VC311" s="191"/>
      <c r="VD311" s="191"/>
      <c r="VE311" s="191"/>
      <c r="VF311" s="611">
        <f ca="1">VB311+VB339</f>
        <v>0</v>
      </c>
      <c r="VG311" s="191"/>
      <c r="VH311" s="191"/>
      <c r="VI311" s="191"/>
      <c r="VJ311" s="611">
        <f ca="1">VF311+VF339</f>
        <v>0</v>
      </c>
      <c r="VK311" s="191"/>
      <c r="VL311" s="191"/>
      <c r="VM311" s="191"/>
      <c r="VN311" s="611">
        <f ca="1">VJ311+VJ339</f>
        <v>0</v>
      </c>
      <c r="VO311" s="191"/>
      <c r="VP311" s="191"/>
      <c r="VQ311" s="191"/>
      <c r="VR311" s="611">
        <f ca="1">VN311+VN339</f>
        <v>0</v>
      </c>
      <c r="VS311" s="655">
        <f ca="1">VR341</f>
        <v>0</v>
      </c>
      <c r="VT311" s="191"/>
      <c r="VU311" s="191"/>
      <c r="VV311" s="191"/>
      <c r="VW311" s="611">
        <f ca="1">VR311+VR339</f>
        <v>0</v>
      </c>
      <c r="VX311" s="191"/>
      <c r="VY311" s="191"/>
      <c r="VZ311" s="191"/>
      <c r="WA311" s="611">
        <f ca="1">VW311+VW339</f>
        <v>0</v>
      </c>
      <c r="WB311" s="191"/>
      <c r="WC311" s="191"/>
      <c r="WD311" s="191"/>
      <c r="WE311" s="611">
        <f ca="1">WA311+WA339</f>
        <v>0</v>
      </c>
      <c r="WF311" s="191"/>
      <c r="WG311" s="191"/>
      <c r="WH311" s="191"/>
      <c r="WI311" s="611">
        <f ca="1">WE311+WE339</f>
        <v>0</v>
      </c>
      <c r="WJ311" s="191"/>
      <c r="WK311" s="191"/>
      <c r="WL311" s="191"/>
      <c r="WM311" s="611">
        <f ca="1">WI311+WI339</f>
        <v>0</v>
      </c>
      <c r="WN311" s="191"/>
      <c r="WO311" s="191"/>
      <c r="WP311" s="191"/>
      <c r="WQ311" s="611">
        <f ca="1">WM311+WM339</f>
        <v>0</v>
      </c>
      <c r="WR311" s="191"/>
      <c r="WS311" s="191"/>
      <c r="WT311" s="191"/>
      <c r="WU311" s="611">
        <f ca="1">WQ311+WQ339</f>
        <v>0</v>
      </c>
      <c r="WV311" s="191"/>
      <c r="WW311" s="191"/>
      <c r="WX311" s="191"/>
      <c r="WY311" s="611">
        <f ca="1">WU311+WU339</f>
        <v>0</v>
      </c>
      <c r="WZ311" s="191"/>
      <c r="XA311" s="191"/>
      <c r="XB311" s="191"/>
      <c r="XC311" s="611">
        <f ca="1">WY311+WY339</f>
        <v>0</v>
      </c>
      <c r="XD311" s="191"/>
      <c r="XE311" s="191"/>
      <c r="XF311" s="191"/>
      <c r="XG311" s="611">
        <f ca="1">XC311+XC339</f>
        <v>0</v>
      </c>
      <c r="XH311" s="191"/>
      <c r="XI311" s="191"/>
      <c r="XJ311" s="191"/>
      <c r="XK311" s="611">
        <f ca="1">XG311+XG339</f>
        <v>0</v>
      </c>
      <c r="XL311" s="191"/>
      <c r="XM311" s="191"/>
      <c r="XN311" s="191"/>
      <c r="XO311" s="611">
        <f ca="1">XK311+XK339</f>
        <v>0</v>
      </c>
      <c r="XP311" s="655">
        <f ca="1">XO341</f>
        <v>0</v>
      </c>
      <c r="XQ311" s="191"/>
      <c r="XR311" s="191"/>
      <c r="XS311" s="191"/>
      <c r="XT311" s="611">
        <f ca="1">XO311+XO339</f>
        <v>0</v>
      </c>
      <c r="XU311" s="191"/>
      <c r="XV311" s="191"/>
      <c r="XW311" s="191"/>
      <c r="XX311" s="611">
        <f ca="1">XT311+XT339</f>
        <v>0</v>
      </c>
      <c r="XY311" s="191"/>
      <c r="XZ311" s="191"/>
      <c r="YA311" s="191"/>
      <c r="YB311" s="611">
        <f ca="1">XX311+XX339</f>
        <v>0</v>
      </c>
      <c r="YC311" s="191"/>
      <c r="YD311" s="191"/>
      <c r="YE311" s="191"/>
      <c r="YF311" s="611">
        <f ca="1">YB311+YB339</f>
        <v>0</v>
      </c>
      <c r="YG311" s="191"/>
      <c r="YH311" s="191"/>
      <c r="YI311" s="191"/>
      <c r="YJ311" s="611">
        <f ca="1">YF311+YF339</f>
        <v>0</v>
      </c>
      <c r="YK311" s="191"/>
      <c r="YL311" s="191"/>
      <c r="YM311" s="191"/>
      <c r="YN311" s="611">
        <f ca="1">YJ311+YJ339</f>
        <v>0</v>
      </c>
      <c r="YO311" s="191"/>
      <c r="YP311" s="191"/>
      <c r="YQ311" s="191"/>
      <c r="YR311" s="611">
        <f ca="1">YN311+YN339</f>
        <v>0</v>
      </c>
      <c r="YS311" s="191"/>
      <c r="YT311" s="191"/>
      <c r="YU311" s="191"/>
      <c r="YV311" s="611">
        <f ca="1">YR311+YR339</f>
        <v>0</v>
      </c>
      <c r="YW311" s="191"/>
      <c r="YX311" s="191"/>
      <c r="YY311" s="191"/>
      <c r="YZ311" s="611">
        <f ca="1">YV311+YV339</f>
        <v>0</v>
      </c>
      <c r="ZA311" s="191"/>
      <c r="ZB311" s="191"/>
      <c r="ZC311" s="191"/>
      <c r="ZD311" s="611">
        <f ca="1">YZ311+YZ339</f>
        <v>0</v>
      </c>
      <c r="ZE311" s="191"/>
      <c r="ZF311" s="191"/>
      <c r="ZG311" s="191"/>
      <c r="ZH311" s="611">
        <f ca="1">ZD311+ZD339</f>
        <v>0</v>
      </c>
      <c r="ZI311" s="191"/>
      <c r="ZJ311" s="191"/>
      <c r="ZK311" s="191"/>
      <c r="ZL311" s="611">
        <f ca="1">ZH311+ZH339</f>
        <v>0</v>
      </c>
      <c r="ZM311" s="655">
        <f ca="1">ZL341</f>
        <v>0</v>
      </c>
    </row>
    <row r="312" spans="2:689" s="41" customFormat="1" x14ac:dyDescent="0.3">
      <c r="B312" s="176"/>
      <c r="C312" s="609" t="str">
        <f>VLOOKUP(CONCATENATE($Z$1,ADDRESS(ROW(),COLUMN(),4)),TRANSL_MAIN[[Key]:[Inhalt]],2,FALSE)</f>
        <v>Net incoming payments</v>
      </c>
      <c r="D312" s="188"/>
      <c r="E312" s="189"/>
      <c r="F312" s="189"/>
      <c r="G312" s="612"/>
      <c r="H312" s="188"/>
      <c r="I312" s="189"/>
      <c r="J312" s="189"/>
      <c r="K312" s="612"/>
      <c r="L312" s="188"/>
      <c r="M312" s="189"/>
      <c r="N312" s="189"/>
      <c r="O312" s="612"/>
      <c r="P312" s="188"/>
      <c r="Q312" s="189"/>
      <c r="R312" s="189"/>
      <c r="S312" s="612"/>
      <c r="T312" s="188"/>
      <c r="U312" s="189"/>
      <c r="V312" s="189"/>
      <c r="W312" s="612"/>
      <c r="X312" s="188"/>
      <c r="Y312" s="189"/>
      <c r="Z312" s="189"/>
      <c r="AA312" s="612"/>
      <c r="AB312" s="188"/>
      <c r="AC312" s="189"/>
      <c r="AD312" s="189"/>
      <c r="AE312" s="612"/>
      <c r="AF312" s="188"/>
      <c r="AG312" s="192"/>
      <c r="AH312" s="189"/>
      <c r="AI312" s="612"/>
      <c r="AJ312" s="188"/>
      <c r="AK312" s="189"/>
      <c r="AL312" s="189"/>
      <c r="AM312" s="612"/>
      <c r="AN312" s="188"/>
      <c r="AO312" s="189"/>
      <c r="AP312" s="189"/>
      <c r="AQ312" s="612"/>
      <c r="AR312" s="188"/>
      <c r="AS312" s="189"/>
      <c r="AT312" s="189"/>
      <c r="AU312" s="612"/>
      <c r="AV312" s="188"/>
      <c r="AW312" s="189"/>
      <c r="AX312" s="189"/>
      <c r="AY312" s="612"/>
      <c r="AZ312" s="613"/>
      <c r="BA312" s="188"/>
      <c r="BB312" s="189"/>
      <c r="BC312" s="189"/>
      <c r="BD312" s="612"/>
      <c r="BE312" s="188"/>
      <c r="BF312" s="189"/>
      <c r="BG312" s="189"/>
      <c r="BH312" s="612"/>
      <c r="BI312" s="188"/>
      <c r="BJ312" s="189"/>
      <c r="BK312" s="189"/>
      <c r="BL312" s="612"/>
      <c r="BM312" s="188"/>
      <c r="BN312" s="189"/>
      <c r="BO312" s="189"/>
      <c r="BP312" s="612"/>
      <c r="BQ312" s="188"/>
      <c r="BR312" s="189"/>
      <c r="BS312" s="189"/>
      <c r="BT312" s="612"/>
      <c r="BU312" s="188"/>
      <c r="BV312" s="189"/>
      <c r="BW312" s="189"/>
      <c r="BX312" s="612"/>
      <c r="BY312" s="188"/>
      <c r="BZ312" s="189"/>
      <c r="CA312" s="189"/>
      <c r="CB312" s="612"/>
      <c r="CC312" s="188"/>
      <c r="CD312" s="189"/>
      <c r="CE312" s="189"/>
      <c r="CF312" s="612"/>
      <c r="CG312" s="188"/>
      <c r="CH312" s="189"/>
      <c r="CI312" s="189"/>
      <c r="CJ312" s="612"/>
      <c r="CK312" s="188"/>
      <c r="CL312" s="189"/>
      <c r="CM312" s="189"/>
      <c r="CN312" s="612"/>
      <c r="CO312" s="188"/>
      <c r="CP312" s="189"/>
      <c r="CQ312" s="189"/>
      <c r="CR312" s="612"/>
      <c r="CS312" s="188"/>
      <c r="CT312" s="189"/>
      <c r="CU312" s="189"/>
      <c r="CV312" s="612"/>
      <c r="CW312" s="613"/>
      <c r="CX312" s="188"/>
      <c r="CY312" s="189"/>
      <c r="CZ312" s="189"/>
      <c r="DA312" s="612"/>
      <c r="DB312" s="188"/>
      <c r="DC312" s="189"/>
      <c r="DD312" s="189"/>
      <c r="DE312" s="612"/>
      <c r="DF312" s="188"/>
      <c r="DG312" s="189"/>
      <c r="DH312" s="189"/>
      <c r="DI312" s="612"/>
      <c r="DJ312" s="188"/>
      <c r="DK312" s="189"/>
      <c r="DL312" s="189"/>
      <c r="DM312" s="612"/>
      <c r="DN312" s="188"/>
      <c r="DO312" s="189"/>
      <c r="DP312" s="189"/>
      <c r="DQ312" s="612"/>
      <c r="DR312" s="188"/>
      <c r="DS312" s="189"/>
      <c r="DT312" s="189"/>
      <c r="DU312" s="612"/>
      <c r="DV312" s="188"/>
      <c r="DW312" s="189"/>
      <c r="DX312" s="189"/>
      <c r="DY312" s="612"/>
      <c r="DZ312" s="188"/>
      <c r="EA312" s="189"/>
      <c r="EB312" s="189"/>
      <c r="EC312" s="612"/>
      <c r="ED312" s="188"/>
      <c r="EE312" s="189"/>
      <c r="EF312" s="189"/>
      <c r="EG312" s="612"/>
      <c r="EH312" s="188"/>
      <c r="EI312" s="189"/>
      <c r="EJ312" s="189"/>
      <c r="EK312" s="612"/>
      <c r="EL312" s="188"/>
      <c r="EM312" s="189"/>
      <c r="EN312" s="189"/>
      <c r="EO312" s="612"/>
      <c r="EP312" s="188"/>
      <c r="EQ312" s="189"/>
      <c r="ER312" s="189"/>
      <c r="ES312" s="612"/>
      <c r="ET312" s="613"/>
      <c r="EU312" s="188"/>
      <c r="EV312" s="189"/>
      <c r="EW312" s="189"/>
      <c r="EX312" s="612"/>
      <c r="EY312" s="188"/>
      <c r="EZ312" s="189"/>
      <c r="FA312" s="189"/>
      <c r="FB312" s="612"/>
      <c r="FC312" s="188"/>
      <c r="FD312" s="189"/>
      <c r="FE312" s="189"/>
      <c r="FF312" s="612"/>
      <c r="FG312" s="188"/>
      <c r="FH312" s="189"/>
      <c r="FI312" s="189"/>
      <c r="FJ312" s="612"/>
      <c r="FK312" s="188"/>
      <c r="FL312" s="189"/>
      <c r="FM312" s="189"/>
      <c r="FN312" s="612"/>
      <c r="FO312" s="188"/>
      <c r="FP312" s="189"/>
      <c r="FQ312" s="189"/>
      <c r="FR312" s="612"/>
      <c r="FS312" s="188"/>
      <c r="FT312" s="189"/>
      <c r="FU312" s="189"/>
      <c r="FV312" s="612"/>
      <c r="FW312" s="188"/>
      <c r="FX312" s="189"/>
      <c r="FY312" s="189"/>
      <c r="FZ312" s="612"/>
      <c r="GA312" s="188"/>
      <c r="GB312" s="189"/>
      <c r="GC312" s="189"/>
      <c r="GD312" s="612"/>
      <c r="GE312" s="188"/>
      <c r="GF312" s="189"/>
      <c r="GG312" s="189"/>
      <c r="GH312" s="612"/>
      <c r="GI312" s="188"/>
      <c r="GJ312" s="189"/>
      <c r="GK312" s="189"/>
      <c r="GL312" s="612"/>
      <c r="GM312" s="188"/>
      <c r="GN312" s="189"/>
      <c r="GO312" s="189"/>
      <c r="GP312" s="612"/>
      <c r="GQ312" s="613"/>
      <c r="GR312" s="188"/>
      <c r="GS312" s="193"/>
      <c r="GT312" s="193"/>
      <c r="GU312" s="614"/>
      <c r="GV312" s="188"/>
      <c r="GW312" s="193"/>
      <c r="GX312" s="193"/>
      <c r="GY312" s="614"/>
      <c r="GZ312" s="188"/>
      <c r="HA312" s="193"/>
      <c r="HB312" s="193"/>
      <c r="HC312" s="614"/>
      <c r="HD312" s="188"/>
      <c r="HE312" s="193"/>
      <c r="HF312" s="193"/>
      <c r="HG312" s="614"/>
      <c r="HH312" s="188"/>
      <c r="HI312" s="193"/>
      <c r="HJ312" s="193"/>
      <c r="HK312" s="614"/>
      <c r="HL312" s="188"/>
      <c r="HM312" s="193"/>
      <c r="HN312" s="193"/>
      <c r="HO312" s="614"/>
      <c r="HP312" s="188"/>
      <c r="HQ312" s="193"/>
      <c r="HR312" s="193"/>
      <c r="HS312" s="614"/>
      <c r="HT312" s="188"/>
      <c r="HU312" s="193"/>
      <c r="HV312" s="193"/>
      <c r="HW312" s="614"/>
      <c r="HX312" s="188"/>
      <c r="HY312" s="193"/>
      <c r="HZ312" s="193"/>
      <c r="IA312" s="614"/>
      <c r="IB312" s="188"/>
      <c r="IC312" s="193"/>
      <c r="ID312" s="193"/>
      <c r="IE312" s="614"/>
      <c r="IF312" s="188"/>
      <c r="IG312" s="193"/>
      <c r="IH312" s="193"/>
      <c r="II312" s="614"/>
      <c r="IJ312" s="188"/>
      <c r="IK312" s="193"/>
      <c r="IL312" s="193"/>
      <c r="IM312" s="614"/>
      <c r="IN312" s="613"/>
      <c r="IO312" s="188"/>
      <c r="IP312" s="193"/>
      <c r="IQ312" s="193"/>
      <c r="IR312" s="614"/>
      <c r="IS312" s="188"/>
      <c r="IT312" s="193"/>
      <c r="IU312" s="193"/>
      <c r="IV312" s="614"/>
      <c r="IW312" s="188"/>
      <c r="IX312" s="193"/>
      <c r="IY312" s="193"/>
      <c r="IZ312" s="614"/>
      <c r="JA312" s="188"/>
      <c r="JB312" s="193"/>
      <c r="JC312" s="193"/>
      <c r="JD312" s="614"/>
      <c r="JE312" s="188"/>
      <c r="JF312" s="193"/>
      <c r="JG312" s="193"/>
      <c r="JH312" s="614"/>
      <c r="JI312" s="188"/>
      <c r="JJ312" s="193"/>
      <c r="JK312" s="193"/>
      <c r="JL312" s="614"/>
      <c r="JM312" s="188"/>
      <c r="JN312" s="193"/>
      <c r="JO312" s="193"/>
      <c r="JP312" s="614"/>
      <c r="JQ312" s="188"/>
      <c r="JR312" s="193"/>
      <c r="JS312" s="193"/>
      <c r="JT312" s="614"/>
      <c r="JU312" s="188"/>
      <c r="JV312" s="193"/>
      <c r="JW312" s="193"/>
      <c r="JX312" s="614"/>
      <c r="JY312" s="188"/>
      <c r="JZ312" s="193"/>
      <c r="KA312" s="193"/>
      <c r="KB312" s="614"/>
      <c r="KC312" s="188"/>
      <c r="KD312" s="193"/>
      <c r="KE312" s="193"/>
      <c r="KF312" s="614"/>
      <c r="KG312" s="188"/>
      <c r="KH312" s="193"/>
      <c r="KI312" s="193"/>
      <c r="KJ312" s="614"/>
      <c r="KK312" s="613"/>
      <c r="KL312" s="188"/>
      <c r="KM312" s="193"/>
      <c r="KN312" s="193"/>
      <c r="KO312" s="614"/>
      <c r="KP312" s="188"/>
      <c r="KQ312" s="193"/>
      <c r="KR312" s="193"/>
      <c r="KS312" s="614"/>
      <c r="KT312" s="188"/>
      <c r="KU312" s="193"/>
      <c r="KV312" s="193"/>
      <c r="KW312" s="614"/>
      <c r="KX312" s="188"/>
      <c r="KY312" s="193"/>
      <c r="KZ312" s="193"/>
      <c r="LA312" s="614"/>
      <c r="LB312" s="188"/>
      <c r="LC312" s="193"/>
      <c r="LD312" s="193"/>
      <c r="LE312" s="614"/>
      <c r="LF312" s="188"/>
      <c r="LG312" s="193"/>
      <c r="LH312" s="193"/>
      <c r="LI312" s="614"/>
      <c r="LJ312" s="188"/>
      <c r="LK312" s="193"/>
      <c r="LL312" s="193"/>
      <c r="LM312" s="614"/>
      <c r="LN312" s="188"/>
      <c r="LO312" s="193"/>
      <c r="LP312" s="193"/>
      <c r="LQ312" s="614"/>
      <c r="LR312" s="188"/>
      <c r="LS312" s="193"/>
      <c r="LT312" s="193"/>
      <c r="LU312" s="614"/>
      <c r="LV312" s="188"/>
      <c r="LW312" s="193"/>
      <c r="LX312" s="193"/>
      <c r="LY312" s="614"/>
      <c r="LZ312" s="188"/>
      <c r="MA312" s="193"/>
      <c r="MB312" s="193"/>
      <c r="MC312" s="614"/>
      <c r="MD312" s="188"/>
      <c r="ME312" s="193"/>
      <c r="MF312" s="193"/>
      <c r="MG312" s="614"/>
      <c r="MH312" s="613"/>
      <c r="MI312" s="188"/>
      <c r="MJ312" s="193"/>
      <c r="MK312" s="193"/>
      <c r="ML312" s="614"/>
      <c r="MM312" s="188"/>
      <c r="MN312" s="193"/>
      <c r="MO312" s="193"/>
      <c r="MP312" s="614"/>
      <c r="MQ312" s="188"/>
      <c r="MR312" s="193"/>
      <c r="MS312" s="193"/>
      <c r="MT312" s="614"/>
      <c r="MU312" s="188"/>
      <c r="MV312" s="193"/>
      <c r="MW312" s="193"/>
      <c r="MX312" s="614"/>
      <c r="MY312" s="188"/>
      <c r="MZ312" s="193"/>
      <c r="NA312" s="193"/>
      <c r="NB312" s="614"/>
      <c r="NC312" s="188"/>
      <c r="ND312" s="193"/>
      <c r="NE312" s="193"/>
      <c r="NF312" s="614"/>
      <c r="NG312" s="188"/>
      <c r="NH312" s="193"/>
      <c r="NI312" s="193"/>
      <c r="NJ312" s="614"/>
      <c r="NK312" s="188"/>
      <c r="NL312" s="193"/>
      <c r="NM312" s="193"/>
      <c r="NN312" s="614"/>
      <c r="NO312" s="188"/>
      <c r="NP312" s="193"/>
      <c r="NQ312" s="193"/>
      <c r="NR312" s="614"/>
      <c r="NS312" s="188"/>
      <c r="NT312" s="193"/>
      <c r="NU312" s="193"/>
      <c r="NV312" s="614"/>
      <c r="NW312" s="188"/>
      <c r="NX312" s="193"/>
      <c r="NY312" s="193"/>
      <c r="NZ312" s="614"/>
      <c r="OA312" s="188"/>
      <c r="OB312" s="193"/>
      <c r="OC312" s="193"/>
      <c r="OD312" s="614"/>
      <c r="OE312" s="613"/>
      <c r="OF312" s="188"/>
      <c r="OG312" s="193"/>
      <c r="OH312" s="193"/>
      <c r="OI312" s="614"/>
      <c r="OJ312" s="188"/>
      <c r="OK312" s="193"/>
      <c r="OL312" s="193"/>
      <c r="OM312" s="614"/>
      <c r="ON312" s="188"/>
      <c r="OO312" s="193"/>
      <c r="OP312" s="193"/>
      <c r="OQ312" s="614"/>
      <c r="OR312" s="188"/>
      <c r="OS312" s="193"/>
      <c r="OT312" s="193"/>
      <c r="OU312" s="614"/>
      <c r="OV312" s="188"/>
      <c r="OW312" s="193"/>
      <c r="OX312" s="193"/>
      <c r="OY312" s="614"/>
      <c r="OZ312" s="188"/>
      <c r="PA312" s="193"/>
      <c r="PB312" s="193"/>
      <c r="PC312" s="614"/>
      <c r="PD312" s="188"/>
      <c r="PE312" s="193"/>
      <c r="PF312" s="193"/>
      <c r="PG312" s="614"/>
      <c r="PH312" s="188"/>
      <c r="PI312" s="193"/>
      <c r="PJ312" s="193"/>
      <c r="PK312" s="614"/>
      <c r="PL312" s="188"/>
      <c r="PM312" s="193"/>
      <c r="PN312" s="193"/>
      <c r="PO312" s="614"/>
      <c r="PP312" s="188"/>
      <c r="PQ312" s="193"/>
      <c r="PR312" s="193"/>
      <c r="PS312" s="614"/>
      <c r="PT312" s="188"/>
      <c r="PU312" s="193"/>
      <c r="PV312" s="193"/>
      <c r="PW312" s="614"/>
      <c r="PX312" s="188"/>
      <c r="PY312" s="193"/>
      <c r="PZ312" s="193"/>
      <c r="QA312" s="614"/>
      <c r="QB312" s="613"/>
      <c r="QC312" s="188"/>
      <c r="QD312" s="193"/>
      <c r="QE312" s="193"/>
      <c r="QF312" s="614"/>
      <c r="QG312" s="188"/>
      <c r="QH312" s="193"/>
      <c r="QI312" s="193"/>
      <c r="QJ312" s="614"/>
      <c r="QK312" s="188"/>
      <c r="QL312" s="193"/>
      <c r="QM312" s="193"/>
      <c r="QN312" s="614"/>
      <c r="QO312" s="188"/>
      <c r="QP312" s="193"/>
      <c r="QQ312" s="193"/>
      <c r="QR312" s="614"/>
      <c r="QS312" s="188"/>
      <c r="QT312" s="193"/>
      <c r="QU312" s="193"/>
      <c r="QV312" s="614"/>
      <c r="QW312" s="188"/>
      <c r="QX312" s="193"/>
      <c r="QY312" s="193"/>
      <c r="QZ312" s="614"/>
      <c r="RA312" s="188"/>
      <c r="RB312" s="193"/>
      <c r="RC312" s="193"/>
      <c r="RD312" s="614"/>
      <c r="RE312" s="188"/>
      <c r="RF312" s="193"/>
      <c r="RG312" s="193"/>
      <c r="RH312" s="614"/>
      <c r="RI312" s="188"/>
      <c r="RJ312" s="193"/>
      <c r="RK312" s="193"/>
      <c r="RL312" s="614"/>
      <c r="RM312" s="188"/>
      <c r="RN312" s="193"/>
      <c r="RO312" s="193"/>
      <c r="RP312" s="614"/>
      <c r="RQ312" s="188"/>
      <c r="RR312" s="193"/>
      <c r="RS312" s="193"/>
      <c r="RT312" s="614"/>
      <c r="RU312" s="188"/>
      <c r="RV312" s="193"/>
      <c r="RW312" s="193"/>
      <c r="RX312" s="614"/>
      <c r="RY312" s="613"/>
      <c r="RZ312" s="188"/>
      <c r="SA312" s="193"/>
      <c r="SB312" s="193"/>
      <c r="SC312" s="614"/>
      <c r="SD312" s="188"/>
      <c r="SE312" s="193"/>
      <c r="SF312" s="193"/>
      <c r="SG312" s="614"/>
      <c r="SH312" s="188"/>
      <c r="SI312" s="193"/>
      <c r="SJ312" s="193"/>
      <c r="SK312" s="614"/>
      <c r="SL312" s="188"/>
      <c r="SM312" s="193"/>
      <c r="SN312" s="193"/>
      <c r="SO312" s="614"/>
      <c r="SP312" s="188"/>
      <c r="SQ312" s="193"/>
      <c r="SR312" s="193"/>
      <c r="SS312" s="614"/>
      <c r="ST312" s="188"/>
      <c r="SU312" s="193"/>
      <c r="SV312" s="193"/>
      <c r="SW312" s="614"/>
      <c r="SX312" s="188"/>
      <c r="SY312" s="193"/>
      <c r="SZ312" s="193"/>
      <c r="TA312" s="614"/>
      <c r="TB312" s="188"/>
      <c r="TC312" s="193"/>
      <c r="TD312" s="193"/>
      <c r="TE312" s="614"/>
      <c r="TF312" s="188"/>
      <c r="TG312" s="193"/>
      <c r="TH312" s="193"/>
      <c r="TI312" s="614"/>
      <c r="TJ312" s="188"/>
      <c r="TK312" s="193"/>
      <c r="TL312" s="193"/>
      <c r="TM312" s="614"/>
      <c r="TN312" s="188"/>
      <c r="TO312" s="193"/>
      <c r="TP312" s="193"/>
      <c r="TQ312" s="614"/>
      <c r="TR312" s="188"/>
      <c r="TS312" s="193"/>
      <c r="TT312" s="193"/>
      <c r="TU312" s="614"/>
      <c r="TV312" s="613"/>
      <c r="TW312" s="188"/>
      <c r="TX312" s="193"/>
      <c r="TY312" s="193"/>
      <c r="TZ312" s="614"/>
      <c r="UA312" s="188"/>
      <c r="UB312" s="193"/>
      <c r="UC312" s="193"/>
      <c r="UD312" s="614"/>
      <c r="UE312" s="188"/>
      <c r="UF312" s="193"/>
      <c r="UG312" s="193"/>
      <c r="UH312" s="614"/>
      <c r="UI312" s="188"/>
      <c r="UJ312" s="193"/>
      <c r="UK312" s="193"/>
      <c r="UL312" s="614"/>
      <c r="UM312" s="188"/>
      <c r="UN312" s="193"/>
      <c r="UO312" s="193"/>
      <c r="UP312" s="614"/>
      <c r="UQ312" s="188"/>
      <c r="UR312" s="193"/>
      <c r="US312" s="193"/>
      <c r="UT312" s="614"/>
      <c r="UU312" s="188"/>
      <c r="UV312" s="193"/>
      <c r="UW312" s="193"/>
      <c r="UX312" s="614"/>
      <c r="UY312" s="188"/>
      <c r="UZ312" s="193"/>
      <c r="VA312" s="193"/>
      <c r="VB312" s="614"/>
      <c r="VC312" s="188"/>
      <c r="VD312" s="193"/>
      <c r="VE312" s="193"/>
      <c r="VF312" s="614"/>
      <c r="VG312" s="188"/>
      <c r="VH312" s="193"/>
      <c r="VI312" s="193"/>
      <c r="VJ312" s="614"/>
      <c r="VK312" s="188"/>
      <c r="VL312" s="193"/>
      <c r="VM312" s="193"/>
      <c r="VN312" s="614"/>
      <c r="VO312" s="188"/>
      <c r="VP312" s="193"/>
      <c r="VQ312" s="193"/>
      <c r="VR312" s="614"/>
      <c r="VS312" s="613"/>
      <c r="VT312" s="188"/>
      <c r="VU312" s="193"/>
      <c r="VV312" s="193"/>
      <c r="VW312" s="614"/>
      <c r="VX312" s="188"/>
      <c r="VY312" s="193"/>
      <c r="VZ312" s="193"/>
      <c r="WA312" s="614"/>
      <c r="WB312" s="188"/>
      <c r="WC312" s="193"/>
      <c r="WD312" s="193"/>
      <c r="WE312" s="614"/>
      <c r="WF312" s="188"/>
      <c r="WG312" s="193"/>
      <c r="WH312" s="193"/>
      <c r="WI312" s="614"/>
      <c r="WJ312" s="188"/>
      <c r="WK312" s="193"/>
      <c r="WL312" s="193"/>
      <c r="WM312" s="614"/>
      <c r="WN312" s="188"/>
      <c r="WO312" s="193"/>
      <c r="WP312" s="193"/>
      <c r="WQ312" s="614"/>
      <c r="WR312" s="188"/>
      <c r="WS312" s="193"/>
      <c r="WT312" s="193"/>
      <c r="WU312" s="614"/>
      <c r="WV312" s="188"/>
      <c r="WW312" s="193"/>
      <c r="WX312" s="193"/>
      <c r="WY312" s="614"/>
      <c r="WZ312" s="188"/>
      <c r="XA312" s="173"/>
      <c r="XB312" s="173"/>
      <c r="XC312" s="615"/>
      <c r="XD312" s="188"/>
      <c r="XE312" s="173"/>
      <c r="XF312" s="173"/>
      <c r="XG312" s="615"/>
      <c r="XH312" s="188"/>
      <c r="XI312" s="173"/>
      <c r="XJ312" s="173"/>
      <c r="XK312" s="615"/>
      <c r="XL312" s="188"/>
      <c r="XM312" s="173"/>
      <c r="XN312" s="173"/>
      <c r="XO312" s="615"/>
      <c r="XP312" s="613"/>
      <c r="XQ312" s="188"/>
      <c r="XR312" s="173"/>
      <c r="XS312" s="173"/>
      <c r="XT312" s="615"/>
      <c r="XU312" s="188"/>
      <c r="XV312" s="173"/>
      <c r="XW312" s="173"/>
      <c r="XX312" s="615"/>
      <c r="XY312" s="188"/>
      <c r="XZ312" s="173"/>
      <c r="YA312" s="173"/>
      <c r="YB312" s="615"/>
      <c r="YC312" s="188"/>
      <c r="YD312" s="173"/>
      <c r="YE312" s="173"/>
      <c r="YF312" s="615"/>
      <c r="YG312" s="188"/>
      <c r="YH312" s="173"/>
      <c r="YI312" s="173"/>
      <c r="YJ312" s="615"/>
      <c r="YK312" s="188"/>
      <c r="YL312" s="173"/>
      <c r="YM312" s="173"/>
      <c r="YN312" s="615"/>
      <c r="YO312" s="188"/>
      <c r="YP312" s="173"/>
      <c r="YQ312" s="173"/>
      <c r="YR312" s="615"/>
      <c r="YS312" s="188"/>
      <c r="YT312" s="173"/>
      <c r="YU312" s="173"/>
      <c r="YV312" s="615"/>
      <c r="YW312" s="188"/>
      <c r="YX312" s="173"/>
      <c r="YY312" s="173"/>
      <c r="YZ312" s="615"/>
      <c r="ZA312" s="188"/>
      <c r="ZB312" s="173"/>
      <c r="ZC312" s="173"/>
      <c r="ZD312" s="615"/>
      <c r="ZE312" s="188"/>
      <c r="ZF312" s="173"/>
      <c r="ZG312" s="173"/>
      <c r="ZH312" s="615"/>
      <c r="ZI312" s="188"/>
      <c r="ZJ312" s="173"/>
      <c r="ZK312" s="173"/>
      <c r="ZL312" s="615"/>
      <c r="ZM312" s="613"/>
    </row>
    <row r="313" spans="2:689" s="41" customFormat="1" x14ac:dyDescent="0.3">
      <c r="B313" s="176"/>
      <c r="C313" s="616" t="str">
        <f>VLOOKUP(CONCATENATE($Z$1,ADDRESS(ROW(),COLUMN(),4)),TRANSL_MAIN[[Key]:[Inhalt]],2,FALSE)</f>
        <v>Cash/bank</v>
      </c>
      <c r="D313" s="188"/>
      <c r="E313" s="189"/>
      <c r="F313" s="189"/>
      <c r="G313" s="617">
        <f>IFERROR(HLOOKUP(G$6,'Input sheet'!$C$29:$R$31,3,FALSE),0)</f>
        <v>0</v>
      </c>
      <c r="H313" s="201"/>
      <c r="I313" s="201"/>
      <c r="J313" s="201"/>
      <c r="K313" s="617">
        <f>IFERROR(HLOOKUP(K6,'Input sheet'!$C$29:$R$31,3,FALSE),0)</f>
        <v>0</v>
      </c>
      <c r="L313" s="201"/>
      <c r="M313" s="201"/>
      <c r="N313" s="201"/>
      <c r="O313" s="617">
        <f>IFERROR(HLOOKUP(O6,'Input sheet'!$C$29:$R$31,3,FALSE),0)</f>
        <v>0</v>
      </c>
      <c r="P313" s="201"/>
      <c r="Q313" s="201"/>
      <c r="R313" s="201"/>
      <c r="S313" s="617">
        <f>IFERROR(HLOOKUP(S6,'Input sheet'!$C$29:$R$31,3,FALSE),0)</f>
        <v>0</v>
      </c>
      <c r="T313" s="201"/>
      <c r="U313" s="201"/>
      <c r="V313" s="201"/>
      <c r="W313" s="617">
        <f>IFERROR(HLOOKUP(W6,'Input sheet'!$C$29:$R$31,3,FALSE),0)</f>
        <v>0</v>
      </c>
      <c r="X313" s="201"/>
      <c r="Y313" s="201"/>
      <c r="Z313" s="201"/>
      <c r="AA313" s="617">
        <f>IFERROR(HLOOKUP(AA6,'Input sheet'!$C$29:$R$31,3,FALSE),0)</f>
        <v>0</v>
      </c>
      <c r="AB313" s="201"/>
      <c r="AC313" s="201"/>
      <c r="AD313" s="201"/>
      <c r="AE313" s="617">
        <f>IFERROR(HLOOKUP(AE6,'Input sheet'!$C$29:$R$31,3,FALSE),0)</f>
        <v>0</v>
      </c>
      <c r="AF313" s="201"/>
      <c r="AG313" s="201"/>
      <c r="AH313" s="201"/>
      <c r="AI313" s="617">
        <f>IFERROR(HLOOKUP(AI6,'Input sheet'!$C$29:$R$31,3,FALSE),0)</f>
        <v>0</v>
      </c>
      <c r="AJ313" s="201"/>
      <c r="AK313" s="201"/>
      <c r="AL313" s="201"/>
      <c r="AM313" s="617">
        <f>IFERROR(HLOOKUP(AM6,'Input sheet'!$C$29:$R$31,3,FALSE),0)</f>
        <v>0</v>
      </c>
      <c r="AN313" s="201"/>
      <c r="AO313" s="201"/>
      <c r="AP313" s="201"/>
      <c r="AQ313" s="617">
        <f>IFERROR(HLOOKUP(AQ6,'Input sheet'!$C$29:$R$31,3,FALSE),0)</f>
        <v>0</v>
      </c>
      <c r="AR313" s="201"/>
      <c r="AS313" s="201"/>
      <c r="AT313" s="201"/>
      <c r="AU313" s="617">
        <f>IFERROR(HLOOKUP(AU6,'Input sheet'!$C$29:$R$31,3,FALSE),0)</f>
        <v>0</v>
      </c>
      <c r="AV313" s="201"/>
      <c r="AW313" s="201"/>
      <c r="AX313" s="201"/>
      <c r="AY313" s="617">
        <f>IFERROR(HLOOKUP(AY6,'Input sheet'!$C$29:$R$31,3,FALSE),0)</f>
        <v>0</v>
      </c>
      <c r="AZ313" s="618">
        <f t="shared" ref="AZ313:AZ320" si="5480">SUM(G313:AY313)</f>
        <v>0</v>
      </c>
      <c r="BA313" s="191"/>
      <c r="BB313" s="191"/>
      <c r="BC313" s="191"/>
      <c r="BD313" s="617">
        <f>IFERROR(HLOOKUP(BD6,'Input sheet'!$C$29:$R$31,3,FALSE),0)</f>
        <v>0</v>
      </c>
      <c r="BE313" s="201"/>
      <c r="BF313" s="201"/>
      <c r="BG313" s="201"/>
      <c r="BH313" s="617">
        <f>IFERROR(HLOOKUP(BH6,'Input sheet'!$C$29:$R$31,3,FALSE),0)</f>
        <v>0</v>
      </c>
      <c r="BI313" s="201"/>
      <c r="BJ313" s="201"/>
      <c r="BK313" s="201"/>
      <c r="BL313" s="617">
        <f>IFERROR(HLOOKUP(BL6,'Input sheet'!$C$29:$R$31,3,FALSE),0)</f>
        <v>0</v>
      </c>
      <c r="BM313" s="201"/>
      <c r="BN313" s="201"/>
      <c r="BO313" s="201"/>
      <c r="BP313" s="617">
        <f>IFERROR(HLOOKUP(BP6,'Input sheet'!$C$29:$R$31,3,FALSE),0)</f>
        <v>0</v>
      </c>
      <c r="BQ313" s="201"/>
      <c r="BR313" s="201"/>
      <c r="BS313" s="201"/>
      <c r="BT313" s="617">
        <f>IFERROR(HLOOKUP(BT6,'Input sheet'!$C$29:$R$31,3,FALSE),0)</f>
        <v>0</v>
      </c>
      <c r="BU313" s="201"/>
      <c r="BV313" s="201"/>
      <c r="BW313" s="201"/>
      <c r="BX313" s="617">
        <f>IFERROR(HLOOKUP(BX6,'Input sheet'!$C$29:$R$31,3,FALSE),0)</f>
        <v>0</v>
      </c>
      <c r="BY313" s="201"/>
      <c r="BZ313" s="201"/>
      <c r="CA313" s="201"/>
      <c r="CB313" s="617">
        <f>IFERROR(HLOOKUP(CB6,'Input sheet'!$C$29:$R$31,3,FALSE),0)</f>
        <v>0</v>
      </c>
      <c r="CC313" s="201"/>
      <c r="CD313" s="201"/>
      <c r="CE313" s="201"/>
      <c r="CF313" s="617">
        <f>IFERROR(HLOOKUP(CF6,'Input sheet'!$C$29:$R$31,3,FALSE),0)</f>
        <v>0</v>
      </c>
      <c r="CG313" s="201"/>
      <c r="CH313" s="201"/>
      <c r="CI313" s="201"/>
      <c r="CJ313" s="617">
        <f>IFERROR(HLOOKUP(CJ6,'Input sheet'!$C$29:$R$31,3,FALSE),0)</f>
        <v>0</v>
      </c>
      <c r="CK313" s="201"/>
      <c r="CL313" s="201"/>
      <c r="CM313" s="201"/>
      <c r="CN313" s="617">
        <f>IFERROR(HLOOKUP(CN6,'Input sheet'!$C$29:$R$31,3,FALSE),0)</f>
        <v>0</v>
      </c>
      <c r="CO313" s="201"/>
      <c r="CP313" s="201"/>
      <c r="CQ313" s="201"/>
      <c r="CR313" s="617">
        <f>IFERROR(HLOOKUP(CR6,'Input sheet'!$C$29:$R$31,3,FALSE),0)</f>
        <v>0</v>
      </c>
      <c r="CS313" s="201"/>
      <c r="CT313" s="201"/>
      <c r="CU313" s="201"/>
      <c r="CV313" s="617">
        <f>IFERROR(HLOOKUP(CV6,'Input sheet'!$C$29:$R$31,3,FALSE),0)</f>
        <v>0</v>
      </c>
      <c r="CW313" s="618">
        <f t="shared" ref="CW313:CW320" si="5481">SUM(BD313:CV313)</f>
        <v>0</v>
      </c>
      <c r="CX313" s="191"/>
      <c r="CY313" s="191"/>
      <c r="CZ313" s="191"/>
      <c r="DA313" s="617">
        <f>IFERROR(HLOOKUP(DA6,'Input sheet'!$C$29:$R$31,3,FALSE),0)</f>
        <v>0</v>
      </c>
      <c r="DB313" s="201"/>
      <c r="DC313" s="201"/>
      <c r="DD313" s="201"/>
      <c r="DE313" s="617">
        <f>IFERROR(HLOOKUP(DE6,'Input sheet'!$C$29:$R$31,3,FALSE),0)</f>
        <v>0</v>
      </c>
      <c r="DF313" s="201"/>
      <c r="DG313" s="201"/>
      <c r="DH313" s="201"/>
      <c r="DI313" s="617">
        <f>IFERROR(HLOOKUP(DI6,'Input sheet'!$C$29:$R$31,3,FALSE),0)</f>
        <v>0</v>
      </c>
      <c r="DJ313" s="201"/>
      <c r="DK313" s="201"/>
      <c r="DL313" s="201"/>
      <c r="DM313" s="617">
        <f>IFERROR(HLOOKUP(DM6,'Input sheet'!$C$29:$R$31,3,FALSE),0)</f>
        <v>0</v>
      </c>
      <c r="DN313" s="201"/>
      <c r="DO313" s="201"/>
      <c r="DP313" s="201"/>
      <c r="DQ313" s="617">
        <f>IFERROR(HLOOKUP(DQ6,'Input sheet'!$C$29:$R$31,3,FALSE),0)</f>
        <v>0</v>
      </c>
      <c r="DR313" s="201"/>
      <c r="DS313" s="201"/>
      <c r="DT313" s="201"/>
      <c r="DU313" s="617">
        <f>IFERROR(HLOOKUP(DU6,'Input sheet'!$C$29:$R$31,3,FALSE),0)</f>
        <v>0</v>
      </c>
      <c r="DV313" s="201"/>
      <c r="DW313" s="201"/>
      <c r="DX313" s="201"/>
      <c r="DY313" s="617">
        <f>IFERROR(HLOOKUP(DY6,'Input sheet'!$C$29:$R$31,3,FALSE),0)</f>
        <v>0</v>
      </c>
      <c r="DZ313" s="201"/>
      <c r="EA313" s="201"/>
      <c r="EB313" s="201"/>
      <c r="EC313" s="617">
        <f>IFERROR(HLOOKUP(EC6,'Input sheet'!$C$29:$R$31,3,FALSE),0)</f>
        <v>0</v>
      </c>
      <c r="ED313" s="201"/>
      <c r="EE313" s="201"/>
      <c r="EF313" s="201"/>
      <c r="EG313" s="617">
        <f>IFERROR(HLOOKUP(EG6,'Input sheet'!$C$29:$R$31,3,FALSE),0)</f>
        <v>0</v>
      </c>
      <c r="EH313" s="201"/>
      <c r="EI313" s="201"/>
      <c r="EJ313" s="201"/>
      <c r="EK313" s="617">
        <f>IFERROR(HLOOKUP(EK6,'Input sheet'!$C$29:$R$31,3,FALSE),0)</f>
        <v>0</v>
      </c>
      <c r="EL313" s="201"/>
      <c r="EM313" s="201"/>
      <c r="EN313" s="201"/>
      <c r="EO313" s="617">
        <f>IFERROR(HLOOKUP(EO6,'Input sheet'!$C$29:$R$31,3,FALSE),0)</f>
        <v>0</v>
      </c>
      <c r="EP313" s="201"/>
      <c r="EQ313" s="201"/>
      <c r="ER313" s="201"/>
      <c r="ES313" s="617">
        <f>IFERROR(HLOOKUP(ES6,'Input sheet'!$C$29:$R$31,3,FALSE),0)</f>
        <v>0</v>
      </c>
      <c r="ET313" s="618">
        <f t="shared" ref="ET313:ET320" si="5482">SUM(DA313:ES313)</f>
        <v>0</v>
      </c>
      <c r="EU313" s="191"/>
      <c r="EV313" s="191"/>
      <c r="EW313" s="191"/>
      <c r="EX313" s="617">
        <f>IFERROR(HLOOKUP(EX6,'Input sheet'!$C$29:$R$31,3,FALSE),0)</f>
        <v>0</v>
      </c>
      <c r="EY313" s="201"/>
      <c r="EZ313" s="201"/>
      <c r="FA313" s="201"/>
      <c r="FB313" s="617">
        <f>IFERROR(HLOOKUP(FB6,'Input sheet'!$C$29:$R$31,3,FALSE),0)</f>
        <v>0</v>
      </c>
      <c r="FC313" s="201"/>
      <c r="FD313" s="201"/>
      <c r="FE313" s="201"/>
      <c r="FF313" s="617">
        <f>IFERROR(HLOOKUP(FF6,'Input sheet'!$C$29:$R$31,3,FALSE),0)</f>
        <v>0</v>
      </c>
      <c r="FG313" s="201"/>
      <c r="FH313" s="201"/>
      <c r="FI313" s="201"/>
      <c r="FJ313" s="617">
        <f>IFERROR(HLOOKUP(FJ6,'Input sheet'!$C$29:$R$31,3,FALSE),0)</f>
        <v>0</v>
      </c>
      <c r="FK313" s="201"/>
      <c r="FL313" s="201"/>
      <c r="FM313" s="201"/>
      <c r="FN313" s="617">
        <f>IFERROR(HLOOKUP(FN6,'Input sheet'!$C$29:$R$31,3,FALSE),0)</f>
        <v>0</v>
      </c>
      <c r="FO313" s="201"/>
      <c r="FP313" s="201"/>
      <c r="FQ313" s="201"/>
      <c r="FR313" s="617">
        <f>IFERROR(HLOOKUP(FR6,'Input sheet'!$C$29:$R$31,3,FALSE),0)</f>
        <v>0</v>
      </c>
      <c r="FS313" s="201"/>
      <c r="FT313" s="201"/>
      <c r="FU313" s="201"/>
      <c r="FV313" s="617">
        <f>IFERROR(HLOOKUP(FV6,'Input sheet'!$C$29:$R$31,3,FALSE),0)</f>
        <v>0</v>
      </c>
      <c r="FW313" s="201"/>
      <c r="FX313" s="201"/>
      <c r="FY313" s="201"/>
      <c r="FZ313" s="617">
        <f>IFERROR(HLOOKUP(FZ6,'Input sheet'!$C$29:$R$31,3,FALSE),0)</f>
        <v>0</v>
      </c>
      <c r="GA313" s="201"/>
      <c r="GB313" s="201"/>
      <c r="GC313" s="201"/>
      <c r="GD313" s="617">
        <f>IFERROR(HLOOKUP(GD6,'Input sheet'!$C$29:$R$31,3,FALSE),0)</f>
        <v>0</v>
      </c>
      <c r="GE313" s="201"/>
      <c r="GF313" s="201"/>
      <c r="GG313" s="201"/>
      <c r="GH313" s="617">
        <f>IFERROR(HLOOKUP(GH6,'Input sheet'!$C$29:$R$31,3,FALSE),0)</f>
        <v>0</v>
      </c>
      <c r="GI313" s="201"/>
      <c r="GJ313" s="201"/>
      <c r="GK313" s="201"/>
      <c r="GL313" s="617">
        <f>IFERROR(HLOOKUP(GL6,'Input sheet'!$C$29:$R$31,3,FALSE),0)</f>
        <v>0</v>
      </c>
      <c r="GM313" s="201"/>
      <c r="GN313" s="201"/>
      <c r="GO313" s="201"/>
      <c r="GP313" s="617">
        <f>IFERROR(HLOOKUP(GP6,'Input sheet'!$C$29:$R$31,3,FALSE),0)</f>
        <v>0</v>
      </c>
      <c r="GQ313" s="618">
        <f t="shared" ref="GQ313:GQ320" si="5483">SUM(EX313:GP313)</f>
        <v>0</v>
      </c>
      <c r="GR313" s="191"/>
      <c r="GS313" s="191"/>
      <c r="GT313" s="191"/>
      <c r="GU313" s="617">
        <f>IFERROR(HLOOKUP(GU6,'Input sheet'!$C$29:$R$31,3,FALSE),0)</f>
        <v>0</v>
      </c>
      <c r="GV313" s="201"/>
      <c r="GW313" s="201"/>
      <c r="GX313" s="201"/>
      <c r="GY313" s="617">
        <f>IFERROR(HLOOKUP(GY6,'Input sheet'!$C$29:$R$31,3,FALSE),0)</f>
        <v>0</v>
      </c>
      <c r="GZ313" s="201"/>
      <c r="HA313" s="201"/>
      <c r="HB313" s="201"/>
      <c r="HC313" s="617">
        <f>IFERROR(HLOOKUP(HC6,'Input sheet'!$C$29:$R$31,3,FALSE),0)</f>
        <v>0</v>
      </c>
      <c r="HD313" s="201"/>
      <c r="HE313" s="201"/>
      <c r="HF313" s="201"/>
      <c r="HG313" s="617">
        <f>IFERROR(HLOOKUP(HG6,'Input sheet'!$C$29:$R$31,3,FALSE),0)</f>
        <v>0</v>
      </c>
      <c r="HH313" s="201"/>
      <c r="HI313" s="201"/>
      <c r="HJ313" s="201"/>
      <c r="HK313" s="617">
        <f>IFERROR(HLOOKUP(HK6,'Input sheet'!$C$29:$R$31,3,FALSE),0)</f>
        <v>0</v>
      </c>
      <c r="HL313" s="201"/>
      <c r="HM313" s="201"/>
      <c r="HN313" s="201"/>
      <c r="HO313" s="617">
        <f>IFERROR(HLOOKUP(HO6,'Input sheet'!$C$29:$R$31,3,FALSE),0)</f>
        <v>0</v>
      </c>
      <c r="HP313" s="201"/>
      <c r="HQ313" s="201"/>
      <c r="HR313" s="201"/>
      <c r="HS313" s="617">
        <f>IFERROR(HLOOKUP(HS6,'Input sheet'!$C$29:$R$31,3,FALSE),0)</f>
        <v>0</v>
      </c>
      <c r="HT313" s="201"/>
      <c r="HU313" s="201"/>
      <c r="HV313" s="201"/>
      <c r="HW313" s="617">
        <f>IFERROR(HLOOKUP(HW6,'Input sheet'!$C$29:$R$31,3,FALSE),0)</f>
        <v>0</v>
      </c>
      <c r="HX313" s="201"/>
      <c r="HY313" s="201"/>
      <c r="HZ313" s="201"/>
      <c r="IA313" s="617">
        <f>IFERROR(HLOOKUP(IA6,'Input sheet'!$C$29:$R$31,3,FALSE),0)</f>
        <v>0</v>
      </c>
      <c r="IB313" s="201"/>
      <c r="IC313" s="201"/>
      <c r="ID313" s="201"/>
      <c r="IE313" s="617">
        <f>IFERROR(HLOOKUP(IE6,'Input sheet'!$C$29:$R$31,3,FALSE),0)</f>
        <v>0</v>
      </c>
      <c r="IF313" s="201"/>
      <c r="IG313" s="201"/>
      <c r="IH313" s="201"/>
      <c r="II313" s="617">
        <f>IFERROR(HLOOKUP(II6,'Input sheet'!$C$29:$R$31,3,FALSE),0)</f>
        <v>0</v>
      </c>
      <c r="IJ313" s="201"/>
      <c r="IK313" s="201"/>
      <c r="IL313" s="201"/>
      <c r="IM313" s="617">
        <f>IFERROR(HLOOKUP(IM6,'Input sheet'!$C$29:$R$31,3,FALSE),0)</f>
        <v>0</v>
      </c>
      <c r="IN313" s="618">
        <f t="shared" ref="IN313:IN320" si="5484">SUM(GU313:IM313)</f>
        <v>0</v>
      </c>
      <c r="IO313" s="191"/>
      <c r="IP313" s="191"/>
      <c r="IQ313" s="191"/>
      <c r="IR313" s="617">
        <f>IFERROR(HLOOKUP(IR6,'Input sheet'!$C$29:$R$31,3,FALSE),0)</f>
        <v>0</v>
      </c>
      <c r="IS313" s="201"/>
      <c r="IT313" s="201"/>
      <c r="IU313" s="201"/>
      <c r="IV313" s="617">
        <f>IFERROR(HLOOKUP(IV6,'Input sheet'!$C$29:$R$31,3,FALSE),0)</f>
        <v>0</v>
      </c>
      <c r="IW313" s="201"/>
      <c r="IX313" s="201"/>
      <c r="IY313" s="201"/>
      <c r="IZ313" s="617">
        <f>IFERROR(HLOOKUP(IZ6,'Input sheet'!$C$29:$R$31,3,FALSE),0)</f>
        <v>0</v>
      </c>
      <c r="JA313" s="201"/>
      <c r="JB313" s="201"/>
      <c r="JC313" s="201"/>
      <c r="JD313" s="617">
        <f>IFERROR(HLOOKUP(JD6,'Input sheet'!$C$29:$R$31,3,FALSE),0)</f>
        <v>0</v>
      </c>
      <c r="JE313" s="201"/>
      <c r="JF313" s="201"/>
      <c r="JG313" s="201"/>
      <c r="JH313" s="617">
        <f>IFERROR(HLOOKUP(JH6,'Input sheet'!$C$29:$R$31,3,FALSE),0)</f>
        <v>0</v>
      </c>
      <c r="JI313" s="201"/>
      <c r="JJ313" s="201"/>
      <c r="JK313" s="201"/>
      <c r="JL313" s="617">
        <f>IFERROR(HLOOKUP(JL6,'Input sheet'!$C$29:$R$31,3,FALSE),0)</f>
        <v>0</v>
      </c>
      <c r="JM313" s="201"/>
      <c r="JN313" s="201"/>
      <c r="JO313" s="201"/>
      <c r="JP313" s="617">
        <f>IFERROR(HLOOKUP(JP6,'Input sheet'!$C$29:$R$31,3,FALSE),0)</f>
        <v>0</v>
      </c>
      <c r="JQ313" s="201"/>
      <c r="JR313" s="201"/>
      <c r="JS313" s="201"/>
      <c r="JT313" s="617">
        <f>IFERROR(HLOOKUP(JT6,'Input sheet'!$C$29:$R$31,3,FALSE),0)</f>
        <v>0</v>
      </c>
      <c r="JU313" s="201"/>
      <c r="JV313" s="201"/>
      <c r="JW313" s="201"/>
      <c r="JX313" s="617">
        <f>IFERROR(HLOOKUP(JX6,'Input sheet'!$C$29:$R$31,3,FALSE),0)</f>
        <v>0</v>
      </c>
      <c r="JY313" s="201"/>
      <c r="JZ313" s="201"/>
      <c r="KA313" s="201"/>
      <c r="KB313" s="617">
        <f>IFERROR(HLOOKUP(KB6,'Input sheet'!$C$29:$R$31,3,FALSE),0)</f>
        <v>0</v>
      </c>
      <c r="KC313" s="201"/>
      <c r="KD313" s="201"/>
      <c r="KE313" s="201"/>
      <c r="KF313" s="617">
        <f>IFERROR(HLOOKUP(KF6,'Input sheet'!$C$29:$R$31,3,FALSE),0)</f>
        <v>0</v>
      </c>
      <c r="KG313" s="201"/>
      <c r="KH313" s="201"/>
      <c r="KI313" s="201"/>
      <c r="KJ313" s="617">
        <f>IFERROR(HLOOKUP(KJ6,'Input sheet'!$C$29:$R$31,3,FALSE),0)</f>
        <v>0</v>
      </c>
      <c r="KK313" s="618">
        <f t="shared" ref="KK313:KK320" si="5485">SUM(IR313:KJ313)</f>
        <v>0</v>
      </c>
      <c r="KL313" s="191"/>
      <c r="KM313" s="191"/>
      <c r="KN313" s="191"/>
      <c r="KO313" s="617">
        <f>IFERROR(HLOOKUP(KO6,'Input sheet'!$C$29:$R$31,3,FALSE),0)</f>
        <v>0</v>
      </c>
      <c r="KP313" s="201"/>
      <c r="KQ313" s="201"/>
      <c r="KR313" s="201"/>
      <c r="KS313" s="617">
        <f>IFERROR(HLOOKUP(KS6,'Input sheet'!$C$29:$R$31,3,FALSE),0)</f>
        <v>0</v>
      </c>
      <c r="KT313" s="201"/>
      <c r="KU313" s="201"/>
      <c r="KV313" s="201"/>
      <c r="KW313" s="617">
        <f>IFERROR(HLOOKUP(KW6,'Input sheet'!$C$29:$R$31,3,FALSE),0)</f>
        <v>0</v>
      </c>
      <c r="KX313" s="201"/>
      <c r="KY313" s="201"/>
      <c r="KZ313" s="201"/>
      <c r="LA313" s="617">
        <f>IFERROR(HLOOKUP(LA6,'Input sheet'!$C$29:$R$31,3,FALSE),0)</f>
        <v>0</v>
      </c>
      <c r="LB313" s="201"/>
      <c r="LC313" s="201"/>
      <c r="LD313" s="201"/>
      <c r="LE313" s="617">
        <f>IFERROR(HLOOKUP(LE6,'Input sheet'!$C$29:$R$31,3,FALSE),0)</f>
        <v>0</v>
      </c>
      <c r="LF313" s="201"/>
      <c r="LG313" s="201"/>
      <c r="LH313" s="201"/>
      <c r="LI313" s="617">
        <f>IFERROR(HLOOKUP(LI6,'Input sheet'!$C$29:$R$31,3,FALSE),0)</f>
        <v>0</v>
      </c>
      <c r="LJ313" s="201"/>
      <c r="LK313" s="201"/>
      <c r="LL313" s="201"/>
      <c r="LM313" s="617">
        <f>IFERROR(HLOOKUP(LM6,'Input sheet'!$C$29:$R$31,3,FALSE),0)</f>
        <v>0</v>
      </c>
      <c r="LN313" s="201"/>
      <c r="LO313" s="201"/>
      <c r="LP313" s="201"/>
      <c r="LQ313" s="617">
        <f>IFERROR(HLOOKUP(LQ6,'Input sheet'!$C$29:$R$31,3,FALSE),0)</f>
        <v>0</v>
      </c>
      <c r="LR313" s="201"/>
      <c r="LS313" s="201"/>
      <c r="LT313" s="201"/>
      <c r="LU313" s="617">
        <f>IFERROR(HLOOKUP(LU6,'Input sheet'!$C$29:$R$31,3,FALSE),0)</f>
        <v>0</v>
      </c>
      <c r="LV313" s="201"/>
      <c r="LW313" s="201"/>
      <c r="LX313" s="201"/>
      <c r="LY313" s="617">
        <f>IFERROR(HLOOKUP(LY6,'Input sheet'!$C$29:$R$31,3,FALSE),0)</f>
        <v>0</v>
      </c>
      <c r="LZ313" s="201"/>
      <c r="MA313" s="201"/>
      <c r="MB313" s="201"/>
      <c r="MC313" s="617">
        <f>IFERROR(HLOOKUP(MC6,'Input sheet'!$C$29:$R$31,3,FALSE),0)</f>
        <v>0</v>
      </c>
      <c r="MD313" s="201"/>
      <c r="ME313" s="201"/>
      <c r="MF313" s="201"/>
      <c r="MG313" s="617">
        <f>IFERROR(HLOOKUP(MG6,'Input sheet'!$C$29:$R$31,3,FALSE),0)</f>
        <v>0</v>
      </c>
      <c r="MH313" s="618">
        <f t="shared" ref="MH313:MH320" si="5486">SUM(KO313:MG313)</f>
        <v>0</v>
      </c>
      <c r="MI313" s="191"/>
      <c r="MJ313" s="191"/>
      <c r="MK313" s="191"/>
      <c r="ML313" s="617">
        <f>IFERROR(HLOOKUP(ML6,'Input sheet'!$C$29:$R$31,3,FALSE),0)</f>
        <v>0</v>
      </c>
      <c r="MM313" s="201"/>
      <c r="MN313" s="201"/>
      <c r="MO313" s="201"/>
      <c r="MP313" s="617">
        <f>IFERROR(HLOOKUP(MP6,'Input sheet'!$C$29:$R$31,3,FALSE),0)</f>
        <v>0</v>
      </c>
      <c r="MQ313" s="201"/>
      <c r="MR313" s="201"/>
      <c r="MS313" s="201"/>
      <c r="MT313" s="617">
        <f>IFERROR(HLOOKUP(MT6,'Input sheet'!$C$29:$R$31,3,FALSE),0)</f>
        <v>0</v>
      </c>
      <c r="MU313" s="201"/>
      <c r="MV313" s="201"/>
      <c r="MW313" s="201"/>
      <c r="MX313" s="617">
        <f>IFERROR(HLOOKUP(MX6,'Input sheet'!$C$29:$R$31,3,FALSE),0)</f>
        <v>0</v>
      </c>
      <c r="MY313" s="201"/>
      <c r="MZ313" s="201"/>
      <c r="NA313" s="201"/>
      <c r="NB313" s="617">
        <f>IFERROR(HLOOKUP(NB6,'Input sheet'!$C$29:$R$31,3,FALSE),0)</f>
        <v>0</v>
      </c>
      <c r="NC313" s="201"/>
      <c r="ND313" s="201"/>
      <c r="NE313" s="201"/>
      <c r="NF313" s="617">
        <f>IFERROR(HLOOKUP(NF6,'Input sheet'!$C$29:$R$31,3,FALSE),0)</f>
        <v>0</v>
      </c>
      <c r="NG313" s="201"/>
      <c r="NH313" s="201"/>
      <c r="NI313" s="201"/>
      <c r="NJ313" s="617">
        <f>IFERROR(HLOOKUP(NJ6,'Input sheet'!$C$29:$R$31,3,FALSE),0)</f>
        <v>0</v>
      </c>
      <c r="NK313" s="201"/>
      <c r="NL313" s="201"/>
      <c r="NM313" s="201"/>
      <c r="NN313" s="617">
        <f>IFERROR(HLOOKUP(NN6,'Input sheet'!$C$29:$R$31,3,FALSE),0)</f>
        <v>0</v>
      </c>
      <c r="NO313" s="201"/>
      <c r="NP313" s="201"/>
      <c r="NQ313" s="201"/>
      <c r="NR313" s="617">
        <f>IFERROR(HLOOKUP(NR6,'Input sheet'!$C$29:$R$31,3,FALSE),0)</f>
        <v>0</v>
      </c>
      <c r="NS313" s="201"/>
      <c r="NT313" s="201"/>
      <c r="NU313" s="201"/>
      <c r="NV313" s="617">
        <f>IFERROR(HLOOKUP(NV6,'Input sheet'!$C$29:$R$31,3,FALSE),0)</f>
        <v>0</v>
      </c>
      <c r="NW313" s="201"/>
      <c r="NX313" s="201"/>
      <c r="NY313" s="201"/>
      <c r="NZ313" s="617">
        <f>IFERROR(HLOOKUP(NZ6,'Input sheet'!$C$29:$R$31,3,FALSE),0)</f>
        <v>0</v>
      </c>
      <c r="OA313" s="201"/>
      <c r="OB313" s="201"/>
      <c r="OC313" s="201"/>
      <c r="OD313" s="617">
        <f>IFERROR(HLOOKUP(OD6,'Input sheet'!$C$29:$R$31,3,FALSE),0)</f>
        <v>0</v>
      </c>
      <c r="OE313" s="618">
        <f t="shared" ref="OE313:OE320" si="5487">SUM(ML313:OD313)</f>
        <v>0</v>
      </c>
      <c r="OF313" s="191"/>
      <c r="OG313" s="191"/>
      <c r="OH313" s="191"/>
      <c r="OI313" s="617">
        <f>IFERROR(HLOOKUP(OI6,'Input sheet'!$C$29:$R$31,3,FALSE),0)</f>
        <v>0</v>
      </c>
      <c r="OJ313" s="201"/>
      <c r="OK313" s="201"/>
      <c r="OL313" s="201"/>
      <c r="OM313" s="617">
        <f>IFERROR(HLOOKUP(OM6,'Input sheet'!$C$29:$R$31,3,FALSE),0)</f>
        <v>0</v>
      </c>
      <c r="ON313" s="201"/>
      <c r="OO313" s="201"/>
      <c r="OP313" s="201"/>
      <c r="OQ313" s="617">
        <f>IFERROR(HLOOKUP(OQ6,'Input sheet'!$C$29:$R$31,3,FALSE),0)</f>
        <v>0</v>
      </c>
      <c r="OR313" s="201"/>
      <c r="OS313" s="201"/>
      <c r="OT313" s="201"/>
      <c r="OU313" s="617">
        <f>IFERROR(HLOOKUP(OU6,'Input sheet'!$C$29:$R$31,3,FALSE),0)</f>
        <v>0</v>
      </c>
      <c r="OV313" s="201"/>
      <c r="OW313" s="201"/>
      <c r="OX313" s="201"/>
      <c r="OY313" s="617">
        <f>IFERROR(HLOOKUP(OY6,'Input sheet'!$C$29:$R$31,3,FALSE),0)</f>
        <v>0</v>
      </c>
      <c r="OZ313" s="201"/>
      <c r="PA313" s="201"/>
      <c r="PB313" s="201"/>
      <c r="PC313" s="617">
        <f>IFERROR(HLOOKUP(PC6,'Input sheet'!$C$29:$R$31,3,FALSE),0)</f>
        <v>0</v>
      </c>
      <c r="PD313" s="201"/>
      <c r="PE313" s="201"/>
      <c r="PF313" s="201"/>
      <c r="PG313" s="617">
        <f>IFERROR(HLOOKUP(PG6,'Input sheet'!$C$29:$R$31,3,FALSE),0)</f>
        <v>0</v>
      </c>
      <c r="PH313" s="201"/>
      <c r="PI313" s="201"/>
      <c r="PJ313" s="201"/>
      <c r="PK313" s="617">
        <f>IFERROR(HLOOKUP(PK6,'Input sheet'!$C$29:$R$31,3,FALSE),0)</f>
        <v>0</v>
      </c>
      <c r="PL313" s="201"/>
      <c r="PM313" s="201"/>
      <c r="PN313" s="201"/>
      <c r="PO313" s="617">
        <f>IFERROR(HLOOKUP(PO6,'Input sheet'!$C$29:$R$31,3,FALSE),0)</f>
        <v>0</v>
      </c>
      <c r="PP313" s="201"/>
      <c r="PQ313" s="201"/>
      <c r="PR313" s="201"/>
      <c r="PS313" s="617">
        <f>IFERROR(HLOOKUP(PS6,'Input sheet'!$C$29:$R$31,3,FALSE),0)</f>
        <v>0</v>
      </c>
      <c r="PT313" s="201"/>
      <c r="PU313" s="201"/>
      <c r="PV313" s="201"/>
      <c r="PW313" s="617">
        <f>IFERROR(HLOOKUP(PW6,'Input sheet'!$C$29:$R$31,3,FALSE),0)</f>
        <v>0</v>
      </c>
      <c r="PX313" s="201"/>
      <c r="PY313" s="201"/>
      <c r="PZ313" s="201"/>
      <c r="QA313" s="617">
        <f>IFERROR(HLOOKUP(QA6,'Input sheet'!$C$29:$R$31,3,FALSE),0)</f>
        <v>0</v>
      </c>
      <c r="QB313" s="618">
        <f t="shared" ref="QB313:QB320" si="5488">SUM(OI313:QA313)</f>
        <v>0</v>
      </c>
      <c r="QC313" s="191"/>
      <c r="QD313" s="191"/>
      <c r="QE313" s="191"/>
      <c r="QF313" s="617">
        <f>IFERROR(HLOOKUP(QF6,'Input sheet'!$C$29:$R$31,3,FALSE),0)</f>
        <v>0</v>
      </c>
      <c r="QG313" s="201"/>
      <c r="QH313" s="201"/>
      <c r="QI313" s="201"/>
      <c r="QJ313" s="617">
        <f>IFERROR(HLOOKUP(QJ6,'Input sheet'!$C$29:$R$31,3,FALSE),0)</f>
        <v>0</v>
      </c>
      <c r="QK313" s="201"/>
      <c r="QL313" s="201"/>
      <c r="QM313" s="201"/>
      <c r="QN313" s="617">
        <f>IFERROR(HLOOKUP(QN6,'Input sheet'!$C$29:$R$31,3,FALSE),0)</f>
        <v>0</v>
      </c>
      <c r="QO313" s="201"/>
      <c r="QP313" s="201"/>
      <c r="QQ313" s="201"/>
      <c r="QR313" s="617">
        <f>IFERROR(HLOOKUP(QR6,'Input sheet'!$C$29:$R$31,3,FALSE),0)</f>
        <v>0</v>
      </c>
      <c r="QS313" s="201"/>
      <c r="QT313" s="201"/>
      <c r="QU313" s="201"/>
      <c r="QV313" s="617">
        <f>IFERROR(HLOOKUP(QV6,'Input sheet'!$C$29:$R$31,3,FALSE),0)</f>
        <v>0</v>
      </c>
      <c r="QW313" s="201"/>
      <c r="QX313" s="201"/>
      <c r="QY313" s="201"/>
      <c r="QZ313" s="617">
        <f>IFERROR(HLOOKUP(QZ6,'Input sheet'!$C$29:$R$31,3,FALSE),0)</f>
        <v>0</v>
      </c>
      <c r="RA313" s="201"/>
      <c r="RB313" s="201"/>
      <c r="RC313" s="201"/>
      <c r="RD313" s="617">
        <f>IFERROR(HLOOKUP(RD6,'Input sheet'!$C$29:$R$31,3,FALSE),0)</f>
        <v>0</v>
      </c>
      <c r="RE313" s="201"/>
      <c r="RF313" s="201"/>
      <c r="RG313" s="201"/>
      <c r="RH313" s="617">
        <f>IFERROR(HLOOKUP(RH6,'Input sheet'!$C$29:$R$31,3,FALSE),0)</f>
        <v>0</v>
      </c>
      <c r="RI313" s="201"/>
      <c r="RJ313" s="201"/>
      <c r="RK313" s="201"/>
      <c r="RL313" s="617">
        <f>IFERROR(HLOOKUP(RL6,'Input sheet'!$C$29:$R$31,3,FALSE),0)</f>
        <v>0</v>
      </c>
      <c r="RM313" s="201"/>
      <c r="RN313" s="201"/>
      <c r="RO313" s="201"/>
      <c r="RP313" s="617">
        <f>IFERROR(HLOOKUP(RP6,'Input sheet'!$C$29:$R$31,3,FALSE),0)</f>
        <v>0</v>
      </c>
      <c r="RQ313" s="201"/>
      <c r="RR313" s="201"/>
      <c r="RS313" s="201"/>
      <c r="RT313" s="617">
        <f>IFERROR(HLOOKUP(RT6,'Input sheet'!$C$29:$R$31,3,FALSE),0)</f>
        <v>0</v>
      </c>
      <c r="RU313" s="201"/>
      <c r="RV313" s="201"/>
      <c r="RW313" s="201"/>
      <c r="RX313" s="617">
        <f>IFERROR(HLOOKUP(RX6,'Input sheet'!$C$29:$R$31,3,FALSE),0)</f>
        <v>0</v>
      </c>
      <c r="RY313" s="618">
        <f t="shared" ref="RY313:RY320" si="5489">SUM(QF313:RX313)</f>
        <v>0</v>
      </c>
      <c r="RZ313" s="191"/>
      <c r="SA313" s="191"/>
      <c r="SB313" s="191"/>
      <c r="SC313" s="617">
        <f>IFERROR(HLOOKUP(SC6,'Input sheet'!$C$29:$R$31,3,FALSE),0)</f>
        <v>0</v>
      </c>
      <c r="SD313" s="201"/>
      <c r="SE313" s="201"/>
      <c r="SF313" s="201"/>
      <c r="SG313" s="617">
        <f>IFERROR(HLOOKUP(SG6,'Input sheet'!$C$29:$R$31,3,FALSE),0)</f>
        <v>0</v>
      </c>
      <c r="SH313" s="201"/>
      <c r="SI313" s="201"/>
      <c r="SJ313" s="201"/>
      <c r="SK313" s="617">
        <f>IFERROR(HLOOKUP(SK6,'Input sheet'!$C$29:$R$31,3,FALSE),0)</f>
        <v>0</v>
      </c>
      <c r="SL313" s="201"/>
      <c r="SM313" s="201"/>
      <c r="SN313" s="201"/>
      <c r="SO313" s="617">
        <f>IFERROR(HLOOKUP(SO6,'Input sheet'!$C$29:$R$31,3,FALSE),0)</f>
        <v>0</v>
      </c>
      <c r="SP313" s="201"/>
      <c r="SQ313" s="201"/>
      <c r="SR313" s="201"/>
      <c r="SS313" s="617">
        <f>IFERROR(HLOOKUP(SS6,'Input sheet'!$C$29:$R$31,3,FALSE),0)</f>
        <v>0</v>
      </c>
      <c r="ST313" s="201"/>
      <c r="SU313" s="201"/>
      <c r="SV313" s="201"/>
      <c r="SW313" s="617">
        <f>IFERROR(HLOOKUP(SW6,'Input sheet'!$C$29:$R$31,3,FALSE),0)</f>
        <v>0</v>
      </c>
      <c r="SX313" s="201"/>
      <c r="SY313" s="201"/>
      <c r="SZ313" s="201"/>
      <c r="TA313" s="617">
        <f>IFERROR(HLOOKUP(TA6,'Input sheet'!$C$29:$R$31,3,FALSE),0)</f>
        <v>0</v>
      </c>
      <c r="TB313" s="201"/>
      <c r="TC313" s="201"/>
      <c r="TD313" s="201"/>
      <c r="TE313" s="617">
        <f>IFERROR(HLOOKUP(TE6,'Input sheet'!$C$29:$R$31,3,FALSE),0)</f>
        <v>0</v>
      </c>
      <c r="TF313" s="201"/>
      <c r="TG313" s="201"/>
      <c r="TH313" s="201"/>
      <c r="TI313" s="617">
        <f>IFERROR(HLOOKUP(TI6,'Input sheet'!$C$29:$R$31,3,FALSE),0)</f>
        <v>0</v>
      </c>
      <c r="TJ313" s="201"/>
      <c r="TK313" s="201"/>
      <c r="TL313" s="201"/>
      <c r="TM313" s="617">
        <f>IFERROR(HLOOKUP(TM6,'Input sheet'!$C$29:$R$31,3,FALSE),0)</f>
        <v>0</v>
      </c>
      <c r="TN313" s="201"/>
      <c r="TO313" s="201"/>
      <c r="TP313" s="201"/>
      <c r="TQ313" s="617">
        <f>IFERROR(HLOOKUP(TQ6,'Input sheet'!$C$29:$R$31,3,FALSE),0)</f>
        <v>0</v>
      </c>
      <c r="TR313" s="201"/>
      <c r="TS313" s="201"/>
      <c r="TT313" s="201"/>
      <c r="TU313" s="617">
        <f>IFERROR(HLOOKUP(TU6,'Input sheet'!$C$29:$R$31,3,FALSE),0)</f>
        <v>0</v>
      </c>
      <c r="TV313" s="618">
        <f t="shared" ref="TV313:TV320" si="5490">SUM(SC313:TU313)</f>
        <v>0</v>
      </c>
      <c r="TW313" s="191"/>
      <c r="TX313" s="191"/>
      <c r="TY313" s="191"/>
      <c r="TZ313" s="617">
        <f>IFERROR(HLOOKUP(TZ6,'Input sheet'!$C$29:$R$31,3,FALSE),0)</f>
        <v>0</v>
      </c>
      <c r="UA313" s="201"/>
      <c r="UB313" s="201"/>
      <c r="UC313" s="201"/>
      <c r="UD313" s="617">
        <f>IFERROR(HLOOKUP(UD6,'Input sheet'!$C$29:$R$31,3,FALSE),0)</f>
        <v>0</v>
      </c>
      <c r="UE313" s="201"/>
      <c r="UF313" s="201"/>
      <c r="UG313" s="201"/>
      <c r="UH313" s="617">
        <f>IFERROR(HLOOKUP(UH6,'Input sheet'!$C$29:$R$31,3,FALSE),0)</f>
        <v>0</v>
      </c>
      <c r="UI313" s="201"/>
      <c r="UJ313" s="201"/>
      <c r="UK313" s="201"/>
      <c r="UL313" s="617">
        <f>IFERROR(HLOOKUP(UL6,'Input sheet'!$C$29:$R$31,3,FALSE),0)</f>
        <v>0</v>
      </c>
      <c r="UM313" s="201"/>
      <c r="UN313" s="201"/>
      <c r="UO313" s="201"/>
      <c r="UP313" s="617">
        <f>IFERROR(HLOOKUP(UP6,'Input sheet'!$C$29:$R$31,3,FALSE),0)</f>
        <v>0</v>
      </c>
      <c r="UQ313" s="201"/>
      <c r="UR313" s="201"/>
      <c r="US313" s="201"/>
      <c r="UT313" s="617">
        <f>IFERROR(HLOOKUP(UT6,'Input sheet'!$C$29:$R$31,3,FALSE),0)</f>
        <v>0</v>
      </c>
      <c r="UU313" s="201"/>
      <c r="UV313" s="201"/>
      <c r="UW313" s="201"/>
      <c r="UX313" s="617">
        <f>IFERROR(HLOOKUP(UX6,'Input sheet'!$C$29:$R$31,3,FALSE),0)</f>
        <v>0</v>
      </c>
      <c r="UY313" s="201"/>
      <c r="UZ313" s="201"/>
      <c r="VA313" s="201"/>
      <c r="VB313" s="617">
        <f>IFERROR(HLOOKUP(VB6,'Input sheet'!$C$29:$R$31,3,FALSE),0)</f>
        <v>0</v>
      </c>
      <c r="VC313" s="201"/>
      <c r="VD313" s="201"/>
      <c r="VE313" s="201"/>
      <c r="VF313" s="617">
        <f>IFERROR(HLOOKUP(VF6,'Input sheet'!$C$29:$R$31,3,FALSE),0)</f>
        <v>0</v>
      </c>
      <c r="VG313" s="201"/>
      <c r="VH313" s="201"/>
      <c r="VI313" s="201"/>
      <c r="VJ313" s="617">
        <f>IFERROR(HLOOKUP(VJ6,'Input sheet'!$C$29:$R$31,3,FALSE),0)</f>
        <v>0</v>
      </c>
      <c r="VK313" s="201"/>
      <c r="VL313" s="201"/>
      <c r="VM313" s="201"/>
      <c r="VN313" s="617">
        <f>IFERROR(HLOOKUP(VN6,'Input sheet'!$C$29:$R$31,3,FALSE),0)</f>
        <v>0</v>
      </c>
      <c r="VO313" s="201"/>
      <c r="VP313" s="201"/>
      <c r="VQ313" s="201"/>
      <c r="VR313" s="617">
        <f>IFERROR(HLOOKUP(VR6,'Input sheet'!$C$29:$R$31,3,FALSE),0)</f>
        <v>0</v>
      </c>
      <c r="VS313" s="618">
        <f t="shared" ref="VS313:VS320" si="5491">SUM(TZ313:VR313)</f>
        <v>0</v>
      </c>
      <c r="VT313" s="191"/>
      <c r="VU313" s="191"/>
      <c r="VV313" s="191"/>
      <c r="VW313" s="617">
        <f>IFERROR(HLOOKUP(VW6,'Input sheet'!$C$29:$R$31,3,FALSE),0)</f>
        <v>0</v>
      </c>
      <c r="VX313" s="201"/>
      <c r="VY313" s="201"/>
      <c r="VZ313" s="201"/>
      <c r="WA313" s="617">
        <f>IFERROR(HLOOKUP(WA6,'Input sheet'!$C$29:$R$31,3,FALSE),0)</f>
        <v>0</v>
      </c>
      <c r="WB313" s="201"/>
      <c r="WC313" s="201"/>
      <c r="WD313" s="201"/>
      <c r="WE313" s="617">
        <f>IFERROR(HLOOKUP(WE6,'Input sheet'!$C$29:$R$31,3,FALSE),0)</f>
        <v>0</v>
      </c>
      <c r="WF313" s="201"/>
      <c r="WG313" s="201"/>
      <c r="WH313" s="201"/>
      <c r="WI313" s="617">
        <f>IFERROR(HLOOKUP(WI6,'Input sheet'!$C$29:$R$31,3,FALSE),0)</f>
        <v>0</v>
      </c>
      <c r="WJ313" s="201"/>
      <c r="WK313" s="201"/>
      <c r="WL313" s="201"/>
      <c r="WM313" s="617">
        <f>IFERROR(HLOOKUP(WM6,'Input sheet'!$C$29:$R$31,3,FALSE),0)</f>
        <v>0</v>
      </c>
      <c r="WN313" s="201"/>
      <c r="WO313" s="201"/>
      <c r="WP313" s="201"/>
      <c r="WQ313" s="617">
        <f>IFERROR(HLOOKUP(WQ6,'Input sheet'!$C$29:$R$31,3,FALSE),0)</f>
        <v>0</v>
      </c>
      <c r="WR313" s="201"/>
      <c r="WS313" s="201"/>
      <c r="WT313" s="201"/>
      <c r="WU313" s="617">
        <f>IFERROR(HLOOKUP(WU6,'Input sheet'!$C$29:$R$31,3,FALSE),0)</f>
        <v>0</v>
      </c>
      <c r="WV313" s="201"/>
      <c r="WW313" s="201"/>
      <c r="WX313" s="201"/>
      <c r="WY313" s="617">
        <f>IFERROR(HLOOKUP(WY6,'Input sheet'!$C$29:$R$31,3,FALSE),0)</f>
        <v>0</v>
      </c>
      <c r="WZ313" s="201"/>
      <c r="XA313" s="201"/>
      <c r="XB313" s="201"/>
      <c r="XC313" s="617">
        <f>IFERROR(HLOOKUP(XC6,'Input sheet'!$C$29:$R$31,3,FALSE),0)</f>
        <v>0</v>
      </c>
      <c r="XD313" s="201"/>
      <c r="XE313" s="201"/>
      <c r="XF313" s="201"/>
      <c r="XG313" s="617">
        <f>IFERROR(HLOOKUP(XG6,'Input sheet'!$C$29:$R$31,3,FALSE),0)</f>
        <v>0</v>
      </c>
      <c r="XH313" s="201"/>
      <c r="XI313" s="201"/>
      <c r="XJ313" s="201"/>
      <c r="XK313" s="617">
        <f>IFERROR(HLOOKUP(XK6,'Input sheet'!$C$29:$R$31,3,FALSE),0)</f>
        <v>0</v>
      </c>
      <c r="XL313" s="201"/>
      <c r="XM313" s="201"/>
      <c r="XN313" s="201"/>
      <c r="XO313" s="617">
        <f>IFERROR(HLOOKUP(XO6,'Input sheet'!$C$29:$R$31,3,FALSE),0)</f>
        <v>0</v>
      </c>
      <c r="XP313" s="618">
        <f t="shared" ref="XP313:XP320" si="5492">SUM(VW313:XO313)</f>
        <v>0</v>
      </c>
      <c r="XQ313" s="191"/>
      <c r="XR313" s="191"/>
      <c r="XS313" s="191"/>
      <c r="XT313" s="617">
        <f>IFERROR(HLOOKUP(XT6,'Input sheet'!$C$29:$R$31,3,FALSE),0)</f>
        <v>0</v>
      </c>
      <c r="XU313" s="201"/>
      <c r="XV313" s="201"/>
      <c r="XW313" s="201"/>
      <c r="XX313" s="617">
        <f>IFERROR(HLOOKUP(XX6,'Input sheet'!$C$29:$R$31,3,FALSE),0)</f>
        <v>0</v>
      </c>
      <c r="XY313" s="201"/>
      <c r="XZ313" s="201"/>
      <c r="YA313" s="201"/>
      <c r="YB313" s="617">
        <f>IFERROR(HLOOKUP(YB6,'Input sheet'!$C$29:$R$31,3,FALSE),0)</f>
        <v>0</v>
      </c>
      <c r="YC313" s="201"/>
      <c r="YD313" s="201"/>
      <c r="YE313" s="201"/>
      <c r="YF313" s="617">
        <f>IFERROR(HLOOKUP(YF6,'Input sheet'!$C$29:$R$31,3,FALSE),0)</f>
        <v>0</v>
      </c>
      <c r="YG313" s="201"/>
      <c r="YH313" s="201"/>
      <c r="YI313" s="201"/>
      <c r="YJ313" s="617">
        <f>IFERROR(HLOOKUP(YJ6,'Input sheet'!$C$29:$R$31,3,FALSE),0)</f>
        <v>0</v>
      </c>
      <c r="YK313" s="201"/>
      <c r="YL313" s="201"/>
      <c r="YM313" s="201"/>
      <c r="YN313" s="617">
        <f>IFERROR(HLOOKUP(YN6,'Input sheet'!$C$29:$R$31,3,FALSE),0)</f>
        <v>0</v>
      </c>
      <c r="YO313" s="201"/>
      <c r="YP313" s="201"/>
      <c r="YQ313" s="201"/>
      <c r="YR313" s="617">
        <f>IFERROR(HLOOKUP(YR6,'Input sheet'!$C$29:$R$31,3,FALSE),0)</f>
        <v>0</v>
      </c>
      <c r="YS313" s="201"/>
      <c r="YT313" s="201"/>
      <c r="YU313" s="201"/>
      <c r="YV313" s="617">
        <f>IFERROR(HLOOKUP(YV6,'Input sheet'!$C$29:$R$31,3,FALSE),0)</f>
        <v>0</v>
      </c>
      <c r="YW313" s="201"/>
      <c r="YX313" s="201"/>
      <c r="YY313" s="201"/>
      <c r="YZ313" s="617">
        <f>IFERROR(HLOOKUP(YZ6,'Input sheet'!$C$29:$R$31,3,FALSE),0)</f>
        <v>0</v>
      </c>
      <c r="ZA313" s="201"/>
      <c r="ZB313" s="201"/>
      <c r="ZC313" s="201"/>
      <c r="ZD313" s="617">
        <f>IFERROR(HLOOKUP(ZD6,'Input sheet'!$C$29:$R$31,3,FALSE),0)</f>
        <v>0</v>
      </c>
      <c r="ZE313" s="201"/>
      <c r="ZF313" s="201"/>
      <c r="ZG313" s="201"/>
      <c r="ZH313" s="617">
        <f>IFERROR(HLOOKUP(ZH6,'Input sheet'!$C$29:$R$31,3,FALSE),0)</f>
        <v>0</v>
      </c>
      <c r="ZI313" s="201"/>
      <c r="ZJ313" s="201"/>
      <c r="ZK313" s="201"/>
      <c r="ZL313" s="617">
        <f>IFERROR(HLOOKUP(ZL6,'Input sheet'!$C$29:$R$31,3,FALSE),0)</f>
        <v>0</v>
      </c>
      <c r="ZM313" s="618">
        <f t="shared" ref="ZM313:ZM320" si="5493">SUM(XT313:ZL313)</f>
        <v>0</v>
      </c>
    </row>
    <row r="314" spans="2:689" s="41" customFormat="1" x14ac:dyDescent="0.3">
      <c r="B314" s="176"/>
      <c r="C314" s="616" t="str">
        <f>VLOOKUP(CONCATENATE($Z$1,ADDRESS(ROW(),COLUMN(),4)),TRANSL_MAIN[[Key]:[Inhalt]],2,FALSE)</f>
        <v>from incoming receivables</v>
      </c>
      <c r="D314" s="188"/>
      <c r="E314" s="189"/>
      <c r="F314" s="189"/>
      <c r="G314" s="619">
        <f>G44*C304</f>
        <v>0</v>
      </c>
      <c r="H314" s="191"/>
      <c r="I314" s="191"/>
      <c r="J314" s="191"/>
      <c r="K314" s="619">
        <f>(G44*C305)+(K44*C304)</f>
        <v>0</v>
      </c>
      <c r="L314" s="191"/>
      <c r="M314" s="191"/>
      <c r="N314" s="191"/>
      <c r="O314" s="619">
        <f>(K44*$C$305)+(G44*$C$306)+(O44*$C$304)</f>
        <v>0</v>
      </c>
      <c r="P314" s="191"/>
      <c r="Q314" s="191"/>
      <c r="R314" s="191"/>
      <c r="S314" s="619">
        <f>(O44*$C$305)+(K44*$C$306)+(S44*$C$304)+(G44*$C307)</f>
        <v>0</v>
      </c>
      <c r="T314" s="191"/>
      <c r="U314" s="191"/>
      <c r="V314" s="191"/>
      <c r="W314" s="619">
        <f>(S44*$C$305)+(O44*$C$306)+(W44*$C$304)+(K44*$C$307)+(G44*$C$308)</f>
        <v>0</v>
      </c>
      <c r="X314" s="191"/>
      <c r="Y314" s="191"/>
      <c r="Z314" s="191"/>
      <c r="AA314" s="619">
        <f>(W44*$C$305)+(S44*$C$306)+(AA44*$C$304)+(O44*$C307)+(K44*$C308)</f>
        <v>0</v>
      </c>
      <c r="AB314" s="191"/>
      <c r="AC314" s="191"/>
      <c r="AD314" s="191"/>
      <c r="AE314" s="619">
        <f>(AA44*$C$305)+(W44*$C$306)+(AE44*$C$304)+(S44*$C$307)+(O44*$C$308)</f>
        <v>0</v>
      </c>
      <c r="AF314" s="191"/>
      <c r="AG314" s="191"/>
      <c r="AH314" s="191"/>
      <c r="AI314" s="619">
        <f>(AE44*$C$305)+(AA44*$C$306)+(AI44*$C$304)+(W44*$C307)+(S44*$C308)</f>
        <v>0</v>
      </c>
      <c r="AJ314" s="191"/>
      <c r="AK314" s="191"/>
      <c r="AL314" s="191"/>
      <c r="AM314" s="619">
        <f>(AI44*$C$305)+(AE44*$C$306)+(AM44*$C$304)+(AA44*$C$307)+(W44*$C$308)</f>
        <v>0</v>
      </c>
      <c r="AN314" s="191"/>
      <c r="AO314" s="191"/>
      <c r="AP314" s="191"/>
      <c r="AQ314" s="619">
        <f>(AM44*$C$305)+(AI44*$C$306)+(AQ44*$C$304)+(AE44*$C307)+(AA44*$C308)</f>
        <v>0</v>
      </c>
      <c r="AR314" s="191"/>
      <c r="AS314" s="191"/>
      <c r="AT314" s="191"/>
      <c r="AU314" s="619">
        <f>(AQ44*$C$305)+(AM44*$C$306)+(AU44*$C$304)+(AI44*$C$307)+(AE44*$C$308)</f>
        <v>0</v>
      </c>
      <c r="AV314" s="191"/>
      <c r="AW314" s="191"/>
      <c r="AX314" s="191"/>
      <c r="AY314" s="619">
        <f>(AU44*$C$305)+(AQ44*$C$306)+(AY44*$C$304)+(AM44*$C307)+(AI44*$C308)</f>
        <v>0</v>
      </c>
      <c r="AZ314" s="618">
        <f t="shared" si="5480"/>
        <v>0</v>
      </c>
      <c r="BA314" s="191"/>
      <c r="BB314" s="191"/>
      <c r="BC314" s="191"/>
      <c r="BD314" s="619">
        <f>(AY44*$C$305)+(AU44*$C$306)+(BD44*$C$304)+(AQ44*$C307)+(AM44*$C308)</f>
        <v>0</v>
      </c>
      <c r="BE314" s="191"/>
      <c r="BF314" s="191"/>
      <c r="BG314" s="191"/>
      <c r="BH314" s="619">
        <f>(BD44*$C$305)+(AY44*$C$306)+(BH44*$C$304)+(AU44*$C307)+(AQ44*$C308)</f>
        <v>0</v>
      </c>
      <c r="BI314" s="191"/>
      <c r="BJ314" s="191"/>
      <c r="BK314" s="191"/>
      <c r="BL314" s="619">
        <f>(BH44*$C$305)+(BD44*$C$306)+(BL44*$C$304)+(AY44*$C307)+(AU44*$C308)</f>
        <v>0</v>
      </c>
      <c r="BM314" s="191"/>
      <c r="BN314" s="191"/>
      <c r="BO314" s="191"/>
      <c r="BP314" s="619">
        <f>(BL44*$C$305)+(BH44*$C$306)+(BP44*$C$304)+(BD44*$C307)+(AY44*$C308)</f>
        <v>0</v>
      </c>
      <c r="BQ314" s="191"/>
      <c r="BR314" s="191"/>
      <c r="BS314" s="191"/>
      <c r="BT314" s="619">
        <f>(BP44*$C$305)+(BL44*$C$306)+(BT44*$C$304)+(BH44*$C307)+(BD44*$C308)</f>
        <v>0</v>
      </c>
      <c r="BU314" s="191"/>
      <c r="BV314" s="191"/>
      <c r="BW314" s="191"/>
      <c r="BX314" s="619">
        <f>(BT44*$C$305)+(BP44*$C$306)+(BX44*$C$304)+(BL44*$C307)+(BH44*$C308)</f>
        <v>0</v>
      </c>
      <c r="BY314" s="191"/>
      <c r="BZ314" s="191"/>
      <c r="CA314" s="191"/>
      <c r="CB314" s="619">
        <f>(BX44*$C$305)+(BT44*$C$306)+(CB44*$C$304)+(BP44*$C307)+(BL44*$C308)</f>
        <v>0</v>
      </c>
      <c r="CC314" s="191"/>
      <c r="CD314" s="191"/>
      <c r="CE314" s="191"/>
      <c r="CF314" s="619">
        <f>(CB44*$C$305)+(BX44*$C$306)+(CF44*$C$304)+(BT44*$C307)+(BP44*$C308)</f>
        <v>0</v>
      </c>
      <c r="CG314" s="191"/>
      <c r="CH314" s="191"/>
      <c r="CI314" s="191"/>
      <c r="CJ314" s="619">
        <f>(CF44*$C$305)+(CB44*$C$306)+(CJ44*$C$304)+(BX44*$C307)+(BT44*$C308)</f>
        <v>0</v>
      </c>
      <c r="CK314" s="191"/>
      <c r="CL314" s="191"/>
      <c r="CM314" s="191"/>
      <c r="CN314" s="619">
        <f>(CJ44*$C$305)+(CF44*$C$306)+(CN44*$C$304)+(CB44*$C307)+(BX44*$C308)</f>
        <v>0</v>
      </c>
      <c r="CO314" s="191"/>
      <c r="CP314" s="191"/>
      <c r="CQ314" s="191"/>
      <c r="CR314" s="619">
        <f>(CN44*$C$305)+(CJ44*$C$306)+(CR44*$C$304)+(CF44*$C307)+(CB44*$C308)</f>
        <v>0</v>
      </c>
      <c r="CS314" s="191"/>
      <c r="CT314" s="191"/>
      <c r="CU314" s="191"/>
      <c r="CV314" s="619">
        <f>(CR44*$C$305)+(CN44*$C$306)+(CV44*$C$304)+(CJ44*$C307)+(CF44*$C308)</f>
        <v>0</v>
      </c>
      <c r="CW314" s="618">
        <f t="shared" si="5481"/>
        <v>0</v>
      </c>
      <c r="CX314" s="191"/>
      <c r="CY314" s="191"/>
      <c r="CZ314" s="191"/>
      <c r="DA314" s="619">
        <f>(CV44*$C$305)+(CR44*$C$306)+(DA44*$C$304)+(CN44*$C307)+(CJ44*$C308)</f>
        <v>0</v>
      </c>
      <c r="DB314" s="191"/>
      <c r="DC314" s="191"/>
      <c r="DD314" s="191"/>
      <c r="DE314" s="619">
        <f>(DA44*$C$305)+(CV44*$C$306)+(DE44*$C$304)+(CR44*$C307)+(CN44*$C308)</f>
        <v>0</v>
      </c>
      <c r="DF314" s="191"/>
      <c r="DG314" s="191"/>
      <c r="DH314" s="191"/>
      <c r="DI314" s="619">
        <f>(DE44*$C$305)+(DA44*$C$306)+(DI44*$C$304)+(CV44*$C307)+(CR44*$C308)</f>
        <v>0</v>
      </c>
      <c r="DJ314" s="191"/>
      <c r="DK314" s="191"/>
      <c r="DL314" s="191"/>
      <c r="DM314" s="619">
        <f>(DI44*$C$305)+(DE44*$C$306)+(DM44*$C$304)+(DA44*$C307)+(CV44*$C308)</f>
        <v>0</v>
      </c>
      <c r="DN314" s="191"/>
      <c r="DO314" s="191"/>
      <c r="DP314" s="191"/>
      <c r="DQ314" s="619">
        <f>(DM44*$C$305)+(DI44*$C$306)+(DQ44*$C$304)+(DE44*$C307)+(DA44*$C308)</f>
        <v>0</v>
      </c>
      <c r="DR314" s="191"/>
      <c r="DS314" s="191"/>
      <c r="DT314" s="191"/>
      <c r="DU314" s="619">
        <f>(DQ44*$C$305)+(DM44*$C$306)+(DU44*$C$304)+(DI44*$C307)+(DE44*$C308)</f>
        <v>0</v>
      </c>
      <c r="DV314" s="191"/>
      <c r="DW314" s="191"/>
      <c r="DX314" s="191"/>
      <c r="DY314" s="619">
        <f>(DU44*$C$305)+(DQ44*$C$306)+(DY44*$C$304)+(DM44*$C307)+(DI44*$C308)</f>
        <v>0</v>
      </c>
      <c r="DZ314" s="191"/>
      <c r="EA314" s="191"/>
      <c r="EB314" s="191"/>
      <c r="EC314" s="619">
        <f>(DY44*$C$305)+(DU44*$C$306)+(EC44*$C$304)+(DQ44*$C307)+(DM44*$C308)</f>
        <v>0</v>
      </c>
      <c r="ED314" s="191"/>
      <c r="EE314" s="191"/>
      <c r="EF314" s="191"/>
      <c r="EG314" s="619">
        <f>(EC44*$C$305)+(DY44*$C$306)+(EG44*$C$304)+(DU44*$C307)+(DQ44*$C308)</f>
        <v>0</v>
      </c>
      <c r="EH314" s="191"/>
      <c r="EI314" s="191"/>
      <c r="EJ314" s="191"/>
      <c r="EK314" s="619">
        <f>(EG44*$C$305)+(EC44*$C$306)+(EK44*$C$304)+(DY44*$C307)+(DU44*$C308)</f>
        <v>0</v>
      </c>
      <c r="EL314" s="191"/>
      <c r="EM314" s="191"/>
      <c r="EN314" s="191"/>
      <c r="EO314" s="619">
        <f>(EK44*$C$305)+(EG44*$C$306)+(EO44*$C$304)+(EC44*$C307)+(DY44*$C308)</f>
        <v>0</v>
      </c>
      <c r="EP314" s="191"/>
      <c r="EQ314" s="191"/>
      <c r="ER314" s="191"/>
      <c r="ES314" s="619">
        <f>(EO44*$C$305)+(EK44*$C$306)+(ES44*$C$304)+(EG44*$C307)+(EC44*$C308)</f>
        <v>0</v>
      </c>
      <c r="ET314" s="618">
        <f t="shared" si="5482"/>
        <v>0</v>
      </c>
      <c r="EU314" s="191"/>
      <c r="EV314" s="191"/>
      <c r="EW314" s="191"/>
      <c r="EX314" s="619">
        <f>(ES44*$C$305)+(EO44*$C$306)+(EX44*$C$304)+(EK44*$C307)+(EG44*$C308)</f>
        <v>0</v>
      </c>
      <c r="EY314" s="191"/>
      <c r="EZ314" s="191"/>
      <c r="FA314" s="191"/>
      <c r="FB314" s="619">
        <f>(EX44*$C$305)+(ES44*$C$306)+(FB44*$C$304)+(EO44*$C307)+(EK44*$C308)</f>
        <v>0</v>
      </c>
      <c r="FC314" s="191"/>
      <c r="FD314" s="191"/>
      <c r="FE314" s="191"/>
      <c r="FF314" s="619">
        <f>(FB44*$C$305)+(EX44*$C$306)+(FF44*$C$304)+(ES44*$C307)+(EO44*$C308)</f>
        <v>0</v>
      </c>
      <c r="FG314" s="191"/>
      <c r="FH314" s="191"/>
      <c r="FI314" s="191"/>
      <c r="FJ314" s="619">
        <f>(FF44*$C$305)+(FB44*$C$306)+(FJ44*$C$304)+(EX44*$C307)+(ES44*$C308)</f>
        <v>0</v>
      </c>
      <c r="FK314" s="191"/>
      <c r="FL314" s="191"/>
      <c r="FM314" s="191"/>
      <c r="FN314" s="619">
        <f>(FJ44*$C$305)+(FF44*$C$306)+(FN44*$C$304)+(FB44*$C307)+(EX44*$C308)</f>
        <v>0</v>
      </c>
      <c r="FO314" s="191"/>
      <c r="FP314" s="191"/>
      <c r="FQ314" s="191"/>
      <c r="FR314" s="619">
        <f>(FN44*$C$305)+(FJ44*$C$306)+(FR44*$C$304)+(FF44*$C307)+(FB44*$C308)</f>
        <v>0</v>
      </c>
      <c r="FS314" s="191"/>
      <c r="FT314" s="191"/>
      <c r="FU314" s="191"/>
      <c r="FV314" s="619">
        <f>(FR44*$C$305)+(FN44*$C$306)+(FV44*$C$304)+(FJ44*$C307)+(FF44*$C308)</f>
        <v>0</v>
      </c>
      <c r="FW314" s="191"/>
      <c r="FX314" s="191"/>
      <c r="FY314" s="191"/>
      <c r="FZ314" s="619">
        <f>(FV44*$C$305)+(FR44*$C$306)+(FZ44*$C$304)+(FN44*$C307)+(FJ44*$C308)</f>
        <v>0</v>
      </c>
      <c r="GA314" s="191"/>
      <c r="GB314" s="191"/>
      <c r="GC314" s="191"/>
      <c r="GD314" s="619">
        <f>(FZ44*$C$305)+(FV44*$C$306)+(GD44*$C$304)+(FR44*$C307)+(FN44*$C308)</f>
        <v>0</v>
      </c>
      <c r="GE314" s="191"/>
      <c r="GF314" s="191"/>
      <c r="GG314" s="191"/>
      <c r="GH314" s="619">
        <f>(GD44*$C$305)+(FZ44*$C$306)+(GH44*$C$304)+(FV44*$C307)+(FR44*$C308)</f>
        <v>0</v>
      </c>
      <c r="GI314" s="191"/>
      <c r="GJ314" s="191"/>
      <c r="GK314" s="191"/>
      <c r="GL314" s="619">
        <f>(GH44*$C$305)+(GD44*$C$306)+(GL44*$C$304)+(FZ44*$C307)+(FV44*$C308)</f>
        <v>0</v>
      </c>
      <c r="GM314" s="191"/>
      <c r="GN314" s="191"/>
      <c r="GO314" s="191"/>
      <c r="GP314" s="619">
        <f>(GL44*$C$305)+(GH44*$C$306)+(GP44*$C$304)+(GD44*$C307)+(FZ44*$C308)</f>
        <v>0</v>
      </c>
      <c r="GQ314" s="618">
        <f t="shared" si="5483"/>
        <v>0</v>
      </c>
      <c r="GR314" s="191"/>
      <c r="GS314" s="191"/>
      <c r="GT314" s="191"/>
      <c r="GU314" s="619">
        <f>(GP44*$C$305)+(GL44*$C$306)+(GU44*$C$304)+(GH44*$C307)+(GD44*$C308)</f>
        <v>0</v>
      </c>
      <c r="GV314" s="191"/>
      <c r="GW314" s="191"/>
      <c r="GX314" s="191"/>
      <c r="GY314" s="619">
        <f>(GU44*$C$305)+(GP44*$C$306)+(GY44*$C$304)+(GL44*$C307)+(GH44*$C308)</f>
        <v>0</v>
      </c>
      <c r="GZ314" s="191"/>
      <c r="HA314" s="191"/>
      <c r="HB314" s="191"/>
      <c r="HC314" s="619">
        <f>(GY44*$C$305)+(GU44*$C$306)+(HC44*$C$304)+(GP44*$C307)+(GL44*$C308)</f>
        <v>0</v>
      </c>
      <c r="HD314" s="191"/>
      <c r="HE314" s="191"/>
      <c r="HF314" s="191"/>
      <c r="HG314" s="619">
        <f>(HC44*$C$305)+(GY44*$C$306)+(HG44*$C$304)+(GU44*$C307)+(GP44*$C308)</f>
        <v>0</v>
      </c>
      <c r="HH314" s="191"/>
      <c r="HI314" s="191"/>
      <c r="HJ314" s="191"/>
      <c r="HK314" s="619">
        <f>(HG44*$C$305)+(HC44*$C$306)+(HK44*$C$304)+(GY44*$C307)+(GU44*$C308)</f>
        <v>0</v>
      </c>
      <c r="HL314" s="191"/>
      <c r="HM314" s="191"/>
      <c r="HN314" s="191"/>
      <c r="HO314" s="619">
        <f>(HK44*$C$305)+(HG44*$C$306)+(HO44*$C$304)+(HC44*$C307)+(GY44*$C308)</f>
        <v>0</v>
      </c>
      <c r="HP314" s="191"/>
      <c r="HQ314" s="191"/>
      <c r="HR314" s="191"/>
      <c r="HS314" s="619">
        <f>(HO44*$C$305)+(HK44*$C$306)+(HS44*$C$304)+(HG44*$C307)+(HC44*$C308)</f>
        <v>0</v>
      </c>
      <c r="HT314" s="191"/>
      <c r="HU314" s="191"/>
      <c r="HV314" s="191"/>
      <c r="HW314" s="619">
        <f>(HS44*$C$305)+(HO44*$C$306)+(HW44*$C$304)+(HK44*$C307)+(HG44*$C308)</f>
        <v>0</v>
      </c>
      <c r="HX314" s="191"/>
      <c r="HY314" s="191"/>
      <c r="HZ314" s="191"/>
      <c r="IA314" s="619">
        <f>(HW44*$C$305)+(HS44*$C$306)+(IA44*$C$304)+(HO44*$C307)+(HK44*$C308)</f>
        <v>0</v>
      </c>
      <c r="IB314" s="191"/>
      <c r="IC314" s="191"/>
      <c r="ID314" s="191"/>
      <c r="IE314" s="619">
        <f>(IA44*$C$305)+(HW44*$C$306)+(IE44*$C$304)+(HS44*$C307)+(HO44*$C308)</f>
        <v>0</v>
      </c>
      <c r="IF314" s="191"/>
      <c r="IG314" s="191"/>
      <c r="IH314" s="191"/>
      <c r="II314" s="619">
        <f>(IE44*$C$305)+(IA44*$C$306)+(II44*$C$304)+(HW44*$C307)+(HS44*$C308)</f>
        <v>0</v>
      </c>
      <c r="IJ314" s="191"/>
      <c r="IK314" s="191"/>
      <c r="IL314" s="191"/>
      <c r="IM314" s="619">
        <f>(II44*$C$305)+(IE44*$C$306)+(IM44*$C$304)+(IA44*$C307)+(HW44*$C308)</f>
        <v>0</v>
      </c>
      <c r="IN314" s="618">
        <f t="shared" si="5484"/>
        <v>0</v>
      </c>
      <c r="IO314" s="191"/>
      <c r="IP314" s="191"/>
      <c r="IQ314" s="191"/>
      <c r="IR314" s="619">
        <f>(IM44*$C$305)+(II44*$C$306)+(IR44*$C$304)+(IE44*$C307)+(IA44*$C308)</f>
        <v>0</v>
      </c>
      <c r="IS314" s="191"/>
      <c r="IT314" s="191"/>
      <c r="IU314" s="191"/>
      <c r="IV314" s="619">
        <f>(IR44*$C$305)+(IM44*$C$306)+(IV44*$C$304)+(II44*$C307)+(IE44*$C308)</f>
        <v>0</v>
      </c>
      <c r="IW314" s="191"/>
      <c r="IX314" s="191"/>
      <c r="IY314" s="191"/>
      <c r="IZ314" s="619">
        <f>(IV44*$C$305)+(IR44*$C$306)+(IZ44*$C$304)+(IM44*$C307)+(II44*$C308)</f>
        <v>0</v>
      </c>
      <c r="JA314" s="191"/>
      <c r="JB314" s="191"/>
      <c r="JC314" s="191"/>
      <c r="JD314" s="619">
        <f>(IZ44*$C$305)+(IV44*$C$306)+(JD44*$C$304)+(IR44*$C307)+(IM44*$C308)</f>
        <v>0</v>
      </c>
      <c r="JE314" s="191"/>
      <c r="JF314" s="191"/>
      <c r="JG314" s="191"/>
      <c r="JH314" s="619">
        <f>(JD44*$C$305)+(IZ44*$C$306)+(JH44*$C$304)+(IV44*$C307)+(IR44*$C308)</f>
        <v>0</v>
      </c>
      <c r="JI314" s="191"/>
      <c r="JJ314" s="191"/>
      <c r="JK314" s="191"/>
      <c r="JL314" s="619">
        <f>(JH44*$C$305)+(JD44*$C$306)+(JL44*$C$304)+(IZ44*$C307)+(IV44*$C308)</f>
        <v>0</v>
      </c>
      <c r="JM314" s="191"/>
      <c r="JN314" s="191"/>
      <c r="JO314" s="191"/>
      <c r="JP314" s="619">
        <f>(JL44*$C$305)+(JH44*$C$306)+(JP44*$C$304)+(JD44*$C307)+(IZ44*$C308)</f>
        <v>0</v>
      </c>
      <c r="JQ314" s="191"/>
      <c r="JR314" s="191"/>
      <c r="JS314" s="191"/>
      <c r="JT314" s="619">
        <f>(JP44*$C$305)+(JL44*$C$306)+(JT44*$C$304)+(JH44*$C307)+(JD44*$C308)</f>
        <v>0</v>
      </c>
      <c r="JU314" s="191"/>
      <c r="JV314" s="191"/>
      <c r="JW314" s="191"/>
      <c r="JX314" s="619">
        <f>(JT44*$C$305)+(JP44*$C$306)+(JX44*$C$304)+(JL44*$C307)+(JH44*$C308)</f>
        <v>0</v>
      </c>
      <c r="JY314" s="191"/>
      <c r="JZ314" s="191"/>
      <c r="KA314" s="191"/>
      <c r="KB314" s="619">
        <f>(JX44*$C$305)+(JT44*$C$306)+(KB44*$C$304)+(JP44*$C307)+(JL44*$C308)</f>
        <v>0</v>
      </c>
      <c r="KC314" s="191"/>
      <c r="KD314" s="191"/>
      <c r="KE314" s="191"/>
      <c r="KF314" s="619">
        <f>(KB44*$C$305)+(JX44*$C$306)+(KF44*$C$304)+(JT44*$C307)+(JP44*$C308)</f>
        <v>0</v>
      </c>
      <c r="KG314" s="191"/>
      <c r="KH314" s="191"/>
      <c r="KI314" s="191"/>
      <c r="KJ314" s="619">
        <f>(KF44*$C$305)+(KB44*$C$306)+(KJ44*$C$304)+(JX44*$C307)+(JT44*$C308)</f>
        <v>0</v>
      </c>
      <c r="KK314" s="618">
        <f t="shared" si="5485"/>
        <v>0</v>
      </c>
      <c r="KL314" s="191"/>
      <c r="KM314" s="191"/>
      <c r="KN314" s="191"/>
      <c r="KO314" s="619">
        <f>(KJ44*$C$305)+(KF44*$C$306)+(KO44*$C$304)+(KB44*$C307)+(JX44*$C308)</f>
        <v>0</v>
      </c>
      <c r="KP314" s="191"/>
      <c r="KQ314" s="191"/>
      <c r="KR314" s="191"/>
      <c r="KS314" s="619">
        <f>(KO44*$C$305)+(KJ44*$C$306)+(KS44*$C$304)+(KF44*$C307)+(KB44*$C308)</f>
        <v>0</v>
      </c>
      <c r="KT314" s="191"/>
      <c r="KU314" s="191"/>
      <c r="KV314" s="191"/>
      <c r="KW314" s="619">
        <f>(KS44*$C$305)+(KO44*$C$306)+(KW44*$C$304)+(KJ44*$C307)+(KF44*$C308)</f>
        <v>0</v>
      </c>
      <c r="KX314" s="191"/>
      <c r="KY314" s="191"/>
      <c r="KZ314" s="191"/>
      <c r="LA314" s="619">
        <f>(KW44*$C$305)+(KS44*$C$306)+(LA44*$C$304)+(KO44*$C307)+(KJ44*$C308)</f>
        <v>0</v>
      </c>
      <c r="LB314" s="191"/>
      <c r="LC314" s="191"/>
      <c r="LD314" s="191"/>
      <c r="LE314" s="619">
        <f>(LA44*$C$305)+(KW44*$C$306)+(LE44*$C$304)+(KS44*$C307)+(KO44*$C308)</f>
        <v>0</v>
      </c>
      <c r="LF314" s="191"/>
      <c r="LG314" s="191"/>
      <c r="LH314" s="191"/>
      <c r="LI314" s="619">
        <f>(LE44*$C$305)+(LA44*$C$306)+(LI44*$C$304)+(KW44*$C307)+(KS44*$C308)</f>
        <v>0</v>
      </c>
      <c r="LJ314" s="191"/>
      <c r="LK314" s="191"/>
      <c r="LL314" s="191"/>
      <c r="LM314" s="619">
        <f>(LI44*$C$305)+(LE44*$C$306)+(LM44*$C$304)+(LA44*$C307)+(KW44*$C308)</f>
        <v>0</v>
      </c>
      <c r="LN314" s="191"/>
      <c r="LO314" s="191"/>
      <c r="LP314" s="191"/>
      <c r="LQ314" s="619">
        <f>(LM44*$C$305)+(LI44*$C$306)+(LQ44*$C$304)+(LE44*$C307)+(LA44*$C308)</f>
        <v>0</v>
      </c>
      <c r="LR314" s="191"/>
      <c r="LS314" s="191"/>
      <c r="LT314" s="191"/>
      <c r="LU314" s="619">
        <f>(LQ44*$C$305)+(LM44*$C$306)+(LU44*$C$304)+(LI44*$C307)+(LE44*$C308)</f>
        <v>0</v>
      </c>
      <c r="LV314" s="191"/>
      <c r="LW314" s="191"/>
      <c r="LX314" s="191"/>
      <c r="LY314" s="619">
        <f>(LU44*$C$305)+(LQ44*$C$306)+(LY44*$C$304)+(LM44*$C307)+(LI44*$C308)</f>
        <v>0</v>
      </c>
      <c r="LZ314" s="191"/>
      <c r="MA314" s="191"/>
      <c r="MB314" s="191"/>
      <c r="MC314" s="619">
        <f>(LY44*$C$305)+(LU44*$C$306)+(MC44*$C$304)+(LQ44*$C307)+(LM44*$C308)</f>
        <v>0</v>
      </c>
      <c r="MD314" s="191"/>
      <c r="ME314" s="191"/>
      <c r="MF314" s="191"/>
      <c r="MG314" s="619">
        <f>(MC44*$C$305)+(LY44*$C$306)+(MG44*$C$304)+(LU44*$C307)+(LQ44*$C308)</f>
        <v>0</v>
      </c>
      <c r="MH314" s="618">
        <f t="shared" si="5486"/>
        <v>0</v>
      </c>
      <c r="MI314" s="191"/>
      <c r="MJ314" s="191"/>
      <c r="MK314" s="191"/>
      <c r="ML314" s="619">
        <f>(MG44*$C$305)+(MC44*$C$306)+(ML44*$C$304)+(LY44*$C307)+(LU44*$C308)</f>
        <v>0</v>
      </c>
      <c r="MM314" s="191"/>
      <c r="MN314" s="191"/>
      <c r="MO314" s="191"/>
      <c r="MP314" s="619">
        <f>(ML44*$C$305)+(MG44*$C$306)+(MP44*$C$304)+(MC44*$C307)+(LY44*$C308)</f>
        <v>0</v>
      </c>
      <c r="MQ314" s="191"/>
      <c r="MR314" s="191"/>
      <c r="MS314" s="191"/>
      <c r="MT314" s="619">
        <f>(MP44*$C$305)+(ML44*$C$306)+(MT44*$C$304)+(MG44*$C307)+(MC44*$C308)</f>
        <v>0</v>
      </c>
      <c r="MU314" s="191"/>
      <c r="MV314" s="191"/>
      <c r="MW314" s="191"/>
      <c r="MX314" s="619">
        <f>(MT44*$C$305)+(MP44*$C$306)+(MX44*$C$304)+(ML44*$C307)+(MG44*$C308)</f>
        <v>0</v>
      </c>
      <c r="MY314" s="191"/>
      <c r="MZ314" s="191"/>
      <c r="NA314" s="191"/>
      <c r="NB314" s="619">
        <f>(MX44*$C$305)+(MT44*$C$306)+(NB44*$C$304)+(MP44*$C307)+(ML44*$C308)</f>
        <v>0</v>
      </c>
      <c r="NC314" s="191"/>
      <c r="ND314" s="191"/>
      <c r="NE314" s="191"/>
      <c r="NF314" s="619">
        <f>(NB44*$C$305)+(MX44*$C$306)+(NF44*$C$304)+(MT44*$C307)+(MP44*$C308)</f>
        <v>0</v>
      </c>
      <c r="NG314" s="191"/>
      <c r="NH314" s="191"/>
      <c r="NI314" s="191"/>
      <c r="NJ314" s="619">
        <f>(NF44*$C$305)+(NB44*$C$306)+(NJ44*$C$304)+(MX44*$C307)+(MT44*$C308)</f>
        <v>0</v>
      </c>
      <c r="NK314" s="191"/>
      <c r="NL314" s="191"/>
      <c r="NM314" s="191"/>
      <c r="NN314" s="619">
        <f>(NJ44*$C$305)+(NF44*$C$306)+(NN44*$C$304)+(NB44*$C307)+(MX44*$C308)</f>
        <v>0</v>
      </c>
      <c r="NO314" s="191"/>
      <c r="NP314" s="191"/>
      <c r="NQ314" s="191"/>
      <c r="NR314" s="619">
        <f>(NN44*$C$305)+(NJ44*$C$306)+(NR44*$C$304)+(NF44*$C307)+(NB44*$C308)</f>
        <v>0</v>
      </c>
      <c r="NS314" s="191"/>
      <c r="NT314" s="191"/>
      <c r="NU314" s="191"/>
      <c r="NV314" s="619">
        <f>(NR44*$C$305)+(NN44*$C$306)+(NV44*$C$304)+(NJ44*$C307)+(NF44*$C308)</f>
        <v>0</v>
      </c>
      <c r="NW314" s="191"/>
      <c r="NX314" s="191"/>
      <c r="NY314" s="191"/>
      <c r="NZ314" s="619">
        <f>(NV44*$C$305)+(NR44*$C$306)+(NZ44*$C$304)+(NN44*$C307)+(NJ44*$C308)</f>
        <v>0</v>
      </c>
      <c r="OA314" s="191"/>
      <c r="OB314" s="191"/>
      <c r="OC314" s="191"/>
      <c r="OD314" s="619">
        <f>(NZ44*$C$305)+(NV44*$C$306)+(OD44*$C$304)+(NR44*$C307)+(NN44*$C308)</f>
        <v>0</v>
      </c>
      <c r="OE314" s="618">
        <f t="shared" si="5487"/>
        <v>0</v>
      </c>
      <c r="OF314" s="191"/>
      <c r="OG314" s="191"/>
      <c r="OH314" s="191"/>
      <c r="OI314" s="619">
        <f>(OD44*$C$305)+(NZ44*$C$306)+(OI44*$C$304)+(NV44*$C307)+(NR44*$C308)</f>
        <v>0</v>
      </c>
      <c r="OJ314" s="191"/>
      <c r="OK314" s="191"/>
      <c r="OL314" s="191"/>
      <c r="OM314" s="619">
        <f>(OI44*$C$305)+(OD44*$C$306)+(OM44*$C$304)+(NZ44*$C307)+(NV44*$C308)</f>
        <v>0</v>
      </c>
      <c r="ON314" s="191"/>
      <c r="OO314" s="191"/>
      <c r="OP314" s="191"/>
      <c r="OQ314" s="619">
        <f>(OM44*$C$305)+(OI44*$C$306)+(OQ44*$C$304)+(OD44*$C307)+(NZ44*$C308)</f>
        <v>0</v>
      </c>
      <c r="OR314" s="191"/>
      <c r="OS314" s="191"/>
      <c r="OT314" s="191"/>
      <c r="OU314" s="619">
        <f>(OQ44*$C$305)+(OM44*$C$306)+(OU44*$C$304)+(OI44*$C307)+(OD44*$C308)</f>
        <v>0</v>
      </c>
      <c r="OV314" s="191"/>
      <c r="OW314" s="191"/>
      <c r="OX314" s="191"/>
      <c r="OY314" s="619">
        <f>(OU44*$C$305)+(OQ44*$C$306)+(OY44*$C$304)+(OM44*$C307)+(OI44*$C308)</f>
        <v>0</v>
      </c>
      <c r="OZ314" s="191"/>
      <c r="PA314" s="191"/>
      <c r="PB314" s="191"/>
      <c r="PC314" s="619">
        <f>(OY44*$C$305)+(OU44*$C$306)+(PC44*$C$304)+(OQ44*$C307)+(OM44*$C308)</f>
        <v>0</v>
      </c>
      <c r="PD314" s="191"/>
      <c r="PE314" s="191"/>
      <c r="PF314" s="191"/>
      <c r="PG314" s="619">
        <f>(PC44*$C$305)+(OY44*$C$306)+(PG44*$C$304)+(OU44*$C307)+(OQ44*$C308)</f>
        <v>0</v>
      </c>
      <c r="PH314" s="191"/>
      <c r="PI314" s="191"/>
      <c r="PJ314" s="191"/>
      <c r="PK314" s="619">
        <f>(PG44*$C$305)+(PC44*$C$306)+(PK44*$C$304)+(OY44*$C307)+(OU44*$C308)</f>
        <v>0</v>
      </c>
      <c r="PL314" s="191"/>
      <c r="PM314" s="191"/>
      <c r="PN314" s="191"/>
      <c r="PO314" s="619">
        <f>(PK44*$C$305)+(PG44*$C$306)+(PO44*$C$304)+(PC44*$C307)+(OY44*$C308)</f>
        <v>0</v>
      </c>
      <c r="PP314" s="191"/>
      <c r="PQ314" s="191"/>
      <c r="PR314" s="191"/>
      <c r="PS314" s="619">
        <f>(PO44*$C$305)+(PK44*$C$306)+(PS44*$C$304)+(PG44*$C307)+(PC44*$C308)</f>
        <v>0</v>
      </c>
      <c r="PT314" s="191"/>
      <c r="PU314" s="191"/>
      <c r="PV314" s="191"/>
      <c r="PW314" s="619">
        <f>(PS44*$C$305)+(PO44*$C$306)+(PW44*$C$304)+(PK44*$C307)+(PG44*$C308)</f>
        <v>0</v>
      </c>
      <c r="PX314" s="191"/>
      <c r="PY314" s="191"/>
      <c r="PZ314" s="191"/>
      <c r="QA314" s="619">
        <f>(PW44*$C$305)+(PS44*$C$306)+(QA44*$C$304)+(PO44*$C307)+(PK44*$C308)</f>
        <v>0</v>
      </c>
      <c r="QB314" s="618">
        <f t="shared" si="5488"/>
        <v>0</v>
      </c>
      <c r="QC314" s="191"/>
      <c r="QD314" s="191"/>
      <c r="QE314" s="191"/>
      <c r="QF314" s="619">
        <f>(QA44*$C$305)+(PW44*$C$306)+(QF44*$C$304)+(PS44*$C307)+(PO44*$C308)</f>
        <v>0</v>
      </c>
      <c r="QG314" s="191"/>
      <c r="QH314" s="191"/>
      <c r="QI314" s="191"/>
      <c r="QJ314" s="619">
        <f>(QF44*$C$305)+(QA44*$C$306)+(QJ44*$C$304)+(PW44*$C307)+(PS44*$C308)</f>
        <v>0</v>
      </c>
      <c r="QK314" s="191"/>
      <c r="QL314" s="191"/>
      <c r="QM314" s="191"/>
      <c r="QN314" s="619">
        <f>(QJ44*$C$305)+(QF44*$C$306)+(QN44*$C$304)+(QA44*$C307)+(PW44*$C308)</f>
        <v>0</v>
      </c>
      <c r="QO314" s="191"/>
      <c r="QP314" s="191"/>
      <c r="QQ314" s="191"/>
      <c r="QR314" s="619">
        <f>(QN44*$C$305)+(QJ44*$C$306)+(QR44*$C$304)+(QF44*$C307)+(QA44*$C308)</f>
        <v>0</v>
      </c>
      <c r="QS314" s="191"/>
      <c r="QT314" s="191"/>
      <c r="QU314" s="191"/>
      <c r="QV314" s="619">
        <f>(QR44*$C$305)+(QN44*$C$306)+(QV44*$C$304)+(QJ44*$C307)+(QF44*$C308)</f>
        <v>0</v>
      </c>
      <c r="QW314" s="191"/>
      <c r="QX314" s="191"/>
      <c r="QY314" s="191"/>
      <c r="QZ314" s="619">
        <f>(QV44*$C$305)+(QR44*$C$306)+(QZ44*$C$304)+(QN44*$C307)+(QJ44*$C308)</f>
        <v>0</v>
      </c>
      <c r="RA314" s="191"/>
      <c r="RB314" s="191"/>
      <c r="RC314" s="191"/>
      <c r="RD314" s="619">
        <f>(QZ44*$C$305)+(QV44*$C$306)+(RD44*$C$304)+(QR44*$C307)+(QN44*$C308)</f>
        <v>0</v>
      </c>
      <c r="RE314" s="191"/>
      <c r="RF314" s="191"/>
      <c r="RG314" s="191"/>
      <c r="RH314" s="619">
        <f>(RD44*$C$305)+(QZ44*$C$306)+(RH44*$C$304)+(QV44*$C307)+(QR44*$C308)</f>
        <v>0</v>
      </c>
      <c r="RI314" s="191"/>
      <c r="RJ314" s="191"/>
      <c r="RK314" s="191"/>
      <c r="RL314" s="619">
        <f>(RH44*$C$305)+(RD44*$C$306)+(RL44*$C$304)+(QZ44*$C307)+(QV44*$C308)</f>
        <v>0</v>
      </c>
      <c r="RM314" s="191"/>
      <c r="RN314" s="191"/>
      <c r="RO314" s="191"/>
      <c r="RP314" s="619">
        <f>(RL44*$C$305)+(RH44*$C$306)+(RP44*$C$304)+(RD44*$C307)+(QZ44*$C308)</f>
        <v>0</v>
      </c>
      <c r="RQ314" s="191"/>
      <c r="RR314" s="191"/>
      <c r="RS314" s="191"/>
      <c r="RT314" s="619">
        <f>(RP44*$C$305)+(RL44*$C$306)+(RT44*$C$304)+(RH44*$C307)+(RD44*$C308)</f>
        <v>0</v>
      </c>
      <c r="RU314" s="191"/>
      <c r="RV314" s="191"/>
      <c r="RW314" s="191"/>
      <c r="RX314" s="619">
        <f>(RT44*$C$305)+(RP44*$C$306)+(RX44*$C$304)+(RL44*$C307)+(RH44*$C308)</f>
        <v>0</v>
      </c>
      <c r="RY314" s="618">
        <f t="shared" si="5489"/>
        <v>0</v>
      </c>
      <c r="RZ314" s="191"/>
      <c r="SA314" s="191"/>
      <c r="SB314" s="191"/>
      <c r="SC314" s="619">
        <f>(RX44*$C$305)+(RT44*$C$306)+(SC44*$C$304)+(RP44*$C307)+(RL44*$C308)</f>
        <v>0</v>
      </c>
      <c r="SD314" s="191"/>
      <c r="SE314" s="191"/>
      <c r="SF314" s="191"/>
      <c r="SG314" s="619">
        <f>(SC44*$C$305)+(RX44*$C$306)+(SG44*$C$304)+(RT44*$C307)+(RP44*$C308)</f>
        <v>0</v>
      </c>
      <c r="SH314" s="191"/>
      <c r="SI314" s="191"/>
      <c r="SJ314" s="191"/>
      <c r="SK314" s="619">
        <f>(SG44*$C$305)+(SC44*$C$306)+(SK44*$C$304)+(RX44*$C307)+(RT44*$C308)</f>
        <v>0</v>
      </c>
      <c r="SL314" s="191"/>
      <c r="SM314" s="191"/>
      <c r="SN314" s="191"/>
      <c r="SO314" s="619">
        <f>(SK44*$C$305)+(SG44*$C$306)+(SO44*$C$304)+(SC44*$C307)+(RX44*$C308)</f>
        <v>0</v>
      </c>
      <c r="SP314" s="191"/>
      <c r="SQ314" s="191"/>
      <c r="SR314" s="191"/>
      <c r="SS314" s="619">
        <f>(SO44*$C$305)+(SK44*$C$306)+(SS44*$C$304)+(SG44*$C307)+(SC44*$C308)</f>
        <v>0</v>
      </c>
      <c r="ST314" s="191"/>
      <c r="SU314" s="191"/>
      <c r="SV314" s="191"/>
      <c r="SW314" s="619">
        <f>(SS44*$C$305)+(SO44*$C$306)+(SW44*$C$304)+(SK44*$C307)+(SG44*$C308)</f>
        <v>0</v>
      </c>
      <c r="SX314" s="191"/>
      <c r="SY314" s="191"/>
      <c r="SZ314" s="191"/>
      <c r="TA314" s="619">
        <f>(SW44*$C$305)+(SS44*$C$306)+(TA44*$C$304)+(SO44*$C307)+(SK44*$C308)</f>
        <v>0</v>
      </c>
      <c r="TB314" s="191"/>
      <c r="TC314" s="191"/>
      <c r="TD314" s="191"/>
      <c r="TE314" s="619">
        <f>(TA44*$C$305)+(SW44*$C$306)+(TE44*$C$304)+(SS44*$C307)+(SO44*$C308)</f>
        <v>0</v>
      </c>
      <c r="TF314" s="191"/>
      <c r="TG314" s="191"/>
      <c r="TH314" s="191"/>
      <c r="TI314" s="619">
        <f>(TE44*$C$305)+(TA44*$C$306)+(TI44*$C$304)+(SW44*$C307)+(SS44*$C308)</f>
        <v>0</v>
      </c>
      <c r="TJ314" s="191"/>
      <c r="TK314" s="191"/>
      <c r="TL314" s="191"/>
      <c r="TM314" s="619">
        <f>(TI44*$C$305)+(TE44*$C$306)+(TM44*$C$304)+(TA44*$C307)+(SW44*$C308)</f>
        <v>0</v>
      </c>
      <c r="TN314" s="191"/>
      <c r="TO314" s="191"/>
      <c r="TP314" s="191"/>
      <c r="TQ314" s="619">
        <f>(TM44*$C$305)+(TI44*$C$306)+(TQ44*$C$304)+(TE44*$C307)+(TA44*$C308)</f>
        <v>0</v>
      </c>
      <c r="TR314" s="191"/>
      <c r="TS314" s="191"/>
      <c r="TT314" s="191"/>
      <c r="TU314" s="619">
        <f>(TQ44*$C$305)+(TM44*$C$306)+(TU44*$C$304)+(TI44*$C307)+(TE44*$C308)</f>
        <v>0</v>
      </c>
      <c r="TV314" s="618">
        <f t="shared" si="5490"/>
        <v>0</v>
      </c>
      <c r="TW314" s="191"/>
      <c r="TX314" s="191"/>
      <c r="TY314" s="191"/>
      <c r="TZ314" s="619">
        <f>(TU44*$C$305)+(TQ44*$C$306)+(TZ44*$C$304)+(TM44*$C307)+(TI44*$C308)</f>
        <v>0</v>
      </c>
      <c r="UA314" s="191"/>
      <c r="UB314" s="191"/>
      <c r="UC314" s="191"/>
      <c r="UD314" s="619">
        <f>(TZ44*$C$305)+(TU44*$C$306)+(UD44*$C$304)+(TQ44*$C307)+(TM44*$C308)</f>
        <v>0</v>
      </c>
      <c r="UE314" s="191"/>
      <c r="UF314" s="191"/>
      <c r="UG314" s="191"/>
      <c r="UH314" s="619">
        <f>(UD44*$C$305)+(TZ44*$C$306)+(UH44*$C$304)+(TU44*$C307)+(TQ44*$C308)</f>
        <v>0</v>
      </c>
      <c r="UI314" s="191"/>
      <c r="UJ314" s="191"/>
      <c r="UK314" s="191"/>
      <c r="UL314" s="619">
        <f>(UH44*$C$305)+(UD44*$C$306)+(UL44*$C$304)+(TZ44*$C307)+(TU44*$C308)</f>
        <v>0</v>
      </c>
      <c r="UM314" s="191"/>
      <c r="UN314" s="191"/>
      <c r="UO314" s="191"/>
      <c r="UP314" s="619">
        <f>(UL44*$C$305)+(UH44*$C$306)+(UP44*$C$304)+(UD44*$C307)+(TZ44*$C308)</f>
        <v>0</v>
      </c>
      <c r="UQ314" s="191"/>
      <c r="UR314" s="191"/>
      <c r="US314" s="191"/>
      <c r="UT314" s="619">
        <f>(UP44*$C$305)+(UL44*$C$306)+(UT44*$C$304)+(UH44*$C307)+(UD44*$C308)</f>
        <v>0</v>
      </c>
      <c r="UU314" s="191"/>
      <c r="UV314" s="191"/>
      <c r="UW314" s="191"/>
      <c r="UX314" s="619">
        <f>(UT44*$C$305)+(UP44*$C$306)+(UX44*$C$304)+(UL44*$C307)+(UH44*$C308)</f>
        <v>0</v>
      </c>
      <c r="UY314" s="191"/>
      <c r="UZ314" s="191"/>
      <c r="VA314" s="191"/>
      <c r="VB314" s="619">
        <f>(UX44*$C$305)+(UT44*$C$306)+(VB44*$C$304)+(UP44*$C307)+(UL44*$C308)</f>
        <v>0</v>
      </c>
      <c r="VC314" s="191"/>
      <c r="VD314" s="191"/>
      <c r="VE314" s="191"/>
      <c r="VF314" s="619">
        <f>(VB44*$C$305)+(UX44*$C$306)+(VF44*$C$304)+(UT44*$C307)+(UP44*$C308)</f>
        <v>0</v>
      </c>
      <c r="VG314" s="191"/>
      <c r="VH314" s="191"/>
      <c r="VI314" s="191"/>
      <c r="VJ314" s="619">
        <f>(VF44*$C$305)+(VB44*$C$306)+(VJ44*$C$304)+(UX44*$C307)+(UT44*$C308)</f>
        <v>0</v>
      </c>
      <c r="VK314" s="191"/>
      <c r="VL314" s="191"/>
      <c r="VM314" s="191"/>
      <c r="VN314" s="619">
        <f>(VJ44*$C$305)+(VF44*$C$306)+(VN44*$C$304)+(VB44*$C307)+(UX44*$C308)</f>
        <v>0</v>
      </c>
      <c r="VO314" s="191"/>
      <c r="VP314" s="191"/>
      <c r="VQ314" s="191"/>
      <c r="VR314" s="619">
        <f>(VN44*$C$305)+(VJ44*$C$306)+(VR44*$C$304)+(VF44*$C307)+(VB44*$C308)</f>
        <v>0</v>
      </c>
      <c r="VS314" s="618">
        <f t="shared" si="5491"/>
        <v>0</v>
      </c>
      <c r="VT314" s="191"/>
      <c r="VU314" s="191"/>
      <c r="VV314" s="191"/>
      <c r="VW314" s="619">
        <f>(VR44*$C$305)+(VN44*$C$306)+(VW44*$C$304)+(VJ44*$C307)+(VF44*$C308)</f>
        <v>0</v>
      </c>
      <c r="VX314" s="191"/>
      <c r="VY314" s="191"/>
      <c r="VZ314" s="191"/>
      <c r="WA314" s="619">
        <f>(VW44*$C$305)+(VR44*$C$306)+(WA44*$C$304)+(VN44*$C307)+(VJ44*$C308)</f>
        <v>0</v>
      </c>
      <c r="WB314" s="191"/>
      <c r="WC314" s="191"/>
      <c r="WD314" s="191"/>
      <c r="WE314" s="619">
        <f>(WA44*$C$305)+(VW44*$C$306)+(WE44*$C$304)+(VR44*$C307)+(VN44*$C308)</f>
        <v>0</v>
      </c>
      <c r="WF314" s="191"/>
      <c r="WG314" s="191"/>
      <c r="WH314" s="191"/>
      <c r="WI314" s="619">
        <f>(WE44*$C$305)+(WA44*$C$306)+(WI44*$C$304)+(VW44*$C307)+(VR44*$C308)</f>
        <v>0</v>
      </c>
      <c r="WJ314" s="191"/>
      <c r="WK314" s="191"/>
      <c r="WL314" s="191"/>
      <c r="WM314" s="619">
        <f>(WI44*$C$305)+(WE44*$C$306)+(WM44*$C$304)+(WA44*$C307)+(VW44*$C308)</f>
        <v>0</v>
      </c>
      <c r="WN314" s="191"/>
      <c r="WO314" s="191"/>
      <c r="WP314" s="191"/>
      <c r="WQ314" s="619">
        <f>(WM44*$C$305)+(WI44*$C$306)+(WQ44*$C$304)+(WE44*$C307)+(WA44*$C308)</f>
        <v>0</v>
      </c>
      <c r="WR314" s="191"/>
      <c r="WS314" s="191"/>
      <c r="WT314" s="191"/>
      <c r="WU314" s="619">
        <f>(WQ44*$C$305)+(WM44*$C$306)+(WU44*$C$304)+(WI44*$C307)+(WE44*$C308)</f>
        <v>0</v>
      </c>
      <c r="WV314" s="191"/>
      <c r="WW314" s="191"/>
      <c r="WX314" s="191"/>
      <c r="WY314" s="619">
        <f>(WU44*$C$305)+(WQ44*$C$306)+(WY44*$C$304)+(WM44*$C307)+(WI44*$C308)</f>
        <v>0</v>
      </c>
      <c r="WZ314" s="191"/>
      <c r="XA314" s="191"/>
      <c r="XB314" s="191"/>
      <c r="XC314" s="619">
        <f>(WY44*$C$305)+(WU44*$C$306)+(XC44*$C$304)+(WQ44*$C307)+(WM44*$C308)</f>
        <v>0</v>
      </c>
      <c r="XD314" s="191"/>
      <c r="XE314" s="191"/>
      <c r="XF314" s="191"/>
      <c r="XG314" s="619">
        <f>(XC44*$C$305)+(WY44*$C$306)+(XG44*$C$304)+(WU44*$C307)+(WQ44*$C308)</f>
        <v>0</v>
      </c>
      <c r="XH314" s="191"/>
      <c r="XI314" s="191"/>
      <c r="XJ314" s="191"/>
      <c r="XK314" s="619">
        <f>(XG44*$C$305)+(XC44*$C$306)+(XK44*$C$304)+(WY44*$C307)+(WU44*$C308)</f>
        <v>0</v>
      </c>
      <c r="XL314" s="191"/>
      <c r="XM314" s="191"/>
      <c r="XN314" s="191"/>
      <c r="XO314" s="619">
        <f>(XK44*$C$305)+(XG44*$C$306)+(XO44*$C$304)+(XC44*$C307)+(WY44*$C308)</f>
        <v>0</v>
      </c>
      <c r="XP314" s="618">
        <f t="shared" si="5492"/>
        <v>0</v>
      </c>
      <c r="XQ314" s="191"/>
      <c r="XR314" s="191"/>
      <c r="XS314" s="191"/>
      <c r="XT314" s="619">
        <f>(XO44*$C$305)+(XK44*$C$306)+(XT44*$C$304)+(XG44*$C307)+(XC44*$C308)</f>
        <v>0</v>
      </c>
      <c r="XU314" s="191"/>
      <c r="XV314" s="191"/>
      <c r="XW314" s="191"/>
      <c r="XX314" s="619">
        <f>(XT44*$C$305)+(XO44*$C$306)+(XX44*$C$304)+(XK44*$C307)+(XG44*$C308)</f>
        <v>0</v>
      </c>
      <c r="XY314" s="191"/>
      <c r="XZ314" s="191"/>
      <c r="YA314" s="191"/>
      <c r="YB314" s="619">
        <f>(XX44*$C$305)+(XT44*$C$306)+(YB44*$C$304)+(XO44*$C307)+(XK44*$C308)</f>
        <v>0</v>
      </c>
      <c r="YC314" s="191"/>
      <c r="YD314" s="191"/>
      <c r="YE314" s="191"/>
      <c r="YF314" s="619">
        <f>(YB44*$C$305)+(XX44*$C$306)+(YF44*$C$304)+(XT44*$C307)+(XO44*$C308)</f>
        <v>0</v>
      </c>
      <c r="YG314" s="191"/>
      <c r="YH314" s="191"/>
      <c r="YI314" s="191"/>
      <c r="YJ314" s="619">
        <f>(YF44*$C$305)+(YB44*$C$306)+(YJ44*$C$304)+(XX44*$C307)+(XT44*$C308)</f>
        <v>0</v>
      </c>
      <c r="YK314" s="191"/>
      <c r="YL314" s="191"/>
      <c r="YM314" s="191"/>
      <c r="YN314" s="619">
        <f>(YJ44*$C$305)+(YF44*$C$306)+(YN44*$C$304)+(YB44*$C307)+(XX44*$C308)</f>
        <v>0</v>
      </c>
      <c r="YO314" s="191"/>
      <c r="YP314" s="191"/>
      <c r="YQ314" s="191"/>
      <c r="YR314" s="619">
        <f>(YN44*$C$305)+(YJ44*$C$306)+(YR44*$C$304)+(YF44*$C307)+(YB44*$C308)</f>
        <v>0</v>
      </c>
      <c r="YS314" s="191"/>
      <c r="YT314" s="191"/>
      <c r="YU314" s="191"/>
      <c r="YV314" s="619">
        <f>(YR44*$C$305)+(YN44*$C$306)+(YV44*$C$304)+(YJ44*$C307)+(YF44*$C308)</f>
        <v>0</v>
      </c>
      <c r="YW314" s="191"/>
      <c r="YX314" s="191"/>
      <c r="YY314" s="191"/>
      <c r="YZ314" s="619">
        <f>(YV44*$C$305)+(YR44*$C$306)+(YZ44*$C$304)+(YN44*$C307)+(YJ44*$C308)</f>
        <v>0</v>
      </c>
      <c r="ZA314" s="191"/>
      <c r="ZB314" s="191"/>
      <c r="ZC314" s="191"/>
      <c r="ZD314" s="619">
        <f>(YZ44*$C$305)+(YV44*$C$306)+(ZD44*$C$304)+(YR44*$C307)+(YN44*$C308)</f>
        <v>0</v>
      </c>
      <c r="ZE314" s="191"/>
      <c r="ZF314" s="191"/>
      <c r="ZG314" s="191"/>
      <c r="ZH314" s="619">
        <f>(ZD44*$C$305)+(YZ44*$C$306)+(ZH44*$C$304)+(YV44*$C307)+(YR44*$C308)</f>
        <v>0</v>
      </c>
      <c r="ZI314" s="191"/>
      <c r="ZJ314" s="191"/>
      <c r="ZK314" s="191"/>
      <c r="ZL314" s="619">
        <f>(ZH44*$C$305)+(ZD44*$C$306)+(ZL44*$C$304)+(YZ44*$C307)+(YV44*$C308)</f>
        <v>0</v>
      </c>
      <c r="ZM314" s="618">
        <f t="shared" si="5493"/>
        <v>0</v>
      </c>
    </row>
    <row r="315" spans="2:689" s="41" customFormat="1" x14ac:dyDescent="0.3">
      <c r="B315" s="176"/>
      <c r="C315" s="616" t="str">
        <f>VLOOKUP(CONCATENATE($Z$1,ADDRESS(ROW(),COLUMN(),4)),TRANSL_MAIN[[Key]:[Inhalt]],2,FALSE)</f>
        <v>VAT receipts</v>
      </c>
      <c r="D315" s="188"/>
      <c r="E315" s="189"/>
      <c r="F315" s="189"/>
      <c r="G315" s="619">
        <f>F44*C304</f>
        <v>0</v>
      </c>
      <c r="H315" s="191"/>
      <c r="I315" s="191"/>
      <c r="J315" s="191"/>
      <c r="K315" s="619">
        <f>(J44*C304)+(F44*C305)</f>
        <v>0</v>
      </c>
      <c r="L315" s="191"/>
      <c r="M315" s="191"/>
      <c r="N315" s="191"/>
      <c r="O315" s="619">
        <f>(N44*$C304)+(J44*$C305)+(F44*$C306)</f>
        <v>0</v>
      </c>
      <c r="P315" s="191"/>
      <c r="Q315" s="191"/>
      <c r="R315" s="191"/>
      <c r="S315" s="619">
        <f>(R44*$C304)+(N44*$C305)+(J44*$C306)+(F44*$C307)</f>
        <v>0</v>
      </c>
      <c r="T315" s="191"/>
      <c r="U315" s="191"/>
      <c r="V315" s="191"/>
      <c r="W315" s="619">
        <f>(V44*$C304)+(R44*$C305)+(N44*$C306)+(J44*$C307)+(F44*$C308)</f>
        <v>0</v>
      </c>
      <c r="X315" s="191"/>
      <c r="Y315" s="191"/>
      <c r="Z315" s="191"/>
      <c r="AA315" s="619">
        <f>(Z44*$C304)+(V44*$C305)+(R44*$C306)+(N44*$C307)+(J44*$C308)</f>
        <v>0</v>
      </c>
      <c r="AB315" s="191"/>
      <c r="AC315" s="191"/>
      <c r="AD315" s="191"/>
      <c r="AE315" s="619">
        <f>(AD44*$C304)+(Z44*$C305)+(V44*$C306)+(R44*$C307)+(N44*$C308)</f>
        <v>0</v>
      </c>
      <c r="AF315" s="191"/>
      <c r="AG315" s="191"/>
      <c r="AH315" s="191"/>
      <c r="AI315" s="619">
        <f>(AH44*$C304)+(AD44*$C305)+(Z44*$C306)+(V44*$C307)+(R44*$C308)</f>
        <v>0</v>
      </c>
      <c r="AJ315" s="191"/>
      <c r="AK315" s="191"/>
      <c r="AL315" s="191"/>
      <c r="AM315" s="619">
        <f>(AL44*$C304)+(AH44*$C305)+(AD44*$C306)+(Z44*$C307)+(V44*$C308)</f>
        <v>0</v>
      </c>
      <c r="AN315" s="191"/>
      <c r="AO315" s="191"/>
      <c r="AP315" s="191"/>
      <c r="AQ315" s="619">
        <f>(AP44*$C304)+(AL44*$C305)+(AH44*$C306)+(AD44*$C307)+(Z44*$C308)</f>
        <v>0</v>
      </c>
      <c r="AR315" s="191"/>
      <c r="AS315" s="191"/>
      <c r="AT315" s="191"/>
      <c r="AU315" s="619">
        <f>(AT44*$C304)+(AP44*$C305)+(AL44*$C306)+(AH44*$C307)+(AD44*$C308)</f>
        <v>0</v>
      </c>
      <c r="AV315" s="191"/>
      <c r="AW315" s="191"/>
      <c r="AX315" s="191"/>
      <c r="AY315" s="619">
        <f>(AX44*$C304)+(AT44*$C305)+(AP44*$C306)+(AL44*$C307)+(AH44*$C308)</f>
        <v>0</v>
      </c>
      <c r="AZ315" s="618">
        <f t="shared" si="5480"/>
        <v>0</v>
      </c>
      <c r="BA315" s="191"/>
      <c r="BB315" s="191"/>
      <c r="BC315" s="191"/>
      <c r="BD315" s="619">
        <f>(BC44*$C304)+(AX44*$C305)+(AT44*$C306)+(AP44*$C307)+(AL44*$C308)</f>
        <v>0</v>
      </c>
      <c r="BE315" s="191"/>
      <c r="BF315" s="191"/>
      <c r="BG315" s="191"/>
      <c r="BH315" s="619">
        <f>(BG44*$C304)+(BC44*$C305)+(AX44*$C306)+(AT44*$C307)+(AP44*$C308)</f>
        <v>0</v>
      </c>
      <c r="BI315" s="191"/>
      <c r="BJ315" s="191"/>
      <c r="BK315" s="191"/>
      <c r="BL315" s="619">
        <f>(BK44*$C304)+(BG44*$C305)+(BC44*$C306)+(AX44*$C307)+(AT44*$C308)</f>
        <v>0</v>
      </c>
      <c r="BM315" s="191"/>
      <c r="BN315" s="191"/>
      <c r="BO315" s="191"/>
      <c r="BP315" s="619">
        <f>(BO44*$C304)+(BK44*$C305)+(BG44*$C306)+(BC44*$C307)+(AX44*$C308)</f>
        <v>0</v>
      </c>
      <c r="BQ315" s="191"/>
      <c r="BR315" s="191"/>
      <c r="BS315" s="191"/>
      <c r="BT315" s="619">
        <f>(BS44*$C304)+(BO44*$C305)+(BK44*$C306)+(BG44*$C307)+(BC44*$C308)</f>
        <v>0</v>
      </c>
      <c r="BU315" s="191"/>
      <c r="BV315" s="191"/>
      <c r="BW315" s="191"/>
      <c r="BX315" s="619">
        <f>(BW44*$C304)+(BS44*$C305)+(BO44*$C306)+(BK44*$C307)+(BG44*$C308)</f>
        <v>0</v>
      </c>
      <c r="BY315" s="191"/>
      <c r="BZ315" s="191"/>
      <c r="CA315" s="191"/>
      <c r="CB315" s="619">
        <f>(CA44*$C304)+(BW44*$C305)+(BS44*$C306)+(BO44*$C307)+(BK44*$C308)</f>
        <v>0</v>
      </c>
      <c r="CC315" s="191"/>
      <c r="CD315" s="191"/>
      <c r="CE315" s="191"/>
      <c r="CF315" s="619">
        <f>(CE44*$C304)+(CA44*$C305)+(BW44*$C306)+(BS44*$C307)+(BO44*$C308)</f>
        <v>0</v>
      </c>
      <c r="CG315" s="191"/>
      <c r="CH315" s="191"/>
      <c r="CI315" s="191"/>
      <c r="CJ315" s="619">
        <f>(CI44*$C304)+(CE44*$C305)+(CA44*$C306)+(BW44*$C307)+(BS44*$C308)</f>
        <v>0</v>
      </c>
      <c r="CK315" s="191"/>
      <c r="CL315" s="191"/>
      <c r="CM315" s="191"/>
      <c r="CN315" s="619">
        <f>(CM44*$C304)+(CI44*$C305)+(CE44*$C306)+(CA44*$C307)+(BW44*$C308)</f>
        <v>0</v>
      </c>
      <c r="CO315" s="191"/>
      <c r="CP315" s="191"/>
      <c r="CQ315" s="191"/>
      <c r="CR315" s="619">
        <f>(CQ44*$C304)+(CM44*$C305)+(CI44*$C306)+(CE44*$C307)+(CA44*$C308)</f>
        <v>0</v>
      </c>
      <c r="CS315" s="191"/>
      <c r="CT315" s="191"/>
      <c r="CU315" s="191"/>
      <c r="CV315" s="619">
        <f>(CU44*$C304)+(CQ44*$C305)+(CM44*$C306)+(CI44*$C307)+(CE44*$C308)</f>
        <v>0</v>
      </c>
      <c r="CW315" s="618">
        <f t="shared" si="5481"/>
        <v>0</v>
      </c>
      <c r="CX315" s="191"/>
      <c r="CY315" s="191"/>
      <c r="CZ315" s="191"/>
      <c r="DA315" s="619">
        <f>(CZ44*$C304)+(CU44*$C305)+(CQ44*$C306)+(CM44*$C307)+(CI44*$C308)</f>
        <v>0</v>
      </c>
      <c r="DB315" s="191"/>
      <c r="DC315" s="191"/>
      <c r="DD315" s="191"/>
      <c r="DE315" s="619">
        <f>(DD44*$C304)+(CZ44*$C305)+(CU44*$C306)+(CQ44*$C307)+(CM44*$C308)</f>
        <v>0</v>
      </c>
      <c r="DF315" s="191"/>
      <c r="DG315" s="191"/>
      <c r="DH315" s="191"/>
      <c r="DI315" s="619">
        <f>(DH44*$C304)+(DD44*$C305)+(CZ44*$C306)+(CU44*$C307)+(CQ44*$C308)</f>
        <v>0</v>
      </c>
      <c r="DJ315" s="191"/>
      <c r="DK315" s="191"/>
      <c r="DL315" s="191"/>
      <c r="DM315" s="619">
        <f>(DL44*$C304)+(DH44*$C305)+(DD44*$C306)+(CZ44*$C307)+(CU44*$C308)</f>
        <v>0</v>
      </c>
      <c r="DN315" s="191"/>
      <c r="DO315" s="191"/>
      <c r="DP315" s="191"/>
      <c r="DQ315" s="619">
        <f>(DP44*$C304)+(DL44*$C305)+(DH44*$C306)+(DD44*$C307)+(CZ44*$C308)</f>
        <v>0</v>
      </c>
      <c r="DR315" s="191"/>
      <c r="DS315" s="191"/>
      <c r="DT315" s="191"/>
      <c r="DU315" s="619">
        <f>(DT44*$C304)+(DP44*$C305)+(DL44*$C306)+(DH44*$C307)+(DD44*$C308)</f>
        <v>0</v>
      </c>
      <c r="DV315" s="191"/>
      <c r="DW315" s="191"/>
      <c r="DX315" s="191"/>
      <c r="DY315" s="619">
        <f>(DX44*$C304)+(DT44*$C305)+(DP44*$C306)+(DL44*$C307)+(DH44*$C308)</f>
        <v>0</v>
      </c>
      <c r="DZ315" s="191"/>
      <c r="EA315" s="191"/>
      <c r="EB315" s="191"/>
      <c r="EC315" s="619">
        <f>(EB44*$C304)+(DX44*$C305)+(DT44*$C306)+(DP44*$C307)+(DL44*$C308)</f>
        <v>0</v>
      </c>
      <c r="ED315" s="191"/>
      <c r="EE315" s="191"/>
      <c r="EF315" s="191"/>
      <c r="EG315" s="619">
        <f>(EF44*$C304)+(EB44*$C305)+(DX44*$C306)+(DT44*$C307)+(DP44*$C308)</f>
        <v>0</v>
      </c>
      <c r="EH315" s="191"/>
      <c r="EI315" s="191"/>
      <c r="EJ315" s="191"/>
      <c r="EK315" s="619">
        <f>(EJ44*$C304)+(EF44*$C305)+(EB44*$C306)+(DX44*$C307)+(DT44*$C308)</f>
        <v>0</v>
      </c>
      <c r="EL315" s="191"/>
      <c r="EM315" s="191"/>
      <c r="EN315" s="191"/>
      <c r="EO315" s="619">
        <f>(EN44*$C304)+(EJ44*$C305)+(EF44*$C306)+(EB44*$C307)+(DX44*$C308)</f>
        <v>0</v>
      </c>
      <c r="EP315" s="191"/>
      <c r="EQ315" s="191"/>
      <c r="ER315" s="191"/>
      <c r="ES315" s="619">
        <f>(ER44*$C304)+(EN44*$C305)+(EJ44*$C306)+(EF44*$C307)+(EB44*$C308)</f>
        <v>0</v>
      </c>
      <c r="ET315" s="618">
        <f t="shared" si="5482"/>
        <v>0</v>
      </c>
      <c r="EU315" s="191"/>
      <c r="EV315" s="191"/>
      <c r="EW315" s="191"/>
      <c r="EX315" s="619">
        <f>(EW44*$C304)+(ER44*$C305)+(EN44*$C306)+(EJ44*$C307)+(EF44*$C308)</f>
        <v>0</v>
      </c>
      <c r="EY315" s="191"/>
      <c r="EZ315" s="191"/>
      <c r="FA315" s="191"/>
      <c r="FB315" s="619">
        <f>(FA44*$C304)+(EW44*$C305)+(ER44*$C306)+(EN44*$C307)+(EJ44*$C308)</f>
        <v>0</v>
      </c>
      <c r="FC315" s="191"/>
      <c r="FD315" s="191"/>
      <c r="FE315" s="191"/>
      <c r="FF315" s="619">
        <f>(FE44*$C304)+(FA44*$C305)+(EW44*$C306)+(ER44*$C307)+(EN44*$C308)</f>
        <v>0</v>
      </c>
      <c r="FG315" s="191"/>
      <c r="FH315" s="191"/>
      <c r="FI315" s="191"/>
      <c r="FJ315" s="619">
        <f>(FI44*$C304)+(FE44*$C305)+(FA44*$C306)+(EW44*$C307)+(ER44*$C308)</f>
        <v>0</v>
      </c>
      <c r="FK315" s="191"/>
      <c r="FL315" s="191"/>
      <c r="FM315" s="191"/>
      <c r="FN315" s="619">
        <f>(FM44*$C304)+(FI44*$C305)+(FE44*$C306)+(FA44*$C307)+(EW44*$C308)</f>
        <v>0</v>
      </c>
      <c r="FO315" s="191"/>
      <c r="FP315" s="191"/>
      <c r="FQ315" s="191"/>
      <c r="FR315" s="619">
        <f>(FQ44*$C304)+(FM44*$C305)+(FI44*$C306)+(FE44*$C307)+(FA44*$C308)</f>
        <v>0</v>
      </c>
      <c r="FS315" s="191"/>
      <c r="FT315" s="191"/>
      <c r="FU315" s="191"/>
      <c r="FV315" s="619">
        <f>(FU44*$C304)+(FQ44*$C305)+(FM44*$C306)+(FI44*$C307)+(FE44*$C308)</f>
        <v>0</v>
      </c>
      <c r="FW315" s="191"/>
      <c r="FX315" s="191"/>
      <c r="FY315" s="191"/>
      <c r="FZ315" s="619">
        <f>(FY44*$C304)+(FU44*$C305)+(FQ44*$C306)+(FM44*$C307)+(FI44*$C308)</f>
        <v>0</v>
      </c>
      <c r="GA315" s="191"/>
      <c r="GB315" s="191"/>
      <c r="GC315" s="191"/>
      <c r="GD315" s="619">
        <f>(GC44*$C304)+(FY44*$C305)+(FU44*$C306)+(FQ44*$C307)+(FM44*$C308)</f>
        <v>0</v>
      </c>
      <c r="GE315" s="191"/>
      <c r="GF315" s="191"/>
      <c r="GG315" s="191"/>
      <c r="GH315" s="619">
        <f>(GG44*$C304)+(GC44*$C305)+(FY44*$C306)+(FU44*$C307)+(FQ44*$C308)</f>
        <v>0</v>
      </c>
      <c r="GI315" s="191"/>
      <c r="GJ315" s="191"/>
      <c r="GK315" s="191"/>
      <c r="GL315" s="619">
        <f>(GK44*$C304)+(GG44*$C305)+(GC44*$C306)+(FY44*$C307)+(FU44*$C308)</f>
        <v>0</v>
      </c>
      <c r="GM315" s="191"/>
      <c r="GN315" s="191"/>
      <c r="GO315" s="191"/>
      <c r="GP315" s="619">
        <f>(GO44*$C304)+(GK44*$C305)+(GG44*$C306)+(GC44*$C307)+(FY44*$C308)</f>
        <v>0</v>
      </c>
      <c r="GQ315" s="618">
        <f t="shared" si="5483"/>
        <v>0</v>
      </c>
      <c r="GR315" s="191"/>
      <c r="GS315" s="191"/>
      <c r="GT315" s="191"/>
      <c r="GU315" s="619">
        <f>(GT44*$C304)+(GO44*$C305)+(GK44*$C306)+(GG44*$C307)+(GC44*$C308)</f>
        <v>0</v>
      </c>
      <c r="GV315" s="191"/>
      <c r="GW315" s="191"/>
      <c r="GX315" s="191"/>
      <c r="GY315" s="619">
        <f>(GX44*$C304)+(GT44*$C305)+(GO44*$C306)+(GK44*$C307)+(GG44*$C308)</f>
        <v>0</v>
      </c>
      <c r="GZ315" s="191"/>
      <c r="HA315" s="191"/>
      <c r="HB315" s="191"/>
      <c r="HC315" s="619">
        <f>(HB44*$C304)+(GX44*$C305)+(GT44*$C306)+(GO44*$C307)+(GK44*$C308)</f>
        <v>0</v>
      </c>
      <c r="HD315" s="191"/>
      <c r="HE315" s="191"/>
      <c r="HF315" s="191"/>
      <c r="HG315" s="619">
        <f>(HF44*$C304)+(HB44*$C305)+(GX44*$C306)+(GT44*$C307)+(GO44*$C308)</f>
        <v>0</v>
      </c>
      <c r="HH315" s="191"/>
      <c r="HI315" s="191"/>
      <c r="HJ315" s="191"/>
      <c r="HK315" s="619">
        <f>(HJ44*$C304)+(HF44*$C305)+(HB44*$C306)+(GX44*$C307)+(GT44*$C308)</f>
        <v>0</v>
      </c>
      <c r="HL315" s="191"/>
      <c r="HM315" s="191"/>
      <c r="HN315" s="191"/>
      <c r="HO315" s="619">
        <f>(HN44*$C304)+(HJ44*$C305)+(HF44*$C306)+(HB44*$C307)+(GX44*$C308)</f>
        <v>0</v>
      </c>
      <c r="HP315" s="191"/>
      <c r="HQ315" s="191"/>
      <c r="HR315" s="191"/>
      <c r="HS315" s="619">
        <f>(HR44*$C304)+(HN44*$C305)+(HJ44*$C306)+(HF44*$C307)+(HB44*$C308)</f>
        <v>0</v>
      </c>
      <c r="HT315" s="191"/>
      <c r="HU315" s="191"/>
      <c r="HV315" s="191"/>
      <c r="HW315" s="619">
        <f>(HV44*$C304)+(HR44*$C305)+(HN44*$C306)+(HJ44*$C307)+(HF44*$C308)</f>
        <v>0</v>
      </c>
      <c r="HX315" s="191"/>
      <c r="HY315" s="191"/>
      <c r="HZ315" s="191"/>
      <c r="IA315" s="619">
        <f>(HZ44*$C304)+(HV44*$C305)+(HR44*$C306)+(HN44*$C307)+(HJ44*$C308)</f>
        <v>0</v>
      </c>
      <c r="IB315" s="191"/>
      <c r="IC315" s="191"/>
      <c r="ID315" s="191"/>
      <c r="IE315" s="619">
        <f>(ID44*$C304)+(HZ44*$C305)+(HV44*$C306)+(HR44*$C307)+(HN44*$C308)</f>
        <v>0</v>
      </c>
      <c r="IF315" s="191"/>
      <c r="IG315" s="191"/>
      <c r="IH315" s="191"/>
      <c r="II315" s="619">
        <f>(IH44*$C304)+(ID44*$C305)+(HZ44*$C306)+(HV44*$C307)+(HR44*$C308)</f>
        <v>0</v>
      </c>
      <c r="IJ315" s="191"/>
      <c r="IK315" s="191"/>
      <c r="IL315" s="191"/>
      <c r="IM315" s="619">
        <f>(IL44*$C304)+(IH44*$C305)+(ID44*$C306)+(HZ44*$C307)+(HV44*$C308)</f>
        <v>0</v>
      </c>
      <c r="IN315" s="618">
        <f t="shared" si="5484"/>
        <v>0</v>
      </c>
      <c r="IO315" s="191"/>
      <c r="IP315" s="191"/>
      <c r="IQ315" s="191"/>
      <c r="IR315" s="619">
        <f>(IQ44*$C304)+(IL44*$C305)+(IH44*$C306)+(ID44*$C307)+(HZ44*$C308)</f>
        <v>0</v>
      </c>
      <c r="IS315" s="191"/>
      <c r="IT315" s="191"/>
      <c r="IU315" s="191"/>
      <c r="IV315" s="619">
        <f>(IU44*$C304)+(IQ44*$C305)+(IL44*$C306)+(IH44*$C307)+(ID44*$C308)</f>
        <v>0</v>
      </c>
      <c r="IW315" s="191"/>
      <c r="IX315" s="191"/>
      <c r="IY315" s="191"/>
      <c r="IZ315" s="619">
        <f>(IY44*$C304)+(IU44*$C305)+(IQ44*$C306)+(IL44*$C307)+(IH44*$C308)</f>
        <v>0</v>
      </c>
      <c r="JA315" s="191"/>
      <c r="JB315" s="191"/>
      <c r="JC315" s="191"/>
      <c r="JD315" s="619">
        <f>(JC44*$C304)+(IY44*$C305)+(IU44*$C306)+(IQ44*$C307)+(IL44*$C308)</f>
        <v>0</v>
      </c>
      <c r="JE315" s="191"/>
      <c r="JF315" s="191"/>
      <c r="JG315" s="191"/>
      <c r="JH315" s="619">
        <f>(JG44*$C304)+(JC44*$C305)+(IY44*$C306)+(IU44*$C307)+(IQ44*$C308)</f>
        <v>0</v>
      </c>
      <c r="JI315" s="191"/>
      <c r="JJ315" s="191"/>
      <c r="JK315" s="191"/>
      <c r="JL315" s="619">
        <f>(JK44*$C304)+(JG44*$C305)+(JC44*$C306)+(IY44*$C307)+(IU44*$C308)</f>
        <v>0</v>
      </c>
      <c r="JM315" s="191"/>
      <c r="JN315" s="191"/>
      <c r="JO315" s="191"/>
      <c r="JP315" s="619">
        <f>(JO44*$C304)+(JK44*$C305)+(JG44*$C306)+(JC44*$C307)+(IY44*$C308)</f>
        <v>0</v>
      </c>
      <c r="JQ315" s="191"/>
      <c r="JR315" s="191"/>
      <c r="JS315" s="191"/>
      <c r="JT315" s="619">
        <f>(JS44*$C304)+(JO44*$C305)+(JK44*$C306)+(JG44*$C307)+(JC44*$C308)</f>
        <v>0</v>
      </c>
      <c r="JU315" s="191"/>
      <c r="JV315" s="191"/>
      <c r="JW315" s="191"/>
      <c r="JX315" s="619">
        <f>(JW44*$C304)+(JS44*$C305)+(JO44*$C306)+(JK44*$C307)+(JG44*$C308)</f>
        <v>0</v>
      </c>
      <c r="JY315" s="191"/>
      <c r="JZ315" s="191"/>
      <c r="KA315" s="191"/>
      <c r="KB315" s="619">
        <f>(KA44*$C304)+(JW44*$C305)+(JS44*$C306)+(JO44*$C307)+(JK44*$C308)</f>
        <v>0</v>
      </c>
      <c r="KC315" s="191"/>
      <c r="KD315" s="191"/>
      <c r="KE315" s="191"/>
      <c r="KF315" s="619">
        <f>(KE44*$C304)+(KA44*$C305)+(JW44*$C306)+(JS44*$C307)+(JO44*$C308)</f>
        <v>0</v>
      </c>
      <c r="KG315" s="191"/>
      <c r="KH315" s="191"/>
      <c r="KI315" s="191"/>
      <c r="KJ315" s="619">
        <f>(KI44*$C304)+(KE44*$C305)+(KA44*$C306)+(JW44*$C307)+(JS44*$C308)</f>
        <v>0</v>
      </c>
      <c r="KK315" s="618">
        <f t="shared" si="5485"/>
        <v>0</v>
      </c>
      <c r="KL315" s="191"/>
      <c r="KM315" s="191"/>
      <c r="KN315" s="191"/>
      <c r="KO315" s="619">
        <f>(KN44*$C304)+(KI44*$C305)+(KE44*$C306)+(KA44*$C307)+(JW44*$C308)</f>
        <v>0</v>
      </c>
      <c r="KP315" s="191"/>
      <c r="KQ315" s="191"/>
      <c r="KR315" s="191"/>
      <c r="KS315" s="619">
        <f>(KR44*$C304)+(KN44*$C305)+(KI44*$C306)+(KE44*$C307)+(KA44*$C308)</f>
        <v>0</v>
      </c>
      <c r="KT315" s="191"/>
      <c r="KU315" s="191"/>
      <c r="KV315" s="191"/>
      <c r="KW315" s="619">
        <f>(KV44*$C304)+(KR44*$C305)+(KN44*$C306)+(KI44*$C307)+(KE44*$C308)</f>
        <v>0</v>
      </c>
      <c r="KX315" s="191"/>
      <c r="KY315" s="191"/>
      <c r="KZ315" s="191"/>
      <c r="LA315" s="619">
        <f>(KZ44*$C304)+(KV44*$C305)+(KR44*$C306)+(KN44*$C307)+(KI44*$C308)</f>
        <v>0</v>
      </c>
      <c r="LB315" s="191"/>
      <c r="LC315" s="191"/>
      <c r="LD315" s="191"/>
      <c r="LE315" s="619">
        <f>(LD44*$C304)+(KZ44*$C305)+(KV44*$C306)+(KR44*$C307)+(KN44*$C308)</f>
        <v>0</v>
      </c>
      <c r="LF315" s="191"/>
      <c r="LG315" s="191"/>
      <c r="LH315" s="191"/>
      <c r="LI315" s="619">
        <f>(LH44*$C304)+(LD44*$C305)+(KZ44*$C306)+(KV44*$C307)+(KR44*$C308)</f>
        <v>0</v>
      </c>
      <c r="LJ315" s="191"/>
      <c r="LK315" s="191"/>
      <c r="LL315" s="191"/>
      <c r="LM315" s="619">
        <f>(LL44*$C304)+(LH44*$C305)+(LD44*$C306)+(KZ44*$C307)+(KV44*$C308)</f>
        <v>0</v>
      </c>
      <c r="LN315" s="191"/>
      <c r="LO315" s="191"/>
      <c r="LP315" s="191"/>
      <c r="LQ315" s="619">
        <f>(LP44*$C304)+(LL44*$C305)+(LH44*$C306)+(LD44*$C307)+(KZ44*$C308)</f>
        <v>0</v>
      </c>
      <c r="LR315" s="191"/>
      <c r="LS315" s="191"/>
      <c r="LT315" s="191"/>
      <c r="LU315" s="619">
        <f>(LT44*$C304)+(LP44*$C305)+(LL44*$C306)+(LH44*$C307)+(LD44*$C308)</f>
        <v>0</v>
      </c>
      <c r="LV315" s="191"/>
      <c r="LW315" s="191"/>
      <c r="LX315" s="191"/>
      <c r="LY315" s="619">
        <f>(LX44*$C304)+(LT44*$C305)+(LP44*$C306)+(LL44*$C307)+(LH44*$C308)</f>
        <v>0</v>
      </c>
      <c r="LZ315" s="191"/>
      <c r="MA315" s="191"/>
      <c r="MB315" s="191"/>
      <c r="MC315" s="619">
        <f>(MB44*$C304)+(LX44*$C305)+(LT44*$C306)+(LP44*$C307)+(LL44*$C308)</f>
        <v>0</v>
      </c>
      <c r="MD315" s="191"/>
      <c r="ME315" s="191"/>
      <c r="MF315" s="191"/>
      <c r="MG315" s="619">
        <f>(MF44*$C304)+(MB44*$C305)+(LX44*$C306)+(LT44*$C307)+(LP44*$C308)</f>
        <v>0</v>
      </c>
      <c r="MH315" s="618">
        <f t="shared" si="5486"/>
        <v>0</v>
      </c>
      <c r="MI315" s="191"/>
      <c r="MJ315" s="191"/>
      <c r="MK315" s="191"/>
      <c r="ML315" s="619">
        <f>(MK44*$C304)+(MF44*$C305)+(MB44*$C306)+(LX44*$C307)+(LT44*$C308)</f>
        <v>0</v>
      </c>
      <c r="MM315" s="191"/>
      <c r="MN315" s="191"/>
      <c r="MO315" s="191"/>
      <c r="MP315" s="619">
        <f>(MO44*$C304)+(MK44*$C305)+(MF44*$C306)+(MB44*$C307)+(LX44*$C308)</f>
        <v>0</v>
      </c>
      <c r="MQ315" s="191"/>
      <c r="MR315" s="191"/>
      <c r="MS315" s="191"/>
      <c r="MT315" s="619">
        <f>(MS44*$C304)+(MO44*$C305)+(MK44*$C306)+(MF44*$C307)+(MB44*$C308)</f>
        <v>0</v>
      </c>
      <c r="MU315" s="191"/>
      <c r="MV315" s="191"/>
      <c r="MW315" s="191"/>
      <c r="MX315" s="619">
        <f>(MW44*$C304)+(MS44*$C305)+(MO44*$C306)+(MK44*$C307)+(MF44*$C308)</f>
        <v>0</v>
      </c>
      <c r="MY315" s="191"/>
      <c r="MZ315" s="191"/>
      <c r="NA315" s="191"/>
      <c r="NB315" s="619">
        <f>(NA44*$C304)+(MW44*$C305)+(MS44*$C306)+(MO44*$C307)+(MK44*$C308)</f>
        <v>0</v>
      </c>
      <c r="NC315" s="191"/>
      <c r="ND315" s="191"/>
      <c r="NE315" s="191"/>
      <c r="NF315" s="619">
        <f>(NE44*$C304)+(NA44*$C305)+(MW44*$C306)+(MS44*$C307)+(MO44*$C308)</f>
        <v>0</v>
      </c>
      <c r="NG315" s="191"/>
      <c r="NH315" s="191"/>
      <c r="NI315" s="191"/>
      <c r="NJ315" s="619">
        <f>(NI44*$C304)+(NE44*$C305)+(NA44*$C306)+(MW44*$C307)+(MS44*$C308)</f>
        <v>0</v>
      </c>
      <c r="NK315" s="191"/>
      <c r="NL315" s="191"/>
      <c r="NM315" s="191"/>
      <c r="NN315" s="619">
        <f>(NM44*$C304)+(NI44*$C305)+(NE44*$C306)+(NA44*$C307)+(MW44*$C308)</f>
        <v>0</v>
      </c>
      <c r="NO315" s="191"/>
      <c r="NP315" s="191"/>
      <c r="NQ315" s="191"/>
      <c r="NR315" s="619">
        <f>(NQ44*$C304)+(NM44*$C305)+(NI44*$C306)+(NE44*$C307)+(NA44*$C308)</f>
        <v>0</v>
      </c>
      <c r="NS315" s="191"/>
      <c r="NT315" s="191"/>
      <c r="NU315" s="191"/>
      <c r="NV315" s="619">
        <f>(NU44*$C304)+(NQ44*$C305)+(NM44*$C306)+(NI44*$C307)+(NE44*$C308)</f>
        <v>0</v>
      </c>
      <c r="NW315" s="191"/>
      <c r="NX315" s="191"/>
      <c r="NY315" s="191"/>
      <c r="NZ315" s="619">
        <f>(NY44*$C304)+(NU44*$C305)+(NQ44*$C306)+(NM44*$C307)+(NI44*$C308)</f>
        <v>0</v>
      </c>
      <c r="OA315" s="191"/>
      <c r="OB315" s="191"/>
      <c r="OC315" s="191"/>
      <c r="OD315" s="619">
        <f>(OC44*$C304)+(NY44*$C305)+(NU44*$C306)+(NQ44*$C307)+(NM44*$C308)</f>
        <v>0</v>
      </c>
      <c r="OE315" s="618">
        <f t="shared" si="5487"/>
        <v>0</v>
      </c>
      <c r="OF315" s="191"/>
      <c r="OG315" s="191"/>
      <c r="OH315" s="191"/>
      <c r="OI315" s="619">
        <f>(OH44*$C304)+(OC44*$C305)+(NY44*$C306)+(NU44*$C307)+(NQ44*$C308)</f>
        <v>0</v>
      </c>
      <c r="OJ315" s="191"/>
      <c r="OK315" s="191"/>
      <c r="OL315" s="191"/>
      <c r="OM315" s="619">
        <f>(OL44*$C304)+(OH44*$C305)+(OC44*$C306)+(NY44*$C307)+(NU44*$C308)</f>
        <v>0</v>
      </c>
      <c r="ON315" s="191"/>
      <c r="OO315" s="191"/>
      <c r="OP315" s="191"/>
      <c r="OQ315" s="619">
        <f>(OP44*$C304)+(OL44*$C305)+(OH44*$C306)+(OC44*$C307)+(NY44*$C308)</f>
        <v>0</v>
      </c>
      <c r="OR315" s="191"/>
      <c r="OS315" s="191"/>
      <c r="OT315" s="191"/>
      <c r="OU315" s="619">
        <f>(OT44*$C304)+(OP44*$C305)+(OL44*$C306)+(OH44*$C307)+(OC44*$C308)</f>
        <v>0</v>
      </c>
      <c r="OV315" s="191"/>
      <c r="OW315" s="191"/>
      <c r="OX315" s="191"/>
      <c r="OY315" s="619">
        <f>(OX44*$C304)+(OT44*$C305)+(OP44*$C306)+(OL44*$C307)+(OH44*$C308)</f>
        <v>0</v>
      </c>
      <c r="OZ315" s="191"/>
      <c r="PA315" s="191"/>
      <c r="PB315" s="191"/>
      <c r="PC315" s="619">
        <f>(PB44*$C304)+(OX44*$C305)+(OT44*$C306)+(OP44*$C307)+(OL44*$C308)</f>
        <v>0</v>
      </c>
      <c r="PD315" s="191"/>
      <c r="PE315" s="191"/>
      <c r="PF315" s="191"/>
      <c r="PG315" s="619">
        <f>(PF44*$C304)+(PB44*$C305)+(OX44*$C306)+(OT44*$C307)+(OP44*$C308)</f>
        <v>0</v>
      </c>
      <c r="PH315" s="191"/>
      <c r="PI315" s="191"/>
      <c r="PJ315" s="191"/>
      <c r="PK315" s="619">
        <f>(PJ44*$C304)+(PF44*$C305)+(PB44*$C306)+(OX44*$C307)+(OT44*$C308)</f>
        <v>0</v>
      </c>
      <c r="PL315" s="191"/>
      <c r="PM315" s="191"/>
      <c r="PN315" s="191"/>
      <c r="PO315" s="619">
        <f>(PN44*$C304)+(PJ44*$C305)+(PF44*$C306)+(PB44*$C307)+(OX44*$C308)</f>
        <v>0</v>
      </c>
      <c r="PP315" s="191"/>
      <c r="PQ315" s="191"/>
      <c r="PR315" s="191"/>
      <c r="PS315" s="619">
        <f>(PR44*$C304)+(PN44*$C305)+(PJ44*$C306)+(PF44*$C307)+(PB44*$C308)</f>
        <v>0</v>
      </c>
      <c r="PT315" s="191"/>
      <c r="PU315" s="191"/>
      <c r="PV315" s="191"/>
      <c r="PW315" s="619">
        <f>(PV44*$C304)+(PR44*$C305)+(PN44*$C306)+(PJ44*$C307)+(PF44*$C308)</f>
        <v>0</v>
      </c>
      <c r="PX315" s="191"/>
      <c r="PY315" s="191"/>
      <c r="PZ315" s="191"/>
      <c r="QA315" s="619">
        <f>(PZ44*$C304)+(PV44*$C305)+(PR44*$C306)+(PN44*$C307)+(PJ44*$C308)</f>
        <v>0</v>
      </c>
      <c r="QB315" s="618">
        <f t="shared" si="5488"/>
        <v>0</v>
      </c>
      <c r="QC315" s="191"/>
      <c r="QD315" s="191"/>
      <c r="QE315" s="191"/>
      <c r="QF315" s="619">
        <f>(QE44*$C304)+(PZ44*$C305)+(PV44*$C306)+(PR44*$C307)+(PN44*$C308)</f>
        <v>0</v>
      </c>
      <c r="QG315" s="191"/>
      <c r="QH315" s="191"/>
      <c r="QI315" s="191"/>
      <c r="QJ315" s="619">
        <f>(QI44*$C304)+(QE44*$C305)+(PZ44*$C306)+(PV44*$C307)+(PR44*$C308)</f>
        <v>0</v>
      </c>
      <c r="QK315" s="191"/>
      <c r="QL315" s="191"/>
      <c r="QM315" s="191"/>
      <c r="QN315" s="619">
        <f>(QM44*$C304)+(QI44*$C305)+(QE44*$C306)+(PZ44*$C307)+(PV44*$C308)</f>
        <v>0</v>
      </c>
      <c r="QO315" s="191"/>
      <c r="QP315" s="191"/>
      <c r="QQ315" s="191"/>
      <c r="QR315" s="619">
        <f>(QQ44*$C304)+(QM44*$C305)+(QI44*$C306)+(QE44*$C307)+(PZ44*$C308)</f>
        <v>0</v>
      </c>
      <c r="QS315" s="191"/>
      <c r="QT315" s="191"/>
      <c r="QU315" s="191"/>
      <c r="QV315" s="619">
        <f>(QU44*$C304)+(QQ44*$C305)+(QM44*$C306)+(QI44*$C307)+(QE44*$C308)</f>
        <v>0</v>
      </c>
      <c r="QW315" s="191"/>
      <c r="QX315" s="191"/>
      <c r="QY315" s="191"/>
      <c r="QZ315" s="619">
        <f>(QY44*$C304)+(QU44*$C305)+(QQ44*$C306)+(QM44*$C307)+(QI44*$C308)</f>
        <v>0</v>
      </c>
      <c r="RA315" s="191"/>
      <c r="RB315" s="191"/>
      <c r="RC315" s="191"/>
      <c r="RD315" s="619">
        <f>(RC44*$C304)+(QY44*$C305)+(QU44*$C306)+(QQ44*$C307)+(QM44*$C308)</f>
        <v>0</v>
      </c>
      <c r="RE315" s="191"/>
      <c r="RF315" s="191"/>
      <c r="RG315" s="191"/>
      <c r="RH315" s="619">
        <f>(RG44*$C304)+(RC44*$C305)+(QY44*$C306)+(QU44*$C307)+(QQ44*$C308)</f>
        <v>0</v>
      </c>
      <c r="RI315" s="191"/>
      <c r="RJ315" s="191"/>
      <c r="RK315" s="191"/>
      <c r="RL315" s="619">
        <f>(RK44*$C304)+(RG44*$C305)+(RC44*$C306)+(QY44*$C307)+(QU44*$C308)</f>
        <v>0</v>
      </c>
      <c r="RM315" s="191"/>
      <c r="RN315" s="191"/>
      <c r="RO315" s="191"/>
      <c r="RP315" s="619">
        <f>(RO44*$C304)+(RK44*$C305)+(RG44*$C306)+(RC44*$C307)+(QY44*$C308)</f>
        <v>0</v>
      </c>
      <c r="RQ315" s="191"/>
      <c r="RR315" s="191"/>
      <c r="RS315" s="191"/>
      <c r="RT315" s="619">
        <f>(RS44*$C304)+(RO44*$C305)+(RK44*$C306)+(RG44*$C307)+(RC44*$C308)</f>
        <v>0</v>
      </c>
      <c r="RU315" s="191"/>
      <c r="RV315" s="191"/>
      <c r="RW315" s="191"/>
      <c r="RX315" s="619">
        <f>(RW44*$C304)+(RS44*$C305)+(RO44*$C306)+(RK44*$C307)+(RG44*$C308)</f>
        <v>0</v>
      </c>
      <c r="RY315" s="618">
        <f t="shared" si="5489"/>
        <v>0</v>
      </c>
      <c r="RZ315" s="191"/>
      <c r="SA315" s="191"/>
      <c r="SB315" s="191"/>
      <c r="SC315" s="619">
        <f>(SB44*$C304)+(RW44*$C305)+(RS44*$C306)+(RO44*$C307)+(RK44*$C308)</f>
        <v>0</v>
      </c>
      <c r="SD315" s="191"/>
      <c r="SE315" s="191"/>
      <c r="SF315" s="191"/>
      <c r="SG315" s="619">
        <f>(SF44*$C304)+(SB44*$C305)+(RW44*$C306)+(RS44*$C307)+(RO44*$C308)</f>
        <v>0</v>
      </c>
      <c r="SH315" s="191"/>
      <c r="SI315" s="191"/>
      <c r="SJ315" s="191"/>
      <c r="SK315" s="619">
        <f>(SJ44*$C304)+(SF44*$C305)+(SB44*$C306)+(RW44*$C307)+(RS44*$C308)</f>
        <v>0</v>
      </c>
      <c r="SL315" s="191"/>
      <c r="SM315" s="191"/>
      <c r="SN315" s="191"/>
      <c r="SO315" s="619">
        <f>(SN44*$C304)+(SJ44*$C305)+(SF44*$C306)+(SB44*$C307)+(RW44*$C308)</f>
        <v>0</v>
      </c>
      <c r="SP315" s="191"/>
      <c r="SQ315" s="191"/>
      <c r="SR315" s="191"/>
      <c r="SS315" s="619">
        <f>(SR44*$C304)+(SN44*$C305)+(SJ44*$C306)+(SF44*$C307)+(SB44*$C308)</f>
        <v>0</v>
      </c>
      <c r="ST315" s="191"/>
      <c r="SU315" s="191"/>
      <c r="SV315" s="191"/>
      <c r="SW315" s="619">
        <f>(SV44*$C304)+(SR44*$C305)+(SN44*$C306)+(SJ44*$C307)+(SF44*$C308)</f>
        <v>0</v>
      </c>
      <c r="SX315" s="191"/>
      <c r="SY315" s="191"/>
      <c r="SZ315" s="191"/>
      <c r="TA315" s="619">
        <f>(SZ44*$C304)+(SV44*$C305)+(SR44*$C306)+(SN44*$C307)+(SJ44*$C308)</f>
        <v>0</v>
      </c>
      <c r="TB315" s="191"/>
      <c r="TC315" s="191"/>
      <c r="TD315" s="191"/>
      <c r="TE315" s="619">
        <f>(TD44*$C304)+(SZ44*$C305)+(SV44*$C306)+(SR44*$C307)+(SN44*$C308)</f>
        <v>0</v>
      </c>
      <c r="TF315" s="191"/>
      <c r="TG315" s="191"/>
      <c r="TH315" s="191"/>
      <c r="TI315" s="619">
        <f>(TH44*$C304)+(TD44*$C305)+(SZ44*$C306)+(SV44*$C307)+(SR44*$C308)</f>
        <v>0</v>
      </c>
      <c r="TJ315" s="191"/>
      <c r="TK315" s="191"/>
      <c r="TL315" s="191"/>
      <c r="TM315" s="619">
        <f>(TL44*$C304)+(TH44*$C305)+(TD44*$C306)+(SZ44*$C307)+(SV44*$C308)</f>
        <v>0</v>
      </c>
      <c r="TN315" s="191"/>
      <c r="TO315" s="191"/>
      <c r="TP315" s="191"/>
      <c r="TQ315" s="619">
        <f>(TP44*$C304)+(TL44*$C305)+(TH44*$C306)+(TD44*$C307)+(SZ44*$C308)</f>
        <v>0</v>
      </c>
      <c r="TR315" s="191"/>
      <c r="TS315" s="191"/>
      <c r="TT315" s="191"/>
      <c r="TU315" s="619">
        <f>(TT44*$C304)+(TP44*$C305)+(TL44*$C306)+(TH44*$C307)+(TD44*$C308)</f>
        <v>0</v>
      </c>
      <c r="TV315" s="618">
        <f t="shared" si="5490"/>
        <v>0</v>
      </c>
      <c r="TW315" s="191"/>
      <c r="TX315" s="191"/>
      <c r="TY315" s="191"/>
      <c r="TZ315" s="619">
        <f>(TY44*$C304)+(TT44*$C305)+(TP44*$C306)+(TL44*$C307)+(TH44*$C308)</f>
        <v>0</v>
      </c>
      <c r="UA315" s="191"/>
      <c r="UB315" s="191"/>
      <c r="UC315" s="191"/>
      <c r="UD315" s="619">
        <f>(UC44*$C304)+(TY44*$C305)+(TT44*$C306)+(TP44*$C307)+(TL44*$C308)</f>
        <v>0</v>
      </c>
      <c r="UE315" s="191"/>
      <c r="UF315" s="191"/>
      <c r="UG315" s="191"/>
      <c r="UH315" s="619">
        <f>(UG44*$C304)+(UC44*$C305)+(TY44*$C306)+(TT44*$C307)+(TP44*$C308)</f>
        <v>0</v>
      </c>
      <c r="UI315" s="191"/>
      <c r="UJ315" s="191"/>
      <c r="UK315" s="191"/>
      <c r="UL315" s="619">
        <f>(UK44*$C304)+(UG44*$C305)+(UC44*$C306)+(TY44*$C307)+(TT44*$C308)</f>
        <v>0</v>
      </c>
      <c r="UM315" s="191"/>
      <c r="UN315" s="191"/>
      <c r="UO315" s="191"/>
      <c r="UP315" s="619">
        <f>(UO44*$C304)+(UK44*$C305)+(UG44*$C306)+(UC44*$C307)+(TY44*$C308)</f>
        <v>0</v>
      </c>
      <c r="UQ315" s="191"/>
      <c r="UR315" s="191"/>
      <c r="US315" s="191"/>
      <c r="UT315" s="619">
        <f>(US44*$C304)+(UO44*$C305)+(UK44*$C306)+(UG44*$C307)+(UC44*$C308)</f>
        <v>0</v>
      </c>
      <c r="UU315" s="191"/>
      <c r="UV315" s="191"/>
      <c r="UW315" s="191"/>
      <c r="UX315" s="619">
        <f>(UW44*$C304)+(US44*$C305)+(UO44*$C306)+(UK44*$C307)+(UG44*$C308)</f>
        <v>0</v>
      </c>
      <c r="UY315" s="191"/>
      <c r="UZ315" s="191"/>
      <c r="VA315" s="191"/>
      <c r="VB315" s="619">
        <f>(VA44*$C304)+(UW44*$C305)+(US44*$C306)+(UO44*$C307)+(UK44*$C308)</f>
        <v>0</v>
      </c>
      <c r="VC315" s="191"/>
      <c r="VD315" s="191"/>
      <c r="VE315" s="191"/>
      <c r="VF315" s="619">
        <f>(VE44*$C304)+(VA44*$C305)+(UW44*$C306)+(US44*$C307)+(UO44*$C308)</f>
        <v>0</v>
      </c>
      <c r="VG315" s="191"/>
      <c r="VH315" s="191"/>
      <c r="VI315" s="191"/>
      <c r="VJ315" s="619">
        <f>(VI44*$C304)+(VE44*$C305)+(VA44*$C306)+(UW44*$C307)+(US44*$C308)</f>
        <v>0</v>
      </c>
      <c r="VK315" s="191"/>
      <c r="VL315" s="191"/>
      <c r="VM315" s="191"/>
      <c r="VN315" s="619">
        <f>(VM44*$C304)+(VI44*$C305)+(VE44*$C306)+(VA44*$C307)+(UW44*$C308)</f>
        <v>0</v>
      </c>
      <c r="VO315" s="191"/>
      <c r="VP315" s="191"/>
      <c r="VQ315" s="191"/>
      <c r="VR315" s="619">
        <f>(VQ44*$C304)+(VM44*$C305)+(VI44*$C306)+(VE44*$C307)+(VA44*$C308)</f>
        <v>0</v>
      </c>
      <c r="VS315" s="618">
        <f t="shared" si="5491"/>
        <v>0</v>
      </c>
      <c r="VT315" s="191"/>
      <c r="VU315" s="191"/>
      <c r="VV315" s="191"/>
      <c r="VW315" s="619">
        <f>(VV44*$C304)+(VQ44*$C305)+(VM44*$C306)+(VI44*$C307)+(VE44*$C308)</f>
        <v>0</v>
      </c>
      <c r="VX315" s="191"/>
      <c r="VY315" s="191"/>
      <c r="VZ315" s="191"/>
      <c r="WA315" s="619">
        <f>(VZ44*$C304)+(VV44*$C305)+(VQ44*$C306)+(VM44*$C307)+(VI44*$C308)</f>
        <v>0</v>
      </c>
      <c r="WB315" s="191"/>
      <c r="WC315" s="191"/>
      <c r="WD315" s="191"/>
      <c r="WE315" s="619">
        <f>(WD44*$C304)+(VZ44*$C305)+(VV44*$C306)+(VQ44*$C307)+(VM44*$C308)</f>
        <v>0</v>
      </c>
      <c r="WF315" s="191"/>
      <c r="WG315" s="191"/>
      <c r="WH315" s="191"/>
      <c r="WI315" s="619">
        <f>(WH44*$C304)+(WD44*$C305)+(VZ44*$C306)+(VV44*$C307)+(VQ44*$C308)</f>
        <v>0</v>
      </c>
      <c r="WJ315" s="191"/>
      <c r="WK315" s="191"/>
      <c r="WL315" s="191"/>
      <c r="WM315" s="619">
        <f>(WL44*$C304)+(WH44*$C305)+(WD44*$C306)+(VZ44*$C307)+(VV44*$C308)</f>
        <v>0</v>
      </c>
      <c r="WN315" s="191"/>
      <c r="WO315" s="191"/>
      <c r="WP315" s="191"/>
      <c r="WQ315" s="619">
        <f>(WP44*$C304)+(WL44*$C305)+(WH44*$C306)+(WD44*$C307)+(VZ44*$C308)</f>
        <v>0</v>
      </c>
      <c r="WR315" s="191"/>
      <c r="WS315" s="191"/>
      <c r="WT315" s="191"/>
      <c r="WU315" s="619">
        <f>(WT44*$C304)+(WP44*$C305)+(WL44*$C306)+(WH44*$C307)+(WD44*$C308)</f>
        <v>0</v>
      </c>
      <c r="WV315" s="191"/>
      <c r="WW315" s="191"/>
      <c r="WX315" s="191"/>
      <c r="WY315" s="619">
        <f>(WX44*$C304)+(WT44*$C305)+(WP44*$C306)+(WL44*$C307)+(WH44*$C308)</f>
        <v>0</v>
      </c>
      <c r="WZ315" s="191"/>
      <c r="XA315" s="191"/>
      <c r="XB315" s="191"/>
      <c r="XC315" s="619">
        <f>(XB44*$C304)+(WX44*$C305)+(WT44*$C306)+(WP44*$C307)+(WL44*$C308)</f>
        <v>0</v>
      </c>
      <c r="XD315" s="191"/>
      <c r="XE315" s="191"/>
      <c r="XF315" s="191"/>
      <c r="XG315" s="619">
        <f>(XF44*$C304)+(XB44*$C305)+(WX44*$C306)+(WT44*$C307)+(WP44*$C308)</f>
        <v>0</v>
      </c>
      <c r="XH315" s="191"/>
      <c r="XI315" s="191"/>
      <c r="XJ315" s="191"/>
      <c r="XK315" s="619">
        <f>(XJ44*$C304)+(XF44*$C305)+(XB44*$C306)+(WX44*$C307)+(WT44*$C308)</f>
        <v>0</v>
      </c>
      <c r="XL315" s="191"/>
      <c r="XM315" s="191"/>
      <c r="XN315" s="191"/>
      <c r="XO315" s="619">
        <f>(XN44*$C304)+(XJ44*$C305)+(XF44*$C306)+(XB44*$C307)+(WX44*$C308)</f>
        <v>0</v>
      </c>
      <c r="XP315" s="618">
        <f t="shared" si="5492"/>
        <v>0</v>
      </c>
      <c r="XQ315" s="191"/>
      <c r="XR315" s="191"/>
      <c r="XS315" s="191"/>
      <c r="XT315" s="619">
        <f>(XS44*$C304)+(XN44*$C305)+(XJ44*$C306)+(XF44*$C307)+(XB44*$C308)</f>
        <v>0</v>
      </c>
      <c r="XU315" s="191"/>
      <c r="XV315" s="191"/>
      <c r="XW315" s="191"/>
      <c r="XX315" s="619">
        <f>(XW44*$C304)+(XS44*$C305)+(XN44*$C306)+(XJ44*$C307)+(XF44*$C308)</f>
        <v>0</v>
      </c>
      <c r="XY315" s="191"/>
      <c r="XZ315" s="191"/>
      <c r="YA315" s="191"/>
      <c r="YB315" s="619">
        <f>(YA44*$C304)+(XW44*$C305)+(XS44*$C306)+(XN44*$C307)+(XJ44*$C308)</f>
        <v>0</v>
      </c>
      <c r="YC315" s="191"/>
      <c r="YD315" s="191"/>
      <c r="YE315" s="191"/>
      <c r="YF315" s="619">
        <f>(YE44*$C304)+(YA44*$C305)+(XW44*$C306)+(XS44*$C307)+(XN44*$C308)</f>
        <v>0</v>
      </c>
      <c r="YG315" s="191"/>
      <c r="YH315" s="191"/>
      <c r="YI315" s="191"/>
      <c r="YJ315" s="619">
        <f>(YI44*$C304)+(YE44*$C305)+(YA44*$C306)+(XW44*$C307)+(XS44*$C308)</f>
        <v>0</v>
      </c>
      <c r="YK315" s="191"/>
      <c r="YL315" s="191"/>
      <c r="YM315" s="191"/>
      <c r="YN315" s="619">
        <f>(YM44*$C304)+(YI44*$C305)+(YE44*$C306)+(YA44*$C307)+(XW44*$C308)</f>
        <v>0</v>
      </c>
      <c r="YO315" s="191"/>
      <c r="YP315" s="191"/>
      <c r="YQ315" s="191"/>
      <c r="YR315" s="619">
        <f>(YQ44*$C304)+(YM44*$C305)+(YI44*$C306)+(YE44*$C307)+(YA44*$C308)</f>
        <v>0</v>
      </c>
      <c r="YS315" s="191"/>
      <c r="YT315" s="191"/>
      <c r="YU315" s="191"/>
      <c r="YV315" s="619">
        <f>(YU44*$C304)+(YQ44*$C305)+(YM44*$C306)+(YI44*$C307)+(YE44*$C308)</f>
        <v>0</v>
      </c>
      <c r="YW315" s="191"/>
      <c r="YX315" s="191"/>
      <c r="YY315" s="191"/>
      <c r="YZ315" s="619">
        <f>(YY44*$C304)+(YU44*$C305)+(YQ44*$C306)+(YM44*$C307)+(YI44*$C308)</f>
        <v>0</v>
      </c>
      <c r="ZA315" s="191"/>
      <c r="ZB315" s="191"/>
      <c r="ZC315" s="191"/>
      <c r="ZD315" s="619">
        <f>(ZC44*$C304)+(YY44*$C305)+(YU44*$C306)+(YQ44*$C307)+(YM44*$C308)</f>
        <v>0</v>
      </c>
      <c r="ZE315" s="191"/>
      <c r="ZF315" s="191"/>
      <c r="ZG315" s="191"/>
      <c r="ZH315" s="619">
        <f>(ZG44*$C304)+(ZC44*$C305)+(YY44*$C306)+(YU44*$C307)+(YQ44*$C308)</f>
        <v>0</v>
      </c>
      <c r="ZI315" s="191"/>
      <c r="ZJ315" s="191"/>
      <c r="ZK315" s="191"/>
      <c r="ZL315" s="619">
        <f>(ZK44*$C304)+(ZG44*$C305)+(ZC44*$C306)+(YY44*$C307)+(YU44*$C308)</f>
        <v>0</v>
      </c>
      <c r="ZM315" s="618">
        <f t="shared" si="5493"/>
        <v>0</v>
      </c>
    </row>
    <row r="316" spans="2:689" s="41" customFormat="1" x14ac:dyDescent="0.3">
      <c r="B316" s="176"/>
      <c r="C316" s="620" t="str">
        <f>VLOOKUP(CONCATENATE($Z$1,ADDRESS(ROW(),COLUMN(),4)),TRANSL_MAIN[[Key]:[Inhalt]],2,FALSE)</f>
        <v>Funds from loan</v>
      </c>
      <c r="D316" s="188"/>
      <c r="E316" s="189"/>
      <c r="F316" s="189"/>
      <c r="G316" s="617">
        <f>IFERROR(HLOOKUP(G$6,'Input sheet'!$F$46:$FQ$51,3,FALSE),0)</f>
        <v>0</v>
      </c>
      <c r="H316" s="191"/>
      <c r="I316" s="191"/>
      <c r="J316" s="191"/>
      <c r="K316" s="617">
        <f>IFERROR(HLOOKUP(K$6,'Input sheet'!$F$46:$FQ$51,3,FALSE),0)</f>
        <v>0</v>
      </c>
      <c r="L316" s="191"/>
      <c r="M316" s="191"/>
      <c r="N316" s="191"/>
      <c r="O316" s="617">
        <f>IFERROR(HLOOKUP(O$6,'Input sheet'!$F$46:$FQ$51,3,FALSE),0)</f>
        <v>0</v>
      </c>
      <c r="P316" s="191"/>
      <c r="Q316" s="191"/>
      <c r="R316" s="191"/>
      <c r="S316" s="617">
        <f>IFERROR(HLOOKUP(S$6,'Input sheet'!$F$46:$FQ$51,3,FALSE),0)</f>
        <v>0</v>
      </c>
      <c r="T316" s="191"/>
      <c r="U316" s="191"/>
      <c r="V316" s="191"/>
      <c r="W316" s="617">
        <f>IFERROR(HLOOKUP(W$6,'Input sheet'!$F$46:$FQ$51,3,FALSE),0)</f>
        <v>0</v>
      </c>
      <c r="X316" s="191"/>
      <c r="Y316" s="191"/>
      <c r="Z316" s="191"/>
      <c r="AA316" s="617">
        <f>IFERROR(HLOOKUP(AA$6,'Input sheet'!$F$46:$FQ$51,3,FALSE),0)</f>
        <v>0</v>
      </c>
      <c r="AB316" s="191"/>
      <c r="AC316" s="191"/>
      <c r="AD316" s="191"/>
      <c r="AE316" s="617">
        <f>IFERROR(HLOOKUP(AE$6,'Input sheet'!$F$46:$FQ$51,3,FALSE),0)</f>
        <v>0</v>
      </c>
      <c r="AF316" s="191"/>
      <c r="AG316" s="191"/>
      <c r="AH316" s="191"/>
      <c r="AI316" s="617">
        <f>IFERROR(HLOOKUP(AI$6,'Input sheet'!$F$46:$FQ$51,3,FALSE),0)</f>
        <v>0</v>
      </c>
      <c r="AJ316" s="191"/>
      <c r="AK316" s="191"/>
      <c r="AL316" s="191"/>
      <c r="AM316" s="617">
        <f>IFERROR(HLOOKUP(AM$6,'Input sheet'!$F$46:$FQ$51,3,FALSE),0)</f>
        <v>0</v>
      </c>
      <c r="AN316" s="191"/>
      <c r="AO316" s="191"/>
      <c r="AP316" s="191"/>
      <c r="AQ316" s="617">
        <f>IFERROR(HLOOKUP(AQ$6,'Input sheet'!$F$46:$FQ$51,3,FALSE),0)</f>
        <v>0</v>
      </c>
      <c r="AR316" s="191"/>
      <c r="AS316" s="191"/>
      <c r="AT316" s="191"/>
      <c r="AU316" s="617">
        <f>IFERROR(HLOOKUP(AU$6,'Input sheet'!$F$46:$FQ$51,3,FALSE),0)</f>
        <v>0</v>
      </c>
      <c r="AV316" s="191"/>
      <c r="AW316" s="191"/>
      <c r="AX316" s="191"/>
      <c r="AY316" s="617">
        <f>IFERROR(HLOOKUP(AY$6,'Input sheet'!$F$46:$FQ$51,3,FALSE),0)</f>
        <v>0</v>
      </c>
      <c r="AZ316" s="618">
        <f t="shared" si="5480"/>
        <v>0</v>
      </c>
      <c r="BA316" s="191"/>
      <c r="BB316" s="191"/>
      <c r="BC316" s="191"/>
      <c r="BD316" s="617">
        <f>IFERROR(HLOOKUP(BD$6,'Input sheet'!$F$46:$FQ$51,3,FALSE),0)</f>
        <v>0</v>
      </c>
      <c r="BE316" s="191"/>
      <c r="BF316" s="191"/>
      <c r="BG316" s="191"/>
      <c r="BH316" s="617">
        <f>IFERROR(HLOOKUP(BH$6,'Input sheet'!$F$46:$FQ$51,3,FALSE),0)</f>
        <v>0</v>
      </c>
      <c r="BI316" s="191"/>
      <c r="BJ316" s="191"/>
      <c r="BK316" s="191"/>
      <c r="BL316" s="617">
        <f>IFERROR(HLOOKUP(BL$6,'Input sheet'!$F$46:$FQ$51,3,FALSE),0)</f>
        <v>0</v>
      </c>
      <c r="BM316" s="191"/>
      <c r="BN316" s="191"/>
      <c r="BO316" s="191"/>
      <c r="BP316" s="617">
        <f>IFERROR(HLOOKUP(BP$6,'Input sheet'!$F$46:$FQ$51,3,FALSE),0)</f>
        <v>0</v>
      </c>
      <c r="BQ316" s="191"/>
      <c r="BR316" s="191"/>
      <c r="BS316" s="191"/>
      <c r="BT316" s="617">
        <f>IFERROR(HLOOKUP(BT$6,'Input sheet'!$F$46:$FQ$51,3,FALSE),0)</f>
        <v>0</v>
      </c>
      <c r="BU316" s="191"/>
      <c r="BV316" s="191"/>
      <c r="BW316" s="191"/>
      <c r="BX316" s="617">
        <f>IFERROR(HLOOKUP(BX$6,'Input sheet'!$F$46:$FQ$51,3,FALSE),0)</f>
        <v>0</v>
      </c>
      <c r="BY316" s="191"/>
      <c r="BZ316" s="191"/>
      <c r="CA316" s="191"/>
      <c r="CB316" s="617">
        <f>IFERROR(HLOOKUP(CB$6,'Input sheet'!$F$46:$FQ$51,3,FALSE),0)</f>
        <v>0</v>
      </c>
      <c r="CC316" s="191"/>
      <c r="CD316" s="191"/>
      <c r="CE316" s="191"/>
      <c r="CF316" s="617">
        <f>IFERROR(HLOOKUP(CF$6,'Input sheet'!$F$46:$FQ$51,3,FALSE),0)</f>
        <v>0</v>
      </c>
      <c r="CG316" s="191"/>
      <c r="CH316" s="191"/>
      <c r="CI316" s="191"/>
      <c r="CJ316" s="617">
        <f>IFERROR(HLOOKUP(CJ$6,'Input sheet'!$F$46:$FQ$51,3,FALSE),0)</f>
        <v>0</v>
      </c>
      <c r="CK316" s="191"/>
      <c r="CL316" s="191"/>
      <c r="CM316" s="191"/>
      <c r="CN316" s="617">
        <f>IFERROR(HLOOKUP(CN$6,'Input sheet'!$F$46:$FQ$51,3,FALSE),0)</f>
        <v>0</v>
      </c>
      <c r="CO316" s="191"/>
      <c r="CP316" s="191"/>
      <c r="CQ316" s="191"/>
      <c r="CR316" s="617">
        <f>IFERROR(HLOOKUP(CR$6,'Input sheet'!$F$46:$FQ$51,3,FALSE),0)</f>
        <v>0</v>
      </c>
      <c r="CS316" s="191"/>
      <c r="CT316" s="191"/>
      <c r="CU316" s="191"/>
      <c r="CV316" s="617">
        <f>IFERROR(HLOOKUP(CV$6,'Input sheet'!$F$46:$FQ$51,3,FALSE),0)</f>
        <v>0</v>
      </c>
      <c r="CW316" s="618">
        <f t="shared" si="5481"/>
        <v>0</v>
      </c>
      <c r="CX316" s="191"/>
      <c r="CY316" s="191"/>
      <c r="CZ316" s="191"/>
      <c r="DA316" s="617">
        <f>IFERROR(HLOOKUP(DA$6,'Input sheet'!$F$46:$FQ$51,3,FALSE),0)</f>
        <v>0</v>
      </c>
      <c r="DB316" s="191"/>
      <c r="DC316" s="191"/>
      <c r="DD316" s="191"/>
      <c r="DE316" s="617">
        <f>IFERROR(HLOOKUP(DE$6,'Input sheet'!$F$46:$FQ$51,3,FALSE),0)</f>
        <v>0</v>
      </c>
      <c r="DF316" s="191"/>
      <c r="DG316" s="191"/>
      <c r="DH316" s="191"/>
      <c r="DI316" s="617">
        <f>IFERROR(HLOOKUP(DI$6,'Input sheet'!$F$46:$FQ$51,3,FALSE),0)</f>
        <v>0</v>
      </c>
      <c r="DJ316" s="191"/>
      <c r="DK316" s="191"/>
      <c r="DL316" s="191"/>
      <c r="DM316" s="617">
        <f>IFERROR(HLOOKUP(DM$6,'Input sheet'!$F$46:$FQ$51,3,FALSE),0)</f>
        <v>0</v>
      </c>
      <c r="DN316" s="191"/>
      <c r="DO316" s="191"/>
      <c r="DP316" s="191"/>
      <c r="DQ316" s="617">
        <f>IFERROR(HLOOKUP(DQ$6,'Input sheet'!$F$46:$FQ$51,3,FALSE),0)</f>
        <v>0</v>
      </c>
      <c r="DR316" s="191"/>
      <c r="DS316" s="191"/>
      <c r="DT316" s="191"/>
      <c r="DU316" s="617">
        <f>IFERROR(HLOOKUP(DU$6,'Input sheet'!$F$46:$FQ$51,3,FALSE),0)</f>
        <v>0</v>
      </c>
      <c r="DV316" s="191"/>
      <c r="DW316" s="191"/>
      <c r="DX316" s="191"/>
      <c r="DY316" s="617">
        <f>IFERROR(HLOOKUP(DY$6,'Input sheet'!$F$46:$FQ$51,3,FALSE),0)</f>
        <v>0</v>
      </c>
      <c r="DZ316" s="191"/>
      <c r="EA316" s="191"/>
      <c r="EB316" s="191"/>
      <c r="EC316" s="617">
        <f>IFERROR(HLOOKUP(EC$6,'Input sheet'!$F$46:$FQ$51,3,FALSE),0)</f>
        <v>0</v>
      </c>
      <c r="ED316" s="191"/>
      <c r="EE316" s="191"/>
      <c r="EF316" s="191"/>
      <c r="EG316" s="617">
        <f>IFERROR(HLOOKUP(EG$6,'Input sheet'!$F$46:$FQ$51,3,FALSE),0)</f>
        <v>0</v>
      </c>
      <c r="EH316" s="191"/>
      <c r="EI316" s="191"/>
      <c r="EJ316" s="191"/>
      <c r="EK316" s="617">
        <f>IFERROR(HLOOKUP(EK$6,'Input sheet'!$F$46:$FQ$51,3,FALSE),0)</f>
        <v>0</v>
      </c>
      <c r="EL316" s="191"/>
      <c r="EM316" s="191"/>
      <c r="EN316" s="191"/>
      <c r="EO316" s="617">
        <f>IFERROR(HLOOKUP(EO$6,'Input sheet'!$F$46:$FQ$51,3,FALSE),0)</f>
        <v>0</v>
      </c>
      <c r="EP316" s="191"/>
      <c r="EQ316" s="191"/>
      <c r="ER316" s="191"/>
      <c r="ES316" s="617">
        <f>IFERROR(HLOOKUP(ES$6,'Input sheet'!$F$46:$FQ$51,3,FALSE),0)</f>
        <v>0</v>
      </c>
      <c r="ET316" s="618">
        <f t="shared" si="5482"/>
        <v>0</v>
      </c>
      <c r="EU316" s="191"/>
      <c r="EV316" s="191"/>
      <c r="EW316" s="191"/>
      <c r="EX316" s="617">
        <f>IFERROR(HLOOKUP(EX$6,'Input sheet'!$F$46:$FQ$51,3,FALSE),0)</f>
        <v>0</v>
      </c>
      <c r="EY316" s="191"/>
      <c r="EZ316" s="191"/>
      <c r="FA316" s="191"/>
      <c r="FB316" s="617">
        <f>IFERROR(HLOOKUP(FB$6,'Input sheet'!$F$46:$FQ$51,3,FALSE),0)</f>
        <v>0</v>
      </c>
      <c r="FC316" s="191"/>
      <c r="FD316" s="191"/>
      <c r="FE316" s="191"/>
      <c r="FF316" s="617">
        <f>IFERROR(HLOOKUP(FF$6,'Input sheet'!$F$46:$FQ$51,3,FALSE),0)</f>
        <v>0</v>
      </c>
      <c r="FG316" s="191"/>
      <c r="FH316" s="191"/>
      <c r="FI316" s="191"/>
      <c r="FJ316" s="617">
        <f>IFERROR(HLOOKUP(FJ$6,'Input sheet'!$F$46:$FQ$51,3,FALSE),0)</f>
        <v>0</v>
      </c>
      <c r="FK316" s="191"/>
      <c r="FL316" s="191"/>
      <c r="FM316" s="191"/>
      <c r="FN316" s="617">
        <f>IFERROR(HLOOKUP(FN$6,'Input sheet'!$F$46:$FQ$51,3,FALSE),0)</f>
        <v>0</v>
      </c>
      <c r="FO316" s="191"/>
      <c r="FP316" s="191"/>
      <c r="FQ316" s="191"/>
      <c r="FR316" s="617">
        <f>IFERROR(HLOOKUP(FR$6,'Input sheet'!$F$46:$FQ$51,3,FALSE),0)</f>
        <v>0</v>
      </c>
      <c r="FS316" s="191"/>
      <c r="FT316" s="191"/>
      <c r="FU316" s="191"/>
      <c r="FV316" s="617">
        <f>IFERROR(HLOOKUP(FV$6,'Input sheet'!$F$46:$FQ$51,3,FALSE),0)</f>
        <v>0</v>
      </c>
      <c r="FW316" s="191"/>
      <c r="FX316" s="191"/>
      <c r="FY316" s="191"/>
      <c r="FZ316" s="617">
        <f>IFERROR(HLOOKUP(FZ$6,'Input sheet'!$F$46:$FQ$51,3,FALSE),0)</f>
        <v>0</v>
      </c>
      <c r="GA316" s="191"/>
      <c r="GB316" s="191"/>
      <c r="GC316" s="191"/>
      <c r="GD316" s="617">
        <f>IFERROR(HLOOKUP(GD$6,'Input sheet'!$F$46:$FQ$51,3,FALSE),0)</f>
        <v>0</v>
      </c>
      <c r="GE316" s="191"/>
      <c r="GF316" s="191"/>
      <c r="GG316" s="191"/>
      <c r="GH316" s="617">
        <f>IFERROR(HLOOKUP(GH$6,'Input sheet'!$F$46:$FQ$51,3,FALSE),0)</f>
        <v>0</v>
      </c>
      <c r="GI316" s="191"/>
      <c r="GJ316" s="191"/>
      <c r="GK316" s="191"/>
      <c r="GL316" s="617">
        <f>IFERROR(HLOOKUP(GL$6,'Input sheet'!$F$46:$FQ$51,3,FALSE),0)</f>
        <v>0</v>
      </c>
      <c r="GM316" s="191"/>
      <c r="GN316" s="191"/>
      <c r="GO316" s="191"/>
      <c r="GP316" s="617">
        <f>IFERROR(HLOOKUP(GP$6,'Input sheet'!$F$46:$FQ$51,3,FALSE),0)</f>
        <v>0</v>
      </c>
      <c r="GQ316" s="618">
        <f t="shared" si="5483"/>
        <v>0</v>
      </c>
      <c r="GR316" s="191"/>
      <c r="GS316" s="191"/>
      <c r="GT316" s="191"/>
      <c r="GU316" s="617">
        <f>IFERROR(HLOOKUP(GU$6,'Input sheet'!$F$46:$FQ$51,3,FALSE),0)</f>
        <v>0</v>
      </c>
      <c r="GV316" s="191"/>
      <c r="GW316" s="191"/>
      <c r="GX316" s="191"/>
      <c r="GY316" s="617">
        <f>IFERROR(HLOOKUP(GY$6,'Input sheet'!$F$46:$FQ$51,3,FALSE),0)</f>
        <v>0</v>
      </c>
      <c r="GZ316" s="191"/>
      <c r="HA316" s="191"/>
      <c r="HB316" s="191"/>
      <c r="HC316" s="617">
        <f>IFERROR(HLOOKUP(HC$6,'Input sheet'!$F$46:$FQ$51,3,FALSE),0)</f>
        <v>0</v>
      </c>
      <c r="HD316" s="191"/>
      <c r="HE316" s="191"/>
      <c r="HF316" s="191"/>
      <c r="HG316" s="617">
        <f>IFERROR(HLOOKUP(HG$6,'Input sheet'!$F$46:$FQ$51,3,FALSE),0)</f>
        <v>0</v>
      </c>
      <c r="HH316" s="191"/>
      <c r="HI316" s="191"/>
      <c r="HJ316" s="191"/>
      <c r="HK316" s="617">
        <f>IFERROR(HLOOKUP(HK$6,'Input sheet'!$F$46:$FQ$51,3,FALSE),0)</f>
        <v>0</v>
      </c>
      <c r="HL316" s="191"/>
      <c r="HM316" s="191"/>
      <c r="HN316" s="191"/>
      <c r="HO316" s="617">
        <f>IFERROR(HLOOKUP(HO$6,'Input sheet'!$F$46:$FQ$51,3,FALSE),0)</f>
        <v>0</v>
      </c>
      <c r="HP316" s="191"/>
      <c r="HQ316" s="191"/>
      <c r="HR316" s="191"/>
      <c r="HS316" s="617">
        <f>IFERROR(HLOOKUP(HS$6,'Input sheet'!$F$46:$FQ$51,3,FALSE),0)</f>
        <v>0</v>
      </c>
      <c r="HT316" s="191"/>
      <c r="HU316" s="191"/>
      <c r="HV316" s="191"/>
      <c r="HW316" s="617">
        <f>IFERROR(HLOOKUP(HW$6,'Input sheet'!$F$46:$FQ$51,3,FALSE),0)</f>
        <v>0</v>
      </c>
      <c r="HX316" s="191"/>
      <c r="HY316" s="191"/>
      <c r="HZ316" s="191"/>
      <c r="IA316" s="617">
        <f>IFERROR(HLOOKUP(IA$6,'Input sheet'!$F$46:$FQ$51,3,FALSE),0)</f>
        <v>0</v>
      </c>
      <c r="IB316" s="191"/>
      <c r="IC316" s="191"/>
      <c r="ID316" s="191"/>
      <c r="IE316" s="617">
        <f>IFERROR(HLOOKUP(IE$6,'Input sheet'!$F$46:$FQ$51,3,FALSE),0)</f>
        <v>0</v>
      </c>
      <c r="IF316" s="191"/>
      <c r="IG316" s="191"/>
      <c r="IH316" s="191"/>
      <c r="II316" s="617">
        <f>IFERROR(HLOOKUP(II$6,'Input sheet'!$F$46:$FQ$51,3,FALSE),0)</f>
        <v>0</v>
      </c>
      <c r="IJ316" s="191"/>
      <c r="IK316" s="191"/>
      <c r="IL316" s="191"/>
      <c r="IM316" s="617">
        <f>IFERROR(HLOOKUP(IM$6,'Input sheet'!$F$46:$FQ$51,3,FALSE),0)</f>
        <v>0</v>
      </c>
      <c r="IN316" s="618">
        <f t="shared" si="5484"/>
        <v>0</v>
      </c>
      <c r="IO316" s="191"/>
      <c r="IP316" s="191"/>
      <c r="IQ316" s="191"/>
      <c r="IR316" s="617">
        <f>IFERROR(HLOOKUP(IR$6,'Input sheet'!$F$46:$FQ$51,3,FALSE),0)</f>
        <v>0</v>
      </c>
      <c r="IS316" s="191"/>
      <c r="IT316" s="191"/>
      <c r="IU316" s="191"/>
      <c r="IV316" s="617">
        <f>IFERROR(HLOOKUP(IV$6,'Input sheet'!$F$46:$FQ$51,3,FALSE),0)</f>
        <v>0</v>
      </c>
      <c r="IW316" s="191"/>
      <c r="IX316" s="191"/>
      <c r="IY316" s="191"/>
      <c r="IZ316" s="617">
        <f>IFERROR(HLOOKUP(IZ$6,'Input sheet'!$F$46:$FQ$51,3,FALSE),0)</f>
        <v>0</v>
      </c>
      <c r="JA316" s="191"/>
      <c r="JB316" s="191"/>
      <c r="JC316" s="191"/>
      <c r="JD316" s="617">
        <f>IFERROR(HLOOKUP(JD$6,'Input sheet'!$F$46:$FQ$51,3,FALSE),0)</f>
        <v>0</v>
      </c>
      <c r="JE316" s="191"/>
      <c r="JF316" s="191"/>
      <c r="JG316" s="191"/>
      <c r="JH316" s="617">
        <f>IFERROR(HLOOKUP(JH$6,'Input sheet'!$F$46:$FQ$51,3,FALSE),0)</f>
        <v>0</v>
      </c>
      <c r="JI316" s="191"/>
      <c r="JJ316" s="191"/>
      <c r="JK316" s="191"/>
      <c r="JL316" s="617">
        <f>IFERROR(HLOOKUP(JL$6,'Input sheet'!$F$46:$FQ$51,3,FALSE),0)</f>
        <v>0</v>
      </c>
      <c r="JM316" s="191"/>
      <c r="JN316" s="191"/>
      <c r="JO316" s="191"/>
      <c r="JP316" s="617">
        <f>IFERROR(HLOOKUP(JP$6,'Input sheet'!$F$46:$FQ$51,3,FALSE),0)</f>
        <v>0</v>
      </c>
      <c r="JQ316" s="191"/>
      <c r="JR316" s="191"/>
      <c r="JS316" s="191"/>
      <c r="JT316" s="617">
        <f>IFERROR(HLOOKUP(JT$6,'Input sheet'!$F$46:$FQ$51,3,FALSE),0)</f>
        <v>0</v>
      </c>
      <c r="JU316" s="191"/>
      <c r="JV316" s="191"/>
      <c r="JW316" s="191"/>
      <c r="JX316" s="617">
        <f>IFERROR(HLOOKUP(JX$6,'Input sheet'!$F$46:$FQ$51,3,FALSE),0)</f>
        <v>0</v>
      </c>
      <c r="JY316" s="191"/>
      <c r="JZ316" s="191"/>
      <c r="KA316" s="191"/>
      <c r="KB316" s="617">
        <f>IFERROR(HLOOKUP(KB$6,'Input sheet'!$F$46:$FQ$51,3,FALSE),0)</f>
        <v>0</v>
      </c>
      <c r="KC316" s="191"/>
      <c r="KD316" s="191"/>
      <c r="KE316" s="191"/>
      <c r="KF316" s="617">
        <f>IFERROR(HLOOKUP(KF$6,'Input sheet'!$F$46:$FQ$51,3,FALSE),0)</f>
        <v>0</v>
      </c>
      <c r="KG316" s="191"/>
      <c r="KH316" s="191"/>
      <c r="KI316" s="191"/>
      <c r="KJ316" s="617">
        <f>IFERROR(HLOOKUP(KJ$6,'Input sheet'!$F$46:$FQ$51,3,FALSE),0)</f>
        <v>0</v>
      </c>
      <c r="KK316" s="618">
        <f t="shared" si="5485"/>
        <v>0</v>
      </c>
      <c r="KL316" s="191"/>
      <c r="KM316" s="191"/>
      <c r="KN316" s="191"/>
      <c r="KO316" s="617">
        <f>IFERROR(HLOOKUP(KO$6,'Input sheet'!$F$46:$FQ$51,3,FALSE),0)</f>
        <v>0</v>
      </c>
      <c r="KP316" s="191"/>
      <c r="KQ316" s="191"/>
      <c r="KR316" s="191"/>
      <c r="KS316" s="617">
        <f>IFERROR(HLOOKUP(KS$6,'Input sheet'!$F$46:$FQ$51,3,FALSE),0)</f>
        <v>0</v>
      </c>
      <c r="KT316" s="191"/>
      <c r="KU316" s="191"/>
      <c r="KV316" s="191"/>
      <c r="KW316" s="617">
        <f>IFERROR(HLOOKUP(KW$6,'Input sheet'!$F$46:$FQ$51,3,FALSE),0)</f>
        <v>0</v>
      </c>
      <c r="KX316" s="191"/>
      <c r="KY316" s="191"/>
      <c r="KZ316" s="191"/>
      <c r="LA316" s="617">
        <f>IFERROR(HLOOKUP(LA$6,'Input sheet'!$F$46:$FQ$51,3,FALSE),0)</f>
        <v>0</v>
      </c>
      <c r="LB316" s="191"/>
      <c r="LC316" s="191"/>
      <c r="LD316" s="191"/>
      <c r="LE316" s="617">
        <f>IFERROR(HLOOKUP(LE$6,'Input sheet'!$F$46:$FQ$51,3,FALSE),0)</f>
        <v>0</v>
      </c>
      <c r="LF316" s="191"/>
      <c r="LG316" s="191"/>
      <c r="LH316" s="191"/>
      <c r="LI316" s="617">
        <f>IFERROR(HLOOKUP(LI$6,'Input sheet'!$F$46:$FQ$51,3,FALSE),0)</f>
        <v>0</v>
      </c>
      <c r="LJ316" s="191"/>
      <c r="LK316" s="191"/>
      <c r="LL316" s="191"/>
      <c r="LM316" s="617">
        <f>IFERROR(HLOOKUP(LM$6,'Input sheet'!$F$46:$FQ$51,3,FALSE),0)</f>
        <v>0</v>
      </c>
      <c r="LN316" s="191"/>
      <c r="LO316" s="191"/>
      <c r="LP316" s="191"/>
      <c r="LQ316" s="617">
        <f>IFERROR(HLOOKUP(LQ$6,'Input sheet'!$F$46:$FQ$51,3,FALSE),0)</f>
        <v>0</v>
      </c>
      <c r="LR316" s="191"/>
      <c r="LS316" s="191"/>
      <c r="LT316" s="191"/>
      <c r="LU316" s="617">
        <f>IFERROR(HLOOKUP(LU$6,'Input sheet'!$F$46:$FQ$51,3,FALSE),0)</f>
        <v>0</v>
      </c>
      <c r="LV316" s="191"/>
      <c r="LW316" s="191"/>
      <c r="LX316" s="191"/>
      <c r="LY316" s="617">
        <f>IFERROR(HLOOKUP(LY$6,'Input sheet'!$F$46:$FQ$51,3,FALSE),0)</f>
        <v>0</v>
      </c>
      <c r="LZ316" s="191"/>
      <c r="MA316" s="191"/>
      <c r="MB316" s="191"/>
      <c r="MC316" s="617">
        <f>IFERROR(HLOOKUP(MC$6,'Input sheet'!$F$46:$FQ$51,3,FALSE),0)</f>
        <v>0</v>
      </c>
      <c r="MD316" s="191"/>
      <c r="ME316" s="191"/>
      <c r="MF316" s="191"/>
      <c r="MG316" s="617">
        <f>IFERROR(HLOOKUP(MG$6,'Input sheet'!$F$46:$FQ$51,3,FALSE),0)</f>
        <v>0</v>
      </c>
      <c r="MH316" s="618">
        <f t="shared" si="5486"/>
        <v>0</v>
      </c>
      <c r="MI316" s="191"/>
      <c r="MJ316" s="191"/>
      <c r="MK316" s="191"/>
      <c r="ML316" s="617">
        <f>IFERROR(HLOOKUP(ML$6,'Input sheet'!$F$46:$FQ$51,3,FALSE),0)</f>
        <v>0</v>
      </c>
      <c r="MM316" s="191"/>
      <c r="MN316" s="191"/>
      <c r="MO316" s="191"/>
      <c r="MP316" s="617">
        <f>IFERROR(HLOOKUP(MP$6,'Input sheet'!$F$46:$FQ$51,3,FALSE),0)</f>
        <v>0</v>
      </c>
      <c r="MQ316" s="191"/>
      <c r="MR316" s="191"/>
      <c r="MS316" s="191"/>
      <c r="MT316" s="617">
        <f>IFERROR(HLOOKUP(MT$6,'Input sheet'!$F$46:$FQ$51,3,FALSE),0)</f>
        <v>0</v>
      </c>
      <c r="MU316" s="191"/>
      <c r="MV316" s="191"/>
      <c r="MW316" s="191"/>
      <c r="MX316" s="617">
        <f>IFERROR(HLOOKUP(MX$6,'Input sheet'!$F$46:$FQ$51,3,FALSE),0)</f>
        <v>0</v>
      </c>
      <c r="MY316" s="191"/>
      <c r="MZ316" s="191"/>
      <c r="NA316" s="191"/>
      <c r="NB316" s="617">
        <f>IFERROR(HLOOKUP(NB$6,'Input sheet'!$F$46:$FQ$51,3,FALSE),0)</f>
        <v>0</v>
      </c>
      <c r="NC316" s="191"/>
      <c r="ND316" s="191"/>
      <c r="NE316" s="191"/>
      <c r="NF316" s="617">
        <f>IFERROR(HLOOKUP(NF$6,'Input sheet'!$F$46:$FQ$51,3,FALSE),0)</f>
        <v>0</v>
      </c>
      <c r="NG316" s="191"/>
      <c r="NH316" s="191"/>
      <c r="NI316" s="191"/>
      <c r="NJ316" s="617">
        <f>IFERROR(HLOOKUP(NJ$6,'Input sheet'!$F$46:$FQ$51,3,FALSE),0)</f>
        <v>0</v>
      </c>
      <c r="NK316" s="191"/>
      <c r="NL316" s="191"/>
      <c r="NM316" s="191"/>
      <c r="NN316" s="617">
        <f>IFERROR(HLOOKUP(NN$6,'Input sheet'!$F$46:$FQ$51,3,FALSE),0)</f>
        <v>0</v>
      </c>
      <c r="NO316" s="191"/>
      <c r="NP316" s="191"/>
      <c r="NQ316" s="191"/>
      <c r="NR316" s="617">
        <f>IFERROR(HLOOKUP(NR$6,'Input sheet'!$F$46:$FQ$51,3,FALSE),0)</f>
        <v>0</v>
      </c>
      <c r="NS316" s="191"/>
      <c r="NT316" s="191"/>
      <c r="NU316" s="191"/>
      <c r="NV316" s="617">
        <f>IFERROR(HLOOKUP(NV$6,'Input sheet'!$F$46:$FQ$51,3,FALSE),0)</f>
        <v>0</v>
      </c>
      <c r="NW316" s="191"/>
      <c r="NX316" s="191"/>
      <c r="NY316" s="191"/>
      <c r="NZ316" s="617">
        <f>IFERROR(HLOOKUP(NZ$6,'Input sheet'!$F$46:$FQ$51,3,FALSE),0)</f>
        <v>0</v>
      </c>
      <c r="OA316" s="191"/>
      <c r="OB316" s="191"/>
      <c r="OC316" s="191"/>
      <c r="OD316" s="617">
        <f>IFERROR(HLOOKUP(OD$6,'Input sheet'!$F$46:$FQ$51,3,FALSE),0)</f>
        <v>0</v>
      </c>
      <c r="OE316" s="618">
        <f t="shared" si="5487"/>
        <v>0</v>
      </c>
      <c r="OF316" s="191"/>
      <c r="OG316" s="191"/>
      <c r="OH316" s="191"/>
      <c r="OI316" s="617">
        <f>IFERROR(HLOOKUP(OI$6,'Input sheet'!$F$46:$FQ$51,3,FALSE),0)</f>
        <v>0</v>
      </c>
      <c r="OJ316" s="191"/>
      <c r="OK316" s="191"/>
      <c r="OL316" s="191"/>
      <c r="OM316" s="617">
        <f>IFERROR(HLOOKUP(OM$6,'Input sheet'!$F$46:$FQ$51,3,FALSE),0)</f>
        <v>0</v>
      </c>
      <c r="ON316" s="191"/>
      <c r="OO316" s="191"/>
      <c r="OP316" s="191"/>
      <c r="OQ316" s="617">
        <f>IFERROR(HLOOKUP(OQ$6,'Input sheet'!$F$46:$FQ$51,3,FALSE),0)</f>
        <v>0</v>
      </c>
      <c r="OR316" s="191"/>
      <c r="OS316" s="191"/>
      <c r="OT316" s="191"/>
      <c r="OU316" s="617">
        <f>IFERROR(HLOOKUP(OU$6,'Input sheet'!$F$46:$FQ$51,3,FALSE),0)</f>
        <v>0</v>
      </c>
      <c r="OV316" s="191"/>
      <c r="OW316" s="191"/>
      <c r="OX316" s="191"/>
      <c r="OY316" s="617">
        <f>IFERROR(HLOOKUP(OY$6,'Input sheet'!$F$46:$FQ$51,3,FALSE),0)</f>
        <v>0</v>
      </c>
      <c r="OZ316" s="191"/>
      <c r="PA316" s="191"/>
      <c r="PB316" s="191"/>
      <c r="PC316" s="617">
        <f>IFERROR(HLOOKUP(PC$6,'Input sheet'!$F$46:$FQ$51,3,FALSE),0)</f>
        <v>0</v>
      </c>
      <c r="PD316" s="191"/>
      <c r="PE316" s="191"/>
      <c r="PF316" s="191"/>
      <c r="PG316" s="617">
        <f>IFERROR(HLOOKUP(PG$6,'Input sheet'!$F$46:$FQ$51,3,FALSE),0)</f>
        <v>0</v>
      </c>
      <c r="PH316" s="191"/>
      <c r="PI316" s="191"/>
      <c r="PJ316" s="191"/>
      <c r="PK316" s="617">
        <f>IFERROR(HLOOKUP(PK$6,'Input sheet'!$F$46:$FQ$51,3,FALSE),0)</f>
        <v>0</v>
      </c>
      <c r="PL316" s="191"/>
      <c r="PM316" s="191"/>
      <c r="PN316" s="191"/>
      <c r="PO316" s="617">
        <f>IFERROR(HLOOKUP(PO$6,'Input sheet'!$F$46:$FQ$51,3,FALSE),0)</f>
        <v>0</v>
      </c>
      <c r="PP316" s="191"/>
      <c r="PQ316" s="191"/>
      <c r="PR316" s="191"/>
      <c r="PS316" s="617">
        <f>IFERROR(HLOOKUP(PS$6,'Input sheet'!$F$46:$FQ$51,3,FALSE),0)</f>
        <v>0</v>
      </c>
      <c r="PT316" s="191"/>
      <c r="PU316" s="191"/>
      <c r="PV316" s="191"/>
      <c r="PW316" s="617">
        <f>IFERROR(HLOOKUP(PW$6,'Input sheet'!$F$46:$FQ$51,3,FALSE),0)</f>
        <v>0</v>
      </c>
      <c r="PX316" s="191"/>
      <c r="PY316" s="191"/>
      <c r="PZ316" s="191"/>
      <c r="QA316" s="617">
        <f>IFERROR(HLOOKUP(QA$6,'Input sheet'!$F$46:$FQ$51,3,FALSE),0)</f>
        <v>0</v>
      </c>
      <c r="QB316" s="618">
        <f t="shared" si="5488"/>
        <v>0</v>
      </c>
      <c r="QC316" s="191"/>
      <c r="QD316" s="191"/>
      <c r="QE316" s="191"/>
      <c r="QF316" s="617">
        <f>IFERROR(HLOOKUP(QF$6,'Input sheet'!$F$46:$FQ$51,3,FALSE),0)</f>
        <v>0</v>
      </c>
      <c r="QG316" s="191"/>
      <c r="QH316" s="191"/>
      <c r="QI316" s="191"/>
      <c r="QJ316" s="617">
        <f>IFERROR(HLOOKUP(QJ$6,'Input sheet'!$F$46:$FQ$51,3,FALSE),0)</f>
        <v>0</v>
      </c>
      <c r="QK316" s="191"/>
      <c r="QL316" s="191"/>
      <c r="QM316" s="191"/>
      <c r="QN316" s="617">
        <f>IFERROR(HLOOKUP(QN$6,'Input sheet'!$F$46:$FQ$51,3,FALSE),0)</f>
        <v>0</v>
      </c>
      <c r="QO316" s="191"/>
      <c r="QP316" s="191"/>
      <c r="QQ316" s="191"/>
      <c r="QR316" s="617">
        <f>IFERROR(HLOOKUP(QR$6,'Input sheet'!$F$46:$FQ$51,3,FALSE),0)</f>
        <v>0</v>
      </c>
      <c r="QS316" s="191"/>
      <c r="QT316" s="191"/>
      <c r="QU316" s="191"/>
      <c r="QV316" s="617">
        <f>IFERROR(HLOOKUP(QV$6,'Input sheet'!$F$46:$FQ$51,3,FALSE),0)</f>
        <v>0</v>
      </c>
      <c r="QW316" s="191"/>
      <c r="QX316" s="191"/>
      <c r="QY316" s="191"/>
      <c r="QZ316" s="617">
        <f>IFERROR(HLOOKUP(QZ$6,'Input sheet'!$F$46:$FQ$51,3,FALSE),0)</f>
        <v>0</v>
      </c>
      <c r="RA316" s="191"/>
      <c r="RB316" s="191"/>
      <c r="RC316" s="191"/>
      <c r="RD316" s="617">
        <f>IFERROR(HLOOKUP(RD$6,'Input sheet'!$F$46:$FQ$51,3,FALSE),0)</f>
        <v>0</v>
      </c>
      <c r="RE316" s="191"/>
      <c r="RF316" s="191"/>
      <c r="RG316" s="191"/>
      <c r="RH316" s="617">
        <f>IFERROR(HLOOKUP(RH$6,'Input sheet'!$F$46:$FQ$51,3,FALSE),0)</f>
        <v>0</v>
      </c>
      <c r="RI316" s="191"/>
      <c r="RJ316" s="191"/>
      <c r="RK316" s="191"/>
      <c r="RL316" s="617">
        <f>IFERROR(HLOOKUP(RL$6,'Input sheet'!$F$46:$FQ$51,3,FALSE),0)</f>
        <v>0</v>
      </c>
      <c r="RM316" s="191"/>
      <c r="RN316" s="191"/>
      <c r="RO316" s="191"/>
      <c r="RP316" s="617">
        <f>IFERROR(HLOOKUP(RP$6,'Input sheet'!$F$46:$FQ$51,3,FALSE),0)</f>
        <v>0</v>
      </c>
      <c r="RQ316" s="191"/>
      <c r="RR316" s="191"/>
      <c r="RS316" s="191"/>
      <c r="RT316" s="617">
        <f>IFERROR(HLOOKUP(RT$6,'Input sheet'!$F$46:$FQ$51,3,FALSE),0)</f>
        <v>0</v>
      </c>
      <c r="RU316" s="191"/>
      <c r="RV316" s="191"/>
      <c r="RW316" s="191"/>
      <c r="RX316" s="617">
        <f>IFERROR(HLOOKUP(RX$6,'Input sheet'!$F$46:$FQ$51,3,FALSE),0)</f>
        <v>0</v>
      </c>
      <c r="RY316" s="618">
        <f t="shared" si="5489"/>
        <v>0</v>
      </c>
      <c r="RZ316" s="191"/>
      <c r="SA316" s="191"/>
      <c r="SB316" s="191"/>
      <c r="SC316" s="617">
        <f>IFERROR(HLOOKUP(SC$6,'Input sheet'!$F$46:$FQ$51,3,FALSE),0)</f>
        <v>0</v>
      </c>
      <c r="SD316" s="191"/>
      <c r="SE316" s="191"/>
      <c r="SF316" s="191"/>
      <c r="SG316" s="617">
        <f>IFERROR(HLOOKUP(SG$6,'Input sheet'!$F$46:$FQ$51,3,FALSE),0)</f>
        <v>0</v>
      </c>
      <c r="SH316" s="191"/>
      <c r="SI316" s="191"/>
      <c r="SJ316" s="191"/>
      <c r="SK316" s="617">
        <f>IFERROR(HLOOKUP(SK$6,'Input sheet'!$F$46:$FQ$51,3,FALSE),0)</f>
        <v>0</v>
      </c>
      <c r="SL316" s="191"/>
      <c r="SM316" s="191"/>
      <c r="SN316" s="191"/>
      <c r="SO316" s="617">
        <f>IFERROR(HLOOKUP(SO$6,'Input sheet'!$F$46:$FQ$51,3,FALSE),0)</f>
        <v>0</v>
      </c>
      <c r="SP316" s="191"/>
      <c r="SQ316" s="191"/>
      <c r="SR316" s="191"/>
      <c r="SS316" s="617">
        <f>IFERROR(HLOOKUP(SS$6,'Input sheet'!$F$46:$FQ$51,3,FALSE),0)</f>
        <v>0</v>
      </c>
      <c r="ST316" s="191"/>
      <c r="SU316" s="191"/>
      <c r="SV316" s="191"/>
      <c r="SW316" s="617">
        <f>IFERROR(HLOOKUP(SW$6,'Input sheet'!$F$46:$FQ$51,3,FALSE),0)</f>
        <v>0</v>
      </c>
      <c r="SX316" s="191"/>
      <c r="SY316" s="191"/>
      <c r="SZ316" s="191"/>
      <c r="TA316" s="617">
        <f>IFERROR(HLOOKUP(TA$6,'Input sheet'!$F$46:$FQ$51,3,FALSE),0)</f>
        <v>0</v>
      </c>
      <c r="TB316" s="191"/>
      <c r="TC316" s="191"/>
      <c r="TD316" s="191"/>
      <c r="TE316" s="617">
        <f>IFERROR(HLOOKUP(TE$6,'Input sheet'!$F$46:$FQ$51,3,FALSE),0)</f>
        <v>0</v>
      </c>
      <c r="TF316" s="191"/>
      <c r="TG316" s="191"/>
      <c r="TH316" s="191"/>
      <c r="TI316" s="617">
        <f>IFERROR(HLOOKUP(TI$6,'Input sheet'!$F$46:$FQ$51,3,FALSE),0)</f>
        <v>0</v>
      </c>
      <c r="TJ316" s="191"/>
      <c r="TK316" s="191"/>
      <c r="TL316" s="191"/>
      <c r="TM316" s="617">
        <f>IFERROR(HLOOKUP(TM$6,'Input sheet'!$F$46:$FQ$51,3,FALSE),0)</f>
        <v>0</v>
      </c>
      <c r="TN316" s="191"/>
      <c r="TO316" s="191"/>
      <c r="TP316" s="191"/>
      <c r="TQ316" s="617">
        <f>IFERROR(HLOOKUP(TQ$6,'Input sheet'!$F$46:$FQ$51,3,FALSE),0)</f>
        <v>0</v>
      </c>
      <c r="TR316" s="191"/>
      <c r="TS316" s="191"/>
      <c r="TT316" s="191"/>
      <c r="TU316" s="617">
        <f>IFERROR(HLOOKUP(TU$6,'Input sheet'!$F$46:$FQ$51,3,FALSE),0)</f>
        <v>0</v>
      </c>
      <c r="TV316" s="618">
        <f t="shared" si="5490"/>
        <v>0</v>
      </c>
      <c r="TW316" s="191"/>
      <c r="TX316" s="191"/>
      <c r="TY316" s="191"/>
      <c r="TZ316" s="617">
        <f>IFERROR(HLOOKUP(TZ$6,'Input sheet'!$F$46:$FQ$51,3,FALSE),0)</f>
        <v>0</v>
      </c>
      <c r="UA316" s="191"/>
      <c r="UB316" s="191"/>
      <c r="UC316" s="191"/>
      <c r="UD316" s="617">
        <f>IFERROR(HLOOKUP(UD$6,'Input sheet'!$F$46:$FQ$51,3,FALSE),0)</f>
        <v>0</v>
      </c>
      <c r="UE316" s="191"/>
      <c r="UF316" s="191"/>
      <c r="UG316" s="191"/>
      <c r="UH316" s="617">
        <f>IFERROR(HLOOKUP(UH$6,'Input sheet'!$F$46:$FQ$51,3,FALSE),0)</f>
        <v>0</v>
      </c>
      <c r="UI316" s="191"/>
      <c r="UJ316" s="191"/>
      <c r="UK316" s="191"/>
      <c r="UL316" s="617">
        <f>IFERROR(HLOOKUP(UL$6,'Input sheet'!$F$46:$FQ$51,3,FALSE),0)</f>
        <v>0</v>
      </c>
      <c r="UM316" s="191"/>
      <c r="UN316" s="191"/>
      <c r="UO316" s="191"/>
      <c r="UP316" s="617">
        <f>IFERROR(HLOOKUP(UP$6,'Input sheet'!$F$46:$FQ$51,3,FALSE),0)</f>
        <v>0</v>
      </c>
      <c r="UQ316" s="191"/>
      <c r="UR316" s="191"/>
      <c r="US316" s="191"/>
      <c r="UT316" s="617">
        <f>IFERROR(HLOOKUP(UT$6,'Input sheet'!$F$46:$FQ$51,3,FALSE),0)</f>
        <v>0</v>
      </c>
      <c r="UU316" s="191"/>
      <c r="UV316" s="191"/>
      <c r="UW316" s="191"/>
      <c r="UX316" s="617">
        <f>IFERROR(HLOOKUP(UX$6,'Input sheet'!$F$46:$FQ$51,3,FALSE),0)</f>
        <v>0</v>
      </c>
      <c r="UY316" s="191"/>
      <c r="UZ316" s="191"/>
      <c r="VA316" s="191"/>
      <c r="VB316" s="617">
        <f>IFERROR(HLOOKUP(VB$6,'Input sheet'!$F$46:$FQ$51,3,FALSE),0)</f>
        <v>0</v>
      </c>
      <c r="VC316" s="191"/>
      <c r="VD316" s="191"/>
      <c r="VE316" s="191"/>
      <c r="VF316" s="617">
        <f>IFERROR(HLOOKUP(VF$6,'Input sheet'!$F$46:$FQ$51,3,FALSE),0)</f>
        <v>0</v>
      </c>
      <c r="VG316" s="191"/>
      <c r="VH316" s="191"/>
      <c r="VI316" s="191"/>
      <c r="VJ316" s="617">
        <f>IFERROR(HLOOKUP(VJ$6,'Input sheet'!$F$46:$FQ$51,3,FALSE),0)</f>
        <v>0</v>
      </c>
      <c r="VK316" s="191"/>
      <c r="VL316" s="191"/>
      <c r="VM316" s="191"/>
      <c r="VN316" s="617">
        <f>IFERROR(HLOOKUP(VN$6,'Input sheet'!$F$46:$FQ$51,3,FALSE),0)</f>
        <v>0</v>
      </c>
      <c r="VO316" s="191"/>
      <c r="VP316" s="191"/>
      <c r="VQ316" s="191"/>
      <c r="VR316" s="617">
        <f>IFERROR(HLOOKUP(VR$6,'Input sheet'!$F$46:$FQ$51,3,FALSE),0)</f>
        <v>0</v>
      </c>
      <c r="VS316" s="618">
        <f t="shared" si="5491"/>
        <v>0</v>
      </c>
      <c r="VT316" s="191"/>
      <c r="VU316" s="191"/>
      <c r="VV316" s="191"/>
      <c r="VW316" s="617">
        <f>IFERROR(HLOOKUP(VW$6,'Input sheet'!$F$46:$FQ$51,3,FALSE),0)</f>
        <v>0</v>
      </c>
      <c r="VX316" s="191"/>
      <c r="VY316" s="191"/>
      <c r="VZ316" s="191"/>
      <c r="WA316" s="617">
        <f>IFERROR(HLOOKUP(WA$6,'Input sheet'!$F$46:$FQ$51,3,FALSE),0)</f>
        <v>0</v>
      </c>
      <c r="WB316" s="191"/>
      <c r="WC316" s="191"/>
      <c r="WD316" s="191"/>
      <c r="WE316" s="617">
        <f>IFERROR(HLOOKUP(WE$6,'Input sheet'!$F$46:$FQ$51,3,FALSE),0)</f>
        <v>0</v>
      </c>
      <c r="WF316" s="191"/>
      <c r="WG316" s="191"/>
      <c r="WH316" s="191"/>
      <c r="WI316" s="617">
        <f>IFERROR(HLOOKUP(WI$6,'Input sheet'!$F$46:$FQ$51,3,FALSE),0)</f>
        <v>0</v>
      </c>
      <c r="WJ316" s="191"/>
      <c r="WK316" s="191"/>
      <c r="WL316" s="191"/>
      <c r="WM316" s="617">
        <f>IFERROR(HLOOKUP(WM$6,'Input sheet'!$F$46:$FQ$51,3,FALSE),0)</f>
        <v>0</v>
      </c>
      <c r="WN316" s="191"/>
      <c r="WO316" s="191"/>
      <c r="WP316" s="191"/>
      <c r="WQ316" s="617">
        <f>IFERROR(HLOOKUP(WQ$6,'Input sheet'!$F$46:$FQ$51,3,FALSE),0)</f>
        <v>0</v>
      </c>
      <c r="WR316" s="191"/>
      <c r="WS316" s="191"/>
      <c r="WT316" s="191"/>
      <c r="WU316" s="617">
        <f>IFERROR(HLOOKUP(WU$6,'Input sheet'!$F$46:$FQ$51,3,FALSE),0)</f>
        <v>0</v>
      </c>
      <c r="WV316" s="191"/>
      <c r="WW316" s="191"/>
      <c r="WX316" s="191"/>
      <c r="WY316" s="617">
        <f>IFERROR(HLOOKUP(WY$6,'Input sheet'!$F$46:$FQ$51,3,FALSE),0)</f>
        <v>0</v>
      </c>
      <c r="WZ316" s="191"/>
      <c r="XA316" s="191"/>
      <c r="XB316" s="191"/>
      <c r="XC316" s="617">
        <f>IFERROR(HLOOKUP(XC$6,'Input sheet'!$F$46:$FQ$51,3,FALSE),0)</f>
        <v>0</v>
      </c>
      <c r="XD316" s="191"/>
      <c r="XE316" s="191"/>
      <c r="XF316" s="191"/>
      <c r="XG316" s="617">
        <f>IFERROR(HLOOKUP(XG$6,'Input sheet'!$F$46:$FQ$51,3,FALSE),0)</f>
        <v>0</v>
      </c>
      <c r="XH316" s="191"/>
      <c r="XI316" s="191"/>
      <c r="XJ316" s="191"/>
      <c r="XK316" s="617">
        <f>IFERROR(HLOOKUP(XK$6,'Input sheet'!$F$46:$FQ$51,3,FALSE),0)</f>
        <v>0</v>
      </c>
      <c r="XL316" s="191"/>
      <c r="XM316" s="191"/>
      <c r="XN316" s="191"/>
      <c r="XO316" s="617">
        <f>IFERROR(HLOOKUP(XO$6,'Input sheet'!$F$46:$FQ$51,3,FALSE),0)</f>
        <v>0</v>
      </c>
      <c r="XP316" s="618">
        <f t="shared" si="5492"/>
        <v>0</v>
      </c>
      <c r="XQ316" s="191"/>
      <c r="XR316" s="191"/>
      <c r="XS316" s="191"/>
      <c r="XT316" s="617">
        <f>IFERROR(HLOOKUP(XT$6,'Input sheet'!$F$46:$FQ$51,3,FALSE),0)</f>
        <v>0</v>
      </c>
      <c r="XU316" s="191"/>
      <c r="XV316" s="191"/>
      <c r="XW316" s="191"/>
      <c r="XX316" s="617">
        <f>IFERROR(HLOOKUP(XX$6,'Input sheet'!$F$46:$FQ$51,3,FALSE),0)</f>
        <v>0</v>
      </c>
      <c r="XY316" s="191"/>
      <c r="XZ316" s="191"/>
      <c r="YA316" s="191"/>
      <c r="YB316" s="617">
        <f>IFERROR(HLOOKUP(YB$6,'Input sheet'!$F$46:$FQ$51,3,FALSE),0)</f>
        <v>0</v>
      </c>
      <c r="YC316" s="191"/>
      <c r="YD316" s="191"/>
      <c r="YE316" s="191"/>
      <c r="YF316" s="617">
        <f>IFERROR(HLOOKUP(YF$6,'Input sheet'!$F$46:$FQ$51,3,FALSE),0)</f>
        <v>0</v>
      </c>
      <c r="YG316" s="191"/>
      <c r="YH316" s="191"/>
      <c r="YI316" s="191"/>
      <c r="YJ316" s="617">
        <f>IFERROR(HLOOKUP(YJ$6,'Input sheet'!$F$46:$FQ$51,3,FALSE),0)</f>
        <v>0</v>
      </c>
      <c r="YK316" s="191"/>
      <c r="YL316" s="191"/>
      <c r="YM316" s="191"/>
      <c r="YN316" s="617">
        <f>IFERROR(HLOOKUP(YN$6,'Input sheet'!$F$46:$FQ$51,3,FALSE),0)</f>
        <v>0</v>
      </c>
      <c r="YO316" s="191"/>
      <c r="YP316" s="191"/>
      <c r="YQ316" s="191"/>
      <c r="YR316" s="617">
        <f>IFERROR(HLOOKUP(YR$6,'Input sheet'!$F$46:$FQ$51,3,FALSE),0)</f>
        <v>0</v>
      </c>
      <c r="YS316" s="191"/>
      <c r="YT316" s="191"/>
      <c r="YU316" s="191"/>
      <c r="YV316" s="617">
        <f>IFERROR(HLOOKUP(YV$6,'Input sheet'!$F$46:$FQ$51,3,FALSE),0)</f>
        <v>0</v>
      </c>
      <c r="YW316" s="191"/>
      <c r="YX316" s="191"/>
      <c r="YY316" s="191"/>
      <c r="YZ316" s="617">
        <f>IFERROR(HLOOKUP(YZ$6,'Input sheet'!$F$46:$FQ$51,3,FALSE),0)</f>
        <v>0</v>
      </c>
      <c r="ZA316" s="191"/>
      <c r="ZB316" s="191"/>
      <c r="ZC316" s="191"/>
      <c r="ZD316" s="617">
        <f>IFERROR(HLOOKUP(ZD$6,'Input sheet'!$F$46:$FQ$51,3,FALSE),0)</f>
        <v>0</v>
      </c>
      <c r="ZE316" s="191"/>
      <c r="ZF316" s="191"/>
      <c r="ZG316" s="191"/>
      <c r="ZH316" s="617">
        <f>IFERROR(HLOOKUP(ZH$6,'Input sheet'!$F$46:$FQ$51,3,FALSE),0)</f>
        <v>0</v>
      </c>
      <c r="ZI316" s="191"/>
      <c r="ZJ316" s="191"/>
      <c r="ZK316" s="191"/>
      <c r="ZL316" s="617">
        <f>IFERROR(HLOOKUP(ZL$6,'Input sheet'!$F$46:$FQ$51,3,FALSE),0)</f>
        <v>0</v>
      </c>
      <c r="ZM316" s="618">
        <f t="shared" si="5493"/>
        <v>0</v>
      </c>
    </row>
    <row r="317" spans="2:689" s="41" customFormat="1" x14ac:dyDescent="0.3">
      <c r="B317" s="176"/>
      <c r="C317" s="620" t="str">
        <f>VLOOKUP(CONCATENATE($Z$1,ADDRESS(ROW(),COLUMN(),4)),TRANSL_MAIN[[Key]:[Inhalt]],2,FALSE)</f>
        <v>VAT refund</v>
      </c>
      <c r="D317" s="188"/>
      <c r="E317" s="189"/>
      <c r="F317" s="189"/>
      <c r="G317" s="617"/>
      <c r="H317" s="191"/>
      <c r="I317" s="191"/>
      <c r="J317" s="191"/>
      <c r="K317" s="617"/>
      <c r="L317" s="191"/>
      <c r="M317" s="191"/>
      <c r="N317" s="191"/>
      <c r="O317" s="617">
        <f>G264</f>
        <v>0</v>
      </c>
      <c r="P317" s="191"/>
      <c r="Q317" s="191"/>
      <c r="R317" s="191"/>
      <c r="S317" s="617">
        <f>K264</f>
        <v>0</v>
      </c>
      <c r="T317" s="191"/>
      <c r="U317" s="191"/>
      <c r="V317" s="191"/>
      <c r="W317" s="617">
        <f>O264</f>
        <v>0</v>
      </c>
      <c r="X317" s="191"/>
      <c r="Y317" s="191"/>
      <c r="Z317" s="191"/>
      <c r="AA317" s="617">
        <f>S264</f>
        <v>0</v>
      </c>
      <c r="AB317" s="191"/>
      <c r="AC317" s="191"/>
      <c r="AD317" s="191"/>
      <c r="AE317" s="617">
        <f>W264</f>
        <v>0</v>
      </c>
      <c r="AF317" s="191"/>
      <c r="AG317" s="191"/>
      <c r="AH317" s="191"/>
      <c r="AI317" s="617">
        <f>AA264</f>
        <v>0</v>
      </c>
      <c r="AJ317" s="191"/>
      <c r="AK317" s="191"/>
      <c r="AL317" s="191"/>
      <c r="AM317" s="617">
        <f>AE264</f>
        <v>0</v>
      </c>
      <c r="AN317" s="191"/>
      <c r="AO317" s="191"/>
      <c r="AP317" s="191"/>
      <c r="AQ317" s="617">
        <f>AI264</f>
        <v>0</v>
      </c>
      <c r="AR317" s="191"/>
      <c r="AS317" s="191"/>
      <c r="AT317" s="191"/>
      <c r="AU317" s="617">
        <f>AM264</f>
        <v>0</v>
      </c>
      <c r="AV317" s="191"/>
      <c r="AW317" s="191"/>
      <c r="AX317" s="191"/>
      <c r="AY317" s="617">
        <f>AQ264</f>
        <v>0</v>
      </c>
      <c r="AZ317" s="618">
        <f t="shared" si="5480"/>
        <v>0</v>
      </c>
      <c r="BA317" s="191"/>
      <c r="BB317" s="191"/>
      <c r="BC317" s="191"/>
      <c r="BD317" s="617">
        <f>AU264</f>
        <v>0</v>
      </c>
      <c r="BE317" s="191"/>
      <c r="BF317" s="191"/>
      <c r="BG317" s="191"/>
      <c r="BH317" s="617">
        <f>AY264</f>
        <v>0</v>
      </c>
      <c r="BI317" s="191"/>
      <c r="BJ317" s="191"/>
      <c r="BK317" s="191"/>
      <c r="BL317" s="617">
        <f>BD264</f>
        <v>0</v>
      </c>
      <c r="BM317" s="191"/>
      <c r="BN317" s="191"/>
      <c r="BO317" s="191"/>
      <c r="BP317" s="617">
        <f>BH264</f>
        <v>0</v>
      </c>
      <c r="BQ317" s="191"/>
      <c r="BR317" s="191"/>
      <c r="BS317" s="191"/>
      <c r="BT317" s="617">
        <f>BL264</f>
        <v>0</v>
      </c>
      <c r="BU317" s="191"/>
      <c r="BV317" s="191"/>
      <c r="BW317" s="191"/>
      <c r="BX317" s="617">
        <f>BP264</f>
        <v>0</v>
      </c>
      <c r="BY317" s="191"/>
      <c r="BZ317" s="191"/>
      <c r="CA317" s="191"/>
      <c r="CB317" s="617">
        <f>BT264</f>
        <v>0</v>
      </c>
      <c r="CC317" s="191"/>
      <c r="CD317" s="191"/>
      <c r="CE317" s="191"/>
      <c r="CF317" s="617">
        <f>BX264</f>
        <v>0</v>
      </c>
      <c r="CG317" s="191"/>
      <c r="CH317" s="191"/>
      <c r="CI317" s="191"/>
      <c r="CJ317" s="617">
        <f>CB264</f>
        <v>0</v>
      </c>
      <c r="CK317" s="191"/>
      <c r="CL317" s="191"/>
      <c r="CM317" s="191"/>
      <c r="CN317" s="617">
        <f>CF264</f>
        <v>0</v>
      </c>
      <c r="CO317" s="191"/>
      <c r="CP317" s="191"/>
      <c r="CQ317" s="191"/>
      <c r="CR317" s="617">
        <f>CJ264</f>
        <v>0</v>
      </c>
      <c r="CS317" s="191"/>
      <c r="CT317" s="191"/>
      <c r="CU317" s="191"/>
      <c r="CV317" s="617">
        <f>CN264</f>
        <v>0</v>
      </c>
      <c r="CW317" s="618">
        <f t="shared" si="5481"/>
        <v>0</v>
      </c>
      <c r="CX317" s="191"/>
      <c r="CY317" s="191"/>
      <c r="CZ317" s="191"/>
      <c r="DA317" s="617">
        <f>CR264</f>
        <v>0</v>
      </c>
      <c r="DB317" s="191"/>
      <c r="DC317" s="191"/>
      <c r="DD317" s="191"/>
      <c r="DE317" s="617">
        <f>CV264</f>
        <v>0</v>
      </c>
      <c r="DF317" s="191"/>
      <c r="DG317" s="191"/>
      <c r="DH317" s="191"/>
      <c r="DI317" s="617">
        <f>DA264</f>
        <v>0</v>
      </c>
      <c r="DJ317" s="191"/>
      <c r="DK317" s="191"/>
      <c r="DL317" s="191"/>
      <c r="DM317" s="617">
        <f>DE264</f>
        <v>0</v>
      </c>
      <c r="DN317" s="191"/>
      <c r="DO317" s="191"/>
      <c r="DP317" s="191"/>
      <c r="DQ317" s="617">
        <f>DI264</f>
        <v>0</v>
      </c>
      <c r="DR317" s="191"/>
      <c r="DS317" s="191"/>
      <c r="DT317" s="191"/>
      <c r="DU317" s="617">
        <f>DM264</f>
        <v>0</v>
      </c>
      <c r="DV317" s="191"/>
      <c r="DW317" s="191"/>
      <c r="DX317" s="191"/>
      <c r="DY317" s="617">
        <f>DQ264</f>
        <v>0</v>
      </c>
      <c r="DZ317" s="191"/>
      <c r="EA317" s="191"/>
      <c r="EB317" s="191"/>
      <c r="EC317" s="617">
        <f>DU264</f>
        <v>0</v>
      </c>
      <c r="ED317" s="191"/>
      <c r="EE317" s="191"/>
      <c r="EF317" s="191"/>
      <c r="EG317" s="617">
        <f>DY264</f>
        <v>0</v>
      </c>
      <c r="EH317" s="191"/>
      <c r="EI317" s="191"/>
      <c r="EJ317" s="191"/>
      <c r="EK317" s="617">
        <f>EC264</f>
        <v>0</v>
      </c>
      <c r="EL317" s="191"/>
      <c r="EM317" s="191"/>
      <c r="EN317" s="191"/>
      <c r="EO317" s="617">
        <f>EG264</f>
        <v>0</v>
      </c>
      <c r="EP317" s="191"/>
      <c r="EQ317" s="191"/>
      <c r="ER317" s="191"/>
      <c r="ES317" s="617">
        <f>EK264</f>
        <v>0</v>
      </c>
      <c r="ET317" s="618">
        <f t="shared" si="5482"/>
        <v>0</v>
      </c>
      <c r="EU317" s="191"/>
      <c r="EV317" s="191"/>
      <c r="EW317" s="191"/>
      <c r="EX317" s="617">
        <f>EO264</f>
        <v>0</v>
      </c>
      <c r="EY317" s="191"/>
      <c r="EZ317" s="191"/>
      <c r="FA317" s="191"/>
      <c r="FB317" s="617">
        <f>ES264</f>
        <v>0</v>
      </c>
      <c r="FC317" s="191"/>
      <c r="FD317" s="191"/>
      <c r="FE317" s="191"/>
      <c r="FF317" s="617">
        <f>EX264</f>
        <v>0</v>
      </c>
      <c r="FG317" s="191"/>
      <c r="FH317" s="191"/>
      <c r="FI317" s="191"/>
      <c r="FJ317" s="617">
        <f>FB264</f>
        <v>0</v>
      </c>
      <c r="FK317" s="191"/>
      <c r="FL317" s="191"/>
      <c r="FM317" s="191"/>
      <c r="FN317" s="617">
        <f>FF264</f>
        <v>0</v>
      </c>
      <c r="FO317" s="191"/>
      <c r="FP317" s="191"/>
      <c r="FQ317" s="191"/>
      <c r="FR317" s="617">
        <f>FJ264</f>
        <v>0</v>
      </c>
      <c r="FS317" s="191"/>
      <c r="FT317" s="191"/>
      <c r="FU317" s="191"/>
      <c r="FV317" s="617">
        <f>FN264</f>
        <v>0</v>
      </c>
      <c r="FW317" s="191"/>
      <c r="FX317" s="191"/>
      <c r="FY317" s="191"/>
      <c r="FZ317" s="617">
        <f>FR264</f>
        <v>0</v>
      </c>
      <c r="GA317" s="191"/>
      <c r="GB317" s="191"/>
      <c r="GC317" s="191"/>
      <c r="GD317" s="617">
        <f>FV264</f>
        <v>0</v>
      </c>
      <c r="GE317" s="191"/>
      <c r="GF317" s="191"/>
      <c r="GG317" s="191"/>
      <c r="GH317" s="617">
        <f>FZ264</f>
        <v>0</v>
      </c>
      <c r="GI317" s="191"/>
      <c r="GJ317" s="191"/>
      <c r="GK317" s="191"/>
      <c r="GL317" s="617">
        <f>GD264</f>
        <v>0</v>
      </c>
      <c r="GM317" s="191"/>
      <c r="GN317" s="191"/>
      <c r="GO317" s="191"/>
      <c r="GP317" s="617">
        <f>GH264</f>
        <v>0</v>
      </c>
      <c r="GQ317" s="618">
        <f t="shared" si="5483"/>
        <v>0</v>
      </c>
      <c r="GR317" s="191"/>
      <c r="GS317" s="191"/>
      <c r="GT317" s="191"/>
      <c r="GU317" s="617">
        <f>GL264</f>
        <v>0</v>
      </c>
      <c r="GV317" s="191"/>
      <c r="GW317" s="191"/>
      <c r="GX317" s="191"/>
      <c r="GY317" s="617">
        <f>GP264</f>
        <v>0</v>
      </c>
      <c r="GZ317" s="191"/>
      <c r="HA317" s="191"/>
      <c r="HB317" s="191"/>
      <c r="HC317" s="617">
        <f>GU264</f>
        <v>0</v>
      </c>
      <c r="HD317" s="191"/>
      <c r="HE317" s="191"/>
      <c r="HF317" s="191"/>
      <c r="HG317" s="617">
        <f>GY264</f>
        <v>0</v>
      </c>
      <c r="HH317" s="191"/>
      <c r="HI317" s="191"/>
      <c r="HJ317" s="191"/>
      <c r="HK317" s="617">
        <f>HC264</f>
        <v>0</v>
      </c>
      <c r="HL317" s="191"/>
      <c r="HM317" s="191"/>
      <c r="HN317" s="191"/>
      <c r="HO317" s="617">
        <f>HG264</f>
        <v>0</v>
      </c>
      <c r="HP317" s="191"/>
      <c r="HQ317" s="191"/>
      <c r="HR317" s="191"/>
      <c r="HS317" s="617">
        <f>HK264</f>
        <v>0</v>
      </c>
      <c r="HT317" s="191"/>
      <c r="HU317" s="191"/>
      <c r="HV317" s="191"/>
      <c r="HW317" s="617">
        <f>HO264</f>
        <v>0</v>
      </c>
      <c r="HX317" s="191"/>
      <c r="HY317" s="191"/>
      <c r="HZ317" s="191"/>
      <c r="IA317" s="617">
        <f>HS264</f>
        <v>0</v>
      </c>
      <c r="IB317" s="191"/>
      <c r="IC317" s="191"/>
      <c r="ID317" s="191"/>
      <c r="IE317" s="617">
        <f>HW264</f>
        <v>0</v>
      </c>
      <c r="IF317" s="191"/>
      <c r="IG317" s="191"/>
      <c r="IH317" s="191"/>
      <c r="II317" s="617">
        <f>IA264</f>
        <v>0</v>
      </c>
      <c r="IJ317" s="191"/>
      <c r="IK317" s="191"/>
      <c r="IL317" s="191"/>
      <c r="IM317" s="617">
        <f>IE264</f>
        <v>0</v>
      </c>
      <c r="IN317" s="618">
        <f t="shared" si="5484"/>
        <v>0</v>
      </c>
      <c r="IO317" s="191"/>
      <c r="IP317" s="191"/>
      <c r="IQ317" s="191"/>
      <c r="IR317" s="617">
        <f>II264</f>
        <v>0</v>
      </c>
      <c r="IS317" s="191"/>
      <c r="IT317" s="191"/>
      <c r="IU317" s="191"/>
      <c r="IV317" s="617">
        <f>IM264</f>
        <v>0</v>
      </c>
      <c r="IW317" s="191"/>
      <c r="IX317" s="191"/>
      <c r="IY317" s="191"/>
      <c r="IZ317" s="617">
        <f>IR264</f>
        <v>0</v>
      </c>
      <c r="JA317" s="191"/>
      <c r="JB317" s="191"/>
      <c r="JC317" s="191"/>
      <c r="JD317" s="617">
        <f>IV264</f>
        <v>0</v>
      </c>
      <c r="JE317" s="191"/>
      <c r="JF317" s="191"/>
      <c r="JG317" s="191"/>
      <c r="JH317" s="617">
        <f>IZ264</f>
        <v>0</v>
      </c>
      <c r="JI317" s="191"/>
      <c r="JJ317" s="191"/>
      <c r="JK317" s="191"/>
      <c r="JL317" s="617">
        <f>JD264</f>
        <v>0</v>
      </c>
      <c r="JM317" s="191"/>
      <c r="JN317" s="191"/>
      <c r="JO317" s="191"/>
      <c r="JP317" s="617">
        <f>JH264</f>
        <v>0</v>
      </c>
      <c r="JQ317" s="191"/>
      <c r="JR317" s="191"/>
      <c r="JS317" s="191"/>
      <c r="JT317" s="617">
        <f>JL264</f>
        <v>0</v>
      </c>
      <c r="JU317" s="191"/>
      <c r="JV317" s="191"/>
      <c r="JW317" s="191"/>
      <c r="JX317" s="617">
        <f>JP264</f>
        <v>0</v>
      </c>
      <c r="JY317" s="191"/>
      <c r="JZ317" s="191"/>
      <c r="KA317" s="191"/>
      <c r="KB317" s="617">
        <f>JT264</f>
        <v>0</v>
      </c>
      <c r="KC317" s="191"/>
      <c r="KD317" s="191"/>
      <c r="KE317" s="191"/>
      <c r="KF317" s="617">
        <f>JX264</f>
        <v>0</v>
      </c>
      <c r="KG317" s="191"/>
      <c r="KH317" s="191"/>
      <c r="KI317" s="191"/>
      <c r="KJ317" s="617">
        <f>KB264</f>
        <v>0</v>
      </c>
      <c r="KK317" s="618">
        <f t="shared" si="5485"/>
        <v>0</v>
      </c>
      <c r="KL317" s="191"/>
      <c r="KM317" s="191"/>
      <c r="KN317" s="191"/>
      <c r="KO317" s="617">
        <f>KF264</f>
        <v>0</v>
      </c>
      <c r="KP317" s="191"/>
      <c r="KQ317" s="191"/>
      <c r="KR317" s="191"/>
      <c r="KS317" s="617">
        <f>KJ264</f>
        <v>0</v>
      </c>
      <c r="KT317" s="191"/>
      <c r="KU317" s="191"/>
      <c r="KV317" s="191"/>
      <c r="KW317" s="617">
        <f>KO264</f>
        <v>0</v>
      </c>
      <c r="KX317" s="191"/>
      <c r="KY317" s="191"/>
      <c r="KZ317" s="191"/>
      <c r="LA317" s="617">
        <f>KS264</f>
        <v>0</v>
      </c>
      <c r="LB317" s="191"/>
      <c r="LC317" s="191"/>
      <c r="LD317" s="191"/>
      <c r="LE317" s="617">
        <f>KW264</f>
        <v>0</v>
      </c>
      <c r="LF317" s="191"/>
      <c r="LG317" s="191"/>
      <c r="LH317" s="191"/>
      <c r="LI317" s="617">
        <f>LA264</f>
        <v>0</v>
      </c>
      <c r="LJ317" s="191"/>
      <c r="LK317" s="191"/>
      <c r="LL317" s="191"/>
      <c r="LM317" s="617">
        <f>LE264</f>
        <v>0</v>
      </c>
      <c r="LN317" s="191"/>
      <c r="LO317" s="191"/>
      <c r="LP317" s="191"/>
      <c r="LQ317" s="617">
        <f>LI264</f>
        <v>0</v>
      </c>
      <c r="LR317" s="191"/>
      <c r="LS317" s="191"/>
      <c r="LT317" s="191"/>
      <c r="LU317" s="617">
        <f>LM264</f>
        <v>0</v>
      </c>
      <c r="LV317" s="191"/>
      <c r="LW317" s="191"/>
      <c r="LX317" s="191"/>
      <c r="LY317" s="617">
        <f>LQ264</f>
        <v>0</v>
      </c>
      <c r="LZ317" s="191"/>
      <c r="MA317" s="191"/>
      <c r="MB317" s="191"/>
      <c r="MC317" s="617">
        <f>LU264</f>
        <v>0</v>
      </c>
      <c r="MD317" s="191"/>
      <c r="ME317" s="191"/>
      <c r="MF317" s="191"/>
      <c r="MG317" s="617">
        <f>LY264</f>
        <v>0</v>
      </c>
      <c r="MH317" s="618">
        <f t="shared" si="5486"/>
        <v>0</v>
      </c>
      <c r="MI317" s="191"/>
      <c r="MJ317" s="191"/>
      <c r="MK317" s="191"/>
      <c r="ML317" s="617">
        <f>MC264</f>
        <v>0</v>
      </c>
      <c r="MM317" s="191"/>
      <c r="MN317" s="191"/>
      <c r="MO317" s="191"/>
      <c r="MP317" s="617">
        <f>MG264</f>
        <v>0</v>
      </c>
      <c r="MQ317" s="191"/>
      <c r="MR317" s="191"/>
      <c r="MS317" s="191"/>
      <c r="MT317" s="617">
        <f>ML264</f>
        <v>0</v>
      </c>
      <c r="MU317" s="191"/>
      <c r="MV317" s="191"/>
      <c r="MW317" s="191"/>
      <c r="MX317" s="617">
        <f>MP264</f>
        <v>0</v>
      </c>
      <c r="MY317" s="191"/>
      <c r="MZ317" s="191"/>
      <c r="NA317" s="191"/>
      <c r="NB317" s="617">
        <f>MT264</f>
        <v>0</v>
      </c>
      <c r="NC317" s="191"/>
      <c r="ND317" s="191"/>
      <c r="NE317" s="191"/>
      <c r="NF317" s="617">
        <f>MX264</f>
        <v>0</v>
      </c>
      <c r="NG317" s="191"/>
      <c r="NH317" s="191"/>
      <c r="NI317" s="191"/>
      <c r="NJ317" s="617">
        <f>NB264</f>
        <v>0</v>
      </c>
      <c r="NK317" s="191"/>
      <c r="NL317" s="191"/>
      <c r="NM317" s="191"/>
      <c r="NN317" s="617">
        <f>NF264</f>
        <v>0</v>
      </c>
      <c r="NO317" s="191"/>
      <c r="NP317" s="191"/>
      <c r="NQ317" s="191"/>
      <c r="NR317" s="617">
        <f>NJ264</f>
        <v>0</v>
      </c>
      <c r="NS317" s="191"/>
      <c r="NT317" s="191"/>
      <c r="NU317" s="191"/>
      <c r="NV317" s="617">
        <f>NN264</f>
        <v>0</v>
      </c>
      <c r="NW317" s="191"/>
      <c r="NX317" s="191"/>
      <c r="NY317" s="191"/>
      <c r="NZ317" s="617">
        <f>NR264</f>
        <v>0</v>
      </c>
      <c r="OA317" s="191"/>
      <c r="OB317" s="191"/>
      <c r="OC317" s="191"/>
      <c r="OD317" s="617">
        <f>NV264</f>
        <v>0</v>
      </c>
      <c r="OE317" s="618">
        <f t="shared" si="5487"/>
        <v>0</v>
      </c>
      <c r="OF317" s="191"/>
      <c r="OG317" s="191"/>
      <c r="OH317" s="191"/>
      <c r="OI317" s="617">
        <f>NZ264</f>
        <v>0</v>
      </c>
      <c r="OJ317" s="191"/>
      <c r="OK317" s="191"/>
      <c r="OL317" s="191"/>
      <c r="OM317" s="617">
        <f>OD264</f>
        <v>0</v>
      </c>
      <c r="ON317" s="191"/>
      <c r="OO317" s="191"/>
      <c r="OP317" s="191"/>
      <c r="OQ317" s="617">
        <f>OI264</f>
        <v>0</v>
      </c>
      <c r="OR317" s="191"/>
      <c r="OS317" s="191"/>
      <c r="OT317" s="191"/>
      <c r="OU317" s="617">
        <f>OM264</f>
        <v>0</v>
      </c>
      <c r="OV317" s="191"/>
      <c r="OW317" s="191"/>
      <c r="OX317" s="191"/>
      <c r="OY317" s="617">
        <f>OQ264</f>
        <v>0</v>
      </c>
      <c r="OZ317" s="191"/>
      <c r="PA317" s="191"/>
      <c r="PB317" s="191"/>
      <c r="PC317" s="617">
        <f>OU264</f>
        <v>0</v>
      </c>
      <c r="PD317" s="191"/>
      <c r="PE317" s="191"/>
      <c r="PF317" s="191"/>
      <c r="PG317" s="617">
        <f>OY264</f>
        <v>0</v>
      </c>
      <c r="PH317" s="191"/>
      <c r="PI317" s="191"/>
      <c r="PJ317" s="191"/>
      <c r="PK317" s="617">
        <f>PC264</f>
        <v>0</v>
      </c>
      <c r="PL317" s="191"/>
      <c r="PM317" s="191"/>
      <c r="PN317" s="191"/>
      <c r="PO317" s="617">
        <f>PG264</f>
        <v>0</v>
      </c>
      <c r="PP317" s="191"/>
      <c r="PQ317" s="191"/>
      <c r="PR317" s="191"/>
      <c r="PS317" s="617">
        <f>PK264</f>
        <v>0</v>
      </c>
      <c r="PT317" s="191"/>
      <c r="PU317" s="191"/>
      <c r="PV317" s="191"/>
      <c r="PW317" s="617">
        <f>PO264</f>
        <v>0</v>
      </c>
      <c r="PX317" s="191"/>
      <c r="PY317" s="191"/>
      <c r="PZ317" s="191"/>
      <c r="QA317" s="617">
        <f>PS264</f>
        <v>0</v>
      </c>
      <c r="QB317" s="618">
        <f t="shared" si="5488"/>
        <v>0</v>
      </c>
      <c r="QC317" s="191"/>
      <c r="QD317" s="191"/>
      <c r="QE317" s="191"/>
      <c r="QF317" s="617">
        <f>PW264</f>
        <v>0</v>
      </c>
      <c r="QG317" s="191"/>
      <c r="QH317" s="191"/>
      <c r="QI317" s="191"/>
      <c r="QJ317" s="617">
        <f>QA264</f>
        <v>0</v>
      </c>
      <c r="QK317" s="191"/>
      <c r="QL317" s="191"/>
      <c r="QM317" s="191"/>
      <c r="QN317" s="617">
        <f>QF264</f>
        <v>0</v>
      </c>
      <c r="QO317" s="191"/>
      <c r="QP317" s="191"/>
      <c r="QQ317" s="191"/>
      <c r="QR317" s="617">
        <f>QJ264</f>
        <v>0</v>
      </c>
      <c r="QS317" s="191"/>
      <c r="QT317" s="191"/>
      <c r="QU317" s="191"/>
      <c r="QV317" s="617">
        <f>QN264</f>
        <v>0</v>
      </c>
      <c r="QW317" s="191"/>
      <c r="QX317" s="191"/>
      <c r="QY317" s="191"/>
      <c r="QZ317" s="617">
        <f>QR264</f>
        <v>0</v>
      </c>
      <c r="RA317" s="191"/>
      <c r="RB317" s="191"/>
      <c r="RC317" s="191"/>
      <c r="RD317" s="617">
        <f>QV264</f>
        <v>0</v>
      </c>
      <c r="RE317" s="191"/>
      <c r="RF317" s="191"/>
      <c r="RG317" s="191"/>
      <c r="RH317" s="617">
        <f>QZ264</f>
        <v>0</v>
      </c>
      <c r="RI317" s="191"/>
      <c r="RJ317" s="191"/>
      <c r="RK317" s="191"/>
      <c r="RL317" s="617">
        <f>RD264</f>
        <v>0</v>
      </c>
      <c r="RM317" s="191"/>
      <c r="RN317" s="191"/>
      <c r="RO317" s="191"/>
      <c r="RP317" s="617">
        <f>RH264</f>
        <v>0</v>
      </c>
      <c r="RQ317" s="191"/>
      <c r="RR317" s="191"/>
      <c r="RS317" s="191"/>
      <c r="RT317" s="617">
        <f>RL264</f>
        <v>0</v>
      </c>
      <c r="RU317" s="191"/>
      <c r="RV317" s="191"/>
      <c r="RW317" s="191"/>
      <c r="RX317" s="617">
        <f>RP264</f>
        <v>0</v>
      </c>
      <c r="RY317" s="618">
        <f t="shared" si="5489"/>
        <v>0</v>
      </c>
      <c r="RZ317" s="191"/>
      <c r="SA317" s="191"/>
      <c r="SB317" s="191"/>
      <c r="SC317" s="617">
        <f>RT264</f>
        <v>0</v>
      </c>
      <c r="SD317" s="191"/>
      <c r="SE317" s="191"/>
      <c r="SF317" s="191"/>
      <c r="SG317" s="617">
        <f>RX264</f>
        <v>0</v>
      </c>
      <c r="SH317" s="191"/>
      <c r="SI317" s="191"/>
      <c r="SJ317" s="191"/>
      <c r="SK317" s="617">
        <f>SC264</f>
        <v>0</v>
      </c>
      <c r="SL317" s="191"/>
      <c r="SM317" s="191"/>
      <c r="SN317" s="191"/>
      <c r="SO317" s="617">
        <f>SG264</f>
        <v>0</v>
      </c>
      <c r="SP317" s="191"/>
      <c r="SQ317" s="191"/>
      <c r="SR317" s="191"/>
      <c r="SS317" s="617">
        <f>SK264</f>
        <v>0</v>
      </c>
      <c r="ST317" s="191"/>
      <c r="SU317" s="191"/>
      <c r="SV317" s="191"/>
      <c r="SW317" s="617">
        <f>SO264</f>
        <v>0</v>
      </c>
      <c r="SX317" s="191"/>
      <c r="SY317" s="191"/>
      <c r="SZ317" s="191"/>
      <c r="TA317" s="617">
        <f>SS264</f>
        <v>0</v>
      </c>
      <c r="TB317" s="191"/>
      <c r="TC317" s="191"/>
      <c r="TD317" s="191"/>
      <c r="TE317" s="617">
        <f>SW264</f>
        <v>0</v>
      </c>
      <c r="TF317" s="191"/>
      <c r="TG317" s="191"/>
      <c r="TH317" s="191"/>
      <c r="TI317" s="617">
        <f>TA264</f>
        <v>0</v>
      </c>
      <c r="TJ317" s="191"/>
      <c r="TK317" s="191"/>
      <c r="TL317" s="191"/>
      <c r="TM317" s="617">
        <f>TE264</f>
        <v>0</v>
      </c>
      <c r="TN317" s="191"/>
      <c r="TO317" s="191"/>
      <c r="TP317" s="191"/>
      <c r="TQ317" s="617">
        <f>TI264</f>
        <v>0</v>
      </c>
      <c r="TR317" s="191"/>
      <c r="TS317" s="191"/>
      <c r="TT317" s="191"/>
      <c r="TU317" s="617">
        <f>TM264</f>
        <v>0</v>
      </c>
      <c r="TV317" s="618">
        <f t="shared" si="5490"/>
        <v>0</v>
      </c>
      <c r="TW317" s="191"/>
      <c r="TX317" s="191"/>
      <c r="TY317" s="191"/>
      <c r="TZ317" s="617">
        <f>TQ264</f>
        <v>0</v>
      </c>
      <c r="UA317" s="191"/>
      <c r="UB317" s="191"/>
      <c r="UC317" s="191"/>
      <c r="UD317" s="617">
        <f>TU264</f>
        <v>0</v>
      </c>
      <c r="UE317" s="191"/>
      <c r="UF317" s="191"/>
      <c r="UG317" s="191"/>
      <c r="UH317" s="617">
        <f>TZ264</f>
        <v>0</v>
      </c>
      <c r="UI317" s="191"/>
      <c r="UJ317" s="191"/>
      <c r="UK317" s="191"/>
      <c r="UL317" s="617">
        <f>UD264</f>
        <v>0</v>
      </c>
      <c r="UM317" s="191"/>
      <c r="UN317" s="191"/>
      <c r="UO317" s="191"/>
      <c r="UP317" s="617">
        <f>UH264</f>
        <v>0</v>
      </c>
      <c r="UQ317" s="191"/>
      <c r="UR317" s="191"/>
      <c r="US317" s="191"/>
      <c r="UT317" s="617">
        <f>UL264</f>
        <v>0</v>
      </c>
      <c r="UU317" s="191"/>
      <c r="UV317" s="191"/>
      <c r="UW317" s="191"/>
      <c r="UX317" s="617">
        <f>UP264</f>
        <v>0</v>
      </c>
      <c r="UY317" s="191"/>
      <c r="UZ317" s="191"/>
      <c r="VA317" s="191"/>
      <c r="VB317" s="617">
        <f>UT264</f>
        <v>0</v>
      </c>
      <c r="VC317" s="191"/>
      <c r="VD317" s="191"/>
      <c r="VE317" s="191"/>
      <c r="VF317" s="617">
        <f>UX264</f>
        <v>0</v>
      </c>
      <c r="VG317" s="191"/>
      <c r="VH317" s="191"/>
      <c r="VI317" s="191"/>
      <c r="VJ317" s="617">
        <f>VB264</f>
        <v>0</v>
      </c>
      <c r="VK317" s="191"/>
      <c r="VL317" s="191"/>
      <c r="VM317" s="191"/>
      <c r="VN317" s="617">
        <f>VF264</f>
        <v>0</v>
      </c>
      <c r="VO317" s="191"/>
      <c r="VP317" s="191"/>
      <c r="VQ317" s="191"/>
      <c r="VR317" s="617">
        <f>VJ264</f>
        <v>0</v>
      </c>
      <c r="VS317" s="618">
        <f t="shared" si="5491"/>
        <v>0</v>
      </c>
      <c r="VT317" s="191"/>
      <c r="VU317" s="191"/>
      <c r="VV317" s="191"/>
      <c r="VW317" s="617">
        <f>VN264</f>
        <v>0</v>
      </c>
      <c r="VX317" s="191"/>
      <c r="VY317" s="191"/>
      <c r="VZ317" s="191"/>
      <c r="WA317" s="617">
        <f>VR264</f>
        <v>0</v>
      </c>
      <c r="WB317" s="191"/>
      <c r="WC317" s="191"/>
      <c r="WD317" s="191"/>
      <c r="WE317" s="617">
        <f>VW264</f>
        <v>0</v>
      </c>
      <c r="WF317" s="191"/>
      <c r="WG317" s="191"/>
      <c r="WH317" s="191"/>
      <c r="WI317" s="617">
        <f>WA264</f>
        <v>0</v>
      </c>
      <c r="WJ317" s="191"/>
      <c r="WK317" s="191"/>
      <c r="WL317" s="191"/>
      <c r="WM317" s="617">
        <f>WE264</f>
        <v>0</v>
      </c>
      <c r="WN317" s="191"/>
      <c r="WO317" s="191"/>
      <c r="WP317" s="191"/>
      <c r="WQ317" s="617">
        <f>WI264</f>
        <v>0</v>
      </c>
      <c r="WR317" s="191"/>
      <c r="WS317" s="191"/>
      <c r="WT317" s="191"/>
      <c r="WU317" s="617">
        <f>WM264</f>
        <v>0</v>
      </c>
      <c r="WV317" s="191"/>
      <c r="WW317" s="191"/>
      <c r="WX317" s="191"/>
      <c r="WY317" s="617">
        <f>WQ264</f>
        <v>0</v>
      </c>
      <c r="WZ317" s="191"/>
      <c r="XA317" s="191"/>
      <c r="XB317" s="191"/>
      <c r="XC317" s="617">
        <f>WU264</f>
        <v>0</v>
      </c>
      <c r="XD317" s="191"/>
      <c r="XE317" s="191"/>
      <c r="XF317" s="191"/>
      <c r="XG317" s="617">
        <f>WY264</f>
        <v>0</v>
      </c>
      <c r="XH317" s="191"/>
      <c r="XI317" s="191"/>
      <c r="XJ317" s="191"/>
      <c r="XK317" s="617">
        <f>XC264</f>
        <v>0</v>
      </c>
      <c r="XL317" s="191"/>
      <c r="XM317" s="191"/>
      <c r="XN317" s="191"/>
      <c r="XO317" s="617">
        <f>XG264</f>
        <v>0</v>
      </c>
      <c r="XP317" s="618">
        <f t="shared" si="5492"/>
        <v>0</v>
      </c>
      <c r="XQ317" s="191"/>
      <c r="XR317" s="191"/>
      <c r="XS317" s="191"/>
      <c r="XT317" s="617">
        <f>XK264</f>
        <v>0</v>
      </c>
      <c r="XU317" s="191"/>
      <c r="XV317" s="191"/>
      <c r="XW317" s="191"/>
      <c r="XX317" s="617">
        <f>XO264</f>
        <v>0</v>
      </c>
      <c r="XY317" s="191"/>
      <c r="XZ317" s="191"/>
      <c r="YA317" s="191"/>
      <c r="YB317" s="617">
        <f>XT264</f>
        <v>0</v>
      </c>
      <c r="YC317" s="191"/>
      <c r="YD317" s="191"/>
      <c r="YE317" s="191"/>
      <c r="YF317" s="617">
        <f>XX264</f>
        <v>0</v>
      </c>
      <c r="YG317" s="191"/>
      <c r="YH317" s="191"/>
      <c r="YI317" s="191"/>
      <c r="YJ317" s="617">
        <f>YB264</f>
        <v>0</v>
      </c>
      <c r="YK317" s="191"/>
      <c r="YL317" s="191"/>
      <c r="YM317" s="191"/>
      <c r="YN317" s="617">
        <f>YF264</f>
        <v>0</v>
      </c>
      <c r="YO317" s="191"/>
      <c r="YP317" s="191"/>
      <c r="YQ317" s="191"/>
      <c r="YR317" s="617">
        <f>YJ264</f>
        <v>0</v>
      </c>
      <c r="YS317" s="191"/>
      <c r="YT317" s="191"/>
      <c r="YU317" s="191"/>
      <c r="YV317" s="617">
        <f>YN264</f>
        <v>0</v>
      </c>
      <c r="YW317" s="191"/>
      <c r="YX317" s="191"/>
      <c r="YY317" s="191"/>
      <c r="YZ317" s="617">
        <f>YR264</f>
        <v>0</v>
      </c>
      <c r="ZA317" s="191"/>
      <c r="ZB317" s="191"/>
      <c r="ZC317" s="191"/>
      <c r="ZD317" s="617">
        <f>YV264</f>
        <v>0</v>
      </c>
      <c r="ZE317" s="191"/>
      <c r="ZF317" s="191"/>
      <c r="ZG317" s="191"/>
      <c r="ZH317" s="617">
        <f>YZ264</f>
        <v>0</v>
      </c>
      <c r="ZI317" s="191"/>
      <c r="ZJ317" s="191"/>
      <c r="ZK317" s="191"/>
      <c r="ZL317" s="617">
        <f>ZD264</f>
        <v>0</v>
      </c>
      <c r="ZM317" s="618">
        <f t="shared" si="5493"/>
        <v>0</v>
      </c>
    </row>
    <row r="318" spans="2:689" s="41" customFormat="1" x14ac:dyDescent="0.3">
      <c r="B318" s="176"/>
      <c r="C318" s="620" t="str">
        <f>VLOOKUP(CONCATENATE($Z$1,ADDRESS(ROW(),COLUMN(),4)),TRANSL_MAIN[[Key]:[Inhalt]],2,FALSE)</f>
        <v>Other</v>
      </c>
      <c r="D318" s="188"/>
      <c r="E318" s="189"/>
      <c r="F318" s="189"/>
      <c r="G318" s="617">
        <f>IFERROR(HLOOKUP(G$6,'Input sheet'!$C$38:$R$40,3,FALSE),0)</f>
        <v>0</v>
      </c>
      <c r="H318" s="191"/>
      <c r="I318" s="191"/>
      <c r="J318" s="191"/>
      <c r="K318" s="617">
        <f>IFERROR(HLOOKUP(K$6,'Input sheet'!$C$38:$R$40,3,FALSE),0)</f>
        <v>0</v>
      </c>
      <c r="L318" s="191"/>
      <c r="M318" s="191"/>
      <c r="N318" s="191"/>
      <c r="O318" s="617">
        <f>IFERROR(HLOOKUP(O$6,'Input sheet'!$C$38:$R$40,3,FALSE),0)</f>
        <v>0</v>
      </c>
      <c r="P318" s="191"/>
      <c r="Q318" s="191"/>
      <c r="R318" s="191"/>
      <c r="S318" s="617">
        <f>IFERROR(HLOOKUP(S$6,'Input sheet'!$C$38:$R$40,3,FALSE),0)</f>
        <v>0</v>
      </c>
      <c r="T318" s="191"/>
      <c r="U318" s="191"/>
      <c r="V318" s="191"/>
      <c r="W318" s="617">
        <f>IFERROR(HLOOKUP(W$6,'Input sheet'!$C$38:$R$40,3,FALSE),0)</f>
        <v>0</v>
      </c>
      <c r="X318" s="191"/>
      <c r="Y318" s="191"/>
      <c r="Z318" s="191"/>
      <c r="AA318" s="617">
        <f>IFERROR(HLOOKUP(AA$6,'Input sheet'!$C$38:$R$40,3,FALSE),0)</f>
        <v>0</v>
      </c>
      <c r="AB318" s="191"/>
      <c r="AC318" s="191"/>
      <c r="AD318" s="191"/>
      <c r="AE318" s="617">
        <f>IFERROR(HLOOKUP(AE$6,'Input sheet'!$C$38:$R$40,3,FALSE),0)</f>
        <v>0</v>
      </c>
      <c r="AF318" s="191"/>
      <c r="AG318" s="191"/>
      <c r="AH318" s="191"/>
      <c r="AI318" s="617">
        <f>IFERROR(HLOOKUP(AI$6,'Input sheet'!$C$38:$R$40,3,FALSE),0)</f>
        <v>0</v>
      </c>
      <c r="AJ318" s="191"/>
      <c r="AK318" s="191"/>
      <c r="AL318" s="191"/>
      <c r="AM318" s="617">
        <f>IFERROR(HLOOKUP(AM$6,'Input sheet'!$C$38:$R$40,3,FALSE),0)</f>
        <v>0</v>
      </c>
      <c r="AN318" s="191"/>
      <c r="AO318" s="191"/>
      <c r="AP318" s="191"/>
      <c r="AQ318" s="617">
        <f>IFERROR(HLOOKUP(AQ$6,'Input sheet'!$C$38:$R$40,3,FALSE),0)</f>
        <v>0</v>
      </c>
      <c r="AR318" s="191"/>
      <c r="AS318" s="191"/>
      <c r="AT318" s="191"/>
      <c r="AU318" s="617">
        <f>IFERROR(HLOOKUP(AU$6,'Input sheet'!$C$38:$R$40,3,FALSE),0)</f>
        <v>0</v>
      </c>
      <c r="AV318" s="191"/>
      <c r="AW318" s="191"/>
      <c r="AX318" s="191"/>
      <c r="AY318" s="617">
        <f>IFERROR(HLOOKUP(AY$6,'Input sheet'!$C$38:$R$40,3,FALSE),0)</f>
        <v>0</v>
      </c>
      <c r="AZ318" s="618">
        <f t="shared" si="5480"/>
        <v>0</v>
      </c>
      <c r="BA318" s="191"/>
      <c r="BB318" s="191"/>
      <c r="BC318" s="191"/>
      <c r="BD318" s="617">
        <f>IFERROR(HLOOKUP(BD$6,'Input sheet'!$C$38:$R$40,3,FALSE),0)</f>
        <v>0</v>
      </c>
      <c r="BE318" s="191"/>
      <c r="BF318" s="191"/>
      <c r="BG318" s="191"/>
      <c r="BH318" s="617">
        <f>IFERROR(HLOOKUP(BH$6,'Input sheet'!$C$38:$R$40,3,FALSE),0)</f>
        <v>0</v>
      </c>
      <c r="BI318" s="191"/>
      <c r="BJ318" s="191"/>
      <c r="BK318" s="191"/>
      <c r="BL318" s="617">
        <f>IFERROR(HLOOKUP(BL$6,'Input sheet'!$C$38:$R$40,3,FALSE),0)</f>
        <v>0</v>
      </c>
      <c r="BM318" s="191"/>
      <c r="BN318" s="191"/>
      <c r="BO318" s="191"/>
      <c r="BP318" s="617">
        <f>IFERROR(HLOOKUP(BP$6,'Input sheet'!$C$38:$R$40,3,FALSE),0)</f>
        <v>0</v>
      </c>
      <c r="BQ318" s="191"/>
      <c r="BR318" s="191"/>
      <c r="BS318" s="191"/>
      <c r="BT318" s="617">
        <f>IFERROR(HLOOKUP(BT$6,'Input sheet'!$C$38:$R$40,3,FALSE),0)</f>
        <v>0</v>
      </c>
      <c r="BU318" s="191"/>
      <c r="BV318" s="191"/>
      <c r="BW318" s="191"/>
      <c r="BX318" s="617">
        <f>IFERROR(HLOOKUP(BX$6,'Input sheet'!$C$38:$R$40,3,FALSE),0)</f>
        <v>0</v>
      </c>
      <c r="BY318" s="191"/>
      <c r="BZ318" s="191"/>
      <c r="CA318" s="191"/>
      <c r="CB318" s="617">
        <f>IFERROR(HLOOKUP(CB$6,'Input sheet'!$C$38:$R$40,3,FALSE),0)</f>
        <v>0</v>
      </c>
      <c r="CC318" s="191"/>
      <c r="CD318" s="191"/>
      <c r="CE318" s="191"/>
      <c r="CF318" s="617">
        <f>IFERROR(HLOOKUP(CF$6,'Input sheet'!$C$38:$R$40,3,FALSE),0)</f>
        <v>0</v>
      </c>
      <c r="CG318" s="191"/>
      <c r="CH318" s="191"/>
      <c r="CI318" s="191"/>
      <c r="CJ318" s="617">
        <f>IFERROR(HLOOKUP(CJ$6,'Input sheet'!$C$38:$R$40,3,FALSE),0)</f>
        <v>0</v>
      </c>
      <c r="CK318" s="191"/>
      <c r="CL318" s="191"/>
      <c r="CM318" s="191"/>
      <c r="CN318" s="617">
        <f>IFERROR(HLOOKUP(CN$6,'Input sheet'!$C$38:$R$40,3,FALSE),0)</f>
        <v>0</v>
      </c>
      <c r="CO318" s="191"/>
      <c r="CP318" s="191"/>
      <c r="CQ318" s="191"/>
      <c r="CR318" s="617">
        <f>IFERROR(HLOOKUP(CR$6,'Input sheet'!$C$38:$R$40,3,FALSE),0)</f>
        <v>0</v>
      </c>
      <c r="CS318" s="191"/>
      <c r="CT318" s="191"/>
      <c r="CU318" s="191"/>
      <c r="CV318" s="617">
        <f>IFERROR(HLOOKUP(CV$6,'Input sheet'!$C$38:$R$40,3,FALSE),0)</f>
        <v>0</v>
      </c>
      <c r="CW318" s="618">
        <f t="shared" si="5481"/>
        <v>0</v>
      </c>
      <c r="CX318" s="191"/>
      <c r="CY318" s="191"/>
      <c r="CZ318" s="191"/>
      <c r="DA318" s="617">
        <f>IFERROR(HLOOKUP(DA$6,'Input sheet'!$C$38:$R$40,3,FALSE),0)</f>
        <v>0</v>
      </c>
      <c r="DB318" s="191"/>
      <c r="DC318" s="191"/>
      <c r="DD318" s="191"/>
      <c r="DE318" s="617">
        <f>IFERROR(HLOOKUP(DE$6,'Input sheet'!$C$38:$R$40,3,FALSE),0)</f>
        <v>0</v>
      </c>
      <c r="DF318" s="191"/>
      <c r="DG318" s="191"/>
      <c r="DH318" s="191"/>
      <c r="DI318" s="617">
        <f>IFERROR(HLOOKUP(DI$6,'Input sheet'!$C$38:$R$40,3,FALSE),0)</f>
        <v>0</v>
      </c>
      <c r="DJ318" s="191"/>
      <c r="DK318" s="191"/>
      <c r="DL318" s="191"/>
      <c r="DM318" s="617">
        <f>IFERROR(HLOOKUP(DM$6,'Input sheet'!$C$38:$R$40,3,FALSE),0)</f>
        <v>0</v>
      </c>
      <c r="DN318" s="191"/>
      <c r="DO318" s="191"/>
      <c r="DP318" s="191"/>
      <c r="DQ318" s="617">
        <f>IFERROR(HLOOKUP(DQ$6,'Input sheet'!$C$38:$R$40,3,FALSE),0)</f>
        <v>0</v>
      </c>
      <c r="DR318" s="191"/>
      <c r="DS318" s="191"/>
      <c r="DT318" s="191"/>
      <c r="DU318" s="617">
        <f>IFERROR(HLOOKUP(DU$6,'Input sheet'!$C$38:$R$40,3,FALSE),0)</f>
        <v>0</v>
      </c>
      <c r="DV318" s="191"/>
      <c r="DW318" s="191"/>
      <c r="DX318" s="191"/>
      <c r="DY318" s="617">
        <f>IFERROR(HLOOKUP(DY$6,'Input sheet'!$C$38:$R$40,3,FALSE),0)</f>
        <v>0</v>
      </c>
      <c r="DZ318" s="191"/>
      <c r="EA318" s="191"/>
      <c r="EB318" s="191"/>
      <c r="EC318" s="617">
        <f>IFERROR(HLOOKUP(EC$6,'Input sheet'!$C$38:$R$40,3,FALSE),0)</f>
        <v>0</v>
      </c>
      <c r="ED318" s="191"/>
      <c r="EE318" s="191"/>
      <c r="EF318" s="191"/>
      <c r="EG318" s="617">
        <f>IFERROR(HLOOKUP(EG$6,'Input sheet'!$C$38:$R$40,3,FALSE),0)</f>
        <v>0</v>
      </c>
      <c r="EH318" s="191"/>
      <c r="EI318" s="191"/>
      <c r="EJ318" s="191"/>
      <c r="EK318" s="617">
        <f>IFERROR(HLOOKUP(EK$6,'Input sheet'!$C$38:$R$40,3,FALSE),0)</f>
        <v>0</v>
      </c>
      <c r="EL318" s="191"/>
      <c r="EM318" s="191"/>
      <c r="EN318" s="191"/>
      <c r="EO318" s="617">
        <f>IFERROR(HLOOKUP(EO$6,'Input sheet'!$C$38:$R$40,3,FALSE),0)</f>
        <v>0</v>
      </c>
      <c r="EP318" s="191"/>
      <c r="EQ318" s="191"/>
      <c r="ER318" s="191"/>
      <c r="ES318" s="617">
        <f>IFERROR(HLOOKUP(ES$6,'Input sheet'!$C$38:$R$40,3,FALSE),0)</f>
        <v>0</v>
      </c>
      <c r="ET318" s="618">
        <f t="shared" si="5482"/>
        <v>0</v>
      </c>
      <c r="EU318" s="191"/>
      <c r="EV318" s="191"/>
      <c r="EW318" s="191"/>
      <c r="EX318" s="617">
        <f>IFERROR(HLOOKUP(EX$6,'Input sheet'!$C$38:$R$40,3,FALSE),0)</f>
        <v>0</v>
      </c>
      <c r="EY318" s="191"/>
      <c r="EZ318" s="191"/>
      <c r="FA318" s="191"/>
      <c r="FB318" s="617">
        <f>IFERROR(HLOOKUP(FB$6,'Input sheet'!$C$38:$R$40,3,FALSE),0)</f>
        <v>0</v>
      </c>
      <c r="FC318" s="191"/>
      <c r="FD318" s="191"/>
      <c r="FE318" s="191"/>
      <c r="FF318" s="617">
        <f>IFERROR(HLOOKUP(FF$6,'Input sheet'!$C$38:$R$40,3,FALSE),0)</f>
        <v>0</v>
      </c>
      <c r="FG318" s="191"/>
      <c r="FH318" s="191"/>
      <c r="FI318" s="191"/>
      <c r="FJ318" s="617">
        <f>IFERROR(HLOOKUP(FJ$6,'Input sheet'!$C$38:$R$40,3,FALSE),0)</f>
        <v>0</v>
      </c>
      <c r="FK318" s="191"/>
      <c r="FL318" s="191"/>
      <c r="FM318" s="191"/>
      <c r="FN318" s="617">
        <f>IFERROR(HLOOKUP(FN$6,'Input sheet'!$C$38:$R$40,3,FALSE),0)</f>
        <v>0</v>
      </c>
      <c r="FO318" s="191"/>
      <c r="FP318" s="191"/>
      <c r="FQ318" s="191"/>
      <c r="FR318" s="617">
        <f>IFERROR(HLOOKUP(FR$6,'Input sheet'!$C$38:$R$40,3,FALSE),0)</f>
        <v>0</v>
      </c>
      <c r="FS318" s="191"/>
      <c r="FT318" s="191"/>
      <c r="FU318" s="191"/>
      <c r="FV318" s="617">
        <f>IFERROR(HLOOKUP(FV$6,'Input sheet'!$C$38:$R$40,3,FALSE),0)</f>
        <v>0</v>
      </c>
      <c r="FW318" s="191"/>
      <c r="FX318" s="191"/>
      <c r="FY318" s="191"/>
      <c r="FZ318" s="617">
        <f>IFERROR(HLOOKUP(FZ$6,'Input sheet'!$C$38:$R$40,3,FALSE),0)</f>
        <v>0</v>
      </c>
      <c r="GA318" s="191"/>
      <c r="GB318" s="191"/>
      <c r="GC318" s="191"/>
      <c r="GD318" s="617">
        <f>IFERROR(HLOOKUP(GD$6,'Input sheet'!$C$38:$R$40,3,FALSE),0)</f>
        <v>0</v>
      </c>
      <c r="GE318" s="191"/>
      <c r="GF318" s="191"/>
      <c r="GG318" s="191"/>
      <c r="GH318" s="617">
        <f>IFERROR(HLOOKUP(GH$6,'Input sheet'!$C$38:$R$40,3,FALSE),0)</f>
        <v>0</v>
      </c>
      <c r="GI318" s="191"/>
      <c r="GJ318" s="191"/>
      <c r="GK318" s="191"/>
      <c r="GL318" s="617">
        <f>IFERROR(HLOOKUP(GL$6,'Input sheet'!$C$38:$R$40,3,FALSE),0)</f>
        <v>0</v>
      </c>
      <c r="GM318" s="191"/>
      <c r="GN318" s="191"/>
      <c r="GO318" s="191"/>
      <c r="GP318" s="617">
        <f>IFERROR(HLOOKUP(GP$6,'Input sheet'!$C$38:$R$40,3,FALSE),0)</f>
        <v>0</v>
      </c>
      <c r="GQ318" s="618">
        <f t="shared" si="5483"/>
        <v>0</v>
      </c>
      <c r="GR318" s="191"/>
      <c r="GS318" s="191"/>
      <c r="GT318" s="191"/>
      <c r="GU318" s="617">
        <f>IFERROR(HLOOKUP(GU$6,'Input sheet'!$C$38:$R$40,3,FALSE),0)</f>
        <v>0</v>
      </c>
      <c r="GV318" s="191"/>
      <c r="GW318" s="191"/>
      <c r="GX318" s="191"/>
      <c r="GY318" s="617">
        <f>IFERROR(HLOOKUP(GY$6,'Input sheet'!$C$38:$R$40,3,FALSE),0)</f>
        <v>0</v>
      </c>
      <c r="GZ318" s="191"/>
      <c r="HA318" s="191"/>
      <c r="HB318" s="191"/>
      <c r="HC318" s="617">
        <f>IFERROR(HLOOKUP(HC$6,'Input sheet'!$C$38:$R$40,3,FALSE),0)</f>
        <v>0</v>
      </c>
      <c r="HD318" s="191"/>
      <c r="HE318" s="191"/>
      <c r="HF318" s="191"/>
      <c r="HG318" s="617">
        <f>IFERROR(HLOOKUP(HG$6,'Input sheet'!$C$38:$R$40,3,FALSE),0)</f>
        <v>0</v>
      </c>
      <c r="HH318" s="191"/>
      <c r="HI318" s="191"/>
      <c r="HJ318" s="191"/>
      <c r="HK318" s="617">
        <f>IFERROR(HLOOKUP(HK$6,'Input sheet'!$C$38:$R$40,3,FALSE),0)</f>
        <v>0</v>
      </c>
      <c r="HL318" s="191"/>
      <c r="HM318" s="191"/>
      <c r="HN318" s="191"/>
      <c r="HO318" s="617">
        <f>IFERROR(HLOOKUP(HO$6,'Input sheet'!$C$38:$R$40,3,FALSE),0)</f>
        <v>0</v>
      </c>
      <c r="HP318" s="191"/>
      <c r="HQ318" s="191"/>
      <c r="HR318" s="191"/>
      <c r="HS318" s="617">
        <f>IFERROR(HLOOKUP(HS$6,'Input sheet'!$C$38:$R$40,3,FALSE),0)</f>
        <v>0</v>
      </c>
      <c r="HT318" s="191"/>
      <c r="HU318" s="191"/>
      <c r="HV318" s="191"/>
      <c r="HW318" s="617">
        <f>IFERROR(HLOOKUP(HW$6,'Input sheet'!$C$38:$R$40,3,FALSE),0)</f>
        <v>0</v>
      </c>
      <c r="HX318" s="191"/>
      <c r="HY318" s="191"/>
      <c r="HZ318" s="191"/>
      <c r="IA318" s="617">
        <f>IFERROR(HLOOKUP(IA$6,'Input sheet'!$C$38:$R$40,3,FALSE),0)</f>
        <v>0</v>
      </c>
      <c r="IB318" s="191"/>
      <c r="IC318" s="191"/>
      <c r="ID318" s="191"/>
      <c r="IE318" s="617">
        <f>IFERROR(HLOOKUP(IE$6,'Input sheet'!$C$38:$R$40,3,FALSE),0)</f>
        <v>0</v>
      </c>
      <c r="IF318" s="191"/>
      <c r="IG318" s="191"/>
      <c r="IH318" s="191"/>
      <c r="II318" s="617">
        <f>IFERROR(HLOOKUP(II$6,'Input sheet'!$C$38:$R$40,3,FALSE),0)</f>
        <v>0</v>
      </c>
      <c r="IJ318" s="191"/>
      <c r="IK318" s="191"/>
      <c r="IL318" s="191"/>
      <c r="IM318" s="617">
        <f>IFERROR(HLOOKUP(IM$6,'Input sheet'!$C$38:$R$40,3,FALSE),0)</f>
        <v>0</v>
      </c>
      <c r="IN318" s="618">
        <f t="shared" si="5484"/>
        <v>0</v>
      </c>
      <c r="IO318" s="191"/>
      <c r="IP318" s="191"/>
      <c r="IQ318" s="191"/>
      <c r="IR318" s="617">
        <f>IFERROR(HLOOKUP(IR$6,'Input sheet'!$C$38:$R$40,3,FALSE),0)</f>
        <v>0</v>
      </c>
      <c r="IS318" s="191"/>
      <c r="IT318" s="191"/>
      <c r="IU318" s="191"/>
      <c r="IV318" s="617">
        <f>IFERROR(HLOOKUP(IV$6,'Input sheet'!$C$38:$R$40,3,FALSE),0)</f>
        <v>0</v>
      </c>
      <c r="IW318" s="191"/>
      <c r="IX318" s="191"/>
      <c r="IY318" s="191"/>
      <c r="IZ318" s="617">
        <f>IFERROR(HLOOKUP(IZ$6,'Input sheet'!$C$38:$R$40,3,FALSE),0)</f>
        <v>0</v>
      </c>
      <c r="JA318" s="191"/>
      <c r="JB318" s="191"/>
      <c r="JC318" s="191"/>
      <c r="JD318" s="617">
        <f>IFERROR(HLOOKUP(JD$6,'Input sheet'!$C$38:$R$40,3,FALSE),0)</f>
        <v>0</v>
      </c>
      <c r="JE318" s="191"/>
      <c r="JF318" s="191"/>
      <c r="JG318" s="191"/>
      <c r="JH318" s="617">
        <f>IFERROR(HLOOKUP(JH$6,'Input sheet'!$C$38:$R$40,3,FALSE),0)</f>
        <v>0</v>
      </c>
      <c r="JI318" s="191"/>
      <c r="JJ318" s="191"/>
      <c r="JK318" s="191"/>
      <c r="JL318" s="617">
        <f>IFERROR(HLOOKUP(JL$6,'Input sheet'!$C$38:$R$40,3,FALSE),0)</f>
        <v>0</v>
      </c>
      <c r="JM318" s="191"/>
      <c r="JN318" s="191"/>
      <c r="JO318" s="191"/>
      <c r="JP318" s="617">
        <f>IFERROR(HLOOKUP(JP$6,'Input sheet'!$C$38:$R$40,3,FALSE),0)</f>
        <v>0</v>
      </c>
      <c r="JQ318" s="191"/>
      <c r="JR318" s="191"/>
      <c r="JS318" s="191"/>
      <c r="JT318" s="617">
        <f>IFERROR(HLOOKUP(JT$6,'Input sheet'!$C$38:$R$40,3,FALSE),0)</f>
        <v>0</v>
      </c>
      <c r="JU318" s="191"/>
      <c r="JV318" s="191"/>
      <c r="JW318" s="191"/>
      <c r="JX318" s="617">
        <f>IFERROR(HLOOKUP(JX$6,'Input sheet'!$C$38:$R$40,3,FALSE),0)</f>
        <v>0</v>
      </c>
      <c r="JY318" s="191"/>
      <c r="JZ318" s="191"/>
      <c r="KA318" s="191"/>
      <c r="KB318" s="617">
        <f>IFERROR(HLOOKUP(KB$6,'Input sheet'!$C$38:$R$40,3,FALSE),0)</f>
        <v>0</v>
      </c>
      <c r="KC318" s="191"/>
      <c r="KD318" s="191"/>
      <c r="KE318" s="191"/>
      <c r="KF318" s="617">
        <f>IFERROR(HLOOKUP(KF$6,'Input sheet'!$C$38:$R$40,3,FALSE),0)</f>
        <v>0</v>
      </c>
      <c r="KG318" s="191"/>
      <c r="KH318" s="191"/>
      <c r="KI318" s="191"/>
      <c r="KJ318" s="617">
        <f>IFERROR(HLOOKUP(KJ$6,'Input sheet'!$C$38:$R$40,3,FALSE),0)</f>
        <v>0</v>
      </c>
      <c r="KK318" s="618">
        <f t="shared" si="5485"/>
        <v>0</v>
      </c>
      <c r="KL318" s="191"/>
      <c r="KM318" s="191"/>
      <c r="KN318" s="191"/>
      <c r="KO318" s="617">
        <f>IFERROR(HLOOKUP(KO$6,'Input sheet'!$C$38:$R$40,3,FALSE),0)</f>
        <v>0</v>
      </c>
      <c r="KP318" s="191"/>
      <c r="KQ318" s="191"/>
      <c r="KR318" s="191"/>
      <c r="KS318" s="617">
        <f>IFERROR(HLOOKUP(KS$6,'Input sheet'!$C$38:$R$40,3,FALSE),0)</f>
        <v>0</v>
      </c>
      <c r="KT318" s="191"/>
      <c r="KU318" s="191"/>
      <c r="KV318" s="191"/>
      <c r="KW318" s="617">
        <f>IFERROR(HLOOKUP(KW$6,'Input sheet'!$C$38:$R$40,3,FALSE),0)</f>
        <v>0</v>
      </c>
      <c r="KX318" s="191"/>
      <c r="KY318" s="191"/>
      <c r="KZ318" s="191"/>
      <c r="LA318" s="617">
        <f>IFERROR(HLOOKUP(LA$6,'Input sheet'!$C$38:$R$40,3,FALSE),0)</f>
        <v>0</v>
      </c>
      <c r="LB318" s="191"/>
      <c r="LC318" s="191"/>
      <c r="LD318" s="191"/>
      <c r="LE318" s="617">
        <f>IFERROR(HLOOKUP(LE$6,'Input sheet'!$C$38:$R$40,3,FALSE),0)</f>
        <v>0</v>
      </c>
      <c r="LF318" s="191"/>
      <c r="LG318" s="191"/>
      <c r="LH318" s="191"/>
      <c r="LI318" s="617">
        <f>IFERROR(HLOOKUP(LI$6,'Input sheet'!$C$38:$R$40,3,FALSE),0)</f>
        <v>0</v>
      </c>
      <c r="LJ318" s="191"/>
      <c r="LK318" s="191"/>
      <c r="LL318" s="191"/>
      <c r="LM318" s="617">
        <f>IFERROR(HLOOKUP(LM$6,'Input sheet'!$C$38:$R$40,3,FALSE),0)</f>
        <v>0</v>
      </c>
      <c r="LN318" s="191"/>
      <c r="LO318" s="191"/>
      <c r="LP318" s="191"/>
      <c r="LQ318" s="617">
        <f>IFERROR(HLOOKUP(LQ$6,'Input sheet'!$C$38:$R$40,3,FALSE),0)</f>
        <v>0</v>
      </c>
      <c r="LR318" s="191"/>
      <c r="LS318" s="191"/>
      <c r="LT318" s="191"/>
      <c r="LU318" s="617">
        <f>IFERROR(HLOOKUP(LU$6,'Input sheet'!$C$38:$R$40,3,FALSE),0)</f>
        <v>0</v>
      </c>
      <c r="LV318" s="191"/>
      <c r="LW318" s="191"/>
      <c r="LX318" s="191"/>
      <c r="LY318" s="617">
        <f>IFERROR(HLOOKUP(LY$6,'Input sheet'!$C$38:$R$40,3,FALSE),0)</f>
        <v>0</v>
      </c>
      <c r="LZ318" s="191"/>
      <c r="MA318" s="191"/>
      <c r="MB318" s="191"/>
      <c r="MC318" s="617">
        <f>IFERROR(HLOOKUP(MC$6,'Input sheet'!$C$38:$R$40,3,FALSE),0)</f>
        <v>0</v>
      </c>
      <c r="MD318" s="191"/>
      <c r="ME318" s="191"/>
      <c r="MF318" s="191"/>
      <c r="MG318" s="617">
        <f>IFERROR(HLOOKUP(MG$6,'Input sheet'!$C$38:$R$40,3,FALSE),0)</f>
        <v>0</v>
      </c>
      <c r="MH318" s="618">
        <f t="shared" si="5486"/>
        <v>0</v>
      </c>
      <c r="MI318" s="191"/>
      <c r="MJ318" s="191"/>
      <c r="MK318" s="191"/>
      <c r="ML318" s="617">
        <f>IFERROR(HLOOKUP(ML$6,'Input sheet'!$C$38:$R$40,3,FALSE),0)</f>
        <v>0</v>
      </c>
      <c r="MM318" s="191"/>
      <c r="MN318" s="191"/>
      <c r="MO318" s="191"/>
      <c r="MP318" s="617">
        <f>IFERROR(HLOOKUP(MP$6,'Input sheet'!$C$38:$R$40,3,FALSE),0)</f>
        <v>0</v>
      </c>
      <c r="MQ318" s="191"/>
      <c r="MR318" s="191"/>
      <c r="MS318" s="191"/>
      <c r="MT318" s="617">
        <f>IFERROR(HLOOKUP(MT$6,'Input sheet'!$C$38:$R$40,3,FALSE),0)</f>
        <v>0</v>
      </c>
      <c r="MU318" s="191"/>
      <c r="MV318" s="191"/>
      <c r="MW318" s="191"/>
      <c r="MX318" s="617">
        <f>IFERROR(HLOOKUP(MX$6,'Input sheet'!$C$38:$R$40,3,FALSE),0)</f>
        <v>0</v>
      </c>
      <c r="MY318" s="191"/>
      <c r="MZ318" s="191"/>
      <c r="NA318" s="191"/>
      <c r="NB318" s="617">
        <f>IFERROR(HLOOKUP(NB$6,'Input sheet'!$C$38:$R$40,3,FALSE),0)</f>
        <v>0</v>
      </c>
      <c r="NC318" s="191"/>
      <c r="ND318" s="191"/>
      <c r="NE318" s="191"/>
      <c r="NF318" s="617">
        <f>IFERROR(HLOOKUP(NF$6,'Input sheet'!$C$38:$R$40,3,FALSE),0)</f>
        <v>0</v>
      </c>
      <c r="NG318" s="191"/>
      <c r="NH318" s="191"/>
      <c r="NI318" s="191"/>
      <c r="NJ318" s="617">
        <f>IFERROR(HLOOKUP(NJ$6,'Input sheet'!$C$38:$R$40,3,FALSE),0)</f>
        <v>0</v>
      </c>
      <c r="NK318" s="191"/>
      <c r="NL318" s="191"/>
      <c r="NM318" s="191"/>
      <c r="NN318" s="617">
        <f>IFERROR(HLOOKUP(NN$6,'Input sheet'!$C$38:$R$40,3,FALSE),0)</f>
        <v>0</v>
      </c>
      <c r="NO318" s="191"/>
      <c r="NP318" s="191"/>
      <c r="NQ318" s="191"/>
      <c r="NR318" s="617">
        <f>IFERROR(HLOOKUP(NR$6,'Input sheet'!$C$38:$R$40,3,FALSE),0)</f>
        <v>0</v>
      </c>
      <c r="NS318" s="191"/>
      <c r="NT318" s="191"/>
      <c r="NU318" s="191"/>
      <c r="NV318" s="617">
        <f>IFERROR(HLOOKUP(NV$6,'Input sheet'!$C$38:$R$40,3,FALSE),0)</f>
        <v>0</v>
      </c>
      <c r="NW318" s="191"/>
      <c r="NX318" s="191"/>
      <c r="NY318" s="191"/>
      <c r="NZ318" s="617">
        <f>IFERROR(HLOOKUP(NZ$6,'Input sheet'!$C$38:$R$40,3,FALSE),0)</f>
        <v>0</v>
      </c>
      <c r="OA318" s="191"/>
      <c r="OB318" s="191"/>
      <c r="OC318" s="191"/>
      <c r="OD318" s="617">
        <f>IFERROR(HLOOKUP(OD$6,'Input sheet'!$C$38:$R$40,3,FALSE),0)</f>
        <v>0</v>
      </c>
      <c r="OE318" s="618">
        <f t="shared" si="5487"/>
        <v>0</v>
      </c>
      <c r="OF318" s="191"/>
      <c r="OG318" s="191"/>
      <c r="OH318" s="191"/>
      <c r="OI318" s="617">
        <f>IFERROR(HLOOKUP(OI$6,'Input sheet'!$C$38:$R$40,3,FALSE),0)</f>
        <v>0</v>
      </c>
      <c r="OJ318" s="191"/>
      <c r="OK318" s="191"/>
      <c r="OL318" s="191"/>
      <c r="OM318" s="617">
        <f>IFERROR(HLOOKUP(OM$6,'Input sheet'!$C$38:$R$40,3,FALSE),0)</f>
        <v>0</v>
      </c>
      <c r="ON318" s="191"/>
      <c r="OO318" s="191"/>
      <c r="OP318" s="191"/>
      <c r="OQ318" s="617">
        <f>IFERROR(HLOOKUP(OQ$6,'Input sheet'!$C$38:$R$40,3,FALSE),0)</f>
        <v>0</v>
      </c>
      <c r="OR318" s="191"/>
      <c r="OS318" s="191"/>
      <c r="OT318" s="191"/>
      <c r="OU318" s="617">
        <f>IFERROR(HLOOKUP(OU$6,'Input sheet'!$C$38:$R$40,3,FALSE),0)</f>
        <v>0</v>
      </c>
      <c r="OV318" s="191"/>
      <c r="OW318" s="191"/>
      <c r="OX318" s="191"/>
      <c r="OY318" s="617">
        <f>IFERROR(HLOOKUP(OY$6,'Input sheet'!$C$38:$R$40,3,FALSE),0)</f>
        <v>0</v>
      </c>
      <c r="OZ318" s="191"/>
      <c r="PA318" s="191"/>
      <c r="PB318" s="191"/>
      <c r="PC318" s="617">
        <f>IFERROR(HLOOKUP(PC$6,'Input sheet'!$C$38:$R$40,3,FALSE),0)</f>
        <v>0</v>
      </c>
      <c r="PD318" s="191"/>
      <c r="PE318" s="191"/>
      <c r="PF318" s="191"/>
      <c r="PG318" s="617">
        <f>IFERROR(HLOOKUP(PG$6,'Input sheet'!$C$38:$R$40,3,FALSE),0)</f>
        <v>0</v>
      </c>
      <c r="PH318" s="191"/>
      <c r="PI318" s="191"/>
      <c r="PJ318" s="191"/>
      <c r="PK318" s="617">
        <f>IFERROR(HLOOKUP(PK$6,'Input sheet'!$C$38:$R$40,3,FALSE),0)</f>
        <v>0</v>
      </c>
      <c r="PL318" s="191"/>
      <c r="PM318" s="191"/>
      <c r="PN318" s="191"/>
      <c r="PO318" s="617">
        <f>IFERROR(HLOOKUP(PO$6,'Input sheet'!$C$38:$R$40,3,FALSE),0)</f>
        <v>0</v>
      </c>
      <c r="PP318" s="191"/>
      <c r="PQ318" s="191"/>
      <c r="PR318" s="191"/>
      <c r="PS318" s="617">
        <f>IFERROR(HLOOKUP(PS$6,'Input sheet'!$C$38:$R$40,3,FALSE),0)</f>
        <v>0</v>
      </c>
      <c r="PT318" s="191"/>
      <c r="PU318" s="191"/>
      <c r="PV318" s="191"/>
      <c r="PW318" s="617">
        <f>IFERROR(HLOOKUP(PW$6,'Input sheet'!$C$38:$R$40,3,FALSE),0)</f>
        <v>0</v>
      </c>
      <c r="PX318" s="191"/>
      <c r="PY318" s="191"/>
      <c r="PZ318" s="191"/>
      <c r="QA318" s="617">
        <f>IFERROR(HLOOKUP(QA$6,'Input sheet'!$C$38:$R$40,3,FALSE),0)</f>
        <v>0</v>
      </c>
      <c r="QB318" s="618">
        <f t="shared" si="5488"/>
        <v>0</v>
      </c>
      <c r="QC318" s="191"/>
      <c r="QD318" s="191"/>
      <c r="QE318" s="191"/>
      <c r="QF318" s="617">
        <f>IFERROR(HLOOKUP(QF$6,'Input sheet'!$C$38:$R$40,3,FALSE),0)</f>
        <v>0</v>
      </c>
      <c r="QG318" s="191"/>
      <c r="QH318" s="191"/>
      <c r="QI318" s="191"/>
      <c r="QJ318" s="617">
        <f>IFERROR(HLOOKUP(QJ$6,'Input sheet'!$C$38:$R$40,3,FALSE),0)</f>
        <v>0</v>
      </c>
      <c r="QK318" s="191"/>
      <c r="QL318" s="191"/>
      <c r="QM318" s="191"/>
      <c r="QN318" s="617">
        <f>IFERROR(HLOOKUP(QN$6,'Input sheet'!$C$38:$R$40,3,FALSE),0)</f>
        <v>0</v>
      </c>
      <c r="QO318" s="191"/>
      <c r="QP318" s="191"/>
      <c r="QQ318" s="191"/>
      <c r="QR318" s="617">
        <f>IFERROR(HLOOKUP(QR$6,'Input sheet'!$C$38:$R$40,3,FALSE),0)</f>
        <v>0</v>
      </c>
      <c r="QS318" s="191"/>
      <c r="QT318" s="191"/>
      <c r="QU318" s="191"/>
      <c r="QV318" s="617">
        <f>IFERROR(HLOOKUP(QV$6,'Input sheet'!$C$38:$R$40,3,FALSE),0)</f>
        <v>0</v>
      </c>
      <c r="QW318" s="191"/>
      <c r="QX318" s="191"/>
      <c r="QY318" s="191"/>
      <c r="QZ318" s="617">
        <f>IFERROR(HLOOKUP(QZ$6,'Input sheet'!$C$38:$R$40,3,FALSE),0)</f>
        <v>0</v>
      </c>
      <c r="RA318" s="191"/>
      <c r="RB318" s="191"/>
      <c r="RC318" s="191"/>
      <c r="RD318" s="617">
        <f>IFERROR(HLOOKUP(RD$6,'Input sheet'!$C$38:$R$40,3,FALSE),0)</f>
        <v>0</v>
      </c>
      <c r="RE318" s="191"/>
      <c r="RF318" s="191"/>
      <c r="RG318" s="191"/>
      <c r="RH318" s="617">
        <f>IFERROR(HLOOKUP(RH$6,'Input sheet'!$C$38:$R$40,3,FALSE),0)</f>
        <v>0</v>
      </c>
      <c r="RI318" s="191"/>
      <c r="RJ318" s="191"/>
      <c r="RK318" s="191"/>
      <c r="RL318" s="617">
        <f>IFERROR(HLOOKUP(RL$6,'Input sheet'!$C$38:$R$40,3,FALSE),0)</f>
        <v>0</v>
      </c>
      <c r="RM318" s="191"/>
      <c r="RN318" s="191"/>
      <c r="RO318" s="191"/>
      <c r="RP318" s="617">
        <f>IFERROR(HLOOKUP(RP$6,'Input sheet'!$C$38:$R$40,3,FALSE),0)</f>
        <v>0</v>
      </c>
      <c r="RQ318" s="191"/>
      <c r="RR318" s="191"/>
      <c r="RS318" s="191"/>
      <c r="RT318" s="617">
        <f>IFERROR(HLOOKUP(RT$6,'Input sheet'!$C$38:$R$40,3,FALSE),0)</f>
        <v>0</v>
      </c>
      <c r="RU318" s="191"/>
      <c r="RV318" s="191"/>
      <c r="RW318" s="191"/>
      <c r="RX318" s="617">
        <f>IFERROR(HLOOKUP(RX$6,'Input sheet'!$C$38:$R$40,3,FALSE),0)</f>
        <v>0</v>
      </c>
      <c r="RY318" s="618">
        <f t="shared" si="5489"/>
        <v>0</v>
      </c>
      <c r="RZ318" s="191"/>
      <c r="SA318" s="191"/>
      <c r="SB318" s="191"/>
      <c r="SC318" s="617">
        <f>IFERROR(HLOOKUP(SC$6,'Input sheet'!$C$38:$R$40,3,FALSE),0)</f>
        <v>0</v>
      </c>
      <c r="SD318" s="191"/>
      <c r="SE318" s="191"/>
      <c r="SF318" s="191"/>
      <c r="SG318" s="617">
        <f>IFERROR(HLOOKUP(SG$6,'Input sheet'!$C$38:$R$40,3,FALSE),0)</f>
        <v>0</v>
      </c>
      <c r="SH318" s="191"/>
      <c r="SI318" s="191"/>
      <c r="SJ318" s="191"/>
      <c r="SK318" s="617">
        <f>IFERROR(HLOOKUP(SK$6,'Input sheet'!$C$38:$R$40,3,FALSE),0)</f>
        <v>0</v>
      </c>
      <c r="SL318" s="191"/>
      <c r="SM318" s="191"/>
      <c r="SN318" s="191"/>
      <c r="SO318" s="617">
        <f>IFERROR(HLOOKUP(SO$6,'Input sheet'!$C$38:$R$40,3,FALSE),0)</f>
        <v>0</v>
      </c>
      <c r="SP318" s="191"/>
      <c r="SQ318" s="191"/>
      <c r="SR318" s="191"/>
      <c r="SS318" s="617">
        <f>IFERROR(HLOOKUP(SS$6,'Input sheet'!$C$38:$R$40,3,FALSE),0)</f>
        <v>0</v>
      </c>
      <c r="ST318" s="191"/>
      <c r="SU318" s="191"/>
      <c r="SV318" s="191"/>
      <c r="SW318" s="617">
        <f>IFERROR(HLOOKUP(SW$6,'Input sheet'!$C$38:$R$40,3,FALSE),0)</f>
        <v>0</v>
      </c>
      <c r="SX318" s="191"/>
      <c r="SY318" s="191"/>
      <c r="SZ318" s="191"/>
      <c r="TA318" s="617">
        <f>IFERROR(HLOOKUP(TA$6,'Input sheet'!$C$38:$R$40,3,FALSE),0)</f>
        <v>0</v>
      </c>
      <c r="TB318" s="191"/>
      <c r="TC318" s="191"/>
      <c r="TD318" s="191"/>
      <c r="TE318" s="617">
        <f>IFERROR(HLOOKUP(TE$6,'Input sheet'!$C$38:$R$40,3,FALSE),0)</f>
        <v>0</v>
      </c>
      <c r="TF318" s="191"/>
      <c r="TG318" s="191"/>
      <c r="TH318" s="191"/>
      <c r="TI318" s="617">
        <f>IFERROR(HLOOKUP(TI$6,'Input sheet'!$C$38:$R$40,3,FALSE),0)</f>
        <v>0</v>
      </c>
      <c r="TJ318" s="191"/>
      <c r="TK318" s="191"/>
      <c r="TL318" s="191"/>
      <c r="TM318" s="617">
        <f>IFERROR(HLOOKUP(TM$6,'Input sheet'!$C$38:$R$40,3,FALSE),0)</f>
        <v>0</v>
      </c>
      <c r="TN318" s="191"/>
      <c r="TO318" s="191"/>
      <c r="TP318" s="191"/>
      <c r="TQ318" s="617">
        <f>IFERROR(HLOOKUP(TQ$6,'Input sheet'!$C$38:$R$40,3,FALSE),0)</f>
        <v>0</v>
      </c>
      <c r="TR318" s="191"/>
      <c r="TS318" s="191"/>
      <c r="TT318" s="191"/>
      <c r="TU318" s="617">
        <f>IFERROR(HLOOKUP(TU$6,'Input sheet'!$C$38:$R$40,3,FALSE),0)</f>
        <v>0</v>
      </c>
      <c r="TV318" s="618">
        <f t="shared" si="5490"/>
        <v>0</v>
      </c>
      <c r="TW318" s="191"/>
      <c r="TX318" s="191"/>
      <c r="TY318" s="191"/>
      <c r="TZ318" s="617">
        <f>IFERROR(HLOOKUP(TZ$6,'Input sheet'!$C$38:$R$40,3,FALSE),0)</f>
        <v>0</v>
      </c>
      <c r="UA318" s="191"/>
      <c r="UB318" s="191"/>
      <c r="UC318" s="191"/>
      <c r="UD318" s="617">
        <f>IFERROR(HLOOKUP(UD$6,'Input sheet'!$C$38:$R$40,3,FALSE),0)</f>
        <v>0</v>
      </c>
      <c r="UE318" s="191"/>
      <c r="UF318" s="191"/>
      <c r="UG318" s="191"/>
      <c r="UH318" s="617">
        <f>IFERROR(HLOOKUP(UH$6,'Input sheet'!$C$38:$R$40,3,FALSE),0)</f>
        <v>0</v>
      </c>
      <c r="UI318" s="191"/>
      <c r="UJ318" s="191"/>
      <c r="UK318" s="191"/>
      <c r="UL318" s="617">
        <f>IFERROR(HLOOKUP(UL$6,'Input sheet'!$C$38:$R$40,3,FALSE),0)</f>
        <v>0</v>
      </c>
      <c r="UM318" s="191"/>
      <c r="UN318" s="191"/>
      <c r="UO318" s="191"/>
      <c r="UP318" s="617">
        <f>IFERROR(HLOOKUP(UP$6,'Input sheet'!$C$38:$R$40,3,FALSE),0)</f>
        <v>0</v>
      </c>
      <c r="UQ318" s="191"/>
      <c r="UR318" s="191"/>
      <c r="US318" s="191"/>
      <c r="UT318" s="617">
        <f>IFERROR(HLOOKUP(UT$6,'Input sheet'!$C$38:$R$40,3,FALSE),0)</f>
        <v>0</v>
      </c>
      <c r="UU318" s="191"/>
      <c r="UV318" s="191"/>
      <c r="UW318" s="191"/>
      <c r="UX318" s="617">
        <f>IFERROR(HLOOKUP(UX$6,'Input sheet'!$C$38:$R$40,3,FALSE),0)</f>
        <v>0</v>
      </c>
      <c r="UY318" s="191"/>
      <c r="UZ318" s="191"/>
      <c r="VA318" s="191"/>
      <c r="VB318" s="617">
        <f>IFERROR(HLOOKUP(VB$6,'Input sheet'!$C$38:$R$40,3,FALSE),0)</f>
        <v>0</v>
      </c>
      <c r="VC318" s="191"/>
      <c r="VD318" s="191"/>
      <c r="VE318" s="191"/>
      <c r="VF318" s="617">
        <f>IFERROR(HLOOKUP(VF$6,'Input sheet'!$C$38:$R$40,3,FALSE),0)</f>
        <v>0</v>
      </c>
      <c r="VG318" s="191"/>
      <c r="VH318" s="191"/>
      <c r="VI318" s="191"/>
      <c r="VJ318" s="617">
        <f>IFERROR(HLOOKUP(VJ$6,'Input sheet'!$C$38:$R$40,3,FALSE),0)</f>
        <v>0</v>
      </c>
      <c r="VK318" s="191"/>
      <c r="VL318" s="191"/>
      <c r="VM318" s="191"/>
      <c r="VN318" s="617">
        <f>IFERROR(HLOOKUP(VN$6,'Input sheet'!$C$38:$R$40,3,FALSE),0)</f>
        <v>0</v>
      </c>
      <c r="VO318" s="191"/>
      <c r="VP318" s="191"/>
      <c r="VQ318" s="191"/>
      <c r="VR318" s="617">
        <f>IFERROR(HLOOKUP(VR$6,'Input sheet'!$C$38:$R$40,3,FALSE),0)</f>
        <v>0</v>
      </c>
      <c r="VS318" s="618">
        <f t="shared" si="5491"/>
        <v>0</v>
      </c>
      <c r="VT318" s="191"/>
      <c r="VU318" s="191"/>
      <c r="VV318" s="191"/>
      <c r="VW318" s="617">
        <f>IFERROR(HLOOKUP(VW$6,'Input sheet'!$C$38:$R$40,3,FALSE),0)</f>
        <v>0</v>
      </c>
      <c r="VX318" s="191"/>
      <c r="VY318" s="191"/>
      <c r="VZ318" s="191"/>
      <c r="WA318" s="617">
        <f>IFERROR(HLOOKUP(WA$6,'Input sheet'!$C$38:$R$40,3,FALSE),0)</f>
        <v>0</v>
      </c>
      <c r="WB318" s="191"/>
      <c r="WC318" s="191"/>
      <c r="WD318" s="191"/>
      <c r="WE318" s="617">
        <f>IFERROR(HLOOKUP(WE$6,'Input sheet'!$C$38:$R$40,3,FALSE),0)</f>
        <v>0</v>
      </c>
      <c r="WF318" s="191"/>
      <c r="WG318" s="191"/>
      <c r="WH318" s="191"/>
      <c r="WI318" s="617">
        <f>IFERROR(HLOOKUP(WI$6,'Input sheet'!$C$38:$R$40,3,FALSE),0)</f>
        <v>0</v>
      </c>
      <c r="WJ318" s="191"/>
      <c r="WK318" s="191"/>
      <c r="WL318" s="191"/>
      <c r="WM318" s="617">
        <f>IFERROR(HLOOKUP(WM$6,'Input sheet'!$C$38:$R$40,3,FALSE),0)</f>
        <v>0</v>
      </c>
      <c r="WN318" s="191"/>
      <c r="WO318" s="191"/>
      <c r="WP318" s="191"/>
      <c r="WQ318" s="617">
        <f>IFERROR(HLOOKUP(WQ$6,'Input sheet'!$C$38:$R$40,3,FALSE),0)</f>
        <v>0</v>
      </c>
      <c r="WR318" s="191"/>
      <c r="WS318" s="191"/>
      <c r="WT318" s="191"/>
      <c r="WU318" s="617">
        <f>IFERROR(HLOOKUP(WU$6,'Input sheet'!$C$38:$R$40,3,FALSE),0)</f>
        <v>0</v>
      </c>
      <c r="WV318" s="191"/>
      <c r="WW318" s="191"/>
      <c r="WX318" s="191"/>
      <c r="WY318" s="617">
        <f>IFERROR(HLOOKUP(WY$6,'Input sheet'!$C$38:$R$40,3,FALSE),0)</f>
        <v>0</v>
      </c>
      <c r="WZ318" s="191"/>
      <c r="XA318" s="191"/>
      <c r="XB318" s="191"/>
      <c r="XC318" s="617">
        <f>IFERROR(HLOOKUP(XC$6,'Input sheet'!$C$38:$R$40,3,FALSE),0)</f>
        <v>0</v>
      </c>
      <c r="XD318" s="191"/>
      <c r="XE318" s="191"/>
      <c r="XF318" s="191"/>
      <c r="XG318" s="617">
        <f>IFERROR(HLOOKUP(XG$6,'Input sheet'!$C$38:$R$40,3,FALSE),0)</f>
        <v>0</v>
      </c>
      <c r="XH318" s="191"/>
      <c r="XI318" s="191"/>
      <c r="XJ318" s="191"/>
      <c r="XK318" s="617">
        <f>IFERROR(HLOOKUP(XK$6,'Input sheet'!$C$38:$R$40,3,FALSE),0)</f>
        <v>0</v>
      </c>
      <c r="XL318" s="191"/>
      <c r="XM318" s="191"/>
      <c r="XN318" s="191"/>
      <c r="XO318" s="617">
        <f>IFERROR(HLOOKUP(XO$6,'Input sheet'!$C$38:$R$40,3,FALSE),0)</f>
        <v>0</v>
      </c>
      <c r="XP318" s="618">
        <f t="shared" si="5492"/>
        <v>0</v>
      </c>
      <c r="XQ318" s="191"/>
      <c r="XR318" s="191"/>
      <c r="XS318" s="191"/>
      <c r="XT318" s="617">
        <f>IFERROR(HLOOKUP(XT$6,'Input sheet'!$C$38:$R$40,3,FALSE),0)</f>
        <v>0</v>
      </c>
      <c r="XU318" s="191"/>
      <c r="XV318" s="191"/>
      <c r="XW318" s="191"/>
      <c r="XX318" s="617">
        <f>IFERROR(HLOOKUP(XX$6,'Input sheet'!$C$38:$R$40,3,FALSE),0)</f>
        <v>0</v>
      </c>
      <c r="XY318" s="191"/>
      <c r="XZ318" s="191"/>
      <c r="YA318" s="191"/>
      <c r="YB318" s="617">
        <f>IFERROR(HLOOKUP(YB$6,'Input sheet'!$C$38:$R$40,3,FALSE),0)</f>
        <v>0</v>
      </c>
      <c r="YC318" s="191"/>
      <c r="YD318" s="191"/>
      <c r="YE318" s="191"/>
      <c r="YF318" s="617">
        <f>IFERROR(HLOOKUP(YF$6,'Input sheet'!$C$38:$R$40,3,FALSE),0)</f>
        <v>0</v>
      </c>
      <c r="YG318" s="191"/>
      <c r="YH318" s="191"/>
      <c r="YI318" s="191"/>
      <c r="YJ318" s="617">
        <f>IFERROR(HLOOKUP(YJ$6,'Input sheet'!$C$38:$R$40,3,FALSE),0)</f>
        <v>0</v>
      </c>
      <c r="YK318" s="191"/>
      <c r="YL318" s="191"/>
      <c r="YM318" s="191"/>
      <c r="YN318" s="617">
        <f>IFERROR(HLOOKUP(YN$6,'Input sheet'!$C$38:$R$40,3,FALSE),0)</f>
        <v>0</v>
      </c>
      <c r="YO318" s="191"/>
      <c r="YP318" s="191"/>
      <c r="YQ318" s="191"/>
      <c r="YR318" s="617">
        <f>IFERROR(HLOOKUP(YR$6,'Input sheet'!$C$38:$R$40,3,FALSE),0)</f>
        <v>0</v>
      </c>
      <c r="YS318" s="191"/>
      <c r="YT318" s="191"/>
      <c r="YU318" s="191"/>
      <c r="YV318" s="617">
        <f>IFERROR(HLOOKUP(YV$6,'Input sheet'!$C$38:$R$40,3,FALSE),0)</f>
        <v>0</v>
      </c>
      <c r="YW318" s="191"/>
      <c r="YX318" s="191"/>
      <c r="YY318" s="191"/>
      <c r="YZ318" s="617">
        <f>IFERROR(HLOOKUP(YZ$6,'Input sheet'!$C$38:$R$40,3,FALSE),0)</f>
        <v>0</v>
      </c>
      <c r="ZA318" s="191"/>
      <c r="ZB318" s="191"/>
      <c r="ZC318" s="191"/>
      <c r="ZD318" s="617">
        <f>IFERROR(HLOOKUP(ZD$6,'Input sheet'!$C$38:$R$40,3,FALSE),0)</f>
        <v>0</v>
      </c>
      <c r="ZE318" s="191"/>
      <c r="ZF318" s="191"/>
      <c r="ZG318" s="191"/>
      <c r="ZH318" s="617">
        <f>IFERROR(HLOOKUP(ZH$6,'Input sheet'!$C$38:$R$40,3,FALSE),0)</f>
        <v>0</v>
      </c>
      <c r="ZI318" s="191"/>
      <c r="ZJ318" s="191"/>
      <c r="ZK318" s="191"/>
      <c r="ZL318" s="617">
        <f>IFERROR(HLOOKUP(ZL$6,'Input sheet'!$C$38:$R$40,3,FALSE),0)</f>
        <v>0</v>
      </c>
      <c r="ZM318" s="618">
        <f t="shared" si="5493"/>
        <v>0</v>
      </c>
    </row>
    <row r="319" spans="2:689" s="41" customFormat="1" x14ac:dyDescent="0.3">
      <c r="B319" s="176"/>
      <c r="C319" s="620" t="str">
        <f>VLOOKUP(CONCATENATE($Z$1,ADDRESS(ROW(),COLUMN(),4)),TRANSL_MAIN[[Key]:[Inhalt]],2,FALSE)</f>
        <v>Start-up grant</v>
      </c>
      <c r="D319" s="188"/>
      <c r="E319" s="189"/>
      <c r="F319" s="189"/>
      <c r="G319" s="617">
        <f>IFERROR(HLOOKUP(G$6,'Input sheet'!$C$33:$R$36,3,FALSE),0)</f>
        <v>0</v>
      </c>
      <c r="H319" s="191"/>
      <c r="I319" s="191"/>
      <c r="J319" s="191"/>
      <c r="K319" s="617">
        <f>IFERROR(HLOOKUP(K$6,'Input sheet'!$C$33:$R$36,3,FALSE),0)</f>
        <v>0</v>
      </c>
      <c r="L319" s="191"/>
      <c r="M319" s="191"/>
      <c r="N319" s="191"/>
      <c r="O319" s="617">
        <f>IFERROR(HLOOKUP(O$6,'Input sheet'!$C$33:$R$36,3,FALSE),0)</f>
        <v>0</v>
      </c>
      <c r="P319" s="191"/>
      <c r="Q319" s="191"/>
      <c r="R319" s="191"/>
      <c r="S319" s="617">
        <f>IFERROR(HLOOKUP(S$6,'Input sheet'!$C$33:$R$36,3,FALSE),0)</f>
        <v>0</v>
      </c>
      <c r="T319" s="191"/>
      <c r="U319" s="191"/>
      <c r="V319" s="191"/>
      <c r="W319" s="617">
        <f>IFERROR(HLOOKUP(W$6,'Input sheet'!$C$33:$R$36,3,FALSE),0)</f>
        <v>0</v>
      </c>
      <c r="X319" s="191"/>
      <c r="Y319" s="191"/>
      <c r="Z319" s="191"/>
      <c r="AA319" s="617">
        <f>IFERROR(HLOOKUP(AA$6,'Input sheet'!$C$33:$R$36,3,FALSE),0)</f>
        <v>0</v>
      </c>
      <c r="AB319" s="191"/>
      <c r="AC319" s="191"/>
      <c r="AD319" s="191"/>
      <c r="AE319" s="617">
        <f>IFERROR(HLOOKUP(AE$6,'Input sheet'!$C$33:$R$36,3,FALSE),0)</f>
        <v>0</v>
      </c>
      <c r="AF319" s="191"/>
      <c r="AG319" s="191"/>
      <c r="AH319" s="191"/>
      <c r="AI319" s="617">
        <f>IFERROR(HLOOKUP(AI$6,'Input sheet'!$C$33:$R$36,3,FALSE),0)</f>
        <v>0</v>
      </c>
      <c r="AJ319" s="191"/>
      <c r="AK319" s="191"/>
      <c r="AL319" s="191"/>
      <c r="AM319" s="617">
        <f>IFERROR(HLOOKUP(AM$6,'Input sheet'!$C$33:$R$36,3,FALSE),0)</f>
        <v>0</v>
      </c>
      <c r="AN319" s="191"/>
      <c r="AO319" s="191"/>
      <c r="AP319" s="191"/>
      <c r="AQ319" s="617">
        <f>IFERROR(HLOOKUP(AQ$6,'Input sheet'!$C$33:$R$36,3,FALSE),0)</f>
        <v>0</v>
      </c>
      <c r="AR319" s="191"/>
      <c r="AS319" s="191"/>
      <c r="AT319" s="191"/>
      <c r="AU319" s="617">
        <f>IFERROR(HLOOKUP(AU$6,'Input sheet'!$C$33:$R$36,3,FALSE),0)</f>
        <v>0</v>
      </c>
      <c r="AV319" s="191"/>
      <c r="AW319" s="191"/>
      <c r="AX319" s="191"/>
      <c r="AY319" s="617">
        <f>IFERROR(HLOOKUP(AY$6,'Input sheet'!$C$33:$R$36,3,FALSE),0)</f>
        <v>0</v>
      </c>
      <c r="AZ319" s="618">
        <f t="shared" si="5480"/>
        <v>0</v>
      </c>
      <c r="BA319" s="191"/>
      <c r="BB319" s="191"/>
      <c r="BC319" s="191"/>
      <c r="BD319" s="617">
        <f>IFERROR(HLOOKUP(BD$6,'Input sheet'!$C$33:$R$36,3,FALSE),0)</f>
        <v>0</v>
      </c>
      <c r="BE319" s="191"/>
      <c r="BF319" s="191"/>
      <c r="BG319" s="191"/>
      <c r="BH319" s="617">
        <f>IFERROR(HLOOKUP(BH$6,'Input sheet'!$C$33:$R$36,3,FALSE),0)</f>
        <v>0</v>
      </c>
      <c r="BI319" s="191"/>
      <c r="BJ319" s="191"/>
      <c r="BK319" s="191"/>
      <c r="BL319" s="617">
        <f>IFERROR(HLOOKUP(BL$6,'Input sheet'!$C$33:$R$36,3,FALSE),0)</f>
        <v>0</v>
      </c>
      <c r="BM319" s="191"/>
      <c r="BN319" s="191"/>
      <c r="BO319" s="191"/>
      <c r="BP319" s="617">
        <f>IFERROR(HLOOKUP(BP$6,'Input sheet'!$C$33:$R$36,3,FALSE),0)</f>
        <v>0</v>
      </c>
      <c r="BQ319" s="191"/>
      <c r="BR319" s="191"/>
      <c r="BS319" s="191"/>
      <c r="BT319" s="617">
        <f>IFERROR(HLOOKUP(BT$6,'Input sheet'!$C$33:$R$36,3,FALSE),0)</f>
        <v>0</v>
      </c>
      <c r="BU319" s="191"/>
      <c r="BV319" s="191"/>
      <c r="BW319" s="191"/>
      <c r="BX319" s="617">
        <f>IFERROR(HLOOKUP(BX$6,'Input sheet'!$C$33:$R$36,3,FALSE),0)</f>
        <v>0</v>
      </c>
      <c r="BY319" s="191"/>
      <c r="BZ319" s="191"/>
      <c r="CA319" s="191"/>
      <c r="CB319" s="617">
        <f>IFERROR(HLOOKUP(CB$6,'Input sheet'!$C$33:$R$36,3,FALSE),0)</f>
        <v>0</v>
      </c>
      <c r="CC319" s="191"/>
      <c r="CD319" s="191"/>
      <c r="CE319" s="191"/>
      <c r="CF319" s="617">
        <f>IFERROR(HLOOKUP(CF$6,'Input sheet'!$C$33:$R$36,3,FALSE),0)</f>
        <v>0</v>
      </c>
      <c r="CG319" s="191"/>
      <c r="CH319" s="191"/>
      <c r="CI319" s="191"/>
      <c r="CJ319" s="617">
        <f>IFERROR(HLOOKUP(CJ$6,'Input sheet'!$C$33:$R$36,3,FALSE),0)</f>
        <v>0</v>
      </c>
      <c r="CK319" s="191"/>
      <c r="CL319" s="191"/>
      <c r="CM319" s="191"/>
      <c r="CN319" s="617">
        <f>IFERROR(HLOOKUP(CN$6,'Input sheet'!$C$33:$R$36,3,FALSE),0)</f>
        <v>0</v>
      </c>
      <c r="CO319" s="191"/>
      <c r="CP319" s="191"/>
      <c r="CQ319" s="191"/>
      <c r="CR319" s="617">
        <f>IFERROR(HLOOKUP(CR$6,'Input sheet'!$C$33:$R$36,3,FALSE),0)</f>
        <v>0</v>
      </c>
      <c r="CS319" s="191"/>
      <c r="CT319" s="191"/>
      <c r="CU319" s="191"/>
      <c r="CV319" s="617">
        <f>IFERROR(HLOOKUP(CV$6,'Input sheet'!$C$33:$R$36,3,FALSE),0)</f>
        <v>0</v>
      </c>
      <c r="CW319" s="618">
        <f t="shared" si="5481"/>
        <v>0</v>
      </c>
      <c r="CX319" s="191"/>
      <c r="CY319" s="191"/>
      <c r="CZ319" s="191"/>
      <c r="DA319" s="617">
        <f>IFERROR(HLOOKUP(DA$6,'Input sheet'!$C$33:$R$36,3,FALSE),0)</f>
        <v>0</v>
      </c>
      <c r="DB319" s="191"/>
      <c r="DC319" s="191"/>
      <c r="DD319" s="191"/>
      <c r="DE319" s="617">
        <f>IFERROR(HLOOKUP(DE$6,'Input sheet'!$C$33:$R$36,3,FALSE),0)</f>
        <v>0</v>
      </c>
      <c r="DF319" s="191"/>
      <c r="DG319" s="191"/>
      <c r="DH319" s="191"/>
      <c r="DI319" s="617">
        <f>IFERROR(HLOOKUP(DI$6,'Input sheet'!$C$33:$R$36,3,FALSE),0)</f>
        <v>0</v>
      </c>
      <c r="DJ319" s="191"/>
      <c r="DK319" s="191"/>
      <c r="DL319" s="191"/>
      <c r="DM319" s="617">
        <f>IFERROR(HLOOKUP(DM$6,'Input sheet'!$C$33:$R$36,3,FALSE),0)</f>
        <v>0</v>
      </c>
      <c r="DN319" s="191"/>
      <c r="DO319" s="191"/>
      <c r="DP319" s="191"/>
      <c r="DQ319" s="617">
        <f>IFERROR(HLOOKUP(DQ$6,'Input sheet'!$C$33:$R$36,3,FALSE),0)</f>
        <v>0</v>
      </c>
      <c r="DR319" s="191"/>
      <c r="DS319" s="191"/>
      <c r="DT319" s="191"/>
      <c r="DU319" s="617">
        <f>IFERROR(HLOOKUP(DU$6,'Input sheet'!$C$33:$R$36,3,FALSE),0)</f>
        <v>0</v>
      </c>
      <c r="DV319" s="191"/>
      <c r="DW319" s="191"/>
      <c r="DX319" s="191"/>
      <c r="DY319" s="617">
        <f>IFERROR(HLOOKUP(DY$6,'Input sheet'!$C$33:$R$36,3,FALSE),0)</f>
        <v>0</v>
      </c>
      <c r="DZ319" s="191"/>
      <c r="EA319" s="191"/>
      <c r="EB319" s="191"/>
      <c r="EC319" s="617">
        <f>IFERROR(HLOOKUP(EC$6,'Input sheet'!$C$33:$R$36,3,FALSE),0)</f>
        <v>0</v>
      </c>
      <c r="ED319" s="191"/>
      <c r="EE319" s="191"/>
      <c r="EF319" s="191"/>
      <c r="EG319" s="617">
        <f>IFERROR(HLOOKUP(EG$6,'Input sheet'!$C$33:$R$36,3,FALSE),0)</f>
        <v>0</v>
      </c>
      <c r="EH319" s="191"/>
      <c r="EI319" s="191"/>
      <c r="EJ319" s="191"/>
      <c r="EK319" s="617">
        <f>IFERROR(HLOOKUP(EK$6,'Input sheet'!$C$33:$R$36,3,FALSE),0)</f>
        <v>0</v>
      </c>
      <c r="EL319" s="191"/>
      <c r="EM319" s="191"/>
      <c r="EN319" s="191"/>
      <c r="EO319" s="617">
        <f>IFERROR(HLOOKUP(EO$6,'Input sheet'!$C$33:$R$36,3,FALSE),0)</f>
        <v>0</v>
      </c>
      <c r="EP319" s="191"/>
      <c r="EQ319" s="191"/>
      <c r="ER319" s="191"/>
      <c r="ES319" s="617">
        <f>IFERROR(HLOOKUP(ES$6,'Input sheet'!$C$33:$R$36,3,FALSE),0)</f>
        <v>0</v>
      </c>
      <c r="ET319" s="618">
        <f t="shared" si="5482"/>
        <v>0</v>
      </c>
      <c r="EU319" s="191"/>
      <c r="EV319" s="191"/>
      <c r="EW319" s="191"/>
      <c r="EX319" s="617">
        <f>IFERROR(HLOOKUP(EX$6,'Input sheet'!$C$33:$R$36,3,FALSE),0)</f>
        <v>0</v>
      </c>
      <c r="EY319" s="191"/>
      <c r="EZ319" s="191"/>
      <c r="FA319" s="191"/>
      <c r="FB319" s="617">
        <f>IFERROR(HLOOKUP(FB$6,'Input sheet'!$C$33:$R$36,3,FALSE),0)</f>
        <v>0</v>
      </c>
      <c r="FC319" s="191"/>
      <c r="FD319" s="191"/>
      <c r="FE319" s="191"/>
      <c r="FF319" s="617">
        <f>IFERROR(HLOOKUP(FF$6,'Input sheet'!$C$33:$R$36,3,FALSE),0)</f>
        <v>0</v>
      </c>
      <c r="FG319" s="191"/>
      <c r="FH319" s="191"/>
      <c r="FI319" s="191"/>
      <c r="FJ319" s="617">
        <f>IFERROR(HLOOKUP(FJ$6,'Input sheet'!$C$33:$R$36,3,FALSE),0)</f>
        <v>0</v>
      </c>
      <c r="FK319" s="191"/>
      <c r="FL319" s="191"/>
      <c r="FM319" s="191"/>
      <c r="FN319" s="617">
        <f>IFERROR(HLOOKUP(FN$6,'Input sheet'!$C$33:$R$36,3,FALSE),0)</f>
        <v>0</v>
      </c>
      <c r="FO319" s="191"/>
      <c r="FP319" s="191"/>
      <c r="FQ319" s="191"/>
      <c r="FR319" s="617">
        <f>IFERROR(HLOOKUP(FR$6,'Input sheet'!$C$33:$R$36,3,FALSE),0)</f>
        <v>0</v>
      </c>
      <c r="FS319" s="191"/>
      <c r="FT319" s="191"/>
      <c r="FU319" s="191"/>
      <c r="FV319" s="617">
        <f>IFERROR(HLOOKUP(FV$6,'Input sheet'!$C$33:$R$36,3,FALSE),0)</f>
        <v>0</v>
      </c>
      <c r="FW319" s="191"/>
      <c r="FX319" s="191"/>
      <c r="FY319" s="191"/>
      <c r="FZ319" s="617">
        <f>IFERROR(HLOOKUP(FZ$6,'Input sheet'!$C$33:$R$36,3,FALSE),0)</f>
        <v>0</v>
      </c>
      <c r="GA319" s="191"/>
      <c r="GB319" s="191"/>
      <c r="GC319" s="191"/>
      <c r="GD319" s="617">
        <f>IFERROR(HLOOKUP(GD$6,'Input sheet'!$C$33:$R$36,3,FALSE),0)</f>
        <v>0</v>
      </c>
      <c r="GE319" s="191"/>
      <c r="GF319" s="191"/>
      <c r="GG319" s="191"/>
      <c r="GH319" s="617">
        <f>IFERROR(HLOOKUP(GH$6,'Input sheet'!$C$33:$R$36,3,FALSE),0)</f>
        <v>0</v>
      </c>
      <c r="GI319" s="191"/>
      <c r="GJ319" s="191"/>
      <c r="GK319" s="191"/>
      <c r="GL319" s="617">
        <f>IFERROR(HLOOKUP(GL$6,'Input sheet'!$C$33:$R$36,3,FALSE),0)</f>
        <v>0</v>
      </c>
      <c r="GM319" s="191"/>
      <c r="GN319" s="191"/>
      <c r="GO319" s="191"/>
      <c r="GP319" s="617">
        <f>IFERROR(HLOOKUP(GP$6,'Input sheet'!$C$33:$R$36,3,FALSE),0)</f>
        <v>0</v>
      </c>
      <c r="GQ319" s="618">
        <f t="shared" si="5483"/>
        <v>0</v>
      </c>
      <c r="GR319" s="191"/>
      <c r="GS319" s="191"/>
      <c r="GT319" s="191"/>
      <c r="GU319" s="617">
        <f>IFERROR(HLOOKUP(GU$6,'Input sheet'!$C$33:$R$36,3,FALSE),0)</f>
        <v>0</v>
      </c>
      <c r="GV319" s="191"/>
      <c r="GW319" s="191"/>
      <c r="GX319" s="191"/>
      <c r="GY319" s="617">
        <f>IFERROR(HLOOKUP(GY$6,'Input sheet'!$C$33:$R$36,3,FALSE),0)</f>
        <v>0</v>
      </c>
      <c r="GZ319" s="191"/>
      <c r="HA319" s="191"/>
      <c r="HB319" s="191"/>
      <c r="HC319" s="617">
        <f>IFERROR(HLOOKUP(HC$6,'Input sheet'!$C$33:$R$36,3,FALSE),0)</f>
        <v>0</v>
      </c>
      <c r="HD319" s="191"/>
      <c r="HE319" s="191"/>
      <c r="HF319" s="191"/>
      <c r="HG319" s="617">
        <f>IFERROR(HLOOKUP(HG$6,'Input sheet'!$C$33:$R$36,3,FALSE),0)</f>
        <v>0</v>
      </c>
      <c r="HH319" s="191"/>
      <c r="HI319" s="191"/>
      <c r="HJ319" s="191"/>
      <c r="HK319" s="617">
        <f>IFERROR(HLOOKUP(HK$6,'Input sheet'!$C$33:$R$36,3,FALSE),0)</f>
        <v>0</v>
      </c>
      <c r="HL319" s="191"/>
      <c r="HM319" s="191"/>
      <c r="HN319" s="191"/>
      <c r="HO319" s="617">
        <f>IFERROR(HLOOKUP(HO$6,'Input sheet'!$C$33:$R$36,3,FALSE),0)</f>
        <v>0</v>
      </c>
      <c r="HP319" s="191"/>
      <c r="HQ319" s="191"/>
      <c r="HR319" s="191"/>
      <c r="HS319" s="617">
        <f>IFERROR(HLOOKUP(HS$6,'Input sheet'!$C$33:$R$36,3,FALSE),0)</f>
        <v>0</v>
      </c>
      <c r="HT319" s="191"/>
      <c r="HU319" s="191"/>
      <c r="HV319" s="191"/>
      <c r="HW319" s="617">
        <f>IFERROR(HLOOKUP(HW$6,'Input sheet'!$C$33:$R$36,3,FALSE),0)</f>
        <v>0</v>
      </c>
      <c r="HX319" s="191"/>
      <c r="HY319" s="191"/>
      <c r="HZ319" s="191"/>
      <c r="IA319" s="617">
        <f>IFERROR(HLOOKUP(IA$6,'Input sheet'!$C$33:$R$36,3,FALSE),0)</f>
        <v>0</v>
      </c>
      <c r="IB319" s="191"/>
      <c r="IC319" s="191"/>
      <c r="ID319" s="191"/>
      <c r="IE319" s="617">
        <f>IFERROR(HLOOKUP(IE$6,'Input sheet'!$C$33:$R$36,3,FALSE),0)</f>
        <v>0</v>
      </c>
      <c r="IF319" s="191"/>
      <c r="IG319" s="191"/>
      <c r="IH319" s="191"/>
      <c r="II319" s="617">
        <f>IFERROR(HLOOKUP(II$6,'Input sheet'!$C$33:$R$36,3,FALSE),0)</f>
        <v>0</v>
      </c>
      <c r="IJ319" s="191"/>
      <c r="IK319" s="191"/>
      <c r="IL319" s="191"/>
      <c r="IM319" s="617">
        <f>IFERROR(HLOOKUP(IM$6,'Input sheet'!$C$33:$R$36,3,FALSE),0)</f>
        <v>0</v>
      </c>
      <c r="IN319" s="618">
        <f t="shared" si="5484"/>
        <v>0</v>
      </c>
      <c r="IO319" s="191"/>
      <c r="IP319" s="191"/>
      <c r="IQ319" s="191"/>
      <c r="IR319" s="617">
        <f>IFERROR(HLOOKUP(IR$6,'Input sheet'!$C$33:$R$36,3,FALSE),0)</f>
        <v>0</v>
      </c>
      <c r="IS319" s="191"/>
      <c r="IT319" s="191"/>
      <c r="IU319" s="191"/>
      <c r="IV319" s="617">
        <f>IFERROR(HLOOKUP(IV$6,'Input sheet'!$C$33:$R$36,3,FALSE),0)</f>
        <v>0</v>
      </c>
      <c r="IW319" s="191"/>
      <c r="IX319" s="191"/>
      <c r="IY319" s="191"/>
      <c r="IZ319" s="617">
        <f>IFERROR(HLOOKUP(IZ$6,'Input sheet'!$C$33:$R$36,3,FALSE),0)</f>
        <v>0</v>
      </c>
      <c r="JA319" s="191"/>
      <c r="JB319" s="191"/>
      <c r="JC319" s="191"/>
      <c r="JD319" s="617">
        <f>IFERROR(HLOOKUP(JD$6,'Input sheet'!$C$33:$R$36,3,FALSE),0)</f>
        <v>0</v>
      </c>
      <c r="JE319" s="191"/>
      <c r="JF319" s="191"/>
      <c r="JG319" s="191"/>
      <c r="JH319" s="617">
        <f>IFERROR(HLOOKUP(JH$6,'Input sheet'!$C$33:$R$36,3,FALSE),0)</f>
        <v>0</v>
      </c>
      <c r="JI319" s="191"/>
      <c r="JJ319" s="191"/>
      <c r="JK319" s="191"/>
      <c r="JL319" s="617">
        <f>IFERROR(HLOOKUP(JL$6,'Input sheet'!$C$33:$R$36,3,FALSE),0)</f>
        <v>0</v>
      </c>
      <c r="JM319" s="191"/>
      <c r="JN319" s="191"/>
      <c r="JO319" s="191"/>
      <c r="JP319" s="617">
        <f>IFERROR(HLOOKUP(JP$6,'Input sheet'!$C$33:$R$36,3,FALSE),0)</f>
        <v>0</v>
      </c>
      <c r="JQ319" s="191"/>
      <c r="JR319" s="191"/>
      <c r="JS319" s="191"/>
      <c r="JT319" s="617">
        <f>IFERROR(HLOOKUP(JT$6,'Input sheet'!$C$33:$R$36,3,FALSE),0)</f>
        <v>0</v>
      </c>
      <c r="JU319" s="191"/>
      <c r="JV319" s="191"/>
      <c r="JW319" s="191"/>
      <c r="JX319" s="617">
        <f>IFERROR(HLOOKUP(JX$6,'Input sheet'!$C$33:$R$36,3,FALSE),0)</f>
        <v>0</v>
      </c>
      <c r="JY319" s="191"/>
      <c r="JZ319" s="191"/>
      <c r="KA319" s="191"/>
      <c r="KB319" s="617">
        <f>IFERROR(HLOOKUP(KB$6,'Input sheet'!$C$33:$R$36,3,FALSE),0)</f>
        <v>0</v>
      </c>
      <c r="KC319" s="191"/>
      <c r="KD319" s="191"/>
      <c r="KE319" s="191"/>
      <c r="KF319" s="617">
        <f>IFERROR(HLOOKUP(KF$6,'Input sheet'!$C$33:$R$36,3,FALSE),0)</f>
        <v>0</v>
      </c>
      <c r="KG319" s="191"/>
      <c r="KH319" s="191"/>
      <c r="KI319" s="191"/>
      <c r="KJ319" s="617">
        <f>IFERROR(HLOOKUP(KJ$6,'Input sheet'!$C$33:$R$36,3,FALSE),0)</f>
        <v>0</v>
      </c>
      <c r="KK319" s="618">
        <f t="shared" si="5485"/>
        <v>0</v>
      </c>
      <c r="KL319" s="191"/>
      <c r="KM319" s="191"/>
      <c r="KN319" s="191"/>
      <c r="KO319" s="617">
        <f>IFERROR(HLOOKUP(KO$6,'Input sheet'!$C$33:$R$36,3,FALSE),0)</f>
        <v>0</v>
      </c>
      <c r="KP319" s="191"/>
      <c r="KQ319" s="191"/>
      <c r="KR319" s="191"/>
      <c r="KS319" s="617">
        <f>IFERROR(HLOOKUP(KS$6,'Input sheet'!$C$33:$R$36,3,FALSE),0)</f>
        <v>0</v>
      </c>
      <c r="KT319" s="191"/>
      <c r="KU319" s="191"/>
      <c r="KV319" s="191"/>
      <c r="KW319" s="617">
        <f>IFERROR(HLOOKUP(KW$6,'Input sheet'!$C$33:$R$36,3,FALSE),0)</f>
        <v>0</v>
      </c>
      <c r="KX319" s="191"/>
      <c r="KY319" s="191"/>
      <c r="KZ319" s="191"/>
      <c r="LA319" s="617">
        <f>IFERROR(HLOOKUP(LA$6,'Input sheet'!$C$33:$R$36,3,FALSE),0)</f>
        <v>0</v>
      </c>
      <c r="LB319" s="191"/>
      <c r="LC319" s="191"/>
      <c r="LD319" s="191"/>
      <c r="LE319" s="617">
        <f>IFERROR(HLOOKUP(LE$6,'Input sheet'!$C$33:$R$36,3,FALSE),0)</f>
        <v>0</v>
      </c>
      <c r="LF319" s="191"/>
      <c r="LG319" s="191"/>
      <c r="LH319" s="191"/>
      <c r="LI319" s="617">
        <f>IFERROR(HLOOKUP(LI$6,'Input sheet'!$C$33:$R$36,3,FALSE),0)</f>
        <v>0</v>
      </c>
      <c r="LJ319" s="191"/>
      <c r="LK319" s="191"/>
      <c r="LL319" s="191"/>
      <c r="LM319" s="617">
        <f>IFERROR(HLOOKUP(LM$6,'Input sheet'!$C$33:$R$36,3,FALSE),0)</f>
        <v>0</v>
      </c>
      <c r="LN319" s="191"/>
      <c r="LO319" s="191"/>
      <c r="LP319" s="191"/>
      <c r="LQ319" s="617">
        <f>IFERROR(HLOOKUP(LQ$6,'Input sheet'!$C$33:$R$36,3,FALSE),0)</f>
        <v>0</v>
      </c>
      <c r="LR319" s="191"/>
      <c r="LS319" s="191"/>
      <c r="LT319" s="191"/>
      <c r="LU319" s="617">
        <f>IFERROR(HLOOKUP(LU$6,'Input sheet'!$C$33:$R$36,3,FALSE),0)</f>
        <v>0</v>
      </c>
      <c r="LV319" s="191"/>
      <c r="LW319" s="191"/>
      <c r="LX319" s="191"/>
      <c r="LY319" s="617">
        <f>IFERROR(HLOOKUP(LY$6,'Input sheet'!$C$33:$R$36,3,FALSE),0)</f>
        <v>0</v>
      </c>
      <c r="LZ319" s="191"/>
      <c r="MA319" s="191"/>
      <c r="MB319" s="191"/>
      <c r="MC319" s="617">
        <f>IFERROR(HLOOKUP(MC$6,'Input sheet'!$C$33:$R$36,3,FALSE),0)</f>
        <v>0</v>
      </c>
      <c r="MD319" s="191"/>
      <c r="ME319" s="191"/>
      <c r="MF319" s="191"/>
      <c r="MG319" s="617">
        <f>IFERROR(HLOOKUP(MG$6,'Input sheet'!$C$33:$R$36,3,FALSE),0)</f>
        <v>0</v>
      </c>
      <c r="MH319" s="618">
        <f t="shared" si="5486"/>
        <v>0</v>
      </c>
      <c r="MI319" s="191"/>
      <c r="MJ319" s="191"/>
      <c r="MK319" s="191"/>
      <c r="ML319" s="617">
        <f>IFERROR(HLOOKUP(ML$6,'Input sheet'!$C$33:$R$36,3,FALSE),0)</f>
        <v>0</v>
      </c>
      <c r="MM319" s="191"/>
      <c r="MN319" s="191"/>
      <c r="MO319" s="191"/>
      <c r="MP319" s="617">
        <f>IFERROR(HLOOKUP(MP$6,'Input sheet'!$C$33:$R$36,3,FALSE),0)</f>
        <v>0</v>
      </c>
      <c r="MQ319" s="191"/>
      <c r="MR319" s="191"/>
      <c r="MS319" s="191"/>
      <c r="MT319" s="617">
        <f>IFERROR(HLOOKUP(MT$6,'Input sheet'!$C$33:$R$36,3,FALSE),0)</f>
        <v>0</v>
      </c>
      <c r="MU319" s="191"/>
      <c r="MV319" s="191"/>
      <c r="MW319" s="191"/>
      <c r="MX319" s="617">
        <f>IFERROR(HLOOKUP(MX$6,'Input sheet'!$C$33:$R$36,3,FALSE),0)</f>
        <v>0</v>
      </c>
      <c r="MY319" s="191"/>
      <c r="MZ319" s="191"/>
      <c r="NA319" s="191"/>
      <c r="NB319" s="617">
        <f>IFERROR(HLOOKUP(NB$6,'Input sheet'!$C$33:$R$36,3,FALSE),0)</f>
        <v>0</v>
      </c>
      <c r="NC319" s="191"/>
      <c r="ND319" s="191"/>
      <c r="NE319" s="191"/>
      <c r="NF319" s="617">
        <f>IFERROR(HLOOKUP(NF$6,'Input sheet'!$C$33:$R$36,3,FALSE),0)</f>
        <v>0</v>
      </c>
      <c r="NG319" s="191"/>
      <c r="NH319" s="191"/>
      <c r="NI319" s="191"/>
      <c r="NJ319" s="617">
        <f>IFERROR(HLOOKUP(NJ$6,'Input sheet'!$C$33:$R$36,3,FALSE),0)</f>
        <v>0</v>
      </c>
      <c r="NK319" s="191"/>
      <c r="NL319" s="191"/>
      <c r="NM319" s="191"/>
      <c r="NN319" s="617">
        <f>IFERROR(HLOOKUP(NN$6,'Input sheet'!$C$33:$R$36,3,FALSE),0)</f>
        <v>0</v>
      </c>
      <c r="NO319" s="191"/>
      <c r="NP319" s="191"/>
      <c r="NQ319" s="191"/>
      <c r="NR319" s="617">
        <f>IFERROR(HLOOKUP(NR$6,'Input sheet'!$C$33:$R$36,3,FALSE),0)</f>
        <v>0</v>
      </c>
      <c r="NS319" s="191"/>
      <c r="NT319" s="191"/>
      <c r="NU319" s="191"/>
      <c r="NV319" s="617">
        <f>IFERROR(HLOOKUP(NV$6,'Input sheet'!$C$33:$R$36,3,FALSE),0)</f>
        <v>0</v>
      </c>
      <c r="NW319" s="191"/>
      <c r="NX319" s="191"/>
      <c r="NY319" s="191"/>
      <c r="NZ319" s="617">
        <f>IFERROR(HLOOKUP(NZ$6,'Input sheet'!$C$33:$R$36,3,FALSE),0)</f>
        <v>0</v>
      </c>
      <c r="OA319" s="191"/>
      <c r="OB319" s="191"/>
      <c r="OC319" s="191"/>
      <c r="OD319" s="617">
        <f>IFERROR(HLOOKUP(OD$6,'Input sheet'!$C$33:$R$36,3,FALSE),0)</f>
        <v>0</v>
      </c>
      <c r="OE319" s="618">
        <f t="shared" si="5487"/>
        <v>0</v>
      </c>
      <c r="OF319" s="191"/>
      <c r="OG319" s="191"/>
      <c r="OH319" s="191"/>
      <c r="OI319" s="617">
        <f>IFERROR(HLOOKUP(OI$6,'Input sheet'!$C$33:$R$36,3,FALSE),0)</f>
        <v>0</v>
      </c>
      <c r="OJ319" s="191"/>
      <c r="OK319" s="191"/>
      <c r="OL319" s="191"/>
      <c r="OM319" s="617">
        <f>IFERROR(HLOOKUP(OM$6,'Input sheet'!$C$33:$R$36,3,FALSE),0)</f>
        <v>0</v>
      </c>
      <c r="ON319" s="191"/>
      <c r="OO319" s="191"/>
      <c r="OP319" s="191"/>
      <c r="OQ319" s="617">
        <f>IFERROR(HLOOKUP(OQ$6,'Input sheet'!$C$33:$R$36,3,FALSE),0)</f>
        <v>0</v>
      </c>
      <c r="OR319" s="191"/>
      <c r="OS319" s="191"/>
      <c r="OT319" s="191"/>
      <c r="OU319" s="617">
        <f>IFERROR(HLOOKUP(OU$6,'Input sheet'!$C$33:$R$36,3,FALSE),0)</f>
        <v>0</v>
      </c>
      <c r="OV319" s="191"/>
      <c r="OW319" s="191"/>
      <c r="OX319" s="191"/>
      <c r="OY319" s="617">
        <f>IFERROR(HLOOKUP(OY$6,'Input sheet'!$C$33:$R$36,3,FALSE),0)</f>
        <v>0</v>
      </c>
      <c r="OZ319" s="191"/>
      <c r="PA319" s="191"/>
      <c r="PB319" s="191"/>
      <c r="PC319" s="617">
        <f>IFERROR(HLOOKUP(PC$6,'Input sheet'!$C$33:$R$36,3,FALSE),0)</f>
        <v>0</v>
      </c>
      <c r="PD319" s="191"/>
      <c r="PE319" s="191"/>
      <c r="PF319" s="191"/>
      <c r="PG319" s="617">
        <f>IFERROR(HLOOKUP(PG$6,'Input sheet'!$C$33:$R$36,3,FALSE),0)</f>
        <v>0</v>
      </c>
      <c r="PH319" s="191"/>
      <c r="PI319" s="191"/>
      <c r="PJ319" s="191"/>
      <c r="PK319" s="617">
        <f>IFERROR(HLOOKUP(PK$6,'Input sheet'!$C$33:$R$36,3,FALSE),0)</f>
        <v>0</v>
      </c>
      <c r="PL319" s="191"/>
      <c r="PM319" s="191"/>
      <c r="PN319" s="191"/>
      <c r="PO319" s="617">
        <f>IFERROR(HLOOKUP(PO$6,'Input sheet'!$C$33:$R$36,3,FALSE),0)</f>
        <v>0</v>
      </c>
      <c r="PP319" s="191"/>
      <c r="PQ319" s="191"/>
      <c r="PR319" s="191"/>
      <c r="PS319" s="617">
        <f>IFERROR(HLOOKUP(PS$6,'Input sheet'!$C$33:$R$36,3,FALSE),0)</f>
        <v>0</v>
      </c>
      <c r="PT319" s="191"/>
      <c r="PU319" s="191"/>
      <c r="PV319" s="191"/>
      <c r="PW319" s="617">
        <f>IFERROR(HLOOKUP(PW$6,'Input sheet'!$C$33:$R$36,3,FALSE),0)</f>
        <v>0</v>
      </c>
      <c r="PX319" s="191"/>
      <c r="PY319" s="191"/>
      <c r="PZ319" s="191"/>
      <c r="QA319" s="617">
        <f>IFERROR(HLOOKUP(QA$6,'Input sheet'!$C$33:$R$36,3,FALSE),0)</f>
        <v>0</v>
      </c>
      <c r="QB319" s="618">
        <f t="shared" si="5488"/>
        <v>0</v>
      </c>
      <c r="QC319" s="191"/>
      <c r="QD319" s="191"/>
      <c r="QE319" s="191"/>
      <c r="QF319" s="617">
        <f>IFERROR(HLOOKUP(QF$6,'Input sheet'!$C$33:$R$36,3,FALSE),0)</f>
        <v>0</v>
      </c>
      <c r="QG319" s="191"/>
      <c r="QH319" s="191"/>
      <c r="QI319" s="191"/>
      <c r="QJ319" s="617">
        <f>IFERROR(HLOOKUP(QJ$6,'Input sheet'!$C$33:$R$36,3,FALSE),0)</f>
        <v>0</v>
      </c>
      <c r="QK319" s="191"/>
      <c r="QL319" s="191"/>
      <c r="QM319" s="191"/>
      <c r="QN319" s="617">
        <f>IFERROR(HLOOKUP(QN$6,'Input sheet'!$C$33:$R$36,3,FALSE),0)</f>
        <v>0</v>
      </c>
      <c r="QO319" s="191"/>
      <c r="QP319" s="191"/>
      <c r="QQ319" s="191"/>
      <c r="QR319" s="617">
        <f>IFERROR(HLOOKUP(QR$6,'Input sheet'!$C$33:$R$36,3,FALSE),0)</f>
        <v>0</v>
      </c>
      <c r="QS319" s="191"/>
      <c r="QT319" s="191"/>
      <c r="QU319" s="191"/>
      <c r="QV319" s="617">
        <f>IFERROR(HLOOKUP(QV$6,'Input sheet'!$C$33:$R$36,3,FALSE),0)</f>
        <v>0</v>
      </c>
      <c r="QW319" s="191"/>
      <c r="QX319" s="191"/>
      <c r="QY319" s="191"/>
      <c r="QZ319" s="617">
        <f>IFERROR(HLOOKUP(QZ$6,'Input sheet'!$C$33:$R$36,3,FALSE),0)</f>
        <v>0</v>
      </c>
      <c r="RA319" s="191"/>
      <c r="RB319" s="191"/>
      <c r="RC319" s="191"/>
      <c r="RD319" s="617">
        <f>IFERROR(HLOOKUP(RD$6,'Input sheet'!$C$33:$R$36,3,FALSE),0)</f>
        <v>0</v>
      </c>
      <c r="RE319" s="191"/>
      <c r="RF319" s="191"/>
      <c r="RG319" s="191"/>
      <c r="RH319" s="617">
        <f>IFERROR(HLOOKUP(RH$6,'Input sheet'!$C$33:$R$36,3,FALSE),0)</f>
        <v>0</v>
      </c>
      <c r="RI319" s="191"/>
      <c r="RJ319" s="191"/>
      <c r="RK319" s="191"/>
      <c r="RL319" s="617">
        <f>IFERROR(HLOOKUP(RL$6,'Input sheet'!$C$33:$R$36,3,FALSE),0)</f>
        <v>0</v>
      </c>
      <c r="RM319" s="191"/>
      <c r="RN319" s="191"/>
      <c r="RO319" s="191"/>
      <c r="RP319" s="617">
        <f>IFERROR(HLOOKUP(RP$6,'Input sheet'!$C$33:$R$36,3,FALSE),0)</f>
        <v>0</v>
      </c>
      <c r="RQ319" s="191"/>
      <c r="RR319" s="191"/>
      <c r="RS319" s="191"/>
      <c r="RT319" s="617">
        <f>IFERROR(HLOOKUP(RT$6,'Input sheet'!$C$33:$R$36,3,FALSE),0)</f>
        <v>0</v>
      </c>
      <c r="RU319" s="191"/>
      <c r="RV319" s="191"/>
      <c r="RW319" s="191"/>
      <c r="RX319" s="617">
        <f>IFERROR(HLOOKUP(RX$6,'Input sheet'!$C$33:$R$36,3,FALSE),0)</f>
        <v>0</v>
      </c>
      <c r="RY319" s="618">
        <f t="shared" si="5489"/>
        <v>0</v>
      </c>
      <c r="RZ319" s="191"/>
      <c r="SA319" s="191"/>
      <c r="SB319" s="191"/>
      <c r="SC319" s="617">
        <f>IFERROR(HLOOKUP(SC$6,'Input sheet'!$C$33:$R$36,3,FALSE),0)</f>
        <v>0</v>
      </c>
      <c r="SD319" s="191"/>
      <c r="SE319" s="191"/>
      <c r="SF319" s="191"/>
      <c r="SG319" s="617">
        <f>IFERROR(HLOOKUP(SG$6,'Input sheet'!$C$33:$R$36,3,FALSE),0)</f>
        <v>0</v>
      </c>
      <c r="SH319" s="191"/>
      <c r="SI319" s="191"/>
      <c r="SJ319" s="191"/>
      <c r="SK319" s="617">
        <f>IFERROR(HLOOKUP(SK$6,'Input sheet'!$C$33:$R$36,3,FALSE),0)</f>
        <v>0</v>
      </c>
      <c r="SL319" s="191"/>
      <c r="SM319" s="191"/>
      <c r="SN319" s="191"/>
      <c r="SO319" s="617">
        <f>IFERROR(HLOOKUP(SO$6,'Input sheet'!$C$33:$R$36,3,FALSE),0)</f>
        <v>0</v>
      </c>
      <c r="SP319" s="191"/>
      <c r="SQ319" s="191"/>
      <c r="SR319" s="191"/>
      <c r="SS319" s="617">
        <f>IFERROR(HLOOKUP(SS$6,'Input sheet'!$C$33:$R$36,3,FALSE),0)</f>
        <v>0</v>
      </c>
      <c r="ST319" s="191"/>
      <c r="SU319" s="191"/>
      <c r="SV319" s="191"/>
      <c r="SW319" s="617">
        <f>IFERROR(HLOOKUP(SW$6,'Input sheet'!$C$33:$R$36,3,FALSE),0)</f>
        <v>0</v>
      </c>
      <c r="SX319" s="191"/>
      <c r="SY319" s="191"/>
      <c r="SZ319" s="191"/>
      <c r="TA319" s="617">
        <f>IFERROR(HLOOKUP(TA$6,'Input sheet'!$C$33:$R$36,3,FALSE),0)</f>
        <v>0</v>
      </c>
      <c r="TB319" s="191"/>
      <c r="TC319" s="191"/>
      <c r="TD319" s="191"/>
      <c r="TE319" s="617">
        <f>IFERROR(HLOOKUP(TE$6,'Input sheet'!$C$33:$R$36,3,FALSE),0)</f>
        <v>0</v>
      </c>
      <c r="TF319" s="191"/>
      <c r="TG319" s="191"/>
      <c r="TH319" s="191"/>
      <c r="TI319" s="617">
        <f>IFERROR(HLOOKUP(TI$6,'Input sheet'!$C$33:$R$36,3,FALSE),0)</f>
        <v>0</v>
      </c>
      <c r="TJ319" s="191"/>
      <c r="TK319" s="191"/>
      <c r="TL319" s="191"/>
      <c r="TM319" s="617">
        <f>IFERROR(HLOOKUP(TM$6,'Input sheet'!$C$33:$R$36,3,FALSE),0)</f>
        <v>0</v>
      </c>
      <c r="TN319" s="191"/>
      <c r="TO319" s="191"/>
      <c r="TP319" s="191"/>
      <c r="TQ319" s="617">
        <f>IFERROR(HLOOKUP(TQ$6,'Input sheet'!$C$33:$R$36,3,FALSE),0)</f>
        <v>0</v>
      </c>
      <c r="TR319" s="191"/>
      <c r="TS319" s="191"/>
      <c r="TT319" s="191"/>
      <c r="TU319" s="617">
        <f>IFERROR(HLOOKUP(TU$6,'Input sheet'!$C$33:$R$36,3,FALSE),0)</f>
        <v>0</v>
      </c>
      <c r="TV319" s="618">
        <f t="shared" si="5490"/>
        <v>0</v>
      </c>
      <c r="TW319" s="191"/>
      <c r="TX319" s="191"/>
      <c r="TY319" s="191"/>
      <c r="TZ319" s="617">
        <f>IFERROR(HLOOKUP(TZ$6,'Input sheet'!$C$33:$R$36,3,FALSE),0)</f>
        <v>0</v>
      </c>
      <c r="UA319" s="191"/>
      <c r="UB319" s="191"/>
      <c r="UC319" s="191"/>
      <c r="UD319" s="617">
        <f>IFERROR(HLOOKUP(UD$6,'Input sheet'!$C$33:$R$36,3,FALSE),0)</f>
        <v>0</v>
      </c>
      <c r="UE319" s="191"/>
      <c r="UF319" s="191"/>
      <c r="UG319" s="191"/>
      <c r="UH319" s="617">
        <f>IFERROR(HLOOKUP(UH$6,'Input sheet'!$C$33:$R$36,3,FALSE),0)</f>
        <v>0</v>
      </c>
      <c r="UI319" s="191"/>
      <c r="UJ319" s="191"/>
      <c r="UK319" s="191"/>
      <c r="UL319" s="617">
        <f>IFERROR(HLOOKUP(UL$6,'Input sheet'!$C$33:$R$36,3,FALSE),0)</f>
        <v>0</v>
      </c>
      <c r="UM319" s="191"/>
      <c r="UN319" s="191"/>
      <c r="UO319" s="191"/>
      <c r="UP319" s="617">
        <f>IFERROR(HLOOKUP(UP$6,'Input sheet'!$C$33:$R$36,3,FALSE),0)</f>
        <v>0</v>
      </c>
      <c r="UQ319" s="191"/>
      <c r="UR319" s="191"/>
      <c r="US319" s="191"/>
      <c r="UT319" s="617">
        <f>IFERROR(HLOOKUP(UT$6,'Input sheet'!$C$33:$R$36,3,FALSE),0)</f>
        <v>0</v>
      </c>
      <c r="UU319" s="191"/>
      <c r="UV319" s="191"/>
      <c r="UW319" s="191"/>
      <c r="UX319" s="617">
        <f>IFERROR(HLOOKUP(UX$6,'Input sheet'!$C$33:$R$36,3,FALSE),0)</f>
        <v>0</v>
      </c>
      <c r="UY319" s="191"/>
      <c r="UZ319" s="191"/>
      <c r="VA319" s="191"/>
      <c r="VB319" s="617">
        <f>IFERROR(HLOOKUP(VB$6,'Input sheet'!$C$33:$R$36,3,FALSE),0)</f>
        <v>0</v>
      </c>
      <c r="VC319" s="191"/>
      <c r="VD319" s="191"/>
      <c r="VE319" s="191"/>
      <c r="VF319" s="617">
        <f>IFERROR(HLOOKUP(VF$6,'Input sheet'!$C$33:$R$36,3,FALSE),0)</f>
        <v>0</v>
      </c>
      <c r="VG319" s="191"/>
      <c r="VH319" s="191"/>
      <c r="VI319" s="191"/>
      <c r="VJ319" s="617">
        <f>IFERROR(HLOOKUP(VJ$6,'Input sheet'!$C$33:$R$36,3,FALSE),0)</f>
        <v>0</v>
      </c>
      <c r="VK319" s="191"/>
      <c r="VL319" s="191"/>
      <c r="VM319" s="191"/>
      <c r="VN319" s="617">
        <f>IFERROR(HLOOKUP(VN$6,'Input sheet'!$C$33:$R$36,3,FALSE),0)</f>
        <v>0</v>
      </c>
      <c r="VO319" s="191"/>
      <c r="VP319" s="191"/>
      <c r="VQ319" s="191"/>
      <c r="VR319" s="617">
        <f>IFERROR(HLOOKUP(VR$6,'Input sheet'!$C$33:$R$36,3,FALSE),0)</f>
        <v>0</v>
      </c>
      <c r="VS319" s="618">
        <f t="shared" si="5491"/>
        <v>0</v>
      </c>
      <c r="VT319" s="191"/>
      <c r="VU319" s="191"/>
      <c r="VV319" s="191"/>
      <c r="VW319" s="617">
        <f>IFERROR(HLOOKUP(VW$6,'Input sheet'!$C$33:$R$36,3,FALSE),0)</f>
        <v>0</v>
      </c>
      <c r="VX319" s="191"/>
      <c r="VY319" s="191"/>
      <c r="VZ319" s="191"/>
      <c r="WA319" s="617">
        <f>IFERROR(HLOOKUP(WA$6,'Input sheet'!$C$33:$R$36,3,FALSE),0)</f>
        <v>0</v>
      </c>
      <c r="WB319" s="191"/>
      <c r="WC319" s="191"/>
      <c r="WD319" s="191"/>
      <c r="WE319" s="617">
        <f>IFERROR(HLOOKUP(WE$6,'Input sheet'!$C$33:$R$36,3,FALSE),0)</f>
        <v>0</v>
      </c>
      <c r="WF319" s="191"/>
      <c r="WG319" s="191"/>
      <c r="WH319" s="191"/>
      <c r="WI319" s="617">
        <f>IFERROR(HLOOKUP(WI$6,'Input sheet'!$C$33:$R$36,3,FALSE),0)</f>
        <v>0</v>
      </c>
      <c r="WJ319" s="191"/>
      <c r="WK319" s="191"/>
      <c r="WL319" s="191"/>
      <c r="WM319" s="617">
        <f>IFERROR(HLOOKUP(WM$6,'Input sheet'!$C$33:$R$36,3,FALSE),0)</f>
        <v>0</v>
      </c>
      <c r="WN319" s="191"/>
      <c r="WO319" s="191"/>
      <c r="WP319" s="191"/>
      <c r="WQ319" s="617">
        <f>IFERROR(HLOOKUP(WQ$6,'Input sheet'!$C$33:$R$36,3,FALSE),0)</f>
        <v>0</v>
      </c>
      <c r="WR319" s="191"/>
      <c r="WS319" s="191"/>
      <c r="WT319" s="191"/>
      <c r="WU319" s="617">
        <f>IFERROR(HLOOKUP(WU$6,'Input sheet'!$C$33:$R$36,3,FALSE),0)</f>
        <v>0</v>
      </c>
      <c r="WV319" s="191"/>
      <c r="WW319" s="191"/>
      <c r="WX319" s="191"/>
      <c r="WY319" s="617">
        <f>IFERROR(HLOOKUP(WY$6,'Input sheet'!$C$33:$R$36,3,FALSE),0)</f>
        <v>0</v>
      </c>
      <c r="WZ319" s="191"/>
      <c r="XA319" s="191"/>
      <c r="XB319" s="191"/>
      <c r="XC319" s="617">
        <f>IFERROR(HLOOKUP(XC$6,'Input sheet'!$C$33:$R$36,3,FALSE),0)</f>
        <v>0</v>
      </c>
      <c r="XD319" s="191"/>
      <c r="XE319" s="191"/>
      <c r="XF319" s="191"/>
      <c r="XG319" s="617">
        <f>IFERROR(HLOOKUP(XG$6,'Input sheet'!$C$33:$R$36,3,FALSE),0)</f>
        <v>0</v>
      </c>
      <c r="XH319" s="191"/>
      <c r="XI319" s="191"/>
      <c r="XJ319" s="191"/>
      <c r="XK319" s="617">
        <f>IFERROR(HLOOKUP(XK$6,'Input sheet'!$C$33:$R$36,3,FALSE),0)</f>
        <v>0</v>
      </c>
      <c r="XL319" s="191"/>
      <c r="XM319" s="191"/>
      <c r="XN319" s="191"/>
      <c r="XO319" s="617">
        <f>IFERROR(HLOOKUP(XO$6,'Input sheet'!$C$33:$R$36,3,FALSE),0)</f>
        <v>0</v>
      </c>
      <c r="XP319" s="618">
        <f t="shared" si="5492"/>
        <v>0</v>
      </c>
      <c r="XQ319" s="191"/>
      <c r="XR319" s="191"/>
      <c r="XS319" s="191"/>
      <c r="XT319" s="617">
        <f>IFERROR(HLOOKUP(XT$6,'Input sheet'!$C$33:$R$36,3,FALSE),0)</f>
        <v>0</v>
      </c>
      <c r="XU319" s="191"/>
      <c r="XV319" s="191"/>
      <c r="XW319" s="191"/>
      <c r="XX319" s="617">
        <f>IFERROR(HLOOKUP(XX$6,'Input sheet'!$C$33:$R$36,3,FALSE),0)</f>
        <v>0</v>
      </c>
      <c r="XY319" s="191"/>
      <c r="XZ319" s="191"/>
      <c r="YA319" s="191"/>
      <c r="YB319" s="617">
        <f>IFERROR(HLOOKUP(YB$6,'Input sheet'!$C$33:$R$36,3,FALSE),0)</f>
        <v>0</v>
      </c>
      <c r="YC319" s="191"/>
      <c r="YD319" s="191"/>
      <c r="YE319" s="191"/>
      <c r="YF319" s="617">
        <f>IFERROR(HLOOKUP(YF$6,'Input sheet'!$C$33:$R$36,3,FALSE),0)</f>
        <v>0</v>
      </c>
      <c r="YG319" s="191"/>
      <c r="YH319" s="191"/>
      <c r="YI319" s="191"/>
      <c r="YJ319" s="617">
        <f>IFERROR(HLOOKUP(YJ$6,'Input sheet'!$C$33:$R$36,3,FALSE),0)</f>
        <v>0</v>
      </c>
      <c r="YK319" s="191"/>
      <c r="YL319" s="191"/>
      <c r="YM319" s="191"/>
      <c r="YN319" s="617">
        <f>IFERROR(HLOOKUP(YN$6,'Input sheet'!$C$33:$R$36,3,FALSE),0)</f>
        <v>0</v>
      </c>
      <c r="YO319" s="191"/>
      <c r="YP319" s="191"/>
      <c r="YQ319" s="191"/>
      <c r="YR319" s="617">
        <f>IFERROR(HLOOKUP(YR$6,'Input sheet'!$C$33:$R$36,3,FALSE),0)</f>
        <v>0</v>
      </c>
      <c r="YS319" s="191"/>
      <c r="YT319" s="191"/>
      <c r="YU319" s="191"/>
      <c r="YV319" s="617">
        <f>IFERROR(HLOOKUP(YV$6,'Input sheet'!$C$33:$R$36,3,FALSE),0)</f>
        <v>0</v>
      </c>
      <c r="YW319" s="191"/>
      <c r="YX319" s="191"/>
      <c r="YY319" s="191"/>
      <c r="YZ319" s="617">
        <f>IFERROR(HLOOKUP(YZ$6,'Input sheet'!$C$33:$R$36,3,FALSE),0)</f>
        <v>0</v>
      </c>
      <c r="ZA319" s="191"/>
      <c r="ZB319" s="191"/>
      <c r="ZC319" s="191"/>
      <c r="ZD319" s="617">
        <f>IFERROR(HLOOKUP(ZD$6,'Input sheet'!$C$33:$R$36,3,FALSE),0)</f>
        <v>0</v>
      </c>
      <c r="ZE319" s="191"/>
      <c r="ZF319" s="191"/>
      <c r="ZG319" s="191"/>
      <c r="ZH319" s="617">
        <f>IFERROR(HLOOKUP(ZH$6,'Input sheet'!$C$33:$R$36,3,FALSE),0)</f>
        <v>0</v>
      </c>
      <c r="ZI319" s="191"/>
      <c r="ZJ319" s="191"/>
      <c r="ZK319" s="191"/>
      <c r="ZL319" s="617">
        <f>IFERROR(HLOOKUP(ZL$6,'Input sheet'!$C$33:$R$36,3,FALSE),0)</f>
        <v>0</v>
      </c>
      <c r="ZM319" s="618">
        <f t="shared" si="5493"/>
        <v>0</v>
      </c>
    </row>
    <row r="320" spans="2:689" s="41" customFormat="1" x14ac:dyDescent="0.3">
      <c r="B320" s="176"/>
      <c r="C320" s="621" t="str">
        <f>VLOOKUP(CONCATENATE($Z$1,ADDRESS(ROW(),COLUMN(),4)),TRANSL_MAIN[[Key]:[Inhalt]],2,FALSE)</f>
        <v>Total incoming payments</v>
      </c>
      <c r="D320" s="188"/>
      <c r="E320" s="189"/>
      <c r="F320" s="189"/>
      <c r="G320" s="622">
        <f>SUM(G312:G319)</f>
        <v>0</v>
      </c>
      <c r="H320" s="191"/>
      <c r="I320" s="191"/>
      <c r="J320" s="191"/>
      <c r="K320" s="622">
        <f>SUM(K312:K319)</f>
        <v>0</v>
      </c>
      <c r="L320" s="191"/>
      <c r="M320" s="191"/>
      <c r="N320" s="191"/>
      <c r="O320" s="622">
        <f>SUM(O312:O319)</f>
        <v>0</v>
      </c>
      <c r="P320" s="191"/>
      <c r="Q320" s="191"/>
      <c r="R320" s="191"/>
      <c r="S320" s="622">
        <f>SUM(S312:S319)</f>
        <v>0</v>
      </c>
      <c r="T320" s="191"/>
      <c r="U320" s="191"/>
      <c r="V320" s="191"/>
      <c r="W320" s="622">
        <f>SUM(W312:W319)</f>
        <v>0</v>
      </c>
      <c r="X320" s="191"/>
      <c r="Y320" s="191"/>
      <c r="Z320" s="191"/>
      <c r="AA320" s="622">
        <f>SUM(AA312:AA319)</f>
        <v>0</v>
      </c>
      <c r="AB320" s="191"/>
      <c r="AC320" s="191"/>
      <c r="AD320" s="191"/>
      <c r="AE320" s="622">
        <f>SUM(AE312:AE319)</f>
        <v>0</v>
      </c>
      <c r="AF320" s="191"/>
      <c r="AG320" s="191"/>
      <c r="AH320" s="191"/>
      <c r="AI320" s="622">
        <f>SUM(AI312:AI319)</f>
        <v>0</v>
      </c>
      <c r="AJ320" s="191"/>
      <c r="AK320" s="191"/>
      <c r="AL320" s="191"/>
      <c r="AM320" s="622">
        <f>SUM(AM312:AM319)</f>
        <v>0</v>
      </c>
      <c r="AN320" s="191"/>
      <c r="AO320" s="191"/>
      <c r="AP320" s="191"/>
      <c r="AQ320" s="622">
        <f>SUM(AQ312:AQ319)</f>
        <v>0</v>
      </c>
      <c r="AR320" s="191"/>
      <c r="AS320" s="191"/>
      <c r="AT320" s="191"/>
      <c r="AU320" s="622">
        <f>SUM(AU312:AU319)</f>
        <v>0</v>
      </c>
      <c r="AV320" s="191"/>
      <c r="AW320" s="191"/>
      <c r="AX320" s="191"/>
      <c r="AY320" s="622">
        <f>SUM(AY312:AY319)</f>
        <v>0</v>
      </c>
      <c r="AZ320" s="623">
        <f t="shared" si="5480"/>
        <v>0</v>
      </c>
      <c r="BA320" s="191"/>
      <c r="BB320" s="191"/>
      <c r="BC320" s="191"/>
      <c r="BD320" s="622">
        <f>SUM(BD312:BD319)</f>
        <v>0</v>
      </c>
      <c r="BE320" s="191"/>
      <c r="BF320" s="191"/>
      <c r="BG320" s="191"/>
      <c r="BH320" s="622">
        <f>SUM(BH312:BH319)</f>
        <v>0</v>
      </c>
      <c r="BI320" s="191"/>
      <c r="BJ320" s="191"/>
      <c r="BK320" s="191"/>
      <c r="BL320" s="622">
        <f>SUM(BL312:BL319)</f>
        <v>0</v>
      </c>
      <c r="BM320" s="191"/>
      <c r="BN320" s="191"/>
      <c r="BO320" s="191"/>
      <c r="BP320" s="622">
        <f>SUM(BP312:BP319)</f>
        <v>0</v>
      </c>
      <c r="BQ320" s="191"/>
      <c r="BR320" s="191"/>
      <c r="BS320" s="191"/>
      <c r="BT320" s="622">
        <f>SUM(BT312:BT319)</f>
        <v>0</v>
      </c>
      <c r="BU320" s="191"/>
      <c r="BV320" s="191"/>
      <c r="BW320" s="191"/>
      <c r="BX320" s="622">
        <f>SUM(BX312:BX319)</f>
        <v>0</v>
      </c>
      <c r="BY320" s="191"/>
      <c r="BZ320" s="191"/>
      <c r="CA320" s="191"/>
      <c r="CB320" s="622">
        <f>SUM(CB312:CB319)</f>
        <v>0</v>
      </c>
      <c r="CC320" s="191"/>
      <c r="CD320" s="191"/>
      <c r="CE320" s="191"/>
      <c r="CF320" s="622">
        <f>SUM(CF312:CF319)</f>
        <v>0</v>
      </c>
      <c r="CG320" s="191"/>
      <c r="CH320" s="191"/>
      <c r="CI320" s="191"/>
      <c r="CJ320" s="622">
        <f>SUM(CJ312:CJ319)</f>
        <v>0</v>
      </c>
      <c r="CK320" s="191"/>
      <c r="CL320" s="191"/>
      <c r="CM320" s="191"/>
      <c r="CN320" s="622">
        <f>SUM(CN312:CN319)</f>
        <v>0</v>
      </c>
      <c r="CO320" s="191"/>
      <c r="CP320" s="191"/>
      <c r="CQ320" s="191"/>
      <c r="CR320" s="622">
        <f>SUM(CR312:CR319)</f>
        <v>0</v>
      </c>
      <c r="CS320" s="191"/>
      <c r="CT320" s="191"/>
      <c r="CU320" s="191"/>
      <c r="CV320" s="622">
        <f>SUM(CV312:CV319)</f>
        <v>0</v>
      </c>
      <c r="CW320" s="623">
        <f t="shared" si="5481"/>
        <v>0</v>
      </c>
      <c r="CX320" s="191"/>
      <c r="CY320" s="191"/>
      <c r="CZ320" s="191"/>
      <c r="DA320" s="622">
        <f>SUM(DA312:DA319)</f>
        <v>0</v>
      </c>
      <c r="DB320" s="191"/>
      <c r="DC320" s="191"/>
      <c r="DD320" s="191"/>
      <c r="DE320" s="622">
        <f>SUM(DE312:DE319)</f>
        <v>0</v>
      </c>
      <c r="DF320" s="191"/>
      <c r="DG320" s="191"/>
      <c r="DH320" s="191"/>
      <c r="DI320" s="622">
        <f>SUM(DI312:DI319)</f>
        <v>0</v>
      </c>
      <c r="DJ320" s="191"/>
      <c r="DK320" s="191"/>
      <c r="DL320" s="191"/>
      <c r="DM320" s="622">
        <f>SUM(DM312:DM319)</f>
        <v>0</v>
      </c>
      <c r="DN320" s="191"/>
      <c r="DO320" s="191"/>
      <c r="DP320" s="191"/>
      <c r="DQ320" s="622">
        <f>SUM(DQ312:DQ319)</f>
        <v>0</v>
      </c>
      <c r="DR320" s="191"/>
      <c r="DS320" s="191"/>
      <c r="DT320" s="191"/>
      <c r="DU320" s="622">
        <f>SUM(DU312:DU319)</f>
        <v>0</v>
      </c>
      <c r="DV320" s="191"/>
      <c r="DW320" s="191"/>
      <c r="DX320" s="191"/>
      <c r="DY320" s="622">
        <f>SUM(DY312:DY319)</f>
        <v>0</v>
      </c>
      <c r="DZ320" s="191"/>
      <c r="EA320" s="191"/>
      <c r="EB320" s="191"/>
      <c r="EC320" s="622">
        <f>SUM(EC312:EC319)</f>
        <v>0</v>
      </c>
      <c r="ED320" s="191"/>
      <c r="EE320" s="191"/>
      <c r="EF320" s="191"/>
      <c r="EG320" s="622">
        <f>SUM(EG312:EG319)</f>
        <v>0</v>
      </c>
      <c r="EH320" s="191"/>
      <c r="EI320" s="191"/>
      <c r="EJ320" s="191"/>
      <c r="EK320" s="622">
        <f>SUM(EK312:EK319)</f>
        <v>0</v>
      </c>
      <c r="EL320" s="191"/>
      <c r="EM320" s="191"/>
      <c r="EN320" s="191"/>
      <c r="EO320" s="622">
        <f>SUM(EO312:EO319)</f>
        <v>0</v>
      </c>
      <c r="EP320" s="191"/>
      <c r="EQ320" s="191"/>
      <c r="ER320" s="191"/>
      <c r="ES320" s="622">
        <f>SUM(ES312:ES319)</f>
        <v>0</v>
      </c>
      <c r="ET320" s="623">
        <f t="shared" si="5482"/>
        <v>0</v>
      </c>
      <c r="EU320" s="191"/>
      <c r="EV320" s="191"/>
      <c r="EW320" s="191"/>
      <c r="EX320" s="622">
        <f>SUM(EX312:EX319)</f>
        <v>0</v>
      </c>
      <c r="EY320" s="191"/>
      <c r="EZ320" s="191"/>
      <c r="FA320" s="191"/>
      <c r="FB320" s="622">
        <f>SUM(FB312:FB319)</f>
        <v>0</v>
      </c>
      <c r="FC320" s="191"/>
      <c r="FD320" s="191"/>
      <c r="FE320" s="191"/>
      <c r="FF320" s="622">
        <f>SUM(FF312:FF319)</f>
        <v>0</v>
      </c>
      <c r="FG320" s="191"/>
      <c r="FH320" s="191"/>
      <c r="FI320" s="191"/>
      <c r="FJ320" s="622">
        <f>SUM(FJ312:FJ319)</f>
        <v>0</v>
      </c>
      <c r="FK320" s="191"/>
      <c r="FL320" s="191"/>
      <c r="FM320" s="191"/>
      <c r="FN320" s="622">
        <f>SUM(FN312:FN319)</f>
        <v>0</v>
      </c>
      <c r="FO320" s="191"/>
      <c r="FP320" s="191"/>
      <c r="FQ320" s="191"/>
      <c r="FR320" s="622">
        <f>SUM(FR312:FR319)</f>
        <v>0</v>
      </c>
      <c r="FS320" s="191"/>
      <c r="FT320" s="191"/>
      <c r="FU320" s="191"/>
      <c r="FV320" s="622">
        <f>SUM(FV312:FV319)</f>
        <v>0</v>
      </c>
      <c r="FW320" s="191"/>
      <c r="FX320" s="191"/>
      <c r="FY320" s="191"/>
      <c r="FZ320" s="622">
        <f>SUM(FZ312:FZ319)</f>
        <v>0</v>
      </c>
      <c r="GA320" s="191"/>
      <c r="GB320" s="191"/>
      <c r="GC320" s="191"/>
      <c r="GD320" s="622">
        <f>SUM(GD312:GD319)</f>
        <v>0</v>
      </c>
      <c r="GE320" s="191"/>
      <c r="GF320" s="191"/>
      <c r="GG320" s="191"/>
      <c r="GH320" s="622">
        <f>SUM(GH312:GH319)</f>
        <v>0</v>
      </c>
      <c r="GI320" s="191"/>
      <c r="GJ320" s="191"/>
      <c r="GK320" s="191"/>
      <c r="GL320" s="622">
        <f>SUM(GL312:GL319)</f>
        <v>0</v>
      </c>
      <c r="GM320" s="191"/>
      <c r="GN320" s="191"/>
      <c r="GO320" s="191"/>
      <c r="GP320" s="622">
        <f>SUM(GP312:GP319)</f>
        <v>0</v>
      </c>
      <c r="GQ320" s="623">
        <f t="shared" si="5483"/>
        <v>0</v>
      </c>
      <c r="GR320" s="191"/>
      <c r="GS320" s="191"/>
      <c r="GT320" s="191"/>
      <c r="GU320" s="622">
        <f>SUM(GU312:GU319)</f>
        <v>0</v>
      </c>
      <c r="GV320" s="191"/>
      <c r="GW320" s="191"/>
      <c r="GX320" s="191"/>
      <c r="GY320" s="622">
        <f>SUM(GY312:GY319)</f>
        <v>0</v>
      </c>
      <c r="GZ320" s="191"/>
      <c r="HA320" s="191"/>
      <c r="HB320" s="191"/>
      <c r="HC320" s="622">
        <f>SUM(HC312:HC319)</f>
        <v>0</v>
      </c>
      <c r="HD320" s="191"/>
      <c r="HE320" s="191"/>
      <c r="HF320" s="191"/>
      <c r="HG320" s="622">
        <f>SUM(HG312:HG319)</f>
        <v>0</v>
      </c>
      <c r="HH320" s="191"/>
      <c r="HI320" s="191"/>
      <c r="HJ320" s="191"/>
      <c r="HK320" s="622">
        <f>SUM(HK312:HK319)</f>
        <v>0</v>
      </c>
      <c r="HL320" s="191"/>
      <c r="HM320" s="191"/>
      <c r="HN320" s="191"/>
      <c r="HO320" s="622">
        <f>SUM(HO312:HO319)</f>
        <v>0</v>
      </c>
      <c r="HP320" s="191"/>
      <c r="HQ320" s="191"/>
      <c r="HR320" s="191"/>
      <c r="HS320" s="622">
        <f>SUM(HS312:HS319)</f>
        <v>0</v>
      </c>
      <c r="HT320" s="191"/>
      <c r="HU320" s="191"/>
      <c r="HV320" s="191"/>
      <c r="HW320" s="622">
        <f>SUM(HW312:HW319)</f>
        <v>0</v>
      </c>
      <c r="HX320" s="191"/>
      <c r="HY320" s="191"/>
      <c r="HZ320" s="191"/>
      <c r="IA320" s="622">
        <f>SUM(IA312:IA319)</f>
        <v>0</v>
      </c>
      <c r="IB320" s="191"/>
      <c r="IC320" s="191"/>
      <c r="ID320" s="191"/>
      <c r="IE320" s="622">
        <f>SUM(IE312:IE319)</f>
        <v>0</v>
      </c>
      <c r="IF320" s="191"/>
      <c r="IG320" s="191"/>
      <c r="IH320" s="191"/>
      <c r="II320" s="622">
        <f>SUM(II312:II319)</f>
        <v>0</v>
      </c>
      <c r="IJ320" s="191"/>
      <c r="IK320" s="191"/>
      <c r="IL320" s="191"/>
      <c r="IM320" s="622">
        <f>SUM(IM312:IM319)</f>
        <v>0</v>
      </c>
      <c r="IN320" s="623">
        <f t="shared" si="5484"/>
        <v>0</v>
      </c>
      <c r="IO320" s="191"/>
      <c r="IP320" s="191"/>
      <c r="IQ320" s="191"/>
      <c r="IR320" s="622">
        <f>SUM(IR312:IR319)</f>
        <v>0</v>
      </c>
      <c r="IS320" s="191"/>
      <c r="IT320" s="191"/>
      <c r="IU320" s="191"/>
      <c r="IV320" s="622">
        <f>SUM(IV312:IV319)</f>
        <v>0</v>
      </c>
      <c r="IW320" s="191"/>
      <c r="IX320" s="191"/>
      <c r="IY320" s="191"/>
      <c r="IZ320" s="622">
        <f>SUM(IZ312:IZ319)</f>
        <v>0</v>
      </c>
      <c r="JA320" s="191"/>
      <c r="JB320" s="191"/>
      <c r="JC320" s="191"/>
      <c r="JD320" s="622">
        <f>SUM(JD312:JD319)</f>
        <v>0</v>
      </c>
      <c r="JE320" s="191"/>
      <c r="JF320" s="191"/>
      <c r="JG320" s="191"/>
      <c r="JH320" s="622">
        <f>SUM(JH312:JH319)</f>
        <v>0</v>
      </c>
      <c r="JI320" s="191"/>
      <c r="JJ320" s="191"/>
      <c r="JK320" s="191"/>
      <c r="JL320" s="622">
        <f>SUM(JL312:JL319)</f>
        <v>0</v>
      </c>
      <c r="JM320" s="191"/>
      <c r="JN320" s="191"/>
      <c r="JO320" s="191"/>
      <c r="JP320" s="622">
        <f>SUM(JP312:JP319)</f>
        <v>0</v>
      </c>
      <c r="JQ320" s="191"/>
      <c r="JR320" s="191"/>
      <c r="JS320" s="191"/>
      <c r="JT320" s="622">
        <f>SUM(JT312:JT319)</f>
        <v>0</v>
      </c>
      <c r="JU320" s="191"/>
      <c r="JV320" s="191"/>
      <c r="JW320" s="191"/>
      <c r="JX320" s="622">
        <f>SUM(JX312:JX319)</f>
        <v>0</v>
      </c>
      <c r="JY320" s="191"/>
      <c r="JZ320" s="191"/>
      <c r="KA320" s="191"/>
      <c r="KB320" s="622">
        <f>SUM(KB312:KB319)</f>
        <v>0</v>
      </c>
      <c r="KC320" s="191"/>
      <c r="KD320" s="191"/>
      <c r="KE320" s="191"/>
      <c r="KF320" s="622">
        <f>SUM(KF312:KF319)</f>
        <v>0</v>
      </c>
      <c r="KG320" s="191"/>
      <c r="KH320" s="191"/>
      <c r="KI320" s="191"/>
      <c r="KJ320" s="622">
        <f>SUM(KJ312:KJ319)</f>
        <v>0</v>
      </c>
      <c r="KK320" s="623">
        <f t="shared" si="5485"/>
        <v>0</v>
      </c>
      <c r="KL320" s="191"/>
      <c r="KM320" s="191"/>
      <c r="KN320" s="191"/>
      <c r="KO320" s="622">
        <f>SUM(KO312:KO319)</f>
        <v>0</v>
      </c>
      <c r="KP320" s="191"/>
      <c r="KQ320" s="191"/>
      <c r="KR320" s="191"/>
      <c r="KS320" s="622">
        <f>SUM(KS312:KS319)</f>
        <v>0</v>
      </c>
      <c r="KT320" s="191"/>
      <c r="KU320" s="191"/>
      <c r="KV320" s="191"/>
      <c r="KW320" s="622">
        <f>SUM(KW312:KW319)</f>
        <v>0</v>
      </c>
      <c r="KX320" s="191"/>
      <c r="KY320" s="191"/>
      <c r="KZ320" s="191"/>
      <c r="LA320" s="622">
        <f>SUM(LA312:LA319)</f>
        <v>0</v>
      </c>
      <c r="LB320" s="191"/>
      <c r="LC320" s="191"/>
      <c r="LD320" s="191"/>
      <c r="LE320" s="622">
        <f>SUM(LE312:LE319)</f>
        <v>0</v>
      </c>
      <c r="LF320" s="191"/>
      <c r="LG320" s="191"/>
      <c r="LH320" s="191"/>
      <c r="LI320" s="622">
        <f>SUM(LI312:LI319)</f>
        <v>0</v>
      </c>
      <c r="LJ320" s="191"/>
      <c r="LK320" s="191"/>
      <c r="LL320" s="191"/>
      <c r="LM320" s="622">
        <f>SUM(LM312:LM319)</f>
        <v>0</v>
      </c>
      <c r="LN320" s="191"/>
      <c r="LO320" s="191"/>
      <c r="LP320" s="191"/>
      <c r="LQ320" s="622">
        <f>SUM(LQ312:LQ319)</f>
        <v>0</v>
      </c>
      <c r="LR320" s="191"/>
      <c r="LS320" s="191"/>
      <c r="LT320" s="191"/>
      <c r="LU320" s="622">
        <f>SUM(LU312:LU319)</f>
        <v>0</v>
      </c>
      <c r="LV320" s="191"/>
      <c r="LW320" s="191"/>
      <c r="LX320" s="191"/>
      <c r="LY320" s="622">
        <f>SUM(LY312:LY319)</f>
        <v>0</v>
      </c>
      <c r="LZ320" s="191"/>
      <c r="MA320" s="191"/>
      <c r="MB320" s="191"/>
      <c r="MC320" s="622">
        <f>SUM(MC312:MC319)</f>
        <v>0</v>
      </c>
      <c r="MD320" s="191"/>
      <c r="ME320" s="191"/>
      <c r="MF320" s="191"/>
      <c r="MG320" s="622">
        <f>SUM(MG312:MG319)</f>
        <v>0</v>
      </c>
      <c r="MH320" s="623">
        <f t="shared" si="5486"/>
        <v>0</v>
      </c>
      <c r="MI320" s="191"/>
      <c r="MJ320" s="191"/>
      <c r="MK320" s="191"/>
      <c r="ML320" s="622">
        <f>SUM(ML312:ML319)</f>
        <v>0</v>
      </c>
      <c r="MM320" s="191"/>
      <c r="MN320" s="191"/>
      <c r="MO320" s="191"/>
      <c r="MP320" s="622">
        <f>SUM(MP312:MP319)</f>
        <v>0</v>
      </c>
      <c r="MQ320" s="191"/>
      <c r="MR320" s="191"/>
      <c r="MS320" s="191"/>
      <c r="MT320" s="622">
        <f>SUM(MT312:MT319)</f>
        <v>0</v>
      </c>
      <c r="MU320" s="191"/>
      <c r="MV320" s="191"/>
      <c r="MW320" s="191"/>
      <c r="MX320" s="622">
        <f>SUM(MX312:MX319)</f>
        <v>0</v>
      </c>
      <c r="MY320" s="191"/>
      <c r="MZ320" s="191"/>
      <c r="NA320" s="191"/>
      <c r="NB320" s="622">
        <f>SUM(NB312:NB319)</f>
        <v>0</v>
      </c>
      <c r="NC320" s="191"/>
      <c r="ND320" s="191"/>
      <c r="NE320" s="191"/>
      <c r="NF320" s="622">
        <f>SUM(NF312:NF319)</f>
        <v>0</v>
      </c>
      <c r="NG320" s="191"/>
      <c r="NH320" s="191"/>
      <c r="NI320" s="191"/>
      <c r="NJ320" s="622">
        <f>SUM(NJ312:NJ319)</f>
        <v>0</v>
      </c>
      <c r="NK320" s="191"/>
      <c r="NL320" s="191"/>
      <c r="NM320" s="191"/>
      <c r="NN320" s="622">
        <f>SUM(NN312:NN319)</f>
        <v>0</v>
      </c>
      <c r="NO320" s="191"/>
      <c r="NP320" s="191"/>
      <c r="NQ320" s="191"/>
      <c r="NR320" s="622">
        <f>SUM(NR312:NR319)</f>
        <v>0</v>
      </c>
      <c r="NS320" s="191"/>
      <c r="NT320" s="191"/>
      <c r="NU320" s="191"/>
      <c r="NV320" s="622">
        <f>SUM(NV312:NV319)</f>
        <v>0</v>
      </c>
      <c r="NW320" s="191"/>
      <c r="NX320" s="191"/>
      <c r="NY320" s="191"/>
      <c r="NZ320" s="622">
        <f>SUM(NZ312:NZ319)</f>
        <v>0</v>
      </c>
      <c r="OA320" s="191"/>
      <c r="OB320" s="191"/>
      <c r="OC320" s="191"/>
      <c r="OD320" s="622">
        <f>SUM(OD312:OD319)</f>
        <v>0</v>
      </c>
      <c r="OE320" s="623">
        <f t="shared" si="5487"/>
        <v>0</v>
      </c>
      <c r="OF320" s="191"/>
      <c r="OG320" s="191"/>
      <c r="OH320" s="191"/>
      <c r="OI320" s="622">
        <f>SUM(OI312:OI319)</f>
        <v>0</v>
      </c>
      <c r="OJ320" s="191"/>
      <c r="OK320" s="191"/>
      <c r="OL320" s="191"/>
      <c r="OM320" s="622">
        <f>SUM(OM312:OM319)</f>
        <v>0</v>
      </c>
      <c r="ON320" s="191"/>
      <c r="OO320" s="191"/>
      <c r="OP320" s="191"/>
      <c r="OQ320" s="622">
        <f>SUM(OQ312:OQ319)</f>
        <v>0</v>
      </c>
      <c r="OR320" s="191"/>
      <c r="OS320" s="191"/>
      <c r="OT320" s="191"/>
      <c r="OU320" s="622">
        <f>SUM(OU312:OU319)</f>
        <v>0</v>
      </c>
      <c r="OV320" s="191"/>
      <c r="OW320" s="191"/>
      <c r="OX320" s="191"/>
      <c r="OY320" s="622">
        <f>SUM(OY312:OY319)</f>
        <v>0</v>
      </c>
      <c r="OZ320" s="191"/>
      <c r="PA320" s="191"/>
      <c r="PB320" s="191"/>
      <c r="PC320" s="622">
        <f>SUM(PC312:PC319)</f>
        <v>0</v>
      </c>
      <c r="PD320" s="191"/>
      <c r="PE320" s="191"/>
      <c r="PF320" s="191"/>
      <c r="PG320" s="622">
        <f>SUM(PG312:PG319)</f>
        <v>0</v>
      </c>
      <c r="PH320" s="191"/>
      <c r="PI320" s="191"/>
      <c r="PJ320" s="191"/>
      <c r="PK320" s="622">
        <f>SUM(PK312:PK319)</f>
        <v>0</v>
      </c>
      <c r="PL320" s="191"/>
      <c r="PM320" s="191"/>
      <c r="PN320" s="191"/>
      <c r="PO320" s="622">
        <f>SUM(PO312:PO319)</f>
        <v>0</v>
      </c>
      <c r="PP320" s="191"/>
      <c r="PQ320" s="191"/>
      <c r="PR320" s="191"/>
      <c r="PS320" s="622">
        <f>SUM(PS312:PS319)</f>
        <v>0</v>
      </c>
      <c r="PT320" s="191"/>
      <c r="PU320" s="191"/>
      <c r="PV320" s="191"/>
      <c r="PW320" s="622">
        <f>SUM(PW312:PW319)</f>
        <v>0</v>
      </c>
      <c r="PX320" s="191"/>
      <c r="PY320" s="191"/>
      <c r="PZ320" s="191"/>
      <c r="QA320" s="622">
        <f>SUM(QA312:QA319)</f>
        <v>0</v>
      </c>
      <c r="QB320" s="623">
        <f t="shared" si="5488"/>
        <v>0</v>
      </c>
      <c r="QC320" s="191"/>
      <c r="QD320" s="191"/>
      <c r="QE320" s="191"/>
      <c r="QF320" s="622">
        <f>SUM(QF312:QF319)</f>
        <v>0</v>
      </c>
      <c r="QG320" s="191"/>
      <c r="QH320" s="191"/>
      <c r="QI320" s="191"/>
      <c r="QJ320" s="622">
        <f>SUM(QJ312:QJ319)</f>
        <v>0</v>
      </c>
      <c r="QK320" s="191"/>
      <c r="QL320" s="191"/>
      <c r="QM320" s="191"/>
      <c r="QN320" s="622">
        <f>SUM(QN312:QN319)</f>
        <v>0</v>
      </c>
      <c r="QO320" s="191"/>
      <c r="QP320" s="191"/>
      <c r="QQ320" s="191"/>
      <c r="QR320" s="622">
        <f>SUM(QR312:QR319)</f>
        <v>0</v>
      </c>
      <c r="QS320" s="191"/>
      <c r="QT320" s="191"/>
      <c r="QU320" s="191"/>
      <c r="QV320" s="622">
        <f>SUM(QV312:QV319)</f>
        <v>0</v>
      </c>
      <c r="QW320" s="191"/>
      <c r="QX320" s="191"/>
      <c r="QY320" s="191"/>
      <c r="QZ320" s="622">
        <f>SUM(QZ312:QZ319)</f>
        <v>0</v>
      </c>
      <c r="RA320" s="191"/>
      <c r="RB320" s="191"/>
      <c r="RC320" s="191"/>
      <c r="RD320" s="622">
        <f>SUM(RD312:RD319)</f>
        <v>0</v>
      </c>
      <c r="RE320" s="191"/>
      <c r="RF320" s="191"/>
      <c r="RG320" s="191"/>
      <c r="RH320" s="622">
        <f>SUM(RH312:RH319)</f>
        <v>0</v>
      </c>
      <c r="RI320" s="191"/>
      <c r="RJ320" s="191"/>
      <c r="RK320" s="191"/>
      <c r="RL320" s="622">
        <f>SUM(RL312:RL319)</f>
        <v>0</v>
      </c>
      <c r="RM320" s="191"/>
      <c r="RN320" s="191"/>
      <c r="RO320" s="191"/>
      <c r="RP320" s="622">
        <f>SUM(RP312:RP319)</f>
        <v>0</v>
      </c>
      <c r="RQ320" s="191"/>
      <c r="RR320" s="191"/>
      <c r="RS320" s="191"/>
      <c r="RT320" s="622">
        <f>SUM(RT312:RT319)</f>
        <v>0</v>
      </c>
      <c r="RU320" s="191"/>
      <c r="RV320" s="191"/>
      <c r="RW320" s="191"/>
      <c r="RX320" s="622">
        <f>SUM(RX312:RX319)</f>
        <v>0</v>
      </c>
      <c r="RY320" s="623">
        <f t="shared" si="5489"/>
        <v>0</v>
      </c>
      <c r="RZ320" s="191"/>
      <c r="SA320" s="191"/>
      <c r="SB320" s="191"/>
      <c r="SC320" s="622">
        <f>SUM(SC312:SC319)</f>
        <v>0</v>
      </c>
      <c r="SD320" s="191"/>
      <c r="SE320" s="191"/>
      <c r="SF320" s="191"/>
      <c r="SG320" s="622">
        <f>SUM(SG312:SG319)</f>
        <v>0</v>
      </c>
      <c r="SH320" s="191"/>
      <c r="SI320" s="191"/>
      <c r="SJ320" s="191"/>
      <c r="SK320" s="622">
        <f>SUM(SK312:SK319)</f>
        <v>0</v>
      </c>
      <c r="SL320" s="191"/>
      <c r="SM320" s="191"/>
      <c r="SN320" s="191"/>
      <c r="SO320" s="622">
        <f>SUM(SO312:SO319)</f>
        <v>0</v>
      </c>
      <c r="SP320" s="191"/>
      <c r="SQ320" s="191"/>
      <c r="SR320" s="191"/>
      <c r="SS320" s="622">
        <f>SUM(SS312:SS319)</f>
        <v>0</v>
      </c>
      <c r="ST320" s="191"/>
      <c r="SU320" s="191"/>
      <c r="SV320" s="191"/>
      <c r="SW320" s="622">
        <f>SUM(SW312:SW319)</f>
        <v>0</v>
      </c>
      <c r="SX320" s="191"/>
      <c r="SY320" s="191"/>
      <c r="SZ320" s="191"/>
      <c r="TA320" s="622">
        <f>SUM(TA312:TA319)</f>
        <v>0</v>
      </c>
      <c r="TB320" s="191"/>
      <c r="TC320" s="191"/>
      <c r="TD320" s="191"/>
      <c r="TE320" s="622">
        <f>SUM(TE312:TE319)</f>
        <v>0</v>
      </c>
      <c r="TF320" s="191"/>
      <c r="TG320" s="191"/>
      <c r="TH320" s="191"/>
      <c r="TI320" s="622">
        <f>SUM(TI312:TI319)</f>
        <v>0</v>
      </c>
      <c r="TJ320" s="191"/>
      <c r="TK320" s="191"/>
      <c r="TL320" s="191"/>
      <c r="TM320" s="622">
        <f>SUM(TM312:TM319)</f>
        <v>0</v>
      </c>
      <c r="TN320" s="191"/>
      <c r="TO320" s="191"/>
      <c r="TP320" s="191"/>
      <c r="TQ320" s="622">
        <f>SUM(TQ312:TQ319)</f>
        <v>0</v>
      </c>
      <c r="TR320" s="191"/>
      <c r="TS320" s="191"/>
      <c r="TT320" s="191"/>
      <c r="TU320" s="622">
        <f>SUM(TU312:TU319)</f>
        <v>0</v>
      </c>
      <c r="TV320" s="623">
        <f t="shared" si="5490"/>
        <v>0</v>
      </c>
      <c r="TW320" s="191"/>
      <c r="TX320" s="191"/>
      <c r="TY320" s="191"/>
      <c r="TZ320" s="622">
        <f>SUM(TZ312:TZ319)</f>
        <v>0</v>
      </c>
      <c r="UA320" s="191"/>
      <c r="UB320" s="191"/>
      <c r="UC320" s="191"/>
      <c r="UD320" s="622">
        <f>SUM(UD312:UD319)</f>
        <v>0</v>
      </c>
      <c r="UE320" s="191"/>
      <c r="UF320" s="191"/>
      <c r="UG320" s="191"/>
      <c r="UH320" s="622">
        <f>SUM(UH312:UH319)</f>
        <v>0</v>
      </c>
      <c r="UI320" s="191"/>
      <c r="UJ320" s="191"/>
      <c r="UK320" s="191"/>
      <c r="UL320" s="622">
        <f>SUM(UL312:UL319)</f>
        <v>0</v>
      </c>
      <c r="UM320" s="191"/>
      <c r="UN320" s="191"/>
      <c r="UO320" s="191"/>
      <c r="UP320" s="622">
        <f>SUM(UP312:UP319)</f>
        <v>0</v>
      </c>
      <c r="UQ320" s="191"/>
      <c r="UR320" s="191"/>
      <c r="US320" s="191"/>
      <c r="UT320" s="622">
        <f>SUM(UT312:UT319)</f>
        <v>0</v>
      </c>
      <c r="UU320" s="191"/>
      <c r="UV320" s="191"/>
      <c r="UW320" s="191"/>
      <c r="UX320" s="622">
        <f>SUM(UX312:UX319)</f>
        <v>0</v>
      </c>
      <c r="UY320" s="191"/>
      <c r="UZ320" s="191"/>
      <c r="VA320" s="191"/>
      <c r="VB320" s="622">
        <f>SUM(VB312:VB319)</f>
        <v>0</v>
      </c>
      <c r="VC320" s="191"/>
      <c r="VD320" s="191"/>
      <c r="VE320" s="191"/>
      <c r="VF320" s="622">
        <f>SUM(VF312:VF319)</f>
        <v>0</v>
      </c>
      <c r="VG320" s="191"/>
      <c r="VH320" s="191"/>
      <c r="VI320" s="191"/>
      <c r="VJ320" s="622">
        <f>SUM(VJ312:VJ319)</f>
        <v>0</v>
      </c>
      <c r="VK320" s="191"/>
      <c r="VL320" s="191"/>
      <c r="VM320" s="191"/>
      <c r="VN320" s="622">
        <f>SUM(VN312:VN319)</f>
        <v>0</v>
      </c>
      <c r="VO320" s="191"/>
      <c r="VP320" s="191"/>
      <c r="VQ320" s="191"/>
      <c r="VR320" s="622">
        <f>SUM(VR312:VR319)</f>
        <v>0</v>
      </c>
      <c r="VS320" s="623">
        <f t="shared" si="5491"/>
        <v>0</v>
      </c>
      <c r="VT320" s="191"/>
      <c r="VU320" s="191"/>
      <c r="VV320" s="191"/>
      <c r="VW320" s="622">
        <f>SUM(VW312:VW319)</f>
        <v>0</v>
      </c>
      <c r="VX320" s="191"/>
      <c r="VY320" s="191"/>
      <c r="VZ320" s="191"/>
      <c r="WA320" s="622">
        <f>SUM(WA312:WA319)</f>
        <v>0</v>
      </c>
      <c r="WB320" s="191"/>
      <c r="WC320" s="191"/>
      <c r="WD320" s="191"/>
      <c r="WE320" s="622">
        <f>SUM(WE312:WE319)</f>
        <v>0</v>
      </c>
      <c r="WF320" s="191"/>
      <c r="WG320" s="191"/>
      <c r="WH320" s="191"/>
      <c r="WI320" s="622">
        <f>SUM(WI312:WI319)</f>
        <v>0</v>
      </c>
      <c r="WJ320" s="191"/>
      <c r="WK320" s="191"/>
      <c r="WL320" s="191"/>
      <c r="WM320" s="622">
        <f>SUM(WM312:WM319)</f>
        <v>0</v>
      </c>
      <c r="WN320" s="191"/>
      <c r="WO320" s="191"/>
      <c r="WP320" s="191"/>
      <c r="WQ320" s="622">
        <f>SUM(WQ312:WQ319)</f>
        <v>0</v>
      </c>
      <c r="WR320" s="191"/>
      <c r="WS320" s="191"/>
      <c r="WT320" s="191"/>
      <c r="WU320" s="622">
        <f>SUM(WU312:WU319)</f>
        <v>0</v>
      </c>
      <c r="WV320" s="191"/>
      <c r="WW320" s="191"/>
      <c r="WX320" s="191"/>
      <c r="WY320" s="622">
        <f>SUM(WY312:WY319)</f>
        <v>0</v>
      </c>
      <c r="WZ320" s="191"/>
      <c r="XA320" s="191"/>
      <c r="XB320" s="191"/>
      <c r="XC320" s="622">
        <f>SUM(XC312:XC319)</f>
        <v>0</v>
      </c>
      <c r="XD320" s="191"/>
      <c r="XE320" s="191"/>
      <c r="XF320" s="191"/>
      <c r="XG320" s="622">
        <f>SUM(XG312:XG319)</f>
        <v>0</v>
      </c>
      <c r="XH320" s="191"/>
      <c r="XI320" s="191"/>
      <c r="XJ320" s="191"/>
      <c r="XK320" s="622">
        <f>SUM(XK312:XK319)</f>
        <v>0</v>
      </c>
      <c r="XL320" s="191"/>
      <c r="XM320" s="191"/>
      <c r="XN320" s="191"/>
      <c r="XO320" s="622">
        <f>SUM(XO312:XO319)</f>
        <v>0</v>
      </c>
      <c r="XP320" s="623">
        <f t="shared" si="5492"/>
        <v>0</v>
      </c>
      <c r="XQ320" s="191"/>
      <c r="XR320" s="191"/>
      <c r="XS320" s="191"/>
      <c r="XT320" s="622">
        <f>SUM(XT312:XT319)</f>
        <v>0</v>
      </c>
      <c r="XU320" s="191"/>
      <c r="XV320" s="191"/>
      <c r="XW320" s="191"/>
      <c r="XX320" s="622">
        <f>SUM(XX312:XX319)</f>
        <v>0</v>
      </c>
      <c r="XY320" s="191"/>
      <c r="XZ320" s="191"/>
      <c r="YA320" s="191"/>
      <c r="YB320" s="622">
        <f>SUM(YB312:YB319)</f>
        <v>0</v>
      </c>
      <c r="YC320" s="191"/>
      <c r="YD320" s="191"/>
      <c r="YE320" s="191"/>
      <c r="YF320" s="622">
        <f>SUM(YF312:YF319)</f>
        <v>0</v>
      </c>
      <c r="YG320" s="191"/>
      <c r="YH320" s="191"/>
      <c r="YI320" s="191"/>
      <c r="YJ320" s="622">
        <f>SUM(YJ312:YJ319)</f>
        <v>0</v>
      </c>
      <c r="YK320" s="191"/>
      <c r="YL320" s="191"/>
      <c r="YM320" s="191"/>
      <c r="YN320" s="622">
        <f>SUM(YN312:YN319)</f>
        <v>0</v>
      </c>
      <c r="YO320" s="191"/>
      <c r="YP320" s="191"/>
      <c r="YQ320" s="191"/>
      <c r="YR320" s="622">
        <f>SUM(YR312:YR319)</f>
        <v>0</v>
      </c>
      <c r="YS320" s="191"/>
      <c r="YT320" s="191"/>
      <c r="YU320" s="191"/>
      <c r="YV320" s="622">
        <f>SUM(YV312:YV319)</f>
        <v>0</v>
      </c>
      <c r="YW320" s="191"/>
      <c r="YX320" s="191"/>
      <c r="YY320" s="191"/>
      <c r="YZ320" s="622">
        <f>SUM(YZ312:YZ319)</f>
        <v>0</v>
      </c>
      <c r="ZA320" s="191"/>
      <c r="ZB320" s="191"/>
      <c r="ZC320" s="191"/>
      <c r="ZD320" s="622">
        <f>SUM(ZD312:ZD319)</f>
        <v>0</v>
      </c>
      <c r="ZE320" s="191"/>
      <c r="ZF320" s="191"/>
      <c r="ZG320" s="191"/>
      <c r="ZH320" s="622">
        <f>SUM(ZH312:ZH319)</f>
        <v>0</v>
      </c>
      <c r="ZI320" s="191"/>
      <c r="ZJ320" s="191"/>
      <c r="ZK320" s="191"/>
      <c r="ZL320" s="622">
        <f>SUM(ZL312:ZL319)</f>
        <v>0</v>
      </c>
      <c r="ZM320" s="623">
        <f t="shared" si="5493"/>
        <v>0</v>
      </c>
    </row>
    <row r="322" spans="3:689" s="41" customFormat="1" x14ac:dyDescent="0.3">
      <c r="C322" s="609" t="str">
        <f>VLOOKUP(CONCATENATE($Z$1,ADDRESS(ROW(),COLUMN(),4)),TRANSL_MAIN[[Key]:[Inhalt]],2,FALSE)</f>
        <v>Outgoing payments (net)</v>
      </c>
      <c r="D322" s="188"/>
      <c r="E322" s="189"/>
      <c r="F322" s="189"/>
      <c r="G322" s="612"/>
      <c r="H322" s="188"/>
      <c r="I322" s="189"/>
      <c r="J322" s="189"/>
      <c r="K322" s="612"/>
      <c r="L322" s="188"/>
      <c r="M322" s="189"/>
      <c r="N322" s="189"/>
      <c r="O322" s="612"/>
      <c r="P322" s="188"/>
      <c r="Q322" s="189"/>
      <c r="R322" s="189"/>
      <c r="S322" s="612"/>
      <c r="T322" s="188"/>
      <c r="U322" s="189"/>
      <c r="V322" s="189"/>
      <c r="W322" s="612"/>
      <c r="X322" s="188"/>
      <c r="Y322" s="189"/>
      <c r="Z322" s="189"/>
      <c r="AA322" s="612"/>
      <c r="AB322" s="188"/>
      <c r="AC322" s="189"/>
      <c r="AD322" s="189"/>
      <c r="AE322" s="612"/>
      <c r="AF322" s="188"/>
      <c r="AG322" s="192"/>
      <c r="AH322" s="189"/>
      <c r="AI322" s="612"/>
      <c r="AJ322" s="188"/>
      <c r="AK322" s="189"/>
      <c r="AL322" s="189"/>
      <c r="AM322" s="612"/>
      <c r="AN322" s="188"/>
      <c r="AO322" s="189"/>
      <c r="AP322" s="189"/>
      <c r="AQ322" s="612"/>
      <c r="AR322" s="188"/>
      <c r="AS322" s="189"/>
      <c r="AT322" s="189"/>
      <c r="AU322" s="612"/>
      <c r="AV322" s="188"/>
      <c r="AW322" s="189"/>
      <c r="AX322" s="189"/>
      <c r="AY322" s="612"/>
      <c r="AZ322" s="624"/>
      <c r="BA322" s="188"/>
      <c r="BB322" s="189"/>
      <c r="BC322" s="189"/>
      <c r="BD322" s="612"/>
      <c r="BE322" s="188"/>
      <c r="BF322" s="189"/>
      <c r="BG322" s="189"/>
      <c r="BH322" s="612"/>
      <c r="BI322" s="188"/>
      <c r="BJ322" s="189"/>
      <c r="BK322" s="189"/>
      <c r="BL322" s="612"/>
      <c r="BM322" s="188"/>
      <c r="BN322" s="189"/>
      <c r="BO322" s="189"/>
      <c r="BP322" s="612"/>
      <c r="BQ322" s="188"/>
      <c r="BR322" s="189"/>
      <c r="BS322" s="189"/>
      <c r="BT322" s="612"/>
      <c r="BU322" s="188"/>
      <c r="BV322" s="189"/>
      <c r="BW322" s="189"/>
      <c r="BX322" s="612"/>
      <c r="BY322" s="188"/>
      <c r="BZ322" s="189"/>
      <c r="CA322" s="189"/>
      <c r="CB322" s="612"/>
      <c r="CC322" s="188"/>
      <c r="CD322" s="189"/>
      <c r="CE322" s="189"/>
      <c r="CF322" s="612"/>
      <c r="CG322" s="188"/>
      <c r="CH322" s="189"/>
      <c r="CI322" s="189"/>
      <c r="CJ322" s="612"/>
      <c r="CK322" s="188"/>
      <c r="CL322" s="189"/>
      <c r="CM322" s="189"/>
      <c r="CN322" s="612"/>
      <c r="CO322" s="188"/>
      <c r="CP322" s="189"/>
      <c r="CQ322" s="189"/>
      <c r="CR322" s="612"/>
      <c r="CS322" s="188"/>
      <c r="CT322" s="189"/>
      <c r="CU322" s="189"/>
      <c r="CV322" s="612"/>
      <c r="CW322" s="624"/>
      <c r="CX322" s="188"/>
      <c r="CY322" s="189"/>
      <c r="CZ322" s="189"/>
      <c r="DA322" s="612"/>
      <c r="DB322" s="188"/>
      <c r="DC322" s="189"/>
      <c r="DD322" s="189"/>
      <c r="DE322" s="612"/>
      <c r="DF322" s="188"/>
      <c r="DG322" s="189"/>
      <c r="DH322" s="189"/>
      <c r="DI322" s="612"/>
      <c r="DJ322" s="188"/>
      <c r="DK322" s="189"/>
      <c r="DL322" s="189"/>
      <c r="DM322" s="612"/>
      <c r="DN322" s="188"/>
      <c r="DO322" s="189"/>
      <c r="DP322" s="189"/>
      <c r="DQ322" s="612"/>
      <c r="DR322" s="188"/>
      <c r="DS322" s="189"/>
      <c r="DT322" s="189"/>
      <c r="DU322" s="612"/>
      <c r="DV322" s="188"/>
      <c r="DW322" s="189"/>
      <c r="DX322" s="189"/>
      <c r="DY322" s="612"/>
      <c r="DZ322" s="188"/>
      <c r="EA322" s="189"/>
      <c r="EB322" s="189"/>
      <c r="EC322" s="612"/>
      <c r="ED322" s="188"/>
      <c r="EE322" s="189"/>
      <c r="EF322" s="189"/>
      <c r="EG322" s="612"/>
      <c r="EH322" s="188"/>
      <c r="EI322" s="189"/>
      <c r="EJ322" s="189"/>
      <c r="EK322" s="612"/>
      <c r="EL322" s="188"/>
      <c r="EM322" s="189"/>
      <c r="EN322" s="189"/>
      <c r="EO322" s="612"/>
      <c r="EP322" s="188"/>
      <c r="EQ322" s="189"/>
      <c r="ER322" s="189"/>
      <c r="ES322" s="612"/>
      <c r="ET322" s="624"/>
      <c r="EU322" s="188"/>
      <c r="EV322" s="189"/>
      <c r="EW322" s="189"/>
      <c r="EX322" s="612"/>
      <c r="EY322" s="188"/>
      <c r="EZ322" s="189"/>
      <c r="FA322" s="189"/>
      <c r="FB322" s="612"/>
      <c r="FC322" s="188"/>
      <c r="FD322" s="189"/>
      <c r="FE322" s="189"/>
      <c r="FF322" s="612"/>
      <c r="FG322" s="188"/>
      <c r="FH322" s="189"/>
      <c r="FI322" s="189"/>
      <c r="FJ322" s="612"/>
      <c r="FK322" s="188"/>
      <c r="FL322" s="189"/>
      <c r="FM322" s="189"/>
      <c r="FN322" s="612"/>
      <c r="FO322" s="188"/>
      <c r="FP322" s="189"/>
      <c r="FQ322" s="189"/>
      <c r="FR322" s="612"/>
      <c r="FS322" s="188"/>
      <c r="FT322" s="189"/>
      <c r="FU322" s="189"/>
      <c r="FV322" s="612"/>
      <c r="FW322" s="188"/>
      <c r="FX322" s="189"/>
      <c r="FY322" s="189"/>
      <c r="FZ322" s="612"/>
      <c r="GA322" s="188"/>
      <c r="GB322" s="189"/>
      <c r="GC322" s="189"/>
      <c r="GD322" s="612"/>
      <c r="GE322" s="188"/>
      <c r="GF322" s="189"/>
      <c r="GG322" s="189"/>
      <c r="GH322" s="612"/>
      <c r="GI322" s="188"/>
      <c r="GJ322" s="189"/>
      <c r="GK322" s="189"/>
      <c r="GL322" s="612"/>
      <c r="GM322" s="188"/>
      <c r="GN322" s="189"/>
      <c r="GO322" s="189"/>
      <c r="GP322" s="612"/>
      <c r="GQ322" s="624"/>
      <c r="GR322" s="188"/>
      <c r="GS322" s="193"/>
      <c r="GT322" s="193"/>
      <c r="GU322" s="614"/>
      <c r="GV322" s="188"/>
      <c r="GW322" s="193"/>
      <c r="GX322" s="193"/>
      <c r="GY322" s="614"/>
      <c r="GZ322" s="188"/>
      <c r="HA322" s="193"/>
      <c r="HB322" s="193"/>
      <c r="HC322" s="614"/>
      <c r="HD322" s="188"/>
      <c r="HE322" s="193"/>
      <c r="HF322" s="193"/>
      <c r="HG322" s="614"/>
      <c r="HH322" s="188"/>
      <c r="HI322" s="193"/>
      <c r="HJ322" s="193"/>
      <c r="HK322" s="614"/>
      <c r="HL322" s="188"/>
      <c r="HM322" s="193"/>
      <c r="HN322" s="193"/>
      <c r="HO322" s="614"/>
      <c r="HP322" s="188"/>
      <c r="HQ322" s="193"/>
      <c r="HR322" s="193"/>
      <c r="HS322" s="614"/>
      <c r="HT322" s="188"/>
      <c r="HU322" s="193"/>
      <c r="HV322" s="193"/>
      <c r="HW322" s="614"/>
      <c r="HX322" s="188"/>
      <c r="HY322" s="193"/>
      <c r="HZ322" s="193"/>
      <c r="IA322" s="614"/>
      <c r="IB322" s="188"/>
      <c r="IC322" s="193"/>
      <c r="ID322" s="193"/>
      <c r="IE322" s="614"/>
      <c r="IF322" s="188"/>
      <c r="IG322" s="193"/>
      <c r="IH322" s="193"/>
      <c r="II322" s="614"/>
      <c r="IJ322" s="188"/>
      <c r="IK322" s="193"/>
      <c r="IL322" s="193"/>
      <c r="IM322" s="614"/>
      <c r="IN322" s="624"/>
      <c r="IO322" s="188"/>
      <c r="IP322" s="193"/>
      <c r="IQ322" s="193"/>
      <c r="IR322" s="614"/>
      <c r="IS322" s="188"/>
      <c r="IT322" s="193"/>
      <c r="IU322" s="193"/>
      <c r="IV322" s="614"/>
      <c r="IW322" s="188"/>
      <c r="IX322" s="193"/>
      <c r="IY322" s="193"/>
      <c r="IZ322" s="614"/>
      <c r="JA322" s="188"/>
      <c r="JB322" s="193"/>
      <c r="JC322" s="193"/>
      <c r="JD322" s="614"/>
      <c r="JE322" s="188"/>
      <c r="JF322" s="193"/>
      <c r="JG322" s="193"/>
      <c r="JH322" s="614"/>
      <c r="JI322" s="188"/>
      <c r="JJ322" s="193"/>
      <c r="JK322" s="193"/>
      <c r="JL322" s="614"/>
      <c r="JM322" s="188"/>
      <c r="JN322" s="193"/>
      <c r="JO322" s="193"/>
      <c r="JP322" s="614"/>
      <c r="JQ322" s="188"/>
      <c r="JR322" s="193"/>
      <c r="JS322" s="193"/>
      <c r="JT322" s="614"/>
      <c r="JU322" s="188"/>
      <c r="JV322" s="193"/>
      <c r="JW322" s="193"/>
      <c r="JX322" s="614"/>
      <c r="JY322" s="188"/>
      <c r="JZ322" s="193"/>
      <c r="KA322" s="193"/>
      <c r="KB322" s="614"/>
      <c r="KC322" s="188"/>
      <c r="KD322" s="193"/>
      <c r="KE322" s="193"/>
      <c r="KF322" s="614"/>
      <c r="KG322" s="188"/>
      <c r="KH322" s="193"/>
      <c r="KI322" s="193"/>
      <c r="KJ322" s="614"/>
      <c r="KK322" s="624"/>
      <c r="KL322" s="188"/>
      <c r="KM322" s="193"/>
      <c r="KN322" s="193"/>
      <c r="KO322" s="614"/>
      <c r="KP322" s="188"/>
      <c r="KQ322" s="193"/>
      <c r="KR322" s="193"/>
      <c r="KS322" s="614"/>
      <c r="KT322" s="188"/>
      <c r="KU322" s="193"/>
      <c r="KV322" s="193"/>
      <c r="KW322" s="614"/>
      <c r="KX322" s="188"/>
      <c r="KY322" s="193"/>
      <c r="KZ322" s="193"/>
      <c r="LA322" s="614"/>
      <c r="LB322" s="188"/>
      <c r="LC322" s="193"/>
      <c r="LD322" s="193"/>
      <c r="LE322" s="614"/>
      <c r="LF322" s="188"/>
      <c r="LG322" s="193"/>
      <c r="LH322" s="193"/>
      <c r="LI322" s="614"/>
      <c r="LJ322" s="188"/>
      <c r="LK322" s="193"/>
      <c r="LL322" s="193"/>
      <c r="LM322" s="614"/>
      <c r="LN322" s="188"/>
      <c r="LO322" s="193"/>
      <c r="LP322" s="193"/>
      <c r="LQ322" s="614"/>
      <c r="LR322" s="188"/>
      <c r="LS322" s="193"/>
      <c r="LT322" s="193"/>
      <c r="LU322" s="614"/>
      <c r="LV322" s="188"/>
      <c r="LW322" s="193"/>
      <c r="LX322" s="193"/>
      <c r="LY322" s="614"/>
      <c r="LZ322" s="188"/>
      <c r="MA322" s="193"/>
      <c r="MB322" s="193"/>
      <c r="MC322" s="614"/>
      <c r="MD322" s="188"/>
      <c r="ME322" s="193"/>
      <c r="MF322" s="193"/>
      <c r="MG322" s="614"/>
      <c r="MH322" s="624"/>
      <c r="MI322" s="188"/>
      <c r="MJ322" s="193"/>
      <c r="MK322" s="193"/>
      <c r="ML322" s="614"/>
      <c r="MM322" s="188"/>
      <c r="MN322" s="193"/>
      <c r="MO322" s="193"/>
      <c r="MP322" s="614"/>
      <c r="MQ322" s="188"/>
      <c r="MR322" s="193"/>
      <c r="MS322" s="193"/>
      <c r="MT322" s="614"/>
      <c r="MU322" s="188"/>
      <c r="MV322" s="193"/>
      <c r="MW322" s="193"/>
      <c r="MX322" s="614"/>
      <c r="MY322" s="188"/>
      <c r="MZ322" s="193"/>
      <c r="NA322" s="193"/>
      <c r="NB322" s="614"/>
      <c r="NC322" s="188"/>
      <c r="ND322" s="193"/>
      <c r="NE322" s="193"/>
      <c r="NF322" s="614"/>
      <c r="NG322" s="188"/>
      <c r="NH322" s="193"/>
      <c r="NI322" s="193"/>
      <c r="NJ322" s="614"/>
      <c r="NK322" s="188"/>
      <c r="NL322" s="193"/>
      <c r="NM322" s="193"/>
      <c r="NN322" s="614"/>
      <c r="NO322" s="188"/>
      <c r="NP322" s="193"/>
      <c r="NQ322" s="193"/>
      <c r="NR322" s="614"/>
      <c r="NS322" s="188"/>
      <c r="NT322" s="193"/>
      <c r="NU322" s="193"/>
      <c r="NV322" s="614"/>
      <c r="NW322" s="188"/>
      <c r="NX322" s="193"/>
      <c r="NY322" s="193"/>
      <c r="NZ322" s="614"/>
      <c r="OA322" s="188"/>
      <c r="OB322" s="193"/>
      <c r="OC322" s="193"/>
      <c r="OD322" s="614"/>
      <c r="OE322" s="624"/>
      <c r="OF322" s="188"/>
      <c r="OG322" s="193"/>
      <c r="OH322" s="193"/>
      <c r="OI322" s="614"/>
      <c r="OJ322" s="188"/>
      <c r="OK322" s="193"/>
      <c r="OL322" s="193"/>
      <c r="OM322" s="614"/>
      <c r="ON322" s="188"/>
      <c r="OO322" s="193"/>
      <c r="OP322" s="193"/>
      <c r="OQ322" s="614"/>
      <c r="OR322" s="188"/>
      <c r="OS322" s="193"/>
      <c r="OT322" s="193"/>
      <c r="OU322" s="614"/>
      <c r="OV322" s="188"/>
      <c r="OW322" s="193"/>
      <c r="OX322" s="193"/>
      <c r="OY322" s="614"/>
      <c r="OZ322" s="188"/>
      <c r="PA322" s="193"/>
      <c r="PB322" s="193"/>
      <c r="PC322" s="614"/>
      <c r="PD322" s="188"/>
      <c r="PE322" s="193"/>
      <c r="PF322" s="193"/>
      <c r="PG322" s="614"/>
      <c r="PH322" s="188"/>
      <c r="PI322" s="193"/>
      <c r="PJ322" s="193"/>
      <c r="PK322" s="614"/>
      <c r="PL322" s="188"/>
      <c r="PM322" s="193"/>
      <c r="PN322" s="193"/>
      <c r="PO322" s="614"/>
      <c r="PP322" s="188"/>
      <c r="PQ322" s="193"/>
      <c r="PR322" s="193"/>
      <c r="PS322" s="614"/>
      <c r="PT322" s="188"/>
      <c r="PU322" s="193"/>
      <c r="PV322" s="193"/>
      <c r="PW322" s="614"/>
      <c r="PX322" s="188"/>
      <c r="PY322" s="193"/>
      <c r="PZ322" s="193"/>
      <c r="QA322" s="614"/>
      <c r="QB322" s="624"/>
      <c r="QC322" s="188"/>
      <c r="QD322" s="193"/>
      <c r="QE322" s="193"/>
      <c r="QF322" s="614"/>
      <c r="QG322" s="188"/>
      <c r="QH322" s="193"/>
      <c r="QI322" s="193"/>
      <c r="QJ322" s="614"/>
      <c r="QK322" s="188"/>
      <c r="QL322" s="193"/>
      <c r="QM322" s="193"/>
      <c r="QN322" s="614"/>
      <c r="QO322" s="188"/>
      <c r="QP322" s="193"/>
      <c r="QQ322" s="193"/>
      <c r="QR322" s="614"/>
      <c r="QS322" s="188"/>
      <c r="QT322" s="193"/>
      <c r="QU322" s="193"/>
      <c r="QV322" s="614"/>
      <c r="QW322" s="188"/>
      <c r="QX322" s="193"/>
      <c r="QY322" s="193"/>
      <c r="QZ322" s="614"/>
      <c r="RA322" s="188"/>
      <c r="RB322" s="193"/>
      <c r="RC322" s="193"/>
      <c r="RD322" s="614"/>
      <c r="RE322" s="188"/>
      <c r="RF322" s="193"/>
      <c r="RG322" s="193"/>
      <c r="RH322" s="614"/>
      <c r="RI322" s="188"/>
      <c r="RJ322" s="193"/>
      <c r="RK322" s="193"/>
      <c r="RL322" s="614"/>
      <c r="RM322" s="188"/>
      <c r="RN322" s="193"/>
      <c r="RO322" s="193"/>
      <c r="RP322" s="614"/>
      <c r="RQ322" s="188"/>
      <c r="RR322" s="193"/>
      <c r="RS322" s="193"/>
      <c r="RT322" s="614"/>
      <c r="RU322" s="188"/>
      <c r="RV322" s="193"/>
      <c r="RW322" s="193"/>
      <c r="RX322" s="614"/>
      <c r="RY322" s="624"/>
      <c r="RZ322" s="188"/>
      <c r="SA322" s="193"/>
      <c r="SB322" s="193"/>
      <c r="SC322" s="614"/>
      <c r="SD322" s="188"/>
      <c r="SE322" s="193"/>
      <c r="SF322" s="193"/>
      <c r="SG322" s="614"/>
      <c r="SH322" s="188"/>
      <c r="SI322" s="193"/>
      <c r="SJ322" s="193"/>
      <c r="SK322" s="614"/>
      <c r="SL322" s="188"/>
      <c r="SM322" s="193"/>
      <c r="SN322" s="193"/>
      <c r="SO322" s="614"/>
      <c r="SP322" s="188"/>
      <c r="SQ322" s="193"/>
      <c r="SR322" s="193"/>
      <c r="SS322" s="614"/>
      <c r="ST322" s="188"/>
      <c r="SU322" s="193"/>
      <c r="SV322" s="193"/>
      <c r="SW322" s="614"/>
      <c r="SX322" s="188"/>
      <c r="SY322" s="193"/>
      <c r="SZ322" s="193"/>
      <c r="TA322" s="614"/>
      <c r="TB322" s="188"/>
      <c r="TC322" s="193"/>
      <c r="TD322" s="193"/>
      <c r="TE322" s="614"/>
      <c r="TF322" s="188"/>
      <c r="TG322" s="193"/>
      <c r="TH322" s="193"/>
      <c r="TI322" s="614"/>
      <c r="TJ322" s="188"/>
      <c r="TK322" s="193"/>
      <c r="TL322" s="193"/>
      <c r="TM322" s="614"/>
      <c r="TN322" s="188"/>
      <c r="TO322" s="193"/>
      <c r="TP322" s="193"/>
      <c r="TQ322" s="614"/>
      <c r="TR322" s="188"/>
      <c r="TS322" s="193"/>
      <c r="TT322" s="193"/>
      <c r="TU322" s="614"/>
      <c r="TV322" s="624"/>
      <c r="TW322" s="188"/>
      <c r="TX322" s="193"/>
      <c r="TY322" s="193"/>
      <c r="TZ322" s="614"/>
      <c r="UA322" s="188"/>
      <c r="UB322" s="193"/>
      <c r="UC322" s="193"/>
      <c r="UD322" s="614"/>
      <c r="UE322" s="188"/>
      <c r="UF322" s="193"/>
      <c r="UG322" s="193"/>
      <c r="UH322" s="614"/>
      <c r="UI322" s="188"/>
      <c r="UJ322" s="193"/>
      <c r="UK322" s="193"/>
      <c r="UL322" s="614"/>
      <c r="UM322" s="188"/>
      <c r="UN322" s="193"/>
      <c r="UO322" s="193"/>
      <c r="UP322" s="614"/>
      <c r="UQ322" s="188"/>
      <c r="UR322" s="193"/>
      <c r="US322" s="193"/>
      <c r="UT322" s="614"/>
      <c r="UU322" s="188"/>
      <c r="UV322" s="193"/>
      <c r="UW322" s="193"/>
      <c r="UX322" s="614"/>
      <c r="UY322" s="188"/>
      <c r="UZ322" s="193"/>
      <c r="VA322" s="193"/>
      <c r="VB322" s="614"/>
      <c r="VC322" s="188"/>
      <c r="VD322" s="193"/>
      <c r="VE322" s="193"/>
      <c r="VF322" s="614"/>
      <c r="VG322" s="188"/>
      <c r="VH322" s="193"/>
      <c r="VI322" s="193"/>
      <c r="VJ322" s="614"/>
      <c r="VK322" s="188"/>
      <c r="VL322" s="193"/>
      <c r="VM322" s="193"/>
      <c r="VN322" s="614"/>
      <c r="VO322" s="188"/>
      <c r="VP322" s="193"/>
      <c r="VQ322" s="193"/>
      <c r="VR322" s="614"/>
      <c r="VS322" s="624"/>
      <c r="VT322" s="188"/>
      <c r="VU322" s="193"/>
      <c r="VV322" s="193"/>
      <c r="VW322" s="614"/>
      <c r="VX322" s="188"/>
      <c r="VY322" s="193"/>
      <c r="VZ322" s="193"/>
      <c r="WA322" s="614"/>
      <c r="WB322" s="188"/>
      <c r="WC322" s="193"/>
      <c r="WD322" s="193"/>
      <c r="WE322" s="614"/>
      <c r="WF322" s="188"/>
      <c r="WG322" s="193"/>
      <c r="WH322" s="193"/>
      <c r="WI322" s="614"/>
      <c r="WJ322" s="188"/>
      <c r="WK322" s="193"/>
      <c r="WL322" s="193"/>
      <c r="WM322" s="614"/>
      <c r="WN322" s="188"/>
      <c r="WO322" s="193"/>
      <c r="WP322" s="193"/>
      <c r="WQ322" s="614"/>
      <c r="WR322" s="188"/>
      <c r="WS322" s="193"/>
      <c r="WT322" s="193"/>
      <c r="WU322" s="614"/>
      <c r="WV322" s="188"/>
      <c r="WW322" s="193"/>
      <c r="WX322" s="193"/>
      <c r="WY322" s="614"/>
      <c r="WZ322" s="188"/>
      <c r="XA322" s="173"/>
      <c r="XB322" s="173"/>
      <c r="XC322" s="615"/>
      <c r="XD322" s="188"/>
      <c r="XE322" s="173"/>
      <c r="XF322" s="173"/>
      <c r="XG322" s="615"/>
      <c r="XH322" s="188"/>
      <c r="XI322" s="173"/>
      <c r="XJ322" s="173"/>
      <c r="XK322" s="615"/>
      <c r="XL322" s="188"/>
      <c r="XM322" s="173"/>
      <c r="XN322" s="173"/>
      <c r="XO322" s="615"/>
      <c r="XP322" s="624"/>
      <c r="XQ322" s="188"/>
      <c r="XR322" s="173"/>
      <c r="XS322" s="173"/>
      <c r="XT322" s="615"/>
      <c r="XU322" s="188"/>
      <c r="XV322" s="173"/>
      <c r="XW322" s="173"/>
      <c r="XX322" s="615"/>
      <c r="XY322" s="188"/>
      <c r="XZ322" s="173"/>
      <c r="YA322" s="173"/>
      <c r="YB322" s="615"/>
      <c r="YC322" s="188"/>
      <c r="YD322" s="173"/>
      <c r="YE322" s="173"/>
      <c r="YF322" s="615"/>
      <c r="YG322" s="188"/>
      <c r="YH322" s="173"/>
      <c r="YI322" s="173"/>
      <c r="YJ322" s="615"/>
      <c r="YK322" s="188"/>
      <c r="YL322" s="173"/>
      <c r="YM322" s="173"/>
      <c r="YN322" s="615"/>
      <c r="YO322" s="188"/>
      <c r="YP322" s="173"/>
      <c r="YQ322" s="173"/>
      <c r="YR322" s="615"/>
      <c r="YS322" s="188"/>
      <c r="YT322" s="173"/>
      <c r="YU322" s="173"/>
      <c r="YV322" s="615"/>
      <c r="YW322" s="188"/>
      <c r="YX322" s="173"/>
      <c r="YY322" s="173"/>
      <c r="YZ322" s="615"/>
      <c r="ZA322" s="188"/>
      <c r="ZB322" s="173"/>
      <c r="ZC322" s="173"/>
      <c r="ZD322" s="615"/>
      <c r="ZE322" s="188"/>
      <c r="ZF322" s="173"/>
      <c r="ZG322" s="173"/>
      <c r="ZH322" s="615"/>
      <c r="ZI322" s="188"/>
      <c r="ZJ322" s="173"/>
      <c r="ZK322" s="173"/>
      <c r="ZL322" s="615"/>
      <c r="ZM322" s="624"/>
    </row>
    <row r="323" spans="3:689" s="41" customFormat="1" x14ac:dyDescent="0.3">
      <c r="C323" s="616" t="str">
        <f>VLOOKUP(CONCATENATE($Z$1,ADDRESS(ROW(),COLUMN(),4)),TRANSL_MAIN[[Key]:[Inhalt]],2,FALSE)</f>
        <v>Purchase of goods</v>
      </c>
      <c r="D323" s="188"/>
      <c r="E323" s="189"/>
      <c r="F323" s="189"/>
      <c r="G323" s="617">
        <f>G47</f>
        <v>0</v>
      </c>
      <c r="H323" s="191"/>
      <c r="I323" s="191"/>
      <c r="J323" s="191"/>
      <c r="K323" s="617">
        <f>K47</f>
        <v>0</v>
      </c>
      <c r="L323" s="191"/>
      <c r="M323" s="191"/>
      <c r="N323" s="191"/>
      <c r="O323" s="617">
        <f>O47</f>
        <v>0</v>
      </c>
      <c r="P323" s="191"/>
      <c r="Q323" s="191"/>
      <c r="R323" s="191"/>
      <c r="S323" s="617">
        <f>S47</f>
        <v>0</v>
      </c>
      <c r="T323" s="191"/>
      <c r="U323" s="191"/>
      <c r="V323" s="191"/>
      <c r="W323" s="617">
        <f>W47</f>
        <v>0</v>
      </c>
      <c r="X323" s="191"/>
      <c r="Y323" s="191"/>
      <c r="Z323" s="191"/>
      <c r="AA323" s="617">
        <f>AA47</f>
        <v>0</v>
      </c>
      <c r="AB323" s="191"/>
      <c r="AC323" s="191"/>
      <c r="AD323" s="191"/>
      <c r="AE323" s="617">
        <f>AE47</f>
        <v>0</v>
      </c>
      <c r="AF323" s="191"/>
      <c r="AG323" s="191"/>
      <c r="AH323" s="191"/>
      <c r="AI323" s="617">
        <f>AI47</f>
        <v>0</v>
      </c>
      <c r="AJ323" s="191"/>
      <c r="AK323" s="191"/>
      <c r="AL323" s="191"/>
      <c r="AM323" s="617">
        <f>AM47</f>
        <v>0</v>
      </c>
      <c r="AN323" s="191"/>
      <c r="AO323" s="191"/>
      <c r="AP323" s="191"/>
      <c r="AQ323" s="617">
        <f>AQ47</f>
        <v>0</v>
      </c>
      <c r="AR323" s="191"/>
      <c r="AS323" s="191"/>
      <c r="AT323" s="191"/>
      <c r="AU323" s="617">
        <f>AU47</f>
        <v>0</v>
      </c>
      <c r="AV323" s="191"/>
      <c r="AW323" s="191"/>
      <c r="AX323" s="191"/>
      <c r="AY323" s="617">
        <f>AY47</f>
        <v>0</v>
      </c>
      <c r="AZ323" s="618">
        <f t="shared" ref="AZ323:AZ332" si="5494">SUM(G323:AY323)</f>
        <v>0</v>
      </c>
      <c r="BA323" s="191"/>
      <c r="BB323" s="191"/>
      <c r="BC323" s="191"/>
      <c r="BD323" s="617">
        <f>BD47</f>
        <v>0</v>
      </c>
      <c r="BE323" s="191"/>
      <c r="BF323" s="191"/>
      <c r="BG323" s="191"/>
      <c r="BH323" s="617">
        <f>BH47</f>
        <v>0</v>
      </c>
      <c r="BI323" s="191"/>
      <c r="BJ323" s="191"/>
      <c r="BK323" s="191"/>
      <c r="BL323" s="617">
        <f>BL47</f>
        <v>0</v>
      </c>
      <c r="BM323" s="191"/>
      <c r="BN323" s="191"/>
      <c r="BO323" s="191"/>
      <c r="BP323" s="617">
        <f>BP47</f>
        <v>0</v>
      </c>
      <c r="BQ323" s="191"/>
      <c r="BR323" s="191"/>
      <c r="BS323" s="191"/>
      <c r="BT323" s="617">
        <f>BT47</f>
        <v>0</v>
      </c>
      <c r="BU323" s="191"/>
      <c r="BV323" s="191"/>
      <c r="BW323" s="191"/>
      <c r="BX323" s="617">
        <f>BX47</f>
        <v>0</v>
      </c>
      <c r="BY323" s="191"/>
      <c r="BZ323" s="191"/>
      <c r="CA323" s="191"/>
      <c r="CB323" s="617">
        <f>CB47</f>
        <v>0</v>
      </c>
      <c r="CC323" s="191"/>
      <c r="CD323" s="191"/>
      <c r="CE323" s="191"/>
      <c r="CF323" s="617">
        <f>CF47</f>
        <v>0</v>
      </c>
      <c r="CG323" s="191"/>
      <c r="CH323" s="191"/>
      <c r="CI323" s="191"/>
      <c r="CJ323" s="617">
        <f>CJ47</f>
        <v>0</v>
      </c>
      <c r="CK323" s="191"/>
      <c r="CL323" s="191"/>
      <c r="CM323" s="191"/>
      <c r="CN323" s="617">
        <f>CN47</f>
        <v>0</v>
      </c>
      <c r="CO323" s="191"/>
      <c r="CP323" s="191"/>
      <c r="CQ323" s="191"/>
      <c r="CR323" s="617">
        <f>CR47</f>
        <v>0</v>
      </c>
      <c r="CS323" s="191"/>
      <c r="CT323" s="191"/>
      <c r="CU323" s="191"/>
      <c r="CV323" s="617">
        <f>CV47</f>
        <v>0</v>
      </c>
      <c r="CW323" s="618">
        <f t="shared" ref="CW323:CW330" si="5495">SUM(BD323:CV323)</f>
        <v>0</v>
      </c>
      <c r="CX323" s="191"/>
      <c r="CY323" s="191"/>
      <c r="CZ323" s="191"/>
      <c r="DA323" s="617">
        <f>DA47</f>
        <v>0</v>
      </c>
      <c r="DB323" s="191"/>
      <c r="DC323" s="191"/>
      <c r="DD323" s="191"/>
      <c r="DE323" s="617">
        <f>DE47</f>
        <v>0</v>
      </c>
      <c r="DF323" s="191"/>
      <c r="DG323" s="191"/>
      <c r="DH323" s="191"/>
      <c r="DI323" s="617">
        <f>DI47</f>
        <v>0</v>
      </c>
      <c r="DJ323" s="191"/>
      <c r="DK323" s="191"/>
      <c r="DL323" s="191"/>
      <c r="DM323" s="617">
        <f>DM47</f>
        <v>0</v>
      </c>
      <c r="DN323" s="191"/>
      <c r="DO323" s="191"/>
      <c r="DP323" s="191"/>
      <c r="DQ323" s="617">
        <f>DQ47</f>
        <v>0</v>
      </c>
      <c r="DR323" s="191"/>
      <c r="DS323" s="191"/>
      <c r="DT323" s="191"/>
      <c r="DU323" s="617">
        <f>DU47</f>
        <v>0</v>
      </c>
      <c r="DV323" s="191"/>
      <c r="DW323" s="191"/>
      <c r="DX323" s="191"/>
      <c r="DY323" s="617">
        <f>DY47</f>
        <v>0</v>
      </c>
      <c r="DZ323" s="191"/>
      <c r="EA323" s="191"/>
      <c r="EB323" s="191"/>
      <c r="EC323" s="617">
        <f>EC47</f>
        <v>0</v>
      </c>
      <c r="ED323" s="191"/>
      <c r="EE323" s="191"/>
      <c r="EF323" s="191"/>
      <c r="EG323" s="617">
        <f>EG47</f>
        <v>0</v>
      </c>
      <c r="EH323" s="191"/>
      <c r="EI323" s="191"/>
      <c r="EJ323" s="191"/>
      <c r="EK323" s="617">
        <f>EK47</f>
        <v>0</v>
      </c>
      <c r="EL323" s="191"/>
      <c r="EM323" s="191"/>
      <c r="EN323" s="191"/>
      <c r="EO323" s="617">
        <f>EO47</f>
        <v>0</v>
      </c>
      <c r="EP323" s="191"/>
      <c r="EQ323" s="191"/>
      <c r="ER323" s="191"/>
      <c r="ES323" s="617">
        <f>ES47</f>
        <v>0</v>
      </c>
      <c r="ET323" s="618">
        <f t="shared" ref="ET323:ET330" si="5496">SUM(DA323:ES323)</f>
        <v>0</v>
      </c>
      <c r="EU323" s="191"/>
      <c r="EV323" s="191"/>
      <c r="EW323" s="191"/>
      <c r="EX323" s="617">
        <f>EX47</f>
        <v>0</v>
      </c>
      <c r="EY323" s="191"/>
      <c r="EZ323" s="191"/>
      <c r="FA323" s="191"/>
      <c r="FB323" s="617">
        <f>FB47</f>
        <v>0</v>
      </c>
      <c r="FC323" s="191"/>
      <c r="FD323" s="191"/>
      <c r="FE323" s="191"/>
      <c r="FF323" s="617">
        <f>FF47</f>
        <v>0</v>
      </c>
      <c r="FG323" s="191"/>
      <c r="FH323" s="191"/>
      <c r="FI323" s="191"/>
      <c r="FJ323" s="617">
        <f>FJ47</f>
        <v>0</v>
      </c>
      <c r="FK323" s="191"/>
      <c r="FL323" s="191"/>
      <c r="FM323" s="191"/>
      <c r="FN323" s="617">
        <f>FN47</f>
        <v>0</v>
      </c>
      <c r="FO323" s="191"/>
      <c r="FP323" s="191"/>
      <c r="FQ323" s="191"/>
      <c r="FR323" s="617">
        <f>FR47</f>
        <v>0</v>
      </c>
      <c r="FS323" s="191"/>
      <c r="FT323" s="191"/>
      <c r="FU323" s="191"/>
      <c r="FV323" s="617">
        <f>FV47</f>
        <v>0</v>
      </c>
      <c r="FW323" s="191"/>
      <c r="FX323" s="191"/>
      <c r="FY323" s="191"/>
      <c r="FZ323" s="617">
        <f>FZ47</f>
        <v>0</v>
      </c>
      <c r="GA323" s="191"/>
      <c r="GB323" s="191"/>
      <c r="GC323" s="191"/>
      <c r="GD323" s="617">
        <f>GD47</f>
        <v>0</v>
      </c>
      <c r="GE323" s="191"/>
      <c r="GF323" s="191"/>
      <c r="GG323" s="191"/>
      <c r="GH323" s="617">
        <f>GH47</f>
        <v>0</v>
      </c>
      <c r="GI323" s="191"/>
      <c r="GJ323" s="191"/>
      <c r="GK323" s="191"/>
      <c r="GL323" s="617">
        <f>GL47</f>
        <v>0</v>
      </c>
      <c r="GM323" s="191"/>
      <c r="GN323" s="191"/>
      <c r="GO323" s="191"/>
      <c r="GP323" s="617">
        <f>GP47</f>
        <v>0</v>
      </c>
      <c r="GQ323" s="618">
        <f t="shared" ref="GQ323:GQ330" si="5497">SUM(EX323:GP323)</f>
        <v>0</v>
      </c>
      <c r="GR323" s="191"/>
      <c r="GS323" s="191"/>
      <c r="GT323" s="191"/>
      <c r="GU323" s="617">
        <f>GU47</f>
        <v>0</v>
      </c>
      <c r="GV323" s="191"/>
      <c r="GW323" s="191"/>
      <c r="GX323" s="191"/>
      <c r="GY323" s="617">
        <f>GY47</f>
        <v>0</v>
      </c>
      <c r="GZ323" s="191"/>
      <c r="HA323" s="191"/>
      <c r="HB323" s="191"/>
      <c r="HC323" s="617">
        <f>HC47</f>
        <v>0</v>
      </c>
      <c r="HD323" s="191"/>
      <c r="HE323" s="191"/>
      <c r="HF323" s="191"/>
      <c r="HG323" s="617">
        <f>HG47</f>
        <v>0</v>
      </c>
      <c r="HH323" s="191"/>
      <c r="HI323" s="191"/>
      <c r="HJ323" s="191"/>
      <c r="HK323" s="617">
        <f>HK47</f>
        <v>0</v>
      </c>
      <c r="HL323" s="191"/>
      <c r="HM323" s="191"/>
      <c r="HN323" s="191"/>
      <c r="HO323" s="617">
        <f>HO47</f>
        <v>0</v>
      </c>
      <c r="HP323" s="191"/>
      <c r="HQ323" s="191"/>
      <c r="HR323" s="191"/>
      <c r="HS323" s="617">
        <f>HS47</f>
        <v>0</v>
      </c>
      <c r="HT323" s="191"/>
      <c r="HU323" s="191"/>
      <c r="HV323" s="191"/>
      <c r="HW323" s="617">
        <f>HW47</f>
        <v>0</v>
      </c>
      <c r="HX323" s="191"/>
      <c r="HY323" s="191"/>
      <c r="HZ323" s="191"/>
      <c r="IA323" s="617">
        <f>IA47</f>
        <v>0</v>
      </c>
      <c r="IB323" s="191"/>
      <c r="IC323" s="191"/>
      <c r="ID323" s="191"/>
      <c r="IE323" s="617">
        <f>IE47</f>
        <v>0</v>
      </c>
      <c r="IF323" s="191"/>
      <c r="IG323" s="191"/>
      <c r="IH323" s="191"/>
      <c r="II323" s="617">
        <f>II47</f>
        <v>0</v>
      </c>
      <c r="IJ323" s="191"/>
      <c r="IK323" s="191"/>
      <c r="IL323" s="191"/>
      <c r="IM323" s="617">
        <f>IM47</f>
        <v>0</v>
      </c>
      <c r="IN323" s="618">
        <f t="shared" ref="IN323:IN330" si="5498">SUM(GU323:IM323)</f>
        <v>0</v>
      </c>
      <c r="IO323" s="191"/>
      <c r="IP323" s="191"/>
      <c r="IQ323" s="191"/>
      <c r="IR323" s="617">
        <f>IR47</f>
        <v>0</v>
      </c>
      <c r="IS323" s="191"/>
      <c r="IT323" s="191"/>
      <c r="IU323" s="191"/>
      <c r="IV323" s="617">
        <f>IV47</f>
        <v>0</v>
      </c>
      <c r="IW323" s="191"/>
      <c r="IX323" s="191"/>
      <c r="IY323" s="191"/>
      <c r="IZ323" s="617">
        <f>IZ47</f>
        <v>0</v>
      </c>
      <c r="JA323" s="191"/>
      <c r="JB323" s="191"/>
      <c r="JC323" s="191"/>
      <c r="JD323" s="617">
        <f>JD47</f>
        <v>0</v>
      </c>
      <c r="JE323" s="191"/>
      <c r="JF323" s="191"/>
      <c r="JG323" s="191"/>
      <c r="JH323" s="617">
        <f>JH47</f>
        <v>0</v>
      </c>
      <c r="JI323" s="191"/>
      <c r="JJ323" s="191"/>
      <c r="JK323" s="191"/>
      <c r="JL323" s="617">
        <f>JL47</f>
        <v>0</v>
      </c>
      <c r="JM323" s="191"/>
      <c r="JN323" s="191"/>
      <c r="JO323" s="191"/>
      <c r="JP323" s="617">
        <f>JP47</f>
        <v>0</v>
      </c>
      <c r="JQ323" s="191"/>
      <c r="JR323" s="191"/>
      <c r="JS323" s="191"/>
      <c r="JT323" s="617">
        <f>JT47</f>
        <v>0</v>
      </c>
      <c r="JU323" s="191"/>
      <c r="JV323" s="191"/>
      <c r="JW323" s="191"/>
      <c r="JX323" s="617">
        <f>JX47</f>
        <v>0</v>
      </c>
      <c r="JY323" s="191"/>
      <c r="JZ323" s="191"/>
      <c r="KA323" s="191"/>
      <c r="KB323" s="617">
        <f>KB47</f>
        <v>0</v>
      </c>
      <c r="KC323" s="191"/>
      <c r="KD323" s="191"/>
      <c r="KE323" s="191"/>
      <c r="KF323" s="617">
        <f>KF47</f>
        <v>0</v>
      </c>
      <c r="KG323" s="191"/>
      <c r="KH323" s="191"/>
      <c r="KI323" s="191"/>
      <c r="KJ323" s="617">
        <f>KJ47</f>
        <v>0</v>
      </c>
      <c r="KK323" s="618">
        <f t="shared" ref="KK323:KK330" si="5499">SUM(IR323:KJ323)</f>
        <v>0</v>
      </c>
      <c r="KL323" s="191"/>
      <c r="KM323" s="191"/>
      <c r="KN323" s="191"/>
      <c r="KO323" s="617">
        <f>KO47</f>
        <v>0</v>
      </c>
      <c r="KP323" s="191"/>
      <c r="KQ323" s="191"/>
      <c r="KR323" s="191"/>
      <c r="KS323" s="617">
        <f>KS47</f>
        <v>0</v>
      </c>
      <c r="KT323" s="191"/>
      <c r="KU323" s="191"/>
      <c r="KV323" s="191"/>
      <c r="KW323" s="617">
        <f>KW47</f>
        <v>0</v>
      </c>
      <c r="KX323" s="191"/>
      <c r="KY323" s="191"/>
      <c r="KZ323" s="191"/>
      <c r="LA323" s="617">
        <f>LA47</f>
        <v>0</v>
      </c>
      <c r="LB323" s="191"/>
      <c r="LC323" s="191"/>
      <c r="LD323" s="191"/>
      <c r="LE323" s="617">
        <f>LE47</f>
        <v>0</v>
      </c>
      <c r="LF323" s="191"/>
      <c r="LG323" s="191"/>
      <c r="LH323" s="191"/>
      <c r="LI323" s="617">
        <f>LI47</f>
        <v>0</v>
      </c>
      <c r="LJ323" s="191"/>
      <c r="LK323" s="191"/>
      <c r="LL323" s="191"/>
      <c r="LM323" s="617">
        <f>LM47</f>
        <v>0</v>
      </c>
      <c r="LN323" s="191"/>
      <c r="LO323" s="191"/>
      <c r="LP323" s="191"/>
      <c r="LQ323" s="617">
        <f>LQ47</f>
        <v>0</v>
      </c>
      <c r="LR323" s="191"/>
      <c r="LS323" s="191"/>
      <c r="LT323" s="191"/>
      <c r="LU323" s="617">
        <f>LU47</f>
        <v>0</v>
      </c>
      <c r="LV323" s="191"/>
      <c r="LW323" s="191"/>
      <c r="LX323" s="191"/>
      <c r="LY323" s="617">
        <f>LY47</f>
        <v>0</v>
      </c>
      <c r="LZ323" s="191"/>
      <c r="MA323" s="191"/>
      <c r="MB323" s="191"/>
      <c r="MC323" s="617">
        <f>MC47</f>
        <v>0</v>
      </c>
      <c r="MD323" s="191"/>
      <c r="ME323" s="191"/>
      <c r="MF323" s="191"/>
      <c r="MG323" s="617">
        <f>MG47</f>
        <v>0</v>
      </c>
      <c r="MH323" s="618">
        <f t="shared" ref="MH323:MH330" si="5500">SUM(KO323:MG323)</f>
        <v>0</v>
      </c>
      <c r="MI323" s="191"/>
      <c r="MJ323" s="191"/>
      <c r="MK323" s="191"/>
      <c r="ML323" s="617">
        <f>ML47</f>
        <v>0</v>
      </c>
      <c r="MM323" s="191"/>
      <c r="MN323" s="191"/>
      <c r="MO323" s="191"/>
      <c r="MP323" s="617">
        <f>MP47</f>
        <v>0</v>
      </c>
      <c r="MQ323" s="191"/>
      <c r="MR323" s="191"/>
      <c r="MS323" s="191"/>
      <c r="MT323" s="617">
        <f>MT47</f>
        <v>0</v>
      </c>
      <c r="MU323" s="191"/>
      <c r="MV323" s="191"/>
      <c r="MW323" s="191"/>
      <c r="MX323" s="617">
        <f>MX47</f>
        <v>0</v>
      </c>
      <c r="MY323" s="191"/>
      <c r="MZ323" s="191"/>
      <c r="NA323" s="191"/>
      <c r="NB323" s="617">
        <f>NB47</f>
        <v>0</v>
      </c>
      <c r="NC323" s="191"/>
      <c r="ND323" s="191"/>
      <c r="NE323" s="191"/>
      <c r="NF323" s="617">
        <f>NF47</f>
        <v>0</v>
      </c>
      <c r="NG323" s="191"/>
      <c r="NH323" s="191"/>
      <c r="NI323" s="191"/>
      <c r="NJ323" s="617">
        <f>NJ47</f>
        <v>0</v>
      </c>
      <c r="NK323" s="191"/>
      <c r="NL323" s="191"/>
      <c r="NM323" s="191"/>
      <c r="NN323" s="617">
        <f>NN47</f>
        <v>0</v>
      </c>
      <c r="NO323" s="191"/>
      <c r="NP323" s="191"/>
      <c r="NQ323" s="191"/>
      <c r="NR323" s="617">
        <f>NR47</f>
        <v>0</v>
      </c>
      <c r="NS323" s="191"/>
      <c r="NT323" s="191"/>
      <c r="NU323" s="191"/>
      <c r="NV323" s="617">
        <f>NV47</f>
        <v>0</v>
      </c>
      <c r="NW323" s="191"/>
      <c r="NX323" s="191"/>
      <c r="NY323" s="191"/>
      <c r="NZ323" s="617">
        <f>NZ47</f>
        <v>0</v>
      </c>
      <c r="OA323" s="191"/>
      <c r="OB323" s="191"/>
      <c r="OC323" s="191"/>
      <c r="OD323" s="617">
        <f>OD47</f>
        <v>0</v>
      </c>
      <c r="OE323" s="618">
        <f t="shared" ref="OE323:OE330" si="5501">SUM(ML323:OD323)</f>
        <v>0</v>
      </c>
      <c r="OF323" s="191"/>
      <c r="OG323" s="191"/>
      <c r="OH323" s="191"/>
      <c r="OI323" s="617">
        <f>OI47</f>
        <v>0</v>
      </c>
      <c r="OJ323" s="191"/>
      <c r="OK323" s="191"/>
      <c r="OL323" s="191"/>
      <c r="OM323" s="617">
        <f>OM47</f>
        <v>0</v>
      </c>
      <c r="ON323" s="191"/>
      <c r="OO323" s="191"/>
      <c r="OP323" s="191"/>
      <c r="OQ323" s="617">
        <f>OQ47</f>
        <v>0</v>
      </c>
      <c r="OR323" s="191"/>
      <c r="OS323" s="191"/>
      <c r="OT323" s="191"/>
      <c r="OU323" s="617">
        <f>OU47</f>
        <v>0</v>
      </c>
      <c r="OV323" s="191"/>
      <c r="OW323" s="191"/>
      <c r="OX323" s="191"/>
      <c r="OY323" s="617">
        <f>OY47</f>
        <v>0</v>
      </c>
      <c r="OZ323" s="191"/>
      <c r="PA323" s="191"/>
      <c r="PB323" s="191"/>
      <c r="PC323" s="617">
        <f>PC47</f>
        <v>0</v>
      </c>
      <c r="PD323" s="191"/>
      <c r="PE323" s="191"/>
      <c r="PF323" s="191"/>
      <c r="PG323" s="617">
        <f>PG47</f>
        <v>0</v>
      </c>
      <c r="PH323" s="191"/>
      <c r="PI323" s="191"/>
      <c r="PJ323" s="191"/>
      <c r="PK323" s="617">
        <f>PK47</f>
        <v>0</v>
      </c>
      <c r="PL323" s="191"/>
      <c r="PM323" s="191"/>
      <c r="PN323" s="191"/>
      <c r="PO323" s="617">
        <f>PO47</f>
        <v>0</v>
      </c>
      <c r="PP323" s="191"/>
      <c r="PQ323" s="191"/>
      <c r="PR323" s="191"/>
      <c r="PS323" s="617">
        <f>PS47</f>
        <v>0</v>
      </c>
      <c r="PT323" s="191"/>
      <c r="PU323" s="191"/>
      <c r="PV323" s="191"/>
      <c r="PW323" s="617">
        <f>PW47</f>
        <v>0</v>
      </c>
      <c r="PX323" s="191"/>
      <c r="PY323" s="191"/>
      <c r="PZ323" s="191"/>
      <c r="QA323" s="617">
        <f>QA47</f>
        <v>0</v>
      </c>
      <c r="QB323" s="618">
        <f t="shared" ref="QB323:QB330" si="5502">SUM(OI323:QA323)</f>
        <v>0</v>
      </c>
      <c r="QC323" s="191"/>
      <c r="QD323" s="191"/>
      <c r="QE323" s="191"/>
      <c r="QF323" s="617">
        <f>QF47</f>
        <v>0</v>
      </c>
      <c r="QG323" s="191"/>
      <c r="QH323" s="191"/>
      <c r="QI323" s="191"/>
      <c r="QJ323" s="617">
        <f>QJ47</f>
        <v>0</v>
      </c>
      <c r="QK323" s="191"/>
      <c r="QL323" s="191"/>
      <c r="QM323" s="191"/>
      <c r="QN323" s="617">
        <f>QN47</f>
        <v>0</v>
      </c>
      <c r="QO323" s="191"/>
      <c r="QP323" s="191"/>
      <c r="QQ323" s="191"/>
      <c r="QR323" s="617">
        <f>QR47</f>
        <v>0</v>
      </c>
      <c r="QS323" s="191"/>
      <c r="QT323" s="191"/>
      <c r="QU323" s="191"/>
      <c r="QV323" s="617">
        <f>QV47</f>
        <v>0</v>
      </c>
      <c r="QW323" s="191"/>
      <c r="QX323" s="191"/>
      <c r="QY323" s="191"/>
      <c r="QZ323" s="617">
        <f>QZ47</f>
        <v>0</v>
      </c>
      <c r="RA323" s="191"/>
      <c r="RB323" s="191"/>
      <c r="RC323" s="191"/>
      <c r="RD323" s="617">
        <f>RD47</f>
        <v>0</v>
      </c>
      <c r="RE323" s="191"/>
      <c r="RF323" s="191"/>
      <c r="RG323" s="191"/>
      <c r="RH323" s="617">
        <f>RH47</f>
        <v>0</v>
      </c>
      <c r="RI323" s="191"/>
      <c r="RJ323" s="191"/>
      <c r="RK323" s="191"/>
      <c r="RL323" s="617">
        <f>RL47</f>
        <v>0</v>
      </c>
      <c r="RM323" s="191"/>
      <c r="RN323" s="191"/>
      <c r="RO323" s="191"/>
      <c r="RP323" s="617">
        <f>RP47</f>
        <v>0</v>
      </c>
      <c r="RQ323" s="191"/>
      <c r="RR323" s="191"/>
      <c r="RS323" s="191"/>
      <c r="RT323" s="617">
        <f>RT47</f>
        <v>0</v>
      </c>
      <c r="RU323" s="191"/>
      <c r="RV323" s="191"/>
      <c r="RW323" s="191"/>
      <c r="RX323" s="617">
        <f>RX47</f>
        <v>0</v>
      </c>
      <c r="RY323" s="618">
        <f t="shared" ref="RY323:RY330" si="5503">SUM(QF323:RX323)</f>
        <v>0</v>
      </c>
      <c r="RZ323" s="191"/>
      <c r="SA323" s="191"/>
      <c r="SB323" s="191"/>
      <c r="SC323" s="617">
        <f>SC47</f>
        <v>0</v>
      </c>
      <c r="SD323" s="191"/>
      <c r="SE323" s="191"/>
      <c r="SF323" s="191"/>
      <c r="SG323" s="617">
        <f>SG47</f>
        <v>0</v>
      </c>
      <c r="SH323" s="191"/>
      <c r="SI323" s="191"/>
      <c r="SJ323" s="191"/>
      <c r="SK323" s="617">
        <f>SK47</f>
        <v>0</v>
      </c>
      <c r="SL323" s="191"/>
      <c r="SM323" s="191"/>
      <c r="SN323" s="191"/>
      <c r="SO323" s="617">
        <f>SO47</f>
        <v>0</v>
      </c>
      <c r="SP323" s="191"/>
      <c r="SQ323" s="191"/>
      <c r="SR323" s="191"/>
      <c r="SS323" s="617">
        <f>SS47</f>
        <v>0</v>
      </c>
      <c r="ST323" s="191"/>
      <c r="SU323" s="191"/>
      <c r="SV323" s="191"/>
      <c r="SW323" s="617">
        <f>SW47</f>
        <v>0</v>
      </c>
      <c r="SX323" s="191"/>
      <c r="SY323" s="191"/>
      <c r="SZ323" s="191"/>
      <c r="TA323" s="617">
        <f>TA47</f>
        <v>0</v>
      </c>
      <c r="TB323" s="191"/>
      <c r="TC323" s="191"/>
      <c r="TD323" s="191"/>
      <c r="TE323" s="617">
        <f>TE47</f>
        <v>0</v>
      </c>
      <c r="TF323" s="191"/>
      <c r="TG323" s="191"/>
      <c r="TH323" s="191"/>
      <c r="TI323" s="617">
        <f>TI47</f>
        <v>0</v>
      </c>
      <c r="TJ323" s="191"/>
      <c r="TK323" s="191"/>
      <c r="TL323" s="191"/>
      <c r="TM323" s="617">
        <f>TM47</f>
        <v>0</v>
      </c>
      <c r="TN323" s="191"/>
      <c r="TO323" s="191"/>
      <c r="TP323" s="191"/>
      <c r="TQ323" s="617">
        <f>TQ47</f>
        <v>0</v>
      </c>
      <c r="TR323" s="191"/>
      <c r="TS323" s="191"/>
      <c r="TT323" s="191"/>
      <c r="TU323" s="617">
        <f>TU47</f>
        <v>0</v>
      </c>
      <c r="TV323" s="618">
        <f t="shared" ref="TV323:TV330" si="5504">SUM(SC323:TU323)</f>
        <v>0</v>
      </c>
      <c r="TW323" s="191"/>
      <c r="TX323" s="191"/>
      <c r="TY323" s="191"/>
      <c r="TZ323" s="617">
        <f>TZ47</f>
        <v>0</v>
      </c>
      <c r="UA323" s="191"/>
      <c r="UB323" s="191"/>
      <c r="UC323" s="191"/>
      <c r="UD323" s="617">
        <f>UD47</f>
        <v>0</v>
      </c>
      <c r="UE323" s="191"/>
      <c r="UF323" s="191"/>
      <c r="UG323" s="191"/>
      <c r="UH323" s="617">
        <f>UH47</f>
        <v>0</v>
      </c>
      <c r="UI323" s="191"/>
      <c r="UJ323" s="191"/>
      <c r="UK323" s="191"/>
      <c r="UL323" s="617">
        <f>UL47</f>
        <v>0</v>
      </c>
      <c r="UM323" s="191"/>
      <c r="UN323" s="191"/>
      <c r="UO323" s="191"/>
      <c r="UP323" s="617">
        <f>UP47</f>
        <v>0</v>
      </c>
      <c r="UQ323" s="191"/>
      <c r="UR323" s="191"/>
      <c r="US323" s="191"/>
      <c r="UT323" s="617">
        <f>UT47</f>
        <v>0</v>
      </c>
      <c r="UU323" s="191"/>
      <c r="UV323" s="191"/>
      <c r="UW323" s="191"/>
      <c r="UX323" s="617">
        <f>UX47</f>
        <v>0</v>
      </c>
      <c r="UY323" s="191"/>
      <c r="UZ323" s="191"/>
      <c r="VA323" s="191"/>
      <c r="VB323" s="617">
        <f>VB47</f>
        <v>0</v>
      </c>
      <c r="VC323" s="191"/>
      <c r="VD323" s="191"/>
      <c r="VE323" s="191"/>
      <c r="VF323" s="617">
        <f>VF47</f>
        <v>0</v>
      </c>
      <c r="VG323" s="191"/>
      <c r="VH323" s="191"/>
      <c r="VI323" s="191"/>
      <c r="VJ323" s="617">
        <f>VJ47</f>
        <v>0</v>
      </c>
      <c r="VK323" s="191"/>
      <c r="VL323" s="191"/>
      <c r="VM323" s="191"/>
      <c r="VN323" s="617">
        <f>VN47</f>
        <v>0</v>
      </c>
      <c r="VO323" s="191"/>
      <c r="VP323" s="191"/>
      <c r="VQ323" s="191"/>
      <c r="VR323" s="617">
        <f>VR47</f>
        <v>0</v>
      </c>
      <c r="VS323" s="618">
        <f t="shared" ref="VS323:VS330" si="5505">SUM(TZ323:VR323)</f>
        <v>0</v>
      </c>
      <c r="VT323" s="191"/>
      <c r="VU323" s="191"/>
      <c r="VV323" s="191"/>
      <c r="VW323" s="617">
        <f>VW47</f>
        <v>0</v>
      </c>
      <c r="VX323" s="191"/>
      <c r="VY323" s="191"/>
      <c r="VZ323" s="191"/>
      <c r="WA323" s="617">
        <f>WA47</f>
        <v>0</v>
      </c>
      <c r="WB323" s="191"/>
      <c r="WC323" s="191"/>
      <c r="WD323" s="191"/>
      <c r="WE323" s="617">
        <f>WE47</f>
        <v>0</v>
      </c>
      <c r="WF323" s="191"/>
      <c r="WG323" s="191"/>
      <c r="WH323" s="191"/>
      <c r="WI323" s="617">
        <f>WI47</f>
        <v>0</v>
      </c>
      <c r="WJ323" s="191"/>
      <c r="WK323" s="191"/>
      <c r="WL323" s="191"/>
      <c r="WM323" s="617">
        <f>WM47</f>
        <v>0</v>
      </c>
      <c r="WN323" s="191"/>
      <c r="WO323" s="191"/>
      <c r="WP323" s="191"/>
      <c r="WQ323" s="617">
        <f>WQ47</f>
        <v>0</v>
      </c>
      <c r="WR323" s="191"/>
      <c r="WS323" s="191"/>
      <c r="WT323" s="191"/>
      <c r="WU323" s="617">
        <f>WU47</f>
        <v>0</v>
      </c>
      <c r="WV323" s="191"/>
      <c r="WW323" s="191"/>
      <c r="WX323" s="191"/>
      <c r="WY323" s="617">
        <f>WY47</f>
        <v>0</v>
      </c>
      <c r="WZ323" s="191"/>
      <c r="XA323" s="191"/>
      <c r="XB323" s="191"/>
      <c r="XC323" s="617">
        <f>XC47</f>
        <v>0</v>
      </c>
      <c r="XD323" s="191"/>
      <c r="XE323" s="191"/>
      <c r="XF323" s="191"/>
      <c r="XG323" s="617">
        <f>XG47</f>
        <v>0</v>
      </c>
      <c r="XH323" s="191"/>
      <c r="XI323" s="191"/>
      <c r="XJ323" s="191"/>
      <c r="XK323" s="617">
        <f>XK47</f>
        <v>0</v>
      </c>
      <c r="XL323" s="191"/>
      <c r="XM323" s="191"/>
      <c r="XN323" s="191"/>
      <c r="XO323" s="617">
        <f>XO47</f>
        <v>0</v>
      </c>
      <c r="XP323" s="618">
        <f t="shared" ref="XP323:XP330" si="5506">SUM(VW323:XO323)</f>
        <v>0</v>
      </c>
      <c r="XQ323" s="191"/>
      <c r="XR323" s="191"/>
      <c r="XS323" s="191"/>
      <c r="XT323" s="617">
        <f>XT47</f>
        <v>0</v>
      </c>
      <c r="XU323" s="191"/>
      <c r="XV323" s="191"/>
      <c r="XW323" s="191"/>
      <c r="XX323" s="617">
        <f>XX47</f>
        <v>0</v>
      </c>
      <c r="XY323" s="191"/>
      <c r="XZ323" s="191"/>
      <c r="YA323" s="191"/>
      <c r="YB323" s="617">
        <f>YB47</f>
        <v>0</v>
      </c>
      <c r="YC323" s="191"/>
      <c r="YD323" s="191"/>
      <c r="YE323" s="191"/>
      <c r="YF323" s="617">
        <f>YF47</f>
        <v>0</v>
      </c>
      <c r="YG323" s="191"/>
      <c r="YH323" s="191"/>
      <c r="YI323" s="191"/>
      <c r="YJ323" s="617">
        <f>YJ47</f>
        <v>0</v>
      </c>
      <c r="YK323" s="191"/>
      <c r="YL323" s="191"/>
      <c r="YM323" s="191"/>
      <c r="YN323" s="617">
        <f>YN47</f>
        <v>0</v>
      </c>
      <c r="YO323" s="191"/>
      <c r="YP323" s="191"/>
      <c r="YQ323" s="191"/>
      <c r="YR323" s="617">
        <f>YR47</f>
        <v>0</v>
      </c>
      <c r="YS323" s="191"/>
      <c r="YT323" s="191"/>
      <c r="YU323" s="191"/>
      <c r="YV323" s="617">
        <f>YV47</f>
        <v>0</v>
      </c>
      <c r="YW323" s="191"/>
      <c r="YX323" s="191"/>
      <c r="YY323" s="191"/>
      <c r="YZ323" s="617">
        <f>YZ47</f>
        <v>0</v>
      </c>
      <c r="ZA323" s="191"/>
      <c r="ZB323" s="191"/>
      <c r="ZC323" s="191"/>
      <c r="ZD323" s="617">
        <f>ZD47</f>
        <v>0</v>
      </c>
      <c r="ZE323" s="191"/>
      <c r="ZF323" s="191"/>
      <c r="ZG323" s="191"/>
      <c r="ZH323" s="617">
        <f>ZH47</f>
        <v>0</v>
      </c>
      <c r="ZI323" s="191"/>
      <c r="ZJ323" s="191"/>
      <c r="ZK323" s="191"/>
      <c r="ZL323" s="617">
        <f>ZL47</f>
        <v>0</v>
      </c>
      <c r="ZM323" s="618">
        <f t="shared" ref="ZM323:ZM337" si="5507">SUM(XT323:ZL323)</f>
        <v>0</v>
      </c>
    </row>
    <row r="324" spans="3:689" s="41" customFormat="1" x14ac:dyDescent="0.3">
      <c r="C324" s="616" t="str">
        <f>VLOOKUP(CONCATENATE($Z$1,ADDRESS(ROW(),COLUMN(),4)),TRANSL_MAIN[[Key]:[Inhalt]],2,FALSE)</f>
        <v>Third-party services</v>
      </c>
      <c r="D324" s="188"/>
      <c r="E324" s="189"/>
      <c r="F324" s="189"/>
      <c r="G324" s="617">
        <f>G74</f>
        <v>0</v>
      </c>
      <c r="H324" s="191"/>
      <c r="I324" s="191"/>
      <c r="J324" s="191"/>
      <c r="K324" s="617">
        <f>K74</f>
        <v>0</v>
      </c>
      <c r="L324" s="191"/>
      <c r="M324" s="191"/>
      <c r="N324" s="191"/>
      <c r="O324" s="617">
        <f>O74</f>
        <v>0</v>
      </c>
      <c r="P324" s="191"/>
      <c r="Q324" s="191"/>
      <c r="R324" s="191"/>
      <c r="S324" s="617">
        <f>S74</f>
        <v>0</v>
      </c>
      <c r="T324" s="191"/>
      <c r="U324" s="191"/>
      <c r="V324" s="191"/>
      <c r="W324" s="617">
        <f>W74</f>
        <v>0</v>
      </c>
      <c r="X324" s="191"/>
      <c r="Y324" s="191"/>
      <c r="Z324" s="191"/>
      <c r="AA324" s="617">
        <f>AA74</f>
        <v>0</v>
      </c>
      <c r="AB324" s="191"/>
      <c r="AC324" s="191"/>
      <c r="AD324" s="191"/>
      <c r="AE324" s="617">
        <f>AE74</f>
        <v>0</v>
      </c>
      <c r="AF324" s="191"/>
      <c r="AG324" s="191"/>
      <c r="AH324" s="191"/>
      <c r="AI324" s="617">
        <f>AI74</f>
        <v>0</v>
      </c>
      <c r="AJ324" s="191"/>
      <c r="AK324" s="191"/>
      <c r="AL324" s="191"/>
      <c r="AM324" s="617">
        <f>AM74</f>
        <v>0</v>
      </c>
      <c r="AN324" s="191"/>
      <c r="AO324" s="191"/>
      <c r="AP324" s="191"/>
      <c r="AQ324" s="617">
        <f>AQ74</f>
        <v>0</v>
      </c>
      <c r="AR324" s="191"/>
      <c r="AS324" s="191"/>
      <c r="AT324" s="191"/>
      <c r="AU324" s="617">
        <f>AU74</f>
        <v>0</v>
      </c>
      <c r="AV324" s="191"/>
      <c r="AW324" s="191"/>
      <c r="AX324" s="191"/>
      <c r="AY324" s="617">
        <f>AY74</f>
        <v>0</v>
      </c>
      <c r="AZ324" s="618">
        <f t="shared" si="5494"/>
        <v>0</v>
      </c>
      <c r="BA324" s="191"/>
      <c r="BB324" s="191"/>
      <c r="BC324" s="191"/>
      <c r="BD324" s="617">
        <f>BD74</f>
        <v>0</v>
      </c>
      <c r="BE324" s="191"/>
      <c r="BF324" s="191"/>
      <c r="BG324" s="191"/>
      <c r="BH324" s="617">
        <f>BH74</f>
        <v>0</v>
      </c>
      <c r="BI324" s="191"/>
      <c r="BJ324" s="191"/>
      <c r="BK324" s="191"/>
      <c r="BL324" s="617">
        <f>BL74</f>
        <v>0</v>
      </c>
      <c r="BM324" s="191"/>
      <c r="BN324" s="191"/>
      <c r="BO324" s="191"/>
      <c r="BP324" s="617">
        <f>BP74</f>
        <v>0</v>
      </c>
      <c r="BQ324" s="191"/>
      <c r="BR324" s="191"/>
      <c r="BS324" s="191"/>
      <c r="BT324" s="617">
        <f>BT74</f>
        <v>0</v>
      </c>
      <c r="BU324" s="191"/>
      <c r="BV324" s="191"/>
      <c r="BW324" s="191"/>
      <c r="BX324" s="617">
        <f>BX74</f>
        <v>0</v>
      </c>
      <c r="BY324" s="191"/>
      <c r="BZ324" s="191"/>
      <c r="CA324" s="191"/>
      <c r="CB324" s="617">
        <f>CB74</f>
        <v>0</v>
      </c>
      <c r="CC324" s="191"/>
      <c r="CD324" s="191"/>
      <c r="CE324" s="191"/>
      <c r="CF324" s="617">
        <f>CF74</f>
        <v>0</v>
      </c>
      <c r="CG324" s="191"/>
      <c r="CH324" s="191"/>
      <c r="CI324" s="191"/>
      <c r="CJ324" s="617">
        <f>CJ74</f>
        <v>0</v>
      </c>
      <c r="CK324" s="191"/>
      <c r="CL324" s="191"/>
      <c r="CM324" s="191"/>
      <c r="CN324" s="617">
        <f>CN74</f>
        <v>0</v>
      </c>
      <c r="CO324" s="191"/>
      <c r="CP324" s="191"/>
      <c r="CQ324" s="191"/>
      <c r="CR324" s="617">
        <f>CR74</f>
        <v>0</v>
      </c>
      <c r="CS324" s="191"/>
      <c r="CT324" s="191"/>
      <c r="CU324" s="191"/>
      <c r="CV324" s="617">
        <f>CV74</f>
        <v>0</v>
      </c>
      <c r="CW324" s="618">
        <f t="shared" si="5495"/>
        <v>0</v>
      </c>
      <c r="CX324" s="191"/>
      <c r="CY324" s="191"/>
      <c r="CZ324" s="191"/>
      <c r="DA324" s="617">
        <f>DA74</f>
        <v>0</v>
      </c>
      <c r="DB324" s="191"/>
      <c r="DC324" s="191"/>
      <c r="DD324" s="191"/>
      <c r="DE324" s="617">
        <f>DE74</f>
        <v>0</v>
      </c>
      <c r="DF324" s="191"/>
      <c r="DG324" s="191"/>
      <c r="DH324" s="191"/>
      <c r="DI324" s="617">
        <f>DI74</f>
        <v>0</v>
      </c>
      <c r="DJ324" s="191"/>
      <c r="DK324" s="191"/>
      <c r="DL324" s="191"/>
      <c r="DM324" s="617">
        <f>DM74</f>
        <v>0</v>
      </c>
      <c r="DN324" s="191"/>
      <c r="DO324" s="191"/>
      <c r="DP324" s="191"/>
      <c r="DQ324" s="617">
        <f>DQ74</f>
        <v>0</v>
      </c>
      <c r="DR324" s="191"/>
      <c r="DS324" s="191"/>
      <c r="DT324" s="191"/>
      <c r="DU324" s="617">
        <f>DU74</f>
        <v>0</v>
      </c>
      <c r="DV324" s="191"/>
      <c r="DW324" s="191"/>
      <c r="DX324" s="191"/>
      <c r="DY324" s="617">
        <f>DY74</f>
        <v>0</v>
      </c>
      <c r="DZ324" s="191"/>
      <c r="EA324" s="191"/>
      <c r="EB324" s="191"/>
      <c r="EC324" s="617">
        <f>EC74</f>
        <v>0</v>
      </c>
      <c r="ED324" s="191"/>
      <c r="EE324" s="191"/>
      <c r="EF324" s="191"/>
      <c r="EG324" s="617">
        <f>EG74</f>
        <v>0</v>
      </c>
      <c r="EH324" s="191"/>
      <c r="EI324" s="191"/>
      <c r="EJ324" s="191"/>
      <c r="EK324" s="617">
        <f>EK74</f>
        <v>0</v>
      </c>
      <c r="EL324" s="191"/>
      <c r="EM324" s="191"/>
      <c r="EN324" s="191"/>
      <c r="EO324" s="617">
        <f>EO74</f>
        <v>0</v>
      </c>
      <c r="EP324" s="191"/>
      <c r="EQ324" s="191"/>
      <c r="ER324" s="191"/>
      <c r="ES324" s="617">
        <f>ES74</f>
        <v>0</v>
      </c>
      <c r="ET324" s="618">
        <f t="shared" si="5496"/>
        <v>0</v>
      </c>
      <c r="EU324" s="191"/>
      <c r="EV324" s="191"/>
      <c r="EW324" s="191"/>
      <c r="EX324" s="617">
        <f>EX74</f>
        <v>0</v>
      </c>
      <c r="EY324" s="191"/>
      <c r="EZ324" s="191"/>
      <c r="FA324" s="191"/>
      <c r="FB324" s="617">
        <f>FB74</f>
        <v>0</v>
      </c>
      <c r="FC324" s="191"/>
      <c r="FD324" s="191"/>
      <c r="FE324" s="191"/>
      <c r="FF324" s="617">
        <f>FF74</f>
        <v>0</v>
      </c>
      <c r="FG324" s="191"/>
      <c r="FH324" s="191"/>
      <c r="FI324" s="191"/>
      <c r="FJ324" s="617">
        <f>FJ74</f>
        <v>0</v>
      </c>
      <c r="FK324" s="191"/>
      <c r="FL324" s="191"/>
      <c r="FM324" s="191"/>
      <c r="FN324" s="617">
        <f>FN74</f>
        <v>0</v>
      </c>
      <c r="FO324" s="191"/>
      <c r="FP324" s="191"/>
      <c r="FQ324" s="191"/>
      <c r="FR324" s="617">
        <f>FR74</f>
        <v>0</v>
      </c>
      <c r="FS324" s="191"/>
      <c r="FT324" s="191"/>
      <c r="FU324" s="191"/>
      <c r="FV324" s="617">
        <f>FV74</f>
        <v>0</v>
      </c>
      <c r="FW324" s="191"/>
      <c r="FX324" s="191"/>
      <c r="FY324" s="191"/>
      <c r="FZ324" s="617">
        <f>FZ74</f>
        <v>0</v>
      </c>
      <c r="GA324" s="191"/>
      <c r="GB324" s="191"/>
      <c r="GC324" s="191"/>
      <c r="GD324" s="617">
        <f>GD74</f>
        <v>0</v>
      </c>
      <c r="GE324" s="191"/>
      <c r="GF324" s="191"/>
      <c r="GG324" s="191"/>
      <c r="GH324" s="617">
        <f>GH74</f>
        <v>0</v>
      </c>
      <c r="GI324" s="191"/>
      <c r="GJ324" s="191"/>
      <c r="GK324" s="191"/>
      <c r="GL324" s="617">
        <f>GL74</f>
        <v>0</v>
      </c>
      <c r="GM324" s="191"/>
      <c r="GN324" s="191"/>
      <c r="GO324" s="191"/>
      <c r="GP324" s="617">
        <f>GP74</f>
        <v>0</v>
      </c>
      <c r="GQ324" s="618">
        <f t="shared" si="5497"/>
        <v>0</v>
      </c>
      <c r="GR324" s="191"/>
      <c r="GS324" s="191"/>
      <c r="GT324" s="191"/>
      <c r="GU324" s="617">
        <f>GU74</f>
        <v>0</v>
      </c>
      <c r="GV324" s="191"/>
      <c r="GW324" s="191"/>
      <c r="GX324" s="191"/>
      <c r="GY324" s="617">
        <f>GY74</f>
        <v>0</v>
      </c>
      <c r="GZ324" s="191"/>
      <c r="HA324" s="191"/>
      <c r="HB324" s="191"/>
      <c r="HC324" s="617">
        <f>HC74</f>
        <v>0</v>
      </c>
      <c r="HD324" s="191"/>
      <c r="HE324" s="191"/>
      <c r="HF324" s="191"/>
      <c r="HG324" s="617">
        <f>HG74</f>
        <v>0</v>
      </c>
      <c r="HH324" s="191"/>
      <c r="HI324" s="191"/>
      <c r="HJ324" s="191"/>
      <c r="HK324" s="617">
        <f>HK74</f>
        <v>0</v>
      </c>
      <c r="HL324" s="191"/>
      <c r="HM324" s="191"/>
      <c r="HN324" s="191"/>
      <c r="HO324" s="617">
        <f>HO74</f>
        <v>0</v>
      </c>
      <c r="HP324" s="191"/>
      <c r="HQ324" s="191"/>
      <c r="HR324" s="191"/>
      <c r="HS324" s="617">
        <f>HS74</f>
        <v>0</v>
      </c>
      <c r="HT324" s="191"/>
      <c r="HU324" s="191"/>
      <c r="HV324" s="191"/>
      <c r="HW324" s="617">
        <f>HW74</f>
        <v>0</v>
      </c>
      <c r="HX324" s="191"/>
      <c r="HY324" s="191"/>
      <c r="HZ324" s="191"/>
      <c r="IA324" s="617">
        <f>IA74</f>
        <v>0</v>
      </c>
      <c r="IB324" s="191"/>
      <c r="IC324" s="191"/>
      <c r="ID324" s="191"/>
      <c r="IE324" s="617">
        <f>IE74</f>
        <v>0</v>
      </c>
      <c r="IF324" s="191"/>
      <c r="IG324" s="191"/>
      <c r="IH324" s="191"/>
      <c r="II324" s="617">
        <f>II74</f>
        <v>0</v>
      </c>
      <c r="IJ324" s="191"/>
      <c r="IK324" s="191"/>
      <c r="IL324" s="191"/>
      <c r="IM324" s="617">
        <f>IM74</f>
        <v>0</v>
      </c>
      <c r="IN324" s="618">
        <f t="shared" si="5498"/>
        <v>0</v>
      </c>
      <c r="IO324" s="191"/>
      <c r="IP324" s="191"/>
      <c r="IQ324" s="191"/>
      <c r="IR324" s="617">
        <f>IR74</f>
        <v>0</v>
      </c>
      <c r="IS324" s="191"/>
      <c r="IT324" s="191"/>
      <c r="IU324" s="191"/>
      <c r="IV324" s="617">
        <f>IV74</f>
        <v>0</v>
      </c>
      <c r="IW324" s="191"/>
      <c r="IX324" s="191"/>
      <c r="IY324" s="191"/>
      <c r="IZ324" s="617">
        <f>IZ74</f>
        <v>0</v>
      </c>
      <c r="JA324" s="191"/>
      <c r="JB324" s="191"/>
      <c r="JC324" s="191"/>
      <c r="JD324" s="617">
        <f>JD74</f>
        <v>0</v>
      </c>
      <c r="JE324" s="191"/>
      <c r="JF324" s="191"/>
      <c r="JG324" s="191"/>
      <c r="JH324" s="617">
        <f>JH74</f>
        <v>0</v>
      </c>
      <c r="JI324" s="191"/>
      <c r="JJ324" s="191"/>
      <c r="JK324" s="191"/>
      <c r="JL324" s="617">
        <f>JL74</f>
        <v>0</v>
      </c>
      <c r="JM324" s="191"/>
      <c r="JN324" s="191"/>
      <c r="JO324" s="191"/>
      <c r="JP324" s="617">
        <f>JP74</f>
        <v>0</v>
      </c>
      <c r="JQ324" s="191"/>
      <c r="JR324" s="191"/>
      <c r="JS324" s="191"/>
      <c r="JT324" s="617">
        <f>JT74</f>
        <v>0</v>
      </c>
      <c r="JU324" s="191"/>
      <c r="JV324" s="191"/>
      <c r="JW324" s="191"/>
      <c r="JX324" s="617">
        <f>JX74</f>
        <v>0</v>
      </c>
      <c r="JY324" s="191"/>
      <c r="JZ324" s="191"/>
      <c r="KA324" s="191"/>
      <c r="KB324" s="617">
        <f>KB74</f>
        <v>0</v>
      </c>
      <c r="KC324" s="191"/>
      <c r="KD324" s="191"/>
      <c r="KE324" s="191"/>
      <c r="KF324" s="617">
        <f>KF74</f>
        <v>0</v>
      </c>
      <c r="KG324" s="191"/>
      <c r="KH324" s="191"/>
      <c r="KI324" s="191"/>
      <c r="KJ324" s="617">
        <f>KJ74</f>
        <v>0</v>
      </c>
      <c r="KK324" s="618">
        <f t="shared" si="5499"/>
        <v>0</v>
      </c>
      <c r="KL324" s="191"/>
      <c r="KM324" s="191"/>
      <c r="KN324" s="191"/>
      <c r="KO324" s="617">
        <f>KO74</f>
        <v>0</v>
      </c>
      <c r="KP324" s="191"/>
      <c r="KQ324" s="191"/>
      <c r="KR324" s="191"/>
      <c r="KS324" s="617">
        <f>KS74</f>
        <v>0</v>
      </c>
      <c r="KT324" s="191"/>
      <c r="KU324" s="191"/>
      <c r="KV324" s="191"/>
      <c r="KW324" s="617">
        <f>KW74</f>
        <v>0</v>
      </c>
      <c r="KX324" s="191"/>
      <c r="KY324" s="191"/>
      <c r="KZ324" s="191"/>
      <c r="LA324" s="617">
        <f>LA74</f>
        <v>0</v>
      </c>
      <c r="LB324" s="191"/>
      <c r="LC324" s="191"/>
      <c r="LD324" s="191"/>
      <c r="LE324" s="617">
        <f>LE74</f>
        <v>0</v>
      </c>
      <c r="LF324" s="191"/>
      <c r="LG324" s="191"/>
      <c r="LH324" s="191"/>
      <c r="LI324" s="617">
        <f>LI74</f>
        <v>0</v>
      </c>
      <c r="LJ324" s="191"/>
      <c r="LK324" s="191"/>
      <c r="LL324" s="191"/>
      <c r="LM324" s="617">
        <f>LM74</f>
        <v>0</v>
      </c>
      <c r="LN324" s="191"/>
      <c r="LO324" s="191"/>
      <c r="LP324" s="191"/>
      <c r="LQ324" s="617">
        <f>LQ74</f>
        <v>0</v>
      </c>
      <c r="LR324" s="191"/>
      <c r="LS324" s="191"/>
      <c r="LT324" s="191"/>
      <c r="LU324" s="617">
        <f>LU74</f>
        <v>0</v>
      </c>
      <c r="LV324" s="191"/>
      <c r="LW324" s="191"/>
      <c r="LX324" s="191"/>
      <c r="LY324" s="617">
        <f>LY74</f>
        <v>0</v>
      </c>
      <c r="LZ324" s="191"/>
      <c r="MA324" s="191"/>
      <c r="MB324" s="191"/>
      <c r="MC324" s="617">
        <f>MC74</f>
        <v>0</v>
      </c>
      <c r="MD324" s="191"/>
      <c r="ME324" s="191"/>
      <c r="MF324" s="191"/>
      <c r="MG324" s="617">
        <f>MG74</f>
        <v>0</v>
      </c>
      <c r="MH324" s="618">
        <f t="shared" si="5500"/>
        <v>0</v>
      </c>
      <c r="MI324" s="191"/>
      <c r="MJ324" s="191"/>
      <c r="MK324" s="191"/>
      <c r="ML324" s="617">
        <f>ML74</f>
        <v>0</v>
      </c>
      <c r="MM324" s="191"/>
      <c r="MN324" s="191"/>
      <c r="MO324" s="191"/>
      <c r="MP324" s="617">
        <f>MP74</f>
        <v>0</v>
      </c>
      <c r="MQ324" s="191"/>
      <c r="MR324" s="191"/>
      <c r="MS324" s="191"/>
      <c r="MT324" s="617">
        <f>MT74</f>
        <v>0</v>
      </c>
      <c r="MU324" s="191"/>
      <c r="MV324" s="191"/>
      <c r="MW324" s="191"/>
      <c r="MX324" s="617">
        <f>MX74</f>
        <v>0</v>
      </c>
      <c r="MY324" s="191"/>
      <c r="MZ324" s="191"/>
      <c r="NA324" s="191"/>
      <c r="NB324" s="617">
        <f>NB74</f>
        <v>0</v>
      </c>
      <c r="NC324" s="191"/>
      <c r="ND324" s="191"/>
      <c r="NE324" s="191"/>
      <c r="NF324" s="617">
        <f>NF74</f>
        <v>0</v>
      </c>
      <c r="NG324" s="191"/>
      <c r="NH324" s="191"/>
      <c r="NI324" s="191"/>
      <c r="NJ324" s="617">
        <f>NJ74</f>
        <v>0</v>
      </c>
      <c r="NK324" s="191"/>
      <c r="NL324" s="191"/>
      <c r="NM324" s="191"/>
      <c r="NN324" s="617">
        <f>NN74</f>
        <v>0</v>
      </c>
      <c r="NO324" s="191"/>
      <c r="NP324" s="191"/>
      <c r="NQ324" s="191"/>
      <c r="NR324" s="617">
        <f>NR74</f>
        <v>0</v>
      </c>
      <c r="NS324" s="191"/>
      <c r="NT324" s="191"/>
      <c r="NU324" s="191"/>
      <c r="NV324" s="617">
        <f>NV74</f>
        <v>0</v>
      </c>
      <c r="NW324" s="191"/>
      <c r="NX324" s="191"/>
      <c r="NY324" s="191"/>
      <c r="NZ324" s="617">
        <f>NZ74</f>
        <v>0</v>
      </c>
      <c r="OA324" s="191"/>
      <c r="OB324" s="191"/>
      <c r="OC324" s="191"/>
      <c r="OD324" s="617">
        <f>OD74</f>
        <v>0</v>
      </c>
      <c r="OE324" s="618">
        <f t="shared" si="5501"/>
        <v>0</v>
      </c>
      <c r="OF324" s="191"/>
      <c r="OG324" s="191"/>
      <c r="OH324" s="191"/>
      <c r="OI324" s="617">
        <f>OI74</f>
        <v>0</v>
      </c>
      <c r="OJ324" s="191"/>
      <c r="OK324" s="191"/>
      <c r="OL324" s="191"/>
      <c r="OM324" s="617">
        <f>OM74</f>
        <v>0</v>
      </c>
      <c r="ON324" s="191"/>
      <c r="OO324" s="191"/>
      <c r="OP324" s="191"/>
      <c r="OQ324" s="617">
        <f>OQ74</f>
        <v>0</v>
      </c>
      <c r="OR324" s="191"/>
      <c r="OS324" s="191"/>
      <c r="OT324" s="191"/>
      <c r="OU324" s="617">
        <f>OU74</f>
        <v>0</v>
      </c>
      <c r="OV324" s="191"/>
      <c r="OW324" s="191"/>
      <c r="OX324" s="191"/>
      <c r="OY324" s="617">
        <f>OY74</f>
        <v>0</v>
      </c>
      <c r="OZ324" s="191"/>
      <c r="PA324" s="191"/>
      <c r="PB324" s="191"/>
      <c r="PC324" s="617">
        <f>PC74</f>
        <v>0</v>
      </c>
      <c r="PD324" s="191"/>
      <c r="PE324" s="191"/>
      <c r="PF324" s="191"/>
      <c r="PG324" s="617">
        <f>PG74</f>
        <v>0</v>
      </c>
      <c r="PH324" s="191"/>
      <c r="PI324" s="191"/>
      <c r="PJ324" s="191"/>
      <c r="PK324" s="617">
        <f>PK74</f>
        <v>0</v>
      </c>
      <c r="PL324" s="191"/>
      <c r="PM324" s="191"/>
      <c r="PN324" s="191"/>
      <c r="PO324" s="617">
        <f>PO74</f>
        <v>0</v>
      </c>
      <c r="PP324" s="191"/>
      <c r="PQ324" s="191"/>
      <c r="PR324" s="191"/>
      <c r="PS324" s="617">
        <f>PS74</f>
        <v>0</v>
      </c>
      <c r="PT324" s="191"/>
      <c r="PU324" s="191"/>
      <c r="PV324" s="191"/>
      <c r="PW324" s="617">
        <f>PW74</f>
        <v>0</v>
      </c>
      <c r="PX324" s="191"/>
      <c r="PY324" s="191"/>
      <c r="PZ324" s="191"/>
      <c r="QA324" s="617">
        <f>QA74</f>
        <v>0</v>
      </c>
      <c r="QB324" s="618">
        <f t="shared" si="5502"/>
        <v>0</v>
      </c>
      <c r="QC324" s="191"/>
      <c r="QD324" s="191"/>
      <c r="QE324" s="191"/>
      <c r="QF324" s="617">
        <f>QF74</f>
        <v>0</v>
      </c>
      <c r="QG324" s="191"/>
      <c r="QH324" s="191"/>
      <c r="QI324" s="191"/>
      <c r="QJ324" s="617">
        <f>QJ74</f>
        <v>0</v>
      </c>
      <c r="QK324" s="191"/>
      <c r="QL324" s="191"/>
      <c r="QM324" s="191"/>
      <c r="QN324" s="617">
        <f>QN74</f>
        <v>0</v>
      </c>
      <c r="QO324" s="191"/>
      <c r="QP324" s="191"/>
      <c r="QQ324" s="191"/>
      <c r="QR324" s="617">
        <f>QR74</f>
        <v>0</v>
      </c>
      <c r="QS324" s="191"/>
      <c r="QT324" s="191"/>
      <c r="QU324" s="191"/>
      <c r="QV324" s="617">
        <f>QV74</f>
        <v>0</v>
      </c>
      <c r="QW324" s="191"/>
      <c r="QX324" s="191"/>
      <c r="QY324" s="191"/>
      <c r="QZ324" s="617">
        <f>QZ74</f>
        <v>0</v>
      </c>
      <c r="RA324" s="191"/>
      <c r="RB324" s="191"/>
      <c r="RC324" s="191"/>
      <c r="RD324" s="617">
        <f>RD74</f>
        <v>0</v>
      </c>
      <c r="RE324" s="191"/>
      <c r="RF324" s="191"/>
      <c r="RG324" s="191"/>
      <c r="RH324" s="617">
        <f>RH74</f>
        <v>0</v>
      </c>
      <c r="RI324" s="191"/>
      <c r="RJ324" s="191"/>
      <c r="RK324" s="191"/>
      <c r="RL324" s="617">
        <f>RL74</f>
        <v>0</v>
      </c>
      <c r="RM324" s="191"/>
      <c r="RN324" s="191"/>
      <c r="RO324" s="191"/>
      <c r="RP324" s="617">
        <f>RP74</f>
        <v>0</v>
      </c>
      <c r="RQ324" s="191"/>
      <c r="RR324" s="191"/>
      <c r="RS324" s="191"/>
      <c r="RT324" s="617">
        <f>RT74</f>
        <v>0</v>
      </c>
      <c r="RU324" s="191"/>
      <c r="RV324" s="191"/>
      <c r="RW324" s="191"/>
      <c r="RX324" s="617">
        <f>RX74</f>
        <v>0</v>
      </c>
      <c r="RY324" s="618">
        <f t="shared" si="5503"/>
        <v>0</v>
      </c>
      <c r="RZ324" s="191"/>
      <c r="SA324" s="191"/>
      <c r="SB324" s="191"/>
      <c r="SC324" s="617">
        <f>SC74</f>
        <v>0</v>
      </c>
      <c r="SD324" s="191"/>
      <c r="SE324" s="191"/>
      <c r="SF324" s="191"/>
      <c r="SG324" s="617">
        <f>SG74</f>
        <v>0</v>
      </c>
      <c r="SH324" s="191"/>
      <c r="SI324" s="191"/>
      <c r="SJ324" s="191"/>
      <c r="SK324" s="617">
        <f>SK74</f>
        <v>0</v>
      </c>
      <c r="SL324" s="191"/>
      <c r="SM324" s="191"/>
      <c r="SN324" s="191"/>
      <c r="SO324" s="617">
        <f>SO74</f>
        <v>0</v>
      </c>
      <c r="SP324" s="191"/>
      <c r="SQ324" s="191"/>
      <c r="SR324" s="191"/>
      <c r="SS324" s="617">
        <f>SS74</f>
        <v>0</v>
      </c>
      <c r="ST324" s="191"/>
      <c r="SU324" s="191"/>
      <c r="SV324" s="191"/>
      <c r="SW324" s="617">
        <f>SW74</f>
        <v>0</v>
      </c>
      <c r="SX324" s="191"/>
      <c r="SY324" s="191"/>
      <c r="SZ324" s="191"/>
      <c r="TA324" s="617">
        <f>TA74</f>
        <v>0</v>
      </c>
      <c r="TB324" s="191"/>
      <c r="TC324" s="191"/>
      <c r="TD324" s="191"/>
      <c r="TE324" s="617">
        <f>TE74</f>
        <v>0</v>
      </c>
      <c r="TF324" s="191"/>
      <c r="TG324" s="191"/>
      <c r="TH324" s="191"/>
      <c r="TI324" s="617">
        <f>TI74</f>
        <v>0</v>
      </c>
      <c r="TJ324" s="191"/>
      <c r="TK324" s="191"/>
      <c r="TL324" s="191"/>
      <c r="TM324" s="617">
        <f>TM74</f>
        <v>0</v>
      </c>
      <c r="TN324" s="191"/>
      <c r="TO324" s="191"/>
      <c r="TP324" s="191"/>
      <c r="TQ324" s="617">
        <f>TQ74</f>
        <v>0</v>
      </c>
      <c r="TR324" s="191"/>
      <c r="TS324" s="191"/>
      <c r="TT324" s="191"/>
      <c r="TU324" s="617">
        <f>TU74</f>
        <v>0</v>
      </c>
      <c r="TV324" s="618">
        <f t="shared" si="5504"/>
        <v>0</v>
      </c>
      <c r="TW324" s="191"/>
      <c r="TX324" s="191"/>
      <c r="TY324" s="191"/>
      <c r="TZ324" s="617">
        <f>TZ74</f>
        <v>0</v>
      </c>
      <c r="UA324" s="191"/>
      <c r="UB324" s="191"/>
      <c r="UC324" s="191"/>
      <c r="UD324" s="617">
        <f>UD74</f>
        <v>0</v>
      </c>
      <c r="UE324" s="191"/>
      <c r="UF324" s="191"/>
      <c r="UG324" s="191"/>
      <c r="UH324" s="617">
        <f>UH74</f>
        <v>0</v>
      </c>
      <c r="UI324" s="191"/>
      <c r="UJ324" s="191"/>
      <c r="UK324" s="191"/>
      <c r="UL324" s="617">
        <f>UL74</f>
        <v>0</v>
      </c>
      <c r="UM324" s="191"/>
      <c r="UN324" s="191"/>
      <c r="UO324" s="191"/>
      <c r="UP324" s="617">
        <f>UP74</f>
        <v>0</v>
      </c>
      <c r="UQ324" s="191"/>
      <c r="UR324" s="191"/>
      <c r="US324" s="191"/>
      <c r="UT324" s="617">
        <f>UT74</f>
        <v>0</v>
      </c>
      <c r="UU324" s="191"/>
      <c r="UV324" s="191"/>
      <c r="UW324" s="191"/>
      <c r="UX324" s="617">
        <f>UX74</f>
        <v>0</v>
      </c>
      <c r="UY324" s="191"/>
      <c r="UZ324" s="191"/>
      <c r="VA324" s="191"/>
      <c r="VB324" s="617">
        <f>VB74</f>
        <v>0</v>
      </c>
      <c r="VC324" s="191"/>
      <c r="VD324" s="191"/>
      <c r="VE324" s="191"/>
      <c r="VF324" s="617">
        <f>VF74</f>
        <v>0</v>
      </c>
      <c r="VG324" s="191"/>
      <c r="VH324" s="191"/>
      <c r="VI324" s="191"/>
      <c r="VJ324" s="617">
        <f>VJ74</f>
        <v>0</v>
      </c>
      <c r="VK324" s="191"/>
      <c r="VL324" s="191"/>
      <c r="VM324" s="191"/>
      <c r="VN324" s="617">
        <f>VN74</f>
        <v>0</v>
      </c>
      <c r="VO324" s="191"/>
      <c r="VP324" s="191"/>
      <c r="VQ324" s="191"/>
      <c r="VR324" s="617">
        <f>VR74</f>
        <v>0</v>
      </c>
      <c r="VS324" s="618">
        <f t="shared" si="5505"/>
        <v>0</v>
      </c>
      <c r="VT324" s="191"/>
      <c r="VU324" s="191"/>
      <c r="VV324" s="191"/>
      <c r="VW324" s="617">
        <f>VW74</f>
        <v>0</v>
      </c>
      <c r="VX324" s="191"/>
      <c r="VY324" s="191"/>
      <c r="VZ324" s="191"/>
      <c r="WA324" s="617">
        <f>WA74</f>
        <v>0</v>
      </c>
      <c r="WB324" s="191"/>
      <c r="WC324" s="191"/>
      <c r="WD324" s="191"/>
      <c r="WE324" s="617">
        <f>WE74</f>
        <v>0</v>
      </c>
      <c r="WF324" s="191"/>
      <c r="WG324" s="191"/>
      <c r="WH324" s="191"/>
      <c r="WI324" s="617">
        <f>WI74</f>
        <v>0</v>
      </c>
      <c r="WJ324" s="191"/>
      <c r="WK324" s="191"/>
      <c r="WL324" s="191"/>
      <c r="WM324" s="617">
        <f>WM74</f>
        <v>0</v>
      </c>
      <c r="WN324" s="191"/>
      <c r="WO324" s="191"/>
      <c r="WP324" s="191"/>
      <c r="WQ324" s="617">
        <f>WQ74</f>
        <v>0</v>
      </c>
      <c r="WR324" s="191"/>
      <c r="WS324" s="191"/>
      <c r="WT324" s="191"/>
      <c r="WU324" s="617">
        <f>WU74</f>
        <v>0</v>
      </c>
      <c r="WV324" s="191"/>
      <c r="WW324" s="191"/>
      <c r="WX324" s="191"/>
      <c r="WY324" s="617">
        <f>WY74</f>
        <v>0</v>
      </c>
      <c r="WZ324" s="191"/>
      <c r="XA324" s="191"/>
      <c r="XB324" s="191"/>
      <c r="XC324" s="617">
        <f>XC74</f>
        <v>0</v>
      </c>
      <c r="XD324" s="191"/>
      <c r="XE324" s="191"/>
      <c r="XF324" s="191"/>
      <c r="XG324" s="617">
        <f>XG74</f>
        <v>0</v>
      </c>
      <c r="XH324" s="191"/>
      <c r="XI324" s="191"/>
      <c r="XJ324" s="191"/>
      <c r="XK324" s="617">
        <f>XK74</f>
        <v>0</v>
      </c>
      <c r="XL324" s="191"/>
      <c r="XM324" s="191"/>
      <c r="XN324" s="191"/>
      <c r="XO324" s="617">
        <f>XO74</f>
        <v>0</v>
      </c>
      <c r="XP324" s="618">
        <f t="shared" si="5506"/>
        <v>0</v>
      </c>
      <c r="XQ324" s="191"/>
      <c r="XR324" s="191"/>
      <c r="XS324" s="191"/>
      <c r="XT324" s="617">
        <f>XT74</f>
        <v>0</v>
      </c>
      <c r="XU324" s="191"/>
      <c r="XV324" s="191"/>
      <c r="XW324" s="191"/>
      <c r="XX324" s="617">
        <f>XX74</f>
        <v>0</v>
      </c>
      <c r="XY324" s="191"/>
      <c r="XZ324" s="191"/>
      <c r="YA324" s="191"/>
      <c r="YB324" s="617">
        <f>YB74</f>
        <v>0</v>
      </c>
      <c r="YC324" s="191"/>
      <c r="YD324" s="191"/>
      <c r="YE324" s="191"/>
      <c r="YF324" s="617">
        <f>YF74</f>
        <v>0</v>
      </c>
      <c r="YG324" s="191"/>
      <c r="YH324" s="191"/>
      <c r="YI324" s="191"/>
      <c r="YJ324" s="617">
        <f>YJ74</f>
        <v>0</v>
      </c>
      <c r="YK324" s="191"/>
      <c r="YL324" s="191"/>
      <c r="YM324" s="191"/>
      <c r="YN324" s="617">
        <f>YN74</f>
        <v>0</v>
      </c>
      <c r="YO324" s="191"/>
      <c r="YP324" s="191"/>
      <c r="YQ324" s="191"/>
      <c r="YR324" s="617">
        <f>YR74</f>
        <v>0</v>
      </c>
      <c r="YS324" s="191"/>
      <c r="YT324" s="191"/>
      <c r="YU324" s="191"/>
      <c r="YV324" s="617">
        <f>YV74</f>
        <v>0</v>
      </c>
      <c r="YW324" s="191"/>
      <c r="YX324" s="191"/>
      <c r="YY324" s="191"/>
      <c r="YZ324" s="617">
        <f>YZ74</f>
        <v>0</v>
      </c>
      <c r="ZA324" s="191"/>
      <c r="ZB324" s="191"/>
      <c r="ZC324" s="191"/>
      <c r="ZD324" s="617">
        <f>ZD74</f>
        <v>0</v>
      </c>
      <c r="ZE324" s="191"/>
      <c r="ZF324" s="191"/>
      <c r="ZG324" s="191"/>
      <c r="ZH324" s="617">
        <f>ZH74</f>
        <v>0</v>
      </c>
      <c r="ZI324" s="191"/>
      <c r="ZJ324" s="191"/>
      <c r="ZK324" s="191"/>
      <c r="ZL324" s="617">
        <f>ZL74</f>
        <v>0</v>
      </c>
      <c r="ZM324" s="618">
        <f t="shared" si="5507"/>
        <v>0</v>
      </c>
    </row>
    <row r="325" spans="3:689" s="41" customFormat="1" x14ac:dyDescent="0.3">
      <c r="C325" s="616" t="str">
        <f>VLOOKUP(CONCATENATE($Z$1,ADDRESS(ROW(),COLUMN(),4)),TRANSL_MAIN[[Key]:[Inhalt]],2,FALSE)</f>
        <v>VAT expenditure (input tax)</v>
      </c>
      <c r="D325" s="188"/>
      <c r="E325" s="189"/>
      <c r="F325" s="189"/>
      <c r="G325" s="617">
        <f>F86+F91</f>
        <v>0</v>
      </c>
      <c r="H325" s="191"/>
      <c r="I325" s="191"/>
      <c r="J325" s="191"/>
      <c r="K325" s="617">
        <f>J86+J91</f>
        <v>0</v>
      </c>
      <c r="L325" s="191"/>
      <c r="M325" s="191"/>
      <c r="N325" s="191"/>
      <c r="O325" s="617">
        <f>N86+N91</f>
        <v>0</v>
      </c>
      <c r="P325" s="191"/>
      <c r="Q325" s="191"/>
      <c r="R325" s="191"/>
      <c r="S325" s="617">
        <f>R86+R91</f>
        <v>0</v>
      </c>
      <c r="T325" s="191"/>
      <c r="U325" s="191"/>
      <c r="V325" s="191"/>
      <c r="W325" s="617">
        <f>V86+V91</f>
        <v>0</v>
      </c>
      <c r="X325" s="191"/>
      <c r="Y325" s="191"/>
      <c r="Z325" s="191"/>
      <c r="AA325" s="617">
        <f>Z86+Z91</f>
        <v>0</v>
      </c>
      <c r="AB325" s="191"/>
      <c r="AC325" s="191"/>
      <c r="AD325" s="191"/>
      <c r="AE325" s="617">
        <f>AD86+AD91</f>
        <v>0</v>
      </c>
      <c r="AF325" s="191"/>
      <c r="AG325" s="191"/>
      <c r="AH325" s="191"/>
      <c r="AI325" s="617">
        <f>AH86+AH91</f>
        <v>0</v>
      </c>
      <c r="AJ325" s="191"/>
      <c r="AK325" s="191"/>
      <c r="AL325" s="191"/>
      <c r="AM325" s="617">
        <f>AL86+AL91</f>
        <v>0</v>
      </c>
      <c r="AN325" s="191"/>
      <c r="AO325" s="191"/>
      <c r="AP325" s="191"/>
      <c r="AQ325" s="617">
        <f>AP86+AP91</f>
        <v>0</v>
      </c>
      <c r="AR325" s="191"/>
      <c r="AS325" s="191"/>
      <c r="AT325" s="191"/>
      <c r="AU325" s="617">
        <f>AT86+AT91</f>
        <v>0</v>
      </c>
      <c r="AV325" s="191"/>
      <c r="AW325" s="191"/>
      <c r="AX325" s="191"/>
      <c r="AY325" s="617">
        <f>AX86+AX91</f>
        <v>0</v>
      </c>
      <c r="AZ325" s="618">
        <f t="shared" si="5494"/>
        <v>0</v>
      </c>
      <c r="BA325" s="191"/>
      <c r="BB325" s="191"/>
      <c r="BC325" s="191"/>
      <c r="BD325" s="617">
        <f>BC86+BC91</f>
        <v>0</v>
      </c>
      <c r="BE325" s="191"/>
      <c r="BF325" s="191"/>
      <c r="BG325" s="191"/>
      <c r="BH325" s="617">
        <f>BG86+BG91</f>
        <v>0</v>
      </c>
      <c r="BI325" s="191"/>
      <c r="BJ325" s="191"/>
      <c r="BK325" s="191"/>
      <c r="BL325" s="617">
        <f>BK86+BK91</f>
        <v>0</v>
      </c>
      <c r="BM325" s="191"/>
      <c r="BN325" s="191"/>
      <c r="BO325" s="191"/>
      <c r="BP325" s="617">
        <f>BO86+BO91</f>
        <v>0</v>
      </c>
      <c r="BQ325" s="191"/>
      <c r="BR325" s="191"/>
      <c r="BS325" s="191"/>
      <c r="BT325" s="617">
        <f>BS86+BS91</f>
        <v>0</v>
      </c>
      <c r="BU325" s="191"/>
      <c r="BV325" s="191"/>
      <c r="BW325" s="191"/>
      <c r="BX325" s="617">
        <f>BW86+BW91</f>
        <v>0</v>
      </c>
      <c r="BY325" s="191"/>
      <c r="BZ325" s="191"/>
      <c r="CA325" s="191"/>
      <c r="CB325" s="617">
        <f>CA86+CA91</f>
        <v>0</v>
      </c>
      <c r="CC325" s="191"/>
      <c r="CD325" s="191"/>
      <c r="CE325" s="191"/>
      <c r="CF325" s="617">
        <f>CE86+CE91</f>
        <v>0</v>
      </c>
      <c r="CG325" s="191"/>
      <c r="CH325" s="191"/>
      <c r="CI325" s="191"/>
      <c r="CJ325" s="617">
        <f>CI86+CI91</f>
        <v>0</v>
      </c>
      <c r="CK325" s="191"/>
      <c r="CL325" s="191"/>
      <c r="CM325" s="191"/>
      <c r="CN325" s="617">
        <f>CM86+CM91</f>
        <v>0</v>
      </c>
      <c r="CO325" s="191"/>
      <c r="CP325" s="191"/>
      <c r="CQ325" s="191"/>
      <c r="CR325" s="617">
        <f>CQ86+CQ91</f>
        <v>0</v>
      </c>
      <c r="CS325" s="191"/>
      <c r="CT325" s="191"/>
      <c r="CU325" s="191"/>
      <c r="CV325" s="617">
        <f>CU86+CU91</f>
        <v>0</v>
      </c>
      <c r="CW325" s="618">
        <f t="shared" si="5495"/>
        <v>0</v>
      </c>
      <c r="CX325" s="191"/>
      <c r="CY325" s="191"/>
      <c r="CZ325" s="191"/>
      <c r="DA325" s="617">
        <f>CZ86+CZ91</f>
        <v>0</v>
      </c>
      <c r="DB325" s="191"/>
      <c r="DC325" s="191"/>
      <c r="DD325" s="191"/>
      <c r="DE325" s="617">
        <f>DD86+DD91</f>
        <v>0</v>
      </c>
      <c r="DF325" s="191"/>
      <c r="DG325" s="191"/>
      <c r="DH325" s="191"/>
      <c r="DI325" s="617">
        <f>DH86+DH91</f>
        <v>0</v>
      </c>
      <c r="DJ325" s="191"/>
      <c r="DK325" s="191"/>
      <c r="DL325" s="191"/>
      <c r="DM325" s="617">
        <f>DL86+DL91</f>
        <v>0</v>
      </c>
      <c r="DN325" s="191"/>
      <c r="DO325" s="191"/>
      <c r="DP325" s="191"/>
      <c r="DQ325" s="617">
        <f>DP86+DP91</f>
        <v>0</v>
      </c>
      <c r="DR325" s="191"/>
      <c r="DS325" s="191"/>
      <c r="DT325" s="191"/>
      <c r="DU325" s="617">
        <f>DT86+DT91</f>
        <v>0</v>
      </c>
      <c r="DV325" s="191"/>
      <c r="DW325" s="191"/>
      <c r="DX325" s="191"/>
      <c r="DY325" s="617">
        <f>DX86+DX91</f>
        <v>0</v>
      </c>
      <c r="DZ325" s="191"/>
      <c r="EA325" s="191"/>
      <c r="EB325" s="191"/>
      <c r="EC325" s="617">
        <f>EB86+EB91</f>
        <v>0</v>
      </c>
      <c r="ED325" s="191"/>
      <c r="EE325" s="191"/>
      <c r="EF325" s="191"/>
      <c r="EG325" s="617">
        <f>EF86+EF91</f>
        <v>0</v>
      </c>
      <c r="EH325" s="191"/>
      <c r="EI325" s="191"/>
      <c r="EJ325" s="191"/>
      <c r="EK325" s="617">
        <f>EJ86+EJ91</f>
        <v>0</v>
      </c>
      <c r="EL325" s="191"/>
      <c r="EM325" s="191"/>
      <c r="EN325" s="191"/>
      <c r="EO325" s="617">
        <f>EN86+EN91</f>
        <v>0</v>
      </c>
      <c r="EP325" s="191"/>
      <c r="EQ325" s="191"/>
      <c r="ER325" s="191"/>
      <c r="ES325" s="617">
        <f>ER86+ER91</f>
        <v>0</v>
      </c>
      <c r="ET325" s="618">
        <f t="shared" si="5496"/>
        <v>0</v>
      </c>
      <c r="EU325" s="191"/>
      <c r="EV325" s="191"/>
      <c r="EW325" s="191"/>
      <c r="EX325" s="617">
        <f>EW86+EW91</f>
        <v>0</v>
      </c>
      <c r="EY325" s="191"/>
      <c r="EZ325" s="191"/>
      <c r="FA325" s="191"/>
      <c r="FB325" s="617">
        <f>FA86+FA91</f>
        <v>0</v>
      </c>
      <c r="FC325" s="191"/>
      <c r="FD325" s="191"/>
      <c r="FE325" s="191"/>
      <c r="FF325" s="617">
        <f>FE86+FE91</f>
        <v>0</v>
      </c>
      <c r="FG325" s="191"/>
      <c r="FH325" s="191"/>
      <c r="FI325" s="191"/>
      <c r="FJ325" s="617">
        <f>FI86+FI91</f>
        <v>0</v>
      </c>
      <c r="FK325" s="191"/>
      <c r="FL325" s="191"/>
      <c r="FM325" s="191"/>
      <c r="FN325" s="617">
        <f>FM86+FM91</f>
        <v>0</v>
      </c>
      <c r="FO325" s="191"/>
      <c r="FP325" s="191"/>
      <c r="FQ325" s="191"/>
      <c r="FR325" s="617">
        <f>FQ86+FQ91</f>
        <v>0</v>
      </c>
      <c r="FS325" s="191"/>
      <c r="FT325" s="191"/>
      <c r="FU325" s="191"/>
      <c r="FV325" s="617">
        <f>FU86+FU91</f>
        <v>0</v>
      </c>
      <c r="FW325" s="191"/>
      <c r="FX325" s="191"/>
      <c r="FY325" s="191"/>
      <c r="FZ325" s="617">
        <f>FY86+FY91</f>
        <v>0</v>
      </c>
      <c r="GA325" s="191"/>
      <c r="GB325" s="191"/>
      <c r="GC325" s="191"/>
      <c r="GD325" s="617">
        <f>GC86+GC91</f>
        <v>0</v>
      </c>
      <c r="GE325" s="191"/>
      <c r="GF325" s="191"/>
      <c r="GG325" s="191"/>
      <c r="GH325" s="617">
        <f>GG86+GG91</f>
        <v>0</v>
      </c>
      <c r="GI325" s="191"/>
      <c r="GJ325" s="191"/>
      <c r="GK325" s="191"/>
      <c r="GL325" s="617">
        <f>GK86+GK91</f>
        <v>0</v>
      </c>
      <c r="GM325" s="191"/>
      <c r="GN325" s="191"/>
      <c r="GO325" s="191"/>
      <c r="GP325" s="617">
        <f>GO86+GO91</f>
        <v>0</v>
      </c>
      <c r="GQ325" s="618">
        <f t="shared" si="5497"/>
        <v>0</v>
      </c>
      <c r="GR325" s="191"/>
      <c r="GS325" s="191"/>
      <c r="GT325" s="191"/>
      <c r="GU325" s="617">
        <f>GT86+GT91</f>
        <v>0</v>
      </c>
      <c r="GV325" s="191"/>
      <c r="GW325" s="191"/>
      <c r="GX325" s="191"/>
      <c r="GY325" s="617">
        <f>GX86+GX91</f>
        <v>0</v>
      </c>
      <c r="GZ325" s="191"/>
      <c r="HA325" s="191"/>
      <c r="HB325" s="191"/>
      <c r="HC325" s="617">
        <f>HB86+HB91</f>
        <v>0</v>
      </c>
      <c r="HD325" s="191"/>
      <c r="HE325" s="191"/>
      <c r="HF325" s="191"/>
      <c r="HG325" s="617">
        <f>HF86+HF91</f>
        <v>0</v>
      </c>
      <c r="HH325" s="191"/>
      <c r="HI325" s="191"/>
      <c r="HJ325" s="191"/>
      <c r="HK325" s="617">
        <f>HJ86+HJ91</f>
        <v>0</v>
      </c>
      <c r="HL325" s="191"/>
      <c r="HM325" s="191"/>
      <c r="HN325" s="191"/>
      <c r="HO325" s="617">
        <f>HN86+HN91</f>
        <v>0</v>
      </c>
      <c r="HP325" s="191"/>
      <c r="HQ325" s="191"/>
      <c r="HR325" s="191"/>
      <c r="HS325" s="617">
        <f>HR86+HR91</f>
        <v>0</v>
      </c>
      <c r="HT325" s="191"/>
      <c r="HU325" s="191"/>
      <c r="HV325" s="191"/>
      <c r="HW325" s="617">
        <f>HV86+HV91</f>
        <v>0</v>
      </c>
      <c r="HX325" s="191"/>
      <c r="HY325" s="191"/>
      <c r="HZ325" s="191"/>
      <c r="IA325" s="617">
        <f>HZ86+HZ91</f>
        <v>0</v>
      </c>
      <c r="IB325" s="191"/>
      <c r="IC325" s="191"/>
      <c r="ID325" s="191"/>
      <c r="IE325" s="617">
        <f>ID86+ID91</f>
        <v>0</v>
      </c>
      <c r="IF325" s="191"/>
      <c r="IG325" s="191"/>
      <c r="IH325" s="191"/>
      <c r="II325" s="617">
        <f>IH86+IH91</f>
        <v>0</v>
      </c>
      <c r="IJ325" s="191"/>
      <c r="IK325" s="191"/>
      <c r="IL325" s="191"/>
      <c r="IM325" s="617">
        <f>IL86+IL91</f>
        <v>0</v>
      </c>
      <c r="IN325" s="618">
        <f t="shared" si="5498"/>
        <v>0</v>
      </c>
      <c r="IO325" s="191"/>
      <c r="IP325" s="191"/>
      <c r="IQ325" s="191"/>
      <c r="IR325" s="617">
        <f>IQ86+IQ91</f>
        <v>0</v>
      </c>
      <c r="IS325" s="191"/>
      <c r="IT325" s="191"/>
      <c r="IU325" s="191"/>
      <c r="IV325" s="617">
        <f>IU86+IU91</f>
        <v>0</v>
      </c>
      <c r="IW325" s="191"/>
      <c r="IX325" s="191"/>
      <c r="IY325" s="191"/>
      <c r="IZ325" s="617">
        <f>IY86+IY91</f>
        <v>0</v>
      </c>
      <c r="JA325" s="191"/>
      <c r="JB325" s="191"/>
      <c r="JC325" s="191"/>
      <c r="JD325" s="617">
        <f>JC86+JC91</f>
        <v>0</v>
      </c>
      <c r="JE325" s="191"/>
      <c r="JF325" s="191"/>
      <c r="JG325" s="191"/>
      <c r="JH325" s="617">
        <f>JG86+JG91</f>
        <v>0</v>
      </c>
      <c r="JI325" s="191"/>
      <c r="JJ325" s="191"/>
      <c r="JK325" s="191"/>
      <c r="JL325" s="617">
        <f>JK86+JK91</f>
        <v>0</v>
      </c>
      <c r="JM325" s="191"/>
      <c r="JN325" s="191"/>
      <c r="JO325" s="191"/>
      <c r="JP325" s="617">
        <f>JO86+JO91</f>
        <v>0</v>
      </c>
      <c r="JQ325" s="191"/>
      <c r="JR325" s="191"/>
      <c r="JS325" s="191"/>
      <c r="JT325" s="617">
        <f>JS86+JS91</f>
        <v>0</v>
      </c>
      <c r="JU325" s="191"/>
      <c r="JV325" s="191"/>
      <c r="JW325" s="191"/>
      <c r="JX325" s="617">
        <f>JW86+JW91</f>
        <v>0</v>
      </c>
      <c r="JY325" s="191"/>
      <c r="JZ325" s="191"/>
      <c r="KA325" s="191"/>
      <c r="KB325" s="617">
        <f>KA86+KA91</f>
        <v>0</v>
      </c>
      <c r="KC325" s="191"/>
      <c r="KD325" s="191"/>
      <c r="KE325" s="191"/>
      <c r="KF325" s="617">
        <f>KE86+KE91</f>
        <v>0</v>
      </c>
      <c r="KG325" s="191"/>
      <c r="KH325" s="191"/>
      <c r="KI325" s="191"/>
      <c r="KJ325" s="617">
        <f>KI86+KI91</f>
        <v>0</v>
      </c>
      <c r="KK325" s="618">
        <f t="shared" si="5499"/>
        <v>0</v>
      </c>
      <c r="KL325" s="191"/>
      <c r="KM325" s="191"/>
      <c r="KN325" s="191"/>
      <c r="KO325" s="617">
        <f>KN86+KN91</f>
        <v>0</v>
      </c>
      <c r="KP325" s="191"/>
      <c r="KQ325" s="191"/>
      <c r="KR325" s="191"/>
      <c r="KS325" s="617">
        <f>KR86+KR91</f>
        <v>0</v>
      </c>
      <c r="KT325" s="191"/>
      <c r="KU325" s="191"/>
      <c r="KV325" s="191"/>
      <c r="KW325" s="617">
        <f>KV86+KV91</f>
        <v>0</v>
      </c>
      <c r="KX325" s="191"/>
      <c r="KY325" s="191"/>
      <c r="KZ325" s="191"/>
      <c r="LA325" s="617">
        <f>KZ86+KZ91</f>
        <v>0</v>
      </c>
      <c r="LB325" s="191"/>
      <c r="LC325" s="191"/>
      <c r="LD325" s="191"/>
      <c r="LE325" s="617">
        <f>LD86+LD91</f>
        <v>0</v>
      </c>
      <c r="LF325" s="191"/>
      <c r="LG325" s="191"/>
      <c r="LH325" s="191"/>
      <c r="LI325" s="617">
        <f>LH86+LH91</f>
        <v>0</v>
      </c>
      <c r="LJ325" s="191"/>
      <c r="LK325" s="191"/>
      <c r="LL325" s="191"/>
      <c r="LM325" s="617">
        <f>LL86+LL91</f>
        <v>0</v>
      </c>
      <c r="LN325" s="191"/>
      <c r="LO325" s="191"/>
      <c r="LP325" s="191"/>
      <c r="LQ325" s="617">
        <f>LP86+LP91</f>
        <v>0</v>
      </c>
      <c r="LR325" s="191"/>
      <c r="LS325" s="191"/>
      <c r="LT325" s="191"/>
      <c r="LU325" s="617">
        <f>LT86+LT91</f>
        <v>0</v>
      </c>
      <c r="LV325" s="191"/>
      <c r="LW325" s="191"/>
      <c r="LX325" s="191"/>
      <c r="LY325" s="617">
        <f>LX86+LX91</f>
        <v>0</v>
      </c>
      <c r="LZ325" s="191"/>
      <c r="MA325" s="191"/>
      <c r="MB325" s="191"/>
      <c r="MC325" s="617">
        <f>MB86+MB91</f>
        <v>0</v>
      </c>
      <c r="MD325" s="191"/>
      <c r="ME325" s="191"/>
      <c r="MF325" s="191"/>
      <c r="MG325" s="617">
        <f>MF86+MF91</f>
        <v>0</v>
      </c>
      <c r="MH325" s="618">
        <f t="shared" si="5500"/>
        <v>0</v>
      </c>
      <c r="MI325" s="191"/>
      <c r="MJ325" s="191"/>
      <c r="MK325" s="191"/>
      <c r="ML325" s="617">
        <f>MK86+MK91</f>
        <v>0</v>
      </c>
      <c r="MM325" s="191"/>
      <c r="MN325" s="191"/>
      <c r="MO325" s="191"/>
      <c r="MP325" s="617">
        <f>MO86+MO91</f>
        <v>0</v>
      </c>
      <c r="MQ325" s="191"/>
      <c r="MR325" s="191"/>
      <c r="MS325" s="191"/>
      <c r="MT325" s="617">
        <f>MS86+MS91</f>
        <v>0</v>
      </c>
      <c r="MU325" s="191"/>
      <c r="MV325" s="191"/>
      <c r="MW325" s="191"/>
      <c r="MX325" s="617">
        <f>MW86+MW91</f>
        <v>0</v>
      </c>
      <c r="MY325" s="191"/>
      <c r="MZ325" s="191"/>
      <c r="NA325" s="191"/>
      <c r="NB325" s="617">
        <f>NA86+NA91</f>
        <v>0</v>
      </c>
      <c r="NC325" s="191"/>
      <c r="ND325" s="191"/>
      <c r="NE325" s="191"/>
      <c r="NF325" s="617">
        <f>NE86+NE91</f>
        <v>0</v>
      </c>
      <c r="NG325" s="191"/>
      <c r="NH325" s="191"/>
      <c r="NI325" s="191"/>
      <c r="NJ325" s="617">
        <f>NI86+NI91</f>
        <v>0</v>
      </c>
      <c r="NK325" s="191"/>
      <c r="NL325" s="191"/>
      <c r="NM325" s="191"/>
      <c r="NN325" s="617">
        <f>NM86+NM91</f>
        <v>0</v>
      </c>
      <c r="NO325" s="191"/>
      <c r="NP325" s="191"/>
      <c r="NQ325" s="191"/>
      <c r="NR325" s="617">
        <f>NQ86+NQ91</f>
        <v>0</v>
      </c>
      <c r="NS325" s="191"/>
      <c r="NT325" s="191"/>
      <c r="NU325" s="191"/>
      <c r="NV325" s="617">
        <f>NU86+NU91</f>
        <v>0</v>
      </c>
      <c r="NW325" s="191"/>
      <c r="NX325" s="191"/>
      <c r="NY325" s="191"/>
      <c r="NZ325" s="617">
        <f>NY86+NY91</f>
        <v>0</v>
      </c>
      <c r="OA325" s="191"/>
      <c r="OB325" s="191"/>
      <c r="OC325" s="191"/>
      <c r="OD325" s="617">
        <f>OC86+OC91</f>
        <v>0</v>
      </c>
      <c r="OE325" s="618">
        <f t="shared" si="5501"/>
        <v>0</v>
      </c>
      <c r="OF325" s="191"/>
      <c r="OG325" s="191"/>
      <c r="OH325" s="191"/>
      <c r="OI325" s="617">
        <f>OH86+OH91</f>
        <v>0</v>
      </c>
      <c r="OJ325" s="191"/>
      <c r="OK325" s="191"/>
      <c r="OL325" s="191"/>
      <c r="OM325" s="617">
        <f>OL86+OL91</f>
        <v>0</v>
      </c>
      <c r="ON325" s="191"/>
      <c r="OO325" s="191"/>
      <c r="OP325" s="191"/>
      <c r="OQ325" s="617">
        <f>OP86+OP91</f>
        <v>0</v>
      </c>
      <c r="OR325" s="191"/>
      <c r="OS325" s="191"/>
      <c r="OT325" s="191"/>
      <c r="OU325" s="617">
        <f>OT86+OT91</f>
        <v>0</v>
      </c>
      <c r="OV325" s="191"/>
      <c r="OW325" s="191"/>
      <c r="OX325" s="191"/>
      <c r="OY325" s="617">
        <f>OX86+OX91</f>
        <v>0</v>
      </c>
      <c r="OZ325" s="191"/>
      <c r="PA325" s="191"/>
      <c r="PB325" s="191"/>
      <c r="PC325" s="617">
        <f>PB86+PB91</f>
        <v>0</v>
      </c>
      <c r="PD325" s="191"/>
      <c r="PE325" s="191"/>
      <c r="PF325" s="191"/>
      <c r="PG325" s="617">
        <f>PF86+PF91</f>
        <v>0</v>
      </c>
      <c r="PH325" s="191"/>
      <c r="PI325" s="191"/>
      <c r="PJ325" s="191"/>
      <c r="PK325" s="617">
        <f>PJ86+PJ91</f>
        <v>0</v>
      </c>
      <c r="PL325" s="191"/>
      <c r="PM325" s="191"/>
      <c r="PN325" s="191"/>
      <c r="PO325" s="617">
        <f>PN86+PN91</f>
        <v>0</v>
      </c>
      <c r="PP325" s="191"/>
      <c r="PQ325" s="191"/>
      <c r="PR325" s="191"/>
      <c r="PS325" s="617">
        <f>PR86+PR91</f>
        <v>0</v>
      </c>
      <c r="PT325" s="191"/>
      <c r="PU325" s="191"/>
      <c r="PV325" s="191"/>
      <c r="PW325" s="617">
        <f>PV86+PV91</f>
        <v>0</v>
      </c>
      <c r="PX325" s="191"/>
      <c r="PY325" s="191"/>
      <c r="PZ325" s="191"/>
      <c r="QA325" s="617">
        <f>PZ86+PZ91</f>
        <v>0</v>
      </c>
      <c r="QB325" s="618">
        <f t="shared" si="5502"/>
        <v>0</v>
      </c>
      <c r="QC325" s="191"/>
      <c r="QD325" s="191"/>
      <c r="QE325" s="191"/>
      <c r="QF325" s="617">
        <f>QE86+QE91</f>
        <v>0</v>
      </c>
      <c r="QG325" s="191"/>
      <c r="QH325" s="191"/>
      <c r="QI325" s="191"/>
      <c r="QJ325" s="617">
        <f>QI86+QI91</f>
        <v>0</v>
      </c>
      <c r="QK325" s="191"/>
      <c r="QL325" s="191"/>
      <c r="QM325" s="191"/>
      <c r="QN325" s="617">
        <f>QM86+QM91</f>
        <v>0</v>
      </c>
      <c r="QO325" s="191"/>
      <c r="QP325" s="191"/>
      <c r="QQ325" s="191"/>
      <c r="QR325" s="617">
        <f>QQ86+QQ91</f>
        <v>0</v>
      </c>
      <c r="QS325" s="191"/>
      <c r="QT325" s="191"/>
      <c r="QU325" s="191"/>
      <c r="QV325" s="617">
        <f>QU86+QU91</f>
        <v>0</v>
      </c>
      <c r="QW325" s="191"/>
      <c r="QX325" s="191"/>
      <c r="QY325" s="191"/>
      <c r="QZ325" s="617">
        <f>QY86+QY91</f>
        <v>0</v>
      </c>
      <c r="RA325" s="191"/>
      <c r="RB325" s="191"/>
      <c r="RC325" s="191"/>
      <c r="RD325" s="617">
        <f>RC86+RC91</f>
        <v>0</v>
      </c>
      <c r="RE325" s="191"/>
      <c r="RF325" s="191"/>
      <c r="RG325" s="191"/>
      <c r="RH325" s="617">
        <f>RG86+RG91</f>
        <v>0</v>
      </c>
      <c r="RI325" s="191"/>
      <c r="RJ325" s="191"/>
      <c r="RK325" s="191"/>
      <c r="RL325" s="617">
        <f>RK86+RK91</f>
        <v>0</v>
      </c>
      <c r="RM325" s="191"/>
      <c r="RN325" s="191"/>
      <c r="RO325" s="191"/>
      <c r="RP325" s="617">
        <f>RO86+RO91</f>
        <v>0</v>
      </c>
      <c r="RQ325" s="191"/>
      <c r="RR325" s="191"/>
      <c r="RS325" s="191"/>
      <c r="RT325" s="617">
        <f>RS86+RS91</f>
        <v>0</v>
      </c>
      <c r="RU325" s="191"/>
      <c r="RV325" s="191"/>
      <c r="RW325" s="191"/>
      <c r="RX325" s="617">
        <f>RW86+RW91</f>
        <v>0</v>
      </c>
      <c r="RY325" s="618">
        <f t="shared" si="5503"/>
        <v>0</v>
      </c>
      <c r="RZ325" s="191"/>
      <c r="SA325" s="191"/>
      <c r="SB325" s="191"/>
      <c r="SC325" s="617">
        <f>SB86+SB91</f>
        <v>0</v>
      </c>
      <c r="SD325" s="191"/>
      <c r="SE325" s="191"/>
      <c r="SF325" s="191"/>
      <c r="SG325" s="617">
        <f>SF86+SF91</f>
        <v>0</v>
      </c>
      <c r="SH325" s="191"/>
      <c r="SI325" s="191"/>
      <c r="SJ325" s="191"/>
      <c r="SK325" s="617">
        <f>SJ86+SJ91</f>
        <v>0</v>
      </c>
      <c r="SL325" s="191"/>
      <c r="SM325" s="191"/>
      <c r="SN325" s="191"/>
      <c r="SO325" s="617">
        <f>SN86+SN91</f>
        <v>0</v>
      </c>
      <c r="SP325" s="191"/>
      <c r="SQ325" s="191"/>
      <c r="SR325" s="191"/>
      <c r="SS325" s="617">
        <f>SR86+SR91</f>
        <v>0</v>
      </c>
      <c r="ST325" s="191"/>
      <c r="SU325" s="191"/>
      <c r="SV325" s="191"/>
      <c r="SW325" s="617">
        <f>SV86+SV91</f>
        <v>0</v>
      </c>
      <c r="SX325" s="191"/>
      <c r="SY325" s="191"/>
      <c r="SZ325" s="191"/>
      <c r="TA325" s="617">
        <f>SZ86+SZ91</f>
        <v>0</v>
      </c>
      <c r="TB325" s="191"/>
      <c r="TC325" s="191"/>
      <c r="TD325" s="191"/>
      <c r="TE325" s="617">
        <f>TD86+TD91</f>
        <v>0</v>
      </c>
      <c r="TF325" s="191"/>
      <c r="TG325" s="191"/>
      <c r="TH325" s="191"/>
      <c r="TI325" s="617">
        <f>TH86+TH91</f>
        <v>0</v>
      </c>
      <c r="TJ325" s="191"/>
      <c r="TK325" s="191"/>
      <c r="TL325" s="191"/>
      <c r="TM325" s="617">
        <f>TL86+TL91</f>
        <v>0</v>
      </c>
      <c r="TN325" s="191"/>
      <c r="TO325" s="191"/>
      <c r="TP325" s="191"/>
      <c r="TQ325" s="617">
        <f>TP86+TP91</f>
        <v>0</v>
      </c>
      <c r="TR325" s="191"/>
      <c r="TS325" s="191"/>
      <c r="TT325" s="191"/>
      <c r="TU325" s="617">
        <f>TT86+TT91</f>
        <v>0</v>
      </c>
      <c r="TV325" s="618">
        <f t="shared" si="5504"/>
        <v>0</v>
      </c>
      <c r="TW325" s="191"/>
      <c r="TX325" s="191"/>
      <c r="TY325" s="191"/>
      <c r="TZ325" s="617">
        <f>TY86+TY91</f>
        <v>0</v>
      </c>
      <c r="UA325" s="191"/>
      <c r="UB325" s="191"/>
      <c r="UC325" s="191"/>
      <c r="UD325" s="617">
        <f>UC86+UC91</f>
        <v>0</v>
      </c>
      <c r="UE325" s="191"/>
      <c r="UF325" s="191"/>
      <c r="UG325" s="191"/>
      <c r="UH325" s="617">
        <f>UG86+UG91</f>
        <v>0</v>
      </c>
      <c r="UI325" s="191"/>
      <c r="UJ325" s="191"/>
      <c r="UK325" s="191"/>
      <c r="UL325" s="617">
        <f>UK86+UK91</f>
        <v>0</v>
      </c>
      <c r="UM325" s="191"/>
      <c r="UN325" s="191"/>
      <c r="UO325" s="191"/>
      <c r="UP325" s="617">
        <f>UO86+UO91</f>
        <v>0</v>
      </c>
      <c r="UQ325" s="191"/>
      <c r="UR325" s="191"/>
      <c r="US325" s="191"/>
      <c r="UT325" s="617">
        <f>US86+US91</f>
        <v>0</v>
      </c>
      <c r="UU325" s="191"/>
      <c r="UV325" s="191"/>
      <c r="UW325" s="191"/>
      <c r="UX325" s="617">
        <f>UW86+UW91</f>
        <v>0</v>
      </c>
      <c r="UY325" s="191"/>
      <c r="UZ325" s="191"/>
      <c r="VA325" s="191"/>
      <c r="VB325" s="617">
        <f>VA86+VA91</f>
        <v>0</v>
      </c>
      <c r="VC325" s="191"/>
      <c r="VD325" s="191"/>
      <c r="VE325" s="191"/>
      <c r="VF325" s="617">
        <f>VE86+VE91</f>
        <v>0</v>
      </c>
      <c r="VG325" s="191"/>
      <c r="VH325" s="191"/>
      <c r="VI325" s="191"/>
      <c r="VJ325" s="617">
        <f>VI86+VI91</f>
        <v>0</v>
      </c>
      <c r="VK325" s="191"/>
      <c r="VL325" s="191"/>
      <c r="VM325" s="191"/>
      <c r="VN325" s="617">
        <f>VM86+VM91</f>
        <v>0</v>
      </c>
      <c r="VO325" s="191"/>
      <c r="VP325" s="191"/>
      <c r="VQ325" s="191"/>
      <c r="VR325" s="617">
        <f>VQ86+VQ91</f>
        <v>0</v>
      </c>
      <c r="VS325" s="618">
        <f t="shared" si="5505"/>
        <v>0</v>
      </c>
      <c r="VT325" s="191"/>
      <c r="VU325" s="191"/>
      <c r="VV325" s="191"/>
      <c r="VW325" s="617">
        <f>VV86+VV91</f>
        <v>0</v>
      </c>
      <c r="VX325" s="191"/>
      <c r="VY325" s="191"/>
      <c r="VZ325" s="191"/>
      <c r="WA325" s="617">
        <f>VZ86+VZ91</f>
        <v>0</v>
      </c>
      <c r="WB325" s="191"/>
      <c r="WC325" s="191"/>
      <c r="WD325" s="191"/>
      <c r="WE325" s="617">
        <f>WD86+WD91</f>
        <v>0</v>
      </c>
      <c r="WF325" s="191"/>
      <c r="WG325" s="191"/>
      <c r="WH325" s="191"/>
      <c r="WI325" s="617">
        <f>WH86+WH91</f>
        <v>0</v>
      </c>
      <c r="WJ325" s="191"/>
      <c r="WK325" s="191"/>
      <c r="WL325" s="191"/>
      <c r="WM325" s="617">
        <f>WL86+WL91</f>
        <v>0</v>
      </c>
      <c r="WN325" s="191"/>
      <c r="WO325" s="191"/>
      <c r="WP325" s="191"/>
      <c r="WQ325" s="617">
        <f>WP86+WP91</f>
        <v>0</v>
      </c>
      <c r="WR325" s="191"/>
      <c r="WS325" s="191"/>
      <c r="WT325" s="191"/>
      <c r="WU325" s="617">
        <f>WT86+WT91</f>
        <v>0</v>
      </c>
      <c r="WV325" s="191"/>
      <c r="WW325" s="191"/>
      <c r="WX325" s="191"/>
      <c r="WY325" s="617">
        <f>WX86+WX91</f>
        <v>0</v>
      </c>
      <c r="WZ325" s="191"/>
      <c r="XA325" s="191"/>
      <c r="XB325" s="191"/>
      <c r="XC325" s="617">
        <f>XB86+XB91</f>
        <v>0</v>
      </c>
      <c r="XD325" s="191"/>
      <c r="XE325" s="191"/>
      <c r="XF325" s="191"/>
      <c r="XG325" s="617">
        <f>XF86+XF91</f>
        <v>0</v>
      </c>
      <c r="XH325" s="191"/>
      <c r="XI325" s="191"/>
      <c r="XJ325" s="191"/>
      <c r="XK325" s="617">
        <f>XJ86+XJ91</f>
        <v>0</v>
      </c>
      <c r="XL325" s="191"/>
      <c r="XM325" s="191"/>
      <c r="XN325" s="191"/>
      <c r="XO325" s="617">
        <f>XN86+XN91</f>
        <v>0</v>
      </c>
      <c r="XP325" s="618">
        <f t="shared" si="5506"/>
        <v>0</v>
      </c>
      <c r="XQ325" s="191"/>
      <c r="XR325" s="191"/>
      <c r="XS325" s="191"/>
      <c r="XT325" s="617">
        <f>XS86+XS91</f>
        <v>0</v>
      </c>
      <c r="XU325" s="191"/>
      <c r="XV325" s="191"/>
      <c r="XW325" s="191"/>
      <c r="XX325" s="617">
        <f>XW86+XW91</f>
        <v>0</v>
      </c>
      <c r="XY325" s="191"/>
      <c r="XZ325" s="191"/>
      <c r="YA325" s="191"/>
      <c r="YB325" s="617">
        <f>YA86+YA91</f>
        <v>0</v>
      </c>
      <c r="YC325" s="191"/>
      <c r="YD325" s="191"/>
      <c r="YE325" s="191"/>
      <c r="YF325" s="617">
        <f>YE86+YE91</f>
        <v>0</v>
      </c>
      <c r="YG325" s="191"/>
      <c r="YH325" s="191"/>
      <c r="YI325" s="191"/>
      <c r="YJ325" s="617">
        <f>YI86+YI91</f>
        <v>0</v>
      </c>
      <c r="YK325" s="191"/>
      <c r="YL325" s="191"/>
      <c r="YM325" s="191"/>
      <c r="YN325" s="617">
        <f>YM86+YM91</f>
        <v>0</v>
      </c>
      <c r="YO325" s="191"/>
      <c r="YP325" s="191"/>
      <c r="YQ325" s="191"/>
      <c r="YR325" s="617">
        <f>YQ86+YQ91</f>
        <v>0</v>
      </c>
      <c r="YS325" s="191"/>
      <c r="YT325" s="191"/>
      <c r="YU325" s="191"/>
      <c r="YV325" s="617">
        <f>YU86+YU91</f>
        <v>0</v>
      </c>
      <c r="YW325" s="191"/>
      <c r="YX325" s="191"/>
      <c r="YY325" s="191"/>
      <c r="YZ325" s="617">
        <f>YY86+YY91</f>
        <v>0</v>
      </c>
      <c r="ZA325" s="191"/>
      <c r="ZB325" s="191"/>
      <c r="ZC325" s="191"/>
      <c r="ZD325" s="617">
        <f>ZC86+ZC91</f>
        <v>0</v>
      </c>
      <c r="ZE325" s="191"/>
      <c r="ZF325" s="191"/>
      <c r="ZG325" s="191"/>
      <c r="ZH325" s="617">
        <f>ZG86+ZG91</f>
        <v>0</v>
      </c>
      <c r="ZI325" s="191"/>
      <c r="ZJ325" s="191"/>
      <c r="ZK325" s="191"/>
      <c r="ZL325" s="617">
        <f>ZK86+ZK91</f>
        <v>0</v>
      </c>
      <c r="ZM325" s="618">
        <f t="shared" si="5507"/>
        <v>0</v>
      </c>
    </row>
    <row r="326" spans="3:689" s="41" customFormat="1" hidden="1" x14ac:dyDescent="0.3">
      <c r="C326" s="625" t="s">
        <v>200</v>
      </c>
      <c r="D326" s="136"/>
      <c r="E326" s="137"/>
      <c r="F326" s="137"/>
      <c r="G326" s="626"/>
      <c r="H326" s="138"/>
      <c r="I326" s="138"/>
      <c r="J326" s="138"/>
      <c r="K326" s="626">
        <f>IF(G315=0,0,G325)</f>
        <v>0</v>
      </c>
      <c r="L326" s="138"/>
      <c r="M326" s="138"/>
      <c r="N326" s="138"/>
      <c r="O326" s="626">
        <f>IF((AND(G315=0,K315=0)),0,(IF(AND(G315=0,K315&gt;=0),G325+K325,K325)))</f>
        <v>0</v>
      </c>
      <c r="P326" s="138"/>
      <c r="Q326" s="138"/>
      <c r="R326" s="138"/>
      <c r="S326" s="626">
        <f>IF((AND(K315=0,O315=0)),0,(IF(AND(K315=0,O315&gt;=0),K325+O325,O325)))</f>
        <v>0</v>
      </c>
      <c r="T326" s="138"/>
      <c r="U326" s="138"/>
      <c r="V326" s="138"/>
      <c r="W326" s="626">
        <f>IF((AND(O315=0,S315=0)),0,(IF(AND(O315=0,S315&gt;=0),O325+S325,S325)))</f>
        <v>0</v>
      </c>
      <c r="X326" s="138"/>
      <c r="Y326" s="138"/>
      <c r="Z326" s="138"/>
      <c r="AA326" s="626">
        <f>IF((AND(S315=0,W315=0)),0,(IF(AND(S315=0,W315&gt;=0),S325+W325,W325)))</f>
        <v>0</v>
      </c>
      <c r="AB326" s="138"/>
      <c r="AC326" s="138"/>
      <c r="AD326" s="138"/>
      <c r="AE326" s="626">
        <f>IF((AND(W315=0,AA315=0)),0,(IF(AND(W315=0,AA315&gt;=0),W325+AA325,AA325)))</f>
        <v>0</v>
      </c>
      <c r="AF326" s="138"/>
      <c r="AG326" s="138"/>
      <c r="AH326" s="138"/>
      <c r="AI326" s="626">
        <f>IF((AND(AA315=0,AE315=0)),0,(IF(AND(AA315=0,AE315&gt;=0),AA325+AE325,AE325)))</f>
        <v>0</v>
      </c>
      <c r="AJ326" s="138"/>
      <c r="AK326" s="138"/>
      <c r="AL326" s="138"/>
      <c r="AM326" s="626">
        <f>IF((AND(AE315=0,AI315=0)),0,(IF(AND(AE315=0,AI315&gt;=0),AE325+AI325,AI325)))</f>
        <v>0</v>
      </c>
      <c r="AN326" s="138"/>
      <c r="AO326" s="138"/>
      <c r="AP326" s="138"/>
      <c r="AQ326" s="626">
        <f>IF((AND(AI315=0,AM315=0)),0,(IF(AND(AI315=0,AM315&gt;=0),AI325+AM325,AM325)))</f>
        <v>0</v>
      </c>
      <c r="AR326" s="138"/>
      <c r="AS326" s="138"/>
      <c r="AT326" s="138"/>
      <c r="AU326" s="626">
        <f>IF((AND(AM315=0,AQ315=0)),0,(IF(AND(AM315=0,AQ315&gt;=0),AM325+AQ325,AQ325)))</f>
        <v>0</v>
      </c>
      <c r="AV326" s="138"/>
      <c r="AW326" s="138"/>
      <c r="AX326" s="138"/>
      <c r="AY326" s="626">
        <f>IF((AND(AQ315=0,AU315=0)),0,(IF(AND(AQ315=0,AU315&gt;=0),AQ325+AU325,AU325)))</f>
        <v>0</v>
      </c>
      <c r="AZ326" s="627">
        <f t="shared" si="5494"/>
        <v>0</v>
      </c>
      <c r="BA326" s="138"/>
      <c r="BB326" s="138"/>
      <c r="BC326" s="138"/>
      <c r="BD326" s="626">
        <f>IF((AND(AU315=0,AY315=0)),0,(IF(AND(AU315=0,AY315&gt;=0),AU325+AY325,AY325)))</f>
        <v>0</v>
      </c>
      <c r="BE326" s="138"/>
      <c r="BF326" s="138"/>
      <c r="BG326" s="138"/>
      <c r="BH326" s="626">
        <f>IF((AND(AY315=0,BD315=0)),0,(IF(AND(AY315=0,BD315&gt;=0),AY325+BD325,BD325)))</f>
        <v>0</v>
      </c>
      <c r="BI326" s="138"/>
      <c r="BJ326" s="138"/>
      <c r="BK326" s="138"/>
      <c r="BL326" s="626">
        <f>IF((AND(BD315=0,BH315=0)),0,(IF(AND(BD315=0,BH315&gt;=0),BD325+BH325,BH325)))</f>
        <v>0</v>
      </c>
      <c r="BM326" s="138"/>
      <c r="BN326" s="138"/>
      <c r="BO326" s="138"/>
      <c r="BP326" s="626">
        <f>IF((AND(BH315=0,BL315=0)),0,(IF(AND(BH315=0,BL315&gt;=0),BH325+BL325,BL325)))</f>
        <v>0</v>
      </c>
      <c r="BQ326" s="138"/>
      <c r="BR326" s="138"/>
      <c r="BS326" s="138"/>
      <c r="BT326" s="626">
        <f>IF((AND(BL315=0,BP315=0)),0,(IF(AND(BL315=0,BP315&gt;=0),BL325+BP325,BP325)))</f>
        <v>0</v>
      </c>
      <c r="BU326" s="138"/>
      <c r="BV326" s="138"/>
      <c r="BW326" s="138"/>
      <c r="BX326" s="626">
        <f>IF((AND(BP315=0,BT315=0)),0,(IF(AND(BP315=0,BT315&gt;=0),BP325+BT325,BT325)))</f>
        <v>0</v>
      </c>
      <c r="BY326" s="138"/>
      <c r="BZ326" s="138"/>
      <c r="CA326" s="138"/>
      <c r="CB326" s="626">
        <f>IF((AND(BT315=0,BX315=0)),0,(IF(AND(BT315=0,BX315&gt;=0),BT325+BX325,BX325)))</f>
        <v>0</v>
      </c>
      <c r="CC326" s="138"/>
      <c r="CD326" s="138"/>
      <c r="CE326" s="138"/>
      <c r="CF326" s="626">
        <f>IF((AND(BX315=0,CB315=0)),0,(IF(AND(BX315=0,CB315&gt;=0),BX325+CB325,CB325)))</f>
        <v>0</v>
      </c>
      <c r="CG326" s="138"/>
      <c r="CH326" s="138"/>
      <c r="CI326" s="138"/>
      <c r="CJ326" s="626">
        <f>IF((AND(CB315=0,CF315=0)),0,(IF(AND(CB315=0,CF315&gt;=0),CB325+CF325,CF325)))</f>
        <v>0</v>
      </c>
      <c r="CK326" s="138"/>
      <c r="CL326" s="138"/>
      <c r="CM326" s="138"/>
      <c r="CN326" s="626">
        <f>IF((AND(CF315=0,CJ315=0)),0,(IF(AND(CF315=0,CJ315&gt;=0),CF325+CJ325,CJ325)))</f>
        <v>0</v>
      </c>
      <c r="CO326" s="138"/>
      <c r="CP326" s="138"/>
      <c r="CQ326" s="138"/>
      <c r="CR326" s="626">
        <f>IF((AND(CJ315=0,CN315=0)),0,(IF(AND(CJ315=0,CN315&gt;=0),CJ325+CN325,CN325)))</f>
        <v>0</v>
      </c>
      <c r="CS326" s="138"/>
      <c r="CT326" s="138"/>
      <c r="CU326" s="138"/>
      <c r="CV326" s="626">
        <f>IF((AND(CN315=0,CR315=0)),0,(IF(AND(CN315=0,CR315&gt;=0),CN325+CR325,CR325)))</f>
        <v>0</v>
      </c>
      <c r="CW326" s="627">
        <f t="shared" si="5495"/>
        <v>0</v>
      </c>
      <c r="CX326" s="138"/>
      <c r="CY326" s="138"/>
      <c r="CZ326" s="138"/>
      <c r="DA326" s="626">
        <f>IF((AND(CR315=0,CV315=0)),0,(IF(AND(CR315=0,CV315&gt;=0),CR325+CV325,CV325)))</f>
        <v>0</v>
      </c>
      <c r="DB326" s="138"/>
      <c r="DC326" s="138"/>
      <c r="DD326" s="138"/>
      <c r="DE326" s="626">
        <f>IF((AND(CV315=0,DA315=0)),0,(IF(AND(CV315=0,DA315&gt;=0),CV325+DA325,DA325)))</f>
        <v>0</v>
      </c>
      <c r="DF326" s="138"/>
      <c r="DG326" s="138"/>
      <c r="DH326" s="138"/>
      <c r="DI326" s="626">
        <f>IF((AND(DA315=0,DE315=0)),0,(IF(AND(DA315=0,DE315&gt;=0),DA325+DE325,DE325)))</f>
        <v>0</v>
      </c>
      <c r="DJ326" s="138"/>
      <c r="DK326" s="138"/>
      <c r="DL326" s="138"/>
      <c r="DM326" s="626">
        <f>IF((AND(DE315=0,DI315=0)),0,(IF(AND(DE315=0,DI315&gt;=0),DE325+DI325,DI325)))</f>
        <v>0</v>
      </c>
      <c r="DN326" s="138"/>
      <c r="DO326" s="138"/>
      <c r="DP326" s="138"/>
      <c r="DQ326" s="626">
        <f>IF((AND(DI315=0,DM315=0)),0,(IF(AND(DI315=0,DM315&gt;=0),DI325+DM325,DM325)))</f>
        <v>0</v>
      </c>
      <c r="DR326" s="138"/>
      <c r="DS326" s="138"/>
      <c r="DT326" s="138"/>
      <c r="DU326" s="626">
        <f>IF((AND(DM315=0,DQ315=0)),0,(IF(AND(DM315=0,DQ315&gt;=0),DM325+DQ325,DQ325)))</f>
        <v>0</v>
      </c>
      <c r="DV326" s="138"/>
      <c r="DW326" s="138"/>
      <c r="DX326" s="138"/>
      <c r="DY326" s="626">
        <f>IF((AND(DQ315=0,DU315=0)),0,(IF(AND(DQ315=0,DU315&gt;=0),DQ325+DU325,DU325)))</f>
        <v>0</v>
      </c>
      <c r="DZ326" s="138"/>
      <c r="EA326" s="138"/>
      <c r="EB326" s="138"/>
      <c r="EC326" s="626">
        <f>IF((AND(DU315=0,DY315=0)),0,(IF(AND(DU315=0,DY315&gt;=0),DU325+DY325,DY325)))</f>
        <v>0</v>
      </c>
      <c r="ED326" s="138"/>
      <c r="EE326" s="138"/>
      <c r="EF326" s="138"/>
      <c r="EG326" s="626">
        <f>IF((AND(DY315=0,EC315=0)),0,(IF(AND(DY315=0,EC315&gt;=0),DY325+EC325,EC325)))</f>
        <v>0</v>
      </c>
      <c r="EH326" s="138"/>
      <c r="EI326" s="138"/>
      <c r="EJ326" s="138"/>
      <c r="EK326" s="626">
        <f>IF((AND(EC315=0,EG315=0)),0,(IF(AND(EC315=0,EG315&gt;=0),EC325+EG325,EG325)))</f>
        <v>0</v>
      </c>
      <c r="EL326" s="138"/>
      <c r="EM326" s="138"/>
      <c r="EN326" s="138"/>
      <c r="EO326" s="626">
        <f>IF((AND(EG315=0,EK315=0)),0,(IF(AND(EG315=0,EK315&gt;=0),EG325+EK325,EK325)))</f>
        <v>0</v>
      </c>
      <c r="EP326" s="138"/>
      <c r="EQ326" s="138"/>
      <c r="ER326" s="138"/>
      <c r="ES326" s="626">
        <f>IF((AND(EK315=0,EO315=0)),0,(IF(AND(EK315=0,EO315&gt;=0),EK325+EO325,EO325)))</f>
        <v>0</v>
      </c>
      <c r="ET326" s="627">
        <f t="shared" si="5496"/>
        <v>0</v>
      </c>
      <c r="EU326" s="138"/>
      <c r="EV326" s="138"/>
      <c r="EW326" s="138"/>
      <c r="EX326" s="626">
        <f>IF((AND(EO315=0,ES315=0)),0,(IF(AND(EO315=0,ES315&gt;=0),EO325+ES325,ES325)))</f>
        <v>0</v>
      </c>
      <c r="EY326" s="138"/>
      <c r="EZ326" s="138"/>
      <c r="FA326" s="138"/>
      <c r="FB326" s="626">
        <f>IF((AND(ES315=0,EX315=0)),0,(IF(AND(ES315=0,EX315&gt;=0),ES325+EX325,EX325)))</f>
        <v>0</v>
      </c>
      <c r="FC326" s="138"/>
      <c r="FD326" s="138"/>
      <c r="FE326" s="138"/>
      <c r="FF326" s="626">
        <f>IF((AND(EX315=0,FB315=0)),0,(IF(AND(EX315=0,FB315&gt;=0),EX325+FB325,FB325)))</f>
        <v>0</v>
      </c>
      <c r="FG326" s="138"/>
      <c r="FH326" s="138"/>
      <c r="FI326" s="138"/>
      <c r="FJ326" s="626">
        <f>IF((AND(FB315=0,FF315=0)),0,(IF(AND(FB315=0,FF315&gt;=0),FB325+FF325,FF325)))</f>
        <v>0</v>
      </c>
      <c r="FK326" s="138"/>
      <c r="FL326" s="138"/>
      <c r="FM326" s="138"/>
      <c r="FN326" s="626">
        <f>IF((AND(FF315=0,FJ315=0)),0,(IF(AND(FF315=0,FJ315&gt;=0),FF325+FJ325,FJ325)))</f>
        <v>0</v>
      </c>
      <c r="FO326" s="138"/>
      <c r="FP326" s="138"/>
      <c r="FQ326" s="138"/>
      <c r="FR326" s="626">
        <f>IF((AND(FJ315=0,FN315=0)),0,(IF(AND(FJ315=0,FN315&gt;=0),FJ325+FN325,FN325)))</f>
        <v>0</v>
      </c>
      <c r="FS326" s="138"/>
      <c r="FT326" s="138"/>
      <c r="FU326" s="138"/>
      <c r="FV326" s="626">
        <f>IF((AND(FN315=0,FR315=0)),0,(IF(AND(FN315=0,FR315&gt;=0),FN325+FR325,FR325)))</f>
        <v>0</v>
      </c>
      <c r="FW326" s="138"/>
      <c r="FX326" s="138"/>
      <c r="FY326" s="138"/>
      <c r="FZ326" s="626">
        <f>IF((AND(FR315=0,FV315=0)),0,(IF(AND(FR315=0,FV315&gt;=0),FR325+FV325,FV325)))</f>
        <v>0</v>
      </c>
      <c r="GA326" s="138"/>
      <c r="GB326" s="138"/>
      <c r="GC326" s="138"/>
      <c r="GD326" s="626">
        <f>IF((AND(FV315=0,FZ315=0)),0,(IF(AND(FV315=0,FZ315&gt;=0),FV325+FZ325,FZ325)))</f>
        <v>0</v>
      </c>
      <c r="GE326" s="138"/>
      <c r="GF326" s="138"/>
      <c r="GG326" s="138"/>
      <c r="GH326" s="626">
        <f>IF((AND(FZ315=0,GD315=0)),0,(IF(AND(FZ315=0,GD315&gt;=0),FZ325+GD325,GD325)))</f>
        <v>0</v>
      </c>
      <c r="GI326" s="138"/>
      <c r="GJ326" s="138"/>
      <c r="GK326" s="138"/>
      <c r="GL326" s="626">
        <f>IF((AND(GD315=0,GH315=0)),0,(IF(AND(GD315=0,GH315&gt;=0),GD325+GH325,GH325)))</f>
        <v>0</v>
      </c>
      <c r="GM326" s="138"/>
      <c r="GN326" s="138"/>
      <c r="GO326" s="138"/>
      <c r="GP326" s="626">
        <f>IF((AND(GH315=0,GL315=0)),0,(IF(AND(GH315=0,GL315&gt;=0),GH325+GL325,GL325)))</f>
        <v>0</v>
      </c>
      <c r="GQ326" s="627">
        <f t="shared" si="5497"/>
        <v>0</v>
      </c>
      <c r="GR326" s="138"/>
      <c r="GS326" s="138"/>
      <c r="GT326" s="138"/>
      <c r="GU326" s="626">
        <f>IF((AND(GL315=0,GP315=0)),0,(IF(AND(GL315=0,GP315&gt;=0),GL325+GP325,GP325)))</f>
        <v>0</v>
      </c>
      <c r="GV326" s="138"/>
      <c r="GW326" s="138"/>
      <c r="GX326" s="138"/>
      <c r="GY326" s="626">
        <f>IF((AND(GP315=0,GU315=0)),0,(IF(AND(GP315=0,GU315&gt;=0),GP325+GU325,GU325)))</f>
        <v>0</v>
      </c>
      <c r="GZ326" s="138"/>
      <c r="HA326" s="138"/>
      <c r="HB326" s="138"/>
      <c r="HC326" s="626">
        <f>IF((AND(GU315=0,GY315=0)),0,(IF(AND(GU315=0,GY315&gt;=0),GU325+GY325,GY325)))</f>
        <v>0</v>
      </c>
      <c r="HD326" s="138"/>
      <c r="HE326" s="138"/>
      <c r="HF326" s="138"/>
      <c r="HG326" s="626">
        <f>IF((AND(GY315=0,HC315=0)),0,(IF(AND(GY315=0,HC315&gt;=0),GY325+HC325,HC325)))</f>
        <v>0</v>
      </c>
      <c r="HH326" s="138"/>
      <c r="HI326" s="138"/>
      <c r="HJ326" s="138"/>
      <c r="HK326" s="626">
        <f>IF((AND(HC315=0,HG315=0)),0,(IF(AND(HC315=0,HG315&gt;=0),HC325+HG325,HG325)))</f>
        <v>0</v>
      </c>
      <c r="HL326" s="138"/>
      <c r="HM326" s="138"/>
      <c r="HN326" s="138"/>
      <c r="HO326" s="626">
        <f>IF((AND(HG315=0,HK315=0)),0,(IF(AND(HG315=0,HK315&gt;=0),HG325+HK325,HK325)))</f>
        <v>0</v>
      </c>
      <c r="HP326" s="138"/>
      <c r="HQ326" s="138"/>
      <c r="HR326" s="138"/>
      <c r="HS326" s="626">
        <f>IF((AND(HK315=0,HO315=0)),0,(IF(AND(HK315=0,HO315&gt;=0),HK325+HO325,HO325)))</f>
        <v>0</v>
      </c>
      <c r="HT326" s="138"/>
      <c r="HU326" s="138"/>
      <c r="HV326" s="138"/>
      <c r="HW326" s="626">
        <f>IF((AND(HO315=0,HS315=0)),0,(IF(AND(HO315=0,HS315&gt;=0),HO325+HS325,HS325)))</f>
        <v>0</v>
      </c>
      <c r="HX326" s="138"/>
      <c r="HY326" s="138"/>
      <c r="HZ326" s="138"/>
      <c r="IA326" s="626">
        <f>IF((AND(HS315=0,HW315=0)),0,(IF(AND(HS315=0,HW315&gt;=0),HS325+HW325,HW325)))</f>
        <v>0</v>
      </c>
      <c r="IB326" s="138"/>
      <c r="IC326" s="138"/>
      <c r="ID326" s="138"/>
      <c r="IE326" s="626">
        <f>IF((AND(HW315=0,IA315=0)),0,(IF(AND(HW315=0,IA315&gt;=0),HW325+IA325,IA325)))</f>
        <v>0</v>
      </c>
      <c r="IF326" s="138"/>
      <c r="IG326" s="138"/>
      <c r="IH326" s="138"/>
      <c r="II326" s="626">
        <f>IF((AND(IA315=0,IE315=0)),0,(IF(AND(IA315=0,IE315&gt;=0),IA325+IE325,IE325)))</f>
        <v>0</v>
      </c>
      <c r="IJ326" s="138"/>
      <c r="IK326" s="138"/>
      <c r="IL326" s="138"/>
      <c r="IM326" s="626">
        <f>IF((AND(IE315=0,II315=0)),0,(IF(AND(IE315=0,II315&gt;=0),IE325+II325,II325)))</f>
        <v>0</v>
      </c>
      <c r="IN326" s="627">
        <f t="shared" si="5498"/>
        <v>0</v>
      </c>
      <c r="IO326" s="138"/>
      <c r="IP326" s="138"/>
      <c r="IQ326" s="138"/>
      <c r="IR326" s="626">
        <f>IF((AND(II315=0,IM315=0)),0,(IF(AND(II315=0,IM315&gt;=0),II325+IM325,IM325)))</f>
        <v>0</v>
      </c>
      <c r="IS326" s="138"/>
      <c r="IT326" s="138"/>
      <c r="IU326" s="138"/>
      <c r="IV326" s="626">
        <f>IF((AND(IM315=0,IR315=0)),0,(IF(AND(IM315=0,IR315&gt;=0),IM325+IR325,IR325)))</f>
        <v>0</v>
      </c>
      <c r="IW326" s="138"/>
      <c r="IX326" s="138"/>
      <c r="IY326" s="138"/>
      <c r="IZ326" s="626">
        <f>IF((AND(IR315=0,IV315=0)),0,(IF(AND(IR315=0,IV315&gt;=0),IR325+IV325,IV325)))</f>
        <v>0</v>
      </c>
      <c r="JA326" s="138"/>
      <c r="JB326" s="138"/>
      <c r="JC326" s="138"/>
      <c r="JD326" s="626">
        <f>IF((AND(IV315=0,IZ315=0)),0,(IF(AND(IV315=0,IZ315&gt;=0),IV325+IZ325,IZ325)))</f>
        <v>0</v>
      </c>
      <c r="JE326" s="138"/>
      <c r="JF326" s="138"/>
      <c r="JG326" s="138"/>
      <c r="JH326" s="626">
        <f>IF((AND(IZ315=0,JD315=0)),0,(IF(AND(IZ315=0,JD315&gt;=0),IZ325+JD325,JD325)))</f>
        <v>0</v>
      </c>
      <c r="JI326" s="138"/>
      <c r="JJ326" s="138"/>
      <c r="JK326" s="138"/>
      <c r="JL326" s="626">
        <f>IF((AND(JD315=0,JH315=0)),0,(IF(AND(JD315=0,JH315&gt;=0),JD325+JH325,JH325)))</f>
        <v>0</v>
      </c>
      <c r="JM326" s="138"/>
      <c r="JN326" s="138"/>
      <c r="JO326" s="138"/>
      <c r="JP326" s="626">
        <f>IF((AND(JH315=0,JL315=0)),0,(IF(AND(JH315=0,JL315&gt;=0),JH325+JL325,JL325)))</f>
        <v>0</v>
      </c>
      <c r="JQ326" s="138"/>
      <c r="JR326" s="138"/>
      <c r="JS326" s="138"/>
      <c r="JT326" s="626">
        <f>IF((AND(JL315=0,JP315=0)),0,(IF(AND(JL315=0,JP315&gt;=0),JL325+JP325,JP325)))</f>
        <v>0</v>
      </c>
      <c r="JU326" s="138"/>
      <c r="JV326" s="138"/>
      <c r="JW326" s="138"/>
      <c r="JX326" s="626">
        <f>IF((AND(JP315=0,JT315=0)),0,(IF(AND(JP315=0,JT315&gt;=0),JP325+JT325,JT325)))</f>
        <v>0</v>
      </c>
      <c r="JY326" s="138"/>
      <c r="JZ326" s="138"/>
      <c r="KA326" s="138"/>
      <c r="KB326" s="626">
        <f>IF((AND(JT315=0,JX315=0)),0,(IF(AND(JT315=0,JX315&gt;=0),JT325+JX325,JX325)))</f>
        <v>0</v>
      </c>
      <c r="KC326" s="138"/>
      <c r="KD326" s="138"/>
      <c r="KE326" s="138"/>
      <c r="KF326" s="626">
        <f>IF((AND(JX315=0,KB315=0)),0,(IF(AND(JX315=0,KB315&gt;=0),JX325+KB325,KB325)))</f>
        <v>0</v>
      </c>
      <c r="KG326" s="138"/>
      <c r="KH326" s="138"/>
      <c r="KI326" s="138"/>
      <c r="KJ326" s="626">
        <f>IF((AND(KB315=0,KF315=0)),0,(IF(AND(KB315=0,KF315&gt;=0),KB325+KF325,KF325)))</f>
        <v>0</v>
      </c>
      <c r="KK326" s="627">
        <f t="shared" si="5499"/>
        <v>0</v>
      </c>
      <c r="KL326" s="138"/>
      <c r="KM326" s="138"/>
      <c r="KN326" s="138"/>
      <c r="KO326" s="626">
        <f>IF((AND(KF315=0,KJ315=0)),0,(IF(AND(KF315=0,KJ315&gt;=0),KF325+KJ325,KJ325)))</f>
        <v>0</v>
      </c>
      <c r="KP326" s="138"/>
      <c r="KQ326" s="138"/>
      <c r="KR326" s="138"/>
      <c r="KS326" s="626">
        <f>IF((AND(KJ315=0,KO315=0)),0,(IF(AND(KJ315=0,KO315&gt;=0),KJ325+KO325,KO325)))</f>
        <v>0</v>
      </c>
      <c r="KT326" s="138"/>
      <c r="KU326" s="138"/>
      <c r="KV326" s="138"/>
      <c r="KW326" s="626">
        <f>IF((AND(KO315=0,KS315=0)),0,(IF(AND(KO315=0,KS315&gt;=0),KO325+KS325,KS325)))</f>
        <v>0</v>
      </c>
      <c r="KX326" s="138"/>
      <c r="KY326" s="138"/>
      <c r="KZ326" s="138"/>
      <c r="LA326" s="626">
        <f>IF((AND(KS315=0,KW315=0)),0,(IF(AND(KS315=0,KW315&gt;=0),KS325+KW325,KW325)))</f>
        <v>0</v>
      </c>
      <c r="LB326" s="138"/>
      <c r="LC326" s="138"/>
      <c r="LD326" s="138"/>
      <c r="LE326" s="626">
        <f>IF((AND(KW315=0,LA315=0)),0,(IF(AND(KW315=0,LA315&gt;=0),KW325+LA325,LA325)))</f>
        <v>0</v>
      </c>
      <c r="LF326" s="138"/>
      <c r="LG326" s="138"/>
      <c r="LH326" s="138"/>
      <c r="LI326" s="626">
        <f>IF((AND(LA315=0,LE315=0)),0,(IF(AND(LA315=0,LE315&gt;=0),LA325+LE325,LE325)))</f>
        <v>0</v>
      </c>
      <c r="LJ326" s="138"/>
      <c r="LK326" s="138"/>
      <c r="LL326" s="138"/>
      <c r="LM326" s="626">
        <f>IF((AND(LE315=0,LI315=0)),0,(IF(AND(LE315=0,LI315&gt;=0),LE325+LI325,LI325)))</f>
        <v>0</v>
      </c>
      <c r="LN326" s="138"/>
      <c r="LO326" s="138"/>
      <c r="LP326" s="138"/>
      <c r="LQ326" s="626">
        <f>IF((AND(LI315=0,LM315=0)),0,(IF(AND(LI315=0,LM315&gt;=0),LI325+LM325,LM325)))</f>
        <v>0</v>
      </c>
      <c r="LR326" s="138"/>
      <c r="LS326" s="138"/>
      <c r="LT326" s="138"/>
      <c r="LU326" s="626">
        <f>IF((AND(LM315=0,LQ315=0)),0,(IF(AND(LM315=0,LQ315&gt;=0),LM325+LQ325,LQ325)))</f>
        <v>0</v>
      </c>
      <c r="LV326" s="138"/>
      <c r="LW326" s="138"/>
      <c r="LX326" s="138"/>
      <c r="LY326" s="626">
        <f>IF((AND(LQ315=0,LU315=0)),0,(IF(AND(LQ315=0,LU315&gt;=0),LQ325+LU325,LU325)))</f>
        <v>0</v>
      </c>
      <c r="LZ326" s="138"/>
      <c r="MA326" s="138"/>
      <c r="MB326" s="138"/>
      <c r="MC326" s="626">
        <f>IF((AND(LU315=0,LY315=0)),0,(IF(AND(LU315=0,LY315&gt;=0),LU325+LY325,LY325)))</f>
        <v>0</v>
      </c>
      <c r="MD326" s="138"/>
      <c r="ME326" s="138"/>
      <c r="MF326" s="138"/>
      <c r="MG326" s="626">
        <f>IF((AND(LY315=0,MC315=0)),0,(IF(AND(LY315=0,MC315&gt;=0),LY325+MC325,MC325)))</f>
        <v>0</v>
      </c>
      <c r="MH326" s="627">
        <f t="shared" si="5500"/>
        <v>0</v>
      </c>
      <c r="MI326" s="138"/>
      <c r="MJ326" s="138"/>
      <c r="MK326" s="138"/>
      <c r="ML326" s="626">
        <f>IF((AND(MC315=0,MG315=0)),0,(IF(AND(MC315=0,MG315&gt;=0),MC325+MG325,MG325)))</f>
        <v>0</v>
      </c>
      <c r="MM326" s="138"/>
      <c r="MN326" s="138"/>
      <c r="MO326" s="138"/>
      <c r="MP326" s="626">
        <f>IF((AND(MG315=0,ML315=0)),0,(IF(AND(MG315=0,ML315&gt;=0),MG325+ML325,ML325)))</f>
        <v>0</v>
      </c>
      <c r="MQ326" s="138"/>
      <c r="MR326" s="138"/>
      <c r="MS326" s="138"/>
      <c r="MT326" s="626">
        <f>IF((AND(ML315=0,MP315=0)),0,(IF(AND(ML315=0,MP315&gt;=0),ML325+MP325,MP325)))</f>
        <v>0</v>
      </c>
      <c r="MU326" s="138"/>
      <c r="MV326" s="138"/>
      <c r="MW326" s="138"/>
      <c r="MX326" s="626">
        <f>IF((AND(MP315=0,MT315=0)),0,(IF(AND(MP315=0,MT315&gt;=0),MP325+MT325,MT325)))</f>
        <v>0</v>
      </c>
      <c r="MY326" s="138"/>
      <c r="MZ326" s="138"/>
      <c r="NA326" s="138"/>
      <c r="NB326" s="626">
        <f>IF((AND(MT315=0,MX315=0)),0,(IF(AND(MT315=0,MX315&gt;=0),MT325+MX325,MX325)))</f>
        <v>0</v>
      </c>
      <c r="NC326" s="138"/>
      <c r="ND326" s="138"/>
      <c r="NE326" s="138"/>
      <c r="NF326" s="626">
        <f>IF((AND(MX315=0,NB315=0)),0,(IF(AND(MX315=0,NB315&gt;=0),MX325+NB325,NB325)))</f>
        <v>0</v>
      </c>
      <c r="NG326" s="138"/>
      <c r="NH326" s="138"/>
      <c r="NI326" s="138"/>
      <c r="NJ326" s="626">
        <f>IF((AND(NB315=0,NF315=0)),0,(IF(AND(NB315=0,NF315&gt;=0),NB325+NF325,NF325)))</f>
        <v>0</v>
      </c>
      <c r="NK326" s="138"/>
      <c r="NL326" s="138"/>
      <c r="NM326" s="138"/>
      <c r="NN326" s="626">
        <f>IF((AND(NF315=0,NJ315=0)),0,(IF(AND(NF315=0,NJ315&gt;=0),NF325+NJ325,NJ325)))</f>
        <v>0</v>
      </c>
      <c r="NO326" s="138"/>
      <c r="NP326" s="138"/>
      <c r="NQ326" s="138"/>
      <c r="NR326" s="626">
        <f>IF((AND(NJ315=0,NN315=0)),0,(IF(AND(NJ315=0,NN315&gt;=0),NJ325+NN325,NN325)))</f>
        <v>0</v>
      </c>
      <c r="NS326" s="138"/>
      <c r="NT326" s="138"/>
      <c r="NU326" s="138"/>
      <c r="NV326" s="626">
        <f>IF((AND(NN315=0,NR315=0)),0,(IF(AND(NN315=0,NR315&gt;=0),NN325+NR325,NR325)))</f>
        <v>0</v>
      </c>
      <c r="NW326" s="138"/>
      <c r="NX326" s="138"/>
      <c r="NY326" s="138"/>
      <c r="NZ326" s="626">
        <f>IF((AND(NR315=0,NV315=0)),0,(IF(AND(NR315=0,NV315&gt;=0),NR325+NV325,NV325)))</f>
        <v>0</v>
      </c>
      <c r="OA326" s="138"/>
      <c r="OB326" s="138"/>
      <c r="OC326" s="138"/>
      <c r="OD326" s="626">
        <f>IF((AND(NV315=0,NZ315=0)),0,(IF(AND(NV315=0,NZ315&gt;=0),NV325+NZ325,NZ325)))</f>
        <v>0</v>
      </c>
      <c r="OE326" s="627">
        <f t="shared" si="5501"/>
        <v>0</v>
      </c>
      <c r="OF326" s="138"/>
      <c r="OG326" s="138"/>
      <c r="OH326" s="138"/>
      <c r="OI326" s="626">
        <f>IF((AND(NZ315=0,OD315=0)),0,(IF(AND(NZ315=0,OD315&gt;=0),NZ325+OD325,OD325)))</f>
        <v>0</v>
      </c>
      <c r="OJ326" s="138"/>
      <c r="OK326" s="138"/>
      <c r="OL326" s="138"/>
      <c r="OM326" s="626">
        <f>IF((AND(OD315=0,OI315=0)),0,(IF(AND(OD315=0,OI315&gt;=0),OD325+OI325,OI325)))</f>
        <v>0</v>
      </c>
      <c r="ON326" s="138"/>
      <c r="OO326" s="138"/>
      <c r="OP326" s="138"/>
      <c r="OQ326" s="626">
        <f>IF((AND(OI315=0,OM315=0)),0,(IF(AND(OI315=0,OM315&gt;=0),OI325+OM325,OM325)))</f>
        <v>0</v>
      </c>
      <c r="OR326" s="138"/>
      <c r="OS326" s="138"/>
      <c r="OT326" s="138"/>
      <c r="OU326" s="626">
        <f>IF((AND(OM315=0,OQ315=0)),0,(IF(AND(OM315=0,OQ315&gt;=0),OM325+OQ325,OQ325)))</f>
        <v>0</v>
      </c>
      <c r="OV326" s="138"/>
      <c r="OW326" s="138"/>
      <c r="OX326" s="138"/>
      <c r="OY326" s="626">
        <f>IF((AND(OQ315=0,OU315=0)),0,(IF(AND(OQ315=0,OU315&gt;=0),OQ325+OU325,OU325)))</f>
        <v>0</v>
      </c>
      <c r="OZ326" s="138"/>
      <c r="PA326" s="138"/>
      <c r="PB326" s="138"/>
      <c r="PC326" s="626">
        <f>IF((AND(OU315=0,OY315=0)),0,(IF(AND(OU315=0,OY315&gt;=0),OU325+OY325,OY325)))</f>
        <v>0</v>
      </c>
      <c r="PD326" s="138"/>
      <c r="PE326" s="138"/>
      <c r="PF326" s="138"/>
      <c r="PG326" s="626">
        <f>IF((AND(OY315=0,PC315=0)),0,(IF(AND(OY315=0,PC315&gt;=0),OY325+PC325,PC325)))</f>
        <v>0</v>
      </c>
      <c r="PH326" s="138"/>
      <c r="PI326" s="138"/>
      <c r="PJ326" s="138"/>
      <c r="PK326" s="626">
        <f>IF((AND(PC315=0,PG315=0)),0,(IF(AND(PC315=0,PG315&gt;=0),PC325+PG325,PG325)))</f>
        <v>0</v>
      </c>
      <c r="PL326" s="138"/>
      <c r="PM326" s="138"/>
      <c r="PN326" s="138"/>
      <c r="PO326" s="626">
        <f>IF((AND(PG315=0,PK315=0)),0,(IF(AND(PG315=0,PK315&gt;=0),PG325+PK325,PK325)))</f>
        <v>0</v>
      </c>
      <c r="PP326" s="138"/>
      <c r="PQ326" s="138"/>
      <c r="PR326" s="138"/>
      <c r="PS326" s="626">
        <f>IF((AND(PK315=0,PO315=0)),0,(IF(AND(PK315=0,PO315&gt;=0),PK325+PO325,PO325)))</f>
        <v>0</v>
      </c>
      <c r="PT326" s="138"/>
      <c r="PU326" s="138"/>
      <c r="PV326" s="138"/>
      <c r="PW326" s="626">
        <f>IF((AND(PO315=0,PS315=0)),0,(IF(AND(PO315=0,PS315&gt;=0),PO325+PS325,PS325)))</f>
        <v>0</v>
      </c>
      <c r="PX326" s="138"/>
      <c r="PY326" s="138"/>
      <c r="PZ326" s="138"/>
      <c r="QA326" s="626">
        <f>IF((AND(PS315=0,PW315=0)),0,(IF(AND(PS315=0,PW315&gt;=0),PS325+PW325,PW325)))</f>
        <v>0</v>
      </c>
      <c r="QB326" s="627">
        <f t="shared" si="5502"/>
        <v>0</v>
      </c>
      <c r="QC326" s="138"/>
      <c r="QD326" s="138"/>
      <c r="QE326" s="138"/>
      <c r="QF326" s="626">
        <f>IF((AND(PW315=0,QA315=0)),0,(IF(AND(PW315=0,QA315&gt;=0),PW325+QA325,QA325)))</f>
        <v>0</v>
      </c>
      <c r="QG326" s="138"/>
      <c r="QH326" s="138"/>
      <c r="QI326" s="138"/>
      <c r="QJ326" s="626">
        <f>IF((AND(QA315=0,QF315=0)),0,(IF(AND(QA315=0,QF315&gt;=0),QA325+QF325,QF325)))</f>
        <v>0</v>
      </c>
      <c r="QK326" s="138"/>
      <c r="QL326" s="138"/>
      <c r="QM326" s="138"/>
      <c r="QN326" s="626">
        <f>IF((AND(QF315=0,QJ315=0)),0,(IF(AND(QF315=0,QJ315&gt;=0),QF325+QJ325,QJ325)))</f>
        <v>0</v>
      </c>
      <c r="QO326" s="138"/>
      <c r="QP326" s="138"/>
      <c r="QQ326" s="138"/>
      <c r="QR326" s="626">
        <f>IF((AND(QJ315=0,QN315=0)),0,(IF(AND(QJ315=0,QN315&gt;=0),QJ325+QN325,QN325)))</f>
        <v>0</v>
      </c>
      <c r="QS326" s="138"/>
      <c r="QT326" s="138"/>
      <c r="QU326" s="138"/>
      <c r="QV326" s="626">
        <f>IF((AND(QN315=0,QR315=0)),0,(IF(AND(QN315=0,QR315&gt;=0),QN325+QR325,QR325)))</f>
        <v>0</v>
      </c>
      <c r="QW326" s="138"/>
      <c r="QX326" s="138"/>
      <c r="QY326" s="138"/>
      <c r="QZ326" s="626">
        <f>IF((AND(QR315=0,QV315=0)),0,(IF(AND(QR315=0,QV315&gt;=0),QR325+QV325,QV325)))</f>
        <v>0</v>
      </c>
      <c r="RA326" s="138"/>
      <c r="RB326" s="138"/>
      <c r="RC326" s="138"/>
      <c r="RD326" s="626">
        <f>IF((AND(QV315=0,QZ315=0)),0,(IF(AND(QV315=0,QZ315&gt;=0),QV325+QZ325,QZ325)))</f>
        <v>0</v>
      </c>
      <c r="RE326" s="138"/>
      <c r="RF326" s="138"/>
      <c r="RG326" s="138"/>
      <c r="RH326" s="626">
        <f>IF((AND(QZ315=0,RD315=0)),0,(IF(AND(QZ315=0,RD315&gt;=0),QZ325+RD325,RD325)))</f>
        <v>0</v>
      </c>
      <c r="RI326" s="138"/>
      <c r="RJ326" s="138"/>
      <c r="RK326" s="138"/>
      <c r="RL326" s="626">
        <f>IF((AND(RD315=0,RH315=0)),0,(IF(AND(RD315=0,RH315&gt;=0),RD325+RH325,RH325)))</f>
        <v>0</v>
      </c>
      <c r="RM326" s="138"/>
      <c r="RN326" s="138"/>
      <c r="RO326" s="138"/>
      <c r="RP326" s="626">
        <f>IF((AND(RH315=0,RL315=0)),0,(IF(AND(RH315=0,RL315&gt;=0),RH325+RL325,RL325)))</f>
        <v>0</v>
      </c>
      <c r="RQ326" s="138"/>
      <c r="RR326" s="138"/>
      <c r="RS326" s="138"/>
      <c r="RT326" s="626">
        <f>IF((AND(RL315=0,RP315=0)),0,(IF(AND(RL315=0,RP315&gt;=0),RL325+RP325,RP325)))</f>
        <v>0</v>
      </c>
      <c r="RU326" s="138"/>
      <c r="RV326" s="138"/>
      <c r="RW326" s="138"/>
      <c r="RX326" s="626">
        <f>IF((AND(RP315=0,RT315=0)),0,(IF(AND(RP315=0,RT315&gt;=0),RP325+RT325,RT325)))</f>
        <v>0</v>
      </c>
      <c r="RY326" s="627">
        <f t="shared" si="5503"/>
        <v>0</v>
      </c>
      <c r="RZ326" s="138"/>
      <c r="SA326" s="138"/>
      <c r="SB326" s="138"/>
      <c r="SC326" s="626">
        <f>IF((AND(RT315=0,RX315=0)),0,(IF(AND(RT315=0,RX315&gt;=0),RT325+RX325,RX325)))</f>
        <v>0</v>
      </c>
      <c r="SD326" s="138"/>
      <c r="SE326" s="138"/>
      <c r="SF326" s="138"/>
      <c r="SG326" s="626">
        <f>IF((AND(RX315=0,SC315=0)),0,(IF(AND(RX315=0,SC315&gt;=0),RX325+SC325,SC325)))</f>
        <v>0</v>
      </c>
      <c r="SH326" s="138"/>
      <c r="SI326" s="138"/>
      <c r="SJ326" s="138"/>
      <c r="SK326" s="626">
        <f>IF((AND(SC315=0,SG315=0)),0,(IF(AND(SC315=0,SG315&gt;=0),SC325+SG325,SG325)))</f>
        <v>0</v>
      </c>
      <c r="SL326" s="138"/>
      <c r="SM326" s="138"/>
      <c r="SN326" s="138"/>
      <c r="SO326" s="626">
        <f>IF((AND(SG315=0,SK315=0)),0,(IF(AND(SG315=0,SK315&gt;=0),SG325+SK325,SK325)))</f>
        <v>0</v>
      </c>
      <c r="SP326" s="138"/>
      <c r="SQ326" s="138"/>
      <c r="SR326" s="138"/>
      <c r="SS326" s="626">
        <f>IF((AND(SK315=0,SO315=0)),0,(IF(AND(SK315=0,SO315&gt;=0),SK325+SO325,SO325)))</f>
        <v>0</v>
      </c>
      <c r="ST326" s="138"/>
      <c r="SU326" s="138"/>
      <c r="SV326" s="138"/>
      <c r="SW326" s="626">
        <f>IF((AND(SO315=0,SS315=0)),0,(IF(AND(SO315=0,SS315&gt;=0),SO325+SS325,SS325)))</f>
        <v>0</v>
      </c>
      <c r="SX326" s="138"/>
      <c r="SY326" s="138"/>
      <c r="SZ326" s="138"/>
      <c r="TA326" s="626">
        <f>IF((AND(SS315=0,SW315=0)),0,(IF(AND(SS315=0,SW315&gt;=0),SS325+SW325,SW325)))</f>
        <v>0</v>
      </c>
      <c r="TB326" s="138"/>
      <c r="TC326" s="138"/>
      <c r="TD326" s="138"/>
      <c r="TE326" s="626">
        <f>IF((AND(SW315=0,TA315=0)),0,(IF(AND(SW315=0,TA315&gt;=0),SW325+TA325,TA325)))</f>
        <v>0</v>
      </c>
      <c r="TF326" s="138"/>
      <c r="TG326" s="138"/>
      <c r="TH326" s="138"/>
      <c r="TI326" s="626">
        <f>IF((AND(TA315=0,TE315=0)),0,(IF(AND(TA315=0,TE315&gt;=0),TA325+TE325,TE325)))</f>
        <v>0</v>
      </c>
      <c r="TJ326" s="138"/>
      <c r="TK326" s="138"/>
      <c r="TL326" s="138"/>
      <c r="TM326" s="626">
        <f>IF((AND(TE315=0,TI315=0)),0,(IF(AND(TE315=0,TI315&gt;=0),TE325+TI325,TI325)))</f>
        <v>0</v>
      </c>
      <c r="TN326" s="138"/>
      <c r="TO326" s="138"/>
      <c r="TP326" s="138"/>
      <c r="TQ326" s="626">
        <f>IF((AND(TI315=0,TM315=0)),0,(IF(AND(TI315=0,TM315&gt;=0),TI325+TM325,TM325)))</f>
        <v>0</v>
      </c>
      <c r="TR326" s="138"/>
      <c r="TS326" s="138"/>
      <c r="TT326" s="138"/>
      <c r="TU326" s="626">
        <f>IF((AND(TM315=0,TQ315=0)),0,(IF(AND(TM315=0,TQ315&gt;=0),TM325+TQ325,TQ325)))</f>
        <v>0</v>
      </c>
      <c r="TV326" s="627">
        <f t="shared" si="5504"/>
        <v>0</v>
      </c>
      <c r="TW326" s="138"/>
      <c r="TX326" s="138"/>
      <c r="TY326" s="138"/>
      <c r="TZ326" s="626">
        <f>IF((AND(TQ315=0,TU315=0)),0,(IF(AND(TQ315=0,TU315&gt;=0),TQ325+TU325,TU325)))</f>
        <v>0</v>
      </c>
      <c r="UA326" s="138"/>
      <c r="UB326" s="138"/>
      <c r="UC326" s="138"/>
      <c r="UD326" s="626">
        <f>IF((AND(TU315=0,TZ315=0)),0,(IF(AND(TU315=0,TZ315&gt;=0),TU325+TZ325,TZ325)))</f>
        <v>0</v>
      </c>
      <c r="UE326" s="138"/>
      <c r="UF326" s="138"/>
      <c r="UG326" s="138"/>
      <c r="UH326" s="626">
        <f>IF((AND(TZ315=0,UD315=0)),0,(IF(AND(TZ315=0,UD315&gt;=0),TZ325+UD325,UD325)))</f>
        <v>0</v>
      </c>
      <c r="UI326" s="138"/>
      <c r="UJ326" s="138"/>
      <c r="UK326" s="138"/>
      <c r="UL326" s="626">
        <f>IF((AND(UD315=0,UH315=0)),0,(IF(AND(UD315=0,UH315&gt;=0),UD325+UH325,UH325)))</f>
        <v>0</v>
      </c>
      <c r="UM326" s="138"/>
      <c r="UN326" s="138"/>
      <c r="UO326" s="138"/>
      <c r="UP326" s="626">
        <f>IF((AND(UH315=0,UL315=0)),0,(IF(AND(UH315=0,UL315&gt;=0),UH325+UL325,UL325)))</f>
        <v>0</v>
      </c>
      <c r="UQ326" s="138"/>
      <c r="UR326" s="138"/>
      <c r="US326" s="138"/>
      <c r="UT326" s="626">
        <f>IF((AND(UL315=0,UP315=0)),0,(IF(AND(UL315=0,UP315&gt;=0),UL325+UP325,UP325)))</f>
        <v>0</v>
      </c>
      <c r="UU326" s="138"/>
      <c r="UV326" s="138"/>
      <c r="UW326" s="138"/>
      <c r="UX326" s="626">
        <f>IF((AND(UP315=0,UT315=0)),0,(IF(AND(UP315=0,UT315&gt;=0),UP325+UT325,UT325)))</f>
        <v>0</v>
      </c>
      <c r="UY326" s="138"/>
      <c r="UZ326" s="138"/>
      <c r="VA326" s="138"/>
      <c r="VB326" s="626">
        <f>IF((AND(UT315=0,UX315=0)),0,(IF(AND(UT315=0,UX315&gt;=0),UT325+UX325,UX325)))</f>
        <v>0</v>
      </c>
      <c r="VC326" s="138"/>
      <c r="VD326" s="138"/>
      <c r="VE326" s="138"/>
      <c r="VF326" s="626">
        <f>IF((AND(UX315=0,VB315=0)),0,(IF(AND(UX315=0,VB315&gt;=0),UX325+VB325,VB325)))</f>
        <v>0</v>
      </c>
      <c r="VG326" s="138"/>
      <c r="VH326" s="138"/>
      <c r="VI326" s="138"/>
      <c r="VJ326" s="626">
        <f>IF((AND(VB315=0,VF315=0)),0,(IF(AND(VB315=0,VF315&gt;=0),VB325+VF325,VF325)))</f>
        <v>0</v>
      </c>
      <c r="VK326" s="138"/>
      <c r="VL326" s="138"/>
      <c r="VM326" s="138"/>
      <c r="VN326" s="626">
        <f>IF((AND(VF315=0,VJ315=0)),0,(IF(AND(VF315=0,VJ315&gt;=0),VF325+VJ325,VJ325)))</f>
        <v>0</v>
      </c>
      <c r="VO326" s="138"/>
      <c r="VP326" s="138"/>
      <c r="VQ326" s="138"/>
      <c r="VR326" s="626">
        <f>IF((AND(VJ315=0,VN315=0)),0,(IF(AND(VJ315=0,VN315&gt;=0),VJ325+VN325,VN325)))</f>
        <v>0</v>
      </c>
      <c r="VS326" s="627">
        <f t="shared" si="5505"/>
        <v>0</v>
      </c>
      <c r="VT326" s="138"/>
      <c r="VU326" s="138"/>
      <c r="VV326" s="138"/>
      <c r="VW326" s="626">
        <f>IF((AND(VN315=0,VR315=0)),0,(IF(AND(VN315=0,VR315&gt;=0),VN325+VR325,VR325)))</f>
        <v>0</v>
      </c>
      <c r="VX326" s="138"/>
      <c r="VY326" s="138"/>
      <c r="VZ326" s="138"/>
      <c r="WA326" s="626">
        <f>IF((AND(VR315=0,VW315=0)),0,(IF(AND(VR315=0,VW315&gt;=0),VR325+VW325,VW325)))</f>
        <v>0</v>
      </c>
      <c r="WB326" s="138"/>
      <c r="WC326" s="138"/>
      <c r="WD326" s="138"/>
      <c r="WE326" s="626">
        <f>IF((AND(VW315=0,WA315=0)),0,(IF(AND(VW315=0,WA315&gt;=0),VW325+WA325,WA325)))</f>
        <v>0</v>
      </c>
      <c r="WF326" s="138"/>
      <c r="WG326" s="138"/>
      <c r="WH326" s="138"/>
      <c r="WI326" s="626">
        <f>IF((AND(WA315=0,WE315=0)),0,(IF(AND(WA315=0,WE315&gt;=0),WA325+WE325,WE325)))</f>
        <v>0</v>
      </c>
      <c r="WJ326" s="138"/>
      <c r="WK326" s="138"/>
      <c r="WL326" s="138"/>
      <c r="WM326" s="626">
        <f>IF((AND(WE315=0,WI315=0)),0,(IF(AND(WE315=0,WI315&gt;=0),WE325+WI325,WI325)))</f>
        <v>0</v>
      </c>
      <c r="WN326" s="138"/>
      <c r="WO326" s="138"/>
      <c r="WP326" s="138"/>
      <c r="WQ326" s="626">
        <f>IF((AND(WI315=0,WM315=0)),0,(IF(AND(WI315=0,WM315&gt;=0),WI325+WM325,WM325)))</f>
        <v>0</v>
      </c>
      <c r="WR326" s="138"/>
      <c r="WS326" s="138"/>
      <c r="WT326" s="138"/>
      <c r="WU326" s="626">
        <f>IF((AND(WM315=0,WQ315=0)),0,(IF(AND(WM315=0,WQ315&gt;=0),WM325+WQ325,WQ325)))</f>
        <v>0</v>
      </c>
      <c r="WV326" s="138"/>
      <c r="WW326" s="138"/>
      <c r="WX326" s="138"/>
      <c r="WY326" s="626">
        <f>IF((AND(WQ315=0,WU315=0)),0,(IF(AND(WQ315=0,WU315&gt;=0),WQ325+WU325,WU325)))</f>
        <v>0</v>
      </c>
      <c r="WZ326" s="138"/>
      <c r="XA326" s="138"/>
      <c r="XB326" s="138"/>
      <c r="XC326" s="626">
        <f>IF((AND(WU315=0,WY315=0)),0,(IF(AND(WU315=0,WY315&gt;=0),WU325+WY325,WY325)))</f>
        <v>0</v>
      </c>
      <c r="XD326" s="138"/>
      <c r="XE326" s="138"/>
      <c r="XF326" s="138"/>
      <c r="XG326" s="626">
        <f>IF((AND(WY315=0,XC315=0)),0,(IF(AND(WY315=0,XC315&gt;=0),WY325+XC325,XC325)))</f>
        <v>0</v>
      </c>
      <c r="XH326" s="138"/>
      <c r="XI326" s="138"/>
      <c r="XJ326" s="138"/>
      <c r="XK326" s="626">
        <f>IF((AND(XC315=0,XG315=0)),0,(IF(AND(XC315=0,XG315&gt;=0),XC325+XG325,XG325)))</f>
        <v>0</v>
      </c>
      <c r="XL326" s="138"/>
      <c r="XM326" s="138"/>
      <c r="XN326" s="138"/>
      <c r="XO326" s="626">
        <f>IF((AND(XG315=0,XK315=0)),0,(IF(AND(XG315=0,XK315&gt;=0),XG325+XK325,XK325)))</f>
        <v>0</v>
      </c>
      <c r="XP326" s="627">
        <f t="shared" si="5506"/>
        <v>0</v>
      </c>
      <c r="XQ326" s="138"/>
      <c r="XR326" s="138"/>
      <c r="XS326" s="138"/>
      <c r="XT326" s="626">
        <f>IF((AND(XK315=0,XO315=0)),0,(IF(AND(XK315=0,XO315&gt;=0),XK325+XO325,XO325)))</f>
        <v>0</v>
      </c>
      <c r="XU326" s="138"/>
      <c r="XV326" s="138"/>
      <c r="XW326" s="138"/>
      <c r="XX326" s="626">
        <f>IF((AND(XO315=0,XT315=0)),0,(IF(AND(XO315=0,XT315&gt;=0),XO325+XT325,XT325)))</f>
        <v>0</v>
      </c>
      <c r="XY326" s="138"/>
      <c r="XZ326" s="138"/>
      <c r="YA326" s="138"/>
      <c r="YB326" s="626">
        <f>IF((AND(XT315=0,XX315=0)),0,(IF(AND(XT315=0,XX315&gt;=0),XT325+XX325,XX325)))</f>
        <v>0</v>
      </c>
      <c r="YC326" s="138"/>
      <c r="YD326" s="138"/>
      <c r="YE326" s="138"/>
      <c r="YF326" s="626">
        <f>IF((AND(XX315=0,YB315=0)),0,(IF(AND(XX315=0,YB315&gt;=0),XX325+YB325,YB325)))</f>
        <v>0</v>
      </c>
      <c r="YG326" s="138"/>
      <c r="YH326" s="138"/>
      <c r="YI326" s="138"/>
      <c r="YJ326" s="626">
        <f>IF((AND(YB315=0,YF315=0)),0,(IF(AND(YB315=0,YF315&gt;=0),YB325+YF325,YF325)))</f>
        <v>0</v>
      </c>
      <c r="YK326" s="138"/>
      <c r="YL326" s="138"/>
      <c r="YM326" s="138"/>
      <c r="YN326" s="626">
        <f>IF((AND(YF315=0,YJ315=0)),0,(IF(AND(YF315=0,YJ315&gt;=0),YF325+YJ325,YJ325)))</f>
        <v>0</v>
      </c>
      <c r="YO326" s="138"/>
      <c r="YP326" s="138"/>
      <c r="YQ326" s="138"/>
      <c r="YR326" s="626">
        <f>IF((AND(YJ315=0,YN315=0)),0,(IF(AND(YJ315=0,YN315&gt;=0),YJ325+YN325,YN325)))</f>
        <v>0</v>
      </c>
      <c r="YS326" s="138"/>
      <c r="YT326" s="138"/>
      <c r="YU326" s="138"/>
      <c r="YV326" s="626">
        <f>IF((AND(YN315=0,YR315=0)),0,(IF(AND(YN315=0,YR315&gt;=0),YN325+YR325,YR325)))</f>
        <v>0</v>
      </c>
      <c r="YW326" s="138"/>
      <c r="YX326" s="138"/>
      <c r="YY326" s="138"/>
      <c r="YZ326" s="626">
        <f>IF((AND(YR315=0,YV315=0)),0,(IF(AND(YR315=0,YV315&gt;=0),YR325+YV325,YV325)))</f>
        <v>0</v>
      </c>
      <c r="ZA326" s="138"/>
      <c r="ZB326" s="138"/>
      <c r="ZC326" s="138"/>
      <c r="ZD326" s="626">
        <f>IF((AND(YV315=0,YZ315=0)),0,(IF(AND(YV315=0,YZ315&gt;=0),YV325+YZ325,YZ325)))</f>
        <v>0</v>
      </c>
      <c r="ZE326" s="138"/>
      <c r="ZF326" s="138"/>
      <c r="ZG326" s="138"/>
      <c r="ZH326" s="626">
        <f>IF((AND(YZ315=0,ZD315=0)),0,(IF(AND(YZ315=0,ZD315&gt;=0),YZ325+ZD325,ZD325)))</f>
        <v>0</v>
      </c>
      <c r="ZI326" s="138"/>
      <c r="ZJ326" s="138"/>
      <c r="ZK326" s="138"/>
      <c r="ZL326" s="626">
        <f>IF((AND(ZD315=0,ZH315=0)),0,(IF(AND(ZD315=0,ZH315&gt;=0),ZD325+ZH325,ZH325)))</f>
        <v>0</v>
      </c>
      <c r="ZM326" s="627">
        <f t="shared" si="5507"/>
        <v>0</v>
      </c>
    </row>
    <row r="327" spans="3:689" s="41" customFormat="1" x14ac:dyDescent="0.3">
      <c r="C327" s="616" t="str">
        <f>VLOOKUP(CONCATENATE($Z$1,ADDRESS(ROW(),COLUMN(),4)),TRANSL_MAIN[[Key]:[Inhalt]],2,FALSE)</f>
        <v>VAT payable to tax office</v>
      </c>
      <c r="D327" s="188"/>
      <c r="E327" s="189"/>
      <c r="F327" s="189"/>
      <c r="G327" s="617"/>
      <c r="H327" s="191"/>
      <c r="I327" s="191"/>
      <c r="J327" s="191"/>
      <c r="K327" s="617">
        <f>IF('Input sheet'!$C$12=1,G315-K326,F44-G325)</f>
        <v>0</v>
      </c>
      <c r="L327" s="191"/>
      <c r="M327" s="191"/>
      <c r="N327" s="191"/>
      <c r="O327" s="617">
        <f>IF('Input sheet'!$C$12=1,K315-O326,J44-K325)</f>
        <v>0</v>
      </c>
      <c r="P327" s="191"/>
      <c r="Q327" s="191"/>
      <c r="R327" s="191"/>
      <c r="S327" s="617">
        <f>IF('Input sheet'!$C$12=1,O315-S326,N44-O325)</f>
        <v>0</v>
      </c>
      <c r="T327" s="191"/>
      <c r="U327" s="191"/>
      <c r="V327" s="191"/>
      <c r="W327" s="617">
        <f>IF('Input sheet'!$C$12=1,S315-W326,R44-S325)</f>
        <v>0</v>
      </c>
      <c r="X327" s="191"/>
      <c r="Y327" s="191"/>
      <c r="Z327" s="191"/>
      <c r="AA327" s="617">
        <f>IF('Input sheet'!$C$12=1,W315-AA326,V44-W325)</f>
        <v>0</v>
      </c>
      <c r="AB327" s="191"/>
      <c r="AC327" s="191"/>
      <c r="AD327" s="191"/>
      <c r="AE327" s="617">
        <f>IF('Input sheet'!$C$12=1,AA315-AE326,Z44-AA325)</f>
        <v>0</v>
      </c>
      <c r="AF327" s="191"/>
      <c r="AG327" s="191"/>
      <c r="AH327" s="191"/>
      <c r="AI327" s="617">
        <f>IF('Input sheet'!$C$12=1,AE315-AI326,AD44-AE325)</f>
        <v>0</v>
      </c>
      <c r="AJ327" s="191"/>
      <c r="AK327" s="191"/>
      <c r="AL327" s="191"/>
      <c r="AM327" s="617">
        <f>IF('Input sheet'!$C$12=1,AI315-AM326,AH44-AI325)</f>
        <v>0</v>
      </c>
      <c r="AN327" s="191"/>
      <c r="AO327" s="191"/>
      <c r="AP327" s="191"/>
      <c r="AQ327" s="617">
        <f>IF('Input sheet'!$C$12=1,AM315-AQ326,AL44-AM325)</f>
        <v>0</v>
      </c>
      <c r="AR327" s="191"/>
      <c r="AS327" s="191"/>
      <c r="AT327" s="191"/>
      <c r="AU327" s="617">
        <f>IF('Input sheet'!$C$12=1,AQ315-AU326,AP44-AQ325)</f>
        <v>0</v>
      </c>
      <c r="AV327" s="191"/>
      <c r="AW327" s="191"/>
      <c r="AX327" s="191"/>
      <c r="AY327" s="617">
        <f>IF('Input sheet'!$C$12=1,AU315-AY326,AT44-AU325)</f>
        <v>0</v>
      </c>
      <c r="AZ327" s="618">
        <f t="shared" si="5494"/>
        <v>0</v>
      </c>
      <c r="BA327" s="191"/>
      <c r="BB327" s="191"/>
      <c r="BC327" s="191"/>
      <c r="BD327" s="617">
        <f>IF('Input sheet'!$C$12=1,AY315-BD326,AX44-AY325)</f>
        <v>0</v>
      </c>
      <c r="BE327" s="191"/>
      <c r="BF327" s="191"/>
      <c r="BG327" s="191"/>
      <c r="BH327" s="617">
        <f>IF('Input sheet'!$C$12=1,BD315-BH326,BC44-BD325)</f>
        <v>0</v>
      </c>
      <c r="BI327" s="191"/>
      <c r="BJ327" s="191"/>
      <c r="BK327" s="191"/>
      <c r="BL327" s="617">
        <f>IF('Input sheet'!$C$12=1,BH315-BL326,BG44-BH325)</f>
        <v>0</v>
      </c>
      <c r="BM327" s="191"/>
      <c r="BN327" s="191"/>
      <c r="BO327" s="191"/>
      <c r="BP327" s="617">
        <f>IF('Input sheet'!$C$12=1,BL315-BP326,BK44-BL325)</f>
        <v>0</v>
      </c>
      <c r="BQ327" s="191"/>
      <c r="BR327" s="191"/>
      <c r="BS327" s="191"/>
      <c r="BT327" s="617">
        <f>IF('Input sheet'!$C$12=1,BP315-BT326,BO44-BP325)</f>
        <v>0</v>
      </c>
      <c r="BU327" s="191"/>
      <c r="BV327" s="191"/>
      <c r="BW327" s="191"/>
      <c r="BX327" s="617">
        <f>IF('Input sheet'!$C$12=1,BT315-BX326,BS44-BT325)</f>
        <v>0</v>
      </c>
      <c r="BY327" s="191"/>
      <c r="BZ327" s="191"/>
      <c r="CA327" s="191"/>
      <c r="CB327" s="617">
        <f>IF('Input sheet'!$C$12=1,BX315-CB326,BW44-BX325)</f>
        <v>0</v>
      </c>
      <c r="CC327" s="191"/>
      <c r="CD327" s="191"/>
      <c r="CE327" s="191"/>
      <c r="CF327" s="617">
        <f>IF('Input sheet'!$C$12=1,CB315-CF326,CA44-CB325)</f>
        <v>0</v>
      </c>
      <c r="CG327" s="191"/>
      <c r="CH327" s="191"/>
      <c r="CI327" s="191"/>
      <c r="CJ327" s="617">
        <f>IF('Input sheet'!$C$12=1,CF315-CJ326,CE44-CF325)</f>
        <v>0</v>
      </c>
      <c r="CK327" s="191"/>
      <c r="CL327" s="191"/>
      <c r="CM327" s="191"/>
      <c r="CN327" s="617">
        <f>IF('Input sheet'!$C$12=1,CJ315-CN326,CI44-CJ325)</f>
        <v>0</v>
      </c>
      <c r="CO327" s="191"/>
      <c r="CP327" s="191"/>
      <c r="CQ327" s="191"/>
      <c r="CR327" s="617">
        <f>IF('Input sheet'!$C$12=1,CN315-CR326,CM44-CN325)</f>
        <v>0</v>
      </c>
      <c r="CS327" s="191"/>
      <c r="CT327" s="191"/>
      <c r="CU327" s="191"/>
      <c r="CV327" s="617">
        <f>IF('Input sheet'!$C$12=1,CR315-CV326,CQ44-CR325)</f>
        <v>0</v>
      </c>
      <c r="CW327" s="618">
        <f t="shared" si="5495"/>
        <v>0</v>
      </c>
      <c r="CX327" s="191"/>
      <c r="CY327" s="191"/>
      <c r="CZ327" s="191"/>
      <c r="DA327" s="617">
        <f>IF('Input sheet'!$C$12=1,CV315-DA326,CU44-CV325)</f>
        <v>0</v>
      </c>
      <c r="DB327" s="191"/>
      <c r="DC327" s="191"/>
      <c r="DD327" s="191"/>
      <c r="DE327" s="617">
        <f>IF('Input sheet'!$C$12=1,DA315-DE326,CZ44-DA325)</f>
        <v>0</v>
      </c>
      <c r="DF327" s="191"/>
      <c r="DG327" s="191"/>
      <c r="DH327" s="191"/>
      <c r="DI327" s="617">
        <f>IF('Input sheet'!$C$12=1,DE315-DI326,DD44-DE325)</f>
        <v>0</v>
      </c>
      <c r="DJ327" s="191"/>
      <c r="DK327" s="191"/>
      <c r="DL327" s="191"/>
      <c r="DM327" s="617">
        <f>IF('Input sheet'!$C$12=1,DI315-DM326,DH44-DI325)</f>
        <v>0</v>
      </c>
      <c r="DN327" s="191"/>
      <c r="DO327" s="191"/>
      <c r="DP327" s="191"/>
      <c r="DQ327" s="617">
        <f>IF('Input sheet'!$C$12=1,DM315-DQ326,DL44-DM325)</f>
        <v>0</v>
      </c>
      <c r="DR327" s="191"/>
      <c r="DS327" s="191"/>
      <c r="DT327" s="191"/>
      <c r="DU327" s="617">
        <f>IF('Input sheet'!$C$12=1,DQ315-DU326,DP44-DQ325)</f>
        <v>0</v>
      </c>
      <c r="DV327" s="191"/>
      <c r="DW327" s="191"/>
      <c r="DX327" s="191"/>
      <c r="DY327" s="617">
        <f>IF('Input sheet'!$C$12=1,DU315-DY326,DT44-DU325)</f>
        <v>0</v>
      </c>
      <c r="DZ327" s="191"/>
      <c r="EA327" s="191"/>
      <c r="EB327" s="191"/>
      <c r="EC327" s="617">
        <f>IF('Input sheet'!$C$12=1,DY315-EC326,DX44-DY325)</f>
        <v>0</v>
      </c>
      <c r="ED327" s="191"/>
      <c r="EE327" s="191"/>
      <c r="EF327" s="191"/>
      <c r="EG327" s="617">
        <f>IF('Input sheet'!$C$12=1,EC315-EG326,EB44-EC325)</f>
        <v>0</v>
      </c>
      <c r="EH327" s="191"/>
      <c r="EI327" s="191"/>
      <c r="EJ327" s="191"/>
      <c r="EK327" s="617">
        <f>IF('Input sheet'!$C$12=1,EG315-EK326,EF44-EG325)</f>
        <v>0</v>
      </c>
      <c r="EL327" s="191"/>
      <c r="EM327" s="191"/>
      <c r="EN327" s="191"/>
      <c r="EO327" s="617">
        <f>IF('Input sheet'!$C$12=1,EK315-EO326,EJ44-EK325)</f>
        <v>0</v>
      </c>
      <c r="EP327" s="191"/>
      <c r="EQ327" s="191"/>
      <c r="ER327" s="191"/>
      <c r="ES327" s="617">
        <f>IF('Input sheet'!$C$12=1,EO315-ES326,EN44-EO325)</f>
        <v>0</v>
      </c>
      <c r="ET327" s="618">
        <f t="shared" si="5496"/>
        <v>0</v>
      </c>
      <c r="EU327" s="191"/>
      <c r="EV327" s="191"/>
      <c r="EW327" s="191"/>
      <c r="EX327" s="617">
        <f>IF('Input sheet'!$C$12=1,ES315-EX326,ER44-ES325)</f>
        <v>0</v>
      </c>
      <c r="EY327" s="191"/>
      <c r="EZ327" s="191"/>
      <c r="FA327" s="191"/>
      <c r="FB327" s="617">
        <f>IF('Input sheet'!$C$12=1,EX315-FB326,EW44-EX325)</f>
        <v>0</v>
      </c>
      <c r="FC327" s="191"/>
      <c r="FD327" s="191"/>
      <c r="FE327" s="191"/>
      <c r="FF327" s="617">
        <f>IF('Input sheet'!$C$12=1,FB315-FF326,FA44-FB325)</f>
        <v>0</v>
      </c>
      <c r="FG327" s="191"/>
      <c r="FH327" s="191"/>
      <c r="FI327" s="191"/>
      <c r="FJ327" s="617">
        <f>IF('Input sheet'!$C$12=1,FF315-FJ326,FE44-FF325)</f>
        <v>0</v>
      </c>
      <c r="FK327" s="191"/>
      <c r="FL327" s="191"/>
      <c r="FM327" s="191"/>
      <c r="FN327" s="617">
        <f>IF('Input sheet'!$C$12=1,FJ315-FN326,FI44-FJ325)</f>
        <v>0</v>
      </c>
      <c r="FO327" s="191"/>
      <c r="FP327" s="191"/>
      <c r="FQ327" s="191"/>
      <c r="FR327" s="617">
        <f>IF('Input sheet'!$C$12=1,FN315-FR326,FM44-FN325)</f>
        <v>0</v>
      </c>
      <c r="FS327" s="191"/>
      <c r="FT327" s="191"/>
      <c r="FU327" s="191"/>
      <c r="FV327" s="617">
        <f>IF('Input sheet'!$C$12=1,FR315-FV326,FQ44-FR325)</f>
        <v>0</v>
      </c>
      <c r="FW327" s="191"/>
      <c r="FX327" s="191"/>
      <c r="FY327" s="191"/>
      <c r="FZ327" s="617">
        <f>IF('Input sheet'!$C$12=1,FV315-FZ326,FU44-FV325)</f>
        <v>0</v>
      </c>
      <c r="GA327" s="191"/>
      <c r="GB327" s="191"/>
      <c r="GC327" s="191"/>
      <c r="GD327" s="617">
        <f>IF('Input sheet'!$C$12=1,FZ315-GD326,FY44-FZ325)</f>
        <v>0</v>
      </c>
      <c r="GE327" s="191"/>
      <c r="GF327" s="191"/>
      <c r="GG327" s="191"/>
      <c r="GH327" s="617">
        <f>IF('Input sheet'!$C$12=1,GD315-GH326,GC44-GD325)</f>
        <v>0</v>
      </c>
      <c r="GI327" s="191"/>
      <c r="GJ327" s="191"/>
      <c r="GK327" s="191"/>
      <c r="GL327" s="617">
        <f>IF('Input sheet'!$C$12=1,GH315-GL326,GG44-GH325)</f>
        <v>0</v>
      </c>
      <c r="GM327" s="191"/>
      <c r="GN327" s="191"/>
      <c r="GO327" s="191"/>
      <c r="GP327" s="617">
        <f>IF('Input sheet'!$C$12=1,GL315-GP326,GK44-GL325)</f>
        <v>0</v>
      </c>
      <c r="GQ327" s="618">
        <f t="shared" si="5497"/>
        <v>0</v>
      </c>
      <c r="GR327" s="191"/>
      <c r="GS327" s="191"/>
      <c r="GT327" s="191"/>
      <c r="GU327" s="617">
        <f>IF('Input sheet'!$C$12=1,GP315-GU326,GO44-GP325)</f>
        <v>0</v>
      </c>
      <c r="GV327" s="191"/>
      <c r="GW327" s="191"/>
      <c r="GX327" s="191"/>
      <c r="GY327" s="617">
        <f>IF('Input sheet'!$C$12=1,GU315-GY326,GT44-GU325)</f>
        <v>0</v>
      </c>
      <c r="GZ327" s="191"/>
      <c r="HA327" s="191"/>
      <c r="HB327" s="191"/>
      <c r="HC327" s="617">
        <f>IF('Input sheet'!$C$12=1,GY315-HC326,GX44-GY325)</f>
        <v>0</v>
      </c>
      <c r="HD327" s="191"/>
      <c r="HE327" s="191"/>
      <c r="HF327" s="191"/>
      <c r="HG327" s="617">
        <f>IF('Input sheet'!$C$12=1,HC315-HG326,HB44-HC325)</f>
        <v>0</v>
      </c>
      <c r="HH327" s="191"/>
      <c r="HI327" s="191"/>
      <c r="HJ327" s="191"/>
      <c r="HK327" s="617">
        <f>IF('Input sheet'!$C$12=1,HG315-HK326,HF44-HG325)</f>
        <v>0</v>
      </c>
      <c r="HL327" s="191"/>
      <c r="HM327" s="191"/>
      <c r="HN327" s="191"/>
      <c r="HO327" s="617">
        <f>IF('Input sheet'!$C$12=1,HK315-HO326,HJ44-HK325)</f>
        <v>0</v>
      </c>
      <c r="HP327" s="191"/>
      <c r="HQ327" s="191"/>
      <c r="HR327" s="191"/>
      <c r="HS327" s="617">
        <f>IF('Input sheet'!$C$12=1,HO315-HS326,HN44-HO325)</f>
        <v>0</v>
      </c>
      <c r="HT327" s="191"/>
      <c r="HU327" s="191"/>
      <c r="HV327" s="191"/>
      <c r="HW327" s="617">
        <f>IF('Input sheet'!$C$12=1,HS315-HW326,HR44-HS325)</f>
        <v>0</v>
      </c>
      <c r="HX327" s="191"/>
      <c r="HY327" s="191"/>
      <c r="HZ327" s="191"/>
      <c r="IA327" s="617">
        <f>IF('Input sheet'!$C$12=1,HW315-IA326,HV44-HW325)</f>
        <v>0</v>
      </c>
      <c r="IB327" s="191"/>
      <c r="IC327" s="191"/>
      <c r="ID327" s="191"/>
      <c r="IE327" s="617">
        <f>IF('Input sheet'!$C$12=1,IA315-IE326,HZ44-IA325)</f>
        <v>0</v>
      </c>
      <c r="IF327" s="191"/>
      <c r="IG327" s="191"/>
      <c r="IH327" s="191"/>
      <c r="II327" s="617">
        <f>IF('Input sheet'!$C$12=1,IE315-II326,ID44-IE325)</f>
        <v>0</v>
      </c>
      <c r="IJ327" s="191"/>
      <c r="IK327" s="191"/>
      <c r="IL327" s="191"/>
      <c r="IM327" s="617">
        <f>IF('Input sheet'!$C$12=1,II315-IM326,IH44-II325)</f>
        <v>0</v>
      </c>
      <c r="IN327" s="618">
        <f t="shared" si="5498"/>
        <v>0</v>
      </c>
      <c r="IO327" s="191"/>
      <c r="IP327" s="191"/>
      <c r="IQ327" s="191"/>
      <c r="IR327" s="617">
        <f>IF('Input sheet'!$C$12=1,IM315-IR326,IL44-IM325)</f>
        <v>0</v>
      </c>
      <c r="IS327" s="191"/>
      <c r="IT327" s="191"/>
      <c r="IU327" s="191"/>
      <c r="IV327" s="617">
        <f>IF('Input sheet'!$C$12=1,IR315-IV326,IQ44-IR325)</f>
        <v>0</v>
      </c>
      <c r="IW327" s="191"/>
      <c r="IX327" s="191"/>
      <c r="IY327" s="191"/>
      <c r="IZ327" s="617">
        <f>IF('Input sheet'!$C$12=1,IV315-IZ326,IU44-IV325)</f>
        <v>0</v>
      </c>
      <c r="JA327" s="191"/>
      <c r="JB327" s="191"/>
      <c r="JC327" s="191"/>
      <c r="JD327" s="617">
        <f>IF('Input sheet'!$C$12=1,IZ315-JD326,IY44-IZ325)</f>
        <v>0</v>
      </c>
      <c r="JE327" s="191"/>
      <c r="JF327" s="191"/>
      <c r="JG327" s="191"/>
      <c r="JH327" s="617">
        <f>IF('Input sheet'!$C$12=1,JD315-JH326,JC44-JD325)</f>
        <v>0</v>
      </c>
      <c r="JI327" s="191"/>
      <c r="JJ327" s="191"/>
      <c r="JK327" s="191"/>
      <c r="JL327" s="617">
        <f>IF('Input sheet'!$C$12=1,JH315-JL326,JG44-JH325)</f>
        <v>0</v>
      </c>
      <c r="JM327" s="191"/>
      <c r="JN327" s="191"/>
      <c r="JO327" s="191"/>
      <c r="JP327" s="617">
        <f>IF('Input sheet'!$C$12=1,JL315-JP326,JK44-JL325)</f>
        <v>0</v>
      </c>
      <c r="JQ327" s="191"/>
      <c r="JR327" s="191"/>
      <c r="JS327" s="191"/>
      <c r="JT327" s="617">
        <f>IF('Input sheet'!$C$12=1,JP315-JT326,JO44-JP325)</f>
        <v>0</v>
      </c>
      <c r="JU327" s="191"/>
      <c r="JV327" s="191"/>
      <c r="JW327" s="191"/>
      <c r="JX327" s="617">
        <f>IF('Input sheet'!$C$12=1,JT315-JX326,JS44-JT325)</f>
        <v>0</v>
      </c>
      <c r="JY327" s="191"/>
      <c r="JZ327" s="191"/>
      <c r="KA327" s="191"/>
      <c r="KB327" s="617">
        <f>IF('Input sheet'!$C$12=1,JX315-KB326,JW44-JX325)</f>
        <v>0</v>
      </c>
      <c r="KC327" s="191"/>
      <c r="KD327" s="191"/>
      <c r="KE327" s="191"/>
      <c r="KF327" s="617">
        <f>IF('Input sheet'!$C$12=1,KB315-KF326,KA44-KB325)</f>
        <v>0</v>
      </c>
      <c r="KG327" s="191"/>
      <c r="KH327" s="191"/>
      <c r="KI327" s="191"/>
      <c r="KJ327" s="617">
        <f>IF('Input sheet'!$C$12=1,KF315-KJ326,KE44-KF325)</f>
        <v>0</v>
      </c>
      <c r="KK327" s="618">
        <f t="shared" si="5499"/>
        <v>0</v>
      </c>
      <c r="KL327" s="191"/>
      <c r="KM327" s="191"/>
      <c r="KN327" s="191"/>
      <c r="KO327" s="617">
        <f>IF('Input sheet'!$C$12=1,KJ315-KO326,KI44-KJ325)</f>
        <v>0</v>
      </c>
      <c r="KP327" s="191"/>
      <c r="KQ327" s="191"/>
      <c r="KR327" s="191"/>
      <c r="KS327" s="617">
        <f>IF('Input sheet'!$C$12=1,KO315-KS326,KN44-KO325)</f>
        <v>0</v>
      </c>
      <c r="KT327" s="191"/>
      <c r="KU327" s="191"/>
      <c r="KV327" s="191"/>
      <c r="KW327" s="617">
        <f>IF('Input sheet'!$C$12=1,KS315-KW326,KR44-KS325)</f>
        <v>0</v>
      </c>
      <c r="KX327" s="191"/>
      <c r="KY327" s="191"/>
      <c r="KZ327" s="191"/>
      <c r="LA327" s="617">
        <f>IF('Input sheet'!$C$12=1,KW315-LA326,KV44-KW325)</f>
        <v>0</v>
      </c>
      <c r="LB327" s="191"/>
      <c r="LC327" s="191"/>
      <c r="LD327" s="191"/>
      <c r="LE327" s="617">
        <f>IF('Input sheet'!$C$12=1,LA315-LE326,KZ44-LA325)</f>
        <v>0</v>
      </c>
      <c r="LF327" s="191"/>
      <c r="LG327" s="191"/>
      <c r="LH327" s="191"/>
      <c r="LI327" s="617">
        <f>IF('Input sheet'!$C$12=1,LE315-LI326,LD44-LE325)</f>
        <v>0</v>
      </c>
      <c r="LJ327" s="191"/>
      <c r="LK327" s="191"/>
      <c r="LL327" s="191"/>
      <c r="LM327" s="617">
        <f>IF('Input sheet'!$C$12=1,LI315-LM326,LH44-LI325)</f>
        <v>0</v>
      </c>
      <c r="LN327" s="191"/>
      <c r="LO327" s="191"/>
      <c r="LP327" s="191"/>
      <c r="LQ327" s="617">
        <f>IF('Input sheet'!$C$12=1,LM315-LQ326,LL44-LM325)</f>
        <v>0</v>
      </c>
      <c r="LR327" s="191"/>
      <c r="LS327" s="191"/>
      <c r="LT327" s="191"/>
      <c r="LU327" s="617">
        <f>IF('Input sheet'!$C$12=1,LQ315-LU326,LP44-LQ325)</f>
        <v>0</v>
      </c>
      <c r="LV327" s="191"/>
      <c r="LW327" s="191"/>
      <c r="LX327" s="191"/>
      <c r="LY327" s="617">
        <f>IF('Input sheet'!$C$12=1,LU315-LY326,LT44-LU325)</f>
        <v>0</v>
      </c>
      <c r="LZ327" s="191"/>
      <c r="MA327" s="191"/>
      <c r="MB327" s="191"/>
      <c r="MC327" s="617">
        <f>IF('Input sheet'!$C$12=1,LY315-MC326,LX44-LY325)</f>
        <v>0</v>
      </c>
      <c r="MD327" s="191"/>
      <c r="ME327" s="191"/>
      <c r="MF327" s="191"/>
      <c r="MG327" s="617">
        <f>IF('Input sheet'!$C$12=1,MC315-MG326,MB44-MC325)</f>
        <v>0</v>
      </c>
      <c r="MH327" s="618">
        <f t="shared" si="5500"/>
        <v>0</v>
      </c>
      <c r="MI327" s="191"/>
      <c r="MJ327" s="191"/>
      <c r="MK327" s="191"/>
      <c r="ML327" s="617">
        <f>IF('Input sheet'!$C$12=1,MG315-ML326,MF44-MG325)</f>
        <v>0</v>
      </c>
      <c r="MM327" s="191"/>
      <c r="MN327" s="191"/>
      <c r="MO327" s="191"/>
      <c r="MP327" s="617">
        <f>IF('Input sheet'!$C$12=1,ML315-MP326,MK44-ML325)</f>
        <v>0</v>
      </c>
      <c r="MQ327" s="191"/>
      <c r="MR327" s="191"/>
      <c r="MS327" s="191"/>
      <c r="MT327" s="617">
        <f>IF('Input sheet'!$C$12=1,MP315-MT326,MO44-MP325)</f>
        <v>0</v>
      </c>
      <c r="MU327" s="191"/>
      <c r="MV327" s="191"/>
      <c r="MW327" s="191"/>
      <c r="MX327" s="617">
        <f>IF('Input sheet'!$C$12=1,MT315-MX326,MS44-MT325)</f>
        <v>0</v>
      </c>
      <c r="MY327" s="191"/>
      <c r="MZ327" s="191"/>
      <c r="NA327" s="191"/>
      <c r="NB327" s="617">
        <f>IF('Input sheet'!$C$12=1,MX315-NB326,MW44-MX325)</f>
        <v>0</v>
      </c>
      <c r="NC327" s="191"/>
      <c r="ND327" s="191"/>
      <c r="NE327" s="191"/>
      <c r="NF327" s="617">
        <f>IF('Input sheet'!$C$12=1,NB315-NF326,NA44-NB325)</f>
        <v>0</v>
      </c>
      <c r="NG327" s="191"/>
      <c r="NH327" s="191"/>
      <c r="NI327" s="191"/>
      <c r="NJ327" s="617">
        <f>IF('Input sheet'!$C$12=1,NF315-NJ326,NE44-NF325)</f>
        <v>0</v>
      </c>
      <c r="NK327" s="191"/>
      <c r="NL327" s="191"/>
      <c r="NM327" s="191"/>
      <c r="NN327" s="617">
        <f>IF('Input sheet'!$C$12=1,NJ315-NN326,NI44-NJ325)</f>
        <v>0</v>
      </c>
      <c r="NO327" s="191"/>
      <c r="NP327" s="191"/>
      <c r="NQ327" s="191"/>
      <c r="NR327" s="617">
        <f>IF('Input sheet'!$C$12=1,NN315-NR326,NM44-NN325)</f>
        <v>0</v>
      </c>
      <c r="NS327" s="191"/>
      <c r="NT327" s="191"/>
      <c r="NU327" s="191"/>
      <c r="NV327" s="617">
        <f>IF('Input sheet'!$C$12=1,NR315-NV326,NQ44-NR325)</f>
        <v>0</v>
      </c>
      <c r="NW327" s="191"/>
      <c r="NX327" s="191"/>
      <c r="NY327" s="191"/>
      <c r="NZ327" s="617">
        <f>IF('Input sheet'!$C$12=1,NV315-NZ326,NU44-NV325)</f>
        <v>0</v>
      </c>
      <c r="OA327" s="191"/>
      <c r="OB327" s="191"/>
      <c r="OC327" s="191"/>
      <c r="OD327" s="617">
        <f>IF('Input sheet'!$C$12=1,NZ315-OD326,NY44-NZ325)</f>
        <v>0</v>
      </c>
      <c r="OE327" s="618">
        <f t="shared" si="5501"/>
        <v>0</v>
      </c>
      <c r="OF327" s="191"/>
      <c r="OG327" s="191"/>
      <c r="OH327" s="191"/>
      <c r="OI327" s="617">
        <f>IF('Input sheet'!$C$12=1,OD315-OI326,OC44-OD325)</f>
        <v>0</v>
      </c>
      <c r="OJ327" s="191"/>
      <c r="OK327" s="191"/>
      <c r="OL327" s="191"/>
      <c r="OM327" s="617">
        <f>IF('Input sheet'!$C$12=1,OI315-OM326,OH44-OI325)</f>
        <v>0</v>
      </c>
      <c r="ON327" s="191"/>
      <c r="OO327" s="191"/>
      <c r="OP327" s="191"/>
      <c r="OQ327" s="617">
        <f>IF('Input sheet'!$C$12=1,OM315-OQ326,OL44-OM325)</f>
        <v>0</v>
      </c>
      <c r="OR327" s="191"/>
      <c r="OS327" s="191"/>
      <c r="OT327" s="191"/>
      <c r="OU327" s="617">
        <f>IF('Input sheet'!$C$12=1,OQ315-OU326,OP44-OQ325)</f>
        <v>0</v>
      </c>
      <c r="OV327" s="191"/>
      <c r="OW327" s="191"/>
      <c r="OX327" s="191"/>
      <c r="OY327" s="617">
        <f>IF('Input sheet'!$C$12=1,OU315-OY326,OT44-OU325)</f>
        <v>0</v>
      </c>
      <c r="OZ327" s="191"/>
      <c r="PA327" s="191"/>
      <c r="PB327" s="191"/>
      <c r="PC327" s="617">
        <f>IF('Input sheet'!$C$12=1,OY315-PC326,OX44-OY325)</f>
        <v>0</v>
      </c>
      <c r="PD327" s="191"/>
      <c r="PE327" s="191"/>
      <c r="PF327" s="191"/>
      <c r="PG327" s="617">
        <f>IF('Input sheet'!$C$12=1,PC315-PG326,PB44-PC325)</f>
        <v>0</v>
      </c>
      <c r="PH327" s="191"/>
      <c r="PI327" s="191"/>
      <c r="PJ327" s="191"/>
      <c r="PK327" s="617">
        <f>IF('Input sheet'!$C$12=1,PG315-PK326,PF44-PG325)</f>
        <v>0</v>
      </c>
      <c r="PL327" s="191"/>
      <c r="PM327" s="191"/>
      <c r="PN327" s="191"/>
      <c r="PO327" s="617">
        <f>IF('Input sheet'!$C$12=1,PK315-PO326,PJ44-PK325)</f>
        <v>0</v>
      </c>
      <c r="PP327" s="191"/>
      <c r="PQ327" s="191"/>
      <c r="PR327" s="191"/>
      <c r="PS327" s="617">
        <f>IF('Input sheet'!$C$12=1,PO315-PS326,PN44-PO325)</f>
        <v>0</v>
      </c>
      <c r="PT327" s="191"/>
      <c r="PU327" s="191"/>
      <c r="PV327" s="191"/>
      <c r="PW327" s="617">
        <f>IF('Input sheet'!$C$12=1,PS315-PW326,PR44-PS325)</f>
        <v>0</v>
      </c>
      <c r="PX327" s="191"/>
      <c r="PY327" s="191"/>
      <c r="PZ327" s="191"/>
      <c r="QA327" s="617">
        <f>IF('Input sheet'!$C$12=1,PW315-QA326,PV44-PW325)</f>
        <v>0</v>
      </c>
      <c r="QB327" s="618">
        <f t="shared" si="5502"/>
        <v>0</v>
      </c>
      <c r="QC327" s="191"/>
      <c r="QD327" s="191"/>
      <c r="QE327" s="191"/>
      <c r="QF327" s="617">
        <f>IF('Input sheet'!$C$12=1,QA315-QF326,PZ44-QA325)</f>
        <v>0</v>
      </c>
      <c r="QG327" s="191"/>
      <c r="QH327" s="191"/>
      <c r="QI327" s="191"/>
      <c r="QJ327" s="617">
        <f>IF('Input sheet'!$C$12=1,QF315-QJ326,QE44-QF325)</f>
        <v>0</v>
      </c>
      <c r="QK327" s="191"/>
      <c r="QL327" s="191"/>
      <c r="QM327" s="191"/>
      <c r="QN327" s="617">
        <f>IF('Input sheet'!$C$12=1,QJ315-QN326,QI44-QJ325)</f>
        <v>0</v>
      </c>
      <c r="QO327" s="191"/>
      <c r="QP327" s="191"/>
      <c r="QQ327" s="191"/>
      <c r="QR327" s="617">
        <f>IF('Input sheet'!$C$12=1,QN315-QR326,QM44-QN325)</f>
        <v>0</v>
      </c>
      <c r="QS327" s="191"/>
      <c r="QT327" s="191"/>
      <c r="QU327" s="191"/>
      <c r="QV327" s="617">
        <f>IF('Input sheet'!$C$12=1,QR315-QV326,QQ44-QR325)</f>
        <v>0</v>
      </c>
      <c r="QW327" s="191"/>
      <c r="QX327" s="191"/>
      <c r="QY327" s="191"/>
      <c r="QZ327" s="617">
        <f>IF('Input sheet'!$C$12=1,QV315-QZ326,QU44-QV325)</f>
        <v>0</v>
      </c>
      <c r="RA327" s="191"/>
      <c r="RB327" s="191"/>
      <c r="RC327" s="191"/>
      <c r="RD327" s="617">
        <f>IF('Input sheet'!$C$12=1,QZ315-RD326,QY44-QZ325)</f>
        <v>0</v>
      </c>
      <c r="RE327" s="191"/>
      <c r="RF327" s="191"/>
      <c r="RG327" s="191"/>
      <c r="RH327" s="617">
        <f>IF('Input sheet'!$C$12=1,RD315-RH326,RC44-RD325)</f>
        <v>0</v>
      </c>
      <c r="RI327" s="191"/>
      <c r="RJ327" s="191"/>
      <c r="RK327" s="191"/>
      <c r="RL327" s="617">
        <f>IF('Input sheet'!$C$12=1,RH315-RL326,RG44-RH325)</f>
        <v>0</v>
      </c>
      <c r="RM327" s="191"/>
      <c r="RN327" s="191"/>
      <c r="RO327" s="191"/>
      <c r="RP327" s="617">
        <f>IF('Input sheet'!$C$12=1,RL315-RP326,RK44-RL325)</f>
        <v>0</v>
      </c>
      <c r="RQ327" s="191"/>
      <c r="RR327" s="191"/>
      <c r="RS327" s="191"/>
      <c r="RT327" s="617">
        <f>IF('Input sheet'!$C$12=1,RP315-RT326,RO44-RP325)</f>
        <v>0</v>
      </c>
      <c r="RU327" s="191"/>
      <c r="RV327" s="191"/>
      <c r="RW327" s="191"/>
      <c r="RX327" s="617">
        <f>IF('Input sheet'!$C$12=1,RT315-RX326,RS44-RT325)</f>
        <v>0</v>
      </c>
      <c r="RY327" s="618">
        <f t="shared" si="5503"/>
        <v>0</v>
      </c>
      <c r="RZ327" s="191"/>
      <c r="SA327" s="191"/>
      <c r="SB327" s="191"/>
      <c r="SC327" s="617">
        <f>IF('Input sheet'!$C$12=1,RX315-SC326,RW44-RX325)</f>
        <v>0</v>
      </c>
      <c r="SD327" s="191"/>
      <c r="SE327" s="191"/>
      <c r="SF327" s="191"/>
      <c r="SG327" s="617">
        <f>IF('Input sheet'!$C$12=1,SC315-SG326,SB44-SC325)</f>
        <v>0</v>
      </c>
      <c r="SH327" s="191"/>
      <c r="SI327" s="191"/>
      <c r="SJ327" s="191"/>
      <c r="SK327" s="617">
        <f>IF('Input sheet'!$C$12=1,SG315-SK326,SF44-SG325)</f>
        <v>0</v>
      </c>
      <c r="SL327" s="191"/>
      <c r="SM327" s="191"/>
      <c r="SN327" s="191"/>
      <c r="SO327" s="617">
        <f>IF('Input sheet'!$C$12=1,SK315-SO326,SJ44-SK325)</f>
        <v>0</v>
      </c>
      <c r="SP327" s="191"/>
      <c r="SQ327" s="191"/>
      <c r="SR327" s="191"/>
      <c r="SS327" s="617">
        <f>IF('Input sheet'!$C$12=1,SO315-SS326,SN44-SO325)</f>
        <v>0</v>
      </c>
      <c r="ST327" s="191"/>
      <c r="SU327" s="191"/>
      <c r="SV327" s="191"/>
      <c r="SW327" s="617">
        <f>IF('Input sheet'!$C$12=1,SS315-SW326,SR44-SS325)</f>
        <v>0</v>
      </c>
      <c r="SX327" s="191"/>
      <c r="SY327" s="191"/>
      <c r="SZ327" s="191"/>
      <c r="TA327" s="617">
        <f>IF('Input sheet'!$C$12=1,SW315-TA326,SV44-SW325)</f>
        <v>0</v>
      </c>
      <c r="TB327" s="191"/>
      <c r="TC327" s="191"/>
      <c r="TD327" s="191"/>
      <c r="TE327" s="617">
        <f>IF('Input sheet'!$C$12=1,TA315-TE326,SZ44-TA325)</f>
        <v>0</v>
      </c>
      <c r="TF327" s="191"/>
      <c r="TG327" s="191"/>
      <c r="TH327" s="191"/>
      <c r="TI327" s="617">
        <f>IF('Input sheet'!$C$12=1,TE315-TI326,TD44-TE325)</f>
        <v>0</v>
      </c>
      <c r="TJ327" s="191"/>
      <c r="TK327" s="191"/>
      <c r="TL327" s="191"/>
      <c r="TM327" s="617">
        <f>IF('Input sheet'!$C$12=1,TI315-TM326,TH44-TI325)</f>
        <v>0</v>
      </c>
      <c r="TN327" s="191"/>
      <c r="TO327" s="191"/>
      <c r="TP327" s="191"/>
      <c r="TQ327" s="617">
        <f>IF('Input sheet'!$C$12=1,TM315-TQ326,TL44-TM325)</f>
        <v>0</v>
      </c>
      <c r="TR327" s="191"/>
      <c r="TS327" s="191"/>
      <c r="TT327" s="191"/>
      <c r="TU327" s="617">
        <f>IF('Input sheet'!$C$12=1,TQ315-TU326,TP44-TQ325)</f>
        <v>0</v>
      </c>
      <c r="TV327" s="618">
        <f t="shared" si="5504"/>
        <v>0</v>
      </c>
      <c r="TW327" s="191"/>
      <c r="TX327" s="191"/>
      <c r="TY327" s="191"/>
      <c r="TZ327" s="617">
        <f>IF('Input sheet'!$C$12=1,TU315-TZ326,TT44-TU325)</f>
        <v>0</v>
      </c>
      <c r="UA327" s="191"/>
      <c r="UB327" s="191"/>
      <c r="UC327" s="191"/>
      <c r="UD327" s="617">
        <f>IF('Input sheet'!$C$12=1,TZ315-UD326,TY44-TZ325)</f>
        <v>0</v>
      </c>
      <c r="UE327" s="191"/>
      <c r="UF327" s="191"/>
      <c r="UG327" s="191"/>
      <c r="UH327" s="617">
        <f>IF('Input sheet'!$C$12=1,UD315-UH326,UC44-UD325)</f>
        <v>0</v>
      </c>
      <c r="UI327" s="191"/>
      <c r="UJ327" s="191"/>
      <c r="UK327" s="191"/>
      <c r="UL327" s="617">
        <f>IF('Input sheet'!$C$12=1,UH315-UL326,UG44-UH325)</f>
        <v>0</v>
      </c>
      <c r="UM327" s="191"/>
      <c r="UN327" s="191"/>
      <c r="UO327" s="191"/>
      <c r="UP327" s="617">
        <f>IF('Input sheet'!$C$12=1,UL315-UP326,UK44-UL325)</f>
        <v>0</v>
      </c>
      <c r="UQ327" s="191"/>
      <c r="UR327" s="191"/>
      <c r="US327" s="191"/>
      <c r="UT327" s="617">
        <f>IF('Input sheet'!$C$12=1,UP315-UT326,UO44-UP325)</f>
        <v>0</v>
      </c>
      <c r="UU327" s="191"/>
      <c r="UV327" s="191"/>
      <c r="UW327" s="191"/>
      <c r="UX327" s="617">
        <f>IF('Input sheet'!$C$12=1,UT315-UX326,US44-UT325)</f>
        <v>0</v>
      </c>
      <c r="UY327" s="191"/>
      <c r="UZ327" s="191"/>
      <c r="VA327" s="191"/>
      <c r="VB327" s="617">
        <f>IF('Input sheet'!$C$12=1,UX315-VB326,UW44-UX325)</f>
        <v>0</v>
      </c>
      <c r="VC327" s="191"/>
      <c r="VD327" s="191"/>
      <c r="VE327" s="191"/>
      <c r="VF327" s="617">
        <f>IF('Input sheet'!$C$12=1,VB315-VF326,VA44-VB325)</f>
        <v>0</v>
      </c>
      <c r="VG327" s="191"/>
      <c r="VH327" s="191"/>
      <c r="VI327" s="191"/>
      <c r="VJ327" s="617">
        <f>IF('Input sheet'!$C$12=1,VF315-VJ326,VE44-VF325)</f>
        <v>0</v>
      </c>
      <c r="VK327" s="191"/>
      <c r="VL327" s="191"/>
      <c r="VM327" s="191"/>
      <c r="VN327" s="617">
        <f>IF('Input sheet'!$C$12=1,VJ315-VN326,VI44-VJ325)</f>
        <v>0</v>
      </c>
      <c r="VO327" s="191"/>
      <c r="VP327" s="191"/>
      <c r="VQ327" s="191"/>
      <c r="VR327" s="617">
        <f>IF('Input sheet'!$C$12=1,VN315-VR326,VM44-VN325)</f>
        <v>0</v>
      </c>
      <c r="VS327" s="618">
        <f t="shared" si="5505"/>
        <v>0</v>
      </c>
      <c r="VT327" s="191"/>
      <c r="VU327" s="191"/>
      <c r="VV327" s="191"/>
      <c r="VW327" s="617">
        <f>IF('Input sheet'!$C$12=1,VR315-VW326,VQ44-VR325)</f>
        <v>0</v>
      </c>
      <c r="VX327" s="191"/>
      <c r="VY327" s="191"/>
      <c r="VZ327" s="191"/>
      <c r="WA327" s="617">
        <f>IF('Input sheet'!$C$12=1,VW315-WA326,VV44-VW325)</f>
        <v>0</v>
      </c>
      <c r="WB327" s="191"/>
      <c r="WC327" s="191"/>
      <c r="WD327" s="191"/>
      <c r="WE327" s="617">
        <f>IF('Input sheet'!$C$12=1,WA315-WE326,VZ44-WA325)</f>
        <v>0</v>
      </c>
      <c r="WF327" s="191"/>
      <c r="WG327" s="191"/>
      <c r="WH327" s="191"/>
      <c r="WI327" s="617">
        <f>IF('Input sheet'!$C$12=1,WE315-WI326,WD44-WE325)</f>
        <v>0</v>
      </c>
      <c r="WJ327" s="191"/>
      <c r="WK327" s="191"/>
      <c r="WL327" s="191"/>
      <c r="WM327" s="617">
        <f>IF('Input sheet'!$C$12=1,WI315-WM326,WH44-WI325)</f>
        <v>0</v>
      </c>
      <c r="WN327" s="191"/>
      <c r="WO327" s="191"/>
      <c r="WP327" s="191"/>
      <c r="WQ327" s="617">
        <f>IF('Input sheet'!$C$12=1,WM315-WQ326,WL44-WM325)</f>
        <v>0</v>
      </c>
      <c r="WR327" s="191"/>
      <c r="WS327" s="191"/>
      <c r="WT327" s="191"/>
      <c r="WU327" s="617">
        <f>IF('Input sheet'!$C$12=1,WQ315-WU326,WP44-WQ325)</f>
        <v>0</v>
      </c>
      <c r="WV327" s="191"/>
      <c r="WW327" s="191"/>
      <c r="WX327" s="191"/>
      <c r="WY327" s="617">
        <f>IF('Input sheet'!$C$12=1,WU315-WY326,WT44-WU325)</f>
        <v>0</v>
      </c>
      <c r="WZ327" s="191"/>
      <c r="XA327" s="191"/>
      <c r="XB327" s="191"/>
      <c r="XC327" s="617">
        <f>IF('Input sheet'!$C$12=1,WY315-XC326,WX44-WY325)</f>
        <v>0</v>
      </c>
      <c r="XD327" s="191"/>
      <c r="XE327" s="191"/>
      <c r="XF327" s="191"/>
      <c r="XG327" s="617">
        <f>IF('Input sheet'!$C$12=1,XC315-XG326,XB44-XC325)</f>
        <v>0</v>
      </c>
      <c r="XH327" s="191"/>
      <c r="XI327" s="191"/>
      <c r="XJ327" s="191"/>
      <c r="XK327" s="617">
        <f>IF('Input sheet'!$C$12=1,XG315-XK326,XF44-XG325)</f>
        <v>0</v>
      </c>
      <c r="XL327" s="191"/>
      <c r="XM327" s="191"/>
      <c r="XN327" s="191"/>
      <c r="XO327" s="617">
        <f>IF('Input sheet'!$C$12=1,XK315-XO326,XJ44-XK325)</f>
        <v>0</v>
      </c>
      <c r="XP327" s="618">
        <f t="shared" si="5506"/>
        <v>0</v>
      </c>
      <c r="XQ327" s="191"/>
      <c r="XR327" s="191"/>
      <c r="XS327" s="191"/>
      <c r="XT327" s="617">
        <f>IF('Input sheet'!$C$12=1,XO315-XT326,XN44-XO325)</f>
        <v>0</v>
      </c>
      <c r="XU327" s="191"/>
      <c r="XV327" s="191"/>
      <c r="XW327" s="191"/>
      <c r="XX327" s="617">
        <f>IF('Input sheet'!$C$12=1,XT315-XX326,XS44-XT325)</f>
        <v>0</v>
      </c>
      <c r="XY327" s="191"/>
      <c r="XZ327" s="191"/>
      <c r="YA327" s="191"/>
      <c r="YB327" s="617">
        <f>IF('Input sheet'!$C$12=1,XX315-YB326,XW44-XX325)</f>
        <v>0</v>
      </c>
      <c r="YC327" s="191"/>
      <c r="YD327" s="191"/>
      <c r="YE327" s="191"/>
      <c r="YF327" s="617">
        <f>IF('Input sheet'!$C$12=1,YB315-YF326,YA44-YB325)</f>
        <v>0</v>
      </c>
      <c r="YG327" s="191"/>
      <c r="YH327" s="191"/>
      <c r="YI327" s="191"/>
      <c r="YJ327" s="617">
        <f>IF('Input sheet'!$C$12=1,YF315-YJ326,YE44-YF325)</f>
        <v>0</v>
      </c>
      <c r="YK327" s="191"/>
      <c r="YL327" s="191"/>
      <c r="YM327" s="191"/>
      <c r="YN327" s="617">
        <f>IF('Input sheet'!$C$12=1,YJ315-YN326,YI44-YJ325)</f>
        <v>0</v>
      </c>
      <c r="YO327" s="191"/>
      <c r="YP327" s="191"/>
      <c r="YQ327" s="191"/>
      <c r="YR327" s="617">
        <f>IF('Input sheet'!$C$12=1,YN315-YR326,YM44-YN325)</f>
        <v>0</v>
      </c>
      <c r="YS327" s="191"/>
      <c r="YT327" s="191"/>
      <c r="YU327" s="191"/>
      <c r="YV327" s="617">
        <f>IF('Input sheet'!$C$12=1,YR315-YV326,YQ44-YR325)</f>
        <v>0</v>
      </c>
      <c r="YW327" s="191"/>
      <c r="YX327" s="191"/>
      <c r="YY327" s="191"/>
      <c r="YZ327" s="617">
        <f>IF('Input sheet'!$C$12=1,YV315-YZ326,YU44-YV325)</f>
        <v>0</v>
      </c>
      <c r="ZA327" s="191"/>
      <c r="ZB327" s="191"/>
      <c r="ZC327" s="191"/>
      <c r="ZD327" s="617">
        <f>IF('Input sheet'!$C$12=1,YZ315-ZD326,YY44-YZ325)</f>
        <v>0</v>
      </c>
      <c r="ZE327" s="191"/>
      <c r="ZF327" s="191"/>
      <c r="ZG327" s="191"/>
      <c r="ZH327" s="617">
        <f>IF('Input sheet'!$C$12=1,ZD315-ZH326,ZC44-ZD325)</f>
        <v>0</v>
      </c>
      <c r="ZI327" s="191"/>
      <c r="ZJ327" s="191"/>
      <c r="ZK327" s="191"/>
      <c r="ZL327" s="617">
        <f>IF('Input sheet'!$C$12=1,ZH315-ZL326,ZG44-ZH325)</f>
        <v>0</v>
      </c>
      <c r="ZM327" s="618">
        <f t="shared" si="5507"/>
        <v>0</v>
      </c>
    </row>
    <row r="328" spans="3:689" s="41" customFormat="1" x14ac:dyDescent="0.3">
      <c r="C328" s="616" t="str">
        <f>VLOOKUP(CONCATENATE($Z$1,ADDRESS(ROW(),COLUMN(),4)),TRANSL_MAIN[[Key]:[Inhalt]],2,FALSE)</f>
        <v>Operating costs</v>
      </c>
      <c r="D328" s="188"/>
      <c r="E328" s="189"/>
      <c r="F328" s="189"/>
      <c r="G328" s="617">
        <f>G91</f>
        <v>0</v>
      </c>
      <c r="H328" s="191"/>
      <c r="I328" s="191"/>
      <c r="J328" s="191"/>
      <c r="K328" s="617">
        <f>K91</f>
        <v>0</v>
      </c>
      <c r="L328" s="191"/>
      <c r="M328" s="191"/>
      <c r="N328" s="191"/>
      <c r="O328" s="617">
        <f>O91</f>
        <v>0</v>
      </c>
      <c r="P328" s="191"/>
      <c r="Q328" s="191"/>
      <c r="R328" s="191"/>
      <c r="S328" s="617">
        <f>S91</f>
        <v>0</v>
      </c>
      <c r="T328" s="191"/>
      <c r="U328" s="191"/>
      <c r="V328" s="191"/>
      <c r="W328" s="617">
        <f>W91</f>
        <v>0</v>
      </c>
      <c r="X328" s="191"/>
      <c r="Y328" s="191"/>
      <c r="Z328" s="191"/>
      <c r="AA328" s="617">
        <f>AA91</f>
        <v>0</v>
      </c>
      <c r="AB328" s="191"/>
      <c r="AC328" s="191"/>
      <c r="AD328" s="191"/>
      <c r="AE328" s="617">
        <f>AE91</f>
        <v>0</v>
      </c>
      <c r="AF328" s="191"/>
      <c r="AG328" s="191"/>
      <c r="AH328" s="191"/>
      <c r="AI328" s="617">
        <f>AI91</f>
        <v>0</v>
      </c>
      <c r="AJ328" s="191"/>
      <c r="AK328" s="191"/>
      <c r="AL328" s="191"/>
      <c r="AM328" s="617">
        <f>AM91</f>
        <v>0</v>
      </c>
      <c r="AN328" s="191"/>
      <c r="AO328" s="191"/>
      <c r="AP328" s="191"/>
      <c r="AQ328" s="617">
        <f>AQ91</f>
        <v>0</v>
      </c>
      <c r="AR328" s="191"/>
      <c r="AS328" s="191"/>
      <c r="AT328" s="191"/>
      <c r="AU328" s="617">
        <f>AU91</f>
        <v>0</v>
      </c>
      <c r="AV328" s="191"/>
      <c r="AW328" s="191"/>
      <c r="AX328" s="191"/>
      <c r="AY328" s="617">
        <f>AY91</f>
        <v>0</v>
      </c>
      <c r="AZ328" s="618">
        <f t="shared" si="5494"/>
        <v>0</v>
      </c>
      <c r="BA328" s="191"/>
      <c r="BB328" s="191"/>
      <c r="BC328" s="191"/>
      <c r="BD328" s="617">
        <f>BD91</f>
        <v>0</v>
      </c>
      <c r="BE328" s="191"/>
      <c r="BF328" s="191"/>
      <c r="BG328" s="191"/>
      <c r="BH328" s="617">
        <f>BH91</f>
        <v>0</v>
      </c>
      <c r="BI328" s="191"/>
      <c r="BJ328" s="191"/>
      <c r="BK328" s="191"/>
      <c r="BL328" s="617">
        <f>BL91</f>
        <v>0</v>
      </c>
      <c r="BM328" s="191"/>
      <c r="BN328" s="191"/>
      <c r="BO328" s="191"/>
      <c r="BP328" s="617">
        <f>BP91</f>
        <v>0</v>
      </c>
      <c r="BQ328" s="191"/>
      <c r="BR328" s="191"/>
      <c r="BS328" s="191"/>
      <c r="BT328" s="617">
        <f>BT91</f>
        <v>0</v>
      </c>
      <c r="BU328" s="191"/>
      <c r="BV328" s="191"/>
      <c r="BW328" s="191"/>
      <c r="BX328" s="617">
        <f>BX91</f>
        <v>0</v>
      </c>
      <c r="BY328" s="191"/>
      <c r="BZ328" s="191"/>
      <c r="CA328" s="191"/>
      <c r="CB328" s="617">
        <f>CB91</f>
        <v>0</v>
      </c>
      <c r="CC328" s="191"/>
      <c r="CD328" s="191"/>
      <c r="CE328" s="191"/>
      <c r="CF328" s="617">
        <f>CF91</f>
        <v>0</v>
      </c>
      <c r="CG328" s="191"/>
      <c r="CH328" s="191"/>
      <c r="CI328" s="191"/>
      <c r="CJ328" s="617">
        <f>CJ91</f>
        <v>0</v>
      </c>
      <c r="CK328" s="191"/>
      <c r="CL328" s="191"/>
      <c r="CM328" s="191"/>
      <c r="CN328" s="617">
        <f>CN91</f>
        <v>0</v>
      </c>
      <c r="CO328" s="191"/>
      <c r="CP328" s="191"/>
      <c r="CQ328" s="191"/>
      <c r="CR328" s="617">
        <f>CR91</f>
        <v>0</v>
      </c>
      <c r="CS328" s="191"/>
      <c r="CT328" s="191"/>
      <c r="CU328" s="191"/>
      <c r="CV328" s="617">
        <f>CV91</f>
        <v>0</v>
      </c>
      <c r="CW328" s="618">
        <f t="shared" si="5495"/>
        <v>0</v>
      </c>
      <c r="CX328" s="191"/>
      <c r="CY328" s="191"/>
      <c r="CZ328" s="191"/>
      <c r="DA328" s="617">
        <f>DA91</f>
        <v>0</v>
      </c>
      <c r="DB328" s="191"/>
      <c r="DC328" s="191"/>
      <c r="DD328" s="191"/>
      <c r="DE328" s="617">
        <f>DE91</f>
        <v>0</v>
      </c>
      <c r="DF328" s="191"/>
      <c r="DG328" s="191"/>
      <c r="DH328" s="191"/>
      <c r="DI328" s="617">
        <f>DI91</f>
        <v>0</v>
      </c>
      <c r="DJ328" s="191"/>
      <c r="DK328" s="191"/>
      <c r="DL328" s="191"/>
      <c r="DM328" s="617">
        <f>DM91</f>
        <v>0</v>
      </c>
      <c r="DN328" s="191"/>
      <c r="DO328" s="191"/>
      <c r="DP328" s="191"/>
      <c r="DQ328" s="617">
        <f>DQ91</f>
        <v>0</v>
      </c>
      <c r="DR328" s="191"/>
      <c r="DS328" s="191"/>
      <c r="DT328" s="191"/>
      <c r="DU328" s="617">
        <f>DU91</f>
        <v>0</v>
      </c>
      <c r="DV328" s="191"/>
      <c r="DW328" s="191"/>
      <c r="DX328" s="191"/>
      <c r="DY328" s="617">
        <f>DY91</f>
        <v>0</v>
      </c>
      <c r="DZ328" s="191"/>
      <c r="EA328" s="191"/>
      <c r="EB328" s="191"/>
      <c r="EC328" s="617">
        <f>EC91</f>
        <v>0</v>
      </c>
      <c r="ED328" s="191"/>
      <c r="EE328" s="191"/>
      <c r="EF328" s="191"/>
      <c r="EG328" s="617">
        <f>EG91</f>
        <v>0</v>
      </c>
      <c r="EH328" s="191"/>
      <c r="EI328" s="191"/>
      <c r="EJ328" s="191"/>
      <c r="EK328" s="617">
        <f>EK91</f>
        <v>0</v>
      </c>
      <c r="EL328" s="191"/>
      <c r="EM328" s="191"/>
      <c r="EN328" s="191"/>
      <c r="EO328" s="617">
        <f>EO91</f>
        <v>0</v>
      </c>
      <c r="EP328" s="191"/>
      <c r="EQ328" s="191"/>
      <c r="ER328" s="191"/>
      <c r="ES328" s="617">
        <f>ES91</f>
        <v>0</v>
      </c>
      <c r="ET328" s="618">
        <f t="shared" si="5496"/>
        <v>0</v>
      </c>
      <c r="EU328" s="191"/>
      <c r="EV328" s="191"/>
      <c r="EW328" s="191"/>
      <c r="EX328" s="617">
        <f>EX91</f>
        <v>0</v>
      </c>
      <c r="EY328" s="191"/>
      <c r="EZ328" s="191"/>
      <c r="FA328" s="191"/>
      <c r="FB328" s="617">
        <f>FB91</f>
        <v>0</v>
      </c>
      <c r="FC328" s="191"/>
      <c r="FD328" s="191"/>
      <c r="FE328" s="191"/>
      <c r="FF328" s="617">
        <f>FF91</f>
        <v>0</v>
      </c>
      <c r="FG328" s="191"/>
      <c r="FH328" s="191"/>
      <c r="FI328" s="191"/>
      <c r="FJ328" s="617">
        <f>FJ91</f>
        <v>0</v>
      </c>
      <c r="FK328" s="191"/>
      <c r="FL328" s="191"/>
      <c r="FM328" s="191"/>
      <c r="FN328" s="617">
        <f>FN91</f>
        <v>0</v>
      </c>
      <c r="FO328" s="191"/>
      <c r="FP328" s="191"/>
      <c r="FQ328" s="191"/>
      <c r="FR328" s="617">
        <f>FR91</f>
        <v>0</v>
      </c>
      <c r="FS328" s="191"/>
      <c r="FT328" s="191"/>
      <c r="FU328" s="191"/>
      <c r="FV328" s="617">
        <f>FV91</f>
        <v>0</v>
      </c>
      <c r="FW328" s="191"/>
      <c r="FX328" s="191"/>
      <c r="FY328" s="191"/>
      <c r="FZ328" s="617">
        <f>FZ91</f>
        <v>0</v>
      </c>
      <c r="GA328" s="191"/>
      <c r="GB328" s="191"/>
      <c r="GC328" s="191"/>
      <c r="GD328" s="617">
        <f>GD91</f>
        <v>0</v>
      </c>
      <c r="GE328" s="191"/>
      <c r="GF328" s="191"/>
      <c r="GG328" s="191"/>
      <c r="GH328" s="617">
        <f>GH91</f>
        <v>0</v>
      </c>
      <c r="GI328" s="191"/>
      <c r="GJ328" s="191"/>
      <c r="GK328" s="191"/>
      <c r="GL328" s="617">
        <f>GL91</f>
        <v>0</v>
      </c>
      <c r="GM328" s="191"/>
      <c r="GN328" s="191"/>
      <c r="GO328" s="191"/>
      <c r="GP328" s="617">
        <f>GP91</f>
        <v>0</v>
      </c>
      <c r="GQ328" s="618">
        <f t="shared" si="5497"/>
        <v>0</v>
      </c>
      <c r="GR328" s="191"/>
      <c r="GS328" s="191"/>
      <c r="GT328" s="191"/>
      <c r="GU328" s="617">
        <f>GU91</f>
        <v>0</v>
      </c>
      <c r="GV328" s="191"/>
      <c r="GW328" s="191"/>
      <c r="GX328" s="191"/>
      <c r="GY328" s="617">
        <f>GY91</f>
        <v>0</v>
      </c>
      <c r="GZ328" s="191"/>
      <c r="HA328" s="191"/>
      <c r="HB328" s="191"/>
      <c r="HC328" s="617">
        <f>HC91</f>
        <v>0</v>
      </c>
      <c r="HD328" s="191"/>
      <c r="HE328" s="191"/>
      <c r="HF328" s="191"/>
      <c r="HG328" s="617">
        <f>HG91</f>
        <v>0</v>
      </c>
      <c r="HH328" s="191"/>
      <c r="HI328" s="191"/>
      <c r="HJ328" s="191"/>
      <c r="HK328" s="617">
        <f>HK91</f>
        <v>0</v>
      </c>
      <c r="HL328" s="191"/>
      <c r="HM328" s="191"/>
      <c r="HN328" s="191"/>
      <c r="HO328" s="617">
        <f>HO91</f>
        <v>0</v>
      </c>
      <c r="HP328" s="191"/>
      <c r="HQ328" s="191"/>
      <c r="HR328" s="191"/>
      <c r="HS328" s="617">
        <f>HS91</f>
        <v>0</v>
      </c>
      <c r="HT328" s="191"/>
      <c r="HU328" s="191"/>
      <c r="HV328" s="191"/>
      <c r="HW328" s="617">
        <f>HW91</f>
        <v>0</v>
      </c>
      <c r="HX328" s="191"/>
      <c r="HY328" s="191"/>
      <c r="HZ328" s="191"/>
      <c r="IA328" s="617">
        <f>IA91</f>
        <v>0</v>
      </c>
      <c r="IB328" s="191"/>
      <c r="IC328" s="191"/>
      <c r="ID328" s="191"/>
      <c r="IE328" s="617">
        <f>IE91</f>
        <v>0</v>
      </c>
      <c r="IF328" s="191"/>
      <c r="IG328" s="191"/>
      <c r="IH328" s="191"/>
      <c r="II328" s="617">
        <f>II91</f>
        <v>0</v>
      </c>
      <c r="IJ328" s="191"/>
      <c r="IK328" s="191"/>
      <c r="IL328" s="191"/>
      <c r="IM328" s="617">
        <f>IM91</f>
        <v>0</v>
      </c>
      <c r="IN328" s="618">
        <f t="shared" si="5498"/>
        <v>0</v>
      </c>
      <c r="IO328" s="191"/>
      <c r="IP328" s="191"/>
      <c r="IQ328" s="191"/>
      <c r="IR328" s="617">
        <f>IR91</f>
        <v>0</v>
      </c>
      <c r="IS328" s="191"/>
      <c r="IT328" s="191"/>
      <c r="IU328" s="191"/>
      <c r="IV328" s="617">
        <f>IV91</f>
        <v>0</v>
      </c>
      <c r="IW328" s="191"/>
      <c r="IX328" s="191"/>
      <c r="IY328" s="191"/>
      <c r="IZ328" s="617">
        <f>IZ91</f>
        <v>0</v>
      </c>
      <c r="JA328" s="191"/>
      <c r="JB328" s="191"/>
      <c r="JC328" s="191"/>
      <c r="JD328" s="617">
        <f>JD91</f>
        <v>0</v>
      </c>
      <c r="JE328" s="191"/>
      <c r="JF328" s="191"/>
      <c r="JG328" s="191"/>
      <c r="JH328" s="617">
        <f>JH91</f>
        <v>0</v>
      </c>
      <c r="JI328" s="191"/>
      <c r="JJ328" s="191"/>
      <c r="JK328" s="191"/>
      <c r="JL328" s="617">
        <f>JL91</f>
        <v>0</v>
      </c>
      <c r="JM328" s="191"/>
      <c r="JN328" s="191"/>
      <c r="JO328" s="191"/>
      <c r="JP328" s="617">
        <f>JP91</f>
        <v>0</v>
      </c>
      <c r="JQ328" s="191"/>
      <c r="JR328" s="191"/>
      <c r="JS328" s="191"/>
      <c r="JT328" s="617">
        <f>JT91</f>
        <v>0</v>
      </c>
      <c r="JU328" s="191"/>
      <c r="JV328" s="191"/>
      <c r="JW328" s="191"/>
      <c r="JX328" s="617">
        <f>JX91</f>
        <v>0</v>
      </c>
      <c r="JY328" s="191"/>
      <c r="JZ328" s="191"/>
      <c r="KA328" s="191"/>
      <c r="KB328" s="617">
        <f>KB91</f>
        <v>0</v>
      </c>
      <c r="KC328" s="191"/>
      <c r="KD328" s="191"/>
      <c r="KE328" s="191"/>
      <c r="KF328" s="617">
        <f>KF91</f>
        <v>0</v>
      </c>
      <c r="KG328" s="191"/>
      <c r="KH328" s="191"/>
      <c r="KI328" s="191"/>
      <c r="KJ328" s="617">
        <f>KJ91</f>
        <v>0</v>
      </c>
      <c r="KK328" s="618">
        <f t="shared" si="5499"/>
        <v>0</v>
      </c>
      <c r="KL328" s="191"/>
      <c r="KM328" s="191"/>
      <c r="KN328" s="191"/>
      <c r="KO328" s="617">
        <f>KO91</f>
        <v>0</v>
      </c>
      <c r="KP328" s="191"/>
      <c r="KQ328" s="191"/>
      <c r="KR328" s="191"/>
      <c r="KS328" s="617">
        <f>KS91</f>
        <v>0</v>
      </c>
      <c r="KT328" s="191"/>
      <c r="KU328" s="191"/>
      <c r="KV328" s="191"/>
      <c r="KW328" s="617">
        <f>KW91</f>
        <v>0</v>
      </c>
      <c r="KX328" s="191"/>
      <c r="KY328" s="191"/>
      <c r="KZ328" s="191"/>
      <c r="LA328" s="617">
        <f>LA91</f>
        <v>0</v>
      </c>
      <c r="LB328" s="191"/>
      <c r="LC328" s="191"/>
      <c r="LD328" s="191"/>
      <c r="LE328" s="617">
        <f>LE91</f>
        <v>0</v>
      </c>
      <c r="LF328" s="191"/>
      <c r="LG328" s="191"/>
      <c r="LH328" s="191"/>
      <c r="LI328" s="617">
        <f>LI91</f>
        <v>0</v>
      </c>
      <c r="LJ328" s="191"/>
      <c r="LK328" s="191"/>
      <c r="LL328" s="191"/>
      <c r="LM328" s="617">
        <f>LM91</f>
        <v>0</v>
      </c>
      <c r="LN328" s="191"/>
      <c r="LO328" s="191"/>
      <c r="LP328" s="191"/>
      <c r="LQ328" s="617">
        <f>LQ91</f>
        <v>0</v>
      </c>
      <c r="LR328" s="191"/>
      <c r="LS328" s="191"/>
      <c r="LT328" s="191"/>
      <c r="LU328" s="617">
        <f>LU91</f>
        <v>0</v>
      </c>
      <c r="LV328" s="191"/>
      <c r="LW328" s="191"/>
      <c r="LX328" s="191"/>
      <c r="LY328" s="617">
        <f>LY91</f>
        <v>0</v>
      </c>
      <c r="LZ328" s="191"/>
      <c r="MA328" s="191"/>
      <c r="MB328" s="191"/>
      <c r="MC328" s="617">
        <f>MC91</f>
        <v>0</v>
      </c>
      <c r="MD328" s="191"/>
      <c r="ME328" s="191"/>
      <c r="MF328" s="191"/>
      <c r="MG328" s="617">
        <f>MG91</f>
        <v>0</v>
      </c>
      <c r="MH328" s="618">
        <f t="shared" si="5500"/>
        <v>0</v>
      </c>
      <c r="MI328" s="191"/>
      <c r="MJ328" s="191"/>
      <c r="MK328" s="191"/>
      <c r="ML328" s="617">
        <f>ML91</f>
        <v>0</v>
      </c>
      <c r="MM328" s="191"/>
      <c r="MN328" s="191"/>
      <c r="MO328" s="191"/>
      <c r="MP328" s="617">
        <f>MP91</f>
        <v>0</v>
      </c>
      <c r="MQ328" s="191"/>
      <c r="MR328" s="191"/>
      <c r="MS328" s="191"/>
      <c r="MT328" s="617">
        <f>MT91</f>
        <v>0</v>
      </c>
      <c r="MU328" s="191"/>
      <c r="MV328" s="191"/>
      <c r="MW328" s="191"/>
      <c r="MX328" s="617">
        <f>MX91</f>
        <v>0</v>
      </c>
      <c r="MY328" s="191"/>
      <c r="MZ328" s="191"/>
      <c r="NA328" s="191"/>
      <c r="NB328" s="617">
        <f>NB91</f>
        <v>0</v>
      </c>
      <c r="NC328" s="191"/>
      <c r="ND328" s="191"/>
      <c r="NE328" s="191"/>
      <c r="NF328" s="617">
        <f>NF91</f>
        <v>0</v>
      </c>
      <c r="NG328" s="191"/>
      <c r="NH328" s="191"/>
      <c r="NI328" s="191"/>
      <c r="NJ328" s="617">
        <f>NJ91</f>
        <v>0</v>
      </c>
      <c r="NK328" s="191"/>
      <c r="NL328" s="191"/>
      <c r="NM328" s="191"/>
      <c r="NN328" s="617">
        <f>NN91</f>
        <v>0</v>
      </c>
      <c r="NO328" s="191"/>
      <c r="NP328" s="191"/>
      <c r="NQ328" s="191"/>
      <c r="NR328" s="617">
        <f>NR91</f>
        <v>0</v>
      </c>
      <c r="NS328" s="191"/>
      <c r="NT328" s="191"/>
      <c r="NU328" s="191"/>
      <c r="NV328" s="617">
        <f>NV91</f>
        <v>0</v>
      </c>
      <c r="NW328" s="191"/>
      <c r="NX328" s="191"/>
      <c r="NY328" s="191"/>
      <c r="NZ328" s="617">
        <f>NZ91</f>
        <v>0</v>
      </c>
      <c r="OA328" s="191"/>
      <c r="OB328" s="191"/>
      <c r="OC328" s="191"/>
      <c r="OD328" s="617">
        <f>OD91</f>
        <v>0</v>
      </c>
      <c r="OE328" s="618">
        <f t="shared" si="5501"/>
        <v>0</v>
      </c>
      <c r="OF328" s="191"/>
      <c r="OG328" s="191"/>
      <c r="OH328" s="191"/>
      <c r="OI328" s="617">
        <f>OI91</f>
        <v>0</v>
      </c>
      <c r="OJ328" s="191"/>
      <c r="OK328" s="191"/>
      <c r="OL328" s="191"/>
      <c r="OM328" s="617">
        <f>OM91</f>
        <v>0</v>
      </c>
      <c r="ON328" s="191"/>
      <c r="OO328" s="191"/>
      <c r="OP328" s="191"/>
      <c r="OQ328" s="617">
        <f>OQ91</f>
        <v>0</v>
      </c>
      <c r="OR328" s="191"/>
      <c r="OS328" s="191"/>
      <c r="OT328" s="191"/>
      <c r="OU328" s="617">
        <f>OU91</f>
        <v>0</v>
      </c>
      <c r="OV328" s="191"/>
      <c r="OW328" s="191"/>
      <c r="OX328" s="191"/>
      <c r="OY328" s="617">
        <f>OY91</f>
        <v>0</v>
      </c>
      <c r="OZ328" s="191"/>
      <c r="PA328" s="191"/>
      <c r="PB328" s="191"/>
      <c r="PC328" s="617">
        <f>PC91</f>
        <v>0</v>
      </c>
      <c r="PD328" s="191"/>
      <c r="PE328" s="191"/>
      <c r="PF328" s="191"/>
      <c r="PG328" s="617">
        <f>PG91</f>
        <v>0</v>
      </c>
      <c r="PH328" s="191"/>
      <c r="PI328" s="191"/>
      <c r="PJ328" s="191"/>
      <c r="PK328" s="617">
        <f>PK91</f>
        <v>0</v>
      </c>
      <c r="PL328" s="191"/>
      <c r="PM328" s="191"/>
      <c r="PN328" s="191"/>
      <c r="PO328" s="617">
        <f>PO91</f>
        <v>0</v>
      </c>
      <c r="PP328" s="191"/>
      <c r="PQ328" s="191"/>
      <c r="PR328" s="191"/>
      <c r="PS328" s="617">
        <f>PS91</f>
        <v>0</v>
      </c>
      <c r="PT328" s="191"/>
      <c r="PU328" s="191"/>
      <c r="PV328" s="191"/>
      <c r="PW328" s="617">
        <f>PW91</f>
        <v>0</v>
      </c>
      <c r="PX328" s="191"/>
      <c r="PY328" s="191"/>
      <c r="PZ328" s="191"/>
      <c r="QA328" s="617">
        <f>QA91</f>
        <v>0</v>
      </c>
      <c r="QB328" s="618">
        <f t="shared" si="5502"/>
        <v>0</v>
      </c>
      <c r="QC328" s="191"/>
      <c r="QD328" s="191"/>
      <c r="QE328" s="191"/>
      <c r="QF328" s="617">
        <f>QF91</f>
        <v>0</v>
      </c>
      <c r="QG328" s="191"/>
      <c r="QH328" s="191"/>
      <c r="QI328" s="191"/>
      <c r="QJ328" s="617">
        <f>QJ91</f>
        <v>0</v>
      </c>
      <c r="QK328" s="191"/>
      <c r="QL328" s="191"/>
      <c r="QM328" s="191"/>
      <c r="QN328" s="617">
        <f>QN91</f>
        <v>0</v>
      </c>
      <c r="QO328" s="191"/>
      <c r="QP328" s="191"/>
      <c r="QQ328" s="191"/>
      <c r="QR328" s="617">
        <f>QR91</f>
        <v>0</v>
      </c>
      <c r="QS328" s="191"/>
      <c r="QT328" s="191"/>
      <c r="QU328" s="191"/>
      <c r="QV328" s="617">
        <f>QV91</f>
        <v>0</v>
      </c>
      <c r="QW328" s="191"/>
      <c r="QX328" s="191"/>
      <c r="QY328" s="191"/>
      <c r="QZ328" s="617">
        <f>QZ91</f>
        <v>0</v>
      </c>
      <c r="RA328" s="191"/>
      <c r="RB328" s="191"/>
      <c r="RC328" s="191"/>
      <c r="RD328" s="617">
        <f>RD91</f>
        <v>0</v>
      </c>
      <c r="RE328" s="191"/>
      <c r="RF328" s="191"/>
      <c r="RG328" s="191"/>
      <c r="RH328" s="617">
        <f>RH91</f>
        <v>0</v>
      </c>
      <c r="RI328" s="191"/>
      <c r="RJ328" s="191"/>
      <c r="RK328" s="191"/>
      <c r="RL328" s="617">
        <f>RL91</f>
        <v>0</v>
      </c>
      <c r="RM328" s="191"/>
      <c r="RN328" s="191"/>
      <c r="RO328" s="191"/>
      <c r="RP328" s="617">
        <f>RP91</f>
        <v>0</v>
      </c>
      <c r="RQ328" s="191"/>
      <c r="RR328" s="191"/>
      <c r="RS328" s="191"/>
      <c r="RT328" s="617">
        <f>RT91</f>
        <v>0</v>
      </c>
      <c r="RU328" s="191"/>
      <c r="RV328" s="191"/>
      <c r="RW328" s="191"/>
      <c r="RX328" s="617">
        <f>RX91</f>
        <v>0</v>
      </c>
      <c r="RY328" s="618">
        <f t="shared" si="5503"/>
        <v>0</v>
      </c>
      <c r="RZ328" s="191"/>
      <c r="SA328" s="191"/>
      <c r="SB328" s="191"/>
      <c r="SC328" s="617">
        <f>SC91</f>
        <v>0</v>
      </c>
      <c r="SD328" s="191"/>
      <c r="SE328" s="191"/>
      <c r="SF328" s="191"/>
      <c r="SG328" s="617">
        <f>SG91</f>
        <v>0</v>
      </c>
      <c r="SH328" s="191"/>
      <c r="SI328" s="191"/>
      <c r="SJ328" s="191"/>
      <c r="SK328" s="617">
        <f>SK91</f>
        <v>0</v>
      </c>
      <c r="SL328" s="191"/>
      <c r="SM328" s="191"/>
      <c r="SN328" s="191"/>
      <c r="SO328" s="617">
        <f>SO91</f>
        <v>0</v>
      </c>
      <c r="SP328" s="191"/>
      <c r="SQ328" s="191"/>
      <c r="SR328" s="191"/>
      <c r="SS328" s="617">
        <f>SS91</f>
        <v>0</v>
      </c>
      <c r="ST328" s="191"/>
      <c r="SU328" s="191"/>
      <c r="SV328" s="191"/>
      <c r="SW328" s="617">
        <f>SW91</f>
        <v>0</v>
      </c>
      <c r="SX328" s="191"/>
      <c r="SY328" s="191"/>
      <c r="SZ328" s="191"/>
      <c r="TA328" s="617">
        <f>TA91</f>
        <v>0</v>
      </c>
      <c r="TB328" s="191"/>
      <c r="TC328" s="191"/>
      <c r="TD328" s="191"/>
      <c r="TE328" s="617">
        <f>TE91</f>
        <v>0</v>
      </c>
      <c r="TF328" s="191"/>
      <c r="TG328" s="191"/>
      <c r="TH328" s="191"/>
      <c r="TI328" s="617">
        <f>TI91</f>
        <v>0</v>
      </c>
      <c r="TJ328" s="191"/>
      <c r="TK328" s="191"/>
      <c r="TL328" s="191"/>
      <c r="TM328" s="617">
        <f>TM91</f>
        <v>0</v>
      </c>
      <c r="TN328" s="191"/>
      <c r="TO328" s="191"/>
      <c r="TP328" s="191"/>
      <c r="TQ328" s="617">
        <f>TQ91</f>
        <v>0</v>
      </c>
      <c r="TR328" s="191"/>
      <c r="TS328" s="191"/>
      <c r="TT328" s="191"/>
      <c r="TU328" s="617">
        <f>TU91</f>
        <v>0</v>
      </c>
      <c r="TV328" s="618">
        <f t="shared" si="5504"/>
        <v>0</v>
      </c>
      <c r="TW328" s="191"/>
      <c r="TX328" s="191"/>
      <c r="TY328" s="191"/>
      <c r="TZ328" s="617">
        <f>TZ91</f>
        <v>0</v>
      </c>
      <c r="UA328" s="191"/>
      <c r="UB328" s="191"/>
      <c r="UC328" s="191"/>
      <c r="UD328" s="617">
        <f>UD91</f>
        <v>0</v>
      </c>
      <c r="UE328" s="191"/>
      <c r="UF328" s="191"/>
      <c r="UG328" s="191"/>
      <c r="UH328" s="617">
        <f>UH91</f>
        <v>0</v>
      </c>
      <c r="UI328" s="191"/>
      <c r="UJ328" s="191"/>
      <c r="UK328" s="191"/>
      <c r="UL328" s="617">
        <f>UL91</f>
        <v>0</v>
      </c>
      <c r="UM328" s="191"/>
      <c r="UN328" s="191"/>
      <c r="UO328" s="191"/>
      <c r="UP328" s="617">
        <f>UP91</f>
        <v>0</v>
      </c>
      <c r="UQ328" s="191"/>
      <c r="UR328" s="191"/>
      <c r="US328" s="191"/>
      <c r="UT328" s="617">
        <f>UT91</f>
        <v>0</v>
      </c>
      <c r="UU328" s="191"/>
      <c r="UV328" s="191"/>
      <c r="UW328" s="191"/>
      <c r="UX328" s="617">
        <f>UX91</f>
        <v>0</v>
      </c>
      <c r="UY328" s="191"/>
      <c r="UZ328" s="191"/>
      <c r="VA328" s="191"/>
      <c r="VB328" s="617">
        <f>VB91</f>
        <v>0</v>
      </c>
      <c r="VC328" s="191"/>
      <c r="VD328" s="191"/>
      <c r="VE328" s="191"/>
      <c r="VF328" s="617">
        <f>VF91</f>
        <v>0</v>
      </c>
      <c r="VG328" s="191"/>
      <c r="VH328" s="191"/>
      <c r="VI328" s="191"/>
      <c r="VJ328" s="617">
        <f>VJ91</f>
        <v>0</v>
      </c>
      <c r="VK328" s="191"/>
      <c r="VL328" s="191"/>
      <c r="VM328" s="191"/>
      <c r="VN328" s="617">
        <f>VN91</f>
        <v>0</v>
      </c>
      <c r="VO328" s="191"/>
      <c r="VP328" s="191"/>
      <c r="VQ328" s="191"/>
      <c r="VR328" s="617">
        <f>VR91</f>
        <v>0</v>
      </c>
      <c r="VS328" s="618">
        <f t="shared" si="5505"/>
        <v>0</v>
      </c>
      <c r="VT328" s="191"/>
      <c r="VU328" s="191"/>
      <c r="VV328" s="191"/>
      <c r="VW328" s="617">
        <f>VW91</f>
        <v>0</v>
      </c>
      <c r="VX328" s="191"/>
      <c r="VY328" s="191"/>
      <c r="VZ328" s="191"/>
      <c r="WA328" s="617">
        <f>WA91</f>
        <v>0</v>
      </c>
      <c r="WB328" s="191"/>
      <c r="WC328" s="191"/>
      <c r="WD328" s="191"/>
      <c r="WE328" s="617">
        <f>WE91</f>
        <v>0</v>
      </c>
      <c r="WF328" s="191"/>
      <c r="WG328" s="191"/>
      <c r="WH328" s="191"/>
      <c r="WI328" s="617">
        <f>WI91</f>
        <v>0</v>
      </c>
      <c r="WJ328" s="191"/>
      <c r="WK328" s="191"/>
      <c r="WL328" s="191"/>
      <c r="WM328" s="617">
        <f>WM91</f>
        <v>0</v>
      </c>
      <c r="WN328" s="191"/>
      <c r="WO328" s="191"/>
      <c r="WP328" s="191"/>
      <c r="WQ328" s="617">
        <f>WQ91</f>
        <v>0</v>
      </c>
      <c r="WR328" s="191"/>
      <c r="WS328" s="191"/>
      <c r="WT328" s="191"/>
      <c r="WU328" s="617">
        <f>WU91</f>
        <v>0</v>
      </c>
      <c r="WV328" s="191"/>
      <c r="WW328" s="191"/>
      <c r="WX328" s="191"/>
      <c r="WY328" s="617">
        <f>WY91</f>
        <v>0</v>
      </c>
      <c r="WZ328" s="191"/>
      <c r="XA328" s="191"/>
      <c r="XB328" s="191"/>
      <c r="XC328" s="617">
        <f>XC91</f>
        <v>0</v>
      </c>
      <c r="XD328" s="191"/>
      <c r="XE328" s="191"/>
      <c r="XF328" s="191"/>
      <c r="XG328" s="617">
        <f>XG91</f>
        <v>0</v>
      </c>
      <c r="XH328" s="191"/>
      <c r="XI328" s="191"/>
      <c r="XJ328" s="191"/>
      <c r="XK328" s="617">
        <f>XK91</f>
        <v>0</v>
      </c>
      <c r="XL328" s="191"/>
      <c r="XM328" s="191"/>
      <c r="XN328" s="191"/>
      <c r="XO328" s="617">
        <f>XO91</f>
        <v>0</v>
      </c>
      <c r="XP328" s="618">
        <f t="shared" si="5506"/>
        <v>0</v>
      </c>
      <c r="XQ328" s="191"/>
      <c r="XR328" s="191"/>
      <c r="XS328" s="191"/>
      <c r="XT328" s="617">
        <f>XT91</f>
        <v>0</v>
      </c>
      <c r="XU328" s="191"/>
      <c r="XV328" s="191"/>
      <c r="XW328" s="191"/>
      <c r="XX328" s="617">
        <f>XX91</f>
        <v>0</v>
      </c>
      <c r="XY328" s="191"/>
      <c r="XZ328" s="191"/>
      <c r="YA328" s="191"/>
      <c r="YB328" s="617">
        <f>YB91</f>
        <v>0</v>
      </c>
      <c r="YC328" s="191"/>
      <c r="YD328" s="191"/>
      <c r="YE328" s="191"/>
      <c r="YF328" s="617">
        <f>YF91</f>
        <v>0</v>
      </c>
      <c r="YG328" s="191"/>
      <c r="YH328" s="191"/>
      <c r="YI328" s="191"/>
      <c r="YJ328" s="617">
        <f>YJ91</f>
        <v>0</v>
      </c>
      <c r="YK328" s="191"/>
      <c r="YL328" s="191"/>
      <c r="YM328" s="191"/>
      <c r="YN328" s="617">
        <f>YN91</f>
        <v>0</v>
      </c>
      <c r="YO328" s="191"/>
      <c r="YP328" s="191"/>
      <c r="YQ328" s="191"/>
      <c r="YR328" s="617">
        <f>YR91</f>
        <v>0</v>
      </c>
      <c r="YS328" s="191"/>
      <c r="YT328" s="191"/>
      <c r="YU328" s="191"/>
      <c r="YV328" s="617">
        <f>YV91</f>
        <v>0</v>
      </c>
      <c r="YW328" s="191"/>
      <c r="YX328" s="191"/>
      <c r="YY328" s="191"/>
      <c r="YZ328" s="617">
        <f>YZ91</f>
        <v>0</v>
      </c>
      <c r="ZA328" s="191"/>
      <c r="ZB328" s="191"/>
      <c r="ZC328" s="191"/>
      <c r="ZD328" s="617">
        <f>ZD91</f>
        <v>0</v>
      </c>
      <c r="ZE328" s="191"/>
      <c r="ZF328" s="191"/>
      <c r="ZG328" s="191"/>
      <c r="ZH328" s="617">
        <f>ZH91</f>
        <v>0</v>
      </c>
      <c r="ZI328" s="191"/>
      <c r="ZJ328" s="191"/>
      <c r="ZK328" s="191"/>
      <c r="ZL328" s="617">
        <f>ZL91</f>
        <v>0</v>
      </c>
      <c r="ZM328" s="618">
        <f t="shared" si="5507"/>
        <v>0</v>
      </c>
    </row>
    <row r="329" spans="3:689" s="41" customFormat="1" x14ac:dyDescent="0.3">
      <c r="C329" s="616" t="str">
        <f>VLOOKUP(CONCATENATE($Z$1,ADDRESS(ROW(),COLUMN(),4)),TRANSL_MAIN[[Key]:[Inhalt]],2,FALSE)</f>
        <v>Investments</v>
      </c>
      <c r="D329" s="188"/>
      <c r="E329" s="189"/>
      <c r="F329" s="189"/>
      <c r="G329" s="617">
        <f>G265</f>
        <v>0</v>
      </c>
      <c r="H329" s="191"/>
      <c r="I329" s="191"/>
      <c r="J329" s="191"/>
      <c r="K329" s="617">
        <f>K265</f>
        <v>0</v>
      </c>
      <c r="L329" s="191"/>
      <c r="M329" s="191"/>
      <c r="N329" s="191"/>
      <c r="O329" s="617">
        <f>O265</f>
        <v>0</v>
      </c>
      <c r="P329" s="191"/>
      <c r="Q329" s="191"/>
      <c r="R329" s="191"/>
      <c r="S329" s="617">
        <f>S265</f>
        <v>0</v>
      </c>
      <c r="T329" s="191"/>
      <c r="U329" s="191"/>
      <c r="V329" s="191"/>
      <c r="W329" s="617">
        <f>W265</f>
        <v>0</v>
      </c>
      <c r="X329" s="191"/>
      <c r="Y329" s="191"/>
      <c r="Z329" s="191"/>
      <c r="AA329" s="617">
        <f>AA265</f>
        <v>0</v>
      </c>
      <c r="AB329" s="191"/>
      <c r="AC329" s="191"/>
      <c r="AD329" s="191"/>
      <c r="AE329" s="617">
        <f>AE265</f>
        <v>0</v>
      </c>
      <c r="AF329" s="191"/>
      <c r="AG329" s="191"/>
      <c r="AH329" s="191"/>
      <c r="AI329" s="617">
        <f>AI265</f>
        <v>0</v>
      </c>
      <c r="AJ329" s="191"/>
      <c r="AK329" s="191"/>
      <c r="AL329" s="191"/>
      <c r="AM329" s="617">
        <f>AM265</f>
        <v>0</v>
      </c>
      <c r="AN329" s="191"/>
      <c r="AO329" s="191"/>
      <c r="AP329" s="191"/>
      <c r="AQ329" s="617">
        <f>AQ265</f>
        <v>0</v>
      </c>
      <c r="AR329" s="191"/>
      <c r="AS329" s="191"/>
      <c r="AT329" s="191"/>
      <c r="AU329" s="617">
        <f>AU265</f>
        <v>0</v>
      </c>
      <c r="AV329" s="191"/>
      <c r="AW329" s="191"/>
      <c r="AX329" s="191"/>
      <c r="AY329" s="617">
        <f>AY265</f>
        <v>0</v>
      </c>
      <c r="AZ329" s="618">
        <f t="shared" si="5494"/>
        <v>0</v>
      </c>
      <c r="BA329" s="191"/>
      <c r="BB329" s="191"/>
      <c r="BC329" s="191"/>
      <c r="BD329" s="617">
        <f>BD265</f>
        <v>0</v>
      </c>
      <c r="BE329" s="191"/>
      <c r="BF329" s="191"/>
      <c r="BG329" s="191"/>
      <c r="BH329" s="617">
        <f>BH265</f>
        <v>0</v>
      </c>
      <c r="BI329" s="191"/>
      <c r="BJ329" s="191"/>
      <c r="BK329" s="191"/>
      <c r="BL329" s="617">
        <f>BL265</f>
        <v>0</v>
      </c>
      <c r="BM329" s="191"/>
      <c r="BN329" s="191"/>
      <c r="BO329" s="191"/>
      <c r="BP329" s="617">
        <f>BP265</f>
        <v>0</v>
      </c>
      <c r="BQ329" s="191"/>
      <c r="BR329" s="191"/>
      <c r="BS329" s="191"/>
      <c r="BT329" s="617">
        <f>BT265</f>
        <v>0</v>
      </c>
      <c r="BU329" s="191"/>
      <c r="BV329" s="191"/>
      <c r="BW329" s="191"/>
      <c r="BX329" s="617">
        <f>BX265</f>
        <v>0</v>
      </c>
      <c r="BY329" s="191"/>
      <c r="BZ329" s="191"/>
      <c r="CA329" s="191"/>
      <c r="CB329" s="617">
        <f>CB265</f>
        <v>0</v>
      </c>
      <c r="CC329" s="191"/>
      <c r="CD329" s="191"/>
      <c r="CE329" s="191"/>
      <c r="CF329" s="617">
        <f>CF265</f>
        <v>0</v>
      </c>
      <c r="CG329" s="191"/>
      <c r="CH329" s="191"/>
      <c r="CI329" s="191"/>
      <c r="CJ329" s="617">
        <f>CJ265</f>
        <v>0</v>
      </c>
      <c r="CK329" s="191"/>
      <c r="CL329" s="191"/>
      <c r="CM329" s="191"/>
      <c r="CN329" s="617">
        <f>CN265</f>
        <v>0</v>
      </c>
      <c r="CO329" s="191"/>
      <c r="CP329" s="191"/>
      <c r="CQ329" s="191"/>
      <c r="CR329" s="617">
        <f>CR265</f>
        <v>0</v>
      </c>
      <c r="CS329" s="191"/>
      <c r="CT329" s="191"/>
      <c r="CU329" s="191"/>
      <c r="CV329" s="617">
        <f>CV265</f>
        <v>0</v>
      </c>
      <c r="CW329" s="618">
        <f t="shared" si="5495"/>
        <v>0</v>
      </c>
      <c r="CX329" s="191"/>
      <c r="CY329" s="191"/>
      <c r="CZ329" s="191"/>
      <c r="DA329" s="617">
        <f>DA265</f>
        <v>0</v>
      </c>
      <c r="DB329" s="191"/>
      <c r="DC329" s="191"/>
      <c r="DD329" s="191"/>
      <c r="DE329" s="617">
        <f>DE265</f>
        <v>0</v>
      </c>
      <c r="DF329" s="191"/>
      <c r="DG329" s="191"/>
      <c r="DH329" s="191"/>
      <c r="DI329" s="617">
        <f>DI265</f>
        <v>0</v>
      </c>
      <c r="DJ329" s="191"/>
      <c r="DK329" s="191"/>
      <c r="DL329" s="191"/>
      <c r="DM329" s="617">
        <f>DM265</f>
        <v>0</v>
      </c>
      <c r="DN329" s="191"/>
      <c r="DO329" s="191"/>
      <c r="DP329" s="191"/>
      <c r="DQ329" s="617">
        <f>DQ265</f>
        <v>0</v>
      </c>
      <c r="DR329" s="191"/>
      <c r="DS329" s="191"/>
      <c r="DT329" s="191"/>
      <c r="DU329" s="617">
        <f>DU265</f>
        <v>0</v>
      </c>
      <c r="DV329" s="191"/>
      <c r="DW329" s="191"/>
      <c r="DX329" s="191"/>
      <c r="DY329" s="617">
        <f>DY265</f>
        <v>0</v>
      </c>
      <c r="DZ329" s="191"/>
      <c r="EA329" s="191"/>
      <c r="EB329" s="191"/>
      <c r="EC329" s="617">
        <f>EC265</f>
        <v>0</v>
      </c>
      <c r="ED329" s="191"/>
      <c r="EE329" s="191"/>
      <c r="EF329" s="191"/>
      <c r="EG329" s="617">
        <f>EG265</f>
        <v>0</v>
      </c>
      <c r="EH329" s="191"/>
      <c r="EI329" s="191"/>
      <c r="EJ329" s="191"/>
      <c r="EK329" s="617">
        <f>EK265</f>
        <v>0</v>
      </c>
      <c r="EL329" s="191"/>
      <c r="EM329" s="191"/>
      <c r="EN329" s="191"/>
      <c r="EO329" s="617">
        <f>EO265</f>
        <v>0</v>
      </c>
      <c r="EP329" s="191"/>
      <c r="EQ329" s="191"/>
      <c r="ER329" s="191"/>
      <c r="ES329" s="617">
        <f>ES265</f>
        <v>0</v>
      </c>
      <c r="ET329" s="618">
        <f t="shared" si="5496"/>
        <v>0</v>
      </c>
      <c r="EU329" s="191"/>
      <c r="EV329" s="191"/>
      <c r="EW329" s="191"/>
      <c r="EX329" s="617">
        <f>EX265</f>
        <v>0</v>
      </c>
      <c r="EY329" s="191"/>
      <c r="EZ329" s="191"/>
      <c r="FA329" s="191"/>
      <c r="FB329" s="617">
        <f>FB265</f>
        <v>0</v>
      </c>
      <c r="FC329" s="191"/>
      <c r="FD329" s="191"/>
      <c r="FE329" s="191"/>
      <c r="FF329" s="617">
        <f>FF265</f>
        <v>0</v>
      </c>
      <c r="FG329" s="191"/>
      <c r="FH329" s="191"/>
      <c r="FI329" s="191"/>
      <c r="FJ329" s="617">
        <f>FJ265</f>
        <v>0</v>
      </c>
      <c r="FK329" s="191"/>
      <c r="FL329" s="191"/>
      <c r="FM329" s="191"/>
      <c r="FN329" s="617">
        <f>FN265</f>
        <v>0</v>
      </c>
      <c r="FO329" s="191"/>
      <c r="FP329" s="191"/>
      <c r="FQ329" s="191"/>
      <c r="FR329" s="617">
        <f>FR265</f>
        <v>0</v>
      </c>
      <c r="FS329" s="191"/>
      <c r="FT329" s="191"/>
      <c r="FU329" s="191"/>
      <c r="FV329" s="617">
        <f>FV265</f>
        <v>0</v>
      </c>
      <c r="FW329" s="191"/>
      <c r="FX329" s="191"/>
      <c r="FY329" s="191"/>
      <c r="FZ329" s="617">
        <f>FZ265</f>
        <v>0</v>
      </c>
      <c r="GA329" s="191"/>
      <c r="GB329" s="191"/>
      <c r="GC329" s="191"/>
      <c r="GD329" s="617">
        <f>GD265</f>
        <v>0</v>
      </c>
      <c r="GE329" s="191"/>
      <c r="GF329" s="191"/>
      <c r="GG329" s="191"/>
      <c r="GH329" s="617">
        <f>GH265</f>
        <v>0</v>
      </c>
      <c r="GI329" s="191"/>
      <c r="GJ329" s="191"/>
      <c r="GK329" s="191"/>
      <c r="GL329" s="617">
        <f>GL265</f>
        <v>0</v>
      </c>
      <c r="GM329" s="191"/>
      <c r="GN329" s="191"/>
      <c r="GO329" s="191"/>
      <c r="GP329" s="617">
        <f>GP265</f>
        <v>0</v>
      </c>
      <c r="GQ329" s="618">
        <f t="shared" si="5497"/>
        <v>0</v>
      </c>
      <c r="GR329" s="191"/>
      <c r="GS329" s="191"/>
      <c r="GT329" s="191"/>
      <c r="GU329" s="617">
        <f>GU265</f>
        <v>0</v>
      </c>
      <c r="GV329" s="191"/>
      <c r="GW329" s="191"/>
      <c r="GX329" s="191"/>
      <c r="GY329" s="617">
        <f>GY265</f>
        <v>0</v>
      </c>
      <c r="GZ329" s="191"/>
      <c r="HA329" s="191"/>
      <c r="HB329" s="191"/>
      <c r="HC329" s="617">
        <f>HC265</f>
        <v>0</v>
      </c>
      <c r="HD329" s="191"/>
      <c r="HE329" s="191"/>
      <c r="HF329" s="191"/>
      <c r="HG329" s="617">
        <f>HG265</f>
        <v>0</v>
      </c>
      <c r="HH329" s="191"/>
      <c r="HI329" s="191"/>
      <c r="HJ329" s="191"/>
      <c r="HK329" s="617">
        <f>HK265</f>
        <v>0</v>
      </c>
      <c r="HL329" s="191"/>
      <c r="HM329" s="191"/>
      <c r="HN329" s="191"/>
      <c r="HO329" s="617">
        <f>HO265</f>
        <v>0</v>
      </c>
      <c r="HP329" s="191"/>
      <c r="HQ329" s="191"/>
      <c r="HR329" s="191"/>
      <c r="HS329" s="617">
        <f>HS265</f>
        <v>0</v>
      </c>
      <c r="HT329" s="191"/>
      <c r="HU329" s="191"/>
      <c r="HV329" s="191"/>
      <c r="HW329" s="617">
        <f>HW265</f>
        <v>0</v>
      </c>
      <c r="HX329" s="191"/>
      <c r="HY329" s="191"/>
      <c r="HZ329" s="191"/>
      <c r="IA329" s="617">
        <f>IA265</f>
        <v>0</v>
      </c>
      <c r="IB329" s="191"/>
      <c r="IC329" s="191"/>
      <c r="ID329" s="191"/>
      <c r="IE329" s="617">
        <f>IE265</f>
        <v>0</v>
      </c>
      <c r="IF329" s="191"/>
      <c r="IG329" s="191"/>
      <c r="IH329" s="191"/>
      <c r="II329" s="617">
        <f>II265</f>
        <v>0</v>
      </c>
      <c r="IJ329" s="191"/>
      <c r="IK329" s="191"/>
      <c r="IL329" s="191"/>
      <c r="IM329" s="617">
        <f>IM265</f>
        <v>0</v>
      </c>
      <c r="IN329" s="618">
        <f t="shared" si="5498"/>
        <v>0</v>
      </c>
      <c r="IO329" s="191"/>
      <c r="IP329" s="191"/>
      <c r="IQ329" s="191"/>
      <c r="IR329" s="617">
        <f>IR265</f>
        <v>0</v>
      </c>
      <c r="IS329" s="191"/>
      <c r="IT329" s="191"/>
      <c r="IU329" s="191"/>
      <c r="IV329" s="617">
        <f>IV265</f>
        <v>0</v>
      </c>
      <c r="IW329" s="191"/>
      <c r="IX329" s="191"/>
      <c r="IY329" s="191"/>
      <c r="IZ329" s="617">
        <f>IZ265</f>
        <v>0</v>
      </c>
      <c r="JA329" s="191"/>
      <c r="JB329" s="191"/>
      <c r="JC329" s="191"/>
      <c r="JD329" s="617">
        <f>JD265</f>
        <v>0</v>
      </c>
      <c r="JE329" s="191"/>
      <c r="JF329" s="191"/>
      <c r="JG329" s="191"/>
      <c r="JH329" s="617">
        <f>JH265</f>
        <v>0</v>
      </c>
      <c r="JI329" s="191"/>
      <c r="JJ329" s="191"/>
      <c r="JK329" s="191"/>
      <c r="JL329" s="617">
        <f>JL265</f>
        <v>0</v>
      </c>
      <c r="JM329" s="191"/>
      <c r="JN329" s="191"/>
      <c r="JO329" s="191"/>
      <c r="JP329" s="617">
        <f>JP265</f>
        <v>0</v>
      </c>
      <c r="JQ329" s="191"/>
      <c r="JR329" s="191"/>
      <c r="JS329" s="191"/>
      <c r="JT329" s="617">
        <f>JT265</f>
        <v>0</v>
      </c>
      <c r="JU329" s="191"/>
      <c r="JV329" s="191"/>
      <c r="JW329" s="191"/>
      <c r="JX329" s="617">
        <f>JX265</f>
        <v>0</v>
      </c>
      <c r="JY329" s="191"/>
      <c r="JZ329" s="191"/>
      <c r="KA329" s="191"/>
      <c r="KB329" s="617">
        <f>KB265</f>
        <v>0</v>
      </c>
      <c r="KC329" s="191"/>
      <c r="KD329" s="191"/>
      <c r="KE329" s="191"/>
      <c r="KF329" s="617">
        <f>KF265</f>
        <v>0</v>
      </c>
      <c r="KG329" s="191"/>
      <c r="KH329" s="191"/>
      <c r="KI329" s="191"/>
      <c r="KJ329" s="617">
        <f>KJ265</f>
        <v>0</v>
      </c>
      <c r="KK329" s="618">
        <f t="shared" si="5499"/>
        <v>0</v>
      </c>
      <c r="KL329" s="191"/>
      <c r="KM329" s="191"/>
      <c r="KN329" s="191"/>
      <c r="KO329" s="617">
        <f>KO265</f>
        <v>0</v>
      </c>
      <c r="KP329" s="191"/>
      <c r="KQ329" s="191"/>
      <c r="KR329" s="191"/>
      <c r="KS329" s="617">
        <f>KS265</f>
        <v>0</v>
      </c>
      <c r="KT329" s="191"/>
      <c r="KU329" s="191"/>
      <c r="KV329" s="191"/>
      <c r="KW329" s="617">
        <f>KW265</f>
        <v>0</v>
      </c>
      <c r="KX329" s="191"/>
      <c r="KY329" s="191"/>
      <c r="KZ329" s="191"/>
      <c r="LA329" s="617">
        <f>LA265</f>
        <v>0</v>
      </c>
      <c r="LB329" s="191"/>
      <c r="LC329" s="191"/>
      <c r="LD329" s="191"/>
      <c r="LE329" s="617">
        <f>LE265</f>
        <v>0</v>
      </c>
      <c r="LF329" s="191"/>
      <c r="LG329" s="191"/>
      <c r="LH329" s="191"/>
      <c r="LI329" s="617">
        <f>LI265</f>
        <v>0</v>
      </c>
      <c r="LJ329" s="191"/>
      <c r="LK329" s="191"/>
      <c r="LL329" s="191"/>
      <c r="LM329" s="617">
        <f>LM265</f>
        <v>0</v>
      </c>
      <c r="LN329" s="191"/>
      <c r="LO329" s="191"/>
      <c r="LP329" s="191"/>
      <c r="LQ329" s="617">
        <f>LQ265</f>
        <v>0</v>
      </c>
      <c r="LR329" s="191"/>
      <c r="LS329" s="191"/>
      <c r="LT329" s="191"/>
      <c r="LU329" s="617">
        <f>LU265</f>
        <v>0</v>
      </c>
      <c r="LV329" s="191"/>
      <c r="LW329" s="191"/>
      <c r="LX329" s="191"/>
      <c r="LY329" s="617">
        <f>LY265</f>
        <v>0</v>
      </c>
      <c r="LZ329" s="191"/>
      <c r="MA329" s="191"/>
      <c r="MB329" s="191"/>
      <c r="MC329" s="617">
        <f>MC265</f>
        <v>0</v>
      </c>
      <c r="MD329" s="191"/>
      <c r="ME329" s="191"/>
      <c r="MF329" s="191"/>
      <c r="MG329" s="617">
        <f>MG265</f>
        <v>0</v>
      </c>
      <c r="MH329" s="618">
        <f t="shared" si="5500"/>
        <v>0</v>
      </c>
      <c r="MI329" s="191"/>
      <c r="MJ329" s="191"/>
      <c r="MK329" s="191"/>
      <c r="ML329" s="617">
        <f>ML265</f>
        <v>0</v>
      </c>
      <c r="MM329" s="191"/>
      <c r="MN329" s="191"/>
      <c r="MO329" s="191"/>
      <c r="MP329" s="617">
        <f>MP265</f>
        <v>0</v>
      </c>
      <c r="MQ329" s="191"/>
      <c r="MR329" s="191"/>
      <c r="MS329" s="191"/>
      <c r="MT329" s="617">
        <f>MT265</f>
        <v>0</v>
      </c>
      <c r="MU329" s="191"/>
      <c r="MV329" s="191"/>
      <c r="MW329" s="191"/>
      <c r="MX329" s="617">
        <f>MX265</f>
        <v>0</v>
      </c>
      <c r="MY329" s="191"/>
      <c r="MZ329" s="191"/>
      <c r="NA329" s="191"/>
      <c r="NB329" s="617">
        <f>NB265</f>
        <v>0</v>
      </c>
      <c r="NC329" s="191"/>
      <c r="ND329" s="191"/>
      <c r="NE329" s="191"/>
      <c r="NF329" s="617">
        <f>NF265</f>
        <v>0</v>
      </c>
      <c r="NG329" s="191"/>
      <c r="NH329" s="191"/>
      <c r="NI329" s="191"/>
      <c r="NJ329" s="617">
        <f>NJ265</f>
        <v>0</v>
      </c>
      <c r="NK329" s="191"/>
      <c r="NL329" s="191"/>
      <c r="NM329" s="191"/>
      <c r="NN329" s="617">
        <f>NN265</f>
        <v>0</v>
      </c>
      <c r="NO329" s="191"/>
      <c r="NP329" s="191"/>
      <c r="NQ329" s="191"/>
      <c r="NR329" s="617">
        <f>NR265</f>
        <v>0</v>
      </c>
      <c r="NS329" s="191"/>
      <c r="NT329" s="191"/>
      <c r="NU329" s="191"/>
      <c r="NV329" s="617">
        <f>NV265</f>
        <v>0</v>
      </c>
      <c r="NW329" s="191"/>
      <c r="NX329" s="191"/>
      <c r="NY329" s="191"/>
      <c r="NZ329" s="617">
        <f>NZ265</f>
        <v>0</v>
      </c>
      <c r="OA329" s="191"/>
      <c r="OB329" s="191"/>
      <c r="OC329" s="191"/>
      <c r="OD329" s="617">
        <f>OD265</f>
        <v>0</v>
      </c>
      <c r="OE329" s="618">
        <f t="shared" si="5501"/>
        <v>0</v>
      </c>
      <c r="OF329" s="191"/>
      <c r="OG329" s="191"/>
      <c r="OH329" s="191"/>
      <c r="OI329" s="617">
        <f>OI265</f>
        <v>0</v>
      </c>
      <c r="OJ329" s="191"/>
      <c r="OK329" s="191"/>
      <c r="OL329" s="191"/>
      <c r="OM329" s="617">
        <f>OM265</f>
        <v>0</v>
      </c>
      <c r="ON329" s="191"/>
      <c r="OO329" s="191"/>
      <c r="OP329" s="191"/>
      <c r="OQ329" s="617">
        <f>OQ265</f>
        <v>0</v>
      </c>
      <c r="OR329" s="191"/>
      <c r="OS329" s="191"/>
      <c r="OT329" s="191"/>
      <c r="OU329" s="617">
        <f>OU265</f>
        <v>0</v>
      </c>
      <c r="OV329" s="191"/>
      <c r="OW329" s="191"/>
      <c r="OX329" s="191"/>
      <c r="OY329" s="617">
        <f>OY265</f>
        <v>0</v>
      </c>
      <c r="OZ329" s="191"/>
      <c r="PA329" s="191"/>
      <c r="PB329" s="191"/>
      <c r="PC329" s="617">
        <f>PC265</f>
        <v>0</v>
      </c>
      <c r="PD329" s="191"/>
      <c r="PE329" s="191"/>
      <c r="PF329" s="191"/>
      <c r="PG329" s="617">
        <f>PG265</f>
        <v>0</v>
      </c>
      <c r="PH329" s="191"/>
      <c r="PI329" s="191"/>
      <c r="PJ329" s="191"/>
      <c r="PK329" s="617">
        <f>PK265</f>
        <v>0</v>
      </c>
      <c r="PL329" s="191"/>
      <c r="PM329" s="191"/>
      <c r="PN329" s="191"/>
      <c r="PO329" s="617">
        <f>PO265</f>
        <v>0</v>
      </c>
      <c r="PP329" s="191"/>
      <c r="PQ329" s="191"/>
      <c r="PR329" s="191"/>
      <c r="PS329" s="617">
        <f>PS265</f>
        <v>0</v>
      </c>
      <c r="PT329" s="191"/>
      <c r="PU329" s="191"/>
      <c r="PV329" s="191"/>
      <c r="PW329" s="617">
        <f>PW265</f>
        <v>0</v>
      </c>
      <c r="PX329" s="191"/>
      <c r="PY329" s="191"/>
      <c r="PZ329" s="191"/>
      <c r="QA329" s="617">
        <f>QA265</f>
        <v>0</v>
      </c>
      <c r="QB329" s="618">
        <f t="shared" si="5502"/>
        <v>0</v>
      </c>
      <c r="QC329" s="191"/>
      <c r="QD329" s="191"/>
      <c r="QE329" s="191"/>
      <c r="QF329" s="617">
        <f>QF265</f>
        <v>0</v>
      </c>
      <c r="QG329" s="191"/>
      <c r="QH329" s="191"/>
      <c r="QI329" s="191"/>
      <c r="QJ329" s="617">
        <f>QJ265</f>
        <v>0</v>
      </c>
      <c r="QK329" s="191"/>
      <c r="QL329" s="191"/>
      <c r="QM329" s="191"/>
      <c r="QN329" s="617">
        <f>QN265</f>
        <v>0</v>
      </c>
      <c r="QO329" s="191"/>
      <c r="QP329" s="191"/>
      <c r="QQ329" s="191"/>
      <c r="QR329" s="617">
        <f>QR265</f>
        <v>0</v>
      </c>
      <c r="QS329" s="191"/>
      <c r="QT329" s="191"/>
      <c r="QU329" s="191"/>
      <c r="QV329" s="617">
        <f>QV265</f>
        <v>0</v>
      </c>
      <c r="QW329" s="191"/>
      <c r="QX329" s="191"/>
      <c r="QY329" s="191"/>
      <c r="QZ329" s="617">
        <f>QZ265</f>
        <v>0</v>
      </c>
      <c r="RA329" s="191"/>
      <c r="RB329" s="191"/>
      <c r="RC329" s="191"/>
      <c r="RD329" s="617">
        <f>RD265</f>
        <v>0</v>
      </c>
      <c r="RE329" s="191"/>
      <c r="RF329" s="191"/>
      <c r="RG329" s="191"/>
      <c r="RH329" s="617">
        <f>RH265</f>
        <v>0</v>
      </c>
      <c r="RI329" s="191"/>
      <c r="RJ329" s="191"/>
      <c r="RK329" s="191"/>
      <c r="RL329" s="617">
        <f>RL265</f>
        <v>0</v>
      </c>
      <c r="RM329" s="191"/>
      <c r="RN329" s="191"/>
      <c r="RO329" s="191"/>
      <c r="RP329" s="617">
        <f>RP265</f>
        <v>0</v>
      </c>
      <c r="RQ329" s="191"/>
      <c r="RR329" s="191"/>
      <c r="RS329" s="191"/>
      <c r="RT329" s="617">
        <f>RT265</f>
        <v>0</v>
      </c>
      <c r="RU329" s="191"/>
      <c r="RV329" s="191"/>
      <c r="RW329" s="191"/>
      <c r="RX329" s="617">
        <f>RX265</f>
        <v>0</v>
      </c>
      <c r="RY329" s="618">
        <f t="shared" si="5503"/>
        <v>0</v>
      </c>
      <c r="RZ329" s="191"/>
      <c r="SA329" s="191"/>
      <c r="SB329" s="191"/>
      <c r="SC329" s="617">
        <f>SC265</f>
        <v>0</v>
      </c>
      <c r="SD329" s="191"/>
      <c r="SE329" s="191"/>
      <c r="SF329" s="191"/>
      <c r="SG329" s="617">
        <f>SG265</f>
        <v>0</v>
      </c>
      <c r="SH329" s="191"/>
      <c r="SI329" s="191"/>
      <c r="SJ329" s="191"/>
      <c r="SK329" s="617">
        <f>SK265</f>
        <v>0</v>
      </c>
      <c r="SL329" s="191"/>
      <c r="SM329" s="191"/>
      <c r="SN329" s="191"/>
      <c r="SO329" s="617">
        <f>SO265</f>
        <v>0</v>
      </c>
      <c r="SP329" s="191"/>
      <c r="SQ329" s="191"/>
      <c r="SR329" s="191"/>
      <c r="SS329" s="617">
        <f>SS265</f>
        <v>0</v>
      </c>
      <c r="ST329" s="191"/>
      <c r="SU329" s="191"/>
      <c r="SV329" s="191"/>
      <c r="SW329" s="617">
        <f>SW265</f>
        <v>0</v>
      </c>
      <c r="SX329" s="191"/>
      <c r="SY329" s="191"/>
      <c r="SZ329" s="191"/>
      <c r="TA329" s="617">
        <f>TA265</f>
        <v>0</v>
      </c>
      <c r="TB329" s="191"/>
      <c r="TC329" s="191"/>
      <c r="TD329" s="191"/>
      <c r="TE329" s="617">
        <f>TE265</f>
        <v>0</v>
      </c>
      <c r="TF329" s="191"/>
      <c r="TG329" s="191"/>
      <c r="TH329" s="191"/>
      <c r="TI329" s="617">
        <f>TI265</f>
        <v>0</v>
      </c>
      <c r="TJ329" s="191"/>
      <c r="TK329" s="191"/>
      <c r="TL329" s="191"/>
      <c r="TM329" s="617">
        <f>TM265</f>
        <v>0</v>
      </c>
      <c r="TN329" s="191"/>
      <c r="TO329" s="191"/>
      <c r="TP329" s="191"/>
      <c r="TQ329" s="617">
        <f>TQ265</f>
        <v>0</v>
      </c>
      <c r="TR329" s="191"/>
      <c r="TS329" s="191"/>
      <c r="TT329" s="191"/>
      <c r="TU329" s="617">
        <f>TU265</f>
        <v>0</v>
      </c>
      <c r="TV329" s="618">
        <f t="shared" si="5504"/>
        <v>0</v>
      </c>
      <c r="TW329" s="191"/>
      <c r="TX329" s="191"/>
      <c r="TY329" s="191"/>
      <c r="TZ329" s="617">
        <f>TZ265</f>
        <v>0</v>
      </c>
      <c r="UA329" s="191"/>
      <c r="UB329" s="191"/>
      <c r="UC329" s="191"/>
      <c r="UD329" s="617">
        <f>UD265</f>
        <v>0</v>
      </c>
      <c r="UE329" s="191"/>
      <c r="UF329" s="191"/>
      <c r="UG329" s="191"/>
      <c r="UH329" s="617">
        <f>UH265</f>
        <v>0</v>
      </c>
      <c r="UI329" s="191"/>
      <c r="UJ329" s="191"/>
      <c r="UK329" s="191"/>
      <c r="UL329" s="617">
        <f>UL265</f>
        <v>0</v>
      </c>
      <c r="UM329" s="191"/>
      <c r="UN329" s="191"/>
      <c r="UO329" s="191"/>
      <c r="UP329" s="617">
        <f>UP265</f>
        <v>0</v>
      </c>
      <c r="UQ329" s="191"/>
      <c r="UR329" s="191"/>
      <c r="US329" s="191"/>
      <c r="UT329" s="617">
        <f>UT265</f>
        <v>0</v>
      </c>
      <c r="UU329" s="191"/>
      <c r="UV329" s="191"/>
      <c r="UW329" s="191"/>
      <c r="UX329" s="617">
        <f>UX265</f>
        <v>0</v>
      </c>
      <c r="UY329" s="191"/>
      <c r="UZ329" s="191"/>
      <c r="VA329" s="191"/>
      <c r="VB329" s="617">
        <f>VB265</f>
        <v>0</v>
      </c>
      <c r="VC329" s="191"/>
      <c r="VD329" s="191"/>
      <c r="VE329" s="191"/>
      <c r="VF329" s="617">
        <f>VF265</f>
        <v>0</v>
      </c>
      <c r="VG329" s="191"/>
      <c r="VH329" s="191"/>
      <c r="VI329" s="191"/>
      <c r="VJ329" s="617">
        <f>VJ265</f>
        <v>0</v>
      </c>
      <c r="VK329" s="191"/>
      <c r="VL329" s="191"/>
      <c r="VM329" s="191"/>
      <c r="VN329" s="617">
        <f>VN265</f>
        <v>0</v>
      </c>
      <c r="VO329" s="191"/>
      <c r="VP329" s="191"/>
      <c r="VQ329" s="191"/>
      <c r="VR329" s="617">
        <f>VR265</f>
        <v>0</v>
      </c>
      <c r="VS329" s="618">
        <f t="shared" si="5505"/>
        <v>0</v>
      </c>
      <c r="VT329" s="191"/>
      <c r="VU329" s="191"/>
      <c r="VV329" s="191"/>
      <c r="VW329" s="617">
        <f>VW265</f>
        <v>0</v>
      </c>
      <c r="VX329" s="191"/>
      <c r="VY329" s="191"/>
      <c r="VZ329" s="191"/>
      <c r="WA329" s="617">
        <f>WA265</f>
        <v>0</v>
      </c>
      <c r="WB329" s="191"/>
      <c r="WC329" s="191"/>
      <c r="WD329" s="191"/>
      <c r="WE329" s="617">
        <f>WE265</f>
        <v>0</v>
      </c>
      <c r="WF329" s="191"/>
      <c r="WG329" s="191"/>
      <c r="WH329" s="191"/>
      <c r="WI329" s="617">
        <f>WI265</f>
        <v>0</v>
      </c>
      <c r="WJ329" s="191"/>
      <c r="WK329" s="191"/>
      <c r="WL329" s="191"/>
      <c r="WM329" s="617">
        <f>WM265</f>
        <v>0</v>
      </c>
      <c r="WN329" s="191"/>
      <c r="WO329" s="191"/>
      <c r="WP329" s="191"/>
      <c r="WQ329" s="617">
        <f>WQ265</f>
        <v>0</v>
      </c>
      <c r="WR329" s="191"/>
      <c r="WS329" s="191"/>
      <c r="WT329" s="191"/>
      <c r="WU329" s="617">
        <f>WU265</f>
        <v>0</v>
      </c>
      <c r="WV329" s="191"/>
      <c r="WW329" s="191"/>
      <c r="WX329" s="191"/>
      <c r="WY329" s="617">
        <f>WY265</f>
        <v>0</v>
      </c>
      <c r="WZ329" s="191"/>
      <c r="XA329" s="191"/>
      <c r="XB329" s="191"/>
      <c r="XC329" s="617">
        <f>XC265</f>
        <v>0</v>
      </c>
      <c r="XD329" s="191"/>
      <c r="XE329" s="191"/>
      <c r="XF329" s="191"/>
      <c r="XG329" s="617">
        <f>XG265</f>
        <v>0</v>
      </c>
      <c r="XH329" s="191"/>
      <c r="XI329" s="191"/>
      <c r="XJ329" s="191"/>
      <c r="XK329" s="617">
        <f>XK265</f>
        <v>0</v>
      </c>
      <c r="XL329" s="191"/>
      <c r="XM329" s="191"/>
      <c r="XN329" s="191"/>
      <c r="XO329" s="617">
        <f>XO265</f>
        <v>0</v>
      </c>
      <c r="XP329" s="618">
        <f t="shared" si="5506"/>
        <v>0</v>
      </c>
      <c r="XQ329" s="191"/>
      <c r="XR329" s="191"/>
      <c r="XS329" s="191"/>
      <c r="XT329" s="617">
        <f>XT265</f>
        <v>0</v>
      </c>
      <c r="XU329" s="191"/>
      <c r="XV329" s="191"/>
      <c r="XW329" s="191"/>
      <c r="XX329" s="617">
        <f>XX265</f>
        <v>0</v>
      </c>
      <c r="XY329" s="191"/>
      <c r="XZ329" s="191"/>
      <c r="YA329" s="191"/>
      <c r="YB329" s="617">
        <f>YB265</f>
        <v>0</v>
      </c>
      <c r="YC329" s="191"/>
      <c r="YD329" s="191"/>
      <c r="YE329" s="191"/>
      <c r="YF329" s="617">
        <f>YF265</f>
        <v>0</v>
      </c>
      <c r="YG329" s="191"/>
      <c r="YH329" s="191"/>
      <c r="YI329" s="191"/>
      <c r="YJ329" s="617">
        <f>YJ265</f>
        <v>0</v>
      </c>
      <c r="YK329" s="191"/>
      <c r="YL329" s="191"/>
      <c r="YM329" s="191"/>
      <c r="YN329" s="617">
        <f>YN265</f>
        <v>0</v>
      </c>
      <c r="YO329" s="191"/>
      <c r="YP329" s="191"/>
      <c r="YQ329" s="191"/>
      <c r="YR329" s="617">
        <f>YR265</f>
        <v>0</v>
      </c>
      <c r="YS329" s="191"/>
      <c r="YT329" s="191"/>
      <c r="YU329" s="191"/>
      <c r="YV329" s="617">
        <f>YV265</f>
        <v>0</v>
      </c>
      <c r="YW329" s="191"/>
      <c r="YX329" s="191"/>
      <c r="YY329" s="191"/>
      <c r="YZ329" s="617">
        <f>YZ265</f>
        <v>0</v>
      </c>
      <c r="ZA329" s="191"/>
      <c r="ZB329" s="191"/>
      <c r="ZC329" s="191"/>
      <c r="ZD329" s="617">
        <f>ZD265</f>
        <v>0</v>
      </c>
      <c r="ZE329" s="191"/>
      <c r="ZF329" s="191"/>
      <c r="ZG329" s="191"/>
      <c r="ZH329" s="617">
        <f>ZH265</f>
        <v>0</v>
      </c>
      <c r="ZI329" s="191"/>
      <c r="ZJ329" s="191"/>
      <c r="ZK329" s="191"/>
      <c r="ZL329" s="617">
        <f>ZL265</f>
        <v>0</v>
      </c>
      <c r="ZM329" s="618">
        <f t="shared" si="5507"/>
        <v>0</v>
      </c>
    </row>
    <row r="330" spans="3:689" s="41" customFormat="1" x14ac:dyDescent="0.3">
      <c r="C330" s="616" t="str">
        <f>VLOOKUP(CONCATENATE($Z$1,ADDRESS(ROW(),COLUMN(),4)),TRANSL_MAIN[[Key]:[Inhalt]],2,FALSE)</f>
        <v>Total personnel costs</v>
      </c>
      <c r="D330" s="188"/>
      <c r="E330" s="189"/>
      <c r="F330" s="189"/>
      <c r="G330" s="617">
        <f>G204</f>
        <v>0</v>
      </c>
      <c r="H330" s="191"/>
      <c r="I330" s="191"/>
      <c r="J330" s="191"/>
      <c r="K330" s="617">
        <f>K204</f>
        <v>0</v>
      </c>
      <c r="L330" s="191"/>
      <c r="M330" s="191"/>
      <c r="N330" s="191"/>
      <c r="O330" s="617">
        <f>O204</f>
        <v>0</v>
      </c>
      <c r="P330" s="191"/>
      <c r="Q330" s="191"/>
      <c r="R330" s="191"/>
      <c r="S330" s="617">
        <f>S204</f>
        <v>0</v>
      </c>
      <c r="T330" s="191"/>
      <c r="U330" s="191"/>
      <c r="V330" s="191"/>
      <c r="W330" s="617">
        <f>W204</f>
        <v>0</v>
      </c>
      <c r="X330" s="191"/>
      <c r="Y330" s="191"/>
      <c r="Z330" s="191"/>
      <c r="AA330" s="617">
        <f>AA204</f>
        <v>0</v>
      </c>
      <c r="AB330" s="191"/>
      <c r="AC330" s="191"/>
      <c r="AD330" s="191"/>
      <c r="AE330" s="617">
        <f>AE204</f>
        <v>0</v>
      </c>
      <c r="AF330" s="191"/>
      <c r="AG330" s="191"/>
      <c r="AH330" s="191"/>
      <c r="AI330" s="617">
        <f>AI204</f>
        <v>0</v>
      </c>
      <c r="AJ330" s="191"/>
      <c r="AK330" s="191"/>
      <c r="AL330" s="191"/>
      <c r="AM330" s="617">
        <f>AM204</f>
        <v>0</v>
      </c>
      <c r="AN330" s="191"/>
      <c r="AO330" s="191"/>
      <c r="AP330" s="191"/>
      <c r="AQ330" s="617">
        <f>AQ204</f>
        <v>0</v>
      </c>
      <c r="AR330" s="191"/>
      <c r="AS330" s="191"/>
      <c r="AT330" s="191"/>
      <c r="AU330" s="617">
        <f>AU204</f>
        <v>0</v>
      </c>
      <c r="AV330" s="191"/>
      <c r="AW330" s="191"/>
      <c r="AX330" s="191"/>
      <c r="AY330" s="617">
        <f>AY204</f>
        <v>0</v>
      </c>
      <c r="AZ330" s="618">
        <f t="shared" si="5494"/>
        <v>0</v>
      </c>
      <c r="BA330" s="191"/>
      <c r="BB330" s="191"/>
      <c r="BC330" s="191"/>
      <c r="BD330" s="617">
        <f>BD204</f>
        <v>0</v>
      </c>
      <c r="BE330" s="191"/>
      <c r="BF330" s="191"/>
      <c r="BG330" s="191"/>
      <c r="BH330" s="617">
        <f>BH204</f>
        <v>0</v>
      </c>
      <c r="BI330" s="191"/>
      <c r="BJ330" s="191"/>
      <c r="BK330" s="191"/>
      <c r="BL330" s="617">
        <f>BL204</f>
        <v>0</v>
      </c>
      <c r="BM330" s="191"/>
      <c r="BN330" s="191"/>
      <c r="BO330" s="191"/>
      <c r="BP330" s="617">
        <f>BP204</f>
        <v>0</v>
      </c>
      <c r="BQ330" s="191"/>
      <c r="BR330" s="191"/>
      <c r="BS330" s="191"/>
      <c r="BT330" s="617">
        <f>BT204</f>
        <v>0</v>
      </c>
      <c r="BU330" s="191"/>
      <c r="BV330" s="191"/>
      <c r="BW330" s="191"/>
      <c r="BX330" s="617">
        <f>BX204</f>
        <v>0</v>
      </c>
      <c r="BY330" s="191"/>
      <c r="BZ330" s="191"/>
      <c r="CA330" s="191"/>
      <c r="CB330" s="617">
        <f>CB204</f>
        <v>0</v>
      </c>
      <c r="CC330" s="191"/>
      <c r="CD330" s="191"/>
      <c r="CE330" s="191"/>
      <c r="CF330" s="617">
        <f>CF204</f>
        <v>0</v>
      </c>
      <c r="CG330" s="191"/>
      <c r="CH330" s="191"/>
      <c r="CI330" s="191"/>
      <c r="CJ330" s="617">
        <f>CJ204</f>
        <v>0</v>
      </c>
      <c r="CK330" s="191"/>
      <c r="CL330" s="191"/>
      <c r="CM330" s="191"/>
      <c r="CN330" s="617">
        <f>CN204</f>
        <v>0</v>
      </c>
      <c r="CO330" s="191"/>
      <c r="CP330" s="191"/>
      <c r="CQ330" s="191"/>
      <c r="CR330" s="617">
        <f>CR204</f>
        <v>0</v>
      </c>
      <c r="CS330" s="191"/>
      <c r="CT330" s="191"/>
      <c r="CU330" s="191"/>
      <c r="CV330" s="617">
        <f>CV204</f>
        <v>0</v>
      </c>
      <c r="CW330" s="618">
        <f t="shared" si="5495"/>
        <v>0</v>
      </c>
      <c r="CX330" s="191"/>
      <c r="CY330" s="191"/>
      <c r="CZ330" s="191"/>
      <c r="DA330" s="617">
        <f>DA204</f>
        <v>0</v>
      </c>
      <c r="DB330" s="191"/>
      <c r="DC330" s="191"/>
      <c r="DD330" s="191"/>
      <c r="DE330" s="617">
        <f>DE204</f>
        <v>0</v>
      </c>
      <c r="DF330" s="191"/>
      <c r="DG330" s="191"/>
      <c r="DH330" s="191"/>
      <c r="DI330" s="617">
        <f>DI204</f>
        <v>0</v>
      </c>
      <c r="DJ330" s="191"/>
      <c r="DK330" s="191"/>
      <c r="DL330" s="191"/>
      <c r="DM330" s="617">
        <f>DM204</f>
        <v>0</v>
      </c>
      <c r="DN330" s="191"/>
      <c r="DO330" s="191"/>
      <c r="DP330" s="191"/>
      <c r="DQ330" s="617">
        <f>DQ204</f>
        <v>0</v>
      </c>
      <c r="DR330" s="191"/>
      <c r="DS330" s="191"/>
      <c r="DT330" s="191"/>
      <c r="DU330" s="617">
        <f>DU204</f>
        <v>0</v>
      </c>
      <c r="DV330" s="191"/>
      <c r="DW330" s="191"/>
      <c r="DX330" s="191"/>
      <c r="DY330" s="617">
        <f>DY204</f>
        <v>0</v>
      </c>
      <c r="DZ330" s="191"/>
      <c r="EA330" s="191"/>
      <c r="EB330" s="191"/>
      <c r="EC330" s="617">
        <f>EC204</f>
        <v>0</v>
      </c>
      <c r="ED330" s="191"/>
      <c r="EE330" s="191"/>
      <c r="EF330" s="191"/>
      <c r="EG330" s="617">
        <f>EG204</f>
        <v>0</v>
      </c>
      <c r="EH330" s="191"/>
      <c r="EI330" s="191"/>
      <c r="EJ330" s="191"/>
      <c r="EK330" s="617">
        <f>EK204</f>
        <v>0</v>
      </c>
      <c r="EL330" s="191"/>
      <c r="EM330" s="191"/>
      <c r="EN330" s="191"/>
      <c r="EO330" s="617">
        <f>EO204</f>
        <v>0</v>
      </c>
      <c r="EP330" s="191"/>
      <c r="EQ330" s="191"/>
      <c r="ER330" s="191"/>
      <c r="ES330" s="617">
        <f>ES204</f>
        <v>0</v>
      </c>
      <c r="ET330" s="618">
        <f t="shared" si="5496"/>
        <v>0</v>
      </c>
      <c r="EU330" s="191"/>
      <c r="EV330" s="191"/>
      <c r="EW330" s="191"/>
      <c r="EX330" s="617">
        <f>EX204</f>
        <v>0</v>
      </c>
      <c r="EY330" s="191"/>
      <c r="EZ330" s="191"/>
      <c r="FA330" s="191"/>
      <c r="FB330" s="617">
        <f>FB204</f>
        <v>0</v>
      </c>
      <c r="FC330" s="191"/>
      <c r="FD330" s="191"/>
      <c r="FE330" s="191"/>
      <c r="FF330" s="617">
        <f>FF204</f>
        <v>0</v>
      </c>
      <c r="FG330" s="191"/>
      <c r="FH330" s="191"/>
      <c r="FI330" s="191"/>
      <c r="FJ330" s="617">
        <f>FJ204</f>
        <v>0</v>
      </c>
      <c r="FK330" s="191"/>
      <c r="FL330" s="191"/>
      <c r="FM330" s="191"/>
      <c r="FN330" s="617">
        <f>FN204</f>
        <v>0</v>
      </c>
      <c r="FO330" s="191"/>
      <c r="FP330" s="191"/>
      <c r="FQ330" s="191"/>
      <c r="FR330" s="617">
        <f>FR204</f>
        <v>0</v>
      </c>
      <c r="FS330" s="191"/>
      <c r="FT330" s="191"/>
      <c r="FU330" s="191"/>
      <c r="FV330" s="617">
        <f>FV204</f>
        <v>0</v>
      </c>
      <c r="FW330" s="191"/>
      <c r="FX330" s="191"/>
      <c r="FY330" s="191"/>
      <c r="FZ330" s="617">
        <f>FZ204</f>
        <v>0</v>
      </c>
      <c r="GA330" s="191"/>
      <c r="GB330" s="191"/>
      <c r="GC330" s="191"/>
      <c r="GD330" s="617">
        <f>GD204</f>
        <v>0</v>
      </c>
      <c r="GE330" s="191"/>
      <c r="GF330" s="191"/>
      <c r="GG330" s="191"/>
      <c r="GH330" s="617">
        <f>GH204</f>
        <v>0</v>
      </c>
      <c r="GI330" s="191"/>
      <c r="GJ330" s="191"/>
      <c r="GK330" s="191"/>
      <c r="GL330" s="617">
        <f>GL204</f>
        <v>0</v>
      </c>
      <c r="GM330" s="191"/>
      <c r="GN330" s="191"/>
      <c r="GO330" s="191"/>
      <c r="GP330" s="617">
        <f>GP204</f>
        <v>0</v>
      </c>
      <c r="GQ330" s="618">
        <f t="shared" si="5497"/>
        <v>0</v>
      </c>
      <c r="GR330" s="191"/>
      <c r="GS330" s="191"/>
      <c r="GT330" s="191"/>
      <c r="GU330" s="617">
        <f>GU204</f>
        <v>0</v>
      </c>
      <c r="GV330" s="191"/>
      <c r="GW330" s="191"/>
      <c r="GX330" s="191"/>
      <c r="GY330" s="617">
        <f>GY204</f>
        <v>0</v>
      </c>
      <c r="GZ330" s="191"/>
      <c r="HA330" s="191"/>
      <c r="HB330" s="191"/>
      <c r="HC330" s="617">
        <f>HC204</f>
        <v>0</v>
      </c>
      <c r="HD330" s="191"/>
      <c r="HE330" s="191"/>
      <c r="HF330" s="191"/>
      <c r="HG330" s="617">
        <f>HG204</f>
        <v>0</v>
      </c>
      <c r="HH330" s="191"/>
      <c r="HI330" s="191"/>
      <c r="HJ330" s="191"/>
      <c r="HK330" s="617">
        <f>HK204</f>
        <v>0</v>
      </c>
      <c r="HL330" s="191"/>
      <c r="HM330" s="191"/>
      <c r="HN330" s="191"/>
      <c r="HO330" s="617">
        <f>HO204</f>
        <v>0</v>
      </c>
      <c r="HP330" s="191"/>
      <c r="HQ330" s="191"/>
      <c r="HR330" s="191"/>
      <c r="HS330" s="617">
        <f>HS204</f>
        <v>0</v>
      </c>
      <c r="HT330" s="191"/>
      <c r="HU330" s="191"/>
      <c r="HV330" s="191"/>
      <c r="HW330" s="617">
        <f>HW204</f>
        <v>0</v>
      </c>
      <c r="HX330" s="191"/>
      <c r="HY330" s="191"/>
      <c r="HZ330" s="191"/>
      <c r="IA330" s="617">
        <f>IA204</f>
        <v>0</v>
      </c>
      <c r="IB330" s="191"/>
      <c r="IC330" s="191"/>
      <c r="ID330" s="191"/>
      <c r="IE330" s="617">
        <f>IE204</f>
        <v>0</v>
      </c>
      <c r="IF330" s="191"/>
      <c r="IG330" s="191"/>
      <c r="IH330" s="191"/>
      <c r="II330" s="617">
        <f>II204</f>
        <v>0</v>
      </c>
      <c r="IJ330" s="191"/>
      <c r="IK330" s="191"/>
      <c r="IL330" s="191"/>
      <c r="IM330" s="617">
        <f>IM204</f>
        <v>0</v>
      </c>
      <c r="IN330" s="618">
        <f t="shared" si="5498"/>
        <v>0</v>
      </c>
      <c r="IO330" s="191"/>
      <c r="IP330" s="191"/>
      <c r="IQ330" s="191"/>
      <c r="IR330" s="617">
        <f>IR204</f>
        <v>0</v>
      </c>
      <c r="IS330" s="191"/>
      <c r="IT330" s="191"/>
      <c r="IU330" s="191"/>
      <c r="IV330" s="617">
        <f>IV204</f>
        <v>0</v>
      </c>
      <c r="IW330" s="191"/>
      <c r="IX330" s="191"/>
      <c r="IY330" s="191"/>
      <c r="IZ330" s="617">
        <f>IZ204</f>
        <v>0</v>
      </c>
      <c r="JA330" s="191"/>
      <c r="JB330" s="191"/>
      <c r="JC330" s="191"/>
      <c r="JD330" s="617">
        <f>JD204</f>
        <v>0</v>
      </c>
      <c r="JE330" s="191"/>
      <c r="JF330" s="191"/>
      <c r="JG330" s="191"/>
      <c r="JH330" s="617">
        <f>JH204</f>
        <v>0</v>
      </c>
      <c r="JI330" s="191"/>
      <c r="JJ330" s="191"/>
      <c r="JK330" s="191"/>
      <c r="JL330" s="617">
        <f>JL204</f>
        <v>0</v>
      </c>
      <c r="JM330" s="191"/>
      <c r="JN330" s="191"/>
      <c r="JO330" s="191"/>
      <c r="JP330" s="617">
        <f>JP204</f>
        <v>0</v>
      </c>
      <c r="JQ330" s="191"/>
      <c r="JR330" s="191"/>
      <c r="JS330" s="191"/>
      <c r="JT330" s="617">
        <f>JT204</f>
        <v>0</v>
      </c>
      <c r="JU330" s="191"/>
      <c r="JV330" s="191"/>
      <c r="JW330" s="191"/>
      <c r="JX330" s="617">
        <f>JX204</f>
        <v>0</v>
      </c>
      <c r="JY330" s="191"/>
      <c r="JZ330" s="191"/>
      <c r="KA330" s="191"/>
      <c r="KB330" s="617">
        <f>KB204</f>
        <v>0</v>
      </c>
      <c r="KC330" s="191"/>
      <c r="KD330" s="191"/>
      <c r="KE330" s="191"/>
      <c r="KF330" s="617">
        <f>KF204</f>
        <v>0</v>
      </c>
      <c r="KG330" s="191"/>
      <c r="KH330" s="191"/>
      <c r="KI330" s="191"/>
      <c r="KJ330" s="617">
        <f>KJ204</f>
        <v>0</v>
      </c>
      <c r="KK330" s="618">
        <f t="shared" si="5499"/>
        <v>0</v>
      </c>
      <c r="KL330" s="191"/>
      <c r="KM330" s="191"/>
      <c r="KN330" s="191"/>
      <c r="KO330" s="617">
        <f>KO204</f>
        <v>0</v>
      </c>
      <c r="KP330" s="191"/>
      <c r="KQ330" s="191"/>
      <c r="KR330" s="191"/>
      <c r="KS330" s="617">
        <f>KS204</f>
        <v>0</v>
      </c>
      <c r="KT330" s="191"/>
      <c r="KU330" s="191"/>
      <c r="KV330" s="191"/>
      <c r="KW330" s="617">
        <f>KW204</f>
        <v>0</v>
      </c>
      <c r="KX330" s="191"/>
      <c r="KY330" s="191"/>
      <c r="KZ330" s="191"/>
      <c r="LA330" s="617">
        <f>LA204</f>
        <v>0</v>
      </c>
      <c r="LB330" s="191"/>
      <c r="LC330" s="191"/>
      <c r="LD330" s="191"/>
      <c r="LE330" s="617">
        <f>LE204</f>
        <v>0</v>
      </c>
      <c r="LF330" s="191"/>
      <c r="LG330" s="191"/>
      <c r="LH330" s="191"/>
      <c r="LI330" s="617">
        <f>LI204</f>
        <v>0</v>
      </c>
      <c r="LJ330" s="191"/>
      <c r="LK330" s="191"/>
      <c r="LL330" s="191"/>
      <c r="LM330" s="617">
        <f>LM204</f>
        <v>0</v>
      </c>
      <c r="LN330" s="191"/>
      <c r="LO330" s="191"/>
      <c r="LP330" s="191"/>
      <c r="LQ330" s="617">
        <f>LQ204</f>
        <v>0</v>
      </c>
      <c r="LR330" s="191"/>
      <c r="LS330" s="191"/>
      <c r="LT330" s="191"/>
      <c r="LU330" s="617">
        <f>LU204</f>
        <v>0</v>
      </c>
      <c r="LV330" s="191"/>
      <c r="LW330" s="191"/>
      <c r="LX330" s="191"/>
      <c r="LY330" s="617">
        <f>LY204</f>
        <v>0</v>
      </c>
      <c r="LZ330" s="191"/>
      <c r="MA330" s="191"/>
      <c r="MB330" s="191"/>
      <c r="MC330" s="617">
        <f>MC204</f>
        <v>0</v>
      </c>
      <c r="MD330" s="191"/>
      <c r="ME330" s="191"/>
      <c r="MF330" s="191"/>
      <c r="MG330" s="617">
        <f>MG204</f>
        <v>0</v>
      </c>
      <c r="MH330" s="618">
        <f t="shared" si="5500"/>
        <v>0</v>
      </c>
      <c r="MI330" s="191"/>
      <c r="MJ330" s="191"/>
      <c r="MK330" s="191"/>
      <c r="ML330" s="617">
        <f>ML204</f>
        <v>0</v>
      </c>
      <c r="MM330" s="191"/>
      <c r="MN330" s="191"/>
      <c r="MO330" s="191"/>
      <c r="MP330" s="617">
        <f>MP204</f>
        <v>0</v>
      </c>
      <c r="MQ330" s="191"/>
      <c r="MR330" s="191"/>
      <c r="MS330" s="191"/>
      <c r="MT330" s="617">
        <f>MT204</f>
        <v>0</v>
      </c>
      <c r="MU330" s="191"/>
      <c r="MV330" s="191"/>
      <c r="MW330" s="191"/>
      <c r="MX330" s="617">
        <f>MX204</f>
        <v>0</v>
      </c>
      <c r="MY330" s="191"/>
      <c r="MZ330" s="191"/>
      <c r="NA330" s="191"/>
      <c r="NB330" s="617">
        <f>NB204</f>
        <v>0</v>
      </c>
      <c r="NC330" s="191"/>
      <c r="ND330" s="191"/>
      <c r="NE330" s="191"/>
      <c r="NF330" s="617">
        <f>NF204</f>
        <v>0</v>
      </c>
      <c r="NG330" s="191"/>
      <c r="NH330" s="191"/>
      <c r="NI330" s="191"/>
      <c r="NJ330" s="617">
        <f>NJ204</f>
        <v>0</v>
      </c>
      <c r="NK330" s="191"/>
      <c r="NL330" s="191"/>
      <c r="NM330" s="191"/>
      <c r="NN330" s="617">
        <f>NN204</f>
        <v>0</v>
      </c>
      <c r="NO330" s="191"/>
      <c r="NP330" s="191"/>
      <c r="NQ330" s="191"/>
      <c r="NR330" s="617">
        <f>NR204</f>
        <v>0</v>
      </c>
      <c r="NS330" s="191"/>
      <c r="NT330" s="191"/>
      <c r="NU330" s="191"/>
      <c r="NV330" s="617">
        <f>NV204</f>
        <v>0</v>
      </c>
      <c r="NW330" s="191"/>
      <c r="NX330" s="191"/>
      <c r="NY330" s="191"/>
      <c r="NZ330" s="617">
        <f>NZ204</f>
        <v>0</v>
      </c>
      <c r="OA330" s="191"/>
      <c r="OB330" s="191"/>
      <c r="OC330" s="191"/>
      <c r="OD330" s="617">
        <f>OD204</f>
        <v>0</v>
      </c>
      <c r="OE330" s="618">
        <f t="shared" si="5501"/>
        <v>0</v>
      </c>
      <c r="OF330" s="191"/>
      <c r="OG330" s="191"/>
      <c r="OH330" s="191"/>
      <c r="OI330" s="617">
        <f>OI204</f>
        <v>0</v>
      </c>
      <c r="OJ330" s="191"/>
      <c r="OK330" s="191"/>
      <c r="OL330" s="191"/>
      <c r="OM330" s="617">
        <f>OM204</f>
        <v>0</v>
      </c>
      <c r="ON330" s="191"/>
      <c r="OO330" s="191"/>
      <c r="OP330" s="191"/>
      <c r="OQ330" s="617">
        <f>OQ204</f>
        <v>0</v>
      </c>
      <c r="OR330" s="191"/>
      <c r="OS330" s="191"/>
      <c r="OT330" s="191"/>
      <c r="OU330" s="617">
        <f>OU204</f>
        <v>0</v>
      </c>
      <c r="OV330" s="191"/>
      <c r="OW330" s="191"/>
      <c r="OX330" s="191"/>
      <c r="OY330" s="617">
        <f>OY204</f>
        <v>0</v>
      </c>
      <c r="OZ330" s="191"/>
      <c r="PA330" s="191"/>
      <c r="PB330" s="191"/>
      <c r="PC330" s="617">
        <f>PC204</f>
        <v>0</v>
      </c>
      <c r="PD330" s="191"/>
      <c r="PE330" s="191"/>
      <c r="PF330" s="191"/>
      <c r="PG330" s="617">
        <f>PG204</f>
        <v>0</v>
      </c>
      <c r="PH330" s="191"/>
      <c r="PI330" s="191"/>
      <c r="PJ330" s="191"/>
      <c r="PK330" s="617">
        <f>PK204</f>
        <v>0</v>
      </c>
      <c r="PL330" s="191"/>
      <c r="PM330" s="191"/>
      <c r="PN330" s="191"/>
      <c r="PO330" s="617">
        <f>PO204</f>
        <v>0</v>
      </c>
      <c r="PP330" s="191"/>
      <c r="PQ330" s="191"/>
      <c r="PR330" s="191"/>
      <c r="PS330" s="617">
        <f>PS204</f>
        <v>0</v>
      </c>
      <c r="PT330" s="191"/>
      <c r="PU330" s="191"/>
      <c r="PV330" s="191"/>
      <c r="PW330" s="617">
        <f>PW204</f>
        <v>0</v>
      </c>
      <c r="PX330" s="191"/>
      <c r="PY330" s="191"/>
      <c r="PZ330" s="191"/>
      <c r="QA330" s="617">
        <f>QA204</f>
        <v>0</v>
      </c>
      <c r="QB330" s="618">
        <f t="shared" si="5502"/>
        <v>0</v>
      </c>
      <c r="QC330" s="191"/>
      <c r="QD330" s="191"/>
      <c r="QE330" s="191"/>
      <c r="QF330" s="617">
        <f>QF204</f>
        <v>0</v>
      </c>
      <c r="QG330" s="191"/>
      <c r="QH330" s="191"/>
      <c r="QI330" s="191"/>
      <c r="QJ330" s="617">
        <f>QJ204</f>
        <v>0</v>
      </c>
      <c r="QK330" s="191"/>
      <c r="QL330" s="191"/>
      <c r="QM330" s="191"/>
      <c r="QN330" s="617">
        <f>QN204</f>
        <v>0</v>
      </c>
      <c r="QO330" s="191"/>
      <c r="QP330" s="191"/>
      <c r="QQ330" s="191"/>
      <c r="QR330" s="617">
        <f>QR204</f>
        <v>0</v>
      </c>
      <c r="QS330" s="191"/>
      <c r="QT330" s="191"/>
      <c r="QU330" s="191"/>
      <c r="QV330" s="617">
        <f>QV204</f>
        <v>0</v>
      </c>
      <c r="QW330" s="191"/>
      <c r="QX330" s="191"/>
      <c r="QY330" s="191"/>
      <c r="QZ330" s="617">
        <f>QZ204</f>
        <v>0</v>
      </c>
      <c r="RA330" s="191"/>
      <c r="RB330" s="191"/>
      <c r="RC330" s="191"/>
      <c r="RD330" s="617">
        <f>RD204</f>
        <v>0</v>
      </c>
      <c r="RE330" s="191"/>
      <c r="RF330" s="191"/>
      <c r="RG330" s="191"/>
      <c r="RH330" s="617">
        <f>RH204</f>
        <v>0</v>
      </c>
      <c r="RI330" s="191"/>
      <c r="RJ330" s="191"/>
      <c r="RK330" s="191"/>
      <c r="RL330" s="617">
        <f>RL204</f>
        <v>0</v>
      </c>
      <c r="RM330" s="191"/>
      <c r="RN330" s="191"/>
      <c r="RO330" s="191"/>
      <c r="RP330" s="617">
        <f>RP204</f>
        <v>0</v>
      </c>
      <c r="RQ330" s="191"/>
      <c r="RR330" s="191"/>
      <c r="RS330" s="191"/>
      <c r="RT330" s="617">
        <f>RT204</f>
        <v>0</v>
      </c>
      <c r="RU330" s="191"/>
      <c r="RV330" s="191"/>
      <c r="RW330" s="191"/>
      <c r="RX330" s="617">
        <f>RX204</f>
        <v>0</v>
      </c>
      <c r="RY330" s="618">
        <f t="shared" si="5503"/>
        <v>0</v>
      </c>
      <c r="RZ330" s="191"/>
      <c r="SA330" s="191"/>
      <c r="SB330" s="191"/>
      <c r="SC330" s="617">
        <f>SC204</f>
        <v>0</v>
      </c>
      <c r="SD330" s="191"/>
      <c r="SE330" s="191"/>
      <c r="SF330" s="191"/>
      <c r="SG330" s="617">
        <f>SG204</f>
        <v>0</v>
      </c>
      <c r="SH330" s="191"/>
      <c r="SI330" s="191"/>
      <c r="SJ330" s="191"/>
      <c r="SK330" s="617">
        <f>SK204</f>
        <v>0</v>
      </c>
      <c r="SL330" s="191"/>
      <c r="SM330" s="191"/>
      <c r="SN330" s="191"/>
      <c r="SO330" s="617">
        <f>SO204</f>
        <v>0</v>
      </c>
      <c r="SP330" s="191"/>
      <c r="SQ330" s="191"/>
      <c r="SR330" s="191"/>
      <c r="SS330" s="617">
        <f>SS204</f>
        <v>0</v>
      </c>
      <c r="ST330" s="191"/>
      <c r="SU330" s="191"/>
      <c r="SV330" s="191"/>
      <c r="SW330" s="617">
        <f>SW204</f>
        <v>0</v>
      </c>
      <c r="SX330" s="191"/>
      <c r="SY330" s="191"/>
      <c r="SZ330" s="191"/>
      <c r="TA330" s="617">
        <f>TA204</f>
        <v>0</v>
      </c>
      <c r="TB330" s="191"/>
      <c r="TC330" s="191"/>
      <c r="TD330" s="191"/>
      <c r="TE330" s="617">
        <f>TE204</f>
        <v>0</v>
      </c>
      <c r="TF330" s="191"/>
      <c r="TG330" s="191"/>
      <c r="TH330" s="191"/>
      <c r="TI330" s="617">
        <f>TI204</f>
        <v>0</v>
      </c>
      <c r="TJ330" s="191"/>
      <c r="TK330" s="191"/>
      <c r="TL330" s="191"/>
      <c r="TM330" s="617">
        <f>TM204</f>
        <v>0</v>
      </c>
      <c r="TN330" s="191"/>
      <c r="TO330" s="191"/>
      <c r="TP330" s="191"/>
      <c r="TQ330" s="617">
        <f>TQ204</f>
        <v>0</v>
      </c>
      <c r="TR330" s="191"/>
      <c r="TS330" s="191"/>
      <c r="TT330" s="191"/>
      <c r="TU330" s="617">
        <f>TU204</f>
        <v>0</v>
      </c>
      <c r="TV330" s="618">
        <f t="shared" si="5504"/>
        <v>0</v>
      </c>
      <c r="TW330" s="191"/>
      <c r="TX330" s="191"/>
      <c r="TY330" s="191"/>
      <c r="TZ330" s="617">
        <f>TZ204</f>
        <v>0</v>
      </c>
      <c r="UA330" s="191"/>
      <c r="UB330" s="191"/>
      <c r="UC330" s="191"/>
      <c r="UD330" s="617">
        <f>UD204</f>
        <v>0</v>
      </c>
      <c r="UE330" s="191"/>
      <c r="UF330" s="191"/>
      <c r="UG330" s="191"/>
      <c r="UH330" s="617">
        <f>UH204</f>
        <v>0</v>
      </c>
      <c r="UI330" s="191"/>
      <c r="UJ330" s="191"/>
      <c r="UK330" s="191"/>
      <c r="UL330" s="617">
        <f>UL204</f>
        <v>0</v>
      </c>
      <c r="UM330" s="191"/>
      <c r="UN330" s="191"/>
      <c r="UO330" s="191"/>
      <c r="UP330" s="617">
        <f>UP204</f>
        <v>0</v>
      </c>
      <c r="UQ330" s="191"/>
      <c r="UR330" s="191"/>
      <c r="US330" s="191"/>
      <c r="UT330" s="617">
        <f>UT204</f>
        <v>0</v>
      </c>
      <c r="UU330" s="191"/>
      <c r="UV330" s="191"/>
      <c r="UW330" s="191"/>
      <c r="UX330" s="617">
        <f>UX204</f>
        <v>0</v>
      </c>
      <c r="UY330" s="191"/>
      <c r="UZ330" s="191"/>
      <c r="VA330" s="191"/>
      <c r="VB330" s="617">
        <f>VB204</f>
        <v>0</v>
      </c>
      <c r="VC330" s="191"/>
      <c r="VD330" s="191"/>
      <c r="VE330" s="191"/>
      <c r="VF330" s="617">
        <f>VF204</f>
        <v>0</v>
      </c>
      <c r="VG330" s="191"/>
      <c r="VH330" s="191"/>
      <c r="VI330" s="191"/>
      <c r="VJ330" s="617">
        <f>VJ204</f>
        <v>0</v>
      </c>
      <c r="VK330" s="191"/>
      <c r="VL330" s="191"/>
      <c r="VM330" s="191"/>
      <c r="VN330" s="617">
        <f>VN204</f>
        <v>0</v>
      </c>
      <c r="VO330" s="191"/>
      <c r="VP330" s="191"/>
      <c r="VQ330" s="191"/>
      <c r="VR330" s="617">
        <f>VR204</f>
        <v>0</v>
      </c>
      <c r="VS330" s="618">
        <f t="shared" si="5505"/>
        <v>0</v>
      </c>
      <c r="VT330" s="191"/>
      <c r="VU330" s="191"/>
      <c r="VV330" s="191"/>
      <c r="VW330" s="617">
        <f>VW204</f>
        <v>0</v>
      </c>
      <c r="VX330" s="191"/>
      <c r="VY330" s="191"/>
      <c r="VZ330" s="191"/>
      <c r="WA330" s="617">
        <f>WA204</f>
        <v>0</v>
      </c>
      <c r="WB330" s="191"/>
      <c r="WC330" s="191"/>
      <c r="WD330" s="191"/>
      <c r="WE330" s="617">
        <f>WE204</f>
        <v>0</v>
      </c>
      <c r="WF330" s="191"/>
      <c r="WG330" s="191"/>
      <c r="WH330" s="191"/>
      <c r="WI330" s="617">
        <f>WI204</f>
        <v>0</v>
      </c>
      <c r="WJ330" s="191"/>
      <c r="WK330" s="191"/>
      <c r="WL330" s="191"/>
      <c r="WM330" s="617">
        <f>WM204</f>
        <v>0</v>
      </c>
      <c r="WN330" s="191"/>
      <c r="WO330" s="191"/>
      <c r="WP330" s="191"/>
      <c r="WQ330" s="617">
        <f>WQ204</f>
        <v>0</v>
      </c>
      <c r="WR330" s="191"/>
      <c r="WS330" s="191"/>
      <c r="WT330" s="191"/>
      <c r="WU330" s="617">
        <f>WU204</f>
        <v>0</v>
      </c>
      <c r="WV330" s="191"/>
      <c r="WW330" s="191"/>
      <c r="WX330" s="191"/>
      <c r="WY330" s="617">
        <f>WY204</f>
        <v>0</v>
      </c>
      <c r="WZ330" s="191"/>
      <c r="XA330" s="191"/>
      <c r="XB330" s="191"/>
      <c r="XC330" s="617">
        <f>XC204</f>
        <v>0</v>
      </c>
      <c r="XD330" s="191"/>
      <c r="XE330" s="191"/>
      <c r="XF330" s="191"/>
      <c r="XG330" s="617">
        <f>XG204</f>
        <v>0</v>
      </c>
      <c r="XH330" s="191"/>
      <c r="XI330" s="191"/>
      <c r="XJ330" s="191"/>
      <c r="XK330" s="617">
        <f>XK204</f>
        <v>0</v>
      </c>
      <c r="XL330" s="191"/>
      <c r="XM330" s="191"/>
      <c r="XN330" s="191"/>
      <c r="XO330" s="617">
        <f>XO204</f>
        <v>0</v>
      </c>
      <c r="XP330" s="618">
        <f t="shared" si="5506"/>
        <v>0</v>
      </c>
      <c r="XQ330" s="191"/>
      <c r="XR330" s="191"/>
      <c r="XS330" s="191"/>
      <c r="XT330" s="617">
        <f>XT204</f>
        <v>0</v>
      </c>
      <c r="XU330" s="191"/>
      <c r="XV330" s="191"/>
      <c r="XW330" s="191"/>
      <c r="XX330" s="617">
        <f>XX204</f>
        <v>0</v>
      </c>
      <c r="XY330" s="191"/>
      <c r="XZ330" s="191"/>
      <c r="YA330" s="191"/>
      <c r="YB330" s="617">
        <f>YB204</f>
        <v>0</v>
      </c>
      <c r="YC330" s="191"/>
      <c r="YD330" s="191"/>
      <c r="YE330" s="191"/>
      <c r="YF330" s="617">
        <f>YF204</f>
        <v>0</v>
      </c>
      <c r="YG330" s="191"/>
      <c r="YH330" s="191"/>
      <c r="YI330" s="191"/>
      <c r="YJ330" s="617">
        <f>YJ204</f>
        <v>0</v>
      </c>
      <c r="YK330" s="191"/>
      <c r="YL330" s="191"/>
      <c r="YM330" s="191"/>
      <c r="YN330" s="617">
        <f>YN204</f>
        <v>0</v>
      </c>
      <c r="YO330" s="191"/>
      <c r="YP330" s="191"/>
      <c r="YQ330" s="191"/>
      <c r="YR330" s="617">
        <f>YR204</f>
        <v>0</v>
      </c>
      <c r="YS330" s="191"/>
      <c r="YT330" s="191"/>
      <c r="YU330" s="191"/>
      <c r="YV330" s="617">
        <f>YV204</f>
        <v>0</v>
      </c>
      <c r="YW330" s="191"/>
      <c r="YX330" s="191"/>
      <c r="YY330" s="191"/>
      <c r="YZ330" s="617">
        <f>YZ204</f>
        <v>0</v>
      </c>
      <c r="ZA330" s="191"/>
      <c r="ZB330" s="191"/>
      <c r="ZC330" s="191"/>
      <c r="ZD330" s="617">
        <f>ZD204</f>
        <v>0</v>
      </c>
      <c r="ZE330" s="191"/>
      <c r="ZF330" s="191"/>
      <c r="ZG330" s="191"/>
      <c r="ZH330" s="617">
        <f>ZH204</f>
        <v>0</v>
      </c>
      <c r="ZI330" s="191"/>
      <c r="ZJ330" s="191"/>
      <c r="ZK330" s="191"/>
      <c r="ZL330" s="617">
        <f>ZL204</f>
        <v>0</v>
      </c>
      <c r="ZM330" s="618">
        <f t="shared" si="5507"/>
        <v>0</v>
      </c>
    </row>
    <row r="331" spans="3:689" s="41" customFormat="1" x14ac:dyDescent="0.3">
      <c r="C331" s="616" t="str">
        <f>VLOOKUP(CONCATENATE($Z$1,ADDRESS(ROW(),COLUMN(),4)),TRANSL_MAIN[[Key]:[Inhalt]],2,FALSE)</f>
        <v>Trade tax</v>
      </c>
      <c r="D331" s="188"/>
      <c r="E331" s="189"/>
      <c r="F331" s="189"/>
      <c r="G331" s="617">
        <f>G259</f>
        <v>0</v>
      </c>
      <c r="H331" s="191"/>
      <c r="I331" s="191"/>
      <c r="J331" s="191"/>
      <c r="K331" s="617">
        <f>K259</f>
        <v>0</v>
      </c>
      <c r="L331" s="191"/>
      <c r="M331" s="191"/>
      <c r="N331" s="191"/>
      <c r="O331" s="617">
        <f ca="1">O259</f>
        <v>0</v>
      </c>
      <c r="P331" s="191"/>
      <c r="Q331" s="191"/>
      <c r="R331" s="191"/>
      <c r="S331" s="617">
        <f>S259</f>
        <v>0</v>
      </c>
      <c r="T331" s="191"/>
      <c r="U331" s="191"/>
      <c r="V331" s="191"/>
      <c r="W331" s="617">
        <f>W259</f>
        <v>0</v>
      </c>
      <c r="X331" s="191"/>
      <c r="Y331" s="191"/>
      <c r="Z331" s="191"/>
      <c r="AA331" s="617">
        <f ca="1">AA259</f>
        <v>0</v>
      </c>
      <c r="AB331" s="191"/>
      <c r="AC331" s="191"/>
      <c r="AD331" s="191"/>
      <c r="AE331" s="617">
        <f>AE259</f>
        <v>0</v>
      </c>
      <c r="AF331" s="191"/>
      <c r="AG331" s="191"/>
      <c r="AH331" s="191"/>
      <c r="AI331" s="617">
        <f>AI259</f>
        <v>0</v>
      </c>
      <c r="AJ331" s="191"/>
      <c r="AK331" s="191"/>
      <c r="AL331" s="191"/>
      <c r="AM331" s="617">
        <f ca="1">AM259</f>
        <v>0</v>
      </c>
      <c r="AN331" s="191"/>
      <c r="AO331" s="191"/>
      <c r="AP331" s="191"/>
      <c r="AQ331" s="617">
        <f>AQ259</f>
        <v>0</v>
      </c>
      <c r="AR331" s="191"/>
      <c r="AS331" s="191"/>
      <c r="AT331" s="191"/>
      <c r="AU331" s="617">
        <f>AU259</f>
        <v>0</v>
      </c>
      <c r="AV331" s="191"/>
      <c r="AW331" s="191"/>
      <c r="AX331" s="191"/>
      <c r="AY331" s="617">
        <f ca="1">AY259</f>
        <v>0</v>
      </c>
      <c r="AZ331" s="618">
        <f t="shared" ca="1" si="5494"/>
        <v>0</v>
      </c>
      <c r="BA331" s="191"/>
      <c r="BB331" s="191"/>
      <c r="BC331" s="191"/>
      <c r="BD331" s="617">
        <f>BD259</f>
        <v>0</v>
      </c>
      <c r="BE331" s="191"/>
      <c r="BF331" s="191"/>
      <c r="BG331" s="191"/>
      <c r="BH331" s="617">
        <f>BH259</f>
        <v>0</v>
      </c>
      <c r="BI331" s="191"/>
      <c r="BJ331" s="191"/>
      <c r="BK331" s="191"/>
      <c r="BL331" s="617">
        <f ca="1">BL259</f>
        <v>0</v>
      </c>
      <c r="BM331" s="191"/>
      <c r="BN331" s="191"/>
      <c r="BO331" s="191"/>
      <c r="BP331" s="617">
        <f>BP259</f>
        <v>0</v>
      </c>
      <c r="BQ331" s="191"/>
      <c r="BR331" s="191"/>
      <c r="BS331" s="191"/>
      <c r="BT331" s="617">
        <f>BT259</f>
        <v>0</v>
      </c>
      <c r="BU331" s="191"/>
      <c r="BV331" s="191"/>
      <c r="BW331" s="191"/>
      <c r="BX331" s="617">
        <f ca="1">BX259</f>
        <v>0</v>
      </c>
      <c r="BY331" s="191"/>
      <c r="BZ331" s="191"/>
      <c r="CA331" s="191"/>
      <c r="CB331" s="617">
        <f>CB259</f>
        <v>0</v>
      </c>
      <c r="CC331" s="191"/>
      <c r="CD331" s="191"/>
      <c r="CE331" s="191"/>
      <c r="CF331" s="617">
        <f>CF259</f>
        <v>0</v>
      </c>
      <c r="CG331" s="191"/>
      <c r="CH331" s="191"/>
      <c r="CI331" s="191"/>
      <c r="CJ331" s="617">
        <f ca="1">CJ259</f>
        <v>0</v>
      </c>
      <c r="CK331" s="191"/>
      <c r="CL331" s="191"/>
      <c r="CM331" s="191"/>
      <c r="CN331" s="617">
        <f>CN259</f>
        <v>0</v>
      </c>
      <c r="CO331" s="191"/>
      <c r="CP331" s="191"/>
      <c r="CQ331" s="191"/>
      <c r="CR331" s="617">
        <f>CR259</f>
        <v>0</v>
      </c>
      <c r="CS331" s="191"/>
      <c r="CT331" s="191"/>
      <c r="CU331" s="191"/>
      <c r="CV331" s="617">
        <f ca="1">CV259</f>
        <v>0</v>
      </c>
      <c r="CW331" s="618">
        <f t="shared" ref="CW331:CW337" ca="1" si="5508">SUM(BD331:CV331)</f>
        <v>0</v>
      </c>
      <c r="CX331" s="191"/>
      <c r="CY331" s="191"/>
      <c r="CZ331" s="191"/>
      <c r="DA331" s="617">
        <f>DA259</f>
        <v>0</v>
      </c>
      <c r="DB331" s="191"/>
      <c r="DC331" s="191"/>
      <c r="DD331" s="191"/>
      <c r="DE331" s="617">
        <f>DE259</f>
        <v>0</v>
      </c>
      <c r="DF331" s="191"/>
      <c r="DG331" s="191"/>
      <c r="DH331" s="191"/>
      <c r="DI331" s="617">
        <f ca="1">DI259</f>
        <v>0</v>
      </c>
      <c r="DJ331" s="191"/>
      <c r="DK331" s="191"/>
      <c r="DL331" s="191"/>
      <c r="DM331" s="617">
        <f>DM259</f>
        <v>0</v>
      </c>
      <c r="DN331" s="191"/>
      <c r="DO331" s="191"/>
      <c r="DP331" s="191"/>
      <c r="DQ331" s="617">
        <f>DQ259</f>
        <v>0</v>
      </c>
      <c r="DR331" s="191"/>
      <c r="DS331" s="191"/>
      <c r="DT331" s="191"/>
      <c r="DU331" s="617">
        <f ca="1">DU259</f>
        <v>0</v>
      </c>
      <c r="DV331" s="191"/>
      <c r="DW331" s="191"/>
      <c r="DX331" s="191"/>
      <c r="DY331" s="617">
        <f>DY259</f>
        <v>0</v>
      </c>
      <c r="DZ331" s="191"/>
      <c r="EA331" s="191"/>
      <c r="EB331" s="191"/>
      <c r="EC331" s="617">
        <f>EC259</f>
        <v>0</v>
      </c>
      <c r="ED331" s="191"/>
      <c r="EE331" s="191"/>
      <c r="EF331" s="191"/>
      <c r="EG331" s="617">
        <f ca="1">EG259</f>
        <v>0</v>
      </c>
      <c r="EH331" s="191"/>
      <c r="EI331" s="191"/>
      <c r="EJ331" s="191"/>
      <c r="EK331" s="617">
        <f>EK259</f>
        <v>0</v>
      </c>
      <c r="EL331" s="191"/>
      <c r="EM331" s="191"/>
      <c r="EN331" s="191"/>
      <c r="EO331" s="617">
        <f>EO259</f>
        <v>0</v>
      </c>
      <c r="EP331" s="191"/>
      <c r="EQ331" s="191"/>
      <c r="ER331" s="191"/>
      <c r="ES331" s="617">
        <f ca="1">ES259</f>
        <v>0</v>
      </c>
      <c r="ET331" s="618">
        <f t="shared" ref="ET331:ET337" ca="1" si="5509">SUM(DA331:ES331)</f>
        <v>0</v>
      </c>
      <c r="EU331" s="191"/>
      <c r="EV331" s="191"/>
      <c r="EW331" s="191"/>
      <c r="EX331" s="617">
        <f>EX259</f>
        <v>0</v>
      </c>
      <c r="EY331" s="191"/>
      <c r="EZ331" s="191"/>
      <c r="FA331" s="191"/>
      <c r="FB331" s="617">
        <f>FB259</f>
        <v>0</v>
      </c>
      <c r="FC331" s="191"/>
      <c r="FD331" s="191"/>
      <c r="FE331" s="191"/>
      <c r="FF331" s="617">
        <f ca="1">FF259</f>
        <v>0</v>
      </c>
      <c r="FG331" s="191"/>
      <c r="FH331" s="191"/>
      <c r="FI331" s="191"/>
      <c r="FJ331" s="617">
        <f>FJ259</f>
        <v>0</v>
      </c>
      <c r="FK331" s="191"/>
      <c r="FL331" s="191"/>
      <c r="FM331" s="191"/>
      <c r="FN331" s="617">
        <f>FN259</f>
        <v>0</v>
      </c>
      <c r="FO331" s="191"/>
      <c r="FP331" s="191"/>
      <c r="FQ331" s="191"/>
      <c r="FR331" s="617">
        <f ca="1">FR259</f>
        <v>0</v>
      </c>
      <c r="FS331" s="191"/>
      <c r="FT331" s="191"/>
      <c r="FU331" s="191"/>
      <c r="FV331" s="617">
        <f>FV259</f>
        <v>0</v>
      </c>
      <c r="FW331" s="191"/>
      <c r="FX331" s="191"/>
      <c r="FY331" s="191"/>
      <c r="FZ331" s="617">
        <f>FZ259</f>
        <v>0</v>
      </c>
      <c r="GA331" s="191"/>
      <c r="GB331" s="191"/>
      <c r="GC331" s="191"/>
      <c r="GD331" s="617">
        <f ca="1">GD259</f>
        <v>0</v>
      </c>
      <c r="GE331" s="191"/>
      <c r="GF331" s="191"/>
      <c r="GG331" s="191"/>
      <c r="GH331" s="617">
        <f>GH259</f>
        <v>0</v>
      </c>
      <c r="GI331" s="191"/>
      <c r="GJ331" s="191"/>
      <c r="GK331" s="191"/>
      <c r="GL331" s="617">
        <f>GL259</f>
        <v>0</v>
      </c>
      <c r="GM331" s="191"/>
      <c r="GN331" s="191"/>
      <c r="GO331" s="191"/>
      <c r="GP331" s="617">
        <f ca="1">GP259</f>
        <v>0</v>
      </c>
      <c r="GQ331" s="618">
        <f t="shared" ref="GQ331:GQ337" ca="1" si="5510">SUM(EX331:GP331)</f>
        <v>0</v>
      </c>
      <c r="GR331" s="191"/>
      <c r="GS331" s="191"/>
      <c r="GT331" s="191"/>
      <c r="GU331" s="617">
        <f>GU259</f>
        <v>0</v>
      </c>
      <c r="GV331" s="191"/>
      <c r="GW331" s="191"/>
      <c r="GX331" s="191"/>
      <c r="GY331" s="617">
        <f>GY259</f>
        <v>0</v>
      </c>
      <c r="GZ331" s="191"/>
      <c r="HA331" s="191"/>
      <c r="HB331" s="191"/>
      <c r="HC331" s="617">
        <f ca="1">HC259</f>
        <v>0</v>
      </c>
      <c r="HD331" s="191"/>
      <c r="HE331" s="191"/>
      <c r="HF331" s="191"/>
      <c r="HG331" s="617">
        <f>HG259</f>
        <v>0</v>
      </c>
      <c r="HH331" s="191"/>
      <c r="HI331" s="191"/>
      <c r="HJ331" s="191"/>
      <c r="HK331" s="617">
        <f>HK259</f>
        <v>0</v>
      </c>
      <c r="HL331" s="191"/>
      <c r="HM331" s="191"/>
      <c r="HN331" s="191"/>
      <c r="HO331" s="617">
        <f ca="1">HO259</f>
        <v>0</v>
      </c>
      <c r="HP331" s="191"/>
      <c r="HQ331" s="191"/>
      <c r="HR331" s="191"/>
      <c r="HS331" s="617">
        <f>HS259</f>
        <v>0</v>
      </c>
      <c r="HT331" s="191"/>
      <c r="HU331" s="191"/>
      <c r="HV331" s="191"/>
      <c r="HW331" s="617">
        <f>HW259</f>
        <v>0</v>
      </c>
      <c r="HX331" s="191"/>
      <c r="HY331" s="191"/>
      <c r="HZ331" s="191"/>
      <c r="IA331" s="617">
        <f ca="1">IA259</f>
        <v>0</v>
      </c>
      <c r="IB331" s="191"/>
      <c r="IC331" s="191"/>
      <c r="ID331" s="191"/>
      <c r="IE331" s="617">
        <f>IE259</f>
        <v>0</v>
      </c>
      <c r="IF331" s="191"/>
      <c r="IG331" s="191"/>
      <c r="IH331" s="191"/>
      <c r="II331" s="617">
        <f>II259</f>
        <v>0</v>
      </c>
      <c r="IJ331" s="191"/>
      <c r="IK331" s="191"/>
      <c r="IL331" s="191"/>
      <c r="IM331" s="617">
        <f ca="1">IM259</f>
        <v>0</v>
      </c>
      <c r="IN331" s="618">
        <f t="shared" ref="IN331:IN337" ca="1" si="5511">SUM(GU331:IM331)</f>
        <v>0</v>
      </c>
      <c r="IO331" s="191"/>
      <c r="IP331" s="191"/>
      <c r="IQ331" s="191"/>
      <c r="IR331" s="617">
        <f>IR259</f>
        <v>0</v>
      </c>
      <c r="IS331" s="191"/>
      <c r="IT331" s="191"/>
      <c r="IU331" s="191"/>
      <c r="IV331" s="617">
        <f>IV259</f>
        <v>0</v>
      </c>
      <c r="IW331" s="191"/>
      <c r="IX331" s="191"/>
      <c r="IY331" s="191"/>
      <c r="IZ331" s="617">
        <f ca="1">IZ259</f>
        <v>0</v>
      </c>
      <c r="JA331" s="191"/>
      <c r="JB331" s="191"/>
      <c r="JC331" s="191"/>
      <c r="JD331" s="617">
        <f>JD259</f>
        <v>0</v>
      </c>
      <c r="JE331" s="191"/>
      <c r="JF331" s="191"/>
      <c r="JG331" s="191"/>
      <c r="JH331" s="617">
        <f>JH259</f>
        <v>0</v>
      </c>
      <c r="JI331" s="191"/>
      <c r="JJ331" s="191"/>
      <c r="JK331" s="191"/>
      <c r="JL331" s="617">
        <f ca="1">JL259</f>
        <v>0</v>
      </c>
      <c r="JM331" s="191"/>
      <c r="JN331" s="191"/>
      <c r="JO331" s="191"/>
      <c r="JP331" s="617">
        <f>JP259</f>
        <v>0</v>
      </c>
      <c r="JQ331" s="191"/>
      <c r="JR331" s="191"/>
      <c r="JS331" s="191"/>
      <c r="JT331" s="617">
        <f>JT259</f>
        <v>0</v>
      </c>
      <c r="JU331" s="191"/>
      <c r="JV331" s="191"/>
      <c r="JW331" s="191"/>
      <c r="JX331" s="617">
        <f ca="1">JX259</f>
        <v>0</v>
      </c>
      <c r="JY331" s="191"/>
      <c r="JZ331" s="191"/>
      <c r="KA331" s="191"/>
      <c r="KB331" s="617">
        <f>KB259</f>
        <v>0</v>
      </c>
      <c r="KC331" s="191"/>
      <c r="KD331" s="191"/>
      <c r="KE331" s="191"/>
      <c r="KF331" s="617">
        <f>KF259</f>
        <v>0</v>
      </c>
      <c r="KG331" s="191"/>
      <c r="KH331" s="191"/>
      <c r="KI331" s="191"/>
      <c r="KJ331" s="617">
        <f ca="1">KJ259</f>
        <v>0</v>
      </c>
      <c r="KK331" s="618">
        <f t="shared" ref="KK331:KK337" ca="1" si="5512">SUM(IR331:KJ331)</f>
        <v>0</v>
      </c>
      <c r="KL331" s="191"/>
      <c r="KM331" s="191"/>
      <c r="KN331" s="191"/>
      <c r="KO331" s="617">
        <f>KO259</f>
        <v>0</v>
      </c>
      <c r="KP331" s="191"/>
      <c r="KQ331" s="191"/>
      <c r="KR331" s="191"/>
      <c r="KS331" s="617">
        <f>KS259</f>
        <v>0</v>
      </c>
      <c r="KT331" s="191"/>
      <c r="KU331" s="191"/>
      <c r="KV331" s="191"/>
      <c r="KW331" s="617">
        <f ca="1">KW259</f>
        <v>0</v>
      </c>
      <c r="KX331" s="191"/>
      <c r="KY331" s="191"/>
      <c r="KZ331" s="191"/>
      <c r="LA331" s="617">
        <f>LA259</f>
        <v>0</v>
      </c>
      <c r="LB331" s="191"/>
      <c r="LC331" s="191"/>
      <c r="LD331" s="191"/>
      <c r="LE331" s="617">
        <f>LE259</f>
        <v>0</v>
      </c>
      <c r="LF331" s="191"/>
      <c r="LG331" s="191"/>
      <c r="LH331" s="191"/>
      <c r="LI331" s="617">
        <f ca="1">LI259</f>
        <v>0</v>
      </c>
      <c r="LJ331" s="191"/>
      <c r="LK331" s="191"/>
      <c r="LL331" s="191"/>
      <c r="LM331" s="617">
        <f>LM259</f>
        <v>0</v>
      </c>
      <c r="LN331" s="191"/>
      <c r="LO331" s="191"/>
      <c r="LP331" s="191"/>
      <c r="LQ331" s="617">
        <f>LQ259</f>
        <v>0</v>
      </c>
      <c r="LR331" s="191"/>
      <c r="LS331" s="191"/>
      <c r="LT331" s="191"/>
      <c r="LU331" s="617">
        <f ca="1">LU259</f>
        <v>0</v>
      </c>
      <c r="LV331" s="191"/>
      <c r="LW331" s="191"/>
      <c r="LX331" s="191"/>
      <c r="LY331" s="617">
        <f>LY259</f>
        <v>0</v>
      </c>
      <c r="LZ331" s="191"/>
      <c r="MA331" s="191"/>
      <c r="MB331" s="191"/>
      <c r="MC331" s="617">
        <f>MC259</f>
        <v>0</v>
      </c>
      <c r="MD331" s="191"/>
      <c r="ME331" s="191"/>
      <c r="MF331" s="191"/>
      <c r="MG331" s="617">
        <f ca="1">MG259</f>
        <v>0</v>
      </c>
      <c r="MH331" s="618">
        <f t="shared" ref="MH331:MH337" ca="1" si="5513">SUM(KO331:MG331)</f>
        <v>0</v>
      </c>
      <c r="MI331" s="191"/>
      <c r="MJ331" s="191"/>
      <c r="MK331" s="191"/>
      <c r="ML331" s="617">
        <f>ML259</f>
        <v>0</v>
      </c>
      <c r="MM331" s="191"/>
      <c r="MN331" s="191"/>
      <c r="MO331" s="191"/>
      <c r="MP331" s="617">
        <f>MP259</f>
        <v>0</v>
      </c>
      <c r="MQ331" s="191"/>
      <c r="MR331" s="191"/>
      <c r="MS331" s="191"/>
      <c r="MT331" s="617">
        <f ca="1">MT259</f>
        <v>0</v>
      </c>
      <c r="MU331" s="191"/>
      <c r="MV331" s="191"/>
      <c r="MW331" s="191"/>
      <c r="MX331" s="617">
        <f>MX259</f>
        <v>0</v>
      </c>
      <c r="MY331" s="191"/>
      <c r="MZ331" s="191"/>
      <c r="NA331" s="191"/>
      <c r="NB331" s="617">
        <f>NB259</f>
        <v>0</v>
      </c>
      <c r="NC331" s="191"/>
      <c r="ND331" s="191"/>
      <c r="NE331" s="191"/>
      <c r="NF331" s="617">
        <f ca="1">NF259</f>
        <v>0</v>
      </c>
      <c r="NG331" s="191"/>
      <c r="NH331" s="191"/>
      <c r="NI331" s="191"/>
      <c r="NJ331" s="617">
        <f>NJ259</f>
        <v>0</v>
      </c>
      <c r="NK331" s="191"/>
      <c r="NL331" s="191"/>
      <c r="NM331" s="191"/>
      <c r="NN331" s="617">
        <f>NN259</f>
        <v>0</v>
      </c>
      <c r="NO331" s="191"/>
      <c r="NP331" s="191"/>
      <c r="NQ331" s="191"/>
      <c r="NR331" s="617">
        <f ca="1">NR259</f>
        <v>0</v>
      </c>
      <c r="NS331" s="191"/>
      <c r="NT331" s="191"/>
      <c r="NU331" s="191"/>
      <c r="NV331" s="617">
        <f>NV259</f>
        <v>0</v>
      </c>
      <c r="NW331" s="191"/>
      <c r="NX331" s="191"/>
      <c r="NY331" s="191"/>
      <c r="NZ331" s="617">
        <f>NZ259</f>
        <v>0</v>
      </c>
      <c r="OA331" s="191"/>
      <c r="OB331" s="191"/>
      <c r="OC331" s="191"/>
      <c r="OD331" s="617">
        <f ca="1">OD259</f>
        <v>0</v>
      </c>
      <c r="OE331" s="618">
        <f t="shared" ref="OE331:OE337" ca="1" si="5514">SUM(ML331:OD331)</f>
        <v>0</v>
      </c>
      <c r="OF331" s="191"/>
      <c r="OG331" s="191"/>
      <c r="OH331" s="191"/>
      <c r="OI331" s="617">
        <f>OI259</f>
        <v>0</v>
      </c>
      <c r="OJ331" s="191"/>
      <c r="OK331" s="191"/>
      <c r="OL331" s="191"/>
      <c r="OM331" s="617">
        <f>OM259</f>
        <v>0</v>
      </c>
      <c r="ON331" s="191"/>
      <c r="OO331" s="191"/>
      <c r="OP331" s="191"/>
      <c r="OQ331" s="617">
        <f ca="1">OQ259</f>
        <v>0</v>
      </c>
      <c r="OR331" s="191"/>
      <c r="OS331" s="191"/>
      <c r="OT331" s="191"/>
      <c r="OU331" s="617">
        <f>OU259</f>
        <v>0</v>
      </c>
      <c r="OV331" s="191"/>
      <c r="OW331" s="191"/>
      <c r="OX331" s="191"/>
      <c r="OY331" s="617">
        <f>OY259</f>
        <v>0</v>
      </c>
      <c r="OZ331" s="191"/>
      <c r="PA331" s="191"/>
      <c r="PB331" s="191"/>
      <c r="PC331" s="617">
        <f ca="1">PC259</f>
        <v>0</v>
      </c>
      <c r="PD331" s="191"/>
      <c r="PE331" s="191"/>
      <c r="PF331" s="191"/>
      <c r="PG331" s="617">
        <f>PG259</f>
        <v>0</v>
      </c>
      <c r="PH331" s="191"/>
      <c r="PI331" s="191"/>
      <c r="PJ331" s="191"/>
      <c r="PK331" s="617">
        <f>PK259</f>
        <v>0</v>
      </c>
      <c r="PL331" s="191"/>
      <c r="PM331" s="191"/>
      <c r="PN331" s="191"/>
      <c r="PO331" s="617">
        <f ca="1">PO259</f>
        <v>0</v>
      </c>
      <c r="PP331" s="191"/>
      <c r="PQ331" s="191"/>
      <c r="PR331" s="191"/>
      <c r="PS331" s="617">
        <f>PS259</f>
        <v>0</v>
      </c>
      <c r="PT331" s="191"/>
      <c r="PU331" s="191"/>
      <c r="PV331" s="191"/>
      <c r="PW331" s="617">
        <f>PW259</f>
        <v>0</v>
      </c>
      <c r="PX331" s="191"/>
      <c r="PY331" s="191"/>
      <c r="PZ331" s="191"/>
      <c r="QA331" s="617">
        <f ca="1">QA259</f>
        <v>0</v>
      </c>
      <c r="QB331" s="618">
        <f t="shared" ref="QB331:QB337" ca="1" si="5515">SUM(OI331:QA331)</f>
        <v>0</v>
      </c>
      <c r="QC331" s="191"/>
      <c r="QD331" s="191"/>
      <c r="QE331" s="191"/>
      <c r="QF331" s="617">
        <f>QF259</f>
        <v>0</v>
      </c>
      <c r="QG331" s="191"/>
      <c r="QH331" s="191"/>
      <c r="QI331" s="191"/>
      <c r="QJ331" s="617">
        <f>QJ259</f>
        <v>0</v>
      </c>
      <c r="QK331" s="191"/>
      <c r="QL331" s="191"/>
      <c r="QM331" s="191"/>
      <c r="QN331" s="617">
        <f ca="1">QN259</f>
        <v>0</v>
      </c>
      <c r="QO331" s="191"/>
      <c r="QP331" s="191"/>
      <c r="QQ331" s="191"/>
      <c r="QR331" s="617">
        <f>QR259</f>
        <v>0</v>
      </c>
      <c r="QS331" s="191"/>
      <c r="QT331" s="191"/>
      <c r="QU331" s="191"/>
      <c r="QV331" s="617">
        <f>QV259</f>
        <v>0</v>
      </c>
      <c r="QW331" s="191"/>
      <c r="QX331" s="191"/>
      <c r="QY331" s="191"/>
      <c r="QZ331" s="617">
        <f ca="1">QZ259</f>
        <v>0</v>
      </c>
      <c r="RA331" s="191"/>
      <c r="RB331" s="191"/>
      <c r="RC331" s="191"/>
      <c r="RD331" s="617">
        <f>RD259</f>
        <v>0</v>
      </c>
      <c r="RE331" s="191"/>
      <c r="RF331" s="191"/>
      <c r="RG331" s="191"/>
      <c r="RH331" s="617">
        <f>RH259</f>
        <v>0</v>
      </c>
      <c r="RI331" s="191"/>
      <c r="RJ331" s="191"/>
      <c r="RK331" s="191"/>
      <c r="RL331" s="617">
        <f ca="1">RL259</f>
        <v>0</v>
      </c>
      <c r="RM331" s="191"/>
      <c r="RN331" s="191"/>
      <c r="RO331" s="191"/>
      <c r="RP331" s="617">
        <f>RP259</f>
        <v>0</v>
      </c>
      <c r="RQ331" s="191"/>
      <c r="RR331" s="191"/>
      <c r="RS331" s="191"/>
      <c r="RT331" s="617">
        <f>RT259</f>
        <v>0</v>
      </c>
      <c r="RU331" s="191"/>
      <c r="RV331" s="191"/>
      <c r="RW331" s="191"/>
      <c r="RX331" s="617">
        <f ca="1">RX259</f>
        <v>0</v>
      </c>
      <c r="RY331" s="618">
        <f t="shared" ref="RY331:RY337" ca="1" si="5516">SUM(QF331:RX331)</f>
        <v>0</v>
      </c>
      <c r="RZ331" s="191"/>
      <c r="SA331" s="191"/>
      <c r="SB331" s="191"/>
      <c r="SC331" s="617">
        <f>SC259</f>
        <v>0</v>
      </c>
      <c r="SD331" s="191"/>
      <c r="SE331" s="191"/>
      <c r="SF331" s="191"/>
      <c r="SG331" s="617">
        <f>SG259</f>
        <v>0</v>
      </c>
      <c r="SH331" s="191"/>
      <c r="SI331" s="191"/>
      <c r="SJ331" s="191"/>
      <c r="SK331" s="617">
        <f ca="1">SK259</f>
        <v>0</v>
      </c>
      <c r="SL331" s="191"/>
      <c r="SM331" s="191"/>
      <c r="SN331" s="191"/>
      <c r="SO331" s="617">
        <f>SO259</f>
        <v>0</v>
      </c>
      <c r="SP331" s="191"/>
      <c r="SQ331" s="191"/>
      <c r="SR331" s="191"/>
      <c r="SS331" s="617">
        <f>SS259</f>
        <v>0</v>
      </c>
      <c r="ST331" s="191"/>
      <c r="SU331" s="191"/>
      <c r="SV331" s="191"/>
      <c r="SW331" s="617">
        <f ca="1">SW259</f>
        <v>0</v>
      </c>
      <c r="SX331" s="191"/>
      <c r="SY331" s="191"/>
      <c r="SZ331" s="191"/>
      <c r="TA331" s="617">
        <f>TA259</f>
        <v>0</v>
      </c>
      <c r="TB331" s="191"/>
      <c r="TC331" s="191"/>
      <c r="TD331" s="191"/>
      <c r="TE331" s="617">
        <f>TE259</f>
        <v>0</v>
      </c>
      <c r="TF331" s="191"/>
      <c r="TG331" s="191"/>
      <c r="TH331" s="191"/>
      <c r="TI331" s="617">
        <f ca="1">TI259</f>
        <v>0</v>
      </c>
      <c r="TJ331" s="191"/>
      <c r="TK331" s="191"/>
      <c r="TL331" s="191"/>
      <c r="TM331" s="617">
        <f>TM259</f>
        <v>0</v>
      </c>
      <c r="TN331" s="191"/>
      <c r="TO331" s="191"/>
      <c r="TP331" s="191"/>
      <c r="TQ331" s="617">
        <f>TQ259</f>
        <v>0</v>
      </c>
      <c r="TR331" s="191"/>
      <c r="TS331" s="191"/>
      <c r="TT331" s="191"/>
      <c r="TU331" s="617">
        <f ca="1">TU259</f>
        <v>0</v>
      </c>
      <c r="TV331" s="618">
        <f t="shared" ref="TV331:TV337" ca="1" si="5517">SUM(SC331:TU331)</f>
        <v>0</v>
      </c>
      <c r="TW331" s="191"/>
      <c r="TX331" s="191"/>
      <c r="TY331" s="191"/>
      <c r="TZ331" s="617">
        <f>TZ259</f>
        <v>0</v>
      </c>
      <c r="UA331" s="191"/>
      <c r="UB331" s="191"/>
      <c r="UC331" s="191"/>
      <c r="UD331" s="617">
        <f>UD259</f>
        <v>0</v>
      </c>
      <c r="UE331" s="191"/>
      <c r="UF331" s="191"/>
      <c r="UG331" s="191"/>
      <c r="UH331" s="617">
        <f ca="1">UH259</f>
        <v>0</v>
      </c>
      <c r="UI331" s="191"/>
      <c r="UJ331" s="191"/>
      <c r="UK331" s="191"/>
      <c r="UL331" s="617">
        <f>UL259</f>
        <v>0</v>
      </c>
      <c r="UM331" s="191"/>
      <c r="UN331" s="191"/>
      <c r="UO331" s="191"/>
      <c r="UP331" s="617">
        <f>UP259</f>
        <v>0</v>
      </c>
      <c r="UQ331" s="191"/>
      <c r="UR331" s="191"/>
      <c r="US331" s="191"/>
      <c r="UT331" s="617">
        <f ca="1">UT259</f>
        <v>0</v>
      </c>
      <c r="UU331" s="191"/>
      <c r="UV331" s="191"/>
      <c r="UW331" s="191"/>
      <c r="UX331" s="617">
        <f>UX259</f>
        <v>0</v>
      </c>
      <c r="UY331" s="191"/>
      <c r="UZ331" s="191"/>
      <c r="VA331" s="191"/>
      <c r="VB331" s="617">
        <f>VB259</f>
        <v>0</v>
      </c>
      <c r="VC331" s="191"/>
      <c r="VD331" s="191"/>
      <c r="VE331" s="191"/>
      <c r="VF331" s="617">
        <f ca="1">VF259</f>
        <v>0</v>
      </c>
      <c r="VG331" s="191"/>
      <c r="VH331" s="191"/>
      <c r="VI331" s="191"/>
      <c r="VJ331" s="617">
        <f>VJ259</f>
        <v>0</v>
      </c>
      <c r="VK331" s="191"/>
      <c r="VL331" s="191"/>
      <c r="VM331" s="191"/>
      <c r="VN331" s="617">
        <f>VN259</f>
        <v>0</v>
      </c>
      <c r="VO331" s="191"/>
      <c r="VP331" s="191"/>
      <c r="VQ331" s="191"/>
      <c r="VR331" s="617">
        <f ca="1">VR259</f>
        <v>0</v>
      </c>
      <c r="VS331" s="618">
        <f t="shared" ref="VS331:VS337" ca="1" si="5518">SUM(TZ331:VR331)</f>
        <v>0</v>
      </c>
      <c r="VT331" s="191"/>
      <c r="VU331" s="191"/>
      <c r="VV331" s="191"/>
      <c r="VW331" s="617">
        <f>VW259</f>
        <v>0</v>
      </c>
      <c r="VX331" s="191"/>
      <c r="VY331" s="191"/>
      <c r="VZ331" s="191"/>
      <c r="WA331" s="617">
        <f>WA259</f>
        <v>0</v>
      </c>
      <c r="WB331" s="191"/>
      <c r="WC331" s="191"/>
      <c r="WD331" s="191"/>
      <c r="WE331" s="617">
        <f ca="1">WE259</f>
        <v>0</v>
      </c>
      <c r="WF331" s="191"/>
      <c r="WG331" s="191"/>
      <c r="WH331" s="191"/>
      <c r="WI331" s="617">
        <f>WI259</f>
        <v>0</v>
      </c>
      <c r="WJ331" s="191"/>
      <c r="WK331" s="191"/>
      <c r="WL331" s="191"/>
      <c r="WM331" s="617">
        <f>WM259</f>
        <v>0</v>
      </c>
      <c r="WN331" s="191"/>
      <c r="WO331" s="191"/>
      <c r="WP331" s="191"/>
      <c r="WQ331" s="617">
        <f ca="1">WQ259</f>
        <v>0</v>
      </c>
      <c r="WR331" s="191"/>
      <c r="WS331" s="191"/>
      <c r="WT331" s="191"/>
      <c r="WU331" s="617">
        <f>WU259</f>
        <v>0</v>
      </c>
      <c r="WV331" s="191"/>
      <c r="WW331" s="191"/>
      <c r="WX331" s="191"/>
      <c r="WY331" s="617">
        <f>WY259</f>
        <v>0</v>
      </c>
      <c r="WZ331" s="191"/>
      <c r="XA331" s="191"/>
      <c r="XB331" s="191"/>
      <c r="XC331" s="617">
        <f ca="1">XC259</f>
        <v>0</v>
      </c>
      <c r="XD331" s="191"/>
      <c r="XE331" s="191"/>
      <c r="XF331" s="191"/>
      <c r="XG331" s="617">
        <f>XG259</f>
        <v>0</v>
      </c>
      <c r="XH331" s="191"/>
      <c r="XI331" s="191"/>
      <c r="XJ331" s="191"/>
      <c r="XK331" s="617">
        <f>XK259</f>
        <v>0</v>
      </c>
      <c r="XL331" s="191"/>
      <c r="XM331" s="191"/>
      <c r="XN331" s="191"/>
      <c r="XO331" s="617">
        <f ca="1">XO259</f>
        <v>0</v>
      </c>
      <c r="XP331" s="618">
        <f t="shared" ref="XP331:XP337" ca="1" si="5519">SUM(VW331:XO331)</f>
        <v>0</v>
      </c>
      <c r="XQ331" s="191"/>
      <c r="XR331" s="191"/>
      <c r="XS331" s="191"/>
      <c r="XT331" s="617">
        <f>XT259</f>
        <v>0</v>
      </c>
      <c r="XU331" s="191"/>
      <c r="XV331" s="191"/>
      <c r="XW331" s="191"/>
      <c r="XX331" s="617">
        <f>XX259</f>
        <v>0</v>
      </c>
      <c r="XY331" s="191"/>
      <c r="XZ331" s="191"/>
      <c r="YA331" s="191"/>
      <c r="YB331" s="617">
        <f ca="1">YB259</f>
        <v>0</v>
      </c>
      <c r="YC331" s="191"/>
      <c r="YD331" s="191"/>
      <c r="YE331" s="191"/>
      <c r="YF331" s="617">
        <f>YF259</f>
        <v>0</v>
      </c>
      <c r="YG331" s="191"/>
      <c r="YH331" s="191"/>
      <c r="YI331" s="191"/>
      <c r="YJ331" s="617">
        <f>YJ259</f>
        <v>0</v>
      </c>
      <c r="YK331" s="191"/>
      <c r="YL331" s="191"/>
      <c r="YM331" s="191"/>
      <c r="YN331" s="617">
        <f ca="1">YN259</f>
        <v>0</v>
      </c>
      <c r="YO331" s="191"/>
      <c r="YP331" s="191"/>
      <c r="YQ331" s="191"/>
      <c r="YR331" s="617">
        <f>YR259</f>
        <v>0</v>
      </c>
      <c r="YS331" s="191"/>
      <c r="YT331" s="191"/>
      <c r="YU331" s="191"/>
      <c r="YV331" s="617">
        <f>YV259</f>
        <v>0</v>
      </c>
      <c r="YW331" s="191"/>
      <c r="YX331" s="191"/>
      <c r="YY331" s="191"/>
      <c r="YZ331" s="617">
        <f ca="1">YZ259</f>
        <v>0</v>
      </c>
      <c r="ZA331" s="191"/>
      <c r="ZB331" s="191"/>
      <c r="ZC331" s="191"/>
      <c r="ZD331" s="617">
        <f>ZD259</f>
        <v>0</v>
      </c>
      <c r="ZE331" s="191"/>
      <c r="ZF331" s="191"/>
      <c r="ZG331" s="191"/>
      <c r="ZH331" s="617">
        <f>ZH259</f>
        <v>0</v>
      </c>
      <c r="ZI331" s="191"/>
      <c r="ZJ331" s="191"/>
      <c r="ZK331" s="191"/>
      <c r="ZL331" s="617">
        <f ca="1">ZL259</f>
        <v>0</v>
      </c>
      <c r="ZM331" s="618">
        <f t="shared" ca="1" si="5507"/>
        <v>0</v>
      </c>
    </row>
    <row r="332" spans="3:689" s="41" customFormat="1" x14ac:dyDescent="0.3">
      <c r="C332" s="616" t="str">
        <f>VLOOKUP(CONCATENATE($Z$1,ADDRESS(ROW(),COLUMN(),4)),TRANSL_MAIN[[Key]:[Inhalt]],2,FALSE)</f>
        <v>Taxes on business profits</v>
      </c>
      <c r="D332" s="188"/>
      <c r="E332" s="189"/>
      <c r="F332" s="189"/>
      <c r="G332" s="617">
        <f>G260</f>
        <v>0</v>
      </c>
      <c r="H332" s="191"/>
      <c r="I332" s="191"/>
      <c r="J332" s="191"/>
      <c r="K332" s="617">
        <f>K260</f>
        <v>0</v>
      </c>
      <c r="L332" s="191"/>
      <c r="M332" s="191"/>
      <c r="N332" s="191"/>
      <c r="O332" s="617">
        <f ca="1">O260</f>
        <v>0</v>
      </c>
      <c r="P332" s="191"/>
      <c r="Q332" s="191"/>
      <c r="R332" s="191"/>
      <c r="S332" s="617">
        <f>S260</f>
        <v>0</v>
      </c>
      <c r="T332" s="191"/>
      <c r="U332" s="191"/>
      <c r="V332" s="191"/>
      <c r="W332" s="617">
        <f>W260</f>
        <v>0</v>
      </c>
      <c r="X332" s="191"/>
      <c r="Y332" s="191"/>
      <c r="Z332" s="191"/>
      <c r="AA332" s="617">
        <f ca="1">AA260</f>
        <v>0</v>
      </c>
      <c r="AB332" s="191"/>
      <c r="AC332" s="191"/>
      <c r="AD332" s="191"/>
      <c r="AE332" s="617">
        <f>AE260</f>
        <v>0</v>
      </c>
      <c r="AF332" s="191"/>
      <c r="AG332" s="191"/>
      <c r="AH332" s="191"/>
      <c r="AI332" s="617">
        <f>AI260</f>
        <v>0</v>
      </c>
      <c r="AJ332" s="191"/>
      <c r="AK332" s="191"/>
      <c r="AL332" s="191"/>
      <c r="AM332" s="617">
        <f ca="1">AM260</f>
        <v>0</v>
      </c>
      <c r="AN332" s="191"/>
      <c r="AO332" s="191"/>
      <c r="AP332" s="191"/>
      <c r="AQ332" s="617">
        <f>AQ260</f>
        <v>0</v>
      </c>
      <c r="AR332" s="191"/>
      <c r="AS332" s="191"/>
      <c r="AT332" s="191"/>
      <c r="AU332" s="617">
        <f>AU260</f>
        <v>0</v>
      </c>
      <c r="AV332" s="191"/>
      <c r="AW332" s="191"/>
      <c r="AX332" s="191"/>
      <c r="AY332" s="617">
        <f ca="1">AY260</f>
        <v>0</v>
      </c>
      <c r="AZ332" s="618">
        <f t="shared" ca="1" si="5494"/>
        <v>0</v>
      </c>
      <c r="BA332" s="191"/>
      <c r="BB332" s="191"/>
      <c r="BC332" s="191"/>
      <c r="BD332" s="617">
        <f>BD260</f>
        <v>0</v>
      </c>
      <c r="BE332" s="191"/>
      <c r="BF332" s="191"/>
      <c r="BG332" s="191"/>
      <c r="BH332" s="617">
        <f>BH260</f>
        <v>0</v>
      </c>
      <c r="BI332" s="191"/>
      <c r="BJ332" s="191"/>
      <c r="BK332" s="191"/>
      <c r="BL332" s="617">
        <f ca="1">BL260</f>
        <v>0</v>
      </c>
      <c r="BM332" s="191"/>
      <c r="BN332" s="191"/>
      <c r="BO332" s="191"/>
      <c r="BP332" s="617">
        <f>BP260</f>
        <v>0</v>
      </c>
      <c r="BQ332" s="191"/>
      <c r="BR332" s="191"/>
      <c r="BS332" s="191"/>
      <c r="BT332" s="617">
        <f>BT260</f>
        <v>0</v>
      </c>
      <c r="BU332" s="191"/>
      <c r="BV332" s="191"/>
      <c r="BW332" s="191"/>
      <c r="BX332" s="617">
        <f ca="1">BX260</f>
        <v>0</v>
      </c>
      <c r="BY332" s="191"/>
      <c r="BZ332" s="191"/>
      <c r="CA332" s="191"/>
      <c r="CB332" s="617">
        <f>CB260</f>
        <v>0</v>
      </c>
      <c r="CC332" s="191"/>
      <c r="CD332" s="191"/>
      <c r="CE332" s="191"/>
      <c r="CF332" s="617">
        <f>CF260</f>
        <v>0</v>
      </c>
      <c r="CG332" s="191"/>
      <c r="CH332" s="191"/>
      <c r="CI332" s="191"/>
      <c r="CJ332" s="617">
        <f ca="1">CJ260</f>
        <v>0</v>
      </c>
      <c r="CK332" s="191"/>
      <c r="CL332" s="191"/>
      <c r="CM332" s="191"/>
      <c r="CN332" s="617">
        <f>CN260</f>
        <v>0</v>
      </c>
      <c r="CO332" s="191"/>
      <c r="CP332" s="191"/>
      <c r="CQ332" s="191"/>
      <c r="CR332" s="617">
        <f>CR260</f>
        <v>0</v>
      </c>
      <c r="CS332" s="191"/>
      <c r="CT332" s="191"/>
      <c r="CU332" s="191"/>
      <c r="CV332" s="617">
        <f ca="1">CV260</f>
        <v>0</v>
      </c>
      <c r="CW332" s="618">
        <f t="shared" ca="1" si="5508"/>
        <v>0</v>
      </c>
      <c r="CX332" s="191"/>
      <c r="CY332" s="191"/>
      <c r="CZ332" s="191"/>
      <c r="DA332" s="617">
        <f>DA260</f>
        <v>0</v>
      </c>
      <c r="DB332" s="191"/>
      <c r="DC332" s="191"/>
      <c r="DD332" s="191"/>
      <c r="DE332" s="617">
        <f>DE260</f>
        <v>0</v>
      </c>
      <c r="DF332" s="191"/>
      <c r="DG332" s="191"/>
      <c r="DH332" s="191"/>
      <c r="DI332" s="617">
        <f ca="1">DI260</f>
        <v>0</v>
      </c>
      <c r="DJ332" s="191"/>
      <c r="DK332" s="191"/>
      <c r="DL332" s="191"/>
      <c r="DM332" s="617">
        <f>DM260</f>
        <v>0</v>
      </c>
      <c r="DN332" s="191"/>
      <c r="DO332" s="191"/>
      <c r="DP332" s="191"/>
      <c r="DQ332" s="617">
        <f>DQ260</f>
        <v>0</v>
      </c>
      <c r="DR332" s="191"/>
      <c r="DS332" s="191"/>
      <c r="DT332" s="191"/>
      <c r="DU332" s="617">
        <f ca="1">DU260</f>
        <v>0</v>
      </c>
      <c r="DV332" s="191"/>
      <c r="DW332" s="191"/>
      <c r="DX332" s="191"/>
      <c r="DY332" s="617">
        <f>DY260</f>
        <v>0</v>
      </c>
      <c r="DZ332" s="191"/>
      <c r="EA332" s="191"/>
      <c r="EB332" s="191"/>
      <c r="EC332" s="617">
        <f>EC260</f>
        <v>0</v>
      </c>
      <c r="ED332" s="191"/>
      <c r="EE332" s="191"/>
      <c r="EF332" s="191"/>
      <c r="EG332" s="617">
        <f ca="1">EG260</f>
        <v>0</v>
      </c>
      <c r="EH332" s="191"/>
      <c r="EI332" s="191"/>
      <c r="EJ332" s="191"/>
      <c r="EK332" s="617">
        <f>EK260</f>
        <v>0</v>
      </c>
      <c r="EL332" s="191"/>
      <c r="EM332" s="191"/>
      <c r="EN332" s="191"/>
      <c r="EO332" s="617">
        <f>EO260</f>
        <v>0</v>
      </c>
      <c r="EP332" s="191"/>
      <c r="EQ332" s="191"/>
      <c r="ER332" s="191"/>
      <c r="ES332" s="617">
        <f ca="1">ES260</f>
        <v>0</v>
      </c>
      <c r="ET332" s="618">
        <f t="shared" ca="1" si="5509"/>
        <v>0</v>
      </c>
      <c r="EU332" s="191"/>
      <c r="EV332" s="191"/>
      <c r="EW332" s="191"/>
      <c r="EX332" s="617">
        <f>EX260</f>
        <v>0</v>
      </c>
      <c r="EY332" s="191"/>
      <c r="EZ332" s="191"/>
      <c r="FA332" s="191"/>
      <c r="FB332" s="617">
        <f>FB260</f>
        <v>0</v>
      </c>
      <c r="FC332" s="191"/>
      <c r="FD332" s="191"/>
      <c r="FE332" s="191"/>
      <c r="FF332" s="617">
        <f ca="1">FF260</f>
        <v>0</v>
      </c>
      <c r="FG332" s="191"/>
      <c r="FH332" s="191"/>
      <c r="FI332" s="191"/>
      <c r="FJ332" s="617">
        <f>FJ260</f>
        <v>0</v>
      </c>
      <c r="FK332" s="191"/>
      <c r="FL332" s="191"/>
      <c r="FM332" s="191"/>
      <c r="FN332" s="617">
        <f>FN260</f>
        <v>0</v>
      </c>
      <c r="FO332" s="191"/>
      <c r="FP332" s="191"/>
      <c r="FQ332" s="191"/>
      <c r="FR332" s="617">
        <f ca="1">FR260</f>
        <v>0</v>
      </c>
      <c r="FS332" s="191"/>
      <c r="FT332" s="191"/>
      <c r="FU332" s="191"/>
      <c r="FV332" s="617">
        <f>FV260</f>
        <v>0</v>
      </c>
      <c r="FW332" s="191"/>
      <c r="FX332" s="191"/>
      <c r="FY332" s="191"/>
      <c r="FZ332" s="617">
        <f>FZ260</f>
        <v>0</v>
      </c>
      <c r="GA332" s="191"/>
      <c r="GB332" s="191"/>
      <c r="GC332" s="191"/>
      <c r="GD332" s="617">
        <f ca="1">GD260</f>
        <v>0</v>
      </c>
      <c r="GE332" s="191"/>
      <c r="GF332" s="191"/>
      <c r="GG332" s="191"/>
      <c r="GH332" s="617">
        <f>GH260</f>
        <v>0</v>
      </c>
      <c r="GI332" s="191"/>
      <c r="GJ332" s="191"/>
      <c r="GK332" s="191"/>
      <c r="GL332" s="617">
        <f>GL260</f>
        <v>0</v>
      </c>
      <c r="GM332" s="191"/>
      <c r="GN332" s="191"/>
      <c r="GO332" s="191"/>
      <c r="GP332" s="617">
        <f ca="1">GP260</f>
        <v>0</v>
      </c>
      <c r="GQ332" s="618">
        <f t="shared" ca="1" si="5510"/>
        <v>0</v>
      </c>
      <c r="GR332" s="191"/>
      <c r="GS332" s="191"/>
      <c r="GT332" s="191"/>
      <c r="GU332" s="617">
        <f>GU260</f>
        <v>0</v>
      </c>
      <c r="GV332" s="191"/>
      <c r="GW332" s="191"/>
      <c r="GX332" s="191"/>
      <c r="GY332" s="617">
        <f>GY260</f>
        <v>0</v>
      </c>
      <c r="GZ332" s="191"/>
      <c r="HA332" s="191"/>
      <c r="HB332" s="191"/>
      <c r="HC332" s="617">
        <f ca="1">HC260</f>
        <v>0</v>
      </c>
      <c r="HD332" s="191"/>
      <c r="HE332" s="191"/>
      <c r="HF332" s="191"/>
      <c r="HG332" s="617">
        <f>HG260</f>
        <v>0</v>
      </c>
      <c r="HH332" s="191"/>
      <c r="HI332" s="191"/>
      <c r="HJ332" s="191"/>
      <c r="HK332" s="617">
        <f>HK260</f>
        <v>0</v>
      </c>
      <c r="HL332" s="191"/>
      <c r="HM332" s="191"/>
      <c r="HN332" s="191"/>
      <c r="HO332" s="617">
        <f ca="1">HO260</f>
        <v>0</v>
      </c>
      <c r="HP332" s="191"/>
      <c r="HQ332" s="191"/>
      <c r="HR332" s="191"/>
      <c r="HS332" s="617">
        <f>HS260</f>
        <v>0</v>
      </c>
      <c r="HT332" s="191"/>
      <c r="HU332" s="191"/>
      <c r="HV332" s="191"/>
      <c r="HW332" s="617">
        <f>HW260</f>
        <v>0</v>
      </c>
      <c r="HX332" s="191"/>
      <c r="HY332" s="191"/>
      <c r="HZ332" s="191"/>
      <c r="IA332" s="617">
        <f ca="1">IA260</f>
        <v>0</v>
      </c>
      <c r="IB332" s="191"/>
      <c r="IC332" s="191"/>
      <c r="ID332" s="191"/>
      <c r="IE332" s="617">
        <f>IE260</f>
        <v>0</v>
      </c>
      <c r="IF332" s="191"/>
      <c r="IG332" s="191"/>
      <c r="IH332" s="191"/>
      <c r="II332" s="617">
        <f>II260</f>
        <v>0</v>
      </c>
      <c r="IJ332" s="191"/>
      <c r="IK332" s="191"/>
      <c r="IL332" s="191"/>
      <c r="IM332" s="617">
        <f ca="1">IM260</f>
        <v>0</v>
      </c>
      <c r="IN332" s="618">
        <f t="shared" ca="1" si="5511"/>
        <v>0</v>
      </c>
      <c r="IO332" s="191"/>
      <c r="IP332" s="191"/>
      <c r="IQ332" s="191"/>
      <c r="IR332" s="617">
        <f>IR260</f>
        <v>0</v>
      </c>
      <c r="IS332" s="191"/>
      <c r="IT332" s="191"/>
      <c r="IU332" s="191"/>
      <c r="IV332" s="617">
        <f>IV260</f>
        <v>0</v>
      </c>
      <c r="IW332" s="191"/>
      <c r="IX332" s="191"/>
      <c r="IY332" s="191"/>
      <c r="IZ332" s="617">
        <f ca="1">IZ260</f>
        <v>0</v>
      </c>
      <c r="JA332" s="191"/>
      <c r="JB332" s="191"/>
      <c r="JC332" s="191"/>
      <c r="JD332" s="617">
        <f>JD260</f>
        <v>0</v>
      </c>
      <c r="JE332" s="191"/>
      <c r="JF332" s="191"/>
      <c r="JG332" s="191"/>
      <c r="JH332" s="617">
        <f>JH260</f>
        <v>0</v>
      </c>
      <c r="JI332" s="191"/>
      <c r="JJ332" s="191"/>
      <c r="JK332" s="191"/>
      <c r="JL332" s="617">
        <f ca="1">JL260</f>
        <v>0</v>
      </c>
      <c r="JM332" s="191"/>
      <c r="JN332" s="191"/>
      <c r="JO332" s="191"/>
      <c r="JP332" s="617">
        <f>JP260</f>
        <v>0</v>
      </c>
      <c r="JQ332" s="191"/>
      <c r="JR332" s="191"/>
      <c r="JS332" s="191"/>
      <c r="JT332" s="617">
        <f>JT260</f>
        <v>0</v>
      </c>
      <c r="JU332" s="191"/>
      <c r="JV332" s="191"/>
      <c r="JW332" s="191"/>
      <c r="JX332" s="617">
        <f ca="1">JX260</f>
        <v>0</v>
      </c>
      <c r="JY332" s="191"/>
      <c r="JZ332" s="191"/>
      <c r="KA332" s="191"/>
      <c r="KB332" s="617">
        <f>KB260</f>
        <v>0</v>
      </c>
      <c r="KC332" s="191"/>
      <c r="KD332" s="191"/>
      <c r="KE332" s="191"/>
      <c r="KF332" s="617">
        <f>KF260</f>
        <v>0</v>
      </c>
      <c r="KG332" s="191"/>
      <c r="KH332" s="191"/>
      <c r="KI332" s="191"/>
      <c r="KJ332" s="617">
        <f ca="1">KJ260</f>
        <v>0</v>
      </c>
      <c r="KK332" s="618">
        <f t="shared" ca="1" si="5512"/>
        <v>0</v>
      </c>
      <c r="KL332" s="191"/>
      <c r="KM332" s="191"/>
      <c r="KN332" s="191"/>
      <c r="KO332" s="617">
        <f>KO260</f>
        <v>0</v>
      </c>
      <c r="KP332" s="191"/>
      <c r="KQ332" s="191"/>
      <c r="KR332" s="191"/>
      <c r="KS332" s="617">
        <f>KS260</f>
        <v>0</v>
      </c>
      <c r="KT332" s="191"/>
      <c r="KU332" s="191"/>
      <c r="KV332" s="191"/>
      <c r="KW332" s="617">
        <f ca="1">KW260</f>
        <v>0</v>
      </c>
      <c r="KX332" s="191"/>
      <c r="KY332" s="191"/>
      <c r="KZ332" s="191"/>
      <c r="LA332" s="617">
        <f>LA260</f>
        <v>0</v>
      </c>
      <c r="LB332" s="191"/>
      <c r="LC332" s="191"/>
      <c r="LD332" s="191"/>
      <c r="LE332" s="617">
        <f>LE260</f>
        <v>0</v>
      </c>
      <c r="LF332" s="191"/>
      <c r="LG332" s="191"/>
      <c r="LH332" s="191"/>
      <c r="LI332" s="617">
        <f ca="1">LI260</f>
        <v>0</v>
      </c>
      <c r="LJ332" s="191"/>
      <c r="LK332" s="191"/>
      <c r="LL332" s="191"/>
      <c r="LM332" s="617">
        <f>LM260</f>
        <v>0</v>
      </c>
      <c r="LN332" s="191"/>
      <c r="LO332" s="191"/>
      <c r="LP332" s="191"/>
      <c r="LQ332" s="617">
        <f>LQ260</f>
        <v>0</v>
      </c>
      <c r="LR332" s="191"/>
      <c r="LS332" s="191"/>
      <c r="LT332" s="191"/>
      <c r="LU332" s="617">
        <f ca="1">LU260</f>
        <v>0</v>
      </c>
      <c r="LV332" s="191"/>
      <c r="LW332" s="191"/>
      <c r="LX332" s="191"/>
      <c r="LY332" s="617">
        <f>LY260</f>
        <v>0</v>
      </c>
      <c r="LZ332" s="191"/>
      <c r="MA332" s="191"/>
      <c r="MB332" s="191"/>
      <c r="MC332" s="617">
        <f>MC260</f>
        <v>0</v>
      </c>
      <c r="MD332" s="191"/>
      <c r="ME332" s="191"/>
      <c r="MF332" s="191"/>
      <c r="MG332" s="617">
        <f ca="1">MG260</f>
        <v>0</v>
      </c>
      <c r="MH332" s="618">
        <f t="shared" ca="1" si="5513"/>
        <v>0</v>
      </c>
      <c r="MI332" s="191"/>
      <c r="MJ332" s="191"/>
      <c r="MK332" s="191"/>
      <c r="ML332" s="617">
        <f>ML260</f>
        <v>0</v>
      </c>
      <c r="MM332" s="191"/>
      <c r="MN332" s="191"/>
      <c r="MO332" s="191"/>
      <c r="MP332" s="617">
        <f>MP260</f>
        <v>0</v>
      </c>
      <c r="MQ332" s="191"/>
      <c r="MR332" s="191"/>
      <c r="MS332" s="191"/>
      <c r="MT332" s="617">
        <f ca="1">MT260</f>
        <v>0</v>
      </c>
      <c r="MU332" s="191"/>
      <c r="MV332" s="191"/>
      <c r="MW332" s="191"/>
      <c r="MX332" s="617">
        <f>MX260</f>
        <v>0</v>
      </c>
      <c r="MY332" s="191"/>
      <c r="MZ332" s="191"/>
      <c r="NA332" s="191"/>
      <c r="NB332" s="617">
        <f>NB260</f>
        <v>0</v>
      </c>
      <c r="NC332" s="191"/>
      <c r="ND332" s="191"/>
      <c r="NE332" s="191"/>
      <c r="NF332" s="617">
        <f ca="1">NF260</f>
        <v>0</v>
      </c>
      <c r="NG332" s="191"/>
      <c r="NH332" s="191"/>
      <c r="NI332" s="191"/>
      <c r="NJ332" s="617">
        <f>NJ260</f>
        <v>0</v>
      </c>
      <c r="NK332" s="191"/>
      <c r="NL332" s="191"/>
      <c r="NM332" s="191"/>
      <c r="NN332" s="617">
        <f>NN260</f>
        <v>0</v>
      </c>
      <c r="NO332" s="191"/>
      <c r="NP332" s="191"/>
      <c r="NQ332" s="191"/>
      <c r="NR332" s="617">
        <f ca="1">NR260</f>
        <v>0</v>
      </c>
      <c r="NS332" s="191"/>
      <c r="NT332" s="191"/>
      <c r="NU332" s="191"/>
      <c r="NV332" s="617">
        <f>NV260</f>
        <v>0</v>
      </c>
      <c r="NW332" s="191"/>
      <c r="NX332" s="191"/>
      <c r="NY332" s="191"/>
      <c r="NZ332" s="617">
        <f>NZ260</f>
        <v>0</v>
      </c>
      <c r="OA332" s="191"/>
      <c r="OB332" s="191"/>
      <c r="OC332" s="191"/>
      <c r="OD332" s="617">
        <f ca="1">OD260</f>
        <v>0</v>
      </c>
      <c r="OE332" s="618">
        <f t="shared" ca="1" si="5514"/>
        <v>0</v>
      </c>
      <c r="OF332" s="191"/>
      <c r="OG332" s="191"/>
      <c r="OH332" s="191"/>
      <c r="OI332" s="617">
        <f>OI260</f>
        <v>0</v>
      </c>
      <c r="OJ332" s="191"/>
      <c r="OK332" s="191"/>
      <c r="OL332" s="191"/>
      <c r="OM332" s="617">
        <f>OM260</f>
        <v>0</v>
      </c>
      <c r="ON332" s="191"/>
      <c r="OO332" s="191"/>
      <c r="OP332" s="191"/>
      <c r="OQ332" s="617">
        <f ca="1">OQ260</f>
        <v>0</v>
      </c>
      <c r="OR332" s="191"/>
      <c r="OS332" s="191"/>
      <c r="OT332" s="191"/>
      <c r="OU332" s="617">
        <f>OU260</f>
        <v>0</v>
      </c>
      <c r="OV332" s="191"/>
      <c r="OW332" s="191"/>
      <c r="OX332" s="191"/>
      <c r="OY332" s="617">
        <f>OY260</f>
        <v>0</v>
      </c>
      <c r="OZ332" s="191"/>
      <c r="PA332" s="191"/>
      <c r="PB332" s="191"/>
      <c r="PC332" s="617">
        <f ca="1">PC260</f>
        <v>0</v>
      </c>
      <c r="PD332" s="191"/>
      <c r="PE332" s="191"/>
      <c r="PF332" s="191"/>
      <c r="PG332" s="617">
        <f>PG260</f>
        <v>0</v>
      </c>
      <c r="PH332" s="191"/>
      <c r="PI332" s="191"/>
      <c r="PJ332" s="191"/>
      <c r="PK332" s="617">
        <f>PK260</f>
        <v>0</v>
      </c>
      <c r="PL332" s="191"/>
      <c r="PM332" s="191"/>
      <c r="PN332" s="191"/>
      <c r="PO332" s="617">
        <f ca="1">PO260</f>
        <v>0</v>
      </c>
      <c r="PP332" s="191"/>
      <c r="PQ332" s="191"/>
      <c r="PR332" s="191"/>
      <c r="PS332" s="617">
        <f>PS260</f>
        <v>0</v>
      </c>
      <c r="PT332" s="191"/>
      <c r="PU332" s="191"/>
      <c r="PV332" s="191"/>
      <c r="PW332" s="617">
        <f>PW260</f>
        <v>0</v>
      </c>
      <c r="PX332" s="191"/>
      <c r="PY332" s="191"/>
      <c r="PZ332" s="191"/>
      <c r="QA332" s="617">
        <f ca="1">QA260</f>
        <v>0</v>
      </c>
      <c r="QB332" s="618">
        <f t="shared" ca="1" si="5515"/>
        <v>0</v>
      </c>
      <c r="QC332" s="191"/>
      <c r="QD332" s="191"/>
      <c r="QE332" s="191"/>
      <c r="QF332" s="617">
        <f>QF260</f>
        <v>0</v>
      </c>
      <c r="QG332" s="191"/>
      <c r="QH332" s="191"/>
      <c r="QI332" s="191"/>
      <c r="QJ332" s="617">
        <f>QJ260</f>
        <v>0</v>
      </c>
      <c r="QK332" s="191"/>
      <c r="QL332" s="191"/>
      <c r="QM332" s="191"/>
      <c r="QN332" s="617">
        <f ca="1">QN260</f>
        <v>0</v>
      </c>
      <c r="QO332" s="191"/>
      <c r="QP332" s="191"/>
      <c r="QQ332" s="191"/>
      <c r="QR332" s="617">
        <f>QR260</f>
        <v>0</v>
      </c>
      <c r="QS332" s="191"/>
      <c r="QT332" s="191"/>
      <c r="QU332" s="191"/>
      <c r="QV332" s="617">
        <f>QV260</f>
        <v>0</v>
      </c>
      <c r="QW332" s="191"/>
      <c r="QX332" s="191"/>
      <c r="QY332" s="191"/>
      <c r="QZ332" s="617">
        <f ca="1">QZ260</f>
        <v>0</v>
      </c>
      <c r="RA332" s="191"/>
      <c r="RB332" s="191"/>
      <c r="RC332" s="191"/>
      <c r="RD332" s="617">
        <f>RD260</f>
        <v>0</v>
      </c>
      <c r="RE332" s="191"/>
      <c r="RF332" s="191"/>
      <c r="RG332" s="191"/>
      <c r="RH332" s="617">
        <f>RH260</f>
        <v>0</v>
      </c>
      <c r="RI332" s="191"/>
      <c r="RJ332" s="191"/>
      <c r="RK332" s="191"/>
      <c r="RL332" s="617">
        <f ca="1">RL260</f>
        <v>0</v>
      </c>
      <c r="RM332" s="191"/>
      <c r="RN332" s="191"/>
      <c r="RO332" s="191"/>
      <c r="RP332" s="617">
        <f>RP260</f>
        <v>0</v>
      </c>
      <c r="RQ332" s="191"/>
      <c r="RR332" s="191"/>
      <c r="RS332" s="191"/>
      <c r="RT332" s="617">
        <f>RT260</f>
        <v>0</v>
      </c>
      <c r="RU332" s="191"/>
      <c r="RV332" s="191"/>
      <c r="RW332" s="191"/>
      <c r="RX332" s="617">
        <f ca="1">RX260</f>
        <v>0</v>
      </c>
      <c r="RY332" s="618">
        <f t="shared" ca="1" si="5516"/>
        <v>0</v>
      </c>
      <c r="RZ332" s="191"/>
      <c r="SA332" s="191"/>
      <c r="SB332" s="191"/>
      <c r="SC332" s="617">
        <f>SC260</f>
        <v>0</v>
      </c>
      <c r="SD332" s="191"/>
      <c r="SE332" s="191"/>
      <c r="SF332" s="191"/>
      <c r="SG332" s="617">
        <f>SG260</f>
        <v>0</v>
      </c>
      <c r="SH332" s="191"/>
      <c r="SI332" s="191"/>
      <c r="SJ332" s="191"/>
      <c r="SK332" s="617">
        <f ca="1">SK260</f>
        <v>0</v>
      </c>
      <c r="SL332" s="191"/>
      <c r="SM332" s="191"/>
      <c r="SN332" s="191"/>
      <c r="SO332" s="617">
        <f>SO260</f>
        <v>0</v>
      </c>
      <c r="SP332" s="191"/>
      <c r="SQ332" s="191"/>
      <c r="SR332" s="191"/>
      <c r="SS332" s="617">
        <f>SS260</f>
        <v>0</v>
      </c>
      <c r="ST332" s="191"/>
      <c r="SU332" s="191"/>
      <c r="SV332" s="191"/>
      <c r="SW332" s="617">
        <f ca="1">SW260</f>
        <v>0</v>
      </c>
      <c r="SX332" s="191"/>
      <c r="SY332" s="191"/>
      <c r="SZ332" s="191"/>
      <c r="TA332" s="617">
        <f>TA260</f>
        <v>0</v>
      </c>
      <c r="TB332" s="191"/>
      <c r="TC332" s="191"/>
      <c r="TD332" s="191"/>
      <c r="TE332" s="617">
        <f>TE260</f>
        <v>0</v>
      </c>
      <c r="TF332" s="191"/>
      <c r="TG332" s="191"/>
      <c r="TH332" s="191"/>
      <c r="TI332" s="617">
        <f ca="1">TI260</f>
        <v>0</v>
      </c>
      <c r="TJ332" s="191"/>
      <c r="TK332" s="191"/>
      <c r="TL332" s="191"/>
      <c r="TM332" s="617">
        <f>TM260</f>
        <v>0</v>
      </c>
      <c r="TN332" s="191"/>
      <c r="TO332" s="191"/>
      <c r="TP332" s="191"/>
      <c r="TQ332" s="617">
        <f>TQ260</f>
        <v>0</v>
      </c>
      <c r="TR332" s="191"/>
      <c r="TS332" s="191"/>
      <c r="TT332" s="191"/>
      <c r="TU332" s="617">
        <f ca="1">TU260</f>
        <v>0</v>
      </c>
      <c r="TV332" s="618">
        <f t="shared" ca="1" si="5517"/>
        <v>0</v>
      </c>
      <c r="TW332" s="191"/>
      <c r="TX332" s="191"/>
      <c r="TY332" s="191"/>
      <c r="TZ332" s="617">
        <f>TZ260</f>
        <v>0</v>
      </c>
      <c r="UA332" s="191"/>
      <c r="UB332" s="191"/>
      <c r="UC332" s="191"/>
      <c r="UD332" s="617">
        <f>UD260</f>
        <v>0</v>
      </c>
      <c r="UE332" s="191"/>
      <c r="UF332" s="191"/>
      <c r="UG332" s="191"/>
      <c r="UH332" s="617">
        <f ca="1">UH260</f>
        <v>0</v>
      </c>
      <c r="UI332" s="191"/>
      <c r="UJ332" s="191"/>
      <c r="UK332" s="191"/>
      <c r="UL332" s="617">
        <f>UL260</f>
        <v>0</v>
      </c>
      <c r="UM332" s="191"/>
      <c r="UN332" s="191"/>
      <c r="UO332" s="191"/>
      <c r="UP332" s="617">
        <f>UP260</f>
        <v>0</v>
      </c>
      <c r="UQ332" s="191"/>
      <c r="UR332" s="191"/>
      <c r="US332" s="191"/>
      <c r="UT332" s="617">
        <f ca="1">UT260</f>
        <v>0</v>
      </c>
      <c r="UU332" s="191"/>
      <c r="UV332" s="191"/>
      <c r="UW332" s="191"/>
      <c r="UX332" s="617">
        <f>UX260</f>
        <v>0</v>
      </c>
      <c r="UY332" s="191"/>
      <c r="UZ332" s="191"/>
      <c r="VA332" s="191"/>
      <c r="VB332" s="617">
        <f>VB260</f>
        <v>0</v>
      </c>
      <c r="VC332" s="191"/>
      <c r="VD332" s="191"/>
      <c r="VE332" s="191"/>
      <c r="VF332" s="617">
        <f ca="1">VF260</f>
        <v>0</v>
      </c>
      <c r="VG332" s="191"/>
      <c r="VH332" s="191"/>
      <c r="VI332" s="191"/>
      <c r="VJ332" s="617">
        <f>VJ260</f>
        <v>0</v>
      </c>
      <c r="VK332" s="191"/>
      <c r="VL332" s="191"/>
      <c r="VM332" s="191"/>
      <c r="VN332" s="617">
        <f>VN260</f>
        <v>0</v>
      </c>
      <c r="VO332" s="191"/>
      <c r="VP332" s="191"/>
      <c r="VQ332" s="191"/>
      <c r="VR332" s="617">
        <f ca="1">VR260</f>
        <v>0</v>
      </c>
      <c r="VS332" s="618">
        <f t="shared" ca="1" si="5518"/>
        <v>0</v>
      </c>
      <c r="VT332" s="191"/>
      <c r="VU332" s="191"/>
      <c r="VV332" s="191"/>
      <c r="VW332" s="617">
        <f>VW260</f>
        <v>0</v>
      </c>
      <c r="VX332" s="191"/>
      <c r="VY332" s="191"/>
      <c r="VZ332" s="191"/>
      <c r="WA332" s="617">
        <f>WA260</f>
        <v>0</v>
      </c>
      <c r="WB332" s="191"/>
      <c r="WC332" s="191"/>
      <c r="WD332" s="191"/>
      <c r="WE332" s="617">
        <f ca="1">WE260</f>
        <v>0</v>
      </c>
      <c r="WF332" s="191"/>
      <c r="WG332" s="191"/>
      <c r="WH332" s="191"/>
      <c r="WI332" s="617">
        <f>WI260</f>
        <v>0</v>
      </c>
      <c r="WJ332" s="191"/>
      <c r="WK332" s="191"/>
      <c r="WL332" s="191"/>
      <c r="WM332" s="617">
        <f>WM260</f>
        <v>0</v>
      </c>
      <c r="WN332" s="191"/>
      <c r="WO332" s="191"/>
      <c r="WP332" s="191"/>
      <c r="WQ332" s="617">
        <f ca="1">WQ260</f>
        <v>0</v>
      </c>
      <c r="WR332" s="191"/>
      <c r="WS332" s="191"/>
      <c r="WT332" s="191"/>
      <c r="WU332" s="617">
        <f>WU260</f>
        <v>0</v>
      </c>
      <c r="WV332" s="191"/>
      <c r="WW332" s="191"/>
      <c r="WX332" s="191"/>
      <c r="WY332" s="617">
        <f>WY260</f>
        <v>0</v>
      </c>
      <c r="WZ332" s="191"/>
      <c r="XA332" s="191"/>
      <c r="XB332" s="191"/>
      <c r="XC332" s="617">
        <f ca="1">XC260</f>
        <v>0</v>
      </c>
      <c r="XD332" s="191"/>
      <c r="XE332" s="191"/>
      <c r="XF332" s="191"/>
      <c r="XG332" s="617">
        <f>XG260</f>
        <v>0</v>
      </c>
      <c r="XH332" s="191"/>
      <c r="XI332" s="191"/>
      <c r="XJ332" s="191"/>
      <c r="XK332" s="617">
        <f>XK260</f>
        <v>0</v>
      </c>
      <c r="XL332" s="191"/>
      <c r="XM332" s="191"/>
      <c r="XN332" s="191"/>
      <c r="XO332" s="617">
        <f ca="1">XO260</f>
        <v>0</v>
      </c>
      <c r="XP332" s="618">
        <f t="shared" ca="1" si="5519"/>
        <v>0</v>
      </c>
      <c r="XQ332" s="191"/>
      <c r="XR332" s="191"/>
      <c r="XS332" s="191"/>
      <c r="XT332" s="617">
        <f>XT260</f>
        <v>0</v>
      </c>
      <c r="XU332" s="191"/>
      <c r="XV332" s="191"/>
      <c r="XW332" s="191"/>
      <c r="XX332" s="617">
        <f>XX260</f>
        <v>0</v>
      </c>
      <c r="XY332" s="191"/>
      <c r="XZ332" s="191"/>
      <c r="YA332" s="191"/>
      <c r="YB332" s="617">
        <f ca="1">YB260</f>
        <v>0</v>
      </c>
      <c r="YC332" s="191"/>
      <c r="YD332" s="191"/>
      <c r="YE332" s="191"/>
      <c r="YF332" s="617">
        <f>YF260</f>
        <v>0</v>
      </c>
      <c r="YG332" s="191"/>
      <c r="YH332" s="191"/>
      <c r="YI332" s="191"/>
      <c r="YJ332" s="617">
        <f>YJ260</f>
        <v>0</v>
      </c>
      <c r="YK332" s="191"/>
      <c r="YL332" s="191"/>
      <c r="YM332" s="191"/>
      <c r="YN332" s="617">
        <f ca="1">YN260</f>
        <v>0</v>
      </c>
      <c r="YO332" s="191"/>
      <c r="YP332" s="191"/>
      <c r="YQ332" s="191"/>
      <c r="YR332" s="617">
        <f>YR260</f>
        <v>0</v>
      </c>
      <c r="YS332" s="191"/>
      <c r="YT332" s="191"/>
      <c r="YU332" s="191"/>
      <c r="YV332" s="617">
        <f>YV260</f>
        <v>0</v>
      </c>
      <c r="YW332" s="191"/>
      <c r="YX332" s="191"/>
      <c r="YY332" s="191"/>
      <c r="YZ332" s="617">
        <f ca="1">YZ260</f>
        <v>0</v>
      </c>
      <c r="ZA332" s="191"/>
      <c r="ZB332" s="191"/>
      <c r="ZC332" s="191"/>
      <c r="ZD332" s="617">
        <f>ZD260</f>
        <v>0</v>
      </c>
      <c r="ZE332" s="191"/>
      <c r="ZF332" s="191"/>
      <c r="ZG332" s="191"/>
      <c r="ZH332" s="617">
        <f>ZH260</f>
        <v>0</v>
      </c>
      <c r="ZI332" s="191"/>
      <c r="ZJ332" s="191"/>
      <c r="ZK332" s="191"/>
      <c r="ZL332" s="617">
        <f ca="1">ZL260</f>
        <v>0</v>
      </c>
      <c r="ZM332" s="618">
        <f t="shared" ca="1" si="5507"/>
        <v>0</v>
      </c>
    </row>
    <row r="333" spans="3:689" s="41" customFormat="1" x14ac:dyDescent="0.3">
      <c r="C333" s="616" t="str">
        <f>VLOOKUP(CONCATENATE($Z$1,ADDRESS(ROW(),COLUMN(),4)),TRANSL_MAIN[[Key]:[Inhalt]],2,FALSE)</f>
        <v>Interest incl. current account</v>
      </c>
      <c r="D333" s="188"/>
      <c r="E333" s="189"/>
      <c r="F333" s="189"/>
      <c r="G333" s="617">
        <f>G221</f>
        <v>0</v>
      </c>
      <c r="H333" s="191"/>
      <c r="I333" s="191"/>
      <c r="J333" s="191"/>
      <c r="K333" s="617">
        <f>K221</f>
        <v>0</v>
      </c>
      <c r="L333" s="191"/>
      <c r="M333" s="191"/>
      <c r="N333" s="191"/>
      <c r="O333" s="617">
        <f>O221</f>
        <v>0</v>
      </c>
      <c r="P333" s="191"/>
      <c r="Q333" s="191"/>
      <c r="R333" s="191"/>
      <c r="S333" s="617">
        <f ca="1">S221</f>
        <v>0</v>
      </c>
      <c r="T333" s="191"/>
      <c r="U333" s="191"/>
      <c r="V333" s="191"/>
      <c r="W333" s="617">
        <f ca="1">W221</f>
        <v>0</v>
      </c>
      <c r="X333" s="191"/>
      <c r="Y333" s="191"/>
      <c r="Z333" s="191"/>
      <c r="AA333" s="617">
        <f ca="1">AA221</f>
        <v>0</v>
      </c>
      <c r="AB333" s="191"/>
      <c r="AC333" s="191"/>
      <c r="AD333" s="191"/>
      <c r="AE333" s="617">
        <f ca="1">AE221</f>
        <v>0</v>
      </c>
      <c r="AF333" s="191"/>
      <c r="AG333" s="191"/>
      <c r="AH333" s="191"/>
      <c r="AI333" s="617">
        <f ca="1">AI221</f>
        <v>0</v>
      </c>
      <c r="AJ333" s="191"/>
      <c r="AK333" s="191"/>
      <c r="AL333" s="191"/>
      <c r="AM333" s="617">
        <f ca="1">AM221</f>
        <v>0</v>
      </c>
      <c r="AN333" s="191"/>
      <c r="AO333" s="191"/>
      <c r="AP333" s="191"/>
      <c r="AQ333" s="617">
        <f ca="1">AQ221</f>
        <v>0</v>
      </c>
      <c r="AR333" s="191"/>
      <c r="AS333" s="191"/>
      <c r="AT333" s="191"/>
      <c r="AU333" s="617">
        <f ca="1">AU221</f>
        <v>0</v>
      </c>
      <c r="AV333" s="191"/>
      <c r="AW333" s="191"/>
      <c r="AX333" s="191"/>
      <c r="AY333" s="617">
        <f ca="1">AY221</f>
        <v>0</v>
      </c>
      <c r="AZ333" s="618">
        <f ca="1">SUM(G333:AY333)</f>
        <v>0</v>
      </c>
      <c r="BA333" s="191"/>
      <c r="BB333" s="191"/>
      <c r="BC333" s="191"/>
      <c r="BD333" s="617">
        <f ca="1">BD221</f>
        <v>0</v>
      </c>
      <c r="BE333" s="191"/>
      <c r="BF333" s="191"/>
      <c r="BG333" s="191"/>
      <c r="BH333" s="617">
        <f ca="1">BH221</f>
        <v>0</v>
      </c>
      <c r="BI333" s="191"/>
      <c r="BJ333" s="191"/>
      <c r="BK333" s="191"/>
      <c r="BL333" s="617">
        <f ca="1">BL221</f>
        <v>0</v>
      </c>
      <c r="BM333" s="191"/>
      <c r="BN333" s="191"/>
      <c r="BO333" s="191"/>
      <c r="BP333" s="617">
        <f ca="1">BP221</f>
        <v>0</v>
      </c>
      <c r="BQ333" s="191"/>
      <c r="BR333" s="191"/>
      <c r="BS333" s="191"/>
      <c r="BT333" s="617">
        <f ca="1">BT221</f>
        <v>0</v>
      </c>
      <c r="BU333" s="191"/>
      <c r="BV333" s="191"/>
      <c r="BW333" s="191"/>
      <c r="BX333" s="617">
        <f ca="1">BX221</f>
        <v>0</v>
      </c>
      <c r="BY333" s="191"/>
      <c r="BZ333" s="191"/>
      <c r="CA333" s="191"/>
      <c r="CB333" s="617">
        <f ca="1">CB221</f>
        <v>0</v>
      </c>
      <c r="CC333" s="191"/>
      <c r="CD333" s="191"/>
      <c r="CE333" s="191"/>
      <c r="CF333" s="617">
        <f ca="1">CF221</f>
        <v>0</v>
      </c>
      <c r="CG333" s="191"/>
      <c r="CH333" s="191"/>
      <c r="CI333" s="191"/>
      <c r="CJ333" s="617">
        <f ca="1">CJ221</f>
        <v>0</v>
      </c>
      <c r="CK333" s="191"/>
      <c r="CL333" s="191"/>
      <c r="CM333" s="191"/>
      <c r="CN333" s="617">
        <f ca="1">CN221</f>
        <v>0</v>
      </c>
      <c r="CO333" s="191"/>
      <c r="CP333" s="191"/>
      <c r="CQ333" s="191"/>
      <c r="CR333" s="617">
        <f ca="1">CR221</f>
        <v>0</v>
      </c>
      <c r="CS333" s="191"/>
      <c r="CT333" s="191"/>
      <c r="CU333" s="191"/>
      <c r="CV333" s="617">
        <f ca="1">CV221</f>
        <v>0</v>
      </c>
      <c r="CW333" s="618">
        <f t="shared" ca="1" si="5508"/>
        <v>0</v>
      </c>
      <c r="CX333" s="191"/>
      <c r="CY333" s="191"/>
      <c r="CZ333" s="191"/>
      <c r="DA333" s="617">
        <f ca="1">DA221</f>
        <v>0</v>
      </c>
      <c r="DB333" s="191"/>
      <c r="DC333" s="191"/>
      <c r="DD333" s="191"/>
      <c r="DE333" s="617">
        <f ca="1">DE221</f>
        <v>0</v>
      </c>
      <c r="DF333" s="191"/>
      <c r="DG333" s="191"/>
      <c r="DH333" s="191"/>
      <c r="DI333" s="617">
        <f ca="1">DI221</f>
        <v>0</v>
      </c>
      <c r="DJ333" s="191"/>
      <c r="DK333" s="191"/>
      <c r="DL333" s="191"/>
      <c r="DM333" s="617">
        <f ca="1">DM221</f>
        <v>0</v>
      </c>
      <c r="DN333" s="191"/>
      <c r="DO333" s="191"/>
      <c r="DP333" s="191"/>
      <c r="DQ333" s="617">
        <f ca="1">DQ221</f>
        <v>0</v>
      </c>
      <c r="DR333" s="191"/>
      <c r="DS333" s="191"/>
      <c r="DT333" s="191"/>
      <c r="DU333" s="617">
        <f ca="1">DU221</f>
        <v>0</v>
      </c>
      <c r="DV333" s="191"/>
      <c r="DW333" s="191"/>
      <c r="DX333" s="191"/>
      <c r="DY333" s="617">
        <f ca="1">DY221</f>
        <v>0</v>
      </c>
      <c r="DZ333" s="191"/>
      <c r="EA333" s="191"/>
      <c r="EB333" s="191"/>
      <c r="EC333" s="617">
        <f ca="1">EC221</f>
        <v>0</v>
      </c>
      <c r="ED333" s="191"/>
      <c r="EE333" s="191"/>
      <c r="EF333" s="191"/>
      <c r="EG333" s="617">
        <f ca="1">EG221</f>
        <v>0</v>
      </c>
      <c r="EH333" s="191"/>
      <c r="EI333" s="191"/>
      <c r="EJ333" s="191"/>
      <c r="EK333" s="617">
        <f ca="1">EK221</f>
        <v>0</v>
      </c>
      <c r="EL333" s="191"/>
      <c r="EM333" s="191"/>
      <c r="EN333" s="191"/>
      <c r="EO333" s="617">
        <f ca="1">EO221</f>
        <v>0</v>
      </c>
      <c r="EP333" s="191"/>
      <c r="EQ333" s="191"/>
      <c r="ER333" s="191"/>
      <c r="ES333" s="617">
        <f ca="1">ES221</f>
        <v>0</v>
      </c>
      <c r="ET333" s="618">
        <f t="shared" ca="1" si="5509"/>
        <v>0</v>
      </c>
      <c r="EU333" s="191"/>
      <c r="EV333" s="191"/>
      <c r="EW333" s="191"/>
      <c r="EX333" s="617">
        <f ca="1">EX221</f>
        <v>0</v>
      </c>
      <c r="EY333" s="191"/>
      <c r="EZ333" s="191"/>
      <c r="FA333" s="191"/>
      <c r="FB333" s="617">
        <f ca="1">FB221</f>
        <v>0</v>
      </c>
      <c r="FC333" s="191"/>
      <c r="FD333" s="191"/>
      <c r="FE333" s="191"/>
      <c r="FF333" s="617">
        <f ca="1">FF221</f>
        <v>0</v>
      </c>
      <c r="FG333" s="191"/>
      <c r="FH333" s="191"/>
      <c r="FI333" s="191"/>
      <c r="FJ333" s="617">
        <f ca="1">FJ221</f>
        <v>0</v>
      </c>
      <c r="FK333" s="191"/>
      <c r="FL333" s="191"/>
      <c r="FM333" s="191"/>
      <c r="FN333" s="617">
        <f ca="1">FN221</f>
        <v>0</v>
      </c>
      <c r="FO333" s="191"/>
      <c r="FP333" s="191"/>
      <c r="FQ333" s="191"/>
      <c r="FR333" s="617">
        <f ca="1">FR221</f>
        <v>0</v>
      </c>
      <c r="FS333" s="191"/>
      <c r="FT333" s="191"/>
      <c r="FU333" s="191"/>
      <c r="FV333" s="617">
        <f ca="1">FV221</f>
        <v>0</v>
      </c>
      <c r="FW333" s="191"/>
      <c r="FX333" s="191"/>
      <c r="FY333" s="191"/>
      <c r="FZ333" s="617">
        <f ca="1">FZ221</f>
        <v>0</v>
      </c>
      <c r="GA333" s="191"/>
      <c r="GB333" s="191"/>
      <c r="GC333" s="191"/>
      <c r="GD333" s="617">
        <f ca="1">GD221</f>
        <v>0</v>
      </c>
      <c r="GE333" s="191"/>
      <c r="GF333" s="191"/>
      <c r="GG333" s="191"/>
      <c r="GH333" s="617">
        <f ca="1">GH221</f>
        <v>0</v>
      </c>
      <c r="GI333" s="191"/>
      <c r="GJ333" s="191"/>
      <c r="GK333" s="191"/>
      <c r="GL333" s="617">
        <f ca="1">GL221</f>
        <v>0</v>
      </c>
      <c r="GM333" s="191"/>
      <c r="GN333" s="191"/>
      <c r="GO333" s="191"/>
      <c r="GP333" s="617">
        <f ca="1">GP221</f>
        <v>0</v>
      </c>
      <c r="GQ333" s="618">
        <f t="shared" ca="1" si="5510"/>
        <v>0</v>
      </c>
      <c r="GR333" s="191"/>
      <c r="GS333" s="191"/>
      <c r="GT333" s="191"/>
      <c r="GU333" s="617">
        <f ca="1">GU221</f>
        <v>0</v>
      </c>
      <c r="GV333" s="191"/>
      <c r="GW333" s="191"/>
      <c r="GX333" s="191"/>
      <c r="GY333" s="617">
        <f ca="1">GY221</f>
        <v>0</v>
      </c>
      <c r="GZ333" s="191"/>
      <c r="HA333" s="191"/>
      <c r="HB333" s="191"/>
      <c r="HC333" s="617">
        <f ca="1">HC221</f>
        <v>0</v>
      </c>
      <c r="HD333" s="191"/>
      <c r="HE333" s="191"/>
      <c r="HF333" s="191"/>
      <c r="HG333" s="617">
        <f ca="1">HG221</f>
        <v>0</v>
      </c>
      <c r="HH333" s="191"/>
      <c r="HI333" s="191"/>
      <c r="HJ333" s="191"/>
      <c r="HK333" s="617">
        <f ca="1">HK221</f>
        <v>0</v>
      </c>
      <c r="HL333" s="191"/>
      <c r="HM333" s="191"/>
      <c r="HN333" s="191"/>
      <c r="HO333" s="617">
        <f ca="1">HO221</f>
        <v>0</v>
      </c>
      <c r="HP333" s="191"/>
      <c r="HQ333" s="191"/>
      <c r="HR333" s="191"/>
      <c r="HS333" s="617">
        <f ca="1">HS221</f>
        <v>0</v>
      </c>
      <c r="HT333" s="191"/>
      <c r="HU333" s="191"/>
      <c r="HV333" s="191"/>
      <c r="HW333" s="617">
        <f ca="1">HW221</f>
        <v>0</v>
      </c>
      <c r="HX333" s="191"/>
      <c r="HY333" s="191"/>
      <c r="HZ333" s="191"/>
      <c r="IA333" s="617">
        <f ca="1">IA221</f>
        <v>0</v>
      </c>
      <c r="IB333" s="191"/>
      <c r="IC333" s="191"/>
      <c r="ID333" s="191"/>
      <c r="IE333" s="617">
        <f ca="1">IE221</f>
        <v>0</v>
      </c>
      <c r="IF333" s="191"/>
      <c r="IG333" s="191"/>
      <c r="IH333" s="191"/>
      <c r="II333" s="617">
        <f ca="1">II221</f>
        <v>0</v>
      </c>
      <c r="IJ333" s="191"/>
      <c r="IK333" s="191"/>
      <c r="IL333" s="191"/>
      <c r="IM333" s="617">
        <f ca="1">IM221</f>
        <v>0</v>
      </c>
      <c r="IN333" s="618">
        <f t="shared" ca="1" si="5511"/>
        <v>0</v>
      </c>
      <c r="IO333" s="191"/>
      <c r="IP333" s="191"/>
      <c r="IQ333" s="191"/>
      <c r="IR333" s="617">
        <f ca="1">IR221</f>
        <v>0</v>
      </c>
      <c r="IS333" s="191"/>
      <c r="IT333" s="191"/>
      <c r="IU333" s="191"/>
      <c r="IV333" s="617">
        <f ca="1">IV221</f>
        <v>0</v>
      </c>
      <c r="IW333" s="191"/>
      <c r="IX333" s="191"/>
      <c r="IY333" s="191"/>
      <c r="IZ333" s="617">
        <f ca="1">IZ221</f>
        <v>0</v>
      </c>
      <c r="JA333" s="191"/>
      <c r="JB333" s="191"/>
      <c r="JC333" s="191"/>
      <c r="JD333" s="617">
        <f ca="1">JD221</f>
        <v>0</v>
      </c>
      <c r="JE333" s="191"/>
      <c r="JF333" s="191"/>
      <c r="JG333" s="191"/>
      <c r="JH333" s="617">
        <f ca="1">JH221</f>
        <v>0</v>
      </c>
      <c r="JI333" s="191"/>
      <c r="JJ333" s="191"/>
      <c r="JK333" s="191"/>
      <c r="JL333" s="617">
        <f ca="1">JL221</f>
        <v>0</v>
      </c>
      <c r="JM333" s="191"/>
      <c r="JN333" s="191"/>
      <c r="JO333" s="191"/>
      <c r="JP333" s="617">
        <f ca="1">JP221</f>
        <v>0</v>
      </c>
      <c r="JQ333" s="191"/>
      <c r="JR333" s="191"/>
      <c r="JS333" s="191"/>
      <c r="JT333" s="617">
        <f ca="1">JT221</f>
        <v>0</v>
      </c>
      <c r="JU333" s="191"/>
      <c r="JV333" s="191"/>
      <c r="JW333" s="191"/>
      <c r="JX333" s="617">
        <f ca="1">JX221</f>
        <v>0</v>
      </c>
      <c r="JY333" s="191"/>
      <c r="JZ333" s="191"/>
      <c r="KA333" s="191"/>
      <c r="KB333" s="617">
        <f ca="1">KB221</f>
        <v>0</v>
      </c>
      <c r="KC333" s="191"/>
      <c r="KD333" s="191"/>
      <c r="KE333" s="191"/>
      <c r="KF333" s="617">
        <f ca="1">KF221</f>
        <v>0</v>
      </c>
      <c r="KG333" s="191"/>
      <c r="KH333" s="191"/>
      <c r="KI333" s="191"/>
      <c r="KJ333" s="617">
        <f ca="1">KJ221</f>
        <v>0</v>
      </c>
      <c r="KK333" s="618">
        <f t="shared" ca="1" si="5512"/>
        <v>0</v>
      </c>
      <c r="KL333" s="191"/>
      <c r="KM333" s="191"/>
      <c r="KN333" s="191"/>
      <c r="KO333" s="617">
        <f ca="1">KO221</f>
        <v>0</v>
      </c>
      <c r="KP333" s="191"/>
      <c r="KQ333" s="191"/>
      <c r="KR333" s="191"/>
      <c r="KS333" s="617">
        <f ca="1">KS221</f>
        <v>0</v>
      </c>
      <c r="KT333" s="191"/>
      <c r="KU333" s="191"/>
      <c r="KV333" s="191"/>
      <c r="KW333" s="617">
        <f ca="1">KW221</f>
        <v>0</v>
      </c>
      <c r="KX333" s="191"/>
      <c r="KY333" s="191"/>
      <c r="KZ333" s="191"/>
      <c r="LA333" s="617">
        <f ca="1">LA221</f>
        <v>0</v>
      </c>
      <c r="LB333" s="191"/>
      <c r="LC333" s="191"/>
      <c r="LD333" s="191"/>
      <c r="LE333" s="617">
        <f ca="1">LE221</f>
        <v>0</v>
      </c>
      <c r="LF333" s="191"/>
      <c r="LG333" s="191"/>
      <c r="LH333" s="191"/>
      <c r="LI333" s="617">
        <f ca="1">LI221</f>
        <v>0</v>
      </c>
      <c r="LJ333" s="191"/>
      <c r="LK333" s="191"/>
      <c r="LL333" s="191"/>
      <c r="LM333" s="617">
        <f ca="1">LM221</f>
        <v>0</v>
      </c>
      <c r="LN333" s="191"/>
      <c r="LO333" s="191"/>
      <c r="LP333" s="191"/>
      <c r="LQ333" s="617">
        <f ca="1">LQ221</f>
        <v>0</v>
      </c>
      <c r="LR333" s="191"/>
      <c r="LS333" s="191"/>
      <c r="LT333" s="191"/>
      <c r="LU333" s="617">
        <f ca="1">LU221</f>
        <v>0</v>
      </c>
      <c r="LV333" s="191"/>
      <c r="LW333" s="191"/>
      <c r="LX333" s="191"/>
      <c r="LY333" s="617">
        <f ca="1">LY221</f>
        <v>0</v>
      </c>
      <c r="LZ333" s="191"/>
      <c r="MA333" s="191"/>
      <c r="MB333" s="191"/>
      <c r="MC333" s="617">
        <f ca="1">MC221</f>
        <v>0</v>
      </c>
      <c r="MD333" s="191"/>
      <c r="ME333" s="191"/>
      <c r="MF333" s="191"/>
      <c r="MG333" s="617">
        <f ca="1">MG221</f>
        <v>0</v>
      </c>
      <c r="MH333" s="618">
        <f t="shared" ca="1" si="5513"/>
        <v>0</v>
      </c>
      <c r="MI333" s="191"/>
      <c r="MJ333" s="191"/>
      <c r="MK333" s="191"/>
      <c r="ML333" s="617">
        <f ca="1">ML221</f>
        <v>0</v>
      </c>
      <c r="MM333" s="191"/>
      <c r="MN333" s="191"/>
      <c r="MO333" s="191"/>
      <c r="MP333" s="617">
        <f ca="1">MP221</f>
        <v>0</v>
      </c>
      <c r="MQ333" s="191"/>
      <c r="MR333" s="191"/>
      <c r="MS333" s="191"/>
      <c r="MT333" s="617">
        <f ca="1">MT221</f>
        <v>0</v>
      </c>
      <c r="MU333" s="191"/>
      <c r="MV333" s="191"/>
      <c r="MW333" s="191"/>
      <c r="MX333" s="617">
        <f ca="1">MX221</f>
        <v>0</v>
      </c>
      <c r="MY333" s="191"/>
      <c r="MZ333" s="191"/>
      <c r="NA333" s="191"/>
      <c r="NB333" s="617">
        <f ca="1">NB221</f>
        <v>0</v>
      </c>
      <c r="NC333" s="191"/>
      <c r="ND333" s="191"/>
      <c r="NE333" s="191"/>
      <c r="NF333" s="617">
        <f ca="1">NF221</f>
        <v>0</v>
      </c>
      <c r="NG333" s="191"/>
      <c r="NH333" s="191"/>
      <c r="NI333" s="191"/>
      <c r="NJ333" s="617">
        <f ca="1">NJ221</f>
        <v>0</v>
      </c>
      <c r="NK333" s="191"/>
      <c r="NL333" s="191"/>
      <c r="NM333" s="191"/>
      <c r="NN333" s="617">
        <f ca="1">NN221</f>
        <v>0</v>
      </c>
      <c r="NO333" s="191"/>
      <c r="NP333" s="191"/>
      <c r="NQ333" s="191"/>
      <c r="NR333" s="617">
        <f ca="1">NR221</f>
        <v>0</v>
      </c>
      <c r="NS333" s="191"/>
      <c r="NT333" s="191"/>
      <c r="NU333" s="191"/>
      <c r="NV333" s="617">
        <f ca="1">NV221</f>
        <v>0</v>
      </c>
      <c r="NW333" s="191"/>
      <c r="NX333" s="191"/>
      <c r="NY333" s="191"/>
      <c r="NZ333" s="617">
        <f ca="1">NZ221</f>
        <v>0</v>
      </c>
      <c r="OA333" s="191"/>
      <c r="OB333" s="191"/>
      <c r="OC333" s="191"/>
      <c r="OD333" s="617">
        <f ca="1">OD221</f>
        <v>0</v>
      </c>
      <c r="OE333" s="618">
        <f t="shared" ca="1" si="5514"/>
        <v>0</v>
      </c>
      <c r="OF333" s="191"/>
      <c r="OG333" s="191"/>
      <c r="OH333" s="191"/>
      <c r="OI333" s="617">
        <f ca="1">OI221</f>
        <v>0</v>
      </c>
      <c r="OJ333" s="191"/>
      <c r="OK333" s="191"/>
      <c r="OL333" s="191"/>
      <c r="OM333" s="617">
        <f ca="1">OM221</f>
        <v>0</v>
      </c>
      <c r="ON333" s="191"/>
      <c r="OO333" s="191"/>
      <c r="OP333" s="191"/>
      <c r="OQ333" s="617">
        <f ca="1">OQ221</f>
        <v>0</v>
      </c>
      <c r="OR333" s="191"/>
      <c r="OS333" s="191"/>
      <c r="OT333" s="191"/>
      <c r="OU333" s="617">
        <f ca="1">OU221</f>
        <v>0</v>
      </c>
      <c r="OV333" s="191"/>
      <c r="OW333" s="191"/>
      <c r="OX333" s="191"/>
      <c r="OY333" s="617">
        <f ca="1">OY221</f>
        <v>0</v>
      </c>
      <c r="OZ333" s="191"/>
      <c r="PA333" s="191"/>
      <c r="PB333" s="191"/>
      <c r="PC333" s="617">
        <f ca="1">PC221</f>
        <v>0</v>
      </c>
      <c r="PD333" s="191"/>
      <c r="PE333" s="191"/>
      <c r="PF333" s="191"/>
      <c r="PG333" s="617">
        <f ca="1">PG221</f>
        <v>0</v>
      </c>
      <c r="PH333" s="191"/>
      <c r="PI333" s="191"/>
      <c r="PJ333" s="191"/>
      <c r="PK333" s="617">
        <f ca="1">PK221</f>
        <v>0</v>
      </c>
      <c r="PL333" s="191"/>
      <c r="PM333" s="191"/>
      <c r="PN333" s="191"/>
      <c r="PO333" s="617">
        <f ca="1">PO221</f>
        <v>0</v>
      </c>
      <c r="PP333" s="191"/>
      <c r="PQ333" s="191"/>
      <c r="PR333" s="191"/>
      <c r="PS333" s="617">
        <f ca="1">PS221</f>
        <v>0</v>
      </c>
      <c r="PT333" s="191"/>
      <c r="PU333" s="191"/>
      <c r="PV333" s="191"/>
      <c r="PW333" s="617">
        <f ca="1">PW221</f>
        <v>0</v>
      </c>
      <c r="PX333" s="191"/>
      <c r="PY333" s="191"/>
      <c r="PZ333" s="191"/>
      <c r="QA333" s="617">
        <f ca="1">QA221</f>
        <v>0</v>
      </c>
      <c r="QB333" s="618">
        <f t="shared" ca="1" si="5515"/>
        <v>0</v>
      </c>
      <c r="QC333" s="191"/>
      <c r="QD333" s="191"/>
      <c r="QE333" s="191"/>
      <c r="QF333" s="617">
        <f ca="1">QF221</f>
        <v>0</v>
      </c>
      <c r="QG333" s="191"/>
      <c r="QH333" s="191"/>
      <c r="QI333" s="191"/>
      <c r="QJ333" s="617">
        <f ca="1">QJ221</f>
        <v>0</v>
      </c>
      <c r="QK333" s="191"/>
      <c r="QL333" s="191"/>
      <c r="QM333" s="191"/>
      <c r="QN333" s="617">
        <f ca="1">QN221</f>
        <v>0</v>
      </c>
      <c r="QO333" s="191"/>
      <c r="QP333" s="191"/>
      <c r="QQ333" s="191"/>
      <c r="QR333" s="617">
        <f ca="1">QR221</f>
        <v>0</v>
      </c>
      <c r="QS333" s="191"/>
      <c r="QT333" s="191"/>
      <c r="QU333" s="191"/>
      <c r="QV333" s="617">
        <f ca="1">QV221</f>
        <v>0</v>
      </c>
      <c r="QW333" s="191"/>
      <c r="QX333" s="191"/>
      <c r="QY333" s="191"/>
      <c r="QZ333" s="617">
        <f ca="1">QZ221</f>
        <v>0</v>
      </c>
      <c r="RA333" s="191"/>
      <c r="RB333" s="191"/>
      <c r="RC333" s="191"/>
      <c r="RD333" s="617">
        <f ca="1">RD221</f>
        <v>0</v>
      </c>
      <c r="RE333" s="191"/>
      <c r="RF333" s="191"/>
      <c r="RG333" s="191"/>
      <c r="RH333" s="617">
        <f ca="1">RH221</f>
        <v>0</v>
      </c>
      <c r="RI333" s="191"/>
      <c r="RJ333" s="191"/>
      <c r="RK333" s="191"/>
      <c r="RL333" s="617">
        <f ca="1">RL221</f>
        <v>0</v>
      </c>
      <c r="RM333" s="191"/>
      <c r="RN333" s="191"/>
      <c r="RO333" s="191"/>
      <c r="RP333" s="617">
        <f ca="1">RP221</f>
        <v>0</v>
      </c>
      <c r="RQ333" s="191"/>
      <c r="RR333" s="191"/>
      <c r="RS333" s="191"/>
      <c r="RT333" s="617">
        <f ca="1">RT221</f>
        <v>0</v>
      </c>
      <c r="RU333" s="191"/>
      <c r="RV333" s="191"/>
      <c r="RW333" s="191"/>
      <c r="RX333" s="617">
        <f ca="1">RX221</f>
        <v>0</v>
      </c>
      <c r="RY333" s="618">
        <f t="shared" ca="1" si="5516"/>
        <v>0</v>
      </c>
      <c r="RZ333" s="191"/>
      <c r="SA333" s="191"/>
      <c r="SB333" s="191"/>
      <c r="SC333" s="617">
        <f ca="1">SC221</f>
        <v>0</v>
      </c>
      <c r="SD333" s="191"/>
      <c r="SE333" s="191"/>
      <c r="SF333" s="191"/>
      <c r="SG333" s="617">
        <f ca="1">SG221</f>
        <v>0</v>
      </c>
      <c r="SH333" s="191"/>
      <c r="SI333" s="191"/>
      <c r="SJ333" s="191"/>
      <c r="SK333" s="617">
        <f ca="1">SK221</f>
        <v>0</v>
      </c>
      <c r="SL333" s="191"/>
      <c r="SM333" s="191"/>
      <c r="SN333" s="191"/>
      <c r="SO333" s="617">
        <f ca="1">SO221</f>
        <v>0</v>
      </c>
      <c r="SP333" s="191"/>
      <c r="SQ333" s="191"/>
      <c r="SR333" s="191"/>
      <c r="SS333" s="617">
        <f ca="1">SS221</f>
        <v>0</v>
      </c>
      <c r="ST333" s="191"/>
      <c r="SU333" s="191"/>
      <c r="SV333" s="191"/>
      <c r="SW333" s="617">
        <f ca="1">SW221</f>
        <v>0</v>
      </c>
      <c r="SX333" s="191"/>
      <c r="SY333" s="191"/>
      <c r="SZ333" s="191"/>
      <c r="TA333" s="617">
        <f ca="1">TA221</f>
        <v>0</v>
      </c>
      <c r="TB333" s="191"/>
      <c r="TC333" s="191"/>
      <c r="TD333" s="191"/>
      <c r="TE333" s="617">
        <f ca="1">TE221</f>
        <v>0</v>
      </c>
      <c r="TF333" s="191"/>
      <c r="TG333" s="191"/>
      <c r="TH333" s="191"/>
      <c r="TI333" s="617">
        <f ca="1">TI221</f>
        <v>0</v>
      </c>
      <c r="TJ333" s="191"/>
      <c r="TK333" s="191"/>
      <c r="TL333" s="191"/>
      <c r="TM333" s="617">
        <f ca="1">TM221</f>
        <v>0</v>
      </c>
      <c r="TN333" s="191"/>
      <c r="TO333" s="191"/>
      <c r="TP333" s="191"/>
      <c r="TQ333" s="617">
        <f ca="1">TQ221</f>
        <v>0</v>
      </c>
      <c r="TR333" s="191"/>
      <c r="TS333" s="191"/>
      <c r="TT333" s="191"/>
      <c r="TU333" s="617">
        <f ca="1">TU221</f>
        <v>0</v>
      </c>
      <c r="TV333" s="618">
        <f t="shared" ca="1" si="5517"/>
        <v>0</v>
      </c>
      <c r="TW333" s="191"/>
      <c r="TX333" s="191"/>
      <c r="TY333" s="191"/>
      <c r="TZ333" s="617">
        <f ca="1">TZ221</f>
        <v>0</v>
      </c>
      <c r="UA333" s="191"/>
      <c r="UB333" s="191"/>
      <c r="UC333" s="191"/>
      <c r="UD333" s="617">
        <f ca="1">UD221</f>
        <v>0</v>
      </c>
      <c r="UE333" s="191"/>
      <c r="UF333" s="191"/>
      <c r="UG333" s="191"/>
      <c r="UH333" s="617">
        <f ca="1">UH221</f>
        <v>0</v>
      </c>
      <c r="UI333" s="191"/>
      <c r="UJ333" s="191"/>
      <c r="UK333" s="191"/>
      <c r="UL333" s="617">
        <f ca="1">UL221</f>
        <v>0</v>
      </c>
      <c r="UM333" s="191"/>
      <c r="UN333" s="191"/>
      <c r="UO333" s="191"/>
      <c r="UP333" s="617">
        <f ca="1">UP221</f>
        <v>0</v>
      </c>
      <c r="UQ333" s="191"/>
      <c r="UR333" s="191"/>
      <c r="US333" s="191"/>
      <c r="UT333" s="617">
        <f ca="1">UT221</f>
        <v>0</v>
      </c>
      <c r="UU333" s="191"/>
      <c r="UV333" s="191"/>
      <c r="UW333" s="191"/>
      <c r="UX333" s="617">
        <f ca="1">UX221</f>
        <v>0</v>
      </c>
      <c r="UY333" s="191"/>
      <c r="UZ333" s="191"/>
      <c r="VA333" s="191"/>
      <c r="VB333" s="617">
        <f ca="1">VB221</f>
        <v>0</v>
      </c>
      <c r="VC333" s="191"/>
      <c r="VD333" s="191"/>
      <c r="VE333" s="191"/>
      <c r="VF333" s="617">
        <f ca="1">VF221</f>
        <v>0</v>
      </c>
      <c r="VG333" s="191"/>
      <c r="VH333" s="191"/>
      <c r="VI333" s="191"/>
      <c r="VJ333" s="617">
        <f ca="1">VJ221</f>
        <v>0</v>
      </c>
      <c r="VK333" s="191"/>
      <c r="VL333" s="191"/>
      <c r="VM333" s="191"/>
      <c r="VN333" s="617">
        <f ca="1">VN221</f>
        <v>0</v>
      </c>
      <c r="VO333" s="191"/>
      <c r="VP333" s="191"/>
      <c r="VQ333" s="191"/>
      <c r="VR333" s="617">
        <f ca="1">VR221</f>
        <v>0</v>
      </c>
      <c r="VS333" s="618">
        <f t="shared" ca="1" si="5518"/>
        <v>0</v>
      </c>
      <c r="VT333" s="191"/>
      <c r="VU333" s="191"/>
      <c r="VV333" s="191"/>
      <c r="VW333" s="617">
        <f ca="1">VW221</f>
        <v>0</v>
      </c>
      <c r="VX333" s="191"/>
      <c r="VY333" s="191"/>
      <c r="VZ333" s="191"/>
      <c r="WA333" s="617">
        <f ca="1">WA221</f>
        <v>0</v>
      </c>
      <c r="WB333" s="191"/>
      <c r="WC333" s="191"/>
      <c r="WD333" s="191"/>
      <c r="WE333" s="617">
        <f ca="1">WE221</f>
        <v>0</v>
      </c>
      <c r="WF333" s="191"/>
      <c r="WG333" s="191"/>
      <c r="WH333" s="191"/>
      <c r="WI333" s="617">
        <f ca="1">WI221</f>
        <v>0</v>
      </c>
      <c r="WJ333" s="191"/>
      <c r="WK333" s="191"/>
      <c r="WL333" s="191"/>
      <c r="WM333" s="617">
        <f ca="1">WM221</f>
        <v>0</v>
      </c>
      <c r="WN333" s="191"/>
      <c r="WO333" s="191"/>
      <c r="WP333" s="191"/>
      <c r="WQ333" s="617">
        <f ca="1">WQ221</f>
        <v>0</v>
      </c>
      <c r="WR333" s="191"/>
      <c r="WS333" s="191"/>
      <c r="WT333" s="191"/>
      <c r="WU333" s="617">
        <f ca="1">WU221</f>
        <v>0</v>
      </c>
      <c r="WV333" s="191"/>
      <c r="WW333" s="191"/>
      <c r="WX333" s="191"/>
      <c r="WY333" s="617">
        <f ca="1">WY221</f>
        <v>0</v>
      </c>
      <c r="WZ333" s="191"/>
      <c r="XA333" s="191"/>
      <c r="XB333" s="191"/>
      <c r="XC333" s="617">
        <f ca="1">XC221</f>
        <v>0</v>
      </c>
      <c r="XD333" s="191"/>
      <c r="XE333" s="191"/>
      <c r="XF333" s="191"/>
      <c r="XG333" s="617">
        <f ca="1">XG221</f>
        <v>0</v>
      </c>
      <c r="XH333" s="191"/>
      <c r="XI333" s="191"/>
      <c r="XJ333" s="191"/>
      <c r="XK333" s="617">
        <f ca="1">XK221</f>
        <v>0</v>
      </c>
      <c r="XL333" s="191"/>
      <c r="XM333" s="191"/>
      <c r="XN333" s="191"/>
      <c r="XO333" s="617">
        <f ca="1">XO221</f>
        <v>0</v>
      </c>
      <c r="XP333" s="618">
        <f t="shared" ca="1" si="5519"/>
        <v>0</v>
      </c>
      <c r="XQ333" s="191"/>
      <c r="XR333" s="191"/>
      <c r="XS333" s="191"/>
      <c r="XT333" s="617">
        <f ca="1">XT221</f>
        <v>0</v>
      </c>
      <c r="XU333" s="191"/>
      <c r="XV333" s="191"/>
      <c r="XW333" s="191"/>
      <c r="XX333" s="617">
        <f ca="1">XX221</f>
        <v>0</v>
      </c>
      <c r="XY333" s="191"/>
      <c r="XZ333" s="191"/>
      <c r="YA333" s="191"/>
      <c r="YB333" s="617">
        <f ca="1">YB221</f>
        <v>0</v>
      </c>
      <c r="YC333" s="191"/>
      <c r="YD333" s="191"/>
      <c r="YE333" s="191"/>
      <c r="YF333" s="617">
        <f ca="1">YF221</f>
        <v>0</v>
      </c>
      <c r="YG333" s="191"/>
      <c r="YH333" s="191"/>
      <c r="YI333" s="191"/>
      <c r="YJ333" s="617">
        <f ca="1">YJ221</f>
        <v>0</v>
      </c>
      <c r="YK333" s="191"/>
      <c r="YL333" s="191"/>
      <c r="YM333" s="191"/>
      <c r="YN333" s="617">
        <f ca="1">YN221</f>
        <v>0</v>
      </c>
      <c r="YO333" s="191"/>
      <c r="YP333" s="191"/>
      <c r="YQ333" s="191"/>
      <c r="YR333" s="617">
        <f ca="1">YR221</f>
        <v>0</v>
      </c>
      <c r="YS333" s="191"/>
      <c r="YT333" s="191"/>
      <c r="YU333" s="191"/>
      <c r="YV333" s="617">
        <f ca="1">YV221</f>
        <v>0</v>
      </c>
      <c r="YW333" s="191"/>
      <c r="YX333" s="191"/>
      <c r="YY333" s="191"/>
      <c r="YZ333" s="617">
        <f ca="1">YZ221</f>
        <v>0</v>
      </c>
      <c r="ZA333" s="191"/>
      <c r="ZB333" s="191"/>
      <c r="ZC333" s="191"/>
      <c r="ZD333" s="617">
        <f ca="1">ZD221</f>
        <v>0</v>
      </c>
      <c r="ZE333" s="191"/>
      <c r="ZF333" s="191"/>
      <c r="ZG333" s="191"/>
      <c r="ZH333" s="617">
        <f ca="1">ZH221</f>
        <v>0</v>
      </c>
      <c r="ZI333" s="191"/>
      <c r="ZJ333" s="191"/>
      <c r="ZK333" s="191"/>
      <c r="ZL333" s="617">
        <f ca="1">ZL221</f>
        <v>0</v>
      </c>
      <c r="ZM333" s="618">
        <f t="shared" ca="1" si="5507"/>
        <v>0</v>
      </c>
    </row>
    <row r="334" spans="3:689" s="41" customFormat="1" x14ac:dyDescent="0.3">
      <c r="C334" s="616" t="str">
        <f>VLOOKUP(CONCATENATE($Z$1,ADDRESS(ROW(),COLUMN(),4)),TRANSL_MAIN[[Key]:[Inhalt]],2,FALSE)</f>
        <v>Repayments</v>
      </c>
      <c r="D334" s="188"/>
      <c r="E334" s="189"/>
      <c r="F334" s="189"/>
      <c r="G334" s="617">
        <f>IFERROR(HLOOKUP(G$6,'Input sheet'!$F$46:$FQ$51,5,FALSE),0)</f>
        <v>0</v>
      </c>
      <c r="H334" s="191"/>
      <c r="I334" s="191"/>
      <c r="J334" s="191"/>
      <c r="K334" s="617">
        <f>IFERROR(HLOOKUP(K$6,'Input sheet'!$F$46:$FQ$51,5,FALSE),0)</f>
        <v>0</v>
      </c>
      <c r="L334" s="191"/>
      <c r="M334" s="191"/>
      <c r="N334" s="191"/>
      <c r="O334" s="617">
        <f>IFERROR(HLOOKUP(O$6,'Input sheet'!$F$46:$FQ$51,5,FALSE),0)</f>
        <v>0</v>
      </c>
      <c r="P334" s="191"/>
      <c r="Q334" s="191"/>
      <c r="R334" s="191"/>
      <c r="S334" s="617">
        <f>IFERROR(HLOOKUP(S$6,'Input sheet'!$F$46:$FQ$51,5,FALSE),0)</f>
        <v>0</v>
      </c>
      <c r="T334" s="191"/>
      <c r="U334" s="191"/>
      <c r="V334" s="191"/>
      <c r="W334" s="617">
        <f>IFERROR(HLOOKUP(W$6,'Input sheet'!$F$46:$FQ$51,5,FALSE),0)</f>
        <v>0</v>
      </c>
      <c r="X334" s="191"/>
      <c r="Y334" s="191"/>
      <c r="Z334" s="191"/>
      <c r="AA334" s="617">
        <f>IFERROR(HLOOKUP(AA$6,'Input sheet'!$F$46:$FQ$51,5,FALSE),0)</f>
        <v>0</v>
      </c>
      <c r="AB334" s="191"/>
      <c r="AC334" s="191"/>
      <c r="AD334" s="191"/>
      <c r="AE334" s="617">
        <f>IFERROR(HLOOKUP(AE$6,'Input sheet'!$F$46:$FQ$51,5,FALSE),0)</f>
        <v>0</v>
      </c>
      <c r="AF334" s="191"/>
      <c r="AG334" s="191"/>
      <c r="AH334" s="191"/>
      <c r="AI334" s="617">
        <f>IFERROR(HLOOKUP(AI$6,'Input sheet'!$F$46:$FQ$51,5,FALSE),0)</f>
        <v>0</v>
      </c>
      <c r="AJ334" s="191"/>
      <c r="AK334" s="191"/>
      <c r="AL334" s="191"/>
      <c r="AM334" s="617">
        <f>IFERROR(HLOOKUP(AM$6,'Input sheet'!$F$46:$FQ$51,5,FALSE),0)</f>
        <v>0</v>
      </c>
      <c r="AN334" s="191"/>
      <c r="AO334" s="191"/>
      <c r="AP334" s="191"/>
      <c r="AQ334" s="617">
        <f>IFERROR(HLOOKUP(AQ$6,'Input sheet'!$F$46:$FQ$51,5,FALSE),0)</f>
        <v>0</v>
      </c>
      <c r="AR334" s="191"/>
      <c r="AS334" s="191"/>
      <c r="AT334" s="191"/>
      <c r="AU334" s="617">
        <f>IFERROR(HLOOKUP(AU$6,'Input sheet'!$F$46:$FQ$51,5,FALSE),0)</f>
        <v>0</v>
      </c>
      <c r="AV334" s="191"/>
      <c r="AW334" s="191"/>
      <c r="AX334" s="191"/>
      <c r="AY334" s="617">
        <f>IFERROR(HLOOKUP(AY$6,'Input sheet'!$F$46:$FQ$51,5,FALSE),0)</f>
        <v>0</v>
      </c>
      <c r="AZ334" s="618">
        <f>SUM(G334:AY334)</f>
        <v>0</v>
      </c>
      <c r="BA334" s="191"/>
      <c r="BB334" s="191"/>
      <c r="BC334" s="191"/>
      <c r="BD334" s="617">
        <f>IFERROR(HLOOKUP(BD$6,'Input sheet'!$F$46:$FQ$51,5,FALSE),0)</f>
        <v>0</v>
      </c>
      <c r="BE334" s="191"/>
      <c r="BF334" s="191"/>
      <c r="BG334" s="191"/>
      <c r="BH334" s="617">
        <f>IFERROR(HLOOKUP(BH$6,'Input sheet'!$F$46:$FQ$51,5,FALSE),0)</f>
        <v>0</v>
      </c>
      <c r="BI334" s="191"/>
      <c r="BJ334" s="191"/>
      <c r="BK334" s="191"/>
      <c r="BL334" s="617">
        <f>IFERROR(HLOOKUP(BL$6,'Input sheet'!$F$46:$FQ$51,5,FALSE),0)</f>
        <v>0</v>
      </c>
      <c r="BM334" s="191"/>
      <c r="BN334" s="191"/>
      <c r="BO334" s="191"/>
      <c r="BP334" s="617">
        <f>IFERROR(HLOOKUP(BP$6,'Input sheet'!$F$46:$FQ$51,5,FALSE),0)</f>
        <v>0</v>
      </c>
      <c r="BQ334" s="191"/>
      <c r="BR334" s="191"/>
      <c r="BS334" s="191"/>
      <c r="BT334" s="617">
        <f>IFERROR(HLOOKUP(BT$6,'Input sheet'!$F$46:$FQ$51,5,FALSE),0)</f>
        <v>0</v>
      </c>
      <c r="BU334" s="191"/>
      <c r="BV334" s="191"/>
      <c r="BW334" s="191"/>
      <c r="BX334" s="617">
        <f>IFERROR(HLOOKUP(BX$6,'Input sheet'!$F$46:$FQ$51,5,FALSE),0)</f>
        <v>0</v>
      </c>
      <c r="BY334" s="191"/>
      <c r="BZ334" s="191"/>
      <c r="CA334" s="191"/>
      <c r="CB334" s="617">
        <f>IFERROR(HLOOKUP(CB$6,'Input sheet'!$F$46:$FQ$51,5,FALSE),0)</f>
        <v>0</v>
      </c>
      <c r="CC334" s="191"/>
      <c r="CD334" s="191"/>
      <c r="CE334" s="191"/>
      <c r="CF334" s="617">
        <f>IFERROR(HLOOKUP(CF$6,'Input sheet'!$F$46:$FQ$51,5,FALSE),0)</f>
        <v>0</v>
      </c>
      <c r="CG334" s="191"/>
      <c r="CH334" s="191"/>
      <c r="CI334" s="191"/>
      <c r="CJ334" s="617">
        <f>IFERROR(HLOOKUP(CJ$6,'Input sheet'!$F$46:$FQ$51,5,FALSE),0)</f>
        <v>0</v>
      </c>
      <c r="CK334" s="191"/>
      <c r="CL334" s="191"/>
      <c r="CM334" s="191"/>
      <c r="CN334" s="617">
        <f>IFERROR(HLOOKUP(CN$6,'Input sheet'!$F$46:$FQ$51,5,FALSE),0)</f>
        <v>0</v>
      </c>
      <c r="CO334" s="191"/>
      <c r="CP334" s="191"/>
      <c r="CQ334" s="191"/>
      <c r="CR334" s="617">
        <f>IFERROR(HLOOKUP(CR$6,'Input sheet'!$F$46:$FQ$51,5,FALSE),0)</f>
        <v>0</v>
      </c>
      <c r="CS334" s="191"/>
      <c r="CT334" s="191"/>
      <c r="CU334" s="191"/>
      <c r="CV334" s="617">
        <f>IFERROR(HLOOKUP(CV$6,'Input sheet'!$F$46:$FQ$51,5,FALSE),0)</f>
        <v>0</v>
      </c>
      <c r="CW334" s="618">
        <f t="shared" si="5508"/>
        <v>0</v>
      </c>
      <c r="CX334" s="191"/>
      <c r="CY334" s="191"/>
      <c r="CZ334" s="191"/>
      <c r="DA334" s="617">
        <f>IFERROR(HLOOKUP(DA$6,'Input sheet'!$F$46:$FQ$51,5,FALSE),0)</f>
        <v>0</v>
      </c>
      <c r="DB334" s="191"/>
      <c r="DC334" s="191"/>
      <c r="DD334" s="191"/>
      <c r="DE334" s="617">
        <f>IFERROR(HLOOKUP(DE$6,'Input sheet'!$F$46:$FQ$51,5,FALSE),0)</f>
        <v>0</v>
      </c>
      <c r="DF334" s="191"/>
      <c r="DG334" s="191"/>
      <c r="DH334" s="191"/>
      <c r="DI334" s="617">
        <f>IFERROR(HLOOKUP(DI$6,'Input sheet'!$F$46:$FQ$51,5,FALSE),0)</f>
        <v>0</v>
      </c>
      <c r="DJ334" s="191"/>
      <c r="DK334" s="191"/>
      <c r="DL334" s="191"/>
      <c r="DM334" s="617">
        <f>IFERROR(HLOOKUP(DM$6,'Input sheet'!$F$46:$FQ$51,5,FALSE),0)</f>
        <v>0</v>
      </c>
      <c r="DN334" s="191"/>
      <c r="DO334" s="191"/>
      <c r="DP334" s="191"/>
      <c r="DQ334" s="617">
        <f>IFERROR(HLOOKUP(DQ$6,'Input sheet'!$F$46:$FQ$51,5,FALSE),0)</f>
        <v>0</v>
      </c>
      <c r="DR334" s="191"/>
      <c r="DS334" s="191"/>
      <c r="DT334" s="191"/>
      <c r="DU334" s="617">
        <f>IFERROR(HLOOKUP(DU$6,'Input sheet'!$F$46:$FQ$51,5,FALSE),0)</f>
        <v>0</v>
      </c>
      <c r="DV334" s="191"/>
      <c r="DW334" s="191"/>
      <c r="DX334" s="191"/>
      <c r="DY334" s="617">
        <f>IFERROR(HLOOKUP(DY$6,'Input sheet'!$F$46:$FQ$51,5,FALSE),0)</f>
        <v>0</v>
      </c>
      <c r="DZ334" s="191"/>
      <c r="EA334" s="191"/>
      <c r="EB334" s="191"/>
      <c r="EC334" s="617">
        <f>IFERROR(HLOOKUP(EC$6,'Input sheet'!$F$46:$FQ$51,5,FALSE),0)</f>
        <v>0</v>
      </c>
      <c r="ED334" s="191"/>
      <c r="EE334" s="191"/>
      <c r="EF334" s="191"/>
      <c r="EG334" s="617">
        <f>IFERROR(HLOOKUP(EG$6,'Input sheet'!$F$46:$FQ$51,5,FALSE),0)</f>
        <v>0</v>
      </c>
      <c r="EH334" s="191"/>
      <c r="EI334" s="191"/>
      <c r="EJ334" s="191"/>
      <c r="EK334" s="617">
        <f>IFERROR(HLOOKUP(EK$6,'Input sheet'!$F$46:$FQ$51,5,FALSE),0)</f>
        <v>0</v>
      </c>
      <c r="EL334" s="191"/>
      <c r="EM334" s="191"/>
      <c r="EN334" s="191"/>
      <c r="EO334" s="617">
        <f>IFERROR(HLOOKUP(EO$6,'Input sheet'!$F$46:$FQ$51,5,FALSE),0)</f>
        <v>0</v>
      </c>
      <c r="EP334" s="191"/>
      <c r="EQ334" s="191"/>
      <c r="ER334" s="191"/>
      <c r="ES334" s="617">
        <f>IFERROR(HLOOKUP(ES$6,'Input sheet'!$F$46:$FQ$51,5,FALSE),0)</f>
        <v>0</v>
      </c>
      <c r="ET334" s="618">
        <f t="shared" si="5509"/>
        <v>0</v>
      </c>
      <c r="EU334" s="191"/>
      <c r="EV334" s="191"/>
      <c r="EW334" s="191"/>
      <c r="EX334" s="617">
        <f>IFERROR(HLOOKUP(EX$6,'Input sheet'!$F$46:$FQ$51,5,FALSE),0)</f>
        <v>0</v>
      </c>
      <c r="EY334" s="191"/>
      <c r="EZ334" s="191"/>
      <c r="FA334" s="191"/>
      <c r="FB334" s="617">
        <f>IFERROR(HLOOKUP(FB$6,'Input sheet'!$F$46:$FQ$51,5,FALSE),0)</f>
        <v>0</v>
      </c>
      <c r="FC334" s="191"/>
      <c r="FD334" s="191"/>
      <c r="FE334" s="191"/>
      <c r="FF334" s="617">
        <f>IFERROR(HLOOKUP(FF$6,'Input sheet'!$F$46:$FQ$51,5,FALSE),0)</f>
        <v>0</v>
      </c>
      <c r="FG334" s="191"/>
      <c r="FH334" s="191"/>
      <c r="FI334" s="191"/>
      <c r="FJ334" s="617">
        <f>IFERROR(HLOOKUP(FJ$6,'Input sheet'!$F$46:$FQ$51,5,FALSE),0)</f>
        <v>0</v>
      </c>
      <c r="FK334" s="191"/>
      <c r="FL334" s="191"/>
      <c r="FM334" s="191"/>
      <c r="FN334" s="617">
        <f>IFERROR(HLOOKUP(FN$6,'Input sheet'!$F$46:$FQ$51,5,FALSE),0)</f>
        <v>0</v>
      </c>
      <c r="FO334" s="191"/>
      <c r="FP334" s="191"/>
      <c r="FQ334" s="191"/>
      <c r="FR334" s="617">
        <f>IFERROR(HLOOKUP(FR$6,'Input sheet'!$F$46:$FQ$51,5,FALSE),0)</f>
        <v>0</v>
      </c>
      <c r="FS334" s="191"/>
      <c r="FT334" s="191"/>
      <c r="FU334" s="191"/>
      <c r="FV334" s="617">
        <f>IFERROR(HLOOKUP(FV$6,'Input sheet'!$F$46:$FQ$51,5,FALSE),0)</f>
        <v>0</v>
      </c>
      <c r="FW334" s="191"/>
      <c r="FX334" s="191"/>
      <c r="FY334" s="191"/>
      <c r="FZ334" s="617">
        <f>IFERROR(HLOOKUP(FZ$6,'Input sheet'!$F$46:$FQ$51,5,FALSE),0)</f>
        <v>0</v>
      </c>
      <c r="GA334" s="191"/>
      <c r="GB334" s="191"/>
      <c r="GC334" s="191"/>
      <c r="GD334" s="617">
        <f>IFERROR(HLOOKUP(GD$6,'Input sheet'!$F$46:$FQ$51,5,FALSE),0)</f>
        <v>0</v>
      </c>
      <c r="GE334" s="191"/>
      <c r="GF334" s="191"/>
      <c r="GG334" s="191"/>
      <c r="GH334" s="617">
        <f>IFERROR(HLOOKUP(GH$6,'Input sheet'!$F$46:$FQ$51,5,FALSE),0)</f>
        <v>0</v>
      </c>
      <c r="GI334" s="191"/>
      <c r="GJ334" s="191"/>
      <c r="GK334" s="191"/>
      <c r="GL334" s="617">
        <f>IFERROR(HLOOKUP(GL$6,'Input sheet'!$F$46:$FQ$51,5,FALSE),0)</f>
        <v>0</v>
      </c>
      <c r="GM334" s="191"/>
      <c r="GN334" s="191"/>
      <c r="GO334" s="191"/>
      <c r="GP334" s="617">
        <f>IFERROR(HLOOKUP(GP$6,'Input sheet'!$F$46:$FQ$51,5,FALSE),0)</f>
        <v>0</v>
      </c>
      <c r="GQ334" s="618">
        <f t="shared" si="5510"/>
        <v>0</v>
      </c>
      <c r="GR334" s="191"/>
      <c r="GS334" s="191"/>
      <c r="GT334" s="191"/>
      <c r="GU334" s="617">
        <f>IFERROR(HLOOKUP(GU$6,'Input sheet'!$F$46:$FQ$51,5,FALSE),0)</f>
        <v>0</v>
      </c>
      <c r="GV334" s="191"/>
      <c r="GW334" s="191"/>
      <c r="GX334" s="191"/>
      <c r="GY334" s="617">
        <f>IFERROR(HLOOKUP(GY$6,'Input sheet'!$F$46:$FQ$51,5,FALSE),0)</f>
        <v>0</v>
      </c>
      <c r="GZ334" s="191"/>
      <c r="HA334" s="191"/>
      <c r="HB334" s="191"/>
      <c r="HC334" s="617">
        <f>IFERROR(HLOOKUP(HC$6,'Input sheet'!$F$46:$FQ$51,5,FALSE),0)</f>
        <v>0</v>
      </c>
      <c r="HD334" s="191"/>
      <c r="HE334" s="191"/>
      <c r="HF334" s="191"/>
      <c r="HG334" s="617">
        <f>IFERROR(HLOOKUP(HG$6,'Input sheet'!$F$46:$FQ$51,5,FALSE),0)</f>
        <v>0</v>
      </c>
      <c r="HH334" s="191"/>
      <c r="HI334" s="191"/>
      <c r="HJ334" s="191"/>
      <c r="HK334" s="617">
        <f>IFERROR(HLOOKUP(HK$6,'Input sheet'!$F$46:$FQ$51,5,FALSE),0)</f>
        <v>0</v>
      </c>
      <c r="HL334" s="191"/>
      <c r="HM334" s="191"/>
      <c r="HN334" s="191"/>
      <c r="HO334" s="617">
        <f>IFERROR(HLOOKUP(HO$6,'Input sheet'!$F$46:$FQ$51,5,FALSE),0)</f>
        <v>0</v>
      </c>
      <c r="HP334" s="191"/>
      <c r="HQ334" s="191"/>
      <c r="HR334" s="191"/>
      <c r="HS334" s="617">
        <f>IFERROR(HLOOKUP(HS$6,'Input sheet'!$F$46:$FQ$51,5,FALSE),0)</f>
        <v>0</v>
      </c>
      <c r="HT334" s="191"/>
      <c r="HU334" s="191"/>
      <c r="HV334" s="191"/>
      <c r="HW334" s="617">
        <f>IFERROR(HLOOKUP(HW$6,'Input sheet'!$F$46:$FQ$51,5,FALSE),0)</f>
        <v>0</v>
      </c>
      <c r="HX334" s="191"/>
      <c r="HY334" s="191"/>
      <c r="HZ334" s="191"/>
      <c r="IA334" s="617">
        <f>IFERROR(HLOOKUP(IA$6,'Input sheet'!$F$46:$FQ$51,5,FALSE),0)</f>
        <v>0</v>
      </c>
      <c r="IB334" s="191"/>
      <c r="IC334" s="191"/>
      <c r="ID334" s="191"/>
      <c r="IE334" s="617">
        <f>IFERROR(HLOOKUP(IE$6,'Input sheet'!$F$46:$FQ$51,5,FALSE),0)</f>
        <v>0</v>
      </c>
      <c r="IF334" s="191"/>
      <c r="IG334" s="191"/>
      <c r="IH334" s="191"/>
      <c r="II334" s="617">
        <f>IFERROR(HLOOKUP(II$6,'Input sheet'!$F$46:$FQ$51,5,FALSE),0)</f>
        <v>0</v>
      </c>
      <c r="IJ334" s="191"/>
      <c r="IK334" s="191"/>
      <c r="IL334" s="191"/>
      <c r="IM334" s="617">
        <f>IFERROR(HLOOKUP(IM$6,'Input sheet'!$F$46:$FQ$51,5,FALSE),0)</f>
        <v>0</v>
      </c>
      <c r="IN334" s="618">
        <f t="shared" si="5511"/>
        <v>0</v>
      </c>
      <c r="IO334" s="191"/>
      <c r="IP334" s="191"/>
      <c r="IQ334" s="191"/>
      <c r="IR334" s="617">
        <f>IFERROR(HLOOKUP(IR$6,'Input sheet'!$F$46:$FQ$51,5,FALSE),0)</f>
        <v>0</v>
      </c>
      <c r="IS334" s="191"/>
      <c r="IT334" s="191"/>
      <c r="IU334" s="191"/>
      <c r="IV334" s="617">
        <f>IFERROR(HLOOKUP(IV$6,'Input sheet'!$F$46:$FQ$51,5,FALSE),0)</f>
        <v>0</v>
      </c>
      <c r="IW334" s="191"/>
      <c r="IX334" s="191"/>
      <c r="IY334" s="191"/>
      <c r="IZ334" s="617">
        <f>IFERROR(HLOOKUP(IZ$6,'Input sheet'!$F$46:$FQ$51,5,FALSE),0)</f>
        <v>0</v>
      </c>
      <c r="JA334" s="191"/>
      <c r="JB334" s="191"/>
      <c r="JC334" s="191"/>
      <c r="JD334" s="617">
        <f>IFERROR(HLOOKUP(JD$6,'Input sheet'!$F$46:$FQ$51,5,FALSE),0)</f>
        <v>0</v>
      </c>
      <c r="JE334" s="191"/>
      <c r="JF334" s="191"/>
      <c r="JG334" s="191"/>
      <c r="JH334" s="617">
        <f>IFERROR(HLOOKUP(JH$6,'Input sheet'!$F$46:$FQ$51,5,FALSE),0)</f>
        <v>0</v>
      </c>
      <c r="JI334" s="191"/>
      <c r="JJ334" s="191"/>
      <c r="JK334" s="191"/>
      <c r="JL334" s="617">
        <f>IFERROR(HLOOKUP(JL$6,'Input sheet'!$F$46:$FQ$51,5,FALSE),0)</f>
        <v>0</v>
      </c>
      <c r="JM334" s="191"/>
      <c r="JN334" s="191"/>
      <c r="JO334" s="191"/>
      <c r="JP334" s="617">
        <f>IFERROR(HLOOKUP(JP$6,'Input sheet'!$F$46:$FQ$51,5,FALSE),0)</f>
        <v>0</v>
      </c>
      <c r="JQ334" s="191"/>
      <c r="JR334" s="191"/>
      <c r="JS334" s="191"/>
      <c r="JT334" s="617">
        <f>IFERROR(HLOOKUP(JT$6,'Input sheet'!$F$46:$FQ$51,5,FALSE),0)</f>
        <v>0</v>
      </c>
      <c r="JU334" s="191"/>
      <c r="JV334" s="191"/>
      <c r="JW334" s="191"/>
      <c r="JX334" s="617">
        <f>IFERROR(HLOOKUP(JX$6,'Input sheet'!$F$46:$FQ$51,5,FALSE),0)</f>
        <v>0</v>
      </c>
      <c r="JY334" s="191"/>
      <c r="JZ334" s="191"/>
      <c r="KA334" s="191"/>
      <c r="KB334" s="617">
        <f>IFERROR(HLOOKUP(KB$6,'Input sheet'!$F$46:$FQ$51,5,FALSE),0)</f>
        <v>0</v>
      </c>
      <c r="KC334" s="191"/>
      <c r="KD334" s="191"/>
      <c r="KE334" s="191"/>
      <c r="KF334" s="617">
        <f>IFERROR(HLOOKUP(KF$6,'Input sheet'!$F$46:$FQ$51,5,FALSE),0)</f>
        <v>0</v>
      </c>
      <c r="KG334" s="191"/>
      <c r="KH334" s="191"/>
      <c r="KI334" s="191"/>
      <c r="KJ334" s="617">
        <f>IFERROR(HLOOKUP(KJ$6,'Input sheet'!$F$46:$FQ$51,5,FALSE),0)</f>
        <v>0</v>
      </c>
      <c r="KK334" s="618">
        <f t="shared" si="5512"/>
        <v>0</v>
      </c>
      <c r="KL334" s="191"/>
      <c r="KM334" s="191"/>
      <c r="KN334" s="191"/>
      <c r="KO334" s="617">
        <f>IFERROR(HLOOKUP(KO$6,'Input sheet'!$F$46:$FQ$51,5,FALSE),0)</f>
        <v>0</v>
      </c>
      <c r="KP334" s="191"/>
      <c r="KQ334" s="191"/>
      <c r="KR334" s="191"/>
      <c r="KS334" s="617">
        <f>IFERROR(HLOOKUP(KS$6,'Input sheet'!$F$46:$FQ$51,5,FALSE),0)</f>
        <v>0</v>
      </c>
      <c r="KT334" s="191"/>
      <c r="KU334" s="191"/>
      <c r="KV334" s="191"/>
      <c r="KW334" s="617">
        <f>IFERROR(HLOOKUP(KW$6,'Input sheet'!$F$46:$FQ$51,5,FALSE),0)</f>
        <v>0</v>
      </c>
      <c r="KX334" s="191"/>
      <c r="KY334" s="191"/>
      <c r="KZ334" s="191"/>
      <c r="LA334" s="617">
        <f>IFERROR(HLOOKUP(LA$6,'Input sheet'!$F$46:$FQ$51,5,FALSE),0)</f>
        <v>0</v>
      </c>
      <c r="LB334" s="191"/>
      <c r="LC334" s="191"/>
      <c r="LD334" s="191"/>
      <c r="LE334" s="617">
        <f>IFERROR(HLOOKUP(LE$6,'Input sheet'!$F$46:$FQ$51,5,FALSE),0)</f>
        <v>0</v>
      </c>
      <c r="LF334" s="191"/>
      <c r="LG334" s="191"/>
      <c r="LH334" s="191"/>
      <c r="LI334" s="617">
        <f>IFERROR(HLOOKUP(LI$6,'Input sheet'!$F$46:$FQ$51,5,FALSE),0)</f>
        <v>0</v>
      </c>
      <c r="LJ334" s="191"/>
      <c r="LK334" s="191"/>
      <c r="LL334" s="191"/>
      <c r="LM334" s="617">
        <f>IFERROR(HLOOKUP(LM$6,'Input sheet'!$F$46:$FQ$51,5,FALSE),0)</f>
        <v>0</v>
      </c>
      <c r="LN334" s="191"/>
      <c r="LO334" s="191"/>
      <c r="LP334" s="191"/>
      <c r="LQ334" s="617">
        <f>IFERROR(HLOOKUP(LQ$6,'Input sheet'!$F$46:$FQ$51,5,FALSE),0)</f>
        <v>0</v>
      </c>
      <c r="LR334" s="191"/>
      <c r="LS334" s="191"/>
      <c r="LT334" s="191"/>
      <c r="LU334" s="617">
        <f>IFERROR(HLOOKUP(LU$6,'Input sheet'!$F$46:$FQ$51,5,FALSE),0)</f>
        <v>0</v>
      </c>
      <c r="LV334" s="191"/>
      <c r="LW334" s="191"/>
      <c r="LX334" s="191"/>
      <c r="LY334" s="617">
        <f>IFERROR(HLOOKUP(LY$6,'Input sheet'!$F$46:$FQ$51,5,FALSE),0)</f>
        <v>0</v>
      </c>
      <c r="LZ334" s="191"/>
      <c r="MA334" s="191"/>
      <c r="MB334" s="191"/>
      <c r="MC334" s="617">
        <f>IFERROR(HLOOKUP(MC$6,'Input sheet'!$F$46:$FQ$51,5,FALSE),0)</f>
        <v>0</v>
      </c>
      <c r="MD334" s="191"/>
      <c r="ME334" s="191"/>
      <c r="MF334" s="191"/>
      <c r="MG334" s="617">
        <f>IFERROR(HLOOKUP(MG$6,'Input sheet'!$F$46:$FQ$51,5,FALSE),0)</f>
        <v>0</v>
      </c>
      <c r="MH334" s="618">
        <f t="shared" si="5513"/>
        <v>0</v>
      </c>
      <c r="MI334" s="191"/>
      <c r="MJ334" s="191"/>
      <c r="MK334" s="191"/>
      <c r="ML334" s="617">
        <f>IFERROR(HLOOKUP(ML$6,'Input sheet'!$F$46:$FQ$51,5,FALSE),0)</f>
        <v>0</v>
      </c>
      <c r="MM334" s="191"/>
      <c r="MN334" s="191"/>
      <c r="MO334" s="191"/>
      <c r="MP334" s="617">
        <f>IFERROR(HLOOKUP(MP$6,'Input sheet'!$F$46:$FQ$51,5,FALSE),0)</f>
        <v>0</v>
      </c>
      <c r="MQ334" s="191"/>
      <c r="MR334" s="191"/>
      <c r="MS334" s="191"/>
      <c r="MT334" s="617">
        <f>IFERROR(HLOOKUP(MT$6,'Input sheet'!$F$46:$FQ$51,5,FALSE),0)</f>
        <v>0</v>
      </c>
      <c r="MU334" s="191"/>
      <c r="MV334" s="191"/>
      <c r="MW334" s="191"/>
      <c r="MX334" s="617">
        <f>IFERROR(HLOOKUP(MX$6,'Input sheet'!$F$46:$FQ$51,5,FALSE),0)</f>
        <v>0</v>
      </c>
      <c r="MY334" s="191"/>
      <c r="MZ334" s="191"/>
      <c r="NA334" s="191"/>
      <c r="NB334" s="617">
        <f>IFERROR(HLOOKUP(NB$6,'Input sheet'!$F$46:$FQ$51,5,FALSE),0)</f>
        <v>0</v>
      </c>
      <c r="NC334" s="191"/>
      <c r="ND334" s="191"/>
      <c r="NE334" s="191"/>
      <c r="NF334" s="617">
        <f>IFERROR(HLOOKUP(NF$6,'Input sheet'!$F$46:$FQ$51,5,FALSE),0)</f>
        <v>0</v>
      </c>
      <c r="NG334" s="191"/>
      <c r="NH334" s="191"/>
      <c r="NI334" s="191"/>
      <c r="NJ334" s="617">
        <f>IFERROR(HLOOKUP(NJ$6,'Input sheet'!$F$46:$FQ$51,5,FALSE),0)</f>
        <v>0</v>
      </c>
      <c r="NK334" s="191"/>
      <c r="NL334" s="191"/>
      <c r="NM334" s="191"/>
      <c r="NN334" s="617">
        <f>IFERROR(HLOOKUP(NN$6,'Input sheet'!$F$46:$FQ$51,5,FALSE),0)</f>
        <v>0</v>
      </c>
      <c r="NO334" s="191"/>
      <c r="NP334" s="191"/>
      <c r="NQ334" s="191"/>
      <c r="NR334" s="617">
        <f>IFERROR(HLOOKUP(NR$6,'Input sheet'!$F$46:$FQ$51,5,FALSE),0)</f>
        <v>0</v>
      </c>
      <c r="NS334" s="191"/>
      <c r="NT334" s="191"/>
      <c r="NU334" s="191"/>
      <c r="NV334" s="617">
        <f>IFERROR(HLOOKUP(NV$6,'Input sheet'!$F$46:$FQ$51,5,FALSE),0)</f>
        <v>0</v>
      </c>
      <c r="NW334" s="191"/>
      <c r="NX334" s="191"/>
      <c r="NY334" s="191"/>
      <c r="NZ334" s="617">
        <f>IFERROR(HLOOKUP(NZ$6,'Input sheet'!$F$46:$FQ$51,5,FALSE),0)</f>
        <v>0</v>
      </c>
      <c r="OA334" s="191"/>
      <c r="OB334" s="191"/>
      <c r="OC334" s="191"/>
      <c r="OD334" s="617">
        <f>IFERROR(HLOOKUP(OD$6,'Input sheet'!$F$46:$FQ$51,5,FALSE),0)</f>
        <v>0</v>
      </c>
      <c r="OE334" s="618">
        <f t="shared" si="5514"/>
        <v>0</v>
      </c>
      <c r="OF334" s="191"/>
      <c r="OG334" s="191"/>
      <c r="OH334" s="191"/>
      <c r="OI334" s="617">
        <f>IFERROR(HLOOKUP(OI$6,'Input sheet'!$F$46:$FQ$51,5,FALSE),0)</f>
        <v>0</v>
      </c>
      <c r="OJ334" s="191"/>
      <c r="OK334" s="191"/>
      <c r="OL334" s="191"/>
      <c r="OM334" s="617">
        <f>IFERROR(HLOOKUP(OM$6,'Input sheet'!$F$46:$FQ$51,5,FALSE),0)</f>
        <v>0</v>
      </c>
      <c r="ON334" s="191"/>
      <c r="OO334" s="191"/>
      <c r="OP334" s="191"/>
      <c r="OQ334" s="617">
        <f>IFERROR(HLOOKUP(OQ$6,'Input sheet'!$F$46:$FQ$51,5,FALSE),0)</f>
        <v>0</v>
      </c>
      <c r="OR334" s="191"/>
      <c r="OS334" s="191"/>
      <c r="OT334" s="191"/>
      <c r="OU334" s="617">
        <f>IFERROR(HLOOKUP(OU$6,'Input sheet'!$F$46:$FQ$51,5,FALSE),0)</f>
        <v>0</v>
      </c>
      <c r="OV334" s="191"/>
      <c r="OW334" s="191"/>
      <c r="OX334" s="191"/>
      <c r="OY334" s="617">
        <f>IFERROR(HLOOKUP(OY$6,'Input sheet'!$F$46:$FQ$51,5,FALSE),0)</f>
        <v>0</v>
      </c>
      <c r="OZ334" s="191"/>
      <c r="PA334" s="191"/>
      <c r="PB334" s="191"/>
      <c r="PC334" s="617">
        <f>IFERROR(HLOOKUP(PC$6,'Input sheet'!$F$46:$FQ$51,5,FALSE),0)</f>
        <v>0</v>
      </c>
      <c r="PD334" s="191"/>
      <c r="PE334" s="191"/>
      <c r="PF334" s="191"/>
      <c r="PG334" s="617">
        <f>IFERROR(HLOOKUP(PG$6,'Input sheet'!$F$46:$FQ$51,5,FALSE),0)</f>
        <v>0</v>
      </c>
      <c r="PH334" s="191"/>
      <c r="PI334" s="191"/>
      <c r="PJ334" s="191"/>
      <c r="PK334" s="617">
        <f>IFERROR(HLOOKUP(PK$6,'Input sheet'!$F$46:$FQ$51,5,FALSE),0)</f>
        <v>0</v>
      </c>
      <c r="PL334" s="191"/>
      <c r="PM334" s="191"/>
      <c r="PN334" s="191"/>
      <c r="PO334" s="617">
        <f>IFERROR(HLOOKUP(PO$6,'Input sheet'!$F$46:$FQ$51,5,FALSE),0)</f>
        <v>0</v>
      </c>
      <c r="PP334" s="191"/>
      <c r="PQ334" s="191"/>
      <c r="PR334" s="191"/>
      <c r="PS334" s="617">
        <f>IFERROR(HLOOKUP(PS$6,'Input sheet'!$F$46:$FQ$51,5,FALSE),0)</f>
        <v>0</v>
      </c>
      <c r="PT334" s="191"/>
      <c r="PU334" s="191"/>
      <c r="PV334" s="191"/>
      <c r="PW334" s="617">
        <f>IFERROR(HLOOKUP(PW$6,'Input sheet'!$F$46:$FQ$51,5,FALSE),0)</f>
        <v>0</v>
      </c>
      <c r="PX334" s="191"/>
      <c r="PY334" s="191"/>
      <c r="PZ334" s="191"/>
      <c r="QA334" s="617">
        <f>IFERROR(HLOOKUP(QA$6,'Input sheet'!$F$46:$FQ$51,5,FALSE),0)</f>
        <v>0</v>
      </c>
      <c r="QB334" s="618">
        <f t="shared" si="5515"/>
        <v>0</v>
      </c>
      <c r="QC334" s="191"/>
      <c r="QD334" s="191"/>
      <c r="QE334" s="191"/>
      <c r="QF334" s="617">
        <f>IFERROR(HLOOKUP(QF$6,'Input sheet'!$F$46:$FQ$51,5,FALSE),0)</f>
        <v>0</v>
      </c>
      <c r="QG334" s="191"/>
      <c r="QH334" s="191"/>
      <c r="QI334" s="191"/>
      <c r="QJ334" s="617">
        <f>IFERROR(HLOOKUP(QJ$6,'Input sheet'!$F$46:$FQ$51,5,FALSE),0)</f>
        <v>0</v>
      </c>
      <c r="QK334" s="191"/>
      <c r="QL334" s="191"/>
      <c r="QM334" s="191"/>
      <c r="QN334" s="617">
        <f>IFERROR(HLOOKUP(QN$6,'Input sheet'!$F$46:$FQ$51,5,FALSE),0)</f>
        <v>0</v>
      </c>
      <c r="QO334" s="191"/>
      <c r="QP334" s="191"/>
      <c r="QQ334" s="191"/>
      <c r="QR334" s="617">
        <f>IFERROR(HLOOKUP(QR$6,'Input sheet'!$F$46:$FQ$51,5,FALSE),0)</f>
        <v>0</v>
      </c>
      <c r="QS334" s="191"/>
      <c r="QT334" s="191"/>
      <c r="QU334" s="191"/>
      <c r="QV334" s="617">
        <f>IFERROR(HLOOKUP(QV$6,'Input sheet'!$F$46:$FQ$51,5,FALSE),0)</f>
        <v>0</v>
      </c>
      <c r="QW334" s="191"/>
      <c r="QX334" s="191"/>
      <c r="QY334" s="191"/>
      <c r="QZ334" s="617">
        <f>IFERROR(HLOOKUP(QZ$6,'Input sheet'!$F$46:$FQ$51,5,FALSE),0)</f>
        <v>0</v>
      </c>
      <c r="RA334" s="191"/>
      <c r="RB334" s="191"/>
      <c r="RC334" s="191"/>
      <c r="RD334" s="617">
        <f>IFERROR(HLOOKUP(RD$6,'Input sheet'!$F$46:$FQ$51,5,FALSE),0)</f>
        <v>0</v>
      </c>
      <c r="RE334" s="191"/>
      <c r="RF334" s="191"/>
      <c r="RG334" s="191"/>
      <c r="RH334" s="617">
        <f>IFERROR(HLOOKUP(RH$6,'Input sheet'!$F$46:$FQ$51,5,FALSE),0)</f>
        <v>0</v>
      </c>
      <c r="RI334" s="191"/>
      <c r="RJ334" s="191"/>
      <c r="RK334" s="191"/>
      <c r="RL334" s="617">
        <f>IFERROR(HLOOKUP(RL$6,'Input sheet'!$F$46:$FQ$51,5,FALSE),0)</f>
        <v>0</v>
      </c>
      <c r="RM334" s="191"/>
      <c r="RN334" s="191"/>
      <c r="RO334" s="191"/>
      <c r="RP334" s="617">
        <f>IFERROR(HLOOKUP(RP$6,'Input sheet'!$F$46:$FQ$51,5,FALSE),0)</f>
        <v>0</v>
      </c>
      <c r="RQ334" s="191"/>
      <c r="RR334" s="191"/>
      <c r="RS334" s="191"/>
      <c r="RT334" s="617">
        <f>IFERROR(HLOOKUP(RT$6,'Input sheet'!$F$46:$FQ$51,5,FALSE),0)</f>
        <v>0</v>
      </c>
      <c r="RU334" s="191"/>
      <c r="RV334" s="191"/>
      <c r="RW334" s="191"/>
      <c r="RX334" s="617">
        <f>IFERROR(HLOOKUP(RX$6,'Input sheet'!$F$46:$FQ$51,5,FALSE),0)</f>
        <v>0</v>
      </c>
      <c r="RY334" s="618">
        <f t="shared" si="5516"/>
        <v>0</v>
      </c>
      <c r="RZ334" s="191"/>
      <c r="SA334" s="191"/>
      <c r="SB334" s="191"/>
      <c r="SC334" s="617">
        <f>IFERROR(HLOOKUP(SC$6,'Input sheet'!$F$46:$FQ$51,5,FALSE),0)</f>
        <v>0</v>
      </c>
      <c r="SD334" s="191"/>
      <c r="SE334" s="191"/>
      <c r="SF334" s="191"/>
      <c r="SG334" s="617">
        <f>IFERROR(HLOOKUP(SG$6,'Input sheet'!$F$46:$FQ$51,5,FALSE),0)</f>
        <v>0</v>
      </c>
      <c r="SH334" s="191"/>
      <c r="SI334" s="191"/>
      <c r="SJ334" s="191"/>
      <c r="SK334" s="617">
        <f>IFERROR(HLOOKUP(SK$6,'Input sheet'!$F$46:$FQ$51,5,FALSE),0)</f>
        <v>0</v>
      </c>
      <c r="SL334" s="191"/>
      <c r="SM334" s="191"/>
      <c r="SN334" s="191"/>
      <c r="SO334" s="617">
        <f>IFERROR(HLOOKUP(SO$6,'Input sheet'!$F$46:$FQ$51,5,FALSE),0)</f>
        <v>0</v>
      </c>
      <c r="SP334" s="191"/>
      <c r="SQ334" s="191"/>
      <c r="SR334" s="191"/>
      <c r="SS334" s="617">
        <f>IFERROR(HLOOKUP(SS$6,'Input sheet'!$F$46:$FQ$51,5,FALSE),0)</f>
        <v>0</v>
      </c>
      <c r="ST334" s="191"/>
      <c r="SU334" s="191"/>
      <c r="SV334" s="191"/>
      <c r="SW334" s="617">
        <f>IFERROR(HLOOKUP(SW$6,'Input sheet'!$F$46:$FQ$51,5,FALSE),0)</f>
        <v>0</v>
      </c>
      <c r="SX334" s="191"/>
      <c r="SY334" s="191"/>
      <c r="SZ334" s="191"/>
      <c r="TA334" s="617">
        <f>IFERROR(HLOOKUP(TA$6,'Input sheet'!$F$46:$FQ$51,5,FALSE),0)</f>
        <v>0</v>
      </c>
      <c r="TB334" s="191"/>
      <c r="TC334" s="191"/>
      <c r="TD334" s="191"/>
      <c r="TE334" s="617">
        <f>IFERROR(HLOOKUP(TE$6,'Input sheet'!$F$46:$FQ$51,5,FALSE),0)</f>
        <v>0</v>
      </c>
      <c r="TF334" s="191"/>
      <c r="TG334" s="191"/>
      <c r="TH334" s="191"/>
      <c r="TI334" s="617">
        <f>IFERROR(HLOOKUP(TI$6,'Input sheet'!$F$46:$FQ$51,5,FALSE),0)</f>
        <v>0</v>
      </c>
      <c r="TJ334" s="191"/>
      <c r="TK334" s="191"/>
      <c r="TL334" s="191"/>
      <c r="TM334" s="617">
        <f>IFERROR(HLOOKUP(TM$6,'Input sheet'!$F$46:$FQ$51,5,FALSE),0)</f>
        <v>0</v>
      </c>
      <c r="TN334" s="191"/>
      <c r="TO334" s="191"/>
      <c r="TP334" s="191"/>
      <c r="TQ334" s="617">
        <f>IFERROR(HLOOKUP(TQ$6,'Input sheet'!$F$46:$FQ$51,5,FALSE),0)</f>
        <v>0</v>
      </c>
      <c r="TR334" s="191"/>
      <c r="TS334" s="191"/>
      <c r="TT334" s="191"/>
      <c r="TU334" s="617">
        <f>IFERROR(HLOOKUP(TU$6,'Input sheet'!$F$46:$FQ$51,5,FALSE),0)</f>
        <v>0</v>
      </c>
      <c r="TV334" s="618">
        <f t="shared" si="5517"/>
        <v>0</v>
      </c>
      <c r="TW334" s="191"/>
      <c r="TX334" s="191"/>
      <c r="TY334" s="191"/>
      <c r="TZ334" s="617">
        <f>IFERROR(HLOOKUP(TZ$6,'Input sheet'!$F$46:$FQ$51,5,FALSE),0)</f>
        <v>0</v>
      </c>
      <c r="UA334" s="191"/>
      <c r="UB334" s="191"/>
      <c r="UC334" s="191"/>
      <c r="UD334" s="617">
        <f>IFERROR(HLOOKUP(UD$6,'Input sheet'!$F$46:$FQ$51,5,FALSE),0)</f>
        <v>0</v>
      </c>
      <c r="UE334" s="191"/>
      <c r="UF334" s="191"/>
      <c r="UG334" s="191"/>
      <c r="UH334" s="617">
        <f>IFERROR(HLOOKUP(UH$6,'Input sheet'!$F$46:$FQ$51,5,FALSE),0)</f>
        <v>0</v>
      </c>
      <c r="UI334" s="191"/>
      <c r="UJ334" s="191"/>
      <c r="UK334" s="191"/>
      <c r="UL334" s="617">
        <f>IFERROR(HLOOKUP(UL$6,'Input sheet'!$F$46:$FQ$51,5,FALSE),0)</f>
        <v>0</v>
      </c>
      <c r="UM334" s="191"/>
      <c r="UN334" s="191"/>
      <c r="UO334" s="191"/>
      <c r="UP334" s="617">
        <f>IFERROR(HLOOKUP(UP$6,'Input sheet'!$F$46:$FQ$51,5,FALSE),0)</f>
        <v>0</v>
      </c>
      <c r="UQ334" s="191"/>
      <c r="UR334" s="191"/>
      <c r="US334" s="191"/>
      <c r="UT334" s="617">
        <f>IFERROR(HLOOKUP(UT$6,'Input sheet'!$F$46:$FQ$51,5,FALSE),0)</f>
        <v>0</v>
      </c>
      <c r="UU334" s="191"/>
      <c r="UV334" s="191"/>
      <c r="UW334" s="191"/>
      <c r="UX334" s="617">
        <f>IFERROR(HLOOKUP(UX$6,'Input sheet'!$F$46:$FQ$51,5,FALSE),0)</f>
        <v>0</v>
      </c>
      <c r="UY334" s="191"/>
      <c r="UZ334" s="191"/>
      <c r="VA334" s="191"/>
      <c r="VB334" s="617">
        <f>IFERROR(HLOOKUP(VB$6,'Input sheet'!$F$46:$FQ$51,5,FALSE),0)</f>
        <v>0</v>
      </c>
      <c r="VC334" s="191"/>
      <c r="VD334" s="191"/>
      <c r="VE334" s="191"/>
      <c r="VF334" s="617">
        <f>IFERROR(HLOOKUP(VF$6,'Input sheet'!$F$46:$FQ$51,5,FALSE),0)</f>
        <v>0</v>
      </c>
      <c r="VG334" s="191"/>
      <c r="VH334" s="191"/>
      <c r="VI334" s="191"/>
      <c r="VJ334" s="617">
        <f>IFERROR(HLOOKUP(VJ$6,'Input sheet'!$F$46:$FQ$51,5,FALSE),0)</f>
        <v>0</v>
      </c>
      <c r="VK334" s="191"/>
      <c r="VL334" s="191"/>
      <c r="VM334" s="191"/>
      <c r="VN334" s="617">
        <f>IFERROR(HLOOKUP(VN$6,'Input sheet'!$F$46:$FQ$51,5,FALSE),0)</f>
        <v>0</v>
      </c>
      <c r="VO334" s="191"/>
      <c r="VP334" s="191"/>
      <c r="VQ334" s="191"/>
      <c r="VR334" s="617">
        <f>IFERROR(HLOOKUP(VR$6,'Input sheet'!$F$46:$FQ$51,5,FALSE),0)</f>
        <v>0</v>
      </c>
      <c r="VS334" s="618">
        <f t="shared" si="5518"/>
        <v>0</v>
      </c>
      <c r="VT334" s="191"/>
      <c r="VU334" s="191"/>
      <c r="VV334" s="191"/>
      <c r="VW334" s="617">
        <f>IFERROR(HLOOKUP(VW$6,'Input sheet'!$F$46:$FQ$51,5,FALSE),0)</f>
        <v>0</v>
      </c>
      <c r="VX334" s="191"/>
      <c r="VY334" s="191"/>
      <c r="VZ334" s="191"/>
      <c r="WA334" s="617">
        <f>IFERROR(HLOOKUP(WA$6,'Input sheet'!$F$46:$FQ$51,5,FALSE),0)</f>
        <v>0</v>
      </c>
      <c r="WB334" s="191"/>
      <c r="WC334" s="191"/>
      <c r="WD334" s="191"/>
      <c r="WE334" s="617">
        <f>IFERROR(HLOOKUP(WE$6,'Input sheet'!$F$46:$FQ$51,5,FALSE),0)</f>
        <v>0</v>
      </c>
      <c r="WF334" s="191"/>
      <c r="WG334" s="191"/>
      <c r="WH334" s="191"/>
      <c r="WI334" s="617">
        <f>IFERROR(HLOOKUP(WI$6,'Input sheet'!$F$46:$FQ$51,5,FALSE),0)</f>
        <v>0</v>
      </c>
      <c r="WJ334" s="191"/>
      <c r="WK334" s="191"/>
      <c r="WL334" s="191"/>
      <c r="WM334" s="617">
        <f>IFERROR(HLOOKUP(WM$6,'Input sheet'!$F$46:$FQ$51,5,FALSE),0)</f>
        <v>0</v>
      </c>
      <c r="WN334" s="191"/>
      <c r="WO334" s="191"/>
      <c r="WP334" s="191"/>
      <c r="WQ334" s="617">
        <f>IFERROR(HLOOKUP(WQ$6,'Input sheet'!$F$46:$FQ$51,5,FALSE),0)</f>
        <v>0</v>
      </c>
      <c r="WR334" s="191"/>
      <c r="WS334" s="191"/>
      <c r="WT334" s="191"/>
      <c r="WU334" s="617">
        <f>IFERROR(HLOOKUP(WU$6,'Input sheet'!$F$46:$FQ$51,5,FALSE),0)</f>
        <v>0</v>
      </c>
      <c r="WV334" s="191"/>
      <c r="WW334" s="191"/>
      <c r="WX334" s="191"/>
      <c r="WY334" s="617">
        <f>IFERROR(HLOOKUP(WY$6,'Input sheet'!$F$46:$FQ$51,5,FALSE),0)</f>
        <v>0</v>
      </c>
      <c r="WZ334" s="191"/>
      <c r="XA334" s="191"/>
      <c r="XB334" s="191"/>
      <c r="XC334" s="617">
        <f>IFERROR(HLOOKUP(XC$6,'Input sheet'!$F$46:$FQ$51,5,FALSE),0)</f>
        <v>0</v>
      </c>
      <c r="XD334" s="191"/>
      <c r="XE334" s="191"/>
      <c r="XF334" s="191"/>
      <c r="XG334" s="617">
        <f>IFERROR(HLOOKUP(XG$6,'Input sheet'!$F$46:$FQ$51,5,FALSE),0)</f>
        <v>0</v>
      </c>
      <c r="XH334" s="191"/>
      <c r="XI334" s="191"/>
      <c r="XJ334" s="191"/>
      <c r="XK334" s="617">
        <f>IFERROR(HLOOKUP(XK$6,'Input sheet'!$F$46:$FQ$51,5,FALSE),0)</f>
        <v>0</v>
      </c>
      <c r="XL334" s="191"/>
      <c r="XM334" s="191"/>
      <c r="XN334" s="191"/>
      <c r="XO334" s="617">
        <f>IFERROR(HLOOKUP(XO$6,'Input sheet'!$F$46:$FQ$51,5,FALSE),0)</f>
        <v>0</v>
      </c>
      <c r="XP334" s="618">
        <f t="shared" si="5519"/>
        <v>0</v>
      </c>
      <c r="XQ334" s="191"/>
      <c r="XR334" s="191"/>
      <c r="XS334" s="191"/>
      <c r="XT334" s="617">
        <f>IFERROR(HLOOKUP(XT$6,'Input sheet'!$F$46:$FQ$51,5,FALSE),0)</f>
        <v>0</v>
      </c>
      <c r="XU334" s="191"/>
      <c r="XV334" s="191"/>
      <c r="XW334" s="191"/>
      <c r="XX334" s="617">
        <f>IFERROR(HLOOKUP(XX$6,'Input sheet'!$F$46:$FQ$51,5,FALSE),0)</f>
        <v>0</v>
      </c>
      <c r="XY334" s="191"/>
      <c r="XZ334" s="191"/>
      <c r="YA334" s="191"/>
      <c r="YB334" s="617">
        <f>IFERROR(HLOOKUP(YB$6,'Input sheet'!$F$46:$FQ$51,5,FALSE),0)</f>
        <v>0</v>
      </c>
      <c r="YC334" s="191"/>
      <c r="YD334" s="191"/>
      <c r="YE334" s="191"/>
      <c r="YF334" s="617">
        <f>IFERROR(HLOOKUP(YF$6,'Input sheet'!$F$46:$FQ$51,5,FALSE),0)</f>
        <v>0</v>
      </c>
      <c r="YG334" s="191"/>
      <c r="YH334" s="191"/>
      <c r="YI334" s="191"/>
      <c r="YJ334" s="617">
        <f>IFERROR(HLOOKUP(YJ$6,'Input sheet'!$F$46:$FQ$51,5,FALSE),0)</f>
        <v>0</v>
      </c>
      <c r="YK334" s="191"/>
      <c r="YL334" s="191"/>
      <c r="YM334" s="191"/>
      <c r="YN334" s="617">
        <f>IFERROR(HLOOKUP(YN$6,'Input sheet'!$F$46:$FQ$51,5,FALSE),0)</f>
        <v>0</v>
      </c>
      <c r="YO334" s="191"/>
      <c r="YP334" s="191"/>
      <c r="YQ334" s="191"/>
      <c r="YR334" s="617">
        <f>IFERROR(HLOOKUP(YR$6,'Input sheet'!$F$46:$FQ$51,5,FALSE),0)</f>
        <v>0</v>
      </c>
      <c r="YS334" s="191"/>
      <c r="YT334" s="191"/>
      <c r="YU334" s="191"/>
      <c r="YV334" s="617">
        <f>IFERROR(HLOOKUP(YV$6,'Input sheet'!$F$46:$FQ$51,5,FALSE),0)</f>
        <v>0</v>
      </c>
      <c r="YW334" s="191"/>
      <c r="YX334" s="191"/>
      <c r="YY334" s="191"/>
      <c r="YZ334" s="617">
        <f>IFERROR(HLOOKUP(YZ$6,'Input sheet'!$F$46:$FQ$51,5,FALSE),0)</f>
        <v>0</v>
      </c>
      <c r="ZA334" s="191"/>
      <c r="ZB334" s="191"/>
      <c r="ZC334" s="191"/>
      <c r="ZD334" s="617">
        <f>IFERROR(HLOOKUP(ZD$6,'Input sheet'!$F$46:$FQ$51,5,FALSE),0)</f>
        <v>0</v>
      </c>
      <c r="ZE334" s="191"/>
      <c r="ZF334" s="191"/>
      <c r="ZG334" s="191"/>
      <c r="ZH334" s="617">
        <f>IFERROR(HLOOKUP(ZH$6,'Input sheet'!$F$46:$FQ$51,5,FALSE),0)</f>
        <v>0</v>
      </c>
      <c r="ZI334" s="191"/>
      <c r="ZJ334" s="191"/>
      <c r="ZK334" s="191"/>
      <c r="ZL334" s="617">
        <f>IFERROR(HLOOKUP(ZL$6,'Input sheet'!$F$46:$FQ$51,5,FALSE),0)</f>
        <v>0</v>
      </c>
      <c r="ZM334" s="618">
        <f t="shared" si="5507"/>
        <v>0</v>
      </c>
    </row>
    <row r="335" spans="3:689" s="41" customFormat="1" x14ac:dyDescent="0.3">
      <c r="C335" s="616" t="str">
        <f>VLOOKUP(CONCATENATE($Z$1,ADDRESS(ROW(),COLUMN(),4)),TRANSL_MAIN[[Key]:[Inhalt]],2,FALSE)</f>
        <v>Other</v>
      </c>
      <c r="D335" s="188"/>
      <c r="E335" s="189"/>
      <c r="F335" s="189"/>
      <c r="G335" s="617">
        <f>IFERROR(HLOOKUP(G$6,'Input sheet'!$C$42:$R$44,3,FALSE),0)</f>
        <v>0</v>
      </c>
      <c r="H335" s="191"/>
      <c r="I335" s="191"/>
      <c r="J335" s="191"/>
      <c r="K335" s="617">
        <f>IFERROR(HLOOKUP(K$6,'Input sheet'!$C$42:$R$44,3,FALSE),0)</f>
        <v>0</v>
      </c>
      <c r="L335" s="191"/>
      <c r="M335" s="191"/>
      <c r="N335" s="191"/>
      <c r="O335" s="617">
        <f>IFERROR(HLOOKUP(O$6,'Input sheet'!$C$42:$R$44,3,FALSE),0)</f>
        <v>0</v>
      </c>
      <c r="P335" s="191"/>
      <c r="Q335" s="191"/>
      <c r="R335" s="191"/>
      <c r="S335" s="617">
        <f>IFERROR(HLOOKUP(S$6,'Input sheet'!$C$42:$R$44,3,FALSE),0)</f>
        <v>0</v>
      </c>
      <c r="T335" s="191"/>
      <c r="U335" s="191"/>
      <c r="V335" s="191"/>
      <c r="W335" s="617">
        <f>IFERROR(HLOOKUP(W$6,'Input sheet'!$C$42:$R$44,3,FALSE),0)</f>
        <v>0</v>
      </c>
      <c r="X335" s="191"/>
      <c r="Y335" s="191"/>
      <c r="Z335" s="191"/>
      <c r="AA335" s="617">
        <f>IFERROR(HLOOKUP(AA$6,'Input sheet'!$C$42:$R$44,3,FALSE),0)</f>
        <v>0</v>
      </c>
      <c r="AB335" s="191"/>
      <c r="AC335" s="191"/>
      <c r="AD335" s="191"/>
      <c r="AE335" s="617">
        <f>IFERROR(HLOOKUP(AE$6,'Input sheet'!$C$42:$R$44,3,FALSE),0)</f>
        <v>0</v>
      </c>
      <c r="AF335" s="191"/>
      <c r="AG335" s="191"/>
      <c r="AH335" s="191"/>
      <c r="AI335" s="617">
        <f>IFERROR(HLOOKUP(AI$6,'Input sheet'!$C$42:$R$44,3,FALSE),0)</f>
        <v>0</v>
      </c>
      <c r="AJ335" s="191"/>
      <c r="AK335" s="191"/>
      <c r="AL335" s="191"/>
      <c r="AM335" s="617">
        <f>IFERROR(HLOOKUP(AM$6,'Input sheet'!$C$42:$R$44,3,FALSE),0)</f>
        <v>0</v>
      </c>
      <c r="AN335" s="191"/>
      <c r="AO335" s="191"/>
      <c r="AP335" s="191"/>
      <c r="AQ335" s="617">
        <f>IFERROR(HLOOKUP(AQ$6,'Input sheet'!$C$42:$R$44,3,FALSE),0)</f>
        <v>0</v>
      </c>
      <c r="AR335" s="191"/>
      <c r="AS335" s="191"/>
      <c r="AT335" s="191"/>
      <c r="AU335" s="617">
        <f>IFERROR(HLOOKUP(AU$6,'Input sheet'!$C$42:$R$44,3,FALSE),0)</f>
        <v>0</v>
      </c>
      <c r="AV335" s="191"/>
      <c r="AW335" s="191"/>
      <c r="AX335" s="191"/>
      <c r="AY335" s="617">
        <f>IFERROR(HLOOKUP(AY$6,'Input sheet'!$C$42:$R$44,3,FALSE),0)</f>
        <v>0</v>
      </c>
      <c r="AZ335" s="618">
        <f>SUM(G335:AY335)</f>
        <v>0</v>
      </c>
      <c r="BA335" s="191"/>
      <c r="BB335" s="191"/>
      <c r="BC335" s="191"/>
      <c r="BD335" s="617">
        <f>IFERROR(HLOOKUP(BD$6,'Input sheet'!$C$42:$R$44,3,FALSE),0)</f>
        <v>0</v>
      </c>
      <c r="BE335" s="191"/>
      <c r="BF335" s="191"/>
      <c r="BG335" s="191"/>
      <c r="BH335" s="617">
        <f>IFERROR(HLOOKUP(BH$6,'Input sheet'!$C$42:$R$44,3,FALSE),0)</f>
        <v>0</v>
      </c>
      <c r="BI335" s="191"/>
      <c r="BJ335" s="191"/>
      <c r="BK335" s="191"/>
      <c r="BL335" s="617">
        <f>IFERROR(HLOOKUP(BL$6,'Input sheet'!$C$42:$R$44,3,FALSE),0)</f>
        <v>0</v>
      </c>
      <c r="BM335" s="191"/>
      <c r="BN335" s="191"/>
      <c r="BO335" s="191"/>
      <c r="BP335" s="617">
        <f>IFERROR(HLOOKUP(BP$6,'Input sheet'!$C$42:$R$44,3,FALSE),0)</f>
        <v>0</v>
      </c>
      <c r="BQ335" s="191"/>
      <c r="BR335" s="191"/>
      <c r="BS335" s="191"/>
      <c r="BT335" s="617">
        <f>IFERROR(HLOOKUP(BT$6,'Input sheet'!$C$42:$R$44,3,FALSE),0)</f>
        <v>0</v>
      </c>
      <c r="BU335" s="191"/>
      <c r="BV335" s="191"/>
      <c r="BW335" s="191"/>
      <c r="BX335" s="617">
        <f>IFERROR(HLOOKUP(BX$6,'Input sheet'!$C$42:$R$44,3,FALSE),0)</f>
        <v>0</v>
      </c>
      <c r="BY335" s="191"/>
      <c r="BZ335" s="191"/>
      <c r="CA335" s="191"/>
      <c r="CB335" s="617">
        <f>IFERROR(HLOOKUP(CB$6,'Input sheet'!$C$42:$R$44,3,FALSE),0)</f>
        <v>0</v>
      </c>
      <c r="CC335" s="191"/>
      <c r="CD335" s="191"/>
      <c r="CE335" s="191"/>
      <c r="CF335" s="617">
        <f>IFERROR(HLOOKUP(CF$6,'Input sheet'!$C$42:$R$44,3,FALSE),0)</f>
        <v>0</v>
      </c>
      <c r="CG335" s="191"/>
      <c r="CH335" s="191"/>
      <c r="CI335" s="191"/>
      <c r="CJ335" s="617">
        <f>IFERROR(HLOOKUP(CJ$6,'Input sheet'!$C$42:$R$44,3,FALSE),0)</f>
        <v>0</v>
      </c>
      <c r="CK335" s="191"/>
      <c r="CL335" s="191"/>
      <c r="CM335" s="191"/>
      <c r="CN335" s="617">
        <f>IFERROR(HLOOKUP(CN$6,'Input sheet'!$C$42:$R$44,3,FALSE),0)</f>
        <v>0</v>
      </c>
      <c r="CO335" s="191"/>
      <c r="CP335" s="191"/>
      <c r="CQ335" s="191"/>
      <c r="CR335" s="617">
        <f>IFERROR(HLOOKUP(CR$6,'Input sheet'!$C$42:$R$44,3,FALSE),0)</f>
        <v>0</v>
      </c>
      <c r="CS335" s="191"/>
      <c r="CT335" s="191"/>
      <c r="CU335" s="191"/>
      <c r="CV335" s="617">
        <f>IFERROR(HLOOKUP(CV$6,'Input sheet'!$C$42:$R$44,3,FALSE),0)</f>
        <v>0</v>
      </c>
      <c r="CW335" s="618">
        <f t="shared" si="5508"/>
        <v>0</v>
      </c>
      <c r="CX335" s="191"/>
      <c r="CY335" s="191"/>
      <c r="CZ335" s="191"/>
      <c r="DA335" s="617">
        <f>IFERROR(HLOOKUP(DA$6,'Input sheet'!$C$42:$R$44,3,FALSE),0)</f>
        <v>0</v>
      </c>
      <c r="DB335" s="191"/>
      <c r="DC335" s="191"/>
      <c r="DD335" s="191"/>
      <c r="DE335" s="617">
        <f>IFERROR(HLOOKUP(DE$6,'Input sheet'!$C$42:$R$44,3,FALSE),0)</f>
        <v>0</v>
      </c>
      <c r="DF335" s="191"/>
      <c r="DG335" s="191"/>
      <c r="DH335" s="191"/>
      <c r="DI335" s="617">
        <f>IFERROR(HLOOKUP(DI$6,'Input sheet'!$C$42:$R$44,3,FALSE),0)</f>
        <v>0</v>
      </c>
      <c r="DJ335" s="191"/>
      <c r="DK335" s="191"/>
      <c r="DL335" s="191"/>
      <c r="DM335" s="617">
        <f>IFERROR(HLOOKUP(DM$6,'Input sheet'!$C$42:$R$44,3,FALSE),0)</f>
        <v>0</v>
      </c>
      <c r="DN335" s="191"/>
      <c r="DO335" s="191"/>
      <c r="DP335" s="191"/>
      <c r="DQ335" s="617">
        <f>IFERROR(HLOOKUP(DQ$6,'Input sheet'!$C$42:$R$44,3,FALSE),0)</f>
        <v>0</v>
      </c>
      <c r="DR335" s="191"/>
      <c r="DS335" s="191"/>
      <c r="DT335" s="191"/>
      <c r="DU335" s="617">
        <f>IFERROR(HLOOKUP(DU$6,'Input sheet'!$C$42:$R$44,3,FALSE),0)</f>
        <v>0</v>
      </c>
      <c r="DV335" s="191"/>
      <c r="DW335" s="191"/>
      <c r="DX335" s="191"/>
      <c r="DY335" s="617">
        <f>IFERROR(HLOOKUP(DY$6,'Input sheet'!$C$42:$R$44,3,FALSE),0)</f>
        <v>0</v>
      </c>
      <c r="DZ335" s="191"/>
      <c r="EA335" s="191"/>
      <c r="EB335" s="191"/>
      <c r="EC335" s="617">
        <f>IFERROR(HLOOKUP(EC$6,'Input sheet'!$C$42:$R$44,3,FALSE),0)</f>
        <v>0</v>
      </c>
      <c r="ED335" s="191"/>
      <c r="EE335" s="191"/>
      <c r="EF335" s="191"/>
      <c r="EG335" s="617">
        <f>IFERROR(HLOOKUP(EG$6,'Input sheet'!$C$42:$R$44,3,FALSE),0)</f>
        <v>0</v>
      </c>
      <c r="EH335" s="191"/>
      <c r="EI335" s="191"/>
      <c r="EJ335" s="191"/>
      <c r="EK335" s="617">
        <f>IFERROR(HLOOKUP(EK$6,'Input sheet'!$C$42:$R$44,3,FALSE),0)</f>
        <v>0</v>
      </c>
      <c r="EL335" s="191"/>
      <c r="EM335" s="191"/>
      <c r="EN335" s="191"/>
      <c r="EO335" s="617">
        <f>IFERROR(HLOOKUP(EO$6,'Input sheet'!$C$42:$R$44,3,FALSE),0)</f>
        <v>0</v>
      </c>
      <c r="EP335" s="191"/>
      <c r="EQ335" s="191"/>
      <c r="ER335" s="191"/>
      <c r="ES335" s="617">
        <f>IFERROR(HLOOKUP(ES$6,'Input sheet'!$C$42:$R$44,3,FALSE),0)</f>
        <v>0</v>
      </c>
      <c r="ET335" s="618">
        <f t="shared" si="5509"/>
        <v>0</v>
      </c>
      <c r="EU335" s="191"/>
      <c r="EV335" s="191"/>
      <c r="EW335" s="191"/>
      <c r="EX335" s="617">
        <f>IFERROR(HLOOKUP(EX$6,'Input sheet'!$C$42:$R$44,3,FALSE),0)</f>
        <v>0</v>
      </c>
      <c r="EY335" s="191"/>
      <c r="EZ335" s="191"/>
      <c r="FA335" s="191"/>
      <c r="FB335" s="617">
        <f>IFERROR(HLOOKUP(FB$6,'Input sheet'!$C$42:$R$44,3,FALSE),0)</f>
        <v>0</v>
      </c>
      <c r="FC335" s="191"/>
      <c r="FD335" s="191"/>
      <c r="FE335" s="191"/>
      <c r="FF335" s="617">
        <f>IFERROR(HLOOKUP(FF$6,'Input sheet'!$C$42:$R$44,3,FALSE),0)</f>
        <v>0</v>
      </c>
      <c r="FG335" s="191"/>
      <c r="FH335" s="191"/>
      <c r="FI335" s="191"/>
      <c r="FJ335" s="617">
        <f>IFERROR(HLOOKUP(FJ$6,'Input sheet'!$C$42:$R$44,3,FALSE),0)</f>
        <v>0</v>
      </c>
      <c r="FK335" s="191"/>
      <c r="FL335" s="191"/>
      <c r="FM335" s="191"/>
      <c r="FN335" s="617">
        <f>IFERROR(HLOOKUP(FN$6,'Input sheet'!$C$42:$R$44,3,FALSE),0)</f>
        <v>0</v>
      </c>
      <c r="FO335" s="191"/>
      <c r="FP335" s="191"/>
      <c r="FQ335" s="191"/>
      <c r="FR335" s="617">
        <f>IFERROR(HLOOKUP(FR$6,'Input sheet'!$C$42:$R$44,3,FALSE),0)</f>
        <v>0</v>
      </c>
      <c r="FS335" s="191"/>
      <c r="FT335" s="191"/>
      <c r="FU335" s="191"/>
      <c r="FV335" s="617">
        <f>IFERROR(HLOOKUP(FV$6,'Input sheet'!$C$42:$R$44,3,FALSE),0)</f>
        <v>0</v>
      </c>
      <c r="FW335" s="191"/>
      <c r="FX335" s="191"/>
      <c r="FY335" s="191"/>
      <c r="FZ335" s="617">
        <f>IFERROR(HLOOKUP(FZ$6,'Input sheet'!$C$42:$R$44,3,FALSE),0)</f>
        <v>0</v>
      </c>
      <c r="GA335" s="191"/>
      <c r="GB335" s="191"/>
      <c r="GC335" s="191"/>
      <c r="GD335" s="617">
        <f>IFERROR(HLOOKUP(GD$6,'Input sheet'!$C$42:$R$44,3,FALSE),0)</f>
        <v>0</v>
      </c>
      <c r="GE335" s="191"/>
      <c r="GF335" s="191"/>
      <c r="GG335" s="191"/>
      <c r="GH335" s="617">
        <f>IFERROR(HLOOKUP(GH$6,'Input sheet'!$C$42:$R$44,3,FALSE),0)</f>
        <v>0</v>
      </c>
      <c r="GI335" s="191"/>
      <c r="GJ335" s="191"/>
      <c r="GK335" s="191"/>
      <c r="GL335" s="617">
        <f>IFERROR(HLOOKUP(GL$6,'Input sheet'!$C$42:$R$44,3,FALSE),0)</f>
        <v>0</v>
      </c>
      <c r="GM335" s="191"/>
      <c r="GN335" s="191"/>
      <c r="GO335" s="191"/>
      <c r="GP335" s="617">
        <f>IFERROR(HLOOKUP(GP$6,'Input sheet'!$C$42:$R$44,3,FALSE),0)</f>
        <v>0</v>
      </c>
      <c r="GQ335" s="618">
        <f t="shared" si="5510"/>
        <v>0</v>
      </c>
      <c r="GR335" s="191"/>
      <c r="GS335" s="191"/>
      <c r="GT335" s="191"/>
      <c r="GU335" s="617">
        <f>IFERROR(HLOOKUP(GU$6,'Input sheet'!$C$42:$R$44,3,FALSE),0)</f>
        <v>0</v>
      </c>
      <c r="GV335" s="191"/>
      <c r="GW335" s="191"/>
      <c r="GX335" s="191"/>
      <c r="GY335" s="617">
        <f>IFERROR(HLOOKUP(GY$6,'Input sheet'!$C$42:$R$44,3,FALSE),0)</f>
        <v>0</v>
      </c>
      <c r="GZ335" s="191"/>
      <c r="HA335" s="191"/>
      <c r="HB335" s="191"/>
      <c r="HC335" s="617">
        <f>IFERROR(HLOOKUP(HC$6,'Input sheet'!$C$42:$R$44,3,FALSE),0)</f>
        <v>0</v>
      </c>
      <c r="HD335" s="191"/>
      <c r="HE335" s="191"/>
      <c r="HF335" s="191"/>
      <c r="HG335" s="617">
        <f>IFERROR(HLOOKUP(HG$6,'Input sheet'!$C$42:$R$44,3,FALSE),0)</f>
        <v>0</v>
      </c>
      <c r="HH335" s="191"/>
      <c r="HI335" s="191"/>
      <c r="HJ335" s="191"/>
      <c r="HK335" s="617">
        <f>IFERROR(HLOOKUP(HK$6,'Input sheet'!$C$42:$R$44,3,FALSE),0)</f>
        <v>0</v>
      </c>
      <c r="HL335" s="191"/>
      <c r="HM335" s="191"/>
      <c r="HN335" s="191"/>
      <c r="HO335" s="617">
        <f>IFERROR(HLOOKUP(HO$6,'Input sheet'!$C$42:$R$44,3,FALSE),0)</f>
        <v>0</v>
      </c>
      <c r="HP335" s="191"/>
      <c r="HQ335" s="191"/>
      <c r="HR335" s="191"/>
      <c r="HS335" s="617">
        <f>IFERROR(HLOOKUP(HS$6,'Input sheet'!$C$42:$R$44,3,FALSE),0)</f>
        <v>0</v>
      </c>
      <c r="HT335" s="191"/>
      <c r="HU335" s="191"/>
      <c r="HV335" s="191"/>
      <c r="HW335" s="617">
        <f>IFERROR(HLOOKUP(HW$6,'Input sheet'!$C$42:$R$44,3,FALSE),0)</f>
        <v>0</v>
      </c>
      <c r="HX335" s="191"/>
      <c r="HY335" s="191"/>
      <c r="HZ335" s="191"/>
      <c r="IA335" s="617">
        <f>IFERROR(HLOOKUP(IA$6,'Input sheet'!$C$42:$R$44,3,FALSE),0)</f>
        <v>0</v>
      </c>
      <c r="IB335" s="191"/>
      <c r="IC335" s="191"/>
      <c r="ID335" s="191"/>
      <c r="IE335" s="617">
        <f>IFERROR(HLOOKUP(IE$6,'Input sheet'!$C$42:$R$44,3,FALSE),0)</f>
        <v>0</v>
      </c>
      <c r="IF335" s="191"/>
      <c r="IG335" s="191"/>
      <c r="IH335" s="191"/>
      <c r="II335" s="617">
        <f>IFERROR(HLOOKUP(II$6,'Input sheet'!$C$42:$R$44,3,FALSE),0)</f>
        <v>0</v>
      </c>
      <c r="IJ335" s="191"/>
      <c r="IK335" s="191"/>
      <c r="IL335" s="191"/>
      <c r="IM335" s="617">
        <f>IFERROR(HLOOKUP(IM$6,'Input sheet'!$C$42:$R$44,3,FALSE),0)</f>
        <v>0</v>
      </c>
      <c r="IN335" s="618">
        <f t="shared" si="5511"/>
        <v>0</v>
      </c>
      <c r="IO335" s="191"/>
      <c r="IP335" s="191"/>
      <c r="IQ335" s="191"/>
      <c r="IR335" s="617">
        <f>IFERROR(HLOOKUP(IR$6,'Input sheet'!$C$42:$R$44,3,FALSE),0)</f>
        <v>0</v>
      </c>
      <c r="IS335" s="191"/>
      <c r="IT335" s="191"/>
      <c r="IU335" s="191"/>
      <c r="IV335" s="617">
        <f>IFERROR(HLOOKUP(IV$6,'Input sheet'!$C$42:$R$44,3,FALSE),0)</f>
        <v>0</v>
      </c>
      <c r="IW335" s="191"/>
      <c r="IX335" s="191"/>
      <c r="IY335" s="191"/>
      <c r="IZ335" s="617">
        <f>IFERROR(HLOOKUP(IZ$6,'Input sheet'!$C$42:$R$44,3,FALSE),0)</f>
        <v>0</v>
      </c>
      <c r="JA335" s="191"/>
      <c r="JB335" s="191"/>
      <c r="JC335" s="191"/>
      <c r="JD335" s="617">
        <f>IFERROR(HLOOKUP(JD$6,'Input sheet'!$C$42:$R$44,3,FALSE),0)</f>
        <v>0</v>
      </c>
      <c r="JE335" s="191"/>
      <c r="JF335" s="191"/>
      <c r="JG335" s="191"/>
      <c r="JH335" s="617">
        <f>IFERROR(HLOOKUP(JH$6,'Input sheet'!$C$42:$R$44,3,FALSE),0)</f>
        <v>0</v>
      </c>
      <c r="JI335" s="191"/>
      <c r="JJ335" s="191"/>
      <c r="JK335" s="191"/>
      <c r="JL335" s="617">
        <f>IFERROR(HLOOKUP(JL$6,'Input sheet'!$C$42:$R$44,3,FALSE),0)</f>
        <v>0</v>
      </c>
      <c r="JM335" s="191"/>
      <c r="JN335" s="191"/>
      <c r="JO335" s="191"/>
      <c r="JP335" s="617">
        <f>IFERROR(HLOOKUP(JP$6,'Input sheet'!$C$42:$R$44,3,FALSE),0)</f>
        <v>0</v>
      </c>
      <c r="JQ335" s="191"/>
      <c r="JR335" s="191"/>
      <c r="JS335" s="191"/>
      <c r="JT335" s="617">
        <f>IFERROR(HLOOKUP(JT$6,'Input sheet'!$C$42:$R$44,3,FALSE),0)</f>
        <v>0</v>
      </c>
      <c r="JU335" s="191"/>
      <c r="JV335" s="191"/>
      <c r="JW335" s="191"/>
      <c r="JX335" s="617">
        <f>IFERROR(HLOOKUP(JX$6,'Input sheet'!$C$42:$R$44,3,FALSE),0)</f>
        <v>0</v>
      </c>
      <c r="JY335" s="191"/>
      <c r="JZ335" s="191"/>
      <c r="KA335" s="191"/>
      <c r="KB335" s="617">
        <f>IFERROR(HLOOKUP(KB$6,'Input sheet'!$C$42:$R$44,3,FALSE),0)</f>
        <v>0</v>
      </c>
      <c r="KC335" s="191"/>
      <c r="KD335" s="191"/>
      <c r="KE335" s="191"/>
      <c r="KF335" s="617">
        <f>IFERROR(HLOOKUP(KF$6,'Input sheet'!$C$42:$R$44,3,FALSE),0)</f>
        <v>0</v>
      </c>
      <c r="KG335" s="191"/>
      <c r="KH335" s="191"/>
      <c r="KI335" s="191"/>
      <c r="KJ335" s="617">
        <f>IFERROR(HLOOKUP(KJ$6,'Input sheet'!$C$42:$R$44,3,FALSE),0)</f>
        <v>0</v>
      </c>
      <c r="KK335" s="618">
        <f t="shared" si="5512"/>
        <v>0</v>
      </c>
      <c r="KL335" s="191"/>
      <c r="KM335" s="191"/>
      <c r="KN335" s="191"/>
      <c r="KO335" s="617">
        <f>IFERROR(HLOOKUP(KO$6,'Input sheet'!$C$42:$R$44,3,FALSE),0)</f>
        <v>0</v>
      </c>
      <c r="KP335" s="191"/>
      <c r="KQ335" s="191"/>
      <c r="KR335" s="191"/>
      <c r="KS335" s="617">
        <f>IFERROR(HLOOKUP(KS$6,'Input sheet'!$C$42:$R$44,3,FALSE),0)</f>
        <v>0</v>
      </c>
      <c r="KT335" s="191"/>
      <c r="KU335" s="191"/>
      <c r="KV335" s="191"/>
      <c r="KW335" s="617">
        <f>IFERROR(HLOOKUP(KW$6,'Input sheet'!$C$42:$R$44,3,FALSE),0)</f>
        <v>0</v>
      </c>
      <c r="KX335" s="191"/>
      <c r="KY335" s="191"/>
      <c r="KZ335" s="191"/>
      <c r="LA335" s="617">
        <f>IFERROR(HLOOKUP(LA$6,'Input sheet'!$C$42:$R$44,3,FALSE),0)</f>
        <v>0</v>
      </c>
      <c r="LB335" s="191"/>
      <c r="LC335" s="191"/>
      <c r="LD335" s="191"/>
      <c r="LE335" s="617">
        <f>IFERROR(HLOOKUP(LE$6,'Input sheet'!$C$42:$R$44,3,FALSE),0)</f>
        <v>0</v>
      </c>
      <c r="LF335" s="191"/>
      <c r="LG335" s="191"/>
      <c r="LH335" s="191"/>
      <c r="LI335" s="617">
        <f>IFERROR(HLOOKUP(LI$6,'Input sheet'!$C$42:$R$44,3,FALSE),0)</f>
        <v>0</v>
      </c>
      <c r="LJ335" s="191"/>
      <c r="LK335" s="191"/>
      <c r="LL335" s="191"/>
      <c r="LM335" s="617">
        <f>IFERROR(HLOOKUP(LM$6,'Input sheet'!$C$42:$R$44,3,FALSE),0)</f>
        <v>0</v>
      </c>
      <c r="LN335" s="191"/>
      <c r="LO335" s="191"/>
      <c r="LP335" s="191"/>
      <c r="LQ335" s="617">
        <f>IFERROR(HLOOKUP(LQ$6,'Input sheet'!$C$42:$R$44,3,FALSE),0)</f>
        <v>0</v>
      </c>
      <c r="LR335" s="191"/>
      <c r="LS335" s="191"/>
      <c r="LT335" s="191"/>
      <c r="LU335" s="617">
        <f>IFERROR(HLOOKUP(LU$6,'Input sheet'!$C$42:$R$44,3,FALSE),0)</f>
        <v>0</v>
      </c>
      <c r="LV335" s="191"/>
      <c r="LW335" s="191"/>
      <c r="LX335" s="191"/>
      <c r="LY335" s="617">
        <f>IFERROR(HLOOKUP(LY$6,'Input sheet'!$C$42:$R$44,3,FALSE),0)</f>
        <v>0</v>
      </c>
      <c r="LZ335" s="191"/>
      <c r="MA335" s="191"/>
      <c r="MB335" s="191"/>
      <c r="MC335" s="617">
        <f>IFERROR(HLOOKUP(MC$6,'Input sheet'!$C$42:$R$44,3,FALSE),0)</f>
        <v>0</v>
      </c>
      <c r="MD335" s="191"/>
      <c r="ME335" s="191"/>
      <c r="MF335" s="191"/>
      <c r="MG335" s="617">
        <f>IFERROR(HLOOKUP(MG$6,'Input sheet'!$C$42:$R$44,3,FALSE),0)</f>
        <v>0</v>
      </c>
      <c r="MH335" s="618">
        <f t="shared" si="5513"/>
        <v>0</v>
      </c>
      <c r="MI335" s="191"/>
      <c r="MJ335" s="191"/>
      <c r="MK335" s="191"/>
      <c r="ML335" s="617">
        <f>IFERROR(HLOOKUP(ML$6,'Input sheet'!$C$42:$R$44,3,FALSE),0)</f>
        <v>0</v>
      </c>
      <c r="MM335" s="191"/>
      <c r="MN335" s="191"/>
      <c r="MO335" s="191"/>
      <c r="MP335" s="617">
        <f>IFERROR(HLOOKUP(MP$6,'Input sheet'!$C$42:$R$44,3,FALSE),0)</f>
        <v>0</v>
      </c>
      <c r="MQ335" s="191"/>
      <c r="MR335" s="191"/>
      <c r="MS335" s="191"/>
      <c r="MT335" s="617">
        <f>IFERROR(HLOOKUP(MT$6,'Input sheet'!$C$42:$R$44,3,FALSE),0)</f>
        <v>0</v>
      </c>
      <c r="MU335" s="191"/>
      <c r="MV335" s="191"/>
      <c r="MW335" s="191"/>
      <c r="MX335" s="617">
        <f>IFERROR(HLOOKUP(MX$6,'Input sheet'!$C$42:$R$44,3,FALSE),0)</f>
        <v>0</v>
      </c>
      <c r="MY335" s="191"/>
      <c r="MZ335" s="191"/>
      <c r="NA335" s="191"/>
      <c r="NB335" s="617">
        <f>IFERROR(HLOOKUP(NB$6,'Input sheet'!$C$42:$R$44,3,FALSE),0)</f>
        <v>0</v>
      </c>
      <c r="NC335" s="191"/>
      <c r="ND335" s="191"/>
      <c r="NE335" s="191"/>
      <c r="NF335" s="617">
        <f>IFERROR(HLOOKUP(NF$6,'Input sheet'!$C$42:$R$44,3,FALSE),0)</f>
        <v>0</v>
      </c>
      <c r="NG335" s="191"/>
      <c r="NH335" s="191"/>
      <c r="NI335" s="191"/>
      <c r="NJ335" s="617">
        <f>IFERROR(HLOOKUP(NJ$6,'Input sheet'!$C$42:$R$44,3,FALSE),0)</f>
        <v>0</v>
      </c>
      <c r="NK335" s="191"/>
      <c r="NL335" s="191"/>
      <c r="NM335" s="191"/>
      <c r="NN335" s="617">
        <f>IFERROR(HLOOKUP(NN$6,'Input sheet'!$C$42:$R$44,3,FALSE),0)</f>
        <v>0</v>
      </c>
      <c r="NO335" s="191"/>
      <c r="NP335" s="191"/>
      <c r="NQ335" s="191"/>
      <c r="NR335" s="617">
        <f>IFERROR(HLOOKUP(NR$6,'Input sheet'!$C$42:$R$44,3,FALSE),0)</f>
        <v>0</v>
      </c>
      <c r="NS335" s="191"/>
      <c r="NT335" s="191"/>
      <c r="NU335" s="191"/>
      <c r="NV335" s="617">
        <f>IFERROR(HLOOKUP(NV$6,'Input sheet'!$C$42:$R$44,3,FALSE),0)</f>
        <v>0</v>
      </c>
      <c r="NW335" s="191"/>
      <c r="NX335" s="191"/>
      <c r="NY335" s="191"/>
      <c r="NZ335" s="617">
        <f>IFERROR(HLOOKUP(NZ$6,'Input sheet'!$C$42:$R$44,3,FALSE),0)</f>
        <v>0</v>
      </c>
      <c r="OA335" s="191"/>
      <c r="OB335" s="191"/>
      <c r="OC335" s="191"/>
      <c r="OD335" s="617">
        <f>IFERROR(HLOOKUP(OD$6,'Input sheet'!$C$42:$R$44,3,FALSE),0)</f>
        <v>0</v>
      </c>
      <c r="OE335" s="618">
        <f t="shared" si="5514"/>
        <v>0</v>
      </c>
      <c r="OF335" s="191"/>
      <c r="OG335" s="191"/>
      <c r="OH335" s="191"/>
      <c r="OI335" s="617">
        <f>IFERROR(HLOOKUP(OI$6,'Input sheet'!$C$42:$R$44,3,FALSE),0)</f>
        <v>0</v>
      </c>
      <c r="OJ335" s="191"/>
      <c r="OK335" s="191"/>
      <c r="OL335" s="191"/>
      <c r="OM335" s="617">
        <f>IFERROR(HLOOKUP(OM$6,'Input sheet'!$C$42:$R$44,3,FALSE),0)</f>
        <v>0</v>
      </c>
      <c r="ON335" s="191"/>
      <c r="OO335" s="191"/>
      <c r="OP335" s="191"/>
      <c r="OQ335" s="617">
        <f>IFERROR(HLOOKUP(OQ$6,'Input sheet'!$C$42:$R$44,3,FALSE),0)</f>
        <v>0</v>
      </c>
      <c r="OR335" s="191"/>
      <c r="OS335" s="191"/>
      <c r="OT335" s="191"/>
      <c r="OU335" s="617">
        <f>IFERROR(HLOOKUP(OU$6,'Input sheet'!$C$42:$R$44,3,FALSE),0)</f>
        <v>0</v>
      </c>
      <c r="OV335" s="191"/>
      <c r="OW335" s="191"/>
      <c r="OX335" s="191"/>
      <c r="OY335" s="617">
        <f>IFERROR(HLOOKUP(OY$6,'Input sheet'!$C$42:$R$44,3,FALSE),0)</f>
        <v>0</v>
      </c>
      <c r="OZ335" s="191"/>
      <c r="PA335" s="191"/>
      <c r="PB335" s="191"/>
      <c r="PC335" s="617">
        <f>IFERROR(HLOOKUP(PC$6,'Input sheet'!$C$42:$R$44,3,FALSE),0)</f>
        <v>0</v>
      </c>
      <c r="PD335" s="191"/>
      <c r="PE335" s="191"/>
      <c r="PF335" s="191"/>
      <c r="PG335" s="617">
        <f>IFERROR(HLOOKUP(PG$6,'Input sheet'!$C$42:$R$44,3,FALSE),0)</f>
        <v>0</v>
      </c>
      <c r="PH335" s="191"/>
      <c r="PI335" s="191"/>
      <c r="PJ335" s="191"/>
      <c r="PK335" s="617">
        <f>IFERROR(HLOOKUP(PK$6,'Input sheet'!$C$42:$R$44,3,FALSE),0)</f>
        <v>0</v>
      </c>
      <c r="PL335" s="191"/>
      <c r="PM335" s="191"/>
      <c r="PN335" s="191"/>
      <c r="PO335" s="617">
        <f>IFERROR(HLOOKUP(PO$6,'Input sheet'!$C$42:$R$44,3,FALSE),0)</f>
        <v>0</v>
      </c>
      <c r="PP335" s="191"/>
      <c r="PQ335" s="191"/>
      <c r="PR335" s="191"/>
      <c r="PS335" s="617">
        <f>IFERROR(HLOOKUP(PS$6,'Input sheet'!$C$42:$R$44,3,FALSE),0)</f>
        <v>0</v>
      </c>
      <c r="PT335" s="191"/>
      <c r="PU335" s="191"/>
      <c r="PV335" s="191"/>
      <c r="PW335" s="617">
        <f>IFERROR(HLOOKUP(PW$6,'Input sheet'!$C$42:$R$44,3,FALSE),0)</f>
        <v>0</v>
      </c>
      <c r="PX335" s="191"/>
      <c r="PY335" s="191"/>
      <c r="PZ335" s="191"/>
      <c r="QA335" s="617">
        <f>IFERROR(HLOOKUP(QA$6,'Input sheet'!$C$42:$R$44,3,FALSE),0)</f>
        <v>0</v>
      </c>
      <c r="QB335" s="618">
        <f t="shared" si="5515"/>
        <v>0</v>
      </c>
      <c r="QC335" s="191"/>
      <c r="QD335" s="191"/>
      <c r="QE335" s="191"/>
      <c r="QF335" s="617">
        <f>IFERROR(HLOOKUP(QF$6,'Input sheet'!$C$42:$R$44,3,FALSE),0)</f>
        <v>0</v>
      </c>
      <c r="QG335" s="191"/>
      <c r="QH335" s="191"/>
      <c r="QI335" s="191"/>
      <c r="QJ335" s="617">
        <f>IFERROR(HLOOKUP(QJ$6,'Input sheet'!$C$42:$R$44,3,FALSE),0)</f>
        <v>0</v>
      </c>
      <c r="QK335" s="191"/>
      <c r="QL335" s="191"/>
      <c r="QM335" s="191"/>
      <c r="QN335" s="617">
        <f>IFERROR(HLOOKUP(QN$6,'Input sheet'!$C$42:$R$44,3,FALSE),0)</f>
        <v>0</v>
      </c>
      <c r="QO335" s="191"/>
      <c r="QP335" s="191"/>
      <c r="QQ335" s="191"/>
      <c r="QR335" s="617">
        <f>IFERROR(HLOOKUP(QR$6,'Input sheet'!$C$42:$R$44,3,FALSE),0)</f>
        <v>0</v>
      </c>
      <c r="QS335" s="191"/>
      <c r="QT335" s="191"/>
      <c r="QU335" s="191"/>
      <c r="QV335" s="617">
        <f>IFERROR(HLOOKUP(QV$6,'Input sheet'!$C$42:$R$44,3,FALSE),0)</f>
        <v>0</v>
      </c>
      <c r="QW335" s="191"/>
      <c r="QX335" s="191"/>
      <c r="QY335" s="191"/>
      <c r="QZ335" s="617">
        <f>IFERROR(HLOOKUP(QZ$6,'Input sheet'!$C$42:$R$44,3,FALSE),0)</f>
        <v>0</v>
      </c>
      <c r="RA335" s="191"/>
      <c r="RB335" s="191"/>
      <c r="RC335" s="191"/>
      <c r="RD335" s="617">
        <f>IFERROR(HLOOKUP(RD$6,'Input sheet'!$C$42:$R$44,3,FALSE),0)</f>
        <v>0</v>
      </c>
      <c r="RE335" s="191"/>
      <c r="RF335" s="191"/>
      <c r="RG335" s="191"/>
      <c r="RH335" s="617">
        <f>IFERROR(HLOOKUP(RH$6,'Input sheet'!$C$42:$R$44,3,FALSE),0)</f>
        <v>0</v>
      </c>
      <c r="RI335" s="191"/>
      <c r="RJ335" s="191"/>
      <c r="RK335" s="191"/>
      <c r="RL335" s="617">
        <f>IFERROR(HLOOKUP(RL$6,'Input sheet'!$C$42:$R$44,3,FALSE),0)</f>
        <v>0</v>
      </c>
      <c r="RM335" s="191"/>
      <c r="RN335" s="191"/>
      <c r="RO335" s="191"/>
      <c r="RP335" s="617">
        <f>IFERROR(HLOOKUP(RP$6,'Input sheet'!$C$42:$R$44,3,FALSE),0)</f>
        <v>0</v>
      </c>
      <c r="RQ335" s="191"/>
      <c r="RR335" s="191"/>
      <c r="RS335" s="191"/>
      <c r="RT335" s="617">
        <f>IFERROR(HLOOKUP(RT$6,'Input sheet'!$C$42:$R$44,3,FALSE),0)</f>
        <v>0</v>
      </c>
      <c r="RU335" s="191"/>
      <c r="RV335" s="191"/>
      <c r="RW335" s="191"/>
      <c r="RX335" s="617">
        <f>IFERROR(HLOOKUP(RX$6,'Input sheet'!$C$42:$R$44,3,FALSE),0)</f>
        <v>0</v>
      </c>
      <c r="RY335" s="618">
        <f t="shared" si="5516"/>
        <v>0</v>
      </c>
      <c r="RZ335" s="191"/>
      <c r="SA335" s="191"/>
      <c r="SB335" s="191"/>
      <c r="SC335" s="617">
        <f>IFERROR(HLOOKUP(SC$6,'Input sheet'!$C$42:$R$44,3,FALSE),0)</f>
        <v>0</v>
      </c>
      <c r="SD335" s="191"/>
      <c r="SE335" s="191"/>
      <c r="SF335" s="191"/>
      <c r="SG335" s="617">
        <f>IFERROR(HLOOKUP(SG$6,'Input sheet'!$C$42:$R$44,3,FALSE),0)</f>
        <v>0</v>
      </c>
      <c r="SH335" s="191"/>
      <c r="SI335" s="191"/>
      <c r="SJ335" s="191"/>
      <c r="SK335" s="617">
        <f>IFERROR(HLOOKUP(SK$6,'Input sheet'!$C$42:$R$44,3,FALSE),0)</f>
        <v>0</v>
      </c>
      <c r="SL335" s="191"/>
      <c r="SM335" s="191"/>
      <c r="SN335" s="191"/>
      <c r="SO335" s="617">
        <f>IFERROR(HLOOKUP(SO$6,'Input sheet'!$C$42:$R$44,3,FALSE),0)</f>
        <v>0</v>
      </c>
      <c r="SP335" s="191"/>
      <c r="SQ335" s="191"/>
      <c r="SR335" s="191"/>
      <c r="SS335" s="617">
        <f>IFERROR(HLOOKUP(SS$6,'Input sheet'!$C$42:$R$44,3,FALSE),0)</f>
        <v>0</v>
      </c>
      <c r="ST335" s="191"/>
      <c r="SU335" s="191"/>
      <c r="SV335" s="191"/>
      <c r="SW335" s="617">
        <f>IFERROR(HLOOKUP(SW$6,'Input sheet'!$C$42:$R$44,3,FALSE),0)</f>
        <v>0</v>
      </c>
      <c r="SX335" s="191"/>
      <c r="SY335" s="191"/>
      <c r="SZ335" s="191"/>
      <c r="TA335" s="617">
        <f>IFERROR(HLOOKUP(TA$6,'Input sheet'!$C$42:$R$44,3,FALSE),0)</f>
        <v>0</v>
      </c>
      <c r="TB335" s="191"/>
      <c r="TC335" s="191"/>
      <c r="TD335" s="191"/>
      <c r="TE335" s="617">
        <f>IFERROR(HLOOKUP(TE$6,'Input sheet'!$C$42:$R$44,3,FALSE),0)</f>
        <v>0</v>
      </c>
      <c r="TF335" s="191"/>
      <c r="TG335" s="191"/>
      <c r="TH335" s="191"/>
      <c r="TI335" s="617">
        <f>IFERROR(HLOOKUP(TI$6,'Input sheet'!$C$42:$R$44,3,FALSE),0)</f>
        <v>0</v>
      </c>
      <c r="TJ335" s="191"/>
      <c r="TK335" s="191"/>
      <c r="TL335" s="191"/>
      <c r="TM335" s="617">
        <f>IFERROR(HLOOKUP(TM$6,'Input sheet'!$C$42:$R$44,3,FALSE),0)</f>
        <v>0</v>
      </c>
      <c r="TN335" s="191"/>
      <c r="TO335" s="191"/>
      <c r="TP335" s="191"/>
      <c r="TQ335" s="617">
        <f>IFERROR(HLOOKUP(TQ$6,'Input sheet'!$C$42:$R$44,3,FALSE),0)</f>
        <v>0</v>
      </c>
      <c r="TR335" s="191"/>
      <c r="TS335" s="191"/>
      <c r="TT335" s="191"/>
      <c r="TU335" s="617">
        <f>IFERROR(HLOOKUP(TU$6,'Input sheet'!$C$42:$R$44,3,FALSE),0)</f>
        <v>0</v>
      </c>
      <c r="TV335" s="618">
        <f t="shared" si="5517"/>
        <v>0</v>
      </c>
      <c r="TW335" s="191"/>
      <c r="TX335" s="191"/>
      <c r="TY335" s="191"/>
      <c r="TZ335" s="617">
        <f>IFERROR(HLOOKUP(TZ$6,'Input sheet'!$C$42:$R$44,3,FALSE),0)</f>
        <v>0</v>
      </c>
      <c r="UA335" s="191"/>
      <c r="UB335" s="191"/>
      <c r="UC335" s="191"/>
      <c r="UD335" s="617">
        <f>IFERROR(HLOOKUP(UD$6,'Input sheet'!$C$42:$R$44,3,FALSE),0)</f>
        <v>0</v>
      </c>
      <c r="UE335" s="191"/>
      <c r="UF335" s="191"/>
      <c r="UG335" s="191"/>
      <c r="UH335" s="617">
        <f>IFERROR(HLOOKUP(UH$6,'Input sheet'!$C$42:$R$44,3,FALSE),0)</f>
        <v>0</v>
      </c>
      <c r="UI335" s="191"/>
      <c r="UJ335" s="191"/>
      <c r="UK335" s="191"/>
      <c r="UL335" s="617">
        <f>IFERROR(HLOOKUP(UL$6,'Input sheet'!$C$42:$R$44,3,FALSE),0)</f>
        <v>0</v>
      </c>
      <c r="UM335" s="191"/>
      <c r="UN335" s="191"/>
      <c r="UO335" s="191"/>
      <c r="UP335" s="617">
        <f>IFERROR(HLOOKUP(UP$6,'Input sheet'!$C$42:$R$44,3,FALSE),0)</f>
        <v>0</v>
      </c>
      <c r="UQ335" s="191"/>
      <c r="UR335" s="191"/>
      <c r="US335" s="191"/>
      <c r="UT335" s="617">
        <f>IFERROR(HLOOKUP(UT$6,'Input sheet'!$C$42:$R$44,3,FALSE),0)</f>
        <v>0</v>
      </c>
      <c r="UU335" s="191"/>
      <c r="UV335" s="191"/>
      <c r="UW335" s="191"/>
      <c r="UX335" s="617">
        <f>IFERROR(HLOOKUP(UX$6,'Input sheet'!$C$42:$R$44,3,FALSE),0)</f>
        <v>0</v>
      </c>
      <c r="UY335" s="191"/>
      <c r="UZ335" s="191"/>
      <c r="VA335" s="191"/>
      <c r="VB335" s="617">
        <f>IFERROR(HLOOKUP(VB$6,'Input sheet'!$C$42:$R$44,3,FALSE),0)</f>
        <v>0</v>
      </c>
      <c r="VC335" s="191"/>
      <c r="VD335" s="191"/>
      <c r="VE335" s="191"/>
      <c r="VF335" s="617">
        <f>IFERROR(HLOOKUP(VF$6,'Input sheet'!$C$42:$R$44,3,FALSE),0)</f>
        <v>0</v>
      </c>
      <c r="VG335" s="191"/>
      <c r="VH335" s="191"/>
      <c r="VI335" s="191"/>
      <c r="VJ335" s="617">
        <f>IFERROR(HLOOKUP(VJ$6,'Input sheet'!$C$42:$R$44,3,FALSE),0)</f>
        <v>0</v>
      </c>
      <c r="VK335" s="191"/>
      <c r="VL335" s="191"/>
      <c r="VM335" s="191"/>
      <c r="VN335" s="617">
        <f>IFERROR(HLOOKUP(VN$6,'Input sheet'!$C$42:$R$44,3,FALSE),0)</f>
        <v>0</v>
      </c>
      <c r="VO335" s="191"/>
      <c r="VP335" s="191"/>
      <c r="VQ335" s="191"/>
      <c r="VR335" s="617">
        <f>IFERROR(HLOOKUP(VR$6,'Input sheet'!$C$42:$R$44,3,FALSE),0)</f>
        <v>0</v>
      </c>
      <c r="VS335" s="618">
        <f t="shared" si="5518"/>
        <v>0</v>
      </c>
      <c r="VT335" s="191"/>
      <c r="VU335" s="191"/>
      <c r="VV335" s="191"/>
      <c r="VW335" s="617">
        <f>IFERROR(HLOOKUP(VW$6,'Input sheet'!$C$42:$R$44,3,FALSE),0)</f>
        <v>0</v>
      </c>
      <c r="VX335" s="191"/>
      <c r="VY335" s="191"/>
      <c r="VZ335" s="191"/>
      <c r="WA335" s="617">
        <f>IFERROR(HLOOKUP(WA$6,'Input sheet'!$C$42:$R$44,3,FALSE),0)</f>
        <v>0</v>
      </c>
      <c r="WB335" s="191"/>
      <c r="WC335" s="191"/>
      <c r="WD335" s="191"/>
      <c r="WE335" s="617">
        <f>IFERROR(HLOOKUP(WE$6,'Input sheet'!$C$42:$R$44,3,FALSE),0)</f>
        <v>0</v>
      </c>
      <c r="WF335" s="191"/>
      <c r="WG335" s="191"/>
      <c r="WH335" s="191"/>
      <c r="WI335" s="617">
        <f>IFERROR(HLOOKUP(WI$6,'Input sheet'!$C$42:$R$44,3,FALSE),0)</f>
        <v>0</v>
      </c>
      <c r="WJ335" s="191"/>
      <c r="WK335" s="191"/>
      <c r="WL335" s="191"/>
      <c r="WM335" s="617">
        <f>IFERROR(HLOOKUP(WM$6,'Input sheet'!$C$42:$R$44,3,FALSE),0)</f>
        <v>0</v>
      </c>
      <c r="WN335" s="191"/>
      <c r="WO335" s="191"/>
      <c r="WP335" s="191"/>
      <c r="WQ335" s="617">
        <f>IFERROR(HLOOKUP(WQ$6,'Input sheet'!$C$42:$R$44,3,FALSE),0)</f>
        <v>0</v>
      </c>
      <c r="WR335" s="191"/>
      <c r="WS335" s="191"/>
      <c r="WT335" s="191"/>
      <c r="WU335" s="617">
        <f>IFERROR(HLOOKUP(WU$6,'Input sheet'!$C$42:$R$44,3,FALSE),0)</f>
        <v>0</v>
      </c>
      <c r="WV335" s="191"/>
      <c r="WW335" s="191"/>
      <c r="WX335" s="191"/>
      <c r="WY335" s="617">
        <f>IFERROR(HLOOKUP(WY$6,'Input sheet'!$C$42:$R$44,3,FALSE),0)</f>
        <v>0</v>
      </c>
      <c r="WZ335" s="191"/>
      <c r="XA335" s="191"/>
      <c r="XB335" s="191"/>
      <c r="XC335" s="617">
        <f>IFERROR(HLOOKUP(XC$6,'Input sheet'!$C$42:$R$44,3,FALSE),0)</f>
        <v>0</v>
      </c>
      <c r="XD335" s="191"/>
      <c r="XE335" s="191"/>
      <c r="XF335" s="191"/>
      <c r="XG335" s="617">
        <f>IFERROR(HLOOKUP(XG$6,'Input sheet'!$C$42:$R$44,3,FALSE),0)</f>
        <v>0</v>
      </c>
      <c r="XH335" s="191"/>
      <c r="XI335" s="191"/>
      <c r="XJ335" s="191"/>
      <c r="XK335" s="617">
        <f>IFERROR(HLOOKUP(XK$6,'Input sheet'!$C$42:$R$44,3,FALSE),0)</f>
        <v>0</v>
      </c>
      <c r="XL335" s="191"/>
      <c r="XM335" s="191"/>
      <c r="XN335" s="191"/>
      <c r="XO335" s="617">
        <f>IFERROR(HLOOKUP(XO$6,'Input sheet'!$C$42:$R$44,3,FALSE),0)</f>
        <v>0</v>
      </c>
      <c r="XP335" s="618">
        <f t="shared" si="5519"/>
        <v>0</v>
      </c>
      <c r="XQ335" s="191"/>
      <c r="XR335" s="191"/>
      <c r="XS335" s="191"/>
      <c r="XT335" s="617">
        <f>IFERROR(HLOOKUP(XT$6,'Input sheet'!$C$42:$R$44,3,FALSE),0)</f>
        <v>0</v>
      </c>
      <c r="XU335" s="191"/>
      <c r="XV335" s="191"/>
      <c r="XW335" s="191"/>
      <c r="XX335" s="617">
        <f>IFERROR(HLOOKUP(XX$6,'Input sheet'!$C$42:$R$44,3,FALSE),0)</f>
        <v>0</v>
      </c>
      <c r="XY335" s="191"/>
      <c r="XZ335" s="191"/>
      <c r="YA335" s="191"/>
      <c r="YB335" s="617">
        <f>IFERROR(HLOOKUP(YB$6,'Input sheet'!$C$42:$R$44,3,FALSE),0)</f>
        <v>0</v>
      </c>
      <c r="YC335" s="191"/>
      <c r="YD335" s="191"/>
      <c r="YE335" s="191"/>
      <c r="YF335" s="617">
        <f>IFERROR(HLOOKUP(YF$6,'Input sheet'!$C$42:$R$44,3,FALSE),0)</f>
        <v>0</v>
      </c>
      <c r="YG335" s="191"/>
      <c r="YH335" s="191"/>
      <c r="YI335" s="191"/>
      <c r="YJ335" s="617">
        <f>IFERROR(HLOOKUP(YJ$6,'Input sheet'!$C$42:$R$44,3,FALSE),0)</f>
        <v>0</v>
      </c>
      <c r="YK335" s="191"/>
      <c r="YL335" s="191"/>
      <c r="YM335" s="191"/>
      <c r="YN335" s="617">
        <f>IFERROR(HLOOKUP(YN$6,'Input sheet'!$C$42:$R$44,3,FALSE),0)</f>
        <v>0</v>
      </c>
      <c r="YO335" s="191"/>
      <c r="YP335" s="191"/>
      <c r="YQ335" s="191"/>
      <c r="YR335" s="617">
        <f>IFERROR(HLOOKUP(YR$6,'Input sheet'!$C$42:$R$44,3,FALSE),0)</f>
        <v>0</v>
      </c>
      <c r="YS335" s="191"/>
      <c r="YT335" s="191"/>
      <c r="YU335" s="191"/>
      <c r="YV335" s="617">
        <f>IFERROR(HLOOKUP(YV$6,'Input sheet'!$C$42:$R$44,3,FALSE),0)</f>
        <v>0</v>
      </c>
      <c r="YW335" s="191"/>
      <c r="YX335" s="191"/>
      <c r="YY335" s="191"/>
      <c r="YZ335" s="617">
        <f>IFERROR(HLOOKUP(YZ$6,'Input sheet'!$C$42:$R$44,3,FALSE),0)</f>
        <v>0</v>
      </c>
      <c r="ZA335" s="191"/>
      <c r="ZB335" s="191"/>
      <c r="ZC335" s="191"/>
      <c r="ZD335" s="617">
        <f>IFERROR(HLOOKUP(ZD$6,'Input sheet'!$C$42:$R$44,3,FALSE),0)</f>
        <v>0</v>
      </c>
      <c r="ZE335" s="191"/>
      <c r="ZF335" s="191"/>
      <c r="ZG335" s="191"/>
      <c r="ZH335" s="617">
        <f>IFERROR(HLOOKUP(ZH$6,'Input sheet'!$C$42:$R$44,3,FALSE),0)</f>
        <v>0</v>
      </c>
      <c r="ZI335" s="191"/>
      <c r="ZJ335" s="191"/>
      <c r="ZK335" s="191"/>
      <c r="ZL335" s="617">
        <f>IFERROR(HLOOKUP(ZL$6,'Input sheet'!$C$42:$R$44,3,FALSE),0)</f>
        <v>0</v>
      </c>
      <c r="ZM335" s="618">
        <f t="shared" si="5507"/>
        <v>0</v>
      </c>
    </row>
    <row r="336" spans="3:689" s="41" customFormat="1" x14ac:dyDescent="0.3">
      <c r="C336" s="616" t="str">
        <f>VLOOKUP(CONCATENATE($Z$1,ADDRESS(ROW(),COLUMN(),4)),TRANSL_MAIN[[Key]:[Inhalt]],2,FALSE)</f>
        <v>Private withdrawals</v>
      </c>
      <c r="D336" s="188"/>
      <c r="E336" s="189"/>
      <c r="F336" s="189"/>
      <c r="G336" s="617">
        <f>IF(MONTH(G10)&lt;MONTH('Input sheet'!$C$9),0,'Personal costs'!$C$56)</f>
        <v>0</v>
      </c>
      <c r="H336" s="191"/>
      <c r="I336" s="191"/>
      <c r="J336" s="191"/>
      <c r="K336" s="617">
        <f>IF(MONTH(K10)&lt;MONTH('Input sheet'!$C$9),0,'Personal costs'!$C$56)</f>
        <v>0</v>
      </c>
      <c r="L336" s="191"/>
      <c r="M336" s="191"/>
      <c r="N336" s="191"/>
      <c r="O336" s="617">
        <f>IF(MONTH(O10)&lt;MONTH('Input sheet'!$C$9),0,'Personal costs'!$C$56)</f>
        <v>0</v>
      </c>
      <c r="P336" s="191"/>
      <c r="Q336" s="191"/>
      <c r="R336" s="191"/>
      <c r="S336" s="617">
        <f>IF(MONTH(S10)&lt;MONTH('Input sheet'!$C$9),0,'Personal costs'!$C$56)</f>
        <v>0</v>
      </c>
      <c r="T336" s="191"/>
      <c r="U336" s="191"/>
      <c r="V336" s="191"/>
      <c r="W336" s="617">
        <f>IF(MONTH(W10)&lt;MONTH('Input sheet'!$C$9),0,'Personal costs'!$C$56)</f>
        <v>0</v>
      </c>
      <c r="X336" s="191"/>
      <c r="Y336" s="191"/>
      <c r="Z336" s="191"/>
      <c r="AA336" s="617">
        <f>IF(MONTH(AA10)&lt;MONTH('Input sheet'!$C$9),0,'Personal costs'!$C$56)</f>
        <v>0</v>
      </c>
      <c r="AB336" s="191"/>
      <c r="AC336" s="191"/>
      <c r="AD336" s="191"/>
      <c r="AE336" s="617">
        <f>IF(MONTH(AE10)&lt;MONTH('Input sheet'!$C$9),0,'Personal costs'!$C$56)</f>
        <v>0</v>
      </c>
      <c r="AF336" s="191"/>
      <c r="AG336" s="191"/>
      <c r="AH336" s="191"/>
      <c r="AI336" s="617">
        <f>IF(MONTH(AI10)&lt;MONTH('Input sheet'!$C$9),0,'Personal costs'!$C$56)</f>
        <v>0</v>
      </c>
      <c r="AJ336" s="191"/>
      <c r="AK336" s="191"/>
      <c r="AL336" s="191"/>
      <c r="AM336" s="617">
        <f>IF(MONTH(AM10)&lt;MONTH('Input sheet'!$C$9),0,'Personal costs'!$C$56)</f>
        <v>0</v>
      </c>
      <c r="AN336" s="191"/>
      <c r="AO336" s="191"/>
      <c r="AP336" s="191"/>
      <c r="AQ336" s="617">
        <f>IF(MONTH(AQ10)&lt;MONTH('Input sheet'!$C$9),0,'Personal costs'!$C$56)</f>
        <v>0</v>
      </c>
      <c r="AR336" s="191"/>
      <c r="AS336" s="191"/>
      <c r="AT336" s="191"/>
      <c r="AU336" s="617">
        <f>IF(MONTH(AU10)&lt;MONTH('Input sheet'!$C$9),0,'Personal costs'!$C$56)</f>
        <v>0</v>
      </c>
      <c r="AV336" s="191"/>
      <c r="AW336" s="191"/>
      <c r="AX336" s="191"/>
      <c r="AY336" s="617">
        <f>IF(MONTH(AY10)&lt;MONTH('Input sheet'!$C$9),0,'Personal costs'!$C$56)</f>
        <v>0</v>
      </c>
      <c r="AZ336" s="618">
        <f>SUM(G336:AY336)</f>
        <v>0</v>
      </c>
      <c r="BA336" s="191"/>
      <c r="BB336" s="191"/>
      <c r="BC336" s="191"/>
      <c r="BD336" s="628">
        <f>'Personal costs'!$E$56/12</f>
        <v>0</v>
      </c>
      <c r="BE336" s="191"/>
      <c r="BF336" s="191"/>
      <c r="BG336" s="191"/>
      <c r="BH336" s="617">
        <f>'Personal costs'!$E$56/12</f>
        <v>0</v>
      </c>
      <c r="BI336" s="191"/>
      <c r="BJ336" s="191"/>
      <c r="BK336" s="191"/>
      <c r="BL336" s="617">
        <f>'Personal costs'!$E$56/12</f>
        <v>0</v>
      </c>
      <c r="BM336" s="191"/>
      <c r="BN336" s="191"/>
      <c r="BO336" s="191"/>
      <c r="BP336" s="617">
        <f>'Personal costs'!$E$56/12</f>
        <v>0</v>
      </c>
      <c r="BQ336" s="191"/>
      <c r="BR336" s="191"/>
      <c r="BS336" s="191"/>
      <c r="BT336" s="617">
        <f>'Personal costs'!$E$56/12</f>
        <v>0</v>
      </c>
      <c r="BU336" s="191"/>
      <c r="BV336" s="191"/>
      <c r="BW336" s="191"/>
      <c r="BX336" s="617">
        <f>'Personal costs'!$E$56/12</f>
        <v>0</v>
      </c>
      <c r="BY336" s="191"/>
      <c r="BZ336" s="191"/>
      <c r="CA336" s="191"/>
      <c r="CB336" s="617">
        <f>'Personal costs'!$E$56/12</f>
        <v>0</v>
      </c>
      <c r="CC336" s="191"/>
      <c r="CD336" s="191"/>
      <c r="CE336" s="191"/>
      <c r="CF336" s="617">
        <f>'Personal costs'!$E$56/12</f>
        <v>0</v>
      </c>
      <c r="CG336" s="191"/>
      <c r="CH336" s="191"/>
      <c r="CI336" s="191"/>
      <c r="CJ336" s="617">
        <f>'Personal costs'!$E$56/12</f>
        <v>0</v>
      </c>
      <c r="CK336" s="191"/>
      <c r="CL336" s="191"/>
      <c r="CM336" s="191"/>
      <c r="CN336" s="617">
        <f>'Personal costs'!$E$56/12</f>
        <v>0</v>
      </c>
      <c r="CO336" s="191"/>
      <c r="CP336" s="191"/>
      <c r="CQ336" s="191"/>
      <c r="CR336" s="617">
        <f>'Personal costs'!$E$56/12</f>
        <v>0</v>
      </c>
      <c r="CS336" s="191"/>
      <c r="CT336" s="191"/>
      <c r="CU336" s="191"/>
      <c r="CV336" s="617">
        <f>'Personal costs'!$E$56/12</f>
        <v>0</v>
      </c>
      <c r="CW336" s="618">
        <f t="shared" si="5508"/>
        <v>0</v>
      </c>
      <c r="CX336" s="191"/>
      <c r="CY336" s="191"/>
      <c r="CZ336" s="191"/>
      <c r="DA336" s="628">
        <f>'Personal costs'!$F$56/12</f>
        <v>0</v>
      </c>
      <c r="DB336" s="191"/>
      <c r="DC336" s="191"/>
      <c r="DD336" s="191"/>
      <c r="DE336" s="617">
        <f>'Personal costs'!$F$56/12</f>
        <v>0</v>
      </c>
      <c r="DF336" s="191"/>
      <c r="DG336" s="191"/>
      <c r="DH336" s="191"/>
      <c r="DI336" s="617">
        <f>'Personal costs'!$F$56/12</f>
        <v>0</v>
      </c>
      <c r="DJ336" s="191"/>
      <c r="DK336" s="191"/>
      <c r="DL336" s="191"/>
      <c r="DM336" s="617">
        <f>'Personal costs'!$F$56/12</f>
        <v>0</v>
      </c>
      <c r="DN336" s="191"/>
      <c r="DO336" s="191"/>
      <c r="DP336" s="191"/>
      <c r="DQ336" s="617">
        <f>'Personal costs'!$F$56/12</f>
        <v>0</v>
      </c>
      <c r="DR336" s="191"/>
      <c r="DS336" s="191"/>
      <c r="DT336" s="191"/>
      <c r="DU336" s="617">
        <f>'Personal costs'!$F$56/12</f>
        <v>0</v>
      </c>
      <c r="DV336" s="191"/>
      <c r="DW336" s="191"/>
      <c r="DX336" s="191"/>
      <c r="DY336" s="617">
        <f>'Personal costs'!$F$56/12</f>
        <v>0</v>
      </c>
      <c r="DZ336" s="191"/>
      <c r="EA336" s="191"/>
      <c r="EB336" s="191"/>
      <c r="EC336" s="617">
        <f>'Personal costs'!$F$56/12</f>
        <v>0</v>
      </c>
      <c r="ED336" s="191"/>
      <c r="EE336" s="191"/>
      <c r="EF336" s="191"/>
      <c r="EG336" s="617">
        <f>'Personal costs'!$F$56/12</f>
        <v>0</v>
      </c>
      <c r="EH336" s="191"/>
      <c r="EI336" s="191"/>
      <c r="EJ336" s="191"/>
      <c r="EK336" s="617">
        <f>'Personal costs'!$F$56/12</f>
        <v>0</v>
      </c>
      <c r="EL336" s="191"/>
      <c r="EM336" s="191"/>
      <c r="EN336" s="191"/>
      <c r="EO336" s="617">
        <f>'Personal costs'!$F$56/12</f>
        <v>0</v>
      </c>
      <c r="EP336" s="191"/>
      <c r="EQ336" s="191"/>
      <c r="ER336" s="191"/>
      <c r="ES336" s="617">
        <f>'Personal costs'!$F$56/12</f>
        <v>0</v>
      </c>
      <c r="ET336" s="618">
        <f t="shared" si="5509"/>
        <v>0</v>
      </c>
      <c r="EU336" s="191"/>
      <c r="EV336" s="191"/>
      <c r="EW336" s="191"/>
      <c r="EX336" s="628">
        <f>'Personal costs'!$G$56/12</f>
        <v>0</v>
      </c>
      <c r="EY336" s="191"/>
      <c r="EZ336" s="191"/>
      <c r="FA336" s="191"/>
      <c r="FB336" s="617">
        <f>'Personal costs'!$G$56/12</f>
        <v>0</v>
      </c>
      <c r="FC336" s="191"/>
      <c r="FD336" s="191"/>
      <c r="FE336" s="191"/>
      <c r="FF336" s="617">
        <f>'Personal costs'!$G$56/12</f>
        <v>0</v>
      </c>
      <c r="FG336" s="191"/>
      <c r="FH336" s="191"/>
      <c r="FI336" s="191"/>
      <c r="FJ336" s="617">
        <f>'Personal costs'!$G$56/12</f>
        <v>0</v>
      </c>
      <c r="FK336" s="191"/>
      <c r="FL336" s="191"/>
      <c r="FM336" s="191"/>
      <c r="FN336" s="617">
        <f>'Personal costs'!$G$56/12</f>
        <v>0</v>
      </c>
      <c r="FO336" s="191"/>
      <c r="FP336" s="191"/>
      <c r="FQ336" s="191"/>
      <c r="FR336" s="617">
        <f>'Personal costs'!$G$56/12</f>
        <v>0</v>
      </c>
      <c r="FS336" s="191"/>
      <c r="FT336" s="191"/>
      <c r="FU336" s="191"/>
      <c r="FV336" s="617">
        <f>'Personal costs'!$G$56/12</f>
        <v>0</v>
      </c>
      <c r="FW336" s="191"/>
      <c r="FX336" s="191"/>
      <c r="FY336" s="191"/>
      <c r="FZ336" s="617">
        <f>'Personal costs'!$G$56/12</f>
        <v>0</v>
      </c>
      <c r="GA336" s="191"/>
      <c r="GB336" s="191"/>
      <c r="GC336" s="191"/>
      <c r="GD336" s="617">
        <f>'Personal costs'!$G$56/12</f>
        <v>0</v>
      </c>
      <c r="GE336" s="191"/>
      <c r="GF336" s="191"/>
      <c r="GG336" s="191"/>
      <c r="GH336" s="617">
        <f>'Personal costs'!$G$56/12</f>
        <v>0</v>
      </c>
      <c r="GI336" s="191"/>
      <c r="GJ336" s="191"/>
      <c r="GK336" s="191"/>
      <c r="GL336" s="617">
        <f>'Personal costs'!$G$56/12</f>
        <v>0</v>
      </c>
      <c r="GM336" s="191"/>
      <c r="GN336" s="191"/>
      <c r="GO336" s="191"/>
      <c r="GP336" s="617">
        <f>'Personal costs'!$G$56/12</f>
        <v>0</v>
      </c>
      <c r="GQ336" s="618">
        <f t="shared" si="5510"/>
        <v>0</v>
      </c>
      <c r="GR336" s="191"/>
      <c r="GS336" s="191"/>
      <c r="GT336" s="191"/>
      <c r="GU336" s="628">
        <f>'Personal costs'!$H$56/12</f>
        <v>0</v>
      </c>
      <c r="GV336" s="191"/>
      <c r="GW336" s="191"/>
      <c r="GX336" s="191"/>
      <c r="GY336" s="617">
        <f>'Personal costs'!$H$56/12</f>
        <v>0</v>
      </c>
      <c r="GZ336" s="191"/>
      <c r="HA336" s="191"/>
      <c r="HB336" s="191"/>
      <c r="HC336" s="617">
        <f>'Personal costs'!$H$56/12</f>
        <v>0</v>
      </c>
      <c r="HD336" s="191"/>
      <c r="HE336" s="191"/>
      <c r="HF336" s="191"/>
      <c r="HG336" s="617">
        <f>'Personal costs'!$H$56/12</f>
        <v>0</v>
      </c>
      <c r="HH336" s="191"/>
      <c r="HI336" s="191"/>
      <c r="HJ336" s="191"/>
      <c r="HK336" s="617">
        <f>'Personal costs'!$H$56/12</f>
        <v>0</v>
      </c>
      <c r="HL336" s="191"/>
      <c r="HM336" s="191"/>
      <c r="HN336" s="191"/>
      <c r="HO336" s="617">
        <f>'Personal costs'!$H$56/12</f>
        <v>0</v>
      </c>
      <c r="HP336" s="191"/>
      <c r="HQ336" s="191"/>
      <c r="HR336" s="191"/>
      <c r="HS336" s="617">
        <f>'Personal costs'!$H$56/12</f>
        <v>0</v>
      </c>
      <c r="HT336" s="191"/>
      <c r="HU336" s="191"/>
      <c r="HV336" s="191"/>
      <c r="HW336" s="617">
        <f>'Personal costs'!$H$56/12</f>
        <v>0</v>
      </c>
      <c r="HX336" s="191"/>
      <c r="HY336" s="191"/>
      <c r="HZ336" s="191"/>
      <c r="IA336" s="617">
        <f>'Personal costs'!$H$56/12</f>
        <v>0</v>
      </c>
      <c r="IB336" s="191"/>
      <c r="IC336" s="191"/>
      <c r="ID336" s="191"/>
      <c r="IE336" s="617">
        <f>'Personal costs'!$H$56/12</f>
        <v>0</v>
      </c>
      <c r="IF336" s="191"/>
      <c r="IG336" s="191"/>
      <c r="IH336" s="191"/>
      <c r="II336" s="617">
        <f>'Personal costs'!$H$56/12</f>
        <v>0</v>
      </c>
      <c r="IJ336" s="191"/>
      <c r="IK336" s="191"/>
      <c r="IL336" s="191"/>
      <c r="IM336" s="617">
        <f>'Personal costs'!$H$56/12</f>
        <v>0</v>
      </c>
      <c r="IN336" s="618">
        <f t="shared" si="5511"/>
        <v>0</v>
      </c>
      <c r="IO336" s="191"/>
      <c r="IP336" s="191"/>
      <c r="IQ336" s="191"/>
      <c r="IR336" s="628">
        <f>'Personal costs'!$I$56/12</f>
        <v>0</v>
      </c>
      <c r="IS336" s="191"/>
      <c r="IT336" s="191"/>
      <c r="IU336" s="191"/>
      <c r="IV336" s="617">
        <f>'Personal costs'!$I$56/12</f>
        <v>0</v>
      </c>
      <c r="IW336" s="191"/>
      <c r="IX336" s="191"/>
      <c r="IY336" s="191"/>
      <c r="IZ336" s="617">
        <f>'Personal costs'!$I$56/12</f>
        <v>0</v>
      </c>
      <c r="JA336" s="191"/>
      <c r="JB336" s="191"/>
      <c r="JC336" s="191"/>
      <c r="JD336" s="617">
        <f>'Personal costs'!$I$56/12</f>
        <v>0</v>
      </c>
      <c r="JE336" s="191"/>
      <c r="JF336" s="191"/>
      <c r="JG336" s="191"/>
      <c r="JH336" s="617">
        <f>'Personal costs'!$I$56/12</f>
        <v>0</v>
      </c>
      <c r="JI336" s="191"/>
      <c r="JJ336" s="191"/>
      <c r="JK336" s="191"/>
      <c r="JL336" s="617">
        <f>'Personal costs'!$I$56/12</f>
        <v>0</v>
      </c>
      <c r="JM336" s="191"/>
      <c r="JN336" s="191"/>
      <c r="JO336" s="191"/>
      <c r="JP336" s="617">
        <f>'Personal costs'!$I$56/12</f>
        <v>0</v>
      </c>
      <c r="JQ336" s="191"/>
      <c r="JR336" s="191"/>
      <c r="JS336" s="191"/>
      <c r="JT336" s="617">
        <f>'Personal costs'!$I$56/12</f>
        <v>0</v>
      </c>
      <c r="JU336" s="191"/>
      <c r="JV336" s="191"/>
      <c r="JW336" s="191"/>
      <c r="JX336" s="617">
        <f>'Personal costs'!$I$56/12</f>
        <v>0</v>
      </c>
      <c r="JY336" s="191"/>
      <c r="JZ336" s="191"/>
      <c r="KA336" s="191"/>
      <c r="KB336" s="617">
        <f>'Personal costs'!$I$56/12</f>
        <v>0</v>
      </c>
      <c r="KC336" s="191"/>
      <c r="KD336" s="191"/>
      <c r="KE336" s="191"/>
      <c r="KF336" s="617">
        <f>'Personal costs'!$I$56/12</f>
        <v>0</v>
      </c>
      <c r="KG336" s="191"/>
      <c r="KH336" s="191"/>
      <c r="KI336" s="191"/>
      <c r="KJ336" s="617">
        <f>'Personal costs'!$I$56/12</f>
        <v>0</v>
      </c>
      <c r="KK336" s="618">
        <f t="shared" si="5512"/>
        <v>0</v>
      </c>
      <c r="KL336" s="191"/>
      <c r="KM336" s="191"/>
      <c r="KN336" s="191"/>
      <c r="KO336" s="628">
        <f>'Personal costs'!$J$56/12</f>
        <v>0</v>
      </c>
      <c r="KP336" s="191"/>
      <c r="KQ336" s="191"/>
      <c r="KR336" s="191"/>
      <c r="KS336" s="617">
        <f>'Personal costs'!$J$56/12</f>
        <v>0</v>
      </c>
      <c r="KT336" s="191"/>
      <c r="KU336" s="191"/>
      <c r="KV336" s="191"/>
      <c r="KW336" s="617">
        <f>'Personal costs'!$J$56/12</f>
        <v>0</v>
      </c>
      <c r="KX336" s="191"/>
      <c r="KY336" s="191"/>
      <c r="KZ336" s="191"/>
      <c r="LA336" s="617">
        <f>'Personal costs'!$J$56/12</f>
        <v>0</v>
      </c>
      <c r="LB336" s="191"/>
      <c r="LC336" s="191"/>
      <c r="LD336" s="191"/>
      <c r="LE336" s="617">
        <f>'Personal costs'!$J$56/12</f>
        <v>0</v>
      </c>
      <c r="LF336" s="191"/>
      <c r="LG336" s="191"/>
      <c r="LH336" s="191"/>
      <c r="LI336" s="617">
        <f>'Personal costs'!$J$56/12</f>
        <v>0</v>
      </c>
      <c r="LJ336" s="191"/>
      <c r="LK336" s="191"/>
      <c r="LL336" s="191"/>
      <c r="LM336" s="617">
        <f>'Personal costs'!$J$56/12</f>
        <v>0</v>
      </c>
      <c r="LN336" s="191"/>
      <c r="LO336" s="191"/>
      <c r="LP336" s="191"/>
      <c r="LQ336" s="617">
        <f>'Personal costs'!$J$56/12</f>
        <v>0</v>
      </c>
      <c r="LR336" s="191"/>
      <c r="LS336" s="191"/>
      <c r="LT336" s="191"/>
      <c r="LU336" s="617">
        <f>'Personal costs'!$J$56/12</f>
        <v>0</v>
      </c>
      <c r="LV336" s="191"/>
      <c r="LW336" s="191"/>
      <c r="LX336" s="191"/>
      <c r="LY336" s="617">
        <f>'Personal costs'!$J$56/12</f>
        <v>0</v>
      </c>
      <c r="LZ336" s="191"/>
      <c r="MA336" s="191"/>
      <c r="MB336" s="191"/>
      <c r="MC336" s="617">
        <f>'Personal costs'!$J$56/12</f>
        <v>0</v>
      </c>
      <c r="MD336" s="191"/>
      <c r="ME336" s="191"/>
      <c r="MF336" s="191"/>
      <c r="MG336" s="617">
        <f>'Personal costs'!$J$56/12</f>
        <v>0</v>
      </c>
      <c r="MH336" s="618">
        <f t="shared" si="5513"/>
        <v>0</v>
      </c>
      <c r="MI336" s="191"/>
      <c r="MJ336" s="191"/>
      <c r="MK336" s="191"/>
      <c r="ML336" s="628">
        <f>'Personal costs'!$K$56/12</f>
        <v>0</v>
      </c>
      <c r="MM336" s="191"/>
      <c r="MN336" s="191"/>
      <c r="MO336" s="191"/>
      <c r="MP336" s="617">
        <f>'Personal costs'!$K$56/12</f>
        <v>0</v>
      </c>
      <c r="MQ336" s="191"/>
      <c r="MR336" s="191"/>
      <c r="MS336" s="191"/>
      <c r="MT336" s="617">
        <f>'Personal costs'!$K$56/12</f>
        <v>0</v>
      </c>
      <c r="MU336" s="191"/>
      <c r="MV336" s="191"/>
      <c r="MW336" s="191"/>
      <c r="MX336" s="617">
        <f>'Personal costs'!$K$56/12</f>
        <v>0</v>
      </c>
      <c r="MY336" s="191"/>
      <c r="MZ336" s="191"/>
      <c r="NA336" s="191"/>
      <c r="NB336" s="617">
        <f>'Personal costs'!$K$56/12</f>
        <v>0</v>
      </c>
      <c r="NC336" s="191"/>
      <c r="ND336" s="191"/>
      <c r="NE336" s="191"/>
      <c r="NF336" s="617">
        <f>'Personal costs'!$K$56/12</f>
        <v>0</v>
      </c>
      <c r="NG336" s="191"/>
      <c r="NH336" s="191"/>
      <c r="NI336" s="191"/>
      <c r="NJ336" s="617">
        <f>'Personal costs'!$K$56/12</f>
        <v>0</v>
      </c>
      <c r="NK336" s="191"/>
      <c r="NL336" s="191"/>
      <c r="NM336" s="191"/>
      <c r="NN336" s="617">
        <f>'Personal costs'!$K$56/12</f>
        <v>0</v>
      </c>
      <c r="NO336" s="191"/>
      <c r="NP336" s="191"/>
      <c r="NQ336" s="191"/>
      <c r="NR336" s="617">
        <f>'Personal costs'!$K$56/12</f>
        <v>0</v>
      </c>
      <c r="NS336" s="191"/>
      <c r="NT336" s="191"/>
      <c r="NU336" s="191"/>
      <c r="NV336" s="617">
        <f>'Personal costs'!$K$56/12</f>
        <v>0</v>
      </c>
      <c r="NW336" s="191"/>
      <c r="NX336" s="191"/>
      <c r="NY336" s="191"/>
      <c r="NZ336" s="617">
        <f>'Personal costs'!$K$56/12</f>
        <v>0</v>
      </c>
      <c r="OA336" s="191"/>
      <c r="OB336" s="191"/>
      <c r="OC336" s="191"/>
      <c r="OD336" s="617">
        <f>'Personal costs'!$K$56/12</f>
        <v>0</v>
      </c>
      <c r="OE336" s="618">
        <f t="shared" si="5514"/>
        <v>0</v>
      </c>
      <c r="OF336" s="191"/>
      <c r="OG336" s="191"/>
      <c r="OH336" s="191"/>
      <c r="OI336" s="628">
        <f>'Personal costs'!$L$56/12</f>
        <v>0</v>
      </c>
      <c r="OJ336" s="191"/>
      <c r="OK336" s="191"/>
      <c r="OL336" s="191"/>
      <c r="OM336" s="617">
        <f>'Personal costs'!$L$56/12</f>
        <v>0</v>
      </c>
      <c r="ON336" s="191"/>
      <c r="OO336" s="191"/>
      <c r="OP336" s="191"/>
      <c r="OQ336" s="617">
        <f>'Personal costs'!$L$56/12</f>
        <v>0</v>
      </c>
      <c r="OR336" s="191"/>
      <c r="OS336" s="191"/>
      <c r="OT336" s="191"/>
      <c r="OU336" s="617">
        <f>'Personal costs'!$L$56/12</f>
        <v>0</v>
      </c>
      <c r="OV336" s="191"/>
      <c r="OW336" s="191"/>
      <c r="OX336" s="191"/>
      <c r="OY336" s="617">
        <f>'Personal costs'!$L$56/12</f>
        <v>0</v>
      </c>
      <c r="OZ336" s="191"/>
      <c r="PA336" s="191"/>
      <c r="PB336" s="191"/>
      <c r="PC336" s="617">
        <f>'Personal costs'!$L$56/12</f>
        <v>0</v>
      </c>
      <c r="PD336" s="191"/>
      <c r="PE336" s="191"/>
      <c r="PF336" s="191"/>
      <c r="PG336" s="617">
        <f>'Personal costs'!$L$56/12</f>
        <v>0</v>
      </c>
      <c r="PH336" s="191"/>
      <c r="PI336" s="191"/>
      <c r="PJ336" s="191"/>
      <c r="PK336" s="617">
        <f>'Personal costs'!$L$56/12</f>
        <v>0</v>
      </c>
      <c r="PL336" s="191"/>
      <c r="PM336" s="191"/>
      <c r="PN336" s="191"/>
      <c r="PO336" s="617">
        <f>'Personal costs'!$L$56/12</f>
        <v>0</v>
      </c>
      <c r="PP336" s="191"/>
      <c r="PQ336" s="191"/>
      <c r="PR336" s="191"/>
      <c r="PS336" s="617">
        <f>'Personal costs'!$L$56/12</f>
        <v>0</v>
      </c>
      <c r="PT336" s="191"/>
      <c r="PU336" s="191"/>
      <c r="PV336" s="191"/>
      <c r="PW336" s="617">
        <f>'Personal costs'!$L$56/12</f>
        <v>0</v>
      </c>
      <c r="PX336" s="191"/>
      <c r="PY336" s="191"/>
      <c r="PZ336" s="191"/>
      <c r="QA336" s="617">
        <f>'Personal costs'!$L$56/12</f>
        <v>0</v>
      </c>
      <c r="QB336" s="618">
        <f t="shared" si="5515"/>
        <v>0</v>
      </c>
      <c r="QC336" s="191"/>
      <c r="QD336" s="191"/>
      <c r="QE336" s="191"/>
      <c r="QF336" s="628">
        <f>'Personal costs'!$M$56/12</f>
        <v>0</v>
      </c>
      <c r="QG336" s="191"/>
      <c r="QH336" s="191"/>
      <c r="QI336" s="191"/>
      <c r="QJ336" s="617">
        <f>'Personal costs'!$M$56/12</f>
        <v>0</v>
      </c>
      <c r="QK336" s="191"/>
      <c r="QL336" s="191"/>
      <c r="QM336" s="191"/>
      <c r="QN336" s="617">
        <f>'Personal costs'!$M$56/12</f>
        <v>0</v>
      </c>
      <c r="QO336" s="191"/>
      <c r="QP336" s="191"/>
      <c r="QQ336" s="191"/>
      <c r="QR336" s="617">
        <f>'Personal costs'!$M$56/12</f>
        <v>0</v>
      </c>
      <c r="QS336" s="191"/>
      <c r="QT336" s="191"/>
      <c r="QU336" s="191"/>
      <c r="QV336" s="617">
        <f>'Personal costs'!$M$56/12</f>
        <v>0</v>
      </c>
      <c r="QW336" s="191"/>
      <c r="QX336" s="191"/>
      <c r="QY336" s="191"/>
      <c r="QZ336" s="617">
        <f>'Personal costs'!$M$56/12</f>
        <v>0</v>
      </c>
      <c r="RA336" s="191"/>
      <c r="RB336" s="191"/>
      <c r="RC336" s="191"/>
      <c r="RD336" s="617">
        <f>'Personal costs'!$M$56/12</f>
        <v>0</v>
      </c>
      <c r="RE336" s="191"/>
      <c r="RF336" s="191"/>
      <c r="RG336" s="191"/>
      <c r="RH336" s="617">
        <f>'Personal costs'!$M$56/12</f>
        <v>0</v>
      </c>
      <c r="RI336" s="191"/>
      <c r="RJ336" s="191"/>
      <c r="RK336" s="191"/>
      <c r="RL336" s="617">
        <f>'Personal costs'!$M$56/12</f>
        <v>0</v>
      </c>
      <c r="RM336" s="191"/>
      <c r="RN336" s="191"/>
      <c r="RO336" s="191"/>
      <c r="RP336" s="617">
        <f>'Personal costs'!$M$56/12</f>
        <v>0</v>
      </c>
      <c r="RQ336" s="191"/>
      <c r="RR336" s="191"/>
      <c r="RS336" s="191"/>
      <c r="RT336" s="617">
        <f>'Personal costs'!$M$56/12</f>
        <v>0</v>
      </c>
      <c r="RU336" s="191"/>
      <c r="RV336" s="191"/>
      <c r="RW336" s="191"/>
      <c r="RX336" s="617">
        <f>'Personal costs'!$M$56/12</f>
        <v>0</v>
      </c>
      <c r="RY336" s="618">
        <f t="shared" si="5516"/>
        <v>0</v>
      </c>
      <c r="RZ336" s="191"/>
      <c r="SA336" s="191"/>
      <c r="SB336" s="191"/>
      <c r="SC336" s="628">
        <f>'Personal costs'!$N$56/12</f>
        <v>0</v>
      </c>
      <c r="SD336" s="191"/>
      <c r="SE336" s="191"/>
      <c r="SF336" s="191"/>
      <c r="SG336" s="617">
        <f>'Personal costs'!$N$56/12</f>
        <v>0</v>
      </c>
      <c r="SH336" s="191"/>
      <c r="SI336" s="191"/>
      <c r="SJ336" s="191"/>
      <c r="SK336" s="617">
        <f>'Personal costs'!$N$56/12</f>
        <v>0</v>
      </c>
      <c r="SL336" s="191"/>
      <c r="SM336" s="191"/>
      <c r="SN336" s="191"/>
      <c r="SO336" s="617">
        <f>'Personal costs'!$N$56/12</f>
        <v>0</v>
      </c>
      <c r="SP336" s="191"/>
      <c r="SQ336" s="191"/>
      <c r="SR336" s="191"/>
      <c r="SS336" s="617">
        <f>'Personal costs'!$N$56/12</f>
        <v>0</v>
      </c>
      <c r="ST336" s="191"/>
      <c r="SU336" s="191"/>
      <c r="SV336" s="191"/>
      <c r="SW336" s="617">
        <f>'Personal costs'!$N$56/12</f>
        <v>0</v>
      </c>
      <c r="SX336" s="191"/>
      <c r="SY336" s="191"/>
      <c r="SZ336" s="191"/>
      <c r="TA336" s="617">
        <f>'Personal costs'!$N$56/12</f>
        <v>0</v>
      </c>
      <c r="TB336" s="191"/>
      <c r="TC336" s="191"/>
      <c r="TD336" s="191"/>
      <c r="TE336" s="617">
        <f>'Personal costs'!$N$56/12</f>
        <v>0</v>
      </c>
      <c r="TF336" s="191"/>
      <c r="TG336" s="191"/>
      <c r="TH336" s="191"/>
      <c r="TI336" s="617">
        <f>'Personal costs'!$N$56/12</f>
        <v>0</v>
      </c>
      <c r="TJ336" s="191"/>
      <c r="TK336" s="191"/>
      <c r="TL336" s="191"/>
      <c r="TM336" s="617">
        <f>'Personal costs'!$N$56/12</f>
        <v>0</v>
      </c>
      <c r="TN336" s="191"/>
      <c r="TO336" s="191"/>
      <c r="TP336" s="191"/>
      <c r="TQ336" s="617">
        <f>'Personal costs'!$N$56/12</f>
        <v>0</v>
      </c>
      <c r="TR336" s="191"/>
      <c r="TS336" s="191"/>
      <c r="TT336" s="191"/>
      <c r="TU336" s="617">
        <f>'Personal costs'!$N$56/12</f>
        <v>0</v>
      </c>
      <c r="TV336" s="618">
        <f t="shared" si="5517"/>
        <v>0</v>
      </c>
      <c r="TW336" s="191"/>
      <c r="TX336" s="191"/>
      <c r="TY336" s="191"/>
      <c r="TZ336" s="628">
        <f>'Personal costs'!$O$56/12</f>
        <v>0</v>
      </c>
      <c r="UA336" s="191"/>
      <c r="UB336" s="191"/>
      <c r="UC336" s="191"/>
      <c r="UD336" s="617">
        <f>'Personal costs'!$O$56/12</f>
        <v>0</v>
      </c>
      <c r="UE336" s="191"/>
      <c r="UF336" s="191"/>
      <c r="UG336" s="191"/>
      <c r="UH336" s="617">
        <f>'Personal costs'!$O$56/12</f>
        <v>0</v>
      </c>
      <c r="UI336" s="191"/>
      <c r="UJ336" s="191"/>
      <c r="UK336" s="191"/>
      <c r="UL336" s="617">
        <f>'Personal costs'!$O$56/12</f>
        <v>0</v>
      </c>
      <c r="UM336" s="191"/>
      <c r="UN336" s="191"/>
      <c r="UO336" s="191"/>
      <c r="UP336" s="617">
        <f>'Personal costs'!$O$56/12</f>
        <v>0</v>
      </c>
      <c r="UQ336" s="191"/>
      <c r="UR336" s="191"/>
      <c r="US336" s="191"/>
      <c r="UT336" s="617">
        <f>'Personal costs'!$O$56/12</f>
        <v>0</v>
      </c>
      <c r="UU336" s="191"/>
      <c r="UV336" s="191"/>
      <c r="UW336" s="191"/>
      <c r="UX336" s="617">
        <f>'Personal costs'!$O$56/12</f>
        <v>0</v>
      </c>
      <c r="UY336" s="191"/>
      <c r="UZ336" s="191"/>
      <c r="VA336" s="191"/>
      <c r="VB336" s="617">
        <f>'Personal costs'!$O$56/12</f>
        <v>0</v>
      </c>
      <c r="VC336" s="191"/>
      <c r="VD336" s="191"/>
      <c r="VE336" s="191"/>
      <c r="VF336" s="617">
        <f>'Personal costs'!$O$56/12</f>
        <v>0</v>
      </c>
      <c r="VG336" s="191"/>
      <c r="VH336" s="191"/>
      <c r="VI336" s="191"/>
      <c r="VJ336" s="617">
        <f>'Personal costs'!$O$56/12</f>
        <v>0</v>
      </c>
      <c r="VK336" s="191"/>
      <c r="VL336" s="191"/>
      <c r="VM336" s="191"/>
      <c r="VN336" s="617">
        <f>'Personal costs'!$O$56/12</f>
        <v>0</v>
      </c>
      <c r="VO336" s="191"/>
      <c r="VP336" s="191"/>
      <c r="VQ336" s="191"/>
      <c r="VR336" s="617">
        <f>'Personal costs'!$O$56/12</f>
        <v>0</v>
      </c>
      <c r="VS336" s="618">
        <f t="shared" si="5518"/>
        <v>0</v>
      </c>
      <c r="VT336" s="191"/>
      <c r="VU336" s="191"/>
      <c r="VV336" s="191"/>
      <c r="VW336" s="628">
        <f>'Personal costs'!$P$56/12</f>
        <v>0</v>
      </c>
      <c r="VX336" s="191"/>
      <c r="VY336" s="191"/>
      <c r="VZ336" s="191"/>
      <c r="WA336" s="617">
        <f>'Personal costs'!$P$56/12</f>
        <v>0</v>
      </c>
      <c r="WB336" s="191"/>
      <c r="WC336" s="191"/>
      <c r="WD336" s="191"/>
      <c r="WE336" s="617">
        <f>'Personal costs'!$P$56/12</f>
        <v>0</v>
      </c>
      <c r="WF336" s="191"/>
      <c r="WG336" s="191"/>
      <c r="WH336" s="191"/>
      <c r="WI336" s="617">
        <f>'Personal costs'!$P$56/12</f>
        <v>0</v>
      </c>
      <c r="WJ336" s="191"/>
      <c r="WK336" s="191"/>
      <c r="WL336" s="191"/>
      <c r="WM336" s="617">
        <f>'Personal costs'!$P$56/12</f>
        <v>0</v>
      </c>
      <c r="WN336" s="191"/>
      <c r="WO336" s="191"/>
      <c r="WP336" s="191"/>
      <c r="WQ336" s="617">
        <f>'Personal costs'!$P$56/12</f>
        <v>0</v>
      </c>
      <c r="WR336" s="191"/>
      <c r="WS336" s="191"/>
      <c r="WT336" s="191"/>
      <c r="WU336" s="617">
        <f>'Personal costs'!$P$56/12</f>
        <v>0</v>
      </c>
      <c r="WV336" s="191"/>
      <c r="WW336" s="191"/>
      <c r="WX336" s="191"/>
      <c r="WY336" s="617">
        <f>'Personal costs'!$P$56/12</f>
        <v>0</v>
      </c>
      <c r="WZ336" s="191"/>
      <c r="XA336" s="191"/>
      <c r="XB336" s="191"/>
      <c r="XC336" s="617">
        <f>'Personal costs'!$P$56/12</f>
        <v>0</v>
      </c>
      <c r="XD336" s="191"/>
      <c r="XE336" s="191"/>
      <c r="XF336" s="191"/>
      <c r="XG336" s="617">
        <f>'Personal costs'!$P$56/12</f>
        <v>0</v>
      </c>
      <c r="XH336" s="191"/>
      <c r="XI336" s="191"/>
      <c r="XJ336" s="191"/>
      <c r="XK336" s="617">
        <f>'Personal costs'!$P$56/12</f>
        <v>0</v>
      </c>
      <c r="XL336" s="191"/>
      <c r="XM336" s="191"/>
      <c r="XN336" s="191"/>
      <c r="XO336" s="617">
        <f>'Personal costs'!$P$56/12</f>
        <v>0</v>
      </c>
      <c r="XP336" s="618">
        <f t="shared" si="5519"/>
        <v>0</v>
      </c>
      <c r="XQ336" s="191"/>
      <c r="XR336" s="191"/>
      <c r="XS336" s="191"/>
      <c r="XT336" s="628">
        <f>'Personal costs'!$Q$56/12</f>
        <v>0</v>
      </c>
      <c r="XU336" s="191"/>
      <c r="XV336" s="191"/>
      <c r="XW336" s="191"/>
      <c r="XX336" s="617">
        <f>'Personal costs'!$Q$56/12</f>
        <v>0</v>
      </c>
      <c r="XY336" s="191"/>
      <c r="XZ336" s="191"/>
      <c r="YA336" s="191"/>
      <c r="YB336" s="617">
        <f>'Personal costs'!$Q$56/12</f>
        <v>0</v>
      </c>
      <c r="YC336" s="191"/>
      <c r="YD336" s="191"/>
      <c r="YE336" s="191"/>
      <c r="YF336" s="617">
        <f>'Personal costs'!$Q$56/12</f>
        <v>0</v>
      </c>
      <c r="YG336" s="191"/>
      <c r="YH336" s="191"/>
      <c r="YI336" s="191"/>
      <c r="YJ336" s="617">
        <f>'Personal costs'!$Q$56/12</f>
        <v>0</v>
      </c>
      <c r="YK336" s="191"/>
      <c r="YL336" s="191"/>
      <c r="YM336" s="191"/>
      <c r="YN336" s="617">
        <f>'Personal costs'!$Q$56/12</f>
        <v>0</v>
      </c>
      <c r="YO336" s="191"/>
      <c r="YP336" s="191"/>
      <c r="YQ336" s="191"/>
      <c r="YR336" s="617">
        <f>'Personal costs'!$Q$56/12</f>
        <v>0</v>
      </c>
      <c r="YS336" s="191"/>
      <c r="YT336" s="191"/>
      <c r="YU336" s="191"/>
      <c r="YV336" s="617">
        <f>'Personal costs'!$Q$56/12</f>
        <v>0</v>
      </c>
      <c r="YW336" s="191"/>
      <c r="YX336" s="191"/>
      <c r="YY336" s="191"/>
      <c r="YZ336" s="617">
        <f>'Personal costs'!$Q$56/12</f>
        <v>0</v>
      </c>
      <c r="ZA336" s="191"/>
      <c r="ZB336" s="191"/>
      <c r="ZC336" s="191"/>
      <c r="ZD336" s="617">
        <f>'Personal costs'!$Q$56/12</f>
        <v>0</v>
      </c>
      <c r="ZE336" s="191"/>
      <c r="ZF336" s="191"/>
      <c r="ZG336" s="191"/>
      <c r="ZH336" s="617">
        <f>'Personal costs'!$Q$56/12</f>
        <v>0</v>
      </c>
      <c r="ZI336" s="191"/>
      <c r="ZJ336" s="191"/>
      <c r="ZK336" s="191"/>
      <c r="ZL336" s="617">
        <f>'Personal costs'!$Q$56/12</f>
        <v>0</v>
      </c>
      <c r="ZM336" s="618">
        <f t="shared" si="5507"/>
        <v>0</v>
      </c>
    </row>
    <row r="337" spans="3:689" s="41" customFormat="1" ht="15" thickBot="1" x14ac:dyDescent="0.35">
      <c r="C337" s="202" t="str">
        <f>VLOOKUP(CONCATENATE($Z$1,ADDRESS(ROW(),COLUMN(),4)),TRANSL_MAIN[[Key]:[Inhalt]],2,FALSE)</f>
        <v>Total payments</v>
      </c>
      <c r="D337" s="188"/>
      <c r="E337" s="189"/>
      <c r="F337" s="189"/>
      <c r="G337" s="622">
        <f>SUM(G323:G336)-G326</f>
        <v>0</v>
      </c>
      <c r="H337" s="191"/>
      <c r="I337" s="191"/>
      <c r="J337" s="191"/>
      <c r="K337" s="622">
        <f>SUM(K323:K336)-K326</f>
        <v>0</v>
      </c>
      <c r="L337" s="191"/>
      <c r="M337" s="191"/>
      <c r="N337" s="191"/>
      <c r="O337" s="622">
        <f ca="1">SUM(O323:O336)-O326</f>
        <v>0</v>
      </c>
      <c r="P337" s="191"/>
      <c r="Q337" s="191"/>
      <c r="R337" s="191"/>
      <c r="S337" s="622">
        <f ca="1">SUM(S323:S336)-S326</f>
        <v>0</v>
      </c>
      <c r="T337" s="191"/>
      <c r="U337" s="191"/>
      <c r="V337" s="191"/>
      <c r="W337" s="622">
        <f ca="1">SUM(W323:W336)-W326</f>
        <v>0</v>
      </c>
      <c r="X337" s="191"/>
      <c r="Y337" s="191"/>
      <c r="Z337" s="191"/>
      <c r="AA337" s="622">
        <f ca="1">SUM(AA323:AA336)-AA326</f>
        <v>0</v>
      </c>
      <c r="AB337" s="191"/>
      <c r="AC337" s="191"/>
      <c r="AD337" s="191"/>
      <c r="AE337" s="622">
        <f ca="1">SUM(AE323:AE336)-AE326</f>
        <v>0</v>
      </c>
      <c r="AF337" s="191"/>
      <c r="AG337" s="191"/>
      <c r="AH337" s="191"/>
      <c r="AI337" s="622">
        <f ca="1">SUM(AI323:AI336)-AI326</f>
        <v>0</v>
      </c>
      <c r="AJ337" s="191"/>
      <c r="AK337" s="191"/>
      <c r="AL337" s="191"/>
      <c r="AM337" s="622">
        <f ca="1">SUM(AM323:AM336)-AM326</f>
        <v>0</v>
      </c>
      <c r="AN337" s="191"/>
      <c r="AO337" s="191"/>
      <c r="AP337" s="191"/>
      <c r="AQ337" s="622">
        <f ca="1">SUM(AQ323:AQ336)-AQ326</f>
        <v>0</v>
      </c>
      <c r="AR337" s="191"/>
      <c r="AS337" s="191"/>
      <c r="AT337" s="191"/>
      <c r="AU337" s="622">
        <f ca="1">SUM(AU323:AU336)-AU326</f>
        <v>0</v>
      </c>
      <c r="AV337" s="191"/>
      <c r="AW337" s="191"/>
      <c r="AX337" s="191"/>
      <c r="AY337" s="622">
        <f ca="1">SUM(AY323:AY336)-AY326</f>
        <v>0</v>
      </c>
      <c r="AZ337" s="622">
        <f ca="1">SUM(G337:AY337)</f>
        <v>0</v>
      </c>
      <c r="BA337" s="191"/>
      <c r="BB337" s="191"/>
      <c r="BC337" s="191"/>
      <c r="BD337" s="622">
        <f ca="1">SUM(BD323:BD336)-BD326</f>
        <v>0</v>
      </c>
      <c r="BE337" s="191"/>
      <c r="BF337" s="191"/>
      <c r="BG337" s="191"/>
      <c r="BH337" s="622">
        <f ca="1">SUM(BH323:BH336)-BH326</f>
        <v>0</v>
      </c>
      <c r="BI337" s="191"/>
      <c r="BJ337" s="191"/>
      <c r="BK337" s="191"/>
      <c r="BL337" s="622">
        <f ca="1">SUM(BL323:BL336)-BL326</f>
        <v>0</v>
      </c>
      <c r="BM337" s="191"/>
      <c r="BN337" s="191"/>
      <c r="BO337" s="191"/>
      <c r="BP337" s="622">
        <f ca="1">SUM(BP323:BP336)-BP326</f>
        <v>0</v>
      </c>
      <c r="BQ337" s="191"/>
      <c r="BR337" s="191"/>
      <c r="BS337" s="191"/>
      <c r="BT337" s="622">
        <f ca="1">SUM(BT323:BT336)-BT326</f>
        <v>0</v>
      </c>
      <c r="BU337" s="191"/>
      <c r="BV337" s="191"/>
      <c r="BW337" s="191"/>
      <c r="BX337" s="622">
        <f ca="1">SUM(BX323:BX336)-BX326</f>
        <v>0</v>
      </c>
      <c r="BY337" s="191"/>
      <c r="BZ337" s="191"/>
      <c r="CA337" s="191"/>
      <c r="CB337" s="622">
        <f ca="1">SUM(CB323:CB336)-CB326</f>
        <v>0</v>
      </c>
      <c r="CC337" s="191"/>
      <c r="CD337" s="191"/>
      <c r="CE337" s="191"/>
      <c r="CF337" s="622">
        <f ca="1">SUM(CF323:CF336)-CF326</f>
        <v>0</v>
      </c>
      <c r="CG337" s="191"/>
      <c r="CH337" s="191"/>
      <c r="CI337" s="191"/>
      <c r="CJ337" s="622">
        <f ca="1">SUM(CJ323:CJ336)-CJ326</f>
        <v>0</v>
      </c>
      <c r="CK337" s="191"/>
      <c r="CL337" s="191"/>
      <c r="CM337" s="191"/>
      <c r="CN337" s="622">
        <f ca="1">SUM(CN323:CN336)-CN326</f>
        <v>0</v>
      </c>
      <c r="CO337" s="191"/>
      <c r="CP337" s="191"/>
      <c r="CQ337" s="191"/>
      <c r="CR337" s="622">
        <f ca="1">SUM(CR323:CR336)-CR326</f>
        <v>0</v>
      </c>
      <c r="CS337" s="191"/>
      <c r="CT337" s="191"/>
      <c r="CU337" s="191"/>
      <c r="CV337" s="622">
        <f ca="1">SUM(CV323:CV336)-CV326</f>
        <v>0</v>
      </c>
      <c r="CW337" s="622">
        <f t="shared" ca="1" si="5508"/>
        <v>0</v>
      </c>
      <c r="CX337" s="191"/>
      <c r="CY337" s="191"/>
      <c r="CZ337" s="191"/>
      <c r="DA337" s="622">
        <f ca="1">SUM(DA323:DA336)-DA326</f>
        <v>0</v>
      </c>
      <c r="DB337" s="191"/>
      <c r="DC337" s="191"/>
      <c r="DD337" s="191"/>
      <c r="DE337" s="622">
        <f ca="1">SUM(DE323:DE336)-DE326</f>
        <v>0</v>
      </c>
      <c r="DF337" s="191"/>
      <c r="DG337" s="191"/>
      <c r="DH337" s="191"/>
      <c r="DI337" s="622">
        <f ca="1">SUM(DI323:DI336)-DI326</f>
        <v>0</v>
      </c>
      <c r="DJ337" s="191"/>
      <c r="DK337" s="191"/>
      <c r="DL337" s="191"/>
      <c r="DM337" s="622">
        <f ca="1">SUM(DM323:DM336)-DM326</f>
        <v>0</v>
      </c>
      <c r="DN337" s="191"/>
      <c r="DO337" s="191"/>
      <c r="DP337" s="191"/>
      <c r="DQ337" s="622">
        <f ca="1">SUM(DQ323:DQ336)-DQ326</f>
        <v>0</v>
      </c>
      <c r="DR337" s="191"/>
      <c r="DS337" s="191"/>
      <c r="DT337" s="191"/>
      <c r="DU337" s="622">
        <f ca="1">SUM(DU323:DU336)-DU326</f>
        <v>0</v>
      </c>
      <c r="DV337" s="191"/>
      <c r="DW337" s="191"/>
      <c r="DX337" s="191"/>
      <c r="DY337" s="622">
        <f ca="1">SUM(DY323:DY336)-DY326</f>
        <v>0</v>
      </c>
      <c r="DZ337" s="191"/>
      <c r="EA337" s="191"/>
      <c r="EB337" s="191"/>
      <c r="EC337" s="622">
        <f ca="1">SUM(EC323:EC336)-EC326</f>
        <v>0</v>
      </c>
      <c r="ED337" s="191"/>
      <c r="EE337" s="191"/>
      <c r="EF337" s="191"/>
      <c r="EG337" s="622">
        <f ca="1">SUM(EG323:EG336)-EG326</f>
        <v>0</v>
      </c>
      <c r="EH337" s="191"/>
      <c r="EI337" s="191"/>
      <c r="EJ337" s="191"/>
      <c r="EK337" s="622">
        <f ca="1">SUM(EK323:EK336)-EK326</f>
        <v>0</v>
      </c>
      <c r="EL337" s="191"/>
      <c r="EM337" s="191"/>
      <c r="EN337" s="191"/>
      <c r="EO337" s="622">
        <f ca="1">SUM(EO323:EO336)-EO326</f>
        <v>0</v>
      </c>
      <c r="EP337" s="191"/>
      <c r="EQ337" s="191"/>
      <c r="ER337" s="191"/>
      <c r="ES337" s="622">
        <f ca="1">SUM(ES323:ES336)-ES326</f>
        <v>0</v>
      </c>
      <c r="ET337" s="622">
        <f t="shared" ca="1" si="5509"/>
        <v>0</v>
      </c>
      <c r="EU337" s="191"/>
      <c r="EV337" s="191"/>
      <c r="EW337" s="191"/>
      <c r="EX337" s="622">
        <f ca="1">SUM(EX323:EX336)-EX326</f>
        <v>0</v>
      </c>
      <c r="EY337" s="191"/>
      <c r="EZ337" s="191"/>
      <c r="FA337" s="191"/>
      <c r="FB337" s="622">
        <f ca="1">SUM(FB323:FB336)-FB326</f>
        <v>0</v>
      </c>
      <c r="FC337" s="191"/>
      <c r="FD337" s="191"/>
      <c r="FE337" s="191"/>
      <c r="FF337" s="622">
        <f ca="1">SUM(FF323:FF336)-FF326</f>
        <v>0</v>
      </c>
      <c r="FG337" s="191"/>
      <c r="FH337" s="191"/>
      <c r="FI337" s="191"/>
      <c r="FJ337" s="622">
        <f ca="1">SUM(FJ323:FJ336)-FJ326</f>
        <v>0</v>
      </c>
      <c r="FK337" s="191"/>
      <c r="FL337" s="191"/>
      <c r="FM337" s="191"/>
      <c r="FN337" s="622">
        <f ca="1">SUM(FN323:FN336)-FN326</f>
        <v>0</v>
      </c>
      <c r="FO337" s="191"/>
      <c r="FP337" s="191"/>
      <c r="FQ337" s="191"/>
      <c r="FR337" s="622">
        <f ca="1">SUM(FR323:FR336)-FR326</f>
        <v>0</v>
      </c>
      <c r="FS337" s="191"/>
      <c r="FT337" s="191"/>
      <c r="FU337" s="191"/>
      <c r="FV337" s="622">
        <f ca="1">SUM(FV323:FV336)-FV326</f>
        <v>0</v>
      </c>
      <c r="FW337" s="191"/>
      <c r="FX337" s="191"/>
      <c r="FY337" s="191"/>
      <c r="FZ337" s="622">
        <f ca="1">SUM(FZ323:FZ336)-FZ326</f>
        <v>0</v>
      </c>
      <c r="GA337" s="191"/>
      <c r="GB337" s="191"/>
      <c r="GC337" s="191"/>
      <c r="GD337" s="622">
        <f ca="1">SUM(GD323:GD336)-GD326</f>
        <v>0</v>
      </c>
      <c r="GE337" s="191"/>
      <c r="GF337" s="191"/>
      <c r="GG337" s="191"/>
      <c r="GH337" s="622">
        <f ca="1">SUM(GH323:GH336)-GH326</f>
        <v>0</v>
      </c>
      <c r="GI337" s="191"/>
      <c r="GJ337" s="191"/>
      <c r="GK337" s="191"/>
      <c r="GL337" s="622">
        <f ca="1">SUM(GL323:GL336)-GL326</f>
        <v>0</v>
      </c>
      <c r="GM337" s="191"/>
      <c r="GN337" s="191"/>
      <c r="GO337" s="191"/>
      <c r="GP337" s="622">
        <f ca="1">SUM(GP323:GP336)-GP326</f>
        <v>0</v>
      </c>
      <c r="GQ337" s="622">
        <f t="shared" ca="1" si="5510"/>
        <v>0</v>
      </c>
      <c r="GR337" s="191"/>
      <c r="GS337" s="191"/>
      <c r="GT337" s="191"/>
      <c r="GU337" s="622">
        <f ca="1">SUM(GU323:GU336)-GU326</f>
        <v>0</v>
      </c>
      <c r="GV337" s="191"/>
      <c r="GW337" s="191"/>
      <c r="GX337" s="191"/>
      <c r="GY337" s="622">
        <f ca="1">SUM(GY323:GY336)-GY326</f>
        <v>0</v>
      </c>
      <c r="GZ337" s="191"/>
      <c r="HA337" s="191"/>
      <c r="HB337" s="191"/>
      <c r="HC337" s="622">
        <f ca="1">SUM(HC323:HC336)-HC326</f>
        <v>0</v>
      </c>
      <c r="HD337" s="191"/>
      <c r="HE337" s="191"/>
      <c r="HF337" s="191"/>
      <c r="HG337" s="622">
        <f ca="1">SUM(HG323:HG336)-HG326</f>
        <v>0</v>
      </c>
      <c r="HH337" s="191"/>
      <c r="HI337" s="191"/>
      <c r="HJ337" s="191"/>
      <c r="HK337" s="622">
        <f ca="1">SUM(HK323:HK336)-HK326</f>
        <v>0</v>
      </c>
      <c r="HL337" s="191"/>
      <c r="HM337" s="191"/>
      <c r="HN337" s="191"/>
      <c r="HO337" s="622">
        <f ca="1">SUM(HO323:HO336)-HO326</f>
        <v>0</v>
      </c>
      <c r="HP337" s="191"/>
      <c r="HQ337" s="191"/>
      <c r="HR337" s="191"/>
      <c r="HS337" s="622">
        <f ca="1">SUM(HS323:HS336)-HS326</f>
        <v>0</v>
      </c>
      <c r="HT337" s="191"/>
      <c r="HU337" s="191"/>
      <c r="HV337" s="191"/>
      <c r="HW337" s="622">
        <f ca="1">SUM(HW323:HW336)-HW326</f>
        <v>0</v>
      </c>
      <c r="HX337" s="191"/>
      <c r="HY337" s="191"/>
      <c r="HZ337" s="191"/>
      <c r="IA337" s="622">
        <f ca="1">SUM(IA323:IA336)-IA326</f>
        <v>0</v>
      </c>
      <c r="IB337" s="191"/>
      <c r="IC337" s="191"/>
      <c r="ID337" s="191"/>
      <c r="IE337" s="622">
        <f ca="1">SUM(IE323:IE336)-IE326</f>
        <v>0</v>
      </c>
      <c r="IF337" s="191"/>
      <c r="IG337" s="191"/>
      <c r="IH337" s="191"/>
      <c r="II337" s="622">
        <f ca="1">SUM(II323:II336)-II326</f>
        <v>0</v>
      </c>
      <c r="IJ337" s="191"/>
      <c r="IK337" s="191"/>
      <c r="IL337" s="191"/>
      <c r="IM337" s="622">
        <f ca="1">SUM(IM323:IM336)-IM326</f>
        <v>0</v>
      </c>
      <c r="IN337" s="622">
        <f t="shared" ca="1" si="5511"/>
        <v>0</v>
      </c>
      <c r="IO337" s="191"/>
      <c r="IP337" s="191"/>
      <c r="IQ337" s="191"/>
      <c r="IR337" s="622">
        <f ca="1">SUM(IR323:IR336)-IR326</f>
        <v>0</v>
      </c>
      <c r="IS337" s="191"/>
      <c r="IT337" s="191"/>
      <c r="IU337" s="191"/>
      <c r="IV337" s="622">
        <f ca="1">SUM(IV323:IV336)-IV326</f>
        <v>0</v>
      </c>
      <c r="IW337" s="191"/>
      <c r="IX337" s="191"/>
      <c r="IY337" s="191"/>
      <c r="IZ337" s="622">
        <f ca="1">SUM(IZ323:IZ336)-IZ326</f>
        <v>0</v>
      </c>
      <c r="JA337" s="191"/>
      <c r="JB337" s="191"/>
      <c r="JC337" s="191"/>
      <c r="JD337" s="622">
        <f ca="1">SUM(JD323:JD336)-JD326</f>
        <v>0</v>
      </c>
      <c r="JE337" s="191"/>
      <c r="JF337" s="191"/>
      <c r="JG337" s="191"/>
      <c r="JH337" s="622">
        <f ca="1">SUM(JH323:JH336)-JH326</f>
        <v>0</v>
      </c>
      <c r="JI337" s="191"/>
      <c r="JJ337" s="191"/>
      <c r="JK337" s="191"/>
      <c r="JL337" s="622">
        <f ca="1">SUM(JL323:JL336)-JL326</f>
        <v>0</v>
      </c>
      <c r="JM337" s="191"/>
      <c r="JN337" s="191"/>
      <c r="JO337" s="191"/>
      <c r="JP337" s="622">
        <f ca="1">SUM(JP323:JP336)-JP326</f>
        <v>0</v>
      </c>
      <c r="JQ337" s="191"/>
      <c r="JR337" s="191"/>
      <c r="JS337" s="191"/>
      <c r="JT337" s="622">
        <f ca="1">SUM(JT323:JT336)-JT326</f>
        <v>0</v>
      </c>
      <c r="JU337" s="191"/>
      <c r="JV337" s="191"/>
      <c r="JW337" s="191"/>
      <c r="JX337" s="622">
        <f ca="1">SUM(JX323:JX336)-JX326</f>
        <v>0</v>
      </c>
      <c r="JY337" s="191"/>
      <c r="JZ337" s="191"/>
      <c r="KA337" s="191"/>
      <c r="KB337" s="622">
        <f ca="1">SUM(KB323:KB336)-KB326</f>
        <v>0</v>
      </c>
      <c r="KC337" s="191"/>
      <c r="KD337" s="191"/>
      <c r="KE337" s="191"/>
      <c r="KF337" s="622">
        <f ca="1">SUM(KF323:KF336)-KF326</f>
        <v>0</v>
      </c>
      <c r="KG337" s="191"/>
      <c r="KH337" s="191"/>
      <c r="KI337" s="191"/>
      <c r="KJ337" s="622">
        <f ca="1">SUM(KJ323:KJ336)-KJ326</f>
        <v>0</v>
      </c>
      <c r="KK337" s="622">
        <f t="shared" ca="1" si="5512"/>
        <v>0</v>
      </c>
      <c r="KL337" s="191"/>
      <c r="KM337" s="191"/>
      <c r="KN337" s="191"/>
      <c r="KO337" s="622">
        <f ca="1">SUM(KO323:KO336)-KO326</f>
        <v>0</v>
      </c>
      <c r="KP337" s="191"/>
      <c r="KQ337" s="191"/>
      <c r="KR337" s="191"/>
      <c r="KS337" s="622">
        <f ca="1">SUM(KS323:KS336)-KS326</f>
        <v>0</v>
      </c>
      <c r="KT337" s="191"/>
      <c r="KU337" s="191"/>
      <c r="KV337" s="191"/>
      <c r="KW337" s="622">
        <f ca="1">SUM(KW323:KW336)-KW326</f>
        <v>0</v>
      </c>
      <c r="KX337" s="191"/>
      <c r="KY337" s="191"/>
      <c r="KZ337" s="191"/>
      <c r="LA337" s="622">
        <f ca="1">SUM(LA323:LA336)-LA326</f>
        <v>0</v>
      </c>
      <c r="LB337" s="191"/>
      <c r="LC337" s="191"/>
      <c r="LD337" s="191"/>
      <c r="LE337" s="622">
        <f ca="1">SUM(LE323:LE336)-LE326</f>
        <v>0</v>
      </c>
      <c r="LF337" s="191"/>
      <c r="LG337" s="191"/>
      <c r="LH337" s="191"/>
      <c r="LI337" s="622">
        <f ca="1">SUM(LI323:LI336)-LI326</f>
        <v>0</v>
      </c>
      <c r="LJ337" s="191"/>
      <c r="LK337" s="191"/>
      <c r="LL337" s="191"/>
      <c r="LM337" s="622">
        <f ca="1">SUM(LM323:LM336)-LM326</f>
        <v>0</v>
      </c>
      <c r="LN337" s="191"/>
      <c r="LO337" s="191"/>
      <c r="LP337" s="191"/>
      <c r="LQ337" s="622">
        <f ca="1">SUM(LQ323:LQ336)-LQ326</f>
        <v>0</v>
      </c>
      <c r="LR337" s="191"/>
      <c r="LS337" s="191"/>
      <c r="LT337" s="191"/>
      <c r="LU337" s="622">
        <f ca="1">SUM(LU323:LU336)-LU326</f>
        <v>0</v>
      </c>
      <c r="LV337" s="191"/>
      <c r="LW337" s="191"/>
      <c r="LX337" s="191"/>
      <c r="LY337" s="622">
        <f ca="1">SUM(LY323:LY336)-LY326</f>
        <v>0</v>
      </c>
      <c r="LZ337" s="191"/>
      <c r="MA337" s="191"/>
      <c r="MB337" s="191"/>
      <c r="MC337" s="622">
        <f ca="1">SUM(MC323:MC336)-MC326</f>
        <v>0</v>
      </c>
      <c r="MD337" s="191"/>
      <c r="ME337" s="191"/>
      <c r="MF337" s="191"/>
      <c r="MG337" s="622">
        <f ca="1">SUM(MG323:MG336)-MG326</f>
        <v>0</v>
      </c>
      <c r="MH337" s="622">
        <f t="shared" ca="1" si="5513"/>
        <v>0</v>
      </c>
      <c r="MI337" s="191"/>
      <c r="MJ337" s="191"/>
      <c r="MK337" s="191"/>
      <c r="ML337" s="622">
        <f ca="1">SUM(ML323:ML336)-ML326</f>
        <v>0</v>
      </c>
      <c r="MM337" s="191"/>
      <c r="MN337" s="191"/>
      <c r="MO337" s="191"/>
      <c r="MP337" s="622">
        <f ca="1">SUM(MP323:MP336)-MP326</f>
        <v>0</v>
      </c>
      <c r="MQ337" s="191"/>
      <c r="MR337" s="191"/>
      <c r="MS337" s="191"/>
      <c r="MT337" s="622">
        <f ca="1">SUM(MT323:MT336)-MT326</f>
        <v>0</v>
      </c>
      <c r="MU337" s="191"/>
      <c r="MV337" s="191"/>
      <c r="MW337" s="191"/>
      <c r="MX337" s="622">
        <f ca="1">SUM(MX323:MX336)-MX326</f>
        <v>0</v>
      </c>
      <c r="MY337" s="191"/>
      <c r="MZ337" s="191"/>
      <c r="NA337" s="191"/>
      <c r="NB337" s="622">
        <f ca="1">SUM(NB323:NB336)-NB326</f>
        <v>0</v>
      </c>
      <c r="NC337" s="191"/>
      <c r="ND337" s="191"/>
      <c r="NE337" s="191"/>
      <c r="NF337" s="622">
        <f ca="1">SUM(NF323:NF336)-NF326</f>
        <v>0</v>
      </c>
      <c r="NG337" s="191"/>
      <c r="NH337" s="191"/>
      <c r="NI337" s="191"/>
      <c r="NJ337" s="622">
        <f ca="1">SUM(NJ323:NJ336)-NJ326</f>
        <v>0</v>
      </c>
      <c r="NK337" s="191"/>
      <c r="NL337" s="191"/>
      <c r="NM337" s="191"/>
      <c r="NN337" s="622">
        <f ca="1">SUM(NN323:NN336)-NN326</f>
        <v>0</v>
      </c>
      <c r="NO337" s="191"/>
      <c r="NP337" s="191"/>
      <c r="NQ337" s="191"/>
      <c r="NR337" s="622">
        <f ca="1">SUM(NR323:NR336)-NR326</f>
        <v>0</v>
      </c>
      <c r="NS337" s="191"/>
      <c r="NT337" s="191"/>
      <c r="NU337" s="191"/>
      <c r="NV337" s="622">
        <f ca="1">SUM(NV323:NV336)-NV326</f>
        <v>0</v>
      </c>
      <c r="NW337" s="191"/>
      <c r="NX337" s="191"/>
      <c r="NY337" s="191"/>
      <c r="NZ337" s="622">
        <f ca="1">SUM(NZ323:NZ336)-NZ326</f>
        <v>0</v>
      </c>
      <c r="OA337" s="191"/>
      <c r="OB337" s="191"/>
      <c r="OC337" s="191"/>
      <c r="OD337" s="622">
        <f ca="1">SUM(OD323:OD336)-OD326</f>
        <v>0</v>
      </c>
      <c r="OE337" s="622">
        <f t="shared" ca="1" si="5514"/>
        <v>0</v>
      </c>
      <c r="OF337" s="191"/>
      <c r="OG337" s="191"/>
      <c r="OH337" s="191"/>
      <c r="OI337" s="622">
        <f ca="1">SUM(OI323:OI336)-OI326</f>
        <v>0</v>
      </c>
      <c r="OJ337" s="191"/>
      <c r="OK337" s="191"/>
      <c r="OL337" s="191"/>
      <c r="OM337" s="622">
        <f ca="1">SUM(OM323:OM336)-OM326</f>
        <v>0</v>
      </c>
      <c r="ON337" s="191"/>
      <c r="OO337" s="191"/>
      <c r="OP337" s="191"/>
      <c r="OQ337" s="622">
        <f ca="1">SUM(OQ323:OQ336)-OQ326</f>
        <v>0</v>
      </c>
      <c r="OR337" s="191"/>
      <c r="OS337" s="191"/>
      <c r="OT337" s="191"/>
      <c r="OU337" s="622">
        <f ca="1">SUM(OU323:OU336)-OU326</f>
        <v>0</v>
      </c>
      <c r="OV337" s="191"/>
      <c r="OW337" s="191"/>
      <c r="OX337" s="191"/>
      <c r="OY337" s="622">
        <f ca="1">SUM(OY323:OY336)-OY326</f>
        <v>0</v>
      </c>
      <c r="OZ337" s="191"/>
      <c r="PA337" s="191"/>
      <c r="PB337" s="191"/>
      <c r="PC337" s="622">
        <f ca="1">SUM(PC323:PC336)-PC326</f>
        <v>0</v>
      </c>
      <c r="PD337" s="191"/>
      <c r="PE337" s="191"/>
      <c r="PF337" s="191"/>
      <c r="PG337" s="622">
        <f ca="1">SUM(PG323:PG336)-PG326</f>
        <v>0</v>
      </c>
      <c r="PH337" s="191"/>
      <c r="PI337" s="191"/>
      <c r="PJ337" s="191"/>
      <c r="PK337" s="622">
        <f ca="1">SUM(PK323:PK336)-PK326</f>
        <v>0</v>
      </c>
      <c r="PL337" s="191"/>
      <c r="PM337" s="191"/>
      <c r="PN337" s="191"/>
      <c r="PO337" s="622">
        <f ca="1">SUM(PO323:PO336)-PO326</f>
        <v>0</v>
      </c>
      <c r="PP337" s="191"/>
      <c r="PQ337" s="191"/>
      <c r="PR337" s="191"/>
      <c r="PS337" s="622">
        <f ca="1">SUM(PS323:PS336)-PS326</f>
        <v>0</v>
      </c>
      <c r="PT337" s="191"/>
      <c r="PU337" s="191"/>
      <c r="PV337" s="191"/>
      <c r="PW337" s="622">
        <f ca="1">SUM(PW323:PW336)-PW326</f>
        <v>0</v>
      </c>
      <c r="PX337" s="191"/>
      <c r="PY337" s="191"/>
      <c r="PZ337" s="191"/>
      <c r="QA337" s="622">
        <f ca="1">SUM(QA323:QA336)-QA326</f>
        <v>0</v>
      </c>
      <c r="QB337" s="622">
        <f t="shared" ca="1" si="5515"/>
        <v>0</v>
      </c>
      <c r="QC337" s="191"/>
      <c r="QD337" s="191"/>
      <c r="QE337" s="191"/>
      <c r="QF337" s="622">
        <f ca="1">SUM(QF323:QF336)-QF326</f>
        <v>0</v>
      </c>
      <c r="QG337" s="191"/>
      <c r="QH337" s="191"/>
      <c r="QI337" s="191"/>
      <c r="QJ337" s="622">
        <f ca="1">SUM(QJ323:QJ336)-QJ326</f>
        <v>0</v>
      </c>
      <c r="QK337" s="191"/>
      <c r="QL337" s="191"/>
      <c r="QM337" s="191"/>
      <c r="QN337" s="622">
        <f ca="1">SUM(QN323:QN336)-QN326</f>
        <v>0</v>
      </c>
      <c r="QO337" s="191"/>
      <c r="QP337" s="191"/>
      <c r="QQ337" s="191"/>
      <c r="QR337" s="622">
        <f ca="1">SUM(QR323:QR336)-QR326</f>
        <v>0</v>
      </c>
      <c r="QS337" s="191"/>
      <c r="QT337" s="191"/>
      <c r="QU337" s="191"/>
      <c r="QV337" s="622">
        <f ca="1">SUM(QV323:QV336)-QV326</f>
        <v>0</v>
      </c>
      <c r="QW337" s="191"/>
      <c r="QX337" s="191"/>
      <c r="QY337" s="191"/>
      <c r="QZ337" s="622">
        <f ca="1">SUM(QZ323:QZ336)-QZ326</f>
        <v>0</v>
      </c>
      <c r="RA337" s="191"/>
      <c r="RB337" s="191"/>
      <c r="RC337" s="191"/>
      <c r="RD337" s="622">
        <f ca="1">SUM(RD323:RD336)-RD326</f>
        <v>0</v>
      </c>
      <c r="RE337" s="191"/>
      <c r="RF337" s="191"/>
      <c r="RG337" s="191"/>
      <c r="RH337" s="622">
        <f ca="1">SUM(RH323:RH336)-RH326</f>
        <v>0</v>
      </c>
      <c r="RI337" s="191"/>
      <c r="RJ337" s="191"/>
      <c r="RK337" s="191"/>
      <c r="RL337" s="622">
        <f ca="1">SUM(RL323:RL336)-RL326</f>
        <v>0</v>
      </c>
      <c r="RM337" s="191"/>
      <c r="RN337" s="191"/>
      <c r="RO337" s="191"/>
      <c r="RP337" s="622">
        <f ca="1">SUM(RP323:RP336)-RP326</f>
        <v>0</v>
      </c>
      <c r="RQ337" s="191"/>
      <c r="RR337" s="191"/>
      <c r="RS337" s="191"/>
      <c r="RT337" s="622">
        <f ca="1">SUM(RT323:RT336)-RT326</f>
        <v>0</v>
      </c>
      <c r="RU337" s="191"/>
      <c r="RV337" s="191"/>
      <c r="RW337" s="191"/>
      <c r="RX337" s="622">
        <f ca="1">SUM(RX323:RX336)-RX326</f>
        <v>0</v>
      </c>
      <c r="RY337" s="622">
        <f t="shared" ca="1" si="5516"/>
        <v>0</v>
      </c>
      <c r="RZ337" s="191"/>
      <c r="SA337" s="191"/>
      <c r="SB337" s="191"/>
      <c r="SC337" s="622">
        <f ca="1">SUM(SC323:SC336)-SC326</f>
        <v>0</v>
      </c>
      <c r="SD337" s="191"/>
      <c r="SE337" s="191"/>
      <c r="SF337" s="191"/>
      <c r="SG337" s="622">
        <f ca="1">SUM(SG323:SG336)-SG326</f>
        <v>0</v>
      </c>
      <c r="SH337" s="191"/>
      <c r="SI337" s="191"/>
      <c r="SJ337" s="191"/>
      <c r="SK337" s="622">
        <f ca="1">SUM(SK323:SK336)-SK326</f>
        <v>0</v>
      </c>
      <c r="SL337" s="191"/>
      <c r="SM337" s="191"/>
      <c r="SN337" s="191"/>
      <c r="SO337" s="622">
        <f ca="1">SUM(SO323:SO336)-SO326</f>
        <v>0</v>
      </c>
      <c r="SP337" s="191"/>
      <c r="SQ337" s="191"/>
      <c r="SR337" s="191"/>
      <c r="SS337" s="622">
        <f ca="1">SUM(SS323:SS336)-SS326</f>
        <v>0</v>
      </c>
      <c r="ST337" s="191"/>
      <c r="SU337" s="191"/>
      <c r="SV337" s="191"/>
      <c r="SW337" s="622">
        <f ca="1">SUM(SW323:SW336)-SW326</f>
        <v>0</v>
      </c>
      <c r="SX337" s="191"/>
      <c r="SY337" s="191"/>
      <c r="SZ337" s="191"/>
      <c r="TA337" s="622">
        <f ca="1">SUM(TA323:TA336)-TA326</f>
        <v>0</v>
      </c>
      <c r="TB337" s="191"/>
      <c r="TC337" s="191"/>
      <c r="TD337" s="191"/>
      <c r="TE337" s="622">
        <f ca="1">SUM(TE323:TE336)-TE326</f>
        <v>0</v>
      </c>
      <c r="TF337" s="191"/>
      <c r="TG337" s="191"/>
      <c r="TH337" s="191"/>
      <c r="TI337" s="622">
        <f ca="1">SUM(TI323:TI336)-TI326</f>
        <v>0</v>
      </c>
      <c r="TJ337" s="191"/>
      <c r="TK337" s="191"/>
      <c r="TL337" s="191"/>
      <c r="TM337" s="622">
        <f ca="1">SUM(TM323:TM336)-TM326</f>
        <v>0</v>
      </c>
      <c r="TN337" s="191"/>
      <c r="TO337" s="191"/>
      <c r="TP337" s="191"/>
      <c r="TQ337" s="622">
        <f ca="1">SUM(TQ323:TQ336)-TQ326</f>
        <v>0</v>
      </c>
      <c r="TR337" s="191"/>
      <c r="TS337" s="191"/>
      <c r="TT337" s="191"/>
      <c r="TU337" s="622">
        <f ca="1">SUM(TU323:TU336)-TU326</f>
        <v>0</v>
      </c>
      <c r="TV337" s="622">
        <f t="shared" ca="1" si="5517"/>
        <v>0</v>
      </c>
      <c r="TW337" s="191"/>
      <c r="TX337" s="191"/>
      <c r="TY337" s="191"/>
      <c r="TZ337" s="622">
        <f ca="1">SUM(TZ323:TZ336)-TZ326</f>
        <v>0</v>
      </c>
      <c r="UA337" s="191"/>
      <c r="UB337" s="191"/>
      <c r="UC337" s="191"/>
      <c r="UD337" s="622">
        <f ca="1">SUM(UD323:UD336)-UD326</f>
        <v>0</v>
      </c>
      <c r="UE337" s="191"/>
      <c r="UF337" s="191"/>
      <c r="UG337" s="191"/>
      <c r="UH337" s="622">
        <f ca="1">SUM(UH323:UH336)-UH326</f>
        <v>0</v>
      </c>
      <c r="UI337" s="191"/>
      <c r="UJ337" s="191"/>
      <c r="UK337" s="191"/>
      <c r="UL337" s="622">
        <f ca="1">SUM(UL323:UL336)-UL326</f>
        <v>0</v>
      </c>
      <c r="UM337" s="191"/>
      <c r="UN337" s="191"/>
      <c r="UO337" s="191"/>
      <c r="UP337" s="622">
        <f ca="1">SUM(UP323:UP336)-UP326</f>
        <v>0</v>
      </c>
      <c r="UQ337" s="191"/>
      <c r="UR337" s="191"/>
      <c r="US337" s="191"/>
      <c r="UT337" s="622">
        <f ca="1">SUM(UT323:UT336)-UT326</f>
        <v>0</v>
      </c>
      <c r="UU337" s="191"/>
      <c r="UV337" s="191"/>
      <c r="UW337" s="191"/>
      <c r="UX337" s="622">
        <f ca="1">SUM(UX323:UX336)-UX326</f>
        <v>0</v>
      </c>
      <c r="UY337" s="191"/>
      <c r="UZ337" s="191"/>
      <c r="VA337" s="191"/>
      <c r="VB337" s="622">
        <f ca="1">SUM(VB323:VB336)-VB326</f>
        <v>0</v>
      </c>
      <c r="VC337" s="191"/>
      <c r="VD337" s="191"/>
      <c r="VE337" s="191"/>
      <c r="VF337" s="622">
        <f ca="1">SUM(VF323:VF336)-VF326</f>
        <v>0</v>
      </c>
      <c r="VG337" s="191"/>
      <c r="VH337" s="191"/>
      <c r="VI337" s="191"/>
      <c r="VJ337" s="622">
        <f ca="1">SUM(VJ323:VJ336)-VJ326</f>
        <v>0</v>
      </c>
      <c r="VK337" s="191"/>
      <c r="VL337" s="191"/>
      <c r="VM337" s="191"/>
      <c r="VN337" s="622">
        <f ca="1">SUM(VN323:VN336)-VN326</f>
        <v>0</v>
      </c>
      <c r="VO337" s="191"/>
      <c r="VP337" s="191"/>
      <c r="VQ337" s="191"/>
      <c r="VR337" s="622">
        <f ca="1">SUM(VR323:VR336)-VR326</f>
        <v>0</v>
      </c>
      <c r="VS337" s="622">
        <f t="shared" ca="1" si="5518"/>
        <v>0</v>
      </c>
      <c r="VT337" s="191"/>
      <c r="VU337" s="191"/>
      <c r="VV337" s="191"/>
      <c r="VW337" s="622">
        <f ca="1">SUM(VW323:VW336)-VW326</f>
        <v>0</v>
      </c>
      <c r="VX337" s="191"/>
      <c r="VY337" s="191"/>
      <c r="VZ337" s="191"/>
      <c r="WA337" s="622">
        <f ca="1">SUM(WA323:WA336)-WA326</f>
        <v>0</v>
      </c>
      <c r="WB337" s="191"/>
      <c r="WC337" s="191"/>
      <c r="WD337" s="191"/>
      <c r="WE337" s="622">
        <f ca="1">SUM(WE323:WE336)-WE326</f>
        <v>0</v>
      </c>
      <c r="WF337" s="191"/>
      <c r="WG337" s="191"/>
      <c r="WH337" s="191"/>
      <c r="WI337" s="622">
        <f ca="1">SUM(WI323:WI336)-WI326</f>
        <v>0</v>
      </c>
      <c r="WJ337" s="191"/>
      <c r="WK337" s="191"/>
      <c r="WL337" s="191"/>
      <c r="WM337" s="622">
        <f ca="1">SUM(WM323:WM336)-WM326</f>
        <v>0</v>
      </c>
      <c r="WN337" s="191"/>
      <c r="WO337" s="191"/>
      <c r="WP337" s="191"/>
      <c r="WQ337" s="622">
        <f ca="1">SUM(WQ323:WQ336)-WQ326</f>
        <v>0</v>
      </c>
      <c r="WR337" s="191"/>
      <c r="WS337" s="191"/>
      <c r="WT337" s="191"/>
      <c r="WU337" s="622">
        <f ca="1">SUM(WU323:WU336)-WU326</f>
        <v>0</v>
      </c>
      <c r="WV337" s="191"/>
      <c r="WW337" s="191"/>
      <c r="WX337" s="191"/>
      <c r="WY337" s="622">
        <f ca="1">SUM(WY323:WY336)-WY326</f>
        <v>0</v>
      </c>
      <c r="WZ337" s="191"/>
      <c r="XA337" s="191"/>
      <c r="XB337" s="191"/>
      <c r="XC337" s="622">
        <f ca="1">SUM(XC323:XC336)-XC326</f>
        <v>0</v>
      </c>
      <c r="XD337" s="191"/>
      <c r="XE337" s="191"/>
      <c r="XF337" s="191"/>
      <c r="XG337" s="622">
        <f ca="1">SUM(XG323:XG336)-XG326</f>
        <v>0</v>
      </c>
      <c r="XH337" s="191"/>
      <c r="XI337" s="191"/>
      <c r="XJ337" s="191"/>
      <c r="XK337" s="622">
        <f ca="1">SUM(XK323:XK336)-XK326</f>
        <v>0</v>
      </c>
      <c r="XL337" s="191"/>
      <c r="XM337" s="191"/>
      <c r="XN337" s="191"/>
      <c r="XO337" s="622">
        <f ca="1">SUM(XO323:XO336)-XO326</f>
        <v>0</v>
      </c>
      <c r="XP337" s="622">
        <f t="shared" ca="1" si="5519"/>
        <v>0</v>
      </c>
      <c r="XQ337" s="191"/>
      <c r="XR337" s="191"/>
      <c r="XS337" s="191"/>
      <c r="XT337" s="622">
        <f ca="1">SUM(XT323:XT336)-XT326</f>
        <v>0</v>
      </c>
      <c r="XU337" s="191"/>
      <c r="XV337" s="191"/>
      <c r="XW337" s="191"/>
      <c r="XX337" s="622">
        <f ca="1">SUM(XX323:XX336)-XX326</f>
        <v>0</v>
      </c>
      <c r="XY337" s="191"/>
      <c r="XZ337" s="191"/>
      <c r="YA337" s="191"/>
      <c r="YB337" s="622">
        <f ca="1">SUM(YB323:YB336)-YB326</f>
        <v>0</v>
      </c>
      <c r="YC337" s="191"/>
      <c r="YD337" s="191"/>
      <c r="YE337" s="191"/>
      <c r="YF337" s="622">
        <f ca="1">SUM(YF323:YF336)-YF326</f>
        <v>0</v>
      </c>
      <c r="YG337" s="191"/>
      <c r="YH337" s="191"/>
      <c r="YI337" s="191"/>
      <c r="YJ337" s="622">
        <f ca="1">SUM(YJ323:YJ336)-YJ326</f>
        <v>0</v>
      </c>
      <c r="YK337" s="191"/>
      <c r="YL337" s="191"/>
      <c r="YM337" s="191"/>
      <c r="YN337" s="622">
        <f ca="1">SUM(YN323:YN336)-YN326</f>
        <v>0</v>
      </c>
      <c r="YO337" s="191"/>
      <c r="YP337" s="191"/>
      <c r="YQ337" s="191"/>
      <c r="YR337" s="622">
        <f ca="1">SUM(YR323:YR336)-YR326</f>
        <v>0</v>
      </c>
      <c r="YS337" s="191"/>
      <c r="YT337" s="191"/>
      <c r="YU337" s="191"/>
      <c r="YV337" s="622">
        <f ca="1">SUM(YV323:YV336)-YV326</f>
        <v>0</v>
      </c>
      <c r="YW337" s="191"/>
      <c r="YX337" s="191"/>
      <c r="YY337" s="191"/>
      <c r="YZ337" s="622">
        <f ca="1">SUM(YZ323:YZ336)-YZ326</f>
        <v>0</v>
      </c>
      <c r="ZA337" s="191"/>
      <c r="ZB337" s="191"/>
      <c r="ZC337" s="191"/>
      <c r="ZD337" s="622">
        <f ca="1">SUM(ZD323:ZD336)-ZD326</f>
        <v>0</v>
      </c>
      <c r="ZE337" s="191"/>
      <c r="ZF337" s="191"/>
      <c r="ZG337" s="191"/>
      <c r="ZH337" s="622">
        <f ca="1">SUM(ZH323:ZH336)-ZH326</f>
        <v>0</v>
      </c>
      <c r="ZI337" s="191"/>
      <c r="ZJ337" s="191"/>
      <c r="ZK337" s="191"/>
      <c r="ZL337" s="622">
        <f ca="1">SUM(ZL323:ZL336)-ZL326</f>
        <v>0</v>
      </c>
      <c r="ZM337" s="622">
        <f t="shared" ca="1" si="5507"/>
        <v>0</v>
      </c>
    </row>
    <row r="338" spans="3:689" s="41" customFormat="1" ht="15" thickBot="1" x14ac:dyDescent="0.35">
      <c r="C338" s="194"/>
      <c r="D338" s="188"/>
      <c r="E338" s="189"/>
      <c r="F338" s="189"/>
      <c r="G338" s="203"/>
      <c r="H338" s="191"/>
      <c r="I338" s="191"/>
      <c r="J338" s="191"/>
      <c r="K338" s="203"/>
      <c r="L338" s="191"/>
      <c r="M338" s="191"/>
      <c r="N338" s="191"/>
      <c r="O338" s="203"/>
      <c r="P338" s="191"/>
      <c r="Q338" s="191"/>
      <c r="R338" s="191"/>
      <c r="S338" s="203"/>
      <c r="T338" s="191"/>
      <c r="U338" s="191"/>
      <c r="V338" s="191"/>
      <c r="W338" s="203"/>
      <c r="X338" s="191"/>
      <c r="Y338" s="191"/>
      <c r="Z338" s="191"/>
      <c r="AA338" s="203"/>
      <c r="AB338" s="191"/>
      <c r="AC338" s="191"/>
      <c r="AD338" s="191"/>
      <c r="AE338" s="203"/>
      <c r="AF338" s="191"/>
      <c r="AG338" s="191"/>
      <c r="AH338" s="191"/>
      <c r="AI338" s="203"/>
      <c r="AJ338" s="191"/>
      <c r="AK338" s="191"/>
      <c r="AL338" s="191"/>
      <c r="AM338" s="203"/>
      <c r="AN338" s="191"/>
      <c r="AO338" s="191"/>
      <c r="AP338" s="191"/>
      <c r="AQ338" s="203"/>
      <c r="AR338" s="191"/>
      <c r="AS338" s="191"/>
      <c r="AT338" s="191"/>
      <c r="AU338" s="203"/>
      <c r="AV338" s="191"/>
      <c r="AW338" s="191"/>
      <c r="AX338" s="191"/>
      <c r="AY338" s="203"/>
      <c r="AZ338" s="191"/>
      <c r="BA338" s="191"/>
      <c r="BB338" s="191"/>
      <c r="BC338" s="191"/>
      <c r="BD338" s="203"/>
      <c r="BE338" s="191"/>
      <c r="BF338" s="191"/>
      <c r="BG338" s="191"/>
      <c r="BH338" s="203"/>
      <c r="BI338" s="191"/>
      <c r="BJ338" s="191"/>
      <c r="BK338" s="191"/>
      <c r="BL338" s="203"/>
      <c r="BM338" s="191"/>
      <c r="BN338" s="191"/>
      <c r="BO338" s="191"/>
      <c r="BP338" s="203"/>
      <c r="BQ338" s="191"/>
      <c r="BR338" s="191"/>
      <c r="BS338" s="191"/>
      <c r="BT338" s="203"/>
      <c r="BU338" s="191"/>
      <c r="BV338" s="191"/>
      <c r="BW338" s="191"/>
      <c r="BX338" s="203"/>
      <c r="BY338" s="191"/>
      <c r="BZ338" s="191"/>
      <c r="CA338" s="191"/>
      <c r="CB338" s="203"/>
      <c r="CC338" s="191"/>
      <c r="CD338" s="191"/>
      <c r="CE338" s="191"/>
      <c r="CF338" s="203"/>
      <c r="CG338" s="191"/>
      <c r="CH338" s="191"/>
      <c r="CI338" s="191"/>
      <c r="CJ338" s="203"/>
      <c r="CK338" s="191"/>
      <c r="CL338" s="191"/>
      <c r="CM338" s="191"/>
      <c r="CN338" s="203"/>
      <c r="CO338" s="191"/>
      <c r="CP338" s="191"/>
      <c r="CQ338" s="191"/>
      <c r="CR338" s="203"/>
      <c r="CS338" s="191"/>
      <c r="CT338" s="191"/>
      <c r="CU338" s="191"/>
      <c r="CV338" s="203"/>
      <c r="CW338" s="191"/>
      <c r="CX338" s="191"/>
      <c r="CY338" s="191"/>
      <c r="CZ338" s="191"/>
      <c r="DA338" s="203"/>
      <c r="DB338" s="191"/>
      <c r="DC338" s="191"/>
      <c r="DD338" s="191"/>
      <c r="DE338" s="203"/>
      <c r="DF338" s="191"/>
      <c r="DG338" s="191"/>
      <c r="DH338" s="191"/>
      <c r="DI338" s="203"/>
      <c r="DJ338" s="191"/>
      <c r="DK338" s="191"/>
      <c r="DL338" s="191"/>
      <c r="DM338" s="203"/>
      <c r="DN338" s="191"/>
      <c r="DO338" s="191"/>
      <c r="DP338" s="191"/>
      <c r="DQ338" s="203"/>
      <c r="DR338" s="191"/>
      <c r="DS338" s="191"/>
      <c r="DT338" s="191"/>
      <c r="DU338" s="203"/>
      <c r="DV338" s="191"/>
      <c r="DW338" s="191"/>
      <c r="DX338" s="191"/>
      <c r="DY338" s="203"/>
      <c r="DZ338" s="191"/>
      <c r="EA338" s="191"/>
      <c r="EB338" s="191"/>
      <c r="EC338" s="203"/>
      <c r="ED338" s="191"/>
      <c r="EE338" s="191"/>
      <c r="EF338" s="191"/>
      <c r="EG338" s="203"/>
      <c r="EH338" s="191"/>
      <c r="EI338" s="191"/>
      <c r="EJ338" s="191"/>
      <c r="EK338" s="203"/>
      <c r="EL338" s="191"/>
      <c r="EM338" s="191"/>
      <c r="EN338" s="191"/>
      <c r="EO338" s="203"/>
      <c r="EP338" s="191"/>
      <c r="EQ338" s="191"/>
      <c r="ER338" s="191"/>
      <c r="ES338" s="203"/>
      <c r="ET338" s="191"/>
      <c r="EU338" s="191"/>
      <c r="EV338" s="191"/>
      <c r="EW338" s="191"/>
      <c r="EX338" s="203"/>
      <c r="EY338" s="191"/>
      <c r="EZ338" s="191"/>
      <c r="FA338" s="191"/>
      <c r="FB338" s="203"/>
      <c r="FC338" s="191"/>
      <c r="FD338" s="191"/>
      <c r="FE338" s="191"/>
      <c r="FF338" s="203"/>
      <c r="FG338" s="191"/>
      <c r="FH338" s="191"/>
      <c r="FI338" s="191"/>
      <c r="FJ338" s="203"/>
      <c r="FK338" s="191"/>
      <c r="FL338" s="191"/>
      <c r="FM338" s="191"/>
      <c r="FN338" s="203"/>
      <c r="FO338" s="191"/>
      <c r="FP338" s="191"/>
      <c r="FQ338" s="191"/>
      <c r="FR338" s="203"/>
      <c r="FS338" s="191"/>
      <c r="FT338" s="191"/>
      <c r="FU338" s="191"/>
      <c r="FV338" s="203"/>
      <c r="FW338" s="191"/>
      <c r="FX338" s="191"/>
      <c r="FY338" s="191"/>
      <c r="FZ338" s="203"/>
      <c r="GA338" s="191"/>
      <c r="GB338" s="191"/>
      <c r="GC338" s="191"/>
      <c r="GD338" s="203"/>
      <c r="GE338" s="191"/>
      <c r="GF338" s="191"/>
      <c r="GG338" s="191"/>
      <c r="GH338" s="203"/>
      <c r="GI338" s="191"/>
      <c r="GJ338" s="191"/>
      <c r="GK338" s="191"/>
      <c r="GL338" s="203"/>
      <c r="GM338" s="191"/>
      <c r="GN338" s="191"/>
      <c r="GO338" s="191"/>
      <c r="GP338" s="203"/>
      <c r="GQ338" s="191"/>
      <c r="GR338" s="191"/>
      <c r="GS338" s="191"/>
      <c r="GT338" s="191"/>
      <c r="GU338" s="203"/>
      <c r="GV338" s="191"/>
      <c r="GW338" s="191"/>
      <c r="GX338" s="191"/>
      <c r="GY338" s="203"/>
      <c r="GZ338" s="191"/>
      <c r="HA338" s="191"/>
      <c r="HB338" s="191"/>
      <c r="HC338" s="203"/>
      <c r="HD338" s="191"/>
      <c r="HE338" s="191"/>
      <c r="HF338" s="191"/>
      <c r="HG338" s="203"/>
      <c r="HH338" s="191"/>
      <c r="HI338" s="191"/>
      <c r="HJ338" s="191"/>
      <c r="HK338" s="203"/>
      <c r="HL338" s="191"/>
      <c r="HM338" s="191"/>
      <c r="HN338" s="191"/>
      <c r="HO338" s="203"/>
      <c r="HP338" s="191"/>
      <c r="HQ338" s="191"/>
      <c r="HR338" s="191"/>
      <c r="HS338" s="203"/>
      <c r="HT338" s="191"/>
      <c r="HU338" s="191"/>
      <c r="HV338" s="191"/>
      <c r="HW338" s="203"/>
      <c r="HX338" s="191"/>
      <c r="HY338" s="191"/>
      <c r="HZ338" s="191"/>
      <c r="IA338" s="203"/>
      <c r="IB338" s="191"/>
      <c r="IC338" s="191"/>
      <c r="ID338" s="191"/>
      <c r="IE338" s="203"/>
      <c r="IF338" s="191"/>
      <c r="IG338" s="191"/>
      <c r="IH338" s="191"/>
      <c r="II338" s="203"/>
      <c r="IJ338" s="191"/>
      <c r="IK338" s="191"/>
      <c r="IL338" s="191"/>
      <c r="IM338" s="203"/>
      <c r="IN338" s="191"/>
      <c r="IO338" s="191"/>
      <c r="IP338" s="191"/>
      <c r="IQ338" s="191"/>
      <c r="IR338" s="203"/>
      <c r="IS338" s="191"/>
      <c r="IT338" s="191"/>
      <c r="IU338" s="191"/>
      <c r="IV338" s="203"/>
      <c r="IW338" s="191"/>
      <c r="IX338" s="191"/>
      <c r="IY338" s="191"/>
      <c r="IZ338" s="203"/>
      <c r="JA338" s="191"/>
      <c r="JB338" s="191"/>
      <c r="JC338" s="191"/>
      <c r="JD338" s="203"/>
      <c r="JE338" s="191"/>
      <c r="JF338" s="191"/>
      <c r="JG338" s="191"/>
      <c r="JH338" s="203"/>
      <c r="JI338" s="191"/>
      <c r="JJ338" s="191"/>
      <c r="JK338" s="191"/>
      <c r="JL338" s="203"/>
      <c r="JM338" s="191"/>
      <c r="JN338" s="191"/>
      <c r="JO338" s="191"/>
      <c r="JP338" s="203"/>
      <c r="JQ338" s="191"/>
      <c r="JR338" s="191"/>
      <c r="JS338" s="191"/>
      <c r="JT338" s="203"/>
      <c r="JU338" s="191"/>
      <c r="JV338" s="191"/>
      <c r="JW338" s="191"/>
      <c r="JX338" s="203"/>
      <c r="JY338" s="191"/>
      <c r="JZ338" s="191"/>
      <c r="KA338" s="191"/>
      <c r="KB338" s="203"/>
      <c r="KC338" s="191"/>
      <c r="KD338" s="191"/>
      <c r="KE338" s="191"/>
      <c r="KF338" s="203"/>
      <c r="KG338" s="191"/>
      <c r="KH338" s="191"/>
      <c r="KI338" s="191"/>
      <c r="KJ338" s="203"/>
      <c r="KK338" s="191"/>
      <c r="KL338" s="191"/>
      <c r="KM338" s="191"/>
      <c r="KN338" s="191"/>
      <c r="KO338" s="203"/>
      <c r="KP338" s="191"/>
      <c r="KQ338" s="191"/>
      <c r="KR338" s="191"/>
      <c r="KS338" s="203"/>
      <c r="KT338" s="191"/>
      <c r="KU338" s="191"/>
      <c r="KV338" s="191"/>
      <c r="KW338" s="203"/>
      <c r="KX338" s="191"/>
      <c r="KY338" s="191"/>
      <c r="KZ338" s="191"/>
      <c r="LA338" s="203"/>
      <c r="LB338" s="191"/>
      <c r="LC338" s="191"/>
      <c r="LD338" s="191"/>
      <c r="LE338" s="203"/>
      <c r="LF338" s="191"/>
      <c r="LG338" s="191"/>
      <c r="LH338" s="191"/>
      <c r="LI338" s="203"/>
      <c r="LJ338" s="191"/>
      <c r="LK338" s="191"/>
      <c r="LL338" s="191"/>
      <c r="LM338" s="203"/>
      <c r="LN338" s="191"/>
      <c r="LO338" s="191"/>
      <c r="LP338" s="191"/>
      <c r="LQ338" s="203"/>
      <c r="LR338" s="191"/>
      <c r="LS338" s="191"/>
      <c r="LT338" s="191"/>
      <c r="LU338" s="203"/>
      <c r="LV338" s="191"/>
      <c r="LW338" s="191"/>
      <c r="LX338" s="191"/>
      <c r="LY338" s="203"/>
      <c r="LZ338" s="191"/>
      <c r="MA338" s="191"/>
      <c r="MB338" s="191"/>
      <c r="MC338" s="203"/>
      <c r="MD338" s="191"/>
      <c r="ME338" s="191"/>
      <c r="MF338" s="191"/>
      <c r="MG338" s="203"/>
      <c r="MH338" s="191"/>
      <c r="MI338" s="191"/>
      <c r="MJ338" s="191"/>
      <c r="MK338" s="191"/>
      <c r="ML338" s="203"/>
      <c r="MM338" s="191"/>
      <c r="MN338" s="191"/>
      <c r="MO338" s="191"/>
      <c r="MP338" s="203"/>
      <c r="MQ338" s="191"/>
      <c r="MR338" s="191"/>
      <c r="MS338" s="191"/>
      <c r="MT338" s="203"/>
      <c r="MU338" s="191"/>
      <c r="MV338" s="191"/>
      <c r="MW338" s="191"/>
      <c r="MX338" s="203"/>
      <c r="MY338" s="191"/>
      <c r="MZ338" s="191"/>
      <c r="NA338" s="191"/>
      <c r="NB338" s="203"/>
      <c r="NC338" s="191"/>
      <c r="ND338" s="191"/>
      <c r="NE338" s="191"/>
      <c r="NF338" s="203"/>
      <c r="NG338" s="191"/>
      <c r="NH338" s="191"/>
      <c r="NI338" s="191"/>
      <c r="NJ338" s="203"/>
      <c r="NK338" s="191"/>
      <c r="NL338" s="191"/>
      <c r="NM338" s="191"/>
      <c r="NN338" s="203"/>
      <c r="NO338" s="191"/>
      <c r="NP338" s="191"/>
      <c r="NQ338" s="191"/>
      <c r="NR338" s="203"/>
      <c r="NS338" s="191"/>
      <c r="NT338" s="191"/>
      <c r="NU338" s="191"/>
      <c r="NV338" s="203"/>
      <c r="NW338" s="191"/>
      <c r="NX338" s="191"/>
      <c r="NY338" s="191"/>
      <c r="NZ338" s="203"/>
      <c r="OA338" s="191"/>
      <c r="OB338" s="191"/>
      <c r="OC338" s="191"/>
      <c r="OD338" s="203"/>
      <c r="OE338" s="191"/>
      <c r="OF338" s="191"/>
      <c r="OG338" s="191"/>
      <c r="OH338" s="191"/>
      <c r="OI338" s="203"/>
      <c r="OJ338" s="191"/>
      <c r="OK338" s="191"/>
      <c r="OL338" s="191"/>
      <c r="OM338" s="203"/>
      <c r="ON338" s="191"/>
      <c r="OO338" s="191"/>
      <c r="OP338" s="191"/>
      <c r="OQ338" s="203"/>
      <c r="OR338" s="191"/>
      <c r="OS338" s="191"/>
      <c r="OT338" s="191"/>
      <c r="OU338" s="203"/>
      <c r="OV338" s="191"/>
      <c r="OW338" s="191"/>
      <c r="OX338" s="191"/>
      <c r="OY338" s="203"/>
      <c r="OZ338" s="191"/>
      <c r="PA338" s="191"/>
      <c r="PB338" s="191"/>
      <c r="PC338" s="203"/>
      <c r="PD338" s="191"/>
      <c r="PE338" s="191"/>
      <c r="PF338" s="191"/>
      <c r="PG338" s="203"/>
      <c r="PH338" s="191"/>
      <c r="PI338" s="191"/>
      <c r="PJ338" s="191"/>
      <c r="PK338" s="203"/>
      <c r="PL338" s="191"/>
      <c r="PM338" s="191"/>
      <c r="PN338" s="191"/>
      <c r="PO338" s="203"/>
      <c r="PP338" s="191"/>
      <c r="PQ338" s="191"/>
      <c r="PR338" s="191"/>
      <c r="PS338" s="203"/>
      <c r="PT338" s="191"/>
      <c r="PU338" s="191"/>
      <c r="PV338" s="191"/>
      <c r="PW338" s="203"/>
      <c r="PX338" s="191"/>
      <c r="PY338" s="191"/>
      <c r="PZ338" s="191"/>
      <c r="QA338" s="203"/>
      <c r="QB338" s="191"/>
      <c r="QC338" s="191"/>
      <c r="QD338" s="191"/>
      <c r="QE338" s="191"/>
      <c r="QF338" s="203"/>
      <c r="QG338" s="191"/>
      <c r="QH338" s="191"/>
      <c r="QI338" s="191"/>
      <c r="QJ338" s="203"/>
      <c r="QK338" s="191"/>
      <c r="QL338" s="191"/>
      <c r="QM338" s="191"/>
      <c r="QN338" s="203"/>
      <c r="QO338" s="191"/>
      <c r="QP338" s="191"/>
      <c r="QQ338" s="191"/>
      <c r="QR338" s="203"/>
      <c r="QS338" s="191"/>
      <c r="QT338" s="191"/>
      <c r="QU338" s="191"/>
      <c r="QV338" s="203"/>
      <c r="QW338" s="191"/>
      <c r="QX338" s="191"/>
      <c r="QY338" s="191"/>
      <c r="QZ338" s="203"/>
      <c r="RA338" s="191"/>
      <c r="RB338" s="191"/>
      <c r="RC338" s="191"/>
      <c r="RD338" s="203"/>
      <c r="RE338" s="191"/>
      <c r="RF338" s="191"/>
      <c r="RG338" s="191"/>
      <c r="RH338" s="203"/>
      <c r="RI338" s="191"/>
      <c r="RJ338" s="191"/>
      <c r="RK338" s="191"/>
      <c r="RL338" s="203"/>
      <c r="RM338" s="191"/>
      <c r="RN338" s="191"/>
      <c r="RO338" s="191"/>
      <c r="RP338" s="203"/>
      <c r="RQ338" s="191"/>
      <c r="RR338" s="191"/>
      <c r="RS338" s="191"/>
      <c r="RT338" s="203"/>
      <c r="RU338" s="191"/>
      <c r="RV338" s="191"/>
      <c r="RW338" s="191"/>
      <c r="RX338" s="203"/>
      <c r="RY338" s="191"/>
      <c r="RZ338" s="191"/>
      <c r="SA338" s="191"/>
      <c r="SB338" s="191"/>
      <c r="SC338" s="203"/>
      <c r="SD338" s="191"/>
      <c r="SE338" s="191"/>
      <c r="SF338" s="191"/>
      <c r="SG338" s="203"/>
      <c r="SH338" s="191"/>
      <c r="SI338" s="191"/>
      <c r="SJ338" s="191"/>
      <c r="SK338" s="203"/>
      <c r="SL338" s="191"/>
      <c r="SM338" s="191"/>
      <c r="SN338" s="191"/>
      <c r="SO338" s="203"/>
      <c r="SP338" s="191"/>
      <c r="SQ338" s="191"/>
      <c r="SR338" s="191"/>
      <c r="SS338" s="203"/>
      <c r="ST338" s="191"/>
      <c r="SU338" s="191"/>
      <c r="SV338" s="191"/>
      <c r="SW338" s="203"/>
      <c r="SX338" s="191"/>
      <c r="SY338" s="191"/>
      <c r="SZ338" s="191"/>
      <c r="TA338" s="203"/>
      <c r="TB338" s="191"/>
      <c r="TC338" s="191"/>
      <c r="TD338" s="191"/>
      <c r="TE338" s="203"/>
      <c r="TF338" s="191"/>
      <c r="TG338" s="191"/>
      <c r="TH338" s="191"/>
      <c r="TI338" s="203"/>
      <c r="TJ338" s="191"/>
      <c r="TK338" s="191"/>
      <c r="TL338" s="191"/>
      <c r="TM338" s="203"/>
      <c r="TN338" s="191"/>
      <c r="TO338" s="191"/>
      <c r="TP338" s="191"/>
      <c r="TQ338" s="203"/>
      <c r="TR338" s="191"/>
      <c r="TS338" s="191"/>
      <c r="TT338" s="191"/>
      <c r="TU338" s="203"/>
      <c r="TV338" s="191"/>
      <c r="TW338" s="191"/>
      <c r="TX338" s="191"/>
      <c r="TY338" s="191"/>
      <c r="TZ338" s="203"/>
      <c r="UA338" s="191"/>
      <c r="UB338" s="191"/>
      <c r="UC338" s="191"/>
      <c r="UD338" s="203"/>
      <c r="UE338" s="191"/>
      <c r="UF338" s="191"/>
      <c r="UG338" s="191"/>
      <c r="UH338" s="203"/>
      <c r="UI338" s="191"/>
      <c r="UJ338" s="191"/>
      <c r="UK338" s="191"/>
      <c r="UL338" s="203"/>
      <c r="UM338" s="191"/>
      <c r="UN338" s="191"/>
      <c r="UO338" s="191"/>
      <c r="UP338" s="203"/>
      <c r="UQ338" s="191"/>
      <c r="UR338" s="191"/>
      <c r="US338" s="191"/>
      <c r="UT338" s="203"/>
      <c r="UU338" s="191"/>
      <c r="UV338" s="191"/>
      <c r="UW338" s="191"/>
      <c r="UX338" s="203"/>
      <c r="UY338" s="191"/>
      <c r="UZ338" s="191"/>
      <c r="VA338" s="191"/>
      <c r="VB338" s="203"/>
      <c r="VC338" s="191"/>
      <c r="VD338" s="191"/>
      <c r="VE338" s="191"/>
      <c r="VF338" s="203"/>
      <c r="VG338" s="191"/>
      <c r="VH338" s="191"/>
      <c r="VI338" s="191"/>
      <c r="VJ338" s="203"/>
      <c r="VK338" s="191"/>
      <c r="VL338" s="191"/>
      <c r="VM338" s="191"/>
      <c r="VN338" s="203"/>
      <c r="VO338" s="191"/>
      <c r="VP338" s="191"/>
      <c r="VQ338" s="191"/>
      <c r="VR338" s="203"/>
      <c r="VS338" s="191"/>
      <c r="VT338" s="191"/>
      <c r="VU338" s="191"/>
      <c r="VV338" s="191"/>
      <c r="VW338" s="203"/>
      <c r="VX338" s="191"/>
      <c r="VY338" s="191"/>
      <c r="VZ338" s="191"/>
      <c r="WA338" s="203"/>
      <c r="WB338" s="191"/>
      <c r="WC338" s="191"/>
      <c r="WD338" s="191"/>
      <c r="WE338" s="203"/>
      <c r="WF338" s="191"/>
      <c r="WG338" s="191"/>
      <c r="WH338" s="191"/>
      <c r="WI338" s="203"/>
      <c r="WJ338" s="191"/>
      <c r="WK338" s="191"/>
      <c r="WL338" s="191"/>
      <c r="WM338" s="203"/>
      <c r="WN338" s="191"/>
      <c r="WO338" s="191"/>
      <c r="WP338" s="191"/>
      <c r="WQ338" s="203"/>
      <c r="WR338" s="191"/>
      <c r="WS338" s="191"/>
      <c r="WT338" s="191"/>
      <c r="WU338" s="203"/>
      <c r="WV338" s="191"/>
      <c r="WW338" s="191"/>
      <c r="WX338" s="191"/>
      <c r="WY338" s="203"/>
      <c r="WZ338" s="191"/>
      <c r="XA338" s="191"/>
      <c r="XB338" s="191"/>
      <c r="XC338" s="203"/>
      <c r="XD338" s="191"/>
      <c r="XE338" s="191"/>
      <c r="XF338" s="191"/>
      <c r="XG338" s="203"/>
      <c r="XH338" s="191"/>
      <c r="XI338" s="191"/>
      <c r="XJ338" s="191"/>
      <c r="XK338" s="203"/>
      <c r="XL338" s="191"/>
      <c r="XM338" s="191"/>
      <c r="XN338" s="191"/>
      <c r="XO338" s="203"/>
      <c r="XP338" s="191"/>
      <c r="XQ338" s="191"/>
      <c r="XR338" s="191"/>
      <c r="XS338" s="191"/>
      <c r="XT338" s="203"/>
      <c r="XU338" s="191"/>
      <c r="XV338" s="191"/>
      <c r="XW338" s="191"/>
      <c r="XX338" s="203"/>
      <c r="XY338" s="191"/>
      <c r="XZ338" s="191"/>
      <c r="YA338" s="191"/>
      <c r="YB338" s="203"/>
      <c r="YC338" s="191"/>
      <c r="YD338" s="191"/>
      <c r="YE338" s="191"/>
      <c r="YF338" s="203"/>
      <c r="YG338" s="191"/>
      <c r="YH338" s="191"/>
      <c r="YI338" s="191"/>
      <c r="YJ338" s="203"/>
      <c r="YK338" s="191"/>
      <c r="YL338" s="191"/>
      <c r="YM338" s="191"/>
      <c r="YN338" s="203"/>
      <c r="YO338" s="191"/>
      <c r="YP338" s="191"/>
      <c r="YQ338" s="191"/>
      <c r="YR338" s="203"/>
      <c r="YS338" s="191"/>
      <c r="YT338" s="191"/>
      <c r="YU338" s="191"/>
      <c r="YV338" s="203"/>
      <c r="YW338" s="191"/>
      <c r="YX338" s="191"/>
      <c r="YY338" s="191"/>
      <c r="YZ338" s="203"/>
      <c r="ZA338" s="191"/>
      <c r="ZB338" s="191"/>
      <c r="ZC338" s="191"/>
      <c r="ZD338" s="203"/>
      <c r="ZE338" s="191"/>
      <c r="ZF338" s="191"/>
      <c r="ZG338" s="191"/>
      <c r="ZH338" s="203"/>
      <c r="ZI338" s="191"/>
      <c r="ZJ338" s="191"/>
      <c r="ZK338" s="191"/>
      <c r="ZL338" s="203"/>
      <c r="ZM338" s="191"/>
    </row>
    <row r="339" spans="3:689" s="41" customFormat="1" x14ac:dyDescent="0.3">
      <c r="C339" s="139" t="str">
        <f>VLOOKUP(CONCATENATE($Z$1,ADDRESS(ROW(),COLUMN(),4)),TRANSL_MAIN[[Key]:[Inhalt]],2,FALSE)</f>
        <v>Over-/underfunding / month</v>
      </c>
      <c r="D339" s="188"/>
      <c r="E339" s="189"/>
      <c r="F339" s="189"/>
      <c r="G339" s="204">
        <f>G320-G337</f>
        <v>0</v>
      </c>
      <c r="H339" s="191"/>
      <c r="I339" s="191"/>
      <c r="J339" s="191"/>
      <c r="K339" s="204">
        <f>K320-K337</f>
        <v>0</v>
      </c>
      <c r="L339" s="191"/>
      <c r="M339" s="191"/>
      <c r="N339" s="191"/>
      <c r="O339" s="204">
        <f ca="1">O320-O337</f>
        <v>0</v>
      </c>
      <c r="P339" s="191"/>
      <c r="Q339" s="191"/>
      <c r="R339" s="191"/>
      <c r="S339" s="204">
        <f ca="1">S320-S337</f>
        <v>0</v>
      </c>
      <c r="T339" s="191"/>
      <c r="U339" s="191"/>
      <c r="V339" s="191"/>
      <c r="W339" s="204">
        <f ca="1">W320-W337</f>
        <v>0</v>
      </c>
      <c r="X339" s="191"/>
      <c r="Y339" s="191"/>
      <c r="Z339" s="191"/>
      <c r="AA339" s="204">
        <f ca="1">AA320-AA337</f>
        <v>0</v>
      </c>
      <c r="AB339" s="191"/>
      <c r="AC339" s="191"/>
      <c r="AD339" s="191"/>
      <c r="AE339" s="204">
        <f ca="1">AE320-AE337</f>
        <v>0</v>
      </c>
      <c r="AF339" s="191"/>
      <c r="AG339" s="191"/>
      <c r="AH339" s="191"/>
      <c r="AI339" s="204">
        <f ca="1">AI320-AI337</f>
        <v>0</v>
      </c>
      <c r="AJ339" s="191"/>
      <c r="AK339" s="191"/>
      <c r="AL339" s="191"/>
      <c r="AM339" s="204">
        <f ca="1">AM320-AM337</f>
        <v>0</v>
      </c>
      <c r="AN339" s="191"/>
      <c r="AO339" s="191"/>
      <c r="AP339" s="191"/>
      <c r="AQ339" s="204">
        <f ca="1">AQ320-AQ337</f>
        <v>0</v>
      </c>
      <c r="AR339" s="191"/>
      <c r="AS339" s="191"/>
      <c r="AT339" s="191"/>
      <c r="AU339" s="204">
        <f ca="1">AU320-AU337</f>
        <v>0</v>
      </c>
      <c r="AV339" s="191"/>
      <c r="AW339" s="191"/>
      <c r="AX339" s="191"/>
      <c r="AY339" s="204">
        <f ca="1">AY320-AY337</f>
        <v>0</v>
      </c>
      <c r="AZ339" s="321">
        <f ca="1">AZ320 - AZ337</f>
        <v>0</v>
      </c>
      <c r="BA339" s="191"/>
      <c r="BB339" s="191"/>
      <c r="BC339" s="191"/>
      <c r="BD339" s="204">
        <f ca="1">BD320-BD337</f>
        <v>0</v>
      </c>
      <c r="BE339" s="191"/>
      <c r="BF339" s="191"/>
      <c r="BG339" s="191"/>
      <c r="BH339" s="204">
        <f ca="1">BH320-BH337</f>
        <v>0</v>
      </c>
      <c r="BI339" s="191"/>
      <c r="BJ339" s="191"/>
      <c r="BK339" s="191"/>
      <c r="BL339" s="204">
        <f ca="1">BL320-BL337</f>
        <v>0</v>
      </c>
      <c r="BM339" s="191"/>
      <c r="BN339" s="191"/>
      <c r="BO339" s="191"/>
      <c r="BP339" s="204">
        <f ca="1">BP320-BP337</f>
        <v>0</v>
      </c>
      <c r="BQ339" s="191"/>
      <c r="BR339" s="191"/>
      <c r="BS339" s="191"/>
      <c r="BT339" s="204">
        <f ca="1">BT320-BT337</f>
        <v>0</v>
      </c>
      <c r="BU339" s="191"/>
      <c r="BV339" s="191"/>
      <c r="BW339" s="191"/>
      <c r="BX339" s="204">
        <f ca="1">BX320-BX337</f>
        <v>0</v>
      </c>
      <c r="BY339" s="191"/>
      <c r="BZ339" s="191"/>
      <c r="CA339" s="191"/>
      <c r="CB339" s="204">
        <f ca="1">CB320-CB337</f>
        <v>0</v>
      </c>
      <c r="CC339" s="191"/>
      <c r="CD339" s="191"/>
      <c r="CE339" s="191"/>
      <c r="CF339" s="204">
        <f ca="1">CF320-CF337</f>
        <v>0</v>
      </c>
      <c r="CG339" s="191"/>
      <c r="CH339" s="191"/>
      <c r="CI339" s="191"/>
      <c r="CJ339" s="204">
        <f ca="1">CJ320-CJ337</f>
        <v>0</v>
      </c>
      <c r="CK339" s="191"/>
      <c r="CL339" s="191"/>
      <c r="CM339" s="191"/>
      <c r="CN339" s="204">
        <f ca="1">CN320-CN337</f>
        <v>0</v>
      </c>
      <c r="CO339" s="191"/>
      <c r="CP339" s="191"/>
      <c r="CQ339" s="191"/>
      <c r="CR339" s="204">
        <f ca="1">CR320-CR337</f>
        <v>0</v>
      </c>
      <c r="CS339" s="191"/>
      <c r="CT339" s="191"/>
      <c r="CU339" s="191"/>
      <c r="CV339" s="204">
        <f ca="1">CV320-CV337</f>
        <v>0</v>
      </c>
      <c r="CW339" s="321">
        <f ca="1">CW320 - CW337</f>
        <v>0</v>
      </c>
      <c r="CX339" s="191"/>
      <c r="CY339" s="191"/>
      <c r="CZ339" s="191"/>
      <c r="DA339" s="204">
        <f ca="1">DA320-DA337</f>
        <v>0</v>
      </c>
      <c r="DB339" s="191"/>
      <c r="DC339" s="191"/>
      <c r="DD339" s="191"/>
      <c r="DE339" s="204">
        <f ca="1">DE320-DE337</f>
        <v>0</v>
      </c>
      <c r="DF339" s="191"/>
      <c r="DG339" s="191"/>
      <c r="DH339" s="191"/>
      <c r="DI339" s="204">
        <f ca="1">DI320-DI337</f>
        <v>0</v>
      </c>
      <c r="DJ339" s="191"/>
      <c r="DK339" s="191"/>
      <c r="DL339" s="191"/>
      <c r="DM339" s="204">
        <f ca="1">DM320-DM337</f>
        <v>0</v>
      </c>
      <c r="DN339" s="191"/>
      <c r="DO339" s="191"/>
      <c r="DP339" s="191"/>
      <c r="DQ339" s="204">
        <f ca="1">DQ320-DQ337</f>
        <v>0</v>
      </c>
      <c r="DR339" s="191"/>
      <c r="DS339" s="191"/>
      <c r="DT339" s="191"/>
      <c r="DU339" s="204">
        <f ca="1">DU320-DU337</f>
        <v>0</v>
      </c>
      <c r="DV339" s="191"/>
      <c r="DW339" s="191"/>
      <c r="DX339" s="191"/>
      <c r="DY339" s="204">
        <f ca="1">DY320-DY337</f>
        <v>0</v>
      </c>
      <c r="DZ339" s="191"/>
      <c r="EA339" s="191"/>
      <c r="EB339" s="191"/>
      <c r="EC339" s="204">
        <f ca="1">EC320-EC337</f>
        <v>0</v>
      </c>
      <c r="ED339" s="191"/>
      <c r="EE339" s="191"/>
      <c r="EF339" s="191"/>
      <c r="EG339" s="204">
        <f ca="1">EG320-EG337</f>
        <v>0</v>
      </c>
      <c r="EH339" s="191"/>
      <c r="EI339" s="191"/>
      <c r="EJ339" s="191"/>
      <c r="EK339" s="204">
        <f ca="1">EK320-EK337</f>
        <v>0</v>
      </c>
      <c r="EL339" s="191"/>
      <c r="EM339" s="191"/>
      <c r="EN339" s="191"/>
      <c r="EO339" s="204">
        <f ca="1">EO320-EO337</f>
        <v>0</v>
      </c>
      <c r="EP339" s="191"/>
      <c r="EQ339" s="191"/>
      <c r="ER339" s="191"/>
      <c r="ES339" s="204">
        <f ca="1">ES320-ES337</f>
        <v>0</v>
      </c>
      <c r="ET339" s="321">
        <f ca="1">ET320 - ET337</f>
        <v>0</v>
      </c>
      <c r="EU339" s="191"/>
      <c r="EV339" s="191"/>
      <c r="EW339" s="191"/>
      <c r="EX339" s="204">
        <f ca="1">EX320-EX337</f>
        <v>0</v>
      </c>
      <c r="EY339" s="191"/>
      <c r="EZ339" s="191"/>
      <c r="FA339" s="191"/>
      <c r="FB339" s="204">
        <f ca="1">FB320-FB337</f>
        <v>0</v>
      </c>
      <c r="FC339" s="191"/>
      <c r="FD339" s="191"/>
      <c r="FE339" s="191"/>
      <c r="FF339" s="204">
        <f ca="1">FF320-FF337</f>
        <v>0</v>
      </c>
      <c r="FG339" s="191"/>
      <c r="FH339" s="191"/>
      <c r="FI339" s="191"/>
      <c r="FJ339" s="204">
        <f ca="1">FJ320-FJ337</f>
        <v>0</v>
      </c>
      <c r="FK339" s="191"/>
      <c r="FL339" s="191"/>
      <c r="FM339" s="191"/>
      <c r="FN339" s="204">
        <f ca="1">FN320-FN337</f>
        <v>0</v>
      </c>
      <c r="FO339" s="191"/>
      <c r="FP339" s="191"/>
      <c r="FQ339" s="191"/>
      <c r="FR339" s="204">
        <f ca="1">FR320-FR337</f>
        <v>0</v>
      </c>
      <c r="FS339" s="191"/>
      <c r="FT339" s="191"/>
      <c r="FU339" s="191"/>
      <c r="FV339" s="204">
        <f ca="1">FV320-FV337</f>
        <v>0</v>
      </c>
      <c r="FW339" s="191"/>
      <c r="FX339" s="191"/>
      <c r="FY339" s="191"/>
      <c r="FZ339" s="204">
        <f ca="1">FZ320-FZ337</f>
        <v>0</v>
      </c>
      <c r="GA339" s="191"/>
      <c r="GB339" s="191"/>
      <c r="GC339" s="191"/>
      <c r="GD339" s="204">
        <f ca="1">GD320-GD337</f>
        <v>0</v>
      </c>
      <c r="GE339" s="191"/>
      <c r="GF339" s="191"/>
      <c r="GG339" s="191"/>
      <c r="GH339" s="204">
        <f ca="1">GH320-GH337</f>
        <v>0</v>
      </c>
      <c r="GI339" s="191"/>
      <c r="GJ339" s="191"/>
      <c r="GK339" s="191"/>
      <c r="GL339" s="204">
        <f ca="1">GL320-GL337</f>
        <v>0</v>
      </c>
      <c r="GM339" s="191"/>
      <c r="GN339" s="191"/>
      <c r="GO339" s="191"/>
      <c r="GP339" s="204">
        <f ca="1">GP320-GP337</f>
        <v>0</v>
      </c>
      <c r="GQ339" s="321">
        <f ca="1">GQ320 - GQ337</f>
        <v>0</v>
      </c>
      <c r="GR339" s="191"/>
      <c r="GS339" s="191"/>
      <c r="GT339" s="191"/>
      <c r="GU339" s="204">
        <f ca="1">GU320-GU337</f>
        <v>0</v>
      </c>
      <c r="GV339" s="191"/>
      <c r="GW339" s="191"/>
      <c r="GX339" s="191"/>
      <c r="GY339" s="204">
        <f ca="1">GY320-GY337</f>
        <v>0</v>
      </c>
      <c r="GZ339" s="191"/>
      <c r="HA339" s="191"/>
      <c r="HB339" s="191"/>
      <c r="HC339" s="204">
        <f ca="1">HC320-HC337</f>
        <v>0</v>
      </c>
      <c r="HD339" s="191"/>
      <c r="HE339" s="191"/>
      <c r="HF339" s="191"/>
      <c r="HG339" s="204">
        <f ca="1">HG320-HG337</f>
        <v>0</v>
      </c>
      <c r="HH339" s="191"/>
      <c r="HI339" s="191"/>
      <c r="HJ339" s="191"/>
      <c r="HK339" s="204">
        <f ca="1">HK320-HK337</f>
        <v>0</v>
      </c>
      <c r="HL339" s="191"/>
      <c r="HM339" s="191"/>
      <c r="HN339" s="191"/>
      <c r="HO339" s="204">
        <f ca="1">HO320-HO337</f>
        <v>0</v>
      </c>
      <c r="HP339" s="191"/>
      <c r="HQ339" s="191"/>
      <c r="HR339" s="191"/>
      <c r="HS339" s="204">
        <f ca="1">HS320-HS337</f>
        <v>0</v>
      </c>
      <c r="HT339" s="191"/>
      <c r="HU339" s="191"/>
      <c r="HV339" s="191"/>
      <c r="HW339" s="204">
        <f ca="1">HW320-HW337</f>
        <v>0</v>
      </c>
      <c r="HX339" s="191"/>
      <c r="HY339" s="191"/>
      <c r="HZ339" s="191"/>
      <c r="IA339" s="204">
        <f ca="1">IA320-IA337</f>
        <v>0</v>
      </c>
      <c r="IB339" s="191"/>
      <c r="IC339" s="191"/>
      <c r="ID339" s="191"/>
      <c r="IE339" s="204">
        <f ca="1">IE320-IE337</f>
        <v>0</v>
      </c>
      <c r="IF339" s="191"/>
      <c r="IG339" s="191"/>
      <c r="IH339" s="191"/>
      <c r="II339" s="204">
        <f ca="1">II320-II337</f>
        <v>0</v>
      </c>
      <c r="IJ339" s="191"/>
      <c r="IK339" s="191"/>
      <c r="IL339" s="191"/>
      <c r="IM339" s="204">
        <f ca="1">IM320-IM337</f>
        <v>0</v>
      </c>
      <c r="IN339" s="321">
        <f ca="1">IN320 - IN337</f>
        <v>0</v>
      </c>
      <c r="IO339" s="191"/>
      <c r="IP339" s="191"/>
      <c r="IQ339" s="191"/>
      <c r="IR339" s="204">
        <f ca="1">IR320-IR337</f>
        <v>0</v>
      </c>
      <c r="IS339" s="191"/>
      <c r="IT339" s="191"/>
      <c r="IU339" s="191"/>
      <c r="IV339" s="204">
        <f ca="1">IV320-IV337</f>
        <v>0</v>
      </c>
      <c r="IW339" s="191"/>
      <c r="IX339" s="191"/>
      <c r="IY339" s="191"/>
      <c r="IZ339" s="204">
        <f ca="1">IZ320-IZ337</f>
        <v>0</v>
      </c>
      <c r="JA339" s="191"/>
      <c r="JB339" s="191"/>
      <c r="JC339" s="191"/>
      <c r="JD339" s="204">
        <f ca="1">JD320-JD337</f>
        <v>0</v>
      </c>
      <c r="JE339" s="191"/>
      <c r="JF339" s="191"/>
      <c r="JG339" s="191"/>
      <c r="JH339" s="204">
        <f ca="1">JH320-JH337</f>
        <v>0</v>
      </c>
      <c r="JI339" s="191"/>
      <c r="JJ339" s="191"/>
      <c r="JK339" s="191"/>
      <c r="JL339" s="204">
        <f ca="1">JL320-JL337</f>
        <v>0</v>
      </c>
      <c r="JM339" s="191"/>
      <c r="JN339" s="191"/>
      <c r="JO339" s="191"/>
      <c r="JP339" s="204">
        <f ca="1">JP320-JP337</f>
        <v>0</v>
      </c>
      <c r="JQ339" s="191"/>
      <c r="JR339" s="191"/>
      <c r="JS339" s="191"/>
      <c r="JT339" s="204">
        <f ca="1">JT320-JT337</f>
        <v>0</v>
      </c>
      <c r="JU339" s="191"/>
      <c r="JV339" s="191"/>
      <c r="JW339" s="191"/>
      <c r="JX339" s="204">
        <f ca="1">JX320-JX337</f>
        <v>0</v>
      </c>
      <c r="JY339" s="191"/>
      <c r="JZ339" s="191"/>
      <c r="KA339" s="191"/>
      <c r="KB339" s="204">
        <f ca="1">KB320-KB337</f>
        <v>0</v>
      </c>
      <c r="KC339" s="191"/>
      <c r="KD339" s="191"/>
      <c r="KE339" s="191"/>
      <c r="KF339" s="204">
        <f ca="1">KF320-KF337</f>
        <v>0</v>
      </c>
      <c r="KG339" s="191"/>
      <c r="KH339" s="191"/>
      <c r="KI339" s="191"/>
      <c r="KJ339" s="204">
        <f ca="1">KJ320-KJ337</f>
        <v>0</v>
      </c>
      <c r="KK339" s="321">
        <f ca="1">KK320 - KK337</f>
        <v>0</v>
      </c>
      <c r="KL339" s="191"/>
      <c r="KM339" s="191"/>
      <c r="KN339" s="191"/>
      <c r="KO339" s="204">
        <f ca="1">KO320-KO337</f>
        <v>0</v>
      </c>
      <c r="KP339" s="191"/>
      <c r="KQ339" s="191"/>
      <c r="KR339" s="191"/>
      <c r="KS339" s="204">
        <f ca="1">KS320-KS337</f>
        <v>0</v>
      </c>
      <c r="KT339" s="191"/>
      <c r="KU339" s="191"/>
      <c r="KV339" s="191"/>
      <c r="KW339" s="204">
        <f ca="1">KW320-KW337</f>
        <v>0</v>
      </c>
      <c r="KX339" s="191"/>
      <c r="KY339" s="191"/>
      <c r="KZ339" s="191"/>
      <c r="LA339" s="204">
        <f ca="1">LA320-LA337</f>
        <v>0</v>
      </c>
      <c r="LB339" s="191"/>
      <c r="LC339" s="191"/>
      <c r="LD339" s="191"/>
      <c r="LE339" s="204">
        <f ca="1">LE320-LE337</f>
        <v>0</v>
      </c>
      <c r="LF339" s="191"/>
      <c r="LG339" s="191"/>
      <c r="LH339" s="191"/>
      <c r="LI339" s="204">
        <f ca="1">LI320-LI337</f>
        <v>0</v>
      </c>
      <c r="LJ339" s="191"/>
      <c r="LK339" s="191"/>
      <c r="LL339" s="191"/>
      <c r="LM339" s="204">
        <f ca="1">LM320-LM337</f>
        <v>0</v>
      </c>
      <c r="LN339" s="191"/>
      <c r="LO339" s="191"/>
      <c r="LP339" s="191"/>
      <c r="LQ339" s="204">
        <f ca="1">LQ320-LQ337</f>
        <v>0</v>
      </c>
      <c r="LR339" s="191"/>
      <c r="LS339" s="191"/>
      <c r="LT339" s="191"/>
      <c r="LU339" s="204">
        <f ca="1">LU320-LU337</f>
        <v>0</v>
      </c>
      <c r="LV339" s="191"/>
      <c r="LW339" s="191"/>
      <c r="LX339" s="191"/>
      <c r="LY339" s="204">
        <f ca="1">LY320-LY337</f>
        <v>0</v>
      </c>
      <c r="LZ339" s="191"/>
      <c r="MA339" s="191"/>
      <c r="MB339" s="191"/>
      <c r="MC339" s="204">
        <f ca="1">MC320-MC337</f>
        <v>0</v>
      </c>
      <c r="MD339" s="191"/>
      <c r="ME339" s="191"/>
      <c r="MF339" s="191"/>
      <c r="MG339" s="204">
        <f ca="1">MG320-MG337</f>
        <v>0</v>
      </c>
      <c r="MH339" s="321">
        <f ca="1">MH320 - MH337</f>
        <v>0</v>
      </c>
      <c r="MI339" s="191"/>
      <c r="MJ339" s="191"/>
      <c r="MK339" s="191"/>
      <c r="ML339" s="204">
        <f ca="1">ML320-ML337</f>
        <v>0</v>
      </c>
      <c r="MM339" s="191"/>
      <c r="MN339" s="191"/>
      <c r="MO339" s="191"/>
      <c r="MP339" s="204">
        <f ca="1">MP320-MP337</f>
        <v>0</v>
      </c>
      <c r="MQ339" s="191"/>
      <c r="MR339" s="191"/>
      <c r="MS339" s="191"/>
      <c r="MT339" s="204">
        <f ca="1">MT320-MT337</f>
        <v>0</v>
      </c>
      <c r="MU339" s="191"/>
      <c r="MV339" s="191"/>
      <c r="MW339" s="191"/>
      <c r="MX339" s="204">
        <f ca="1">MX320-MX337</f>
        <v>0</v>
      </c>
      <c r="MY339" s="191"/>
      <c r="MZ339" s="191"/>
      <c r="NA339" s="191"/>
      <c r="NB339" s="204">
        <f ca="1">NB320-NB337</f>
        <v>0</v>
      </c>
      <c r="NC339" s="191"/>
      <c r="ND339" s="191"/>
      <c r="NE339" s="191"/>
      <c r="NF339" s="204">
        <f ca="1">NF320-NF337</f>
        <v>0</v>
      </c>
      <c r="NG339" s="191"/>
      <c r="NH339" s="191"/>
      <c r="NI339" s="191"/>
      <c r="NJ339" s="204">
        <f ca="1">NJ320-NJ337</f>
        <v>0</v>
      </c>
      <c r="NK339" s="191"/>
      <c r="NL339" s="191"/>
      <c r="NM339" s="191"/>
      <c r="NN339" s="204">
        <f ca="1">NN320-NN337</f>
        <v>0</v>
      </c>
      <c r="NO339" s="191"/>
      <c r="NP339" s="191"/>
      <c r="NQ339" s="191"/>
      <c r="NR339" s="204">
        <f ca="1">NR320-NR337</f>
        <v>0</v>
      </c>
      <c r="NS339" s="191"/>
      <c r="NT339" s="191"/>
      <c r="NU339" s="191"/>
      <c r="NV339" s="204">
        <f ca="1">NV320-NV337</f>
        <v>0</v>
      </c>
      <c r="NW339" s="191"/>
      <c r="NX339" s="191"/>
      <c r="NY339" s="191"/>
      <c r="NZ339" s="204">
        <f ca="1">NZ320-NZ337</f>
        <v>0</v>
      </c>
      <c r="OA339" s="191"/>
      <c r="OB339" s="191"/>
      <c r="OC339" s="191"/>
      <c r="OD339" s="204">
        <f ca="1">OD320-OD337</f>
        <v>0</v>
      </c>
      <c r="OE339" s="321">
        <f ca="1">OE320 - OE337</f>
        <v>0</v>
      </c>
      <c r="OF339" s="191"/>
      <c r="OG339" s="191"/>
      <c r="OH339" s="191"/>
      <c r="OI339" s="204">
        <f ca="1">OI320-OI337</f>
        <v>0</v>
      </c>
      <c r="OJ339" s="191"/>
      <c r="OK339" s="191"/>
      <c r="OL339" s="191"/>
      <c r="OM339" s="204">
        <f ca="1">OM320-OM337</f>
        <v>0</v>
      </c>
      <c r="ON339" s="191"/>
      <c r="OO339" s="191"/>
      <c r="OP339" s="191"/>
      <c r="OQ339" s="204">
        <f ca="1">OQ320-OQ337</f>
        <v>0</v>
      </c>
      <c r="OR339" s="191"/>
      <c r="OS339" s="191"/>
      <c r="OT339" s="191"/>
      <c r="OU339" s="204">
        <f ca="1">OU320-OU337</f>
        <v>0</v>
      </c>
      <c r="OV339" s="191"/>
      <c r="OW339" s="191"/>
      <c r="OX339" s="191"/>
      <c r="OY339" s="204">
        <f ca="1">OY320-OY337</f>
        <v>0</v>
      </c>
      <c r="OZ339" s="191"/>
      <c r="PA339" s="191"/>
      <c r="PB339" s="191"/>
      <c r="PC339" s="204">
        <f ca="1">PC320-PC337</f>
        <v>0</v>
      </c>
      <c r="PD339" s="191"/>
      <c r="PE339" s="191"/>
      <c r="PF339" s="191"/>
      <c r="PG339" s="204">
        <f ca="1">PG320-PG337</f>
        <v>0</v>
      </c>
      <c r="PH339" s="191"/>
      <c r="PI339" s="191"/>
      <c r="PJ339" s="191"/>
      <c r="PK339" s="204">
        <f ca="1">PK320-PK337</f>
        <v>0</v>
      </c>
      <c r="PL339" s="191"/>
      <c r="PM339" s="191"/>
      <c r="PN339" s="191"/>
      <c r="PO339" s="204">
        <f ca="1">PO320-PO337</f>
        <v>0</v>
      </c>
      <c r="PP339" s="191"/>
      <c r="PQ339" s="191"/>
      <c r="PR339" s="191"/>
      <c r="PS339" s="204">
        <f ca="1">PS320-PS337</f>
        <v>0</v>
      </c>
      <c r="PT339" s="191"/>
      <c r="PU339" s="191"/>
      <c r="PV339" s="191"/>
      <c r="PW339" s="204">
        <f ca="1">PW320-PW337</f>
        <v>0</v>
      </c>
      <c r="PX339" s="191"/>
      <c r="PY339" s="191"/>
      <c r="PZ339" s="191"/>
      <c r="QA339" s="204">
        <f ca="1">QA320-QA337</f>
        <v>0</v>
      </c>
      <c r="QB339" s="321">
        <f ca="1">QB320 - QB337</f>
        <v>0</v>
      </c>
      <c r="QC339" s="191"/>
      <c r="QD339" s="191"/>
      <c r="QE339" s="191"/>
      <c r="QF339" s="204">
        <f ca="1">QF320-QF337</f>
        <v>0</v>
      </c>
      <c r="QG339" s="191"/>
      <c r="QH339" s="191"/>
      <c r="QI339" s="191"/>
      <c r="QJ339" s="204">
        <f ca="1">QJ320-QJ337</f>
        <v>0</v>
      </c>
      <c r="QK339" s="191"/>
      <c r="QL339" s="191"/>
      <c r="QM339" s="191"/>
      <c r="QN339" s="204">
        <f ca="1">QN320-QN337</f>
        <v>0</v>
      </c>
      <c r="QO339" s="191"/>
      <c r="QP339" s="191"/>
      <c r="QQ339" s="191"/>
      <c r="QR339" s="204">
        <f ca="1">QR320-QR337</f>
        <v>0</v>
      </c>
      <c r="QS339" s="191"/>
      <c r="QT339" s="191"/>
      <c r="QU339" s="191"/>
      <c r="QV339" s="204">
        <f ca="1">QV320-QV337</f>
        <v>0</v>
      </c>
      <c r="QW339" s="191"/>
      <c r="QX339" s="191"/>
      <c r="QY339" s="191"/>
      <c r="QZ339" s="204">
        <f ca="1">QZ320-QZ337</f>
        <v>0</v>
      </c>
      <c r="RA339" s="191"/>
      <c r="RB339" s="191"/>
      <c r="RC339" s="191"/>
      <c r="RD339" s="204">
        <f ca="1">RD320-RD337</f>
        <v>0</v>
      </c>
      <c r="RE339" s="191"/>
      <c r="RF339" s="191"/>
      <c r="RG339" s="191"/>
      <c r="RH339" s="204">
        <f ca="1">RH320-RH337</f>
        <v>0</v>
      </c>
      <c r="RI339" s="191"/>
      <c r="RJ339" s="191"/>
      <c r="RK339" s="191"/>
      <c r="RL339" s="204">
        <f ca="1">RL320-RL337</f>
        <v>0</v>
      </c>
      <c r="RM339" s="191"/>
      <c r="RN339" s="191"/>
      <c r="RO339" s="191"/>
      <c r="RP339" s="204">
        <f ca="1">RP320-RP337</f>
        <v>0</v>
      </c>
      <c r="RQ339" s="191"/>
      <c r="RR339" s="191"/>
      <c r="RS339" s="191"/>
      <c r="RT339" s="204">
        <f ca="1">RT320-RT337</f>
        <v>0</v>
      </c>
      <c r="RU339" s="191"/>
      <c r="RV339" s="191"/>
      <c r="RW339" s="191"/>
      <c r="RX339" s="204">
        <f ca="1">RX320-RX337</f>
        <v>0</v>
      </c>
      <c r="RY339" s="321">
        <f ca="1">RY320 - RY337</f>
        <v>0</v>
      </c>
      <c r="RZ339" s="191"/>
      <c r="SA339" s="191"/>
      <c r="SB339" s="191"/>
      <c r="SC339" s="204">
        <f ca="1">SC320-SC337</f>
        <v>0</v>
      </c>
      <c r="SD339" s="191"/>
      <c r="SE339" s="191"/>
      <c r="SF339" s="191"/>
      <c r="SG339" s="204">
        <f ca="1">SG320-SG337</f>
        <v>0</v>
      </c>
      <c r="SH339" s="191"/>
      <c r="SI339" s="191"/>
      <c r="SJ339" s="191"/>
      <c r="SK339" s="204">
        <f ca="1">SK320-SK337</f>
        <v>0</v>
      </c>
      <c r="SL339" s="191"/>
      <c r="SM339" s="191"/>
      <c r="SN339" s="191"/>
      <c r="SO339" s="204">
        <f ca="1">SO320-SO337</f>
        <v>0</v>
      </c>
      <c r="SP339" s="191"/>
      <c r="SQ339" s="191"/>
      <c r="SR339" s="191"/>
      <c r="SS339" s="204">
        <f ca="1">SS320-SS337</f>
        <v>0</v>
      </c>
      <c r="ST339" s="191"/>
      <c r="SU339" s="191"/>
      <c r="SV339" s="191"/>
      <c r="SW339" s="204">
        <f ca="1">SW320-SW337</f>
        <v>0</v>
      </c>
      <c r="SX339" s="191"/>
      <c r="SY339" s="191"/>
      <c r="SZ339" s="191"/>
      <c r="TA339" s="204">
        <f ca="1">TA320-TA337</f>
        <v>0</v>
      </c>
      <c r="TB339" s="191"/>
      <c r="TC339" s="191"/>
      <c r="TD339" s="191"/>
      <c r="TE339" s="204">
        <f ca="1">TE320-TE337</f>
        <v>0</v>
      </c>
      <c r="TF339" s="191"/>
      <c r="TG339" s="191"/>
      <c r="TH339" s="191"/>
      <c r="TI339" s="204">
        <f ca="1">TI320-TI337</f>
        <v>0</v>
      </c>
      <c r="TJ339" s="191"/>
      <c r="TK339" s="191"/>
      <c r="TL339" s="191"/>
      <c r="TM339" s="204">
        <f ca="1">TM320-TM337</f>
        <v>0</v>
      </c>
      <c r="TN339" s="191"/>
      <c r="TO339" s="191"/>
      <c r="TP339" s="191"/>
      <c r="TQ339" s="204">
        <f ca="1">TQ320-TQ337</f>
        <v>0</v>
      </c>
      <c r="TR339" s="191"/>
      <c r="TS339" s="191"/>
      <c r="TT339" s="191"/>
      <c r="TU339" s="204">
        <f ca="1">TU320-TU337</f>
        <v>0</v>
      </c>
      <c r="TV339" s="321">
        <f ca="1">TV320 - TV337</f>
        <v>0</v>
      </c>
      <c r="TW339" s="191"/>
      <c r="TX339" s="191"/>
      <c r="TY339" s="191"/>
      <c r="TZ339" s="204">
        <f ca="1">TZ320-TZ337</f>
        <v>0</v>
      </c>
      <c r="UA339" s="191"/>
      <c r="UB339" s="191"/>
      <c r="UC339" s="191"/>
      <c r="UD339" s="204">
        <f ca="1">UD320-UD337</f>
        <v>0</v>
      </c>
      <c r="UE339" s="191"/>
      <c r="UF339" s="191"/>
      <c r="UG339" s="191"/>
      <c r="UH339" s="204">
        <f ca="1">UH320-UH337</f>
        <v>0</v>
      </c>
      <c r="UI339" s="191"/>
      <c r="UJ339" s="191"/>
      <c r="UK339" s="191"/>
      <c r="UL339" s="204">
        <f ca="1">UL320-UL337</f>
        <v>0</v>
      </c>
      <c r="UM339" s="191"/>
      <c r="UN339" s="191"/>
      <c r="UO339" s="191"/>
      <c r="UP339" s="204">
        <f ca="1">UP320-UP337</f>
        <v>0</v>
      </c>
      <c r="UQ339" s="191"/>
      <c r="UR339" s="191"/>
      <c r="US339" s="191"/>
      <c r="UT339" s="204">
        <f ca="1">UT320-UT337</f>
        <v>0</v>
      </c>
      <c r="UU339" s="191"/>
      <c r="UV339" s="191"/>
      <c r="UW339" s="191"/>
      <c r="UX339" s="204">
        <f ca="1">UX320-UX337</f>
        <v>0</v>
      </c>
      <c r="UY339" s="191"/>
      <c r="UZ339" s="191"/>
      <c r="VA339" s="191"/>
      <c r="VB339" s="204">
        <f ca="1">VB320-VB337</f>
        <v>0</v>
      </c>
      <c r="VC339" s="191"/>
      <c r="VD339" s="191"/>
      <c r="VE339" s="191"/>
      <c r="VF339" s="204">
        <f ca="1">VF320-VF337</f>
        <v>0</v>
      </c>
      <c r="VG339" s="191"/>
      <c r="VH339" s="191"/>
      <c r="VI339" s="191"/>
      <c r="VJ339" s="204">
        <f ca="1">VJ320-VJ337</f>
        <v>0</v>
      </c>
      <c r="VK339" s="191"/>
      <c r="VL339" s="191"/>
      <c r="VM339" s="191"/>
      <c r="VN339" s="204">
        <f ca="1">VN320-VN337</f>
        <v>0</v>
      </c>
      <c r="VO339" s="191"/>
      <c r="VP339" s="191"/>
      <c r="VQ339" s="191"/>
      <c r="VR339" s="204">
        <f ca="1">VR320-VR337</f>
        <v>0</v>
      </c>
      <c r="VS339" s="321">
        <f ca="1">VS320 - VS337</f>
        <v>0</v>
      </c>
      <c r="VT339" s="191"/>
      <c r="VU339" s="191"/>
      <c r="VV339" s="191"/>
      <c r="VW339" s="204">
        <f ca="1">VW320-VW337</f>
        <v>0</v>
      </c>
      <c r="VX339" s="191"/>
      <c r="VY339" s="191"/>
      <c r="VZ339" s="191"/>
      <c r="WA339" s="204">
        <f ca="1">WA320-WA337</f>
        <v>0</v>
      </c>
      <c r="WB339" s="191"/>
      <c r="WC339" s="191"/>
      <c r="WD339" s="191"/>
      <c r="WE339" s="204">
        <f ca="1">WE320-WE337</f>
        <v>0</v>
      </c>
      <c r="WF339" s="191"/>
      <c r="WG339" s="191"/>
      <c r="WH339" s="191"/>
      <c r="WI339" s="204">
        <f ca="1">WI320-WI337</f>
        <v>0</v>
      </c>
      <c r="WJ339" s="191"/>
      <c r="WK339" s="191"/>
      <c r="WL339" s="191"/>
      <c r="WM339" s="204">
        <f ca="1">WM320-WM337</f>
        <v>0</v>
      </c>
      <c r="WN339" s="191"/>
      <c r="WO339" s="191"/>
      <c r="WP339" s="191"/>
      <c r="WQ339" s="204">
        <f ca="1">WQ320-WQ337</f>
        <v>0</v>
      </c>
      <c r="WR339" s="191"/>
      <c r="WS339" s="191"/>
      <c r="WT339" s="191"/>
      <c r="WU339" s="204">
        <f ca="1">WU320-WU337</f>
        <v>0</v>
      </c>
      <c r="WV339" s="191"/>
      <c r="WW339" s="191"/>
      <c r="WX339" s="191"/>
      <c r="WY339" s="204">
        <f ca="1">WY320-WY337</f>
        <v>0</v>
      </c>
      <c r="WZ339" s="191"/>
      <c r="XA339" s="191"/>
      <c r="XB339" s="191"/>
      <c r="XC339" s="204">
        <f ca="1">XC320-XC337</f>
        <v>0</v>
      </c>
      <c r="XD339" s="191"/>
      <c r="XE339" s="191"/>
      <c r="XF339" s="191"/>
      <c r="XG339" s="204">
        <f ca="1">XG320-XG337</f>
        <v>0</v>
      </c>
      <c r="XH339" s="191"/>
      <c r="XI339" s="191"/>
      <c r="XJ339" s="191"/>
      <c r="XK339" s="204">
        <f ca="1">XK320-XK337</f>
        <v>0</v>
      </c>
      <c r="XL339" s="191"/>
      <c r="XM339" s="191"/>
      <c r="XN339" s="191"/>
      <c r="XO339" s="204">
        <f ca="1">XO320-XO337</f>
        <v>0</v>
      </c>
      <c r="XP339" s="321">
        <f ca="1">XP320 - XP337</f>
        <v>0</v>
      </c>
      <c r="XQ339" s="191"/>
      <c r="XR339" s="191"/>
      <c r="XS339" s="191"/>
      <c r="XT339" s="204">
        <f ca="1">XT320-XT337</f>
        <v>0</v>
      </c>
      <c r="XU339" s="191"/>
      <c r="XV339" s="191"/>
      <c r="XW339" s="191"/>
      <c r="XX339" s="204">
        <f ca="1">XX320-XX337</f>
        <v>0</v>
      </c>
      <c r="XY339" s="191"/>
      <c r="XZ339" s="191"/>
      <c r="YA339" s="191"/>
      <c r="YB339" s="204">
        <f ca="1">YB320-YB337</f>
        <v>0</v>
      </c>
      <c r="YC339" s="191"/>
      <c r="YD339" s="191"/>
      <c r="YE339" s="191"/>
      <c r="YF339" s="204">
        <f ca="1">YF320-YF337</f>
        <v>0</v>
      </c>
      <c r="YG339" s="191"/>
      <c r="YH339" s="191"/>
      <c r="YI339" s="191"/>
      <c r="YJ339" s="204">
        <f ca="1">YJ320-YJ337</f>
        <v>0</v>
      </c>
      <c r="YK339" s="191"/>
      <c r="YL339" s="191"/>
      <c r="YM339" s="191"/>
      <c r="YN339" s="204">
        <f ca="1">YN320-YN337</f>
        <v>0</v>
      </c>
      <c r="YO339" s="191"/>
      <c r="YP339" s="191"/>
      <c r="YQ339" s="191"/>
      <c r="YR339" s="204">
        <f ca="1">YR320-YR337</f>
        <v>0</v>
      </c>
      <c r="YS339" s="191"/>
      <c r="YT339" s="191"/>
      <c r="YU339" s="191"/>
      <c r="YV339" s="204">
        <f ca="1">YV320-YV337</f>
        <v>0</v>
      </c>
      <c r="YW339" s="191"/>
      <c r="YX339" s="191"/>
      <c r="YY339" s="191"/>
      <c r="YZ339" s="204">
        <f ca="1">YZ320-YZ337</f>
        <v>0</v>
      </c>
      <c r="ZA339" s="191"/>
      <c r="ZB339" s="191"/>
      <c r="ZC339" s="191"/>
      <c r="ZD339" s="204">
        <f ca="1">ZD320-ZD337</f>
        <v>0</v>
      </c>
      <c r="ZE339" s="191"/>
      <c r="ZF339" s="191"/>
      <c r="ZG339" s="191"/>
      <c r="ZH339" s="204">
        <f ca="1">ZH320-ZH337</f>
        <v>0</v>
      </c>
      <c r="ZI339" s="191"/>
      <c r="ZJ339" s="191"/>
      <c r="ZK339" s="191"/>
      <c r="ZL339" s="204">
        <f ca="1">ZL320-ZL337</f>
        <v>0</v>
      </c>
      <c r="ZM339" s="321">
        <f ca="1">ZM320 - ZM337</f>
        <v>0</v>
      </c>
    </row>
    <row r="340" spans="3:689" s="41" customFormat="1" ht="10.199999999999999" customHeight="1" thickBot="1" x14ac:dyDescent="0.35">
      <c r="C340" s="195"/>
      <c r="D340" s="188"/>
      <c r="E340" s="189"/>
      <c r="F340" s="189"/>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AW340" s="191"/>
      <c r="AX340" s="191"/>
      <c r="AY340" s="191"/>
      <c r="AZ340" s="191"/>
      <c r="BA340" s="191"/>
      <c r="BB340" s="191"/>
      <c r="BC340" s="191"/>
      <c r="BD340" s="191"/>
      <c r="BE340" s="191"/>
      <c r="BF340" s="191"/>
      <c r="BG340" s="191"/>
      <c r="BH340" s="191"/>
      <c r="BI340" s="191"/>
      <c r="BJ340" s="191"/>
      <c r="BK340" s="191"/>
      <c r="BL340" s="191"/>
      <c r="BM340" s="191"/>
      <c r="BN340" s="191"/>
      <c r="BO340" s="191"/>
      <c r="BP340" s="191"/>
      <c r="BQ340" s="191"/>
      <c r="BR340" s="191"/>
      <c r="BS340" s="191"/>
      <c r="BT340" s="191"/>
      <c r="BU340" s="191"/>
      <c r="BV340" s="191"/>
      <c r="BW340" s="191"/>
      <c r="BX340" s="191"/>
      <c r="BY340" s="191"/>
      <c r="BZ340" s="191"/>
      <c r="CA340" s="191"/>
      <c r="CB340" s="191"/>
      <c r="CC340" s="191"/>
      <c r="CD340" s="191"/>
      <c r="CE340" s="191"/>
      <c r="CF340" s="191"/>
      <c r="CG340" s="191"/>
      <c r="CH340" s="191"/>
      <c r="CI340" s="191"/>
      <c r="CJ340" s="191"/>
      <c r="CK340" s="191"/>
      <c r="CL340" s="191"/>
      <c r="CM340" s="191"/>
      <c r="CN340" s="191"/>
      <c r="CO340" s="191"/>
      <c r="CP340" s="191"/>
      <c r="CQ340" s="191"/>
      <c r="CR340" s="191"/>
      <c r="CS340" s="191"/>
      <c r="CT340" s="191"/>
      <c r="CU340" s="191"/>
      <c r="CV340" s="191"/>
      <c r="CW340" s="191"/>
      <c r="CX340" s="191"/>
      <c r="CY340" s="191"/>
      <c r="CZ340" s="191"/>
      <c r="DA340" s="191"/>
      <c r="DB340" s="191"/>
      <c r="DC340" s="191"/>
      <c r="DD340" s="191"/>
      <c r="DE340" s="191"/>
      <c r="DF340" s="191"/>
      <c r="DG340" s="191"/>
      <c r="DH340" s="191"/>
      <c r="DI340" s="191"/>
      <c r="DJ340" s="191"/>
      <c r="DK340" s="191"/>
      <c r="DL340" s="191"/>
      <c r="DM340" s="191"/>
      <c r="DN340" s="191"/>
      <c r="DO340" s="191"/>
      <c r="DP340" s="191"/>
      <c r="DQ340" s="191"/>
      <c r="DR340" s="191"/>
      <c r="DS340" s="191"/>
      <c r="DT340" s="191"/>
      <c r="DU340" s="191"/>
      <c r="DV340" s="191"/>
      <c r="DW340" s="191"/>
      <c r="DX340" s="191"/>
      <c r="DY340" s="191"/>
      <c r="DZ340" s="191"/>
      <c r="EA340" s="191"/>
      <c r="EB340" s="191"/>
      <c r="EC340" s="191"/>
      <c r="ED340" s="191"/>
      <c r="EE340" s="191"/>
      <c r="EF340" s="191"/>
      <c r="EG340" s="191"/>
      <c r="EH340" s="191"/>
      <c r="EI340" s="191"/>
      <c r="EJ340" s="191"/>
      <c r="EK340" s="191"/>
      <c r="EL340" s="191"/>
      <c r="EM340" s="191"/>
      <c r="EN340" s="191"/>
      <c r="EO340" s="191"/>
      <c r="EP340" s="191"/>
      <c r="EQ340" s="191"/>
      <c r="ER340" s="191"/>
      <c r="ES340" s="191"/>
      <c r="ET340" s="191"/>
      <c r="EU340" s="191"/>
      <c r="EV340" s="191"/>
      <c r="EW340" s="191"/>
      <c r="EX340" s="191"/>
      <c r="EY340" s="191"/>
      <c r="EZ340" s="191"/>
      <c r="FA340" s="191"/>
      <c r="FB340" s="191"/>
      <c r="FC340" s="191"/>
      <c r="FD340" s="191"/>
      <c r="FE340" s="191"/>
      <c r="FF340" s="191"/>
      <c r="FG340" s="191"/>
      <c r="FH340" s="191"/>
      <c r="FI340" s="191"/>
      <c r="FJ340" s="191"/>
      <c r="FK340" s="191"/>
      <c r="FL340" s="191"/>
      <c r="FM340" s="191"/>
      <c r="FN340" s="191"/>
      <c r="FO340" s="191"/>
      <c r="FP340" s="191"/>
      <c r="FQ340" s="191"/>
      <c r="FR340" s="191"/>
      <c r="FS340" s="191"/>
      <c r="FT340" s="191"/>
      <c r="FU340" s="191"/>
      <c r="FV340" s="191"/>
      <c r="FW340" s="191"/>
      <c r="FX340" s="191"/>
      <c r="FY340" s="191"/>
      <c r="FZ340" s="191"/>
      <c r="GA340" s="191"/>
      <c r="GB340" s="191"/>
      <c r="GC340" s="191"/>
      <c r="GD340" s="191"/>
      <c r="GE340" s="191"/>
      <c r="GF340" s="191"/>
      <c r="GG340" s="191"/>
      <c r="GH340" s="191"/>
      <c r="GI340" s="191"/>
      <c r="GJ340" s="191"/>
      <c r="GK340" s="191"/>
      <c r="GL340" s="191"/>
      <c r="GM340" s="191"/>
      <c r="GN340" s="191"/>
      <c r="GO340" s="191"/>
      <c r="GP340" s="191"/>
      <c r="GQ340" s="191"/>
      <c r="GR340" s="191"/>
      <c r="GS340" s="191"/>
      <c r="GT340" s="191"/>
      <c r="GU340" s="191"/>
      <c r="GV340" s="191"/>
      <c r="GW340" s="191"/>
      <c r="GX340" s="191"/>
      <c r="GY340" s="191"/>
      <c r="GZ340" s="191"/>
      <c r="HA340" s="191"/>
      <c r="HB340" s="191"/>
      <c r="HC340" s="191"/>
      <c r="HD340" s="191"/>
      <c r="HE340" s="191"/>
      <c r="HF340" s="191"/>
      <c r="HG340" s="191"/>
      <c r="HH340" s="191"/>
      <c r="HI340" s="191"/>
      <c r="HJ340" s="191"/>
      <c r="HK340" s="191"/>
      <c r="HL340" s="191"/>
      <c r="HM340" s="191"/>
      <c r="HN340" s="191"/>
      <c r="HO340" s="191"/>
      <c r="HP340" s="191"/>
      <c r="HQ340" s="191"/>
      <c r="HR340" s="191"/>
      <c r="HS340" s="191"/>
      <c r="HT340" s="191"/>
      <c r="HU340" s="191"/>
      <c r="HV340" s="191"/>
      <c r="HW340" s="191"/>
      <c r="HX340" s="191"/>
      <c r="HY340" s="191"/>
      <c r="HZ340" s="191"/>
      <c r="IA340" s="191"/>
      <c r="IB340" s="191"/>
      <c r="IC340" s="191"/>
      <c r="ID340" s="191"/>
      <c r="IE340" s="191"/>
      <c r="IF340" s="191"/>
      <c r="IG340" s="191"/>
      <c r="IH340" s="191"/>
      <c r="II340" s="191"/>
      <c r="IJ340" s="191"/>
      <c r="IK340" s="191"/>
      <c r="IL340" s="191"/>
      <c r="IM340" s="191"/>
      <c r="IN340" s="191"/>
      <c r="IO340" s="191"/>
      <c r="IP340" s="191"/>
      <c r="IQ340" s="191"/>
      <c r="IR340" s="191"/>
      <c r="IS340" s="191"/>
      <c r="IT340" s="191"/>
      <c r="IU340" s="191"/>
      <c r="IV340" s="191"/>
      <c r="IW340" s="191"/>
      <c r="IX340" s="191"/>
      <c r="IY340" s="191"/>
      <c r="IZ340" s="191"/>
      <c r="JA340" s="191"/>
      <c r="JB340" s="191"/>
      <c r="JC340" s="191"/>
      <c r="JD340" s="191"/>
      <c r="JE340" s="191"/>
      <c r="JF340" s="191"/>
      <c r="JG340" s="191"/>
      <c r="JH340" s="191"/>
      <c r="JI340" s="191"/>
      <c r="JJ340" s="191"/>
      <c r="JK340" s="191"/>
      <c r="JL340" s="191"/>
      <c r="JM340" s="191"/>
      <c r="JN340" s="191"/>
      <c r="JO340" s="191"/>
      <c r="JP340" s="191"/>
      <c r="JQ340" s="191"/>
      <c r="JR340" s="191"/>
      <c r="JS340" s="191"/>
      <c r="JT340" s="191"/>
      <c r="JU340" s="191"/>
      <c r="JV340" s="191"/>
      <c r="JW340" s="191"/>
      <c r="JX340" s="191"/>
      <c r="JY340" s="191"/>
      <c r="JZ340" s="191"/>
      <c r="KA340" s="191"/>
      <c r="KB340" s="191"/>
      <c r="KC340" s="191"/>
      <c r="KD340" s="191"/>
      <c r="KE340" s="191"/>
      <c r="KF340" s="191"/>
      <c r="KG340" s="191"/>
      <c r="KH340" s="191"/>
      <c r="KI340" s="191"/>
      <c r="KJ340" s="191"/>
      <c r="KK340" s="191"/>
      <c r="KL340" s="191"/>
      <c r="KM340" s="191"/>
      <c r="KN340" s="191"/>
      <c r="KO340" s="191"/>
      <c r="KP340" s="191"/>
      <c r="KQ340" s="191"/>
      <c r="KR340" s="191"/>
      <c r="KS340" s="191"/>
      <c r="KT340" s="191"/>
      <c r="KU340" s="191"/>
      <c r="KV340" s="191"/>
      <c r="KW340" s="191"/>
      <c r="KX340" s="191"/>
      <c r="KY340" s="191"/>
      <c r="KZ340" s="191"/>
      <c r="LA340" s="191"/>
      <c r="LB340" s="191"/>
      <c r="LC340" s="191"/>
      <c r="LD340" s="191"/>
      <c r="LE340" s="191"/>
      <c r="LF340" s="191"/>
      <c r="LG340" s="191"/>
      <c r="LH340" s="191"/>
      <c r="LI340" s="191"/>
      <c r="LJ340" s="191"/>
      <c r="LK340" s="191"/>
      <c r="LL340" s="191"/>
      <c r="LM340" s="191"/>
      <c r="LN340" s="191"/>
      <c r="LO340" s="191"/>
      <c r="LP340" s="191"/>
      <c r="LQ340" s="191"/>
      <c r="LR340" s="191"/>
      <c r="LS340" s="191"/>
      <c r="LT340" s="191"/>
      <c r="LU340" s="191"/>
      <c r="LV340" s="191"/>
      <c r="LW340" s="191"/>
      <c r="LX340" s="191"/>
      <c r="LY340" s="191"/>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1"/>
      <c r="SX340" s="191"/>
      <c r="SY340" s="191"/>
      <c r="SZ340" s="191"/>
      <c r="TA340" s="191"/>
      <c r="TB340" s="191"/>
      <c r="TC340" s="191"/>
      <c r="TD340" s="191"/>
      <c r="TE340" s="191"/>
      <c r="TF340" s="191"/>
      <c r="TG340" s="191"/>
      <c r="TH340" s="191"/>
      <c r="TI340" s="191"/>
      <c r="TJ340" s="191"/>
      <c r="TK340" s="191"/>
      <c r="TL340" s="191"/>
      <c r="TM340" s="191"/>
      <c r="TN340" s="191"/>
      <c r="TO340" s="191"/>
      <c r="TP340" s="191"/>
      <c r="TQ340" s="191"/>
      <c r="TR340" s="191"/>
      <c r="TS340" s="191"/>
      <c r="TT340" s="191"/>
      <c r="TU340" s="191"/>
      <c r="TV340" s="191"/>
      <c r="TW340" s="191"/>
      <c r="TX340" s="191"/>
      <c r="TY340" s="191"/>
      <c r="TZ340" s="191"/>
      <c r="UA340" s="191"/>
      <c r="UB340" s="191"/>
      <c r="UC340" s="191"/>
      <c r="UD340" s="191"/>
      <c r="UE340" s="191"/>
      <c r="UF340" s="191"/>
      <c r="UG340" s="191"/>
      <c r="UH340" s="191"/>
      <c r="UI340" s="191"/>
      <c r="UJ340" s="191"/>
      <c r="UK340" s="191"/>
      <c r="UL340" s="191"/>
      <c r="UM340" s="191"/>
      <c r="UN340" s="191"/>
      <c r="UO340" s="191"/>
      <c r="UP340" s="191"/>
      <c r="UQ340" s="191"/>
      <c r="UR340" s="191"/>
      <c r="US340" s="191"/>
      <c r="UT340" s="191"/>
      <c r="UU340" s="191"/>
      <c r="UV340" s="191"/>
      <c r="UW340" s="191"/>
      <c r="UX340" s="191"/>
      <c r="UY340" s="191"/>
      <c r="UZ340" s="191"/>
      <c r="VA340" s="191"/>
      <c r="VB340" s="191"/>
      <c r="VC340" s="191"/>
      <c r="VD340" s="191"/>
      <c r="VE340" s="191"/>
      <c r="VF340" s="191"/>
      <c r="VG340" s="191"/>
      <c r="VH340" s="191"/>
      <c r="VI340" s="191"/>
      <c r="VJ340" s="191"/>
      <c r="VK340" s="191"/>
      <c r="VL340" s="191"/>
      <c r="VM340" s="191"/>
      <c r="VN340" s="191"/>
      <c r="VO340" s="191"/>
      <c r="VP340" s="191"/>
      <c r="VQ340" s="191"/>
      <c r="VR340" s="191"/>
      <c r="VS340" s="191"/>
      <c r="VT340" s="191"/>
      <c r="VU340" s="191"/>
      <c r="VV340" s="191"/>
      <c r="VW340" s="191"/>
      <c r="VX340" s="191"/>
      <c r="VY340" s="191"/>
      <c r="VZ340" s="191"/>
      <c r="WA340" s="191"/>
      <c r="WB340" s="191"/>
      <c r="WC340" s="191"/>
      <c r="WD340" s="191"/>
      <c r="WE340" s="191"/>
      <c r="WF340" s="191"/>
      <c r="WG340" s="191"/>
      <c r="WH340" s="191"/>
      <c r="WI340" s="191"/>
      <c r="WJ340" s="191"/>
      <c r="WK340" s="191"/>
      <c r="WL340" s="191"/>
      <c r="WM340" s="191"/>
      <c r="WN340" s="191"/>
      <c r="WO340" s="191"/>
      <c r="WP340" s="191"/>
      <c r="WQ340" s="191"/>
      <c r="WR340" s="191"/>
      <c r="WS340" s="191"/>
      <c r="WT340" s="191"/>
      <c r="WU340" s="191"/>
      <c r="WV340" s="191"/>
      <c r="WW340" s="191"/>
      <c r="WX340" s="191"/>
      <c r="WY340" s="191"/>
      <c r="WZ340" s="191"/>
      <c r="XA340" s="191"/>
      <c r="XB340" s="191"/>
      <c r="XC340" s="191"/>
      <c r="XD340" s="191"/>
      <c r="XE340" s="191"/>
      <c r="XF340" s="191"/>
      <c r="XG340" s="191"/>
      <c r="XH340" s="191"/>
      <c r="XI340" s="191"/>
      <c r="XJ340" s="191"/>
      <c r="XK340" s="191"/>
      <c r="XL340" s="191"/>
      <c r="XM340" s="191"/>
      <c r="XN340" s="191"/>
      <c r="XO340" s="191"/>
      <c r="XP340" s="191"/>
      <c r="XQ340" s="191"/>
      <c r="XR340" s="191"/>
      <c r="XS340" s="191"/>
      <c r="XT340" s="191"/>
      <c r="XU340" s="191"/>
      <c r="XV340" s="191"/>
      <c r="XW340" s="191"/>
      <c r="XX340" s="191"/>
      <c r="XY340" s="191"/>
      <c r="XZ340" s="191"/>
      <c r="YA340" s="191"/>
      <c r="YB340" s="191"/>
      <c r="YC340" s="191"/>
      <c r="YD340" s="191"/>
      <c r="YE340" s="191"/>
      <c r="YF340" s="191"/>
      <c r="YG340" s="191"/>
      <c r="YH340" s="191"/>
      <c r="YI340" s="191"/>
      <c r="YJ340" s="191"/>
      <c r="YK340" s="191"/>
      <c r="YL340" s="191"/>
      <c r="YM340" s="191"/>
      <c r="YN340" s="191"/>
      <c r="YO340" s="191"/>
      <c r="YP340" s="191"/>
      <c r="YQ340" s="191"/>
      <c r="YR340" s="191"/>
      <c r="YS340" s="191"/>
      <c r="YT340" s="191"/>
      <c r="YU340" s="191"/>
      <c r="YV340" s="191"/>
      <c r="YW340" s="191"/>
      <c r="YX340" s="191"/>
      <c r="YY340" s="191"/>
      <c r="YZ340" s="191"/>
      <c r="ZA340" s="191"/>
      <c r="ZB340" s="191"/>
      <c r="ZC340" s="191"/>
      <c r="ZD340" s="191"/>
      <c r="ZE340" s="191"/>
      <c r="ZF340" s="191"/>
      <c r="ZG340" s="191"/>
      <c r="ZH340" s="191"/>
      <c r="ZI340" s="191"/>
      <c r="ZJ340" s="191"/>
      <c r="ZK340" s="191"/>
      <c r="ZL340" s="191"/>
      <c r="ZM340" s="191"/>
    </row>
    <row r="341" spans="3:689" s="41" customFormat="1" x14ac:dyDescent="0.3">
      <c r="C341" s="139" t="str">
        <f>VLOOKUP(CONCATENATE($Z$1,ADDRESS(ROW(),COLUMN(),4)),TRANSL_MAIN[[Key]:[Inhalt]],2,FALSE)</f>
        <v>Over-/underfunding accumulated</v>
      </c>
      <c r="D341" s="188"/>
      <c r="E341" s="189"/>
      <c r="F341" s="189"/>
      <c r="G341" s="204">
        <f>G339</f>
        <v>0</v>
      </c>
      <c r="H341" s="191"/>
      <c r="I341" s="191"/>
      <c r="J341" s="191"/>
      <c r="K341" s="204">
        <f>G341+K339</f>
        <v>0</v>
      </c>
      <c r="L341" s="191"/>
      <c r="M341" s="191"/>
      <c r="N341" s="191"/>
      <c r="O341" s="204">
        <f ca="1">K341+O339</f>
        <v>0</v>
      </c>
      <c r="P341" s="191"/>
      <c r="Q341" s="191"/>
      <c r="R341" s="191"/>
      <c r="S341" s="204">
        <f ca="1">O341+S339</f>
        <v>0</v>
      </c>
      <c r="T341" s="191"/>
      <c r="U341" s="191"/>
      <c r="V341" s="191"/>
      <c r="W341" s="204">
        <f ca="1">S341+W339</f>
        <v>0</v>
      </c>
      <c r="X341" s="191"/>
      <c r="Y341" s="191"/>
      <c r="Z341" s="191"/>
      <c r="AA341" s="204">
        <f ca="1">W341+AA339</f>
        <v>0</v>
      </c>
      <c r="AB341" s="191"/>
      <c r="AC341" s="191"/>
      <c r="AD341" s="191"/>
      <c r="AE341" s="204">
        <f ca="1">AA341+AE339</f>
        <v>0</v>
      </c>
      <c r="AF341" s="191"/>
      <c r="AG341" s="191"/>
      <c r="AH341" s="191"/>
      <c r="AI341" s="204">
        <f ca="1">AE341+AI339</f>
        <v>0</v>
      </c>
      <c r="AJ341" s="191"/>
      <c r="AK341" s="191"/>
      <c r="AL341" s="191"/>
      <c r="AM341" s="204">
        <f ca="1">AI341+AM339</f>
        <v>0</v>
      </c>
      <c r="AN341" s="191"/>
      <c r="AO341" s="191"/>
      <c r="AP341" s="191"/>
      <c r="AQ341" s="204">
        <f ca="1">AM341+AQ339</f>
        <v>0</v>
      </c>
      <c r="AR341" s="191"/>
      <c r="AS341" s="191"/>
      <c r="AT341" s="191"/>
      <c r="AU341" s="204">
        <f ca="1">AQ341+AU339</f>
        <v>0</v>
      </c>
      <c r="AV341" s="191"/>
      <c r="AW341" s="191"/>
      <c r="AX341" s="191"/>
      <c r="AY341" s="204">
        <f ca="1">AU341+AY339</f>
        <v>0</v>
      </c>
      <c r="AZ341" s="204">
        <f ca="1">AY341</f>
        <v>0</v>
      </c>
      <c r="BA341" s="191"/>
      <c r="BB341" s="191"/>
      <c r="BC341" s="191"/>
      <c r="BD341" s="204">
        <f ca="1">AZ341+BD339</f>
        <v>0</v>
      </c>
      <c r="BE341" s="191"/>
      <c r="BF341" s="191"/>
      <c r="BG341" s="191"/>
      <c r="BH341" s="204">
        <f ca="1">BD341+BH339</f>
        <v>0</v>
      </c>
      <c r="BI341" s="191"/>
      <c r="BJ341" s="191"/>
      <c r="BK341" s="191"/>
      <c r="BL341" s="204">
        <f ca="1">BH341+BL339</f>
        <v>0</v>
      </c>
      <c r="BM341" s="191"/>
      <c r="BN341" s="191"/>
      <c r="BO341" s="191"/>
      <c r="BP341" s="204">
        <f ca="1">BL341+BP339</f>
        <v>0</v>
      </c>
      <c r="BQ341" s="191"/>
      <c r="BR341" s="191"/>
      <c r="BS341" s="191"/>
      <c r="BT341" s="204">
        <f ca="1">BP341+BT339</f>
        <v>0</v>
      </c>
      <c r="BU341" s="191"/>
      <c r="BV341" s="191"/>
      <c r="BW341" s="191"/>
      <c r="BX341" s="204">
        <f ca="1">BT341+BX339</f>
        <v>0</v>
      </c>
      <c r="BY341" s="191"/>
      <c r="BZ341" s="191"/>
      <c r="CA341" s="191"/>
      <c r="CB341" s="204">
        <f ca="1">BX341+CB339</f>
        <v>0</v>
      </c>
      <c r="CC341" s="191"/>
      <c r="CD341" s="191"/>
      <c r="CE341" s="191"/>
      <c r="CF341" s="204">
        <f ca="1">CB341+CF339</f>
        <v>0</v>
      </c>
      <c r="CG341" s="191"/>
      <c r="CH341" s="191"/>
      <c r="CI341" s="191"/>
      <c r="CJ341" s="204">
        <f ca="1">CF341+CJ339</f>
        <v>0</v>
      </c>
      <c r="CK341" s="191"/>
      <c r="CL341" s="191"/>
      <c r="CM341" s="191"/>
      <c r="CN341" s="204">
        <f ca="1">CJ341+CN339</f>
        <v>0</v>
      </c>
      <c r="CO341" s="191"/>
      <c r="CP341" s="191"/>
      <c r="CQ341" s="191"/>
      <c r="CR341" s="204">
        <f ca="1">CN341+CR339</f>
        <v>0</v>
      </c>
      <c r="CS341" s="191"/>
      <c r="CT341" s="191"/>
      <c r="CU341" s="191"/>
      <c r="CV341" s="204">
        <f ca="1">CR341+CV339</f>
        <v>0</v>
      </c>
      <c r="CW341" s="204">
        <f ca="1">CV341</f>
        <v>0</v>
      </c>
      <c r="CX341" s="191"/>
      <c r="CY341" s="191"/>
      <c r="CZ341" s="191"/>
      <c r="DA341" s="204">
        <f ca="1">CW341+DA339</f>
        <v>0</v>
      </c>
      <c r="DB341" s="191"/>
      <c r="DC341" s="191"/>
      <c r="DD341" s="191"/>
      <c r="DE341" s="204">
        <f ca="1">DA341+DE339</f>
        <v>0</v>
      </c>
      <c r="DF341" s="191"/>
      <c r="DG341" s="191"/>
      <c r="DH341" s="191"/>
      <c r="DI341" s="204">
        <f ca="1">DE341+DI339</f>
        <v>0</v>
      </c>
      <c r="DJ341" s="191"/>
      <c r="DK341" s="191"/>
      <c r="DL341" s="191"/>
      <c r="DM341" s="204">
        <f ca="1">DI341+DM339</f>
        <v>0</v>
      </c>
      <c r="DN341" s="191"/>
      <c r="DO341" s="191"/>
      <c r="DP341" s="191"/>
      <c r="DQ341" s="204">
        <f ca="1">DM341+DQ339</f>
        <v>0</v>
      </c>
      <c r="DR341" s="191"/>
      <c r="DS341" s="191"/>
      <c r="DT341" s="191"/>
      <c r="DU341" s="204">
        <f ca="1">DQ341+DU339</f>
        <v>0</v>
      </c>
      <c r="DV341" s="191"/>
      <c r="DW341" s="191"/>
      <c r="DX341" s="191"/>
      <c r="DY341" s="204">
        <f ca="1">DU341+DY339</f>
        <v>0</v>
      </c>
      <c r="DZ341" s="191"/>
      <c r="EA341" s="191"/>
      <c r="EB341" s="191"/>
      <c r="EC341" s="204">
        <f ca="1">DY341+EC339</f>
        <v>0</v>
      </c>
      <c r="ED341" s="191"/>
      <c r="EE341" s="191"/>
      <c r="EF341" s="191"/>
      <c r="EG341" s="204">
        <f ca="1">EC341+EG339</f>
        <v>0</v>
      </c>
      <c r="EH341" s="191"/>
      <c r="EI341" s="191"/>
      <c r="EJ341" s="191"/>
      <c r="EK341" s="204">
        <f ca="1">EG341+EK339</f>
        <v>0</v>
      </c>
      <c r="EL341" s="191"/>
      <c r="EM341" s="191"/>
      <c r="EN341" s="191"/>
      <c r="EO341" s="204">
        <f ca="1">EK341+EO339</f>
        <v>0</v>
      </c>
      <c r="EP341" s="191"/>
      <c r="EQ341" s="191"/>
      <c r="ER341" s="191"/>
      <c r="ES341" s="204">
        <f ca="1">EO341+ES339</f>
        <v>0</v>
      </c>
      <c r="ET341" s="204">
        <f ca="1">ES341</f>
        <v>0</v>
      </c>
      <c r="EU341" s="191"/>
      <c r="EV341" s="191"/>
      <c r="EW341" s="191"/>
      <c r="EX341" s="204">
        <f ca="1">ET341+EX339</f>
        <v>0</v>
      </c>
      <c r="EY341" s="191"/>
      <c r="EZ341" s="191"/>
      <c r="FA341" s="191"/>
      <c r="FB341" s="204">
        <f ca="1">EX341+FB339</f>
        <v>0</v>
      </c>
      <c r="FC341" s="191"/>
      <c r="FD341" s="191"/>
      <c r="FE341" s="191"/>
      <c r="FF341" s="204">
        <f ca="1">FB341+FF339</f>
        <v>0</v>
      </c>
      <c r="FG341" s="191"/>
      <c r="FH341" s="191"/>
      <c r="FI341" s="191"/>
      <c r="FJ341" s="204">
        <f ca="1">FF341+FJ339</f>
        <v>0</v>
      </c>
      <c r="FK341" s="191"/>
      <c r="FL341" s="191"/>
      <c r="FM341" s="191"/>
      <c r="FN341" s="204">
        <f ca="1">FJ341+FN339</f>
        <v>0</v>
      </c>
      <c r="FO341" s="191"/>
      <c r="FP341" s="191"/>
      <c r="FQ341" s="191"/>
      <c r="FR341" s="204">
        <f ca="1">FN341+FR339</f>
        <v>0</v>
      </c>
      <c r="FS341" s="191"/>
      <c r="FT341" s="191"/>
      <c r="FU341" s="191"/>
      <c r="FV341" s="204">
        <f ca="1">FR341+FV339</f>
        <v>0</v>
      </c>
      <c r="FW341" s="191"/>
      <c r="FX341" s="191"/>
      <c r="FY341" s="191"/>
      <c r="FZ341" s="204">
        <f ca="1">FV341+FZ339</f>
        <v>0</v>
      </c>
      <c r="GA341" s="191"/>
      <c r="GB341" s="191"/>
      <c r="GC341" s="191"/>
      <c r="GD341" s="204">
        <f ca="1">FZ341+GD339</f>
        <v>0</v>
      </c>
      <c r="GE341" s="191"/>
      <c r="GF341" s="191"/>
      <c r="GG341" s="191"/>
      <c r="GH341" s="204">
        <f ca="1">GD341+GH339</f>
        <v>0</v>
      </c>
      <c r="GI341" s="191"/>
      <c r="GJ341" s="191"/>
      <c r="GK341" s="191"/>
      <c r="GL341" s="204">
        <f ca="1">GH341+GL339</f>
        <v>0</v>
      </c>
      <c r="GM341" s="191"/>
      <c r="GN341" s="191"/>
      <c r="GO341" s="191"/>
      <c r="GP341" s="204">
        <f ca="1">GL341+GP339</f>
        <v>0</v>
      </c>
      <c r="GQ341" s="204">
        <f ca="1">GP341</f>
        <v>0</v>
      </c>
      <c r="GR341" s="191"/>
      <c r="GS341" s="191"/>
      <c r="GT341" s="191"/>
      <c r="GU341" s="204">
        <f ca="1">GQ341+GU339</f>
        <v>0</v>
      </c>
      <c r="GV341" s="191"/>
      <c r="GW341" s="191"/>
      <c r="GX341" s="191"/>
      <c r="GY341" s="204">
        <f ca="1">GU341+GY339</f>
        <v>0</v>
      </c>
      <c r="GZ341" s="191"/>
      <c r="HA341" s="191"/>
      <c r="HB341" s="191"/>
      <c r="HC341" s="204">
        <f ca="1">GY341+HC339</f>
        <v>0</v>
      </c>
      <c r="HD341" s="191"/>
      <c r="HE341" s="191"/>
      <c r="HF341" s="191"/>
      <c r="HG341" s="204">
        <f ca="1">HC341+HG339</f>
        <v>0</v>
      </c>
      <c r="HH341" s="191"/>
      <c r="HI341" s="191"/>
      <c r="HJ341" s="191"/>
      <c r="HK341" s="204">
        <f ca="1">HG341+HK339</f>
        <v>0</v>
      </c>
      <c r="HL341" s="191"/>
      <c r="HM341" s="191"/>
      <c r="HN341" s="191"/>
      <c r="HO341" s="204">
        <f ca="1">HK341+HO339</f>
        <v>0</v>
      </c>
      <c r="HP341" s="191"/>
      <c r="HQ341" s="191"/>
      <c r="HR341" s="191"/>
      <c r="HS341" s="204">
        <f ca="1">HO341+HS339</f>
        <v>0</v>
      </c>
      <c r="HT341" s="191"/>
      <c r="HU341" s="191"/>
      <c r="HV341" s="191"/>
      <c r="HW341" s="204">
        <f ca="1">HS341+HW339</f>
        <v>0</v>
      </c>
      <c r="HX341" s="191"/>
      <c r="HY341" s="191"/>
      <c r="HZ341" s="191"/>
      <c r="IA341" s="204">
        <f ca="1">HW341+IA339</f>
        <v>0</v>
      </c>
      <c r="IB341" s="191"/>
      <c r="IC341" s="191"/>
      <c r="ID341" s="191"/>
      <c r="IE341" s="204">
        <f ca="1">IA341+IE339</f>
        <v>0</v>
      </c>
      <c r="IF341" s="191"/>
      <c r="IG341" s="191"/>
      <c r="IH341" s="191"/>
      <c r="II341" s="204">
        <f ca="1">IE341+II339</f>
        <v>0</v>
      </c>
      <c r="IJ341" s="191"/>
      <c r="IK341" s="191"/>
      <c r="IL341" s="191"/>
      <c r="IM341" s="204">
        <f ca="1">II341+IM339</f>
        <v>0</v>
      </c>
      <c r="IN341" s="204">
        <f ca="1">IM341</f>
        <v>0</v>
      </c>
      <c r="IO341" s="191"/>
      <c r="IP341" s="191"/>
      <c r="IQ341" s="191"/>
      <c r="IR341" s="204">
        <f ca="1">IN341+IR339</f>
        <v>0</v>
      </c>
      <c r="IS341" s="191"/>
      <c r="IT341" s="191"/>
      <c r="IU341" s="191"/>
      <c r="IV341" s="204">
        <f ca="1">IR341+IV339</f>
        <v>0</v>
      </c>
      <c r="IW341" s="191"/>
      <c r="IX341" s="191"/>
      <c r="IY341" s="191"/>
      <c r="IZ341" s="204">
        <f ca="1">IV341+IZ339</f>
        <v>0</v>
      </c>
      <c r="JA341" s="191"/>
      <c r="JB341" s="191"/>
      <c r="JC341" s="191"/>
      <c r="JD341" s="204">
        <f ca="1">IZ341+JD339</f>
        <v>0</v>
      </c>
      <c r="JE341" s="191"/>
      <c r="JF341" s="191"/>
      <c r="JG341" s="191"/>
      <c r="JH341" s="204">
        <f ca="1">JD341+JH339</f>
        <v>0</v>
      </c>
      <c r="JI341" s="191"/>
      <c r="JJ341" s="191"/>
      <c r="JK341" s="191"/>
      <c r="JL341" s="204">
        <f ca="1">JH341+JL339</f>
        <v>0</v>
      </c>
      <c r="JM341" s="191"/>
      <c r="JN341" s="191"/>
      <c r="JO341" s="191"/>
      <c r="JP341" s="204">
        <f ca="1">JL341+JP339</f>
        <v>0</v>
      </c>
      <c r="JQ341" s="191"/>
      <c r="JR341" s="191"/>
      <c r="JS341" s="191"/>
      <c r="JT341" s="204">
        <f ca="1">JP341+JT339</f>
        <v>0</v>
      </c>
      <c r="JU341" s="191"/>
      <c r="JV341" s="191"/>
      <c r="JW341" s="191"/>
      <c r="JX341" s="204">
        <f ca="1">JT341+JX339</f>
        <v>0</v>
      </c>
      <c r="JY341" s="191"/>
      <c r="JZ341" s="191"/>
      <c r="KA341" s="191"/>
      <c r="KB341" s="204">
        <f ca="1">JX341+KB339</f>
        <v>0</v>
      </c>
      <c r="KC341" s="191"/>
      <c r="KD341" s="191"/>
      <c r="KE341" s="191"/>
      <c r="KF341" s="204">
        <f ca="1">KB341+KF339</f>
        <v>0</v>
      </c>
      <c r="KG341" s="191"/>
      <c r="KH341" s="191"/>
      <c r="KI341" s="191"/>
      <c r="KJ341" s="204">
        <f ca="1">KF341+KJ339</f>
        <v>0</v>
      </c>
      <c r="KK341" s="204">
        <f ca="1">KJ341</f>
        <v>0</v>
      </c>
      <c r="KL341" s="191"/>
      <c r="KM341" s="191"/>
      <c r="KN341" s="191"/>
      <c r="KO341" s="204">
        <f ca="1">KK341+KO339</f>
        <v>0</v>
      </c>
      <c r="KP341" s="191"/>
      <c r="KQ341" s="191"/>
      <c r="KR341" s="191"/>
      <c r="KS341" s="204">
        <f ca="1">KO341+KS339</f>
        <v>0</v>
      </c>
      <c r="KT341" s="191"/>
      <c r="KU341" s="191"/>
      <c r="KV341" s="191"/>
      <c r="KW341" s="204">
        <f ca="1">KS341+KW339</f>
        <v>0</v>
      </c>
      <c r="KX341" s="191"/>
      <c r="KY341" s="191"/>
      <c r="KZ341" s="191"/>
      <c r="LA341" s="204">
        <f ca="1">KW341+LA339</f>
        <v>0</v>
      </c>
      <c r="LB341" s="191"/>
      <c r="LC341" s="191"/>
      <c r="LD341" s="191"/>
      <c r="LE341" s="204">
        <f ca="1">LA341+LE339</f>
        <v>0</v>
      </c>
      <c r="LF341" s="191"/>
      <c r="LG341" s="191"/>
      <c r="LH341" s="191"/>
      <c r="LI341" s="204">
        <f ca="1">LE341+LI339</f>
        <v>0</v>
      </c>
      <c r="LJ341" s="191"/>
      <c r="LK341" s="191"/>
      <c r="LL341" s="191"/>
      <c r="LM341" s="204">
        <f ca="1">LI341+LM339</f>
        <v>0</v>
      </c>
      <c r="LN341" s="191"/>
      <c r="LO341" s="191"/>
      <c r="LP341" s="191"/>
      <c r="LQ341" s="204">
        <f ca="1">LM341+LQ339</f>
        <v>0</v>
      </c>
      <c r="LR341" s="191"/>
      <c r="LS341" s="191"/>
      <c r="LT341" s="191"/>
      <c r="LU341" s="204">
        <f ca="1">LQ341+LU339</f>
        <v>0</v>
      </c>
      <c r="LV341" s="191"/>
      <c r="LW341" s="191"/>
      <c r="LX341" s="191"/>
      <c r="LY341" s="204">
        <f ca="1">LU341+LY339</f>
        <v>0</v>
      </c>
      <c r="LZ341" s="191"/>
      <c r="MA341" s="191"/>
      <c r="MB341" s="191"/>
      <c r="MC341" s="204">
        <f ca="1">LY341+MC339</f>
        <v>0</v>
      </c>
      <c r="MD341" s="191"/>
      <c r="ME341" s="191"/>
      <c r="MF341" s="191"/>
      <c r="MG341" s="204">
        <f ca="1">MC341+MG339</f>
        <v>0</v>
      </c>
      <c r="MH341" s="204">
        <f ca="1">MG341</f>
        <v>0</v>
      </c>
      <c r="MI341" s="191"/>
      <c r="MJ341" s="191"/>
      <c r="MK341" s="191"/>
      <c r="ML341" s="204">
        <f ca="1">MH341+ML339</f>
        <v>0</v>
      </c>
      <c r="MM341" s="191"/>
      <c r="MN341" s="191"/>
      <c r="MO341" s="191"/>
      <c r="MP341" s="204">
        <f ca="1">ML341+MP339</f>
        <v>0</v>
      </c>
      <c r="MQ341" s="191"/>
      <c r="MR341" s="191"/>
      <c r="MS341" s="191"/>
      <c r="MT341" s="204">
        <f ca="1">MP341+MT339</f>
        <v>0</v>
      </c>
      <c r="MU341" s="191"/>
      <c r="MV341" s="191"/>
      <c r="MW341" s="191"/>
      <c r="MX341" s="204">
        <f ca="1">MT341+MX339</f>
        <v>0</v>
      </c>
      <c r="MY341" s="191"/>
      <c r="MZ341" s="191"/>
      <c r="NA341" s="191"/>
      <c r="NB341" s="204">
        <f ca="1">MX341+NB339</f>
        <v>0</v>
      </c>
      <c r="NC341" s="191"/>
      <c r="ND341" s="191"/>
      <c r="NE341" s="191"/>
      <c r="NF341" s="204">
        <f ca="1">NB341+NF339</f>
        <v>0</v>
      </c>
      <c r="NG341" s="191"/>
      <c r="NH341" s="191"/>
      <c r="NI341" s="191"/>
      <c r="NJ341" s="204">
        <f ca="1">NF341+NJ339</f>
        <v>0</v>
      </c>
      <c r="NK341" s="191"/>
      <c r="NL341" s="191"/>
      <c r="NM341" s="191"/>
      <c r="NN341" s="204">
        <f ca="1">NJ341+NN339</f>
        <v>0</v>
      </c>
      <c r="NO341" s="191"/>
      <c r="NP341" s="191"/>
      <c r="NQ341" s="191"/>
      <c r="NR341" s="204">
        <f ca="1">NN341+NR339</f>
        <v>0</v>
      </c>
      <c r="NS341" s="191"/>
      <c r="NT341" s="191"/>
      <c r="NU341" s="191"/>
      <c r="NV341" s="204">
        <f ca="1">NR341+NV339</f>
        <v>0</v>
      </c>
      <c r="NW341" s="191"/>
      <c r="NX341" s="191"/>
      <c r="NY341" s="191"/>
      <c r="NZ341" s="204">
        <f ca="1">NV341+NZ339</f>
        <v>0</v>
      </c>
      <c r="OA341" s="191"/>
      <c r="OB341" s="191"/>
      <c r="OC341" s="191"/>
      <c r="OD341" s="204">
        <f ca="1">NZ341+OD339</f>
        <v>0</v>
      </c>
      <c r="OE341" s="204">
        <f ca="1">OD341</f>
        <v>0</v>
      </c>
      <c r="OF341" s="191"/>
      <c r="OG341" s="191"/>
      <c r="OH341" s="191"/>
      <c r="OI341" s="204">
        <f ca="1">OE341+OI339</f>
        <v>0</v>
      </c>
      <c r="OJ341" s="191"/>
      <c r="OK341" s="191"/>
      <c r="OL341" s="191"/>
      <c r="OM341" s="204">
        <f ca="1">OI341+OM339</f>
        <v>0</v>
      </c>
      <c r="ON341" s="191"/>
      <c r="OO341" s="191"/>
      <c r="OP341" s="191"/>
      <c r="OQ341" s="204">
        <f ca="1">OM341+OQ339</f>
        <v>0</v>
      </c>
      <c r="OR341" s="191"/>
      <c r="OS341" s="191"/>
      <c r="OT341" s="191"/>
      <c r="OU341" s="204">
        <f ca="1">OQ341+OU339</f>
        <v>0</v>
      </c>
      <c r="OV341" s="191"/>
      <c r="OW341" s="191"/>
      <c r="OX341" s="191"/>
      <c r="OY341" s="204">
        <f ca="1">OU341+OY339</f>
        <v>0</v>
      </c>
      <c r="OZ341" s="191"/>
      <c r="PA341" s="191"/>
      <c r="PB341" s="191"/>
      <c r="PC341" s="204">
        <f ca="1">OY341+PC339</f>
        <v>0</v>
      </c>
      <c r="PD341" s="191"/>
      <c r="PE341" s="191"/>
      <c r="PF341" s="191"/>
      <c r="PG341" s="204">
        <f ca="1">PC341+PG339</f>
        <v>0</v>
      </c>
      <c r="PH341" s="191"/>
      <c r="PI341" s="191"/>
      <c r="PJ341" s="191"/>
      <c r="PK341" s="204">
        <f ca="1">PG341+PK339</f>
        <v>0</v>
      </c>
      <c r="PL341" s="191"/>
      <c r="PM341" s="191"/>
      <c r="PN341" s="191"/>
      <c r="PO341" s="204">
        <f ca="1">PK341+PO339</f>
        <v>0</v>
      </c>
      <c r="PP341" s="191"/>
      <c r="PQ341" s="191"/>
      <c r="PR341" s="191"/>
      <c r="PS341" s="204">
        <f ca="1">PO341+PS339</f>
        <v>0</v>
      </c>
      <c r="PT341" s="191"/>
      <c r="PU341" s="191"/>
      <c r="PV341" s="191"/>
      <c r="PW341" s="204">
        <f ca="1">PS341+PW339</f>
        <v>0</v>
      </c>
      <c r="PX341" s="191"/>
      <c r="PY341" s="191"/>
      <c r="PZ341" s="191"/>
      <c r="QA341" s="204">
        <f ca="1">PW341+QA339</f>
        <v>0</v>
      </c>
      <c r="QB341" s="204">
        <f ca="1">QA341</f>
        <v>0</v>
      </c>
      <c r="QC341" s="191"/>
      <c r="QD341" s="191"/>
      <c r="QE341" s="191"/>
      <c r="QF341" s="204">
        <f ca="1">QB341+QF339</f>
        <v>0</v>
      </c>
      <c r="QG341" s="191"/>
      <c r="QH341" s="191"/>
      <c r="QI341" s="191"/>
      <c r="QJ341" s="204">
        <f ca="1">QF341+QJ339</f>
        <v>0</v>
      </c>
      <c r="QK341" s="191"/>
      <c r="QL341" s="191"/>
      <c r="QM341" s="191"/>
      <c r="QN341" s="204">
        <f ca="1">QJ341+QN339</f>
        <v>0</v>
      </c>
      <c r="QO341" s="191"/>
      <c r="QP341" s="191"/>
      <c r="QQ341" s="191"/>
      <c r="QR341" s="204">
        <f ca="1">QN341+QR339</f>
        <v>0</v>
      </c>
      <c r="QS341" s="191"/>
      <c r="QT341" s="191"/>
      <c r="QU341" s="191"/>
      <c r="QV341" s="204">
        <f ca="1">QR341+QV339</f>
        <v>0</v>
      </c>
      <c r="QW341" s="191"/>
      <c r="QX341" s="191"/>
      <c r="QY341" s="191"/>
      <c r="QZ341" s="204">
        <f ca="1">QV341+QZ339</f>
        <v>0</v>
      </c>
      <c r="RA341" s="191"/>
      <c r="RB341" s="191"/>
      <c r="RC341" s="191"/>
      <c r="RD341" s="204">
        <f ca="1">QZ341+RD339</f>
        <v>0</v>
      </c>
      <c r="RE341" s="191"/>
      <c r="RF341" s="191"/>
      <c r="RG341" s="191"/>
      <c r="RH341" s="204">
        <f ca="1">RD341+RH339</f>
        <v>0</v>
      </c>
      <c r="RI341" s="191"/>
      <c r="RJ341" s="191"/>
      <c r="RK341" s="191"/>
      <c r="RL341" s="204">
        <f ca="1">RH341+RL339</f>
        <v>0</v>
      </c>
      <c r="RM341" s="191"/>
      <c r="RN341" s="191"/>
      <c r="RO341" s="191"/>
      <c r="RP341" s="204">
        <f ca="1">RL341+RP339</f>
        <v>0</v>
      </c>
      <c r="RQ341" s="191"/>
      <c r="RR341" s="191"/>
      <c r="RS341" s="191"/>
      <c r="RT341" s="204">
        <f ca="1">RP341+RT339</f>
        <v>0</v>
      </c>
      <c r="RU341" s="191"/>
      <c r="RV341" s="191"/>
      <c r="RW341" s="191"/>
      <c r="RX341" s="204">
        <f ca="1">RT341+RX339</f>
        <v>0</v>
      </c>
      <c r="RY341" s="204">
        <f ca="1">RX341</f>
        <v>0</v>
      </c>
      <c r="RZ341" s="191"/>
      <c r="SA341" s="191"/>
      <c r="SB341" s="191"/>
      <c r="SC341" s="204">
        <f ca="1">RY341+SC339</f>
        <v>0</v>
      </c>
      <c r="SD341" s="191"/>
      <c r="SE341" s="191"/>
      <c r="SF341" s="191"/>
      <c r="SG341" s="204">
        <f ca="1">SC341+SG339</f>
        <v>0</v>
      </c>
      <c r="SH341" s="191"/>
      <c r="SI341" s="191"/>
      <c r="SJ341" s="191"/>
      <c r="SK341" s="204">
        <f ca="1">SG341+SK339</f>
        <v>0</v>
      </c>
      <c r="SL341" s="191"/>
      <c r="SM341" s="191"/>
      <c r="SN341" s="191"/>
      <c r="SO341" s="204">
        <f ca="1">SK341+SO339</f>
        <v>0</v>
      </c>
      <c r="SP341" s="191"/>
      <c r="SQ341" s="191"/>
      <c r="SR341" s="191"/>
      <c r="SS341" s="204">
        <f ca="1">SO341+SS339</f>
        <v>0</v>
      </c>
      <c r="ST341" s="191"/>
      <c r="SU341" s="191"/>
      <c r="SV341" s="191"/>
      <c r="SW341" s="204">
        <f ca="1">SS341+SW339</f>
        <v>0</v>
      </c>
      <c r="SX341" s="191"/>
      <c r="SY341" s="191"/>
      <c r="SZ341" s="191"/>
      <c r="TA341" s="204">
        <f ca="1">SW341+TA339</f>
        <v>0</v>
      </c>
      <c r="TB341" s="191"/>
      <c r="TC341" s="191"/>
      <c r="TD341" s="191"/>
      <c r="TE341" s="204">
        <f ca="1">TA341+TE339</f>
        <v>0</v>
      </c>
      <c r="TF341" s="191"/>
      <c r="TG341" s="191"/>
      <c r="TH341" s="191"/>
      <c r="TI341" s="204">
        <f ca="1">TE341+TI339</f>
        <v>0</v>
      </c>
      <c r="TJ341" s="191"/>
      <c r="TK341" s="191"/>
      <c r="TL341" s="191"/>
      <c r="TM341" s="204">
        <f ca="1">TI341+TM339</f>
        <v>0</v>
      </c>
      <c r="TN341" s="191"/>
      <c r="TO341" s="191"/>
      <c r="TP341" s="191"/>
      <c r="TQ341" s="204">
        <f ca="1">TM341+TQ339</f>
        <v>0</v>
      </c>
      <c r="TR341" s="191"/>
      <c r="TS341" s="191"/>
      <c r="TT341" s="191"/>
      <c r="TU341" s="204">
        <f ca="1">TQ341+TU339</f>
        <v>0</v>
      </c>
      <c r="TV341" s="204">
        <f ca="1">TU341</f>
        <v>0</v>
      </c>
      <c r="TW341" s="191"/>
      <c r="TX341" s="191"/>
      <c r="TY341" s="191"/>
      <c r="TZ341" s="204">
        <f ca="1">TV341+TZ339</f>
        <v>0</v>
      </c>
      <c r="UA341" s="191"/>
      <c r="UB341" s="191"/>
      <c r="UC341" s="191"/>
      <c r="UD341" s="204">
        <f ca="1">TZ341+UD339</f>
        <v>0</v>
      </c>
      <c r="UE341" s="191"/>
      <c r="UF341" s="191"/>
      <c r="UG341" s="191"/>
      <c r="UH341" s="204">
        <f ca="1">UD341+UH339</f>
        <v>0</v>
      </c>
      <c r="UI341" s="191"/>
      <c r="UJ341" s="191"/>
      <c r="UK341" s="191"/>
      <c r="UL341" s="204">
        <f ca="1">UH341+UL339</f>
        <v>0</v>
      </c>
      <c r="UM341" s="191"/>
      <c r="UN341" s="191"/>
      <c r="UO341" s="191"/>
      <c r="UP341" s="204">
        <f ca="1">UL341+UP339</f>
        <v>0</v>
      </c>
      <c r="UQ341" s="191"/>
      <c r="UR341" s="191"/>
      <c r="US341" s="191"/>
      <c r="UT341" s="204">
        <f ca="1">UP341+UT339</f>
        <v>0</v>
      </c>
      <c r="UU341" s="191"/>
      <c r="UV341" s="191"/>
      <c r="UW341" s="191"/>
      <c r="UX341" s="204">
        <f ca="1">UT341+UX339</f>
        <v>0</v>
      </c>
      <c r="UY341" s="191"/>
      <c r="UZ341" s="191"/>
      <c r="VA341" s="191"/>
      <c r="VB341" s="204">
        <f ca="1">UX341+VB339</f>
        <v>0</v>
      </c>
      <c r="VC341" s="191"/>
      <c r="VD341" s="191"/>
      <c r="VE341" s="191"/>
      <c r="VF341" s="204">
        <f ca="1">VB341+VF339</f>
        <v>0</v>
      </c>
      <c r="VG341" s="191"/>
      <c r="VH341" s="191"/>
      <c r="VI341" s="191"/>
      <c r="VJ341" s="204">
        <f ca="1">VF341+VJ339</f>
        <v>0</v>
      </c>
      <c r="VK341" s="191"/>
      <c r="VL341" s="191"/>
      <c r="VM341" s="191"/>
      <c r="VN341" s="204">
        <f ca="1">VJ341+VN339</f>
        <v>0</v>
      </c>
      <c r="VO341" s="191"/>
      <c r="VP341" s="191"/>
      <c r="VQ341" s="191"/>
      <c r="VR341" s="204">
        <f ca="1">VN341+VR339</f>
        <v>0</v>
      </c>
      <c r="VS341" s="204">
        <f ca="1">VR341</f>
        <v>0</v>
      </c>
      <c r="VT341" s="191"/>
      <c r="VU341" s="191"/>
      <c r="VV341" s="191"/>
      <c r="VW341" s="204">
        <f ca="1">VS341+VW339</f>
        <v>0</v>
      </c>
      <c r="VX341" s="191"/>
      <c r="VY341" s="191"/>
      <c r="VZ341" s="191"/>
      <c r="WA341" s="204">
        <f ca="1">VW341+WA339</f>
        <v>0</v>
      </c>
      <c r="WB341" s="191"/>
      <c r="WC341" s="191"/>
      <c r="WD341" s="191"/>
      <c r="WE341" s="204">
        <f ca="1">WA341+WE339</f>
        <v>0</v>
      </c>
      <c r="WF341" s="191"/>
      <c r="WG341" s="191"/>
      <c r="WH341" s="191"/>
      <c r="WI341" s="204">
        <f ca="1">WE341+WI339</f>
        <v>0</v>
      </c>
      <c r="WJ341" s="191"/>
      <c r="WK341" s="191"/>
      <c r="WL341" s="191"/>
      <c r="WM341" s="204">
        <f ca="1">WI341+WM339</f>
        <v>0</v>
      </c>
      <c r="WN341" s="191"/>
      <c r="WO341" s="191"/>
      <c r="WP341" s="191"/>
      <c r="WQ341" s="204">
        <f ca="1">WM341+WQ339</f>
        <v>0</v>
      </c>
      <c r="WR341" s="191"/>
      <c r="WS341" s="191"/>
      <c r="WT341" s="191"/>
      <c r="WU341" s="204">
        <f ca="1">WQ341+WU339</f>
        <v>0</v>
      </c>
      <c r="WV341" s="191"/>
      <c r="WW341" s="191"/>
      <c r="WX341" s="191"/>
      <c r="WY341" s="204">
        <f ca="1">WU341+WY339</f>
        <v>0</v>
      </c>
      <c r="WZ341" s="191"/>
      <c r="XA341" s="191"/>
      <c r="XB341" s="191"/>
      <c r="XC341" s="204">
        <f ca="1">WY341+XC339</f>
        <v>0</v>
      </c>
      <c r="XD341" s="191"/>
      <c r="XE341" s="191"/>
      <c r="XF341" s="191"/>
      <c r="XG341" s="204">
        <f ca="1">XC341+XG339</f>
        <v>0</v>
      </c>
      <c r="XH341" s="191"/>
      <c r="XI341" s="191"/>
      <c r="XJ341" s="191"/>
      <c r="XK341" s="204">
        <f ca="1">XG341+XK339</f>
        <v>0</v>
      </c>
      <c r="XL341" s="191"/>
      <c r="XM341" s="191"/>
      <c r="XN341" s="191"/>
      <c r="XO341" s="204">
        <f ca="1">XK341+XO339</f>
        <v>0</v>
      </c>
      <c r="XP341" s="204">
        <f ca="1">XO341</f>
        <v>0</v>
      </c>
      <c r="XQ341" s="191"/>
      <c r="XR341" s="191"/>
      <c r="XS341" s="191"/>
      <c r="XT341" s="204">
        <f ca="1">XP341+XT339</f>
        <v>0</v>
      </c>
      <c r="XU341" s="191"/>
      <c r="XV341" s="191"/>
      <c r="XW341" s="191"/>
      <c r="XX341" s="204">
        <f ca="1">XT341+XX339</f>
        <v>0</v>
      </c>
      <c r="XY341" s="191"/>
      <c r="XZ341" s="191"/>
      <c r="YA341" s="191"/>
      <c r="YB341" s="204">
        <f ca="1">XX341+YB339</f>
        <v>0</v>
      </c>
      <c r="YC341" s="191"/>
      <c r="YD341" s="191"/>
      <c r="YE341" s="191"/>
      <c r="YF341" s="204">
        <f ca="1">YB341+YF339</f>
        <v>0</v>
      </c>
      <c r="YG341" s="191"/>
      <c r="YH341" s="191"/>
      <c r="YI341" s="191"/>
      <c r="YJ341" s="204">
        <f ca="1">YF341+YJ339</f>
        <v>0</v>
      </c>
      <c r="YK341" s="191"/>
      <c r="YL341" s="191"/>
      <c r="YM341" s="191"/>
      <c r="YN341" s="204">
        <f ca="1">YJ341+YN339</f>
        <v>0</v>
      </c>
      <c r="YO341" s="191"/>
      <c r="YP341" s="191"/>
      <c r="YQ341" s="191"/>
      <c r="YR341" s="204">
        <f ca="1">YN341+YR339</f>
        <v>0</v>
      </c>
      <c r="YS341" s="191"/>
      <c r="YT341" s="191"/>
      <c r="YU341" s="191"/>
      <c r="YV341" s="204">
        <f ca="1">YR341+YV339</f>
        <v>0</v>
      </c>
      <c r="YW341" s="191"/>
      <c r="YX341" s="191"/>
      <c r="YY341" s="191"/>
      <c r="YZ341" s="204">
        <f ca="1">YV341+YZ339</f>
        <v>0</v>
      </c>
      <c r="ZA341" s="191"/>
      <c r="ZB341" s="191"/>
      <c r="ZC341" s="191"/>
      <c r="ZD341" s="204">
        <f ca="1">YZ341+ZD339</f>
        <v>0</v>
      </c>
      <c r="ZE341" s="191"/>
      <c r="ZF341" s="191"/>
      <c r="ZG341" s="191"/>
      <c r="ZH341" s="204">
        <f ca="1">ZD341+ZH339</f>
        <v>0</v>
      </c>
      <c r="ZI341" s="191"/>
      <c r="ZJ341" s="191"/>
      <c r="ZK341" s="191"/>
      <c r="ZL341" s="204">
        <f ca="1">ZH341+ZL339</f>
        <v>0</v>
      </c>
      <c r="ZM341" s="204">
        <f ca="1">ZL341</f>
        <v>0</v>
      </c>
    </row>
    <row r="342" spans="3:689" x14ac:dyDescent="0.3">
      <c r="I342" s="196"/>
      <c r="J342" s="196"/>
      <c r="K342" s="196"/>
      <c r="M342" s="196"/>
      <c r="N342" s="196"/>
      <c r="O342" s="196"/>
      <c r="Q342" s="196"/>
      <c r="R342" s="196"/>
      <c r="S342" s="196"/>
      <c r="U342" s="196"/>
      <c r="V342" s="196"/>
      <c r="W342" s="196"/>
      <c r="Y342" s="196"/>
      <c r="Z342" s="196"/>
      <c r="AA342" s="196"/>
      <c r="AC342" s="196"/>
      <c r="AD342" s="196"/>
      <c r="AE342" s="196"/>
      <c r="AH342" s="196"/>
      <c r="AI342" s="196"/>
      <c r="AK342" s="196"/>
      <c r="AL342" s="196"/>
      <c r="AM342" s="196"/>
      <c r="AO342" s="196"/>
      <c r="AP342" s="196"/>
      <c r="AQ342" s="196"/>
      <c r="AS342" s="196"/>
      <c r="AT342" s="196"/>
      <c r="AU342" s="196"/>
      <c r="AW342" s="196"/>
      <c r="AX342" s="196"/>
      <c r="AY342" s="196"/>
      <c r="AZ342" s="197"/>
      <c r="BB342" s="196"/>
      <c r="BC342" s="198"/>
      <c r="BD342" s="198"/>
      <c r="BF342" s="198"/>
      <c r="BG342" s="198"/>
      <c r="BH342" s="198"/>
      <c r="BJ342" s="198"/>
      <c r="BK342" s="198"/>
      <c r="BL342" s="198"/>
      <c r="BN342" s="198"/>
      <c r="BO342" s="198"/>
      <c r="BP342" s="198"/>
      <c r="BR342" s="198"/>
      <c r="BS342" s="198"/>
      <c r="BT342" s="198"/>
      <c r="BV342" s="198"/>
      <c r="BW342" s="198"/>
      <c r="BX342" s="198"/>
      <c r="BZ342" s="198"/>
      <c r="CA342" s="198"/>
      <c r="CB342" s="198"/>
      <c r="CD342" s="198"/>
      <c r="CE342" s="198"/>
      <c r="CF342" s="198"/>
      <c r="CH342" s="198"/>
      <c r="CI342" s="198"/>
      <c r="CJ342" s="198"/>
      <c r="CL342" s="198"/>
      <c r="CM342" s="198"/>
      <c r="CN342" s="198"/>
      <c r="CP342" s="198"/>
      <c r="CQ342" s="198"/>
      <c r="CR342" s="198"/>
      <c r="CT342" s="198"/>
      <c r="CU342" s="198"/>
      <c r="CV342" s="198"/>
      <c r="CW342" s="199"/>
      <c r="CY342" s="198"/>
      <c r="CZ342" s="198"/>
      <c r="DA342" s="198"/>
      <c r="DC342" s="198"/>
      <c r="DD342" s="198"/>
      <c r="DE342" s="198"/>
      <c r="DG342" s="198"/>
      <c r="DH342" s="198"/>
      <c r="DI342" s="198"/>
      <c r="DK342" s="198"/>
      <c r="DL342" s="198"/>
      <c r="DM342" s="198"/>
      <c r="DO342" s="198"/>
      <c r="DP342" s="198"/>
      <c r="DQ342" s="198"/>
      <c r="DS342" s="198"/>
      <c r="DT342" s="198"/>
      <c r="DU342" s="198"/>
      <c r="DW342" s="198"/>
      <c r="DX342" s="198"/>
      <c r="DY342" s="198"/>
      <c r="EA342" s="198"/>
      <c r="EB342" s="198"/>
      <c r="EC342" s="198"/>
      <c r="EE342" s="198"/>
      <c r="EF342" s="198"/>
      <c r="EG342" s="198"/>
      <c r="EI342" s="198"/>
      <c r="EJ342" s="198"/>
      <c r="EK342" s="198"/>
      <c r="EM342" s="198"/>
      <c r="EN342" s="198"/>
      <c r="EO342" s="198"/>
      <c r="EQ342" s="198"/>
      <c r="ER342" s="198"/>
      <c r="ES342" s="198"/>
      <c r="ET342" s="199"/>
      <c r="EV342" s="198"/>
      <c r="EW342" s="198"/>
      <c r="EX342" s="198"/>
      <c r="EZ342" s="198"/>
      <c r="FA342" s="198"/>
      <c r="FB342" s="198"/>
      <c r="FD342" s="198"/>
      <c r="FE342" s="198"/>
      <c r="FF342" s="198"/>
      <c r="FH342" s="198"/>
      <c r="FI342" s="198"/>
      <c r="FJ342" s="198"/>
      <c r="FL342" s="198"/>
      <c r="FM342" s="198"/>
      <c r="FN342" s="198"/>
      <c r="FP342" s="198"/>
      <c r="FQ342" s="198"/>
      <c r="FR342" s="198"/>
      <c r="FT342" s="198"/>
      <c r="FU342" s="198"/>
      <c r="FV342" s="198"/>
      <c r="FX342" s="198"/>
      <c r="FY342" s="198"/>
      <c r="FZ342" s="198"/>
      <c r="GB342" s="198"/>
      <c r="GC342" s="198"/>
      <c r="GD342" s="198"/>
      <c r="GF342" s="198"/>
      <c r="GG342" s="198"/>
      <c r="GH342" s="198"/>
      <c r="GJ342" s="198"/>
      <c r="GK342" s="198"/>
      <c r="GL342" s="198"/>
      <c r="GN342" s="198"/>
      <c r="GO342" s="198"/>
      <c r="GP342" s="198"/>
      <c r="GQ342" s="199"/>
      <c r="GS342" s="200"/>
      <c r="GT342" s="200"/>
      <c r="GU342" s="200"/>
      <c r="GW342" s="200"/>
      <c r="GX342" s="200"/>
      <c r="GY342" s="200"/>
      <c r="HA342" s="200"/>
      <c r="HB342" s="200"/>
      <c r="HC342" s="200"/>
      <c r="HE342" s="200"/>
      <c r="HF342" s="200"/>
      <c r="HG342" s="200"/>
      <c r="HI342" s="200"/>
      <c r="HJ342" s="200"/>
      <c r="HK342" s="200"/>
      <c r="HM342" s="200"/>
      <c r="HN342" s="200"/>
      <c r="HO342" s="200"/>
      <c r="HQ342" s="200"/>
      <c r="HR342" s="200"/>
      <c r="HS342" s="200"/>
      <c r="HU342" s="200"/>
      <c r="HV342" s="200"/>
      <c r="HW342" s="200"/>
      <c r="HY342" s="200"/>
      <c r="HZ342" s="200"/>
      <c r="IA342" s="200"/>
      <c r="IC342" s="200"/>
      <c r="ID342" s="200"/>
      <c r="IE342" s="200"/>
      <c r="IG342" s="200"/>
      <c r="IH342" s="200"/>
      <c r="II342" s="200"/>
      <c r="IK342" s="200"/>
      <c r="IL342" s="200"/>
      <c r="IM342" s="200"/>
      <c r="IN342" s="199"/>
      <c r="IP342" s="200"/>
      <c r="IQ342" s="200"/>
      <c r="IR342" s="200"/>
      <c r="IT342" s="200"/>
      <c r="IU342" s="200"/>
      <c r="IV342" s="200"/>
      <c r="IX342" s="200"/>
      <c r="IY342" s="200"/>
      <c r="IZ342" s="200"/>
      <c r="JB342" s="200"/>
      <c r="JC342" s="200"/>
      <c r="JD342" s="200"/>
      <c r="JF342" s="200"/>
      <c r="JG342" s="200"/>
      <c r="JH342" s="200"/>
      <c r="JJ342" s="200"/>
      <c r="JK342" s="200"/>
      <c r="JL342" s="200"/>
      <c r="JN342" s="200"/>
      <c r="JO342" s="200"/>
      <c r="JP342" s="200"/>
      <c r="JR342" s="200"/>
      <c r="JS342" s="200"/>
      <c r="JT342" s="200"/>
      <c r="JV342" s="200"/>
      <c r="JW342" s="200"/>
      <c r="JX342" s="200"/>
      <c r="JZ342" s="200"/>
      <c r="KA342" s="200"/>
      <c r="KB342" s="200"/>
      <c r="KD342" s="200"/>
      <c r="KE342" s="200"/>
      <c r="KF342" s="200"/>
      <c r="KH342" s="200"/>
      <c r="KI342" s="200"/>
      <c r="KJ342" s="200"/>
      <c r="KK342" s="199"/>
      <c r="KM342" s="200"/>
      <c r="KN342" s="200"/>
      <c r="KO342" s="200"/>
      <c r="KQ342" s="200"/>
      <c r="KR342" s="200"/>
      <c r="KS342" s="200"/>
      <c r="KU342" s="200"/>
      <c r="KV342" s="200"/>
      <c r="KW342" s="200"/>
      <c r="KY342" s="200"/>
      <c r="KZ342" s="200"/>
      <c r="LA342" s="200"/>
      <c r="LC342" s="200"/>
      <c r="LD342" s="200"/>
      <c r="LE342" s="200"/>
      <c r="LG342" s="200"/>
      <c r="LH342" s="200"/>
      <c r="LI342" s="200"/>
      <c r="LK342" s="200"/>
      <c r="LL342" s="200"/>
      <c r="LM342" s="200"/>
      <c r="LO342" s="200"/>
      <c r="LP342" s="200"/>
      <c r="LQ342" s="200"/>
      <c r="LS342" s="200"/>
      <c r="LT342" s="200"/>
      <c r="LU342" s="200"/>
      <c r="LW342" s="200"/>
      <c r="LX342" s="200"/>
      <c r="LY342" s="200"/>
      <c r="MA342" s="200"/>
      <c r="MB342" s="200"/>
      <c r="MC342" s="200"/>
      <c r="ME342" s="200"/>
      <c r="MF342" s="200"/>
      <c r="MG342" s="200"/>
      <c r="MH342" s="199"/>
      <c r="MJ342" s="200"/>
      <c r="MK342" s="200"/>
      <c r="ML342" s="200"/>
      <c r="MN342" s="200"/>
      <c r="MO342" s="200"/>
      <c r="MP342" s="200"/>
      <c r="MR342" s="200"/>
      <c r="MS342" s="200"/>
      <c r="MT342" s="200"/>
      <c r="MV342" s="200"/>
      <c r="MW342" s="200"/>
      <c r="MX342" s="200"/>
      <c r="MZ342" s="200"/>
      <c r="NA342" s="200"/>
      <c r="NB342" s="200"/>
      <c r="ND342" s="200"/>
      <c r="NE342" s="200"/>
      <c r="NF342" s="200"/>
      <c r="NH342" s="200"/>
      <c r="NI342" s="200"/>
      <c r="NJ342" s="200"/>
      <c r="NL342" s="200"/>
      <c r="NM342" s="200"/>
      <c r="NN342" s="200"/>
      <c r="NP342" s="200"/>
      <c r="NQ342" s="200"/>
      <c r="NR342" s="200"/>
      <c r="NT342" s="200"/>
      <c r="NU342" s="200"/>
      <c r="NV342" s="200"/>
      <c r="NX342" s="200"/>
      <c r="NY342" s="200"/>
      <c r="NZ342" s="200"/>
      <c r="OB342" s="200"/>
      <c r="OC342" s="200"/>
      <c r="OD342" s="200"/>
      <c r="OE342" s="199"/>
      <c r="OG342" s="200"/>
      <c r="OH342" s="200"/>
      <c r="OI342" s="200"/>
      <c r="OK342" s="200"/>
      <c r="OL342" s="200"/>
      <c r="OM342" s="200"/>
      <c r="OO342" s="200"/>
      <c r="OP342" s="200"/>
      <c r="OQ342" s="200"/>
      <c r="OS342" s="200"/>
      <c r="OT342" s="200"/>
      <c r="OU342" s="200"/>
      <c r="OW342" s="200"/>
      <c r="OX342" s="200"/>
      <c r="OY342" s="200"/>
      <c r="PA342" s="200"/>
      <c r="PB342" s="200"/>
      <c r="PC342" s="200"/>
      <c r="PE342" s="200"/>
      <c r="PF342" s="200"/>
      <c r="PG342" s="200"/>
      <c r="PI342" s="200"/>
      <c r="PJ342" s="200"/>
      <c r="PK342" s="200"/>
      <c r="PM342" s="200"/>
      <c r="PN342" s="200"/>
      <c r="PO342" s="200"/>
      <c r="PQ342" s="200"/>
      <c r="PR342" s="200"/>
      <c r="PS342" s="200"/>
      <c r="PU342" s="200"/>
      <c r="PV342" s="200"/>
      <c r="PW342" s="200"/>
      <c r="PY342" s="200"/>
      <c r="PZ342" s="200"/>
      <c r="QA342" s="200"/>
      <c r="QB342" s="199"/>
      <c r="QD342" s="200"/>
      <c r="QE342" s="200"/>
      <c r="QF342" s="200"/>
      <c r="QH342" s="200"/>
      <c r="QI342" s="200"/>
      <c r="QJ342" s="200"/>
      <c r="QL342" s="200"/>
      <c r="QM342" s="200"/>
      <c r="QN342" s="200"/>
      <c r="QP342" s="200"/>
      <c r="QQ342" s="200"/>
      <c r="QR342" s="200"/>
      <c r="QT342" s="200"/>
      <c r="QU342" s="200"/>
      <c r="QV342" s="200"/>
      <c r="QX342" s="200"/>
      <c r="QY342" s="200"/>
      <c r="QZ342" s="200"/>
      <c r="RB342" s="200"/>
      <c r="RC342" s="200"/>
      <c r="RD342" s="200"/>
      <c r="RF342" s="200"/>
      <c r="RG342" s="200"/>
      <c r="RH342" s="200"/>
      <c r="RJ342" s="200"/>
      <c r="RK342" s="200"/>
      <c r="RL342" s="200"/>
      <c r="RN342" s="200"/>
      <c r="RO342" s="200"/>
      <c r="RP342" s="200"/>
      <c r="RR342" s="200"/>
      <c r="RS342" s="200"/>
      <c r="RT342" s="200"/>
      <c r="RV342" s="200"/>
      <c r="RW342" s="200"/>
      <c r="RX342" s="200"/>
      <c r="RY342" s="199"/>
      <c r="SA342" s="200"/>
      <c r="SB342" s="200"/>
      <c r="SC342" s="200"/>
      <c r="SE342" s="200"/>
      <c r="SF342" s="200"/>
      <c r="SG342" s="200"/>
      <c r="SI342" s="200"/>
      <c r="SJ342" s="200"/>
      <c r="SK342" s="200"/>
      <c r="SM342" s="200"/>
      <c r="SN342" s="200"/>
      <c r="SO342" s="200"/>
      <c r="SQ342" s="200"/>
      <c r="SR342" s="200"/>
      <c r="SS342" s="200"/>
      <c r="SU342" s="200"/>
      <c r="SV342" s="200"/>
      <c r="SW342" s="200"/>
      <c r="SY342" s="200"/>
      <c r="SZ342" s="200"/>
      <c r="TA342" s="200"/>
      <c r="TC342" s="200"/>
      <c r="TD342" s="200"/>
      <c r="TE342" s="200"/>
      <c r="TG342" s="200"/>
      <c r="TH342" s="200"/>
      <c r="TI342" s="200"/>
      <c r="TK342" s="200"/>
      <c r="TL342" s="200"/>
      <c r="TM342" s="200"/>
      <c r="TO342" s="200"/>
      <c r="TP342" s="200"/>
      <c r="TQ342" s="200"/>
      <c r="TS342" s="200"/>
      <c r="TT342" s="200"/>
      <c r="TU342" s="200"/>
      <c r="TV342" s="199"/>
      <c r="TX342" s="200"/>
      <c r="TY342" s="200"/>
      <c r="TZ342" s="200"/>
      <c r="UB342" s="200"/>
      <c r="UC342" s="200"/>
      <c r="UD342" s="200"/>
      <c r="UF342" s="200"/>
      <c r="UG342" s="200"/>
      <c r="UH342" s="200"/>
      <c r="UJ342" s="200"/>
      <c r="UK342" s="200"/>
      <c r="UL342" s="200"/>
      <c r="UN342" s="200"/>
      <c r="UO342" s="200"/>
      <c r="UP342" s="200"/>
      <c r="UR342" s="200"/>
      <c r="US342" s="200"/>
      <c r="UT342" s="200"/>
      <c r="UV342" s="200"/>
      <c r="UW342" s="200"/>
      <c r="UX342" s="200"/>
      <c r="UZ342" s="200"/>
      <c r="VA342" s="200"/>
      <c r="VB342" s="200"/>
      <c r="VD342" s="200"/>
      <c r="VE342" s="200"/>
      <c r="VF342" s="200"/>
      <c r="VH342" s="200"/>
      <c r="VI342" s="200"/>
      <c r="VJ342" s="200"/>
      <c r="VL342" s="200"/>
      <c r="VM342" s="200"/>
      <c r="VN342" s="200"/>
      <c r="VP342" s="200"/>
      <c r="VQ342" s="200"/>
      <c r="VR342" s="200"/>
      <c r="VS342" s="199"/>
      <c r="VU342" s="200"/>
      <c r="VV342" s="200"/>
      <c r="VW342" s="200"/>
      <c r="VY342" s="200"/>
      <c r="VZ342" s="200"/>
      <c r="WA342" s="200"/>
      <c r="WC342" s="200"/>
      <c r="WD342" s="200"/>
      <c r="WE342" s="200"/>
      <c r="WG342" s="200"/>
      <c r="WH342" s="200"/>
      <c r="WI342" s="200"/>
      <c r="WK342" s="200"/>
      <c r="WL342" s="200"/>
      <c r="WM342" s="200"/>
      <c r="WO342" s="200"/>
      <c r="WP342" s="200"/>
      <c r="WQ342" s="200"/>
      <c r="WS342" s="200"/>
      <c r="WT342" s="200"/>
      <c r="WU342" s="200"/>
      <c r="WW342" s="200"/>
      <c r="WX342" s="200"/>
      <c r="WY342" s="200"/>
      <c r="XA342" s="182"/>
      <c r="XB342" s="182"/>
      <c r="XC342" s="182"/>
      <c r="XE342" s="182"/>
      <c r="XF342" s="182"/>
      <c r="XG342" s="182"/>
      <c r="XI342" s="182"/>
      <c r="XJ342" s="182"/>
      <c r="XK342" s="182"/>
      <c r="XM342" s="182"/>
      <c r="XN342" s="182"/>
      <c r="XO342" s="182"/>
      <c r="XP342" s="199"/>
      <c r="XR342" s="182"/>
      <c r="XS342" s="182"/>
      <c r="XT342" s="182"/>
      <c r="XV342" s="182"/>
      <c r="XW342" s="182"/>
      <c r="XX342" s="182"/>
      <c r="XZ342" s="182"/>
      <c r="YA342" s="182"/>
      <c r="YB342" s="182"/>
      <c r="YD342" s="182"/>
      <c r="YE342" s="182"/>
      <c r="YF342" s="182"/>
      <c r="YH342" s="182"/>
      <c r="YI342" s="182"/>
      <c r="YJ342" s="182"/>
      <c r="YL342" s="182"/>
      <c r="YM342" s="182"/>
      <c r="YN342" s="182"/>
      <c r="YP342" s="182"/>
      <c r="YQ342" s="182"/>
      <c r="YR342" s="182"/>
      <c r="YT342" s="182"/>
      <c r="YU342" s="182"/>
      <c r="YV342" s="182"/>
      <c r="YX342" s="182"/>
      <c r="YY342" s="182"/>
      <c r="YZ342" s="182"/>
      <c r="ZB342" s="182"/>
      <c r="ZC342" s="182"/>
      <c r="ZD342" s="182"/>
      <c r="ZF342" s="182"/>
      <c r="ZG342" s="182"/>
      <c r="ZH342" s="182"/>
      <c r="ZJ342" s="182"/>
      <c r="ZK342" s="182"/>
      <c r="ZL342" s="182"/>
      <c r="ZM342" s="199"/>
    </row>
    <row r="344" spans="3:689" ht="21" x14ac:dyDescent="0.3">
      <c r="C344" s="322" t="str">
        <f>VLOOKUP(CONCATENATE($Z$1,ADDRESS(ROW(),COLUMN(),4)),TRANSL_MAIN[[Key]:[Inhalt]],2,FALSE)</f>
        <v>END</v>
      </c>
    </row>
    <row r="351" spans="3:689" hidden="1" x14ac:dyDescent="0.3">
      <c r="D351" s="1" t="str">
        <f>VLOOKUP(CONCATENATE($Z$1,ADDRESS(ROW(),COLUMN(),4)),TRANSL_MAIN[[Key]:[Inhalt]],2,FALSE)</f>
        <v>Date</v>
      </c>
    </row>
    <row r="352" spans="3:689" hidden="1" x14ac:dyDescent="0.3">
      <c r="D352" s="1" t="str">
        <f>VLOOKUP(CONCATENATE($Z$1,ADDRESS(ROW(),COLUMN(),4)),TRANSL_MAIN[[Key]:[Inhalt]],2,FALSE)</f>
        <v>Depreciation years</v>
      </c>
    </row>
  </sheetData>
  <sheetProtection algorithmName="SHA-512" hashValue="rLr/5EVVXByzmmwIarZvV3xhB3yhzIovFhAjkcEAtKmZGgdPuu5VEhBKl36wDMq/jdKSSGxu6+Oroa4ku6tYcg==" saltValue="cu8+VdfylfqB5uSgP9NF4w==" spinCount="100000" sheet="1" objects="1" scenarios="1" formatColumns="0" formatRows="0"/>
  <mergeCells count="3">
    <mergeCell ref="B2:C2"/>
    <mergeCell ref="B6:C6"/>
    <mergeCell ref="B8:C8"/>
  </mergeCells>
  <phoneticPr fontId="9" type="noConversion"/>
  <conditionalFormatting sqref="C304:C308">
    <cfRule type="expression" dxfId="287" priority="13">
      <formula>SUM($C$304:$C$308)=1</formula>
    </cfRule>
  </conditionalFormatting>
  <conditionalFormatting sqref="C339:ZM341">
    <cfRule type="cellIs" dxfId="286" priority="10" operator="lessThan">
      <formula>0</formula>
    </cfRule>
  </conditionalFormatting>
  <conditionalFormatting sqref="G257:ZM257">
    <cfRule type="cellIs" dxfId="285" priority="9" operator="lessThan">
      <formula>0</formula>
    </cfRule>
  </conditionalFormatting>
  <conditionalFormatting sqref="G262:ZM262">
    <cfRule type="cellIs" dxfId="284" priority="8" operator="lessThan">
      <formula>0</formula>
    </cfRule>
  </conditionalFormatting>
  <conditionalFormatting sqref="B8:C8">
    <cfRule type="expression" dxfId="283" priority="7">
      <formula>$B$1=1</formula>
    </cfRule>
  </conditionalFormatting>
  <conditionalFormatting sqref="A9">
    <cfRule type="expression" dxfId="282" priority="4">
      <formula>SFK &gt; 1</formula>
    </cfRule>
  </conditionalFormatting>
  <conditionalFormatting sqref="B6:D6">
    <cfRule type="expression" dxfId="281" priority="6">
      <formula>LEN($B$6)&gt;1</formula>
    </cfRule>
  </conditionalFormatting>
  <conditionalFormatting sqref="B6:C6">
    <cfRule type="expression" dxfId="280" priority="5">
      <formula>$A$6=-1</formula>
    </cfRule>
  </conditionalFormatting>
  <dataValidations disablePrompts="1" count="2">
    <dataValidation allowBlank="1" showErrorMessage="1" errorTitle="Mist" error="so eine Scheiße" sqref="C15" xr:uid="{920B08CC-91E1-4E51-B924-D26014495F45}"/>
    <dataValidation type="list" showDropDown="1" showInputMessage="1" showErrorMessage="1" sqref="A9" xr:uid="{9C9CE977-6389-4EB3-A445-EBAA79C00A36}">
      <formula1>"1,1,05,1,1,1,2"</formula1>
    </dataValidation>
  </dataValidations>
  <pageMargins left="0.7" right="0.7" top="0.78740157499999996" bottom="0.78740157499999996" header="0.3" footer="0.3"/>
  <pageSetup paperSize="9"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12" id="{CA2CAE03-9567-45F9-9AC1-3487B94E843F}">
            <xm:f>D$7&lt;MONTH('Input sheet'!$C$9)</xm:f>
            <x14:dxf>
              <font>
                <color theme="0" tint="-0.24994659260841701"/>
              </font>
              <fill>
                <patternFill>
                  <bgColor theme="5" tint="0.39994506668294322"/>
                </patternFill>
              </fill>
            </x14:dxf>
          </x14:cfRule>
          <xm:sqref>D12:AU255</xm:sqref>
        </x14:conditionalFormatting>
        <x14:conditionalFormatting xmlns:xm="http://schemas.microsoft.com/office/excel/2006/main">
          <x14:cfRule type="expression" priority="3" id="{D22B8200-3BF2-4663-962E-8B239F87BCD2}">
            <xm:f>AND('Input sheet'!$F$1="T",'Input sheet'!$A$9=1)</xm:f>
            <x14:dxf>
              <font>
                <color theme="0"/>
              </font>
            </x14:dxf>
          </x14:cfRule>
          <xm:sqref>B12:ZM341</xm:sqref>
        </x14:conditionalFormatting>
        <x14:conditionalFormatting xmlns:xm="http://schemas.microsoft.com/office/excel/2006/main">
          <x14:cfRule type="expression" priority="2" id="{14736479-3649-41DA-8EE2-A478C304B18E}">
            <xm:f>'Input sheet'!$E$1="E"</xm:f>
            <x14:dxf>
              <font>
                <color rgb="FFC00000"/>
              </font>
            </x14:dxf>
          </x14:cfRule>
          <xm:sqref>A1:ZO3</xm:sqref>
        </x14:conditionalFormatting>
        <x14:conditionalFormatting xmlns:xm="http://schemas.microsoft.com/office/excel/2006/main">
          <x14:cfRule type="expression" priority="1" id="{FBA8912C-7A56-4CE6-8632-BD21BF2DCBB2}">
            <xm:f>IO$2&gt;'Input sheet'!$G$10</xm:f>
            <x14:dxf>
              <font>
                <color theme="0" tint="-4.9989318521683403E-2"/>
              </font>
              <fill>
                <patternFill patternType="none">
                  <bgColor auto="1"/>
                </patternFill>
              </fill>
              <border>
                <left/>
                <right/>
                <top/>
                <bottom/>
                <vertical/>
                <horizontal/>
              </border>
            </x14:dxf>
          </x14:cfRule>
          <xm:sqref>IO8:ZM344</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BD0BF-B5E8-49D6-9773-A4BA1EDA2169}">
  <sheetPr codeName="Tabelle05">
    <tabColor theme="0"/>
  </sheetPr>
  <dimension ref="A1:Z56"/>
  <sheetViews>
    <sheetView showGridLines="0" zoomScale="90" zoomScaleNormal="90" workbookViewId="0">
      <pane ySplit="8" topLeftCell="A9" activePane="bottomLeft" state="frozen"/>
      <selection pane="bottomLeft" activeCell="A9" sqref="A9"/>
    </sheetView>
  </sheetViews>
  <sheetFormatPr baseColWidth="10" defaultColWidth="11.44140625" defaultRowHeight="14.4" x14ac:dyDescent="0.3"/>
  <cols>
    <col min="1" max="1" width="5.5546875" customWidth="1"/>
    <col min="2" max="2" width="35.6640625" customWidth="1"/>
    <col min="4" max="4" width="12.6640625" customWidth="1"/>
    <col min="9" max="10" width="11.5546875" customWidth="1"/>
    <col min="11" max="17" width="11.5546875" hidden="1" customWidth="1"/>
    <col min="18" max="18" width="3.6640625" hidden="1" customWidth="1"/>
    <col min="19" max="19" width="0" hidden="1" customWidth="1"/>
    <col min="249" max="690" width="0" hidden="1" customWidth="1"/>
  </cols>
  <sheetData>
    <row r="1" spans="1:26" x14ac:dyDescent="0.3">
      <c r="A1" s="42">
        <f>'Input sheet'!D5 +2</f>
        <v>3</v>
      </c>
      <c r="B1" s="41"/>
      <c r="C1" s="41"/>
      <c r="D1" s="41"/>
      <c r="E1" s="41"/>
      <c r="F1" s="41"/>
      <c r="Q1" s="1"/>
      <c r="Z1" s="426">
        <v>5</v>
      </c>
    </row>
    <row r="2" spans="1:26" ht="21" x14ac:dyDescent="0.3">
      <c r="A2" s="41"/>
      <c r="B2" s="807" t="str">
        <f>VLOOKUP(CONCATENATE($Z$1,ADDRESS(ROW(),COLUMN(),4)),TRANSL_MAIN[[Key]:[Inhalt]],2,FALSE)</f>
        <v>Personal costs</v>
      </c>
      <c r="C2" s="808">
        <f>13-(MONTH('Input sheet'!$C$9))</f>
        <v>12</v>
      </c>
      <c r="D2" s="843" t="str">
        <f>'Input sheet'!E16</f>
        <v>All amounts in EUR</v>
      </c>
      <c r="E2" s="843" t="e">
        <f>VLOOKUP(CONCATENATE($Z$1,ADDRESS(ROW(),COLUMN(),4)),TRANSL_MAIN[[Key]:[Inhalt]],2,FALSE)</f>
        <v>#N/A</v>
      </c>
      <c r="F2" s="844" t="e">
        <f>VLOOKUP(CONCATENATE($Z$1,ADDRESS(ROW(),COLUMN(),4)),TRANSL_MAIN[[Key]:[Inhalt]],2,FALSE)</f>
        <v>#N/A</v>
      </c>
    </row>
    <row r="3" spans="1:26" x14ac:dyDescent="0.3">
      <c r="A3" s="41"/>
      <c r="B3" s="41"/>
      <c r="C3" s="41"/>
      <c r="D3" s="41"/>
      <c r="E3" s="41"/>
      <c r="F3" s="41"/>
    </row>
    <row r="4" spans="1:26" x14ac:dyDescent="0.3">
      <c r="A4" s="388"/>
      <c r="B4" s="406" t="str">
        <f>VLOOKUP(CONCATENATE($Z$1,ADDRESS(ROW(),COLUMN(),4)),TRANSL_MAIN[[Key]:[Inhalt]],2,FALSE)</f>
        <v>Calculation of income tax</v>
      </c>
      <c r="C4" s="388"/>
    </row>
    <row r="5" spans="1:26" x14ac:dyDescent="0.3">
      <c r="A5" s="388"/>
      <c r="B5" s="388"/>
      <c r="C5" s="389">
        <f>'Input sheet'!C1</f>
        <v>1</v>
      </c>
      <c r="D5" s="845" t="str">
        <f>IF('Input sheet'!C1=1,VLOOKUP("C5",TRANSL_MAIN[],2,FALSE),"")</f>
        <v>Trial version</v>
      </c>
      <c r="E5" s="846"/>
      <c r="F5" s="665"/>
      <c r="G5" s="665"/>
      <c r="H5" s="664"/>
    </row>
    <row r="6" spans="1:26" ht="15.6" x14ac:dyDescent="0.3">
      <c r="A6" s="13"/>
      <c r="B6" s="629" t="str">
        <f>VLOOKUP(CONCATENATE($Z$1,ADDRESS(ROW(),COLUMN(),4)),TRANSL_MAIN[[Key]:[Inhalt]],2,FALSE)</f>
        <v>Inflation rate from:</v>
      </c>
      <c r="C6" s="630">
        <v>2025</v>
      </c>
      <c r="D6" s="840" t="str">
        <f ca="1">'Financial planning'!B8</f>
        <v>-</v>
      </c>
      <c r="E6" s="841"/>
      <c r="F6" s="841"/>
      <c r="G6" s="841"/>
      <c r="H6" s="842"/>
    </row>
    <row r="7" spans="1:26" ht="34.35" customHeight="1" x14ac:dyDescent="0.3">
      <c r="A7" s="13"/>
      <c r="B7" s="390" t="str">
        <f>VLOOKUP(CONCATENATE($Z$1,ADDRESS(ROW(),COLUMN(),4)),TRANSL_MAIN[[Key]:[Inhalt]],2,FALSE)</f>
        <v>per month 1st year</v>
      </c>
      <c r="C7" s="837" t="str">
        <f>VLOOKUP(CONCATENATE($Z$1,ADDRESS(ROW(),COLUMN(),4)),TRANSL_MAIN[[Key]:[Inhalt]],2,FALSE)</f>
        <v>Please enter only the current monthly amount! For quarterly, semi-annual or annual installments, please convert to monthly.</v>
      </c>
      <c r="D7" s="838" t="e">
        <f>VLOOKUP(CONCATENATE($Z$1,ADDRESS(ROW(),COLUMN(),4)),TRANSL_MAIN[[Key]:[Inhalt]],2,FALSE)</f>
        <v>#N/A</v>
      </c>
      <c r="E7" s="838" t="e">
        <f>VLOOKUP(CONCATENATE($Z$1,ADDRESS(ROW(),COLUMN(),4)),TRANSL_MAIN[[Key]:[Inhalt]],2,FALSE)</f>
        <v>#N/A</v>
      </c>
      <c r="F7" s="838" t="e">
        <f>VLOOKUP(CONCATENATE($Z$1,ADDRESS(ROW(),COLUMN(),4)),TRANSL_MAIN[[Key]:[Inhalt]],2,FALSE)</f>
        <v>#N/A</v>
      </c>
      <c r="G7" s="838" t="e">
        <f>VLOOKUP(CONCATENATE($Z$1,ADDRESS(ROW(),COLUMN(),4)),TRANSL_MAIN[[Key]:[Inhalt]],2,FALSE)</f>
        <v>#N/A</v>
      </c>
      <c r="H7" s="839" t="e">
        <f>VLOOKUP(CONCATENATE($Z$1,ADDRESS(ROW(),COLUMN(),4)),TRANSL_MAIN[[Key]:[Inhalt]],2,FALSE)</f>
        <v>#N/A</v>
      </c>
      <c r="S7" s="1"/>
    </row>
    <row r="8" spans="1:26" ht="28.95" customHeight="1" x14ac:dyDescent="0.3">
      <c r="A8" s="205" t="s">
        <v>201</v>
      </c>
      <c r="B8" s="207" t="str">
        <f>VLOOKUP(CONCATENATE($Z$1,ADDRESS(ROW(),COLUMN(),4)),TRANSL_MAIN[[Key]:[Inhalt]],2,FALSE)</f>
        <v>Monthly in EUR</v>
      </c>
      <c r="C8" s="208" t="str">
        <f>VLOOKUP(CONCATENATE($Z$1,ADDRESS(ROW(),COLUMN(),4)),TRANSL_MAIN[[Key]:[Inhalt]],2,FALSE)</f>
        <v>month</v>
      </c>
      <c r="D8" s="345" t="str">
        <f>VLOOKUP(CONCATENATE($Z$1,ADDRESS(ROW(),COLUMN(),4)),TRANSL_MAIN[[Key]:[Inhalt]],2,FALSE)</f>
        <v>short year</v>
      </c>
      <c r="E8" s="208">
        <f>YEAR('Input sheet'!C9)+1</f>
        <v>1901</v>
      </c>
      <c r="F8" s="208">
        <f t="shared" ref="F8:Q8" si="0">E8+1</f>
        <v>1902</v>
      </c>
      <c r="G8" s="208">
        <f t="shared" si="0"/>
        <v>1903</v>
      </c>
      <c r="H8" s="208">
        <f t="shared" si="0"/>
        <v>1904</v>
      </c>
      <c r="I8" s="208">
        <f t="shared" si="0"/>
        <v>1905</v>
      </c>
      <c r="J8" s="208">
        <f t="shared" si="0"/>
        <v>1906</v>
      </c>
      <c r="K8" s="208">
        <f t="shared" si="0"/>
        <v>1907</v>
      </c>
      <c r="L8" s="208">
        <f t="shared" si="0"/>
        <v>1908</v>
      </c>
      <c r="M8" s="208">
        <f t="shared" si="0"/>
        <v>1909</v>
      </c>
      <c r="N8" s="208">
        <f t="shared" si="0"/>
        <v>1910</v>
      </c>
      <c r="O8" s="208">
        <f t="shared" si="0"/>
        <v>1911</v>
      </c>
      <c r="P8" s="208">
        <f t="shared" si="0"/>
        <v>1912</v>
      </c>
      <c r="Q8" s="208">
        <f t="shared" si="0"/>
        <v>1913</v>
      </c>
      <c r="S8" s="1">
        <f>E8</f>
        <v>1901</v>
      </c>
    </row>
    <row r="9" spans="1:26" x14ac:dyDescent="0.3">
      <c r="A9" s="521"/>
      <c r="B9" s="792" t="str">
        <f>VLOOKUP(CONCATENATE($Z$1,ADDRESS(ROW(),COLUMN(),4)),TRANSL_MAIN[[Key]:[Inhalt]],2,FALSE)</f>
        <v>a) Living</v>
      </c>
      <c r="C9" s="219"/>
      <c r="D9" s="219"/>
      <c r="E9" s="219"/>
      <c r="F9" s="220"/>
      <c r="G9" s="219"/>
      <c r="H9" s="219"/>
      <c r="I9" s="219"/>
      <c r="J9" s="219"/>
      <c r="K9" s="219"/>
      <c r="L9" s="219"/>
      <c r="M9" s="219"/>
      <c r="N9" s="219"/>
      <c r="O9" s="219"/>
      <c r="P9" s="219"/>
      <c r="Q9" s="219"/>
      <c r="S9" s="1">
        <f>F8</f>
        <v>1902</v>
      </c>
    </row>
    <row r="10" spans="1:26" x14ac:dyDescent="0.3">
      <c r="A10" s="631">
        <v>0</v>
      </c>
      <c r="B10" s="793" t="str">
        <f>VLOOKUP(CONCATENATE($Z$1,ADDRESS(ROW(),COLUMN(),4)),TRANSL_MAIN[[Key]:[Inhalt]],2,FALSE)</f>
        <v>rent or comparable expenses</v>
      </c>
      <c r="C10" s="522">
        <v>0</v>
      </c>
      <c r="D10" s="523">
        <f>C10*$C$2</f>
        <v>0</v>
      </c>
      <c r="E10" s="523">
        <f t="shared" ref="E10:E19" si="1">IF(E$8&gt;=$C$6, $C10*12 *(1+$A10),$C10*12)</f>
        <v>0</v>
      </c>
      <c r="F10" s="523">
        <f t="shared" ref="F10:Q10" si="2">IF(F$8&gt;=$C$6, E10 *(1+$A10),E10)</f>
        <v>0</v>
      </c>
      <c r="G10" s="523">
        <f t="shared" si="2"/>
        <v>0</v>
      </c>
      <c r="H10" s="523">
        <f t="shared" si="2"/>
        <v>0</v>
      </c>
      <c r="I10" s="523">
        <f t="shared" si="2"/>
        <v>0</v>
      </c>
      <c r="J10" s="523">
        <f t="shared" si="2"/>
        <v>0</v>
      </c>
      <c r="K10" s="523">
        <f t="shared" si="2"/>
        <v>0</v>
      </c>
      <c r="L10" s="523">
        <f t="shared" si="2"/>
        <v>0</v>
      </c>
      <c r="M10" s="523">
        <f t="shared" si="2"/>
        <v>0</v>
      </c>
      <c r="N10" s="523">
        <f t="shared" si="2"/>
        <v>0</v>
      </c>
      <c r="O10" s="523">
        <f t="shared" si="2"/>
        <v>0</v>
      </c>
      <c r="P10" s="523">
        <f t="shared" si="2"/>
        <v>0</v>
      </c>
      <c r="Q10" s="523">
        <f t="shared" si="2"/>
        <v>0</v>
      </c>
      <c r="S10" s="13">
        <f>G8</f>
        <v>1903</v>
      </c>
    </row>
    <row r="11" spans="1:26" x14ac:dyDescent="0.3">
      <c r="A11" s="391">
        <v>0</v>
      </c>
      <c r="B11" s="793" t="str">
        <f>VLOOKUP(CONCATENATE($Z$1,ADDRESS(ROW(),COLUMN(),4)),TRANSL_MAIN[[Key]:[Inhalt]],2,FALSE)</f>
        <v>electricity</v>
      </c>
      <c r="C11" s="522">
        <v>0</v>
      </c>
      <c r="D11" s="523">
        <f t="shared" ref="D11:D19" si="3">C11*$C$2</f>
        <v>0</v>
      </c>
      <c r="E11" s="523">
        <f t="shared" si="1"/>
        <v>0</v>
      </c>
      <c r="F11" s="523">
        <f t="shared" ref="F11:Q11" si="4">IF(F$8&gt;=$C$6, E11 *(1+$A11),E11)</f>
        <v>0</v>
      </c>
      <c r="G11" s="523">
        <f t="shared" si="4"/>
        <v>0</v>
      </c>
      <c r="H11" s="523">
        <f t="shared" si="4"/>
        <v>0</v>
      </c>
      <c r="I11" s="523">
        <f t="shared" si="4"/>
        <v>0</v>
      </c>
      <c r="J11" s="523">
        <f t="shared" si="4"/>
        <v>0</v>
      </c>
      <c r="K11" s="523">
        <f t="shared" si="4"/>
        <v>0</v>
      </c>
      <c r="L11" s="523">
        <f t="shared" si="4"/>
        <v>0</v>
      </c>
      <c r="M11" s="523">
        <f t="shared" si="4"/>
        <v>0</v>
      </c>
      <c r="N11" s="523">
        <f t="shared" si="4"/>
        <v>0</v>
      </c>
      <c r="O11" s="523">
        <f t="shared" si="4"/>
        <v>0</v>
      </c>
      <c r="P11" s="523">
        <f t="shared" si="4"/>
        <v>0</v>
      </c>
      <c r="Q11" s="523">
        <f t="shared" si="4"/>
        <v>0</v>
      </c>
      <c r="S11" s="13">
        <f>H8</f>
        <v>1904</v>
      </c>
    </row>
    <row r="12" spans="1:26" x14ac:dyDescent="0.3">
      <c r="A12" s="391">
        <v>0</v>
      </c>
      <c r="B12" s="793" t="str">
        <f>VLOOKUP(CONCATENATE($Z$1,ADDRESS(ROW(),COLUMN(),4)),TRANSL_MAIN[[Key]:[Inhalt]],2,FALSE)</f>
        <v>heating</v>
      </c>
      <c r="C12" s="522">
        <v>0</v>
      </c>
      <c r="D12" s="523">
        <f t="shared" si="3"/>
        <v>0</v>
      </c>
      <c r="E12" s="523">
        <f t="shared" si="1"/>
        <v>0</v>
      </c>
      <c r="F12" s="523">
        <f t="shared" ref="F12:Q12" si="5">IF(F$8&gt;=$C$6, E12 *(1+$A12),E12)</f>
        <v>0</v>
      </c>
      <c r="G12" s="523">
        <f t="shared" si="5"/>
        <v>0</v>
      </c>
      <c r="H12" s="523">
        <f t="shared" si="5"/>
        <v>0</v>
      </c>
      <c r="I12" s="523">
        <f t="shared" si="5"/>
        <v>0</v>
      </c>
      <c r="J12" s="523">
        <f t="shared" si="5"/>
        <v>0</v>
      </c>
      <c r="K12" s="523">
        <f t="shared" si="5"/>
        <v>0</v>
      </c>
      <c r="L12" s="523">
        <f t="shared" si="5"/>
        <v>0</v>
      </c>
      <c r="M12" s="523">
        <f t="shared" si="5"/>
        <v>0</v>
      </c>
      <c r="N12" s="523">
        <f t="shared" si="5"/>
        <v>0</v>
      </c>
      <c r="O12" s="523">
        <f t="shared" si="5"/>
        <v>0</v>
      </c>
      <c r="P12" s="523">
        <f t="shared" si="5"/>
        <v>0</v>
      </c>
      <c r="Q12" s="523">
        <f t="shared" si="5"/>
        <v>0</v>
      </c>
      <c r="S12" s="13">
        <f>I8</f>
        <v>1905</v>
      </c>
    </row>
    <row r="13" spans="1:26" x14ac:dyDescent="0.3">
      <c r="A13" s="391">
        <v>0</v>
      </c>
      <c r="B13" s="793" t="str">
        <f>VLOOKUP(CONCATENATE($Z$1,ADDRESS(ROW(),COLUMN(),4)),TRANSL_MAIN[[Key]:[Inhalt]],2,FALSE)</f>
        <v>water</v>
      </c>
      <c r="C13" s="522">
        <v>0</v>
      </c>
      <c r="D13" s="523">
        <f t="shared" si="3"/>
        <v>0</v>
      </c>
      <c r="E13" s="523">
        <f t="shared" si="1"/>
        <v>0</v>
      </c>
      <c r="F13" s="523">
        <f t="shared" ref="F13:Q13" si="6">IF(F$8&gt;=$C$6, E13 *(1+$A13),E13)</f>
        <v>0</v>
      </c>
      <c r="G13" s="523">
        <f t="shared" si="6"/>
        <v>0</v>
      </c>
      <c r="H13" s="523">
        <f t="shared" si="6"/>
        <v>0</v>
      </c>
      <c r="I13" s="523">
        <f t="shared" si="6"/>
        <v>0</v>
      </c>
      <c r="J13" s="523">
        <f t="shared" si="6"/>
        <v>0</v>
      </c>
      <c r="K13" s="523">
        <f t="shared" si="6"/>
        <v>0</v>
      </c>
      <c r="L13" s="523">
        <f t="shared" si="6"/>
        <v>0</v>
      </c>
      <c r="M13" s="523">
        <f t="shared" si="6"/>
        <v>0</v>
      </c>
      <c r="N13" s="523">
        <f t="shared" si="6"/>
        <v>0</v>
      </c>
      <c r="O13" s="523">
        <f t="shared" si="6"/>
        <v>0</v>
      </c>
      <c r="P13" s="523">
        <f t="shared" si="6"/>
        <v>0</v>
      </c>
      <c r="Q13" s="523">
        <f t="shared" si="6"/>
        <v>0</v>
      </c>
      <c r="S13" s="13">
        <f>J8</f>
        <v>1906</v>
      </c>
    </row>
    <row r="14" spans="1:26" x14ac:dyDescent="0.3">
      <c r="A14" s="391">
        <v>0</v>
      </c>
      <c r="B14" s="793" t="str">
        <f>VLOOKUP(CONCATENATE($Z$1,ADDRESS(ROW(),COLUMN(),4)),TRANSL_MAIN[[Key]:[Inhalt]],2,FALSE)</f>
        <v>garbage</v>
      </c>
      <c r="C14" s="522">
        <v>0</v>
      </c>
      <c r="D14" s="523">
        <f t="shared" si="3"/>
        <v>0</v>
      </c>
      <c r="E14" s="523">
        <f t="shared" si="1"/>
        <v>0</v>
      </c>
      <c r="F14" s="523">
        <f t="shared" ref="F14:Q14" si="7">IF(F$8&gt;=$C$6, E14 *(1+$A14),E14)</f>
        <v>0</v>
      </c>
      <c r="G14" s="523">
        <f t="shared" si="7"/>
        <v>0</v>
      </c>
      <c r="H14" s="523">
        <f t="shared" si="7"/>
        <v>0</v>
      </c>
      <c r="I14" s="523">
        <f t="shared" si="7"/>
        <v>0</v>
      </c>
      <c r="J14" s="523">
        <f t="shared" si="7"/>
        <v>0</v>
      </c>
      <c r="K14" s="523">
        <f t="shared" si="7"/>
        <v>0</v>
      </c>
      <c r="L14" s="523">
        <f t="shared" si="7"/>
        <v>0</v>
      </c>
      <c r="M14" s="523">
        <f t="shared" si="7"/>
        <v>0</v>
      </c>
      <c r="N14" s="523">
        <f t="shared" si="7"/>
        <v>0</v>
      </c>
      <c r="O14" s="523">
        <f t="shared" si="7"/>
        <v>0</v>
      </c>
      <c r="P14" s="523">
        <f t="shared" si="7"/>
        <v>0</v>
      </c>
      <c r="Q14" s="523">
        <f t="shared" si="7"/>
        <v>0</v>
      </c>
      <c r="S14" s="13">
        <f>K8</f>
        <v>1907</v>
      </c>
    </row>
    <row r="15" spans="1:26" x14ac:dyDescent="0.3">
      <c r="A15" s="391">
        <v>0</v>
      </c>
      <c r="B15" s="793" t="str">
        <f>VLOOKUP(CONCATENATE($Z$1,ADDRESS(ROW(),COLUMN(),4)),TRANSL_MAIN[[Key]:[Inhalt]],2,FALSE)</f>
        <v>telephone</v>
      </c>
      <c r="C15" s="522">
        <v>0</v>
      </c>
      <c r="D15" s="523">
        <f t="shared" si="3"/>
        <v>0</v>
      </c>
      <c r="E15" s="523">
        <f t="shared" si="1"/>
        <v>0</v>
      </c>
      <c r="F15" s="523">
        <f t="shared" ref="F15:Q15" si="8">IF(F$8&gt;=$C$6, E15 *(1+$A15),E15)</f>
        <v>0</v>
      </c>
      <c r="G15" s="523">
        <f t="shared" si="8"/>
        <v>0</v>
      </c>
      <c r="H15" s="523">
        <f t="shared" si="8"/>
        <v>0</v>
      </c>
      <c r="I15" s="523">
        <f t="shared" si="8"/>
        <v>0</v>
      </c>
      <c r="J15" s="523">
        <f t="shared" si="8"/>
        <v>0</v>
      </c>
      <c r="K15" s="523">
        <f t="shared" si="8"/>
        <v>0</v>
      </c>
      <c r="L15" s="523">
        <f t="shared" si="8"/>
        <v>0</v>
      </c>
      <c r="M15" s="523">
        <f t="shared" si="8"/>
        <v>0</v>
      </c>
      <c r="N15" s="523">
        <f t="shared" si="8"/>
        <v>0</v>
      </c>
      <c r="O15" s="523">
        <f t="shared" si="8"/>
        <v>0</v>
      </c>
      <c r="P15" s="523">
        <f t="shared" si="8"/>
        <v>0</v>
      </c>
      <c r="Q15" s="523">
        <f t="shared" si="8"/>
        <v>0</v>
      </c>
      <c r="S15" s="13">
        <f>L8</f>
        <v>1908</v>
      </c>
    </row>
    <row r="16" spans="1:26" x14ac:dyDescent="0.3">
      <c r="A16" s="391">
        <v>0</v>
      </c>
      <c r="B16" s="793" t="str">
        <f>VLOOKUP(CONCATENATE($Z$1,ADDRESS(ROW(),COLUMN(),4)),TRANSL_MAIN[[Key]:[Inhalt]],2,FALSE)</f>
        <v>radio/television</v>
      </c>
      <c r="C16" s="522">
        <v>0</v>
      </c>
      <c r="D16" s="523">
        <f t="shared" si="3"/>
        <v>0</v>
      </c>
      <c r="E16" s="523">
        <f t="shared" si="1"/>
        <v>0</v>
      </c>
      <c r="F16" s="523">
        <f t="shared" ref="F16:Q16" si="9">IF(F$8&gt;=$C$6, E16 *(1+$A16),E16)</f>
        <v>0</v>
      </c>
      <c r="G16" s="523">
        <f t="shared" si="9"/>
        <v>0</v>
      </c>
      <c r="H16" s="523">
        <f t="shared" si="9"/>
        <v>0</v>
      </c>
      <c r="I16" s="523">
        <f t="shared" si="9"/>
        <v>0</v>
      </c>
      <c r="J16" s="523">
        <f t="shared" si="9"/>
        <v>0</v>
      </c>
      <c r="K16" s="523">
        <f t="shared" si="9"/>
        <v>0</v>
      </c>
      <c r="L16" s="523">
        <f t="shared" si="9"/>
        <v>0</v>
      </c>
      <c r="M16" s="523">
        <f t="shared" si="9"/>
        <v>0</v>
      </c>
      <c r="N16" s="523">
        <f t="shared" si="9"/>
        <v>0</v>
      </c>
      <c r="O16" s="523">
        <f t="shared" si="9"/>
        <v>0</v>
      </c>
      <c r="P16" s="523">
        <f t="shared" si="9"/>
        <v>0</v>
      </c>
      <c r="Q16" s="523">
        <f t="shared" si="9"/>
        <v>0</v>
      </c>
      <c r="S16" s="13">
        <f>M8</f>
        <v>1909</v>
      </c>
    </row>
    <row r="17" spans="1:19" x14ac:dyDescent="0.3">
      <c r="A17" s="391">
        <v>0</v>
      </c>
      <c r="B17" s="793" t="str">
        <f>VLOOKUP(CONCATENATE($Z$1,ADDRESS(ROW(),COLUMN(),4)),TRANSL_MAIN[[Key]:[Inhalt]],2,FALSE)</f>
        <v>other, e.g. property taxes</v>
      </c>
      <c r="C17" s="522">
        <v>0</v>
      </c>
      <c r="D17" s="523">
        <f t="shared" si="3"/>
        <v>0</v>
      </c>
      <c r="E17" s="523">
        <f t="shared" si="1"/>
        <v>0</v>
      </c>
      <c r="F17" s="523">
        <f t="shared" ref="F17:Q17" si="10">IF(F$8&gt;=$C$6, E17 *(1+$A17),E17)</f>
        <v>0</v>
      </c>
      <c r="G17" s="523">
        <f t="shared" si="10"/>
        <v>0</v>
      </c>
      <c r="H17" s="523">
        <f t="shared" si="10"/>
        <v>0</v>
      </c>
      <c r="I17" s="523">
        <f t="shared" si="10"/>
        <v>0</v>
      </c>
      <c r="J17" s="523">
        <f t="shared" si="10"/>
        <v>0</v>
      </c>
      <c r="K17" s="523">
        <f t="shared" si="10"/>
        <v>0</v>
      </c>
      <c r="L17" s="523">
        <f t="shared" si="10"/>
        <v>0</v>
      </c>
      <c r="M17" s="523">
        <f t="shared" si="10"/>
        <v>0</v>
      </c>
      <c r="N17" s="523">
        <f t="shared" si="10"/>
        <v>0</v>
      </c>
      <c r="O17" s="523">
        <f t="shared" si="10"/>
        <v>0</v>
      </c>
      <c r="P17" s="523">
        <f t="shared" si="10"/>
        <v>0</v>
      </c>
      <c r="Q17" s="523">
        <f t="shared" si="10"/>
        <v>0</v>
      </c>
      <c r="S17" s="13">
        <f>N8</f>
        <v>1910</v>
      </c>
    </row>
    <row r="18" spans="1:19" x14ac:dyDescent="0.3">
      <c r="A18" s="391">
        <v>0</v>
      </c>
      <c r="B18" s="793" t="str">
        <f>VLOOKUP(CONCATENATE($Z$1,ADDRESS(ROW(),COLUMN(),4)),TRANSL_MAIN[[Key]:[Inhalt]],2,FALSE)</f>
        <v>household money</v>
      </c>
      <c r="C18" s="522">
        <v>0</v>
      </c>
      <c r="D18" s="523">
        <f t="shared" si="3"/>
        <v>0</v>
      </c>
      <c r="E18" s="523">
        <f t="shared" si="1"/>
        <v>0</v>
      </c>
      <c r="F18" s="523">
        <f t="shared" ref="F18:Q18" si="11">IF(F$8&gt;=$C$6, E18 *(1+$A18),E18)</f>
        <v>0</v>
      </c>
      <c r="G18" s="523">
        <f t="shared" si="11"/>
        <v>0</v>
      </c>
      <c r="H18" s="523">
        <f t="shared" si="11"/>
        <v>0</v>
      </c>
      <c r="I18" s="523">
        <f t="shared" si="11"/>
        <v>0</v>
      </c>
      <c r="J18" s="523">
        <f t="shared" si="11"/>
        <v>0</v>
      </c>
      <c r="K18" s="523">
        <f t="shared" si="11"/>
        <v>0</v>
      </c>
      <c r="L18" s="523">
        <f t="shared" si="11"/>
        <v>0</v>
      </c>
      <c r="M18" s="523">
        <f t="shared" si="11"/>
        <v>0</v>
      </c>
      <c r="N18" s="523">
        <f t="shared" si="11"/>
        <v>0</v>
      </c>
      <c r="O18" s="523">
        <f t="shared" si="11"/>
        <v>0</v>
      </c>
      <c r="P18" s="523">
        <f t="shared" si="11"/>
        <v>0</v>
      </c>
      <c r="Q18" s="523">
        <f t="shared" si="11"/>
        <v>0</v>
      </c>
      <c r="S18" s="13">
        <f>O8</f>
        <v>1911</v>
      </c>
    </row>
    <row r="19" spans="1:19" x14ac:dyDescent="0.3">
      <c r="A19" s="392">
        <v>0</v>
      </c>
      <c r="B19" s="794" t="str">
        <f>VLOOKUP(CONCATENATE($Z$1,ADDRESS(ROW(),COLUMN(),4)),TRANSL_MAIN[[Key]:[Inhalt]],2,FALSE)</f>
        <v>internet</v>
      </c>
      <c r="C19" s="522">
        <v>0</v>
      </c>
      <c r="D19" s="523">
        <f t="shared" si="3"/>
        <v>0</v>
      </c>
      <c r="E19" s="523">
        <f t="shared" si="1"/>
        <v>0</v>
      </c>
      <c r="F19" s="523">
        <f t="shared" ref="F19:Q19" si="12">IF(F$8&gt;=$C$6, E19 *(1+$A19),E19)</f>
        <v>0</v>
      </c>
      <c r="G19" s="523">
        <f t="shared" si="12"/>
        <v>0</v>
      </c>
      <c r="H19" s="523">
        <f t="shared" si="12"/>
        <v>0</v>
      </c>
      <c r="I19" s="523">
        <f t="shared" si="12"/>
        <v>0</v>
      </c>
      <c r="J19" s="523">
        <f t="shared" si="12"/>
        <v>0</v>
      </c>
      <c r="K19" s="523">
        <f t="shared" si="12"/>
        <v>0</v>
      </c>
      <c r="L19" s="523">
        <f t="shared" si="12"/>
        <v>0</v>
      </c>
      <c r="M19" s="523">
        <f t="shared" si="12"/>
        <v>0</v>
      </c>
      <c r="N19" s="523">
        <f t="shared" si="12"/>
        <v>0</v>
      </c>
      <c r="O19" s="523">
        <f t="shared" si="12"/>
        <v>0</v>
      </c>
      <c r="P19" s="523">
        <f t="shared" si="12"/>
        <v>0</v>
      </c>
      <c r="Q19" s="523">
        <f t="shared" si="12"/>
        <v>0</v>
      </c>
      <c r="S19" s="13">
        <f>P8</f>
        <v>1912</v>
      </c>
    </row>
    <row r="20" spans="1:19" ht="15" thickBot="1" x14ac:dyDescent="0.35">
      <c r="A20" s="524"/>
      <c r="B20" s="795" t="str">
        <f>VLOOKUP(CONCATENATE($Z$1,ADDRESS(ROW(),COLUMN(),4)),TRANSL_MAIN[[Key]:[Inhalt]],2,FALSE)</f>
        <v>total</v>
      </c>
      <c r="C20" s="221">
        <f t="shared" ref="C20:Q20" si="13">SUM(C10:C19)</f>
        <v>0</v>
      </c>
      <c r="D20" s="221">
        <f t="shared" si="13"/>
        <v>0</v>
      </c>
      <c r="E20" s="221">
        <f t="shared" si="13"/>
        <v>0</v>
      </c>
      <c r="F20" s="221">
        <f t="shared" si="13"/>
        <v>0</v>
      </c>
      <c r="G20" s="221">
        <f t="shared" si="13"/>
        <v>0</v>
      </c>
      <c r="H20" s="221">
        <f t="shared" si="13"/>
        <v>0</v>
      </c>
      <c r="I20" s="221">
        <f t="shared" si="13"/>
        <v>0</v>
      </c>
      <c r="J20" s="221">
        <f t="shared" si="13"/>
        <v>0</v>
      </c>
      <c r="K20" s="221">
        <f t="shared" si="13"/>
        <v>0</v>
      </c>
      <c r="L20" s="221">
        <f t="shared" si="13"/>
        <v>0</v>
      </c>
      <c r="M20" s="221">
        <f t="shared" si="13"/>
        <v>0</v>
      </c>
      <c r="N20" s="221">
        <f t="shared" si="13"/>
        <v>0</v>
      </c>
      <c r="O20" s="221">
        <f t="shared" si="13"/>
        <v>0</v>
      </c>
      <c r="P20" s="221">
        <f t="shared" si="13"/>
        <v>0</v>
      </c>
      <c r="Q20" s="221">
        <f t="shared" si="13"/>
        <v>0</v>
      </c>
      <c r="S20" s="12">
        <f>Q8</f>
        <v>1913</v>
      </c>
    </row>
    <row r="21" spans="1:19" x14ac:dyDescent="0.3">
      <c r="A21" s="524"/>
      <c r="B21" s="796" t="str">
        <f>VLOOKUP(CONCATENATE($Z$1,ADDRESS(ROW(),COLUMN(),4)),TRANSL_MAIN[[Key]:[Inhalt]],2,FALSE)</f>
        <v>b) Private insurance</v>
      </c>
      <c r="C21" s="218"/>
      <c r="D21" s="218"/>
      <c r="E21" s="218"/>
      <c r="F21" s="218"/>
      <c r="G21" s="218"/>
      <c r="H21" s="218"/>
      <c r="I21" s="218"/>
      <c r="J21" s="218"/>
      <c r="K21" s="218"/>
      <c r="L21" s="218"/>
      <c r="M21" s="218"/>
      <c r="N21" s="218"/>
      <c r="O21" s="218"/>
      <c r="P21" s="218"/>
      <c r="Q21" s="218"/>
      <c r="S21" s="1"/>
    </row>
    <row r="22" spans="1:19" x14ac:dyDescent="0.3">
      <c r="A22" s="391">
        <v>0</v>
      </c>
      <c r="B22" s="793" t="str">
        <f>VLOOKUP(CONCATENATE($Z$1,ADDRESS(ROW(),COLUMN(),4)),TRANSL_MAIN[[Key]:[Inhalt]],2,FALSE)</f>
        <v>life insurance</v>
      </c>
      <c r="C22" s="522">
        <v>0</v>
      </c>
      <c r="D22" s="523">
        <f t="shared" ref="D22:D30" si="14">C22*$C$2</f>
        <v>0</v>
      </c>
      <c r="E22" s="523">
        <f t="shared" ref="E22:E30" si="15">IF(E$8&gt;=$C$6, $C22*12 *(1+$A22),$C22*12)</f>
        <v>0</v>
      </c>
      <c r="F22" s="523">
        <f t="shared" ref="F22:Q22" si="16">IF(F$8&gt;=$C$6, E22 *(1+$A22),E22)</f>
        <v>0</v>
      </c>
      <c r="G22" s="523">
        <f t="shared" si="16"/>
        <v>0</v>
      </c>
      <c r="H22" s="523">
        <f t="shared" si="16"/>
        <v>0</v>
      </c>
      <c r="I22" s="523">
        <f t="shared" si="16"/>
        <v>0</v>
      </c>
      <c r="J22" s="523">
        <f t="shared" si="16"/>
        <v>0</v>
      </c>
      <c r="K22" s="523">
        <f t="shared" si="16"/>
        <v>0</v>
      </c>
      <c r="L22" s="523">
        <f t="shared" si="16"/>
        <v>0</v>
      </c>
      <c r="M22" s="523">
        <f t="shared" si="16"/>
        <v>0</v>
      </c>
      <c r="N22" s="523">
        <f t="shared" si="16"/>
        <v>0</v>
      </c>
      <c r="O22" s="523">
        <f t="shared" si="16"/>
        <v>0</v>
      </c>
      <c r="P22" s="523">
        <f t="shared" si="16"/>
        <v>0</v>
      </c>
      <c r="Q22" s="523">
        <f t="shared" si="16"/>
        <v>0</v>
      </c>
      <c r="S22" s="1"/>
    </row>
    <row r="23" spans="1:19" x14ac:dyDescent="0.3">
      <c r="A23" s="391">
        <v>0</v>
      </c>
      <c r="B23" s="793" t="str">
        <f>VLOOKUP(CONCATENATE($Z$1,ADDRESS(ROW(),COLUMN(),4)),TRANSL_MAIN[[Key]:[Inhalt]],2,FALSE)</f>
        <v>health insurance</v>
      </c>
      <c r="C23" s="522">
        <v>0</v>
      </c>
      <c r="D23" s="523">
        <f t="shared" si="14"/>
        <v>0</v>
      </c>
      <c r="E23" s="523">
        <f t="shared" si="15"/>
        <v>0</v>
      </c>
      <c r="F23" s="523">
        <f t="shared" ref="F23:Q23" si="17">IF(F$8&gt;=$C$6, E23 *(1+$A23),E23)</f>
        <v>0</v>
      </c>
      <c r="G23" s="523">
        <f t="shared" si="17"/>
        <v>0</v>
      </c>
      <c r="H23" s="523">
        <f t="shared" si="17"/>
        <v>0</v>
      </c>
      <c r="I23" s="523">
        <f t="shared" si="17"/>
        <v>0</v>
      </c>
      <c r="J23" s="523">
        <f t="shared" si="17"/>
        <v>0</v>
      </c>
      <c r="K23" s="523">
        <f t="shared" si="17"/>
        <v>0</v>
      </c>
      <c r="L23" s="523">
        <f t="shared" si="17"/>
        <v>0</v>
      </c>
      <c r="M23" s="523">
        <f t="shared" si="17"/>
        <v>0</v>
      </c>
      <c r="N23" s="523">
        <f t="shared" si="17"/>
        <v>0</v>
      </c>
      <c r="O23" s="523">
        <f t="shared" si="17"/>
        <v>0</v>
      </c>
      <c r="P23" s="523">
        <f t="shared" si="17"/>
        <v>0</v>
      </c>
      <c r="Q23" s="523">
        <f t="shared" si="17"/>
        <v>0</v>
      </c>
    </row>
    <row r="24" spans="1:19" x14ac:dyDescent="0.3">
      <c r="A24" s="391">
        <v>0</v>
      </c>
      <c r="B24" s="793" t="str">
        <f>VLOOKUP(CONCATENATE($Z$1,ADDRESS(ROW(),COLUMN(),4)),TRANSL_MAIN[[Key]:[Inhalt]],2,FALSE)</f>
        <v>accident insurance</v>
      </c>
      <c r="C24" s="522">
        <v>0</v>
      </c>
      <c r="D24" s="523">
        <f t="shared" si="14"/>
        <v>0</v>
      </c>
      <c r="E24" s="523">
        <f t="shared" si="15"/>
        <v>0</v>
      </c>
      <c r="F24" s="523">
        <f t="shared" ref="F24:Q24" si="18">IF(F$8&gt;=$C$6, E24 *(1+$A24),E24)</f>
        <v>0</v>
      </c>
      <c r="G24" s="523">
        <f t="shared" si="18"/>
        <v>0</v>
      </c>
      <c r="H24" s="523">
        <f t="shared" si="18"/>
        <v>0</v>
      </c>
      <c r="I24" s="523">
        <f t="shared" si="18"/>
        <v>0</v>
      </c>
      <c r="J24" s="523">
        <f t="shared" si="18"/>
        <v>0</v>
      </c>
      <c r="K24" s="523">
        <f t="shared" si="18"/>
        <v>0</v>
      </c>
      <c r="L24" s="523">
        <f t="shared" si="18"/>
        <v>0</v>
      </c>
      <c r="M24" s="523">
        <f t="shared" si="18"/>
        <v>0</v>
      </c>
      <c r="N24" s="523">
        <f t="shared" si="18"/>
        <v>0</v>
      </c>
      <c r="O24" s="523">
        <f t="shared" si="18"/>
        <v>0</v>
      </c>
      <c r="P24" s="523">
        <f t="shared" si="18"/>
        <v>0</v>
      </c>
      <c r="Q24" s="523">
        <f t="shared" si="18"/>
        <v>0</v>
      </c>
    </row>
    <row r="25" spans="1:19" x14ac:dyDescent="0.3">
      <c r="A25" s="391">
        <v>0</v>
      </c>
      <c r="B25" s="793" t="str">
        <f>VLOOKUP(CONCATENATE($Z$1,ADDRESS(ROW(),COLUMN(),4)),TRANSL_MAIN[[Key]:[Inhalt]],2,FALSE)</f>
        <v>Disability insurance</v>
      </c>
      <c r="C25" s="522">
        <v>0</v>
      </c>
      <c r="D25" s="523">
        <f t="shared" si="14"/>
        <v>0</v>
      </c>
      <c r="E25" s="523">
        <f t="shared" si="15"/>
        <v>0</v>
      </c>
      <c r="F25" s="523">
        <f t="shared" ref="F25:Q25" si="19">IF(F$8&gt;=$C$6, E25 *(1+$A25),E25)</f>
        <v>0</v>
      </c>
      <c r="G25" s="523">
        <f t="shared" si="19"/>
        <v>0</v>
      </c>
      <c r="H25" s="523">
        <f t="shared" si="19"/>
        <v>0</v>
      </c>
      <c r="I25" s="523">
        <f t="shared" si="19"/>
        <v>0</v>
      </c>
      <c r="J25" s="523">
        <f t="shared" si="19"/>
        <v>0</v>
      </c>
      <c r="K25" s="523">
        <f t="shared" si="19"/>
        <v>0</v>
      </c>
      <c r="L25" s="523">
        <f t="shared" si="19"/>
        <v>0</v>
      </c>
      <c r="M25" s="523">
        <f t="shared" si="19"/>
        <v>0</v>
      </c>
      <c r="N25" s="523">
        <f t="shared" si="19"/>
        <v>0</v>
      </c>
      <c r="O25" s="523">
        <f t="shared" si="19"/>
        <v>0</v>
      </c>
      <c r="P25" s="523">
        <f t="shared" si="19"/>
        <v>0</v>
      </c>
      <c r="Q25" s="523">
        <f t="shared" si="19"/>
        <v>0</v>
      </c>
    </row>
    <row r="26" spans="1:19" x14ac:dyDescent="0.3">
      <c r="A26" s="391">
        <v>0</v>
      </c>
      <c r="B26" s="793" t="str">
        <f>VLOOKUP(CONCATENATE($Z$1,ADDRESS(ROW(),COLUMN(),4)),TRANSL_MAIN[[Key]:[Inhalt]],2,FALSE)</f>
        <v>Pension insurance/retirement savings</v>
      </c>
      <c r="C26" s="522">
        <v>0</v>
      </c>
      <c r="D26" s="523">
        <f t="shared" si="14"/>
        <v>0</v>
      </c>
      <c r="E26" s="523">
        <f t="shared" si="15"/>
        <v>0</v>
      </c>
      <c r="F26" s="523">
        <f t="shared" ref="F26:Q26" si="20">IF(F$8&gt;=$C$6, E26 *(1+$A26),E26)</f>
        <v>0</v>
      </c>
      <c r="G26" s="523">
        <f t="shared" si="20"/>
        <v>0</v>
      </c>
      <c r="H26" s="523">
        <f t="shared" si="20"/>
        <v>0</v>
      </c>
      <c r="I26" s="523">
        <f t="shared" si="20"/>
        <v>0</v>
      </c>
      <c r="J26" s="523">
        <f t="shared" si="20"/>
        <v>0</v>
      </c>
      <c r="K26" s="523">
        <f t="shared" si="20"/>
        <v>0</v>
      </c>
      <c r="L26" s="523">
        <f t="shared" si="20"/>
        <v>0</v>
      </c>
      <c r="M26" s="523">
        <f t="shared" si="20"/>
        <v>0</v>
      </c>
      <c r="N26" s="523">
        <f t="shared" si="20"/>
        <v>0</v>
      </c>
      <c r="O26" s="523">
        <f t="shared" si="20"/>
        <v>0</v>
      </c>
      <c r="P26" s="523">
        <f t="shared" si="20"/>
        <v>0</v>
      </c>
      <c r="Q26" s="523">
        <f t="shared" si="20"/>
        <v>0</v>
      </c>
    </row>
    <row r="27" spans="1:19" x14ac:dyDescent="0.3">
      <c r="A27" s="391">
        <v>0</v>
      </c>
      <c r="B27" s="793" t="str">
        <f>VLOOKUP(CONCATENATE($Z$1,ADDRESS(ROW(),COLUMN(),4)),TRANSL_MAIN[[Key]:[Inhalt]],2,FALSE)</f>
        <v>Home contents insurance</v>
      </c>
      <c r="C27" s="522">
        <v>0</v>
      </c>
      <c r="D27" s="523">
        <f t="shared" si="14"/>
        <v>0</v>
      </c>
      <c r="E27" s="523">
        <f t="shared" si="15"/>
        <v>0</v>
      </c>
      <c r="F27" s="523">
        <f t="shared" ref="F27:Q27" si="21">IF(F$8&gt;=$C$6, E27 *(1+$A27),E27)</f>
        <v>0</v>
      </c>
      <c r="G27" s="523">
        <f t="shared" si="21"/>
        <v>0</v>
      </c>
      <c r="H27" s="523">
        <f t="shared" si="21"/>
        <v>0</v>
      </c>
      <c r="I27" s="523">
        <f t="shared" si="21"/>
        <v>0</v>
      </c>
      <c r="J27" s="523">
        <f t="shared" si="21"/>
        <v>0</v>
      </c>
      <c r="K27" s="523">
        <f t="shared" si="21"/>
        <v>0</v>
      </c>
      <c r="L27" s="523">
        <f t="shared" si="21"/>
        <v>0</v>
      </c>
      <c r="M27" s="523">
        <f t="shared" si="21"/>
        <v>0</v>
      </c>
      <c r="N27" s="523">
        <f t="shared" si="21"/>
        <v>0</v>
      </c>
      <c r="O27" s="523">
        <f t="shared" si="21"/>
        <v>0</v>
      </c>
      <c r="P27" s="523">
        <f t="shared" si="21"/>
        <v>0</v>
      </c>
      <c r="Q27" s="523">
        <f t="shared" si="21"/>
        <v>0</v>
      </c>
    </row>
    <row r="28" spans="1:19" x14ac:dyDescent="0.3">
      <c r="A28" s="391">
        <v>0</v>
      </c>
      <c r="B28" s="793" t="str">
        <f>VLOOKUP(CONCATENATE($Z$1,ADDRESS(ROW(),COLUMN(),4)),TRANSL_MAIN[[Key]:[Inhalt]],2,FALSE)</f>
        <v>Liability insurance</v>
      </c>
      <c r="C28" s="522">
        <v>0</v>
      </c>
      <c r="D28" s="523">
        <f t="shared" si="14"/>
        <v>0</v>
      </c>
      <c r="E28" s="523">
        <f t="shared" si="15"/>
        <v>0</v>
      </c>
      <c r="F28" s="523">
        <f t="shared" ref="F28:Q28" si="22">IF(F$8&gt;=$C$6, E28 *(1+$A28),E28)</f>
        <v>0</v>
      </c>
      <c r="G28" s="523">
        <f t="shared" si="22"/>
        <v>0</v>
      </c>
      <c r="H28" s="523">
        <f t="shared" si="22"/>
        <v>0</v>
      </c>
      <c r="I28" s="523">
        <f t="shared" si="22"/>
        <v>0</v>
      </c>
      <c r="J28" s="523">
        <f t="shared" si="22"/>
        <v>0</v>
      </c>
      <c r="K28" s="523">
        <f t="shared" si="22"/>
        <v>0</v>
      </c>
      <c r="L28" s="523">
        <f t="shared" si="22"/>
        <v>0</v>
      </c>
      <c r="M28" s="523">
        <f t="shared" si="22"/>
        <v>0</v>
      </c>
      <c r="N28" s="523">
        <f t="shared" si="22"/>
        <v>0</v>
      </c>
      <c r="O28" s="523">
        <f t="shared" si="22"/>
        <v>0</v>
      </c>
      <c r="P28" s="523">
        <f t="shared" si="22"/>
        <v>0</v>
      </c>
      <c r="Q28" s="523">
        <f t="shared" si="22"/>
        <v>0</v>
      </c>
    </row>
    <row r="29" spans="1:19" x14ac:dyDescent="0.3">
      <c r="A29" s="391">
        <v>0</v>
      </c>
      <c r="B29" s="793" t="str">
        <f>VLOOKUP(CONCATENATE($Z$1,ADDRESS(ROW(),COLUMN(),4)),TRANSL_MAIN[[Key]:[Inhalt]],2,FALSE)</f>
        <v>Legal expenses insurance</v>
      </c>
      <c r="C29" s="522">
        <v>0</v>
      </c>
      <c r="D29" s="523">
        <f t="shared" si="14"/>
        <v>0</v>
      </c>
      <c r="E29" s="523">
        <f t="shared" si="15"/>
        <v>0</v>
      </c>
      <c r="F29" s="523">
        <f t="shared" ref="F29:Q29" si="23">IF(F$8&gt;=$C$6, E29 *(1+$A29),E29)</f>
        <v>0</v>
      </c>
      <c r="G29" s="523">
        <f t="shared" si="23"/>
        <v>0</v>
      </c>
      <c r="H29" s="523">
        <f t="shared" si="23"/>
        <v>0</v>
      </c>
      <c r="I29" s="523">
        <f t="shared" si="23"/>
        <v>0</v>
      </c>
      <c r="J29" s="523">
        <f t="shared" si="23"/>
        <v>0</v>
      </c>
      <c r="K29" s="523">
        <f t="shared" si="23"/>
        <v>0</v>
      </c>
      <c r="L29" s="523">
        <f t="shared" si="23"/>
        <v>0</v>
      </c>
      <c r="M29" s="523">
        <f t="shared" si="23"/>
        <v>0</v>
      </c>
      <c r="N29" s="523">
        <f t="shared" si="23"/>
        <v>0</v>
      </c>
      <c r="O29" s="523">
        <f t="shared" si="23"/>
        <v>0</v>
      </c>
      <c r="P29" s="523">
        <f t="shared" si="23"/>
        <v>0</v>
      </c>
      <c r="Q29" s="523">
        <f t="shared" si="23"/>
        <v>0</v>
      </c>
    </row>
    <row r="30" spans="1:19" x14ac:dyDescent="0.3">
      <c r="A30" s="391">
        <v>0</v>
      </c>
      <c r="B30" s="794" t="str">
        <f>VLOOKUP(CONCATENATE($Z$1,ADDRESS(ROW(),COLUMN(),4)),TRANSL_MAIN[[Key]:[Inhalt]],2,FALSE)</f>
        <v>Other, savings</v>
      </c>
      <c r="C30" s="522">
        <v>0</v>
      </c>
      <c r="D30" s="523">
        <f t="shared" si="14"/>
        <v>0</v>
      </c>
      <c r="E30" s="523">
        <f t="shared" si="15"/>
        <v>0</v>
      </c>
      <c r="F30" s="523">
        <f t="shared" ref="F30:Q30" si="24">IF(F$8&gt;=$C$6, E30 *(1+$A30),E30)</f>
        <v>0</v>
      </c>
      <c r="G30" s="523">
        <f t="shared" si="24"/>
        <v>0</v>
      </c>
      <c r="H30" s="523">
        <f t="shared" si="24"/>
        <v>0</v>
      </c>
      <c r="I30" s="523">
        <f t="shared" si="24"/>
        <v>0</v>
      </c>
      <c r="J30" s="523">
        <f t="shared" si="24"/>
        <v>0</v>
      </c>
      <c r="K30" s="523">
        <f t="shared" si="24"/>
        <v>0</v>
      </c>
      <c r="L30" s="523">
        <f t="shared" si="24"/>
        <v>0</v>
      </c>
      <c r="M30" s="523">
        <f t="shared" si="24"/>
        <v>0</v>
      </c>
      <c r="N30" s="523">
        <f t="shared" si="24"/>
        <v>0</v>
      </c>
      <c r="O30" s="523">
        <f t="shared" si="24"/>
        <v>0</v>
      </c>
      <c r="P30" s="523">
        <f t="shared" si="24"/>
        <v>0</v>
      </c>
      <c r="Q30" s="523">
        <f t="shared" si="24"/>
        <v>0</v>
      </c>
    </row>
    <row r="31" spans="1:19" ht="15" thickBot="1" x14ac:dyDescent="0.35">
      <c r="A31" s="524"/>
      <c r="B31" s="795" t="str">
        <f>VLOOKUP(CONCATENATE($Z$1,ADDRESS(ROW(),COLUMN(),4)),TRANSL_MAIN[[Key]:[Inhalt]],2,FALSE)</f>
        <v>Total</v>
      </c>
      <c r="C31" s="221">
        <f t="shared" ref="C31:Q31" si="25">SUM(C22:C30)</f>
        <v>0</v>
      </c>
      <c r="D31" s="221">
        <f t="shared" si="25"/>
        <v>0</v>
      </c>
      <c r="E31" s="221">
        <f t="shared" si="25"/>
        <v>0</v>
      </c>
      <c r="F31" s="221">
        <f t="shared" si="25"/>
        <v>0</v>
      </c>
      <c r="G31" s="221">
        <f t="shared" si="25"/>
        <v>0</v>
      </c>
      <c r="H31" s="221">
        <f t="shared" si="25"/>
        <v>0</v>
      </c>
      <c r="I31" s="221">
        <f t="shared" si="25"/>
        <v>0</v>
      </c>
      <c r="J31" s="221">
        <f t="shared" si="25"/>
        <v>0</v>
      </c>
      <c r="K31" s="221">
        <f t="shared" si="25"/>
        <v>0</v>
      </c>
      <c r="L31" s="221">
        <f t="shared" si="25"/>
        <v>0</v>
      </c>
      <c r="M31" s="221">
        <f t="shared" si="25"/>
        <v>0</v>
      </c>
      <c r="N31" s="221">
        <f t="shared" si="25"/>
        <v>0</v>
      </c>
      <c r="O31" s="221">
        <f t="shared" si="25"/>
        <v>0</v>
      </c>
      <c r="P31" s="221">
        <f t="shared" si="25"/>
        <v>0</v>
      </c>
      <c r="Q31" s="221">
        <f t="shared" si="25"/>
        <v>0</v>
      </c>
    </row>
    <row r="32" spans="1:19" x14ac:dyDescent="0.3">
      <c r="A32" s="524"/>
      <c r="B32" s="796" t="str">
        <f>VLOOKUP(CONCATENATE($Z$1,ADDRESS(ROW(),COLUMN(),4)),TRANSL_MAIN[[Key]:[Inhalt]],2,FALSE)</f>
        <v>c) Car</v>
      </c>
      <c r="C32" s="218"/>
      <c r="D32" s="218"/>
      <c r="E32" s="218"/>
      <c r="F32" s="218"/>
      <c r="G32" s="218"/>
      <c r="H32" s="218"/>
      <c r="I32" s="218"/>
      <c r="J32" s="218"/>
      <c r="K32" s="218"/>
      <c r="L32" s="218"/>
      <c r="M32" s="218"/>
      <c r="N32" s="218"/>
      <c r="O32" s="218"/>
      <c r="P32" s="218"/>
      <c r="Q32" s="218"/>
    </row>
    <row r="33" spans="1:20" x14ac:dyDescent="0.3">
      <c r="A33" s="391">
        <v>0</v>
      </c>
      <c r="B33" s="793" t="str">
        <f>VLOOKUP(CONCATENATE($Z$1,ADDRESS(ROW(),COLUMN(),4)),TRANSL_MAIN[[Key]:[Inhalt]],2,FALSE)</f>
        <v>Loan/leasing</v>
      </c>
      <c r="C33" s="522"/>
      <c r="D33" s="523">
        <f t="shared" ref="D33:D38" si="26">C33*$C$2</f>
        <v>0</v>
      </c>
      <c r="E33" s="523">
        <f t="shared" ref="E33:E38" si="27">IF(E$8&gt;=$C$6, $C33*12 *(1+$A33),$C33*12)</f>
        <v>0</v>
      </c>
      <c r="F33" s="523">
        <f t="shared" ref="F33:Q33" si="28">IF(F$8&gt;=$C$6, E33 *(1+$A33),E33)</f>
        <v>0</v>
      </c>
      <c r="G33" s="523">
        <f t="shared" si="28"/>
        <v>0</v>
      </c>
      <c r="H33" s="523">
        <f t="shared" si="28"/>
        <v>0</v>
      </c>
      <c r="I33" s="523">
        <f t="shared" si="28"/>
        <v>0</v>
      </c>
      <c r="J33" s="523">
        <f t="shared" si="28"/>
        <v>0</v>
      </c>
      <c r="K33" s="523">
        <f t="shared" si="28"/>
        <v>0</v>
      </c>
      <c r="L33" s="523">
        <f t="shared" si="28"/>
        <v>0</v>
      </c>
      <c r="M33" s="523">
        <f t="shared" si="28"/>
        <v>0</v>
      </c>
      <c r="N33" s="523">
        <f t="shared" si="28"/>
        <v>0</v>
      </c>
      <c r="O33" s="523">
        <f t="shared" si="28"/>
        <v>0</v>
      </c>
      <c r="P33" s="523">
        <f t="shared" si="28"/>
        <v>0</v>
      </c>
      <c r="Q33" s="523">
        <f t="shared" si="28"/>
        <v>0</v>
      </c>
    </row>
    <row r="34" spans="1:20" x14ac:dyDescent="0.3">
      <c r="A34" s="391">
        <v>0</v>
      </c>
      <c r="B34" s="793" t="str">
        <f>VLOOKUP(CONCATENATE($Z$1,ADDRESS(ROW(),COLUMN(),4)),TRANSL_MAIN[[Key]:[Inhalt]],2,FALSE)</f>
        <v>Insurance</v>
      </c>
      <c r="C34" s="522">
        <v>0</v>
      </c>
      <c r="D34" s="523">
        <f t="shared" si="26"/>
        <v>0</v>
      </c>
      <c r="E34" s="523">
        <f t="shared" si="27"/>
        <v>0</v>
      </c>
      <c r="F34" s="523">
        <f t="shared" ref="F34:Q34" si="29">IF(F$8&gt;=$C$6, E34 *(1+$A34),E34)</f>
        <v>0</v>
      </c>
      <c r="G34" s="523">
        <f t="shared" si="29"/>
        <v>0</v>
      </c>
      <c r="H34" s="523">
        <f t="shared" si="29"/>
        <v>0</v>
      </c>
      <c r="I34" s="523">
        <f t="shared" si="29"/>
        <v>0</v>
      </c>
      <c r="J34" s="523">
        <f t="shared" si="29"/>
        <v>0</v>
      </c>
      <c r="K34" s="523">
        <f t="shared" si="29"/>
        <v>0</v>
      </c>
      <c r="L34" s="523">
        <f t="shared" si="29"/>
        <v>0</v>
      </c>
      <c r="M34" s="523">
        <f t="shared" si="29"/>
        <v>0</v>
      </c>
      <c r="N34" s="523">
        <f t="shared" si="29"/>
        <v>0</v>
      </c>
      <c r="O34" s="523">
        <f t="shared" si="29"/>
        <v>0</v>
      </c>
      <c r="P34" s="523">
        <f t="shared" si="29"/>
        <v>0</v>
      </c>
      <c r="Q34" s="523">
        <f t="shared" si="29"/>
        <v>0</v>
      </c>
    </row>
    <row r="35" spans="1:20" x14ac:dyDescent="0.3">
      <c r="A35" s="391">
        <v>0</v>
      </c>
      <c r="B35" s="793" t="str">
        <f>VLOOKUP(CONCATENATE($Z$1,ADDRESS(ROW(),COLUMN(),4)),TRANSL_MAIN[[Key]:[Inhalt]],2,FALSE)</f>
        <v>Membership fees, e.g. for the ADAC</v>
      </c>
      <c r="C35" s="522">
        <v>0</v>
      </c>
      <c r="D35" s="523">
        <f t="shared" si="26"/>
        <v>0</v>
      </c>
      <c r="E35" s="523">
        <f t="shared" si="27"/>
        <v>0</v>
      </c>
      <c r="F35" s="523">
        <f t="shared" ref="F35:Q35" si="30">IF(F$8&gt;=$C$6, E35 *(1+$A35),E35)</f>
        <v>0</v>
      </c>
      <c r="G35" s="523">
        <f t="shared" si="30"/>
        <v>0</v>
      </c>
      <c r="H35" s="523">
        <f t="shared" si="30"/>
        <v>0</v>
      </c>
      <c r="I35" s="523">
        <f t="shared" si="30"/>
        <v>0</v>
      </c>
      <c r="J35" s="523">
        <f t="shared" si="30"/>
        <v>0</v>
      </c>
      <c r="K35" s="523">
        <f t="shared" si="30"/>
        <v>0</v>
      </c>
      <c r="L35" s="523">
        <f t="shared" si="30"/>
        <v>0</v>
      </c>
      <c r="M35" s="523">
        <f t="shared" si="30"/>
        <v>0</v>
      </c>
      <c r="N35" s="523">
        <f t="shared" si="30"/>
        <v>0</v>
      </c>
      <c r="O35" s="523">
        <f t="shared" si="30"/>
        <v>0</v>
      </c>
      <c r="P35" s="523">
        <f t="shared" si="30"/>
        <v>0</v>
      </c>
      <c r="Q35" s="523">
        <f t="shared" si="30"/>
        <v>0</v>
      </c>
    </row>
    <row r="36" spans="1:20" x14ac:dyDescent="0.3">
      <c r="A36" s="391">
        <v>0</v>
      </c>
      <c r="B36" s="793" t="str">
        <f>VLOOKUP(CONCATENATE($Z$1,ADDRESS(ROW(),COLUMN(),4)),TRANSL_MAIN[[Key]:[Inhalt]],2,FALSE)</f>
        <v>Petrol</v>
      </c>
      <c r="C36" s="522">
        <v>0</v>
      </c>
      <c r="D36" s="523">
        <f t="shared" si="26"/>
        <v>0</v>
      </c>
      <c r="E36" s="523">
        <f t="shared" si="27"/>
        <v>0</v>
      </c>
      <c r="F36" s="523">
        <f t="shared" ref="F36:Q36" si="31">IF(F$8&gt;=$C$6, E36 *(1+$A36),E36)</f>
        <v>0</v>
      </c>
      <c r="G36" s="523">
        <f t="shared" si="31"/>
        <v>0</v>
      </c>
      <c r="H36" s="523">
        <f t="shared" si="31"/>
        <v>0</v>
      </c>
      <c r="I36" s="523">
        <f t="shared" si="31"/>
        <v>0</v>
      </c>
      <c r="J36" s="523">
        <f t="shared" si="31"/>
        <v>0</v>
      </c>
      <c r="K36" s="523">
        <f t="shared" si="31"/>
        <v>0</v>
      </c>
      <c r="L36" s="523">
        <f t="shared" si="31"/>
        <v>0</v>
      </c>
      <c r="M36" s="523">
        <f t="shared" si="31"/>
        <v>0</v>
      </c>
      <c r="N36" s="523">
        <f t="shared" si="31"/>
        <v>0</v>
      </c>
      <c r="O36" s="523">
        <f t="shared" si="31"/>
        <v>0</v>
      </c>
      <c r="P36" s="523">
        <f t="shared" si="31"/>
        <v>0</v>
      </c>
      <c r="Q36" s="523">
        <f t="shared" si="31"/>
        <v>0</v>
      </c>
    </row>
    <row r="37" spans="1:20" x14ac:dyDescent="0.3">
      <c r="A37" s="391">
        <v>0</v>
      </c>
      <c r="B37" s="793" t="str">
        <f>VLOOKUP(CONCATENATE($Z$1,ADDRESS(ROW(),COLUMN(),4)),TRANSL_MAIN[[Key]:[Inhalt]],2,FALSE)</f>
        <v>Taxes</v>
      </c>
      <c r="C37" s="522">
        <v>0</v>
      </c>
      <c r="D37" s="523">
        <f t="shared" si="26"/>
        <v>0</v>
      </c>
      <c r="E37" s="523">
        <f t="shared" si="27"/>
        <v>0</v>
      </c>
      <c r="F37" s="523">
        <f t="shared" ref="F37:Q37" si="32">IF(F$8&gt;=$C$6, E37 *(1+$A37),E37)</f>
        <v>0</v>
      </c>
      <c r="G37" s="523">
        <f t="shared" si="32"/>
        <v>0</v>
      </c>
      <c r="H37" s="523">
        <f t="shared" si="32"/>
        <v>0</v>
      </c>
      <c r="I37" s="523">
        <f t="shared" si="32"/>
        <v>0</v>
      </c>
      <c r="J37" s="523">
        <f t="shared" si="32"/>
        <v>0</v>
      </c>
      <c r="K37" s="523">
        <f t="shared" si="32"/>
        <v>0</v>
      </c>
      <c r="L37" s="523">
        <f t="shared" si="32"/>
        <v>0</v>
      </c>
      <c r="M37" s="523">
        <f t="shared" si="32"/>
        <v>0</v>
      </c>
      <c r="N37" s="523">
        <f t="shared" si="32"/>
        <v>0</v>
      </c>
      <c r="O37" s="523">
        <f t="shared" si="32"/>
        <v>0</v>
      </c>
      <c r="P37" s="523">
        <f t="shared" si="32"/>
        <v>0</v>
      </c>
      <c r="Q37" s="523">
        <f t="shared" si="32"/>
        <v>0</v>
      </c>
    </row>
    <row r="38" spans="1:20" x14ac:dyDescent="0.3">
      <c r="A38" s="391">
        <v>0</v>
      </c>
      <c r="B38" s="794" t="str">
        <f>VLOOKUP(CONCATENATE($Z$1,ADDRESS(ROW(),COLUMN(),4)),TRANSL_MAIN[[Key]:[Inhalt]],2,FALSE)</f>
        <v>Repairs</v>
      </c>
      <c r="C38" s="522">
        <v>0</v>
      </c>
      <c r="D38" s="523">
        <f t="shared" si="26"/>
        <v>0</v>
      </c>
      <c r="E38" s="523">
        <f t="shared" si="27"/>
        <v>0</v>
      </c>
      <c r="F38" s="523">
        <f t="shared" ref="F38:Q38" si="33">IF(F$8&gt;=$C$6, E38 *(1+$A38),E38)</f>
        <v>0</v>
      </c>
      <c r="G38" s="523">
        <f t="shared" si="33"/>
        <v>0</v>
      </c>
      <c r="H38" s="523">
        <f t="shared" si="33"/>
        <v>0</v>
      </c>
      <c r="I38" s="523">
        <f t="shared" si="33"/>
        <v>0</v>
      </c>
      <c r="J38" s="523">
        <f t="shared" si="33"/>
        <v>0</v>
      </c>
      <c r="K38" s="523">
        <f t="shared" si="33"/>
        <v>0</v>
      </c>
      <c r="L38" s="523">
        <f t="shared" si="33"/>
        <v>0</v>
      </c>
      <c r="M38" s="523">
        <f t="shared" si="33"/>
        <v>0</v>
      </c>
      <c r="N38" s="523">
        <f t="shared" si="33"/>
        <v>0</v>
      </c>
      <c r="O38" s="523">
        <f t="shared" si="33"/>
        <v>0</v>
      </c>
      <c r="P38" s="523">
        <f t="shared" si="33"/>
        <v>0</v>
      </c>
      <c r="Q38" s="523">
        <f t="shared" si="33"/>
        <v>0</v>
      </c>
    </row>
    <row r="39" spans="1:20" ht="15" thickBot="1" x14ac:dyDescent="0.35">
      <c r="A39" s="524"/>
      <c r="B39" s="795" t="str">
        <f>VLOOKUP(CONCATENATE($Z$1,ADDRESS(ROW(),COLUMN(),4)),TRANSL_MAIN[[Key]:[Inhalt]],2,FALSE)</f>
        <v>Total</v>
      </c>
      <c r="C39" s="221">
        <f t="shared" ref="C39:Q39" si="34">SUM(C33:C38)</f>
        <v>0</v>
      </c>
      <c r="D39" s="221">
        <f t="shared" si="34"/>
        <v>0</v>
      </c>
      <c r="E39" s="221">
        <f t="shared" si="34"/>
        <v>0</v>
      </c>
      <c r="F39" s="221">
        <f t="shared" si="34"/>
        <v>0</v>
      </c>
      <c r="G39" s="221">
        <f t="shared" si="34"/>
        <v>0</v>
      </c>
      <c r="H39" s="221">
        <f t="shared" si="34"/>
        <v>0</v>
      </c>
      <c r="I39" s="221">
        <f t="shared" si="34"/>
        <v>0</v>
      </c>
      <c r="J39" s="221">
        <f t="shared" si="34"/>
        <v>0</v>
      </c>
      <c r="K39" s="221">
        <f t="shared" si="34"/>
        <v>0</v>
      </c>
      <c r="L39" s="221">
        <f t="shared" si="34"/>
        <v>0</v>
      </c>
      <c r="M39" s="221">
        <f t="shared" si="34"/>
        <v>0</v>
      </c>
      <c r="N39" s="221">
        <f t="shared" si="34"/>
        <v>0</v>
      </c>
      <c r="O39" s="221">
        <f t="shared" si="34"/>
        <v>0</v>
      </c>
      <c r="P39" s="221">
        <f t="shared" si="34"/>
        <v>0</v>
      </c>
      <c r="Q39" s="221">
        <f t="shared" si="34"/>
        <v>0</v>
      </c>
    </row>
    <row r="40" spans="1:20" x14ac:dyDescent="0.3">
      <c r="A40" s="524"/>
      <c r="B40" s="796" t="str">
        <f>VLOOKUP(CONCATENATE($Z$1,ADDRESS(ROW(),COLUMN(),4)),TRANSL_MAIN[[Key]:[Inhalt]],2,FALSE)</f>
        <v>d) Payment obligations</v>
      </c>
      <c r="C40" s="218"/>
      <c r="D40" s="218"/>
      <c r="E40" s="218"/>
      <c r="F40" s="218"/>
      <c r="G40" s="218"/>
      <c r="H40" s="218"/>
      <c r="I40" s="218"/>
      <c r="J40" s="218"/>
      <c r="K40" s="218"/>
      <c r="L40" s="218"/>
      <c r="M40" s="218"/>
      <c r="N40" s="218"/>
      <c r="O40" s="218"/>
      <c r="P40" s="218"/>
      <c r="Q40" s="218"/>
    </row>
    <row r="41" spans="1:20" x14ac:dyDescent="0.3">
      <c r="A41" s="391">
        <v>0</v>
      </c>
      <c r="B41" s="793" t="str">
        <f>VLOOKUP(CONCATENATE($Z$1,ADDRESS(ROW(),COLUMN(),4)),TRANSL_MAIN[[Key]:[Inhalt]],2,FALSE)</f>
        <v xml:space="preserve">Alimony </v>
      </c>
      <c r="C41" s="522">
        <v>0</v>
      </c>
      <c r="D41" s="523">
        <f>C41*$C$2</f>
        <v>0</v>
      </c>
      <c r="E41" s="523">
        <f>IF(E$8&gt;=$C$6, $C41*12 *(1+$A41),$C41*12)</f>
        <v>0</v>
      </c>
      <c r="F41" s="523">
        <f t="shared" ref="F41:Q41" si="35">IF(F$8&gt;=$C$6, E41 *(1+$A41),E41)</f>
        <v>0</v>
      </c>
      <c r="G41" s="523">
        <f t="shared" si="35"/>
        <v>0</v>
      </c>
      <c r="H41" s="523">
        <f t="shared" si="35"/>
        <v>0</v>
      </c>
      <c r="I41" s="523">
        <f t="shared" si="35"/>
        <v>0</v>
      </c>
      <c r="J41" s="523">
        <f t="shared" si="35"/>
        <v>0</v>
      </c>
      <c r="K41" s="523">
        <f t="shared" si="35"/>
        <v>0</v>
      </c>
      <c r="L41" s="523">
        <f t="shared" si="35"/>
        <v>0</v>
      </c>
      <c r="M41" s="523">
        <f t="shared" si="35"/>
        <v>0</v>
      </c>
      <c r="N41" s="523">
        <f t="shared" si="35"/>
        <v>0</v>
      </c>
      <c r="O41" s="523">
        <f t="shared" si="35"/>
        <v>0</v>
      </c>
      <c r="P41" s="523">
        <f t="shared" si="35"/>
        <v>0</v>
      </c>
      <c r="Q41" s="523">
        <f t="shared" si="35"/>
        <v>0</v>
      </c>
    </row>
    <row r="42" spans="1:20" x14ac:dyDescent="0.3">
      <c r="A42" s="391">
        <v>0</v>
      </c>
      <c r="B42" s="797" t="str">
        <f>VLOOKUP(CONCATENATE($Z$1,ADDRESS(ROW(),COLUMN(),4)),TRANSL_MAIN[[Key]:[Inhalt]],2,FALSE)</f>
        <v>Loans</v>
      </c>
      <c r="C42" s="522">
        <v>0</v>
      </c>
      <c r="D42" s="523">
        <f>C42*$C$2</f>
        <v>0</v>
      </c>
      <c r="E42" s="523">
        <f>IF(E$8&gt;=$C$6, $C42*12 *(1+$A42),$C42*12)</f>
        <v>0</v>
      </c>
      <c r="F42" s="523">
        <f t="shared" ref="F42:Q42" si="36">IF(F$8&gt;=$C$6, E42 *(1+$A42),E42)</f>
        <v>0</v>
      </c>
      <c r="G42" s="523">
        <f t="shared" si="36"/>
        <v>0</v>
      </c>
      <c r="H42" s="523">
        <f t="shared" si="36"/>
        <v>0</v>
      </c>
      <c r="I42" s="523">
        <f t="shared" si="36"/>
        <v>0</v>
      </c>
      <c r="J42" s="523">
        <f t="shared" si="36"/>
        <v>0</v>
      </c>
      <c r="K42" s="523">
        <f t="shared" si="36"/>
        <v>0</v>
      </c>
      <c r="L42" s="523">
        <f t="shared" si="36"/>
        <v>0</v>
      </c>
      <c r="M42" s="523">
        <f t="shared" si="36"/>
        <v>0</v>
      </c>
      <c r="N42" s="523">
        <f t="shared" si="36"/>
        <v>0</v>
      </c>
      <c r="O42" s="523">
        <f t="shared" si="36"/>
        <v>0</v>
      </c>
      <c r="P42" s="523">
        <f t="shared" si="36"/>
        <v>0</v>
      </c>
      <c r="Q42" s="523">
        <f t="shared" si="36"/>
        <v>0</v>
      </c>
    </row>
    <row r="43" spans="1:20" ht="15" thickBot="1" x14ac:dyDescent="0.35">
      <c r="A43" s="524"/>
      <c r="B43" s="795" t="str">
        <f>VLOOKUP(CONCATENATE($Z$1,ADDRESS(ROW(),COLUMN(),4)),TRANSL_MAIN[[Key]:[Inhalt]],2,FALSE)</f>
        <v>Total</v>
      </c>
      <c r="C43" s="221">
        <f t="shared" ref="C43:Q43" si="37">SUM(C41:C42)</f>
        <v>0</v>
      </c>
      <c r="D43" s="221">
        <f t="shared" si="37"/>
        <v>0</v>
      </c>
      <c r="E43" s="221">
        <f t="shared" si="37"/>
        <v>0</v>
      </c>
      <c r="F43" s="221">
        <f t="shared" si="37"/>
        <v>0</v>
      </c>
      <c r="G43" s="221">
        <f t="shared" si="37"/>
        <v>0</v>
      </c>
      <c r="H43" s="221">
        <f t="shared" si="37"/>
        <v>0</v>
      </c>
      <c r="I43" s="221">
        <f t="shared" si="37"/>
        <v>0</v>
      </c>
      <c r="J43" s="221">
        <f t="shared" si="37"/>
        <v>0</v>
      </c>
      <c r="K43" s="221">
        <f t="shared" si="37"/>
        <v>0</v>
      </c>
      <c r="L43" s="221">
        <f t="shared" si="37"/>
        <v>0</v>
      </c>
      <c r="M43" s="221">
        <f t="shared" si="37"/>
        <v>0</v>
      </c>
      <c r="N43" s="221">
        <f t="shared" si="37"/>
        <v>0</v>
      </c>
      <c r="O43" s="221">
        <f t="shared" si="37"/>
        <v>0</v>
      </c>
      <c r="P43" s="221">
        <f t="shared" si="37"/>
        <v>0</v>
      </c>
      <c r="Q43" s="221">
        <f t="shared" si="37"/>
        <v>0</v>
      </c>
    </row>
    <row r="44" spans="1:20" x14ac:dyDescent="0.3">
      <c r="A44" s="524"/>
      <c r="B44" s="798" t="str">
        <f>VLOOKUP(CONCATENATE($Z$1,ADDRESS(ROW(),COLUMN(),4)),TRANSL_MAIN[[Key]:[Inhalt]],2,FALSE)</f>
        <v>e) Other/taxes</v>
      </c>
      <c r="C44" s="218"/>
      <c r="D44" s="218"/>
      <c r="E44" s="218"/>
      <c r="F44" s="218"/>
      <c r="G44" s="218"/>
      <c r="H44" s="218"/>
      <c r="I44" s="218"/>
      <c r="J44" s="218"/>
      <c r="K44" s="218"/>
      <c r="L44" s="218"/>
      <c r="M44" s="218"/>
      <c r="N44" s="218"/>
      <c r="O44" s="218"/>
      <c r="P44" s="218"/>
      <c r="Q44" s="218"/>
    </row>
    <row r="45" spans="1:20" x14ac:dyDescent="0.3">
      <c r="A45" s="391">
        <v>0</v>
      </c>
      <c r="B45" s="793" t="str">
        <f>VLOOKUP(CONCATENATE($Z$1,ADDRESS(ROW(),COLUMN(),4)),TRANSL_MAIN[[Key]:[Inhalt]],2,FALSE)</f>
        <v>Leisure/entertainment</v>
      </c>
      <c r="C45" s="522">
        <v>0</v>
      </c>
      <c r="D45" s="523">
        <f>C45*$C$2</f>
        <v>0</v>
      </c>
      <c r="E45" s="523">
        <f>IF(E$8&gt;=$C$6, $C45*12 *(1+$A45),$C45*12)</f>
        <v>0</v>
      </c>
      <c r="F45" s="523">
        <f t="shared" ref="F45:Q45" si="38">IF(F$8&gt;=$C$6, E45 *(1+$A45),E45)</f>
        <v>0</v>
      </c>
      <c r="G45" s="523">
        <f t="shared" si="38"/>
        <v>0</v>
      </c>
      <c r="H45" s="523">
        <f t="shared" si="38"/>
        <v>0</v>
      </c>
      <c r="I45" s="523">
        <f t="shared" si="38"/>
        <v>0</v>
      </c>
      <c r="J45" s="523">
        <f t="shared" si="38"/>
        <v>0</v>
      </c>
      <c r="K45" s="523">
        <f t="shared" si="38"/>
        <v>0</v>
      </c>
      <c r="L45" s="523">
        <f t="shared" si="38"/>
        <v>0</v>
      </c>
      <c r="M45" s="523">
        <f t="shared" si="38"/>
        <v>0</v>
      </c>
      <c r="N45" s="523">
        <f t="shared" si="38"/>
        <v>0</v>
      </c>
      <c r="O45" s="523">
        <f t="shared" si="38"/>
        <v>0</v>
      </c>
      <c r="P45" s="523">
        <f t="shared" si="38"/>
        <v>0</v>
      </c>
      <c r="Q45" s="523">
        <f t="shared" si="38"/>
        <v>0</v>
      </c>
    </row>
    <row r="46" spans="1:20" x14ac:dyDescent="0.3">
      <c r="A46" s="391">
        <v>0</v>
      </c>
      <c r="B46" s="793" t="str">
        <f>VLOOKUP(CONCATENATE($Z$1,ADDRESS(ROW(),COLUMN(),4)),TRANSL_MAIN[[Key]:[Inhalt]],2,FALSE)</f>
        <v>Vacation</v>
      </c>
      <c r="C46" s="522">
        <v>0</v>
      </c>
      <c r="D46" s="523">
        <f>C46*$C$2</f>
        <v>0</v>
      </c>
      <c r="E46" s="523">
        <f>IF(E$8&gt;=$C$6, $C46*12 *(1+$A46),$C46*12)</f>
        <v>0</v>
      </c>
      <c r="F46" s="523">
        <f t="shared" ref="F46:Q46" si="39">IF(F$8&gt;=$C$6, E46 *(1+$A46),E46)</f>
        <v>0</v>
      </c>
      <c r="G46" s="523">
        <f t="shared" si="39"/>
        <v>0</v>
      </c>
      <c r="H46" s="523">
        <f t="shared" si="39"/>
        <v>0</v>
      </c>
      <c r="I46" s="523">
        <f t="shared" si="39"/>
        <v>0</v>
      </c>
      <c r="J46" s="523">
        <f t="shared" si="39"/>
        <v>0</v>
      </c>
      <c r="K46" s="523">
        <f t="shared" si="39"/>
        <v>0</v>
      </c>
      <c r="L46" s="523">
        <f t="shared" si="39"/>
        <v>0</v>
      </c>
      <c r="M46" s="523">
        <f t="shared" si="39"/>
        <v>0</v>
      </c>
      <c r="N46" s="523">
        <f t="shared" si="39"/>
        <v>0</v>
      </c>
      <c r="O46" s="523">
        <f t="shared" si="39"/>
        <v>0</v>
      </c>
      <c r="P46" s="523">
        <f t="shared" si="39"/>
        <v>0</v>
      </c>
      <c r="Q46" s="523">
        <f t="shared" si="39"/>
        <v>0</v>
      </c>
    </row>
    <row r="47" spans="1:20" x14ac:dyDescent="0.3">
      <c r="A47" s="391">
        <v>0</v>
      </c>
      <c r="B47" s="793" t="str">
        <f>VLOOKUP(CONCATENATE($Z$1,ADDRESS(ROW(),COLUMN(),4)),TRANSL_MAIN[[Key]:[Inhalt]],2,FALSE)</f>
        <v>Replacement purchases</v>
      </c>
      <c r="C47" s="522">
        <v>0</v>
      </c>
      <c r="D47" s="523">
        <f>C47*$C$2</f>
        <v>0</v>
      </c>
      <c r="E47" s="523">
        <f>IF(E$8&gt;=$C$6, $C47*12 *(1+$A47),$C47*12)</f>
        <v>0</v>
      </c>
      <c r="F47" s="523">
        <f t="shared" ref="F47:Q47" si="40">IF(F$8&gt;=$C$6, E47 *(1+$A47),E47)</f>
        <v>0</v>
      </c>
      <c r="G47" s="523">
        <f t="shared" si="40"/>
        <v>0</v>
      </c>
      <c r="H47" s="523">
        <f t="shared" si="40"/>
        <v>0</v>
      </c>
      <c r="I47" s="523">
        <f t="shared" si="40"/>
        <v>0</v>
      </c>
      <c r="J47" s="523">
        <f t="shared" si="40"/>
        <v>0</v>
      </c>
      <c r="K47" s="523">
        <f t="shared" si="40"/>
        <v>0</v>
      </c>
      <c r="L47" s="523">
        <f t="shared" si="40"/>
        <v>0</v>
      </c>
      <c r="M47" s="523">
        <f t="shared" si="40"/>
        <v>0</v>
      </c>
      <c r="N47" s="523">
        <f t="shared" si="40"/>
        <v>0</v>
      </c>
      <c r="O47" s="523">
        <f t="shared" si="40"/>
        <v>0</v>
      </c>
      <c r="P47" s="523">
        <f t="shared" si="40"/>
        <v>0</v>
      </c>
      <c r="Q47" s="523">
        <f t="shared" si="40"/>
        <v>0</v>
      </c>
    </row>
    <row r="48" spans="1:20" x14ac:dyDescent="0.3">
      <c r="A48" s="391">
        <v>0</v>
      </c>
      <c r="B48" s="799" t="str">
        <f>VLOOKUP(CONCATENATE($Z$1,ADDRESS(ROW(),COLUMN(),4)),TRANSL_MAIN[[Key]:[Inhalt]],2,FALSE)</f>
        <v>Private taxes</v>
      </c>
      <c r="C48" s="525">
        <v>0</v>
      </c>
      <c r="D48" s="525">
        <f>C48*$G$6</f>
        <v>0</v>
      </c>
      <c r="E48" s="525">
        <f>IF(E$5&gt;=$E$3, $C48*12 *(1+$A48*$C$3),$C48*12)</f>
        <v>0</v>
      </c>
      <c r="F48" s="525">
        <f t="shared" ref="F48:Q48" si="41">IF(F$5&gt;=$E$3, E48 *(1+$A48*$C$3),E48)</f>
        <v>0</v>
      </c>
      <c r="G48" s="525">
        <f t="shared" si="41"/>
        <v>0</v>
      </c>
      <c r="H48" s="525">
        <f t="shared" si="41"/>
        <v>0</v>
      </c>
      <c r="I48" s="525">
        <f t="shared" si="41"/>
        <v>0</v>
      </c>
      <c r="J48" s="525">
        <f t="shared" si="41"/>
        <v>0</v>
      </c>
      <c r="K48" s="525">
        <f t="shared" si="41"/>
        <v>0</v>
      </c>
      <c r="L48" s="525">
        <f t="shared" si="41"/>
        <v>0</v>
      </c>
      <c r="M48" s="525">
        <f t="shared" si="41"/>
        <v>0</v>
      </c>
      <c r="N48" s="525">
        <f t="shared" si="41"/>
        <v>0</v>
      </c>
      <c r="O48" s="525">
        <f t="shared" si="41"/>
        <v>0</v>
      </c>
      <c r="P48" s="525">
        <f t="shared" si="41"/>
        <v>0</v>
      </c>
      <c r="Q48" s="525">
        <f t="shared" si="41"/>
        <v>0</v>
      </c>
      <c r="T48" s="429" t="s">
        <v>202</v>
      </c>
    </row>
    <row r="49" spans="1:17" ht="15" thickBot="1" x14ac:dyDescent="0.35">
      <c r="A49" s="632"/>
      <c r="B49" s="800" t="str">
        <f>VLOOKUP(CONCATENATE($Z$1,ADDRESS(ROW(),COLUMN(),4)),TRANSL_MAIN[[Key]:[Inhalt]],2,FALSE)</f>
        <v>Total</v>
      </c>
      <c r="C49" s="633">
        <f t="shared" ref="C49:Q49" si="42">SUM(C45:C48)</f>
        <v>0</v>
      </c>
      <c r="D49" s="633">
        <f t="shared" si="42"/>
        <v>0</v>
      </c>
      <c r="E49" s="633">
        <f t="shared" si="42"/>
        <v>0</v>
      </c>
      <c r="F49" s="633">
        <f t="shared" si="42"/>
        <v>0</v>
      </c>
      <c r="G49" s="633">
        <f t="shared" si="42"/>
        <v>0</v>
      </c>
      <c r="H49" s="633">
        <f t="shared" si="42"/>
        <v>0</v>
      </c>
      <c r="I49" s="633">
        <f t="shared" si="42"/>
        <v>0</v>
      </c>
      <c r="J49" s="633">
        <f t="shared" si="42"/>
        <v>0</v>
      </c>
      <c r="K49" s="633">
        <f t="shared" si="42"/>
        <v>0</v>
      </c>
      <c r="L49" s="633">
        <f t="shared" si="42"/>
        <v>0</v>
      </c>
      <c r="M49" s="633">
        <f t="shared" si="42"/>
        <v>0</v>
      </c>
      <c r="N49" s="633">
        <f t="shared" si="42"/>
        <v>0</v>
      </c>
      <c r="O49" s="633">
        <f t="shared" si="42"/>
        <v>0</v>
      </c>
      <c r="P49" s="633">
        <f t="shared" si="42"/>
        <v>0</v>
      </c>
      <c r="Q49" s="633">
        <f t="shared" si="42"/>
        <v>0</v>
      </c>
    </row>
    <row r="50" spans="1:17" ht="15" thickBot="1" x14ac:dyDescent="0.35">
      <c r="A50" s="222"/>
      <c r="B50" s="801" t="str">
        <f>VLOOKUP(CONCATENATE($Z$1,ADDRESS(ROW(),COLUMN(),4)),TRANSL_MAIN[[Key]:[Inhalt]],2,FALSE)</f>
        <v xml:space="preserve"> Total costs</v>
      </c>
      <c r="C50" s="223">
        <f t="shared" ref="C50:Q50" si="43">C20+C31+C39+C43+C49</f>
        <v>0</v>
      </c>
      <c r="D50" s="223">
        <f t="shared" si="43"/>
        <v>0</v>
      </c>
      <c r="E50" s="223">
        <f t="shared" si="43"/>
        <v>0</v>
      </c>
      <c r="F50" s="223">
        <f t="shared" si="43"/>
        <v>0</v>
      </c>
      <c r="G50" s="223">
        <f t="shared" si="43"/>
        <v>0</v>
      </c>
      <c r="H50" s="223">
        <f t="shared" si="43"/>
        <v>0</v>
      </c>
      <c r="I50" s="223">
        <f t="shared" si="43"/>
        <v>0</v>
      </c>
      <c r="J50" s="223">
        <f t="shared" si="43"/>
        <v>0</v>
      </c>
      <c r="K50" s="223">
        <f t="shared" si="43"/>
        <v>0</v>
      </c>
      <c r="L50" s="223">
        <f t="shared" si="43"/>
        <v>0</v>
      </c>
      <c r="M50" s="223">
        <f t="shared" si="43"/>
        <v>0</v>
      </c>
      <c r="N50" s="223">
        <f t="shared" si="43"/>
        <v>0</v>
      </c>
      <c r="O50" s="223">
        <f t="shared" si="43"/>
        <v>0</v>
      </c>
      <c r="P50" s="223">
        <f t="shared" si="43"/>
        <v>0</v>
      </c>
      <c r="Q50" s="223">
        <f t="shared" si="43"/>
        <v>0</v>
      </c>
    </row>
    <row r="51" spans="1:17" ht="15" thickTop="1" x14ac:dyDescent="0.3">
      <c r="A51" s="391">
        <v>0</v>
      </c>
      <c r="B51" s="802" t="str">
        <f>VLOOKUP(CONCATENATE($Z$1,ADDRESS(ROW(),COLUMN(),4)),TRANSL_MAIN[[Key]:[Inhalt]],2,FALSE)</f>
        <v>+ Other Income (child benefit)</v>
      </c>
      <c r="C51" s="393">
        <v>0</v>
      </c>
      <c r="D51" s="523">
        <f>C51*$C$2</f>
        <v>0</v>
      </c>
      <c r="E51" s="523">
        <f>IF(E$8&gt;=$C$6, $C51*12 *(1+$A51),$C51*12)</f>
        <v>0</v>
      </c>
      <c r="F51" s="523">
        <f t="shared" ref="F51:Q51" si="44">IF(F$8&gt;=$C$6, E51 *(1+$A51),E51)</f>
        <v>0</v>
      </c>
      <c r="G51" s="523">
        <f t="shared" si="44"/>
        <v>0</v>
      </c>
      <c r="H51" s="523">
        <f t="shared" si="44"/>
        <v>0</v>
      </c>
      <c r="I51" s="523">
        <f t="shared" si="44"/>
        <v>0</v>
      </c>
      <c r="J51" s="523">
        <f t="shared" si="44"/>
        <v>0</v>
      </c>
      <c r="K51" s="523">
        <f t="shared" si="44"/>
        <v>0</v>
      </c>
      <c r="L51" s="523">
        <f t="shared" si="44"/>
        <v>0</v>
      </c>
      <c r="M51" s="523">
        <f t="shared" si="44"/>
        <v>0</v>
      </c>
      <c r="N51" s="523">
        <f t="shared" si="44"/>
        <v>0</v>
      </c>
      <c r="O51" s="523">
        <f t="shared" si="44"/>
        <v>0</v>
      </c>
      <c r="P51" s="523">
        <f t="shared" si="44"/>
        <v>0</v>
      </c>
      <c r="Q51" s="523">
        <f t="shared" si="44"/>
        <v>0</v>
      </c>
    </row>
    <row r="52" spans="1:17" x14ac:dyDescent="0.3">
      <c r="A52" s="391">
        <v>0</v>
      </c>
      <c r="B52" s="803" t="str">
        <f>VLOOKUP(CONCATENATE($Z$1,ADDRESS(ROW(),COLUMN(),4)),TRANSL_MAIN[[Key]:[Inhalt]],2,FALSE)</f>
        <v>+ Alimony payments</v>
      </c>
      <c r="C52" s="522">
        <v>0</v>
      </c>
      <c r="D52" s="523">
        <f>C52*$C$2</f>
        <v>0</v>
      </c>
      <c r="E52" s="523">
        <f>IF(E$8&gt;=$C$6, $C52*12 *(1+$A52),$C52*12)</f>
        <v>0</v>
      </c>
      <c r="F52" s="523">
        <f t="shared" ref="F52:Q52" si="45">IF(F$8&gt;=$C$6, E52 *(1+$A52),E52)</f>
        <v>0</v>
      </c>
      <c r="G52" s="523">
        <f t="shared" si="45"/>
        <v>0</v>
      </c>
      <c r="H52" s="523">
        <f t="shared" si="45"/>
        <v>0</v>
      </c>
      <c r="I52" s="523">
        <f t="shared" si="45"/>
        <v>0</v>
      </c>
      <c r="J52" s="523">
        <f t="shared" si="45"/>
        <v>0</v>
      </c>
      <c r="K52" s="523">
        <f t="shared" si="45"/>
        <v>0</v>
      </c>
      <c r="L52" s="523">
        <f t="shared" si="45"/>
        <v>0</v>
      </c>
      <c r="M52" s="523">
        <f t="shared" si="45"/>
        <v>0</v>
      </c>
      <c r="N52" s="523">
        <f t="shared" si="45"/>
        <v>0</v>
      </c>
      <c r="O52" s="523">
        <f t="shared" si="45"/>
        <v>0</v>
      </c>
      <c r="P52" s="523">
        <f t="shared" si="45"/>
        <v>0</v>
      </c>
      <c r="Q52" s="523">
        <f t="shared" si="45"/>
        <v>0</v>
      </c>
    </row>
    <row r="53" spans="1:17" ht="15" thickBot="1" x14ac:dyDescent="0.35">
      <c r="A53" s="391">
        <v>0</v>
      </c>
      <c r="B53" s="803" t="str">
        <f>VLOOKUP(CONCATENATE($Z$1,ADDRESS(ROW(),COLUMN(),4)),TRANSL_MAIN[[Key]:[Inhalt]],2,FALSE)</f>
        <v>+ NN</v>
      </c>
      <c r="C53" s="522">
        <v>0</v>
      </c>
      <c r="D53" s="523">
        <f>C53*$C$2</f>
        <v>0</v>
      </c>
      <c r="E53" s="523">
        <f>IF(E$8&gt;=$C$6, $C53*12 *(1+$A53),$C53*12)</f>
        <v>0</v>
      </c>
      <c r="F53" s="523">
        <f t="shared" ref="F53:Q53" si="46">IF(F$8&gt;=$C$6, E53 *(1+$A53),E53)</f>
        <v>0</v>
      </c>
      <c r="G53" s="523">
        <f t="shared" si="46"/>
        <v>0</v>
      </c>
      <c r="H53" s="523">
        <f t="shared" si="46"/>
        <v>0</v>
      </c>
      <c r="I53" s="523">
        <f t="shared" si="46"/>
        <v>0</v>
      </c>
      <c r="J53" s="523">
        <f t="shared" si="46"/>
        <v>0</v>
      </c>
      <c r="K53" s="523">
        <f t="shared" si="46"/>
        <v>0</v>
      </c>
      <c r="L53" s="523">
        <f t="shared" si="46"/>
        <v>0</v>
      </c>
      <c r="M53" s="523">
        <f t="shared" si="46"/>
        <v>0</v>
      </c>
      <c r="N53" s="523">
        <f t="shared" si="46"/>
        <v>0</v>
      </c>
      <c r="O53" s="523">
        <f t="shared" si="46"/>
        <v>0</v>
      </c>
      <c r="P53" s="523">
        <f t="shared" si="46"/>
        <v>0</v>
      </c>
      <c r="Q53" s="226">
        <f t="shared" si="46"/>
        <v>0</v>
      </c>
    </row>
    <row r="54" spans="1:17" ht="15" thickBot="1" x14ac:dyDescent="0.35">
      <c r="A54" s="524"/>
      <c r="B54" s="804" t="str">
        <f>VLOOKUP(CONCATENATE($Z$1,ADDRESS(ROW(),COLUMN(),4)),TRANSL_MAIN[[Key]:[Inhalt]],2,FALSE)</f>
        <v>f) Total income</v>
      </c>
      <c r="C54" s="223">
        <f t="shared" ref="C54:Q54" si="47">SUM(C51:C53)</f>
        <v>0</v>
      </c>
      <c r="D54" s="223">
        <f t="shared" si="47"/>
        <v>0</v>
      </c>
      <c r="E54" s="223">
        <f t="shared" si="47"/>
        <v>0</v>
      </c>
      <c r="F54" s="223">
        <f t="shared" si="47"/>
        <v>0</v>
      </c>
      <c r="G54" s="223">
        <f t="shared" si="47"/>
        <v>0</v>
      </c>
      <c r="H54" s="223">
        <f t="shared" si="47"/>
        <v>0</v>
      </c>
      <c r="I54" s="223">
        <f t="shared" si="47"/>
        <v>0</v>
      </c>
      <c r="J54" s="223">
        <f t="shared" si="47"/>
        <v>0</v>
      </c>
      <c r="K54" s="223">
        <f t="shared" si="47"/>
        <v>0</v>
      </c>
      <c r="L54" s="223">
        <f t="shared" si="47"/>
        <v>0</v>
      </c>
      <c r="M54" s="223">
        <f t="shared" si="47"/>
        <v>0</v>
      </c>
      <c r="N54" s="223">
        <f t="shared" si="47"/>
        <v>0</v>
      </c>
      <c r="O54" s="223">
        <f t="shared" si="47"/>
        <v>0</v>
      </c>
      <c r="P54" s="223">
        <f t="shared" si="47"/>
        <v>0</v>
      </c>
      <c r="Q54" s="224">
        <f t="shared" si="47"/>
        <v>0</v>
      </c>
    </row>
    <row r="55" spans="1:17" ht="15" thickTop="1" x14ac:dyDescent="0.3">
      <c r="A55" s="634"/>
      <c r="B55" s="805"/>
      <c r="C55" s="225"/>
      <c r="D55" s="225"/>
      <c r="E55" s="225"/>
      <c r="F55" s="225"/>
      <c r="G55" s="225"/>
      <c r="H55" s="225"/>
      <c r="I55" s="225"/>
      <c r="J55" s="225"/>
      <c r="K55" s="225"/>
      <c r="L55" s="225"/>
      <c r="M55" s="225"/>
      <c r="N55" s="225"/>
      <c r="O55" s="225"/>
      <c r="P55" s="225"/>
      <c r="Q55" s="225"/>
    </row>
    <row r="56" spans="1:17" x14ac:dyDescent="0.3">
      <c r="A56" s="206"/>
      <c r="B56" s="806" t="str">
        <f>VLOOKUP(CONCATENATE($Z$1,ADDRESS(ROW(),COLUMN(),4)),TRANSL_MAIN[[Key]:[Inhalt]],2,FALSE)</f>
        <v>Total</v>
      </c>
      <c r="C56" s="209">
        <f t="shared" ref="C56:Q56" si="48">C50-C54</f>
        <v>0</v>
      </c>
      <c r="D56" s="209">
        <f t="shared" si="48"/>
        <v>0</v>
      </c>
      <c r="E56" s="209">
        <f t="shared" si="48"/>
        <v>0</v>
      </c>
      <c r="F56" s="209">
        <f t="shared" si="48"/>
        <v>0</v>
      </c>
      <c r="G56" s="209">
        <f t="shared" si="48"/>
        <v>0</v>
      </c>
      <c r="H56" s="209">
        <f t="shared" si="48"/>
        <v>0</v>
      </c>
      <c r="I56" s="209">
        <f t="shared" si="48"/>
        <v>0</v>
      </c>
      <c r="J56" s="209">
        <f t="shared" si="48"/>
        <v>0</v>
      </c>
      <c r="K56" s="209">
        <f t="shared" si="48"/>
        <v>0</v>
      </c>
      <c r="L56" s="209">
        <f t="shared" si="48"/>
        <v>0</v>
      </c>
      <c r="M56" s="209">
        <f t="shared" si="48"/>
        <v>0</v>
      </c>
      <c r="N56" s="209">
        <f t="shared" si="48"/>
        <v>0</v>
      </c>
      <c r="O56" s="209">
        <f t="shared" si="48"/>
        <v>0</v>
      </c>
      <c r="P56" s="209">
        <f t="shared" si="48"/>
        <v>0</v>
      </c>
      <c r="Q56" s="209">
        <f t="shared" si="48"/>
        <v>0</v>
      </c>
    </row>
  </sheetData>
  <sheetProtection algorithmName="SHA-512" hashValue="dfZxHjrD9erQrdlteKUqXsmQwLkVsQqBaqWRJz5+c+N4K+6c1swKrPwdP72+XidV2DTB+WfFbOoHjzm/PBGCLA==" saltValue="PwNBUcSE+n2odilclp+mIQ==" spinCount="100000" sheet="1" objects="1" scenarios="1"/>
  <mergeCells count="4">
    <mergeCell ref="C7:H7"/>
    <mergeCell ref="D6:H6"/>
    <mergeCell ref="D2:F2"/>
    <mergeCell ref="D5:E5"/>
  </mergeCells>
  <conditionalFormatting sqref="C56:Q56">
    <cfRule type="cellIs" dxfId="275" priority="5" operator="lessThan">
      <formula>0</formula>
    </cfRule>
  </conditionalFormatting>
  <conditionalFormatting sqref="D5 H5">
    <cfRule type="expression" dxfId="274" priority="2">
      <formula>$C$5=-1</formula>
    </cfRule>
  </conditionalFormatting>
  <conditionalFormatting sqref="D5:E5">
    <cfRule type="expression" dxfId="273" priority="3">
      <formula>LEN($D$5)&gt;1</formula>
    </cfRule>
  </conditionalFormatting>
  <dataValidations disablePrompts="1" count="1">
    <dataValidation type="list" allowBlank="1" showInputMessage="1" showErrorMessage="1" sqref="C6" xr:uid="{A703BDB9-3862-4A83-BFB5-D0B2544FAFA0}">
      <formula1>$S$8:$S$20</formula1>
    </dataValidation>
  </dataValidations>
  <hyperlinks>
    <hyperlink ref="B4" r:id="rId1" display="Berechnung Einkommenssteuer" xr:uid="{FA9D8910-CC05-47E7-A6B0-447A82156790}"/>
    <hyperlink ref="T48" r:id="rId2" xr:uid="{4EA4F825-3B4A-4096-8D8A-6C478A51A528}"/>
  </hyperlinks>
  <pageMargins left="0.7" right="0.7" top="0.78740157499999996" bottom="0.78740157499999996" header="0.3" footer="0.3"/>
  <legacyDrawing r:id="rId3"/>
  <extLst>
    <ext xmlns:x14="http://schemas.microsoft.com/office/spreadsheetml/2009/9/main" uri="{78C0D931-6437-407d-A8EE-F0AAD7539E65}">
      <x14:conditionalFormattings>
        <x14:conditionalFormatting xmlns:xm="http://schemas.microsoft.com/office/excel/2006/main">
          <x14:cfRule type="expression" priority="4" id="{ABE28FD5-1A8E-46A2-9BB2-DBF252B804A9}">
            <xm:f>'Financial planning'!$B$1=1</xm:f>
            <x14: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x14:dxf>
          </x14:cfRule>
          <xm:sqref>D6:H6</xm:sqref>
        </x14:conditionalFormatting>
        <x14:conditionalFormatting xmlns:xm="http://schemas.microsoft.com/office/excel/2006/main">
          <x14:cfRule type="expression" priority="1" id="{A24354DA-544C-4129-97C7-854F482025BE}">
            <xm:f>AND('Input sheet'!$F$1="T",'Input sheet'!$A$9=1)</xm:f>
            <x14:dxf>
              <font>
                <color theme="0"/>
              </font>
            </x14:dxf>
          </x14:cfRule>
          <xm:sqref>A9:J54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5C3B3-57EE-4ED7-8829-0D7F1602334E}">
  <sheetPr codeName="Tabelle06">
    <tabColor rgb="FF99CCFF"/>
    <pageSetUpPr fitToPage="1"/>
  </sheetPr>
  <dimension ref="A1:Z177"/>
  <sheetViews>
    <sheetView showGridLines="0" showRowColHeaders="0" workbookViewId="0">
      <selection activeCell="L1" sqref="L1"/>
    </sheetView>
  </sheetViews>
  <sheetFormatPr baseColWidth="10" defaultColWidth="11.5546875" defaultRowHeight="14.4" x14ac:dyDescent="0.3"/>
  <cols>
    <col min="1" max="1" width="3.5546875" style="64" customWidth="1"/>
    <col min="2" max="2" width="39.33203125" style="195" customWidth="1"/>
    <col min="3" max="4" width="8.5546875" style="41" customWidth="1"/>
    <col min="5" max="5" width="3.5546875" style="41" customWidth="1"/>
    <col min="6" max="6" width="28.5546875" style="41" customWidth="1"/>
    <col min="7" max="7" width="8.5546875" style="41" customWidth="1"/>
    <col min="8" max="8" width="3.5546875" style="41" hidden="1" customWidth="1"/>
    <col min="9" max="9" width="9.88671875" style="195" hidden="1" customWidth="1"/>
    <col min="10" max="10" width="42.88671875" style="41" hidden="1" customWidth="1"/>
    <col min="11" max="11" width="6.33203125" style="41" hidden="1" customWidth="1"/>
    <col min="12" max="12" width="6.44140625" style="41" hidden="1" customWidth="1"/>
    <col min="13" max="16378" width="11.5546875" style="41" customWidth="1"/>
    <col min="16379" max="16384" width="3.6640625" style="41" customWidth="1"/>
  </cols>
  <sheetData>
    <row r="1" spans="1:26" ht="15.6" x14ac:dyDescent="0.3">
      <c r="A1" s="263">
        <f>'Input sheet'!D5</f>
        <v>1</v>
      </c>
      <c r="B1" s="854" t="str">
        <f>VLOOKUP(CONCATENATE($Z$1,ADDRESS(ROW(),COLUMN(),4)),TRANSL_MAIN[[Key]:[Inhalt]],2,FALSE)</f>
        <v>All information is provided without guarantee! Please consult your tax advisor!</v>
      </c>
      <c r="C1" s="855"/>
      <c r="D1" s="855"/>
      <c r="E1" s="855"/>
      <c r="F1" s="855"/>
      <c r="G1" s="62"/>
      <c r="Z1" s="427">
        <v>6</v>
      </c>
    </row>
    <row r="2" spans="1:26" x14ac:dyDescent="0.3">
      <c r="A2" s="63">
        <f>A1+2</f>
        <v>3</v>
      </c>
      <c r="B2" s="848" t="s">
        <v>203</v>
      </c>
      <c r="C2" s="849"/>
      <c r="D2" s="849"/>
      <c r="E2" s="849"/>
      <c r="F2" s="849"/>
      <c r="G2" s="849"/>
    </row>
    <row r="3" spans="1:26" x14ac:dyDescent="0.3">
      <c r="A3" s="63"/>
      <c r="B3" s="261"/>
      <c r="C3" s="262"/>
      <c r="D3" s="262"/>
      <c r="E3" s="195"/>
      <c r="F3" s="195"/>
      <c r="G3" s="195"/>
    </row>
    <row r="4" spans="1:26" x14ac:dyDescent="0.3">
      <c r="B4" s="430" t="str">
        <f>VLOOKUP(CONCATENATE($Z$1,ADDRESS(ROW(),COLUMN(),4)),TRANSL_MAIN[[Key]:[Inhalt]],2,FALSE)</f>
        <v>Depreciation periods (selection)</v>
      </c>
      <c r="C4" s="62"/>
      <c r="D4" s="62"/>
    </row>
    <row r="5" spans="1:26" x14ac:dyDescent="0.3">
      <c r="B5" s="850" t="str">
        <f>VLOOKUP(CONCATENATE($Z$1,ADDRESS(ROW(),COLUMN(),4)),TRANSL_MAIN[[Key]:[Inhalt]],2,FALSE)</f>
        <v>Depreciation table according to the Federal Ministry of Finance, valid from January 1, 2001</v>
      </c>
      <c r="C5" s="851" t="e">
        <f>VLOOKUP(CONCATENATE($Z$1,ADDRESS(ROW(),COLUMN(),4)),TRANSL_MAIN[[Key]:[Inhalt]],2,FALSE)</f>
        <v>#N/A</v>
      </c>
      <c r="D5" s="851" t="e">
        <f>VLOOKUP(CONCATENATE($Z$1,ADDRESS(ROW(),COLUMN(),4)),TRANSL_MAIN[[Key]:[Inhalt]],2,FALSE)</f>
        <v>#N/A</v>
      </c>
      <c r="E5" s="62"/>
      <c r="F5" s="62"/>
      <c r="G5" s="62"/>
    </row>
    <row r="6" spans="1:26" x14ac:dyDescent="0.3">
      <c r="E6" s="62"/>
      <c r="F6" s="62"/>
      <c r="G6" s="62"/>
    </row>
    <row r="7" spans="1:26" x14ac:dyDescent="0.3">
      <c r="E7" s="62"/>
      <c r="F7" s="62"/>
      <c r="G7" s="62"/>
    </row>
    <row r="8" spans="1:26" x14ac:dyDescent="0.3">
      <c r="E8" s="62"/>
      <c r="F8" s="62"/>
      <c r="G8" s="62"/>
    </row>
    <row r="9" spans="1:26" x14ac:dyDescent="0.3">
      <c r="E9" s="62"/>
      <c r="F9" s="62"/>
      <c r="G9" s="62"/>
    </row>
    <row r="10" spans="1:26" x14ac:dyDescent="0.3">
      <c r="E10" s="62"/>
      <c r="F10" s="62"/>
      <c r="G10" s="62"/>
    </row>
    <row r="11" spans="1:26" x14ac:dyDescent="0.3">
      <c r="E11" s="62"/>
      <c r="F11" s="62"/>
      <c r="G11" s="62"/>
    </row>
    <row r="12" spans="1:26" x14ac:dyDescent="0.3">
      <c r="E12" s="62"/>
      <c r="F12" s="62"/>
      <c r="G12" s="62"/>
    </row>
    <row r="13" spans="1:26" x14ac:dyDescent="0.3">
      <c r="E13" s="62"/>
      <c r="F13" s="62"/>
      <c r="G13" s="62"/>
    </row>
    <row r="14" spans="1:26" x14ac:dyDescent="0.3">
      <c r="E14" s="62"/>
      <c r="F14" s="62"/>
      <c r="G14" s="62"/>
    </row>
    <row r="15" spans="1:26" x14ac:dyDescent="0.3">
      <c r="B15" s="266"/>
      <c r="C15" s="62"/>
      <c r="D15" s="62"/>
      <c r="E15" s="62"/>
      <c r="F15" s="62"/>
      <c r="G15" s="62"/>
      <c r="I15" s="252" t="s">
        <v>204</v>
      </c>
      <c r="J15" t="s">
        <v>205</v>
      </c>
    </row>
    <row r="16" spans="1:26" x14ac:dyDescent="0.3">
      <c r="B16" s="852" t="str">
        <f>VLOOKUP(CONCATENATE($Z$1,ADDRESS(ROW(),COLUMN(),4)),TRANSL_MAIN[[Key]:[Inhalt]],2,FALSE)</f>
        <v>Fixed assets</v>
      </c>
      <c r="C16" s="847" t="str">
        <f>VLOOKUP(CONCATENATE($Z$1,ADDRESS(ROW(),COLUMN(),4)),TRANSL_MAIN[[Key]:[Inhalt]],2,FALSE)</f>
        <v>Useful life</v>
      </c>
      <c r="D16" s="847" t="e">
        <f>VLOOKUP(CONCATENATE($Z$1,ADDRESS(ROW(),COLUMN(),4)),TRANSL_MAIN[[Key]:[Inhalt]],2,FALSE)</f>
        <v>#N/A</v>
      </c>
      <c r="E16" s="62"/>
      <c r="F16" s="253"/>
      <c r="G16" s="254"/>
    </row>
    <row r="17" spans="1:12" x14ac:dyDescent="0.3">
      <c r="B17" s="853" t="e">
        <f>VLOOKUP(CONCATENATE($Z$1,ADDRESS(ROW(),COLUMN(),4)),TRANSL_MAIN[[Key]:[Inhalt]],2,FALSE)</f>
        <v>#N/A</v>
      </c>
      <c r="C17" s="343" t="str">
        <f>VLOOKUP(CONCATENATE($Z$1,ADDRESS(ROW(),COLUMN(),4)),TRANSL_MAIN[[Key]:[Inhalt]],2,FALSE)</f>
        <v>(years)</v>
      </c>
      <c r="D17" s="343" t="str">
        <f>VLOOKUP(CONCATENATE($Z$1,ADDRESS(ROW(),COLUMN(),4)),TRANSL_MAIN[[Key]:[Inhalt]],2,FALSE)</f>
        <v>(Months)</v>
      </c>
      <c r="E17" s="62"/>
      <c r="F17" s="62"/>
      <c r="G17" s="255"/>
      <c r="I17" s="894" t="s">
        <v>206</v>
      </c>
      <c r="J17" s="252" t="s">
        <v>207</v>
      </c>
      <c r="K17" s="66" t="s">
        <v>208</v>
      </c>
      <c r="L17" s="66" t="s">
        <v>209</v>
      </c>
    </row>
    <row r="18" spans="1:12" x14ac:dyDescent="0.3">
      <c r="A18" s="63" t="str">
        <f>IF(I18&lt;&gt;0,I18,"")</f>
        <v>A</v>
      </c>
      <c r="B18" s="267" t="str">
        <f>J18</f>
        <v>Air conditioners (portable)</v>
      </c>
      <c r="C18" s="264">
        <f>L18</f>
        <v>11</v>
      </c>
      <c r="D18" s="264">
        <f>K18</f>
        <v>132</v>
      </c>
      <c r="E18" s="258" t="s">
        <v>210</v>
      </c>
      <c r="F18" s="256"/>
      <c r="G18" s="257"/>
      <c r="I18" s="1" t="s">
        <v>221</v>
      </c>
      <c r="J18" s="2" t="s">
        <v>8565</v>
      </c>
      <c r="K18">
        <v>132</v>
      </c>
      <c r="L18">
        <v>11</v>
      </c>
    </row>
    <row r="19" spans="1:12" x14ac:dyDescent="0.3">
      <c r="A19" s="63" t="str">
        <f t="shared" ref="A19:A82" si="0">IF(I19&lt;&gt;0,I19,"")</f>
        <v>A</v>
      </c>
      <c r="B19" s="267" t="str">
        <f t="shared" ref="B19:B82" si="1">J19</f>
        <v>Alarm systems</v>
      </c>
      <c r="C19" s="264">
        <f t="shared" ref="C19:C82" si="2">L19</f>
        <v>11</v>
      </c>
      <c r="D19" s="264">
        <f t="shared" ref="D19:D82" si="3">K19</f>
        <v>132</v>
      </c>
      <c r="E19" s="258" t="s">
        <v>210</v>
      </c>
      <c r="F19" s="256"/>
      <c r="G19" s="257"/>
      <c r="I19" s="1" t="s">
        <v>221</v>
      </c>
      <c r="J19" s="2" t="s">
        <v>692</v>
      </c>
      <c r="K19">
        <v>132</v>
      </c>
      <c r="L19">
        <v>11</v>
      </c>
    </row>
    <row r="20" spans="1:12" x14ac:dyDescent="0.3">
      <c r="A20" s="63" t="str">
        <f t="shared" si="0"/>
        <v>A</v>
      </c>
      <c r="B20" s="267" t="str">
        <f t="shared" si="1"/>
        <v>Amplifier</v>
      </c>
      <c r="C20" s="264">
        <f t="shared" si="2"/>
        <v>7</v>
      </c>
      <c r="D20" s="264">
        <f t="shared" si="3"/>
        <v>84</v>
      </c>
      <c r="E20" s="258" t="s">
        <v>210</v>
      </c>
      <c r="F20" s="256"/>
      <c r="G20" s="257"/>
      <c r="I20" s="1" t="s">
        <v>221</v>
      </c>
      <c r="J20" s="2" t="s">
        <v>4596</v>
      </c>
      <c r="K20">
        <v>84</v>
      </c>
      <c r="L20">
        <v>7</v>
      </c>
    </row>
    <row r="21" spans="1:12" x14ac:dyDescent="0.3">
      <c r="A21" s="63" t="str">
        <f t="shared" si="0"/>
        <v>A</v>
      </c>
      <c r="B21" s="267" t="str">
        <f t="shared" si="1"/>
        <v>Amusement machines (music)</v>
      </c>
      <c r="C21" s="264">
        <f t="shared" si="2"/>
        <v>8</v>
      </c>
      <c r="D21" s="264">
        <f t="shared" si="3"/>
        <v>96</v>
      </c>
      <c r="E21" s="258" t="s">
        <v>210</v>
      </c>
      <c r="F21" s="256"/>
      <c r="G21" s="257"/>
      <c r="I21" s="1" t="s">
        <v>221</v>
      </c>
      <c r="J21" s="2" t="s">
        <v>4483</v>
      </c>
      <c r="K21">
        <v>96</v>
      </c>
      <c r="L21">
        <v>8</v>
      </c>
    </row>
    <row r="22" spans="1:12" x14ac:dyDescent="0.3">
      <c r="A22" s="63" t="str">
        <f t="shared" si="0"/>
        <v>A</v>
      </c>
      <c r="B22" s="267" t="str">
        <f t="shared" si="1"/>
        <v>Audio equipment</v>
      </c>
      <c r="C22" s="264">
        <f t="shared" si="2"/>
        <v>7</v>
      </c>
      <c r="D22" s="264">
        <f t="shared" si="3"/>
        <v>84</v>
      </c>
      <c r="E22" s="258" t="s">
        <v>210</v>
      </c>
      <c r="F22" s="256"/>
      <c r="G22" s="257"/>
      <c r="I22" s="1" t="s">
        <v>221</v>
      </c>
      <c r="J22" s="2" t="s">
        <v>8523</v>
      </c>
      <c r="K22">
        <v>84</v>
      </c>
      <c r="L22">
        <v>7</v>
      </c>
    </row>
    <row r="23" spans="1:12" x14ac:dyDescent="0.3">
      <c r="A23" s="63" t="str">
        <f t="shared" si="0"/>
        <v>b</v>
      </c>
      <c r="B23" s="267" t="str">
        <f t="shared" si="1"/>
        <v>Beverage vending machines</v>
      </c>
      <c r="C23" s="264">
        <f t="shared" si="2"/>
        <v>7</v>
      </c>
      <c r="D23" s="264">
        <f t="shared" si="3"/>
        <v>84</v>
      </c>
      <c r="E23" s="258" t="s">
        <v>210</v>
      </c>
      <c r="F23" s="256"/>
      <c r="G23" s="257"/>
      <c r="I23" s="1" t="s">
        <v>8642</v>
      </c>
      <c r="J23" s="2" t="s">
        <v>2283</v>
      </c>
      <c r="K23">
        <v>84</v>
      </c>
      <c r="L23">
        <v>7</v>
      </c>
    </row>
    <row r="24" spans="1:12" x14ac:dyDescent="0.3">
      <c r="A24" s="63" t="str">
        <f t="shared" si="0"/>
        <v>b</v>
      </c>
      <c r="B24" s="267" t="str">
        <f t="shared" si="1"/>
        <v>bicycles</v>
      </c>
      <c r="C24" s="264">
        <f t="shared" si="2"/>
        <v>7</v>
      </c>
      <c r="D24" s="264">
        <f t="shared" si="3"/>
        <v>84</v>
      </c>
      <c r="E24" s="258" t="s">
        <v>210</v>
      </c>
      <c r="F24" s="256"/>
      <c r="G24" s="257"/>
      <c r="I24" s="1" t="s">
        <v>8642</v>
      </c>
      <c r="J24" s="2" t="s">
        <v>8542</v>
      </c>
      <c r="K24">
        <v>84</v>
      </c>
      <c r="L24">
        <v>7</v>
      </c>
    </row>
    <row r="25" spans="1:12" x14ac:dyDescent="0.3">
      <c r="A25" s="63" t="str">
        <f t="shared" si="0"/>
        <v>b</v>
      </c>
      <c r="B25" s="267" t="str">
        <f t="shared" si="1"/>
        <v>Blowers</v>
      </c>
      <c r="C25" s="264">
        <f t="shared" si="2"/>
        <v>11</v>
      </c>
      <c r="D25" s="264">
        <f t="shared" si="3"/>
        <v>132</v>
      </c>
      <c r="E25" s="258" t="s">
        <v>210</v>
      </c>
      <c r="F25" s="256"/>
      <c r="G25" s="257"/>
      <c r="I25" s="1" t="s">
        <v>8642</v>
      </c>
      <c r="J25" s="2" t="s">
        <v>8551</v>
      </c>
      <c r="K25">
        <v>132</v>
      </c>
      <c r="L25">
        <v>11</v>
      </c>
    </row>
    <row r="26" spans="1:12" x14ac:dyDescent="0.3">
      <c r="A26" s="63" t="str">
        <f t="shared" si="0"/>
        <v>b</v>
      </c>
      <c r="B26" s="267" t="str">
        <f t="shared" si="1"/>
        <v>Buses</v>
      </c>
      <c r="C26" s="264">
        <f t="shared" si="2"/>
        <v>9</v>
      </c>
      <c r="D26" s="264">
        <f t="shared" si="3"/>
        <v>108</v>
      </c>
      <c r="E26" s="258" t="s">
        <v>210</v>
      </c>
      <c r="F26" s="256"/>
      <c r="G26" s="257"/>
      <c r="I26" s="1" t="s">
        <v>8642</v>
      </c>
      <c r="J26" s="2" t="s">
        <v>3832</v>
      </c>
      <c r="K26">
        <v>108</v>
      </c>
      <c r="L26">
        <v>9</v>
      </c>
    </row>
    <row r="27" spans="1:12" x14ac:dyDescent="0.3">
      <c r="A27" s="63" t="str">
        <f t="shared" si="0"/>
        <v>C</v>
      </c>
      <c r="B27" s="267" t="str">
        <f t="shared" si="1"/>
        <v>cabinets (steel)</v>
      </c>
      <c r="C27" s="264">
        <f t="shared" si="2"/>
        <v>14</v>
      </c>
      <c r="D27" s="264">
        <f t="shared" si="3"/>
        <v>168</v>
      </c>
      <c r="E27" s="258" t="s">
        <v>210</v>
      </c>
      <c r="F27" s="256"/>
      <c r="G27" s="257"/>
      <c r="I27" s="1" t="s">
        <v>223</v>
      </c>
      <c r="J27" s="2" t="s">
        <v>8594</v>
      </c>
      <c r="K27">
        <v>168</v>
      </c>
      <c r="L27">
        <v>14</v>
      </c>
    </row>
    <row r="28" spans="1:12" x14ac:dyDescent="0.3">
      <c r="A28" s="63" t="str">
        <f t="shared" si="0"/>
        <v>C</v>
      </c>
      <c r="B28" s="267" t="str">
        <f t="shared" si="1"/>
        <v>Cameras</v>
      </c>
      <c r="C28" s="264">
        <f t="shared" si="2"/>
        <v>7</v>
      </c>
      <c r="D28" s="264">
        <f t="shared" si="3"/>
        <v>84</v>
      </c>
      <c r="E28" s="258" t="s">
        <v>210</v>
      </c>
      <c r="F28" s="259"/>
      <c r="G28" s="260"/>
      <c r="I28" s="1" t="s">
        <v>223</v>
      </c>
      <c r="J28" s="2" t="s">
        <v>2827</v>
      </c>
      <c r="K28">
        <v>84</v>
      </c>
      <c r="L28">
        <v>7</v>
      </c>
    </row>
    <row r="29" spans="1:12" x14ac:dyDescent="0.3">
      <c r="A29" s="63" t="str">
        <f t="shared" si="0"/>
        <v>C</v>
      </c>
      <c r="B29" s="267" t="str">
        <f t="shared" si="1"/>
        <v>Car (passenger car)</v>
      </c>
      <c r="C29" s="264">
        <f t="shared" si="2"/>
        <v>6</v>
      </c>
      <c r="D29" s="264">
        <f t="shared" si="3"/>
        <v>72</v>
      </c>
      <c r="E29" s="258" t="s">
        <v>210</v>
      </c>
      <c r="F29" s="259"/>
      <c r="G29" s="260"/>
      <c r="I29" s="1" t="s">
        <v>223</v>
      </c>
      <c r="J29" s="2" t="s">
        <v>810</v>
      </c>
      <c r="K29">
        <v>72</v>
      </c>
      <c r="L29">
        <v>6</v>
      </c>
    </row>
    <row r="30" spans="1:12" x14ac:dyDescent="0.3">
      <c r="A30" s="63" t="str">
        <f t="shared" si="0"/>
        <v>C</v>
      </c>
      <c r="B30" s="267" t="str">
        <f t="shared" si="1"/>
        <v>Card readers (debit/credit)</v>
      </c>
      <c r="C30" s="264">
        <f t="shared" si="2"/>
        <v>8</v>
      </c>
      <c r="D30" s="264">
        <f t="shared" si="3"/>
        <v>96</v>
      </c>
      <c r="E30" s="258" t="s">
        <v>210</v>
      </c>
      <c r="F30" s="256"/>
      <c r="G30" s="257"/>
      <c r="I30" s="1" t="s">
        <v>223</v>
      </c>
      <c r="J30" s="2" t="s">
        <v>8562</v>
      </c>
      <c r="K30">
        <v>96</v>
      </c>
      <c r="L30">
        <v>8</v>
      </c>
    </row>
    <row r="31" spans="1:12" x14ac:dyDescent="0.3">
      <c r="A31" s="63" t="str">
        <f t="shared" si="0"/>
        <v>C</v>
      </c>
      <c r="B31" s="267" t="str">
        <f t="shared" si="1"/>
        <v>Carpets (from € 500,-- / m²)</v>
      </c>
      <c r="C31" s="264">
        <f t="shared" si="2"/>
        <v>15</v>
      </c>
      <c r="D31" s="264">
        <f t="shared" si="3"/>
        <v>180</v>
      </c>
      <c r="E31" s="258" t="s">
        <v>210</v>
      </c>
      <c r="F31" s="256"/>
      <c r="G31" s="257"/>
      <c r="I31" s="1" t="s">
        <v>223</v>
      </c>
      <c r="J31" s="2" t="s">
        <v>8606</v>
      </c>
      <c r="K31">
        <v>180</v>
      </c>
      <c r="L31">
        <v>15</v>
      </c>
    </row>
    <row r="32" spans="1:12" x14ac:dyDescent="0.3">
      <c r="A32" s="63" t="str">
        <f t="shared" si="0"/>
        <v>C</v>
      </c>
      <c r="B32" s="267" t="str">
        <f t="shared" si="1"/>
        <v>Carpets (normal)</v>
      </c>
      <c r="C32" s="264">
        <f t="shared" si="2"/>
        <v>8</v>
      </c>
      <c r="D32" s="264">
        <f t="shared" si="3"/>
        <v>96</v>
      </c>
      <c r="E32" s="258" t="s">
        <v>210</v>
      </c>
      <c r="F32" s="256"/>
      <c r="G32" s="257"/>
      <c r="I32" s="1" t="s">
        <v>223</v>
      </c>
      <c r="J32" s="2" t="s">
        <v>4414</v>
      </c>
      <c r="K32">
        <v>96</v>
      </c>
      <c r="L32">
        <v>8</v>
      </c>
    </row>
    <row r="33" spans="1:12" x14ac:dyDescent="0.3">
      <c r="A33" s="63" t="str">
        <f t="shared" si="0"/>
        <v>C</v>
      </c>
      <c r="B33" s="267" t="str">
        <f t="shared" si="1"/>
        <v>Cash registers</v>
      </c>
      <c r="C33" s="264">
        <f t="shared" si="2"/>
        <v>6</v>
      </c>
      <c r="D33" s="264">
        <f t="shared" si="3"/>
        <v>72</v>
      </c>
      <c r="E33" s="258" t="s">
        <v>210</v>
      </c>
      <c r="F33" s="256"/>
      <c r="G33" s="257"/>
      <c r="I33" s="1" t="s">
        <v>223</v>
      </c>
      <c r="J33" s="2" t="s">
        <v>4046</v>
      </c>
      <c r="K33">
        <v>72</v>
      </c>
      <c r="L33">
        <v>6</v>
      </c>
    </row>
    <row r="34" spans="1:12" x14ac:dyDescent="0.3">
      <c r="A34" s="63" t="str">
        <f t="shared" si="0"/>
        <v>C</v>
      </c>
      <c r="B34" s="267" t="str">
        <f t="shared" si="1"/>
        <v>cassette recorder</v>
      </c>
      <c r="C34" s="264">
        <f t="shared" si="2"/>
        <v>7</v>
      </c>
      <c r="D34" s="264">
        <f t="shared" si="3"/>
        <v>84</v>
      </c>
      <c r="E34" s="258" t="s">
        <v>210</v>
      </c>
      <c r="F34" s="256"/>
      <c r="G34" s="257"/>
      <c r="I34" s="1" t="s">
        <v>223</v>
      </c>
      <c r="J34" s="2" t="s">
        <v>8530</v>
      </c>
      <c r="K34">
        <v>84</v>
      </c>
      <c r="L34">
        <v>7</v>
      </c>
    </row>
    <row r="35" spans="1:12" x14ac:dyDescent="0.3">
      <c r="A35" s="63" t="str">
        <f t="shared" si="0"/>
        <v>C</v>
      </c>
      <c r="B35" s="267" t="str">
        <f t="shared" si="1"/>
        <v>Cassette recorders</v>
      </c>
      <c r="C35" s="264">
        <f t="shared" si="2"/>
        <v>7</v>
      </c>
      <c r="D35" s="264">
        <f t="shared" si="3"/>
        <v>84</v>
      </c>
      <c r="E35" s="258" t="s">
        <v>210</v>
      </c>
      <c r="F35" s="256"/>
      <c r="G35" s="257"/>
      <c r="I35" s="1" t="s">
        <v>223</v>
      </c>
      <c r="J35" s="2" t="s">
        <v>8563</v>
      </c>
      <c r="K35">
        <v>84</v>
      </c>
      <c r="L35">
        <v>7</v>
      </c>
    </row>
    <row r="36" spans="1:12" x14ac:dyDescent="0.3">
      <c r="A36" s="63" t="str">
        <f t="shared" si="0"/>
        <v>C</v>
      </c>
      <c r="B36" s="267" t="str">
        <f t="shared" si="1"/>
        <v>CD / DVD player</v>
      </c>
      <c r="C36" s="264">
        <f t="shared" si="2"/>
        <v>7</v>
      </c>
      <c r="D36" s="264">
        <f t="shared" si="3"/>
        <v>84</v>
      </c>
      <c r="E36" s="258" t="s">
        <v>210</v>
      </c>
      <c r="F36" s="259"/>
      <c r="G36" s="260"/>
      <c r="I36" s="1" t="s">
        <v>223</v>
      </c>
      <c r="J36" s="2" t="s">
        <v>1313</v>
      </c>
      <c r="K36">
        <v>84</v>
      </c>
      <c r="L36">
        <v>7</v>
      </c>
    </row>
    <row r="37" spans="1:12" x14ac:dyDescent="0.3">
      <c r="A37" s="63" t="str">
        <f t="shared" si="0"/>
        <v>C</v>
      </c>
      <c r="B37" s="267" t="str">
        <f t="shared" si="1"/>
        <v>Cleaning systems (water)</v>
      </c>
      <c r="C37" s="264">
        <f t="shared" si="2"/>
        <v>11</v>
      </c>
      <c r="D37" s="264">
        <f t="shared" si="3"/>
        <v>132</v>
      </c>
      <c r="E37" s="258" t="s">
        <v>210</v>
      </c>
      <c r="F37" s="259"/>
      <c r="G37" s="260"/>
      <c r="I37" s="1" t="s">
        <v>223</v>
      </c>
      <c r="J37" s="2" t="s">
        <v>4065</v>
      </c>
      <c r="K37">
        <v>132</v>
      </c>
      <c r="L37">
        <v>11</v>
      </c>
    </row>
    <row r="38" spans="1:12" x14ac:dyDescent="0.3">
      <c r="A38" s="63" t="str">
        <f t="shared" si="0"/>
        <v>C</v>
      </c>
      <c r="B38" s="267" t="str">
        <f t="shared" si="1"/>
        <v>Clearing equipment</v>
      </c>
      <c r="C38" s="264">
        <f t="shared" si="2"/>
        <v>9</v>
      </c>
      <c r="D38" s="264">
        <f t="shared" si="3"/>
        <v>108</v>
      </c>
      <c r="E38" s="258" t="s">
        <v>210</v>
      </c>
      <c r="F38" s="259"/>
      <c r="G38" s="260"/>
      <c r="I38" s="1" t="s">
        <v>223</v>
      </c>
      <c r="J38" s="2" t="s">
        <v>4006</v>
      </c>
      <c r="K38">
        <v>108</v>
      </c>
      <c r="L38">
        <v>9</v>
      </c>
    </row>
    <row r="39" spans="1:12" x14ac:dyDescent="0.3">
      <c r="A39" s="63" t="str">
        <f t="shared" si="0"/>
        <v>C</v>
      </c>
      <c r="B39" s="267" t="str">
        <f t="shared" si="1"/>
        <v>Communication devices (general)</v>
      </c>
      <c r="C39" s="264">
        <f t="shared" si="2"/>
        <v>8</v>
      </c>
      <c r="D39" s="264">
        <f t="shared" si="3"/>
        <v>96</v>
      </c>
      <c r="E39" s="258" t="s">
        <v>210</v>
      </c>
      <c r="F39" s="259"/>
      <c r="G39" s="260"/>
      <c r="I39" s="1" t="s">
        <v>223</v>
      </c>
      <c r="J39" s="2" t="s">
        <v>3024</v>
      </c>
      <c r="K39">
        <v>96</v>
      </c>
      <c r="L39">
        <v>8</v>
      </c>
    </row>
    <row r="40" spans="1:12" x14ac:dyDescent="0.3">
      <c r="A40" s="63" t="str">
        <f t="shared" si="0"/>
        <v>C</v>
      </c>
      <c r="B40" s="267" t="str">
        <f t="shared" si="1"/>
        <v>compressed air systems</v>
      </c>
      <c r="C40" s="264">
        <f t="shared" si="2"/>
        <v>12</v>
      </c>
      <c r="D40" s="264">
        <f t="shared" si="3"/>
        <v>144</v>
      </c>
      <c r="E40" s="258" t="s">
        <v>210</v>
      </c>
      <c r="F40" s="256"/>
      <c r="G40" s="257"/>
      <c r="I40" s="1" t="s">
        <v>223</v>
      </c>
      <c r="J40" s="2" t="s">
        <v>8537</v>
      </c>
      <c r="K40">
        <v>144</v>
      </c>
      <c r="L40">
        <v>12</v>
      </c>
    </row>
    <row r="41" spans="1:12" x14ac:dyDescent="0.3">
      <c r="A41" s="63" t="str">
        <f t="shared" si="0"/>
        <v>C</v>
      </c>
      <c r="B41" s="267" t="str">
        <f t="shared" si="1"/>
        <v>Compressors</v>
      </c>
      <c r="C41" s="264">
        <f t="shared" si="2"/>
        <v>14</v>
      </c>
      <c r="D41" s="264">
        <f t="shared" si="3"/>
        <v>168</v>
      </c>
      <c r="E41" s="258" t="s">
        <v>210</v>
      </c>
      <c r="F41" s="256"/>
      <c r="G41" s="257"/>
      <c r="I41" s="1" t="s">
        <v>223</v>
      </c>
      <c r="J41" s="2" t="s">
        <v>3062</v>
      </c>
      <c r="K41">
        <v>168</v>
      </c>
      <c r="L41">
        <v>14</v>
      </c>
    </row>
    <row r="42" spans="1:12" x14ac:dyDescent="0.3">
      <c r="A42" s="63" t="str">
        <f t="shared" si="0"/>
        <v>C</v>
      </c>
      <c r="B42" s="267" t="str">
        <f t="shared" si="1"/>
        <v>computer (personal)</v>
      </c>
      <c r="C42" s="264">
        <f t="shared" si="2"/>
        <v>3</v>
      </c>
      <c r="D42" s="264">
        <f t="shared" si="3"/>
        <v>36</v>
      </c>
      <c r="E42" s="258" t="s">
        <v>210</v>
      </c>
      <c r="F42" s="256"/>
      <c r="G42" s="257"/>
      <c r="I42" s="1" t="s">
        <v>223</v>
      </c>
      <c r="J42" s="2" t="s">
        <v>8531</v>
      </c>
      <c r="K42">
        <v>36</v>
      </c>
      <c r="L42">
        <v>3</v>
      </c>
    </row>
    <row r="43" spans="1:12" x14ac:dyDescent="0.3">
      <c r="A43" s="63" t="str">
        <f t="shared" si="0"/>
        <v>C</v>
      </c>
      <c r="B43" s="267" t="str">
        <f t="shared" si="1"/>
        <v>Control devices (general)</v>
      </c>
      <c r="C43" s="264">
        <f t="shared" si="2"/>
        <v>18</v>
      </c>
      <c r="D43" s="264">
        <f t="shared" si="3"/>
        <v>216</v>
      </c>
      <c r="E43" s="258" t="s">
        <v>210</v>
      </c>
      <c r="F43" s="256"/>
      <c r="G43" s="257"/>
      <c r="I43" s="1" t="s">
        <v>223</v>
      </c>
      <c r="J43" s="2" t="s">
        <v>8586</v>
      </c>
      <c r="K43">
        <v>216</v>
      </c>
      <c r="L43">
        <v>18</v>
      </c>
    </row>
    <row r="44" spans="1:12" x14ac:dyDescent="0.3">
      <c r="A44" s="63" t="str">
        <f t="shared" si="0"/>
        <v>C</v>
      </c>
      <c r="B44" s="267" t="str">
        <f t="shared" si="1"/>
        <v>Conveyor belts</v>
      </c>
      <c r="C44" s="264">
        <f t="shared" si="2"/>
        <v>14</v>
      </c>
      <c r="D44" s="264">
        <f t="shared" si="3"/>
        <v>168</v>
      </c>
      <c r="E44" s="258" t="s">
        <v>210</v>
      </c>
      <c r="F44" s="256"/>
      <c r="G44" s="257"/>
      <c r="I44" s="1" t="s">
        <v>223</v>
      </c>
      <c r="J44" s="2" t="s">
        <v>2000</v>
      </c>
      <c r="K44">
        <v>168</v>
      </c>
      <c r="L44">
        <v>14</v>
      </c>
    </row>
    <row r="45" spans="1:12" x14ac:dyDescent="0.3">
      <c r="A45" s="63" t="str">
        <f t="shared" si="0"/>
        <v>C</v>
      </c>
      <c r="B45" s="267" t="str">
        <f t="shared" si="1"/>
        <v>Copying machines</v>
      </c>
      <c r="C45" s="264">
        <f t="shared" si="2"/>
        <v>7</v>
      </c>
      <c r="D45" s="264">
        <f t="shared" si="3"/>
        <v>84</v>
      </c>
      <c r="E45" s="258" t="s">
        <v>210</v>
      </c>
      <c r="F45" s="256"/>
      <c r="G45" s="257"/>
      <c r="I45" s="1" t="s">
        <v>223</v>
      </c>
      <c r="J45" s="2" t="s">
        <v>8567</v>
      </c>
      <c r="K45">
        <v>84</v>
      </c>
      <c r="L45">
        <v>7</v>
      </c>
    </row>
    <row r="46" spans="1:12" x14ac:dyDescent="0.3">
      <c r="A46" s="63" t="str">
        <f t="shared" si="0"/>
        <v>C</v>
      </c>
      <c r="B46" s="267" t="str">
        <f t="shared" si="1"/>
        <v>Counters (sales)</v>
      </c>
      <c r="C46" s="264">
        <f t="shared" si="2"/>
        <v>10</v>
      </c>
      <c r="D46" s="264">
        <f t="shared" si="3"/>
        <v>120</v>
      </c>
      <c r="E46" s="258" t="s">
        <v>210</v>
      </c>
      <c r="F46" s="256"/>
      <c r="G46" s="257"/>
      <c r="I46" s="1" t="s">
        <v>223</v>
      </c>
      <c r="J46" s="2" t="s">
        <v>4426</v>
      </c>
      <c r="K46">
        <v>120</v>
      </c>
      <c r="L46">
        <v>10</v>
      </c>
    </row>
    <row r="47" spans="1:12" x14ac:dyDescent="0.3">
      <c r="A47" s="63" t="str">
        <f t="shared" si="0"/>
        <v>C</v>
      </c>
      <c r="B47" s="267" t="str">
        <f t="shared" si="1"/>
        <v>cutting machines (mobile)</v>
      </c>
      <c r="C47" s="264">
        <f t="shared" si="2"/>
        <v>8</v>
      </c>
      <c r="D47" s="264">
        <f t="shared" si="3"/>
        <v>96</v>
      </c>
      <c r="E47" s="258" t="s">
        <v>210</v>
      </c>
      <c r="F47" s="256"/>
      <c r="G47" s="257"/>
      <c r="I47" s="1" t="s">
        <v>223</v>
      </c>
      <c r="J47" s="2" t="s">
        <v>8593</v>
      </c>
      <c r="K47">
        <v>96</v>
      </c>
      <c r="L47">
        <v>8</v>
      </c>
    </row>
    <row r="48" spans="1:12" x14ac:dyDescent="0.3">
      <c r="A48" s="63" t="str">
        <f t="shared" si="0"/>
        <v>D</v>
      </c>
      <c r="B48" s="267" t="str">
        <f t="shared" si="1"/>
        <v>debit card reader</v>
      </c>
      <c r="C48" s="264">
        <f t="shared" si="2"/>
        <v>8</v>
      </c>
      <c r="D48" s="264">
        <f t="shared" si="3"/>
        <v>96</v>
      </c>
      <c r="E48" s="258" t="s">
        <v>210</v>
      </c>
      <c r="F48" s="256"/>
      <c r="G48" s="257"/>
      <c r="I48" s="1" t="s">
        <v>224</v>
      </c>
      <c r="J48" s="2" t="s">
        <v>8538</v>
      </c>
      <c r="K48">
        <v>96</v>
      </c>
      <c r="L48">
        <v>8</v>
      </c>
    </row>
    <row r="49" spans="1:12" x14ac:dyDescent="0.3">
      <c r="A49" s="63" t="str">
        <f t="shared" si="0"/>
        <v>D</v>
      </c>
      <c r="B49" s="267" t="str">
        <f t="shared" si="1"/>
        <v>dishwashers (dishwasher)</v>
      </c>
      <c r="C49" s="264">
        <f t="shared" si="2"/>
        <v>7</v>
      </c>
      <c r="D49" s="264">
        <f t="shared" si="3"/>
        <v>84</v>
      </c>
      <c r="E49" s="258" t="s">
        <v>210</v>
      </c>
      <c r="F49" s="256"/>
      <c r="G49" s="257"/>
      <c r="I49" s="1" t="s">
        <v>224</v>
      </c>
      <c r="J49" s="2" t="s">
        <v>8602</v>
      </c>
      <c r="K49">
        <v>84</v>
      </c>
      <c r="L49">
        <v>7</v>
      </c>
    </row>
    <row r="50" spans="1:12" x14ac:dyDescent="0.3">
      <c r="A50" s="63" t="str">
        <f t="shared" si="0"/>
        <v>D</v>
      </c>
      <c r="B50" s="267" t="str">
        <f t="shared" si="1"/>
        <v>Dishwashing machines</v>
      </c>
      <c r="C50" s="264">
        <f t="shared" si="2"/>
        <v>7</v>
      </c>
      <c r="D50" s="264">
        <f t="shared" si="3"/>
        <v>84</v>
      </c>
      <c r="E50" s="258" t="s">
        <v>210</v>
      </c>
      <c r="F50" s="256"/>
      <c r="G50" s="257"/>
      <c r="I50" s="1" t="s">
        <v>224</v>
      </c>
      <c r="J50" s="2" t="s">
        <v>8553</v>
      </c>
      <c r="K50">
        <v>84</v>
      </c>
      <c r="L50">
        <v>7</v>
      </c>
    </row>
    <row r="51" spans="1:12" x14ac:dyDescent="0.3">
      <c r="A51" s="63" t="str">
        <f t="shared" si="0"/>
        <v>D</v>
      </c>
      <c r="B51" s="267" t="str">
        <f t="shared" si="1"/>
        <v>disinfection devices</v>
      </c>
      <c r="C51" s="264">
        <f t="shared" si="2"/>
        <v>10</v>
      </c>
      <c r="D51" s="264">
        <f t="shared" si="3"/>
        <v>120</v>
      </c>
      <c r="E51" s="258" t="s">
        <v>210</v>
      </c>
      <c r="F51" s="256"/>
      <c r="G51" s="257"/>
      <c r="I51" s="1" t="s">
        <v>224</v>
      </c>
      <c r="J51" s="2" t="s">
        <v>8533</v>
      </c>
      <c r="K51">
        <v>120</v>
      </c>
      <c r="L51">
        <v>10</v>
      </c>
    </row>
    <row r="52" spans="1:12" x14ac:dyDescent="0.3">
      <c r="A52" s="63" t="str">
        <f t="shared" si="0"/>
        <v>D</v>
      </c>
      <c r="B52" s="267" t="str">
        <f t="shared" si="1"/>
        <v>Display cabinets</v>
      </c>
      <c r="C52" s="264">
        <f t="shared" si="2"/>
        <v>9</v>
      </c>
      <c r="D52" s="264">
        <f t="shared" si="3"/>
        <v>108</v>
      </c>
      <c r="E52" s="258" t="s">
        <v>210</v>
      </c>
      <c r="F52" s="256"/>
      <c r="G52" s="257"/>
      <c r="I52" s="1" t="s">
        <v>224</v>
      </c>
      <c r="J52" s="2" t="s">
        <v>8610</v>
      </c>
      <c r="K52">
        <v>108</v>
      </c>
      <c r="L52">
        <v>9</v>
      </c>
    </row>
    <row r="53" spans="1:12" x14ac:dyDescent="0.3">
      <c r="A53" s="63" t="str">
        <f t="shared" si="0"/>
        <v>D</v>
      </c>
      <c r="B53" s="267" t="str">
        <f t="shared" si="1"/>
        <v>Document shredders</v>
      </c>
      <c r="C53" s="264">
        <f t="shared" si="2"/>
        <v>8</v>
      </c>
      <c r="D53" s="264">
        <f t="shared" si="3"/>
        <v>96</v>
      </c>
      <c r="E53" s="258" t="s">
        <v>210</v>
      </c>
      <c r="F53" s="256"/>
      <c r="G53" s="257"/>
      <c r="I53" s="1" t="s">
        <v>224</v>
      </c>
      <c r="J53" s="2" t="s">
        <v>8522</v>
      </c>
      <c r="K53">
        <v>96</v>
      </c>
      <c r="L53">
        <v>8</v>
      </c>
    </row>
    <row r="54" spans="1:12" x14ac:dyDescent="0.3">
      <c r="A54" s="63" t="str">
        <f t="shared" si="0"/>
        <v>D</v>
      </c>
      <c r="B54" s="267" t="str">
        <f t="shared" si="1"/>
        <v>Drafting equipment (electronic)</v>
      </c>
      <c r="C54" s="264">
        <f t="shared" si="2"/>
        <v>8</v>
      </c>
      <c r="D54" s="264">
        <f t="shared" si="3"/>
        <v>96</v>
      </c>
      <c r="E54" s="258" t="s">
        <v>210</v>
      </c>
      <c r="F54" s="256"/>
      <c r="G54" s="257"/>
      <c r="I54" s="1" t="s">
        <v>224</v>
      </c>
      <c r="J54" s="2" t="s">
        <v>8614</v>
      </c>
      <c r="K54">
        <v>96</v>
      </c>
      <c r="L54">
        <v>8</v>
      </c>
    </row>
    <row r="55" spans="1:12" x14ac:dyDescent="0.3">
      <c r="A55" s="63" t="str">
        <f t="shared" si="0"/>
        <v>D</v>
      </c>
      <c r="B55" s="267" t="str">
        <f t="shared" si="1"/>
        <v>Drafting equipment (mechanical)</v>
      </c>
      <c r="C55" s="264">
        <f t="shared" si="2"/>
        <v>14</v>
      </c>
      <c r="D55" s="264">
        <f t="shared" si="3"/>
        <v>168</v>
      </c>
      <c r="E55" s="258" t="s">
        <v>210</v>
      </c>
      <c r="F55" s="259"/>
      <c r="G55" s="260"/>
      <c r="I55" s="1" t="s">
        <v>224</v>
      </c>
      <c r="J55" s="2" t="s">
        <v>8615</v>
      </c>
      <c r="K55">
        <v>168</v>
      </c>
      <c r="L55">
        <v>14</v>
      </c>
    </row>
    <row r="56" spans="1:12" x14ac:dyDescent="0.3">
      <c r="A56" s="63" t="str">
        <f t="shared" si="0"/>
        <v>D</v>
      </c>
      <c r="B56" s="267" t="str">
        <f t="shared" si="1"/>
        <v>Drilling machines, mobile</v>
      </c>
      <c r="C56" s="264">
        <f t="shared" si="2"/>
        <v>8</v>
      </c>
      <c r="D56" s="264">
        <f t="shared" si="3"/>
        <v>96</v>
      </c>
      <c r="E56" s="258" t="s">
        <v>210</v>
      </c>
      <c r="F56" s="256"/>
      <c r="G56" s="257"/>
      <c r="I56" s="1" t="s">
        <v>224</v>
      </c>
      <c r="J56" s="2" t="s">
        <v>1096</v>
      </c>
      <c r="K56">
        <v>96</v>
      </c>
      <c r="L56">
        <v>8</v>
      </c>
    </row>
    <row r="57" spans="1:12" x14ac:dyDescent="0.3">
      <c r="A57" s="63" t="str">
        <f t="shared" si="0"/>
        <v>D</v>
      </c>
      <c r="B57" s="267" t="str">
        <f t="shared" si="1"/>
        <v>Dryers (laundry)</v>
      </c>
      <c r="C57" s="264">
        <f t="shared" si="2"/>
        <v>8</v>
      </c>
      <c r="D57" s="264">
        <f t="shared" si="3"/>
        <v>96</v>
      </c>
      <c r="E57" s="258" t="s">
        <v>210</v>
      </c>
      <c r="F57" s="256"/>
      <c r="G57" s="257"/>
      <c r="I57" s="1" t="s">
        <v>224</v>
      </c>
      <c r="J57" s="2" t="s">
        <v>8607</v>
      </c>
      <c r="K57">
        <v>96</v>
      </c>
      <c r="L57">
        <v>8</v>
      </c>
    </row>
    <row r="58" spans="1:12" x14ac:dyDescent="0.3">
      <c r="A58" s="63" t="str">
        <f t="shared" si="0"/>
        <v>D</v>
      </c>
      <c r="B58" s="267" t="str">
        <f t="shared" si="1"/>
        <v>Duplicators</v>
      </c>
      <c r="C58" s="264">
        <f t="shared" si="2"/>
        <v>7</v>
      </c>
      <c r="D58" s="264">
        <f t="shared" si="3"/>
        <v>84</v>
      </c>
      <c r="E58" s="258" t="s">
        <v>210</v>
      </c>
      <c r="F58" s="256"/>
      <c r="G58" s="257"/>
      <c r="I58" s="1" t="s">
        <v>224</v>
      </c>
      <c r="J58" s="2" t="s">
        <v>8609</v>
      </c>
      <c r="K58">
        <v>84</v>
      </c>
      <c r="L58">
        <v>7</v>
      </c>
    </row>
    <row r="59" spans="1:12" x14ac:dyDescent="0.3">
      <c r="A59" s="63" t="str">
        <f t="shared" si="0"/>
        <v>D</v>
      </c>
      <c r="B59" s="267" t="str">
        <f t="shared" si="1"/>
        <v>dust removal devices</v>
      </c>
      <c r="C59" s="264">
        <f t="shared" si="2"/>
        <v>14</v>
      </c>
      <c r="D59" s="264">
        <f t="shared" si="3"/>
        <v>168</v>
      </c>
      <c r="E59" s="258" t="s">
        <v>210</v>
      </c>
      <c r="F59" s="256"/>
      <c r="G59" s="257"/>
      <c r="I59" s="1" t="s">
        <v>224</v>
      </c>
      <c r="J59" s="2" t="s">
        <v>8540</v>
      </c>
      <c r="K59">
        <v>168</v>
      </c>
      <c r="L59">
        <v>14</v>
      </c>
    </row>
    <row r="60" spans="1:12" x14ac:dyDescent="0.3">
      <c r="A60" s="63" t="str">
        <f t="shared" si="0"/>
        <v>E</v>
      </c>
      <c r="B60" s="267" t="str">
        <f t="shared" si="1"/>
        <v>Emergency generators</v>
      </c>
      <c r="C60" s="264">
        <f t="shared" si="2"/>
        <v>19</v>
      </c>
      <c r="D60" s="264">
        <f t="shared" si="3"/>
        <v>228</v>
      </c>
      <c r="E60" s="258" t="s">
        <v>210</v>
      </c>
      <c r="F60" s="256"/>
      <c r="G60" s="257"/>
      <c r="I60" s="1" t="s">
        <v>106</v>
      </c>
      <c r="J60" s="2" t="s">
        <v>8580</v>
      </c>
      <c r="K60">
        <v>228</v>
      </c>
      <c r="L60">
        <v>19</v>
      </c>
    </row>
    <row r="61" spans="1:12" x14ac:dyDescent="0.3">
      <c r="A61" s="63" t="str">
        <f t="shared" si="0"/>
        <v>f</v>
      </c>
      <c r="B61" s="267" t="str">
        <f t="shared" si="1"/>
        <v>Fans</v>
      </c>
      <c r="C61" s="264">
        <f t="shared" si="2"/>
        <v>14</v>
      </c>
      <c r="D61" s="264">
        <f t="shared" si="3"/>
        <v>168</v>
      </c>
      <c r="E61" s="258" t="s">
        <v>210</v>
      </c>
      <c r="F61" s="256"/>
      <c r="G61" s="257"/>
      <c r="I61" s="1" t="s">
        <v>8643</v>
      </c>
      <c r="J61" s="2" t="s">
        <v>4502</v>
      </c>
      <c r="K61">
        <v>168</v>
      </c>
      <c r="L61">
        <v>14</v>
      </c>
    </row>
    <row r="62" spans="1:12" x14ac:dyDescent="0.3">
      <c r="A62" s="63" t="str">
        <f t="shared" si="0"/>
        <v>f</v>
      </c>
      <c r="B62" s="267" t="str">
        <f t="shared" si="1"/>
        <v>Fat separators</v>
      </c>
      <c r="C62" s="264">
        <f t="shared" si="2"/>
        <v>5</v>
      </c>
      <c r="D62" s="264">
        <f t="shared" si="3"/>
        <v>60</v>
      </c>
      <c r="E62" s="258" t="s">
        <v>210</v>
      </c>
      <c r="F62" s="256"/>
      <c r="G62" s="257"/>
      <c r="I62" s="1" t="s">
        <v>8643</v>
      </c>
      <c r="J62" s="2" t="s">
        <v>8546</v>
      </c>
      <c r="K62">
        <v>60</v>
      </c>
      <c r="L62">
        <v>5</v>
      </c>
    </row>
    <row r="63" spans="1:12" x14ac:dyDescent="0.3">
      <c r="A63" s="63" t="str">
        <f t="shared" si="0"/>
        <v>f</v>
      </c>
      <c r="B63" s="267" t="str">
        <f t="shared" si="1"/>
        <v>fax machines</v>
      </c>
      <c r="C63" s="264">
        <f t="shared" si="2"/>
        <v>6</v>
      </c>
      <c r="D63" s="264">
        <f t="shared" si="3"/>
        <v>72</v>
      </c>
      <c r="E63" s="258" t="s">
        <v>210</v>
      </c>
      <c r="F63" s="259"/>
      <c r="G63" s="260"/>
      <c r="I63" s="1" t="s">
        <v>8643</v>
      </c>
      <c r="J63" s="2" t="s">
        <v>8544</v>
      </c>
      <c r="K63">
        <v>72</v>
      </c>
      <c r="L63">
        <v>6</v>
      </c>
    </row>
    <row r="64" spans="1:12" x14ac:dyDescent="0.3">
      <c r="A64" s="63" t="str">
        <f t="shared" si="0"/>
        <v>f</v>
      </c>
      <c r="B64" s="267" t="str">
        <f t="shared" si="1"/>
        <v>Film equipment</v>
      </c>
      <c r="C64" s="264">
        <f t="shared" si="2"/>
        <v>7</v>
      </c>
      <c r="D64" s="264">
        <f t="shared" si="3"/>
        <v>84</v>
      </c>
      <c r="E64" s="258" t="s">
        <v>210</v>
      </c>
      <c r="F64" s="259"/>
      <c r="G64" s="260"/>
      <c r="I64" s="1" t="s">
        <v>8643</v>
      </c>
      <c r="J64" s="2" t="s">
        <v>8547</v>
      </c>
      <c r="K64">
        <v>84</v>
      </c>
      <c r="L64">
        <v>7</v>
      </c>
    </row>
    <row r="65" spans="1:12" x14ac:dyDescent="0.3">
      <c r="A65" s="63" t="str">
        <f t="shared" si="0"/>
        <v>f</v>
      </c>
      <c r="B65" s="267" t="str">
        <f t="shared" si="1"/>
        <v>Film sealing devices</v>
      </c>
      <c r="C65" s="264">
        <f t="shared" si="2"/>
        <v>13</v>
      </c>
      <c r="D65" s="264">
        <f t="shared" si="3"/>
        <v>156</v>
      </c>
      <c r="E65" s="258" t="s">
        <v>210</v>
      </c>
      <c r="F65" s="259"/>
      <c r="G65" s="260"/>
      <c r="I65" s="1" t="s">
        <v>8643</v>
      </c>
      <c r="J65" s="2" t="s">
        <v>8548</v>
      </c>
      <c r="K65">
        <v>156</v>
      </c>
      <c r="L65">
        <v>13</v>
      </c>
    </row>
    <row r="66" spans="1:12" x14ac:dyDescent="0.3">
      <c r="A66" s="63" t="str">
        <f t="shared" si="0"/>
        <v>f</v>
      </c>
      <c r="B66" s="267" t="str">
        <f t="shared" si="1"/>
        <v>folding machines</v>
      </c>
      <c r="C66" s="264">
        <f t="shared" si="2"/>
        <v>13</v>
      </c>
      <c r="D66" s="264">
        <f t="shared" si="3"/>
        <v>156</v>
      </c>
      <c r="E66" s="258" t="s">
        <v>210</v>
      </c>
      <c r="F66" s="256"/>
      <c r="G66" s="257"/>
      <c r="I66" s="1" t="s">
        <v>8643</v>
      </c>
      <c r="J66" s="2" t="s">
        <v>8543</v>
      </c>
      <c r="K66">
        <v>156</v>
      </c>
      <c r="L66">
        <v>13</v>
      </c>
    </row>
    <row r="67" spans="1:12" x14ac:dyDescent="0.3">
      <c r="A67" s="63" t="str">
        <f t="shared" si="0"/>
        <v>f</v>
      </c>
      <c r="B67" s="267" t="str">
        <f t="shared" si="1"/>
        <v>Franking machines</v>
      </c>
      <c r="C67" s="264">
        <f t="shared" si="2"/>
        <v>8</v>
      </c>
      <c r="D67" s="264">
        <f t="shared" si="3"/>
        <v>96</v>
      </c>
      <c r="E67" s="258" t="s">
        <v>210</v>
      </c>
      <c r="F67" s="256"/>
      <c r="G67" s="257"/>
      <c r="I67" s="1" t="s">
        <v>8643</v>
      </c>
      <c r="J67" s="2" t="s">
        <v>2058</v>
      </c>
      <c r="K67">
        <v>96</v>
      </c>
      <c r="L67">
        <v>8</v>
      </c>
    </row>
    <row r="68" spans="1:12" x14ac:dyDescent="0.3">
      <c r="A68" s="63" t="str">
        <f t="shared" si="0"/>
        <v>f</v>
      </c>
      <c r="B68" s="267" t="str">
        <f t="shared" si="1"/>
        <v>Fruit scales</v>
      </c>
      <c r="C68" s="264">
        <f t="shared" si="2"/>
        <v>11</v>
      </c>
      <c r="D68" s="264">
        <f t="shared" si="3"/>
        <v>132</v>
      </c>
      <c r="E68" s="258" t="s">
        <v>210</v>
      </c>
      <c r="F68" s="62"/>
      <c r="G68" s="62"/>
      <c r="I68" s="1" t="s">
        <v>8643</v>
      </c>
      <c r="J68" s="2" t="s">
        <v>3811</v>
      </c>
      <c r="K68">
        <v>132</v>
      </c>
      <c r="L68">
        <v>11</v>
      </c>
    </row>
    <row r="69" spans="1:12" x14ac:dyDescent="0.3">
      <c r="A69" s="63" t="str">
        <f t="shared" si="0"/>
        <v>f</v>
      </c>
      <c r="B69" s="267" t="str">
        <f t="shared" si="1"/>
        <v>fuel tanks</v>
      </c>
      <c r="C69" s="264">
        <f t="shared" si="2"/>
        <v>25</v>
      </c>
      <c r="D69" s="264">
        <f t="shared" si="3"/>
        <v>300</v>
      </c>
      <c r="E69" s="258" t="s">
        <v>210</v>
      </c>
      <c r="F69" s="62"/>
      <c r="G69" s="62"/>
      <c r="I69" s="1" t="s">
        <v>8643</v>
      </c>
      <c r="J69" s="2" t="s">
        <v>8527</v>
      </c>
      <c r="K69">
        <v>300</v>
      </c>
      <c r="L69">
        <v>25</v>
      </c>
    </row>
    <row r="70" spans="1:12" x14ac:dyDescent="0.3">
      <c r="A70" s="63" t="str">
        <f t="shared" si="0"/>
        <v>G</v>
      </c>
      <c r="B70" s="267" t="str">
        <f t="shared" si="1"/>
        <v>Golf courses</v>
      </c>
      <c r="C70" s="264">
        <f t="shared" si="2"/>
        <v>20</v>
      </c>
      <c r="D70" s="264">
        <f t="shared" si="3"/>
        <v>240</v>
      </c>
      <c r="E70" s="258" t="s">
        <v>210</v>
      </c>
      <c r="F70" s="62"/>
      <c r="G70" s="62"/>
      <c r="I70" s="1" t="s">
        <v>7728</v>
      </c>
      <c r="J70" s="2" t="s">
        <v>2320</v>
      </c>
      <c r="K70">
        <v>240</v>
      </c>
      <c r="L70">
        <v>20</v>
      </c>
    </row>
    <row r="71" spans="1:12" x14ac:dyDescent="0.3">
      <c r="A71" s="63" t="str">
        <f t="shared" si="0"/>
        <v>G</v>
      </c>
      <c r="B71" s="267" t="str">
        <f t="shared" si="1"/>
        <v>Green spaces</v>
      </c>
      <c r="C71" s="264">
        <f t="shared" si="2"/>
        <v>15</v>
      </c>
      <c r="D71" s="264">
        <f t="shared" si="3"/>
        <v>180</v>
      </c>
      <c r="E71" s="258" t="s">
        <v>210</v>
      </c>
      <c r="F71" s="62"/>
      <c r="G71" s="62"/>
      <c r="I71" s="1" t="s">
        <v>7728</v>
      </c>
      <c r="J71" s="2" t="s">
        <v>2395</v>
      </c>
      <c r="K71">
        <v>180</v>
      </c>
      <c r="L71">
        <v>15</v>
      </c>
    </row>
    <row r="72" spans="1:12" x14ac:dyDescent="0.3">
      <c r="A72" s="63" t="str">
        <f t="shared" si="0"/>
        <v>H</v>
      </c>
      <c r="B72" s="267" t="str">
        <f t="shared" si="1"/>
        <v>Halls (lightweight construction)</v>
      </c>
      <c r="C72" s="264">
        <f t="shared" si="2"/>
        <v>14</v>
      </c>
      <c r="D72" s="264">
        <f t="shared" si="3"/>
        <v>168</v>
      </c>
      <c r="E72" s="258" t="s">
        <v>210</v>
      </c>
      <c r="F72" s="62"/>
      <c r="G72" s="62"/>
      <c r="I72" s="1" t="s">
        <v>7729</v>
      </c>
      <c r="J72" s="2" t="s">
        <v>2426</v>
      </c>
      <c r="K72">
        <v>168</v>
      </c>
      <c r="L72">
        <v>14</v>
      </c>
    </row>
    <row r="73" spans="1:12" x14ac:dyDescent="0.3">
      <c r="A73" s="63" t="str">
        <f t="shared" si="0"/>
        <v>H</v>
      </c>
      <c r="B73" s="267" t="str">
        <f t="shared" si="1"/>
        <v>Halls (other)</v>
      </c>
      <c r="C73" s="264">
        <f t="shared" si="2"/>
        <v>20</v>
      </c>
      <c r="D73" s="264">
        <f t="shared" si="3"/>
        <v>240</v>
      </c>
      <c r="E73" s="258" t="s">
        <v>210</v>
      </c>
      <c r="F73" s="62"/>
      <c r="G73" s="62"/>
      <c r="I73" s="1" t="s">
        <v>7729</v>
      </c>
      <c r="J73" s="2" t="s">
        <v>2464</v>
      </c>
      <c r="K73">
        <v>240</v>
      </c>
      <c r="L73">
        <v>20</v>
      </c>
    </row>
    <row r="74" spans="1:12" x14ac:dyDescent="0.3">
      <c r="A74" s="63" t="str">
        <f t="shared" si="0"/>
        <v>H</v>
      </c>
      <c r="B74" s="267" t="str">
        <f t="shared" si="1"/>
        <v>Heat exchangers</v>
      </c>
      <c r="C74" s="264">
        <f t="shared" si="2"/>
        <v>15</v>
      </c>
      <c r="D74" s="264">
        <f t="shared" si="3"/>
        <v>180</v>
      </c>
      <c r="E74" s="258" t="s">
        <v>210</v>
      </c>
      <c r="I74" s="1" t="s">
        <v>7729</v>
      </c>
      <c r="J74" s="2" t="s">
        <v>8611</v>
      </c>
      <c r="K74">
        <v>180</v>
      </c>
      <c r="L74">
        <v>15</v>
      </c>
    </row>
    <row r="75" spans="1:12" x14ac:dyDescent="0.3">
      <c r="A75" s="63" t="str">
        <f t="shared" si="0"/>
        <v>H</v>
      </c>
      <c r="B75" s="267" t="str">
        <f t="shared" si="1"/>
        <v>High-bay warehouses</v>
      </c>
      <c r="C75" s="264">
        <f t="shared" si="2"/>
        <v>15</v>
      </c>
      <c r="D75" s="264">
        <f t="shared" si="3"/>
        <v>180</v>
      </c>
      <c r="E75" s="258" t="s">
        <v>210</v>
      </c>
      <c r="I75" s="1" t="s">
        <v>7729</v>
      </c>
      <c r="J75" s="2" t="s">
        <v>8559</v>
      </c>
      <c r="K75">
        <v>180</v>
      </c>
      <c r="L75">
        <v>15</v>
      </c>
    </row>
    <row r="76" spans="1:12" x14ac:dyDescent="0.3">
      <c r="A76" s="63" t="str">
        <f t="shared" si="0"/>
        <v>H</v>
      </c>
      <c r="B76" s="267" t="str">
        <f t="shared" si="1"/>
        <v>Hot air blowers (mobile)</v>
      </c>
      <c r="C76" s="264">
        <f t="shared" si="2"/>
        <v>11</v>
      </c>
      <c r="D76" s="264">
        <f t="shared" si="3"/>
        <v>132</v>
      </c>
      <c r="E76" s="258" t="s">
        <v>210</v>
      </c>
      <c r="I76" s="1" t="s">
        <v>7729</v>
      </c>
      <c r="J76" s="2" t="s">
        <v>8557</v>
      </c>
      <c r="K76">
        <v>132</v>
      </c>
      <c r="L76">
        <v>11</v>
      </c>
    </row>
    <row r="77" spans="1:12" x14ac:dyDescent="0.3">
      <c r="A77" s="63" t="str">
        <f t="shared" si="0"/>
        <v>I</v>
      </c>
      <c r="B77" s="267" t="str">
        <f t="shared" si="1"/>
        <v>Illuminated advertising</v>
      </c>
      <c r="C77" s="264">
        <f t="shared" si="2"/>
        <v>9</v>
      </c>
      <c r="D77" s="264">
        <f t="shared" si="3"/>
        <v>108</v>
      </c>
      <c r="E77" s="258" t="s">
        <v>210</v>
      </c>
      <c r="I77" s="1" t="s">
        <v>7730</v>
      </c>
      <c r="J77" s="2" t="s">
        <v>3450</v>
      </c>
      <c r="K77">
        <v>108</v>
      </c>
      <c r="L77">
        <v>9</v>
      </c>
    </row>
    <row r="78" spans="1:12" x14ac:dyDescent="0.3">
      <c r="A78" s="63" t="str">
        <f t="shared" si="0"/>
        <v>I</v>
      </c>
      <c r="B78" s="267" t="str">
        <f t="shared" si="1"/>
        <v>Industrial vacuum cleaners</v>
      </c>
      <c r="C78" s="264">
        <f t="shared" si="2"/>
        <v>7</v>
      </c>
      <c r="D78" s="264">
        <f t="shared" si="3"/>
        <v>84</v>
      </c>
      <c r="E78" s="258" t="s">
        <v>210</v>
      </c>
      <c r="I78" s="1" t="s">
        <v>7730</v>
      </c>
      <c r="J78" s="2" t="s">
        <v>8561</v>
      </c>
      <c r="K78">
        <v>84</v>
      </c>
      <c r="L78">
        <v>7</v>
      </c>
    </row>
    <row r="79" spans="1:12" x14ac:dyDescent="0.3">
      <c r="A79" s="63" t="str">
        <f t="shared" si="0"/>
        <v>I</v>
      </c>
      <c r="B79" s="267" t="str">
        <f t="shared" si="1"/>
        <v>Inserting machines</v>
      </c>
      <c r="C79" s="264">
        <f t="shared" si="2"/>
        <v>8</v>
      </c>
      <c r="D79" s="264">
        <f t="shared" si="3"/>
        <v>96</v>
      </c>
      <c r="E79" s="258" t="s">
        <v>210</v>
      </c>
      <c r="I79" s="1" t="s">
        <v>7730</v>
      </c>
      <c r="J79" s="2" t="s">
        <v>3197</v>
      </c>
      <c r="K79">
        <v>96</v>
      </c>
      <c r="L79">
        <v>8</v>
      </c>
    </row>
    <row r="80" spans="1:12" x14ac:dyDescent="0.3">
      <c r="A80" s="63" t="str">
        <f t="shared" si="0"/>
        <v>L</v>
      </c>
      <c r="B80" s="267" t="str">
        <f t="shared" si="1"/>
        <v>labeling machines</v>
      </c>
      <c r="C80" s="264">
        <f t="shared" si="2"/>
        <v>13</v>
      </c>
      <c r="D80" s="264">
        <f t="shared" si="3"/>
        <v>156</v>
      </c>
      <c r="E80" s="258" t="s">
        <v>210</v>
      </c>
      <c r="I80" s="1" t="s">
        <v>7731</v>
      </c>
      <c r="J80" s="2" t="s">
        <v>8541</v>
      </c>
      <c r="K80">
        <v>156</v>
      </c>
      <c r="L80">
        <v>13</v>
      </c>
    </row>
    <row r="81" spans="1:12" x14ac:dyDescent="0.3">
      <c r="A81" s="63" t="str">
        <f t="shared" si="0"/>
        <v>L</v>
      </c>
      <c r="B81" s="267" t="str">
        <f t="shared" si="1"/>
        <v>Laboratory equipment</v>
      </c>
      <c r="C81" s="264">
        <f t="shared" si="2"/>
        <v>14</v>
      </c>
      <c r="D81" s="264">
        <f t="shared" si="3"/>
        <v>168</v>
      </c>
      <c r="E81" s="258" t="s">
        <v>210</v>
      </c>
      <c r="I81" s="1" t="s">
        <v>7731</v>
      </c>
      <c r="J81" s="2" t="s">
        <v>3244</v>
      </c>
      <c r="K81">
        <v>168</v>
      </c>
      <c r="L81">
        <v>14</v>
      </c>
    </row>
    <row r="82" spans="1:12" x14ac:dyDescent="0.3">
      <c r="A82" s="63" t="str">
        <f t="shared" si="0"/>
        <v>L</v>
      </c>
      <c r="B82" s="267" t="str">
        <f t="shared" si="1"/>
        <v>Laboratory furniture</v>
      </c>
      <c r="C82" s="264">
        <f t="shared" si="2"/>
        <v>13</v>
      </c>
      <c r="D82" s="264">
        <f t="shared" si="3"/>
        <v>156</v>
      </c>
      <c r="E82" s="258" t="s">
        <v>210</v>
      </c>
      <c r="I82" s="1" t="s">
        <v>7731</v>
      </c>
      <c r="J82" s="2" t="s">
        <v>8569</v>
      </c>
      <c r="K82">
        <v>156</v>
      </c>
      <c r="L82">
        <v>13</v>
      </c>
    </row>
    <row r="83" spans="1:12" x14ac:dyDescent="0.3">
      <c r="A83" s="63" t="str">
        <f t="shared" ref="A83:A146" si="4">IF(I83&lt;&gt;0,I83,"")</f>
        <v>L</v>
      </c>
      <c r="B83" s="267" t="str">
        <f t="shared" ref="B83:B146" si="5">J83</f>
        <v>Laptop</v>
      </c>
      <c r="C83" s="264">
        <f t="shared" ref="C83:C146" si="6">L83</f>
        <v>3</v>
      </c>
      <c r="D83" s="264">
        <f t="shared" ref="D83:D146" si="7">K83</f>
        <v>36</v>
      </c>
      <c r="E83" s="258" t="s">
        <v>210</v>
      </c>
      <c r="I83" s="1" t="s">
        <v>7731</v>
      </c>
      <c r="J83" s="2" t="s">
        <v>3340</v>
      </c>
      <c r="K83">
        <v>36</v>
      </c>
      <c r="L83">
        <v>3</v>
      </c>
    </row>
    <row r="84" spans="1:12" x14ac:dyDescent="0.3">
      <c r="A84" s="63" t="str">
        <f t="shared" si="4"/>
        <v>L</v>
      </c>
      <c r="B84" s="267" t="str">
        <f t="shared" si="5"/>
        <v>lathes</v>
      </c>
      <c r="C84" s="264">
        <f t="shared" si="6"/>
        <v>16</v>
      </c>
      <c r="D84" s="264">
        <f t="shared" si="7"/>
        <v>192</v>
      </c>
      <c r="E84" s="258" t="s">
        <v>210</v>
      </c>
      <c r="I84" s="1" t="s">
        <v>7731</v>
      </c>
      <c r="J84" s="2" t="s">
        <v>8535</v>
      </c>
      <c r="K84">
        <v>192</v>
      </c>
      <c r="L84">
        <v>16</v>
      </c>
    </row>
    <row r="85" spans="1:12" x14ac:dyDescent="0.3">
      <c r="A85" s="63" t="str">
        <f t="shared" si="4"/>
        <v>L</v>
      </c>
      <c r="B85" s="267" t="str">
        <f t="shared" si="5"/>
        <v>Lawn mowers</v>
      </c>
      <c r="C85" s="264">
        <f t="shared" si="6"/>
        <v>9</v>
      </c>
      <c r="D85" s="264">
        <f t="shared" si="7"/>
        <v>108</v>
      </c>
      <c r="E85" s="258" t="s">
        <v>210</v>
      </c>
      <c r="I85" s="1" t="s">
        <v>7731</v>
      </c>
      <c r="J85" s="2" t="s">
        <v>8584</v>
      </c>
      <c r="K85">
        <v>108</v>
      </c>
      <c r="L85">
        <v>9</v>
      </c>
    </row>
    <row r="86" spans="1:12" x14ac:dyDescent="0.3">
      <c r="A86" s="63" t="str">
        <f t="shared" si="4"/>
        <v>L</v>
      </c>
      <c r="B86" s="267" t="str">
        <f t="shared" si="5"/>
        <v>Lighting (outdoor, street)</v>
      </c>
      <c r="C86" s="264">
        <f t="shared" si="6"/>
        <v>19</v>
      </c>
      <c r="D86" s="264">
        <f t="shared" si="7"/>
        <v>228</v>
      </c>
      <c r="E86" s="258" t="s">
        <v>210</v>
      </c>
      <c r="I86" s="1" t="s">
        <v>7731</v>
      </c>
      <c r="J86" s="2" t="s">
        <v>873</v>
      </c>
      <c r="K86">
        <v>228</v>
      </c>
      <c r="L86">
        <v>19</v>
      </c>
    </row>
    <row r="87" spans="1:12" x14ac:dyDescent="0.3">
      <c r="A87" s="63" t="str">
        <f t="shared" si="4"/>
        <v>L</v>
      </c>
      <c r="B87" s="267" t="str">
        <f t="shared" si="5"/>
        <v>Lorries</v>
      </c>
      <c r="C87" s="264">
        <f t="shared" si="6"/>
        <v>9</v>
      </c>
      <c r="D87" s="264">
        <f t="shared" si="7"/>
        <v>108</v>
      </c>
      <c r="E87" s="258" t="s">
        <v>210</v>
      </c>
      <c r="I87" s="1" t="s">
        <v>7731</v>
      </c>
      <c r="J87" s="2" t="s">
        <v>8572</v>
      </c>
      <c r="K87">
        <v>108</v>
      </c>
      <c r="L87">
        <v>9</v>
      </c>
    </row>
    <row r="88" spans="1:12" x14ac:dyDescent="0.3">
      <c r="A88" s="63" t="str">
        <f t="shared" si="4"/>
        <v>L</v>
      </c>
      <c r="B88" s="267" t="str">
        <f t="shared" si="5"/>
        <v>Loudspeakers</v>
      </c>
      <c r="C88" s="264">
        <f t="shared" si="6"/>
        <v>7</v>
      </c>
      <c r="D88" s="264">
        <f t="shared" si="7"/>
        <v>84</v>
      </c>
      <c r="E88" s="258" t="s">
        <v>210</v>
      </c>
      <c r="I88" s="1" t="s">
        <v>7731</v>
      </c>
      <c r="J88" s="2" t="s">
        <v>8573</v>
      </c>
      <c r="K88">
        <v>84</v>
      </c>
      <c r="L88">
        <v>7</v>
      </c>
    </row>
    <row r="89" spans="1:12" x14ac:dyDescent="0.3">
      <c r="A89" s="63" t="str">
        <f t="shared" si="4"/>
        <v>M</v>
      </c>
      <c r="B89" s="267" t="str">
        <f t="shared" si="5"/>
        <v>Magnetic separators</v>
      </c>
      <c r="C89" s="264">
        <f t="shared" si="6"/>
        <v>6</v>
      </c>
      <c r="D89" s="264">
        <f t="shared" si="7"/>
        <v>72</v>
      </c>
      <c r="E89" s="258" t="s">
        <v>210</v>
      </c>
      <c r="I89" s="1" t="s">
        <v>7732</v>
      </c>
      <c r="J89" s="2" t="s">
        <v>8574</v>
      </c>
      <c r="K89">
        <v>72</v>
      </c>
      <c r="L89">
        <v>6</v>
      </c>
    </row>
    <row r="90" spans="1:12" x14ac:dyDescent="0.3">
      <c r="A90" s="63" t="str">
        <f t="shared" si="4"/>
        <v>M</v>
      </c>
      <c r="B90" s="267" t="str">
        <f t="shared" si="5"/>
        <v>Mainframes</v>
      </c>
      <c r="C90" s="264">
        <f t="shared" si="6"/>
        <v>7</v>
      </c>
      <c r="D90" s="264">
        <f t="shared" si="7"/>
        <v>84</v>
      </c>
      <c r="E90" s="258" t="s">
        <v>210</v>
      </c>
      <c r="I90" s="1" t="s">
        <v>7732</v>
      </c>
      <c r="J90" s="2" t="s">
        <v>8554</v>
      </c>
      <c r="K90">
        <v>84</v>
      </c>
      <c r="L90">
        <v>7</v>
      </c>
    </row>
    <row r="91" spans="1:12" x14ac:dyDescent="0.3">
      <c r="A91" s="63" t="str">
        <f t="shared" si="4"/>
        <v>M</v>
      </c>
      <c r="B91" s="267" t="str">
        <f t="shared" si="5"/>
        <v>Material testing equipment</v>
      </c>
      <c r="C91" s="264">
        <f t="shared" si="6"/>
        <v>10</v>
      </c>
      <c r="D91" s="264">
        <f t="shared" si="7"/>
        <v>120</v>
      </c>
      <c r="E91" s="258" t="s">
        <v>210</v>
      </c>
      <c r="I91" s="1" t="s">
        <v>7732</v>
      </c>
      <c r="J91" s="2" t="s">
        <v>8575</v>
      </c>
      <c r="K91">
        <v>120</v>
      </c>
      <c r="L91">
        <v>10</v>
      </c>
    </row>
    <row r="92" spans="1:12" x14ac:dyDescent="0.3">
      <c r="A92" s="63" t="str">
        <f t="shared" si="4"/>
        <v>M</v>
      </c>
      <c r="B92" s="267" t="str">
        <f t="shared" si="5"/>
        <v>Measuring equipment</v>
      </c>
      <c r="C92" s="264">
        <f t="shared" si="6"/>
        <v>18</v>
      </c>
      <c r="D92" s="264">
        <f t="shared" si="7"/>
        <v>216</v>
      </c>
      <c r="E92" s="258" t="s">
        <v>210</v>
      </c>
      <c r="I92" s="1" t="s">
        <v>7732</v>
      </c>
      <c r="J92" s="2" t="s">
        <v>3556</v>
      </c>
      <c r="K92">
        <v>216</v>
      </c>
      <c r="L92">
        <v>18</v>
      </c>
    </row>
    <row r="93" spans="1:12" x14ac:dyDescent="0.3">
      <c r="A93" s="63" t="str">
        <f t="shared" si="4"/>
        <v>M</v>
      </c>
      <c r="B93" s="267" t="str">
        <f t="shared" si="5"/>
        <v>Microscopes</v>
      </c>
      <c r="C93" s="264">
        <f t="shared" si="6"/>
        <v>13</v>
      </c>
      <c r="D93" s="264">
        <f t="shared" si="7"/>
        <v>156</v>
      </c>
      <c r="E93" s="258" t="s">
        <v>210</v>
      </c>
      <c r="I93" s="1" t="s">
        <v>7732</v>
      </c>
      <c r="J93" s="2" t="s">
        <v>3585</v>
      </c>
      <c r="K93">
        <v>156</v>
      </c>
      <c r="L93">
        <v>13</v>
      </c>
    </row>
    <row r="94" spans="1:12" x14ac:dyDescent="0.3">
      <c r="A94" s="63" t="str">
        <f t="shared" si="4"/>
        <v>M</v>
      </c>
      <c r="B94" s="267" t="str">
        <f t="shared" si="5"/>
        <v>Microwaves</v>
      </c>
      <c r="C94" s="264">
        <f t="shared" si="6"/>
        <v>8</v>
      </c>
      <c r="D94" s="264">
        <f t="shared" si="7"/>
        <v>96</v>
      </c>
      <c r="E94" s="258" t="s">
        <v>210</v>
      </c>
      <c r="I94" s="1" t="s">
        <v>7732</v>
      </c>
      <c r="J94" s="2" t="s">
        <v>8576</v>
      </c>
      <c r="K94">
        <v>96</v>
      </c>
      <c r="L94">
        <v>8</v>
      </c>
    </row>
    <row r="95" spans="1:12" x14ac:dyDescent="0.3">
      <c r="A95" s="63" t="str">
        <f t="shared" si="4"/>
        <v>M</v>
      </c>
      <c r="B95" s="267" t="str">
        <f t="shared" si="5"/>
        <v>Mobile phones</v>
      </c>
      <c r="C95" s="264">
        <f t="shared" si="6"/>
        <v>5</v>
      </c>
      <c r="D95" s="264">
        <f t="shared" si="7"/>
        <v>60</v>
      </c>
      <c r="E95" s="258" t="s">
        <v>210</v>
      </c>
      <c r="I95" s="1" t="s">
        <v>7732</v>
      </c>
      <c r="J95" s="2" t="s">
        <v>8555</v>
      </c>
      <c r="K95">
        <v>60</v>
      </c>
      <c r="L95">
        <v>5</v>
      </c>
    </row>
    <row r="96" spans="1:12" x14ac:dyDescent="0.3">
      <c r="A96" s="63" t="str">
        <f t="shared" si="4"/>
        <v>M</v>
      </c>
      <c r="B96" s="267" t="str">
        <f t="shared" si="5"/>
        <v>Money-handling equipment (testing, changing, counting)</v>
      </c>
      <c r="C96" s="264">
        <f t="shared" si="6"/>
        <v>7</v>
      </c>
      <c r="D96" s="264">
        <f t="shared" si="7"/>
        <v>84</v>
      </c>
      <c r="E96" s="258" t="s">
        <v>210</v>
      </c>
      <c r="I96" s="1" t="s">
        <v>7732</v>
      </c>
      <c r="J96" s="2" t="s">
        <v>8552</v>
      </c>
      <c r="K96">
        <v>84</v>
      </c>
      <c r="L96">
        <v>7</v>
      </c>
    </row>
    <row r="97" spans="1:12" x14ac:dyDescent="0.3">
      <c r="A97" s="63" t="str">
        <f t="shared" si="4"/>
        <v>M</v>
      </c>
      <c r="B97" s="267" t="str">
        <f t="shared" si="5"/>
        <v>Monitors</v>
      </c>
      <c r="C97" s="264">
        <f t="shared" si="6"/>
        <v>7</v>
      </c>
      <c r="D97" s="264">
        <f t="shared" si="7"/>
        <v>84</v>
      </c>
      <c r="E97" s="258" t="s">
        <v>210</v>
      </c>
      <c r="I97" s="1" t="s">
        <v>7732</v>
      </c>
      <c r="J97" s="2" t="s">
        <v>3641</v>
      </c>
      <c r="K97">
        <v>84</v>
      </c>
      <c r="L97">
        <v>7</v>
      </c>
    </row>
    <row r="98" spans="1:12" x14ac:dyDescent="0.3">
      <c r="A98" s="63" t="str">
        <f t="shared" si="4"/>
        <v>M</v>
      </c>
      <c r="B98" s="267" t="str">
        <f t="shared" si="5"/>
        <v>Motor vehicles (passenger)</v>
      </c>
      <c r="C98" s="264">
        <f t="shared" si="6"/>
        <v>6</v>
      </c>
      <c r="D98" s="264">
        <f t="shared" si="7"/>
        <v>72</v>
      </c>
      <c r="E98" s="258" t="s">
        <v>210</v>
      </c>
      <c r="I98" s="1" t="s">
        <v>7732</v>
      </c>
      <c r="J98" s="2" t="s">
        <v>3115</v>
      </c>
      <c r="K98">
        <v>72</v>
      </c>
      <c r="L98">
        <v>6</v>
      </c>
    </row>
    <row r="99" spans="1:12" x14ac:dyDescent="0.3">
      <c r="A99" s="63" t="str">
        <f t="shared" si="4"/>
        <v>M</v>
      </c>
      <c r="B99" s="267" t="str">
        <f t="shared" si="5"/>
        <v>Motorcycles</v>
      </c>
      <c r="C99" s="264">
        <f t="shared" si="6"/>
        <v>7</v>
      </c>
      <c r="D99" s="264">
        <f t="shared" si="7"/>
        <v>84</v>
      </c>
      <c r="E99" s="258" t="s">
        <v>210</v>
      </c>
      <c r="I99" s="1" t="s">
        <v>7732</v>
      </c>
      <c r="J99" s="2" t="s">
        <v>3659</v>
      </c>
      <c r="K99">
        <v>84</v>
      </c>
      <c r="L99">
        <v>7</v>
      </c>
    </row>
    <row r="100" spans="1:12" x14ac:dyDescent="0.3">
      <c r="A100" s="63" t="str">
        <f t="shared" si="4"/>
        <v>M</v>
      </c>
      <c r="B100" s="267" t="str">
        <f t="shared" si="5"/>
        <v>Music boxes</v>
      </c>
      <c r="C100" s="264">
        <f t="shared" si="6"/>
        <v>8</v>
      </c>
      <c r="D100" s="264">
        <f t="shared" si="7"/>
        <v>96</v>
      </c>
      <c r="E100" s="258" t="s">
        <v>210</v>
      </c>
      <c r="I100" s="1" t="s">
        <v>7732</v>
      </c>
      <c r="J100" s="2" t="s">
        <v>8577</v>
      </c>
      <c r="K100">
        <v>96</v>
      </c>
      <c r="L100">
        <v>8</v>
      </c>
    </row>
    <row r="101" spans="1:12" x14ac:dyDescent="0.3">
      <c r="A101" s="63" t="str">
        <f t="shared" si="4"/>
        <v>N</v>
      </c>
      <c r="B101" s="267" t="str">
        <f t="shared" si="5"/>
        <v>Notebooks</v>
      </c>
      <c r="C101" s="264">
        <f t="shared" si="6"/>
        <v>3</v>
      </c>
      <c r="D101" s="264">
        <f t="shared" si="7"/>
        <v>36</v>
      </c>
      <c r="E101" s="258" t="s">
        <v>210</v>
      </c>
      <c r="I101" s="1" t="s">
        <v>7733</v>
      </c>
      <c r="J101" s="2" t="s">
        <v>3769</v>
      </c>
      <c r="K101">
        <v>36</v>
      </c>
      <c r="L101">
        <v>3</v>
      </c>
    </row>
    <row r="102" spans="1:12" x14ac:dyDescent="0.3">
      <c r="A102" s="63" t="str">
        <f t="shared" si="4"/>
        <v>o</v>
      </c>
      <c r="B102" s="267" t="str">
        <f t="shared" si="5"/>
        <v>office furniture</v>
      </c>
      <c r="C102" s="264">
        <f t="shared" si="6"/>
        <v>13</v>
      </c>
      <c r="D102" s="264">
        <f t="shared" si="7"/>
        <v>156</v>
      </c>
      <c r="E102" s="258" t="s">
        <v>210</v>
      </c>
      <c r="I102" s="1" t="s">
        <v>8644</v>
      </c>
      <c r="J102" s="2" t="s">
        <v>8529</v>
      </c>
      <c r="K102">
        <v>156</v>
      </c>
      <c r="L102">
        <v>13</v>
      </c>
    </row>
    <row r="103" spans="1:12" x14ac:dyDescent="0.3">
      <c r="A103" s="63" t="str">
        <f t="shared" si="4"/>
        <v>o</v>
      </c>
      <c r="B103" s="267" t="str">
        <f t="shared" si="5"/>
        <v>Orientation systems</v>
      </c>
      <c r="C103" s="264">
        <f t="shared" si="6"/>
        <v>10</v>
      </c>
      <c r="D103" s="264">
        <f t="shared" si="7"/>
        <v>120</v>
      </c>
      <c r="E103" s="258" t="s">
        <v>210</v>
      </c>
      <c r="I103" s="1" t="s">
        <v>8644</v>
      </c>
      <c r="J103" s="2" t="s">
        <v>3852</v>
      </c>
      <c r="K103">
        <v>120</v>
      </c>
      <c r="L103">
        <v>10</v>
      </c>
    </row>
    <row r="104" spans="1:12" x14ac:dyDescent="0.3">
      <c r="A104" s="63" t="str">
        <f t="shared" si="4"/>
        <v>o</v>
      </c>
      <c r="B104" s="267" t="str">
        <f t="shared" si="5"/>
        <v>Overhead projectors</v>
      </c>
      <c r="C104" s="264">
        <f t="shared" si="6"/>
        <v>8</v>
      </c>
      <c r="D104" s="264">
        <f t="shared" si="7"/>
        <v>96</v>
      </c>
      <c r="E104" s="258" t="s">
        <v>210</v>
      </c>
      <c r="I104" s="1" t="s">
        <v>8644</v>
      </c>
      <c r="J104" s="2" t="s">
        <v>3874</v>
      </c>
      <c r="K104">
        <v>96</v>
      </c>
      <c r="L104">
        <v>8</v>
      </c>
    </row>
    <row r="105" spans="1:12" x14ac:dyDescent="0.3">
      <c r="A105" s="63" t="str">
        <f t="shared" si="4"/>
        <v>P</v>
      </c>
      <c r="B105" s="267" t="str">
        <f t="shared" si="5"/>
        <v>Packaging machines</v>
      </c>
      <c r="C105" s="264">
        <f t="shared" si="6"/>
        <v>13</v>
      </c>
      <c r="D105" s="264">
        <f t="shared" si="7"/>
        <v>156</v>
      </c>
      <c r="E105" s="258" t="s">
        <v>210</v>
      </c>
      <c r="I105" s="1" t="s">
        <v>7734</v>
      </c>
      <c r="J105" s="2" t="s">
        <v>4577</v>
      </c>
      <c r="K105">
        <v>156</v>
      </c>
      <c r="L105">
        <v>13</v>
      </c>
    </row>
    <row r="106" spans="1:12" x14ac:dyDescent="0.3">
      <c r="A106" s="63" t="str">
        <f t="shared" si="4"/>
        <v>P</v>
      </c>
      <c r="B106" s="267" t="str">
        <f t="shared" si="5"/>
        <v>Pagination machines</v>
      </c>
      <c r="C106" s="264">
        <f t="shared" si="6"/>
        <v>8</v>
      </c>
      <c r="D106" s="264">
        <f t="shared" si="7"/>
        <v>96</v>
      </c>
      <c r="E106" s="258" t="s">
        <v>210</v>
      </c>
      <c r="I106" s="1" t="s">
        <v>7734</v>
      </c>
      <c r="J106" s="2" t="s">
        <v>3895</v>
      </c>
      <c r="K106">
        <v>96</v>
      </c>
      <c r="L106">
        <v>8</v>
      </c>
    </row>
    <row r="107" spans="1:12" x14ac:dyDescent="0.3">
      <c r="A107" s="63" t="str">
        <f t="shared" si="4"/>
        <v>P</v>
      </c>
      <c r="B107" s="267" t="str">
        <f t="shared" si="5"/>
        <v>Painting machines</v>
      </c>
      <c r="C107" s="264">
        <f t="shared" si="6"/>
        <v>13</v>
      </c>
      <c r="D107" s="264">
        <f t="shared" si="7"/>
        <v>156</v>
      </c>
      <c r="E107" s="258" t="s">
        <v>210</v>
      </c>
      <c r="I107" s="1" t="s">
        <v>7734</v>
      </c>
      <c r="J107" s="2" t="s">
        <v>3266</v>
      </c>
      <c r="K107">
        <v>156</v>
      </c>
      <c r="L107">
        <v>13</v>
      </c>
    </row>
    <row r="108" spans="1:12" x14ac:dyDescent="0.3">
      <c r="A108" s="63" t="str">
        <f t="shared" si="4"/>
        <v>P</v>
      </c>
      <c r="B108" s="267" t="str">
        <f t="shared" si="5"/>
        <v>Pallet trucks</v>
      </c>
      <c r="C108" s="264">
        <f t="shared" si="6"/>
        <v>8</v>
      </c>
      <c r="D108" s="264">
        <f t="shared" si="7"/>
        <v>96</v>
      </c>
      <c r="E108" s="258" t="s">
        <v>210</v>
      </c>
      <c r="I108" s="1" t="s">
        <v>7734</v>
      </c>
      <c r="J108" s="2" t="s">
        <v>8560</v>
      </c>
      <c r="K108">
        <v>96</v>
      </c>
      <c r="L108">
        <v>8</v>
      </c>
    </row>
    <row r="109" spans="1:12" x14ac:dyDescent="0.3">
      <c r="A109" s="63" t="str">
        <f t="shared" si="4"/>
        <v>P</v>
      </c>
      <c r="B109" s="267" t="str">
        <f t="shared" si="5"/>
        <v>Passenger vehicles</v>
      </c>
      <c r="C109" s="264">
        <f t="shared" si="6"/>
        <v>6</v>
      </c>
      <c r="D109" s="264">
        <f t="shared" si="7"/>
        <v>72</v>
      </c>
      <c r="E109" s="258" t="s">
        <v>210</v>
      </c>
      <c r="I109" s="1" t="s">
        <v>7734</v>
      </c>
      <c r="J109" s="2" t="s">
        <v>8583</v>
      </c>
      <c r="K109">
        <v>72</v>
      </c>
      <c r="L109">
        <v>6</v>
      </c>
    </row>
    <row r="110" spans="1:12" x14ac:dyDescent="0.3">
      <c r="A110" s="63" t="str">
        <f t="shared" si="4"/>
        <v>P</v>
      </c>
      <c r="B110" s="267" t="str">
        <f t="shared" si="5"/>
        <v>Peripheral devices (printers, scanners, etc.)</v>
      </c>
      <c r="C110" s="264">
        <f t="shared" si="6"/>
        <v>3</v>
      </c>
      <c r="D110" s="264">
        <f t="shared" si="7"/>
        <v>36</v>
      </c>
      <c r="E110" s="258" t="s">
        <v>210</v>
      </c>
      <c r="I110" s="1" t="s">
        <v>7734</v>
      </c>
      <c r="J110" s="2" t="s">
        <v>3925</v>
      </c>
      <c r="K110">
        <v>36</v>
      </c>
      <c r="L110">
        <v>3</v>
      </c>
    </row>
    <row r="111" spans="1:12" x14ac:dyDescent="0.3">
      <c r="A111" s="63" t="str">
        <f t="shared" si="4"/>
        <v>P</v>
      </c>
      <c r="B111" s="267" t="str">
        <f t="shared" si="5"/>
        <v>Personal computers (PC)</v>
      </c>
      <c r="C111" s="264">
        <f t="shared" si="6"/>
        <v>3</v>
      </c>
      <c r="D111" s="264">
        <f t="shared" si="7"/>
        <v>36</v>
      </c>
      <c r="E111" s="258" t="s">
        <v>210</v>
      </c>
      <c r="I111" s="1" t="s">
        <v>7734</v>
      </c>
      <c r="J111" s="2" t="s">
        <v>8582</v>
      </c>
      <c r="K111">
        <v>36</v>
      </c>
      <c r="L111">
        <v>3</v>
      </c>
    </row>
    <row r="112" spans="1:12" x14ac:dyDescent="0.3">
      <c r="A112" s="63" t="str">
        <f t="shared" si="4"/>
        <v>P</v>
      </c>
      <c r="B112" s="267" t="str">
        <f t="shared" si="5"/>
        <v>Photographic equipment</v>
      </c>
      <c r="C112" s="264">
        <f t="shared" si="6"/>
        <v>7</v>
      </c>
      <c r="D112" s="264">
        <f t="shared" si="7"/>
        <v>84</v>
      </c>
      <c r="E112" s="258" t="s">
        <v>210</v>
      </c>
      <c r="I112" s="1" t="s">
        <v>7734</v>
      </c>
      <c r="J112" s="2" t="s">
        <v>8549</v>
      </c>
      <c r="K112">
        <v>84</v>
      </c>
      <c r="L112">
        <v>7</v>
      </c>
    </row>
    <row r="113" spans="1:12" x14ac:dyDescent="0.3">
      <c r="A113" s="63" t="str">
        <f t="shared" si="4"/>
        <v>P</v>
      </c>
      <c r="B113" s="267" t="str">
        <f t="shared" si="5"/>
        <v>Plantings in buildings</v>
      </c>
      <c r="C113" s="264">
        <f t="shared" si="6"/>
        <v>10</v>
      </c>
      <c r="D113" s="264">
        <f t="shared" si="7"/>
        <v>120</v>
      </c>
      <c r="E113" s="258" t="s">
        <v>210</v>
      </c>
      <c r="I113" s="1" t="s">
        <v>7734</v>
      </c>
      <c r="J113" s="2" t="s">
        <v>8524</v>
      </c>
      <c r="K113">
        <v>120</v>
      </c>
      <c r="L113">
        <v>10</v>
      </c>
    </row>
    <row r="114" spans="1:12" x14ac:dyDescent="0.3">
      <c r="A114" s="63" t="str">
        <f t="shared" si="4"/>
        <v>P</v>
      </c>
      <c r="B114" s="267" t="str">
        <f t="shared" si="5"/>
        <v>Precision scales</v>
      </c>
      <c r="C114" s="264">
        <f t="shared" si="6"/>
        <v>13</v>
      </c>
      <c r="D114" s="264">
        <f t="shared" si="7"/>
        <v>156</v>
      </c>
      <c r="E114" s="258" t="s">
        <v>210</v>
      </c>
      <c r="I114" s="1" t="s">
        <v>7734</v>
      </c>
      <c r="J114" s="2" t="s">
        <v>3977</v>
      </c>
      <c r="K114">
        <v>156</v>
      </c>
      <c r="L114">
        <v>13</v>
      </c>
    </row>
    <row r="115" spans="1:12" x14ac:dyDescent="0.3">
      <c r="A115" s="63" t="str">
        <f t="shared" si="4"/>
        <v>P</v>
      </c>
      <c r="B115" s="267" t="str">
        <f t="shared" si="5"/>
        <v>Presentation devices</v>
      </c>
      <c r="C115" s="264">
        <f t="shared" si="6"/>
        <v>8</v>
      </c>
      <c r="D115" s="264">
        <f t="shared" si="7"/>
        <v>96</v>
      </c>
      <c r="E115" s="258" t="s">
        <v>210</v>
      </c>
      <c r="I115" s="1" t="s">
        <v>7734</v>
      </c>
      <c r="J115" s="2" t="s">
        <v>3958</v>
      </c>
      <c r="K115">
        <v>96</v>
      </c>
      <c r="L115">
        <v>8</v>
      </c>
    </row>
    <row r="116" spans="1:12" x14ac:dyDescent="0.3">
      <c r="A116" s="63" t="str">
        <f t="shared" si="4"/>
        <v>P</v>
      </c>
      <c r="B116" s="267" t="str">
        <f t="shared" si="5"/>
        <v>Pressure washers</v>
      </c>
      <c r="C116" s="264">
        <f t="shared" si="6"/>
        <v>8</v>
      </c>
      <c r="D116" s="264">
        <f t="shared" si="7"/>
        <v>96</v>
      </c>
      <c r="E116" s="258" t="s">
        <v>210</v>
      </c>
      <c r="I116" s="1" t="s">
        <v>7734</v>
      </c>
      <c r="J116" s="2" t="s">
        <v>8558</v>
      </c>
      <c r="K116">
        <v>96</v>
      </c>
      <c r="L116">
        <v>8</v>
      </c>
    </row>
    <row r="117" spans="1:12" x14ac:dyDescent="0.3">
      <c r="A117" s="63" t="str">
        <f t="shared" si="4"/>
        <v>P</v>
      </c>
      <c r="B117" s="267" t="str">
        <f t="shared" si="5"/>
        <v>printers</v>
      </c>
      <c r="C117" s="264">
        <f t="shared" si="6"/>
        <v>3</v>
      </c>
      <c r="D117" s="264">
        <f t="shared" si="7"/>
        <v>36</v>
      </c>
      <c r="E117" s="258" t="s">
        <v>210</v>
      </c>
      <c r="I117" s="1" t="s">
        <v>7734</v>
      </c>
      <c r="J117" s="2" t="s">
        <v>8536</v>
      </c>
      <c r="K117">
        <v>36</v>
      </c>
      <c r="L117">
        <v>3</v>
      </c>
    </row>
    <row r="118" spans="1:12" x14ac:dyDescent="0.3">
      <c r="A118" s="63" t="str">
        <f t="shared" si="4"/>
        <v>R</v>
      </c>
      <c r="B118" s="267" t="str">
        <f t="shared" si="5"/>
        <v>Radio telephones</v>
      </c>
      <c r="C118" s="264">
        <f t="shared" si="6"/>
        <v>5</v>
      </c>
      <c r="D118" s="264">
        <f t="shared" si="7"/>
        <v>60</v>
      </c>
      <c r="E118" s="258" t="s">
        <v>210</v>
      </c>
      <c r="I118" s="1" t="s">
        <v>7735</v>
      </c>
      <c r="J118" s="2" t="s">
        <v>8550</v>
      </c>
      <c r="K118">
        <v>60</v>
      </c>
      <c r="L118">
        <v>5</v>
      </c>
    </row>
    <row r="119" spans="1:12" x14ac:dyDescent="0.3">
      <c r="A119" s="63" t="str">
        <f t="shared" si="4"/>
        <v>R</v>
      </c>
      <c r="B119" s="267" t="str">
        <f t="shared" si="5"/>
        <v>Radios</v>
      </c>
      <c r="C119" s="264">
        <f t="shared" si="6"/>
        <v>7</v>
      </c>
      <c r="D119" s="264">
        <f t="shared" si="7"/>
        <v>84</v>
      </c>
      <c r="E119" s="258" t="s">
        <v>210</v>
      </c>
      <c r="I119" s="1" t="s">
        <v>7735</v>
      </c>
      <c r="J119" s="2" t="s">
        <v>3987</v>
      </c>
      <c r="K119">
        <v>84</v>
      </c>
      <c r="L119">
        <v>7</v>
      </c>
    </row>
    <row r="120" spans="1:12" x14ac:dyDescent="0.3">
      <c r="A120" s="63" t="str">
        <f t="shared" si="4"/>
        <v>R</v>
      </c>
      <c r="B120" s="267" t="str">
        <f t="shared" si="5"/>
        <v>Recorders</v>
      </c>
      <c r="C120" s="264">
        <f t="shared" si="6"/>
        <v>7</v>
      </c>
      <c r="D120" s="264">
        <f t="shared" si="7"/>
        <v>84</v>
      </c>
      <c r="E120" s="258" t="s">
        <v>210</v>
      </c>
      <c r="I120" s="1" t="s">
        <v>7735</v>
      </c>
      <c r="J120" s="2" t="s">
        <v>8585</v>
      </c>
      <c r="K120">
        <v>84</v>
      </c>
      <c r="L120">
        <v>7</v>
      </c>
    </row>
    <row r="121" spans="1:12" x14ac:dyDescent="0.3">
      <c r="A121" s="63" t="str">
        <f t="shared" si="4"/>
        <v>R</v>
      </c>
      <c r="B121" s="267" t="str">
        <f t="shared" si="5"/>
        <v>Refrigeration equipment</v>
      </c>
      <c r="C121" s="264">
        <f t="shared" si="6"/>
        <v>8</v>
      </c>
      <c r="D121" s="264">
        <f t="shared" si="7"/>
        <v>96</v>
      </c>
      <c r="E121" s="258" t="s">
        <v>210</v>
      </c>
      <c r="I121" s="1" t="s">
        <v>7735</v>
      </c>
      <c r="J121" s="2" t="s">
        <v>8568</v>
      </c>
      <c r="K121">
        <v>96</v>
      </c>
      <c r="L121">
        <v>8</v>
      </c>
    </row>
    <row r="122" spans="1:12" x14ac:dyDescent="0.3">
      <c r="A122" s="63" t="str">
        <f t="shared" si="4"/>
        <v>R</v>
      </c>
      <c r="B122" s="267" t="str">
        <f t="shared" si="5"/>
        <v>Refrigeration systems</v>
      </c>
      <c r="C122" s="264">
        <f t="shared" si="6"/>
        <v>14</v>
      </c>
      <c r="D122" s="264">
        <f t="shared" si="7"/>
        <v>168</v>
      </c>
      <c r="E122" s="258" t="s">
        <v>210</v>
      </c>
      <c r="I122" s="1" t="s">
        <v>7735</v>
      </c>
      <c r="J122" s="2" t="s">
        <v>2792</v>
      </c>
      <c r="K122">
        <v>168</v>
      </c>
      <c r="L122">
        <v>14</v>
      </c>
    </row>
    <row r="123" spans="1:12" x14ac:dyDescent="0.3">
      <c r="A123" s="63" t="str">
        <f t="shared" si="4"/>
        <v>R</v>
      </c>
      <c r="B123" s="267" t="str">
        <f t="shared" si="5"/>
        <v>Refrigerators</v>
      </c>
      <c r="C123" s="264">
        <f t="shared" si="6"/>
        <v>10</v>
      </c>
      <c r="D123" s="264">
        <f t="shared" si="7"/>
        <v>120</v>
      </c>
      <c r="E123" s="258" t="s">
        <v>210</v>
      </c>
      <c r="I123" s="1" t="s">
        <v>7735</v>
      </c>
      <c r="J123" s="2" t="s">
        <v>3170</v>
      </c>
      <c r="K123">
        <v>120</v>
      </c>
      <c r="L123">
        <v>10</v>
      </c>
    </row>
    <row r="124" spans="1:12" x14ac:dyDescent="0.3">
      <c r="A124" s="63" t="str">
        <f t="shared" si="4"/>
        <v>R</v>
      </c>
      <c r="B124" s="267" t="str">
        <f t="shared" si="5"/>
        <v>Restaurant fixtures</v>
      </c>
      <c r="C124" s="264">
        <f t="shared" si="6"/>
        <v>8</v>
      </c>
      <c r="D124" s="264">
        <f t="shared" si="7"/>
        <v>96</v>
      </c>
      <c r="E124" s="258" t="s">
        <v>210</v>
      </c>
      <c r="I124" s="1" t="s">
        <v>7735</v>
      </c>
      <c r="J124" s="2" t="s">
        <v>2132</v>
      </c>
      <c r="K124">
        <v>96</v>
      </c>
      <c r="L124">
        <v>8</v>
      </c>
    </row>
    <row r="125" spans="1:12" x14ac:dyDescent="0.3">
      <c r="A125" s="63" t="str">
        <f t="shared" si="4"/>
        <v>S</v>
      </c>
      <c r="B125" s="267" t="str">
        <f t="shared" si="5"/>
        <v>Safe cabinets</v>
      </c>
      <c r="C125" s="264">
        <f t="shared" si="6"/>
        <v>23</v>
      </c>
      <c r="D125" s="264">
        <f t="shared" si="7"/>
        <v>276</v>
      </c>
      <c r="E125" s="258" t="s">
        <v>210</v>
      </c>
      <c r="I125" s="1" t="s">
        <v>7736</v>
      </c>
      <c r="J125" s="2" t="s">
        <v>8581</v>
      </c>
      <c r="K125">
        <v>276</v>
      </c>
      <c r="L125">
        <v>23</v>
      </c>
    </row>
    <row r="126" spans="1:12" x14ac:dyDescent="0.3">
      <c r="A126" s="63" t="str">
        <f t="shared" si="4"/>
        <v>S</v>
      </c>
      <c r="B126" s="267" t="str">
        <f t="shared" si="5"/>
        <v>Safes</v>
      </c>
      <c r="C126" s="264">
        <f t="shared" si="6"/>
        <v>23</v>
      </c>
      <c r="D126" s="264">
        <f t="shared" si="7"/>
        <v>276</v>
      </c>
      <c r="E126" s="258" t="s">
        <v>210</v>
      </c>
      <c r="I126" s="1" t="s">
        <v>7736</v>
      </c>
      <c r="J126" s="2" t="s">
        <v>4443</v>
      </c>
      <c r="K126">
        <v>276</v>
      </c>
      <c r="L126">
        <v>23</v>
      </c>
    </row>
    <row r="127" spans="1:12" x14ac:dyDescent="0.3">
      <c r="A127" s="63" t="str">
        <f t="shared" si="4"/>
        <v>S</v>
      </c>
      <c r="B127" s="267" t="str">
        <f t="shared" si="5"/>
        <v>Sales booths</v>
      </c>
      <c r="C127" s="264">
        <f t="shared" si="6"/>
        <v>8</v>
      </c>
      <c r="D127" s="264">
        <f t="shared" si="7"/>
        <v>96</v>
      </c>
      <c r="E127" s="258" t="s">
        <v>210</v>
      </c>
      <c r="I127" s="1" t="s">
        <v>7736</v>
      </c>
      <c r="J127" s="2" t="s">
        <v>4521</v>
      </c>
      <c r="K127">
        <v>96</v>
      </c>
      <c r="L127">
        <v>8</v>
      </c>
    </row>
    <row r="128" spans="1:12" x14ac:dyDescent="0.3">
      <c r="A128" s="63" t="str">
        <f t="shared" si="4"/>
        <v>S</v>
      </c>
      <c r="B128" s="267" t="str">
        <f t="shared" si="5"/>
        <v>Sales counters</v>
      </c>
      <c r="C128" s="264">
        <f t="shared" si="6"/>
        <v>10</v>
      </c>
      <c r="D128" s="264">
        <f t="shared" si="7"/>
        <v>120</v>
      </c>
      <c r="E128" s="258" t="s">
        <v>210</v>
      </c>
      <c r="I128" s="1" t="s">
        <v>7736</v>
      </c>
      <c r="J128" s="2" t="s">
        <v>4558</v>
      </c>
      <c r="K128">
        <v>120</v>
      </c>
      <c r="L128">
        <v>10</v>
      </c>
    </row>
    <row r="129" spans="1:12" x14ac:dyDescent="0.3">
      <c r="A129" s="63" t="str">
        <f t="shared" si="4"/>
        <v>S</v>
      </c>
      <c r="B129" s="267" t="str">
        <f t="shared" si="5"/>
        <v>Sales stands</v>
      </c>
      <c r="C129" s="264">
        <f t="shared" si="6"/>
        <v>8</v>
      </c>
      <c r="D129" s="264">
        <f t="shared" si="7"/>
        <v>96</v>
      </c>
      <c r="E129" s="258" t="s">
        <v>210</v>
      </c>
      <c r="I129" s="1" t="s">
        <v>7736</v>
      </c>
      <c r="J129" s="2" t="s">
        <v>4540</v>
      </c>
      <c r="K129">
        <v>96</v>
      </c>
      <c r="L129">
        <v>8</v>
      </c>
    </row>
    <row r="130" spans="1:12" x14ac:dyDescent="0.3">
      <c r="A130" s="63" t="str">
        <f t="shared" si="4"/>
        <v>S</v>
      </c>
      <c r="B130" s="267" t="str">
        <f t="shared" si="5"/>
        <v>saws of all kinds (mobile)</v>
      </c>
      <c r="C130" s="264">
        <f t="shared" si="6"/>
        <v>8</v>
      </c>
      <c r="D130" s="264">
        <f t="shared" si="7"/>
        <v>96</v>
      </c>
      <c r="E130" s="258" t="s">
        <v>210</v>
      </c>
      <c r="I130" s="1" t="s">
        <v>7736</v>
      </c>
      <c r="J130" s="2" t="s">
        <v>8588</v>
      </c>
      <c r="K130">
        <v>96</v>
      </c>
      <c r="L130">
        <v>8</v>
      </c>
    </row>
    <row r="131" spans="1:12" x14ac:dyDescent="0.3">
      <c r="A131" s="63" t="str">
        <f t="shared" si="4"/>
        <v>S</v>
      </c>
      <c r="B131" s="267" t="str">
        <f t="shared" si="5"/>
        <v>Scales (fruit, vegetable, meat)</v>
      </c>
      <c r="C131" s="264">
        <f t="shared" si="6"/>
        <v>11</v>
      </c>
      <c r="D131" s="264">
        <f t="shared" si="7"/>
        <v>132</v>
      </c>
      <c r="E131" s="258" t="s">
        <v>210</v>
      </c>
      <c r="I131" s="1" t="s">
        <v>7736</v>
      </c>
      <c r="J131" s="2" t="s">
        <v>4647</v>
      </c>
      <c r="K131">
        <v>132</v>
      </c>
      <c r="L131">
        <v>11</v>
      </c>
    </row>
    <row r="132" spans="1:12" x14ac:dyDescent="0.3">
      <c r="A132" s="63" t="str">
        <f t="shared" si="4"/>
        <v>S</v>
      </c>
      <c r="B132" s="267" t="str">
        <f t="shared" si="5"/>
        <v>scanners</v>
      </c>
      <c r="C132" s="264">
        <f t="shared" si="6"/>
        <v>3</v>
      </c>
      <c r="D132" s="264">
        <f t="shared" si="7"/>
        <v>36</v>
      </c>
      <c r="E132" s="258" t="s">
        <v>210</v>
      </c>
      <c r="I132" s="1" t="s">
        <v>7736</v>
      </c>
      <c r="J132" s="2" t="s">
        <v>8589</v>
      </c>
      <c r="K132">
        <v>36</v>
      </c>
      <c r="L132">
        <v>3</v>
      </c>
    </row>
    <row r="133" spans="1:12" x14ac:dyDescent="0.3">
      <c r="A133" s="63" t="str">
        <f t="shared" si="4"/>
        <v>S</v>
      </c>
      <c r="B133" s="267" t="str">
        <f t="shared" si="5"/>
        <v>scissors (mobile)</v>
      </c>
      <c r="C133" s="264">
        <f t="shared" si="6"/>
        <v>8</v>
      </c>
      <c r="D133" s="264">
        <f t="shared" si="7"/>
        <v>96</v>
      </c>
      <c r="E133" s="258" t="s">
        <v>210</v>
      </c>
      <c r="I133" s="1" t="s">
        <v>7736</v>
      </c>
      <c r="J133" s="2" t="s">
        <v>8592</v>
      </c>
      <c r="K133">
        <v>96</v>
      </c>
      <c r="L133">
        <v>8</v>
      </c>
    </row>
    <row r="134" spans="1:12" x14ac:dyDescent="0.3">
      <c r="A134" s="63" t="str">
        <f t="shared" si="4"/>
        <v>S</v>
      </c>
      <c r="B134" s="267" t="str">
        <f t="shared" si="5"/>
        <v>Scooters</v>
      </c>
      <c r="C134" s="264">
        <f t="shared" si="6"/>
        <v>7</v>
      </c>
      <c r="D134" s="264">
        <f t="shared" si="7"/>
        <v>84</v>
      </c>
      <c r="E134" s="258" t="s">
        <v>210</v>
      </c>
      <c r="I134" s="1" t="s">
        <v>7736</v>
      </c>
      <c r="J134" s="2" t="s">
        <v>8480</v>
      </c>
      <c r="K134">
        <v>84</v>
      </c>
      <c r="L134">
        <v>7</v>
      </c>
    </row>
    <row r="135" spans="1:12" x14ac:dyDescent="0.3">
      <c r="A135" s="63" t="str">
        <f t="shared" si="4"/>
        <v>S</v>
      </c>
      <c r="B135" s="267" t="str">
        <f t="shared" si="5"/>
        <v>Screens</v>
      </c>
      <c r="C135" s="264">
        <f t="shared" si="6"/>
        <v>3</v>
      </c>
      <c r="D135" s="264">
        <f t="shared" si="7"/>
        <v>36</v>
      </c>
      <c r="E135" s="258" t="s">
        <v>210</v>
      </c>
      <c r="I135" s="1" t="s">
        <v>7736</v>
      </c>
      <c r="J135" s="2" t="s">
        <v>8526</v>
      </c>
      <c r="K135">
        <v>36</v>
      </c>
      <c r="L135">
        <v>3</v>
      </c>
    </row>
    <row r="136" spans="1:12" x14ac:dyDescent="0.3">
      <c r="A136" s="63" t="str">
        <f t="shared" si="4"/>
        <v>S</v>
      </c>
      <c r="B136" s="267" t="str">
        <f t="shared" si="5"/>
        <v>Screens</v>
      </c>
      <c r="C136" s="264">
        <f t="shared" si="6"/>
        <v>8</v>
      </c>
      <c r="D136" s="264">
        <f t="shared" si="7"/>
        <v>96</v>
      </c>
      <c r="E136" s="258" t="s">
        <v>210</v>
      </c>
      <c r="I136" s="1" t="s">
        <v>7736</v>
      </c>
      <c r="J136" s="2" t="s">
        <v>8526</v>
      </c>
      <c r="K136">
        <v>96</v>
      </c>
      <c r="L136">
        <v>8</v>
      </c>
    </row>
    <row r="137" spans="1:12" x14ac:dyDescent="0.3">
      <c r="A137" s="63" t="str">
        <f t="shared" si="4"/>
        <v>S</v>
      </c>
      <c r="B137" s="267" t="str">
        <f t="shared" si="5"/>
        <v>sheds</v>
      </c>
      <c r="C137" s="264">
        <f t="shared" si="6"/>
        <v>16</v>
      </c>
      <c r="D137" s="264">
        <f t="shared" si="7"/>
        <v>192</v>
      </c>
      <c r="E137" s="258" t="s">
        <v>210</v>
      </c>
      <c r="I137" s="1" t="s">
        <v>7736</v>
      </c>
      <c r="J137" s="2" t="s">
        <v>8596</v>
      </c>
      <c r="K137">
        <v>192</v>
      </c>
      <c r="L137">
        <v>16</v>
      </c>
    </row>
    <row r="138" spans="1:12" x14ac:dyDescent="0.3">
      <c r="A138" s="63" t="str">
        <f t="shared" si="4"/>
        <v>S</v>
      </c>
      <c r="B138" s="267" t="str">
        <f t="shared" si="5"/>
        <v>Shop fittings</v>
      </c>
      <c r="C138" s="264">
        <f t="shared" si="6"/>
        <v>8</v>
      </c>
      <c r="D138" s="264">
        <f t="shared" si="7"/>
        <v>96</v>
      </c>
      <c r="E138" s="258" t="s">
        <v>210</v>
      </c>
      <c r="I138" s="1" t="s">
        <v>7736</v>
      </c>
      <c r="J138" s="2" t="s">
        <v>8570</v>
      </c>
      <c r="K138">
        <v>96</v>
      </c>
      <c r="L138">
        <v>8</v>
      </c>
    </row>
    <row r="139" spans="1:12" x14ac:dyDescent="0.3">
      <c r="A139" s="63" t="str">
        <f t="shared" si="4"/>
        <v>S</v>
      </c>
      <c r="B139" s="267" t="str">
        <f t="shared" si="5"/>
        <v>showcase systems</v>
      </c>
      <c r="C139" s="264">
        <f t="shared" si="6"/>
        <v>8</v>
      </c>
      <c r="D139" s="264">
        <f t="shared" si="7"/>
        <v>96</v>
      </c>
      <c r="E139" s="258" t="s">
        <v>210</v>
      </c>
      <c r="I139" s="1" t="s">
        <v>7736</v>
      </c>
      <c r="J139" s="2" t="s">
        <v>8590</v>
      </c>
      <c r="K139">
        <v>96</v>
      </c>
      <c r="L139">
        <v>8</v>
      </c>
    </row>
    <row r="140" spans="1:12" x14ac:dyDescent="0.3">
      <c r="A140" s="63" t="str">
        <f t="shared" si="4"/>
        <v>S</v>
      </c>
      <c r="B140" s="267" t="str">
        <f t="shared" si="5"/>
        <v>showcases</v>
      </c>
      <c r="C140" s="264">
        <f t="shared" si="6"/>
        <v>9</v>
      </c>
      <c r="D140" s="264">
        <f t="shared" si="7"/>
        <v>108</v>
      </c>
      <c r="E140" s="258" t="s">
        <v>210</v>
      </c>
      <c r="I140" s="1" t="s">
        <v>7736</v>
      </c>
      <c r="J140" s="2" t="s">
        <v>8591</v>
      </c>
      <c r="K140">
        <v>108</v>
      </c>
      <c r="L140">
        <v>9</v>
      </c>
    </row>
    <row r="141" spans="1:12" x14ac:dyDescent="0.3">
      <c r="A141" s="63" t="str">
        <f t="shared" si="4"/>
        <v>S</v>
      </c>
      <c r="B141" s="267" t="str">
        <f t="shared" si="5"/>
        <v>shredders</v>
      </c>
      <c r="C141" s="264">
        <f t="shared" si="6"/>
        <v>6</v>
      </c>
      <c r="D141" s="264">
        <f t="shared" si="7"/>
        <v>72</v>
      </c>
      <c r="E141" s="258" t="s">
        <v>210</v>
      </c>
      <c r="I141" s="1" t="s">
        <v>7736</v>
      </c>
      <c r="J141" s="2" t="s">
        <v>8599</v>
      </c>
      <c r="K141">
        <v>72</v>
      </c>
      <c r="L141">
        <v>6</v>
      </c>
    </row>
    <row r="142" spans="1:12" x14ac:dyDescent="0.3">
      <c r="A142" s="63" t="str">
        <f t="shared" si="4"/>
        <v>S</v>
      </c>
      <c r="B142" s="267" t="str">
        <f t="shared" si="5"/>
        <v>shredders (document shredders)</v>
      </c>
      <c r="C142" s="264">
        <f t="shared" si="6"/>
        <v>8</v>
      </c>
      <c r="D142" s="264">
        <f t="shared" si="7"/>
        <v>96</v>
      </c>
      <c r="E142" s="258" t="s">
        <v>210</v>
      </c>
      <c r="I142" s="1" t="s">
        <v>7736</v>
      </c>
      <c r="J142" s="2" t="s">
        <v>8587</v>
      </c>
      <c r="K142">
        <v>96</v>
      </c>
      <c r="L142">
        <v>8</v>
      </c>
    </row>
    <row r="143" spans="1:12" x14ac:dyDescent="0.3">
      <c r="A143" s="63" t="str">
        <f t="shared" si="4"/>
        <v>S</v>
      </c>
      <c r="B143" s="267" t="str">
        <f t="shared" si="5"/>
        <v>softening systems (water)</v>
      </c>
      <c r="C143" s="264">
        <f t="shared" si="6"/>
        <v>12</v>
      </c>
      <c r="D143" s="264">
        <f t="shared" si="7"/>
        <v>144</v>
      </c>
      <c r="E143" s="258" t="s">
        <v>210</v>
      </c>
      <c r="I143" s="1" t="s">
        <v>7736</v>
      </c>
      <c r="J143" s="2" t="s">
        <v>8539</v>
      </c>
      <c r="K143">
        <v>144</v>
      </c>
      <c r="L143">
        <v>12</v>
      </c>
    </row>
    <row r="144" spans="1:12" x14ac:dyDescent="0.3">
      <c r="A144" s="63" t="str">
        <f t="shared" si="4"/>
        <v>S</v>
      </c>
      <c r="B144" s="267" t="str">
        <f t="shared" si="5"/>
        <v>solar systems</v>
      </c>
      <c r="C144" s="264">
        <f t="shared" si="6"/>
        <v>10</v>
      </c>
      <c r="D144" s="264">
        <f t="shared" si="7"/>
        <v>120</v>
      </c>
      <c r="E144" s="258" t="s">
        <v>210</v>
      </c>
      <c r="I144" s="1" t="s">
        <v>7736</v>
      </c>
      <c r="J144" s="2" t="s">
        <v>8600</v>
      </c>
      <c r="K144">
        <v>120</v>
      </c>
      <c r="L144">
        <v>10</v>
      </c>
    </row>
    <row r="145" spans="1:12" x14ac:dyDescent="0.3">
      <c r="A145" s="63" t="str">
        <f t="shared" si="4"/>
        <v>S</v>
      </c>
      <c r="B145" s="267" t="str">
        <f t="shared" si="5"/>
        <v>Soldering equipment</v>
      </c>
      <c r="C145" s="264">
        <f t="shared" si="6"/>
        <v>13</v>
      </c>
      <c r="D145" s="264">
        <f t="shared" si="7"/>
        <v>156</v>
      </c>
      <c r="E145" s="258" t="s">
        <v>210</v>
      </c>
      <c r="I145" s="1" t="s">
        <v>7736</v>
      </c>
      <c r="J145" s="2" t="s">
        <v>3472</v>
      </c>
      <c r="K145">
        <v>156</v>
      </c>
      <c r="L145">
        <v>13</v>
      </c>
    </row>
    <row r="146" spans="1:12" x14ac:dyDescent="0.3">
      <c r="A146" s="63" t="str">
        <f t="shared" si="4"/>
        <v>S</v>
      </c>
      <c r="B146" s="267" t="str">
        <f t="shared" si="5"/>
        <v>Sound systems</v>
      </c>
      <c r="C146" s="264">
        <f t="shared" si="6"/>
        <v>9</v>
      </c>
      <c r="D146" s="264">
        <f t="shared" si="7"/>
        <v>108</v>
      </c>
      <c r="E146" s="258" t="s">
        <v>210</v>
      </c>
      <c r="I146" s="1" t="s">
        <v>7736</v>
      </c>
      <c r="J146" s="2" t="s">
        <v>8525</v>
      </c>
      <c r="K146">
        <v>108</v>
      </c>
      <c r="L146">
        <v>9</v>
      </c>
    </row>
    <row r="147" spans="1:12" x14ac:dyDescent="0.3">
      <c r="A147" s="63" t="str">
        <f t="shared" ref="A147:A177" si="8">IF(I147&lt;&gt;0,I147,"")</f>
        <v>S</v>
      </c>
      <c r="B147" s="267" t="str">
        <f t="shared" ref="B147:B177" si="9">J147</f>
        <v>sprinkler systems</v>
      </c>
      <c r="C147" s="264">
        <f t="shared" ref="C147:C177" si="10">L147</f>
        <v>20</v>
      </c>
      <c r="D147" s="264">
        <f t="shared" ref="D147:D177" si="11">K147</f>
        <v>240</v>
      </c>
      <c r="E147" s="258" t="s">
        <v>210</v>
      </c>
      <c r="I147" s="1" t="s">
        <v>7736</v>
      </c>
      <c r="J147" s="2" t="s">
        <v>8601</v>
      </c>
      <c r="K147">
        <v>240</v>
      </c>
      <c r="L147">
        <v>20</v>
      </c>
    </row>
    <row r="148" spans="1:12" x14ac:dyDescent="0.3">
      <c r="A148" s="63" t="str">
        <f t="shared" si="8"/>
        <v>S</v>
      </c>
      <c r="B148" s="267" t="str">
        <f t="shared" si="9"/>
        <v>Stackers</v>
      </c>
      <c r="C148" s="264">
        <f t="shared" si="10"/>
        <v>8</v>
      </c>
      <c r="D148" s="264">
        <f t="shared" si="11"/>
        <v>96</v>
      </c>
      <c r="E148" s="258" t="s">
        <v>210</v>
      </c>
      <c r="I148" s="1" t="s">
        <v>7736</v>
      </c>
      <c r="J148" s="2" t="s">
        <v>8604</v>
      </c>
      <c r="K148">
        <v>96</v>
      </c>
      <c r="L148">
        <v>8</v>
      </c>
    </row>
    <row r="149" spans="1:12" x14ac:dyDescent="0.3">
      <c r="A149" s="63" t="str">
        <f t="shared" si="8"/>
        <v>S</v>
      </c>
      <c r="B149" s="267" t="str">
        <f t="shared" si="9"/>
        <v>stalls (sales)</v>
      </c>
      <c r="C149" s="264">
        <f t="shared" si="10"/>
        <v>8</v>
      </c>
      <c r="D149" s="264">
        <f t="shared" si="11"/>
        <v>96</v>
      </c>
      <c r="E149" s="258" t="s">
        <v>210</v>
      </c>
      <c r="I149" s="1" t="s">
        <v>7736</v>
      </c>
      <c r="J149" s="2" t="s">
        <v>8528</v>
      </c>
      <c r="K149">
        <v>96</v>
      </c>
      <c r="L149">
        <v>8</v>
      </c>
    </row>
    <row r="150" spans="1:12" x14ac:dyDescent="0.3">
      <c r="A150" s="63" t="str">
        <f t="shared" si="8"/>
        <v>S</v>
      </c>
      <c r="B150" s="267" t="str">
        <f t="shared" si="9"/>
        <v>Stands (sales)</v>
      </c>
      <c r="C150" s="264">
        <f t="shared" si="10"/>
        <v>8</v>
      </c>
      <c r="D150" s="264">
        <f t="shared" si="11"/>
        <v>96</v>
      </c>
      <c r="E150" s="258" t="s">
        <v>210</v>
      </c>
      <c r="I150" s="1" t="s">
        <v>7736</v>
      </c>
      <c r="J150" s="2" t="s">
        <v>4361</v>
      </c>
      <c r="K150">
        <v>96</v>
      </c>
      <c r="L150">
        <v>8</v>
      </c>
    </row>
    <row r="151" spans="1:12" x14ac:dyDescent="0.3">
      <c r="A151" s="63" t="str">
        <f t="shared" si="8"/>
        <v>S</v>
      </c>
      <c r="B151" s="267" t="str">
        <f t="shared" si="9"/>
        <v>Staplers</v>
      </c>
      <c r="C151" s="264">
        <f t="shared" si="10"/>
        <v>13</v>
      </c>
      <c r="D151" s="264">
        <f t="shared" si="11"/>
        <v>156</v>
      </c>
      <c r="E151" s="258" t="s">
        <v>210</v>
      </c>
      <c r="I151" s="1" t="s">
        <v>7736</v>
      </c>
      <c r="J151" s="2" t="s">
        <v>8556</v>
      </c>
      <c r="K151">
        <v>156</v>
      </c>
      <c r="L151">
        <v>13</v>
      </c>
    </row>
    <row r="152" spans="1:12" x14ac:dyDescent="0.3">
      <c r="A152" s="63" t="str">
        <f t="shared" si="8"/>
        <v>S</v>
      </c>
      <c r="B152" s="267" t="str">
        <f t="shared" si="9"/>
        <v>Station wagons</v>
      </c>
      <c r="C152" s="264">
        <f t="shared" si="10"/>
        <v>6</v>
      </c>
      <c r="D152" s="264">
        <f t="shared" si="11"/>
        <v>72</v>
      </c>
      <c r="E152" s="258" t="s">
        <v>210</v>
      </c>
      <c r="I152" s="1" t="s">
        <v>7736</v>
      </c>
      <c r="J152" s="2" t="s">
        <v>8566</v>
      </c>
      <c r="K152">
        <v>72</v>
      </c>
      <c r="L152">
        <v>6</v>
      </c>
    </row>
    <row r="153" spans="1:12" x14ac:dyDescent="0.3">
      <c r="A153" s="63" t="str">
        <f t="shared" si="8"/>
        <v>S</v>
      </c>
      <c r="B153" s="267" t="str">
        <f t="shared" si="9"/>
        <v>steam high-pressure cleaner</v>
      </c>
      <c r="C153" s="264">
        <f t="shared" si="10"/>
        <v>8</v>
      </c>
      <c r="D153" s="264">
        <f t="shared" si="11"/>
        <v>96</v>
      </c>
      <c r="E153" s="258" t="s">
        <v>210</v>
      </c>
      <c r="I153" s="1" t="s">
        <v>7736</v>
      </c>
      <c r="J153" s="2" t="s">
        <v>8532</v>
      </c>
      <c r="K153">
        <v>96</v>
      </c>
      <c r="L153">
        <v>8</v>
      </c>
    </row>
    <row r="154" spans="1:12" x14ac:dyDescent="0.3">
      <c r="A154" s="63" t="str">
        <f t="shared" si="8"/>
        <v>S</v>
      </c>
      <c r="B154" s="267" t="str">
        <f t="shared" si="9"/>
        <v>steel cabinets</v>
      </c>
      <c r="C154" s="264">
        <f t="shared" si="10"/>
        <v>14</v>
      </c>
      <c r="D154" s="264">
        <f t="shared" si="11"/>
        <v>168</v>
      </c>
      <c r="E154" s="258" t="s">
        <v>210</v>
      </c>
      <c r="I154" s="1" t="s">
        <v>7736</v>
      </c>
      <c r="J154" s="2" t="s">
        <v>8603</v>
      </c>
      <c r="K154">
        <v>168</v>
      </c>
      <c r="L154">
        <v>14</v>
      </c>
    </row>
    <row r="155" spans="1:12" x14ac:dyDescent="0.3">
      <c r="A155" s="63" t="str">
        <f t="shared" si="8"/>
        <v>S</v>
      </c>
      <c r="B155" s="267" t="str">
        <f t="shared" si="9"/>
        <v>Storage equipment</v>
      </c>
      <c r="C155" s="264">
        <f t="shared" si="10"/>
        <v>14</v>
      </c>
      <c r="D155" s="264">
        <f t="shared" si="11"/>
        <v>168</v>
      </c>
      <c r="E155" s="258" t="s">
        <v>210</v>
      </c>
      <c r="I155" s="1" t="s">
        <v>7736</v>
      </c>
      <c r="J155" s="2" t="s">
        <v>8571</v>
      </c>
      <c r="K155">
        <v>168</v>
      </c>
      <c r="L155">
        <v>14</v>
      </c>
    </row>
    <row r="156" spans="1:12" x14ac:dyDescent="0.3">
      <c r="A156" s="63" t="str">
        <f t="shared" si="8"/>
        <v>S</v>
      </c>
      <c r="B156" s="267" t="str">
        <f t="shared" si="9"/>
        <v>Street sweepers</v>
      </c>
      <c r="C156" s="264">
        <f t="shared" si="10"/>
        <v>9</v>
      </c>
      <c r="D156" s="264">
        <f t="shared" si="11"/>
        <v>108</v>
      </c>
      <c r="E156" s="258" t="s">
        <v>210</v>
      </c>
      <c r="I156" s="1" t="s">
        <v>7736</v>
      </c>
      <c r="J156" s="2" t="s">
        <v>8564</v>
      </c>
      <c r="K156">
        <v>108</v>
      </c>
      <c r="L156">
        <v>9</v>
      </c>
    </row>
    <row r="157" spans="1:12" x14ac:dyDescent="0.3">
      <c r="A157" s="63" t="str">
        <f t="shared" si="8"/>
        <v>S</v>
      </c>
      <c r="B157" s="267" t="str">
        <f t="shared" si="9"/>
        <v>Surveillance systems</v>
      </c>
      <c r="C157" s="264">
        <f t="shared" si="10"/>
        <v>11</v>
      </c>
      <c r="D157" s="264">
        <f t="shared" si="11"/>
        <v>132</v>
      </c>
      <c r="E157" s="258" t="s">
        <v>210</v>
      </c>
      <c r="I157" s="1" t="s">
        <v>7736</v>
      </c>
      <c r="J157" s="2" t="s">
        <v>8608</v>
      </c>
      <c r="K157">
        <v>132</v>
      </c>
      <c r="L157">
        <v>11</v>
      </c>
    </row>
    <row r="158" spans="1:12" x14ac:dyDescent="0.3">
      <c r="A158" s="63" t="str">
        <f t="shared" si="8"/>
        <v>t</v>
      </c>
      <c r="B158" s="267" t="str">
        <f t="shared" si="9"/>
        <v>Telephone systems</v>
      </c>
      <c r="C158" s="264">
        <f t="shared" si="10"/>
        <v>10</v>
      </c>
      <c r="D158" s="264">
        <f t="shared" si="11"/>
        <v>120</v>
      </c>
      <c r="E158" s="258" t="s">
        <v>210</v>
      </c>
      <c r="I158" s="1" t="s">
        <v>8645</v>
      </c>
      <c r="J158" s="2" t="s">
        <v>8579</v>
      </c>
      <c r="K158">
        <v>120</v>
      </c>
      <c r="L158">
        <v>10</v>
      </c>
    </row>
    <row r="159" spans="1:12" x14ac:dyDescent="0.3">
      <c r="A159" s="63" t="str">
        <f t="shared" si="8"/>
        <v>t</v>
      </c>
      <c r="B159" s="267" t="str">
        <f t="shared" si="9"/>
        <v>televisions</v>
      </c>
      <c r="C159" s="264">
        <f t="shared" si="10"/>
        <v>7</v>
      </c>
      <c r="D159" s="264">
        <f t="shared" si="11"/>
        <v>84</v>
      </c>
      <c r="E159" s="258" t="s">
        <v>210</v>
      </c>
      <c r="I159" s="1" t="s">
        <v>8645</v>
      </c>
      <c r="J159" s="2" t="s">
        <v>8545</v>
      </c>
      <c r="K159">
        <v>84</v>
      </c>
      <c r="L159">
        <v>7</v>
      </c>
    </row>
    <row r="160" spans="1:12" x14ac:dyDescent="0.3">
      <c r="A160" s="63" t="str">
        <f t="shared" si="8"/>
        <v>t</v>
      </c>
      <c r="B160" s="267" t="str">
        <f t="shared" si="9"/>
        <v>Tents (beer tents)</v>
      </c>
      <c r="C160" s="264">
        <f t="shared" si="10"/>
        <v>8</v>
      </c>
      <c r="D160" s="264">
        <f t="shared" si="11"/>
        <v>96</v>
      </c>
      <c r="E160" s="258" t="s">
        <v>210</v>
      </c>
      <c r="I160" s="1" t="s">
        <v>8645</v>
      </c>
      <c r="J160" s="2" t="s">
        <v>4885</v>
      </c>
      <c r="K160">
        <v>96</v>
      </c>
      <c r="L160">
        <v>8</v>
      </c>
    </row>
    <row r="161" spans="1:12" x14ac:dyDescent="0.3">
      <c r="A161" s="63" t="str">
        <f t="shared" si="8"/>
        <v>t</v>
      </c>
      <c r="B161" s="267" t="str">
        <f t="shared" si="9"/>
        <v>Tents (work tents)</v>
      </c>
      <c r="C161" s="264">
        <f t="shared" si="10"/>
        <v>6</v>
      </c>
      <c r="D161" s="264">
        <f t="shared" si="11"/>
        <v>72</v>
      </c>
      <c r="E161" s="258" t="s">
        <v>210</v>
      </c>
      <c r="I161" s="1" t="s">
        <v>8645</v>
      </c>
      <c r="J161" s="2" t="s">
        <v>4866</v>
      </c>
      <c r="K161">
        <v>72</v>
      </c>
      <c r="L161">
        <v>6</v>
      </c>
    </row>
    <row r="162" spans="1:12" x14ac:dyDescent="0.3">
      <c r="A162" s="63" t="str">
        <f t="shared" si="8"/>
        <v>t</v>
      </c>
      <c r="B162" s="267" t="str">
        <f t="shared" si="9"/>
        <v>Time recording devices</v>
      </c>
      <c r="C162" s="264">
        <f t="shared" si="10"/>
        <v>8</v>
      </c>
      <c r="D162" s="264">
        <f t="shared" si="11"/>
        <v>96</v>
      </c>
      <c r="E162" s="258" t="s">
        <v>210</v>
      </c>
      <c r="I162" s="1" t="s">
        <v>8645</v>
      </c>
      <c r="J162" s="2" t="s">
        <v>4846</v>
      </c>
      <c r="K162">
        <v>96</v>
      </c>
      <c r="L162">
        <v>8</v>
      </c>
    </row>
    <row r="163" spans="1:12" x14ac:dyDescent="0.3">
      <c r="A163" s="63" t="str">
        <f t="shared" si="8"/>
        <v>t</v>
      </c>
      <c r="B163" s="267" t="str">
        <f t="shared" si="9"/>
        <v>Tumble dryers</v>
      </c>
      <c r="C163" s="264">
        <f t="shared" si="10"/>
        <v>8</v>
      </c>
      <c r="D163" s="264">
        <f t="shared" si="11"/>
        <v>96</v>
      </c>
      <c r="E163" s="258" t="s">
        <v>210</v>
      </c>
      <c r="I163" s="1" t="s">
        <v>8645</v>
      </c>
      <c r="J163" s="2" t="s">
        <v>8612</v>
      </c>
      <c r="K163">
        <v>96</v>
      </c>
      <c r="L163">
        <v>8</v>
      </c>
    </row>
    <row r="164" spans="1:12" x14ac:dyDescent="0.3">
      <c r="A164" s="63" t="str">
        <f t="shared" si="8"/>
        <v>t</v>
      </c>
      <c r="B164" s="267" t="str">
        <f t="shared" si="9"/>
        <v>typewriters</v>
      </c>
      <c r="C164" s="264">
        <f t="shared" si="10"/>
        <v>9</v>
      </c>
      <c r="D164" s="264">
        <f t="shared" si="11"/>
        <v>108</v>
      </c>
      <c r="E164" s="258" t="s">
        <v>210</v>
      </c>
      <c r="I164" s="1" t="s">
        <v>8645</v>
      </c>
      <c r="J164" s="2" t="s">
        <v>8595</v>
      </c>
      <c r="K164">
        <v>108</v>
      </c>
      <c r="L164">
        <v>9</v>
      </c>
    </row>
    <row r="165" spans="1:12" x14ac:dyDescent="0.3">
      <c r="A165" s="63" t="str">
        <f t="shared" si="8"/>
        <v>V</v>
      </c>
      <c r="B165" s="267" t="str">
        <f t="shared" si="9"/>
        <v>Vacuum cleaners (industrial)</v>
      </c>
      <c r="C165" s="264">
        <f t="shared" si="10"/>
        <v>7</v>
      </c>
      <c r="D165" s="264">
        <f t="shared" si="11"/>
        <v>84</v>
      </c>
      <c r="E165" s="258" t="s">
        <v>210</v>
      </c>
      <c r="I165" s="1" t="s">
        <v>7737</v>
      </c>
      <c r="J165" s="2" t="s">
        <v>8605</v>
      </c>
      <c r="K165">
        <v>84</v>
      </c>
      <c r="L165">
        <v>7</v>
      </c>
    </row>
    <row r="166" spans="1:12" x14ac:dyDescent="0.3">
      <c r="A166" s="63" t="str">
        <f t="shared" si="8"/>
        <v>V</v>
      </c>
      <c r="B166" s="267" t="str">
        <f t="shared" si="9"/>
        <v>Vending machines</v>
      </c>
      <c r="C166" s="264">
        <f t="shared" si="10"/>
        <v>5</v>
      </c>
      <c r="D166" s="264">
        <f t="shared" si="11"/>
        <v>60</v>
      </c>
      <c r="E166" s="258" t="s">
        <v>210</v>
      </c>
      <c r="I166" s="1" t="s">
        <v>7737</v>
      </c>
      <c r="J166" s="2" t="s">
        <v>4666</v>
      </c>
      <c r="K166">
        <v>60</v>
      </c>
      <c r="L166">
        <v>5</v>
      </c>
    </row>
    <row r="167" spans="1:12" x14ac:dyDescent="0.3">
      <c r="A167" s="63" t="str">
        <f t="shared" si="8"/>
        <v>w</v>
      </c>
      <c r="B167" s="267" t="str">
        <f t="shared" si="9"/>
        <v>Washing machines</v>
      </c>
      <c r="C167" s="264">
        <f t="shared" si="10"/>
        <v>10</v>
      </c>
      <c r="D167" s="264">
        <f t="shared" si="11"/>
        <v>120</v>
      </c>
      <c r="E167" s="258" t="s">
        <v>210</v>
      </c>
      <c r="I167" s="1" t="s">
        <v>8646</v>
      </c>
      <c r="J167" s="2" t="s">
        <v>4721</v>
      </c>
      <c r="K167">
        <v>120</v>
      </c>
      <c r="L167">
        <v>10</v>
      </c>
    </row>
    <row r="168" spans="1:12" x14ac:dyDescent="0.3">
      <c r="A168" s="63" t="str">
        <f t="shared" si="8"/>
        <v>w</v>
      </c>
      <c r="B168" s="267" t="str">
        <f t="shared" si="9"/>
        <v>Water high-pressure cleaners</v>
      </c>
      <c r="C168" s="264">
        <f t="shared" si="10"/>
        <v>8</v>
      </c>
      <c r="D168" s="264">
        <f t="shared" si="11"/>
        <v>96</v>
      </c>
      <c r="E168" s="258" t="s">
        <v>210</v>
      </c>
      <c r="I168" s="1" t="s">
        <v>8646</v>
      </c>
      <c r="J168" s="2" t="s">
        <v>8613</v>
      </c>
      <c r="K168">
        <v>96</v>
      </c>
      <c r="L168">
        <v>8</v>
      </c>
    </row>
    <row r="169" spans="1:12" x14ac:dyDescent="0.3">
      <c r="A169" s="63" t="str">
        <f t="shared" si="8"/>
        <v>w</v>
      </c>
      <c r="B169" s="267" t="str">
        <f t="shared" si="9"/>
        <v>Water treatment plants</v>
      </c>
      <c r="C169" s="264">
        <f t="shared" si="10"/>
        <v>12</v>
      </c>
      <c r="D169" s="264">
        <f t="shared" si="11"/>
        <v>144</v>
      </c>
      <c r="E169" s="258" t="s">
        <v>210</v>
      </c>
      <c r="I169" s="1" t="s">
        <v>8646</v>
      </c>
      <c r="J169" s="2" t="s">
        <v>4740</v>
      </c>
      <c r="K169">
        <v>144</v>
      </c>
      <c r="L169">
        <v>12</v>
      </c>
    </row>
    <row r="170" spans="1:12" x14ac:dyDescent="0.3">
      <c r="A170" s="63" t="str">
        <f t="shared" si="8"/>
        <v>w</v>
      </c>
      <c r="B170" s="267" t="str">
        <f t="shared" si="9"/>
        <v>welding equipment</v>
      </c>
      <c r="C170" s="264">
        <f t="shared" si="10"/>
        <v>13</v>
      </c>
      <c r="D170" s="264">
        <f t="shared" si="11"/>
        <v>156</v>
      </c>
      <c r="E170" s="258" t="s">
        <v>210</v>
      </c>
      <c r="I170" s="1" t="s">
        <v>8646</v>
      </c>
      <c r="J170" s="2" t="s">
        <v>8597</v>
      </c>
      <c r="K170">
        <v>156</v>
      </c>
      <c r="L170">
        <v>13</v>
      </c>
    </row>
    <row r="171" spans="1:12" x14ac:dyDescent="0.3">
      <c r="A171" s="63" t="str">
        <f t="shared" si="8"/>
        <v>w</v>
      </c>
      <c r="B171" s="267" t="str">
        <f t="shared" si="9"/>
        <v>welding equipment (film)</v>
      </c>
      <c r="C171" s="264">
        <f t="shared" si="10"/>
        <v>13</v>
      </c>
      <c r="D171" s="264">
        <f t="shared" si="11"/>
        <v>156</v>
      </c>
      <c r="E171" s="258" t="s">
        <v>210</v>
      </c>
      <c r="I171" s="1" t="s">
        <v>8646</v>
      </c>
      <c r="J171" s="2" t="s">
        <v>8598</v>
      </c>
      <c r="K171">
        <v>156</v>
      </c>
      <c r="L171">
        <v>13</v>
      </c>
    </row>
    <row r="172" spans="1:12" x14ac:dyDescent="0.3">
      <c r="A172" s="63" t="str">
        <f t="shared" si="8"/>
        <v>w</v>
      </c>
      <c r="B172" s="267" t="str">
        <f t="shared" si="9"/>
        <v>Wet separators</v>
      </c>
      <c r="C172" s="264">
        <f t="shared" si="10"/>
        <v>5</v>
      </c>
      <c r="D172" s="264">
        <f t="shared" si="11"/>
        <v>60</v>
      </c>
      <c r="E172" s="258" t="s">
        <v>210</v>
      </c>
      <c r="I172" s="1" t="s">
        <v>8646</v>
      </c>
      <c r="J172" s="2" t="s">
        <v>8578</v>
      </c>
      <c r="K172">
        <v>60</v>
      </c>
      <c r="L172">
        <v>5</v>
      </c>
    </row>
    <row r="173" spans="1:12" x14ac:dyDescent="0.3">
      <c r="A173" s="63" t="str">
        <f t="shared" si="8"/>
        <v>w</v>
      </c>
      <c r="B173" s="267" t="str">
        <f t="shared" si="9"/>
        <v>wire fence</v>
      </c>
      <c r="C173" s="264">
        <f t="shared" si="10"/>
        <v>17</v>
      </c>
      <c r="D173" s="264">
        <f t="shared" si="11"/>
        <v>204</v>
      </c>
      <c r="E173" s="258" t="s">
        <v>210</v>
      </c>
      <c r="I173" s="1" t="s">
        <v>8646</v>
      </c>
      <c r="J173" s="2" t="s">
        <v>8534</v>
      </c>
      <c r="K173">
        <v>204</v>
      </c>
      <c r="L173">
        <v>17</v>
      </c>
    </row>
    <row r="174" spans="1:12" x14ac:dyDescent="0.3">
      <c r="A174" s="63" t="str">
        <f t="shared" si="8"/>
        <v>w</v>
      </c>
      <c r="B174" s="267" t="str">
        <f t="shared" si="9"/>
        <v>Wooden fence</v>
      </c>
      <c r="C174" s="264">
        <f t="shared" si="10"/>
        <v>5</v>
      </c>
      <c r="D174" s="264">
        <f t="shared" si="11"/>
        <v>60</v>
      </c>
      <c r="E174" s="258" t="s">
        <v>210</v>
      </c>
      <c r="I174" s="1" t="s">
        <v>8646</v>
      </c>
      <c r="J174" s="2" t="s">
        <v>2682</v>
      </c>
      <c r="K174">
        <v>60</v>
      </c>
      <c r="L174">
        <v>5</v>
      </c>
    </row>
    <row r="175" spans="1:12" x14ac:dyDescent="0.3">
      <c r="A175" s="63" t="str">
        <f t="shared" si="8"/>
        <v>w</v>
      </c>
      <c r="B175" s="267" t="str">
        <f t="shared" si="9"/>
        <v>Workshop equipment</v>
      </c>
      <c r="C175" s="264">
        <f t="shared" si="10"/>
        <v>14</v>
      </c>
      <c r="D175" s="264">
        <f t="shared" si="11"/>
        <v>168</v>
      </c>
      <c r="E175" s="258" t="s">
        <v>210</v>
      </c>
      <c r="I175" s="1" t="s">
        <v>8646</v>
      </c>
      <c r="J175" s="2" t="s">
        <v>4775</v>
      </c>
      <c r="K175">
        <v>168</v>
      </c>
      <c r="L175">
        <v>14</v>
      </c>
    </row>
    <row r="176" spans="1:12" x14ac:dyDescent="0.3">
      <c r="A176" s="63" t="str">
        <f t="shared" si="8"/>
        <v>w</v>
      </c>
      <c r="B176" s="267" t="str">
        <f t="shared" si="9"/>
        <v>Workstations</v>
      </c>
      <c r="C176" s="264">
        <f t="shared" si="10"/>
        <v>3</v>
      </c>
      <c r="D176" s="264">
        <f t="shared" si="11"/>
        <v>36</v>
      </c>
      <c r="E176" s="258" t="s">
        <v>210</v>
      </c>
      <c r="I176" s="1" t="s">
        <v>8646</v>
      </c>
      <c r="J176" s="2" t="s">
        <v>4794</v>
      </c>
      <c r="K176">
        <v>36</v>
      </c>
      <c r="L176">
        <v>3</v>
      </c>
    </row>
    <row r="177" spans="1:12" x14ac:dyDescent="0.3">
      <c r="A177" s="63" t="str">
        <f t="shared" si="8"/>
        <v/>
      </c>
      <c r="B177" s="268">
        <f t="shared" si="9"/>
        <v>0</v>
      </c>
      <c r="C177" s="265">
        <f t="shared" si="10"/>
        <v>0</v>
      </c>
      <c r="D177" s="265">
        <f t="shared" si="11"/>
        <v>0</v>
      </c>
      <c r="E177" s="258" t="s">
        <v>210</v>
      </c>
      <c r="I177"/>
      <c r="J177"/>
      <c r="K177"/>
      <c r="L177"/>
    </row>
  </sheetData>
  <mergeCells count="5">
    <mergeCell ref="C16:D16"/>
    <mergeCell ref="B2:G2"/>
    <mergeCell ref="B5:D5"/>
    <mergeCell ref="B16:B17"/>
    <mergeCell ref="B1:F1"/>
  </mergeCells>
  <conditionalFormatting sqref="B18:D202">
    <cfRule type="expression" dxfId="270" priority="2">
      <formula>LEN($J18)&lt;2</formula>
    </cfRule>
  </conditionalFormatting>
  <conditionalFormatting sqref="B18:D177">
    <cfRule type="expression" dxfId="269" priority="1">
      <formula>$A18&lt;&gt;$A17</formula>
    </cfRule>
  </conditionalFormatting>
  <hyperlinks>
    <hyperlink ref="B2" r:id="rId2" xr:uid="{BBC9A314-0FD9-4E0F-BD34-B8F159BA8678}"/>
  </hyperlinks>
  <printOptions verticalCentered="1"/>
  <pageMargins left="1.1811023622047245" right="0.39370078740157483" top="0.78740157480314965" bottom="0.78740157480314965" header="0.19685039370078741" footer="0.19685039370078741"/>
  <pageSetup paperSize="9" scale="87" fitToHeight="0" orientation="portrait" r:id="rId3"/>
  <headerFooter>
    <oddHeader>&amp;C&amp;"-,Fett"&amp;18&amp;A&amp;R&amp;G</oddHeader>
    <oddFooter>&amp;L&amp;F&amp;CSeite &amp;P von &amp;N&amp;RAusdruck vom &amp;D</oddFooter>
  </headerFooter>
  <drawing r:id="rId4"/>
  <extLst>
    <ext xmlns:x14="http://schemas.microsoft.com/office/spreadsheetml/2009/9/main" uri="{A8765BA9-456A-4dab-B4F3-ACF838C121DE}">
      <x14:slicerList>
        <x14:slicer r:id="rId5"/>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7A42B-8064-42FE-A643-6F7DC0338452}">
  <sheetPr codeName="Tabelle07">
    <tabColor rgb="FFFFFF99"/>
    <outlinePr summaryBelow="0" summaryRight="0"/>
  </sheetPr>
  <dimension ref="A1:XFC256"/>
  <sheetViews>
    <sheetView showGridLines="0" showRowColHeaders="0" zoomScale="90" zoomScaleNormal="90" workbookViewId="0">
      <selection activeCell="B1" sqref="B1"/>
    </sheetView>
  </sheetViews>
  <sheetFormatPr baseColWidth="10" defaultColWidth="4.44140625" defaultRowHeight="14.4" outlineLevelRow="1" outlineLevelCol="1" x14ac:dyDescent="0.3"/>
  <cols>
    <col min="1" max="1" width="2.5546875" style="41" customWidth="1"/>
    <col min="2" max="2" width="39.44140625" style="41" customWidth="1"/>
    <col min="3" max="15" width="12.6640625" style="41" customWidth="1"/>
    <col min="16" max="16" width="2.5546875" style="41" customWidth="1"/>
    <col min="17" max="17" width="3.5546875" style="41" customWidth="1" collapsed="1"/>
    <col min="18" max="18" width="5.5546875" style="43" hidden="1" customWidth="1" outlineLevel="1"/>
    <col min="19" max="19" width="5.5546875" style="41" hidden="1" customWidth="1" outlineLevel="1"/>
    <col min="20" max="26" width="4.44140625" style="41" hidden="1" customWidth="1" outlineLevel="1"/>
    <col min="27" max="27" width="4.44140625" style="41" customWidth="1"/>
    <col min="28" max="16383" width="4.44140625" style="41" hidden="1" customWidth="1"/>
    <col min="16384" max="16384" width="4.44140625" style="41"/>
  </cols>
  <sheetData>
    <row r="1" spans="1:26" x14ac:dyDescent="0.3">
      <c r="A1" s="211">
        <f>'Input sheet'!D5</f>
        <v>1</v>
      </c>
      <c r="B1" s="433" t="str">
        <f>CONCATENATE("'",B2,"'!")</f>
        <v>'Financial planning'!</v>
      </c>
      <c r="C1" s="866" t="str">
        <f>CONCATENATE("Build: ",Translation!D7)</f>
        <v>Build: 1.4.08</v>
      </c>
      <c r="D1" s="866"/>
      <c r="E1" s="213"/>
      <c r="F1" s="40"/>
      <c r="G1" s="40"/>
      <c r="L1" s="867"/>
      <c r="M1" s="846"/>
      <c r="N1" s="846"/>
      <c r="O1" s="42" t="s">
        <v>211</v>
      </c>
      <c r="R1" s="862" t="s">
        <v>212</v>
      </c>
      <c r="S1" s="863"/>
      <c r="Z1" s="428">
        <v>7</v>
      </c>
    </row>
    <row r="2" spans="1:26" x14ac:dyDescent="0.3">
      <c r="A2" s="64"/>
      <c r="B2" s="433" t="str">
        <f>VLOOKUP(4,TRANSL_SHEETS[],A1+2,FALSE)</f>
        <v>Financial planning</v>
      </c>
      <c r="L2" s="867"/>
      <c r="M2" s="846"/>
      <c r="N2" s="846"/>
      <c r="R2" s="864"/>
      <c r="S2" s="864"/>
    </row>
    <row r="3" spans="1:26" ht="14.7" customHeight="1" x14ac:dyDescent="0.3">
      <c r="A3" s="351">
        <f>'Input sheet'!C1</f>
        <v>1</v>
      </c>
      <c r="B3" s="872" t="str">
        <f>'Input sheet'!C2</f>
        <v>Trial version - valid until</v>
      </c>
      <c r="C3" s="814"/>
      <c r="D3" s="659">
        <f ca="1">IF('Input sheet'!F1="V",Translation!D5,Translation!H1)</f>
        <v>45575</v>
      </c>
      <c r="E3" s="344"/>
      <c r="F3" s="344"/>
      <c r="G3" s="346"/>
      <c r="H3" s="346"/>
    </row>
    <row r="4" spans="1:26" x14ac:dyDescent="0.3">
      <c r="L4" s="212"/>
      <c r="M4" s="870" t="str">
        <f>VLOOKUP(CONCATENATE($Z$1,ADDRESS(ROW(),COLUMN(),4)),TRANSL_MAIN[[Key]:[Inhalt]],2,FALSE)</f>
        <v>Date of establishment:</v>
      </c>
      <c r="N4" s="871" t="e">
        <f>VLOOKUP(CONCATENATE($Z$1,ADDRESS(ROW(),COLUMN(),4)),TRANSL_MAIN[[Key]:[Inhalt]],2,FALSE)</f>
        <v>#N/A</v>
      </c>
      <c r="O4" s="868">
        <f>'Input sheet'!C9</f>
        <v>0</v>
      </c>
      <c r="P4" s="869"/>
    </row>
    <row r="5" spans="1:26" ht="18" x14ac:dyDescent="0.3">
      <c r="B5" s="845" t="str">
        <f ca="1">IF('Input sheet'!A9=1,VLOOKUP("R1",TRANSL_HINWEISE[[Nr.]:[Hinweis]],2,FALSE),"-")</f>
        <v>-</v>
      </c>
      <c r="C5" s="873"/>
      <c r="H5" s="210"/>
      <c r="I5" s="210"/>
      <c r="J5" s="210"/>
      <c r="K5" s="210"/>
      <c r="L5" s="210"/>
      <c r="M5" s="210"/>
      <c r="O5" s="245"/>
      <c r="P5" s="210"/>
    </row>
    <row r="6" spans="1:26" ht="15" thickBot="1" x14ac:dyDescent="0.35">
      <c r="C6" s="689">
        <f>COLUMN('Financial planning'!G10)</f>
        <v>7</v>
      </c>
      <c r="D6" s="211">
        <f>C6+4</f>
        <v>11</v>
      </c>
      <c r="E6" s="211">
        <f t="shared" ref="E6:N6" si="0">D6+4</f>
        <v>15</v>
      </c>
      <c r="F6" s="211">
        <f t="shared" si="0"/>
        <v>19</v>
      </c>
      <c r="G6" s="211">
        <f t="shared" si="0"/>
        <v>23</v>
      </c>
      <c r="H6" s="211">
        <f t="shared" si="0"/>
        <v>27</v>
      </c>
      <c r="I6" s="211">
        <f t="shared" si="0"/>
        <v>31</v>
      </c>
      <c r="J6" s="211">
        <f t="shared" si="0"/>
        <v>35</v>
      </c>
      <c r="K6" s="211">
        <f t="shared" si="0"/>
        <v>39</v>
      </c>
      <c r="L6" s="211">
        <f t="shared" si="0"/>
        <v>43</v>
      </c>
      <c r="M6" s="211">
        <f t="shared" si="0"/>
        <v>47</v>
      </c>
      <c r="N6" s="211">
        <f t="shared" si="0"/>
        <v>51</v>
      </c>
    </row>
    <row r="7" spans="1:26" ht="18.600000000000001" thickBot="1" x14ac:dyDescent="0.35">
      <c r="B7" s="249" t="str">
        <f>VLOOKUP(CONCATENATE($Z$1,ADDRESS(ROW(),COLUMN(),4)),TRANSL_MAIN[[Key]:[Inhalt]],2,FALSE)</f>
        <v>Profit and loss statement</v>
      </c>
      <c r="C7" s="865" t="str">
        <f>VLOOKUP(IF('Input sheet'!$C$11=1,"M0","M1"),TRANSL_MAIN[[Key]:[Inhalt]],2,FALSE)</f>
        <v>Amounts without VAT in EUR</v>
      </c>
      <c r="D7" s="865" t="str">
        <f>VLOOKUP(IF('Input sheet'!E14=1,"M0","M1"),TRANSL_MAIN[[Key]:[Inhalt]],2,FALSE)</f>
        <v>Amounts with VAT in EUR</v>
      </c>
      <c r="E7" s="865" t="str">
        <f>VLOOKUP(IF('Input sheet'!F14=1,"M0","M1"),TRANSL_MAIN[[Key]:[Inhalt]],2,FALSE)</f>
        <v>Amounts with VAT in EUR</v>
      </c>
      <c r="F7" s="865" t="str">
        <f>VLOOKUP(IF('Input sheet'!G14=1,"M0","M1"),TRANSL_MAIN[[Key]:[Inhalt]],2,FALSE)</f>
        <v>Amounts with VAT in EUR</v>
      </c>
      <c r="G7" s="857" t="str">
        <f>'Input sheet'!C8</f>
        <v>[Name Ihres Unternehmens / Name of your company]</v>
      </c>
      <c r="H7" s="858"/>
      <c r="I7" s="858"/>
      <c r="J7" s="858"/>
      <c r="K7" s="858"/>
      <c r="L7" s="859"/>
      <c r="M7" s="860" t="str">
        <f>VLOOKUP(CONCATENATE($Z$1,ADDRESS(ROW(),COLUMN(),4)),TRANSL_MAIN[[Key]:[Inhalt]],2,FALSE)</f>
        <v>Year of establishment</v>
      </c>
      <c r="N7" s="861" t="e">
        <f>VLOOKUP(CONCATENATE($Z$1,ADDRESS(ROW(),COLUMN(),4)),TRANSL_MAIN[[Key]:[Inhalt]],2,FALSE)</f>
        <v>#N/A</v>
      </c>
      <c r="O7" s="438">
        <f>YEAR(O4)</f>
        <v>1900</v>
      </c>
    </row>
    <row r="8" spans="1:26" x14ac:dyDescent="0.3">
      <c r="B8" s="45" t="str">
        <f>VLOOKUP(CONCATENATE($Z$1,ADDRESS(ROW(),COLUMN(),4)),TRANSL_MAIN[[Key]:[Inhalt]],2,FALSE)</f>
        <v>Months:</v>
      </c>
      <c r="C8" s="46">
        <v>1</v>
      </c>
      <c r="D8" s="46">
        <v>2</v>
      </c>
      <c r="E8" s="46">
        <v>3</v>
      </c>
      <c r="F8" s="46">
        <v>4</v>
      </c>
      <c r="G8" s="46">
        <v>5</v>
      </c>
      <c r="H8" s="46">
        <v>6</v>
      </c>
      <c r="I8" s="46">
        <v>7</v>
      </c>
      <c r="J8" s="46">
        <v>8</v>
      </c>
      <c r="K8" s="46">
        <v>9</v>
      </c>
      <c r="L8" s="46">
        <v>10</v>
      </c>
      <c r="M8" s="247">
        <v>11</v>
      </c>
      <c r="N8" s="247">
        <v>12</v>
      </c>
      <c r="O8" s="248" t="s">
        <v>213</v>
      </c>
      <c r="P8" s="47"/>
    </row>
    <row r="9" spans="1:26" ht="15.6" x14ac:dyDescent="0.3">
      <c r="B9" s="526" t="str">
        <f>VLOOKUP(CONCATENATE($Z$1,ADDRESS(ROW(),COLUMN(),4)),TRANSL_MAIN[[Key]:[Inhalt]],2,FALSE)</f>
        <v xml:space="preserve">Earnings </v>
      </c>
      <c r="C9" s="635"/>
      <c r="D9" s="635"/>
      <c r="E9" s="635"/>
      <c r="F9" s="635"/>
      <c r="G9" s="635"/>
      <c r="H9" s="635"/>
      <c r="I9" s="635"/>
      <c r="J9" s="635"/>
      <c r="K9" s="635"/>
      <c r="L9" s="635"/>
      <c r="M9" s="635"/>
      <c r="N9" s="635"/>
      <c r="O9" s="636"/>
      <c r="P9" s="47"/>
    </row>
    <row r="10" spans="1:26" ht="15.6" x14ac:dyDescent="0.3">
      <c r="B10" s="527" t="str">
        <f>VLOOKUP(CONCATENATE($Z$1,ADDRESS(ROW(),COLUMN(),4)),TRANSL_MAIN[[Key]:[Inhalt]],2,FALSE)</f>
        <v>+ Sales/Revenues</v>
      </c>
      <c r="C10" s="528" cm="1">
        <f t="array" aca="1" ref="C10" ca="1">IFERROR(INDIRECT(CONCATENATE($B$1,ADDRESS($R10,C$6,4))),0)</f>
        <v>0</v>
      </c>
      <c r="D10" s="528" cm="1">
        <f t="array" aca="1" ref="D10" ca="1">IFERROR(INDIRECT(CONCATENATE($B$1,ADDRESS($R10,D$6,4))),0)</f>
        <v>0</v>
      </c>
      <c r="E10" s="528" cm="1">
        <f t="array" aca="1" ref="E10" ca="1">IFERROR(INDIRECT(CONCATENATE($B$1,ADDRESS($R10,E$6,4))),0)</f>
        <v>0</v>
      </c>
      <c r="F10" s="528" cm="1">
        <f t="array" aca="1" ref="F10" ca="1">IFERROR(INDIRECT(CONCATENATE($B$1,ADDRESS($R10,F$6,4))),0)</f>
        <v>0</v>
      </c>
      <c r="G10" s="528" cm="1">
        <f t="array" aca="1" ref="G10" ca="1">IFERROR(INDIRECT(CONCATENATE($B$1,ADDRESS($R10,G$6,4))),0)</f>
        <v>0</v>
      </c>
      <c r="H10" s="528" cm="1">
        <f t="array" aca="1" ref="H10" ca="1">IFERROR(INDIRECT(CONCATENATE($B$1,ADDRESS($R10,H$6,4))),0)</f>
        <v>0</v>
      </c>
      <c r="I10" s="528" cm="1">
        <f t="array" aca="1" ref="I10" ca="1">IFERROR(INDIRECT(CONCATENATE($B$1,ADDRESS($R10,I$6,4))),0)</f>
        <v>0</v>
      </c>
      <c r="J10" s="528" cm="1">
        <f t="array" aca="1" ref="J10" ca="1">IFERROR(INDIRECT(CONCATENATE($B$1,ADDRESS($R10,J$6,4))),0)</f>
        <v>0</v>
      </c>
      <c r="K10" s="528" cm="1">
        <f t="array" aca="1" ref="K10" ca="1">IFERROR(INDIRECT(CONCATENATE($B$1,ADDRESS($R10,K$6,4))),0)</f>
        <v>0</v>
      </c>
      <c r="L10" s="528" cm="1">
        <f t="array" aca="1" ref="L10" ca="1">IFERROR(INDIRECT(CONCATENATE($B$1,ADDRESS($R10,L$6,4))),0)</f>
        <v>0</v>
      </c>
      <c r="M10" s="528" cm="1">
        <f t="array" aca="1" ref="M10" ca="1">IFERROR(INDIRECT(CONCATENATE($B$1,ADDRESS($R10,M$6,4))),0)</f>
        <v>0</v>
      </c>
      <c r="N10" s="528" cm="1">
        <f t="array" aca="1" ref="N10" ca="1">IFERROR(INDIRECT(CONCATENATE($B$1,ADDRESS($R10,N$6,4))),0)</f>
        <v>0</v>
      </c>
      <c r="O10" s="529">
        <f t="shared" ref="O10:O32" ca="1" si="1">SUM(C10:N10)</f>
        <v>0</v>
      </c>
      <c r="P10" s="47"/>
      <c r="R10" s="43">
        <f>ROW('Financial planning'!C12)</f>
        <v>12</v>
      </c>
    </row>
    <row r="11" spans="1:26" ht="15.6" x14ac:dyDescent="0.3">
      <c r="B11" s="637" t="str">
        <f>VLOOKUP(CONCATENATE($Z$1,ADDRESS(ROW(),COLUMN(),4)),TRANSL_MAIN[[Key]:[Inhalt]],2,FALSE)</f>
        <v>+ Other earnings</v>
      </c>
      <c r="C11" s="638" cm="1">
        <f t="array" aca="1" ref="C11" ca="1">IFERROR(INDIRECT(CONCATENATE($B$1,ADDRESS($R11,C$6,4))),0)</f>
        <v>0</v>
      </c>
      <c r="D11" s="638" cm="1">
        <f t="array" aca="1" ref="D11" ca="1">IFERROR(INDIRECT(CONCATENATE($B$1,ADDRESS($R11,D$6,4))),0)</f>
        <v>0</v>
      </c>
      <c r="E11" s="638" cm="1">
        <f t="array" aca="1" ref="E11" ca="1">IFERROR(INDIRECT(CONCATENATE($B$1,ADDRESS($R11,E$6,4))),0)</f>
        <v>0</v>
      </c>
      <c r="F11" s="638" cm="1">
        <f t="array" aca="1" ref="F11" ca="1">IFERROR(INDIRECT(CONCATENATE($B$1,ADDRESS($R11,F$6,4))),0)</f>
        <v>0</v>
      </c>
      <c r="G11" s="638" cm="1">
        <f t="array" aca="1" ref="G11" ca="1">IFERROR(INDIRECT(CONCATENATE($B$1,ADDRESS($R11,G$6,4))),0)</f>
        <v>0</v>
      </c>
      <c r="H11" s="638" cm="1">
        <f t="array" aca="1" ref="H11" ca="1">IFERROR(INDIRECT(CONCATENATE($B$1,ADDRESS($R11,H$6,4))),0)</f>
        <v>0</v>
      </c>
      <c r="I11" s="638" cm="1">
        <f t="array" aca="1" ref="I11" ca="1">IFERROR(INDIRECT(CONCATENATE($B$1,ADDRESS($R11,I$6,4))),0)</f>
        <v>0</v>
      </c>
      <c r="J11" s="638" cm="1">
        <f t="array" aca="1" ref="J11" ca="1">IFERROR(INDIRECT(CONCATENATE($B$1,ADDRESS($R11,J$6,4))),0)</f>
        <v>0</v>
      </c>
      <c r="K11" s="638" cm="1">
        <f t="array" aca="1" ref="K11" ca="1">IFERROR(INDIRECT(CONCATENATE($B$1,ADDRESS($R11,K$6,4))),0)</f>
        <v>0</v>
      </c>
      <c r="L11" s="638" cm="1">
        <f t="array" aca="1" ref="L11" ca="1">IFERROR(INDIRECT(CONCATENATE($B$1,ADDRESS($R11,L$6,4))),0)</f>
        <v>0</v>
      </c>
      <c r="M11" s="638" cm="1">
        <f t="array" aca="1" ref="M11" ca="1">IFERROR(INDIRECT(CONCATENATE($B$1,ADDRESS($R11,M$6,4))),0)</f>
        <v>0</v>
      </c>
      <c r="N11" s="638" cm="1">
        <f t="array" aca="1" ref="N11" ca="1">IFERROR(INDIRECT(CONCATENATE($B$1,ADDRESS($R11,N$6,4))),0)</f>
        <v>0</v>
      </c>
      <c r="O11" s="639">
        <f ca="1">SUM(C11:N11)</f>
        <v>0</v>
      </c>
      <c r="P11" s="47"/>
      <c r="R11" s="43">
        <f>ROW('Financial planning'!C38)</f>
        <v>38</v>
      </c>
    </row>
    <row r="12" spans="1:26" ht="16.2" thickBot="1" x14ac:dyDescent="0.35">
      <c r="B12" s="228" t="str">
        <f>VLOOKUP(CONCATENATE($Z$1,ADDRESS(ROW(),COLUMN(),4)),TRANSL_MAIN[[Key]:[Inhalt]],2,FALSE)</f>
        <v>1. Total earnings</v>
      </c>
      <c r="C12" s="229">
        <f ca="1">SUM(C10:C11)</f>
        <v>0</v>
      </c>
      <c r="D12" s="229">
        <f t="shared" ref="D12:O12" ca="1" si="2">SUM(D10:D11)</f>
        <v>0</v>
      </c>
      <c r="E12" s="229">
        <f t="shared" ca="1" si="2"/>
        <v>0</v>
      </c>
      <c r="F12" s="229">
        <f t="shared" ca="1" si="2"/>
        <v>0</v>
      </c>
      <c r="G12" s="229">
        <f t="shared" ca="1" si="2"/>
        <v>0</v>
      </c>
      <c r="H12" s="229">
        <f t="shared" ca="1" si="2"/>
        <v>0</v>
      </c>
      <c r="I12" s="229">
        <f t="shared" ca="1" si="2"/>
        <v>0</v>
      </c>
      <c r="J12" s="229">
        <f t="shared" ca="1" si="2"/>
        <v>0</v>
      </c>
      <c r="K12" s="229">
        <f t="shared" ca="1" si="2"/>
        <v>0</v>
      </c>
      <c r="L12" s="229">
        <f t="shared" ca="1" si="2"/>
        <v>0</v>
      </c>
      <c r="M12" s="229">
        <f t="shared" ca="1" si="2"/>
        <v>0</v>
      </c>
      <c r="N12" s="229">
        <f t="shared" ca="1" si="2"/>
        <v>0</v>
      </c>
      <c r="O12" s="230">
        <f t="shared" ca="1" si="2"/>
        <v>0</v>
      </c>
      <c r="P12" s="47"/>
    </row>
    <row r="13" spans="1:26" ht="10.35" customHeight="1" thickBot="1" x14ac:dyDescent="0.35">
      <c r="B13" s="47"/>
      <c r="C13" s="72"/>
      <c r="D13" s="72"/>
      <c r="E13" s="72"/>
      <c r="F13" s="72"/>
      <c r="G13" s="72"/>
      <c r="H13" s="73"/>
      <c r="I13" s="72"/>
      <c r="J13" s="72"/>
      <c r="K13" s="72"/>
      <c r="L13" s="72"/>
      <c r="M13" s="72"/>
      <c r="N13" s="72"/>
      <c r="O13" s="74"/>
      <c r="P13" s="47"/>
    </row>
    <row r="14" spans="1:26" ht="15.6" x14ac:dyDescent="0.3">
      <c r="B14" s="231" t="str">
        <f>VLOOKUP(CONCATENATE($Z$1,ADDRESS(ROW(),COLUMN(),4)),TRANSL_MAIN[[Key]:[Inhalt]],2,FALSE)</f>
        <v>- Cost of Sales/third-party Services</v>
      </c>
      <c r="C14" s="232"/>
      <c r="D14" s="232"/>
      <c r="E14" s="232"/>
      <c r="F14" s="232"/>
      <c r="G14" s="232"/>
      <c r="H14" s="232"/>
      <c r="I14" s="232"/>
      <c r="J14" s="232"/>
      <c r="K14" s="232"/>
      <c r="L14" s="232"/>
      <c r="M14" s="232"/>
      <c r="N14" s="232"/>
      <c r="O14" s="233"/>
      <c r="P14" s="47"/>
    </row>
    <row r="15" spans="1:26" x14ac:dyDescent="0.3">
      <c r="B15" s="530" t="str">
        <f>VLOOKUP(CONCATENATE($Z$1,ADDRESS(ROW(),COLUMN(),4)),TRANSL_MAIN[[Key]:[Inhalt]],2,FALSE)</f>
        <v>- Purchase of Goods</v>
      </c>
      <c r="C15" s="528" cm="1">
        <f t="array" aca="1" ref="C15" ca="1">IFERROR(INDIRECT(CONCATENATE($B$1,ADDRESS($R15,C$6,4))),0)</f>
        <v>0</v>
      </c>
      <c r="D15" s="528" cm="1">
        <f t="array" aca="1" ref="D15" ca="1">IFERROR(INDIRECT(CONCATENATE($B$1,ADDRESS($R15,D$6,4))),0)</f>
        <v>0</v>
      </c>
      <c r="E15" s="528" cm="1">
        <f t="array" aca="1" ref="E15" ca="1">IFERROR(INDIRECT(CONCATENATE($B$1,ADDRESS($R15,E$6,4))),0)</f>
        <v>0</v>
      </c>
      <c r="F15" s="528" cm="1">
        <f t="array" aca="1" ref="F15" ca="1">IFERROR(INDIRECT(CONCATENATE($B$1,ADDRESS($R15,F$6,4))),0)</f>
        <v>0</v>
      </c>
      <c r="G15" s="528" cm="1">
        <f t="array" aca="1" ref="G15" ca="1">IFERROR(INDIRECT(CONCATENATE($B$1,ADDRESS($R15,G$6,4))),0)</f>
        <v>0</v>
      </c>
      <c r="H15" s="528" cm="1">
        <f t="array" aca="1" ref="H15" ca="1">IFERROR(INDIRECT(CONCATENATE($B$1,ADDRESS($R15,H$6,4))),0)</f>
        <v>0</v>
      </c>
      <c r="I15" s="528" cm="1">
        <f t="array" aca="1" ref="I15" ca="1">IFERROR(INDIRECT(CONCATENATE($B$1,ADDRESS($R15,I$6,4))),0)</f>
        <v>0</v>
      </c>
      <c r="J15" s="528" cm="1">
        <f t="array" aca="1" ref="J15" ca="1">IFERROR(INDIRECT(CONCATENATE($B$1,ADDRESS($R15,J$6,4))),0)</f>
        <v>0</v>
      </c>
      <c r="K15" s="528" cm="1">
        <f t="array" aca="1" ref="K15" ca="1">IFERROR(INDIRECT(CONCATENATE($B$1,ADDRESS($R15,K$6,4))),0)</f>
        <v>0</v>
      </c>
      <c r="L15" s="528" cm="1">
        <f t="array" aca="1" ref="L15" ca="1">IFERROR(INDIRECT(CONCATENATE($B$1,ADDRESS($R15,L$6,4))),0)</f>
        <v>0</v>
      </c>
      <c r="M15" s="528" cm="1">
        <f t="array" aca="1" ref="M15" ca="1">IFERROR(INDIRECT(CONCATENATE($B$1,ADDRESS($R15,M$6,4))),0)</f>
        <v>0</v>
      </c>
      <c r="N15" s="528" cm="1">
        <f t="array" aca="1" ref="N15" ca="1">IFERROR(INDIRECT(CONCATENATE($B$1,ADDRESS($R15,N$6,4))),0)</f>
        <v>0</v>
      </c>
      <c r="O15" s="529">
        <f t="shared" ca="1" si="1"/>
        <v>0</v>
      </c>
      <c r="P15" s="47"/>
      <c r="R15" s="43">
        <f>ROW('Financial planning'!C47)</f>
        <v>47</v>
      </c>
      <c r="Z15" s="428">
        <v>7</v>
      </c>
    </row>
    <row r="16" spans="1:26" x14ac:dyDescent="0.3">
      <c r="B16" s="530" t="str">
        <f>VLOOKUP(CONCATENATE($Z$1,ADDRESS(ROW(),COLUMN(),4)),TRANSL_MAIN[[Key]:[Inhalt]],2,FALSE)</f>
        <v>- third-party Services</v>
      </c>
      <c r="C16" s="528" cm="1">
        <f t="array" aca="1" ref="C16" ca="1">IFERROR(INDIRECT(CONCATENATE($B$1,ADDRESS($R16,C$6,4))),0)</f>
        <v>0</v>
      </c>
      <c r="D16" s="528" cm="1">
        <f t="array" aca="1" ref="D16" ca="1">IFERROR(INDIRECT(CONCATENATE($B$1,ADDRESS($R16,D$6,4))),0)</f>
        <v>0</v>
      </c>
      <c r="E16" s="528" cm="1">
        <f t="array" aca="1" ref="E16" ca="1">IFERROR(INDIRECT(CONCATENATE($B$1,ADDRESS($R16,E$6,4))),0)</f>
        <v>0</v>
      </c>
      <c r="F16" s="528" cm="1">
        <f t="array" aca="1" ref="F16" ca="1">IFERROR(INDIRECT(CONCATENATE($B$1,ADDRESS($R16,F$6,4))),0)</f>
        <v>0</v>
      </c>
      <c r="G16" s="528" cm="1">
        <f t="array" aca="1" ref="G16" ca="1">IFERROR(INDIRECT(CONCATENATE($B$1,ADDRESS($R16,G$6,4))),0)</f>
        <v>0</v>
      </c>
      <c r="H16" s="528" cm="1">
        <f t="array" aca="1" ref="H16" ca="1">IFERROR(INDIRECT(CONCATENATE($B$1,ADDRESS($R16,H$6,4))),0)</f>
        <v>0</v>
      </c>
      <c r="I16" s="528" cm="1">
        <f t="array" aca="1" ref="I16" ca="1">IFERROR(INDIRECT(CONCATENATE($B$1,ADDRESS($R16,I$6,4))),0)</f>
        <v>0</v>
      </c>
      <c r="J16" s="528" cm="1">
        <f t="array" aca="1" ref="J16" ca="1">IFERROR(INDIRECT(CONCATENATE($B$1,ADDRESS($R16,J$6,4))),0)</f>
        <v>0</v>
      </c>
      <c r="K16" s="528" cm="1">
        <f t="array" aca="1" ref="K16" ca="1">IFERROR(INDIRECT(CONCATENATE($B$1,ADDRESS($R16,K$6,4))),0)</f>
        <v>0</v>
      </c>
      <c r="L16" s="528" cm="1">
        <f t="array" aca="1" ref="L16" ca="1">IFERROR(INDIRECT(CONCATENATE($B$1,ADDRESS($R16,L$6,4))),0)</f>
        <v>0</v>
      </c>
      <c r="M16" s="528" cm="1">
        <f t="array" aca="1" ref="M16" ca="1">IFERROR(INDIRECT(CONCATENATE($B$1,ADDRESS($R16,M$6,4))),0)</f>
        <v>0</v>
      </c>
      <c r="N16" s="528" cm="1">
        <f t="array" aca="1" ref="N16" ca="1">IFERROR(INDIRECT(CONCATENATE($B$1,ADDRESS($R16,N$6,4))),0)</f>
        <v>0</v>
      </c>
      <c r="O16" s="529">
        <f t="shared" ca="1" si="1"/>
        <v>0</v>
      </c>
      <c r="P16" s="47"/>
      <c r="R16" s="43">
        <f>ROW('Financial planning'!C74)</f>
        <v>74</v>
      </c>
    </row>
    <row r="17" spans="2:18" ht="16.2" thickBot="1" x14ac:dyDescent="0.35">
      <c r="B17" s="228" t="str">
        <f>VLOOKUP(CONCATENATE($Z$1,ADDRESS(ROW(),COLUMN(),4)),TRANSL_MAIN[[Key]:[Inhalt]],2,FALSE)</f>
        <v>2. Total cost of sales/third-party services</v>
      </c>
      <c r="C17" s="229">
        <f ca="1">SUM(C15:C16)</f>
        <v>0</v>
      </c>
      <c r="D17" s="229">
        <f t="shared" ref="D17:O17" ca="1" si="3">SUM(D15:D16)</f>
        <v>0</v>
      </c>
      <c r="E17" s="229">
        <f t="shared" ca="1" si="3"/>
        <v>0</v>
      </c>
      <c r="F17" s="229">
        <f t="shared" ca="1" si="3"/>
        <v>0</v>
      </c>
      <c r="G17" s="229">
        <f t="shared" ca="1" si="3"/>
        <v>0</v>
      </c>
      <c r="H17" s="229">
        <f t="shared" ca="1" si="3"/>
        <v>0</v>
      </c>
      <c r="I17" s="229">
        <f t="shared" ca="1" si="3"/>
        <v>0</v>
      </c>
      <c r="J17" s="229">
        <f t="shared" ca="1" si="3"/>
        <v>0</v>
      </c>
      <c r="K17" s="229">
        <f t="shared" ca="1" si="3"/>
        <v>0</v>
      </c>
      <c r="L17" s="229">
        <f t="shared" ca="1" si="3"/>
        <v>0</v>
      </c>
      <c r="M17" s="229">
        <f t="shared" ca="1" si="3"/>
        <v>0</v>
      </c>
      <c r="N17" s="229">
        <f t="shared" ca="1" si="3"/>
        <v>0</v>
      </c>
      <c r="O17" s="230">
        <f t="shared" ca="1" si="3"/>
        <v>0</v>
      </c>
      <c r="P17" s="47"/>
    </row>
    <row r="18" spans="2:18" ht="10.35" customHeight="1" thickBot="1" x14ac:dyDescent="0.35">
      <c r="C18" s="72"/>
      <c r="D18" s="72"/>
      <c r="E18" s="72"/>
      <c r="F18" s="72"/>
      <c r="G18" s="72"/>
      <c r="H18" s="72"/>
      <c r="I18" s="72"/>
      <c r="J18" s="72"/>
      <c r="K18" s="72"/>
      <c r="L18" s="72"/>
      <c r="M18" s="72"/>
      <c r="N18" s="72"/>
      <c r="O18" s="75"/>
      <c r="P18" s="47"/>
    </row>
    <row r="19" spans="2:18" ht="16.2" thickBot="1" x14ac:dyDescent="0.35">
      <c r="B19" s="234" t="str">
        <f>VLOOKUP(CONCATENATE($Z$1,ADDRESS(ROW(),COLUMN(),4)),TRANSL_MAIN[[Key]:[Inhalt]],2,FALSE)</f>
        <v>3. Gross profit/gross margin</v>
      </c>
      <c r="C19" s="235">
        <f ca="1">C12-C17</f>
        <v>0</v>
      </c>
      <c r="D19" s="235">
        <f t="shared" ref="D19:N19" ca="1" si="4">D12-D17</f>
        <v>0</v>
      </c>
      <c r="E19" s="235">
        <f t="shared" ca="1" si="4"/>
        <v>0</v>
      </c>
      <c r="F19" s="235">
        <f t="shared" ca="1" si="4"/>
        <v>0</v>
      </c>
      <c r="G19" s="235">
        <f t="shared" ca="1" si="4"/>
        <v>0</v>
      </c>
      <c r="H19" s="235">
        <f t="shared" ca="1" si="4"/>
        <v>0</v>
      </c>
      <c r="I19" s="235">
        <f t="shared" ca="1" si="4"/>
        <v>0</v>
      </c>
      <c r="J19" s="235">
        <f t="shared" ca="1" si="4"/>
        <v>0</v>
      </c>
      <c r="K19" s="235">
        <f t="shared" ca="1" si="4"/>
        <v>0</v>
      </c>
      <c r="L19" s="235">
        <f t="shared" ca="1" si="4"/>
        <v>0</v>
      </c>
      <c r="M19" s="235">
        <f t="shared" ca="1" si="4"/>
        <v>0</v>
      </c>
      <c r="N19" s="235">
        <f t="shared" ca="1" si="4"/>
        <v>0</v>
      </c>
      <c r="O19" s="236">
        <f ca="1">SUM(C19:N19)</f>
        <v>0</v>
      </c>
      <c r="P19" s="47"/>
    </row>
    <row r="20" spans="2:18" ht="10.35" customHeight="1" thickBot="1" x14ac:dyDescent="0.35">
      <c r="B20" s="48"/>
      <c r="C20" s="72"/>
      <c r="D20" s="72"/>
      <c r="E20" s="72"/>
      <c r="F20" s="72"/>
      <c r="G20" s="72"/>
      <c r="H20" s="72"/>
      <c r="I20" s="72"/>
      <c r="J20" s="72"/>
      <c r="K20" s="72"/>
      <c r="L20" s="72"/>
      <c r="M20" s="72"/>
      <c r="N20" s="72"/>
      <c r="O20" s="74"/>
    </row>
    <row r="21" spans="2:18" ht="15.6" x14ac:dyDescent="0.3">
      <c r="B21" s="231" t="str">
        <f>VLOOKUP(CONCATENATE($Z$1,ADDRESS(ROW(),COLUMN(),4)),TRANSL_MAIN[[Key]:[Inhalt]],2,FALSE)</f>
        <v>- Expenses</v>
      </c>
      <c r="C21" s="232"/>
      <c r="D21" s="232"/>
      <c r="E21" s="232"/>
      <c r="F21" s="232"/>
      <c r="G21" s="232"/>
      <c r="H21" s="232"/>
      <c r="I21" s="232"/>
      <c r="J21" s="232"/>
      <c r="K21" s="232"/>
      <c r="L21" s="232"/>
      <c r="M21" s="232"/>
      <c r="N21" s="232"/>
      <c r="O21" s="233"/>
    </row>
    <row r="22" spans="2:18" x14ac:dyDescent="0.3">
      <c r="B22" s="530" t="str">
        <f>VLOOKUP(CONCATENATE($Z$1,ADDRESS(ROW(),COLUMN(),4)),TRANSL_MAIN[[Key]:[Inhalt]],2,FALSE)</f>
        <v>Operating costs</v>
      </c>
      <c r="C22" s="528" cm="1">
        <f t="array" aca="1" ref="C22" ca="1">IFERROR(INDIRECT(CONCATENATE($B$1,ADDRESS($R22,C$6,4))),0)</f>
        <v>0</v>
      </c>
      <c r="D22" s="528" cm="1">
        <f t="array" aca="1" ref="D22" ca="1">IFERROR(INDIRECT(CONCATENATE($B$1,ADDRESS($R22,D$6,4))),0)</f>
        <v>0</v>
      </c>
      <c r="E22" s="528" cm="1">
        <f t="array" aca="1" ref="E22" ca="1">IFERROR(INDIRECT(CONCATENATE($B$1,ADDRESS($R22,E$6,4))),0)</f>
        <v>0</v>
      </c>
      <c r="F22" s="528" cm="1">
        <f t="array" aca="1" ref="F22" ca="1">IFERROR(INDIRECT(CONCATENATE($B$1,ADDRESS($R22,F$6,4))),0)</f>
        <v>0</v>
      </c>
      <c r="G22" s="528" cm="1">
        <f t="array" aca="1" ref="G22" ca="1">IFERROR(INDIRECT(CONCATENATE($B$1,ADDRESS($R22,G$6,4))),0)</f>
        <v>0</v>
      </c>
      <c r="H22" s="528" cm="1">
        <f t="array" aca="1" ref="H22" ca="1">IFERROR(INDIRECT(CONCATENATE($B$1,ADDRESS($R22,H$6,4))),0)</f>
        <v>0</v>
      </c>
      <c r="I22" s="528" cm="1">
        <f t="array" aca="1" ref="I22" ca="1">IFERROR(INDIRECT(CONCATENATE($B$1,ADDRESS($R22,I$6,4))),0)</f>
        <v>0</v>
      </c>
      <c r="J22" s="528" cm="1">
        <f t="array" aca="1" ref="J22" ca="1">IFERROR(INDIRECT(CONCATENATE($B$1,ADDRESS($R22,J$6,4))),0)</f>
        <v>0</v>
      </c>
      <c r="K22" s="528" cm="1">
        <f t="array" aca="1" ref="K22" ca="1">IFERROR(INDIRECT(CONCATENATE($B$1,ADDRESS($R22,K$6,4))),0)</f>
        <v>0</v>
      </c>
      <c r="L22" s="528" cm="1">
        <f t="array" aca="1" ref="L22" ca="1">IFERROR(INDIRECT(CONCATENATE($B$1,ADDRESS($R22,L$6,4))),0)</f>
        <v>0</v>
      </c>
      <c r="M22" s="528" cm="1">
        <f t="array" aca="1" ref="M22" ca="1">IFERROR(INDIRECT(CONCATENATE($B$1,ADDRESS($R22,M$6,4))),0)</f>
        <v>0</v>
      </c>
      <c r="N22" s="528" cm="1">
        <f t="array" aca="1" ref="N22" ca="1">IFERROR(INDIRECT(CONCATENATE($B$1,ADDRESS($R22,N$6,4))),0)</f>
        <v>0</v>
      </c>
      <c r="O22" s="529">
        <f t="shared" ca="1" si="1"/>
        <v>0</v>
      </c>
      <c r="R22" s="43">
        <f>ROW('Financial planning'!C91)</f>
        <v>91</v>
      </c>
    </row>
    <row r="23" spans="2:18" outlineLevel="1" x14ac:dyDescent="0.3">
      <c r="B23" s="531" t="str">
        <f>VLOOKUP(CONCATENATE($Z$1,ADDRESS(ROW(),COLUMN(),4)),TRANSL_MAIN[[Key]:[Inhalt]],2,FALSE)</f>
        <v>Cost of premises</v>
      </c>
      <c r="C23" s="532" cm="1">
        <f t="array" aca="1" ref="C23" ca="1">IFERROR(INDIRECT(CONCATENATE($B$1,ADDRESS($R23,C$6,4))),0)</f>
        <v>0</v>
      </c>
      <c r="D23" s="532" cm="1">
        <f t="array" aca="1" ref="D23" ca="1">IFERROR(INDIRECT(CONCATENATE($B$1,ADDRESS($R23,D$6,4))),0)</f>
        <v>0</v>
      </c>
      <c r="E23" s="532" cm="1">
        <f t="array" aca="1" ref="E23" ca="1">IFERROR(INDIRECT(CONCATENATE($B$1,ADDRESS($R23,E$6,4))),0)</f>
        <v>0</v>
      </c>
      <c r="F23" s="532" cm="1">
        <f t="array" aca="1" ref="F23" ca="1">IFERROR(INDIRECT(CONCATENATE($B$1,ADDRESS($R23,F$6,4))),0)</f>
        <v>0</v>
      </c>
      <c r="G23" s="532" cm="1">
        <f t="array" aca="1" ref="G23" ca="1">IFERROR(INDIRECT(CONCATENATE($B$1,ADDRESS($R23,G$6,4))),0)</f>
        <v>0</v>
      </c>
      <c r="H23" s="532" cm="1">
        <f t="array" aca="1" ref="H23" ca="1">IFERROR(INDIRECT(CONCATENATE($B$1,ADDRESS($R23,H$6,4))),0)</f>
        <v>0</v>
      </c>
      <c r="I23" s="532" cm="1">
        <f t="array" aca="1" ref="I23" ca="1">IFERROR(INDIRECT(CONCATENATE($B$1,ADDRESS($R23,I$6,4))),0)</f>
        <v>0</v>
      </c>
      <c r="J23" s="532" cm="1">
        <f t="array" aca="1" ref="J23" ca="1">IFERROR(INDIRECT(CONCATENATE($B$1,ADDRESS($R23,J$6,4))),0)</f>
        <v>0</v>
      </c>
      <c r="K23" s="532" cm="1">
        <f t="array" aca="1" ref="K23" ca="1">IFERROR(INDIRECT(CONCATENATE($B$1,ADDRESS($R23,K$6,4))),0)</f>
        <v>0</v>
      </c>
      <c r="L23" s="532" cm="1">
        <f t="array" aca="1" ref="L23" ca="1">IFERROR(INDIRECT(CONCATENATE($B$1,ADDRESS($R23,L$6,4))),0)</f>
        <v>0</v>
      </c>
      <c r="M23" s="532" cm="1">
        <f t="array" aca="1" ref="M23" ca="1">IFERROR(INDIRECT(CONCATENATE($B$1,ADDRESS($R23,M$6,4))),0)</f>
        <v>0</v>
      </c>
      <c r="N23" s="532" cm="1">
        <f t="array" aca="1" ref="N23" ca="1">IFERROR(INDIRECT(CONCATENATE($B$1,ADDRESS($R23,N$6,4))),0)</f>
        <v>0</v>
      </c>
      <c r="O23" s="533">
        <f t="shared" ca="1" si="1"/>
        <v>0</v>
      </c>
      <c r="R23" s="43">
        <f>ROW('Financial planning'!C92)</f>
        <v>92</v>
      </c>
    </row>
    <row r="24" spans="2:18" outlineLevel="1" x14ac:dyDescent="0.3">
      <c r="B24" s="531" t="str">
        <f>VLOOKUP(CONCATENATE($Z$1,ADDRESS(ROW(),COLUMN(),4)),TRANSL_MAIN[[Key]:[Inhalt]],2,FALSE)</f>
        <v>Vehicle costs/mobility</v>
      </c>
      <c r="C24" s="532" cm="1">
        <f t="array" aca="1" ref="C24" ca="1">IFERROR(INDIRECT(CONCATENATE($B$1,ADDRESS($R24,C$6,4))),0)</f>
        <v>0</v>
      </c>
      <c r="D24" s="532" cm="1">
        <f t="array" aca="1" ref="D24" ca="1">IFERROR(INDIRECT(CONCATENATE($B$1,ADDRESS($R24,D$6,4))),0)</f>
        <v>0</v>
      </c>
      <c r="E24" s="532" cm="1">
        <f t="array" aca="1" ref="E24" ca="1">IFERROR(INDIRECT(CONCATENATE($B$1,ADDRESS($R24,E$6,4))),0)</f>
        <v>0</v>
      </c>
      <c r="F24" s="532" cm="1">
        <f t="array" aca="1" ref="F24" ca="1">IFERROR(INDIRECT(CONCATENATE($B$1,ADDRESS($R24,F$6,4))),0)</f>
        <v>0</v>
      </c>
      <c r="G24" s="532" cm="1">
        <f t="array" aca="1" ref="G24" ca="1">IFERROR(INDIRECT(CONCATENATE($B$1,ADDRESS($R24,G$6,4))),0)</f>
        <v>0</v>
      </c>
      <c r="H24" s="532" cm="1">
        <f t="array" aca="1" ref="H24" ca="1">IFERROR(INDIRECT(CONCATENATE($B$1,ADDRESS($R24,H$6,4))),0)</f>
        <v>0</v>
      </c>
      <c r="I24" s="532" cm="1">
        <f t="array" aca="1" ref="I24" ca="1">IFERROR(INDIRECT(CONCATENATE($B$1,ADDRESS($R24,I$6,4))),0)</f>
        <v>0</v>
      </c>
      <c r="J24" s="532" cm="1">
        <f t="array" aca="1" ref="J24" ca="1">IFERROR(INDIRECT(CONCATENATE($B$1,ADDRESS($R24,J$6,4))),0)</f>
        <v>0</v>
      </c>
      <c r="K24" s="532" cm="1">
        <f t="array" aca="1" ref="K24" ca="1">IFERROR(INDIRECT(CONCATENATE($B$1,ADDRESS($R24,K$6,4))),0)</f>
        <v>0</v>
      </c>
      <c r="L24" s="532" cm="1">
        <f t="array" aca="1" ref="L24" ca="1">IFERROR(INDIRECT(CONCATENATE($B$1,ADDRESS($R24,L$6,4))),0)</f>
        <v>0</v>
      </c>
      <c r="M24" s="532" cm="1">
        <f t="array" aca="1" ref="M24" ca="1">IFERROR(INDIRECT(CONCATENATE($B$1,ADDRESS($R24,M$6,4))),0)</f>
        <v>0</v>
      </c>
      <c r="N24" s="532" cm="1">
        <f t="array" aca="1" ref="N24" ca="1">IFERROR(INDIRECT(CONCATENATE($B$1,ADDRESS($R24,N$6,4))),0)</f>
        <v>0</v>
      </c>
      <c r="O24" s="533">
        <f t="shared" ca="1" si="1"/>
        <v>0</v>
      </c>
      <c r="R24" s="43">
        <f>ROW('Financial planning'!C115)</f>
        <v>115</v>
      </c>
    </row>
    <row r="25" spans="2:18" outlineLevel="1" x14ac:dyDescent="0.3">
      <c r="B25" s="531" t="str">
        <f>VLOOKUP(CONCATENATE($Z$1,ADDRESS(ROW(),COLUMN(),4)),TRANSL_MAIN[[Key]:[Inhalt]],2,FALSE)</f>
        <v>Communication/marketing/IT/travel expenses</v>
      </c>
      <c r="C25" s="532" cm="1">
        <f t="array" aca="1" ref="C25" ca="1">IFERROR(INDIRECT(CONCATENATE($B$1,ADDRESS($R25,C$6,4))),0)</f>
        <v>0</v>
      </c>
      <c r="D25" s="532" cm="1">
        <f t="array" aca="1" ref="D25" ca="1">IFERROR(INDIRECT(CONCATENATE($B$1,ADDRESS($R25,D$6,4))),0)</f>
        <v>0</v>
      </c>
      <c r="E25" s="532" cm="1">
        <f t="array" aca="1" ref="E25" ca="1">IFERROR(INDIRECT(CONCATENATE($B$1,ADDRESS($R25,E$6,4))),0)</f>
        <v>0</v>
      </c>
      <c r="F25" s="532" cm="1">
        <f t="array" aca="1" ref="F25" ca="1">IFERROR(INDIRECT(CONCATENATE($B$1,ADDRESS($R25,F$6,4))),0)</f>
        <v>0</v>
      </c>
      <c r="G25" s="532" cm="1">
        <f t="array" aca="1" ref="G25" ca="1">IFERROR(INDIRECT(CONCATENATE($B$1,ADDRESS($R25,G$6,4))),0)</f>
        <v>0</v>
      </c>
      <c r="H25" s="532" cm="1">
        <f t="array" aca="1" ref="H25" ca="1">IFERROR(INDIRECT(CONCATENATE($B$1,ADDRESS($R25,H$6,4))),0)</f>
        <v>0</v>
      </c>
      <c r="I25" s="532" cm="1">
        <f t="array" aca="1" ref="I25" ca="1">IFERROR(INDIRECT(CONCATENATE($B$1,ADDRESS($R25,I$6,4))),0)</f>
        <v>0</v>
      </c>
      <c r="J25" s="532" cm="1">
        <f t="array" aca="1" ref="J25" ca="1">IFERROR(INDIRECT(CONCATENATE($B$1,ADDRESS($R25,J$6,4))),0)</f>
        <v>0</v>
      </c>
      <c r="K25" s="532" cm="1">
        <f t="array" aca="1" ref="K25" ca="1">IFERROR(INDIRECT(CONCATENATE($B$1,ADDRESS($R25,K$6,4))),0)</f>
        <v>0</v>
      </c>
      <c r="L25" s="532" cm="1">
        <f t="array" aca="1" ref="L25" ca="1">IFERROR(INDIRECT(CONCATENATE($B$1,ADDRESS($R25,L$6,4))),0)</f>
        <v>0</v>
      </c>
      <c r="M25" s="532" cm="1">
        <f t="array" aca="1" ref="M25" ca="1">IFERROR(INDIRECT(CONCATENATE($B$1,ADDRESS($R25,M$6,4))),0)</f>
        <v>0</v>
      </c>
      <c r="N25" s="532" cm="1">
        <f t="array" aca="1" ref="N25" ca="1">IFERROR(INDIRECT(CONCATENATE($B$1,ADDRESS($R25,N$6,4))),0)</f>
        <v>0</v>
      </c>
      <c r="O25" s="533">
        <f t="shared" ca="1" si="1"/>
        <v>0</v>
      </c>
      <c r="R25" s="43">
        <f>ROW('Financial planning'!C136)</f>
        <v>136</v>
      </c>
    </row>
    <row r="26" spans="2:18" outlineLevel="1" x14ac:dyDescent="0.3">
      <c r="B26" s="531" t="str">
        <f>VLOOKUP(CONCATENATE($Z$1,ADDRESS(ROW(),COLUMN(),4)),TRANSL_MAIN[[Key]:[Inhalt]],2,FALSE)</f>
        <v>Insurance/contributions</v>
      </c>
      <c r="C26" s="532" cm="1">
        <f t="array" aca="1" ref="C26" ca="1">IFERROR(INDIRECT(CONCATENATE($B$1,ADDRESS($R26,C$6,4))),0)</f>
        <v>0</v>
      </c>
      <c r="D26" s="532" cm="1">
        <f t="array" aca="1" ref="D26" ca="1">IFERROR(INDIRECT(CONCATENATE($B$1,ADDRESS($R26,D$6,4))),0)</f>
        <v>0</v>
      </c>
      <c r="E26" s="532" cm="1">
        <f t="array" aca="1" ref="E26" ca="1">IFERROR(INDIRECT(CONCATENATE($B$1,ADDRESS($R26,E$6,4))),0)</f>
        <v>0</v>
      </c>
      <c r="F26" s="532" cm="1">
        <f t="array" aca="1" ref="F26" ca="1">IFERROR(INDIRECT(CONCATENATE($B$1,ADDRESS($R26,F$6,4))),0)</f>
        <v>0</v>
      </c>
      <c r="G26" s="532" cm="1">
        <f t="array" aca="1" ref="G26" ca="1">IFERROR(INDIRECT(CONCATENATE($B$1,ADDRESS($R26,G$6,4))),0)</f>
        <v>0</v>
      </c>
      <c r="H26" s="532" cm="1">
        <f t="array" aca="1" ref="H26" ca="1">IFERROR(INDIRECT(CONCATENATE($B$1,ADDRESS($R26,H$6,4))),0)</f>
        <v>0</v>
      </c>
      <c r="I26" s="532" cm="1">
        <f t="array" aca="1" ref="I26" ca="1">IFERROR(INDIRECT(CONCATENATE($B$1,ADDRESS($R26,I$6,4))),0)</f>
        <v>0</v>
      </c>
      <c r="J26" s="532" cm="1">
        <f t="array" aca="1" ref="J26" ca="1">IFERROR(INDIRECT(CONCATENATE($B$1,ADDRESS($R26,J$6,4))),0)</f>
        <v>0</v>
      </c>
      <c r="K26" s="532" cm="1">
        <f t="array" aca="1" ref="K26" ca="1">IFERROR(INDIRECT(CONCATENATE($B$1,ADDRESS($R26,K$6,4))),0)</f>
        <v>0</v>
      </c>
      <c r="L26" s="532" cm="1">
        <f t="array" aca="1" ref="L26" ca="1">IFERROR(INDIRECT(CONCATENATE($B$1,ADDRESS($R26,L$6,4))),0)</f>
        <v>0</v>
      </c>
      <c r="M26" s="532" cm="1">
        <f t="array" aca="1" ref="M26" ca="1">IFERROR(INDIRECT(CONCATENATE($B$1,ADDRESS($R26,M$6,4))),0)</f>
        <v>0</v>
      </c>
      <c r="N26" s="532" cm="1">
        <f t="array" aca="1" ref="N26" ca="1">IFERROR(INDIRECT(CONCATENATE($B$1,ADDRESS($R26,N$6,4))),0)</f>
        <v>0</v>
      </c>
      <c r="O26" s="533">
        <f t="shared" ca="1" si="1"/>
        <v>0</v>
      </c>
      <c r="R26" s="43">
        <f>ROW('Financial planning'!C152)</f>
        <v>152</v>
      </c>
    </row>
    <row r="27" spans="2:18" outlineLevel="1" x14ac:dyDescent="0.3">
      <c r="B27" s="531" t="str">
        <f>VLOOKUP(CONCATENATE($Z$1,ADDRESS(ROW(),COLUMN(),4)),TRANSL_MAIN[[Key]:[Inhalt]],2,FALSE)</f>
        <v>Repair/maintenance</v>
      </c>
      <c r="C27" s="532" cm="1">
        <f t="array" aca="1" ref="C27" ca="1">IFERROR(INDIRECT(CONCATENATE($B$1,ADDRESS($R27,C$6,4))),0)</f>
        <v>0</v>
      </c>
      <c r="D27" s="532" cm="1">
        <f t="array" aca="1" ref="D27" ca="1">IFERROR(INDIRECT(CONCATENATE($B$1,ADDRESS($R27,D$6,4))),0)</f>
        <v>0</v>
      </c>
      <c r="E27" s="532" cm="1">
        <f t="array" aca="1" ref="E27" ca="1">IFERROR(INDIRECT(CONCATENATE($B$1,ADDRESS($R27,E$6,4))),0)</f>
        <v>0</v>
      </c>
      <c r="F27" s="532" cm="1">
        <f t="array" aca="1" ref="F27" ca="1">IFERROR(INDIRECT(CONCATENATE($B$1,ADDRESS($R27,F$6,4))),0)</f>
        <v>0</v>
      </c>
      <c r="G27" s="532" cm="1">
        <f t="array" aca="1" ref="G27" ca="1">IFERROR(INDIRECT(CONCATENATE($B$1,ADDRESS($R27,G$6,4))),0)</f>
        <v>0</v>
      </c>
      <c r="H27" s="532" cm="1">
        <f t="array" aca="1" ref="H27" ca="1">IFERROR(INDIRECT(CONCATENATE($B$1,ADDRESS($R27,H$6,4))),0)</f>
        <v>0</v>
      </c>
      <c r="I27" s="532" cm="1">
        <f t="array" aca="1" ref="I27" ca="1">IFERROR(INDIRECT(CONCATENATE($B$1,ADDRESS($R27,I$6,4))),0)</f>
        <v>0</v>
      </c>
      <c r="J27" s="532" cm="1">
        <f t="array" aca="1" ref="J27" ca="1">IFERROR(INDIRECT(CONCATENATE($B$1,ADDRESS($R27,J$6,4))),0)</f>
        <v>0</v>
      </c>
      <c r="K27" s="532" cm="1">
        <f t="array" aca="1" ref="K27" ca="1">IFERROR(INDIRECT(CONCATENATE($B$1,ADDRESS($R27,K$6,4))),0)</f>
        <v>0</v>
      </c>
      <c r="L27" s="532" cm="1">
        <f t="array" aca="1" ref="L27" ca="1">IFERROR(INDIRECT(CONCATENATE($B$1,ADDRESS($R27,L$6,4))),0)</f>
        <v>0</v>
      </c>
      <c r="M27" s="532" cm="1">
        <f t="array" aca="1" ref="M27" ca="1">IFERROR(INDIRECT(CONCATENATE($B$1,ADDRESS($R27,M$6,4))),0)</f>
        <v>0</v>
      </c>
      <c r="N27" s="532" cm="1">
        <f t="array" aca="1" ref="N27" ca="1">IFERROR(INDIRECT(CONCATENATE($B$1,ADDRESS($R27,N$6,4))),0)</f>
        <v>0</v>
      </c>
      <c r="O27" s="533">
        <f t="shared" ca="1" si="1"/>
        <v>0</v>
      </c>
      <c r="R27" s="43">
        <f>ROW('Financial planning'!C170)</f>
        <v>170</v>
      </c>
    </row>
    <row r="28" spans="2:18" outlineLevel="1" x14ac:dyDescent="0.3">
      <c r="B28" s="531" t="str">
        <f>VLOOKUP(CONCATENATE($Z$1,ADDRESS(ROW(),COLUMN(),4)),TRANSL_MAIN[[Key]:[Inhalt]],2,FALSE)</f>
        <v>Delivery costs</v>
      </c>
      <c r="C28" s="532" cm="1">
        <f t="array" aca="1" ref="C28" ca="1">IFERROR(INDIRECT(CONCATENATE($B$1,ADDRESS($R28,C$6,4))),0)</f>
        <v>0</v>
      </c>
      <c r="D28" s="532" cm="1">
        <f t="array" aca="1" ref="D28" ca="1">IFERROR(INDIRECT(CONCATENATE($B$1,ADDRESS($R28,D$6,4))),0)</f>
        <v>0</v>
      </c>
      <c r="E28" s="532" cm="1">
        <f t="array" aca="1" ref="E28" ca="1">IFERROR(INDIRECT(CONCATENATE($B$1,ADDRESS($R28,E$6,4))),0)</f>
        <v>0</v>
      </c>
      <c r="F28" s="532" cm="1">
        <f t="array" aca="1" ref="F28" ca="1">IFERROR(INDIRECT(CONCATENATE($B$1,ADDRESS($R28,F$6,4))),0)</f>
        <v>0</v>
      </c>
      <c r="G28" s="532" cm="1">
        <f t="array" aca="1" ref="G28" ca="1">IFERROR(INDIRECT(CONCATENATE($B$1,ADDRESS($R28,G$6,4))),0)</f>
        <v>0</v>
      </c>
      <c r="H28" s="532" cm="1">
        <f t="array" aca="1" ref="H28" ca="1">IFERROR(INDIRECT(CONCATENATE($B$1,ADDRESS($R28,H$6,4))),0)</f>
        <v>0</v>
      </c>
      <c r="I28" s="532" cm="1">
        <f t="array" aca="1" ref="I28" ca="1">IFERROR(INDIRECT(CONCATENATE($B$1,ADDRESS($R28,I$6,4))),0)</f>
        <v>0</v>
      </c>
      <c r="J28" s="532" cm="1">
        <f t="array" aca="1" ref="J28" ca="1">IFERROR(INDIRECT(CONCATENATE($B$1,ADDRESS($R28,J$6,4))),0)</f>
        <v>0</v>
      </c>
      <c r="K28" s="532" cm="1">
        <f t="array" aca="1" ref="K28" ca="1">IFERROR(INDIRECT(CONCATENATE($B$1,ADDRESS($R28,K$6,4))),0)</f>
        <v>0</v>
      </c>
      <c r="L28" s="532" cm="1">
        <f t="array" aca="1" ref="L28" ca="1">IFERROR(INDIRECT(CONCATENATE($B$1,ADDRESS($R28,L$6,4))),0)</f>
        <v>0</v>
      </c>
      <c r="M28" s="532" cm="1">
        <f t="array" aca="1" ref="M28" ca="1">IFERROR(INDIRECT(CONCATENATE($B$1,ADDRESS($R28,M$6,4))),0)</f>
        <v>0</v>
      </c>
      <c r="N28" s="532" cm="1">
        <f t="array" aca="1" ref="N28" ca="1">IFERROR(INDIRECT(CONCATENATE($B$1,ADDRESS($R28,N$6,4))),0)</f>
        <v>0</v>
      </c>
      <c r="O28" s="533">
        <f t="shared" ca="1" si="1"/>
        <v>0</v>
      </c>
      <c r="R28" s="43">
        <f>ROW('Financial planning'!C180)</f>
        <v>180</v>
      </c>
    </row>
    <row r="29" spans="2:18" outlineLevel="1" x14ac:dyDescent="0.3">
      <c r="B29" s="531" t="str">
        <f>VLOOKUP(CONCATENATE($Z$1,ADDRESS(ROW(),COLUMN(),4)),TRANSL_MAIN[[Key]:[Inhalt]],2,FALSE)</f>
        <v>Other costs</v>
      </c>
      <c r="C29" s="532" cm="1">
        <f t="array" aca="1" ref="C29" ca="1">IFERROR(INDIRECT(CONCATENATE($B$1,ADDRESS($R29,C$6,4))),0)</f>
        <v>0</v>
      </c>
      <c r="D29" s="532" cm="1">
        <f t="array" aca="1" ref="D29" ca="1">IFERROR(INDIRECT(CONCATENATE($B$1,ADDRESS($R29,D$6,4))),0)</f>
        <v>0</v>
      </c>
      <c r="E29" s="532" cm="1">
        <f t="array" aca="1" ref="E29" ca="1">IFERROR(INDIRECT(CONCATENATE($B$1,ADDRESS($R29,E$6,4))),0)</f>
        <v>0</v>
      </c>
      <c r="F29" s="532" cm="1">
        <f t="array" aca="1" ref="F29" ca="1">IFERROR(INDIRECT(CONCATENATE($B$1,ADDRESS($R29,F$6,4))),0)</f>
        <v>0</v>
      </c>
      <c r="G29" s="532" cm="1">
        <f t="array" aca="1" ref="G29" ca="1">IFERROR(INDIRECT(CONCATENATE($B$1,ADDRESS($R29,G$6,4))),0)</f>
        <v>0</v>
      </c>
      <c r="H29" s="532" cm="1">
        <f t="array" aca="1" ref="H29" ca="1">IFERROR(INDIRECT(CONCATENATE($B$1,ADDRESS($R29,H$6,4))),0)</f>
        <v>0</v>
      </c>
      <c r="I29" s="532" cm="1">
        <f t="array" aca="1" ref="I29" ca="1">IFERROR(INDIRECT(CONCATENATE($B$1,ADDRESS($R29,I$6,4))),0)</f>
        <v>0</v>
      </c>
      <c r="J29" s="532" cm="1">
        <f t="array" aca="1" ref="J29" ca="1">IFERROR(INDIRECT(CONCATENATE($B$1,ADDRESS($R29,J$6,4))),0)</f>
        <v>0</v>
      </c>
      <c r="K29" s="532" cm="1">
        <f t="array" aca="1" ref="K29" ca="1">IFERROR(INDIRECT(CONCATENATE($B$1,ADDRESS($R29,K$6,4))),0)</f>
        <v>0</v>
      </c>
      <c r="L29" s="532" cm="1">
        <f t="array" aca="1" ref="L29" ca="1">IFERROR(INDIRECT(CONCATENATE($B$1,ADDRESS($R29,L$6,4))),0)</f>
        <v>0</v>
      </c>
      <c r="M29" s="532" cm="1">
        <f t="array" aca="1" ref="M29" ca="1">IFERROR(INDIRECT(CONCATENATE($B$1,ADDRESS($R29,M$6,4))),0)</f>
        <v>0</v>
      </c>
      <c r="N29" s="532" cm="1">
        <f t="array" aca="1" ref="N29" ca="1">IFERROR(INDIRECT(CONCATENATE($B$1,ADDRESS($R29,N$6,4))),0)</f>
        <v>0</v>
      </c>
      <c r="O29" s="533">
        <f t="shared" ca="1" si="1"/>
        <v>0</v>
      </c>
      <c r="R29" s="43">
        <f>ROW('Financial planning'!C190)</f>
        <v>190</v>
      </c>
    </row>
    <row r="30" spans="2:18" x14ac:dyDescent="0.3">
      <c r="B30" s="530" t="str">
        <f>VLOOKUP(CONCATENATE($Z$1,ADDRESS(ROW(),COLUMN(),4)),TRANSL_MAIN[[Key]:[Inhalt]],2,FALSE)</f>
        <v>- Personnel costs</v>
      </c>
      <c r="C30" s="528" cm="1">
        <f t="array" aca="1" ref="C30" ca="1">IFERROR(INDIRECT(CONCATENATE($B$1,ADDRESS($R30,C$6,4))),0)</f>
        <v>0</v>
      </c>
      <c r="D30" s="528" cm="1">
        <f t="array" aca="1" ref="D30" ca="1">IFERROR(INDIRECT(CONCATENATE($B$1,ADDRESS($R30,D$6,4))),0)</f>
        <v>0</v>
      </c>
      <c r="E30" s="528" cm="1">
        <f t="array" aca="1" ref="E30" ca="1">IFERROR(INDIRECT(CONCATENATE($B$1,ADDRESS($R30,E$6,4))),0)</f>
        <v>0</v>
      </c>
      <c r="F30" s="528" cm="1">
        <f t="array" aca="1" ref="F30" ca="1">IFERROR(INDIRECT(CONCATENATE($B$1,ADDRESS($R30,F$6,4))),0)</f>
        <v>0</v>
      </c>
      <c r="G30" s="528" cm="1">
        <f t="array" aca="1" ref="G30" ca="1">IFERROR(INDIRECT(CONCATENATE($B$1,ADDRESS($R30,G$6,4))),0)</f>
        <v>0</v>
      </c>
      <c r="H30" s="528" cm="1">
        <f t="array" aca="1" ref="H30" ca="1">IFERROR(INDIRECT(CONCATENATE($B$1,ADDRESS($R30,H$6,4))),0)</f>
        <v>0</v>
      </c>
      <c r="I30" s="528" cm="1">
        <f t="array" aca="1" ref="I30" ca="1">IFERROR(INDIRECT(CONCATENATE($B$1,ADDRESS($R30,I$6,4))),0)</f>
        <v>0</v>
      </c>
      <c r="J30" s="528" cm="1">
        <f t="array" aca="1" ref="J30" ca="1">IFERROR(INDIRECT(CONCATENATE($B$1,ADDRESS($R30,J$6,4))),0)</f>
        <v>0</v>
      </c>
      <c r="K30" s="528" cm="1">
        <f t="array" aca="1" ref="K30" ca="1">IFERROR(INDIRECT(CONCATENATE($B$1,ADDRESS($R30,K$6,4))),0)</f>
        <v>0</v>
      </c>
      <c r="L30" s="528" cm="1">
        <f t="array" aca="1" ref="L30" ca="1">IFERROR(INDIRECT(CONCATENATE($B$1,ADDRESS($R30,L$6,4))),0)</f>
        <v>0</v>
      </c>
      <c r="M30" s="528" cm="1">
        <f t="array" aca="1" ref="M30" ca="1">IFERROR(INDIRECT(CONCATENATE($B$1,ADDRESS($R30,M$6,4))),0)</f>
        <v>0</v>
      </c>
      <c r="N30" s="528" cm="1">
        <f t="array" aca="1" ref="N30" ca="1">IFERROR(INDIRECT(CONCATENATE($B$1,ADDRESS($R30,N$6,4))),0)</f>
        <v>0</v>
      </c>
      <c r="O30" s="529">
        <f t="shared" ca="1" si="1"/>
        <v>0</v>
      </c>
      <c r="R30" s="43">
        <f>ROW('Financial planning'!C204)</f>
        <v>204</v>
      </c>
    </row>
    <row r="31" spans="2:18" x14ac:dyDescent="0.3">
      <c r="B31" s="530" t="str">
        <f>VLOOKUP(CONCATENATE($Z$1,ADDRESS(ROW(),COLUMN(),4)),TRANSL_MAIN[[Key]:[Inhalt]],2,FALSE)</f>
        <v>- Interest</v>
      </c>
      <c r="C31" s="528" cm="1">
        <f t="array" aca="1" ref="C31" ca="1">IFERROR(INDIRECT(CONCATENATE($B$1,ADDRESS($R31,C$6,4))),0)</f>
        <v>0</v>
      </c>
      <c r="D31" s="528" cm="1">
        <f t="array" aca="1" ref="D31" ca="1">IFERROR(INDIRECT(CONCATENATE($B$1,ADDRESS($R31,D$6,4))),0)</f>
        <v>0</v>
      </c>
      <c r="E31" s="528" cm="1">
        <f t="array" aca="1" ref="E31" ca="1">IFERROR(INDIRECT(CONCATENATE($B$1,ADDRESS($R31,E$6,4))),0)</f>
        <v>0</v>
      </c>
      <c r="F31" s="528" cm="1">
        <f t="array" aca="1" ref="F31" ca="1">IFERROR(INDIRECT(CONCATENATE($B$1,ADDRESS($R31,F$6,4))),0)</f>
        <v>0</v>
      </c>
      <c r="G31" s="528" cm="1">
        <f t="array" aca="1" ref="G31" ca="1">IFERROR(INDIRECT(CONCATENATE($B$1,ADDRESS($R31,G$6,4))),0)</f>
        <v>0</v>
      </c>
      <c r="H31" s="528" cm="1">
        <f t="array" aca="1" ref="H31" ca="1">IFERROR(INDIRECT(CONCATENATE($B$1,ADDRESS($R31,H$6,4))),0)</f>
        <v>0</v>
      </c>
      <c r="I31" s="528" cm="1">
        <f t="array" aca="1" ref="I31" ca="1">IFERROR(INDIRECT(CONCATENATE($B$1,ADDRESS($R31,I$6,4))),0)</f>
        <v>0</v>
      </c>
      <c r="J31" s="528" cm="1">
        <f t="array" aca="1" ref="J31" ca="1">IFERROR(INDIRECT(CONCATENATE($B$1,ADDRESS($R31,J$6,4))),0)</f>
        <v>0</v>
      </c>
      <c r="K31" s="528" cm="1">
        <f t="array" aca="1" ref="K31" ca="1">IFERROR(INDIRECT(CONCATENATE($B$1,ADDRESS($R31,K$6,4))),0)</f>
        <v>0</v>
      </c>
      <c r="L31" s="528" cm="1">
        <f t="array" aca="1" ref="L31" ca="1">IFERROR(INDIRECT(CONCATENATE($B$1,ADDRESS($R31,L$6,4))),0)</f>
        <v>0</v>
      </c>
      <c r="M31" s="528" cm="1">
        <f t="array" aca="1" ref="M31" ca="1">IFERROR(INDIRECT(CONCATENATE($B$1,ADDRESS($R31,M$6,4))),0)</f>
        <v>0</v>
      </c>
      <c r="N31" s="528" cm="1">
        <f t="array" aca="1" ref="N31" ca="1">IFERROR(INDIRECT(CONCATENATE($B$1,ADDRESS($R31,N$6,4))),0)</f>
        <v>0</v>
      </c>
      <c r="O31" s="529">
        <f t="shared" ca="1" si="1"/>
        <v>0</v>
      </c>
      <c r="R31" s="43">
        <f>ROW('Financial planning'!C221)</f>
        <v>221</v>
      </c>
    </row>
    <row r="32" spans="2:18" ht="15" thickBot="1" x14ac:dyDescent="0.35">
      <c r="B32" s="49" t="str">
        <f>VLOOKUP(CONCATENATE($Z$1,ADDRESS(ROW(),COLUMN(),4)),TRANSL_MAIN[[Key]:[Inhalt]],2,FALSE)</f>
        <v>- Depreciation</v>
      </c>
      <c r="C32" s="241" cm="1">
        <f t="array" aca="1" ref="C32" ca="1">IFERROR(INDIRECT(CONCATENATE($B$1,ADDRESS($R32,C$6,4))),0)</f>
        <v>0</v>
      </c>
      <c r="D32" s="241" cm="1">
        <f t="array" aca="1" ref="D32" ca="1">IFERROR(INDIRECT(CONCATENATE($B$1,ADDRESS($R32,D$6,4))),0)</f>
        <v>0</v>
      </c>
      <c r="E32" s="241" cm="1">
        <f t="array" aca="1" ref="E32" ca="1">IFERROR(INDIRECT(CONCATENATE($B$1,ADDRESS($R32,E$6,4))),0)</f>
        <v>0</v>
      </c>
      <c r="F32" s="241" cm="1">
        <f t="array" aca="1" ref="F32" ca="1">IFERROR(INDIRECT(CONCATENATE($B$1,ADDRESS($R32,F$6,4))),0)</f>
        <v>0</v>
      </c>
      <c r="G32" s="241" cm="1">
        <f t="array" aca="1" ref="G32" ca="1">IFERROR(INDIRECT(CONCATENATE($B$1,ADDRESS($R32,G$6,4))),0)</f>
        <v>0</v>
      </c>
      <c r="H32" s="241" cm="1">
        <f t="array" aca="1" ref="H32" ca="1">IFERROR(INDIRECT(CONCATENATE($B$1,ADDRESS($R32,H$6,4))),0)</f>
        <v>0</v>
      </c>
      <c r="I32" s="241" cm="1">
        <f t="array" aca="1" ref="I32" ca="1">IFERROR(INDIRECT(CONCATENATE($B$1,ADDRESS($R32,I$6,4))),0)</f>
        <v>0</v>
      </c>
      <c r="J32" s="241" cm="1">
        <f t="array" aca="1" ref="J32" ca="1">IFERROR(INDIRECT(CONCATENATE($B$1,ADDRESS($R32,J$6,4))),0)</f>
        <v>0</v>
      </c>
      <c r="K32" s="241" cm="1">
        <f t="array" aca="1" ref="K32" ca="1">IFERROR(INDIRECT(CONCATENATE($B$1,ADDRESS($R32,K$6,4))),0)</f>
        <v>0</v>
      </c>
      <c r="L32" s="638" cm="1">
        <f t="array" aca="1" ref="L32" ca="1">IFERROR(INDIRECT(CONCATENATE($B$1,ADDRESS($R32,L$6,4))),0)</f>
        <v>0</v>
      </c>
      <c r="M32" s="638" cm="1">
        <f t="array" aca="1" ref="M32" ca="1">IFERROR(INDIRECT(CONCATENATE($B$1,ADDRESS($R32,M$6,4))),0)</f>
        <v>0</v>
      </c>
      <c r="N32" s="638" cm="1">
        <f t="array" aca="1" ref="N32" ca="1">IFERROR(INDIRECT(CONCATENATE($B$1,ADDRESS($R32,N$6,4))),0)</f>
        <v>0</v>
      </c>
      <c r="O32" s="639">
        <f t="shared" ca="1" si="1"/>
        <v>0</v>
      </c>
      <c r="R32" s="43">
        <f>ROW('Financial planning'!C222)</f>
        <v>222</v>
      </c>
    </row>
    <row r="33" spans="2:18" ht="16.2" thickBot="1" x14ac:dyDescent="0.35">
      <c r="B33" s="234" t="str">
        <f>VLOOKUP(CONCATENATE($Z$1,ADDRESS(ROW(),COLUMN(),4)),TRANSL_MAIN[[Key]:[Inhalt]],2,FALSE)</f>
        <v>4. Total expenses</v>
      </c>
      <c r="C33" s="235">
        <f ca="1">SUM(C22,C30:C32)</f>
        <v>0</v>
      </c>
      <c r="D33" s="235">
        <f t="shared" ref="D33:O33" ca="1" si="5">SUM(D22,D30:D32)</f>
        <v>0</v>
      </c>
      <c r="E33" s="235">
        <f t="shared" ca="1" si="5"/>
        <v>0</v>
      </c>
      <c r="F33" s="235">
        <f t="shared" ca="1" si="5"/>
        <v>0</v>
      </c>
      <c r="G33" s="235">
        <f t="shared" ca="1" si="5"/>
        <v>0</v>
      </c>
      <c r="H33" s="235">
        <f t="shared" ca="1" si="5"/>
        <v>0</v>
      </c>
      <c r="I33" s="235">
        <f t="shared" ca="1" si="5"/>
        <v>0</v>
      </c>
      <c r="J33" s="235">
        <f t="shared" ca="1" si="5"/>
        <v>0</v>
      </c>
      <c r="K33" s="235">
        <f t="shared" ca="1" si="5"/>
        <v>0</v>
      </c>
      <c r="L33" s="235">
        <f t="shared" ca="1" si="5"/>
        <v>0</v>
      </c>
      <c r="M33" s="235">
        <f t="shared" ca="1" si="5"/>
        <v>0</v>
      </c>
      <c r="N33" s="235">
        <f t="shared" ca="1" si="5"/>
        <v>0</v>
      </c>
      <c r="O33" s="236">
        <f t="shared" ca="1" si="5"/>
        <v>0</v>
      </c>
    </row>
    <row r="34" spans="2:18" ht="10.35" customHeight="1" thickBot="1" x14ac:dyDescent="0.35">
      <c r="B34" s="48"/>
      <c r="C34" s="72"/>
      <c r="D34" s="72"/>
      <c r="E34" s="72"/>
      <c r="F34" s="72"/>
      <c r="G34" s="72"/>
      <c r="H34" s="72"/>
      <c r="I34" s="72"/>
      <c r="J34" s="72"/>
      <c r="K34" s="72"/>
      <c r="L34" s="72"/>
      <c r="M34" s="72"/>
      <c r="N34" s="72"/>
      <c r="O34" s="75"/>
    </row>
    <row r="35" spans="2:18" ht="16.2" thickBot="1" x14ac:dyDescent="0.35">
      <c r="B35" s="234" t="str">
        <f>VLOOKUP(CONCATENATE($Z$1,ADDRESS(ROW(),COLUMN(),4)),TRANSL_MAIN[[Key]:[Inhalt]],2,FALSE)</f>
        <v>5. Profit/loss before taxes</v>
      </c>
      <c r="C35" s="237">
        <f t="shared" ref="C35:O35" ca="1" si="6">C19-C33</f>
        <v>0</v>
      </c>
      <c r="D35" s="237">
        <f t="shared" ca="1" si="6"/>
        <v>0</v>
      </c>
      <c r="E35" s="237">
        <f t="shared" ca="1" si="6"/>
        <v>0</v>
      </c>
      <c r="F35" s="237">
        <f t="shared" ca="1" si="6"/>
        <v>0</v>
      </c>
      <c r="G35" s="237">
        <f t="shared" ca="1" si="6"/>
        <v>0</v>
      </c>
      <c r="H35" s="237">
        <f t="shared" ca="1" si="6"/>
        <v>0</v>
      </c>
      <c r="I35" s="237">
        <f t="shared" ca="1" si="6"/>
        <v>0</v>
      </c>
      <c r="J35" s="237">
        <f t="shared" ca="1" si="6"/>
        <v>0</v>
      </c>
      <c r="K35" s="237">
        <f t="shared" ca="1" si="6"/>
        <v>0</v>
      </c>
      <c r="L35" s="237">
        <f t="shared" ca="1" si="6"/>
        <v>0</v>
      </c>
      <c r="M35" s="237">
        <f t="shared" ca="1" si="6"/>
        <v>0</v>
      </c>
      <c r="N35" s="237">
        <f t="shared" ca="1" si="6"/>
        <v>0</v>
      </c>
      <c r="O35" s="236">
        <f t="shared" ca="1" si="6"/>
        <v>0</v>
      </c>
    </row>
    <row r="36" spans="2:18" ht="10.35" customHeight="1" thickBot="1" x14ac:dyDescent="0.35">
      <c r="B36" s="50"/>
      <c r="C36" s="76"/>
      <c r="D36" s="76"/>
      <c r="E36" s="76"/>
      <c r="F36" s="76"/>
      <c r="G36" s="76"/>
      <c r="H36" s="76"/>
      <c r="I36" s="76"/>
      <c r="J36" s="76"/>
      <c r="K36" s="76"/>
      <c r="L36" s="76"/>
      <c r="M36" s="76"/>
      <c r="N36" s="76"/>
      <c r="O36" s="77"/>
    </row>
    <row r="37" spans="2:18" ht="15.6" x14ac:dyDescent="0.3">
      <c r="B37" s="51" t="str">
        <f>VLOOKUP(CONCATENATE($Z$1,ADDRESS(ROW(),COLUMN(),4)),TRANSL_MAIN[[Key]:[Inhalt]],2,FALSE)</f>
        <v>- Trade tax (not freelancers)</v>
      </c>
      <c r="C37" s="528" cm="1">
        <f t="array" aca="1" ref="C37" ca="1">IFERROR(INDIRECT(CONCATENATE($B$1,ADDRESS($R37,C$6,4))),0)</f>
        <v>0</v>
      </c>
      <c r="D37" s="528" cm="1">
        <f t="array" aca="1" ref="D37" ca="1">IFERROR(INDIRECT(CONCATENATE($B$1,ADDRESS($R37,D$6,4))),0)</f>
        <v>0</v>
      </c>
      <c r="E37" s="528" cm="1">
        <f t="array" aca="1" ref="E37" ca="1">IFERROR(INDIRECT(CONCATENATE($B$1,ADDRESS($R37,E$6,4))),0)</f>
        <v>0</v>
      </c>
      <c r="F37" s="528" cm="1">
        <f t="array" aca="1" ref="F37" ca="1">IFERROR(INDIRECT(CONCATENATE($B$1,ADDRESS($R37,F$6,4))),0)</f>
        <v>0</v>
      </c>
      <c r="G37" s="528" cm="1">
        <f t="array" aca="1" ref="G37" ca="1">IFERROR(INDIRECT(CONCATENATE($B$1,ADDRESS($R37,G$6,4))),0)</f>
        <v>0</v>
      </c>
      <c r="H37" s="528" cm="1">
        <f t="array" aca="1" ref="H37" ca="1">IFERROR(INDIRECT(CONCATENATE($B$1,ADDRESS($R37,H$6,4))),0)</f>
        <v>0</v>
      </c>
      <c r="I37" s="528" cm="1">
        <f t="array" aca="1" ref="I37" ca="1">IFERROR(INDIRECT(CONCATENATE($B$1,ADDRESS($R37,I$6,4))),0)</f>
        <v>0</v>
      </c>
      <c r="J37" s="528" cm="1">
        <f t="array" aca="1" ref="J37" ca="1">IFERROR(INDIRECT(CONCATENATE($B$1,ADDRESS($R37,J$6,4))),0)</f>
        <v>0</v>
      </c>
      <c r="K37" s="528" cm="1">
        <f t="array" aca="1" ref="K37" ca="1">IFERROR(INDIRECT(CONCATENATE($B$1,ADDRESS($R37,K$6,4))),0)</f>
        <v>0</v>
      </c>
      <c r="L37" s="528" cm="1">
        <f t="array" aca="1" ref="L37" ca="1">IFERROR(INDIRECT(CONCATENATE($B$1,ADDRESS($R37,L$6,4))),0)</f>
        <v>0</v>
      </c>
      <c r="M37" s="528" cm="1">
        <f t="array" aca="1" ref="M37" ca="1">IFERROR(INDIRECT(CONCATENATE($B$1,ADDRESS($R37,M$6,4))),0)</f>
        <v>0</v>
      </c>
      <c r="N37" s="528" cm="1">
        <f t="array" aca="1" ref="N37" ca="1">IFERROR(INDIRECT(CONCATENATE($B$1,ADDRESS($R37,N$6,4))),0)</f>
        <v>0</v>
      </c>
      <c r="O37" s="529">
        <f ca="1">SUM(C37:N37)</f>
        <v>0</v>
      </c>
      <c r="R37" s="43">
        <f>ROW('Financial planning'!C259)</f>
        <v>259</v>
      </c>
    </row>
    <row r="38" spans="2:18" ht="16.2" thickBot="1" x14ac:dyDescent="0.35">
      <c r="B38" s="52" t="str">
        <f>VLOOKUP(CONCATENATE($Z$1,ADDRESS(ROW(),COLUMN(),4)),TRANSL_MAIN[[Key]:[Inhalt]],2,FALSE)</f>
        <v>- Taxes on business profits</v>
      </c>
      <c r="C38" s="528" cm="1">
        <f t="array" aca="1" ref="C38" ca="1">IFERROR(INDIRECT(CONCATENATE($B$1,ADDRESS($R38,C$6,4))),0)</f>
        <v>0</v>
      </c>
      <c r="D38" s="528" cm="1">
        <f t="array" aca="1" ref="D38" ca="1">IFERROR(INDIRECT(CONCATENATE($B$1,ADDRESS($R38,D$6,4))),0)</f>
        <v>0</v>
      </c>
      <c r="E38" s="528" cm="1">
        <f t="array" aca="1" ref="E38" ca="1">IFERROR(INDIRECT(CONCATENATE($B$1,ADDRESS($R38,E$6,4))),0)</f>
        <v>0</v>
      </c>
      <c r="F38" s="528" cm="1">
        <f t="array" aca="1" ref="F38" ca="1">IFERROR(INDIRECT(CONCATENATE($B$1,ADDRESS($R38,F$6,4))),0)</f>
        <v>0</v>
      </c>
      <c r="G38" s="528" cm="1">
        <f t="array" aca="1" ref="G38" ca="1">IFERROR(INDIRECT(CONCATENATE($B$1,ADDRESS($R38,G$6,4))),0)</f>
        <v>0</v>
      </c>
      <c r="H38" s="528" cm="1">
        <f t="array" aca="1" ref="H38" ca="1">IFERROR(INDIRECT(CONCATENATE($B$1,ADDRESS($R38,H$6,4))),0)</f>
        <v>0</v>
      </c>
      <c r="I38" s="528" cm="1">
        <f t="array" aca="1" ref="I38" ca="1">IFERROR(INDIRECT(CONCATENATE($B$1,ADDRESS($R38,I$6,4))),0)</f>
        <v>0</v>
      </c>
      <c r="J38" s="528" cm="1">
        <f t="array" aca="1" ref="J38" ca="1">IFERROR(INDIRECT(CONCATENATE($B$1,ADDRESS($R38,J$6,4))),0)</f>
        <v>0</v>
      </c>
      <c r="K38" s="528" cm="1">
        <f t="array" aca="1" ref="K38" ca="1">IFERROR(INDIRECT(CONCATENATE($B$1,ADDRESS($R38,K$6,4))),0)</f>
        <v>0</v>
      </c>
      <c r="L38" s="528" cm="1">
        <f t="array" aca="1" ref="L38" ca="1">IFERROR(INDIRECT(CONCATENATE($B$1,ADDRESS($R38,L$6,4))),0)</f>
        <v>0</v>
      </c>
      <c r="M38" s="241" cm="1">
        <f t="array" aca="1" ref="M38" ca="1">IFERROR(INDIRECT(CONCATENATE($B$1,ADDRESS($R38,M$6,4))),0)</f>
        <v>0</v>
      </c>
      <c r="N38" s="241" cm="1">
        <f t="array" aca="1" ref="N38" ca="1">IFERROR(INDIRECT(CONCATENATE($B$1,ADDRESS($R38,N$6,4))),0)</f>
        <v>0</v>
      </c>
      <c r="O38" s="242">
        <f ca="1">SUM(C38:N38)</f>
        <v>0</v>
      </c>
      <c r="R38" s="43">
        <f>ROW('Financial planning'!C260)</f>
        <v>260</v>
      </c>
    </row>
    <row r="39" spans="2:18" ht="10.35" customHeight="1" thickBot="1" x14ac:dyDescent="0.35">
      <c r="B39" s="50"/>
      <c r="C39" s="76"/>
      <c r="D39" s="76"/>
      <c r="E39" s="76"/>
      <c r="F39" s="76"/>
      <c r="G39" s="76"/>
      <c r="H39" s="76"/>
      <c r="I39" s="76"/>
      <c r="J39" s="76"/>
      <c r="K39" s="76"/>
      <c r="L39" s="76"/>
      <c r="M39" s="76"/>
      <c r="N39" s="76"/>
      <c r="O39" s="77"/>
    </row>
    <row r="40" spans="2:18" ht="16.2" thickBot="1" x14ac:dyDescent="0.35">
      <c r="B40" s="234" t="str">
        <f>VLOOKUP(CONCATENATE($Z$1,ADDRESS(ROW(),COLUMN(),4)),TRANSL_MAIN[[Key]:[Inhalt]],2,FALSE)</f>
        <v>6. Profit after taxes</v>
      </c>
      <c r="C40" s="237">
        <f ca="1">C35-C37-C38</f>
        <v>0</v>
      </c>
      <c r="D40" s="237">
        <f t="shared" ref="D40:O40" ca="1" si="7">D35-D37-D38</f>
        <v>0</v>
      </c>
      <c r="E40" s="237">
        <f t="shared" ca="1" si="7"/>
        <v>0</v>
      </c>
      <c r="F40" s="237">
        <f t="shared" ca="1" si="7"/>
        <v>0</v>
      </c>
      <c r="G40" s="237">
        <f t="shared" ca="1" si="7"/>
        <v>0</v>
      </c>
      <c r="H40" s="237">
        <f t="shared" ca="1" si="7"/>
        <v>0</v>
      </c>
      <c r="I40" s="237">
        <f t="shared" ca="1" si="7"/>
        <v>0</v>
      </c>
      <c r="J40" s="237">
        <f t="shared" ca="1" si="7"/>
        <v>0</v>
      </c>
      <c r="K40" s="237">
        <f t="shared" ca="1" si="7"/>
        <v>0</v>
      </c>
      <c r="L40" s="237">
        <f t="shared" ca="1" si="7"/>
        <v>0</v>
      </c>
      <c r="M40" s="238">
        <f t="shared" ca="1" si="7"/>
        <v>0</v>
      </c>
      <c r="N40" s="238">
        <f t="shared" ca="1" si="7"/>
        <v>0</v>
      </c>
      <c r="O40" s="230">
        <f t="shared" ca="1" si="7"/>
        <v>0</v>
      </c>
    </row>
    <row r="41" spans="2:18" ht="18" x14ac:dyDescent="0.3">
      <c r="B41" s="214"/>
      <c r="C41" s="215"/>
      <c r="D41" s="62"/>
      <c r="E41" s="62"/>
      <c r="G41" s="246"/>
      <c r="H41" s="246"/>
      <c r="I41" s="246"/>
      <c r="J41" s="246"/>
      <c r="K41" s="246"/>
      <c r="L41" s="246"/>
      <c r="M41" s="246"/>
      <c r="O41" s="245"/>
      <c r="P41" s="40"/>
    </row>
    <row r="42" spans="2:18" ht="15" thickBot="1" x14ac:dyDescent="0.35">
      <c r="B42" s="216"/>
      <c r="C42" s="405">
        <f>COLUMN('Financial planning'!BD10)</f>
        <v>56</v>
      </c>
      <c r="D42" s="405">
        <f>C42+4</f>
        <v>60</v>
      </c>
      <c r="E42" s="405">
        <f t="shared" ref="E42:N42" si="8">D42+4</f>
        <v>64</v>
      </c>
      <c r="F42" s="405">
        <f t="shared" si="8"/>
        <v>68</v>
      </c>
      <c r="G42" s="405">
        <f t="shared" si="8"/>
        <v>72</v>
      </c>
      <c r="H42" s="405">
        <f t="shared" si="8"/>
        <v>76</v>
      </c>
      <c r="I42" s="405">
        <f t="shared" si="8"/>
        <v>80</v>
      </c>
      <c r="J42" s="405">
        <f t="shared" si="8"/>
        <v>84</v>
      </c>
      <c r="K42" s="405">
        <f t="shared" si="8"/>
        <v>88</v>
      </c>
      <c r="L42" s="405">
        <f t="shared" si="8"/>
        <v>92</v>
      </c>
      <c r="M42" s="405">
        <f t="shared" si="8"/>
        <v>96</v>
      </c>
      <c r="N42" s="211">
        <f t="shared" si="8"/>
        <v>100</v>
      </c>
    </row>
    <row r="43" spans="2:18" ht="18.600000000000001" thickBot="1" x14ac:dyDescent="0.35">
      <c r="B43" s="249" t="str">
        <f>B7</f>
        <v>Profit and loss statement</v>
      </c>
      <c r="C43" s="856" t="str">
        <f>C7</f>
        <v>Amounts without VAT in EUR</v>
      </c>
      <c r="D43" s="856"/>
      <c r="E43" s="856"/>
      <c r="F43" s="856"/>
      <c r="G43" s="857" t="str">
        <f>G7</f>
        <v>[Name Ihres Unternehmens / Name of your company]</v>
      </c>
      <c r="H43" s="858"/>
      <c r="I43" s="858"/>
      <c r="J43" s="858"/>
      <c r="K43" s="858"/>
      <c r="L43" s="859"/>
      <c r="M43" s="860" t="str">
        <f>VLOOKUP(CONCATENATE($Z$1,ADDRESS(ROW(),COLUMN(),4)),TRANSL_MAIN[[Key]:[Inhalt]],2,FALSE)</f>
        <v>1. Following year</v>
      </c>
      <c r="N43" s="861" t="e">
        <f>VLOOKUP(CONCATENATE($Z$1,ADDRESS(ROW(),COLUMN(),4)),TRANSL_MAIN[[Key]:[Inhalt]],2,FALSE)</f>
        <v>#N/A</v>
      </c>
      <c r="O43" s="438">
        <f>YEAR(O4)+1</f>
        <v>1901</v>
      </c>
    </row>
    <row r="44" spans="2:18" x14ac:dyDescent="0.3">
      <c r="B44" s="45" t="str">
        <f>B8</f>
        <v>Months:</v>
      </c>
      <c r="C44" s="70">
        <v>1</v>
      </c>
      <c r="D44" s="70">
        <v>2</v>
      </c>
      <c r="E44" s="70">
        <v>3</v>
      </c>
      <c r="F44" s="70">
        <v>4</v>
      </c>
      <c r="G44" s="70">
        <v>5</v>
      </c>
      <c r="H44" s="70">
        <v>6</v>
      </c>
      <c r="I44" s="70">
        <v>7</v>
      </c>
      <c r="J44" s="70">
        <v>8</v>
      </c>
      <c r="K44" s="70">
        <v>9</v>
      </c>
      <c r="L44" s="70">
        <v>10</v>
      </c>
      <c r="M44" s="70">
        <v>11</v>
      </c>
      <c r="N44" s="46">
        <v>12</v>
      </c>
      <c r="O44" s="53" t="str">
        <f>O8</f>
        <v>∑</v>
      </c>
    </row>
    <row r="45" spans="2:18" ht="15.6" x14ac:dyDescent="0.3">
      <c r="B45" s="526" t="str">
        <f>B9</f>
        <v xml:space="preserve">Earnings </v>
      </c>
      <c r="C45" s="640"/>
      <c r="D45" s="640"/>
      <c r="E45" s="640"/>
      <c r="F45" s="640"/>
      <c r="G45" s="640"/>
      <c r="H45" s="640"/>
      <c r="I45" s="640"/>
      <c r="J45" s="640"/>
      <c r="K45" s="640"/>
      <c r="L45" s="640"/>
      <c r="M45" s="640"/>
      <c r="N45" s="635"/>
      <c r="O45" s="636"/>
    </row>
    <row r="46" spans="2:18" ht="15.6" x14ac:dyDescent="0.3">
      <c r="B46" s="527" t="str">
        <f>B10</f>
        <v>+ Sales/Revenues</v>
      </c>
      <c r="C46" s="528" cm="1">
        <f t="array" aca="1" ref="C46" ca="1">IFERROR(INDIRECT(CONCATENATE($B$1,ADDRESS($R46,C$42,4))),0)</f>
        <v>0</v>
      </c>
      <c r="D46" s="528" cm="1">
        <f t="array" aca="1" ref="D46" ca="1">IFERROR(INDIRECT(CONCATENATE($B$1,ADDRESS($R46,D$42,4))),0)</f>
        <v>0</v>
      </c>
      <c r="E46" s="528" cm="1">
        <f t="array" aca="1" ref="E46" ca="1">IFERROR(INDIRECT(CONCATENATE($B$1,ADDRESS($R46,E$42,4))),0)</f>
        <v>0</v>
      </c>
      <c r="F46" s="528" cm="1">
        <f t="array" aca="1" ref="F46" ca="1">IFERROR(INDIRECT(CONCATENATE($B$1,ADDRESS($R46,F$42,4))),0)</f>
        <v>0</v>
      </c>
      <c r="G46" s="528" cm="1">
        <f t="array" aca="1" ref="G46" ca="1">IFERROR(INDIRECT(CONCATENATE($B$1,ADDRESS($R46,G$42,4))),0)</f>
        <v>0</v>
      </c>
      <c r="H46" s="528" cm="1">
        <f t="array" aca="1" ref="H46" ca="1">IFERROR(INDIRECT(CONCATENATE($B$1,ADDRESS($R46,H$42,4))),0)</f>
        <v>0</v>
      </c>
      <c r="I46" s="528" cm="1">
        <f t="array" aca="1" ref="I46" ca="1">IFERROR(INDIRECT(CONCATENATE($B$1,ADDRESS($R46,I$42,4))),0)</f>
        <v>0</v>
      </c>
      <c r="J46" s="528" cm="1">
        <f t="array" aca="1" ref="J46" ca="1">IFERROR(INDIRECT(CONCATENATE($B$1,ADDRESS($R46,J$42,4))),0)</f>
        <v>0</v>
      </c>
      <c r="K46" s="528" cm="1">
        <f t="array" aca="1" ref="K46" ca="1">IFERROR(INDIRECT(CONCATENATE($B$1,ADDRESS($R46,K$42,4))),0)</f>
        <v>0</v>
      </c>
      <c r="L46" s="528" cm="1">
        <f t="array" aca="1" ref="L46" ca="1">IFERROR(INDIRECT(CONCATENATE($B$1,ADDRESS($R46,L$42,4))),0)</f>
        <v>0</v>
      </c>
      <c r="M46" s="528" cm="1">
        <f t="array" aca="1" ref="M46" ca="1">IFERROR(INDIRECT(CONCATENATE($B$1,ADDRESS($R46,M$42,4))),0)</f>
        <v>0</v>
      </c>
      <c r="N46" s="528" cm="1">
        <f t="array" aca="1" ref="N46" ca="1">IFERROR(INDIRECT(CONCATENATE($B$1,ADDRESS($R46,N$42,4))),0)</f>
        <v>0</v>
      </c>
      <c r="O46" s="529">
        <f ca="1">SUM(C46:N46)</f>
        <v>0</v>
      </c>
      <c r="R46" s="43">
        <f>R10</f>
        <v>12</v>
      </c>
    </row>
    <row r="47" spans="2:18" ht="15.6" x14ac:dyDescent="0.3">
      <c r="B47" s="637" t="str">
        <f>B11</f>
        <v>+ Other earnings</v>
      </c>
      <c r="C47" s="638" cm="1">
        <f t="array" aca="1" ref="C47" ca="1">IFERROR(INDIRECT(CONCATENATE($B$1,ADDRESS($R47,C$42,4))),0)</f>
        <v>0</v>
      </c>
      <c r="D47" s="638" cm="1">
        <f t="array" aca="1" ref="D47" ca="1">IFERROR(INDIRECT(CONCATENATE($B$1,ADDRESS($R47,D$42,4))),0)</f>
        <v>0</v>
      </c>
      <c r="E47" s="638" cm="1">
        <f t="array" aca="1" ref="E47" ca="1">IFERROR(INDIRECT(CONCATENATE($B$1,ADDRESS($R47,E$42,4))),0)</f>
        <v>0</v>
      </c>
      <c r="F47" s="638" cm="1">
        <f t="array" aca="1" ref="F47" ca="1">IFERROR(INDIRECT(CONCATENATE($B$1,ADDRESS($R47,F$42,4))),0)</f>
        <v>0</v>
      </c>
      <c r="G47" s="638" cm="1">
        <f t="array" aca="1" ref="G47" ca="1">IFERROR(INDIRECT(CONCATENATE($B$1,ADDRESS($R47,G$42,4))),0)</f>
        <v>0</v>
      </c>
      <c r="H47" s="638" cm="1">
        <f t="array" aca="1" ref="H47" ca="1">IFERROR(INDIRECT(CONCATENATE($B$1,ADDRESS($R47,H$42,4))),0)</f>
        <v>0</v>
      </c>
      <c r="I47" s="638" cm="1">
        <f t="array" aca="1" ref="I47" ca="1">IFERROR(INDIRECT(CONCATENATE($B$1,ADDRESS($R47,I$42,4))),0)</f>
        <v>0</v>
      </c>
      <c r="J47" s="638" cm="1">
        <f t="array" aca="1" ref="J47" ca="1">IFERROR(INDIRECT(CONCATENATE($B$1,ADDRESS($R47,J$42,4))),0)</f>
        <v>0</v>
      </c>
      <c r="K47" s="638" cm="1">
        <f t="array" aca="1" ref="K47" ca="1">IFERROR(INDIRECT(CONCATENATE($B$1,ADDRESS($R47,K$42,4))),0)</f>
        <v>0</v>
      </c>
      <c r="L47" s="638" cm="1">
        <f t="array" aca="1" ref="L47" ca="1">IFERROR(INDIRECT(CONCATENATE($B$1,ADDRESS($R47,L$42,4))),0)</f>
        <v>0</v>
      </c>
      <c r="M47" s="638" cm="1">
        <f t="array" aca="1" ref="M47" ca="1">IFERROR(INDIRECT(CONCATENATE($B$1,ADDRESS($R47,M$42,4))),0)</f>
        <v>0</v>
      </c>
      <c r="N47" s="638" cm="1">
        <f t="array" aca="1" ref="N47" ca="1">IFERROR(INDIRECT(CONCATENATE($B$1,ADDRESS($R47,N$42,4))),0)</f>
        <v>0</v>
      </c>
      <c r="O47" s="639">
        <f ca="1">SUM(C47:N47)</f>
        <v>0</v>
      </c>
      <c r="R47" s="43">
        <f>R11</f>
        <v>38</v>
      </c>
    </row>
    <row r="48" spans="2:18" ht="16.2" thickBot="1" x14ac:dyDescent="0.35">
      <c r="B48" s="228" t="str">
        <f>B12</f>
        <v>1. Total earnings</v>
      </c>
      <c r="C48" s="229">
        <f t="shared" ref="C48:O48" ca="1" si="9">SUM(C46:C47)</f>
        <v>0</v>
      </c>
      <c r="D48" s="229">
        <f t="shared" ca="1" si="9"/>
        <v>0</v>
      </c>
      <c r="E48" s="229">
        <f t="shared" ca="1" si="9"/>
        <v>0</v>
      </c>
      <c r="F48" s="229">
        <f t="shared" ca="1" si="9"/>
        <v>0</v>
      </c>
      <c r="G48" s="229">
        <f t="shared" ca="1" si="9"/>
        <v>0</v>
      </c>
      <c r="H48" s="229">
        <f t="shared" ca="1" si="9"/>
        <v>0</v>
      </c>
      <c r="I48" s="229">
        <f t="shared" ca="1" si="9"/>
        <v>0</v>
      </c>
      <c r="J48" s="229">
        <f t="shared" ca="1" si="9"/>
        <v>0</v>
      </c>
      <c r="K48" s="229">
        <f t="shared" ca="1" si="9"/>
        <v>0</v>
      </c>
      <c r="L48" s="229">
        <f t="shared" ca="1" si="9"/>
        <v>0</v>
      </c>
      <c r="M48" s="229">
        <f t="shared" ca="1" si="9"/>
        <v>0</v>
      </c>
      <c r="N48" s="229">
        <f t="shared" ca="1" si="9"/>
        <v>0</v>
      </c>
      <c r="O48" s="230">
        <f t="shared" ca="1" si="9"/>
        <v>0</v>
      </c>
    </row>
    <row r="49" spans="2:18" ht="10.35" customHeight="1" thickBot="1" x14ac:dyDescent="0.35">
      <c r="B49" s="47"/>
      <c r="C49" s="72"/>
      <c r="D49" s="72"/>
      <c r="E49" s="72"/>
      <c r="F49" s="72"/>
      <c r="G49" s="72"/>
      <c r="H49" s="73"/>
      <c r="I49" s="72"/>
      <c r="J49" s="72"/>
      <c r="K49" s="72"/>
      <c r="L49" s="72"/>
      <c r="M49" s="72"/>
      <c r="N49" s="72"/>
      <c r="O49" s="74"/>
    </row>
    <row r="50" spans="2:18" ht="15.6" x14ac:dyDescent="0.3">
      <c r="B50" s="231" t="str">
        <f>B14</f>
        <v>- Cost of Sales/third-party Services</v>
      </c>
      <c r="C50" s="232"/>
      <c r="D50" s="232"/>
      <c r="E50" s="232"/>
      <c r="F50" s="232"/>
      <c r="G50" s="232"/>
      <c r="H50" s="232"/>
      <c r="I50" s="232"/>
      <c r="J50" s="232"/>
      <c r="K50" s="232"/>
      <c r="L50" s="232"/>
      <c r="M50" s="232"/>
      <c r="N50" s="232"/>
      <c r="O50" s="233"/>
    </row>
    <row r="51" spans="2:18" x14ac:dyDescent="0.3">
      <c r="B51" s="530" t="str">
        <f>B15</f>
        <v>- Purchase of Goods</v>
      </c>
      <c r="C51" s="528" cm="1">
        <f t="array" aca="1" ref="C51" ca="1">IFERROR(INDIRECT(CONCATENATE($B$1,ADDRESS($R51,C$42,4))),0)</f>
        <v>0</v>
      </c>
      <c r="D51" s="528" cm="1">
        <f t="array" aca="1" ref="D51" ca="1">IFERROR(INDIRECT(CONCATENATE($B$1,ADDRESS($R51,D$42,4))),0)</f>
        <v>0</v>
      </c>
      <c r="E51" s="528" cm="1">
        <f t="array" aca="1" ref="E51" ca="1">IFERROR(INDIRECT(CONCATENATE($B$1,ADDRESS($R51,E$42,4))),0)</f>
        <v>0</v>
      </c>
      <c r="F51" s="528" cm="1">
        <f t="array" aca="1" ref="F51" ca="1">IFERROR(INDIRECT(CONCATENATE($B$1,ADDRESS($R51,F$42,4))),0)</f>
        <v>0</v>
      </c>
      <c r="G51" s="528" cm="1">
        <f t="array" aca="1" ref="G51" ca="1">IFERROR(INDIRECT(CONCATENATE($B$1,ADDRESS($R51,G$42,4))),0)</f>
        <v>0</v>
      </c>
      <c r="H51" s="528" cm="1">
        <f t="array" aca="1" ref="H51" ca="1">IFERROR(INDIRECT(CONCATENATE($B$1,ADDRESS($R51,H$42,4))),0)</f>
        <v>0</v>
      </c>
      <c r="I51" s="528" cm="1">
        <f t="array" aca="1" ref="I51" ca="1">IFERROR(INDIRECT(CONCATENATE($B$1,ADDRESS($R51,I$42,4))),0)</f>
        <v>0</v>
      </c>
      <c r="J51" s="528" cm="1">
        <f t="array" aca="1" ref="J51" ca="1">IFERROR(INDIRECT(CONCATENATE($B$1,ADDRESS($R51,J$42,4))),0)</f>
        <v>0</v>
      </c>
      <c r="K51" s="528" cm="1">
        <f t="array" aca="1" ref="K51" ca="1">IFERROR(INDIRECT(CONCATENATE($B$1,ADDRESS($R51,K$42,4))),0)</f>
        <v>0</v>
      </c>
      <c r="L51" s="528" cm="1">
        <f t="array" aca="1" ref="L51" ca="1">IFERROR(INDIRECT(CONCATENATE($B$1,ADDRESS($R51,L$42,4))),0)</f>
        <v>0</v>
      </c>
      <c r="M51" s="528" cm="1">
        <f t="array" aca="1" ref="M51" ca="1">IFERROR(INDIRECT(CONCATENATE($B$1,ADDRESS($R51,M$42,4))),0)</f>
        <v>0</v>
      </c>
      <c r="N51" s="528" cm="1">
        <f t="array" aca="1" ref="N51" ca="1">IFERROR(INDIRECT(CONCATENATE($B$1,ADDRESS($R51,N$42,4))),0)</f>
        <v>0</v>
      </c>
      <c r="O51" s="529">
        <f ca="1">SUM(C51:N51)</f>
        <v>0</v>
      </c>
      <c r="R51" s="43">
        <f>R15</f>
        <v>47</v>
      </c>
    </row>
    <row r="52" spans="2:18" x14ac:dyDescent="0.3">
      <c r="B52" s="530" t="str">
        <f>B16</f>
        <v>- third-party Services</v>
      </c>
      <c r="C52" s="528" cm="1">
        <f t="array" aca="1" ref="C52" ca="1">IFERROR(INDIRECT(CONCATENATE($B$1,ADDRESS($R52,C$42,4))),0)</f>
        <v>0</v>
      </c>
      <c r="D52" s="528" cm="1">
        <f t="array" aca="1" ref="D52" ca="1">IFERROR(INDIRECT(CONCATENATE($B$1,ADDRESS($R52,D$42,4))),0)</f>
        <v>0</v>
      </c>
      <c r="E52" s="528" cm="1">
        <f t="array" aca="1" ref="E52" ca="1">IFERROR(INDIRECT(CONCATENATE($B$1,ADDRESS($R52,E$42,4))),0)</f>
        <v>0</v>
      </c>
      <c r="F52" s="528" cm="1">
        <f t="array" aca="1" ref="F52" ca="1">IFERROR(INDIRECT(CONCATENATE($B$1,ADDRESS($R52,F$42,4))),0)</f>
        <v>0</v>
      </c>
      <c r="G52" s="528" cm="1">
        <f t="array" aca="1" ref="G52" ca="1">IFERROR(INDIRECT(CONCATENATE($B$1,ADDRESS($R52,G$42,4))),0)</f>
        <v>0</v>
      </c>
      <c r="H52" s="528" cm="1">
        <f t="array" aca="1" ref="H52" ca="1">IFERROR(INDIRECT(CONCATENATE($B$1,ADDRESS($R52,H$42,4))),0)</f>
        <v>0</v>
      </c>
      <c r="I52" s="528" cm="1">
        <f t="array" aca="1" ref="I52" ca="1">IFERROR(INDIRECT(CONCATENATE($B$1,ADDRESS($R52,I$42,4))),0)</f>
        <v>0</v>
      </c>
      <c r="J52" s="528" cm="1">
        <f t="array" aca="1" ref="J52" ca="1">IFERROR(INDIRECT(CONCATENATE($B$1,ADDRESS($R52,J$42,4))),0)</f>
        <v>0</v>
      </c>
      <c r="K52" s="528" cm="1">
        <f t="array" aca="1" ref="K52" ca="1">IFERROR(INDIRECT(CONCATENATE($B$1,ADDRESS($R52,K$42,4))),0)</f>
        <v>0</v>
      </c>
      <c r="L52" s="528" cm="1">
        <f t="array" aca="1" ref="L52" ca="1">IFERROR(INDIRECT(CONCATENATE($B$1,ADDRESS($R52,L$42,4))),0)</f>
        <v>0</v>
      </c>
      <c r="M52" s="528" cm="1">
        <f t="array" aca="1" ref="M52" ca="1">IFERROR(INDIRECT(CONCATENATE($B$1,ADDRESS($R52,M$42,4))),0)</f>
        <v>0</v>
      </c>
      <c r="N52" s="528" cm="1">
        <f t="array" aca="1" ref="N52" ca="1">IFERROR(INDIRECT(CONCATENATE($B$1,ADDRESS($R52,N$42,4))),0)</f>
        <v>0</v>
      </c>
      <c r="O52" s="529">
        <f ca="1">SUM(C52:N52)</f>
        <v>0</v>
      </c>
      <c r="R52" s="43">
        <f>R16</f>
        <v>74</v>
      </c>
    </row>
    <row r="53" spans="2:18" ht="16.2" thickBot="1" x14ac:dyDescent="0.35">
      <c r="B53" s="228" t="str">
        <f>B17</f>
        <v>2. Total cost of sales/third-party services</v>
      </c>
      <c r="C53" s="229">
        <f ca="1">SUM(C51:C52)</f>
        <v>0</v>
      </c>
      <c r="D53" s="229">
        <f t="shared" ref="D53:N53" ca="1" si="10">SUM(D51:D52)</f>
        <v>0</v>
      </c>
      <c r="E53" s="229">
        <f t="shared" ca="1" si="10"/>
        <v>0</v>
      </c>
      <c r="F53" s="229">
        <f t="shared" ca="1" si="10"/>
        <v>0</v>
      </c>
      <c r="G53" s="229">
        <f t="shared" ca="1" si="10"/>
        <v>0</v>
      </c>
      <c r="H53" s="229">
        <f t="shared" ca="1" si="10"/>
        <v>0</v>
      </c>
      <c r="I53" s="229">
        <f t="shared" ca="1" si="10"/>
        <v>0</v>
      </c>
      <c r="J53" s="229">
        <f t="shared" ca="1" si="10"/>
        <v>0</v>
      </c>
      <c r="K53" s="229">
        <f t="shared" ca="1" si="10"/>
        <v>0</v>
      </c>
      <c r="L53" s="229">
        <f t="shared" ca="1" si="10"/>
        <v>0</v>
      </c>
      <c r="M53" s="229">
        <f t="shared" ca="1" si="10"/>
        <v>0</v>
      </c>
      <c r="N53" s="229">
        <f t="shared" ca="1" si="10"/>
        <v>0</v>
      </c>
      <c r="O53" s="230">
        <f ca="1">SUM(O51:O52)</f>
        <v>0</v>
      </c>
    </row>
    <row r="54" spans="2:18" ht="10.35" customHeight="1" thickBot="1" x14ac:dyDescent="0.35">
      <c r="C54" s="72"/>
      <c r="D54" s="72"/>
      <c r="E54" s="72"/>
      <c r="F54" s="72"/>
      <c r="G54" s="72"/>
      <c r="H54" s="72"/>
      <c r="I54" s="72"/>
      <c r="J54" s="72"/>
      <c r="K54" s="72"/>
      <c r="L54" s="72"/>
      <c r="M54" s="72"/>
      <c r="N54" s="72"/>
      <c r="O54" s="75"/>
    </row>
    <row r="55" spans="2:18" ht="16.2" thickBot="1" x14ac:dyDescent="0.35">
      <c r="B55" s="234" t="str">
        <f>B19</f>
        <v>3. Gross profit/gross margin</v>
      </c>
      <c r="C55" s="235">
        <f ca="1">C48-C53</f>
        <v>0</v>
      </c>
      <c r="D55" s="235">
        <f t="shared" ref="D55:N55" ca="1" si="11">D48-D53</f>
        <v>0</v>
      </c>
      <c r="E55" s="235">
        <f t="shared" ca="1" si="11"/>
        <v>0</v>
      </c>
      <c r="F55" s="235">
        <f t="shared" ca="1" si="11"/>
        <v>0</v>
      </c>
      <c r="G55" s="235">
        <f t="shared" ca="1" si="11"/>
        <v>0</v>
      </c>
      <c r="H55" s="235">
        <f t="shared" ca="1" si="11"/>
        <v>0</v>
      </c>
      <c r="I55" s="235">
        <f t="shared" ca="1" si="11"/>
        <v>0</v>
      </c>
      <c r="J55" s="235">
        <f t="shared" ca="1" si="11"/>
        <v>0</v>
      </c>
      <c r="K55" s="235">
        <f t="shared" ca="1" si="11"/>
        <v>0</v>
      </c>
      <c r="L55" s="235">
        <f t="shared" ca="1" si="11"/>
        <v>0</v>
      </c>
      <c r="M55" s="235">
        <f t="shared" ca="1" si="11"/>
        <v>0</v>
      </c>
      <c r="N55" s="235">
        <f t="shared" ca="1" si="11"/>
        <v>0</v>
      </c>
      <c r="O55" s="236">
        <f ca="1">SUM(C55:N55)</f>
        <v>0</v>
      </c>
    </row>
    <row r="56" spans="2:18" ht="10.35" customHeight="1" thickBot="1" x14ac:dyDescent="0.35">
      <c r="B56" s="48"/>
      <c r="C56" s="72"/>
      <c r="D56" s="72"/>
      <c r="E56" s="72"/>
      <c r="F56" s="72"/>
      <c r="G56" s="72"/>
      <c r="H56" s="72"/>
      <c r="I56" s="72"/>
      <c r="J56" s="72"/>
      <c r="K56" s="72"/>
      <c r="L56" s="72"/>
      <c r="M56" s="72"/>
      <c r="N56" s="72"/>
      <c r="O56" s="74"/>
    </row>
    <row r="57" spans="2:18" ht="15.6" x14ac:dyDescent="0.3">
      <c r="B57" s="231" t="str">
        <f t="shared" ref="B57:B69" si="12">B21</f>
        <v>- Expenses</v>
      </c>
      <c r="C57" s="232"/>
      <c r="D57" s="232"/>
      <c r="E57" s="232"/>
      <c r="F57" s="232"/>
      <c r="G57" s="232"/>
      <c r="H57" s="232"/>
      <c r="I57" s="232"/>
      <c r="J57" s="232"/>
      <c r="K57" s="232"/>
      <c r="L57" s="232"/>
      <c r="M57" s="232"/>
      <c r="N57" s="232"/>
      <c r="O57" s="233"/>
    </row>
    <row r="58" spans="2:18" x14ac:dyDescent="0.3">
      <c r="B58" s="530" t="str">
        <f t="shared" si="12"/>
        <v>Operating costs</v>
      </c>
      <c r="C58" s="528" cm="1">
        <f t="array" aca="1" ref="C58" ca="1">IFERROR(INDIRECT(CONCATENATE($B$1,ADDRESS($R58,C$42,4))),0)</f>
        <v>0</v>
      </c>
      <c r="D58" s="528" cm="1">
        <f t="array" aca="1" ref="D58" ca="1">IFERROR(INDIRECT(CONCATENATE($B$1,ADDRESS($R58,D$42,4))),0)</f>
        <v>0</v>
      </c>
      <c r="E58" s="528" cm="1">
        <f t="array" aca="1" ref="E58" ca="1">IFERROR(INDIRECT(CONCATENATE($B$1,ADDRESS($R58,E$42,4))),0)</f>
        <v>0</v>
      </c>
      <c r="F58" s="528" cm="1">
        <f t="array" aca="1" ref="F58" ca="1">IFERROR(INDIRECT(CONCATENATE($B$1,ADDRESS($R58,F$42,4))),0)</f>
        <v>0</v>
      </c>
      <c r="G58" s="528" cm="1">
        <f t="array" aca="1" ref="G58" ca="1">IFERROR(INDIRECT(CONCATENATE($B$1,ADDRESS($R58,G$42,4))),0)</f>
        <v>0</v>
      </c>
      <c r="H58" s="528" cm="1">
        <f t="array" aca="1" ref="H58" ca="1">IFERROR(INDIRECT(CONCATENATE($B$1,ADDRESS($R58,H$42,4))),0)</f>
        <v>0</v>
      </c>
      <c r="I58" s="528" cm="1">
        <f t="array" aca="1" ref="I58" ca="1">IFERROR(INDIRECT(CONCATENATE($B$1,ADDRESS($R58,I$42,4))),0)</f>
        <v>0</v>
      </c>
      <c r="J58" s="528" cm="1">
        <f t="array" aca="1" ref="J58" ca="1">IFERROR(INDIRECT(CONCATENATE($B$1,ADDRESS($R58,J$42,4))),0)</f>
        <v>0</v>
      </c>
      <c r="K58" s="528" cm="1">
        <f t="array" aca="1" ref="K58" ca="1">IFERROR(INDIRECT(CONCATENATE($B$1,ADDRESS($R58,K$42,4))),0)</f>
        <v>0</v>
      </c>
      <c r="L58" s="528" cm="1">
        <f t="array" aca="1" ref="L58" ca="1">IFERROR(INDIRECT(CONCATENATE($B$1,ADDRESS($R58,L$42,4))),0)</f>
        <v>0</v>
      </c>
      <c r="M58" s="528" cm="1">
        <f t="array" aca="1" ref="M58" ca="1">IFERROR(INDIRECT(CONCATENATE($B$1,ADDRESS($R58,M$42,4))),0)</f>
        <v>0</v>
      </c>
      <c r="N58" s="528" cm="1">
        <f t="array" aca="1" ref="N58" ca="1">IFERROR(INDIRECT(CONCATENATE($B$1,ADDRESS($R58,N$42,4))),0)</f>
        <v>0</v>
      </c>
      <c r="O58" s="529">
        <f ca="1">SUM(C58:N58)</f>
        <v>0</v>
      </c>
      <c r="R58" s="43">
        <f t="shared" ref="R58:R68" si="13">R22</f>
        <v>91</v>
      </c>
    </row>
    <row r="59" spans="2:18" outlineLevel="1" x14ac:dyDescent="0.3">
      <c r="B59" s="531" t="str">
        <f t="shared" si="12"/>
        <v>Cost of premises</v>
      </c>
      <c r="C59" s="532" cm="1">
        <f t="array" aca="1" ref="C59" ca="1">IFERROR(INDIRECT(CONCATENATE($B$1,ADDRESS($R59,C$42,4))),0)</f>
        <v>0</v>
      </c>
      <c r="D59" s="532" cm="1">
        <f t="array" aca="1" ref="D59" ca="1">IFERROR(INDIRECT(CONCATENATE($B$1,ADDRESS($R59,D$42,4))),0)</f>
        <v>0</v>
      </c>
      <c r="E59" s="532" cm="1">
        <f t="array" aca="1" ref="E59" ca="1">IFERROR(INDIRECT(CONCATENATE($B$1,ADDRESS($R59,E$42,4))),0)</f>
        <v>0</v>
      </c>
      <c r="F59" s="532" cm="1">
        <f t="array" aca="1" ref="F59" ca="1">IFERROR(INDIRECT(CONCATENATE($B$1,ADDRESS($R59,F$42,4))),0)</f>
        <v>0</v>
      </c>
      <c r="G59" s="532" cm="1">
        <f t="array" aca="1" ref="G59" ca="1">IFERROR(INDIRECT(CONCATENATE($B$1,ADDRESS($R59,G$42,4))),0)</f>
        <v>0</v>
      </c>
      <c r="H59" s="532" cm="1">
        <f t="array" aca="1" ref="H59" ca="1">IFERROR(INDIRECT(CONCATENATE($B$1,ADDRESS($R59,H$42,4))),0)</f>
        <v>0</v>
      </c>
      <c r="I59" s="532" cm="1">
        <f t="array" aca="1" ref="I59" ca="1">IFERROR(INDIRECT(CONCATENATE($B$1,ADDRESS($R59,I$42,4))),0)</f>
        <v>0</v>
      </c>
      <c r="J59" s="532" cm="1">
        <f t="array" aca="1" ref="J59" ca="1">IFERROR(INDIRECT(CONCATENATE($B$1,ADDRESS($R59,J$42,4))),0)</f>
        <v>0</v>
      </c>
      <c r="K59" s="532" cm="1">
        <f t="array" aca="1" ref="K59" ca="1">IFERROR(INDIRECT(CONCATENATE($B$1,ADDRESS($R59,K$42,4))),0)</f>
        <v>0</v>
      </c>
      <c r="L59" s="532" cm="1">
        <f t="array" aca="1" ref="L59" ca="1">IFERROR(INDIRECT(CONCATENATE($B$1,ADDRESS($R59,L$42,4))),0)</f>
        <v>0</v>
      </c>
      <c r="M59" s="532" cm="1">
        <f t="array" aca="1" ref="M59" ca="1">IFERROR(INDIRECT(CONCATENATE($B$1,ADDRESS($R59,M$42,4))),0)</f>
        <v>0</v>
      </c>
      <c r="N59" s="532" cm="1">
        <f t="array" aca="1" ref="N59" ca="1">IFERROR(INDIRECT(CONCATENATE($B$1,ADDRESS($R59,N$42,4))),0)</f>
        <v>0</v>
      </c>
      <c r="O59" s="533">
        <f t="shared" ref="O59:O65" ca="1" si="14">SUM(C59:N59)</f>
        <v>0</v>
      </c>
      <c r="R59" s="43">
        <f t="shared" si="13"/>
        <v>92</v>
      </c>
    </row>
    <row r="60" spans="2:18" outlineLevel="1" x14ac:dyDescent="0.3">
      <c r="B60" s="531" t="str">
        <f t="shared" si="12"/>
        <v>Vehicle costs/mobility</v>
      </c>
      <c r="C60" s="532" cm="1">
        <f t="array" aca="1" ref="C60" ca="1">IFERROR(INDIRECT(CONCATENATE($B$1,ADDRESS($R60,C$42,4))),0)</f>
        <v>0</v>
      </c>
      <c r="D60" s="532" cm="1">
        <f t="array" aca="1" ref="D60" ca="1">IFERROR(INDIRECT(CONCATENATE($B$1,ADDRESS($R60,D$42,4))),0)</f>
        <v>0</v>
      </c>
      <c r="E60" s="532" cm="1">
        <f t="array" aca="1" ref="E60" ca="1">IFERROR(INDIRECT(CONCATENATE($B$1,ADDRESS($R60,E$42,4))),0)</f>
        <v>0</v>
      </c>
      <c r="F60" s="532" cm="1">
        <f t="array" aca="1" ref="F60" ca="1">IFERROR(INDIRECT(CONCATENATE($B$1,ADDRESS($R60,F$42,4))),0)</f>
        <v>0</v>
      </c>
      <c r="G60" s="532" cm="1">
        <f t="array" aca="1" ref="G60" ca="1">IFERROR(INDIRECT(CONCATENATE($B$1,ADDRESS($R60,G$42,4))),0)</f>
        <v>0</v>
      </c>
      <c r="H60" s="532" cm="1">
        <f t="array" aca="1" ref="H60" ca="1">IFERROR(INDIRECT(CONCATENATE($B$1,ADDRESS($R60,H$42,4))),0)</f>
        <v>0</v>
      </c>
      <c r="I60" s="532" cm="1">
        <f t="array" aca="1" ref="I60" ca="1">IFERROR(INDIRECT(CONCATENATE($B$1,ADDRESS($R60,I$42,4))),0)</f>
        <v>0</v>
      </c>
      <c r="J60" s="532" cm="1">
        <f t="array" aca="1" ref="J60" ca="1">IFERROR(INDIRECT(CONCATENATE($B$1,ADDRESS($R60,J$42,4))),0)</f>
        <v>0</v>
      </c>
      <c r="K60" s="532" cm="1">
        <f t="array" aca="1" ref="K60" ca="1">IFERROR(INDIRECT(CONCATENATE($B$1,ADDRESS($R60,K$42,4))),0)</f>
        <v>0</v>
      </c>
      <c r="L60" s="532" cm="1">
        <f t="array" aca="1" ref="L60" ca="1">IFERROR(INDIRECT(CONCATENATE($B$1,ADDRESS($R60,L$42,4))),0)</f>
        <v>0</v>
      </c>
      <c r="M60" s="532" cm="1">
        <f t="array" aca="1" ref="M60" ca="1">IFERROR(INDIRECT(CONCATENATE($B$1,ADDRESS($R60,M$42,4))),0)</f>
        <v>0</v>
      </c>
      <c r="N60" s="532" cm="1">
        <f t="array" aca="1" ref="N60" ca="1">IFERROR(INDIRECT(CONCATENATE($B$1,ADDRESS($R60,N$42,4))),0)</f>
        <v>0</v>
      </c>
      <c r="O60" s="533">
        <f t="shared" ca="1" si="14"/>
        <v>0</v>
      </c>
      <c r="R60" s="43">
        <f t="shared" si="13"/>
        <v>115</v>
      </c>
    </row>
    <row r="61" spans="2:18" outlineLevel="1" x14ac:dyDescent="0.3">
      <c r="B61" s="531" t="str">
        <f t="shared" si="12"/>
        <v>Communication/marketing/IT/travel expenses</v>
      </c>
      <c r="C61" s="532" cm="1">
        <f t="array" aca="1" ref="C61" ca="1">IFERROR(INDIRECT(CONCATENATE($B$1,ADDRESS($R61,C$42,4))),0)</f>
        <v>0</v>
      </c>
      <c r="D61" s="532" cm="1">
        <f t="array" aca="1" ref="D61" ca="1">IFERROR(INDIRECT(CONCATENATE($B$1,ADDRESS($R61,D$42,4))),0)</f>
        <v>0</v>
      </c>
      <c r="E61" s="532" cm="1">
        <f t="array" aca="1" ref="E61" ca="1">IFERROR(INDIRECT(CONCATENATE($B$1,ADDRESS($R61,E$42,4))),0)</f>
        <v>0</v>
      </c>
      <c r="F61" s="532" cm="1">
        <f t="array" aca="1" ref="F61" ca="1">IFERROR(INDIRECT(CONCATENATE($B$1,ADDRESS($R61,F$42,4))),0)</f>
        <v>0</v>
      </c>
      <c r="G61" s="532" cm="1">
        <f t="array" aca="1" ref="G61" ca="1">IFERROR(INDIRECT(CONCATENATE($B$1,ADDRESS($R61,G$42,4))),0)</f>
        <v>0</v>
      </c>
      <c r="H61" s="532" cm="1">
        <f t="array" aca="1" ref="H61" ca="1">IFERROR(INDIRECT(CONCATENATE($B$1,ADDRESS($R61,H$42,4))),0)</f>
        <v>0</v>
      </c>
      <c r="I61" s="532" cm="1">
        <f t="array" aca="1" ref="I61" ca="1">IFERROR(INDIRECT(CONCATENATE($B$1,ADDRESS($R61,I$42,4))),0)</f>
        <v>0</v>
      </c>
      <c r="J61" s="532" cm="1">
        <f t="array" aca="1" ref="J61" ca="1">IFERROR(INDIRECT(CONCATENATE($B$1,ADDRESS($R61,J$42,4))),0)</f>
        <v>0</v>
      </c>
      <c r="K61" s="532" cm="1">
        <f t="array" aca="1" ref="K61" ca="1">IFERROR(INDIRECT(CONCATENATE($B$1,ADDRESS($R61,K$42,4))),0)</f>
        <v>0</v>
      </c>
      <c r="L61" s="532" cm="1">
        <f t="array" aca="1" ref="L61" ca="1">IFERROR(INDIRECT(CONCATENATE($B$1,ADDRESS($R61,L$42,4))),0)</f>
        <v>0</v>
      </c>
      <c r="M61" s="532" cm="1">
        <f t="array" aca="1" ref="M61" ca="1">IFERROR(INDIRECT(CONCATENATE($B$1,ADDRESS($R61,M$42,4))),0)</f>
        <v>0</v>
      </c>
      <c r="N61" s="532" cm="1">
        <f t="array" aca="1" ref="N61" ca="1">IFERROR(INDIRECT(CONCATENATE($B$1,ADDRESS($R61,N$42,4))),0)</f>
        <v>0</v>
      </c>
      <c r="O61" s="533">
        <f t="shared" ca="1" si="14"/>
        <v>0</v>
      </c>
      <c r="R61" s="43">
        <f t="shared" si="13"/>
        <v>136</v>
      </c>
    </row>
    <row r="62" spans="2:18" outlineLevel="1" x14ac:dyDescent="0.3">
      <c r="B62" s="531" t="str">
        <f t="shared" si="12"/>
        <v>Insurance/contributions</v>
      </c>
      <c r="C62" s="532" cm="1">
        <f t="array" aca="1" ref="C62" ca="1">IFERROR(INDIRECT(CONCATENATE($B$1,ADDRESS($R62,C$42,4))),0)</f>
        <v>0</v>
      </c>
      <c r="D62" s="532" cm="1">
        <f t="array" aca="1" ref="D62" ca="1">IFERROR(INDIRECT(CONCATENATE($B$1,ADDRESS($R62,D$42,4))),0)</f>
        <v>0</v>
      </c>
      <c r="E62" s="532" cm="1">
        <f t="array" aca="1" ref="E62" ca="1">IFERROR(INDIRECT(CONCATENATE($B$1,ADDRESS($R62,E$42,4))),0)</f>
        <v>0</v>
      </c>
      <c r="F62" s="532" cm="1">
        <f t="array" aca="1" ref="F62" ca="1">IFERROR(INDIRECT(CONCATENATE($B$1,ADDRESS($R62,F$42,4))),0)</f>
        <v>0</v>
      </c>
      <c r="G62" s="532" cm="1">
        <f t="array" aca="1" ref="G62" ca="1">IFERROR(INDIRECT(CONCATENATE($B$1,ADDRESS($R62,G$42,4))),0)</f>
        <v>0</v>
      </c>
      <c r="H62" s="532" cm="1">
        <f t="array" aca="1" ref="H62" ca="1">IFERROR(INDIRECT(CONCATENATE($B$1,ADDRESS($R62,H$42,4))),0)</f>
        <v>0</v>
      </c>
      <c r="I62" s="532" cm="1">
        <f t="array" aca="1" ref="I62" ca="1">IFERROR(INDIRECT(CONCATENATE($B$1,ADDRESS($R62,I$42,4))),0)</f>
        <v>0</v>
      </c>
      <c r="J62" s="532" cm="1">
        <f t="array" aca="1" ref="J62" ca="1">IFERROR(INDIRECT(CONCATENATE($B$1,ADDRESS($R62,J$42,4))),0)</f>
        <v>0</v>
      </c>
      <c r="K62" s="532" cm="1">
        <f t="array" aca="1" ref="K62" ca="1">IFERROR(INDIRECT(CONCATENATE($B$1,ADDRESS($R62,K$42,4))),0)</f>
        <v>0</v>
      </c>
      <c r="L62" s="532" cm="1">
        <f t="array" aca="1" ref="L62" ca="1">IFERROR(INDIRECT(CONCATENATE($B$1,ADDRESS($R62,L$42,4))),0)</f>
        <v>0</v>
      </c>
      <c r="M62" s="532" cm="1">
        <f t="array" aca="1" ref="M62" ca="1">IFERROR(INDIRECT(CONCATENATE($B$1,ADDRESS($R62,M$42,4))),0)</f>
        <v>0</v>
      </c>
      <c r="N62" s="532" cm="1">
        <f t="array" aca="1" ref="N62" ca="1">IFERROR(INDIRECT(CONCATENATE($B$1,ADDRESS($R62,N$42,4))),0)</f>
        <v>0</v>
      </c>
      <c r="O62" s="533">
        <f t="shared" ca="1" si="14"/>
        <v>0</v>
      </c>
      <c r="R62" s="43">
        <f t="shared" si="13"/>
        <v>152</v>
      </c>
    </row>
    <row r="63" spans="2:18" outlineLevel="1" x14ac:dyDescent="0.3">
      <c r="B63" s="531" t="str">
        <f t="shared" si="12"/>
        <v>Repair/maintenance</v>
      </c>
      <c r="C63" s="532" cm="1">
        <f t="array" aca="1" ref="C63" ca="1">IFERROR(INDIRECT(CONCATENATE($B$1,ADDRESS($R63,C$42,4))),0)</f>
        <v>0</v>
      </c>
      <c r="D63" s="532" cm="1">
        <f t="array" aca="1" ref="D63" ca="1">IFERROR(INDIRECT(CONCATENATE($B$1,ADDRESS($R63,D$42,4))),0)</f>
        <v>0</v>
      </c>
      <c r="E63" s="532" cm="1">
        <f t="array" aca="1" ref="E63" ca="1">IFERROR(INDIRECT(CONCATENATE($B$1,ADDRESS($R63,E$42,4))),0)</f>
        <v>0</v>
      </c>
      <c r="F63" s="532" cm="1">
        <f t="array" aca="1" ref="F63" ca="1">IFERROR(INDIRECT(CONCATENATE($B$1,ADDRESS($R63,F$42,4))),0)</f>
        <v>0</v>
      </c>
      <c r="G63" s="532" cm="1">
        <f t="array" aca="1" ref="G63" ca="1">IFERROR(INDIRECT(CONCATENATE($B$1,ADDRESS($R63,G$42,4))),0)</f>
        <v>0</v>
      </c>
      <c r="H63" s="532" cm="1">
        <f t="array" aca="1" ref="H63" ca="1">IFERROR(INDIRECT(CONCATENATE($B$1,ADDRESS($R63,H$42,4))),0)</f>
        <v>0</v>
      </c>
      <c r="I63" s="532" cm="1">
        <f t="array" aca="1" ref="I63" ca="1">IFERROR(INDIRECT(CONCATENATE($B$1,ADDRESS($R63,I$42,4))),0)</f>
        <v>0</v>
      </c>
      <c r="J63" s="532" cm="1">
        <f t="array" aca="1" ref="J63" ca="1">IFERROR(INDIRECT(CONCATENATE($B$1,ADDRESS($R63,J$42,4))),0)</f>
        <v>0</v>
      </c>
      <c r="K63" s="532" cm="1">
        <f t="array" aca="1" ref="K63" ca="1">IFERROR(INDIRECT(CONCATENATE($B$1,ADDRESS($R63,K$42,4))),0)</f>
        <v>0</v>
      </c>
      <c r="L63" s="532" cm="1">
        <f t="array" aca="1" ref="L63" ca="1">IFERROR(INDIRECT(CONCATENATE($B$1,ADDRESS($R63,L$42,4))),0)</f>
        <v>0</v>
      </c>
      <c r="M63" s="532" cm="1">
        <f t="array" aca="1" ref="M63" ca="1">IFERROR(INDIRECT(CONCATENATE($B$1,ADDRESS($R63,M$42,4))),0)</f>
        <v>0</v>
      </c>
      <c r="N63" s="532" cm="1">
        <f t="array" aca="1" ref="N63" ca="1">IFERROR(INDIRECT(CONCATENATE($B$1,ADDRESS($R63,N$42,4))),0)</f>
        <v>0</v>
      </c>
      <c r="O63" s="533">
        <f t="shared" ca="1" si="14"/>
        <v>0</v>
      </c>
      <c r="R63" s="43">
        <f t="shared" si="13"/>
        <v>170</v>
      </c>
    </row>
    <row r="64" spans="2:18" outlineLevel="1" x14ac:dyDescent="0.3">
      <c r="B64" s="531" t="str">
        <f t="shared" si="12"/>
        <v>Delivery costs</v>
      </c>
      <c r="C64" s="532" cm="1">
        <f t="array" aca="1" ref="C64" ca="1">IFERROR(INDIRECT(CONCATENATE($B$1,ADDRESS($R64,C$42,4))),0)</f>
        <v>0</v>
      </c>
      <c r="D64" s="532" cm="1">
        <f t="array" aca="1" ref="D64" ca="1">IFERROR(INDIRECT(CONCATENATE($B$1,ADDRESS($R64,D$42,4))),0)</f>
        <v>0</v>
      </c>
      <c r="E64" s="532" cm="1">
        <f t="array" aca="1" ref="E64" ca="1">IFERROR(INDIRECT(CONCATENATE($B$1,ADDRESS($R64,E$42,4))),0)</f>
        <v>0</v>
      </c>
      <c r="F64" s="532" cm="1">
        <f t="array" aca="1" ref="F64" ca="1">IFERROR(INDIRECT(CONCATENATE($B$1,ADDRESS($R64,F$42,4))),0)</f>
        <v>0</v>
      </c>
      <c r="G64" s="532" cm="1">
        <f t="array" aca="1" ref="G64" ca="1">IFERROR(INDIRECT(CONCATENATE($B$1,ADDRESS($R64,G$42,4))),0)</f>
        <v>0</v>
      </c>
      <c r="H64" s="532" cm="1">
        <f t="array" aca="1" ref="H64" ca="1">IFERROR(INDIRECT(CONCATENATE($B$1,ADDRESS($R64,H$42,4))),0)</f>
        <v>0</v>
      </c>
      <c r="I64" s="532" cm="1">
        <f t="array" aca="1" ref="I64" ca="1">IFERROR(INDIRECT(CONCATENATE($B$1,ADDRESS($R64,I$42,4))),0)</f>
        <v>0</v>
      </c>
      <c r="J64" s="532" cm="1">
        <f t="array" aca="1" ref="J64" ca="1">IFERROR(INDIRECT(CONCATENATE($B$1,ADDRESS($R64,J$42,4))),0)</f>
        <v>0</v>
      </c>
      <c r="K64" s="532" cm="1">
        <f t="array" aca="1" ref="K64" ca="1">IFERROR(INDIRECT(CONCATENATE($B$1,ADDRESS($R64,K$42,4))),0)</f>
        <v>0</v>
      </c>
      <c r="L64" s="532" cm="1">
        <f t="array" aca="1" ref="L64" ca="1">IFERROR(INDIRECT(CONCATENATE($B$1,ADDRESS($R64,L$42,4))),0)</f>
        <v>0</v>
      </c>
      <c r="M64" s="532" cm="1">
        <f t="array" aca="1" ref="M64" ca="1">IFERROR(INDIRECT(CONCATENATE($B$1,ADDRESS($R64,M$42,4))),0)</f>
        <v>0</v>
      </c>
      <c r="N64" s="532" cm="1">
        <f t="array" aca="1" ref="N64" ca="1">IFERROR(INDIRECT(CONCATENATE($B$1,ADDRESS($R64,N$42,4))),0)</f>
        <v>0</v>
      </c>
      <c r="O64" s="533">
        <f t="shared" ca="1" si="14"/>
        <v>0</v>
      </c>
      <c r="R64" s="43">
        <f t="shared" si="13"/>
        <v>180</v>
      </c>
    </row>
    <row r="65" spans="2:18" outlineLevel="1" x14ac:dyDescent="0.3">
      <c r="B65" s="531" t="str">
        <f t="shared" si="12"/>
        <v>Other costs</v>
      </c>
      <c r="C65" s="532" cm="1">
        <f t="array" aca="1" ref="C65" ca="1">IFERROR(INDIRECT(CONCATENATE($B$1,ADDRESS($R65,C$42,4))),0)</f>
        <v>0</v>
      </c>
      <c r="D65" s="532" cm="1">
        <f t="array" aca="1" ref="D65" ca="1">IFERROR(INDIRECT(CONCATENATE($B$1,ADDRESS($R65,D$42,4))),0)</f>
        <v>0</v>
      </c>
      <c r="E65" s="532" cm="1">
        <f t="array" aca="1" ref="E65" ca="1">IFERROR(INDIRECT(CONCATENATE($B$1,ADDRESS($R65,E$42,4))),0)</f>
        <v>0</v>
      </c>
      <c r="F65" s="532" cm="1">
        <f t="array" aca="1" ref="F65" ca="1">IFERROR(INDIRECT(CONCATENATE($B$1,ADDRESS($R65,F$42,4))),0)</f>
        <v>0</v>
      </c>
      <c r="G65" s="532" cm="1">
        <f t="array" aca="1" ref="G65" ca="1">IFERROR(INDIRECT(CONCATENATE($B$1,ADDRESS($R65,G$42,4))),0)</f>
        <v>0</v>
      </c>
      <c r="H65" s="532" cm="1">
        <f t="array" aca="1" ref="H65" ca="1">IFERROR(INDIRECT(CONCATENATE($B$1,ADDRESS($R65,H$42,4))),0)</f>
        <v>0</v>
      </c>
      <c r="I65" s="532" cm="1">
        <f t="array" aca="1" ref="I65" ca="1">IFERROR(INDIRECT(CONCATENATE($B$1,ADDRESS($R65,I$42,4))),0)</f>
        <v>0</v>
      </c>
      <c r="J65" s="532" cm="1">
        <f t="array" aca="1" ref="J65" ca="1">IFERROR(INDIRECT(CONCATENATE($B$1,ADDRESS($R65,J$42,4))),0)</f>
        <v>0</v>
      </c>
      <c r="K65" s="532" cm="1">
        <f t="array" aca="1" ref="K65" ca="1">IFERROR(INDIRECT(CONCATENATE($B$1,ADDRESS($R65,K$42,4))),0)</f>
        <v>0</v>
      </c>
      <c r="L65" s="532" cm="1">
        <f t="array" aca="1" ref="L65" ca="1">IFERROR(INDIRECT(CONCATENATE($B$1,ADDRESS($R65,L$42,4))),0)</f>
        <v>0</v>
      </c>
      <c r="M65" s="532" cm="1">
        <f t="array" aca="1" ref="M65" ca="1">IFERROR(INDIRECT(CONCATENATE($B$1,ADDRESS($R65,M$42,4))),0)</f>
        <v>0</v>
      </c>
      <c r="N65" s="532" cm="1">
        <f t="array" aca="1" ref="N65" ca="1">IFERROR(INDIRECT(CONCATENATE($B$1,ADDRESS($R65,N$42,4))),0)</f>
        <v>0</v>
      </c>
      <c r="O65" s="533">
        <f t="shared" ca="1" si="14"/>
        <v>0</v>
      </c>
      <c r="R65" s="43">
        <f t="shared" si="13"/>
        <v>190</v>
      </c>
    </row>
    <row r="66" spans="2:18" x14ac:dyDescent="0.3">
      <c r="B66" s="530" t="str">
        <f t="shared" si="12"/>
        <v>- Personnel costs</v>
      </c>
      <c r="C66" s="528" cm="1">
        <f t="array" aca="1" ref="C66" ca="1">IFERROR(INDIRECT(CONCATENATE($B$1,ADDRESS($R66,C$42,4))),0)</f>
        <v>0</v>
      </c>
      <c r="D66" s="528" cm="1">
        <f t="array" aca="1" ref="D66" ca="1">IFERROR(INDIRECT(CONCATENATE($B$1,ADDRESS($R66,D$42,4))),0)</f>
        <v>0</v>
      </c>
      <c r="E66" s="528" cm="1">
        <f t="array" aca="1" ref="E66" ca="1">IFERROR(INDIRECT(CONCATENATE($B$1,ADDRESS($R66,E$42,4))),0)</f>
        <v>0</v>
      </c>
      <c r="F66" s="528" cm="1">
        <f t="array" aca="1" ref="F66" ca="1">IFERROR(INDIRECT(CONCATENATE($B$1,ADDRESS($R66,F$42,4))),0)</f>
        <v>0</v>
      </c>
      <c r="G66" s="528" cm="1">
        <f t="array" aca="1" ref="G66" ca="1">IFERROR(INDIRECT(CONCATENATE($B$1,ADDRESS($R66,G$42,4))),0)</f>
        <v>0</v>
      </c>
      <c r="H66" s="528" cm="1">
        <f t="array" aca="1" ref="H66" ca="1">IFERROR(INDIRECT(CONCATENATE($B$1,ADDRESS($R66,H$42,4))),0)</f>
        <v>0</v>
      </c>
      <c r="I66" s="528" cm="1">
        <f t="array" aca="1" ref="I66" ca="1">IFERROR(INDIRECT(CONCATENATE($B$1,ADDRESS($R66,I$42,4))),0)</f>
        <v>0</v>
      </c>
      <c r="J66" s="528" cm="1">
        <f t="array" aca="1" ref="J66" ca="1">IFERROR(INDIRECT(CONCATENATE($B$1,ADDRESS($R66,J$42,4))),0)</f>
        <v>0</v>
      </c>
      <c r="K66" s="528" cm="1">
        <f t="array" aca="1" ref="K66" ca="1">IFERROR(INDIRECT(CONCATENATE($B$1,ADDRESS($R66,K$42,4))),0)</f>
        <v>0</v>
      </c>
      <c r="L66" s="528" cm="1">
        <f t="array" aca="1" ref="L66" ca="1">IFERROR(INDIRECT(CONCATENATE($B$1,ADDRESS($R66,L$42,4))),0)</f>
        <v>0</v>
      </c>
      <c r="M66" s="528" cm="1">
        <f t="array" aca="1" ref="M66" ca="1">IFERROR(INDIRECT(CONCATENATE($B$1,ADDRESS($R66,M$42,4))),0)</f>
        <v>0</v>
      </c>
      <c r="N66" s="528" cm="1">
        <f t="array" aca="1" ref="N66" ca="1">IFERROR(INDIRECT(CONCATENATE($B$1,ADDRESS($R66,N$42,4))),0)</f>
        <v>0</v>
      </c>
      <c r="O66" s="529">
        <f ca="1">SUM(C66:N66)</f>
        <v>0</v>
      </c>
      <c r="R66" s="43">
        <f t="shared" si="13"/>
        <v>204</v>
      </c>
    </row>
    <row r="67" spans="2:18" x14ac:dyDescent="0.3">
      <c r="B67" s="530" t="str">
        <f t="shared" si="12"/>
        <v>- Interest</v>
      </c>
      <c r="C67" s="528" cm="1">
        <f t="array" aca="1" ref="C67" ca="1">IFERROR(INDIRECT(CONCATENATE($B$1,ADDRESS($R67,C$42,4))),0)</f>
        <v>0</v>
      </c>
      <c r="D67" s="528" cm="1">
        <f t="array" aca="1" ref="D67" ca="1">IFERROR(INDIRECT(CONCATENATE($B$1,ADDRESS($R67,D$42,4))),0)</f>
        <v>0</v>
      </c>
      <c r="E67" s="528" cm="1">
        <f t="array" aca="1" ref="E67" ca="1">IFERROR(INDIRECT(CONCATENATE($B$1,ADDRESS($R67,E$42,4))),0)</f>
        <v>0</v>
      </c>
      <c r="F67" s="528" cm="1">
        <f t="array" aca="1" ref="F67" ca="1">IFERROR(INDIRECT(CONCATENATE($B$1,ADDRESS($R67,F$42,4))),0)</f>
        <v>0</v>
      </c>
      <c r="G67" s="528" cm="1">
        <f t="array" aca="1" ref="G67" ca="1">IFERROR(INDIRECT(CONCATENATE($B$1,ADDRESS($R67,G$42,4))),0)</f>
        <v>0</v>
      </c>
      <c r="H67" s="528" cm="1">
        <f t="array" aca="1" ref="H67" ca="1">IFERROR(INDIRECT(CONCATENATE($B$1,ADDRESS($R67,H$42,4))),0)</f>
        <v>0</v>
      </c>
      <c r="I67" s="528" cm="1">
        <f t="array" aca="1" ref="I67" ca="1">IFERROR(INDIRECT(CONCATENATE($B$1,ADDRESS($R67,I$42,4))),0)</f>
        <v>0</v>
      </c>
      <c r="J67" s="528" cm="1">
        <f t="array" aca="1" ref="J67" ca="1">IFERROR(INDIRECT(CONCATENATE($B$1,ADDRESS($R67,J$42,4))),0)</f>
        <v>0</v>
      </c>
      <c r="K67" s="528" cm="1">
        <f t="array" aca="1" ref="K67" ca="1">IFERROR(INDIRECT(CONCATENATE($B$1,ADDRESS($R67,K$42,4))),0)</f>
        <v>0</v>
      </c>
      <c r="L67" s="528" cm="1">
        <f t="array" aca="1" ref="L67" ca="1">IFERROR(INDIRECT(CONCATENATE($B$1,ADDRESS($R67,L$42,4))),0)</f>
        <v>0</v>
      </c>
      <c r="M67" s="528" cm="1">
        <f t="array" aca="1" ref="M67" ca="1">IFERROR(INDIRECT(CONCATENATE($B$1,ADDRESS($R67,M$42,4))),0)</f>
        <v>0</v>
      </c>
      <c r="N67" s="528" cm="1">
        <f t="array" aca="1" ref="N67" ca="1">IFERROR(INDIRECT(CONCATENATE($B$1,ADDRESS($R67,N$42,4))),0)</f>
        <v>0</v>
      </c>
      <c r="O67" s="529">
        <f ca="1">SUM(C67:N67)</f>
        <v>0</v>
      </c>
      <c r="R67" s="43">
        <f t="shared" si="13"/>
        <v>221</v>
      </c>
    </row>
    <row r="68" spans="2:18" ht="15" thickBot="1" x14ac:dyDescent="0.35">
      <c r="B68" s="49" t="str">
        <f t="shared" si="12"/>
        <v>- Depreciation</v>
      </c>
      <c r="C68" s="241" cm="1">
        <f t="array" aca="1" ref="C68" ca="1">IFERROR(INDIRECT(CONCATENATE($B$1,ADDRESS($R68,C$42,4))),0)</f>
        <v>0</v>
      </c>
      <c r="D68" s="241" cm="1">
        <f t="array" aca="1" ref="D68" ca="1">IFERROR(INDIRECT(CONCATENATE($B$1,ADDRESS($R68,D$42,4))),0)</f>
        <v>0</v>
      </c>
      <c r="E68" s="241" cm="1">
        <f t="array" aca="1" ref="E68" ca="1">IFERROR(INDIRECT(CONCATENATE($B$1,ADDRESS($R68,E$42,4))),0)</f>
        <v>0</v>
      </c>
      <c r="F68" s="241" cm="1">
        <f t="array" aca="1" ref="F68" ca="1">IFERROR(INDIRECT(CONCATENATE($B$1,ADDRESS($R68,F$42,4))),0)</f>
        <v>0</v>
      </c>
      <c r="G68" s="241" cm="1">
        <f t="array" aca="1" ref="G68" ca="1">IFERROR(INDIRECT(CONCATENATE($B$1,ADDRESS($R68,G$42,4))),0)</f>
        <v>0</v>
      </c>
      <c r="H68" s="241" cm="1">
        <f t="array" aca="1" ref="H68" ca="1">IFERROR(INDIRECT(CONCATENATE($B$1,ADDRESS($R68,H$42,4))),0)</f>
        <v>0</v>
      </c>
      <c r="I68" s="241" cm="1">
        <f t="array" aca="1" ref="I68" ca="1">IFERROR(INDIRECT(CONCATENATE($B$1,ADDRESS($R68,I$42,4))),0)</f>
        <v>0</v>
      </c>
      <c r="J68" s="638" cm="1">
        <f t="array" aca="1" ref="J68" ca="1">IFERROR(INDIRECT(CONCATENATE($B$1,ADDRESS($R68,J$42,4))),0)</f>
        <v>0</v>
      </c>
      <c r="K68" s="638" cm="1">
        <f t="array" aca="1" ref="K68" ca="1">IFERROR(INDIRECT(CONCATENATE($B$1,ADDRESS($R68,K$42,4))),0)</f>
        <v>0</v>
      </c>
      <c r="L68" s="638" cm="1">
        <f t="array" aca="1" ref="L68" ca="1">IFERROR(INDIRECT(CONCATENATE($B$1,ADDRESS($R68,L$42,4))),0)</f>
        <v>0</v>
      </c>
      <c r="M68" s="638" cm="1">
        <f t="array" aca="1" ref="M68" ca="1">IFERROR(INDIRECT(CONCATENATE($B$1,ADDRESS($R68,M$42,4))),0)</f>
        <v>0</v>
      </c>
      <c r="N68" s="638" cm="1">
        <f t="array" aca="1" ref="N68" ca="1">IFERROR(INDIRECT(CONCATENATE($B$1,ADDRESS($R68,N$42,4))),0)</f>
        <v>0</v>
      </c>
      <c r="O68" s="639">
        <f ca="1">SUM(C68:N68)</f>
        <v>0</v>
      </c>
      <c r="R68" s="43">
        <f t="shared" si="13"/>
        <v>222</v>
      </c>
    </row>
    <row r="69" spans="2:18" ht="16.2" thickBot="1" x14ac:dyDescent="0.35">
      <c r="B69" s="234" t="str">
        <f t="shared" si="12"/>
        <v>4. Total expenses</v>
      </c>
      <c r="C69" s="235">
        <f ca="1">SUM(C58,C66:C68)</f>
        <v>0</v>
      </c>
      <c r="D69" s="235">
        <f t="shared" ref="D69:O69" ca="1" si="15">SUM(D58,D66:D68)</f>
        <v>0</v>
      </c>
      <c r="E69" s="235">
        <f t="shared" ca="1" si="15"/>
        <v>0</v>
      </c>
      <c r="F69" s="235">
        <f t="shared" ca="1" si="15"/>
        <v>0</v>
      </c>
      <c r="G69" s="235">
        <f t="shared" ca="1" si="15"/>
        <v>0</v>
      </c>
      <c r="H69" s="235">
        <f t="shared" ca="1" si="15"/>
        <v>0</v>
      </c>
      <c r="I69" s="235">
        <f t="shared" ca="1" si="15"/>
        <v>0</v>
      </c>
      <c r="J69" s="235">
        <f t="shared" ca="1" si="15"/>
        <v>0</v>
      </c>
      <c r="K69" s="235">
        <f t="shared" ca="1" si="15"/>
        <v>0</v>
      </c>
      <c r="L69" s="235">
        <f t="shared" ca="1" si="15"/>
        <v>0</v>
      </c>
      <c r="M69" s="235">
        <f t="shared" ca="1" si="15"/>
        <v>0</v>
      </c>
      <c r="N69" s="235">
        <f t="shared" ca="1" si="15"/>
        <v>0</v>
      </c>
      <c r="O69" s="236">
        <f t="shared" ca="1" si="15"/>
        <v>0</v>
      </c>
    </row>
    <row r="70" spans="2:18" ht="10.35" customHeight="1" thickBot="1" x14ac:dyDescent="0.35">
      <c r="B70" s="48"/>
      <c r="C70" s="72"/>
      <c r="D70" s="72"/>
      <c r="E70" s="72"/>
      <c r="F70" s="72"/>
      <c r="G70" s="72"/>
      <c r="H70" s="72"/>
      <c r="I70" s="72"/>
      <c r="J70" s="72"/>
      <c r="K70" s="72"/>
      <c r="L70" s="72"/>
      <c r="M70" s="72"/>
      <c r="N70" s="72"/>
      <c r="O70" s="75"/>
    </row>
    <row r="71" spans="2:18" ht="16.2" thickBot="1" x14ac:dyDescent="0.35">
      <c r="B71" s="234" t="str">
        <f>B35</f>
        <v>5. Profit/loss before taxes</v>
      </c>
      <c r="C71" s="237">
        <f ca="1">C55-C69</f>
        <v>0</v>
      </c>
      <c r="D71" s="237">
        <f t="shared" ref="D71:N71" ca="1" si="16">D55-D69</f>
        <v>0</v>
      </c>
      <c r="E71" s="237">
        <f t="shared" ca="1" si="16"/>
        <v>0</v>
      </c>
      <c r="F71" s="237">
        <f t="shared" ca="1" si="16"/>
        <v>0</v>
      </c>
      <c r="G71" s="237">
        <f t="shared" ca="1" si="16"/>
        <v>0</v>
      </c>
      <c r="H71" s="237">
        <f t="shared" ca="1" si="16"/>
        <v>0</v>
      </c>
      <c r="I71" s="237">
        <f t="shared" ca="1" si="16"/>
        <v>0</v>
      </c>
      <c r="J71" s="237">
        <f t="shared" ca="1" si="16"/>
        <v>0</v>
      </c>
      <c r="K71" s="237">
        <f t="shared" ca="1" si="16"/>
        <v>0</v>
      </c>
      <c r="L71" s="237">
        <f t="shared" ca="1" si="16"/>
        <v>0</v>
      </c>
      <c r="M71" s="237">
        <f t="shared" ca="1" si="16"/>
        <v>0</v>
      </c>
      <c r="N71" s="237">
        <f t="shared" ca="1" si="16"/>
        <v>0</v>
      </c>
      <c r="O71" s="236">
        <f ca="1">O55-O69</f>
        <v>0</v>
      </c>
    </row>
    <row r="72" spans="2:18" ht="10.35" customHeight="1" thickBot="1" x14ac:dyDescent="0.35">
      <c r="B72" s="50"/>
      <c r="C72" s="76"/>
      <c r="D72" s="76"/>
      <c r="E72" s="76"/>
      <c r="F72" s="76"/>
      <c r="G72" s="76"/>
      <c r="H72" s="76"/>
      <c r="I72" s="76"/>
      <c r="J72" s="76"/>
      <c r="K72" s="76"/>
      <c r="L72" s="76"/>
      <c r="M72" s="76"/>
      <c r="N72" s="76"/>
      <c r="O72" s="77"/>
    </row>
    <row r="73" spans="2:18" ht="15.6" x14ac:dyDescent="0.3">
      <c r="B73" s="51" t="str">
        <f>B37</f>
        <v>- Trade tax (not freelancers)</v>
      </c>
      <c r="C73" s="243" cm="1">
        <f t="array" aca="1" ref="C73" ca="1">IFERROR(INDIRECT(CONCATENATE($B$1,ADDRESS($R73,C$42,4))),0)</f>
        <v>0</v>
      </c>
      <c r="D73" s="243" cm="1">
        <f t="array" aca="1" ref="D73" ca="1">IFERROR(INDIRECT(CONCATENATE($B$1,ADDRESS($R73,D$42,4))),0)</f>
        <v>0</v>
      </c>
      <c r="E73" s="243" cm="1">
        <f t="array" aca="1" ref="E73" ca="1">IFERROR(INDIRECT(CONCATENATE($B$1,ADDRESS($R73,E$42,4))),0)</f>
        <v>0</v>
      </c>
      <c r="F73" s="243" cm="1">
        <f t="array" aca="1" ref="F73" ca="1">IFERROR(INDIRECT(CONCATENATE($B$1,ADDRESS($R73,F$42,4))),0)</f>
        <v>0</v>
      </c>
      <c r="G73" s="243" cm="1">
        <f t="array" aca="1" ref="G73" ca="1">IFERROR(INDIRECT(CONCATENATE($B$1,ADDRESS($R73,G$42,4))),0)</f>
        <v>0</v>
      </c>
      <c r="H73" s="243" cm="1">
        <f t="array" aca="1" ref="H73" ca="1">IFERROR(INDIRECT(CONCATENATE($B$1,ADDRESS($R73,H$42,4))),0)</f>
        <v>0</v>
      </c>
      <c r="I73" s="243" cm="1">
        <f t="array" aca="1" ref="I73" ca="1">IFERROR(INDIRECT(CONCATENATE($B$1,ADDRESS($R73,I$42,4))),0)</f>
        <v>0</v>
      </c>
      <c r="J73" s="243" cm="1">
        <f t="array" aca="1" ref="J73" ca="1">IFERROR(INDIRECT(CONCATENATE($B$1,ADDRESS($R73,J$42,4))),0)</f>
        <v>0</v>
      </c>
      <c r="K73" s="243" cm="1">
        <f t="array" aca="1" ref="K73" ca="1">IFERROR(INDIRECT(CONCATENATE($B$1,ADDRESS($R73,K$42,4))),0)</f>
        <v>0</v>
      </c>
      <c r="L73" s="243" cm="1">
        <f t="array" aca="1" ref="L73" ca="1">IFERROR(INDIRECT(CONCATENATE($B$1,ADDRESS($R73,L$42,4))),0)</f>
        <v>0</v>
      </c>
      <c r="M73" s="528" cm="1">
        <f t="array" aca="1" ref="M73" ca="1">IFERROR(INDIRECT(CONCATENATE($B$1,ADDRESS($R73,M$42,4))),0)</f>
        <v>0</v>
      </c>
      <c r="N73" s="528" cm="1">
        <f t="array" aca="1" ref="N73" ca="1">IFERROR(INDIRECT(CONCATENATE($B$1,ADDRESS($R73,N$42,4))),0)</f>
        <v>0</v>
      </c>
      <c r="O73" s="529">
        <f ca="1">SUM(C73:N73)</f>
        <v>0</v>
      </c>
      <c r="R73" s="43">
        <f>R37</f>
        <v>259</v>
      </c>
    </row>
    <row r="74" spans="2:18" ht="16.2" thickBot="1" x14ac:dyDescent="0.35">
      <c r="B74" s="52" t="str">
        <f>B38</f>
        <v>- Taxes on business profits</v>
      </c>
      <c r="C74" s="241" cm="1">
        <f t="array" aca="1" ref="C74" ca="1">IFERROR(INDIRECT(CONCATENATE($B$1,ADDRESS($R74,C$42,4))),0)</f>
        <v>0</v>
      </c>
      <c r="D74" s="241" cm="1">
        <f t="array" aca="1" ref="D74" ca="1">IFERROR(INDIRECT(CONCATENATE($B$1,ADDRESS($R74,D$42,4))),0)</f>
        <v>0</v>
      </c>
      <c r="E74" s="241" cm="1">
        <f t="array" aca="1" ref="E74" ca="1">IFERROR(INDIRECT(CONCATENATE($B$1,ADDRESS($R74,E$42,4))),0)</f>
        <v>0</v>
      </c>
      <c r="F74" s="241" cm="1">
        <f t="array" aca="1" ref="F74" ca="1">IFERROR(INDIRECT(CONCATENATE($B$1,ADDRESS($R74,F$42,4))),0)</f>
        <v>0</v>
      </c>
      <c r="G74" s="241" cm="1">
        <f t="array" aca="1" ref="G74" ca="1">IFERROR(INDIRECT(CONCATENATE($B$1,ADDRESS($R74,G$42,4))),0)</f>
        <v>0</v>
      </c>
      <c r="H74" s="241" cm="1">
        <f t="array" aca="1" ref="H74" ca="1">IFERROR(INDIRECT(CONCATENATE($B$1,ADDRESS($R74,H$42,4))),0)</f>
        <v>0</v>
      </c>
      <c r="I74" s="241" cm="1">
        <f t="array" aca="1" ref="I74" ca="1">IFERROR(INDIRECT(CONCATENATE($B$1,ADDRESS($R74,I$42,4))),0)</f>
        <v>0</v>
      </c>
      <c r="J74" s="241" cm="1">
        <f t="array" aca="1" ref="J74" ca="1">IFERROR(INDIRECT(CONCATENATE($B$1,ADDRESS($R74,J$42,4))),0)</f>
        <v>0</v>
      </c>
      <c r="K74" s="241" cm="1">
        <f t="array" aca="1" ref="K74" ca="1">IFERROR(INDIRECT(CONCATENATE($B$1,ADDRESS($R74,K$42,4))),0)</f>
        <v>0</v>
      </c>
      <c r="L74" s="241" cm="1">
        <f t="array" aca="1" ref="L74" ca="1">IFERROR(INDIRECT(CONCATENATE($B$1,ADDRESS($R74,L$42,4))),0)</f>
        <v>0</v>
      </c>
      <c r="M74" s="241" cm="1">
        <f t="array" aca="1" ref="M74" ca="1">IFERROR(INDIRECT(CONCATENATE($B$1,ADDRESS($R74,M$42,4))),0)</f>
        <v>0</v>
      </c>
      <c r="N74" s="241" cm="1">
        <f t="array" aca="1" ref="N74" ca="1">IFERROR(INDIRECT(CONCATENATE($B$1,ADDRESS($R74,N$42,4))),0)</f>
        <v>0</v>
      </c>
      <c r="O74" s="242">
        <f ca="1">SUM(C74:N74)</f>
        <v>0</v>
      </c>
      <c r="R74" s="43">
        <f>R38</f>
        <v>260</v>
      </c>
    </row>
    <row r="75" spans="2:18" ht="10.35" customHeight="1" thickBot="1" x14ac:dyDescent="0.35">
      <c r="B75" s="50"/>
      <c r="C75" s="76"/>
      <c r="D75" s="76"/>
      <c r="E75" s="76"/>
      <c r="F75" s="76"/>
      <c r="G75" s="76"/>
      <c r="H75" s="76"/>
      <c r="I75" s="76"/>
      <c r="J75" s="76"/>
      <c r="K75" s="76"/>
      <c r="L75" s="76"/>
      <c r="M75" s="76"/>
      <c r="N75" s="76"/>
      <c r="O75" s="77"/>
    </row>
    <row r="76" spans="2:18" ht="16.2" thickBot="1" x14ac:dyDescent="0.35">
      <c r="B76" s="234" t="str">
        <f>B40</f>
        <v>6. Profit after taxes</v>
      </c>
      <c r="C76" s="237">
        <f ca="1">C71-C73-C74</f>
        <v>0</v>
      </c>
      <c r="D76" s="237">
        <f t="shared" ref="D76:O76" ca="1" si="17">D71-D73-D74</f>
        <v>0</v>
      </c>
      <c r="E76" s="237">
        <f t="shared" ca="1" si="17"/>
        <v>0</v>
      </c>
      <c r="F76" s="237">
        <f t="shared" ca="1" si="17"/>
        <v>0</v>
      </c>
      <c r="G76" s="237">
        <f t="shared" ca="1" si="17"/>
        <v>0</v>
      </c>
      <c r="H76" s="237">
        <f t="shared" ca="1" si="17"/>
        <v>0</v>
      </c>
      <c r="I76" s="237">
        <f t="shared" ca="1" si="17"/>
        <v>0</v>
      </c>
      <c r="J76" s="237">
        <f t="shared" ca="1" si="17"/>
        <v>0</v>
      </c>
      <c r="K76" s="237">
        <f t="shared" ca="1" si="17"/>
        <v>0</v>
      </c>
      <c r="L76" s="237">
        <f t="shared" ca="1" si="17"/>
        <v>0</v>
      </c>
      <c r="M76" s="237">
        <f t="shared" ca="1" si="17"/>
        <v>0</v>
      </c>
      <c r="N76" s="237">
        <f t="shared" ca="1" si="17"/>
        <v>0</v>
      </c>
      <c r="O76" s="236">
        <f t="shared" ca="1" si="17"/>
        <v>0</v>
      </c>
    </row>
    <row r="77" spans="2:18" ht="15" customHeight="1" x14ac:dyDescent="0.3">
      <c r="B77" s="217"/>
      <c r="C77" s="215"/>
      <c r="D77" s="62"/>
      <c r="E77" s="62"/>
      <c r="G77" s="246"/>
      <c r="H77" s="246"/>
      <c r="I77" s="246"/>
      <c r="J77" s="246"/>
      <c r="K77" s="246"/>
      <c r="L77" s="246"/>
      <c r="M77" s="246"/>
      <c r="O77" s="245"/>
      <c r="P77" s="40"/>
    </row>
    <row r="78" spans="2:18" ht="15" customHeight="1" thickBot="1" x14ac:dyDescent="0.35">
      <c r="B78" s="179"/>
      <c r="C78" s="405">
        <f>COLUMN('Financial planning'!DA10)</f>
        <v>105</v>
      </c>
      <c r="D78" s="405">
        <f>C78+4</f>
        <v>109</v>
      </c>
      <c r="E78" s="405">
        <f t="shared" ref="E78:N78" si="18">D78+4</f>
        <v>113</v>
      </c>
      <c r="F78" s="405">
        <f t="shared" si="18"/>
        <v>117</v>
      </c>
      <c r="G78" s="405">
        <f t="shared" si="18"/>
        <v>121</v>
      </c>
      <c r="H78" s="405">
        <f t="shared" si="18"/>
        <v>125</v>
      </c>
      <c r="I78" s="405">
        <f t="shared" si="18"/>
        <v>129</v>
      </c>
      <c r="J78" s="405">
        <f t="shared" si="18"/>
        <v>133</v>
      </c>
      <c r="K78" s="405">
        <f t="shared" si="18"/>
        <v>137</v>
      </c>
      <c r="L78" s="405">
        <f t="shared" si="18"/>
        <v>141</v>
      </c>
      <c r="M78" s="405">
        <f t="shared" si="18"/>
        <v>145</v>
      </c>
      <c r="N78" s="211">
        <f t="shared" si="18"/>
        <v>149</v>
      </c>
    </row>
    <row r="79" spans="2:18" ht="18.600000000000001" thickBot="1" x14ac:dyDescent="0.35">
      <c r="B79" s="249" t="str">
        <f t="shared" ref="B79:B84" si="19">B43</f>
        <v>Profit and loss statement</v>
      </c>
      <c r="C79" s="856" t="str">
        <f>C7</f>
        <v>Amounts without VAT in EUR</v>
      </c>
      <c r="D79" s="856"/>
      <c r="E79" s="856"/>
      <c r="F79" s="856"/>
      <c r="G79" s="857" t="str">
        <f>G7</f>
        <v>[Name Ihres Unternehmens / Name of your company]</v>
      </c>
      <c r="H79" s="858"/>
      <c r="I79" s="858"/>
      <c r="J79" s="858"/>
      <c r="K79" s="858"/>
      <c r="L79" s="859"/>
      <c r="M79" s="860" t="str">
        <f>VLOOKUP(CONCATENATE($Z$1,ADDRESS(ROW(),COLUMN(),4)),TRANSL_MAIN[[Key]:[Inhalt]],2,FALSE)</f>
        <v>2. Following year</v>
      </c>
      <c r="N79" s="861" t="e">
        <f>VLOOKUP(CONCATENATE($Z$1,ADDRESS(ROW(),COLUMN(),4)),TRANSL_MAIN[[Key]:[Inhalt]],2,FALSE)</f>
        <v>#N/A</v>
      </c>
      <c r="O79" s="438">
        <f>YEAR(O4)+2</f>
        <v>1902</v>
      </c>
    </row>
    <row r="80" spans="2:18" x14ac:dyDescent="0.3">
      <c r="B80" s="45" t="str">
        <f t="shared" si="19"/>
        <v>Months:</v>
      </c>
      <c r="C80" s="70">
        <v>1</v>
      </c>
      <c r="D80" s="70">
        <v>2</v>
      </c>
      <c r="E80" s="70">
        <v>3</v>
      </c>
      <c r="F80" s="70">
        <v>4</v>
      </c>
      <c r="G80" s="70">
        <v>5</v>
      </c>
      <c r="H80" s="70">
        <v>6</v>
      </c>
      <c r="I80" s="70">
        <v>7</v>
      </c>
      <c r="J80" s="70">
        <v>8</v>
      </c>
      <c r="K80" s="70">
        <v>9</v>
      </c>
      <c r="L80" s="70">
        <v>10</v>
      </c>
      <c r="M80" s="70">
        <v>11</v>
      </c>
      <c r="N80" s="70">
        <v>12</v>
      </c>
      <c r="O80" s="71" t="str">
        <f>O44</f>
        <v>∑</v>
      </c>
    </row>
    <row r="81" spans="2:18" ht="15.6" x14ac:dyDescent="0.3">
      <c r="B81" s="526" t="str">
        <f t="shared" si="19"/>
        <v xml:space="preserve">Earnings </v>
      </c>
      <c r="C81" s="640"/>
      <c r="D81" s="640"/>
      <c r="E81" s="640"/>
      <c r="F81" s="640"/>
      <c r="G81" s="640"/>
      <c r="H81" s="640"/>
      <c r="I81" s="640"/>
      <c r="J81" s="640"/>
      <c r="K81" s="640"/>
      <c r="L81" s="640"/>
      <c r="M81" s="640"/>
      <c r="N81" s="640"/>
      <c r="O81" s="641"/>
    </row>
    <row r="82" spans="2:18" ht="15.6" x14ac:dyDescent="0.3">
      <c r="B82" s="527" t="str">
        <f t="shared" si="19"/>
        <v>+ Sales/Revenues</v>
      </c>
      <c r="C82" s="528" cm="1">
        <f t="array" aca="1" ref="C82" ca="1">IFERROR(INDIRECT(CONCATENATE($B$1,ADDRESS($R82,C$78,4))),0)</f>
        <v>0</v>
      </c>
      <c r="D82" s="528" cm="1">
        <f t="array" aca="1" ref="D82" ca="1">IFERROR(INDIRECT(CONCATENATE($B$1,ADDRESS($R82,D$78,4))),0)</f>
        <v>0</v>
      </c>
      <c r="E82" s="528" cm="1">
        <f t="array" aca="1" ref="E82" ca="1">IFERROR(INDIRECT(CONCATENATE($B$1,ADDRESS($R82,E$78,4))),0)</f>
        <v>0</v>
      </c>
      <c r="F82" s="528" cm="1">
        <f t="array" aca="1" ref="F82" ca="1">IFERROR(INDIRECT(CONCATENATE($B$1,ADDRESS($R82,F$78,4))),0)</f>
        <v>0</v>
      </c>
      <c r="G82" s="528" cm="1">
        <f t="array" aca="1" ref="G82" ca="1">IFERROR(INDIRECT(CONCATENATE($B$1,ADDRESS($R82,G$78,4))),0)</f>
        <v>0</v>
      </c>
      <c r="H82" s="528" cm="1">
        <f t="array" aca="1" ref="H82" ca="1">IFERROR(INDIRECT(CONCATENATE($B$1,ADDRESS($R82,H$78,4))),0)</f>
        <v>0</v>
      </c>
      <c r="I82" s="528" cm="1">
        <f t="array" aca="1" ref="I82" ca="1">IFERROR(INDIRECT(CONCATENATE($B$1,ADDRESS($R82,I$78,4))),0)</f>
        <v>0</v>
      </c>
      <c r="J82" s="528" cm="1">
        <f t="array" aca="1" ref="J82" ca="1">IFERROR(INDIRECT(CONCATENATE($B$1,ADDRESS($R82,J$78,4))),0)</f>
        <v>0</v>
      </c>
      <c r="K82" s="528" cm="1">
        <f t="array" aca="1" ref="K82" ca="1">IFERROR(INDIRECT(CONCATENATE($B$1,ADDRESS($R82,K$78,4))),0)</f>
        <v>0</v>
      </c>
      <c r="L82" s="528" cm="1">
        <f t="array" aca="1" ref="L82" ca="1">IFERROR(INDIRECT(CONCATENATE($B$1,ADDRESS($R82,L$78,4))),0)</f>
        <v>0</v>
      </c>
      <c r="M82" s="528" cm="1">
        <f t="array" aca="1" ref="M82" ca="1">IFERROR(INDIRECT(CONCATENATE($B$1,ADDRESS($R82,M$78,4))),0)</f>
        <v>0</v>
      </c>
      <c r="N82" s="528" cm="1">
        <f t="array" aca="1" ref="N82" ca="1">IFERROR(INDIRECT(CONCATENATE($B$1,ADDRESS($R82,N$78,4))),0)</f>
        <v>0</v>
      </c>
      <c r="O82" s="529">
        <f ca="1">SUM(C82:N82)</f>
        <v>0</v>
      </c>
      <c r="R82" s="43">
        <f>R10</f>
        <v>12</v>
      </c>
    </row>
    <row r="83" spans="2:18" ht="15.6" x14ac:dyDescent="0.3">
      <c r="B83" s="637" t="str">
        <f t="shared" si="19"/>
        <v>+ Other earnings</v>
      </c>
      <c r="C83" s="638" cm="1">
        <f t="array" aca="1" ref="C83" ca="1">IFERROR(INDIRECT(CONCATENATE($B$1,ADDRESS($R83,C$78,4))),0)</f>
        <v>0</v>
      </c>
      <c r="D83" s="638" cm="1">
        <f t="array" aca="1" ref="D83" ca="1">IFERROR(INDIRECT(CONCATENATE($B$1,ADDRESS($R83,D$78,4))),0)</f>
        <v>0</v>
      </c>
      <c r="E83" s="638" cm="1">
        <f t="array" aca="1" ref="E83" ca="1">IFERROR(INDIRECT(CONCATENATE($B$1,ADDRESS($R83,E$78,4))),0)</f>
        <v>0</v>
      </c>
      <c r="F83" s="638" cm="1">
        <f t="array" aca="1" ref="F83" ca="1">IFERROR(INDIRECT(CONCATENATE($B$1,ADDRESS($R83,F$78,4))),0)</f>
        <v>0</v>
      </c>
      <c r="G83" s="638" cm="1">
        <f t="array" aca="1" ref="G83" ca="1">IFERROR(INDIRECT(CONCATENATE($B$1,ADDRESS($R83,G$78,4))),0)</f>
        <v>0</v>
      </c>
      <c r="H83" s="638" cm="1">
        <f t="array" aca="1" ref="H83" ca="1">IFERROR(INDIRECT(CONCATENATE($B$1,ADDRESS($R83,H$78,4))),0)</f>
        <v>0</v>
      </c>
      <c r="I83" s="638" cm="1">
        <f t="array" aca="1" ref="I83" ca="1">IFERROR(INDIRECT(CONCATENATE($B$1,ADDRESS($R83,I$78,4))),0)</f>
        <v>0</v>
      </c>
      <c r="J83" s="638" cm="1">
        <f t="array" aca="1" ref="J83" ca="1">IFERROR(INDIRECT(CONCATENATE($B$1,ADDRESS($R83,J$78,4))),0)</f>
        <v>0</v>
      </c>
      <c r="K83" s="638" cm="1">
        <f t="array" aca="1" ref="K83" ca="1">IFERROR(INDIRECT(CONCATENATE($B$1,ADDRESS($R83,K$78,4))),0)</f>
        <v>0</v>
      </c>
      <c r="L83" s="638" cm="1">
        <f t="array" aca="1" ref="L83" ca="1">IFERROR(INDIRECT(CONCATENATE($B$1,ADDRESS($R83,L$78,4))),0)</f>
        <v>0</v>
      </c>
      <c r="M83" s="638" cm="1">
        <f t="array" aca="1" ref="M83" ca="1">IFERROR(INDIRECT(CONCATENATE($B$1,ADDRESS($R83,M$78,4))),0)</f>
        <v>0</v>
      </c>
      <c r="N83" s="638" cm="1">
        <f t="array" aca="1" ref="N83" ca="1">IFERROR(INDIRECT(CONCATENATE($B$1,ADDRESS($R83,N$78,4))),0)</f>
        <v>0</v>
      </c>
      <c r="O83" s="639">
        <f ca="1">SUM(C83:N83)</f>
        <v>0</v>
      </c>
      <c r="R83" s="43">
        <f>R11</f>
        <v>38</v>
      </c>
    </row>
    <row r="84" spans="2:18" ht="16.2" thickBot="1" x14ac:dyDescent="0.35">
      <c r="B84" s="228" t="str">
        <f t="shared" si="19"/>
        <v>1. Total earnings</v>
      </c>
      <c r="C84" s="229">
        <f t="shared" ref="C84:O84" ca="1" si="20">SUM(C82:C83)</f>
        <v>0</v>
      </c>
      <c r="D84" s="229">
        <f t="shared" ca="1" si="20"/>
        <v>0</v>
      </c>
      <c r="E84" s="229">
        <f t="shared" ca="1" si="20"/>
        <v>0</v>
      </c>
      <c r="F84" s="229">
        <f t="shared" ca="1" si="20"/>
        <v>0</v>
      </c>
      <c r="G84" s="229">
        <f t="shared" ca="1" si="20"/>
        <v>0</v>
      </c>
      <c r="H84" s="229">
        <f t="shared" ca="1" si="20"/>
        <v>0</v>
      </c>
      <c r="I84" s="229">
        <f t="shared" ca="1" si="20"/>
        <v>0</v>
      </c>
      <c r="J84" s="229">
        <f t="shared" ca="1" si="20"/>
        <v>0</v>
      </c>
      <c r="K84" s="229">
        <f t="shared" ca="1" si="20"/>
        <v>0</v>
      </c>
      <c r="L84" s="229">
        <f t="shared" ca="1" si="20"/>
        <v>0</v>
      </c>
      <c r="M84" s="229">
        <f t="shared" ca="1" si="20"/>
        <v>0</v>
      </c>
      <c r="N84" s="229">
        <f t="shared" ca="1" si="20"/>
        <v>0</v>
      </c>
      <c r="O84" s="230">
        <f t="shared" ca="1" si="20"/>
        <v>0</v>
      </c>
    </row>
    <row r="85" spans="2:18" ht="10.35" customHeight="1" thickBot="1" x14ac:dyDescent="0.35">
      <c r="B85" s="47"/>
      <c r="C85" s="72"/>
      <c r="D85" s="72"/>
      <c r="E85" s="72"/>
      <c r="F85" s="72"/>
      <c r="G85" s="72"/>
      <c r="H85" s="73"/>
      <c r="I85" s="72"/>
      <c r="J85" s="72"/>
      <c r="K85" s="72"/>
      <c r="L85" s="72"/>
      <c r="M85" s="72"/>
      <c r="N85" s="72"/>
      <c r="O85" s="74"/>
    </row>
    <row r="86" spans="2:18" ht="15.6" x14ac:dyDescent="0.3">
      <c r="B86" s="231" t="str">
        <f>B50</f>
        <v>- Cost of Sales/third-party Services</v>
      </c>
      <c r="C86" s="232"/>
      <c r="D86" s="232"/>
      <c r="E86" s="232"/>
      <c r="F86" s="232"/>
      <c r="G86" s="232"/>
      <c r="H86" s="232"/>
      <c r="I86" s="232"/>
      <c r="J86" s="232"/>
      <c r="K86" s="232"/>
      <c r="L86" s="232"/>
      <c r="M86" s="232"/>
      <c r="N86" s="232"/>
      <c r="O86" s="233"/>
    </row>
    <row r="87" spans="2:18" x14ac:dyDescent="0.3">
      <c r="B87" s="530" t="str">
        <f>B51</f>
        <v>- Purchase of Goods</v>
      </c>
      <c r="C87" s="528" cm="1">
        <f t="array" aca="1" ref="C87" ca="1">IFERROR(INDIRECT(CONCATENATE($B$1,ADDRESS($R87,C$78,4))),0)</f>
        <v>0</v>
      </c>
      <c r="D87" s="528" cm="1">
        <f t="array" aca="1" ref="D87" ca="1">IFERROR(INDIRECT(CONCATENATE($B$1,ADDRESS($R87,D$78,4))),0)</f>
        <v>0</v>
      </c>
      <c r="E87" s="528" cm="1">
        <f t="array" aca="1" ref="E87" ca="1">IFERROR(INDIRECT(CONCATENATE($B$1,ADDRESS($R87,E$78,4))),0)</f>
        <v>0</v>
      </c>
      <c r="F87" s="528" cm="1">
        <f t="array" aca="1" ref="F87" ca="1">IFERROR(INDIRECT(CONCATENATE($B$1,ADDRESS($R87,F$78,4))),0)</f>
        <v>0</v>
      </c>
      <c r="G87" s="528" cm="1">
        <f t="array" aca="1" ref="G87" ca="1">IFERROR(INDIRECT(CONCATENATE($B$1,ADDRESS($R87,G$78,4))),0)</f>
        <v>0</v>
      </c>
      <c r="H87" s="528" cm="1">
        <f t="array" aca="1" ref="H87" ca="1">IFERROR(INDIRECT(CONCATENATE($B$1,ADDRESS($R87,H$78,4))),0)</f>
        <v>0</v>
      </c>
      <c r="I87" s="528" cm="1">
        <f t="array" aca="1" ref="I87" ca="1">IFERROR(INDIRECT(CONCATENATE($B$1,ADDRESS($R87,I$78,4))),0)</f>
        <v>0</v>
      </c>
      <c r="J87" s="528" cm="1">
        <f t="array" aca="1" ref="J87" ca="1">IFERROR(INDIRECT(CONCATENATE($B$1,ADDRESS($R87,J$78,4))),0)</f>
        <v>0</v>
      </c>
      <c r="K87" s="528" cm="1">
        <f t="array" aca="1" ref="K87" ca="1">IFERROR(INDIRECT(CONCATENATE($B$1,ADDRESS($R87,K$78,4))),0)</f>
        <v>0</v>
      </c>
      <c r="L87" s="528" cm="1">
        <f t="array" aca="1" ref="L87" ca="1">IFERROR(INDIRECT(CONCATENATE($B$1,ADDRESS($R87,L$78,4))),0)</f>
        <v>0</v>
      </c>
      <c r="M87" s="528" cm="1">
        <f t="array" aca="1" ref="M87" ca="1">IFERROR(INDIRECT(CONCATENATE($B$1,ADDRESS($R87,M$78,4))),0)</f>
        <v>0</v>
      </c>
      <c r="N87" s="528" cm="1">
        <f t="array" aca="1" ref="N87" ca="1">IFERROR(INDIRECT(CONCATENATE($B$1,ADDRESS($R87,N$78,4))),0)</f>
        <v>0</v>
      </c>
      <c r="O87" s="529">
        <f ca="1">SUM(C87:N87)</f>
        <v>0</v>
      </c>
      <c r="R87" s="43">
        <f>R15</f>
        <v>47</v>
      </c>
    </row>
    <row r="88" spans="2:18" x14ac:dyDescent="0.3">
      <c r="B88" s="530" t="str">
        <f>B52</f>
        <v>- third-party Services</v>
      </c>
      <c r="C88" s="528" cm="1">
        <f t="array" aca="1" ref="C88" ca="1">IFERROR(INDIRECT(CONCATENATE($B$1,ADDRESS($R88,C$78,4))),0)</f>
        <v>0</v>
      </c>
      <c r="D88" s="528" cm="1">
        <f t="array" aca="1" ref="D88" ca="1">IFERROR(INDIRECT(CONCATENATE($B$1,ADDRESS($R88,D$78,4))),0)</f>
        <v>0</v>
      </c>
      <c r="E88" s="528" cm="1">
        <f t="array" aca="1" ref="E88" ca="1">IFERROR(INDIRECT(CONCATENATE($B$1,ADDRESS($R88,E$78,4))),0)</f>
        <v>0</v>
      </c>
      <c r="F88" s="528" cm="1">
        <f t="array" aca="1" ref="F88" ca="1">IFERROR(INDIRECT(CONCATENATE($B$1,ADDRESS($R88,F$78,4))),0)</f>
        <v>0</v>
      </c>
      <c r="G88" s="528" cm="1">
        <f t="array" aca="1" ref="G88" ca="1">IFERROR(INDIRECT(CONCATENATE($B$1,ADDRESS($R88,G$78,4))),0)</f>
        <v>0</v>
      </c>
      <c r="H88" s="528" cm="1">
        <f t="array" aca="1" ref="H88" ca="1">IFERROR(INDIRECT(CONCATENATE($B$1,ADDRESS($R88,H$78,4))),0)</f>
        <v>0</v>
      </c>
      <c r="I88" s="528" cm="1">
        <f t="array" aca="1" ref="I88" ca="1">IFERROR(INDIRECT(CONCATENATE($B$1,ADDRESS($R88,I$78,4))),0)</f>
        <v>0</v>
      </c>
      <c r="J88" s="528" cm="1">
        <f t="array" aca="1" ref="J88" ca="1">IFERROR(INDIRECT(CONCATENATE($B$1,ADDRESS($R88,J$78,4))),0)</f>
        <v>0</v>
      </c>
      <c r="K88" s="528" cm="1">
        <f t="array" aca="1" ref="K88" ca="1">IFERROR(INDIRECT(CONCATENATE($B$1,ADDRESS($R88,K$78,4))),0)</f>
        <v>0</v>
      </c>
      <c r="L88" s="528" cm="1">
        <f t="array" aca="1" ref="L88" ca="1">IFERROR(INDIRECT(CONCATENATE($B$1,ADDRESS($R88,L$78,4))),0)</f>
        <v>0</v>
      </c>
      <c r="M88" s="528" cm="1">
        <f t="array" aca="1" ref="M88" ca="1">IFERROR(INDIRECT(CONCATENATE($B$1,ADDRESS($R88,M$78,4))),0)</f>
        <v>0</v>
      </c>
      <c r="N88" s="528" cm="1">
        <f t="array" aca="1" ref="N88" ca="1">IFERROR(INDIRECT(CONCATENATE($B$1,ADDRESS($R88,N$78,4))),0)</f>
        <v>0</v>
      </c>
      <c r="O88" s="529">
        <f ca="1">SUM(C88:N88)</f>
        <v>0</v>
      </c>
      <c r="R88" s="43">
        <f>R16</f>
        <v>74</v>
      </c>
    </row>
    <row r="89" spans="2:18" ht="16.2" thickBot="1" x14ac:dyDescent="0.35">
      <c r="B89" s="228" t="str">
        <f>B53</f>
        <v>2. Total cost of sales/third-party services</v>
      </c>
      <c r="C89" s="229">
        <f ca="1">SUM(C87:C88)</f>
        <v>0</v>
      </c>
      <c r="D89" s="229">
        <f t="shared" ref="D89:O89" ca="1" si="21">SUM(D87:D88)</f>
        <v>0</v>
      </c>
      <c r="E89" s="229">
        <f t="shared" ca="1" si="21"/>
        <v>0</v>
      </c>
      <c r="F89" s="229">
        <f t="shared" ca="1" si="21"/>
        <v>0</v>
      </c>
      <c r="G89" s="229">
        <f t="shared" ca="1" si="21"/>
        <v>0</v>
      </c>
      <c r="H89" s="229">
        <f t="shared" ca="1" si="21"/>
        <v>0</v>
      </c>
      <c r="I89" s="229">
        <f t="shared" ca="1" si="21"/>
        <v>0</v>
      </c>
      <c r="J89" s="229">
        <f t="shared" ca="1" si="21"/>
        <v>0</v>
      </c>
      <c r="K89" s="229">
        <f t="shared" ca="1" si="21"/>
        <v>0</v>
      </c>
      <c r="L89" s="229">
        <f t="shared" ca="1" si="21"/>
        <v>0</v>
      </c>
      <c r="M89" s="229">
        <f t="shared" ca="1" si="21"/>
        <v>0</v>
      </c>
      <c r="N89" s="229">
        <f t="shared" ca="1" si="21"/>
        <v>0</v>
      </c>
      <c r="O89" s="230">
        <f t="shared" ca="1" si="21"/>
        <v>0</v>
      </c>
    </row>
    <row r="90" spans="2:18" ht="10.35" customHeight="1" thickBot="1" x14ac:dyDescent="0.35">
      <c r="C90" s="72"/>
      <c r="D90" s="72"/>
      <c r="E90" s="72"/>
      <c r="F90" s="72"/>
      <c r="G90" s="72"/>
      <c r="H90" s="72"/>
      <c r="I90" s="72"/>
      <c r="J90" s="72"/>
      <c r="K90" s="72"/>
      <c r="L90" s="72"/>
      <c r="M90" s="72"/>
      <c r="N90" s="72"/>
      <c r="O90" s="75"/>
    </row>
    <row r="91" spans="2:18" ht="16.2" thickBot="1" x14ac:dyDescent="0.35">
      <c r="B91" s="234" t="str">
        <f>B55</f>
        <v>3. Gross profit/gross margin</v>
      </c>
      <c r="C91" s="235">
        <f ca="1">C84-C89</f>
        <v>0</v>
      </c>
      <c r="D91" s="235">
        <f t="shared" ref="D91:N91" ca="1" si="22">D84-D89</f>
        <v>0</v>
      </c>
      <c r="E91" s="235">
        <f t="shared" ca="1" si="22"/>
        <v>0</v>
      </c>
      <c r="F91" s="235">
        <f t="shared" ca="1" si="22"/>
        <v>0</v>
      </c>
      <c r="G91" s="235">
        <f t="shared" ca="1" si="22"/>
        <v>0</v>
      </c>
      <c r="H91" s="235">
        <f t="shared" ca="1" si="22"/>
        <v>0</v>
      </c>
      <c r="I91" s="235">
        <f t="shared" ca="1" si="22"/>
        <v>0</v>
      </c>
      <c r="J91" s="235">
        <f t="shared" ca="1" si="22"/>
        <v>0</v>
      </c>
      <c r="K91" s="235">
        <f t="shared" ca="1" si="22"/>
        <v>0</v>
      </c>
      <c r="L91" s="235">
        <f t="shared" ca="1" si="22"/>
        <v>0</v>
      </c>
      <c r="M91" s="235">
        <f t="shared" ca="1" si="22"/>
        <v>0</v>
      </c>
      <c r="N91" s="235">
        <f t="shared" ca="1" si="22"/>
        <v>0</v>
      </c>
      <c r="O91" s="236">
        <f ca="1">SUM(C91:N91)</f>
        <v>0</v>
      </c>
    </row>
    <row r="92" spans="2:18" ht="10.35" customHeight="1" thickBot="1" x14ac:dyDescent="0.35">
      <c r="B92" s="48"/>
      <c r="C92" s="72"/>
      <c r="D92" s="72"/>
      <c r="E92" s="72"/>
      <c r="F92" s="72"/>
      <c r="G92" s="72"/>
      <c r="H92" s="72"/>
      <c r="I92" s="72"/>
      <c r="J92" s="72"/>
      <c r="K92" s="72"/>
      <c r="L92" s="72"/>
      <c r="M92" s="72"/>
      <c r="N92" s="72"/>
      <c r="O92" s="74"/>
    </row>
    <row r="93" spans="2:18" ht="15.6" x14ac:dyDescent="0.3">
      <c r="B93" s="231" t="str">
        <f t="shared" ref="B93:B105" si="23">B57</f>
        <v>- Expenses</v>
      </c>
      <c r="C93" s="232"/>
      <c r="D93" s="232"/>
      <c r="E93" s="232"/>
      <c r="F93" s="232"/>
      <c r="G93" s="232"/>
      <c r="H93" s="232"/>
      <c r="I93" s="232"/>
      <c r="J93" s="232"/>
      <c r="K93" s="232"/>
      <c r="L93" s="232"/>
      <c r="M93" s="232"/>
      <c r="N93" s="232"/>
      <c r="O93" s="233"/>
    </row>
    <row r="94" spans="2:18" x14ac:dyDescent="0.3">
      <c r="B94" s="530" t="str">
        <f t="shared" si="23"/>
        <v>Operating costs</v>
      </c>
      <c r="C94" s="528" cm="1">
        <f t="array" aca="1" ref="C94" ca="1">IFERROR(INDIRECT(CONCATENATE($B$1,ADDRESS($R94,C$78,4))),0)</f>
        <v>0</v>
      </c>
      <c r="D94" s="528" cm="1">
        <f t="array" aca="1" ref="D94" ca="1">IFERROR(INDIRECT(CONCATENATE($B$1,ADDRESS($R94,D$78,4))),0)</f>
        <v>0</v>
      </c>
      <c r="E94" s="528" cm="1">
        <f t="array" aca="1" ref="E94" ca="1">IFERROR(INDIRECT(CONCATENATE($B$1,ADDRESS($R94,E$78,4))),0)</f>
        <v>0</v>
      </c>
      <c r="F94" s="528" cm="1">
        <f t="array" aca="1" ref="F94" ca="1">IFERROR(INDIRECT(CONCATENATE($B$1,ADDRESS($R94,F$78,4))),0)</f>
        <v>0</v>
      </c>
      <c r="G94" s="528" cm="1">
        <f t="array" aca="1" ref="G94" ca="1">IFERROR(INDIRECT(CONCATENATE($B$1,ADDRESS($R94,G$78,4))),0)</f>
        <v>0</v>
      </c>
      <c r="H94" s="528" cm="1">
        <f t="array" aca="1" ref="H94" ca="1">IFERROR(INDIRECT(CONCATENATE($B$1,ADDRESS($R94,H$78,4))),0)</f>
        <v>0</v>
      </c>
      <c r="I94" s="528" cm="1">
        <f t="array" aca="1" ref="I94" ca="1">IFERROR(INDIRECT(CONCATENATE($B$1,ADDRESS($R94,I$78,4))),0)</f>
        <v>0</v>
      </c>
      <c r="J94" s="528" cm="1">
        <f t="array" aca="1" ref="J94" ca="1">IFERROR(INDIRECT(CONCATENATE($B$1,ADDRESS($R94,J$78,4))),0)</f>
        <v>0</v>
      </c>
      <c r="K94" s="528" cm="1">
        <f t="array" aca="1" ref="K94" ca="1">IFERROR(INDIRECT(CONCATENATE($B$1,ADDRESS($R94,K$78,4))),0)</f>
        <v>0</v>
      </c>
      <c r="L94" s="528" cm="1">
        <f t="array" aca="1" ref="L94" ca="1">IFERROR(INDIRECT(CONCATENATE($B$1,ADDRESS($R94,L$78,4))),0)</f>
        <v>0</v>
      </c>
      <c r="M94" s="528" cm="1">
        <f t="array" aca="1" ref="M94" ca="1">IFERROR(INDIRECT(CONCATENATE($B$1,ADDRESS($R94,M$78,4))),0)</f>
        <v>0</v>
      </c>
      <c r="N94" s="528" cm="1">
        <f t="array" aca="1" ref="N94" ca="1">IFERROR(INDIRECT(CONCATENATE($B$1,ADDRESS($R94,N$78,4))),0)</f>
        <v>0</v>
      </c>
      <c r="O94" s="529">
        <f ca="1">SUM(C94:N94)</f>
        <v>0</v>
      </c>
      <c r="R94" s="43">
        <f t="shared" ref="R94:R104" si="24">R22</f>
        <v>91</v>
      </c>
    </row>
    <row r="95" spans="2:18" outlineLevel="1" x14ac:dyDescent="0.3">
      <c r="B95" s="531" t="str">
        <f t="shared" si="23"/>
        <v>Cost of premises</v>
      </c>
      <c r="C95" s="532" cm="1">
        <f t="array" aca="1" ref="C95" ca="1">IFERROR(INDIRECT(CONCATENATE($B$1,ADDRESS($R95,C$78,4))),0)</f>
        <v>0</v>
      </c>
      <c r="D95" s="532" cm="1">
        <f t="array" aca="1" ref="D95" ca="1">IFERROR(INDIRECT(CONCATENATE($B$1,ADDRESS($R95,D$78,4))),0)</f>
        <v>0</v>
      </c>
      <c r="E95" s="532" cm="1">
        <f t="array" aca="1" ref="E95" ca="1">IFERROR(INDIRECT(CONCATENATE($B$1,ADDRESS($R95,E$78,4))),0)</f>
        <v>0</v>
      </c>
      <c r="F95" s="532" cm="1">
        <f t="array" aca="1" ref="F95" ca="1">IFERROR(INDIRECT(CONCATENATE($B$1,ADDRESS($R95,F$78,4))),0)</f>
        <v>0</v>
      </c>
      <c r="G95" s="532" cm="1">
        <f t="array" aca="1" ref="G95" ca="1">IFERROR(INDIRECT(CONCATENATE($B$1,ADDRESS($R95,G$78,4))),0)</f>
        <v>0</v>
      </c>
      <c r="H95" s="532" cm="1">
        <f t="array" aca="1" ref="H95" ca="1">IFERROR(INDIRECT(CONCATENATE($B$1,ADDRESS($R95,H$78,4))),0)</f>
        <v>0</v>
      </c>
      <c r="I95" s="532" cm="1">
        <f t="array" aca="1" ref="I95" ca="1">IFERROR(INDIRECT(CONCATENATE($B$1,ADDRESS($R95,I$78,4))),0)</f>
        <v>0</v>
      </c>
      <c r="J95" s="532" cm="1">
        <f t="array" aca="1" ref="J95" ca="1">IFERROR(INDIRECT(CONCATENATE($B$1,ADDRESS($R95,J$78,4))),0)</f>
        <v>0</v>
      </c>
      <c r="K95" s="532" cm="1">
        <f t="array" aca="1" ref="K95" ca="1">IFERROR(INDIRECT(CONCATENATE($B$1,ADDRESS($R95,K$78,4))),0)</f>
        <v>0</v>
      </c>
      <c r="L95" s="532" cm="1">
        <f t="array" aca="1" ref="L95" ca="1">IFERROR(INDIRECT(CONCATENATE($B$1,ADDRESS($R95,L$78,4))),0)</f>
        <v>0</v>
      </c>
      <c r="M95" s="532" cm="1">
        <f t="array" aca="1" ref="M95" ca="1">IFERROR(INDIRECT(CONCATENATE($B$1,ADDRESS($R95,M$78,4))),0)</f>
        <v>0</v>
      </c>
      <c r="N95" s="532" cm="1">
        <f t="array" aca="1" ref="N95" ca="1">IFERROR(INDIRECT(CONCATENATE($B$1,ADDRESS($R95,N$78,4))),0)</f>
        <v>0</v>
      </c>
      <c r="O95" s="533">
        <f t="shared" ref="O95:O101" ca="1" si="25">SUM(C95:N95)</f>
        <v>0</v>
      </c>
      <c r="R95" s="43">
        <f t="shared" si="24"/>
        <v>92</v>
      </c>
    </row>
    <row r="96" spans="2:18" outlineLevel="1" x14ac:dyDescent="0.3">
      <c r="B96" s="531" t="str">
        <f t="shared" si="23"/>
        <v>Vehicle costs/mobility</v>
      </c>
      <c r="C96" s="532" cm="1">
        <f t="array" aca="1" ref="C96" ca="1">IFERROR(INDIRECT(CONCATENATE($B$1,ADDRESS($R96,C$78,4))),0)</f>
        <v>0</v>
      </c>
      <c r="D96" s="532" cm="1">
        <f t="array" aca="1" ref="D96" ca="1">IFERROR(INDIRECT(CONCATENATE($B$1,ADDRESS($R96,D$78,4))),0)</f>
        <v>0</v>
      </c>
      <c r="E96" s="532" cm="1">
        <f t="array" aca="1" ref="E96" ca="1">IFERROR(INDIRECT(CONCATENATE($B$1,ADDRESS($R96,E$78,4))),0)</f>
        <v>0</v>
      </c>
      <c r="F96" s="532" cm="1">
        <f t="array" aca="1" ref="F96" ca="1">IFERROR(INDIRECT(CONCATENATE($B$1,ADDRESS($R96,F$78,4))),0)</f>
        <v>0</v>
      </c>
      <c r="G96" s="532" cm="1">
        <f t="array" aca="1" ref="G96" ca="1">IFERROR(INDIRECT(CONCATENATE($B$1,ADDRESS($R96,G$78,4))),0)</f>
        <v>0</v>
      </c>
      <c r="H96" s="532" cm="1">
        <f t="array" aca="1" ref="H96" ca="1">IFERROR(INDIRECT(CONCATENATE($B$1,ADDRESS($R96,H$78,4))),0)</f>
        <v>0</v>
      </c>
      <c r="I96" s="532" cm="1">
        <f t="array" aca="1" ref="I96" ca="1">IFERROR(INDIRECT(CONCATENATE($B$1,ADDRESS($R96,I$78,4))),0)</f>
        <v>0</v>
      </c>
      <c r="J96" s="532" cm="1">
        <f t="array" aca="1" ref="J96" ca="1">IFERROR(INDIRECT(CONCATENATE($B$1,ADDRESS($R96,J$78,4))),0)</f>
        <v>0</v>
      </c>
      <c r="K96" s="532" cm="1">
        <f t="array" aca="1" ref="K96" ca="1">IFERROR(INDIRECT(CONCATENATE($B$1,ADDRESS($R96,K$78,4))),0)</f>
        <v>0</v>
      </c>
      <c r="L96" s="532" cm="1">
        <f t="array" aca="1" ref="L96" ca="1">IFERROR(INDIRECT(CONCATENATE($B$1,ADDRESS($R96,L$78,4))),0)</f>
        <v>0</v>
      </c>
      <c r="M96" s="532" cm="1">
        <f t="array" aca="1" ref="M96" ca="1">IFERROR(INDIRECT(CONCATENATE($B$1,ADDRESS($R96,M$78,4))),0)</f>
        <v>0</v>
      </c>
      <c r="N96" s="532" cm="1">
        <f t="array" aca="1" ref="N96" ca="1">IFERROR(INDIRECT(CONCATENATE($B$1,ADDRESS($R96,N$78,4))),0)</f>
        <v>0</v>
      </c>
      <c r="O96" s="533">
        <f t="shared" ca="1" si="25"/>
        <v>0</v>
      </c>
      <c r="R96" s="43">
        <f t="shared" si="24"/>
        <v>115</v>
      </c>
    </row>
    <row r="97" spans="2:18" outlineLevel="1" x14ac:dyDescent="0.3">
      <c r="B97" s="531" t="str">
        <f t="shared" si="23"/>
        <v>Communication/marketing/IT/travel expenses</v>
      </c>
      <c r="C97" s="532" cm="1">
        <f t="array" aca="1" ref="C97" ca="1">IFERROR(INDIRECT(CONCATENATE($B$1,ADDRESS($R97,C$78,4))),0)</f>
        <v>0</v>
      </c>
      <c r="D97" s="532" cm="1">
        <f t="array" aca="1" ref="D97" ca="1">IFERROR(INDIRECT(CONCATENATE($B$1,ADDRESS($R97,D$78,4))),0)</f>
        <v>0</v>
      </c>
      <c r="E97" s="532" cm="1">
        <f t="array" aca="1" ref="E97" ca="1">IFERROR(INDIRECT(CONCATENATE($B$1,ADDRESS($R97,E$78,4))),0)</f>
        <v>0</v>
      </c>
      <c r="F97" s="532" cm="1">
        <f t="array" aca="1" ref="F97" ca="1">IFERROR(INDIRECT(CONCATENATE($B$1,ADDRESS($R97,F$78,4))),0)</f>
        <v>0</v>
      </c>
      <c r="G97" s="532" cm="1">
        <f t="array" aca="1" ref="G97" ca="1">IFERROR(INDIRECT(CONCATENATE($B$1,ADDRESS($R97,G$78,4))),0)</f>
        <v>0</v>
      </c>
      <c r="H97" s="532" cm="1">
        <f t="array" aca="1" ref="H97" ca="1">IFERROR(INDIRECT(CONCATENATE($B$1,ADDRESS($R97,H$78,4))),0)</f>
        <v>0</v>
      </c>
      <c r="I97" s="532" cm="1">
        <f t="array" aca="1" ref="I97" ca="1">IFERROR(INDIRECT(CONCATENATE($B$1,ADDRESS($R97,I$78,4))),0)</f>
        <v>0</v>
      </c>
      <c r="J97" s="532" cm="1">
        <f t="array" aca="1" ref="J97" ca="1">IFERROR(INDIRECT(CONCATENATE($B$1,ADDRESS($R97,J$78,4))),0)</f>
        <v>0</v>
      </c>
      <c r="K97" s="532" cm="1">
        <f t="array" aca="1" ref="K97" ca="1">IFERROR(INDIRECT(CONCATENATE($B$1,ADDRESS($R97,K$78,4))),0)</f>
        <v>0</v>
      </c>
      <c r="L97" s="532" cm="1">
        <f t="array" aca="1" ref="L97" ca="1">IFERROR(INDIRECT(CONCATENATE($B$1,ADDRESS($R97,L$78,4))),0)</f>
        <v>0</v>
      </c>
      <c r="M97" s="532" cm="1">
        <f t="array" aca="1" ref="M97" ca="1">IFERROR(INDIRECT(CONCATENATE($B$1,ADDRESS($R97,M$78,4))),0)</f>
        <v>0</v>
      </c>
      <c r="N97" s="532" cm="1">
        <f t="array" aca="1" ref="N97" ca="1">IFERROR(INDIRECT(CONCATENATE($B$1,ADDRESS($R97,N$78,4))),0)</f>
        <v>0</v>
      </c>
      <c r="O97" s="533">
        <f t="shared" ca="1" si="25"/>
        <v>0</v>
      </c>
      <c r="R97" s="43">
        <f t="shared" si="24"/>
        <v>136</v>
      </c>
    </row>
    <row r="98" spans="2:18" outlineLevel="1" x14ac:dyDescent="0.3">
      <c r="B98" s="531" t="str">
        <f t="shared" si="23"/>
        <v>Insurance/contributions</v>
      </c>
      <c r="C98" s="532" cm="1">
        <f t="array" aca="1" ref="C98" ca="1">IFERROR(INDIRECT(CONCATENATE($B$1,ADDRESS($R98,C$78,4))),0)</f>
        <v>0</v>
      </c>
      <c r="D98" s="532" cm="1">
        <f t="array" aca="1" ref="D98" ca="1">IFERROR(INDIRECT(CONCATENATE($B$1,ADDRESS($R98,D$78,4))),0)</f>
        <v>0</v>
      </c>
      <c r="E98" s="532" cm="1">
        <f t="array" aca="1" ref="E98" ca="1">IFERROR(INDIRECT(CONCATENATE($B$1,ADDRESS($R98,E$78,4))),0)</f>
        <v>0</v>
      </c>
      <c r="F98" s="532" cm="1">
        <f t="array" aca="1" ref="F98" ca="1">IFERROR(INDIRECT(CONCATENATE($B$1,ADDRESS($R98,F$78,4))),0)</f>
        <v>0</v>
      </c>
      <c r="G98" s="532" cm="1">
        <f t="array" aca="1" ref="G98" ca="1">IFERROR(INDIRECT(CONCATENATE($B$1,ADDRESS($R98,G$78,4))),0)</f>
        <v>0</v>
      </c>
      <c r="H98" s="532" cm="1">
        <f t="array" aca="1" ref="H98" ca="1">IFERROR(INDIRECT(CONCATENATE($B$1,ADDRESS($R98,H$78,4))),0)</f>
        <v>0</v>
      </c>
      <c r="I98" s="532" cm="1">
        <f t="array" aca="1" ref="I98" ca="1">IFERROR(INDIRECT(CONCATENATE($B$1,ADDRESS($R98,I$78,4))),0)</f>
        <v>0</v>
      </c>
      <c r="J98" s="532" cm="1">
        <f t="array" aca="1" ref="J98" ca="1">IFERROR(INDIRECT(CONCATENATE($B$1,ADDRESS($R98,J$78,4))),0)</f>
        <v>0</v>
      </c>
      <c r="K98" s="532" cm="1">
        <f t="array" aca="1" ref="K98" ca="1">IFERROR(INDIRECT(CONCATENATE($B$1,ADDRESS($R98,K$78,4))),0)</f>
        <v>0</v>
      </c>
      <c r="L98" s="532" cm="1">
        <f t="array" aca="1" ref="L98" ca="1">IFERROR(INDIRECT(CONCATENATE($B$1,ADDRESS($R98,L$78,4))),0)</f>
        <v>0</v>
      </c>
      <c r="M98" s="532" cm="1">
        <f t="array" aca="1" ref="M98" ca="1">IFERROR(INDIRECT(CONCATENATE($B$1,ADDRESS($R98,M$78,4))),0)</f>
        <v>0</v>
      </c>
      <c r="N98" s="532" cm="1">
        <f t="array" aca="1" ref="N98" ca="1">IFERROR(INDIRECT(CONCATENATE($B$1,ADDRESS($R98,N$78,4))),0)</f>
        <v>0</v>
      </c>
      <c r="O98" s="533">
        <f t="shared" ca="1" si="25"/>
        <v>0</v>
      </c>
      <c r="R98" s="43">
        <f t="shared" si="24"/>
        <v>152</v>
      </c>
    </row>
    <row r="99" spans="2:18" outlineLevel="1" x14ac:dyDescent="0.3">
      <c r="B99" s="531" t="str">
        <f t="shared" si="23"/>
        <v>Repair/maintenance</v>
      </c>
      <c r="C99" s="532" cm="1">
        <f t="array" aca="1" ref="C99" ca="1">IFERROR(INDIRECT(CONCATENATE($B$1,ADDRESS($R99,C$78,4))),0)</f>
        <v>0</v>
      </c>
      <c r="D99" s="532" cm="1">
        <f t="array" aca="1" ref="D99" ca="1">IFERROR(INDIRECT(CONCATENATE($B$1,ADDRESS($R99,D$78,4))),0)</f>
        <v>0</v>
      </c>
      <c r="E99" s="532" cm="1">
        <f t="array" aca="1" ref="E99" ca="1">IFERROR(INDIRECT(CONCATENATE($B$1,ADDRESS($R99,E$78,4))),0)</f>
        <v>0</v>
      </c>
      <c r="F99" s="532" cm="1">
        <f t="array" aca="1" ref="F99" ca="1">IFERROR(INDIRECT(CONCATENATE($B$1,ADDRESS($R99,F$78,4))),0)</f>
        <v>0</v>
      </c>
      <c r="G99" s="532" cm="1">
        <f t="array" aca="1" ref="G99" ca="1">IFERROR(INDIRECT(CONCATENATE($B$1,ADDRESS($R99,G$78,4))),0)</f>
        <v>0</v>
      </c>
      <c r="H99" s="532" cm="1">
        <f t="array" aca="1" ref="H99" ca="1">IFERROR(INDIRECT(CONCATENATE($B$1,ADDRESS($R99,H$78,4))),0)</f>
        <v>0</v>
      </c>
      <c r="I99" s="532" cm="1">
        <f t="array" aca="1" ref="I99" ca="1">IFERROR(INDIRECT(CONCATENATE($B$1,ADDRESS($R99,I$78,4))),0)</f>
        <v>0</v>
      </c>
      <c r="J99" s="532" cm="1">
        <f t="array" aca="1" ref="J99" ca="1">IFERROR(INDIRECT(CONCATENATE($B$1,ADDRESS($R99,J$78,4))),0)</f>
        <v>0</v>
      </c>
      <c r="K99" s="532" cm="1">
        <f t="array" aca="1" ref="K99" ca="1">IFERROR(INDIRECT(CONCATENATE($B$1,ADDRESS($R99,K$78,4))),0)</f>
        <v>0</v>
      </c>
      <c r="L99" s="532" cm="1">
        <f t="array" aca="1" ref="L99" ca="1">IFERROR(INDIRECT(CONCATENATE($B$1,ADDRESS($R99,L$78,4))),0)</f>
        <v>0</v>
      </c>
      <c r="M99" s="532" cm="1">
        <f t="array" aca="1" ref="M99" ca="1">IFERROR(INDIRECT(CONCATENATE($B$1,ADDRESS($R99,M$78,4))),0)</f>
        <v>0</v>
      </c>
      <c r="N99" s="532" cm="1">
        <f t="array" aca="1" ref="N99" ca="1">IFERROR(INDIRECT(CONCATENATE($B$1,ADDRESS($R99,N$78,4))),0)</f>
        <v>0</v>
      </c>
      <c r="O99" s="533">
        <f t="shared" ca="1" si="25"/>
        <v>0</v>
      </c>
      <c r="R99" s="43">
        <f t="shared" si="24"/>
        <v>170</v>
      </c>
    </row>
    <row r="100" spans="2:18" outlineLevel="1" x14ac:dyDescent="0.3">
      <c r="B100" s="531" t="str">
        <f t="shared" si="23"/>
        <v>Delivery costs</v>
      </c>
      <c r="C100" s="532" cm="1">
        <f t="array" aca="1" ref="C100" ca="1">IFERROR(INDIRECT(CONCATENATE($B$1,ADDRESS($R100,C$78,4))),0)</f>
        <v>0</v>
      </c>
      <c r="D100" s="532" cm="1">
        <f t="array" aca="1" ref="D100" ca="1">IFERROR(INDIRECT(CONCATENATE($B$1,ADDRESS($R100,D$78,4))),0)</f>
        <v>0</v>
      </c>
      <c r="E100" s="532" cm="1">
        <f t="array" aca="1" ref="E100" ca="1">IFERROR(INDIRECT(CONCATENATE($B$1,ADDRESS($R100,E$78,4))),0)</f>
        <v>0</v>
      </c>
      <c r="F100" s="532" cm="1">
        <f t="array" aca="1" ref="F100" ca="1">IFERROR(INDIRECT(CONCATENATE($B$1,ADDRESS($R100,F$78,4))),0)</f>
        <v>0</v>
      </c>
      <c r="G100" s="532" cm="1">
        <f t="array" aca="1" ref="G100" ca="1">IFERROR(INDIRECT(CONCATENATE($B$1,ADDRESS($R100,G$78,4))),0)</f>
        <v>0</v>
      </c>
      <c r="H100" s="532" cm="1">
        <f t="array" aca="1" ref="H100" ca="1">IFERROR(INDIRECT(CONCATENATE($B$1,ADDRESS($R100,H$78,4))),0)</f>
        <v>0</v>
      </c>
      <c r="I100" s="532" cm="1">
        <f t="array" aca="1" ref="I100" ca="1">IFERROR(INDIRECT(CONCATENATE($B$1,ADDRESS($R100,I$78,4))),0)</f>
        <v>0</v>
      </c>
      <c r="J100" s="532" cm="1">
        <f t="array" aca="1" ref="J100" ca="1">IFERROR(INDIRECT(CONCATENATE($B$1,ADDRESS($R100,J$78,4))),0)</f>
        <v>0</v>
      </c>
      <c r="K100" s="532" cm="1">
        <f t="array" aca="1" ref="K100" ca="1">IFERROR(INDIRECT(CONCATENATE($B$1,ADDRESS($R100,K$78,4))),0)</f>
        <v>0</v>
      </c>
      <c r="L100" s="532" cm="1">
        <f t="array" aca="1" ref="L100" ca="1">IFERROR(INDIRECT(CONCATENATE($B$1,ADDRESS($R100,L$78,4))),0)</f>
        <v>0</v>
      </c>
      <c r="M100" s="532" cm="1">
        <f t="array" aca="1" ref="M100" ca="1">IFERROR(INDIRECT(CONCATENATE($B$1,ADDRESS($R100,M$78,4))),0)</f>
        <v>0</v>
      </c>
      <c r="N100" s="532" cm="1">
        <f t="array" aca="1" ref="N100" ca="1">IFERROR(INDIRECT(CONCATENATE($B$1,ADDRESS($R100,N$78,4))),0)</f>
        <v>0</v>
      </c>
      <c r="O100" s="533">
        <f t="shared" ca="1" si="25"/>
        <v>0</v>
      </c>
      <c r="R100" s="43">
        <f t="shared" si="24"/>
        <v>180</v>
      </c>
    </row>
    <row r="101" spans="2:18" outlineLevel="1" x14ac:dyDescent="0.3">
      <c r="B101" s="531" t="str">
        <f t="shared" si="23"/>
        <v>Other costs</v>
      </c>
      <c r="C101" s="532" cm="1">
        <f t="array" aca="1" ref="C101" ca="1">IFERROR(INDIRECT(CONCATENATE($B$1,ADDRESS($R101,C$78,4))),0)</f>
        <v>0</v>
      </c>
      <c r="D101" s="532" cm="1">
        <f t="array" aca="1" ref="D101" ca="1">IFERROR(INDIRECT(CONCATENATE($B$1,ADDRESS($R101,D$78,4))),0)</f>
        <v>0</v>
      </c>
      <c r="E101" s="532" cm="1">
        <f t="array" aca="1" ref="E101" ca="1">IFERROR(INDIRECT(CONCATENATE($B$1,ADDRESS($R101,E$78,4))),0)</f>
        <v>0</v>
      </c>
      <c r="F101" s="532" cm="1">
        <f t="array" aca="1" ref="F101" ca="1">IFERROR(INDIRECT(CONCATENATE($B$1,ADDRESS($R101,F$78,4))),0)</f>
        <v>0</v>
      </c>
      <c r="G101" s="532" cm="1">
        <f t="array" aca="1" ref="G101" ca="1">IFERROR(INDIRECT(CONCATENATE($B$1,ADDRESS($R101,G$78,4))),0)</f>
        <v>0</v>
      </c>
      <c r="H101" s="532" cm="1">
        <f t="array" aca="1" ref="H101" ca="1">IFERROR(INDIRECT(CONCATENATE($B$1,ADDRESS($R101,H$78,4))),0)</f>
        <v>0</v>
      </c>
      <c r="I101" s="532" cm="1">
        <f t="array" aca="1" ref="I101" ca="1">IFERROR(INDIRECT(CONCATENATE($B$1,ADDRESS($R101,I$78,4))),0)</f>
        <v>0</v>
      </c>
      <c r="J101" s="532" cm="1">
        <f t="array" aca="1" ref="J101" ca="1">IFERROR(INDIRECT(CONCATENATE($B$1,ADDRESS($R101,J$78,4))),0)</f>
        <v>0</v>
      </c>
      <c r="K101" s="532" cm="1">
        <f t="array" aca="1" ref="K101" ca="1">IFERROR(INDIRECT(CONCATENATE($B$1,ADDRESS($R101,K$78,4))),0)</f>
        <v>0</v>
      </c>
      <c r="L101" s="532" cm="1">
        <f t="array" aca="1" ref="L101" ca="1">IFERROR(INDIRECT(CONCATENATE($B$1,ADDRESS($R101,L$78,4))),0)</f>
        <v>0</v>
      </c>
      <c r="M101" s="532" cm="1">
        <f t="array" aca="1" ref="M101" ca="1">IFERROR(INDIRECT(CONCATENATE($B$1,ADDRESS($R101,M$78,4))),0)</f>
        <v>0</v>
      </c>
      <c r="N101" s="532" cm="1">
        <f t="array" aca="1" ref="N101" ca="1">IFERROR(INDIRECT(CONCATENATE($B$1,ADDRESS($R101,N$78,4))),0)</f>
        <v>0</v>
      </c>
      <c r="O101" s="533">
        <f t="shared" ca="1" si="25"/>
        <v>0</v>
      </c>
      <c r="R101" s="43">
        <f t="shared" si="24"/>
        <v>190</v>
      </c>
    </row>
    <row r="102" spans="2:18" x14ac:dyDescent="0.3">
      <c r="B102" s="530" t="str">
        <f t="shared" si="23"/>
        <v>- Personnel costs</v>
      </c>
      <c r="C102" s="528" cm="1">
        <f t="array" aca="1" ref="C102" ca="1">IFERROR(INDIRECT(CONCATENATE($B$1,ADDRESS($R102,C$78,4))),0)</f>
        <v>0</v>
      </c>
      <c r="D102" s="528" cm="1">
        <f t="array" aca="1" ref="D102" ca="1">IFERROR(INDIRECT(CONCATENATE($B$1,ADDRESS($R102,D$78,4))),0)</f>
        <v>0</v>
      </c>
      <c r="E102" s="528" cm="1">
        <f t="array" aca="1" ref="E102" ca="1">IFERROR(INDIRECT(CONCATENATE($B$1,ADDRESS($R102,E$78,4))),0)</f>
        <v>0</v>
      </c>
      <c r="F102" s="528" cm="1">
        <f t="array" aca="1" ref="F102" ca="1">IFERROR(INDIRECT(CONCATENATE($B$1,ADDRESS($R102,F$78,4))),0)</f>
        <v>0</v>
      </c>
      <c r="G102" s="528" cm="1">
        <f t="array" aca="1" ref="G102" ca="1">IFERROR(INDIRECT(CONCATENATE($B$1,ADDRESS($R102,G$78,4))),0)</f>
        <v>0</v>
      </c>
      <c r="H102" s="528" cm="1">
        <f t="array" aca="1" ref="H102" ca="1">IFERROR(INDIRECT(CONCATENATE($B$1,ADDRESS($R102,H$78,4))),0)</f>
        <v>0</v>
      </c>
      <c r="I102" s="528" cm="1">
        <f t="array" aca="1" ref="I102" ca="1">IFERROR(INDIRECT(CONCATENATE($B$1,ADDRESS($R102,I$78,4))),0)</f>
        <v>0</v>
      </c>
      <c r="J102" s="528" cm="1">
        <f t="array" aca="1" ref="J102" ca="1">IFERROR(INDIRECT(CONCATENATE($B$1,ADDRESS($R102,J$78,4))),0)</f>
        <v>0</v>
      </c>
      <c r="K102" s="528" cm="1">
        <f t="array" aca="1" ref="K102" ca="1">IFERROR(INDIRECT(CONCATENATE($B$1,ADDRESS($R102,K$78,4))),0)</f>
        <v>0</v>
      </c>
      <c r="L102" s="528" cm="1">
        <f t="array" aca="1" ref="L102" ca="1">IFERROR(INDIRECT(CONCATENATE($B$1,ADDRESS($R102,L$78,4))),0)</f>
        <v>0</v>
      </c>
      <c r="M102" s="528" cm="1">
        <f t="array" aca="1" ref="M102" ca="1">IFERROR(INDIRECT(CONCATENATE($B$1,ADDRESS($R102,M$78,4))),0)</f>
        <v>0</v>
      </c>
      <c r="N102" s="528" cm="1">
        <f t="array" aca="1" ref="N102" ca="1">IFERROR(INDIRECT(CONCATENATE($B$1,ADDRESS($R102,N$78,4))),0)</f>
        <v>0</v>
      </c>
      <c r="O102" s="529">
        <f ca="1">SUM(C102:N102)</f>
        <v>0</v>
      </c>
      <c r="R102" s="43">
        <f t="shared" si="24"/>
        <v>204</v>
      </c>
    </row>
    <row r="103" spans="2:18" x14ac:dyDescent="0.3">
      <c r="B103" s="530" t="str">
        <f t="shared" si="23"/>
        <v>- Interest</v>
      </c>
      <c r="C103" s="528" cm="1">
        <f t="array" aca="1" ref="C103" ca="1">IFERROR(INDIRECT(CONCATENATE($B$1,ADDRESS($R103,C$78,4))),0)</f>
        <v>0</v>
      </c>
      <c r="D103" s="528" cm="1">
        <f t="array" aca="1" ref="D103" ca="1">IFERROR(INDIRECT(CONCATENATE($B$1,ADDRESS($R103,D$78,4))),0)</f>
        <v>0</v>
      </c>
      <c r="E103" s="528" cm="1">
        <f t="array" aca="1" ref="E103" ca="1">IFERROR(INDIRECT(CONCATENATE($B$1,ADDRESS($R103,E$78,4))),0)</f>
        <v>0</v>
      </c>
      <c r="F103" s="528" cm="1">
        <f t="array" aca="1" ref="F103" ca="1">IFERROR(INDIRECT(CONCATENATE($B$1,ADDRESS($R103,F$78,4))),0)</f>
        <v>0</v>
      </c>
      <c r="G103" s="528" cm="1">
        <f t="array" aca="1" ref="G103" ca="1">IFERROR(INDIRECT(CONCATENATE($B$1,ADDRESS($R103,G$78,4))),0)</f>
        <v>0</v>
      </c>
      <c r="H103" s="528" cm="1">
        <f t="array" aca="1" ref="H103" ca="1">IFERROR(INDIRECT(CONCATENATE($B$1,ADDRESS($R103,H$78,4))),0)</f>
        <v>0</v>
      </c>
      <c r="I103" s="528" cm="1">
        <f t="array" aca="1" ref="I103" ca="1">IFERROR(INDIRECT(CONCATENATE($B$1,ADDRESS($R103,I$78,4))),0)</f>
        <v>0</v>
      </c>
      <c r="J103" s="528" cm="1">
        <f t="array" aca="1" ref="J103" ca="1">IFERROR(INDIRECT(CONCATENATE($B$1,ADDRESS($R103,J$78,4))),0)</f>
        <v>0</v>
      </c>
      <c r="K103" s="528" cm="1">
        <f t="array" aca="1" ref="K103" ca="1">IFERROR(INDIRECT(CONCATENATE($B$1,ADDRESS($R103,K$78,4))),0)</f>
        <v>0</v>
      </c>
      <c r="L103" s="528" cm="1">
        <f t="array" aca="1" ref="L103" ca="1">IFERROR(INDIRECT(CONCATENATE($B$1,ADDRESS($R103,L$78,4))),0)</f>
        <v>0</v>
      </c>
      <c r="M103" s="528" cm="1">
        <f t="array" aca="1" ref="M103" ca="1">IFERROR(INDIRECT(CONCATENATE($B$1,ADDRESS($R103,M$78,4))),0)</f>
        <v>0</v>
      </c>
      <c r="N103" s="528" cm="1">
        <f t="array" aca="1" ref="N103" ca="1">IFERROR(INDIRECT(CONCATENATE($B$1,ADDRESS($R103,N$78,4))),0)</f>
        <v>0</v>
      </c>
      <c r="O103" s="529">
        <f ca="1">SUM(C103:N103)</f>
        <v>0</v>
      </c>
      <c r="R103" s="43">
        <f t="shared" si="24"/>
        <v>221</v>
      </c>
    </row>
    <row r="104" spans="2:18" ht="15" thickBot="1" x14ac:dyDescent="0.35">
      <c r="B104" s="49" t="str">
        <f t="shared" si="23"/>
        <v>- Depreciation</v>
      </c>
      <c r="C104" s="241" cm="1">
        <f t="array" aca="1" ref="C104" ca="1">IFERROR(INDIRECT(CONCATENATE($B$1,ADDRESS($R104,C$78,4))),0)</f>
        <v>0</v>
      </c>
      <c r="D104" s="241" cm="1">
        <f t="array" aca="1" ref="D104" ca="1">IFERROR(INDIRECT(CONCATENATE($B$1,ADDRESS($R104,D$78,4))),0)</f>
        <v>0</v>
      </c>
      <c r="E104" s="241" cm="1">
        <f t="array" aca="1" ref="E104" ca="1">IFERROR(INDIRECT(CONCATENATE($B$1,ADDRESS($R104,E$78,4))),0)</f>
        <v>0</v>
      </c>
      <c r="F104" s="241" cm="1">
        <f t="array" aca="1" ref="F104" ca="1">IFERROR(INDIRECT(CONCATENATE($B$1,ADDRESS($R104,F$78,4))),0)</f>
        <v>0</v>
      </c>
      <c r="G104" s="241" cm="1">
        <f t="array" aca="1" ref="G104" ca="1">IFERROR(INDIRECT(CONCATENATE($B$1,ADDRESS($R104,G$78,4))),0)</f>
        <v>0</v>
      </c>
      <c r="H104" s="241" cm="1">
        <f t="array" aca="1" ref="H104" ca="1">IFERROR(INDIRECT(CONCATENATE($B$1,ADDRESS($R104,H$78,4))),0)</f>
        <v>0</v>
      </c>
      <c r="I104" s="638" cm="1">
        <f t="array" aca="1" ref="I104" ca="1">IFERROR(INDIRECT(CONCATENATE($B$1,ADDRESS($R104,I$78,4))),0)</f>
        <v>0</v>
      </c>
      <c r="J104" s="638" cm="1">
        <f t="array" aca="1" ref="J104" ca="1">IFERROR(INDIRECT(CONCATENATE($B$1,ADDRESS($R104,J$78,4))),0)</f>
        <v>0</v>
      </c>
      <c r="K104" s="638" cm="1">
        <f t="array" aca="1" ref="K104" ca="1">IFERROR(INDIRECT(CONCATENATE($B$1,ADDRESS($R104,K$78,4))),0)</f>
        <v>0</v>
      </c>
      <c r="L104" s="638" cm="1">
        <f t="array" aca="1" ref="L104" ca="1">IFERROR(INDIRECT(CONCATENATE($B$1,ADDRESS($R104,L$78,4))),0)</f>
        <v>0</v>
      </c>
      <c r="M104" s="638" cm="1">
        <f t="array" aca="1" ref="M104" ca="1">IFERROR(INDIRECT(CONCATENATE($B$1,ADDRESS($R104,M$78,4))),0)</f>
        <v>0</v>
      </c>
      <c r="N104" s="638" cm="1">
        <f t="array" aca="1" ref="N104" ca="1">IFERROR(INDIRECT(CONCATENATE($B$1,ADDRESS($R104,N$78,4))),0)</f>
        <v>0</v>
      </c>
      <c r="O104" s="639">
        <f ca="1">SUM(C104:N104)</f>
        <v>0</v>
      </c>
      <c r="R104" s="43">
        <f t="shared" si="24"/>
        <v>222</v>
      </c>
    </row>
    <row r="105" spans="2:18" ht="16.2" thickBot="1" x14ac:dyDescent="0.35">
      <c r="B105" s="234" t="str">
        <f t="shared" si="23"/>
        <v>4. Total expenses</v>
      </c>
      <c r="C105" s="235">
        <f ca="1">SUM(C94,C102:C104)</f>
        <v>0</v>
      </c>
      <c r="D105" s="235">
        <f t="shared" ref="D105:O105" ca="1" si="26">SUM(D94,D102:D104)</f>
        <v>0</v>
      </c>
      <c r="E105" s="235">
        <f t="shared" ca="1" si="26"/>
        <v>0</v>
      </c>
      <c r="F105" s="235">
        <f t="shared" ca="1" si="26"/>
        <v>0</v>
      </c>
      <c r="G105" s="235">
        <f t="shared" ca="1" si="26"/>
        <v>0</v>
      </c>
      <c r="H105" s="235">
        <f t="shared" ca="1" si="26"/>
        <v>0</v>
      </c>
      <c r="I105" s="235">
        <f t="shared" ca="1" si="26"/>
        <v>0</v>
      </c>
      <c r="J105" s="235">
        <f t="shared" ca="1" si="26"/>
        <v>0</v>
      </c>
      <c r="K105" s="235">
        <f t="shared" ca="1" si="26"/>
        <v>0</v>
      </c>
      <c r="L105" s="235">
        <f t="shared" ca="1" si="26"/>
        <v>0</v>
      </c>
      <c r="M105" s="235">
        <f t="shared" ca="1" si="26"/>
        <v>0</v>
      </c>
      <c r="N105" s="235">
        <f t="shared" ca="1" si="26"/>
        <v>0</v>
      </c>
      <c r="O105" s="236">
        <f t="shared" ca="1" si="26"/>
        <v>0</v>
      </c>
    </row>
    <row r="106" spans="2:18" ht="10.35" customHeight="1" thickBot="1" x14ac:dyDescent="0.35">
      <c r="B106" s="48"/>
      <c r="C106" s="72"/>
      <c r="D106" s="72"/>
      <c r="E106" s="72"/>
      <c r="F106" s="72"/>
      <c r="G106" s="72"/>
      <c r="H106" s="72"/>
      <c r="I106" s="72"/>
      <c r="J106" s="72"/>
      <c r="K106" s="72"/>
      <c r="L106" s="72"/>
      <c r="M106" s="72"/>
      <c r="N106" s="72"/>
      <c r="O106" s="75"/>
    </row>
    <row r="107" spans="2:18" ht="16.2" thickBot="1" x14ac:dyDescent="0.35">
      <c r="B107" s="234" t="str">
        <f>B71</f>
        <v>5. Profit/loss before taxes</v>
      </c>
      <c r="C107" s="237">
        <f t="shared" ref="C107:O107" ca="1" si="27">C91-C105</f>
        <v>0</v>
      </c>
      <c r="D107" s="237">
        <f t="shared" ca="1" si="27"/>
        <v>0</v>
      </c>
      <c r="E107" s="237">
        <f t="shared" ca="1" si="27"/>
        <v>0</v>
      </c>
      <c r="F107" s="237">
        <f t="shared" ca="1" si="27"/>
        <v>0</v>
      </c>
      <c r="G107" s="237">
        <f t="shared" ca="1" si="27"/>
        <v>0</v>
      </c>
      <c r="H107" s="237">
        <f t="shared" ca="1" si="27"/>
        <v>0</v>
      </c>
      <c r="I107" s="237">
        <f t="shared" ca="1" si="27"/>
        <v>0</v>
      </c>
      <c r="J107" s="237">
        <f t="shared" ca="1" si="27"/>
        <v>0</v>
      </c>
      <c r="K107" s="237">
        <f t="shared" ca="1" si="27"/>
        <v>0</v>
      </c>
      <c r="L107" s="237">
        <f t="shared" ca="1" si="27"/>
        <v>0</v>
      </c>
      <c r="M107" s="237">
        <f t="shared" ca="1" si="27"/>
        <v>0</v>
      </c>
      <c r="N107" s="237">
        <f t="shared" ca="1" si="27"/>
        <v>0</v>
      </c>
      <c r="O107" s="236">
        <f t="shared" ca="1" si="27"/>
        <v>0</v>
      </c>
    </row>
    <row r="108" spans="2:18" ht="10.35" customHeight="1" thickBot="1" x14ac:dyDescent="0.35">
      <c r="B108" s="50"/>
      <c r="C108" s="76"/>
      <c r="D108" s="76"/>
      <c r="E108" s="76"/>
      <c r="F108" s="76"/>
      <c r="G108" s="76"/>
      <c r="H108" s="76"/>
      <c r="I108" s="76"/>
      <c r="J108" s="76"/>
      <c r="K108" s="76"/>
      <c r="L108" s="76"/>
      <c r="M108" s="76"/>
      <c r="N108" s="76"/>
      <c r="O108" s="77"/>
    </row>
    <row r="109" spans="2:18" ht="15.6" x14ac:dyDescent="0.3">
      <c r="B109" s="51" t="str">
        <f>B73</f>
        <v>- Trade tax (not freelancers)</v>
      </c>
      <c r="C109" s="243" cm="1">
        <f t="array" aca="1" ref="C109" ca="1">IFERROR(INDIRECT(CONCATENATE($B$1,ADDRESS($R109,C$78,4))),0)</f>
        <v>0</v>
      </c>
      <c r="D109" s="243" cm="1">
        <f t="array" aca="1" ref="D109" ca="1">IFERROR(INDIRECT(CONCATENATE($B$1,ADDRESS($R109,D$78,4))),0)</f>
        <v>0</v>
      </c>
      <c r="E109" s="243" cm="1">
        <f t="array" aca="1" ref="E109" ca="1">IFERROR(INDIRECT(CONCATENATE($B$1,ADDRESS($R109,E$78,4))),0)</f>
        <v>0</v>
      </c>
      <c r="F109" s="243" cm="1">
        <f t="array" aca="1" ref="F109" ca="1">IFERROR(INDIRECT(CONCATENATE($B$1,ADDRESS($R109,F$78,4))),0)</f>
        <v>0</v>
      </c>
      <c r="G109" s="243" cm="1">
        <f t="array" aca="1" ref="G109" ca="1">IFERROR(INDIRECT(CONCATENATE($B$1,ADDRESS($R109,G$78,4))),0)</f>
        <v>0</v>
      </c>
      <c r="H109" s="243" cm="1">
        <f t="array" aca="1" ref="H109" ca="1">IFERROR(INDIRECT(CONCATENATE($B$1,ADDRESS($R109,H$78,4))),0)</f>
        <v>0</v>
      </c>
      <c r="I109" s="243" cm="1">
        <f t="array" aca="1" ref="I109" ca="1">IFERROR(INDIRECT(CONCATENATE($B$1,ADDRESS($R109,I$78,4))),0)</f>
        <v>0</v>
      </c>
      <c r="J109" s="243" cm="1">
        <f t="array" aca="1" ref="J109" ca="1">IFERROR(INDIRECT(CONCATENATE($B$1,ADDRESS($R109,J$78,4))),0)</f>
        <v>0</v>
      </c>
      <c r="K109" s="243" cm="1">
        <f t="array" aca="1" ref="K109" ca="1">IFERROR(INDIRECT(CONCATENATE($B$1,ADDRESS($R109,K$78,4))),0)</f>
        <v>0</v>
      </c>
      <c r="L109" s="243" cm="1">
        <f t="array" aca="1" ref="L109" ca="1">IFERROR(INDIRECT(CONCATENATE($B$1,ADDRESS($R109,L$78,4))),0)</f>
        <v>0</v>
      </c>
      <c r="M109" s="528" cm="1">
        <f t="array" aca="1" ref="M109" ca="1">IFERROR(INDIRECT(CONCATENATE($B$1,ADDRESS($R109,M$78,4))),0)</f>
        <v>0</v>
      </c>
      <c r="N109" s="528" cm="1">
        <f t="array" aca="1" ref="N109" ca="1">IFERROR(INDIRECT(CONCATENATE($B$1,ADDRESS($R109,N$78,4))),0)</f>
        <v>0</v>
      </c>
      <c r="O109" s="529">
        <f ca="1">SUM(C109:N109)</f>
        <v>0</v>
      </c>
      <c r="R109" s="43">
        <f>R37</f>
        <v>259</v>
      </c>
    </row>
    <row r="110" spans="2:18" ht="16.2" thickBot="1" x14ac:dyDescent="0.35">
      <c r="B110" s="52" t="str">
        <f>B74</f>
        <v>- Taxes on business profits</v>
      </c>
      <c r="C110" s="241" cm="1">
        <f t="array" aca="1" ref="C110" ca="1">IFERROR(INDIRECT(CONCATENATE($B$1,ADDRESS($R110,C$78,4))),0)</f>
        <v>0</v>
      </c>
      <c r="D110" s="241" cm="1">
        <f t="array" aca="1" ref="D110" ca="1">IFERROR(INDIRECT(CONCATENATE($B$1,ADDRESS($R110,D$78,4))),0)</f>
        <v>0</v>
      </c>
      <c r="E110" s="241" cm="1">
        <f t="array" aca="1" ref="E110" ca="1">IFERROR(INDIRECT(CONCATENATE($B$1,ADDRESS($R110,E$78,4))),0)</f>
        <v>0</v>
      </c>
      <c r="F110" s="241" cm="1">
        <f t="array" aca="1" ref="F110" ca="1">IFERROR(INDIRECT(CONCATENATE($B$1,ADDRESS($R110,F$78,4))),0)</f>
        <v>0</v>
      </c>
      <c r="G110" s="241" cm="1">
        <f t="array" aca="1" ref="G110" ca="1">IFERROR(INDIRECT(CONCATENATE($B$1,ADDRESS($R110,G$78,4))),0)</f>
        <v>0</v>
      </c>
      <c r="H110" s="241" cm="1">
        <f t="array" aca="1" ref="H110" ca="1">IFERROR(INDIRECT(CONCATENATE($B$1,ADDRESS($R110,H$78,4))),0)</f>
        <v>0</v>
      </c>
      <c r="I110" s="241" cm="1">
        <f t="array" aca="1" ref="I110" ca="1">IFERROR(INDIRECT(CONCATENATE($B$1,ADDRESS($R110,I$78,4))),0)</f>
        <v>0</v>
      </c>
      <c r="J110" s="241" cm="1">
        <f t="array" aca="1" ref="J110" ca="1">IFERROR(INDIRECT(CONCATENATE($B$1,ADDRESS($R110,J$78,4))),0)</f>
        <v>0</v>
      </c>
      <c r="K110" s="241" cm="1">
        <f t="array" aca="1" ref="K110" ca="1">IFERROR(INDIRECT(CONCATENATE($B$1,ADDRESS($R110,K$78,4))),0)</f>
        <v>0</v>
      </c>
      <c r="L110" s="241" cm="1">
        <f t="array" aca="1" ref="L110" ca="1">IFERROR(INDIRECT(CONCATENATE($B$1,ADDRESS($R110,L$78,4))),0)</f>
        <v>0</v>
      </c>
      <c r="M110" s="241" cm="1">
        <f t="array" aca="1" ref="M110" ca="1">IFERROR(INDIRECT(CONCATENATE($B$1,ADDRESS($R110,M$78,4))),0)</f>
        <v>0</v>
      </c>
      <c r="N110" s="241" cm="1">
        <f t="array" aca="1" ref="N110" ca="1">IFERROR(INDIRECT(CONCATENATE($B$1,ADDRESS($R110,N$78,4))),0)</f>
        <v>0</v>
      </c>
      <c r="O110" s="242">
        <f ca="1">SUM(C110:N110)</f>
        <v>0</v>
      </c>
      <c r="R110" s="43">
        <f>R38</f>
        <v>260</v>
      </c>
    </row>
    <row r="111" spans="2:18" ht="10.35" customHeight="1" thickBot="1" x14ac:dyDescent="0.35">
      <c r="B111" s="50"/>
      <c r="C111" s="76"/>
      <c r="D111" s="76"/>
      <c r="E111" s="76"/>
      <c r="F111" s="76"/>
      <c r="G111" s="76"/>
      <c r="H111" s="76"/>
      <c r="I111" s="76"/>
      <c r="J111" s="76"/>
      <c r="K111" s="76"/>
      <c r="L111" s="76"/>
      <c r="M111" s="76"/>
      <c r="N111" s="76"/>
      <c r="O111" s="77"/>
    </row>
    <row r="112" spans="2:18" ht="16.2" thickBot="1" x14ac:dyDescent="0.35">
      <c r="B112" s="234" t="str">
        <f>B76</f>
        <v>6. Profit after taxes</v>
      </c>
      <c r="C112" s="237">
        <f ca="1">C107-C109-C110</f>
        <v>0</v>
      </c>
      <c r="D112" s="237">
        <f t="shared" ref="D112:O112" ca="1" si="28">D107-D109-D110</f>
        <v>0</v>
      </c>
      <c r="E112" s="237">
        <f t="shared" ca="1" si="28"/>
        <v>0</v>
      </c>
      <c r="F112" s="237">
        <f t="shared" ca="1" si="28"/>
        <v>0</v>
      </c>
      <c r="G112" s="237">
        <f t="shared" ca="1" si="28"/>
        <v>0</v>
      </c>
      <c r="H112" s="237">
        <f t="shared" ca="1" si="28"/>
        <v>0</v>
      </c>
      <c r="I112" s="237">
        <f t="shared" ca="1" si="28"/>
        <v>0</v>
      </c>
      <c r="J112" s="237">
        <f t="shared" ca="1" si="28"/>
        <v>0</v>
      </c>
      <c r="K112" s="237">
        <f t="shared" ca="1" si="28"/>
        <v>0</v>
      </c>
      <c r="L112" s="237">
        <f t="shared" ca="1" si="28"/>
        <v>0</v>
      </c>
      <c r="M112" s="237">
        <f t="shared" ca="1" si="28"/>
        <v>0</v>
      </c>
      <c r="N112" s="237">
        <f t="shared" ca="1" si="28"/>
        <v>0</v>
      </c>
      <c r="O112" s="236">
        <f t="shared" ca="1" si="28"/>
        <v>0</v>
      </c>
    </row>
    <row r="113" spans="2:26" ht="15" customHeight="1" x14ac:dyDescent="0.3">
      <c r="B113" s="217"/>
      <c r="C113" s="215"/>
      <c r="D113" s="62"/>
      <c r="E113" s="62"/>
      <c r="G113" s="246"/>
      <c r="H113" s="246"/>
      <c r="I113" s="246"/>
      <c r="J113" s="246"/>
      <c r="K113" s="246"/>
      <c r="L113" s="246"/>
      <c r="M113" s="246"/>
      <c r="O113" s="245"/>
      <c r="P113" s="40"/>
    </row>
    <row r="114" spans="2:26" ht="15" customHeight="1" thickBot="1" x14ac:dyDescent="0.35">
      <c r="B114" s="179"/>
      <c r="C114" s="405">
        <f>COLUMN('Financial planning'!EX10)</f>
        <v>154</v>
      </c>
      <c r="D114" s="405">
        <f>C114+4</f>
        <v>158</v>
      </c>
      <c r="E114" s="405">
        <f t="shared" ref="E114:N114" si="29">D114+4</f>
        <v>162</v>
      </c>
      <c r="F114" s="405">
        <f t="shared" si="29"/>
        <v>166</v>
      </c>
      <c r="G114" s="405">
        <f t="shared" si="29"/>
        <v>170</v>
      </c>
      <c r="H114" s="405">
        <f t="shared" si="29"/>
        <v>174</v>
      </c>
      <c r="I114" s="405">
        <f t="shared" si="29"/>
        <v>178</v>
      </c>
      <c r="J114" s="405">
        <f t="shared" si="29"/>
        <v>182</v>
      </c>
      <c r="K114" s="405">
        <f t="shared" si="29"/>
        <v>186</v>
      </c>
      <c r="L114" s="405">
        <f t="shared" si="29"/>
        <v>190</v>
      </c>
      <c r="M114" s="405">
        <f t="shared" si="29"/>
        <v>194</v>
      </c>
      <c r="N114" s="211">
        <f t="shared" si="29"/>
        <v>198</v>
      </c>
    </row>
    <row r="115" spans="2:26" ht="18.600000000000001" thickBot="1" x14ac:dyDescent="0.35">
      <c r="B115" s="249" t="str">
        <f t="shared" ref="B115:B120" si="30">B79</f>
        <v>Profit and loss statement</v>
      </c>
      <c r="C115" s="856" t="str">
        <f>C7</f>
        <v>Amounts without VAT in EUR</v>
      </c>
      <c r="D115" s="856"/>
      <c r="E115" s="856"/>
      <c r="F115" s="856"/>
      <c r="G115" s="857" t="str">
        <f>G7</f>
        <v>[Name Ihres Unternehmens / Name of your company]</v>
      </c>
      <c r="H115" s="858"/>
      <c r="I115" s="858"/>
      <c r="J115" s="858"/>
      <c r="K115" s="858"/>
      <c r="L115" s="859"/>
      <c r="M115" s="860" t="str">
        <f>VLOOKUP(CONCATENATE($Z$1,ADDRESS(ROW(),COLUMN(),4)),TRANSL_MAIN[[Key]:[Inhalt]],2,FALSE)</f>
        <v>3. Following year</v>
      </c>
      <c r="N115" s="861" t="e">
        <f>VLOOKUP(CONCATENATE($Z$1,ADDRESS(ROW(),COLUMN(),4)),TRANSL_MAIN[[Key]:[Inhalt]],2,FALSE)</f>
        <v>#N/A</v>
      </c>
      <c r="O115" s="438">
        <f>YEAR(O4)+3</f>
        <v>1903</v>
      </c>
    </row>
    <row r="116" spans="2:26" x14ac:dyDescent="0.3">
      <c r="B116" s="45" t="str">
        <f t="shared" si="30"/>
        <v>Months:</v>
      </c>
      <c r="C116" s="70">
        <v>1</v>
      </c>
      <c r="D116" s="70">
        <v>2</v>
      </c>
      <c r="E116" s="70">
        <v>3</v>
      </c>
      <c r="F116" s="70">
        <v>4</v>
      </c>
      <c r="G116" s="70">
        <v>5</v>
      </c>
      <c r="H116" s="70">
        <v>6</v>
      </c>
      <c r="I116" s="70">
        <v>7</v>
      </c>
      <c r="J116" s="70">
        <v>8</v>
      </c>
      <c r="K116" s="70">
        <v>9</v>
      </c>
      <c r="L116" s="70">
        <v>10</v>
      </c>
      <c r="M116" s="70">
        <v>11</v>
      </c>
      <c r="N116" s="46">
        <v>12</v>
      </c>
      <c r="O116" s="53" t="str">
        <f>O80</f>
        <v>∑</v>
      </c>
    </row>
    <row r="117" spans="2:26" ht="15.6" x14ac:dyDescent="0.3">
      <c r="B117" s="526" t="str">
        <f t="shared" si="30"/>
        <v xml:space="preserve">Earnings </v>
      </c>
      <c r="C117" s="640"/>
      <c r="D117" s="640"/>
      <c r="E117" s="640"/>
      <c r="F117" s="640"/>
      <c r="G117" s="640"/>
      <c r="H117" s="640"/>
      <c r="I117" s="640"/>
      <c r="J117" s="640"/>
      <c r="K117" s="640"/>
      <c r="L117" s="640"/>
      <c r="M117" s="640"/>
      <c r="N117" s="635"/>
      <c r="O117" s="636"/>
    </row>
    <row r="118" spans="2:26" ht="15.6" x14ac:dyDescent="0.3">
      <c r="B118" s="527" t="str">
        <f t="shared" si="30"/>
        <v>+ Sales/Revenues</v>
      </c>
      <c r="C118" s="528" cm="1">
        <f t="array" aca="1" ref="C118" ca="1">IFERROR(INDIRECT(CONCATENATE($B$1,ADDRESS($R118,C$114,4))),0)</f>
        <v>0</v>
      </c>
      <c r="D118" s="528" cm="1">
        <f t="array" aca="1" ref="D118" ca="1">IFERROR(INDIRECT(CONCATENATE($B$1,ADDRESS($R118,D$114,4))),0)</f>
        <v>0</v>
      </c>
      <c r="E118" s="528" cm="1">
        <f t="array" aca="1" ref="E118" ca="1">IFERROR(INDIRECT(CONCATENATE($B$1,ADDRESS($R118,E$114,4))),0)</f>
        <v>0</v>
      </c>
      <c r="F118" s="528" cm="1">
        <f t="array" aca="1" ref="F118" ca="1">IFERROR(INDIRECT(CONCATENATE($B$1,ADDRESS($R118,F$114,4))),0)</f>
        <v>0</v>
      </c>
      <c r="G118" s="528" cm="1">
        <f t="array" aca="1" ref="G118" ca="1">IFERROR(INDIRECT(CONCATENATE($B$1,ADDRESS($R118,G$114,4))),0)</f>
        <v>0</v>
      </c>
      <c r="H118" s="528" cm="1">
        <f t="array" aca="1" ref="H118" ca="1">IFERROR(INDIRECT(CONCATENATE($B$1,ADDRESS($R118,H$114,4))),0)</f>
        <v>0</v>
      </c>
      <c r="I118" s="528" cm="1">
        <f t="array" aca="1" ref="I118" ca="1">IFERROR(INDIRECT(CONCATENATE($B$1,ADDRESS($R118,I$114,4))),0)</f>
        <v>0</v>
      </c>
      <c r="J118" s="528" cm="1">
        <f t="array" aca="1" ref="J118" ca="1">IFERROR(INDIRECT(CONCATENATE($B$1,ADDRESS($R118,J$114,4))),0)</f>
        <v>0</v>
      </c>
      <c r="K118" s="528" cm="1">
        <f t="array" aca="1" ref="K118" ca="1">IFERROR(INDIRECT(CONCATENATE($B$1,ADDRESS($R118,K$114,4))),0)</f>
        <v>0</v>
      </c>
      <c r="L118" s="528" cm="1">
        <f t="array" aca="1" ref="L118" ca="1">IFERROR(INDIRECT(CONCATENATE($B$1,ADDRESS($R118,L$114,4))),0)</f>
        <v>0</v>
      </c>
      <c r="M118" s="528" cm="1">
        <f t="array" aca="1" ref="M118" ca="1">IFERROR(INDIRECT(CONCATENATE($B$1,ADDRESS($R118,M$114,4))),0)</f>
        <v>0</v>
      </c>
      <c r="N118" s="528" cm="1">
        <f t="array" aca="1" ref="N118" ca="1">IFERROR(INDIRECT(CONCATENATE($B$1,ADDRESS($R118,N$114,4))),0)</f>
        <v>0</v>
      </c>
      <c r="O118" s="529">
        <f ca="1">SUM(C118:N118)</f>
        <v>0</v>
      </c>
      <c r="R118" s="43">
        <f>R10</f>
        <v>12</v>
      </c>
    </row>
    <row r="119" spans="2:26" ht="15.6" x14ac:dyDescent="0.3">
      <c r="B119" s="527" t="str">
        <f t="shared" si="30"/>
        <v>+ Other earnings</v>
      </c>
      <c r="C119" s="528" cm="1">
        <f t="array" aca="1" ref="C119" ca="1">IFERROR(INDIRECT(CONCATENATE($B$1,ADDRESS($R119,C$114,4))),0)</f>
        <v>0</v>
      </c>
      <c r="D119" s="528" cm="1">
        <f t="array" aca="1" ref="D119" ca="1">IFERROR(INDIRECT(CONCATENATE($B$1,ADDRESS($R119,D$114,4))),0)</f>
        <v>0</v>
      </c>
      <c r="E119" s="528" cm="1">
        <f t="array" aca="1" ref="E119" ca="1">IFERROR(INDIRECT(CONCATENATE($B$1,ADDRESS($R119,E$114,4))),0)</f>
        <v>0</v>
      </c>
      <c r="F119" s="528" cm="1">
        <f t="array" aca="1" ref="F119" ca="1">IFERROR(INDIRECT(CONCATENATE($B$1,ADDRESS($R119,F$114,4))),0)</f>
        <v>0</v>
      </c>
      <c r="G119" s="528" cm="1">
        <f t="array" aca="1" ref="G119" ca="1">IFERROR(INDIRECT(CONCATENATE($B$1,ADDRESS($R119,G$114,4))),0)</f>
        <v>0</v>
      </c>
      <c r="H119" s="528" cm="1">
        <f t="array" aca="1" ref="H119" ca="1">IFERROR(INDIRECT(CONCATENATE($B$1,ADDRESS($R119,H$114,4))),0)</f>
        <v>0</v>
      </c>
      <c r="I119" s="528" cm="1">
        <f t="array" aca="1" ref="I119" ca="1">IFERROR(INDIRECT(CONCATENATE($B$1,ADDRESS($R119,I$114,4))),0)</f>
        <v>0</v>
      </c>
      <c r="J119" s="528" cm="1">
        <f t="array" aca="1" ref="J119" ca="1">IFERROR(INDIRECT(CONCATENATE($B$1,ADDRESS($R119,J$114,4))),0)</f>
        <v>0</v>
      </c>
      <c r="K119" s="528" cm="1">
        <f t="array" aca="1" ref="K119" ca="1">IFERROR(INDIRECT(CONCATENATE($B$1,ADDRESS($R119,K$114,4))),0)</f>
        <v>0</v>
      </c>
      <c r="L119" s="528" cm="1">
        <f t="array" aca="1" ref="L119" ca="1">IFERROR(INDIRECT(CONCATENATE($B$1,ADDRESS($R119,L$114,4))),0)</f>
        <v>0</v>
      </c>
      <c r="M119" s="528" cm="1">
        <f t="array" aca="1" ref="M119" ca="1">IFERROR(INDIRECT(CONCATENATE($B$1,ADDRESS($R119,M$114,4))),0)</f>
        <v>0</v>
      </c>
      <c r="N119" s="528" cm="1">
        <f t="array" aca="1" ref="N119" ca="1">IFERROR(INDIRECT(CONCATENATE($B$1,ADDRESS($R119,N$114,4))),0)</f>
        <v>0</v>
      </c>
      <c r="O119" s="529">
        <f ca="1">SUM(C119:N119)</f>
        <v>0</v>
      </c>
      <c r="R119" s="43">
        <f>R11</f>
        <v>38</v>
      </c>
    </row>
    <row r="120" spans="2:26" ht="16.2" thickBot="1" x14ac:dyDescent="0.35">
      <c r="B120" s="228" t="str">
        <f t="shared" si="30"/>
        <v>1. Total earnings</v>
      </c>
      <c r="C120" s="229">
        <f ca="1">SUM(C118:C119)</f>
        <v>0</v>
      </c>
      <c r="D120" s="229">
        <f t="shared" ref="D120:O120" ca="1" si="31">SUM(D118:D119)</f>
        <v>0</v>
      </c>
      <c r="E120" s="229">
        <f t="shared" ca="1" si="31"/>
        <v>0</v>
      </c>
      <c r="F120" s="229">
        <f t="shared" ca="1" si="31"/>
        <v>0</v>
      </c>
      <c r="G120" s="229">
        <f t="shared" ca="1" si="31"/>
        <v>0</v>
      </c>
      <c r="H120" s="229">
        <f t="shared" ca="1" si="31"/>
        <v>0</v>
      </c>
      <c r="I120" s="229">
        <f t="shared" ca="1" si="31"/>
        <v>0</v>
      </c>
      <c r="J120" s="229">
        <f t="shared" ca="1" si="31"/>
        <v>0</v>
      </c>
      <c r="K120" s="229">
        <f t="shared" ca="1" si="31"/>
        <v>0</v>
      </c>
      <c r="L120" s="229">
        <f t="shared" ca="1" si="31"/>
        <v>0</v>
      </c>
      <c r="M120" s="229">
        <f t="shared" ca="1" si="31"/>
        <v>0</v>
      </c>
      <c r="N120" s="229">
        <f t="shared" ca="1" si="31"/>
        <v>0</v>
      </c>
      <c r="O120" s="230">
        <f t="shared" ca="1" si="31"/>
        <v>0</v>
      </c>
    </row>
    <row r="121" spans="2:26" ht="10.35" customHeight="1" thickBot="1" x14ac:dyDescent="0.35">
      <c r="B121" s="47"/>
      <c r="C121" s="72"/>
      <c r="D121" s="72"/>
      <c r="E121" s="72"/>
      <c r="F121" s="72"/>
      <c r="G121" s="72"/>
      <c r="H121" s="73"/>
      <c r="I121" s="72"/>
      <c r="J121" s="72"/>
      <c r="K121" s="72"/>
      <c r="L121" s="72"/>
      <c r="M121" s="72"/>
      <c r="N121" s="72"/>
      <c r="O121" s="74"/>
      <c r="Z121" s="428">
        <v>7</v>
      </c>
    </row>
    <row r="122" spans="2:26" ht="15.6" x14ac:dyDescent="0.3">
      <c r="B122" s="231" t="str">
        <f>B86</f>
        <v>- Cost of Sales/third-party Services</v>
      </c>
      <c r="C122" s="232"/>
      <c r="D122" s="232"/>
      <c r="E122" s="232"/>
      <c r="F122" s="232"/>
      <c r="G122" s="232"/>
      <c r="H122" s="232"/>
      <c r="I122" s="232"/>
      <c r="J122" s="232"/>
      <c r="K122" s="232"/>
      <c r="L122" s="232"/>
      <c r="M122" s="232"/>
      <c r="N122" s="232"/>
      <c r="O122" s="233"/>
    </row>
    <row r="123" spans="2:26" x14ac:dyDescent="0.3">
      <c r="B123" s="530" t="str">
        <f>B87</f>
        <v>- Purchase of Goods</v>
      </c>
      <c r="C123" s="528" cm="1">
        <f t="array" aca="1" ref="C123" ca="1">IFERROR(INDIRECT(CONCATENATE($B$1,ADDRESS($R123,C$114,4))),0)</f>
        <v>0</v>
      </c>
      <c r="D123" s="528" cm="1">
        <f t="array" aca="1" ref="D123" ca="1">IFERROR(INDIRECT(CONCATENATE($B$1,ADDRESS($R123,D$114,4))),0)</f>
        <v>0</v>
      </c>
      <c r="E123" s="528" cm="1">
        <f t="array" aca="1" ref="E123" ca="1">IFERROR(INDIRECT(CONCATENATE($B$1,ADDRESS($R123,E$114,4))),0)</f>
        <v>0</v>
      </c>
      <c r="F123" s="528" cm="1">
        <f t="array" aca="1" ref="F123" ca="1">IFERROR(INDIRECT(CONCATENATE($B$1,ADDRESS($R123,F$114,4))),0)</f>
        <v>0</v>
      </c>
      <c r="G123" s="528" cm="1">
        <f t="array" aca="1" ref="G123" ca="1">IFERROR(INDIRECT(CONCATENATE($B$1,ADDRESS($R123,G$114,4))),0)</f>
        <v>0</v>
      </c>
      <c r="H123" s="528" cm="1">
        <f t="array" aca="1" ref="H123" ca="1">IFERROR(INDIRECT(CONCATENATE($B$1,ADDRESS($R123,H$114,4))),0)</f>
        <v>0</v>
      </c>
      <c r="I123" s="528" cm="1">
        <f t="array" aca="1" ref="I123" ca="1">IFERROR(INDIRECT(CONCATENATE($B$1,ADDRESS($R123,I$114,4))),0)</f>
        <v>0</v>
      </c>
      <c r="J123" s="528" cm="1">
        <f t="array" aca="1" ref="J123" ca="1">IFERROR(INDIRECT(CONCATENATE($B$1,ADDRESS($R123,J$114,4))),0)</f>
        <v>0</v>
      </c>
      <c r="K123" s="528" cm="1">
        <f t="array" aca="1" ref="K123" ca="1">IFERROR(INDIRECT(CONCATENATE($B$1,ADDRESS($R123,K$114,4))),0)</f>
        <v>0</v>
      </c>
      <c r="L123" s="528" cm="1">
        <f t="array" aca="1" ref="L123" ca="1">IFERROR(INDIRECT(CONCATENATE($B$1,ADDRESS($R123,L$114,4))),0)</f>
        <v>0</v>
      </c>
      <c r="M123" s="528" cm="1">
        <f t="array" aca="1" ref="M123" ca="1">IFERROR(INDIRECT(CONCATENATE($B$1,ADDRESS($R123,M$114,4))),0)</f>
        <v>0</v>
      </c>
      <c r="N123" s="528" cm="1">
        <f t="array" aca="1" ref="N123" ca="1">IFERROR(INDIRECT(CONCATENATE($B$1,ADDRESS($R123,N$114,4))),0)</f>
        <v>0</v>
      </c>
      <c r="O123" s="529">
        <f ca="1">SUM(C123:N123)</f>
        <v>0</v>
      </c>
      <c r="R123" s="43">
        <f>R15</f>
        <v>47</v>
      </c>
    </row>
    <row r="124" spans="2:26" x14ac:dyDescent="0.3">
      <c r="B124" s="530" t="str">
        <f>B88</f>
        <v>- third-party Services</v>
      </c>
      <c r="C124" s="528" cm="1">
        <f t="array" aca="1" ref="C124" ca="1">IFERROR(INDIRECT(CONCATENATE($B$1,ADDRESS($R124,C$114,4))),0)</f>
        <v>0</v>
      </c>
      <c r="D124" s="528" cm="1">
        <f t="array" aca="1" ref="D124" ca="1">IFERROR(INDIRECT(CONCATENATE($B$1,ADDRESS($R124,D$114,4))),0)</f>
        <v>0</v>
      </c>
      <c r="E124" s="528" cm="1">
        <f t="array" aca="1" ref="E124" ca="1">IFERROR(INDIRECT(CONCATENATE($B$1,ADDRESS($R124,E$114,4))),0)</f>
        <v>0</v>
      </c>
      <c r="F124" s="528" cm="1">
        <f t="array" aca="1" ref="F124" ca="1">IFERROR(INDIRECT(CONCATENATE($B$1,ADDRESS($R124,F$114,4))),0)</f>
        <v>0</v>
      </c>
      <c r="G124" s="528" cm="1">
        <f t="array" aca="1" ref="G124" ca="1">IFERROR(INDIRECT(CONCATENATE($B$1,ADDRESS($R124,G$114,4))),0)</f>
        <v>0</v>
      </c>
      <c r="H124" s="528" cm="1">
        <f t="array" aca="1" ref="H124" ca="1">IFERROR(INDIRECT(CONCATENATE($B$1,ADDRESS($R124,H$114,4))),0)</f>
        <v>0</v>
      </c>
      <c r="I124" s="528" cm="1">
        <f t="array" aca="1" ref="I124" ca="1">IFERROR(INDIRECT(CONCATENATE($B$1,ADDRESS($R124,I$114,4))),0)</f>
        <v>0</v>
      </c>
      <c r="J124" s="528" cm="1">
        <f t="array" aca="1" ref="J124" ca="1">IFERROR(INDIRECT(CONCATENATE($B$1,ADDRESS($R124,J$114,4))),0)</f>
        <v>0</v>
      </c>
      <c r="K124" s="528" cm="1">
        <f t="array" aca="1" ref="K124" ca="1">IFERROR(INDIRECT(CONCATENATE($B$1,ADDRESS($R124,K$114,4))),0)</f>
        <v>0</v>
      </c>
      <c r="L124" s="528" cm="1">
        <f t="array" aca="1" ref="L124" ca="1">IFERROR(INDIRECT(CONCATENATE($B$1,ADDRESS($R124,L$114,4))),0)</f>
        <v>0</v>
      </c>
      <c r="M124" s="528" cm="1">
        <f t="array" aca="1" ref="M124" ca="1">IFERROR(INDIRECT(CONCATENATE($B$1,ADDRESS($R124,M$114,4))),0)</f>
        <v>0</v>
      </c>
      <c r="N124" s="528" cm="1">
        <f t="array" aca="1" ref="N124" ca="1">IFERROR(INDIRECT(CONCATENATE($B$1,ADDRESS($R124,N$114,4))),0)</f>
        <v>0</v>
      </c>
      <c r="O124" s="529">
        <f ca="1">SUM(C124:N124)</f>
        <v>0</v>
      </c>
      <c r="R124" s="43">
        <f>R16</f>
        <v>74</v>
      </c>
    </row>
    <row r="125" spans="2:26" ht="16.2" thickBot="1" x14ac:dyDescent="0.35">
      <c r="B125" s="228" t="str">
        <f>B89</f>
        <v>2. Total cost of sales/third-party services</v>
      </c>
      <c r="C125" s="229">
        <f ca="1">SUM(C123:C124)</f>
        <v>0</v>
      </c>
      <c r="D125" s="229">
        <f t="shared" ref="D125:O125" ca="1" si="32">SUM(D123:D124)</f>
        <v>0</v>
      </c>
      <c r="E125" s="229">
        <f t="shared" ca="1" si="32"/>
        <v>0</v>
      </c>
      <c r="F125" s="229">
        <f t="shared" ca="1" si="32"/>
        <v>0</v>
      </c>
      <c r="G125" s="229">
        <f t="shared" ca="1" si="32"/>
        <v>0</v>
      </c>
      <c r="H125" s="229">
        <f t="shared" ca="1" si="32"/>
        <v>0</v>
      </c>
      <c r="I125" s="229">
        <f t="shared" ca="1" si="32"/>
        <v>0</v>
      </c>
      <c r="J125" s="229">
        <f t="shared" ca="1" si="32"/>
        <v>0</v>
      </c>
      <c r="K125" s="229">
        <f t="shared" ca="1" si="32"/>
        <v>0</v>
      </c>
      <c r="L125" s="229">
        <f t="shared" ca="1" si="32"/>
        <v>0</v>
      </c>
      <c r="M125" s="229">
        <f t="shared" ca="1" si="32"/>
        <v>0</v>
      </c>
      <c r="N125" s="229">
        <f t="shared" ca="1" si="32"/>
        <v>0</v>
      </c>
      <c r="O125" s="230">
        <f t="shared" ca="1" si="32"/>
        <v>0</v>
      </c>
    </row>
    <row r="126" spans="2:26" ht="10.35" customHeight="1" thickBot="1" x14ac:dyDescent="0.35">
      <c r="C126" s="72"/>
      <c r="D126" s="72"/>
      <c r="E126" s="72"/>
      <c r="F126" s="72"/>
      <c r="G126" s="72"/>
      <c r="H126" s="72"/>
      <c r="I126" s="72"/>
      <c r="J126" s="72"/>
      <c r="K126" s="72"/>
      <c r="L126" s="72"/>
      <c r="M126" s="72"/>
      <c r="N126" s="72"/>
      <c r="O126" s="75"/>
    </row>
    <row r="127" spans="2:26" ht="16.2" thickBot="1" x14ac:dyDescent="0.35">
      <c r="B127" s="234" t="str">
        <f>B91</f>
        <v>3. Gross profit/gross margin</v>
      </c>
      <c r="C127" s="235">
        <f ca="1">C120-C125</f>
        <v>0</v>
      </c>
      <c r="D127" s="235">
        <f t="shared" ref="D127:N127" ca="1" si="33">D120-D125</f>
        <v>0</v>
      </c>
      <c r="E127" s="235">
        <f t="shared" ca="1" si="33"/>
        <v>0</v>
      </c>
      <c r="F127" s="235">
        <f t="shared" ca="1" si="33"/>
        <v>0</v>
      </c>
      <c r="G127" s="235">
        <f t="shared" ca="1" si="33"/>
        <v>0</v>
      </c>
      <c r="H127" s="235">
        <f t="shared" ca="1" si="33"/>
        <v>0</v>
      </c>
      <c r="I127" s="235">
        <f t="shared" ca="1" si="33"/>
        <v>0</v>
      </c>
      <c r="J127" s="235">
        <f t="shared" ca="1" si="33"/>
        <v>0</v>
      </c>
      <c r="K127" s="235">
        <f t="shared" ca="1" si="33"/>
        <v>0</v>
      </c>
      <c r="L127" s="235">
        <f t="shared" ca="1" si="33"/>
        <v>0</v>
      </c>
      <c r="M127" s="235">
        <f t="shared" ca="1" si="33"/>
        <v>0</v>
      </c>
      <c r="N127" s="235">
        <f t="shared" ca="1" si="33"/>
        <v>0</v>
      </c>
      <c r="O127" s="236">
        <f ca="1">SUM(C127:N127)</f>
        <v>0</v>
      </c>
    </row>
    <row r="128" spans="2:26" ht="10.35" customHeight="1" thickBot="1" x14ac:dyDescent="0.35">
      <c r="B128" s="48"/>
      <c r="C128" s="72"/>
      <c r="D128" s="72"/>
      <c r="E128" s="72"/>
      <c r="F128" s="72"/>
      <c r="G128" s="72"/>
      <c r="H128" s="72"/>
      <c r="I128" s="72"/>
      <c r="J128" s="72"/>
      <c r="K128" s="72"/>
      <c r="L128" s="72"/>
      <c r="M128" s="72"/>
      <c r="N128" s="72"/>
      <c r="O128" s="74"/>
    </row>
    <row r="129" spans="2:18" ht="15.6" x14ac:dyDescent="0.3">
      <c r="B129" s="231" t="str">
        <f t="shared" ref="B129:B141" si="34">B93</f>
        <v>- Expenses</v>
      </c>
      <c r="C129" s="232"/>
      <c r="D129" s="232"/>
      <c r="E129" s="232"/>
      <c r="F129" s="232"/>
      <c r="G129" s="232"/>
      <c r="H129" s="232"/>
      <c r="I129" s="232"/>
      <c r="J129" s="232"/>
      <c r="K129" s="232"/>
      <c r="L129" s="232"/>
      <c r="M129" s="232"/>
      <c r="N129" s="232"/>
      <c r="O129" s="233"/>
    </row>
    <row r="130" spans="2:18" x14ac:dyDescent="0.3">
      <c r="B130" s="530" t="str">
        <f t="shared" si="34"/>
        <v>Operating costs</v>
      </c>
      <c r="C130" s="528" cm="1">
        <f t="array" aca="1" ref="C130" ca="1">IFERROR(INDIRECT(CONCATENATE($B$1,ADDRESS($R130,C$114,4))),0)</f>
        <v>0</v>
      </c>
      <c r="D130" s="528" cm="1">
        <f t="array" aca="1" ref="D130" ca="1">IFERROR(INDIRECT(CONCATENATE($B$1,ADDRESS($R130,D$114,4))),0)</f>
        <v>0</v>
      </c>
      <c r="E130" s="528" cm="1">
        <f t="array" aca="1" ref="E130" ca="1">IFERROR(INDIRECT(CONCATENATE($B$1,ADDRESS($R130,E$114,4))),0)</f>
        <v>0</v>
      </c>
      <c r="F130" s="528" cm="1">
        <f t="array" aca="1" ref="F130" ca="1">IFERROR(INDIRECT(CONCATENATE($B$1,ADDRESS($R130,F$114,4))),0)</f>
        <v>0</v>
      </c>
      <c r="G130" s="528" cm="1">
        <f t="array" aca="1" ref="G130" ca="1">IFERROR(INDIRECT(CONCATENATE($B$1,ADDRESS($R130,G$114,4))),0)</f>
        <v>0</v>
      </c>
      <c r="H130" s="528" cm="1">
        <f t="array" aca="1" ref="H130" ca="1">IFERROR(INDIRECT(CONCATENATE($B$1,ADDRESS($R130,H$114,4))),0)</f>
        <v>0</v>
      </c>
      <c r="I130" s="528" cm="1">
        <f t="array" aca="1" ref="I130" ca="1">IFERROR(INDIRECT(CONCATENATE($B$1,ADDRESS($R130,I$114,4))),0)</f>
        <v>0</v>
      </c>
      <c r="J130" s="528" cm="1">
        <f t="array" aca="1" ref="J130" ca="1">IFERROR(INDIRECT(CONCATENATE($B$1,ADDRESS($R130,J$114,4))),0)</f>
        <v>0</v>
      </c>
      <c r="K130" s="528" cm="1">
        <f t="array" aca="1" ref="K130" ca="1">IFERROR(INDIRECT(CONCATENATE($B$1,ADDRESS($R130,K$114,4))),0)</f>
        <v>0</v>
      </c>
      <c r="L130" s="528" cm="1">
        <f t="array" aca="1" ref="L130" ca="1">IFERROR(INDIRECT(CONCATENATE($B$1,ADDRESS($R130,L$114,4))),0)</f>
        <v>0</v>
      </c>
      <c r="M130" s="528" cm="1">
        <f t="array" aca="1" ref="M130" ca="1">IFERROR(INDIRECT(CONCATENATE($B$1,ADDRESS($R130,M$114,4))),0)</f>
        <v>0</v>
      </c>
      <c r="N130" s="528" cm="1">
        <f t="array" aca="1" ref="N130" ca="1">IFERROR(INDIRECT(CONCATENATE($B$1,ADDRESS($R130,N$114,4))),0)</f>
        <v>0</v>
      </c>
      <c r="O130" s="529">
        <f ca="1">SUM(C130:N130)</f>
        <v>0</v>
      </c>
      <c r="R130" s="43">
        <f t="shared" ref="R130:R140" si="35">R22</f>
        <v>91</v>
      </c>
    </row>
    <row r="131" spans="2:18" outlineLevel="1" x14ac:dyDescent="0.3">
      <c r="B131" s="531" t="str">
        <f t="shared" si="34"/>
        <v>Cost of premises</v>
      </c>
      <c r="C131" s="532" cm="1">
        <f t="array" aca="1" ref="C131" ca="1">IFERROR(INDIRECT(CONCATENATE($B$1,ADDRESS($R131,C$114,4))),0)</f>
        <v>0</v>
      </c>
      <c r="D131" s="532" cm="1">
        <f t="array" aca="1" ref="D131" ca="1">IFERROR(INDIRECT(CONCATENATE($B$1,ADDRESS($R131,D$114,4))),0)</f>
        <v>0</v>
      </c>
      <c r="E131" s="532" cm="1">
        <f t="array" aca="1" ref="E131" ca="1">IFERROR(INDIRECT(CONCATENATE($B$1,ADDRESS($R131,E$114,4))),0)</f>
        <v>0</v>
      </c>
      <c r="F131" s="532" cm="1">
        <f t="array" aca="1" ref="F131" ca="1">IFERROR(INDIRECT(CONCATENATE($B$1,ADDRESS($R131,F$114,4))),0)</f>
        <v>0</v>
      </c>
      <c r="G131" s="532" cm="1">
        <f t="array" aca="1" ref="G131" ca="1">IFERROR(INDIRECT(CONCATENATE($B$1,ADDRESS($R131,G$114,4))),0)</f>
        <v>0</v>
      </c>
      <c r="H131" s="532" cm="1">
        <f t="array" aca="1" ref="H131" ca="1">IFERROR(INDIRECT(CONCATENATE($B$1,ADDRESS($R131,H$114,4))),0)</f>
        <v>0</v>
      </c>
      <c r="I131" s="532" cm="1">
        <f t="array" aca="1" ref="I131" ca="1">IFERROR(INDIRECT(CONCATENATE($B$1,ADDRESS($R131,I$114,4))),0)</f>
        <v>0</v>
      </c>
      <c r="J131" s="532" cm="1">
        <f t="array" aca="1" ref="J131" ca="1">IFERROR(INDIRECT(CONCATENATE($B$1,ADDRESS($R131,J$114,4))),0)</f>
        <v>0</v>
      </c>
      <c r="K131" s="532" cm="1">
        <f t="array" aca="1" ref="K131" ca="1">IFERROR(INDIRECT(CONCATENATE($B$1,ADDRESS($R131,K$114,4))),0)</f>
        <v>0</v>
      </c>
      <c r="L131" s="532" cm="1">
        <f t="array" aca="1" ref="L131" ca="1">IFERROR(INDIRECT(CONCATENATE($B$1,ADDRESS($R131,L$114,4))),0)</f>
        <v>0</v>
      </c>
      <c r="M131" s="532" cm="1">
        <f t="array" aca="1" ref="M131" ca="1">IFERROR(INDIRECT(CONCATENATE($B$1,ADDRESS($R131,M$114,4))),0)</f>
        <v>0</v>
      </c>
      <c r="N131" s="532" cm="1">
        <f t="array" aca="1" ref="N131" ca="1">IFERROR(INDIRECT(CONCATENATE($B$1,ADDRESS($R131,N$114,4))),0)</f>
        <v>0</v>
      </c>
      <c r="O131" s="533">
        <f t="shared" ref="O131:O137" ca="1" si="36">SUM(C131:N131)</f>
        <v>0</v>
      </c>
      <c r="R131" s="43">
        <f t="shared" si="35"/>
        <v>92</v>
      </c>
    </row>
    <row r="132" spans="2:18" outlineLevel="1" x14ac:dyDescent="0.3">
      <c r="B132" s="531" t="str">
        <f t="shared" si="34"/>
        <v>Vehicle costs/mobility</v>
      </c>
      <c r="C132" s="532" cm="1">
        <f t="array" aca="1" ref="C132" ca="1">IFERROR(INDIRECT(CONCATENATE($B$1,ADDRESS($R132,C$114,4))),0)</f>
        <v>0</v>
      </c>
      <c r="D132" s="532" cm="1">
        <f t="array" aca="1" ref="D132" ca="1">IFERROR(INDIRECT(CONCATENATE($B$1,ADDRESS($R132,D$114,4))),0)</f>
        <v>0</v>
      </c>
      <c r="E132" s="532" cm="1">
        <f t="array" aca="1" ref="E132" ca="1">IFERROR(INDIRECT(CONCATENATE($B$1,ADDRESS($R132,E$114,4))),0)</f>
        <v>0</v>
      </c>
      <c r="F132" s="532" cm="1">
        <f t="array" aca="1" ref="F132" ca="1">IFERROR(INDIRECT(CONCATENATE($B$1,ADDRESS($R132,F$114,4))),0)</f>
        <v>0</v>
      </c>
      <c r="G132" s="532" cm="1">
        <f t="array" aca="1" ref="G132" ca="1">IFERROR(INDIRECT(CONCATENATE($B$1,ADDRESS($R132,G$114,4))),0)</f>
        <v>0</v>
      </c>
      <c r="H132" s="532" cm="1">
        <f t="array" aca="1" ref="H132" ca="1">IFERROR(INDIRECT(CONCATENATE($B$1,ADDRESS($R132,H$114,4))),0)</f>
        <v>0</v>
      </c>
      <c r="I132" s="532" cm="1">
        <f t="array" aca="1" ref="I132" ca="1">IFERROR(INDIRECT(CONCATENATE($B$1,ADDRESS($R132,I$114,4))),0)</f>
        <v>0</v>
      </c>
      <c r="J132" s="532" cm="1">
        <f t="array" aca="1" ref="J132" ca="1">IFERROR(INDIRECT(CONCATENATE($B$1,ADDRESS($R132,J$114,4))),0)</f>
        <v>0</v>
      </c>
      <c r="K132" s="532" cm="1">
        <f t="array" aca="1" ref="K132" ca="1">IFERROR(INDIRECT(CONCATENATE($B$1,ADDRESS($R132,K$114,4))),0)</f>
        <v>0</v>
      </c>
      <c r="L132" s="532" cm="1">
        <f t="array" aca="1" ref="L132" ca="1">IFERROR(INDIRECT(CONCATENATE($B$1,ADDRESS($R132,L$114,4))),0)</f>
        <v>0</v>
      </c>
      <c r="M132" s="532" cm="1">
        <f t="array" aca="1" ref="M132" ca="1">IFERROR(INDIRECT(CONCATENATE($B$1,ADDRESS($R132,M$114,4))),0)</f>
        <v>0</v>
      </c>
      <c r="N132" s="532" cm="1">
        <f t="array" aca="1" ref="N132" ca="1">IFERROR(INDIRECT(CONCATENATE($B$1,ADDRESS($R132,N$114,4))),0)</f>
        <v>0</v>
      </c>
      <c r="O132" s="533">
        <f t="shared" ca="1" si="36"/>
        <v>0</v>
      </c>
      <c r="R132" s="43">
        <f t="shared" si="35"/>
        <v>115</v>
      </c>
    </row>
    <row r="133" spans="2:18" outlineLevel="1" x14ac:dyDescent="0.3">
      <c r="B133" s="531" t="str">
        <f t="shared" si="34"/>
        <v>Communication/marketing/IT/travel expenses</v>
      </c>
      <c r="C133" s="532" cm="1">
        <f t="array" aca="1" ref="C133" ca="1">IFERROR(INDIRECT(CONCATENATE($B$1,ADDRESS($R133,C$114,4))),0)</f>
        <v>0</v>
      </c>
      <c r="D133" s="532" cm="1">
        <f t="array" aca="1" ref="D133" ca="1">IFERROR(INDIRECT(CONCATENATE($B$1,ADDRESS($R133,D$114,4))),0)</f>
        <v>0</v>
      </c>
      <c r="E133" s="532" cm="1">
        <f t="array" aca="1" ref="E133" ca="1">IFERROR(INDIRECT(CONCATENATE($B$1,ADDRESS($R133,E$114,4))),0)</f>
        <v>0</v>
      </c>
      <c r="F133" s="532" cm="1">
        <f t="array" aca="1" ref="F133" ca="1">IFERROR(INDIRECT(CONCATENATE($B$1,ADDRESS($R133,F$114,4))),0)</f>
        <v>0</v>
      </c>
      <c r="G133" s="532" cm="1">
        <f t="array" aca="1" ref="G133" ca="1">IFERROR(INDIRECT(CONCATENATE($B$1,ADDRESS($R133,G$114,4))),0)</f>
        <v>0</v>
      </c>
      <c r="H133" s="532" cm="1">
        <f t="array" aca="1" ref="H133" ca="1">IFERROR(INDIRECT(CONCATENATE($B$1,ADDRESS($R133,H$114,4))),0)</f>
        <v>0</v>
      </c>
      <c r="I133" s="532" cm="1">
        <f t="array" aca="1" ref="I133" ca="1">IFERROR(INDIRECT(CONCATENATE($B$1,ADDRESS($R133,I$114,4))),0)</f>
        <v>0</v>
      </c>
      <c r="J133" s="532" cm="1">
        <f t="array" aca="1" ref="J133" ca="1">IFERROR(INDIRECT(CONCATENATE($B$1,ADDRESS($R133,J$114,4))),0)</f>
        <v>0</v>
      </c>
      <c r="K133" s="532" cm="1">
        <f t="array" aca="1" ref="K133" ca="1">IFERROR(INDIRECT(CONCATENATE($B$1,ADDRESS($R133,K$114,4))),0)</f>
        <v>0</v>
      </c>
      <c r="L133" s="532" cm="1">
        <f t="array" aca="1" ref="L133" ca="1">IFERROR(INDIRECT(CONCATENATE($B$1,ADDRESS($R133,L$114,4))),0)</f>
        <v>0</v>
      </c>
      <c r="M133" s="532" cm="1">
        <f t="array" aca="1" ref="M133" ca="1">IFERROR(INDIRECT(CONCATENATE($B$1,ADDRESS($R133,M$114,4))),0)</f>
        <v>0</v>
      </c>
      <c r="N133" s="532" cm="1">
        <f t="array" aca="1" ref="N133" ca="1">IFERROR(INDIRECT(CONCATENATE($B$1,ADDRESS($R133,N$114,4))),0)</f>
        <v>0</v>
      </c>
      <c r="O133" s="533">
        <f t="shared" ca="1" si="36"/>
        <v>0</v>
      </c>
      <c r="R133" s="43">
        <f t="shared" si="35"/>
        <v>136</v>
      </c>
    </row>
    <row r="134" spans="2:18" outlineLevel="1" x14ac:dyDescent="0.3">
      <c r="B134" s="531" t="str">
        <f t="shared" si="34"/>
        <v>Insurance/contributions</v>
      </c>
      <c r="C134" s="532" cm="1">
        <f t="array" aca="1" ref="C134" ca="1">IFERROR(INDIRECT(CONCATENATE($B$1,ADDRESS($R134,C$114,4))),0)</f>
        <v>0</v>
      </c>
      <c r="D134" s="532" cm="1">
        <f t="array" aca="1" ref="D134" ca="1">IFERROR(INDIRECT(CONCATENATE($B$1,ADDRESS($R134,D$114,4))),0)</f>
        <v>0</v>
      </c>
      <c r="E134" s="532" cm="1">
        <f t="array" aca="1" ref="E134" ca="1">IFERROR(INDIRECT(CONCATENATE($B$1,ADDRESS($R134,E$114,4))),0)</f>
        <v>0</v>
      </c>
      <c r="F134" s="532" cm="1">
        <f t="array" aca="1" ref="F134" ca="1">IFERROR(INDIRECT(CONCATENATE($B$1,ADDRESS($R134,F$114,4))),0)</f>
        <v>0</v>
      </c>
      <c r="G134" s="532" cm="1">
        <f t="array" aca="1" ref="G134" ca="1">IFERROR(INDIRECT(CONCATENATE($B$1,ADDRESS($R134,G$114,4))),0)</f>
        <v>0</v>
      </c>
      <c r="H134" s="532" cm="1">
        <f t="array" aca="1" ref="H134" ca="1">IFERROR(INDIRECT(CONCATENATE($B$1,ADDRESS($R134,H$114,4))),0)</f>
        <v>0</v>
      </c>
      <c r="I134" s="532" cm="1">
        <f t="array" aca="1" ref="I134" ca="1">IFERROR(INDIRECT(CONCATENATE($B$1,ADDRESS($R134,I$114,4))),0)</f>
        <v>0</v>
      </c>
      <c r="J134" s="532" cm="1">
        <f t="array" aca="1" ref="J134" ca="1">IFERROR(INDIRECT(CONCATENATE($B$1,ADDRESS($R134,J$114,4))),0)</f>
        <v>0</v>
      </c>
      <c r="K134" s="532" cm="1">
        <f t="array" aca="1" ref="K134" ca="1">IFERROR(INDIRECT(CONCATENATE($B$1,ADDRESS($R134,K$114,4))),0)</f>
        <v>0</v>
      </c>
      <c r="L134" s="532" cm="1">
        <f t="array" aca="1" ref="L134" ca="1">IFERROR(INDIRECT(CONCATENATE($B$1,ADDRESS($R134,L$114,4))),0)</f>
        <v>0</v>
      </c>
      <c r="M134" s="532" cm="1">
        <f t="array" aca="1" ref="M134" ca="1">IFERROR(INDIRECT(CONCATENATE($B$1,ADDRESS($R134,M$114,4))),0)</f>
        <v>0</v>
      </c>
      <c r="N134" s="532" cm="1">
        <f t="array" aca="1" ref="N134" ca="1">IFERROR(INDIRECT(CONCATENATE($B$1,ADDRESS($R134,N$114,4))),0)</f>
        <v>0</v>
      </c>
      <c r="O134" s="533">
        <f t="shared" ca="1" si="36"/>
        <v>0</v>
      </c>
      <c r="R134" s="43">
        <f t="shared" si="35"/>
        <v>152</v>
      </c>
    </row>
    <row r="135" spans="2:18" outlineLevel="1" x14ac:dyDescent="0.3">
      <c r="B135" s="531" t="str">
        <f t="shared" si="34"/>
        <v>Repair/maintenance</v>
      </c>
      <c r="C135" s="532" cm="1">
        <f t="array" aca="1" ref="C135" ca="1">IFERROR(INDIRECT(CONCATENATE($B$1,ADDRESS($R135,C$114,4))),0)</f>
        <v>0</v>
      </c>
      <c r="D135" s="532" cm="1">
        <f t="array" aca="1" ref="D135" ca="1">IFERROR(INDIRECT(CONCATENATE($B$1,ADDRESS($R135,D$114,4))),0)</f>
        <v>0</v>
      </c>
      <c r="E135" s="532" cm="1">
        <f t="array" aca="1" ref="E135" ca="1">IFERROR(INDIRECT(CONCATENATE($B$1,ADDRESS($R135,E$114,4))),0)</f>
        <v>0</v>
      </c>
      <c r="F135" s="532" cm="1">
        <f t="array" aca="1" ref="F135" ca="1">IFERROR(INDIRECT(CONCATENATE($B$1,ADDRESS($R135,F$114,4))),0)</f>
        <v>0</v>
      </c>
      <c r="G135" s="532" cm="1">
        <f t="array" aca="1" ref="G135" ca="1">IFERROR(INDIRECT(CONCATENATE($B$1,ADDRESS($R135,G$114,4))),0)</f>
        <v>0</v>
      </c>
      <c r="H135" s="532" cm="1">
        <f t="array" aca="1" ref="H135" ca="1">IFERROR(INDIRECT(CONCATENATE($B$1,ADDRESS($R135,H$114,4))),0)</f>
        <v>0</v>
      </c>
      <c r="I135" s="532" cm="1">
        <f t="array" aca="1" ref="I135" ca="1">IFERROR(INDIRECT(CONCATENATE($B$1,ADDRESS($R135,I$114,4))),0)</f>
        <v>0</v>
      </c>
      <c r="J135" s="532" cm="1">
        <f t="array" aca="1" ref="J135" ca="1">IFERROR(INDIRECT(CONCATENATE($B$1,ADDRESS($R135,J$114,4))),0)</f>
        <v>0</v>
      </c>
      <c r="K135" s="532" cm="1">
        <f t="array" aca="1" ref="K135" ca="1">IFERROR(INDIRECT(CONCATENATE($B$1,ADDRESS($R135,K$114,4))),0)</f>
        <v>0</v>
      </c>
      <c r="L135" s="532" cm="1">
        <f t="array" aca="1" ref="L135" ca="1">IFERROR(INDIRECT(CONCATENATE($B$1,ADDRESS($R135,L$114,4))),0)</f>
        <v>0</v>
      </c>
      <c r="M135" s="532" cm="1">
        <f t="array" aca="1" ref="M135" ca="1">IFERROR(INDIRECT(CONCATENATE($B$1,ADDRESS($R135,M$114,4))),0)</f>
        <v>0</v>
      </c>
      <c r="N135" s="532" cm="1">
        <f t="array" aca="1" ref="N135" ca="1">IFERROR(INDIRECT(CONCATENATE($B$1,ADDRESS($R135,N$114,4))),0)</f>
        <v>0</v>
      </c>
      <c r="O135" s="533">
        <f t="shared" ca="1" si="36"/>
        <v>0</v>
      </c>
      <c r="R135" s="43">
        <f t="shared" si="35"/>
        <v>170</v>
      </c>
    </row>
    <row r="136" spans="2:18" outlineLevel="1" x14ac:dyDescent="0.3">
      <c r="B136" s="531" t="str">
        <f t="shared" si="34"/>
        <v>Delivery costs</v>
      </c>
      <c r="C136" s="532" cm="1">
        <f t="array" aca="1" ref="C136" ca="1">IFERROR(INDIRECT(CONCATENATE($B$1,ADDRESS($R136,C$114,4))),0)</f>
        <v>0</v>
      </c>
      <c r="D136" s="532" cm="1">
        <f t="array" aca="1" ref="D136" ca="1">IFERROR(INDIRECT(CONCATENATE($B$1,ADDRESS($R136,D$114,4))),0)</f>
        <v>0</v>
      </c>
      <c r="E136" s="532" cm="1">
        <f t="array" aca="1" ref="E136" ca="1">IFERROR(INDIRECT(CONCATENATE($B$1,ADDRESS($R136,E$114,4))),0)</f>
        <v>0</v>
      </c>
      <c r="F136" s="532" cm="1">
        <f t="array" aca="1" ref="F136" ca="1">IFERROR(INDIRECT(CONCATENATE($B$1,ADDRESS($R136,F$114,4))),0)</f>
        <v>0</v>
      </c>
      <c r="G136" s="532" cm="1">
        <f t="array" aca="1" ref="G136" ca="1">IFERROR(INDIRECT(CONCATENATE($B$1,ADDRESS($R136,G$114,4))),0)</f>
        <v>0</v>
      </c>
      <c r="H136" s="532" cm="1">
        <f t="array" aca="1" ref="H136" ca="1">IFERROR(INDIRECT(CONCATENATE($B$1,ADDRESS($R136,H$114,4))),0)</f>
        <v>0</v>
      </c>
      <c r="I136" s="532" cm="1">
        <f t="array" aca="1" ref="I136" ca="1">IFERROR(INDIRECT(CONCATENATE($B$1,ADDRESS($R136,I$114,4))),0)</f>
        <v>0</v>
      </c>
      <c r="J136" s="532" cm="1">
        <f t="array" aca="1" ref="J136" ca="1">IFERROR(INDIRECT(CONCATENATE($B$1,ADDRESS($R136,J$114,4))),0)</f>
        <v>0</v>
      </c>
      <c r="K136" s="532" cm="1">
        <f t="array" aca="1" ref="K136" ca="1">IFERROR(INDIRECT(CONCATENATE($B$1,ADDRESS($R136,K$114,4))),0)</f>
        <v>0</v>
      </c>
      <c r="L136" s="532" cm="1">
        <f t="array" aca="1" ref="L136" ca="1">IFERROR(INDIRECT(CONCATENATE($B$1,ADDRESS($R136,L$114,4))),0)</f>
        <v>0</v>
      </c>
      <c r="M136" s="532" cm="1">
        <f t="array" aca="1" ref="M136" ca="1">IFERROR(INDIRECT(CONCATENATE($B$1,ADDRESS($R136,M$114,4))),0)</f>
        <v>0</v>
      </c>
      <c r="N136" s="532" cm="1">
        <f t="array" aca="1" ref="N136" ca="1">IFERROR(INDIRECT(CONCATENATE($B$1,ADDRESS($R136,N$114,4))),0)</f>
        <v>0</v>
      </c>
      <c r="O136" s="533">
        <f t="shared" ca="1" si="36"/>
        <v>0</v>
      </c>
      <c r="R136" s="43">
        <f t="shared" si="35"/>
        <v>180</v>
      </c>
    </row>
    <row r="137" spans="2:18" outlineLevel="1" x14ac:dyDescent="0.3">
      <c r="B137" s="531" t="str">
        <f t="shared" si="34"/>
        <v>Other costs</v>
      </c>
      <c r="C137" s="532" cm="1">
        <f t="array" aca="1" ref="C137" ca="1">IFERROR(INDIRECT(CONCATENATE($B$1,ADDRESS($R137,C$114,4))),0)</f>
        <v>0</v>
      </c>
      <c r="D137" s="532" cm="1">
        <f t="array" aca="1" ref="D137" ca="1">IFERROR(INDIRECT(CONCATENATE($B$1,ADDRESS($R137,D$114,4))),0)</f>
        <v>0</v>
      </c>
      <c r="E137" s="532" cm="1">
        <f t="array" aca="1" ref="E137" ca="1">IFERROR(INDIRECT(CONCATENATE($B$1,ADDRESS($R137,E$114,4))),0)</f>
        <v>0</v>
      </c>
      <c r="F137" s="532" cm="1">
        <f t="array" aca="1" ref="F137" ca="1">IFERROR(INDIRECT(CONCATENATE($B$1,ADDRESS($R137,F$114,4))),0)</f>
        <v>0</v>
      </c>
      <c r="G137" s="532" cm="1">
        <f t="array" aca="1" ref="G137" ca="1">IFERROR(INDIRECT(CONCATENATE($B$1,ADDRESS($R137,G$114,4))),0)</f>
        <v>0</v>
      </c>
      <c r="H137" s="532" cm="1">
        <f t="array" aca="1" ref="H137" ca="1">IFERROR(INDIRECT(CONCATENATE($B$1,ADDRESS($R137,H$114,4))),0)</f>
        <v>0</v>
      </c>
      <c r="I137" s="532" cm="1">
        <f t="array" aca="1" ref="I137" ca="1">IFERROR(INDIRECT(CONCATENATE($B$1,ADDRESS($R137,I$114,4))),0)</f>
        <v>0</v>
      </c>
      <c r="J137" s="532" cm="1">
        <f t="array" aca="1" ref="J137" ca="1">IFERROR(INDIRECT(CONCATENATE($B$1,ADDRESS($R137,J$114,4))),0)</f>
        <v>0</v>
      </c>
      <c r="K137" s="532" cm="1">
        <f t="array" aca="1" ref="K137" ca="1">IFERROR(INDIRECT(CONCATENATE($B$1,ADDRESS($R137,K$114,4))),0)</f>
        <v>0</v>
      </c>
      <c r="L137" s="532" cm="1">
        <f t="array" aca="1" ref="L137" ca="1">IFERROR(INDIRECT(CONCATENATE($B$1,ADDRESS($R137,L$114,4))),0)</f>
        <v>0</v>
      </c>
      <c r="M137" s="532" cm="1">
        <f t="array" aca="1" ref="M137" ca="1">IFERROR(INDIRECT(CONCATENATE($B$1,ADDRESS($R137,M$114,4))),0)</f>
        <v>0</v>
      </c>
      <c r="N137" s="532" cm="1">
        <f t="array" aca="1" ref="N137" ca="1">IFERROR(INDIRECT(CONCATENATE($B$1,ADDRESS($R137,N$114,4))),0)</f>
        <v>0</v>
      </c>
      <c r="O137" s="533">
        <f t="shared" ca="1" si="36"/>
        <v>0</v>
      </c>
      <c r="R137" s="43">
        <f t="shared" si="35"/>
        <v>190</v>
      </c>
    </row>
    <row r="138" spans="2:18" x14ac:dyDescent="0.3">
      <c r="B138" s="530" t="str">
        <f t="shared" si="34"/>
        <v>- Personnel costs</v>
      </c>
      <c r="C138" s="528" cm="1">
        <f t="array" aca="1" ref="C138" ca="1">IFERROR(INDIRECT(CONCATENATE($B$1,ADDRESS($R138,C$114,4))),0)</f>
        <v>0</v>
      </c>
      <c r="D138" s="528" cm="1">
        <f t="array" aca="1" ref="D138" ca="1">IFERROR(INDIRECT(CONCATENATE($B$1,ADDRESS($R138,D$114,4))),0)</f>
        <v>0</v>
      </c>
      <c r="E138" s="528" cm="1">
        <f t="array" aca="1" ref="E138" ca="1">IFERROR(INDIRECT(CONCATENATE($B$1,ADDRESS($R138,E$114,4))),0)</f>
        <v>0</v>
      </c>
      <c r="F138" s="528" cm="1">
        <f t="array" aca="1" ref="F138" ca="1">IFERROR(INDIRECT(CONCATENATE($B$1,ADDRESS($R138,F$114,4))),0)</f>
        <v>0</v>
      </c>
      <c r="G138" s="528" cm="1">
        <f t="array" aca="1" ref="G138" ca="1">IFERROR(INDIRECT(CONCATENATE($B$1,ADDRESS($R138,G$114,4))),0)</f>
        <v>0</v>
      </c>
      <c r="H138" s="528" cm="1">
        <f t="array" aca="1" ref="H138" ca="1">IFERROR(INDIRECT(CONCATENATE($B$1,ADDRESS($R138,H$114,4))),0)</f>
        <v>0</v>
      </c>
      <c r="I138" s="528" cm="1">
        <f t="array" aca="1" ref="I138" ca="1">IFERROR(INDIRECT(CONCATENATE($B$1,ADDRESS($R138,I$114,4))),0)</f>
        <v>0</v>
      </c>
      <c r="J138" s="528" cm="1">
        <f t="array" aca="1" ref="J138" ca="1">IFERROR(INDIRECT(CONCATENATE($B$1,ADDRESS($R138,J$114,4))),0)</f>
        <v>0</v>
      </c>
      <c r="K138" s="528" cm="1">
        <f t="array" aca="1" ref="K138" ca="1">IFERROR(INDIRECT(CONCATENATE($B$1,ADDRESS($R138,K$114,4))),0)</f>
        <v>0</v>
      </c>
      <c r="L138" s="528" cm="1">
        <f t="array" aca="1" ref="L138" ca="1">IFERROR(INDIRECT(CONCATENATE($B$1,ADDRESS($R138,L$114,4))),0)</f>
        <v>0</v>
      </c>
      <c r="M138" s="528" cm="1">
        <f t="array" aca="1" ref="M138" ca="1">IFERROR(INDIRECT(CONCATENATE($B$1,ADDRESS($R138,M$114,4))),0)</f>
        <v>0</v>
      </c>
      <c r="N138" s="528" cm="1">
        <f t="array" aca="1" ref="N138" ca="1">IFERROR(INDIRECT(CONCATENATE($B$1,ADDRESS($R138,N$114,4))),0)</f>
        <v>0</v>
      </c>
      <c r="O138" s="529">
        <f ca="1">SUM(C138:N138)</f>
        <v>0</v>
      </c>
      <c r="R138" s="43">
        <f t="shared" si="35"/>
        <v>204</v>
      </c>
    </row>
    <row r="139" spans="2:18" x14ac:dyDescent="0.3">
      <c r="B139" s="530" t="str">
        <f t="shared" si="34"/>
        <v>- Interest</v>
      </c>
      <c r="C139" s="528" cm="1">
        <f t="array" aca="1" ref="C139" ca="1">IFERROR(INDIRECT(CONCATENATE($B$1,ADDRESS($R139,C$114,4))),0)</f>
        <v>0</v>
      </c>
      <c r="D139" s="528" cm="1">
        <f t="array" aca="1" ref="D139" ca="1">IFERROR(INDIRECT(CONCATENATE($B$1,ADDRESS($R139,D$114,4))),0)</f>
        <v>0</v>
      </c>
      <c r="E139" s="528" cm="1">
        <f t="array" aca="1" ref="E139" ca="1">IFERROR(INDIRECT(CONCATENATE($B$1,ADDRESS($R139,E$114,4))),0)</f>
        <v>0</v>
      </c>
      <c r="F139" s="528" cm="1">
        <f t="array" aca="1" ref="F139" ca="1">IFERROR(INDIRECT(CONCATENATE($B$1,ADDRESS($R139,F$114,4))),0)</f>
        <v>0</v>
      </c>
      <c r="G139" s="528" cm="1">
        <f t="array" aca="1" ref="G139" ca="1">IFERROR(INDIRECT(CONCATENATE($B$1,ADDRESS($R139,G$114,4))),0)</f>
        <v>0</v>
      </c>
      <c r="H139" s="528" cm="1">
        <f t="array" aca="1" ref="H139" ca="1">IFERROR(INDIRECT(CONCATENATE($B$1,ADDRESS($R139,H$114,4))),0)</f>
        <v>0</v>
      </c>
      <c r="I139" s="528" cm="1">
        <f t="array" aca="1" ref="I139" ca="1">IFERROR(INDIRECT(CONCATENATE($B$1,ADDRESS($R139,I$114,4))),0)</f>
        <v>0</v>
      </c>
      <c r="J139" s="528" cm="1">
        <f t="array" aca="1" ref="J139" ca="1">IFERROR(INDIRECT(CONCATENATE($B$1,ADDRESS($R139,J$114,4))),0)</f>
        <v>0</v>
      </c>
      <c r="K139" s="528" cm="1">
        <f t="array" aca="1" ref="K139" ca="1">IFERROR(INDIRECT(CONCATENATE($B$1,ADDRESS($R139,K$114,4))),0)</f>
        <v>0</v>
      </c>
      <c r="L139" s="528" cm="1">
        <f t="array" aca="1" ref="L139" ca="1">IFERROR(INDIRECT(CONCATENATE($B$1,ADDRESS($R139,L$114,4))),0)</f>
        <v>0</v>
      </c>
      <c r="M139" s="528" cm="1">
        <f t="array" aca="1" ref="M139" ca="1">IFERROR(INDIRECT(CONCATENATE($B$1,ADDRESS($R139,M$114,4))),0)</f>
        <v>0</v>
      </c>
      <c r="N139" s="528" cm="1">
        <f t="array" aca="1" ref="N139" ca="1">IFERROR(INDIRECT(CONCATENATE($B$1,ADDRESS($R139,N$114,4))),0)</f>
        <v>0</v>
      </c>
      <c r="O139" s="529">
        <f ca="1">SUM(C139:N139)</f>
        <v>0</v>
      </c>
      <c r="R139" s="43">
        <f t="shared" si="35"/>
        <v>221</v>
      </c>
    </row>
    <row r="140" spans="2:18" ht="15" thickBot="1" x14ac:dyDescent="0.35">
      <c r="B140" s="49" t="str">
        <f t="shared" si="34"/>
        <v>- Depreciation</v>
      </c>
      <c r="C140" s="241" cm="1">
        <f t="array" aca="1" ref="C140" ca="1">IFERROR(INDIRECT(CONCATENATE($B$1,ADDRESS($R140,C$114,4))),0)</f>
        <v>0</v>
      </c>
      <c r="D140" s="241" cm="1">
        <f t="array" aca="1" ref="D140" ca="1">IFERROR(INDIRECT(CONCATENATE($B$1,ADDRESS($R140,D$114,4))),0)</f>
        <v>0</v>
      </c>
      <c r="E140" s="241" cm="1">
        <f t="array" aca="1" ref="E140" ca="1">IFERROR(INDIRECT(CONCATENATE($B$1,ADDRESS($R140,E$114,4))),0)</f>
        <v>0</v>
      </c>
      <c r="F140" s="241" cm="1">
        <f t="array" aca="1" ref="F140" ca="1">IFERROR(INDIRECT(CONCATENATE($B$1,ADDRESS($R140,F$114,4))),0)</f>
        <v>0</v>
      </c>
      <c r="G140" s="241" cm="1">
        <f t="array" aca="1" ref="G140" ca="1">IFERROR(INDIRECT(CONCATENATE($B$1,ADDRESS($R140,G$114,4))),0)</f>
        <v>0</v>
      </c>
      <c r="H140" s="241" cm="1">
        <f t="array" aca="1" ref="H140" ca="1">IFERROR(INDIRECT(CONCATENATE($B$1,ADDRESS($R140,H$114,4))),0)</f>
        <v>0</v>
      </c>
      <c r="I140" s="241" cm="1">
        <f t="array" aca="1" ref="I140" ca="1">IFERROR(INDIRECT(CONCATENATE($B$1,ADDRESS($R140,I$114,4))),0)</f>
        <v>0</v>
      </c>
      <c r="J140" s="241" cm="1">
        <f t="array" aca="1" ref="J140" ca="1">IFERROR(INDIRECT(CONCATENATE($B$1,ADDRESS($R140,J$114,4))),0)</f>
        <v>0</v>
      </c>
      <c r="K140" s="241" cm="1">
        <f t="array" aca="1" ref="K140" ca="1">IFERROR(INDIRECT(CONCATENATE($B$1,ADDRESS($R140,K$114,4))),0)</f>
        <v>0</v>
      </c>
      <c r="L140" s="241" cm="1">
        <f t="array" aca="1" ref="L140" ca="1">IFERROR(INDIRECT(CONCATENATE($B$1,ADDRESS($R140,L$114,4))),0)</f>
        <v>0</v>
      </c>
      <c r="M140" s="241" cm="1">
        <f t="array" aca="1" ref="M140" ca="1">IFERROR(INDIRECT(CONCATENATE($B$1,ADDRESS($R140,M$114,4))),0)</f>
        <v>0</v>
      </c>
      <c r="N140" s="241" cm="1">
        <f t="array" aca="1" ref="N140" ca="1">IFERROR(INDIRECT(CONCATENATE($B$1,ADDRESS($R140,N$114,4))),0)</f>
        <v>0</v>
      </c>
      <c r="O140" s="242">
        <f ca="1">SUM(C140:N140)</f>
        <v>0</v>
      </c>
      <c r="R140" s="43">
        <f t="shared" si="35"/>
        <v>222</v>
      </c>
    </row>
    <row r="141" spans="2:18" ht="16.2" thickBot="1" x14ac:dyDescent="0.35">
      <c r="B141" s="234" t="str">
        <f t="shared" si="34"/>
        <v>4. Total expenses</v>
      </c>
      <c r="C141" s="235">
        <f ca="1">SUM(C130,C138:C140)</f>
        <v>0</v>
      </c>
      <c r="D141" s="235">
        <f t="shared" ref="D141:O141" ca="1" si="37">SUM(D130,D138:D140)</f>
        <v>0</v>
      </c>
      <c r="E141" s="235">
        <f t="shared" ca="1" si="37"/>
        <v>0</v>
      </c>
      <c r="F141" s="235">
        <f t="shared" ca="1" si="37"/>
        <v>0</v>
      </c>
      <c r="G141" s="235">
        <f t="shared" ca="1" si="37"/>
        <v>0</v>
      </c>
      <c r="H141" s="235">
        <f t="shared" ca="1" si="37"/>
        <v>0</v>
      </c>
      <c r="I141" s="235">
        <f t="shared" ca="1" si="37"/>
        <v>0</v>
      </c>
      <c r="J141" s="235">
        <f t="shared" ca="1" si="37"/>
        <v>0</v>
      </c>
      <c r="K141" s="235">
        <f t="shared" ca="1" si="37"/>
        <v>0</v>
      </c>
      <c r="L141" s="235">
        <f t="shared" ca="1" si="37"/>
        <v>0</v>
      </c>
      <c r="M141" s="239">
        <f t="shared" ca="1" si="37"/>
        <v>0</v>
      </c>
      <c r="N141" s="239">
        <f t="shared" ca="1" si="37"/>
        <v>0</v>
      </c>
      <c r="O141" s="240">
        <f t="shared" ca="1" si="37"/>
        <v>0</v>
      </c>
    </row>
    <row r="142" spans="2:18" ht="10.35" customHeight="1" thickBot="1" x14ac:dyDescent="0.35">
      <c r="B142" s="48"/>
      <c r="C142" s="72"/>
      <c r="D142" s="72"/>
      <c r="E142" s="72"/>
      <c r="F142" s="72"/>
      <c r="G142" s="72"/>
      <c r="H142" s="72"/>
      <c r="I142" s="72"/>
      <c r="J142" s="72"/>
      <c r="K142" s="72"/>
      <c r="L142" s="72"/>
      <c r="M142" s="72"/>
      <c r="N142" s="72"/>
      <c r="O142" s="75"/>
    </row>
    <row r="143" spans="2:18" ht="16.2" thickBot="1" x14ac:dyDescent="0.35">
      <c r="B143" s="234" t="str">
        <f>B107</f>
        <v>5. Profit/loss before taxes</v>
      </c>
      <c r="C143" s="237">
        <f ca="1">C127-C141</f>
        <v>0</v>
      </c>
      <c r="D143" s="237">
        <f t="shared" ref="D143:N143" ca="1" si="38">D127-D141</f>
        <v>0</v>
      </c>
      <c r="E143" s="237">
        <f t="shared" ca="1" si="38"/>
        <v>0</v>
      </c>
      <c r="F143" s="237">
        <f t="shared" ca="1" si="38"/>
        <v>0</v>
      </c>
      <c r="G143" s="237">
        <f t="shared" ca="1" si="38"/>
        <v>0</v>
      </c>
      <c r="H143" s="237">
        <f t="shared" ca="1" si="38"/>
        <v>0</v>
      </c>
      <c r="I143" s="237">
        <f t="shared" ca="1" si="38"/>
        <v>0</v>
      </c>
      <c r="J143" s="237">
        <f t="shared" ca="1" si="38"/>
        <v>0</v>
      </c>
      <c r="K143" s="237">
        <f t="shared" ca="1" si="38"/>
        <v>0</v>
      </c>
      <c r="L143" s="237">
        <f t="shared" ca="1" si="38"/>
        <v>0</v>
      </c>
      <c r="M143" s="237">
        <f t="shared" ca="1" si="38"/>
        <v>0</v>
      </c>
      <c r="N143" s="237">
        <f t="shared" ca="1" si="38"/>
        <v>0</v>
      </c>
      <c r="O143" s="236">
        <f ca="1">O127-O141</f>
        <v>0</v>
      </c>
    </row>
    <row r="144" spans="2:18" ht="10.35" customHeight="1" thickBot="1" x14ac:dyDescent="0.35">
      <c r="B144" s="50"/>
      <c r="C144" s="76"/>
      <c r="D144" s="76"/>
      <c r="E144" s="76"/>
      <c r="F144" s="76"/>
      <c r="G144" s="76"/>
      <c r="H144" s="76"/>
      <c r="I144" s="76"/>
      <c r="J144" s="76"/>
      <c r="K144" s="76"/>
      <c r="L144" s="76"/>
      <c r="M144" s="76"/>
      <c r="N144" s="76"/>
      <c r="O144" s="77"/>
    </row>
    <row r="145" spans="2:18" ht="15.6" x14ac:dyDescent="0.3">
      <c r="B145" s="51" t="str">
        <f>B109</f>
        <v>- Trade tax (not freelancers)</v>
      </c>
      <c r="C145" s="243" cm="1">
        <f t="array" aca="1" ref="C145" ca="1">IFERROR(INDIRECT(CONCATENATE($B$1,ADDRESS($R145,C$114,4))),0)</f>
        <v>0</v>
      </c>
      <c r="D145" s="243" cm="1">
        <f t="array" aca="1" ref="D145" ca="1">IFERROR(INDIRECT(CONCATENATE($B$1,ADDRESS($R145,D$114,4))),0)</f>
        <v>0</v>
      </c>
      <c r="E145" s="243" cm="1">
        <f t="array" aca="1" ref="E145" ca="1">IFERROR(INDIRECT(CONCATENATE($B$1,ADDRESS($R145,E$114,4))),0)</f>
        <v>0</v>
      </c>
      <c r="F145" s="243" cm="1">
        <f t="array" aca="1" ref="F145" ca="1">IFERROR(INDIRECT(CONCATENATE($B$1,ADDRESS($R145,F$114,4))),0)</f>
        <v>0</v>
      </c>
      <c r="G145" s="243" cm="1">
        <f t="array" aca="1" ref="G145" ca="1">IFERROR(INDIRECT(CONCATENATE($B$1,ADDRESS($R145,G$114,4))),0)</f>
        <v>0</v>
      </c>
      <c r="H145" s="243" cm="1">
        <f t="array" aca="1" ref="H145" ca="1">IFERROR(INDIRECT(CONCATENATE($B$1,ADDRESS($R145,H$114,4))),0)</f>
        <v>0</v>
      </c>
      <c r="I145" s="243" cm="1">
        <f t="array" aca="1" ref="I145" ca="1">IFERROR(INDIRECT(CONCATENATE($B$1,ADDRESS($R145,I$114,4))),0)</f>
        <v>0</v>
      </c>
      <c r="J145" s="243" cm="1">
        <f t="array" aca="1" ref="J145" ca="1">IFERROR(INDIRECT(CONCATENATE($B$1,ADDRESS($R145,J$114,4))),0)</f>
        <v>0</v>
      </c>
      <c r="K145" s="243" cm="1">
        <f t="array" aca="1" ref="K145" ca="1">IFERROR(INDIRECT(CONCATENATE($B$1,ADDRESS($R145,K$114,4))),0)</f>
        <v>0</v>
      </c>
      <c r="L145" s="243" cm="1">
        <f t="array" aca="1" ref="L145" ca="1">IFERROR(INDIRECT(CONCATENATE($B$1,ADDRESS($R145,L$114,4))),0)</f>
        <v>0</v>
      </c>
      <c r="M145" s="243" cm="1">
        <f t="array" aca="1" ref="M145" ca="1">IFERROR(INDIRECT(CONCATENATE($B$1,ADDRESS($R145,M$114,4))),0)</f>
        <v>0</v>
      </c>
      <c r="N145" s="243" cm="1">
        <f t="array" aca="1" ref="N145" ca="1">IFERROR(INDIRECT(CONCATENATE($B$1,ADDRESS($R145,N$114,4))),0)</f>
        <v>0</v>
      </c>
      <c r="O145" s="244">
        <f ca="1">SUM(C145:N145)</f>
        <v>0</v>
      </c>
      <c r="R145" s="43">
        <f>R37</f>
        <v>259</v>
      </c>
    </row>
    <row r="146" spans="2:18" ht="16.2" thickBot="1" x14ac:dyDescent="0.35">
      <c r="B146" s="52" t="str">
        <f>B110</f>
        <v>- Taxes on business profits</v>
      </c>
      <c r="C146" s="241" cm="1">
        <f t="array" aca="1" ref="C146" ca="1">IFERROR(INDIRECT(CONCATENATE($B$1,ADDRESS($R146,C$114,4))),0)</f>
        <v>0</v>
      </c>
      <c r="D146" s="241" cm="1">
        <f t="array" aca="1" ref="D146" ca="1">IFERROR(INDIRECT(CONCATENATE($B$1,ADDRESS($R146,D$114,4))),0)</f>
        <v>0</v>
      </c>
      <c r="E146" s="241" cm="1">
        <f t="array" aca="1" ref="E146" ca="1">IFERROR(INDIRECT(CONCATENATE($B$1,ADDRESS($R146,E$114,4))),0)</f>
        <v>0</v>
      </c>
      <c r="F146" s="241" cm="1">
        <f t="array" aca="1" ref="F146" ca="1">IFERROR(INDIRECT(CONCATENATE($B$1,ADDRESS($R146,F$114,4))),0)</f>
        <v>0</v>
      </c>
      <c r="G146" s="241" cm="1">
        <f t="array" aca="1" ref="G146" ca="1">IFERROR(INDIRECT(CONCATENATE($B$1,ADDRESS($R146,G$114,4))),0)</f>
        <v>0</v>
      </c>
      <c r="H146" s="241" cm="1">
        <f t="array" aca="1" ref="H146" ca="1">IFERROR(INDIRECT(CONCATENATE($B$1,ADDRESS($R146,H$114,4))),0)</f>
        <v>0</v>
      </c>
      <c r="I146" s="241" cm="1">
        <f t="array" aca="1" ref="I146" ca="1">IFERROR(INDIRECT(CONCATENATE($B$1,ADDRESS($R146,I$114,4))),0)</f>
        <v>0</v>
      </c>
      <c r="J146" s="241" cm="1">
        <f t="array" aca="1" ref="J146" ca="1">IFERROR(INDIRECT(CONCATENATE($B$1,ADDRESS($R146,J$114,4))),0)</f>
        <v>0</v>
      </c>
      <c r="K146" s="241" cm="1">
        <f t="array" aca="1" ref="K146" ca="1">IFERROR(INDIRECT(CONCATENATE($B$1,ADDRESS($R146,K$114,4))),0)</f>
        <v>0</v>
      </c>
      <c r="L146" s="241" cm="1">
        <f t="array" aca="1" ref="L146" ca="1">IFERROR(INDIRECT(CONCATENATE($B$1,ADDRESS($R146,L$114,4))),0)</f>
        <v>0</v>
      </c>
      <c r="M146" s="241" cm="1">
        <f t="array" aca="1" ref="M146" ca="1">IFERROR(INDIRECT(CONCATENATE($B$1,ADDRESS($R146,M$114,4))),0)</f>
        <v>0</v>
      </c>
      <c r="N146" s="241" cm="1">
        <f t="array" aca="1" ref="N146" ca="1">IFERROR(INDIRECT(CONCATENATE($B$1,ADDRESS($R146,N$114,4))),0)</f>
        <v>0</v>
      </c>
      <c r="O146" s="242">
        <f ca="1">SUM(C146:N146)</f>
        <v>0</v>
      </c>
      <c r="R146" s="43">
        <f>R38</f>
        <v>260</v>
      </c>
    </row>
    <row r="147" spans="2:18" ht="10.35" customHeight="1" thickBot="1" x14ac:dyDescent="0.35">
      <c r="B147" s="50"/>
      <c r="C147" s="76"/>
      <c r="D147" s="76"/>
      <c r="E147" s="76"/>
      <c r="F147" s="76"/>
      <c r="G147" s="76"/>
      <c r="H147" s="76"/>
      <c r="I147" s="76"/>
      <c r="J147" s="76"/>
      <c r="K147" s="76"/>
      <c r="L147" s="76"/>
      <c r="M147" s="76"/>
      <c r="N147" s="76"/>
      <c r="O147" s="77"/>
    </row>
    <row r="148" spans="2:18" ht="16.2" thickBot="1" x14ac:dyDescent="0.35">
      <c r="B148" s="234" t="str">
        <f>B112</f>
        <v>6. Profit after taxes</v>
      </c>
      <c r="C148" s="237">
        <f ca="1">C143-C145-C146</f>
        <v>0</v>
      </c>
      <c r="D148" s="237">
        <f t="shared" ref="D148:O148" ca="1" si="39">D143-D145-D146</f>
        <v>0</v>
      </c>
      <c r="E148" s="237">
        <f t="shared" ca="1" si="39"/>
        <v>0</v>
      </c>
      <c r="F148" s="237">
        <f t="shared" ca="1" si="39"/>
        <v>0</v>
      </c>
      <c r="G148" s="237">
        <f t="shared" ca="1" si="39"/>
        <v>0</v>
      </c>
      <c r="H148" s="237">
        <f t="shared" ca="1" si="39"/>
        <v>0</v>
      </c>
      <c r="I148" s="237">
        <f t="shared" ca="1" si="39"/>
        <v>0</v>
      </c>
      <c r="J148" s="237">
        <f t="shared" ca="1" si="39"/>
        <v>0</v>
      </c>
      <c r="K148" s="237">
        <f t="shared" ca="1" si="39"/>
        <v>0</v>
      </c>
      <c r="L148" s="237">
        <f t="shared" ca="1" si="39"/>
        <v>0</v>
      </c>
      <c r="M148" s="237">
        <f t="shared" ca="1" si="39"/>
        <v>0</v>
      </c>
      <c r="N148" s="237">
        <f t="shared" ca="1" si="39"/>
        <v>0</v>
      </c>
      <c r="O148" s="236">
        <f t="shared" ca="1" si="39"/>
        <v>0</v>
      </c>
    </row>
    <row r="150" spans="2:18" ht="15" thickBot="1" x14ac:dyDescent="0.35">
      <c r="C150" s="405">
        <f>COLUMN('Financial planning'!GU46)</f>
        <v>203</v>
      </c>
      <c r="D150" s="405">
        <f t="shared" ref="D150:N150" si="40">C150+4</f>
        <v>207</v>
      </c>
      <c r="E150" s="405">
        <f t="shared" si="40"/>
        <v>211</v>
      </c>
      <c r="F150" s="405">
        <f t="shared" si="40"/>
        <v>215</v>
      </c>
      <c r="G150" s="405">
        <f t="shared" si="40"/>
        <v>219</v>
      </c>
      <c r="H150" s="405">
        <f t="shared" si="40"/>
        <v>223</v>
      </c>
      <c r="I150" s="405">
        <f t="shared" si="40"/>
        <v>227</v>
      </c>
      <c r="J150" s="405">
        <f t="shared" si="40"/>
        <v>231</v>
      </c>
      <c r="K150" s="405">
        <f t="shared" si="40"/>
        <v>235</v>
      </c>
      <c r="L150" s="405">
        <f t="shared" si="40"/>
        <v>239</v>
      </c>
      <c r="M150" s="405">
        <f t="shared" si="40"/>
        <v>243</v>
      </c>
      <c r="N150" s="211">
        <f t="shared" si="40"/>
        <v>247</v>
      </c>
    </row>
    <row r="151" spans="2:18" ht="18.600000000000001" thickBot="1" x14ac:dyDescent="0.35">
      <c r="B151" s="249" t="str">
        <f t="shared" ref="B151:B156" si="41">B115</f>
        <v>Profit and loss statement</v>
      </c>
      <c r="C151" s="856" t="str">
        <f>C43</f>
        <v>Amounts without VAT in EUR</v>
      </c>
      <c r="D151" s="856"/>
      <c r="E151" s="856"/>
      <c r="F151" s="856"/>
      <c r="G151" s="857" t="str">
        <f>G43</f>
        <v>[Name Ihres Unternehmens / Name of your company]</v>
      </c>
      <c r="H151" s="858"/>
      <c r="I151" s="858"/>
      <c r="J151" s="858"/>
      <c r="K151" s="858"/>
      <c r="L151" s="859"/>
      <c r="M151" s="860" t="str">
        <f>VLOOKUP(CONCATENATE($Z$1,ADDRESS(ROW(),COLUMN(),4)),TRANSL_MAIN[[Key]:[Inhalt]],2,FALSE)</f>
        <v>4. Following year</v>
      </c>
      <c r="N151" s="861" t="e">
        <f>VLOOKUP(CONCATENATE($Z$1,ADDRESS(ROW(),COLUMN(),4)),TRANSL_MAIN[[Key]:[Inhalt]],2,FALSE)</f>
        <v>#N/A</v>
      </c>
      <c r="O151" s="438">
        <f>YEAR(O4)+4</f>
        <v>1904</v>
      </c>
    </row>
    <row r="152" spans="2:18" x14ac:dyDescent="0.3">
      <c r="B152" s="45" t="str">
        <f t="shared" si="41"/>
        <v>Months:</v>
      </c>
      <c r="C152" s="70">
        <v>1</v>
      </c>
      <c r="D152" s="70">
        <v>2</v>
      </c>
      <c r="E152" s="70">
        <v>3</v>
      </c>
      <c r="F152" s="70">
        <v>4</v>
      </c>
      <c r="G152" s="70">
        <v>5</v>
      </c>
      <c r="H152" s="70">
        <v>6</v>
      </c>
      <c r="I152" s="70">
        <v>7</v>
      </c>
      <c r="J152" s="70">
        <v>8</v>
      </c>
      <c r="K152" s="70">
        <v>9</v>
      </c>
      <c r="L152" s="70">
        <v>10</v>
      </c>
      <c r="M152" s="70">
        <v>11</v>
      </c>
      <c r="N152" s="46">
        <v>12</v>
      </c>
      <c r="O152" s="53" t="str">
        <f>O116</f>
        <v>∑</v>
      </c>
    </row>
    <row r="153" spans="2:18" ht="15.6" x14ac:dyDescent="0.3">
      <c r="B153" s="526" t="str">
        <f t="shared" si="41"/>
        <v xml:space="preserve">Earnings </v>
      </c>
      <c r="C153" s="640"/>
      <c r="D153" s="640"/>
      <c r="E153" s="640"/>
      <c r="F153" s="640"/>
      <c r="G153" s="640"/>
      <c r="H153" s="640"/>
      <c r="I153" s="640"/>
      <c r="J153" s="640"/>
      <c r="K153" s="640"/>
      <c r="L153" s="640"/>
      <c r="M153" s="640"/>
      <c r="N153" s="635"/>
      <c r="O153" s="636"/>
    </row>
    <row r="154" spans="2:18" ht="15.6" x14ac:dyDescent="0.3">
      <c r="B154" s="527" t="str">
        <f t="shared" si="41"/>
        <v>+ Sales/Revenues</v>
      </c>
      <c r="C154" s="528" cm="1">
        <f t="array" aca="1" ref="C154" ca="1">IFERROR(INDIRECT(CONCATENATE($B$1,ADDRESS($R154,C$150,4))),0)</f>
        <v>0</v>
      </c>
      <c r="D154" s="528" cm="1">
        <f t="array" aca="1" ref="D154" ca="1">IFERROR(INDIRECT(CONCATENATE($B$1,ADDRESS($R154,D$150,4))),0)</f>
        <v>0</v>
      </c>
      <c r="E154" s="528" cm="1">
        <f t="array" aca="1" ref="E154" ca="1">IFERROR(INDIRECT(CONCATENATE($B$1,ADDRESS($R154,E$150,4))),0)</f>
        <v>0</v>
      </c>
      <c r="F154" s="528" cm="1">
        <f t="array" aca="1" ref="F154" ca="1">IFERROR(INDIRECT(CONCATENATE($B$1,ADDRESS($R154,F$150,4))),0)</f>
        <v>0</v>
      </c>
      <c r="G154" s="528" cm="1">
        <f t="array" aca="1" ref="G154" ca="1">IFERROR(INDIRECT(CONCATENATE($B$1,ADDRESS($R154,G$150,4))),0)</f>
        <v>0</v>
      </c>
      <c r="H154" s="528" cm="1">
        <f t="array" aca="1" ref="H154" ca="1">IFERROR(INDIRECT(CONCATENATE($B$1,ADDRESS($R154,H$150,4))),0)</f>
        <v>0</v>
      </c>
      <c r="I154" s="528" cm="1">
        <f t="array" aca="1" ref="I154" ca="1">IFERROR(INDIRECT(CONCATENATE($B$1,ADDRESS($R154,I$150,4))),0)</f>
        <v>0</v>
      </c>
      <c r="J154" s="528" cm="1">
        <f t="array" aca="1" ref="J154" ca="1">IFERROR(INDIRECT(CONCATENATE($B$1,ADDRESS($R154,J$150,4))),0)</f>
        <v>0</v>
      </c>
      <c r="K154" s="528" cm="1">
        <f t="array" aca="1" ref="K154" ca="1">IFERROR(INDIRECT(CONCATENATE($B$1,ADDRESS($R154,K$150,4))),0)</f>
        <v>0</v>
      </c>
      <c r="L154" s="528" cm="1">
        <f t="array" aca="1" ref="L154" ca="1">IFERROR(INDIRECT(CONCATENATE($B$1,ADDRESS($R154,L$150,4))),0)</f>
        <v>0</v>
      </c>
      <c r="M154" s="528" cm="1">
        <f t="array" aca="1" ref="M154" ca="1">IFERROR(INDIRECT(CONCATENATE($B$1,ADDRESS($R154,M$150,4))),0)</f>
        <v>0</v>
      </c>
      <c r="N154" s="528" cm="1">
        <f t="array" aca="1" ref="N154" ca="1">IFERROR(INDIRECT(CONCATENATE($B$1,ADDRESS($R154,N$150,4))),0)</f>
        <v>0</v>
      </c>
      <c r="O154" s="529">
        <f ca="1">SUM(C154:N154)</f>
        <v>0</v>
      </c>
      <c r="R154" s="43">
        <f>R46</f>
        <v>12</v>
      </c>
    </row>
    <row r="155" spans="2:18" ht="15.6" x14ac:dyDescent="0.3">
      <c r="B155" s="527" t="str">
        <f t="shared" si="41"/>
        <v>+ Other earnings</v>
      </c>
      <c r="C155" s="528" cm="1">
        <f t="array" aca="1" ref="C155" ca="1">IFERROR(INDIRECT(CONCATENATE($B$1,ADDRESS($R155,C$150,4))),0)</f>
        <v>0</v>
      </c>
      <c r="D155" s="528" cm="1">
        <f t="array" aca="1" ref="D155" ca="1">IFERROR(INDIRECT(CONCATENATE($B$1,ADDRESS($R155,D$150,4))),0)</f>
        <v>0</v>
      </c>
      <c r="E155" s="528" cm="1">
        <f t="array" aca="1" ref="E155" ca="1">IFERROR(INDIRECT(CONCATENATE($B$1,ADDRESS($R155,E$150,4))),0)</f>
        <v>0</v>
      </c>
      <c r="F155" s="528" cm="1">
        <f t="array" aca="1" ref="F155" ca="1">IFERROR(INDIRECT(CONCATENATE($B$1,ADDRESS($R155,F$150,4))),0)</f>
        <v>0</v>
      </c>
      <c r="G155" s="528" cm="1">
        <f t="array" aca="1" ref="G155" ca="1">IFERROR(INDIRECT(CONCATENATE($B$1,ADDRESS($R155,G$150,4))),0)</f>
        <v>0</v>
      </c>
      <c r="H155" s="528" cm="1">
        <f t="array" aca="1" ref="H155" ca="1">IFERROR(INDIRECT(CONCATENATE($B$1,ADDRESS($R155,H$150,4))),0)</f>
        <v>0</v>
      </c>
      <c r="I155" s="528" cm="1">
        <f t="array" aca="1" ref="I155" ca="1">IFERROR(INDIRECT(CONCATENATE($B$1,ADDRESS($R155,I$150,4))),0)</f>
        <v>0</v>
      </c>
      <c r="J155" s="528" cm="1">
        <f t="array" aca="1" ref="J155" ca="1">IFERROR(INDIRECT(CONCATENATE($B$1,ADDRESS($R155,J$150,4))),0)</f>
        <v>0</v>
      </c>
      <c r="K155" s="528" cm="1">
        <f t="array" aca="1" ref="K155" ca="1">IFERROR(INDIRECT(CONCATENATE($B$1,ADDRESS($R155,K$150,4))),0)</f>
        <v>0</v>
      </c>
      <c r="L155" s="528" cm="1">
        <f t="array" aca="1" ref="L155" ca="1">IFERROR(INDIRECT(CONCATENATE($B$1,ADDRESS($R155,L$150,4))),0)</f>
        <v>0</v>
      </c>
      <c r="M155" s="528" cm="1">
        <f t="array" aca="1" ref="M155" ca="1">IFERROR(INDIRECT(CONCATENATE($B$1,ADDRESS($R155,M$150,4))),0)</f>
        <v>0</v>
      </c>
      <c r="N155" s="528" cm="1">
        <f t="array" aca="1" ref="N155" ca="1">IFERROR(INDIRECT(CONCATENATE($B$1,ADDRESS($R155,N$150,4))),0)</f>
        <v>0</v>
      </c>
      <c r="O155" s="529">
        <f ca="1">SUM(C155:N155)</f>
        <v>0</v>
      </c>
      <c r="R155" s="43">
        <f>R47</f>
        <v>38</v>
      </c>
    </row>
    <row r="156" spans="2:18" ht="16.2" thickBot="1" x14ac:dyDescent="0.35">
      <c r="B156" s="228" t="str">
        <f t="shared" si="41"/>
        <v>1. Total earnings</v>
      </c>
      <c r="C156" s="229">
        <f ca="1">SUM(C154:C155)</f>
        <v>0</v>
      </c>
      <c r="D156" s="229">
        <f t="shared" ref="D156:O156" ca="1" si="42">SUM(D154:D155)</f>
        <v>0</v>
      </c>
      <c r="E156" s="229">
        <f t="shared" ca="1" si="42"/>
        <v>0</v>
      </c>
      <c r="F156" s="229">
        <f t="shared" ca="1" si="42"/>
        <v>0</v>
      </c>
      <c r="G156" s="229">
        <f t="shared" ca="1" si="42"/>
        <v>0</v>
      </c>
      <c r="H156" s="229">
        <f t="shared" ca="1" si="42"/>
        <v>0</v>
      </c>
      <c r="I156" s="229">
        <f t="shared" ca="1" si="42"/>
        <v>0</v>
      </c>
      <c r="J156" s="229">
        <f t="shared" ca="1" si="42"/>
        <v>0</v>
      </c>
      <c r="K156" s="229">
        <f t="shared" ca="1" si="42"/>
        <v>0</v>
      </c>
      <c r="L156" s="229">
        <f t="shared" ca="1" si="42"/>
        <v>0</v>
      </c>
      <c r="M156" s="229">
        <f t="shared" ca="1" si="42"/>
        <v>0</v>
      </c>
      <c r="N156" s="229">
        <f t="shared" ca="1" si="42"/>
        <v>0</v>
      </c>
      <c r="O156" s="230">
        <f t="shared" ca="1" si="42"/>
        <v>0</v>
      </c>
    </row>
    <row r="157" spans="2:18" ht="16.2" thickBot="1" x14ac:dyDescent="0.35">
      <c r="B157" s="47"/>
      <c r="C157" s="72"/>
      <c r="D157" s="72"/>
      <c r="E157" s="72"/>
      <c r="F157" s="72"/>
      <c r="G157" s="72"/>
      <c r="H157" s="73"/>
      <c r="I157" s="72"/>
      <c r="J157" s="72"/>
      <c r="K157" s="72"/>
      <c r="L157" s="72"/>
      <c r="M157" s="72"/>
      <c r="N157" s="72"/>
      <c r="O157" s="74"/>
    </row>
    <row r="158" spans="2:18" ht="15.6" x14ac:dyDescent="0.3">
      <c r="B158" s="231" t="str">
        <f>B122</f>
        <v>- Cost of Sales/third-party Services</v>
      </c>
      <c r="C158" s="232"/>
      <c r="D158" s="232"/>
      <c r="E158" s="232"/>
      <c r="F158" s="232"/>
      <c r="G158" s="232"/>
      <c r="H158" s="232"/>
      <c r="I158" s="232"/>
      <c r="J158" s="232"/>
      <c r="K158" s="232"/>
      <c r="L158" s="232"/>
      <c r="M158" s="232"/>
      <c r="N158" s="232"/>
      <c r="O158" s="233"/>
    </row>
    <row r="159" spans="2:18" x14ac:dyDescent="0.3">
      <c r="B159" s="530" t="str">
        <f>B123</f>
        <v>- Purchase of Goods</v>
      </c>
      <c r="C159" s="528" cm="1">
        <f t="array" aca="1" ref="C159" ca="1">IFERROR(INDIRECT(CONCATENATE($B$1,ADDRESS($R159,C$150,4))),0)</f>
        <v>0</v>
      </c>
      <c r="D159" s="528" cm="1">
        <f t="array" aca="1" ref="D159" ca="1">IFERROR(INDIRECT(CONCATENATE($B$1,ADDRESS($R159,D$150,4))),0)</f>
        <v>0</v>
      </c>
      <c r="E159" s="528" cm="1">
        <f t="array" aca="1" ref="E159" ca="1">IFERROR(INDIRECT(CONCATENATE($B$1,ADDRESS($R159,E$150,4))),0)</f>
        <v>0</v>
      </c>
      <c r="F159" s="528" cm="1">
        <f t="array" aca="1" ref="F159" ca="1">IFERROR(INDIRECT(CONCATENATE($B$1,ADDRESS($R159,F$150,4))),0)</f>
        <v>0</v>
      </c>
      <c r="G159" s="528" cm="1">
        <f t="array" aca="1" ref="G159" ca="1">IFERROR(INDIRECT(CONCATENATE($B$1,ADDRESS($R159,G$150,4))),0)</f>
        <v>0</v>
      </c>
      <c r="H159" s="528" cm="1">
        <f t="array" aca="1" ref="H159" ca="1">IFERROR(INDIRECT(CONCATENATE($B$1,ADDRESS($R159,H$150,4))),0)</f>
        <v>0</v>
      </c>
      <c r="I159" s="528" cm="1">
        <f t="array" aca="1" ref="I159" ca="1">IFERROR(INDIRECT(CONCATENATE($B$1,ADDRESS($R159,I$150,4))),0)</f>
        <v>0</v>
      </c>
      <c r="J159" s="528" cm="1">
        <f t="array" aca="1" ref="J159" ca="1">IFERROR(INDIRECT(CONCATENATE($B$1,ADDRESS($R159,J$150,4))),0)</f>
        <v>0</v>
      </c>
      <c r="K159" s="528" cm="1">
        <f t="array" aca="1" ref="K159" ca="1">IFERROR(INDIRECT(CONCATENATE($B$1,ADDRESS($R159,K$150,4))),0)</f>
        <v>0</v>
      </c>
      <c r="L159" s="528" cm="1">
        <f t="array" aca="1" ref="L159" ca="1">IFERROR(INDIRECT(CONCATENATE($B$1,ADDRESS($R159,L$150,4))),0)</f>
        <v>0</v>
      </c>
      <c r="M159" s="528" cm="1">
        <f t="array" aca="1" ref="M159" ca="1">IFERROR(INDIRECT(CONCATENATE($B$1,ADDRESS($R159,M$150,4))),0)</f>
        <v>0</v>
      </c>
      <c r="N159" s="528" cm="1">
        <f t="array" aca="1" ref="N159" ca="1">IFERROR(INDIRECT(CONCATENATE($B$1,ADDRESS($R159,N$150,4))),0)</f>
        <v>0</v>
      </c>
      <c r="O159" s="529">
        <f ca="1">SUM(C159:N159)</f>
        <v>0</v>
      </c>
      <c r="R159" s="43">
        <f>R51</f>
        <v>47</v>
      </c>
    </row>
    <row r="160" spans="2:18" x14ac:dyDescent="0.3">
      <c r="B160" s="530" t="str">
        <f>B124</f>
        <v>- third-party Services</v>
      </c>
      <c r="C160" s="528" cm="1">
        <f t="array" aca="1" ref="C160" ca="1">IFERROR(INDIRECT(CONCATENATE($B$1,ADDRESS($R160,C$150,4))),0)</f>
        <v>0</v>
      </c>
      <c r="D160" s="528" cm="1">
        <f t="array" aca="1" ref="D160" ca="1">IFERROR(INDIRECT(CONCATENATE($B$1,ADDRESS($R160,D$150,4))),0)</f>
        <v>0</v>
      </c>
      <c r="E160" s="528" cm="1">
        <f t="array" aca="1" ref="E160" ca="1">IFERROR(INDIRECT(CONCATENATE($B$1,ADDRESS($R160,E$150,4))),0)</f>
        <v>0</v>
      </c>
      <c r="F160" s="528" cm="1">
        <f t="array" aca="1" ref="F160" ca="1">IFERROR(INDIRECT(CONCATENATE($B$1,ADDRESS($R160,F$150,4))),0)</f>
        <v>0</v>
      </c>
      <c r="G160" s="528" cm="1">
        <f t="array" aca="1" ref="G160" ca="1">IFERROR(INDIRECT(CONCATENATE($B$1,ADDRESS($R160,G$150,4))),0)</f>
        <v>0</v>
      </c>
      <c r="H160" s="528" cm="1">
        <f t="array" aca="1" ref="H160" ca="1">IFERROR(INDIRECT(CONCATENATE($B$1,ADDRESS($R160,H$150,4))),0)</f>
        <v>0</v>
      </c>
      <c r="I160" s="528" cm="1">
        <f t="array" aca="1" ref="I160" ca="1">IFERROR(INDIRECT(CONCATENATE($B$1,ADDRESS($R160,I$150,4))),0)</f>
        <v>0</v>
      </c>
      <c r="J160" s="528" cm="1">
        <f t="array" aca="1" ref="J160" ca="1">IFERROR(INDIRECT(CONCATENATE($B$1,ADDRESS($R160,J$150,4))),0)</f>
        <v>0</v>
      </c>
      <c r="K160" s="528" cm="1">
        <f t="array" aca="1" ref="K160" ca="1">IFERROR(INDIRECT(CONCATENATE($B$1,ADDRESS($R160,K$150,4))),0)</f>
        <v>0</v>
      </c>
      <c r="L160" s="528" cm="1">
        <f t="array" aca="1" ref="L160" ca="1">IFERROR(INDIRECT(CONCATENATE($B$1,ADDRESS($R160,L$150,4))),0)</f>
        <v>0</v>
      </c>
      <c r="M160" s="528" cm="1">
        <f t="array" aca="1" ref="M160" ca="1">IFERROR(INDIRECT(CONCATENATE($B$1,ADDRESS($R160,M$150,4))),0)</f>
        <v>0</v>
      </c>
      <c r="N160" s="528" cm="1">
        <f t="array" aca="1" ref="N160" ca="1">IFERROR(INDIRECT(CONCATENATE($B$1,ADDRESS($R160,N$150,4))),0)</f>
        <v>0</v>
      </c>
      <c r="O160" s="529">
        <f ca="1">SUM(C160:N160)</f>
        <v>0</v>
      </c>
      <c r="R160" s="43">
        <f>R52</f>
        <v>74</v>
      </c>
    </row>
    <row r="161" spans="2:18" ht="16.2" thickBot="1" x14ac:dyDescent="0.35">
      <c r="B161" s="228" t="str">
        <f>B125</f>
        <v>2. Total cost of sales/third-party services</v>
      </c>
      <c r="C161" s="229">
        <f ca="1">SUM(C159:C160)</f>
        <v>0</v>
      </c>
      <c r="D161" s="229">
        <f t="shared" ref="D161:O161" ca="1" si="43">SUM(D159:D160)</f>
        <v>0</v>
      </c>
      <c r="E161" s="229">
        <f t="shared" ca="1" si="43"/>
        <v>0</v>
      </c>
      <c r="F161" s="229">
        <f t="shared" ca="1" si="43"/>
        <v>0</v>
      </c>
      <c r="G161" s="229">
        <f t="shared" ca="1" si="43"/>
        <v>0</v>
      </c>
      <c r="H161" s="229">
        <f t="shared" ca="1" si="43"/>
        <v>0</v>
      </c>
      <c r="I161" s="229">
        <f t="shared" ca="1" si="43"/>
        <v>0</v>
      </c>
      <c r="J161" s="229">
        <f t="shared" ca="1" si="43"/>
        <v>0</v>
      </c>
      <c r="K161" s="229">
        <f t="shared" ca="1" si="43"/>
        <v>0</v>
      </c>
      <c r="L161" s="229">
        <f t="shared" ca="1" si="43"/>
        <v>0</v>
      </c>
      <c r="M161" s="229">
        <f t="shared" ca="1" si="43"/>
        <v>0</v>
      </c>
      <c r="N161" s="229">
        <f t="shared" ca="1" si="43"/>
        <v>0</v>
      </c>
      <c r="O161" s="230">
        <f t="shared" ca="1" si="43"/>
        <v>0</v>
      </c>
    </row>
    <row r="162" spans="2:18" ht="15" thickBot="1" x14ac:dyDescent="0.35">
      <c r="C162" s="72"/>
      <c r="D162" s="72"/>
      <c r="E162" s="72"/>
      <c r="F162" s="72"/>
      <c r="G162" s="72"/>
      <c r="H162" s="72"/>
      <c r="I162" s="72"/>
      <c r="J162" s="72"/>
      <c r="K162" s="72"/>
      <c r="L162" s="72"/>
      <c r="M162" s="72"/>
      <c r="N162" s="72"/>
      <c r="O162" s="75"/>
    </row>
    <row r="163" spans="2:18" ht="16.2" thickBot="1" x14ac:dyDescent="0.35">
      <c r="B163" s="234" t="str">
        <f>B127</f>
        <v>3. Gross profit/gross margin</v>
      </c>
      <c r="C163" s="235">
        <f ca="1">C156-C161</f>
        <v>0</v>
      </c>
      <c r="D163" s="235">
        <f t="shared" ref="D163:N163" ca="1" si="44">D156-D161</f>
        <v>0</v>
      </c>
      <c r="E163" s="235">
        <f t="shared" ca="1" si="44"/>
        <v>0</v>
      </c>
      <c r="F163" s="235">
        <f t="shared" ca="1" si="44"/>
        <v>0</v>
      </c>
      <c r="G163" s="235">
        <f t="shared" ca="1" si="44"/>
        <v>0</v>
      </c>
      <c r="H163" s="235">
        <f t="shared" ca="1" si="44"/>
        <v>0</v>
      </c>
      <c r="I163" s="235">
        <f t="shared" ca="1" si="44"/>
        <v>0</v>
      </c>
      <c r="J163" s="235">
        <f t="shared" ca="1" si="44"/>
        <v>0</v>
      </c>
      <c r="K163" s="235">
        <f t="shared" ca="1" si="44"/>
        <v>0</v>
      </c>
      <c r="L163" s="235">
        <f t="shared" ca="1" si="44"/>
        <v>0</v>
      </c>
      <c r="M163" s="235">
        <f t="shared" ca="1" si="44"/>
        <v>0</v>
      </c>
      <c r="N163" s="235">
        <f t="shared" ca="1" si="44"/>
        <v>0</v>
      </c>
      <c r="O163" s="236">
        <f ca="1">SUM(C163:N163)</f>
        <v>0</v>
      </c>
    </row>
    <row r="164" spans="2:18" ht="16.2" thickBot="1" x14ac:dyDescent="0.35">
      <c r="B164" s="48"/>
      <c r="C164" s="72"/>
      <c r="D164" s="72"/>
      <c r="E164" s="72"/>
      <c r="F164" s="72"/>
      <c r="G164" s="72"/>
      <c r="H164" s="72"/>
      <c r="I164" s="72"/>
      <c r="J164" s="72"/>
      <c r="K164" s="72"/>
      <c r="L164" s="72"/>
      <c r="M164" s="72"/>
      <c r="N164" s="72"/>
      <c r="O164" s="74"/>
    </row>
    <row r="165" spans="2:18" ht="15.6" x14ac:dyDescent="0.3">
      <c r="B165" s="231" t="str">
        <f t="shared" ref="B165:B177" si="45">B129</f>
        <v>- Expenses</v>
      </c>
      <c r="C165" s="232"/>
      <c r="D165" s="232"/>
      <c r="E165" s="232"/>
      <c r="F165" s="232"/>
      <c r="G165" s="232"/>
      <c r="H165" s="232"/>
      <c r="I165" s="232"/>
      <c r="J165" s="232"/>
      <c r="K165" s="232"/>
      <c r="L165" s="232"/>
      <c r="M165" s="232"/>
      <c r="N165" s="232"/>
      <c r="O165" s="233"/>
    </row>
    <row r="166" spans="2:18" x14ac:dyDescent="0.3">
      <c r="B166" s="530" t="str">
        <f t="shared" si="45"/>
        <v>Operating costs</v>
      </c>
      <c r="C166" s="528" cm="1">
        <f t="array" aca="1" ref="C166" ca="1">IFERROR(INDIRECT(CONCATENATE($B$1,ADDRESS($R166,C$150,4))),0)</f>
        <v>0</v>
      </c>
      <c r="D166" s="528" cm="1">
        <f t="array" aca="1" ref="D166" ca="1">IFERROR(INDIRECT(CONCATENATE($B$1,ADDRESS($R166,D$150,4))),0)</f>
        <v>0</v>
      </c>
      <c r="E166" s="528" cm="1">
        <f t="array" aca="1" ref="E166" ca="1">IFERROR(INDIRECT(CONCATENATE($B$1,ADDRESS($R166,E$150,4))),0)</f>
        <v>0</v>
      </c>
      <c r="F166" s="528" cm="1">
        <f t="array" aca="1" ref="F166" ca="1">IFERROR(INDIRECT(CONCATENATE($B$1,ADDRESS($R166,F$150,4))),0)</f>
        <v>0</v>
      </c>
      <c r="G166" s="528" cm="1">
        <f t="array" aca="1" ref="G166" ca="1">IFERROR(INDIRECT(CONCATENATE($B$1,ADDRESS($R166,G$150,4))),0)</f>
        <v>0</v>
      </c>
      <c r="H166" s="528" cm="1">
        <f t="array" aca="1" ref="H166" ca="1">IFERROR(INDIRECT(CONCATENATE($B$1,ADDRESS($R166,H$150,4))),0)</f>
        <v>0</v>
      </c>
      <c r="I166" s="528" cm="1">
        <f t="array" aca="1" ref="I166" ca="1">IFERROR(INDIRECT(CONCATENATE($B$1,ADDRESS($R166,I$150,4))),0)</f>
        <v>0</v>
      </c>
      <c r="J166" s="528" cm="1">
        <f t="array" aca="1" ref="J166" ca="1">IFERROR(INDIRECT(CONCATENATE($B$1,ADDRESS($R166,J$150,4))),0)</f>
        <v>0</v>
      </c>
      <c r="K166" s="528" cm="1">
        <f t="array" aca="1" ref="K166" ca="1">IFERROR(INDIRECT(CONCATENATE($B$1,ADDRESS($R166,K$150,4))),0)</f>
        <v>0</v>
      </c>
      <c r="L166" s="528" cm="1">
        <f t="array" aca="1" ref="L166" ca="1">IFERROR(INDIRECT(CONCATENATE($B$1,ADDRESS($R166,L$150,4))),0)</f>
        <v>0</v>
      </c>
      <c r="M166" s="528" cm="1">
        <f t="array" aca="1" ref="M166" ca="1">IFERROR(INDIRECT(CONCATENATE($B$1,ADDRESS($R166,M$150,4))),0)</f>
        <v>0</v>
      </c>
      <c r="N166" s="528" cm="1">
        <f t="array" aca="1" ref="N166" ca="1">IFERROR(INDIRECT(CONCATENATE($B$1,ADDRESS($R166,N$150,4))),0)</f>
        <v>0</v>
      </c>
      <c r="O166" s="529">
        <f ca="1">SUM(C166:N166)</f>
        <v>0</v>
      </c>
      <c r="R166" s="43">
        <f t="shared" ref="R166:R176" si="46">R58</f>
        <v>91</v>
      </c>
    </row>
    <row r="167" spans="2:18" outlineLevel="1" x14ac:dyDescent="0.3">
      <c r="B167" s="531" t="str">
        <f t="shared" si="45"/>
        <v>Cost of premises</v>
      </c>
      <c r="C167" s="532" cm="1">
        <f t="array" aca="1" ref="C167" ca="1">IFERROR(INDIRECT(CONCATENATE($B$1,ADDRESS($R167,C$150,4))),0)</f>
        <v>0</v>
      </c>
      <c r="D167" s="532" cm="1">
        <f t="array" aca="1" ref="D167" ca="1">IFERROR(INDIRECT(CONCATENATE($B$1,ADDRESS($R167,D$150,4))),0)</f>
        <v>0</v>
      </c>
      <c r="E167" s="532" cm="1">
        <f t="array" aca="1" ref="E167" ca="1">IFERROR(INDIRECT(CONCATENATE($B$1,ADDRESS($R167,E$150,4))),0)</f>
        <v>0</v>
      </c>
      <c r="F167" s="532" cm="1">
        <f t="array" aca="1" ref="F167" ca="1">IFERROR(INDIRECT(CONCATENATE($B$1,ADDRESS($R167,F$150,4))),0)</f>
        <v>0</v>
      </c>
      <c r="G167" s="532" cm="1">
        <f t="array" aca="1" ref="G167" ca="1">IFERROR(INDIRECT(CONCATENATE($B$1,ADDRESS($R167,G$150,4))),0)</f>
        <v>0</v>
      </c>
      <c r="H167" s="532" cm="1">
        <f t="array" aca="1" ref="H167" ca="1">IFERROR(INDIRECT(CONCATENATE($B$1,ADDRESS($R167,H$150,4))),0)</f>
        <v>0</v>
      </c>
      <c r="I167" s="532" cm="1">
        <f t="array" aca="1" ref="I167" ca="1">IFERROR(INDIRECT(CONCATENATE($B$1,ADDRESS($R167,I$150,4))),0)</f>
        <v>0</v>
      </c>
      <c r="J167" s="532" cm="1">
        <f t="array" aca="1" ref="J167" ca="1">IFERROR(INDIRECT(CONCATENATE($B$1,ADDRESS($R167,J$150,4))),0)</f>
        <v>0</v>
      </c>
      <c r="K167" s="532" cm="1">
        <f t="array" aca="1" ref="K167" ca="1">IFERROR(INDIRECT(CONCATENATE($B$1,ADDRESS($R167,K$150,4))),0)</f>
        <v>0</v>
      </c>
      <c r="L167" s="532" cm="1">
        <f t="array" aca="1" ref="L167" ca="1">IFERROR(INDIRECT(CONCATENATE($B$1,ADDRESS($R167,L$150,4))),0)</f>
        <v>0</v>
      </c>
      <c r="M167" s="532" cm="1">
        <f t="array" aca="1" ref="M167" ca="1">IFERROR(INDIRECT(CONCATENATE($B$1,ADDRESS($R167,M$150,4))),0)</f>
        <v>0</v>
      </c>
      <c r="N167" s="532" cm="1">
        <f t="array" aca="1" ref="N167" ca="1">IFERROR(INDIRECT(CONCATENATE($B$1,ADDRESS($R167,N$150,4))),0)</f>
        <v>0</v>
      </c>
      <c r="O167" s="533">
        <f t="shared" ref="O167:O173" ca="1" si="47">SUM(C167:N167)</f>
        <v>0</v>
      </c>
      <c r="R167" s="43">
        <f t="shared" si="46"/>
        <v>92</v>
      </c>
    </row>
    <row r="168" spans="2:18" outlineLevel="1" x14ac:dyDescent="0.3">
      <c r="B168" s="531" t="str">
        <f t="shared" si="45"/>
        <v>Vehicle costs/mobility</v>
      </c>
      <c r="C168" s="532" cm="1">
        <f t="array" aca="1" ref="C168" ca="1">IFERROR(INDIRECT(CONCATENATE($B$1,ADDRESS($R168,C$150,4))),0)</f>
        <v>0</v>
      </c>
      <c r="D168" s="532" cm="1">
        <f t="array" aca="1" ref="D168" ca="1">IFERROR(INDIRECT(CONCATENATE($B$1,ADDRESS($R168,D$150,4))),0)</f>
        <v>0</v>
      </c>
      <c r="E168" s="532" cm="1">
        <f t="array" aca="1" ref="E168" ca="1">IFERROR(INDIRECT(CONCATENATE($B$1,ADDRESS($R168,E$150,4))),0)</f>
        <v>0</v>
      </c>
      <c r="F168" s="532" cm="1">
        <f t="array" aca="1" ref="F168" ca="1">IFERROR(INDIRECT(CONCATENATE($B$1,ADDRESS($R168,F$150,4))),0)</f>
        <v>0</v>
      </c>
      <c r="G168" s="532" cm="1">
        <f t="array" aca="1" ref="G168" ca="1">IFERROR(INDIRECT(CONCATENATE($B$1,ADDRESS($R168,G$150,4))),0)</f>
        <v>0</v>
      </c>
      <c r="H168" s="532" cm="1">
        <f t="array" aca="1" ref="H168" ca="1">IFERROR(INDIRECT(CONCATENATE($B$1,ADDRESS($R168,H$150,4))),0)</f>
        <v>0</v>
      </c>
      <c r="I168" s="532" cm="1">
        <f t="array" aca="1" ref="I168" ca="1">IFERROR(INDIRECT(CONCATENATE($B$1,ADDRESS($R168,I$150,4))),0)</f>
        <v>0</v>
      </c>
      <c r="J168" s="532" cm="1">
        <f t="array" aca="1" ref="J168" ca="1">IFERROR(INDIRECT(CONCATENATE($B$1,ADDRESS($R168,J$150,4))),0)</f>
        <v>0</v>
      </c>
      <c r="K168" s="532" cm="1">
        <f t="array" aca="1" ref="K168" ca="1">IFERROR(INDIRECT(CONCATENATE($B$1,ADDRESS($R168,K$150,4))),0)</f>
        <v>0</v>
      </c>
      <c r="L168" s="532" cm="1">
        <f t="array" aca="1" ref="L168" ca="1">IFERROR(INDIRECT(CONCATENATE($B$1,ADDRESS($R168,L$150,4))),0)</f>
        <v>0</v>
      </c>
      <c r="M168" s="532" cm="1">
        <f t="array" aca="1" ref="M168" ca="1">IFERROR(INDIRECT(CONCATENATE($B$1,ADDRESS($R168,M$150,4))),0)</f>
        <v>0</v>
      </c>
      <c r="N168" s="532" cm="1">
        <f t="array" aca="1" ref="N168" ca="1">IFERROR(INDIRECT(CONCATENATE($B$1,ADDRESS($R168,N$150,4))),0)</f>
        <v>0</v>
      </c>
      <c r="O168" s="533">
        <f t="shared" ca="1" si="47"/>
        <v>0</v>
      </c>
      <c r="R168" s="43">
        <f t="shared" si="46"/>
        <v>115</v>
      </c>
    </row>
    <row r="169" spans="2:18" outlineLevel="1" x14ac:dyDescent="0.3">
      <c r="B169" s="531" t="str">
        <f t="shared" si="45"/>
        <v>Communication/marketing/IT/travel expenses</v>
      </c>
      <c r="C169" s="532" cm="1">
        <f t="array" aca="1" ref="C169" ca="1">IFERROR(INDIRECT(CONCATENATE($B$1,ADDRESS($R169,C$150,4))),0)</f>
        <v>0</v>
      </c>
      <c r="D169" s="532" cm="1">
        <f t="array" aca="1" ref="D169" ca="1">IFERROR(INDIRECT(CONCATENATE($B$1,ADDRESS($R169,D$150,4))),0)</f>
        <v>0</v>
      </c>
      <c r="E169" s="532" cm="1">
        <f t="array" aca="1" ref="E169" ca="1">IFERROR(INDIRECT(CONCATENATE($B$1,ADDRESS($R169,E$150,4))),0)</f>
        <v>0</v>
      </c>
      <c r="F169" s="532" cm="1">
        <f t="array" aca="1" ref="F169" ca="1">IFERROR(INDIRECT(CONCATENATE($B$1,ADDRESS($R169,F$150,4))),0)</f>
        <v>0</v>
      </c>
      <c r="G169" s="532" cm="1">
        <f t="array" aca="1" ref="G169" ca="1">IFERROR(INDIRECT(CONCATENATE($B$1,ADDRESS($R169,G$150,4))),0)</f>
        <v>0</v>
      </c>
      <c r="H169" s="532" cm="1">
        <f t="array" aca="1" ref="H169" ca="1">IFERROR(INDIRECT(CONCATENATE($B$1,ADDRESS($R169,H$150,4))),0)</f>
        <v>0</v>
      </c>
      <c r="I169" s="532" cm="1">
        <f t="array" aca="1" ref="I169" ca="1">IFERROR(INDIRECT(CONCATENATE($B$1,ADDRESS($R169,I$150,4))),0)</f>
        <v>0</v>
      </c>
      <c r="J169" s="532" cm="1">
        <f t="array" aca="1" ref="J169" ca="1">IFERROR(INDIRECT(CONCATENATE($B$1,ADDRESS($R169,J$150,4))),0)</f>
        <v>0</v>
      </c>
      <c r="K169" s="532" cm="1">
        <f t="array" aca="1" ref="K169" ca="1">IFERROR(INDIRECT(CONCATENATE($B$1,ADDRESS($R169,K$150,4))),0)</f>
        <v>0</v>
      </c>
      <c r="L169" s="532" cm="1">
        <f t="array" aca="1" ref="L169" ca="1">IFERROR(INDIRECT(CONCATENATE($B$1,ADDRESS($R169,L$150,4))),0)</f>
        <v>0</v>
      </c>
      <c r="M169" s="532" cm="1">
        <f t="array" aca="1" ref="M169" ca="1">IFERROR(INDIRECT(CONCATENATE($B$1,ADDRESS($R169,M$150,4))),0)</f>
        <v>0</v>
      </c>
      <c r="N169" s="532" cm="1">
        <f t="array" aca="1" ref="N169" ca="1">IFERROR(INDIRECT(CONCATENATE($B$1,ADDRESS($R169,N$150,4))),0)</f>
        <v>0</v>
      </c>
      <c r="O169" s="533">
        <f t="shared" ca="1" si="47"/>
        <v>0</v>
      </c>
      <c r="R169" s="43">
        <f t="shared" si="46"/>
        <v>136</v>
      </c>
    </row>
    <row r="170" spans="2:18" outlineLevel="1" x14ac:dyDescent="0.3">
      <c r="B170" s="531" t="str">
        <f t="shared" si="45"/>
        <v>Insurance/contributions</v>
      </c>
      <c r="C170" s="532" cm="1">
        <f t="array" aca="1" ref="C170" ca="1">IFERROR(INDIRECT(CONCATENATE($B$1,ADDRESS($R170,C$150,4))),0)</f>
        <v>0</v>
      </c>
      <c r="D170" s="532" cm="1">
        <f t="array" aca="1" ref="D170" ca="1">IFERROR(INDIRECT(CONCATENATE($B$1,ADDRESS($R170,D$150,4))),0)</f>
        <v>0</v>
      </c>
      <c r="E170" s="532" cm="1">
        <f t="array" aca="1" ref="E170" ca="1">IFERROR(INDIRECT(CONCATENATE($B$1,ADDRESS($R170,E$150,4))),0)</f>
        <v>0</v>
      </c>
      <c r="F170" s="532" cm="1">
        <f t="array" aca="1" ref="F170" ca="1">IFERROR(INDIRECT(CONCATENATE($B$1,ADDRESS($R170,F$150,4))),0)</f>
        <v>0</v>
      </c>
      <c r="G170" s="532" cm="1">
        <f t="array" aca="1" ref="G170" ca="1">IFERROR(INDIRECT(CONCATENATE($B$1,ADDRESS($R170,G$150,4))),0)</f>
        <v>0</v>
      </c>
      <c r="H170" s="532" cm="1">
        <f t="array" aca="1" ref="H170" ca="1">IFERROR(INDIRECT(CONCATENATE($B$1,ADDRESS($R170,H$150,4))),0)</f>
        <v>0</v>
      </c>
      <c r="I170" s="532" cm="1">
        <f t="array" aca="1" ref="I170" ca="1">IFERROR(INDIRECT(CONCATENATE($B$1,ADDRESS($R170,I$150,4))),0)</f>
        <v>0</v>
      </c>
      <c r="J170" s="532" cm="1">
        <f t="array" aca="1" ref="J170" ca="1">IFERROR(INDIRECT(CONCATENATE($B$1,ADDRESS($R170,J$150,4))),0)</f>
        <v>0</v>
      </c>
      <c r="K170" s="532" cm="1">
        <f t="array" aca="1" ref="K170" ca="1">IFERROR(INDIRECT(CONCATENATE($B$1,ADDRESS($R170,K$150,4))),0)</f>
        <v>0</v>
      </c>
      <c r="L170" s="532" cm="1">
        <f t="array" aca="1" ref="L170" ca="1">IFERROR(INDIRECT(CONCATENATE($B$1,ADDRESS($R170,L$150,4))),0)</f>
        <v>0</v>
      </c>
      <c r="M170" s="532" cm="1">
        <f t="array" aca="1" ref="M170" ca="1">IFERROR(INDIRECT(CONCATENATE($B$1,ADDRESS($R170,M$150,4))),0)</f>
        <v>0</v>
      </c>
      <c r="N170" s="532" cm="1">
        <f t="array" aca="1" ref="N170" ca="1">IFERROR(INDIRECT(CONCATENATE($B$1,ADDRESS($R170,N$150,4))),0)</f>
        <v>0</v>
      </c>
      <c r="O170" s="533">
        <f t="shared" ca="1" si="47"/>
        <v>0</v>
      </c>
      <c r="R170" s="43">
        <f t="shared" si="46"/>
        <v>152</v>
      </c>
    </row>
    <row r="171" spans="2:18" outlineLevel="1" x14ac:dyDescent="0.3">
      <c r="B171" s="531" t="str">
        <f t="shared" si="45"/>
        <v>Repair/maintenance</v>
      </c>
      <c r="C171" s="532" cm="1">
        <f t="array" aca="1" ref="C171" ca="1">IFERROR(INDIRECT(CONCATENATE($B$1,ADDRESS($R171,C$150,4))),0)</f>
        <v>0</v>
      </c>
      <c r="D171" s="532" cm="1">
        <f t="array" aca="1" ref="D171" ca="1">IFERROR(INDIRECT(CONCATENATE($B$1,ADDRESS($R171,D$150,4))),0)</f>
        <v>0</v>
      </c>
      <c r="E171" s="532" cm="1">
        <f t="array" aca="1" ref="E171" ca="1">IFERROR(INDIRECT(CONCATENATE($B$1,ADDRESS($R171,E$150,4))),0)</f>
        <v>0</v>
      </c>
      <c r="F171" s="532" cm="1">
        <f t="array" aca="1" ref="F171" ca="1">IFERROR(INDIRECT(CONCATENATE($B$1,ADDRESS($R171,F$150,4))),0)</f>
        <v>0</v>
      </c>
      <c r="G171" s="532" cm="1">
        <f t="array" aca="1" ref="G171" ca="1">IFERROR(INDIRECT(CONCATENATE($B$1,ADDRESS($R171,G$150,4))),0)</f>
        <v>0</v>
      </c>
      <c r="H171" s="532" cm="1">
        <f t="array" aca="1" ref="H171" ca="1">IFERROR(INDIRECT(CONCATENATE($B$1,ADDRESS($R171,H$150,4))),0)</f>
        <v>0</v>
      </c>
      <c r="I171" s="532" cm="1">
        <f t="array" aca="1" ref="I171" ca="1">IFERROR(INDIRECT(CONCATENATE($B$1,ADDRESS($R171,I$150,4))),0)</f>
        <v>0</v>
      </c>
      <c r="J171" s="532" cm="1">
        <f t="array" aca="1" ref="J171" ca="1">IFERROR(INDIRECT(CONCATENATE($B$1,ADDRESS($R171,J$150,4))),0)</f>
        <v>0</v>
      </c>
      <c r="K171" s="532" cm="1">
        <f t="array" aca="1" ref="K171" ca="1">IFERROR(INDIRECT(CONCATENATE($B$1,ADDRESS($R171,K$150,4))),0)</f>
        <v>0</v>
      </c>
      <c r="L171" s="532" cm="1">
        <f t="array" aca="1" ref="L171" ca="1">IFERROR(INDIRECT(CONCATENATE($B$1,ADDRESS($R171,L$150,4))),0)</f>
        <v>0</v>
      </c>
      <c r="M171" s="532" cm="1">
        <f t="array" aca="1" ref="M171" ca="1">IFERROR(INDIRECT(CONCATENATE($B$1,ADDRESS($R171,M$150,4))),0)</f>
        <v>0</v>
      </c>
      <c r="N171" s="532" cm="1">
        <f t="array" aca="1" ref="N171" ca="1">IFERROR(INDIRECT(CONCATENATE($B$1,ADDRESS($R171,N$150,4))),0)</f>
        <v>0</v>
      </c>
      <c r="O171" s="533">
        <f t="shared" ca="1" si="47"/>
        <v>0</v>
      </c>
      <c r="R171" s="43">
        <f t="shared" si="46"/>
        <v>170</v>
      </c>
    </row>
    <row r="172" spans="2:18" outlineLevel="1" x14ac:dyDescent="0.3">
      <c r="B172" s="531" t="str">
        <f t="shared" si="45"/>
        <v>Delivery costs</v>
      </c>
      <c r="C172" s="532" cm="1">
        <f t="array" aca="1" ref="C172" ca="1">IFERROR(INDIRECT(CONCATENATE($B$1,ADDRESS($R172,C$150,4))),0)</f>
        <v>0</v>
      </c>
      <c r="D172" s="532" cm="1">
        <f t="array" aca="1" ref="D172" ca="1">IFERROR(INDIRECT(CONCATENATE($B$1,ADDRESS($R172,D$150,4))),0)</f>
        <v>0</v>
      </c>
      <c r="E172" s="532" cm="1">
        <f t="array" aca="1" ref="E172" ca="1">IFERROR(INDIRECT(CONCATENATE($B$1,ADDRESS($R172,E$150,4))),0)</f>
        <v>0</v>
      </c>
      <c r="F172" s="532" cm="1">
        <f t="array" aca="1" ref="F172" ca="1">IFERROR(INDIRECT(CONCATENATE($B$1,ADDRESS($R172,F$150,4))),0)</f>
        <v>0</v>
      </c>
      <c r="G172" s="532" cm="1">
        <f t="array" aca="1" ref="G172" ca="1">IFERROR(INDIRECT(CONCATENATE($B$1,ADDRESS($R172,G$150,4))),0)</f>
        <v>0</v>
      </c>
      <c r="H172" s="532" cm="1">
        <f t="array" aca="1" ref="H172" ca="1">IFERROR(INDIRECT(CONCATENATE($B$1,ADDRESS($R172,H$150,4))),0)</f>
        <v>0</v>
      </c>
      <c r="I172" s="532" cm="1">
        <f t="array" aca="1" ref="I172" ca="1">IFERROR(INDIRECT(CONCATENATE($B$1,ADDRESS($R172,I$150,4))),0)</f>
        <v>0</v>
      </c>
      <c r="J172" s="532" cm="1">
        <f t="array" aca="1" ref="J172" ca="1">IFERROR(INDIRECT(CONCATENATE($B$1,ADDRESS($R172,J$150,4))),0)</f>
        <v>0</v>
      </c>
      <c r="K172" s="532" cm="1">
        <f t="array" aca="1" ref="K172" ca="1">IFERROR(INDIRECT(CONCATENATE($B$1,ADDRESS($R172,K$150,4))),0)</f>
        <v>0</v>
      </c>
      <c r="L172" s="532" cm="1">
        <f t="array" aca="1" ref="L172" ca="1">IFERROR(INDIRECT(CONCATENATE($B$1,ADDRESS($R172,L$150,4))),0)</f>
        <v>0</v>
      </c>
      <c r="M172" s="532" cm="1">
        <f t="array" aca="1" ref="M172" ca="1">IFERROR(INDIRECT(CONCATENATE($B$1,ADDRESS($R172,M$150,4))),0)</f>
        <v>0</v>
      </c>
      <c r="N172" s="532" cm="1">
        <f t="array" aca="1" ref="N172" ca="1">IFERROR(INDIRECT(CONCATENATE($B$1,ADDRESS($R172,N$150,4))),0)</f>
        <v>0</v>
      </c>
      <c r="O172" s="533">
        <f t="shared" ca="1" si="47"/>
        <v>0</v>
      </c>
      <c r="R172" s="43">
        <f t="shared" si="46"/>
        <v>180</v>
      </c>
    </row>
    <row r="173" spans="2:18" outlineLevel="1" x14ac:dyDescent="0.3">
      <c r="B173" s="531" t="str">
        <f t="shared" si="45"/>
        <v>Other costs</v>
      </c>
      <c r="C173" s="532" cm="1">
        <f t="array" aca="1" ref="C173" ca="1">IFERROR(INDIRECT(CONCATENATE($B$1,ADDRESS($R173,C$150,4))),0)</f>
        <v>0</v>
      </c>
      <c r="D173" s="532" cm="1">
        <f t="array" aca="1" ref="D173" ca="1">IFERROR(INDIRECT(CONCATENATE($B$1,ADDRESS($R173,D$150,4))),0)</f>
        <v>0</v>
      </c>
      <c r="E173" s="532" cm="1">
        <f t="array" aca="1" ref="E173" ca="1">IFERROR(INDIRECT(CONCATENATE($B$1,ADDRESS($R173,E$150,4))),0)</f>
        <v>0</v>
      </c>
      <c r="F173" s="532" cm="1">
        <f t="array" aca="1" ref="F173" ca="1">IFERROR(INDIRECT(CONCATENATE($B$1,ADDRESS($R173,F$150,4))),0)</f>
        <v>0</v>
      </c>
      <c r="G173" s="532" cm="1">
        <f t="array" aca="1" ref="G173" ca="1">IFERROR(INDIRECT(CONCATENATE($B$1,ADDRESS($R173,G$150,4))),0)</f>
        <v>0</v>
      </c>
      <c r="H173" s="532" cm="1">
        <f t="array" aca="1" ref="H173" ca="1">IFERROR(INDIRECT(CONCATENATE($B$1,ADDRESS($R173,H$150,4))),0)</f>
        <v>0</v>
      </c>
      <c r="I173" s="532" cm="1">
        <f t="array" aca="1" ref="I173" ca="1">IFERROR(INDIRECT(CONCATENATE($B$1,ADDRESS($R173,I$150,4))),0)</f>
        <v>0</v>
      </c>
      <c r="J173" s="532" cm="1">
        <f t="array" aca="1" ref="J173" ca="1">IFERROR(INDIRECT(CONCATENATE($B$1,ADDRESS($R173,J$150,4))),0)</f>
        <v>0</v>
      </c>
      <c r="K173" s="532" cm="1">
        <f t="array" aca="1" ref="K173" ca="1">IFERROR(INDIRECT(CONCATENATE($B$1,ADDRESS($R173,K$150,4))),0)</f>
        <v>0</v>
      </c>
      <c r="L173" s="532" cm="1">
        <f t="array" aca="1" ref="L173" ca="1">IFERROR(INDIRECT(CONCATENATE($B$1,ADDRESS($R173,L$150,4))),0)</f>
        <v>0</v>
      </c>
      <c r="M173" s="532" cm="1">
        <f t="array" aca="1" ref="M173" ca="1">IFERROR(INDIRECT(CONCATENATE($B$1,ADDRESS($R173,M$150,4))),0)</f>
        <v>0</v>
      </c>
      <c r="N173" s="532" cm="1">
        <f t="array" aca="1" ref="N173" ca="1">IFERROR(INDIRECT(CONCATENATE($B$1,ADDRESS($R173,N$150,4))),0)</f>
        <v>0</v>
      </c>
      <c r="O173" s="533">
        <f t="shared" ca="1" si="47"/>
        <v>0</v>
      </c>
      <c r="R173" s="43">
        <f t="shared" si="46"/>
        <v>190</v>
      </c>
    </row>
    <row r="174" spans="2:18" x14ac:dyDescent="0.3">
      <c r="B174" s="530" t="str">
        <f t="shared" si="45"/>
        <v>- Personnel costs</v>
      </c>
      <c r="C174" s="528" cm="1">
        <f t="array" aca="1" ref="C174" ca="1">IFERROR(INDIRECT(CONCATENATE($B$1,ADDRESS($R174,C$150,4))),0)</f>
        <v>0</v>
      </c>
      <c r="D174" s="528" cm="1">
        <f t="array" aca="1" ref="D174" ca="1">IFERROR(INDIRECT(CONCATENATE($B$1,ADDRESS($R174,D$150,4))),0)</f>
        <v>0</v>
      </c>
      <c r="E174" s="528" cm="1">
        <f t="array" aca="1" ref="E174" ca="1">IFERROR(INDIRECT(CONCATENATE($B$1,ADDRESS($R174,E$150,4))),0)</f>
        <v>0</v>
      </c>
      <c r="F174" s="528" cm="1">
        <f t="array" aca="1" ref="F174" ca="1">IFERROR(INDIRECT(CONCATENATE($B$1,ADDRESS($R174,F$150,4))),0)</f>
        <v>0</v>
      </c>
      <c r="G174" s="528" cm="1">
        <f t="array" aca="1" ref="G174" ca="1">IFERROR(INDIRECT(CONCATENATE($B$1,ADDRESS($R174,G$150,4))),0)</f>
        <v>0</v>
      </c>
      <c r="H174" s="528" cm="1">
        <f t="array" aca="1" ref="H174" ca="1">IFERROR(INDIRECT(CONCATENATE($B$1,ADDRESS($R174,H$150,4))),0)</f>
        <v>0</v>
      </c>
      <c r="I174" s="528" cm="1">
        <f t="array" aca="1" ref="I174" ca="1">IFERROR(INDIRECT(CONCATENATE($B$1,ADDRESS($R174,I$150,4))),0)</f>
        <v>0</v>
      </c>
      <c r="J174" s="528" cm="1">
        <f t="array" aca="1" ref="J174" ca="1">IFERROR(INDIRECT(CONCATENATE($B$1,ADDRESS($R174,J$150,4))),0)</f>
        <v>0</v>
      </c>
      <c r="K174" s="528" cm="1">
        <f t="array" aca="1" ref="K174" ca="1">IFERROR(INDIRECT(CONCATENATE($B$1,ADDRESS($R174,K$150,4))),0)</f>
        <v>0</v>
      </c>
      <c r="L174" s="528" cm="1">
        <f t="array" aca="1" ref="L174" ca="1">IFERROR(INDIRECT(CONCATENATE($B$1,ADDRESS($R174,L$150,4))),0)</f>
        <v>0</v>
      </c>
      <c r="M174" s="528" cm="1">
        <f t="array" aca="1" ref="M174" ca="1">IFERROR(INDIRECT(CONCATENATE($B$1,ADDRESS($R174,M$150,4))),0)</f>
        <v>0</v>
      </c>
      <c r="N174" s="528" cm="1">
        <f t="array" aca="1" ref="N174" ca="1">IFERROR(INDIRECT(CONCATENATE($B$1,ADDRESS($R174,N$150,4))),0)</f>
        <v>0</v>
      </c>
      <c r="O174" s="529">
        <f ca="1">SUM(C174:N174)</f>
        <v>0</v>
      </c>
      <c r="R174" s="43">
        <f t="shared" si="46"/>
        <v>204</v>
      </c>
    </row>
    <row r="175" spans="2:18" x14ac:dyDescent="0.3">
      <c r="B175" s="530" t="str">
        <f t="shared" si="45"/>
        <v>- Interest</v>
      </c>
      <c r="C175" s="528" cm="1">
        <f t="array" aca="1" ref="C175" ca="1">IFERROR(INDIRECT(CONCATENATE($B$1,ADDRESS($R175,C$150,4))),0)</f>
        <v>0</v>
      </c>
      <c r="D175" s="528" cm="1">
        <f t="array" aca="1" ref="D175" ca="1">IFERROR(INDIRECT(CONCATENATE($B$1,ADDRESS($R175,D$150,4))),0)</f>
        <v>0</v>
      </c>
      <c r="E175" s="528" cm="1">
        <f t="array" aca="1" ref="E175" ca="1">IFERROR(INDIRECT(CONCATENATE($B$1,ADDRESS($R175,E$150,4))),0)</f>
        <v>0</v>
      </c>
      <c r="F175" s="528" cm="1">
        <f t="array" aca="1" ref="F175" ca="1">IFERROR(INDIRECT(CONCATENATE($B$1,ADDRESS($R175,F$150,4))),0)</f>
        <v>0</v>
      </c>
      <c r="G175" s="528" cm="1">
        <f t="array" aca="1" ref="G175" ca="1">IFERROR(INDIRECT(CONCATENATE($B$1,ADDRESS($R175,G$150,4))),0)</f>
        <v>0</v>
      </c>
      <c r="H175" s="528" cm="1">
        <f t="array" aca="1" ref="H175" ca="1">IFERROR(INDIRECT(CONCATENATE($B$1,ADDRESS($R175,H$150,4))),0)</f>
        <v>0</v>
      </c>
      <c r="I175" s="528" cm="1">
        <f t="array" aca="1" ref="I175" ca="1">IFERROR(INDIRECT(CONCATENATE($B$1,ADDRESS($R175,I$150,4))),0)</f>
        <v>0</v>
      </c>
      <c r="J175" s="528" cm="1">
        <f t="array" aca="1" ref="J175" ca="1">IFERROR(INDIRECT(CONCATENATE($B$1,ADDRESS($R175,J$150,4))),0)</f>
        <v>0</v>
      </c>
      <c r="K175" s="528" cm="1">
        <f t="array" aca="1" ref="K175" ca="1">IFERROR(INDIRECT(CONCATENATE($B$1,ADDRESS($R175,K$150,4))),0)</f>
        <v>0</v>
      </c>
      <c r="L175" s="528" cm="1">
        <f t="array" aca="1" ref="L175" ca="1">IFERROR(INDIRECT(CONCATENATE($B$1,ADDRESS($R175,L$150,4))),0)</f>
        <v>0</v>
      </c>
      <c r="M175" s="528" cm="1">
        <f t="array" aca="1" ref="M175" ca="1">IFERROR(INDIRECT(CONCATENATE($B$1,ADDRESS($R175,M$150,4))),0)</f>
        <v>0</v>
      </c>
      <c r="N175" s="528" cm="1">
        <f t="array" aca="1" ref="N175" ca="1">IFERROR(INDIRECT(CONCATENATE($B$1,ADDRESS($R175,N$150,4))),0)</f>
        <v>0</v>
      </c>
      <c r="O175" s="529">
        <f ca="1">SUM(C175:N175)</f>
        <v>0</v>
      </c>
      <c r="R175" s="43">
        <f t="shared" si="46"/>
        <v>221</v>
      </c>
    </row>
    <row r="176" spans="2:18" ht="15" thickBot="1" x14ac:dyDescent="0.35">
      <c r="B176" s="49" t="str">
        <f t="shared" si="45"/>
        <v>- Depreciation</v>
      </c>
      <c r="C176" s="241" cm="1">
        <f t="array" aca="1" ref="C176" ca="1">IFERROR(INDIRECT(CONCATENATE($B$1,ADDRESS($R176,C$150,4))),0)</f>
        <v>0</v>
      </c>
      <c r="D176" s="241" cm="1">
        <f t="array" aca="1" ref="D176" ca="1">IFERROR(INDIRECT(CONCATENATE($B$1,ADDRESS($R176,D$150,4))),0)</f>
        <v>0</v>
      </c>
      <c r="E176" s="241" cm="1">
        <f t="array" aca="1" ref="E176" ca="1">IFERROR(INDIRECT(CONCATENATE($B$1,ADDRESS($R176,E$150,4))),0)</f>
        <v>0</v>
      </c>
      <c r="F176" s="241" cm="1">
        <f t="array" aca="1" ref="F176" ca="1">IFERROR(INDIRECT(CONCATENATE($B$1,ADDRESS($R176,F$150,4))),0)</f>
        <v>0</v>
      </c>
      <c r="G176" s="241" cm="1">
        <f t="array" aca="1" ref="G176" ca="1">IFERROR(INDIRECT(CONCATENATE($B$1,ADDRESS($R176,G$150,4))),0)</f>
        <v>0</v>
      </c>
      <c r="H176" s="241" cm="1">
        <f t="array" aca="1" ref="H176" ca="1">IFERROR(INDIRECT(CONCATENATE($B$1,ADDRESS($R176,H$150,4))),0)</f>
        <v>0</v>
      </c>
      <c r="I176" s="241" cm="1">
        <f t="array" aca="1" ref="I176" ca="1">IFERROR(INDIRECT(CONCATENATE($B$1,ADDRESS($R176,I$150,4))),0)</f>
        <v>0</v>
      </c>
      <c r="J176" s="241" cm="1">
        <f t="array" aca="1" ref="J176" ca="1">IFERROR(INDIRECT(CONCATENATE($B$1,ADDRESS($R176,J$150,4))),0)</f>
        <v>0</v>
      </c>
      <c r="K176" s="241" cm="1">
        <f t="array" aca="1" ref="K176" ca="1">IFERROR(INDIRECT(CONCATENATE($B$1,ADDRESS($R176,K$150,4))),0)</f>
        <v>0</v>
      </c>
      <c r="L176" s="241" cm="1">
        <f t="array" aca="1" ref="L176" ca="1">IFERROR(INDIRECT(CONCATENATE($B$1,ADDRESS($R176,L$150,4))),0)</f>
        <v>0</v>
      </c>
      <c r="M176" s="241" cm="1">
        <f t="array" aca="1" ref="M176" ca="1">IFERROR(INDIRECT(CONCATENATE($B$1,ADDRESS($R176,M$150,4))),0)</f>
        <v>0</v>
      </c>
      <c r="N176" s="241" cm="1">
        <f t="array" aca="1" ref="N176" ca="1">IFERROR(INDIRECT(CONCATENATE($B$1,ADDRESS($R176,N$150,4))),0)</f>
        <v>0</v>
      </c>
      <c r="O176" s="242">
        <f ca="1">SUM(C176:N176)</f>
        <v>0</v>
      </c>
      <c r="R176" s="43">
        <f t="shared" si="46"/>
        <v>222</v>
      </c>
    </row>
    <row r="177" spans="2:18" ht="16.2" thickBot="1" x14ac:dyDescent="0.35">
      <c r="B177" s="234" t="str">
        <f t="shared" si="45"/>
        <v>4. Total expenses</v>
      </c>
      <c r="C177" s="235">
        <f ca="1">SUM(C166,C174:C176)</f>
        <v>0</v>
      </c>
      <c r="D177" s="235">
        <f t="shared" ref="D177:O177" ca="1" si="48">SUM(D166,D174:D176)</f>
        <v>0</v>
      </c>
      <c r="E177" s="235">
        <f t="shared" ca="1" si="48"/>
        <v>0</v>
      </c>
      <c r="F177" s="235">
        <f t="shared" ca="1" si="48"/>
        <v>0</v>
      </c>
      <c r="G177" s="235">
        <f t="shared" ca="1" si="48"/>
        <v>0</v>
      </c>
      <c r="H177" s="235">
        <f t="shared" ca="1" si="48"/>
        <v>0</v>
      </c>
      <c r="I177" s="235">
        <f t="shared" ca="1" si="48"/>
        <v>0</v>
      </c>
      <c r="J177" s="235">
        <f t="shared" ca="1" si="48"/>
        <v>0</v>
      </c>
      <c r="K177" s="235">
        <f t="shared" ca="1" si="48"/>
        <v>0</v>
      </c>
      <c r="L177" s="235">
        <f t="shared" ca="1" si="48"/>
        <v>0</v>
      </c>
      <c r="M177" s="239">
        <f t="shared" ca="1" si="48"/>
        <v>0</v>
      </c>
      <c r="N177" s="239">
        <f t="shared" ca="1" si="48"/>
        <v>0</v>
      </c>
      <c r="O177" s="240">
        <f t="shared" ca="1" si="48"/>
        <v>0</v>
      </c>
    </row>
    <row r="178" spans="2:18" ht="16.2" thickBot="1" x14ac:dyDescent="0.35">
      <c r="B178" s="48"/>
      <c r="C178" s="72"/>
      <c r="D178" s="72"/>
      <c r="E178" s="72"/>
      <c r="F178" s="72"/>
      <c r="G178" s="72"/>
      <c r="H178" s="72"/>
      <c r="I178" s="72"/>
      <c r="J178" s="72"/>
      <c r="K178" s="72"/>
      <c r="L178" s="72"/>
      <c r="M178" s="72"/>
      <c r="N178" s="72"/>
      <c r="O178" s="75"/>
    </row>
    <row r="179" spans="2:18" ht="16.2" thickBot="1" x14ac:dyDescent="0.35">
      <c r="B179" s="234" t="str">
        <f>B143</f>
        <v>5. Profit/loss before taxes</v>
      </c>
      <c r="C179" s="237">
        <f ca="1">C163-C177</f>
        <v>0</v>
      </c>
      <c r="D179" s="237">
        <f t="shared" ref="D179:N179" ca="1" si="49">D163-D177</f>
        <v>0</v>
      </c>
      <c r="E179" s="237">
        <f t="shared" ca="1" si="49"/>
        <v>0</v>
      </c>
      <c r="F179" s="237">
        <f t="shared" ca="1" si="49"/>
        <v>0</v>
      </c>
      <c r="G179" s="237">
        <f t="shared" ca="1" si="49"/>
        <v>0</v>
      </c>
      <c r="H179" s="237">
        <f t="shared" ca="1" si="49"/>
        <v>0</v>
      </c>
      <c r="I179" s="237">
        <f t="shared" ca="1" si="49"/>
        <v>0</v>
      </c>
      <c r="J179" s="237">
        <f t="shared" ca="1" si="49"/>
        <v>0</v>
      </c>
      <c r="K179" s="237">
        <f t="shared" ca="1" si="49"/>
        <v>0</v>
      </c>
      <c r="L179" s="237">
        <f t="shared" ca="1" si="49"/>
        <v>0</v>
      </c>
      <c r="M179" s="237">
        <f t="shared" ca="1" si="49"/>
        <v>0</v>
      </c>
      <c r="N179" s="237">
        <f t="shared" ca="1" si="49"/>
        <v>0</v>
      </c>
      <c r="O179" s="236">
        <f ca="1">O163-O177</f>
        <v>0</v>
      </c>
    </row>
    <row r="180" spans="2:18" ht="15" thickBot="1" x14ac:dyDescent="0.35">
      <c r="B180" s="50"/>
      <c r="C180" s="76"/>
      <c r="D180" s="76"/>
      <c r="E180" s="76"/>
      <c r="F180" s="76"/>
      <c r="G180" s="76"/>
      <c r="H180" s="76"/>
      <c r="I180" s="76"/>
      <c r="J180" s="76"/>
      <c r="K180" s="76"/>
      <c r="L180" s="76"/>
      <c r="M180" s="76"/>
      <c r="N180" s="76"/>
      <c r="O180" s="77"/>
    </row>
    <row r="181" spans="2:18" ht="15.6" x14ac:dyDescent="0.3">
      <c r="B181" s="51" t="str">
        <f>B145</f>
        <v>- Trade tax (not freelancers)</v>
      </c>
      <c r="C181" s="243" cm="1">
        <f t="array" aca="1" ref="C181" ca="1">IFERROR(INDIRECT(CONCATENATE($B$1,ADDRESS($R181,C$150,4))),0)</f>
        <v>0</v>
      </c>
      <c r="D181" s="243" cm="1">
        <f t="array" aca="1" ref="D181" ca="1">IFERROR(INDIRECT(CONCATENATE($B$1,ADDRESS($R181,D$150,4))),0)</f>
        <v>0</v>
      </c>
      <c r="E181" s="243" cm="1">
        <f t="array" aca="1" ref="E181" ca="1">IFERROR(INDIRECT(CONCATENATE($B$1,ADDRESS($R181,E$150,4))),0)</f>
        <v>0</v>
      </c>
      <c r="F181" s="243" cm="1">
        <f t="array" aca="1" ref="F181" ca="1">IFERROR(INDIRECT(CONCATENATE($B$1,ADDRESS($R181,F$150,4))),0)</f>
        <v>0</v>
      </c>
      <c r="G181" s="243" cm="1">
        <f t="array" aca="1" ref="G181" ca="1">IFERROR(INDIRECT(CONCATENATE($B$1,ADDRESS($R181,G$150,4))),0)</f>
        <v>0</v>
      </c>
      <c r="H181" s="243" cm="1">
        <f t="array" aca="1" ref="H181" ca="1">IFERROR(INDIRECT(CONCATENATE($B$1,ADDRESS($R181,H$150,4))),0)</f>
        <v>0</v>
      </c>
      <c r="I181" s="243" cm="1">
        <f t="array" aca="1" ref="I181" ca="1">IFERROR(INDIRECT(CONCATENATE($B$1,ADDRESS($R181,I$150,4))),0)</f>
        <v>0</v>
      </c>
      <c r="J181" s="243" cm="1">
        <f t="array" aca="1" ref="J181" ca="1">IFERROR(INDIRECT(CONCATENATE($B$1,ADDRESS($R181,J$150,4))),0)</f>
        <v>0</v>
      </c>
      <c r="K181" s="243" cm="1">
        <f t="array" aca="1" ref="K181" ca="1">IFERROR(INDIRECT(CONCATENATE($B$1,ADDRESS($R181,K$150,4))),0)</f>
        <v>0</v>
      </c>
      <c r="L181" s="243" cm="1">
        <f t="array" aca="1" ref="L181" ca="1">IFERROR(INDIRECT(CONCATENATE($B$1,ADDRESS($R181,L$150,4))),0)</f>
        <v>0</v>
      </c>
      <c r="M181" s="243" cm="1">
        <f t="array" aca="1" ref="M181" ca="1">IFERROR(INDIRECT(CONCATENATE($B$1,ADDRESS($R181,M$150,4))),0)</f>
        <v>0</v>
      </c>
      <c r="N181" s="243" cm="1">
        <f t="array" aca="1" ref="N181" ca="1">IFERROR(INDIRECT(CONCATENATE($B$1,ADDRESS($R181,N$150,4))),0)</f>
        <v>0</v>
      </c>
      <c r="O181" s="244">
        <f ca="1">SUM(C181:N181)</f>
        <v>0</v>
      </c>
      <c r="R181" s="43">
        <f>R73</f>
        <v>259</v>
      </c>
    </row>
    <row r="182" spans="2:18" ht="16.2" thickBot="1" x14ac:dyDescent="0.35">
      <c r="B182" s="52" t="str">
        <f>B146</f>
        <v>- Taxes on business profits</v>
      </c>
      <c r="C182" s="241" cm="1">
        <f t="array" aca="1" ref="C182" ca="1">IFERROR(INDIRECT(CONCATENATE($B$1,ADDRESS($R182,C$150,4))),0)</f>
        <v>0</v>
      </c>
      <c r="D182" s="241" cm="1">
        <f t="array" aca="1" ref="D182" ca="1">IFERROR(INDIRECT(CONCATENATE($B$1,ADDRESS($R182,D$150,4))),0)</f>
        <v>0</v>
      </c>
      <c r="E182" s="241" cm="1">
        <f t="array" aca="1" ref="E182" ca="1">IFERROR(INDIRECT(CONCATENATE($B$1,ADDRESS($R182,E$150,4))),0)</f>
        <v>0</v>
      </c>
      <c r="F182" s="241" cm="1">
        <f t="array" aca="1" ref="F182" ca="1">IFERROR(INDIRECT(CONCATENATE($B$1,ADDRESS($R182,F$150,4))),0)</f>
        <v>0</v>
      </c>
      <c r="G182" s="241" cm="1">
        <f t="array" aca="1" ref="G182" ca="1">IFERROR(INDIRECT(CONCATENATE($B$1,ADDRESS($R182,G$150,4))),0)</f>
        <v>0</v>
      </c>
      <c r="H182" s="241" cm="1">
        <f t="array" aca="1" ref="H182" ca="1">IFERROR(INDIRECT(CONCATENATE($B$1,ADDRESS($R182,H$150,4))),0)</f>
        <v>0</v>
      </c>
      <c r="I182" s="241" cm="1">
        <f t="array" aca="1" ref="I182" ca="1">IFERROR(INDIRECT(CONCATENATE($B$1,ADDRESS($R182,I$150,4))),0)</f>
        <v>0</v>
      </c>
      <c r="J182" s="241" cm="1">
        <f t="array" aca="1" ref="J182" ca="1">IFERROR(INDIRECT(CONCATENATE($B$1,ADDRESS($R182,J$150,4))),0)</f>
        <v>0</v>
      </c>
      <c r="K182" s="241" cm="1">
        <f t="array" aca="1" ref="K182" ca="1">IFERROR(INDIRECT(CONCATENATE($B$1,ADDRESS($R182,K$150,4))),0)</f>
        <v>0</v>
      </c>
      <c r="L182" s="241" cm="1">
        <f t="array" aca="1" ref="L182" ca="1">IFERROR(INDIRECT(CONCATENATE($B$1,ADDRESS($R182,L$150,4))),0)</f>
        <v>0</v>
      </c>
      <c r="M182" s="241" cm="1">
        <f t="array" aca="1" ref="M182" ca="1">IFERROR(INDIRECT(CONCATENATE($B$1,ADDRESS($R182,M$150,4))),0)</f>
        <v>0</v>
      </c>
      <c r="N182" s="241" cm="1">
        <f t="array" aca="1" ref="N182" ca="1">IFERROR(INDIRECT(CONCATENATE($B$1,ADDRESS($R182,N$150,4))),0)</f>
        <v>0</v>
      </c>
      <c r="O182" s="242">
        <f ca="1">SUM(C182:N182)</f>
        <v>0</v>
      </c>
      <c r="R182" s="43">
        <f>R74</f>
        <v>260</v>
      </c>
    </row>
    <row r="183" spans="2:18" ht="15" thickBot="1" x14ac:dyDescent="0.35">
      <c r="B183" s="50"/>
      <c r="C183" s="76"/>
      <c r="D183" s="76"/>
      <c r="E183" s="76"/>
      <c r="F183" s="76"/>
      <c r="G183" s="76"/>
      <c r="H183" s="76"/>
      <c r="I183" s="76"/>
      <c r="J183" s="76"/>
      <c r="K183" s="76"/>
      <c r="L183" s="76"/>
      <c r="M183" s="76"/>
      <c r="N183" s="76"/>
      <c r="O183" s="77"/>
    </row>
    <row r="184" spans="2:18" ht="16.2" thickBot="1" x14ac:dyDescent="0.35">
      <c r="B184" s="234" t="str">
        <f>B148</f>
        <v>6. Profit after taxes</v>
      </c>
      <c r="C184" s="237">
        <f ca="1">C179-C181-C182</f>
        <v>0</v>
      </c>
      <c r="D184" s="237">
        <f t="shared" ref="D184:O184" ca="1" si="50">D179-D181-D182</f>
        <v>0</v>
      </c>
      <c r="E184" s="237">
        <f t="shared" ca="1" si="50"/>
        <v>0</v>
      </c>
      <c r="F184" s="237">
        <f t="shared" ca="1" si="50"/>
        <v>0</v>
      </c>
      <c r="G184" s="237">
        <f t="shared" ca="1" si="50"/>
        <v>0</v>
      </c>
      <c r="H184" s="237">
        <f t="shared" ca="1" si="50"/>
        <v>0</v>
      </c>
      <c r="I184" s="237">
        <f t="shared" ca="1" si="50"/>
        <v>0</v>
      </c>
      <c r="J184" s="237">
        <f t="shared" ca="1" si="50"/>
        <v>0</v>
      </c>
      <c r="K184" s="237">
        <f t="shared" ca="1" si="50"/>
        <v>0</v>
      </c>
      <c r="L184" s="237">
        <f t="shared" ca="1" si="50"/>
        <v>0</v>
      </c>
      <c r="M184" s="237">
        <f t="shared" ca="1" si="50"/>
        <v>0</v>
      </c>
      <c r="N184" s="237">
        <f t="shared" ca="1" si="50"/>
        <v>0</v>
      </c>
      <c r="O184" s="236">
        <f t="shared" ca="1" si="50"/>
        <v>0</v>
      </c>
    </row>
    <row r="186" spans="2:18" ht="15" thickBot="1" x14ac:dyDescent="0.35">
      <c r="C186" s="439">
        <f>COLUMN('Financial planning'!IR10)</f>
        <v>252</v>
      </c>
      <c r="D186" s="439">
        <f t="shared" ref="D186:N186" si="51">C186+4</f>
        <v>256</v>
      </c>
      <c r="E186" s="439">
        <f t="shared" si="51"/>
        <v>260</v>
      </c>
      <c r="F186" s="439">
        <f t="shared" si="51"/>
        <v>264</v>
      </c>
      <c r="G186" s="439">
        <f t="shared" si="51"/>
        <v>268</v>
      </c>
      <c r="H186" s="439">
        <f t="shared" si="51"/>
        <v>272</v>
      </c>
      <c r="I186" s="439">
        <f t="shared" si="51"/>
        <v>276</v>
      </c>
      <c r="J186" s="439">
        <f t="shared" si="51"/>
        <v>280</v>
      </c>
      <c r="K186" s="439">
        <f t="shared" si="51"/>
        <v>284</v>
      </c>
      <c r="L186" s="439">
        <f t="shared" si="51"/>
        <v>288</v>
      </c>
      <c r="M186" s="439">
        <f t="shared" si="51"/>
        <v>292</v>
      </c>
      <c r="N186" s="348">
        <f t="shared" si="51"/>
        <v>296</v>
      </c>
      <c r="O186" s="436"/>
    </row>
    <row r="187" spans="2:18" ht="18.600000000000001" thickBot="1" x14ac:dyDescent="0.35">
      <c r="B187" s="249" t="str">
        <f t="shared" ref="B187:B192" si="52">B151</f>
        <v>Profit and loss statement</v>
      </c>
      <c r="C187" s="856" t="str">
        <f>C79</f>
        <v>Amounts without VAT in EUR</v>
      </c>
      <c r="D187" s="856"/>
      <c r="E187" s="856"/>
      <c r="F187" s="856"/>
      <c r="G187" s="857" t="str">
        <f>G79</f>
        <v>[Name Ihres Unternehmens / Name of your company]</v>
      </c>
      <c r="H187" s="858"/>
      <c r="I187" s="858"/>
      <c r="J187" s="858"/>
      <c r="K187" s="858"/>
      <c r="L187" s="859"/>
      <c r="M187" s="860" t="str">
        <f>VLOOKUP(CONCATENATE($Z$1,ADDRESS(ROW(),COLUMN(),4)),TRANSL_MAIN[[Key]:[Inhalt]],2,FALSE)</f>
        <v>5. Folgejahr</v>
      </c>
      <c r="N187" s="861" t="e">
        <f>VLOOKUP(CONCATENATE($Z$1,ADDRESS(ROW(),COLUMN(),4)),TRANSL_MAIN[[Key]:[Inhalt]],2,FALSE)</f>
        <v>#N/A</v>
      </c>
      <c r="O187" s="437">
        <f>YEAR(O4)+5</f>
        <v>1905</v>
      </c>
    </row>
    <row r="188" spans="2:18" x14ac:dyDescent="0.3">
      <c r="B188" s="45" t="str">
        <f t="shared" si="52"/>
        <v>Months:</v>
      </c>
      <c r="C188" s="70">
        <v>1</v>
      </c>
      <c r="D188" s="70">
        <v>2</v>
      </c>
      <c r="E188" s="70">
        <v>3</v>
      </c>
      <c r="F188" s="70">
        <v>4</v>
      </c>
      <c r="G188" s="70">
        <v>5</v>
      </c>
      <c r="H188" s="70">
        <v>6</v>
      </c>
      <c r="I188" s="70">
        <v>7</v>
      </c>
      <c r="J188" s="70">
        <v>8</v>
      </c>
      <c r="K188" s="70">
        <v>9</v>
      </c>
      <c r="L188" s="70">
        <v>10</v>
      </c>
      <c r="M188" s="70">
        <v>11</v>
      </c>
      <c r="N188" s="46">
        <v>12</v>
      </c>
      <c r="O188" s="53" t="str">
        <f>O152</f>
        <v>∑</v>
      </c>
    </row>
    <row r="189" spans="2:18" ht="15.6" x14ac:dyDescent="0.3">
      <c r="B189" s="526" t="str">
        <f t="shared" si="52"/>
        <v xml:space="preserve">Earnings </v>
      </c>
      <c r="C189" s="640"/>
      <c r="D189" s="640"/>
      <c r="E189" s="640"/>
      <c r="F189" s="640"/>
      <c r="G189" s="640"/>
      <c r="H189" s="640"/>
      <c r="I189" s="640"/>
      <c r="J189" s="640"/>
      <c r="K189" s="640"/>
      <c r="L189" s="640"/>
      <c r="M189" s="640"/>
      <c r="N189" s="635"/>
      <c r="O189" s="636"/>
    </row>
    <row r="190" spans="2:18" ht="15.6" x14ac:dyDescent="0.3">
      <c r="B190" s="527" t="str">
        <f t="shared" si="52"/>
        <v>+ Sales/Revenues</v>
      </c>
      <c r="C190" s="528" cm="1">
        <f t="array" aca="1" ref="C190" ca="1">IFERROR(INDIRECT(CONCATENATE($B$1,ADDRESS($R190,C$186,4))),0)</f>
        <v>0</v>
      </c>
      <c r="D190" s="528" cm="1">
        <f t="array" aca="1" ref="D190" ca="1">IFERROR(INDIRECT(CONCATENATE($B$1,ADDRESS($R190,D$186,4))),0)</f>
        <v>0</v>
      </c>
      <c r="E190" s="528" cm="1">
        <f t="array" aca="1" ref="E190" ca="1">IFERROR(INDIRECT(CONCATENATE($B$1,ADDRESS($R190,E$186,4))),0)</f>
        <v>0</v>
      </c>
      <c r="F190" s="528" cm="1">
        <f t="array" aca="1" ref="F190" ca="1">IFERROR(INDIRECT(CONCATENATE($B$1,ADDRESS($R190,F$186,4))),0)</f>
        <v>0</v>
      </c>
      <c r="G190" s="528" cm="1">
        <f t="array" aca="1" ref="G190" ca="1">IFERROR(INDIRECT(CONCATENATE($B$1,ADDRESS($R190,G$186,4))),0)</f>
        <v>0</v>
      </c>
      <c r="H190" s="528" cm="1">
        <f t="array" aca="1" ref="H190" ca="1">IFERROR(INDIRECT(CONCATENATE($B$1,ADDRESS($R190,H$186,4))),0)</f>
        <v>0</v>
      </c>
      <c r="I190" s="528" cm="1">
        <f t="array" aca="1" ref="I190" ca="1">IFERROR(INDIRECT(CONCATENATE($B$1,ADDRESS($R190,I$186,4))),0)</f>
        <v>0</v>
      </c>
      <c r="J190" s="528" cm="1">
        <f t="array" aca="1" ref="J190" ca="1">IFERROR(INDIRECT(CONCATENATE($B$1,ADDRESS($R190,J$186,4))),0)</f>
        <v>0</v>
      </c>
      <c r="K190" s="528" cm="1">
        <f t="array" aca="1" ref="K190" ca="1">IFERROR(INDIRECT(CONCATENATE($B$1,ADDRESS($R190,K$186,4))),0)</f>
        <v>0</v>
      </c>
      <c r="L190" s="528" cm="1">
        <f t="array" aca="1" ref="L190" ca="1">IFERROR(INDIRECT(CONCATENATE($B$1,ADDRESS($R190,L$186,4))),0)</f>
        <v>0</v>
      </c>
      <c r="M190" s="528" cm="1">
        <f t="array" aca="1" ref="M190" ca="1">IFERROR(INDIRECT(CONCATENATE($B$1,ADDRESS($R190,M$186,4))),0)</f>
        <v>0</v>
      </c>
      <c r="N190" s="528" cm="1">
        <f t="array" aca="1" ref="N190" ca="1">IFERROR(INDIRECT(CONCATENATE($B$1,ADDRESS($R190,N$186,4))),0)</f>
        <v>0</v>
      </c>
      <c r="O190" s="529">
        <f ca="1">SUM(C190:N190)</f>
        <v>0</v>
      </c>
      <c r="R190" s="43">
        <f>R82</f>
        <v>12</v>
      </c>
    </row>
    <row r="191" spans="2:18" ht="15.6" x14ac:dyDescent="0.3">
      <c r="B191" s="527" t="str">
        <f t="shared" si="52"/>
        <v>+ Other earnings</v>
      </c>
      <c r="C191" s="528" cm="1">
        <f t="array" aca="1" ref="C191" ca="1">IFERROR(INDIRECT(CONCATENATE($B$1,ADDRESS($R191,C$186,4))),0)</f>
        <v>0</v>
      </c>
      <c r="D191" s="528" cm="1">
        <f t="array" aca="1" ref="D191" ca="1">IFERROR(INDIRECT(CONCATENATE($B$1,ADDRESS($R191,D$186,4))),0)</f>
        <v>0</v>
      </c>
      <c r="E191" s="528" cm="1">
        <f t="array" aca="1" ref="E191" ca="1">IFERROR(INDIRECT(CONCATENATE($B$1,ADDRESS($R191,E$186,4))),0)</f>
        <v>0</v>
      </c>
      <c r="F191" s="528" cm="1">
        <f t="array" aca="1" ref="F191" ca="1">IFERROR(INDIRECT(CONCATENATE($B$1,ADDRESS($R191,F$186,4))),0)</f>
        <v>0</v>
      </c>
      <c r="G191" s="528" cm="1">
        <f t="array" aca="1" ref="G191" ca="1">IFERROR(INDIRECT(CONCATENATE($B$1,ADDRESS($R191,G$186,4))),0)</f>
        <v>0</v>
      </c>
      <c r="H191" s="528" cm="1">
        <f t="array" aca="1" ref="H191" ca="1">IFERROR(INDIRECT(CONCATENATE($B$1,ADDRESS($R191,H$186,4))),0)</f>
        <v>0</v>
      </c>
      <c r="I191" s="528" cm="1">
        <f t="array" aca="1" ref="I191" ca="1">IFERROR(INDIRECT(CONCATENATE($B$1,ADDRESS($R191,I$186,4))),0)</f>
        <v>0</v>
      </c>
      <c r="J191" s="528" cm="1">
        <f t="array" aca="1" ref="J191" ca="1">IFERROR(INDIRECT(CONCATENATE($B$1,ADDRESS($R191,J$186,4))),0)</f>
        <v>0</v>
      </c>
      <c r="K191" s="528" cm="1">
        <f t="array" aca="1" ref="K191" ca="1">IFERROR(INDIRECT(CONCATENATE($B$1,ADDRESS($R191,K$186,4))),0)</f>
        <v>0</v>
      </c>
      <c r="L191" s="528" cm="1">
        <f t="array" aca="1" ref="L191" ca="1">IFERROR(INDIRECT(CONCATENATE($B$1,ADDRESS($R191,L$186,4))),0)</f>
        <v>0</v>
      </c>
      <c r="M191" s="528" cm="1">
        <f t="array" aca="1" ref="M191" ca="1">IFERROR(INDIRECT(CONCATENATE($B$1,ADDRESS($R191,M$186,4))),0)</f>
        <v>0</v>
      </c>
      <c r="N191" s="528" cm="1">
        <f t="array" aca="1" ref="N191" ca="1">IFERROR(INDIRECT(CONCATENATE($B$1,ADDRESS($R191,N$186,4))),0)</f>
        <v>0</v>
      </c>
      <c r="O191" s="529">
        <f ca="1">SUM(C191:N191)</f>
        <v>0</v>
      </c>
      <c r="R191" s="43">
        <f>R83</f>
        <v>38</v>
      </c>
    </row>
    <row r="192" spans="2:18" ht="16.2" thickBot="1" x14ac:dyDescent="0.35">
      <c r="B192" s="228" t="str">
        <f t="shared" si="52"/>
        <v>1. Total earnings</v>
      </c>
      <c r="C192" s="229">
        <f ca="1">SUM(C190:C191)</f>
        <v>0</v>
      </c>
      <c r="D192" s="229">
        <f t="shared" ref="D192:O192" ca="1" si="53">SUM(D190:D191)</f>
        <v>0</v>
      </c>
      <c r="E192" s="229">
        <f t="shared" ca="1" si="53"/>
        <v>0</v>
      </c>
      <c r="F192" s="229">
        <f t="shared" ca="1" si="53"/>
        <v>0</v>
      </c>
      <c r="G192" s="229">
        <f t="shared" ca="1" si="53"/>
        <v>0</v>
      </c>
      <c r="H192" s="229">
        <f t="shared" ca="1" si="53"/>
        <v>0</v>
      </c>
      <c r="I192" s="229">
        <f t="shared" ca="1" si="53"/>
        <v>0</v>
      </c>
      <c r="J192" s="229">
        <f t="shared" ca="1" si="53"/>
        <v>0</v>
      </c>
      <c r="K192" s="229">
        <f t="shared" ca="1" si="53"/>
        <v>0</v>
      </c>
      <c r="L192" s="229">
        <f t="shared" ca="1" si="53"/>
        <v>0</v>
      </c>
      <c r="M192" s="229">
        <f t="shared" ca="1" si="53"/>
        <v>0</v>
      </c>
      <c r="N192" s="229">
        <f t="shared" ca="1" si="53"/>
        <v>0</v>
      </c>
      <c r="O192" s="230">
        <f t="shared" ca="1" si="53"/>
        <v>0</v>
      </c>
    </row>
    <row r="193" spans="2:18" ht="16.2" thickBot="1" x14ac:dyDescent="0.35">
      <c r="B193" s="47"/>
      <c r="C193" s="72"/>
      <c r="D193" s="72"/>
      <c r="E193" s="72"/>
      <c r="F193" s="72"/>
      <c r="G193" s="72"/>
      <c r="H193" s="73"/>
      <c r="I193" s="72"/>
      <c r="J193" s="72"/>
      <c r="K193" s="72"/>
      <c r="L193" s="72"/>
      <c r="M193" s="72"/>
      <c r="N193" s="72"/>
      <c r="O193" s="74"/>
    </row>
    <row r="194" spans="2:18" ht="15.6" x14ac:dyDescent="0.3">
      <c r="B194" s="231" t="str">
        <f>B158</f>
        <v>- Cost of Sales/third-party Services</v>
      </c>
      <c r="C194" s="232"/>
      <c r="D194" s="232"/>
      <c r="E194" s="232"/>
      <c r="F194" s="232"/>
      <c r="G194" s="232"/>
      <c r="H194" s="232"/>
      <c r="I194" s="232"/>
      <c r="J194" s="232"/>
      <c r="K194" s="232"/>
      <c r="L194" s="232"/>
      <c r="M194" s="232"/>
      <c r="N194" s="232"/>
      <c r="O194" s="233"/>
    </row>
    <row r="195" spans="2:18" x14ac:dyDescent="0.3">
      <c r="B195" s="530" t="str">
        <f>B159</f>
        <v>- Purchase of Goods</v>
      </c>
      <c r="C195" s="528" cm="1">
        <f t="array" aca="1" ref="C195" ca="1">IFERROR(INDIRECT(CONCATENATE($B$1,ADDRESS($R195,C$186,4))),0)</f>
        <v>0</v>
      </c>
      <c r="D195" s="528" cm="1">
        <f t="array" aca="1" ref="D195" ca="1">IFERROR(INDIRECT(CONCATENATE($B$1,ADDRESS($R195,D$186,4))),0)</f>
        <v>0</v>
      </c>
      <c r="E195" s="528" cm="1">
        <f t="array" aca="1" ref="E195" ca="1">IFERROR(INDIRECT(CONCATENATE($B$1,ADDRESS($R195,E$186,4))),0)</f>
        <v>0</v>
      </c>
      <c r="F195" s="528" cm="1">
        <f t="array" aca="1" ref="F195" ca="1">IFERROR(INDIRECT(CONCATENATE($B$1,ADDRESS($R195,F$186,4))),0)</f>
        <v>0</v>
      </c>
      <c r="G195" s="528" cm="1">
        <f t="array" aca="1" ref="G195" ca="1">IFERROR(INDIRECT(CONCATENATE($B$1,ADDRESS($R195,G$186,4))),0)</f>
        <v>0</v>
      </c>
      <c r="H195" s="528" cm="1">
        <f t="array" aca="1" ref="H195" ca="1">IFERROR(INDIRECT(CONCATENATE($B$1,ADDRESS($R195,H$186,4))),0)</f>
        <v>0</v>
      </c>
      <c r="I195" s="528" cm="1">
        <f t="array" aca="1" ref="I195" ca="1">IFERROR(INDIRECT(CONCATENATE($B$1,ADDRESS($R195,I$186,4))),0)</f>
        <v>0</v>
      </c>
      <c r="J195" s="528" cm="1">
        <f t="array" aca="1" ref="J195" ca="1">IFERROR(INDIRECT(CONCATENATE($B$1,ADDRESS($R195,J$186,4))),0)</f>
        <v>0</v>
      </c>
      <c r="K195" s="528" cm="1">
        <f t="array" aca="1" ref="K195" ca="1">IFERROR(INDIRECT(CONCATENATE($B$1,ADDRESS($R195,K$186,4))),0)</f>
        <v>0</v>
      </c>
      <c r="L195" s="528" cm="1">
        <f t="array" aca="1" ref="L195" ca="1">IFERROR(INDIRECT(CONCATENATE($B$1,ADDRESS($R195,L$186,4))),0)</f>
        <v>0</v>
      </c>
      <c r="M195" s="528" cm="1">
        <f t="array" aca="1" ref="M195" ca="1">IFERROR(INDIRECT(CONCATENATE($B$1,ADDRESS($R195,M$186,4))),0)</f>
        <v>0</v>
      </c>
      <c r="N195" s="528" cm="1">
        <f t="array" aca="1" ref="N195" ca="1">IFERROR(INDIRECT(CONCATENATE($B$1,ADDRESS($R195,N$186,4))),0)</f>
        <v>0</v>
      </c>
      <c r="O195" s="529">
        <f ca="1">SUM(C195:N195)</f>
        <v>0</v>
      </c>
      <c r="R195" s="43">
        <f>R87</f>
        <v>47</v>
      </c>
    </row>
    <row r="196" spans="2:18" x14ac:dyDescent="0.3">
      <c r="B196" s="530" t="str">
        <f>B160</f>
        <v>- third-party Services</v>
      </c>
      <c r="C196" s="528" cm="1">
        <f t="array" aca="1" ref="C196" ca="1">IFERROR(INDIRECT(CONCATENATE($B$1,ADDRESS($R196,C$186,4))),0)</f>
        <v>0</v>
      </c>
      <c r="D196" s="528" cm="1">
        <f t="array" aca="1" ref="D196" ca="1">IFERROR(INDIRECT(CONCATENATE($B$1,ADDRESS($R196,D$186,4))),0)</f>
        <v>0</v>
      </c>
      <c r="E196" s="528" cm="1">
        <f t="array" aca="1" ref="E196" ca="1">IFERROR(INDIRECT(CONCATENATE($B$1,ADDRESS($R196,E$186,4))),0)</f>
        <v>0</v>
      </c>
      <c r="F196" s="528" cm="1">
        <f t="array" aca="1" ref="F196" ca="1">IFERROR(INDIRECT(CONCATENATE($B$1,ADDRESS($R196,F$186,4))),0)</f>
        <v>0</v>
      </c>
      <c r="G196" s="528" cm="1">
        <f t="array" aca="1" ref="G196" ca="1">IFERROR(INDIRECT(CONCATENATE($B$1,ADDRESS($R196,G$186,4))),0)</f>
        <v>0</v>
      </c>
      <c r="H196" s="528" cm="1">
        <f t="array" aca="1" ref="H196" ca="1">IFERROR(INDIRECT(CONCATENATE($B$1,ADDRESS($R196,H$186,4))),0)</f>
        <v>0</v>
      </c>
      <c r="I196" s="528" cm="1">
        <f t="array" aca="1" ref="I196" ca="1">IFERROR(INDIRECT(CONCATENATE($B$1,ADDRESS($R196,I$186,4))),0)</f>
        <v>0</v>
      </c>
      <c r="J196" s="528" cm="1">
        <f t="array" aca="1" ref="J196" ca="1">IFERROR(INDIRECT(CONCATENATE($B$1,ADDRESS($R196,J$186,4))),0)</f>
        <v>0</v>
      </c>
      <c r="K196" s="528" cm="1">
        <f t="array" aca="1" ref="K196" ca="1">IFERROR(INDIRECT(CONCATENATE($B$1,ADDRESS($R196,K$186,4))),0)</f>
        <v>0</v>
      </c>
      <c r="L196" s="528" cm="1">
        <f t="array" aca="1" ref="L196" ca="1">IFERROR(INDIRECT(CONCATENATE($B$1,ADDRESS($R196,L$186,4))),0)</f>
        <v>0</v>
      </c>
      <c r="M196" s="528" cm="1">
        <f t="array" aca="1" ref="M196" ca="1">IFERROR(INDIRECT(CONCATENATE($B$1,ADDRESS($R196,M$186,4))),0)</f>
        <v>0</v>
      </c>
      <c r="N196" s="528" cm="1">
        <f t="array" aca="1" ref="N196" ca="1">IFERROR(INDIRECT(CONCATENATE($B$1,ADDRESS($R196,N$186,4))),0)</f>
        <v>0</v>
      </c>
      <c r="O196" s="529">
        <f ca="1">SUM(C196:N196)</f>
        <v>0</v>
      </c>
      <c r="R196" s="43">
        <f>R88</f>
        <v>74</v>
      </c>
    </row>
    <row r="197" spans="2:18" ht="16.2" thickBot="1" x14ac:dyDescent="0.35">
      <c r="B197" s="228" t="str">
        <f>B161</f>
        <v>2. Total cost of sales/third-party services</v>
      </c>
      <c r="C197" s="229">
        <f ca="1">SUM(C195:C196)</f>
        <v>0</v>
      </c>
      <c r="D197" s="229">
        <f t="shared" ref="D197:O197" ca="1" si="54">SUM(D195:D196)</f>
        <v>0</v>
      </c>
      <c r="E197" s="229">
        <f t="shared" ca="1" si="54"/>
        <v>0</v>
      </c>
      <c r="F197" s="229">
        <f t="shared" ca="1" si="54"/>
        <v>0</v>
      </c>
      <c r="G197" s="229">
        <f t="shared" ca="1" si="54"/>
        <v>0</v>
      </c>
      <c r="H197" s="229">
        <f t="shared" ca="1" si="54"/>
        <v>0</v>
      </c>
      <c r="I197" s="229">
        <f t="shared" ca="1" si="54"/>
        <v>0</v>
      </c>
      <c r="J197" s="229">
        <f t="shared" ca="1" si="54"/>
        <v>0</v>
      </c>
      <c r="K197" s="229">
        <f t="shared" ca="1" si="54"/>
        <v>0</v>
      </c>
      <c r="L197" s="229">
        <f t="shared" ca="1" si="54"/>
        <v>0</v>
      </c>
      <c r="M197" s="229">
        <f t="shared" ca="1" si="54"/>
        <v>0</v>
      </c>
      <c r="N197" s="229">
        <f t="shared" ca="1" si="54"/>
        <v>0</v>
      </c>
      <c r="O197" s="230">
        <f t="shared" ca="1" si="54"/>
        <v>0</v>
      </c>
    </row>
    <row r="198" spans="2:18" ht="15" thickBot="1" x14ac:dyDescent="0.35">
      <c r="C198" s="72"/>
      <c r="D198" s="72"/>
      <c r="E198" s="72"/>
      <c r="F198" s="72"/>
      <c r="G198" s="72"/>
      <c r="H198" s="72"/>
      <c r="I198" s="72"/>
      <c r="J198" s="72"/>
      <c r="K198" s="72"/>
      <c r="L198" s="72"/>
      <c r="M198" s="72"/>
      <c r="N198" s="72"/>
      <c r="O198" s="75"/>
    </row>
    <row r="199" spans="2:18" ht="16.2" thickBot="1" x14ac:dyDescent="0.35">
      <c r="B199" s="234" t="str">
        <f>B163</f>
        <v>3. Gross profit/gross margin</v>
      </c>
      <c r="C199" s="235">
        <f ca="1">C192-C197</f>
        <v>0</v>
      </c>
      <c r="D199" s="235">
        <f t="shared" ref="D199:N199" ca="1" si="55">D192-D197</f>
        <v>0</v>
      </c>
      <c r="E199" s="235">
        <f t="shared" ca="1" si="55"/>
        <v>0</v>
      </c>
      <c r="F199" s="235">
        <f t="shared" ca="1" si="55"/>
        <v>0</v>
      </c>
      <c r="G199" s="235">
        <f t="shared" ca="1" si="55"/>
        <v>0</v>
      </c>
      <c r="H199" s="235">
        <f t="shared" ca="1" si="55"/>
        <v>0</v>
      </c>
      <c r="I199" s="235">
        <f t="shared" ca="1" si="55"/>
        <v>0</v>
      </c>
      <c r="J199" s="235">
        <f t="shared" ca="1" si="55"/>
        <v>0</v>
      </c>
      <c r="K199" s="235">
        <f t="shared" ca="1" si="55"/>
        <v>0</v>
      </c>
      <c r="L199" s="235">
        <f t="shared" ca="1" si="55"/>
        <v>0</v>
      </c>
      <c r="M199" s="235">
        <f t="shared" ca="1" si="55"/>
        <v>0</v>
      </c>
      <c r="N199" s="235">
        <f t="shared" ca="1" si="55"/>
        <v>0</v>
      </c>
      <c r="O199" s="236">
        <f ca="1">SUM(C199:N199)</f>
        <v>0</v>
      </c>
    </row>
    <row r="200" spans="2:18" ht="16.2" thickBot="1" x14ac:dyDescent="0.35">
      <c r="B200" s="48"/>
      <c r="C200" s="72"/>
      <c r="D200" s="72"/>
      <c r="E200" s="72"/>
      <c r="F200" s="72"/>
      <c r="G200" s="72"/>
      <c r="H200" s="72"/>
      <c r="I200" s="72"/>
      <c r="J200" s="72"/>
      <c r="K200" s="72"/>
      <c r="L200" s="72"/>
      <c r="M200" s="72"/>
      <c r="N200" s="72"/>
      <c r="O200" s="74"/>
    </row>
    <row r="201" spans="2:18" ht="15.6" x14ac:dyDescent="0.3">
      <c r="B201" s="231" t="str">
        <f t="shared" ref="B201:B213" si="56">B165</f>
        <v>- Expenses</v>
      </c>
      <c r="C201" s="232"/>
      <c r="D201" s="232"/>
      <c r="E201" s="232"/>
      <c r="F201" s="232"/>
      <c r="G201" s="232"/>
      <c r="H201" s="232"/>
      <c r="I201" s="232"/>
      <c r="J201" s="232"/>
      <c r="K201" s="232"/>
      <c r="L201" s="232"/>
      <c r="M201" s="232"/>
      <c r="N201" s="232"/>
      <c r="O201" s="233"/>
    </row>
    <row r="202" spans="2:18" x14ac:dyDescent="0.3">
      <c r="B202" s="530" t="str">
        <f t="shared" si="56"/>
        <v>Operating costs</v>
      </c>
      <c r="C202" s="528" cm="1">
        <f t="array" aca="1" ref="C202" ca="1">IFERROR(INDIRECT(CONCATENATE($B$1,ADDRESS($R202,C$186,4))),0)</f>
        <v>0</v>
      </c>
      <c r="D202" s="528" cm="1">
        <f t="array" aca="1" ref="D202" ca="1">IFERROR(INDIRECT(CONCATENATE($B$1,ADDRESS($R202,D$186,4))),0)</f>
        <v>0</v>
      </c>
      <c r="E202" s="528" cm="1">
        <f t="array" aca="1" ref="E202" ca="1">IFERROR(INDIRECT(CONCATENATE($B$1,ADDRESS($R202,E$186,4))),0)</f>
        <v>0</v>
      </c>
      <c r="F202" s="528" cm="1">
        <f t="array" aca="1" ref="F202" ca="1">IFERROR(INDIRECT(CONCATENATE($B$1,ADDRESS($R202,F$186,4))),0)</f>
        <v>0</v>
      </c>
      <c r="G202" s="528" cm="1">
        <f t="array" aca="1" ref="G202" ca="1">IFERROR(INDIRECT(CONCATENATE($B$1,ADDRESS($R202,G$186,4))),0)</f>
        <v>0</v>
      </c>
      <c r="H202" s="528" cm="1">
        <f t="array" aca="1" ref="H202" ca="1">IFERROR(INDIRECT(CONCATENATE($B$1,ADDRESS($R202,H$186,4))),0)</f>
        <v>0</v>
      </c>
      <c r="I202" s="528" cm="1">
        <f t="array" aca="1" ref="I202" ca="1">IFERROR(INDIRECT(CONCATENATE($B$1,ADDRESS($R202,I$186,4))),0)</f>
        <v>0</v>
      </c>
      <c r="J202" s="528" cm="1">
        <f t="array" aca="1" ref="J202" ca="1">IFERROR(INDIRECT(CONCATENATE($B$1,ADDRESS($R202,J$186,4))),0)</f>
        <v>0</v>
      </c>
      <c r="K202" s="528" cm="1">
        <f t="array" aca="1" ref="K202" ca="1">IFERROR(INDIRECT(CONCATENATE($B$1,ADDRESS($R202,K$186,4))),0)</f>
        <v>0</v>
      </c>
      <c r="L202" s="528" cm="1">
        <f t="array" aca="1" ref="L202" ca="1">IFERROR(INDIRECT(CONCATENATE($B$1,ADDRESS($R202,L$186,4))),0)</f>
        <v>0</v>
      </c>
      <c r="M202" s="528" cm="1">
        <f t="array" aca="1" ref="M202" ca="1">IFERROR(INDIRECT(CONCATENATE($B$1,ADDRESS($R202,M$186,4))),0)</f>
        <v>0</v>
      </c>
      <c r="N202" s="528" cm="1">
        <f t="array" aca="1" ref="N202" ca="1">IFERROR(INDIRECT(CONCATENATE($B$1,ADDRESS($R202,N$186,4))),0)</f>
        <v>0</v>
      </c>
      <c r="O202" s="529">
        <f ca="1">SUM(C202:N202)</f>
        <v>0</v>
      </c>
      <c r="R202" s="43">
        <f t="shared" ref="R202:R212" si="57">R94</f>
        <v>91</v>
      </c>
    </row>
    <row r="203" spans="2:18" outlineLevel="1" x14ac:dyDescent="0.3">
      <c r="B203" s="531" t="str">
        <f t="shared" si="56"/>
        <v>Cost of premises</v>
      </c>
      <c r="C203" s="532" cm="1">
        <f t="array" aca="1" ref="C203" ca="1">IFERROR(INDIRECT(CONCATENATE($B$1,ADDRESS($R203,C$186,4))),0)</f>
        <v>0</v>
      </c>
      <c r="D203" s="532" cm="1">
        <f t="array" aca="1" ref="D203" ca="1">IFERROR(INDIRECT(CONCATENATE($B$1,ADDRESS($R203,D$186,4))),0)</f>
        <v>0</v>
      </c>
      <c r="E203" s="532" cm="1">
        <f t="array" aca="1" ref="E203" ca="1">IFERROR(INDIRECT(CONCATENATE($B$1,ADDRESS($R203,E$186,4))),0)</f>
        <v>0</v>
      </c>
      <c r="F203" s="532" cm="1">
        <f t="array" aca="1" ref="F203" ca="1">IFERROR(INDIRECT(CONCATENATE($B$1,ADDRESS($R203,F$186,4))),0)</f>
        <v>0</v>
      </c>
      <c r="G203" s="532" cm="1">
        <f t="array" aca="1" ref="G203" ca="1">IFERROR(INDIRECT(CONCATENATE($B$1,ADDRESS($R203,G$186,4))),0)</f>
        <v>0</v>
      </c>
      <c r="H203" s="532" cm="1">
        <f t="array" aca="1" ref="H203" ca="1">IFERROR(INDIRECT(CONCATENATE($B$1,ADDRESS($R203,H$186,4))),0)</f>
        <v>0</v>
      </c>
      <c r="I203" s="532" cm="1">
        <f t="array" aca="1" ref="I203" ca="1">IFERROR(INDIRECT(CONCATENATE($B$1,ADDRESS($R203,I$186,4))),0)</f>
        <v>0</v>
      </c>
      <c r="J203" s="532" cm="1">
        <f t="array" aca="1" ref="J203" ca="1">IFERROR(INDIRECT(CONCATENATE($B$1,ADDRESS($R203,J$186,4))),0)</f>
        <v>0</v>
      </c>
      <c r="K203" s="532" cm="1">
        <f t="array" aca="1" ref="K203" ca="1">IFERROR(INDIRECT(CONCATENATE($B$1,ADDRESS($R203,K$186,4))),0)</f>
        <v>0</v>
      </c>
      <c r="L203" s="532" cm="1">
        <f t="array" aca="1" ref="L203" ca="1">IFERROR(INDIRECT(CONCATENATE($B$1,ADDRESS($R203,L$186,4))),0)</f>
        <v>0</v>
      </c>
      <c r="M203" s="532" cm="1">
        <f t="array" aca="1" ref="M203" ca="1">IFERROR(INDIRECT(CONCATENATE($B$1,ADDRESS($R203,M$186,4))),0)</f>
        <v>0</v>
      </c>
      <c r="N203" s="532" cm="1">
        <f t="array" aca="1" ref="N203" ca="1">IFERROR(INDIRECT(CONCATENATE($B$1,ADDRESS($R203,N$186,4))),0)</f>
        <v>0</v>
      </c>
      <c r="O203" s="533">
        <f t="shared" ref="O203:O209" ca="1" si="58">SUM(C203:N203)</f>
        <v>0</v>
      </c>
      <c r="R203" s="43">
        <f t="shared" si="57"/>
        <v>92</v>
      </c>
    </row>
    <row r="204" spans="2:18" outlineLevel="1" x14ac:dyDescent="0.3">
      <c r="B204" s="531" t="str">
        <f t="shared" si="56"/>
        <v>Vehicle costs/mobility</v>
      </c>
      <c r="C204" s="532" cm="1">
        <f t="array" aca="1" ref="C204" ca="1">IFERROR(INDIRECT(CONCATENATE($B$1,ADDRESS($R204,C$186,4))),0)</f>
        <v>0</v>
      </c>
      <c r="D204" s="532" cm="1">
        <f t="array" aca="1" ref="D204" ca="1">IFERROR(INDIRECT(CONCATENATE($B$1,ADDRESS($R204,D$186,4))),0)</f>
        <v>0</v>
      </c>
      <c r="E204" s="532" cm="1">
        <f t="array" aca="1" ref="E204" ca="1">IFERROR(INDIRECT(CONCATENATE($B$1,ADDRESS($R204,E$186,4))),0)</f>
        <v>0</v>
      </c>
      <c r="F204" s="532" cm="1">
        <f t="array" aca="1" ref="F204" ca="1">IFERROR(INDIRECT(CONCATENATE($B$1,ADDRESS($R204,F$186,4))),0)</f>
        <v>0</v>
      </c>
      <c r="G204" s="532" cm="1">
        <f t="array" aca="1" ref="G204" ca="1">IFERROR(INDIRECT(CONCATENATE($B$1,ADDRESS($R204,G$186,4))),0)</f>
        <v>0</v>
      </c>
      <c r="H204" s="532" cm="1">
        <f t="array" aca="1" ref="H204" ca="1">IFERROR(INDIRECT(CONCATENATE($B$1,ADDRESS($R204,H$186,4))),0)</f>
        <v>0</v>
      </c>
      <c r="I204" s="532" cm="1">
        <f t="array" aca="1" ref="I204" ca="1">IFERROR(INDIRECT(CONCATENATE($B$1,ADDRESS($R204,I$186,4))),0)</f>
        <v>0</v>
      </c>
      <c r="J204" s="532" cm="1">
        <f t="array" aca="1" ref="J204" ca="1">IFERROR(INDIRECT(CONCATENATE($B$1,ADDRESS($R204,J$186,4))),0)</f>
        <v>0</v>
      </c>
      <c r="K204" s="532" cm="1">
        <f t="array" aca="1" ref="K204" ca="1">IFERROR(INDIRECT(CONCATENATE($B$1,ADDRESS($R204,K$186,4))),0)</f>
        <v>0</v>
      </c>
      <c r="L204" s="532" cm="1">
        <f t="array" aca="1" ref="L204" ca="1">IFERROR(INDIRECT(CONCATENATE($B$1,ADDRESS($R204,L$186,4))),0)</f>
        <v>0</v>
      </c>
      <c r="M204" s="532" cm="1">
        <f t="array" aca="1" ref="M204" ca="1">IFERROR(INDIRECT(CONCATENATE($B$1,ADDRESS($R204,M$186,4))),0)</f>
        <v>0</v>
      </c>
      <c r="N204" s="532" cm="1">
        <f t="array" aca="1" ref="N204" ca="1">IFERROR(INDIRECT(CONCATENATE($B$1,ADDRESS($R204,N$186,4))),0)</f>
        <v>0</v>
      </c>
      <c r="O204" s="533">
        <f t="shared" ca="1" si="58"/>
        <v>0</v>
      </c>
      <c r="R204" s="43">
        <f t="shared" si="57"/>
        <v>115</v>
      </c>
    </row>
    <row r="205" spans="2:18" outlineLevel="1" x14ac:dyDescent="0.3">
      <c r="B205" s="531" t="str">
        <f t="shared" si="56"/>
        <v>Communication/marketing/IT/travel expenses</v>
      </c>
      <c r="C205" s="532" cm="1">
        <f t="array" aca="1" ref="C205" ca="1">IFERROR(INDIRECT(CONCATENATE($B$1,ADDRESS($R205,C$186,4))),0)</f>
        <v>0</v>
      </c>
      <c r="D205" s="532" cm="1">
        <f t="array" aca="1" ref="D205" ca="1">IFERROR(INDIRECT(CONCATENATE($B$1,ADDRESS($R205,D$186,4))),0)</f>
        <v>0</v>
      </c>
      <c r="E205" s="532" cm="1">
        <f t="array" aca="1" ref="E205" ca="1">IFERROR(INDIRECT(CONCATENATE($B$1,ADDRESS($R205,E$186,4))),0)</f>
        <v>0</v>
      </c>
      <c r="F205" s="532" cm="1">
        <f t="array" aca="1" ref="F205" ca="1">IFERROR(INDIRECT(CONCATENATE($B$1,ADDRESS($R205,F$186,4))),0)</f>
        <v>0</v>
      </c>
      <c r="G205" s="532" cm="1">
        <f t="array" aca="1" ref="G205" ca="1">IFERROR(INDIRECT(CONCATENATE($B$1,ADDRESS($R205,G$186,4))),0)</f>
        <v>0</v>
      </c>
      <c r="H205" s="532" cm="1">
        <f t="array" aca="1" ref="H205" ca="1">IFERROR(INDIRECT(CONCATENATE($B$1,ADDRESS($R205,H$186,4))),0)</f>
        <v>0</v>
      </c>
      <c r="I205" s="532" cm="1">
        <f t="array" aca="1" ref="I205" ca="1">IFERROR(INDIRECT(CONCATENATE($B$1,ADDRESS($R205,I$186,4))),0)</f>
        <v>0</v>
      </c>
      <c r="J205" s="532" cm="1">
        <f t="array" aca="1" ref="J205" ca="1">IFERROR(INDIRECT(CONCATENATE($B$1,ADDRESS($R205,J$186,4))),0)</f>
        <v>0</v>
      </c>
      <c r="K205" s="532" cm="1">
        <f t="array" aca="1" ref="K205" ca="1">IFERROR(INDIRECT(CONCATENATE($B$1,ADDRESS($R205,K$186,4))),0)</f>
        <v>0</v>
      </c>
      <c r="L205" s="532" cm="1">
        <f t="array" aca="1" ref="L205" ca="1">IFERROR(INDIRECT(CONCATENATE($B$1,ADDRESS($R205,L$186,4))),0)</f>
        <v>0</v>
      </c>
      <c r="M205" s="532" cm="1">
        <f t="array" aca="1" ref="M205" ca="1">IFERROR(INDIRECT(CONCATENATE($B$1,ADDRESS($R205,M$186,4))),0)</f>
        <v>0</v>
      </c>
      <c r="N205" s="532" cm="1">
        <f t="array" aca="1" ref="N205" ca="1">IFERROR(INDIRECT(CONCATENATE($B$1,ADDRESS($R205,N$186,4))),0)</f>
        <v>0</v>
      </c>
      <c r="O205" s="533">
        <f t="shared" ca="1" si="58"/>
        <v>0</v>
      </c>
      <c r="R205" s="43">
        <f t="shared" si="57"/>
        <v>136</v>
      </c>
    </row>
    <row r="206" spans="2:18" outlineLevel="1" x14ac:dyDescent="0.3">
      <c r="B206" s="531" t="str">
        <f t="shared" si="56"/>
        <v>Insurance/contributions</v>
      </c>
      <c r="C206" s="532" cm="1">
        <f t="array" aca="1" ref="C206" ca="1">IFERROR(INDIRECT(CONCATENATE($B$1,ADDRESS($R206,C$186,4))),0)</f>
        <v>0</v>
      </c>
      <c r="D206" s="532" cm="1">
        <f t="array" aca="1" ref="D206" ca="1">IFERROR(INDIRECT(CONCATENATE($B$1,ADDRESS($R206,D$186,4))),0)</f>
        <v>0</v>
      </c>
      <c r="E206" s="532" cm="1">
        <f t="array" aca="1" ref="E206" ca="1">IFERROR(INDIRECT(CONCATENATE($B$1,ADDRESS($R206,E$186,4))),0)</f>
        <v>0</v>
      </c>
      <c r="F206" s="532" cm="1">
        <f t="array" aca="1" ref="F206" ca="1">IFERROR(INDIRECT(CONCATENATE($B$1,ADDRESS($R206,F$186,4))),0)</f>
        <v>0</v>
      </c>
      <c r="G206" s="532" cm="1">
        <f t="array" aca="1" ref="G206" ca="1">IFERROR(INDIRECT(CONCATENATE($B$1,ADDRESS($R206,G$186,4))),0)</f>
        <v>0</v>
      </c>
      <c r="H206" s="532" cm="1">
        <f t="array" aca="1" ref="H206" ca="1">IFERROR(INDIRECT(CONCATENATE($B$1,ADDRESS($R206,H$186,4))),0)</f>
        <v>0</v>
      </c>
      <c r="I206" s="532" cm="1">
        <f t="array" aca="1" ref="I206" ca="1">IFERROR(INDIRECT(CONCATENATE($B$1,ADDRESS($R206,I$186,4))),0)</f>
        <v>0</v>
      </c>
      <c r="J206" s="532" cm="1">
        <f t="array" aca="1" ref="J206" ca="1">IFERROR(INDIRECT(CONCATENATE($B$1,ADDRESS($R206,J$186,4))),0)</f>
        <v>0</v>
      </c>
      <c r="K206" s="532" cm="1">
        <f t="array" aca="1" ref="K206" ca="1">IFERROR(INDIRECT(CONCATENATE($B$1,ADDRESS($R206,K$186,4))),0)</f>
        <v>0</v>
      </c>
      <c r="L206" s="532" cm="1">
        <f t="array" aca="1" ref="L206" ca="1">IFERROR(INDIRECT(CONCATENATE($B$1,ADDRESS($R206,L$186,4))),0)</f>
        <v>0</v>
      </c>
      <c r="M206" s="532" cm="1">
        <f t="array" aca="1" ref="M206" ca="1">IFERROR(INDIRECT(CONCATENATE($B$1,ADDRESS($R206,M$186,4))),0)</f>
        <v>0</v>
      </c>
      <c r="N206" s="532" cm="1">
        <f t="array" aca="1" ref="N206" ca="1">IFERROR(INDIRECT(CONCATENATE($B$1,ADDRESS($R206,N$186,4))),0)</f>
        <v>0</v>
      </c>
      <c r="O206" s="533">
        <f t="shared" ca="1" si="58"/>
        <v>0</v>
      </c>
      <c r="R206" s="43">
        <f t="shared" si="57"/>
        <v>152</v>
      </c>
    </row>
    <row r="207" spans="2:18" outlineLevel="1" x14ac:dyDescent="0.3">
      <c r="B207" s="531" t="str">
        <f t="shared" si="56"/>
        <v>Repair/maintenance</v>
      </c>
      <c r="C207" s="532" cm="1">
        <f t="array" aca="1" ref="C207" ca="1">IFERROR(INDIRECT(CONCATENATE($B$1,ADDRESS($R207,C$186,4))),0)</f>
        <v>0</v>
      </c>
      <c r="D207" s="532" cm="1">
        <f t="array" aca="1" ref="D207" ca="1">IFERROR(INDIRECT(CONCATENATE($B$1,ADDRESS($R207,D$186,4))),0)</f>
        <v>0</v>
      </c>
      <c r="E207" s="532" cm="1">
        <f t="array" aca="1" ref="E207" ca="1">IFERROR(INDIRECT(CONCATENATE($B$1,ADDRESS($R207,E$186,4))),0)</f>
        <v>0</v>
      </c>
      <c r="F207" s="532" cm="1">
        <f t="array" aca="1" ref="F207" ca="1">IFERROR(INDIRECT(CONCATENATE($B$1,ADDRESS($R207,F$186,4))),0)</f>
        <v>0</v>
      </c>
      <c r="G207" s="532" cm="1">
        <f t="array" aca="1" ref="G207" ca="1">IFERROR(INDIRECT(CONCATENATE($B$1,ADDRESS($R207,G$186,4))),0)</f>
        <v>0</v>
      </c>
      <c r="H207" s="532" cm="1">
        <f t="array" aca="1" ref="H207" ca="1">IFERROR(INDIRECT(CONCATENATE($B$1,ADDRESS($R207,H$186,4))),0)</f>
        <v>0</v>
      </c>
      <c r="I207" s="532" cm="1">
        <f t="array" aca="1" ref="I207" ca="1">IFERROR(INDIRECT(CONCATENATE($B$1,ADDRESS($R207,I$186,4))),0)</f>
        <v>0</v>
      </c>
      <c r="J207" s="532" cm="1">
        <f t="array" aca="1" ref="J207" ca="1">IFERROR(INDIRECT(CONCATENATE($B$1,ADDRESS($R207,J$186,4))),0)</f>
        <v>0</v>
      </c>
      <c r="K207" s="532" cm="1">
        <f t="array" aca="1" ref="K207" ca="1">IFERROR(INDIRECT(CONCATENATE($B$1,ADDRESS($R207,K$186,4))),0)</f>
        <v>0</v>
      </c>
      <c r="L207" s="532" cm="1">
        <f t="array" aca="1" ref="L207" ca="1">IFERROR(INDIRECT(CONCATENATE($B$1,ADDRESS($R207,L$186,4))),0)</f>
        <v>0</v>
      </c>
      <c r="M207" s="532" cm="1">
        <f t="array" aca="1" ref="M207" ca="1">IFERROR(INDIRECT(CONCATENATE($B$1,ADDRESS($R207,M$186,4))),0)</f>
        <v>0</v>
      </c>
      <c r="N207" s="532" cm="1">
        <f t="array" aca="1" ref="N207" ca="1">IFERROR(INDIRECT(CONCATENATE($B$1,ADDRESS($R207,N$186,4))),0)</f>
        <v>0</v>
      </c>
      <c r="O207" s="533">
        <f t="shared" ca="1" si="58"/>
        <v>0</v>
      </c>
      <c r="R207" s="43">
        <f t="shared" si="57"/>
        <v>170</v>
      </c>
    </row>
    <row r="208" spans="2:18" outlineLevel="1" x14ac:dyDescent="0.3">
      <c r="B208" s="531" t="str">
        <f t="shared" si="56"/>
        <v>Delivery costs</v>
      </c>
      <c r="C208" s="532" cm="1">
        <f t="array" aca="1" ref="C208" ca="1">IFERROR(INDIRECT(CONCATENATE($B$1,ADDRESS($R208,C$186,4))),0)</f>
        <v>0</v>
      </c>
      <c r="D208" s="532" cm="1">
        <f t="array" aca="1" ref="D208" ca="1">IFERROR(INDIRECT(CONCATENATE($B$1,ADDRESS($R208,D$186,4))),0)</f>
        <v>0</v>
      </c>
      <c r="E208" s="532" cm="1">
        <f t="array" aca="1" ref="E208" ca="1">IFERROR(INDIRECT(CONCATENATE($B$1,ADDRESS($R208,E$186,4))),0)</f>
        <v>0</v>
      </c>
      <c r="F208" s="532" cm="1">
        <f t="array" aca="1" ref="F208" ca="1">IFERROR(INDIRECT(CONCATENATE($B$1,ADDRESS($R208,F$186,4))),0)</f>
        <v>0</v>
      </c>
      <c r="G208" s="532" cm="1">
        <f t="array" aca="1" ref="G208" ca="1">IFERROR(INDIRECT(CONCATENATE($B$1,ADDRESS($R208,G$186,4))),0)</f>
        <v>0</v>
      </c>
      <c r="H208" s="532" cm="1">
        <f t="array" aca="1" ref="H208" ca="1">IFERROR(INDIRECT(CONCATENATE($B$1,ADDRESS($R208,H$186,4))),0)</f>
        <v>0</v>
      </c>
      <c r="I208" s="532" cm="1">
        <f t="array" aca="1" ref="I208" ca="1">IFERROR(INDIRECT(CONCATENATE($B$1,ADDRESS($R208,I$186,4))),0)</f>
        <v>0</v>
      </c>
      <c r="J208" s="532" cm="1">
        <f t="array" aca="1" ref="J208" ca="1">IFERROR(INDIRECT(CONCATENATE($B$1,ADDRESS($R208,J$186,4))),0)</f>
        <v>0</v>
      </c>
      <c r="K208" s="532" cm="1">
        <f t="array" aca="1" ref="K208" ca="1">IFERROR(INDIRECT(CONCATENATE($B$1,ADDRESS($R208,K$186,4))),0)</f>
        <v>0</v>
      </c>
      <c r="L208" s="532" cm="1">
        <f t="array" aca="1" ref="L208" ca="1">IFERROR(INDIRECT(CONCATENATE($B$1,ADDRESS($R208,L$186,4))),0)</f>
        <v>0</v>
      </c>
      <c r="M208" s="532" cm="1">
        <f t="array" aca="1" ref="M208" ca="1">IFERROR(INDIRECT(CONCATENATE($B$1,ADDRESS($R208,M$186,4))),0)</f>
        <v>0</v>
      </c>
      <c r="N208" s="532" cm="1">
        <f t="array" aca="1" ref="N208" ca="1">IFERROR(INDIRECT(CONCATENATE($B$1,ADDRESS($R208,N$186,4))),0)</f>
        <v>0</v>
      </c>
      <c r="O208" s="533">
        <f t="shared" ca="1" si="58"/>
        <v>0</v>
      </c>
      <c r="R208" s="43">
        <f t="shared" si="57"/>
        <v>180</v>
      </c>
    </row>
    <row r="209" spans="2:18" outlineLevel="1" x14ac:dyDescent="0.3">
      <c r="B209" s="531" t="str">
        <f t="shared" si="56"/>
        <v>Other costs</v>
      </c>
      <c r="C209" s="532" cm="1">
        <f t="array" aca="1" ref="C209" ca="1">IFERROR(INDIRECT(CONCATENATE($B$1,ADDRESS($R209,C$186,4))),0)</f>
        <v>0</v>
      </c>
      <c r="D209" s="532" cm="1">
        <f t="array" aca="1" ref="D209" ca="1">IFERROR(INDIRECT(CONCATENATE($B$1,ADDRESS($R209,D$186,4))),0)</f>
        <v>0</v>
      </c>
      <c r="E209" s="532" cm="1">
        <f t="array" aca="1" ref="E209" ca="1">IFERROR(INDIRECT(CONCATENATE($B$1,ADDRESS($R209,E$186,4))),0)</f>
        <v>0</v>
      </c>
      <c r="F209" s="532" cm="1">
        <f t="array" aca="1" ref="F209" ca="1">IFERROR(INDIRECT(CONCATENATE($B$1,ADDRESS($R209,F$186,4))),0)</f>
        <v>0</v>
      </c>
      <c r="G209" s="532" cm="1">
        <f t="array" aca="1" ref="G209" ca="1">IFERROR(INDIRECT(CONCATENATE($B$1,ADDRESS($R209,G$186,4))),0)</f>
        <v>0</v>
      </c>
      <c r="H209" s="532" cm="1">
        <f t="array" aca="1" ref="H209" ca="1">IFERROR(INDIRECT(CONCATENATE($B$1,ADDRESS($R209,H$186,4))),0)</f>
        <v>0</v>
      </c>
      <c r="I209" s="532" cm="1">
        <f t="array" aca="1" ref="I209" ca="1">IFERROR(INDIRECT(CONCATENATE($B$1,ADDRESS($R209,I$186,4))),0)</f>
        <v>0</v>
      </c>
      <c r="J209" s="532" cm="1">
        <f t="array" aca="1" ref="J209" ca="1">IFERROR(INDIRECT(CONCATENATE($B$1,ADDRESS($R209,J$186,4))),0)</f>
        <v>0</v>
      </c>
      <c r="K209" s="532" cm="1">
        <f t="array" aca="1" ref="K209" ca="1">IFERROR(INDIRECT(CONCATENATE($B$1,ADDRESS($R209,K$186,4))),0)</f>
        <v>0</v>
      </c>
      <c r="L209" s="532" cm="1">
        <f t="array" aca="1" ref="L209" ca="1">IFERROR(INDIRECT(CONCATENATE($B$1,ADDRESS($R209,L$186,4))),0)</f>
        <v>0</v>
      </c>
      <c r="M209" s="532" cm="1">
        <f t="array" aca="1" ref="M209" ca="1">IFERROR(INDIRECT(CONCATENATE($B$1,ADDRESS($R209,M$186,4))),0)</f>
        <v>0</v>
      </c>
      <c r="N209" s="532" cm="1">
        <f t="array" aca="1" ref="N209" ca="1">IFERROR(INDIRECT(CONCATENATE($B$1,ADDRESS($R209,N$186,4))),0)</f>
        <v>0</v>
      </c>
      <c r="O209" s="533">
        <f t="shared" ca="1" si="58"/>
        <v>0</v>
      </c>
      <c r="R209" s="43">
        <f t="shared" si="57"/>
        <v>190</v>
      </c>
    </row>
    <row r="210" spans="2:18" x14ac:dyDescent="0.3">
      <c r="B210" s="530" t="str">
        <f t="shared" si="56"/>
        <v>- Personnel costs</v>
      </c>
      <c r="C210" s="528" cm="1">
        <f t="array" aca="1" ref="C210" ca="1">IFERROR(INDIRECT(CONCATENATE($B$1,ADDRESS($R210,C$186,4))),0)</f>
        <v>0</v>
      </c>
      <c r="D210" s="528" cm="1">
        <f t="array" aca="1" ref="D210" ca="1">IFERROR(INDIRECT(CONCATENATE($B$1,ADDRESS($R210,D$186,4))),0)</f>
        <v>0</v>
      </c>
      <c r="E210" s="528" cm="1">
        <f t="array" aca="1" ref="E210" ca="1">IFERROR(INDIRECT(CONCATENATE($B$1,ADDRESS($R210,E$186,4))),0)</f>
        <v>0</v>
      </c>
      <c r="F210" s="528" cm="1">
        <f t="array" aca="1" ref="F210" ca="1">IFERROR(INDIRECT(CONCATENATE($B$1,ADDRESS($R210,F$186,4))),0)</f>
        <v>0</v>
      </c>
      <c r="G210" s="528" cm="1">
        <f t="array" aca="1" ref="G210" ca="1">IFERROR(INDIRECT(CONCATENATE($B$1,ADDRESS($R210,G$186,4))),0)</f>
        <v>0</v>
      </c>
      <c r="H210" s="528" cm="1">
        <f t="array" aca="1" ref="H210" ca="1">IFERROR(INDIRECT(CONCATENATE($B$1,ADDRESS($R210,H$186,4))),0)</f>
        <v>0</v>
      </c>
      <c r="I210" s="528" cm="1">
        <f t="array" aca="1" ref="I210" ca="1">IFERROR(INDIRECT(CONCATENATE($B$1,ADDRESS($R210,I$186,4))),0)</f>
        <v>0</v>
      </c>
      <c r="J210" s="528" cm="1">
        <f t="array" aca="1" ref="J210" ca="1">IFERROR(INDIRECT(CONCATENATE($B$1,ADDRESS($R210,J$186,4))),0)</f>
        <v>0</v>
      </c>
      <c r="K210" s="528" cm="1">
        <f t="array" aca="1" ref="K210" ca="1">IFERROR(INDIRECT(CONCATENATE($B$1,ADDRESS($R210,K$186,4))),0)</f>
        <v>0</v>
      </c>
      <c r="L210" s="528" cm="1">
        <f t="array" aca="1" ref="L210" ca="1">IFERROR(INDIRECT(CONCATENATE($B$1,ADDRESS($R210,L$186,4))),0)</f>
        <v>0</v>
      </c>
      <c r="M210" s="528" cm="1">
        <f t="array" aca="1" ref="M210" ca="1">IFERROR(INDIRECT(CONCATENATE($B$1,ADDRESS($R210,M$186,4))),0)</f>
        <v>0</v>
      </c>
      <c r="N210" s="528" cm="1">
        <f t="array" aca="1" ref="N210" ca="1">IFERROR(INDIRECT(CONCATENATE($B$1,ADDRESS($R210,N$186,4))),0)</f>
        <v>0</v>
      </c>
      <c r="O210" s="529">
        <f ca="1">SUM(C210:N210)</f>
        <v>0</v>
      </c>
      <c r="R210" s="43">
        <f t="shared" si="57"/>
        <v>204</v>
      </c>
    </row>
    <row r="211" spans="2:18" x14ac:dyDescent="0.3">
      <c r="B211" s="530" t="str">
        <f t="shared" si="56"/>
        <v>- Interest</v>
      </c>
      <c r="C211" s="528" cm="1">
        <f t="array" aca="1" ref="C211" ca="1">IFERROR(INDIRECT(CONCATENATE($B$1,ADDRESS($R211,C$186,4))),0)</f>
        <v>0</v>
      </c>
      <c r="D211" s="528" cm="1">
        <f t="array" aca="1" ref="D211" ca="1">IFERROR(INDIRECT(CONCATENATE($B$1,ADDRESS($R211,D$186,4))),0)</f>
        <v>0</v>
      </c>
      <c r="E211" s="528" cm="1">
        <f t="array" aca="1" ref="E211" ca="1">IFERROR(INDIRECT(CONCATENATE($B$1,ADDRESS($R211,E$186,4))),0)</f>
        <v>0</v>
      </c>
      <c r="F211" s="528" cm="1">
        <f t="array" aca="1" ref="F211" ca="1">IFERROR(INDIRECT(CONCATENATE($B$1,ADDRESS($R211,F$186,4))),0)</f>
        <v>0</v>
      </c>
      <c r="G211" s="528" cm="1">
        <f t="array" aca="1" ref="G211" ca="1">IFERROR(INDIRECT(CONCATENATE($B$1,ADDRESS($R211,G$186,4))),0)</f>
        <v>0</v>
      </c>
      <c r="H211" s="528" cm="1">
        <f t="array" aca="1" ref="H211" ca="1">IFERROR(INDIRECT(CONCATENATE($B$1,ADDRESS($R211,H$186,4))),0)</f>
        <v>0</v>
      </c>
      <c r="I211" s="528" cm="1">
        <f t="array" aca="1" ref="I211" ca="1">IFERROR(INDIRECT(CONCATENATE($B$1,ADDRESS($R211,I$186,4))),0)</f>
        <v>0</v>
      </c>
      <c r="J211" s="528" cm="1">
        <f t="array" aca="1" ref="J211" ca="1">IFERROR(INDIRECT(CONCATENATE($B$1,ADDRESS($R211,J$186,4))),0)</f>
        <v>0</v>
      </c>
      <c r="K211" s="528" cm="1">
        <f t="array" aca="1" ref="K211" ca="1">IFERROR(INDIRECT(CONCATENATE($B$1,ADDRESS($R211,K$186,4))),0)</f>
        <v>0</v>
      </c>
      <c r="L211" s="528" cm="1">
        <f t="array" aca="1" ref="L211" ca="1">IFERROR(INDIRECT(CONCATENATE($B$1,ADDRESS($R211,L$186,4))),0)</f>
        <v>0</v>
      </c>
      <c r="M211" s="528" cm="1">
        <f t="array" aca="1" ref="M211" ca="1">IFERROR(INDIRECT(CONCATENATE($B$1,ADDRESS($R211,M$186,4))),0)</f>
        <v>0</v>
      </c>
      <c r="N211" s="528" cm="1">
        <f t="array" aca="1" ref="N211" ca="1">IFERROR(INDIRECT(CONCATENATE($B$1,ADDRESS($R211,N$186,4))),0)</f>
        <v>0</v>
      </c>
      <c r="O211" s="529">
        <f ca="1">SUM(C211:N211)</f>
        <v>0</v>
      </c>
      <c r="R211" s="43">
        <f t="shared" si="57"/>
        <v>221</v>
      </c>
    </row>
    <row r="212" spans="2:18" ht="15" thickBot="1" x14ac:dyDescent="0.35">
      <c r="B212" s="49" t="str">
        <f t="shared" si="56"/>
        <v>- Depreciation</v>
      </c>
      <c r="C212" s="241" cm="1">
        <f t="array" aca="1" ref="C212" ca="1">IFERROR(INDIRECT(CONCATENATE($B$1,ADDRESS($R212,C$186,4))),0)</f>
        <v>0</v>
      </c>
      <c r="D212" s="241" cm="1">
        <f t="array" aca="1" ref="D212" ca="1">IFERROR(INDIRECT(CONCATENATE($B$1,ADDRESS($R212,D$186,4))),0)</f>
        <v>0</v>
      </c>
      <c r="E212" s="241" cm="1">
        <f t="array" aca="1" ref="E212" ca="1">IFERROR(INDIRECT(CONCATENATE($B$1,ADDRESS($R212,E$186,4))),0)</f>
        <v>0</v>
      </c>
      <c r="F212" s="241" cm="1">
        <f t="array" aca="1" ref="F212" ca="1">IFERROR(INDIRECT(CONCATENATE($B$1,ADDRESS($R212,F$186,4))),0)</f>
        <v>0</v>
      </c>
      <c r="G212" s="241" cm="1">
        <f t="array" aca="1" ref="G212" ca="1">IFERROR(INDIRECT(CONCATENATE($B$1,ADDRESS($R212,G$186,4))),0)</f>
        <v>0</v>
      </c>
      <c r="H212" s="241" cm="1">
        <f t="array" aca="1" ref="H212" ca="1">IFERROR(INDIRECT(CONCATENATE($B$1,ADDRESS($R212,H$186,4))),0)</f>
        <v>0</v>
      </c>
      <c r="I212" s="241" cm="1">
        <f t="array" aca="1" ref="I212" ca="1">IFERROR(INDIRECT(CONCATENATE($B$1,ADDRESS($R212,I$186,4))),0)</f>
        <v>0</v>
      </c>
      <c r="J212" s="241" cm="1">
        <f t="array" aca="1" ref="J212" ca="1">IFERROR(INDIRECT(CONCATENATE($B$1,ADDRESS($R212,J$186,4))),0)</f>
        <v>0</v>
      </c>
      <c r="K212" s="241" cm="1">
        <f t="array" aca="1" ref="K212" ca="1">IFERROR(INDIRECT(CONCATENATE($B$1,ADDRESS($R212,K$186,4))),0)</f>
        <v>0</v>
      </c>
      <c r="L212" s="241" cm="1">
        <f t="array" aca="1" ref="L212" ca="1">IFERROR(INDIRECT(CONCATENATE($B$1,ADDRESS($R212,L$186,4))),0)</f>
        <v>0</v>
      </c>
      <c r="M212" s="241" cm="1">
        <f t="array" aca="1" ref="M212" ca="1">IFERROR(INDIRECT(CONCATENATE($B$1,ADDRESS($R212,M$186,4))),0)</f>
        <v>0</v>
      </c>
      <c r="N212" s="241" cm="1">
        <f t="array" aca="1" ref="N212" ca="1">IFERROR(INDIRECT(CONCATENATE($B$1,ADDRESS($R212,N$186,4))),0)</f>
        <v>0</v>
      </c>
      <c r="O212" s="242">
        <f ca="1">SUM(C212:N212)</f>
        <v>0</v>
      </c>
      <c r="R212" s="43">
        <f t="shared" si="57"/>
        <v>222</v>
      </c>
    </row>
    <row r="213" spans="2:18" ht="16.2" thickBot="1" x14ac:dyDescent="0.35">
      <c r="B213" s="234" t="str">
        <f t="shared" si="56"/>
        <v>4. Total expenses</v>
      </c>
      <c r="C213" s="235">
        <f ca="1">SUM(C202,C210:C212)</f>
        <v>0</v>
      </c>
      <c r="D213" s="235">
        <f t="shared" ref="D213:O213" ca="1" si="59">SUM(D202,D210:D212)</f>
        <v>0</v>
      </c>
      <c r="E213" s="235">
        <f t="shared" ca="1" si="59"/>
        <v>0</v>
      </c>
      <c r="F213" s="235">
        <f t="shared" ca="1" si="59"/>
        <v>0</v>
      </c>
      <c r="G213" s="235">
        <f t="shared" ca="1" si="59"/>
        <v>0</v>
      </c>
      <c r="H213" s="235">
        <f t="shared" ca="1" si="59"/>
        <v>0</v>
      </c>
      <c r="I213" s="235">
        <f t="shared" ca="1" si="59"/>
        <v>0</v>
      </c>
      <c r="J213" s="235">
        <f t="shared" ca="1" si="59"/>
        <v>0</v>
      </c>
      <c r="K213" s="235">
        <f t="shared" ca="1" si="59"/>
        <v>0</v>
      </c>
      <c r="L213" s="235">
        <f t="shared" ca="1" si="59"/>
        <v>0</v>
      </c>
      <c r="M213" s="239">
        <f t="shared" ca="1" si="59"/>
        <v>0</v>
      </c>
      <c r="N213" s="239">
        <f t="shared" ca="1" si="59"/>
        <v>0</v>
      </c>
      <c r="O213" s="240">
        <f t="shared" ca="1" si="59"/>
        <v>0</v>
      </c>
    </row>
    <row r="214" spans="2:18" ht="16.2" thickBot="1" x14ac:dyDescent="0.35">
      <c r="B214" s="48"/>
      <c r="C214" s="72"/>
      <c r="D214" s="72"/>
      <c r="E214" s="72"/>
      <c r="F214" s="72"/>
      <c r="G214" s="72"/>
      <c r="H214" s="72"/>
      <c r="I214" s="72"/>
      <c r="J214" s="72"/>
      <c r="K214" s="72"/>
      <c r="L214" s="72"/>
      <c r="M214" s="72"/>
      <c r="N214" s="72"/>
      <c r="O214" s="75"/>
    </row>
    <row r="215" spans="2:18" ht="16.2" thickBot="1" x14ac:dyDescent="0.35">
      <c r="B215" s="234" t="str">
        <f>B179</f>
        <v>5. Profit/loss before taxes</v>
      </c>
      <c r="C215" s="237">
        <f ca="1">C199-C213</f>
        <v>0</v>
      </c>
      <c r="D215" s="237">
        <f t="shared" ref="D215:N215" ca="1" si="60">D199-D213</f>
        <v>0</v>
      </c>
      <c r="E215" s="237">
        <f t="shared" ca="1" si="60"/>
        <v>0</v>
      </c>
      <c r="F215" s="237">
        <f t="shared" ca="1" si="60"/>
        <v>0</v>
      </c>
      <c r="G215" s="237">
        <f t="shared" ca="1" si="60"/>
        <v>0</v>
      </c>
      <c r="H215" s="237">
        <f t="shared" ca="1" si="60"/>
        <v>0</v>
      </c>
      <c r="I215" s="237">
        <f t="shared" ca="1" si="60"/>
        <v>0</v>
      </c>
      <c r="J215" s="237">
        <f t="shared" ca="1" si="60"/>
        <v>0</v>
      </c>
      <c r="K215" s="237">
        <f t="shared" ca="1" si="60"/>
        <v>0</v>
      </c>
      <c r="L215" s="237">
        <f t="shared" ca="1" si="60"/>
        <v>0</v>
      </c>
      <c r="M215" s="237">
        <f t="shared" ca="1" si="60"/>
        <v>0</v>
      </c>
      <c r="N215" s="237">
        <f t="shared" ca="1" si="60"/>
        <v>0</v>
      </c>
      <c r="O215" s="236">
        <f ca="1">O199-O213</f>
        <v>0</v>
      </c>
    </row>
    <row r="216" spans="2:18" ht="15" thickBot="1" x14ac:dyDescent="0.35">
      <c r="B216" s="50"/>
      <c r="C216" s="76"/>
      <c r="D216" s="76"/>
      <c r="E216" s="76"/>
      <c r="F216" s="76"/>
      <c r="G216" s="76"/>
      <c r="H216" s="76"/>
      <c r="I216" s="76"/>
      <c r="J216" s="76"/>
      <c r="K216" s="76"/>
      <c r="L216" s="76"/>
      <c r="M216" s="76"/>
      <c r="N216" s="76"/>
      <c r="O216" s="77"/>
    </row>
    <row r="217" spans="2:18" ht="15.6" x14ac:dyDescent="0.3">
      <c r="B217" s="51" t="str">
        <f>B181</f>
        <v>- Trade tax (not freelancers)</v>
      </c>
      <c r="C217" s="243" cm="1">
        <f t="array" aca="1" ref="C217" ca="1">IFERROR(INDIRECT(CONCATENATE($B$1,ADDRESS($R217,C$186,4))),0)</f>
        <v>0</v>
      </c>
      <c r="D217" s="243" cm="1">
        <f t="array" aca="1" ref="D217" ca="1">IFERROR(INDIRECT(CONCATENATE($B$1,ADDRESS($R217,D$186,4))),0)</f>
        <v>0</v>
      </c>
      <c r="E217" s="243" cm="1">
        <f t="array" aca="1" ref="E217" ca="1">IFERROR(INDIRECT(CONCATENATE($B$1,ADDRESS($R217,E$186,4))),0)</f>
        <v>0</v>
      </c>
      <c r="F217" s="243" cm="1">
        <f t="array" aca="1" ref="F217" ca="1">IFERROR(INDIRECT(CONCATENATE($B$1,ADDRESS($R217,F$186,4))),0)</f>
        <v>0</v>
      </c>
      <c r="G217" s="243" cm="1">
        <f t="array" aca="1" ref="G217" ca="1">IFERROR(INDIRECT(CONCATENATE($B$1,ADDRESS($R217,G$186,4))),0)</f>
        <v>0</v>
      </c>
      <c r="H217" s="243" cm="1">
        <f t="array" aca="1" ref="H217" ca="1">IFERROR(INDIRECT(CONCATENATE($B$1,ADDRESS($R217,H$186,4))),0)</f>
        <v>0</v>
      </c>
      <c r="I217" s="243" cm="1">
        <f t="array" aca="1" ref="I217" ca="1">IFERROR(INDIRECT(CONCATENATE($B$1,ADDRESS($R217,I$186,4))),0)</f>
        <v>0</v>
      </c>
      <c r="J217" s="243" cm="1">
        <f t="array" aca="1" ref="J217" ca="1">IFERROR(INDIRECT(CONCATENATE($B$1,ADDRESS($R217,J$186,4))),0)</f>
        <v>0</v>
      </c>
      <c r="K217" s="243" cm="1">
        <f t="array" aca="1" ref="K217" ca="1">IFERROR(INDIRECT(CONCATENATE($B$1,ADDRESS($R217,K$186,4))),0)</f>
        <v>0</v>
      </c>
      <c r="L217" s="243" cm="1">
        <f t="array" aca="1" ref="L217" ca="1">IFERROR(INDIRECT(CONCATENATE($B$1,ADDRESS($R217,L$186,4))),0)</f>
        <v>0</v>
      </c>
      <c r="M217" s="243" cm="1">
        <f t="array" aca="1" ref="M217" ca="1">IFERROR(INDIRECT(CONCATENATE($B$1,ADDRESS($R217,M$186,4))),0)</f>
        <v>0</v>
      </c>
      <c r="N217" s="243" cm="1">
        <f t="array" aca="1" ref="N217" ca="1">IFERROR(INDIRECT(CONCATENATE($B$1,ADDRESS($R217,N$186,4))),0)</f>
        <v>0</v>
      </c>
      <c r="O217" s="244">
        <f ca="1">SUM(C217:N217)</f>
        <v>0</v>
      </c>
      <c r="R217" s="43">
        <f>R109</f>
        <v>259</v>
      </c>
    </row>
    <row r="218" spans="2:18" ht="16.2" thickBot="1" x14ac:dyDescent="0.35">
      <c r="B218" s="52" t="str">
        <f>B182</f>
        <v>- Taxes on business profits</v>
      </c>
      <c r="C218" s="241" cm="1">
        <f t="array" aca="1" ref="C218" ca="1">IFERROR(INDIRECT(CONCATENATE($B$1,ADDRESS($R218,C$186,4))),0)</f>
        <v>0</v>
      </c>
      <c r="D218" s="241" cm="1">
        <f t="array" aca="1" ref="D218" ca="1">IFERROR(INDIRECT(CONCATENATE($B$1,ADDRESS($R218,D$186,4))),0)</f>
        <v>0</v>
      </c>
      <c r="E218" s="241" cm="1">
        <f t="array" aca="1" ref="E218" ca="1">IFERROR(INDIRECT(CONCATENATE($B$1,ADDRESS($R218,E$186,4))),0)</f>
        <v>0</v>
      </c>
      <c r="F218" s="241" cm="1">
        <f t="array" aca="1" ref="F218" ca="1">IFERROR(INDIRECT(CONCATENATE($B$1,ADDRESS($R218,F$186,4))),0)</f>
        <v>0</v>
      </c>
      <c r="G218" s="241" cm="1">
        <f t="array" aca="1" ref="G218" ca="1">IFERROR(INDIRECT(CONCATENATE($B$1,ADDRESS($R218,G$186,4))),0)</f>
        <v>0</v>
      </c>
      <c r="H218" s="241" cm="1">
        <f t="array" aca="1" ref="H218" ca="1">IFERROR(INDIRECT(CONCATENATE($B$1,ADDRESS($R218,H$186,4))),0)</f>
        <v>0</v>
      </c>
      <c r="I218" s="241" cm="1">
        <f t="array" aca="1" ref="I218" ca="1">IFERROR(INDIRECT(CONCATENATE($B$1,ADDRESS($R218,I$186,4))),0)</f>
        <v>0</v>
      </c>
      <c r="J218" s="241" cm="1">
        <f t="array" aca="1" ref="J218" ca="1">IFERROR(INDIRECT(CONCATENATE($B$1,ADDRESS($R218,J$186,4))),0)</f>
        <v>0</v>
      </c>
      <c r="K218" s="241" cm="1">
        <f t="array" aca="1" ref="K218" ca="1">IFERROR(INDIRECT(CONCATENATE($B$1,ADDRESS($R218,K$186,4))),0)</f>
        <v>0</v>
      </c>
      <c r="L218" s="241" cm="1">
        <f t="array" aca="1" ref="L218" ca="1">IFERROR(INDIRECT(CONCATENATE($B$1,ADDRESS($R218,L$186,4))),0)</f>
        <v>0</v>
      </c>
      <c r="M218" s="241" cm="1">
        <f t="array" aca="1" ref="M218" ca="1">IFERROR(INDIRECT(CONCATENATE($B$1,ADDRESS($R218,M$186,4))),0)</f>
        <v>0</v>
      </c>
      <c r="N218" s="241" cm="1">
        <f t="array" aca="1" ref="N218" ca="1">IFERROR(INDIRECT(CONCATENATE($B$1,ADDRESS($R218,N$186,4))),0)</f>
        <v>0</v>
      </c>
      <c r="O218" s="242">
        <f ca="1">SUM(C218:N218)</f>
        <v>0</v>
      </c>
      <c r="R218" s="43">
        <f>R110</f>
        <v>260</v>
      </c>
    </row>
    <row r="219" spans="2:18" ht="15" thickBot="1" x14ac:dyDescent="0.35">
      <c r="B219" s="50"/>
      <c r="C219" s="76"/>
      <c r="D219" s="76"/>
      <c r="E219" s="76"/>
      <c r="F219" s="76"/>
      <c r="G219" s="76"/>
      <c r="H219" s="76"/>
      <c r="I219" s="76"/>
      <c r="J219" s="76"/>
      <c r="K219" s="76"/>
      <c r="L219" s="76"/>
      <c r="M219" s="76"/>
      <c r="N219" s="76"/>
      <c r="O219" s="77"/>
    </row>
    <row r="220" spans="2:18" ht="16.2" thickBot="1" x14ac:dyDescent="0.35">
      <c r="B220" s="234" t="str">
        <f>B184</f>
        <v>6. Profit after taxes</v>
      </c>
      <c r="C220" s="237">
        <f ca="1">C215-C217-C218</f>
        <v>0</v>
      </c>
      <c r="D220" s="237">
        <f t="shared" ref="D220:O220" ca="1" si="61">D215-D217-D218</f>
        <v>0</v>
      </c>
      <c r="E220" s="237">
        <f t="shared" ca="1" si="61"/>
        <v>0</v>
      </c>
      <c r="F220" s="237">
        <f t="shared" ca="1" si="61"/>
        <v>0</v>
      </c>
      <c r="G220" s="237">
        <f t="shared" ca="1" si="61"/>
        <v>0</v>
      </c>
      <c r="H220" s="237">
        <f t="shared" ca="1" si="61"/>
        <v>0</v>
      </c>
      <c r="I220" s="237">
        <f t="shared" ca="1" si="61"/>
        <v>0</v>
      </c>
      <c r="J220" s="237">
        <f t="shared" ca="1" si="61"/>
        <v>0</v>
      </c>
      <c r="K220" s="237">
        <f t="shared" ca="1" si="61"/>
        <v>0</v>
      </c>
      <c r="L220" s="237">
        <f t="shared" ca="1" si="61"/>
        <v>0</v>
      </c>
      <c r="M220" s="237">
        <f t="shared" ca="1" si="61"/>
        <v>0</v>
      </c>
      <c r="N220" s="237">
        <f t="shared" ca="1" si="61"/>
        <v>0</v>
      </c>
      <c r="O220" s="236">
        <f t="shared" ca="1" si="61"/>
        <v>0</v>
      </c>
    </row>
    <row r="222" spans="2:18" ht="15" thickBot="1" x14ac:dyDescent="0.35">
      <c r="C222" s="439">
        <f>COLUMN('Financial planning'!KO10)</f>
        <v>301</v>
      </c>
      <c r="D222" s="439">
        <f t="shared" ref="D222:N222" si="62">C222+4</f>
        <v>305</v>
      </c>
      <c r="E222" s="439">
        <f t="shared" si="62"/>
        <v>309</v>
      </c>
      <c r="F222" s="439">
        <f t="shared" si="62"/>
        <v>313</v>
      </c>
      <c r="G222" s="439">
        <f t="shared" si="62"/>
        <v>317</v>
      </c>
      <c r="H222" s="439">
        <f t="shared" si="62"/>
        <v>321</v>
      </c>
      <c r="I222" s="439">
        <f t="shared" si="62"/>
        <v>325</v>
      </c>
      <c r="J222" s="439">
        <f t="shared" si="62"/>
        <v>329</v>
      </c>
      <c r="K222" s="439">
        <f t="shared" si="62"/>
        <v>333</v>
      </c>
      <c r="L222" s="439">
        <f t="shared" si="62"/>
        <v>337</v>
      </c>
      <c r="M222" s="439">
        <f t="shared" si="62"/>
        <v>341</v>
      </c>
      <c r="N222" s="348">
        <f t="shared" si="62"/>
        <v>345</v>
      </c>
    </row>
    <row r="223" spans="2:18" ht="18.600000000000001" thickBot="1" x14ac:dyDescent="0.35">
      <c r="B223" s="249" t="str">
        <f t="shared" ref="B223:B228" si="63">B187</f>
        <v>Profit and loss statement</v>
      </c>
      <c r="C223" s="856" t="str">
        <f>C115</f>
        <v>Amounts without VAT in EUR</v>
      </c>
      <c r="D223" s="856"/>
      <c r="E223" s="856"/>
      <c r="F223" s="856"/>
      <c r="G223" s="857" t="str">
        <f>G115</f>
        <v>[Name Ihres Unternehmens / Name of your company]</v>
      </c>
      <c r="H223" s="858"/>
      <c r="I223" s="858"/>
      <c r="J223" s="858"/>
      <c r="K223" s="858"/>
      <c r="L223" s="859"/>
      <c r="M223" s="860" t="str">
        <f>VLOOKUP(CONCATENATE($Z$1,ADDRESS(ROW(),COLUMN(),4)),TRANSL_MAIN[[Key]:[Inhalt]],2,FALSE)</f>
        <v>6. Folgejahr</v>
      </c>
      <c r="N223" s="861" t="e">
        <f>VLOOKUP(CONCATENATE($Z$1,ADDRESS(ROW(),COLUMN(),4)),TRANSL_MAIN[[Key]:[Inhalt]],2,FALSE)</f>
        <v>#N/A</v>
      </c>
      <c r="O223" s="437">
        <f>YEAR(O4)+6</f>
        <v>1906</v>
      </c>
    </row>
    <row r="224" spans="2:18" x14ac:dyDescent="0.3">
      <c r="B224" s="45" t="str">
        <f t="shared" si="63"/>
        <v>Months:</v>
      </c>
      <c r="C224" s="70">
        <v>1</v>
      </c>
      <c r="D224" s="70">
        <v>2</v>
      </c>
      <c r="E224" s="70">
        <v>3</v>
      </c>
      <c r="F224" s="70">
        <v>4</v>
      </c>
      <c r="G224" s="70">
        <v>5</v>
      </c>
      <c r="H224" s="70">
        <v>6</v>
      </c>
      <c r="I224" s="70">
        <v>7</v>
      </c>
      <c r="J224" s="70">
        <v>8</v>
      </c>
      <c r="K224" s="70">
        <v>9</v>
      </c>
      <c r="L224" s="70">
        <v>10</v>
      </c>
      <c r="M224" s="70">
        <v>11</v>
      </c>
      <c r="N224" s="46">
        <v>12</v>
      </c>
      <c r="O224" s="53" t="str">
        <f>O188</f>
        <v>∑</v>
      </c>
    </row>
    <row r="225" spans="2:18" ht="15.6" x14ac:dyDescent="0.3">
      <c r="B225" s="526" t="str">
        <f t="shared" si="63"/>
        <v xml:space="preserve">Earnings </v>
      </c>
      <c r="C225" s="640"/>
      <c r="D225" s="640"/>
      <c r="E225" s="640"/>
      <c r="F225" s="640"/>
      <c r="G225" s="640"/>
      <c r="H225" s="640"/>
      <c r="I225" s="640"/>
      <c r="J225" s="640"/>
      <c r="K225" s="640"/>
      <c r="L225" s="640"/>
      <c r="M225" s="640"/>
      <c r="N225" s="635"/>
      <c r="O225" s="636"/>
    </row>
    <row r="226" spans="2:18" ht="15.6" x14ac:dyDescent="0.3">
      <c r="B226" s="527" t="str">
        <f t="shared" si="63"/>
        <v>+ Sales/Revenues</v>
      </c>
      <c r="C226" s="528" cm="1">
        <f t="array" aca="1" ref="C226" ca="1">IFERROR(INDIRECT(CONCATENATE($B$1,ADDRESS($R226,C$222,4))),0)</f>
        <v>0</v>
      </c>
      <c r="D226" s="528" cm="1">
        <f t="array" aca="1" ref="D226" ca="1">IFERROR(INDIRECT(CONCATENATE($B$1,ADDRESS($R226,D$222,4))),0)</f>
        <v>0</v>
      </c>
      <c r="E226" s="528" cm="1">
        <f t="array" aca="1" ref="E226" ca="1">IFERROR(INDIRECT(CONCATENATE($B$1,ADDRESS($R226,E$222,4))),0)</f>
        <v>0</v>
      </c>
      <c r="F226" s="528" cm="1">
        <f t="array" aca="1" ref="F226" ca="1">IFERROR(INDIRECT(CONCATENATE($B$1,ADDRESS($R226,F$222,4))),0)</f>
        <v>0</v>
      </c>
      <c r="G226" s="528" cm="1">
        <f t="array" aca="1" ref="G226" ca="1">IFERROR(INDIRECT(CONCATENATE($B$1,ADDRESS($R226,G$222,4))),0)</f>
        <v>0</v>
      </c>
      <c r="H226" s="528" cm="1">
        <f t="array" aca="1" ref="H226" ca="1">IFERROR(INDIRECT(CONCATENATE($B$1,ADDRESS($R226,H$222,4))),0)</f>
        <v>0</v>
      </c>
      <c r="I226" s="528" cm="1">
        <f t="array" aca="1" ref="I226" ca="1">IFERROR(INDIRECT(CONCATENATE($B$1,ADDRESS($R226,I$222,4))),0)</f>
        <v>0</v>
      </c>
      <c r="J226" s="528" cm="1">
        <f t="array" aca="1" ref="J226" ca="1">IFERROR(INDIRECT(CONCATENATE($B$1,ADDRESS($R226,J$222,4))),0)</f>
        <v>0</v>
      </c>
      <c r="K226" s="528" cm="1">
        <f t="array" aca="1" ref="K226" ca="1">IFERROR(INDIRECT(CONCATENATE($B$1,ADDRESS($R226,K$222,4))),0)</f>
        <v>0</v>
      </c>
      <c r="L226" s="528" cm="1">
        <f t="array" aca="1" ref="L226" ca="1">IFERROR(INDIRECT(CONCATENATE($B$1,ADDRESS($R226,L$222,4))),0)</f>
        <v>0</v>
      </c>
      <c r="M226" s="528" cm="1">
        <f t="array" aca="1" ref="M226" ca="1">IFERROR(INDIRECT(CONCATENATE($B$1,ADDRESS($R226,M$222,4))),0)</f>
        <v>0</v>
      </c>
      <c r="N226" s="528" cm="1">
        <f t="array" aca="1" ref="N226" ca="1">IFERROR(INDIRECT(CONCATENATE($B$1,ADDRESS($R226,N$222,4))),0)</f>
        <v>0</v>
      </c>
      <c r="O226" s="529">
        <f ca="1">SUM(C226:N226)</f>
        <v>0</v>
      </c>
      <c r="R226" s="43">
        <f>R118</f>
        <v>12</v>
      </c>
    </row>
    <row r="227" spans="2:18" ht="15.6" x14ac:dyDescent="0.3">
      <c r="B227" s="527" t="str">
        <f t="shared" si="63"/>
        <v>+ Other earnings</v>
      </c>
      <c r="C227" s="528" cm="1">
        <f t="array" aca="1" ref="C227" ca="1">IFERROR(INDIRECT(CONCATENATE($B$1,ADDRESS($R227,C$222,4))),0)</f>
        <v>0</v>
      </c>
      <c r="D227" s="528" cm="1">
        <f t="array" aca="1" ref="D227" ca="1">IFERROR(INDIRECT(CONCATENATE($B$1,ADDRESS($R227,D$222,4))),0)</f>
        <v>0</v>
      </c>
      <c r="E227" s="528" cm="1">
        <f t="array" aca="1" ref="E227" ca="1">IFERROR(INDIRECT(CONCATENATE($B$1,ADDRESS($R227,E$222,4))),0)</f>
        <v>0</v>
      </c>
      <c r="F227" s="528" cm="1">
        <f t="array" aca="1" ref="F227" ca="1">IFERROR(INDIRECT(CONCATENATE($B$1,ADDRESS($R227,F$222,4))),0)</f>
        <v>0</v>
      </c>
      <c r="G227" s="528" cm="1">
        <f t="array" aca="1" ref="G227" ca="1">IFERROR(INDIRECT(CONCATENATE($B$1,ADDRESS($R227,G$222,4))),0)</f>
        <v>0</v>
      </c>
      <c r="H227" s="528" cm="1">
        <f t="array" aca="1" ref="H227" ca="1">IFERROR(INDIRECT(CONCATENATE($B$1,ADDRESS($R227,H$222,4))),0)</f>
        <v>0</v>
      </c>
      <c r="I227" s="528" cm="1">
        <f t="array" aca="1" ref="I227" ca="1">IFERROR(INDIRECT(CONCATENATE($B$1,ADDRESS($R227,I$222,4))),0)</f>
        <v>0</v>
      </c>
      <c r="J227" s="528" cm="1">
        <f t="array" aca="1" ref="J227" ca="1">IFERROR(INDIRECT(CONCATENATE($B$1,ADDRESS($R227,J$222,4))),0)</f>
        <v>0</v>
      </c>
      <c r="K227" s="528" cm="1">
        <f t="array" aca="1" ref="K227" ca="1">IFERROR(INDIRECT(CONCATENATE($B$1,ADDRESS($R227,K$222,4))),0)</f>
        <v>0</v>
      </c>
      <c r="L227" s="528" cm="1">
        <f t="array" aca="1" ref="L227" ca="1">IFERROR(INDIRECT(CONCATENATE($B$1,ADDRESS($R227,L$222,4))),0)</f>
        <v>0</v>
      </c>
      <c r="M227" s="528" cm="1">
        <f t="array" aca="1" ref="M227" ca="1">IFERROR(INDIRECT(CONCATENATE($B$1,ADDRESS($R227,M$222,4))),0)</f>
        <v>0</v>
      </c>
      <c r="N227" s="528" cm="1">
        <f t="array" aca="1" ref="N227" ca="1">IFERROR(INDIRECT(CONCATENATE($B$1,ADDRESS($R227,N$222,4))),0)</f>
        <v>0</v>
      </c>
      <c r="O227" s="529">
        <f ca="1">SUM(C227:N227)</f>
        <v>0</v>
      </c>
      <c r="R227" s="43">
        <f>R119</f>
        <v>38</v>
      </c>
    </row>
    <row r="228" spans="2:18" ht="16.2" thickBot="1" x14ac:dyDescent="0.35">
      <c r="B228" s="228" t="str">
        <f t="shared" si="63"/>
        <v>1. Total earnings</v>
      </c>
      <c r="C228" s="229">
        <f ca="1">SUM(C226:C227)</f>
        <v>0</v>
      </c>
      <c r="D228" s="229">
        <f t="shared" ref="D228:O228" ca="1" si="64">SUM(D226:D227)</f>
        <v>0</v>
      </c>
      <c r="E228" s="229">
        <f t="shared" ca="1" si="64"/>
        <v>0</v>
      </c>
      <c r="F228" s="229">
        <f t="shared" ca="1" si="64"/>
        <v>0</v>
      </c>
      <c r="G228" s="229">
        <f t="shared" ca="1" si="64"/>
        <v>0</v>
      </c>
      <c r="H228" s="229">
        <f t="shared" ca="1" si="64"/>
        <v>0</v>
      </c>
      <c r="I228" s="229">
        <f t="shared" ca="1" si="64"/>
        <v>0</v>
      </c>
      <c r="J228" s="229">
        <f t="shared" ca="1" si="64"/>
        <v>0</v>
      </c>
      <c r="K228" s="229">
        <f t="shared" ca="1" si="64"/>
        <v>0</v>
      </c>
      <c r="L228" s="229">
        <f t="shared" ca="1" si="64"/>
        <v>0</v>
      </c>
      <c r="M228" s="229">
        <f t="shared" ca="1" si="64"/>
        <v>0</v>
      </c>
      <c r="N228" s="229">
        <f t="shared" ca="1" si="64"/>
        <v>0</v>
      </c>
      <c r="O228" s="230">
        <f t="shared" ca="1" si="64"/>
        <v>0</v>
      </c>
    </row>
    <row r="229" spans="2:18" ht="16.2" thickBot="1" x14ac:dyDescent="0.35">
      <c r="B229" s="47"/>
      <c r="C229" s="72"/>
      <c r="D229" s="72"/>
      <c r="E229" s="72"/>
      <c r="F229" s="72"/>
      <c r="G229" s="72"/>
      <c r="H229" s="73"/>
      <c r="I229" s="72"/>
      <c r="J229" s="72"/>
      <c r="K229" s="72"/>
      <c r="L229" s="72"/>
      <c r="M229" s="72"/>
      <c r="N229" s="72"/>
      <c r="O229" s="74"/>
    </row>
    <row r="230" spans="2:18" ht="15.6" x14ac:dyDescent="0.3">
      <c r="B230" s="231" t="str">
        <f>B194</f>
        <v>- Cost of Sales/third-party Services</v>
      </c>
      <c r="C230" s="232"/>
      <c r="D230" s="232"/>
      <c r="E230" s="232"/>
      <c r="F230" s="232"/>
      <c r="G230" s="232"/>
      <c r="H230" s="232"/>
      <c r="I230" s="232"/>
      <c r="J230" s="232"/>
      <c r="K230" s="232"/>
      <c r="L230" s="232"/>
      <c r="M230" s="232"/>
      <c r="N230" s="232"/>
      <c r="O230" s="233"/>
    </row>
    <row r="231" spans="2:18" x14ac:dyDescent="0.3">
      <c r="B231" s="530" t="str">
        <f>B195</f>
        <v>- Purchase of Goods</v>
      </c>
      <c r="C231" s="528" cm="1">
        <f t="array" aca="1" ref="C231" ca="1">IFERROR(INDIRECT(CONCATENATE($B$1,ADDRESS($R231,C$222,4))),0)</f>
        <v>0</v>
      </c>
      <c r="D231" s="528" cm="1">
        <f t="array" aca="1" ref="D231" ca="1">IFERROR(INDIRECT(CONCATENATE($B$1,ADDRESS($R231,D$222,4))),0)</f>
        <v>0</v>
      </c>
      <c r="E231" s="528" cm="1">
        <f t="array" aca="1" ref="E231" ca="1">IFERROR(INDIRECT(CONCATENATE($B$1,ADDRESS($R231,E$222,4))),0)</f>
        <v>0</v>
      </c>
      <c r="F231" s="528" cm="1">
        <f t="array" aca="1" ref="F231" ca="1">IFERROR(INDIRECT(CONCATENATE($B$1,ADDRESS($R231,F$222,4))),0)</f>
        <v>0</v>
      </c>
      <c r="G231" s="528" cm="1">
        <f t="array" aca="1" ref="G231" ca="1">IFERROR(INDIRECT(CONCATENATE($B$1,ADDRESS($R231,G$222,4))),0)</f>
        <v>0</v>
      </c>
      <c r="H231" s="528" cm="1">
        <f t="array" aca="1" ref="H231" ca="1">IFERROR(INDIRECT(CONCATENATE($B$1,ADDRESS($R231,H$222,4))),0)</f>
        <v>0</v>
      </c>
      <c r="I231" s="528" cm="1">
        <f t="array" aca="1" ref="I231" ca="1">IFERROR(INDIRECT(CONCATENATE($B$1,ADDRESS($R231,I$222,4))),0)</f>
        <v>0</v>
      </c>
      <c r="J231" s="528" cm="1">
        <f t="array" aca="1" ref="J231" ca="1">IFERROR(INDIRECT(CONCATENATE($B$1,ADDRESS($R231,J$222,4))),0)</f>
        <v>0</v>
      </c>
      <c r="K231" s="528" cm="1">
        <f t="array" aca="1" ref="K231" ca="1">IFERROR(INDIRECT(CONCATENATE($B$1,ADDRESS($R231,K$222,4))),0)</f>
        <v>0</v>
      </c>
      <c r="L231" s="528" cm="1">
        <f t="array" aca="1" ref="L231" ca="1">IFERROR(INDIRECT(CONCATENATE($B$1,ADDRESS($R231,L$222,4))),0)</f>
        <v>0</v>
      </c>
      <c r="M231" s="528" cm="1">
        <f t="array" aca="1" ref="M231" ca="1">IFERROR(INDIRECT(CONCATENATE($B$1,ADDRESS($R231,M$222,4))),0)</f>
        <v>0</v>
      </c>
      <c r="N231" s="528" cm="1">
        <f t="array" aca="1" ref="N231" ca="1">IFERROR(INDIRECT(CONCATENATE($B$1,ADDRESS($R231,N$222,4))),0)</f>
        <v>0</v>
      </c>
      <c r="O231" s="529">
        <f ca="1">SUM(C231:N231)</f>
        <v>0</v>
      </c>
      <c r="R231" s="43">
        <f>R123</f>
        <v>47</v>
      </c>
    </row>
    <row r="232" spans="2:18" x14ac:dyDescent="0.3">
      <c r="B232" s="530" t="str">
        <f>B196</f>
        <v>- third-party Services</v>
      </c>
      <c r="C232" s="528" cm="1">
        <f t="array" aca="1" ref="C232" ca="1">IFERROR(INDIRECT(CONCATENATE($B$1,ADDRESS($R232,C$222,4))),0)</f>
        <v>0</v>
      </c>
      <c r="D232" s="528" cm="1">
        <f t="array" aca="1" ref="D232" ca="1">IFERROR(INDIRECT(CONCATENATE($B$1,ADDRESS($R232,D$222,4))),0)</f>
        <v>0</v>
      </c>
      <c r="E232" s="528" cm="1">
        <f t="array" aca="1" ref="E232" ca="1">IFERROR(INDIRECT(CONCATENATE($B$1,ADDRESS($R232,E$222,4))),0)</f>
        <v>0</v>
      </c>
      <c r="F232" s="528" cm="1">
        <f t="array" aca="1" ref="F232" ca="1">IFERROR(INDIRECT(CONCATENATE($B$1,ADDRESS($R232,F$222,4))),0)</f>
        <v>0</v>
      </c>
      <c r="G232" s="528" cm="1">
        <f t="array" aca="1" ref="G232" ca="1">IFERROR(INDIRECT(CONCATENATE($B$1,ADDRESS($R232,G$222,4))),0)</f>
        <v>0</v>
      </c>
      <c r="H232" s="528" cm="1">
        <f t="array" aca="1" ref="H232" ca="1">IFERROR(INDIRECT(CONCATENATE($B$1,ADDRESS($R232,H$222,4))),0)</f>
        <v>0</v>
      </c>
      <c r="I232" s="528" cm="1">
        <f t="array" aca="1" ref="I232" ca="1">IFERROR(INDIRECT(CONCATENATE($B$1,ADDRESS($R232,I$222,4))),0)</f>
        <v>0</v>
      </c>
      <c r="J232" s="528" cm="1">
        <f t="array" aca="1" ref="J232" ca="1">IFERROR(INDIRECT(CONCATENATE($B$1,ADDRESS($R232,J$222,4))),0)</f>
        <v>0</v>
      </c>
      <c r="K232" s="528" cm="1">
        <f t="array" aca="1" ref="K232" ca="1">IFERROR(INDIRECT(CONCATENATE($B$1,ADDRESS($R232,K$222,4))),0)</f>
        <v>0</v>
      </c>
      <c r="L232" s="528" cm="1">
        <f t="array" aca="1" ref="L232" ca="1">IFERROR(INDIRECT(CONCATENATE($B$1,ADDRESS($R232,L$222,4))),0)</f>
        <v>0</v>
      </c>
      <c r="M232" s="528" cm="1">
        <f t="array" aca="1" ref="M232" ca="1">IFERROR(INDIRECT(CONCATENATE($B$1,ADDRESS($R232,M$222,4))),0)</f>
        <v>0</v>
      </c>
      <c r="N232" s="528" cm="1">
        <f t="array" aca="1" ref="N232" ca="1">IFERROR(INDIRECT(CONCATENATE($B$1,ADDRESS($R232,N$222,4))),0)</f>
        <v>0</v>
      </c>
      <c r="O232" s="529">
        <f ca="1">SUM(C232:N232)</f>
        <v>0</v>
      </c>
      <c r="R232" s="43">
        <f>R124</f>
        <v>74</v>
      </c>
    </row>
    <row r="233" spans="2:18" ht="16.2" thickBot="1" x14ac:dyDescent="0.35">
      <c r="B233" s="228" t="str">
        <f>B197</f>
        <v>2. Total cost of sales/third-party services</v>
      </c>
      <c r="C233" s="229">
        <f ca="1">SUM(C231:C232)</f>
        <v>0</v>
      </c>
      <c r="D233" s="229">
        <f t="shared" ref="D233:O233" ca="1" si="65">SUM(D231:D232)</f>
        <v>0</v>
      </c>
      <c r="E233" s="229">
        <f t="shared" ca="1" si="65"/>
        <v>0</v>
      </c>
      <c r="F233" s="229">
        <f t="shared" ca="1" si="65"/>
        <v>0</v>
      </c>
      <c r="G233" s="229">
        <f t="shared" ca="1" si="65"/>
        <v>0</v>
      </c>
      <c r="H233" s="229">
        <f t="shared" ca="1" si="65"/>
        <v>0</v>
      </c>
      <c r="I233" s="229">
        <f t="shared" ca="1" si="65"/>
        <v>0</v>
      </c>
      <c r="J233" s="229">
        <f t="shared" ca="1" si="65"/>
        <v>0</v>
      </c>
      <c r="K233" s="229">
        <f t="shared" ca="1" si="65"/>
        <v>0</v>
      </c>
      <c r="L233" s="229">
        <f t="shared" ca="1" si="65"/>
        <v>0</v>
      </c>
      <c r="M233" s="229">
        <f t="shared" ca="1" si="65"/>
        <v>0</v>
      </c>
      <c r="N233" s="229">
        <f t="shared" ca="1" si="65"/>
        <v>0</v>
      </c>
      <c r="O233" s="230">
        <f t="shared" ca="1" si="65"/>
        <v>0</v>
      </c>
    </row>
    <row r="234" spans="2:18" ht="15" thickBot="1" x14ac:dyDescent="0.35">
      <c r="C234" s="72"/>
      <c r="D234" s="72"/>
      <c r="E234" s="72"/>
      <c r="F234" s="72"/>
      <c r="G234" s="72"/>
      <c r="H234" s="72"/>
      <c r="I234" s="72"/>
      <c r="J234" s="72"/>
      <c r="K234" s="72"/>
      <c r="L234" s="72"/>
      <c r="M234" s="72"/>
      <c r="N234" s="72"/>
      <c r="O234" s="75"/>
    </row>
    <row r="235" spans="2:18" ht="16.2" thickBot="1" x14ac:dyDescent="0.35">
      <c r="B235" s="234" t="str">
        <f>B199</f>
        <v>3. Gross profit/gross margin</v>
      </c>
      <c r="C235" s="235">
        <f ca="1">C228-C233</f>
        <v>0</v>
      </c>
      <c r="D235" s="235">
        <f t="shared" ref="D235:N235" ca="1" si="66">D228-D233</f>
        <v>0</v>
      </c>
      <c r="E235" s="235">
        <f t="shared" ca="1" si="66"/>
        <v>0</v>
      </c>
      <c r="F235" s="235">
        <f t="shared" ca="1" si="66"/>
        <v>0</v>
      </c>
      <c r="G235" s="235">
        <f t="shared" ca="1" si="66"/>
        <v>0</v>
      </c>
      <c r="H235" s="235">
        <f t="shared" ca="1" si="66"/>
        <v>0</v>
      </c>
      <c r="I235" s="235">
        <f t="shared" ca="1" si="66"/>
        <v>0</v>
      </c>
      <c r="J235" s="235">
        <f t="shared" ca="1" si="66"/>
        <v>0</v>
      </c>
      <c r="K235" s="235">
        <f t="shared" ca="1" si="66"/>
        <v>0</v>
      </c>
      <c r="L235" s="235">
        <f t="shared" ca="1" si="66"/>
        <v>0</v>
      </c>
      <c r="M235" s="235">
        <f t="shared" ca="1" si="66"/>
        <v>0</v>
      </c>
      <c r="N235" s="235">
        <f t="shared" ca="1" si="66"/>
        <v>0</v>
      </c>
      <c r="O235" s="236">
        <f ca="1">SUM(C235:N235)</f>
        <v>0</v>
      </c>
    </row>
    <row r="236" spans="2:18" ht="16.2" thickBot="1" x14ac:dyDescent="0.35">
      <c r="B236" s="48"/>
      <c r="C236" s="72"/>
      <c r="D236" s="72"/>
      <c r="E236" s="72"/>
      <c r="F236" s="72"/>
      <c r="G236" s="72"/>
      <c r="H236" s="72"/>
      <c r="I236" s="72"/>
      <c r="J236" s="72"/>
      <c r="K236" s="72"/>
      <c r="L236" s="72"/>
      <c r="M236" s="72"/>
      <c r="N236" s="72"/>
      <c r="O236" s="74"/>
    </row>
    <row r="237" spans="2:18" ht="15.6" x14ac:dyDescent="0.3">
      <c r="B237" s="231" t="str">
        <f t="shared" ref="B237:B249" si="67">B201</f>
        <v>- Expenses</v>
      </c>
      <c r="C237" s="232"/>
      <c r="D237" s="232"/>
      <c r="E237" s="232"/>
      <c r="F237" s="232"/>
      <c r="G237" s="232"/>
      <c r="H237" s="232"/>
      <c r="I237" s="232"/>
      <c r="J237" s="232"/>
      <c r="K237" s="232"/>
      <c r="L237" s="232"/>
      <c r="M237" s="232"/>
      <c r="N237" s="232"/>
      <c r="O237" s="233"/>
    </row>
    <row r="238" spans="2:18" x14ac:dyDescent="0.3">
      <c r="B238" s="530" t="str">
        <f t="shared" si="67"/>
        <v>Operating costs</v>
      </c>
      <c r="C238" s="528" cm="1">
        <f t="array" aca="1" ref="C238" ca="1">IFERROR(INDIRECT(CONCATENATE($B$1,ADDRESS($R238,C$222,4))),0)</f>
        <v>0</v>
      </c>
      <c r="D238" s="528" cm="1">
        <f t="array" aca="1" ref="D238" ca="1">IFERROR(INDIRECT(CONCATENATE($B$1,ADDRESS($R238,D$222,4))),0)</f>
        <v>0</v>
      </c>
      <c r="E238" s="528" cm="1">
        <f t="array" aca="1" ref="E238" ca="1">IFERROR(INDIRECT(CONCATENATE($B$1,ADDRESS($R238,E$222,4))),0)</f>
        <v>0</v>
      </c>
      <c r="F238" s="528" cm="1">
        <f t="array" aca="1" ref="F238" ca="1">IFERROR(INDIRECT(CONCATENATE($B$1,ADDRESS($R238,F$222,4))),0)</f>
        <v>0</v>
      </c>
      <c r="G238" s="528" cm="1">
        <f t="array" aca="1" ref="G238" ca="1">IFERROR(INDIRECT(CONCATENATE($B$1,ADDRESS($R238,G$222,4))),0)</f>
        <v>0</v>
      </c>
      <c r="H238" s="528" cm="1">
        <f t="array" aca="1" ref="H238" ca="1">IFERROR(INDIRECT(CONCATENATE($B$1,ADDRESS($R238,H$222,4))),0)</f>
        <v>0</v>
      </c>
      <c r="I238" s="528" cm="1">
        <f t="array" aca="1" ref="I238" ca="1">IFERROR(INDIRECT(CONCATENATE($B$1,ADDRESS($R238,I$222,4))),0)</f>
        <v>0</v>
      </c>
      <c r="J238" s="528" cm="1">
        <f t="array" aca="1" ref="J238" ca="1">IFERROR(INDIRECT(CONCATENATE($B$1,ADDRESS($R238,J$222,4))),0)</f>
        <v>0</v>
      </c>
      <c r="K238" s="528" cm="1">
        <f t="array" aca="1" ref="K238" ca="1">IFERROR(INDIRECT(CONCATENATE($B$1,ADDRESS($R238,K$222,4))),0)</f>
        <v>0</v>
      </c>
      <c r="L238" s="528" cm="1">
        <f t="array" aca="1" ref="L238" ca="1">IFERROR(INDIRECT(CONCATENATE($B$1,ADDRESS($R238,L$222,4))),0)</f>
        <v>0</v>
      </c>
      <c r="M238" s="528" cm="1">
        <f t="array" aca="1" ref="M238" ca="1">IFERROR(INDIRECT(CONCATENATE($B$1,ADDRESS($R238,M$222,4))),0)</f>
        <v>0</v>
      </c>
      <c r="N238" s="528" cm="1">
        <f t="array" aca="1" ref="N238" ca="1">IFERROR(INDIRECT(CONCATENATE($B$1,ADDRESS($R238,N$222,4))),0)</f>
        <v>0</v>
      </c>
      <c r="O238" s="529">
        <f ca="1">SUM(C238:N238)</f>
        <v>0</v>
      </c>
      <c r="R238" s="43">
        <f t="shared" ref="R238:R248" si="68">R130</f>
        <v>91</v>
      </c>
    </row>
    <row r="239" spans="2:18" outlineLevel="1" x14ac:dyDescent="0.3">
      <c r="B239" s="531" t="str">
        <f t="shared" si="67"/>
        <v>Cost of premises</v>
      </c>
      <c r="C239" s="532" cm="1">
        <f t="array" aca="1" ref="C239" ca="1">IFERROR(INDIRECT(CONCATENATE($B$1,ADDRESS($R239,C$222,4))),0)</f>
        <v>0</v>
      </c>
      <c r="D239" s="532" cm="1">
        <f t="array" aca="1" ref="D239" ca="1">IFERROR(INDIRECT(CONCATENATE($B$1,ADDRESS($R239,D$222,4))),0)</f>
        <v>0</v>
      </c>
      <c r="E239" s="532" cm="1">
        <f t="array" aca="1" ref="E239" ca="1">IFERROR(INDIRECT(CONCATENATE($B$1,ADDRESS($R239,E$222,4))),0)</f>
        <v>0</v>
      </c>
      <c r="F239" s="532" cm="1">
        <f t="array" aca="1" ref="F239" ca="1">IFERROR(INDIRECT(CONCATENATE($B$1,ADDRESS($R239,F$222,4))),0)</f>
        <v>0</v>
      </c>
      <c r="G239" s="532" cm="1">
        <f t="array" aca="1" ref="G239" ca="1">IFERROR(INDIRECT(CONCATENATE($B$1,ADDRESS($R239,G$222,4))),0)</f>
        <v>0</v>
      </c>
      <c r="H239" s="532" cm="1">
        <f t="array" aca="1" ref="H239" ca="1">IFERROR(INDIRECT(CONCATENATE($B$1,ADDRESS($R239,H$222,4))),0)</f>
        <v>0</v>
      </c>
      <c r="I239" s="532" cm="1">
        <f t="array" aca="1" ref="I239" ca="1">IFERROR(INDIRECT(CONCATENATE($B$1,ADDRESS($R239,I$222,4))),0)</f>
        <v>0</v>
      </c>
      <c r="J239" s="532" cm="1">
        <f t="array" aca="1" ref="J239" ca="1">IFERROR(INDIRECT(CONCATENATE($B$1,ADDRESS($R239,J$222,4))),0)</f>
        <v>0</v>
      </c>
      <c r="K239" s="532" cm="1">
        <f t="array" aca="1" ref="K239" ca="1">IFERROR(INDIRECT(CONCATENATE($B$1,ADDRESS($R239,K$222,4))),0)</f>
        <v>0</v>
      </c>
      <c r="L239" s="532" cm="1">
        <f t="array" aca="1" ref="L239" ca="1">IFERROR(INDIRECT(CONCATENATE($B$1,ADDRESS($R239,L$222,4))),0)</f>
        <v>0</v>
      </c>
      <c r="M239" s="532" cm="1">
        <f t="array" aca="1" ref="M239" ca="1">IFERROR(INDIRECT(CONCATENATE($B$1,ADDRESS($R239,M$222,4))),0)</f>
        <v>0</v>
      </c>
      <c r="N239" s="532" cm="1">
        <f t="array" aca="1" ref="N239" ca="1">IFERROR(INDIRECT(CONCATENATE($B$1,ADDRESS($R239,N$222,4))),0)</f>
        <v>0</v>
      </c>
      <c r="O239" s="533">
        <f t="shared" ref="O239:O245" ca="1" si="69">SUM(C239:N239)</f>
        <v>0</v>
      </c>
      <c r="R239" s="43">
        <f t="shared" si="68"/>
        <v>92</v>
      </c>
    </row>
    <row r="240" spans="2:18" outlineLevel="1" x14ac:dyDescent="0.3">
      <c r="B240" s="531" t="str">
        <f t="shared" si="67"/>
        <v>Vehicle costs/mobility</v>
      </c>
      <c r="C240" s="532" cm="1">
        <f t="array" aca="1" ref="C240" ca="1">IFERROR(INDIRECT(CONCATENATE($B$1,ADDRESS($R240,C$222,4))),0)</f>
        <v>0</v>
      </c>
      <c r="D240" s="532" cm="1">
        <f t="array" aca="1" ref="D240" ca="1">IFERROR(INDIRECT(CONCATENATE($B$1,ADDRESS($R240,D$222,4))),0)</f>
        <v>0</v>
      </c>
      <c r="E240" s="532" cm="1">
        <f t="array" aca="1" ref="E240" ca="1">IFERROR(INDIRECT(CONCATENATE($B$1,ADDRESS($R240,E$222,4))),0)</f>
        <v>0</v>
      </c>
      <c r="F240" s="532" cm="1">
        <f t="array" aca="1" ref="F240" ca="1">IFERROR(INDIRECT(CONCATENATE($B$1,ADDRESS($R240,F$222,4))),0)</f>
        <v>0</v>
      </c>
      <c r="G240" s="532" cm="1">
        <f t="array" aca="1" ref="G240" ca="1">IFERROR(INDIRECT(CONCATENATE($B$1,ADDRESS($R240,G$222,4))),0)</f>
        <v>0</v>
      </c>
      <c r="H240" s="532" cm="1">
        <f t="array" aca="1" ref="H240" ca="1">IFERROR(INDIRECT(CONCATENATE($B$1,ADDRESS($R240,H$222,4))),0)</f>
        <v>0</v>
      </c>
      <c r="I240" s="532" cm="1">
        <f t="array" aca="1" ref="I240" ca="1">IFERROR(INDIRECT(CONCATENATE($B$1,ADDRESS($R240,I$222,4))),0)</f>
        <v>0</v>
      </c>
      <c r="J240" s="532" cm="1">
        <f t="array" aca="1" ref="J240" ca="1">IFERROR(INDIRECT(CONCATENATE($B$1,ADDRESS($R240,J$222,4))),0)</f>
        <v>0</v>
      </c>
      <c r="K240" s="532" cm="1">
        <f t="array" aca="1" ref="K240" ca="1">IFERROR(INDIRECT(CONCATENATE($B$1,ADDRESS($R240,K$222,4))),0)</f>
        <v>0</v>
      </c>
      <c r="L240" s="532" cm="1">
        <f t="array" aca="1" ref="L240" ca="1">IFERROR(INDIRECT(CONCATENATE($B$1,ADDRESS($R240,L$222,4))),0)</f>
        <v>0</v>
      </c>
      <c r="M240" s="532" cm="1">
        <f t="array" aca="1" ref="M240" ca="1">IFERROR(INDIRECT(CONCATENATE($B$1,ADDRESS($R240,M$222,4))),0)</f>
        <v>0</v>
      </c>
      <c r="N240" s="532" cm="1">
        <f t="array" aca="1" ref="N240" ca="1">IFERROR(INDIRECT(CONCATENATE($B$1,ADDRESS($R240,N$222,4))),0)</f>
        <v>0</v>
      </c>
      <c r="O240" s="533">
        <f t="shared" ca="1" si="69"/>
        <v>0</v>
      </c>
      <c r="R240" s="43">
        <f t="shared" si="68"/>
        <v>115</v>
      </c>
    </row>
    <row r="241" spans="2:18" outlineLevel="1" x14ac:dyDescent="0.3">
      <c r="B241" s="531" t="str">
        <f t="shared" si="67"/>
        <v>Communication/marketing/IT/travel expenses</v>
      </c>
      <c r="C241" s="532" cm="1">
        <f t="array" aca="1" ref="C241" ca="1">IFERROR(INDIRECT(CONCATENATE($B$1,ADDRESS($R241,C$222,4))),0)</f>
        <v>0</v>
      </c>
      <c r="D241" s="532" cm="1">
        <f t="array" aca="1" ref="D241" ca="1">IFERROR(INDIRECT(CONCATENATE($B$1,ADDRESS($R241,D$222,4))),0)</f>
        <v>0</v>
      </c>
      <c r="E241" s="532" cm="1">
        <f t="array" aca="1" ref="E241" ca="1">IFERROR(INDIRECT(CONCATENATE($B$1,ADDRESS($R241,E$222,4))),0)</f>
        <v>0</v>
      </c>
      <c r="F241" s="532" cm="1">
        <f t="array" aca="1" ref="F241" ca="1">IFERROR(INDIRECT(CONCATENATE($B$1,ADDRESS($R241,F$222,4))),0)</f>
        <v>0</v>
      </c>
      <c r="G241" s="532" cm="1">
        <f t="array" aca="1" ref="G241" ca="1">IFERROR(INDIRECT(CONCATENATE($B$1,ADDRESS($R241,G$222,4))),0)</f>
        <v>0</v>
      </c>
      <c r="H241" s="532" cm="1">
        <f t="array" aca="1" ref="H241" ca="1">IFERROR(INDIRECT(CONCATENATE($B$1,ADDRESS($R241,H$222,4))),0)</f>
        <v>0</v>
      </c>
      <c r="I241" s="532" cm="1">
        <f t="array" aca="1" ref="I241" ca="1">IFERROR(INDIRECT(CONCATENATE($B$1,ADDRESS($R241,I$222,4))),0)</f>
        <v>0</v>
      </c>
      <c r="J241" s="532" cm="1">
        <f t="array" aca="1" ref="J241" ca="1">IFERROR(INDIRECT(CONCATENATE($B$1,ADDRESS($R241,J$222,4))),0)</f>
        <v>0</v>
      </c>
      <c r="K241" s="532" cm="1">
        <f t="array" aca="1" ref="K241" ca="1">IFERROR(INDIRECT(CONCATENATE($B$1,ADDRESS($R241,K$222,4))),0)</f>
        <v>0</v>
      </c>
      <c r="L241" s="532" cm="1">
        <f t="array" aca="1" ref="L241" ca="1">IFERROR(INDIRECT(CONCATENATE($B$1,ADDRESS($R241,L$222,4))),0)</f>
        <v>0</v>
      </c>
      <c r="M241" s="532" cm="1">
        <f t="array" aca="1" ref="M241" ca="1">IFERROR(INDIRECT(CONCATENATE($B$1,ADDRESS($R241,M$222,4))),0)</f>
        <v>0</v>
      </c>
      <c r="N241" s="532" cm="1">
        <f t="array" aca="1" ref="N241" ca="1">IFERROR(INDIRECT(CONCATENATE($B$1,ADDRESS($R241,N$222,4))),0)</f>
        <v>0</v>
      </c>
      <c r="O241" s="533">
        <f t="shared" ca="1" si="69"/>
        <v>0</v>
      </c>
      <c r="R241" s="43">
        <f t="shared" si="68"/>
        <v>136</v>
      </c>
    </row>
    <row r="242" spans="2:18" outlineLevel="1" x14ac:dyDescent="0.3">
      <c r="B242" s="531" t="str">
        <f t="shared" si="67"/>
        <v>Insurance/contributions</v>
      </c>
      <c r="C242" s="532" cm="1">
        <f t="array" aca="1" ref="C242" ca="1">IFERROR(INDIRECT(CONCATENATE($B$1,ADDRESS($R242,C$222,4))),0)</f>
        <v>0</v>
      </c>
      <c r="D242" s="532" cm="1">
        <f t="array" aca="1" ref="D242" ca="1">IFERROR(INDIRECT(CONCATENATE($B$1,ADDRESS($R242,D$222,4))),0)</f>
        <v>0</v>
      </c>
      <c r="E242" s="532" cm="1">
        <f t="array" aca="1" ref="E242" ca="1">IFERROR(INDIRECT(CONCATENATE($B$1,ADDRESS($R242,E$222,4))),0)</f>
        <v>0</v>
      </c>
      <c r="F242" s="532" cm="1">
        <f t="array" aca="1" ref="F242" ca="1">IFERROR(INDIRECT(CONCATENATE($B$1,ADDRESS($R242,F$222,4))),0)</f>
        <v>0</v>
      </c>
      <c r="G242" s="532" cm="1">
        <f t="array" aca="1" ref="G242" ca="1">IFERROR(INDIRECT(CONCATENATE($B$1,ADDRESS($R242,G$222,4))),0)</f>
        <v>0</v>
      </c>
      <c r="H242" s="532" cm="1">
        <f t="array" aca="1" ref="H242" ca="1">IFERROR(INDIRECT(CONCATENATE($B$1,ADDRESS($R242,H$222,4))),0)</f>
        <v>0</v>
      </c>
      <c r="I242" s="532" cm="1">
        <f t="array" aca="1" ref="I242" ca="1">IFERROR(INDIRECT(CONCATENATE($B$1,ADDRESS($R242,I$222,4))),0)</f>
        <v>0</v>
      </c>
      <c r="J242" s="532" cm="1">
        <f t="array" aca="1" ref="J242" ca="1">IFERROR(INDIRECT(CONCATENATE($B$1,ADDRESS($R242,J$222,4))),0)</f>
        <v>0</v>
      </c>
      <c r="K242" s="532" cm="1">
        <f t="array" aca="1" ref="K242" ca="1">IFERROR(INDIRECT(CONCATENATE($B$1,ADDRESS($R242,K$222,4))),0)</f>
        <v>0</v>
      </c>
      <c r="L242" s="532" cm="1">
        <f t="array" aca="1" ref="L242" ca="1">IFERROR(INDIRECT(CONCATENATE($B$1,ADDRESS($R242,L$222,4))),0)</f>
        <v>0</v>
      </c>
      <c r="M242" s="532" cm="1">
        <f t="array" aca="1" ref="M242" ca="1">IFERROR(INDIRECT(CONCATENATE($B$1,ADDRESS($R242,M$222,4))),0)</f>
        <v>0</v>
      </c>
      <c r="N242" s="532" cm="1">
        <f t="array" aca="1" ref="N242" ca="1">IFERROR(INDIRECT(CONCATENATE($B$1,ADDRESS($R242,N$222,4))),0)</f>
        <v>0</v>
      </c>
      <c r="O242" s="533">
        <f t="shared" ca="1" si="69"/>
        <v>0</v>
      </c>
      <c r="R242" s="43">
        <f t="shared" si="68"/>
        <v>152</v>
      </c>
    </row>
    <row r="243" spans="2:18" outlineLevel="1" x14ac:dyDescent="0.3">
      <c r="B243" s="531" t="str">
        <f t="shared" si="67"/>
        <v>Repair/maintenance</v>
      </c>
      <c r="C243" s="532" cm="1">
        <f t="array" aca="1" ref="C243" ca="1">IFERROR(INDIRECT(CONCATENATE($B$1,ADDRESS($R243,C$222,4))),0)</f>
        <v>0</v>
      </c>
      <c r="D243" s="532" cm="1">
        <f t="array" aca="1" ref="D243" ca="1">IFERROR(INDIRECT(CONCATENATE($B$1,ADDRESS($R243,D$222,4))),0)</f>
        <v>0</v>
      </c>
      <c r="E243" s="532" cm="1">
        <f t="array" aca="1" ref="E243" ca="1">IFERROR(INDIRECT(CONCATENATE($B$1,ADDRESS($R243,E$222,4))),0)</f>
        <v>0</v>
      </c>
      <c r="F243" s="532" cm="1">
        <f t="array" aca="1" ref="F243" ca="1">IFERROR(INDIRECT(CONCATENATE($B$1,ADDRESS($R243,F$222,4))),0)</f>
        <v>0</v>
      </c>
      <c r="G243" s="532" cm="1">
        <f t="array" aca="1" ref="G243" ca="1">IFERROR(INDIRECT(CONCATENATE($B$1,ADDRESS($R243,G$222,4))),0)</f>
        <v>0</v>
      </c>
      <c r="H243" s="532" cm="1">
        <f t="array" aca="1" ref="H243" ca="1">IFERROR(INDIRECT(CONCATENATE($B$1,ADDRESS($R243,H$222,4))),0)</f>
        <v>0</v>
      </c>
      <c r="I243" s="532" cm="1">
        <f t="array" aca="1" ref="I243" ca="1">IFERROR(INDIRECT(CONCATENATE($B$1,ADDRESS($R243,I$222,4))),0)</f>
        <v>0</v>
      </c>
      <c r="J243" s="532" cm="1">
        <f t="array" aca="1" ref="J243" ca="1">IFERROR(INDIRECT(CONCATENATE($B$1,ADDRESS($R243,J$222,4))),0)</f>
        <v>0</v>
      </c>
      <c r="K243" s="532" cm="1">
        <f t="array" aca="1" ref="K243" ca="1">IFERROR(INDIRECT(CONCATENATE($B$1,ADDRESS($R243,K$222,4))),0)</f>
        <v>0</v>
      </c>
      <c r="L243" s="532" cm="1">
        <f t="array" aca="1" ref="L243" ca="1">IFERROR(INDIRECT(CONCATENATE($B$1,ADDRESS($R243,L$222,4))),0)</f>
        <v>0</v>
      </c>
      <c r="M243" s="532" cm="1">
        <f t="array" aca="1" ref="M243" ca="1">IFERROR(INDIRECT(CONCATENATE($B$1,ADDRESS($R243,M$222,4))),0)</f>
        <v>0</v>
      </c>
      <c r="N243" s="532" cm="1">
        <f t="array" aca="1" ref="N243" ca="1">IFERROR(INDIRECT(CONCATENATE($B$1,ADDRESS($R243,N$222,4))),0)</f>
        <v>0</v>
      </c>
      <c r="O243" s="533">
        <f t="shared" ca="1" si="69"/>
        <v>0</v>
      </c>
      <c r="R243" s="43">
        <f t="shared" si="68"/>
        <v>170</v>
      </c>
    </row>
    <row r="244" spans="2:18" outlineLevel="1" x14ac:dyDescent="0.3">
      <c r="B244" s="531" t="str">
        <f t="shared" si="67"/>
        <v>Delivery costs</v>
      </c>
      <c r="C244" s="532" cm="1">
        <f t="array" aca="1" ref="C244" ca="1">IFERROR(INDIRECT(CONCATENATE($B$1,ADDRESS($R244,C$222,4))),0)</f>
        <v>0</v>
      </c>
      <c r="D244" s="532" cm="1">
        <f t="array" aca="1" ref="D244" ca="1">IFERROR(INDIRECT(CONCATENATE($B$1,ADDRESS($R244,D$222,4))),0)</f>
        <v>0</v>
      </c>
      <c r="E244" s="532" cm="1">
        <f t="array" aca="1" ref="E244" ca="1">IFERROR(INDIRECT(CONCATENATE($B$1,ADDRESS($R244,E$222,4))),0)</f>
        <v>0</v>
      </c>
      <c r="F244" s="532" cm="1">
        <f t="array" aca="1" ref="F244" ca="1">IFERROR(INDIRECT(CONCATENATE($B$1,ADDRESS($R244,F$222,4))),0)</f>
        <v>0</v>
      </c>
      <c r="G244" s="532" cm="1">
        <f t="array" aca="1" ref="G244" ca="1">IFERROR(INDIRECT(CONCATENATE($B$1,ADDRESS($R244,G$222,4))),0)</f>
        <v>0</v>
      </c>
      <c r="H244" s="532" cm="1">
        <f t="array" aca="1" ref="H244" ca="1">IFERROR(INDIRECT(CONCATENATE($B$1,ADDRESS($R244,H$222,4))),0)</f>
        <v>0</v>
      </c>
      <c r="I244" s="532" cm="1">
        <f t="array" aca="1" ref="I244" ca="1">IFERROR(INDIRECT(CONCATENATE($B$1,ADDRESS($R244,I$222,4))),0)</f>
        <v>0</v>
      </c>
      <c r="J244" s="532" cm="1">
        <f t="array" aca="1" ref="J244" ca="1">IFERROR(INDIRECT(CONCATENATE($B$1,ADDRESS($R244,J$222,4))),0)</f>
        <v>0</v>
      </c>
      <c r="K244" s="532" cm="1">
        <f t="array" aca="1" ref="K244" ca="1">IFERROR(INDIRECT(CONCATENATE($B$1,ADDRESS($R244,K$222,4))),0)</f>
        <v>0</v>
      </c>
      <c r="L244" s="532" cm="1">
        <f t="array" aca="1" ref="L244" ca="1">IFERROR(INDIRECT(CONCATENATE($B$1,ADDRESS($R244,L$222,4))),0)</f>
        <v>0</v>
      </c>
      <c r="M244" s="532" cm="1">
        <f t="array" aca="1" ref="M244" ca="1">IFERROR(INDIRECT(CONCATENATE($B$1,ADDRESS($R244,M$222,4))),0)</f>
        <v>0</v>
      </c>
      <c r="N244" s="532" cm="1">
        <f t="array" aca="1" ref="N244" ca="1">IFERROR(INDIRECT(CONCATENATE($B$1,ADDRESS($R244,N$222,4))),0)</f>
        <v>0</v>
      </c>
      <c r="O244" s="533">
        <f t="shared" ca="1" si="69"/>
        <v>0</v>
      </c>
      <c r="R244" s="43">
        <f t="shared" si="68"/>
        <v>180</v>
      </c>
    </row>
    <row r="245" spans="2:18" outlineLevel="1" x14ac:dyDescent="0.3">
      <c r="B245" s="531" t="str">
        <f t="shared" si="67"/>
        <v>Other costs</v>
      </c>
      <c r="C245" s="532" cm="1">
        <f t="array" aca="1" ref="C245" ca="1">IFERROR(INDIRECT(CONCATENATE($B$1,ADDRESS($R245,C$222,4))),0)</f>
        <v>0</v>
      </c>
      <c r="D245" s="532" cm="1">
        <f t="array" aca="1" ref="D245" ca="1">IFERROR(INDIRECT(CONCATENATE($B$1,ADDRESS($R245,D$222,4))),0)</f>
        <v>0</v>
      </c>
      <c r="E245" s="532" cm="1">
        <f t="array" aca="1" ref="E245" ca="1">IFERROR(INDIRECT(CONCATENATE($B$1,ADDRESS($R245,E$222,4))),0)</f>
        <v>0</v>
      </c>
      <c r="F245" s="532" cm="1">
        <f t="array" aca="1" ref="F245" ca="1">IFERROR(INDIRECT(CONCATENATE($B$1,ADDRESS($R245,F$222,4))),0)</f>
        <v>0</v>
      </c>
      <c r="G245" s="532" cm="1">
        <f t="array" aca="1" ref="G245" ca="1">IFERROR(INDIRECT(CONCATENATE($B$1,ADDRESS($R245,G$222,4))),0)</f>
        <v>0</v>
      </c>
      <c r="H245" s="532" cm="1">
        <f t="array" aca="1" ref="H245" ca="1">IFERROR(INDIRECT(CONCATENATE($B$1,ADDRESS($R245,H$222,4))),0)</f>
        <v>0</v>
      </c>
      <c r="I245" s="532" cm="1">
        <f t="array" aca="1" ref="I245" ca="1">IFERROR(INDIRECT(CONCATENATE($B$1,ADDRESS($R245,I$222,4))),0)</f>
        <v>0</v>
      </c>
      <c r="J245" s="532" cm="1">
        <f t="array" aca="1" ref="J245" ca="1">IFERROR(INDIRECT(CONCATENATE($B$1,ADDRESS($R245,J$222,4))),0)</f>
        <v>0</v>
      </c>
      <c r="K245" s="532" cm="1">
        <f t="array" aca="1" ref="K245" ca="1">IFERROR(INDIRECT(CONCATENATE($B$1,ADDRESS($R245,K$222,4))),0)</f>
        <v>0</v>
      </c>
      <c r="L245" s="532" cm="1">
        <f t="array" aca="1" ref="L245" ca="1">IFERROR(INDIRECT(CONCATENATE($B$1,ADDRESS($R245,L$222,4))),0)</f>
        <v>0</v>
      </c>
      <c r="M245" s="532" cm="1">
        <f t="array" aca="1" ref="M245" ca="1">IFERROR(INDIRECT(CONCATENATE($B$1,ADDRESS($R245,M$222,4))),0)</f>
        <v>0</v>
      </c>
      <c r="N245" s="532" cm="1">
        <f t="array" aca="1" ref="N245" ca="1">IFERROR(INDIRECT(CONCATENATE($B$1,ADDRESS($R245,N$222,4))),0)</f>
        <v>0</v>
      </c>
      <c r="O245" s="533">
        <f t="shared" ca="1" si="69"/>
        <v>0</v>
      </c>
      <c r="R245" s="43">
        <f t="shared" si="68"/>
        <v>190</v>
      </c>
    </row>
    <row r="246" spans="2:18" x14ac:dyDescent="0.3">
      <c r="B246" s="530" t="str">
        <f t="shared" si="67"/>
        <v>- Personnel costs</v>
      </c>
      <c r="C246" s="528" cm="1">
        <f t="array" aca="1" ref="C246" ca="1">IFERROR(INDIRECT(CONCATENATE($B$1,ADDRESS($R246,C$222,4))),0)</f>
        <v>0</v>
      </c>
      <c r="D246" s="528" cm="1">
        <f t="array" aca="1" ref="D246" ca="1">IFERROR(INDIRECT(CONCATENATE($B$1,ADDRESS($R246,D$222,4))),0)</f>
        <v>0</v>
      </c>
      <c r="E246" s="528" cm="1">
        <f t="array" aca="1" ref="E246" ca="1">IFERROR(INDIRECT(CONCATENATE($B$1,ADDRESS($R246,E$222,4))),0)</f>
        <v>0</v>
      </c>
      <c r="F246" s="528" cm="1">
        <f t="array" aca="1" ref="F246" ca="1">IFERROR(INDIRECT(CONCATENATE($B$1,ADDRESS($R246,F$222,4))),0)</f>
        <v>0</v>
      </c>
      <c r="G246" s="528" cm="1">
        <f t="array" aca="1" ref="G246" ca="1">IFERROR(INDIRECT(CONCATENATE($B$1,ADDRESS($R246,G$222,4))),0)</f>
        <v>0</v>
      </c>
      <c r="H246" s="528" cm="1">
        <f t="array" aca="1" ref="H246" ca="1">IFERROR(INDIRECT(CONCATENATE($B$1,ADDRESS($R246,H$222,4))),0)</f>
        <v>0</v>
      </c>
      <c r="I246" s="528" cm="1">
        <f t="array" aca="1" ref="I246" ca="1">IFERROR(INDIRECT(CONCATENATE($B$1,ADDRESS($R246,I$222,4))),0)</f>
        <v>0</v>
      </c>
      <c r="J246" s="528" cm="1">
        <f t="array" aca="1" ref="J246" ca="1">IFERROR(INDIRECT(CONCATENATE($B$1,ADDRESS($R246,J$222,4))),0)</f>
        <v>0</v>
      </c>
      <c r="K246" s="528" cm="1">
        <f t="array" aca="1" ref="K246" ca="1">IFERROR(INDIRECT(CONCATENATE($B$1,ADDRESS($R246,K$222,4))),0)</f>
        <v>0</v>
      </c>
      <c r="L246" s="528" cm="1">
        <f t="array" aca="1" ref="L246" ca="1">IFERROR(INDIRECT(CONCATENATE($B$1,ADDRESS($R246,L$222,4))),0)</f>
        <v>0</v>
      </c>
      <c r="M246" s="528" cm="1">
        <f t="array" aca="1" ref="M246" ca="1">IFERROR(INDIRECT(CONCATENATE($B$1,ADDRESS($R246,M$222,4))),0)</f>
        <v>0</v>
      </c>
      <c r="N246" s="528" cm="1">
        <f t="array" aca="1" ref="N246" ca="1">IFERROR(INDIRECT(CONCATENATE($B$1,ADDRESS($R246,N$222,4))),0)</f>
        <v>0</v>
      </c>
      <c r="O246" s="529">
        <f ca="1">SUM(C246:N246)</f>
        <v>0</v>
      </c>
      <c r="R246" s="43">
        <f t="shared" si="68"/>
        <v>204</v>
      </c>
    </row>
    <row r="247" spans="2:18" x14ac:dyDescent="0.3">
      <c r="B247" s="530" t="str">
        <f t="shared" si="67"/>
        <v>- Interest</v>
      </c>
      <c r="C247" s="528" cm="1">
        <f t="array" aca="1" ref="C247" ca="1">IFERROR(INDIRECT(CONCATENATE($B$1,ADDRESS($R247,C$222,4))),0)</f>
        <v>0</v>
      </c>
      <c r="D247" s="528" cm="1">
        <f t="array" aca="1" ref="D247" ca="1">IFERROR(INDIRECT(CONCATENATE($B$1,ADDRESS($R247,D$222,4))),0)</f>
        <v>0</v>
      </c>
      <c r="E247" s="528" cm="1">
        <f t="array" aca="1" ref="E247" ca="1">IFERROR(INDIRECT(CONCATENATE($B$1,ADDRESS($R247,E$222,4))),0)</f>
        <v>0</v>
      </c>
      <c r="F247" s="528" cm="1">
        <f t="array" aca="1" ref="F247" ca="1">IFERROR(INDIRECT(CONCATENATE($B$1,ADDRESS($R247,F$222,4))),0)</f>
        <v>0</v>
      </c>
      <c r="G247" s="528" cm="1">
        <f t="array" aca="1" ref="G247" ca="1">IFERROR(INDIRECT(CONCATENATE($B$1,ADDRESS($R247,G$222,4))),0)</f>
        <v>0</v>
      </c>
      <c r="H247" s="528" cm="1">
        <f t="array" aca="1" ref="H247" ca="1">IFERROR(INDIRECT(CONCATENATE($B$1,ADDRESS($R247,H$222,4))),0)</f>
        <v>0</v>
      </c>
      <c r="I247" s="528" cm="1">
        <f t="array" aca="1" ref="I247" ca="1">IFERROR(INDIRECT(CONCATENATE($B$1,ADDRESS($R247,I$222,4))),0)</f>
        <v>0</v>
      </c>
      <c r="J247" s="528" cm="1">
        <f t="array" aca="1" ref="J247" ca="1">IFERROR(INDIRECT(CONCATENATE($B$1,ADDRESS($R247,J$222,4))),0)</f>
        <v>0</v>
      </c>
      <c r="K247" s="528" cm="1">
        <f t="array" aca="1" ref="K247" ca="1">IFERROR(INDIRECT(CONCATENATE($B$1,ADDRESS($R247,K$222,4))),0)</f>
        <v>0</v>
      </c>
      <c r="L247" s="528" cm="1">
        <f t="array" aca="1" ref="L247" ca="1">IFERROR(INDIRECT(CONCATENATE($B$1,ADDRESS($R247,L$222,4))),0)</f>
        <v>0</v>
      </c>
      <c r="M247" s="528" cm="1">
        <f t="array" aca="1" ref="M247" ca="1">IFERROR(INDIRECT(CONCATENATE($B$1,ADDRESS($R247,M$222,4))),0)</f>
        <v>0</v>
      </c>
      <c r="N247" s="528" cm="1">
        <f t="array" aca="1" ref="N247" ca="1">IFERROR(INDIRECT(CONCATENATE($B$1,ADDRESS($R247,N$222,4))),0)</f>
        <v>0</v>
      </c>
      <c r="O247" s="529">
        <f ca="1">SUM(C247:N247)</f>
        <v>0</v>
      </c>
      <c r="R247" s="43">
        <f t="shared" si="68"/>
        <v>221</v>
      </c>
    </row>
    <row r="248" spans="2:18" ht="15" thickBot="1" x14ac:dyDescent="0.35">
      <c r="B248" s="49" t="str">
        <f t="shared" si="67"/>
        <v>- Depreciation</v>
      </c>
      <c r="C248" s="241" cm="1">
        <f t="array" aca="1" ref="C248" ca="1">IFERROR(INDIRECT(CONCATENATE($B$1,ADDRESS($R248,C$222,4))),0)</f>
        <v>0</v>
      </c>
      <c r="D248" s="241" cm="1">
        <f t="array" aca="1" ref="D248" ca="1">IFERROR(INDIRECT(CONCATENATE($B$1,ADDRESS($R248,D$222,4))),0)</f>
        <v>0</v>
      </c>
      <c r="E248" s="241" cm="1">
        <f t="array" aca="1" ref="E248" ca="1">IFERROR(INDIRECT(CONCATENATE($B$1,ADDRESS($R248,E$222,4))),0)</f>
        <v>0</v>
      </c>
      <c r="F248" s="241" cm="1">
        <f t="array" aca="1" ref="F248" ca="1">IFERROR(INDIRECT(CONCATENATE($B$1,ADDRESS($R248,F$222,4))),0)</f>
        <v>0</v>
      </c>
      <c r="G248" s="241" cm="1">
        <f t="array" aca="1" ref="G248" ca="1">IFERROR(INDIRECT(CONCATENATE($B$1,ADDRESS($R248,G$222,4))),0)</f>
        <v>0</v>
      </c>
      <c r="H248" s="241" cm="1">
        <f t="array" aca="1" ref="H248" ca="1">IFERROR(INDIRECT(CONCATENATE($B$1,ADDRESS($R248,H$222,4))),0)</f>
        <v>0</v>
      </c>
      <c r="I248" s="241" cm="1">
        <f t="array" aca="1" ref="I248" ca="1">IFERROR(INDIRECT(CONCATENATE($B$1,ADDRESS($R248,I$222,4))),0)</f>
        <v>0</v>
      </c>
      <c r="J248" s="241" cm="1">
        <f t="array" aca="1" ref="J248" ca="1">IFERROR(INDIRECT(CONCATENATE($B$1,ADDRESS($R248,J$222,4))),0)</f>
        <v>0</v>
      </c>
      <c r="K248" s="241" cm="1">
        <f t="array" aca="1" ref="K248" ca="1">IFERROR(INDIRECT(CONCATENATE($B$1,ADDRESS($R248,K$222,4))),0)</f>
        <v>0</v>
      </c>
      <c r="L248" s="241" cm="1">
        <f t="array" aca="1" ref="L248" ca="1">IFERROR(INDIRECT(CONCATENATE($B$1,ADDRESS($R248,L$222,4))),0)</f>
        <v>0</v>
      </c>
      <c r="M248" s="241" cm="1">
        <f t="array" aca="1" ref="M248" ca="1">IFERROR(INDIRECT(CONCATENATE($B$1,ADDRESS($R248,M$222,4))),0)</f>
        <v>0</v>
      </c>
      <c r="N248" s="241" cm="1">
        <f t="array" aca="1" ref="N248" ca="1">IFERROR(INDIRECT(CONCATENATE($B$1,ADDRESS($R248,N$222,4))),0)</f>
        <v>0</v>
      </c>
      <c r="O248" s="242">
        <f ca="1">SUM(C248:N248)</f>
        <v>0</v>
      </c>
      <c r="R248" s="43">
        <f t="shared" si="68"/>
        <v>222</v>
      </c>
    </row>
    <row r="249" spans="2:18" ht="16.2" thickBot="1" x14ac:dyDescent="0.35">
      <c r="B249" s="234" t="str">
        <f t="shared" si="67"/>
        <v>4. Total expenses</v>
      </c>
      <c r="C249" s="235">
        <f ca="1">SUM(C238,C246:C248)</f>
        <v>0</v>
      </c>
      <c r="D249" s="235">
        <f t="shared" ref="D249:O249" ca="1" si="70">SUM(D238,D246:D248)</f>
        <v>0</v>
      </c>
      <c r="E249" s="235">
        <f t="shared" ca="1" si="70"/>
        <v>0</v>
      </c>
      <c r="F249" s="235">
        <f t="shared" ca="1" si="70"/>
        <v>0</v>
      </c>
      <c r="G249" s="235">
        <f t="shared" ca="1" si="70"/>
        <v>0</v>
      </c>
      <c r="H249" s="235">
        <f t="shared" ca="1" si="70"/>
        <v>0</v>
      </c>
      <c r="I249" s="235">
        <f t="shared" ca="1" si="70"/>
        <v>0</v>
      </c>
      <c r="J249" s="235">
        <f t="shared" ca="1" si="70"/>
        <v>0</v>
      </c>
      <c r="K249" s="235">
        <f t="shared" ca="1" si="70"/>
        <v>0</v>
      </c>
      <c r="L249" s="235">
        <f t="shared" ca="1" si="70"/>
        <v>0</v>
      </c>
      <c r="M249" s="239">
        <f t="shared" ca="1" si="70"/>
        <v>0</v>
      </c>
      <c r="N249" s="239">
        <f t="shared" ca="1" si="70"/>
        <v>0</v>
      </c>
      <c r="O249" s="240">
        <f t="shared" ca="1" si="70"/>
        <v>0</v>
      </c>
    </row>
    <row r="250" spans="2:18" ht="16.2" thickBot="1" x14ac:dyDescent="0.35">
      <c r="B250" s="48"/>
      <c r="C250" s="72"/>
      <c r="D250" s="72"/>
      <c r="E250" s="72"/>
      <c r="F250" s="72"/>
      <c r="G250" s="72"/>
      <c r="H250" s="72"/>
      <c r="I250" s="72"/>
      <c r="J250" s="72"/>
      <c r="K250" s="72"/>
      <c r="L250" s="72"/>
      <c r="M250" s="72"/>
      <c r="N250" s="72"/>
      <c r="O250" s="75"/>
    </row>
    <row r="251" spans="2:18" ht="16.2" thickBot="1" x14ac:dyDescent="0.35">
      <c r="B251" s="234" t="str">
        <f>B215</f>
        <v>5. Profit/loss before taxes</v>
      </c>
      <c r="C251" s="237">
        <f ca="1">C235-C249</f>
        <v>0</v>
      </c>
      <c r="D251" s="237">
        <f t="shared" ref="D251:N251" ca="1" si="71">D235-D249</f>
        <v>0</v>
      </c>
      <c r="E251" s="237">
        <f t="shared" ca="1" si="71"/>
        <v>0</v>
      </c>
      <c r="F251" s="237">
        <f t="shared" ca="1" si="71"/>
        <v>0</v>
      </c>
      <c r="G251" s="237">
        <f t="shared" ca="1" si="71"/>
        <v>0</v>
      </c>
      <c r="H251" s="237">
        <f t="shared" ca="1" si="71"/>
        <v>0</v>
      </c>
      <c r="I251" s="237">
        <f t="shared" ca="1" si="71"/>
        <v>0</v>
      </c>
      <c r="J251" s="237">
        <f t="shared" ca="1" si="71"/>
        <v>0</v>
      </c>
      <c r="K251" s="237">
        <f t="shared" ca="1" si="71"/>
        <v>0</v>
      </c>
      <c r="L251" s="237">
        <f t="shared" ca="1" si="71"/>
        <v>0</v>
      </c>
      <c r="M251" s="237">
        <f t="shared" ca="1" si="71"/>
        <v>0</v>
      </c>
      <c r="N251" s="237">
        <f t="shared" ca="1" si="71"/>
        <v>0</v>
      </c>
      <c r="O251" s="236">
        <f ca="1">O235-O249</f>
        <v>0</v>
      </c>
    </row>
    <row r="252" spans="2:18" ht="15" thickBot="1" x14ac:dyDescent="0.35">
      <c r="B252" s="50"/>
      <c r="C252" s="76"/>
      <c r="D252" s="76"/>
      <c r="E252" s="76"/>
      <c r="F252" s="76"/>
      <c r="G252" s="76"/>
      <c r="H252" s="76"/>
      <c r="I252" s="76"/>
      <c r="J252" s="76"/>
      <c r="K252" s="76"/>
      <c r="L252" s="76"/>
      <c r="M252" s="76"/>
      <c r="N252" s="76"/>
      <c r="O252" s="77"/>
    </row>
    <row r="253" spans="2:18" ht="15.6" x14ac:dyDescent="0.3">
      <c r="B253" s="51" t="str">
        <f>B217</f>
        <v>- Trade tax (not freelancers)</v>
      </c>
      <c r="C253" s="243" cm="1">
        <f t="array" aca="1" ref="C253" ca="1">IFERROR(INDIRECT(CONCATENATE($B$1,ADDRESS($R253,C$222,4))),0)</f>
        <v>0</v>
      </c>
      <c r="D253" s="243" cm="1">
        <f t="array" aca="1" ref="D253" ca="1">IFERROR(INDIRECT(CONCATENATE($B$1,ADDRESS($R253,D$222,4))),0)</f>
        <v>0</v>
      </c>
      <c r="E253" s="243" cm="1">
        <f t="array" aca="1" ref="E253" ca="1">IFERROR(INDIRECT(CONCATENATE($B$1,ADDRESS($R253,E$222,4))),0)</f>
        <v>0</v>
      </c>
      <c r="F253" s="243" cm="1">
        <f t="array" aca="1" ref="F253" ca="1">IFERROR(INDIRECT(CONCATENATE($B$1,ADDRESS($R253,F$222,4))),0)</f>
        <v>0</v>
      </c>
      <c r="G253" s="243" cm="1">
        <f t="array" aca="1" ref="G253" ca="1">IFERROR(INDIRECT(CONCATENATE($B$1,ADDRESS($R253,G$222,4))),0)</f>
        <v>0</v>
      </c>
      <c r="H253" s="243" cm="1">
        <f t="array" aca="1" ref="H253" ca="1">IFERROR(INDIRECT(CONCATENATE($B$1,ADDRESS($R253,H$222,4))),0)</f>
        <v>0</v>
      </c>
      <c r="I253" s="243" cm="1">
        <f t="array" aca="1" ref="I253" ca="1">IFERROR(INDIRECT(CONCATENATE($B$1,ADDRESS($R253,I$222,4))),0)</f>
        <v>0</v>
      </c>
      <c r="J253" s="243" cm="1">
        <f t="array" aca="1" ref="J253" ca="1">IFERROR(INDIRECT(CONCATENATE($B$1,ADDRESS($R253,J$222,4))),0)</f>
        <v>0</v>
      </c>
      <c r="K253" s="243" cm="1">
        <f t="array" aca="1" ref="K253" ca="1">IFERROR(INDIRECT(CONCATENATE($B$1,ADDRESS($R253,K$222,4))),0)</f>
        <v>0</v>
      </c>
      <c r="L253" s="243" cm="1">
        <f t="array" aca="1" ref="L253" ca="1">IFERROR(INDIRECT(CONCATENATE($B$1,ADDRESS($R253,L$222,4))),0)</f>
        <v>0</v>
      </c>
      <c r="M253" s="243" cm="1">
        <f t="array" aca="1" ref="M253" ca="1">IFERROR(INDIRECT(CONCATENATE($B$1,ADDRESS($R253,M$222,4))),0)</f>
        <v>0</v>
      </c>
      <c r="N253" s="243" cm="1">
        <f t="array" aca="1" ref="N253" ca="1">IFERROR(INDIRECT(CONCATENATE($B$1,ADDRESS($R253,N$222,4))),0)</f>
        <v>0</v>
      </c>
      <c r="O253" s="244">
        <f ca="1">SUM(C253:N253)</f>
        <v>0</v>
      </c>
      <c r="R253" s="43">
        <f>R145</f>
        <v>259</v>
      </c>
    </row>
    <row r="254" spans="2:18" ht="16.2" thickBot="1" x14ac:dyDescent="0.35">
      <c r="B254" s="52" t="str">
        <f>B218</f>
        <v>- Taxes on business profits</v>
      </c>
      <c r="C254" s="241" cm="1">
        <f t="array" aca="1" ref="C254" ca="1">IFERROR(INDIRECT(CONCATENATE($B$1,ADDRESS($R254,C$222,4))),0)</f>
        <v>0</v>
      </c>
      <c r="D254" s="241" cm="1">
        <f t="array" aca="1" ref="D254" ca="1">IFERROR(INDIRECT(CONCATENATE($B$1,ADDRESS($R254,D$222,4))),0)</f>
        <v>0</v>
      </c>
      <c r="E254" s="241" cm="1">
        <f t="array" aca="1" ref="E254" ca="1">IFERROR(INDIRECT(CONCATENATE($B$1,ADDRESS($R254,E$222,4))),0)</f>
        <v>0</v>
      </c>
      <c r="F254" s="241" cm="1">
        <f t="array" aca="1" ref="F254" ca="1">IFERROR(INDIRECT(CONCATENATE($B$1,ADDRESS($R254,F$222,4))),0)</f>
        <v>0</v>
      </c>
      <c r="G254" s="241" cm="1">
        <f t="array" aca="1" ref="G254" ca="1">IFERROR(INDIRECT(CONCATENATE($B$1,ADDRESS($R254,G$222,4))),0)</f>
        <v>0</v>
      </c>
      <c r="H254" s="241" cm="1">
        <f t="array" aca="1" ref="H254" ca="1">IFERROR(INDIRECT(CONCATENATE($B$1,ADDRESS($R254,H$222,4))),0)</f>
        <v>0</v>
      </c>
      <c r="I254" s="241" cm="1">
        <f t="array" aca="1" ref="I254" ca="1">IFERROR(INDIRECT(CONCATENATE($B$1,ADDRESS($R254,I$222,4))),0)</f>
        <v>0</v>
      </c>
      <c r="J254" s="241" cm="1">
        <f t="array" aca="1" ref="J254" ca="1">IFERROR(INDIRECT(CONCATENATE($B$1,ADDRESS($R254,J$222,4))),0)</f>
        <v>0</v>
      </c>
      <c r="K254" s="241" cm="1">
        <f t="array" aca="1" ref="K254" ca="1">IFERROR(INDIRECT(CONCATENATE($B$1,ADDRESS($R254,K$222,4))),0)</f>
        <v>0</v>
      </c>
      <c r="L254" s="241" cm="1">
        <f t="array" aca="1" ref="L254" ca="1">IFERROR(INDIRECT(CONCATENATE($B$1,ADDRESS($R254,L$222,4))),0)</f>
        <v>0</v>
      </c>
      <c r="M254" s="241" cm="1">
        <f t="array" aca="1" ref="M254" ca="1">IFERROR(INDIRECT(CONCATENATE($B$1,ADDRESS($R254,M$222,4))),0)</f>
        <v>0</v>
      </c>
      <c r="N254" s="241" cm="1">
        <f t="array" aca="1" ref="N254" ca="1">IFERROR(INDIRECT(CONCATENATE($B$1,ADDRESS($R254,N$222,4))),0)</f>
        <v>0</v>
      </c>
      <c r="O254" s="242">
        <f ca="1">SUM(C254:N254)</f>
        <v>0</v>
      </c>
      <c r="R254" s="43">
        <f>R146</f>
        <v>260</v>
      </c>
    </row>
    <row r="255" spans="2:18" ht="15" thickBot="1" x14ac:dyDescent="0.35">
      <c r="B255" s="50"/>
      <c r="C255" s="76"/>
      <c r="D255" s="76"/>
      <c r="E255" s="76"/>
      <c r="F255" s="76"/>
      <c r="G255" s="76"/>
      <c r="H255" s="76"/>
      <c r="I255" s="76"/>
      <c r="J255" s="76"/>
      <c r="K255" s="76"/>
      <c r="L255" s="76"/>
      <c r="M255" s="76"/>
      <c r="N255" s="76"/>
      <c r="O255" s="77"/>
    </row>
    <row r="256" spans="2:18" ht="16.2" thickBot="1" x14ac:dyDescent="0.35">
      <c r="B256" s="234" t="str">
        <f>B220</f>
        <v>6. Profit after taxes</v>
      </c>
      <c r="C256" s="237">
        <f ca="1">C251-C253-C254</f>
        <v>0</v>
      </c>
      <c r="D256" s="237">
        <f t="shared" ref="D256:O256" ca="1" si="72">D251-D253-D254</f>
        <v>0</v>
      </c>
      <c r="E256" s="237">
        <f t="shared" ca="1" si="72"/>
        <v>0</v>
      </c>
      <c r="F256" s="237">
        <f t="shared" ca="1" si="72"/>
        <v>0</v>
      </c>
      <c r="G256" s="237">
        <f t="shared" ca="1" si="72"/>
        <v>0</v>
      </c>
      <c r="H256" s="237">
        <f t="shared" ca="1" si="72"/>
        <v>0</v>
      </c>
      <c r="I256" s="237">
        <f t="shared" ca="1" si="72"/>
        <v>0</v>
      </c>
      <c r="J256" s="237">
        <f t="shared" ca="1" si="72"/>
        <v>0</v>
      </c>
      <c r="K256" s="237">
        <f t="shared" ca="1" si="72"/>
        <v>0</v>
      </c>
      <c r="L256" s="237">
        <f t="shared" ca="1" si="72"/>
        <v>0</v>
      </c>
      <c r="M256" s="237">
        <f t="shared" ca="1" si="72"/>
        <v>0</v>
      </c>
      <c r="N256" s="237">
        <f t="shared" ca="1" si="72"/>
        <v>0</v>
      </c>
      <c r="O256" s="236">
        <f t="shared" ca="1" si="72"/>
        <v>0</v>
      </c>
    </row>
  </sheetData>
  <sheetProtection algorithmName="SHA-512" hashValue="psGw3jFhG0nDDMU1Lx6nm7rX9oaq3/X9v+T0QaOVNTG9/D6Ng6ZWDDqaXUfMPRNOtvuIJz8OPJZoNE4N5OW5fA==" saltValue="E3l6vUeHPm+ZfiiaBa8sHw==" spinCount="100000" sheet="1" objects="1" scenarios="1" formatRows="0"/>
  <mergeCells count="29">
    <mergeCell ref="C187:F187"/>
    <mergeCell ref="G187:L187"/>
    <mergeCell ref="M187:N187"/>
    <mergeCell ref="C223:F223"/>
    <mergeCell ref="G223:L223"/>
    <mergeCell ref="M223:N223"/>
    <mergeCell ref="R1:S2"/>
    <mergeCell ref="C7:F7"/>
    <mergeCell ref="C1:D1"/>
    <mergeCell ref="L1:N1"/>
    <mergeCell ref="L2:N2"/>
    <mergeCell ref="O4:P4"/>
    <mergeCell ref="M4:N4"/>
    <mergeCell ref="M7:N7"/>
    <mergeCell ref="G7:L7"/>
    <mergeCell ref="B3:C3"/>
    <mergeCell ref="B5:C5"/>
    <mergeCell ref="C43:F43"/>
    <mergeCell ref="M43:N43"/>
    <mergeCell ref="M79:N79"/>
    <mergeCell ref="M115:N115"/>
    <mergeCell ref="G43:L43"/>
    <mergeCell ref="G79:L79"/>
    <mergeCell ref="G115:L115"/>
    <mergeCell ref="C151:F151"/>
    <mergeCell ref="G151:L151"/>
    <mergeCell ref="M151:N151"/>
    <mergeCell ref="C79:F79"/>
    <mergeCell ref="C115:F115"/>
  </mergeCells>
  <conditionalFormatting sqref="C10:M11 C15:M16 C37:M38 C22:M32">
    <cfRule type="expression" dxfId="262" priority="846">
      <formula>C$8&lt;MONTH($O$4)</formula>
    </cfRule>
  </conditionalFormatting>
  <conditionalFormatting sqref="D31 D37:D38">
    <cfRule type="expression" dxfId="261" priority="850">
      <formula>$D$8&lt;MONTH($O$4)</formula>
    </cfRule>
  </conditionalFormatting>
  <conditionalFormatting sqref="E31 E37:E38">
    <cfRule type="expression" dxfId="260" priority="854">
      <formula>$E$8&lt;MONTH($O$4)</formula>
    </cfRule>
  </conditionalFormatting>
  <conditionalFormatting sqref="F31 F37:F38">
    <cfRule type="expression" dxfId="259" priority="858">
      <formula>$F$8&lt;MONTH($O$4)</formula>
    </cfRule>
  </conditionalFormatting>
  <conditionalFormatting sqref="G31 G37:G38">
    <cfRule type="expression" dxfId="258" priority="862">
      <formula>$G$8&lt;MONTH($O$4)</formula>
    </cfRule>
  </conditionalFormatting>
  <conditionalFormatting sqref="H31 H37:H38">
    <cfRule type="expression" dxfId="257" priority="866">
      <formula>$H$8&lt;MONTH($O$4)</formula>
    </cfRule>
  </conditionalFormatting>
  <conditionalFormatting sqref="I31 I37:I38">
    <cfRule type="expression" dxfId="256" priority="870">
      <formula>$I$8&lt;MONTH($O$4)</formula>
    </cfRule>
  </conditionalFormatting>
  <conditionalFormatting sqref="J31 J37:J38">
    <cfRule type="expression" dxfId="255" priority="874">
      <formula>$J$8&lt;MONTH($O$4)</formula>
    </cfRule>
  </conditionalFormatting>
  <conditionalFormatting sqref="K31 K37:K38">
    <cfRule type="expression" dxfId="254" priority="878">
      <formula>$K$8&lt;MONTH($O$4)</formula>
    </cfRule>
  </conditionalFormatting>
  <conditionalFormatting sqref="L31 L37:L38">
    <cfRule type="expression" dxfId="253" priority="882">
      <formula>$L$8&lt;MONTH($O$4)</formula>
    </cfRule>
  </conditionalFormatting>
  <conditionalFormatting sqref="M31 M37:M38">
    <cfRule type="expression" dxfId="252" priority="886">
      <formula>$M$8&lt;MONTH($O$4)</formula>
    </cfRule>
  </conditionalFormatting>
  <conditionalFormatting sqref="N31 N37:N38">
    <cfRule type="expression" dxfId="251" priority="890">
      <formula>$N$8&lt;MONTH($O$4)</formula>
    </cfRule>
  </conditionalFormatting>
  <conditionalFormatting sqref="B3 D3">
    <cfRule type="expression" dxfId="250" priority="5">
      <formula>$A$3=-1</formula>
    </cfRule>
    <cfRule type="expression" dxfId="249" priority="6">
      <formula>LEN($B$3)&gt;1</formula>
    </cfRule>
  </conditionalFormatting>
  <conditionalFormatting sqref="B3:D3">
    <cfRule type="expression" dxfId="248" priority="4">
      <formula>$D$3&lt;NOW()</formula>
    </cfRule>
  </conditionalFormatting>
  <conditionalFormatting sqref="B5">
    <cfRule type="expression" dxfId="247" priority="2">
      <formula>$B$1=1</formula>
    </cfRule>
  </conditionalFormatting>
  <printOptions horizontalCentered="1" verticalCentered="1"/>
  <pageMargins left="0.39370078740157483" right="0.39370078740157483" top="0.78740157480314965" bottom="0.39370078740157483" header="0.19685039370078741" footer="0.19685039370078741"/>
  <pageSetup paperSize="9" scale="65" fitToHeight="3" orientation="landscape" r:id="rId1"/>
  <headerFooter>
    <oddHeader>&amp;C&amp;"-,Fett"&amp;18&amp;A&amp;R&amp;G</oddHeader>
    <oddFooter>&amp;L&amp;F&amp;CSeite &amp;P von &amp;N&amp;RAusdruck vom &amp;D</oddFooter>
  </headerFooter>
  <rowBreaks count="6" manualBreakCount="6">
    <brk id="41" min="1" max="14" man="1"/>
    <brk id="77" min="1" max="14" man="1"/>
    <brk id="113" min="1" max="14" man="1"/>
    <brk id="149" min="1" max="14" man="1"/>
    <brk id="185" min="1" max="14" man="1"/>
    <brk id="221" min="1" max="14" man="1"/>
  </rowBreaks>
  <legacyDrawingHF r:id="rId2"/>
  <extLst>
    <ext xmlns:x14="http://schemas.microsoft.com/office/spreadsheetml/2009/9/main" uri="{78C0D931-6437-407d-A8EE-F0AAD7539E65}">
      <x14:conditionalFormattings>
        <x14:conditionalFormatting xmlns:xm="http://schemas.microsoft.com/office/excel/2006/main">
          <x14:cfRule type="expression" priority="3" id="{54C09DD6-870D-4611-BA8C-BD631F142C96}">
            <xm:f>AND('Input sheet'!$A$9=1,'Input sheet'!$F$1="T")</xm:f>
            <x14:dxf>
              <font>
                <color theme="8" tint="0.79998168889431442"/>
              </font>
            </x14:dxf>
          </x14:cfRule>
          <xm:sqref>C10:O40 C46:O76 C82:O112 C118:O148 C154:O184 C190:O220 C226:O256</xm:sqref>
        </x14:conditionalFormatting>
        <x14:conditionalFormatting xmlns:xm="http://schemas.microsoft.com/office/excel/2006/main">
          <x14:cfRule type="expression" priority="1" id="{40FBB421-D0EB-45AF-BC9E-338F6F5BA8B7}">
            <xm:f>'Input sheet'!$A$9=1</xm:f>
            <x14:dxf>
              <font>
                <b/>
                <i val="0"/>
                <color rgb="FFC00000"/>
              </font>
              <fill>
                <patternFill>
                  <bgColor rgb="FFFFC000"/>
                </patternFill>
              </fill>
            </x14:dxf>
          </x14:cfRule>
          <xm:sqref>B5</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9405A-BF6F-4BFC-BF39-252739D67592}">
  <sheetPr codeName="Tabelle08">
    <tabColor rgb="FFFFFF99"/>
    <outlinePr summaryBelow="0" summaryRight="0"/>
    <pageSetUpPr fitToPage="1"/>
  </sheetPr>
  <dimension ref="A1:Z262"/>
  <sheetViews>
    <sheetView showGridLines="0" showRowColHeaders="0" zoomScale="85" zoomScaleNormal="85" workbookViewId="0">
      <selection activeCell="H1" sqref="H1:M1"/>
    </sheetView>
  </sheetViews>
  <sheetFormatPr baseColWidth="10" defaultColWidth="4.88671875" defaultRowHeight="14.4" zeroHeight="1" outlineLevelRow="1" outlineLevelCol="1" x14ac:dyDescent="0.3"/>
  <cols>
    <col min="1" max="1" width="2.5546875" style="41" customWidth="1"/>
    <col min="2" max="2" width="56.5546875" style="41" customWidth="1"/>
    <col min="3" max="15" width="12.6640625" style="41" customWidth="1"/>
    <col min="16" max="16" width="3.5546875" style="41" customWidth="1" collapsed="1"/>
    <col min="17" max="17" width="3.5546875" style="41" hidden="1" customWidth="1" outlineLevel="1"/>
    <col min="18" max="18" width="8.5546875" style="41" hidden="1" customWidth="1" outlineLevel="1"/>
    <col min="19" max="26" width="3.6640625" style="41" hidden="1" customWidth="1" outlineLevel="1"/>
    <col min="27" max="27" width="4.88671875" style="41" customWidth="1"/>
    <col min="28" max="16384" width="4.88671875" style="41"/>
  </cols>
  <sheetData>
    <row r="1" spans="1:26" ht="16.2" customHeight="1" x14ac:dyDescent="0.35">
      <c r="A1" s="348">
        <f>'Input sheet'!D5</f>
        <v>1</v>
      </c>
      <c r="B1" s="874" t="str">
        <f>CONCATENATE(VLOOKUP(CONCATENATE($Z$1,ADDRESS(ROW(),COLUMN(),4)),TRANSL_MAIN[[Key]:[Inhalt]],2,FALSE), " - ",'Input sheet'!C8)</f>
        <v>Liquidity plan - [Name Ihres Unternehmens / Name of your company]</v>
      </c>
      <c r="C1" s="874" t="e">
        <f>VLOOKUP(CONCATENATE($Z$1,ADDRESS(ROW(),COLUMN(),4)),TRANSL_MAIN[[Key]:[Inhalt]],2,FALSE)</f>
        <v>#N/A</v>
      </c>
      <c r="D1" s="874" t="e">
        <f>VLOOKUP(CONCATENATE($Z$1,ADDRESS(ROW(),COLUMN(),4)),TRANSL_MAIN[[Key]:[Inhalt]],2,FALSE)</f>
        <v>#N/A</v>
      </c>
      <c r="E1" s="874" t="e">
        <f>VLOOKUP(CONCATENATE($Z$1,ADDRESS(ROW(),COLUMN(),4)),TRANSL_MAIN[[Key]:[Inhalt]],2,FALSE)</f>
        <v>#N/A</v>
      </c>
      <c r="F1" s="874" t="e">
        <f>VLOOKUP(CONCATENATE($Z$1,ADDRESS(ROW(),COLUMN(),4)),TRANSL_MAIN[[Key]:[Inhalt]],2,FALSE)</f>
        <v>#N/A</v>
      </c>
      <c r="G1" s="874" t="e">
        <f>VLOOKUP(CONCATENATE($Z$1,ADDRESS(ROW(),COLUMN(),4)),TRANSL_MAIN[[Key]:[Inhalt]],2,FALSE)</f>
        <v>#N/A</v>
      </c>
      <c r="H1" s="877" t="str">
        <f>VLOOKUP("S1",TRANSL_HINWEISE[],2,FALSE)</f>
        <v>This worksheet is only visible in the full version</v>
      </c>
      <c r="I1" s="878"/>
      <c r="J1" s="878"/>
      <c r="K1" s="878"/>
      <c r="L1" s="878"/>
      <c r="M1" s="879"/>
      <c r="Q1" s="54">
        <f>'Input sheet'!D5</f>
        <v>1</v>
      </c>
      <c r="R1" s="54" t="str">
        <f>CONCATENATE("'",R2,"'!")</f>
        <v>'Financial planning'!</v>
      </c>
      <c r="S1" s="54"/>
      <c r="T1" s="54"/>
      <c r="U1" s="54"/>
      <c r="V1" s="54"/>
      <c r="W1" s="54"/>
      <c r="X1" s="54"/>
      <c r="Y1" s="54"/>
      <c r="Z1" s="54">
        <v>8</v>
      </c>
    </row>
    <row r="2" spans="1:26" ht="15.6" x14ac:dyDescent="0.3">
      <c r="B2" s="875" t="str">
        <f ca="1">IF('Input sheet'!A9=1,VLOOKUP("R1",TRANSL_HINWEISE[[Nr.]:[Hinweis]],2,FALSE),"-")</f>
        <v>-</v>
      </c>
      <c r="C2" s="876"/>
      <c r="D2" s="112">
        <f>COLUMN('Financial planning'!K9)</f>
        <v>11</v>
      </c>
      <c r="E2" s="112">
        <f>COLUMN('Financial planning'!O9)</f>
        <v>15</v>
      </c>
      <c r="F2" s="57" t="str">
        <f>B257</f>
        <v>Sales distribution in %</v>
      </c>
      <c r="G2" s="112"/>
      <c r="H2" s="112"/>
      <c r="I2" s="112"/>
      <c r="J2" s="112"/>
      <c r="K2" s="112"/>
      <c r="R2" s="40" t="str">
        <f>VLOOKUP(4,Translation!P3:Z15,Q1+2,FALSE)</f>
        <v>Financial planning</v>
      </c>
      <c r="S2" s="54"/>
      <c r="T2" s="54"/>
      <c r="U2" s="54"/>
      <c r="V2" s="54"/>
      <c r="W2" s="54"/>
      <c r="X2" s="54"/>
      <c r="Y2" s="54"/>
      <c r="Z2" s="54"/>
    </row>
    <row r="3" spans="1:26" ht="15.6" x14ac:dyDescent="0.3">
      <c r="A3" s="155">
        <f>'Input sheet'!C1</f>
        <v>1</v>
      </c>
      <c r="B3" s="667" t="str">
        <f>'Input sheet'!C2</f>
        <v>Trial version - valid until</v>
      </c>
      <c r="C3" s="671">
        <f ca="1">IF('Input sheet'!F1="V",Translation!D5,Translation!H1)</f>
        <v>45575</v>
      </c>
      <c r="D3" s="665"/>
      <c r="E3" s="112"/>
      <c r="F3" s="534" t="str">
        <f>B258</f>
        <v>Month 1</v>
      </c>
      <c r="G3" s="653">
        <f>'Financial planning'!C304</f>
        <v>0</v>
      </c>
      <c r="H3" s="534" t="str">
        <f>B259</f>
        <v>Month 2</v>
      </c>
      <c r="I3" s="653">
        <f>'Financial planning'!C305</f>
        <v>0.5</v>
      </c>
      <c r="J3" s="534" t="str">
        <f>B260</f>
        <v>Month 3</v>
      </c>
      <c r="K3" s="653">
        <f>'Financial planning'!C306</f>
        <v>0.5</v>
      </c>
      <c r="L3" s="534" t="str">
        <f>B261</f>
        <v>Month 4</v>
      </c>
      <c r="M3" s="653">
        <f>'Financial planning'!C307</f>
        <v>0</v>
      </c>
      <c r="N3" s="534" t="str">
        <f>B262</f>
        <v>Month 5</v>
      </c>
      <c r="O3" s="654">
        <f>'Financial planning'!C308</f>
        <v>0</v>
      </c>
      <c r="R3" s="54"/>
      <c r="S3" s="54"/>
      <c r="T3" s="54"/>
      <c r="U3" s="54"/>
      <c r="V3" s="54"/>
      <c r="W3" s="54"/>
      <c r="X3" s="54"/>
      <c r="Y3" s="54"/>
      <c r="Z3" s="54"/>
    </row>
    <row r="4" spans="1:26" ht="16.2" thickBot="1" x14ac:dyDescent="0.35">
      <c r="B4" s="347" t="str">
        <f>VLOOKUP(IF('Input sheet'!$C$11=1,"M0","M1"),TRANSL_MAIN[[Key]:[Inhalt]],2,FALSE)</f>
        <v>Amounts without VAT in EUR</v>
      </c>
      <c r="C4" s="112"/>
      <c r="D4" s="112" t="e">
        <f>VLOOKUP("C1",#REF!,$A$1 +2,FALSE)</f>
        <v>#REF!</v>
      </c>
      <c r="E4" s="112"/>
      <c r="F4" s="112"/>
      <c r="G4" s="112"/>
      <c r="H4" s="112"/>
      <c r="I4" s="112"/>
      <c r="J4" s="112"/>
      <c r="K4" s="112"/>
      <c r="L4" s="112"/>
      <c r="M4" s="112"/>
      <c r="N4" s="112"/>
      <c r="R4" s="54"/>
      <c r="S4" s="54"/>
      <c r="T4" s="54"/>
      <c r="U4" s="54"/>
      <c r="V4" s="54"/>
      <c r="W4" s="54"/>
      <c r="X4" s="54"/>
      <c r="Y4" s="54"/>
      <c r="Z4" s="54"/>
    </row>
    <row r="5" spans="1:26" ht="18" x14ac:dyDescent="0.35">
      <c r="B5" s="55">
        <f>'Financial planning'!AZ8</f>
        <v>1900</v>
      </c>
      <c r="C5" s="56">
        <f>COLUMN('Financial planning'!G10)</f>
        <v>7</v>
      </c>
      <c r="D5" s="56">
        <f>C5+4</f>
        <v>11</v>
      </c>
      <c r="E5" s="56">
        <f t="shared" ref="E5:N5" si="0">D5+4</f>
        <v>15</v>
      </c>
      <c r="F5" s="56">
        <f t="shared" si="0"/>
        <v>19</v>
      </c>
      <c r="G5" s="56">
        <f t="shared" si="0"/>
        <v>23</v>
      </c>
      <c r="H5" s="56">
        <f t="shared" si="0"/>
        <v>27</v>
      </c>
      <c r="I5" s="56">
        <f t="shared" si="0"/>
        <v>31</v>
      </c>
      <c r="J5" s="56">
        <f t="shared" si="0"/>
        <v>35</v>
      </c>
      <c r="K5" s="56">
        <f t="shared" si="0"/>
        <v>39</v>
      </c>
      <c r="L5" s="56">
        <f t="shared" si="0"/>
        <v>43</v>
      </c>
      <c r="M5" s="56">
        <f t="shared" si="0"/>
        <v>47</v>
      </c>
      <c r="N5" s="56">
        <f t="shared" si="0"/>
        <v>51</v>
      </c>
      <c r="O5" s="144"/>
    </row>
    <row r="6" spans="1:26" x14ac:dyDescent="0.3">
      <c r="B6" s="58" t="str">
        <f>VLOOKUP(CONCATENATE($Z$1,ADDRESS(ROW(),COLUMN(),4)),TRANSL_MAIN[[Key]:[Inhalt]],2,FALSE)</f>
        <v>Month</v>
      </c>
      <c r="C6" s="642">
        <v>1</v>
      </c>
      <c r="D6" s="535">
        <v>2</v>
      </c>
      <c r="E6" s="535">
        <v>3</v>
      </c>
      <c r="F6" s="535">
        <v>4</v>
      </c>
      <c r="G6" s="535">
        <v>5</v>
      </c>
      <c r="H6" s="535">
        <v>6</v>
      </c>
      <c r="I6" s="535">
        <v>7</v>
      </c>
      <c r="J6" s="535">
        <v>8</v>
      </c>
      <c r="K6" s="535">
        <v>9</v>
      </c>
      <c r="L6" s="535">
        <v>10</v>
      </c>
      <c r="M6" s="535">
        <v>11</v>
      </c>
      <c r="N6" s="535">
        <v>12</v>
      </c>
      <c r="O6" s="536" t="str">
        <f>VLOOKUP(CONCATENATE($Z$1,ADDRESS(ROW(),COLUMN(),4)),TRANSL_MAIN[[Key]:[Inhalt]],2,FALSE)</f>
        <v>Total</v>
      </c>
    </row>
    <row r="7" spans="1:26" x14ac:dyDescent="0.3">
      <c r="B7" s="537" t="str">
        <f>VLOOKUP(CONCATENATE($Z$1,ADDRESS(ROW(),COLUMN(),4)),TRANSL_MAIN[[Key]:[Inhalt]],2,FALSE)</f>
        <v>Year</v>
      </c>
      <c r="C7" s="643"/>
      <c r="D7" s="538"/>
      <c r="E7" s="538"/>
      <c r="F7" s="538"/>
      <c r="G7" s="538"/>
      <c r="H7" s="538"/>
      <c r="I7" s="538"/>
      <c r="J7" s="538"/>
      <c r="K7" s="538"/>
      <c r="L7" s="538"/>
      <c r="M7" s="538"/>
      <c r="N7" s="538"/>
      <c r="O7" s="539"/>
      <c r="R7" s="59"/>
      <c r="S7" s="59"/>
      <c r="T7" s="59"/>
      <c r="U7" s="59"/>
      <c r="V7" s="59"/>
      <c r="W7" s="59"/>
      <c r="X7" s="59"/>
      <c r="Y7" s="59"/>
      <c r="Z7" s="59"/>
    </row>
    <row r="8" spans="1:26" x14ac:dyDescent="0.3">
      <c r="B8" s="540" t="str">
        <f>VLOOKUP(CONCATENATE($Z$1,ADDRESS(ROW(),COLUMN(),4)),TRANSL_MAIN[[Key]:[Inhalt]],2,FALSE)</f>
        <v>Bank balance</v>
      </c>
      <c r="C8" s="541" cm="1">
        <f t="array" aca="1" ref="C8" ca="1">IFERROR(INDIRECT(CONCATENATE($R$1,ADDRESS($R8,C$5,4))),0)</f>
        <v>0</v>
      </c>
      <c r="D8" s="541" cm="1">
        <f t="array" aca="1" ref="D8" ca="1">IFERROR(INDIRECT(CONCATENATE($R$1,ADDRESS($R8,D$5,4))),0)</f>
        <v>0</v>
      </c>
      <c r="E8" s="541" cm="1">
        <f t="array" aca="1" ref="E8" ca="1">IFERROR(INDIRECT(CONCATENATE($R$1,ADDRESS($R8,E$5,4))),0)</f>
        <v>0</v>
      </c>
      <c r="F8" s="541" cm="1">
        <f t="array" aca="1" ref="F8" ca="1">IFERROR(INDIRECT(CONCATENATE($R$1,ADDRESS($R8,F$5,4))),0)</f>
        <v>0</v>
      </c>
      <c r="G8" s="541" cm="1">
        <f t="array" aca="1" ref="G8" ca="1">IFERROR(INDIRECT(CONCATENATE($R$1,ADDRESS($R8,G$5,4))),0)</f>
        <v>0</v>
      </c>
      <c r="H8" s="541" cm="1">
        <f t="array" aca="1" ref="H8" ca="1">IFERROR(INDIRECT(CONCATENATE($R$1,ADDRESS($R8,H$5,4))),0)</f>
        <v>0</v>
      </c>
      <c r="I8" s="541" cm="1">
        <f t="array" aca="1" ref="I8" ca="1">IFERROR(INDIRECT(CONCATENATE($R$1,ADDRESS($R8,I$5,4))),0)</f>
        <v>0</v>
      </c>
      <c r="J8" s="541" cm="1">
        <f t="array" aca="1" ref="J8" ca="1">IFERROR(INDIRECT(CONCATENATE($R$1,ADDRESS($R8,J$5,4))),0)</f>
        <v>0</v>
      </c>
      <c r="K8" s="541" cm="1">
        <f t="array" aca="1" ref="K8" ca="1">IFERROR(INDIRECT(CONCATENATE($R$1,ADDRESS($R8,K$5,4))),0)</f>
        <v>0</v>
      </c>
      <c r="L8" s="541" cm="1">
        <f t="array" aca="1" ref="L8" ca="1">IFERROR(INDIRECT(CONCATENATE($R$1,ADDRESS($R8,L$5,4))),0)</f>
        <v>0</v>
      </c>
      <c r="M8" s="541" cm="1">
        <f t="array" aca="1" ref="M8" ca="1">IFERROR(INDIRECT(CONCATENATE($R$1,ADDRESS($R8,M$5,4))),0)</f>
        <v>0</v>
      </c>
      <c r="N8" s="541" cm="1">
        <f t="array" aca="1" ref="N8" ca="1">IFERROR(INDIRECT(CONCATENATE($R$1,ADDRESS($R8,N$5,4))),0)</f>
        <v>0</v>
      </c>
      <c r="O8" s="542"/>
      <c r="R8" s="60">
        <f>ROW('Financial planning'!C311)</f>
        <v>311</v>
      </c>
      <c r="S8" s="60"/>
      <c r="T8" s="60"/>
      <c r="U8" s="60"/>
      <c r="V8" s="60"/>
      <c r="W8" s="60"/>
      <c r="X8" s="60"/>
      <c r="Y8" s="60"/>
      <c r="Z8" s="60"/>
    </row>
    <row r="9" spans="1:26" x14ac:dyDescent="0.3">
      <c r="B9" s="537" t="str">
        <f>VLOOKUP(CONCATENATE($Z$1,ADDRESS(ROW(),COLUMN(),4)),TRANSL_MAIN[[Key]:[Inhalt]],2,FALSE)</f>
        <v>Incoming payments (net)</v>
      </c>
      <c r="C9" s="543"/>
      <c r="D9" s="543"/>
      <c r="E9" s="543"/>
      <c r="F9" s="543"/>
      <c r="G9" s="543"/>
      <c r="H9" s="543"/>
      <c r="I9" s="543"/>
      <c r="J9" s="543"/>
      <c r="K9" s="543"/>
      <c r="L9" s="543"/>
      <c r="M9" s="543"/>
      <c r="N9" s="543"/>
      <c r="O9" s="544"/>
      <c r="R9" s="60"/>
      <c r="S9" s="60"/>
      <c r="T9" s="60"/>
      <c r="U9" s="60"/>
      <c r="V9" s="60"/>
      <c r="W9" s="60"/>
      <c r="X9" s="60"/>
      <c r="Y9" s="60"/>
      <c r="Z9" s="60"/>
    </row>
    <row r="10" spans="1:26" x14ac:dyDescent="0.3">
      <c r="B10" s="545" t="str">
        <f>VLOOKUP(CONCATENATE($Z$1,ADDRESS(ROW(),COLUMN(),4)),TRANSL_MAIN[[Key]:[Inhalt]],2,FALSE)</f>
        <v>Cash/Bank</v>
      </c>
      <c r="C10" s="227" cm="1">
        <f t="array" aca="1" ref="C10" ca="1">IFERROR(INDIRECT(CONCATENATE($R$1,ADDRESS($R10,C$5,4))),0)</f>
        <v>0</v>
      </c>
      <c r="D10" s="227" cm="1">
        <f t="array" aca="1" ref="D10" ca="1">IFERROR(INDIRECT(CONCATENATE($R$1,ADDRESS($R10,D$5,4))),0)</f>
        <v>0</v>
      </c>
      <c r="E10" s="227" cm="1">
        <f t="array" aca="1" ref="E10" ca="1">IFERROR(INDIRECT(CONCATENATE($R$1,ADDRESS($R10,E$5,4))),0)</f>
        <v>0</v>
      </c>
      <c r="F10" s="227" cm="1">
        <f t="array" aca="1" ref="F10" ca="1">IFERROR(INDIRECT(CONCATENATE($R$1,ADDRESS($R10,F$5,4))),0)</f>
        <v>0</v>
      </c>
      <c r="G10" s="227" cm="1">
        <f t="array" aca="1" ref="G10" ca="1">IFERROR(INDIRECT(CONCATENATE($R$1,ADDRESS($R10,G$5,4))),0)</f>
        <v>0</v>
      </c>
      <c r="H10" s="227" cm="1">
        <f t="array" aca="1" ref="H10" ca="1">IFERROR(INDIRECT(CONCATENATE($R$1,ADDRESS($R10,H$5,4))),0)</f>
        <v>0</v>
      </c>
      <c r="I10" s="227" cm="1">
        <f t="array" aca="1" ref="I10" ca="1">IFERROR(INDIRECT(CONCATENATE($R$1,ADDRESS($R10,I$5,4))),0)</f>
        <v>0</v>
      </c>
      <c r="J10" s="227" cm="1">
        <f t="array" aca="1" ref="J10" ca="1">IFERROR(INDIRECT(CONCATENATE($R$1,ADDRESS($R10,J$5,4))),0)</f>
        <v>0</v>
      </c>
      <c r="K10" s="227" cm="1">
        <f t="array" aca="1" ref="K10" ca="1">IFERROR(INDIRECT(CONCATENATE($R$1,ADDRESS($R10,K$5,4))),0)</f>
        <v>0</v>
      </c>
      <c r="L10" s="227" cm="1">
        <f t="array" aca="1" ref="L10" ca="1">IFERROR(INDIRECT(CONCATENATE($R$1,ADDRESS($R10,L$5,4))),0)</f>
        <v>0</v>
      </c>
      <c r="M10" s="227" cm="1">
        <f t="array" aca="1" ref="M10" ca="1">IFERROR(INDIRECT(CONCATENATE($R$1,ADDRESS($R10,M$5,4))),0)</f>
        <v>0</v>
      </c>
      <c r="N10" s="227" cm="1">
        <f t="array" aca="1" ref="N10" ca="1">IFERROR(INDIRECT(CONCATENATE($R$1,ADDRESS($R10,N$5,4))),0)</f>
        <v>0</v>
      </c>
      <c r="O10" s="546">
        <f ca="1">SUM(C10:N10)</f>
        <v>0</v>
      </c>
      <c r="R10" s="60">
        <f>ROW('Financial planning'!C313)</f>
        <v>313</v>
      </c>
      <c r="S10" s="60"/>
      <c r="T10" s="60"/>
      <c r="U10" s="60"/>
      <c r="V10" s="60"/>
      <c r="W10" s="60"/>
      <c r="X10" s="60"/>
      <c r="Y10" s="60"/>
      <c r="Z10" s="60"/>
    </row>
    <row r="11" spans="1:26" x14ac:dyDescent="0.3">
      <c r="B11" s="547" t="str">
        <f>VLOOKUP(CONCATENATE($Z$1,ADDRESS(ROW(),COLUMN(),4)),TRANSL_MAIN[[Key]:[Inhalt]],2,FALSE)</f>
        <v>from incoming receivables</v>
      </c>
      <c r="C11" s="541" cm="1">
        <f t="array" aca="1" ref="C11" ca="1">IFERROR(INDIRECT(CONCATENATE($R$1,ADDRESS($R11,C$5,4))),0)</f>
        <v>0</v>
      </c>
      <c r="D11" s="541" cm="1">
        <f t="array" aca="1" ref="D11" ca="1">IFERROR(INDIRECT(CONCATENATE($R$1,ADDRESS($R11,D$5,4))),0)</f>
        <v>0</v>
      </c>
      <c r="E11" s="541" cm="1">
        <f t="array" aca="1" ref="E11" ca="1">IFERROR(INDIRECT(CONCATENATE($R$1,ADDRESS($R11,E$5,4))),0)</f>
        <v>0</v>
      </c>
      <c r="F11" s="541" cm="1">
        <f t="array" aca="1" ref="F11" ca="1">IFERROR(INDIRECT(CONCATENATE($R$1,ADDRESS($R11,F$5,4))),0)</f>
        <v>0</v>
      </c>
      <c r="G11" s="541" cm="1">
        <f t="array" aca="1" ref="G11" ca="1">IFERROR(INDIRECT(CONCATENATE($R$1,ADDRESS($R11,G$5,4))),0)</f>
        <v>0</v>
      </c>
      <c r="H11" s="541" cm="1">
        <f t="array" aca="1" ref="H11" ca="1">IFERROR(INDIRECT(CONCATENATE($R$1,ADDRESS($R11,H$5,4))),0)</f>
        <v>0</v>
      </c>
      <c r="I11" s="541" cm="1">
        <f t="array" aca="1" ref="I11" ca="1">IFERROR(INDIRECT(CONCATENATE($R$1,ADDRESS($R11,I$5,4))),0)</f>
        <v>0</v>
      </c>
      <c r="J11" s="541" cm="1">
        <f t="array" aca="1" ref="J11" ca="1">IFERROR(INDIRECT(CONCATENATE($R$1,ADDRESS($R11,J$5,4))),0)</f>
        <v>0</v>
      </c>
      <c r="K11" s="541" cm="1">
        <f t="array" aca="1" ref="K11" ca="1">IFERROR(INDIRECT(CONCATENATE($R$1,ADDRESS($R11,K$5,4))),0)</f>
        <v>0</v>
      </c>
      <c r="L11" s="541" cm="1">
        <f t="array" aca="1" ref="L11" ca="1">IFERROR(INDIRECT(CONCATENATE($R$1,ADDRESS($R11,L$5,4))),0)</f>
        <v>0</v>
      </c>
      <c r="M11" s="541" cm="1">
        <f t="array" aca="1" ref="M11" ca="1">IFERROR(INDIRECT(CONCATENATE($R$1,ADDRESS($R11,M$5,4))),0)</f>
        <v>0</v>
      </c>
      <c r="N11" s="541" cm="1">
        <f t="array" aca="1" ref="N11" ca="1">IFERROR(INDIRECT(CONCATENATE($R$1,ADDRESS($R11,N$5,4))),0)</f>
        <v>0</v>
      </c>
      <c r="O11" s="546">
        <f ca="1">SUM(C11:N11)</f>
        <v>0</v>
      </c>
      <c r="R11" s="60">
        <f>ROW('Financial planning'!C314)</f>
        <v>314</v>
      </c>
      <c r="S11" s="60"/>
      <c r="T11" s="60"/>
      <c r="U11" s="60"/>
      <c r="V11" s="60"/>
      <c r="W11" s="60"/>
      <c r="X11" s="60"/>
      <c r="Y11" s="60"/>
      <c r="Z11" s="60"/>
    </row>
    <row r="12" spans="1:26" x14ac:dyDescent="0.3">
      <c r="B12" s="547" t="str">
        <f>VLOOKUP(CONCATENATE($Z$1,ADDRESS(ROW(),COLUMN(),4)),TRANSL_MAIN[[Key]:[Inhalt]],2,FALSE)</f>
        <v>VAT revenue</v>
      </c>
      <c r="C12" s="541" cm="1">
        <f t="array" aca="1" ref="C12" ca="1">IFERROR(INDIRECT(CONCATENATE($R$1,ADDRESS($R12,C$5,4))),0)</f>
        <v>0</v>
      </c>
      <c r="D12" s="541" cm="1">
        <f t="array" aca="1" ref="D12" ca="1">IFERROR(INDIRECT(CONCATENATE($R$1,ADDRESS($R12,D$5,4))),0)</f>
        <v>0</v>
      </c>
      <c r="E12" s="541" cm="1">
        <f t="array" aca="1" ref="E12" ca="1">IFERROR(INDIRECT(CONCATENATE($R$1,ADDRESS($R12,E$5,4))),0)</f>
        <v>0</v>
      </c>
      <c r="F12" s="541" cm="1">
        <f t="array" aca="1" ref="F12" ca="1">IFERROR(INDIRECT(CONCATENATE($R$1,ADDRESS($R12,F$5,4))),0)</f>
        <v>0</v>
      </c>
      <c r="G12" s="541" cm="1">
        <f t="array" aca="1" ref="G12" ca="1">IFERROR(INDIRECT(CONCATENATE($R$1,ADDRESS($R12,G$5,4))),0)</f>
        <v>0</v>
      </c>
      <c r="H12" s="541" cm="1">
        <f t="array" aca="1" ref="H12" ca="1">IFERROR(INDIRECT(CONCATENATE($R$1,ADDRESS($R12,H$5,4))),0)</f>
        <v>0</v>
      </c>
      <c r="I12" s="541" cm="1">
        <f t="array" aca="1" ref="I12" ca="1">IFERROR(INDIRECT(CONCATENATE($R$1,ADDRESS($R12,I$5,4))),0)</f>
        <v>0</v>
      </c>
      <c r="J12" s="541" cm="1">
        <f t="array" aca="1" ref="J12" ca="1">IFERROR(INDIRECT(CONCATENATE($R$1,ADDRESS($R12,J$5,4))),0)</f>
        <v>0</v>
      </c>
      <c r="K12" s="541" cm="1">
        <f t="array" aca="1" ref="K12" ca="1">IFERROR(INDIRECT(CONCATENATE($R$1,ADDRESS($R12,K$5,4))),0)</f>
        <v>0</v>
      </c>
      <c r="L12" s="541" cm="1">
        <f t="array" aca="1" ref="L12" ca="1">IFERROR(INDIRECT(CONCATENATE($R$1,ADDRESS($R12,L$5,4))),0)</f>
        <v>0</v>
      </c>
      <c r="M12" s="541" cm="1">
        <f t="array" aca="1" ref="M12" ca="1">IFERROR(INDIRECT(CONCATENATE($R$1,ADDRESS($R12,M$5,4))),0)</f>
        <v>0</v>
      </c>
      <c r="N12" s="541" cm="1">
        <f t="array" aca="1" ref="N12" ca="1">IFERROR(INDIRECT(CONCATENATE($R$1,ADDRESS($R12,N$5,4))),0)</f>
        <v>0</v>
      </c>
      <c r="O12" s="546">
        <f t="shared" ref="O12:O17" ca="1" si="1">SUM(C12:N12)</f>
        <v>0</v>
      </c>
      <c r="R12" s="60">
        <f>ROW('Financial planning'!C315)</f>
        <v>315</v>
      </c>
      <c r="S12" s="60"/>
      <c r="T12" s="60"/>
      <c r="U12" s="60"/>
      <c r="V12" s="60"/>
      <c r="W12" s="60"/>
      <c r="X12" s="60"/>
      <c r="Y12" s="60"/>
      <c r="Z12" s="60"/>
    </row>
    <row r="13" spans="1:26" x14ac:dyDescent="0.3">
      <c r="B13" s="548" t="str">
        <f>VLOOKUP(CONCATENATE($Z$1,ADDRESS(ROW(),COLUMN(),4)),TRANSL_MAIN[[Key]:[Inhalt]],2,FALSE)</f>
        <v>Funds from credit</v>
      </c>
      <c r="C13" s="549" cm="1">
        <f t="array" aca="1" ref="C13" ca="1">IFERROR(INDIRECT(CONCATENATE($R$1,ADDRESS($R13,C$5,4))),0)</f>
        <v>0</v>
      </c>
      <c r="D13" s="549" cm="1">
        <f t="array" aca="1" ref="D13" ca="1">IFERROR(INDIRECT(CONCATENATE($R$1,ADDRESS($R13,D$5,4))),0)</f>
        <v>0</v>
      </c>
      <c r="E13" s="549" cm="1">
        <f t="array" aca="1" ref="E13" ca="1">IFERROR(INDIRECT(CONCATENATE($R$1,ADDRESS($R13,E$5,4))),0)</f>
        <v>0</v>
      </c>
      <c r="F13" s="549" cm="1">
        <f t="array" aca="1" ref="F13" ca="1">IFERROR(INDIRECT(CONCATENATE($R$1,ADDRESS($R13,F$5,4))),0)</f>
        <v>0</v>
      </c>
      <c r="G13" s="549" cm="1">
        <f t="array" aca="1" ref="G13" ca="1">IFERROR(INDIRECT(CONCATENATE($R$1,ADDRESS($R13,G$5,4))),0)</f>
        <v>0</v>
      </c>
      <c r="H13" s="549" cm="1">
        <f t="array" aca="1" ref="H13" ca="1">IFERROR(INDIRECT(CONCATENATE($R$1,ADDRESS($R13,H$5,4))),0)</f>
        <v>0</v>
      </c>
      <c r="I13" s="549" cm="1">
        <f t="array" aca="1" ref="I13" ca="1">IFERROR(INDIRECT(CONCATENATE($R$1,ADDRESS($R13,I$5,4))),0)</f>
        <v>0</v>
      </c>
      <c r="J13" s="549" cm="1">
        <f t="array" aca="1" ref="J13" ca="1">IFERROR(INDIRECT(CONCATENATE($R$1,ADDRESS($R13,J$5,4))),0)</f>
        <v>0</v>
      </c>
      <c r="K13" s="549" cm="1">
        <f t="array" aca="1" ref="K13" ca="1">IFERROR(INDIRECT(CONCATENATE($R$1,ADDRESS($R13,K$5,4))),0)</f>
        <v>0</v>
      </c>
      <c r="L13" s="549" cm="1">
        <f t="array" aca="1" ref="L13" ca="1">IFERROR(INDIRECT(CONCATENATE($R$1,ADDRESS($R13,L$5,4))),0)</f>
        <v>0</v>
      </c>
      <c r="M13" s="549" cm="1">
        <f t="array" aca="1" ref="M13" ca="1">IFERROR(INDIRECT(CONCATENATE($R$1,ADDRESS($R13,M$5,4))),0)</f>
        <v>0</v>
      </c>
      <c r="N13" s="549" cm="1">
        <f t="array" aca="1" ref="N13" ca="1">IFERROR(INDIRECT(CONCATENATE($R$1,ADDRESS($R13,N$5,4))),0)</f>
        <v>0</v>
      </c>
      <c r="O13" s="546">
        <f t="shared" ca="1" si="1"/>
        <v>0</v>
      </c>
      <c r="R13" s="60">
        <f>ROW('Financial planning'!C316)</f>
        <v>316</v>
      </c>
      <c r="S13" s="60"/>
      <c r="T13" s="60"/>
      <c r="U13" s="60"/>
      <c r="V13" s="60"/>
      <c r="W13" s="60"/>
      <c r="X13" s="60"/>
      <c r="Y13" s="60"/>
      <c r="Z13" s="60"/>
    </row>
    <row r="14" spans="1:26" x14ac:dyDescent="0.3">
      <c r="B14" s="548" t="str">
        <f>VLOOKUP(CONCATENATE($Z$1,ADDRESS(ROW(),COLUMN(),4)),TRANSL_MAIN[[Key]:[Inhalt]],2,FALSE)</f>
        <v>VAT refund</v>
      </c>
      <c r="C14" s="549" cm="1">
        <f t="array" aca="1" ref="C14" ca="1">IFERROR(INDIRECT(CONCATENATE($R$1,ADDRESS($R14,C$5,4))),0)</f>
        <v>0</v>
      </c>
      <c r="D14" s="549" cm="1">
        <f t="array" aca="1" ref="D14" ca="1">IFERROR(INDIRECT(CONCATENATE($R$1,ADDRESS($R14,D$5,4))),0)</f>
        <v>0</v>
      </c>
      <c r="E14" s="549" cm="1">
        <f t="array" aca="1" ref="E14" ca="1">IFERROR(INDIRECT(CONCATENATE($R$1,ADDRESS($R14,E$5,4))),0)</f>
        <v>0</v>
      </c>
      <c r="F14" s="549" cm="1">
        <f t="array" aca="1" ref="F14" ca="1">IFERROR(INDIRECT(CONCATENATE($R$1,ADDRESS($R14,F$5,4))),0)</f>
        <v>0</v>
      </c>
      <c r="G14" s="549" cm="1">
        <f t="array" aca="1" ref="G14" ca="1">IFERROR(INDIRECT(CONCATENATE($R$1,ADDRESS($R14,G$5,4))),0)</f>
        <v>0</v>
      </c>
      <c r="H14" s="549" cm="1">
        <f t="array" aca="1" ref="H14" ca="1">IFERROR(INDIRECT(CONCATENATE($R$1,ADDRESS($R14,H$5,4))),0)</f>
        <v>0</v>
      </c>
      <c r="I14" s="549" cm="1">
        <f t="array" aca="1" ref="I14" ca="1">IFERROR(INDIRECT(CONCATENATE($R$1,ADDRESS($R14,I$5,4))),0)</f>
        <v>0</v>
      </c>
      <c r="J14" s="549" cm="1">
        <f t="array" aca="1" ref="J14" ca="1">IFERROR(INDIRECT(CONCATENATE($R$1,ADDRESS($R14,J$5,4))),0)</f>
        <v>0</v>
      </c>
      <c r="K14" s="549" cm="1">
        <f t="array" aca="1" ref="K14" ca="1">IFERROR(INDIRECT(CONCATENATE($R$1,ADDRESS($R14,K$5,4))),0)</f>
        <v>0</v>
      </c>
      <c r="L14" s="549" cm="1">
        <f t="array" aca="1" ref="L14" ca="1">IFERROR(INDIRECT(CONCATENATE($R$1,ADDRESS($R14,L$5,4))),0)</f>
        <v>0</v>
      </c>
      <c r="M14" s="549" cm="1">
        <f t="array" aca="1" ref="M14" ca="1">IFERROR(INDIRECT(CONCATENATE($R$1,ADDRESS($R14,M$5,4))),0)</f>
        <v>0</v>
      </c>
      <c r="N14" s="549" cm="1">
        <f t="array" aca="1" ref="N14" ca="1">IFERROR(INDIRECT(CONCATENATE($R$1,ADDRESS($R14,N$5,4))),0)</f>
        <v>0</v>
      </c>
      <c r="O14" s="546">
        <f t="shared" ca="1" si="1"/>
        <v>0</v>
      </c>
      <c r="R14" s="60">
        <f>ROW('Financial planning'!C317)</f>
        <v>317</v>
      </c>
      <c r="S14" s="60"/>
      <c r="T14" s="60"/>
      <c r="U14" s="60"/>
      <c r="V14" s="60"/>
      <c r="W14" s="60"/>
      <c r="X14" s="60"/>
      <c r="Y14" s="60"/>
      <c r="Z14" s="60"/>
    </row>
    <row r="15" spans="1:26" x14ac:dyDescent="0.3">
      <c r="B15" s="548" t="str">
        <f>VLOOKUP(CONCATENATE($Z$1,ADDRESS(ROW(),COLUMN(),4)),TRANSL_MAIN[[Key]:[Inhalt]],2,FALSE)</f>
        <v>Other</v>
      </c>
      <c r="C15" s="549" cm="1">
        <f t="array" aca="1" ref="C15" ca="1">IFERROR(INDIRECT(CONCATENATE($R$1,ADDRESS($R15,C$5,4))),0)</f>
        <v>0</v>
      </c>
      <c r="D15" s="549" cm="1">
        <f t="array" aca="1" ref="D15" ca="1">IFERROR(INDIRECT(CONCATENATE($R$1,ADDRESS($R15,D$5,4))),0)</f>
        <v>0</v>
      </c>
      <c r="E15" s="549" cm="1">
        <f t="array" aca="1" ref="E15" ca="1">IFERROR(INDIRECT(CONCATENATE($R$1,ADDRESS($R15,E$5,4))),0)</f>
        <v>0</v>
      </c>
      <c r="F15" s="549" cm="1">
        <f t="array" aca="1" ref="F15" ca="1">IFERROR(INDIRECT(CONCATENATE($R$1,ADDRESS($R15,F$5,4))),0)</f>
        <v>0</v>
      </c>
      <c r="G15" s="549" cm="1">
        <f t="array" aca="1" ref="G15" ca="1">IFERROR(INDIRECT(CONCATENATE($R$1,ADDRESS($R15,G$5,4))),0)</f>
        <v>0</v>
      </c>
      <c r="H15" s="549" cm="1">
        <f t="array" aca="1" ref="H15" ca="1">IFERROR(INDIRECT(CONCATENATE($R$1,ADDRESS($R15,H$5,4))),0)</f>
        <v>0</v>
      </c>
      <c r="I15" s="549" cm="1">
        <f t="array" aca="1" ref="I15" ca="1">IFERROR(INDIRECT(CONCATENATE($R$1,ADDRESS($R15,I$5,4))),0)</f>
        <v>0</v>
      </c>
      <c r="J15" s="549" cm="1">
        <f t="array" aca="1" ref="J15" ca="1">IFERROR(INDIRECT(CONCATENATE($R$1,ADDRESS($R15,J$5,4))),0)</f>
        <v>0</v>
      </c>
      <c r="K15" s="549" cm="1">
        <f t="array" aca="1" ref="K15" ca="1">IFERROR(INDIRECT(CONCATENATE($R$1,ADDRESS($R15,K$5,4))),0)</f>
        <v>0</v>
      </c>
      <c r="L15" s="549" cm="1">
        <f t="array" aca="1" ref="L15" ca="1">IFERROR(INDIRECT(CONCATENATE($R$1,ADDRESS($R15,L$5,4))),0)</f>
        <v>0</v>
      </c>
      <c r="M15" s="549" cm="1">
        <f t="array" aca="1" ref="M15" ca="1">IFERROR(INDIRECT(CONCATENATE($R$1,ADDRESS($R15,M$5,4))),0)</f>
        <v>0</v>
      </c>
      <c r="N15" s="549" cm="1">
        <f t="array" aca="1" ref="N15" ca="1">IFERROR(INDIRECT(CONCATENATE($R$1,ADDRESS($R15,N$5,4))),0)</f>
        <v>0</v>
      </c>
      <c r="O15" s="546">
        <f t="shared" ca="1" si="1"/>
        <v>0</v>
      </c>
      <c r="R15" s="60">
        <f>ROW('Financial planning'!C318)</f>
        <v>318</v>
      </c>
      <c r="S15" s="60"/>
      <c r="T15" s="60"/>
      <c r="U15" s="60"/>
      <c r="V15" s="60"/>
      <c r="W15" s="60"/>
      <c r="X15" s="60"/>
      <c r="Y15" s="60"/>
      <c r="Z15" s="60"/>
    </row>
    <row r="16" spans="1:26" x14ac:dyDescent="0.3">
      <c r="B16" s="548" t="str">
        <f>VLOOKUP(CONCATENATE($Z$1,ADDRESS(ROW(),COLUMN(),4)),TRANSL_MAIN[[Key]:[Inhalt]],2,FALSE)</f>
        <v>Start-up grant</v>
      </c>
      <c r="C16" s="549" cm="1">
        <f t="array" aca="1" ref="C16" ca="1">IFERROR(INDIRECT(CONCATENATE($R$1,ADDRESS($R16,C$5,4))),0)</f>
        <v>0</v>
      </c>
      <c r="D16" s="549" cm="1">
        <f t="array" aca="1" ref="D16" ca="1">IFERROR(INDIRECT(CONCATENATE($R$1,ADDRESS($R16,D$5,4))),0)</f>
        <v>0</v>
      </c>
      <c r="E16" s="549" cm="1">
        <f t="array" aca="1" ref="E16" ca="1">IFERROR(INDIRECT(CONCATENATE($R$1,ADDRESS($R16,E$5,4))),0)</f>
        <v>0</v>
      </c>
      <c r="F16" s="549" cm="1">
        <f t="array" aca="1" ref="F16" ca="1">IFERROR(INDIRECT(CONCATENATE($R$1,ADDRESS($R16,F$5,4))),0)</f>
        <v>0</v>
      </c>
      <c r="G16" s="549" cm="1">
        <f t="array" aca="1" ref="G16" ca="1">IFERROR(INDIRECT(CONCATENATE($R$1,ADDRESS($R16,G$5,4))),0)</f>
        <v>0</v>
      </c>
      <c r="H16" s="549" cm="1">
        <f t="array" aca="1" ref="H16" ca="1">IFERROR(INDIRECT(CONCATENATE($R$1,ADDRESS($R16,H$5,4))),0)</f>
        <v>0</v>
      </c>
      <c r="I16" s="549" cm="1">
        <f t="array" aca="1" ref="I16" ca="1">IFERROR(INDIRECT(CONCATENATE($R$1,ADDRESS($R16,I$5,4))),0)</f>
        <v>0</v>
      </c>
      <c r="J16" s="549" cm="1">
        <f t="array" aca="1" ref="J16" ca="1">IFERROR(INDIRECT(CONCATENATE($R$1,ADDRESS($R16,J$5,4))),0)</f>
        <v>0</v>
      </c>
      <c r="K16" s="549" cm="1">
        <f t="array" aca="1" ref="K16" ca="1">IFERROR(INDIRECT(CONCATENATE($R$1,ADDRESS($R16,K$5,4))),0)</f>
        <v>0</v>
      </c>
      <c r="L16" s="549" cm="1">
        <f t="array" aca="1" ref="L16" ca="1">IFERROR(INDIRECT(CONCATENATE($R$1,ADDRESS($R16,L$5,4))),0)</f>
        <v>0</v>
      </c>
      <c r="M16" s="549" cm="1">
        <f t="array" aca="1" ref="M16" ca="1">IFERROR(INDIRECT(CONCATENATE($R$1,ADDRESS($R16,M$5,4))),0)</f>
        <v>0</v>
      </c>
      <c r="N16" s="549" cm="1">
        <f t="array" aca="1" ref="N16" ca="1">IFERROR(INDIRECT(CONCATENATE($R$1,ADDRESS($R16,N$5,4))),0)</f>
        <v>0</v>
      </c>
      <c r="O16" s="546">
        <f t="shared" ca="1" si="1"/>
        <v>0</v>
      </c>
      <c r="R16" s="60">
        <f>ROW('Financial planning'!G319)</f>
        <v>319</v>
      </c>
      <c r="S16" s="60"/>
      <c r="T16" s="60"/>
      <c r="U16" s="60"/>
      <c r="V16" s="60"/>
      <c r="W16" s="60"/>
      <c r="X16" s="60"/>
      <c r="Y16" s="60"/>
      <c r="Z16" s="60"/>
    </row>
    <row r="17" spans="2:18" x14ac:dyDescent="0.3">
      <c r="B17" s="550" t="str">
        <f>VLOOKUP(CONCATENATE($Z$1,ADDRESS(ROW(),COLUMN(),4)),TRANSL_MAIN[[Key]:[Inhalt]],2,FALSE)</f>
        <v>Total incoming payments</v>
      </c>
      <c r="C17" s="543">
        <f t="shared" ref="C17:N17" ca="1" si="2">SUM(C9:C16)</f>
        <v>0</v>
      </c>
      <c r="D17" s="543">
        <f t="shared" ca="1" si="2"/>
        <v>0</v>
      </c>
      <c r="E17" s="543">
        <f t="shared" ca="1" si="2"/>
        <v>0</v>
      </c>
      <c r="F17" s="543">
        <f t="shared" ca="1" si="2"/>
        <v>0</v>
      </c>
      <c r="G17" s="543">
        <f t="shared" ca="1" si="2"/>
        <v>0</v>
      </c>
      <c r="H17" s="543">
        <f t="shared" ca="1" si="2"/>
        <v>0</v>
      </c>
      <c r="I17" s="543">
        <f t="shared" ca="1" si="2"/>
        <v>0</v>
      </c>
      <c r="J17" s="543">
        <f t="shared" ca="1" si="2"/>
        <v>0</v>
      </c>
      <c r="K17" s="543">
        <f t="shared" ca="1" si="2"/>
        <v>0</v>
      </c>
      <c r="L17" s="543">
        <f t="shared" ca="1" si="2"/>
        <v>0</v>
      </c>
      <c r="M17" s="543">
        <f t="shared" ca="1" si="2"/>
        <v>0</v>
      </c>
      <c r="N17" s="543">
        <f t="shared" ca="1" si="2"/>
        <v>0</v>
      </c>
      <c r="O17" s="551">
        <f t="shared" ca="1" si="1"/>
        <v>0</v>
      </c>
      <c r="R17" s="60"/>
    </row>
    <row r="18" spans="2:18" x14ac:dyDescent="0.3">
      <c r="B18" s="552"/>
      <c r="C18" s="553"/>
      <c r="D18" s="553"/>
      <c r="E18" s="553"/>
      <c r="F18" s="553"/>
      <c r="G18" s="553"/>
      <c r="H18" s="553"/>
      <c r="I18" s="553"/>
      <c r="J18" s="553"/>
      <c r="K18" s="553"/>
      <c r="L18" s="553"/>
      <c r="M18" s="553"/>
      <c r="N18" s="553"/>
      <c r="O18" s="554"/>
      <c r="R18" s="60"/>
    </row>
    <row r="19" spans="2:18" x14ac:dyDescent="0.3">
      <c r="B19" s="555" t="str">
        <f>VLOOKUP(CONCATENATE($Z$1,ADDRESS(ROW(),COLUMN(),4)),TRANSL_MAIN[[Key]:[Inhalt]],2,FALSE)</f>
        <v>Payments (net)</v>
      </c>
      <c r="C19" s="543"/>
      <c r="D19" s="543"/>
      <c r="E19" s="543"/>
      <c r="F19" s="543"/>
      <c r="G19" s="543"/>
      <c r="H19" s="543"/>
      <c r="I19" s="543"/>
      <c r="J19" s="543"/>
      <c r="K19" s="543"/>
      <c r="L19" s="543"/>
      <c r="M19" s="543"/>
      <c r="N19" s="543"/>
      <c r="O19" s="544"/>
      <c r="R19" s="60"/>
    </row>
    <row r="20" spans="2:18" x14ac:dyDescent="0.3">
      <c r="B20" s="545" t="str">
        <f>VLOOKUP(CONCATENATE($Z$1,ADDRESS(ROW(),COLUMN(),4)),TRANSL_MAIN[[Key]:[Inhalt]],2,FALSE)</f>
        <v>Purchase of goods</v>
      </c>
      <c r="C20" s="549" cm="1">
        <f t="array" aca="1" ref="C20" ca="1">IFERROR(INDIRECT(CONCATENATE($R$1,ADDRESS($R20,C$5,4))),0)</f>
        <v>0</v>
      </c>
      <c r="D20" s="549" cm="1">
        <f t="array" aca="1" ref="D20" ca="1">IFERROR(INDIRECT(CONCATENATE($R$1,ADDRESS($R20,D$5,4))),0)</f>
        <v>0</v>
      </c>
      <c r="E20" s="549" cm="1">
        <f t="array" aca="1" ref="E20" ca="1">IFERROR(INDIRECT(CONCATENATE($R$1,ADDRESS($R20,E$5,4))),0)</f>
        <v>0</v>
      </c>
      <c r="F20" s="549" cm="1">
        <f t="array" aca="1" ref="F20" ca="1">IFERROR(INDIRECT(CONCATENATE($R$1,ADDRESS($R20,F$5,4))),0)</f>
        <v>0</v>
      </c>
      <c r="G20" s="549" cm="1">
        <f t="array" aca="1" ref="G20" ca="1">IFERROR(INDIRECT(CONCATENATE($R$1,ADDRESS($R20,G$5,4))),0)</f>
        <v>0</v>
      </c>
      <c r="H20" s="549" cm="1">
        <f t="array" aca="1" ref="H20" ca="1">IFERROR(INDIRECT(CONCATENATE($R$1,ADDRESS($R20,H$5,4))),0)</f>
        <v>0</v>
      </c>
      <c r="I20" s="549" cm="1">
        <f t="array" aca="1" ref="I20" ca="1">IFERROR(INDIRECT(CONCATENATE($R$1,ADDRESS($R20,I$5,4))),0)</f>
        <v>0</v>
      </c>
      <c r="J20" s="549" cm="1">
        <f t="array" aca="1" ref="J20" ca="1">IFERROR(INDIRECT(CONCATENATE($R$1,ADDRESS($R20,J$5,4))),0)</f>
        <v>0</v>
      </c>
      <c r="K20" s="549" cm="1">
        <f t="array" aca="1" ref="K20" ca="1">IFERROR(INDIRECT(CONCATENATE($R$1,ADDRESS($R20,K$5,4))),0)</f>
        <v>0</v>
      </c>
      <c r="L20" s="549" cm="1">
        <f t="array" aca="1" ref="L20" ca="1">IFERROR(INDIRECT(CONCATENATE($R$1,ADDRESS($R20,L$5,4))),0)</f>
        <v>0</v>
      </c>
      <c r="M20" s="549" cm="1">
        <f t="array" aca="1" ref="M20" ca="1">IFERROR(INDIRECT(CONCATENATE($R$1,ADDRESS($R20,M$5,4))),0)</f>
        <v>0</v>
      </c>
      <c r="N20" s="549" cm="1">
        <f t="array" aca="1" ref="N20" ca="1">IFERROR(INDIRECT(CONCATENATE($R$1,ADDRESS($R20,N$5,4))),0)</f>
        <v>0</v>
      </c>
      <c r="O20" s="546">
        <f t="shared" ref="O20:O33" ca="1" si="3">SUM(C20:N20)</f>
        <v>0</v>
      </c>
      <c r="R20" s="60">
        <f>ROW('Financial planning'!C323)</f>
        <v>323</v>
      </c>
    </row>
    <row r="21" spans="2:18" x14ac:dyDescent="0.3">
      <c r="B21" s="545" t="str">
        <f>VLOOKUP(CONCATENATE($Z$1,ADDRESS(ROW(),COLUMN(),4)),TRANSL_MAIN[[Key]:[Inhalt]],2,FALSE)</f>
        <v>Third-party services</v>
      </c>
      <c r="C21" s="549" cm="1">
        <f t="array" aca="1" ref="C21" ca="1">IFERROR(INDIRECT(CONCATENATE($R$1,ADDRESS($R21,C$5,4))),0)</f>
        <v>0</v>
      </c>
      <c r="D21" s="549" cm="1">
        <f t="array" aca="1" ref="D21" ca="1">IFERROR(INDIRECT(CONCATENATE($R$1,ADDRESS($R21,D$5,4))),0)</f>
        <v>0</v>
      </c>
      <c r="E21" s="549" cm="1">
        <f t="array" aca="1" ref="E21" ca="1">IFERROR(INDIRECT(CONCATENATE($R$1,ADDRESS($R21,E$5,4))),0)</f>
        <v>0</v>
      </c>
      <c r="F21" s="549" cm="1">
        <f t="array" aca="1" ref="F21" ca="1">IFERROR(INDIRECT(CONCATENATE($R$1,ADDRESS($R21,F$5,4))),0)</f>
        <v>0</v>
      </c>
      <c r="G21" s="549" cm="1">
        <f t="array" aca="1" ref="G21" ca="1">IFERROR(INDIRECT(CONCATENATE($R$1,ADDRESS($R21,G$5,4))),0)</f>
        <v>0</v>
      </c>
      <c r="H21" s="549" cm="1">
        <f t="array" aca="1" ref="H21" ca="1">IFERROR(INDIRECT(CONCATENATE($R$1,ADDRESS($R21,H$5,4))),0)</f>
        <v>0</v>
      </c>
      <c r="I21" s="549" cm="1">
        <f t="array" aca="1" ref="I21" ca="1">IFERROR(INDIRECT(CONCATENATE($R$1,ADDRESS($R21,I$5,4))),0)</f>
        <v>0</v>
      </c>
      <c r="J21" s="549" cm="1">
        <f t="array" aca="1" ref="J21" ca="1">IFERROR(INDIRECT(CONCATENATE($R$1,ADDRESS($R21,J$5,4))),0)</f>
        <v>0</v>
      </c>
      <c r="K21" s="549" cm="1">
        <f t="array" aca="1" ref="K21" ca="1">IFERROR(INDIRECT(CONCATENATE($R$1,ADDRESS($R21,K$5,4))),0)</f>
        <v>0</v>
      </c>
      <c r="L21" s="549" cm="1">
        <f t="array" aca="1" ref="L21" ca="1">IFERROR(INDIRECT(CONCATENATE($R$1,ADDRESS($R21,L$5,4))),0)</f>
        <v>0</v>
      </c>
      <c r="M21" s="549" cm="1">
        <f t="array" aca="1" ref="M21" ca="1">IFERROR(INDIRECT(CONCATENATE($R$1,ADDRESS($R21,M$5,4))),0)</f>
        <v>0</v>
      </c>
      <c r="N21" s="549" cm="1">
        <f t="array" aca="1" ref="N21" ca="1">IFERROR(INDIRECT(CONCATENATE($R$1,ADDRESS($R21,N$5,4))),0)</f>
        <v>0</v>
      </c>
      <c r="O21" s="546">
        <f t="shared" ca="1" si="3"/>
        <v>0</v>
      </c>
      <c r="R21" s="60">
        <f>ROW('Financial planning'!C324)</f>
        <v>324</v>
      </c>
    </row>
    <row r="22" spans="2:18" x14ac:dyDescent="0.3">
      <c r="B22" s="545" t="str">
        <f>VLOOKUP(CONCATENATE($Z$1,ADDRESS(ROW(),COLUMN(),4)),TRANSL_MAIN[[Key]:[Inhalt]],2,FALSE)</f>
        <v>VAT output (input tax)</v>
      </c>
      <c r="C22" s="549" cm="1">
        <f t="array" aca="1" ref="C22" ca="1">IFERROR(INDIRECT(CONCATENATE($R$1,ADDRESS($R22,C$5,4))),0)</f>
        <v>0</v>
      </c>
      <c r="D22" s="549" cm="1">
        <f t="array" aca="1" ref="D22" ca="1">IFERROR(INDIRECT(CONCATENATE($R$1,ADDRESS($R22,D$5,4))),0)</f>
        <v>0</v>
      </c>
      <c r="E22" s="549" cm="1">
        <f t="array" aca="1" ref="E22" ca="1">IFERROR(INDIRECT(CONCATENATE($R$1,ADDRESS($R22,E$5,4))),0)</f>
        <v>0</v>
      </c>
      <c r="F22" s="549" cm="1">
        <f t="array" aca="1" ref="F22" ca="1">IFERROR(INDIRECT(CONCATENATE($R$1,ADDRESS($R22,F$5,4))),0)</f>
        <v>0</v>
      </c>
      <c r="G22" s="549" cm="1">
        <f t="array" aca="1" ref="G22" ca="1">IFERROR(INDIRECT(CONCATENATE($R$1,ADDRESS($R22,G$5,4))),0)</f>
        <v>0</v>
      </c>
      <c r="H22" s="549" cm="1">
        <f t="array" aca="1" ref="H22" ca="1">IFERROR(INDIRECT(CONCATENATE($R$1,ADDRESS($R22,H$5,4))),0)</f>
        <v>0</v>
      </c>
      <c r="I22" s="549" cm="1">
        <f t="array" aca="1" ref="I22" ca="1">IFERROR(INDIRECT(CONCATENATE($R$1,ADDRESS($R22,I$5,4))),0)</f>
        <v>0</v>
      </c>
      <c r="J22" s="549" cm="1">
        <f t="array" aca="1" ref="J22" ca="1">IFERROR(INDIRECT(CONCATENATE($R$1,ADDRESS($R22,J$5,4))),0)</f>
        <v>0</v>
      </c>
      <c r="K22" s="549" cm="1">
        <f t="array" aca="1" ref="K22" ca="1">IFERROR(INDIRECT(CONCATENATE($R$1,ADDRESS($R22,K$5,4))),0)</f>
        <v>0</v>
      </c>
      <c r="L22" s="549" cm="1">
        <f t="array" aca="1" ref="L22" ca="1">IFERROR(INDIRECT(CONCATENATE($R$1,ADDRESS($R22,L$5,4))),0)</f>
        <v>0</v>
      </c>
      <c r="M22" s="549" cm="1">
        <f t="array" aca="1" ref="M22" ca="1">IFERROR(INDIRECT(CONCATENATE($R$1,ADDRESS($R22,M$5,4))),0)</f>
        <v>0</v>
      </c>
      <c r="N22" s="549" cm="1">
        <f t="array" aca="1" ref="N22" ca="1">IFERROR(INDIRECT(CONCATENATE($R$1,ADDRESS($R22,N$5,4))),0)</f>
        <v>0</v>
      </c>
      <c r="O22" s="546">
        <f t="shared" ca="1" si="3"/>
        <v>0</v>
      </c>
      <c r="R22" s="60">
        <f>ROW('Financial planning'!C325)</f>
        <v>325</v>
      </c>
    </row>
    <row r="23" spans="2:18" hidden="1" x14ac:dyDescent="0.3">
      <c r="B23" s="556" t="str">
        <f>VLOOKUP(CONCATENATE($Z$1,ADDRESS(ROW(),COLUMN(),4)),TRANSL_MAIN[[Key]:[Inhalt]],2,FALSE)</f>
        <v>Auxiliary line input tax</v>
      </c>
      <c r="C23" s="557" cm="1">
        <f t="array" aca="1" ref="C23" ca="1">IFERROR(INDIRECT(CONCATENATE($R$1,ADDRESS($R23,C$5,4))),0)</f>
        <v>0</v>
      </c>
      <c r="D23" s="557" cm="1">
        <f t="array" aca="1" ref="D23" ca="1">IFERROR(INDIRECT(CONCATENATE($R$1,ADDRESS($R23,D$5,4))),0)</f>
        <v>0</v>
      </c>
      <c r="E23" s="557" cm="1">
        <f t="array" aca="1" ref="E23" ca="1">IFERROR(INDIRECT(CONCATENATE($R$1,ADDRESS($R23,E$5,4))),0)</f>
        <v>0</v>
      </c>
      <c r="F23" s="557" cm="1">
        <f t="array" aca="1" ref="F23" ca="1">IFERROR(INDIRECT(CONCATENATE($R$1,ADDRESS($R23,F$5,4))),0)</f>
        <v>0</v>
      </c>
      <c r="G23" s="557" cm="1">
        <f t="array" aca="1" ref="G23" ca="1">IFERROR(INDIRECT(CONCATENATE($R$1,ADDRESS($R23,G$5,4))),0)</f>
        <v>0</v>
      </c>
      <c r="H23" s="557" cm="1">
        <f t="array" aca="1" ref="H23" ca="1">IFERROR(INDIRECT(CONCATENATE($R$1,ADDRESS($R23,H$5,4))),0)</f>
        <v>0</v>
      </c>
      <c r="I23" s="557" cm="1">
        <f t="array" aca="1" ref="I23" ca="1">IFERROR(INDIRECT(CONCATENATE($R$1,ADDRESS($R23,I$5,4))),0)</f>
        <v>0</v>
      </c>
      <c r="J23" s="557" cm="1">
        <f t="array" aca="1" ref="J23" ca="1">IFERROR(INDIRECT(CONCATENATE($R$1,ADDRESS($R23,J$5,4))),0)</f>
        <v>0</v>
      </c>
      <c r="K23" s="557" cm="1">
        <f t="array" aca="1" ref="K23" ca="1">IFERROR(INDIRECT(CONCATENATE($R$1,ADDRESS($R23,K$5,4))),0)</f>
        <v>0</v>
      </c>
      <c r="L23" s="557" cm="1">
        <f t="array" aca="1" ref="L23" ca="1">IFERROR(INDIRECT(CONCATENATE($R$1,ADDRESS($R23,L$5,4))),0)</f>
        <v>0</v>
      </c>
      <c r="M23" s="557" cm="1">
        <f t="array" aca="1" ref="M23" ca="1">IFERROR(INDIRECT(CONCATENATE($R$1,ADDRESS($R23,M$5,4))),0)</f>
        <v>0</v>
      </c>
      <c r="N23" s="557" cm="1">
        <f t="array" aca="1" ref="N23" ca="1">IFERROR(INDIRECT(CONCATENATE($R$1,ADDRESS($R23,N$5,4))),0)</f>
        <v>0</v>
      </c>
      <c r="O23" s="558">
        <f t="shared" ca="1" si="3"/>
        <v>0</v>
      </c>
      <c r="R23" s="60">
        <f>ROW('Financial planning'!C326)</f>
        <v>326</v>
      </c>
    </row>
    <row r="24" spans="2:18" x14ac:dyDescent="0.3">
      <c r="B24" s="545" t="str">
        <f>VLOOKUP(CONCATENATE($Z$1,ADDRESS(ROW(),COLUMN(),4)),TRANSL_MAIN[[Key]:[Inhalt]],2,FALSE)</f>
        <v>VAT tax liability to tax office</v>
      </c>
      <c r="C24" s="549" cm="1">
        <f t="array" aca="1" ref="C24" ca="1">IFERROR(INDIRECT(CONCATENATE($R$1,ADDRESS($R24,C$5,4))),0)</f>
        <v>0</v>
      </c>
      <c r="D24" s="549" cm="1">
        <f t="array" aca="1" ref="D24" ca="1">IFERROR(INDIRECT(CONCATENATE($R$1,ADDRESS($R24,D$5,4))),0)</f>
        <v>0</v>
      </c>
      <c r="E24" s="549" cm="1">
        <f t="array" aca="1" ref="E24" ca="1">IFERROR(INDIRECT(CONCATENATE($R$1,ADDRESS($R24,E$5,4))),0)</f>
        <v>0</v>
      </c>
      <c r="F24" s="549" cm="1">
        <f t="array" aca="1" ref="F24" ca="1">IFERROR(INDIRECT(CONCATENATE($R$1,ADDRESS($R24,F$5,4))),0)</f>
        <v>0</v>
      </c>
      <c r="G24" s="549" cm="1">
        <f t="array" aca="1" ref="G24" ca="1">IFERROR(INDIRECT(CONCATENATE($R$1,ADDRESS($R24,G$5,4))),0)</f>
        <v>0</v>
      </c>
      <c r="H24" s="549" cm="1">
        <f t="array" aca="1" ref="H24" ca="1">IFERROR(INDIRECT(CONCATENATE($R$1,ADDRESS($R24,H$5,4))),0)</f>
        <v>0</v>
      </c>
      <c r="I24" s="549" cm="1">
        <f t="array" aca="1" ref="I24" ca="1">IFERROR(INDIRECT(CONCATENATE($R$1,ADDRESS($R24,I$5,4))),0)</f>
        <v>0</v>
      </c>
      <c r="J24" s="549" cm="1">
        <f t="array" aca="1" ref="J24" ca="1">IFERROR(INDIRECT(CONCATENATE($R$1,ADDRESS($R24,J$5,4))),0)</f>
        <v>0</v>
      </c>
      <c r="K24" s="549" cm="1">
        <f t="array" aca="1" ref="K24" ca="1">IFERROR(INDIRECT(CONCATENATE($R$1,ADDRESS($R24,K$5,4))),0)</f>
        <v>0</v>
      </c>
      <c r="L24" s="549" cm="1">
        <f t="array" aca="1" ref="L24" ca="1">IFERROR(INDIRECT(CONCATENATE($R$1,ADDRESS($R24,L$5,4))),0)</f>
        <v>0</v>
      </c>
      <c r="M24" s="549" cm="1">
        <f t="array" aca="1" ref="M24" ca="1">IFERROR(INDIRECT(CONCATENATE($R$1,ADDRESS($R24,M$5,4))),0)</f>
        <v>0</v>
      </c>
      <c r="N24" s="549" cm="1">
        <f t="array" aca="1" ref="N24" ca="1">IFERROR(INDIRECT(CONCATENATE($R$1,ADDRESS($R24,N$5,4))),0)</f>
        <v>0</v>
      </c>
      <c r="O24" s="546">
        <f t="shared" ca="1" si="3"/>
        <v>0</v>
      </c>
      <c r="R24" s="60">
        <f>ROW('Financial planning'!C327)</f>
        <v>327</v>
      </c>
    </row>
    <row r="25" spans="2:18" x14ac:dyDescent="0.3">
      <c r="B25" s="545" t="str">
        <f>VLOOKUP(CONCATENATE($Z$1,ADDRESS(ROW(),COLUMN(),4)),TRANSL_MAIN[[Key]:[Inhalt]],2,FALSE)</f>
        <v>Operating costs</v>
      </c>
      <c r="C25" s="549" cm="1">
        <f t="array" aca="1" ref="C25" ca="1">IFERROR(INDIRECT(CONCATENATE($R$1,ADDRESS($R25,C$5,4))),0)</f>
        <v>0</v>
      </c>
      <c r="D25" s="549" cm="1">
        <f t="array" aca="1" ref="D25" ca="1">IFERROR(INDIRECT(CONCATENATE($R$1,ADDRESS($R25,D$5,4))),0)</f>
        <v>0</v>
      </c>
      <c r="E25" s="549" cm="1">
        <f t="array" aca="1" ref="E25" ca="1">IFERROR(INDIRECT(CONCATENATE($R$1,ADDRESS($R25,E$5,4))),0)</f>
        <v>0</v>
      </c>
      <c r="F25" s="549" cm="1">
        <f t="array" aca="1" ref="F25" ca="1">IFERROR(INDIRECT(CONCATENATE($R$1,ADDRESS($R25,F$5,4))),0)</f>
        <v>0</v>
      </c>
      <c r="G25" s="549" cm="1">
        <f t="array" aca="1" ref="G25" ca="1">IFERROR(INDIRECT(CONCATENATE($R$1,ADDRESS($R25,G$5,4))),0)</f>
        <v>0</v>
      </c>
      <c r="H25" s="549" cm="1">
        <f t="array" aca="1" ref="H25" ca="1">IFERROR(INDIRECT(CONCATENATE($R$1,ADDRESS($R25,H$5,4))),0)</f>
        <v>0</v>
      </c>
      <c r="I25" s="549" cm="1">
        <f t="array" aca="1" ref="I25" ca="1">IFERROR(INDIRECT(CONCATENATE($R$1,ADDRESS($R25,I$5,4))),0)</f>
        <v>0</v>
      </c>
      <c r="J25" s="549" cm="1">
        <f t="array" aca="1" ref="J25" ca="1">IFERROR(INDIRECT(CONCATENATE($R$1,ADDRESS($R25,J$5,4))),0)</f>
        <v>0</v>
      </c>
      <c r="K25" s="549" cm="1">
        <f t="array" aca="1" ref="K25" ca="1">IFERROR(INDIRECT(CONCATENATE($R$1,ADDRESS($R25,K$5,4))),0)</f>
        <v>0</v>
      </c>
      <c r="L25" s="549" cm="1">
        <f t="array" aca="1" ref="L25" ca="1">IFERROR(INDIRECT(CONCATENATE($R$1,ADDRESS($R25,L$5,4))),0)</f>
        <v>0</v>
      </c>
      <c r="M25" s="549" cm="1">
        <f t="array" aca="1" ref="M25" ca="1">IFERROR(INDIRECT(CONCATENATE($R$1,ADDRESS($R25,M$5,4))),0)</f>
        <v>0</v>
      </c>
      <c r="N25" s="549" cm="1">
        <f t="array" aca="1" ref="N25" ca="1">IFERROR(INDIRECT(CONCATENATE($R$1,ADDRESS($R25,N$5,4))),0)</f>
        <v>0</v>
      </c>
      <c r="O25" s="546">
        <f t="shared" ca="1" si="3"/>
        <v>0</v>
      </c>
      <c r="R25" s="60">
        <f>ROW('Financial planning'!C328)</f>
        <v>328</v>
      </c>
    </row>
    <row r="26" spans="2:18" x14ac:dyDescent="0.3">
      <c r="B26" s="545" t="str">
        <f>VLOOKUP(CONCATENATE($Z$1,ADDRESS(ROW(),COLUMN(),4)),TRANSL_MAIN[[Key]:[Inhalt]],2,FALSE)</f>
        <v>Investments</v>
      </c>
      <c r="C26" s="549" cm="1">
        <f t="array" aca="1" ref="C26" ca="1">IFERROR(INDIRECT(CONCATENATE($R$1,ADDRESS($R26,C$5,4))),0)</f>
        <v>0</v>
      </c>
      <c r="D26" s="549" cm="1">
        <f t="array" aca="1" ref="D26" ca="1">IFERROR(INDIRECT(CONCATENATE($R$1,ADDRESS($R26,D$5,4))),0)</f>
        <v>0</v>
      </c>
      <c r="E26" s="549" cm="1">
        <f t="array" aca="1" ref="E26" ca="1">IFERROR(INDIRECT(CONCATENATE($R$1,ADDRESS($R26,E$5,4))),0)</f>
        <v>0</v>
      </c>
      <c r="F26" s="549" cm="1">
        <f t="array" aca="1" ref="F26" ca="1">IFERROR(INDIRECT(CONCATENATE($R$1,ADDRESS($R26,F$5,4))),0)</f>
        <v>0</v>
      </c>
      <c r="G26" s="549" cm="1">
        <f t="array" aca="1" ref="G26" ca="1">IFERROR(INDIRECT(CONCATENATE($R$1,ADDRESS($R26,G$5,4))),0)</f>
        <v>0</v>
      </c>
      <c r="H26" s="549" cm="1">
        <f t="array" aca="1" ref="H26" ca="1">IFERROR(INDIRECT(CONCATENATE($R$1,ADDRESS($R26,H$5,4))),0)</f>
        <v>0</v>
      </c>
      <c r="I26" s="549" cm="1">
        <f t="array" aca="1" ref="I26" ca="1">IFERROR(INDIRECT(CONCATENATE($R$1,ADDRESS($R26,I$5,4))),0)</f>
        <v>0</v>
      </c>
      <c r="J26" s="549" cm="1">
        <f t="array" aca="1" ref="J26" ca="1">IFERROR(INDIRECT(CONCATENATE($R$1,ADDRESS($R26,J$5,4))),0)</f>
        <v>0</v>
      </c>
      <c r="K26" s="549" cm="1">
        <f t="array" aca="1" ref="K26" ca="1">IFERROR(INDIRECT(CONCATENATE($R$1,ADDRESS($R26,K$5,4))),0)</f>
        <v>0</v>
      </c>
      <c r="L26" s="549" cm="1">
        <f t="array" aca="1" ref="L26" ca="1">IFERROR(INDIRECT(CONCATENATE($R$1,ADDRESS($R26,L$5,4))),0)</f>
        <v>0</v>
      </c>
      <c r="M26" s="549" cm="1">
        <f t="array" aca="1" ref="M26" ca="1">IFERROR(INDIRECT(CONCATENATE($R$1,ADDRESS($R26,M$5,4))),0)</f>
        <v>0</v>
      </c>
      <c r="N26" s="549" cm="1">
        <f t="array" aca="1" ref="N26" ca="1">IFERROR(INDIRECT(CONCATENATE($R$1,ADDRESS($R26,N$5,4))),0)</f>
        <v>0</v>
      </c>
      <c r="O26" s="546">
        <f t="shared" ca="1" si="3"/>
        <v>0</v>
      </c>
      <c r="R26" s="60">
        <f>ROW('Financial planning'!C329)</f>
        <v>329</v>
      </c>
    </row>
    <row r="27" spans="2:18" hidden="1" x14ac:dyDescent="0.3">
      <c r="B27" s="545" t="str">
        <f>VLOOKUP(CONCATENATE($Z$1,ADDRESS(ROW(),COLUMN(),4)),TRANSL_MAIN[[Key]:[Inhalt]],2,FALSE)</f>
        <v>Total personnel costs</v>
      </c>
      <c r="C27" s="549" cm="1">
        <f t="array" aca="1" ref="C27" ca="1">IFERROR(INDIRECT(CONCATENATE($R$1,ADDRESS($R27,C$5,4))),0)</f>
        <v>0</v>
      </c>
      <c r="D27" s="549" cm="1">
        <f t="array" aca="1" ref="D27" ca="1">IFERROR(INDIRECT(CONCATENATE($R$1,ADDRESS($R27,D$5,4))),0)</f>
        <v>0</v>
      </c>
      <c r="E27" s="549" cm="1">
        <f t="array" aca="1" ref="E27" ca="1">IFERROR(INDIRECT(CONCATENATE($R$1,ADDRESS($R27,E$5,4))),0)</f>
        <v>0</v>
      </c>
      <c r="F27" s="549" cm="1">
        <f t="array" aca="1" ref="F27" ca="1">IFERROR(INDIRECT(CONCATENATE($R$1,ADDRESS($R27,F$5,4))),0)</f>
        <v>0</v>
      </c>
      <c r="G27" s="549" cm="1">
        <f t="array" aca="1" ref="G27" ca="1">IFERROR(INDIRECT(CONCATENATE($R$1,ADDRESS($R27,G$5,4))),0)</f>
        <v>0</v>
      </c>
      <c r="H27" s="549" cm="1">
        <f t="array" aca="1" ref="H27" ca="1">IFERROR(INDIRECT(CONCATENATE($R$1,ADDRESS($R27,H$5,4))),0)</f>
        <v>0</v>
      </c>
      <c r="I27" s="549" cm="1">
        <f t="array" aca="1" ref="I27" ca="1">IFERROR(INDIRECT(CONCATENATE($R$1,ADDRESS($R27,I$5,4))),0)</f>
        <v>0</v>
      </c>
      <c r="J27" s="549" cm="1">
        <f t="array" aca="1" ref="J27" ca="1">IFERROR(INDIRECT(CONCATENATE($R$1,ADDRESS($R27,J$5,4))),0)</f>
        <v>0</v>
      </c>
      <c r="K27" s="549" cm="1">
        <f t="array" aca="1" ref="K27" ca="1">IFERROR(INDIRECT(CONCATENATE($R$1,ADDRESS($R27,K$5,4))),0)</f>
        <v>0</v>
      </c>
      <c r="L27" s="549" cm="1">
        <f t="array" aca="1" ref="L27" ca="1">IFERROR(INDIRECT(CONCATENATE($R$1,ADDRESS($R27,L$5,4))),0)</f>
        <v>0</v>
      </c>
      <c r="M27" s="549" cm="1">
        <f t="array" aca="1" ref="M27" ca="1">IFERROR(INDIRECT(CONCATENATE($R$1,ADDRESS($R27,M$5,4))),0)</f>
        <v>0</v>
      </c>
      <c r="N27" s="549" cm="1">
        <f t="array" aca="1" ref="N27" ca="1">IFERROR(INDIRECT(CONCATENATE($R$1,ADDRESS($R27,N$5,4))),0)</f>
        <v>0</v>
      </c>
      <c r="O27" s="546">
        <f t="shared" ca="1" si="3"/>
        <v>0</v>
      </c>
      <c r="R27" s="60">
        <f>ROW('Financial planning'!C330)</f>
        <v>330</v>
      </c>
    </row>
    <row r="28" spans="2:18" x14ac:dyDescent="0.3">
      <c r="B28" s="545" t="str">
        <f>VLOOKUP(CONCATENATE($Z$1,ADDRESS(ROW(),COLUMN(),4)),TRANSL_MAIN[[Key]:[Inhalt]],2,FALSE)</f>
        <v>Trade tax</v>
      </c>
      <c r="C28" s="549" cm="1">
        <f t="array" aca="1" ref="C28" ca="1">IFERROR(INDIRECT(CONCATENATE($R$1,ADDRESS($R28,C$5,4))),0)</f>
        <v>0</v>
      </c>
      <c r="D28" s="549" cm="1">
        <f t="array" aca="1" ref="D28" ca="1">IFERROR(INDIRECT(CONCATENATE($R$1,ADDRESS($R28,D$5,4))),0)</f>
        <v>0</v>
      </c>
      <c r="E28" s="549" cm="1">
        <f t="array" aca="1" ref="E28" ca="1">IFERROR(INDIRECT(CONCATENATE($R$1,ADDRESS($R28,E$5,4))),0)</f>
        <v>0</v>
      </c>
      <c r="F28" s="549" cm="1">
        <f t="array" aca="1" ref="F28" ca="1">IFERROR(INDIRECT(CONCATENATE($R$1,ADDRESS($R28,F$5,4))),0)</f>
        <v>0</v>
      </c>
      <c r="G28" s="549" cm="1">
        <f t="array" aca="1" ref="G28" ca="1">IFERROR(INDIRECT(CONCATENATE($R$1,ADDRESS($R28,G$5,4))),0)</f>
        <v>0</v>
      </c>
      <c r="H28" s="549" cm="1">
        <f t="array" aca="1" ref="H28" ca="1">IFERROR(INDIRECT(CONCATENATE($R$1,ADDRESS($R28,H$5,4))),0)</f>
        <v>0</v>
      </c>
      <c r="I28" s="549" cm="1">
        <f t="array" aca="1" ref="I28" ca="1">IFERROR(INDIRECT(CONCATENATE($R$1,ADDRESS($R28,I$5,4))),0)</f>
        <v>0</v>
      </c>
      <c r="J28" s="549" cm="1">
        <f t="array" aca="1" ref="J28" ca="1">IFERROR(INDIRECT(CONCATENATE($R$1,ADDRESS($R28,J$5,4))),0)</f>
        <v>0</v>
      </c>
      <c r="K28" s="549" cm="1">
        <f t="array" aca="1" ref="K28" ca="1">IFERROR(INDIRECT(CONCATENATE($R$1,ADDRESS($R28,K$5,4))),0)</f>
        <v>0</v>
      </c>
      <c r="L28" s="549" cm="1">
        <f t="array" aca="1" ref="L28" ca="1">IFERROR(INDIRECT(CONCATENATE($R$1,ADDRESS($R28,L$5,4))),0)</f>
        <v>0</v>
      </c>
      <c r="M28" s="549" cm="1">
        <f t="array" aca="1" ref="M28" ca="1">IFERROR(INDIRECT(CONCATENATE($R$1,ADDRESS($R28,M$5,4))),0)</f>
        <v>0</v>
      </c>
      <c r="N28" s="549" cm="1">
        <f t="array" aca="1" ref="N28" ca="1">IFERROR(INDIRECT(CONCATENATE($R$1,ADDRESS($R28,N$5,4))),0)</f>
        <v>0</v>
      </c>
      <c r="O28" s="546">
        <f t="shared" ca="1" si="3"/>
        <v>0</v>
      </c>
      <c r="R28" s="60">
        <f>ROW('Financial planning'!C331)</f>
        <v>331</v>
      </c>
    </row>
    <row r="29" spans="2:18" x14ac:dyDescent="0.3">
      <c r="B29" s="545" t="str">
        <f>VLOOKUP(CONCATENATE($Z$1,ADDRESS(ROW(),COLUMN(),4)),TRANSL_MAIN[[Key]:[Inhalt]],2,FALSE)</f>
        <v>Taxes on business profits</v>
      </c>
      <c r="C29" s="549" cm="1">
        <f t="array" aca="1" ref="C29" ca="1">IFERROR(INDIRECT(CONCATENATE($R$1,ADDRESS($R29,C$5,4))),0)</f>
        <v>0</v>
      </c>
      <c r="D29" s="549" cm="1">
        <f t="array" aca="1" ref="D29" ca="1">IFERROR(INDIRECT(CONCATENATE($R$1,ADDRESS($R29,D$5,4))),0)</f>
        <v>0</v>
      </c>
      <c r="E29" s="549" cm="1">
        <f t="array" aca="1" ref="E29" ca="1">IFERROR(INDIRECT(CONCATENATE($R$1,ADDRESS($R29,E$5,4))),0)</f>
        <v>0</v>
      </c>
      <c r="F29" s="549" cm="1">
        <f t="array" aca="1" ref="F29" ca="1">IFERROR(INDIRECT(CONCATENATE($R$1,ADDRESS($R29,F$5,4))),0)</f>
        <v>0</v>
      </c>
      <c r="G29" s="549" cm="1">
        <f t="array" aca="1" ref="G29" ca="1">IFERROR(INDIRECT(CONCATENATE($R$1,ADDRESS($R29,G$5,4))),0)</f>
        <v>0</v>
      </c>
      <c r="H29" s="549" cm="1">
        <f t="array" aca="1" ref="H29" ca="1">IFERROR(INDIRECT(CONCATENATE($R$1,ADDRESS($R29,H$5,4))),0)</f>
        <v>0</v>
      </c>
      <c r="I29" s="549" cm="1">
        <f t="array" aca="1" ref="I29" ca="1">IFERROR(INDIRECT(CONCATENATE($R$1,ADDRESS($R29,I$5,4))),0)</f>
        <v>0</v>
      </c>
      <c r="J29" s="549" cm="1">
        <f t="array" aca="1" ref="J29" ca="1">IFERROR(INDIRECT(CONCATENATE($R$1,ADDRESS($R29,J$5,4))),0)</f>
        <v>0</v>
      </c>
      <c r="K29" s="549" cm="1">
        <f t="array" aca="1" ref="K29" ca="1">IFERROR(INDIRECT(CONCATENATE($R$1,ADDRESS($R29,K$5,4))),0)</f>
        <v>0</v>
      </c>
      <c r="L29" s="549" cm="1">
        <f t="array" aca="1" ref="L29" ca="1">IFERROR(INDIRECT(CONCATENATE($R$1,ADDRESS($R29,L$5,4))),0)</f>
        <v>0</v>
      </c>
      <c r="M29" s="549" cm="1">
        <f t="array" aca="1" ref="M29" ca="1">IFERROR(INDIRECT(CONCATENATE($R$1,ADDRESS($R29,M$5,4))),0)</f>
        <v>0</v>
      </c>
      <c r="N29" s="549" cm="1">
        <f t="array" aca="1" ref="N29" ca="1">IFERROR(INDIRECT(CONCATENATE($R$1,ADDRESS($R29,N$5,4))),0)</f>
        <v>0</v>
      </c>
      <c r="O29" s="546">
        <f t="shared" ca="1" si="3"/>
        <v>0</v>
      </c>
      <c r="R29" s="60">
        <f>ROW('Financial planning'!C332)</f>
        <v>332</v>
      </c>
    </row>
    <row r="30" spans="2:18" x14ac:dyDescent="0.3">
      <c r="B30" s="545" t="str">
        <f>VLOOKUP(CONCATENATE($Z$1,ADDRESS(ROW(),COLUMN(),4)),TRANSL_MAIN[[Key]:[Inhalt]],2,FALSE)</f>
        <v>Interest incl. current account</v>
      </c>
      <c r="C30" s="549" cm="1">
        <f t="array" aca="1" ref="C30" ca="1">IFERROR(INDIRECT(CONCATENATE($R$1,ADDRESS($R30,C$5,4))),0)</f>
        <v>0</v>
      </c>
      <c r="D30" s="549" cm="1">
        <f t="array" aca="1" ref="D30" ca="1">IFERROR(INDIRECT(CONCATENATE($R$1,ADDRESS($R30,D$5,4))),0)</f>
        <v>0</v>
      </c>
      <c r="E30" s="549" cm="1">
        <f t="array" aca="1" ref="E30" ca="1">IFERROR(INDIRECT(CONCATENATE($R$1,ADDRESS($R30,E$5,4))),0)</f>
        <v>0</v>
      </c>
      <c r="F30" s="549" cm="1">
        <f t="array" aca="1" ref="F30" ca="1">IFERROR(INDIRECT(CONCATENATE($R$1,ADDRESS($R30,F$5,4))),0)</f>
        <v>0</v>
      </c>
      <c r="G30" s="549" cm="1">
        <f t="array" aca="1" ref="G30" ca="1">IFERROR(INDIRECT(CONCATENATE($R$1,ADDRESS($R30,G$5,4))),0)</f>
        <v>0</v>
      </c>
      <c r="H30" s="549" cm="1">
        <f t="array" aca="1" ref="H30" ca="1">IFERROR(INDIRECT(CONCATENATE($R$1,ADDRESS($R30,H$5,4))),0)</f>
        <v>0</v>
      </c>
      <c r="I30" s="549" cm="1">
        <f t="array" aca="1" ref="I30" ca="1">IFERROR(INDIRECT(CONCATENATE($R$1,ADDRESS($R30,I$5,4))),0)</f>
        <v>0</v>
      </c>
      <c r="J30" s="549" cm="1">
        <f t="array" aca="1" ref="J30" ca="1">IFERROR(INDIRECT(CONCATENATE($R$1,ADDRESS($R30,J$5,4))),0)</f>
        <v>0</v>
      </c>
      <c r="K30" s="549" cm="1">
        <f t="array" aca="1" ref="K30" ca="1">IFERROR(INDIRECT(CONCATENATE($R$1,ADDRESS($R30,K$5,4))),0)</f>
        <v>0</v>
      </c>
      <c r="L30" s="549" cm="1">
        <f t="array" aca="1" ref="L30" ca="1">IFERROR(INDIRECT(CONCATENATE($R$1,ADDRESS($R30,L$5,4))),0)</f>
        <v>0</v>
      </c>
      <c r="M30" s="549" cm="1">
        <f t="array" aca="1" ref="M30" ca="1">IFERROR(INDIRECT(CONCATENATE($R$1,ADDRESS($R30,M$5,4))),0)</f>
        <v>0</v>
      </c>
      <c r="N30" s="549" cm="1">
        <f t="array" aca="1" ref="N30" ca="1">IFERROR(INDIRECT(CONCATENATE($R$1,ADDRESS($R30,N$5,4))),0)</f>
        <v>0</v>
      </c>
      <c r="O30" s="546">
        <f t="shared" ca="1" si="3"/>
        <v>0</v>
      </c>
      <c r="R30" s="60">
        <f>ROW('Financial planning'!C333)</f>
        <v>333</v>
      </c>
    </row>
    <row r="31" spans="2:18" x14ac:dyDescent="0.3">
      <c r="B31" s="545" t="str">
        <f>VLOOKUP(CONCATENATE($Z$1,ADDRESS(ROW(),COLUMN(),4)),TRANSL_MAIN[[Key]:[Inhalt]],2,FALSE)</f>
        <v>Repayments</v>
      </c>
      <c r="C31" s="549" cm="1">
        <f t="array" aca="1" ref="C31" ca="1">IFERROR(INDIRECT(CONCATENATE($R$1,ADDRESS($R31,C$5,4))),0)</f>
        <v>0</v>
      </c>
      <c r="D31" s="549" cm="1">
        <f t="array" aca="1" ref="D31" ca="1">IFERROR(INDIRECT(CONCATENATE($R$1,ADDRESS($R31,D$5,4))),0)</f>
        <v>0</v>
      </c>
      <c r="E31" s="549" cm="1">
        <f t="array" aca="1" ref="E31" ca="1">IFERROR(INDIRECT(CONCATENATE($R$1,ADDRESS($R31,E$5,4))),0)</f>
        <v>0</v>
      </c>
      <c r="F31" s="549" cm="1">
        <f t="array" aca="1" ref="F31" ca="1">IFERROR(INDIRECT(CONCATENATE($R$1,ADDRESS($R31,F$5,4))),0)</f>
        <v>0</v>
      </c>
      <c r="G31" s="549" cm="1">
        <f t="array" aca="1" ref="G31" ca="1">IFERROR(INDIRECT(CONCATENATE($R$1,ADDRESS($R31,G$5,4))),0)</f>
        <v>0</v>
      </c>
      <c r="H31" s="549" cm="1">
        <f t="array" aca="1" ref="H31" ca="1">IFERROR(INDIRECT(CONCATENATE($R$1,ADDRESS($R31,H$5,4))),0)</f>
        <v>0</v>
      </c>
      <c r="I31" s="549" cm="1">
        <f t="array" aca="1" ref="I31" ca="1">IFERROR(INDIRECT(CONCATENATE($R$1,ADDRESS($R31,I$5,4))),0)</f>
        <v>0</v>
      </c>
      <c r="J31" s="549" cm="1">
        <f t="array" aca="1" ref="J31" ca="1">IFERROR(INDIRECT(CONCATENATE($R$1,ADDRESS($R31,J$5,4))),0)</f>
        <v>0</v>
      </c>
      <c r="K31" s="549" cm="1">
        <f t="array" aca="1" ref="K31" ca="1">IFERROR(INDIRECT(CONCATENATE($R$1,ADDRESS($R31,K$5,4))),0)</f>
        <v>0</v>
      </c>
      <c r="L31" s="549" cm="1">
        <f t="array" aca="1" ref="L31" ca="1">IFERROR(INDIRECT(CONCATENATE($R$1,ADDRESS($R31,L$5,4))),0)</f>
        <v>0</v>
      </c>
      <c r="M31" s="549" cm="1">
        <f t="array" aca="1" ref="M31" ca="1">IFERROR(INDIRECT(CONCATENATE($R$1,ADDRESS($R31,M$5,4))),0)</f>
        <v>0</v>
      </c>
      <c r="N31" s="549" cm="1">
        <f t="array" aca="1" ref="N31" ca="1">IFERROR(INDIRECT(CONCATENATE($R$1,ADDRESS($R31,N$5,4))),0)</f>
        <v>0</v>
      </c>
      <c r="O31" s="546">
        <f t="shared" ca="1" si="3"/>
        <v>0</v>
      </c>
      <c r="R31" s="60">
        <f>ROW('Financial planning'!C334)</f>
        <v>334</v>
      </c>
    </row>
    <row r="32" spans="2:18" x14ac:dyDescent="0.3">
      <c r="B32" s="545" t="str">
        <f>VLOOKUP(CONCATENATE($Z$1,ADDRESS(ROW(),COLUMN(),4)),TRANSL_MAIN[[Key]:[Inhalt]],2,FALSE)</f>
        <v>Other</v>
      </c>
      <c r="C32" s="549" cm="1">
        <f t="array" aca="1" ref="C32" ca="1">IFERROR(INDIRECT(CONCATENATE($R$1,ADDRESS($R32,C$5,4))),0)</f>
        <v>0</v>
      </c>
      <c r="D32" s="549" cm="1">
        <f t="array" aca="1" ref="D32" ca="1">IFERROR(INDIRECT(CONCATENATE($R$1,ADDRESS($R32,D$5,4))),0)</f>
        <v>0</v>
      </c>
      <c r="E32" s="549" cm="1">
        <f t="array" aca="1" ref="E32" ca="1">IFERROR(INDIRECT(CONCATENATE($R$1,ADDRESS($R32,E$5,4))),0)</f>
        <v>0</v>
      </c>
      <c r="F32" s="549" cm="1">
        <f t="array" aca="1" ref="F32" ca="1">IFERROR(INDIRECT(CONCATENATE($R$1,ADDRESS($R32,F$5,4))),0)</f>
        <v>0</v>
      </c>
      <c r="G32" s="549" cm="1">
        <f t="array" aca="1" ref="G32" ca="1">IFERROR(INDIRECT(CONCATENATE($R$1,ADDRESS($R32,G$5,4))),0)</f>
        <v>0</v>
      </c>
      <c r="H32" s="549" cm="1">
        <f t="array" aca="1" ref="H32" ca="1">IFERROR(INDIRECT(CONCATENATE($R$1,ADDRESS($R32,H$5,4))),0)</f>
        <v>0</v>
      </c>
      <c r="I32" s="549" cm="1">
        <f t="array" aca="1" ref="I32" ca="1">IFERROR(INDIRECT(CONCATENATE($R$1,ADDRESS($R32,I$5,4))),0)</f>
        <v>0</v>
      </c>
      <c r="J32" s="549" cm="1">
        <f t="array" aca="1" ref="J32" ca="1">IFERROR(INDIRECT(CONCATENATE($R$1,ADDRESS($R32,J$5,4))),0)</f>
        <v>0</v>
      </c>
      <c r="K32" s="549" cm="1">
        <f t="array" aca="1" ref="K32" ca="1">IFERROR(INDIRECT(CONCATENATE($R$1,ADDRESS($R32,K$5,4))),0)</f>
        <v>0</v>
      </c>
      <c r="L32" s="549" cm="1">
        <f t="array" aca="1" ref="L32" ca="1">IFERROR(INDIRECT(CONCATENATE($R$1,ADDRESS($R32,L$5,4))),0)</f>
        <v>0</v>
      </c>
      <c r="M32" s="549" cm="1">
        <f t="array" aca="1" ref="M32" ca="1">IFERROR(INDIRECT(CONCATENATE($R$1,ADDRESS($R32,M$5,4))),0)</f>
        <v>0</v>
      </c>
      <c r="N32" s="549" cm="1">
        <f t="array" aca="1" ref="N32" ca="1">IFERROR(INDIRECT(CONCATENATE($R$1,ADDRESS($R32,N$5,4))),0)</f>
        <v>0</v>
      </c>
      <c r="O32" s="546">
        <f t="shared" ca="1" si="3"/>
        <v>0</v>
      </c>
      <c r="R32" s="60">
        <f>ROW('Financial planning'!C335)</f>
        <v>335</v>
      </c>
    </row>
    <row r="33" spans="2:18" x14ac:dyDescent="0.3">
      <c r="B33" s="545" t="str">
        <f>VLOOKUP(CONCATENATE($Z$1,ADDRESS(ROW(),COLUMN(),4)),TRANSL_MAIN[[Key]:[Inhalt]],2,FALSE)</f>
        <v>Private withdrawals</v>
      </c>
      <c r="C33" s="549" cm="1">
        <f t="array" aca="1" ref="C33" ca="1">IFERROR(INDIRECT(CONCATENATE($R$1,ADDRESS($R33,C$5,4))),0)</f>
        <v>0</v>
      </c>
      <c r="D33" s="549" cm="1">
        <f t="array" aca="1" ref="D33" ca="1">IFERROR(INDIRECT(CONCATENATE($R$1,ADDRESS($R33,D$5,4))),0)</f>
        <v>0</v>
      </c>
      <c r="E33" s="549" cm="1">
        <f t="array" aca="1" ref="E33" ca="1">IFERROR(INDIRECT(CONCATENATE($R$1,ADDRESS($R33,E$5,4))),0)</f>
        <v>0</v>
      </c>
      <c r="F33" s="549" cm="1">
        <f t="array" aca="1" ref="F33" ca="1">IFERROR(INDIRECT(CONCATENATE($R$1,ADDRESS($R33,F$5,4))),0)</f>
        <v>0</v>
      </c>
      <c r="G33" s="549" cm="1">
        <f t="array" aca="1" ref="G33" ca="1">IFERROR(INDIRECT(CONCATENATE($R$1,ADDRESS($R33,G$5,4))),0)</f>
        <v>0</v>
      </c>
      <c r="H33" s="549" cm="1">
        <f t="array" aca="1" ref="H33" ca="1">IFERROR(INDIRECT(CONCATENATE($R$1,ADDRESS($R33,H$5,4))),0)</f>
        <v>0</v>
      </c>
      <c r="I33" s="549" cm="1">
        <f t="array" aca="1" ref="I33" ca="1">IFERROR(INDIRECT(CONCATENATE($R$1,ADDRESS($R33,I$5,4))),0)</f>
        <v>0</v>
      </c>
      <c r="J33" s="549" cm="1">
        <f t="array" aca="1" ref="J33" ca="1">IFERROR(INDIRECT(CONCATENATE($R$1,ADDRESS($R33,J$5,4))),0)</f>
        <v>0</v>
      </c>
      <c r="K33" s="549" cm="1">
        <f t="array" aca="1" ref="K33" ca="1">IFERROR(INDIRECT(CONCATENATE($R$1,ADDRESS($R33,K$5,4))),0)</f>
        <v>0</v>
      </c>
      <c r="L33" s="549" cm="1">
        <f t="array" aca="1" ref="L33" ca="1">IFERROR(INDIRECT(CONCATENATE($R$1,ADDRESS($R33,L$5,4))),0)</f>
        <v>0</v>
      </c>
      <c r="M33" s="549" cm="1">
        <f t="array" aca="1" ref="M33" ca="1">IFERROR(INDIRECT(CONCATENATE($R$1,ADDRESS($R33,M$5,4))),0)</f>
        <v>0</v>
      </c>
      <c r="N33" s="549" cm="1">
        <f t="array" aca="1" ref="N33" ca="1">IFERROR(INDIRECT(CONCATENATE($R$1,ADDRESS($R33,N$5,4))),0)</f>
        <v>0</v>
      </c>
      <c r="O33" s="546">
        <f t="shared" ca="1" si="3"/>
        <v>0</v>
      </c>
      <c r="R33" s="60">
        <f>ROW('Financial planning'!C336)</f>
        <v>336</v>
      </c>
    </row>
    <row r="34" spans="2:18" ht="15" thickBot="1" x14ac:dyDescent="0.35">
      <c r="B34" s="65" t="str">
        <f>VLOOKUP(CONCATENATE($Z$1,ADDRESS(ROW(),COLUMN(),4)),TRANSL_MAIN[[Key]:[Inhalt]],2,FALSE)</f>
        <v>Total payments</v>
      </c>
      <c r="C34" s="78">
        <f ca="1">SUM(C20:C33) - C23</f>
        <v>0</v>
      </c>
      <c r="D34" s="78">
        <f t="shared" ref="D34:O34" ca="1" si="4">SUM(D20:D33) - D23</f>
        <v>0</v>
      </c>
      <c r="E34" s="78">
        <f t="shared" ca="1" si="4"/>
        <v>0</v>
      </c>
      <c r="F34" s="78">
        <f t="shared" ca="1" si="4"/>
        <v>0</v>
      </c>
      <c r="G34" s="78">
        <f t="shared" ca="1" si="4"/>
        <v>0</v>
      </c>
      <c r="H34" s="78">
        <f t="shared" ca="1" si="4"/>
        <v>0</v>
      </c>
      <c r="I34" s="78">
        <f t="shared" ca="1" si="4"/>
        <v>0</v>
      </c>
      <c r="J34" s="78">
        <f t="shared" ca="1" si="4"/>
        <v>0</v>
      </c>
      <c r="K34" s="78">
        <f t="shared" ca="1" si="4"/>
        <v>0</v>
      </c>
      <c r="L34" s="78">
        <f t="shared" ca="1" si="4"/>
        <v>0</v>
      </c>
      <c r="M34" s="78">
        <f t="shared" ca="1" si="4"/>
        <v>0</v>
      </c>
      <c r="N34" s="78">
        <f t="shared" ca="1" si="4"/>
        <v>0</v>
      </c>
      <c r="O34" s="551">
        <f t="shared" ca="1" si="4"/>
        <v>0</v>
      </c>
      <c r="R34" s="60"/>
    </row>
    <row r="35" spans="2:18" ht="15" thickBot="1" x14ac:dyDescent="0.35">
      <c r="B35" s="47"/>
      <c r="C35" s="79"/>
      <c r="D35" s="79"/>
      <c r="E35" s="79"/>
      <c r="F35" s="79"/>
      <c r="G35" s="79"/>
      <c r="H35" s="79"/>
      <c r="I35" s="79"/>
      <c r="J35" s="79"/>
      <c r="K35" s="79"/>
      <c r="L35" s="79"/>
      <c r="M35" s="79"/>
      <c r="N35" s="79"/>
      <c r="O35" s="80"/>
      <c r="R35" s="60"/>
    </row>
    <row r="36" spans="2:18" ht="15" thickBot="1" x14ac:dyDescent="0.35">
      <c r="B36" s="61" t="str">
        <f>VLOOKUP(CONCATENATE($Z$1,ADDRESS(ROW(),COLUMN(),4)),TRANSL_MAIN[[Key]:[Inhalt]],2,FALSE)</f>
        <v>Over-/underfunding / month</v>
      </c>
      <c r="C36" s="81">
        <f t="shared" ref="C36:O36" ca="1" si="5">C17-C34</f>
        <v>0</v>
      </c>
      <c r="D36" s="81">
        <f t="shared" ca="1" si="5"/>
        <v>0</v>
      </c>
      <c r="E36" s="81">
        <f t="shared" ca="1" si="5"/>
        <v>0</v>
      </c>
      <c r="F36" s="81">
        <f t="shared" ca="1" si="5"/>
        <v>0</v>
      </c>
      <c r="G36" s="81">
        <f t="shared" ca="1" si="5"/>
        <v>0</v>
      </c>
      <c r="H36" s="81">
        <f t="shared" ca="1" si="5"/>
        <v>0</v>
      </c>
      <c r="I36" s="81">
        <f t="shared" ca="1" si="5"/>
        <v>0</v>
      </c>
      <c r="J36" s="81">
        <f t="shared" ca="1" si="5"/>
        <v>0</v>
      </c>
      <c r="K36" s="81">
        <f t="shared" ca="1" si="5"/>
        <v>0</v>
      </c>
      <c r="L36" s="81">
        <f t="shared" ca="1" si="5"/>
        <v>0</v>
      </c>
      <c r="M36" s="81">
        <f t="shared" ca="1" si="5"/>
        <v>0</v>
      </c>
      <c r="N36" s="81">
        <f t="shared" ca="1" si="5"/>
        <v>0</v>
      </c>
      <c r="O36" s="82">
        <f t="shared" ca="1" si="5"/>
        <v>0</v>
      </c>
      <c r="R36" s="60"/>
    </row>
    <row r="37" spans="2:18" ht="10.199999999999999" customHeight="1" thickBot="1" x14ac:dyDescent="0.35">
      <c r="C37" s="145"/>
      <c r="D37" s="145"/>
      <c r="E37" s="145"/>
      <c r="F37" s="145"/>
      <c r="G37" s="145"/>
      <c r="H37" s="145"/>
      <c r="I37" s="145"/>
      <c r="J37" s="145"/>
      <c r="K37" s="145"/>
      <c r="L37" s="145"/>
      <c r="M37" s="145"/>
      <c r="N37" s="145"/>
      <c r="O37" s="145"/>
      <c r="R37" s="60"/>
    </row>
    <row r="38" spans="2:18" ht="15" thickBot="1" x14ac:dyDescent="0.35">
      <c r="B38" s="61" t="str">
        <f>VLOOKUP(CONCATENATE($Z$1,ADDRESS(ROW(),COLUMN(),4)),TRANSL_MAIN[[Key]:[Inhalt]],2,FALSE)</f>
        <v>Over-/underfunding / month accumulated</v>
      </c>
      <c r="C38" s="81">
        <f ca="1">C36</f>
        <v>0</v>
      </c>
      <c r="D38" s="81">
        <f ca="1">C38+D36</f>
        <v>0</v>
      </c>
      <c r="E38" s="81">
        <f t="shared" ref="E38:N38" ca="1" si="6">D38+E36</f>
        <v>0</v>
      </c>
      <c r="F38" s="81">
        <f t="shared" ca="1" si="6"/>
        <v>0</v>
      </c>
      <c r="G38" s="81">
        <f t="shared" ca="1" si="6"/>
        <v>0</v>
      </c>
      <c r="H38" s="81">
        <f t="shared" ca="1" si="6"/>
        <v>0</v>
      </c>
      <c r="I38" s="81">
        <f t="shared" ca="1" si="6"/>
        <v>0</v>
      </c>
      <c r="J38" s="81">
        <f t="shared" ca="1" si="6"/>
        <v>0</v>
      </c>
      <c r="K38" s="81">
        <f t="shared" ca="1" si="6"/>
        <v>0</v>
      </c>
      <c r="L38" s="81">
        <f t="shared" ca="1" si="6"/>
        <v>0</v>
      </c>
      <c r="M38" s="81">
        <f t="shared" ca="1" si="6"/>
        <v>0</v>
      </c>
      <c r="N38" s="81">
        <f t="shared" ca="1" si="6"/>
        <v>0</v>
      </c>
      <c r="O38" s="82">
        <f ca="1">N38</f>
        <v>0</v>
      </c>
      <c r="R38" s="60"/>
    </row>
    <row r="39" spans="2:18" x14ac:dyDescent="0.3">
      <c r="R39" s="60"/>
    </row>
    <row r="40" spans="2:18" ht="15" thickBot="1" x14ac:dyDescent="0.35">
      <c r="C40" s="85"/>
      <c r="D40" s="85"/>
      <c r="E40" s="85"/>
      <c r="F40" s="85"/>
      <c r="G40" s="85"/>
      <c r="H40" s="85"/>
      <c r="I40" s="85"/>
      <c r="J40" s="85"/>
      <c r="K40" s="85"/>
      <c r="L40" s="85"/>
      <c r="M40" s="85"/>
      <c r="N40" s="85"/>
      <c r="R40" s="60"/>
    </row>
    <row r="41" spans="2:18" ht="18" x14ac:dyDescent="0.35">
      <c r="B41" s="55">
        <f>'Financial planning'!CW8</f>
        <v>1901</v>
      </c>
      <c r="C41" s="56">
        <f>COLUMN('Financial planning'!BD9)</f>
        <v>56</v>
      </c>
      <c r="D41" s="56">
        <f>C41+4</f>
        <v>60</v>
      </c>
      <c r="E41" s="56">
        <f t="shared" ref="E41:N41" si="7">D41+4</f>
        <v>64</v>
      </c>
      <c r="F41" s="56">
        <f t="shared" si="7"/>
        <v>68</v>
      </c>
      <c r="G41" s="56">
        <f t="shared" si="7"/>
        <v>72</v>
      </c>
      <c r="H41" s="56">
        <f t="shared" si="7"/>
        <v>76</v>
      </c>
      <c r="I41" s="56">
        <f t="shared" si="7"/>
        <v>80</v>
      </c>
      <c r="J41" s="56">
        <f t="shared" si="7"/>
        <v>84</v>
      </c>
      <c r="K41" s="56">
        <f t="shared" si="7"/>
        <v>88</v>
      </c>
      <c r="L41" s="56">
        <f t="shared" si="7"/>
        <v>92</v>
      </c>
      <c r="M41" s="56">
        <f t="shared" si="7"/>
        <v>96</v>
      </c>
      <c r="N41" s="56">
        <f t="shared" si="7"/>
        <v>100</v>
      </c>
      <c r="O41" s="144"/>
      <c r="R41" s="60"/>
    </row>
    <row r="42" spans="2:18" x14ac:dyDescent="0.3">
      <c r="B42" s="58" t="str">
        <f>B6</f>
        <v>Month</v>
      </c>
      <c r="C42" s="642">
        <v>1</v>
      </c>
      <c r="D42" s="535">
        <v>2</v>
      </c>
      <c r="E42" s="535">
        <v>3</v>
      </c>
      <c r="F42" s="535">
        <v>4</v>
      </c>
      <c r="G42" s="535">
        <v>5</v>
      </c>
      <c r="H42" s="535">
        <v>6</v>
      </c>
      <c r="I42" s="535">
        <v>7</v>
      </c>
      <c r="J42" s="535">
        <v>8</v>
      </c>
      <c r="K42" s="535">
        <v>9</v>
      </c>
      <c r="L42" s="535">
        <v>10</v>
      </c>
      <c r="M42" s="535">
        <v>11</v>
      </c>
      <c r="N42" s="535">
        <v>12</v>
      </c>
      <c r="O42" s="536" t="str">
        <f>O6</f>
        <v>Total</v>
      </c>
      <c r="R42" s="60"/>
    </row>
    <row r="43" spans="2:18" x14ac:dyDescent="0.3">
      <c r="B43" s="537" t="str">
        <f>B7</f>
        <v>Year</v>
      </c>
      <c r="C43" s="643"/>
      <c r="D43" s="538"/>
      <c r="E43" s="538"/>
      <c r="F43" s="538"/>
      <c r="G43" s="538"/>
      <c r="H43" s="538"/>
      <c r="I43" s="538"/>
      <c r="J43" s="538"/>
      <c r="K43" s="538"/>
      <c r="L43" s="538"/>
      <c r="M43" s="538"/>
      <c r="N43" s="538"/>
      <c r="O43" s="539"/>
      <c r="R43" s="60"/>
    </row>
    <row r="44" spans="2:18" x14ac:dyDescent="0.3">
      <c r="B44" s="540" t="str">
        <f>B8</f>
        <v>Bank balance</v>
      </c>
      <c r="C44" s="541" cm="1">
        <f t="array" aca="1" ref="C44" ca="1">IFERROR(INDIRECT(CONCATENATE($R$1,ADDRESS($R44,C$41,4))),0)</f>
        <v>0</v>
      </c>
      <c r="D44" s="541" cm="1">
        <f t="array" aca="1" ref="D44" ca="1">IFERROR(INDIRECT(CONCATENATE($R$1,ADDRESS($R44,D$41,4))),0)</f>
        <v>0</v>
      </c>
      <c r="E44" s="541" cm="1">
        <f t="array" aca="1" ref="E44" ca="1">IFERROR(INDIRECT(CONCATENATE($R$1,ADDRESS($R44,E$41,4))),0)</f>
        <v>0</v>
      </c>
      <c r="F44" s="541" cm="1">
        <f t="array" aca="1" ref="F44" ca="1">IFERROR(INDIRECT(CONCATENATE($R$1,ADDRESS($R44,F$41,4))),0)</f>
        <v>0</v>
      </c>
      <c r="G44" s="541" cm="1">
        <f t="array" aca="1" ref="G44" ca="1">IFERROR(INDIRECT(CONCATENATE($R$1,ADDRESS($R44,G$41,4))),0)</f>
        <v>0</v>
      </c>
      <c r="H44" s="541" cm="1">
        <f t="array" aca="1" ref="H44" ca="1">IFERROR(INDIRECT(CONCATENATE($R$1,ADDRESS($R44,H$41,4))),0)</f>
        <v>0</v>
      </c>
      <c r="I44" s="541" cm="1">
        <f t="array" aca="1" ref="I44" ca="1">IFERROR(INDIRECT(CONCATENATE($R$1,ADDRESS($R44,I$41,4))),0)</f>
        <v>0</v>
      </c>
      <c r="J44" s="541" cm="1">
        <f t="array" aca="1" ref="J44" ca="1">IFERROR(INDIRECT(CONCATENATE($R$1,ADDRESS($R44,J$41,4))),0)</f>
        <v>0</v>
      </c>
      <c r="K44" s="541" cm="1">
        <f t="array" aca="1" ref="K44" ca="1">IFERROR(INDIRECT(CONCATENATE($R$1,ADDRESS($R44,K$41,4))),0)</f>
        <v>0</v>
      </c>
      <c r="L44" s="541" cm="1">
        <f t="array" aca="1" ref="L44" ca="1">IFERROR(INDIRECT(CONCATENATE($R$1,ADDRESS($R44,L$41,4))),0)</f>
        <v>0</v>
      </c>
      <c r="M44" s="541" cm="1">
        <f t="array" aca="1" ref="M44" ca="1">IFERROR(INDIRECT(CONCATENATE($R$1,ADDRESS($R44,M$41,4))),0)</f>
        <v>0</v>
      </c>
      <c r="N44" s="541" cm="1">
        <f t="array" aca="1" ref="N44" ca="1">IFERROR(INDIRECT(CONCATENATE($R$1,ADDRESS($R44,N$41,4))),0)</f>
        <v>0</v>
      </c>
      <c r="O44" s="542"/>
      <c r="R44" s="60">
        <f>R8</f>
        <v>311</v>
      </c>
    </row>
    <row r="45" spans="2:18" x14ac:dyDescent="0.3">
      <c r="B45" s="537" t="str">
        <f t="shared" ref="B45:B53" si="8">B9</f>
        <v>Incoming payments (net)</v>
      </c>
      <c r="C45" s="543"/>
      <c r="D45" s="543"/>
      <c r="E45" s="543"/>
      <c r="F45" s="543"/>
      <c r="G45" s="543"/>
      <c r="H45" s="543"/>
      <c r="I45" s="543"/>
      <c r="J45" s="543"/>
      <c r="K45" s="543"/>
      <c r="L45" s="543"/>
      <c r="M45" s="543"/>
      <c r="N45" s="543"/>
      <c r="O45" s="544"/>
      <c r="R45" s="60"/>
    </row>
    <row r="46" spans="2:18" x14ac:dyDescent="0.3">
      <c r="B46" s="545" t="str">
        <f t="shared" si="8"/>
        <v>Cash/Bank</v>
      </c>
      <c r="C46" s="227" cm="1">
        <f t="array" aca="1" ref="C46" ca="1">IFERROR(INDIRECT(CONCATENATE($R$1,ADDRESS($R46,C$41,4))),0)</f>
        <v>0</v>
      </c>
      <c r="D46" s="227" cm="1">
        <f t="array" aca="1" ref="D46" ca="1">IFERROR(INDIRECT(CONCATENATE($R$1,ADDRESS($R46,D$41,4))),0)</f>
        <v>0</v>
      </c>
      <c r="E46" s="227" cm="1">
        <f t="array" aca="1" ref="E46" ca="1">IFERROR(INDIRECT(CONCATENATE($R$1,ADDRESS($R46,E$41,4))),0)</f>
        <v>0</v>
      </c>
      <c r="F46" s="227" cm="1">
        <f t="array" aca="1" ref="F46" ca="1">IFERROR(INDIRECT(CONCATENATE($R$1,ADDRESS($R46,F$41,4))),0)</f>
        <v>0</v>
      </c>
      <c r="G46" s="227" cm="1">
        <f t="array" aca="1" ref="G46" ca="1">IFERROR(INDIRECT(CONCATENATE($R$1,ADDRESS($R46,G$41,4))),0)</f>
        <v>0</v>
      </c>
      <c r="H46" s="227" cm="1">
        <f t="array" aca="1" ref="H46" ca="1">IFERROR(INDIRECT(CONCATENATE($R$1,ADDRESS($R46,H$41,4))),0)</f>
        <v>0</v>
      </c>
      <c r="I46" s="227" cm="1">
        <f t="array" aca="1" ref="I46" ca="1">IFERROR(INDIRECT(CONCATENATE($R$1,ADDRESS($R46,I$41,4))),0)</f>
        <v>0</v>
      </c>
      <c r="J46" s="227" cm="1">
        <f t="array" aca="1" ref="J46" ca="1">IFERROR(INDIRECT(CONCATENATE($R$1,ADDRESS($R46,J$41,4))),0)</f>
        <v>0</v>
      </c>
      <c r="K46" s="227" cm="1">
        <f t="array" aca="1" ref="K46" ca="1">IFERROR(INDIRECT(CONCATENATE($R$1,ADDRESS($R46,K$41,4))),0)</f>
        <v>0</v>
      </c>
      <c r="L46" s="227" cm="1">
        <f t="array" aca="1" ref="L46" ca="1">IFERROR(INDIRECT(CONCATENATE($R$1,ADDRESS($R46,L$41,4))),0)</f>
        <v>0</v>
      </c>
      <c r="M46" s="227" cm="1">
        <f t="array" aca="1" ref="M46" ca="1">IFERROR(INDIRECT(CONCATENATE($R$1,ADDRESS($R46,M$41,4))),0)</f>
        <v>0</v>
      </c>
      <c r="N46" s="227" cm="1">
        <f t="array" aca="1" ref="N46" ca="1">IFERROR(INDIRECT(CONCATENATE($R$1,ADDRESS($R46,N$41,4))),0)</f>
        <v>0</v>
      </c>
      <c r="O46" s="546">
        <f ca="1">SUM(C46:N46)</f>
        <v>0</v>
      </c>
      <c r="R46" s="60">
        <f t="shared" ref="R46:R52" si="9">R10</f>
        <v>313</v>
      </c>
    </row>
    <row r="47" spans="2:18" x14ac:dyDescent="0.3">
      <c r="B47" s="547" t="str">
        <f t="shared" si="8"/>
        <v>from incoming receivables</v>
      </c>
      <c r="C47" s="541" cm="1">
        <f t="array" aca="1" ref="C47" ca="1">IFERROR(INDIRECT(CONCATENATE($R$1,ADDRESS($R47,C$41,4))),0)</f>
        <v>0</v>
      </c>
      <c r="D47" s="541" cm="1">
        <f t="array" aca="1" ref="D47" ca="1">IFERROR(INDIRECT(CONCATENATE($R$1,ADDRESS($R47,D$41,4))),0)</f>
        <v>0</v>
      </c>
      <c r="E47" s="541" cm="1">
        <f t="array" aca="1" ref="E47" ca="1">IFERROR(INDIRECT(CONCATENATE($R$1,ADDRESS($R47,E$41,4))),0)</f>
        <v>0</v>
      </c>
      <c r="F47" s="541" cm="1">
        <f t="array" aca="1" ref="F47" ca="1">IFERROR(INDIRECT(CONCATENATE($R$1,ADDRESS($R47,F$41,4))),0)</f>
        <v>0</v>
      </c>
      <c r="G47" s="541" cm="1">
        <f t="array" aca="1" ref="G47" ca="1">IFERROR(INDIRECT(CONCATENATE($R$1,ADDRESS($R47,G$41,4))),0)</f>
        <v>0</v>
      </c>
      <c r="H47" s="541" cm="1">
        <f t="array" aca="1" ref="H47" ca="1">IFERROR(INDIRECT(CONCATENATE($R$1,ADDRESS($R47,H$41,4))),0)</f>
        <v>0</v>
      </c>
      <c r="I47" s="541" cm="1">
        <f t="array" aca="1" ref="I47" ca="1">IFERROR(INDIRECT(CONCATENATE($R$1,ADDRESS($R47,I$41,4))),0)</f>
        <v>0</v>
      </c>
      <c r="J47" s="541" cm="1">
        <f t="array" aca="1" ref="J47" ca="1">IFERROR(INDIRECT(CONCATENATE($R$1,ADDRESS($R47,J$41,4))),0)</f>
        <v>0</v>
      </c>
      <c r="K47" s="541" cm="1">
        <f t="array" aca="1" ref="K47" ca="1">IFERROR(INDIRECT(CONCATENATE($R$1,ADDRESS($R47,K$41,4))),0)</f>
        <v>0</v>
      </c>
      <c r="L47" s="541" cm="1">
        <f t="array" aca="1" ref="L47" ca="1">IFERROR(INDIRECT(CONCATENATE($R$1,ADDRESS($R47,L$41,4))),0)</f>
        <v>0</v>
      </c>
      <c r="M47" s="541" cm="1">
        <f t="array" aca="1" ref="M47" ca="1">IFERROR(INDIRECT(CONCATENATE($R$1,ADDRESS($R47,M$41,4))),0)</f>
        <v>0</v>
      </c>
      <c r="N47" s="541" cm="1">
        <f t="array" aca="1" ref="N47" ca="1">IFERROR(INDIRECT(CONCATENATE($R$1,ADDRESS($R47,N$41,4))),0)</f>
        <v>0</v>
      </c>
      <c r="O47" s="546">
        <f ca="1">SUM(C47:N47)</f>
        <v>0</v>
      </c>
      <c r="R47" s="60">
        <f t="shared" si="9"/>
        <v>314</v>
      </c>
    </row>
    <row r="48" spans="2:18" x14ac:dyDescent="0.3">
      <c r="B48" s="547" t="str">
        <f t="shared" si="8"/>
        <v>VAT revenue</v>
      </c>
      <c r="C48" s="541" cm="1">
        <f t="array" aca="1" ref="C48" ca="1">IFERROR(INDIRECT(CONCATENATE($R$1,ADDRESS($R48,C$41,4))),0)</f>
        <v>0</v>
      </c>
      <c r="D48" s="541" cm="1">
        <f t="array" aca="1" ref="D48" ca="1">IFERROR(INDIRECT(CONCATENATE($R$1,ADDRESS($R48,D$41,4))),0)</f>
        <v>0</v>
      </c>
      <c r="E48" s="541" cm="1">
        <f t="array" aca="1" ref="E48" ca="1">IFERROR(INDIRECT(CONCATENATE($R$1,ADDRESS($R48,E$41,4))),0)</f>
        <v>0</v>
      </c>
      <c r="F48" s="541" cm="1">
        <f t="array" aca="1" ref="F48" ca="1">IFERROR(INDIRECT(CONCATENATE($R$1,ADDRESS($R48,F$41,4))),0)</f>
        <v>0</v>
      </c>
      <c r="G48" s="541" cm="1">
        <f t="array" aca="1" ref="G48" ca="1">IFERROR(INDIRECT(CONCATENATE($R$1,ADDRESS($R48,G$41,4))),0)</f>
        <v>0</v>
      </c>
      <c r="H48" s="541" cm="1">
        <f t="array" aca="1" ref="H48" ca="1">IFERROR(INDIRECT(CONCATENATE($R$1,ADDRESS($R48,H$41,4))),0)</f>
        <v>0</v>
      </c>
      <c r="I48" s="541" cm="1">
        <f t="array" aca="1" ref="I48" ca="1">IFERROR(INDIRECT(CONCATENATE($R$1,ADDRESS($R48,I$41,4))),0)</f>
        <v>0</v>
      </c>
      <c r="J48" s="541" cm="1">
        <f t="array" aca="1" ref="J48" ca="1">IFERROR(INDIRECT(CONCATENATE($R$1,ADDRESS($R48,J$41,4))),0)</f>
        <v>0</v>
      </c>
      <c r="K48" s="541" cm="1">
        <f t="array" aca="1" ref="K48" ca="1">IFERROR(INDIRECT(CONCATENATE($R$1,ADDRESS($R48,K$41,4))),0)</f>
        <v>0</v>
      </c>
      <c r="L48" s="541" cm="1">
        <f t="array" aca="1" ref="L48" ca="1">IFERROR(INDIRECT(CONCATENATE($R$1,ADDRESS($R48,L$41,4))),0)</f>
        <v>0</v>
      </c>
      <c r="M48" s="541" cm="1">
        <f t="array" aca="1" ref="M48" ca="1">IFERROR(INDIRECT(CONCATENATE($R$1,ADDRESS($R48,M$41,4))),0)</f>
        <v>0</v>
      </c>
      <c r="N48" s="541" cm="1">
        <f t="array" aca="1" ref="N48" ca="1">IFERROR(INDIRECT(CONCATENATE($R$1,ADDRESS($R48,N$41,4))),0)</f>
        <v>0</v>
      </c>
      <c r="O48" s="546">
        <f t="shared" ref="O48:O53" ca="1" si="10">SUM(C48:N48)</f>
        <v>0</v>
      </c>
      <c r="R48" s="60">
        <f t="shared" si="9"/>
        <v>315</v>
      </c>
    </row>
    <row r="49" spans="2:18" x14ac:dyDescent="0.3">
      <c r="B49" s="548" t="str">
        <f t="shared" si="8"/>
        <v>Funds from credit</v>
      </c>
      <c r="C49" s="549" cm="1">
        <f t="array" aca="1" ref="C49" ca="1">IFERROR(INDIRECT(CONCATENATE($R$1,ADDRESS($R49,C$41,4))),0)</f>
        <v>0</v>
      </c>
      <c r="D49" s="549" cm="1">
        <f t="array" aca="1" ref="D49" ca="1">IFERROR(INDIRECT(CONCATENATE($R$1,ADDRESS($R49,D$41,4))),0)</f>
        <v>0</v>
      </c>
      <c r="E49" s="549" cm="1">
        <f t="array" aca="1" ref="E49" ca="1">IFERROR(INDIRECT(CONCATENATE($R$1,ADDRESS($R49,E$41,4))),0)</f>
        <v>0</v>
      </c>
      <c r="F49" s="549" cm="1">
        <f t="array" aca="1" ref="F49" ca="1">IFERROR(INDIRECT(CONCATENATE($R$1,ADDRESS($R49,F$41,4))),0)</f>
        <v>0</v>
      </c>
      <c r="G49" s="549" cm="1">
        <f t="array" aca="1" ref="G49" ca="1">IFERROR(INDIRECT(CONCATENATE($R$1,ADDRESS($R49,G$41,4))),0)</f>
        <v>0</v>
      </c>
      <c r="H49" s="549" cm="1">
        <f t="array" aca="1" ref="H49" ca="1">IFERROR(INDIRECT(CONCATENATE($R$1,ADDRESS($R49,H$41,4))),0)</f>
        <v>0</v>
      </c>
      <c r="I49" s="549" cm="1">
        <f t="array" aca="1" ref="I49" ca="1">IFERROR(INDIRECT(CONCATENATE($R$1,ADDRESS($R49,I$41,4))),0)</f>
        <v>0</v>
      </c>
      <c r="J49" s="549" cm="1">
        <f t="array" aca="1" ref="J49" ca="1">IFERROR(INDIRECT(CONCATENATE($R$1,ADDRESS($R49,J$41,4))),0)</f>
        <v>0</v>
      </c>
      <c r="K49" s="549" cm="1">
        <f t="array" aca="1" ref="K49" ca="1">IFERROR(INDIRECT(CONCATENATE($R$1,ADDRESS($R49,K$41,4))),0)</f>
        <v>0</v>
      </c>
      <c r="L49" s="549" cm="1">
        <f t="array" aca="1" ref="L49" ca="1">IFERROR(INDIRECT(CONCATENATE($R$1,ADDRESS($R49,L$41,4))),0)</f>
        <v>0</v>
      </c>
      <c r="M49" s="549" cm="1">
        <f t="array" aca="1" ref="M49" ca="1">IFERROR(INDIRECT(CONCATENATE($R$1,ADDRESS($R49,M$41,4))),0)</f>
        <v>0</v>
      </c>
      <c r="N49" s="549" cm="1">
        <f t="array" aca="1" ref="N49" ca="1">IFERROR(INDIRECT(CONCATENATE($R$1,ADDRESS($R49,N$41,4))),0)</f>
        <v>0</v>
      </c>
      <c r="O49" s="546">
        <f t="shared" ca="1" si="10"/>
        <v>0</v>
      </c>
      <c r="R49" s="60">
        <f t="shared" si="9"/>
        <v>316</v>
      </c>
    </row>
    <row r="50" spans="2:18" x14ac:dyDescent="0.3">
      <c r="B50" s="548" t="str">
        <f t="shared" si="8"/>
        <v>VAT refund</v>
      </c>
      <c r="C50" s="549" cm="1">
        <f t="array" aca="1" ref="C50" ca="1">IFERROR(INDIRECT(CONCATENATE($R$1,ADDRESS($R50,C$41,4))),0)</f>
        <v>0</v>
      </c>
      <c r="D50" s="549" cm="1">
        <f t="array" aca="1" ref="D50" ca="1">IFERROR(INDIRECT(CONCATENATE($R$1,ADDRESS($R50,D$41,4))),0)</f>
        <v>0</v>
      </c>
      <c r="E50" s="549" cm="1">
        <f t="array" aca="1" ref="E50" ca="1">IFERROR(INDIRECT(CONCATENATE($R$1,ADDRESS($R50,E$41,4))),0)</f>
        <v>0</v>
      </c>
      <c r="F50" s="549" cm="1">
        <f t="array" aca="1" ref="F50" ca="1">IFERROR(INDIRECT(CONCATENATE($R$1,ADDRESS($R50,F$41,4))),0)</f>
        <v>0</v>
      </c>
      <c r="G50" s="549" cm="1">
        <f t="array" aca="1" ref="G50" ca="1">IFERROR(INDIRECT(CONCATENATE($R$1,ADDRESS($R50,G$41,4))),0)</f>
        <v>0</v>
      </c>
      <c r="H50" s="549" cm="1">
        <f t="array" aca="1" ref="H50" ca="1">IFERROR(INDIRECT(CONCATENATE($R$1,ADDRESS($R50,H$41,4))),0)</f>
        <v>0</v>
      </c>
      <c r="I50" s="549" cm="1">
        <f t="array" aca="1" ref="I50" ca="1">IFERROR(INDIRECT(CONCATENATE($R$1,ADDRESS($R50,I$41,4))),0)</f>
        <v>0</v>
      </c>
      <c r="J50" s="549" cm="1">
        <f t="array" aca="1" ref="J50" ca="1">IFERROR(INDIRECT(CONCATENATE($R$1,ADDRESS($R50,J$41,4))),0)</f>
        <v>0</v>
      </c>
      <c r="K50" s="549" cm="1">
        <f t="array" aca="1" ref="K50" ca="1">IFERROR(INDIRECT(CONCATENATE($R$1,ADDRESS($R50,K$41,4))),0)</f>
        <v>0</v>
      </c>
      <c r="L50" s="549" cm="1">
        <f t="array" aca="1" ref="L50" ca="1">IFERROR(INDIRECT(CONCATENATE($R$1,ADDRESS($R50,L$41,4))),0)</f>
        <v>0</v>
      </c>
      <c r="M50" s="549" cm="1">
        <f t="array" aca="1" ref="M50" ca="1">IFERROR(INDIRECT(CONCATENATE($R$1,ADDRESS($R50,M$41,4))),0)</f>
        <v>0</v>
      </c>
      <c r="N50" s="549" cm="1">
        <f t="array" aca="1" ref="N50" ca="1">IFERROR(INDIRECT(CONCATENATE($R$1,ADDRESS($R50,N$41,4))),0)</f>
        <v>0</v>
      </c>
      <c r="O50" s="546">
        <f t="shared" ca="1" si="10"/>
        <v>0</v>
      </c>
      <c r="R50" s="60">
        <f t="shared" si="9"/>
        <v>317</v>
      </c>
    </row>
    <row r="51" spans="2:18" x14ac:dyDescent="0.3">
      <c r="B51" s="548" t="str">
        <f t="shared" si="8"/>
        <v>Other</v>
      </c>
      <c r="C51" s="549" cm="1">
        <f t="array" aca="1" ref="C51" ca="1">IFERROR(INDIRECT(CONCATENATE($R$1,ADDRESS($R51,C$41,4))),0)</f>
        <v>0</v>
      </c>
      <c r="D51" s="549" cm="1">
        <f t="array" aca="1" ref="D51" ca="1">IFERROR(INDIRECT(CONCATENATE($R$1,ADDRESS($R51,D$41,4))),0)</f>
        <v>0</v>
      </c>
      <c r="E51" s="549" cm="1">
        <f t="array" aca="1" ref="E51" ca="1">IFERROR(INDIRECT(CONCATENATE($R$1,ADDRESS($R51,E$41,4))),0)</f>
        <v>0</v>
      </c>
      <c r="F51" s="549" cm="1">
        <f t="array" aca="1" ref="F51" ca="1">IFERROR(INDIRECT(CONCATENATE($R$1,ADDRESS($R51,F$41,4))),0)</f>
        <v>0</v>
      </c>
      <c r="G51" s="549" cm="1">
        <f t="array" aca="1" ref="G51" ca="1">IFERROR(INDIRECT(CONCATENATE($R$1,ADDRESS($R51,G$41,4))),0)</f>
        <v>0</v>
      </c>
      <c r="H51" s="549" cm="1">
        <f t="array" aca="1" ref="H51" ca="1">IFERROR(INDIRECT(CONCATENATE($R$1,ADDRESS($R51,H$41,4))),0)</f>
        <v>0</v>
      </c>
      <c r="I51" s="549" cm="1">
        <f t="array" aca="1" ref="I51" ca="1">IFERROR(INDIRECT(CONCATENATE($R$1,ADDRESS($R51,I$41,4))),0)</f>
        <v>0</v>
      </c>
      <c r="J51" s="549" cm="1">
        <f t="array" aca="1" ref="J51" ca="1">IFERROR(INDIRECT(CONCATENATE($R$1,ADDRESS($R51,J$41,4))),0)</f>
        <v>0</v>
      </c>
      <c r="K51" s="549" cm="1">
        <f t="array" aca="1" ref="K51" ca="1">IFERROR(INDIRECT(CONCATENATE($R$1,ADDRESS($R51,K$41,4))),0)</f>
        <v>0</v>
      </c>
      <c r="L51" s="549" cm="1">
        <f t="array" aca="1" ref="L51" ca="1">IFERROR(INDIRECT(CONCATENATE($R$1,ADDRESS($R51,L$41,4))),0)</f>
        <v>0</v>
      </c>
      <c r="M51" s="549" cm="1">
        <f t="array" aca="1" ref="M51" ca="1">IFERROR(INDIRECT(CONCATENATE($R$1,ADDRESS($R51,M$41,4))),0)</f>
        <v>0</v>
      </c>
      <c r="N51" s="549" cm="1">
        <f t="array" aca="1" ref="N51" ca="1">IFERROR(INDIRECT(CONCATENATE($R$1,ADDRESS($R51,N$41,4))),0)</f>
        <v>0</v>
      </c>
      <c r="O51" s="546">
        <f t="shared" ca="1" si="10"/>
        <v>0</v>
      </c>
      <c r="R51" s="60">
        <f t="shared" si="9"/>
        <v>318</v>
      </c>
    </row>
    <row r="52" spans="2:18" x14ac:dyDescent="0.3">
      <c r="B52" s="548" t="str">
        <f t="shared" si="8"/>
        <v>Start-up grant</v>
      </c>
      <c r="C52" s="549" cm="1">
        <f t="array" aca="1" ref="C52" ca="1">IFERROR(INDIRECT(CONCATENATE($R$1,ADDRESS($R52,C$41,4))),0)</f>
        <v>0</v>
      </c>
      <c r="D52" s="549" cm="1">
        <f t="array" aca="1" ref="D52" ca="1">IFERROR(INDIRECT(CONCATENATE($R$1,ADDRESS($R52,D$41,4))),0)</f>
        <v>0</v>
      </c>
      <c r="E52" s="549" cm="1">
        <f t="array" aca="1" ref="E52" ca="1">IFERROR(INDIRECT(CONCATENATE($R$1,ADDRESS($R52,E$41,4))),0)</f>
        <v>0</v>
      </c>
      <c r="F52" s="549" cm="1">
        <f t="array" aca="1" ref="F52" ca="1">IFERROR(INDIRECT(CONCATENATE($R$1,ADDRESS($R52,F$41,4))),0)</f>
        <v>0</v>
      </c>
      <c r="G52" s="549" cm="1">
        <f t="array" aca="1" ref="G52" ca="1">IFERROR(INDIRECT(CONCATENATE($R$1,ADDRESS($R52,G$41,4))),0)</f>
        <v>0</v>
      </c>
      <c r="H52" s="549" cm="1">
        <f t="array" aca="1" ref="H52" ca="1">IFERROR(INDIRECT(CONCATENATE($R$1,ADDRESS($R52,H$41,4))),0)</f>
        <v>0</v>
      </c>
      <c r="I52" s="549" cm="1">
        <f t="array" aca="1" ref="I52" ca="1">IFERROR(INDIRECT(CONCATENATE($R$1,ADDRESS($R52,I$41,4))),0)</f>
        <v>0</v>
      </c>
      <c r="J52" s="549" cm="1">
        <f t="array" aca="1" ref="J52" ca="1">IFERROR(INDIRECT(CONCATENATE($R$1,ADDRESS($R52,J$41,4))),0)</f>
        <v>0</v>
      </c>
      <c r="K52" s="549" cm="1">
        <f t="array" aca="1" ref="K52" ca="1">IFERROR(INDIRECT(CONCATENATE($R$1,ADDRESS($R52,K$41,4))),0)</f>
        <v>0</v>
      </c>
      <c r="L52" s="549" cm="1">
        <f t="array" aca="1" ref="L52" ca="1">IFERROR(INDIRECT(CONCATENATE($R$1,ADDRESS($R52,L$41,4))),0)</f>
        <v>0</v>
      </c>
      <c r="M52" s="549" cm="1">
        <f t="array" aca="1" ref="M52" ca="1">IFERROR(INDIRECT(CONCATENATE($R$1,ADDRESS($R52,M$41,4))),0)</f>
        <v>0</v>
      </c>
      <c r="N52" s="549" cm="1">
        <f t="array" aca="1" ref="N52" ca="1">IFERROR(INDIRECT(CONCATENATE($R$1,ADDRESS($R52,N$41,4))),0)</f>
        <v>0</v>
      </c>
      <c r="O52" s="546">
        <f t="shared" ca="1" si="10"/>
        <v>0</v>
      </c>
      <c r="R52" s="60">
        <f t="shared" si="9"/>
        <v>319</v>
      </c>
    </row>
    <row r="53" spans="2:18" x14ac:dyDescent="0.3">
      <c r="B53" s="550" t="str">
        <f t="shared" si="8"/>
        <v>Total incoming payments</v>
      </c>
      <c r="C53" s="543">
        <f t="shared" ref="C53:N53" ca="1" si="11">SUM(C45:C52)</f>
        <v>0</v>
      </c>
      <c r="D53" s="543">
        <f t="shared" ca="1" si="11"/>
        <v>0</v>
      </c>
      <c r="E53" s="543">
        <f t="shared" ca="1" si="11"/>
        <v>0</v>
      </c>
      <c r="F53" s="543">
        <f t="shared" ca="1" si="11"/>
        <v>0</v>
      </c>
      <c r="G53" s="543">
        <f t="shared" ca="1" si="11"/>
        <v>0</v>
      </c>
      <c r="H53" s="543">
        <f t="shared" ca="1" si="11"/>
        <v>0</v>
      </c>
      <c r="I53" s="543">
        <f t="shared" ca="1" si="11"/>
        <v>0</v>
      </c>
      <c r="J53" s="543">
        <f t="shared" ca="1" si="11"/>
        <v>0</v>
      </c>
      <c r="K53" s="543">
        <f t="shared" ca="1" si="11"/>
        <v>0</v>
      </c>
      <c r="L53" s="543">
        <f t="shared" ca="1" si="11"/>
        <v>0</v>
      </c>
      <c r="M53" s="543">
        <f t="shared" ca="1" si="11"/>
        <v>0</v>
      </c>
      <c r="N53" s="543">
        <f t="shared" ca="1" si="11"/>
        <v>0</v>
      </c>
      <c r="O53" s="551">
        <f t="shared" ca="1" si="10"/>
        <v>0</v>
      </c>
      <c r="R53" s="60"/>
    </row>
    <row r="54" spans="2:18" x14ac:dyDescent="0.3">
      <c r="B54" s="552"/>
      <c r="C54" s="553"/>
      <c r="D54" s="553"/>
      <c r="E54" s="553"/>
      <c r="F54" s="553"/>
      <c r="G54" s="553"/>
      <c r="H54" s="553"/>
      <c r="I54" s="553"/>
      <c r="J54" s="553"/>
      <c r="K54" s="553"/>
      <c r="L54" s="553"/>
      <c r="M54" s="553"/>
      <c r="N54" s="553"/>
      <c r="O54" s="554"/>
      <c r="R54" s="60"/>
    </row>
    <row r="55" spans="2:18" x14ac:dyDescent="0.3">
      <c r="B55" s="555" t="str">
        <f t="shared" ref="B55:B70" si="12">B19</f>
        <v>Payments (net)</v>
      </c>
      <c r="C55" s="543"/>
      <c r="D55" s="543"/>
      <c r="E55" s="543"/>
      <c r="F55" s="543"/>
      <c r="G55" s="543"/>
      <c r="H55" s="543"/>
      <c r="I55" s="543"/>
      <c r="J55" s="543"/>
      <c r="K55" s="543"/>
      <c r="L55" s="543"/>
      <c r="M55" s="543"/>
      <c r="N55" s="543"/>
      <c r="O55" s="544"/>
      <c r="R55" s="60"/>
    </row>
    <row r="56" spans="2:18" x14ac:dyDescent="0.3">
      <c r="B56" s="545" t="str">
        <f t="shared" si="12"/>
        <v>Purchase of goods</v>
      </c>
      <c r="C56" s="549" cm="1">
        <f t="array" aca="1" ref="C56" ca="1">IFERROR(INDIRECT(CONCATENATE($R$1,ADDRESS($R56,C$41,4))),0)</f>
        <v>0</v>
      </c>
      <c r="D56" s="549" cm="1">
        <f t="array" aca="1" ref="D56" ca="1">IFERROR(INDIRECT(CONCATENATE($R$1,ADDRESS($R56,D$41,4))),0)</f>
        <v>0</v>
      </c>
      <c r="E56" s="549" cm="1">
        <f t="array" aca="1" ref="E56" ca="1">IFERROR(INDIRECT(CONCATENATE($R$1,ADDRESS($R56,E$41,4))),0)</f>
        <v>0</v>
      </c>
      <c r="F56" s="549" cm="1">
        <f t="array" aca="1" ref="F56" ca="1">IFERROR(INDIRECT(CONCATENATE($R$1,ADDRESS($R56,F$41,4))),0)</f>
        <v>0</v>
      </c>
      <c r="G56" s="549" cm="1">
        <f t="array" aca="1" ref="G56" ca="1">IFERROR(INDIRECT(CONCATENATE($R$1,ADDRESS($R56,G$41,4))),0)</f>
        <v>0</v>
      </c>
      <c r="H56" s="549" cm="1">
        <f t="array" aca="1" ref="H56" ca="1">IFERROR(INDIRECT(CONCATENATE($R$1,ADDRESS($R56,H$41,4))),0)</f>
        <v>0</v>
      </c>
      <c r="I56" s="549" cm="1">
        <f t="array" aca="1" ref="I56" ca="1">IFERROR(INDIRECT(CONCATENATE($R$1,ADDRESS($R56,I$41,4))),0)</f>
        <v>0</v>
      </c>
      <c r="J56" s="549" cm="1">
        <f t="array" aca="1" ref="J56" ca="1">IFERROR(INDIRECT(CONCATENATE($R$1,ADDRESS($R56,J$41,4))),0)</f>
        <v>0</v>
      </c>
      <c r="K56" s="549" cm="1">
        <f t="array" aca="1" ref="K56" ca="1">IFERROR(INDIRECT(CONCATENATE($R$1,ADDRESS($R56,K$41,4))),0)</f>
        <v>0</v>
      </c>
      <c r="L56" s="549" cm="1">
        <f t="array" aca="1" ref="L56" ca="1">IFERROR(INDIRECT(CONCATENATE($R$1,ADDRESS($R56,L$41,4))),0)</f>
        <v>0</v>
      </c>
      <c r="M56" s="549" cm="1">
        <f t="array" aca="1" ref="M56" ca="1">IFERROR(INDIRECT(CONCATENATE($R$1,ADDRESS($R56,M$41,4))),0)</f>
        <v>0</v>
      </c>
      <c r="N56" s="549" cm="1">
        <f t="array" aca="1" ref="N56" ca="1">IFERROR(INDIRECT(CONCATENATE($R$1,ADDRESS($R56,N$41,4))),0)</f>
        <v>0</v>
      </c>
      <c r="O56" s="546">
        <f t="shared" ref="O56:O69" ca="1" si="13">SUM(C56:N56)</f>
        <v>0</v>
      </c>
      <c r="R56" s="60">
        <f t="shared" ref="R56:R69" si="14">R20</f>
        <v>323</v>
      </c>
    </row>
    <row r="57" spans="2:18" x14ac:dyDescent="0.3">
      <c r="B57" s="545" t="str">
        <f t="shared" si="12"/>
        <v>Third-party services</v>
      </c>
      <c r="C57" s="549" cm="1">
        <f t="array" aca="1" ref="C57" ca="1">IFERROR(INDIRECT(CONCATENATE($R$1,ADDRESS($R57,C$41,4))),0)</f>
        <v>0</v>
      </c>
      <c r="D57" s="549" cm="1">
        <f t="array" aca="1" ref="D57" ca="1">IFERROR(INDIRECT(CONCATENATE($R$1,ADDRESS($R57,D$41,4))),0)</f>
        <v>0</v>
      </c>
      <c r="E57" s="549" cm="1">
        <f t="array" aca="1" ref="E57" ca="1">IFERROR(INDIRECT(CONCATENATE($R$1,ADDRESS($R57,E$41,4))),0)</f>
        <v>0</v>
      </c>
      <c r="F57" s="549" cm="1">
        <f t="array" aca="1" ref="F57" ca="1">IFERROR(INDIRECT(CONCATENATE($R$1,ADDRESS($R57,F$41,4))),0)</f>
        <v>0</v>
      </c>
      <c r="G57" s="549" cm="1">
        <f t="array" aca="1" ref="G57" ca="1">IFERROR(INDIRECT(CONCATENATE($R$1,ADDRESS($R57,G$41,4))),0)</f>
        <v>0</v>
      </c>
      <c r="H57" s="549" cm="1">
        <f t="array" aca="1" ref="H57" ca="1">IFERROR(INDIRECT(CONCATENATE($R$1,ADDRESS($R57,H$41,4))),0)</f>
        <v>0</v>
      </c>
      <c r="I57" s="549" cm="1">
        <f t="array" aca="1" ref="I57" ca="1">IFERROR(INDIRECT(CONCATENATE($R$1,ADDRESS($R57,I$41,4))),0)</f>
        <v>0</v>
      </c>
      <c r="J57" s="549" cm="1">
        <f t="array" aca="1" ref="J57" ca="1">IFERROR(INDIRECT(CONCATENATE($R$1,ADDRESS($R57,J$41,4))),0)</f>
        <v>0</v>
      </c>
      <c r="K57" s="549" cm="1">
        <f t="array" aca="1" ref="K57" ca="1">IFERROR(INDIRECT(CONCATENATE($R$1,ADDRESS($R57,K$41,4))),0)</f>
        <v>0</v>
      </c>
      <c r="L57" s="549" cm="1">
        <f t="array" aca="1" ref="L57" ca="1">IFERROR(INDIRECT(CONCATENATE($R$1,ADDRESS($R57,L$41,4))),0)</f>
        <v>0</v>
      </c>
      <c r="M57" s="549" cm="1">
        <f t="array" aca="1" ref="M57" ca="1">IFERROR(INDIRECT(CONCATENATE($R$1,ADDRESS($R57,M$41,4))),0)</f>
        <v>0</v>
      </c>
      <c r="N57" s="549" cm="1">
        <f t="array" aca="1" ref="N57" ca="1">IFERROR(INDIRECT(CONCATENATE($R$1,ADDRESS($R57,N$41,4))),0)</f>
        <v>0</v>
      </c>
      <c r="O57" s="546">
        <f t="shared" ca="1" si="13"/>
        <v>0</v>
      </c>
      <c r="R57" s="60">
        <f t="shared" si="14"/>
        <v>324</v>
      </c>
    </row>
    <row r="58" spans="2:18" x14ac:dyDescent="0.3">
      <c r="B58" s="545" t="str">
        <f t="shared" si="12"/>
        <v>VAT output (input tax)</v>
      </c>
      <c r="C58" s="549" cm="1">
        <f t="array" aca="1" ref="C58" ca="1">IFERROR(INDIRECT(CONCATENATE($R$1,ADDRESS($R58,C$41,4))),0)</f>
        <v>0</v>
      </c>
      <c r="D58" s="549" cm="1">
        <f t="array" aca="1" ref="D58" ca="1">IFERROR(INDIRECT(CONCATENATE($R$1,ADDRESS($R58,D$41,4))),0)</f>
        <v>0</v>
      </c>
      <c r="E58" s="549" cm="1">
        <f t="array" aca="1" ref="E58" ca="1">IFERROR(INDIRECT(CONCATENATE($R$1,ADDRESS($R58,E$41,4))),0)</f>
        <v>0</v>
      </c>
      <c r="F58" s="549" cm="1">
        <f t="array" aca="1" ref="F58" ca="1">IFERROR(INDIRECT(CONCATENATE($R$1,ADDRESS($R58,F$41,4))),0)</f>
        <v>0</v>
      </c>
      <c r="G58" s="549" cm="1">
        <f t="array" aca="1" ref="G58" ca="1">IFERROR(INDIRECT(CONCATENATE($R$1,ADDRESS($R58,G$41,4))),0)</f>
        <v>0</v>
      </c>
      <c r="H58" s="549" cm="1">
        <f t="array" aca="1" ref="H58" ca="1">IFERROR(INDIRECT(CONCATENATE($R$1,ADDRESS($R58,H$41,4))),0)</f>
        <v>0</v>
      </c>
      <c r="I58" s="549" cm="1">
        <f t="array" aca="1" ref="I58" ca="1">IFERROR(INDIRECT(CONCATENATE($R$1,ADDRESS($R58,I$41,4))),0)</f>
        <v>0</v>
      </c>
      <c r="J58" s="549" cm="1">
        <f t="array" aca="1" ref="J58" ca="1">IFERROR(INDIRECT(CONCATENATE($R$1,ADDRESS($R58,J$41,4))),0)</f>
        <v>0</v>
      </c>
      <c r="K58" s="549" cm="1">
        <f t="array" aca="1" ref="K58" ca="1">IFERROR(INDIRECT(CONCATENATE($R$1,ADDRESS($R58,K$41,4))),0)</f>
        <v>0</v>
      </c>
      <c r="L58" s="549" cm="1">
        <f t="array" aca="1" ref="L58" ca="1">IFERROR(INDIRECT(CONCATENATE($R$1,ADDRESS($R58,L$41,4))),0)</f>
        <v>0</v>
      </c>
      <c r="M58" s="549" cm="1">
        <f t="array" aca="1" ref="M58" ca="1">IFERROR(INDIRECT(CONCATENATE($R$1,ADDRESS($R58,M$41,4))),0)</f>
        <v>0</v>
      </c>
      <c r="N58" s="549" cm="1">
        <f t="array" aca="1" ref="N58" ca="1">IFERROR(INDIRECT(CONCATENATE($R$1,ADDRESS($R58,N$41,4))),0)</f>
        <v>0</v>
      </c>
      <c r="O58" s="546">
        <f t="shared" ca="1" si="13"/>
        <v>0</v>
      </c>
      <c r="R58" s="60">
        <f t="shared" si="14"/>
        <v>325</v>
      </c>
    </row>
    <row r="59" spans="2:18" hidden="1" x14ac:dyDescent="0.3">
      <c r="B59" s="556" t="str">
        <f t="shared" si="12"/>
        <v>Auxiliary line input tax</v>
      </c>
      <c r="C59" s="557" cm="1">
        <f t="array" aca="1" ref="C59" ca="1">IFERROR(INDIRECT(CONCATENATE($R$1,ADDRESS($R59,C$41,4))),0)</f>
        <v>0</v>
      </c>
      <c r="D59" s="557" cm="1">
        <f t="array" aca="1" ref="D59" ca="1">IFERROR(INDIRECT(CONCATENATE($R$1,ADDRESS($R59,D$41,4))),0)</f>
        <v>0</v>
      </c>
      <c r="E59" s="557" cm="1">
        <f t="array" aca="1" ref="E59" ca="1">IFERROR(INDIRECT(CONCATENATE($R$1,ADDRESS($R59,E$41,4))),0)</f>
        <v>0</v>
      </c>
      <c r="F59" s="557" cm="1">
        <f t="array" aca="1" ref="F59" ca="1">IFERROR(INDIRECT(CONCATENATE($R$1,ADDRESS($R59,F$41,4))),0)</f>
        <v>0</v>
      </c>
      <c r="G59" s="557" cm="1">
        <f t="array" aca="1" ref="G59" ca="1">IFERROR(INDIRECT(CONCATENATE($R$1,ADDRESS($R59,G$41,4))),0)</f>
        <v>0</v>
      </c>
      <c r="H59" s="557" cm="1">
        <f t="array" aca="1" ref="H59" ca="1">IFERROR(INDIRECT(CONCATENATE($R$1,ADDRESS($R59,H$41,4))),0)</f>
        <v>0</v>
      </c>
      <c r="I59" s="557" cm="1">
        <f t="array" aca="1" ref="I59" ca="1">IFERROR(INDIRECT(CONCATENATE($R$1,ADDRESS($R59,I$41,4))),0)</f>
        <v>0</v>
      </c>
      <c r="J59" s="557" cm="1">
        <f t="array" aca="1" ref="J59" ca="1">IFERROR(INDIRECT(CONCATENATE($R$1,ADDRESS($R59,J$41,4))),0)</f>
        <v>0</v>
      </c>
      <c r="K59" s="557" cm="1">
        <f t="array" aca="1" ref="K59" ca="1">IFERROR(INDIRECT(CONCATENATE($R$1,ADDRESS($R59,K$41,4))),0)</f>
        <v>0</v>
      </c>
      <c r="L59" s="557" cm="1">
        <f t="array" aca="1" ref="L59" ca="1">IFERROR(INDIRECT(CONCATENATE($R$1,ADDRESS($R59,L$41,4))),0)</f>
        <v>0</v>
      </c>
      <c r="M59" s="557" cm="1">
        <f t="array" aca="1" ref="M59" ca="1">IFERROR(INDIRECT(CONCATENATE($R$1,ADDRESS($R59,M$41,4))),0)</f>
        <v>0</v>
      </c>
      <c r="N59" s="557" cm="1">
        <f t="array" aca="1" ref="N59" ca="1">IFERROR(INDIRECT(CONCATENATE($R$1,ADDRESS($R59,N$41,4))),0)</f>
        <v>0</v>
      </c>
      <c r="O59" s="558">
        <f t="shared" ca="1" si="13"/>
        <v>0</v>
      </c>
      <c r="R59" s="60">
        <f t="shared" si="14"/>
        <v>326</v>
      </c>
    </row>
    <row r="60" spans="2:18" x14ac:dyDescent="0.3">
      <c r="B60" s="545" t="str">
        <f t="shared" si="12"/>
        <v>VAT tax liability to tax office</v>
      </c>
      <c r="C60" s="549" cm="1">
        <f t="array" aca="1" ref="C60" ca="1">IFERROR(INDIRECT(CONCATENATE($R$1,ADDRESS($R60,C$41,4))),0)</f>
        <v>0</v>
      </c>
      <c r="D60" s="549" cm="1">
        <f t="array" aca="1" ref="D60" ca="1">IFERROR(INDIRECT(CONCATENATE($R$1,ADDRESS($R60,D$41,4))),0)</f>
        <v>0</v>
      </c>
      <c r="E60" s="549" cm="1">
        <f t="array" aca="1" ref="E60" ca="1">IFERROR(INDIRECT(CONCATENATE($R$1,ADDRESS($R60,E$41,4))),0)</f>
        <v>0</v>
      </c>
      <c r="F60" s="549" cm="1">
        <f t="array" aca="1" ref="F60" ca="1">IFERROR(INDIRECT(CONCATENATE($R$1,ADDRESS($R60,F$41,4))),0)</f>
        <v>0</v>
      </c>
      <c r="G60" s="549" cm="1">
        <f t="array" aca="1" ref="G60" ca="1">IFERROR(INDIRECT(CONCATENATE($R$1,ADDRESS($R60,G$41,4))),0)</f>
        <v>0</v>
      </c>
      <c r="H60" s="549" cm="1">
        <f t="array" aca="1" ref="H60" ca="1">IFERROR(INDIRECT(CONCATENATE($R$1,ADDRESS($R60,H$41,4))),0)</f>
        <v>0</v>
      </c>
      <c r="I60" s="549" cm="1">
        <f t="array" aca="1" ref="I60" ca="1">IFERROR(INDIRECT(CONCATENATE($R$1,ADDRESS($R60,I$41,4))),0)</f>
        <v>0</v>
      </c>
      <c r="J60" s="549" cm="1">
        <f t="array" aca="1" ref="J60" ca="1">IFERROR(INDIRECT(CONCATENATE($R$1,ADDRESS($R60,J$41,4))),0)</f>
        <v>0</v>
      </c>
      <c r="K60" s="549" cm="1">
        <f t="array" aca="1" ref="K60" ca="1">IFERROR(INDIRECT(CONCATENATE($R$1,ADDRESS($R60,K$41,4))),0)</f>
        <v>0</v>
      </c>
      <c r="L60" s="549" cm="1">
        <f t="array" aca="1" ref="L60" ca="1">IFERROR(INDIRECT(CONCATENATE($R$1,ADDRESS($R60,L$41,4))),0)</f>
        <v>0</v>
      </c>
      <c r="M60" s="549" cm="1">
        <f t="array" aca="1" ref="M60" ca="1">IFERROR(INDIRECT(CONCATENATE($R$1,ADDRESS($R60,M$41,4))),0)</f>
        <v>0</v>
      </c>
      <c r="N60" s="549" cm="1">
        <f t="array" aca="1" ref="N60" ca="1">IFERROR(INDIRECT(CONCATENATE($R$1,ADDRESS($R60,N$41,4))),0)</f>
        <v>0</v>
      </c>
      <c r="O60" s="546">
        <f t="shared" ca="1" si="13"/>
        <v>0</v>
      </c>
      <c r="R60" s="60">
        <f t="shared" si="14"/>
        <v>327</v>
      </c>
    </row>
    <row r="61" spans="2:18" x14ac:dyDescent="0.3">
      <c r="B61" s="545" t="str">
        <f t="shared" si="12"/>
        <v>Operating costs</v>
      </c>
      <c r="C61" s="549" cm="1">
        <f t="array" aca="1" ref="C61" ca="1">IFERROR(INDIRECT(CONCATENATE($R$1,ADDRESS($R61,C$41,4))),0)</f>
        <v>0</v>
      </c>
      <c r="D61" s="549" cm="1">
        <f t="array" aca="1" ref="D61" ca="1">IFERROR(INDIRECT(CONCATENATE($R$1,ADDRESS($R61,D$41,4))),0)</f>
        <v>0</v>
      </c>
      <c r="E61" s="549" cm="1">
        <f t="array" aca="1" ref="E61" ca="1">IFERROR(INDIRECT(CONCATENATE($R$1,ADDRESS($R61,E$41,4))),0)</f>
        <v>0</v>
      </c>
      <c r="F61" s="549" cm="1">
        <f t="array" aca="1" ref="F61" ca="1">IFERROR(INDIRECT(CONCATENATE($R$1,ADDRESS($R61,F$41,4))),0)</f>
        <v>0</v>
      </c>
      <c r="G61" s="549" cm="1">
        <f t="array" aca="1" ref="G61" ca="1">IFERROR(INDIRECT(CONCATENATE($R$1,ADDRESS($R61,G$41,4))),0)</f>
        <v>0</v>
      </c>
      <c r="H61" s="549" cm="1">
        <f t="array" aca="1" ref="H61" ca="1">IFERROR(INDIRECT(CONCATENATE($R$1,ADDRESS($R61,H$41,4))),0)</f>
        <v>0</v>
      </c>
      <c r="I61" s="549" cm="1">
        <f t="array" aca="1" ref="I61" ca="1">IFERROR(INDIRECT(CONCATENATE($R$1,ADDRESS($R61,I$41,4))),0)</f>
        <v>0</v>
      </c>
      <c r="J61" s="549" cm="1">
        <f t="array" aca="1" ref="J61" ca="1">IFERROR(INDIRECT(CONCATENATE($R$1,ADDRESS($R61,J$41,4))),0)</f>
        <v>0</v>
      </c>
      <c r="K61" s="549" cm="1">
        <f t="array" aca="1" ref="K61" ca="1">IFERROR(INDIRECT(CONCATENATE($R$1,ADDRESS($R61,K$41,4))),0)</f>
        <v>0</v>
      </c>
      <c r="L61" s="549" cm="1">
        <f t="array" aca="1" ref="L61" ca="1">IFERROR(INDIRECT(CONCATENATE($R$1,ADDRESS($R61,L$41,4))),0)</f>
        <v>0</v>
      </c>
      <c r="M61" s="549" cm="1">
        <f t="array" aca="1" ref="M61" ca="1">IFERROR(INDIRECT(CONCATENATE($R$1,ADDRESS($R61,M$41,4))),0)</f>
        <v>0</v>
      </c>
      <c r="N61" s="549" cm="1">
        <f t="array" aca="1" ref="N61" ca="1">IFERROR(INDIRECT(CONCATENATE($R$1,ADDRESS($R61,N$41,4))),0)</f>
        <v>0</v>
      </c>
      <c r="O61" s="546">
        <f t="shared" ca="1" si="13"/>
        <v>0</v>
      </c>
      <c r="R61" s="60">
        <f t="shared" si="14"/>
        <v>328</v>
      </c>
    </row>
    <row r="62" spans="2:18" x14ac:dyDescent="0.3">
      <c r="B62" s="545" t="str">
        <f t="shared" si="12"/>
        <v>Investments</v>
      </c>
      <c r="C62" s="549" cm="1">
        <f t="array" aca="1" ref="C62" ca="1">IFERROR(INDIRECT(CONCATENATE($R$1,ADDRESS($R62,C$41,4))),0)</f>
        <v>0</v>
      </c>
      <c r="D62" s="549" cm="1">
        <f t="array" aca="1" ref="D62" ca="1">IFERROR(INDIRECT(CONCATENATE($R$1,ADDRESS($R62,D$41,4))),0)</f>
        <v>0</v>
      </c>
      <c r="E62" s="549" cm="1">
        <f t="array" aca="1" ref="E62" ca="1">IFERROR(INDIRECT(CONCATENATE($R$1,ADDRESS($R62,E$41,4))),0)</f>
        <v>0</v>
      </c>
      <c r="F62" s="549" cm="1">
        <f t="array" aca="1" ref="F62" ca="1">IFERROR(INDIRECT(CONCATENATE($R$1,ADDRESS($R62,F$41,4))),0)</f>
        <v>0</v>
      </c>
      <c r="G62" s="549" cm="1">
        <f t="array" aca="1" ref="G62" ca="1">IFERROR(INDIRECT(CONCATENATE($R$1,ADDRESS($R62,G$41,4))),0)</f>
        <v>0</v>
      </c>
      <c r="H62" s="549" cm="1">
        <f t="array" aca="1" ref="H62" ca="1">IFERROR(INDIRECT(CONCATENATE($R$1,ADDRESS($R62,H$41,4))),0)</f>
        <v>0</v>
      </c>
      <c r="I62" s="549" cm="1">
        <f t="array" aca="1" ref="I62" ca="1">IFERROR(INDIRECT(CONCATENATE($R$1,ADDRESS($R62,I$41,4))),0)</f>
        <v>0</v>
      </c>
      <c r="J62" s="549" cm="1">
        <f t="array" aca="1" ref="J62" ca="1">IFERROR(INDIRECT(CONCATENATE($R$1,ADDRESS($R62,J$41,4))),0)</f>
        <v>0</v>
      </c>
      <c r="K62" s="549" cm="1">
        <f t="array" aca="1" ref="K62" ca="1">IFERROR(INDIRECT(CONCATENATE($R$1,ADDRESS($R62,K$41,4))),0)</f>
        <v>0</v>
      </c>
      <c r="L62" s="549" cm="1">
        <f t="array" aca="1" ref="L62" ca="1">IFERROR(INDIRECT(CONCATENATE($R$1,ADDRESS($R62,L$41,4))),0)</f>
        <v>0</v>
      </c>
      <c r="M62" s="549" cm="1">
        <f t="array" aca="1" ref="M62" ca="1">IFERROR(INDIRECT(CONCATENATE($R$1,ADDRESS($R62,M$41,4))),0)</f>
        <v>0</v>
      </c>
      <c r="N62" s="549" cm="1">
        <f t="array" aca="1" ref="N62" ca="1">IFERROR(INDIRECT(CONCATENATE($R$1,ADDRESS($R62,N$41,4))),0)</f>
        <v>0</v>
      </c>
      <c r="O62" s="546">
        <f t="shared" ca="1" si="13"/>
        <v>0</v>
      </c>
      <c r="R62" s="60">
        <f t="shared" si="14"/>
        <v>329</v>
      </c>
    </row>
    <row r="63" spans="2:18" x14ac:dyDescent="0.3">
      <c r="B63" s="545" t="str">
        <f t="shared" si="12"/>
        <v>Total personnel costs</v>
      </c>
      <c r="C63" s="549" cm="1">
        <f t="array" aca="1" ref="C63" ca="1">IFERROR(INDIRECT(CONCATENATE($R$1,ADDRESS($R63,C$41,4))),0)</f>
        <v>0</v>
      </c>
      <c r="D63" s="549" cm="1">
        <f t="array" aca="1" ref="D63" ca="1">IFERROR(INDIRECT(CONCATENATE($R$1,ADDRESS($R63,D$41,4))),0)</f>
        <v>0</v>
      </c>
      <c r="E63" s="549" cm="1">
        <f t="array" aca="1" ref="E63" ca="1">IFERROR(INDIRECT(CONCATENATE($R$1,ADDRESS($R63,E$41,4))),0)</f>
        <v>0</v>
      </c>
      <c r="F63" s="549" cm="1">
        <f t="array" aca="1" ref="F63" ca="1">IFERROR(INDIRECT(CONCATENATE($R$1,ADDRESS($R63,F$41,4))),0)</f>
        <v>0</v>
      </c>
      <c r="G63" s="549" cm="1">
        <f t="array" aca="1" ref="G63" ca="1">IFERROR(INDIRECT(CONCATENATE($R$1,ADDRESS($R63,G$41,4))),0)</f>
        <v>0</v>
      </c>
      <c r="H63" s="549" cm="1">
        <f t="array" aca="1" ref="H63" ca="1">IFERROR(INDIRECT(CONCATENATE($R$1,ADDRESS($R63,H$41,4))),0)</f>
        <v>0</v>
      </c>
      <c r="I63" s="549" cm="1">
        <f t="array" aca="1" ref="I63" ca="1">IFERROR(INDIRECT(CONCATENATE($R$1,ADDRESS($R63,I$41,4))),0)</f>
        <v>0</v>
      </c>
      <c r="J63" s="549" cm="1">
        <f t="array" aca="1" ref="J63" ca="1">IFERROR(INDIRECT(CONCATENATE($R$1,ADDRESS($R63,J$41,4))),0)</f>
        <v>0</v>
      </c>
      <c r="K63" s="549" cm="1">
        <f t="array" aca="1" ref="K63" ca="1">IFERROR(INDIRECT(CONCATENATE($R$1,ADDRESS($R63,K$41,4))),0)</f>
        <v>0</v>
      </c>
      <c r="L63" s="549" cm="1">
        <f t="array" aca="1" ref="L63" ca="1">IFERROR(INDIRECT(CONCATENATE($R$1,ADDRESS($R63,L$41,4))),0)</f>
        <v>0</v>
      </c>
      <c r="M63" s="549" cm="1">
        <f t="array" aca="1" ref="M63" ca="1">IFERROR(INDIRECT(CONCATENATE($R$1,ADDRESS($R63,M$41,4))),0)</f>
        <v>0</v>
      </c>
      <c r="N63" s="549" cm="1">
        <f t="array" aca="1" ref="N63" ca="1">IFERROR(INDIRECT(CONCATENATE($R$1,ADDRESS($R63,N$41,4))),0)</f>
        <v>0</v>
      </c>
      <c r="O63" s="546">
        <f t="shared" ca="1" si="13"/>
        <v>0</v>
      </c>
      <c r="R63" s="60">
        <f t="shared" si="14"/>
        <v>330</v>
      </c>
    </row>
    <row r="64" spans="2:18" x14ac:dyDescent="0.3">
      <c r="B64" s="545" t="str">
        <f t="shared" si="12"/>
        <v>Trade tax</v>
      </c>
      <c r="C64" s="549" cm="1">
        <f t="array" aca="1" ref="C64" ca="1">IFERROR(INDIRECT(CONCATENATE($R$1,ADDRESS($R64,C$41,4))),0)</f>
        <v>0</v>
      </c>
      <c r="D64" s="549" cm="1">
        <f t="array" aca="1" ref="D64" ca="1">IFERROR(INDIRECT(CONCATENATE($R$1,ADDRESS($R64,D$41,4))),0)</f>
        <v>0</v>
      </c>
      <c r="E64" s="549" cm="1">
        <f t="array" aca="1" ref="E64" ca="1">IFERROR(INDIRECT(CONCATENATE($R$1,ADDRESS($R64,E$41,4))),0)</f>
        <v>0</v>
      </c>
      <c r="F64" s="549" cm="1">
        <f t="array" aca="1" ref="F64" ca="1">IFERROR(INDIRECT(CONCATENATE($R$1,ADDRESS($R64,F$41,4))),0)</f>
        <v>0</v>
      </c>
      <c r="G64" s="549" cm="1">
        <f t="array" aca="1" ref="G64" ca="1">IFERROR(INDIRECT(CONCATENATE($R$1,ADDRESS($R64,G$41,4))),0)</f>
        <v>0</v>
      </c>
      <c r="H64" s="549" cm="1">
        <f t="array" aca="1" ref="H64" ca="1">IFERROR(INDIRECT(CONCATENATE($R$1,ADDRESS($R64,H$41,4))),0)</f>
        <v>0</v>
      </c>
      <c r="I64" s="549" cm="1">
        <f t="array" aca="1" ref="I64" ca="1">IFERROR(INDIRECT(CONCATENATE($R$1,ADDRESS($R64,I$41,4))),0)</f>
        <v>0</v>
      </c>
      <c r="J64" s="549" cm="1">
        <f t="array" aca="1" ref="J64" ca="1">IFERROR(INDIRECT(CONCATENATE($R$1,ADDRESS($R64,J$41,4))),0)</f>
        <v>0</v>
      </c>
      <c r="K64" s="549" cm="1">
        <f t="array" aca="1" ref="K64" ca="1">IFERROR(INDIRECT(CONCATENATE($R$1,ADDRESS($R64,K$41,4))),0)</f>
        <v>0</v>
      </c>
      <c r="L64" s="549" cm="1">
        <f t="array" aca="1" ref="L64" ca="1">IFERROR(INDIRECT(CONCATENATE($R$1,ADDRESS($R64,L$41,4))),0)</f>
        <v>0</v>
      </c>
      <c r="M64" s="549" cm="1">
        <f t="array" aca="1" ref="M64" ca="1">IFERROR(INDIRECT(CONCATENATE($R$1,ADDRESS($R64,M$41,4))),0)</f>
        <v>0</v>
      </c>
      <c r="N64" s="549" cm="1">
        <f t="array" aca="1" ref="N64" ca="1">IFERROR(INDIRECT(CONCATENATE($R$1,ADDRESS($R64,N$41,4))),0)</f>
        <v>0</v>
      </c>
      <c r="O64" s="546">
        <f t="shared" ca="1" si="13"/>
        <v>0</v>
      </c>
      <c r="R64" s="60">
        <f t="shared" si="14"/>
        <v>331</v>
      </c>
    </row>
    <row r="65" spans="2:18" x14ac:dyDescent="0.3">
      <c r="B65" s="545" t="str">
        <f t="shared" si="12"/>
        <v>Taxes on business profits</v>
      </c>
      <c r="C65" s="549" cm="1">
        <f t="array" aca="1" ref="C65" ca="1">IFERROR(INDIRECT(CONCATENATE($R$1,ADDRESS($R65,C$41,4))),0)</f>
        <v>0</v>
      </c>
      <c r="D65" s="549" cm="1">
        <f t="array" aca="1" ref="D65" ca="1">IFERROR(INDIRECT(CONCATENATE($R$1,ADDRESS($R65,D$41,4))),0)</f>
        <v>0</v>
      </c>
      <c r="E65" s="549" cm="1">
        <f t="array" aca="1" ref="E65" ca="1">IFERROR(INDIRECT(CONCATENATE($R$1,ADDRESS($R65,E$41,4))),0)</f>
        <v>0</v>
      </c>
      <c r="F65" s="549" cm="1">
        <f t="array" aca="1" ref="F65" ca="1">IFERROR(INDIRECT(CONCATENATE($R$1,ADDRESS($R65,F$41,4))),0)</f>
        <v>0</v>
      </c>
      <c r="G65" s="549" cm="1">
        <f t="array" aca="1" ref="G65" ca="1">IFERROR(INDIRECT(CONCATENATE($R$1,ADDRESS($R65,G$41,4))),0)</f>
        <v>0</v>
      </c>
      <c r="H65" s="549" cm="1">
        <f t="array" aca="1" ref="H65" ca="1">IFERROR(INDIRECT(CONCATENATE($R$1,ADDRESS($R65,H$41,4))),0)</f>
        <v>0</v>
      </c>
      <c r="I65" s="549" cm="1">
        <f t="array" aca="1" ref="I65" ca="1">IFERROR(INDIRECT(CONCATENATE($R$1,ADDRESS($R65,I$41,4))),0)</f>
        <v>0</v>
      </c>
      <c r="J65" s="549" cm="1">
        <f t="array" aca="1" ref="J65" ca="1">IFERROR(INDIRECT(CONCATENATE($R$1,ADDRESS($R65,J$41,4))),0)</f>
        <v>0</v>
      </c>
      <c r="K65" s="549" cm="1">
        <f t="array" aca="1" ref="K65" ca="1">IFERROR(INDIRECT(CONCATENATE($R$1,ADDRESS($R65,K$41,4))),0)</f>
        <v>0</v>
      </c>
      <c r="L65" s="549" cm="1">
        <f t="array" aca="1" ref="L65" ca="1">IFERROR(INDIRECT(CONCATENATE($R$1,ADDRESS($R65,L$41,4))),0)</f>
        <v>0</v>
      </c>
      <c r="M65" s="549" cm="1">
        <f t="array" aca="1" ref="M65" ca="1">IFERROR(INDIRECT(CONCATENATE($R$1,ADDRESS($R65,M$41,4))),0)</f>
        <v>0</v>
      </c>
      <c r="N65" s="549" cm="1">
        <f t="array" aca="1" ref="N65" ca="1">IFERROR(INDIRECT(CONCATENATE($R$1,ADDRESS($R65,N$41,4))),0)</f>
        <v>0</v>
      </c>
      <c r="O65" s="546">
        <f t="shared" ca="1" si="13"/>
        <v>0</v>
      </c>
      <c r="R65" s="60">
        <f t="shared" si="14"/>
        <v>332</v>
      </c>
    </row>
    <row r="66" spans="2:18" x14ac:dyDescent="0.3">
      <c r="B66" s="545" t="str">
        <f t="shared" si="12"/>
        <v>Interest incl. current account</v>
      </c>
      <c r="C66" s="549" cm="1">
        <f t="array" aca="1" ref="C66" ca="1">IFERROR(INDIRECT(CONCATENATE($R$1,ADDRESS($R66,C$41,4))),0)</f>
        <v>0</v>
      </c>
      <c r="D66" s="549" cm="1">
        <f t="array" aca="1" ref="D66" ca="1">IFERROR(INDIRECT(CONCATENATE($R$1,ADDRESS($R66,D$41,4))),0)</f>
        <v>0</v>
      </c>
      <c r="E66" s="549" cm="1">
        <f t="array" aca="1" ref="E66" ca="1">IFERROR(INDIRECT(CONCATENATE($R$1,ADDRESS($R66,E$41,4))),0)</f>
        <v>0</v>
      </c>
      <c r="F66" s="549" cm="1">
        <f t="array" aca="1" ref="F66" ca="1">IFERROR(INDIRECT(CONCATENATE($R$1,ADDRESS($R66,F$41,4))),0)</f>
        <v>0</v>
      </c>
      <c r="G66" s="549" cm="1">
        <f t="array" aca="1" ref="G66" ca="1">IFERROR(INDIRECT(CONCATENATE($R$1,ADDRESS($R66,G$41,4))),0)</f>
        <v>0</v>
      </c>
      <c r="H66" s="549" cm="1">
        <f t="array" aca="1" ref="H66" ca="1">IFERROR(INDIRECT(CONCATENATE($R$1,ADDRESS($R66,H$41,4))),0)</f>
        <v>0</v>
      </c>
      <c r="I66" s="549" cm="1">
        <f t="array" aca="1" ref="I66" ca="1">IFERROR(INDIRECT(CONCATENATE($R$1,ADDRESS($R66,I$41,4))),0)</f>
        <v>0</v>
      </c>
      <c r="J66" s="549" cm="1">
        <f t="array" aca="1" ref="J66" ca="1">IFERROR(INDIRECT(CONCATENATE($R$1,ADDRESS($R66,J$41,4))),0)</f>
        <v>0</v>
      </c>
      <c r="K66" s="549" cm="1">
        <f t="array" aca="1" ref="K66" ca="1">IFERROR(INDIRECT(CONCATENATE($R$1,ADDRESS($R66,K$41,4))),0)</f>
        <v>0</v>
      </c>
      <c r="L66" s="549" cm="1">
        <f t="array" aca="1" ref="L66" ca="1">IFERROR(INDIRECT(CONCATENATE($R$1,ADDRESS($R66,L$41,4))),0)</f>
        <v>0</v>
      </c>
      <c r="M66" s="549" cm="1">
        <f t="array" aca="1" ref="M66" ca="1">IFERROR(INDIRECT(CONCATENATE($R$1,ADDRESS($R66,M$41,4))),0)</f>
        <v>0</v>
      </c>
      <c r="N66" s="549" cm="1">
        <f t="array" aca="1" ref="N66" ca="1">IFERROR(INDIRECT(CONCATENATE($R$1,ADDRESS($R66,N$41,4))),0)</f>
        <v>0</v>
      </c>
      <c r="O66" s="546">
        <f t="shared" ca="1" si="13"/>
        <v>0</v>
      </c>
      <c r="R66" s="60">
        <f t="shared" si="14"/>
        <v>333</v>
      </c>
    </row>
    <row r="67" spans="2:18" x14ac:dyDescent="0.3">
      <c r="B67" s="545" t="str">
        <f t="shared" si="12"/>
        <v>Repayments</v>
      </c>
      <c r="C67" s="549" cm="1">
        <f t="array" aca="1" ref="C67" ca="1">IFERROR(INDIRECT(CONCATENATE($R$1,ADDRESS($R67,C$41,4))),0)</f>
        <v>0</v>
      </c>
      <c r="D67" s="549" cm="1">
        <f t="array" aca="1" ref="D67" ca="1">IFERROR(INDIRECT(CONCATENATE($R$1,ADDRESS($R67,D$41,4))),0)</f>
        <v>0</v>
      </c>
      <c r="E67" s="549" cm="1">
        <f t="array" aca="1" ref="E67" ca="1">IFERROR(INDIRECT(CONCATENATE($R$1,ADDRESS($R67,E$41,4))),0)</f>
        <v>0</v>
      </c>
      <c r="F67" s="549" cm="1">
        <f t="array" aca="1" ref="F67" ca="1">IFERROR(INDIRECT(CONCATENATE($R$1,ADDRESS($R67,F$41,4))),0)</f>
        <v>0</v>
      </c>
      <c r="G67" s="549" cm="1">
        <f t="array" aca="1" ref="G67" ca="1">IFERROR(INDIRECT(CONCATENATE($R$1,ADDRESS($R67,G$41,4))),0)</f>
        <v>0</v>
      </c>
      <c r="H67" s="549" cm="1">
        <f t="array" aca="1" ref="H67" ca="1">IFERROR(INDIRECT(CONCATENATE($R$1,ADDRESS($R67,H$41,4))),0)</f>
        <v>0</v>
      </c>
      <c r="I67" s="549" cm="1">
        <f t="array" aca="1" ref="I67" ca="1">IFERROR(INDIRECT(CONCATENATE($R$1,ADDRESS($R67,I$41,4))),0)</f>
        <v>0</v>
      </c>
      <c r="J67" s="549" cm="1">
        <f t="array" aca="1" ref="J67" ca="1">IFERROR(INDIRECT(CONCATENATE($R$1,ADDRESS($R67,J$41,4))),0)</f>
        <v>0</v>
      </c>
      <c r="K67" s="549" cm="1">
        <f t="array" aca="1" ref="K67" ca="1">IFERROR(INDIRECT(CONCATENATE($R$1,ADDRESS($R67,K$41,4))),0)</f>
        <v>0</v>
      </c>
      <c r="L67" s="549" cm="1">
        <f t="array" aca="1" ref="L67" ca="1">IFERROR(INDIRECT(CONCATENATE($R$1,ADDRESS($R67,L$41,4))),0)</f>
        <v>0</v>
      </c>
      <c r="M67" s="549" cm="1">
        <f t="array" aca="1" ref="M67" ca="1">IFERROR(INDIRECT(CONCATENATE($R$1,ADDRESS($R67,M$41,4))),0)</f>
        <v>0</v>
      </c>
      <c r="N67" s="549" cm="1">
        <f t="array" aca="1" ref="N67" ca="1">IFERROR(INDIRECT(CONCATENATE($R$1,ADDRESS($R67,N$41,4))),0)</f>
        <v>0</v>
      </c>
      <c r="O67" s="546">
        <f t="shared" ca="1" si="13"/>
        <v>0</v>
      </c>
      <c r="R67" s="60">
        <f t="shared" si="14"/>
        <v>334</v>
      </c>
    </row>
    <row r="68" spans="2:18" x14ac:dyDescent="0.3">
      <c r="B68" s="545" t="str">
        <f t="shared" si="12"/>
        <v>Other</v>
      </c>
      <c r="C68" s="549" cm="1">
        <f t="array" aca="1" ref="C68" ca="1">IFERROR(INDIRECT(CONCATENATE($R$1,ADDRESS($R68,C$41,4))),0)</f>
        <v>0</v>
      </c>
      <c r="D68" s="549" cm="1">
        <f t="array" aca="1" ref="D68" ca="1">IFERROR(INDIRECT(CONCATENATE($R$1,ADDRESS($R68,D$41,4))),0)</f>
        <v>0</v>
      </c>
      <c r="E68" s="549" cm="1">
        <f t="array" aca="1" ref="E68" ca="1">IFERROR(INDIRECT(CONCATENATE($R$1,ADDRESS($R68,E$41,4))),0)</f>
        <v>0</v>
      </c>
      <c r="F68" s="549" cm="1">
        <f t="array" aca="1" ref="F68" ca="1">IFERROR(INDIRECT(CONCATENATE($R$1,ADDRESS($R68,F$41,4))),0)</f>
        <v>0</v>
      </c>
      <c r="G68" s="549" cm="1">
        <f t="array" aca="1" ref="G68" ca="1">IFERROR(INDIRECT(CONCATENATE($R$1,ADDRESS($R68,G$41,4))),0)</f>
        <v>0</v>
      </c>
      <c r="H68" s="549" cm="1">
        <f t="array" aca="1" ref="H68" ca="1">IFERROR(INDIRECT(CONCATENATE($R$1,ADDRESS($R68,H$41,4))),0)</f>
        <v>0</v>
      </c>
      <c r="I68" s="549" cm="1">
        <f t="array" aca="1" ref="I68" ca="1">IFERROR(INDIRECT(CONCATENATE($R$1,ADDRESS($R68,I$41,4))),0)</f>
        <v>0</v>
      </c>
      <c r="J68" s="549" cm="1">
        <f t="array" aca="1" ref="J68" ca="1">IFERROR(INDIRECT(CONCATENATE($R$1,ADDRESS($R68,J$41,4))),0)</f>
        <v>0</v>
      </c>
      <c r="K68" s="549" cm="1">
        <f t="array" aca="1" ref="K68" ca="1">IFERROR(INDIRECT(CONCATENATE($R$1,ADDRESS($R68,K$41,4))),0)</f>
        <v>0</v>
      </c>
      <c r="L68" s="549" cm="1">
        <f t="array" aca="1" ref="L68" ca="1">IFERROR(INDIRECT(CONCATENATE($R$1,ADDRESS($R68,L$41,4))),0)</f>
        <v>0</v>
      </c>
      <c r="M68" s="549" cm="1">
        <f t="array" aca="1" ref="M68" ca="1">IFERROR(INDIRECT(CONCATENATE($R$1,ADDRESS($R68,M$41,4))),0)</f>
        <v>0</v>
      </c>
      <c r="N68" s="549" cm="1">
        <f t="array" aca="1" ref="N68" ca="1">IFERROR(INDIRECT(CONCATENATE($R$1,ADDRESS($R68,N$41,4))),0)</f>
        <v>0</v>
      </c>
      <c r="O68" s="546">
        <f t="shared" ca="1" si="13"/>
        <v>0</v>
      </c>
      <c r="R68" s="60">
        <f t="shared" si="14"/>
        <v>335</v>
      </c>
    </row>
    <row r="69" spans="2:18" x14ac:dyDescent="0.3">
      <c r="B69" s="545" t="str">
        <f t="shared" si="12"/>
        <v>Private withdrawals</v>
      </c>
      <c r="C69" s="549" cm="1">
        <f t="array" aca="1" ref="C69" ca="1">IFERROR(INDIRECT(CONCATENATE($R$1,ADDRESS($R69,C$41,4))),0)</f>
        <v>0</v>
      </c>
      <c r="D69" s="549" cm="1">
        <f t="array" aca="1" ref="D69" ca="1">IFERROR(INDIRECT(CONCATENATE($R$1,ADDRESS($R69,D$41,4))),0)</f>
        <v>0</v>
      </c>
      <c r="E69" s="549" cm="1">
        <f t="array" aca="1" ref="E69" ca="1">IFERROR(INDIRECT(CONCATENATE($R$1,ADDRESS($R69,E$41,4))),0)</f>
        <v>0</v>
      </c>
      <c r="F69" s="549" cm="1">
        <f t="array" aca="1" ref="F69" ca="1">IFERROR(INDIRECT(CONCATENATE($R$1,ADDRESS($R69,F$41,4))),0)</f>
        <v>0</v>
      </c>
      <c r="G69" s="549" cm="1">
        <f t="array" aca="1" ref="G69" ca="1">IFERROR(INDIRECT(CONCATENATE($R$1,ADDRESS($R69,G$41,4))),0)</f>
        <v>0</v>
      </c>
      <c r="H69" s="549" cm="1">
        <f t="array" aca="1" ref="H69" ca="1">IFERROR(INDIRECT(CONCATENATE($R$1,ADDRESS($R69,H$41,4))),0)</f>
        <v>0</v>
      </c>
      <c r="I69" s="549" cm="1">
        <f t="array" aca="1" ref="I69" ca="1">IFERROR(INDIRECT(CONCATENATE($R$1,ADDRESS($R69,I$41,4))),0)</f>
        <v>0</v>
      </c>
      <c r="J69" s="549" cm="1">
        <f t="array" aca="1" ref="J69" ca="1">IFERROR(INDIRECT(CONCATENATE($R$1,ADDRESS($R69,J$41,4))),0)</f>
        <v>0</v>
      </c>
      <c r="K69" s="549" cm="1">
        <f t="array" aca="1" ref="K69" ca="1">IFERROR(INDIRECT(CONCATENATE($R$1,ADDRESS($R69,K$41,4))),0)</f>
        <v>0</v>
      </c>
      <c r="L69" s="549" cm="1">
        <f t="array" aca="1" ref="L69" ca="1">IFERROR(INDIRECT(CONCATENATE($R$1,ADDRESS($R69,L$41,4))),0)</f>
        <v>0</v>
      </c>
      <c r="M69" s="549" cm="1">
        <f t="array" aca="1" ref="M69" ca="1">IFERROR(INDIRECT(CONCATENATE($R$1,ADDRESS($R69,M$41,4))),0)</f>
        <v>0</v>
      </c>
      <c r="N69" s="549" cm="1">
        <f t="array" aca="1" ref="N69" ca="1">IFERROR(INDIRECT(CONCATENATE($R$1,ADDRESS($R69,N$41,4))),0)</f>
        <v>0</v>
      </c>
      <c r="O69" s="546">
        <f t="shared" ca="1" si="13"/>
        <v>0</v>
      </c>
      <c r="R69" s="60">
        <f t="shared" si="14"/>
        <v>336</v>
      </c>
    </row>
    <row r="70" spans="2:18" ht="15" thickBot="1" x14ac:dyDescent="0.35">
      <c r="B70" s="65" t="str">
        <f t="shared" si="12"/>
        <v>Total payments</v>
      </c>
      <c r="C70" s="78">
        <f ca="1">SUM(C56:C69) - C59</f>
        <v>0</v>
      </c>
      <c r="D70" s="78">
        <f t="shared" ref="D70:O70" ca="1" si="15">SUM(D56:D69) - D59</f>
        <v>0</v>
      </c>
      <c r="E70" s="78">
        <f t="shared" ca="1" si="15"/>
        <v>0</v>
      </c>
      <c r="F70" s="78">
        <f t="shared" ca="1" si="15"/>
        <v>0</v>
      </c>
      <c r="G70" s="78">
        <f t="shared" ca="1" si="15"/>
        <v>0</v>
      </c>
      <c r="H70" s="78">
        <f t="shared" ca="1" si="15"/>
        <v>0</v>
      </c>
      <c r="I70" s="78">
        <f t="shared" ca="1" si="15"/>
        <v>0</v>
      </c>
      <c r="J70" s="78">
        <f t="shared" ca="1" si="15"/>
        <v>0</v>
      </c>
      <c r="K70" s="78">
        <f t="shared" ca="1" si="15"/>
        <v>0</v>
      </c>
      <c r="L70" s="78">
        <f t="shared" ca="1" si="15"/>
        <v>0</v>
      </c>
      <c r="M70" s="78">
        <f t="shared" ca="1" si="15"/>
        <v>0</v>
      </c>
      <c r="N70" s="78">
        <f t="shared" ca="1" si="15"/>
        <v>0</v>
      </c>
      <c r="O70" s="551">
        <f t="shared" ca="1" si="15"/>
        <v>0</v>
      </c>
      <c r="R70" s="60"/>
    </row>
    <row r="71" spans="2:18" ht="15" thickBot="1" x14ac:dyDescent="0.35">
      <c r="B71" s="47"/>
      <c r="C71" s="79"/>
      <c r="D71" s="79"/>
      <c r="E71" s="79"/>
      <c r="F71" s="79"/>
      <c r="G71" s="79"/>
      <c r="H71" s="79"/>
      <c r="I71" s="79"/>
      <c r="J71" s="79"/>
      <c r="K71" s="79"/>
      <c r="L71" s="79"/>
      <c r="M71" s="79"/>
      <c r="N71" s="79"/>
      <c r="O71" s="80"/>
      <c r="R71" s="60"/>
    </row>
    <row r="72" spans="2:18" ht="15" thickBot="1" x14ac:dyDescent="0.35">
      <c r="B72" s="61" t="str">
        <f>B36</f>
        <v>Over-/underfunding / month</v>
      </c>
      <c r="C72" s="81">
        <f t="shared" ref="C72:O72" ca="1" si="16">C53-C70</f>
        <v>0</v>
      </c>
      <c r="D72" s="81">
        <f t="shared" ca="1" si="16"/>
        <v>0</v>
      </c>
      <c r="E72" s="81">
        <f t="shared" ca="1" si="16"/>
        <v>0</v>
      </c>
      <c r="F72" s="81">
        <f t="shared" ca="1" si="16"/>
        <v>0</v>
      </c>
      <c r="G72" s="81">
        <f t="shared" ca="1" si="16"/>
        <v>0</v>
      </c>
      <c r="H72" s="81">
        <f t="shared" ca="1" si="16"/>
        <v>0</v>
      </c>
      <c r="I72" s="81">
        <f t="shared" ca="1" si="16"/>
        <v>0</v>
      </c>
      <c r="J72" s="81">
        <f t="shared" ca="1" si="16"/>
        <v>0</v>
      </c>
      <c r="K72" s="81">
        <f t="shared" ca="1" si="16"/>
        <v>0</v>
      </c>
      <c r="L72" s="81">
        <f t="shared" ca="1" si="16"/>
        <v>0</v>
      </c>
      <c r="M72" s="81">
        <f t="shared" ca="1" si="16"/>
        <v>0</v>
      </c>
      <c r="N72" s="81">
        <f t="shared" ca="1" si="16"/>
        <v>0</v>
      </c>
      <c r="O72" s="82">
        <f t="shared" ca="1" si="16"/>
        <v>0</v>
      </c>
      <c r="R72" s="60"/>
    </row>
    <row r="73" spans="2:18" ht="10.199999999999999" customHeight="1" thickBot="1" x14ac:dyDescent="0.35">
      <c r="C73" s="145"/>
      <c r="D73" s="145"/>
      <c r="E73" s="145"/>
      <c r="F73" s="145"/>
      <c r="G73" s="145"/>
      <c r="H73" s="145"/>
      <c r="I73" s="145"/>
      <c r="J73" s="145"/>
      <c r="K73" s="145"/>
      <c r="L73" s="145"/>
      <c r="M73" s="145"/>
      <c r="N73" s="145"/>
      <c r="O73" s="145"/>
      <c r="R73" s="59"/>
    </row>
    <row r="74" spans="2:18" ht="22.35" customHeight="1" thickBot="1" x14ac:dyDescent="0.35">
      <c r="B74" s="61" t="str">
        <f>B38</f>
        <v>Over-/underfunding / month accumulated</v>
      </c>
      <c r="C74" s="81">
        <f ca="1">O38+C72</f>
        <v>0</v>
      </c>
      <c r="D74" s="81">
        <f t="shared" ref="D74:N74" ca="1" si="17">C74+D72</f>
        <v>0</v>
      </c>
      <c r="E74" s="81">
        <f t="shared" ca="1" si="17"/>
        <v>0</v>
      </c>
      <c r="F74" s="81">
        <f t="shared" ca="1" si="17"/>
        <v>0</v>
      </c>
      <c r="G74" s="81">
        <f t="shared" ca="1" si="17"/>
        <v>0</v>
      </c>
      <c r="H74" s="81">
        <f t="shared" ca="1" si="17"/>
        <v>0</v>
      </c>
      <c r="I74" s="81">
        <f t="shared" ca="1" si="17"/>
        <v>0</v>
      </c>
      <c r="J74" s="81">
        <f t="shared" ca="1" si="17"/>
        <v>0</v>
      </c>
      <c r="K74" s="81">
        <f t="shared" ca="1" si="17"/>
        <v>0</v>
      </c>
      <c r="L74" s="81">
        <f t="shared" ca="1" si="17"/>
        <v>0</v>
      </c>
      <c r="M74" s="81">
        <f t="shared" ca="1" si="17"/>
        <v>0</v>
      </c>
      <c r="N74" s="81">
        <f t="shared" ca="1" si="17"/>
        <v>0</v>
      </c>
      <c r="O74" s="82">
        <f ca="1">N74</f>
        <v>0</v>
      </c>
    </row>
    <row r="75" spans="2:18" x14ac:dyDescent="0.3"/>
    <row r="76" spans="2:18" ht="15" thickBot="1" x14ac:dyDescent="0.35">
      <c r="C76" s="85"/>
      <c r="D76" s="85"/>
      <c r="E76" s="85"/>
      <c r="F76" s="85"/>
      <c r="G76" s="85"/>
      <c r="H76" s="85"/>
      <c r="I76" s="85"/>
      <c r="J76" s="85"/>
      <c r="K76" s="85"/>
      <c r="L76" s="85"/>
      <c r="M76" s="85"/>
      <c r="N76" s="85"/>
    </row>
    <row r="77" spans="2:18" ht="18" x14ac:dyDescent="0.35">
      <c r="B77" s="55">
        <f>'Financial planning'!ET8</f>
        <v>1902</v>
      </c>
      <c r="C77" s="56">
        <f>COLUMN('Financial planning'!DA9)</f>
        <v>105</v>
      </c>
      <c r="D77" s="56">
        <f t="shared" ref="D77:N77" si="18">C77+4</f>
        <v>109</v>
      </c>
      <c r="E77" s="56">
        <f t="shared" si="18"/>
        <v>113</v>
      </c>
      <c r="F77" s="56">
        <f t="shared" si="18"/>
        <v>117</v>
      </c>
      <c r="G77" s="56">
        <f t="shared" si="18"/>
        <v>121</v>
      </c>
      <c r="H77" s="56">
        <f t="shared" si="18"/>
        <v>125</v>
      </c>
      <c r="I77" s="56">
        <f t="shared" si="18"/>
        <v>129</v>
      </c>
      <c r="J77" s="56">
        <f t="shared" si="18"/>
        <v>133</v>
      </c>
      <c r="K77" s="56">
        <f t="shared" si="18"/>
        <v>137</v>
      </c>
      <c r="L77" s="56">
        <f t="shared" si="18"/>
        <v>141</v>
      </c>
      <c r="M77" s="56">
        <f t="shared" si="18"/>
        <v>145</v>
      </c>
      <c r="N77" s="56">
        <f t="shared" si="18"/>
        <v>149</v>
      </c>
      <c r="O77" s="144"/>
    </row>
    <row r="78" spans="2:18" x14ac:dyDescent="0.3">
      <c r="B78" s="58" t="str">
        <f>B42</f>
        <v>Month</v>
      </c>
      <c r="C78" s="642">
        <v>1</v>
      </c>
      <c r="D78" s="535">
        <v>2</v>
      </c>
      <c r="E78" s="535">
        <v>3</v>
      </c>
      <c r="F78" s="535">
        <v>4</v>
      </c>
      <c r="G78" s="535">
        <v>5</v>
      </c>
      <c r="H78" s="535">
        <v>6</v>
      </c>
      <c r="I78" s="535">
        <v>7</v>
      </c>
      <c r="J78" s="535">
        <v>8</v>
      </c>
      <c r="K78" s="535">
        <v>9</v>
      </c>
      <c r="L78" s="535">
        <v>10</v>
      </c>
      <c r="M78" s="535">
        <v>11</v>
      </c>
      <c r="N78" s="535">
        <v>12</v>
      </c>
      <c r="O78" s="536" t="str">
        <f>O42</f>
        <v>Total</v>
      </c>
    </row>
    <row r="79" spans="2:18" x14ac:dyDescent="0.3">
      <c r="B79" s="537" t="str">
        <f>B43</f>
        <v>Year</v>
      </c>
      <c r="C79" s="643"/>
      <c r="D79" s="538"/>
      <c r="E79" s="538"/>
      <c r="F79" s="538"/>
      <c r="G79" s="538"/>
      <c r="H79" s="538"/>
      <c r="I79" s="538"/>
      <c r="J79" s="538"/>
      <c r="K79" s="538"/>
      <c r="L79" s="538"/>
      <c r="M79" s="538"/>
      <c r="N79" s="538"/>
      <c r="O79" s="559"/>
    </row>
    <row r="80" spans="2:18" x14ac:dyDescent="0.3">
      <c r="B80" s="540" t="str">
        <f>B44</f>
        <v>Bank balance</v>
      </c>
      <c r="C80" s="541" cm="1">
        <f t="array" aca="1" ref="C80" ca="1">IFERROR(INDIRECT(CONCATENATE($R$1,ADDRESS($R80,C$77,4))),0)</f>
        <v>0</v>
      </c>
      <c r="D80" s="541" cm="1">
        <f t="array" aca="1" ref="D80" ca="1">IFERROR(INDIRECT(CONCATENATE($R$1,ADDRESS($R80,D$77,4))),0)</f>
        <v>0</v>
      </c>
      <c r="E80" s="541" cm="1">
        <f t="array" aca="1" ref="E80" ca="1">IFERROR(INDIRECT(CONCATENATE($R$1,ADDRESS($R80,E$77,4))),0)</f>
        <v>0</v>
      </c>
      <c r="F80" s="541" cm="1">
        <f t="array" aca="1" ref="F80" ca="1">IFERROR(INDIRECT(CONCATENATE($R$1,ADDRESS($R80,F$77,4))),0)</f>
        <v>0</v>
      </c>
      <c r="G80" s="541" cm="1">
        <f t="array" aca="1" ref="G80" ca="1">IFERROR(INDIRECT(CONCATENATE($R$1,ADDRESS($R80,G$77,4))),0)</f>
        <v>0</v>
      </c>
      <c r="H80" s="541" cm="1">
        <f t="array" aca="1" ref="H80" ca="1">IFERROR(INDIRECT(CONCATENATE($R$1,ADDRESS($R80,H$77,4))),0)</f>
        <v>0</v>
      </c>
      <c r="I80" s="541" cm="1">
        <f t="array" aca="1" ref="I80" ca="1">IFERROR(INDIRECT(CONCATENATE($R$1,ADDRESS($R80,I$77,4))),0)</f>
        <v>0</v>
      </c>
      <c r="J80" s="541" cm="1">
        <f t="array" aca="1" ref="J80" ca="1">IFERROR(INDIRECT(CONCATENATE($R$1,ADDRESS($R80,J$77,4))),0)</f>
        <v>0</v>
      </c>
      <c r="K80" s="541" cm="1">
        <f t="array" aca="1" ref="K80" ca="1">IFERROR(INDIRECT(CONCATENATE($R$1,ADDRESS($R80,K$77,4))),0)</f>
        <v>0</v>
      </c>
      <c r="L80" s="541" cm="1">
        <f t="array" aca="1" ref="L80" ca="1">IFERROR(INDIRECT(CONCATENATE($R$1,ADDRESS($R80,L$77,4))),0)</f>
        <v>0</v>
      </c>
      <c r="M80" s="541" cm="1">
        <f t="array" aca="1" ref="M80" ca="1">IFERROR(INDIRECT(CONCATENATE($R$1,ADDRESS($R80,M$77,4))),0)</f>
        <v>0</v>
      </c>
      <c r="N80" s="541" cm="1">
        <f t="array" aca="1" ref="N80" ca="1">IFERROR(INDIRECT(CONCATENATE($R$1,ADDRESS($R80,N$77,4))),0)</f>
        <v>0</v>
      </c>
      <c r="O80" s="542"/>
      <c r="R80" s="60">
        <f>R44</f>
        <v>311</v>
      </c>
    </row>
    <row r="81" spans="2:18" x14ac:dyDescent="0.3">
      <c r="B81" s="537" t="str">
        <f t="shared" ref="B81:B89" si="19">B45</f>
        <v>Incoming payments (net)</v>
      </c>
      <c r="C81" s="543"/>
      <c r="D81" s="543"/>
      <c r="E81" s="543"/>
      <c r="F81" s="543"/>
      <c r="G81" s="543"/>
      <c r="H81" s="543"/>
      <c r="I81" s="543"/>
      <c r="J81" s="543"/>
      <c r="K81" s="543"/>
      <c r="L81" s="543"/>
      <c r="M81" s="543"/>
      <c r="N81" s="543"/>
      <c r="O81" s="544"/>
      <c r="R81" s="60"/>
    </row>
    <row r="82" spans="2:18" x14ac:dyDescent="0.3">
      <c r="B82" s="545" t="str">
        <f t="shared" si="19"/>
        <v>Cash/Bank</v>
      </c>
      <c r="C82" s="227" cm="1">
        <f t="array" aca="1" ref="C82" ca="1">IFERROR(INDIRECT(CONCATENATE($R$1,ADDRESS($R82,C$77,4))),0)</f>
        <v>0</v>
      </c>
      <c r="D82" s="227" cm="1">
        <f t="array" aca="1" ref="D82" ca="1">IFERROR(INDIRECT(CONCATENATE($R$1,ADDRESS($R82,D$77,4))),0)</f>
        <v>0</v>
      </c>
      <c r="E82" s="227" cm="1">
        <f t="array" aca="1" ref="E82" ca="1">IFERROR(INDIRECT(CONCATENATE($R$1,ADDRESS($R82,E$77,4))),0)</f>
        <v>0</v>
      </c>
      <c r="F82" s="227" cm="1">
        <f t="array" aca="1" ref="F82" ca="1">IFERROR(INDIRECT(CONCATENATE($R$1,ADDRESS($R82,F$77,4))),0)</f>
        <v>0</v>
      </c>
      <c r="G82" s="227" cm="1">
        <f t="array" aca="1" ref="G82" ca="1">IFERROR(INDIRECT(CONCATENATE($R$1,ADDRESS($R82,G$77,4))),0)</f>
        <v>0</v>
      </c>
      <c r="H82" s="227" cm="1">
        <f t="array" aca="1" ref="H82" ca="1">IFERROR(INDIRECT(CONCATENATE($R$1,ADDRESS($R82,H$77,4))),0)</f>
        <v>0</v>
      </c>
      <c r="I82" s="227" cm="1">
        <f t="array" aca="1" ref="I82" ca="1">IFERROR(INDIRECT(CONCATENATE($R$1,ADDRESS($R82,I$77,4))),0)</f>
        <v>0</v>
      </c>
      <c r="J82" s="227" cm="1">
        <f t="array" aca="1" ref="J82" ca="1">IFERROR(INDIRECT(CONCATENATE($R$1,ADDRESS($R82,J$77,4))),0)</f>
        <v>0</v>
      </c>
      <c r="K82" s="227" cm="1">
        <f t="array" aca="1" ref="K82" ca="1">IFERROR(INDIRECT(CONCATENATE($R$1,ADDRESS($R82,K$77,4))),0)</f>
        <v>0</v>
      </c>
      <c r="L82" s="227" cm="1">
        <f t="array" aca="1" ref="L82" ca="1">IFERROR(INDIRECT(CONCATENATE($R$1,ADDRESS($R82,L$77,4))),0)</f>
        <v>0</v>
      </c>
      <c r="M82" s="227" cm="1">
        <f t="array" aca="1" ref="M82" ca="1">IFERROR(INDIRECT(CONCATENATE($R$1,ADDRESS($R82,M$77,4))),0)</f>
        <v>0</v>
      </c>
      <c r="N82" s="227" cm="1">
        <f t="array" aca="1" ref="N82" ca="1">IFERROR(INDIRECT(CONCATENATE($R$1,ADDRESS($R82,N$77,4))),0)</f>
        <v>0</v>
      </c>
      <c r="O82" s="546">
        <f ca="1">SUM(C82:N82)</f>
        <v>0</v>
      </c>
      <c r="R82" s="60">
        <f t="shared" ref="R82:R88" si="20">R46</f>
        <v>313</v>
      </c>
    </row>
    <row r="83" spans="2:18" x14ac:dyDescent="0.3">
      <c r="B83" s="547" t="str">
        <f t="shared" si="19"/>
        <v>from incoming receivables</v>
      </c>
      <c r="C83" s="541" cm="1">
        <f t="array" aca="1" ref="C83" ca="1">IFERROR(INDIRECT(CONCATENATE($R$1,ADDRESS($R83,C$77,4))),0)</f>
        <v>0</v>
      </c>
      <c r="D83" s="541" cm="1">
        <f t="array" aca="1" ref="D83" ca="1">IFERROR(INDIRECT(CONCATENATE($R$1,ADDRESS($R83,D$77,4))),0)</f>
        <v>0</v>
      </c>
      <c r="E83" s="541" cm="1">
        <f t="array" aca="1" ref="E83" ca="1">IFERROR(INDIRECT(CONCATENATE($R$1,ADDRESS($R83,E$77,4))),0)</f>
        <v>0</v>
      </c>
      <c r="F83" s="541" cm="1">
        <f t="array" aca="1" ref="F83" ca="1">IFERROR(INDIRECT(CONCATENATE($R$1,ADDRESS($R83,F$77,4))),0)</f>
        <v>0</v>
      </c>
      <c r="G83" s="541" cm="1">
        <f t="array" aca="1" ref="G83" ca="1">IFERROR(INDIRECT(CONCATENATE($R$1,ADDRESS($R83,G$77,4))),0)</f>
        <v>0</v>
      </c>
      <c r="H83" s="541" cm="1">
        <f t="array" aca="1" ref="H83" ca="1">IFERROR(INDIRECT(CONCATENATE($R$1,ADDRESS($R83,H$77,4))),0)</f>
        <v>0</v>
      </c>
      <c r="I83" s="541" cm="1">
        <f t="array" aca="1" ref="I83" ca="1">IFERROR(INDIRECT(CONCATENATE($R$1,ADDRESS($R83,I$77,4))),0)</f>
        <v>0</v>
      </c>
      <c r="J83" s="541" cm="1">
        <f t="array" aca="1" ref="J83" ca="1">IFERROR(INDIRECT(CONCATENATE($R$1,ADDRESS($R83,J$77,4))),0)</f>
        <v>0</v>
      </c>
      <c r="K83" s="541" cm="1">
        <f t="array" aca="1" ref="K83" ca="1">IFERROR(INDIRECT(CONCATENATE($R$1,ADDRESS($R83,K$77,4))),0)</f>
        <v>0</v>
      </c>
      <c r="L83" s="541" cm="1">
        <f t="array" aca="1" ref="L83" ca="1">IFERROR(INDIRECT(CONCATENATE($R$1,ADDRESS($R83,L$77,4))),0)</f>
        <v>0</v>
      </c>
      <c r="M83" s="541" cm="1">
        <f t="array" aca="1" ref="M83" ca="1">IFERROR(INDIRECT(CONCATENATE($R$1,ADDRESS($R83,M$77,4))),0)</f>
        <v>0</v>
      </c>
      <c r="N83" s="541" cm="1">
        <f t="array" aca="1" ref="N83" ca="1">IFERROR(INDIRECT(CONCATENATE($R$1,ADDRESS($R83,N$77,4))),0)</f>
        <v>0</v>
      </c>
      <c r="O83" s="546">
        <f ca="1">SUM(C83:N83)</f>
        <v>0</v>
      </c>
      <c r="R83" s="60">
        <f t="shared" si="20"/>
        <v>314</v>
      </c>
    </row>
    <row r="84" spans="2:18" x14ac:dyDescent="0.3">
      <c r="B84" s="547" t="str">
        <f t="shared" si="19"/>
        <v>VAT revenue</v>
      </c>
      <c r="C84" s="541" cm="1">
        <f t="array" aca="1" ref="C84" ca="1">IFERROR(INDIRECT(CONCATENATE($R$1,ADDRESS($R84,C$77,4))),0)</f>
        <v>0</v>
      </c>
      <c r="D84" s="541" cm="1">
        <f t="array" aca="1" ref="D84" ca="1">IFERROR(INDIRECT(CONCATENATE($R$1,ADDRESS($R84,D$77,4))),0)</f>
        <v>0</v>
      </c>
      <c r="E84" s="541" cm="1">
        <f t="array" aca="1" ref="E84" ca="1">IFERROR(INDIRECT(CONCATENATE($R$1,ADDRESS($R84,E$77,4))),0)</f>
        <v>0</v>
      </c>
      <c r="F84" s="541" cm="1">
        <f t="array" aca="1" ref="F84" ca="1">IFERROR(INDIRECT(CONCATENATE($R$1,ADDRESS($R84,F$77,4))),0)</f>
        <v>0</v>
      </c>
      <c r="G84" s="541" cm="1">
        <f t="array" aca="1" ref="G84" ca="1">IFERROR(INDIRECT(CONCATENATE($R$1,ADDRESS($R84,G$77,4))),0)</f>
        <v>0</v>
      </c>
      <c r="H84" s="541" cm="1">
        <f t="array" aca="1" ref="H84" ca="1">IFERROR(INDIRECT(CONCATENATE($R$1,ADDRESS($R84,H$77,4))),0)</f>
        <v>0</v>
      </c>
      <c r="I84" s="541" cm="1">
        <f t="array" aca="1" ref="I84" ca="1">IFERROR(INDIRECT(CONCATENATE($R$1,ADDRESS($R84,I$77,4))),0)</f>
        <v>0</v>
      </c>
      <c r="J84" s="541" cm="1">
        <f t="array" aca="1" ref="J84" ca="1">IFERROR(INDIRECT(CONCATENATE($R$1,ADDRESS($R84,J$77,4))),0)</f>
        <v>0</v>
      </c>
      <c r="K84" s="541" cm="1">
        <f t="array" aca="1" ref="K84" ca="1">IFERROR(INDIRECT(CONCATENATE($R$1,ADDRESS($R84,K$77,4))),0)</f>
        <v>0</v>
      </c>
      <c r="L84" s="541" cm="1">
        <f t="array" aca="1" ref="L84" ca="1">IFERROR(INDIRECT(CONCATENATE($R$1,ADDRESS($R84,L$77,4))),0)</f>
        <v>0</v>
      </c>
      <c r="M84" s="541" cm="1">
        <f t="array" aca="1" ref="M84" ca="1">IFERROR(INDIRECT(CONCATENATE($R$1,ADDRESS($R84,M$77,4))),0)</f>
        <v>0</v>
      </c>
      <c r="N84" s="541" cm="1">
        <f t="array" aca="1" ref="N84" ca="1">IFERROR(INDIRECT(CONCATENATE($R$1,ADDRESS($R84,N$77,4))),0)</f>
        <v>0</v>
      </c>
      <c r="O84" s="546">
        <f t="shared" ref="O84:O89" ca="1" si="21">SUM(C84:N84)</f>
        <v>0</v>
      </c>
      <c r="R84" s="60">
        <f t="shared" si="20"/>
        <v>315</v>
      </c>
    </row>
    <row r="85" spans="2:18" x14ac:dyDescent="0.3">
      <c r="B85" s="548" t="str">
        <f t="shared" si="19"/>
        <v>Funds from credit</v>
      </c>
      <c r="C85" s="549" cm="1">
        <f t="array" aca="1" ref="C85" ca="1">IFERROR(INDIRECT(CONCATENATE($R$1,ADDRESS($R85,C$77,4))),0)</f>
        <v>0</v>
      </c>
      <c r="D85" s="549" cm="1">
        <f t="array" aca="1" ref="D85" ca="1">IFERROR(INDIRECT(CONCATENATE($R$1,ADDRESS($R85,D$77,4))),0)</f>
        <v>0</v>
      </c>
      <c r="E85" s="549" cm="1">
        <f t="array" aca="1" ref="E85" ca="1">IFERROR(INDIRECT(CONCATENATE($R$1,ADDRESS($R85,E$77,4))),0)</f>
        <v>0</v>
      </c>
      <c r="F85" s="549" cm="1">
        <f t="array" aca="1" ref="F85" ca="1">IFERROR(INDIRECT(CONCATENATE($R$1,ADDRESS($R85,F$77,4))),0)</f>
        <v>0</v>
      </c>
      <c r="G85" s="549" cm="1">
        <f t="array" aca="1" ref="G85" ca="1">IFERROR(INDIRECT(CONCATENATE($R$1,ADDRESS($R85,G$77,4))),0)</f>
        <v>0</v>
      </c>
      <c r="H85" s="549" cm="1">
        <f t="array" aca="1" ref="H85" ca="1">IFERROR(INDIRECT(CONCATENATE($R$1,ADDRESS($R85,H$77,4))),0)</f>
        <v>0</v>
      </c>
      <c r="I85" s="549" cm="1">
        <f t="array" aca="1" ref="I85" ca="1">IFERROR(INDIRECT(CONCATENATE($R$1,ADDRESS($R85,I$77,4))),0)</f>
        <v>0</v>
      </c>
      <c r="J85" s="549" cm="1">
        <f t="array" aca="1" ref="J85" ca="1">IFERROR(INDIRECT(CONCATENATE($R$1,ADDRESS($R85,J$77,4))),0)</f>
        <v>0</v>
      </c>
      <c r="K85" s="549" cm="1">
        <f t="array" aca="1" ref="K85" ca="1">IFERROR(INDIRECT(CONCATENATE($R$1,ADDRESS($R85,K$77,4))),0)</f>
        <v>0</v>
      </c>
      <c r="L85" s="549" cm="1">
        <f t="array" aca="1" ref="L85" ca="1">IFERROR(INDIRECT(CONCATENATE($R$1,ADDRESS($R85,L$77,4))),0)</f>
        <v>0</v>
      </c>
      <c r="M85" s="549" cm="1">
        <f t="array" aca="1" ref="M85" ca="1">IFERROR(INDIRECT(CONCATENATE($R$1,ADDRESS($R85,M$77,4))),0)</f>
        <v>0</v>
      </c>
      <c r="N85" s="549" cm="1">
        <f t="array" aca="1" ref="N85" ca="1">IFERROR(INDIRECT(CONCATENATE($R$1,ADDRESS($R85,N$77,4))),0)</f>
        <v>0</v>
      </c>
      <c r="O85" s="546">
        <f t="shared" ca="1" si="21"/>
        <v>0</v>
      </c>
      <c r="R85" s="60">
        <f t="shared" si="20"/>
        <v>316</v>
      </c>
    </row>
    <row r="86" spans="2:18" x14ac:dyDescent="0.3">
      <c r="B86" s="548" t="str">
        <f t="shared" si="19"/>
        <v>VAT refund</v>
      </c>
      <c r="C86" s="549" cm="1">
        <f t="array" aca="1" ref="C86" ca="1">IFERROR(INDIRECT(CONCATENATE($R$1,ADDRESS($R86,C$77,4))),0)</f>
        <v>0</v>
      </c>
      <c r="D86" s="549" cm="1">
        <f t="array" aca="1" ref="D86" ca="1">IFERROR(INDIRECT(CONCATENATE($R$1,ADDRESS($R86,D$77,4))),0)</f>
        <v>0</v>
      </c>
      <c r="E86" s="549" cm="1">
        <f t="array" aca="1" ref="E86" ca="1">IFERROR(INDIRECT(CONCATENATE($R$1,ADDRESS($R86,E$77,4))),0)</f>
        <v>0</v>
      </c>
      <c r="F86" s="549" cm="1">
        <f t="array" aca="1" ref="F86" ca="1">IFERROR(INDIRECT(CONCATENATE($R$1,ADDRESS($R86,F$77,4))),0)</f>
        <v>0</v>
      </c>
      <c r="G86" s="549" cm="1">
        <f t="array" aca="1" ref="G86" ca="1">IFERROR(INDIRECT(CONCATENATE($R$1,ADDRESS($R86,G$77,4))),0)</f>
        <v>0</v>
      </c>
      <c r="H86" s="549" cm="1">
        <f t="array" aca="1" ref="H86" ca="1">IFERROR(INDIRECT(CONCATENATE($R$1,ADDRESS($R86,H$77,4))),0)</f>
        <v>0</v>
      </c>
      <c r="I86" s="549" cm="1">
        <f t="array" aca="1" ref="I86" ca="1">IFERROR(INDIRECT(CONCATENATE($R$1,ADDRESS($R86,I$77,4))),0)</f>
        <v>0</v>
      </c>
      <c r="J86" s="549" cm="1">
        <f t="array" aca="1" ref="J86" ca="1">IFERROR(INDIRECT(CONCATENATE($R$1,ADDRESS($R86,J$77,4))),0)</f>
        <v>0</v>
      </c>
      <c r="K86" s="549" cm="1">
        <f t="array" aca="1" ref="K86" ca="1">IFERROR(INDIRECT(CONCATENATE($R$1,ADDRESS($R86,K$77,4))),0)</f>
        <v>0</v>
      </c>
      <c r="L86" s="549" cm="1">
        <f t="array" aca="1" ref="L86" ca="1">IFERROR(INDIRECT(CONCATENATE($R$1,ADDRESS($R86,L$77,4))),0)</f>
        <v>0</v>
      </c>
      <c r="M86" s="549" cm="1">
        <f t="array" aca="1" ref="M86" ca="1">IFERROR(INDIRECT(CONCATENATE($R$1,ADDRESS($R86,M$77,4))),0)</f>
        <v>0</v>
      </c>
      <c r="N86" s="549" cm="1">
        <f t="array" aca="1" ref="N86" ca="1">IFERROR(INDIRECT(CONCATENATE($R$1,ADDRESS($R86,N$77,4))),0)</f>
        <v>0</v>
      </c>
      <c r="O86" s="546">
        <f t="shared" ca="1" si="21"/>
        <v>0</v>
      </c>
      <c r="R86" s="60">
        <f t="shared" si="20"/>
        <v>317</v>
      </c>
    </row>
    <row r="87" spans="2:18" x14ac:dyDescent="0.3">
      <c r="B87" s="548" t="str">
        <f t="shared" si="19"/>
        <v>Other</v>
      </c>
      <c r="C87" s="549" cm="1">
        <f t="array" aca="1" ref="C87" ca="1">IFERROR(INDIRECT(CONCATENATE($R$1,ADDRESS($R87,C$77,4))),0)</f>
        <v>0</v>
      </c>
      <c r="D87" s="549" cm="1">
        <f t="array" aca="1" ref="D87" ca="1">IFERROR(INDIRECT(CONCATENATE($R$1,ADDRESS($R87,D$77,4))),0)</f>
        <v>0</v>
      </c>
      <c r="E87" s="549" cm="1">
        <f t="array" aca="1" ref="E87" ca="1">IFERROR(INDIRECT(CONCATENATE($R$1,ADDRESS($R87,E$77,4))),0)</f>
        <v>0</v>
      </c>
      <c r="F87" s="549" cm="1">
        <f t="array" aca="1" ref="F87" ca="1">IFERROR(INDIRECT(CONCATENATE($R$1,ADDRESS($R87,F$77,4))),0)</f>
        <v>0</v>
      </c>
      <c r="G87" s="549" cm="1">
        <f t="array" aca="1" ref="G87" ca="1">IFERROR(INDIRECT(CONCATENATE($R$1,ADDRESS($R87,G$77,4))),0)</f>
        <v>0</v>
      </c>
      <c r="H87" s="549" cm="1">
        <f t="array" aca="1" ref="H87" ca="1">IFERROR(INDIRECT(CONCATENATE($R$1,ADDRESS($R87,H$77,4))),0)</f>
        <v>0</v>
      </c>
      <c r="I87" s="549" cm="1">
        <f t="array" aca="1" ref="I87" ca="1">IFERROR(INDIRECT(CONCATENATE($R$1,ADDRESS($R87,I$77,4))),0)</f>
        <v>0</v>
      </c>
      <c r="J87" s="549" cm="1">
        <f t="array" aca="1" ref="J87" ca="1">IFERROR(INDIRECT(CONCATENATE($R$1,ADDRESS($R87,J$77,4))),0)</f>
        <v>0</v>
      </c>
      <c r="K87" s="549" cm="1">
        <f t="array" aca="1" ref="K87" ca="1">IFERROR(INDIRECT(CONCATENATE($R$1,ADDRESS($R87,K$77,4))),0)</f>
        <v>0</v>
      </c>
      <c r="L87" s="549" cm="1">
        <f t="array" aca="1" ref="L87" ca="1">IFERROR(INDIRECT(CONCATENATE($R$1,ADDRESS($R87,L$77,4))),0)</f>
        <v>0</v>
      </c>
      <c r="M87" s="549" cm="1">
        <f t="array" aca="1" ref="M87" ca="1">IFERROR(INDIRECT(CONCATENATE($R$1,ADDRESS($R87,M$77,4))),0)</f>
        <v>0</v>
      </c>
      <c r="N87" s="549" cm="1">
        <f t="array" aca="1" ref="N87" ca="1">IFERROR(INDIRECT(CONCATENATE($R$1,ADDRESS($R87,N$77,4))),0)</f>
        <v>0</v>
      </c>
      <c r="O87" s="546">
        <f t="shared" ca="1" si="21"/>
        <v>0</v>
      </c>
      <c r="R87" s="60">
        <f t="shared" si="20"/>
        <v>318</v>
      </c>
    </row>
    <row r="88" spans="2:18" x14ac:dyDescent="0.3">
      <c r="B88" s="548" t="str">
        <f t="shared" si="19"/>
        <v>Start-up grant</v>
      </c>
      <c r="C88" s="549" cm="1">
        <f t="array" aca="1" ref="C88" ca="1">IFERROR(INDIRECT(CONCATENATE($R$1,ADDRESS($R88,C$77,4))),0)</f>
        <v>0</v>
      </c>
      <c r="D88" s="549" cm="1">
        <f t="array" aca="1" ref="D88" ca="1">IFERROR(INDIRECT(CONCATENATE($R$1,ADDRESS($R88,D$77,4))),0)</f>
        <v>0</v>
      </c>
      <c r="E88" s="549" cm="1">
        <f t="array" aca="1" ref="E88" ca="1">IFERROR(INDIRECT(CONCATENATE($R$1,ADDRESS($R88,E$77,4))),0)</f>
        <v>0</v>
      </c>
      <c r="F88" s="549" cm="1">
        <f t="array" aca="1" ref="F88" ca="1">IFERROR(INDIRECT(CONCATENATE($R$1,ADDRESS($R88,F$77,4))),0)</f>
        <v>0</v>
      </c>
      <c r="G88" s="549" cm="1">
        <f t="array" aca="1" ref="G88" ca="1">IFERROR(INDIRECT(CONCATENATE($R$1,ADDRESS($R88,G$77,4))),0)</f>
        <v>0</v>
      </c>
      <c r="H88" s="549" cm="1">
        <f t="array" aca="1" ref="H88" ca="1">IFERROR(INDIRECT(CONCATENATE($R$1,ADDRESS($R88,H$77,4))),0)</f>
        <v>0</v>
      </c>
      <c r="I88" s="549" cm="1">
        <f t="array" aca="1" ref="I88" ca="1">IFERROR(INDIRECT(CONCATENATE($R$1,ADDRESS($R88,I$77,4))),0)</f>
        <v>0</v>
      </c>
      <c r="J88" s="549" cm="1">
        <f t="array" aca="1" ref="J88" ca="1">IFERROR(INDIRECT(CONCATENATE($R$1,ADDRESS($R88,J$77,4))),0)</f>
        <v>0</v>
      </c>
      <c r="K88" s="549" cm="1">
        <f t="array" aca="1" ref="K88" ca="1">IFERROR(INDIRECT(CONCATENATE($R$1,ADDRESS($R88,K$77,4))),0)</f>
        <v>0</v>
      </c>
      <c r="L88" s="549" cm="1">
        <f t="array" aca="1" ref="L88" ca="1">IFERROR(INDIRECT(CONCATENATE($R$1,ADDRESS($R88,L$77,4))),0)</f>
        <v>0</v>
      </c>
      <c r="M88" s="549" cm="1">
        <f t="array" aca="1" ref="M88" ca="1">IFERROR(INDIRECT(CONCATENATE($R$1,ADDRESS($R88,M$77,4))),0)</f>
        <v>0</v>
      </c>
      <c r="N88" s="549" cm="1">
        <f t="array" aca="1" ref="N88" ca="1">IFERROR(INDIRECT(CONCATENATE($R$1,ADDRESS($R88,N$77,4))),0)</f>
        <v>0</v>
      </c>
      <c r="O88" s="546">
        <f t="shared" ca="1" si="21"/>
        <v>0</v>
      </c>
      <c r="R88" s="60">
        <f t="shared" si="20"/>
        <v>319</v>
      </c>
    </row>
    <row r="89" spans="2:18" x14ac:dyDescent="0.3">
      <c r="B89" s="550" t="str">
        <f t="shared" si="19"/>
        <v>Total incoming payments</v>
      </c>
      <c r="C89" s="543">
        <f t="shared" ref="C89:N89" ca="1" si="22">SUM(C81:C88)</f>
        <v>0</v>
      </c>
      <c r="D89" s="543">
        <f t="shared" ca="1" si="22"/>
        <v>0</v>
      </c>
      <c r="E89" s="543">
        <f t="shared" ca="1" si="22"/>
        <v>0</v>
      </c>
      <c r="F89" s="543">
        <f t="shared" ca="1" si="22"/>
        <v>0</v>
      </c>
      <c r="G89" s="543">
        <f t="shared" ca="1" si="22"/>
        <v>0</v>
      </c>
      <c r="H89" s="543">
        <f t="shared" ca="1" si="22"/>
        <v>0</v>
      </c>
      <c r="I89" s="543">
        <f t="shared" ca="1" si="22"/>
        <v>0</v>
      </c>
      <c r="J89" s="543">
        <f t="shared" ca="1" si="22"/>
        <v>0</v>
      </c>
      <c r="K89" s="543">
        <f t="shared" ca="1" si="22"/>
        <v>0</v>
      </c>
      <c r="L89" s="543">
        <f t="shared" ca="1" si="22"/>
        <v>0</v>
      </c>
      <c r="M89" s="543">
        <f t="shared" ca="1" si="22"/>
        <v>0</v>
      </c>
      <c r="N89" s="543">
        <f t="shared" ca="1" si="22"/>
        <v>0</v>
      </c>
      <c r="O89" s="551">
        <f t="shared" ca="1" si="21"/>
        <v>0</v>
      </c>
      <c r="R89" s="60"/>
    </row>
    <row r="90" spans="2:18" x14ac:dyDescent="0.3">
      <c r="B90" s="552"/>
      <c r="C90" s="553"/>
      <c r="D90" s="553"/>
      <c r="E90" s="553"/>
      <c r="F90" s="553"/>
      <c r="G90" s="553"/>
      <c r="H90" s="553"/>
      <c r="I90" s="553"/>
      <c r="J90" s="553"/>
      <c r="K90" s="553"/>
      <c r="L90" s="553"/>
      <c r="M90" s="553"/>
      <c r="N90" s="553"/>
      <c r="O90" s="554"/>
      <c r="R90" s="60"/>
    </row>
    <row r="91" spans="2:18" x14ac:dyDescent="0.3">
      <c r="B91" s="555" t="str">
        <f t="shared" ref="B91:B106" si="23">B55</f>
        <v>Payments (net)</v>
      </c>
      <c r="C91" s="543"/>
      <c r="D91" s="543"/>
      <c r="E91" s="543"/>
      <c r="F91" s="543"/>
      <c r="G91" s="543"/>
      <c r="H91" s="543"/>
      <c r="I91" s="543"/>
      <c r="J91" s="543"/>
      <c r="K91" s="543"/>
      <c r="L91" s="543"/>
      <c r="M91" s="543"/>
      <c r="N91" s="543"/>
      <c r="O91" s="544"/>
      <c r="R91" s="60"/>
    </row>
    <row r="92" spans="2:18" x14ac:dyDescent="0.3">
      <c r="B92" s="545" t="str">
        <f t="shared" si="23"/>
        <v>Purchase of goods</v>
      </c>
      <c r="C92" s="549" cm="1">
        <f t="array" aca="1" ref="C92" ca="1">IFERROR(INDIRECT(CONCATENATE($R$1,ADDRESS($R92,C$77,4))),0)</f>
        <v>0</v>
      </c>
      <c r="D92" s="549" cm="1">
        <f t="array" aca="1" ref="D92" ca="1">IFERROR(INDIRECT(CONCATENATE($R$1,ADDRESS($R92,D$77,4))),0)</f>
        <v>0</v>
      </c>
      <c r="E92" s="549" cm="1">
        <f t="array" aca="1" ref="E92" ca="1">IFERROR(INDIRECT(CONCATENATE($R$1,ADDRESS($R92,E$77,4))),0)</f>
        <v>0</v>
      </c>
      <c r="F92" s="549" cm="1">
        <f t="array" aca="1" ref="F92" ca="1">IFERROR(INDIRECT(CONCATENATE($R$1,ADDRESS($R92,F$77,4))),0)</f>
        <v>0</v>
      </c>
      <c r="G92" s="549" cm="1">
        <f t="array" aca="1" ref="G92" ca="1">IFERROR(INDIRECT(CONCATENATE($R$1,ADDRESS($R92,G$77,4))),0)</f>
        <v>0</v>
      </c>
      <c r="H92" s="549" cm="1">
        <f t="array" aca="1" ref="H92" ca="1">IFERROR(INDIRECT(CONCATENATE($R$1,ADDRESS($R92,H$77,4))),0)</f>
        <v>0</v>
      </c>
      <c r="I92" s="549" cm="1">
        <f t="array" aca="1" ref="I92" ca="1">IFERROR(INDIRECT(CONCATENATE($R$1,ADDRESS($R92,I$77,4))),0)</f>
        <v>0</v>
      </c>
      <c r="J92" s="549" cm="1">
        <f t="array" aca="1" ref="J92" ca="1">IFERROR(INDIRECT(CONCATENATE($R$1,ADDRESS($R92,J$77,4))),0)</f>
        <v>0</v>
      </c>
      <c r="K92" s="549" cm="1">
        <f t="array" aca="1" ref="K92" ca="1">IFERROR(INDIRECT(CONCATENATE($R$1,ADDRESS($R92,K$77,4))),0)</f>
        <v>0</v>
      </c>
      <c r="L92" s="549" cm="1">
        <f t="array" aca="1" ref="L92" ca="1">IFERROR(INDIRECT(CONCATENATE($R$1,ADDRESS($R92,L$77,4))),0)</f>
        <v>0</v>
      </c>
      <c r="M92" s="549" cm="1">
        <f t="array" aca="1" ref="M92" ca="1">IFERROR(INDIRECT(CONCATENATE($R$1,ADDRESS($R92,M$77,4))),0)</f>
        <v>0</v>
      </c>
      <c r="N92" s="549" cm="1">
        <f t="array" aca="1" ref="N92" ca="1">IFERROR(INDIRECT(CONCATENATE($R$1,ADDRESS($R92,N$77,4))),0)</f>
        <v>0</v>
      </c>
      <c r="O92" s="546">
        <f t="shared" ref="O92:O105" ca="1" si="24">SUM(C92:N92)</f>
        <v>0</v>
      </c>
      <c r="R92" s="60">
        <f t="shared" ref="R92:R105" si="25">R56</f>
        <v>323</v>
      </c>
    </row>
    <row r="93" spans="2:18" x14ac:dyDescent="0.3">
      <c r="B93" s="545" t="str">
        <f t="shared" si="23"/>
        <v>Third-party services</v>
      </c>
      <c r="C93" s="549" cm="1">
        <f t="array" aca="1" ref="C93" ca="1">IFERROR(INDIRECT(CONCATENATE($R$1,ADDRESS($R93,C$77,4))),0)</f>
        <v>0</v>
      </c>
      <c r="D93" s="549" cm="1">
        <f t="array" aca="1" ref="D93" ca="1">IFERROR(INDIRECT(CONCATENATE($R$1,ADDRESS($R93,D$77,4))),0)</f>
        <v>0</v>
      </c>
      <c r="E93" s="549" cm="1">
        <f t="array" aca="1" ref="E93" ca="1">IFERROR(INDIRECT(CONCATENATE($R$1,ADDRESS($R93,E$77,4))),0)</f>
        <v>0</v>
      </c>
      <c r="F93" s="549" cm="1">
        <f t="array" aca="1" ref="F93" ca="1">IFERROR(INDIRECT(CONCATENATE($R$1,ADDRESS($R93,F$77,4))),0)</f>
        <v>0</v>
      </c>
      <c r="G93" s="549" cm="1">
        <f t="array" aca="1" ref="G93" ca="1">IFERROR(INDIRECT(CONCATENATE($R$1,ADDRESS($R93,G$77,4))),0)</f>
        <v>0</v>
      </c>
      <c r="H93" s="549" cm="1">
        <f t="array" aca="1" ref="H93" ca="1">IFERROR(INDIRECT(CONCATENATE($R$1,ADDRESS($R93,H$77,4))),0)</f>
        <v>0</v>
      </c>
      <c r="I93" s="549" cm="1">
        <f t="array" aca="1" ref="I93" ca="1">IFERROR(INDIRECT(CONCATENATE($R$1,ADDRESS($R93,I$77,4))),0)</f>
        <v>0</v>
      </c>
      <c r="J93" s="549" cm="1">
        <f t="array" aca="1" ref="J93" ca="1">IFERROR(INDIRECT(CONCATENATE($R$1,ADDRESS($R93,J$77,4))),0)</f>
        <v>0</v>
      </c>
      <c r="K93" s="549" cm="1">
        <f t="array" aca="1" ref="K93" ca="1">IFERROR(INDIRECT(CONCATENATE($R$1,ADDRESS($R93,K$77,4))),0)</f>
        <v>0</v>
      </c>
      <c r="L93" s="549" cm="1">
        <f t="array" aca="1" ref="L93" ca="1">IFERROR(INDIRECT(CONCATENATE($R$1,ADDRESS($R93,L$77,4))),0)</f>
        <v>0</v>
      </c>
      <c r="M93" s="549" cm="1">
        <f t="array" aca="1" ref="M93" ca="1">IFERROR(INDIRECT(CONCATENATE($R$1,ADDRESS($R93,M$77,4))),0)</f>
        <v>0</v>
      </c>
      <c r="N93" s="549" cm="1">
        <f t="array" aca="1" ref="N93" ca="1">IFERROR(INDIRECT(CONCATENATE($R$1,ADDRESS($R93,N$77,4))),0)</f>
        <v>0</v>
      </c>
      <c r="O93" s="546">
        <f t="shared" ca="1" si="24"/>
        <v>0</v>
      </c>
      <c r="R93" s="60">
        <f t="shared" si="25"/>
        <v>324</v>
      </c>
    </row>
    <row r="94" spans="2:18" x14ac:dyDescent="0.3">
      <c r="B94" s="545" t="str">
        <f t="shared" si="23"/>
        <v>VAT output (input tax)</v>
      </c>
      <c r="C94" s="549" cm="1">
        <f t="array" aca="1" ref="C94" ca="1">IFERROR(INDIRECT(CONCATENATE($R$1,ADDRESS($R94,C$77,4))),0)</f>
        <v>0</v>
      </c>
      <c r="D94" s="549" cm="1">
        <f t="array" aca="1" ref="D94" ca="1">IFERROR(INDIRECT(CONCATENATE($R$1,ADDRESS($R94,D$77,4))),0)</f>
        <v>0</v>
      </c>
      <c r="E94" s="549" cm="1">
        <f t="array" aca="1" ref="E94" ca="1">IFERROR(INDIRECT(CONCATENATE($R$1,ADDRESS($R94,E$77,4))),0)</f>
        <v>0</v>
      </c>
      <c r="F94" s="549" cm="1">
        <f t="array" aca="1" ref="F94" ca="1">IFERROR(INDIRECT(CONCATENATE($R$1,ADDRESS($R94,F$77,4))),0)</f>
        <v>0</v>
      </c>
      <c r="G94" s="549" cm="1">
        <f t="array" aca="1" ref="G94" ca="1">IFERROR(INDIRECT(CONCATENATE($R$1,ADDRESS($R94,G$77,4))),0)</f>
        <v>0</v>
      </c>
      <c r="H94" s="549" cm="1">
        <f t="array" aca="1" ref="H94" ca="1">IFERROR(INDIRECT(CONCATENATE($R$1,ADDRESS($R94,H$77,4))),0)</f>
        <v>0</v>
      </c>
      <c r="I94" s="549" cm="1">
        <f t="array" aca="1" ref="I94" ca="1">IFERROR(INDIRECT(CONCATENATE($R$1,ADDRESS($R94,I$77,4))),0)</f>
        <v>0</v>
      </c>
      <c r="J94" s="549" cm="1">
        <f t="array" aca="1" ref="J94" ca="1">IFERROR(INDIRECT(CONCATENATE($R$1,ADDRESS($R94,J$77,4))),0)</f>
        <v>0</v>
      </c>
      <c r="K94" s="549" cm="1">
        <f t="array" aca="1" ref="K94" ca="1">IFERROR(INDIRECT(CONCATENATE($R$1,ADDRESS($R94,K$77,4))),0)</f>
        <v>0</v>
      </c>
      <c r="L94" s="549" cm="1">
        <f t="array" aca="1" ref="L94" ca="1">IFERROR(INDIRECT(CONCATENATE($R$1,ADDRESS($R94,L$77,4))),0)</f>
        <v>0</v>
      </c>
      <c r="M94" s="549" cm="1">
        <f t="array" aca="1" ref="M94" ca="1">IFERROR(INDIRECT(CONCATENATE($R$1,ADDRESS($R94,M$77,4))),0)</f>
        <v>0</v>
      </c>
      <c r="N94" s="549" cm="1">
        <f t="array" aca="1" ref="N94" ca="1">IFERROR(INDIRECT(CONCATENATE($R$1,ADDRESS($R94,N$77,4))),0)</f>
        <v>0</v>
      </c>
      <c r="O94" s="546">
        <f t="shared" ca="1" si="24"/>
        <v>0</v>
      </c>
      <c r="R94" s="60">
        <f t="shared" si="25"/>
        <v>325</v>
      </c>
    </row>
    <row r="95" spans="2:18" hidden="1" x14ac:dyDescent="0.3">
      <c r="B95" s="556" t="str">
        <f t="shared" si="23"/>
        <v>Auxiliary line input tax</v>
      </c>
      <c r="C95" s="557" cm="1">
        <f t="array" aca="1" ref="C95" ca="1">IFERROR(INDIRECT(CONCATENATE($R$1,ADDRESS($R95,C$77,4))),0)</f>
        <v>0</v>
      </c>
      <c r="D95" s="557" cm="1">
        <f t="array" aca="1" ref="D95" ca="1">IFERROR(INDIRECT(CONCATENATE($R$1,ADDRESS($R95,D$77,4))),0)</f>
        <v>0</v>
      </c>
      <c r="E95" s="557" cm="1">
        <f t="array" aca="1" ref="E95" ca="1">IFERROR(INDIRECT(CONCATENATE($R$1,ADDRESS($R95,E$77,4))),0)</f>
        <v>0</v>
      </c>
      <c r="F95" s="557" cm="1">
        <f t="array" aca="1" ref="F95" ca="1">IFERROR(INDIRECT(CONCATENATE($R$1,ADDRESS($R95,F$77,4))),0)</f>
        <v>0</v>
      </c>
      <c r="G95" s="557" cm="1">
        <f t="array" aca="1" ref="G95" ca="1">IFERROR(INDIRECT(CONCATENATE($R$1,ADDRESS($R95,G$77,4))),0)</f>
        <v>0</v>
      </c>
      <c r="H95" s="557" cm="1">
        <f t="array" aca="1" ref="H95" ca="1">IFERROR(INDIRECT(CONCATENATE($R$1,ADDRESS($R95,H$77,4))),0)</f>
        <v>0</v>
      </c>
      <c r="I95" s="557" cm="1">
        <f t="array" aca="1" ref="I95" ca="1">IFERROR(INDIRECT(CONCATENATE($R$1,ADDRESS($R95,I$77,4))),0)</f>
        <v>0</v>
      </c>
      <c r="J95" s="557" cm="1">
        <f t="array" aca="1" ref="J95" ca="1">IFERROR(INDIRECT(CONCATENATE($R$1,ADDRESS($R95,J$77,4))),0)</f>
        <v>0</v>
      </c>
      <c r="K95" s="557" cm="1">
        <f t="array" aca="1" ref="K95" ca="1">IFERROR(INDIRECT(CONCATENATE($R$1,ADDRESS($R95,K$77,4))),0)</f>
        <v>0</v>
      </c>
      <c r="L95" s="557" cm="1">
        <f t="array" aca="1" ref="L95" ca="1">IFERROR(INDIRECT(CONCATENATE($R$1,ADDRESS($R95,L$77,4))),0)</f>
        <v>0</v>
      </c>
      <c r="M95" s="557" cm="1">
        <f t="array" aca="1" ref="M95" ca="1">IFERROR(INDIRECT(CONCATENATE($R$1,ADDRESS($R95,M$77,4))),0)</f>
        <v>0</v>
      </c>
      <c r="N95" s="557" cm="1">
        <f t="array" aca="1" ref="N95" ca="1">IFERROR(INDIRECT(CONCATENATE($R$1,ADDRESS($R95,N$77,4))),0)</f>
        <v>0</v>
      </c>
      <c r="O95" s="558">
        <f t="shared" ca="1" si="24"/>
        <v>0</v>
      </c>
      <c r="R95" s="60">
        <f t="shared" si="25"/>
        <v>326</v>
      </c>
    </row>
    <row r="96" spans="2:18" x14ac:dyDescent="0.3">
      <c r="B96" s="545" t="str">
        <f t="shared" si="23"/>
        <v>VAT tax liability to tax office</v>
      </c>
      <c r="C96" s="549" cm="1">
        <f t="array" aca="1" ref="C96" ca="1">IFERROR(INDIRECT(CONCATENATE($R$1,ADDRESS($R96,C$77,4))),0)</f>
        <v>0</v>
      </c>
      <c r="D96" s="549" cm="1">
        <f t="array" aca="1" ref="D96" ca="1">IFERROR(INDIRECT(CONCATENATE($R$1,ADDRESS($R96,D$77,4))),0)</f>
        <v>0</v>
      </c>
      <c r="E96" s="549" cm="1">
        <f t="array" aca="1" ref="E96" ca="1">IFERROR(INDIRECT(CONCATENATE($R$1,ADDRESS($R96,E$77,4))),0)</f>
        <v>0</v>
      </c>
      <c r="F96" s="549" cm="1">
        <f t="array" aca="1" ref="F96" ca="1">IFERROR(INDIRECT(CONCATENATE($R$1,ADDRESS($R96,F$77,4))),0)</f>
        <v>0</v>
      </c>
      <c r="G96" s="549" cm="1">
        <f t="array" aca="1" ref="G96" ca="1">IFERROR(INDIRECT(CONCATENATE($R$1,ADDRESS($R96,G$77,4))),0)</f>
        <v>0</v>
      </c>
      <c r="H96" s="549" cm="1">
        <f t="array" aca="1" ref="H96" ca="1">IFERROR(INDIRECT(CONCATENATE($R$1,ADDRESS($R96,H$77,4))),0)</f>
        <v>0</v>
      </c>
      <c r="I96" s="549" cm="1">
        <f t="array" aca="1" ref="I96" ca="1">IFERROR(INDIRECT(CONCATENATE($R$1,ADDRESS($R96,I$77,4))),0)</f>
        <v>0</v>
      </c>
      <c r="J96" s="549" cm="1">
        <f t="array" aca="1" ref="J96" ca="1">IFERROR(INDIRECT(CONCATENATE($R$1,ADDRESS($R96,J$77,4))),0)</f>
        <v>0</v>
      </c>
      <c r="K96" s="549" cm="1">
        <f t="array" aca="1" ref="K96" ca="1">IFERROR(INDIRECT(CONCATENATE($R$1,ADDRESS($R96,K$77,4))),0)</f>
        <v>0</v>
      </c>
      <c r="L96" s="549" cm="1">
        <f t="array" aca="1" ref="L96" ca="1">IFERROR(INDIRECT(CONCATENATE($R$1,ADDRESS($R96,L$77,4))),0)</f>
        <v>0</v>
      </c>
      <c r="M96" s="549" cm="1">
        <f t="array" aca="1" ref="M96" ca="1">IFERROR(INDIRECT(CONCATENATE($R$1,ADDRESS($R96,M$77,4))),0)</f>
        <v>0</v>
      </c>
      <c r="N96" s="549" cm="1">
        <f t="array" aca="1" ref="N96" ca="1">IFERROR(INDIRECT(CONCATENATE($R$1,ADDRESS($R96,N$77,4))),0)</f>
        <v>0</v>
      </c>
      <c r="O96" s="546">
        <f t="shared" ca="1" si="24"/>
        <v>0</v>
      </c>
      <c r="R96" s="60">
        <f t="shared" si="25"/>
        <v>327</v>
      </c>
    </row>
    <row r="97" spans="2:18" x14ac:dyDescent="0.3">
      <c r="B97" s="545" t="str">
        <f t="shared" si="23"/>
        <v>Operating costs</v>
      </c>
      <c r="C97" s="549" cm="1">
        <f t="array" aca="1" ref="C97" ca="1">IFERROR(INDIRECT(CONCATENATE($R$1,ADDRESS($R97,C$77,4))),0)</f>
        <v>0</v>
      </c>
      <c r="D97" s="549" cm="1">
        <f t="array" aca="1" ref="D97" ca="1">IFERROR(INDIRECT(CONCATENATE($R$1,ADDRESS($R97,D$77,4))),0)</f>
        <v>0</v>
      </c>
      <c r="E97" s="549" cm="1">
        <f t="array" aca="1" ref="E97" ca="1">IFERROR(INDIRECT(CONCATENATE($R$1,ADDRESS($R97,E$77,4))),0)</f>
        <v>0</v>
      </c>
      <c r="F97" s="549" cm="1">
        <f t="array" aca="1" ref="F97" ca="1">IFERROR(INDIRECT(CONCATENATE($R$1,ADDRESS($R97,F$77,4))),0)</f>
        <v>0</v>
      </c>
      <c r="G97" s="549" cm="1">
        <f t="array" aca="1" ref="G97" ca="1">IFERROR(INDIRECT(CONCATENATE($R$1,ADDRESS($R97,G$77,4))),0)</f>
        <v>0</v>
      </c>
      <c r="H97" s="549" cm="1">
        <f t="array" aca="1" ref="H97" ca="1">IFERROR(INDIRECT(CONCATENATE($R$1,ADDRESS($R97,H$77,4))),0)</f>
        <v>0</v>
      </c>
      <c r="I97" s="549" cm="1">
        <f t="array" aca="1" ref="I97" ca="1">IFERROR(INDIRECT(CONCATENATE($R$1,ADDRESS($R97,I$77,4))),0)</f>
        <v>0</v>
      </c>
      <c r="J97" s="549" cm="1">
        <f t="array" aca="1" ref="J97" ca="1">IFERROR(INDIRECT(CONCATENATE($R$1,ADDRESS($R97,J$77,4))),0)</f>
        <v>0</v>
      </c>
      <c r="K97" s="549" cm="1">
        <f t="array" aca="1" ref="K97" ca="1">IFERROR(INDIRECT(CONCATENATE($R$1,ADDRESS($R97,K$77,4))),0)</f>
        <v>0</v>
      </c>
      <c r="L97" s="549" cm="1">
        <f t="array" aca="1" ref="L97" ca="1">IFERROR(INDIRECT(CONCATENATE($R$1,ADDRESS($R97,L$77,4))),0)</f>
        <v>0</v>
      </c>
      <c r="M97" s="549" cm="1">
        <f t="array" aca="1" ref="M97" ca="1">IFERROR(INDIRECT(CONCATENATE($R$1,ADDRESS($R97,M$77,4))),0)</f>
        <v>0</v>
      </c>
      <c r="N97" s="549" cm="1">
        <f t="array" aca="1" ref="N97" ca="1">IFERROR(INDIRECT(CONCATENATE($R$1,ADDRESS($R97,N$77,4))),0)</f>
        <v>0</v>
      </c>
      <c r="O97" s="546">
        <f t="shared" ca="1" si="24"/>
        <v>0</v>
      </c>
      <c r="R97" s="60">
        <f t="shared" si="25"/>
        <v>328</v>
      </c>
    </row>
    <row r="98" spans="2:18" x14ac:dyDescent="0.3">
      <c r="B98" s="545" t="str">
        <f t="shared" si="23"/>
        <v>Investments</v>
      </c>
      <c r="C98" s="549" cm="1">
        <f t="array" aca="1" ref="C98" ca="1">IFERROR(INDIRECT(CONCATENATE($R$1,ADDRESS($R98,C$77,4))),0)</f>
        <v>0</v>
      </c>
      <c r="D98" s="549" cm="1">
        <f t="array" aca="1" ref="D98" ca="1">IFERROR(INDIRECT(CONCATENATE($R$1,ADDRESS($R98,D$77,4))),0)</f>
        <v>0</v>
      </c>
      <c r="E98" s="549" cm="1">
        <f t="array" aca="1" ref="E98" ca="1">IFERROR(INDIRECT(CONCATENATE($R$1,ADDRESS($R98,E$77,4))),0)</f>
        <v>0</v>
      </c>
      <c r="F98" s="549" cm="1">
        <f t="array" aca="1" ref="F98" ca="1">IFERROR(INDIRECT(CONCATENATE($R$1,ADDRESS($R98,F$77,4))),0)</f>
        <v>0</v>
      </c>
      <c r="G98" s="549" cm="1">
        <f t="array" aca="1" ref="G98" ca="1">IFERROR(INDIRECT(CONCATENATE($R$1,ADDRESS($R98,G$77,4))),0)</f>
        <v>0</v>
      </c>
      <c r="H98" s="549" cm="1">
        <f t="array" aca="1" ref="H98" ca="1">IFERROR(INDIRECT(CONCATENATE($R$1,ADDRESS($R98,H$77,4))),0)</f>
        <v>0</v>
      </c>
      <c r="I98" s="549" cm="1">
        <f t="array" aca="1" ref="I98" ca="1">IFERROR(INDIRECT(CONCATENATE($R$1,ADDRESS($R98,I$77,4))),0)</f>
        <v>0</v>
      </c>
      <c r="J98" s="549" cm="1">
        <f t="array" aca="1" ref="J98" ca="1">IFERROR(INDIRECT(CONCATENATE($R$1,ADDRESS($R98,J$77,4))),0)</f>
        <v>0</v>
      </c>
      <c r="K98" s="549" cm="1">
        <f t="array" aca="1" ref="K98" ca="1">IFERROR(INDIRECT(CONCATENATE($R$1,ADDRESS($R98,K$77,4))),0)</f>
        <v>0</v>
      </c>
      <c r="L98" s="549" cm="1">
        <f t="array" aca="1" ref="L98" ca="1">IFERROR(INDIRECT(CONCATENATE($R$1,ADDRESS($R98,L$77,4))),0)</f>
        <v>0</v>
      </c>
      <c r="M98" s="549" cm="1">
        <f t="array" aca="1" ref="M98" ca="1">IFERROR(INDIRECT(CONCATENATE($R$1,ADDRESS($R98,M$77,4))),0)</f>
        <v>0</v>
      </c>
      <c r="N98" s="549" cm="1">
        <f t="array" aca="1" ref="N98" ca="1">IFERROR(INDIRECT(CONCATENATE($R$1,ADDRESS($R98,N$77,4))),0)</f>
        <v>0</v>
      </c>
      <c r="O98" s="546">
        <f t="shared" ca="1" si="24"/>
        <v>0</v>
      </c>
      <c r="R98" s="60">
        <f t="shared" si="25"/>
        <v>329</v>
      </c>
    </row>
    <row r="99" spans="2:18" x14ac:dyDescent="0.3">
      <c r="B99" s="545" t="str">
        <f t="shared" si="23"/>
        <v>Total personnel costs</v>
      </c>
      <c r="C99" s="549" cm="1">
        <f t="array" aca="1" ref="C99" ca="1">IFERROR(INDIRECT(CONCATENATE($R$1,ADDRESS($R99,C$77,4))),0)</f>
        <v>0</v>
      </c>
      <c r="D99" s="549" cm="1">
        <f t="array" aca="1" ref="D99" ca="1">IFERROR(INDIRECT(CONCATENATE($R$1,ADDRESS($R99,D$77,4))),0)</f>
        <v>0</v>
      </c>
      <c r="E99" s="549" cm="1">
        <f t="array" aca="1" ref="E99" ca="1">IFERROR(INDIRECT(CONCATENATE($R$1,ADDRESS($R99,E$77,4))),0)</f>
        <v>0</v>
      </c>
      <c r="F99" s="549" cm="1">
        <f t="array" aca="1" ref="F99" ca="1">IFERROR(INDIRECT(CONCATENATE($R$1,ADDRESS($R99,F$77,4))),0)</f>
        <v>0</v>
      </c>
      <c r="G99" s="549" cm="1">
        <f t="array" aca="1" ref="G99" ca="1">IFERROR(INDIRECT(CONCATENATE($R$1,ADDRESS($R99,G$77,4))),0)</f>
        <v>0</v>
      </c>
      <c r="H99" s="549" cm="1">
        <f t="array" aca="1" ref="H99" ca="1">IFERROR(INDIRECT(CONCATENATE($R$1,ADDRESS($R99,H$77,4))),0)</f>
        <v>0</v>
      </c>
      <c r="I99" s="549" cm="1">
        <f t="array" aca="1" ref="I99" ca="1">IFERROR(INDIRECT(CONCATENATE($R$1,ADDRESS($R99,I$77,4))),0)</f>
        <v>0</v>
      </c>
      <c r="J99" s="549" cm="1">
        <f t="array" aca="1" ref="J99" ca="1">IFERROR(INDIRECT(CONCATENATE($R$1,ADDRESS($R99,J$77,4))),0)</f>
        <v>0</v>
      </c>
      <c r="K99" s="549" cm="1">
        <f t="array" aca="1" ref="K99" ca="1">IFERROR(INDIRECT(CONCATENATE($R$1,ADDRESS($R99,K$77,4))),0)</f>
        <v>0</v>
      </c>
      <c r="L99" s="549" cm="1">
        <f t="array" aca="1" ref="L99" ca="1">IFERROR(INDIRECT(CONCATENATE($R$1,ADDRESS($R99,L$77,4))),0)</f>
        <v>0</v>
      </c>
      <c r="M99" s="549" cm="1">
        <f t="array" aca="1" ref="M99" ca="1">IFERROR(INDIRECT(CONCATENATE($R$1,ADDRESS($R99,M$77,4))),0)</f>
        <v>0</v>
      </c>
      <c r="N99" s="549" cm="1">
        <f t="array" aca="1" ref="N99" ca="1">IFERROR(INDIRECT(CONCATENATE($R$1,ADDRESS($R99,N$77,4))),0)</f>
        <v>0</v>
      </c>
      <c r="O99" s="546">
        <f t="shared" ca="1" si="24"/>
        <v>0</v>
      </c>
      <c r="R99" s="60">
        <f t="shared" si="25"/>
        <v>330</v>
      </c>
    </row>
    <row r="100" spans="2:18" x14ac:dyDescent="0.3">
      <c r="B100" s="545" t="str">
        <f t="shared" si="23"/>
        <v>Trade tax</v>
      </c>
      <c r="C100" s="549" cm="1">
        <f t="array" aca="1" ref="C100" ca="1">IFERROR(INDIRECT(CONCATENATE($R$1,ADDRESS($R100,C$77,4))),0)</f>
        <v>0</v>
      </c>
      <c r="D100" s="549" cm="1">
        <f t="array" aca="1" ref="D100" ca="1">IFERROR(INDIRECT(CONCATENATE($R$1,ADDRESS($R100,D$77,4))),0)</f>
        <v>0</v>
      </c>
      <c r="E100" s="549" cm="1">
        <f t="array" aca="1" ref="E100" ca="1">IFERROR(INDIRECT(CONCATENATE($R$1,ADDRESS($R100,E$77,4))),0)</f>
        <v>0</v>
      </c>
      <c r="F100" s="549" cm="1">
        <f t="array" aca="1" ref="F100" ca="1">IFERROR(INDIRECT(CONCATENATE($R$1,ADDRESS($R100,F$77,4))),0)</f>
        <v>0</v>
      </c>
      <c r="G100" s="549" cm="1">
        <f t="array" aca="1" ref="G100" ca="1">IFERROR(INDIRECT(CONCATENATE($R$1,ADDRESS($R100,G$77,4))),0)</f>
        <v>0</v>
      </c>
      <c r="H100" s="549" cm="1">
        <f t="array" aca="1" ref="H100" ca="1">IFERROR(INDIRECT(CONCATENATE($R$1,ADDRESS($R100,H$77,4))),0)</f>
        <v>0</v>
      </c>
      <c r="I100" s="549" cm="1">
        <f t="array" aca="1" ref="I100" ca="1">IFERROR(INDIRECT(CONCATENATE($R$1,ADDRESS($R100,I$77,4))),0)</f>
        <v>0</v>
      </c>
      <c r="J100" s="549" cm="1">
        <f t="array" aca="1" ref="J100" ca="1">IFERROR(INDIRECT(CONCATENATE($R$1,ADDRESS($R100,J$77,4))),0)</f>
        <v>0</v>
      </c>
      <c r="K100" s="549" cm="1">
        <f t="array" aca="1" ref="K100" ca="1">IFERROR(INDIRECT(CONCATENATE($R$1,ADDRESS($R100,K$77,4))),0)</f>
        <v>0</v>
      </c>
      <c r="L100" s="549" cm="1">
        <f t="array" aca="1" ref="L100" ca="1">IFERROR(INDIRECT(CONCATENATE($R$1,ADDRESS($R100,L$77,4))),0)</f>
        <v>0</v>
      </c>
      <c r="M100" s="549" cm="1">
        <f t="array" aca="1" ref="M100" ca="1">IFERROR(INDIRECT(CONCATENATE($R$1,ADDRESS($R100,M$77,4))),0)</f>
        <v>0</v>
      </c>
      <c r="N100" s="549" cm="1">
        <f t="array" aca="1" ref="N100" ca="1">IFERROR(INDIRECT(CONCATENATE($R$1,ADDRESS($R100,N$77,4))),0)</f>
        <v>0</v>
      </c>
      <c r="O100" s="546">
        <f t="shared" ca="1" si="24"/>
        <v>0</v>
      </c>
      <c r="R100" s="60">
        <f t="shared" si="25"/>
        <v>331</v>
      </c>
    </row>
    <row r="101" spans="2:18" x14ac:dyDescent="0.3">
      <c r="B101" s="545" t="str">
        <f t="shared" si="23"/>
        <v>Taxes on business profits</v>
      </c>
      <c r="C101" s="549" cm="1">
        <f t="array" aca="1" ref="C101" ca="1">IFERROR(INDIRECT(CONCATENATE($R$1,ADDRESS($R101,C$77,4))),0)</f>
        <v>0</v>
      </c>
      <c r="D101" s="549" cm="1">
        <f t="array" aca="1" ref="D101" ca="1">IFERROR(INDIRECT(CONCATENATE($R$1,ADDRESS($R101,D$77,4))),0)</f>
        <v>0</v>
      </c>
      <c r="E101" s="549" cm="1">
        <f t="array" aca="1" ref="E101" ca="1">IFERROR(INDIRECT(CONCATENATE($R$1,ADDRESS($R101,E$77,4))),0)</f>
        <v>0</v>
      </c>
      <c r="F101" s="549" cm="1">
        <f t="array" aca="1" ref="F101" ca="1">IFERROR(INDIRECT(CONCATENATE($R$1,ADDRESS($R101,F$77,4))),0)</f>
        <v>0</v>
      </c>
      <c r="G101" s="549" cm="1">
        <f t="array" aca="1" ref="G101" ca="1">IFERROR(INDIRECT(CONCATENATE($R$1,ADDRESS($R101,G$77,4))),0)</f>
        <v>0</v>
      </c>
      <c r="H101" s="549" cm="1">
        <f t="array" aca="1" ref="H101" ca="1">IFERROR(INDIRECT(CONCATENATE($R$1,ADDRESS($R101,H$77,4))),0)</f>
        <v>0</v>
      </c>
      <c r="I101" s="549" cm="1">
        <f t="array" aca="1" ref="I101" ca="1">IFERROR(INDIRECT(CONCATENATE($R$1,ADDRESS($R101,I$77,4))),0)</f>
        <v>0</v>
      </c>
      <c r="J101" s="549" cm="1">
        <f t="array" aca="1" ref="J101" ca="1">IFERROR(INDIRECT(CONCATENATE($R$1,ADDRESS($R101,J$77,4))),0)</f>
        <v>0</v>
      </c>
      <c r="K101" s="549" cm="1">
        <f t="array" aca="1" ref="K101" ca="1">IFERROR(INDIRECT(CONCATENATE($R$1,ADDRESS($R101,K$77,4))),0)</f>
        <v>0</v>
      </c>
      <c r="L101" s="549" cm="1">
        <f t="array" aca="1" ref="L101" ca="1">IFERROR(INDIRECT(CONCATENATE($R$1,ADDRESS($R101,L$77,4))),0)</f>
        <v>0</v>
      </c>
      <c r="M101" s="549" cm="1">
        <f t="array" aca="1" ref="M101" ca="1">IFERROR(INDIRECT(CONCATENATE($R$1,ADDRESS($R101,M$77,4))),0)</f>
        <v>0</v>
      </c>
      <c r="N101" s="549" cm="1">
        <f t="array" aca="1" ref="N101" ca="1">IFERROR(INDIRECT(CONCATENATE($R$1,ADDRESS($R101,N$77,4))),0)</f>
        <v>0</v>
      </c>
      <c r="O101" s="546">
        <f t="shared" ca="1" si="24"/>
        <v>0</v>
      </c>
      <c r="R101" s="60">
        <f t="shared" si="25"/>
        <v>332</v>
      </c>
    </row>
    <row r="102" spans="2:18" x14ac:dyDescent="0.3">
      <c r="B102" s="545" t="str">
        <f t="shared" si="23"/>
        <v>Interest incl. current account</v>
      </c>
      <c r="C102" s="549" cm="1">
        <f t="array" aca="1" ref="C102" ca="1">IFERROR(INDIRECT(CONCATENATE($R$1,ADDRESS($R102,C$77,4))),0)</f>
        <v>0</v>
      </c>
      <c r="D102" s="549" cm="1">
        <f t="array" aca="1" ref="D102" ca="1">IFERROR(INDIRECT(CONCATENATE($R$1,ADDRESS($R102,D$77,4))),0)</f>
        <v>0</v>
      </c>
      <c r="E102" s="549" cm="1">
        <f t="array" aca="1" ref="E102" ca="1">IFERROR(INDIRECT(CONCATENATE($R$1,ADDRESS($R102,E$77,4))),0)</f>
        <v>0</v>
      </c>
      <c r="F102" s="549" cm="1">
        <f t="array" aca="1" ref="F102" ca="1">IFERROR(INDIRECT(CONCATENATE($R$1,ADDRESS($R102,F$77,4))),0)</f>
        <v>0</v>
      </c>
      <c r="G102" s="549" cm="1">
        <f t="array" aca="1" ref="G102" ca="1">IFERROR(INDIRECT(CONCATENATE($R$1,ADDRESS($R102,G$77,4))),0)</f>
        <v>0</v>
      </c>
      <c r="H102" s="549" cm="1">
        <f t="array" aca="1" ref="H102" ca="1">IFERROR(INDIRECT(CONCATENATE($R$1,ADDRESS($R102,H$77,4))),0)</f>
        <v>0</v>
      </c>
      <c r="I102" s="549" cm="1">
        <f t="array" aca="1" ref="I102" ca="1">IFERROR(INDIRECT(CONCATENATE($R$1,ADDRESS($R102,I$77,4))),0)</f>
        <v>0</v>
      </c>
      <c r="J102" s="549" cm="1">
        <f t="array" aca="1" ref="J102" ca="1">IFERROR(INDIRECT(CONCATENATE($R$1,ADDRESS($R102,J$77,4))),0)</f>
        <v>0</v>
      </c>
      <c r="K102" s="549" cm="1">
        <f t="array" aca="1" ref="K102" ca="1">IFERROR(INDIRECT(CONCATENATE($R$1,ADDRESS($R102,K$77,4))),0)</f>
        <v>0</v>
      </c>
      <c r="L102" s="549" cm="1">
        <f t="array" aca="1" ref="L102" ca="1">IFERROR(INDIRECT(CONCATENATE($R$1,ADDRESS($R102,L$77,4))),0)</f>
        <v>0</v>
      </c>
      <c r="M102" s="549" cm="1">
        <f t="array" aca="1" ref="M102" ca="1">IFERROR(INDIRECT(CONCATENATE($R$1,ADDRESS($R102,M$77,4))),0)</f>
        <v>0</v>
      </c>
      <c r="N102" s="549" cm="1">
        <f t="array" aca="1" ref="N102" ca="1">IFERROR(INDIRECT(CONCATENATE($R$1,ADDRESS($R102,N$77,4))),0)</f>
        <v>0</v>
      </c>
      <c r="O102" s="546">
        <f t="shared" ca="1" si="24"/>
        <v>0</v>
      </c>
      <c r="R102" s="60">
        <f t="shared" si="25"/>
        <v>333</v>
      </c>
    </row>
    <row r="103" spans="2:18" x14ac:dyDescent="0.3">
      <c r="B103" s="545" t="str">
        <f t="shared" si="23"/>
        <v>Repayments</v>
      </c>
      <c r="C103" s="549" cm="1">
        <f t="array" aca="1" ref="C103" ca="1">IFERROR(INDIRECT(CONCATENATE($R$1,ADDRESS($R103,C$77,4))),0)</f>
        <v>0</v>
      </c>
      <c r="D103" s="549" cm="1">
        <f t="array" aca="1" ref="D103" ca="1">IFERROR(INDIRECT(CONCATENATE($R$1,ADDRESS($R103,D$77,4))),0)</f>
        <v>0</v>
      </c>
      <c r="E103" s="549" cm="1">
        <f t="array" aca="1" ref="E103" ca="1">IFERROR(INDIRECT(CONCATENATE($R$1,ADDRESS($R103,E$77,4))),0)</f>
        <v>0</v>
      </c>
      <c r="F103" s="549" cm="1">
        <f t="array" aca="1" ref="F103" ca="1">IFERROR(INDIRECT(CONCATENATE($R$1,ADDRESS($R103,F$77,4))),0)</f>
        <v>0</v>
      </c>
      <c r="G103" s="549" cm="1">
        <f t="array" aca="1" ref="G103" ca="1">IFERROR(INDIRECT(CONCATENATE($R$1,ADDRESS($R103,G$77,4))),0)</f>
        <v>0</v>
      </c>
      <c r="H103" s="549" cm="1">
        <f t="array" aca="1" ref="H103" ca="1">IFERROR(INDIRECT(CONCATENATE($R$1,ADDRESS($R103,H$77,4))),0)</f>
        <v>0</v>
      </c>
      <c r="I103" s="549" cm="1">
        <f t="array" aca="1" ref="I103" ca="1">IFERROR(INDIRECT(CONCATENATE($R$1,ADDRESS($R103,I$77,4))),0)</f>
        <v>0</v>
      </c>
      <c r="J103" s="549" cm="1">
        <f t="array" aca="1" ref="J103" ca="1">IFERROR(INDIRECT(CONCATENATE($R$1,ADDRESS($R103,J$77,4))),0)</f>
        <v>0</v>
      </c>
      <c r="K103" s="549" cm="1">
        <f t="array" aca="1" ref="K103" ca="1">IFERROR(INDIRECT(CONCATENATE($R$1,ADDRESS($R103,K$77,4))),0)</f>
        <v>0</v>
      </c>
      <c r="L103" s="549" cm="1">
        <f t="array" aca="1" ref="L103" ca="1">IFERROR(INDIRECT(CONCATENATE($R$1,ADDRESS($R103,L$77,4))),0)</f>
        <v>0</v>
      </c>
      <c r="M103" s="549" cm="1">
        <f t="array" aca="1" ref="M103" ca="1">IFERROR(INDIRECT(CONCATENATE($R$1,ADDRESS($R103,M$77,4))),0)</f>
        <v>0</v>
      </c>
      <c r="N103" s="549" cm="1">
        <f t="array" aca="1" ref="N103" ca="1">IFERROR(INDIRECT(CONCATENATE($R$1,ADDRESS($R103,N$77,4))),0)</f>
        <v>0</v>
      </c>
      <c r="O103" s="546">
        <f t="shared" ca="1" si="24"/>
        <v>0</v>
      </c>
      <c r="R103" s="60">
        <f t="shared" si="25"/>
        <v>334</v>
      </c>
    </row>
    <row r="104" spans="2:18" x14ac:dyDescent="0.3">
      <c r="B104" s="545" t="str">
        <f t="shared" si="23"/>
        <v>Other</v>
      </c>
      <c r="C104" s="549" cm="1">
        <f t="array" aca="1" ref="C104" ca="1">IFERROR(INDIRECT(CONCATENATE($R$1,ADDRESS($R104,C$77,4))),0)</f>
        <v>0</v>
      </c>
      <c r="D104" s="549" cm="1">
        <f t="array" aca="1" ref="D104" ca="1">IFERROR(INDIRECT(CONCATENATE($R$1,ADDRESS($R104,D$77,4))),0)</f>
        <v>0</v>
      </c>
      <c r="E104" s="549" cm="1">
        <f t="array" aca="1" ref="E104" ca="1">IFERROR(INDIRECT(CONCATENATE($R$1,ADDRESS($R104,E$77,4))),0)</f>
        <v>0</v>
      </c>
      <c r="F104" s="549" cm="1">
        <f t="array" aca="1" ref="F104" ca="1">IFERROR(INDIRECT(CONCATENATE($R$1,ADDRESS($R104,F$77,4))),0)</f>
        <v>0</v>
      </c>
      <c r="G104" s="549" cm="1">
        <f t="array" aca="1" ref="G104" ca="1">IFERROR(INDIRECT(CONCATENATE($R$1,ADDRESS($R104,G$77,4))),0)</f>
        <v>0</v>
      </c>
      <c r="H104" s="549" cm="1">
        <f t="array" aca="1" ref="H104" ca="1">IFERROR(INDIRECT(CONCATENATE($R$1,ADDRESS($R104,H$77,4))),0)</f>
        <v>0</v>
      </c>
      <c r="I104" s="549" cm="1">
        <f t="array" aca="1" ref="I104" ca="1">IFERROR(INDIRECT(CONCATENATE($R$1,ADDRESS($R104,I$77,4))),0)</f>
        <v>0</v>
      </c>
      <c r="J104" s="549" cm="1">
        <f t="array" aca="1" ref="J104" ca="1">IFERROR(INDIRECT(CONCATENATE($R$1,ADDRESS($R104,J$77,4))),0)</f>
        <v>0</v>
      </c>
      <c r="K104" s="549" cm="1">
        <f t="array" aca="1" ref="K104" ca="1">IFERROR(INDIRECT(CONCATENATE($R$1,ADDRESS($R104,K$77,4))),0)</f>
        <v>0</v>
      </c>
      <c r="L104" s="549" cm="1">
        <f t="array" aca="1" ref="L104" ca="1">IFERROR(INDIRECT(CONCATENATE($R$1,ADDRESS($R104,L$77,4))),0)</f>
        <v>0</v>
      </c>
      <c r="M104" s="549" cm="1">
        <f t="array" aca="1" ref="M104" ca="1">IFERROR(INDIRECT(CONCATENATE($R$1,ADDRESS($R104,M$77,4))),0)</f>
        <v>0</v>
      </c>
      <c r="N104" s="549" cm="1">
        <f t="array" aca="1" ref="N104" ca="1">IFERROR(INDIRECT(CONCATENATE($R$1,ADDRESS($R104,N$77,4))),0)</f>
        <v>0</v>
      </c>
      <c r="O104" s="546">
        <f t="shared" ca="1" si="24"/>
        <v>0</v>
      </c>
      <c r="R104" s="60">
        <f t="shared" si="25"/>
        <v>335</v>
      </c>
    </row>
    <row r="105" spans="2:18" x14ac:dyDescent="0.3">
      <c r="B105" s="545" t="str">
        <f t="shared" si="23"/>
        <v>Private withdrawals</v>
      </c>
      <c r="C105" s="549" cm="1">
        <f t="array" aca="1" ref="C105" ca="1">IFERROR(INDIRECT(CONCATENATE($R$1,ADDRESS($R105,C$77,4))),0)</f>
        <v>0</v>
      </c>
      <c r="D105" s="549" cm="1">
        <f t="array" aca="1" ref="D105" ca="1">IFERROR(INDIRECT(CONCATENATE($R$1,ADDRESS($R105,D$77,4))),0)</f>
        <v>0</v>
      </c>
      <c r="E105" s="549" cm="1">
        <f t="array" aca="1" ref="E105" ca="1">IFERROR(INDIRECT(CONCATENATE($R$1,ADDRESS($R105,E$77,4))),0)</f>
        <v>0</v>
      </c>
      <c r="F105" s="549" cm="1">
        <f t="array" aca="1" ref="F105" ca="1">IFERROR(INDIRECT(CONCATENATE($R$1,ADDRESS($R105,F$77,4))),0)</f>
        <v>0</v>
      </c>
      <c r="G105" s="549" cm="1">
        <f t="array" aca="1" ref="G105" ca="1">IFERROR(INDIRECT(CONCATENATE($R$1,ADDRESS($R105,G$77,4))),0)</f>
        <v>0</v>
      </c>
      <c r="H105" s="549" cm="1">
        <f t="array" aca="1" ref="H105" ca="1">IFERROR(INDIRECT(CONCATENATE($R$1,ADDRESS($R105,H$77,4))),0)</f>
        <v>0</v>
      </c>
      <c r="I105" s="549" cm="1">
        <f t="array" aca="1" ref="I105" ca="1">IFERROR(INDIRECT(CONCATENATE($R$1,ADDRESS($R105,I$77,4))),0)</f>
        <v>0</v>
      </c>
      <c r="J105" s="549" cm="1">
        <f t="array" aca="1" ref="J105" ca="1">IFERROR(INDIRECT(CONCATENATE($R$1,ADDRESS($R105,J$77,4))),0)</f>
        <v>0</v>
      </c>
      <c r="K105" s="549" cm="1">
        <f t="array" aca="1" ref="K105" ca="1">IFERROR(INDIRECT(CONCATENATE($R$1,ADDRESS($R105,K$77,4))),0)</f>
        <v>0</v>
      </c>
      <c r="L105" s="549" cm="1">
        <f t="array" aca="1" ref="L105" ca="1">IFERROR(INDIRECT(CONCATENATE($R$1,ADDRESS($R105,L$77,4))),0)</f>
        <v>0</v>
      </c>
      <c r="M105" s="549" cm="1">
        <f t="array" aca="1" ref="M105" ca="1">IFERROR(INDIRECT(CONCATENATE($R$1,ADDRESS($R105,M$77,4))),0)</f>
        <v>0</v>
      </c>
      <c r="N105" s="549" cm="1">
        <f t="array" aca="1" ref="N105" ca="1">IFERROR(INDIRECT(CONCATENATE($R$1,ADDRESS($R105,N$77,4))),0)</f>
        <v>0</v>
      </c>
      <c r="O105" s="546">
        <f t="shared" ca="1" si="24"/>
        <v>0</v>
      </c>
      <c r="R105" s="60">
        <f t="shared" si="25"/>
        <v>336</v>
      </c>
    </row>
    <row r="106" spans="2:18" ht="15" thickBot="1" x14ac:dyDescent="0.35">
      <c r="B106" s="65" t="str">
        <f t="shared" si="23"/>
        <v>Total payments</v>
      </c>
      <c r="C106" s="78">
        <f ca="1">SUM(C92:C105) - C95</f>
        <v>0</v>
      </c>
      <c r="D106" s="78">
        <f t="shared" ref="D106:O106" ca="1" si="26">SUM(D92:D105) - D95</f>
        <v>0</v>
      </c>
      <c r="E106" s="78">
        <f t="shared" ca="1" si="26"/>
        <v>0</v>
      </c>
      <c r="F106" s="78">
        <f t="shared" ca="1" si="26"/>
        <v>0</v>
      </c>
      <c r="G106" s="78">
        <f t="shared" ca="1" si="26"/>
        <v>0</v>
      </c>
      <c r="H106" s="78">
        <f t="shared" ca="1" si="26"/>
        <v>0</v>
      </c>
      <c r="I106" s="78">
        <f t="shared" ca="1" si="26"/>
        <v>0</v>
      </c>
      <c r="J106" s="78">
        <f t="shared" ca="1" si="26"/>
        <v>0</v>
      </c>
      <c r="K106" s="78">
        <f t="shared" ca="1" si="26"/>
        <v>0</v>
      </c>
      <c r="L106" s="78">
        <f t="shared" ca="1" si="26"/>
        <v>0</v>
      </c>
      <c r="M106" s="78">
        <f t="shared" ca="1" si="26"/>
        <v>0</v>
      </c>
      <c r="N106" s="78">
        <f t="shared" ca="1" si="26"/>
        <v>0</v>
      </c>
      <c r="O106" s="551">
        <f t="shared" ca="1" si="26"/>
        <v>0</v>
      </c>
    </row>
    <row r="107" spans="2:18" ht="15" thickBot="1" x14ac:dyDescent="0.35">
      <c r="B107" s="47"/>
      <c r="C107" s="79"/>
      <c r="D107" s="79"/>
      <c r="E107" s="79"/>
      <c r="F107" s="79"/>
      <c r="G107" s="79"/>
      <c r="H107" s="79"/>
      <c r="I107" s="79"/>
      <c r="J107" s="79"/>
      <c r="K107" s="79"/>
      <c r="L107" s="79"/>
      <c r="M107" s="79"/>
      <c r="N107" s="79"/>
      <c r="O107" s="80"/>
    </row>
    <row r="108" spans="2:18" ht="15" thickBot="1" x14ac:dyDescent="0.35">
      <c r="B108" s="61" t="str">
        <f>B72</f>
        <v>Over-/underfunding / month</v>
      </c>
      <c r="C108" s="81">
        <f t="shared" ref="C108:O108" ca="1" si="27">C89-C106</f>
        <v>0</v>
      </c>
      <c r="D108" s="81">
        <f t="shared" ca="1" si="27"/>
        <v>0</v>
      </c>
      <c r="E108" s="81">
        <f t="shared" ca="1" si="27"/>
        <v>0</v>
      </c>
      <c r="F108" s="81">
        <f t="shared" ca="1" si="27"/>
        <v>0</v>
      </c>
      <c r="G108" s="81">
        <f t="shared" ca="1" si="27"/>
        <v>0</v>
      </c>
      <c r="H108" s="81">
        <f t="shared" ca="1" si="27"/>
        <v>0</v>
      </c>
      <c r="I108" s="81">
        <f t="shared" ca="1" si="27"/>
        <v>0</v>
      </c>
      <c r="J108" s="81">
        <f t="shared" ca="1" si="27"/>
        <v>0</v>
      </c>
      <c r="K108" s="81">
        <f t="shared" ca="1" si="27"/>
        <v>0</v>
      </c>
      <c r="L108" s="81">
        <f t="shared" ca="1" si="27"/>
        <v>0</v>
      </c>
      <c r="M108" s="81">
        <f t="shared" ca="1" si="27"/>
        <v>0</v>
      </c>
      <c r="N108" s="81">
        <f t="shared" ca="1" si="27"/>
        <v>0</v>
      </c>
      <c r="O108" s="82">
        <f t="shared" ca="1" si="27"/>
        <v>0</v>
      </c>
    </row>
    <row r="109" spans="2:18" ht="10.199999999999999" customHeight="1" thickBot="1" x14ac:dyDescent="0.35">
      <c r="C109" s="145"/>
      <c r="D109" s="145"/>
      <c r="E109" s="145"/>
      <c r="F109" s="145"/>
      <c r="G109" s="145"/>
      <c r="H109" s="145"/>
      <c r="I109" s="145"/>
      <c r="J109" s="145"/>
      <c r="K109" s="145"/>
      <c r="L109" s="145"/>
      <c r="M109" s="145"/>
      <c r="N109" s="145"/>
      <c r="O109" s="145"/>
    </row>
    <row r="110" spans="2:18" ht="15" thickBot="1" x14ac:dyDescent="0.35">
      <c r="B110" s="61" t="str">
        <f>B74</f>
        <v>Over-/underfunding / month accumulated</v>
      </c>
      <c r="C110" s="81">
        <f ca="1">O74+C108</f>
        <v>0</v>
      </c>
      <c r="D110" s="81">
        <f t="shared" ref="D110:N110" ca="1" si="28">C110+D108</f>
        <v>0</v>
      </c>
      <c r="E110" s="81">
        <f t="shared" ca="1" si="28"/>
        <v>0</v>
      </c>
      <c r="F110" s="81">
        <f t="shared" ca="1" si="28"/>
        <v>0</v>
      </c>
      <c r="G110" s="81">
        <f t="shared" ca="1" si="28"/>
        <v>0</v>
      </c>
      <c r="H110" s="81">
        <f t="shared" ca="1" si="28"/>
        <v>0</v>
      </c>
      <c r="I110" s="81">
        <f t="shared" ca="1" si="28"/>
        <v>0</v>
      </c>
      <c r="J110" s="81">
        <f t="shared" ca="1" si="28"/>
        <v>0</v>
      </c>
      <c r="K110" s="81">
        <f t="shared" ca="1" si="28"/>
        <v>0</v>
      </c>
      <c r="L110" s="81">
        <f t="shared" ca="1" si="28"/>
        <v>0</v>
      </c>
      <c r="M110" s="81">
        <f t="shared" ca="1" si="28"/>
        <v>0</v>
      </c>
      <c r="N110" s="81">
        <f t="shared" ca="1" si="28"/>
        <v>0</v>
      </c>
      <c r="O110" s="82">
        <f ca="1">N110</f>
        <v>0</v>
      </c>
    </row>
    <row r="111" spans="2:18" x14ac:dyDescent="0.3"/>
    <row r="112" spans="2:18" ht="15" thickBot="1" x14ac:dyDescent="0.35">
      <c r="C112" s="85"/>
      <c r="D112" s="85"/>
      <c r="E112" s="85"/>
      <c r="F112" s="85"/>
      <c r="G112" s="85"/>
      <c r="H112" s="85"/>
      <c r="I112" s="85"/>
      <c r="J112" s="85"/>
      <c r="K112" s="85"/>
      <c r="L112" s="85"/>
      <c r="M112" s="85"/>
      <c r="N112" s="85"/>
    </row>
    <row r="113" spans="2:18" ht="18" x14ac:dyDescent="0.35">
      <c r="B113" s="55">
        <f>'Financial planning'!GQ8</f>
        <v>1903</v>
      </c>
      <c r="C113" s="56">
        <f>COLUMN('Financial planning'!EX10)</f>
        <v>154</v>
      </c>
      <c r="D113" s="56">
        <f t="shared" ref="D113:N113" si="29">C113+4</f>
        <v>158</v>
      </c>
      <c r="E113" s="56">
        <f t="shared" si="29"/>
        <v>162</v>
      </c>
      <c r="F113" s="56">
        <f t="shared" si="29"/>
        <v>166</v>
      </c>
      <c r="G113" s="56">
        <f t="shared" si="29"/>
        <v>170</v>
      </c>
      <c r="H113" s="56">
        <f t="shared" si="29"/>
        <v>174</v>
      </c>
      <c r="I113" s="56">
        <f t="shared" si="29"/>
        <v>178</v>
      </c>
      <c r="J113" s="56">
        <f t="shared" si="29"/>
        <v>182</v>
      </c>
      <c r="K113" s="56">
        <f t="shared" si="29"/>
        <v>186</v>
      </c>
      <c r="L113" s="56">
        <f t="shared" si="29"/>
        <v>190</v>
      </c>
      <c r="M113" s="56">
        <f t="shared" si="29"/>
        <v>194</v>
      </c>
      <c r="N113" s="56">
        <f t="shared" si="29"/>
        <v>198</v>
      </c>
      <c r="O113" s="144"/>
    </row>
    <row r="114" spans="2:18" x14ac:dyDescent="0.3">
      <c r="B114" s="58" t="str">
        <f>B78</f>
        <v>Month</v>
      </c>
      <c r="C114" s="642">
        <v>1</v>
      </c>
      <c r="D114" s="535">
        <v>2</v>
      </c>
      <c r="E114" s="535">
        <v>3</v>
      </c>
      <c r="F114" s="535">
        <v>4</v>
      </c>
      <c r="G114" s="535">
        <v>5</v>
      </c>
      <c r="H114" s="535">
        <v>6</v>
      </c>
      <c r="I114" s="535">
        <v>7</v>
      </c>
      <c r="J114" s="535">
        <v>8</v>
      </c>
      <c r="K114" s="535">
        <v>9</v>
      </c>
      <c r="L114" s="535">
        <v>10</v>
      </c>
      <c r="M114" s="535">
        <v>11</v>
      </c>
      <c r="N114" s="535">
        <v>12</v>
      </c>
      <c r="O114" s="536" t="str">
        <f>O78</f>
        <v>Total</v>
      </c>
    </row>
    <row r="115" spans="2:18" x14ac:dyDescent="0.3">
      <c r="B115" s="537" t="str">
        <f>B79</f>
        <v>Year</v>
      </c>
      <c r="C115" s="643"/>
      <c r="D115" s="538"/>
      <c r="E115" s="538"/>
      <c r="F115" s="538"/>
      <c r="G115" s="538"/>
      <c r="H115" s="538"/>
      <c r="I115" s="538"/>
      <c r="J115" s="538"/>
      <c r="K115" s="538"/>
      <c r="L115" s="538"/>
      <c r="M115" s="538"/>
      <c r="N115" s="538"/>
      <c r="O115" s="559"/>
    </row>
    <row r="116" spans="2:18" x14ac:dyDescent="0.3">
      <c r="B116" s="540" t="str">
        <f>B80</f>
        <v>Bank balance</v>
      </c>
      <c r="C116" s="541" cm="1">
        <f t="array" aca="1" ref="C116" ca="1">IFERROR(INDIRECT(CONCATENATE($R$1,ADDRESS($R116,C$113,4))),0)</f>
        <v>0</v>
      </c>
      <c r="D116" s="541" cm="1">
        <f t="array" aca="1" ref="D116" ca="1">IFERROR(INDIRECT(CONCATENATE($R$1,ADDRESS($R116,D$113,4))),0)</f>
        <v>0</v>
      </c>
      <c r="E116" s="541" cm="1">
        <f t="array" aca="1" ref="E116" ca="1">IFERROR(INDIRECT(CONCATENATE($R$1,ADDRESS($R116,E$113,4))),0)</f>
        <v>0</v>
      </c>
      <c r="F116" s="541" cm="1">
        <f t="array" aca="1" ref="F116" ca="1">IFERROR(INDIRECT(CONCATENATE($R$1,ADDRESS($R116,F$113,4))),0)</f>
        <v>0</v>
      </c>
      <c r="G116" s="541" cm="1">
        <f t="array" aca="1" ref="G116" ca="1">IFERROR(INDIRECT(CONCATENATE($R$1,ADDRESS($R116,G$113,4))),0)</f>
        <v>0</v>
      </c>
      <c r="H116" s="541" cm="1">
        <f t="array" aca="1" ref="H116" ca="1">IFERROR(INDIRECT(CONCATENATE($R$1,ADDRESS($R116,H$113,4))),0)</f>
        <v>0</v>
      </c>
      <c r="I116" s="541" cm="1">
        <f t="array" aca="1" ref="I116" ca="1">IFERROR(INDIRECT(CONCATENATE($R$1,ADDRESS($R116,I$113,4))),0)</f>
        <v>0</v>
      </c>
      <c r="J116" s="541" cm="1">
        <f t="array" aca="1" ref="J116" ca="1">IFERROR(INDIRECT(CONCATENATE($R$1,ADDRESS($R116,J$113,4))),0)</f>
        <v>0</v>
      </c>
      <c r="K116" s="541" cm="1">
        <f t="array" aca="1" ref="K116" ca="1">IFERROR(INDIRECT(CONCATENATE($R$1,ADDRESS($R116,K$113,4))),0)</f>
        <v>0</v>
      </c>
      <c r="L116" s="541" cm="1">
        <f t="array" aca="1" ref="L116" ca="1">IFERROR(INDIRECT(CONCATENATE($R$1,ADDRESS($R116,L$113,4))),0)</f>
        <v>0</v>
      </c>
      <c r="M116" s="541" cm="1">
        <f t="array" aca="1" ref="M116" ca="1">IFERROR(INDIRECT(CONCATENATE($R$1,ADDRESS($R116,M$113,4))),0)</f>
        <v>0</v>
      </c>
      <c r="N116" s="541" cm="1">
        <f t="array" aca="1" ref="N116" ca="1">IFERROR(INDIRECT(CONCATENATE($R$1,ADDRESS($R116,N$113,4))),0)</f>
        <v>0</v>
      </c>
      <c r="O116" s="542"/>
      <c r="R116" s="60">
        <f>R80</f>
        <v>311</v>
      </c>
    </row>
    <row r="117" spans="2:18" x14ac:dyDescent="0.3">
      <c r="B117" s="537" t="str">
        <f t="shared" ref="B117:B125" si="30">B81</f>
        <v>Incoming payments (net)</v>
      </c>
      <c r="C117" s="543"/>
      <c r="D117" s="543"/>
      <c r="E117" s="543"/>
      <c r="F117" s="543"/>
      <c r="G117" s="543"/>
      <c r="H117" s="543"/>
      <c r="I117" s="543"/>
      <c r="J117" s="543"/>
      <c r="K117" s="543"/>
      <c r="L117" s="543"/>
      <c r="M117" s="543"/>
      <c r="N117" s="543"/>
      <c r="O117" s="544"/>
      <c r="R117" s="60"/>
    </row>
    <row r="118" spans="2:18" x14ac:dyDescent="0.3">
      <c r="B118" s="545" t="str">
        <f t="shared" si="30"/>
        <v>Cash/Bank</v>
      </c>
      <c r="C118" s="227" cm="1">
        <f t="array" aca="1" ref="C118" ca="1">IFERROR(INDIRECT(CONCATENATE($R$1,ADDRESS($R118,C$113,4))),0)</f>
        <v>0</v>
      </c>
      <c r="D118" s="227" cm="1">
        <f t="array" aca="1" ref="D118" ca="1">IFERROR(INDIRECT(CONCATENATE($R$1,ADDRESS($R118,D$113,4))),0)</f>
        <v>0</v>
      </c>
      <c r="E118" s="227" cm="1">
        <f t="array" aca="1" ref="E118" ca="1">IFERROR(INDIRECT(CONCATENATE($R$1,ADDRESS($R118,E$113,4))),0)</f>
        <v>0</v>
      </c>
      <c r="F118" s="227" cm="1">
        <f t="array" aca="1" ref="F118" ca="1">IFERROR(INDIRECT(CONCATENATE($R$1,ADDRESS($R118,F$113,4))),0)</f>
        <v>0</v>
      </c>
      <c r="G118" s="227" cm="1">
        <f t="array" aca="1" ref="G118" ca="1">IFERROR(INDIRECT(CONCATENATE($R$1,ADDRESS($R118,G$113,4))),0)</f>
        <v>0</v>
      </c>
      <c r="H118" s="227" cm="1">
        <f t="array" aca="1" ref="H118" ca="1">IFERROR(INDIRECT(CONCATENATE($R$1,ADDRESS($R118,H$113,4))),0)</f>
        <v>0</v>
      </c>
      <c r="I118" s="227" cm="1">
        <f t="array" aca="1" ref="I118" ca="1">IFERROR(INDIRECT(CONCATENATE($R$1,ADDRESS($R118,I$113,4))),0)</f>
        <v>0</v>
      </c>
      <c r="J118" s="227" cm="1">
        <f t="array" aca="1" ref="J118" ca="1">IFERROR(INDIRECT(CONCATENATE($R$1,ADDRESS($R118,J$113,4))),0)</f>
        <v>0</v>
      </c>
      <c r="K118" s="227" cm="1">
        <f t="array" aca="1" ref="K118" ca="1">IFERROR(INDIRECT(CONCATENATE($R$1,ADDRESS($R118,K$113,4))),0)</f>
        <v>0</v>
      </c>
      <c r="L118" s="227" cm="1">
        <f t="array" aca="1" ref="L118" ca="1">IFERROR(INDIRECT(CONCATENATE($R$1,ADDRESS($R118,L$113,4))),0)</f>
        <v>0</v>
      </c>
      <c r="M118" s="227" cm="1">
        <f t="array" aca="1" ref="M118" ca="1">IFERROR(INDIRECT(CONCATENATE($R$1,ADDRESS($R118,M$113,4))),0)</f>
        <v>0</v>
      </c>
      <c r="N118" s="227" cm="1">
        <f t="array" aca="1" ref="N118" ca="1">IFERROR(INDIRECT(CONCATENATE($R$1,ADDRESS($R118,N$113,4))),0)</f>
        <v>0</v>
      </c>
      <c r="O118" s="546">
        <f ca="1">SUM(C118:N118)</f>
        <v>0</v>
      </c>
      <c r="R118" s="60">
        <f t="shared" ref="R118:R124" si="31">R82</f>
        <v>313</v>
      </c>
    </row>
    <row r="119" spans="2:18" x14ac:dyDescent="0.3">
      <c r="B119" s="547" t="str">
        <f t="shared" si="30"/>
        <v>from incoming receivables</v>
      </c>
      <c r="C119" s="541" cm="1">
        <f t="array" aca="1" ref="C119" ca="1">IFERROR(INDIRECT(CONCATENATE($R$1,ADDRESS($R119,C$113,4))),0)</f>
        <v>0</v>
      </c>
      <c r="D119" s="541" cm="1">
        <f t="array" aca="1" ref="D119" ca="1">IFERROR(INDIRECT(CONCATENATE($R$1,ADDRESS($R119,D$113,4))),0)</f>
        <v>0</v>
      </c>
      <c r="E119" s="541" cm="1">
        <f t="array" aca="1" ref="E119" ca="1">IFERROR(INDIRECT(CONCATENATE($R$1,ADDRESS($R119,E$113,4))),0)</f>
        <v>0</v>
      </c>
      <c r="F119" s="541" cm="1">
        <f t="array" aca="1" ref="F119" ca="1">IFERROR(INDIRECT(CONCATENATE($R$1,ADDRESS($R119,F$113,4))),0)</f>
        <v>0</v>
      </c>
      <c r="G119" s="541" cm="1">
        <f t="array" aca="1" ref="G119" ca="1">IFERROR(INDIRECT(CONCATENATE($R$1,ADDRESS($R119,G$113,4))),0)</f>
        <v>0</v>
      </c>
      <c r="H119" s="541" cm="1">
        <f t="array" aca="1" ref="H119" ca="1">IFERROR(INDIRECT(CONCATENATE($R$1,ADDRESS($R119,H$113,4))),0)</f>
        <v>0</v>
      </c>
      <c r="I119" s="541" cm="1">
        <f t="array" aca="1" ref="I119" ca="1">IFERROR(INDIRECT(CONCATENATE($R$1,ADDRESS($R119,I$113,4))),0)</f>
        <v>0</v>
      </c>
      <c r="J119" s="541" cm="1">
        <f t="array" aca="1" ref="J119" ca="1">IFERROR(INDIRECT(CONCATENATE($R$1,ADDRESS($R119,J$113,4))),0)</f>
        <v>0</v>
      </c>
      <c r="K119" s="541" cm="1">
        <f t="array" aca="1" ref="K119" ca="1">IFERROR(INDIRECT(CONCATENATE($R$1,ADDRESS($R119,K$113,4))),0)</f>
        <v>0</v>
      </c>
      <c r="L119" s="541" cm="1">
        <f t="array" aca="1" ref="L119" ca="1">IFERROR(INDIRECT(CONCATENATE($R$1,ADDRESS($R119,L$113,4))),0)</f>
        <v>0</v>
      </c>
      <c r="M119" s="541" cm="1">
        <f t="array" aca="1" ref="M119" ca="1">IFERROR(INDIRECT(CONCATENATE($R$1,ADDRESS($R119,M$113,4))),0)</f>
        <v>0</v>
      </c>
      <c r="N119" s="541" cm="1">
        <f t="array" aca="1" ref="N119" ca="1">IFERROR(INDIRECT(CONCATENATE($R$1,ADDRESS($R119,N$113,4))),0)</f>
        <v>0</v>
      </c>
      <c r="O119" s="546">
        <f ca="1">SUM(C119:N119)</f>
        <v>0</v>
      </c>
      <c r="R119" s="60">
        <f t="shared" si="31"/>
        <v>314</v>
      </c>
    </row>
    <row r="120" spans="2:18" x14ac:dyDescent="0.3">
      <c r="B120" s="547" t="str">
        <f t="shared" si="30"/>
        <v>VAT revenue</v>
      </c>
      <c r="C120" s="541" cm="1">
        <f t="array" aca="1" ref="C120" ca="1">IFERROR(INDIRECT(CONCATENATE($R$1,ADDRESS($R120,C$113,4))),0)</f>
        <v>0</v>
      </c>
      <c r="D120" s="541" cm="1">
        <f t="array" aca="1" ref="D120" ca="1">IFERROR(INDIRECT(CONCATENATE($R$1,ADDRESS($R120,D$113,4))),0)</f>
        <v>0</v>
      </c>
      <c r="E120" s="541" cm="1">
        <f t="array" aca="1" ref="E120" ca="1">IFERROR(INDIRECT(CONCATENATE($R$1,ADDRESS($R120,E$113,4))),0)</f>
        <v>0</v>
      </c>
      <c r="F120" s="541" cm="1">
        <f t="array" aca="1" ref="F120" ca="1">IFERROR(INDIRECT(CONCATENATE($R$1,ADDRESS($R120,F$113,4))),0)</f>
        <v>0</v>
      </c>
      <c r="G120" s="541" cm="1">
        <f t="array" aca="1" ref="G120" ca="1">IFERROR(INDIRECT(CONCATENATE($R$1,ADDRESS($R120,G$113,4))),0)</f>
        <v>0</v>
      </c>
      <c r="H120" s="541" cm="1">
        <f t="array" aca="1" ref="H120" ca="1">IFERROR(INDIRECT(CONCATENATE($R$1,ADDRESS($R120,H$113,4))),0)</f>
        <v>0</v>
      </c>
      <c r="I120" s="541" cm="1">
        <f t="array" aca="1" ref="I120" ca="1">IFERROR(INDIRECT(CONCATENATE($R$1,ADDRESS($R120,I$113,4))),0)</f>
        <v>0</v>
      </c>
      <c r="J120" s="541" cm="1">
        <f t="array" aca="1" ref="J120" ca="1">IFERROR(INDIRECT(CONCATENATE($R$1,ADDRESS($R120,J$113,4))),0)</f>
        <v>0</v>
      </c>
      <c r="K120" s="541" cm="1">
        <f t="array" aca="1" ref="K120" ca="1">IFERROR(INDIRECT(CONCATENATE($R$1,ADDRESS($R120,K$113,4))),0)</f>
        <v>0</v>
      </c>
      <c r="L120" s="541" cm="1">
        <f t="array" aca="1" ref="L120" ca="1">IFERROR(INDIRECT(CONCATENATE($R$1,ADDRESS($R120,L$113,4))),0)</f>
        <v>0</v>
      </c>
      <c r="M120" s="541" cm="1">
        <f t="array" aca="1" ref="M120" ca="1">IFERROR(INDIRECT(CONCATENATE($R$1,ADDRESS($R120,M$113,4))),0)</f>
        <v>0</v>
      </c>
      <c r="N120" s="541" cm="1">
        <f t="array" aca="1" ref="N120" ca="1">IFERROR(INDIRECT(CONCATENATE($R$1,ADDRESS($R120,N$113,4))),0)</f>
        <v>0</v>
      </c>
      <c r="O120" s="546">
        <f t="shared" ref="O120:O125" ca="1" si="32">SUM(C120:N120)</f>
        <v>0</v>
      </c>
      <c r="R120" s="60">
        <f t="shared" si="31"/>
        <v>315</v>
      </c>
    </row>
    <row r="121" spans="2:18" x14ac:dyDescent="0.3">
      <c r="B121" s="548" t="str">
        <f t="shared" si="30"/>
        <v>Funds from credit</v>
      </c>
      <c r="C121" s="549" cm="1">
        <f t="array" aca="1" ref="C121" ca="1">IFERROR(INDIRECT(CONCATENATE($R$1,ADDRESS($R121,C$113,4))),0)</f>
        <v>0</v>
      </c>
      <c r="D121" s="549" cm="1">
        <f t="array" aca="1" ref="D121" ca="1">IFERROR(INDIRECT(CONCATENATE($R$1,ADDRESS($R121,D$113,4))),0)</f>
        <v>0</v>
      </c>
      <c r="E121" s="549" cm="1">
        <f t="array" aca="1" ref="E121" ca="1">IFERROR(INDIRECT(CONCATENATE($R$1,ADDRESS($R121,E$113,4))),0)</f>
        <v>0</v>
      </c>
      <c r="F121" s="549" cm="1">
        <f t="array" aca="1" ref="F121" ca="1">IFERROR(INDIRECT(CONCATENATE($R$1,ADDRESS($R121,F$113,4))),0)</f>
        <v>0</v>
      </c>
      <c r="G121" s="549" cm="1">
        <f t="array" aca="1" ref="G121" ca="1">IFERROR(INDIRECT(CONCATENATE($R$1,ADDRESS($R121,G$113,4))),0)</f>
        <v>0</v>
      </c>
      <c r="H121" s="549" cm="1">
        <f t="array" aca="1" ref="H121" ca="1">IFERROR(INDIRECT(CONCATENATE($R$1,ADDRESS($R121,H$113,4))),0)</f>
        <v>0</v>
      </c>
      <c r="I121" s="549" cm="1">
        <f t="array" aca="1" ref="I121" ca="1">IFERROR(INDIRECT(CONCATENATE($R$1,ADDRESS($R121,I$113,4))),0)</f>
        <v>0</v>
      </c>
      <c r="J121" s="549" cm="1">
        <f t="array" aca="1" ref="J121" ca="1">IFERROR(INDIRECT(CONCATENATE($R$1,ADDRESS($R121,J$113,4))),0)</f>
        <v>0</v>
      </c>
      <c r="K121" s="549" cm="1">
        <f t="array" aca="1" ref="K121" ca="1">IFERROR(INDIRECT(CONCATENATE($R$1,ADDRESS($R121,K$113,4))),0)</f>
        <v>0</v>
      </c>
      <c r="L121" s="549" cm="1">
        <f t="array" aca="1" ref="L121" ca="1">IFERROR(INDIRECT(CONCATENATE($R$1,ADDRESS($R121,L$113,4))),0)</f>
        <v>0</v>
      </c>
      <c r="M121" s="549" cm="1">
        <f t="array" aca="1" ref="M121" ca="1">IFERROR(INDIRECT(CONCATENATE($R$1,ADDRESS($R121,M$113,4))),0)</f>
        <v>0</v>
      </c>
      <c r="N121" s="549" cm="1">
        <f t="array" aca="1" ref="N121" ca="1">IFERROR(INDIRECT(CONCATENATE($R$1,ADDRESS($R121,N$113,4))),0)</f>
        <v>0</v>
      </c>
      <c r="O121" s="546">
        <f t="shared" ca="1" si="32"/>
        <v>0</v>
      </c>
      <c r="R121" s="60">
        <f t="shared" si="31"/>
        <v>316</v>
      </c>
    </row>
    <row r="122" spans="2:18" x14ac:dyDescent="0.3">
      <c r="B122" s="548" t="str">
        <f t="shared" si="30"/>
        <v>VAT refund</v>
      </c>
      <c r="C122" s="549" cm="1">
        <f t="array" aca="1" ref="C122" ca="1">IFERROR(INDIRECT(CONCATENATE($R$1,ADDRESS($R122,C$113,4))),0)</f>
        <v>0</v>
      </c>
      <c r="D122" s="549" cm="1">
        <f t="array" aca="1" ref="D122" ca="1">IFERROR(INDIRECT(CONCATENATE($R$1,ADDRESS($R122,D$113,4))),0)</f>
        <v>0</v>
      </c>
      <c r="E122" s="549" cm="1">
        <f t="array" aca="1" ref="E122" ca="1">IFERROR(INDIRECT(CONCATENATE($R$1,ADDRESS($R122,E$113,4))),0)</f>
        <v>0</v>
      </c>
      <c r="F122" s="549" cm="1">
        <f t="array" aca="1" ref="F122" ca="1">IFERROR(INDIRECT(CONCATENATE($R$1,ADDRESS($R122,F$113,4))),0)</f>
        <v>0</v>
      </c>
      <c r="G122" s="549" cm="1">
        <f t="array" aca="1" ref="G122" ca="1">IFERROR(INDIRECT(CONCATENATE($R$1,ADDRESS($R122,G$113,4))),0)</f>
        <v>0</v>
      </c>
      <c r="H122" s="549" cm="1">
        <f t="array" aca="1" ref="H122" ca="1">IFERROR(INDIRECT(CONCATENATE($R$1,ADDRESS($R122,H$113,4))),0)</f>
        <v>0</v>
      </c>
      <c r="I122" s="549" cm="1">
        <f t="array" aca="1" ref="I122" ca="1">IFERROR(INDIRECT(CONCATENATE($R$1,ADDRESS($R122,I$113,4))),0)</f>
        <v>0</v>
      </c>
      <c r="J122" s="549" cm="1">
        <f t="array" aca="1" ref="J122" ca="1">IFERROR(INDIRECT(CONCATENATE($R$1,ADDRESS($R122,J$113,4))),0)</f>
        <v>0</v>
      </c>
      <c r="K122" s="549" cm="1">
        <f t="array" aca="1" ref="K122" ca="1">IFERROR(INDIRECT(CONCATENATE($R$1,ADDRESS($R122,K$113,4))),0)</f>
        <v>0</v>
      </c>
      <c r="L122" s="549" cm="1">
        <f t="array" aca="1" ref="L122" ca="1">IFERROR(INDIRECT(CONCATENATE($R$1,ADDRESS($R122,L$113,4))),0)</f>
        <v>0</v>
      </c>
      <c r="M122" s="549" cm="1">
        <f t="array" aca="1" ref="M122" ca="1">IFERROR(INDIRECT(CONCATENATE($R$1,ADDRESS($R122,M$113,4))),0)</f>
        <v>0</v>
      </c>
      <c r="N122" s="549" cm="1">
        <f t="array" aca="1" ref="N122" ca="1">IFERROR(INDIRECT(CONCATENATE($R$1,ADDRESS($R122,N$113,4))),0)</f>
        <v>0</v>
      </c>
      <c r="O122" s="546">
        <f t="shared" ca="1" si="32"/>
        <v>0</v>
      </c>
      <c r="R122" s="60">
        <f t="shared" si="31"/>
        <v>317</v>
      </c>
    </row>
    <row r="123" spans="2:18" x14ac:dyDescent="0.3">
      <c r="B123" s="548" t="str">
        <f t="shared" si="30"/>
        <v>Other</v>
      </c>
      <c r="C123" s="549" cm="1">
        <f t="array" aca="1" ref="C123" ca="1">IFERROR(INDIRECT(CONCATENATE($R$1,ADDRESS($R123,C$113,4))),0)</f>
        <v>0</v>
      </c>
      <c r="D123" s="549" cm="1">
        <f t="array" aca="1" ref="D123" ca="1">IFERROR(INDIRECT(CONCATENATE($R$1,ADDRESS($R123,D$113,4))),0)</f>
        <v>0</v>
      </c>
      <c r="E123" s="549" cm="1">
        <f t="array" aca="1" ref="E123" ca="1">IFERROR(INDIRECT(CONCATENATE($R$1,ADDRESS($R123,E$113,4))),0)</f>
        <v>0</v>
      </c>
      <c r="F123" s="549" cm="1">
        <f t="array" aca="1" ref="F123" ca="1">IFERROR(INDIRECT(CONCATENATE($R$1,ADDRESS($R123,F$113,4))),0)</f>
        <v>0</v>
      </c>
      <c r="G123" s="549" cm="1">
        <f t="array" aca="1" ref="G123" ca="1">IFERROR(INDIRECT(CONCATENATE($R$1,ADDRESS($R123,G$113,4))),0)</f>
        <v>0</v>
      </c>
      <c r="H123" s="549" cm="1">
        <f t="array" aca="1" ref="H123" ca="1">IFERROR(INDIRECT(CONCATENATE($R$1,ADDRESS($R123,H$113,4))),0)</f>
        <v>0</v>
      </c>
      <c r="I123" s="549" cm="1">
        <f t="array" aca="1" ref="I123" ca="1">IFERROR(INDIRECT(CONCATENATE($R$1,ADDRESS($R123,I$113,4))),0)</f>
        <v>0</v>
      </c>
      <c r="J123" s="549" cm="1">
        <f t="array" aca="1" ref="J123" ca="1">IFERROR(INDIRECT(CONCATENATE($R$1,ADDRESS($R123,J$113,4))),0)</f>
        <v>0</v>
      </c>
      <c r="K123" s="549" cm="1">
        <f t="array" aca="1" ref="K123" ca="1">IFERROR(INDIRECT(CONCATENATE($R$1,ADDRESS($R123,K$113,4))),0)</f>
        <v>0</v>
      </c>
      <c r="L123" s="549" cm="1">
        <f t="array" aca="1" ref="L123" ca="1">IFERROR(INDIRECT(CONCATENATE($R$1,ADDRESS($R123,L$113,4))),0)</f>
        <v>0</v>
      </c>
      <c r="M123" s="549" cm="1">
        <f t="array" aca="1" ref="M123" ca="1">IFERROR(INDIRECT(CONCATENATE($R$1,ADDRESS($R123,M$113,4))),0)</f>
        <v>0</v>
      </c>
      <c r="N123" s="549" cm="1">
        <f t="array" aca="1" ref="N123" ca="1">IFERROR(INDIRECT(CONCATENATE($R$1,ADDRESS($R123,N$113,4))),0)</f>
        <v>0</v>
      </c>
      <c r="O123" s="546">
        <f t="shared" ca="1" si="32"/>
        <v>0</v>
      </c>
      <c r="R123" s="60">
        <f t="shared" si="31"/>
        <v>318</v>
      </c>
    </row>
    <row r="124" spans="2:18" x14ac:dyDescent="0.3">
      <c r="B124" s="548" t="str">
        <f t="shared" si="30"/>
        <v>Start-up grant</v>
      </c>
      <c r="C124" s="549" cm="1">
        <f t="array" aca="1" ref="C124" ca="1">IFERROR(INDIRECT(CONCATENATE($R$1,ADDRESS($R124,C$113,4))),0)</f>
        <v>0</v>
      </c>
      <c r="D124" s="549" cm="1">
        <f t="array" aca="1" ref="D124" ca="1">IFERROR(INDIRECT(CONCATENATE($R$1,ADDRESS($R124,D$113,4))),0)</f>
        <v>0</v>
      </c>
      <c r="E124" s="549" cm="1">
        <f t="array" aca="1" ref="E124" ca="1">IFERROR(INDIRECT(CONCATENATE($R$1,ADDRESS($R124,E$113,4))),0)</f>
        <v>0</v>
      </c>
      <c r="F124" s="549" cm="1">
        <f t="array" aca="1" ref="F124" ca="1">IFERROR(INDIRECT(CONCATENATE($R$1,ADDRESS($R124,F$113,4))),0)</f>
        <v>0</v>
      </c>
      <c r="G124" s="549" cm="1">
        <f t="array" aca="1" ref="G124" ca="1">IFERROR(INDIRECT(CONCATENATE($R$1,ADDRESS($R124,G$113,4))),0)</f>
        <v>0</v>
      </c>
      <c r="H124" s="549" cm="1">
        <f t="array" aca="1" ref="H124" ca="1">IFERROR(INDIRECT(CONCATENATE($R$1,ADDRESS($R124,H$113,4))),0)</f>
        <v>0</v>
      </c>
      <c r="I124" s="549" cm="1">
        <f t="array" aca="1" ref="I124" ca="1">IFERROR(INDIRECT(CONCATENATE($R$1,ADDRESS($R124,I$113,4))),0)</f>
        <v>0</v>
      </c>
      <c r="J124" s="549" cm="1">
        <f t="array" aca="1" ref="J124" ca="1">IFERROR(INDIRECT(CONCATENATE($R$1,ADDRESS($R124,J$113,4))),0)</f>
        <v>0</v>
      </c>
      <c r="K124" s="549" cm="1">
        <f t="array" aca="1" ref="K124" ca="1">IFERROR(INDIRECT(CONCATENATE($R$1,ADDRESS($R124,K$113,4))),0)</f>
        <v>0</v>
      </c>
      <c r="L124" s="549" cm="1">
        <f t="array" aca="1" ref="L124" ca="1">IFERROR(INDIRECT(CONCATENATE($R$1,ADDRESS($R124,L$113,4))),0)</f>
        <v>0</v>
      </c>
      <c r="M124" s="549" cm="1">
        <f t="array" aca="1" ref="M124" ca="1">IFERROR(INDIRECT(CONCATENATE($R$1,ADDRESS($R124,M$113,4))),0)</f>
        <v>0</v>
      </c>
      <c r="N124" s="549" cm="1">
        <f t="array" aca="1" ref="N124" ca="1">IFERROR(INDIRECT(CONCATENATE($R$1,ADDRESS($R124,N$113,4))),0)</f>
        <v>0</v>
      </c>
      <c r="O124" s="546">
        <f t="shared" ca="1" si="32"/>
        <v>0</v>
      </c>
      <c r="R124" s="60">
        <f t="shared" si="31"/>
        <v>319</v>
      </c>
    </row>
    <row r="125" spans="2:18" x14ac:dyDescent="0.3">
      <c r="B125" s="550" t="str">
        <f t="shared" si="30"/>
        <v>Total incoming payments</v>
      </c>
      <c r="C125" s="543">
        <f t="shared" ref="C125:N125" ca="1" si="33">SUM(C117:C124)</f>
        <v>0</v>
      </c>
      <c r="D125" s="543">
        <f t="shared" ca="1" si="33"/>
        <v>0</v>
      </c>
      <c r="E125" s="543">
        <f t="shared" ca="1" si="33"/>
        <v>0</v>
      </c>
      <c r="F125" s="543">
        <f t="shared" ca="1" si="33"/>
        <v>0</v>
      </c>
      <c r="G125" s="543">
        <f t="shared" ca="1" si="33"/>
        <v>0</v>
      </c>
      <c r="H125" s="543">
        <f t="shared" ca="1" si="33"/>
        <v>0</v>
      </c>
      <c r="I125" s="543">
        <f t="shared" ca="1" si="33"/>
        <v>0</v>
      </c>
      <c r="J125" s="543">
        <f t="shared" ca="1" si="33"/>
        <v>0</v>
      </c>
      <c r="K125" s="543">
        <f t="shared" ca="1" si="33"/>
        <v>0</v>
      </c>
      <c r="L125" s="543">
        <f t="shared" ca="1" si="33"/>
        <v>0</v>
      </c>
      <c r="M125" s="543">
        <f t="shared" ca="1" si="33"/>
        <v>0</v>
      </c>
      <c r="N125" s="543">
        <f t="shared" ca="1" si="33"/>
        <v>0</v>
      </c>
      <c r="O125" s="551">
        <f t="shared" ca="1" si="32"/>
        <v>0</v>
      </c>
      <c r="R125" s="60"/>
    </row>
    <row r="126" spans="2:18" x14ac:dyDescent="0.3">
      <c r="B126" s="552"/>
      <c r="C126" s="553"/>
      <c r="D126" s="553"/>
      <c r="E126" s="553"/>
      <c r="F126" s="553"/>
      <c r="G126" s="553"/>
      <c r="H126" s="553"/>
      <c r="I126" s="553"/>
      <c r="J126" s="553"/>
      <c r="K126" s="553"/>
      <c r="L126" s="553"/>
      <c r="M126" s="553"/>
      <c r="N126" s="553"/>
      <c r="O126" s="554"/>
      <c r="R126" s="60"/>
    </row>
    <row r="127" spans="2:18" x14ac:dyDescent="0.3">
      <c r="B127" s="555" t="str">
        <f t="shared" ref="B127:B142" si="34">B91</f>
        <v>Payments (net)</v>
      </c>
      <c r="C127" s="543"/>
      <c r="D127" s="543"/>
      <c r="E127" s="543"/>
      <c r="F127" s="543"/>
      <c r="G127" s="543"/>
      <c r="H127" s="543"/>
      <c r="I127" s="543"/>
      <c r="J127" s="543"/>
      <c r="K127" s="543"/>
      <c r="L127" s="543"/>
      <c r="M127" s="543"/>
      <c r="N127" s="543"/>
      <c r="O127" s="544"/>
      <c r="R127" s="60"/>
    </row>
    <row r="128" spans="2:18" x14ac:dyDescent="0.3">
      <c r="B128" s="545" t="str">
        <f t="shared" si="34"/>
        <v>Purchase of goods</v>
      </c>
      <c r="C128" s="549" cm="1">
        <f t="array" aca="1" ref="C128" ca="1">IFERROR(INDIRECT(CONCATENATE($R$1,ADDRESS($R128,C$113,4))),0)</f>
        <v>0</v>
      </c>
      <c r="D128" s="549" cm="1">
        <f t="array" aca="1" ref="D128" ca="1">IFERROR(INDIRECT(CONCATENATE($R$1,ADDRESS($R128,D$113,4))),0)</f>
        <v>0</v>
      </c>
      <c r="E128" s="549" cm="1">
        <f t="array" aca="1" ref="E128" ca="1">IFERROR(INDIRECT(CONCATENATE($R$1,ADDRESS($R128,E$113,4))),0)</f>
        <v>0</v>
      </c>
      <c r="F128" s="549" cm="1">
        <f t="array" aca="1" ref="F128" ca="1">IFERROR(INDIRECT(CONCATENATE($R$1,ADDRESS($R128,F$113,4))),0)</f>
        <v>0</v>
      </c>
      <c r="G128" s="549" cm="1">
        <f t="array" aca="1" ref="G128" ca="1">IFERROR(INDIRECT(CONCATENATE($R$1,ADDRESS($R128,G$113,4))),0)</f>
        <v>0</v>
      </c>
      <c r="H128" s="549" cm="1">
        <f t="array" aca="1" ref="H128" ca="1">IFERROR(INDIRECT(CONCATENATE($R$1,ADDRESS($R128,H$113,4))),0)</f>
        <v>0</v>
      </c>
      <c r="I128" s="549" cm="1">
        <f t="array" aca="1" ref="I128" ca="1">IFERROR(INDIRECT(CONCATENATE($R$1,ADDRESS($R128,I$113,4))),0)</f>
        <v>0</v>
      </c>
      <c r="J128" s="549" cm="1">
        <f t="array" aca="1" ref="J128" ca="1">IFERROR(INDIRECT(CONCATENATE($R$1,ADDRESS($R128,J$113,4))),0)</f>
        <v>0</v>
      </c>
      <c r="K128" s="549" cm="1">
        <f t="array" aca="1" ref="K128" ca="1">IFERROR(INDIRECT(CONCATENATE($R$1,ADDRESS($R128,K$113,4))),0)</f>
        <v>0</v>
      </c>
      <c r="L128" s="549" cm="1">
        <f t="array" aca="1" ref="L128" ca="1">IFERROR(INDIRECT(CONCATENATE($R$1,ADDRESS($R128,L$113,4))),0)</f>
        <v>0</v>
      </c>
      <c r="M128" s="549" cm="1">
        <f t="array" aca="1" ref="M128" ca="1">IFERROR(INDIRECT(CONCATENATE($R$1,ADDRESS($R128,M$113,4))),0)</f>
        <v>0</v>
      </c>
      <c r="N128" s="549" cm="1">
        <f t="array" aca="1" ref="N128" ca="1">IFERROR(INDIRECT(CONCATENATE($R$1,ADDRESS($R128,N$113,4))),0)</f>
        <v>0</v>
      </c>
      <c r="O128" s="546">
        <f t="shared" ref="O128:O141" ca="1" si="35">SUM(C128:N128)</f>
        <v>0</v>
      </c>
      <c r="R128" s="60">
        <f t="shared" ref="R128:R141" si="36">R92</f>
        <v>323</v>
      </c>
    </row>
    <row r="129" spans="2:18" x14ac:dyDescent="0.3">
      <c r="B129" s="545" t="str">
        <f t="shared" si="34"/>
        <v>Third-party services</v>
      </c>
      <c r="C129" s="549" cm="1">
        <f t="array" aca="1" ref="C129" ca="1">IFERROR(INDIRECT(CONCATENATE($R$1,ADDRESS($R129,C$113,4))),0)</f>
        <v>0</v>
      </c>
      <c r="D129" s="549" cm="1">
        <f t="array" aca="1" ref="D129" ca="1">IFERROR(INDIRECT(CONCATENATE($R$1,ADDRESS($R129,D$113,4))),0)</f>
        <v>0</v>
      </c>
      <c r="E129" s="549" cm="1">
        <f t="array" aca="1" ref="E129" ca="1">IFERROR(INDIRECT(CONCATENATE($R$1,ADDRESS($R129,E$113,4))),0)</f>
        <v>0</v>
      </c>
      <c r="F129" s="549" cm="1">
        <f t="array" aca="1" ref="F129" ca="1">IFERROR(INDIRECT(CONCATENATE($R$1,ADDRESS($R129,F$113,4))),0)</f>
        <v>0</v>
      </c>
      <c r="G129" s="549" cm="1">
        <f t="array" aca="1" ref="G129" ca="1">IFERROR(INDIRECT(CONCATENATE($R$1,ADDRESS($R129,G$113,4))),0)</f>
        <v>0</v>
      </c>
      <c r="H129" s="549" cm="1">
        <f t="array" aca="1" ref="H129" ca="1">IFERROR(INDIRECT(CONCATENATE($R$1,ADDRESS($R129,H$113,4))),0)</f>
        <v>0</v>
      </c>
      <c r="I129" s="549" cm="1">
        <f t="array" aca="1" ref="I129" ca="1">IFERROR(INDIRECT(CONCATENATE($R$1,ADDRESS($R129,I$113,4))),0)</f>
        <v>0</v>
      </c>
      <c r="J129" s="549" cm="1">
        <f t="array" aca="1" ref="J129" ca="1">IFERROR(INDIRECT(CONCATENATE($R$1,ADDRESS($R129,J$113,4))),0)</f>
        <v>0</v>
      </c>
      <c r="K129" s="549" cm="1">
        <f t="array" aca="1" ref="K129" ca="1">IFERROR(INDIRECT(CONCATENATE($R$1,ADDRESS($R129,K$113,4))),0)</f>
        <v>0</v>
      </c>
      <c r="L129" s="549" cm="1">
        <f t="array" aca="1" ref="L129" ca="1">IFERROR(INDIRECT(CONCATENATE($R$1,ADDRESS($R129,L$113,4))),0)</f>
        <v>0</v>
      </c>
      <c r="M129" s="549" cm="1">
        <f t="array" aca="1" ref="M129" ca="1">IFERROR(INDIRECT(CONCATENATE($R$1,ADDRESS($R129,M$113,4))),0)</f>
        <v>0</v>
      </c>
      <c r="N129" s="549" cm="1">
        <f t="array" aca="1" ref="N129" ca="1">IFERROR(INDIRECT(CONCATENATE($R$1,ADDRESS($R129,N$113,4))),0)</f>
        <v>0</v>
      </c>
      <c r="O129" s="546">
        <f t="shared" ca="1" si="35"/>
        <v>0</v>
      </c>
      <c r="R129" s="60">
        <f t="shared" si="36"/>
        <v>324</v>
      </c>
    </row>
    <row r="130" spans="2:18" x14ac:dyDescent="0.3">
      <c r="B130" s="545" t="str">
        <f t="shared" si="34"/>
        <v>VAT output (input tax)</v>
      </c>
      <c r="C130" s="549" cm="1">
        <f t="array" aca="1" ref="C130" ca="1">IFERROR(INDIRECT(CONCATENATE($R$1,ADDRESS($R130,C$113,4))),0)</f>
        <v>0</v>
      </c>
      <c r="D130" s="549" cm="1">
        <f t="array" aca="1" ref="D130" ca="1">IFERROR(INDIRECT(CONCATENATE($R$1,ADDRESS($R130,D$113,4))),0)</f>
        <v>0</v>
      </c>
      <c r="E130" s="549" cm="1">
        <f t="array" aca="1" ref="E130" ca="1">IFERROR(INDIRECT(CONCATENATE($R$1,ADDRESS($R130,E$113,4))),0)</f>
        <v>0</v>
      </c>
      <c r="F130" s="549" cm="1">
        <f t="array" aca="1" ref="F130" ca="1">IFERROR(INDIRECT(CONCATENATE($R$1,ADDRESS($R130,F$113,4))),0)</f>
        <v>0</v>
      </c>
      <c r="G130" s="549" cm="1">
        <f t="array" aca="1" ref="G130" ca="1">IFERROR(INDIRECT(CONCATENATE($R$1,ADDRESS($R130,G$113,4))),0)</f>
        <v>0</v>
      </c>
      <c r="H130" s="549" cm="1">
        <f t="array" aca="1" ref="H130" ca="1">IFERROR(INDIRECT(CONCATENATE($R$1,ADDRESS($R130,H$113,4))),0)</f>
        <v>0</v>
      </c>
      <c r="I130" s="549" cm="1">
        <f t="array" aca="1" ref="I130" ca="1">IFERROR(INDIRECT(CONCATENATE($R$1,ADDRESS($R130,I$113,4))),0)</f>
        <v>0</v>
      </c>
      <c r="J130" s="549" cm="1">
        <f t="array" aca="1" ref="J130" ca="1">IFERROR(INDIRECT(CONCATENATE($R$1,ADDRESS($R130,J$113,4))),0)</f>
        <v>0</v>
      </c>
      <c r="K130" s="549" cm="1">
        <f t="array" aca="1" ref="K130" ca="1">IFERROR(INDIRECT(CONCATENATE($R$1,ADDRESS($R130,K$113,4))),0)</f>
        <v>0</v>
      </c>
      <c r="L130" s="549" cm="1">
        <f t="array" aca="1" ref="L130" ca="1">IFERROR(INDIRECT(CONCATENATE($R$1,ADDRESS($R130,L$113,4))),0)</f>
        <v>0</v>
      </c>
      <c r="M130" s="549" cm="1">
        <f t="array" aca="1" ref="M130" ca="1">IFERROR(INDIRECT(CONCATENATE($R$1,ADDRESS($R130,M$113,4))),0)</f>
        <v>0</v>
      </c>
      <c r="N130" s="549" cm="1">
        <f t="array" aca="1" ref="N130" ca="1">IFERROR(INDIRECT(CONCATENATE($R$1,ADDRESS($R130,N$113,4))),0)</f>
        <v>0</v>
      </c>
      <c r="O130" s="546">
        <f t="shared" ca="1" si="35"/>
        <v>0</v>
      </c>
      <c r="R130" s="60">
        <f t="shared" si="36"/>
        <v>325</v>
      </c>
    </row>
    <row r="131" spans="2:18" hidden="1" x14ac:dyDescent="0.3">
      <c r="B131" s="556" t="str">
        <f t="shared" si="34"/>
        <v>Auxiliary line input tax</v>
      </c>
      <c r="C131" s="557" cm="1">
        <f t="array" aca="1" ref="C131" ca="1">IFERROR(INDIRECT(CONCATENATE($R$1,ADDRESS($R131,C$113,4))),0)</f>
        <v>0</v>
      </c>
      <c r="D131" s="557" cm="1">
        <f t="array" aca="1" ref="D131" ca="1">IFERROR(INDIRECT(CONCATENATE($R$1,ADDRESS($R131,D$113,4))),0)</f>
        <v>0</v>
      </c>
      <c r="E131" s="557" cm="1">
        <f t="array" aca="1" ref="E131" ca="1">IFERROR(INDIRECT(CONCATENATE($R$1,ADDRESS($R131,E$113,4))),0)</f>
        <v>0</v>
      </c>
      <c r="F131" s="557" cm="1">
        <f t="array" aca="1" ref="F131" ca="1">IFERROR(INDIRECT(CONCATENATE($R$1,ADDRESS($R131,F$113,4))),0)</f>
        <v>0</v>
      </c>
      <c r="G131" s="557" cm="1">
        <f t="array" aca="1" ref="G131" ca="1">IFERROR(INDIRECT(CONCATENATE($R$1,ADDRESS($R131,G$113,4))),0)</f>
        <v>0</v>
      </c>
      <c r="H131" s="557" cm="1">
        <f t="array" aca="1" ref="H131" ca="1">IFERROR(INDIRECT(CONCATENATE($R$1,ADDRESS($R131,H$113,4))),0)</f>
        <v>0</v>
      </c>
      <c r="I131" s="557" cm="1">
        <f t="array" aca="1" ref="I131" ca="1">IFERROR(INDIRECT(CONCATENATE($R$1,ADDRESS($R131,I$113,4))),0)</f>
        <v>0</v>
      </c>
      <c r="J131" s="557" cm="1">
        <f t="array" aca="1" ref="J131" ca="1">IFERROR(INDIRECT(CONCATENATE($R$1,ADDRESS($R131,J$113,4))),0)</f>
        <v>0</v>
      </c>
      <c r="K131" s="557" cm="1">
        <f t="array" aca="1" ref="K131" ca="1">IFERROR(INDIRECT(CONCATENATE($R$1,ADDRESS($R131,K$113,4))),0)</f>
        <v>0</v>
      </c>
      <c r="L131" s="557" cm="1">
        <f t="array" aca="1" ref="L131" ca="1">IFERROR(INDIRECT(CONCATENATE($R$1,ADDRESS($R131,L$113,4))),0)</f>
        <v>0</v>
      </c>
      <c r="M131" s="557" cm="1">
        <f t="array" aca="1" ref="M131" ca="1">IFERROR(INDIRECT(CONCATENATE($R$1,ADDRESS($R131,M$113,4))),0)</f>
        <v>0</v>
      </c>
      <c r="N131" s="557" cm="1">
        <f t="array" aca="1" ref="N131" ca="1">IFERROR(INDIRECT(CONCATENATE($R$1,ADDRESS($R131,N$113,4))),0)</f>
        <v>0</v>
      </c>
      <c r="O131" s="558">
        <f t="shared" ca="1" si="35"/>
        <v>0</v>
      </c>
      <c r="R131" s="60">
        <f t="shared" si="36"/>
        <v>326</v>
      </c>
    </row>
    <row r="132" spans="2:18" x14ac:dyDescent="0.3">
      <c r="B132" s="545" t="str">
        <f t="shared" si="34"/>
        <v>VAT tax liability to tax office</v>
      </c>
      <c r="C132" s="549" cm="1">
        <f t="array" aca="1" ref="C132" ca="1">IFERROR(INDIRECT(CONCATENATE($R$1,ADDRESS($R132,C$113,4))),0)</f>
        <v>0</v>
      </c>
      <c r="D132" s="549" cm="1">
        <f t="array" aca="1" ref="D132" ca="1">IFERROR(INDIRECT(CONCATENATE($R$1,ADDRESS($R132,D$113,4))),0)</f>
        <v>0</v>
      </c>
      <c r="E132" s="549" cm="1">
        <f t="array" aca="1" ref="E132" ca="1">IFERROR(INDIRECT(CONCATENATE($R$1,ADDRESS($R132,E$113,4))),0)</f>
        <v>0</v>
      </c>
      <c r="F132" s="549" cm="1">
        <f t="array" aca="1" ref="F132" ca="1">IFERROR(INDIRECT(CONCATENATE($R$1,ADDRESS($R132,F$113,4))),0)</f>
        <v>0</v>
      </c>
      <c r="G132" s="549" cm="1">
        <f t="array" aca="1" ref="G132" ca="1">IFERROR(INDIRECT(CONCATENATE($R$1,ADDRESS($R132,G$113,4))),0)</f>
        <v>0</v>
      </c>
      <c r="H132" s="549" cm="1">
        <f t="array" aca="1" ref="H132" ca="1">IFERROR(INDIRECT(CONCATENATE($R$1,ADDRESS($R132,H$113,4))),0)</f>
        <v>0</v>
      </c>
      <c r="I132" s="549" cm="1">
        <f t="array" aca="1" ref="I132" ca="1">IFERROR(INDIRECT(CONCATENATE($R$1,ADDRESS($R132,I$113,4))),0)</f>
        <v>0</v>
      </c>
      <c r="J132" s="549" cm="1">
        <f t="array" aca="1" ref="J132" ca="1">IFERROR(INDIRECT(CONCATENATE($R$1,ADDRESS($R132,J$113,4))),0)</f>
        <v>0</v>
      </c>
      <c r="K132" s="549" cm="1">
        <f t="array" aca="1" ref="K132" ca="1">IFERROR(INDIRECT(CONCATENATE($R$1,ADDRESS($R132,K$113,4))),0)</f>
        <v>0</v>
      </c>
      <c r="L132" s="549" cm="1">
        <f t="array" aca="1" ref="L132" ca="1">IFERROR(INDIRECT(CONCATENATE($R$1,ADDRESS($R132,L$113,4))),0)</f>
        <v>0</v>
      </c>
      <c r="M132" s="549" cm="1">
        <f t="array" aca="1" ref="M132" ca="1">IFERROR(INDIRECT(CONCATENATE($R$1,ADDRESS($R132,M$113,4))),0)</f>
        <v>0</v>
      </c>
      <c r="N132" s="549" cm="1">
        <f t="array" aca="1" ref="N132" ca="1">IFERROR(INDIRECT(CONCATENATE($R$1,ADDRESS($R132,N$113,4))),0)</f>
        <v>0</v>
      </c>
      <c r="O132" s="546">
        <f t="shared" ca="1" si="35"/>
        <v>0</v>
      </c>
      <c r="R132" s="60">
        <f t="shared" si="36"/>
        <v>327</v>
      </c>
    </row>
    <row r="133" spans="2:18" x14ac:dyDescent="0.3">
      <c r="B133" s="545" t="str">
        <f t="shared" si="34"/>
        <v>Operating costs</v>
      </c>
      <c r="C133" s="549" cm="1">
        <f t="array" aca="1" ref="C133" ca="1">IFERROR(INDIRECT(CONCATENATE($R$1,ADDRESS($R133,C$113,4))),0)</f>
        <v>0</v>
      </c>
      <c r="D133" s="549" cm="1">
        <f t="array" aca="1" ref="D133" ca="1">IFERROR(INDIRECT(CONCATENATE($R$1,ADDRESS($R133,D$113,4))),0)</f>
        <v>0</v>
      </c>
      <c r="E133" s="549" cm="1">
        <f t="array" aca="1" ref="E133" ca="1">IFERROR(INDIRECT(CONCATENATE($R$1,ADDRESS($R133,E$113,4))),0)</f>
        <v>0</v>
      </c>
      <c r="F133" s="549" cm="1">
        <f t="array" aca="1" ref="F133" ca="1">IFERROR(INDIRECT(CONCATENATE($R$1,ADDRESS($R133,F$113,4))),0)</f>
        <v>0</v>
      </c>
      <c r="G133" s="549" cm="1">
        <f t="array" aca="1" ref="G133" ca="1">IFERROR(INDIRECT(CONCATENATE($R$1,ADDRESS($R133,G$113,4))),0)</f>
        <v>0</v>
      </c>
      <c r="H133" s="549" cm="1">
        <f t="array" aca="1" ref="H133" ca="1">IFERROR(INDIRECT(CONCATENATE($R$1,ADDRESS($R133,H$113,4))),0)</f>
        <v>0</v>
      </c>
      <c r="I133" s="549" cm="1">
        <f t="array" aca="1" ref="I133" ca="1">IFERROR(INDIRECT(CONCATENATE($R$1,ADDRESS($R133,I$113,4))),0)</f>
        <v>0</v>
      </c>
      <c r="J133" s="549" cm="1">
        <f t="array" aca="1" ref="J133" ca="1">IFERROR(INDIRECT(CONCATENATE($R$1,ADDRESS($R133,J$113,4))),0)</f>
        <v>0</v>
      </c>
      <c r="K133" s="549" cm="1">
        <f t="array" aca="1" ref="K133" ca="1">IFERROR(INDIRECT(CONCATENATE($R$1,ADDRESS($R133,K$113,4))),0)</f>
        <v>0</v>
      </c>
      <c r="L133" s="549" cm="1">
        <f t="array" aca="1" ref="L133" ca="1">IFERROR(INDIRECT(CONCATENATE($R$1,ADDRESS($R133,L$113,4))),0)</f>
        <v>0</v>
      </c>
      <c r="M133" s="549" cm="1">
        <f t="array" aca="1" ref="M133" ca="1">IFERROR(INDIRECT(CONCATENATE($R$1,ADDRESS($R133,M$113,4))),0)</f>
        <v>0</v>
      </c>
      <c r="N133" s="549" cm="1">
        <f t="array" aca="1" ref="N133" ca="1">IFERROR(INDIRECT(CONCATENATE($R$1,ADDRESS($R133,N$113,4))),0)</f>
        <v>0</v>
      </c>
      <c r="O133" s="546">
        <f t="shared" ca="1" si="35"/>
        <v>0</v>
      </c>
      <c r="R133" s="60">
        <f t="shared" si="36"/>
        <v>328</v>
      </c>
    </row>
    <row r="134" spans="2:18" x14ac:dyDescent="0.3">
      <c r="B134" s="545" t="str">
        <f t="shared" si="34"/>
        <v>Investments</v>
      </c>
      <c r="C134" s="549" cm="1">
        <f t="array" aca="1" ref="C134" ca="1">IFERROR(INDIRECT(CONCATENATE($R$1,ADDRESS($R134,C$113,4))),0)</f>
        <v>0</v>
      </c>
      <c r="D134" s="549" cm="1">
        <f t="array" aca="1" ref="D134" ca="1">IFERROR(INDIRECT(CONCATENATE($R$1,ADDRESS($R134,D$113,4))),0)</f>
        <v>0</v>
      </c>
      <c r="E134" s="549" cm="1">
        <f t="array" aca="1" ref="E134" ca="1">IFERROR(INDIRECT(CONCATENATE($R$1,ADDRESS($R134,E$113,4))),0)</f>
        <v>0</v>
      </c>
      <c r="F134" s="549" cm="1">
        <f t="array" aca="1" ref="F134" ca="1">IFERROR(INDIRECT(CONCATENATE($R$1,ADDRESS($R134,F$113,4))),0)</f>
        <v>0</v>
      </c>
      <c r="G134" s="549" cm="1">
        <f t="array" aca="1" ref="G134" ca="1">IFERROR(INDIRECT(CONCATENATE($R$1,ADDRESS($R134,G$113,4))),0)</f>
        <v>0</v>
      </c>
      <c r="H134" s="549" cm="1">
        <f t="array" aca="1" ref="H134" ca="1">IFERROR(INDIRECT(CONCATENATE($R$1,ADDRESS($R134,H$113,4))),0)</f>
        <v>0</v>
      </c>
      <c r="I134" s="549" cm="1">
        <f t="array" aca="1" ref="I134" ca="1">IFERROR(INDIRECT(CONCATENATE($R$1,ADDRESS($R134,I$113,4))),0)</f>
        <v>0</v>
      </c>
      <c r="J134" s="549" cm="1">
        <f t="array" aca="1" ref="J134" ca="1">IFERROR(INDIRECT(CONCATENATE($R$1,ADDRESS($R134,J$113,4))),0)</f>
        <v>0</v>
      </c>
      <c r="K134" s="549" cm="1">
        <f t="array" aca="1" ref="K134" ca="1">IFERROR(INDIRECT(CONCATENATE($R$1,ADDRESS($R134,K$113,4))),0)</f>
        <v>0</v>
      </c>
      <c r="L134" s="549" cm="1">
        <f t="array" aca="1" ref="L134" ca="1">IFERROR(INDIRECT(CONCATENATE($R$1,ADDRESS($R134,L$113,4))),0)</f>
        <v>0</v>
      </c>
      <c r="M134" s="549" cm="1">
        <f t="array" aca="1" ref="M134" ca="1">IFERROR(INDIRECT(CONCATENATE($R$1,ADDRESS($R134,M$113,4))),0)</f>
        <v>0</v>
      </c>
      <c r="N134" s="549" cm="1">
        <f t="array" aca="1" ref="N134" ca="1">IFERROR(INDIRECT(CONCATENATE($R$1,ADDRESS($R134,N$113,4))),0)</f>
        <v>0</v>
      </c>
      <c r="O134" s="546">
        <f t="shared" ca="1" si="35"/>
        <v>0</v>
      </c>
      <c r="R134" s="60">
        <f t="shared" si="36"/>
        <v>329</v>
      </c>
    </row>
    <row r="135" spans="2:18" x14ac:dyDescent="0.3">
      <c r="B135" s="545" t="str">
        <f t="shared" si="34"/>
        <v>Total personnel costs</v>
      </c>
      <c r="C135" s="549" cm="1">
        <f t="array" aca="1" ref="C135" ca="1">IFERROR(INDIRECT(CONCATENATE($R$1,ADDRESS($R135,C$113,4))),0)</f>
        <v>0</v>
      </c>
      <c r="D135" s="549" cm="1">
        <f t="array" aca="1" ref="D135" ca="1">IFERROR(INDIRECT(CONCATENATE($R$1,ADDRESS($R135,D$113,4))),0)</f>
        <v>0</v>
      </c>
      <c r="E135" s="549" cm="1">
        <f t="array" aca="1" ref="E135" ca="1">IFERROR(INDIRECT(CONCATENATE($R$1,ADDRESS($R135,E$113,4))),0)</f>
        <v>0</v>
      </c>
      <c r="F135" s="549" cm="1">
        <f t="array" aca="1" ref="F135" ca="1">IFERROR(INDIRECT(CONCATENATE($R$1,ADDRESS($R135,F$113,4))),0)</f>
        <v>0</v>
      </c>
      <c r="G135" s="549" cm="1">
        <f t="array" aca="1" ref="G135" ca="1">IFERROR(INDIRECT(CONCATENATE($R$1,ADDRESS($R135,G$113,4))),0)</f>
        <v>0</v>
      </c>
      <c r="H135" s="549" cm="1">
        <f t="array" aca="1" ref="H135" ca="1">IFERROR(INDIRECT(CONCATENATE($R$1,ADDRESS($R135,H$113,4))),0)</f>
        <v>0</v>
      </c>
      <c r="I135" s="549" cm="1">
        <f t="array" aca="1" ref="I135" ca="1">IFERROR(INDIRECT(CONCATENATE($R$1,ADDRESS($R135,I$113,4))),0)</f>
        <v>0</v>
      </c>
      <c r="J135" s="549" cm="1">
        <f t="array" aca="1" ref="J135" ca="1">IFERROR(INDIRECT(CONCATENATE($R$1,ADDRESS($R135,J$113,4))),0)</f>
        <v>0</v>
      </c>
      <c r="K135" s="549" cm="1">
        <f t="array" aca="1" ref="K135" ca="1">IFERROR(INDIRECT(CONCATENATE($R$1,ADDRESS($R135,K$113,4))),0)</f>
        <v>0</v>
      </c>
      <c r="L135" s="549" cm="1">
        <f t="array" aca="1" ref="L135" ca="1">IFERROR(INDIRECT(CONCATENATE($R$1,ADDRESS($R135,L$113,4))),0)</f>
        <v>0</v>
      </c>
      <c r="M135" s="549" cm="1">
        <f t="array" aca="1" ref="M135" ca="1">IFERROR(INDIRECT(CONCATENATE($R$1,ADDRESS($R135,M$113,4))),0)</f>
        <v>0</v>
      </c>
      <c r="N135" s="549" cm="1">
        <f t="array" aca="1" ref="N135" ca="1">IFERROR(INDIRECT(CONCATENATE($R$1,ADDRESS($R135,N$113,4))),0)</f>
        <v>0</v>
      </c>
      <c r="O135" s="546">
        <f t="shared" ca="1" si="35"/>
        <v>0</v>
      </c>
      <c r="R135" s="60">
        <f t="shared" si="36"/>
        <v>330</v>
      </c>
    </row>
    <row r="136" spans="2:18" x14ac:dyDescent="0.3">
      <c r="B136" s="545" t="str">
        <f t="shared" si="34"/>
        <v>Trade tax</v>
      </c>
      <c r="C136" s="549" cm="1">
        <f t="array" aca="1" ref="C136" ca="1">IFERROR(INDIRECT(CONCATENATE($R$1,ADDRESS($R136,C$113,4))),0)</f>
        <v>0</v>
      </c>
      <c r="D136" s="549" cm="1">
        <f t="array" aca="1" ref="D136" ca="1">IFERROR(INDIRECT(CONCATENATE($R$1,ADDRESS($R136,D$113,4))),0)</f>
        <v>0</v>
      </c>
      <c r="E136" s="549" cm="1">
        <f t="array" aca="1" ref="E136" ca="1">IFERROR(INDIRECT(CONCATENATE($R$1,ADDRESS($R136,E$113,4))),0)</f>
        <v>0</v>
      </c>
      <c r="F136" s="549" cm="1">
        <f t="array" aca="1" ref="F136" ca="1">IFERROR(INDIRECT(CONCATENATE($R$1,ADDRESS($R136,F$113,4))),0)</f>
        <v>0</v>
      </c>
      <c r="G136" s="549" cm="1">
        <f t="array" aca="1" ref="G136" ca="1">IFERROR(INDIRECT(CONCATENATE($R$1,ADDRESS($R136,G$113,4))),0)</f>
        <v>0</v>
      </c>
      <c r="H136" s="549" cm="1">
        <f t="array" aca="1" ref="H136" ca="1">IFERROR(INDIRECT(CONCATENATE($R$1,ADDRESS($R136,H$113,4))),0)</f>
        <v>0</v>
      </c>
      <c r="I136" s="549" cm="1">
        <f t="array" aca="1" ref="I136" ca="1">IFERROR(INDIRECT(CONCATENATE($R$1,ADDRESS($R136,I$113,4))),0)</f>
        <v>0</v>
      </c>
      <c r="J136" s="549" cm="1">
        <f t="array" aca="1" ref="J136" ca="1">IFERROR(INDIRECT(CONCATENATE($R$1,ADDRESS($R136,J$113,4))),0)</f>
        <v>0</v>
      </c>
      <c r="K136" s="549" cm="1">
        <f t="array" aca="1" ref="K136" ca="1">IFERROR(INDIRECT(CONCATENATE($R$1,ADDRESS($R136,K$113,4))),0)</f>
        <v>0</v>
      </c>
      <c r="L136" s="549" cm="1">
        <f t="array" aca="1" ref="L136" ca="1">IFERROR(INDIRECT(CONCATENATE($R$1,ADDRESS($R136,L$113,4))),0)</f>
        <v>0</v>
      </c>
      <c r="M136" s="549" cm="1">
        <f t="array" aca="1" ref="M136" ca="1">IFERROR(INDIRECT(CONCATENATE($R$1,ADDRESS($R136,M$113,4))),0)</f>
        <v>0</v>
      </c>
      <c r="N136" s="549" cm="1">
        <f t="array" aca="1" ref="N136" ca="1">IFERROR(INDIRECT(CONCATENATE($R$1,ADDRESS($R136,N$113,4))),0)</f>
        <v>0</v>
      </c>
      <c r="O136" s="546">
        <f t="shared" ca="1" si="35"/>
        <v>0</v>
      </c>
      <c r="R136" s="60">
        <f t="shared" si="36"/>
        <v>331</v>
      </c>
    </row>
    <row r="137" spans="2:18" x14ac:dyDescent="0.3">
      <c r="B137" s="545" t="str">
        <f t="shared" si="34"/>
        <v>Taxes on business profits</v>
      </c>
      <c r="C137" s="549" cm="1">
        <f t="array" aca="1" ref="C137" ca="1">IFERROR(INDIRECT(CONCATENATE($R$1,ADDRESS($R137,C$113,4))),0)</f>
        <v>0</v>
      </c>
      <c r="D137" s="549" cm="1">
        <f t="array" aca="1" ref="D137" ca="1">IFERROR(INDIRECT(CONCATENATE($R$1,ADDRESS($R137,D$113,4))),0)</f>
        <v>0</v>
      </c>
      <c r="E137" s="549" cm="1">
        <f t="array" aca="1" ref="E137" ca="1">IFERROR(INDIRECT(CONCATENATE($R$1,ADDRESS($R137,E$113,4))),0)</f>
        <v>0</v>
      </c>
      <c r="F137" s="549" cm="1">
        <f t="array" aca="1" ref="F137" ca="1">IFERROR(INDIRECT(CONCATENATE($R$1,ADDRESS($R137,F$113,4))),0)</f>
        <v>0</v>
      </c>
      <c r="G137" s="549" cm="1">
        <f t="array" aca="1" ref="G137" ca="1">IFERROR(INDIRECT(CONCATENATE($R$1,ADDRESS($R137,G$113,4))),0)</f>
        <v>0</v>
      </c>
      <c r="H137" s="549" cm="1">
        <f t="array" aca="1" ref="H137" ca="1">IFERROR(INDIRECT(CONCATENATE($R$1,ADDRESS($R137,H$113,4))),0)</f>
        <v>0</v>
      </c>
      <c r="I137" s="549" cm="1">
        <f t="array" aca="1" ref="I137" ca="1">IFERROR(INDIRECT(CONCATENATE($R$1,ADDRESS($R137,I$113,4))),0)</f>
        <v>0</v>
      </c>
      <c r="J137" s="549" cm="1">
        <f t="array" aca="1" ref="J137" ca="1">IFERROR(INDIRECT(CONCATENATE($R$1,ADDRESS($R137,J$113,4))),0)</f>
        <v>0</v>
      </c>
      <c r="K137" s="549" cm="1">
        <f t="array" aca="1" ref="K137" ca="1">IFERROR(INDIRECT(CONCATENATE($R$1,ADDRESS($R137,K$113,4))),0)</f>
        <v>0</v>
      </c>
      <c r="L137" s="549" cm="1">
        <f t="array" aca="1" ref="L137" ca="1">IFERROR(INDIRECT(CONCATENATE($R$1,ADDRESS($R137,L$113,4))),0)</f>
        <v>0</v>
      </c>
      <c r="M137" s="549" cm="1">
        <f t="array" aca="1" ref="M137" ca="1">IFERROR(INDIRECT(CONCATENATE($R$1,ADDRESS($R137,M$113,4))),0)</f>
        <v>0</v>
      </c>
      <c r="N137" s="549" cm="1">
        <f t="array" aca="1" ref="N137" ca="1">IFERROR(INDIRECT(CONCATENATE($R$1,ADDRESS($R137,N$113,4))),0)</f>
        <v>0</v>
      </c>
      <c r="O137" s="546">
        <f t="shared" ca="1" si="35"/>
        <v>0</v>
      </c>
      <c r="R137" s="60">
        <f t="shared" si="36"/>
        <v>332</v>
      </c>
    </row>
    <row r="138" spans="2:18" x14ac:dyDescent="0.3">
      <c r="B138" s="545" t="str">
        <f t="shared" si="34"/>
        <v>Interest incl. current account</v>
      </c>
      <c r="C138" s="549" cm="1">
        <f t="array" aca="1" ref="C138" ca="1">IFERROR(INDIRECT(CONCATENATE($R$1,ADDRESS($R138,C$113,4))),0)</f>
        <v>0</v>
      </c>
      <c r="D138" s="549" cm="1">
        <f t="array" aca="1" ref="D138" ca="1">IFERROR(INDIRECT(CONCATENATE($R$1,ADDRESS($R138,D$113,4))),0)</f>
        <v>0</v>
      </c>
      <c r="E138" s="549" cm="1">
        <f t="array" aca="1" ref="E138" ca="1">IFERROR(INDIRECT(CONCATENATE($R$1,ADDRESS($R138,E$113,4))),0)</f>
        <v>0</v>
      </c>
      <c r="F138" s="549" cm="1">
        <f t="array" aca="1" ref="F138" ca="1">IFERROR(INDIRECT(CONCATENATE($R$1,ADDRESS($R138,F$113,4))),0)</f>
        <v>0</v>
      </c>
      <c r="G138" s="549" cm="1">
        <f t="array" aca="1" ref="G138" ca="1">IFERROR(INDIRECT(CONCATENATE($R$1,ADDRESS($R138,G$113,4))),0)</f>
        <v>0</v>
      </c>
      <c r="H138" s="549" cm="1">
        <f t="array" aca="1" ref="H138" ca="1">IFERROR(INDIRECT(CONCATENATE($R$1,ADDRESS($R138,H$113,4))),0)</f>
        <v>0</v>
      </c>
      <c r="I138" s="549" cm="1">
        <f t="array" aca="1" ref="I138" ca="1">IFERROR(INDIRECT(CONCATENATE($R$1,ADDRESS($R138,I$113,4))),0)</f>
        <v>0</v>
      </c>
      <c r="J138" s="549" cm="1">
        <f t="array" aca="1" ref="J138" ca="1">IFERROR(INDIRECT(CONCATENATE($R$1,ADDRESS($R138,J$113,4))),0)</f>
        <v>0</v>
      </c>
      <c r="K138" s="549" cm="1">
        <f t="array" aca="1" ref="K138" ca="1">IFERROR(INDIRECT(CONCATENATE($R$1,ADDRESS($R138,K$113,4))),0)</f>
        <v>0</v>
      </c>
      <c r="L138" s="549" cm="1">
        <f t="array" aca="1" ref="L138" ca="1">IFERROR(INDIRECT(CONCATENATE($R$1,ADDRESS($R138,L$113,4))),0)</f>
        <v>0</v>
      </c>
      <c r="M138" s="549" cm="1">
        <f t="array" aca="1" ref="M138" ca="1">IFERROR(INDIRECT(CONCATENATE($R$1,ADDRESS($R138,M$113,4))),0)</f>
        <v>0</v>
      </c>
      <c r="N138" s="549" cm="1">
        <f t="array" aca="1" ref="N138" ca="1">IFERROR(INDIRECT(CONCATENATE($R$1,ADDRESS($R138,N$113,4))),0)</f>
        <v>0</v>
      </c>
      <c r="O138" s="546">
        <f t="shared" ca="1" si="35"/>
        <v>0</v>
      </c>
      <c r="R138" s="60">
        <f t="shared" si="36"/>
        <v>333</v>
      </c>
    </row>
    <row r="139" spans="2:18" x14ac:dyDescent="0.3">
      <c r="B139" s="545" t="str">
        <f t="shared" si="34"/>
        <v>Repayments</v>
      </c>
      <c r="C139" s="549" cm="1">
        <f t="array" aca="1" ref="C139" ca="1">IFERROR(INDIRECT(CONCATENATE($R$1,ADDRESS($R139,C$113,4))),0)</f>
        <v>0</v>
      </c>
      <c r="D139" s="549" cm="1">
        <f t="array" aca="1" ref="D139" ca="1">IFERROR(INDIRECT(CONCATENATE($R$1,ADDRESS($R139,D$113,4))),0)</f>
        <v>0</v>
      </c>
      <c r="E139" s="549" cm="1">
        <f t="array" aca="1" ref="E139" ca="1">IFERROR(INDIRECT(CONCATENATE($R$1,ADDRESS($R139,E$113,4))),0)</f>
        <v>0</v>
      </c>
      <c r="F139" s="549" cm="1">
        <f t="array" aca="1" ref="F139" ca="1">IFERROR(INDIRECT(CONCATENATE($R$1,ADDRESS($R139,F$113,4))),0)</f>
        <v>0</v>
      </c>
      <c r="G139" s="549" cm="1">
        <f t="array" aca="1" ref="G139" ca="1">IFERROR(INDIRECT(CONCATENATE($R$1,ADDRESS($R139,G$113,4))),0)</f>
        <v>0</v>
      </c>
      <c r="H139" s="549" cm="1">
        <f t="array" aca="1" ref="H139" ca="1">IFERROR(INDIRECT(CONCATENATE($R$1,ADDRESS($R139,H$113,4))),0)</f>
        <v>0</v>
      </c>
      <c r="I139" s="549" cm="1">
        <f t="array" aca="1" ref="I139" ca="1">IFERROR(INDIRECT(CONCATENATE($R$1,ADDRESS($R139,I$113,4))),0)</f>
        <v>0</v>
      </c>
      <c r="J139" s="549" cm="1">
        <f t="array" aca="1" ref="J139" ca="1">IFERROR(INDIRECT(CONCATENATE($R$1,ADDRESS($R139,J$113,4))),0)</f>
        <v>0</v>
      </c>
      <c r="K139" s="549" cm="1">
        <f t="array" aca="1" ref="K139" ca="1">IFERROR(INDIRECT(CONCATENATE($R$1,ADDRESS($R139,K$113,4))),0)</f>
        <v>0</v>
      </c>
      <c r="L139" s="549" cm="1">
        <f t="array" aca="1" ref="L139" ca="1">IFERROR(INDIRECT(CONCATENATE($R$1,ADDRESS($R139,L$113,4))),0)</f>
        <v>0</v>
      </c>
      <c r="M139" s="549" cm="1">
        <f t="array" aca="1" ref="M139" ca="1">IFERROR(INDIRECT(CONCATENATE($R$1,ADDRESS($R139,M$113,4))),0)</f>
        <v>0</v>
      </c>
      <c r="N139" s="549" cm="1">
        <f t="array" aca="1" ref="N139" ca="1">IFERROR(INDIRECT(CONCATENATE($R$1,ADDRESS($R139,N$113,4))),0)</f>
        <v>0</v>
      </c>
      <c r="O139" s="546">
        <f t="shared" ca="1" si="35"/>
        <v>0</v>
      </c>
      <c r="R139" s="60">
        <f t="shared" si="36"/>
        <v>334</v>
      </c>
    </row>
    <row r="140" spans="2:18" x14ac:dyDescent="0.3">
      <c r="B140" s="545" t="str">
        <f t="shared" si="34"/>
        <v>Other</v>
      </c>
      <c r="C140" s="549" cm="1">
        <f t="array" aca="1" ref="C140" ca="1">IFERROR(INDIRECT(CONCATENATE($R$1,ADDRESS($R140,C$113,4))),0)</f>
        <v>0</v>
      </c>
      <c r="D140" s="549" cm="1">
        <f t="array" aca="1" ref="D140" ca="1">IFERROR(INDIRECT(CONCATENATE($R$1,ADDRESS($R140,D$113,4))),0)</f>
        <v>0</v>
      </c>
      <c r="E140" s="549" cm="1">
        <f t="array" aca="1" ref="E140" ca="1">IFERROR(INDIRECT(CONCATENATE($R$1,ADDRESS($R140,E$113,4))),0)</f>
        <v>0</v>
      </c>
      <c r="F140" s="549" cm="1">
        <f t="array" aca="1" ref="F140" ca="1">IFERROR(INDIRECT(CONCATENATE($R$1,ADDRESS($R140,F$113,4))),0)</f>
        <v>0</v>
      </c>
      <c r="G140" s="549" cm="1">
        <f t="array" aca="1" ref="G140" ca="1">IFERROR(INDIRECT(CONCATENATE($R$1,ADDRESS($R140,G$113,4))),0)</f>
        <v>0</v>
      </c>
      <c r="H140" s="549" cm="1">
        <f t="array" aca="1" ref="H140" ca="1">IFERROR(INDIRECT(CONCATENATE($R$1,ADDRESS($R140,H$113,4))),0)</f>
        <v>0</v>
      </c>
      <c r="I140" s="549" cm="1">
        <f t="array" aca="1" ref="I140" ca="1">IFERROR(INDIRECT(CONCATENATE($R$1,ADDRESS($R140,I$113,4))),0)</f>
        <v>0</v>
      </c>
      <c r="J140" s="549" cm="1">
        <f t="array" aca="1" ref="J140" ca="1">IFERROR(INDIRECT(CONCATENATE($R$1,ADDRESS($R140,J$113,4))),0)</f>
        <v>0</v>
      </c>
      <c r="K140" s="549" cm="1">
        <f t="array" aca="1" ref="K140" ca="1">IFERROR(INDIRECT(CONCATENATE($R$1,ADDRESS($R140,K$113,4))),0)</f>
        <v>0</v>
      </c>
      <c r="L140" s="549" cm="1">
        <f t="array" aca="1" ref="L140" ca="1">IFERROR(INDIRECT(CONCATENATE($R$1,ADDRESS($R140,L$113,4))),0)</f>
        <v>0</v>
      </c>
      <c r="M140" s="549" cm="1">
        <f t="array" aca="1" ref="M140" ca="1">IFERROR(INDIRECT(CONCATENATE($R$1,ADDRESS($R140,M$113,4))),0)</f>
        <v>0</v>
      </c>
      <c r="N140" s="549" cm="1">
        <f t="array" aca="1" ref="N140" ca="1">IFERROR(INDIRECT(CONCATENATE($R$1,ADDRESS($R140,N$113,4))),0)</f>
        <v>0</v>
      </c>
      <c r="O140" s="546">
        <f t="shared" ca="1" si="35"/>
        <v>0</v>
      </c>
      <c r="R140" s="60">
        <f t="shared" si="36"/>
        <v>335</v>
      </c>
    </row>
    <row r="141" spans="2:18" x14ac:dyDescent="0.3">
      <c r="B141" s="545" t="str">
        <f t="shared" si="34"/>
        <v>Private withdrawals</v>
      </c>
      <c r="C141" s="549" cm="1">
        <f t="array" aca="1" ref="C141" ca="1">IFERROR(INDIRECT(CONCATENATE($R$1,ADDRESS($R141,C$113,4))),0)</f>
        <v>0</v>
      </c>
      <c r="D141" s="549" cm="1">
        <f t="array" aca="1" ref="D141" ca="1">IFERROR(INDIRECT(CONCATENATE($R$1,ADDRESS($R141,D$113,4))),0)</f>
        <v>0</v>
      </c>
      <c r="E141" s="549" cm="1">
        <f t="array" aca="1" ref="E141" ca="1">IFERROR(INDIRECT(CONCATENATE($R$1,ADDRESS($R141,E$113,4))),0)</f>
        <v>0</v>
      </c>
      <c r="F141" s="549" cm="1">
        <f t="array" aca="1" ref="F141" ca="1">IFERROR(INDIRECT(CONCATENATE($R$1,ADDRESS($R141,F$113,4))),0)</f>
        <v>0</v>
      </c>
      <c r="G141" s="549" cm="1">
        <f t="array" aca="1" ref="G141" ca="1">IFERROR(INDIRECT(CONCATENATE($R$1,ADDRESS($R141,G$113,4))),0)</f>
        <v>0</v>
      </c>
      <c r="H141" s="549" cm="1">
        <f t="array" aca="1" ref="H141" ca="1">IFERROR(INDIRECT(CONCATENATE($R$1,ADDRESS($R141,H$113,4))),0)</f>
        <v>0</v>
      </c>
      <c r="I141" s="549" cm="1">
        <f t="array" aca="1" ref="I141" ca="1">IFERROR(INDIRECT(CONCATENATE($R$1,ADDRESS($R141,I$113,4))),0)</f>
        <v>0</v>
      </c>
      <c r="J141" s="549" cm="1">
        <f t="array" aca="1" ref="J141" ca="1">IFERROR(INDIRECT(CONCATENATE($R$1,ADDRESS($R141,J$113,4))),0)</f>
        <v>0</v>
      </c>
      <c r="K141" s="549" cm="1">
        <f t="array" aca="1" ref="K141" ca="1">IFERROR(INDIRECT(CONCATENATE($R$1,ADDRESS($R141,K$113,4))),0)</f>
        <v>0</v>
      </c>
      <c r="L141" s="549" cm="1">
        <f t="array" aca="1" ref="L141" ca="1">IFERROR(INDIRECT(CONCATENATE($R$1,ADDRESS($R141,L$113,4))),0)</f>
        <v>0</v>
      </c>
      <c r="M141" s="549" cm="1">
        <f t="array" aca="1" ref="M141" ca="1">IFERROR(INDIRECT(CONCATENATE($R$1,ADDRESS($R141,M$113,4))),0)</f>
        <v>0</v>
      </c>
      <c r="N141" s="549" cm="1">
        <f t="array" aca="1" ref="N141" ca="1">IFERROR(INDIRECT(CONCATENATE($R$1,ADDRESS($R141,N$113,4))),0)</f>
        <v>0</v>
      </c>
      <c r="O141" s="546">
        <f t="shared" ca="1" si="35"/>
        <v>0</v>
      </c>
      <c r="R141" s="60">
        <f t="shared" si="36"/>
        <v>336</v>
      </c>
    </row>
    <row r="142" spans="2:18" ht="15" thickBot="1" x14ac:dyDescent="0.35">
      <c r="B142" s="65" t="str">
        <f t="shared" si="34"/>
        <v>Total payments</v>
      </c>
      <c r="C142" s="78">
        <f ca="1">SUM(C128:C141) - C131</f>
        <v>0</v>
      </c>
      <c r="D142" s="78">
        <f t="shared" ref="D142:O142" ca="1" si="37">SUM(D128:D141) - D131</f>
        <v>0</v>
      </c>
      <c r="E142" s="78">
        <f t="shared" ca="1" si="37"/>
        <v>0</v>
      </c>
      <c r="F142" s="78">
        <f t="shared" ca="1" si="37"/>
        <v>0</v>
      </c>
      <c r="G142" s="78">
        <f t="shared" ca="1" si="37"/>
        <v>0</v>
      </c>
      <c r="H142" s="78">
        <f t="shared" ca="1" si="37"/>
        <v>0</v>
      </c>
      <c r="I142" s="78">
        <f t="shared" ca="1" si="37"/>
        <v>0</v>
      </c>
      <c r="J142" s="78">
        <f t="shared" ca="1" si="37"/>
        <v>0</v>
      </c>
      <c r="K142" s="78">
        <f t="shared" ca="1" si="37"/>
        <v>0</v>
      </c>
      <c r="L142" s="78">
        <f t="shared" ca="1" si="37"/>
        <v>0</v>
      </c>
      <c r="M142" s="78">
        <f t="shared" ca="1" si="37"/>
        <v>0</v>
      </c>
      <c r="N142" s="78">
        <f t="shared" ca="1" si="37"/>
        <v>0</v>
      </c>
      <c r="O142" s="551">
        <f t="shared" ca="1" si="37"/>
        <v>0</v>
      </c>
    </row>
    <row r="143" spans="2:18" ht="15" thickBot="1" x14ac:dyDescent="0.35">
      <c r="B143" s="47"/>
      <c r="C143" s="79"/>
      <c r="D143" s="79"/>
      <c r="E143" s="79"/>
      <c r="F143" s="79"/>
      <c r="G143" s="79"/>
      <c r="H143" s="79"/>
      <c r="I143" s="79"/>
      <c r="J143" s="79"/>
      <c r="K143" s="79"/>
      <c r="L143" s="79"/>
      <c r="M143" s="79"/>
      <c r="N143" s="79"/>
      <c r="O143" s="80"/>
    </row>
    <row r="144" spans="2:18" ht="15" thickBot="1" x14ac:dyDescent="0.35">
      <c r="B144" s="61" t="str">
        <f>B108</f>
        <v>Over-/underfunding / month</v>
      </c>
      <c r="C144" s="81">
        <f t="shared" ref="C144:O144" ca="1" si="38">C125-C142</f>
        <v>0</v>
      </c>
      <c r="D144" s="81">
        <f t="shared" ca="1" si="38"/>
        <v>0</v>
      </c>
      <c r="E144" s="81">
        <f t="shared" ca="1" si="38"/>
        <v>0</v>
      </c>
      <c r="F144" s="81">
        <f t="shared" ca="1" si="38"/>
        <v>0</v>
      </c>
      <c r="G144" s="81">
        <f t="shared" ca="1" si="38"/>
        <v>0</v>
      </c>
      <c r="H144" s="81">
        <f t="shared" ca="1" si="38"/>
        <v>0</v>
      </c>
      <c r="I144" s="81">
        <f t="shared" ca="1" si="38"/>
        <v>0</v>
      </c>
      <c r="J144" s="81">
        <f t="shared" ca="1" si="38"/>
        <v>0</v>
      </c>
      <c r="K144" s="81">
        <f t="shared" ca="1" si="38"/>
        <v>0</v>
      </c>
      <c r="L144" s="81">
        <f t="shared" ca="1" si="38"/>
        <v>0</v>
      </c>
      <c r="M144" s="81">
        <f t="shared" ca="1" si="38"/>
        <v>0</v>
      </c>
      <c r="N144" s="81">
        <f t="shared" ca="1" si="38"/>
        <v>0</v>
      </c>
      <c r="O144" s="82">
        <f t="shared" ca="1" si="38"/>
        <v>0</v>
      </c>
    </row>
    <row r="145" spans="2:18" ht="10.199999999999999" customHeight="1" thickBot="1" x14ac:dyDescent="0.35">
      <c r="C145" s="145"/>
      <c r="D145" s="145"/>
      <c r="E145" s="145"/>
      <c r="F145" s="145"/>
      <c r="G145" s="145"/>
      <c r="H145" s="145"/>
      <c r="I145" s="145"/>
      <c r="J145" s="145"/>
      <c r="K145" s="145"/>
      <c r="L145" s="145"/>
      <c r="M145" s="145"/>
      <c r="N145" s="145"/>
      <c r="O145" s="145"/>
    </row>
    <row r="146" spans="2:18" ht="15" thickBot="1" x14ac:dyDescent="0.35">
      <c r="B146" s="61" t="str">
        <f>B110</f>
        <v>Over-/underfunding / month accumulated</v>
      </c>
      <c r="C146" s="81">
        <f ca="1">O110+C144</f>
        <v>0</v>
      </c>
      <c r="D146" s="81">
        <f t="shared" ref="D146:N146" ca="1" si="39">C146+D144</f>
        <v>0</v>
      </c>
      <c r="E146" s="81">
        <f t="shared" ca="1" si="39"/>
        <v>0</v>
      </c>
      <c r="F146" s="81">
        <f t="shared" ca="1" si="39"/>
        <v>0</v>
      </c>
      <c r="G146" s="81">
        <f t="shared" ca="1" si="39"/>
        <v>0</v>
      </c>
      <c r="H146" s="81">
        <f t="shared" ca="1" si="39"/>
        <v>0</v>
      </c>
      <c r="I146" s="81">
        <f t="shared" ca="1" si="39"/>
        <v>0</v>
      </c>
      <c r="J146" s="81">
        <f t="shared" ca="1" si="39"/>
        <v>0</v>
      </c>
      <c r="K146" s="81">
        <f t="shared" ca="1" si="39"/>
        <v>0</v>
      </c>
      <c r="L146" s="81">
        <f t="shared" ca="1" si="39"/>
        <v>0</v>
      </c>
      <c r="M146" s="81">
        <f t="shared" ca="1" si="39"/>
        <v>0</v>
      </c>
      <c r="N146" s="81">
        <f t="shared" ca="1" si="39"/>
        <v>0</v>
      </c>
      <c r="O146" s="82">
        <f ca="1">N146</f>
        <v>0</v>
      </c>
    </row>
    <row r="147" spans="2:18" x14ac:dyDescent="0.3"/>
    <row r="148" spans="2:18" ht="15" thickBot="1" x14ac:dyDescent="0.35">
      <c r="C148" s="85"/>
      <c r="D148" s="85"/>
      <c r="E148" s="85"/>
      <c r="F148" s="85"/>
      <c r="G148" s="85"/>
      <c r="H148" s="85"/>
      <c r="I148" s="85"/>
      <c r="J148" s="85"/>
      <c r="K148" s="85"/>
      <c r="L148" s="85"/>
      <c r="M148" s="85"/>
      <c r="N148" s="85"/>
    </row>
    <row r="149" spans="2:18" ht="18" x14ac:dyDescent="0.35">
      <c r="B149" s="55">
        <f>'Financial planning'!IN8</f>
        <v>1904</v>
      </c>
      <c r="C149" s="56">
        <f>COLUMN('Financial planning'!GU9)</f>
        <v>203</v>
      </c>
      <c r="D149" s="56">
        <f t="shared" ref="D149:N149" si="40">C149+4</f>
        <v>207</v>
      </c>
      <c r="E149" s="56">
        <f t="shared" si="40"/>
        <v>211</v>
      </c>
      <c r="F149" s="56">
        <f t="shared" si="40"/>
        <v>215</v>
      </c>
      <c r="G149" s="56">
        <f t="shared" si="40"/>
        <v>219</v>
      </c>
      <c r="H149" s="56">
        <f t="shared" si="40"/>
        <v>223</v>
      </c>
      <c r="I149" s="56">
        <f t="shared" si="40"/>
        <v>227</v>
      </c>
      <c r="J149" s="56">
        <f t="shared" si="40"/>
        <v>231</v>
      </c>
      <c r="K149" s="56">
        <f t="shared" si="40"/>
        <v>235</v>
      </c>
      <c r="L149" s="56">
        <f t="shared" si="40"/>
        <v>239</v>
      </c>
      <c r="M149" s="56">
        <f t="shared" si="40"/>
        <v>243</v>
      </c>
      <c r="N149" s="56">
        <f t="shared" si="40"/>
        <v>247</v>
      </c>
      <c r="O149" s="144"/>
    </row>
    <row r="150" spans="2:18" x14ac:dyDescent="0.3">
      <c r="B150" s="58" t="str">
        <f>B114</f>
        <v>Month</v>
      </c>
      <c r="C150" s="642">
        <v>1</v>
      </c>
      <c r="D150" s="535">
        <v>2</v>
      </c>
      <c r="E150" s="535">
        <v>3</v>
      </c>
      <c r="F150" s="535">
        <v>4</v>
      </c>
      <c r="G150" s="535">
        <v>5</v>
      </c>
      <c r="H150" s="535">
        <v>6</v>
      </c>
      <c r="I150" s="535">
        <v>7</v>
      </c>
      <c r="J150" s="535">
        <v>8</v>
      </c>
      <c r="K150" s="535">
        <v>9</v>
      </c>
      <c r="L150" s="535">
        <v>10</v>
      </c>
      <c r="M150" s="535">
        <v>11</v>
      </c>
      <c r="N150" s="535">
        <v>12</v>
      </c>
      <c r="O150" s="536" t="str">
        <f>O114</f>
        <v>Total</v>
      </c>
    </row>
    <row r="151" spans="2:18" x14ac:dyDescent="0.3">
      <c r="B151" s="537" t="str">
        <f>B115</f>
        <v>Year</v>
      </c>
      <c r="C151" s="643"/>
      <c r="D151" s="538"/>
      <c r="E151" s="538"/>
      <c r="F151" s="538"/>
      <c r="G151" s="538"/>
      <c r="H151" s="538"/>
      <c r="I151" s="538"/>
      <c r="J151" s="538"/>
      <c r="K151" s="538"/>
      <c r="L151" s="538"/>
      <c r="M151" s="538"/>
      <c r="N151" s="538"/>
      <c r="O151" s="539"/>
    </row>
    <row r="152" spans="2:18" x14ac:dyDescent="0.3">
      <c r="B152" s="540" t="str">
        <f>B116</f>
        <v>Bank balance</v>
      </c>
      <c r="C152" s="541" cm="1">
        <f t="array" aca="1" ref="C152" ca="1">IFERROR(INDIRECT(CONCATENATE($R$1,ADDRESS($R152,C$149,4))),0)</f>
        <v>0</v>
      </c>
      <c r="D152" s="541" cm="1">
        <f t="array" aca="1" ref="D152" ca="1">IFERROR(INDIRECT(CONCATENATE($R$1,ADDRESS($R152,D$149,4))),0)</f>
        <v>0</v>
      </c>
      <c r="E152" s="541" cm="1">
        <f t="array" aca="1" ref="E152" ca="1">IFERROR(INDIRECT(CONCATENATE($R$1,ADDRESS($R152,E$149,4))),0)</f>
        <v>0</v>
      </c>
      <c r="F152" s="541" cm="1">
        <f t="array" aca="1" ref="F152" ca="1">IFERROR(INDIRECT(CONCATENATE($R$1,ADDRESS($R152,F$149,4))),0)</f>
        <v>0</v>
      </c>
      <c r="G152" s="541" cm="1">
        <f t="array" aca="1" ref="G152" ca="1">IFERROR(INDIRECT(CONCATENATE($R$1,ADDRESS($R152,G$149,4))),0)</f>
        <v>0</v>
      </c>
      <c r="H152" s="541" cm="1">
        <f t="array" aca="1" ref="H152" ca="1">IFERROR(INDIRECT(CONCATENATE($R$1,ADDRESS($R152,H$149,4))),0)</f>
        <v>0</v>
      </c>
      <c r="I152" s="541" cm="1">
        <f t="array" aca="1" ref="I152" ca="1">IFERROR(INDIRECT(CONCATENATE($R$1,ADDRESS($R152,I$149,4))),0)</f>
        <v>0</v>
      </c>
      <c r="J152" s="541" cm="1">
        <f t="array" aca="1" ref="J152" ca="1">IFERROR(INDIRECT(CONCATENATE($R$1,ADDRESS($R152,J$149,4))),0)</f>
        <v>0</v>
      </c>
      <c r="K152" s="541" cm="1">
        <f t="array" aca="1" ref="K152" ca="1">IFERROR(INDIRECT(CONCATENATE($R$1,ADDRESS($R152,K$149,4))),0)</f>
        <v>0</v>
      </c>
      <c r="L152" s="541" cm="1">
        <f t="array" aca="1" ref="L152" ca="1">IFERROR(INDIRECT(CONCATENATE($R$1,ADDRESS($R152,L$149,4))),0)</f>
        <v>0</v>
      </c>
      <c r="M152" s="541" cm="1">
        <f t="array" aca="1" ref="M152" ca="1">IFERROR(INDIRECT(CONCATENATE($R$1,ADDRESS($R152,M$149,4))),0)</f>
        <v>0</v>
      </c>
      <c r="N152" s="541" cm="1">
        <f t="array" aca="1" ref="N152" ca="1">IFERROR(INDIRECT(CONCATENATE($R$1,ADDRESS($R152,N$149,4))),0)</f>
        <v>0</v>
      </c>
      <c r="O152" s="542"/>
      <c r="R152" s="60">
        <f>R116</f>
        <v>311</v>
      </c>
    </row>
    <row r="153" spans="2:18" x14ac:dyDescent="0.3">
      <c r="B153" s="537" t="str">
        <f t="shared" ref="B153:B161" si="41">B117</f>
        <v>Incoming payments (net)</v>
      </c>
      <c r="C153" s="543"/>
      <c r="D153" s="543"/>
      <c r="E153" s="543"/>
      <c r="F153" s="543"/>
      <c r="G153" s="543"/>
      <c r="H153" s="543"/>
      <c r="I153" s="543"/>
      <c r="J153" s="543"/>
      <c r="K153" s="543"/>
      <c r="L153" s="543"/>
      <c r="M153" s="543"/>
      <c r="N153" s="543"/>
      <c r="O153" s="544"/>
      <c r="R153" s="60"/>
    </row>
    <row r="154" spans="2:18" x14ac:dyDescent="0.3">
      <c r="B154" s="545" t="str">
        <f t="shared" si="41"/>
        <v>Cash/Bank</v>
      </c>
      <c r="C154" s="227" cm="1">
        <f t="array" aca="1" ref="C154" ca="1">IFERROR(INDIRECT(CONCATENATE($R$1,ADDRESS($R154,C$149,4))),0)</f>
        <v>0</v>
      </c>
      <c r="D154" s="227" cm="1">
        <f t="array" aca="1" ref="D154" ca="1">IFERROR(INDIRECT(CONCATENATE($R$1,ADDRESS($R154,D$149,4))),0)</f>
        <v>0</v>
      </c>
      <c r="E154" s="227" cm="1">
        <f t="array" aca="1" ref="E154" ca="1">IFERROR(INDIRECT(CONCATENATE($R$1,ADDRESS($R154,E$149,4))),0)</f>
        <v>0</v>
      </c>
      <c r="F154" s="227" cm="1">
        <f t="array" aca="1" ref="F154" ca="1">IFERROR(INDIRECT(CONCATENATE($R$1,ADDRESS($R154,F$149,4))),0)</f>
        <v>0</v>
      </c>
      <c r="G154" s="227" cm="1">
        <f t="array" aca="1" ref="G154" ca="1">IFERROR(INDIRECT(CONCATENATE($R$1,ADDRESS($R154,G$149,4))),0)</f>
        <v>0</v>
      </c>
      <c r="H154" s="227" cm="1">
        <f t="array" aca="1" ref="H154" ca="1">IFERROR(INDIRECT(CONCATENATE($R$1,ADDRESS($R154,H$149,4))),0)</f>
        <v>0</v>
      </c>
      <c r="I154" s="227" cm="1">
        <f t="array" aca="1" ref="I154" ca="1">IFERROR(INDIRECT(CONCATENATE($R$1,ADDRESS($R154,I$149,4))),0)</f>
        <v>0</v>
      </c>
      <c r="J154" s="227" cm="1">
        <f t="array" aca="1" ref="J154" ca="1">IFERROR(INDIRECT(CONCATENATE($R$1,ADDRESS($R154,J$149,4))),0)</f>
        <v>0</v>
      </c>
      <c r="K154" s="227" cm="1">
        <f t="array" aca="1" ref="K154" ca="1">IFERROR(INDIRECT(CONCATENATE($R$1,ADDRESS($R154,K$149,4))),0)</f>
        <v>0</v>
      </c>
      <c r="L154" s="227" cm="1">
        <f t="array" aca="1" ref="L154" ca="1">IFERROR(INDIRECT(CONCATENATE($R$1,ADDRESS($R154,L$149,4))),0)</f>
        <v>0</v>
      </c>
      <c r="M154" s="227" cm="1">
        <f t="array" aca="1" ref="M154" ca="1">IFERROR(INDIRECT(CONCATENATE($R$1,ADDRESS($R154,M$149,4))),0)</f>
        <v>0</v>
      </c>
      <c r="N154" s="227" cm="1">
        <f t="array" aca="1" ref="N154" ca="1">IFERROR(INDIRECT(CONCATENATE($R$1,ADDRESS($R154,N$149,4))),0)</f>
        <v>0</v>
      </c>
      <c r="O154" s="546">
        <f ca="1">SUM(C154:N154)</f>
        <v>0</v>
      </c>
      <c r="R154" s="60">
        <f t="shared" ref="R154:R160" si="42">R118</f>
        <v>313</v>
      </c>
    </row>
    <row r="155" spans="2:18" x14ac:dyDescent="0.3">
      <c r="B155" s="547" t="str">
        <f t="shared" si="41"/>
        <v>from incoming receivables</v>
      </c>
      <c r="C155" s="541" cm="1">
        <f t="array" aca="1" ref="C155" ca="1">IFERROR(INDIRECT(CONCATENATE($R$1,ADDRESS($R155,C$149,4))),0)</f>
        <v>0</v>
      </c>
      <c r="D155" s="541" cm="1">
        <f t="array" aca="1" ref="D155" ca="1">IFERROR(INDIRECT(CONCATENATE($R$1,ADDRESS($R155,D$149,4))),0)</f>
        <v>0</v>
      </c>
      <c r="E155" s="541" cm="1">
        <f t="array" aca="1" ref="E155" ca="1">IFERROR(INDIRECT(CONCATENATE($R$1,ADDRESS($R155,E$149,4))),0)</f>
        <v>0</v>
      </c>
      <c r="F155" s="541" cm="1">
        <f t="array" aca="1" ref="F155" ca="1">IFERROR(INDIRECT(CONCATENATE($R$1,ADDRESS($R155,F$149,4))),0)</f>
        <v>0</v>
      </c>
      <c r="G155" s="541" cm="1">
        <f t="array" aca="1" ref="G155" ca="1">IFERROR(INDIRECT(CONCATENATE($R$1,ADDRESS($R155,G$149,4))),0)</f>
        <v>0</v>
      </c>
      <c r="H155" s="541" cm="1">
        <f t="array" aca="1" ref="H155" ca="1">IFERROR(INDIRECT(CONCATENATE($R$1,ADDRESS($R155,H$149,4))),0)</f>
        <v>0</v>
      </c>
      <c r="I155" s="541" cm="1">
        <f t="array" aca="1" ref="I155" ca="1">IFERROR(INDIRECT(CONCATENATE($R$1,ADDRESS($R155,I$149,4))),0)</f>
        <v>0</v>
      </c>
      <c r="J155" s="541" cm="1">
        <f t="array" aca="1" ref="J155" ca="1">IFERROR(INDIRECT(CONCATENATE($R$1,ADDRESS($R155,J$149,4))),0)</f>
        <v>0</v>
      </c>
      <c r="K155" s="541" cm="1">
        <f t="array" aca="1" ref="K155" ca="1">IFERROR(INDIRECT(CONCATENATE($R$1,ADDRESS($R155,K$149,4))),0)</f>
        <v>0</v>
      </c>
      <c r="L155" s="541" cm="1">
        <f t="array" aca="1" ref="L155" ca="1">IFERROR(INDIRECT(CONCATENATE($R$1,ADDRESS($R155,L$149,4))),0)</f>
        <v>0</v>
      </c>
      <c r="M155" s="541" cm="1">
        <f t="array" aca="1" ref="M155" ca="1">IFERROR(INDIRECT(CONCATENATE($R$1,ADDRESS($R155,M$149,4))),0)</f>
        <v>0</v>
      </c>
      <c r="N155" s="541" cm="1">
        <f t="array" aca="1" ref="N155" ca="1">IFERROR(INDIRECT(CONCATENATE($R$1,ADDRESS($R155,N$149,4))),0)</f>
        <v>0</v>
      </c>
      <c r="O155" s="546">
        <f ca="1">SUM(C155:N155)</f>
        <v>0</v>
      </c>
      <c r="R155" s="60">
        <f t="shared" si="42"/>
        <v>314</v>
      </c>
    </row>
    <row r="156" spans="2:18" x14ac:dyDescent="0.3">
      <c r="B156" s="547" t="str">
        <f t="shared" si="41"/>
        <v>VAT revenue</v>
      </c>
      <c r="C156" s="541" cm="1">
        <f t="array" aca="1" ref="C156" ca="1">IFERROR(INDIRECT(CONCATENATE($R$1,ADDRESS($R156,C$149,4))),0)</f>
        <v>0</v>
      </c>
      <c r="D156" s="541" cm="1">
        <f t="array" aca="1" ref="D156" ca="1">IFERROR(INDIRECT(CONCATENATE($R$1,ADDRESS($R156,D$149,4))),0)</f>
        <v>0</v>
      </c>
      <c r="E156" s="541" cm="1">
        <f t="array" aca="1" ref="E156" ca="1">IFERROR(INDIRECT(CONCATENATE($R$1,ADDRESS($R156,E$149,4))),0)</f>
        <v>0</v>
      </c>
      <c r="F156" s="541" cm="1">
        <f t="array" aca="1" ref="F156" ca="1">IFERROR(INDIRECT(CONCATENATE($R$1,ADDRESS($R156,F$149,4))),0)</f>
        <v>0</v>
      </c>
      <c r="G156" s="541" cm="1">
        <f t="array" aca="1" ref="G156" ca="1">IFERROR(INDIRECT(CONCATENATE($R$1,ADDRESS($R156,G$149,4))),0)</f>
        <v>0</v>
      </c>
      <c r="H156" s="541" cm="1">
        <f t="array" aca="1" ref="H156" ca="1">IFERROR(INDIRECT(CONCATENATE($R$1,ADDRESS($R156,H$149,4))),0)</f>
        <v>0</v>
      </c>
      <c r="I156" s="541" cm="1">
        <f t="array" aca="1" ref="I156" ca="1">IFERROR(INDIRECT(CONCATENATE($R$1,ADDRESS($R156,I$149,4))),0)</f>
        <v>0</v>
      </c>
      <c r="J156" s="541" cm="1">
        <f t="array" aca="1" ref="J156" ca="1">IFERROR(INDIRECT(CONCATENATE($R$1,ADDRESS($R156,J$149,4))),0)</f>
        <v>0</v>
      </c>
      <c r="K156" s="541" cm="1">
        <f t="array" aca="1" ref="K156" ca="1">IFERROR(INDIRECT(CONCATENATE($R$1,ADDRESS($R156,K$149,4))),0)</f>
        <v>0</v>
      </c>
      <c r="L156" s="541" cm="1">
        <f t="array" aca="1" ref="L156" ca="1">IFERROR(INDIRECT(CONCATENATE($R$1,ADDRESS($R156,L$149,4))),0)</f>
        <v>0</v>
      </c>
      <c r="M156" s="541" cm="1">
        <f t="array" aca="1" ref="M156" ca="1">IFERROR(INDIRECT(CONCATENATE($R$1,ADDRESS($R156,M$149,4))),0)</f>
        <v>0</v>
      </c>
      <c r="N156" s="541" cm="1">
        <f t="array" aca="1" ref="N156" ca="1">IFERROR(INDIRECT(CONCATENATE($R$1,ADDRESS($R156,N$149,4))),0)</f>
        <v>0</v>
      </c>
      <c r="O156" s="546">
        <f t="shared" ref="O156:O161" ca="1" si="43">SUM(C156:N156)</f>
        <v>0</v>
      </c>
      <c r="R156" s="60">
        <f t="shared" si="42"/>
        <v>315</v>
      </c>
    </row>
    <row r="157" spans="2:18" x14ac:dyDescent="0.3">
      <c r="B157" s="548" t="str">
        <f t="shared" si="41"/>
        <v>Funds from credit</v>
      </c>
      <c r="C157" s="549" cm="1">
        <f t="array" aca="1" ref="C157" ca="1">IFERROR(INDIRECT(CONCATENATE($R$1,ADDRESS($R157,C$149,4))),0)</f>
        <v>0</v>
      </c>
      <c r="D157" s="549" cm="1">
        <f t="array" aca="1" ref="D157" ca="1">IFERROR(INDIRECT(CONCATENATE($R$1,ADDRESS($R157,D$149,4))),0)</f>
        <v>0</v>
      </c>
      <c r="E157" s="549" cm="1">
        <f t="array" aca="1" ref="E157" ca="1">IFERROR(INDIRECT(CONCATENATE($R$1,ADDRESS($R157,E$149,4))),0)</f>
        <v>0</v>
      </c>
      <c r="F157" s="549" cm="1">
        <f t="array" aca="1" ref="F157" ca="1">IFERROR(INDIRECT(CONCATENATE($R$1,ADDRESS($R157,F$149,4))),0)</f>
        <v>0</v>
      </c>
      <c r="G157" s="549" cm="1">
        <f t="array" aca="1" ref="G157" ca="1">IFERROR(INDIRECT(CONCATENATE($R$1,ADDRESS($R157,G$149,4))),0)</f>
        <v>0</v>
      </c>
      <c r="H157" s="549" cm="1">
        <f t="array" aca="1" ref="H157" ca="1">IFERROR(INDIRECT(CONCATENATE($R$1,ADDRESS($R157,H$149,4))),0)</f>
        <v>0</v>
      </c>
      <c r="I157" s="549" cm="1">
        <f t="array" aca="1" ref="I157" ca="1">IFERROR(INDIRECT(CONCATENATE($R$1,ADDRESS($R157,I$149,4))),0)</f>
        <v>0</v>
      </c>
      <c r="J157" s="549" cm="1">
        <f t="array" aca="1" ref="J157" ca="1">IFERROR(INDIRECT(CONCATENATE($R$1,ADDRESS($R157,J$149,4))),0)</f>
        <v>0</v>
      </c>
      <c r="K157" s="549" cm="1">
        <f t="array" aca="1" ref="K157" ca="1">IFERROR(INDIRECT(CONCATENATE($R$1,ADDRESS($R157,K$149,4))),0)</f>
        <v>0</v>
      </c>
      <c r="L157" s="549" cm="1">
        <f t="array" aca="1" ref="L157" ca="1">IFERROR(INDIRECT(CONCATENATE($R$1,ADDRESS($R157,L$149,4))),0)</f>
        <v>0</v>
      </c>
      <c r="M157" s="549" cm="1">
        <f t="array" aca="1" ref="M157" ca="1">IFERROR(INDIRECT(CONCATENATE($R$1,ADDRESS($R157,M$149,4))),0)</f>
        <v>0</v>
      </c>
      <c r="N157" s="549" cm="1">
        <f t="array" aca="1" ref="N157" ca="1">IFERROR(INDIRECT(CONCATENATE($R$1,ADDRESS($R157,N$149,4))),0)</f>
        <v>0</v>
      </c>
      <c r="O157" s="546">
        <f t="shared" ca="1" si="43"/>
        <v>0</v>
      </c>
      <c r="R157" s="60">
        <f t="shared" si="42"/>
        <v>316</v>
      </c>
    </row>
    <row r="158" spans="2:18" x14ac:dyDescent="0.3">
      <c r="B158" s="548" t="str">
        <f t="shared" si="41"/>
        <v>VAT refund</v>
      </c>
      <c r="C158" s="549" cm="1">
        <f t="array" aca="1" ref="C158" ca="1">IFERROR(INDIRECT(CONCATENATE($R$1,ADDRESS($R158,C$149,4))),0)</f>
        <v>0</v>
      </c>
      <c r="D158" s="549" cm="1">
        <f t="array" aca="1" ref="D158" ca="1">IFERROR(INDIRECT(CONCATENATE($R$1,ADDRESS($R158,D$149,4))),0)</f>
        <v>0</v>
      </c>
      <c r="E158" s="549" cm="1">
        <f t="array" aca="1" ref="E158" ca="1">IFERROR(INDIRECT(CONCATENATE($R$1,ADDRESS($R158,E$149,4))),0)</f>
        <v>0</v>
      </c>
      <c r="F158" s="549" cm="1">
        <f t="array" aca="1" ref="F158" ca="1">IFERROR(INDIRECT(CONCATENATE($R$1,ADDRESS($R158,F$149,4))),0)</f>
        <v>0</v>
      </c>
      <c r="G158" s="549" cm="1">
        <f t="array" aca="1" ref="G158" ca="1">IFERROR(INDIRECT(CONCATENATE($R$1,ADDRESS($R158,G$149,4))),0)</f>
        <v>0</v>
      </c>
      <c r="H158" s="549" cm="1">
        <f t="array" aca="1" ref="H158" ca="1">IFERROR(INDIRECT(CONCATENATE($R$1,ADDRESS($R158,H$149,4))),0)</f>
        <v>0</v>
      </c>
      <c r="I158" s="549" cm="1">
        <f t="array" aca="1" ref="I158" ca="1">IFERROR(INDIRECT(CONCATENATE($R$1,ADDRESS($R158,I$149,4))),0)</f>
        <v>0</v>
      </c>
      <c r="J158" s="549" cm="1">
        <f t="array" aca="1" ref="J158" ca="1">IFERROR(INDIRECT(CONCATENATE($R$1,ADDRESS($R158,J$149,4))),0)</f>
        <v>0</v>
      </c>
      <c r="K158" s="549" cm="1">
        <f t="array" aca="1" ref="K158" ca="1">IFERROR(INDIRECT(CONCATENATE($R$1,ADDRESS($R158,K$149,4))),0)</f>
        <v>0</v>
      </c>
      <c r="L158" s="549" cm="1">
        <f t="array" aca="1" ref="L158" ca="1">IFERROR(INDIRECT(CONCATENATE($R$1,ADDRESS($R158,L$149,4))),0)</f>
        <v>0</v>
      </c>
      <c r="M158" s="549" cm="1">
        <f t="array" aca="1" ref="M158" ca="1">IFERROR(INDIRECT(CONCATENATE($R$1,ADDRESS($R158,M$149,4))),0)</f>
        <v>0</v>
      </c>
      <c r="N158" s="549" cm="1">
        <f t="array" aca="1" ref="N158" ca="1">IFERROR(INDIRECT(CONCATENATE($R$1,ADDRESS($R158,N$149,4))),0)</f>
        <v>0</v>
      </c>
      <c r="O158" s="546">
        <f t="shared" ca="1" si="43"/>
        <v>0</v>
      </c>
      <c r="R158" s="60">
        <f t="shared" si="42"/>
        <v>317</v>
      </c>
    </row>
    <row r="159" spans="2:18" x14ac:dyDescent="0.3">
      <c r="B159" s="548" t="str">
        <f t="shared" si="41"/>
        <v>Other</v>
      </c>
      <c r="C159" s="549" cm="1">
        <f t="array" aca="1" ref="C159" ca="1">IFERROR(INDIRECT(CONCATENATE($R$1,ADDRESS($R159,C$149,4))),0)</f>
        <v>0</v>
      </c>
      <c r="D159" s="549" cm="1">
        <f t="array" aca="1" ref="D159" ca="1">IFERROR(INDIRECT(CONCATENATE($R$1,ADDRESS($R159,D$149,4))),0)</f>
        <v>0</v>
      </c>
      <c r="E159" s="549" cm="1">
        <f t="array" aca="1" ref="E159" ca="1">IFERROR(INDIRECT(CONCATENATE($R$1,ADDRESS($R159,E$149,4))),0)</f>
        <v>0</v>
      </c>
      <c r="F159" s="549" cm="1">
        <f t="array" aca="1" ref="F159" ca="1">IFERROR(INDIRECT(CONCATENATE($R$1,ADDRESS($R159,F$149,4))),0)</f>
        <v>0</v>
      </c>
      <c r="G159" s="549" cm="1">
        <f t="array" aca="1" ref="G159" ca="1">IFERROR(INDIRECT(CONCATENATE($R$1,ADDRESS($R159,G$149,4))),0)</f>
        <v>0</v>
      </c>
      <c r="H159" s="549" cm="1">
        <f t="array" aca="1" ref="H159" ca="1">IFERROR(INDIRECT(CONCATENATE($R$1,ADDRESS($R159,H$149,4))),0)</f>
        <v>0</v>
      </c>
      <c r="I159" s="549" cm="1">
        <f t="array" aca="1" ref="I159" ca="1">IFERROR(INDIRECT(CONCATENATE($R$1,ADDRESS($R159,I$149,4))),0)</f>
        <v>0</v>
      </c>
      <c r="J159" s="549" cm="1">
        <f t="array" aca="1" ref="J159" ca="1">IFERROR(INDIRECT(CONCATENATE($R$1,ADDRESS($R159,J$149,4))),0)</f>
        <v>0</v>
      </c>
      <c r="K159" s="549" cm="1">
        <f t="array" aca="1" ref="K159" ca="1">IFERROR(INDIRECT(CONCATENATE($R$1,ADDRESS($R159,K$149,4))),0)</f>
        <v>0</v>
      </c>
      <c r="L159" s="549" cm="1">
        <f t="array" aca="1" ref="L159" ca="1">IFERROR(INDIRECT(CONCATENATE($R$1,ADDRESS($R159,L$149,4))),0)</f>
        <v>0</v>
      </c>
      <c r="M159" s="549" cm="1">
        <f t="array" aca="1" ref="M159" ca="1">IFERROR(INDIRECT(CONCATENATE($R$1,ADDRESS($R159,M$149,4))),0)</f>
        <v>0</v>
      </c>
      <c r="N159" s="549" cm="1">
        <f t="array" aca="1" ref="N159" ca="1">IFERROR(INDIRECT(CONCATENATE($R$1,ADDRESS($R159,N$149,4))),0)</f>
        <v>0</v>
      </c>
      <c r="O159" s="546">
        <f t="shared" ca="1" si="43"/>
        <v>0</v>
      </c>
      <c r="R159" s="60">
        <f t="shared" si="42"/>
        <v>318</v>
      </c>
    </row>
    <row r="160" spans="2:18" x14ac:dyDescent="0.3">
      <c r="B160" s="548" t="str">
        <f t="shared" si="41"/>
        <v>Start-up grant</v>
      </c>
      <c r="C160" s="549" cm="1">
        <f t="array" aca="1" ref="C160" ca="1">IFERROR(INDIRECT(CONCATENATE($R$1,ADDRESS($R160,C$149,4))),0)</f>
        <v>0</v>
      </c>
      <c r="D160" s="549" cm="1">
        <f t="array" aca="1" ref="D160" ca="1">IFERROR(INDIRECT(CONCATENATE($R$1,ADDRESS($R160,D$149,4))),0)</f>
        <v>0</v>
      </c>
      <c r="E160" s="549" cm="1">
        <f t="array" aca="1" ref="E160" ca="1">IFERROR(INDIRECT(CONCATENATE($R$1,ADDRESS($R160,E$149,4))),0)</f>
        <v>0</v>
      </c>
      <c r="F160" s="549" cm="1">
        <f t="array" aca="1" ref="F160" ca="1">IFERROR(INDIRECT(CONCATENATE($R$1,ADDRESS($R160,F$149,4))),0)</f>
        <v>0</v>
      </c>
      <c r="G160" s="549" cm="1">
        <f t="array" aca="1" ref="G160" ca="1">IFERROR(INDIRECT(CONCATENATE($R$1,ADDRESS($R160,G$149,4))),0)</f>
        <v>0</v>
      </c>
      <c r="H160" s="549" cm="1">
        <f t="array" aca="1" ref="H160" ca="1">IFERROR(INDIRECT(CONCATENATE($R$1,ADDRESS($R160,H$149,4))),0)</f>
        <v>0</v>
      </c>
      <c r="I160" s="549" cm="1">
        <f t="array" aca="1" ref="I160" ca="1">IFERROR(INDIRECT(CONCATENATE($R$1,ADDRESS($R160,I$149,4))),0)</f>
        <v>0</v>
      </c>
      <c r="J160" s="549" cm="1">
        <f t="array" aca="1" ref="J160" ca="1">IFERROR(INDIRECT(CONCATENATE($R$1,ADDRESS($R160,J$149,4))),0)</f>
        <v>0</v>
      </c>
      <c r="K160" s="549" cm="1">
        <f t="array" aca="1" ref="K160" ca="1">IFERROR(INDIRECT(CONCATENATE($R$1,ADDRESS($R160,K$149,4))),0)</f>
        <v>0</v>
      </c>
      <c r="L160" s="549" cm="1">
        <f t="array" aca="1" ref="L160" ca="1">IFERROR(INDIRECT(CONCATENATE($R$1,ADDRESS($R160,L$149,4))),0)</f>
        <v>0</v>
      </c>
      <c r="M160" s="549" cm="1">
        <f t="array" aca="1" ref="M160" ca="1">IFERROR(INDIRECT(CONCATENATE($R$1,ADDRESS($R160,M$149,4))),0)</f>
        <v>0</v>
      </c>
      <c r="N160" s="549" cm="1">
        <f t="array" aca="1" ref="N160" ca="1">IFERROR(INDIRECT(CONCATENATE($R$1,ADDRESS($R160,N$149,4))),0)</f>
        <v>0</v>
      </c>
      <c r="O160" s="546">
        <f t="shared" ca="1" si="43"/>
        <v>0</v>
      </c>
      <c r="R160" s="60">
        <f t="shared" si="42"/>
        <v>319</v>
      </c>
    </row>
    <row r="161" spans="2:18" x14ac:dyDescent="0.3">
      <c r="B161" s="550" t="str">
        <f t="shared" si="41"/>
        <v>Total incoming payments</v>
      </c>
      <c r="C161" s="543">
        <f t="shared" ref="C161:N161" ca="1" si="44">SUM(C153:C160)</f>
        <v>0</v>
      </c>
      <c r="D161" s="543">
        <f t="shared" ca="1" si="44"/>
        <v>0</v>
      </c>
      <c r="E161" s="543">
        <f t="shared" ca="1" si="44"/>
        <v>0</v>
      </c>
      <c r="F161" s="543">
        <f t="shared" ca="1" si="44"/>
        <v>0</v>
      </c>
      <c r="G161" s="543">
        <f t="shared" ca="1" si="44"/>
        <v>0</v>
      </c>
      <c r="H161" s="543">
        <f t="shared" ca="1" si="44"/>
        <v>0</v>
      </c>
      <c r="I161" s="543">
        <f t="shared" ca="1" si="44"/>
        <v>0</v>
      </c>
      <c r="J161" s="543">
        <f t="shared" ca="1" si="44"/>
        <v>0</v>
      </c>
      <c r="K161" s="543">
        <f t="shared" ca="1" si="44"/>
        <v>0</v>
      </c>
      <c r="L161" s="543">
        <f t="shared" ca="1" si="44"/>
        <v>0</v>
      </c>
      <c r="M161" s="543">
        <f t="shared" ca="1" si="44"/>
        <v>0</v>
      </c>
      <c r="N161" s="543">
        <f t="shared" ca="1" si="44"/>
        <v>0</v>
      </c>
      <c r="O161" s="551">
        <f t="shared" ca="1" si="43"/>
        <v>0</v>
      </c>
      <c r="R161" s="60"/>
    </row>
    <row r="162" spans="2:18" x14ac:dyDescent="0.3">
      <c r="B162" s="552"/>
      <c r="C162" s="553"/>
      <c r="D162" s="553"/>
      <c r="E162" s="553"/>
      <c r="F162" s="553"/>
      <c r="G162" s="553"/>
      <c r="H162" s="553"/>
      <c r="I162" s="553"/>
      <c r="J162" s="553"/>
      <c r="K162" s="553"/>
      <c r="L162" s="553"/>
      <c r="M162" s="553"/>
      <c r="N162" s="553"/>
      <c r="O162" s="554"/>
      <c r="R162" s="60"/>
    </row>
    <row r="163" spans="2:18" x14ac:dyDescent="0.3">
      <c r="B163" s="555" t="str">
        <f t="shared" ref="B163:B178" si="45">B127</f>
        <v>Payments (net)</v>
      </c>
      <c r="C163" s="543"/>
      <c r="D163" s="543"/>
      <c r="E163" s="543"/>
      <c r="F163" s="543"/>
      <c r="G163" s="543"/>
      <c r="H163" s="543"/>
      <c r="I163" s="543"/>
      <c r="J163" s="543"/>
      <c r="K163" s="543"/>
      <c r="L163" s="543"/>
      <c r="M163" s="543"/>
      <c r="N163" s="543"/>
      <c r="O163" s="544"/>
      <c r="R163" s="60"/>
    </row>
    <row r="164" spans="2:18" x14ac:dyDescent="0.3">
      <c r="B164" s="545" t="str">
        <f t="shared" si="45"/>
        <v>Purchase of goods</v>
      </c>
      <c r="C164" s="549" cm="1">
        <f t="array" aca="1" ref="C164" ca="1">IFERROR(INDIRECT(CONCATENATE($R$1,ADDRESS($R164,C$149,4))),0)</f>
        <v>0</v>
      </c>
      <c r="D164" s="549" cm="1">
        <f t="array" aca="1" ref="D164" ca="1">IFERROR(INDIRECT(CONCATENATE($R$1,ADDRESS($R164,D$149,4))),0)</f>
        <v>0</v>
      </c>
      <c r="E164" s="549" cm="1">
        <f t="array" aca="1" ref="E164" ca="1">IFERROR(INDIRECT(CONCATENATE($R$1,ADDRESS($R164,E$149,4))),0)</f>
        <v>0</v>
      </c>
      <c r="F164" s="549" cm="1">
        <f t="array" aca="1" ref="F164" ca="1">IFERROR(INDIRECT(CONCATENATE($R$1,ADDRESS($R164,F$149,4))),0)</f>
        <v>0</v>
      </c>
      <c r="G164" s="549" cm="1">
        <f t="array" aca="1" ref="G164" ca="1">IFERROR(INDIRECT(CONCATENATE($R$1,ADDRESS($R164,G$149,4))),0)</f>
        <v>0</v>
      </c>
      <c r="H164" s="549" cm="1">
        <f t="array" aca="1" ref="H164" ca="1">IFERROR(INDIRECT(CONCATENATE($R$1,ADDRESS($R164,H$149,4))),0)</f>
        <v>0</v>
      </c>
      <c r="I164" s="549" cm="1">
        <f t="array" aca="1" ref="I164" ca="1">IFERROR(INDIRECT(CONCATENATE($R$1,ADDRESS($R164,I$149,4))),0)</f>
        <v>0</v>
      </c>
      <c r="J164" s="549" cm="1">
        <f t="array" aca="1" ref="J164" ca="1">IFERROR(INDIRECT(CONCATENATE($R$1,ADDRESS($R164,J$149,4))),0)</f>
        <v>0</v>
      </c>
      <c r="K164" s="549" cm="1">
        <f t="array" aca="1" ref="K164" ca="1">IFERROR(INDIRECT(CONCATENATE($R$1,ADDRESS($R164,K$149,4))),0)</f>
        <v>0</v>
      </c>
      <c r="L164" s="549" cm="1">
        <f t="array" aca="1" ref="L164" ca="1">IFERROR(INDIRECT(CONCATENATE($R$1,ADDRESS($R164,L$149,4))),0)</f>
        <v>0</v>
      </c>
      <c r="M164" s="549" cm="1">
        <f t="array" aca="1" ref="M164" ca="1">IFERROR(INDIRECT(CONCATENATE($R$1,ADDRESS($R164,M$149,4))),0)</f>
        <v>0</v>
      </c>
      <c r="N164" s="549" cm="1">
        <f t="array" aca="1" ref="N164" ca="1">IFERROR(INDIRECT(CONCATENATE($R$1,ADDRESS($R164,N$149,4))),0)</f>
        <v>0</v>
      </c>
      <c r="O164" s="546">
        <f t="shared" ref="O164:O177" ca="1" si="46">SUM(C164:N164)</f>
        <v>0</v>
      </c>
      <c r="R164" s="60">
        <f t="shared" ref="R164:R177" si="47">R128</f>
        <v>323</v>
      </c>
    </row>
    <row r="165" spans="2:18" x14ac:dyDescent="0.3">
      <c r="B165" s="545" t="str">
        <f t="shared" si="45"/>
        <v>Third-party services</v>
      </c>
      <c r="C165" s="549" cm="1">
        <f t="array" aca="1" ref="C165" ca="1">IFERROR(INDIRECT(CONCATENATE($R$1,ADDRESS($R165,C$149,4))),0)</f>
        <v>0</v>
      </c>
      <c r="D165" s="549" cm="1">
        <f t="array" aca="1" ref="D165" ca="1">IFERROR(INDIRECT(CONCATENATE($R$1,ADDRESS($R165,D$149,4))),0)</f>
        <v>0</v>
      </c>
      <c r="E165" s="549" cm="1">
        <f t="array" aca="1" ref="E165" ca="1">IFERROR(INDIRECT(CONCATENATE($R$1,ADDRESS($R165,E$149,4))),0)</f>
        <v>0</v>
      </c>
      <c r="F165" s="549" cm="1">
        <f t="array" aca="1" ref="F165" ca="1">IFERROR(INDIRECT(CONCATENATE($R$1,ADDRESS($R165,F$149,4))),0)</f>
        <v>0</v>
      </c>
      <c r="G165" s="549" cm="1">
        <f t="array" aca="1" ref="G165" ca="1">IFERROR(INDIRECT(CONCATENATE($R$1,ADDRESS($R165,G$149,4))),0)</f>
        <v>0</v>
      </c>
      <c r="H165" s="549" cm="1">
        <f t="array" aca="1" ref="H165" ca="1">IFERROR(INDIRECT(CONCATENATE($R$1,ADDRESS($R165,H$149,4))),0)</f>
        <v>0</v>
      </c>
      <c r="I165" s="549" cm="1">
        <f t="array" aca="1" ref="I165" ca="1">IFERROR(INDIRECT(CONCATENATE($R$1,ADDRESS($R165,I$149,4))),0)</f>
        <v>0</v>
      </c>
      <c r="J165" s="549" cm="1">
        <f t="array" aca="1" ref="J165" ca="1">IFERROR(INDIRECT(CONCATENATE($R$1,ADDRESS($R165,J$149,4))),0)</f>
        <v>0</v>
      </c>
      <c r="K165" s="549" cm="1">
        <f t="array" aca="1" ref="K165" ca="1">IFERROR(INDIRECT(CONCATENATE($R$1,ADDRESS($R165,K$149,4))),0)</f>
        <v>0</v>
      </c>
      <c r="L165" s="549" cm="1">
        <f t="array" aca="1" ref="L165" ca="1">IFERROR(INDIRECT(CONCATENATE($R$1,ADDRESS($R165,L$149,4))),0)</f>
        <v>0</v>
      </c>
      <c r="M165" s="549" cm="1">
        <f t="array" aca="1" ref="M165" ca="1">IFERROR(INDIRECT(CONCATENATE($R$1,ADDRESS($R165,M$149,4))),0)</f>
        <v>0</v>
      </c>
      <c r="N165" s="549" cm="1">
        <f t="array" aca="1" ref="N165" ca="1">IFERROR(INDIRECT(CONCATENATE($R$1,ADDRESS($R165,N$149,4))),0)</f>
        <v>0</v>
      </c>
      <c r="O165" s="546">
        <f t="shared" ca="1" si="46"/>
        <v>0</v>
      </c>
      <c r="R165" s="60">
        <f t="shared" si="47"/>
        <v>324</v>
      </c>
    </row>
    <row r="166" spans="2:18" x14ac:dyDescent="0.3">
      <c r="B166" s="545" t="str">
        <f t="shared" si="45"/>
        <v>VAT output (input tax)</v>
      </c>
      <c r="C166" s="549" cm="1">
        <f t="array" aca="1" ref="C166" ca="1">IFERROR(INDIRECT(CONCATENATE($R$1,ADDRESS($R166,C$149,4))),0)</f>
        <v>0</v>
      </c>
      <c r="D166" s="549" cm="1">
        <f t="array" aca="1" ref="D166" ca="1">IFERROR(INDIRECT(CONCATENATE($R$1,ADDRESS($R166,D$149,4))),0)</f>
        <v>0</v>
      </c>
      <c r="E166" s="549" cm="1">
        <f t="array" aca="1" ref="E166" ca="1">IFERROR(INDIRECT(CONCATENATE($R$1,ADDRESS($R166,E$149,4))),0)</f>
        <v>0</v>
      </c>
      <c r="F166" s="549" cm="1">
        <f t="array" aca="1" ref="F166" ca="1">IFERROR(INDIRECT(CONCATENATE($R$1,ADDRESS($R166,F$149,4))),0)</f>
        <v>0</v>
      </c>
      <c r="G166" s="549" cm="1">
        <f t="array" aca="1" ref="G166" ca="1">IFERROR(INDIRECT(CONCATENATE($R$1,ADDRESS($R166,G$149,4))),0)</f>
        <v>0</v>
      </c>
      <c r="H166" s="549" cm="1">
        <f t="array" aca="1" ref="H166" ca="1">IFERROR(INDIRECT(CONCATENATE($R$1,ADDRESS($R166,H$149,4))),0)</f>
        <v>0</v>
      </c>
      <c r="I166" s="549" cm="1">
        <f t="array" aca="1" ref="I166" ca="1">IFERROR(INDIRECT(CONCATENATE($R$1,ADDRESS($R166,I$149,4))),0)</f>
        <v>0</v>
      </c>
      <c r="J166" s="549" cm="1">
        <f t="array" aca="1" ref="J166" ca="1">IFERROR(INDIRECT(CONCATENATE($R$1,ADDRESS($R166,J$149,4))),0)</f>
        <v>0</v>
      </c>
      <c r="K166" s="549" cm="1">
        <f t="array" aca="1" ref="K166" ca="1">IFERROR(INDIRECT(CONCATENATE($R$1,ADDRESS($R166,K$149,4))),0)</f>
        <v>0</v>
      </c>
      <c r="L166" s="549" cm="1">
        <f t="array" aca="1" ref="L166" ca="1">IFERROR(INDIRECT(CONCATENATE($R$1,ADDRESS($R166,L$149,4))),0)</f>
        <v>0</v>
      </c>
      <c r="M166" s="549" cm="1">
        <f t="array" aca="1" ref="M166" ca="1">IFERROR(INDIRECT(CONCATENATE($R$1,ADDRESS($R166,M$149,4))),0)</f>
        <v>0</v>
      </c>
      <c r="N166" s="549" cm="1">
        <f t="array" aca="1" ref="N166" ca="1">IFERROR(INDIRECT(CONCATENATE($R$1,ADDRESS($R166,N$149,4))),0)</f>
        <v>0</v>
      </c>
      <c r="O166" s="546">
        <f t="shared" ca="1" si="46"/>
        <v>0</v>
      </c>
      <c r="R166" s="60">
        <f t="shared" si="47"/>
        <v>325</v>
      </c>
    </row>
    <row r="167" spans="2:18" hidden="1" x14ac:dyDescent="0.3">
      <c r="B167" s="556" t="str">
        <f t="shared" si="45"/>
        <v>Auxiliary line input tax</v>
      </c>
      <c r="C167" s="557" cm="1">
        <f t="array" aca="1" ref="C167" ca="1">IFERROR(INDIRECT(CONCATENATE($R$1,ADDRESS($R167,C$149,4))),0)</f>
        <v>0</v>
      </c>
      <c r="D167" s="557" cm="1">
        <f t="array" aca="1" ref="D167" ca="1">IFERROR(INDIRECT(CONCATENATE($R$1,ADDRESS($R167,D$149,4))),0)</f>
        <v>0</v>
      </c>
      <c r="E167" s="557" cm="1">
        <f t="array" aca="1" ref="E167" ca="1">IFERROR(INDIRECT(CONCATENATE($R$1,ADDRESS($R167,E$149,4))),0)</f>
        <v>0</v>
      </c>
      <c r="F167" s="557" cm="1">
        <f t="array" aca="1" ref="F167" ca="1">IFERROR(INDIRECT(CONCATENATE($R$1,ADDRESS($R167,F$149,4))),0)</f>
        <v>0</v>
      </c>
      <c r="G167" s="557" cm="1">
        <f t="array" aca="1" ref="G167" ca="1">IFERROR(INDIRECT(CONCATENATE($R$1,ADDRESS($R167,G$149,4))),0)</f>
        <v>0</v>
      </c>
      <c r="H167" s="557" cm="1">
        <f t="array" aca="1" ref="H167" ca="1">IFERROR(INDIRECT(CONCATENATE($R$1,ADDRESS($R167,H$149,4))),0)</f>
        <v>0</v>
      </c>
      <c r="I167" s="557" cm="1">
        <f t="array" aca="1" ref="I167" ca="1">IFERROR(INDIRECT(CONCATENATE($R$1,ADDRESS($R167,I$149,4))),0)</f>
        <v>0</v>
      </c>
      <c r="J167" s="557" cm="1">
        <f t="array" aca="1" ref="J167" ca="1">IFERROR(INDIRECT(CONCATENATE($R$1,ADDRESS($R167,J$149,4))),0)</f>
        <v>0</v>
      </c>
      <c r="K167" s="557" cm="1">
        <f t="array" aca="1" ref="K167" ca="1">IFERROR(INDIRECT(CONCATENATE($R$1,ADDRESS($R167,K$149,4))),0)</f>
        <v>0</v>
      </c>
      <c r="L167" s="557" cm="1">
        <f t="array" aca="1" ref="L167" ca="1">IFERROR(INDIRECT(CONCATENATE($R$1,ADDRESS($R167,L$149,4))),0)</f>
        <v>0</v>
      </c>
      <c r="M167" s="557" cm="1">
        <f t="array" aca="1" ref="M167" ca="1">IFERROR(INDIRECT(CONCATENATE($R$1,ADDRESS($R167,M$149,4))),0)</f>
        <v>0</v>
      </c>
      <c r="N167" s="557" cm="1">
        <f t="array" aca="1" ref="N167" ca="1">IFERROR(INDIRECT(CONCATENATE($R$1,ADDRESS($R167,N$149,4))),0)</f>
        <v>0</v>
      </c>
      <c r="O167" s="558">
        <f t="shared" ca="1" si="46"/>
        <v>0</v>
      </c>
      <c r="R167" s="60">
        <f t="shared" si="47"/>
        <v>326</v>
      </c>
    </row>
    <row r="168" spans="2:18" x14ac:dyDescent="0.3">
      <c r="B168" s="545" t="str">
        <f t="shared" si="45"/>
        <v>VAT tax liability to tax office</v>
      </c>
      <c r="C168" s="549" cm="1">
        <f t="array" aca="1" ref="C168" ca="1">IFERROR(INDIRECT(CONCATENATE($R$1,ADDRESS($R168,C$149,4))),0)</f>
        <v>0</v>
      </c>
      <c r="D168" s="549" cm="1">
        <f t="array" aca="1" ref="D168" ca="1">IFERROR(INDIRECT(CONCATENATE($R$1,ADDRESS($R168,D$149,4))),0)</f>
        <v>0</v>
      </c>
      <c r="E168" s="549" cm="1">
        <f t="array" aca="1" ref="E168" ca="1">IFERROR(INDIRECT(CONCATENATE($R$1,ADDRESS($R168,E$149,4))),0)</f>
        <v>0</v>
      </c>
      <c r="F168" s="549" cm="1">
        <f t="array" aca="1" ref="F168" ca="1">IFERROR(INDIRECT(CONCATENATE($R$1,ADDRESS($R168,F$149,4))),0)</f>
        <v>0</v>
      </c>
      <c r="G168" s="549" cm="1">
        <f t="array" aca="1" ref="G168" ca="1">IFERROR(INDIRECT(CONCATENATE($R$1,ADDRESS($R168,G$149,4))),0)</f>
        <v>0</v>
      </c>
      <c r="H168" s="549" cm="1">
        <f t="array" aca="1" ref="H168" ca="1">IFERROR(INDIRECT(CONCATENATE($R$1,ADDRESS($R168,H$149,4))),0)</f>
        <v>0</v>
      </c>
      <c r="I168" s="549" cm="1">
        <f t="array" aca="1" ref="I168" ca="1">IFERROR(INDIRECT(CONCATENATE($R$1,ADDRESS($R168,I$149,4))),0)</f>
        <v>0</v>
      </c>
      <c r="J168" s="549" cm="1">
        <f t="array" aca="1" ref="J168" ca="1">IFERROR(INDIRECT(CONCATENATE($R$1,ADDRESS($R168,J$149,4))),0)</f>
        <v>0</v>
      </c>
      <c r="K168" s="549" cm="1">
        <f t="array" aca="1" ref="K168" ca="1">IFERROR(INDIRECT(CONCATENATE($R$1,ADDRESS($R168,K$149,4))),0)</f>
        <v>0</v>
      </c>
      <c r="L168" s="549" cm="1">
        <f t="array" aca="1" ref="L168" ca="1">IFERROR(INDIRECT(CONCATENATE($R$1,ADDRESS($R168,L$149,4))),0)</f>
        <v>0</v>
      </c>
      <c r="M168" s="549" cm="1">
        <f t="array" aca="1" ref="M168" ca="1">IFERROR(INDIRECT(CONCATENATE($R$1,ADDRESS($R168,M$149,4))),0)</f>
        <v>0</v>
      </c>
      <c r="N168" s="549" cm="1">
        <f t="array" aca="1" ref="N168" ca="1">IFERROR(INDIRECT(CONCATENATE($R$1,ADDRESS($R168,N$149,4))),0)</f>
        <v>0</v>
      </c>
      <c r="O168" s="546">
        <f t="shared" ca="1" si="46"/>
        <v>0</v>
      </c>
      <c r="R168" s="60">
        <f t="shared" si="47"/>
        <v>327</v>
      </c>
    </row>
    <row r="169" spans="2:18" x14ac:dyDescent="0.3">
      <c r="B169" s="545" t="str">
        <f t="shared" si="45"/>
        <v>Operating costs</v>
      </c>
      <c r="C169" s="549" cm="1">
        <f t="array" aca="1" ref="C169" ca="1">IFERROR(INDIRECT(CONCATENATE($R$1,ADDRESS($R169,C$149,4))),0)</f>
        <v>0</v>
      </c>
      <c r="D169" s="549" cm="1">
        <f t="array" aca="1" ref="D169" ca="1">IFERROR(INDIRECT(CONCATENATE($R$1,ADDRESS($R169,D$149,4))),0)</f>
        <v>0</v>
      </c>
      <c r="E169" s="549" cm="1">
        <f t="array" aca="1" ref="E169" ca="1">IFERROR(INDIRECT(CONCATENATE($R$1,ADDRESS($R169,E$149,4))),0)</f>
        <v>0</v>
      </c>
      <c r="F169" s="549" cm="1">
        <f t="array" aca="1" ref="F169" ca="1">IFERROR(INDIRECT(CONCATENATE($R$1,ADDRESS($R169,F$149,4))),0)</f>
        <v>0</v>
      </c>
      <c r="G169" s="549" cm="1">
        <f t="array" aca="1" ref="G169" ca="1">IFERROR(INDIRECT(CONCATENATE($R$1,ADDRESS($R169,G$149,4))),0)</f>
        <v>0</v>
      </c>
      <c r="H169" s="549" cm="1">
        <f t="array" aca="1" ref="H169" ca="1">IFERROR(INDIRECT(CONCATENATE($R$1,ADDRESS($R169,H$149,4))),0)</f>
        <v>0</v>
      </c>
      <c r="I169" s="549" cm="1">
        <f t="array" aca="1" ref="I169" ca="1">IFERROR(INDIRECT(CONCATENATE($R$1,ADDRESS($R169,I$149,4))),0)</f>
        <v>0</v>
      </c>
      <c r="J169" s="549" cm="1">
        <f t="array" aca="1" ref="J169" ca="1">IFERROR(INDIRECT(CONCATENATE($R$1,ADDRESS($R169,J$149,4))),0)</f>
        <v>0</v>
      </c>
      <c r="K169" s="549" cm="1">
        <f t="array" aca="1" ref="K169" ca="1">IFERROR(INDIRECT(CONCATENATE($R$1,ADDRESS($R169,K$149,4))),0)</f>
        <v>0</v>
      </c>
      <c r="L169" s="549" cm="1">
        <f t="array" aca="1" ref="L169" ca="1">IFERROR(INDIRECT(CONCATENATE($R$1,ADDRESS($R169,L$149,4))),0)</f>
        <v>0</v>
      </c>
      <c r="M169" s="549" cm="1">
        <f t="array" aca="1" ref="M169" ca="1">IFERROR(INDIRECT(CONCATENATE($R$1,ADDRESS($R169,M$149,4))),0)</f>
        <v>0</v>
      </c>
      <c r="N169" s="549" cm="1">
        <f t="array" aca="1" ref="N169" ca="1">IFERROR(INDIRECT(CONCATENATE($R$1,ADDRESS($R169,N$149,4))),0)</f>
        <v>0</v>
      </c>
      <c r="O169" s="546">
        <f t="shared" ca="1" si="46"/>
        <v>0</v>
      </c>
      <c r="R169" s="60">
        <f t="shared" si="47"/>
        <v>328</v>
      </c>
    </row>
    <row r="170" spans="2:18" x14ac:dyDescent="0.3">
      <c r="B170" s="545" t="str">
        <f t="shared" si="45"/>
        <v>Investments</v>
      </c>
      <c r="C170" s="549" cm="1">
        <f t="array" aca="1" ref="C170" ca="1">IFERROR(INDIRECT(CONCATENATE($R$1,ADDRESS($R170,C$149,4))),0)</f>
        <v>0</v>
      </c>
      <c r="D170" s="549" cm="1">
        <f t="array" aca="1" ref="D170" ca="1">IFERROR(INDIRECT(CONCATENATE($R$1,ADDRESS($R170,D$149,4))),0)</f>
        <v>0</v>
      </c>
      <c r="E170" s="549" cm="1">
        <f t="array" aca="1" ref="E170" ca="1">IFERROR(INDIRECT(CONCATENATE($R$1,ADDRESS($R170,E$149,4))),0)</f>
        <v>0</v>
      </c>
      <c r="F170" s="549" cm="1">
        <f t="array" aca="1" ref="F170" ca="1">IFERROR(INDIRECT(CONCATENATE($R$1,ADDRESS($R170,F$149,4))),0)</f>
        <v>0</v>
      </c>
      <c r="G170" s="549" cm="1">
        <f t="array" aca="1" ref="G170" ca="1">IFERROR(INDIRECT(CONCATENATE($R$1,ADDRESS($R170,G$149,4))),0)</f>
        <v>0</v>
      </c>
      <c r="H170" s="549" cm="1">
        <f t="array" aca="1" ref="H170" ca="1">IFERROR(INDIRECT(CONCATENATE($R$1,ADDRESS($R170,H$149,4))),0)</f>
        <v>0</v>
      </c>
      <c r="I170" s="549" cm="1">
        <f t="array" aca="1" ref="I170" ca="1">IFERROR(INDIRECT(CONCATENATE($R$1,ADDRESS($R170,I$149,4))),0)</f>
        <v>0</v>
      </c>
      <c r="J170" s="549" cm="1">
        <f t="array" aca="1" ref="J170" ca="1">IFERROR(INDIRECT(CONCATENATE($R$1,ADDRESS($R170,J$149,4))),0)</f>
        <v>0</v>
      </c>
      <c r="K170" s="549" cm="1">
        <f t="array" aca="1" ref="K170" ca="1">IFERROR(INDIRECT(CONCATENATE($R$1,ADDRESS($R170,K$149,4))),0)</f>
        <v>0</v>
      </c>
      <c r="L170" s="549" cm="1">
        <f t="array" aca="1" ref="L170" ca="1">IFERROR(INDIRECT(CONCATENATE($R$1,ADDRESS($R170,L$149,4))),0)</f>
        <v>0</v>
      </c>
      <c r="M170" s="549" cm="1">
        <f t="array" aca="1" ref="M170" ca="1">IFERROR(INDIRECT(CONCATENATE($R$1,ADDRESS($R170,M$149,4))),0)</f>
        <v>0</v>
      </c>
      <c r="N170" s="549" cm="1">
        <f t="array" aca="1" ref="N170" ca="1">IFERROR(INDIRECT(CONCATENATE($R$1,ADDRESS($R170,N$149,4))),0)</f>
        <v>0</v>
      </c>
      <c r="O170" s="546">
        <f t="shared" ca="1" si="46"/>
        <v>0</v>
      </c>
      <c r="R170" s="60">
        <f t="shared" si="47"/>
        <v>329</v>
      </c>
    </row>
    <row r="171" spans="2:18" x14ac:dyDescent="0.3">
      <c r="B171" s="545" t="str">
        <f t="shared" si="45"/>
        <v>Total personnel costs</v>
      </c>
      <c r="C171" s="549" cm="1">
        <f t="array" aca="1" ref="C171" ca="1">IFERROR(INDIRECT(CONCATENATE($R$1,ADDRESS($R171,C$149,4))),0)</f>
        <v>0</v>
      </c>
      <c r="D171" s="549" cm="1">
        <f t="array" aca="1" ref="D171" ca="1">IFERROR(INDIRECT(CONCATENATE($R$1,ADDRESS($R171,D$149,4))),0)</f>
        <v>0</v>
      </c>
      <c r="E171" s="549" cm="1">
        <f t="array" aca="1" ref="E171" ca="1">IFERROR(INDIRECT(CONCATENATE($R$1,ADDRESS($R171,E$149,4))),0)</f>
        <v>0</v>
      </c>
      <c r="F171" s="549" cm="1">
        <f t="array" aca="1" ref="F171" ca="1">IFERROR(INDIRECT(CONCATENATE($R$1,ADDRESS($R171,F$149,4))),0)</f>
        <v>0</v>
      </c>
      <c r="G171" s="549" cm="1">
        <f t="array" aca="1" ref="G171" ca="1">IFERROR(INDIRECT(CONCATENATE($R$1,ADDRESS($R171,G$149,4))),0)</f>
        <v>0</v>
      </c>
      <c r="H171" s="549" cm="1">
        <f t="array" aca="1" ref="H171" ca="1">IFERROR(INDIRECT(CONCATENATE($R$1,ADDRESS($R171,H$149,4))),0)</f>
        <v>0</v>
      </c>
      <c r="I171" s="549" cm="1">
        <f t="array" aca="1" ref="I171" ca="1">IFERROR(INDIRECT(CONCATENATE($R$1,ADDRESS($R171,I$149,4))),0)</f>
        <v>0</v>
      </c>
      <c r="J171" s="549" cm="1">
        <f t="array" aca="1" ref="J171" ca="1">IFERROR(INDIRECT(CONCATENATE($R$1,ADDRESS($R171,J$149,4))),0)</f>
        <v>0</v>
      </c>
      <c r="K171" s="549" cm="1">
        <f t="array" aca="1" ref="K171" ca="1">IFERROR(INDIRECT(CONCATENATE($R$1,ADDRESS($R171,K$149,4))),0)</f>
        <v>0</v>
      </c>
      <c r="L171" s="549" cm="1">
        <f t="array" aca="1" ref="L171" ca="1">IFERROR(INDIRECT(CONCATENATE($R$1,ADDRESS($R171,L$149,4))),0)</f>
        <v>0</v>
      </c>
      <c r="M171" s="549" cm="1">
        <f t="array" aca="1" ref="M171" ca="1">IFERROR(INDIRECT(CONCATENATE($R$1,ADDRESS($R171,M$149,4))),0)</f>
        <v>0</v>
      </c>
      <c r="N171" s="549" cm="1">
        <f t="array" aca="1" ref="N171" ca="1">IFERROR(INDIRECT(CONCATENATE($R$1,ADDRESS($R171,N$149,4))),0)</f>
        <v>0</v>
      </c>
      <c r="O171" s="546">
        <f t="shared" ca="1" si="46"/>
        <v>0</v>
      </c>
      <c r="R171" s="60">
        <f t="shared" si="47"/>
        <v>330</v>
      </c>
    </row>
    <row r="172" spans="2:18" x14ac:dyDescent="0.3">
      <c r="B172" s="545" t="str">
        <f t="shared" si="45"/>
        <v>Trade tax</v>
      </c>
      <c r="C172" s="549" cm="1">
        <f t="array" aca="1" ref="C172" ca="1">IFERROR(INDIRECT(CONCATENATE($R$1,ADDRESS($R172,C$149,4))),0)</f>
        <v>0</v>
      </c>
      <c r="D172" s="549" cm="1">
        <f t="array" aca="1" ref="D172" ca="1">IFERROR(INDIRECT(CONCATENATE($R$1,ADDRESS($R172,D$149,4))),0)</f>
        <v>0</v>
      </c>
      <c r="E172" s="549" cm="1">
        <f t="array" aca="1" ref="E172" ca="1">IFERROR(INDIRECT(CONCATENATE($R$1,ADDRESS($R172,E$149,4))),0)</f>
        <v>0</v>
      </c>
      <c r="F172" s="549" cm="1">
        <f t="array" aca="1" ref="F172" ca="1">IFERROR(INDIRECT(CONCATENATE($R$1,ADDRESS($R172,F$149,4))),0)</f>
        <v>0</v>
      </c>
      <c r="G172" s="549" cm="1">
        <f t="array" aca="1" ref="G172" ca="1">IFERROR(INDIRECT(CONCATENATE($R$1,ADDRESS($R172,G$149,4))),0)</f>
        <v>0</v>
      </c>
      <c r="H172" s="549" cm="1">
        <f t="array" aca="1" ref="H172" ca="1">IFERROR(INDIRECT(CONCATENATE($R$1,ADDRESS($R172,H$149,4))),0)</f>
        <v>0</v>
      </c>
      <c r="I172" s="549" cm="1">
        <f t="array" aca="1" ref="I172" ca="1">IFERROR(INDIRECT(CONCATENATE($R$1,ADDRESS($R172,I$149,4))),0)</f>
        <v>0</v>
      </c>
      <c r="J172" s="549" cm="1">
        <f t="array" aca="1" ref="J172" ca="1">IFERROR(INDIRECT(CONCATENATE($R$1,ADDRESS($R172,J$149,4))),0)</f>
        <v>0</v>
      </c>
      <c r="K172" s="549" cm="1">
        <f t="array" aca="1" ref="K172" ca="1">IFERROR(INDIRECT(CONCATENATE($R$1,ADDRESS($R172,K$149,4))),0)</f>
        <v>0</v>
      </c>
      <c r="L172" s="549" cm="1">
        <f t="array" aca="1" ref="L172" ca="1">IFERROR(INDIRECT(CONCATENATE($R$1,ADDRESS($R172,L$149,4))),0)</f>
        <v>0</v>
      </c>
      <c r="M172" s="549" cm="1">
        <f t="array" aca="1" ref="M172" ca="1">IFERROR(INDIRECT(CONCATENATE($R$1,ADDRESS($R172,M$149,4))),0)</f>
        <v>0</v>
      </c>
      <c r="N172" s="549" cm="1">
        <f t="array" aca="1" ref="N172" ca="1">IFERROR(INDIRECT(CONCATENATE($R$1,ADDRESS($R172,N$149,4))),0)</f>
        <v>0</v>
      </c>
      <c r="O172" s="546">
        <f t="shared" ca="1" si="46"/>
        <v>0</v>
      </c>
      <c r="R172" s="60">
        <f t="shared" si="47"/>
        <v>331</v>
      </c>
    </row>
    <row r="173" spans="2:18" x14ac:dyDescent="0.3">
      <c r="B173" s="545" t="str">
        <f t="shared" si="45"/>
        <v>Taxes on business profits</v>
      </c>
      <c r="C173" s="549" cm="1">
        <f t="array" aca="1" ref="C173" ca="1">IFERROR(INDIRECT(CONCATENATE($R$1,ADDRESS($R173,C$149,4))),0)</f>
        <v>0</v>
      </c>
      <c r="D173" s="549" cm="1">
        <f t="array" aca="1" ref="D173" ca="1">IFERROR(INDIRECT(CONCATENATE($R$1,ADDRESS($R173,D$149,4))),0)</f>
        <v>0</v>
      </c>
      <c r="E173" s="549" cm="1">
        <f t="array" aca="1" ref="E173" ca="1">IFERROR(INDIRECT(CONCATENATE($R$1,ADDRESS($R173,E$149,4))),0)</f>
        <v>0</v>
      </c>
      <c r="F173" s="549" cm="1">
        <f t="array" aca="1" ref="F173" ca="1">IFERROR(INDIRECT(CONCATENATE($R$1,ADDRESS($R173,F$149,4))),0)</f>
        <v>0</v>
      </c>
      <c r="G173" s="549" cm="1">
        <f t="array" aca="1" ref="G173" ca="1">IFERROR(INDIRECT(CONCATENATE($R$1,ADDRESS($R173,G$149,4))),0)</f>
        <v>0</v>
      </c>
      <c r="H173" s="549" cm="1">
        <f t="array" aca="1" ref="H173" ca="1">IFERROR(INDIRECT(CONCATENATE($R$1,ADDRESS($R173,H$149,4))),0)</f>
        <v>0</v>
      </c>
      <c r="I173" s="549" cm="1">
        <f t="array" aca="1" ref="I173" ca="1">IFERROR(INDIRECT(CONCATENATE($R$1,ADDRESS($R173,I$149,4))),0)</f>
        <v>0</v>
      </c>
      <c r="J173" s="549" cm="1">
        <f t="array" aca="1" ref="J173" ca="1">IFERROR(INDIRECT(CONCATENATE($R$1,ADDRESS($R173,J$149,4))),0)</f>
        <v>0</v>
      </c>
      <c r="K173" s="549" cm="1">
        <f t="array" aca="1" ref="K173" ca="1">IFERROR(INDIRECT(CONCATENATE($R$1,ADDRESS($R173,K$149,4))),0)</f>
        <v>0</v>
      </c>
      <c r="L173" s="549" cm="1">
        <f t="array" aca="1" ref="L173" ca="1">IFERROR(INDIRECT(CONCATENATE($R$1,ADDRESS($R173,L$149,4))),0)</f>
        <v>0</v>
      </c>
      <c r="M173" s="549" cm="1">
        <f t="array" aca="1" ref="M173" ca="1">IFERROR(INDIRECT(CONCATENATE($R$1,ADDRESS($R173,M$149,4))),0)</f>
        <v>0</v>
      </c>
      <c r="N173" s="549" cm="1">
        <f t="array" aca="1" ref="N173" ca="1">IFERROR(INDIRECT(CONCATENATE($R$1,ADDRESS($R173,N$149,4))),0)</f>
        <v>0</v>
      </c>
      <c r="O173" s="546">
        <f t="shared" ca="1" si="46"/>
        <v>0</v>
      </c>
      <c r="R173" s="60">
        <f t="shared" si="47"/>
        <v>332</v>
      </c>
    </row>
    <row r="174" spans="2:18" x14ac:dyDescent="0.3">
      <c r="B174" s="545" t="str">
        <f t="shared" si="45"/>
        <v>Interest incl. current account</v>
      </c>
      <c r="C174" s="549" cm="1">
        <f t="array" aca="1" ref="C174" ca="1">IFERROR(INDIRECT(CONCATENATE($R$1,ADDRESS($R174,C$149,4))),0)</f>
        <v>0</v>
      </c>
      <c r="D174" s="549" cm="1">
        <f t="array" aca="1" ref="D174" ca="1">IFERROR(INDIRECT(CONCATENATE($R$1,ADDRESS($R174,D$149,4))),0)</f>
        <v>0</v>
      </c>
      <c r="E174" s="549" cm="1">
        <f t="array" aca="1" ref="E174" ca="1">IFERROR(INDIRECT(CONCATENATE($R$1,ADDRESS($R174,E$149,4))),0)</f>
        <v>0</v>
      </c>
      <c r="F174" s="549" cm="1">
        <f t="array" aca="1" ref="F174" ca="1">IFERROR(INDIRECT(CONCATENATE($R$1,ADDRESS($R174,F$149,4))),0)</f>
        <v>0</v>
      </c>
      <c r="G174" s="549" cm="1">
        <f t="array" aca="1" ref="G174" ca="1">IFERROR(INDIRECT(CONCATENATE($R$1,ADDRESS($R174,G$149,4))),0)</f>
        <v>0</v>
      </c>
      <c r="H174" s="549" cm="1">
        <f t="array" aca="1" ref="H174" ca="1">IFERROR(INDIRECT(CONCATENATE($R$1,ADDRESS($R174,H$149,4))),0)</f>
        <v>0</v>
      </c>
      <c r="I174" s="549" cm="1">
        <f t="array" aca="1" ref="I174" ca="1">IFERROR(INDIRECT(CONCATENATE($R$1,ADDRESS($R174,I$149,4))),0)</f>
        <v>0</v>
      </c>
      <c r="J174" s="549" cm="1">
        <f t="array" aca="1" ref="J174" ca="1">IFERROR(INDIRECT(CONCATENATE($R$1,ADDRESS($R174,J$149,4))),0)</f>
        <v>0</v>
      </c>
      <c r="K174" s="549" cm="1">
        <f t="array" aca="1" ref="K174" ca="1">IFERROR(INDIRECT(CONCATENATE($R$1,ADDRESS($R174,K$149,4))),0)</f>
        <v>0</v>
      </c>
      <c r="L174" s="549" cm="1">
        <f t="array" aca="1" ref="L174" ca="1">IFERROR(INDIRECT(CONCATENATE($R$1,ADDRESS($R174,L$149,4))),0)</f>
        <v>0</v>
      </c>
      <c r="M174" s="549" cm="1">
        <f t="array" aca="1" ref="M174" ca="1">IFERROR(INDIRECT(CONCATENATE($R$1,ADDRESS($R174,M$149,4))),0)</f>
        <v>0</v>
      </c>
      <c r="N174" s="549" cm="1">
        <f t="array" aca="1" ref="N174" ca="1">IFERROR(INDIRECT(CONCATENATE($R$1,ADDRESS($R174,N$149,4))),0)</f>
        <v>0</v>
      </c>
      <c r="O174" s="546">
        <f t="shared" ca="1" si="46"/>
        <v>0</v>
      </c>
      <c r="R174" s="60">
        <f t="shared" si="47"/>
        <v>333</v>
      </c>
    </row>
    <row r="175" spans="2:18" x14ac:dyDescent="0.3">
      <c r="B175" s="545" t="str">
        <f t="shared" si="45"/>
        <v>Repayments</v>
      </c>
      <c r="C175" s="549" cm="1">
        <f t="array" aca="1" ref="C175" ca="1">IFERROR(INDIRECT(CONCATENATE($R$1,ADDRESS($R175,C$149,4))),0)</f>
        <v>0</v>
      </c>
      <c r="D175" s="549" cm="1">
        <f t="array" aca="1" ref="D175" ca="1">IFERROR(INDIRECT(CONCATENATE($R$1,ADDRESS($R175,D$149,4))),0)</f>
        <v>0</v>
      </c>
      <c r="E175" s="549" cm="1">
        <f t="array" aca="1" ref="E175" ca="1">IFERROR(INDIRECT(CONCATENATE($R$1,ADDRESS($R175,E$149,4))),0)</f>
        <v>0</v>
      </c>
      <c r="F175" s="549" cm="1">
        <f t="array" aca="1" ref="F175" ca="1">IFERROR(INDIRECT(CONCATENATE($R$1,ADDRESS($R175,F$149,4))),0)</f>
        <v>0</v>
      </c>
      <c r="G175" s="549" cm="1">
        <f t="array" aca="1" ref="G175" ca="1">IFERROR(INDIRECT(CONCATENATE($R$1,ADDRESS($R175,G$149,4))),0)</f>
        <v>0</v>
      </c>
      <c r="H175" s="549" cm="1">
        <f t="array" aca="1" ref="H175" ca="1">IFERROR(INDIRECT(CONCATENATE($R$1,ADDRESS($R175,H$149,4))),0)</f>
        <v>0</v>
      </c>
      <c r="I175" s="549" cm="1">
        <f t="array" aca="1" ref="I175" ca="1">IFERROR(INDIRECT(CONCATENATE($R$1,ADDRESS($R175,I$149,4))),0)</f>
        <v>0</v>
      </c>
      <c r="J175" s="549" cm="1">
        <f t="array" aca="1" ref="J175" ca="1">IFERROR(INDIRECT(CONCATENATE($R$1,ADDRESS($R175,J$149,4))),0)</f>
        <v>0</v>
      </c>
      <c r="K175" s="549" cm="1">
        <f t="array" aca="1" ref="K175" ca="1">IFERROR(INDIRECT(CONCATENATE($R$1,ADDRESS($R175,K$149,4))),0)</f>
        <v>0</v>
      </c>
      <c r="L175" s="549" cm="1">
        <f t="array" aca="1" ref="L175" ca="1">IFERROR(INDIRECT(CONCATENATE($R$1,ADDRESS($R175,L$149,4))),0)</f>
        <v>0</v>
      </c>
      <c r="M175" s="549" cm="1">
        <f t="array" aca="1" ref="M175" ca="1">IFERROR(INDIRECT(CONCATENATE($R$1,ADDRESS($R175,M$149,4))),0)</f>
        <v>0</v>
      </c>
      <c r="N175" s="549" cm="1">
        <f t="array" aca="1" ref="N175" ca="1">IFERROR(INDIRECT(CONCATENATE($R$1,ADDRESS($R175,N$149,4))),0)</f>
        <v>0</v>
      </c>
      <c r="O175" s="546">
        <f t="shared" ca="1" si="46"/>
        <v>0</v>
      </c>
      <c r="R175" s="60">
        <f t="shared" si="47"/>
        <v>334</v>
      </c>
    </row>
    <row r="176" spans="2:18" x14ac:dyDescent="0.3">
      <c r="B176" s="545" t="str">
        <f t="shared" si="45"/>
        <v>Other</v>
      </c>
      <c r="C176" s="549" cm="1">
        <f t="array" aca="1" ref="C176" ca="1">IFERROR(INDIRECT(CONCATENATE($R$1,ADDRESS($R176,C$149,4))),0)</f>
        <v>0</v>
      </c>
      <c r="D176" s="549" cm="1">
        <f t="array" aca="1" ref="D176" ca="1">IFERROR(INDIRECT(CONCATENATE($R$1,ADDRESS($R176,D$149,4))),0)</f>
        <v>0</v>
      </c>
      <c r="E176" s="549" cm="1">
        <f t="array" aca="1" ref="E176" ca="1">IFERROR(INDIRECT(CONCATENATE($R$1,ADDRESS($R176,E$149,4))),0)</f>
        <v>0</v>
      </c>
      <c r="F176" s="549" cm="1">
        <f t="array" aca="1" ref="F176" ca="1">IFERROR(INDIRECT(CONCATENATE($R$1,ADDRESS($R176,F$149,4))),0)</f>
        <v>0</v>
      </c>
      <c r="G176" s="549" cm="1">
        <f t="array" aca="1" ref="G176" ca="1">IFERROR(INDIRECT(CONCATENATE($R$1,ADDRESS($R176,G$149,4))),0)</f>
        <v>0</v>
      </c>
      <c r="H176" s="549" cm="1">
        <f t="array" aca="1" ref="H176" ca="1">IFERROR(INDIRECT(CONCATENATE($R$1,ADDRESS($R176,H$149,4))),0)</f>
        <v>0</v>
      </c>
      <c r="I176" s="549" cm="1">
        <f t="array" aca="1" ref="I176" ca="1">IFERROR(INDIRECT(CONCATENATE($R$1,ADDRESS($R176,I$149,4))),0)</f>
        <v>0</v>
      </c>
      <c r="J176" s="549" cm="1">
        <f t="array" aca="1" ref="J176" ca="1">IFERROR(INDIRECT(CONCATENATE($R$1,ADDRESS($R176,J$149,4))),0)</f>
        <v>0</v>
      </c>
      <c r="K176" s="549" cm="1">
        <f t="array" aca="1" ref="K176" ca="1">IFERROR(INDIRECT(CONCATENATE($R$1,ADDRESS($R176,K$149,4))),0)</f>
        <v>0</v>
      </c>
      <c r="L176" s="549" cm="1">
        <f t="array" aca="1" ref="L176" ca="1">IFERROR(INDIRECT(CONCATENATE($R$1,ADDRESS($R176,L$149,4))),0)</f>
        <v>0</v>
      </c>
      <c r="M176" s="549" cm="1">
        <f t="array" aca="1" ref="M176" ca="1">IFERROR(INDIRECT(CONCATENATE($R$1,ADDRESS($R176,M$149,4))),0)</f>
        <v>0</v>
      </c>
      <c r="N176" s="549" cm="1">
        <f t="array" aca="1" ref="N176" ca="1">IFERROR(INDIRECT(CONCATENATE($R$1,ADDRESS($R176,N$149,4))),0)</f>
        <v>0</v>
      </c>
      <c r="O176" s="546">
        <f t="shared" ca="1" si="46"/>
        <v>0</v>
      </c>
      <c r="R176" s="60">
        <f t="shared" si="47"/>
        <v>335</v>
      </c>
    </row>
    <row r="177" spans="2:18" x14ac:dyDescent="0.3">
      <c r="B177" s="545" t="str">
        <f t="shared" si="45"/>
        <v>Private withdrawals</v>
      </c>
      <c r="C177" s="549" cm="1">
        <f t="array" aca="1" ref="C177" ca="1">IFERROR(INDIRECT(CONCATENATE($R$1,ADDRESS($R177,C$149,4))),0)</f>
        <v>0</v>
      </c>
      <c r="D177" s="549" cm="1">
        <f t="array" aca="1" ref="D177" ca="1">IFERROR(INDIRECT(CONCATENATE($R$1,ADDRESS($R177,D$149,4))),0)</f>
        <v>0</v>
      </c>
      <c r="E177" s="549" cm="1">
        <f t="array" aca="1" ref="E177" ca="1">IFERROR(INDIRECT(CONCATENATE($R$1,ADDRESS($R177,E$149,4))),0)</f>
        <v>0</v>
      </c>
      <c r="F177" s="549" cm="1">
        <f t="array" aca="1" ref="F177" ca="1">IFERROR(INDIRECT(CONCATENATE($R$1,ADDRESS($R177,F$149,4))),0)</f>
        <v>0</v>
      </c>
      <c r="G177" s="549" cm="1">
        <f t="array" aca="1" ref="G177" ca="1">IFERROR(INDIRECT(CONCATENATE($R$1,ADDRESS($R177,G$149,4))),0)</f>
        <v>0</v>
      </c>
      <c r="H177" s="549" cm="1">
        <f t="array" aca="1" ref="H177" ca="1">IFERROR(INDIRECT(CONCATENATE($R$1,ADDRESS($R177,H$149,4))),0)</f>
        <v>0</v>
      </c>
      <c r="I177" s="549" cm="1">
        <f t="array" aca="1" ref="I177" ca="1">IFERROR(INDIRECT(CONCATENATE($R$1,ADDRESS($R177,I$149,4))),0)</f>
        <v>0</v>
      </c>
      <c r="J177" s="549" cm="1">
        <f t="array" aca="1" ref="J177" ca="1">IFERROR(INDIRECT(CONCATENATE($R$1,ADDRESS($R177,J$149,4))),0)</f>
        <v>0</v>
      </c>
      <c r="K177" s="549" cm="1">
        <f t="array" aca="1" ref="K177" ca="1">IFERROR(INDIRECT(CONCATENATE($R$1,ADDRESS($R177,K$149,4))),0)</f>
        <v>0</v>
      </c>
      <c r="L177" s="549" cm="1">
        <f t="array" aca="1" ref="L177" ca="1">IFERROR(INDIRECT(CONCATENATE($R$1,ADDRESS($R177,L$149,4))),0)</f>
        <v>0</v>
      </c>
      <c r="M177" s="549" cm="1">
        <f t="array" aca="1" ref="M177" ca="1">IFERROR(INDIRECT(CONCATENATE($R$1,ADDRESS($R177,M$149,4))),0)</f>
        <v>0</v>
      </c>
      <c r="N177" s="549" cm="1">
        <f t="array" aca="1" ref="N177" ca="1">IFERROR(INDIRECT(CONCATENATE($R$1,ADDRESS($R177,N$149,4))),0)</f>
        <v>0</v>
      </c>
      <c r="O177" s="546">
        <f t="shared" ca="1" si="46"/>
        <v>0</v>
      </c>
      <c r="R177" s="60">
        <f t="shared" si="47"/>
        <v>336</v>
      </c>
    </row>
    <row r="178" spans="2:18" ht="15" thickBot="1" x14ac:dyDescent="0.35">
      <c r="B178" s="65" t="str">
        <f t="shared" si="45"/>
        <v>Total payments</v>
      </c>
      <c r="C178" s="78">
        <f ca="1">SUM(C164:C177) - C167</f>
        <v>0</v>
      </c>
      <c r="D178" s="78">
        <f t="shared" ref="D178:O178" ca="1" si="48">SUM(D164:D177) - D167</f>
        <v>0</v>
      </c>
      <c r="E178" s="78">
        <f t="shared" ca="1" si="48"/>
        <v>0</v>
      </c>
      <c r="F178" s="78">
        <f t="shared" ca="1" si="48"/>
        <v>0</v>
      </c>
      <c r="G178" s="78">
        <f t="shared" ca="1" si="48"/>
        <v>0</v>
      </c>
      <c r="H178" s="78">
        <f t="shared" ca="1" si="48"/>
        <v>0</v>
      </c>
      <c r="I178" s="78">
        <f t="shared" ca="1" si="48"/>
        <v>0</v>
      </c>
      <c r="J178" s="78">
        <f t="shared" ca="1" si="48"/>
        <v>0</v>
      </c>
      <c r="K178" s="78">
        <f t="shared" ca="1" si="48"/>
        <v>0</v>
      </c>
      <c r="L178" s="78">
        <f t="shared" ca="1" si="48"/>
        <v>0</v>
      </c>
      <c r="M178" s="78">
        <f t="shared" ca="1" si="48"/>
        <v>0</v>
      </c>
      <c r="N178" s="78">
        <f t="shared" ca="1" si="48"/>
        <v>0</v>
      </c>
      <c r="O178" s="551">
        <f t="shared" ca="1" si="48"/>
        <v>0</v>
      </c>
    </row>
    <row r="179" spans="2:18" ht="15" thickBot="1" x14ac:dyDescent="0.35">
      <c r="B179" s="47"/>
      <c r="C179" s="79"/>
      <c r="D179" s="79"/>
      <c r="E179" s="79"/>
      <c r="F179" s="79"/>
      <c r="G179" s="79"/>
      <c r="H179" s="79"/>
      <c r="I179" s="79"/>
      <c r="J179" s="79"/>
      <c r="K179" s="79"/>
      <c r="L179" s="79"/>
      <c r="M179" s="79"/>
      <c r="N179" s="79"/>
      <c r="O179" s="80"/>
    </row>
    <row r="180" spans="2:18" ht="15" thickBot="1" x14ac:dyDescent="0.35">
      <c r="B180" s="61" t="str">
        <f>B144</f>
        <v>Over-/underfunding / month</v>
      </c>
      <c r="C180" s="81">
        <f t="shared" ref="C180:O180" ca="1" si="49">C161-C178</f>
        <v>0</v>
      </c>
      <c r="D180" s="81">
        <f t="shared" ca="1" si="49"/>
        <v>0</v>
      </c>
      <c r="E180" s="81">
        <f t="shared" ca="1" si="49"/>
        <v>0</v>
      </c>
      <c r="F180" s="81">
        <f t="shared" ca="1" si="49"/>
        <v>0</v>
      </c>
      <c r="G180" s="81">
        <f t="shared" ca="1" si="49"/>
        <v>0</v>
      </c>
      <c r="H180" s="81">
        <f t="shared" ca="1" si="49"/>
        <v>0</v>
      </c>
      <c r="I180" s="81">
        <f t="shared" ca="1" si="49"/>
        <v>0</v>
      </c>
      <c r="J180" s="81">
        <f t="shared" ca="1" si="49"/>
        <v>0</v>
      </c>
      <c r="K180" s="81">
        <f t="shared" ca="1" si="49"/>
        <v>0</v>
      </c>
      <c r="L180" s="81">
        <f t="shared" ca="1" si="49"/>
        <v>0</v>
      </c>
      <c r="M180" s="81">
        <f t="shared" ca="1" si="49"/>
        <v>0</v>
      </c>
      <c r="N180" s="81">
        <f t="shared" ca="1" si="49"/>
        <v>0</v>
      </c>
      <c r="O180" s="82">
        <f t="shared" ca="1" si="49"/>
        <v>0</v>
      </c>
    </row>
    <row r="181" spans="2:18" ht="10.199999999999999" customHeight="1" thickBot="1" x14ac:dyDescent="0.35">
      <c r="C181" s="145"/>
      <c r="D181" s="145"/>
      <c r="E181" s="145"/>
      <c r="F181" s="145"/>
      <c r="G181" s="145"/>
      <c r="H181" s="145"/>
      <c r="I181" s="145"/>
      <c r="J181" s="145"/>
      <c r="K181" s="145"/>
      <c r="L181" s="145"/>
      <c r="M181" s="145"/>
      <c r="N181" s="145"/>
      <c r="O181" s="145"/>
    </row>
    <row r="182" spans="2:18" ht="15" thickBot="1" x14ac:dyDescent="0.35">
      <c r="B182" s="61" t="str">
        <f>B146</f>
        <v>Over-/underfunding / month accumulated</v>
      </c>
      <c r="C182" s="81">
        <f ca="1">O146+C180</f>
        <v>0</v>
      </c>
      <c r="D182" s="81">
        <f t="shared" ref="D182:N182" ca="1" si="50">C182+D180</f>
        <v>0</v>
      </c>
      <c r="E182" s="81">
        <f t="shared" ca="1" si="50"/>
        <v>0</v>
      </c>
      <c r="F182" s="81">
        <f t="shared" ca="1" si="50"/>
        <v>0</v>
      </c>
      <c r="G182" s="81">
        <f t="shared" ca="1" si="50"/>
        <v>0</v>
      </c>
      <c r="H182" s="81">
        <f t="shared" ca="1" si="50"/>
        <v>0</v>
      </c>
      <c r="I182" s="81">
        <f t="shared" ca="1" si="50"/>
        <v>0</v>
      </c>
      <c r="J182" s="81">
        <f t="shared" ca="1" si="50"/>
        <v>0</v>
      </c>
      <c r="K182" s="81">
        <f t="shared" ca="1" si="50"/>
        <v>0</v>
      </c>
      <c r="L182" s="81">
        <f t="shared" ca="1" si="50"/>
        <v>0</v>
      </c>
      <c r="M182" s="81">
        <f t="shared" ca="1" si="50"/>
        <v>0</v>
      </c>
      <c r="N182" s="81">
        <f t="shared" ca="1" si="50"/>
        <v>0</v>
      </c>
      <c r="O182" s="82">
        <f ca="1">N182</f>
        <v>0</v>
      </c>
    </row>
    <row r="183" spans="2:18" x14ac:dyDescent="0.3"/>
    <row r="184" spans="2:18" ht="15" thickBot="1" x14ac:dyDescent="0.35">
      <c r="C184" s="154"/>
      <c r="D184" s="154"/>
      <c r="E184" s="154"/>
      <c r="F184" s="154"/>
      <c r="G184" s="154"/>
      <c r="H184" s="154"/>
      <c r="I184" s="154"/>
      <c r="J184" s="154"/>
      <c r="K184" s="154"/>
      <c r="L184" s="154"/>
      <c r="M184" s="154"/>
      <c r="N184" s="154"/>
    </row>
    <row r="185" spans="2:18" ht="18" x14ac:dyDescent="0.35">
      <c r="B185" s="55">
        <f>'Financial planning'!KK8</f>
        <v>1905</v>
      </c>
      <c r="C185" s="56">
        <f>COLUMN('Financial planning'!IR9)</f>
        <v>252</v>
      </c>
      <c r="D185" s="56">
        <f>C185+4</f>
        <v>256</v>
      </c>
      <c r="E185" s="56">
        <f t="shared" ref="E185:N185" si="51">D185+4</f>
        <v>260</v>
      </c>
      <c r="F185" s="56">
        <f t="shared" si="51"/>
        <v>264</v>
      </c>
      <c r="G185" s="56">
        <f t="shared" si="51"/>
        <v>268</v>
      </c>
      <c r="H185" s="56">
        <f t="shared" si="51"/>
        <v>272</v>
      </c>
      <c r="I185" s="56">
        <f t="shared" si="51"/>
        <v>276</v>
      </c>
      <c r="J185" s="56">
        <f t="shared" si="51"/>
        <v>280</v>
      </c>
      <c r="K185" s="56">
        <f t="shared" si="51"/>
        <v>284</v>
      </c>
      <c r="L185" s="56">
        <f t="shared" si="51"/>
        <v>288</v>
      </c>
      <c r="M185" s="56">
        <f t="shared" si="51"/>
        <v>292</v>
      </c>
      <c r="N185" s="56">
        <f t="shared" si="51"/>
        <v>296</v>
      </c>
      <c r="O185" s="144"/>
    </row>
    <row r="186" spans="2:18" x14ac:dyDescent="0.3">
      <c r="B186" s="58" t="str">
        <f>B150</f>
        <v>Month</v>
      </c>
      <c r="C186" s="642">
        <v>1</v>
      </c>
      <c r="D186" s="535">
        <v>2</v>
      </c>
      <c r="E186" s="535">
        <v>3</v>
      </c>
      <c r="F186" s="535">
        <v>4</v>
      </c>
      <c r="G186" s="535">
        <v>5</v>
      </c>
      <c r="H186" s="535">
        <v>6</v>
      </c>
      <c r="I186" s="535">
        <v>7</v>
      </c>
      <c r="J186" s="535">
        <v>8</v>
      </c>
      <c r="K186" s="535">
        <v>9</v>
      </c>
      <c r="L186" s="535">
        <v>10</v>
      </c>
      <c r="M186" s="535">
        <v>11</v>
      </c>
      <c r="N186" s="535">
        <v>12</v>
      </c>
      <c r="O186" s="536" t="str">
        <f>O150</f>
        <v>Total</v>
      </c>
    </row>
    <row r="187" spans="2:18" x14ac:dyDescent="0.3">
      <c r="B187" s="537" t="str">
        <f>B151</f>
        <v>Year</v>
      </c>
      <c r="C187" s="643"/>
      <c r="D187" s="538"/>
      <c r="E187" s="538"/>
      <c r="F187" s="538"/>
      <c r="G187" s="538"/>
      <c r="H187" s="538"/>
      <c r="I187" s="538"/>
      <c r="J187" s="538"/>
      <c r="K187" s="538"/>
      <c r="L187" s="538"/>
      <c r="M187" s="538"/>
      <c r="N187" s="538"/>
      <c r="O187" s="539"/>
    </row>
    <row r="188" spans="2:18" x14ac:dyDescent="0.3">
      <c r="B188" s="540" t="str">
        <f>B152</f>
        <v>Bank balance</v>
      </c>
      <c r="C188" s="541" cm="1">
        <f t="array" aca="1" ref="C188" ca="1">IFERROR(INDIRECT(CONCATENATE($R$1,ADDRESS($R188,C$185,4))),0)</f>
        <v>0</v>
      </c>
      <c r="D188" s="541" cm="1">
        <f t="array" aca="1" ref="D188" ca="1">IFERROR(INDIRECT(CONCATENATE($R$1,ADDRESS($R188,D$185,4))),0)</f>
        <v>0</v>
      </c>
      <c r="E188" s="541" cm="1">
        <f t="array" aca="1" ref="E188" ca="1">IFERROR(INDIRECT(CONCATENATE($R$1,ADDRESS($R188,E$185,4))),0)</f>
        <v>0</v>
      </c>
      <c r="F188" s="541" cm="1">
        <f t="array" aca="1" ref="F188" ca="1">IFERROR(INDIRECT(CONCATENATE($R$1,ADDRESS($R188,F$185,4))),0)</f>
        <v>0</v>
      </c>
      <c r="G188" s="541" cm="1">
        <f t="array" aca="1" ref="G188" ca="1">IFERROR(INDIRECT(CONCATENATE($R$1,ADDRESS($R188,G$185,4))),0)</f>
        <v>0</v>
      </c>
      <c r="H188" s="541" cm="1">
        <f t="array" aca="1" ref="H188" ca="1">IFERROR(INDIRECT(CONCATENATE($R$1,ADDRESS($R188,H$185,4))),0)</f>
        <v>0</v>
      </c>
      <c r="I188" s="541" cm="1">
        <f t="array" aca="1" ref="I188" ca="1">IFERROR(INDIRECT(CONCATENATE($R$1,ADDRESS($R188,I$185,4))),0)</f>
        <v>0</v>
      </c>
      <c r="J188" s="541" cm="1">
        <f t="array" aca="1" ref="J188" ca="1">IFERROR(INDIRECT(CONCATENATE($R$1,ADDRESS($R188,J$185,4))),0)</f>
        <v>0</v>
      </c>
      <c r="K188" s="541" cm="1">
        <f t="array" aca="1" ref="K188" ca="1">IFERROR(INDIRECT(CONCATENATE($R$1,ADDRESS($R188,K$185,4))),0)</f>
        <v>0</v>
      </c>
      <c r="L188" s="541" cm="1">
        <f t="array" aca="1" ref="L188" ca="1">IFERROR(INDIRECT(CONCATENATE($R$1,ADDRESS($R188,L$185,4))),0)</f>
        <v>0</v>
      </c>
      <c r="M188" s="541" cm="1">
        <f t="array" aca="1" ref="M188" ca="1">IFERROR(INDIRECT(CONCATENATE($R$1,ADDRESS($R188,M$185,4))),0)</f>
        <v>0</v>
      </c>
      <c r="N188" s="541" cm="1">
        <f t="array" aca="1" ref="N188" ca="1">IFERROR(INDIRECT(CONCATENATE($R$1,ADDRESS($R188,N$185,4))),0)</f>
        <v>0</v>
      </c>
      <c r="O188" s="542"/>
      <c r="R188" s="60">
        <f>R152</f>
        <v>311</v>
      </c>
    </row>
    <row r="189" spans="2:18" x14ac:dyDescent="0.3">
      <c r="B189" s="537" t="str">
        <f t="shared" ref="B189:B197" si="52">B153</f>
        <v>Incoming payments (net)</v>
      </c>
      <c r="C189" s="543"/>
      <c r="D189" s="543"/>
      <c r="E189" s="543"/>
      <c r="F189" s="543"/>
      <c r="G189" s="543"/>
      <c r="H189" s="543"/>
      <c r="I189" s="543"/>
      <c r="J189" s="543"/>
      <c r="K189" s="543"/>
      <c r="L189" s="543"/>
      <c r="M189" s="543"/>
      <c r="N189" s="543"/>
      <c r="O189" s="544"/>
      <c r="R189" s="60"/>
    </row>
    <row r="190" spans="2:18" x14ac:dyDescent="0.3">
      <c r="B190" s="545" t="str">
        <f t="shared" si="52"/>
        <v>Cash/Bank</v>
      </c>
      <c r="C190" s="227" cm="1">
        <f t="array" aca="1" ref="C190" ca="1">IFERROR(INDIRECT(CONCATENATE($R$1,ADDRESS($R190,C$185,4))),0)</f>
        <v>0</v>
      </c>
      <c r="D190" s="227" cm="1">
        <f t="array" aca="1" ref="D190" ca="1">IFERROR(INDIRECT(CONCATENATE($R$1,ADDRESS($R190,D$185,4))),0)</f>
        <v>0</v>
      </c>
      <c r="E190" s="227" cm="1">
        <f t="array" aca="1" ref="E190" ca="1">IFERROR(INDIRECT(CONCATENATE($R$1,ADDRESS($R190,E$185,4))),0)</f>
        <v>0</v>
      </c>
      <c r="F190" s="227" cm="1">
        <f t="array" aca="1" ref="F190" ca="1">IFERROR(INDIRECT(CONCATENATE($R$1,ADDRESS($R190,F$185,4))),0)</f>
        <v>0</v>
      </c>
      <c r="G190" s="227" cm="1">
        <f t="array" aca="1" ref="G190" ca="1">IFERROR(INDIRECT(CONCATENATE($R$1,ADDRESS($R190,G$185,4))),0)</f>
        <v>0</v>
      </c>
      <c r="H190" s="227" cm="1">
        <f t="array" aca="1" ref="H190" ca="1">IFERROR(INDIRECT(CONCATENATE($R$1,ADDRESS($R190,H$185,4))),0)</f>
        <v>0</v>
      </c>
      <c r="I190" s="227" cm="1">
        <f t="array" aca="1" ref="I190" ca="1">IFERROR(INDIRECT(CONCATENATE($R$1,ADDRESS($R190,I$185,4))),0)</f>
        <v>0</v>
      </c>
      <c r="J190" s="227" cm="1">
        <f t="array" aca="1" ref="J190" ca="1">IFERROR(INDIRECT(CONCATENATE($R$1,ADDRESS($R190,J$185,4))),0)</f>
        <v>0</v>
      </c>
      <c r="K190" s="227" cm="1">
        <f t="array" aca="1" ref="K190" ca="1">IFERROR(INDIRECT(CONCATENATE($R$1,ADDRESS($R190,K$185,4))),0)</f>
        <v>0</v>
      </c>
      <c r="L190" s="227" cm="1">
        <f t="array" aca="1" ref="L190" ca="1">IFERROR(INDIRECT(CONCATENATE($R$1,ADDRESS($R190,L$185,4))),0)</f>
        <v>0</v>
      </c>
      <c r="M190" s="227" cm="1">
        <f t="array" aca="1" ref="M190" ca="1">IFERROR(INDIRECT(CONCATENATE($R$1,ADDRESS($R190,M$185,4))),0)</f>
        <v>0</v>
      </c>
      <c r="N190" s="227" cm="1">
        <f t="array" aca="1" ref="N190" ca="1">IFERROR(INDIRECT(CONCATENATE($R$1,ADDRESS($R190,N$185,4))),0)</f>
        <v>0</v>
      </c>
      <c r="O190" s="546">
        <f ca="1">SUM(C190:N190)</f>
        <v>0</v>
      </c>
      <c r="R190" s="60">
        <f t="shared" ref="R190:R196" si="53">R154</f>
        <v>313</v>
      </c>
    </row>
    <row r="191" spans="2:18" x14ac:dyDescent="0.3">
      <c r="B191" s="547" t="str">
        <f t="shared" si="52"/>
        <v>from incoming receivables</v>
      </c>
      <c r="C191" s="541" cm="1">
        <f t="array" aca="1" ref="C191" ca="1">IFERROR(INDIRECT(CONCATENATE($R$1,ADDRESS($R191,C$185,4))),0)</f>
        <v>0</v>
      </c>
      <c r="D191" s="541" cm="1">
        <f t="array" aca="1" ref="D191" ca="1">IFERROR(INDIRECT(CONCATENATE($R$1,ADDRESS($R191,D$185,4))),0)</f>
        <v>0</v>
      </c>
      <c r="E191" s="541" cm="1">
        <f t="array" aca="1" ref="E191" ca="1">IFERROR(INDIRECT(CONCATENATE($R$1,ADDRESS($R191,E$185,4))),0)</f>
        <v>0</v>
      </c>
      <c r="F191" s="541" cm="1">
        <f t="array" aca="1" ref="F191" ca="1">IFERROR(INDIRECT(CONCATENATE($R$1,ADDRESS($R191,F$185,4))),0)</f>
        <v>0</v>
      </c>
      <c r="G191" s="541" cm="1">
        <f t="array" aca="1" ref="G191" ca="1">IFERROR(INDIRECT(CONCATENATE($R$1,ADDRESS($R191,G$185,4))),0)</f>
        <v>0</v>
      </c>
      <c r="H191" s="541" cm="1">
        <f t="array" aca="1" ref="H191" ca="1">IFERROR(INDIRECT(CONCATENATE($R$1,ADDRESS($R191,H$185,4))),0)</f>
        <v>0</v>
      </c>
      <c r="I191" s="541" cm="1">
        <f t="array" aca="1" ref="I191" ca="1">IFERROR(INDIRECT(CONCATENATE($R$1,ADDRESS($R191,I$185,4))),0)</f>
        <v>0</v>
      </c>
      <c r="J191" s="541" cm="1">
        <f t="array" aca="1" ref="J191" ca="1">IFERROR(INDIRECT(CONCATENATE($R$1,ADDRESS($R191,J$185,4))),0)</f>
        <v>0</v>
      </c>
      <c r="K191" s="541" cm="1">
        <f t="array" aca="1" ref="K191" ca="1">IFERROR(INDIRECT(CONCATENATE($R$1,ADDRESS($R191,K$185,4))),0)</f>
        <v>0</v>
      </c>
      <c r="L191" s="541" cm="1">
        <f t="array" aca="1" ref="L191" ca="1">IFERROR(INDIRECT(CONCATENATE($R$1,ADDRESS($R191,L$185,4))),0)</f>
        <v>0</v>
      </c>
      <c r="M191" s="541" cm="1">
        <f t="array" aca="1" ref="M191" ca="1">IFERROR(INDIRECT(CONCATENATE($R$1,ADDRESS($R191,M$185,4))),0)</f>
        <v>0</v>
      </c>
      <c r="N191" s="541" cm="1">
        <f t="array" aca="1" ref="N191" ca="1">IFERROR(INDIRECT(CONCATENATE($R$1,ADDRESS($R191,N$185,4))),0)</f>
        <v>0</v>
      </c>
      <c r="O191" s="546">
        <f ca="1">SUM(C191:N191)</f>
        <v>0</v>
      </c>
      <c r="R191" s="60">
        <f t="shared" si="53"/>
        <v>314</v>
      </c>
    </row>
    <row r="192" spans="2:18" x14ac:dyDescent="0.3">
      <c r="B192" s="547" t="str">
        <f t="shared" si="52"/>
        <v>VAT revenue</v>
      </c>
      <c r="C192" s="541" cm="1">
        <f t="array" aca="1" ref="C192" ca="1">IFERROR(INDIRECT(CONCATENATE($R$1,ADDRESS($R192,C$185,4))),0)</f>
        <v>0</v>
      </c>
      <c r="D192" s="541" cm="1">
        <f t="array" aca="1" ref="D192" ca="1">IFERROR(INDIRECT(CONCATENATE($R$1,ADDRESS($R192,D$185,4))),0)</f>
        <v>0</v>
      </c>
      <c r="E192" s="541" cm="1">
        <f t="array" aca="1" ref="E192" ca="1">IFERROR(INDIRECT(CONCATENATE($R$1,ADDRESS($R192,E$185,4))),0)</f>
        <v>0</v>
      </c>
      <c r="F192" s="541" cm="1">
        <f t="array" aca="1" ref="F192" ca="1">IFERROR(INDIRECT(CONCATENATE($R$1,ADDRESS($R192,F$185,4))),0)</f>
        <v>0</v>
      </c>
      <c r="G192" s="541" cm="1">
        <f t="array" aca="1" ref="G192" ca="1">IFERROR(INDIRECT(CONCATENATE($R$1,ADDRESS($R192,G$185,4))),0)</f>
        <v>0</v>
      </c>
      <c r="H192" s="541" cm="1">
        <f t="array" aca="1" ref="H192" ca="1">IFERROR(INDIRECT(CONCATENATE($R$1,ADDRESS($R192,H$185,4))),0)</f>
        <v>0</v>
      </c>
      <c r="I192" s="541" cm="1">
        <f t="array" aca="1" ref="I192" ca="1">IFERROR(INDIRECT(CONCATENATE($R$1,ADDRESS($R192,I$185,4))),0)</f>
        <v>0</v>
      </c>
      <c r="J192" s="541" cm="1">
        <f t="array" aca="1" ref="J192" ca="1">IFERROR(INDIRECT(CONCATENATE($R$1,ADDRESS($R192,J$185,4))),0)</f>
        <v>0</v>
      </c>
      <c r="K192" s="541" cm="1">
        <f t="array" aca="1" ref="K192" ca="1">IFERROR(INDIRECT(CONCATENATE($R$1,ADDRESS($R192,K$185,4))),0)</f>
        <v>0</v>
      </c>
      <c r="L192" s="541" cm="1">
        <f t="array" aca="1" ref="L192" ca="1">IFERROR(INDIRECT(CONCATENATE($R$1,ADDRESS($R192,L$185,4))),0)</f>
        <v>0</v>
      </c>
      <c r="M192" s="541" cm="1">
        <f t="array" aca="1" ref="M192" ca="1">IFERROR(INDIRECT(CONCATENATE($R$1,ADDRESS($R192,M$185,4))),0)</f>
        <v>0</v>
      </c>
      <c r="N192" s="541" cm="1">
        <f t="array" aca="1" ref="N192" ca="1">IFERROR(INDIRECT(CONCATENATE($R$1,ADDRESS($R192,N$185,4))),0)</f>
        <v>0</v>
      </c>
      <c r="O192" s="546">
        <f t="shared" ref="O192:O197" ca="1" si="54">SUM(C192:N192)</f>
        <v>0</v>
      </c>
      <c r="R192" s="60">
        <f t="shared" si="53"/>
        <v>315</v>
      </c>
    </row>
    <row r="193" spans="2:18" x14ac:dyDescent="0.3">
      <c r="B193" s="548" t="str">
        <f t="shared" si="52"/>
        <v>Funds from credit</v>
      </c>
      <c r="C193" s="549" cm="1">
        <f t="array" aca="1" ref="C193" ca="1">IFERROR(INDIRECT(CONCATENATE($R$1,ADDRESS($R193,C$185,4))),0)</f>
        <v>0</v>
      </c>
      <c r="D193" s="549" cm="1">
        <f t="array" aca="1" ref="D193" ca="1">IFERROR(INDIRECT(CONCATENATE($R$1,ADDRESS($R193,D$185,4))),0)</f>
        <v>0</v>
      </c>
      <c r="E193" s="549" cm="1">
        <f t="array" aca="1" ref="E193" ca="1">IFERROR(INDIRECT(CONCATENATE($R$1,ADDRESS($R193,E$185,4))),0)</f>
        <v>0</v>
      </c>
      <c r="F193" s="549" cm="1">
        <f t="array" aca="1" ref="F193" ca="1">IFERROR(INDIRECT(CONCATENATE($R$1,ADDRESS($R193,F$185,4))),0)</f>
        <v>0</v>
      </c>
      <c r="G193" s="549" cm="1">
        <f t="array" aca="1" ref="G193" ca="1">IFERROR(INDIRECT(CONCATENATE($R$1,ADDRESS($R193,G$185,4))),0)</f>
        <v>0</v>
      </c>
      <c r="H193" s="549" cm="1">
        <f t="array" aca="1" ref="H193" ca="1">IFERROR(INDIRECT(CONCATENATE($R$1,ADDRESS($R193,H$185,4))),0)</f>
        <v>0</v>
      </c>
      <c r="I193" s="549" cm="1">
        <f t="array" aca="1" ref="I193" ca="1">IFERROR(INDIRECT(CONCATENATE($R$1,ADDRESS($R193,I$185,4))),0)</f>
        <v>0</v>
      </c>
      <c r="J193" s="549" cm="1">
        <f t="array" aca="1" ref="J193" ca="1">IFERROR(INDIRECT(CONCATENATE($R$1,ADDRESS($R193,J$185,4))),0)</f>
        <v>0</v>
      </c>
      <c r="K193" s="549" cm="1">
        <f t="array" aca="1" ref="K193" ca="1">IFERROR(INDIRECT(CONCATENATE($R$1,ADDRESS($R193,K$185,4))),0)</f>
        <v>0</v>
      </c>
      <c r="L193" s="549" cm="1">
        <f t="array" aca="1" ref="L193" ca="1">IFERROR(INDIRECT(CONCATENATE($R$1,ADDRESS($R193,L$185,4))),0)</f>
        <v>0</v>
      </c>
      <c r="M193" s="549" cm="1">
        <f t="array" aca="1" ref="M193" ca="1">IFERROR(INDIRECT(CONCATENATE($R$1,ADDRESS($R193,M$185,4))),0)</f>
        <v>0</v>
      </c>
      <c r="N193" s="549" cm="1">
        <f t="array" aca="1" ref="N193" ca="1">IFERROR(INDIRECT(CONCATENATE($R$1,ADDRESS($R193,N$185,4))),0)</f>
        <v>0</v>
      </c>
      <c r="O193" s="546">
        <f t="shared" ca="1" si="54"/>
        <v>0</v>
      </c>
      <c r="R193" s="60">
        <f t="shared" si="53"/>
        <v>316</v>
      </c>
    </row>
    <row r="194" spans="2:18" x14ac:dyDescent="0.3">
      <c r="B194" s="548" t="str">
        <f t="shared" si="52"/>
        <v>VAT refund</v>
      </c>
      <c r="C194" s="549" cm="1">
        <f t="array" aca="1" ref="C194" ca="1">IFERROR(INDIRECT(CONCATENATE($R$1,ADDRESS($R194,C$185,4))),0)</f>
        <v>0</v>
      </c>
      <c r="D194" s="549" cm="1">
        <f t="array" aca="1" ref="D194" ca="1">IFERROR(INDIRECT(CONCATENATE($R$1,ADDRESS($R194,D$185,4))),0)</f>
        <v>0</v>
      </c>
      <c r="E194" s="549" cm="1">
        <f t="array" aca="1" ref="E194" ca="1">IFERROR(INDIRECT(CONCATENATE($R$1,ADDRESS($R194,E$185,4))),0)</f>
        <v>0</v>
      </c>
      <c r="F194" s="549" cm="1">
        <f t="array" aca="1" ref="F194" ca="1">IFERROR(INDIRECT(CONCATENATE($R$1,ADDRESS($R194,F$185,4))),0)</f>
        <v>0</v>
      </c>
      <c r="G194" s="549" cm="1">
        <f t="array" aca="1" ref="G194" ca="1">IFERROR(INDIRECT(CONCATENATE($R$1,ADDRESS($R194,G$185,4))),0)</f>
        <v>0</v>
      </c>
      <c r="H194" s="549" cm="1">
        <f t="array" aca="1" ref="H194" ca="1">IFERROR(INDIRECT(CONCATENATE($R$1,ADDRESS($R194,H$185,4))),0)</f>
        <v>0</v>
      </c>
      <c r="I194" s="549" cm="1">
        <f t="array" aca="1" ref="I194" ca="1">IFERROR(INDIRECT(CONCATENATE($R$1,ADDRESS($R194,I$185,4))),0)</f>
        <v>0</v>
      </c>
      <c r="J194" s="549" cm="1">
        <f t="array" aca="1" ref="J194" ca="1">IFERROR(INDIRECT(CONCATENATE($R$1,ADDRESS($R194,J$185,4))),0)</f>
        <v>0</v>
      </c>
      <c r="K194" s="549" cm="1">
        <f t="array" aca="1" ref="K194" ca="1">IFERROR(INDIRECT(CONCATENATE($R$1,ADDRESS($R194,K$185,4))),0)</f>
        <v>0</v>
      </c>
      <c r="L194" s="549" cm="1">
        <f t="array" aca="1" ref="L194" ca="1">IFERROR(INDIRECT(CONCATENATE($R$1,ADDRESS($R194,L$185,4))),0)</f>
        <v>0</v>
      </c>
      <c r="M194" s="549" cm="1">
        <f t="array" aca="1" ref="M194" ca="1">IFERROR(INDIRECT(CONCATENATE($R$1,ADDRESS($R194,M$185,4))),0)</f>
        <v>0</v>
      </c>
      <c r="N194" s="549" cm="1">
        <f t="array" aca="1" ref="N194" ca="1">IFERROR(INDIRECT(CONCATENATE($R$1,ADDRESS($R194,N$185,4))),0)</f>
        <v>0</v>
      </c>
      <c r="O194" s="546">
        <f t="shared" ca="1" si="54"/>
        <v>0</v>
      </c>
      <c r="R194" s="60">
        <f t="shared" si="53"/>
        <v>317</v>
      </c>
    </row>
    <row r="195" spans="2:18" x14ac:dyDescent="0.3">
      <c r="B195" s="548" t="str">
        <f t="shared" si="52"/>
        <v>Other</v>
      </c>
      <c r="C195" s="549" cm="1">
        <f t="array" aca="1" ref="C195" ca="1">IFERROR(INDIRECT(CONCATENATE($R$1,ADDRESS($R195,C$185,4))),0)</f>
        <v>0</v>
      </c>
      <c r="D195" s="549" cm="1">
        <f t="array" aca="1" ref="D195" ca="1">IFERROR(INDIRECT(CONCATENATE($R$1,ADDRESS($R195,D$185,4))),0)</f>
        <v>0</v>
      </c>
      <c r="E195" s="549" cm="1">
        <f t="array" aca="1" ref="E195" ca="1">IFERROR(INDIRECT(CONCATENATE($R$1,ADDRESS($R195,E$185,4))),0)</f>
        <v>0</v>
      </c>
      <c r="F195" s="549" cm="1">
        <f t="array" aca="1" ref="F195" ca="1">IFERROR(INDIRECT(CONCATENATE($R$1,ADDRESS($R195,F$185,4))),0)</f>
        <v>0</v>
      </c>
      <c r="G195" s="549" cm="1">
        <f t="array" aca="1" ref="G195" ca="1">IFERROR(INDIRECT(CONCATENATE($R$1,ADDRESS($R195,G$185,4))),0)</f>
        <v>0</v>
      </c>
      <c r="H195" s="549" cm="1">
        <f t="array" aca="1" ref="H195" ca="1">IFERROR(INDIRECT(CONCATENATE($R$1,ADDRESS($R195,H$185,4))),0)</f>
        <v>0</v>
      </c>
      <c r="I195" s="549" cm="1">
        <f t="array" aca="1" ref="I195" ca="1">IFERROR(INDIRECT(CONCATENATE($R$1,ADDRESS($R195,I$185,4))),0)</f>
        <v>0</v>
      </c>
      <c r="J195" s="549" cm="1">
        <f t="array" aca="1" ref="J195" ca="1">IFERROR(INDIRECT(CONCATENATE($R$1,ADDRESS($R195,J$185,4))),0)</f>
        <v>0</v>
      </c>
      <c r="K195" s="549" cm="1">
        <f t="array" aca="1" ref="K195" ca="1">IFERROR(INDIRECT(CONCATENATE($R$1,ADDRESS($R195,K$185,4))),0)</f>
        <v>0</v>
      </c>
      <c r="L195" s="549" cm="1">
        <f t="array" aca="1" ref="L195" ca="1">IFERROR(INDIRECT(CONCATENATE($R$1,ADDRESS($R195,L$185,4))),0)</f>
        <v>0</v>
      </c>
      <c r="M195" s="549" cm="1">
        <f t="array" aca="1" ref="M195" ca="1">IFERROR(INDIRECT(CONCATENATE($R$1,ADDRESS($R195,M$185,4))),0)</f>
        <v>0</v>
      </c>
      <c r="N195" s="549" cm="1">
        <f t="array" aca="1" ref="N195" ca="1">IFERROR(INDIRECT(CONCATENATE($R$1,ADDRESS($R195,N$185,4))),0)</f>
        <v>0</v>
      </c>
      <c r="O195" s="546">
        <f t="shared" ca="1" si="54"/>
        <v>0</v>
      </c>
      <c r="R195" s="60">
        <f t="shared" si="53"/>
        <v>318</v>
      </c>
    </row>
    <row r="196" spans="2:18" x14ac:dyDescent="0.3">
      <c r="B196" s="548" t="str">
        <f t="shared" si="52"/>
        <v>Start-up grant</v>
      </c>
      <c r="C196" s="549" cm="1">
        <f t="array" aca="1" ref="C196" ca="1">IFERROR(INDIRECT(CONCATENATE($R$1,ADDRESS($R196,C$185,4))),0)</f>
        <v>0</v>
      </c>
      <c r="D196" s="549" cm="1">
        <f t="array" aca="1" ref="D196" ca="1">IFERROR(INDIRECT(CONCATENATE($R$1,ADDRESS($R196,D$185,4))),0)</f>
        <v>0</v>
      </c>
      <c r="E196" s="549" cm="1">
        <f t="array" aca="1" ref="E196" ca="1">IFERROR(INDIRECT(CONCATENATE($R$1,ADDRESS($R196,E$185,4))),0)</f>
        <v>0</v>
      </c>
      <c r="F196" s="549" cm="1">
        <f t="array" aca="1" ref="F196" ca="1">IFERROR(INDIRECT(CONCATENATE($R$1,ADDRESS($R196,F$185,4))),0)</f>
        <v>0</v>
      </c>
      <c r="G196" s="549" cm="1">
        <f t="array" aca="1" ref="G196" ca="1">IFERROR(INDIRECT(CONCATENATE($R$1,ADDRESS($R196,G$185,4))),0)</f>
        <v>0</v>
      </c>
      <c r="H196" s="549" cm="1">
        <f t="array" aca="1" ref="H196" ca="1">IFERROR(INDIRECT(CONCATENATE($R$1,ADDRESS($R196,H$185,4))),0)</f>
        <v>0</v>
      </c>
      <c r="I196" s="549" cm="1">
        <f t="array" aca="1" ref="I196" ca="1">IFERROR(INDIRECT(CONCATENATE($R$1,ADDRESS($R196,I$185,4))),0)</f>
        <v>0</v>
      </c>
      <c r="J196" s="549" cm="1">
        <f t="array" aca="1" ref="J196" ca="1">IFERROR(INDIRECT(CONCATENATE($R$1,ADDRESS($R196,J$185,4))),0)</f>
        <v>0</v>
      </c>
      <c r="K196" s="549" cm="1">
        <f t="array" aca="1" ref="K196" ca="1">IFERROR(INDIRECT(CONCATENATE($R$1,ADDRESS($R196,K$185,4))),0)</f>
        <v>0</v>
      </c>
      <c r="L196" s="549" cm="1">
        <f t="array" aca="1" ref="L196" ca="1">IFERROR(INDIRECT(CONCATENATE($R$1,ADDRESS($R196,L$185,4))),0)</f>
        <v>0</v>
      </c>
      <c r="M196" s="549" cm="1">
        <f t="array" aca="1" ref="M196" ca="1">IFERROR(INDIRECT(CONCATENATE($R$1,ADDRESS($R196,M$185,4))),0)</f>
        <v>0</v>
      </c>
      <c r="N196" s="549" cm="1">
        <f t="array" aca="1" ref="N196" ca="1">IFERROR(INDIRECT(CONCATENATE($R$1,ADDRESS($R196,N$185,4))),0)</f>
        <v>0</v>
      </c>
      <c r="O196" s="546">
        <f t="shared" ca="1" si="54"/>
        <v>0</v>
      </c>
      <c r="R196" s="60">
        <f t="shared" si="53"/>
        <v>319</v>
      </c>
    </row>
    <row r="197" spans="2:18" x14ac:dyDescent="0.3">
      <c r="B197" s="550" t="str">
        <f t="shared" si="52"/>
        <v>Total incoming payments</v>
      </c>
      <c r="C197" s="543">
        <f t="shared" ref="C197:N197" ca="1" si="55">SUM(C189:C196)</f>
        <v>0</v>
      </c>
      <c r="D197" s="543">
        <f t="shared" ca="1" si="55"/>
        <v>0</v>
      </c>
      <c r="E197" s="543">
        <f t="shared" ca="1" si="55"/>
        <v>0</v>
      </c>
      <c r="F197" s="543">
        <f t="shared" ca="1" si="55"/>
        <v>0</v>
      </c>
      <c r="G197" s="543">
        <f t="shared" ca="1" si="55"/>
        <v>0</v>
      </c>
      <c r="H197" s="543">
        <f t="shared" ca="1" si="55"/>
        <v>0</v>
      </c>
      <c r="I197" s="543">
        <f t="shared" ca="1" si="55"/>
        <v>0</v>
      </c>
      <c r="J197" s="543">
        <f t="shared" ca="1" si="55"/>
        <v>0</v>
      </c>
      <c r="K197" s="543">
        <f t="shared" ca="1" si="55"/>
        <v>0</v>
      </c>
      <c r="L197" s="543">
        <f t="shared" ca="1" si="55"/>
        <v>0</v>
      </c>
      <c r="M197" s="543">
        <f t="shared" ca="1" si="55"/>
        <v>0</v>
      </c>
      <c r="N197" s="543">
        <f t="shared" ca="1" si="55"/>
        <v>0</v>
      </c>
      <c r="O197" s="551">
        <f t="shared" ca="1" si="54"/>
        <v>0</v>
      </c>
      <c r="R197" s="60"/>
    </row>
    <row r="198" spans="2:18" x14ac:dyDescent="0.3">
      <c r="B198" s="552"/>
      <c r="C198" s="553"/>
      <c r="D198" s="553"/>
      <c r="E198" s="553"/>
      <c r="F198" s="553"/>
      <c r="G198" s="553"/>
      <c r="H198" s="553"/>
      <c r="I198" s="553"/>
      <c r="J198" s="553"/>
      <c r="K198" s="553"/>
      <c r="L198" s="553"/>
      <c r="M198" s="553"/>
      <c r="N198" s="553"/>
      <c r="O198" s="554"/>
      <c r="R198" s="60"/>
    </row>
    <row r="199" spans="2:18" x14ac:dyDescent="0.3">
      <c r="B199" s="555" t="str">
        <f t="shared" ref="B199:B214" si="56">B163</f>
        <v>Payments (net)</v>
      </c>
      <c r="C199" s="543"/>
      <c r="D199" s="543"/>
      <c r="E199" s="543"/>
      <c r="F199" s="543"/>
      <c r="G199" s="543"/>
      <c r="H199" s="543"/>
      <c r="I199" s="543"/>
      <c r="J199" s="543"/>
      <c r="K199" s="543"/>
      <c r="L199" s="543"/>
      <c r="M199" s="543"/>
      <c r="N199" s="543"/>
      <c r="O199" s="544"/>
      <c r="R199" s="60"/>
    </row>
    <row r="200" spans="2:18" x14ac:dyDescent="0.3">
      <c r="B200" s="545" t="str">
        <f t="shared" si="56"/>
        <v>Purchase of goods</v>
      </c>
      <c r="C200" s="549" cm="1">
        <f t="array" aca="1" ref="C200" ca="1">IFERROR(INDIRECT(CONCATENATE($R$1,ADDRESS($R200,C$185,4))),0)</f>
        <v>0</v>
      </c>
      <c r="D200" s="549" cm="1">
        <f t="array" aca="1" ref="D200" ca="1">IFERROR(INDIRECT(CONCATENATE($R$1,ADDRESS($R200,D$185,4))),0)</f>
        <v>0</v>
      </c>
      <c r="E200" s="549" cm="1">
        <f t="array" aca="1" ref="E200" ca="1">IFERROR(INDIRECT(CONCATENATE($R$1,ADDRESS($R200,E$185,4))),0)</f>
        <v>0</v>
      </c>
      <c r="F200" s="549" cm="1">
        <f t="array" aca="1" ref="F200" ca="1">IFERROR(INDIRECT(CONCATENATE($R$1,ADDRESS($R200,F$185,4))),0)</f>
        <v>0</v>
      </c>
      <c r="G200" s="549" cm="1">
        <f t="array" aca="1" ref="G200" ca="1">IFERROR(INDIRECT(CONCATENATE($R$1,ADDRESS($R200,G$185,4))),0)</f>
        <v>0</v>
      </c>
      <c r="H200" s="549" cm="1">
        <f t="array" aca="1" ref="H200" ca="1">IFERROR(INDIRECT(CONCATENATE($R$1,ADDRESS($R200,H$185,4))),0)</f>
        <v>0</v>
      </c>
      <c r="I200" s="549" cm="1">
        <f t="array" aca="1" ref="I200" ca="1">IFERROR(INDIRECT(CONCATENATE($R$1,ADDRESS($R200,I$185,4))),0)</f>
        <v>0</v>
      </c>
      <c r="J200" s="549" cm="1">
        <f t="array" aca="1" ref="J200" ca="1">IFERROR(INDIRECT(CONCATENATE($R$1,ADDRESS($R200,J$185,4))),0)</f>
        <v>0</v>
      </c>
      <c r="K200" s="549" cm="1">
        <f t="array" aca="1" ref="K200" ca="1">IFERROR(INDIRECT(CONCATENATE($R$1,ADDRESS($R200,K$185,4))),0)</f>
        <v>0</v>
      </c>
      <c r="L200" s="549" cm="1">
        <f t="array" aca="1" ref="L200" ca="1">IFERROR(INDIRECT(CONCATENATE($R$1,ADDRESS($R200,L$185,4))),0)</f>
        <v>0</v>
      </c>
      <c r="M200" s="549" cm="1">
        <f t="array" aca="1" ref="M200" ca="1">IFERROR(INDIRECT(CONCATENATE($R$1,ADDRESS($R200,M$185,4))),0)</f>
        <v>0</v>
      </c>
      <c r="N200" s="549" cm="1">
        <f t="array" aca="1" ref="N200" ca="1">IFERROR(INDIRECT(CONCATENATE($R$1,ADDRESS($R200,N$185,4))),0)</f>
        <v>0</v>
      </c>
      <c r="O200" s="546">
        <f t="shared" ref="O200:O213" ca="1" si="57">SUM(C200:N200)</f>
        <v>0</v>
      </c>
      <c r="R200" s="60">
        <f t="shared" ref="R200:R213" si="58">R164</f>
        <v>323</v>
      </c>
    </row>
    <row r="201" spans="2:18" x14ac:dyDescent="0.3">
      <c r="B201" s="545" t="str">
        <f t="shared" si="56"/>
        <v>Third-party services</v>
      </c>
      <c r="C201" s="549" cm="1">
        <f t="array" aca="1" ref="C201" ca="1">IFERROR(INDIRECT(CONCATENATE($R$1,ADDRESS($R201,C$185,4))),0)</f>
        <v>0</v>
      </c>
      <c r="D201" s="549" cm="1">
        <f t="array" aca="1" ref="D201" ca="1">IFERROR(INDIRECT(CONCATENATE($R$1,ADDRESS($R201,D$185,4))),0)</f>
        <v>0</v>
      </c>
      <c r="E201" s="549" cm="1">
        <f t="array" aca="1" ref="E201" ca="1">IFERROR(INDIRECT(CONCATENATE($R$1,ADDRESS($R201,E$185,4))),0)</f>
        <v>0</v>
      </c>
      <c r="F201" s="549" cm="1">
        <f t="array" aca="1" ref="F201" ca="1">IFERROR(INDIRECT(CONCATENATE($R$1,ADDRESS($R201,F$185,4))),0)</f>
        <v>0</v>
      </c>
      <c r="G201" s="549" cm="1">
        <f t="array" aca="1" ref="G201" ca="1">IFERROR(INDIRECT(CONCATENATE($R$1,ADDRESS($R201,G$185,4))),0)</f>
        <v>0</v>
      </c>
      <c r="H201" s="549" cm="1">
        <f t="array" aca="1" ref="H201" ca="1">IFERROR(INDIRECT(CONCATENATE($R$1,ADDRESS($R201,H$185,4))),0)</f>
        <v>0</v>
      </c>
      <c r="I201" s="549" cm="1">
        <f t="array" aca="1" ref="I201" ca="1">IFERROR(INDIRECT(CONCATENATE($R$1,ADDRESS($R201,I$185,4))),0)</f>
        <v>0</v>
      </c>
      <c r="J201" s="549" cm="1">
        <f t="array" aca="1" ref="J201" ca="1">IFERROR(INDIRECT(CONCATENATE($R$1,ADDRESS($R201,J$185,4))),0)</f>
        <v>0</v>
      </c>
      <c r="K201" s="549" cm="1">
        <f t="array" aca="1" ref="K201" ca="1">IFERROR(INDIRECT(CONCATENATE($R$1,ADDRESS($R201,K$185,4))),0)</f>
        <v>0</v>
      </c>
      <c r="L201" s="549" cm="1">
        <f t="array" aca="1" ref="L201" ca="1">IFERROR(INDIRECT(CONCATENATE($R$1,ADDRESS($R201,L$185,4))),0)</f>
        <v>0</v>
      </c>
      <c r="M201" s="549" cm="1">
        <f t="array" aca="1" ref="M201" ca="1">IFERROR(INDIRECT(CONCATENATE($R$1,ADDRESS($R201,M$185,4))),0)</f>
        <v>0</v>
      </c>
      <c r="N201" s="549" cm="1">
        <f t="array" aca="1" ref="N201" ca="1">IFERROR(INDIRECT(CONCATENATE($R$1,ADDRESS($R201,N$185,4))),0)</f>
        <v>0</v>
      </c>
      <c r="O201" s="546">
        <f t="shared" ca="1" si="57"/>
        <v>0</v>
      </c>
      <c r="R201" s="60">
        <f t="shared" si="58"/>
        <v>324</v>
      </c>
    </row>
    <row r="202" spans="2:18" x14ac:dyDescent="0.3">
      <c r="B202" s="545" t="str">
        <f t="shared" si="56"/>
        <v>VAT output (input tax)</v>
      </c>
      <c r="C202" s="549" cm="1">
        <f t="array" aca="1" ref="C202" ca="1">IFERROR(INDIRECT(CONCATENATE($R$1,ADDRESS($R202,C$185,4))),0)</f>
        <v>0</v>
      </c>
      <c r="D202" s="549" cm="1">
        <f t="array" aca="1" ref="D202" ca="1">IFERROR(INDIRECT(CONCATENATE($R$1,ADDRESS($R202,D$185,4))),0)</f>
        <v>0</v>
      </c>
      <c r="E202" s="549" cm="1">
        <f t="array" aca="1" ref="E202" ca="1">IFERROR(INDIRECT(CONCATENATE($R$1,ADDRESS($R202,E$185,4))),0)</f>
        <v>0</v>
      </c>
      <c r="F202" s="549" cm="1">
        <f t="array" aca="1" ref="F202" ca="1">IFERROR(INDIRECT(CONCATENATE($R$1,ADDRESS($R202,F$185,4))),0)</f>
        <v>0</v>
      </c>
      <c r="G202" s="549" cm="1">
        <f t="array" aca="1" ref="G202" ca="1">IFERROR(INDIRECT(CONCATENATE($R$1,ADDRESS($R202,G$185,4))),0)</f>
        <v>0</v>
      </c>
      <c r="H202" s="549" cm="1">
        <f t="array" aca="1" ref="H202" ca="1">IFERROR(INDIRECT(CONCATENATE($R$1,ADDRESS($R202,H$185,4))),0)</f>
        <v>0</v>
      </c>
      <c r="I202" s="549" cm="1">
        <f t="array" aca="1" ref="I202" ca="1">IFERROR(INDIRECT(CONCATENATE($R$1,ADDRESS($R202,I$185,4))),0)</f>
        <v>0</v>
      </c>
      <c r="J202" s="549" cm="1">
        <f t="array" aca="1" ref="J202" ca="1">IFERROR(INDIRECT(CONCATENATE($R$1,ADDRESS($R202,J$185,4))),0)</f>
        <v>0</v>
      </c>
      <c r="K202" s="549" cm="1">
        <f t="array" aca="1" ref="K202" ca="1">IFERROR(INDIRECT(CONCATENATE($R$1,ADDRESS($R202,K$185,4))),0)</f>
        <v>0</v>
      </c>
      <c r="L202" s="549" cm="1">
        <f t="array" aca="1" ref="L202" ca="1">IFERROR(INDIRECT(CONCATENATE($R$1,ADDRESS($R202,L$185,4))),0)</f>
        <v>0</v>
      </c>
      <c r="M202" s="549" cm="1">
        <f t="array" aca="1" ref="M202" ca="1">IFERROR(INDIRECT(CONCATENATE($R$1,ADDRESS($R202,M$185,4))),0)</f>
        <v>0</v>
      </c>
      <c r="N202" s="549" cm="1">
        <f t="array" aca="1" ref="N202" ca="1">IFERROR(INDIRECT(CONCATENATE($R$1,ADDRESS($R202,N$185,4))),0)</f>
        <v>0</v>
      </c>
      <c r="O202" s="546">
        <f t="shared" ca="1" si="57"/>
        <v>0</v>
      </c>
      <c r="R202" s="60">
        <f t="shared" si="58"/>
        <v>325</v>
      </c>
    </row>
    <row r="203" spans="2:18" hidden="1" x14ac:dyDescent="0.3">
      <c r="B203" s="556" t="str">
        <f t="shared" si="56"/>
        <v>Auxiliary line input tax</v>
      </c>
      <c r="C203" s="557" cm="1">
        <f t="array" aca="1" ref="C203" ca="1">IFERROR(INDIRECT(CONCATENATE($R$1,ADDRESS($R203,C$185,4))),0)</f>
        <v>0</v>
      </c>
      <c r="D203" s="557" cm="1">
        <f t="array" aca="1" ref="D203" ca="1">IFERROR(INDIRECT(CONCATENATE($R$1,ADDRESS($R203,D$185,4))),0)</f>
        <v>0</v>
      </c>
      <c r="E203" s="557" cm="1">
        <f t="array" aca="1" ref="E203" ca="1">IFERROR(INDIRECT(CONCATENATE($R$1,ADDRESS($R203,E$185,4))),0)</f>
        <v>0</v>
      </c>
      <c r="F203" s="557" cm="1">
        <f t="array" aca="1" ref="F203" ca="1">IFERROR(INDIRECT(CONCATENATE($R$1,ADDRESS($R203,F$185,4))),0)</f>
        <v>0</v>
      </c>
      <c r="G203" s="557" cm="1">
        <f t="array" aca="1" ref="G203" ca="1">IFERROR(INDIRECT(CONCATENATE($R$1,ADDRESS($R203,G$185,4))),0)</f>
        <v>0</v>
      </c>
      <c r="H203" s="557" cm="1">
        <f t="array" aca="1" ref="H203" ca="1">IFERROR(INDIRECT(CONCATENATE($R$1,ADDRESS($R203,H$185,4))),0)</f>
        <v>0</v>
      </c>
      <c r="I203" s="557" cm="1">
        <f t="array" aca="1" ref="I203" ca="1">IFERROR(INDIRECT(CONCATENATE($R$1,ADDRESS($R203,I$185,4))),0)</f>
        <v>0</v>
      </c>
      <c r="J203" s="557" cm="1">
        <f t="array" aca="1" ref="J203" ca="1">IFERROR(INDIRECT(CONCATENATE($R$1,ADDRESS($R203,J$185,4))),0)</f>
        <v>0</v>
      </c>
      <c r="K203" s="557" cm="1">
        <f t="array" aca="1" ref="K203" ca="1">IFERROR(INDIRECT(CONCATENATE($R$1,ADDRESS($R203,K$185,4))),0)</f>
        <v>0</v>
      </c>
      <c r="L203" s="557" cm="1">
        <f t="array" aca="1" ref="L203" ca="1">IFERROR(INDIRECT(CONCATENATE($R$1,ADDRESS($R203,L$185,4))),0)</f>
        <v>0</v>
      </c>
      <c r="M203" s="557" cm="1">
        <f t="array" aca="1" ref="M203" ca="1">IFERROR(INDIRECT(CONCATENATE($R$1,ADDRESS($R203,M$185,4))),0)</f>
        <v>0</v>
      </c>
      <c r="N203" s="557" cm="1">
        <f t="array" aca="1" ref="N203" ca="1">IFERROR(INDIRECT(CONCATENATE($R$1,ADDRESS($R203,N$185,4))),0)</f>
        <v>0</v>
      </c>
      <c r="O203" s="558">
        <f t="shared" ca="1" si="57"/>
        <v>0</v>
      </c>
      <c r="R203" s="60">
        <f t="shared" si="58"/>
        <v>326</v>
      </c>
    </row>
    <row r="204" spans="2:18" x14ac:dyDescent="0.3">
      <c r="B204" s="545" t="str">
        <f t="shared" si="56"/>
        <v>VAT tax liability to tax office</v>
      </c>
      <c r="C204" s="549" cm="1">
        <f t="array" aca="1" ref="C204" ca="1">IFERROR(INDIRECT(CONCATENATE($R$1,ADDRESS($R204,C$185,4))),0)</f>
        <v>0</v>
      </c>
      <c r="D204" s="549" cm="1">
        <f t="array" aca="1" ref="D204" ca="1">IFERROR(INDIRECT(CONCATENATE($R$1,ADDRESS($R204,D$185,4))),0)</f>
        <v>0</v>
      </c>
      <c r="E204" s="549" cm="1">
        <f t="array" aca="1" ref="E204" ca="1">IFERROR(INDIRECT(CONCATENATE($R$1,ADDRESS($R204,E$185,4))),0)</f>
        <v>0</v>
      </c>
      <c r="F204" s="549" cm="1">
        <f t="array" aca="1" ref="F204" ca="1">IFERROR(INDIRECT(CONCATENATE($R$1,ADDRESS($R204,F$185,4))),0)</f>
        <v>0</v>
      </c>
      <c r="G204" s="549" cm="1">
        <f t="array" aca="1" ref="G204" ca="1">IFERROR(INDIRECT(CONCATENATE($R$1,ADDRESS($R204,G$185,4))),0)</f>
        <v>0</v>
      </c>
      <c r="H204" s="549" cm="1">
        <f t="array" aca="1" ref="H204" ca="1">IFERROR(INDIRECT(CONCATENATE($R$1,ADDRESS($R204,H$185,4))),0)</f>
        <v>0</v>
      </c>
      <c r="I204" s="549" cm="1">
        <f t="array" aca="1" ref="I204" ca="1">IFERROR(INDIRECT(CONCATENATE($R$1,ADDRESS($R204,I$185,4))),0)</f>
        <v>0</v>
      </c>
      <c r="J204" s="549" cm="1">
        <f t="array" aca="1" ref="J204" ca="1">IFERROR(INDIRECT(CONCATENATE($R$1,ADDRESS($R204,J$185,4))),0)</f>
        <v>0</v>
      </c>
      <c r="K204" s="549" cm="1">
        <f t="array" aca="1" ref="K204" ca="1">IFERROR(INDIRECT(CONCATENATE($R$1,ADDRESS($R204,K$185,4))),0)</f>
        <v>0</v>
      </c>
      <c r="L204" s="549" cm="1">
        <f t="array" aca="1" ref="L204" ca="1">IFERROR(INDIRECT(CONCATENATE($R$1,ADDRESS($R204,L$185,4))),0)</f>
        <v>0</v>
      </c>
      <c r="M204" s="549" cm="1">
        <f t="array" aca="1" ref="M204" ca="1">IFERROR(INDIRECT(CONCATENATE($R$1,ADDRESS($R204,M$185,4))),0)</f>
        <v>0</v>
      </c>
      <c r="N204" s="549" cm="1">
        <f t="array" aca="1" ref="N204" ca="1">IFERROR(INDIRECT(CONCATENATE($R$1,ADDRESS($R204,N$185,4))),0)</f>
        <v>0</v>
      </c>
      <c r="O204" s="546">
        <f t="shared" ca="1" si="57"/>
        <v>0</v>
      </c>
      <c r="R204" s="60">
        <f t="shared" si="58"/>
        <v>327</v>
      </c>
    </row>
    <row r="205" spans="2:18" x14ac:dyDescent="0.3">
      <c r="B205" s="545" t="str">
        <f t="shared" si="56"/>
        <v>Operating costs</v>
      </c>
      <c r="C205" s="549" cm="1">
        <f t="array" aca="1" ref="C205" ca="1">IFERROR(INDIRECT(CONCATENATE($R$1,ADDRESS($R205,C$185,4))),0)</f>
        <v>0</v>
      </c>
      <c r="D205" s="549" cm="1">
        <f t="array" aca="1" ref="D205" ca="1">IFERROR(INDIRECT(CONCATENATE($R$1,ADDRESS($R205,D$185,4))),0)</f>
        <v>0</v>
      </c>
      <c r="E205" s="549" cm="1">
        <f t="array" aca="1" ref="E205" ca="1">IFERROR(INDIRECT(CONCATENATE($R$1,ADDRESS($R205,E$185,4))),0)</f>
        <v>0</v>
      </c>
      <c r="F205" s="549" cm="1">
        <f t="array" aca="1" ref="F205" ca="1">IFERROR(INDIRECT(CONCATENATE($R$1,ADDRESS($R205,F$185,4))),0)</f>
        <v>0</v>
      </c>
      <c r="G205" s="549" cm="1">
        <f t="array" aca="1" ref="G205" ca="1">IFERROR(INDIRECT(CONCATENATE($R$1,ADDRESS($R205,G$185,4))),0)</f>
        <v>0</v>
      </c>
      <c r="H205" s="549" cm="1">
        <f t="array" aca="1" ref="H205" ca="1">IFERROR(INDIRECT(CONCATENATE($R$1,ADDRESS($R205,H$185,4))),0)</f>
        <v>0</v>
      </c>
      <c r="I205" s="549" cm="1">
        <f t="array" aca="1" ref="I205" ca="1">IFERROR(INDIRECT(CONCATENATE($R$1,ADDRESS($R205,I$185,4))),0)</f>
        <v>0</v>
      </c>
      <c r="J205" s="549" cm="1">
        <f t="array" aca="1" ref="J205" ca="1">IFERROR(INDIRECT(CONCATENATE($R$1,ADDRESS($R205,J$185,4))),0)</f>
        <v>0</v>
      </c>
      <c r="K205" s="549" cm="1">
        <f t="array" aca="1" ref="K205" ca="1">IFERROR(INDIRECT(CONCATENATE($R$1,ADDRESS($R205,K$185,4))),0)</f>
        <v>0</v>
      </c>
      <c r="L205" s="549" cm="1">
        <f t="array" aca="1" ref="L205" ca="1">IFERROR(INDIRECT(CONCATENATE($R$1,ADDRESS($R205,L$185,4))),0)</f>
        <v>0</v>
      </c>
      <c r="M205" s="549" cm="1">
        <f t="array" aca="1" ref="M205" ca="1">IFERROR(INDIRECT(CONCATENATE($R$1,ADDRESS($R205,M$185,4))),0)</f>
        <v>0</v>
      </c>
      <c r="N205" s="549" cm="1">
        <f t="array" aca="1" ref="N205" ca="1">IFERROR(INDIRECT(CONCATENATE($R$1,ADDRESS($R205,N$185,4))),0)</f>
        <v>0</v>
      </c>
      <c r="O205" s="546">
        <f t="shared" ca="1" si="57"/>
        <v>0</v>
      </c>
      <c r="R205" s="60">
        <f t="shared" si="58"/>
        <v>328</v>
      </c>
    </row>
    <row r="206" spans="2:18" x14ac:dyDescent="0.3">
      <c r="B206" s="545" t="str">
        <f t="shared" si="56"/>
        <v>Investments</v>
      </c>
      <c r="C206" s="549" cm="1">
        <f t="array" aca="1" ref="C206" ca="1">IFERROR(INDIRECT(CONCATENATE($R$1,ADDRESS($R206,C$185,4))),0)</f>
        <v>0</v>
      </c>
      <c r="D206" s="549" cm="1">
        <f t="array" aca="1" ref="D206" ca="1">IFERROR(INDIRECT(CONCATENATE($R$1,ADDRESS($R206,D$185,4))),0)</f>
        <v>0</v>
      </c>
      <c r="E206" s="549" cm="1">
        <f t="array" aca="1" ref="E206" ca="1">IFERROR(INDIRECT(CONCATENATE($R$1,ADDRESS($R206,E$185,4))),0)</f>
        <v>0</v>
      </c>
      <c r="F206" s="549" cm="1">
        <f t="array" aca="1" ref="F206" ca="1">IFERROR(INDIRECT(CONCATENATE($R$1,ADDRESS($R206,F$185,4))),0)</f>
        <v>0</v>
      </c>
      <c r="G206" s="549" cm="1">
        <f t="array" aca="1" ref="G206" ca="1">IFERROR(INDIRECT(CONCATENATE($R$1,ADDRESS($R206,G$185,4))),0)</f>
        <v>0</v>
      </c>
      <c r="H206" s="549" cm="1">
        <f t="array" aca="1" ref="H206" ca="1">IFERROR(INDIRECT(CONCATENATE($R$1,ADDRESS($R206,H$185,4))),0)</f>
        <v>0</v>
      </c>
      <c r="I206" s="549" cm="1">
        <f t="array" aca="1" ref="I206" ca="1">IFERROR(INDIRECT(CONCATENATE($R$1,ADDRESS($R206,I$185,4))),0)</f>
        <v>0</v>
      </c>
      <c r="J206" s="549" cm="1">
        <f t="array" aca="1" ref="J206" ca="1">IFERROR(INDIRECT(CONCATENATE($R$1,ADDRESS($R206,J$185,4))),0)</f>
        <v>0</v>
      </c>
      <c r="K206" s="549" cm="1">
        <f t="array" aca="1" ref="K206" ca="1">IFERROR(INDIRECT(CONCATENATE($R$1,ADDRESS($R206,K$185,4))),0)</f>
        <v>0</v>
      </c>
      <c r="L206" s="549" cm="1">
        <f t="array" aca="1" ref="L206" ca="1">IFERROR(INDIRECT(CONCATENATE($R$1,ADDRESS($R206,L$185,4))),0)</f>
        <v>0</v>
      </c>
      <c r="M206" s="549" cm="1">
        <f t="array" aca="1" ref="M206" ca="1">IFERROR(INDIRECT(CONCATENATE($R$1,ADDRESS($R206,M$185,4))),0)</f>
        <v>0</v>
      </c>
      <c r="N206" s="549" cm="1">
        <f t="array" aca="1" ref="N206" ca="1">IFERROR(INDIRECT(CONCATENATE($R$1,ADDRESS($R206,N$185,4))),0)</f>
        <v>0</v>
      </c>
      <c r="O206" s="546">
        <f t="shared" ca="1" si="57"/>
        <v>0</v>
      </c>
      <c r="R206" s="60">
        <f t="shared" si="58"/>
        <v>329</v>
      </c>
    </row>
    <row r="207" spans="2:18" x14ac:dyDescent="0.3">
      <c r="B207" s="545" t="str">
        <f t="shared" si="56"/>
        <v>Total personnel costs</v>
      </c>
      <c r="C207" s="549" cm="1">
        <f t="array" aca="1" ref="C207" ca="1">IFERROR(INDIRECT(CONCATENATE($R$1,ADDRESS($R207,C$185,4))),0)</f>
        <v>0</v>
      </c>
      <c r="D207" s="549" cm="1">
        <f t="array" aca="1" ref="D207" ca="1">IFERROR(INDIRECT(CONCATENATE($R$1,ADDRESS($R207,D$185,4))),0)</f>
        <v>0</v>
      </c>
      <c r="E207" s="549" cm="1">
        <f t="array" aca="1" ref="E207" ca="1">IFERROR(INDIRECT(CONCATENATE($R$1,ADDRESS($R207,E$185,4))),0)</f>
        <v>0</v>
      </c>
      <c r="F207" s="549" cm="1">
        <f t="array" aca="1" ref="F207" ca="1">IFERROR(INDIRECT(CONCATENATE($R$1,ADDRESS($R207,F$185,4))),0)</f>
        <v>0</v>
      </c>
      <c r="G207" s="549" cm="1">
        <f t="array" aca="1" ref="G207" ca="1">IFERROR(INDIRECT(CONCATENATE($R$1,ADDRESS($R207,G$185,4))),0)</f>
        <v>0</v>
      </c>
      <c r="H207" s="549" cm="1">
        <f t="array" aca="1" ref="H207" ca="1">IFERROR(INDIRECT(CONCATENATE($R$1,ADDRESS($R207,H$185,4))),0)</f>
        <v>0</v>
      </c>
      <c r="I207" s="549" cm="1">
        <f t="array" aca="1" ref="I207" ca="1">IFERROR(INDIRECT(CONCATENATE($R$1,ADDRESS($R207,I$185,4))),0)</f>
        <v>0</v>
      </c>
      <c r="J207" s="549" cm="1">
        <f t="array" aca="1" ref="J207" ca="1">IFERROR(INDIRECT(CONCATENATE($R$1,ADDRESS($R207,J$185,4))),0)</f>
        <v>0</v>
      </c>
      <c r="K207" s="549" cm="1">
        <f t="array" aca="1" ref="K207" ca="1">IFERROR(INDIRECT(CONCATENATE($R$1,ADDRESS($R207,K$185,4))),0)</f>
        <v>0</v>
      </c>
      <c r="L207" s="549" cm="1">
        <f t="array" aca="1" ref="L207" ca="1">IFERROR(INDIRECT(CONCATENATE($R$1,ADDRESS($R207,L$185,4))),0)</f>
        <v>0</v>
      </c>
      <c r="M207" s="549" cm="1">
        <f t="array" aca="1" ref="M207" ca="1">IFERROR(INDIRECT(CONCATENATE($R$1,ADDRESS($R207,M$185,4))),0)</f>
        <v>0</v>
      </c>
      <c r="N207" s="549" cm="1">
        <f t="array" aca="1" ref="N207" ca="1">IFERROR(INDIRECT(CONCATENATE($R$1,ADDRESS($R207,N$185,4))),0)</f>
        <v>0</v>
      </c>
      <c r="O207" s="546">
        <f t="shared" ca="1" si="57"/>
        <v>0</v>
      </c>
      <c r="R207" s="60">
        <f t="shared" si="58"/>
        <v>330</v>
      </c>
    </row>
    <row r="208" spans="2:18" x14ac:dyDescent="0.3">
      <c r="B208" s="545" t="str">
        <f t="shared" si="56"/>
        <v>Trade tax</v>
      </c>
      <c r="C208" s="549" cm="1">
        <f t="array" aca="1" ref="C208" ca="1">IFERROR(INDIRECT(CONCATENATE($R$1,ADDRESS($R208,C$185,4))),0)</f>
        <v>0</v>
      </c>
      <c r="D208" s="549" cm="1">
        <f t="array" aca="1" ref="D208" ca="1">IFERROR(INDIRECT(CONCATENATE($R$1,ADDRESS($R208,D$185,4))),0)</f>
        <v>0</v>
      </c>
      <c r="E208" s="549" cm="1">
        <f t="array" aca="1" ref="E208" ca="1">IFERROR(INDIRECT(CONCATENATE($R$1,ADDRESS($R208,E$185,4))),0)</f>
        <v>0</v>
      </c>
      <c r="F208" s="549" cm="1">
        <f t="array" aca="1" ref="F208" ca="1">IFERROR(INDIRECT(CONCATENATE($R$1,ADDRESS($R208,F$185,4))),0)</f>
        <v>0</v>
      </c>
      <c r="G208" s="549" cm="1">
        <f t="array" aca="1" ref="G208" ca="1">IFERROR(INDIRECT(CONCATENATE($R$1,ADDRESS($R208,G$185,4))),0)</f>
        <v>0</v>
      </c>
      <c r="H208" s="549" cm="1">
        <f t="array" aca="1" ref="H208" ca="1">IFERROR(INDIRECT(CONCATENATE($R$1,ADDRESS($R208,H$185,4))),0)</f>
        <v>0</v>
      </c>
      <c r="I208" s="549" cm="1">
        <f t="array" aca="1" ref="I208" ca="1">IFERROR(INDIRECT(CONCATENATE($R$1,ADDRESS($R208,I$185,4))),0)</f>
        <v>0</v>
      </c>
      <c r="J208" s="549" cm="1">
        <f t="array" aca="1" ref="J208" ca="1">IFERROR(INDIRECT(CONCATENATE($R$1,ADDRESS($R208,J$185,4))),0)</f>
        <v>0</v>
      </c>
      <c r="K208" s="549" cm="1">
        <f t="array" aca="1" ref="K208" ca="1">IFERROR(INDIRECT(CONCATENATE($R$1,ADDRESS($R208,K$185,4))),0)</f>
        <v>0</v>
      </c>
      <c r="L208" s="549" cm="1">
        <f t="array" aca="1" ref="L208" ca="1">IFERROR(INDIRECT(CONCATENATE($R$1,ADDRESS($R208,L$185,4))),0)</f>
        <v>0</v>
      </c>
      <c r="M208" s="549" cm="1">
        <f t="array" aca="1" ref="M208" ca="1">IFERROR(INDIRECT(CONCATENATE($R$1,ADDRESS($R208,M$185,4))),0)</f>
        <v>0</v>
      </c>
      <c r="N208" s="549" cm="1">
        <f t="array" aca="1" ref="N208" ca="1">IFERROR(INDIRECT(CONCATENATE($R$1,ADDRESS($R208,N$185,4))),0)</f>
        <v>0</v>
      </c>
      <c r="O208" s="546">
        <f t="shared" ca="1" si="57"/>
        <v>0</v>
      </c>
      <c r="R208" s="60">
        <f t="shared" si="58"/>
        <v>331</v>
      </c>
    </row>
    <row r="209" spans="2:18" x14ac:dyDescent="0.3">
      <c r="B209" s="545" t="str">
        <f t="shared" si="56"/>
        <v>Taxes on business profits</v>
      </c>
      <c r="C209" s="549" cm="1">
        <f t="array" aca="1" ref="C209" ca="1">IFERROR(INDIRECT(CONCATENATE($R$1,ADDRESS($R209,C$185,4))),0)</f>
        <v>0</v>
      </c>
      <c r="D209" s="549" cm="1">
        <f t="array" aca="1" ref="D209" ca="1">IFERROR(INDIRECT(CONCATENATE($R$1,ADDRESS($R209,D$185,4))),0)</f>
        <v>0</v>
      </c>
      <c r="E209" s="549" cm="1">
        <f t="array" aca="1" ref="E209" ca="1">IFERROR(INDIRECT(CONCATENATE($R$1,ADDRESS($R209,E$185,4))),0)</f>
        <v>0</v>
      </c>
      <c r="F209" s="549" cm="1">
        <f t="array" aca="1" ref="F209" ca="1">IFERROR(INDIRECT(CONCATENATE($R$1,ADDRESS($R209,F$185,4))),0)</f>
        <v>0</v>
      </c>
      <c r="G209" s="549" cm="1">
        <f t="array" aca="1" ref="G209" ca="1">IFERROR(INDIRECT(CONCATENATE($R$1,ADDRESS($R209,G$185,4))),0)</f>
        <v>0</v>
      </c>
      <c r="H209" s="549" cm="1">
        <f t="array" aca="1" ref="H209" ca="1">IFERROR(INDIRECT(CONCATENATE($R$1,ADDRESS($R209,H$185,4))),0)</f>
        <v>0</v>
      </c>
      <c r="I209" s="549" cm="1">
        <f t="array" aca="1" ref="I209" ca="1">IFERROR(INDIRECT(CONCATENATE($R$1,ADDRESS($R209,I$185,4))),0)</f>
        <v>0</v>
      </c>
      <c r="J209" s="549" cm="1">
        <f t="array" aca="1" ref="J209" ca="1">IFERROR(INDIRECT(CONCATENATE($R$1,ADDRESS($R209,J$185,4))),0)</f>
        <v>0</v>
      </c>
      <c r="K209" s="549" cm="1">
        <f t="array" aca="1" ref="K209" ca="1">IFERROR(INDIRECT(CONCATENATE($R$1,ADDRESS($R209,K$185,4))),0)</f>
        <v>0</v>
      </c>
      <c r="L209" s="549" cm="1">
        <f t="array" aca="1" ref="L209" ca="1">IFERROR(INDIRECT(CONCATENATE($R$1,ADDRESS($R209,L$185,4))),0)</f>
        <v>0</v>
      </c>
      <c r="M209" s="549" cm="1">
        <f t="array" aca="1" ref="M209" ca="1">IFERROR(INDIRECT(CONCATENATE($R$1,ADDRESS($R209,M$185,4))),0)</f>
        <v>0</v>
      </c>
      <c r="N209" s="549" cm="1">
        <f t="array" aca="1" ref="N209" ca="1">IFERROR(INDIRECT(CONCATENATE($R$1,ADDRESS($R209,N$185,4))),0)</f>
        <v>0</v>
      </c>
      <c r="O209" s="546">
        <f t="shared" ca="1" si="57"/>
        <v>0</v>
      </c>
      <c r="R209" s="60">
        <f t="shared" si="58"/>
        <v>332</v>
      </c>
    </row>
    <row r="210" spans="2:18" x14ac:dyDescent="0.3">
      <c r="B210" s="545" t="str">
        <f t="shared" si="56"/>
        <v>Interest incl. current account</v>
      </c>
      <c r="C210" s="549" cm="1">
        <f t="array" aca="1" ref="C210" ca="1">IFERROR(INDIRECT(CONCATENATE($R$1,ADDRESS($R210,C$185,4))),0)</f>
        <v>0</v>
      </c>
      <c r="D210" s="549" cm="1">
        <f t="array" aca="1" ref="D210" ca="1">IFERROR(INDIRECT(CONCATENATE($R$1,ADDRESS($R210,D$185,4))),0)</f>
        <v>0</v>
      </c>
      <c r="E210" s="549" cm="1">
        <f t="array" aca="1" ref="E210" ca="1">IFERROR(INDIRECT(CONCATENATE($R$1,ADDRESS($R210,E$185,4))),0)</f>
        <v>0</v>
      </c>
      <c r="F210" s="549" cm="1">
        <f t="array" aca="1" ref="F210" ca="1">IFERROR(INDIRECT(CONCATENATE($R$1,ADDRESS($R210,F$185,4))),0)</f>
        <v>0</v>
      </c>
      <c r="G210" s="549" cm="1">
        <f t="array" aca="1" ref="G210" ca="1">IFERROR(INDIRECT(CONCATENATE($R$1,ADDRESS($R210,G$185,4))),0)</f>
        <v>0</v>
      </c>
      <c r="H210" s="549" cm="1">
        <f t="array" aca="1" ref="H210" ca="1">IFERROR(INDIRECT(CONCATENATE($R$1,ADDRESS($R210,H$185,4))),0)</f>
        <v>0</v>
      </c>
      <c r="I210" s="549" cm="1">
        <f t="array" aca="1" ref="I210" ca="1">IFERROR(INDIRECT(CONCATENATE($R$1,ADDRESS($R210,I$185,4))),0)</f>
        <v>0</v>
      </c>
      <c r="J210" s="549" cm="1">
        <f t="array" aca="1" ref="J210" ca="1">IFERROR(INDIRECT(CONCATENATE($R$1,ADDRESS($R210,J$185,4))),0)</f>
        <v>0</v>
      </c>
      <c r="K210" s="549" cm="1">
        <f t="array" aca="1" ref="K210" ca="1">IFERROR(INDIRECT(CONCATENATE($R$1,ADDRESS($R210,K$185,4))),0)</f>
        <v>0</v>
      </c>
      <c r="L210" s="549" cm="1">
        <f t="array" aca="1" ref="L210" ca="1">IFERROR(INDIRECT(CONCATENATE($R$1,ADDRESS($R210,L$185,4))),0)</f>
        <v>0</v>
      </c>
      <c r="M210" s="549" cm="1">
        <f t="array" aca="1" ref="M210" ca="1">IFERROR(INDIRECT(CONCATENATE($R$1,ADDRESS($R210,M$185,4))),0)</f>
        <v>0</v>
      </c>
      <c r="N210" s="549" cm="1">
        <f t="array" aca="1" ref="N210" ca="1">IFERROR(INDIRECT(CONCATENATE($R$1,ADDRESS($R210,N$185,4))),0)</f>
        <v>0</v>
      </c>
      <c r="O210" s="546">
        <f t="shared" ca="1" si="57"/>
        <v>0</v>
      </c>
      <c r="R210" s="60">
        <f t="shared" si="58"/>
        <v>333</v>
      </c>
    </row>
    <row r="211" spans="2:18" x14ac:dyDescent="0.3">
      <c r="B211" s="545" t="str">
        <f t="shared" si="56"/>
        <v>Repayments</v>
      </c>
      <c r="C211" s="549" cm="1">
        <f t="array" aca="1" ref="C211" ca="1">IFERROR(INDIRECT(CONCATENATE($R$1,ADDRESS($R211,C$185,4))),0)</f>
        <v>0</v>
      </c>
      <c r="D211" s="549" cm="1">
        <f t="array" aca="1" ref="D211" ca="1">IFERROR(INDIRECT(CONCATENATE($R$1,ADDRESS($R211,D$185,4))),0)</f>
        <v>0</v>
      </c>
      <c r="E211" s="549" cm="1">
        <f t="array" aca="1" ref="E211" ca="1">IFERROR(INDIRECT(CONCATENATE($R$1,ADDRESS($R211,E$185,4))),0)</f>
        <v>0</v>
      </c>
      <c r="F211" s="549" cm="1">
        <f t="array" aca="1" ref="F211" ca="1">IFERROR(INDIRECT(CONCATENATE($R$1,ADDRESS($R211,F$185,4))),0)</f>
        <v>0</v>
      </c>
      <c r="G211" s="549" cm="1">
        <f t="array" aca="1" ref="G211" ca="1">IFERROR(INDIRECT(CONCATENATE($R$1,ADDRESS($R211,G$185,4))),0)</f>
        <v>0</v>
      </c>
      <c r="H211" s="549" cm="1">
        <f t="array" aca="1" ref="H211" ca="1">IFERROR(INDIRECT(CONCATENATE($R$1,ADDRESS($R211,H$185,4))),0)</f>
        <v>0</v>
      </c>
      <c r="I211" s="549" cm="1">
        <f t="array" aca="1" ref="I211" ca="1">IFERROR(INDIRECT(CONCATENATE($R$1,ADDRESS($R211,I$185,4))),0)</f>
        <v>0</v>
      </c>
      <c r="J211" s="549" cm="1">
        <f t="array" aca="1" ref="J211" ca="1">IFERROR(INDIRECT(CONCATENATE($R$1,ADDRESS($R211,J$185,4))),0)</f>
        <v>0</v>
      </c>
      <c r="K211" s="549" cm="1">
        <f t="array" aca="1" ref="K211" ca="1">IFERROR(INDIRECT(CONCATENATE($R$1,ADDRESS($R211,K$185,4))),0)</f>
        <v>0</v>
      </c>
      <c r="L211" s="549" cm="1">
        <f t="array" aca="1" ref="L211" ca="1">IFERROR(INDIRECT(CONCATENATE($R$1,ADDRESS($R211,L$185,4))),0)</f>
        <v>0</v>
      </c>
      <c r="M211" s="549" cm="1">
        <f t="array" aca="1" ref="M211" ca="1">IFERROR(INDIRECT(CONCATENATE($R$1,ADDRESS($R211,M$185,4))),0)</f>
        <v>0</v>
      </c>
      <c r="N211" s="549" cm="1">
        <f t="array" aca="1" ref="N211" ca="1">IFERROR(INDIRECT(CONCATENATE($R$1,ADDRESS($R211,N$185,4))),0)</f>
        <v>0</v>
      </c>
      <c r="O211" s="546">
        <f t="shared" ca="1" si="57"/>
        <v>0</v>
      </c>
      <c r="R211" s="60">
        <f t="shared" si="58"/>
        <v>334</v>
      </c>
    </row>
    <row r="212" spans="2:18" x14ac:dyDescent="0.3">
      <c r="B212" s="545" t="str">
        <f t="shared" si="56"/>
        <v>Other</v>
      </c>
      <c r="C212" s="549" cm="1">
        <f t="array" aca="1" ref="C212" ca="1">IFERROR(INDIRECT(CONCATENATE($R$1,ADDRESS($R212,C$185,4))),0)</f>
        <v>0</v>
      </c>
      <c r="D212" s="549" cm="1">
        <f t="array" aca="1" ref="D212" ca="1">IFERROR(INDIRECT(CONCATENATE($R$1,ADDRESS($R212,D$185,4))),0)</f>
        <v>0</v>
      </c>
      <c r="E212" s="549" cm="1">
        <f t="array" aca="1" ref="E212" ca="1">IFERROR(INDIRECT(CONCATENATE($R$1,ADDRESS($R212,E$185,4))),0)</f>
        <v>0</v>
      </c>
      <c r="F212" s="549" cm="1">
        <f t="array" aca="1" ref="F212" ca="1">IFERROR(INDIRECT(CONCATENATE($R$1,ADDRESS($R212,F$185,4))),0)</f>
        <v>0</v>
      </c>
      <c r="G212" s="549" cm="1">
        <f t="array" aca="1" ref="G212" ca="1">IFERROR(INDIRECT(CONCATENATE($R$1,ADDRESS($R212,G$185,4))),0)</f>
        <v>0</v>
      </c>
      <c r="H212" s="549" cm="1">
        <f t="array" aca="1" ref="H212" ca="1">IFERROR(INDIRECT(CONCATENATE($R$1,ADDRESS($R212,H$185,4))),0)</f>
        <v>0</v>
      </c>
      <c r="I212" s="549" cm="1">
        <f t="array" aca="1" ref="I212" ca="1">IFERROR(INDIRECT(CONCATENATE($R$1,ADDRESS($R212,I$185,4))),0)</f>
        <v>0</v>
      </c>
      <c r="J212" s="549" cm="1">
        <f t="array" aca="1" ref="J212" ca="1">IFERROR(INDIRECT(CONCATENATE($R$1,ADDRESS($R212,J$185,4))),0)</f>
        <v>0</v>
      </c>
      <c r="K212" s="549" cm="1">
        <f t="array" aca="1" ref="K212" ca="1">IFERROR(INDIRECT(CONCATENATE($R$1,ADDRESS($R212,K$185,4))),0)</f>
        <v>0</v>
      </c>
      <c r="L212" s="549" cm="1">
        <f t="array" aca="1" ref="L212" ca="1">IFERROR(INDIRECT(CONCATENATE($R$1,ADDRESS($R212,L$185,4))),0)</f>
        <v>0</v>
      </c>
      <c r="M212" s="549" cm="1">
        <f t="array" aca="1" ref="M212" ca="1">IFERROR(INDIRECT(CONCATENATE($R$1,ADDRESS($R212,M$185,4))),0)</f>
        <v>0</v>
      </c>
      <c r="N212" s="549" cm="1">
        <f t="array" aca="1" ref="N212" ca="1">IFERROR(INDIRECT(CONCATENATE($R$1,ADDRESS($R212,N$185,4))),0)</f>
        <v>0</v>
      </c>
      <c r="O212" s="546">
        <f t="shared" ca="1" si="57"/>
        <v>0</v>
      </c>
      <c r="R212" s="60">
        <f t="shared" si="58"/>
        <v>335</v>
      </c>
    </row>
    <row r="213" spans="2:18" x14ac:dyDescent="0.3">
      <c r="B213" s="545" t="str">
        <f t="shared" si="56"/>
        <v>Private withdrawals</v>
      </c>
      <c r="C213" s="549" cm="1">
        <f t="array" aca="1" ref="C213" ca="1">IFERROR(INDIRECT(CONCATENATE($R$1,ADDRESS($R213,C$185,4))),0)</f>
        <v>0</v>
      </c>
      <c r="D213" s="549" cm="1">
        <f t="array" aca="1" ref="D213" ca="1">IFERROR(INDIRECT(CONCATENATE($R$1,ADDRESS($R213,D$185,4))),0)</f>
        <v>0</v>
      </c>
      <c r="E213" s="549" cm="1">
        <f t="array" aca="1" ref="E213" ca="1">IFERROR(INDIRECT(CONCATENATE($R$1,ADDRESS($R213,E$185,4))),0)</f>
        <v>0</v>
      </c>
      <c r="F213" s="549" cm="1">
        <f t="array" aca="1" ref="F213" ca="1">IFERROR(INDIRECT(CONCATENATE($R$1,ADDRESS($R213,F$185,4))),0)</f>
        <v>0</v>
      </c>
      <c r="G213" s="549" cm="1">
        <f t="array" aca="1" ref="G213" ca="1">IFERROR(INDIRECT(CONCATENATE($R$1,ADDRESS($R213,G$185,4))),0)</f>
        <v>0</v>
      </c>
      <c r="H213" s="549" cm="1">
        <f t="array" aca="1" ref="H213" ca="1">IFERROR(INDIRECT(CONCATENATE($R$1,ADDRESS($R213,H$185,4))),0)</f>
        <v>0</v>
      </c>
      <c r="I213" s="549" cm="1">
        <f t="array" aca="1" ref="I213" ca="1">IFERROR(INDIRECT(CONCATENATE($R$1,ADDRESS($R213,I$185,4))),0)</f>
        <v>0</v>
      </c>
      <c r="J213" s="549" cm="1">
        <f t="array" aca="1" ref="J213" ca="1">IFERROR(INDIRECT(CONCATENATE($R$1,ADDRESS($R213,J$185,4))),0)</f>
        <v>0</v>
      </c>
      <c r="K213" s="549" cm="1">
        <f t="array" aca="1" ref="K213" ca="1">IFERROR(INDIRECT(CONCATENATE($R$1,ADDRESS($R213,K$185,4))),0)</f>
        <v>0</v>
      </c>
      <c r="L213" s="549" cm="1">
        <f t="array" aca="1" ref="L213" ca="1">IFERROR(INDIRECT(CONCATENATE($R$1,ADDRESS($R213,L$185,4))),0)</f>
        <v>0</v>
      </c>
      <c r="M213" s="549" cm="1">
        <f t="array" aca="1" ref="M213" ca="1">IFERROR(INDIRECT(CONCATENATE($R$1,ADDRESS($R213,M$185,4))),0)</f>
        <v>0</v>
      </c>
      <c r="N213" s="549" cm="1">
        <f t="array" aca="1" ref="N213" ca="1">IFERROR(INDIRECT(CONCATENATE($R$1,ADDRESS($R213,N$185,4))),0)</f>
        <v>0</v>
      </c>
      <c r="O213" s="546">
        <f t="shared" ca="1" si="57"/>
        <v>0</v>
      </c>
      <c r="R213" s="60">
        <f t="shared" si="58"/>
        <v>336</v>
      </c>
    </row>
    <row r="214" spans="2:18" ht="15" thickBot="1" x14ac:dyDescent="0.35">
      <c r="B214" s="65" t="str">
        <f t="shared" si="56"/>
        <v>Total payments</v>
      </c>
      <c r="C214" s="78">
        <f ca="1">SUM(C200:C213) - C203</f>
        <v>0</v>
      </c>
      <c r="D214" s="78">
        <f t="shared" ref="D214:O214" ca="1" si="59">SUM(D200:D213) - D203</f>
        <v>0</v>
      </c>
      <c r="E214" s="78">
        <f t="shared" ca="1" si="59"/>
        <v>0</v>
      </c>
      <c r="F214" s="78">
        <f t="shared" ca="1" si="59"/>
        <v>0</v>
      </c>
      <c r="G214" s="78">
        <f t="shared" ca="1" si="59"/>
        <v>0</v>
      </c>
      <c r="H214" s="78">
        <f t="shared" ca="1" si="59"/>
        <v>0</v>
      </c>
      <c r="I214" s="78">
        <f t="shared" ca="1" si="59"/>
        <v>0</v>
      </c>
      <c r="J214" s="78">
        <f t="shared" ca="1" si="59"/>
        <v>0</v>
      </c>
      <c r="K214" s="78">
        <f t="shared" ca="1" si="59"/>
        <v>0</v>
      </c>
      <c r="L214" s="78">
        <f t="shared" ca="1" si="59"/>
        <v>0</v>
      </c>
      <c r="M214" s="78">
        <f t="shared" ca="1" si="59"/>
        <v>0</v>
      </c>
      <c r="N214" s="78">
        <f t="shared" ca="1" si="59"/>
        <v>0</v>
      </c>
      <c r="O214" s="551">
        <f t="shared" ca="1" si="59"/>
        <v>0</v>
      </c>
    </row>
    <row r="215" spans="2:18" ht="15" thickBot="1" x14ac:dyDescent="0.35">
      <c r="B215" s="47"/>
      <c r="C215" s="79"/>
      <c r="D215" s="79"/>
      <c r="E215" s="79"/>
      <c r="F215" s="79"/>
      <c r="G215" s="79"/>
      <c r="H215" s="79"/>
      <c r="I215" s="79"/>
      <c r="J215" s="79"/>
      <c r="K215" s="79"/>
      <c r="L215" s="79"/>
      <c r="M215" s="79"/>
      <c r="N215" s="79"/>
      <c r="O215" s="80"/>
    </row>
    <row r="216" spans="2:18" ht="15" thickBot="1" x14ac:dyDescent="0.35">
      <c r="B216" s="61" t="str">
        <f>B180</f>
        <v>Over-/underfunding / month</v>
      </c>
      <c r="C216" s="81">
        <f t="shared" ref="C216:O216" ca="1" si="60">C197-C214</f>
        <v>0</v>
      </c>
      <c r="D216" s="81">
        <f t="shared" ca="1" si="60"/>
        <v>0</v>
      </c>
      <c r="E216" s="81">
        <f t="shared" ca="1" si="60"/>
        <v>0</v>
      </c>
      <c r="F216" s="81">
        <f t="shared" ca="1" si="60"/>
        <v>0</v>
      </c>
      <c r="G216" s="81">
        <f t="shared" ca="1" si="60"/>
        <v>0</v>
      </c>
      <c r="H216" s="81">
        <f t="shared" ca="1" si="60"/>
        <v>0</v>
      </c>
      <c r="I216" s="81">
        <f t="shared" ca="1" si="60"/>
        <v>0</v>
      </c>
      <c r="J216" s="81">
        <f t="shared" ca="1" si="60"/>
        <v>0</v>
      </c>
      <c r="K216" s="81">
        <f t="shared" ca="1" si="60"/>
        <v>0</v>
      </c>
      <c r="L216" s="81">
        <f t="shared" ca="1" si="60"/>
        <v>0</v>
      </c>
      <c r="M216" s="81">
        <f t="shared" ca="1" si="60"/>
        <v>0</v>
      </c>
      <c r="N216" s="81">
        <f t="shared" ca="1" si="60"/>
        <v>0</v>
      </c>
      <c r="O216" s="82">
        <f t="shared" ca="1" si="60"/>
        <v>0</v>
      </c>
    </row>
    <row r="217" spans="2:18" ht="15" thickBot="1" x14ac:dyDescent="0.35">
      <c r="C217" s="145"/>
      <c r="D217" s="145"/>
      <c r="E217" s="145"/>
      <c r="F217" s="145"/>
      <c r="G217" s="145"/>
      <c r="H217" s="145"/>
      <c r="I217" s="145"/>
      <c r="J217" s="145"/>
      <c r="K217" s="145"/>
      <c r="L217" s="145"/>
      <c r="M217" s="145"/>
      <c r="N217" s="145"/>
      <c r="O217" s="145"/>
    </row>
    <row r="218" spans="2:18" ht="15" thickBot="1" x14ac:dyDescent="0.35">
      <c r="B218" s="61" t="str">
        <f>B182</f>
        <v>Over-/underfunding / month accumulated</v>
      </c>
      <c r="C218" s="81">
        <f ca="1">O182+C216</f>
        <v>0</v>
      </c>
      <c r="D218" s="81">
        <f t="shared" ref="D218:N218" ca="1" si="61">C218+D216</f>
        <v>0</v>
      </c>
      <c r="E218" s="81">
        <f t="shared" ca="1" si="61"/>
        <v>0</v>
      </c>
      <c r="F218" s="81">
        <f t="shared" ca="1" si="61"/>
        <v>0</v>
      </c>
      <c r="G218" s="81">
        <f t="shared" ca="1" si="61"/>
        <v>0</v>
      </c>
      <c r="H218" s="81">
        <f t="shared" ca="1" si="61"/>
        <v>0</v>
      </c>
      <c r="I218" s="81">
        <f t="shared" ca="1" si="61"/>
        <v>0</v>
      </c>
      <c r="J218" s="81">
        <f t="shared" ca="1" si="61"/>
        <v>0</v>
      </c>
      <c r="K218" s="81">
        <f t="shared" ca="1" si="61"/>
        <v>0</v>
      </c>
      <c r="L218" s="81">
        <f t="shared" ca="1" si="61"/>
        <v>0</v>
      </c>
      <c r="M218" s="81">
        <f t="shared" ca="1" si="61"/>
        <v>0</v>
      </c>
      <c r="N218" s="81">
        <f t="shared" ca="1" si="61"/>
        <v>0</v>
      </c>
      <c r="O218" s="82">
        <f ca="1">N218</f>
        <v>0</v>
      </c>
    </row>
    <row r="219" spans="2:18" x14ac:dyDescent="0.3"/>
    <row r="220" spans="2:18" ht="15" thickBot="1" x14ac:dyDescent="0.35">
      <c r="C220" s="154"/>
      <c r="D220" s="154"/>
      <c r="E220" s="154"/>
      <c r="F220" s="154"/>
      <c r="G220" s="154"/>
      <c r="H220" s="154"/>
      <c r="I220" s="154"/>
      <c r="J220" s="154"/>
      <c r="K220" s="154"/>
      <c r="L220" s="154"/>
      <c r="M220" s="154"/>
      <c r="N220" s="154"/>
    </row>
    <row r="221" spans="2:18" ht="18" x14ac:dyDescent="0.35">
      <c r="B221" s="55">
        <f>'Financial planning'!MH8</f>
        <v>1906</v>
      </c>
      <c r="C221" s="56">
        <f>COLUMN('Financial planning'!KO9)</f>
        <v>301</v>
      </c>
      <c r="D221" s="56">
        <f>C221+4</f>
        <v>305</v>
      </c>
      <c r="E221" s="56">
        <f t="shared" ref="E221:N221" si="62">D221+4</f>
        <v>309</v>
      </c>
      <c r="F221" s="56">
        <f t="shared" si="62"/>
        <v>313</v>
      </c>
      <c r="G221" s="56">
        <f t="shared" si="62"/>
        <v>317</v>
      </c>
      <c r="H221" s="56">
        <f t="shared" si="62"/>
        <v>321</v>
      </c>
      <c r="I221" s="56">
        <f t="shared" si="62"/>
        <v>325</v>
      </c>
      <c r="J221" s="56">
        <f t="shared" si="62"/>
        <v>329</v>
      </c>
      <c r="K221" s="56">
        <f t="shared" si="62"/>
        <v>333</v>
      </c>
      <c r="L221" s="56">
        <f t="shared" si="62"/>
        <v>337</v>
      </c>
      <c r="M221" s="56">
        <f t="shared" si="62"/>
        <v>341</v>
      </c>
      <c r="N221" s="56">
        <f t="shared" si="62"/>
        <v>345</v>
      </c>
      <c r="O221" s="144"/>
    </row>
    <row r="222" spans="2:18" x14ac:dyDescent="0.3">
      <c r="B222" s="58" t="str">
        <f>B186</f>
        <v>Month</v>
      </c>
      <c r="C222" s="642">
        <v>1</v>
      </c>
      <c r="D222" s="535">
        <v>2</v>
      </c>
      <c r="E222" s="535">
        <v>3</v>
      </c>
      <c r="F222" s="535">
        <v>4</v>
      </c>
      <c r="G222" s="535">
        <v>5</v>
      </c>
      <c r="H222" s="535">
        <v>6</v>
      </c>
      <c r="I222" s="535">
        <v>7</v>
      </c>
      <c r="J222" s="535">
        <v>8</v>
      </c>
      <c r="K222" s="535">
        <v>9</v>
      </c>
      <c r="L222" s="535">
        <v>10</v>
      </c>
      <c r="M222" s="535">
        <v>11</v>
      </c>
      <c r="N222" s="535">
        <v>12</v>
      </c>
      <c r="O222" s="536" t="str">
        <f>O186</f>
        <v>Total</v>
      </c>
    </row>
    <row r="223" spans="2:18" x14ac:dyDescent="0.3">
      <c r="B223" s="537" t="str">
        <f>B187</f>
        <v>Year</v>
      </c>
      <c r="C223" s="643"/>
      <c r="D223" s="538"/>
      <c r="E223" s="538"/>
      <c r="F223" s="538"/>
      <c r="G223" s="538"/>
      <c r="H223" s="538"/>
      <c r="I223" s="538"/>
      <c r="J223" s="538"/>
      <c r="K223" s="538"/>
      <c r="L223" s="538"/>
      <c r="M223" s="538"/>
      <c r="N223" s="538"/>
      <c r="O223" s="539"/>
    </row>
    <row r="224" spans="2:18" x14ac:dyDescent="0.3">
      <c r="B224" s="540" t="str">
        <f>B188</f>
        <v>Bank balance</v>
      </c>
      <c r="C224" s="541" cm="1">
        <f t="array" aca="1" ref="C224" ca="1">IFERROR(INDIRECT(CONCATENATE($R$1,ADDRESS($R224,C$221,4))),0)</f>
        <v>0</v>
      </c>
      <c r="D224" s="541" cm="1">
        <f t="array" aca="1" ref="D224" ca="1">IFERROR(INDIRECT(CONCATENATE($R$1,ADDRESS($R224,D$221,4))),0)</f>
        <v>0</v>
      </c>
      <c r="E224" s="541" cm="1">
        <f t="array" aca="1" ref="E224" ca="1">IFERROR(INDIRECT(CONCATENATE($R$1,ADDRESS($R224,E$221,4))),0)</f>
        <v>0</v>
      </c>
      <c r="F224" s="541" cm="1">
        <f t="array" aca="1" ref="F224" ca="1">IFERROR(INDIRECT(CONCATENATE($R$1,ADDRESS($R224,F$221,4))),0)</f>
        <v>0</v>
      </c>
      <c r="G224" s="541" cm="1">
        <f t="array" aca="1" ref="G224" ca="1">IFERROR(INDIRECT(CONCATENATE($R$1,ADDRESS($R224,G$221,4))),0)</f>
        <v>0</v>
      </c>
      <c r="H224" s="541" cm="1">
        <f t="array" aca="1" ref="H224" ca="1">IFERROR(INDIRECT(CONCATENATE($R$1,ADDRESS($R224,H$221,4))),0)</f>
        <v>0</v>
      </c>
      <c r="I224" s="541" cm="1">
        <f t="array" aca="1" ref="I224" ca="1">IFERROR(INDIRECT(CONCATENATE($R$1,ADDRESS($R224,I$221,4))),0)</f>
        <v>0</v>
      </c>
      <c r="J224" s="541" cm="1">
        <f t="array" aca="1" ref="J224" ca="1">IFERROR(INDIRECT(CONCATENATE($R$1,ADDRESS($R224,J$221,4))),0)</f>
        <v>0</v>
      </c>
      <c r="K224" s="541" cm="1">
        <f t="array" aca="1" ref="K224" ca="1">IFERROR(INDIRECT(CONCATENATE($R$1,ADDRESS($R224,K$221,4))),0)</f>
        <v>0</v>
      </c>
      <c r="L224" s="541" cm="1">
        <f t="array" aca="1" ref="L224" ca="1">IFERROR(INDIRECT(CONCATENATE($R$1,ADDRESS($R224,L$221,4))),0)</f>
        <v>0</v>
      </c>
      <c r="M224" s="541" cm="1">
        <f t="array" aca="1" ref="M224" ca="1">IFERROR(INDIRECT(CONCATENATE($R$1,ADDRESS($R224,M$221,4))),0)</f>
        <v>0</v>
      </c>
      <c r="N224" s="541" cm="1">
        <f t="array" aca="1" ref="N224" ca="1">IFERROR(INDIRECT(CONCATENATE($R$1,ADDRESS($R224,N$221,4))),0)</f>
        <v>0</v>
      </c>
      <c r="O224" s="542"/>
      <c r="R224" s="60">
        <f>R188</f>
        <v>311</v>
      </c>
    </row>
    <row r="225" spans="2:18" x14ac:dyDescent="0.3">
      <c r="B225" s="537" t="str">
        <f t="shared" ref="B225:B233" si="63">B189</f>
        <v>Incoming payments (net)</v>
      </c>
      <c r="C225" s="543"/>
      <c r="D225" s="543"/>
      <c r="E225" s="543"/>
      <c r="F225" s="543"/>
      <c r="G225" s="543"/>
      <c r="H225" s="543"/>
      <c r="I225" s="543"/>
      <c r="J225" s="543"/>
      <c r="K225" s="543"/>
      <c r="L225" s="543"/>
      <c r="M225" s="543"/>
      <c r="N225" s="543"/>
      <c r="O225" s="544"/>
      <c r="R225" s="60"/>
    </row>
    <row r="226" spans="2:18" x14ac:dyDescent="0.3">
      <c r="B226" s="545" t="str">
        <f t="shared" si="63"/>
        <v>Cash/Bank</v>
      </c>
      <c r="C226" s="227" cm="1">
        <f t="array" aca="1" ref="C226" ca="1">IFERROR(INDIRECT(CONCATENATE($R$1,ADDRESS($R226,C$221,4))),0)</f>
        <v>0</v>
      </c>
      <c r="D226" s="227" cm="1">
        <f t="array" aca="1" ref="D226" ca="1">IFERROR(INDIRECT(CONCATENATE($R$1,ADDRESS($R226,D$221,4))),0)</f>
        <v>0</v>
      </c>
      <c r="E226" s="227" cm="1">
        <f t="array" aca="1" ref="E226" ca="1">IFERROR(INDIRECT(CONCATENATE($R$1,ADDRESS($R226,E$221,4))),0)</f>
        <v>0</v>
      </c>
      <c r="F226" s="227" cm="1">
        <f t="array" aca="1" ref="F226" ca="1">IFERROR(INDIRECT(CONCATENATE($R$1,ADDRESS($R226,F$221,4))),0)</f>
        <v>0</v>
      </c>
      <c r="G226" s="227" cm="1">
        <f t="array" aca="1" ref="G226" ca="1">IFERROR(INDIRECT(CONCATENATE($R$1,ADDRESS($R226,G$221,4))),0)</f>
        <v>0</v>
      </c>
      <c r="H226" s="227" cm="1">
        <f t="array" aca="1" ref="H226" ca="1">IFERROR(INDIRECT(CONCATENATE($R$1,ADDRESS($R226,H$221,4))),0)</f>
        <v>0</v>
      </c>
      <c r="I226" s="227" cm="1">
        <f t="array" aca="1" ref="I226" ca="1">IFERROR(INDIRECT(CONCATENATE($R$1,ADDRESS($R226,I$221,4))),0)</f>
        <v>0</v>
      </c>
      <c r="J226" s="227" cm="1">
        <f t="array" aca="1" ref="J226" ca="1">IFERROR(INDIRECT(CONCATENATE($R$1,ADDRESS($R226,J$221,4))),0)</f>
        <v>0</v>
      </c>
      <c r="K226" s="227" cm="1">
        <f t="array" aca="1" ref="K226" ca="1">IFERROR(INDIRECT(CONCATENATE($R$1,ADDRESS($R226,K$221,4))),0)</f>
        <v>0</v>
      </c>
      <c r="L226" s="227" cm="1">
        <f t="array" aca="1" ref="L226" ca="1">IFERROR(INDIRECT(CONCATENATE($R$1,ADDRESS($R226,L$221,4))),0)</f>
        <v>0</v>
      </c>
      <c r="M226" s="227" cm="1">
        <f t="array" aca="1" ref="M226" ca="1">IFERROR(INDIRECT(CONCATENATE($R$1,ADDRESS($R226,M$221,4))),0)</f>
        <v>0</v>
      </c>
      <c r="N226" s="227" cm="1">
        <f t="array" aca="1" ref="N226" ca="1">IFERROR(INDIRECT(CONCATENATE($R$1,ADDRESS($R226,N$221,4))),0)</f>
        <v>0</v>
      </c>
      <c r="O226" s="546">
        <f ca="1">SUM(C226:N226)</f>
        <v>0</v>
      </c>
      <c r="R226" s="60">
        <f t="shared" ref="R226:R232" si="64">R190</f>
        <v>313</v>
      </c>
    </row>
    <row r="227" spans="2:18" x14ac:dyDescent="0.3">
      <c r="B227" s="547" t="str">
        <f t="shared" si="63"/>
        <v>from incoming receivables</v>
      </c>
      <c r="C227" s="541" cm="1">
        <f t="array" aca="1" ref="C227" ca="1">IFERROR(INDIRECT(CONCATENATE($R$1,ADDRESS($R227,C$221,4))),0)</f>
        <v>0</v>
      </c>
      <c r="D227" s="541" cm="1">
        <f t="array" aca="1" ref="D227" ca="1">IFERROR(INDIRECT(CONCATENATE($R$1,ADDRESS($R227,D$221,4))),0)</f>
        <v>0</v>
      </c>
      <c r="E227" s="541" cm="1">
        <f t="array" aca="1" ref="E227" ca="1">IFERROR(INDIRECT(CONCATENATE($R$1,ADDRESS($R227,E$221,4))),0)</f>
        <v>0</v>
      </c>
      <c r="F227" s="541" cm="1">
        <f t="array" aca="1" ref="F227" ca="1">IFERROR(INDIRECT(CONCATENATE($R$1,ADDRESS($R227,F$221,4))),0)</f>
        <v>0</v>
      </c>
      <c r="G227" s="541" cm="1">
        <f t="array" aca="1" ref="G227" ca="1">IFERROR(INDIRECT(CONCATENATE($R$1,ADDRESS($R227,G$221,4))),0)</f>
        <v>0</v>
      </c>
      <c r="H227" s="541" cm="1">
        <f t="array" aca="1" ref="H227" ca="1">IFERROR(INDIRECT(CONCATENATE($R$1,ADDRESS($R227,H$221,4))),0)</f>
        <v>0</v>
      </c>
      <c r="I227" s="541" cm="1">
        <f t="array" aca="1" ref="I227" ca="1">IFERROR(INDIRECT(CONCATENATE($R$1,ADDRESS($R227,I$221,4))),0)</f>
        <v>0</v>
      </c>
      <c r="J227" s="541" cm="1">
        <f t="array" aca="1" ref="J227" ca="1">IFERROR(INDIRECT(CONCATENATE($R$1,ADDRESS($R227,J$221,4))),0)</f>
        <v>0</v>
      </c>
      <c r="K227" s="541" cm="1">
        <f t="array" aca="1" ref="K227" ca="1">IFERROR(INDIRECT(CONCATENATE($R$1,ADDRESS($R227,K$221,4))),0)</f>
        <v>0</v>
      </c>
      <c r="L227" s="541" cm="1">
        <f t="array" aca="1" ref="L227" ca="1">IFERROR(INDIRECT(CONCATENATE($R$1,ADDRESS($R227,L$221,4))),0)</f>
        <v>0</v>
      </c>
      <c r="M227" s="541" cm="1">
        <f t="array" aca="1" ref="M227" ca="1">IFERROR(INDIRECT(CONCATENATE($R$1,ADDRESS($R227,M$221,4))),0)</f>
        <v>0</v>
      </c>
      <c r="N227" s="541" cm="1">
        <f t="array" aca="1" ref="N227" ca="1">IFERROR(INDIRECT(CONCATENATE($R$1,ADDRESS($R227,N$221,4))),0)</f>
        <v>0</v>
      </c>
      <c r="O227" s="546">
        <f ca="1">SUM(C227:N227)</f>
        <v>0</v>
      </c>
      <c r="R227" s="60">
        <f t="shared" si="64"/>
        <v>314</v>
      </c>
    </row>
    <row r="228" spans="2:18" x14ac:dyDescent="0.3">
      <c r="B228" s="547" t="str">
        <f t="shared" si="63"/>
        <v>VAT revenue</v>
      </c>
      <c r="C228" s="541" cm="1">
        <f t="array" aca="1" ref="C228" ca="1">IFERROR(INDIRECT(CONCATENATE($R$1,ADDRESS($R228,C$221,4))),0)</f>
        <v>0</v>
      </c>
      <c r="D228" s="541" cm="1">
        <f t="array" aca="1" ref="D228" ca="1">IFERROR(INDIRECT(CONCATENATE($R$1,ADDRESS($R228,D$221,4))),0)</f>
        <v>0</v>
      </c>
      <c r="E228" s="541" cm="1">
        <f t="array" aca="1" ref="E228" ca="1">IFERROR(INDIRECT(CONCATENATE($R$1,ADDRESS($R228,E$221,4))),0)</f>
        <v>0</v>
      </c>
      <c r="F228" s="541" cm="1">
        <f t="array" aca="1" ref="F228" ca="1">IFERROR(INDIRECT(CONCATENATE($R$1,ADDRESS($R228,F$221,4))),0)</f>
        <v>0</v>
      </c>
      <c r="G228" s="541" cm="1">
        <f t="array" aca="1" ref="G228" ca="1">IFERROR(INDIRECT(CONCATENATE($R$1,ADDRESS($R228,G$221,4))),0)</f>
        <v>0</v>
      </c>
      <c r="H228" s="541" cm="1">
        <f t="array" aca="1" ref="H228" ca="1">IFERROR(INDIRECT(CONCATENATE($R$1,ADDRESS($R228,H$221,4))),0)</f>
        <v>0</v>
      </c>
      <c r="I228" s="541" cm="1">
        <f t="array" aca="1" ref="I228" ca="1">IFERROR(INDIRECT(CONCATENATE($R$1,ADDRESS($R228,I$221,4))),0)</f>
        <v>0</v>
      </c>
      <c r="J228" s="541" cm="1">
        <f t="array" aca="1" ref="J228" ca="1">IFERROR(INDIRECT(CONCATENATE($R$1,ADDRESS($R228,J$221,4))),0)</f>
        <v>0</v>
      </c>
      <c r="K228" s="541" cm="1">
        <f t="array" aca="1" ref="K228" ca="1">IFERROR(INDIRECT(CONCATENATE($R$1,ADDRESS($R228,K$221,4))),0)</f>
        <v>0</v>
      </c>
      <c r="L228" s="541" cm="1">
        <f t="array" aca="1" ref="L228" ca="1">IFERROR(INDIRECT(CONCATENATE($R$1,ADDRESS($R228,L$221,4))),0)</f>
        <v>0</v>
      </c>
      <c r="M228" s="541" cm="1">
        <f t="array" aca="1" ref="M228" ca="1">IFERROR(INDIRECT(CONCATENATE($R$1,ADDRESS($R228,M$221,4))),0)</f>
        <v>0</v>
      </c>
      <c r="N228" s="541" cm="1">
        <f t="array" aca="1" ref="N228" ca="1">IFERROR(INDIRECT(CONCATENATE($R$1,ADDRESS($R228,N$221,4))),0)</f>
        <v>0</v>
      </c>
      <c r="O228" s="546">
        <f t="shared" ref="O228:O233" ca="1" si="65">SUM(C228:N228)</f>
        <v>0</v>
      </c>
      <c r="R228" s="60">
        <f t="shared" si="64"/>
        <v>315</v>
      </c>
    </row>
    <row r="229" spans="2:18" x14ac:dyDescent="0.3">
      <c r="B229" s="548" t="str">
        <f t="shared" si="63"/>
        <v>Funds from credit</v>
      </c>
      <c r="C229" s="549" cm="1">
        <f t="array" aca="1" ref="C229" ca="1">IFERROR(INDIRECT(CONCATENATE($R$1,ADDRESS($R229,C$221,4))),0)</f>
        <v>0</v>
      </c>
      <c r="D229" s="549" cm="1">
        <f t="array" aca="1" ref="D229" ca="1">IFERROR(INDIRECT(CONCATENATE($R$1,ADDRESS($R229,D$221,4))),0)</f>
        <v>0</v>
      </c>
      <c r="E229" s="549" cm="1">
        <f t="array" aca="1" ref="E229" ca="1">IFERROR(INDIRECT(CONCATENATE($R$1,ADDRESS($R229,E$221,4))),0)</f>
        <v>0</v>
      </c>
      <c r="F229" s="549" cm="1">
        <f t="array" aca="1" ref="F229" ca="1">IFERROR(INDIRECT(CONCATENATE($R$1,ADDRESS($R229,F$221,4))),0)</f>
        <v>0</v>
      </c>
      <c r="G229" s="549" cm="1">
        <f t="array" aca="1" ref="G229" ca="1">IFERROR(INDIRECT(CONCATENATE($R$1,ADDRESS($R229,G$221,4))),0)</f>
        <v>0</v>
      </c>
      <c r="H229" s="549" cm="1">
        <f t="array" aca="1" ref="H229" ca="1">IFERROR(INDIRECT(CONCATENATE($R$1,ADDRESS($R229,H$221,4))),0)</f>
        <v>0</v>
      </c>
      <c r="I229" s="549" cm="1">
        <f t="array" aca="1" ref="I229" ca="1">IFERROR(INDIRECT(CONCATENATE($R$1,ADDRESS($R229,I$221,4))),0)</f>
        <v>0</v>
      </c>
      <c r="J229" s="549" cm="1">
        <f t="array" aca="1" ref="J229" ca="1">IFERROR(INDIRECT(CONCATENATE($R$1,ADDRESS($R229,J$221,4))),0)</f>
        <v>0</v>
      </c>
      <c r="K229" s="549" cm="1">
        <f t="array" aca="1" ref="K229" ca="1">IFERROR(INDIRECT(CONCATENATE($R$1,ADDRESS($R229,K$221,4))),0)</f>
        <v>0</v>
      </c>
      <c r="L229" s="549" cm="1">
        <f t="array" aca="1" ref="L229" ca="1">IFERROR(INDIRECT(CONCATENATE($R$1,ADDRESS($R229,L$221,4))),0)</f>
        <v>0</v>
      </c>
      <c r="M229" s="549" cm="1">
        <f t="array" aca="1" ref="M229" ca="1">IFERROR(INDIRECT(CONCATENATE($R$1,ADDRESS($R229,M$221,4))),0)</f>
        <v>0</v>
      </c>
      <c r="N229" s="549" cm="1">
        <f t="array" aca="1" ref="N229" ca="1">IFERROR(INDIRECT(CONCATENATE($R$1,ADDRESS($R229,N$221,4))),0)</f>
        <v>0</v>
      </c>
      <c r="O229" s="546">
        <f t="shared" ca="1" si="65"/>
        <v>0</v>
      </c>
      <c r="R229" s="60">
        <f t="shared" si="64"/>
        <v>316</v>
      </c>
    </row>
    <row r="230" spans="2:18" x14ac:dyDescent="0.3">
      <c r="B230" s="548" t="str">
        <f t="shared" si="63"/>
        <v>VAT refund</v>
      </c>
      <c r="C230" s="549" cm="1">
        <f t="array" aca="1" ref="C230" ca="1">IFERROR(INDIRECT(CONCATENATE($R$1,ADDRESS($R230,C$221,4))),0)</f>
        <v>0</v>
      </c>
      <c r="D230" s="549" cm="1">
        <f t="array" aca="1" ref="D230" ca="1">IFERROR(INDIRECT(CONCATENATE($R$1,ADDRESS($R230,D$221,4))),0)</f>
        <v>0</v>
      </c>
      <c r="E230" s="549" cm="1">
        <f t="array" aca="1" ref="E230" ca="1">IFERROR(INDIRECT(CONCATENATE($R$1,ADDRESS($R230,E$221,4))),0)</f>
        <v>0</v>
      </c>
      <c r="F230" s="549" cm="1">
        <f t="array" aca="1" ref="F230" ca="1">IFERROR(INDIRECT(CONCATENATE($R$1,ADDRESS($R230,F$221,4))),0)</f>
        <v>0</v>
      </c>
      <c r="G230" s="549" cm="1">
        <f t="array" aca="1" ref="G230" ca="1">IFERROR(INDIRECT(CONCATENATE($R$1,ADDRESS($R230,G$221,4))),0)</f>
        <v>0</v>
      </c>
      <c r="H230" s="549" cm="1">
        <f t="array" aca="1" ref="H230" ca="1">IFERROR(INDIRECT(CONCATENATE($R$1,ADDRESS($R230,H$221,4))),0)</f>
        <v>0</v>
      </c>
      <c r="I230" s="549" cm="1">
        <f t="array" aca="1" ref="I230" ca="1">IFERROR(INDIRECT(CONCATENATE($R$1,ADDRESS($R230,I$221,4))),0)</f>
        <v>0</v>
      </c>
      <c r="J230" s="549" cm="1">
        <f t="array" aca="1" ref="J230" ca="1">IFERROR(INDIRECT(CONCATENATE($R$1,ADDRESS($R230,J$221,4))),0)</f>
        <v>0</v>
      </c>
      <c r="K230" s="549" cm="1">
        <f t="array" aca="1" ref="K230" ca="1">IFERROR(INDIRECT(CONCATENATE($R$1,ADDRESS($R230,K$221,4))),0)</f>
        <v>0</v>
      </c>
      <c r="L230" s="549" cm="1">
        <f t="array" aca="1" ref="L230" ca="1">IFERROR(INDIRECT(CONCATENATE($R$1,ADDRESS($R230,L$221,4))),0)</f>
        <v>0</v>
      </c>
      <c r="M230" s="549" cm="1">
        <f t="array" aca="1" ref="M230" ca="1">IFERROR(INDIRECT(CONCATENATE($R$1,ADDRESS($R230,M$221,4))),0)</f>
        <v>0</v>
      </c>
      <c r="N230" s="549" cm="1">
        <f t="array" aca="1" ref="N230" ca="1">IFERROR(INDIRECT(CONCATENATE($R$1,ADDRESS($R230,N$221,4))),0)</f>
        <v>0</v>
      </c>
      <c r="O230" s="546">
        <f t="shared" ca="1" si="65"/>
        <v>0</v>
      </c>
      <c r="R230" s="60">
        <f t="shared" si="64"/>
        <v>317</v>
      </c>
    </row>
    <row r="231" spans="2:18" x14ac:dyDescent="0.3">
      <c r="B231" s="548" t="str">
        <f t="shared" si="63"/>
        <v>Other</v>
      </c>
      <c r="C231" s="549" cm="1">
        <f t="array" aca="1" ref="C231" ca="1">IFERROR(INDIRECT(CONCATENATE($R$1,ADDRESS($R231,C$221,4))),0)</f>
        <v>0</v>
      </c>
      <c r="D231" s="549" cm="1">
        <f t="array" aca="1" ref="D231" ca="1">IFERROR(INDIRECT(CONCATENATE($R$1,ADDRESS($R231,D$221,4))),0)</f>
        <v>0</v>
      </c>
      <c r="E231" s="549" cm="1">
        <f t="array" aca="1" ref="E231" ca="1">IFERROR(INDIRECT(CONCATENATE($R$1,ADDRESS($R231,E$221,4))),0)</f>
        <v>0</v>
      </c>
      <c r="F231" s="549" cm="1">
        <f t="array" aca="1" ref="F231" ca="1">IFERROR(INDIRECT(CONCATENATE($R$1,ADDRESS($R231,F$221,4))),0)</f>
        <v>0</v>
      </c>
      <c r="G231" s="549" cm="1">
        <f t="array" aca="1" ref="G231" ca="1">IFERROR(INDIRECT(CONCATENATE($R$1,ADDRESS($R231,G$221,4))),0)</f>
        <v>0</v>
      </c>
      <c r="H231" s="549" cm="1">
        <f t="array" aca="1" ref="H231" ca="1">IFERROR(INDIRECT(CONCATENATE($R$1,ADDRESS($R231,H$221,4))),0)</f>
        <v>0</v>
      </c>
      <c r="I231" s="549" cm="1">
        <f t="array" aca="1" ref="I231" ca="1">IFERROR(INDIRECT(CONCATENATE($R$1,ADDRESS($R231,I$221,4))),0)</f>
        <v>0</v>
      </c>
      <c r="J231" s="549" cm="1">
        <f t="array" aca="1" ref="J231" ca="1">IFERROR(INDIRECT(CONCATENATE($R$1,ADDRESS($R231,J$221,4))),0)</f>
        <v>0</v>
      </c>
      <c r="K231" s="549" cm="1">
        <f t="array" aca="1" ref="K231" ca="1">IFERROR(INDIRECT(CONCATENATE($R$1,ADDRESS($R231,K$221,4))),0)</f>
        <v>0</v>
      </c>
      <c r="L231" s="549" cm="1">
        <f t="array" aca="1" ref="L231" ca="1">IFERROR(INDIRECT(CONCATENATE($R$1,ADDRESS($R231,L$221,4))),0)</f>
        <v>0</v>
      </c>
      <c r="M231" s="549" cm="1">
        <f t="array" aca="1" ref="M231" ca="1">IFERROR(INDIRECT(CONCATENATE($R$1,ADDRESS($R231,M$221,4))),0)</f>
        <v>0</v>
      </c>
      <c r="N231" s="549" cm="1">
        <f t="array" aca="1" ref="N231" ca="1">IFERROR(INDIRECT(CONCATENATE($R$1,ADDRESS($R231,N$221,4))),0)</f>
        <v>0</v>
      </c>
      <c r="O231" s="546">
        <f t="shared" ca="1" si="65"/>
        <v>0</v>
      </c>
      <c r="R231" s="60">
        <f t="shared" si="64"/>
        <v>318</v>
      </c>
    </row>
    <row r="232" spans="2:18" x14ac:dyDescent="0.3">
      <c r="B232" s="548" t="str">
        <f t="shared" si="63"/>
        <v>Start-up grant</v>
      </c>
      <c r="C232" s="549" cm="1">
        <f t="array" aca="1" ref="C232" ca="1">IFERROR(INDIRECT(CONCATENATE($R$1,ADDRESS($R232,C$221,4))),0)</f>
        <v>0</v>
      </c>
      <c r="D232" s="549" cm="1">
        <f t="array" aca="1" ref="D232" ca="1">IFERROR(INDIRECT(CONCATENATE($R$1,ADDRESS($R232,D$221,4))),0)</f>
        <v>0</v>
      </c>
      <c r="E232" s="549" cm="1">
        <f t="array" aca="1" ref="E232" ca="1">IFERROR(INDIRECT(CONCATENATE($R$1,ADDRESS($R232,E$221,4))),0)</f>
        <v>0</v>
      </c>
      <c r="F232" s="549" cm="1">
        <f t="array" aca="1" ref="F232" ca="1">IFERROR(INDIRECT(CONCATENATE($R$1,ADDRESS($R232,F$221,4))),0)</f>
        <v>0</v>
      </c>
      <c r="G232" s="549" cm="1">
        <f t="array" aca="1" ref="G232" ca="1">IFERROR(INDIRECT(CONCATENATE($R$1,ADDRESS($R232,G$221,4))),0)</f>
        <v>0</v>
      </c>
      <c r="H232" s="549" cm="1">
        <f t="array" aca="1" ref="H232" ca="1">IFERROR(INDIRECT(CONCATENATE($R$1,ADDRESS($R232,H$221,4))),0)</f>
        <v>0</v>
      </c>
      <c r="I232" s="549" cm="1">
        <f t="array" aca="1" ref="I232" ca="1">IFERROR(INDIRECT(CONCATENATE($R$1,ADDRESS($R232,I$221,4))),0)</f>
        <v>0</v>
      </c>
      <c r="J232" s="549" cm="1">
        <f t="array" aca="1" ref="J232" ca="1">IFERROR(INDIRECT(CONCATENATE($R$1,ADDRESS($R232,J$221,4))),0)</f>
        <v>0</v>
      </c>
      <c r="K232" s="549" cm="1">
        <f t="array" aca="1" ref="K232" ca="1">IFERROR(INDIRECT(CONCATENATE($R$1,ADDRESS($R232,K$221,4))),0)</f>
        <v>0</v>
      </c>
      <c r="L232" s="549" cm="1">
        <f t="array" aca="1" ref="L232" ca="1">IFERROR(INDIRECT(CONCATENATE($R$1,ADDRESS($R232,L$221,4))),0)</f>
        <v>0</v>
      </c>
      <c r="M232" s="549" cm="1">
        <f t="array" aca="1" ref="M232" ca="1">IFERROR(INDIRECT(CONCATENATE($R$1,ADDRESS($R232,M$221,4))),0)</f>
        <v>0</v>
      </c>
      <c r="N232" s="549" cm="1">
        <f t="array" aca="1" ref="N232" ca="1">IFERROR(INDIRECT(CONCATENATE($R$1,ADDRESS($R232,N$221,4))),0)</f>
        <v>0</v>
      </c>
      <c r="O232" s="546">
        <f t="shared" ca="1" si="65"/>
        <v>0</v>
      </c>
      <c r="R232" s="60">
        <f t="shared" si="64"/>
        <v>319</v>
      </c>
    </row>
    <row r="233" spans="2:18" x14ac:dyDescent="0.3">
      <c r="B233" s="550" t="str">
        <f t="shared" si="63"/>
        <v>Total incoming payments</v>
      </c>
      <c r="C233" s="543">
        <f t="shared" ref="C233:N233" ca="1" si="66">SUM(C225:C232)</f>
        <v>0</v>
      </c>
      <c r="D233" s="543">
        <f t="shared" ca="1" si="66"/>
        <v>0</v>
      </c>
      <c r="E233" s="543">
        <f t="shared" ca="1" si="66"/>
        <v>0</v>
      </c>
      <c r="F233" s="543">
        <f t="shared" ca="1" si="66"/>
        <v>0</v>
      </c>
      <c r="G233" s="543">
        <f t="shared" ca="1" si="66"/>
        <v>0</v>
      </c>
      <c r="H233" s="543">
        <f t="shared" ca="1" si="66"/>
        <v>0</v>
      </c>
      <c r="I233" s="543">
        <f t="shared" ca="1" si="66"/>
        <v>0</v>
      </c>
      <c r="J233" s="543">
        <f t="shared" ca="1" si="66"/>
        <v>0</v>
      </c>
      <c r="K233" s="543">
        <f t="shared" ca="1" si="66"/>
        <v>0</v>
      </c>
      <c r="L233" s="543">
        <f t="shared" ca="1" si="66"/>
        <v>0</v>
      </c>
      <c r="M233" s="543">
        <f t="shared" ca="1" si="66"/>
        <v>0</v>
      </c>
      <c r="N233" s="543">
        <f t="shared" ca="1" si="66"/>
        <v>0</v>
      </c>
      <c r="O233" s="551">
        <f t="shared" ca="1" si="65"/>
        <v>0</v>
      </c>
      <c r="R233" s="60"/>
    </row>
    <row r="234" spans="2:18" x14ac:dyDescent="0.3">
      <c r="B234" s="552"/>
      <c r="C234" s="553"/>
      <c r="D234" s="553"/>
      <c r="E234" s="553"/>
      <c r="F234" s="553"/>
      <c r="G234" s="553"/>
      <c r="H234" s="553"/>
      <c r="I234" s="553"/>
      <c r="J234" s="553"/>
      <c r="K234" s="553"/>
      <c r="L234" s="553"/>
      <c r="M234" s="553"/>
      <c r="N234" s="553"/>
      <c r="O234" s="554"/>
      <c r="R234" s="60"/>
    </row>
    <row r="235" spans="2:18" x14ac:dyDescent="0.3">
      <c r="B235" s="555" t="str">
        <f t="shared" ref="B235:B250" si="67">B199</f>
        <v>Payments (net)</v>
      </c>
      <c r="C235" s="543"/>
      <c r="D235" s="543"/>
      <c r="E235" s="543"/>
      <c r="F235" s="543"/>
      <c r="G235" s="543"/>
      <c r="H235" s="543"/>
      <c r="I235" s="543"/>
      <c r="J235" s="543"/>
      <c r="K235" s="543"/>
      <c r="L235" s="543"/>
      <c r="M235" s="543"/>
      <c r="N235" s="543"/>
      <c r="O235" s="544"/>
      <c r="R235" s="60"/>
    </row>
    <row r="236" spans="2:18" x14ac:dyDescent="0.3">
      <c r="B236" s="545" t="str">
        <f t="shared" si="67"/>
        <v>Purchase of goods</v>
      </c>
      <c r="C236" s="549" cm="1">
        <f t="array" aca="1" ref="C236" ca="1">IFERROR(INDIRECT(CONCATENATE($R$1,ADDRESS($R236,C$221,4))),0)</f>
        <v>0</v>
      </c>
      <c r="D236" s="549" cm="1">
        <f t="array" aca="1" ref="D236" ca="1">IFERROR(INDIRECT(CONCATENATE($R$1,ADDRESS($R236,D$221,4))),0)</f>
        <v>0</v>
      </c>
      <c r="E236" s="549" cm="1">
        <f t="array" aca="1" ref="E236" ca="1">IFERROR(INDIRECT(CONCATENATE($R$1,ADDRESS($R236,E$221,4))),0)</f>
        <v>0</v>
      </c>
      <c r="F236" s="549" cm="1">
        <f t="array" aca="1" ref="F236" ca="1">IFERROR(INDIRECT(CONCATENATE($R$1,ADDRESS($R236,F$221,4))),0)</f>
        <v>0</v>
      </c>
      <c r="G236" s="549" cm="1">
        <f t="array" aca="1" ref="G236" ca="1">IFERROR(INDIRECT(CONCATENATE($R$1,ADDRESS($R236,G$221,4))),0)</f>
        <v>0</v>
      </c>
      <c r="H236" s="549" cm="1">
        <f t="array" aca="1" ref="H236" ca="1">IFERROR(INDIRECT(CONCATENATE($R$1,ADDRESS($R236,H$221,4))),0)</f>
        <v>0</v>
      </c>
      <c r="I236" s="549" cm="1">
        <f t="array" aca="1" ref="I236" ca="1">IFERROR(INDIRECT(CONCATENATE($R$1,ADDRESS($R236,I$221,4))),0)</f>
        <v>0</v>
      </c>
      <c r="J236" s="549" cm="1">
        <f t="array" aca="1" ref="J236" ca="1">IFERROR(INDIRECT(CONCATENATE($R$1,ADDRESS($R236,J$221,4))),0)</f>
        <v>0</v>
      </c>
      <c r="K236" s="549" cm="1">
        <f t="array" aca="1" ref="K236" ca="1">IFERROR(INDIRECT(CONCATENATE($R$1,ADDRESS($R236,K$221,4))),0)</f>
        <v>0</v>
      </c>
      <c r="L236" s="549" cm="1">
        <f t="array" aca="1" ref="L236" ca="1">IFERROR(INDIRECT(CONCATENATE($R$1,ADDRESS($R236,L$221,4))),0)</f>
        <v>0</v>
      </c>
      <c r="M236" s="549" cm="1">
        <f t="array" aca="1" ref="M236" ca="1">IFERROR(INDIRECT(CONCATENATE($R$1,ADDRESS($R236,M$221,4))),0)</f>
        <v>0</v>
      </c>
      <c r="N236" s="549" cm="1">
        <f t="array" aca="1" ref="N236" ca="1">IFERROR(INDIRECT(CONCATENATE($R$1,ADDRESS($R236,N$221,4))),0)</f>
        <v>0</v>
      </c>
      <c r="O236" s="546">
        <f t="shared" ref="O236:O249" ca="1" si="68">SUM(C236:N236)</f>
        <v>0</v>
      </c>
      <c r="R236" s="60">
        <f t="shared" ref="R236:R249" si="69">R200</f>
        <v>323</v>
      </c>
    </row>
    <row r="237" spans="2:18" x14ac:dyDescent="0.3">
      <c r="B237" s="545" t="str">
        <f t="shared" si="67"/>
        <v>Third-party services</v>
      </c>
      <c r="C237" s="549" cm="1">
        <f t="array" aca="1" ref="C237" ca="1">IFERROR(INDIRECT(CONCATENATE($R$1,ADDRESS($R237,C$221,4))),0)</f>
        <v>0</v>
      </c>
      <c r="D237" s="549" cm="1">
        <f t="array" aca="1" ref="D237" ca="1">IFERROR(INDIRECT(CONCATENATE($R$1,ADDRESS($R237,D$221,4))),0)</f>
        <v>0</v>
      </c>
      <c r="E237" s="549" cm="1">
        <f t="array" aca="1" ref="E237" ca="1">IFERROR(INDIRECT(CONCATENATE($R$1,ADDRESS($R237,E$221,4))),0)</f>
        <v>0</v>
      </c>
      <c r="F237" s="549" cm="1">
        <f t="array" aca="1" ref="F237" ca="1">IFERROR(INDIRECT(CONCATENATE($R$1,ADDRESS($R237,F$221,4))),0)</f>
        <v>0</v>
      </c>
      <c r="G237" s="549" cm="1">
        <f t="array" aca="1" ref="G237" ca="1">IFERROR(INDIRECT(CONCATENATE($R$1,ADDRESS($R237,G$221,4))),0)</f>
        <v>0</v>
      </c>
      <c r="H237" s="549" cm="1">
        <f t="array" aca="1" ref="H237" ca="1">IFERROR(INDIRECT(CONCATENATE($R$1,ADDRESS($R237,H$221,4))),0)</f>
        <v>0</v>
      </c>
      <c r="I237" s="549" cm="1">
        <f t="array" aca="1" ref="I237" ca="1">IFERROR(INDIRECT(CONCATENATE($R$1,ADDRESS($R237,I$221,4))),0)</f>
        <v>0</v>
      </c>
      <c r="J237" s="549" cm="1">
        <f t="array" aca="1" ref="J237" ca="1">IFERROR(INDIRECT(CONCATENATE($R$1,ADDRESS($R237,J$221,4))),0)</f>
        <v>0</v>
      </c>
      <c r="K237" s="549" cm="1">
        <f t="array" aca="1" ref="K237" ca="1">IFERROR(INDIRECT(CONCATENATE($R$1,ADDRESS($R237,K$221,4))),0)</f>
        <v>0</v>
      </c>
      <c r="L237" s="549" cm="1">
        <f t="array" aca="1" ref="L237" ca="1">IFERROR(INDIRECT(CONCATENATE($R$1,ADDRESS($R237,L$221,4))),0)</f>
        <v>0</v>
      </c>
      <c r="M237" s="549" cm="1">
        <f t="array" aca="1" ref="M237" ca="1">IFERROR(INDIRECT(CONCATENATE($R$1,ADDRESS($R237,M$221,4))),0)</f>
        <v>0</v>
      </c>
      <c r="N237" s="549" cm="1">
        <f t="array" aca="1" ref="N237" ca="1">IFERROR(INDIRECT(CONCATENATE($R$1,ADDRESS($R237,N$221,4))),0)</f>
        <v>0</v>
      </c>
      <c r="O237" s="546">
        <f t="shared" ca="1" si="68"/>
        <v>0</v>
      </c>
      <c r="R237" s="60">
        <f t="shared" si="69"/>
        <v>324</v>
      </c>
    </row>
    <row r="238" spans="2:18" x14ac:dyDescent="0.3">
      <c r="B238" s="545" t="str">
        <f t="shared" si="67"/>
        <v>VAT output (input tax)</v>
      </c>
      <c r="C238" s="549" cm="1">
        <f t="array" aca="1" ref="C238" ca="1">IFERROR(INDIRECT(CONCATENATE($R$1,ADDRESS($R238,C$221,4))),0)</f>
        <v>0</v>
      </c>
      <c r="D238" s="549" cm="1">
        <f t="array" aca="1" ref="D238" ca="1">IFERROR(INDIRECT(CONCATENATE($R$1,ADDRESS($R238,D$221,4))),0)</f>
        <v>0</v>
      </c>
      <c r="E238" s="549" cm="1">
        <f t="array" aca="1" ref="E238" ca="1">IFERROR(INDIRECT(CONCATENATE($R$1,ADDRESS($R238,E$221,4))),0)</f>
        <v>0</v>
      </c>
      <c r="F238" s="549" cm="1">
        <f t="array" aca="1" ref="F238" ca="1">IFERROR(INDIRECT(CONCATENATE($R$1,ADDRESS($R238,F$221,4))),0)</f>
        <v>0</v>
      </c>
      <c r="G238" s="549" cm="1">
        <f t="array" aca="1" ref="G238" ca="1">IFERROR(INDIRECT(CONCATENATE($R$1,ADDRESS($R238,G$221,4))),0)</f>
        <v>0</v>
      </c>
      <c r="H238" s="549" cm="1">
        <f t="array" aca="1" ref="H238" ca="1">IFERROR(INDIRECT(CONCATENATE($R$1,ADDRESS($R238,H$221,4))),0)</f>
        <v>0</v>
      </c>
      <c r="I238" s="549" cm="1">
        <f t="array" aca="1" ref="I238" ca="1">IFERROR(INDIRECT(CONCATENATE($R$1,ADDRESS($R238,I$221,4))),0)</f>
        <v>0</v>
      </c>
      <c r="J238" s="549" cm="1">
        <f t="array" aca="1" ref="J238" ca="1">IFERROR(INDIRECT(CONCATENATE($R$1,ADDRESS($R238,J$221,4))),0)</f>
        <v>0</v>
      </c>
      <c r="K238" s="549" cm="1">
        <f t="array" aca="1" ref="K238" ca="1">IFERROR(INDIRECT(CONCATENATE($R$1,ADDRESS($R238,K$221,4))),0)</f>
        <v>0</v>
      </c>
      <c r="L238" s="549" cm="1">
        <f t="array" aca="1" ref="L238" ca="1">IFERROR(INDIRECT(CONCATENATE($R$1,ADDRESS($R238,L$221,4))),0)</f>
        <v>0</v>
      </c>
      <c r="M238" s="549" cm="1">
        <f t="array" aca="1" ref="M238" ca="1">IFERROR(INDIRECT(CONCATENATE($R$1,ADDRESS($R238,M$221,4))),0)</f>
        <v>0</v>
      </c>
      <c r="N238" s="549" cm="1">
        <f t="array" aca="1" ref="N238" ca="1">IFERROR(INDIRECT(CONCATENATE($R$1,ADDRESS($R238,N$221,4))),0)</f>
        <v>0</v>
      </c>
      <c r="O238" s="546">
        <f t="shared" ca="1" si="68"/>
        <v>0</v>
      </c>
      <c r="R238" s="60">
        <f t="shared" si="69"/>
        <v>325</v>
      </c>
    </row>
    <row r="239" spans="2:18" hidden="1" x14ac:dyDescent="0.3">
      <c r="B239" s="556" t="str">
        <f t="shared" si="67"/>
        <v>Auxiliary line input tax</v>
      </c>
      <c r="C239" s="557" cm="1">
        <f t="array" aca="1" ref="C239" ca="1">IFERROR(INDIRECT(CONCATENATE($R$1,ADDRESS($R239,C$221,4))),0)</f>
        <v>0</v>
      </c>
      <c r="D239" s="557" cm="1">
        <f t="array" aca="1" ref="D239" ca="1">IFERROR(INDIRECT(CONCATENATE($R$1,ADDRESS($R239,D$221,4))),0)</f>
        <v>0</v>
      </c>
      <c r="E239" s="557" cm="1">
        <f t="array" aca="1" ref="E239" ca="1">IFERROR(INDIRECT(CONCATENATE($R$1,ADDRESS($R239,E$221,4))),0)</f>
        <v>0</v>
      </c>
      <c r="F239" s="557" cm="1">
        <f t="array" aca="1" ref="F239" ca="1">IFERROR(INDIRECT(CONCATENATE($R$1,ADDRESS($R239,F$221,4))),0)</f>
        <v>0</v>
      </c>
      <c r="G239" s="557" cm="1">
        <f t="array" aca="1" ref="G239" ca="1">IFERROR(INDIRECT(CONCATENATE($R$1,ADDRESS($R239,G$221,4))),0)</f>
        <v>0</v>
      </c>
      <c r="H239" s="557" cm="1">
        <f t="array" aca="1" ref="H239" ca="1">IFERROR(INDIRECT(CONCATENATE($R$1,ADDRESS($R239,H$221,4))),0)</f>
        <v>0</v>
      </c>
      <c r="I239" s="557" cm="1">
        <f t="array" aca="1" ref="I239" ca="1">IFERROR(INDIRECT(CONCATENATE($R$1,ADDRESS($R239,I$221,4))),0)</f>
        <v>0</v>
      </c>
      <c r="J239" s="557" cm="1">
        <f t="array" aca="1" ref="J239" ca="1">IFERROR(INDIRECT(CONCATENATE($R$1,ADDRESS($R239,J$221,4))),0)</f>
        <v>0</v>
      </c>
      <c r="K239" s="557" cm="1">
        <f t="array" aca="1" ref="K239" ca="1">IFERROR(INDIRECT(CONCATENATE($R$1,ADDRESS($R239,K$221,4))),0)</f>
        <v>0</v>
      </c>
      <c r="L239" s="557" cm="1">
        <f t="array" aca="1" ref="L239" ca="1">IFERROR(INDIRECT(CONCATENATE($R$1,ADDRESS($R239,L$221,4))),0)</f>
        <v>0</v>
      </c>
      <c r="M239" s="557" cm="1">
        <f t="array" aca="1" ref="M239" ca="1">IFERROR(INDIRECT(CONCATENATE($R$1,ADDRESS($R239,M$221,4))),0)</f>
        <v>0</v>
      </c>
      <c r="N239" s="557" cm="1">
        <f t="array" aca="1" ref="N239" ca="1">IFERROR(INDIRECT(CONCATENATE($R$1,ADDRESS($R239,N$221,4))),0)</f>
        <v>0</v>
      </c>
      <c r="O239" s="558">
        <f t="shared" ca="1" si="68"/>
        <v>0</v>
      </c>
      <c r="R239" s="60">
        <f t="shared" si="69"/>
        <v>326</v>
      </c>
    </row>
    <row r="240" spans="2:18" x14ac:dyDescent="0.3">
      <c r="B240" s="545" t="str">
        <f t="shared" si="67"/>
        <v>VAT tax liability to tax office</v>
      </c>
      <c r="C240" s="549" cm="1">
        <f t="array" aca="1" ref="C240" ca="1">IFERROR(INDIRECT(CONCATENATE($R$1,ADDRESS($R240,C$221,4))),0)</f>
        <v>0</v>
      </c>
      <c r="D240" s="549" cm="1">
        <f t="array" aca="1" ref="D240" ca="1">IFERROR(INDIRECT(CONCATENATE($R$1,ADDRESS($R240,D$221,4))),0)</f>
        <v>0</v>
      </c>
      <c r="E240" s="549" cm="1">
        <f t="array" aca="1" ref="E240" ca="1">IFERROR(INDIRECT(CONCATENATE($R$1,ADDRESS($R240,E$221,4))),0)</f>
        <v>0</v>
      </c>
      <c r="F240" s="549" cm="1">
        <f t="array" aca="1" ref="F240" ca="1">IFERROR(INDIRECT(CONCATENATE($R$1,ADDRESS($R240,F$221,4))),0)</f>
        <v>0</v>
      </c>
      <c r="G240" s="549" cm="1">
        <f t="array" aca="1" ref="G240" ca="1">IFERROR(INDIRECT(CONCATENATE($R$1,ADDRESS($R240,G$221,4))),0)</f>
        <v>0</v>
      </c>
      <c r="H240" s="549" cm="1">
        <f t="array" aca="1" ref="H240" ca="1">IFERROR(INDIRECT(CONCATENATE($R$1,ADDRESS($R240,H$221,4))),0)</f>
        <v>0</v>
      </c>
      <c r="I240" s="549" cm="1">
        <f t="array" aca="1" ref="I240" ca="1">IFERROR(INDIRECT(CONCATENATE($R$1,ADDRESS($R240,I$221,4))),0)</f>
        <v>0</v>
      </c>
      <c r="J240" s="549" cm="1">
        <f t="array" aca="1" ref="J240" ca="1">IFERROR(INDIRECT(CONCATENATE($R$1,ADDRESS($R240,J$221,4))),0)</f>
        <v>0</v>
      </c>
      <c r="K240" s="549" cm="1">
        <f t="array" aca="1" ref="K240" ca="1">IFERROR(INDIRECT(CONCATENATE($R$1,ADDRESS($R240,K$221,4))),0)</f>
        <v>0</v>
      </c>
      <c r="L240" s="549" cm="1">
        <f t="array" aca="1" ref="L240" ca="1">IFERROR(INDIRECT(CONCATENATE($R$1,ADDRESS($R240,L$221,4))),0)</f>
        <v>0</v>
      </c>
      <c r="M240" s="549" cm="1">
        <f t="array" aca="1" ref="M240" ca="1">IFERROR(INDIRECT(CONCATENATE($R$1,ADDRESS($R240,M$221,4))),0)</f>
        <v>0</v>
      </c>
      <c r="N240" s="549" cm="1">
        <f t="array" aca="1" ref="N240" ca="1">IFERROR(INDIRECT(CONCATENATE($R$1,ADDRESS($R240,N$221,4))),0)</f>
        <v>0</v>
      </c>
      <c r="O240" s="546">
        <f t="shared" ca="1" si="68"/>
        <v>0</v>
      </c>
      <c r="R240" s="60">
        <f t="shared" si="69"/>
        <v>327</v>
      </c>
    </row>
    <row r="241" spans="2:18" x14ac:dyDescent="0.3">
      <c r="B241" s="545" t="str">
        <f t="shared" si="67"/>
        <v>Operating costs</v>
      </c>
      <c r="C241" s="549" cm="1">
        <f t="array" aca="1" ref="C241" ca="1">IFERROR(INDIRECT(CONCATENATE($R$1,ADDRESS($R241,C$221,4))),0)</f>
        <v>0</v>
      </c>
      <c r="D241" s="549" cm="1">
        <f t="array" aca="1" ref="D241" ca="1">IFERROR(INDIRECT(CONCATENATE($R$1,ADDRESS($R241,D$221,4))),0)</f>
        <v>0</v>
      </c>
      <c r="E241" s="549" cm="1">
        <f t="array" aca="1" ref="E241" ca="1">IFERROR(INDIRECT(CONCATENATE($R$1,ADDRESS($R241,E$221,4))),0)</f>
        <v>0</v>
      </c>
      <c r="F241" s="549" cm="1">
        <f t="array" aca="1" ref="F241" ca="1">IFERROR(INDIRECT(CONCATENATE($R$1,ADDRESS($R241,F$221,4))),0)</f>
        <v>0</v>
      </c>
      <c r="G241" s="549" cm="1">
        <f t="array" aca="1" ref="G241" ca="1">IFERROR(INDIRECT(CONCATENATE($R$1,ADDRESS($R241,G$221,4))),0)</f>
        <v>0</v>
      </c>
      <c r="H241" s="549" cm="1">
        <f t="array" aca="1" ref="H241" ca="1">IFERROR(INDIRECT(CONCATENATE($R$1,ADDRESS($R241,H$221,4))),0)</f>
        <v>0</v>
      </c>
      <c r="I241" s="549" cm="1">
        <f t="array" aca="1" ref="I241" ca="1">IFERROR(INDIRECT(CONCATENATE($R$1,ADDRESS($R241,I$221,4))),0)</f>
        <v>0</v>
      </c>
      <c r="J241" s="549" cm="1">
        <f t="array" aca="1" ref="J241" ca="1">IFERROR(INDIRECT(CONCATENATE($R$1,ADDRESS($R241,J$221,4))),0)</f>
        <v>0</v>
      </c>
      <c r="K241" s="549" cm="1">
        <f t="array" aca="1" ref="K241" ca="1">IFERROR(INDIRECT(CONCATENATE($R$1,ADDRESS($R241,K$221,4))),0)</f>
        <v>0</v>
      </c>
      <c r="L241" s="549" cm="1">
        <f t="array" aca="1" ref="L241" ca="1">IFERROR(INDIRECT(CONCATENATE($R$1,ADDRESS($R241,L$221,4))),0)</f>
        <v>0</v>
      </c>
      <c r="M241" s="549" cm="1">
        <f t="array" aca="1" ref="M241" ca="1">IFERROR(INDIRECT(CONCATENATE($R$1,ADDRESS($R241,M$221,4))),0)</f>
        <v>0</v>
      </c>
      <c r="N241" s="549" cm="1">
        <f t="array" aca="1" ref="N241" ca="1">IFERROR(INDIRECT(CONCATENATE($R$1,ADDRESS($R241,N$221,4))),0)</f>
        <v>0</v>
      </c>
      <c r="O241" s="546">
        <f t="shared" ca="1" si="68"/>
        <v>0</v>
      </c>
      <c r="R241" s="60">
        <f t="shared" si="69"/>
        <v>328</v>
      </c>
    </row>
    <row r="242" spans="2:18" x14ac:dyDescent="0.3">
      <c r="B242" s="545" t="str">
        <f t="shared" si="67"/>
        <v>Investments</v>
      </c>
      <c r="C242" s="549" cm="1">
        <f t="array" aca="1" ref="C242" ca="1">IFERROR(INDIRECT(CONCATENATE($R$1,ADDRESS($R242,C$221,4))),0)</f>
        <v>0</v>
      </c>
      <c r="D242" s="549" cm="1">
        <f t="array" aca="1" ref="D242" ca="1">IFERROR(INDIRECT(CONCATENATE($R$1,ADDRESS($R242,D$221,4))),0)</f>
        <v>0</v>
      </c>
      <c r="E242" s="549" cm="1">
        <f t="array" aca="1" ref="E242" ca="1">IFERROR(INDIRECT(CONCATENATE($R$1,ADDRESS($R242,E$221,4))),0)</f>
        <v>0</v>
      </c>
      <c r="F242" s="549" cm="1">
        <f t="array" aca="1" ref="F242" ca="1">IFERROR(INDIRECT(CONCATENATE($R$1,ADDRESS($R242,F$221,4))),0)</f>
        <v>0</v>
      </c>
      <c r="G242" s="549" cm="1">
        <f t="array" aca="1" ref="G242" ca="1">IFERROR(INDIRECT(CONCATENATE($R$1,ADDRESS($R242,G$221,4))),0)</f>
        <v>0</v>
      </c>
      <c r="H242" s="549" cm="1">
        <f t="array" aca="1" ref="H242" ca="1">IFERROR(INDIRECT(CONCATENATE($R$1,ADDRESS($R242,H$221,4))),0)</f>
        <v>0</v>
      </c>
      <c r="I242" s="549" cm="1">
        <f t="array" aca="1" ref="I242" ca="1">IFERROR(INDIRECT(CONCATENATE($R$1,ADDRESS($R242,I$221,4))),0)</f>
        <v>0</v>
      </c>
      <c r="J242" s="549" cm="1">
        <f t="array" aca="1" ref="J242" ca="1">IFERROR(INDIRECT(CONCATENATE($R$1,ADDRESS($R242,J$221,4))),0)</f>
        <v>0</v>
      </c>
      <c r="K242" s="549" cm="1">
        <f t="array" aca="1" ref="K242" ca="1">IFERROR(INDIRECT(CONCATENATE($R$1,ADDRESS($R242,K$221,4))),0)</f>
        <v>0</v>
      </c>
      <c r="L242" s="549" cm="1">
        <f t="array" aca="1" ref="L242" ca="1">IFERROR(INDIRECT(CONCATENATE($R$1,ADDRESS($R242,L$221,4))),0)</f>
        <v>0</v>
      </c>
      <c r="M242" s="549" cm="1">
        <f t="array" aca="1" ref="M242" ca="1">IFERROR(INDIRECT(CONCATENATE($R$1,ADDRESS($R242,M$221,4))),0)</f>
        <v>0</v>
      </c>
      <c r="N242" s="549" cm="1">
        <f t="array" aca="1" ref="N242" ca="1">IFERROR(INDIRECT(CONCATENATE($R$1,ADDRESS($R242,N$221,4))),0)</f>
        <v>0</v>
      </c>
      <c r="O242" s="546">
        <f t="shared" ca="1" si="68"/>
        <v>0</v>
      </c>
      <c r="R242" s="60">
        <f t="shared" si="69"/>
        <v>329</v>
      </c>
    </row>
    <row r="243" spans="2:18" x14ac:dyDescent="0.3">
      <c r="B243" s="545" t="str">
        <f t="shared" si="67"/>
        <v>Total personnel costs</v>
      </c>
      <c r="C243" s="549" cm="1">
        <f t="array" aca="1" ref="C243" ca="1">IFERROR(INDIRECT(CONCATENATE($R$1,ADDRESS($R243,C$221,4))),0)</f>
        <v>0</v>
      </c>
      <c r="D243" s="549" cm="1">
        <f t="array" aca="1" ref="D243" ca="1">IFERROR(INDIRECT(CONCATENATE($R$1,ADDRESS($R243,D$221,4))),0)</f>
        <v>0</v>
      </c>
      <c r="E243" s="549" cm="1">
        <f t="array" aca="1" ref="E243" ca="1">IFERROR(INDIRECT(CONCATENATE($R$1,ADDRESS($R243,E$221,4))),0)</f>
        <v>0</v>
      </c>
      <c r="F243" s="549" cm="1">
        <f t="array" aca="1" ref="F243" ca="1">IFERROR(INDIRECT(CONCATENATE($R$1,ADDRESS($R243,F$221,4))),0)</f>
        <v>0</v>
      </c>
      <c r="G243" s="549" cm="1">
        <f t="array" aca="1" ref="G243" ca="1">IFERROR(INDIRECT(CONCATENATE($R$1,ADDRESS($R243,G$221,4))),0)</f>
        <v>0</v>
      </c>
      <c r="H243" s="549" cm="1">
        <f t="array" aca="1" ref="H243" ca="1">IFERROR(INDIRECT(CONCATENATE($R$1,ADDRESS($R243,H$221,4))),0)</f>
        <v>0</v>
      </c>
      <c r="I243" s="549" cm="1">
        <f t="array" aca="1" ref="I243" ca="1">IFERROR(INDIRECT(CONCATENATE($R$1,ADDRESS($R243,I$221,4))),0)</f>
        <v>0</v>
      </c>
      <c r="J243" s="549" cm="1">
        <f t="array" aca="1" ref="J243" ca="1">IFERROR(INDIRECT(CONCATENATE($R$1,ADDRESS($R243,J$221,4))),0)</f>
        <v>0</v>
      </c>
      <c r="K243" s="549" cm="1">
        <f t="array" aca="1" ref="K243" ca="1">IFERROR(INDIRECT(CONCATENATE($R$1,ADDRESS($R243,K$221,4))),0)</f>
        <v>0</v>
      </c>
      <c r="L243" s="549" cm="1">
        <f t="array" aca="1" ref="L243" ca="1">IFERROR(INDIRECT(CONCATENATE($R$1,ADDRESS($R243,L$221,4))),0)</f>
        <v>0</v>
      </c>
      <c r="M243" s="549" cm="1">
        <f t="array" aca="1" ref="M243" ca="1">IFERROR(INDIRECT(CONCATENATE($R$1,ADDRESS($R243,M$221,4))),0)</f>
        <v>0</v>
      </c>
      <c r="N243" s="549" cm="1">
        <f t="array" aca="1" ref="N243" ca="1">IFERROR(INDIRECT(CONCATENATE($R$1,ADDRESS($R243,N$221,4))),0)</f>
        <v>0</v>
      </c>
      <c r="O243" s="546">
        <f t="shared" ca="1" si="68"/>
        <v>0</v>
      </c>
      <c r="R243" s="60">
        <f t="shared" si="69"/>
        <v>330</v>
      </c>
    </row>
    <row r="244" spans="2:18" x14ac:dyDescent="0.3">
      <c r="B244" s="545" t="str">
        <f t="shared" si="67"/>
        <v>Trade tax</v>
      </c>
      <c r="C244" s="549" cm="1">
        <f t="array" aca="1" ref="C244" ca="1">IFERROR(INDIRECT(CONCATENATE($R$1,ADDRESS($R244,C$221,4))),0)</f>
        <v>0</v>
      </c>
      <c r="D244" s="549" cm="1">
        <f t="array" aca="1" ref="D244" ca="1">IFERROR(INDIRECT(CONCATENATE($R$1,ADDRESS($R244,D$221,4))),0)</f>
        <v>0</v>
      </c>
      <c r="E244" s="549" cm="1">
        <f t="array" aca="1" ref="E244" ca="1">IFERROR(INDIRECT(CONCATENATE($R$1,ADDRESS($R244,E$221,4))),0)</f>
        <v>0</v>
      </c>
      <c r="F244" s="549" cm="1">
        <f t="array" aca="1" ref="F244" ca="1">IFERROR(INDIRECT(CONCATENATE($R$1,ADDRESS($R244,F$221,4))),0)</f>
        <v>0</v>
      </c>
      <c r="G244" s="549" cm="1">
        <f t="array" aca="1" ref="G244" ca="1">IFERROR(INDIRECT(CONCATENATE($R$1,ADDRESS($R244,G$221,4))),0)</f>
        <v>0</v>
      </c>
      <c r="H244" s="549" cm="1">
        <f t="array" aca="1" ref="H244" ca="1">IFERROR(INDIRECT(CONCATENATE($R$1,ADDRESS($R244,H$221,4))),0)</f>
        <v>0</v>
      </c>
      <c r="I244" s="549" cm="1">
        <f t="array" aca="1" ref="I244" ca="1">IFERROR(INDIRECT(CONCATENATE($R$1,ADDRESS($R244,I$221,4))),0)</f>
        <v>0</v>
      </c>
      <c r="J244" s="549" cm="1">
        <f t="array" aca="1" ref="J244" ca="1">IFERROR(INDIRECT(CONCATENATE($R$1,ADDRESS($R244,J$221,4))),0)</f>
        <v>0</v>
      </c>
      <c r="K244" s="549" cm="1">
        <f t="array" aca="1" ref="K244" ca="1">IFERROR(INDIRECT(CONCATENATE($R$1,ADDRESS($R244,K$221,4))),0)</f>
        <v>0</v>
      </c>
      <c r="L244" s="549" cm="1">
        <f t="array" aca="1" ref="L244" ca="1">IFERROR(INDIRECT(CONCATENATE($R$1,ADDRESS($R244,L$221,4))),0)</f>
        <v>0</v>
      </c>
      <c r="M244" s="549" cm="1">
        <f t="array" aca="1" ref="M244" ca="1">IFERROR(INDIRECT(CONCATENATE($R$1,ADDRESS($R244,M$221,4))),0)</f>
        <v>0</v>
      </c>
      <c r="N244" s="549" cm="1">
        <f t="array" aca="1" ref="N244" ca="1">IFERROR(INDIRECT(CONCATENATE($R$1,ADDRESS($R244,N$221,4))),0)</f>
        <v>0</v>
      </c>
      <c r="O244" s="546">
        <f t="shared" ca="1" si="68"/>
        <v>0</v>
      </c>
      <c r="R244" s="60">
        <f t="shared" si="69"/>
        <v>331</v>
      </c>
    </row>
    <row r="245" spans="2:18" x14ac:dyDescent="0.3">
      <c r="B245" s="545" t="str">
        <f t="shared" si="67"/>
        <v>Taxes on business profits</v>
      </c>
      <c r="C245" s="549" cm="1">
        <f t="array" aca="1" ref="C245" ca="1">IFERROR(INDIRECT(CONCATENATE($R$1,ADDRESS($R245,C$221,4))),0)</f>
        <v>0</v>
      </c>
      <c r="D245" s="549" cm="1">
        <f t="array" aca="1" ref="D245" ca="1">IFERROR(INDIRECT(CONCATENATE($R$1,ADDRESS($R245,D$221,4))),0)</f>
        <v>0</v>
      </c>
      <c r="E245" s="549" cm="1">
        <f t="array" aca="1" ref="E245" ca="1">IFERROR(INDIRECT(CONCATENATE($R$1,ADDRESS($R245,E$221,4))),0)</f>
        <v>0</v>
      </c>
      <c r="F245" s="549" cm="1">
        <f t="array" aca="1" ref="F245" ca="1">IFERROR(INDIRECT(CONCATENATE($R$1,ADDRESS($R245,F$221,4))),0)</f>
        <v>0</v>
      </c>
      <c r="G245" s="549" cm="1">
        <f t="array" aca="1" ref="G245" ca="1">IFERROR(INDIRECT(CONCATENATE($R$1,ADDRESS($R245,G$221,4))),0)</f>
        <v>0</v>
      </c>
      <c r="H245" s="549" cm="1">
        <f t="array" aca="1" ref="H245" ca="1">IFERROR(INDIRECT(CONCATENATE($R$1,ADDRESS($R245,H$221,4))),0)</f>
        <v>0</v>
      </c>
      <c r="I245" s="549" cm="1">
        <f t="array" aca="1" ref="I245" ca="1">IFERROR(INDIRECT(CONCATENATE($R$1,ADDRESS($R245,I$221,4))),0)</f>
        <v>0</v>
      </c>
      <c r="J245" s="549" cm="1">
        <f t="array" aca="1" ref="J245" ca="1">IFERROR(INDIRECT(CONCATENATE($R$1,ADDRESS($R245,J$221,4))),0)</f>
        <v>0</v>
      </c>
      <c r="K245" s="549" cm="1">
        <f t="array" aca="1" ref="K245" ca="1">IFERROR(INDIRECT(CONCATENATE($R$1,ADDRESS($R245,K$221,4))),0)</f>
        <v>0</v>
      </c>
      <c r="L245" s="549" cm="1">
        <f t="array" aca="1" ref="L245" ca="1">IFERROR(INDIRECT(CONCATENATE($R$1,ADDRESS($R245,L$221,4))),0)</f>
        <v>0</v>
      </c>
      <c r="M245" s="549" cm="1">
        <f t="array" aca="1" ref="M245" ca="1">IFERROR(INDIRECT(CONCATENATE($R$1,ADDRESS($R245,M$221,4))),0)</f>
        <v>0</v>
      </c>
      <c r="N245" s="549" cm="1">
        <f t="array" aca="1" ref="N245" ca="1">IFERROR(INDIRECT(CONCATENATE($R$1,ADDRESS($R245,N$221,4))),0)</f>
        <v>0</v>
      </c>
      <c r="O245" s="546">
        <f t="shared" ca="1" si="68"/>
        <v>0</v>
      </c>
      <c r="R245" s="60">
        <f t="shared" si="69"/>
        <v>332</v>
      </c>
    </row>
    <row r="246" spans="2:18" x14ac:dyDescent="0.3">
      <c r="B246" s="545" t="str">
        <f t="shared" si="67"/>
        <v>Interest incl. current account</v>
      </c>
      <c r="C246" s="549" cm="1">
        <f t="array" aca="1" ref="C246" ca="1">IFERROR(INDIRECT(CONCATENATE($R$1,ADDRESS($R246,C$221,4))),0)</f>
        <v>0</v>
      </c>
      <c r="D246" s="549" cm="1">
        <f t="array" aca="1" ref="D246" ca="1">IFERROR(INDIRECT(CONCATENATE($R$1,ADDRESS($R246,D$221,4))),0)</f>
        <v>0</v>
      </c>
      <c r="E246" s="549" cm="1">
        <f t="array" aca="1" ref="E246" ca="1">IFERROR(INDIRECT(CONCATENATE($R$1,ADDRESS($R246,E$221,4))),0)</f>
        <v>0</v>
      </c>
      <c r="F246" s="549" cm="1">
        <f t="array" aca="1" ref="F246" ca="1">IFERROR(INDIRECT(CONCATENATE($R$1,ADDRESS($R246,F$221,4))),0)</f>
        <v>0</v>
      </c>
      <c r="G246" s="549" cm="1">
        <f t="array" aca="1" ref="G246" ca="1">IFERROR(INDIRECT(CONCATENATE($R$1,ADDRESS($R246,G$221,4))),0)</f>
        <v>0</v>
      </c>
      <c r="H246" s="549" cm="1">
        <f t="array" aca="1" ref="H246" ca="1">IFERROR(INDIRECT(CONCATENATE($R$1,ADDRESS($R246,H$221,4))),0)</f>
        <v>0</v>
      </c>
      <c r="I246" s="549" cm="1">
        <f t="array" aca="1" ref="I246" ca="1">IFERROR(INDIRECT(CONCATENATE($R$1,ADDRESS($R246,I$221,4))),0)</f>
        <v>0</v>
      </c>
      <c r="J246" s="549" cm="1">
        <f t="array" aca="1" ref="J246" ca="1">IFERROR(INDIRECT(CONCATENATE($R$1,ADDRESS($R246,J$221,4))),0)</f>
        <v>0</v>
      </c>
      <c r="K246" s="549" cm="1">
        <f t="array" aca="1" ref="K246" ca="1">IFERROR(INDIRECT(CONCATENATE($R$1,ADDRESS($R246,K$221,4))),0)</f>
        <v>0</v>
      </c>
      <c r="L246" s="549" cm="1">
        <f t="array" aca="1" ref="L246" ca="1">IFERROR(INDIRECT(CONCATENATE($R$1,ADDRESS($R246,L$221,4))),0)</f>
        <v>0</v>
      </c>
      <c r="M246" s="549" cm="1">
        <f t="array" aca="1" ref="M246" ca="1">IFERROR(INDIRECT(CONCATENATE($R$1,ADDRESS($R246,M$221,4))),0)</f>
        <v>0</v>
      </c>
      <c r="N246" s="549" cm="1">
        <f t="array" aca="1" ref="N246" ca="1">IFERROR(INDIRECT(CONCATENATE($R$1,ADDRESS($R246,N$221,4))),0)</f>
        <v>0</v>
      </c>
      <c r="O246" s="546">
        <f t="shared" ca="1" si="68"/>
        <v>0</v>
      </c>
      <c r="R246" s="60">
        <f t="shared" si="69"/>
        <v>333</v>
      </c>
    </row>
    <row r="247" spans="2:18" x14ac:dyDescent="0.3">
      <c r="B247" s="545" t="str">
        <f t="shared" si="67"/>
        <v>Repayments</v>
      </c>
      <c r="C247" s="549" cm="1">
        <f t="array" aca="1" ref="C247" ca="1">IFERROR(INDIRECT(CONCATENATE($R$1,ADDRESS($R247,C$221,4))),0)</f>
        <v>0</v>
      </c>
      <c r="D247" s="549" cm="1">
        <f t="array" aca="1" ref="D247" ca="1">IFERROR(INDIRECT(CONCATENATE($R$1,ADDRESS($R247,D$221,4))),0)</f>
        <v>0</v>
      </c>
      <c r="E247" s="549" cm="1">
        <f t="array" aca="1" ref="E247" ca="1">IFERROR(INDIRECT(CONCATENATE($R$1,ADDRESS($R247,E$221,4))),0)</f>
        <v>0</v>
      </c>
      <c r="F247" s="549" cm="1">
        <f t="array" aca="1" ref="F247" ca="1">IFERROR(INDIRECT(CONCATENATE($R$1,ADDRESS($R247,F$221,4))),0)</f>
        <v>0</v>
      </c>
      <c r="G247" s="549" cm="1">
        <f t="array" aca="1" ref="G247" ca="1">IFERROR(INDIRECT(CONCATENATE($R$1,ADDRESS($R247,G$221,4))),0)</f>
        <v>0</v>
      </c>
      <c r="H247" s="549" cm="1">
        <f t="array" aca="1" ref="H247" ca="1">IFERROR(INDIRECT(CONCATENATE($R$1,ADDRESS($R247,H$221,4))),0)</f>
        <v>0</v>
      </c>
      <c r="I247" s="549" cm="1">
        <f t="array" aca="1" ref="I247" ca="1">IFERROR(INDIRECT(CONCATENATE($R$1,ADDRESS($R247,I$221,4))),0)</f>
        <v>0</v>
      </c>
      <c r="J247" s="549" cm="1">
        <f t="array" aca="1" ref="J247" ca="1">IFERROR(INDIRECT(CONCATENATE($R$1,ADDRESS($R247,J$221,4))),0)</f>
        <v>0</v>
      </c>
      <c r="K247" s="549" cm="1">
        <f t="array" aca="1" ref="K247" ca="1">IFERROR(INDIRECT(CONCATENATE($R$1,ADDRESS($R247,K$221,4))),0)</f>
        <v>0</v>
      </c>
      <c r="L247" s="549" cm="1">
        <f t="array" aca="1" ref="L247" ca="1">IFERROR(INDIRECT(CONCATENATE($R$1,ADDRESS($R247,L$221,4))),0)</f>
        <v>0</v>
      </c>
      <c r="M247" s="549" cm="1">
        <f t="array" aca="1" ref="M247" ca="1">IFERROR(INDIRECT(CONCATENATE($R$1,ADDRESS($R247,M$221,4))),0)</f>
        <v>0</v>
      </c>
      <c r="N247" s="549" cm="1">
        <f t="array" aca="1" ref="N247" ca="1">IFERROR(INDIRECT(CONCATENATE($R$1,ADDRESS($R247,N$221,4))),0)</f>
        <v>0</v>
      </c>
      <c r="O247" s="546">
        <f t="shared" ca="1" si="68"/>
        <v>0</v>
      </c>
      <c r="R247" s="60">
        <f t="shared" si="69"/>
        <v>334</v>
      </c>
    </row>
    <row r="248" spans="2:18" x14ac:dyDescent="0.3">
      <c r="B248" s="545" t="str">
        <f t="shared" si="67"/>
        <v>Other</v>
      </c>
      <c r="C248" s="549" cm="1">
        <f t="array" aca="1" ref="C248" ca="1">IFERROR(INDIRECT(CONCATENATE($R$1,ADDRESS($R248,C$221,4))),0)</f>
        <v>0</v>
      </c>
      <c r="D248" s="549" cm="1">
        <f t="array" aca="1" ref="D248" ca="1">IFERROR(INDIRECT(CONCATENATE($R$1,ADDRESS($R248,D$221,4))),0)</f>
        <v>0</v>
      </c>
      <c r="E248" s="549" cm="1">
        <f t="array" aca="1" ref="E248" ca="1">IFERROR(INDIRECT(CONCATENATE($R$1,ADDRESS($R248,E$221,4))),0)</f>
        <v>0</v>
      </c>
      <c r="F248" s="549" cm="1">
        <f t="array" aca="1" ref="F248" ca="1">IFERROR(INDIRECT(CONCATENATE($R$1,ADDRESS($R248,F$221,4))),0)</f>
        <v>0</v>
      </c>
      <c r="G248" s="549" cm="1">
        <f t="array" aca="1" ref="G248" ca="1">IFERROR(INDIRECT(CONCATENATE($R$1,ADDRESS($R248,G$221,4))),0)</f>
        <v>0</v>
      </c>
      <c r="H248" s="549" cm="1">
        <f t="array" aca="1" ref="H248" ca="1">IFERROR(INDIRECT(CONCATENATE($R$1,ADDRESS($R248,H$221,4))),0)</f>
        <v>0</v>
      </c>
      <c r="I248" s="549" cm="1">
        <f t="array" aca="1" ref="I248" ca="1">IFERROR(INDIRECT(CONCATENATE($R$1,ADDRESS($R248,I$221,4))),0)</f>
        <v>0</v>
      </c>
      <c r="J248" s="549" cm="1">
        <f t="array" aca="1" ref="J248" ca="1">IFERROR(INDIRECT(CONCATENATE($R$1,ADDRESS($R248,J$221,4))),0)</f>
        <v>0</v>
      </c>
      <c r="K248" s="549" cm="1">
        <f t="array" aca="1" ref="K248" ca="1">IFERROR(INDIRECT(CONCATENATE($R$1,ADDRESS($R248,K$221,4))),0)</f>
        <v>0</v>
      </c>
      <c r="L248" s="549" cm="1">
        <f t="array" aca="1" ref="L248" ca="1">IFERROR(INDIRECT(CONCATENATE($R$1,ADDRESS($R248,L$221,4))),0)</f>
        <v>0</v>
      </c>
      <c r="M248" s="549" cm="1">
        <f t="array" aca="1" ref="M248" ca="1">IFERROR(INDIRECT(CONCATENATE($R$1,ADDRESS($R248,M$221,4))),0)</f>
        <v>0</v>
      </c>
      <c r="N248" s="549" cm="1">
        <f t="array" aca="1" ref="N248" ca="1">IFERROR(INDIRECT(CONCATENATE($R$1,ADDRESS($R248,N$221,4))),0)</f>
        <v>0</v>
      </c>
      <c r="O248" s="546">
        <f t="shared" ca="1" si="68"/>
        <v>0</v>
      </c>
      <c r="R248" s="60">
        <f t="shared" si="69"/>
        <v>335</v>
      </c>
    </row>
    <row r="249" spans="2:18" x14ac:dyDescent="0.3">
      <c r="B249" s="545" t="str">
        <f t="shared" si="67"/>
        <v>Private withdrawals</v>
      </c>
      <c r="C249" s="549" cm="1">
        <f t="array" aca="1" ref="C249" ca="1">IFERROR(INDIRECT(CONCATENATE($R$1,ADDRESS($R249,C$221,4))),0)</f>
        <v>0</v>
      </c>
      <c r="D249" s="549" cm="1">
        <f t="array" aca="1" ref="D249" ca="1">IFERROR(INDIRECT(CONCATENATE($R$1,ADDRESS($R249,D$221,4))),0)</f>
        <v>0</v>
      </c>
      <c r="E249" s="549" cm="1">
        <f t="array" aca="1" ref="E249" ca="1">IFERROR(INDIRECT(CONCATENATE($R$1,ADDRESS($R249,E$221,4))),0)</f>
        <v>0</v>
      </c>
      <c r="F249" s="549" cm="1">
        <f t="array" aca="1" ref="F249" ca="1">IFERROR(INDIRECT(CONCATENATE($R$1,ADDRESS($R249,F$221,4))),0)</f>
        <v>0</v>
      </c>
      <c r="G249" s="549" cm="1">
        <f t="array" aca="1" ref="G249" ca="1">IFERROR(INDIRECT(CONCATENATE($R$1,ADDRESS($R249,G$221,4))),0)</f>
        <v>0</v>
      </c>
      <c r="H249" s="549" cm="1">
        <f t="array" aca="1" ref="H249" ca="1">IFERROR(INDIRECT(CONCATENATE($R$1,ADDRESS($R249,H$221,4))),0)</f>
        <v>0</v>
      </c>
      <c r="I249" s="549" cm="1">
        <f t="array" aca="1" ref="I249" ca="1">IFERROR(INDIRECT(CONCATENATE($R$1,ADDRESS($R249,I$221,4))),0)</f>
        <v>0</v>
      </c>
      <c r="J249" s="549" cm="1">
        <f t="array" aca="1" ref="J249" ca="1">IFERROR(INDIRECT(CONCATENATE($R$1,ADDRESS($R249,J$221,4))),0)</f>
        <v>0</v>
      </c>
      <c r="K249" s="549" cm="1">
        <f t="array" aca="1" ref="K249" ca="1">IFERROR(INDIRECT(CONCATENATE($R$1,ADDRESS($R249,K$221,4))),0)</f>
        <v>0</v>
      </c>
      <c r="L249" s="549" cm="1">
        <f t="array" aca="1" ref="L249" ca="1">IFERROR(INDIRECT(CONCATENATE($R$1,ADDRESS($R249,L$221,4))),0)</f>
        <v>0</v>
      </c>
      <c r="M249" s="549" cm="1">
        <f t="array" aca="1" ref="M249" ca="1">IFERROR(INDIRECT(CONCATENATE($R$1,ADDRESS($R249,M$221,4))),0)</f>
        <v>0</v>
      </c>
      <c r="N249" s="549" cm="1">
        <f t="array" aca="1" ref="N249" ca="1">IFERROR(INDIRECT(CONCATENATE($R$1,ADDRESS($R249,N$221,4))),0)</f>
        <v>0</v>
      </c>
      <c r="O249" s="546">
        <f t="shared" ca="1" si="68"/>
        <v>0</v>
      </c>
      <c r="R249" s="60">
        <f t="shared" si="69"/>
        <v>336</v>
      </c>
    </row>
    <row r="250" spans="2:18" ht="15" thickBot="1" x14ac:dyDescent="0.35">
      <c r="B250" s="65" t="str">
        <f t="shared" si="67"/>
        <v>Total payments</v>
      </c>
      <c r="C250" s="78">
        <f ca="1">SUM(C236:C249) - C239</f>
        <v>0</v>
      </c>
      <c r="D250" s="78">
        <f t="shared" ref="D250:O250" ca="1" si="70">SUM(D236:D249) - D239</f>
        <v>0</v>
      </c>
      <c r="E250" s="78">
        <f t="shared" ca="1" si="70"/>
        <v>0</v>
      </c>
      <c r="F250" s="78">
        <f t="shared" ca="1" si="70"/>
        <v>0</v>
      </c>
      <c r="G250" s="78">
        <f t="shared" ca="1" si="70"/>
        <v>0</v>
      </c>
      <c r="H250" s="78">
        <f t="shared" ca="1" si="70"/>
        <v>0</v>
      </c>
      <c r="I250" s="78">
        <f t="shared" ca="1" si="70"/>
        <v>0</v>
      </c>
      <c r="J250" s="78">
        <f t="shared" ca="1" si="70"/>
        <v>0</v>
      </c>
      <c r="K250" s="78">
        <f t="shared" ca="1" si="70"/>
        <v>0</v>
      </c>
      <c r="L250" s="78">
        <f t="shared" ca="1" si="70"/>
        <v>0</v>
      </c>
      <c r="M250" s="78">
        <f t="shared" ca="1" si="70"/>
        <v>0</v>
      </c>
      <c r="N250" s="78">
        <f t="shared" ca="1" si="70"/>
        <v>0</v>
      </c>
      <c r="O250" s="551">
        <f t="shared" ca="1" si="70"/>
        <v>0</v>
      </c>
    </row>
    <row r="251" spans="2:18" ht="15" thickBot="1" x14ac:dyDescent="0.35">
      <c r="B251" s="47"/>
      <c r="C251" s="79"/>
      <c r="D251" s="79"/>
      <c r="E251" s="79"/>
      <c r="F251" s="79"/>
      <c r="G251" s="79"/>
      <c r="H251" s="79"/>
      <c r="I251" s="79"/>
      <c r="J251" s="79"/>
      <c r="K251" s="79"/>
      <c r="L251" s="79"/>
      <c r="M251" s="79"/>
      <c r="N251" s="79"/>
      <c r="O251" s="80"/>
    </row>
    <row r="252" spans="2:18" ht="15" thickBot="1" x14ac:dyDescent="0.35">
      <c r="B252" s="61" t="str">
        <f>B216</f>
        <v>Over-/underfunding / month</v>
      </c>
      <c r="C252" s="81">
        <f t="shared" ref="C252:O252" ca="1" si="71">C233-C250</f>
        <v>0</v>
      </c>
      <c r="D252" s="81">
        <f t="shared" ca="1" si="71"/>
        <v>0</v>
      </c>
      <c r="E252" s="81">
        <f t="shared" ca="1" si="71"/>
        <v>0</v>
      </c>
      <c r="F252" s="81">
        <f t="shared" ca="1" si="71"/>
        <v>0</v>
      </c>
      <c r="G252" s="81">
        <f t="shared" ca="1" si="71"/>
        <v>0</v>
      </c>
      <c r="H252" s="81">
        <f t="shared" ca="1" si="71"/>
        <v>0</v>
      </c>
      <c r="I252" s="81">
        <f t="shared" ca="1" si="71"/>
        <v>0</v>
      </c>
      <c r="J252" s="81">
        <f t="shared" ca="1" si="71"/>
        <v>0</v>
      </c>
      <c r="K252" s="81">
        <f t="shared" ca="1" si="71"/>
        <v>0</v>
      </c>
      <c r="L252" s="81">
        <f t="shared" ca="1" si="71"/>
        <v>0</v>
      </c>
      <c r="M252" s="81">
        <f t="shared" ca="1" si="71"/>
        <v>0</v>
      </c>
      <c r="N252" s="81">
        <f t="shared" ca="1" si="71"/>
        <v>0</v>
      </c>
      <c r="O252" s="82">
        <f t="shared" ca="1" si="71"/>
        <v>0</v>
      </c>
    </row>
    <row r="253" spans="2:18" ht="15" thickBot="1" x14ac:dyDescent="0.35">
      <c r="C253" s="145"/>
      <c r="D253" s="145"/>
      <c r="E253" s="145"/>
      <c r="F253" s="145"/>
      <c r="G253" s="145"/>
      <c r="H253" s="145"/>
      <c r="I253" s="145"/>
      <c r="J253" s="145"/>
      <c r="K253" s="145"/>
      <c r="L253" s="145"/>
      <c r="M253" s="145"/>
      <c r="N253" s="145"/>
      <c r="O253" s="145"/>
    </row>
    <row r="254" spans="2:18" ht="15" thickBot="1" x14ac:dyDescent="0.35">
      <c r="B254" s="61" t="str">
        <f>B218</f>
        <v>Over-/underfunding / month accumulated</v>
      </c>
      <c r="C254" s="81">
        <f ca="1">O218+C252</f>
        <v>0</v>
      </c>
      <c r="D254" s="81">
        <f t="shared" ref="D254:N254" ca="1" si="72">C254+D252</f>
        <v>0</v>
      </c>
      <c r="E254" s="81">
        <f t="shared" ca="1" si="72"/>
        <v>0</v>
      </c>
      <c r="F254" s="81">
        <f t="shared" ca="1" si="72"/>
        <v>0</v>
      </c>
      <c r="G254" s="81">
        <f t="shared" ca="1" si="72"/>
        <v>0</v>
      </c>
      <c r="H254" s="81">
        <f t="shared" ca="1" si="72"/>
        <v>0</v>
      </c>
      <c r="I254" s="81">
        <f t="shared" ca="1" si="72"/>
        <v>0</v>
      </c>
      <c r="J254" s="81">
        <f t="shared" ca="1" si="72"/>
        <v>0</v>
      </c>
      <c r="K254" s="81">
        <f t="shared" ca="1" si="72"/>
        <v>0</v>
      </c>
      <c r="L254" s="81">
        <f t="shared" ca="1" si="72"/>
        <v>0</v>
      </c>
      <c r="M254" s="81">
        <f t="shared" ca="1" si="72"/>
        <v>0</v>
      </c>
      <c r="N254" s="81">
        <f t="shared" ca="1" si="72"/>
        <v>0</v>
      </c>
      <c r="O254" s="82">
        <f ca="1">N254</f>
        <v>0</v>
      </c>
    </row>
    <row r="255" spans="2:18" collapsed="1" x14ac:dyDescent="0.3"/>
    <row r="256" spans="2:18" hidden="1" outlineLevel="1" x14ac:dyDescent="0.3">
      <c r="D256" s="41" t="s">
        <v>214</v>
      </c>
    </row>
    <row r="257" spans="2:5" ht="15.6" hidden="1" outlineLevel="1" x14ac:dyDescent="0.3">
      <c r="B257" s="57" t="str">
        <f>VLOOKUP(CONCATENATE($Z$1,"B186"),TRANSL_MAIN[[Key]:[Inhalt]],2,FALSE)</f>
        <v>Sales distribution in %</v>
      </c>
      <c r="D257" s="41" t="s">
        <v>215</v>
      </c>
      <c r="E257" s="41" t="s">
        <v>216</v>
      </c>
    </row>
    <row r="258" spans="2:5" hidden="1" outlineLevel="1" x14ac:dyDescent="0.3">
      <c r="B258" s="534" t="str">
        <f>VLOOKUP(CONCATENATE($Z$1,"B187"),TRANSL_MAIN[[Key]:[Inhalt]],2,FALSE)</f>
        <v>Month 1</v>
      </c>
      <c r="D258" s="41" t="s">
        <v>217</v>
      </c>
      <c r="E258" s="41" t="s">
        <v>218</v>
      </c>
    </row>
    <row r="259" spans="2:5" hidden="1" outlineLevel="1" x14ac:dyDescent="0.3">
      <c r="B259" s="534" t="str">
        <f>VLOOKUP(CONCATENATE($Z$1,"B188"),TRANSL_MAIN[[Key]:[Inhalt]],2,FALSE)</f>
        <v>Month 2</v>
      </c>
      <c r="D259" s="41" t="s">
        <v>219</v>
      </c>
      <c r="E259" s="41" t="s">
        <v>220</v>
      </c>
    </row>
    <row r="260" spans="2:5" ht="14.7" hidden="1" customHeight="1" outlineLevel="1" x14ac:dyDescent="0.3">
      <c r="B260" s="534" t="str">
        <f>VLOOKUP(CONCATENATE($Z$1,"B189"),TRANSL_MAIN[[Key]:[Inhalt]],2,FALSE)</f>
        <v>Month 3</v>
      </c>
    </row>
    <row r="261" spans="2:5" hidden="1" outlineLevel="1" x14ac:dyDescent="0.3">
      <c r="B261" s="534" t="str">
        <f>VLOOKUP(CONCATENATE($Z$1,"B190"),TRANSL_MAIN[[Key]:[Inhalt]],2,FALSE)</f>
        <v>Month 4</v>
      </c>
    </row>
    <row r="262" spans="2:5" hidden="1" outlineLevel="1" x14ac:dyDescent="0.3">
      <c r="B262" s="534" t="str">
        <f>VLOOKUP(CONCATENATE($Z$1,"B191"),TRANSL_MAIN[[Key]:[Inhalt]],2,FALSE)</f>
        <v>Month 5</v>
      </c>
    </row>
  </sheetData>
  <sheetProtection algorithmName="SHA-512" hashValue="Ucax2D1zDcqNI9+nHbUHOA0tadGM0s4ffgH8LyukaY2TEVn14n/AfX2hJtQ0exCevnvJT8oYE2hzfYxBpxBU2w==" saltValue="FFHKZHyFoVJl9jPbwKkvBw==" spinCount="100000" sheet="1" objects="1" scenarios="1"/>
  <mergeCells count="3">
    <mergeCell ref="B1:G1"/>
    <mergeCell ref="B2:C2"/>
    <mergeCell ref="H1:M1"/>
  </mergeCells>
  <conditionalFormatting sqref="C36:O36 C72:O72 C74:O74">
    <cfRule type="cellIs" dxfId="244" priority="18" operator="lessThan">
      <formula>0</formula>
    </cfRule>
  </conditionalFormatting>
  <conditionalFormatting sqref="C38:O38">
    <cfRule type="cellIs" dxfId="243" priority="15" operator="lessThan">
      <formula>0</formula>
    </cfRule>
  </conditionalFormatting>
  <conditionalFormatting sqref="C108:O108 C110:O110">
    <cfRule type="cellIs" dxfId="242" priority="12" operator="lessThan">
      <formula>0</formula>
    </cfRule>
  </conditionalFormatting>
  <conditionalFormatting sqref="C144:O144 C146:O146">
    <cfRule type="cellIs" dxfId="241" priority="11" operator="lessThan">
      <formula>0</formula>
    </cfRule>
  </conditionalFormatting>
  <conditionalFormatting sqref="C180:O180 C182:O182">
    <cfRule type="cellIs" dxfId="240" priority="10" operator="lessThan">
      <formula>0</formula>
    </cfRule>
  </conditionalFormatting>
  <conditionalFormatting sqref="O3 K3 M3 I3 G3">
    <cfRule type="expression" dxfId="239" priority="908">
      <formula>$G$3+$I$3+$K$3 + $M$3 + $O$3 =100%</formula>
    </cfRule>
  </conditionalFormatting>
  <conditionalFormatting sqref="C216:O216 C218:O218">
    <cfRule type="cellIs" dxfId="238" priority="8" operator="lessThan">
      <formula>0</formula>
    </cfRule>
  </conditionalFormatting>
  <conditionalFormatting sqref="C252:O252 C254:O254">
    <cfRule type="cellIs" dxfId="237" priority="7" operator="lessThan">
      <formula>0</formula>
    </cfRule>
  </conditionalFormatting>
  <conditionalFormatting sqref="B3:C3">
    <cfRule type="expression" dxfId="236" priority="9">
      <formula>$A$3=-1</formula>
    </cfRule>
    <cfRule type="expression" dxfId="235" priority="13">
      <formula>LEN($B$3)&gt;1</formula>
    </cfRule>
  </conditionalFormatting>
  <conditionalFormatting sqref="B2">
    <cfRule type="expression" dxfId="234" priority="5">
      <formula>$B$1=1</formula>
    </cfRule>
  </conditionalFormatting>
  <printOptions verticalCentered="1"/>
  <pageMargins left="0.59055118110236227" right="0.19685039370078741" top="0.78740157480314965" bottom="0.78740157480314965" header="0.39370078740157483" footer="0.19685039370078741"/>
  <pageSetup paperSize="9" scale="61" fitToHeight="0" orientation="landscape" r:id="rId1"/>
  <headerFooter>
    <oddHeader>&amp;C&amp;"-,Fett"&amp;18&amp;A&amp;R&amp;G</oddHeader>
    <oddFooter>&amp;L&amp;F&amp;CSeite &amp;P von &amp;N&amp;RAusdruck vom &amp;D</oddFooter>
  </headerFooter>
  <rowBreaks count="6" manualBreakCount="6">
    <brk id="39" max="16383" man="1"/>
    <brk id="75" min="1" max="17" man="1"/>
    <brk id="111" min="1" max="17" man="1"/>
    <brk id="147" min="1" max="17" man="1"/>
    <brk id="183" min="1" max="15" man="1"/>
    <brk id="219" min="1" max="15" man="1"/>
  </rowBreaks>
  <legacyDrawingHF r:id="rId2"/>
  <extLst>
    <ext xmlns:x14="http://schemas.microsoft.com/office/spreadsheetml/2009/9/main" uri="{78C0D931-6437-407d-A8EE-F0AAD7539E65}">
      <x14:conditionalFormattings>
        <x14:conditionalFormatting xmlns:xm="http://schemas.microsoft.com/office/excel/2006/main">
          <x14:cfRule type="expression" priority="6" id="{B71A87C4-B635-4351-B135-C52D916E41DE}">
            <xm:f>AND('Input sheet'!$A$9=1,'Input sheet'!$F$1="T")</xm:f>
            <x14:dxf>
              <font>
                <color theme="8" tint="0.79998168889431442"/>
              </font>
            </x14:dxf>
          </x14:cfRule>
          <xm:sqref>C8:O34 C44:O70 C80:O106 C116:O142 C152:O178 C188:O214 C224:O250</xm:sqref>
        </x14:conditionalFormatting>
        <x14:conditionalFormatting xmlns:xm="http://schemas.microsoft.com/office/excel/2006/main">
          <x14:cfRule type="expression" priority="4" id="{96159513-3878-40D4-B284-8E638DDF0831}">
            <xm:f>'Input sheet'!$A$9=1</xm:f>
            <x14:dxf>
              <font>
                <b/>
                <i val="0"/>
                <color rgb="FFC00000"/>
              </font>
              <fill>
                <patternFill>
                  <bgColor rgb="FFFFC000"/>
                </patternFill>
              </fill>
            </x14:dxf>
          </x14:cfRule>
          <xm:sqref>B2</xm:sqref>
        </x14:conditionalFormatting>
        <x14:conditionalFormatting xmlns:xm="http://schemas.microsoft.com/office/excel/2006/main">
          <x14:cfRule type="expression" priority="3" id="{97A9026C-9587-4760-8A1F-CE8674A9BF64}">
            <xm:f>AND('Input sheet'!$A$10&lt;&gt;"L",'Input sheet'!$C$1=1,'Input sheet'!$F$1="T")</xm:f>
            <x14:dxf>
              <font>
                <color theme="0"/>
              </font>
              <fill>
                <patternFill>
                  <bgColor theme="0"/>
                </patternFill>
              </fill>
              <border>
                <left/>
                <right/>
                <top/>
                <bottom/>
                <vertical/>
                <horizontal/>
              </border>
            </x14:dxf>
          </x14:cfRule>
          <xm:sqref>B2:O254 B1:H1 N1:O1</xm:sqref>
        </x14:conditionalFormatting>
        <x14:conditionalFormatting xmlns:xm="http://schemas.microsoft.com/office/excel/2006/main">
          <x14:cfRule type="expression" priority="2" id="{C8E6B42D-4774-4ABB-BB14-2B69095FDD5B}">
            <xm:f>'Input sheet'!$E$1="E"</xm:f>
            <x14:dxf>
              <font>
                <color rgb="FFC00000"/>
              </font>
            </x14:dxf>
          </x14:cfRule>
          <xm:sqref>B2:O2 B1:H1 N1:O1</xm:sqref>
        </x14:conditionalFormatting>
        <x14:conditionalFormatting xmlns:xm="http://schemas.microsoft.com/office/excel/2006/main">
          <x14:cfRule type="expression" priority="1" id="{3F8D5A97-E6C5-45B0-A0AE-93A4EA4CD890}">
            <xm:f>AND('Input sheet'!$A$10&lt;&gt;"L",'Input sheet'!$C$1=1,'Input sheet'!$F$1="T")</xm:f>
            <x14:dxf>
              <font>
                <b/>
                <i val="0"/>
                <color theme="0"/>
              </font>
              <fill>
                <patternFill>
                  <bgColor theme="9" tint="-0.24994659260841701"/>
                </patternFill>
              </fill>
            </x14:dxf>
          </x14:cfRule>
          <xm:sqref>H1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B67F6-7557-4D22-A2C3-D7CFD2369EDF}">
  <sheetPr codeName="Tabelle09">
    <tabColor rgb="FFFFFF00"/>
    <pageSetUpPr fitToPage="1"/>
  </sheetPr>
  <dimension ref="A1:XFC7"/>
  <sheetViews>
    <sheetView showGridLines="0" showRowColHeaders="0" topLeftCell="D1" zoomScale="115" zoomScaleNormal="115" workbookViewId="0">
      <selection activeCell="D1" sqref="D1"/>
    </sheetView>
  </sheetViews>
  <sheetFormatPr baseColWidth="10" defaultColWidth="11.44140625" defaultRowHeight="14.4" outlineLevelCol="1" x14ac:dyDescent="0.3"/>
  <cols>
    <col min="1" max="1" width="6" style="20" hidden="1" customWidth="1" outlineLevel="1"/>
    <col min="2" max="2" width="58.33203125" style="20" hidden="1" customWidth="1" outlineLevel="1"/>
    <col min="3" max="3" width="3.6640625" hidden="1" customWidth="1" outlineLevel="1"/>
    <col min="4" max="4" width="15.6640625" customWidth="1" collapsed="1"/>
    <col min="5" max="14" width="15.6640625" customWidth="1"/>
    <col min="15" max="15" width="2.6640625" customWidth="1"/>
    <col min="16" max="26" width="3.6640625" customWidth="1"/>
    <col min="27" max="16383" width="11.5546875" hidden="1" customWidth="1"/>
    <col min="16384" max="16384" width="2.6640625" customWidth="1"/>
  </cols>
  <sheetData>
    <row r="1" spans="1:26" x14ac:dyDescent="0.3">
      <c r="A1" s="20">
        <f>'Input sheet'!D5 + 2</f>
        <v>3</v>
      </c>
      <c r="E1" s="881" t="str">
        <f>IF('Input sheet'!F1="T",VLOOKUP("9E1",Translation!CM3:DD413,2,FALSE),"---")</f>
        <v>Please refresh the display if necessary (menu “Data / Update all”)</v>
      </c>
      <c r="F1" s="846"/>
      <c r="G1" s="846"/>
      <c r="H1" s="846"/>
      <c r="I1" s="869"/>
      <c r="Z1" s="426">
        <v>9</v>
      </c>
    </row>
    <row r="2" spans="1:26" x14ac:dyDescent="0.3">
      <c r="A2" s="20" t="str">
        <f>TRIM('Input sheet'!C8)</f>
        <v>[Name Ihres Unternehmens / Name of your company]</v>
      </c>
      <c r="D2" s="880" t="str">
        <f>IF(AND('Input sheet'!A11&lt;&gt;"G",'Input sheet'!C1=1,'Input sheet'!F1="T"),VLOOKUP("S2",TRANSL_HINWEISE[[Nr.]:[Hinweis]],2,FALSE),"---")</f>
        <v>The graphic is only visible in the full version</v>
      </c>
      <c r="E2" s="880"/>
      <c r="F2" s="880"/>
      <c r="G2" s="880"/>
      <c r="H2" s="880"/>
    </row>
    <row r="4" spans="1:26" x14ac:dyDescent="0.3">
      <c r="A4" s="20" t="s">
        <v>221</v>
      </c>
      <c r="B4" s="20" t="str">
        <f>CONCATENATE(VLOOKUP(CONCATENATE($Z$1,ADDRESS(ROW(),COLUMN(),4)),TRANSL_MAIN[[Key]:[Inhalt]],2,FALSE)," - ",A$2)</f>
        <v>Company result - [Name Ihres Unternehmens / Name of your company]</v>
      </c>
    </row>
    <row r="5" spans="1:26" x14ac:dyDescent="0.3">
      <c r="A5" s="20" t="s">
        <v>222</v>
      </c>
      <c r="B5" s="20" t="str">
        <f>CONCATENATE(VLOOKUP(CONCATENATE($Z$1,ADDRESS(ROW(),COLUMN(),4)),TRANSL_MAIN[[Key]:[Inhalt]],2,FALSE)," - ",A$2)</f>
        <v>Over-/underabsorption accumulated - [Name Ihres Unternehmens / Name of your company]</v>
      </c>
    </row>
    <row r="6" spans="1:26" x14ac:dyDescent="0.3">
      <c r="A6" s="20" t="s">
        <v>223</v>
      </c>
      <c r="B6" s="20" t="str">
        <f>VLOOKUP(CONCATENATE($Z$1,ADDRESS(ROW(),COLUMN(),4)),TRANSL_MAIN[[Key]:[Inhalt]],2,FALSE)</f>
        <v>A - Profit after tax</v>
      </c>
    </row>
    <row r="7" spans="1:26" x14ac:dyDescent="0.3">
      <c r="A7" s="20" t="s">
        <v>224</v>
      </c>
      <c r="B7" s="20" t="str">
        <f>VLOOKUP(CONCATENATE($Z$1,ADDRESS(ROW(),COLUMN(),4)),TRANSL_MAIN[[Key]:[Inhalt]],2,FALSE)</f>
        <v>B - Over-/underabsorption</v>
      </c>
    </row>
  </sheetData>
  <mergeCells count="2">
    <mergeCell ref="D2:H2"/>
    <mergeCell ref="E1:I1"/>
  </mergeCells>
  <printOptions horizontalCentered="1"/>
  <pageMargins left="0.70866141732283472" right="0.70866141732283472" top="0.78740157480314965" bottom="0.78740157480314965" header="0.39370078740157483" footer="0.19685039370078741"/>
  <pageSetup paperSize="9" scale="68" orientation="portrait" r:id="rId1"/>
  <headerFooter>
    <oddHeader>&amp;C&amp;"-,Fett"&amp;18&amp;A</oddHeader>
    <oddFooter>&amp;L&amp;F&amp;R&amp;D</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3" id="{7B3E009A-5B33-47C4-B4F0-9A0BC1E04974}">
            <xm:f>'Input sheet'!$F$1="T"</xm:f>
            <x14:dxf>
              <font>
                <b/>
                <i val="0"/>
                <color theme="7" tint="-0.499984740745262"/>
              </font>
            </x14:dxf>
          </x14:cfRule>
          <xm:sqref>E1</xm:sqref>
        </x14:conditionalFormatting>
        <x14:conditionalFormatting xmlns:xm="http://schemas.microsoft.com/office/excel/2006/main">
          <x14:cfRule type="expression" priority="2" id="{68A3DC55-9EFA-44AC-BB7D-C130B75C77E7}">
            <xm:f>'Input sheet'!$E$1="E"</xm:f>
            <x14:dxf>
              <font>
                <color rgb="FFC00000"/>
              </font>
            </x14:dxf>
          </x14:cfRule>
          <xm:sqref>D1:H1 I2:N2 D2 J1:N1</xm:sqref>
        </x14:conditionalFormatting>
        <x14:conditionalFormatting xmlns:xm="http://schemas.microsoft.com/office/excel/2006/main">
          <x14:cfRule type="expression" priority="1" id="{9E146370-89B5-49FB-B208-2160894A6DF0}">
            <xm:f>AND('Input sheet'!$A$11&lt;&gt;"G",'Input sheet'!$C$1=1,'Input sheet'!$F$1="T")</xm:f>
            <x14:dxf>
              <font>
                <b/>
                <i val="0"/>
                <color theme="0"/>
              </font>
              <fill>
                <patternFill>
                  <bgColor theme="9" tint="-0.24994659260841701"/>
                </patternFill>
              </fill>
            </x14:dxf>
          </x14:cfRule>
          <xm:sqref>D2:H2</xm:sqref>
        </x14:conditionalFormatting>
      </x14:conditionalFormattings>
    </ext>
    <ext xmlns:x15="http://schemas.microsoft.com/office/spreadsheetml/2010/11/main" uri="{7E03D99C-DC04-49d9-9315-930204A7B6E9}">
      <x15:timelineRefs>
        <x15:timelineRef r:id="rId3"/>
      </x15:timelineRef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AE1F2-6D17-4C2A-986B-68FA779AF705}">
  <sheetPr codeName="Tabelle10">
    <tabColor theme="9" tint="0.59999389629810485"/>
    <outlinePr summaryRight="0"/>
  </sheetPr>
  <dimension ref="A1:AK171"/>
  <sheetViews>
    <sheetView showGridLines="0" zoomScale="90" zoomScaleNormal="90" workbookViewId="0">
      <pane ySplit="3" topLeftCell="A4" activePane="bottomLeft" state="frozen"/>
      <selection activeCell="A4" sqref="A4"/>
      <selection pane="bottomLeft" activeCell="A4" sqref="A4"/>
    </sheetView>
  </sheetViews>
  <sheetFormatPr baseColWidth="10" defaultColWidth="11.5546875" defaultRowHeight="13.8" outlineLevelCol="1" x14ac:dyDescent="0.3"/>
  <cols>
    <col min="1" max="1" width="3.6640625" style="34" customWidth="1" collapsed="1"/>
    <col min="2" max="2" width="3.6640625" style="34" hidden="1" customWidth="1" outlineLevel="1"/>
    <col min="3" max="3" width="32.33203125" style="34" hidden="1" customWidth="1" outlineLevel="1"/>
    <col min="4" max="4" width="15.109375" style="34" hidden="1" customWidth="1" outlineLevel="1"/>
    <col min="5" max="5" width="3.6640625" style="29" hidden="1" customWidth="1" outlineLevel="1"/>
    <col min="6" max="6" width="5.6640625" style="26" hidden="1" customWidth="1" outlineLevel="1"/>
    <col min="7" max="7" width="10.33203125" style="35" hidden="1" customWidth="1" outlineLevel="1"/>
    <col min="8" max="8" width="14" style="39" hidden="1" customWidth="1" outlineLevel="1"/>
    <col min="9" max="9" width="13" style="39" hidden="1" customWidth="1" outlineLevel="1"/>
    <col min="10" max="10" width="30.6640625" style="39" hidden="1" customWidth="1" outlineLevel="1"/>
    <col min="11" max="11" width="22" style="39" hidden="1" customWidth="1" outlineLevel="1" collapsed="1"/>
    <col min="12" max="12" width="21.44140625" style="39" hidden="1" customWidth="1" outlineLevel="1"/>
    <col min="13" max="13" width="29.5546875" style="39" hidden="1" customWidth="1" outlineLevel="1"/>
    <col min="14" max="14" width="9.88671875" style="26" hidden="1" customWidth="1" outlineLevel="1"/>
    <col min="15" max="15" width="3.6640625" style="25" customWidth="1"/>
    <col min="16" max="16" width="11.33203125" style="25" bestFit="1" customWidth="1"/>
    <col min="17" max="17" width="18.88671875" style="25" bestFit="1" customWidth="1"/>
    <col min="18" max="18" width="18.109375" style="25" bestFit="1" customWidth="1"/>
    <col min="19" max="19" width="2.33203125" style="25" bestFit="1" customWidth="1"/>
    <col min="20" max="20" width="2.33203125" style="26" bestFit="1" customWidth="1"/>
    <col min="21" max="21" width="7.6640625" style="37" bestFit="1" customWidth="1"/>
    <col min="22" max="22" width="15.6640625" style="25" bestFit="1" customWidth="1"/>
    <col min="23" max="23" width="18.109375" style="25" bestFit="1" customWidth="1"/>
    <col min="24" max="24" width="2.21875" style="25" bestFit="1" customWidth="1"/>
    <col min="25" max="25" width="3.6640625" style="25" customWidth="1"/>
    <col min="26" max="26" width="6.6640625" style="26" customWidth="1"/>
    <col min="27" max="27" width="29" style="27" bestFit="1" customWidth="1" collapsed="1"/>
    <col min="28" max="28" width="25.6640625" style="27" hidden="1" customWidth="1" outlineLevel="1"/>
    <col min="29" max="29" width="34" style="27" hidden="1" customWidth="1" outlineLevel="1"/>
    <col min="30" max="30" width="29.33203125" style="27" hidden="1" customWidth="1" outlineLevel="1"/>
    <col min="31" max="31" width="27.33203125" style="27" hidden="1" customWidth="1" outlineLevel="1"/>
    <col min="32" max="32" width="26.33203125" style="27" hidden="1" customWidth="1" outlineLevel="1"/>
    <col min="33" max="33" width="17.6640625" style="25" hidden="1" customWidth="1" outlineLevel="1"/>
    <col min="34" max="34" width="29.33203125" style="25" hidden="1" customWidth="1" outlineLevel="1"/>
    <col min="35" max="36" width="23.6640625" style="25" hidden="1" customWidth="1" outlineLevel="1"/>
    <col min="37" max="37" width="15.5546875" style="25" bestFit="1" customWidth="1"/>
    <col min="38" max="16384" width="11.5546875" style="25"/>
  </cols>
  <sheetData>
    <row r="1" spans="1:37" ht="14.4" x14ac:dyDescent="0.3">
      <c r="A1" s="34">
        <f>'Input sheet'!D5 + 2</f>
        <v>3</v>
      </c>
      <c r="E1" s="560"/>
      <c r="F1" s="397"/>
      <c r="G1" s="561">
        <f ca="1">INT(NOW())</f>
        <v>45575</v>
      </c>
      <c r="H1" s="36">
        <f>IF(AND('Input sheet'!A11&lt;&gt;"G",'Input sheet'!C1=1,'Input sheet'!F1="T"),0,1)</f>
        <v>0</v>
      </c>
      <c r="I1" s="36"/>
      <c r="J1" s="36"/>
      <c r="K1" s="36"/>
      <c r="L1" s="36"/>
      <c r="M1" s="36"/>
      <c r="N1" s="562">
        <f>DATE(YEAR('Input sheet'!C9) + 'Input sheet'!C10 - 1,12,31)</f>
        <v>2557</v>
      </c>
      <c r="O1" s="442"/>
      <c r="P1" s="66" t="s">
        <v>204</v>
      </c>
      <c r="Q1" t="s">
        <v>205</v>
      </c>
      <c r="R1" s="442"/>
      <c r="S1" s="442"/>
      <c r="T1" s="397"/>
      <c r="U1" s="562"/>
      <c r="V1" s="66" t="s">
        <v>204</v>
      </c>
      <c r="W1" t="s">
        <v>205</v>
      </c>
      <c r="X1" s="442"/>
      <c r="Y1" s="442"/>
      <c r="Z1" s="443"/>
      <c r="AA1" s="250"/>
      <c r="AB1" s="250"/>
      <c r="AC1" s="250"/>
      <c r="AD1" s="250"/>
      <c r="AE1" s="250"/>
      <c r="AF1" s="250"/>
      <c r="AG1" s="442"/>
      <c r="AH1" s="442"/>
      <c r="AI1" s="442"/>
      <c r="AJ1" s="442"/>
      <c r="AK1" s="442"/>
    </row>
    <row r="2" spans="1:37" x14ac:dyDescent="0.3">
      <c r="C2" s="250"/>
      <c r="D2" s="250" t="str">
        <f>VLOOKUP(4,TRANSL_SHEETS[],A1,FALSE)</f>
        <v>Financial planning</v>
      </c>
      <c r="E2" s="560"/>
      <c r="F2" s="397"/>
      <c r="G2" s="561"/>
      <c r="H2" s="36"/>
      <c r="I2" s="36"/>
      <c r="J2" s="36"/>
      <c r="K2" s="36"/>
      <c r="L2" s="36"/>
      <c r="M2" s="36"/>
      <c r="N2" s="397"/>
      <c r="O2" s="442"/>
      <c r="P2" s="442"/>
      <c r="Q2" s="442"/>
      <c r="R2" s="442"/>
      <c r="S2" s="442"/>
      <c r="T2" s="397"/>
      <c r="U2" s="562"/>
      <c r="V2" s="442"/>
      <c r="W2" s="442"/>
      <c r="X2" s="442"/>
      <c r="Y2" s="442"/>
      <c r="Z2" s="397"/>
      <c r="AA2" s="250"/>
      <c r="AB2" s="250"/>
      <c r="AC2" s="250"/>
      <c r="AD2" s="250"/>
      <c r="AE2" s="250"/>
      <c r="AF2" s="250"/>
      <c r="AG2" s="442"/>
      <c r="AH2" s="442"/>
      <c r="AI2" s="442"/>
      <c r="AJ2" s="442"/>
      <c r="AK2" s="442"/>
    </row>
    <row r="3" spans="1:37" ht="14.4" x14ac:dyDescent="0.3">
      <c r="B3" s="23"/>
      <c r="C3" s="563" t="s">
        <v>225</v>
      </c>
      <c r="D3" s="564" t="str">
        <f>CONCATENATE("'",D2,"'!")</f>
        <v>'Financial planning'!</v>
      </c>
      <c r="E3" s="560"/>
      <c r="F3" s="397" t="s">
        <v>226</v>
      </c>
      <c r="G3" s="38" t="s">
        <v>227</v>
      </c>
      <c r="H3" s="38" t="s">
        <v>228</v>
      </c>
      <c r="I3" s="38" t="s">
        <v>229</v>
      </c>
      <c r="J3" s="38" t="s">
        <v>230</v>
      </c>
      <c r="K3" s="38" t="s">
        <v>231</v>
      </c>
      <c r="L3" s="38" t="s">
        <v>232</v>
      </c>
      <c r="M3" s="38" t="s">
        <v>233</v>
      </c>
      <c r="N3" s="394" t="s">
        <v>204</v>
      </c>
      <c r="O3" s="442"/>
      <c r="P3" s="66" t="s">
        <v>234</v>
      </c>
      <c r="Q3" s="66" t="s">
        <v>235</v>
      </c>
      <c r="R3" s="66" t="s">
        <v>236</v>
      </c>
      <c r="S3" t="s">
        <v>221</v>
      </c>
      <c r="T3" t="s">
        <v>222</v>
      </c>
      <c r="U3"/>
      <c r="V3" s="66" t="s">
        <v>234</v>
      </c>
      <c r="W3" s="66" t="s">
        <v>236</v>
      </c>
      <c r="X3" t="s">
        <v>223</v>
      </c>
      <c r="Y3"/>
      <c r="Z3" s="23" t="s">
        <v>237</v>
      </c>
      <c r="AA3" s="24" t="s">
        <v>107</v>
      </c>
      <c r="AB3" s="24" t="s">
        <v>238</v>
      </c>
      <c r="AC3" s="24" t="s">
        <v>239</v>
      </c>
      <c r="AD3" s="24" t="s">
        <v>240</v>
      </c>
      <c r="AE3" s="24" t="s">
        <v>241</v>
      </c>
      <c r="AF3" s="24" t="s">
        <v>242</v>
      </c>
      <c r="AG3" s="24" t="s">
        <v>243</v>
      </c>
      <c r="AH3" s="24" t="s">
        <v>244</v>
      </c>
      <c r="AI3" s="24" t="s">
        <v>245</v>
      </c>
      <c r="AJ3" s="28" t="s">
        <v>246</v>
      </c>
      <c r="AK3" s="24" t="s">
        <v>247</v>
      </c>
    </row>
    <row r="4" spans="1:37" ht="14.4" x14ac:dyDescent="0.3">
      <c r="A4" s="434"/>
      <c r="C4" s="563" t="s">
        <v>248</v>
      </c>
      <c r="D4" s="564">
        <v>10</v>
      </c>
      <c r="E4" s="560"/>
      <c r="F4" s="397">
        <v>7</v>
      </c>
      <c r="G4" s="562" cm="1">
        <f t="array" aca="1" ref="G4" ca="1">IFERROR(INDIRECT(CONCATENATE($D$3,ADDRESS($D$4,$F4,4))),G$1)</f>
        <v>1</v>
      </c>
      <c r="H4" s="662" cm="1">
        <f t="array" aca="1" ref="H4" ca="1">IFERROR(INDIRECT(CONCATENATE($D$3,ADDRESS($D$5,$F4,4))),0)*$H$1</f>
        <v>0</v>
      </c>
      <c r="I4" s="662" cm="1">
        <f t="array" aca="1" ref="I4" ca="1">IFERROR(INDIRECT(CONCATENATE($D$3,ADDRESS($D$6,$F4,4))),0)*$H$1</f>
        <v>0</v>
      </c>
      <c r="J4" s="662" cm="1">
        <f t="array" aca="1" ref="J4" ca="1">IFERROR(INDIRECT(CONCATENATE($D$3,ADDRESS($D$7,$F4,4))),0)*$H$1</f>
        <v>0</v>
      </c>
      <c r="K4" s="662" cm="1">
        <f t="array" aca="1" ref="K4" ca="1">IFERROR(INDIRECT(CONCATENATE($D$3,ADDRESS($D$8,$F4,4))),0)*$H$1</f>
        <v>0</v>
      </c>
      <c r="L4" s="662" cm="1">
        <f t="array" aca="1" ref="L4" ca="1">IFERROR(INDIRECT(CONCATENATE($D$3,ADDRESS($D$9,$F4,4))),0)*$H$1</f>
        <v>0</v>
      </c>
      <c r="M4" s="662" cm="1">
        <f t="array" aca="1" ref="M4" ca="1">IFERROR(INDIRECT(CONCATENATE($D$3,ADDRESS($D$10,$F4,4))),0)*$H$1</f>
        <v>0</v>
      </c>
      <c r="N4" s="663" t="str">
        <f ca="1">IF(DB_DEU[[#This Row],[Datum]]&lt;=N$1,"X","-")</f>
        <v>X</v>
      </c>
      <c r="O4" s="442"/>
      <c r="P4"/>
      <c r="Q4"/>
      <c r="R4"/>
      <c r="S4"/>
      <c r="T4"/>
      <c r="U4"/>
      <c r="V4"/>
      <c r="W4"/>
      <c r="X4"/>
      <c r="Y4"/>
      <c r="Z4" s="397" t="s">
        <v>221</v>
      </c>
      <c r="AA4" s="250" t="s">
        <v>249</v>
      </c>
      <c r="AB4" s="250" t="s">
        <v>250</v>
      </c>
      <c r="AC4" s="250" t="s">
        <v>251</v>
      </c>
      <c r="AD4" s="250" t="s">
        <v>252</v>
      </c>
      <c r="AE4" s="250" t="s">
        <v>253</v>
      </c>
      <c r="AF4" s="250" t="s">
        <v>254</v>
      </c>
      <c r="AG4" s="250" t="s">
        <v>255</v>
      </c>
      <c r="AH4" s="250" t="s">
        <v>256</v>
      </c>
      <c r="AI4" s="250" t="s">
        <v>257</v>
      </c>
      <c r="AJ4" s="560" t="s">
        <v>258</v>
      </c>
      <c r="AK4" s="251" t="s">
        <v>163</v>
      </c>
    </row>
    <row r="5" spans="1:37" ht="14.4" x14ac:dyDescent="0.3">
      <c r="A5" s="435"/>
      <c r="C5" s="563" t="s">
        <v>259</v>
      </c>
      <c r="D5" s="565">
        <f>ROW('Financial planning'!C44)</f>
        <v>44</v>
      </c>
      <c r="E5" s="560"/>
      <c r="F5" s="397">
        <v>11</v>
      </c>
      <c r="G5" s="562" cm="1">
        <f t="array" aca="1" ref="G5" ca="1">IFERROR(INDIRECT(CONCATENATE($D$3,ADDRESS($D$4,$F5,4))),G$1)</f>
        <v>32</v>
      </c>
      <c r="H5" s="662" cm="1">
        <f t="array" aca="1" ref="H5" ca="1">IFERROR(INDIRECT(CONCATENATE($D$3,ADDRESS($D$5,$F5,4))),0)*$H$1</f>
        <v>0</v>
      </c>
      <c r="I5" s="662" cm="1">
        <f t="array" aca="1" ref="I5" ca="1">IFERROR(INDIRECT(CONCATENATE($D$3,ADDRESS($D$6,$F5,4))),0)*$H$1</f>
        <v>0</v>
      </c>
      <c r="J5" s="662" cm="1">
        <f t="array" aca="1" ref="J5" ca="1">IFERROR(INDIRECT(CONCATENATE($D$3,ADDRESS($D$7,$F5,4))),0)*$H$1</f>
        <v>0</v>
      </c>
      <c r="K5" s="662" cm="1">
        <f t="array" aca="1" ref="K5" ca="1">IFERROR(INDIRECT(CONCATENATE($D$3,ADDRESS($D$8,$F5,4))),0)*$H$1</f>
        <v>0</v>
      </c>
      <c r="L5" s="662" cm="1">
        <f t="array" aca="1" ref="L5" ca="1">IFERROR(INDIRECT(CONCATENATE($D$3,ADDRESS($D$9,$F5,4))),0)*$H$1</f>
        <v>0</v>
      </c>
      <c r="M5" s="662" cm="1">
        <f t="array" aca="1" ref="M5" ca="1">IFERROR(INDIRECT(CONCATENATE($D$3,ADDRESS($D$10,$F5,4))),0)*$H$1</f>
        <v>0</v>
      </c>
      <c r="N5" s="663" t="str">
        <f ca="1">IF(DB_DEU[[#This Row],[Datum]]&lt;=N$1,"X","-")</f>
        <v>X</v>
      </c>
      <c r="O5" s="442"/>
      <c r="P5"/>
      <c r="Q5"/>
      <c r="R5"/>
      <c r="S5"/>
      <c r="T5"/>
      <c r="U5"/>
      <c r="V5"/>
      <c r="W5"/>
      <c r="X5"/>
      <c r="Y5"/>
      <c r="Z5" s="397" t="s">
        <v>222</v>
      </c>
      <c r="AA5" s="250" t="s">
        <v>260</v>
      </c>
      <c r="AB5" s="250" t="s">
        <v>261</v>
      </c>
      <c r="AC5" s="250" t="s">
        <v>262</v>
      </c>
      <c r="AD5" s="250" t="s">
        <v>263</v>
      </c>
      <c r="AE5" s="250" t="s">
        <v>264</v>
      </c>
      <c r="AF5" s="250" t="s">
        <v>265</v>
      </c>
      <c r="AG5" s="250" t="s">
        <v>266</v>
      </c>
      <c r="AH5" s="250" t="s">
        <v>267</v>
      </c>
      <c r="AI5" s="250" t="s">
        <v>268</v>
      </c>
      <c r="AJ5" s="560" t="s">
        <v>269</v>
      </c>
      <c r="AK5" s="251" t="s">
        <v>163</v>
      </c>
    </row>
    <row r="6" spans="1:37" ht="14.4" x14ac:dyDescent="0.3">
      <c r="A6" s="435"/>
      <c r="C6" s="563" t="s">
        <v>270</v>
      </c>
      <c r="D6" s="565">
        <f>ROW('Financial planning'!C88)</f>
        <v>88</v>
      </c>
      <c r="E6" s="560"/>
      <c r="F6" s="397">
        <v>15</v>
      </c>
      <c r="G6" s="562" cm="1">
        <f t="array" aca="1" ref="G6" ca="1">IFERROR(INDIRECT(CONCATENATE($D$3,ADDRESS($D$4,$F6,4))),G$1)</f>
        <v>64</v>
      </c>
      <c r="H6" s="662" cm="1">
        <f t="array" aca="1" ref="H6" ca="1">IFERROR(INDIRECT(CONCATENATE($D$3,ADDRESS($D$5,$F6,4))),0)*$H$1</f>
        <v>0</v>
      </c>
      <c r="I6" s="662" cm="1">
        <f t="array" aca="1" ref="I6" ca="1">IFERROR(INDIRECT(CONCATENATE($D$3,ADDRESS($D$6,$F6,4))),0)*$H$1</f>
        <v>0</v>
      </c>
      <c r="J6" s="662" cm="1">
        <f t="array" aca="1" ref="J6" ca="1">IFERROR(INDIRECT(CONCATENATE($D$3,ADDRESS($D$7,$F6,4))),0)*$H$1</f>
        <v>0</v>
      </c>
      <c r="K6" s="662" cm="1">
        <f t="array" aca="1" ref="K6" ca="1">IFERROR(INDIRECT(CONCATENATE($D$3,ADDRESS($D$8,$F6,4))),0)*$H$1</f>
        <v>0</v>
      </c>
      <c r="L6" s="662" cm="1">
        <f t="array" aca="1" ref="L6" ca="1">IFERROR(INDIRECT(CONCATENATE($D$3,ADDRESS($D$9,$F6,4))),0)*$H$1</f>
        <v>0</v>
      </c>
      <c r="M6" s="662" cm="1">
        <f t="array" aca="1" ref="M6" ca="1">IFERROR(INDIRECT(CONCATENATE($D$3,ADDRESS($D$10,$F6,4))),0)*$H$1</f>
        <v>0</v>
      </c>
      <c r="N6" s="663" t="str">
        <f ca="1">IF(DB_DEU[[#This Row],[Datum]]&lt;=N$1,"X","-")</f>
        <v>X</v>
      </c>
      <c r="O6" s="442"/>
      <c r="P6"/>
      <c r="Q6"/>
      <c r="R6"/>
      <c r="S6"/>
      <c r="T6"/>
      <c r="U6"/>
      <c r="V6"/>
      <c r="W6"/>
      <c r="X6"/>
      <c r="Y6"/>
      <c r="Z6" s="397" t="s">
        <v>223</v>
      </c>
      <c r="AA6" s="250" t="s">
        <v>271</v>
      </c>
      <c r="AB6" s="250" t="s">
        <v>272</v>
      </c>
      <c r="AC6" s="250" t="s">
        <v>273</v>
      </c>
      <c r="AD6" s="250" t="s">
        <v>274</v>
      </c>
      <c r="AE6" s="250" t="s">
        <v>275</v>
      </c>
      <c r="AF6" s="250" t="s">
        <v>276</v>
      </c>
      <c r="AG6" s="250" t="s">
        <v>277</v>
      </c>
      <c r="AH6" s="250" t="s">
        <v>278</v>
      </c>
      <c r="AI6" s="250" t="s">
        <v>279</v>
      </c>
      <c r="AJ6" s="560" t="s">
        <v>280</v>
      </c>
      <c r="AK6" s="251" t="s">
        <v>163</v>
      </c>
    </row>
    <row r="7" spans="1:37" ht="14.4" x14ac:dyDescent="0.3">
      <c r="A7" s="435"/>
      <c r="C7" s="563" t="s">
        <v>281</v>
      </c>
      <c r="D7" s="565">
        <f>ROW('Financial planning'!C257)</f>
        <v>257</v>
      </c>
      <c r="E7" s="560"/>
      <c r="F7" s="397">
        <v>19</v>
      </c>
      <c r="G7" s="562" cm="1">
        <f t="array" aca="1" ref="G7" ca="1">IFERROR(INDIRECT(CONCATENATE($D$3,ADDRESS($D$4,$F7,4))),G$1)</f>
        <v>92</v>
      </c>
      <c r="H7" s="662" cm="1">
        <f t="array" aca="1" ref="H7" ca="1">IFERROR(INDIRECT(CONCATENATE($D$3,ADDRESS($D$5,$F7,4))),0)*$H$1</f>
        <v>0</v>
      </c>
      <c r="I7" s="662" cm="1">
        <f t="array" aca="1" ref="I7" ca="1">IFERROR(INDIRECT(CONCATENATE($D$3,ADDRESS($D$6,$F7,4))),0)*$H$1</f>
        <v>0</v>
      </c>
      <c r="J7" s="662" cm="1">
        <f t="array" aca="1" ref="J7" ca="1">IFERROR(INDIRECT(CONCATENATE($D$3,ADDRESS($D$7,$F7,4))),0)*$H$1</f>
        <v>0</v>
      </c>
      <c r="K7" s="662" cm="1">
        <f t="array" aca="1" ref="K7" ca="1">IFERROR(INDIRECT(CONCATENATE($D$3,ADDRESS($D$8,$F7,4))),0)*$H$1</f>
        <v>0</v>
      </c>
      <c r="L7" s="662" cm="1">
        <f t="array" aca="1" ref="L7" ca="1">IFERROR(INDIRECT(CONCATENATE($D$3,ADDRESS($D$9,$F7,4))),0)*$H$1</f>
        <v>0</v>
      </c>
      <c r="M7" s="662" cm="1">
        <f t="array" aca="1" ref="M7" ca="1">IFERROR(INDIRECT(CONCATENATE($D$3,ADDRESS($D$10,$F7,4))),0)*$H$1</f>
        <v>0</v>
      </c>
      <c r="N7" s="663" t="str">
        <f ca="1">IF(DB_DEU[[#This Row],[Datum]]&lt;=N$1,"X","-")</f>
        <v>X</v>
      </c>
      <c r="O7" s="442"/>
      <c r="P7"/>
      <c r="Q7"/>
      <c r="R7"/>
      <c r="S7"/>
      <c r="T7"/>
      <c r="U7"/>
      <c r="V7"/>
      <c r="W7"/>
      <c r="X7"/>
      <c r="Y7"/>
      <c r="Z7" s="397" t="s">
        <v>224</v>
      </c>
      <c r="AA7" s="250" t="s">
        <v>282</v>
      </c>
      <c r="AB7" s="250" t="s">
        <v>283</v>
      </c>
      <c r="AC7" s="250" t="s">
        <v>284</v>
      </c>
      <c r="AD7" s="250" t="s">
        <v>285</v>
      </c>
      <c r="AE7" s="250" t="s">
        <v>286</v>
      </c>
      <c r="AF7" s="250" t="s">
        <v>287</v>
      </c>
      <c r="AG7" s="250" t="s">
        <v>288</v>
      </c>
      <c r="AH7" s="250" t="s">
        <v>289</v>
      </c>
      <c r="AI7" s="250" t="s">
        <v>290</v>
      </c>
      <c r="AJ7" s="560" t="s">
        <v>291</v>
      </c>
      <c r="AK7" s="251" t="s">
        <v>163</v>
      </c>
    </row>
    <row r="8" spans="1:37" ht="14.4" x14ac:dyDescent="0.3">
      <c r="A8" s="435"/>
      <c r="C8" s="563" t="s">
        <v>292</v>
      </c>
      <c r="D8" s="565">
        <f>ROW('Financial planning'!C262)</f>
        <v>262</v>
      </c>
      <c r="E8" s="560"/>
      <c r="F8" s="397">
        <v>23</v>
      </c>
      <c r="G8" s="562" cm="1">
        <f t="array" aca="1" ref="G8" ca="1">IFERROR(INDIRECT(CONCATENATE($D$3,ADDRESS($D$4,$F8,4))),G$1)</f>
        <v>124</v>
      </c>
      <c r="H8" s="662" cm="1">
        <f t="array" aca="1" ref="H8" ca="1">IFERROR(INDIRECT(CONCATENATE($D$3,ADDRESS($D$5,$F8,4))),0)*$H$1</f>
        <v>0</v>
      </c>
      <c r="I8" s="662" cm="1">
        <f t="array" aca="1" ref="I8" ca="1">IFERROR(INDIRECT(CONCATENATE($D$3,ADDRESS($D$6,$F8,4))),0)*$H$1</f>
        <v>0</v>
      </c>
      <c r="J8" s="662" cm="1">
        <f t="array" aca="1" ref="J8" ca="1">IFERROR(INDIRECT(CONCATENATE($D$3,ADDRESS($D$7,$F8,4))),0)*$H$1</f>
        <v>0</v>
      </c>
      <c r="K8" s="662" cm="1">
        <f t="array" aca="1" ref="K8" ca="1">IFERROR(INDIRECT(CONCATENATE($D$3,ADDRESS($D$8,$F8,4))),0)*$H$1</f>
        <v>0</v>
      </c>
      <c r="L8" s="662" cm="1">
        <f t="array" aca="1" ref="L8" ca="1">IFERROR(INDIRECT(CONCATENATE($D$3,ADDRESS($D$9,$F8,4))),0)*$H$1</f>
        <v>0</v>
      </c>
      <c r="M8" s="662" cm="1">
        <f t="array" aca="1" ref="M8" ca="1">IFERROR(INDIRECT(CONCATENATE($D$3,ADDRESS($D$10,$F8,4))),0)*$H$1</f>
        <v>0</v>
      </c>
      <c r="N8" s="663" t="str">
        <f ca="1">IF(DB_DEU[[#This Row],[Datum]]&lt;=N$1,"X","-")</f>
        <v>X</v>
      </c>
      <c r="O8" s="442"/>
      <c r="P8"/>
      <c r="Q8"/>
      <c r="R8"/>
      <c r="S8"/>
      <c r="T8"/>
      <c r="U8"/>
      <c r="V8"/>
      <c r="W8"/>
      <c r="X8"/>
      <c r="Y8"/>
      <c r="Z8" s="1"/>
      <c r="AA8" s="20"/>
      <c r="AB8" s="20"/>
      <c r="AC8" s="20"/>
      <c r="AD8" s="20"/>
      <c r="AE8" s="20"/>
      <c r="AF8" s="20"/>
      <c r="AG8" s="442"/>
      <c r="AH8" s="442"/>
      <c r="AI8" s="442"/>
      <c r="AJ8" s="442"/>
      <c r="AK8" s="442"/>
    </row>
    <row r="9" spans="1:37" ht="14.4" x14ac:dyDescent="0.3">
      <c r="A9" s="435"/>
      <c r="C9" s="563" t="s">
        <v>293</v>
      </c>
      <c r="D9" s="565">
        <f>ROW('Financial planning'!C339)</f>
        <v>339</v>
      </c>
      <c r="E9" s="560"/>
      <c r="F9" s="397">
        <v>27</v>
      </c>
      <c r="G9" s="562" cm="1">
        <f t="array" aca="1" ref="G9" ca="1">IFERROR(INDIRECT(CONCATENATE($D$3,ADDRESS($D$4,$F9,4))),G$1)</f>
        <v>153</v>
      </c>
      <c r="H9" s="662" cm="1">
        <f t="array" aca="1" ref="H9" ca="1">IFERROR(INDIRECT(CONCATENATE($D$3,ADDRESS($D$5,$F9,4))),0)*$H$1</f>
        <v>0</v>
      </c>
      <c r="I9" s="662" cm="1">
        <f t="array" aca="1" ref="I9" ca="1">IFERROR(INDIRECT(CONCATENATE($D$3,ADDRESS($D$6,$F9,4))),0)*$H$1</f>
        <v>0</v>
      </c>
      <c r="J9" s="662" cm="1">
        <f t="array" aca="1" ref="J9" ca="1">IFERROR(INDIRECT(CONCATENATE($D$3,ADDRESS($D$7,$F9,4))),0)*$H$1</f>
        <v>0</v>
      </c>
      <c r="K9" s="662" cm="1">
        <f t="array" aca="1" ref="K9" ca="1">IFERROR(INDIRECT(CONCATENATE($D$3,ADDRESS($D$8,$F9,4))),0)*$H$1</f>
        <v>0</v>
      </c>
      <c r="L9" s="662" cm="1">
        <f t="array" aca="1" ref="L9" ca="1">IFERROR(INDIRECT(CONCATENATE($D$3,ADDRESS($D$9,$F9,4))),0)*$H$1</f>
        <v>0</v>
      </c>
      <c r="M9" s="662" cm="1">
        <f t="array" aca="1" ref="M9" ca="1">IFERROR(INDIRECT(CONCATENATE($D$3,ADDRESS($D$10,$F9,4))),0)*$H$1</f>
        <v>0</v>
      </c>
      <c r="N9" s="663" t="str">
        <f ca="1">IF(DB_DEU[[#This Row],[Datum]]&lt;=N$1,"X","-")</f>
        <v>X</v>
      </c>
      <c r="O9" s="442"/>
      <c r="P9"/>
      <c r="Q9"/>
      <c r="R9"/>
      <c r="S9"/>
      <c r="T9"/>
      <c r="U9"/>
      <c r="V9"/>
      <c r="W9"/>
      <c r="X9"/>
      <c r="Y9"/>
      <c r="Z9" s="1"/>
      <c r="AA9" s="20"/>
      <c r="AB9" s="20"/>
      <c r="AC9" s="20"/>
      <c r="AD9" s="20"/>
      <c r="AE9" s="20"/>
      <c r="AF9" s="20"/>
      <c r="AG9" s="442"/>
      <c r="AH9" s="442"/>
      <c r="AI9" s="442"/>
      <c r="AJ9" s="442"/>
      <c r="AK9" s="442"/>
    </row>
    <row r="10" spans="1:37" ht="14.4" x14ac:dyDescent="0.3">
      <c r="A10" s="435"/>
      <c r="C10" s="563" t="s">
        <v>294</v>
      </c>
      <c r="D10" s="565">
        <f>ROW('Financial planning'!C341)</f>
        <v>341</v>
      </c>
      <c r="E10" s="560"/>
      <c r="F10" s="397">
        <v>31</v>
      </c>
      <c r="G10" s="562" cm="1">
        <f t="array" aca="1" ref="G10" ca="1">IFERROR(INDIRECT(CONCATENATE($D$3,ADDRESS($D$4,$F10,4))),G$1)</f>
        <v>185</v>
      </c>
      <c r="H10" s="662" cm="1">
        <f t="array" aca="1" ref="H10" ca="1">IFERROR(INDIRECT(CONCATENATE($D$3,ADDRESS($D$5,$F10,4))),0)*$H$1</f>
        <v>0</v>
      </c>
      <c r="I10" s="662" cm="1">
        <f t="array" aca="1" ref="I10" ca="1">IFERROR(INDIRECT(CONCATENATE($D$3,ADDRESS($D$6,$F10,4))),0)*$H$1</f>
        <v>0</v>
      </c>
      <c r="J10" s="662" cm="1">
        <f t="array" aca="1" ref="J10" ca="1">IFERROR(INDIRECT(CONCATENATE($D$3,ADDRESS($D$7,$F10,4))),0)*$H$1</f>
        <v>0</v>
      </c>
      <c r="K10" s="662" cm="1">
        <f t="array" aca="1" ref="K10" ca="1">IFERROR(INDIRECT(CONCATENATE($D$3,ADDRESS($D$8,$F10,4))),0)*$H$1</f>
        <v>0</v>
      </c>
      <c r="L10" s="662" cm="1">
        <f t="array" aca="1" ref="L10" ca="1">IFERROR(INDIRECT(CONCATENATE($D$3,ADDRESS($D$9,$F10,4))),0)*$H$1</f>
        <v>0</v>
      </c>
      <c r="M10" s="662" cm="1">
        <f t="array" aca="1" ref="M10" ca="1">IFERROR(INDIRECT(CONCATENATE($D$3,ADDRESS($D$10,$F10,4))),0)*$H$1</f>
        <v>0</v>
      </c>
      <c r="N10" s="663" t="str">
        <f ca="1">IF(DB_DEU[[#This Row],[Datum]]&lt;=N$1,"X","-")</f>
        <v>X</v>
      </c>
      <c r="O10" s="442"/>
      <c r="P10"/>
      <c r="Q10"/>
      <c r="R10"/>
      <c r="S10"/>
      <c r="T10"/>
      <c r="U10"/>
      <c r="V10"/>
      <c r="W10"/>
      <c r="X10"/>
      <c r="Y10"/>
      <c r="Z10" s="1"/>
      <c r="AA10" s="20"/>
      <c r="AB10" s="20"/>
      <c r="AC10" s="20"/>
      <c r="AD10" s="20"/>
      <c r="AE10" s="20"/>
      <c r="AF10" s="20"/>
      <c r="AG10" s="442"/>
      <c r="AH10" s="442"/>
      <c r="AI10" s="442"/>
      <c r="AJ10" s="442"/>
      <c r="AK10" s="442"/>
    </row>
    <row r="11" spans="1:37" ht="14.4" x14ac:dyDescent="0.3">
      <c r="A11" s="435"/>
      <c r="E11" s="560"/>
      <c r="F11" s="397">
        <v>35</v>
      </c>
      <c r="G11" s="562" cm="1">
        <f t="array" aca="1" ref="G11" ca="1">IFERROR(INDIRECT(CONCATENATE($D$3,ADDRESS($D$4,$F11,4))),G$1)</f>
        <v>216</v>
      </c>
      <c r="H11" s="662" cm="1">
        <f t="array" aca="1" ref="H11" ca="1">IFERROR(INDIRECT(CONCATENATE($D$3,ADDRESS($D$5,$F11,4))),0)*$H$1</f>
        <v>0</v>
      </c>
      <c r="I11" s="662" cm="1">
        <f t="array" aca="1" ref="I11" ca="1">IFERROR(INDIRECT(CONCATENATE($D$3,ADDRESS($D$6,$F11,4))),0)*$H$1</f>
        <v>0</v>
      </c>
      <c r="J11" s="662" cm="1">
        <f t="array" aca="1" ref="J11" ca="1">IFERROR(INDIRECT(CONCATENATE($D$3,ADDRESS($D$7,$F11,4))),0)*$H$1</f>
        <v>0</v>
      </c>
      <c r="K11" s="662" cm="1">
        <f t="array" aca="1" ref="K11" ca="1">IFERROR(INDIRECT(CONCATENATE($D$3,ADDRESS($D$8,$F11,4))),0)*$H$1</f>
        <v>0</v>
      </c>
      <c r="L11" s="662" cm="1">
        <f t="array" aca="1" ref="L11" ca="1">IFERROR(INDIRECT(CONCATENATE($D$3,ADDRESS($D$9,$F11,4))),0)*$H$1</f>
        <v>0</v>
      </c>
      <c r="M11" s="662" cm="1">
        <f t="array" aca="1" ref="M11" ca="1">IFERROR(INDIRECT(CONCATENATE($D$3,ADDRESS($D$10,$F11,4))),0)*$H$1</f>
        <v>0</v>
      </c>
      <c r="N11" s="663" t="str">
        <f ca="1">IF(DB_DEU[[#This Row],[Datum]]&lt;=N$1,"X","-")</f>
        <v>X</v>
      </c>
      <c r="O11" s="442"/>
      <c r="P11"/>
      <c r="Q11"/>
      <c r="R11"/>
      <c r="S11"/>
      <c r="T11"/>
      <c r="U11"/>
      <c r="V11"/>
      <c r="W11"/>
      <c r="X11"/>
      <c r="Y11"/>
      <c r="Z11" s="1"/>
      <c r="AA11" s="20"/>
      <c r="AB11" s="20"/>
      <c r="AC11" s="20"/>
      <c r="AD11" s="20"/>
      <c r="AE11" s="20"/>
      <c r="AF11" s="20"/>
      <c r="AG11" s="442"/>
      <c r="AH11" s="442"/>
      <c r="AI11" s="442"/>
      <c r="AJ11" s="442"/>
      <c r="AK11" s="442"/>
    </row>
    <row r="12" spans="1:37" ht="14.4" x14ac:dyDescent="0.3">
      <c r="A12" s="435"/>
      <c r="E12" s="560"/>
      <c r="F12" s="397">
        <v>39</v>
      </c>
      <c r="G12" s="562" cm="1">
        <f t="array" aca="1" ref="G12" ca="1">IFERROR(INDIRECT(CONCATENATE($D$3,ADDRESS($D$4,$F12,4))),G$1)</f>
        <v>245</v>
      </c>
      <c r="H12" s="662" cm="1">
        <f t="array" aca="1" ref="H12" ca="1">IFERROR(INDIRECT(CONCATENATE($D$3,ADDRESS($D$5,$F12,4))),0)*$H$1</f>
        <v>0</v>
      </c>
      <c r="I12" s="662" cm="1">
        <f t="array" aca="1" ref="I12" ca="1">IFERROR(INDIRECT(CONCATENATE($D$3,ADDRESS($D$6,$F12,4))),0)*$H$1</f>
        <v>0</v>
      </c>
      <c r="J12" s="662" cm="1">
        <f t="array" aca="1" ref="J12" ca="1">IFERROR(INDIRECT(CONCATENATE($D$3,ADDRESS($D$7,$F12,4))),0)*$H$1</f>
        <v>0</v>
      </c>
      <c r="K12" s="662" cm="1">
        <f t="array" aca="1" ref="K12" ca="1">IFERROR(INDIRECT(CONCATENATE($D$3,ADDRESS($D$8,$F12,4))),0)*$H$1</f>
        <v>0</v>
      </c>
      <c r="L12" s="662" cm="1">
        <f t="array" aca="1" ref="L12" ca="1">IFERROR(INDIRECT(CONCATENATE($D$3,ADDRESS($D$9,$F12,4))),0)*$H$1</f>
        <v>0</v>
      </c>
      <c r="M12" s="662" cm="1">
        <f t="array" aca="1" ref="M12" ca="1">IFERROR(INDIRECT(CONCATENATE($D$3,ADDRESS($D$10,$F12,4))),0)*$H$1</f>
        <v>0</v>
      </c>
      <c r="N12" s="663" t="str">
        <f ca="1">IF(DB_DEU[[#This Row],[Datum]]&lt;=N$1,"X","-")</f>
        <v>X</v>
      </c>
      <c r="O12" s="442"/>
      <c r="P12"/>
      <c r="Q12"/>
      <c r="R12"/>
      <c r="S12"/>
      <c r="T12"/>
      <c r="U12"/>
      <c r="V12"/>
      <c r="W12"/>
      <c r="X12"/>
      <c r="Y12"/>
      <c r="Z12" s="1"/>
      <c r="AA12" s="20"/>
      <c r="AB12" s="20"/>
      <c r="AC12" s="20"/>
      <c r="AD12" s="20"/>
      <c r="AE12" s="20"/>
      <c r="AF12" s="20"/>
      <c r="AG12" s="442"/>
      <c r="AH12" s="442"/>
      <c r="AI12" s="442"/>
      <c r="AJ12" s="442"/>
      <c r="AK12" s="442"/>
    </row>
    <row r="13" spans="1:37" ht="14.4" x14ac:dyDescent="0.3">
      <c r="A13" s="435"/>
      <c r="E13" s="560"/>
      <c r="F13" s="397">
        <v>43</v>
      </c>
      <c r="G13" s="562" cm="1">
        <f t="array" aca="1" ref="G13" ca="1">IFERROR(INDIRECT(CONCATENATE($D$3,ADDRESS($D$4,$F13,4))),G$1)</f>
        <v>277</v>
      </c>
      <c r="H13" s="662" cm="1">
        <f t="array" aca="1" ref="H13" ca="1">IFERROR(INDIRECT(CONCATENATE($D$3,ADDRESS($D$5,$F13,4))),0)*$H$1</f>
        <v>0</v>
      </c>
      <c r="I13" s="662" cm="1">
        <f t="array" aca="1" ref="I13" ca="1">IFERROR(INDIRECT(CONCATENATE($D$3,ADDRESS($D$6,$F13,4))),0)*$H$1</f>
        <v>0</v>
      </c>
      <c r="J13" s="662" cm="1">
        <f t="array" aca="1" ref="J13" ca="1">IFERROR(INDIRECT(CONCATENATE($D$3,ADDRESS($D$7,$F13,4))),0)*$H$1</f>
        <v>0</v>
      </c>
      <c r="K13" s="662" cm="1">
        <f t="array" aca="1" ref="K13" ca="1">IFERROR(INDIRECT(CONCATENATE($D$3,ADDRESS($D$8,$F13,4))),0)*$H$1</f>
        <v>0</v>
      </c>
      <c r="L13" s="662" cm="1">
        <f t="array" aca="1" ref="L13" ca="1">IFERROR(INDIRECT(CONCATENATE($D$3,ADDRESS($D$9,$F13,4))),0)*$H$1</f>
        <v>0</v>
      </c>
      <c r="M13" s="662" cm="1">
        <f t="array" aca="1" ref="M13" ca="1">IFERROR(INDIRECT(CONCATENATE($D$3,ADDRESS($D$10,$F13,4))),0)*$H$1</f>
        <v>0</v>
      </c>
      <c r="N13" s="663" t="str">
        <f ca="1">IF(DB_DEU[[#This Row],[Datum]]&lt;=N$1,"X","-")</f>
        <v>X</v>
      </c>
      <c r="O13" s="442"/>
      <c r="P13"/>
      <c r="Q13"/>
      <c r="R13"/>
      <c r="S13"/>
      <c r="T13"/>
      <c r="U13"/>
      <c r="V13"/>
      <c r="W13"/>
      <c r="X13"/>
      <c r="Y13"/>
      <c r="Z13" s="1"/>
      <c r="AA13" s="20"/>
      <c r="AB13" s="20"/>
      <c r="AC13" s="20"/>
      <c r="AD13" s="20"/>
      <c r="AE13" s="20"/>
      <c r="AF13" s="20"/>
      <c r="AG13" s="442"/>
      <c r="AH13" s="442"/>
      <c r="AI13" s="442"/>
      <c r="AJ13" s="442"/>
      <c r="AK13" s="442"/>
    </row>
    <row r="14" spans="1:37" ht="14.4" x14ac:dyDescent="0.3">
      <c r="A14" s="435"/>
      <c r="E14" s="560"/>
      <c r="F14" s="397">
        <v>47</v>
      </c>
      <c r="G14" s="562" cm="1">
        <f t="array" aca="1" ref="G14" ca="1">IFERROR(INDIRECT(CONCATENATE($D$3,ADDRESS($D$4,$F14,4))),G$1)</f>
        <v>306</v>
      </c>
      <c r="H14" s="662" cm="1">
        <f t="array" aca="1" ref="H14" ca="1">IFERROR(INDIRECT(CONCATENATE($D$3,ADDRESS($D$5,$F14,4))),0)*$H$1</f>
        <v>0</v>
      </c>
      <c r="I14" s="662" cm="1">
        <f t="array" aca="1" ref="I14" ca="1">IFERROR(INDIRECT(CONCATENATE($D$3,ADDRESS($D$6,$F14,4))),0)*$H$1</f>
        <v>0</v>
      </c>
      <c r="J14" s="662" cm="1">
        <f t="array" aca="1" ref="J14" ca="1">IFERROR(INDIRECT(CONCATENATE($D$3,ADDRESS($D$7,$F14,4))),0)*$H$1</f>
        <v>0</v>
      </c>
      <c r="K14" s="662" cm="1">
        <f t="array" aca="1" ref="K14" ca="1">IFERROR(INDIRECT(CONCATENATE($D$3,ADDRESS($D$8,$F14,4))),0)*$H$1</f>
        <v>0</v>
      </c>
      <c r="L14" s="662" cm="1">
        <f t="array" aca="1" ref="L14" ca="1">IFERROR(INDIRECT(CONCATENATE($D$3,ADDRESS($D$9,$F14,4))),0)*$H$1</f>
        <v>0</v>
      </c>
      <c r="M14" s="662" cm="1">
        <f t="array" aca="1" ref="M14" ca="1">IFERROR(INDIRECT(CONCATENATE($D$3,ADDRESS($D$10,$F14,4))),0)*$H$1</f>
        <v>0</v>
      </c>
      <c r="N14" s="663" t="str">
        <f ca="1">IF(DB_DEU[[#This Row],[Datum]]&lt;=N$1,"X","-")</f>
        <v>X</v>
      </c>
      <c r="O14" s="442"/>
      <c r="P14"/>
      <c r="Q14"/>
      <c r="R14"/>
      <c r="S14"/>
      <c r="T14"/>
      <c r="U14"/>
      <c r="V14"/>
      <c r="W14"/>
      <c r="X14"/>
      <c r="Y14"/>
      <c r="Z14" s="1"/>
      <c r="AA14" s="20"/>
      <c r="AB14" s="20"/>
      <c r="AC14" s="20"/>
      <c r="AD14" s="20"/>
      <c r="AE14" s="20"/>
      <c r="AF14" s="20"/>
      <c r="AG14" s="442"/>
      <c r="AH14" s="442"/>
      <c r="AI14" s="442"/>
      <c r="AJ14" s="442"/>
      <c r="AK14" s="442"/>
    </row>
    <row r="15" spans="1:37" ht="14.4" x14ac:dyDescent="0.3">
      <c r="A15" s="435"/>
      <c r="E15" s="560"/>
      <c r="F15" s="397">
        <v>51</v>
      </c>
      <c r="G15" s="562" cm="1">
        <f t="array" aca="1" ref="G15" ca="1">IFERROR(INDIRECT(CONCATENATE($D$3,ADDRESS($D$4,$F15,4))),G$1)</f>
        <v>338</v>
      </c>
      <c r="H15" s="662" cm="1">
        <f t="array" aca="1" ref="H15" ca="1">IFERROR(INDIRECT(CONCATENATE($D$3,ADDRESS($D$5,$F15,4))),0)*$H$1</f>
        <v>0</v>
      </c>
      <c r="I15" s="662" cm="1">
        <f t="array" aca="1" ref="I15" ca="1">IFERROR(INDIRECT(CONCATENATE($D$3,ADDRESS($D$6,$F15,4))),0)*$H$1</f>
        <v>0</v>
      </c>
      <c r="J15" s="662" cm="1">
        <f t="array" aca="1" ref="J15" ca="1">IFERROR(INDIRECT(CONCATENATE($D$3,ADDRESS($D$7,$F15,4))),0)*$H$1</f>
        <v>0</v>
      </c>
      <c r="K15" s="662" cm="1">
        <f t="array" aca="1" ref="K15" ca="1">IFERROR(INDIRECT(CONCATENATE($D$3,ADDRESS($D$8,$F15,4))),0)*$H$1</f>
        <v>0</v>
      </c>
      <c r="L15" s="662" cm="1">
        <f t="array" aca="1" ref="L15" ca="1">IFERROR(INDIRECT(CONCATENATE($D$3,ADDRESS($D$9,$F15,4))),0)*$H$1</f>
        <v>0</v>
      </c>
      <c r="M15" s="662" cm="1">
        <f t="array" aca="1" ref="M15" ca="1">IFERROR(INDIRECT(CONCATENATE($D$3,ADDRESS($D$10,$F15,4))),0)*$H$1</f>
        <v>0</v>
      </c>
      <c r="N15" s="663" t="str">
        <f ca="1">IF(DB_DEU[[#This Row],[Datum]]&lt;=N$1,"X","-")</f>
        <v>X</v>
      </c>
      <c r="O15" s="442"/>
      <c r="P15"/>
      <c r="Q15"/>
      <c r="R15"/>
      <c r="S15"/>
      <c r="T15"/>
      <c r="U15"/>
      <c r="V15"/>
      <c r="W15"/>
      <c r="X15"/>
      <c r="Y15"/>
      <c r="Z15" s="1"/>
      <c r="AA15" s="20"/>
      <c r="AB15" s="20"/>
      <c r="AC15" s="20"/>
      <c r="AD15" s="20"/>
      <c r="AE15" s="20"/>
      <c r="AF15" s="20"/>
      <c r="AG15" s="442"/>
      <c r="AH15" s="442"/>
      <c r="AI15" s="442"/>
      <c r="AJ15" s="442"/>
      <c r="AK15" s="442"/>
    </row>
    <row r="16" spans="1:37" ht="14.4" x14ac:dyDescent="0.3">
      <c r="A16" s="435"/>
      <c r="E16" s="560"/>
      <c r="F16" s="397">
        <v>56</v>
      </c>
      <c r="G16" s="562" cm="1">
        <f t="array" aca="1" ref="G16" ca="1">IFERROR(INDIRECT(CONCATENATE($D$3,ADDRESS($D$4,$F16,4))),G$1)</f>
        <v>367</v>
      </c>
      <c r="H16" s="662" cm="1">
        <f t="array" aca="1" ref="H16" ca="1">IFERROR(INDIRECT(CONCATENATE($D$3,ADDRESS($D$5,$F16,4))),0)*$H$1</f>
        <v>0</v>
      </c>
      <c r="I16" s="662" cm="1">
        <f t="array" aca="1" ref="I16" ca="1">IFERROR(INDIRECT(CONCATENATE($D$3,ADDRESS($D$6,$F16,4))),0)*$H$1</f>
        <v>0</v>
      </c>
      <c r="J16" s="662" cm="1">
        <f t="array" aca="1" ref="J16" ca="1">IFERROR(INDIRECT(CONCATENATE($D$3,ADDRESS($D$7,$F16,4))),0)*$H$1</f>
        <v>0</v>
      </c>
      <c r="K16" s="662" cm="1">
        <f t="array" aca="1" ref="K16" ca="1">IFERROR(INDIRECT(CONCATENATE($D$3,ADDRESS($D$8,$F16,4))),0)*$H$1</f>
        <v>0</v>
      </c>
      <c r="L16" s="662" cm="1">
        <f t="array" aca="1" ref="L16" ca="1">IFERROR(INDIRECT(CONCATENATE($D$3,ADDRESS($D$9,$F16,4))),0)*$H$1</f>
        <v>0</v>
      </c>
      <c r="M16" s="662" cm="1">
        <f t="array" aca="1" ref="M16" ca="1">IFERROR(INDIRECT(CONCATENATE($D$3,ADDRESS($D$10,$F16,4))),0)*$H$1</f>
        <v>0</v>
      </c>
      <c r="N16" s="663" t="str">
        <f ca="1">IF(DB_DEU[[#This Row],[Datum]]&lt;=N$1,"X","-")</f>
        <v>X</v>
      </c>
      <c r="O16" s="442"/>
      <c r="P16"/>
      <c r="Q16"/>
      <c r="R16"/>
      <c r="S16"/>
      <c r="T16"/>
      <c r="U16"/>
      <c r="V16"/>
      <c r="W16"/>
      <c r="X16"/>
      <c r="Y16"/>
      <c r="Z16" s="1"/>
      <c r="AA16" s="20"/>
      <c r="AB16" s="20"/>
      <c r="AC16" s="20"/>
      <c r="AD16" s="20"/>
      <c r="AE16" s="20"/>
      <c r="AF16" s="20"/>
      <c r="AG16" s="442"/>
      <c r="AH16" s="442"/>
      <c r="AI16" s="442"/>
      <c r="AJ16" s="442"/>
      <c r="AK16" s="442"/>
    </row>
    <row r="17" spans="6:24" ht="14.4" x14ac:dyDescent="0.3">
      <c r="F17" s="397">
        <v>60</v>
      </c>
      <c r="G17" s="562" cm="1">
        <f t="array" aca="1" ref="G17" ca="1">IFERROR(INDIRECT(CONCATENATE($D$3,ADDRESS($D$4,$F17,4))),G$1)</f>
        <v>398</v>
      </c>
      <c r="H17" s="662" cm="1">
        <f t="array" aca="1" ref="H17" ca="1">IFERROR(INDIRECT(CONCATENATE($D$3,ADDRESS($D$5,$F17,4))),0)*$H$1</f>
        <v>0</v>
      </c>
      <c r="I17" s="662" cm="1">
        <f t="array" aca="1" ref="I17" ca="1">IFERROR(INDIRECT(CONCATENATE($D$3,ADDRESS($D$6,$F17,4))),0)*$H$1</f>
        <v>0</v>
      </c>
      <c r="J17" s="662" cm="1">
        <f t="array" aca="1" ref="J17" ca="1">IFERROR(INDIRECT(CONCATENATE($D$3,ADDRESS($D$7,$F17,4))),0)*$H$1</f>
        <v>0</v>
      </c>
      <c r="K17" s="662" cm="1">
        <f t="array" aca="1" ref="K17" ca="1">IFERROR(INDIRECT(CONCATENATE($D$3,ADDRESS($D$8,$F17,4))),0)*$H$1</f>
        <v>0</v>
      </c>
      <c r="L17" s="662" cm="1">
        <f t="array" aca="1" ref="L17" ca="1">IFERROR(INDIRECT(CONCATENATE($D$3,ADDRESS($D$9,$F17,4))),0)*$H$1</f>
        <v>0</v>
      </c>
      <c r="M17" s="662" cm="1">
        <f t="array" aca="1" ref="M17" ca="1">IFERROR(INDIRECT(CONCATENATE($D$3,ADDRESS($D$10,$F17,4))),0)*$H$1</f>
        <v>0</v>
      </c>
      <c r="N17" s="663" t="str">
        <f ca="1">IF(DB_DEU[[#This Row],[Datum]]&lt;=N$1,"X","-")</f>
        <v>X</v>
      </c>
      <c r="O17" s="442"/>
      <c r="P17"/>
      <c r="Q17"/>
      <c r="R17"/>
      <c r="S17"/>
      <c r="T17"/>
      <c r="U17" s="562"/>
      <c r="V17"/>
      <c r="W17"/>
      <c r="X17"/>
    </row>
    <row r="18" spans="6:24" ht="14.4" x14ac:dyDescent="0.3">
      <c r="F18" s="397">
        <v>64</v>
      </c>
      <c r="G18" s="562" cm="1">
        <f t="array" aca="1" ref="G18" ca="1">IFERROR(INDIRECT(CONCATENATE($D$3,ADDRESS($D$4,$F18,4))),G$1)</f>
        <v>429</v>
      </c>
      <c r="H18" s="662" cm="1">
        <f t="array" aca="1" ref="H18" ca="1">IFERROR(INDIRECT(CONCATENATE($D$3,ADDRESS($D$5,$F18,4))),0)*$H$1</f>
        <v>0</v>
      </c>
      <c r="I18" s="662" cm="1">
        <f t="array" aca="1" ref="I18" ca="1">IFERROR(INDIRECT(CONCATENATE($D$3,ADDRESS($D$6,$F18,4))),0)*$H$1</f>
        <v>0</v>
      </c>
      <c r="J18" s="662" cm="1">
        <f t="array" aca="1" ref="J18" ca="1">IFERROR(INDIRECT(CONCATENATE($D$3,ADDRESS($D$7,$F18,4))),0)*$H$1</f>
        <v>0</v>
      </c>
      <c r="K18" s="662" cm="1">
        <f t="array" aca="1" ref="K18" ca="1">IFERROR(INDIRECT(CONCATENATE($D$3,ADDRESS($D$8,$F18,4))),0)*$H$1</f>
        <v>0</v>
      </c>
      <c r="L18" s="662" cm="1">
        <f t="array" aca="1" ref="L18" ca="1">IFERROR(INDIRECT(CONCATENATE($D$3,ADDRESS($D$9,$F18,4))),0)*$H$1</f>
        <v>0</v>
      </c>
      <c r="M18" s="662" cm="1">
        <f t="array" aca="1" ref="M18" ca="1">IFERROR(INDIRECT(CONCATENATE($D$3,ADDRESS($D$10,$F18,4))),0)*$H$1</f>
        <v>0</v>
      </c>
      <c r="N18" s="663" t="str">
        <f ca="1">IF(DB_DEU[[#This Row],[Datum]]&lt;=N$1,"X","-")</f>
        <v>X</v>
      </c>
      <c r="O18" s="442"/>
      <c r="P18"/>
      <c r="Q18"/>
      <c r="R18"/>
      <c r="S18"/>
      <c r="T18"/>
      <c r="U18" s="562"/>
      <c r="V18"/>
      <c r="W18"/>
      <c r="X18"/>
    </row>
    <row r="19" spans="6:24" ht="14.4" x14ac:dyDescent="0.3">
      <c r="F19" s="397">
        <v>68</v>
      </c>
      <c r="G19" s="562" cm="1">
        <f t="array" aca="1" ref="G19" ca="1">IFERROR(INDIRECT(CONCATENATE($D$3,ADDRESS($D$4,$F19,4))),G$1)</f>
        <v>457</v>
      </c>
      <c r="H19" s="662" cm="1">
        <f t="array" aca="1" ref="H19" ca="1">IFERROR(INDIRECT(CONCATENATE($D$3,ADDRESS($D$5,$F19,4))),0)*$H$1</f>
        <v>0</v>
      </c>
      <c r="I19" s="662" cm="1">
        <f t="array" aca="1" ref="I19" ca="1">IFERROR(INDIRECT(CONCATENATE($D$3,ADDRESS($D$6,$F19,4))),0)*$H$1</f>
        <v>0</v>
      </c>
      <c r="J19" s="662" cm="1">
        <f t="array" aca="1" ref="J19" ca="1">IFERROR(INDIRECT(CONCATENATE($D$3,ADDRESS($D$7,$F19,4))),0)*$H$1</f>
        <v>0</v>
      </c>
      <c r="K19" s="662" cm="1">
        <f t="array" aca="1" ref="K19" ca="1">IFERROR(INDIRECT(CONCATENATE($D$3,ADDRESS($D$8,$F19,4))),0)*$H$1</f>
        <v>0</v>
      </c>
      <c r="L19" s="662" cm="1">
        <f t="array" aca="1" ref="L19" ca="1">IFERROR(INDIRECT(CONCATENATE($D$3,ADDRESS($D$9,$F19,4))),0)*$H$1</f>
        <v>0</v>
      </c>
      <c r="M19" s="662" cm="1">
        <f t="array" aca="1" ref="M19" ca="1">IFERROR(INDIRECT(CONCATENATE($D$3,ADDRESS($D$10,$F19,4))),0)*$H$1</f>
        <v>0</v>
      </c>
      <c r="N19" s="663" t="str">
        <f ca="1">IF(DB_DEU[[#This Row],[Datum]]&lt;=N$1,"X","-")</f>
        <v>X</v>
      </c>
      <c r="O19" s="442"/>
      <c r="P19"/>
      <c r="Q19"/>
      <c r="R19"/>
      <c r="S19"/>
      <c r="T19"/>
      <c r="U19" s="562"/>
      <c r="V19"/>
      <c r="W19"/>
      <c r="X19"/>
    </row>
    <row r="20" spans="6:24" ht="14.4" x14ac:dyDescent="0.3">
      <c r="F20" s="397">
        <v>72</v>
      </c>
      <c r="G20" s="562" cm="1">
        <f t="array" aca="1" ref="G20" ca="1">IFERROR(INDIRECT(CONCATENATE($D$3,ADDRESS($D$4,$F20,4))),G$1)</f>
        <v>489</v>
      </c>
      <c r="H20" s="662" cm="1">
        <f t="array" aca="1" ref="H20" ca="1">IFERROR(INDIRECT(CONCATENATE($D$3,ADDRESS($D$5,$F20,4))),0)*$H$1</f>
        <v>0</v>
      </c>
      <c r="I20" s="662" cm="1">
        <f t="array" aca="1" ref="I20" ca="1">IFERROR(INDIRECT(CONCATENATE($D$3,ADDRESS($D$6,$F20,4))),0)*$H$1</f>
        <v>0</v>
      </c>
      <c r="J20" s="662" cm="1">
        <f t="array" aca="1" ref="J20" ca="1">IFERROR(INDIRECT(CONCATENATE($D$3,ADDRESS($D$7,$F20,4))),0)*$H$1</f>
        <v>0</v>
      </c>
      <c r="K20" s="662" cm="1">
        <f t="array" aca="1" ref="K20" ca="1">IFERROR(INDIRECT(CONCATENATE($D$3,ADDRESS($D$8,$F20,4))),0)*$H$1</f>
        <v>0</v>
      </c>
      <c r="L20" s="662" cm="1">
        <f t="array" aca="1" ref="L20" ca="1">IFERROR(INDIRECT(CONCATENATE($D$3,ADDRESS($D$9,$F20,4))),0)*$H$1</f>
        <v>0</v>
      </c>
      <c r="M20" s="662" cm="1">
        <f t="array" aca="1" ref="M20" ca="1">IFERROR(INDIRECT(CONCATENATE($D$3,ADDRESS($D$10,$F20,4))),0)*$H$1</f>
        <v>0</v>
      </c>
      <c r="N20" s="663" t="str">
        <f ca="1">IF(DB_DEU[[#This Row],[Datum]]&lt;=N$1,"X","-")</f>
        <v>X</v>
      </c>
      <c r="O20" s="442"/>
      <c r="P20"/>
      <c r="Q20"/>
      <c r="R20"/>
      <c r="S20"/>
      <c r="T20"/>
      <c r="U20" s="562"/>
      <c r="V20"/>
      <c r="W20"/>
      <c r="X20"/>
    </row>
    <row r="21" spans="6:24" ht="14.4" x14ac:dyDescent="0.3">
      <c r="F21" s="397">
        <v>76</v>
      </c>
      <c r="G21" s="562" cm="1">
        <f t="array" aca="1" ref="G21" ca="1">IFERROR(INDIRECT(CONCATENATE($D$3,ADDRESS($D$4,$F21,4))),G$1)</f>
        <v>518</v>
      </c>
      <c r="H21" s="662" cm="1">
        <f t="array" aca="1" ref="H21" ca="1">IFERROR(INDIRECT(CONCATENATE($D$3,ADDRESS($D$5,$F21,4))),0)*$H$1</f>
        <v>0</v>
      </c>
      <c r="I21" s="662" cm="1">
        <f t="array" aca="1" ref="I21" ca="1">IFERROR(INDIRECT(CONCATENATE($D$3,ADDRESS($D$6,$F21,4))),0)*$H$1</f>
        <v>0</v>
      </c>
      <c r="J21" s="662" cm="1">
        <f t="array" aca="1" ref="J21" ca="1">IFERROR(INDIRECT(CONCATENATE($D$3,ADDRESS($D$7,$F21,4))),0)*$H$1</f>
        <v>0</v>
      </c>
      <c r="K21" s="662" cm="1">
        <f t="array" aca="1" ref="K21" ca="1">IFERROR(INDIRECT(CONCATENATE($D$3,ADDRESS($D$8,$F21,4))),0)*$H$1</f>
        <v>0</v>
      </c>
      <c r="L21" s="662" cm="1">
        <f t="array" aca="1" ref="L21" ca="1">IFERROR(INDIRECT(CONCATENATE($D$3,ADDRESS($D$9,$F21,4))),0)*$H$1</f>
        <v>0</v>
      </c>
      <c r="M21" s="662" cm="1">
        <f t="array" aca="1" ref="M21" ca="1">IFERROR(INDIRECT(CONCATENATE($D$3,ADDRESS($D$10,$F21,4))),0)*$H$1</f>
        <v>0</v>
      </c>
      <c r="N21" s="663" t="str">
        <f ca="1">IF(DB_DEU[[#This Row],[Datum]]&lt;=N$1,"X","-")</f>
        <v>X</v>
      </c>
      <c r="O21" s="442"/>
      <c r="P21"/>
      <c r="Q21"/>
      <c r="R21"/>
      <c r="S21"/>
      <c r="T21"/>
      <c r="U21" s="562"/>
      <c r="V21"/>
      <c r="W21"/>
      <c r="X21"/>
    </row>
    <row r="22" spans="6:24" ht="14.4" x14ac:dyDescent="0.3">
      <c r="F22" s="397">
        <v>80</v>
      </c>
      <c r="G22" s="562" cm="1">
        <f t="array" aca="1" ref="G22" ca="1">IFERROR(INDIRECT(CONCATENATE($D$3,ADDRESS($D$4,$F22,4))),G$1)</f>
        <v>550</v>
      </c>
      <c r="H22" s="662" cm="1">
        <f t="array" aca="1" ref="H22" ca="1">IFERROR(INDIRECT(CONCATENATE($D$3,ADDRESS($D$5,$F22,4))),0)*$H$1</f>
        <v>0</v>
      </c>
      <c r="I22" s="662" cm="1">
        <f t="array" aca="1" ref="I22" ca="1">IFERROR(INDIRECT(CONCATENATE($D$3,ADDRESS($D$6,$F22,4))),0)*$H$1</f>
        <v>0</v>
      </c>
      <c r="J22" s="662" cm="1">
        <f t="array" aca="1" ref="J22" ca="1">IFERROR(INDIRECT(CONCATENATE($D$3,ADDRESS($D$7,$F22,4))),0)*$H$1</f>
        <v>0</v>
      </c>
      <c r="K22" s="662" cm="1">
        <f t="array" aca="1" ref="K22" ca="1">IFERROR(INDIRECT(CONCATENATE($D$3,ADDRESS($D$8,$F22,4))),0)*$H$1</f>
        <v>0</v>
      </c>
      <c r="L22" s="662" cm="1">
        <f t="array" aca="1" ref="L22" ca="1">IFERROR(INDIRECT(CONCATENATE($D$3,ADDRESS($D$9,$F22,4))),0)*$H$1</f>
        <v>0</v>
      </c>
      <c r="M22" s="662" cm="1">
        <f t="array" aca="1" ref="M22" ca="1">IFERROR(INDIRECT(CONCATENATE($D$3,ADDRESS($D$10,$F22,4))),0)*$H$1</f>
        <v>0</v>
      </c>
      <c r="N22" s="663" t="str">
        <f ca="1">IF(DB_DEU[[#This Row],[Datum]]&lt;=N$1,"X","-")</f>
        <v>X</v>
      </c>
      <c r="O22" s="442"/>
      <c r="P22"/>
      <c r="Q22"/>
      <c r="R22"/>
      <c r="S22"/>
      <c r="T22"/>
      <c r="U22" s="562"/>
      <c r="V22"/>
      <c r="W22"/>
      <c r="X22"/>
    </row>
    <row r="23" spans="6:24" ht="14.4" x14ac:dyDescent="0.3">
      <c r="F23" s="397">
        <v>84</v>
      </c>
      <c r="G23" s="562" cm="1">
        <f t="array" aca="1" ref="G23" ca="1">IFERROR(INDIRECT(CONCATENATE($D$3,ADDRESS($D$4,$F23,4))),G$1)</f>
        <v>581</v>
      </c>
      <c r="H23" s="662" cm="1">
        <f t="array" aca="1" ref="H23" ca="1">IFERROR(INDIRECT(CONCATENATE($D$3,ADDRESS($D$5,$F23,4))),0)*$H$1</f>
        <v>0</v>
      </c>
      <c r="I23" s="662" cm="1">
        <f t="array" aca="1" ref="I23" ca="1">IFERROR(INDIRECT(CONCATENATE($D$3,ADDRESS($D$6,$F23,4))),0)*$H$1</f>
        <v>0</v>
      </c>
      <c r="J23" s="662" cm="1">
        <f t="array" aca="1" ref="J23" ca="1">IFERROR(INDIRECT(CONCATENATE($D$3,ADDRESS($D$7,$F23,4))),0)*$H$1</f>
        <v>0</v>
      </c>
      <c r="K23" s="662" cm="1">
        <f t="array" aca="1" ref="K23" ca="1">IFERROR(INDIRECT(CONCATENATE($D$3,ADDRESS($D$8,$F23,4))),0)*$H$1</f>
        <v>0</v>
      </c>
      <c r="L23" s="662" cm="1">
        <f t="array" aca="1" ref="L23" ca="1">IFERROR(INDIRECT(CONCATENATE($D$3,ADDRESS($D$9,$F23,4))),0)*$H$1</f>
        <v>0</v>
      </c>
      <c r="M23" s="662" cm="1">
        <f t="array" aca="1" ref="M23" ca="1">IFERROR(INDIRECT(CONCATENATE($D$3,ADDRESS($D$10,$F23,4))),0)*$H$1</f>
        <v>0</v>
      </c>
      <c r="N23" s="663" t="str">
        <f ca="1">IF(DB_DEU[[#This Row],[Datum]]&lt;=N$1,"X","-")</f>
        <v>X</v>
      </c>
      <c r="O23" s="442"/>
      <c r="P23"/>
      <c r="Q23"/>
      <c r="R23"/>
      <c r="S23"/>
      <c r="T23"/>
      <c r="U23" s="562"/>
      <c r="V23"/>
      <c r="W23"/>
      <c r="X23"/>
    </row>
    <row r="24" spans="6:24" ht="14.4" x14ac:dyDescent="0.3">
      <c r="F24" s="397">
        <v>88</v>
      </c>
      <c r="G24" s="562" cm="1">
        <f t="array" aca="1" ref="G24" ca="1">IFERROR(INDIRECT(CONCATENATE($D$3,ADDRESS($D$4,$F24,4))),G$1)</f>
        <v>610</v>
      </c>
      <c r="H24" s="662" cm="1">
        <f t="array" aca="1" ref="H24" ca="1">IFERROR(INDIRECT(CONCATENATE($D$3,ADDRESS($D$5,$F24,4))),0)*$H$1</f>
        <v>0</v>
      </c>
      <c r="I24" s="662" cm="1">
        <f t="array" aca="1" ref="I24" ca="1">IFERROR(INDIRECT(CONCATENATE($D$3,ADDRESS($D$6,$F24,4))),0)*$H$1</f>
        <v>0</v>
      </c>
      <c r="J24" s="662" cm="1">
        <f t="array" aca="1" ref="J24" ca="1">IFERROR(INDIRECT(CONCATENATE($D$3,ADDRESS($D$7,$F24,4))),0)*$H$1</f>
        <v>0</v>
      </c>
      <c r="K24" s="662" cm="1">
        <f t="array" aca="1" ref="K24" ca="1">IFERROR(INDIRECT(CONCATENATE($D$3,ADDRESS($D$8,$F24,4))),0)*$H$1</f>
        <v>0</v>
      </c>
      <c r="L24" s="662" cm="1">
        <f t="array" aca="1" ref="L24" ca="1">IFERROR(INDIRECT(CONCATENATE($D$3,ADDRESS($D$9,$F24,4))),0)*$H$1</f>
        <v>0</v>
      </c>
      <c r="M24" s="662" cm="1">
        <f t="array" aca="1" ref="M24" ca="1">IFERROR(INDIRECT(CONCATENATE($D$3,ADDRESS($D$10,$F24,4))),0)*$H$1</f>
        <v>0</v>
      </c>
      <c r="N24" s="663" t="str">
        <f ca="1">IF(DB_DEU[[#This Row],[Datum]]&lt;=N$1,"X","-")</f>
        <v>X</v>
      </c>
      <c r="O24" s="442"/>
      <c r="P24"/>
      <c r="Q24"/>
      <c r="R24"/>
      <c r="S24"/>
      <c r="T24"/>
      <c r="U24" s="562"/>
      <c r="V24"/>
      <c r="W24"/>
      <c r="X24"/>
    </row>
    <row r="25" spans="6:24" ht="14.4" x14ac:dyDescent="0.3">
      <c r="F25" s="397">
        <v>92</v>
      </c>
      <c r="G25" s="562" cm="1">
        <f t="array" aca="1" ref="G25" ca="1">IFERROR(INDIRECT(CONCATENATE($D$3,ADDRESS($D$4,$F25,4))),G$1)</f>
        <v>642</v>
      </c>
      <c r="H25" s="662" cm="1">
        <f t="array" aca="1" ref="H25" ca="1">IFERROR(INDIRECT(CONCATENATE($D$3,ADDRESS($D$5,$F25,4))),0)*$H$1</f>
        <v>0</v>
      </c>
      <c r="I25" s="662" cm="1">
        <f t="array" aca="1" ref="I25" ca="1">IFERROR(INDIRECT(CONCATENATE($D$3,ADDRESS($D$6,$F25,4))),0)*$H$1</f>
        <v>0</v>
      </c>
      <c r="J25" s="662" cm="1">
        <f t="array" aca="1" ref="J25" ca="1">IFERROR(INDIRECT(CONCATENATE($D$3,ADDRESS($D$7,$F25,4))),0)*$H$1</f>
        <v>0</v>
      </c>
      <c r="K25" s="662" cm="1">
        <f t="array" aca="1" ref="K25" ca="1">IFERROR(INDIRECT(CONCATENATE($D$3,ADDRESS($D$8,$F25,4))),0)*$H$1</f>
        <v>0</v>
      </c>
      <c r="L25" s="662" cm="1">
        <f t="array" aca="1" ref="L25" ca="1">IFERROR(INDIRECT(CONCATENATE($D$3,ADDRESS($D$9,$F25,4))),0)*$H$1</f>
        <v>0</v>
      </c>
      <c r="M25" s="662" cm="1">
        <f t="array" aca="1" ref="M25" ca="1">IFERROR(INDIRECT(CONCATENATE($D$3,ADDRESS($D$10,$F25,4))),0)*$H$1</f>
        <v>0</v>
      </c>
      <c r="N25" s="663" t="str">
        <f ca="1">IF(DB_DEU[[#This Row],[Datum]]&lt;=N$1,"X","-")</f>
        <v>X</v>
      </c>
      <c r="O25" s="442"/>
      <c r="P25"/>
      <c r="Q25"/>
      <c r="R25"/>
      <c r="S25"/>
      <c r="T25"/>
      <c r="U25" s="562"/>
      <c r="V25"/>
      <c r="W25"/>
      <c r="X25"/>
    </row>
    <row r="26" spans="6:24" ht="14.4" x14ac:dyDescent="0.3">
      <c r="F26" s="397">
        <v>96</v>
      </c>
      <c r="G26" s="562" cm="1">
        <f t="array" aca="1" ref="G26" ca="1">IFERROR(INDIRECT(CONCATENATE($D$3,ADDRESS($D$4,$F26,4))),G$1)</f>
        <v>671</v>
      </c>
      <c r="H26" s="662" cm="1">
        <f t="array" aca="1" ref="H26" ca="1">IFERROR(INDIRECT(CONCATENATE($D$3,ADDRESS($D$5,$F26,4))),0)*$H$1</f>
        <v>0</v>
      </c>
      <c r="I26" s="662" cm="1">
        <f t="array" aca="1" ref="I26" ca="1">IFERROR(INDIRECT(CONCATENATE($D$3,ADDRESS($D$6,$F26,4))),0)*$H$1</f>
        <v>0</v>
      </c>
      <c r="J26" s="662" cm="1">
        <f t="array" aca="1" ref="J26" ca="1">IFERROR(INDIRECT(CONCATENATE($D$3,ADDRESS($D$7,$F26,4))),0)*$H$1</f>
        <v>0</v>
      </c>
      <c r="K26" s="662" cm="1">
        <f t="array" aca="1" ref="K26" ca="1">IFERROR(INDIRECT(CONCATENATE($D$3,ADDRESS($D$8,$F26,4))),0)*$H$1</f>
        <v>0</v>
      </c>
      <c r="L26" s="662" cm="1">
        <f t="array" aca="1" ref="L26" ca="1">IFERROR(INDIRECT(CONCATENATE($D$3,ADDRESS($D$9,$F26,4))),0)*$H$1</f>
        <v>0</v>
      </c>
      <c r="M26" s="662" cm="1">
        <f t="array" aca="1" ref="M26" ca="1">IFERROR(INDIRECT(CONCATENATE($D$3,ADDRESS($D$10,$F26,4))),0)*$H$1</f>
        <v>0</v>
      </c>
      <c r="N26" s="663" t="str">
        <f ca="1">IF(DB_DEU[[#This Row],[Datum]]&lt;=N$1,"X","-")</f>
        <v>X</v>
      </c>
      <c r="O26" s="442"/>
      <c r="P26"/>
      <c r="Q26"/>
      <c r="R26"/>
      <c r="S26"/>
      <c r="T26"/>
      <c r="U26" s="562"/>
      <c r="V26"/>
      <c r="W26"/>
      <c r="X26"/>
    </row>
    <row r="27" spans="6:24" ht="14.4" x14ac:dyDescent="0.3">
      <c r="F27" s="397">
        <v>100</v>
      </c>
      <c r="G27" s="562" cm="1">
        <f t="array" aca="1" ref="G27" ca="1">IFERROR(INDIRECT(CONCATENATE($D$3,ADDRESS($D$4,$F27,4))),G$1)</f>
        <v>703</v>
      </c>
      <c r="H27" s="662" cm="1">
        <f t="array" aca="1" ref="H27" ca="1">IFERROR(INDIRECT(CONCATENATE($D$3,ADDRESS($D$5,$F27,4))),0)*$H$1</f>
        <v>0</v>
      </c>
      <c r="I27" s="662" cm="1">
        <f t="array" aca="1" ref="I27" ca="1">IFERROR(INDIRECT(CONCATENATE($D$3,ADDRESS($D$6,$F27,4))),0)*$H$1</f>
        <v>0</v>
      </c>
      <c r="J27" s="662" cm="1">
        <f t="array" aca="1" ref="J27" ca="1">IFERROR(INDIRECT(CONCATENATE($D$3,ADDRESS($D$7,$F27,4))),0)*$H$1</f>
        <v>0</v>
      </c>
      <c r="K27" s="662" cm="1">
        <f t="array" aca="1" ref="K27" ca="1">IFERROR(INDIRECT(CONCATENATE($D$3,ADDRESS($D$8,$F27,4))),0)*$H$1</f>
        <v>0</v>
      </c>
      <c r="L27" s="662" cm="1">
        <f t="array" aca="1" ref="L27" ca="1">IFERROR(INDIRECT(CONCATENATE($D$3,ADDRESS($D$9,$F27,4))),0)*$H$1</f>
        <v>0</v>
      </c>
      <c r="M27" s="662" cm="1">
        <f t="array" aca="1" ref="M27" ca="1">IFERROR(INDIRECT(CONCATENATE($D$3,ADDRESS($D$10,$F27,4))),0)*$H$1</f>
        <v>0</v>
      </c>
      <c r="N27" s="663" t="str">
        <f ca="1">IF(DB_DEU[[#This Row],[Datum]]&lt;=N$1,"X","-")</f>
        <v>X</v>
      </c>
      <c r="O27" s="442"/>
      <c r="P27"/>
      <c r="Q27"/>
      <c r="R27"/>
      <c r="S27"/>
      <c r="T27"/>
      <c r="U27" s="562"/>
      <c r="V27"/>
      <c r="W27"/>
      <c r="X27"/>
    </row>
    <row r="28" spans="6:24" ht="14.4" x14ac:dyDescent="0.3">
      <c r="F28" s="397">
        <v>105</v>
      </c>
      <c r="G28" s="562" cm="1">
        <f t="array" aca="1" ref="G28" ca="1">IFERROR(INDIRECT(CONCATENATE($D$3,ADDRESS($D$4,$F28,4))),G$1)</f>
        <v>732</v>
      </c>
      <c r="H28" s="662" cm="1">
        <f t="array" aca="1" ref="H28" ca="1">IFERROR(INDIRECT(CONCATENATE($D$3,ADDRESS($D$5,$F28,4))),0)*$H$1</f>
        <v>0</v>
      </c>
      <c r="I28" s="662" cm="1">
        <f t="array" aca="1" ref="I28" ca="1">IFERROR(INDIRECT(CONCATENATE($D$3,ADDRESS($D$6,$F28,4))),0)*$H$1</f>
        <v>0</v>
      </c>
      <c r="J28" s="662" cm="1">
        <f t="array" aca="1" ref="J28" ca="1">IFERROR(INDIRECT(CONCATENATE($D$3,ADDRESS($D$7,$F28,4))),0)*$H$1</f>
        <v>0</v>
      </c>
      <c r="K28" s="662" cm="1">
        <f t="array" aca="1" ref="K28" ca="1">IFERROR(INDIRECT(CONCATENATE($D$3,ADDRESS($D$8,$F28,4))),0)*$H$1</f>
        <v>0</v>
      </c>
      <c r="L28" s="662" cm="1">
        <f t="array" aca="1" ref="L28" ca="1">IFERROR(INDIRECT(CONCATENATE($D$3,ADDRESS($D$9,$F28,4))),0)*$H$1</f>
        <v>0</v>
      </c>
      <c r="M28" s="662" cm="1">
        <f t="array" aca="1" ref="M28" ca="1">IFERROR(INDIRECT(CONCATENATE($D$3,ADDRESS($D$10,$F28,4))),0)*$H$1</f>
        <v>0</v>
      </c>
      <c r="N28" s="663" t="str">
        <f ca="1">IF(DB_DEU[[#This Row],[Datum]]&lt;=N$1,"X","-")</f>
        <v>X</v>
      </c>
      <c r="O28" s="442"/>
      <c r="P28"/>
      <c r="Q28"/>
      <c r="R28"/>
      <c r="S28"/>
      <c r="T28"/>
      <c r="U28" s="562"/>
      <c r="V28"/>
      <c r="W28"/>
      <c r="X28"/>
    </row>
    <row r="29" spans="6:24" ht="14.4" x14ac:dyDescent="0.3">
      <c r="F29" s="397">
        <v>109</v>
      </c>
      <c r="G29" s="562" cm="1">
        <f t="array" aca="1" ref="G29" ca="1">IFERROR(INDIRECT(CONCATENATE($D$3,ADDRESS($D$4,$F29,4))),G$1)</f>
        <v>763</v>
      </c>
      <c r="H29" s="662" cm="1">
        <f t="array" aca="1" ref="H29" ca="1">IFERROR(INDIRECT(CONCATENATE($D$3,ADDRESS($D$5,$F29,4))),0)*$H$1</f>
        <v>0</v>
      </c>
      <c r="I29" s="662" cm="1">
        <f t="array" aca="1" ref="I29" ca="1">IFERROR(INDIRECT(CONCATENATE($D$3,ADDRESS($D$6,$F29,4))),0)*$H$1</f>
        <v>0</v>
      </c>
      <c r="J29" s="662" cm="1">
        <f t="array" aca="1" ref="J29" ca="1">IFERROR(INDIRECT(CONCATENATE($D$3,ADDRESS($D$7,$F29,4))),0)*$H$1</f>
        <v>0</v>
      </c>
      <c r="K29" s="662" cm="1">
        <f t="array" aca="1" ref="K29" ca="1">IFERROR(INDIRECT(CONCATENATE($D$3,ADDRESS($D$8,$F29,4))),0)*$H$1</f>
        <v>0</v>
      </c>
      <c r="L29" s="662" cm="1">
        <f t="array" aca="1" ref="L29" ca="1">IFERROR(INDIRECT(CONCATENATE($D$3,ADDRESS($D$9,$F29,4))),0)*$H$1</f>
        <v>0</v>
      </c>
      <c r="M29" s="662" cm="1">
        <f t="array" aca="1" ref="M29" ca="1">IFERROR(INDIRECT(CONCATENATE($D$3,ADDRESS($D$10,$F29,4))),0)*$H$1</f>
        <v>0</v>
      </c>
      <c r="N29" s="663" t="str">
        <f ca="1">IF(DB_DEU[[#This Row],[Datum]]&lt;=N$1,"X","-")</f>
        <v>X</v>
      </c>
      <c r="O29" s="442"/>
      <c r="P29"/>
      <c r="Q29"/>
      <c r="R29"/>
      <c r="S29"/>
      <c r="T29"/>
      <c r="U29" s="562"/>
      <c r="V29"/>
      <c r="W29"/>
      <c r="X29"/>
    </row>
    <row r="30" spans="6:24" ht="14.4" x14ac:dyDescent="0.3">
      <c r="F30" s="397">
        <v>113</v>
      </c>
      <c r="G30" s="562" cm="1">
        <f t="array" aca="1" ref="G30" ca="1">IFERROR(INDIRECT(CONCATENATE($D$3,ADDRESS($D$4,$F30,4))),G$1)</f>
        <v>794</v>
      </c>
      <c r="H30" s="662" cm="1">
        <f t="array" aca="1" ref="H30" ca="1">IFERROR(INDIRECT(CONCATENATE($D$3,ADDRESS($D$5,$F30,4))),0)*$H$1</f>
        <v>0</v>
      </c>
      <c r="I30" s="662" cm="1">
        <f t="array" aca="1" ref="I30" ca="1">IFERROR(INDIRECT(CONCATENATE($D$3,ADDRESS($D$6,$F30,4))),0)*$H$1</f>
        <v>0</v>
      </c>
      <c r="J30" s="662" cm="1">
        <f t="array" aca="1" ref="J30" ca="1">IFERROR(INDIRECT(CONCATENATE($D$3,ADDRESS($D$7,$F30,4))),0)*$H$1</f>
        <v>0</v>
      </c>
      <c r="K30" s="662" cm="1">
        <f t="array" aca="1" ref="K30" ca="1">IFERROR(INDIRECT(CONCATENATE($D$3,ADDRESS($D$8,$F30,4))),0)*$H$1</f>
        <v>0</v>
      </c>
      <c r="L30" s="662" cm="1">
        <f t="array" aca="1" ref="L30" ca="1">IFERROR(INDIRECT(CONCATENATE($D$3,ADDRESS($D$9,$F30,4))),0)*$H$1</f>
        <v>0</v>
      </c>
      <c r="M30" s="662" cm="1">
        <f t="array" aca="1" ref="M30" ca="1">IFERROR(INDIRECT(CONCATENATE($D$3,ADDRESS($D$10,$F30,4))),0)*$H$1</f>
        <v>0</v>
      </c>
      <c r="N30" s="663" t="str">
        <f ca="1">IF(DB_DEU[[#This Row],[Datum]]&lt;=N$1,"X","-")</f>
        <v>X</v>
      </c>
      <c r="O30" s="442"/>
      <c r="P30"/>
      <c r="Q30"/>
      <c r="R30"/>
      <c r="S30"/>
      <c r="T30"/>
      <c r="U30" s="562"/>
      <c r="V30"/>
      <c r="W30"/>
      <c r="X30"/>
    </row>
    <row r="31" spans="6:24" ht="14.4" x14ac:dyDescent="0.3">
      <c r="F31" s="397">
        <v>117</v>
      </c>
      <c r="G31" s="562" cm="1">
        <f t="array" aca="1" ref="G31" ca="1">IFERROR(INDIRECT(CONCATENATE($D$3,ADDRESS($D$4,$F31,4))),G$1)</f>
        <v>822</v>
      </c>
      <c r="H31" s="662" cm="1">
        <f t="array" aca="1" ref="H31" ca="1">IFERROR(INDIRECT(CONCATENATE($D$3,ADDRESS($D$5,$F31,4))),0)*$H$1</f>
        <v>0</v>
      </c>
      <c r="I31" s="662" cm="1">
        <f t="array" aca="1" ref="I31" ca="1">IFERROR(INDIRECT(CONCATENATE($D$3,ADDRESS($D$6,$F31,4))),0)*$H$1</f>
        <v>0</v>
      </c>
      <c r="J31" s="662" cm="1">
        <f t="array" aca="1" ref="J31" ca="1">IFERROR(INDIRECT(CONCATENATE($D$3,ADDRESS($D$7,$F31,4))),0)*$H$1</f>
        <v>0</v>
      </c>
      <c r="K31" s="662" cm="1">
        <f t="array" aca="1" ref="K31" ca="1">IFERROR(INDIRECT(CONCATENATE($D$3,ADDRESS($D$8,$F31,4))),0)*$H$1</f>
        <v>0</v>
      </c>
      <c r="L31" s="662" cm="1">
        <f t="array" aca="1" ref="L31" ca="1">IFERROR(INDIRECT(CONCATENATE($D$3,ADDRESS($D$9,$F31,4))),0)*$H$1</f>
        <v>0</v>
      </c>
      <c r="M31" s="662" cm="1">
        <f t="array" aca="1" ref="M31" ca="1">IFERROR(INDIRECT(CONCATENATE($D$3,ADDRESS($D$10,$F31,4))),0)*$H$1</f>
        <v>0</v>
      </c>
      <c r="N31" s="663" t="str">
        <f ca="1">IF(DB_DEU[[#This Row],[Datum]]&lt;=N$1,"X","-")</f>
        <v>X</v>
      </c>
      <c r="O31" s="442"/>
      <c r="P31"/>
      <c r="Q31"/>
      <c r="R31"/>
      <c r="S31"/>
      <c r="T31"/>
      <c r="U31" s="562"/>
      <c r="V31"/>
      <c r="W31"/>
      <c r="X31"/>
    </row>
    <row r="32" spans="6:24" ht="14.4" x14ac:dyDescent="0.3">
      <c r="F32" s="397">
        <v>121</v>
      </c>
      <c r="G32" s="562" cm="1">
        <f t="array" aca="1" ref="G32" ca="1">IFERROR(INDIRECT(CONCATENATE($D$3,ADDRESS($D$4,$F32,4))),G$1)</f>
        <v>854</v>
      </c>
      <c r="H32" s="662" cm="1">
        <f t="array" aca="1" ref="H32" ca="1">IFERROR(INDIRECT(CONCATENATE($D$3,ADDRESS($D$5,$F32,4))),0)*$H$1</f>
        <v>0</v>
      </c>
      <c r="I32" s="662" cm="1">
        <f t="array" aca="1" ref="I32" ca="1">IFERROR(INDIRECT(CONCATENATE($D$3,ADDRESS($D$6,$F32,4))),0)*$H$1</f>
        <v>0</v>
      </c>
      <c r="J32" s="662" cm="1">
        <f t="array" aca="1" ref="J32" ca="1">IFERROR(INDIRECT(CONCATENATE($D$3,ADDRESS($D$7,$F32,4))),0)*$H$1</f>
        <v>0</v>
      </c>
      <c r="K32" s="662" cm="1">
        <f t="array" aca="1" ref="K32" ca="1">IFERROR(INDIRECT(CONCATENATE($D$3,ADDRESS($D$8,$F32,4))),0)*$H$1</f>
        <v>0</v>
      </c>
      <c r="L32" s="662" cm="1">
        <f t="array" aca="1" ref="L32" ca="1">IFERROR(INDIRECT(CONCATENATE($D$3,ADDRESS($D$9,$F32,4))),0)*$H$1</f>
        <v>0</v>
      </c>
      <c r="M32" s="662" cm="1">
        <f t="array" aca="1" ref="M32" ca="1">IFERROR(INDIRECT(CONCATENATE($D$3,ADDRESS($D$10,$F32,4))),0)*$H$1</f>
        <v>0</v>
      </c>
      <c r="N32" s="663" t="str">
        <f ca="1">IF(DB_DEU[[#This Row],[Datum]]&lt;=N$1,"X","-")</f>
        <v>X</v>
      </c>
      <c r="O32" s="442"/>
      <c r="P32"/>
      <c r="Q32"/>
      <c r="R32"/>
      <c r="S32"/>
      <c r="T32"/>
      <c r="U32" s="562"/>
      <c r="V32"/>
      <c r="W32"/>
      <c r="X32"/>
    </row>
    <row r="33" spans="6:24" ht="14.4" x14ac:dyDescent="0.3">
      <c r="F33" s="397">
        <v>125</v>
      </c>
      <c r="G33" s="562" cm="1">
        <f t="array" aca="1" ref="G33" ca="1">IFERROR(INDIRECT(CONCATENATE($D$3,ADDRESS($D$4,$F33,4))),G$1)</f>
        <v>883</v>
      </c>
      <c r="H33" s="662" cm="1">
        <f t="array" aca="1" ref="H33" ca="1">IFERROR(INDIRECT(CONCATENATE($D$3,ADDRESS($D$5,$F33,4))),0)*$H$1</f>
        <v>0</v>
      </c>
      <c r="I33" s="662" cm="1">
        <f t="array" aca="1" ref="I33" ca="1">IFERROR(INDIRECT(CONCATENATE($D$3,ADDRESS($D$6,$F33,4))),0)*$H$1</f>
        <v>0</v>
      </c>
      <c r="J33" s="662" cm="1">
        <f t="array" aca="1" ref="J33" ca="1">IFERROR(INDIRECT(CONCATENATE($D$3,ADDRESS($D$7,$F33,4))),0)*$H$1</f>
        <v>0</v>
      </c>
      <c r="K33" s="662" cm="1">
        <f t="array" aca="1" ref="K33" ca="1">IFERROR(INDIRECT(CONCATENATE($D$3,ADDRESS($D$8,$F33,4))),0)*$H$1</f>
        <v>0</v>
      </c>
      <c r="L33" s="662" cm="1">
        <f t="array" aca="1" ref="L33" ca="1">IFERROR(INDIRECT(CONCATENATE($D$3,ADDRESS($D$9,$F33,4))),0)*$H$1</f>
        <v>0</v>
      </c>
      <c r="M33" s="662" cm="1">
        <f t="array" aca="1" ref="M33" ca="1">IFERROR(INDIRECT(CONCATENATE($D$3,ADDRESS($D$10,$F33,4))),0)*$H$1</f>
        <v>0</v>
      </c>
      <c r="N33" s="663" t="str">
        <f ca="1">IF(DB_DEU[[#This Row],[Datum]]&lt;=N$1,"X","-")</f>
        <v>X</v>
      </c>
      <c r="O33" s="442"/>
      <c r="P33"/>
      <c r="Q33"/>
      <c r="R33"/>
      <c r="S33"/>
      <c r="T33"/>
      <c r="U33" s="562"/>
      <c r="V33"/>
      <c r="W33"/>
      <c r="X33"/>
    </row>
    <row r="34" spans="6:24" ht="14.4" x14ac:dyDescent="0.3">
      <c r="F34" s="397">
        <v>129</v>
      </c>
      <c r="G34" s="562" cm="1">
        <f t="array" aca="1" ref="G34" ca="1">IFERROR(INDIRECT(CONCATENATE($D$3,ADDRESS($D$4,$F34,4))),G$1)</f>
        <v>915</v>
      </c>
      <c r="H34" s="662" cm="1">
        <f t="array" aca="1" ref="H34" ca="1">IFERROR(INDIRECT(CONCATENATE($D$3,ADDRESS($D$5,$F34,4))),0)*$H$1</f>
        <v>0</v>
      </c>
      <c r="I34" s="662" cm="1">
        <f t="array" aca="1" ref="I34" ca="1">IFERROR(INDIRECT(CONCATENATE($D$3,ADDRESS($D$6,$F34,4))),0)*$H$1</f>
        <v>0</v>
      </c>
      <c r="J34" s="662" cm="1">
        <f t="array" aca="1" ref="J34" ca="1">IFERROR(INDIRECT(CONCATENATE($D$3,ADDRESS($D$7,$F34,4))),0)*$H$1</f>
        <v>0</v>
      </c>
      <c r="K34" s="662" cm="1">
        <f t="array" aca="1" ref="K34" ca="1">IFERROR(INDIRECT(CONCATENATE($D$3,ADDRESS($D$8,$F34,4))),0)*$H$1</f>
        <v>0</v>
      </c>
      <c r="L34" s="662" cm="1">
        <f t="array" aca="1" ref="L34" ca="1">IFERROR(INDIRECT(CONCATENATE($D$3,ADDRESS($D$9,$F34,4))),0)*$H$1</f>
        <v>0</v>
      </c>
      <c r="M34" s="662" cm="1">
        <f t="array" aca="1" ref="M34" ca="1">IFERROR(INDIRECT(CONCATENATE($D$3,ADDRESS($D$10,$F34,4))),0)*$H$1</f>
        <v>0</v>
      </c>
      <c r="N34" s="663" t="str">
        <f ca="1">IF(DB_DEU[[#This Row],[Datum]]&lt;=N$1,"X","-")</f>
        <v>X</v>
      </c>
      <c r="O34" s="442"/>
      <c r="P34"/>
      <c r="Q34"/>
      <c r="R34"/>
      <c r="S34"/>
      <c r="T34"/>
      <c r="U34" s="562"/>
      <c r="V34"/>
      <c r="W34"/>
      <c r="X34"/>
    </row>
    <row r="35" spans="6:24" ht="14.4" x14ac:dyDescent="0.3">
      <c r="F35" s="397">
        <v>133</v>
      </c>
      <c r="G35" s="562" cm="1">
        <f t="array" aca="1" ref="G35" ca="1">IFERROR(INDIRECT(CONCATENATE($D$3,ADDRESS($D$4,$F35,4))),G$1)</f>
        <v>946</v>
      </c>
      <c r="H35" s="662" cm="1">
        <f t="array" aca="1" ref="H35" ca="1">IFERROR(INDIRECT(CONCATENATE($D$3,ADDRESS($D$5,$F35,4))),0)*$H$1</f>
        <v>0</v>
      </c>
      <c r="I35" s="662" cm="1">
        <f t="array" aca="1" ref="I35" ca="1">IFERROR(INDIRECT(CONCATENATE($D$3,ADDRESS($D$6,$F35,4))),0)*$H$1</f>
        <v>0</v>
      </c>
      <c r="J35" s="662" cm="1">
        <f t="array" aca="1" ref="J35" ca="1">IFERROR(INDIRECT(CONCATENATE($D$3,ADDRESS($D$7,$F35,4))),0)*$H$1</f>
        <v>0</v>
      </c>
      <c r="K35" s="662" cm="1">
        <f t="array" aca="1" ref="K35" ca="1">IFERROR(INDIRECT(CONCATENATE($D$3,ADDRESS($D$8,$F35,4))),0)*$H$1</f>
        <v>0</v>
      </c>
      <c r="L35" s="662" cm="1">
        <f t="array" aca="1" ref="L35" ca="1">IFERROR(INDIRECT(CONCATENATE($D$3,ADDRESS($D$9,$F35,4))),0)*$H$1</f>
        <v>0</v>
      </c>
      <c r="M35" s="662" cm="1">
        <f t="array" aca="1" ref="M35" ca="1">IFERROR(INDIRECT(CONCATENATE($D$3,ADDRESS($D$10,$F35,4))),0)*$H$1</f>
        <v>0</v>
      </c>
      <c r="N35" s="663" t="str">
        <f ca="1">IF(DB_DEU[[#This Row],[Datum]]&lt;=N$1,"X","-")</f>
        <v>X</v>
      </c>
      <c r="O35" s="442"/>
      <c r="P35"/>
      <c r="Q35"/>
      <c r="R35"/>
      <c r="S35"/>
      <c r="T35"/>
      <c r="U35" s="562"/>
      <c r="V35"/>
      <c r="W35"/>
      <c r="X35"/>
    </row>
    <row r="36" spans="6:24" ht="14.4" x14ac:dyDescent="0.3">
      <c r="F36" s="397">
        <v>137</v>
      </c>
      <c r="G36" s="562" cm="1">
        <f t="array" aca="1" ref="G36" ca="1">IFERROR(INDIRECT(CONCATENATE($D$3,ADDRESS($D$4,$F36,4))),G$1)</f>
        <v>975</v>
      </c>
      <c r="H36" s="662" cm="1">
        <f t="array" aca="1" ref="H36" ca="1">IFERROR(INDIRECT(CONCATENATE($D$3,ADDRESS($D$5,$F36,4))),0)*$H$1</f>
        <v>0</v>
      </c>
      <c r="I36" s="662" cm="1">
        <f t="array" aca="1" ref="I36" ca="1">IFERROR(INDIRECT(CONCATENATE($D$3,ADDRESS($D$6,$F36,4))),0)*$H$1</f>
        <v>0</v>
      </c>
      <c r="J36" s="662" cm="1">
        <f t="array" aca="1" ref="J36" ca="1">IFERROR(INDIRECT(CONCATENATE($D$3,ADDRESS($D$7,$F36,4))),0)*$H$1</f>
        <v>0</v>
      </c>
      <c r="K36" s="662" cm="1">
        <f t="array" aca="1" ref="K36" ca="1">IFERROR(INDIRECT(CONCATENATE($D$3,ADDRESS($D$8,$F36,4))),0)*$H$1</f>
        <v>0</v>
      </c>
      <c r="L36" s="662" cm="1">
        <f t="array" aca="1" ref="L36" ca="1">IFERROR(INDIRECT(CONCATENATE($D$3,ADDRESS($D$9,$F36,4))),0)*$H$1</f>
        <v>0</v>
      </c>
      <c r="M36" s="662" cm="1">
        <f t="array" aca="1" ref="M36" ca="1">IFERROR(INDIRECT(CONCATENATE($D$3,ADDRESS($D$10,$F36,4))),0)*$H$1</f>
        <v>0</v>
      </c>
      <c r="N36" s="663" t="str">
        <f ca="1">IF(DB_DEU[[#This Row],[Datum]]&lt;=N$1,"X","-")</f>
        <v>X</v>
      </c>
      <c r="O36" s="442"/>
      <c r="P36"/>
      <c r="Q36"/>
      <c r="R36"/>
      <c r="S36"/>
      <c r="T36"/>
      <c r="U36" s="562"/>
      <c r="V36"/>
      <c r="W36"/>
      <c r="X36"/>
    </row>
    <row r="37" spans="6:24" ht="14.4" x14ac:dyDescent="0.3">
      <c r="F37" s="397">
        <v>141</v>
      </c>
      <c r="G37" s="562" cm="1">
        <f t="array" aca="1" ref="G37" ca="1">IFERROR(INDIRECT(CONCATENATE($D$3,ADDRESS($D$4,$F37,4))),G$1)</f>
        <v>1007</v>
      </c>
      <c r="H37" s="662" cm="1">
        <f t="array" aca="1" ref="H37" ca="1">IFERROR(INDIRECT(CONCATENATE($D$3,ADDRESS($D$5,$F37,4))),0)*$H$1</f>
        <v>0</v>
      </c>
      <c r="I37" s="662" cm="1">
        <f t="array" aca="1" ref="I37" ca="1">IFERROR(INDIRECT(CONCATENATE($D$3,ADDRESS($D$6,$F37,4))),0)*$H$1</f>
        <v>0</v>
      </c>
      <c r="J37" s="662" cm="1">
        <f t="array" aca="1" ref="J37" ca="1">IFERROR(INDIRECT(CONCATENATE($D$3,ADDRESS($D$7,$F37,4))),0)*$H$1</f>
        <v>0</v>
      </c>
      <c r="K37" s="662" cm="1">
        <f t="array" aca="1" ref="K37" ca="1">IFERROR(INDIRECT(CONCATENATE($D$3,ADDRESS($D$8,$F37,4))),0)*$H$1</f>
        <v>0</v>
      </c>
      <c r="L37" s="662" cm="1">
        <f t="array" aca="1" ref="L37" ca="1">IFERROR(INDIRECT(CONCATENATE($D$3,ADDRESS($D$9,$F37,4))),0)*$H$1</f>
        <v>0</v>
      </c>
      <c r="M37" s="662" cm="1">
        <f t="array" aca="1" ref="M37" ca="1">IFERROR(INDIRECT(CONCATENATE($D$3,ADDRESS($D$10,$F37,4))),0)*$H$1</f>
        <v>0</v>
      </c>
      <c r="N37" s="663" t="str">
        <f ca="1">IF(DB_DEU[[#This Row],[Datum]]&lt;=N$1,"X","-")</f>
        <v>X</v>
      </c>
      <c r="O37" s="442"/>
      <c r="P37"/>
      <c r="Q37"/>
      <c r="R37"/>
      <c r="S37"/>
      <c r="T37"/>
      <c r="U37" s="562"/>
      <c r="V37"/>
      <c r="W37"/>
      <c r="X37"/>
    </row>
    <row r="38" spans="6:24" ht="14.4" x14ac:dyDescent="0.3">
      <c r="F38" s="397">
        <v>145</v>
      </c>
      <c r="G38" s="562" cm="1">
        <f t="array" aca="1" ref="G38" ca="1">IFERROR(INDIRECT(CONCATENATE($D$3,ADDRESS($D$4,$F38,4))),G$1)</f>
        <v>1036</v>
      </c>
      <c r="H38" s="662" cm="1">
        <f t="array" aca="1" ref="H38" ca="1">IFERROR(INDIRECT(CONCATENATE($D$3,ADDRESS($D$5,$F38,4))),0)*$H$1</f>
        <v>0</v>
      </c>
      <c r="I38" s="662" cm="1">
        <f t="array" aca="1" ref="I38" ca="1">IFERROR(INDIRECT(CONCATENATE($D$3,ADDRESS($D$6,$F38,4))),0)*$H$1</f>
        <v>0</v>
      </c>
      <c r="J38" s="662" cm="1">
        <f t="array" aca="1" ref="J38" ca="1">IFERROR(INDIRECT(CONCATENATE($D$3,ADDRESS($D$7,$F38,4))),0)*$H$1</f>
        <v>0</v>
      </c>
      <c r="K38" s="662" cm="1">
        <f t="array" aca="1" ref="K38" ca="1">IFERROR(INDIRECT(CONCATENATE($D$3,ADDRESS($D$8,$F38,4))),0)*$H$1</f>
        <v>0</v>
      </c>
      <c r="L38" s="662" cm="1">
        <f t="array" aca="1" ref="L38" ca="1">IFERROR(INDIRECT(CONCATENATE($D$3,ADDRESS($D$9,$F38,4))),0)*$H$1</f>
        <v>0</v>
      </c>
      <c r="M38" s="662" cm="1">
        <f t="array" aca="1" ref="M38" ca="1">IFERROR(INDIRECT(CONCATENATE($D$3,ADDRESS($D$10,$F38,4))),0)*$H$1</f>
        <v>0</v>
      </c>
      <c r="N38" s="663" t="str">
        <f ca="1">IF(DB_DEU[[#This Row],[Datum]]&lt;=N$1,"X","-")</f>
        <v>X</v>
      </c>
      <c r="O38" s="442"/>
      <c r="P38"/>
      <c r="Q38"/>
      <c r="R38"/>
      <c r="S38"/>
      <c r="T38"/>
      <c r="U38" s="562"/>
      <c r="V38"/>
      <c r="W38"/>
      <c r="X38"/>
    </row>
    <row r="39" spans="6:24" ht="14.4" x14ac:dyDescent="0.3">
      <c r="F39" s="397">
        <v>149</v>
      </c>
      <c r="G39" s="562" cm="1">
        <f t="array" aca="1" ref="G39" ca="1">IFERROR(INDIRECT(CONCATENATE($D$3,ADDRESS($D$4,$F39,4))),G$1)</f>
        <v>1068</v>
      </c>
      <c r="H39" s="662" cm="1">
        <f t="array" aca="1" ref="H39" ca="1">IFERROR(INDIRECT(CONCATENATE($D$3,ADDRESS($D$5,$F39,4))),0)*$H$1</f>
        <v>0</v>
      </c>
      <c r="I39" s="662" cm="1">
        <f t="array" aca="1" ref="I39" ca="1">IFERROR(INDIRECT(CONCATENATE($D$3,ADDRESS($D$6,$F39,4))),0)*$H$1</f>
        <v>0</v>
      </c>
      <c r="J39" s="662" cm="1">
        <f t="array" aca="1" ref="J39" ca="1">IFERROR(INDIRECT(CONCATENATE($D$3,ADDRESS($D$7,$F39,4))),0)*$H$1</f>
        <v>0</v>
      </c>
      <c r="K39" s="662" cm="1">
        <f t="array" aca="1" ref="K39" ca="1">IFERROR(INDIRECT(CONCATENATE($D$3,ADDRESS($D$8,$F39,4))),0)*$H$1</f>
        <v>0</v>
      </c>
      <c r="L39" s="662" cm="1">
        <f t="array" aca="1" ref="L39" ca="1">IFERROR(INDIRECT(CONCATENATE($D$3,ADDRESS($D$9,$F39,4))),0)*$H$1</f>
        <v>0</v>
      </c>
      <c r="M39" s="662" cm="1">
        <f t="array" aca="1" ref="M39" ca="1">IFERROR(INDIRECT(CONCATENATE($D$3,ADDRESS($D$10,$F39,4))),0)*$H$1</f>
        <v>0</v>
      </c>
      <c r="N39" s="663" t="str">
        <f ca="1">IF(DB_DEU[[#This Row],[Datum]]&lt;=N$1,"X","-")</f>
        <v>X</v>
      </c>
      <c r="O39" s="442"/>
      <c r="P39"/>
      <c r="Q39"/>
      <c r="R39"/>
      <c r="S39"/>
      <c r="T39"/>
      <c r="U39" s="562"/>
      <c r="V39"/>
      <c r="W39"/>
      <c r="X39"/>
    </row>
    <row r="40" spans="6:24" ht="14.4" x14ac:dyDescent="0.3">
      <c r="F40" s="397">
        <v>154</v>
      </c>
      <c r="G40" s="562" cm="1">
        <f t="array" aca="1" ref="G40" ca="1">IFERROR(INDIRECT(CONCATENATE($D$3,ADDRESS($D$4,$F40,4))),G$1)</f>
        <v>1097</v>
      </c>
      <c r="H40" s="662" cm="1">
        <f t="array" aca="1" ref="H40" ca="1">IFERROR(INDIRECT(CONCATENATE($D$3,ADDRESS($D$5,$F40,4))),0)*$H$1</f>
        <v>0</v>
      </c>
      <c r="I40" s="662" cm="1">
        <f t="array" aca="1" ref="I40" ca="1">IFERROR(INDIRECT(CONCATENATE($D$3,ADDRESS($D$6,$F40,4))),0)*$H$1</f>
        <v>0</v>
      </c>
      <c r="J40" s="662" cm="1">
        <f t="array" aca="1" ref="J40" ca="1">IFERROR(INDIRECT(CONCATENATE($D$3,ADDRESS($D$7,$F40,4))),0)*$H$1</f>
        <v>0</v>
      </c>
      <c r="K40" s="662" cm="1">
        <f t="array" aca="1" ref="K40" ca="1">IFERROR(INDIRECT(CONCATENATE($D$3,ADDRESS($D$8,$F40,4))),0)*$H$1</f>
        <v>0</v>
      </c>
      <c r="L40" s="662" cm="1">
        <f t="array" aca="1" ref="L40" ca="1">IFERROR(INDIRECT(CONCATENATE($D$3,ADDRESS($D$9,$F40,4))),0)*$H$1</f>
        <v>0</v>
      </c>
      <c r="M40" s="662" cm="1">
        <f t="array" aca="1" ref="M40" ca="1">IFERROR(INDIRECT(CONCATENATE($D$3,ADDRESS($D$10,$F40,4))),0)*$H$1</f>
        <v>0</v>
      </c>
      <c r="N40" s="663" t="str">
        <f ca="1">IF(DB_DEU[[#This Row],[Datum]]&lt;=N$1,"X","-")</f>
        <v>X</v>
      </c>
      <c r="O40" s="442"/>
      <c r="P40"/>
      <c r="Q40"/>
      <c r="R40"/>
      <c r="S40"/>
      <c r="T40"/>
      <c r="U40" s="562"/>
      <c r="V40"/>
      <c r="W40"/>
      <c r="X40"/>
    </row>
    <row r="41" spans="6:24" ht="14.4" x14ac:dyDescent="0.3">
      <c r="F41" s="397">
        <v>158</v>
      </c>
      <c r="G41" s="562" cm="1">
        <f t="array" aca="1" ref="G41" ca="1">IFERROR(INDIRECT(CONCATENATE($D$3,ADDRESS($D$4,$F41,4))),G$1)</f>
        <v>1128</v>
      </c>
      <c r="H41" s="662" cm="1">
        <f t="array" aca="1" ref="H41" ca="1">IFERROR(INDIRECT(CONCATENATE($D$3,ADDRESS($D$5,$F41,4))),0)*$H$1</f>
        <v>0</v>
      </c>
      <c r="I41" s="662" cm="1">
        <f t="array" aca="1" ref="I41" ca="1">IFERROR(INDIRECT(CONCATENATE($D$3,ADDRESS($D$6,$F41,4))),0)*$H$1</f>
        <v>0</v>
      </c>
      <c r="J41" s="662" cm="1">
        <f t="array" aca="1" ref="J41" ca="1">IFERROR(INDIRECT(CONCATENATE($D$3,ADDRESS($D$7,$F41,4))),0)*$H$1</f>
        <v>0</v>
      </c>
      <c r="K41" s="662" cm="1">
        <f t="array" aca="1" ref="K41" ca="1">IFERROR(INDIRECT(CONCATENATE($D$3,ADDRESS($D$8,$F41,4))),0)*$H$1</f>
        <v>0</v>
      </c>
      <c r="L41" s="662" cm="1">
        <f t="array" aca="1" ref="L41" ca="1">IFERROR(INDIRECT(CONCATENATE($D$3,ADDRESS($D$9,$F41,4))),0)*$H$1</f>
        <v>0</v>
      </c>
      <c r="M41" s="662" cm="1">
        <f t="array" aca="1" ref="M41" ca="1">IFERROR(INDIRECT(CONCATENATE($D$3,ADDRESS($D$10,$F41,4))),0)*$H$1</f>
        <v>0</v>
      </c>
      <c r="N41" s="663" t="str">
        <f ca="1">IF(DB_DEU[[#This Row],[Datum]]&lt;=N$1,"X","-")</f>
        <v>X</v>
      </c>
      <c r="O41" s="442"/>
      <c r="P41"/>
      <c r="Q41"/>
      <c r="R41"/>
      <c r="S41"/>
      <c r="T41"/>
      <c r="U41" s="562"/>
      <c r="V41"/>
      <c r="W41"/>
      <c r="X41"/>
    </row>
    <row r="42" spans="6:24" ht="14.4" x14ac:dyDescent="0.3">
      <c r="F42" s="397">
        <v>162</v>
      </c>
      <c r="G42" s="562" cm="1">
        <f t="array" aca="1" ref="G42" ca="1">IFERROR(INDIRECT(CONCATENATE($D$3,ADDRESS($D$4,$F42,4))),G$1)</f>
        <v>1159</v>
      </c>
      <c r="H42" s="662" cm="1">
        <f t="array" aca="1" ref="H42" ca="1">IFERROR(INDIRECT(CONCATENATE($D$3,ADDRESS($D$5,$F42,4))),0)*$H$1</f>
        <v>0</v>
      </c>
      <c r="I42" s="662" cm="1">
        <f t="array" aca="1" ref="I42" ca="1">IFERROR(INDIRECT(CONCATENATE($D$3,ADDRESS($D$6,$F42,4))),0)*$H$1</f>
        <v>0</v>
      </c>
      <c r="J42" s="662" cm="1">
        <f t="array" aca="1" ref="J42" ca="1">IFERROR(INDIRECT(CONCATENATE($D$3,ADDRESS($D$7,$F42,4))),0)*$H$1</f>
        <v>0</v>
      </c>
      <c r="K42" s="662" cm="1">
        <f t="array" aca="1" ref="K42" ca="1">IFERROR(INDIRECT(CONCATENATE($D$3,ADDRESS($D$8,$F42,4))),0)*$H$1</f>
        <v>0</v>
      </c>
      <c r="L42" s="662" cm="1">
        <f t="array" aca="1" ref="L42" ca="1">IFERROR(INDIRECT(CONCATENATE($D$3,ADDRESS($D$9,$F42,4))),0)*$H$1</f>
        <v>0</v>
      </c>
      <c r="M42" s="662" cm="1">
        <f t="array" aca="1" ref="M42" ca="1">IFERROR(INDIRECT(CONCATENATE($D$3,ADDRESS($D$10,$F42,4))),0)*$H$1</f>
        <v>0</v>
      </c>
      <c r="N42" s="663" t="str">
        <f ca="1">IF(DB_DEU[[#This Row],[Datum]]&lt;=N$1,"X","-")</f>
        <v>X</v>
      </c>
      <c r="O42" s="442"/>
      <c r="P42"/>
      <c r="Q42"/>
      <c r="R42"/>
      <c r="S42"/>
      <c r="T42"/>
      <c r="U42" s="562"/>
      <c r="V42"/>
      <c r="W42"/>
      <c r="X42"/>
    </row>
    <row r="43" spans="6:24" ht="14.4" x14ac:dyDescent="0.3">
      <c r="F43" s="397">
        <v>166</v>
      </c>
      <c r="G43" s="562" cm="1">
        <f t="array" aca="1" ref="G43" ca="1">IFERROR(INDIRECT(CONCATENATE($D$3,ADDRESS($D$4,$F43,4))),G$1)</f>
        <v>1187</v>
      </c>
      <c r="H43" s="662" cm="1">
        <f t="array" aca="1" ref="H43" ca="1">IFERROR(INDIRECT(CONCATENATE($D$3,ADDRESS($D$5,$F43,4))),0)*$H$1</f>
        <v>0</v>
      </c>
      <c r="I43" s="662" cm="1">
        <f t="array" aca="1" ref="I43" ca="1">IFERROR(INDIRECT(CONCATENATE($D$3,ADDRESS($D$6,$F43,4))),0)*$H$1</f>
        <v>0</v>
      </c>
      <c r="J43" s="662" cm="1">
        <f t="array" aca="1" ref="J43" ca="1">IFERROR(INDIRECT(CONCATENATE($D$3,ADDRESS($D$7,$F43,4))),0)*$H$1</f>
        <v>0</v>
      </c>
      <c r="K43" s="662" cm="1">
        <f t="array" aca="1" ref="K43" ca="1">IFERROR(INDIRECT(CONCATENATE($D$3,ADDRESS($D$8,$F43,4))),0)*$H$1</f>
        <v>0</v>
      </c>
      <c r="L43" s="662" cm="1">
        <f t="array" aca="1" ref="L43" ca="1">IFERROR(INDIRECT(CONCATENATE($D$3,ADDRESS($D$9,$F43,4))),0)*$H$1</f>
        <v>0</v>
      </c>
      <c r="M43" s="662" cm="1">
        <f t="array" aca="1" ref="M43" ca="1">IFERROR(INDIRECT(CONCATENATE($D$3,ADDRESS($D$10,$F43,4))),0)*$H$1</f>
        <v>0</v>
      </c>
      <c r="N43" s="663" t="str">
        <f ca="1">IF(DB_DEU[[#This Row],[Datum]]&lt;=N$1,"X","-")</f>
        <v>X</v>
      </c>
      <c r="O43" s="442"/>
      <c r="P43"/>
      <c r="Q43"/>
      <c r="R43"/>
      <c r="S43"/>
      <c r="T43"/>
      <c r="U43" s="562"/>
      <c r="V43"/>
      <c r="W43"/>
      <c r="X43"/>
    </row>
    <row r="44" spans="6:24" ht="14.4" x14ac:dyDescent="0.3">
      <c r="F44" s="397">
        <v>170</v>
      </c>
      <c r="G44" s="562" cm="1">
        <f t="array" aca="1" ref="G44" ca="1">IFERROR(INDIRECT(CONCATENATE($D$3,ADDRESS($D$4,$F44,4))),G$1)</f>
        <v>1219</v>
      </c>
      <c r="H44" s="662" cm="1">
        <f t="array" aca="1" ref="H44" ca="1">IFERROR(INDIRECT(CONCATENATE($D$3,ADDRESS($D$5,$F44,4))),0)*$H$1</f>
        <v>0</v>
      </c>
      <c r="I44" s="662" cm="1">
        <f t="array" aca="1" ref="I44" ca="1">IFERROR(INDIRECT(CONCATENATE($D$3,ADDRESS($D$6,$F44,4))),0)*$H$1</f>
        <v>0</v>
      </c>
      <c r="J44" s="662" cm="1">
        <f t="array" aca="1" ref="J44" ca="1">IFERROR(INDIRECT(CONCATENATE($D$3,ADDRESS($D$7,$F44,4))),0)*$H$1</f>
        <v>0</v>
      </c>
      <c r="K44" s="662" cm="1">
        <f t="array" aca="1" ref="K44" ca="1">IFERROR(INDIRECT(CONCATENATE($D$3,ADDRESS($D$8,$F44,4))),0)*$H$1</f>
        <v>0</v>
      </c>
      <c r="L44" s="662" cm="1">
        <f t="array" aca="1" ref="L44" ca="1">IFERROR(INDIRECT(CONCATENATE($D$3,ADDRESS($D$9,$F44,4))),0)*$H$1</f>
        <v>0</v>
      </c>
      <c r="M44" s="662" cm="1">
        <f t="array" aca="1" ref="M44" ca="1">IFERROR(INDIRECT(CONCATENATE($D$3,ADDRESS($D$10,$F44,4))),0)*$H$1</f>
        <v>0</v>
      </c>
      <c r="N44" s="663" t="str">
        <f ca="1">IF(DB_DEU[[#This Row],[Datum]]&lt;=N$1,"X","-")</f>
        <v>X</v>
      </c>
      <c r="O44" s="442"/>
      <c r="P44"/>
      <c r="Q44"/>
      <c r="R44"/>
      <c r="S44"/>
      <c r="T44"/>
      <c r="U44" s="562"/>
      <c r="V44"/>
      <c r="W44"/>
      <c r="X44"/>
    </row>
    <row r="45" spans="6:24" ht="14.4" x14ac:dyDescent="0.3">
      <c r="F45" s="397">
        <v>174</v>
      </c>
      <c r="G45" s="562" cm="1">
        <f t="array" aca="1" ref="G45" ca="1">IFERROR(INDIRECT(CONCATENATE($D$3,ADDRESS($D$4,$F45,4))),G$1)</f>
        <v>1248</v>
      </c>
      <c r="H45" s="662" cm="1">
        <f t="array" aca="1" ref="H45" ca="1">IFERROR(INDIRECT(CONCATENATE($D$3,ADDRESS($D$5,$F45,4))),0)*$H$1</f>
        <v>0</v>
      </c>
      <c r="I45" s="662" cm="1">
        <f t="array" aca="1" ref="I45" ca="1">IFERROR(INDIRECT(CONCATENATE($D$3,ADDRESS($D$6,$F45,4))),0)*$H$1</f>
        <v>0</v>
      </c>
      <c r="J45" s="662" cm="1">
        <f t="array" aca="1" ref="J45" ca="1">IFERROR(INDIRECT(CONCATENATE($D$3,ADDRESS($D$7,$F45,4))),0)*$H$1</f>
        <v>0</v>
      </c>
      <c r="K45" s="662" cm="1">
        <f t="array" aca="1" ref="K45" ca="1">IFERROR(INDIRECT(CONCATENATE($D$3,ADDRESS($D$8,$F45,4))),0)*$H$1</f>
        <v>0</v>
      </c>
      <c r="L45" s="662" cm="1">
        <f t="array" aca="1" ref="L45" ca="1">IFERROR(INDIRECT(CONCATENATE($D$3,ADDRESS($D$9,$F45,4))),0)*$H$1</f>
        <v>0</v>
      </c>
      <c r="M45" s="662" cm="1">
        <f t="array" aca="1" ref="M45" ca="1">IFERROR(INDIRECT(CONCATENATE($D$3,ADDRESS($D$10,$F45,4))),0)*$H$1</f>
        <v>0</v>
      </c>
      <c r="N45" s="663" t="str">
        <f ca="1">IF(DB_DEU[[#This Row],[Datum]]&lt;=N$1,"X","-")</f>
        <v>X</v>
      </c>
      <c r="O45" s="442"/>
      <c r="P45"/>
      <c r="Q45"/>
      <c r="R45"/>
      <c r="S45"/>
      <c r="T45"/>
      <c r="U45" s="562"/>
      <c r="V45"/>
      <c r="W45"/>
      <c r="X45"/>
    </row>
    <row r="46" spans="6:24" ht="14.4" x14ac:dyDescent="0.3">
      <c r="F46" s="397">
        <v>178</v>
      </c>
      <c r="G46" s="562" cm="1">
        <f t="array" aca="1" ref="G46" ca="1">IFERROR(INDIRECT(CONCATENATE($D$3,ADDRESS($D$4,$F46,4))),G$1)</f>
        <v>1280</v>
      </c>
      <c r="H46" s="662" cm="1">
        <f t="array" aca="1" ref="H46" ca="1">IFERROR(INDIRECT(CONCATENATE($D$3,ADDRESS($D$5,$F46,4))),0)*$H$1</f>
        <v>0</v>
      </c>
      <c r="I46" s="662" cm="1">
        <f t="array" aca="1" ref="I46" ca="1">IFERROR(INDIRECT(CONCATENATE($D$3,ADDRESS($D$6,$F46,4))),0)*$H$1</f>
        <v>0</v>
      </c>
      <c r="J46" s="662" cm="1">
        <f t="array" aca="1" ref="J46" ca="1">IFERROR(INDIRECT(CONCATENATE($D$3,ADDRESS($D$7,$F46,4))),0)*$H$1</f>
        <v>0</v>
      </c>
      <c r="K46" s="662" cm="1">
        <f t="array" aca="1" ref="K46" ca="1">IFERROR(INDIRECT(CONCATENATE($D$3,ADDRESS($D$8,$F46,4))),0)*$H$1</f>
        <v>0</v>
      </c>
      <c r="L46" s="662" cm="1">
        <f t="array" aca="1" ref="L46" ca="1">IFERROR(INDIRECT(CONCATENATE($D$3,ADDRESS($D$9,$F46,4))),0)*$H$1</f>
        <v>0</v>
      </c>
      <c r="M46" s="662" cm="1">
        <f t="array" aca="1" ref="M46" ca="1">IFERROR(INDIRECT(CONCATENATE($D$3,ADDRESS($D$10,$F46,4))),0)*$H$1</f>
        <v>0</v>
      </c>
      <c r="N46" s="663" t="str">
        <f ca="1">IF(DB_DEU[[#This Row],[Datum]]&lt;=N$1,"X","-")</f>
        <v>X</v>
      </c>
      <c r="O46" s="442"/>
      <c r="P46"/>
      <c r="Q46"/>
      <c r="R46"/>
      <c r="S46"/>
      <c r="T46"/>
      <c r="U46" s="562"/>
      <c r="V46"/>
      <c r="W46"/>
      <c r="X46"/>
    </row>
    <row r="47" spans="6:24" ht="14.4" x14ac:dyDescent="0.3">
      <c r="F47" s="397">
        <v>182</v>
      </c>
      <c r="G47" s="562" cm="1">
        <f t="array" aca="1" ref="G47" ca="1">IFERROR(INDIRECT(CONCATENATE($D$3,ADDRESS($D$4,$F47,4))),G$1)</f>
        <v>1311</v>
      </c>
      <c r="H47" s="662" cm="1">
        <f t="array" aca="1" ref="H47" ca="1">IFERROR(INDIRECT(CONCATENATE($D$3,ADDRESS($D$5,$F47,4))),0)*$H$1</f>
        <v>0</v>
      </c>
      <c r="I47" s="662" cm="1">
        <f t="array" aca="1" ref="I47" ca="1">IFERROR(INDIRECT(CONCATENATE($D$3,ADDRESS($D$6,$F47,4))),0)*$H$1</f>
        <v>0</v>
      </c>
      <c r="J47" s="662" cm="1">
        <f t="array" aca="1" ref="J47" ca="1">IFERROR(INDIRECT(CONCATENATE($D$3,ADDRESS($D$7,$F47,4))),0)*$H$1</f>
        <v>0</v>
      </c>
      <c r="K47" s="662" cm="1">
        <f t="array" aca="1" ref="K47" ca="1">IFERROR(INDIRECT(CONCATENATE($D$3,ADDRESS($D$8,$F47,4))),0)*$H$1</f>
        <v>0</v>
      </c>
      <c r="L47" s="662" cm="1">
        <f t="array" aca="1" ref="L47" ca="1">IFERROR(INDIRECT(CONCATENATE($D$3,ADDRESS($D$9,$F47,4))),0)*$H$1</f>
        <v>0</v>
      </c>
      <c r="M47" s="662" cm="1">
        <f t="array" aca="1" ref="M47" ca="1">IFERROR(INDIRECT(CONCATENATE($D$3,ADDRESS($D$10,$F47,4))),0)*$H$1</f>
        <v>0</v>
      </c>
      <c r="N47" s="663" t="str">
        <f ca="1">IF(DB_DEU[[#This Row],[Datum]]&lt;=N$1,"X","-")</f>
        <v>X</v>
      </c>
      <c r="O47" s="442"/>
      <c r="P47"/>
      <c r="Q47"/>
      <c r="R47"/>
      <c r="S47"/>
      <c r="T47"/>
      <c r="U47" s="562"/>
      <c r="V47"/>
      <c r="W47"/>
      <c r="X47"/>
    </row>
    <row r="48" spans="6:24" ht="14.4" x14ac:dyDescent="0.3">
      <c r="F48" s="397">
        <v>186</v>
      </c>
      <c r="G48" s="562" cm="1">
        <f t="array" aca="1" ref="G48" ca="1">IFERROR(INDIRECT(CONCATENATE($D$3,ADDRESS($D$4,$F48,4))),G$1)</f>
        <v>1340</v>
      </c>
      <c r="H48" s="662" cm="1">
        <f t="array" aca="1" ref="H48" ca="1">IFERROR(INDIRECT(CONCATENATE($D$3,ADDRESS($D$5,$F48,4))),0)*$H$1</f>
        <v>0</v>
      </c>
      <c r="I48" s="662" cm="1">
        <f t="array" aca="1" ref="I48" ca="1">IFERROR(INDIRECT(CONCATENATE($D$3,ADDRESS($D$6,$F48,4))),0)*$H$1</f>
        <v>0</v>
      </c>
      <c r="J48" s="662" cm="1">
        <f t="array" aca="1" ref="J48" ca="1">IFERROR(INDIRECT(CONCATENATE($D$3,ADDRESS($D$7,$F48,4))),0)*$H$1</f>
        <v>0</v>
      </c>
      <c r="K48" s="662" cm="1">
        <f t="array" aca="1" ref="K48" ca="1">IFERROR(INDIRECT(CONCATENATE($D$3,ADDRESS($D$8,$F48,4))),0)*$H$1</f>
        <v>0</v>
      </c>
      <c r="L48" s="662" cm="1">
        <f t="array" aca="1" ref="L48" ca="1">IFERROR(INDIRECT(CONCATENATE($D$3,ADDRESS($D$9,$F48,4))),0)*$H$1</f>
        <v>0</v>
      </c>
      <c r="M48" s="662" cm="1">
        <f t="array" aca="1" ref="M48" ca="1">IFERROR(INDIRECT(CONCATENATE($D$3,ADDRESS($D$10,$F48,4))),0)*$H$1</f>
        <v>0</v>
      </c>
      <c r="N48" s="663" t="str">
        <f ca="1">IF(DB_DEU[[#This Row],[Datum]]&lt;=N$1,"X","-")</f>
        <v>X</v>
      </c>
      <c r="O48" s="442"/>
      <c r="P48"/>
      <c r="Q48"/>
      <c r="R48"/>
      <c r="S48"/>
      <c r="T48"/>
      <c r="U48" s="562"/>
      <c r="V48"/>
      <c r="W48"/>
      <c r="X48"/>
    </row>
    <row r="49" spans="6:24" ht="14.4" x14ac:dyDescent="0.3">
      <c r="F49" s="397">
        <v>190</v>
      </c>
      <c r="G49" s="562" cm="1">
        <f t="array" aca="1" ref="G49" ca="1">IFERROR(INDIRECT(CONCATENATE($D$3,ADDRESS($D$4,$F49,4))),G$1)</f>
        <v>1372</v>
      </c>
      <c r="H49" s="662" cm="1">
        <f t="array" aca="1" ref="H49" ca="1">IFERROR(INDIRECT(CONCATENATE($D$3,ADDRESS($D$5,$F49,4))),0)*$H$1</f>
        <v>0</v>
      </c>
      <c r="I49" s="662" cm="1">
        <f t="array" aca="1" ref="I49" ca="1">IFERROR(INDIRECT(CONCATENATE($D$3,ADDRESS($D$6,$F49,4))),0)*$H$1</f>
        <v>0</v>
      </c>
      <c r="J49" s="662" cm="1">
        <f t="array" aca="1" ref="J49" ca="1">IFERROR(INDIRECT(CONCATENATE($D$3,ADDRESS($D$7,$F49,4))),0)*$H$1</f>
        <v>0</v>
      </c>
      <c r="K49" s="662" cm="1">
        <f t="array" aca="1" ref="K49" ca="1">IFERROR(INDIRECT(CONCATENATE($D$3,ADDRESS($D$8,$F49,4))),0)*$H$1</f>
        <v>0</v>
      </c>
      <c r="L49" s="662" cm="1">
        <f t="array" aca="1" ref="L49" ca="1">IFERROR(INDIRECT(CONCATENATE($D$3,ADDRESS($D$9,$F49,4))),0)*$H$1</f>
        <v>0</v>
      </c>
      <c r="M49" s="662" cm="1">
        <f t="array" aca="1" ref="M49" ca="1">IFERROR(INDIRECT(CONCATENATE($D$3,ADDRESS($D$10,$F49,4))),0)*$H$1</f>
        <v>0</v>
      </c>
      <c r="N49" s="663" t="str">
        <f ca="1">IF(DB_DEU[[#This Row],[Datum]]&lt;=N$1,"X","-")</f>
        <v>X</v>
      </c>
      <c r="O49" s="442"/>
      <c r="P49"/>
      <c r="Q49"/>
      <c r="R49"/>
      <c r="S49"/>
      <c r="T49"/>
      <c r="U49" s="562"/>
      <c r="V49"/>
      <c r="W49"/>
      <c r="X49"/>
    </row>
    <row r="50" spans="6:24" ht="14.4" x14ac:dyDescent="0.3">
      <c r="F50" s="397">
        <v>194</v>
      </c>
      <c r="G50" s="562" cm="1">
        <f t="array" aca="1" ref="G50" ca="1">IFERROR(INDIRECT(CONCATENATE($D$3,ADDRESS($D$4,$F50,4))),G$1)</f>
        <v>1401</v>
      </c>
      <c r="H50" s="662" cm="1">
        <f t="array" aca="1" ref="H50" ca="1">IFERROR(INDIRECT(CONCATENATE($D$3,ADDRESS($D$5,$F50,4))),0)*$H$1</f>
        <v>0</v>
      </c>
      <c r="I50" s="662" cm="1">
        <f t="array" aca="1" ref="I50" ca="1">IFERROR(INDIRECT(CONCATENATE($D$3,ADDRESS($D$6,$F50,4))),0)*$H$1</f>
        <v>0</v>
      </c>
      <c r="J50" s="662" cm="1">
        <f t="array" aca="1" ref="J50" ca="1">IFERROR(INDIRECT(CONCATENATE($D$3,ADDRESS($D$7,$F50,4))),0)*$H$1</f>
        <v>0</v>
      </c>
      <c r="K50" s="662" cm="1">
        <f t="array" aca="1" ref="K50" ca="1">IFERROR(INDIRECT(CONCATENATE($D$3,ADDRESS($D$8,$F50,4))),0)*$H$1</f>
        <v>0</v>
      </c>
      <c r="L50" s="662" cm="1">
        <f t="array" aca="1" ref="L50" ca="1">IFERROR(INDIRECT(CONCATENATE($D$3,ADDRESS($D$9,$F50,4))),0)*$H$1</f>
        <v>0</v>
      </c>
      <c r="M50" s="662" cm="1">
        <f t="array" aca="1" ref="M50" ca="1">IFERROR(INDIRECT(CONCATENATE($D$3,ADDRESS($D$10,$F50,4))),0)*$H$1</f>
        <v>0</v>
      </c>
      <c r="N50" s="663" t="str">
        <f ca="1">IF(DB_DEU[[#This Row],[Datum]]&lt;=N$1,"X","-")</f>
        <v>X</v>
      </c>
      <c r="O50" s="442"/>
      <c r="P50"/>
      <c r="Q50"/>
      <c r="R50"/>
      <c r="S50"/>
      <c r="T50"/>
      <c r="U50" s="562"/>
      <c r="V50"/>
      <c r="W50"/>
      <c r="X50"/>
    </row>
    <row r="51" spans="6:24" ht="14.4" x14ac:dyDescent="0.3">
      <c r="F51" s="397">
        <v>198</v>
      </c>
      <c r="G51" s="562" cm="1">
        <f t="array" aca="1" ref="G51" ca="1">IFERROR(INDIRECT(CONCATENATE($D$3,ADDRESS($D$4,$F51,4))),G$1)</f>
        <v>1433</v>
      </c>
      <c r="H51" s="662" cm="1">
        <f t="array" aca="1" ref="H51" ca="1">IFERROR(INDIRECT(CONCATENATE($D$3,ADDRESS($D$5,$F51,4))),0)*$H$1</f>
        <v>0</v>
      </c>
      <c r="I51" s="662" cm="1">
        <f t="array" aca="1" ref="I51" ca="1">IFERROR(INDIRECT(CONCATENATE($D$3,ADDRESS($D$6,$F51,4))),0)*$H$1</f>
        <v>0</v>
      </c>
      <c r="J51" s="662" cm="1">
        <f t="array" aca="1" ref="J51" ca="1">IFERROR(INDIRECT(CONCATENATE($D$3,ADDRESS($D$7,$F51,4))),0)*$H$1</f>
        <v>0</v>
      </c>
      <c r="K51" s="662" cm="1">
        <f t="array" aca="1" ref="K51" ca="1">IFERROR(INDIRECT(CONCATENATE($D$3,ADDRESS($D$8,$F51,4))),0)*$H$1</f>
        <v>0</v>
      </c>
      <c r="L51" s="662" cm="1">
        <f t="array" aca="1" ref="L51" ca="1">IFERROR(INDIRECT(CONCATENATE($D$3,ADDRESS($D$9,$F51,4))),0)*$H$1</f>
        <v>0</v>
      </c>
      <c r="M51" s="662" cm="1">
        <f t="array" aca="1" ref="M51" ca="1">IFERROR(INDIRECT(CONCATENATE($D$3,ADDRESS($D$10,$F51,4))),0)*$H$1</f>
        <v>0</v>
      </c>
      <c r="N51" s="663" t="str">
        <f ca="1">IF(DB_DEU[[#This Row],[Datum]]&lt;=N$1,"X","-")</f>
        <v>X</v>
      </c>
      <c r="O51" s="442"/>
      <c r="P51"/>
      <c r="Q51"/>
      <c r="R51"/>
      <c r="S51"/>
      <c r="T51"/>
      <c r="U51" s="562"/>
      <c r="V51"/>
      <c r="W51"/>
      <c r="X51"/>
    </row>
    <row r="52" spans="6:24" ht="14.4" x14ac:dyDescent="0.3">
      <c r="F52" s="397">
        <v>203</v>
      </c>
      <c r="G52" s="562" cm="1">
        <f t="array" aca="1" ref="G52" ca="1">IFERROR(INDIRECT(CONCATENATE($D$3,ADDRESS($D$4,$F52,4))),G$1)</f>
        <v>1462</v>
      </c>
      <c r="H52" s="662" cm="1">
        <f t="array" aca="1" ref="H52" ca="1">IFERROR(INDIRECT(CONCATENATE($D$3,ADDRESS($D$5,$F52,4))),0)*$H$1</f>
        <v>0</v>
      </c>
      <c r="I52" s="662" cm="1">
        <f t="array" aca="1" ref="I52" ca="1">IFERROR(INDIRECT(CONCATENATE($D$3,ADDRESS($D$6,$F52,4))),0)*$H$1</f>
        <v>0</v>
      </c>
      <c r="J52" s="662" cm="1">
        <f t="array" aca="1" ref="J52" ca="1">IFERROR(INDIRECT(CONCATENATE($D$3,ADDRESS($D$7,$F52,4))),0)*$H$1</f>
        <v>0</v>
      </c>
      <c r="K52" s="662" cm="1">
        <f t="array" aca="1" ref="K52" ca="1">IFERROR(INDIRECT(CONCATENATE($D$3,ADDRESS($D$8,$F52,4))),0)*$H$1</f>
        <v>0</v>
      </c>
      <c r="L52" s="662" cm="1">
        <f t="array" aca="1" ref="L52" ca="1">IFERROR(INDIRECT(CONCATENATE($D$3,ADDRESS($D$9,$F52,4))),0)*$H$1</f>
        <v>0</v>
      </c>
      <c r="M52" s="662" cm="1">
        <f t="array" aca="1" ref="M52" ca="1">IFERROR(INDIRECT(CONCATENATE($D$3,ADDRESS($D$10,$F52,4))),0)*$H$1</f>
        <v>0</v>
      </c>
      <c r="N52" s="663" t="str">
        <f ca="1">IF(DB_DEU[[#This Row],[Datum]]&lt;=N$1,"X","-")</f>
        <v>X</v>
      </c>
      <c r="O52" s="442"/>
      <c r="P52"/>
      <c r="Q52"/>
      <c r="R52"/>
      <c r="S52"/>
      <c r="T52"/>
      <c r="U52" s="562"/>
      <c r="V52"/>
      <c r="W52"/>
      <c r="X52"/>
    </row>
    <row r="53" spans="6:24" ht="14.4" x14ac:dyDescent="0.3">
      <c r="F53" s="397">
        <v>207</v>
      </c>
      <c r="G53" s="562" cm="1">
        <f t="array" aca="1" ref="G53" ca="1">IFERROR(INDIRECT(CONCATENATE($D$3,ADDRESS($D$4,$F53,4))),G$1)</f>
        <v>1493</v>
      </c>
      <c r="H53" s="662" cm="1">
        <f t="array" aca="1" ref="H53" ca="1">IFERROR(INDIRECT(CONCATENATE($D$3,ADDRESS($D$5,$F53,4))),0)*$H$1</f>
        <v>0</v>
      </c>
      <c r="I53" s="662" cm="1">
        <f t="array" aca="1" ref="I53" ca="1">IFERROR(INDIRECT(CONCATENATE($D$3,ADDRESS($D$6,$F53,4))),0)*$H$1</f>
        <v>0</v>
      </c>
      <c r="J53" s="662" cm="1">
        <f t="array" aca="1" ref="J53" ca="1">IFERROR(INDIRECT(CONCATENATE($D$3,ADDRESS($D$7,$F53,4))),0)*$H$1</f>
        <v>0</v>
      </c>
      <c r="K53" s="662" cm="1">
        <f t="array" aca="1" ref="K53" ca="1">IFERROR(INDIRECT(CONCATENATE($D$3,ADDRESS($D$8,$F53,4))),0)*$H$1</f>
        <v>0</v>
      </c>
      <c r="L53" s="662" cm="1">
        <f t="array" aca="1" ref="L53" ca="1">IFERROR(INDIRECT(CONCATENATE($D$3,ADDRESS($D$9,$F53,4))),0)*$H$1</f>
        <v>0</v>
      </c>
      <c r="M53" s="662" cm="1">
        <f t="array" aca="1" ref="M53" ca="1">IFERROR(INDIRECT(CONCATENATE($D$3,ADDRESS($D$10,$F53,4))),0)*$H$1</f>
        <v>0</v>
      </c>
      <c r="N53" s="663" t="str">
        <f ca="1">IF(DB_DEU[[#This Row],[Datum]]&lt;=N$1,"X","-")</f>
        <v>X</v>
      </c>
      <c r="O53" s="442"/>
      <c r="P53"/>
      <c r="Q53"/>
      <c r="R53"/>
      <c r="S53"/>
      <c r="T53"/>
      <c r="U53" s="562"/>
      <c r="V53"/>
      <c r="W53"/>
      <c r="X53"/>
    </row>
    <row r="54" spans="6:24" ht="14.4" x14ac:dyDescent="0.3">
      <c r="F54" s="397">
        <v>211</v>
      </c>
      <c r="G54" s="562" cm="1">
        <f t="array" aca="1" ref="G54" ca="1">IFERROR(INDIRECT(CONCATENATE($D$3,ADDRESS($D$4,$F54,4))),G$1)</f>
        <v>1525</v>
      </c>
      <c r="H54" s="662" cm="1">
        <f t="array" aca="1" ref="H54" ca="1">IFERROR(INDIRECT(CONCATENATE($D$3,ADDRESS($D$5,$F54,4))),0)*$H$1</f>
        <v>0</v>
      </c>
      <c r="I54" s="662" cm="1">
        <f t="array" aca="1" ref="I54" ca="1">IFERROR(INDIRECT(CONCATENATE($D$3,ADDRESS($D$6,$F54,4))),0)*$H$1</f>
        <v>0</v>
      </c>
      <c r="J54" s="662" cm="1">
        <f t="array" aca="1" ref="J54" ca="1">IFERROR(INDIRECT(CONCATENATE($D$3,ADDRESS($D$7,$F54,4))),0)*$H$1</f>
        <v>0</v>
      </c>
      <c r="K54" s="662" cm="1">
        <f t="array" aca="1" ref="K54" ca="1">IFERROR(INDIRECT(CONCATENATE($D$3,ADDRESS($D$8,$F54,4))),0)*$H$1</f>
        <v>0</v>
      </c>
      <c r="L54" s="662" cm="1">
        <f t="array" aca="1" ref="L54" ca="1">IFERROR(INDIRECT(CONCATENATE($D$3,ADDRESS($D$9,$F54,4))),0)*$H$1</f>
        <v>0</v>
      </c>
      <c r="M54" s="662" cm="1">
        <f t="array" aca="1" ref="M54" ca="1">IFERROR(INDIRECT(CONCATENATE($D$3,ADDRESS($D$10,$F54,4))),0)*$H$1</f>
        <v>0</v>
      </c>
      <c r="N54" s="663" t="str">
        <f ca="1">IF(DB_DEU[[#This Row],[Datum]]&lt;=N$1,"X","-")</f>
        <v>X</v>
      </c>
      <c r="O54" s="442"/>
      <c r="P54"/>
      <c r="Q54"/>
      <c r="R54"/>
      <c r="S54"/>
      <c r="T54"/>
      <c r="U54" s="562"/>
      <c r="V54"/>
      <c r="W54"/>
      <c r="X54"/>
    </row>
    <row r="55" spans="6:24" ht="14.4" x14ac:dyDescent="0.3">
      <c r="F55" s="397">
        <v>215</v>
      </c>
      <c r="G55" s="562" cm="1">
        <f t="array" aca="1" ref="G55" ca="1">IFERROR(INDIRECT(CONCATENATE($D$3,ADDRESS($D$4,$F55,4))),G$1)</f>
        <v>1553</v>
      </c>
      <c r="H55" s="662" cm="1">
        <f t="array" aca="1" ref="H55" ca="1">IFERROR(INDIRECT(CONCATENATE($D$3,ADDRESS($D$5,$F55,4))),0)*$H$1</f>
        <v>0</v>
      </c>
      <c r="I55" s="662" cm="1">
        <f t="array" aca="1" ref="I55" ca="1">IFERROR(INDIRECT(CONCATENATE($D$3,ADDRESS($D$6,$F55,4))),0)*$H$1</f>
        <v>0</v>
      </c>
      <c r="J55" s="662" cm="1">
        <f t="array" aca="1" ref="J55" ca="1">IFERROR(INDIRECT(CONCATENATE($D$3,ADDRESS($D$7,$F55,4))),0)*$H$1</f>
        <v>0</v>
      </c>
      <c r="K55" s="662" cm="1">
        <f t="array" aca="1" ref="K55" ca="1">IFERROR(INDIRECT(CONCATENATE($D$3,ADDRESS($D$8,$F55,4))),0)*$H$1</f>
        <v>0</v>
      </c>
      <c r="L55" s="662" cm="1">
        <f t="array" aca="1" ref="L55" ca="1">IFERROR(INDIRECT(CONCATENATE($D$3,ADDRESS($D$9,$F55,4))),0)*$H$1</f>
        <v>0</v>
      </c>
      <c r="M55" s="662" cm="1">
        <f t="array" aca="1" ref="M55" ca="1">IFERROR(INDIRECT(CONCATENATE($D$3,ADDRESS($D$10,$F55,4))),0)*$H$1</f>
        <v>0</v>
      </c>
      <c r="N55" s="663" t="str">
        <f ca="1">IF(DB_DEU[[#This Row],[Datum]]&lt;=N$1,"X","-")</f>
        <v>X</v>
      </c>
      <c r="O55" s="442"/>
      <c r="P55"/>
      <c r="Q55"/>
      <c r="R55"/>
      <c r="S55"/>
      <c r="T55"/>
      <c r="U55" s="562"/>
      <c r="V55"/>
      <c r="W55"/>
      <c r="X55"/>
    </row>
    <row r="56" spans="6:24" ht="14.4" x14ac:dyDescent="0.3">
      <c r="F56" s="397">
        <v>219</v>
      </c>
      <c r="G56" s="562" cm="1">
        <f t="array" aca="1" ref="G56" ca="1">IFERROR(INDIRECT(CONCATENATE($D$3,ADDRESS($D$4,$F56,4))),G$1)</f>
        <v>1585</v>
      </c>
      <c r="H56" s="662" cm="1">
        <f t="array" aca="1" ref="H56" ca="1">IFERROR(INDIRECT(CONCATENATE($D$3,ADDRESS($D$5,$F56,4))),0)*$H$1</f>
        <v>0</v>
      </c>
      <c r="I56" s="662" cm="1">
        <f t="array" aca="1" ref="I56" ca="1">IFERROR(INDIRECT(CONCATENATE($D$3,ADDRESS($D$6,$F56,4))),0)*$H$1</f>
        <v>0</v>
      </c>
      <c r="J56" s="662" cm="1">
        <f t="array" aca="1" ref="J56" ca="1">IFERROR(INDIRECT(CONCATENATE($D$3,ADDRESS($D$7,$F56,4))),0)*$H$1</f>
        <v>0</v>
      </c>
      <c r="K56" s="662" cm="1">
        <f t="array" aca="1" ref="K56" ca="1">IFERROR(INDIRECT(CONCATENATE($D$3,ADDRESS($D$8,$F56,4))),0)*$H$1</f>
        <v>0</v>
      </c>
      <c r="L56" s="662" cm="1">
        <f t="array" aca="1" ref="L56" ca="1">IFERROR(INDIRECT(CONCATENATE($D$3,ADDRESS($D$9,$F56,4))),0)*$H$1</f>
        <v>0</v>
      </c>
      <c r="M56" s="662" cm="1">
        <f t="array" aca="1" ref="M56" ca="1">IFERROR(INDIRECT(CONCATENATE($D$3,ADDRESS($D$10,$F56,4))),0)*$H$1</f>
        <v>0</v>
      </c>
      <c r="N56" s="663" t="str">
        <f ca="1">IF(DB_DEU[[#This Row],[Datum]]&lt;=N$1,"X","-")</f>
        <v>X</v>
      </c>
      <c r="O56" s="442"/>
      <c r="P56"/>
      <c r="Q56"/>
      <c r="R56"/>
      <c r="S56"/>
      <c r="T56"/>
      <c r="U56" s="562"/>
      <c r="V56"/>
      <c r="W56"/>
      <c r="X56"/>
    </row>
    <row r="57" spans="6:24" ht="14.4" x14ac:dyDescent="0.3">
      <c r="F57" s="397">
        <v>223</v>
      </c>
      <c r="G57" s="562" cm="1">
        <f t="array" aca="1" ref="G57" ca="1">IFERROR(INDIRECT(CONCATENATE($D$3,ADDRESS($D$4,$F57,4))),G$1)</f>
        <v>1614</v>
      </c>
      <c r="H57" s="662" cm="1">
        <f t="array" aca="1" ref="H57" ca="1">IFERROR(INDIRECT(CONCATENATE($D$3,ADDRESS($D$5,$F57,4))),0)*$H$1</f>
        <v>0</v>
      </c>
      <c r="I57" s="662" cm="1">
        <f t="array" aca="1" ref="I57" ca="1">IFERROR(INDIRECT(CONCATENATE($D$3,ADDRESS($D$6,$F57,4))),0)*$H$1</f>
        <v>0</v>
      </c>
      <c r="J57" s="662" cm="1">
        <f t="array" aca="1" ref="J57" ca="1">IFERROR(INDIRECT(CONCATENATE($D$3,ADDRESS($D$7,$F57,4))),0)*$H$1</f>
        <v>0</v>
      </c>
      <c r="K57" s="662" cm="1">
        <f t="array" aca="1" ref="K57" ca="1">IFERROR(INDIRECT(CONCATENATE($D$3,ADDRESS($D$8,$F57,4))),0)*$H$1</f>
        <v>0</v>
      </c>
      <c r="L57" s="662" cm="1">
        <f t="array" aca="1" ref="L57" ca="1">IFERROR(INDIRECT(CONCATENATE($D$3,ADDRESS($D$9,$F57,4))),0)*$H$1</f>
        <v>0</v>
      </c>
      <c r="M57" s="662" cm="1">
        <f t="array" aca="1" ref="M57" ca="1">IFERROR(INDIRECT(CONCATENATE($D$3,ADDRESS($D$10,$F57,4))),0)*$H$1</f>
        <v>0</v>
      </c>
      <c r="N57" s="663" t="str">
        <f ca="1">IF(DB_DEU[[#This Row],[Datum]]&lt;=N$1,"X","-")</f>
        <v>X</v>
      </c>
      <c r="O57" s="442"/>
      <c r="P57"/>
      <c r="Q57"/>
      <c r="R57"/>
      <c r="S57"/>
      <c r="T57"/>
      <c r="U57" s="562"/>
      <c r="V57"/>
      <c r="W57"/>
      <c r="X57"/>
    </row>
    <row r="58" spans="6:24" ht="14.4" x14ac:dyDescent="0.3">
      <c r="F58" s="397">
        <v>227</v>
      </c>
      <c r="G58" s="562" cm="1">
        <f t="array" aca="1" ref="G58" ca="1">IFERROR(INDIRECT(CONCATENATE($D$3,ADDRESS($D$4,$F58,4))),G$1)</f>
        <v>1646</v>
      </c>
      <c r="H58" s="662" cm="1">
        <f t="array" aca="1" ref="H58" ca="1">IFERROR(INDIRECT(CONCATENATE($D$3,ADDRESS($D$5,$F58,4))),0)*$H$1</f>
        <v>0</v>
      </c>
      <c r="I58" s="662" cm="1">
        <f t="array" aca="1" ref="I58" ca="1">IFERROR(INDIRECT(CONCATENATE($D$3,ADDRESS($D$6,$F58,4))),0)*$H$1</f>
        <v>0</v>
      </c>
      <c r="J58" s="662" cm="1">
        <f t="array" aca="1" ref="J58" ca="1">IFERROR(INDIRECT(CONCATENATE($D$3,ADDRESS($D$7,$F58,4))),0)*$H$1</f>
        <v>0</v>
      </c>
      <c r="K58" s="662" cm="1">
        <f t="array" aca="1" ref="K58" ca="1">IFERROR(INDIRECT(CONCATENATE($D$3,ADDRESS($D$8,$F58,4))),0)*$H$1</f>
        <v>0</v>
      </c>
      <c r="L58" s="662" cm="1">
        <f t="array" aca="1" ref="L58" ca="1">IFERROR(INDIRECT(CONCATENATE($D$3,ADDRESS($D$9,$F58,4))),0)*$H$1</f>
        <v>0</v>
      </c>
      <c r="M58" s="662" cm="1">
        <f t="array" aca="1" ref="M58" ca="1">IFERROR(INDIRECT(CONCATENATE($D$3,ADDRESS($D$10,$F58,4))),0)*$H$1</f>
        <v>0</v>
      </c>
      <c r="N58" s="663" t="str">
        <f ca="1">IF(DB_DEU[[#This Row],[Datum]]&lt;=N$1,"X","-")</f>
        <v>X</v>
      </c>
      <c r="O58" s="442"/>
      <c r="P58"/>
      <c r="Q58"/>
      <c r="R58"/>
      <c r="S58"/>
      <c r="T58"/>
      <c r="U58" s="562"/>
      <c r="V58"/>
      <c r="W58"/>
      <c r="X58"/>
    </row>
    <row r="59" spans="6:24" ht="14.4" x14ac:dyDescent="0.3">
      <c r="F59" s="397">
        <v>231</v>
      </c>
      <c r="G59" s="562" cm="1">
        <f t="array" aca="1" ref="G59" ca="1">IFERROR(INDIRECT(CONCATENATE($D$3,ADDRESS($D$4,$F59,4))),G$1)</f>
        <v>1677</v>
      </c>
      <c r="H59" s="662" cm="1">
        <f t="array" aca="1" ref="H59" ca="1">IFERROR(INDIRECT(CONCATENATE($D$3,ADDRESS($D$5,$F59,4))),0)*$H$1</f>
        <v>0</v>
      </c>
      <c r="I59" s="662" cm="1">
        <f t="array" aca="1" ref="I59" ca="1">IFERROR(INDIRECT(CONCATENATE($D$3,ADDRESS($D$6,$F59,4))),0)*$H$1</f>
        <v>0</v>
      </c>
      <c r="J59" s="662" cm="1">
        <f t="array" aca="1" ref="J59" ca="1">IFERROR(INDIRECT(CONCATENATE($D$3,ADDRESS($D$7,$F59,4))),0)*$H$1</f>
        <v>0</v>
      </c>
      <c r="K59" s="662" cm="1">
        <f t="array" aca="1" ref="K59" ca="1">IFERROR(INDIRECT(CONCATENATE($D$3,ADDRESS($D$8,$F59,4))),0)*$H$1</f>
        <v>0</v>
      </c>
      <c r="L59" s="662" cm="1">
        <f t="array" aca="1" ref="L59" ca="1">IFERROR(INDIRECT(CONCATENATE($D$3,ADDRESS($D$9,$F59,4))),0)*$H$1</f>
        <v>0</v>
      </c>
      <c r="M59" s="662" cm="1">
        <f t="array" aca="1" ref="M59" ca="1">IFERROR(INDIRECT(CONCATENATE($D$3,ADDRESS($D$10,$F59,4))),0)*$H$1</f>
        <v>0</v>
      </c>
      <c r="N59" s="663" t="str">
        <f ca="1">IF(DB_DEU[[#This Row],[Datum]]&lt;=N$1,"X","-")</f>
        <v>X</v>
      </c>
      <c r="O59" s="442"/>
      <c r="P59"/>
      <c r="Q59"/>
      <c r="R59"/>
      <c r="S59"/>
      <c r="T59"/>
      <c r="U59" s="562"/>
      <c r="V59"/>
      <c r="W59"/>
      <c r="X59"/>
    </row>
    <row r="60" spans="6:24" ht="14.4" x14ac:dyDescent="0.3">
      <c r="F60" s="397">
        <v>235</v>
      </c>
      <c r="G60" s="562" cm="1">
        <f t="array" aca="1" ref="G60" ca="1">IFERROR(INDIRECT(CONCATENATE($D$3,ADDRESS($D$4,$F60,4))),G$1)</f>
        <v>1706</v>
      </c>
      <c r="H60" s="662" cm="1">
        <f t="array" aca="1" ref="H60" ca="1">IFERROR(INDIRECT(CONCATENATE($D$3,ADDRESS($D$5,$F60,4))),0)*$H$1</f>
        <v>0</v>
      </c>
      <c r="I60" s="662" cm="1">
        <f t="array" aca="1" ref="I60" ca="1">IFERROR(INDIRECT(CONCATENATE($D$3,ADDRESS($D$6,$F60,4))),0)*$H$1</f>
        <v>0</v>
      </c>
      <c r="J60" s="662" cm="1">
        <f t="array" aca="1" ref="J60" ca="1">IFERROR(INDIRECT(CONCATENATE($D$3,ADDRESS($D$7,$F60,4))),0)*$H$1</f>
        <v>0</v>
      </c>
      <c r="K60" s="662" cm="1">
        <f t="array" aca="1" ref="K60" ca="1">IFERROR(INDIRECT(CONCATENATE($D$3,ADDRESS($D$8,$F60,4))),0)*$H$1</f>
        <v>0</v>
      </c>
      <c r="L60" s="662" cm="1">
        <f t="array" aca="1" ref="L60" ca="1">IFERROR(INDIRECT(CONCATENATE($D$3,ADDRESS($D$9,$F60,4))),0)*$H$1</f>
        <v>0</v>
      </c>
      <c r="M60" s="662" cm="1">
        <f t="array" aca="1" ref="M60" ca="1">IFERROR(INDIRECT(CONCATENATE($D$3,ADDRESS($D$10,$F60,4))),0)*$H$1</f>
        <v>0</v>
      </c>
      <c r="N60" s="663" t="str">
        <f ca="1">IF(DB_DEU[[#This Row],[Datum]]&lt;=N$1,"X","-")</f>
        <v>X</v>
      </c>
      <c r="O60" s="442"/>
      <c r="P60"/>
      <c r="Q60"/>
      <c r="R60"/>
      <c r="S60"/>
      <c r="T60"/>
      <c r="U60" s="562"/>
      <c r="V60"/>
      <c r="W60"/>
      <c r="X60"/>
    </row>
    <row r="61" spans="6:24" ht="14.4" x14ac:dyDescent="0.3">
      <c r="F61" s="397">
        <v>239</v>
      </c>
      <c r="G61" s="562" cm="1">
        <f t="array" aca="1" ref="G61" ca="1">IFERROR(INDIRECT(CONCATENATE($D$3,ADDRESS($D$4,$F61,4))),G$1)</f>
        <v>1738</v>
      </c>
      <c r="H61" s="662" cm="1">
        <f t="array" aca="1" ref="H61" ca="1">IFERROR(INDIRECT(CONCATENATE($D$3,ADDRESS($D$5,$F61,4))),0)*$H$1</f>
        <v>0</v>
      </c>
      <c r="I61" s="662" cm="1">
        <f t="array" aca="1" ref="I61" ca="1">IFERROR(INDIRECT(CONCATENATE($D$3,ADDRESS($D$6,$F61,4))),0)*$H$1</f>
        <v>0</v>
      </c>
      <c r="J61" s="662" cm="1">
        <f t="array" aca="1" ref="J61" ca="1">IFERROR(INDIRECT(CONCATENATE($D$3,ADDRESS($D$7,$F61,4))),0)*$H$1</f>
        <v>0</v>
      </c>
      <c r="K61" s="662" cm="1">
        <f t="array" aca="1" ref="K61" ca="1">IFERROR(INDIRECT(CONCATENATE($D$3,ADDRESS($D$8,$F61,4))),0)*$H$1</f>
        <v>0</v>
      </c>
      <c r="L61" s="662" cm="1">
        <f t="array" aca="1" ref="L61" ca="1">IFERROR(INDIRECT(CONCATENATE($D$3,ADDRESS($D$9,$F61,4))),0)*$H$1</f>
        <v>0</v>
      </c>
      <c r="M61" s="662" cm="1">
        <f t="array" aca="1" ref="M61" ca="1">IFERROR(INDIRECT(CONCATENATE($D$3,ADDRESS($D$10,$F61,4))),0)*$H$1</f>
        <v>0</v>
      </c>
      <c r="N61" s="663" t="str">
        <f ca="1">IF(DB_DEU[[#This Row],[Datum]]&lt;=N$1,"X","-")</f>
        <v>X</v>
      </c>
      <c r="O61" s="442"/>
      <c r="P61"/>
      <c r="Q61"/>
      <c r="R61"/>
      <c r="S61"/>
      <c r="T61"/>
      <c r="U61" s="562"/>
      <c r="V61"/>
      <c r="W61"/>
      <c r="X61"/>
    </row>
    <row r="62" spans="6:24" ht="14.4" x14ac:dyDescent="0.3">
      <c r="F62" s="397">
        <v>243</v>
      </c>
      <c r="G62" s="562" cm="1">
        <f t="array" aca="1" ref="G62" ca="1">IFERROR(INDIRECT(CONCATENATE($D$3,ADDRESS($D$4,$F62,4))),G$1)</f>
        <v>1767</v>
      </c>
      <c r="H62" s="662" cm="1">
        <f t="array" aca="1" ref="H62" ca="1">IFERROR(INDIRECT(CONCATENATE($D$3,ADDRESS($D$5,$F62,4))),0)*$H$1</f>
        <v>0</v>
      </c>
      <c r="I62" s="662" cm="1">
        <f t="array" aca="1" ref="I62" ca="1">IFERROR(INDIRECT(CONCATENATE($D$3,ADDRESS($D$6,$F62,4))),0)*$H$1</f>
        <v>0</v>
      </c>
      <c r="J62" s="662" cm="1">
        <f t="array" aca="1" ref="J62" ca="1">IFERROR(INDIRECT(CONCATENATE($D$3,ADDRESS($D$7,$F62,4))),0)*$H$1</f>
        <v>0</v>
      </c>
      <c r="K62" s="662" cm="1">
        <f t="array" aca="1" ref="K62" ca="1">IFERROR(INDIRECT(CONCATENATE($D$3,ADDRESS($D$8,$F62,4))),0)*$H$1</f>
        <v>0</v>
      </c>
      <c r="L62" s="662" cm="1">
        <f t="array" aca="1" ref="L62" ca="1">IFERROR(INDIRECT(CONCATENATE($D$3,ADDRESS($D$9,$F62,4))),0)*$H$1</f>
        <v>0</v>
      </c>
      <c r="M62" s="662" cm="1">
        <f t="array" aca="1" ref="M62" ca="1">IFERROR(INDIRECT(CONCATENATE($D$3,ADDRESS($D$10,$F62,4))),0)*$H$1</f>
        <v>0</v>
      </c>
      <c r="N62" s="663" t="str">
        <f ca="1">IF(DB_DEU[[#This Row],[Datum]]&lt;=N$1,"X","-")</f>
        <v>X</v>
      </c>
      <c r="O62" s="442"/>
      <c r="P62"/>
      <c r="Q62"/>
      <c r="R62"/>
      <c r="S62"/>
      <c r="T62"/>
      <c r="U62" s="562"/>
      <c r="V62"/>
      <c r="W62"/>
      <c r="X62"/>
    </row>
    <row r="63" spans="6:24" ht="14.4" x14ac:dyDescent="0.3">
      <c r="F63" s="397">
        <v>247</v>
      </c>
      <c r="G63" s="562" cm="1">
        <f t="array" aca="1" ref="G63" ca="1">IFERROR(INDIRECT(CONCATENATE($D$3,ADDRESS($D$4,$F63,4))),G$1)</f>
        <v>1799</v>
      </c>
      <c r="H63" s="662" cm="1">
        <f t="array" aca="1" ref="H63" ca="1">IFERROR(INDIRECT(CONCATENATE($D$3,ADDRESS($D$5,$F63,4))),0)*$H$1</f>
        <v>0</v>
      </c>
      <c r="I63" s="662" cm="1">
        <f t="array" aca="1" ref="I63" ca="1">IFERROR(INDIRECT(CONCATENATE($D$3,ADDRESS($D$6,$F63,4))),0)*$H$1</f>
        <v>0</v>
      </c>
      <c r="J63" s="662" cm="1">
        <f t="array" aca="1" ref="J63" ca="1">IFERROR(INDIRECT(CONCATENATE($D$3,ADDRESS($D$7,$F63,4))),0)*$H$1</f>
        <v>0</v>
      </c>
      <c r="K63" s="662" cm="1">
        <f t="array" aca="1" ref="K63" ca="1">IFERROR(INDIRECT(CONCATENATE($D$3,ADDRESS($D$8,$F63,4))),0)*$H$1</f>
        <v>0</v>
      </c>
      <c r="L63" s="662" cm="1">
        <f t="array" aca="1" ref="L63" ca="1">IFERROR(INDIRECT(CONCATENATE($D$3,ADDRESS($D$9,$F63,4))),0)*$H$1</f>
        <v>0</v>
      </c>
      <c r="M63" s="662" cm="1">
        <f t="array" aca="1" ref="M63" ca="1">IFERROR(INDIRECT(CONCATENATE($D$3,ADDRESS($D$10,$F63,4))),0)*$H$1</f>
        <v>0</v>
      </c>
      <c r="N63" s="663" t="str">
        <f ca="1">IF(DB_DEU[[#This Row],[Datum]]&lt;=N$1,"X","-")</f>
        <v>X</v>
      </c>
      <c r="O63" s="442"/>
      <c r="P63"/>
      <c r="Q63"/>
      <c r="R63"/>
      <c r="S63"/>
      <c r="T63"/>
      <c r="U63" s="562"/>
      <c r="V63"/>
      <c r="W63"/>
      <c r="X63"/>
    </row>
    <row r="64" spans="6:24" ht="14.4" x14ac:dyDescent="0.3">
      <c r="F64" s="397">
        <v>252</v>
      </c>
      <c r="G64" s="562" cm="1">
        <f t="array" aca="1" ref="G64" ca="1">IFERROR(INDIRECT(CONCATENATE($D$3,ADDRESS($D$4,$F64,4))),G$1)</f>
        <v>1828</v>
      </c>
      <c r="H64" s="662" cm="1">
        <f t="array" aca="1" ref="H64" ca="1">IFERROR(INDIRECT(CONCATENATE($D$3,ADDRESS($D$5,$F64,4))),0)*$H$1</f>
        <v>0</v>
      </c>
      <c r="I64" s="662" cm="1">
        <f t="array" aca="1" ref="I64" ca="1">IFERROR(INDIRECT(CONCATENATE($D$3,ADDRESS($D$6,$F64,4))),0)*$H$1</f>
        <v>0</v>
      </c>
      <c r="J64" s="662" cm="1">
        <f t="array" aca="1" ref="J64" ca="1">IFERROR(INDIRECT(CONCATENATE($D$3,ADDRESS($D$7,$F64,4))),0)*$H$1</f>
        <v>0</v>
      </c>
      <c r="K64" s="662" cm="1">
        <f t="array" aca="1" ref="K64" ca="1">IFERROR(INDIRECT(CONCATENATE($D$3,ADDRESS($D$8,$F64,4))),0)*$H$1</f>
        <v>0</v>
      </c>
      <c r="L64" s="662" cm="1">
        <f t="array" aca="1" ref="L64" ca="1">IFERROR(INDIRECT(CONCATENATE($D$3,ADDRESS($D$9,$F64,4))),0)*$H$1</f>
        <v>0</v>
      </c>
      <c r="M64" s="662" cm="1">
        <f t="array" aca="1" ref="M64" ca="1">IFERROR(INDIRECT(CONCATENATE($D$3,ADDRESS($D$10,$F64,4))),0)*$H$1</f>
        <v>0</v>
      </c>
      <c r="N64" s="663" t="str">
        <f ca="1">IF(DB_DEU[[#This Row],[Datum]]&lt;=N$1,"X","-")</f>
        <v>X</v>
      </c>
      <c r="O64" s="442"/>
      <c r="P64"/>
      <c r="Q64"/>
      <c r="R64"/>
      <c r="S64"/>
      <c r="T64"/>
      <c r="U64" s="562"/>
      <c r="V64"/>
      <c r="W64"/>
      <c r="X64"/>
    </row>
    <row r="65" spans="6:24" ht="14.4" x14ac:dyDescent="0.3">
      <c r="F65" s="397">
        <v>256</v>
      </c>
      <c r="G65" s="562" cm="1">
        <f t="array" aca="1" ref="G65" ca="1">IFERROR(INDIRECT(CONCATENATE($D$3,ADDRESS($D$4,$F65,4))),G$1)</f>
        <v>1859</v>
      </c>
      <c r="H65" s="662" cm="1">
        <f t="array" aca="1" ref="H65" ca="1">IFERROR(INDIRECT(CONCATENATE($D$3,ADDRESS($D$5,$F65,4))),0)*$H$1</f>
        <v>0</v>
      </c>
      <c r="I65" s="662" cm="1">
        <f t="array" aca="1" ref="I65" ca="1">IFERROR(INDIRECT(CONCATENATE($D$3,ADDRESS($D$6,$F65,4))),0)*$H$1</f>
        <v>0</v>
      </c>
      <c r="J65" s="662" cm="1">
        <f t="array" aca="1" ref="J65" ca="1">IFERROR(INDIRECT(CONCATENATE($D$3,ADDRESS($D$7,$F65,4))),0)*$H$1</f>
        <v>0</v>
      </c>
      <c r="K65" s="662" cm="1">
        <f t="array" aca="1" ref="K65" ca="1">IFERROR(INDIRECT(CONCATENATE($D$3,ADDRESS($D$8,$F65,4))),0)*$H$1</f>
        <v>0</v>
      </c>
      <c r="L65" s="662" cm="1">
        <f t="array" aca="1" ref="L65" ca="1">IFERROR(INDIRECT(CONCATENATE($D$3,ADDRESS($D$9,$F65,4))),0)*$H$1</f>
        <v>0</v>
      </c>
      <c r="M65" s="662" cm="1">
        <f t="array" aca="1" ref="M65" ca="1">IFERROR(INDIRECT(CONCATENATE($D$3,ADDRESS($D$10,$F65,4))),0)*$H$1</f>
        <v>0</v>
      </c>
      <c r="N65" s="663" t="str">
        <f ca="1">IF(DB_DEU[[#This Row],[Datum]]&lt;=N$1,"X","-")</f>
        <v>X</v>
      </c>
      <c r="O65" s="442"/>
      <c r="P65"/>
      <c r="Q65"/>
      <c r="R65"/>
      <c r="S65"/>
      <c r="T65"/>
      <c r="U65" s="562"/>
      <c r="V65"/>
      <c r="W65"/>
      <c r="X65"/>
    </row>
    <row r="66" spans="6:24" ht="14.4" x14ac:dyDescent="0.3">
      <c r="F66" s="397">
        <v>260</v>
      </c>
      <c r="G66" s="562" cm="1">
        <f t="array" aca="1" ref="G66" ca="1">IFERROR(INDIRECT(CONCATENATE($D$3,ADDRESS($D$4,$F66,4))),G$1)</f>
        <v>1890</v>
      </c>
      <c r="H66" s="662" cm="1">
        <f t="array" aca="1" ref="H66" ca="1">IFERROR(INDIRECT(CONCATENATE($D$3,ADDRESS($D$5,$F66,4))),0)*$H$1</f>
        <v>0</v>
      </c>
      <c r="I66" s="662" cm="1">
        <f t="array" aca="1" ref="I66" ca="1">IFERROR(INDIRECT(CONCATENATE($D$3,ADDRESS($D$6,$F66,4))),0)*$H$1</f>
        <v>0</v>
      </c>
      <c r="J66" s="662" cm="1">
        <f t="array" aca="1" ref="J66" ca="1">IFERROR(INDIRECT(CONCATENATE($D$3,ADDRESS($D$7,$F66,4))),0)*$H$1</f>
        <v>0</v>
      </c>
      <c r="K66" s="662" cm="1">
        <f t="array" aca="1" ref="K66" ca="1">IFERROR(INDIRECT(CONCATENATE($D$3,ADDRESS($D$8,$F66,4))),0)*$H$1</f>
        <v>0</v>
      </c>
      <c r="L66" s="662" cm="1">
        <f t="array" aca="1" ref="L66" ca="1">IFERROR(INDIRECT(CONCATENATE($D$3,ADDRESS($D$9,$F66,4))),0)*$H$1</f>
        <v>0</v>
      </c>
      <c r="M66" s="662" cm="1">
        <f t="array" aca="1" ref="M66" ca="1">IFERROR(INDIRECT(CONCATENATE($D$3,ADDRESS($D$10,$F66,4))),0)*$H$1</f>
        <v>0</v>
      </c>
      <c r="N66" s="663" t="str">
        <f ca="1">IF(DB_DEU[[#This Row],[Datum]]&lt;=N$1,"X","-")</f>
        <v>X</v>
      </c>
      <c r="O66" s="442"/>
      <c r="P66"/>
      <c r="Q66"/>
      <c r="R66"/>
      <c r="S66"/>
      <c r="T66"/>
      <c r="U66" s="562"/>
      <c r="V66"/>
      <c r="W66"/>
      <c r="X66"/>
    </row>
    <row r="67" spans="6:24" ht="14.4" x14ac:dyDescent="0.3">
      <c r="F67" s="397">
        <v>264</v>
      </c>
      <c r="G67" s="562" cm="1">
        <f t="array" aca="1" ref="G67" ca="1">IFERROR(INDIRECT(CONCATENATE($D$3,ADDRESS($D$4,$F67,4))),G$1)</f>
        <v>1918</v>
      </c>
      <c r="H67" s="662" cm="1">
        <f t="array" aca="1" ref="H67" ca="1">IFERROR(INDIRECT(CONCATENATE($D$3,ADDRESS($D$5,$F67,4))),0)*$H$1</f>
        <v>0</v>
      </c>
      <c r="I67" s="662" cm="1">
        <f t="array" aca="1" ref="I67" ca="1">IFERROR(INDIRECT(CONCATENATE($D$3,ADDRESS($D$6,$F67,4))),0)*$H$1</f>
        <v>0</v>
      </c>
      <c r="J67" s="662" cm="1">
        <f t="array" aca="1" ref="J67" ca="1">IFERROR(INDIRECT(CONCATENATE($D$3,ADDRESS($D$7,$F67,4))),0)*$H$1</f>
        <v>0</v>
      </c>
      <c r="K67" s="662" cm="1">
        <f t="array" aca="1" ref="K67" ca="1">IFERROR(INDIRECT(CONCATENATE($D$3,ADDRESS($D$8,$F67,4))),0)*$H$1</f>
        <v>0</v>
      </c>
      <c r="L67" s="662" cm="1">
        <f t="array" aca="1" ref="L67" ca="1">IFERROR(INDIRECT(CONCATENATE($D$3,ADDRESS($D$9,$F67,4))),0)*$H$1</f>
        <v>0</v>
      </c>
      <c r="M67" s="662" cm="1">
        <f t="array" aca="1" ref="M67" ca="1">IFERROR(INDIRECT(CONCATENATE($D$3,ADDRESS($D$10,$F67,4))),0)*$H$1</f>
        <v>0</v>
      </c>
      <c r="N67" s="663" t="str">
        <f ca="1">IF(DB_DEU[[#This Row],[Datum]]&lt;=N$1,"X","-")</f>
        <v>X</v>
      </c>
      <c r="O67" s="442"/>
      <c r="P67"/>
      <c r="Q67"/>
      <c r="R67"/>
      <c r="S67"/>
      <c r="T67"/>
      <c r="U67" s="562"/>
      <c r="V67"/>
      <c r="W67"/>
      <c r="X67"/>
    </row>
    <row r="68" spans="6:24" ht="14.4" x14ac:dyDescent="0.3">
      <c r="F68" s="397">
        <v>268</v>
      </c>
      <c r="G68" s="562" cm="1">
        <f t="array" aca="1" ref="G68" ca="1">IFERROR(INDIRECT(CONCATENATE($D$3,ADDRESS($D$4,$F68,4))),G$1)</f>
        <v>1950</v>
      </c>
      <c r="H68" s="662" cm="1">
        <f t="array" aca="1" ref="H68" ca="1">IFERROR(INDIRECT(CONCATENATE($D$3,ADDRESS($D$5,$F68,4))),0)*$H$1</f>
        <v>0</v>
      </c>
      <c r="I68" s="662" cm="1">
        <f t="array" aca="1" ref="I68" ca="1">IFERROR(INDIRECT(CONCATENATE($D$3,ADDRESS($D$6,$F68,4))),0)*$H$1</f>
        <v>0</v>
      </c>
      <c r="J68" s="662" cm="1">
        <f t="array" aca="1" ref="J68" ca="1">IFERROR(INDIRECT(CONCATENATE($D$3,ADDRESS($D$7,$F68,4))),0)*$H$1</f>
        <v>0</v>
      </c>
      <c r="K68" s="662" cm="1">
        <f t="array" aca="1" ref="K68" ca="1">IFERROR(INDIRECT(CONCATENATE($D$3,ADDRESS($D$8,$F68,4))),0)*$H$1</f>
        <v>0</v>
      </c>
      <c r="L68" s="662" cm="1">
        <f t="array" aca="1" ref="L68" ca="1">IFERROR(INDIRECT(CONCATENATE($D$3,ADDRESS($D$9,$F68,4))),0)*$H$1</f>
        <v>0</v>
      </c>
      <c r="M68" s="662" cm="1">
        <f t="array" aca="1" ref="M68" ca="1">IFERROR(INDIRECT(CONCATENATE($D$3,ADDRESS($D$10,$F68,4))),0)*$H$1</f>
        <v>0</v>
      </c>
      <c r="N68" s="663" t="str">
        <f ca="1">IF(DB_DEU[[#This Row],[Datum]]&lt;=N$1,"X","-")</f>
        <v>X</v>
      </c>
      <c r="O68" s="442"/>
      <c r="P68"/>
      <c r="Q68"/>
      <c r="R68"/>
      <c r="S68"/>
      <c r="T68"/>
      <c r="U68" s="562"/>
      <c r="V68"/>
      <c r="W68"/>
      <c r="X68"/>
    </row>
    <row r="69" spans="6:24" ht="14.4" x14ac:dyDescent="0.3">
      <c r="F69" s="397">
        <v>272</v>
      </c>
      <c r="G69" s="562" cm="1">
        <f t="array" aca="1" ref="G69" ca="1">IFERROR(INDIRECT(CONCATENATE($D$3,ADDRESS($D$4,$F69,4))),G$1)</f>
        <v>1979</v>
      </c>
      <c r="H69" s="662" cm="1">
        <f t="array" aca="1" ref="H69" ca="1">IFERROR(INDIRECT(CONCATENATE($D$3,ADDRESS($D$5,$F69,4))),0)*$H$1</f>
        <v>0</v>
      </c>
      <c r="I69" s="662" cm="1">
        <f t="array" aca="1" ref="I69" ca="1">IFERROR(INDIRECT(CONCATENATE($D$3,ADDRESS($D$6,$F69,4))),0)*$H$1</f>
        <v>0</v>
      </c>
      <c r="J69" s="662" cm="1">
        <f t="array" aca="1" ref="J69" ca="1">IFERROR(INDIRECT(CONCATENATE($D$3,ADDRESS($D$7,$F69,4))),0)*$H$1</f>
        <v>0</v>
      </c>
      <c r="K69" s="662" cm="1">
        <f t="array" aca="1" ref="K69" ca="1">IFERROR(INDIRECT(CONCATENATE($D$3,ADDRESS($D$8,$F69,4))),0)*$H$1</f>
        <v>0</v>
      </c>
      <c r="L69" s="662" cm="1">
        <f t="array" aca="1" ref="L69" ca="1">IFERROR(INDIRECT(CONCATENATE($D$3,ADDRESS($D$9,$F69,4))),0)*$H$1</f>
        <v>0</v>
      </c>
      <c r="M69" s="662" cm="1">
        <f t="array" aca="1" ref="M69" ca="1">IFERROR(INDIRECT(CONCATENATE($D$3,ADDRESS($D$10,$F69,4))),0)*$H$1</f>
        <v>0</v>
      </c>
      <c r="N69" s="663" t="str">
        <f ca="1">IF(DB_DEU[[#This Row],[Datum]]&lt;=N$1,"X","-")</f>
        <v>X</v>
      </c>
      <c r="O69" s="442"/>
      <c r="P69"/>
      <c r="Q69"/>
      <c r="R69"/>
      <c r="S69"/>
      <c r="T69"/>
      <c r="U69" s="562"/>
      <c r="V69"/>
      <c r="W69"/>
      <c r="X69"/>
    </row>
    <row r="70" spans="6:24" ht="14.4" x14ac:dyDescent="0.3">
      <c r="F70" s="397">
        <v>276</v>
      </c>
      <c r="G70" s="562" cm="1">
        <f t="array" aca="1" ref="G70" ca="1">IFERROR(INDIRECT(CONCATENATE($D$3,ADDRESS($D$4,$F70,4))),G$1)</f>
        <v>2011</v>
      </c>
      <c r="H70" s="662" cm="1">
        <f t="array" aca="1" ref="H70" ca="1">IFERROR(INDIRECT(CONCATENATE($D$3,ADDRESS($D$5,$F70,4))),0)*$H$1</f>
        <v>0</v>
      </c>
      <c r="I70" s="662" cm="1">
        <f t="array" aca="1" ref="I70" ca="1">IFERROR(INDIRECT(CONCATENATE($D$3,ADDRESS($D$6,$F70,4))),0)*$H$1</f>
        <v>0</v>
      </c>
      <c r="J70" s="662" cm="1">
        <f t="array" aca="1" ref="J70" ca="1">IFERROR(INDIRECT(CONCATENATE($D$3,ADDRESS($D$7,$F70,4))),0)*$H$1</f>
        <v>0</v>
      </c>
      <c r="K70" s="662" cm="1">
        <f t="array" aca="1" ref="K70" ca="1">IFERROR(INDIRECT(CONCATENATE($D$3,ADDRESS($D$8,$F70,4))),0)*$H$1</f>
        <v>0</v>
      </c>
      <c r="L70" s="662" cm="1">
        <f t="array" aca="1" ref="L70" ca="1">IFERROR(INDIRECT(CONCATENATE($D$3,ADDRESS($D$9,$F70,4))),0)*$H$1</f>
        <v>0</v>
      </c>
      <c r="M70" s="662" cm="1">
        <f t="array" aca="1" ref="M70" ca="1">IFERROR(INDIRECT(CONCATENATE($D$3,ADDRESS($D$10,$F70,4))),0)*$H$1</f>
        <v>0</v>
      </c>
      <c r="N70" s="663" t="str">
        <f ca="1">IF(DB_DEU[[#This Row],[Datum]]&lt;=N$1,"X","-")</f>
        <v>X</v>
      </c>
      <c r="O70" s="442"/>
      <c r="P70"/>
      <c r="Q70"/>
      <c r="R70"/>
      <c r="S70"/>
      <c r="T70"/>
      <c r="U70" s="562"/>
      <c r="V70"/>
      <c r="W70"/>
      <c r="X70"/>
    </row>
    <row r="71" spans="6:24" ht="14.4" x14ac:dyDescent="0.3">
      <c r="F71" s="397">
        <v>280</v>
      </c>
      <c r="G71" s="562" cm="1">
        <f t="array" aca="1" ref="G71" ca="1">IFERROR(INDIRECT(CONCATENATE($D$3,ADDRESS($D$4,$F71,4))),G$1)</f>
        <v>2042</v>
      </c>
      <c r="H71" s="662" cm="1">
        <f t="array" aca="1" ref="H71" ca="1">IFERROR(INDIRECT(CONCATENATE($D$3,ADDRESS($D$5,$F71,4))),0)*$H$1</f>
        <v>0</v>
      </c>
      <c r="I71" s="662" cm="1">
        <f t="array" aca="1" ref="I71" ca="1">IFERROR(INDIRECT(CONCATENATE($D$3,ADDRESS($D$6,$F71,4))),0)*$H$1</f>
        <v>0</v>
      </c>
      <c r="J71" s="662" cm="1">
        <f t="array" aca="1" ref="J71" ca="1">IFERROR(INDIRECT(CONCATENATE($D$3,ADDRESS($D$7,$F71,4))),0)*$H$1</f>
        <v>0</v>
      </c>
      <c r="K71" s="662" cm="1">
        <f t="array" aca="1" ref="K71" ca="1">IFERROR(INDIRECT(CONCATENATE($D$3,ADDRESS($D$8,$F71,4))),0)*$H$1</f>
        <v>0</v>
      </c>
      <c r="L71" s="662" cm="1">
        <f t="array" aca="1" ref="L71" ca="1">IFERROR(INDIRECT(CONCATENATE($D$3,ADDRESS($D$9,$F71,4))),0)*$H$1</f>
        <v>0</v>
      </c>
      <c r="M71" s="662" cm="1">
        <f t="array" aca="1" ref="M71" ca="1">IFERROR(INDIRECT(CONCATENATE($D$3,ADDRESS($D$10,$F71,4))),0)*$H$1</f>
        <v>0</v>
      </c>
      <c r="N71" s="663" t="str">
        <f ca="1">IF(DB_DEU[[#This Row],[Datum]]&lt;=N$1,"X","-")</f>
        <v>X</v>
      </c>
      <c r="O71" s="442"/>
      <c r="P71"/>
      <c r="Q71"/>
      <c r="R71"/>
      <c r="S71"/>
      <c r="T71"/>
      <c r="U71" s="562"/>
      <c r="V71"/>
      <c r="W71"/>
      <c r="X71"/>
    </row>
    <row r="72" spans="6:24" ht="14.4" x14ac:dyDescent="0.3">
      <c r="F72" s="397">
        <v>284</v>
      </c>
      <c r="G72" s="562" cm="1">
        <f t="array" aca="1" ref="G72" ca="1">IFERROR(INDIRECT(CONCATENATE($D$3,ADDRESS($D$4,$F72,4))),G$1)</f>
        <v>2071</v>
      </c>
      <c r="H72" s="662" cm="1">
        <f t="array" aca="1" ref="H72" ca="1">IFERROR(INDIRECT(CONCATENATE($D$3,ADDRESS($D$5,$F72,4))),0)*$H$1</f>
        <v>0</v>
      </c>
      <c r="I72" s="662" cm="1">
        <f t="array" aca="1" ref="I72" ca="1">IFERROR(INDIRECT(CONCATENATE($D$3,ADDRESS($D$6,$F72,4))),0)*$H$1</f>
        <v>0</v>
      </c>
      <c r="J72" s="662" cm="1">
        <f t="array" aca="1" ref="J72" ca="1">IFERROR(INDIRECT(CONCATENATE($D$3,ADDRESS($D$7,$F72,4))),0)*$H$1</f>
        <v>0</v>
      </c>
      <c r="K72" s="662" cm="1">
        <f t="array" aca="1" ref="K72" ca="1">IFERROR(INDIRECT(CONCATENATE($D$3,ADDRESS($D$8,$F72,4))),0)*$H$1</f>
        <v>0</v>
      </c>
      <c r="L72" s="662" cm="1">
        <f t="array" aca="1" ref="L72" ca="1">IFERROR(INDIRECT(CONCATENATE($D$3,ADDRESS($D$9,$F72,4))),0)*$H$1</f>
        <v>0</v>
      </c>
      <c r="M72" s="662" cm="1">
        <f t="array" aca="1" ref="M72" ca="1">IFERROR(INDIRECT(CONCATENATE($D$3,ADDRESS($D$10,$F72,4))),0)*$H$1</f>
        <v>0</v>
      </c>
      <c r="N72" s="663" t="str">
        <f ca="1">IF(DB_DEU[[#This Row],[Datum]]&lt;=N$1,"X","-")</f>
        <v>X</v>
      </c>
      <c r="O72" s="442"/>
      <c r="P72"/>
      <c r="Q72"/>
      <c r="R72"/>
      <c r="S72"/>
      <c r="T72"/>
      <c r="U72" s="562"/>
      <c r="V72"/>
      <c r="W72"/>
      <c r="X72"/>
    </row>
    <row r="73" spans="6:24" ht="14.4" x14ac:dyDescent="0.3">
      <c r="F73" s="397">
        <v>288</v>
      </c>
      <c r="G73" s="562" cm="1">
        <f t="array" aca="1" ref="G73" ca="1">IFERROR(INDIRECT(CONCATENATE($D$3,ADDRESS($D$4,$F73,4))),G$1)</f>
        <v>2103</v>
      </c>
      <c r="H73" s="662" cm="1">
        <f t="array" aca="1" ref="H73" ca="1">IFERROR(INDIRECT(CONCATENATE($D$3,ADDRESS($D$5,$F73,4))),0)*$H$1</f>
        <v>0</v>
      </c>
      <c r="I73" s="662" cm="1">
        <f t="array" aca="1" ref="I73" ca="1">IFERROR(INDIRECT(CONCATENATE($D$3,ADDRESS($D$6,$F73,4))),0)*$H$1</f>
        <v>0</v>
      </c>
      <c r="J73" s="662" cm="1">
        <f t="array" aca="1" ref="J73" ca="1">IFERROR(INDIRECT(CONCATENATE($D$3,ADDRESS($D$7,$F73,4))),0)*$H$1</f>
        <v>0</v>
      </c>
      <c r="K73" s="662" cm="1">
        <f t="array" aca="1" ref="K73" ca="1">IFERROR(INDIRECT(CONCATENATE($D$3,ADDRESS($D$8,$F73,4))),0)*$H$1</f>
        <v>0</v>
      </c>
      <c r="L73" s="662" cm="1">
        <f t="array" aca="1" ref="L73" ca="1">IFERROR(INDIRECT(CONCATENATE($D$3,ADDRESS($D$9,$F73,4))),0)*$H$1</f>
        <v>0</v>
      </c>
      <c r="M73" s="662" cm="1">
        <f t="array" aca="1" ref="M73" ca="1">IFERROR(INDIRECT(CONCATENATE($D$3,ADDRESS($D$10,$F73,4))),0)*$H$1</f>
        <v>0</v>
      </c>
      <c r="N73" s="663" t="str">
        <f ca="1">IF(DB_DEU[[#This Row],[Datum]]&lt;=N$1,"X","-")</f>
        <v>X</v>
      </c>
      <c r="O73" s="442"/>
      <c r="P73"/>
      <c r="Q73"/>
      <c r="R73"/>
      <c r="S73"/>
      <c r="T73"/>
      <c r="U73" s="562"/>
      <c r="V73"/>
      <c r="W73"/>
      <c r="X73"/>
    </row>
    <row r="74" spans="6:24" ht="14.4" x14ac:dyDescent="0.3">
      <c r="F74" s="397">
        <v>292</v>
      </c>
      <c r="G74" s="562" cm="1">
        <f t="array" aca="1" ref="G74" ca="1">IFERROR(INDIRECT(CONCATENATE($D$3,ADDRESS($D$4,$F74,4))),G$1)</f>
        <v>2132</v>
      </c>
      <c r="H74" s="662" cm="1">
        <f t="array" aca="1" ref="H74" ca="1">IFERROR(INDIRECT(CONCATENATE($D$3,ADDRESS($D$5,$F74,4))),0)*$H$1</f>
        <v>0</v>
      </c>
      <c r="I74" s="662" cm="1">
        <f t="array" aca="1" ref="I74" ca="1">IFERROR(INDIRECT(CONCATENATE($D$3,ADDRESS($D$6,$F74,4))),0)*$H$1</f>
        <v>0</v>
      </c>
      <c r="J74" s="662" cm="1">
        <f t="array" aca="1" ref="J74" ca="1">IFERROR(INDIRECT(CONCATENATE($D$3,ADDRESS($D$7,$F74,4))),0)*$H$1</f>
        <v>0</v>
      </c>
      <c r="K74" s="662" cm="1">
        <f t="array" aca="1" ref="K74" ca="1">IFERROR(INDIRECT(CONCATENATE($D$3,ADDRESS($D$8,$F74,4))),0)*$H$1</f>
        <v>0</v>
      </c>
      <c r="L74" s="662" cm="1">
        <f t="array" aca="1" ref="L74" ca="1">IFERROR(INDIRECT(CONCATENATE($D$3,ADDRESS($D$9,$F74,4))),0)*$H$1</f>
        <v>0</v>
      </c>
      <c r="M74" s="662" cm="1">
        <f t="array" aca="1" ref="M74" ca="1">IFERROR(INDIRECT(CONCATENATE($D$3,ADDRESS($D$10,$F74,4))),0)*$H$1</f>
        <v>0</v>
      </c>
      <c r="N74" s="663" t="str">
        <f ca="1">IF(DB_DEU[[#This Row],[Datum]]&lt;=N$1,"X","-")</f>
        <v>X</v>
      </c>
      <c r="O74" s="442"/>
      <c r="P74"/>
      <c r="Q74"/>
      <c r="R74"/>
      <c r="S74"/>
      <c r="T74"/>
      <c r="U74" s="562"/>
      <c r="V74"/>
      <c r="W74"/>
      <c r="X74"/>
    </row>
    <row r="75" spans="6:24" ht="14.4" x14ac:dyDescent="0.3">
      <c r="F75" s="397">
        <v>296</v>
      </c>
      <c r="G75" s="562" cm="1">
        <f t="array" aca="1" ref="G75" ca="1">IFERROR(INDIRECT(CONCATENATE($D$3,ADDRESS($D$4,$F75,4))),G$1)</f>
        <v>2164</v>
      </c>
      <c r="H75" s="662" cm="1">
        <f t="array" aca="1" ref="H75" ca="1">IFERROR(INDIRECT(CONCATENATE($D$3,ADDRESS($D$5,$F75,4))),0)*$H$1</f>
        <v>0</v>
      </c>
      <c r="I75" s="662" cm="1">
        <f t="array" aca="1" ref="I75" ca="1">IFERROR(INDIRECT(CONCATENATE($D$3,ADDRESS($D$6,$F75,4))),0)*$H$1</f>
        <v>0</v>
      </c>
      <c r="J75" s="662" cm="1">
        <f t="array" aca="1" ref="J75" ca="1">IFERROR(INDIRECT(CONCATENATE($D$3,ADDRESS($D$7,$F75,4))),0)*$H$1</f>
        <v>0</v>
      </c>
      <c r="K75" s="662" cm="1">
        <f t="array" aca="1" ref="K75" ca="1">IFERROR(INDIRECT(CONCATENATE($D$3,ADDRESS($D$8,$F75,4))),0)*$H$1</f>
        <v>0</v>
      </c>
      <c r="L75" s="662" cm="1">
        <f t="array" aca="1" ref="L75" ca="1">IFERROR(INDIRECT(CONCATENATE($D$3,ADDRESS($D$9,$F75,4))),0)*$H$1</f>
        <v>0</v>
      </c>
      <c r="M75" s="662" cm="1">
        <f t="array" aca="1" ref="M75" ca="1">IFERROR(INDIRECT(CONCATENATE($D$3,ADDRESS($D$10,$F75,4))),0)*$H$1</f>
        <v>0</v>
      </c>
      <c r="N75" s="663" t="str">
        <f ca="1">IF(DB_DEU[[#This Row],[Datum]]&lt;=N$1,"X","-")</f>
        <v>X</v>
      </c>
      <c r="O75" s="442"/>
      <c r="P75"/>
      <c r="Q75"/>
      <c r="R75"/>
      <c r="S75"/>
      <c r="T75"/>
      <c r="U75" s="562"/>
      <c r="V75"/>
      <c r="W75"/>
      <c r="X75"/>
    </row>
    <row r="76" spans="6:24" ht="14.4" x14ac:dyDescent="0.3">
      <c r="F76" s="397">
        <v>301</v>
      </c>
      <c r="G76" s="562" cm="1">
        <f t="array" aca="1" ref="G76" ca="1">IFERROR(INDIRECT(CONCATENATE($D$3,ADDRESS($D$4,$F76,4))),G$1)</f>
        <v>2193</v>
      </c>
      <c r="H76" s="662" cm="1">
        <f t="array" aca="1" ref="H76" ca="1">IFERROR(INDIRECT(CONCATENATE($D$3,ADDRESS($D$5,$F76,4))),0)*$H$1</f>
        <v>0</v>
      </c>
      <c r="I76" s="662" cm="1">
        <f t="array" aca="1" ref="I76" ca="1">IFERROR(INDIRECT(CONCATENATE($D$3,ADDRESS($D$6,$F76,4))),0)*$H$1</f>
        <v>0</v>
      </c>
      <c r="J76" s="662" cm="1">
        <f t="array" aca="1" ref="J76" ca="1">IFERROR(INDIRECT(CONCATENATE($D$3,ADDRESS($D$7,$F76,4))),0)*$H$1</f>
        <v>0</v>
      </c>
      <c r="K76" s="662" cm="1">
        <f t="array" aca="1" ref="K76" ca="1">IFERROR(INDIRECT(CONCATENATE($D$3,ADDRESS($D$8,$F76,4))),0)*$H$1</f>
        <v>0</v>
      </c>
      <c r="L76" s="662" cm="1">
        <f t="array" aca="1" ref="L76" ca="1">IFERROR(INDIRECT(CONCATENATE($D$3,ADDRESS($D$9,$F76,4))),0)*$H$1</f>
        <v>0</v>
      </c>
      <c r="M76" s="662" cm="1">
        <f t="array" aca="1" ref="M76" ca="1">IFERROR(INDIRECT(CONCATENATE($D$3,ADDRESS($D$10,$F76,4))),0)*$H$1</f>
        <v>0</v>
      </c>
      <c r="N76" s="663" t="str">
        <f ca="1">IF(DB_DEU[[#This Row],[Datum]]&lt;=N$1,"X","-")</f>
        <v>X</v>
      </c>
      <c r="O76" s="442"/>
      <c r="P76"/>
      <c r="Q76"/>
      <c r="R76"/>
      <c r="S76"/>
      <c r="T76"/>
      <c r="U76" s="562"/>
      <c r="V76"/>
      <c r="W76"/>
      <c r="X76"/>
    </row>
    <row r="77" spans="6:24" ht="14.4" x14ac:dyDescent="0.3">
      <c r="F77" s="397">
        <v>305</v>
      </c>
      <c r="G77" s="562" cm="1">
        <f t="array" aca="1" ref="G77" ca="1">IFERROR(INDIRECT(CONCATENATE($D$3,ADDRESS($D$4,$F77,4))),G$1)</f>
        <v>2224</v>
      </c>
      <c r="H77" s="662" cm="1">
        <f t="array" aca="1" ref="H77" ca="1">IFERROR(INDIRECT(CONCATENATE($D$3,ADDRESS($D$5,$F77,4))),0)*$H$1</f>
        <v>0</v>
      </c>
      <c r="I77" s="662" cm="1">
        <f t="array" aca="1" ref="I77" ca="1">IFERROR(INDIRECT(CONCATENATE($D$3,ADDRESS($D$6,$F77,4))),0)*$H$1</f>
        <v>0</v>
      </c>
      <c r="J77" s="662" cm="1">
        <f t="array" aca="1" ref="J77" ca="1">IFERROR(INDIRECT(CONCATENATE($D$3,ADDRESS($D$7,$F77,4))),0)*$H$1</f>
        <v>0</v>
      </c>
      <c r="K77" s="662" cm="1">
        <f t="array" aca="1" ref="K77" ca="1">IFERROR(INDIRECT(CONCATENATE($D$3,ADDRESS($D$8,$F77,4))),0)*$H$1</f>
        <v>0</v>
      </c>
      <c r="L77" s="662" cm="1">
        <f t="array" aca="1" ref="L77" ca="1">IFERROR(INDIRECT(CONCATENATE($D$3,ADDRESS($D$9,$F77,4))),0)*$H$1</f>
        <v>0</v>
      </c>
      <c r="M77" s="662" cm="1">
        <f t="array" aca="1" ref="M77" ca="1">IFERROR(INDIRECT(CONCATENATE($D$3,ADDRESS($D$10,$F77,4))),0)*$H$1</f>
        <v>0</v>
      </c>
      <c r="N77" s="663" t="str">
        <f ca="1">IF(DB_DEU[[#This Row],[Datum]]&lt;=N$1,"X","-")</f>
        <v>X</v>
      </c>
      <c r="O77" s="442"/>
      <c r="P77"/>
      <c r="Q77"/>
      <c r="R77"/>
      <c r="S77"/>
      <c r="T77"/>
      <c r="U77" s="562"/>
      <c r="V77"/>
      <c r="W77"/>
      <c r="X77"/>
    </row>
    <row r="78" spans="6:24" ht="14.4" x14ac:dyDescent="0.3">
      <c r="F78" s="397">
        <v>309</v>
      </c>
      <c r="G78" s="562" cm="1">
        <f t="array" aca="1" ref="G78" ca="1">IFERROR(INDIRECT(CONCATENATE($D$3,ADDRESS($D$4,$F78,4))),G$1)</f>
        <v>2255</v>
      </c>
      <c r="H78" s="662" cm="1">
        <f t="array" aca="1" ref="H78" ca="1">IFERROR(INDIRECT(CONCATENATE($D$3,ADDRESS($D$5,$F78,4))),0)*$H$1</f>
        <v>0</v>
      </c>
      <c r="I78" s="662" cm="1">
        <f t="array" aca="1" ref="I78" ca="1">IFERROR(INDIRECT(CONCATENATE($D$3,ADDRESS($D$6,$F78,4))),0)*$H$1</f>
        <v>0</v>
      </c>
      <c r="J78" s="662" cm="1">
        <f t="array" aca="1" ref="J78" ca="1">IFERROR(INDIRECT(CONCATENATE($D$3,ADDRESS($D$7,$F78,4))),0)*$H$1</f>
        <v>0</v>
      </c>
      <c r="K78" s="662" cm="1">
        <f t="array" aca="1" ref="K78" ca="1">IFERROR(INDIRECT(CONCATENATE($D$3,ADDRESS($D$8,$F78,4))),0)*$H$1</f>
        <v>0</v>
      </c>
      <c r="L78" s="662" cm="1">
        <f t="array" aca="1" ref="L78" ca="1">IFERROR(INDIRECT(CONCATENATE($D$3,ADDRESS($D$9,$F78,4))),0)*$H$1</f>
        <v>0</v>
      </c>
      <c r="M78" s="662" cm="1">
        <f t="array" aca="1" ref="M78" ca="1">IFERROR(INDIRECT(CONCATENATE($D$3,ADDRESS($D$10,$F78,4))),0)*$H$1</f>
        <v>0</v>
      </c>
      <c r="N78" s="663" t="str">
        <f ca="1">IF(DB_DEU[[#This Row],[Datum]]&lt;=N$1,"X","-")</f>
        <v>X</v>
      </c>
      <c r="O78" s="442"/>
      <c r="P78"/>
      <c r="Q78"/>
      <c r="R78"/>
      <c r="S78"/>
      <c r="T78"/>
      <c r="U78" s="562"/>
      <c r="V78"/>
      <c r="W78"/>
      <c r="X78"/>
    </row>
    <row r="79" spans="6:24" ht="14.4" x14ac:dyDescent="0.3">
      <c r="F79" s="397">
        <v>313</v>
      </c>
      <c r="G79" s="562" cm="1">
        <f t="array" aca="1" ref="G79" ca="1">IFERROR(INDIRECT(CONCATENATE($D$3,ADDRESS($D$4,$F79,4))),G$1)</f>
        <v>2283</v>
      </c>
      <c r="H79" s="662" cm="1">
        <f t="array" aca="1" ref="H79" ca="1">IFERROR(INDIRECT(CONCATENATE($D$3,ADDRESS($D$5,$F79,4))),0)*$H$1</f>
        <v>0</v>
      </c>
      <c r="I79" s="662" cm="1">
        <f t="array" aca="1" ref="I79" ca="1">IFERROR(INDIRECT(CONCATENATE($D$3,ADDRESS($D$6,$F79,4))),0)*$H$1</f>
        <v>0</v>
      </c>
      <c r="J79" s="662" cm="1">
        <f t="array" aca="1" ref="J79" ca="1">IFERROR(INDIRECT(CONCATENATE($D$3,ADDRESS($D$7,$F79,4))),0)*$H$1</f>
        <v>0</v>
      </c>
      <c r="K79" s="662" cm="1">
        <f t="array" aca="1" ref="K79" ca="1">IFERROR(INDIRECT(CONCATENATE($D$3,ADDRESS($D$8,$F79,4))),0)*$H$1</f>
        <v>0</v>
      </c>
      <c r="L79" s="662" cm="1">
        <f t="array" aca="1" ref="L79" ca="1">IFERROR(INDIRECT(CONCATENATE($D$3,ADDRESS($D$9,$F79,4))),0)*$H$1</f>
        <v>0</v>
      </c>
      <c r="M79" s="662" cm="1">
        <f t="array" aca="1" ref="M79" ca="1">IFERROR(INDIRECT(CONCATENATE($D$3,ADDRESS($D$10,$F79,4))),0)*$H$1</f>
        <v>0</v>
      </c>
      <c r="N79" s="663" t="str">
        <f ca="1">IF(DB_DEU[[#This Row],[Datum]]&lt;=N$1,"X","-")</f>
        <v>X</v>
      </c>
      <c r="O79" s="442"/>
      <c r="P79"/>
      <c r="Q79"/>
      <c r="R79"/>
      <c r="S79"/>
      <c r="T79"/>
      <c r="U79" s="562"/>
      <c r="V79"/>
      <c r="W79"/>
      <c r="X79"/>
    </row>
    <row r="80" spans="6:24" ht="14.4" x14ac:dyDescent="0.3">
      <c r="F80" s="397">
        <v>317</v>
      </c>
      <c r="G80" s="562" cm="1">
        <f t="array" aca="1" ref="G80" ca="1">IFERROR(INDIRECT(CONCATENATE($D$3,ADDRESS($D$4,$F80,4))),G$1)</f>
        <v>2315</v>
      </c>
      <c r="H80" s="662" cm="1">
        <f t="array" aca="1" ref="H80" ca="1">IFERROR(INDIRECT(CONCATENATE($D$3,ADDRESS($D$5,$F80,4))),0)*$H$1</f>
        <v>0</v>
      </c>
      <c r="I80" s="662" cm="1">
        <f t="array" aca="1" ref="I80" ca="1">IFERROR(INDIRECT(CONCATENATE($D$3,ADDRESS($D$6,$F80,4))),0)*$H$1</f>
        <v>0</v>
      </c>
      <c r="J80" s="662" cm="1">
        <f t="array" aca="1" ref="J80" ca="1">IFERROR(INDIRECT(CONCATENATE($D$3,ADDRESS($D$7,$F80,4))),0)*$H$1</f>
        <v>0</v>
      </c>
      <c r="K80" s="662" cm="1">
        <f t="array" aca="1" ref="K80" ca="1">IFERROR(INDIRECT(CONCATENATE($D$3,ADDRESS($D$8,$F80,4))),0)*$H$1</f>
        <v>0</v>
      </c>
      <c r="L80" s="662" cm="1">
        <f t="array" aca="1" ref="L80" ca="1">IFERROR(INDIRECT(CONCATENATE($D$3,ADDRESS($D$9,$F80,4))),0)*$H$1</f>
        <v>0</v>
      </c>
      <c r="M80" s="662" cm="1">
        <f t="array" aca="1" ref="M80" ca="1">IFERROR(INDIRECT(CONCATENATE($D$3,ADDRESS($D$10,$F80,4))),0)*$H$1</f>
        <v>0</v>
      </c>
      <c r="N80" s="663" t="str">
        <f ca="1">IF(DB_DEU[[#This Row],[Datum]]&lt;=N$1,"X","-")</f>
        <v>X</v>
      </c>
      <c r="O80" s="442"/>
      <c r="P80"/>
      <c r="Q80"/>
      <c r="R80"/>
      <c r="S80"/>
      <c r="T80"/>
      <c r="U80" s="562"/>
      <c r="V80"/>
      <c r="W80"/>
      <c r="X80"/>
    </row>
    <row r="81" spans="6:24" ht="14.4" x14ac:dyDescent="0.3">
      <c r="F81" s="397">
        <v>321</v>
      </c>
      <c r="G81" s="562" cm="1">
        <f t="array" aca="1" ref="G81" ca="1">IFERROR(INDIRECT(CONCATENATE($D$3,ADDRESS($D$4,$F81,4))),G$1)</f>
        <v>2344</v>
      </c>
      <c r="H81" s="662" cm="1">
        <f t="array" aca="1" ref="H81" ca="1">IFERROR(INDIRECT(CONCATENATE($D$3,ADDRESS($D$5,$F81,4))),0)*$H$1</f>
        <v>0</v>
      </c>
      <c r="I81" s="662" cm="1">
        <f t="array" aca="1" ref="I81" ca="1">IFERROR(INDIRECT(CONCATENATE($D$3,ADDRESS($D$6,$F81,4))),0)*$H$1</f>
        <v>0</v>
      </c>
      <c r="J81" s="662" cm="1">
        <f t="array" aca="1" ref="J81" ca="1">IFERROR(INDIRECT(CONCATENATE($D$3,ADDRESS($D$7,$F81,4))),0)*$H$1</f>
        <v>0</v>
      </c>
      <c r="K81" s="662" cm="1">
        <f t="array" aca="1" ref="K81" ca="1">IFERROR(INDIRECT(CONCATENATE($D$3,ADDRESS($D$8,$F81,4))),0)*$H$1</f>
        <v>0</v>
      </c>
      <c r="L81" s="662" cm="1">
        <f t="array" aca="1" ref="L81" ca="1">IFERROR(INDIRECT(CONCATENATE($D$3,ADDRESS($D$9,$F81,4))),0)*$H$1</f>
        <v>0</v>
      </c>
      <c r="M81" s="662" cm="1">
        <f t="array" aca="1" ref="M81" ca="1">IFERROR(INDIRECT(CONCATENATE($D$3,ADDRESS($D$10,$F81,4))),0)*$H$1</f>
        <v>0</v>
      </c>
      <c r="N81" s="663" t="str">
        <f ca="1">IF(DB_DEU[[#This Row],[Datum]]&lt;=N$1,"X","-")</f>
        <v>X</v>
      </c>
      <c r="O81" s="442"/>
      <c r="P81"/>
      <c r="Q81"/>
      <c r="R81"/>
      <c r="S81"/>
      <c r="T81"/>
      <c r="U81" s="562"/>
      <c r="V81"/>
      <c r="W81"/>
      <c r="X81"/>
    </row>
    <row r="82" spans="6:24" ht="14.4" x14ac:dyDescent="0.3">
      <c r="F82" s="397">
        <v>325</v>
      </c>
      <c r="G82" s="562" cm="1">
        <f t="array" aca="1" ref="G82" ca="1">IFERROR(INDIRECT(CONCATENATE($D$3,ADDRESS($D$4,$F82,4))),G$1)</f>
        <v>2376</v>
      </c>
      <c r="H82" s="662" cm="1">
        <f t="array" aca="1" ref="H82" ca="1">IFERROR(INDIRECT(CONCATENATE($D$3,ADDRESS($D$5,$F82,4))),0)*$H$1</f>
        <v>0</v>
      </c>
      <c r="I82" s="662" cm="1">
        <f t="array" aca="1" ref="I82" ca="1">IFERROR(INDIRECT(CONCATENATE($D$3,ADDRESS($D$6,$F82,4))),0)*$H$1</f>
        <v>0</v>
      </c>
      <c r="J82" s="662" cm="1">
        <f t="array" aca="1" ref="J82" ca="1">IFERROR(INDIRECT(CONCATENATE($D$3,ADDRESS($D$7,$F82,4))),0)*$H$1</f>
        <v>0</v>
      </c>
      <c r="K82" s="662" cm="1">
        <f t="array" aca="1" ref="K82" ca="1">IFERROR(INDIRECT(CONCATENATE($D$3,ADDRESS($D$8,$F82,4))),0)*$H$1</f>
        <v>0</v>
      </c>
      <c r="L82" s="662" cm="1">
        <f t="array" aca="1" ref="L82" ca="1">IFERROR(INDIRECT(CONCATENATE($D$3,ADDRESS($D$9,$F82,4))),0)*$H$1</f>
        <v>0</v>
      </c>
      <c r="M82" s="662" cm="1">
        <f t="array" aca="1" ref="M82" ca="1">IFERROR(INDIRECT(CONCATENATE($D$3,ADDRESS($D$10,$F82,4))),0)*$H$1</f>
        <v>0</v>
      </c>
      <c r="N82" s="663" t="str">
        <f ca="1">IF(DB_DEU[[#This Row],[Datum]]&lt;=N$1,"X","-")</f>
        <v>X</v>
      </c>
      <c r="O82" s="442"/>
      <c r="P82"/>
      <c r="Q82"/>
      <c r="R82"/>
      <c r="S82"/>
      <c r="T82"/>
      <c r="U82" s="562"/>
      <c r="V82"/>
      <c r="W82"/>
      <c r="X82"/>
    </row>
    <row r="83" spans="6:24" ht="14.4" x14ac:dyDescent="0.3">
      <c r="F83" s="397">
        <v>329</v>
      </c>
      <c r="G83" s="562" cm="1">
        <f t="array" aca="1" ref="G83" ca="1">IFERROR(INDIRECT(CONCATENATE($D$3,ADDRESS($D$4,$F83,4))),G$1)</f>
        <v>2407</v>
      </c>
      <c r="H83" s="662" cm="1">
        <f t="array" aca="1" ref="H83" ca="1">IFERROR(INDIRECT(CONCATENATE($D$3,ADDRESS($D$5,$F83,4))),0)*$H$1</f>
        <v>0</v>
      </c>
      <c r="I83" s="662" cm="1">
        <f t="array" aca="1" ref="I83" ca="1">IFERROR(INDIRECT(CONCATENATE($D$3,ADDRESS($D$6,$F83,4))),0)*$H$1</f>
        <v>0</v>
      </c>
      <c r="J83" s="662" cm="1">
        <f t="array" aca="1" ref="J83" ca="1">IFERROR(INDIRECT(CONCATENATE($D$3,ADDRESS($D$7,$F83,4))),0)*$H$1</f>
        <v>0</v>
      </c>
      <c r="K83" s="662" cm="1">
        <f t="array" aca="1" ref="K83" ca="1">IFERROR(INDIRECT(CONCATENATE($D$3,ADDRESS($D$8,$F83,4))),0)*$H$1</f>
        <v>0</v>
      </c>
      <c r="L83" s="662" cm="1">
        <f t="array" aca="1" ref="L83" ca="1">IFERROR(INDIRECT(CONCATENATE($D$3,ADDRESS($D$9,$F83,4))),0)*$H$1</f>
        <v>0</v>
      </c>
      <c r="M83" s="662" cm="1">
        <f t="array" aca="1" ref="M83" ca="1">IFERROR(INDIRECT(CONCATENATE($D$3,ADDRESS($D$10,$F83,4))),0)*$H$1</f>
        <v>0</v>
      </c>
      <c r="N83" s="663" t="str">
        <f ca="1">IF(DB_DEU[[#This Row],[Datum]]&lt;=N$1,"X","-")</f>
        <v>X</v>
      </c>
      <c r="O83" s="442"/>
      <c r="P83"/>
      <c r="Q83"/>
      <c r="R83"/>
      <c r="S83"/>
      <c r="T83"/>
      <c r="U83" s="562"/>
      <c r="V83"/>
      <c r="W83"/>
      <c r="X83"/>
    </row>
    <row r="84" spans="6:24" ht="14.4" x14ac:dyDescent="0.3">
      <c r="F84" s="397">
        <v>333</v>
      </c>
      <c r="G84" s="562" cm="1">
        <f t="array" aca="1" ref="G84" ca="1">IFERROR(INDIRECT(CONCATENATE($D$3,ADDRESS($D$4,$F84,4))),G$1)</f>
        <v>2436</v>
      </c>
      <c r="H84" s="662" cm="1">
        <f t="array" aca="1" ref="H84" ca="1">IFERROR(INDIRECT(CONCATENATE($D$3,ADDRESS($D$5,$F84,4))),0)*$H$1</f>
        <v>0</v>
      </c>
      <c r="I84" s="662" cm="1">
        <f t="array" aca="1" ref="I84" ca="1">IFERROR(INDIRECT(CONCATENATE($D$3,ADDRESS($D$6,$F84,4))),0)*$H$1</f>
        <v>0</v>
      </c>
      <c r="J84" s="662" cm="1">
        <f t="array" aca="1" ref="J84" ca="1">IFERROR(INDIRECT(CONCATENATE($D$3,ADDRESS($D$7,$F84,4))),0)*$H$1</f>
        <v>0</v>
      </c>
      <c r="K84" s="662" cm="1">
        <f t="array" aca="1" ref="K84" ca="1">IFERROR(INDIRECT(CONCATENATE($D$3,ADDRESS($D$8,$F84,4))),0)*$H$1</f>
        <v>0</v>
      </c>
      <c r="L84" s="662" cm="1">
        <f t="array" aca="1" ref="L84" ca="1">IFERROR(INDIRECT(CONCATENATE($D$3,ADDRESS($D$9,$F84,4))),0)*$H$1</f>
        <v>0</v>
      </c>
      <c r="M84" s="662" cm="1">
        <f t="array" aca="1" ref="M84" ca="1">IFERROR(INDIRECT(CONCATENATE($D$3,ADDRESS($D$10,$F84,4))),0)*$H$1</f>
        <v>0</v>
      </c>
      <c r="N84" s="663" t="str">
        <f ca="1">IF(DB_DEU[[#This Row],[Datum]]&lt;=N$1,"X","-")</f>
        <v>X</v>
      </c>
      <c r="O84" s="442"/>
      <c r="P84"/>
      <c r="Q84"/>
      <c r="R84"/>
      <c r="S84"/>
      <c r="T84"/>
      <c r="U84" s="562"/>
      <c r="V84"/>
      <c r="W84"/>
      <c r="X84"/>
    </row>
    <row r="85" spans="6:24" ht="14.4" x14ac:dyDescent="0.3">
      <c r="F85" s="397">
        <v>337</v>
      </c>
      <c r="G85" s="562" cm="1">
        <f t="array" aca="1" ref="G85" ca="1">IFERROR(INDIRECT(CONCATENATE($D$3,ADDRESS($D$4,$F85,4))),G$1)</f>
        <v>2468</v>
      </c>
      <c r="H85" s="662" cm="1">
        <f t="array" aca="1" ref="H85" ca="1">IFERROR(INDIRECT(CONCATENATE($D$3,ADDRESS($D$5,$F85,4))),0)*$H$1</f>
        <v>0</v>
      </c>
      <c r="I85" s="662" cm="1">
        <f t="array" aca="1" ref="I85" ca="1">IFERROR(INDIRECT(CONCATENATE($D$3,ADDRESS($D$6,$F85,4))),0)*$H$1</f>
        <v>0</v>
      </c>
      <c r="J85" s="662" cm="1">
        <f t="array" aca="1" ref="J85" ca="1">IFERROR(INDIRECT(CONCATENATE($D$3,ADDRESS($D$7,$F85,4))),0)*$H$1</f>
        <v>0</v>
      </c>
      <c r="K85" s="662" cm="1">
        <f t="array" aca="1" ref="K85" ca="1">IFERROR(INDIRECT(CONCATENATE($D$3,ADDRESS($D$8,$F85,4))),0)*$H$1</f>
        <v>0</v>
      </c>
      <c r="L85" s="662" cm="1">
        <f t="array" aca="1" ref="L85" ca="1">IFERROR(INDIRECT(CONCATENATE($D$3,ADDRESS($D$9,$F85,4))),0)*$H$1</f>
        <v>0</v>
      </c>
      <c r="M85" s="662" cm="1">
        <f t="array" aca="1" ref="M85" ca="1">IFERROR(INDIRECT(CONCATENATE($D$3,ADDRESS($D$10,$F85,4))),0)*$H$1</f>
        <v>0</v>
      </c>
      <c r="N85" s="663" t="str">
        <f ca="1">IF(DB_DEU[[#This Row],[Datum]]&lt;=N$1,"X","-")</f>
        <v>X</v>
      </c>
      <c r="O85" s="442"/>
      <c r="P85"/>
      <c r="Q85"/>
      <c r="R85"/>
      <c r="S85"/>
      <c r="T85"/>
      <c r="U85" s="562"/>
      <c r="V85"/>
      <c r="W85"/>
      <c r="X85"/>
    </row>
    <row r="86" spans="6:24" ht="14.4" x14ac:dyDescent="0.3">
      <c r="F86" s="397">
        <v>341</v>
      </c>
      <c r="G86" s="562" cm="1">
        <f t="array" aca="1" ref="G86" ca="1">IFERROR(INDIRECT(CONCATENATE($D$3,ADDRESS($D$4,$F86,4))),G$1)</f>
        <v>2497</v>
      </c>
      <c r="H86" s="662" cm="1">
        <f t="array" aca="1" ref="H86" ca="1">IFERROR(INDIRECT(CONCATENATE($D$3,ADDRESS($D$5,$F86,4))),0)*$H$1</f>
        <v>0</v>
      </c>
      <c r="I86" s="662" cm="1">
        <f t="array" aca="1" ref="I86" ca="1">IFERROR(INDIRECT(CONCATENATE($D$3,ADDRESS($D$6,$F86,4))),0)*$H$1</f>
        <v>0</v>
      </c>
      <c r="J86" s="662" cm="1">
        <f t="array" aca="1" ref="J86" ca="1">IFERROR(INDIRECT(CONCATENATE($D$3,ADDRESS($D$7,$F86,4))),0)*$H$1</f>
        <v>0</v>
      </c>
      <c r="K86" s="662" cm="1">
        <f t="array" aca="1" ref="K86" ca="1">IFERROR(INDIRECT(CONCATENATE($D$3,ADDRESS($D$8,$F86,4))),0)*$H$1</f>
        <v>0</v>
      </c>
      <c r="L86" s="662" cm="1">
        <f t="array" aca="1" ref="L86" ca="1">IFERROR(INDIRECT(CONCATENATE($D$3,ADDRESS($D$9,$F86,4))),0)*$H$1</f>
        <v>0</v>
      </c>
      <c r="M86" s="662" cm="1">
        <f t="array" aca="1" ref="M86" ca="1">IFERROR(INDIRECT(CONCATENATE($D$3,ADDRESS($D$10,$F86,4))),0)*$H$1</f>
        <v>0</v>
      </c>
      <c r="N86" s="663" t="str">
        <f ca="1">IF(DB_DEU[[#This Row],[Datum]]&lt;=N$1,"X","-")</f>
        <v>X</v>
      </c>
      <c r="O86" s="442"/>
      <c r="P86"/>
      <c r="Q86"/>
      <c r="R86"/>
      <c r="S86"/>
      <c r="T86"/>
      <c r="U86" s="562"/>
      <c r="V86"/>
      <c r="W86"/>
      <c r="X86"/>
    </row>
    <row r="87" spans="6:24" ht="14.4" x14ac:dyDescent="0.3">
      <c r="F87" s="397">
        <v>345</v>
      </c>
      <c r="G87" s="562" cm="1">
        <f t="array" aca="1" ref="G87" ca="1">IFERROR(INDIRECT(CONCATENATE($D$3,ADDRESS($D$4,$F87,4))),G$1)</f>
        <v>2529</v>
      </c>
      <c r="H87" s="662" cm="1">
        <f t="array" aca="1" ref="H87" ca="1">IFERROR(INDIRECT(CONCATENATE($D$3,ADDRESS($D$5,$F87,4))),0)*$H$1</f>
        <v>0</v>
      </c>
      <c r="I87" s="662" cm="1">
        <f t="array" aca="1" ref="I87" ca="1">IFERROR(INDIRECT(CONCATENATE($D$3,ADDRESS($D$6,$F87,4))),0)*$H$1</f>
        <v>0</v>
      </c>
      <c r="J87" s="662" cm="1">
        <f t="array" aca="1" ref="J87" ca="1">IFERROR(INDIRECT(CONCATENATE($D$3,ADDRESS($D$7,$F87,4))),0)*$H$1</f>
        <v>0</v>
      </c>
      <c r="K87" s="662" cm="1">
        <f t="array" aca="1" ref="K87" ca="1">IFERROR(INDIRECT(CONCATENATE($D$3,ADDRESS($D$8,$F87,4))),0)*$H$1</f>
        <v>0</v>
      </c>
      <c r="L87" s="662" cm="1">
        <f t="array" aca="1" ref="L87" ca="1">IFERROR(INDIRECT(CONCATENATE($D$3,ADDRESS($D$9,$F87,4))),0)*$H$1</f>
        <v>0</v>
      </c>
      <c r="M87" s="662" cm="1">
        <f t="array" aca="1" ref="M87" ca="1">IFERROR(INDIRECT(CONCATENATE($D$3,ADDRESS($D$10,$F87,4))),0)*$H$1</f>
        <v>0</v>
      </c>
      <c r="N87" s="663" t="str">
        <f ca="1">IF(DB_DEU[[#This Row],[Datum]]&lt;=N$1,"X","-")</f>
        <v>X</v>
      </c>
      <c r="O87" s="442"/>
      <c r="P87"/>
      <c r="Q87"/>
      <c r="R87"/>
      <c r="S87"/>
      <c r="T87"/>
      <c r="U87" s="562"/>
      <c r="V87"/>
      <c r="W87"/>
      <c r="X87"/>
    </row>
    <row r="88" spans="6:24" ht="14.4" x14ac:dyDescent="0.3">
      <c r="F88" s="397">
        <v>350</v>
      </c>
      <c r="G88" s="562" cm="1">
        <f t="array" aca="1" ref="G88" ca="1">IFERROR(INDIRECT(CONCATENATE($D$3,ADDRESS($D$4,$F88,4))),G$1)</f>
        <v>2558</v>
      </c>
      <c r="H88" s="662" cm="1">
        <f t="array" aca="1" ref="H88" ca="1">IFERROR(INDIRECT(CONCATENATE($D$3,ADDRESS($D$5,$F88,4))),0)*$H$1</f>
        <v>0</v>
      </c>
      <c r="I88" s="662" cm="1">
        <f t="array" aca="1" ref="I88" ca="1">IFERROR(INDIRECT(CONCATENATE($D$3,ADDRESS($D$6,$F88,4))),0)*$H$1</f>
        <v>0</v>
      </c>
      <c r="J88" s="662" cm="1">
        <f t="array" aca="1" ref="J88" ca="1">IFERROR(INDIRECT(CONCATENATE($D$3,ADDRESS($D$7,$F88,4))),0)*$H$1</f>
        <v>0</v>
      </c>
      <c r="K88" s="662" cm="1">
        <f t="array" aca="1" ref="K88" ca="1">IFERROR(INDIRECT(CONCATENATE($D$3,ADDRESS($D$8,$F88,4))),0)*$H$1</f>
        <v>0</v>
      </c>
      <c r="L88" s="662" cm="1">
        <f t="array" aca="1" ref="L88" ca="1">IFERROR(INDIRECT(CONCATENATE($D$3,ADDRESS($D$9,$F88,4))),0)*$H$1</f>
        <v>0</v>
      </c>
      <c r="M88" s="662" cm="1">
        <f t="array" aca="1" ref="M88" ca="1">IFERROR(INDIRECT(CONCATENATE($D$3,ADDRESS($D$10,$F88,4))),0)*$H$1</f>
        <v>0</v>
      </c>
      <c r="N88" s="663" t="str">
        <f ca="1">IF(DB_DEU[[#This Row],[Datum]]&lt;=N$1,"X","-")</f>
        <v>-</v>
      </c>
      <c r="O88" s="442"/>
      <c r="P88"/>
      <c r="Q88"/>
      <c r="R88"/>
      <c r="S88"/>
      <c r="T88"/>
      <c r="U88" s="562"/>
      <c r="V88"/>
      <c r="W88"/>
      <c r="X88"/>
    </row>
    <row r="89" spans="6:24" ht="14.4" x14ac:dyDescent="0.3">
      <c r="F89" s="397">
        <v>354</v>
      </c>
      <c r="G89" s="562" cm="1">
        <f t="array" aca="1" ref="G89" ca="1">IFERROR(INDIRECT(CONCATENATE($D$3,ADDRESS($D$4,$F89,4))),G$1)</f>
        <v>2589</v>
      </c>
      <c r="H89" s="662" cm="1">
        <f t="array" aca="1" ref="H89" ca="1">IFERROR(INDIRECT(CONCATENATE($D$3,ADDRESS($D$5,$F89,4))),0)*$H$1</f>
        <v>0</v>
      </c>
      <c r="I89" s="662" cm="1">
        <f t="array" aca="1" ref="I89" ca="1">IFERROR(INDIRECT(CONCATENATE($D$3,ADDRESS($D$6,$F89,4))),0)*$H$1</f>
        <v>0</v>
      </c>
      <c r="J89" s="662" cm="1">
        <f t="array" aca="1" ref="J89" ca="1">IFERROR(INDIRECT(CONCATENATE($D$3,ADDRESS($D$7,$F89,4))),0)*$H$1</f>
        <v>0</v>
      </c>
      <c r="K89" s="662" cm="1">
        <f t="array" aca="1" ref="K89" ca="1">IFERROR(INDIRECT(CONCATENATE($D$3,ADDRESS($D$8,$F89,4))),0)*$H$1</f>
        <v>0</v>
      </c>
      <c r="L89" s="662" cm="1">
        <f t="array" aca="1" ref="L89" ca="1">IFERROR(INDIRECT(CONCATENATE($D$3,ADDRESS($D$9,$F89,4))),0)*$H$1</f>
        <v>0</v>
      </c>
      <c r="M89" s="662" cm="1">
        <f t="array" aca="1" ref="M89" ca="1">IFERROR(INDIRECT(CONCATENATE($D$3,ADDRESS($D$10,$F89,4))),0)*$H$1</f>
        <v>0</v>
      </c>
      <c r="N89" s="663" t="str">
        <f ca="1">IF(DB_DEU[[#This Row],[Datum]]&lt;=N$1,"X","-")</f>
        <v>-</v>
      </c>
      <c r="O89" s="442"/>
      <c r="P89"/>
      <c r="Q89"/>
      <c r="R89"/>
      <c r="S89"/>
      <c r="T89"/>
      <c r="U89" s="562"/>
      <c r="V89"/>
      <c r="W89"/>
      <c r="X89"/>
    </row>
    <row r="90" spans="6:24" ht="14.4" x14ac:dyDescent="0.3">
      <c r="F90" s="397">
        <v>358</v>
      </c>
      <c r="G90" s="562" cm="1">
        <f t="array" aca="1" ref="G90" ca="1">IFERROR(INDIRECT(CONCATENATE($D$3,ADDRESS($D$4,$F90,4))),G$1)</f>
        <v>2620</v>
      </c>
      <c r="H90" s="662" cm="1">
        <f t="array" aca="1" ref="H90" ca="1">IFERROR(INDIRECT(CONCATENATE($D$3,ADDRESS($D$5,$F90,4))),0)*$H$1</f>
        <v>0</v>
      </c>
      <c r="I90" s="662" cm="1">
        <f t="array" aca="1" ref="I90" ca="1">IFERROR(INDIRECT(CONCATENATE($D$3,ADDRESS($D$6,$F90,4))),0)*$H$1</f>
        <v>0</v>
      </c>
      <c r="J90" s="662" cm="1">
        <f t="array" aca="1" ref="J90" ca="1">IFERROR(INDIRECT(CONCATENATE($D$3,ADDRESS($D$7,$F90,4))),0)*$H$1</f>
        <v>0</v>
      </c>
      <c r="K90" s="662" cm="1">
        <f t="array" aca="1" ref="K90" ca="1">IFERROR(INDIRECT(CONCATENATE($D$3,ADDRESS($D$8,$F90,4))),0)*$H$1</f>
        <v>0</v>
      </c>
      <c r="L90" s="662" cm="1">
        <f t="array" aca="1" ref="L90" ca="1">IFERROR(INDIRECT(CONCATENATE($D$3,ADDRESS($D$9,$F90,4))),0)*$H$1</f>
        <v>0</v>
      </c>
      <c r="M90" s="662" cm="1">
        <f t="array" aca="1" ref="M90" ca="1">IFERROR(INDIRECT(CONCATENATE($D$3,ADDRESS($D$10,$F90,4))),0)*$H$1</f>
        <v>0</v>
      </c>
      <c r="N90" s="663" t="str">
        <f ca="1">IF(DB_DEU[[#This Row],[Datum]]&lt;=N$1,"X","-")</f>
        <v>-</v>
      </c>
      <c r="O90" s="442"/>
      <c r="P90"/>
      <c r="Q90"/>
      <c r="R90"/>
      <c r="S90"/>
      <c r="T90"/>
      <c r="U90" s="562"/>
      <c r="V90"/>
      <c r="W90"/>
      <c r="X90"/>
    </row>
    <row r="91" spans="6:24" ht="14.4" x14ac:dyDescent="0.3">
      <c r="F91" s="397">
        <v>362</v>
      </c>
      <c r="G91" s="562" cm="1">
        <f t="array" aca="1" ref="G91" ca="1">IFERROR(INDIRECT(CONCATENATE($D$3,ADDRESS($D$4,$F91,4))),G$1)</f>
        <v>2648</v>
      </c>
      <c r="H91" s="662" cm="1">
        <f t="array" aca="1" ref="H91" ca="1">IFERROR(INDIRECT(CONCATENATE($D$3,ADDRESS($D$5,$F91,4))),0)*$H$1</f>
        <v>0</v>
      </c>
      <c r="I91" s="662" cm="1">
        <f t="array" aca="1" ref="I91" ca="1">IFERROR(INDIRECT(CONCATENATE($D$3,ADDRESS($D$6,$F91,4))),0)*$H$1</f>
        <v>0</v>
      </c>
      <c r="J91" s="662" cm="1">
        <f t="array" aca="1" ref="J91" ca="1">IFERROR(INDIRECT(CONCATENATE($D$3,ADDRESS($D$7,$F91,4))),0)*$H$1</f>
        <v>0</v>
      </c>
      <c r="K91" s="662" cm="1">
        <f t="array" aca="1" ref="K91" ca="1">IFERROR(INDIRECT(CONCATENATE($D$3,ADDRESS($D$8,$F91,4))),0)*$H$1</f>
        <v>0</v>
      </c>
      <c r="L91" s="662" cm="1">
        <f t="array" aca="1" ref="L91" ca="1">IFERROR(INDIRECT(CONCATENATE($D$3,ADDRESS($D$9,$F91,4))),0)*$H$1</f>
        <v>0</v>
      </c>
      <c r="M91" s="662" cm="1">
        <f t="array" aca="1" ref="M91" ca="1">IFERROR(INDIRECT(CONCATENATE($D$3,ADDRESS($D$10,$F91,4))),0)*$H$1</f>
        <v>0</v>
      </c>
      <c r="N91" s="663" t="str">
        <f ca="1">IF(DB_DEU[[#This Row],[Datum]]&lt;=N$1,"X","-")</f>
        <v>-</v>
      </c>
      <c r="O91" s="442"/>
      <c r="P91"/>
      <c r="Q91"/>
      <c r="R91"/>
      <c r="S91"/>
      <c r="T91"/>
      <c r="U91" s="562"/>
      <c r="V91"/>
      <c r="W91"/>
      <c r="X91"/>
    </row>
    <row r="92" spans="6:24" ht="14.4" x14ac:dyDescent="0.3">
      <c r="F92" s="397">
        <v>366</v>
      </c>
      <c r="G92" s="562" cm="1">
        <f t="array" aca="1" ref="G92" ca="1">IFERROR(INDIRECT(CONCATENATE($D$3,ADDRESS($D$4,$F92,4))),G$1)</f>
        <v>2680</v>
      </c>
      <c r="H92" s="662" cm="1">
        <f t="array" aca="1" ref="H92" ca="1">IFERROR(INDIRECT(CONCATENATE($D$3,ADDRESS($D$5,$F92,4))),0)*$H$1</f>
        <v>0</v>
      </c>
      <c r="I92" s="662" cm="1">
        <f t="array" aca="1" ref="I92" ca="1">IFERROR(INDIRECT(CONCATENATE($D$3,ADDRESS($D$6,$F92,4))),0)*$H$1</f>
        <v>0</v>
      </c>
      <c r="J92" s="662" cm="1">
        <f t="array" aca="1" ref="J92" ca="1">IFERROR(INDIRECT(CONCATENATE($D$3,ADDRESS($D$7,$F92,4))),0)*$H$1</f>
        <v>0</v>
      </c>
      <c r="K92" s="662" cm="1">
        <f t="array" aca="1" ref="K92" ca="1">IFERROR(INDIRECT(CONCATENATE($D$3,ADDRESS($D$8,$F92,4))),0)*$H$1</f>
        <v>0</v>
      </c>
      <c r="L92" s="662" cm="1">
        <f t="array" aca="1" ref="L92" ca="1">IFERROR(INDIRECT(CONCATENATE($D$3,ADDRESS($D$9,$F92,4))),0)*$H$1</f>
        <v>0</v>
      </c>
      <c r="M92" s="662" cm="1">
        <f t="array" aca="1" ref="M92" ca="1">IFERROR(INDIRECT(CONCATENATE($D$3,ADDRESS($D$10,$F92,4))),0)*$H$1</f>
        <v>0</v>
      </c>
      <c r="N92" s="663" t="str">
        <f ca="1">IF(DB_DEU[[#This Row],[Datum]]&lt;=N$1,"X","-")</f>
        <v>-</v>
      </c>
      <c r="O92" s="442"/>
      <c r="P92"/>
      <c r="Q92"/>
      <c r="R92"/>
      <c r="S92"/>
      <c r="T92"/>
      <c r="U92" s="562"/>
      <c r="V92"/>
      <c r="W92"/>
      <c r="X92"/>
    </row>
    <row r="93" spans="6:24" ht="14.4" x14ac:dyDescent="0.3">
      <c r="F93" s="397">
        <v>370</v>
      </c>
      <c r="G93" s="562" cm="1">
        <f t="array" aca="1" ref="G93" ca="1">IFERROR(INDIRECT(CONCATENATE($D$3,ADDRESS($D$4,$F93,4))),G$1)</f>
        <v>2709</v>
      </c>
      <c r="H93" s="662" cm="1">
        <f t="array" aca="1" ref="H93" ca="1">IFERROR(INDIRECT(CONCATENATE($D$3,ADDRESS($D$5,$F93,4))),0)*$H$1</f>
        <v>0</v>
      </c>
      <c r="I93" s="662" cm="1">
        <f t="array" aca="1" ref="I93" ca="1">IFERROR(INDIRECT(CONCATENATE($D$3,ADDRESS($D$6,$F93,4))),0)*$H$1</f>
        <v>0</v>
      </c>
      <c r="J93" s="662" cm="1">
        <f t="array" aca="1" ref="J93" ca="1">IFERROR(INDIRECT(CONCATENATE($D$3,ADDRESS($D$7,$F93,4))),0)*$H$1</f>
        <v>0</v>
      </c>
      <c r="K93" s="662" cm="1">
        <f t="array" aca="1" ref="K93" ca="1">IFERROR(INDIRECT(CONCATENATE($D$3,ADDRESS($D$8,$F93,4))),0)*$H$1</f>
        <v>0</v>
      </c>
      <c r="L93" s="662" cm="1">
        <f t="array" aca="1" ref="L93" ca="1">IFERROR(INDIRECT(CONCATENATE($D$3,ADDRESS($D$9,$F93,4))),0)*$H$1</f>
        <v>0</v>
      </c>
      <c r="M93" s="662" cm="1">
        <f t="array" aca="1" ref="M93" ca="1">IFERROR(INDIRECT(CONCATENATE($D$3,ADDRESS($D$10,$F93,4))),0)*$H$1</f>
        <v>0</v>
      </c>
      <c r="N93" s="663" t="str">
        <f ca="1">IF(DB_DEU[[#This Row],[Datum]]&lt;=N$1,"X","-")</f>
        <v>-</v>
      </c>
      <c r="O93" s="442"/>
      <c r="P93"/>
      <c r="Q93"/>
      <c r="R93"/>
      <c r="S93"/>
      <c r="T93"/>
      <c r="U93" s="562"/>
      <c r="V93"/>
      <c r="W93"/>
      <c r="X93"/>
    </row>
    <row r="94" spans="6:24" ht="14.4" x14ac:dyDescent="0.3">
      <c r="F94" s="397">
        <v>374</v>
      </c>
      <c r="G94" s="562" cm="1">
        <f t="array" aca="1" ref="G94" ca="1">IFERROR(INDIRECT(CONCATENATE($D$3,ADDRESS($D$4,$F94,4))),G$1)</f>
        <v>2741</v>
      </c>
      <c r="H94" s="662" cm="1">
        <f t="array" aca="1" ref="H94" ca="1">IFERROR(INDIRECT(CONCATENATE($D$3,ADDRESS($D$5,$F94,4))),0)*$H$1</f>
        <v>0</v>
      </c>
      <c r="I94" s="662" cm="1">
        <f t="array" aca="1" ref="I94" ca="1">IFERROR(INDIRECT(CONCATENATE($D$3,ADDRESS($D$6,$F94,4))),0)*$H$1</f>
        <v>0</v>
      </c>
      <c r="J94" s="662" cm="1">
        <f t="array" aca="1" ref="J94" ca="1">IFERROR(INDIRECT(CONCATENATE($D$3,ADDRESS($D$7,$F94,4))),0)*$H$1</f>
        <v>0</v>
      </c>
      <c r="K94" s="662" cm="1">
        <f t="array" aca="1" ref="K94" ca="1">IFERROR(INDIRECT(CONCATENATE($D$3,ADDRESS($D$8,$F94,4))),0)*$H$1</f>
        <v>0</v>
      </c>
      <c r="L94" s="662" cm="1">
        <f t="array" aca="1" ref="L94" ca="1">IFERROR(INDIRECT(CONCATENATE($D$3,ADDRESS($D$9,$F94,4))),0)*$H$1</f>
        <v>0</v>
      </c>
      <c r="M94" s="662" cm="1">
        <f t="array" aca="1" ref="M94" ca="1">IFERROR(INDIRECT(CONCATENATE($D$3,ADDRESS($D$10,$F94,4))),0)*$H$1</f>
        <v>0</v>
      </c>
      <c r="N94" s="663" t="str">
        <f ca="1">IF(DB_DEU[[#This Row],[Datum]]&lt;=N$1,"X","-")</f>
        <v>-</v>
      </c>
      <c r="O94" s="442"/>
      <c r="P94"/>
      <c r="Q94"/>
      <c r="R94"/>
      <c r="S94"/>
      <c r="T94"/>
      <c r="U94" s="562"/>
      <c r="V94"/>
      <c r="W94"/>
      <c r="X94"/>
    </row>
    <row r="95" spans="6:24" ht="14.4" x14ac:dyDescent="0.3">
      <c r="F95" s="397">
        <v>378</v>
      </c>
      <c r="G95" s="562" cm="1">
        <f t="array" aca="1" ref="G95" ca="1">IFERROR(INDIRECT(CONCATENATE($D$3,ADDRESS($D$4,$F95,4))),G$1)</f>
        <v>2772</v>
      </c>
      <c r="H95" s="662" cm="1">
        <f t="array" aca="1" ref="H95" ca="1">IFERROR(INDIRECT(CONCATENATE($D$3,ADDRESS($D$5,$F95,4))),0)*$H$1</f>
        <v>0</v>
      </c>
      <c r="I95" s="662" cm="1">
        <f t="array" aca="1" ref="I95" ca="1">IFERROR(INDIRECT(CONCATENATE($D$3,ADDRESS($D$6,$F95,4))),0)*$H$1</f>
        <v>0</v>
      </c>
      <c r="J95" s="662" cm="1">
        <f t="array" aca="1" ref="J95" ca="1">IFERROR(INDIRECT(CONCATENATE($D$3,ADDRESS($D$7,$F95,4))),0)*$H$1</f>
        <v>0</v>
      </c>
      <c r="K95" s="662" cm="1">
        <f t="array" aca="1" ref="K95" ca="1">IFERROR(INDIRECT(CONCATENATE($D$3,ADDRESS($D$8,$F95,4))),0)*$H$1</f>
        <v>0</v>
      </c>
      <c r="L95" s="662" cm="1">
        <f t="array" aca="1" ref="L95" ca="1">IFERROR(INDIRECT(CONCATENATE($D$3,ADDRESS($D$9,$F95,4))),0)*$H$1</f>
        <v>0</v>
      </c>
      <c r="M95" s="662" cm="1">
        <f t="array" aca="1" ref="M95" ca="1">IFERROR(INDIRECT(CONCATENATE($D$3,ADDRESS($D$10,$F95,4))),0)*$H$1</f>
        <v>0</v>
      </c>
      <c r="N95" s="663" t="str">
        <f ca="1">IF(DB_DEU[[#This Row],[Datum]]&lt;=N$1,"X","-")</f>
        <v>-</v>
      </c>
      <c r="O95" s="442"/>
      <c r="P95"/>
      <c r="Q95"/>
      <c r="R95"/>
      <c r="S95"/>
      <c r="T95"/>
      <c r="U95" s="562"/>
      <c r="V95" s="442"/>
      <c r="W95" s="442"/>
      <c r="X95" s="442"/>
    </row>
    <row r="96" spans="6:24" ht="14.4" x14ac:dyDescent="0.3">
      <c r="F96" s="397">
        <v>382</v>
      </c>
      <c r="G96" s="562" cm="1">
        <f t="array" aca="1" ref="G96" ca="1">IFERROR(INDIRECT(CONCATENATE($D$3,ADDRESS($D$4,$F96,4))),G$1)</f>
        <v>2801</v>
      </c>
      <c r="H96" s="662" cm="1">
        <f t="array" aca="1" ref="H96" ca="1">IFERROR(INDIRECT(CONCATENATE($D$3,ADDRESS($D$5,$F96,4))),0)*$H$1</f>
        <v>0</v>
      </c>
      <c r="I96" s="662" cm="1">
        <f t="array" aca="1" ref="I96" ca="1">IFERROR(INDIRECT(CONCATENATE($D$3,ADDRESS($D$6,$F96,4))),0)*$H$1</f>
        <v>0</v>
      </c>
      <c r="J96" s="662" cm="1">
        <f t="array" aca="1" ref="J96" ca="1">IFERROR(INDIRECT(CONCATENATE($D$3,ADDRESS($D$7,$F96,4))),0)*$H$1</f>
        <v>0</v>
      </c>
      <c r="K96" s="662" cm="1">
        <f t="array" aca="1" ref="K96" ca="1">IFERROR(INDIRECT(CONCATENATE($D$3,ADDRESS($D$8,$F96,4))),0)*$H$1</f>
        <v>0</v>
      </c>
      <c r="L96" s="662" cm="1">
        <f t="array" aca="1" ref="L96" ca="1">IFERROR(INDIRECT(CONCATENATE($D$3,ADDRESS($D$9,$F96,4))),0)*$H$1</f>
        <v>0</v>
      </c>
      <c r="M96" s="662" cm="1">
        <f t="array" aca="1" ref="M96" ca="1">IFERROR(INDIRECT(CONCATENATE($D$3,ADDRESS($D$10,$F96,4))),0)*$H$1</f>
        <v>0</v>
      </c>
      <c r="N96" s="663" t="str">
        <f ca="1">IF(DB_DEU[[#This Row],[Datum]]&lt;=N$1,"X","-")</f>
        <v>-</v>
      </c>
      <c r="O96" s="442"/>
      <c r="P96"/>
      <c r="Q96"/>
      <c r="R96"/>
      <c r="S96"/>
      <c r="T96"/>
      <c r="U96" s="562"/>
      <c r="V96" s="442"/>
      <c r="W96" s="442"/>
      <c r="X96" s="442"/>
    </row>
    <row r="97" spans="6:20" ht="14.4" x14ac:dyDescent="0.3">
      <c r="F97" s="397">
        <v>386</v>
      </c>
      <c r="G97" s="562" cm="1">
        <f t="array" aca="1" ref="G97" ca="1">IFERROR(INDIRECT(CONCATENATE($D$3,ADDRESS($D$4,$F97,4))),G$1)</f>
        <v>2833</v>
      </c>
      <c r="H97" s="662" cm="1">
        <f t="array" aca="1" ref="H97" ca="1">IFERROR(INDIRECT(CONCATENATE($D$3,ADDRESS($D$5,$F97,4))),0)*$H$1</f>
        <v>0</v>
      </c>
      <c r="I97" s="662" cm="1">
        <f t="array" aca="1" ref="I97" ca="1">IFERROR(INDIRECT(CONCATENATE($D$3,ADDRESS($D$6,$F97,4))),0)*$H$1</f>
        <v>0</v>
      </c>
      <c r="J97" s="662" cm="1">
        <f t="array" aca="1" ref="J97" ca="1">IFERROR(INDIRECT(CONCATENATE($D$3,ADDRESS($D$7,$F97,4))),0)*$H$1</f>
        <v>0</v>
      </c>
      <c r="K97" s="662" cm="1">
        <f t="array" aca="1" ref="K97" ca="1">IFERROR(INDIRECT(CONCATENATE($D$3,ADDRESS($D$8,$F97,4))),0)*$H$1</f>
        <v>0</v>
      </c>
      <c r="L97" s="662" cm="1">
        <f t="array" aca="1" ref="L97" ca="1">IFERROR(INDIRECT(CONCATENATE($D$3,ADDRESS($D$9,$F97,4))),0)*$H$1</f>
        <v>0</v>
      </c>
      <c r="M97" s="662" cm="1">
        <f t="array" aca="1" ref="M97" ca="1">IFERROR(INDIRECT(CONCATENATE($D$3,ADDRESS($D$10,$F97,4))),0)*$H$1</f>
        <v>0</v>
      </c>
      <c r="N97" s="663" t="str">
        <f ca="1">IF(DB_DEU[[#This Row],[Datum]]&lt;=N$1,"X","-")</f>
        <v>-</v>
      </c>
      <c r="P97"/>
      <c r="Q97"/>
      <c r="R97"/>
      <c r="S97"/>
      <c r="T97"/>
    </row>
    <row r="98" spans="6:20" ht="14.4" x14ac:dyDescent="0.3">
      <c r="F98" s="397">
        <v>390</v>
      </c>
      <c r="G98" s="562" cm="1">
        <f t="array" aca="1" ref="G98" ca="1">IFERROR(INDIRECT(CONCATENATE($D$3,ADDRESS($D$4,$F98,4))),G$1)</f>
        <v>2862</v>
      </c>
      <c r="H98" s="662" cm="1">
        <f t="array" aca="1" ref="H98" ca="1">IFERROR(INDIRECT(CONCATENATE($D$3,ADDRESS($D$5,$F98,4))),0)*$H$1</f>
        <v>0</v>
      </c>
      <c r="I98" s="662" cm="1">
        <f t="array" aca="1" ref="I98" ca="1">IFERROR(INDIRECT(CONCATENATE($D$3,ADDRESS($D$6,$F98,4))),0)*$H$1</f>
        <v>0</v>
      </c>
      <c r="J98" s="662" cm="1">
        <f t="array" aca="1" ref="J98" ca="1">IFERROR(INDIRECT(CONCATENATE($D$3,ADDRESS($D$7,$F98,4))),0)*$H$1</f>
        <v>0</v>
      </c>
      <c r="K98" s="662" cm="1">
        <f t="array" aca="1" ref="K98" ca="1">IFERROR(INDIRECT(CONCATENATE($D$3,ADDRESS($D$8,$F98,4))),0)*$H$1</f>
        <v>0</v>
      </c>
      <c r="L98" s="662" cm="1">
        <f t="array" aca="1" ref="L98" ca="1">IFERROR(INDIRECT(CONCATENATE($D$3,ADDRESS($D$9,$F98,4))),0)*$H$1</f>
        <v>0</v>
      </c>
      <c r="M98" s="662" cm="1">
        <f t="array" aca="1" ref="M98" ca="1">IFERROR(INDIRECT(CONCATENATE($D$3,ADDRESS($D$10,$F98,4))),0)*$H$1</f>
        <v>0</v>
      </c>
      <c r="N98" s="663" t="str">
        <f ca="1">IF(DB_DEU[[#This Row],[Datum]]&lt;=N$1,"X","-")</f>
        <v>-</v>
      </c>
      <c r="P98"/>
      <c r="Q98"/>
      <c r="R98"/>
      <c r="S98"/>
      <c r="T98"/>
    </row>
    <row r="99" spans="6:20" ht="14.4" x14ac:dyDescent="0.3">
      <c r="F99" s="397">
        <v>394</v>
      </c>
      <c r="G99" s="562" cm="1">
        <f t="array" aca="1" ref="G99" ca="1">IFERROR(INDIRECT(CONCATENATE($D$3,ADDRESS($D$4,$F99,4))),G$1)</f>
        <v>2894</v>
      </c>
      <c r="H99" s="662" cm="1">
        <f t="array" aca="1" ref="H99" ca="1">IFERROR(INDIRECT(CONCATENATE($D$3,ADDRESS($D$5,$F99,4))),0)*$H$1</f>
        <v>0</v>
      </c>
      <c r="I99" s="662" cm="1">
        <f t="array" aca="1" ref="I99" ca="1">IFERROR(INDIRECT(CONCATENATE($D$3,ADDRESS($D$6,$F99,4))),0)*$H$1</f>
        <v>0</v>
      </c>
      <c r="J99" s="662" cm="1">
        <f t="array" aca="1" ref="J99" ca="1">IFERROR(INDIRECT(CONCATENATE($D$3,ADDRESS($D$7,$F99,4))),0)*$H$1</f>
        <v>0</v>
      </c>
      <c r="K99" s="662" cm="1">
        <f t="array" aca="1" ref="K99" ca="1">IFERROR(INDIRECT(CONCATENATE($D$3,ADDRESS($D$8,$F99,4))),0)*$H$1</f>
        <v>0</v>
      </c>
      <c r="L99" s="662" cm="1">
        <f t="array" aca="1" ref="L99" ca="1">IFERROR(INDIRECT(CONCATENATE($D$3,ADDRESS($D$9,$F99,4))),0)*$H$1</f>
        <v>0</v>
      </c>
      <c r="M99" s="662" cm="1">
        <f t="array" aca="1" ref="M99" ca="1">IFERROR(INDIRECT(CONCATENATE($D$3,ADDRESS($D$10,$F99,4))),0)*$H$1</f>
        <v>0</v>
      </c>
      <c r="N99" s="663" t="str">
        <f ca="1">IF(DB_DEU[[#This Row],[Datum]]&lt;=N$1,"X","-")</f>
        <v>-</v>
      </c>
      <c r="P99"/>
      <c r="Q99"/>
      <c r="R99"/>
      <c r="S99"/>
      <c r="T99"/>
    </row>
    <row r="100" spans="6:20" ht="14.4" x14ac:dyDescent="0.3">
      <c r="F100" s="397">
        <v>399</v>
      </c>
      <c r="G100" s="562" cm="1">
        <f t="array" aca="1" ref="G100" ca="1">IFERROR(INDIRECT(CONCATENATE($D$3,ADDRESS($D$4,$F100,4))),G$1)</f>
        <v>2923</v>
      </c>
      <c r="H100" s="662" cm="1">
        <f t="array" aca="1" ref="H100" ca="1">IFERROR(INDIRECT(CONCATENATE($D$3,ADDRESS($D$5,$F100,4))),0)*$H$1</f>
        <v>0</v>
      </c>
      <c r="I100" s="662" cm="1">
        <f t="array" aca="1" ref="I100" ca="1">IFERROR(INDIRECT(CONCATENATE($D$3,ADDRESS($D$6,$F100,4))),0)*$H$1</f>
        <v>0</v>
      </c>
      <c r="J100" s="662" cm="1">
        <f t="array" aca="1" ref="J100" ca="1">IFERROR(INDIRECT(CONCATENATE($D$3,ADDRESS($D$7,$F100,4))),0)*$H$1</f>
        <v>0</v>
      </c>
      <c r="K100" s="662" cm="1">
        <f t="array" aca="1" ref="K100" ca="1">IFERROR(INDIRECT(CONCATENATE($D$3,ADDRESS($D$8,$F100,4))),0)*$H$1</f>
        <v>0</v>
      </c>
      <c r="L100" s="662" cm="1">
        <f t="array" aca="1" ref="L100" ca="1">IFERROR(INDIRECT(CONCATENATE($D$3,ADDRESS($D$9,$F100,4))),0)*$H$1</f>
        <v>0</v>
      </c>
      <c r="M100" s="662" cm="1">
        <f t="array" aca="1" ref="M100" ca="1">IFERROR(INDIRECT(CONCATENATE($D$3,ADDRESS($D$10,$F100,4))),0)*$H$1</f>
        <v>0</v>
      </c>
      <c r="N100" s="663" t="str">
        <f ca="1">IF(DB_DEU[[#This Row],[Datum]]&lt;=N$1,"X","-")</f>
        <v>-</v>
      </c>
      <c r="P100"/>
      <c r="Q100"/>
      <c r="R100"/>
      <c r="S100"/>
      <c r="T100"/>
    </row>
    <row r="101" spans="6:20" ht="14.4" x14ac:dyDescent="0.3">
      <c r="F101" s="397">
        <v>403</v>
      </c>
      <c r="G101" s="562" cm="1">
        <f t="array" aca="1" ref="G101" ca="1">IFERROR(INDIRECT(CONCATENATE($D$3,ADDRESS($D$4,$F101,4))),G$1)</f>
        <v>2954</v>
      </c>
      <c r="H101" s="662" cm="1">
        <f t="array" aca="1" ref="H101" ca="1">IFERROR(INDIRECT(CONCATENATE($D$3,ADDRESS($D$5,$F101,4))),0)*$H$1</f>
        <v>0</v>
      </c>
      <c r="I101" s="662" cm="1">
        <f t="array" aca="1" ref="I101" ca="1">IFERROR(INDIRECT(CONCATENATE($D$3,ADDRESS($D$6,$F101,4))),0)*$H$1</f>
        <v>0</v>
      </c>
      <c r="J101" s="662" cm="1">
        <f t="array" aca="1" ref="J101" ca="1">IFERROR(INDIRECT(CONCATENATE($D$3,ADDRESS($D$7,$F101,4))),0)*$H$1</f>
        <v>0</v>
      </c>
      <c r="K101" s="662" cm="1">
        <f t="array" aca="1" ref="K101" ca="1">IFERROR(INDIRECT(CONCATENATE($D$3,ADDRESS($D$8,$F101,4))),0)*$H$1</f>
        <v>0</v>
      </c>
      <c r="L101" s="662" cm="1">
        <f t="array" aca="1" ref="L101" ca="1">IFERROR(INDIRECT(CONCATENATE($D$3,ADDRESS($D$9,$F101,4))),0)*$H$1</f>
        <v>0</v>
      </c>
      <c r="M101" s="662" cm="1">
        <f t="array" aca="1" ref="M101" ca="1">IFERROR(INDIRECT(CONCATENATE($D$3,ADDRESS($D$10,$F101,4))),0)*$H$1</f>
        <v>0</v>
      </c>
      <c r="N101" s="663" t="str">
        <f ca="1">IF(DB_DEU[[#This Row],[Datum]]&lt;=N$1,"X","-")</f>
        <v>-</v>
      </c>
      <c r="P101"/>
      <c r="Q101"/>
      <c r="R101"/>
      <c r="S101"/>
      <c r="T101"/>
    </row>
    <row r="102" spans="6:20" ht="14.4" x14ac:dyDescent="0.3">
      <c r="F102" s="397">
        <v>407</v>
      </c>
      <c r="G102" s="562" cm="1">
        <f t="array" aca="1" ref="G102" ca="1">IFERROR(INDIRECT(CONCATENATE($D$3,ADDRESS($D$4,$F102,4))),G$1)</f>
        <v>2986</v>
      </c>
      <c r="H102" s="662" cm="1">
        <f t="array" aca="1" ref="H102" ca="1">IFERROR(INDIRECT(CONCATENATE($D$3,ADDRESS($D$5,$F102,4))),0)*$H$1</f>
        <v>0</v>
      </c>
      <c r="I102" s="662" cm="1">
        <f t="array" aca="1" ref="I102" ca="1">IFERROR(INDIRECT(CONCATENATE($D$3,ADDRESS($D$6,$F102,4))),0)*$H$1</f>
        <v>0</v>
      </c>
      <c r="J102" s="662" cm="1">
        <f t="array" aca="1" ref="J102" ca="1">IFERROR(INDIRECT(CONCATENATE($D$3,ADDRESS($D$7,$F102,4))),0)*$H$1</f>
        <v>0</v>
      </c>
      <c r="K102" s="662" cm="1">
        <f t="array" aca="1" ref="K102" ca="1">IFERROR(INDIRECT(CONCATENATE($D$3,ADDRESS($D$8,$F102,4))),0)*$H$1</f>
        <v>0</v>
      </c>
      <c r="L102" s="662" cm="1">
        <f t="array" aca="1" ref="L102" ca="1">IFERROR(INDIRECT(CONCATENATE($D$3,ADDRESS($D$9,$F102,4))),0)*$H$1</f>
        <v>0</v>
      </c>
      <c r="M102" s="662" cm="1">
        <f t="array" aca="1" ref="M102" ca="1">IFERROR(INDIRECT(CONCATENATE($D$3,ADDRESS($D$10,$F102,4))),0)*$H$1</f>
        <v>0</v>
      </c>
      <c r="N102" s="663" t="str">
        <f ca="1">IF(DB_DEU[[#This Row],[Datum]]&lt;=N$1,"X","-")</f>
        <v>-</v>
      </c>
      <c r="P102"/>
      <c r="Q102"/>
      <c r="R102"/>
      <c r="S102"/>
      <c r="T102"/>
    </row>
    <row r="103" spans="6:20" ht="14.4" x14ac:dyDescent="0.3">
      <c r="F103" s="397">
        <v>411</v>
      </c>
      <c r="G103" s="562" cm="1">
        <f t="array" aca="1" ref="G103" ca="1">IFERROR(INDIRECT(CONCATENATE($D$3,ADDRESS($D$4,$F103,4))),G$1)</f>
        <v>3014</v>
      </c>
      <c r="H103" s="662" cm="1">
        <f t="array" aca="1" ref="H103" ca="1">IFERROR(INDIRECT(CONCATENATE($D$3,ADDRESS($D$5,$F103,4))),0)*$H$1</f>
        <v>0</v>
      </c>
      <c r="I103" s="662" cm="1">
        <f t="array" aca="1" ref="I103" ca="1">IFERROR(INDIRECT(CONCATENATE($D$3,ADDRESS($D$6,$F103,4))),0)*$H$1</f>
        <v>0</v>
      </c>
      <c r="J103" s="662" cm="1">
        <f t="array" aca="1" ref="J103" ca="1">IFERROR(INDIRECT(CONCATENATE($D$3,ADDRESS($D$7,$F103,4))),0)*$H$1</f>
        <v>0</v>
      </c>
      <c r="K103" s="662" cm="1">
        <f t="array" aca="1" ref="K103" ca="1">IFERROR(INDIRECT(CONCATENATE($D$3,ADDRESS($D$8,$F103,4))),0)*$H$1</f>
        <v>0</v>
      </c>
      <c r="L103" s="662" cm="1">
        <f t="array" aca="1" ref="L103" ca="1">IFERROR(INDIRECT(CONCATENATE($D$3,ADDRESS($D$9,$F103,4))),0)*$H$1</f>
        <v>0</v>
      </c>
      <c r="M103" s="662" cm="1">
        <f t="array" aca="1" ref="M103" ca="1">IFERROR(INDIRECT(CONCATENATE($D$3,ADDRESS($D$10,$F103,4))),0)*$H$1</f>
        <v>0</v>
      </c>
      <c r="N103" s="663" t="str">
        <f ca="1">IF(DB_DEU[[#This Row],[Datum]]&lt;=N$1,"X","-")</f>
        <v>-</v>
      </c>
      <c r="P103"/>
      <c r="Q103"/>
      <c r="R103"/>
      <c r="S103"/>
      <c r="T103"/>
    </row>
    <row r="104" spans="6:20" ht="14.4" x14ac:dyDescent="0.3">
      <c r="F104" s="397">
        <v>415</v>
      </c>
      <c r="G104" s="562" cm="1">
        <f t="array" aca="1" ref="G104" ca="1">IFERROR(INDIRECT(CONCATENATE($D$3,ADDRESS($D$4,$F104,4))),G$1)</f>
        <v>3046</v>
      </c>
      <c r="H104" s="662" cm="1">
        <f t="array" aca="1" ref="H104" ca="1">IFERROR(INDIRECT(CONCATENATE($D$3,ADDRESS($D$5,$F104,4))),0)*$H$1</f>
        <v>0</v>
      </c>
      <c r="I104" s="662" cm="1">
        <f t="array" aca="1" ref="I104" ca="1">IFERROR(INDIRECT(CONCATENATE($D$3,ADDRESS($D$6,$F104,4))),0)*$H$1</f>
        <v>0</v>
      </c>
      <c r="J104" s="662" cm="1">
        <f t="array" aca="1" ref="J104" ca="1">IFERROR(INDIRECT(CONCATENATE($D$3,ADDRESS($D$7,$F104,4))),0)*$H$1</f>
        <v>0</v>
      </c>
      <c r="K104" s="662" cm="1">
        <f t="array" aca="1" ref="K104" ca="1">IFERROR(INDIRECT(CONCATENATE($D$3,ADDRESS($D$8,$F104,4))),0)*$H$1</f>
        <v>0</v>
      </c>
      <c r="L104" s="662" cm="1">
        <f t="array" aca="1" ref="L104" ca="1">IFERROR(INDIRECT(CONCATENATE($D$3,ADDRESS($D$9,$F104,4))),0)*$H$1</f>
        <v>0</v>
      </c>
      <c r="M104" s="662" cm="1">
        <f t="array" aca="1" ref="M104" ca="1">IFERROR(INDIRECT(CONCATENATE($D$3,ADDRESS($D$10,$F104,4))),0)*$H$1</f>
        <v>0</v>
      </c>
      <c r="N104" s="663" t="str">
        <f ca="1">IF(DB_DEU[[#This Row],[Datum]]&lt;=N$1,"X","-")</f>
        <v>-</v>
      </c>
      <c r="P104"/>
      <c r="Q104"/>
      <c r="R104"/>
      <c r="S104"/>
      <c r="T104"/>
    </row>
    <row r="105" spans="6:20" ht="14.4" x14ac:dyDescent="0.3">
      <c r="F105" s="397">
        <v>419</v>
      </c>
      <c r="G105" s="562" cm="1">
        <f t="array" aca="1" ref="G105" ca="1">IFERROR(INDIRECT(CONCATENATE($D$3,ADDRESS($D$4,$F105,4))),G$1)</f>
        <v>3075</v>
      </c>
      <c r="H105" s="662" cm="1">
        <f t="array" aca="1" ref="H105" ca="1">IFERROR(INDIRECT(CONCATENATE($D$3,ADDRESS($D$5,$F105,4))),0)*$H$1</f>
        <v>0</v>
      </c>
      <c r="I105" s="662" cm="1">
        <f t="array" aca="1" ref="I105" ca="1">IFERROR(INDIRECT(CONCATENATE($D$3,ADDRESS($D$6,$F105,4))),0)*$H$1</f>
        <v>0</v>
      </c>
      <c r="J105" s="662" cm="1">
        <f t="array" aca="1" ref="J105" ca="1">IFERROR(INDIRECT(CONCATENATE($D$3,ADDRESS($D$7,$F105,4))),0)*$H$1</f>
        <v>0</v>
      </c>
      <c r="K105" s="662" cm="1">
        <f t="array" aca="1" ref="K105" ca="1">IFERROR(INDIRECT(CONCATENATE($D$3,ADDRESS($D$8,$F105,4))),0)*$H$1</f>
        <v>0</v>
      </c>
      <c r="L105" s="662" cm="1">
        <f t="array" aca="1" ref="L105" ca="1">IFERROR(INDIRECT(CONCATENATE($D$3,ADDRESS($D$9,$F105,4))),0)*$H$1</f>
        <v>0</v>
      </c>
      <c r="M105" s="662" cm="1">
        <f t="array" aca="1" ref="M105" ca="1">IFERROR(INDIRECT(CONCATENATE($D$3,ADDRESS($D$10,$F105,4))),0)*$H$1</f>
        <v>0</v>
      </c>
      <c r="N105" s="663" t="str">
        <f ca="1">IF(DB_DEU[[#This Row],[Datum]]&lt;=N$1,"X","-")</f>
        <v>-</v>
      </c>
      <c r="P105"/>
      <c r="Q105"/>
      <c r="R105"/>
      <c r="S105"/>
      <c r="T105"/>
    </row>
    <row r="106" spans="6:20" ht="14.4" x14ac:dyDescent="0.3">
      <c r="F106" s="397">
        <v>423</v>
      </c>
      <c r="G106" s="562" cm="1">
        <f t="array" aca="1" ref="G106" ca="1">IFERROR(INDIRECT(CONCATENATE($D$3,ADDRESS($D$4,$F106,4))),G$1)</f>
        <v>3107</v>
      </c>
      <c r="H106" s="662" cm="1">
        <f t="array" aca="1" ref="H106" ca="1">IFERROR(INDIRECT(CONCATENATE($D$3,ADDRESS($D$5,$F106,4))),0)*$H$1</f>
        <v>0</v>
      </c>
      <c r="I106" s="662" cm="1">
        <f t="array" aca="1" ref="I106" ca="1">IFERROR(INDIRECT(CONCATENATE($D$3,ADDRESS($D$6,$F106,4))),0)*$H$1</f>
        <v>0</v>
      </c>
      <c r="J106" s="662" cm="1">
        <f t="array" aca="1" ref="J106" ca="1">IFERROR(INDIRECT(CONCATENATE($D$3,ADDRESS($D$7,$F106,4))),0)*$H$1</f>
        <v>0</v>
      </c>
      <c r="K106" s="662" cm="1">
        <f t="array" aca="1" ref="K106" ca="1">IFERROR(INDIRECT(CONCATENATE($D$3,ADDRESS($D$8,$F106,4))),0)*$H$1</f>
        <v>0</v>
      </c>
      <c r="L106" s="662" cm="1">
        <f t="array" aca="1" ref="L106" ca="1">IFERROR(INDIRECT(CONCATENATE($D$3,ADDRESS($D$9,$F106,4))),0)*$H$1</f>
        <v>0</v>
      </c>
      <c r="M106" s="662" cm="1">
        <f t="array" aca="1" ref="M106" ca="1">IFERROR(INDIRECT(CONCATENATE($D$3,ADDRESS($D$10,$F106,4))),0)*$H$1</f>
        <v>0</v>
      </c>
      <c r="N106" s="663" t="str">
        <f ca="1">IF(DB_DEU[[#This Row],[Datum]]&lt;=N$1,"X","-")</f>
        <v>-</v>
      </c>
      <c r="P106"/>
      <c r="Q106"/>
      <c r="R106"/>
      <c r="S106"/>
      <c r="T106"/>
    </row>
    <row r="107" spans="6:20" ht="14.4" x14ac:dyDescent="0.3">
      <c r="F107" s="397">
        <v>427</v>
      </c>
      <c r="G107" s="562" cm="1">
        <f t="array" aca="1" ref="G107" ca="1">IFERROR(INDIRECT(CONCATENATE($D$3,ADDRESS($D$4,$F107,4))),G$1)</f>
        <v>3138</v>
      </c>
      <c r="H107" s="662" cm="1">
        <f t="array" aca="1" ref="H107" ca="1">IFERROR(INDIRECT(CONCATENATE($D$3,ADDRESS($D$5,$F107,4))),0)*$H$1</f>
        <v>0</v>
      </c>
      <c r="I107" s="662" cm="1">
        <f t="array" aca="1" ref="I107" ca="1">IFERROR(INDIRECT(CONCATENATE($D$3,ADDRESS($D$6,$F107,4))),0)*$H$1</f>
        <v>0</v>
      </c>
      <c r="J107" s="662" cm="1">
        <f t="array" aca="1" ref="J107" ca="1">IFERROR(INDIRECT(CONCATENATE($D$3,ADDRESS($D$7,$F107,4))),0)*$H$1</f>
        <v>0</v>
      </c>
      <c r="K107" s="662" cm="1">
        <f t="array" aca="1" ref="K107" ca="1">IFERROR(INDIRECT(CONCATENATE($D$3,ADDRESS($D$8,$F107,4))),0)*$H$1</f>
        <v>0</v>
      </c>
      <c r="L107" s="662" cm="1">
        <f t="array" aca="1" ref="L107" ca="1">IFERROR(INDIRECT(CONCATENATE($D$3,ADDRESS($D$9,$F107,4))),0)*$H$1</f>
        <v>0</v>
      </c>
      <c r="M107" s="662" cm="1">
        <f t="array" aca="1" ref="M107" ca="1">IFERROR(INDIRECT(CONCATENATE($D$3,ADDRESS($D$10,$F107,4))),0)*$H$1</f>
        <v>0</v>
      </c>
      <c r="N107" s="663" t="str">
        <f ca="1">IF(DB_DEU[[#This Row],[Datum]]&lt;=N$1,"X","-")</f>
        <v>-</v>
      </c>
      <c r="P107"/>
      <c r="Q107"/>
      <c r="R107"/>
      <c r="S107"/>
      <c r="T107"/>
    </row>
    <row r="108" spans="6:20" ht="14.4" x14ac:dyDescent="0.3">
      <c r="F108" s="397">
        <v>431</v>
      </c>
      <c r="G108" s="562" cm="1">
        <f t="array" aca="1" ref="G108" ca="1">IFERROR(INDIRECT(CONCATENATE($D$3,ADDRESS($D$4,$F108,4))),G$1)</f>
        <v>3167</v>
      </c>
      <c r="H108" s="662" cm="1">
        <f t="array" aca="1" ref="H108" ca="1">IFERROR(INDIRECT(CONCATENATE($D$3,ADDRESS($D$5,$F108,4))),0)*$H$1</f>
        <v>0</v>
      </c>
      <c r="I108" s="662" cm="1">
        <f t="array" aca="1" ref="I108" ca="1">IFERROR(INDIRECT(CONCATENATE($D$3,ADDRESS($D$6,$F108,4))),0)*$H$1</f>
        <v>0</v>
      </c>
      <c r="J108" s="662" cm="1">
        <f t="array" aca="1" ref="J108" ca="1">IFERROR(INDIRECT(CONCATENATE($D$3,ADDRESS($D$7,$F108,4))),0)*$H$1</f>
        <v>0</v>
      </c>
      <c r="K108" s="662" cm="1">
        <f t="array" aca="1" ref="K108" ca="1">IFERROR(INDIRECT(CONCATENATE($D$3,ADDRESS($D$8,$F108,4))),0)*$H$1</f>
        <v>0</v>
      </c>
      <c r="L108" s="662" cm="1">
        <f t="array" aca="1" ref="L108" ca="1">IFERROR(INDIRECT(CONCATENATE($D$3,ADDRESS($D$9,$F108,4))),0)*$H$1</f>
        <v>0</v>
      </c>
      <c r="M108" s="662" cm="1">
        <f t="array" aca="1" ref="M108" ca="1">IFERROR(INDIRECT(CONCATENATE($D$3,ADDRESS($D$10,$F108,4))),0)*$H$1</f>
        <v>0</v>
      </c>
      <c r="N108" s="663" t="str">
        <f ca="1">IF(DB_DEU[[#This Row],[Datum]]&lt;=N$1,"X","-")</f>
        <v>-</v>
      </c>
      <c r="P108"/>
      <c r="Q108"/>
      <c r="R108"/>
      <c r="S108"/>
      <c r="T108"/>
    </row>
    <row r="109" spans="6:20" ht="14.4" x14ac:dyDescent="0.3">
      <c r="F109" s="397">
        <v>435</v>
      </c>
      <c r="G109" s="562" cm="1">
        <f t="array" aca="1" ref="G109" ca="1">IFERROR(INDIRECT(CONCATENATE($D$3,ADDRESS($D$4,$F109,4))),G$1)</f>
        <v>3199</v>
      </c>
      <c r="H109" s="662" cm="1">
        <f t="array" aca="1" ref="H109" ca="1">IFERROR(INDIRECT(CONCATENATE($D$3,ADDRESS($D$5,$F109,4))),0)*$H$1</f>
        <v>0</v>
      </c>
      <c r="I109" s="662" cm="1">
        <f t="array" aca="1" ref="I109" ca="1">IFERROR(INDIRECT(CONCATENATE($D$3,ADDRESS($D$6,$F109,4))),0)*$H$1</f>
        <v>0</v>
      </c>
      <c r="J109" s="662" cm="1">
        <f t="array" aca="1" ref="J109" ca="1">IFERROR(INDIRECT(CONCATENATE($D$3,ADDRESS($D$7,$F109,4))),0)*$H$1</f>
        <v>0</v>
      </c>
      <c r="K109" s="662" cm="1">
        <f t="array" aca="1" ref="K109" ca="1">IFERROR(INDIRECT(CONCATENATE($D$3,ADDRESS($D$8,$F109,4))),0)*$H$1</f>
        <v>0</v>
      </c>
      <c r="L109" s="662" cm="1">
        <f t="array" aca="1" ref="L109" ca="1">IFERROR(INDIRECT(CONCATENATE($D$3,ADDRESS($D$9,$F109,4))),0)*$H$1</f>
        <v>0</v>
      </c>
      <c r="M109" s="662" cm="1">
        <f t="array" aca="1" ref="M109" ca="1">IFERROR(INDIRECT(CONCATENATE($D$3,ADDRESS($D$10,$F109,4))),0)*$H$1</f>
        <v>0</v>
      </c>
      <c r="N109" s="663" t="str">
        <f ca="1">IF(DB_DEU[[#This Row],[Datum]]&lt;=N$1,"X","-")</f>
        <v>-</v>
      </c>
      <c r="P109"/>
      <c r="Q109"/>
      <c r="R109"/>
      <c r="S109"/>
      <c r="T109"/>
    </row>
    <row r="110" spans="6:20" ht="14.4" x14ac:dyDescent="0.3">
      <c r="F110" s="397">
        <v>439</v>
      </c>
      <c r="G110" s="562" cm="1">
        <f t="array" aca="1" ref="G110" ca="1">IFERROR(INDIRECT(CONCATENATE($D$3,ADDRESS($D$4,$F110,4))),G$1)</f>
        <v>3228</v>
      </c>
      <c r="H110" s="662" cm="1">
        <f t="array" aca="1" ref="H110" ca="1">IFERROR(INDIRECT(CONCATENATE($D$3,ADDRESS($D$5,$F110,4))),0)*$H$1</f>
        <v>0</v>
      </c>
      <c r="I110" s="662" cm="1">
        <f t="array" aca="1" ref="I110" ca="1">IFERROR(INDIRECT(CONCATENATE($D$3,ADDRESS($D$6,$F110,4))),0)*$H$1</f>
        <v>0</v>
      </c>
      <c r="J110" s="662" cm="1">
        <f t="array" aca="1" ref="J110" ca="1">IFERROR(INDIRECT(CONCATENATE($D$3,ADDRESS($D$7,$F110,4))),0)*$H$1</f>
        <v>0</v>
      </c>
      <c r="K110" s="662" cm="1">
        <f t="array" aca="1" ref="K110" ca="1">IFERROR(INDIRECT(CONCATENATE($D$3,ADDRESS($D$8,$F110,4))),0)*$H$1</f>
        <v>0</v>
      </c>
      <c r="L110" s="662" cm="1">
        <f t="array" aca="1" ref="L110" ca="1">IFERROR(INDIRECT(CONCATENATE($D$3,ADDRESS($D$9,$F110,4))),0)*$H$1</f>
        <v>0</v>
      </c>
      <c r="M110" s="662" cm="1">
        <f t="array" aca="1" ref="M110" ca="1">IFERROR(INDIRECT(CONCATENATE($D$3,ADDRESS($D$10,$F110,4))),0)*$H$1</f>
        <v>0</v>
      </c>
      <c r="N110" s="663" t="str">
        <f ca="1">IF(DB_DEU[[#This Row],[Datum]]&lt;=N$1,"X","-")</f>
        <v>-</v>
      </c>
      <c r="P110"/>
      <c r="Q110"/>
      <c r="R110"/>
      <c r="S110"/>
      <c r="T110"/>
    </row>
    <row r="111" spans="6:20" ht="14.4" x14ac:dyDescent="0.3">
      <c r="F111" s="397">
        <v>443</v>
      </c>
      <c r="G111" s="562" cm="1">
        <f t="array" aca="1" ref="G111" ca="1">IFERROR(INDIRECT(CONCATENATE($D$3,ADDRESS($D$4,$F111,4))),G$1)</f>
        <v>3260</v>
      </c>
      <c r="H111" s="662" cm="1">
        <f t="array" aca="1" ref="H111" ca="1">IFERROR(INDIRECT(CONCATENATE($D$3,ADDRESS($D$5,$F111,4))),0)*$H$1</f>
        <v>0</v>
      </c>
      <c r="I111" s="662" cm="1">
        <f t="array" aca="1" ref="I111" ca="1">IFERROR(INDIRECT(CONCATENATE($D$3,ADDRESS($D$6,$F111,4))),0)*$H$1</f>
        <v>0</v>
      </c>
      <c r="J111" s="662" cm="1">
        <f t="array" aca="1" ref="J111" ca="1">IFERROR(INDIRECT(CONCATENATE($D$3,ADDRESS($D$7,$F111,4))),0)*$H$1</f>
        <v>0</v>
      </c>
      <c r="K111" s="662" cm="1">
        <f t="array" aca="1" ref="K111" ca="1">IFERROR(INDIRECT(CONCATENATE($D$3,ADDRESS($D$8,$F111,4))),0)*$H$1</f>
        <v>0</v>
      </c>
      <c r="L111" s="662" cm="1">
        <f t="array" aca="1" ref="L111" ca="1">IFERROR(INDIRECT(CONCATENATE($D$3,ADDRESS($D$9,$F111,4))),0)*$H$1</f>
        <v>0</v>
      </c>
      <c r="M111" s="662" cm="1">
        <f t="array" aca="1" ref="M111" ca="1">IFERROR(INDIRECT(CONCATENATE($D$3,ADDRESS($D$10,$F111,4))),0)*$H$1</f>
        <v>0</v>
      </c>
      <c r="N111" s="663" t="str">
        <f ca="1">IF(DB_DEU[[#This Row],[Datum]]&lt;=N$1,"X","-")</f>
        <v>-</v>
      </c>
      <c r="P111"/>
      <c r="Q111"/>
      <c r="R111"/>
      <c r="S111"/>
      <c r="T111"/>
    </row>
    <row r="112" spans="6:20" ht="14.4" x14ac:dyDescent="0.3">
      <c r="F112" s="397">
        <v>448</v>
      </c>
      <c r="G112" s="562" cm="1">
        <f t="array" aca="1" ref="G112" ca="1">IFERROR(INDIRECT(CONCATENATE($D$3,ADDRESS($D$4,$F112,4))),G$1)</f>
        <v>3289</v>
      </c>
      <c r="H112" s="662" cm="1">
        <f t="array" aca="1" ref="H112" ca="1">IFERROR(INDIRECT(CONCATENATE($D$3,ADDRESS($D$5,$F112,4))),0)*$H$1</f>
        <v>0</v>
      </c>
      <c r="I112" s="662" cm="1">
        <f t="array" aca="1" ref="I112" ca="1">IFERROR(INDIRECT(CONCATENATE($D$3,ADDRESS($D$6,$F112,4))),0)*$H$1</f>
        <v>0</v>
      </c>
      <c r="J112" s="662" cm="1">
        <f t="array" aca="1" ref="J112" ca="1">IFERROR(INDIRECT(CONCATENATE($D$3,ADDRESS($D$7,$F112,4))),0)*$H$1</f>
        <v>0</v>
      </c>
      <c r="K112" s="662" cm="1">
        <f t="array" aca="1" ref="K112" ca="1">IFERROR(INDIRECT(CONCATENATE($D$3,ADDRESS($D$8,$F112,4))),0)*$H$1</f>
        <v>0</v>
      </c>
      <c r="L112" s="662" cm="1">
        <f t="array" aca="1" ref="L112" ca="1">IFERROR(INDIRECT(CONCATENATE($D$3,ADDRESS($D$9,$F112,4))),0)*$H$1</f>
        <v>0</v>
      </c>
      <c r="M112" s="662" cm="1">
        <f t="array" aca="1" ref="M112" ca="1">IFERROR(INDIRECT(CONCATENATE($D$3,ADDRESS($D$10,$F112,4))),0)*$H$1</f>
        <v>0</v>
      </c>
      <c r="N112" s="663" t="str">
        <f ca="1">IF(DB_DEU[[#This Row],[Datum]]&lt;=N$1,"X","-")</f>
        <v>-</v>
      </c>
      <c r="P112"/>
      <c r="Q112"/>
      <c r="R112"/>
      <c r="S112"/>
      <c r="T112"/>
    </row>
    <row r="113" spans="6:20" ht="14.4" x14ac:dyDescent="0.3">
      <c r="F113" s="397">
        <v>452</v>
      </c>
      <c r="G113" s="562" cm="1">
        <f t="array" aca="1" ref="G113" ca="1">IFERROR(INDIRECT(CONCATENATE($D$3,ADDRESS($D$4,$F113,4))),G$1)</f>
        <v>3320</v>
      </c>
      <c r="H113" s="662" cm="1">
        <f t="array" aca="1" ref="H113" ca="1">IFERROR(INDIRECT(CONCATENATE($D$3,ADDRESS($D$5,$F113,4))),0)*$H$1</f>
        <v>0</v>
      </c>
      <c r="I113" s="662" cm="1">
        <f t="array" aca="1" ref="I113" ca="1">IFERROR(INDIRECT(CONCATENATE($D$3,ADDRESS($D$6,$F113,4))),0)*$H$1</f>
        <v>0</v>
      </c>
      <c r="J113" s="662" cm="1">
        <f t="array" aca="1" ref="J113" ca="1">IFERROR(INDIRECT(CONCATENATE($D$3,ADDRESS($D$7,$F113,4))),0)*$H$1</f>
        <v>0</v>
      </c>
      <c r="K113" s="662" cm="1">
        <f t="array" aca="1" ref="K113" ca="1">IFERROR(INDIRECT(CONCATENATE($D$3,ADDRESS($D$8,$F113,4))),0)*$H$1</f>
        <v>0</v>
      </c>
      <c r="L113" s="662" cm="1">
        <f t="array" aca="1" ref="L113" ca="1">IFERROR(INDIRECT(CONCATENATE($D$3,ADDRESS($D$9,$F113,4))),0)*$H$1</f>
        <v>0</v>
      </c>
      <c r="M113" s="662" cm="1">
        <f t="array" aca="1" ref="M113" ca="1">IFERROR(INDIRECT(CONCATENATE($D$3,ADDRESS($D$10,$F113,4))),0)*$H$1</f>
        <v>0</v>
      </c>
      <c r="N113" s="663" t="str">
        <f ca="1">IF(DB_DEU[[#This Row],[Datum]]&lt;=N$1,"X","-")</f>
        <v>-</v>
      </c>
      <c r="P113"/>
      <c r="Q113"/>
      <c r="R113"/>
      <c r="S113"/>
      <c r="T113"/>
    </row>
    <row r="114" spans="6:20" ht="14.4" x14ac:dyDescent="0.3">
      <c r="F114" s="397">
        <v>456</v>
      </c>
      <c r="G114" s="562" cm="1">
        <f t="array" aca="1" ref="G114" ca="1">IFERROR(INDIRECT(CONCATENATE($D$3,ADDRESS($D$4,$F114,4))),G$1)</f>
        <v>3351</v>
      </c>
      <c r="H114" s="662" cm="1">
        <f t="array" aca="1" ref="H114" ca="1">IFERROR(INDIRECT(CONCATENATE($D$3,ADDRESS($D$5,$F114,4))),0)*$H$1</f>
        <v>0</v>
      </c>
      <c r="I114" s="662" cm="1">
        <f t="array" aca="1" ref="I114" ca="1">IFERROR(INDIRECT(CONCATENATE($D$3,ADDRESS($D$6,$F114,4))),0)*$H$1</f>
        <v>0</v>
      </c>
      <c r="J114" s="662" cm="1">
        <f t="array" aca="1" ref="J114" ca="1">IFERROR(INDIRECT(CONCATENATE($D$3,ADDRESS($D$7,$F114,4))),0)*$H$1</f>
        <v>0</v>
      </c>
      <c r="K114" s="662" cm="1">
        <f t="array" aca="1" ref="K114" ca="1">IFERROR(INDIRECT(CONCATENATE($D$3,ADDRESS($D$8,$F114,4))),0)*$H$1</f>
        <v>0</v>
      </c>
      <c r="L114" s="662" cm="1">
        <f t="array" aca="1" ref="L114" ca="1">IFERROR(INDIRECT(CONCATENATE($D$3,ADDRESS($D$9,$F114,4))),0)*$H$1</f>
        <v>0</v>
      </c>
      <c r="M114" s="662" cm="1">
        <f t="array" aca="1" ref="M114" ca="1">IFERROR(INDIRECT(CONCATENATE($D$3,ADDRESS($D$10,$F114,4))),0)*$H$1</f>
        <v>0</v>
      </c>
      <c r="N114" s="663" t="str">
        <f ca="1">IF(DB_DEU[[#This Row],[Datum]]&lt;=N$1,"X","-")</f>
        <v>-</v>
      </c>
      <c r="P114"/>
      <c r="Q114"/>
      <c r="R114"/>
      <c r="S114"/>
      <c r="T114"/>
    </row>
    <row r="115" spans="6:20" ht="14.4" x14ac:dyDescent="0.3">
      <c r="F115" s="397">
        <v>460</v>
      </c>
      <c r="G115" s="562" cm="1">
        <f t="array" aca="1" ref="G115" ca="1">IFERROR(INDIRECT(CONCATENATE($D$3,ADDRESS($D$4,$F115,4))),G$1)</f>
        <v>3379</v>
      </c>
      <c r="H115" s="662" cm="1">
        <f t="array" aca="1" ref="H115" ca="1">IFERROR(INDIRECT(CONCATENATE($D$3,ADDRESS($D$5,$F115,4))),0)*$H$1</f>
        <v>0</v>
      </c>
      <c r="I115" s="662" cm="1">
        <f t="array" aca="1" ref="I115" ca="1">IFERROR(INDIRECT(CONCATENATE($D$3,ADDRESS($D$6,$F115,4))),0)*$H$1</f>
        <v>0</v>
      </c>
      <c r="J115" s="662" cm="1">
        <f t="array" aca="1" ref="J115" ca="1">IFERROR(INDIRECT(CONCATENATE($D$3,ADDRESS($D$7,$F115,4))),0)*$H$1</f>
        <v>0</v>
      </c>
      <c r="K115" s="662" cm="1">
        <f t="array" aca="1" ref="K115" ca="1">IFERROR(INDIRECT(CONCATENATE($D$3,ADDRESS($D$8,$F115,4))),0)*$H$1</f>
        <v>0</v>
      </c>
      <c r="L115" s="662" cm="1">
        <f t="array" aca="1" ref="L115" ca="1">IFERROR(INDIRECT(CONCATENATE($D$3,ADDRESS($D$9,$F115,4))),0)*$H$1</f>
        <v>0</v>
      </c>
      <c r="M115" s="662" cm="1">
        <f t="array" aca="1" ref="M115" ca="1">IFERROR(INDIRECT(CONCATENATE($D$3,ADDRESS($D$10,$F115,4))),0)*$H$1</f>
        <v>0</v>
      </c>
      <c r="N115" s="663" t="str">
        <f ca="1">IF(DB_DEU[[#This Row],[Datum]]&lt;=N$1,"X","-")</f>
        <v>-</v>
      </c>
      <c r="P115"/>
      <c r="Q115"/>
      <c r="R115"/>
      <c r="S115"/>
      <c r="T115"/>
    </row>
    <row r="116" spans="6:20" ht="14.4" x14ac:dyDescent="0.3">
      <c r="F116" s="397">
        <v>464</v>
      </c>
      <c r="G116" s="562" cm="1">
        <f t="array" aca="1" ref="G116" ca="1">IFERROR(INDIRECT(CONCATENATE($D$3,ADDRESS($D$4,$F116,4))),G$1)</f>
        <v>3411</v>
      </c>
      <c r="H116" s="662" cm="1">
        <f t="array" aca="1" ref="H116" ca="1">IFERROR(INDIRECT(CONCATENATE($D$3,ADDRESS($D$5,$F116,4))),0)*$H$1</f>
        <v>0</v>
      </c>
      <c r="I116" s="662" cm="1">
        <f t="array" aca="1" ref="I116" ca="1">IFERROR(INDIRECT(CONCATENATE($D$3,ADDRESS($D$6,$F116,4))),0)*$H$1</f>
        <v>0</v>
      </c>
      <c r="J116" s="662" cm="1">
        <f t="array" aca="1" ref="J116" ca="1">IFERROR(INDIRECT(CONCATENATE($D$3,ADDRESS($D$7,$F116,4))),0)*$H$1</f>
        <v>0</v>
      </c>
      <c r="K116" s="662" cm="1">
        <f t="array" aca="1" ref="K116" ca="1">IFERROR(INDIRECT(CONCATENATE($D$3,ADDRESS($D$8,$F116,4))),0)*$H$1</f>
        <v>0</v>
      </c>
      <c r="L116" s="662" cm="1">
        <f t="array" aca="1" ref="L116" ca="1">IFERROR(INDIRECT(CONCATENATE($D$3,ADDRESS($D$9,$F116,4))),0)*$H$1</f>
        <v>0</v>
      </c>
      <c r="M116" s="662" cm="1">
        <f t="array" aca="1" ref="M116" ca="1">IFERROR(INDIRECT(CONCATENATE($D$3,ADDRESS($D$10,$F116,4))),0)*$H$1</f>
        <v>0</v>
      </c>
      <c r="N116" s="663" t="str">
        <f ca="1">IF(DB_DEU[[#This Row],[Datum]]&lt;=N$1,"X","-")</f>
        <v>-</v>
      </c>
      <c r="P116"/>
      <c r="Q116"/>
      <c r="R116"/>
      <c r="S116"/>
      <c r="T116"/>
    </row>
    <row r="117" spans="6:20" ht="14.4" x14ac:dyDescent="0.3">
      <c r="F117" s="397">
        <v>468</v>
      </c>
      <c r="G117" s="562" cm="1">
        <f t="array" aca="1" ref="G117" ca="1">IFERROR(INDIRECT(CONCATENATE($D$3,ADDRESS($D$4,$F117,4))),G$1)</f>
        <v>3440</v>
      </c>
      <c r="H117" s="662" cm="1">
        <f t="array" aca="1" ref="H117" ca="1">IFERROR(INDIRECT(CONCATENATE($D$3,ADDRESS($D$5,$F117,4))),0)*$H$1</f>
        <v>0</v>
      </c>
      <c r="I117" s="662" cm="1">
        <f t="array" aca="1" ref="I117" ca="1">IFERROR(INDIRECT(CONCATENATE($D$3,ADDRESS($D$6,$F117,4))),0)*$H$1</f>
        <v>0</v>
      </c>
      <c r="J117" s="662" cm="1">
        <f t="array" aca="1" ref="J117" ca="1">IFERROR(INDIRECT(CONCATENATE($D$3,ADDRESS($D$7,$F117,4))),0)*$H$1</f>
        <v>0</v>
      </c>
      <c r="K117" s="662" cm="1">
        <f t="array" aca="1" ref="K117" ca="1">IFERROR(INDIRECT(CONCATENATE($D$3,ADDRESS($D$8,$F117,4))),0)*$H$1</f>
        <v>0</v>
      </c>
      <c r="L117" s="662" cm="1">
        <f t="array" aca="1" ref="L117" ca="1">IFERROR(INDIRECT(CONCATENATE($D$3,ADDRESS($D$9,$F117,4))),0)*$H$1</f>
        <v>0</v>
      </c>
      <c r="M117" s="662" cm="1">
        <f t="array" aca="1" ref="M117" ca="1">IFERROR(INDIRECT(CONCATENATE($D$3,ADDRESS($D$10,$F117,4))),0)*$H$1</f>
        <v>0</v>
      </c>
      <c r="N117" s="663" t="str">
        <f ca="1">IF(DB_DEU[[#This Row],[Datum]]&lt;=N$1,"X","-")</f>
        <v>-</v>
      </c>
      <c r="P117"/>
      <c r="Q117"/>
      <c r="R117"/>
      <c r="S117"/>
      <c r="T117"/>
    </row>
    <row r="118" spans="6:20" ht="14.4" x14ac:dyDescent="0.3">
      <c r="F118" s="397">
        <v>472</v>
      </c>
      <c r="G118" s="562" cm="1">
        <f t="array" aca="1" ref="G118" ca="1">IFERROR(INDIRECT(CONCATENATE($D$3,ADDRESS($D$4,$F118,4))),G$1)</f>
        <v>3472</v>
      </c>
      <c r="H118" s="662" cm="1">
        <f t="array" aca="1" ref="H118" ca="1">IFERROR(INDIRECT(CONCATENATE($D$3,ADDRESS($D$5,$F118,4))),0)*$H$1</f>
        <v>0</v>
      </c>
      <c r="I118" s="662" cm="1">
        <f t="array" aca="1" ref="I118" ca="1">IFERROR(INDIRECT(CONCATENATE($D$3,ADDRESS($D$6,$F118,4))),0)*$H$1</f>
        <v>0</v>
      </c>
      <c r="J118" s="662" cm="1">
        <f t="array" aca="1" ref="J118" ca="1">IFERROR(INDIRECT(CONCATENATE($D$3,ADDRESS($D$7,$F118,4))),0)*$H$1</f>
        <v>0</v>
      </c>
      <c r="K118" s="662" cm="1">
        <f t="array" aca="1" ref="K118" ca="1">IFERROR(INDIRECT(CONCATENATE($D$3,ADDRESS($D$8,$F118,4))),0)*$H$1</f>
        <v>0</v>
      </c>
      <c r="L118" s="662" cm="1">
        <f t="array" aca="1" ref="L118" ca="1">IFERROR(INDIRECT(CONCATENATE($D$3,ADDRESS($D$9,$F118,4))),0)*$H$1</f>
        <v>0</v>
      </c>
      <c r="M118" s="662" cm="1">
        <f t="array" aca="1" ref="M118" ca="1">IFERROR(INDIRECT(CONCATENATE($D$3,ADDRESS($D$10,$F118,4))),0)*$H$1</f>
        <v>0</v>
      </c>
      <c r="N118" s="663" t="str">
        <f ca="1">IF(DB_DEU[[#This Row],[Datum]]&lt;=N$1,"X","-")</f>
        <v>-</v>
      </c>
      <c r="P118"/>
      <c r="Q118"/>
      <c r="R118"/>
      <c r="S118"/>
      <c r="T118"/>
    </row>
    <row r="119" spans="6:20" ht="14.4" x14ac:dyDescent="0.3">
      <c r="F119" s="397">
        <v>476</v>
      </c>
      <c r="G119" s="562" cm="1">
        <f t="array" aca="1" ref="G119" ca="1">IFERROR(INDIRECT(CONCATENATE($D$3,ADDRESS($D$4,$F119,4))),G$1)</f>
        <v>3503</v>
      </c>
      <c r="H119" s="662" cm="1">
        <f t="array" aca="1" ref="H119" ca="1">IFERROR(INDIRECT(CONCATENATE($D$3,ADDRESS($D$5,$F119,4))),0)*$H$1</f>
        <v>0</v>
      </c>
      <c r="I119" s="662" cm="1">
        <f t="array" aca="1" ref="I119" ca="1">IFERROR(INDIRECT(CONCATENATE($D$3,ADDRESS($D$6,$F119,4))),0)*$H$1</f>
        <v>0</v>
      </c>
      <c r="J119" s="662" cm="1">
        <f t="array" aca="1" ref="J119" ca="1">IFERROR(INDIRECT(CONCATENATE($D$3,ADDRESS($D$7,$F119,4))),0)*$H$1</f>
        <v>0</v>
      </c>
      <c r="K119" s="662" cm="1">
        <f t="array" aca="1" ref="K119" ca="1">IFERROR(INDIRECT(CONCATENATE($D$3,ADDRESS($D$8,$F119,4))),0)*$H$1</f>
        <v>0</v>
      </c>
      <c r="L119" s="662" cm="1">
        <f t="array" aca="1" ref="L119" ca="1">IFERROR(INDIRECT(CONCATENATE($D$3,ADDRESS($D$9,$F119,4))),0)*$H$1</f>
        <v>0</v>
      </c>
      <c r="M119" s="662" cm="1">
        <f t="array" aca="1" ref="M119" ca="1">IFERROR(INDIRECT(CONCATENATE($D$3,ADDRESS($D$10,$F119,4))),0)*$H$1</f>
        <v>0</v>
      </c>
      <c r="N119" s="663" t="str">
        <f ca="1">IF(DB_DEU[[#This Row],[Datum]]&lt;=N$1,"X","-")</f>
        <v>-</v>
      </c>
      <c r="P119"/>
      <c r="Q119"/>
      <c r="R119"/>
      <c r="S119"/>
      <c r="T119"/>
    </row>
    <row r="120" spans="6:20" ht="14.4" x14ac:dyDescent="0.3">
      <c r="F120" s="397">
        <v>480</v>
      </c>
      <c r="G120" s="562" cm="1">
        <f t="array" aca="1" ref="G120" ca="1">IFERROR(INDIRECT(CONCATENATE($D$3,ADDRESS($D$4,$F120,4))),G$1)</f>
        <v>3532</v>
      </c>
      <c r="H120" s="662" cm="1">
        <f t="array" aca="1" ref="H120" ca="1">IFERROR(INDIRECT(CONCATENATE($D$3,ADDRESS($D$5,$F120,4))),0)*$H$1</f>
        <v>0</v>
      </c>
      <c r="I120" s="662" cm="1">
        <f t="array" aca="1" ref="I120" ca="1">IFERROR(INDIRECT(CONCATENATE($D$3,ADDRESS($D$6,$F120,4))),0)*$H$1</f>
        <v>0</v>
      </c>
      <c r="J120" s="662" cm="1">
        <f t="array" aca="1" ref="J120" ca="1">IFERROR(INDIRECT(CONCATENATE($D$3,ADDRESS($D$7,$F120,4))),0)*$H$1</f>
        <v>0</v>
      </c>
      <c r="K120" s="662" cm="1">
        <f t="array" aca="1" ref="K120" ca="1">IFERROR(INDIRECT(CONCATENATE($D$3,ADDRESS($D$8,$F120,4))),0)*$H$1</f>
        <v>0</v>
      </c>
      <c r="L120" s="662" cm="1">
        <f t="array" aca="1" ref="L120" ca="1">IFERROR(INDIRECT(CONCATENATE($D$3,ADDRESS($D$9,$F120,4))),0)*$H$1</f>
        <v>0</v>
      </c>
      <c r="M120" s="662" cm="1">
        <f t="array" aca="1" ref="M120" ca="1">IFERROR(INDIRECT(CONCATENATE($D$3,ADDRESS($D$10,$F120,4))),0)*$H$1</f>
        <v>0</v>
      </c>
      <c r="N120" s="663" t="str">
        <f ca="1">IF(DB_DEU[[#This Row],[Datum]]&lt;=N$1,"X","-")</f>
        <v>-</v>
      </c>
      <c r="P120"/>
      <c r="Q120"/>
      <c r="R120"/>
      <c r="S120"/>
      <c r="T120"/>
    </row>
    <row r="121" spans="6:20" ht="14.4" x14ac:dyDescent="0.3">
      <c r="F121" s="397">
        <v>484</v>
      </c>
      <c r="G121" s="562" cm="1">
        <f t="array" aca="1" ref="G121" ca="1">IFERROR(INDIRECT(CONCATENATE($D$3,ADDRESS($D$4,$F121,4))),G$1)</f>
        <v>3564</v>
      </c>
      <c r="H121" s="662" cm="1">
        <f t="array" aca="1" ref="H121" ca="1">IFERROR(INDIRECT(CONCATENATE($D$3,ADDRESS($D$5,$F121,4))),0)*$H$1</f>
        <v>0</v>
      </c>
      <c r="I121" s="662" cm="1">
        <f t="array" aca="1" ref="I121" ca="1">IFERROR(INDIRECT(CONCATENATE($D$3,ADDRESS($D$6,$F121,4))),0)*$H$1</f>
        <v>0</v>
      </c>
      <c r="J121" s="662" cm="1">
        <f t="array" aca="1" ref="J121" ca="1">IFERROR(INDIRECT(CONCATENATE($D$3,ADDRESS($D$7,$F121,4))),0)*$H$1</f>
        <v>0</v>
      </c>
      <c r="K121" s="662" cm="1">
        <f t="array" aca="1" ref="K121" ca="1">IFERROR(INDIRECT(CONCATENATE($D$3,ADDRESS($D$8,$F121,4))),0)*$H$1</f>
        <v>0</v>
      </c>
      <c r="L121" s="662" cm="1">
        <f t="array" aca="1" ref="L121" ca="1">IFERROR(INDIRECT(CONCATENATE($D$3,ADDRESS($D$9,$F121,4))),0)*$H$1</f>
        <v>0</v>
      </c>
      <c r="M121" s="662" cm="1">
        <f t="array" aca="1" ref="M121" ca="1">IFERROR(INDIRECT(CONCATENATE($D$3,ADDRESS($D$10,$F121,4))),0)*$H$1</f>
        <v>0</v>
      </c>
      <c r="N121" s="663" t="str">
        <f ca="1">IF(DB_DEU[[#This Row],[Datum]]&lt;=N$1,"X","-")</f>
        <v>-</v>
      </c>
      <c r="P121"/>
      <c r="Q121"/>
      <c r="R121"/>
      <c r="S121"/>
      <c r="T121"/>
    </row>
    <row r="122" spans="6:20" ht="14.4" x14ac:dyDescent="0.3">
      <c r="F122" s="397">
        <v>488</v>
      </c>
      <c r="G122" s="562" cm="1">
        <f t="array" aca="1" ref="G122" ca="1">IFERROR(INDIRECT(CONCATENATE($D$3,ADDRESS($D$4,$F122,4))),G$1)</f>
        <v>3593</v>
      </c>
      <c r="H122" s="662" cm="1">
        <f t="array" aca="1" ref="H122" ca="1">IFERROR(INDIRECT(CONCATENATE($D$3,ADDRESS($D$5,$F122,4))),0)*$H$1</f>
        <v>0</v>
      </c>
      <c r="I122" s="662" cm="1">
        <f t="array" aca="1" ref="I122" ca="1">IFERROR(INDIRECT(CONCATENATE($D$3,ADDRESS($D$6,$F122,4))),0)*$H$1</f>
        <v>0</v>
      </c>
      <c r="J122" s="662" cm="1">
        <f t="array" aca="1" ref="J122" ca="1">IFERROR(INDIRECT(CONCATENATE($D$3,ADDRESS($D$7,$F122,4))),0)*$H$1</f>
        <v>0</v>
      </c>
      <c r="K122" s="662" cm="1">
        <f t="array" aca="1" ref="K122" ca="1">IFERROR(INDIRECT(CONCATENATE($D$3,ADDRESS($D$8,$F122,4))),0)*$H$1</f>
        <v>0</v>
      </c>
      <c r="L122" s="662" cm="1">
        <f t="array" aca="1" ref="L122" ca="1">IFERROR(INDIRECT(CONCATENATE($D$3,ADDRESS($D$9,$F122,4))),0)*$H$1</f>
        <v>0</v>
      </c>
      <c r="M122" s="662" cm="1">
        <f t="array" aca="1" ref="M122" ca="1">IFERROR(INDIRECT(CONCATENATE($D$3,ADDRESS($D$10,$F122,4))),0)*$H$1</f>
        <v>0</v>
      </c>
      <c r="N122" s="663" t="str">
        <f ca="1">IF(DB_DEU[[#This Row],[Datum]]&lt;=N$1,"X","-")</f>
        <v>-</v>
      </c>
      <c r="P122"/>
      <c r="Q122"/>
      <c r="R122"/>
      <c r="S122"/>
      <c r="T122"/>
    </row>
    <row r="123" spans="6:20" x14ac:dyDescent="0.3">
      <c r="F123" s="397">
        <v>492</v>
      </c>
      <c r="G123" s="562" cm="1">
        <f t="array" aca="1" ref="G123" ca="1">IFERROR(INDIRECT(CONCATENATE($D$3,ADDRESS($D$4,$F123,4))),G$1)</f>
        <v>3625</v>
      </c>
      <c r="H123" s="662" cm="1">
        <f t="array" aca="1" ref="H123" ca="1">IFERROR(INDIRECT(CONCATENATE($D$3,ADDRESS($D$5,$F123,4))),0)*$H$1</f>
        <v>0</v>
      </c>
      <c r="I123" s="662" cm="1">
        <f t="array" aca="1" ref="I123" ca="1">IFERROR(INDIRECT(CONCATENATE($D$3,ADDRESS($D$6,$F123,4))),0)*$H$1</f>
        <v>0</v>
      </c>
      <c r="J123" s="662" cm="1">
        <f t="array" aca="1" ref="J123" ca="1">IFERROR(INDIRECT(CONCATENATE($D$3,ADDRESS($D$7,$F123,4))),0)*$H$1</f>
        <v>0</v>
      </c>
      <c r="K123" s="662" cm="1">
        <f t="array" aca="1" ref="K123" ca="1">IFERROR(INDIRECT(CONCATENATE($D$3,ADDRESS($D$8,$F123,4))),0)*$H$1</f>
        <v>0</v>
      </c>
      <c r="L123" s="662" cm="1">
        <f t="array" aca="1" ref="L123" ca="1">IFERROR(INDIRECT(CONCATENATE($D$3,ADDRESS($D$9,$F123,4))),0)*$H$1</f>
        <v>0</v>
      </c>
      <c r="M123" s="662" cm="1">
        <f t="array" aca="1" ref="M123" ca="1">IFERROR(INDIRECT(CONCATENATE($D$3,ADDRESS($D$10,$F123,4))),0)*$H$1</f>
        <v>0</v>
      </c>
      <c r="N123" s="663" t="str">
        <f ca="1">IF(DB_DEU[[#This Row],[Datum]]&lt;=N$1,"X","-")</f>
        <v>-</v>
      </c>
    </row>
    <row r="124" spans="6:20" x14ac:dyDescent="0.3">
      <c r="F124" s="397">
        <v>497</v>
      </c>
      <c r="G124" s="562" cm="1">
        <f t="array" aca="1" ref="G124" ca="1">IFERROR(INDIRECT(CONCATENATE($D$3,ADDRESS($D$4,$F124,4))),G$1)</f>
        <v>3654</v>
      </c>
      <c r="H124" s="662" cm="1">
        <f t="array" aca="1" ref="H124" ca="1">IFERROR(INDIRECT(CONCATENATE($D$3,ADDRESS($D$5,$F124,4))),0)*$H$1</f>
        <v>0</v>
      </c>
      <c r="I124" s="662" cm="1">
        <f t="array" aca="1" ref="I124" ca="1">IFERROR(INDIRECT(CONCATENATE($D$3,ADDRESS($D$6,$F124,4))),0)*$H$1</f>
        <v>0</v>
      </c>
      <c r="J124" s="662" cm="1">
        <f t="array" aca="1" ref="J124" ca="1">IFERROR(INDIRECT(CONCATENATE($D$3,ADDRESS($D$7,$F124,4))),0)*$H$1</f>
        <v>0</v>
      </c>
      <c r="K124" s="662" cm="1">
        <f t="array" aca="1" ref="K124" ca="1">IFERROR(INDIRECT(CONCATENATE($D$3,ADDRESS($D$8,$F124,4))),0)*$H$1</f>
        <v>0</v>
      </c>
      <c r="L124" s="662" cm="1">
        <f t="array" aca="1" ref="L124" ca="1">IFERROR(INDIRECT(CONCATENATE($D$3,ADDRESS($D$9,$F124,4))),0)*$H$1</f>
        <v>0</v>
      </c>
      <c r="M124" s="662" cm="1">
        <f t="array" aca="1" ref="M124" ca="1">IFERROR(INDIRECT(CONCATENATE($D$3,ADDRESS($D$10,$F124,4))),0)*$H$1</f>
        <v>0</v>
      </c>
      <c r="N124" s="663" t="str">
        <f ca="1">IF(DB_DEU[[#This Row],[Datum]]&lt;=N$1,"X","-")</f>
        <v>-</v>
      </c>
    </row>
    <row r="125" spans="6:20" x14ac:dyDescent="0.3">
      <c r="F125" s="397">
        <v>501</v>
      </c>
      <c r="G125" s="562" cm="1">
        <f t="array" aca="1" ref="G125" ca="1">IFERROR(INDIRECT(CONCATENATE($D$3,ADDRESS($D$4,$F125,4))),G$1)</f>
        <v>3685</v>
      </c>
      <c r="H125" s="662" cm="1">
        <f t="array" aca="1" ref="H125" ca="1">IFERROR(INDIRECT(CONCATENATE($D$3,ADDRESS($D$5,$F125,4))),0)*$H$1</f>
        <v>0</v>
      </c>
      <c r="I125" s="662" cm="1">
        <f t="array" aca="1" ref="I125" ca="1">IFERROR(INDIRECT(CONCATENATE($D$3,ADDRESS($D$6,$F125,4))),0)*$H$1</f>
        <v>0</v>
      </c>
      <c r="J125" s="662" cm="1">
        <f t="array" aca="1" ref="J125" ca="1">IFERROR(INDIRECT(CONCATENATE($D$3,ADDRESS($D$7,$F125,4))),0)*$H$1</f>
        <v>0</v>
      </c>
      <c r="K125" s="662" cm="1">
        <f t="array" aca="1" ref="K125" ca="1">IFERROR(INDIRECT(CONCATENATE($D$3,ADDRESS($D$8,$F125,4))),0)*$H$1</f>
        <v>0</v>
      </c>
      <c r="L125" s="662" cm="1">
        <f t="array" aca="1" ref="L125" ca="1">IFERROR(INDIRECT(CONCATENATE($D$3,ADDRESS($D$9,$F125,4))),0)*$H$1</f>
        <v>0</v>
      </c>
      <c r="M125" s="662" cm="1">
        <f t="array" aca="1" ref="M125" ca="1">IFERROR(INDIRECT(CONCATENATE($D$3,ADDRESS($D$10,$F125,4))),0)*$H$1</f>
        <v>0</v>
      </c>
      <c r="N125" s="663" t="str">
        <f ca="1">IF(DB_DEU[[#This Row],[Datum]]&lt;=N$1,"X","-")</f>
        <v>-</v>
      </c>
    </row>
    <row r="126" spans="6:20" x14ac:dyDescent="0.3">
      <c r="F126" s="397">
        <v>505</v>
      </c>
      <c r="G126" s="562" cm="1">
        <f t="array" aca="1" ref="G126" ca="1">IFERROR(INDIRECT(CONCATENATE($D$3,ADDRESS($D$4,$F126,4))),G$1)</f>
        <v>3716</v>
      </c>
      <c r="H126" s="662" cm="1">
        <f t="array" aca="1" ref="H126" ca="1">IFERROR(INDIRECT(CONCATENATE($D$3,ADDRESS($D$5,$F126,4))),0)*$H$1</f>
        <v>0</v>
      </c>
      <c r="I126" s="662" cm="1">
        <f t="array" aca="1" ref="I126" ca="1">IFERROR(INDIRECT(CONCATENATE($D$3,ADDRESS($D$6,$F126,4))),0)*$H$1</f>
        <v>0</v>
      </c>
      <c r="J126" s="662" cm="1">
        <f t="array" aca="1" ref="J126" ca="1">IFERROR(INDIRECT(CONCATENATE($D$3,ADDRESS($D$7,$F126,4))),0)*$H$1</f>
        <v>0</v>
      </c>
      <c r="K126" s="662" cm="1">
        <f t="array" aca="1" ref="K126" ca="1">IFERROR(INDIRECT(CONCATENATE($D$3,ADDRESS($D$8,$F126,4))),0)*$H$1</f>
        <v>0</v>
      </c>
      <c r="L126" s="662" cm="1">
        <f t="array" aca="1" ref="L126" ca="1">IFERROR(INDIRECT(CONCATENATE($D$3,ADDRESS($D$9,$F126,4))),0)*$H$1</f>
        <v>0</v>
      </c>
      <c r="M126" s="662" cm="1">
        <f t="array" aca="1" ref="M126" ca="1">IFERROR(INDIRECT(CONCATENATE($D$3,ADDRESS($D$10,$F126,4))),0)*$H$1</f>
        <v>0</v>
      </c>
      <c r="N126" s="663" t="str">
        <f ca="1">IF(DB_DEU[[#This Row],[Datum]]&lt;=N$1,"X","-")</f>
        <v>-</v>
      </c>
    </row>
    <row r="127" spans="6:20" x14ac:dyDescent="0.3">
      <c r="F127" s="397">
        <v>509</v>
      </c>
      <c r="G127" s="562" cm="1">
        <f t="array" aca="1" ref="G127" ca="1">IFERROR(INDIRECT(CONCATENATE($D$3,ADDRESS($D$4,$F127,4))),G$1)</f>
        <v>3744</v>
      </c>
      <c r="H127" s="662" cm="1">
        <f t="array" aca="1" ref="H127" ca="1">IFERROR(INDIRECT(CONCATENATE($D$3,ADDRESS($D$5,$F127,4))),0)*$H$1</f>
        <v>0</v>
      </c>
      <c r="I127" s="662" cm="1">
        <f t="array" aca="1" ref="I127" ca="1">IFERROR(INDIRECT(CONCATENATE($D$3,ADDRESS($D$6,$F127,4))),0)*$H$1</f>
        <v>0</v>
      </c>
      <c r="J127" s="662" cm="1">
        <f t="array" aca="1" ref="J127" ca="1">IFERROR(INDIRECT(CONCATENATE($D$3,ADDRESS($D$7,$F127,4))),0)*$H$1</f>
        <v>0</v>
      </c>
      <c r="K127" s="662" cm="1">
        <f t="array" aca="1" ref="K127" ca="1">IFERROR(INDIRECT(CONCATENATE($D$3,ADDRESS($D$8,$F127,4))),0)*$H$1</f>
        <v>0</v>
      </c>
      <c r="L127" s="662" cm="1">
        <f t="array" aca="1" ref="L127" ca="1">IFERROR(INDIRECT(CONCATENATE($D$3,ADDRESS($D$9,$F127,4))),0)*$H$1</f>
        <v>0</v>
      </c>
      <c r="M127" s="662" cm="1">
        <f t="array" aca="1" ref="M127" ca="1">IFERROR(INDIRECT(CONCATENATE($D$3,ADDRESS($D$10,$F127,4))),0)*$H$1</f>
        <v>0</v>
      </c>
      <c r="N127" s="663" t="str">
        <f ca="1">IF(DB_DEU[[#This Row],[Datum]]&lt;=N$1,"X","-")</f>
        <v>-</v>
      </c>
    </row>
    <row r="128" spans="6:20" x14ac:dyDescent="0.3">
      <c r="F128" s="397">
        <v>513</v>
      </c>
      <c r="G128" s="562" cm="1">
        <f t="array" aca="1" ref="G128" ca="1">IFERROR(INDIRECT(CONCATENATE($D$3,ADDRESS($D$4,$F128,4))),G$1)</f>
        <v>3776</v>
      </c>
      <c r="H128" s="662" cm="1">
        <f t="array" aca="1" ref="H128" ca="1">IFERROR(INDIRECT(CONCATENATE($D$3,ADDRESS($D$5,$F128,4))),0)*$H$1</f>
        <v>0</v>
      </c>
      <c r="I128" s="662" cm="1">
        <f t="array" aca="1" ref="I128" ca="1">IFERROR(INDIRECT(CONCATENATE($D$3,ADDRESS($D$6,$F128,4))),0)*$H$1</f>
        <v>0</v>
      </c>
      <c r="J128" s="662" cm="1">
        <f t="array" aca="1" ref="J128" ca="1">IFERROR(INDIRECT(CONCATENATE($D$3,ADDRESS($D$7,$F128,4))),0)*$H$1</f>
        <v>0</v>
      </c>
      <c r="K128" s="662" cm="1">
        <f t="array" aca="1" ref="K128" ca="1">IFERROR(INDIRECT(CONCATENATE($D$3,ADDRESS($D$8,$F128,4))),0)*$H$1</f>
        <v>0</v>
      </c>
      <c r="L128" s="662" cm="1">
        <f t="array" aca="1" ref="L128" ca="1">IFERROR(INDIRECT(CONCATENATE($D$3,ADDRESS($D$9,$F128,4))),0)*$H$1</f>
        <v>0</v>
      </c>
      <c r="M128" s="662" cm="1">
        <f t="array" aca="1" ref="M128" ca="1">IFERROR(INDIRECT(CONCATENATE($D$3,ADDRESS($D$10,$F128,4))),0)*$H$1</f>
        <v>0</v>
      </c>
      <c r="N128" s="663" t="str">
        <f ca="1">IF(DB_DEU[[#This Row],[Datum]]&lt;=N$1,"X","-")</f>
        <v>-</v>
      </c>
    </row>
    <row r="129" spans="6:14" x14ac:dyDescent="0.3">
      <c r="F129" s="397">
        <v>517</v>
      </c>
      <c r="G129" s="562" cm="1">
        <f t="array" aca="1" ref="G129" ca="1">IFERROR(INDIRECT(CONCATENATE($D$3,ADDRESS($D$4,$F129,4))),G$1)</f>
        <v>3805</v>
      </c>
      <c r="H129" s="662" cm="1">
        <f t="array" aca="1" ref="H129" ca="1">IFERROR(INDIRECT(CONCATENATE($D$3,ADDRESS($D$5,$F129,4))),0)*$H$1</f>
        <v>0</v>
      </c>
      <c r="I129" s="662" cm="1">
        <f t="array" aca="1" ref="I129" ca="1">IFERROR(INDIRECT(CONCATENATE($D$3,ADDRESS($D$6,$F129,4))),0)*$H$1</f>
        <v>0</v>
      </c>
      <c r="J129" s="662" cm="1">
        <f t="array" aca="1" ref="J129" ca="1">IFERROR(INDIRECT(CONCATENATE($D$3,ADDRESS($D$7,$F129,4))),0)*$H$1</f>
        <v>0</v>
      </c>
      <c r="K129" s="662" cm="1">
        <f t="array" aca="1" ref="K129" ca="1">IFERROR(INDIRECT(CONCATENATE($D$3,ADDRESS($D$8,$F129,4))),0)*$H$1</f>
        <v>0</v>
      </c>
      <c r="L129" s="662" cm="1">
        <f t="array" aca="1" ref="L129" ca="1">IFERROR(INDIRECT(CONCATENATE($D$3,ADDRESS($D$9,$F129,4))),0)*$H$1</f>
        <v>0</v>
      </c>
      <c r="M129" s="662" cm="1">
        <f t="array" aca="1" ref="M129" ca="1">IFERROR(INDIRECT(CONCATENATE($D$3,ADDRESS($D$10,$F129,4))),0)*$H$1</f>
        <v>0</v>
      </c>
      <c r="N129" s="663" t="str">
        <f ca="1">IF(DB_DEU[[#This Row],[Datum]]&lt;=N$1,"X","-")</f>
        <v>-</v>
      </c>
    </row>
    <row r="130" spans="6:14" x14ac:dyDescent="0.3">
      <c r="F130" s="397">
        <v>521</v>
      </c>
      <c r="G130" s="562" cm="1">
        <f t="array" aca="1" ref="G130" ca="1">IFERROR(INDIRECT(CONCATENATE($D$3,ADDRESS($D$4,$F130,4))),G$1)</f>
        <v>3837</v>
      </c>
      <c r="H130" s="662" cm="1">
        <f t="array" aca="1" ref="H130" ca="1">IFERROR(INDIRECT(CONCATENATE($D$3,ADDRESS($D$5,$F130,4))),0)*$H$1</f>
        <v>0</v>
      </c>
      <c r="I130" s="662" cm="1">
        <f t="array" aca="1" ref="I130" ca="1">IFERROR(INDIRECT(CONCATENATE($D$3,ADDRESS($D$6,$F130,4))),0)*$H$1</f>
        <v>0</v>
      </c>
      <c r="J130" s="662" cm="1">
        <f t="array" aca="1" ref="J130" ca="1">IFERROR(INDIRECT(CONCATENATE($D$3,ADDRESS($D$7,$F130,4))),0)*$H$1</f>
        <v>0</v>
      </c>
      <c r="K130" s="662" cm="1">
        <f t="array" aca="1" ref="K130" ca="1">IFERROR(INDIRECT(CONCATENATE($D$3,ADDRESS($D$8,$F130,4))),0)*$H$1</f>
        <v>0</v>
      </c>
      <c r="L130" s="662" cm="1">
        <f t="array" aca="1" ref="L130" ca="1">IFERROR(INDIRECT(CONCATENATE($D$3,ADDRESS($D$9,$F130,4))),0)*$H$1</f>
        <v>0</v>
      </c>
      <c r="M130" s="662" cm="1">
        <f t="array" aca="1" ref="M130" ca="1">IFERROR(INDIRECT(CONCATENATE($D$3,ADDRESS($D$10,$F130,4))),0)*$H$1</f>
        <v>0</v>
      </c>
      <c r="N130" s="663" t="str">
        <f ca="1">IF(DB_DEU[[#This Row],[Datum]]&lt;=N$1,"X","-")</f>
        <v>-</v>
      </c>
    </row>
    <row r="131" spans="6:14" x14ac:dyDescent="0.3">
      <c r="F131" s="397">
        <v>525</v>
      </c>
      <c r="G131" s="562" cm="1">
        <f t="array" aca="1" ref="G131" ca="1">IFERROR(INDIRECT(CONCATENATE($D$3,ADDRESS($D$4,$F131,4))),G$1)</f>
        <v>3868</v>
      </c>
      <c r="H131" s="662" cm="1">
        <f t="array" aca="1" ref="H131" ca="1">IFERROR(INDIRECT(CONCATENATE($D$3,ADDRESS($D$5,$F131,4))),0)*$H$1</f>
        <v>0</v>
      </c>
      <c r="I131" s="662" cm="1">
        <f t="array" aca="1" ref="I131" ca="1">IFERROR(INDIRECT(CONCATENATE($D$3,ADDRESS($D$6,$F131,4))),0)*$H$1</f>
        <v>0</v>
      </c>
      <c r="J131" s="662" cm="1">
        <f t="array" aca="1" ref="J131" ca="1">IFERROR(INDIRECT(CONCATENATE($D$3,ADDRESS($D$7,$F131,4))),0)*$H$1</f>
        <v>0</v>
      </c>
      <c r="K131" s="662" cm="1">
        <f t="array" aca="1" ref="K131" ca="1">IFERROR(INDIRECT(CONCATENATE($D$3,ADDRESS($D$8,$F131,4))),0)*$H$1</f>
        <v>0</v>
      </c>
      <c r="L131" s="662" cm="1">
        <f t="array" aca="1" ref="L131" ca="1">IFERROR(INDIRECT(CONCATENATE($D$3,ADDRESS($D$9,$F131,4))),0)*$H$1</f>
        <v>0</v>
      </c>
      <c r="M131" s="662" cm="1">
        <f t="array" aca="1" ref="M131" ca="1">IFERROR(INDIRECT(CONCATENATE($D$3,ADDRESS($D$10,$F131,4))),0)*$H$1</f>
        <v>0</v>
      </c>
      <c r="N131" s="663" t="str">
        <f ca="1">IF(DB_DEU[[#This Row],[Datum]]&lt;=N$1,"X","-")</f>
        <v>-</v>
      </c>
    </row>
    <row r="132" spans="6:14" x14ac:dyDescent="0.3">
      <c r="F132" s="397">
        <v>529</v>
      </c>
      <c r="G132" s="562" cm="1">
        <f t="array" aca="1" ref="G132" ca="1">IFERROR(INDIRECT(CONCATENATE($D$3,ADDRESS($D$4,$F132,4))),G$1)</f>
        <v>3897</v>
      </c>
      <c r="H132" s="662" cm="1">
        <f t="array" aca="1" ref="H132" ca="1">IFERROR(INDIRECT(CONCATENATE($D$3,ADDRESS($D$5,$F132,4))),0)*$H$1</f>
        <v>0</v>
      </c>
      <c r="I132" s="662" cm="1">
        <f t="array" aca="1" ref="I132" ca="1">IFERROR(INDIRECT(CONCATENATE($D$3,ADDRESS($D$6,$F132,4))),0)*$H$1</f>
        <v>0</v>
      </c>
      <c r="J132" s="662" cm="1">
        <f t="array" aca="1" ref="J132" ca="1">IFERROR(INDIRECT(CONCATENATE($D$3,ADDRESS($D$7,$F132,4))),0)*$H$1</f>
        <v>0</v>
      </c>
      <c r="K132" s="662" cm="1">
        <f t="array" aca="1" ref="K132" ca="1">IFERROR(INDIRECT(CONCATENATE($D$3,ADDRESS($D$8,$F132,4))),0)*$H$1</f>
        <v>0</v>
      </c>
      <c r="L132" s="662" cm="1">
        <f t="array" aca="1" ref="L132" ca="1">IFERROR(INDIRECT(CONCATENATE($D$3,ADDRESS($D$9,$F132,4))),0)*$H$1</f>
        <v>0</v>
      </c>
      <c r="M132" s="662" cm="1">
        <f t="array" aca="1" ref="M132" ca="1">IFERROR(INDIRECT(CONCATENATE($D$3,ADDRESS($D$10,$F132,4))),0)*$H$1</f>
        <v>0</v>
      </c>
      <c r="N132" s="663" t="str">
        <f ca="1">IF(DB_DEU[[#This Row],[Datum]]&lt;=N$1,"X","-")</f>
        <v>-</v>
      </c>
    </row>
    <row r="133" spans="6:14" x14ac:dyDescent="0.3">
      <c r="F133" s="397">
        <v>533</v>
      </c>
      <c r="G133" s="562" cm="1">
        <f t="array" aca="1" ref="G133" ca="1">IFERROR(INDIRECT(CONCATENATE($D$3,ADDRESS($D$4,$F133,4))),G$1)</f>
        <v>3929</v>
      </c>
      <c r="H133" s="662" cm="1">
        <f t="array" aca="1" ref="H133" ca="1">IFERROR(INDIRECT(CONCATENATE($D$3,ADDRESS($D$5,$F133,4))),0)*$H$1</f>
        <v>0</v>
      </c>
      <c r="I133" s="662" cm="1">
        <f t="array" aca="1" ref="I133" ca="1">IFERROR(INDIRECT(CONCATENATE($D$3,ADDRESS($D$6,$F133,4))),0)*$H$1</f>
        <v>0</v>
      </c>
      <c r="J133" s="662" cm="1">
        <f t="array" aca="1" ref="J133" ca="1">IFERROR(INDIRECT(CONCATENATE($D$3,ADDRESS($D$7,$F133,4))),0)*$H$1</f>
        <v>0</v>
      </c>
      <c r="K133" s="662" cm="1">
        <f t="array" aca="1" ref="K133" ca="1">IFERROR(INDIRECT(CONCATENATE($D$3,ADDRESS($D$8,$F133,4))),0)*$H$1</f>
        <v>0</v>
      </c>
      <c r="L133" s="662" cm="1">
        <f t="array" aca="1" ref="L133" ca="1">IFERROR(INDIRECT(CONCATENATE($D$3,ADDRESS($D$9,$F133,4))),0)*$H$1</f>
        <v>0</v>
      </c>
      <c r="M133" s="662" cm="1">
        <f t="array" aca="1" ref="M133" ca="1">IFERROR(INDIRECT(CONCATENATE($D$3,ADDRESS($D$10,$F133,4))),0)*$H$1</f>
        <v>0</v>
      </c>
      <c r="N133" s="663" t="str">
        <f ca="1">IF(DB_DEU[[#This Row],[Datum]]&lt;=N$1,"X","-")</f>
        <v>-</v>
      </c>
    </row>
    <row r="134" spans="6:14" x14ac:dyDescent="0.3">
      <c r="F134" s="397">
        <v>537</v>
      </c>
      <c r="G134" s="562" cm="1">
        <f t="array" aca="1" ref="G134" ca="1">IFERROR(INDIRECT(CONCATENATE($D$3,ADDRESS($D$4,$F134,4))),G$1)</f>
        <v>3958</v>
      </c>
      <c r="H134" s="662" cm="1">
        <f t="array" aca="1" ref="H134" ca="1">IFERROR(INDIRECT(CONCATENATE($D$3,ADDRESS($D$5,$F134,4))),0)*$H$1</f>
        <v>0</v>
      </c>
      <c r="I134" s="662" cm="1">
        <f t="array" aca="1" ref="I134" ca="1">IFERROR(INDIRECT(CONCATENATE($D$3,ADDRESS($D$6,$F134,4))),0)*$H$1</f>
        <v>0</v>
      </c>
      <c r="J134" s="662" cm="1">
        <f t="array" aca="1" ref="J134" ca="1">IFERROR(INDIRECT(CONCATENATE($D$3,ADDRESS($D$7,$F134,4))),0)*$H$1</f>
        <v>0</v>
      </c>
      <c r="K134" s="662" cm="1">
        <f t="array" aca="1" ref="K134" ca="1">IFERROR(INDIRECT(CONCATENATE($D$3,ADDRESS($D$8,$F134,4))),0)*$H$1</f>
        <v>0</v>
      </c>
      <c r="L134" s="662" cm="1">
        <f t="array" aca="1" ref="L134" ca="1">IFERROR(INDIRECT(CONCATENATE($D$3,ADDRESS($D$9,$F134,4))),0)*$H$1</f>
        <v>0</v>
      </c>
      <c r="M134" s="662" cm="1">
        <f t="array" aca="1" ref="M134" ca="1">IFERROR(INDIRECT(CONCATENATE($D$3,ADDRESS($D$10,$F134,4))),0)*$H$1</f>
        <v>0</v>
      </c>
      <c r="N134" s="663" t="str">
        <f ca="1">IF(DB_DEU[[#This Row],[Datum]]&lt;=N$1,"X","-")</f>
        <v>-</v>
      </c>
    </row>
    <row r="135" spans="6:14" x14ac:dyDescent="0.3">
      <c r="F135" s="397">
        <v>541</v>
      </c>
      <c r="G135" s="562" cm="1">
        <f t="array" aca="1" ref="G135" ca="1">IFERROR(INDIRECT(CONCATENATE($D$3,ADDRESS($D$4,$F135,4))),G$1)</f>
        <v>3990</v>
      </c>
      <c r="H135" s="662" cm="1">
        <f t="array" aca="1" ref="H135" ca="1">IFERROR(INDIRECT(CONCATENATE($D$3,ADDRESS($D$5,$F135,4))),0)*$H$1</f>
        <v>0</v>
      </c>
      <c r="I135" s="662" cm="1">
        <f t="array" aca="1" ref="I135" ca="1">IFERROR(INDIRECT(CONCATENATE($D$3,ADDRESS($D$6,$F135,4))),0)*$H$1</f>
        <v>0</v>
      </c>
      <c r="J135" s="662" cm="1">
        <f t="array" aca="1" ref="J135" ca="1">IFERROR(INDIRECT(CONCATENATE($D$3,ADDRESS($D$7,$F135,4))),0)*$H$1</f>
        <v>0</v>
      </c>
      <c r="K135" s="662" cm="1">
        <f t="array" aca="1" ref="K135" ca="1">IFERROR(INDIRECT(CONCATENATE($D$3,ADDRESS($D$8,$F135,4))),0)*$H$1</f>
        <v>0</v>
      </c>
      <c r="L135" s="662" cm="1">
        <f t="array" aca="1" ref="L135" ca="1">IFERROR(INDIRECT(CONCATENATE($D$3,ADDRESS($D$9,$F135,4))),0)*$H$1</f>
        <v>0</v>
      </c>
      <c r="M135" s="662" cm="1">
        <f t="array" aca="1" ref="M135" ca="1">IFERROR(INDIRECT(CONCATENATE($D$3,ADDRESS($D$10,$F135,4))),0)*$H$1</f>
        <v>0</v>
      </c>
      <c r="N135" s="663" t="str">
        <f ca="1">IF(DB_DEU[[#This Row],[Datum]]&lt;=N$1,"X","-")</f>
        <v>-</v>
      </c>
    </row>
    <row r="136" spans="6:14" x14ac:dyDescent="0.3">
      <c r="F136" s="397">
        <v>546</v>
      </c>
      <c r="G136" s="562" cm="1">
        <f t="array" aca="1" ref="G136" ca="1">IFERROR(INDIRECT(CONCATENATE($D$3,ADDRESS($D$4,$F136,4))),G$1)</f>
        <v>4019</v>
      </c>
      <c r="H136" s="662" cm="1">
        <f t="array" aca="1" ref="H136" ca="1">IFERROR(INDIRECT(CONCATENATE($D$3,ADDRESS($D$5,$F136,4))),0)*$H$1</f>
        <v>0</v>
      </c>
      <c r="I136" s="662" cm="1">
        <f t="array" aca="1" ref="I136" ca="1">IFERROR(INDIRECT(CONCATENATE($D$3,ADDRESS($D$6,$F136,4))),0)*$H$1</f>
        <v>0</v>
      </c>
      <c r="J136" s="662" cm="1">
        <f t="array" aca="1" ref="J136" ca="1">IFERROR(INDIRECT(CONCATENATE($D$3,ADDRESS($D$7,$F136,4))),0)*$H$1</f>
        <v>0</v>
      </c>
      <c r="K136" s="662" cm="1">
        <f t="array" aca="1" ref="K136" ca="1">IFERROR(INDIRECT(CONCATENATE($D$3,ADDRESS($D$8,$F136,4))),0)*$H$1</f>
        <v>0</v>
      </c>
      <c r="L136" s="662" cm="1">
        <f t="array" aca="1" ref="L136" ca="1">IFERROR(INDIRECT(CONCATENATE($D$3,ADDRESS($D$9,$F136,4))),0)*$H$1</f>
        <v>0</v>
      </c>
      <c r="M136" s="662" cm="1">
        <f t="array" aca="1" ref="M136" ca="1">IFERROR(INDIRECT(CONCATENATE($D$3,ADDRESS($D$10,$F136,4))),0)*$H$1</f>
        <v>0</v>
      </c>
      <c r="N136" s="663" t="str">
        <f ca="1">IF(DB_DEU[[#This Row],[Datum]]&lt;=N$1,"X","-")</f>
        <v>-</v>
      </c>
    </row>
    <row r="137" spans="6:14" x14ac:dyDescent="0.3">
      <c r="F137" s="397">
        <v>550</v>
      </c>
      <c r="G137" s="562" cm="1">
        <f t="array" aca="1" ref="G137" ca="1">IFERROR(INDIRECT(CONCATENATE($D$3,ADDRESS($D$4,$F137,4))),G$1)</f>
        <v>4050</v>
      </c>
      <c r="H137" s="662" cm="1">
        <f t="array" aca="1" ref="H137" ca="1">IFERROR(INDIRECT(CONCATENATE($D$3,ADDRESS($D$5,$F137,4))),0)*$H$1</f>
        <v>0</v>
      </c>
      <c r="I137" s="662" cm="1">
        <f t="array" aca="1" ref="I137" ca="1">IFERROR(INDIRECT(CONCATENATE($D$3,ADDRESS($D$6,$F137,4))),0)*$H$1</f>
        <v>0</v>
      </c>
      <c r="J137" s="662" cm="1">
        <f t="array" aca="1" ref="J137" ca="1">IFERROR(INDIRECT(CONCATENATE($D$3,ADDRESS($D$7,$F137,4))),0)*$H$1</f>
        <v>0</v>
      </c>
      <c r="K137" s="662" cm="1">
        <f t="array" aca="1" ref="K137" ca="1">IFERROR(INDIRECT(CONCATENATE($D$3,ADDRESS($D$8,$F137,4))),0)*$H$1</f>
        <v>0</v>
      </c>
      <c r="L137" s="662" cm="1">
        <f t="array" aca="1" ref="L137" ca="1">IFERROR(INDIRECT(CONCATENATE($D$3,ADDRESS($D$9,$F137,4))),0)*$H$1</f>
        <v>0</v>
      </c>
      <c r="M137" s="662" cm="1">
        <f t="array" aca="1" ref="M137" ca="1">IFERROR(INDIRECT(CONCATENATE($D$3,ADDRESS($D$10,$F137,4))),0)*$H$1</f>
        <v>0</v>
      </c>
      <c r="N137" s="663" t="str">
        <f ca="1">IF(DB_DEU[[#This Row],[Datum]]&lt;=N$1,"X","-")</f>
        <v>-</v>
      </c>
    </row>
    <row r="138" spans="6:14" x14ac:dyDescent="0.3">
      <c r="F138" s="397">
        <v>554</v>
      </c>
      <c r="G138" s="562" cm="1">
        <f t="array" aca="1" ref="G138" ca="1">IFERROR(INDIRECT(CONCATENATE($D$3,ADDRESS($D$4,$F138,4))),G$1)</f>
        <v>4081</v>
      </c>
      <c r="H138" s="662" cm="1">
        <f t="array" aca="1" ref="H138" ca="1">IFERROR(INDIRECT(CONCATENATE($D$3,ADDRESS($D$5,$F138,4))),0)*$H$1</f>
        <v>0</v>
      </c>
      <c r="I138" s="662" cm="1">
        <f t="array" aca="1" ref="I138" ca="1">IFERROR(INDIRECT(CONCATENATE($D$3,ADDRESS($D$6,$F138,4))),0)*$H$1</f>
        <v>0</v>
      </c>
      <c r="J138" s="662" cm="1">
        <f t="array" aca="1" ref="J138" ca="1">IFERROR(INDIRECT(CONCATENATE($D$3,ADDRESS($D$7,$F138,4))),0)*$H$1</f>
        <v>0</v>
      </c>
      <c r="K138" s="662" cm="1">
        <f t="array" aca="1" ref="K138" ca="1">IFERROR(INDIRECT(CONCATENATE($D$3,ADDRESS($D$8,$F138,4))),0)*$H$1</f>
        <v>0</v>
      </c>
      <c r="L138" s="662" cm="1">
        <f t="array" aca="1" ref="L138" ca="1">IFERROR(INDIRECT(CONCATENATE($D$3,ADDRESS($D$9,$F138,4))),0)*$H$1</f>
        <v>0</v>
      </c>
      <c r="M138" s="662" cm="1">
        <f t="array" aca="1" ref="M138" ca="1">IFERROR(INDIRECT(CONCATENATE($D$3,ADDRESS($D$10,$F138,4))),0)*$H$1</f>
        <v>0</v>
      </c>
      <c r="N138" s="663" t="str">
        <f ca="1">IF(DB_DEU[[#This Row],[Datum]]&lt;=N$1,"X","-")</f>
        <v>-</v>
      </c>
    </row>
    <row r="139" spans="6:14" x14ac:dyDescent="0.3">
      <c r="F139" s="397">
        <v>558</v>
      </c>
      <c r="G139" s="562" cm="1">
        <f t="array" aca="1" ref="G139" ca="1">IFERROR(INDIRECT(CONCATENATE($D$3,ADDRESS($D$4,$F139,4))),G$1)</f>
        <v>4109</v>
      </c>
      <c r="H139" s="662" cm="1">
        <f t="array" aca="1" ref="H139" ca="1">IFERROR(INDIRECT(CONCATENATE($D$3,ADDRESS($D$5,$F139,4))),0)*$H$1</f>
        <v>0</v>
      </c>
      <c r="I139" s="662" cm="1">
        <f t="array" aca="1" ref="I139" ca="1">IFERROR(INDIRECT(CONCATENATE($D$3,ADDRESS($D$6,$F139,4))),0)*$H$1</f>
        <v>0</v>
      </c>
      <c r="J139" s="662" cm="1">
        <f t="array" aca="1" ref="J139" ca="1">IFERROR(INDIRECT(CONCATENATE($D$3,ADDRESS($D$7,$F139,4))),0)*$H$1</f>
        <v>0</v>
      </c>
      <c r="K139" s="662" cm="1">
        <f t="array" aca="1" ref="K139" ca="1">IFERROR(INDIRECT(CONCATENATE($D$3,ADDRESS($D$8,$F139,4))),0)*$H$1</f>
        <v>0</v>
      </c>
      <c r="L139" s="662" cm="1">
        <f t="array" aca="1" ref="L139" ca="1">IFERROR(INDIRECT(CONCATENATE($D$3,ADDRESS($D$9,$F139,4))),0)*$H$1</f>
        <v>0</v>
      </c>
      <c r="M139" s="662" cm="1">
        <f t="array" aca="1" ref="M139" ca="1">IFERROR(INDIRECT(CONCATENATE($D$3,ADDRESS($D$10,$F139,4))),0)*$H$1</f>
        <v>0</v>
      </c>
      <c r="N139" s="663" t="str">
        <f ca="1">IF(DB_DEU[[#This Row],[Datum]]&lt;=N$1,"X","-")</f>
        <v>-</v>
      </c>
    </row>
    <row r="140" spans="6:14" x14ac:dyDescent="0.3">
      <c r="F140" s="397">
        <v>562</v>
      </c>
      <c r="G140" s="562" cm="1">
        <f t="array" aca="1" ref="G140" ca="1">IFERROR(INDIRECT(CONCATENATE($D$3,ADDRESS($D$4,$F140,4))),G$1)</f>
        <v>4141</v>
      </c>
      <c r="H140" s="662" cm="1">
        <f t="array" aca="1" ref="H140" ca="1">IFERROR(INDIRECT(CONCATENATE($D$3,ADDRESS($D$5,$F140,4))),0)*$H$1</f>
        <v>0</v>
      </c>
      <c r="I140" s="662" cm="1">
        <f t="array" aca="1" ref="I140" ca="1">IFERROR(INDIRECT(CONCATENATE($D$3,ADDRESS($D$6,$F140,4))),0)*$H$1</f>
        <v>0</v>
      </c>
      <c r="J140" s="662" cm="1">
        <f t="array" aca="1" ref="J140" ca="1">IFERROR(INDIRECT(CONCATENATE($D$3,ADDRESS($D$7,$F140,4))),0)*$H$1</f>
        <v>0</v>
      </c>
      <c r="K140" s="662" cm="1">
        <f t="array" aca="1" ref="K140" ca="1">IFERROR(INDIRECT(CONCATENATE($D$3,ADDRESS($D$8,$F140,4))),0)*$H$1</f>
        <v>0</v>
      </c>
      <c r="L140" s="662" cm="1">
        <f t="array" aca="1" ref="L140" ca="1">IFERROR(INDIRECT(CONCATENATE($D$3,ADDRESS($D$9,$F140,4))),0)*$H$1</f>
        <v>0</v>
      </c>
      <c r="M140" s="662" cm="1">
        <f t="array" aca="1" ref="M140" ca="1">IFERROR(INDIRECT(CONCATENATE($D$3,ADDRESS($D$10,$F140,4))),0)*$H$1</f>
        <v>0</v>
      </c>
      <c r="N140" s="663" t="str">
        <f ca="1">IF(DB_DEU[[#This Row],[Datum]]&lt;=N$1,"X","-")</f>
        <v>-</v>
      </c>
    </row>
    <row r="141" spans="6:14" x14ac:dyDescent="0.3">
      <c r="F141" s="397">
        <v>566</v>
      </c>
      <c r="G141" s="562" cm="1">
        <f t="array" aca="1" ref="G141" ca="1">IFERROR(INDIRECT(CONCATENATE($D$3,ADDRESS($D$4,$F141,4))),G$1)</f>
        <v>4170</v>
      </c>
      <c r="H141" s="662" cm="1">
        <f t="array" aca="1" ref="H141" ca="1">IFERROR(INDIRECT(CONCATENATE($D$3,ADDRESS($D$5,$F141,4))),0)*$H$1</f>
        <v>0</v>
      </c>
      <c r="I141" s="662" cm="1">
        <f t="array" aca="1" ref="I141" ca="1">IFERROR(INDIRECT(CONCATENATE($D$3,ADDRESS($D$6,$F141,4))),0)*$H$1</f>
        <v>0</v>
      </c>
      <c r="J141" s="662" cm="1">
        <f t="array" aca="1" ref="J141" ca="1">IFERROR(INDIRECT(CONCATENATE($D$3,ADDRESS($D$7,$F141,4))),0)*$H$1</f>
        <v>0</v>
      </c>
      <c r="K141" s="662" cm="1">
        <f t="array" aca="1" ref="K141" ca="1">IFERROR(INDIRECT(CONCATENATE($D$3,ADDRESS($D$8,$F141,4))),0)*$H$1</f>
        <v>0</v>
      </c>
      <c r="L141" s="662" cm="1">
        <f t="array" aca="1" ref="L141" ca="1">IFERROR(INDIRECT(CONCATENATE($D$3,ADDRESS($D$9,$F141,4))),0)*$H$1</f>
        <v>0</v>
      </c>
      <c r="M141" s="662" cm="1">
        <f t="array" aca="1" ref="M141" ca="1">IFERROR(INDIRECT(CONCATENATE($D$3,ADDRESS($D$10,$F141,4))),0)*$H$1</f>
        <v>0</v>
      </c>
      <c r="N141" s="663" t="str">
        <f ca="1">IF(DB_DEU[[#This Row],[Datum]]&lt;=N$1,"X","-")</f>
        <v>-</v>
      </c>
    </row>
    <row r="142" spans="6:14" x14ac:dyDescent="0.3">
      <c r="F142" s="397">
        <v>570</v>
      </c>
      <c r="G142" s="562" cm="1">
        <f t="array" aca="1" ref="G142" ca="1">IFERROR(INDIRECT(CONCATENATE($D$3,ADDRESS($D$4,$F142,4))),G$1)</f>
        <v>4202</v>
      </c>
      <c r="H142" s="662" cm="1">
        <f t="array" aca="1" ref="H142" ca="1">IFERROR(INDIRECT(CONCATENATE($D$3,ADDRESS($D$5,$F142,4))),0)*$H$1</f>
        <v>0</v>
      </c>
      <c r="I142" s="662" cm="1">
        <f t="array" aca="1" ref="I142" ca="1">IFERROR(INDIRECT(CONCATENATE($D$3,ADDRESS($D$6,$F142,4))),0)*$H$1</f>
        <v>0</v>
      </c>
      <c r="J142" s="662" cm="1">
        <f t="array" aca="1" ref="J142" ca="1">IFERROR(INDIRECT(CONCATENATE($D$3,ADDRESS($D$7,$F142,4))),0)*$H$1</f>
        <v>0</v>
      </c>
      <c r="K142" s="662" cm="1">
        <f t="array" aca="1" ref="K142" ca="1">IFERROR(INDIRECT(CONCATENATE($D$3,ADDRESS($D$8,$F142,4))),0)*$H$1</f>
        <v>0</v>
      </c>
      <c r="L142" s="662" cm="1">
        <f t="array" aca="1" ref="L142" ca="1">IFERROR(INDIRECT(CONCATENATE($D$3,ADDRESS($D$9,$F142,4))),0)*$H$1</f>
        <v>0</v>
      </c>
      <c r="M142" s="662" cm="1">
        <f t="array" aca="1" ref="M142" ca="1">IFERROR(INDIRECT(CONCATENATE($D$3,ADDRESS($D$10,$F142,4))),0)*$H$1</f>
        <v>0</v>
      </c>
      <c r="N142" s="663" t="str">
        <f ca="1">IF(DB_DEU[[#This Row],[Datum]]&lt;=N$1,"X","-")</f>
        <v>-</v>
      </c>
    </row>
    <row r="143" spans="6:14" x14ac:dyDescent="0.3">
      <c r="F143" s="397">
        <v>574</v>
      </c>
      <c r="G143" s="562" cm="1">
        <f t="array" aca="1" ref="G143" ca="1">IFERROR(INDIRECT(CONCATENATE($D$3,ADDRESS($D$4,$F143,4))),G$1)</f>
        <v>4233</v>
      </c>
      <c r="H143" s="662" cm="1">
        <f t="array" aca="1" ref="H143" ca="1">IFERROR(INDIRECT(CONCATENATE($D$3,ADDRESS($D$5,$F143,4))),0)*$H$1</f>
        <v>0</v>
      </c>
      <c r="I143" s="662" cm="1">
        <f t="array" aca="1" ref="I143" ca="1">IFERROR(INDIRECT(CONCATENATE($D$3,ADDRESS($D$6,$F143,4))),0)*$H$1</f>
        <v>0</v>
      </c>
      <c r="J143" s="662" cm="1">
        <f t="array" aca="1" ref="J143" ca="1">IFERROR(INDIRECT(CONCATENATE($D$3,ADDRESS($D$7,$F143,4))),0)*$H$1</f>
        <v>0</v>
      </c>
      <c r="K143" s="662" cm="1">
        <f t="array" aca="1" ref="K143" ca="1">IFERROR(INDIRECT(CONCATENATE($D$3,ADDRESS($D$8,$F143,4))),0)*$H$1</f>
        <v>0</v>
      </c>
      <c r="L143" s="662" cm="1">
        <f t="array" aca="1" ref="L143" ca="1">IFERROR(INDIRECT(CONCATENATE($D$3,ADDRESS($D$9,$F143,4))),0)*$H$1</f>
        <v>0</v>
      </c>
      <c r="M143" s="662" cm="1">
        <f t="array" aca="1" ref="M143" ca="1">IFERROR(INDIRECT(CONCATENATE($D$3,ADDRESS($D$10,$F143,4))),0)*$H$1</f>
        <v>0</v>
      </c>
      <c r="N143" s="663" t="str">
        <f ca="1">IF(DB_DEU[[#This Row],[Datum]]&lt;=N$1,"X","-")</f>
        <v>-</v>
      </c>
    </row>
    <row r="144" spans="6:14" x14ac:dyDescent="0.3">
      <c r="F144" s="397">
        <v>578</v>
      </c>
      <c r="G144" s="562" cm="1">
        <f t="array" aca="1" ref="G144" ca="1">IFERROR(INDIRECT(CONCATENATE($D$3,ADDRESS($D$4,$F144,4))),G$1)</f>
        <v>4262</v>
      </c>
      <c r="H144" s="662" cm="1">
        <f t="array" aca="1" ref="H144" ca="1">IFERROR(INDIRECT(CONCATENATE($D$3,ADDRESS($D$5,$F144,4))),0)*$H$1</f>
        <v>0</v>
      </c>
      <c r="I144" s="662" cm="1">
        <f t="array" aca="1" ref="I144" ca="1">IFERROR(INDIRECT(CONCATENATE($D$3,ADDRESS($D$6,$F144,4))),0)*$H$1</f>
        <v>0</v>
      </c>
      <c r="J144" s="662" cm="1">
        <f t="array" aca="1" ref="J144" ca="1">IFERROR(INDIRECT(CONCATENATE($D$3,ADDRESS($D$7,$F144,4))),0)*$H$1</f>
        <v>0</v>
      </c>
      <c r="K144" s="662" cm="1">
        <f t="array" aca="1" ref="K144" ca="1">IFERROR(INDIRECT(CONCATENATE($D$3,ADDRESS($D$8,$F144,4))),0)*$H$1</f>
        <v>0</v>
      </c>
      <c r="L144" s="662" cm="1">
        <f t="array" aca="1" ref="L144" ca="1">IFERROR(INDIRECT(CONCATENATE($D$3,ADDRESS($D$9,$F144,4))),0)*$H$1</f>
        <v>0</v>
      </c>
      <c r="M144" s="662" cm="1">
        <f t="array" aca="1" ref="M144" ca="1">IFERROR(INDIRECT(CONCATENATE($D$3,ADDRESS($D$10,$F144,4))),0)*$H$1</f>
        <v>0</v>
      </c>
      <c r="N144" s="663" t="str">
        <f ca="1">IF(DB_DEU[[#This Row],[Datum]]&lt;=N$1,"X","-")</f>
        <v>-</v>
      </c>
    </row>
    <row r="145" spans="6:14" x14ac:dyDescent="0.3">
      <c r="F145" s="397">
        <v>582</v>
      </c>
      <c r="G145" s="562" cm="1">
        <f t="array" aca="1" ref="G145" ca="1">IFERROR(INDIRECT(CONCATENATE($D$3,ADDRESS($D$4,$F145,4))),G$1)</f>
        <v>4294</v>
      </c>
      <c r="H145" s="662" cm="1">
        <f t="array" aca="1" ref="H145" ca="1">IFERROR(INDIRECT(CONCATENATE($D$3,ADDRESS($D$5,$F145,4))),0)*$H$1</f>
        <v>0</v>
      </c>
      <c r="I145" s="662" cm="1">
        <f t="array" aca="1" ref="I145" ca="1">IFERROR(INDIRECT(CONCATENATE($D$3,ADDRESS($D$6,$F145,4))),0)*$H$1</f>
        <v>0</v>
      </c>
      <c r="J145" s="662" cm="1">
        <f t="array" aca="1" ref="J145" ca="1">IFERROR(INDIRECT(CONCATENATE($D$3,ADDRESS($D$7,$F145,4))),0)*$H$1</f>
        <v>0</v>
      </c>
      <c r="K145" s="662" cm="1">
        <f t="array" aca="1" ref="K145" ca="1">IFERROR(INDIRECT(CONCATENATE($D$3,ADDRESS($D$8,$F145,4))),0)*$H$1</f>
        <v>0</v>
      </c>
      <c r="L145" s="662" cm="1">
        <f t="array" aca="1" ref="L145" ca="1">IFERROR(INDIRECT(CONCATENATE($D$3,ADDRESS($D$9,$F145,4))),0)*$H$1</f>
        <v>0</v>
      </c>
      <c r="M145" s="662" cm="1">
        <f t="array" aca="1" ref="M145" ca="1">IFERROR(INDIRECT(CONCATENATE($D$3,ADDRESS($D$10,$F145,4))),0)*$H$1</f>
        <v>0</v>
      </c>
      <c r="N145" s="663" t="str">
        <f ca="1">IF(DB_DEU[[#This Row],[Datum]]&lt;=N$1,"X","-")</f>
        <v>-</v>
      </c>
    </row>
    <row r="146" spans="6:14" x14ac:dyDescent="0.3">
      <c r="F146" s="397">
        <v>586</v>
      </c>
      <c r="G146" s="562" cm="1">
        <f t="array" aca="1" ref="G146" ca="1">IFERROR(INDIRECT(CONCATENATE($D$3,ADDRESS($D$4,$F146,4))),G$1)</f>
        <v>4323</v>
      </c>
      <c r="H146" s="662" cm="1">
        <f t="array" aca="1" ref="H146" ca="1">IFERROR(INDIRECT(CONCATENATE($D$3,ADDRESS($D$5,$F146,4))),0)*$H$1</f>
        <v>0</v>
      </c>
      <c r="I146" s="662" cm="1">
        <f t="array" aca="1" ref="I146" ca="1">IFERROR(INDIRECT(CONCATENATE($D$3,ADDRESS($D$6,$F146,4))),0)*$H$1</f>
        <v>0</v>
      </c>
      <c r="J146" s="662" cm="1">
        <f t="array" aca="1" ref="J146" ca="1">IFERROR(INDIRECT(CONCATENATE($D$3,ADDRESS($D$7,$F146,4))),0)*$H$1</f>
        <v>0</v>
      </c>
      <c r="K146" s="662" cm="1">
        <f t="array" aca="1" ref="K146" ca="1">IFERROR(INDIRECT(CONCATENATE($D$3,ADDRESS($D$8,$F146,4))),0)*$H$1</f>
        <v>0</v>
      </c>
      <c r="L146" s="662" cm="1">
        <f t="array" aca="1" ref="L146" ca="1">IFERROR(INDIRECT(CONCATENATE($D$3,ADDRESS($D$9,$F146,4))),0)*$H$1</f>
        <v>0</v>
      </c>
      <c r="M146" s="662" cm="1">
        <f t="array" aca="1" ref="M146" ca="1">IFERROR(INDIRECT(CONCATENATE($D$3,ADDRESS($D$10,$F146,4))),0)*$H$1</f>
        <v>0</v>
      </c>
      <c r="N146" s="663" t="str">
        <f ca="1">IF(DB_DEU[[#This Row],[Datum]]&lt;=N$1,"X","-")</f>
        <v>-</v>
      </c>
    </row>
    <row r="147" spans="6:14" x14ac:dyDescent="0.3">
      <c r="F147" s="397">
        <v>590</v>
      </c>
      <c r="G147" s="562" cm="1">
        <f t="array" aca="1" ref="G147" ca="1">IFERROR(INDIRECT(CONCATENATE($D$3,ADDRESS($D$4,$F147,4))),G$1)</f>
        <v>4355</v>
      </c>
      <c r="H147" s="662" cm="1">
        <f t="array" aca="1" ref="H147" ca="1">IFERROR(INDIRECT(CONCATENATE($D$3,ADDRESS($D$5,$F147,4))),0)*$H$1</f>
        <v>0</v>
      </c>
      <c r="I147" s="662" cm="1">
        <f t="array" aca="1" ref="I147" ca="1">IFERROR(INDIRECT(CONCATENATE($D$3,ADDRESS($D$6,$F147,4))),0)*$H$1</f>
        <v>0</v>
      </c>
      <c r="J147" s="662" cm="1">
        <f t="array" aca="1" ref="J147" ca="1">IFERROR(INDIRECT(CONCATENATE($D$3,ADDRESS($D$7,$F147,4))),0)*$H$1</f>
        <v>0</v>
      </c>
      <c r="K147" s="662" cm="1">
        <f t="array" aca="1" ref="K147" ca="1">IFERROR(INDIRECT(CONCATENATE($D$3,ADDRESS($D$8,$F147,4))),0)*$H$1</f>
        <v>0</v>
      </c>
      <c r="L147" s="662" cm="1">
        <f t="array" aca="1" ref="L147" ca="1">IFERROR(INDIRECT(CONCATENATE($D$3,ADDRESS($D$9,$F147,4))),0)*$H$1</f>
        <v>0</v>
      </c>
      <c r="M147" s="662" cm="1">
        <f t="array" aca="1" ref="M147" ca="1">IFERROR(INDIRECT(CONCATENATE($D$3,ADDRESS($D$10,$F147,4))),0)*$H$1</f>
        <v>0</v>
      </c>
      <c r="N147" s="663" t="str">
        <f ca="1">IF(DB_DEU[[#This Row],[Datum]]&lt;=N$1,"X","-")</f>
        <v>-</v>
      </c>
    </row>
    <row r="148" spans="6:14" x14ac:dyDescent="0.3">
      <c r="F148" s="397">
        <v>595</v>
      </c>
      <c r="G148" s="562" cm="1">
        <f t="array" aca="1" ref="G148" ca="1">IFERROR(INDIRECT(CONCATENATE($D$3,ADDRESS($D$4,$F148,4))),G$1)</f>
        <v>4384</v>
      </c>
      <c r="H148" s="662" cm="1">
        <f t="array" aca="1" ref="H148" ca="1">IFERROR(INDIRECT(CONCATENATE($D$3,ADDRESS($D$5,$F148,4))),0)*$H$1</f>
        <v>0</v>
      </c>
      <c r="I148" s="662" cm="1">
        <f t="array" aca="1" ref="I148" ca="1">IFERROR(INDIRECT(CONCATENATE($D$3,ADDRESS($D$6,$F148,4))),0)*$H$1</f>
        <v>0</v>
      </c>
      <c r="J148" s="662" cm="1">
        <f t="array" aca="1" ref="J148" ca="1">IFERROR(INDIRECT(CONCATENATE($D$3,ADDRESS($D$7,$F148,4))),0)*$H$1</f>
        <v>0</v>
      </c>
      <c r="K148" s="662" cm="1">
        <f t="array" aca="1" ref="K148" ca="1">IFERROR(INDIRECT(CONCATENATE($D$3,ADDRESS($D$8,$F148,4))),0)*$H$1</f>
        <v>0</v>
      </c>
      <c r="L148" s="662" cm="1">
        <f t="array" aca="1" ref="L148" ca="1">IFERROR(INDIRECT(CONCATENATE($D$3,ADDRESS($D$9,$F148,4))),0)*$H$1</f>
        <v>0</v>
      </c>
      <c r="M148" s="662" cm="1">
        <f t="array" aca="1" ref="M148" ca="1">IFERROR(INDIRECT(CONCATENATE($D$3,ADDRESS($D$10,$F148,4))),0)*$H$1</f>
        <v>0</v>
      </c>
      <c r="N148" s="663" t="str">
        <f ca="1">IF(DB_DEU[[#This Row],[Datum]]&lt;=N$1,"X","-")</f>
        <v>-</v>
      </c>
    </row>
    <row r="149" spans="6:14" x14ac:dyDescent="0.3">
      <c r="F149" s="397">
        <v>599</v>
      </c>
      <c r="G149" s="562" cm="1">
        <f t="array" aca="1" ref="G149" ca="1">IFERROR(INDIRECT(CONCATENATE($D$3,ADDRESS($D$4,$F149,4))),G$1)</f>
        <v>4415</v>
      </c>
      <c r="H149" s="662" cm="1">
        <f t="array" aca="1" ref="H149" ca="1">IFERROR(INDIRECT(CONCATENATE($D$3,ADDRESS($D$5,$F149,4))),0)*$H$1</f>
        <v>0</v>
      </c>
      <c r="I149" s="662" cm="1">
        <f t="array" aca="1" ref="I149" ca="1">IFERROR(INDIRECT(CONCATENATE($D$3,ADDRESS($D$6,$F149,4))),0)*$H$1</f>
        <v>0</v>
      </c>
      <c r="J149" s="662" cm="1">
        <f t="array" aca="1" ref="J149" ca="1">IFERROR(INDIRECT(CONCATENATE($D$3,ADDRESS($D$7,$F149,4))),0)*$H$1</f>
        <v>0</v>
      </c>
      <c r="K149" s="662" cm="1">
        <f t="array" aca="1" ref="K149" ca="1">IFERROR(INDIRECT(CONCATENATE($D$3,ADDRESS($D$8,$F149,4))),0)*$H$1</f>
        <v>0</v>
      </c>
      <c r="L149" s="662" cm="1">
        <f t="array" aca="1" ref="L149" ca="1">IFERROR(INDIRECT(CONCATENATE($D$3,ADDRESS($D$9,$F149,4))),0)*$H$1</f>
        <v>0</v>
      </c>
      <c r="M149" s="662" cm="1">
        <f t="array" aca="1" ref="M149" ca="1">IFERROR(INDIRECT(CONCATENATE($D$3,ADDRESS($D$10,$F149,4))),0)*$H$1</f>
        <v>0</v>
      </c>
      <c r="N149" s="663" t="str">
        <f ca="1">IF(DB_DEU[[#This Row],[Datum]]&lt;=N$1,"X","-")</f>
        <v>-</v>
      </c>
    </row>
    <row r="150" spans="6:14" x14ac:dyDescent="0.3">
      <c r="F150" s="397">
        <v>603</v>
      </c>
      <c r="G150" s="562" cm="1">
        <f t="array" aca="1" ref="G150" ca="1">IFERROR(INDIRECT(CONCATENATE($D$3,ADDRESS($D$4,$F150,4))),G$1)</f>
        <v>4447</v>
      </c>
      <c r="H150" s="662" cm="1">
        <f t="array" aca="1" ref="H150" ca="1">IFERROR(INDIRECT(CONCATENATE($D$3,ADDRESS($D$5,$F150,4))),0)*$H$1</f>
        <v>0</v>
      </c>
      <c r="I150" s="662" cm="1">
        <f t="array" aca="1" ref="I150" ca="1">IFERROR(INDIRECT(CONCATENATE($D$3,ADDRESS($D$6,$F150,4))),0)*$H$1</f>
        <v>0</v>
      </c>
      <c r="J150" s="662" cm="1">
        <f t="array" aca="1" ref="J150" ca="1">IFERROR(INDIRECT(CONCATENATE($D$3,ADDRESS($D$7,$F150,4))),0)*$H$1</f>
        <v>0</v>
      </c>
      <c r="K150" s="662" cm="1">
        <f t="array" aca="1" ref="K150" ca="1">IFERROR(INDIRECT(CONCATENATE($D$3,ADDRESS($D$8,$F150,4))),0)*$H$1</f>
        <v>0</v>
      </c>
      <c r="L150" s="662" cm="1">
        <f t="array" aca="1" ref="L150" ca="1">IFERROR(INDIRECT(CONCATENATE($D$3,ADDRESS($D$9,$F150,4))),0)*$H$1</f>
        <v>0</v>
      </c>
      <c r="M150" s="662" cm="1">
        <f t="array" aca="1" ref="M150" ca="1">IFERROR(INDIRECT(CONCATENATE($D$3,ADDRESS($D$10,$F150,4))),0)*$H$1</f>
        <v>0</v>
      </c>
      <c r="N150" s="663" t="str">
        <f ca="1">IF(DB_DEU[[#This Row],[Datum]]&lt;=N$1,"X","-")</f>
        <v>-</v>
      </c>
    </row>
    <row r="151" spans="6:14" x14ac:dyDescent="0.3">
      <c r="F151" s="397">
        <v>607</v>
      </c>
      <c r="G151" s="562" cm="1">
        <f t="array" aca="1" ref="G151" ca="1">IFERROR(INDIRECT(CONCATENATE($D$3,ADDRESS($D$4,$F151,4))),G$1)</f>
        <v>4475</v>
      </c>
      <c r="H151" s="662" cm="1">
        <f t="array" aca="1" ref="H151" ca="1">IFERROR(INDIRECT(CONCATENATE($D$3,ADDRESS($D$5,$F151,4))),0)*$H$1</f>
        <v>0</v>
      </c>
      <c r="I151" s="662" cm="1">
        <f t="array" aca="1" ref="I151" ca="1">IFERROR(INDIRECT(CONCATENATE($D$3,ADDRESS($D$6,$F151,4))),0)*$H$1</f>
        <v>0</v>
      </c>
      <c r="J151" s="662" cm="1">
        <f t="array" aca="1" ref="J151" ca="1">IFERROR(INDIRECT(CONCATENATE($D$3,ADDRESS($D$7,$F151,4))),0)*$H$1</f>
        <v>0</v>
      </c>
      <c r="K151" s="662" cm="1">
        <f t="array" aca="1" ref="K151" ca="1">IFERROR(INDIRECT(CONCATENATE($D$3,ADDRESS($D$8,$F151,4))),0)*$H$1</f>
        <v>0</v>
      </c>
      <c r="L151" s="662" cm="1">
        <f t="array" aca="1" ref="L151" ca="1">IFERROR(INDIRECT(CONCATENATE($D$3,ADDRESS($D$9,$F151,4))),0)*$H$1</f>
        <v>0</v>
      </c>
      <c r="M151" s="662" cm="1">
        <f t="array" aca="1" ref="M151" ca="1">IFERROR(INDIRECT(CONCATENATE($D$3,ADDRESS($D$10,$F151,4))),0)*$H$1</f>
        <v>0</v>
      </c>
      <c r="N151" s="663" t="str">
        <f ca="1">IF(DB_DEU[[#This Row],[Datum]]&lt;=N$1,"X","-")</f>
        <v>-</v>
      </c>
    </row>
    <row r="152" spans="6:14" x14ac:dyDescent="0.3">
      <c r="F152" s="397">
        <v>611</v>
      </c>
      <c r="G152" s="562" cm="1">
        <f t="array" aca="1" ref="G152" ca="1">IFERROR(INDIRECT(CONCATENATE($D$3,ADDRESS($D$4,$F152,4))),G$1)</f>
        <v>4507</v>
      </c>
      <c r="H152" s="662" cm="1">
        <f t="array" aca="1" ref="H152" ca="1">IFERROR(INDIRECT(CONCATENATE($D$3,ADDRESS($D$5,$F152,4))),0)*$H$1</f>
        <v>0</v>
      </c>
      <c r="I152" s="662" cm="1">
        <f t="array" aca="1" ref="I152" ca="1">IFERROR(INDIRECT(CONCATENATE($D$3,ADDRESS($D$6,$F152,4))),0)*$H$1</f>
        <v>0</v>
      </c>
      <c r="J152" s="662" cm="1">
        <f t="array" aca="1" ref="J152" ca="1">IFERROR(INDIRECT(CONCATENATE($D$3,ADDRESS($D$7,$F152,4))),0)*$H$1</f>
        <v>0</v>
      </c>
      <c r="K152" s="662" cm="1">
        <f t="array" aca="1" ref="K152" ca="1">IFERROR(INDIRECT(CONCATENATE($D$3,ADDRESS($D$8,$F152,4))),0)*$H$1</f>
        <v>0</v>
      </c>
      <c r="L152" s="662" cm="1">
        <f t="array" aca="1" ref="L152" ca="1">IFERROR(INDIRECT(CONCATENATE($D$3,ADDRESS($D$9,$F152,4))),0)*$H$1</f>
        <v>0</v>
      </c>
      <c r="M152" s="662" cm="1">
        <f t="array" aca="1" ref="M152" ca="1">IFERROR(INDIRECT(CONCATENATE($D$3,ADDRESS($D$10,$F152,4))),0)*$H$1</f>
        <v>0</v>
      </c>
      <c r="N152" s="663" t="str">
        <f ca="1">IF(DB_DEU[[#This Row],[Datum]]&lt;=N$1,"X","-")</f>
        <v>-</v>
      </c>
    </row>
    <row r="153" spans="6:14" x14ac:dyDescent="0.3">
      <c r="F153" s="397">
        <v>615</v>
      </c>
      <c r="G153" s="562" cm="1">
        <f t="array" aca="1" ref="G153" ca="1">IFERROR(INDIRECT(CONCATENATE($D$3,ADDRESS($D$4,$F153,4))),G$1)</f>
        <v>4536</v>
      </c>
      <c r="H153" s="662" cm="1">
        <f t="array" aca="1" ref="H153" ca="1">IFERROR(INDIRECT(CONCATENATE($D$3,ADDRESS($D$5,$F153,4))),0)*$H$1</f>
        <v>0</v>
      </c>
      <c r="I153" s="662" cm="1">
        <f t="array" aca="1" ref="I153" ca="1">IFERROR(INDIRECT(CONCATENATE($D$3,ADDRESS($D$6,$F153,4))),0)*$H$1</f>
        <v>0</v>
      </c>
      <c r="J153" s="662" cm="1">
        <f t="array" aca="1" ref="J153" ca="1">IFERROR(INDIRECT(CONCATENATE($D$3,ADDRESS($D$7,$F153,4))),0)*$H$1</f>
        <v>0</v>
      </c>
      <c r="K153" s="662" cm="1">
        <f t="array" aca="1" ref="K153" ca="1">IFERROR(INDIRECT(CONCATENATE($D$3,ADDRESS($D$8,$F153,4))),0)*$H$1</f>
        <v>0</v>
      </c>
      <c r="L153" s="662" cm="1">
        <f t="array" aca="1" ref="L153" ca="1">IFERROR(INDIRECT(CONCATENATE($D$3,ADDRESS($D$9,$F153,4))),0)*$H$1</f>
        <v>0</v>
      </c>
      <c r="M153" s="662" cm="1">
        <f t="array" aca="1" ref="M153" ca="1">IFERROR(INDIRECT(CONCATENATE($D$3,ADDRESS($D$10,$F153,4))),0)*$H$1</f>
        <v>0</v>
      </c>
      <c r="N153" s="663" t="str">
        <f ca="1">IF(DB_DEU[[#This Row],[Datum]]&lt;=N$1,"X","-")</f>
        <v>-</v>
      </c>
    </row>
    <row r="154" spans="6:14" x14ac:dyDescent="0.3">
      <c r="F154" s="397">
        <v>619</v>
      </c>
      <c r="G154" s="562" cm="1">
        <f t="array" aca="1" ref="G154" ca="1">IFERROR(INDIRECT(CONCATENATE($D$3,ADDRESS($D$4,$F154,4))),G$1)</f>
        <v>4568</v>
      </c>
      <c r="H154" s="662" cm="1">
        <f t="array" aca="1" ref="H154" ca="1">IFERROR(INDIRECT(CONCATENATE($D$3,ADDRESS($D$5,$F154,4))),0)*$H$1</f>
        <v>0</v>
      </c>
      <c r="I154" s="662" cm="1">
        <f t="array" aca="1" ref="I154" ca="1">IFERROR(INDIRECT(CONCATENATE($D$3,ADDRESS($D$6,$F154,4))),0)*$H$1</f>
        <v>0</v>
      </c>
      <c r="J154" s="662" cm="1">
        <f t="array" aca="1" ref="J154" ca="1">IFERROR(INDIRECT(CONCATENATE($D$3,ADDRESS($D$7,$F154,4))),0)*$H$1</f>
        <v>0</v>
      </c>
      <c r="K154" s="662" cm="1">
        <f t="array" aca="1" ref="K154" ca="1">IFERROR(INDIRECT(CONCATENATE($D$3,ADDRESS($D$8,$F154,4))),0)*$H$1</f>
        <v>0</v>
      </c>
      <c r="L154" s="662" cm="1">
        <f t="array" aca="1" ref="L154" ca="1">IFERROR(INDIRECT(CONCATENATE($D$3,ADDRESS($D$9,$F154,4))),0)*$H$1</f>
        <v>0</v>
      </c>
      <c r="M154" s="662" cm="1">
        <f t="array" aca="1" ref="M154" ca="1">IFERROR(INDIRECT(CONCATENATE($D$3,ADDRESS($D$10,$F154,4))),0)*$H$1</f>
        <v>0</v>
      </c>
      <c r="N154" s="663" t="str">
        <f ca="1">IF(DB_DEU[[#This Row],[Datum]]&lt;=N$1,"X","-")</f>
        <v>-</v>
      </c>
    </row>
    <row r="155" spans="6:14" x14ac:dyDescent="0.3">
      <c r="F155" s="397">
        <v>623</v>
      </c>
      <c r="G155" s="562" cm="1">
        <f t="array" aca="1" ref="G155" ca="1">IFERROR(INDIRECT(CONCATENATE($D$3,ADDRESS($D$4,$F155,4))),G$1)</f>
        <v>4599</v>
      </c>
      <c r="H155" s="662" cm="1">
        <f t="array" aca="1" ref="H155" ca="1">IFERROR(INDIRECT(CONCATENATE($D$3,ADDRESS($D$5,$F155,4))),0)*$H$1</f>
        <v>0</v>
      </c>
      <c r="I155" s="662" cm="1">
        <f t="array" aca="1" ref="I155" ca="1">IFERROR(INDIRECT(CONCATENATE($D$3,ADDRESS($D$6,$F155,4))),0)*$H$1</f>
        <v>0</v>
      </c>
      <c r="J155" s="662" cm="1">
        <f t="array" aca="1" ref="J155" ca="1">IFERROR(INDIRECT(CONCATENATE($D$3,ADDRESS($D$7,$F155,4))),0)*$H$1</f>
        <v>0</v>
      </c>
      <c r="K155" s="662" cm="1">
        <f t="array" aca="1" ref="K155" ca="1">IFERROR(INDIRECT(CONCATENATE($D$3,ADDRESS($D$8,$F155,4))),0)*$H$1</f>
        <v>0</v>
      </c>
      <c r="L155" s="662" cm="1">
        <f t="array" aca="1" ref="L155" ca="1">IFERROR(INDIRECT(CONCATENATE($D$3,ADDRESS($D$9,$F155,4))),0)*$H$1</f>
        <v>0</v>
      </c>
      <c r="M155" s="662" cm="1">
        <f t="array" aca="1" ref="M155" ca="1">IFERROR(INDIRECT(CONCATENATE($D$3,ADDRESS($D$10,$F155,4))),0)*$H$1</f>
        <v>0</v>
      </c>
      <c r="N155" s="663" t="str">
        <f ca="1">IF(DB_DEU[[#This Row],[Datum]]&lt;=N$1,"X","-")</f>
        <v>-</v>
      </c>
    </row>
    <row r="156" spans="6:14" x14ac:dyDescent="0.3">
      <c r="F156" s="397">
        <v>627</v>
      </c>
      <c r="G156" s="562" cm="1">
        <f t="array" aca="1" ref="G156" ca="1">IFERROR(INDIRECT(CONCATENATE($D$3,ADDRESS($D$4,$F156,4))),G$1)</f>
        <v>4628</v>
      </c>
      <c r="H156" s="662" cm="1">
        <f t="array" aca="1" ref="H156" ca="1">IFERROR(INDIRECT(CONCATENATE($D$3,ADDRESS($D$5,$F156,4))),0)*$H$1</f>
        <v>0</v>
      </c>
      <c r="I156" s="662" cm="1">
        <f t="array" aca="1" ref="I156" ca="1">IFERROR(INDIRECT(CONCATENATE($D$3,ADDRESS($D$6,$F156,4))),0)*$H$1</f>
        <v>0</v>
      </c>
      <c r="J156" s="662" cm="1">
        <f t="array" aca="1" ref="J156" ca="1">IFERROR(INDIRECT(CONCATENATE($D$3,ADDRESS($D$7,$F156,4))),0)*$H$1</f>
        <v>0</v>
      </c>
      <c r="K156" s="662" cm="1">
        <f t="array" aca="1" ref="K156" ca="1">IFERROR(INDIRECT(CONCATENATE($D$3,ADDRESS($D$8,$F156,4))),0)*$H$1</f>
        <v>0</v>
      </c>
      <c r="L156" s="662" cm="1">
        <f t="array" aca="1" ref="L156" ca="1">IFERROR(INDIRECT(CONCATENATE($D$3,ADDRESS($D$9,$F156,4))),0)*$H$1</f>
        <v>0</v>
      </c>
      <c r="M156" s="662" cm="1">
        <f t="array" aca="1" ref="M156" ca="1">IFERROR(INDIRECT(CONCATENATE($D$3,ADDRESS($D$10,$F156,4))),0)*$H$1</f>
        <v>0</v>
      </c>
      <c r="N156" s="663" t="str">
        <f ca="1">IF(DB_DEU[[#This Row],[Datum]]&lt;=N$1,"X","-")</f>
        <v>-</v>
      </c>
    </row>
    <row r="157" spans="6:14" x14ac:dyDescent="0.3">
      <c r="F157" s="397">
        <v>631</v>
      </c>
      <c r="G157" s="562" cm="1">
        <f t="array" aca="1" ref="G157" ca="1">IFERROR(INDIRECT(CONCATENATE($D$3,ADDRESS($D$4,$F157,4))),G$1)</f>
        <v>4660</v>
      </c>
      <c r="H157" s="662" cm="1">
        <f t="array" aca="1" ref="H157" ca="1">IFERROR(INDIRECT(CONCATENATE($D$3,ADDRESS($D$5,$F157,4))),0)*$H$1</f>
        <v>0</v>
      </c>
      <c r="I157" s="662" cm="1">
        <f t="array" aca="1" ref="I157" ca="1">IFERROR(INDIRECT(CONCATENATE($D$3,ADDRESS($D$6,$F157,4))),0)*$H$1</f>
        <v>0</v>
      </c>
      <c r="J157" s="662" cm="1">
        <f t="array" aca="1" ref="J157" ca="1">IFERROR(INDIRECT(CONCATENATE($D$3,ADDRESS($D$7,$F157,4))),0)*$H$1</f>
        <v>0</v>
      </c>
      <c r="K157" s="662" cm="1">
        <f t="array" aca="1" ref="K157" ca="1">IFERROR(INDIRECT(CONCATENATE($D$3,ADDRESS($D$8,$F157,4))),0)*$H$1</f>
        <v>0</v>
      </c>
      <c r="L157" s="662" cm="1">
        <f t="array" aca="1" ref="L157" ca="1">IFERROR(INDIRECT(CONCATENATE($D$3,ADDRESS($D$9,$F157,4))),0)*$H$1</f>
        <v>0</v>
      </c>
      <c r="M157" s="662" cm="1">
        <f t="array" aca="1" ref="M157" ca="1">IFERROR(INDIRECT(CONCATENATE($D$3,ADDRESS($D$10,$F157,4))),0)*$H$1</f>
        <v>0</v>
      </c>
      <c r="N157" s="663" t="str">
        <f ca="1">IF(DB_DEU[[#This Row],[Datum]]&lt;=N$1,"X","-")</f>
        <v>-</v>
      </c>
    </row>
    <row r="158" spans="6:14" x14ac:dyDescent="0.3">
      <c r="F158" s="397">
        <v>635</v>
      </c>
      <c r="G158" s="562" cm="1">
        <f t="array" aca="1" ref="G158" ca="1">IFERROR(INDIRECT(CONCATENATE($D$3,ADDRESS($D$4,$F158,4))),G$1)</f>
        <v>4689</v>
      </c>
      <c r="H158" s="662" cm="1">
        <f t="array" aca="1" ref="H158" ca="1">IFERROR(INDIRECT(CONCATENATE($D$3,ADDRESS($D$5,$F158,4))),0)*$H$1</f>
        <v>0</v>
      </c>
      <c r="I158" s="662" cm="1">
        <f t="array" aca="1" ref="I158" ca="1">IFERROR(INDIRECT(CONCATENATE($D$3,ADDRESS($D$6,$F158,4))),0)*$H$1</f>
        <v>0</v>
      </c>
      <c r="J158" s="662" cm="1">
        <f t="array" aca="1" ref="J158" ca="1">IFERROR(INDIRECT(CONCATENATE($D$3,ADDRESS($D$7,$F158,4))),0)*$H$1</f>
        <v>0</v>
      </c>
      <c r="K158" s="662" cm="1">
        <f t="array" aca="1" ref="K158" ca="1">IFERROR(INDIRECT(CONCATENATE($D$3,ADDRESS($D$8,$F158,4))),0)*$H$1</f>
        <v>0</v>
      </c>
      <c r="L158" s="662" cm="1">
        <f t="array" aca="1" ref="L158" ca="1">IFERROR(INDIRECT(CONCATENATE($D$3,ADDRESS($D$9,$F158,4))),0)*$H$1</f>
        <v>0</v>
      </c>
      <c r="M158" s="662" cm="1">
        <f t="array" aca="1" ref="M158" ca="1">IFERROR(INDIRECT(CONCATENATE($D$3,ADDRESS($D$10,$F158,4))),0)*$H$1</f>
        <v>0</v>
      </c>
      <c r="N158" s="663" t="str">
        <f ca="1">IF(DB_DEU[[#This Row],[Datum]]&lt;=N$1,"X","-")</f>
        <v>-</v>
      </c>
    </row>
    <row r="159" spans="6:14" x14ac:dyDescent="0.3">
      <c r="F159" s="397">
        <v>639</v>
      </c>
      <c r="G159" s="562" cm="1">
        <f t="array" aca="1" ref="G159" ca="1">IFERROR(INDIRECT(CONCATENATE($D$3,ADDRESS($D$4,$F159,4))),G$1)</f>
        <v>4721</v>
      </c>
      <c r="H159" s="662" cm="1">
        <f t="array" aca="1" ref="H159" ca="1">IFERROR(INDIRECT(CONCATENATE($D$3,ADDRESS($D$5,$F159,4))),0)*$H$1</f>
        <v>0</v>
      </c>
      <c r="I159" s="662" cm="1">
        <f t="array" aca="1" ref="I159" ca="1">IFERROR(INDIRECT(CONCATENATE($D$3,ADDRESS($D$6,$F159,4))),0)*$H$1</f>
        <v>0</v>
      </c>
      <c r="J159" s="662" cm="1">
        <f t="array" aca="1" ref="J159" ca="1">IFERROR(INDIRECT(CONCATENATE($D$3,ADDRESS($D$7,$F159,4))),0)*$H$1</f>
        <v>0</v>
      </c>
      <c r="K159" s="662" cm="1">
        <f t="array" aca="1" ref="K159" ca="1">IFERROR(INDIRECT(CONCATENATE($D$3,ADDRESS($D$8,$F159,4))),0)*$H$1</f>
        <v>0</v>
      </c>
      <c r="L159" s="662" cm="1">
        <f t="array" aca="1" ref="L159" ca="1">IFERROR(INDIRECT(CONCATENATE($D$3,ADDRESS($D$9,$F159,4))),0)*$H$1</f>
        <v>0</v>
      </c>
      <c r="M159" s="662" cm="1">
        <f t="array" aca="1" ref="M159" ca="1">IFERROR(INDIRECT(CONCATENATE($D$3,ADDRESS($D$10,$F159,4))),0)*$H$1</f>
        <v>0</v>
      </c>
      <c r="N159" s="663" t="str">
        <f ca="1">IF(DB_DEU[[#This Row],[Datum]]&lt;=N$1,"X","-")</f>
        <v>-</v>
      </c>
    </row>
    <row r="160" spans="6:14" x14ac:dyDescent="0.3">
      <c r="F160" s="397">
        <v>644</v>
      </c>
      <c r="G160" s="562" cm="1">
        <f t="array" aca="1" ref="G160" ca="1">IFERROR(INDIRECT(CONCATENATE($D$3,ADDRESS($D$4,$F160,4))),G$1)</f>
        <v>4750</v>
      </c>
      <c r="H160" s="662" cm="1">
        <f t="array" aca="1" ref="H160" ca="1">IFERROR(INDIRECT(CONCATENATE($D$3,ADDRESS($D$5,$F160,4))),0)*$H$1</f>
        <v>0</v>
      </c>
      <c r="I160" s="662" cm="1">
        <f t="array" aca="1" ref="I160" ca="1">IFERROR(INDIRECT(CONCATENATE($D$3,ADDRESS($D$6,$F160,4))),0)*$H$1</f>
        <v>0</v>
      </c>
      <c r="J160" s="662" cm="1">
        <f t="array" aca="1" ref="J160" ca="1">IFERROR(INDIRECT(CONCATENATE($D$3,ADDRESS($D$7,$F160,4))),0)*$H$1</f>
        <v>0</v>
      </c>
      <c r="K160" s="662" cm="1">
        <f t="array" aca="1" ref="K160" ca="1">IFERROR(INDIRECT(CONCATENATE($D$3,ADDRESS($D$8,$F160,4))),0)*$H$1</f>
        <v>0</v>
      </c>
      <c r="L160" s="662" cm="1">
        <f t="array" aca="1" ref="L160" ca="1">IFERROR(INDIRECT(CONCATENATE($D$3,ADDRESS($D$9,$F160,4))),0)*$H$1</f>
        <v>0</v>
      </c>
      <c r="M160" s="662" cm="1">
        <f t="array" aca="1" ref="M160" ca="1">IFERROR(INDIRECT(CONCATENATE($D$3,ADDRESS($D$10,$F160,4))),0)*$H$1</f>
        <v>0</v>
      </c>
      <c r="N160" s="663" t="str">
        <f ca="1">IF(DB_DEU[[#This Row],[Datum]]&lt;=N$1,"X","-")</f>
        <v>-</v>
      </c>
    </row>
    <row r="161" spans="6:14" x14ac:dyDescent="0.3">
      <c r="F161" s="397">
        <v>648</v>
      </c>
      <c r="G161" s="562" cm="1">
        <f t="array" aca="1" ref="G161" ca="1">IFERROR(INDIRECT(CONCATENATE($D$3,ADDRESS($D$4,$F161,4))),G$1)</f>
        <v>4781</v>
      </c>
      <c r="H161" s="662" cm="1">
        <f t="array" aca="1" ref="H161" ca="1">IFERROR(INDIRECT(CONCATENATE($D$3,ADDRESS($D$5,$F161,4))),0)*$H$1</f>
        <v>0</v>
      </c>
      <c r="I161" s="662" cm="1">
        <f t="array" aca="1" ref="I161" ca="1">IFERROR(INDIRECT(CONCATENATE($D$3,ADDRESS($D$6,$F161,4))),0)*$H$1</f>
        <v>0</v>
      </c>
      <c r="J161" s="662" cm="1">
        <f t="array" aca="1" ref="J161" ca="1">IFERROR(INDIRECT(CONCATENATE($D$3,ADDRESS($D$7,$F161,4))),0)*$H$1</f>
        <v>0</v>
      </c>
      <c r="K161" s="662" cm="1">
        <f t="array" aca="1" ref="K161" ca="1">IFERROR(INDIRECT(CONCATENATE($D$3,ADDRESS($D$8,$F161,4))),0)*$H$1</f>
        <v>0</v>
      </c>
      <c r="L161" s="662" cm="1">
        <f t="array" aca="1" ref="L161" ca="1">IFERROR(INDIRECT(CONCATENATE($D$3,ADDRESS($D$9,$F161,4))),0)*$H$1</f>
        <v>0</v>
      </c>
      <c r="M161" s="662" cm="1">
        <f t="array" aca="1" ref="M161" ca="1">IFERROR(INDIRECT(CONCATENATE($D$3,ADDRESS($D$10,$F161,4))),0)*$H$1</f>
        <v>0</v>
      </c>
      <c r="N161" s="663" t="str">
        <f ca="1">IF(DB_DEU[[#This Row],[Datum]]&lt;=N$1,"X","-")</f>
        <v>-</v>
      </c>
    </row>
    <row r="162" spans="6:14" x14ac:dyDescent="0.3">
      <c r="F162" s="397">
        <v>652</v>
      </c>
      <c r="G162" s="562" cm="1">
        <f t="array" aca="1" ref="G162" ca="1">IFERROR(INDIRECT(CONCATENATE($D$3,ADDRESS($D$4,$F162,4))),G$1)</f>
        <v>4812</v>
      </c>
      <c r="H162" s="662" cm="1">
        <f t="array" aca="1" ref="H162" ca="1">IFERROR(INDIRECT(CONCATENATE($D$3,ADDRESS($D$5,$F162,4))),0)*$H$1</f>
        <v>0</v>
      </c>
      <c r="I162" s="662" cm="1">
        <f t="array" aca="1" ref="I162" ca="1">IFERROR(INDIRECT(CONCATENATE($D$3,ADDRESS($D$6,$F162,4))),0)*$H$1</f>
        <v>0</v>
      </c>
      <c r="J162" s="662" cm="1">
        <f t="array" aca="1" ref="J162" ca="1">IFERROR(INDIRECT(CONCATENATE($D$3,ADDRESS($D$7,$F162,4))),0)*$H$1</f>
        <v>0</v>
      </c>
      <c r="K162" s="662" cm="1">
        <f t="array" aca="1" ref="K162" ca="1">IFERROR(INDIRECT(CONCATENATE($D$3,ADDRESS($D$8,$F162,4))),0)*$H$1</f>
        <v>0</v>
      </c>
      <c r="L162" s="662" cm="1">
        <f t="array" aca="1" ref="L162" ca="1">IFERROR(INDIRECT(CONCATENATE($D$3,ADDRESS($D$9,$F162,4))),0)*$H$1</f>
        <v>0</v>
      </c>
      <c r="M162" s="662" cm="1">
        <f t="array" aca="1" ref="M162" ca="1">IFERROR(INDIRECT(CONCATENATE($D$3,ADDRESS($D$10,$F162,4))),0)*$H$1</f>
        <v>0</v>
      </c>
      <c r="N162" s="663" t="str">
        <f ca="1">IF(DB_DEU[[#This Row],[Datum]]&lt;=N$1,"X","-")</f>
        <v>-</v>
      </c>
    </row>
    <row r="163" spans="6:14" x14ac:dyDescent="0.3">
      <c r="F163" s="397">
        <v>656</v>
      </c>
      <c r="G163" s="562" cm="1">
        <f t="array" aca="1" ref="G163" ca="1">IFERROR(INDIRECT(CONCATENATE($D$3,ADDRESS($D$4,$F163,4))),G$1)</f>
        <v>4840</v>
      </c>
      <c r="H163" s="662" cm="1">
        <f t="array" aca="1" ref="H163" ca="1">IFERROR(INDIRECT(CONCATENATE($D$3,ADDRESS($D$5,$F163,4))),0)*$H$1</f>
        <v>0</v>
      </c>
      <c r="I163" s="662" cm="1">
        <f t="array" aca="1" ref="I163" ca="1">IFERROR(INDIRECT(CONCATENATE($D$3,ADDRESS($D$6,$F163,4))),0)*$H$1</f>
        <v>0</v>
      </c>
      <c r="J163" s="662" cm="1">
        <f t="array" aca="1" ref="J163" ca="1">IFERROR(INDIRECT(CONCATENATE($D$3,ADDRESS($D$7,$F163,4))),0)*$H$1</f>
        <v>0</v>
      </c>
      <c r="K163" s="662" cm="1">
        <f t="array" aca="1" ref="K163" ca="1">IFERROR(INDIRECT(CONCATENATE($D$3,ADDRESS($D$8,$F163,4))),0)*$H$1</f>
        <v>0</v>
      </c>
      <c r="L163" s="662" cm="1">
        <f t="array" aca="1" ref="L163" ca="1">IFERROR(INDIRECT(CONCATENATE($D$3,ADDRESS($D$9,$F163,4))),0)*$H$1</f>
        <v>0</v>
      </c>
      <c r="M163" s="662" cm="1">
        <f t="array" aca="1" ref="M163" ca="1">IFERROR(INDIRECT(CONCATENATE($D$3,ADDRESS($D$10,$F163,4))),0)*$H$1</f>
        <v>0</v>
      </c>
      <c r="N163" s="663" t="str">
        <f ca="1">IF(DB_DEU[[#This Row],[Datum]]&lt;=N$1,"X","-")</f>
        <v>-</v>
      </c>
    </row>
    <row r="164" spans="6:14" x14ac:dyDescent="0.3">
      <c r="F164" s="397">
        <v>660</v>
      </c>
      <c r="G164" s="562" cm="1">
        <f t="array" aca="1" ref="G164" ca="1">IFERROR(INDIRECT(CONCATENATE($D$3,ADDRESS($D$4,$F164,4))),G$1)</f>
        <v>4872</v>
      </c>
      <c r="H164" s="662" cm="1">
        <f t="array" aca="1" ref="H164" ca="1">IFERROR(INDIRECT(CONCATENATE($D$3,ADDRESS($D$5,$F164,4))),0)*$H$1</f>
        <v>0</v>
      </c>
      <c r="I164" s="662" cm="1">
        <f t="array" aca="1" ref="I164" ca="1">IFERROR(INDIRECT(CONCATENATE($D$3,ADDRESS($D$6,$F164,4))),0)*$H$1</f>
        <v>0</v>
      </c>
      <c r="J164" s="662" cm="1">
        <f t="array" aca="1" ref="J164" ca="1">IFERROR(INDIRECT(CONCATENATE($D$3,ADDRESS($D$7,$F164,4))),0)*$H$1</f>
        <v>0</v>
      </c>
      <c r="K164" s="662" cm="1">
        <f t="array" aca="1" ref="K164" ca="1">IFERROR(INDIRECT(CONCATENATE($D$3,ADDRESS($D$8,$F164,4))),0)*$H$1</f>
        <v>0</v>
      </c>
      <c r="L164" s="662" cm="1">
        <f t="array" aca="1" ref="L164" ca="1">IFERROR(INDIRECT(CONCATENATE($D$3,ADDRESS($D$9,$F164,4))),0)*$H$1</f>
        <v>0</v>
      </c>
      <c r="M164" s="662" cm="1">
        <f t="array" aca="1" ref="M164" ca="1">IFERROR(INDIRECT(CONCATENATE($D$3,ADDRESS($D$10,$F164,4))),0)*$H$1</f>
        <v>0</v>
      </c>
      <c r="N164" s="663" t="str">
        <f ca="1">IF(DB_DEU[[#This Row],[Datum]]&lt;=N$1,"X","-")</f>
        <v>-</v>
      </c>
    </row>
    <row r="165" spans="6:14" x14ac:dyDescent="0.3">
      <c r="F165" s="397">
        <v>664</v>
      </c>
      <c r="G165" s="562" cm="1">
        <f t="array" aca="1" ref="G165" ca="1">IFERROR(INDIRECT(CONCATENATE($D$3,ADDRESS($D$4,$F165,4))),G$1)</f>
        <v>4901</v>
      </c>
      <c r="H165" s="662" cm="1">
        <f t="array" aca="1" ref="H165" ca="1">IFERROR(INDIRECT(CONCATENATE($D$3,ADDRESS($D$5,$F165,4))),0)*$H$1</f>
        <v>0</v>
      </c>
      <c r="I165" s="662" cm="1">
        <f t="array" aca="1" ref="I165" ca="1">IFERROR(INDIRECT(CONCATENATE($D$3,ADDRESS($D$6,$F165,4))),0)*$H$1</f>
        <v>0</v>
      </c>
      <c r="J165" s="662" cm="1">
        <f t="array" aca="1" ref="J165" ca="1">IFERROR(INDIRECT(CONCATENATE($D$3,ADDRESS($D$7,$F165,4))),0)*$H$1</f>
        <v>0</v>
      </c>
      <c r="K165" s="662" cm="1">
        <f t="array" aca="1" ref="K165" ca="1">IFERROR(INDIRECT(CONCATENATE($D$3,ADDRESS($D$8,$F165,4))),0)*$H$1</f>
        <v>0</v>
      </c>
      <c r="L165" s="662" cm="1">
        <f t="array" aca="1" ref="L165" ca="1">IFERROR(INDIRECT(CONCATENATE($D$3,ADDRESS($D$9,$F165,4))),0)*$H$1</f>
        <v>0</v>
      </c>
      <c r="M165" s="662" cm="1">
        <f t="array" aca="1" ref="M165" ca="1">IFERROR(INDIRECT(CONCATENATE($D$3,ADDRESS($D$10,$F165,4))),0)*$H$1</f>
        <v>0</v>
      </c>
      <c r="N165" s="663" t="str">
        <f ca="1">IF(DB_DEU[[#This Row],[Datum]]&lt;=N$1,"X","-")</f>
        <v>-</v>
      </c>
    </row>
    <row r="166" spans="6:14" x14ac:dyDescent="0.3">
      <c r="F166" s="397">
        <v>668</v>
      </c>
      <c r="G166" s="562" cm="1">
        <f t="array" aca="1" ref="G166" ca="1">IFERROR(INDIRECT(CONCATENATE($D$3,ADDRESS($D$4,$F166,4))),G$1)</f>
        <v>4933</v>
      </c>
      <c r="H166" s="662" cm="1">
        <f t="array" aca="1" ref="H166" ca="1">IFERROR(INDIRECT(CONCATENATE($D$3,ADDRESS($D$5,$F166,4))),0)*$H$1</f>
        <v>0</v>
      </c>
      <c r="I166" s="662" cm="1">
        <f t="array" aca="1" ref="I166" ca="1">IFERROR(INDIRECT(CONCATENATE($D$3,ADDRESS($D$6,$F166,4))),0)*$H$1</f>
        <v>0</v>
      </c>
      <c r="J166" s="662" cm="1">
        <f t="array" aca="1" ref="J166" ca="1">IFERROR(INDIRECT(CONCATENATE($D$3,ADDRESS($D$7,$F166,4))),0)*$H$1</f>
        <v>0</v>
      </c>
      <c r="K166" s="662" cm="1">
        <f t="array" aca="1" ref="K166" ca="1">IFERROR(INDIRECT(CONCATENATE($D$3,ADDRESS($D$8,$F166,4))),0)*$H$1</f>
        <v>0</v>
      </c>
      <c r="L166" s="662" cm="1">
        <f t="array" aca="1" ref="L166" ca="1">IFERROR(INDIRECT(CONCATENATE($D$3,ADDRESS($D$9,$F166,4))),0)*$H$1</f>
        <v>0</v>
      </c>
      <c r="M166" s="662" cm="1">
        <f t="array" aca="1" ref="M166" ca="1">IFERROR(INDIRECT(CONCATENATE($D$3,ADDRESS($D$10,$F166,4))),0)*$H$1</f>
        <v>0</v>
      </c>
      <c r="N166" s="663" t="str">
        <f ca="1">IF(DB_DEU[[#This Row],[Datum]]&lt;=N$1,"X","-")</f>
        <v>-</v>
      </c>
    </row>
    <row r="167" spans="6:14" x14ac:dyDescent="0.3">
      <c r="F167" s="397">
        <v>672</v>
      </c>
      <c r="G167" s="562" cm="1">
        <f t="array" aca="1" ref="G167" ca="1">IFERROR(INDIRECT(CONCATENATE($D$3,ADDRESS($D$4,$F167,4))),G$1)</f>
        <v>4964</v>
      </c>
      <c r="H167" s="662" cm="1">
        <f t="array" aca="1" ref="H167" ca="1">IFERROR(INDIRECT(CONCATENATE($D$3,ADDRESS($D$5,$F167,4))),0)*$H$1</f>
        <v>0</v>
      </c>
      <c r="I167" s="662" cm="1">
        <f t="array" aca="1" ref="I167" ca="1">IFERROR(INDIRECT(CONCATENATE($D$3,ADDRESS($D$6,$F167,4))),0)*$H$1</f>
        <v>0</v>
      </c>
      <c r="J167" s="662" cm="1">
        <f t="array" aca="1" ref="J167" ca="1">IFERROR(INDIRECT(CONCATENATE($D$3,ADDRESS($D$7,$F167,4))),0)*$H$1</f>
        <v>0</v>
      </c>
      <c r="K167" s="662" cm="1">
        <f t="array" aca="1" ref="K167" ca="1">IFERROR(INDIRECT(CONCATENATE($D$3,ADDRESS($D$8,$F167,4))),0)*$H$1</f>
        <v>0</v>
      </c>
      <c r="L167" s="662" cm="1">
        <f t="array" aca="1" ref="L167" ca="1">IFERROR(INDIRECT(CONCATENATE($D$3,ADDRESS($D$9,$F167,4))),0)*$H$1</f>
        <v>0</v>
      </c>
      <c r="M167" s="662" cm="1">
        <f t="array" aca="1" ref="M167" ca="1">IFERROR(INDIRECT(CONCATENATE($D$3,ADDRESS($D$10,$F167,4))),0)*$H$1</f>
        <v>0</v>
      </c>
      <c r="N167" s="663" t="str">
        <f ca="1">IF(DB_DEU[[#This Row],[Datum]]&lt;=N$1,"X","-")</f>
        <v>-</v>
      </c>
    </row>
    <row r="168" spans="6:14" x14ac:dyDescent="0.3">
      <c r="F168" s="397">
        <v>676</v>
      </c>
      <c r="G168" s="562" cm="1">
        <f t="array" aca="1" ref="G168" ca="1">IFERROR(INDIRECT(CONCATENATE($D$3,ADDRESS($D$4,$F168,4))),G$1)</f>
        <v>4993</v>
      </c>
      <c r="H168" s="662" cm="1">
        <f t="array" aca="1" ref="H168" ca="1">IFERROR(INDIRECT(CONCATENATE($D$3,ADDRESS($D$5,$F168,4))),0)*$H$1</f>
        <v>0</v>
      </c>
      <c r="I168" s="662" cm="1">
        <f t="array" aca="1" ref="I168" ca="1">IFERROR(INDIRECT(CONCATENATE($D$3,ADDRESS($D$6,$F168,4))),0)*$H$1</f>
        <v>0</v>
      </c>
      <c r="J168" s="662" cm="1">
        <f t="array" aca="1" ref="J168" ca="1">IFERROR(INDIRECT(CONCATENATE($D$3,ADDRESS($D$7,$F168,4))),0)*$H$1</f>
        <v>0</v>
      </c>
      <c r="K168" s="662" cm="1">
        <f t="array" aca="1" ref="K168" ca="1">IFERROR(INDIRECT(CONCATENATE($D$3,ADDRESS($D$8,$F168,4))),0)*$H$1</f>
        <v>0</v>
      </c>
      <c r="L168" s="662" cm="1">
        <f t="array" aca="1" ref="L168" ca="1">IFERROR(INDIRECT(CONCATENATE($D$3,ADDRESS($D$9,$F168,4))),0)*$H$1</f>
        <v>0</v>
      </c>
      <c r="M168" s="662" cm="1">
        <f t="array" aca="1" ref="M168" ca="1">IFERROR(INDIRECT(CONCATENATE($D$3,ADDRESS($D$10,$F168,4))),0)*$H$1</f>
        <v>0</v>
      </c>
      <c r="N168" s="663" t="str">
        <f ca="1">IF(DB_DEU[[#This Row],[Datum]]&lt;=N$1,"X","-")</f>
        <v>-</v>
      </c>
    </row>
    <row r="169" spans="6:14" x14ac:dyDescent="0.3">
      <c r="F169" s="397">
        <v>680</v>
      </c>
      <c r="G169" s="562" cm="1">
        <f t="array" aca="1" ref="G169" ca="1">IFERROR(INDIRECT(CONCATENATE($D$3,ADDRESS($D$4,$F169,4))),G$1)</f>
        <v>5025</v>
      </c>
      <c r="H169" s="662" cm="1">
        <f t="array" aca="1" ref="H169" ca="1">IFERROR(INDIRECT(CONCATENATE($D$3,ADDRESS($D$5,$F169,4))),0)*$H$1</f>
        <v>0</v>
      </c>
      <c r="I169" s="662" cm="1">
        <f t="array" aca="1" ref="I169" ca="1">IFERROR(INDIRECT(CONCATENATE($D$3,ADDRESS($D$6,$F169,4))),0)*$H$1</f>
        <v>0</v>
      </c>
      <c r="J169" s="662" cm="1">
        <f t="array" aca="1" ref="J169" ca="1">IFERROR(INDIRECT(CONCATENATE($D$3,ADDRESS($D$7,$F169,4))),0)*$H$1</f>
        <v>0</v>
      </c>
      <c r="K169" s="662" cm="1">
        <f t="array" aca="1" ref="K169" ca="1">IFERROR(INDIRECT(CONCATENATE($D$3,ADDRESS($D$8,$F169,4))),0)*$H$1</f>
        <v>0</v>
      </c>
      <c r="L169" s="662" cm="1">
        <f t="array" aca="1" ref="L169" ca="1">IFERROR(INDIRECT(CONCATENATE($D$3,ADDRESS($D$9,$F169,4))),0)*$H$1</f>
        <v>0</v>
      </c>
      <c r="M169" s="662" cm="1">
        <f t="array" aca="1" ref="M169" ca="1">IFERROR(INDIRECT(CONCATENATE($D$3,ADDRESS($D$10,$F169,4))),0)*$H$1</f>
        <v>0</v>
      </c>
      <c r="N169" s="663" t="str">
        <f ca="1">IF(DB_DEU[[#This Row],[Datum]]&lt;=N$1,"X","-")</f>
        <v>-</v>
      </c>
    </row>
    <row r="170" spans="6:14" x14ac:dyDescent="0.3">
      <c r="F170" s="397">
        <v>684</v>
      </c>
      <c r="G170" s="562" cm="1">
        <f t="array" aca="1" ref="G170" ca="1">IFERROR(INDIRECT(CONCATENATE($D$3,ADDRESS($D$4,$F170,4))),G$1)</f>
        <v>5054</v>
      </c>
      <c r="H170" s="662" cm="1">
        <f t="array" aca="1" ref="H170" ca="1">IFERROR(INDIRECT(CONCATENATE($D$3,ADDRESS($D$5,$F170,4))),0)*$H$1</f>
        <v>0</v>
      </c>
      <c r="I170" s="662" cm="1">
        <f t="array" aca="1" ref="I170" ca="1">IFERROR(INDIRECT(CONCATENATE($D$3,ADDRESS($D$6,$F170,4))),0)*$H$1</f>
        <v>0</v>
      </c>
      <c r="J170" s="662" cm="1">
        <f t="array" aca="1" ref="J170" ca="1">IFERROR(INDIRECT(CONCATENATE($D$3,ADDRESS($D$7,$F170,4))),0)*$H$1</f>
        <v>0</v>
      </c>
      <c r="K170" s="662" cm="1">
        <f t="array" aca="1" ref="K170" ca="1">IFERROR(INDIRECT(CONCATENATE($D$3,ADDRESS($D$8,$F170,4))),0)*$H$1</f>
        <v>0</v>
      </c>
      <c r="L170" s="662" cm="1">
        <f t="array" aca="1" ref="L170" ca="1">IFERROR(INDIRECT(CONCATENATE($D$3,ADDRESS($D$9,$F170,4))),0)*$H$1</f>
        <v>0</v>
      </c>
      <c r="M170" s="662" cm="1">
        <f t="array" aca="1" ref="M170" ca="1">IFERROR(INDIRECT(CONCATENATE($D$3,ADDRESS($D$10,$F170,4))),0)*$H$1</f>
        <v>0</v>
      </c>
      <c r="N170" s="663" t="str">
        <f ca="1">IF(DB_DEU[[#This Row],[Datum]]&lt;=N$1,"X","-")</f>
        <v>-</v>
      </c>
    </row>
    <row r="171" spans="6:14" x14ac:dyDescent="0.3">
      <c r="F171" s="397">
        <v>688</v>
      </c>
      <c r="G171" s="562" cm="1">
        <f t="array" aca="1" ref="G171" ca="1">IFERROR(INDIRECT(CONCATENATE($D$3,ADDRESS($D$4,$F171,4))),G$1)</f>
        <v>5086</v>
      </c>
      <c r="H171" s="662" cm="1">
        <f t="array" aca="1" ref="H171" ca="1">IFERROR(INDIRECT(CONCATENATE($D$3,ADDRESS($D$5,$F171,4))),0)*$H$1</f>
        <v>0</v>
      </c>
      <c r="I171" s="662" cm="1">
        <f t="array" aca="1" ref="I171" ca="1">IFERROR(INDIRECT(CONCATENATE($D$3,ADDRESS($D$6,$F171,4))),0)*$H$1</f>
        <v>0</v>
      </c>
      <c r="J171" s="662" cm="1">
        <f t="array" aca="1" ref="J171" ca="1">IFERROR(INDIRECT(CONCATENATE($D$3,ADDRESS($D$7,$F171,4))),0)*$H$1</f>
        <v>0</v>
      </c>
      <c r="K171" s="662" cm="1">
        <f t="array" aca="1" ref="K171" ca="1">IFERROR(INDIRECT(CONCATENATE($D$3,ADDRESS($D$8,$F171,4))),0)*$H$1</f>
        <v>0</v>
      </c>
      <c r="L171" s="662" cm="1">
        <f t="array" aca="1" ref="L171" ca="1">IFERROR(INDIRECT(CONCATENATE($D$3,ADDRESS($D$9,$F171,4))),0)*$H$1</f>
        <v>0</v>
      </c>
      <c r="M171" s="662" cm="1">
        <f t="array" aca="1" ref="M171" ca="1">IFERROR(INDIRECT(CONCATENATE($D$3,ADDRESS($D$10,$F171,4))),0)*$H$1</f>
        <v>0</v>
      </c>
      <c r="N171" s="663" t="str">
        <f ca="1">IF(DB_DEU[[#This Row],[Datum]]&lt;=N$1,"X","-")</f>
        <v>-</v>
      </c>
    </row>
  </sheetData>
  <phoneticPr fontId="9" type="noConversion"/>
  <pageMargins left="0.7" right="0.7" top="0.78740157499999996" bottom="0.78740157499999996" header="0.3" footer="0.3"/>
  <pageSetup paperSize="9" orientation="portrait" r:id="rId3"/>
  <tableParts count="2">
    <tablePart r:id="rId4"/>
    <tablePart r:id="rId5"/>
  </tableParts>
  <extLst>
    <ext xmlns:x14="http://schemas.microsoft.com/office/spreadsheetml/2009/9/main" uri="{78C0D931-6437-407d-A8EE-F0AAD7539E65}">
      <x14:conditionalFormattings>
        <x14:conditionalFormatting xmlns:xm="http://schemas.microsoft.com/office/excel/2006/main">
          <x14:cfRule type="expression" priority="1" id="{9BC59506-95F0-4A9F-A1C8-27D7D8F96BFD}">
            <xm:f>'Input sheet'!$E$1="E"</xm:f>
            <x14:dxf>
              <font>
                <color rgb="FFC00000"/>
              </font>
              <fill>
                <patternFill patternType="none">
                  <bgColor auto="1"/>
                </patternFill>
              </fill>
            </x14:dxf>
          </x14:cfRule>
          <xm:sqref>H1:M1</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B8D31-414E-4512-9FC8-46B73343067B}">
  <sheetPr codeName="Tabelle11">
    <tabColor theme="8" tint="0.59999389629810485"/>
    <outlinePr summaryRight="0"/>
  </sheetPr>
  <dimension ref="A1:XEY416"/>
  <sheetViews>
    <sheetView showGridLines="0" zoomScale="90" zoomScaleNormal="90" workbookViewId="0">
      <pane ySplit="2" topLeftCell="A3" activePane="bottomLeft" state="frozen"/>
      <selection pane="bottomLeft" activeCell="A3" sqref="A3"/>
    </sheetView>
  </sheetViews>
  <sheetFormatPr baseColWidth="10" defaultColWidth="11.5546875" defaultRowHeight="13.8" outlineLevelCol="2" x14ac:dyDescent="0.3"/>
  <cols>
    <col min="1" max="1" width="6.88671875" style="43" customWidth="1" collapsed="1"/>
    <col min="2" max="2" width="2.6640625" style="710" hidden="1" customWidth="1" outlineLevel="1"/>
    <col min="3" max="3" width="18.33203125" style="710" hidden="1" customWidth="1" outlineLevel="1"/>
    <col min="4" max="4" width="72.33203125" style="746" hidden="1" customWidth="1" outlineLevel="1"/>
    <col min="5" max="5" width="14.109375" style="746" hidden="1" customWidth="1" outlineLevel="1" collapsed="1"/>
    <col min="6" max="6" width="2.6640625" style="746" hidden="1" customWidth="1" outlineLevel="2"/>
    <col min="7" max="7" width="15.33203125" style="746" hidden="1" customWidth="1" outlineLevel="2"/>
    <col min="8" max="8" width="14.109375" style="751" hidden="1" customWidth="1" outlineLevel="2"/>
    <col min="9" max="9" width="14.5546875" style="746" hidden="1" customWidth="1" outlineLevel="2"/>
    <col min="10" max="10" width="2.6640625" style="746" hidden="1" customWidth="1" outlineLevel="1"/>
    <col min="11" max="11" width="5.5546875" style="752" hidden="1" customWidth="1" outlineLevel="1"/>
    <col min="12" max="12" width="16.109375" style="752" hidden="1" customWidth="1" outlineLevel="1"/>
    <col min="13" max="13" width="6.5546875" style="752" hidden="1" customWidth="1" outlineLevel="1"/>
    <col min="14" max="14" width="9.6640625" style="753" hidden="1" customWidth="1" outlineLevel="1"/>
    <col min="15" max="15" width="3.6640625" style="752" hidden="1" customWidth="1" outlineLevel="1"/>
    <col min="16" max="16" width="9.33203125" style="746" bestFit="1" customWidth="1"/>
    <col min="17" max="17" width="19.6640625" style="746" bestFit="1" customWidth="1" collapsed="1"/>
    <col min="18" max="18" width="18.44140625" style="746" hidden="1" customWidth="1" outlineLevel="1"/>
    <col min="19" max="19" width="22.88671875" style="710" hidden="1" customWidth="1" outlineLevel="1"/>
    <col min="20" max="20" width="22.6640625" style="754" hidden="1" customWidth="1" outlineLevel="1"/>
    <col min="21" max="21" width="24.109375" style="746" hidden="1" customWidth="1" outlineLevel="1"/>
    <col min="22" max="22" width="28.88671875" style="746" hidden="1" customWidth="1" outlineLevel="1"/>
    <col min="23" max="23" width="20.44140625" style="746" hidden="1" customWidth="1" outlineLevel="1"/>
    <col min="24" max="24" width="25.44140625" style="746" hidden="1" customWidth="1" outlineLevel="1"/>
    <col min="25" max="25" width="20.33203125" style="746" hidden="1" customWidth="1" outlineLevel="1"/>
    <col min="26" max="26" width="30.6640625" style="746" hidden="1" customWidth="1" outlineLevel="1"/>
    <col min="27" max="28" width="6.44140625" style="710" hidden="1" customWidth="1" outlineLevel="1"/>
    <col min="29" max="29" width="6.44140625" style="710" customWidth="1"/>
    <col min="30" max="30" width="3.5546875" style="710" customWidth="1"/>
    <col min="31" max="32" width="11.5546875" style="710"/>
    <col min="33" max="33" width="11.5546875" style="710" collapsed="1"/>
    <col min="34" max="34" width="11.5546875" style="710" hidden="1" customWidth="1" outlineLevel="1"/>
    <col min="35" max="35" width="12.33203125" style="710" hidden="1" customWidth="1" outlineLevel="1"/>
    <col min="36" max="36" width="11.5546875" style="710" hidden="1" customWidth="1" outlineLevel="1"/>
    <col min="37" max="37" width="13.6640625" style="710" hidden="1" customWidth="1" outlineLevel="1"/>
    <col min="38" max="38" width="9.6640625" style="710" hidden="1" customWidth="1" outlineLevel="1"/>
    <col min="39" max="39" width="10.6640625" style="710" hidden="1" customWidth="1" outlineLevel="1"/>
    <col min="40" max="40" width="12.33203125" style="710" hidden="1" customWidth="1" outlineLevel="1"/>
    <col min="41" max="41" width="18.5546875" style="746" hidden="1" customWidth="1" outlineLevel="1"/>
    <col min="42" max="43" width="6.44140625" style="710" hidden="1" customWidth="1" outlineLevel="1"/>
    <col min="44" max="44" width="6.44140625" style="710" customWidth="1"/>
    <col min="45" max="45" width="3.6640625" style="710" customWidth="1"/>
    <col min="46" max="46" width="6.6640625" style="751" customWidth="1"/>
    <col min="47" max="47" width="32.6640625" style="746" bestFit="1" customWidth="1"/>
    <col min="48" max="48" width="27.5546875" style="746" bestFit="1" customWidth="1"/>
    <col min="49" max="49" width="3.6640625" style="746" customWidth="1"/>
    <col min="50" max="50" width="8.33203125" style="746" bestFit="1" customWidth="1"/>
    <col min="51" max="51" width="28.88671875" style="746" bestFit="1" customWidth="1"/>
    <col min="52" max="52" width="9" style="746" bestFit="1" customWidth="1"/>
    <col min="53" max="53" width="3.6640625" style="746" customWidth="1"/>
    <col min="54" max="54" width="7" style="746" bestFit="1" customWidth="1"/>
    <col min="55" max="55" width="30.6640625" style="746" customWidth="1"/>
    <col min="56" max="56" width="7.5546875" style="752" bestFit="1" customWidth="1" collapsed="1"/>
    <col min="57" max="66" width="30.6640625" style="746" hidden="1" customWidth="1" outlineLevel="1"/>
    <col min="67" max="68" width="7.33203125" style="746" hidden="1" customWidth="1" outlineLevel="1"/>
    <col min="69" max="69" width="7.33203125" style="746" customWidth="1"/>
    <col min="70" max="70" width="3.6640625" style="746" customWidth="1"/>
    <col min="71" max="71" width="6.44140625" style="751" customWidth="1"/>
    <col min="72" max="72" width="33.33203125" style="746" customWidth="1" collapsed="1"/>
    <col min="73" max="73" width="9.109375" style="746" hidden="1" customWidth="1" outlineLevel="1"/>
    <col min="74" max="74" width="9.44140625" style="746" hidden="1" customWidth="1" outlineLevel="1"/>
    <col min="75" max="75" width="11.5546875" style="746" hidden="1" customWidth="1" outlineLevel="1"/>
    <col min="76" max="76" width="7.5546875" style="746" hidden="1" customWidth="1" outlineLevel="1"/>
    <col min="77" max="86" width="15.6640625" style="746" hidden="1" customWidth="1" outlineLevel="1"/>
    <col min="87" max="88" width="6.44140625" style="746" hidden="1" customWidth="1" outlineLevel="1"/>
    <col min="89" max="89" width="6.44140625" style="746" customWidth="1"/>
    <col min="90" max="90" width="3.6640625" style="710" customWidth="1"/>
    <col min="91" max="91" width="9.5546875" style="746" bestFit="1" customWidth="1"/>
    <col min="92" max="92" width="31.44140625" style="746" customWidth="1"/>
    <col min="93" max="93" width="9" style="746" bestFit="1" customWidth="1"/>
    <col min="94" max="94" width="22.44140625" style="746" customWidth="1" collapsed="1"/>
    <col min="95" max="100" width="11.5546875" style="746" hidden="1" customWidth="1" outlineLevel="1"/>
    <col min="101" max="101" width="14.33203125" style="746" hidden="1" customWidth="1" outlineLevel="1"/>
    <col min="102" max="103" width="11.5546875" style="746" hidden="1" customWidth="1" outlineLevel="1"/>
    <col min="104" max="104" width="11.88671875" style="746" hidden="1" customWidth="1" outlineLevel="1"/>
    <col min="105" max="105" width="30.6640625" style="746" hidden="1" customWidth="1" outlineLevel="1"/>
    <col min="106" max="107" width="6.6640625" style="746" hidden="1" customWidth="1" outlineLevel="1"/>
    <col min="108" max="108" width="6.44140625" style="746" customWidth="1"/>
    <col min="109" max="109" width="3.6640625" style="710" customWidth="1"/>
    <col min="110" max="110" width="5.33203125" style="710" bestFit="1" customWidth="1"/>
    <col min="111" max="111" width="8.44140625" style="710" customWidth="1"/>
    <col min="112" max="112" width="30.6640625" style="710" customWidth="1" collapsed="1"/>
    <col min="113" max="122" width="11.5546875" style="710" hidden="1" customWidth="1" outlineLevel="1"/>
    <col min="123" max="123" width="30.6640625" style="710" hidden="1" customWidth="1" outlineLevel="1"/>
    <col min="124" max="125" width="6.6640625" style="710" hidden="1" customWidth="1" outlineLevel="1"/>
    <col min="126" max="126" width="6.44140625" style="710" bestFit="1" customWidth="1"/>
    <col min="127" max="127" width="3.6640625" style="710" customWidth="1"/>
    <col min="128" max="128" width="7.5546875" style="710" bestFit="1" customWidth="1"/>
    <col min="129" max="129" width="30.6640625" style="710" customWidth="1" collapsed="1"/>
    <col min="130" max="138" width="30.6640625" style="710" hidden="1" customWidth="1" outlineLevel="1"/>
    <col min="139" max="139" width="6.44140625" style="710" hidden="1" customWidth="1" outlineLevel="1"/>
    <col min="140" max="140" width="6.6640625" style="710" hidden="1" customWidth="1" outlineLevel="1"/>
    <col min="141" max="141" width="6.44140625" style="710" bestFit="1" customWidth="1"/>
    <col min="142" max="142" width="3.6640625" style="710" customWidth="1"/>
    <col min="143" max="143" width="7.5546875" style="710" bestFit="1" customWidth="1"/>
    <col min="144" max="144" width="8.6640625" style="710" bestFit="1" customWidth="1"/>
    <col min="145" max="145" width="9.109375" style="710" bestFit="1" customWidth="1"/>
    <col min="146" max="146" width="10" style="710" bestFit="1" customWidth="1"/>
    <col min="147" max="147" width="6.44140625" style="710" bestFit="1" customWidth="1"/>
    <col min="148" max="148" width="5.44140625" style="710" bestFit="1" customWidth="1"/>
    <col min="149" max="149" width="42.33203125" style="710" customWidth="1"/>
    <col min="150" max="150" width="8.6640625" style="710" bestFit="1" customWidth="1"/>
    <col min="151" max="16377" width="11.5546875" style="710"/>
    <col min="16378" max="16378" width="11.5546875" style="710" collapsed="1"/>
    <col min="16379" max="16379" width="17.33203125" style="746" hidden="1" customWidth="1" outlineLevel="1"/>
    <col min="16380" max="16384" width="11.5546875" style="710"/>
  </cols>
  <sheetData>
    <row r="1" spans="1:150 16379:16379" ht="14.4" x14ac:dyDescent="0.3">
      <c r="A1" s="700">
        <f>COLUMN(D1)</f>
        <v>4</v>
      </c>
      <c r="B1" s="441"/>
      <c r="C1" s="699"/>
      <c r="D1" s="701">
        <f>COLUMN()</f>
        <v>4</v>
      </c>
      <c r="E1" s="701">
        <f>COLUMN()</f>
        <v>5</v>
      </c>
      <c r="F1" s="701"/>
      <c r="G1" s="772"/>
      <c r="H1" s="773">
        <f ca="1">MAX(Translation!$H$3:$H$6)</f>
        <v>45575</v>
      </c>
      <c r="I1" s="154">
        <f>MAX(Translation!$I$3:$I$6)</f>
        <v>1</v>
      </c>
      <c r="J1" s="701"/>
      <c r="K1" s="702"/>
      <c r="L1" s="702"/>
      <c r="M1" s="702"/>
      <c r="N1" s="703"/>
      <c r="O1" s="702"/>
      <c r="P1" s="699"/>
      <c r="Q1" s="699"/>
      <c r="R1" s="699"/>
      <c r="S1" s="441"/>
      <c r="T1" s="704"/>
      <c r="U1" s="699"/>
      <c r="V1" s="699"/>
      <c r="W1" s="699"/>
      <c r="X1" s="699"/>
      <c r="Y1" s="699"/>
      <c r="Z1" s="699"/>
      <c r="AA1" s="441"/>
      <c r="AB1" s="441"/>
      <c r="AC1" s="441"/>
      <c r="AD1" s="441"/>
      <c r="AE1" s="441"/>
      <c r="AF1" s="441"/>
      <c r="AG1" s="441"/>
      <c r="AH1" s="441"/>
      <c r="AI1" s="441"/>
      <c r="AJ1" s="441"/>
      <c r="AK1" s="441"/>
      <c r="AL1" s="441"/>
      <c r="AM1" s="441"/>
      <c r="AN1" s="441"/>
      <c r="AO1" s="699"/>
      <c r="AP1" s="441"/>
      <c r="AQ1" s="441"/>
      <c r="AR1" s="441"/>
      <c r="AS1" s="441"/>
      <c r="AT1" s="705"/>
      <c r="AU1" s="699"/>
      <c r="AV1" s="699"/>
      <c r="AW1" s="699"/>
      <c r="AX1" s="706" t="s">
        <v>108</v>
      </c>
      <c r="AY1" s="699"/>
      <c r="AZ1" s="699">
        <f>IF(AND('Input sheet'!C1=1,'Input sheet'!F1="T"),1,2)</f>
        <v>1</v>
      </c>
      <c r="BA1" s="699"/>
      <c r="BB1" s="699"/>
      <c r="BC1" s="707">
        <f>IF('Input sheet'!D5 + 2 = 12,3,'Input sheet'!D5 + 2)</f>
        <v>3</v>
      </c>
      <c r="BD1" s="702"/>
      <c r="BE1" s="699"/>
      <c r="BF1" s="699"/>
      <c r="BG1" s="699"/>
      <c r="BH1" s="699"/>
      <c r="BI1" s="699"/>
      <c r="BJ1" s="699"/>
      <c r="BK1" s="699"/>
      <c r="BL1" s="699"/>
      <c r="BM1" s="699"/>
      <c r="BN1" s="699"/>
      <c r="BO1" s="699"/>
      <c r="BP1" s="699"/>
      <c r="BQ1" s="699"/>
      <c r="BR1" s="699"/>
      <c r="BS1" s="705"/>
      <c r="BT1" s="708">
        <f>'Input sheet'!D5 + 2</f>
        <v>3</v>
      </c>
      <c r="BU1" s="699"/>
      <c r="BV1" s="699"/>
      <c r="BW1" s="699"/>
      <c r="BX1" s="699"/>
      <c r="BY1" s="699"/>
      <c r="BZ1" s="699"/>
      <c r="CA1" s="699"/>
      <c r="CB1" s="699"/>
      <c r="CC1" s="699"/>
      <c r="CD1" s="699"/>
      <c r="CE1" s="699"/>
      <c r="CF1" s="699"/>
      <c r="CG1" s="699"/>
      <c r="CH1" s="699"/>
      <c r="CI1" s="699"/>
      <c r="CJ1" s="699"/>
      <c r="CK1" s="699"/>
      <c r="CL1" s="441"/>
      <c r="CM1" s="699"/>
      <c r="CN1" s="699"/>
      <c r="CO1" s="708" t="str">
        <f>'Input sheet'!C6</f>
        <v>EUR</v>
      </c>
      <c r="CP1" s="708">
        <f>'Input sheet'!D5 + 2</f>
        <v>3</v>
      </c>
      <c r="CQ1" s="699"/>
      <c r="CR1" s="699"/>
      <c r="CS1" s="699"/>
      <c r="CT1" s="699"/>
      <c r="CU1" s="699"/>
      <c r="CV1" s="699"/>
      <c r="CW1" s="699"/>
      <c r="CX1" s="699"/>
      <c r="CY1" s="699"/>
      <c r="CZ1" s="699"/>
      <c r="DA1" s="699"/>
      <c r="DB1" s="699"/>
      <c r="DC1" s="699"/>
      <c r="DD1" s="699"/>
      <c r="DE1" s="441"/>
      <c r="DF1" s="709">
        <f>'Input sheet'!D5 + 2</f>
        <v>3</v>
      </c>
      <c r="DG1" s="699">
        <v>1</v>
      </c>
      <c r="DH1" s="699">
        <v>2</v>
      </c>
      <c r="DI1" s="699">
        <v>3</v>
      </c>
      <c r="DJ1" s="699">
        <v>4</v>
      </c>
      <c r="DK1" s="699">
        <v>5</v>
      </c>
      <c r="DL1" s="699">
        <v>6</v>
      </c>
      <c r="DM1" s="699">
        <v>7</v>
      </c>
      <c r="DN1" s="699">
        <v>8</v>
      </c>
      <c r="DO1" s="699">
        <v>9</v>
      </c>
      <c r="DP1" s="699">
        <v>10</v>
      </c>
      <c r="DQ1" s="699">
        <v>11</v>
      </c>
      <c r="DR1" s="699">
        <v>12</v>
      </c>
      <c r="DS1" s="699">
        <v>13</v>
      </c>
      <c r="DT1" s="699">
        <v>14</v>
      </c>
      <c r="DU1" s="699">
        <v>15</v>
      </c>
      <c r="DV1" s="699">
        <v>16</v>
      </c>
      <c r="DW1" s="441"/>
      <c r="DX1" s="441"/>
      <c r="DY1" s="441"/>
      <c r="DZ1" s="441"/>
      <c r="EA1" s="441"/>
      <c r="EB1" s="441"/>
      <c r="EC1" s="441"/>
      <c r="ED1" s="441"/>
      <c r="EE1" s="441"/>
      <c r="EF1" s="441"/>
      <c r="EG1" s="441"/>
      <c r="EH1" s="441"/>
      <c r="EI1" s="441"/>
      <c r="EJ1" s="441"/>
      <c r="EK1" s="441"/>
    </row>
    <row r="2" spans="1:150 16379:16379" ht="14.4" x14ac:dyDescent="0.3">
      <c r="A2" s="711"/>
      <c r="B2" s="441"/>
      <c r="C2" s="712" t="s">
        <v>295</v>
      </c>
      <c r="D2" s="712" t="s">
        <v>7864</v>
      </c>
      <c r="E2" s="713" t="s">
        <v>296</v>
      </c>
      <c r="F2" s="713"/>
      <c r="G2" s="771" t="str">
        <f>"License codes"</f>
        <v>License codes</v>
      </c>
      <c r="H2" s="772" t="str">
        <f>"valid until"</f>
        <v>valid until</v>
      </c>
      <c r="I2" s="771" t="str">
        <f>"Code correct"</f>
        <v>Code correct</v>
      </c>
      <c r="J2" s="713"/>
      <c r="K2" s="713" t="s">
        <v>297</v>
      </c>
      <c r="L2" s="713" t="s">
        <v>298</v>
      </c>
      <c r="M2" s="713" t="s">
        <v>299</v>
      </c>
      <c r="N2" s="715" t="s">
        <v>302</v>
      </c>
      <c r="O2" s="716"/>
      <c r="P2" s="714" t="s">
        <v>300</v>
      </c>
      <c r="Q2" s="713" t="s">
        <v>107</v>
      </c>
      <c r="R2" s="713" t="s">
        <v>238</v>
      </c>
      <c r="S2" s="716" t="s">
        <v>239</v>
      </c>
      <c r="T2" s="716" t="s">
        <v>240</v>
      </c>
      <c r="U2" s="716" t="s">
        <v>241</v>
      </c>
      <c r="V2" s="716" t="s">
        <v>242</v>
      </c>
      <c r="W2" s="716" t="s">
        <v>243</v>
      </c>
      <c r="X2" s="716" t="s">
        <v>244</v>
      </c>
      <c r="Y2" s="716" t="s">
        <v>245</v>
      </c>
      <c r="Z2" s="716" t="s">
        <v>7874</v>
      </c>
      <c r="AA2" s="716" t="s">
        <v>7785</v>
      </c>
      <c r="AB2" s="716" t="s">
        <v>301</v>
      </c>
      <c r="AC2" s="716" t="s">
        <v>247</v>
      </c>
      <c r="AD2" s="441"/>
      <c r="AE2" s="713" t="s">
        <v>226</v>
      </c>
      <c r="AF2" s="713" t="s">
        <v>107</v>
      </c>
      <c r="AG2" s="713" t="s">
        <v>238</v>
      </c>
      <c r="AH2" s="713" t="s">
        <v>239</v>
      </c>
      <c r="AI2" s="713" t="s">
        <v>240</v>
      </c>
      <c r="AJ2" s="713" t="s">
        <v>241</v>
      </c>
      <c r="AK2" s="713" t="s">
        <v>242</v>
      </c>
      <c r="AL2" s="713" t="s">
        <v>243</v>
      </c>
      <c r="AM2" s="713" t="s">
        <v>244</v>
      </c>
      <c r="AN2" s="713" t="s">
        <v>245</v>
      </c>
      <c r="AO2" s="713" t="s">
        <v>7874</v>
      </c>
      <c r="AP2" s="713" t="s">
        <v>7785</v>
      </c>
      <c r="AQ2" s="713" t="s">
        <v>301</v>
      </c>
      <c r="AR2" s="713" t="s">
        <v>247</v>
      </c>
      <c r="AS2" s="441"/>
      <c r="AT2" s="714" t="s">
        <v>302</v>
      </c>
      <c r="AU2" s="713" t="s">
        <v>303</v>
      </c>
      <c r="AV2" s="713" t="s">
        <v>304</v>
      </c>
      <c r="AW2" s="713"/>
      <c r="AX2" s="714" t="s">
        <v>305</v>
      </c>
      <c r="AY2" s="713" t="s">
        <v>306</v>
      </c>
      <c r="AZ2" s="713" t="s">
        <v>314</v>
      </c>
      <c r="BA2" s="713"/>
      <c r="BB2" s="713" t="s">
        <v>307</v>
      </c>
      <c r="BC2" s="713" t="s">
        <v>308</v>
      </c>
      <c r="BD2" s="713" t="s">
        <v>214</v>
      </c>
      <c r="BE2" s="713" t="s">
        <v>107</v>
      </c>
      <c r="BF2" s="713" t="s">
        <v>238</v>
      </c>
      <c r="BG2" s="713" t="s">
        <v>239</v>
      </c>
      <c r="BH2" s="713" t="s">
        <v>240</v>
      </c>
      <c r="BI2" s="713" t="s">
        <v>241</v>
      </c>
      <c r="BJ2" s="713" t="s">
        <v>242</v>
      </c>
      <c r="BK2" s="713" t="s">
        <v>243</v>
      </c>
      <c r="BL2" s="713" t="s">
        <v>244</v>
      </c>
      <c r="BM2" s="713" t="s">
        <v>245</v>
      </c>
      <c r="BN2" s="717" t="s">
        <v>7874</v>
      </c>
      <c r="BO2" s="714" t="s">
        <v>7785</v>
      </c>
      <c r="BP2" s="713" t="s">
        <v>301</v>
      </c>
      <c r="BQ2" s="713" t="s">
        <v>247</v>
      </c>
      <c r="BR2" s="713"/>
      <c r="BS2" s="714" t="s">
        <v>307</v>
      </c>
      <c r="BT2" s="713" t="s">
        <v>309</v>
      </c>
      <c r="BU2" s="713" t="s">
        <v>310</v>
      </c>
      <c r="BV2" s="713" t="s">
        <v>311</v>
      </c>
      <c r="BW2" s="713" t="s">
        <v>312</v>
      </c>
      <c r="BX2" s="713" t="s">
        <v>214</v>
      </c>
      <c r="BY2" s="713" t="s">
        <v>107</v>
      </c>
      <c r="BZ2" s="713" t="s">
        <v>238</v>
      </c>
      <c r="CA2" s="713" t="s">
        <v>239</v>
      </c>
      <c r="CB2" s="713" t="s">
        <v>240</v>
      </c>
      <c r="CC2" s="713" t="s">
        <v>241</v>
      </c>
      <c r="CD2" s="713" t="s">
        <v>242</v>
      </c>
      <c r="CE2" s="713" t="s">
        <v>243</v>
      </c>
      <c r="CF2" s="713" t="s">
        <v>244</v>
      </c>
      <c r="CG2" s="713" t="s">
        <v>245</v>
      </c>
      <c r="CH2" s="713" t="s">
        <v>7874</v>
      </c>
      <c r="CI2" s="713" t="s">
        <v>7785</v>
      </c>
      <c r="CJ2" s="713" t="s">
        <v>301</v>
      </c>
      <c r="CK2" s="713" t="s">
        <v>247</v>
      </c>
      <c r="CL2" s="441"/>
      <c r="CM2" s="713" t="s">
        <v>214</v>
      </c>
      <c r="CN2" s="713" t="s">
        <v>313</v>
      </c>
      <c r="CO2" s="713" t="s">
        <v>314</v>
      </c>
      <c r="CP2" s="713" t="s">
        <v>315</v>
      </c>
      <c r="CQ2" s="713" t="s">
        <v>316</v>
      </c>
      <c r="CR2" s="713" t="s">
        <v>107</v>
      </c>
      <c r="CS2" s="713" t="s">
        <v>238</v>
      </c>
      <c r="CT2" s="713" t="s">
        <v>239</v>
      </c>
      <c r="CU2" s="713" t="s">
        <v>240</v>
      </c>
      <c r="CV2" s="713" t="s">
        <v>241</v>
      </c>
      <c r="CW2" s="713" t="s">
        <v>242</v>
      </c>
      <c r="CX2" s="713" t="s">
        <v>243</v>
      </c>
      <c r="CY2" s="713" t="s">
        <v>244</v>
      </c>
      <c r="CZ2" s="713" t="s">
        <v>245</v>
      </c>
      <c r="DA2" s="713" t="s">
        <v>7874</v>
      </c>
      <c r="DB2" s="713" t="s">
        <v>7785</v>
      </c>
      <c r="DC2" s="713" t="s">
        <v>301</v>
      </c>
      <c r="DD2" s="713" t="s">
        <v>247</v>
      </c>
      <c r="DE2" s="713"/>
      <c r="DF2" s="718" t="s">
        <v>299</v>
      </c>
      <c r="DG2" s="713" t="s">
        <v>214</v>
      </c>
      <c r="DH2" s="713" t="s">
        <v>237</v>
      </c>
      <c r="DI2" s="713" t="s">
        <v>316</v>
      </c>
      <c r="DJ2" s="713" t="s">
        <v>107</v>
      </c>
      <c r="DK2" s="713" t="s">
        <v>238</v>
      </c>
      <c r="DL2" s="713" t="s">
        <v>239</v>
      </c>
      <c r="DM2" s="713" t="s">
        <v>240</v>
      </c>
      <c r="DN2" s="713" t="s">
        <v>241</v>
      </c>
      <c r="DO2" s="713" t="s">
        <v>242</v>
      </c>
      <c r="DP2" s="713" t="s">
        <v>243</v>
      </c>
      <c r="DQ2" s="713" t="s">
        <v>244</v>
      </c>
      <c r="DR2" s="713" t="s">
        <v>245</v>
      </c>
      <c r="DS2" s="713" t="s">
        <v>7874</v>
      </c>
      <c r="DT2" s="713" t="s">
        <v>7785</v>
      </c>
      <c r="DU2" s="713" t="s">
        <v>301</v>
      </c>
      <c r="DV2" s="713" t="s">
        <v>247</v>
      </c>
      <c r="DW2" s="713"/>
      <c r="DX2" s="713" t="s">
        <v>214</v>
      </c>
      <c r="DY2" s="713" t="s">
        <v>107</v>
      </c>
      <c r="DZ2" s="713" t="s">
        <v>238</v>
      </c>
      <c r="EA2" s="713" t="s">
        <v>239</v>
      </c>
      <c r="EB2" s="713" t="s">
        <v>240</v>
      </c>
      <c r="EC2" s="713" t="s">
        <v>241</v>
      </c>
      <c r="ED2" s="713" t="s">
        <v>242</v>
      </c>
      <c r="EE2" s="713" t="s">
        <v>243</v>
      </c>
      <c r="EF2" s="713" t="s">
        <v>244</v>
      </c>
      <c r="EG2" s="713" t="s">
        <v>245</v>
      </c>
      <c r="EH2" s="713" t="s">
        <v>7874</v>
      </c>
      <c r="EI2" s="713" t="s">
        <v>7785</v>
      </c>
      <c r="EJ2" s="713" t="s">
        <v>301</v>
      </c>
      <c r="EK2" s="713" t="s">
        <v>247</v>
      </c>
      <c r="EM2" s="713" t="s">
        <v>214</v>
      </c>
      <c r="EN2" s="713" t="s">
        <v>204</v>
      </c>
      <c r="EO2" s="713" t="s">
        <v>206</v>
      </c>
      <c r="EP2" s="713" t="s">
        <v>317</v>
      </c>
      <c r="EQ2" s="718" t="s">
        <v>208</v>
      </c>
      <c r="ER2" s="718" t="s">
        <v>209</v>
      </c>
      <c r="ES2" s="713" t="s">
        <v>207</v>
      </c>
      <c r="ET2" s="714" t="s">
        <v>318</v>
      </c>
      <c r="XEY2" s="771">
        <f>COLUMN()</f>
        <v>16379</v>
      </c>
    </row>
    <row r="3" spans="1:150 16379:16379" x14ac:dyDescent="0.3">
      <c r="A3" s="43">
        <f>ROW(TRANSL_NOTES[[#This Row],[Nr.]])</f>
        <v>3</v>
      </c>
      <c r="B3" s="441"/>
      <c r="C3" s="719" t="s">
        <v>319</v>
      </c>
      <c r="D3" s="720">
        <v>0</v>
      </c>
      <c r="E3" s="721" t="s">
        <v>163</v>
      </c>
      <c r="F3" s="721"/>
      <c r="G3" s="771" t="str">
        <f>XEY3</f>
        <v>Feph@19041283!</v>
      </c>
      <c r="H3" s="773">
        <f ca="1">IF(ISBLANK('Input sheet'!P1),D11,IF(G3='Input sheet'!P1,D11 + 2*365,NOW()))</f>
        <v>45575</v>
      </c>
      <c r="I3" s="771">
        <f>IF('Input sheet'!P1=G3,2,1)</f>
        <v>1</v>
      </c>
      <c r="J3" s="721"/>
      <c r="K3" s="699">
        <v>0</v>
      </c>
      <c r="L3" s="699" t="s">
        <v>107</v>
      </c>
      <c r="M3" s="699">
        <f>SPRACHEN[[#This Row],['#]]</f>
        <v>0</v>
      </c>
      <c r="N3" s="724" t="s">
        <v>7776</v>
      </c>
      <c r="O3" s="725"/>
      <c r="P3" s="705">
        <v>1</v>
      </c>
      <c r="Q3" s="699" t="s">
        <v>320</v>
      </c>
      <c r="R3" s="699" t="s">
        <v>321</v>
      </c>
      <c r="S3" s="702" t="s">
        <v>321</v>
      </c>
      <c r="T3" s="702" t="s">
        <v>322</v>
      </c>
      <c r="U3" s="702" t="s">
        <v>323</v>
      </c>
      <c r="V3" s="702" t="s">
        <v>324</v>
      </c>
      <c r="W3" s="702" t="s">
        <v>325</v>
      </c>
      <c r="X3" s="702" t="s">
        <v>326</v>
      </c>
      <c r="Y3" s="699" t="s">
        <v>327</v>
      </c>
      <c r="Z3" s="721" t="s">
        <v>7866</v>
      </c>
      <c r="AA3" s="725" t="s">
        <v>163</v>
      </c>
      <c r="AB3" s="721" t="s">
        <v>163</v>
      </c>
      <c r="AC3" s="725" t="s">
        <v>163</v>
      </c>
      <c r="AD3" s="441"/>
      <c r="AE3" s="699">
        <v>4</v>
      </c>
      <c r="AF3" s="699" t="s">
        <v>328</v>
      </c>
      <c r="AG3" s="699" t="s">
        <v>329</v>
      </c>
      <c r="AH3" s="721" t="s">
        <v>330</v>
      </c>
      <c r="AI3" s="721" t="s">
        <v>331</v>
      </c>
      <c r="AJ3" s="721" t="s">
        <v>332</v>
      </c>
      <c r="AK3" s="721" t="s">
        <v>333</v>
      </c>
      <c r="AL3" s="699" t="s">
        <v>334</v>
      </c>
      <c r="AM3" s="699" t="s">
        <v>335</v>
      </c>
      <c r="AN3" s="699" t="s">
        <v>336</v>
      </c>
      <c r="AO3" s="721" t="s">
        <v>333</v>
      </c>
      <c r="AP3" s="721" t="s">
        <v>163</v>
      </c>
      <c r="AQ3" s="721" t="s">
        <v>163</v>
      </c>
      <c r="AR3" s="721" t="s">
        <v>163</v>
      </c>
      <c r="AS3" s="441"/>
      <c r="AT3" s="705">
        <v>0</v>
      </c>
      <c r="AU3" s="699" t="s">
        <v>337</v>
      </c>
      <c r="AV3" s="721" t="s">
        <v>338</v>
      </c>
      <c r="AW3" s="721"/>
      <c r="AX3" s="726" t="s">
        <v>7853</v>
      </c>
      <c r="AY3" s="727" t="s">
        <v>7854</v>
      </c>
      <c r="AZ3" s="727" t="str">
        <f>IF(AZ$1&lt;&gt;2,AX$1,CURR[[#This Row],[ISO]])</f>
        <v>EUR</v>
      </c>
      <c r="BA3" s="721"/>
      <c r="BB3" s="699">
        <f>ROW()</f>
        <v>3</v>
      </c>
      <c r="BC3" s="699" t="str">
        <f>VLOOKUP(TRANSL_HINWEISE[[#This Row],[Key]],TRANSL_HINWEISE[[Key]:[Português (Brasil)]],BC$1,FALSE)</f>
        <v>By using this program, you agree to the terms of the indemnity (see worksheet Disclaimer).</v>
      </c>
      <c r="BD3" s="699" t="s">
        <v>8</v>
      </c>
      <c r="BE3" s="699" t="s">
        <v>340</v>
      </c>
      <c r="BF3" s="699" t="s">
        <v>7879</v>
      </c>
      <c r="BG3" s="699" t="s">
        <v>341</v>
      </c>
      <c r="BH3" s="699" t="s">
        <v>342</v>
      </c>
      <c r="BI3" s="699" t="s">
        <v>343</v>
      </c>
      <c r="BJ3" s="699" t="s">
        <v>344</v>
      </c>
      <c r="BK3" s="699" t="s">
        <v>345</v>
      </c>
      <c r="BL3" s="699" t="s">
        <v>346</v>
      </c>
      <c r="BM3" s="699" t="s">
        <v>347</v>
      </c>
      <c r="BN3" s="721" t="s">
        <v>7891</v>
      </c>
      <c r="BO3" s="721" t="s">
        <v>163</v>
      </c>
      <c r="BP3" s="721" t="s">
        <v>163</v>
      </c>
      <c r="BQ3" s="721" t="s">
        <v>163</v>
      </c>
      <c r="BR3" s="721"/>
      <c r="BS3" s="757">
        <f>ROW()</f>
        <v>3</v>
      </c>
      <c r="BT3" s="756" t="str">
        <f>VLOOKUP(TRANSL_NOTES[[#This Row],[Key]],TRANSL_NOTES[[Key]:[XX]],BT$1,FALSE)</f>
        <v>Percentage deviation of the “Worst Case” from the “Base Case”. A percentage can be entered here to indicate the deviation of the individual planning categories in the “Worst Case” from the “Base Case”. Usually, revenues are lower and costs are higher.</v>
      </c>
      <c r="BU3" s="757">
        <v>13</v>
      </c>
      <c r="BV3" s="757" t="s">
        <v>720</v>
      </c>
      <c r="BW3" s="758">
        <f>LEN(TRANSL_NOTES[[#This Row],[Zellkommentar]])</f>
        <v>251</v>
      </c>
      <c r="BX3" s="757" t="str">
        <f t="shared" ref="BX3:BX34" si="0">CONCATENATE(BU3,SUBSTITUTE(BV3,"$",""))</f>
        <v>13B8</v>
      </c>
      <c r="BY3" s="759" t="s">
        <v>7976</v>
      </c>
      <c r="BZ3" s="756" t="s">
        <v>8050</v>
      </c>
      <c r="CA3" s="756" t="s">
        <v>3097</v>
      </c>
      <c r="CB3" s="756" t="s">
        <v>3098</v>
      </c>
      <c r="CC3" s="756" t="s">
        <v>3099</v>
      </c>
      <c r="CD3" s="756" t="s">
        <v>3100</v>
      </c>
      <c r="CE3" s="756" t="s">
        <v>3101</v>
      </c>
      <c r="CF3" s="756" t="s">
        <v>3102</v>
      </c>
      <c r="CG3" s="756" t="s">
        <v>3103</v>
      </c>
      <c r="CH3" s="731" t="s">
        <v>7982</v>
      </c>
      <c r="CI3" s="757" t="s">
        <v>163</v>
      </c>
      <c r="CJ3" s="727" t="s">
        <v>163</v>
      </c>
      <c r="CK3" s="727" t="s">
        <v>163</v>
      </c>
      <c r="CL3" s="441"/>
      <c r="CM3" s="699" t="s">
        <v>357</v>
      </c>
      <c r="CN3" s="699" t="str">
        <f>IF(TRANSL_MAIN[[#This Row],[CURR]]="X",CONCATENATE(TRANSL_MAIN[[#This Row],[Label]]," ",$CO$1),TRANSL_MAIN[[#This Row],[Label]])</f>
        <v>Copyright &amp; Disclaimer accepted</v>
      </c>
      <c r="CO3" s="721" t="s">
        <v>163</v>
      </c>
      <c r="CP3" s="699" t="str">
        <f>VLOOKUP(TRANSL_MAIN[[#This Row],[Key]],TRANSL_MAIN[[Key2]:[ZZ]],CP$1,FALSE)</f>
        <v>Copyright &amp; Disclaimer accepted</v>
      </c>
      <c r="CQ3" s="699" t="str">
        <f>TRANSL_MAIN[[#This Row],[Key]]</f>
        <v>3B1</v>
      </c>
      <c r="CR3" s="699" t="s">
        <v>7739</v>
      </c>
      <c r="CS3" s="699" t="s">
        <v>8055</v>
      </c>
      <c r="CT3" s="699" t="s">
        <v>7740</v>
      </c>
      <c r="CU3" s="699" t="s">
        <v>7741</v>
      </c>
      <c r="CV3" s="699" t="s">
        <v>7742</v>
      </c>
      <c r="CW3" s="699" t="s">
        <v>7743</v>
      </c>
      <c r="CX3" s="699" t="s">
        <v>7744</v>
      </c>
      <c r="CY3" s="699" t="s">
        <v>7745</v>
      </c>
      <c r="CZ3" s="699" t="s">
        <v>7746</v>
      </c>
      <c r="DA3" s="699" t="s">
        <v>8183</v>
      </c>
      <c r="DB3" s="699" t="s">
        <v>163</v>
      </c>
      <c r="DC3" s="721" t="s">
        <v>163</v>
      </c>
      <c r="DD3" s="721" t="s">
        <v>163</v>
      </c>
      <c r="DE3" s="721"/>
      <c r="DF3" s="704">
        <v>1</v>
      </c>
      <c r="DG3" s="699" t="s">
        <v>0</v>
      </c>
      <c r="DH3" s="699" t="str">
        <f>VLOOKUP(TRANSL_ANL[[#This Row],[Key]],TRANSL_ANL[[Key2]:[ZZ]],DF$1,FALSE)</f>
        <v>Instructions for using the financial planning tool “HHR Financial Plan”</v>
      </c>
      <c r="DI3" s="699" t="str">
        <f>TRANSL_ANL[[#This Row],[Key]]</f>
        <v>H0</v>
      </c>
      <c r="DJ3" s="699" t="s">
        <v>358</v>
      </c>
      <c r="DK3" s="699" t="s">
        <v>359</v>
      </c>
      <c r="DL3" s="699" t="s">
        <v>360</v>
      </c>
      <c r="DM3" s="699" t="s">
        <v>361</v>
      </c>
      <c r="DN3" s="699" t="s">
        <v>362</v>
      </c>
      <c r="DO3" s="699" t="s">
        <v>363</v>
      </c>
      <c r="DP3" s="699" t="s">
        <v>364</v>
      </c>
      <c r="DQ3" s="699" t="s">
        <v>365</v>
      </c>
      <c r="DR3" s="699" t="s">
        <v>366</v>
      </c>
      <c r="DS3" s="721" t="s">
        <v>8324</v>
      </c>
      <c r="DT3" s="721" t="s">
        <v>163</v>
      </c>
      <c r="DU3" s="727" t="s">
        <v>163</v>
      </c>
      <c r="DV3" s="727" t="s">
        <v>163</v>
      </c>
      <c r="DW3" s="699"/>
      <c r="DX3" s="730">
        <f>ROW('Depreciation periods'!B1)</f>
        <v>1</v>
      </c>
      <c r="DY3" s="730" t="s">
        <v>367</v>
      </c>
      <c r="DZ3" s="730" t="s">
        <v>8520</v>
      </c>
      <c r="EA3" s="730" t="s">
        <v>368</v>
      </c>
      <c r="EB3" s="730" t="s">
        <v>369</v>
      </c>
      <c r="EC3" s="730" t="s">
        <v>370</v>
      </c>
      <c r="ED3" s="730" t="s">
        <v>371</v>
      </c>
      <c r="EE3" s="731" t="s">
        <v>372</v>
      </c>
      <c r="EF3" s="731" t="s">
        <v>373</v>
      </c>
      <c r="EG3" s="699" t="s">
        <v>374</v>
      </c>
      <c r="EH3" s="699" t="s">
        <v>8418</v>
      </c>
      <c r="EI3" s="699" t="s">
        <v>163</v>
      </c>
      <c r="EJ3" s="721" t="s">
        <v>163</v>
      </c>
      <c r="EK3" s="699" t="s">
        <v>163</v>
      </c>
      <c r="EM3" s="699">
        <f t="shared" ref="EM3:EM34" si="1">DX3</f>
        <v>1</v>
      </c>
      <c r="EN3" s="721" t="s">
        <v>163</v>
      </c>
      <c r="EO3" s="721" t="s">
        <v>163</v>
      </c>
      <c r="EP3" s="721" t="s">
        <v>163</v>
      </c>
      <c r="EQ3" s="732"/>
      <c r="ER3" s="732">
        <f>HT_AFA[[#This Row],[NDM]]/12</f>
        <v>0</v>
      </c>
      <c r="ES3" s="699" t="str">
        <f>VLOOKUP(EM3,TRANSL_AFA_ZN[],'Depreciation periods'!$A$1+2,FALSE)</f>
        <v>All information is provided without guarantee! Please contact your tax consultant!</v>
      </c>
      <c r="ET3" s="729" t="s">
        <v>163</v>
      </c>
      <c r="XEY3" s="771" t="s">
        <v>8649</v>
      </c>
    </row>
    <row r="4" spans="1:150 16379:16379" x14ac:dyDescent="0.3">
      <c r="A4" s="43">
        <f>MAX(TRANSL_NOTES[Nr.])</f>
        <v>87</v>
      </c>
      <c r="B4" s="441"/>
      <c r="C4" s="719" t="s">
        <v>375</v>
      </c>
      <c r="D4" s="720">
        <v>0</v>
      </c>
      <c r="E4" s="721" t="s">
        <v>163</v>
      </c>
      <c r="F4" s="721"/>
      <c r="G4" s="771" t="str">
        <f>XEY4</f>
        <v>Glum_16363270#</v>
      </c>
      <c r="H4" s="773">
        <f ca="1">IF(ISBLANK('Input sheet'!P2),H3,IF(G4='Input sheet'!P2,H3 + 2*365,H3))</f>
        <v>45575</v>
      </c>
      <c r="I4" s="771">
        <f>IF('Input sheet'!P2=G4,2,1)</f>
        <v>1</v>
      </c>
      <c r="J4" s="721"/>
      <c r="K4" s="699">
        <v>1</v>
      </c>
      <c r="L4" s="699" t="s">
        <v>238</v>
      </c>
      <c r="M4" s="699">
        <f>SPRACHEN[[#This Row],['#]]</f>
        <v>1</v>
      </c>
      <c r="N4" s="724" t="s">
        <v>7781</v>
      </c>
      <c r="O4" s="725"/>
      <c r="P4" s="705">
        <v>2</v>
      </c>
      <c r="Q4" s="699" t="s">
        <v>376</v>
      </c>
      <c r="R4" s="699" t="s">
        <v>377</v>
      </c>
      <c r="S4" s="702" t="s">
        <v>378</v>
      </c>
      <c r="T4" s="702" t="s">
        <v>379</v>
      </c>
      <c r="U4" s="702" t="s">
        <v>380</v>
      </c>
      <c r="V4" s="702" t="s">
        <v>381</v>
      </c>
      <c r="W4" s="702" t="s">
        <v>382</v>
      </c>
      <c r="X4" s="702" t="s">
        <v>383</v>
      </c>
      <c r="Y4" s="699" t="s">
        <v>384</v>
      </c>
      <c r="Z4" s="721" t="s">
        <v>7867</v>
      </c>
      <c r="AA4" s="725" t="s">
        <v>163</v>
      </c>
      <c r="AB4" s="721" t="s">
        <v>163</v>
      </c>
      <c r="AC4" s="725" t="s">
        <v>163</v>
      </c>
      <c r="AD4" s="441"/>
      <c r="AE4" s="699">
        <v>5</v>
      </c>
      <c r="AF4" s="699" t="s">
        <v>385</v>
      </c>
      <c r="AG4" s="699" t="s">
        <v>386</v>
      </c>
      <c r="AH4" s="721" t="s">
        <v>387</v>
      </c>
      <c r="AI4" s="721" t="s">
        <v>388</v>
      </c>
      <c r="AJ4" s="721" t="s">
        <v>389</v>
      </c>
      <c r="AK4" s="721" t="s">
        <v>390</v>
      </c>
      <c r="AL4" s="699" t="s">
        <v>391</v>
      </c>
      <c r="AM4" s="699" t="s">
        <v>392</v>
      </c>
      <c r="AN4" s="699" t="s">
        <v>393</v>
      </c>
      <c r="AO4" s="699" t="s">
        <v>390</v>
      </c>
      <c r="AP4" s="699" t="s">
        <v>163</v>
      </c>
      <c r="AQ4" s="699" t="s">
        <v>163</v>
      </c>
      <c r="AR4" s="699" t="s">
        <v>163</v>
      </c>
      <c r="AS4" s="441"/>
      <c r="AT4" s="705">
        <v>1</v>
      </c>
      <c r="AU4" s="699" t="s">
        <v>394</v>
      </c>
      <c r="AV4" s="721" t="s">
        <v>395</v>
      </c>
      <c r="AW4" s="721"/>
      <c r="AX4" s="726" t="s">
        <v>7849</v>
      </c>
      <c r="AY4" s="727" t="s">
        <v>7850</v>
      </c>
      <c r="AZ4" s="727" t="str">
        <f>IF(AZ$1&lt;&gt;2,AX$1,CURR[[#This Row],[ISO]])</f>
        <v>EUR</v>
      </c>
      <c r="BA4" s="721"/>
      <c r="BB4" s="699">
        <f>ROW()</f>
        <v>4</v>
      </c>
      <c r="BC4" s="699" t="str">
        <f>VLOOKUP(TRANSL_HINWEISE[[#This Row],[Key]],TRANSL_HINWEISE[[Key]:[Português (Brasil)]],BC$1,FALSE)</f>
        <v>Please read the terms carefully.</v>
      </c>
      <c r="BD4" s="699" t="s">
        <v>16</v>
      </c>
      <c r="BE4" s="699" t="s">
        <v>398</v>
      </c>
      <c r="BF4" s="699" t="s">
        <v>7880</v>
      </c>
      <c r="BG4" s="699" t="s">
        <v>399</v>
      </c>
      <c r="BH4" s="699" t="s">
        <v>400</v>
      </c>
      <c r="BI4" s="699" t="s">
        <v>401</v>
      </c>
      <c r="BJ4" s="699" t="s">
        <v>402</v>
      </c>
      <c r="BK4" s="699" t="s">
        <v>403</v>
      </c>
      <c r="BL4" s="699" t="s">
        <v>404</v>
      </c>
      <c r="BM4" s="699" t="s">
        <v>405</v>
      </c>
      <c r="BN4" s="721" t="s">
        <v>402</v>
      </c>
      <c r="BO4" s="721" t="s">
        <v>163</v>
      </c>
      <c r="BP4" s="721" t="s">
        <v>163</v>
      </c>
      <c r="BQ4" s="721" t="s">
        <v>163</v>
      </c>
      <c r="BR4" s="721"/>
      <c r="BS4" s="729">
        <f>ROW()</f>
        <v>4</v>
      </c>
      <c r="BT4" s="721" t="str">
        <f>VLOOKUP(TRANSL_NOTES[[#This Row],[Key]],TRANSL_NOTES[[Key]:[XX]],BT$1,FALSE)</f>
        <v>Percentage deviation of the “best case” from the “base case”. A percentage can be entered here to indicate the deviation of the individual planning categories in the “best case” from the “base case”. Usually, revenues are higher and costs are lower.</v>
      </c>
      <c r="BU4" s="729">
        <v>13</v>
      </c>
      <c r="BV4" s="729" t="s">
        <v>2973</v>
      </c>
      <c r="BW4" s="761">
        <f>LEN(TRANSL_NOTES[[#This Row],[Zellkommentar]])</f>
        <v>249</v>
      </c>
      <c r="BX4" s="729" t="str">
        <f t="shared" si="0"/>
        <v>13C8</v>
      </c>
      <c r="BY4" s="744" t="s">
        <v>7977</v>
      </c>
      <c r="BZ4" s="721" t="s">
        <v>8051</v>
      </c>
      <c r="CA4" s="721" t="s">
        <v>3123</v>
      </c>
      <c r="CB4" s="721" t="s">
        <v>3124</v>
      </c>
      <c r="CC4" s="721" t="s">
        <v>3125</v>
      </c>
      <c r="CD4" s="721" t="s">
        <v>3126</v>
      </c>
      <c r="CE4" s="721" t="s">
        <v>3127</v>
      </c>
      <c r="CF4" s="721" t="s">
        <v>3128</v>
      </c>
      <c r="CG4" s="721" t="s">
        <v>3129</v>
      </c>
      <c r="CH4" s="699" t="s">
        <v>7983</v>
      </c>
      <c r="CI4" s="729" t="s">
        <v>163</v>
      </c>
      <c r="CJ4" s="727" t="s">
        <v>163</v>
      </c>
      <c r="CK4" s="727" t="s">
        <v>163</v>
      </c>
      <c r="CL4" s="441"/>
      <c r="CM4" s="699" t="s">
        <v>415</v>
      </c>
      <c r="CN4" s="699" t="str">
        <f>IF(TRANSL_MAIN[[#This Row],[CURR]]="X",CONCATENATE(TRANSL_MAIN[[#This Row],[Label]]," ",$CO$1),TRANSL_MAIN[[#This Row],[Label]])</f>
        <v xml:space="preserve">License valid until </v>
      </c>
      <c r="CO4" s="721" t="s">
        <v>163</v>
      </c>
      <c r="CP4" s="699" t="str">
        <f>VLOOKUP(TRANSL_MAIN[[#This Row],[Key]],TRANSL_MAIN[[Key2]:[ZZ]],CP$1,FALSE)</f>
        <v xml:space="preserve">License valid until </v>
      </c>
      <c r="CQ4" s="699" t="str">
        <f>TRANSL_MAIN[[#This Row],[Key]]</f>
        <v>3H1</v>
      </c>
      <c r="CR4" s="699" t="s">
        <v>416</v>
      </c>
      <c r="CS4" s="699" t="s">
        <v>417</v>
      </c>
      <c r="CT4" s="699" t="s">
        <v>418</v>
      </c>
      <c r="CU4" s="699" t="s">
        <v>419</v>
      </c>
      <c r="CV4" s="699" t="s">
        <v>420</v>
      </c>
      <c r="CW4" s="699" t="s">
        <v>421</v>
      </c>
      <c r="CX4" s="699" t="s">
        <v>422</v>
      </c>
      <c r="CY4" s="699" t="s">
        <v>423</v>
      </c>
      <c r="CZ4" s="699" t="s">
        <v>424</v>
      </c>
      <c r="DA4" s="699" t="s">
        <v>421</v>
      </c>
      <c r="DB4" s="699" t="s">
        <v>163</v>
      </c>
      <c r="DC4" s="721" t="s">
        <v>163</v>
      </c>
      <c r="DD4" s="721" t="s">
        <v>163</v>
      </c>
      <c r="DE4" s="721"/>
      <c r="DF4" s="704">
        <v>2</v>
      </c>
      <c r="DG4" s="699" t="s">
        <v>1</v>
      </c>
      <c r="DH4" s="699" t="str">
        <f>VLOOKUP(TRANSL_ANL[[#This Row],[Key]],TRANSL_ANL[[Key2]:[ZZ]],DF$1,FALSE)</f>
        <v>Thank you and congratulations for choosing to use the financial planning tool “HHR Financial Plan”.</v>
      </c>
      <c r="DI4" s="699" t="str">
        <f>TRANSL_ANL[[#This Row],[Key]]</f>
        <v>T0.1</v>
      </c>
      <c r="DJ4" s="699" t="s">
        <v>425</v>
      </c>
      <c r="DK4" s="699" t="s">
        <v>426</v>
      </c>
      <c r="DL4" s="699" t="s">
        <v>427</v>
      </c>
      <c r="DM4" s="699" t="s">
        <v>428</v>
      </c>
      <c r="DN4" s="699" t="s">
        <v>429</v>
      </c>
      <c r="DO4" s="699" t="s">
        <v>430</v>
      </c>
      <c r="DP4" s="699" t="s">
        <v>431</v>
      </c>
      <c r="DQ4" s="699" t="s">
        <v>432</v>
      </c>
      <c r="DR4" s="699" t="s">
        <v>433</v>
      </c>
      <c r="DS4" s="721" t="s">
        <v>8325</v>
      </c>
      <c r="DT4" s="721" t="s">
        <v>163</v>
      </c>
      <c r="DU4" s="727" t="s">
        <v>163</v>
      </c>
      <c r="DV4" s="727" t="s">
        <v>163</v>
      </c>
      <c r="DW4" s="699"/>
      <c r="DX4" s="730">
        <f>ROW('Depreciation periods'!B4)</f>
        <v>4</v>
      </c>
      <c r="DY4" s="730" t="s">
        <v>434</v>
      </c>
      <c r="DZ4" s="730" t="s">
        <v>6093</v>
      </c>
      <c r="EA4" s="730" t="s">
        <v>435</v>
      </c>
      <c r="EB4" s="730" t="s">
        <v>436</v>
      </c>
      <c r="EC4" s="730" t="s">
        <v>437</v>
      </c>
      <c r="ED4" s="730" t="s">
        <v>438</v>
      </c>
      <c r="EE4" s="731" t="s">
        <v>439</v>
      </c>
      <c r="EF4" s="731" t="s">
        <v>440</v>
      </c>
      <c r="EG4" s="699" t="s">
        <v>441</v>
      </c>
      <c r="EH4" s="699" t="s">
        <v>8290</v>
      </c>
      <c r="EI4" s="699" t="s">
        <v>163</v>
      </c>
      <c r="EJ4" s="699" t="s">
        <v>163</v>
      </c>
      <c r="EK4" s="699" t="s">
        <v>163</v>
      </c>
      <c r="EM4" s="699">
        <f t="shared" si="1"/>
        <v>4</v>
      </c>
      <c r="EN4" s="721" t="s">
        <v>163</v>
      </c>
      <c r="EO4" s="721" t="s">
        <v>163</v>
      </c>
      <c r="EP4" s="721" t="s">
        <v>163</v>
      </c>
      <c r="EQ4" s="732"/>
      <c r="ER4" s="732">
        <f>HT_AFA[[#This Row],[NDM]]/12</f>
        <v>0</v>
      </c>
      <c r="ES4" s="699" t="str">
        <f>VLOOKUP(EM4,TRANSL_AFA_ZN[],'Depreciation periods'!$A$1+2,FALSE)</f>
        <v>Depreciation periods (selection)</v>
      </c>
      <c r="ET4" s="729" t="s">
        <v>163</v>
      </c>
      <c r="XEY4" s="771" t="s">
        <v>8650</v>
      </c>
    </row>
    <row r="5" spans="1:150 16379:16379" x14ac:dyDescent="0.3">
      <c r="B5" s="441"/>
      <c r="C5" s="733" t="s">
        <v>442</v>
      </c>
      <c r="D5" s="734">
        <v>0</v>
      </c>
      <c r="E5" s="721" t="s">
        <v>163</v>
      </c>
      <c r="F5" s="721"/>
      <c r="G5" s="771" t="str">
        <f>XEY5</f>
        <v>Jzga!29440225@</v>
      </c>
      <c r="H5" s="773">
        <f ca="1">IF(ISBLANK('Input sheet'!P3),H4,IF(G5='Input sheet'!P3,H4 + 2*365,H4))</f>
        <v>45575</v>
      </c>
      <c r="I5" s="771">
        <f>IF('Input sheet'!P3=G5,2,1)</f>
        <v>1</v>
      </c>
      <c r="J5" s="721"/>
      <c r="K5" s="699">
        <v>4</v>
      </c>
      <c r="L5" s="699" t="s">
        <v>241</v>
      </c>
      <c r="M5" s="699">
        <f>SPRACHEN[[#This Row],['#]]</f>
        <v>4</v>
      </c>
      <c r="N5" s="724" t="s">
        <v>7777</v>
      </c>
      <c r="O5" s="725"/>
      <c r="P5" s="705">
        <v>3</v>
      </c>
      <c r="Q5" s="699" t="s">
        <v>443</v>
      </c>
      <c r="R5" s="699" t="s">
        <v>444</v>
      </c>
      <c r="S5" s="702" t="s">
        <v>445</v>
      </c>
      <c r="T5" s="702" t="s">
        <v>446</v>
      </c>
      <c r="U5" s="702" t="s">
        <v>447</v>
      </c>
      <c r="V5" s="702" t="s">
        <v>448</v>
      </c>
      <c r="W5" s="702" t="s">
        <v>449</v>
      </c>
      <c r="X5" s="702" t="s">
        <v>450</v>
      </c>
      <c r="Y5" s="699" t="s">
        <v>451</v>
      </c>
      <c r="Z5" s="721" t="s">
        <v>7868</v>
      </c>
      <c r="AA5" s="725" t="s">
        <v>163</v>
      </c>
      <c r="AB5" s="721" t="s">
        <v>163</v>
      </c>
      <c r="AC5" s="725" t="s">
        <v>163</v>
      </c>
      <c r="AD5" s="441"/>
      <c r="AE5" s="699">
        <v>5</v>
      </c>
      <c r="AF5" s="699" t="s">
        <v>452</v>
      </c>
      <c r="AG5" s="699" t="s">
        <v>453</v>
      </c>
      <c r="AH5" s="721" t="s">
        <v>454</v>
      </c>
      <c r="AI5" s="721" t="s">
        <v>455</v>
      </c>
      <c r="AJ5" s="721" t="s">
        <v>456</v>
      </c>
      <c r="AK5" s="721" t="s">
        <v>457</v>
      </c>
      <c r="AL5" s="699" t="s">
        <v>458</v>
      </c>
      <c r="AM5" s="699" t="s">
        <v>459</v>
      </c>
      <c r="AN5" s="699" t="s">
        <v>460</v>
      </c>
      <c r="AO5" s="699" t="s">
        <v>457</v>
      </c>
      <c r="AP5" s="699" t="s">
        <v>163</v>
      </c>
      <c r="AQ5" s="699" t="s">
        <v>163</v>
      </c>
      <c r="AR5" s="699" t="s">
        <v>163</v>
      </c>
      <c r="AS5" s="441"/>
      <c r="AT5" s="705">
        <v>2</v>
      </c>
      <c r="AU5" s="699" t="s">
        <v>461</v>
      </c>
      <c r="AV5" s="721" t="s">
        <v>462</v>
      </c>
      <c r="AW5" s="721"/>
      <c r="AX5" s="735" t="s">
        <v>7859</v>
      </c>
      <c r="AY5" s="722" t="s">
        <v>7860</v>
      </c>
      <c r="AZ5" s="722" t="str">
        <f>IF(AZ$1&lt;&gt;2,AX$1,CURR[[#This Row],[ISO]])</f>
        <v>EUR</v>
      </c>
      <c r="BA5" s="721"/>
      <c r="BB5" s="699">
        <f>ROW()</f>
        <v>5</v>
      </c>
      <c r="BC5" s="699" t="str">
        <f>VLOOKUP(TRANSL_HINWEISE[[#This Row],[Key]],TRANSL_HINWEISE[[Key]:[Português (Brasil)]],BC$1,FALSE)</f>
        <v>Here are some important notes:</v>
      </c>
      <c r="BD5" s="699" t="s">
        <v>23</v>
      </c>
      <c r="BE5" s="699" t="s">
        <v>465</v>
      </c>
      <c r="BF5" s="699" t="s">
        <v>466</v>
      </c>
      <c r="BG5" s="699" t="s">
        <v>467</v>
      </c>
      <c r="BH5" s="699" t="s">
        <v>468</v>
      </c>
      <c r="BI5" s="699" t="s">
        <v>469</v>
      </c>
      <c r="BJ5" s="699" t="s">
        <v>470</v>
      </c>
      <c r="BK5" s="699" t="s">
        <v>471</v>
      </c>
      <c r="BL5" s="699" t="s">
        <v>472</v>
      </c>
      <c r="BM5" s="699" t="s">
        <v>473</v>
      </c>
      <c r="BN5" s="721" t="s">
        <v>7892</v>
      </c>
      <c r="BO5" s="721" t="s">
        <v>163</v>
      </c>
      <c r="BP5" s="721" t="s">
        <v>163</v>
      </c>
      <c r="BQ5" s="721" t="s">
        <v>163</v>
      </c>
      <c r="BR5" s="721"/>
      <c r="BS5" s="729">
        <f>ROW()</f>
        <v>5</v>
      </c>
      <c r="BT5" s="756" t="str">
        <f>VLOOKUP(TRANSL_NOTES[[#This Row],[Key]],TRANSL_NOTES[[Key]:[XX]],BT$1,FALSE)</f>
        <v>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v>
      </c>
      <c r="BU5" s="757">
        <v>13</v>
      </c>
      <c r="BV5" s="757" t="s">
        <v>3070</v>
      </c>
      <c r="BW5" s="758">
        <f>LEN(TRANSL_NOTES[[#This Row],[Zellkommentar]])</f>
        <v>1079</v>
      </c>
      <c r="BX5" s="757" t="str">
        <f t="shared" si="0"/>
        <v>13F5</v>
      </c>
      <c r="BY5" s="759" t="s">
        <v>7975</v>
      </c>
      <c r="BZ5" s="756" t="s">
        <v>8049</v>
      </c>
      <c r="CA5" s="756" t="s">
        <v>3071</v>
      </c>
      <c r="CB5" s="756" t="s">
        <v>3072</v>
      </c>
      <c r="CC5" s="756" t="s">
        <v>3073</v>
      </c>
      <c r="CD5" s="756" t="s">
        <v>3074</v>
      </c>
      <c r="CE5" s="756" t="s">
        <v>3075</v>
      </c>
      <c r="CF5" s="756" t="s">
        <v>3076</v>
      </c>
      <c r="CG5" s="756" t="s">
        <v>3077</v>
      </c>
      <c r="CH5" s="760" t="s">
        <v>7981</v>
      </c>
      <c r="CI5" s="757" t="s">
        <v>163</v>
      </c>
      <c r="CJ5" s="727" t="s">
        <v>163</v>
      </c>
      <c r="CK5" s="727" t="s">
        <v>163</v>
      </c>
      <c r="CL5" s="441"/>
      <c r="CM5" s="699" t="s">
        <v>483</v>
      </c>
      <c r="CN5" s="699" t="str">
        <f>IF(TRANSL_MAIN[[#This Row],[CURR]]="X",CONCATENATE(TRANSL_MAIN[[#This Row],[Label]]," ",$CO$1),TRANSL_MAIN[[#This Row],[Label]])</f>
        <v>Basic entries</v>
      </c>
      <c r="CO5" s="721" t="s">
        <v>163</v>
      </c>
      <c r="CP5" s="699" t="str">
        <f>VLOOKUP(TRANSL_MAIN[[#This Row],[Key]],TRANSL_MAIN[[Key2]:[ZZ]],CP$1,FALSE)</f>
        <v>Basic entries</v>
      </c>
      <c r="CQ5" s="699" t="str">
        <f>TRANSL_MAIN[[#This Row],[Key]]</f>
        <v>3B2</v>
      </c>
      <c r="CR5" s="699" t="s">
        <v>484</v>
      </c>
      <c r="CS5" s="699" t="s">
        <v>8115</v>
      </c>
      <c r="CT5" s="699" t="s">
        <v>485</v>
      </c>
      <c r="CU5" s="699" t="s">
        <v>486</v>
      </c>
      <c r="CV5" s="699" t="s">
        <v>487</v>
      </c>
      <c r="CW5" s="699" t="s">
        <v>487</v>
      </c>
      <c r="CX5" s="699" t="s">
        <v>488</v>
      </c>
      <c r="CY5" s="699" t="s">
        <v>489</v>
      </c>
      <c r="CZ5" s="699" t="s">
        <v>490</v>
      </c>
      <c r="DA5" s="699" t="s">
        <v>487</v>
      </c>
      <c r="DB5" s="699" t="s">
        <v>163</v>
      </c>
      <c r="DC5" s="721" t="s">
        <v>163</v>
      </c>
      <c r="DD5" s="721" t="s">
        <v>163</v>
      </c>
      <c r="DE5" s="721"/>
      <c r="DF5" s="704">
        <v>3</v>
      </c>
      <c r="DG5" s="699" t="s">
        <v>3</v>
      </c>
      <c r="DH5" s="699" t="str">
        <f>VLOOKUP(TRANSL_ANL[[#This Row],[Key]],TRANSL_ANL[[Key2]:[ZZ]],DF$1,FALSE)</f>
        <v xml:space="preserve">With the help of the instructions and a basic understanding of business, you will be able to complete the very convenient financial planning tool “HHR Financial Plan” without difficulty. </v>
      </c>
      <c r="DI5" s="699" t="str">
        <f>TRANSL_ANL[[#This Row],[Key]]</f>
        <v>T0.2</v>
      </c>
      <c r="DJ5" s="699" t="s">
        <v>491</v>
      </c>
      <c r="DK5" s="699" t="s">
        <v>492</v>
      </c>
      <c r="DL5" s="699" t="s">
        <v>493</v>
      </c>
      <c r="DM5" s="699" t="s">
        <v>494</v>
      </c>
      <c r="DN5" s="699" t="s">
        <v>495</v>
      </c>
      <c r="DO5" s="699" t="s">
        <v>496</v>
      </c>
      <c r="DP5" s="699" t="s">
        <v>497</v>
      </c>
      <c r="DQ5" s="699" t="s">
        <v>498</v>
      </c>
      <c r="DR5" s="699" t="s">
        <v>499</v>
      </c>
      <c r="DS5" s="721" t="s">
        <v>8326</v>
      </c>
      <c r="DT5" s="721" t="s">
        <v>163</v>
      </c>
      <c r="DU5" s="727" t="s">
        <v>163</v>
      </c>
      <c r="DV5" s="727" t="s">
        <v>163</v>
      </c>
      <c r="DW5" s="699"/>
      <c r="DX5" s="730">
        <f>ROW('Depreciation periods'!B5)</f>
        <v>5</v>
      </c>
      <c r="DY5" s="730" t="s">
        <v>500</v>
      </c>
      <c r="DZ5" s="730" t="s">
        <v>8521</v>
      </c>
      <c r="EA5" s="730" t="s">
        <v>501</v>
      </c>
      <c r="EB5" s="730" t="s">
        <v>502</v>
      </c>
      <c r="EC5" s="730" t="s">
        <v>503</v>
      </c>
      <c r="ED5" s="730" t="s">
        <v>504</v>
      </c>
      <c r="EE5" s="731" t="s">
        <v>505</v>
      </c>
      <c r="EF5" s="731" t="s">
        <v>506</v>
      </c>
      <c r="EG5" s="699" t="s">
        <v>507</v>
      </c>
      <c r="EH5" s="699" t="s">
        <v>8291</v>
      </c>
      <c r="EI5" s="699" t="s">
        <v>163</v>
      </c>
      <c r="EJ5" s="699" t="s">
        <v>163</v>
      </c>
      <c r="EK5" s="699" t="s">
        <v>163</v>
      </c>
      <c r="EM5" s="699">
        <f t="shared" si="1"/>
        <v>5</v>
      </c>
      <c r="EN5" s="721" t="s">
        <v>163</v>
      </c>
      <c r="EO5" s="721" t="s">
        <v>163</v>
      </c>
      <c r="EP5" s="721" t="s">
        <v>163</v>
      </c>
      <c r="EQ5" s="732"/>
      <c r="ER5" s="732">
        <f>HT_AFA[[#This Row],[NDM]]/12</f>
        <v>0</v>
      </c>
      <c r="ES5" s="699" t="str">
        <f>VLOOKUP(EM5,TRANSL_AFA_ZN[],'Depreciation periods'!$A$1+2,FALSE)</f>
        <v>Depreciation table according to the Federal Ministry of Finance, valid from 1 January 2001</v>
      </c>
      <c r="ET5" s="729" t="s">
        <v>163</v>
      </c>
      <c r="XEY5" s="771" t="s">
        <v>8651</v>
      </c>
    </row>
    <row r="6" spans="1:150 16379:16379" x14ac:dyDescent="0.3">
      <c r="A6" s="700">
        <f>COLUMN(TRANSL_NOTES[[#Headers],[Sheet]])</f>
        <v>73</v>
      </c>
      <c r="B6" s="441"/>
      <c r="C6" s="733" t="s">
        <v>508</v>
      </c>
      <c r="D6" s="734">
        <f ca="1">D10</f>
        <v>0</v>
      </c>
      <c r="E6" s="721" t="s">
        <v>163</v>
      </c>
      <c r="F6" s="721"/>
      <c r="G6" s="771" t="str">
        <f>XEY6</f>
        <v>Zamv#11747224!</v>
      </c>
      <c r="H6" s="773">
        <f ca="1">IF(ISBLANK('Input sheet'!P4),H5,IF(G6='Input sheet'!P4,DATE(2099,12,31),H5))</f>
        <v>45575</v>
      </c>
      <c r="I6" s="771">
        <f>IF('Input sheet'!P4=G6,2,1)</f>
        <v>1</v>
      </c>
      <c r="J6" s="721"/>
      <c r="K6" s="699">
        <v>2</v>
      </c>
      <c r="L6" s="699" t="s">
        <v>239</v>
      </c>
      <c r="M6" s="699">
        <f>SPRACHEN[[#This Row],['#]]</f>
        <v>2</v>
      </c>
      <c r="N6" s="724" t="s">
        <v>7778</v>
      </c>
      <c r="O6" s="725"/>
      <c r="P6" s="705">
        <v>4</v>
      </c>
      <c r="Q6" s="699" t="s">
        <v>509</v>
      </c>
      <c r="R6" s="699" t="s">
        <v>510</v>
      </c>
      <c r="S6" s="702" t="s">
        <v>511</v>
      </c>
      <c r="T6" s="702" t="s">
        <v>512</v>
      </c>
      <c r="U6" s="702" t="s">
        <v>513</v>
      </c>
      <c r="V6" s="702" t="s">
        <v>514</v>
      </c>
      <c r="W6" s="702" t="s">
        <v>515</v>
      </c>
      <c r="X6" s="702" t="s">
        <v>516</v>
      </c>
      <c r="Y6" s="699" t="s">
        <v>517</v>
      </c>
      <c r="Z6" s="721" t="s">
        <v>7869</v>
      </c>
      <c r="AA6" s="725" t="s">
        <v>163</v>
      </c>
      <c r="AB6" s="721" t="s">
        <v>163</v>
      </c>
      <c r="AC6" s="725" t="s">
        <v>163</v>
      </c>
      <c r="AD6" s="441"/>
      <c r="AE6" s="699">
        <v>6</v>
      </c>
      <c r="AF6" s="699" t="s">
        <v>518</v>
      </c>
      <c r="AG6" s="699" t="s">
        <v>519</v>
      </c>
      <c r="AH6" s="721" t="s">
        <v>520</v>
      </c>
      <c r="AI6" s="721" t="s">
        <v>521</v>
      </c>
      <c r="AJ6" s="721" t="s">
        <v>521</v>
      </c>
      <c r="AK6" s="721" t="s">
        <v>521</v>
      </c>
      <c r="AL6" s="699" t="s">
        <v>522</v>
      </c>
      <c r="AM6" s="699" t="s">
        <v>519</v>
      </c>
      <c r="AN6" s="699" t="s">
        <v>523</v>
      </c>
      <c r="AO6" s="699" t="s">
        <v>521</v>
      </c>
      <c r="AP6" s="699" t="s">
        <v>163</v>
      </c>
      <c r="AQ6" s="699" t="s">
        <v>163</v>
      </c>
      <c r="AR6" s="699" t="s">
        <v>163</v>
      </c>
      <c r="AS6" s="441"/>
      <c r="AT6" s="705">
        <v>3</v>
      </c>
      <c r="AU6" s="699" t="s">
        <v>524</v>
      </c>
      <c r="AV6" s="721" t="s">
        <v>525</v>
      </c>
      <c r="AW6" s="721"/>
      <c r="AX6" s="705" t="s">
        <v>463</v>
      </c>
      <c r="AY6" s="699" t="s">
        <v>464</v>
      </c>
      <c r="AZ6" s="699" t="str">
        <f>IF(AZ$1&lt;&gt;2,AX$1,CURR[[#This Row],[ISO]])</f>
        <v>EUR</v>
      </c>
      <c r="BA6" s="721"/>
      <c r="BB6" s="699">
        <f>ROW()</f>
        <v>6</v>
      </c>
      <c r="BC6" s="699" t="str">
        <f>VLOOKUP(TRANSL_HINWEISE[[#This Row],[Key]],TRANSL_HINWEISE[[Key]:[Português (Brasil)]],BC$1,FALSE)</f>
        <v>1. Please read the instructions (worksheet Instructions) thoroughly.</v>
      </c>
      <c r="BD6" s="699" t="s">
        <v>31</v>
      </c>
      <c r="BE6" s="699" t="s">
        <v>528</v>
      </c>
      <c r="BF6" s="699" t="s">
        <v>7881</v>
      </c>
      <c r="BG6" s="699" t="s">
        <v>529</v>
      </c>
      <c r="BH6" s="699" t="s">
        <v>530</v>
      </c>
      <c r="BI6" s="699" t="s">
        <v>531</v>
      </c>
      <c r="BJ6" s="699" t="s">
        <v>532</v>
      </c>
      <c r="BK6" s="699" t="s">
        <v>533</v>
      </c>
      <c r="BL6" s="699" t="s">
        <v>534</v>
      </c>
      <c r="BM6" s="699" t="s">
        <v>535</v>
      </c>
      <c r="BN6" s="721" t="s">
        <v>7893</v>
      </c>
      <c r="BO6" s="721" t="s">
        <v>163</v>
      </c>
      <c r="BP6" s="721" t="s">
        <v>163</v>
      </c>
      <c r="BQ6" s="721" t="s">
        <v>163</v>
      </c>
      <c r="BR6" s="721"/>
      <c r="BS6" s="729">
        <f>ROW()</f>
        <v>6</v>
      </c>
      <c r="BT6" s="721" t="str">
        <f>VLOOKUP(TRANSL_NOTES[[#This Row],[Key]],TRANSL_NOTES[[Key]:[XX]],BT$1,FALSE)</f>
        <v>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v>
      </c>
      <c r="BU6" s="729">
        <v>13</v>
      </c>
      <c r="BV6" s="729" t="s">
        <v>3149</v>
      </c>
      <c r="BW6" s="761">
        <f>LEN(TRANSL_NOTES[[#This Row],[Zellkommentar]])</f>
        <v>631</v>
      </c>
      <c r="BX6" s="729" t="str">
        <f t="shared" si="0"/>
        <v>13F7</v>
      </c>
      <c r="BY6" s="744" t="s">
        <v>7978</v>
      </c>
      <c r="BZ6" s="721" t="s">
        <v>8052</v>
      </c>
      <c r="CA6" s="721" t="s">
        <v>3150</v>
      </c>
      <c r="CB6" s="721" t="s">
        <v>3151</v>
      </c>
      <c r="CC6" s="721" t="s">
        <v>3152</v>
      </c>
      <c r="CD6" s="721" t="s">
        <v>3153</v>
      </c>
      <c r="CE6" s="721" t="s">
        <v>3154</v>
      </c>
      <c r="CF6" s="721" t="s">
        <v>3155</v>
      </c>
      <c r="CG6" s="721" t="s">
        <v>3156</v>
      </c>
      <c r="CH6" s="699" t="s">
        <v>7984</v>
      </c>
      <c r="CI6" s="729" t="s">
        <v>163</v>
      </c>
      <c r="CJ6" s="727" t="s">
        <v>163</v>
      </c>
      <c r="CK6" s="727" t="s">
        <v>163</v>
      </c>
      <c r="CL6" s="441"/>
      <c r="CM6" s="699" t="s">
        <v>546</v>
      </c>
      <c r="CN6" s="699" t="str">
        <f>IF(TRANSL_MAIN[[#This Row],[CURR]]="X",CONCATENATE(TRANSL_MAIN[[#This Row],[Label]]," ",$CO$1),TRANSL_MAIN[[#This Row],[Label]])</f>
        <v xml:space="preserve">Trial version - valid until </v>
      </c>
      <c r="CO6" s="721" t="s">
        <v>163</v>
      </c>
      <c r="CP6" s="699" t="str">
        <f>VLOOKUP(TRANSL_MAIN[[#This Row],[Key]],TRANSL_MAIN[[Key2]:[ZZ]],CP$1,FALSE)</f>
        <v xml:space="preserve">Trial version - valid until </v>
      </c>
      <c r="CQ6" s="699" t="str">
        <f>TRANSL_MAIN[[#This Row],[Key]]</f>
        <v>3C2</v>
      </c>
      <c r="CR6" s="699" t="s">
        <v>547</v>
      </c>
      <c r="CS6" s="699" t="s">
        <v>548</v>
      </c>
      <c r="CT6" s="699" t="s">
        <v>549</v>
      </c>
      <c r="CU6" s="699" t="s">
        <v>550</v>
      </c>
      <c r="CV6" s="699" t="s">
        <v>551</v>
      </c>
      <c r="CW6" s="699" t="s">
        <v>552</v>
      </c>
      <c r="CX6" s="699" t="s">
        <v>553</v>
      </c>
      <c r="CY6" s="699" t="s">
        <v>554</v>
      </c>
      <c r="CZ6" s="699" t="s">
        <v>555</v>
      </c>
      <c r="DA6" s="699" t="s">
        <v>552</v>
      </c>
      <c r="DB6" s="699" t="s">
        <v>163</v>
      </c>
      <c r="DC6" s="721" t="s">
        <v>163</v>
      </c>
      <c r="DD6" s="721" t="s">
        <v>163</v>
      </c>
      <c r="DE6" s="721"/>
      <c r="DF6" s="704">
        <v>4</v>
      </c>
      <c r="DG6" s="699" t="s">
        <v>4</v>
      </c>
      <c r="DH6" s="699" t="str">
        <f>VLOOKUP(TRANSL_ANL[[#This Row],[Key]],TRANSL_ANL[[Key2]:[ZZ]],DF$1,FALSE)</f>
        <v>If you would like advice, you can contact a consultant from the Wirtschafts-Senioren (Business Seniors) in Germany, for example, to help you fill it in. You can find the association responsible for your region here: https://wirtschaftssenioren.net</v>
      </c>
      <c r="DI6" s="699" t="str">
        <f>TRANSL_ANL[[#This Row],[Key]]</f>
        <v>T0.3</v>
      </c>
      <c r="DJ6" s="736" t="s">
        <v>556</v>
      </c>
      <c r="DK6" s="699" t="s">
        <v>557</v>
      </c>
      <c r="DL6" s="699" t="s">
        <v>558</v>
      </c>
      <c r="DM6" s="699" t="s">
        <v>559</v>
      </c>
      <c r="DN6" s="699" t="s">
        <v>560</v>
      </c>
      <c r="DO6" s="699" t="s">
        <v>561</v>
      </c>
      <c r="DP6" s="699" t="s">
        <v>562</v>
      </c>
      <c r="DQ6" s="699" t="s">
        <v>563</v>
      </c>
      <c r="DR6" s="699" t="s">
        <v>564</v>
      </c>
      <c r="DS6" s="721" t="s">
        <v>8327</v>
      </c>
      <c r="DT6" s="721" t="s">
        <v>163</v>
      </c>
      <c r="DU6" s="727" t="s">
        <v>163</v>
      </c>
      <c r="DV6" s="727" t="s">
        <v>163</v>
      </c>
      <c r="DW6" s="699"/>
      <c r="DX6" s="730">
        <f>ROW('Depreciation periods'!B16)</f>
        <v>16</v>
      </c>
      <c r="DY6" s="730" t="s">
        <v>565</v>
      </c>
      <c r="DZ6" s="730" t="s">
        <v>6108</v>
      </c>
      <c r="EA6" s="730" t="s">
        <v>566</v>
      </c>
      <c r="EB6" s="730" t="s">
        <v>567</v>
      </c>
      <c r="EC6" s="730" t="s">
        <v>568</v>
      </c>
      <c r="ED6" s="730" t="s">
        <v>569</v>
      </c>
      <c r="EE6" s="731" t="s">
        <v>570</v>
      </c>
      <c r="EF6" s="731" t="s">
        <v>571</v>
      </c>
      <c r="EG6" s="699" t="s">
        <v>572</v>
      </c>
      <c r="EH6" s="699" t="s">
        <v>8292</v>
      </c>
      <c r="EI6" s="699" t="s">
        <v>163</v>
      </c>
      <c r="EJ6" s="699" t="s">
        <v>163</v>
      </c>
      <c r="EK6" s="699" t="s">
        <v>163</v>
      </c>
      <c r="EM6" s="699">
        <f t="shared" si="1"/>
        <v>16</v>
      </c>
      <c r="EN6" s="721" t="s">
        <v>163</v>
      </c>
      <c r="EO6" s="721" t="s">
        <v>163</v>
      </c>
      <c r="EP6" s="721" t="s">
        <v>163</v>
      </c>
      <c r="EQ6" s="732"/>
      <c r="ER6" s="732">
        <f>HT_AFA[[#This Row],[NDM]]/12</f>
        <v>0</v>
      </c>
      <c r="ES6" s="699" t="str">
        <f>VLOOKUP(EM6,TRANSL_AFA_ZN[],'Depreciation periods'!$A$1+2,FALSE)</f>
        <v>Fixed assets</v>
      </c>
      <c r="ET6" s="729" t="s">
        <v>163</v>
      </c>
      <c r="XEY6" s="771" t="s">
        <v>8652</v>
      </c>
    </row>
    <row r="7" spans="1:150 16379:16379" x14ac:dyDescent="0.3">
      <c r="A7" s="700">
        <f>COLUMN(TRANSL_NOTES[[#Headers],[Range]])</f>
        <v>74</v>
      </c>
      <c r="B7" s="441"/>
      <c r="C7" s="733" t="s">
        <v>573</v>
      </c>
      <c r="D7" s="737" t="s">
        <v>8616</v>
      </c>
      <c r="E7" s="721" t="s">
        <v>163</v>
      </c>
      <c r="F7" s="721"/>
      <c r="G7" s="721"/>
      <c r="H7" s="729"/>
      <c r="I7" s="721"/>
      <c r="J7" s="721"/>
      <c r="K7" s="699">
        <v>8</v>
      </c>
      <c r="L7" s="699" t="s">
        <v>245</v>
      </c>
      <c r="M7" s="699">
        <f>SPRACHEN[[#This Row],['#]]</f>
        <v>8</v>
      </c>
      <c r="N7" s="724" t="s">
        <v>7779</v>
      </c>
      <c r="O7" s="725"/>
      <c r="P7" s="705">
        <v>5</v>
      </c>
      <c r="Q7" s="699" t="s">
        <v>574</v>
      </c>
      <c r="R7" s="699" t="s">
        <v>575</v>
      </c>
      <c r="S7" s="702" t="s">
        <v>576</v>
      </c>
      <c r="T7" s="702" t="s">
        <v>577</v>
      </c>
      <c r="U7" s="702" t="s">
        <v>578</v>
      </c>
      <c r="V7" s="702" t="s">
        <v>579</v>
      </c>
      <c r="W7" s="702" t="s">
        <v>580</v>
      </c>
      <c r="X7" s="702" t="s">
        <v>581</v>
      </c>
      <c r="Y7" s="699" t="s">
        <v>582</v>
      </c>
      <c r="Z7" s="721" t="s">
        <v>579</v>
      </c>
      <c r="AA7" s="725" t="s">
        <v>163</v>
      </c>
      <c r="AB7" s="721" t="s">
        <v>163</v>
      </c>
      <c r="AC7" s="725" t="s">
        <v>163</v>
      </c>
      <c r="AD7" s="441"/>
      <c r="AE7" s="699">
        <v>7</v>
      </c>
      <c r="AF7" s="699" t="s">
        <v>583</v>
      </c>
      <c r="AG7" s="699" t="s">
        <v>584</v>
      </c>
      <c r="AH7" s="721" t="s">
        <v>585</v>
      </c>
      <c r="AI7" s="721" t="s">
        <v>586</v>
      </c>
      <c r="AJ7" s="721" t="s">
        <v>587</v>
      </c>
      <c r="AK7" s="721" t="s">
        <v>333</v>
      </c>
      <c r="AL7" s="699" t="s">
        <v>334</v>
      </c>
      <c r="AM7" s="699" t="s">
        <v>588</v>
      </c>
      <c r="AN7" s="699" t="s">
        <v>589</v>
      </c>
      <c r="AO7" s="699" t="s">
        <v>333</v>
      </c>
      <c r="AP7" s="699" t="s">
        <v>163</v>
      </c>
      <c r="AQ7" s="699" t="s">
        <v>163</v>
      </c>
      <c r="AR7" s="699" t="s">
        <v>163</v>
      </c>
      <c r="AS7" s="441"/>
      <c r="AT7" s="705">
        <v>4</v>
      </c>
      <c r="AU7" s="699" t="s">
        <v>590</v>
      </c>
      <c r="AV7" s="721" t="s">
        <v>591</v>
      </c>
      <c r="AW7" s="721"/>
      <c r="AX7" s="726" t="s">
        <v>7855</v>
      </c>
      <c r="AY7" s="727" t="s">
        <v>7856</v>
      </c>
      <c r="AZ7" s="727" t="str">
        <f>IF(AZ$1&lt;&gt;2,AX$1,CURR[[#This Row],[ISO]])</f>
        <v>EUR</v>
      </c>
      <c r="BA7" s="721"/>
      <c r="BB7" s="699">
        <f>ROW()</f>
        <v>7</v>
      </c>
      <c r="BC7" s="699" t="str">
        <f>VLOOKUP(TRANSL_HINWEISE[[#This Row],[Key]],TRANSL_HINWEISE[[Key]:[Português (Brasil)]],BC$1,FALSE)</f>
        <v xml:space="preserve">2. You will find yellow information windows for many terms and input fields. You can recognize these by the small red triangle in the upper right corner of the respective cell. If you move the cursor over it, the information window will open. </v>
      </c>
      <c r="BD7" s="699" t="s">
        <v>37</v>
      </c>
      <c r="BE7" s="699" t="s">
        <v>594</v>
      </c>
      <c r="BF7" s="699" t="s">
        <v>7882</v>
      </c>
      <c r="BG7" s="699" t="s">
        <v>595</v>
      </c>
      <c r="BH7" s="699" t="s">
        <v>596</v>
      </c>
      <c r="BI7" s="699" t="s">
        <v>597</v>
      </c>
      <c r="BJ7" s="699" t="s">
        <v>598</v>
      </c>
      <c r="BK7" s="699" t="s">
        <v>599</v>
      </c>
      <c r="BL7" s="699" t="s">
        <v>600</v>
      </c>
      <c r="BM7" s="699" t="s">
        <v>601</v>
      </c>
      <c r="BN7" s="721" t="s">
        <v>7894</v>
      </c>
      <c r="BO7" s="721" t="s">
        <v>163</v>
      </c>
      <c r="BP7" s="721" t="s">
        <v>163</v>
      </c>
      <c r="BQ7" s="721" t="s">
        <v>163</v>
      </c>
      <c r="BR7" s="721"/>
      <c r="BS7" s="729">
        <f>ROW()</f>
        <v>7</v>
      </c>
      <c r="BT7" s="721" t="str">
        <f>VLOOKUP(TRANSL_NOTES[[#This Row],[Key]],TRANSL_NOTES[[Key]:[XX]],BT$1,FALSE)</f>
        <v>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v>
      </c>
      <c r="BU7" s="729">
        <v>13</v>
      </c>
      <c r="BV7" s="729" t="s">
        <v>3177</v>
      </c>
      <c r="BW7" s="761">
        <f>LEN(TRANSL_NOTES[[#This Row],[Zellkommentar]])</f>
        <v>657</v>
      </c>
      <c r="BX7" s="729" t="str">
        <f t="shared" si="0"/>
        <v>13P7</v>
      </c>
      <c r="BY7" s="744" t="s">
        <v>7979</v>
      </c>
      <c r="BZ7" s="721" t="s">
        <v>8053</v>
      </c>
      <c r="CA7" s="721" t="s">
        <v>3178</v>
      </c>
      <c r="CB7" s="721" t="s">
        <v>3179</v>
      </c>
      <c r="CC7" s="721" t="s">
        <v>3180</v>
      </c>
      <c r="CD7" s="721" t="s">
        <v>3181</v>
      </c>
      <c r="CE7" s="721" t="s">
        <v>3182</v>
      </c>
      <c r="CF7" s="721" t="s">
        <v>3183</v>
      </c>
      <c r="CG7" s="721" t="s">
        <v>3184</v>
      </c>
      <c r="CH7" s="699" t="s">
        <v>7985</v>
      </c>
      <c r="CI7" s="729" t="s">
        <v>163</v>
      </c>
      <c r="CJ7" s="727" t="s">
        <v>163</v>
      </c>
      <c r="CK7" s="727" t="s">
        <v>163</v>
      </c>
      <c r="CL7" s="441"/>
      <c r="CM7" s="699" t="s">
        <v>612</v>
      </c>
      <c r="CN7" s="699" t="str">
        <f>IF(TRANSL_MAIN[[#This Row],[CURR]]="X",CONCATENATE(TRANSL_MAIN[[#This Row],[Label]]," ",$CO$1),TRANSL_MAIN[[#This Row],[Label]])</f>
        <v>Column width</v>
      </c>
      <c r="CO7" s="721" t="s">
        <v>163</v>
      </c>
      <c r="CP7" s="699" t="str">
        <f>VLOOKUP(TRANSL_MAIN[[#This Row],[Key]],TRANSL_MAIN[[Key2]:[ZZ]],CP$1,FALSE)</f>
        <v>Column width</v>
      </c>
      <c r="CQ7" s="699" t="str">
        <f>TRANSL_MAIN[[#This Row],[Key]]</f>
        <v>3B4</v>
      </c>
      <c r="CR7" s="699" t="s">
        <v>613</v>
      </c>
      <c r="CS7" s="699" t="s">
        <v>614</v>
      </c>
      <c r="CT7" s="699" t="s">
        <v>615</v>
      </c>
      <c r="CU7" s="699" t="s">
        <v>616</v>
      </c>
      <c r="CV7" s="699" t="s">
        <v>617</v>
      </c>
      <c r="CW7" s="699" t="s">
        <v>618</v>
      </c>
      <c r="CX7" s="699" t="s">
        <v>619</v>
      </c>
      <c r="CY7" s="699" t="s">
        <v>620</v>
      </c>
      <c r="CZ7" s="699" t="s">
        <v>621</v>
      </c>
      <c r="DA7" s="699" t="s">
        <v>618</v>
      </c>
      <c r="DB7" s="699" t="s">
        <v>163</v>
      </c>
      <c r="DC7" s="721" t="s">
        <v>163</v>
      </c>
      <c r="DD7" s="721" t="s">
        <v>163</v>
      </c>
      <c r="DE7" s="721"/>
      <c r="DF7" s="704">
        <v>5</v>
      </c>
      <c r="DG7" s="699" t="s">
        <v>5</v>
      </c>
      <c r="DH7" s="699" t="str">
        <f>VLOOKUP(TRANSL_ANL[[#This Row],[Key]],TRANSL_ANL[[Key2]:[ZZ]],DF$1,FALSE)</f>
        <v>The financial planning tool “HHR Financial Plan” is an effective tool for the number-based financial planning of your company. It is particularly suitable for start-ups, regardless of their legal form, but can also be used for all other companies.</v>
      </c>
      <c r="DI7" s="699" t="str">
        <f>TRANSL_ANL[[#This Row],[Key]]</f>
        <v>T.04</v>
      </c>
      <c r="DJ7" s="699" t="s">
        <v>622</v>
      </c>
      <c r="DK7" s="699" t="s">
        <v>623</v>
      </c>
      <c r="DL7" s="699" t="s">
        <v>624</v>
      </c>
      <c r="DM7" s="699" t="s">
        <v>625</v>
      </c>
      <c r="DN7" s="699" t="s">
        <v>626</v>
      </c>
      <c r="DO7" s="699" t="s">
        <v>627</v>
      </c>
      <c r="DP7" s="699" t="s">
        <v>628</v>
      </c>
      <c r="DQ7" s="699" t="s">
        <v>629</v>
      </c>
      <c r="DR7" s="699" t="s">
        <v>630</v>
      </c>
      <c r="DS7" s="721" t="s">
        <v>8328</v>
      </c>
      <c r="DT7" s="721" t="s">
        <v>163</v>
      </c>
      <c r="DU7" s="727" t="s">
        <v>163</v>
      </c>
      <c r="DV7" s="727" t="s">
        <v>163</v>
      </c>
      <c r="DW7" s="699"/>
      <c r="DX7" s="731" t="s">
        <v>631</v>
      </c>
      <c r="DY7" s="731" t="s">
        <v>632</v>
      </c>
      <c r="DZ7" s="731" t="s">
        <v>8522</v>
      </c>
      <c r="EA7" s="731" t="s">
        <v>633</v>
      </c>
      <c r="EB7" s="731" t="s">
        <v>634</v>
      </c>
      <c r="EC7" s="731" t="s">
        <v>635</v>
      </c>
      <c r="ED7" s="731" t="s">
        <v>636</v>
      </c>
      <c r="EE7" s="731" t="s">
        <v>637</v>
      </c>
      <c r="EF7" s="731" t="s">
        <v>638</v>
      </c>
      <c r="EG7" s="699" t="s">
        <v>639</v>
      </c>
      <c r="EH7" s="699" t="s">
        <v>8419</v>
      </c>
      <c r="EI7" s="699" t="s">
        <v>163</v>
      </c>
      <c r="EJ7" s="699" t="s">
        <v>163</v>
      </c>
      <c r="EK7" s="699" t="s">
        <v>163</v>
      </c>
      <c r="EM7" s="699" t="str">
        <f t="shared" si="1"/>
        <v>a1</v>
      </c>
      <c r="EN7" s="699" t="s">
        <v>205</v>
      </c>
      <c r="EO7" s="699" t="str">
        <f>LEFT(HT_AFA[[#This Row],[Item]],1)</f>
        <v>D</v>
      </c>
      <c r="EP7" s="721" t="s">
        <v>163</v>
      </c>
      <c r="EQ7" s="732">
        <v>96</v>
      </c>
      <c r="ER7" s="732">
        <f>HT_AFA[[#This Row],[NDM]]/12</f>
        <v>8</v>
      </c>
      <c r="ES7" s="699" t="str">
        <f>VLOOKUP(EM7,TRANSL_AFA_ZN[],'Depreciation periods'!$A$1+2,FALSE)</f>
        <v>Document shredders</v>
      </c>
      <c r="ET7" s="729" t="s">
        <v>163</v>
      </c>
    </row>
    <row r="8" spans="1:150 16379:16379" x14ac:dyDescent="0.3">
      <c r="A8" s="700">
        <f>COLUMN(TRANSL_NOTES[[#Headers],[Zellkommentar]])</f>
        <v>72</v>
      </c>
      <c r="B8" s="441"/>
      <c r="C8" s="733" t="s">
        <v>640</v>
      </c>
      <c r="D8" s="738">
        <v>28</v>
      </c>
      <c r="E8" s="721" t="s">
        <v>163</v>
      </c>
      <c r="F8" s="721"/>
      <c r="G8" s="721"/>
      <c r="H8" s="729"/>
      <c r="I8" s="721"/>
      <c r="J8" s="721"/>
      <c r="K8" s="699">
        <v>3</v>
      </c>
      <c r="L8" s="699" t="s">
        <v>240</v>
      </c>
      <c r="M8" s="699">
        <f>SPRACHEN[[#This Row],['#]]</f>
        <v>3</v>
      </c>
      <c r="N8" s="724" t="s">
        <v>7780</v>
      </c>
      <c r="O8" s="725"/>
      <c r="P8" s="705">
        <v>6</v>
      </c>
      <c r="Q8" s="699" t="s">
        <v>641</v>
      </c>
      <c r="R8" s="699" t="s">
        <v>642</v>
      </c>
      <c r="S8" s="702" t="s">
        <v>643</v>
      </c>
      <c r="T8" s="702" t="s">
        <v>644</v>
      </c>
      <c r="U8" s="702" t="s">
        <v>645</v>
      </c>
      <c r="V8" s="702" t="s">
        <v>646</v>
      </c>
      <c r="W8" s="702" t="s">
        <v>647</v>
      </c>
      <c r="X8" s="702" t="s">
        <v>648</v>
      </c>
      <c r="Y8" s="699" t="s">
        <v>649</v>
      </c>
      <c r="Z8" s="721" t="s">
        <v>7870</v>
      </c>
      <c r="AA8" s="725" t="s">
        <v>163</v>
      </c>
      <c r="AB8" s="721" t="s">
        <v>163</v>
      </c>
      <c r="AC8" s="725" t="s">
        <v>163</v>
      </c>
      <c r="AD8" s="441"/>
      <c r="AE8" s="699"/>
      <c r="AF8" s="699"/>
      <c r="AG8" s="699"/>
      <c r="AH8" s="699"/>
      <c r="AI8" s="699"/>
      <c r="AJ8" s="699"/>
      <c r="AK8" s="699"/>
      <c r="AL8" s="441"/>
      <c r="AM8" s="441"/>
      <c r="AN8" s="441"/>
      <c r="AO8" s="699"/>
      <c r="AP8" s="441"/>
      <c r="AQ8" s="441"/>
      <c r="AR8" s="441"/>
      <c r="AS8" s="441"/>
      <c r="AT8" s="705">
        <v>5</v>
      </c>
      <c r="AU8" s="699" t="s">
        <v>650</v>
      </c>
      <c r="AV8" s="721" t="s">
        <v>651</v>
      </c>
      <c r="AW8" s="721"/>
      <c r="AX8" s="705" t="s">
        <v>108</v>
      </c>
      <c r="AY8" s="699" t="s">
        <v>339</v>
      </c>
      <c r="AZ8" s="699" t="str">
        <f>IF(AZ$1&lt;&gt;2,AX$1,CURR[[#This Row],[ISO]])</f>
        <v>EUR</v>
      </c>
      <c r="BA8" s="721"/>
      <c r="BB8" s="699">
        <f>ROW()</f>
        <v>8</v>
      </c>
      <c r="BC8" s="699" t="str">
        <f>VLOOKUP(TRANSL_HINWEISE[[#This Row],[Key]],TRANSL_HINWEISE[[Key]:[Português (Brasil)]],BC$1,FALSE)</f>
        <v>3. Start at the very top of the input sheet with the basic entries. And now we wish you good luck with your planning!</v>
      </c>
      <c r="BD8" s="702" t="s">
        <v>79</v>
      </c>
      <c r="BE8" s="699" t="s">
        <v>654</v>
      </c>
      <c r="BF8" s="699" t="s">
        <v>7883</v>
      </c>
      <c r="BG8" s="699" t="s">
        <v>655</v>
      </c>
      <c r="BH8" s="699" t="s">
        <v>656</v>
      </c>
      <c r="BI8" s="699" t="s">
        <v>657</v>
      </c>
      <c r="BJ8" s="699" t="s">
        <v>658</v>
      </c>
      <c r="BK8" s="699" t="s">
        <v>659</v>
      </c>
      <c r="BL8" s="699" t="s">
        <v>660</v>
      </c>
      <c r="BM8" s="699" t="s">
        <v>661</v>
      </c>
      <c r="BN8" s="721" t="s">
        <v>7895</v>
      </c>
      <c r="BO8" s="721" t="s">
        <v>163</v>
      </c>
      <c r="BP8" s="721" t="s">
        <v>163</v>
      </c>
      <c r="BQ8" s="721" t="s">
        <v>163</v>
      </c>
      <c r="BR8" s="721"/>
      <c r="BS8" s="729">
        <f>ROW()</f>
        <v>8</v>
      </c>
      <c r="BT8" s="721" t="str">
        <f>VLOOKUP(TRANSL_NOTES[[#This Row],[Key]],TRANSL_NOTES[[Key]:[XX]],BT$1,FALSE)</f>
        <v>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v>
      </c>
      <c r="BU8" s="729">
        <v>13</v>
      </c>
      <c r="BV8" s="729" t="s">
        <v>3205</v>
      </c>
      <c r="BW8" s="761">
        <f>LEN(TRANSL_NOTES[[#This Row],[Zellkommentar]])</f>
        <v>610</v>
      </c>
      <c r="BX8" s="729" t="str">
        <f t="shared" si="0"/>
        <v>13Z7</v>
      </c>
      <c r="BY8" s="744" t="s">
        <v>7980</v>
      </c>
      <c r="BZ8" s="721" t="s">
        <v>8054</v>
      </c>
      <c r="CA8" s="721" t="s">
        <v>3206</v>
      </c>
      <c r="CB8" s="721" t="s">
        <v>3207</v>
      </c>
      <c r="CC8" s="721" t="s">
        <v>3208</v>
      </c>
      <c r="CD8" s="721" t="s">
        <v>3209</v>
      </c>
      <c r="CE8" s="721" t="s">
        <v>3210</v>
      </c>
      <c r="CF8" s="721" t="s">
        <v>3211</v>
      </c>
      <c r="CG8" s="721" t="s">
        <v>3212</v>
      </c>
      <c r="CH8" s="699" t="s">
        <v>7986</v>
      </c>
      <c r="CI8" s="729" t="s">
        <v>163</v>
      </c>
      <c r="CJ8" s="727" t="s">
        <v>163</v>
      </c>
      <c r="CK8" s="727" t="s">
        <v>163</v>
      </c>
      <c r="CL8" s="441"/>
      <c r="CM8" s="699" t="s">
        <v>672</v>
      </c>
      <c r="CN8" s="699" t="str">
        <f>IF(TRANSL_MAIN[[#This Row],[CURR]]="X",CONCATENATE(TRANSL_MAIN[[#This Row],[Label]]," ",$CO$1),TRANSL_MAIN[[#This Row],[Label]])</f>
        <v>normal (16 points)</v>
      </c>
      <c r="CO8" s="721" t="s">
        <v>163</v>
      </c>
      <c r="CP8" s="699" t="str">
        <f>VLOOKUP(TRANSL_MAIN[[#This Row],[Key]],TRANSL_MAIN[[Key2]:[ZZ]],CP$1,FALSE)</f>
        <v>normal (16 points)</v>
      </c>
      <c r="CQ8" s="699" t="str">
        <f>TRANSL_MAIN[[#This Row],[Key]]</f>
        <v>3D4</v>
      </c>
      <c r="CR8" s="699" t="s">
        <v>673</v>
      </c>
      <c r="CS8" s="699" t="s">
        <v>674</v>
      </c>
      <c r="CT8" s="699" t="s">
        <v>674</v>
      </c>
      <c r="CU8" s="699" t="s">
        <v>675</v>
      </c>
      <c r="CV8" s="699" t="s">
        <v>676</v>
      </c>
      <c r="CW8" s="699" t="s">
        <v>677</v>
      </c>
      <c r="CX8" s="699" t="s">
        <v>678</v>
      </c>
      <c r="CY8" s="699" t="s">
        <v>679</v>
      </c>
      <c r="CZ8" s="699" t="s">
        <v>680</v>
      </c>
      <c r="DA8" s="699" t="s">
        <v>677</v>
      </c>
      <c r="DB8" s="699" t="s">
        <v>163</v>
      </c>
      <c r="DC8" s="721" t="s">
        <v>163</v>
      </c>
      <c r="DD8" s="721" t="s">
        <v>163</v>
      </c>
      <c r="DE8" s="721"/>
      <c r="DF8" s="704">
        <v>6</v>
      </c>
      <c r="DG8" s="699" t="s">
        <v>6</v>
      </c>
      <c r="DH8" s="699" t="str">
        <f>VLOOKUP(TRANSL_ANL[[#This Row],[Key]],TRANSL_ANL[[Key2]:[ZZ]],DF$1,FALSE)</f>
        <v>At first glance, the financial overview may seem extensive. However, you will quickly find your way around. You will even quickly realize that the planning process is very convenient and easy to manage with the financial planning tool “HHR Financial Plan”. Much is calculated automatically and carried over to the following months and years. No “double entries” are necessary. With the financial planning tool “HHR Financial Plan”, you can create your financial plan in a very manageable amount of time and with a high level of quality.</v>
      </c>
      <c r="DI8" s="699" t="str">
        <f>TRANSL_ANL[[#This Row],[Key]]</f>
        <v>T0.5</v>
      </c>
      <c r="DJ8" s="699" t="s">
        <v>681</v>
      </c>
      <c r="DK8" s="699" t="s">
        <v>682</v>
      </c>
      <c r="DL8" s="699" t="s">
        <v>683</v>
      </c>
      <c r="DM8" s="699" t="s">
        <v>684</v>
      </c>
      <c r="DN8" s="699" t="s">
        <v>685</v>
      </c>
      <c r="DO8" s="699" t="s">
        <v>686</v>
      </c>
      <c r="DP8" s="699" t="s">
        <v>687</v>
      </c>
      <c r="DQ8" s="699" t="s">
        <v>688</v>
      </c>
      <c r="DR8" s="699" t="s">
        <v>689</v>
      </c>
      <c r="DS8" s="721" t="s">
        <v>8329</v>
      </c>
      <c r="DT8" s="721" t="s">
        <v>163</v>
      </c>
      <c r="DU8" s="727" t="s">
        <v>163</v>
      </c>
      <c r="DV8" s="727" t="s">
        <v>163</v>
      </c>
      <c r="DW8" s="699"/>
      <c r="DX8" s="731" t="s">
        <v>690</v>
      </c>
      <c r="DY8" s="731" t="s">
        <v>691</v>
      </c>
      <c r="DZ8" s="731" t="s">
        <v>692</v>
      </c>
      <c r="EA8" s="731" t="s">
        <v>693</v>
      </c>
      <c r="EB8" s="731" t="s">
        <v>694</v>
      </c>
      <c r="EC8" s="731" t="s">
        <v>695</v>
      </c>
      <c r="ED8" s="731" t="s">
        <v>696</v>
      </c>
      <c r="EE8" s="731" t="s">
        <v>697</v>
      </c>
      <c r="EF8" s="731" t="s">
        <v>698</v>
      </c>
      <c r="EG8" s="699" t="s">
        <v>699</v>
      </c>
      <c r="EH8" s="699" t="s">
        <v>696</v>
      </c>
      <c r="EI8" s="699" t="s">
        <v>163</v>
      </c>
      <c r="EJ8" s="699" t="s">
        <v>163</v>
      </c>
      <c r="EK8" s="699" t="s">
        <v>163</v>
      </c>
      <c r="EM8" s="699" t="str">
        <f t="shared" si="1"/>
        <v>a2</v>
      </c>
      <c r="EN8" s="699" t="s">
        <v>205</v>
      </c>
      <c r="EO8" s="699" t="str">
        <f>LEFT(HT_AFA[[#This Row],[Item]],1)</f>
        <v>A</v>
      </c>
      <c r="EP8" s="721" t="s">
        <v>163</v>
      </c>
      <c r="EQ8" s="732">
        <v>132</v>
      </c>
      <c r="ER8" s="732">
        <f>HT_AFA[[#This Row],[NDM]]/12</f>
        <v>11</v>
      </c>
      <c r="ES8" s="699" t="str">
        <f>VLOOKUP(EM8,TRANSL_AFA_ZN[],'Depreciation periods'!$A$1+2,FALSE)</f>
        <v>Alarm systems</v>
      </c>
      <c r="ET8" s="729" t="s">
        <v>163</v>
      </c>
    </row>
    <row r="9" spans="1:150 16379:16379" x14ac:dyDescent="0.3">
      <c r="A9" s="700">
        <f>COLUMN(TRANSL_NOTES[[#Headers],['#Zeichen]])</f>
        <v>75</v>
      </c>
      <c r="B9" s="441"/>
      <c r="C9" s="739" t="s">
        <v>7772</v>
      </c>
      <c r="D9" s="740">
        <f ca="1">IF(D9=0,IF(D16&gt;0,NOW(),D9),D9)</f>
        <v>0</v>
      </c>
      <c r="E9" s="721" t="s">
        <v>163</v>
      </c>
      <c r="F9" s="721"/>
      <c r="G9" s="721"/>
      <c r="H9" s="729"/>
      <c r="I9" s="721"/>
      <c r="J9" s="721"/>
      <c r="K9" s="699">
        <v>7</v>
      </c>
      <c r="L9" s="699" t="s">
        <v>244</v>
      </c>
      <c r="M9" s="699">
        <f>SPRACHEN[[#This Row],['#]]</f>
        <v>7</v>
      </c>
      <c r="N9" s="724" t="s">
        <v>7782</v>
      </c>
      <c r="O9" s="725"/>
      <c r="P9" s="705">
        <v>7</v>
      </c>
      <c r="Q9" s="699" t="s">
        <v>700</v>
      </c>
      <c r="R9" s="699" t="s">
        <v>7865</v>
      </c>
      <c r="S9" s="702" t="s">
        <v>701</v>
      </c>
      <c r="T9" s="702" t="s">
        <v>702</v>
      </c>
      <c r="U9" s="702" t="s">
        <v>703</v>
      </c>
      <c r="V9" s="702" t="s">
        <v>703</v>
      </c>
      <c r="W9" s="702" t="s">
        <v>704</v>
      </c>
      <c r="X9" s="702" t="s">
        <v>705</v>
      </c>
      <c r="Y9" s="699" t="s">
        <v>706</v>
      </c>
      <c r="Z9" s="721" t="s">
        <v>7871</v>
      </c>
      <c r="AA9" s="725" t="s">
        <v>163</v>
      </c>
      <c r="AB9" s="721" t="s">
        <v>163</v>
      </c>
      <c r="AC9" s="725" t="s">
        <v>163</v>
      </c>
      <c r="AD9" s="441"/>
      <c r="AE9" s="714" t="s">
        <v>226</v>
      </c>
      <c r="AF9" s="713" t="s">
        <v>107</v>
      </c>
      <c r="AG9" s="713" t="s">
        <v>238</v>
      </c>
      <c r="AH9" s="713" t="s">
        <v>239</v>
      </c>
      <c r="AI9" s="713" t="s">
        <v>240</v>
      </c>
      <c r="AJ9" s="713" t="s">
        <v>241</v>
      </c>
      <c r="AK9" s="713" t="s">
        <v>242</v>
      </c>
      <c r="AL9" s="713" t="s">
        <v>243</v>
      </c>
      <c r="AM9" s="713" t="s">
        <v>244</v>
      </c>
      <c r="AN9" s="713" t="s">
        <v>245</v>
      </c>
      <c r="AO9" s="713" t="s">
        <v>7874</v>
      </c>
      <c r="AP9" s="713" t="s">
        <v>7785</v>
      </c>
      <c r="AQ9" s="713" t="s">
        <v>301</v>
      </c>
      <c r="AR9" s="713" t="s">
        <v>247</v>
      </c>
      <c r="AS9" s="441"/>
      <c r="AT9" s="705">
        <v>6</v>
      </c>
      <c r="AU9" s="699" t="s">
        <v>707</v>
      </c>
      <c r="AV9" s="721" t="s">
        <v>708</v>
      </c>
      <c r="AW9" s="721"/>
      <c r="AX9" s="705" t="s">
        <v>396</v>
      </c>
      <c r="AY9" s="699" t="s">
        <v>397</v>
      </c>
      <c r="AZ9" s="699" t="str">
        <f>IF(AZ$1&lt;&gt;2,AX$1,CURR[[#This Row],[ISO]])</f>
        <v>EUR</v>
      </c>
      <c r="BA9" s="721"/>
      <c r="BB9" s="699">
        <f>ROW()</f>
        <v>9</v>
      </c>
      <c r="BC9" s="699" t="str">
        <f>VLOOKUP(TRANSL_HINWEISE[[#This Row],[Key]],TRANSL_HINWEISE[[Key]:[Português (Brasil)]],BC$1,FALSE)</f>
        <v>Important notes</v>
      </c>
      <c r="BD9" s="702" t="s">
        <v>711</v>
      </c>
      <c r="BE9" s="699" t="s">
        <v>712</v>
      </c>
      <c r="BF9" s="699" t="s">
        <v>713</v>
      </c>
      <c r="BG9" s="699" t="s">
        <v>714</v>
      </c>
      <c r="BH9" s="699" t="s">
        <v>715</v>
      </c>
      <c r="BI9" s="699" t="s">
        <v>716</v>
      </c>
      <c r="BJ9" s="699" t="s">
        <v>716</v>
      </c>
      <c r="BK9" s="699" t="s">
        <v>717</v>
      </c>
      <c r="BL9" s="699" t="s">
        <v>718</v>
      </c>
      <c r="BM9" s="699" t="s">
        <v>719</v>
      </c>
      <c r="BN9" s="721" t="s">
        <v>7896</v>
      </c>
      <c r="BO9" s="721" t="s">
        <v>163</v>
      </c>
      <c r="BP9" s="721" t="s">
        <v>163</v>
      </c>
      <c r="BQ9" s="721" t="s">
        <v>163</v>
      </c>
      <c r="BR9" s="721"/>
      <c r="BS9" s="705">
        <f>ROW()</f>
        <v>9</v>
      </c>
      <c r="BT9" s="699" t="str">
        <f>VLOOKUP(TRANSL_NOTES[[#This Row],[Key]],TRANSL_NOTES[[Key]:[XX]],BT$1,FALSE)</f>
        <v>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v>
      </c>
      <c r="BU9" s="705">
        <v>3</v>
      </c>
      <c r="BV9" s="705" t="s">
        <v>844</v>
      </c>
      <c r="BW9" s="728">
        <f>LEN(TRANSL_NOTES[[#This Row],[Zellkommentar]])</f>
        <v>416</v>
      </c>
      <c r="BX9" s="705" t="str">
        <f t="shared" si="0"/>
        <v>3B10</v>
      </c>
      <c r="BY9" s="699" t="s">
        <v>845</v>
      </c>
      <c r="BZ9" s="699" t="s">
        <v>7992</v>
      </c>
      <c r="CA9" s="699" t="s">
        <v>846</v>
      </c>
      <c r="CB9" s="699" t="s">
        <v>847</v>
      </c>
      <c r="CC9" s="699" t="s">
        <v>848</v>
      </c>
      <c r="CD9" s="699" t="s">
        <v>849</v>
      </c>
      <c r="CE9" s="699" t="s">
        <v>850</v>
      </c>
      <c r="CF9" s="699" t="s">
        <v>851</v>
      </c>
      <c r="CG9" s="699" t="s">
        <v>852</v>
      </c>
      <c r="CH9" s="699" t="s">
        <v>7911</v>
      </c>
      <c r="CI9" s="729" t="s">
        <v>163</v>
      </c>
      <c r="CJ9" s="727" t="s">
        <v>163</v>
      </c>
      <c r="CK9" s="727" t="s">
        <v>163</v>
      </c>
      <c r="CL9" s="441"/>
      <c r="CM9" s="699" t="s">
        <v>729</v>
      </c>
      <c r="CN9" s="699" t="str">
        <f>IF(TRANSL_MAIN[[#This Row],[CURR]]="X",CONCATENATE(TRANSL_MAIN[[#This Row],[Label]]," ",$CO$1),TRANSL_MAIN[[#This Row],[Label]])</f>
        <v>normal</v>
      </c>
      <c r="CO9" s="721" t="s">
        <v>163</v>
      </c>
      <c r="CP9" s="699" t="str">
        <f>VLOOKUP(TRANSL_MAIN[[#This Row],[Key]],TRANSL_MAIN[[Key2]:[ZZ]],CP$1,FALSE)</f>
        <v>normal</v>
      </c>
      <c r="CQ9" s="699" t="str">
        <f>TRANSL_MAIN[[#This Row],[Key]]</f>
        <v>3H4</v>
      </c>
      <c r="CR9" s="699" t="s">
        <v>730</v>
      </c>
      <c r="CS9" s="699" t="s">
        <v>730</v>
      </c>
      <c r="CT9" s="699" t="s">
        <v>730</v>
      </c>
      <c r="CU9" s="699" t="s">
        <v>731</v>
      </c>
      <c r="CV9" s="699" t="s">
        <v>730</v>
      </c>
      <c r="CW9" s="699" t="s">
        <v>730</v>
      </c>
      <c r="CX9" s="699" t="s">
        <v>730</v>
      </c>
      <c r="CY9" s="699" t="s">
        <v>732</v>
      </c>
      <c r="CZ9" s="699" t="s">
        <v>730</v>
      </c>
      <c r="DA9" s="699" t="s">
        <v>730</v>
      </c>
      <c r="DB9" s="699" t="s">
        <v>163</v>
      </c>
      <c r="DC9" s="721" t="s">
        <v>163</v>
      </c>
      <c r="DD9" s="721" t="s">
        <v>163</v>
      </c>
      <c r="DE9" s="721"/>
      <c r="DF9" s="704">
        <v>7</v>
      </c>
      <c r="DG9" s="699" t="s">
        <v>7</v>
      </c>
      <c r="DH9" s="699" t="str">
        <f>VLOOKUP(TRANSL_ANL[[#This Row],[Key]],TRANSL_ANL[[Key2]:[ZZ]],DF$1,FALSE)</f>
        <v>PLEASE read these instructions carefully and follow them!</v>
      </c>
      <c r="DI9" s="699" t="str">
        <f>TRANSL_ANL[[#This Row],[Key]]</f>
        <v>T0.6</v>
      </c>
      <c r="DJ9" s="699" t="s">
        <v>733</v>
      </c>
      <c r="DK9" s="699" t="s">
        <v>734</v>
      </c>
      <c r="DL9" s="699" t="s">
        <v>735</v>
      </c>
      <c r="DM9" s="699" t="s">
        <v>736</v>
      </c>
      <c r="DN9" s="699" t="s">
        <v>737</v>
      </c>
      <c r="DO9" s="699" t="s">
        <v>738</v>
      </c>
      <c r="DP9" s="699" t="s">
        <v>739</v>
      </c>
      <c r="DQ9" s="699" t="s">
        <v>740</v>
      </c>
      <c r="DR9" s="699" t="s">
        <v>741</v>
      </c>
      <c r="DS9" s="721" t="s">
        <v>8330</v>
      </c>
      <c r="DT9" s="721" t="s">
        <v>163</v>
      </c>
      <c r="DU9" s="727" t="s">
        <v>163</v>
      </c>
      <c r="DV9" s="727" t="s">
        <v>163</v>
      </c>
      <c r="DW9" s="699"/>
      <c r="DX9" s="731" t="s">
        <v>742</v>
      </c>
      <c r="DY9" s="731" t="s">
        <v>743</v>
      </c>
      <c r="DZ9" s="731" t="s">
        <v>8523</v>
      </c>
      <c r="EA9" s="731" t="s">
        <v>744</v>
      </c>
      <c r="EB9" s="731" t="s">
        <v>745</v>
      </c>
      <c r="EC9" s="731" t="s">
        <v>746</v>
      </c>
      <c r="ED9" s="731" t="s">
        <v>747</v>
      </c>
      <c r="EE9" s="731" t="s">
        <v>748</v>
      </c>
      <c r="EF9" s="731" t="s">
        <v>749</v>
      </c>
      <c r="EG9" s="699" t="s">
        <v>750</v>
      </c>
      <c r="EH9" s="699" t="s">
        <v>8420</v>
      </c>
      <c r="EI9" s="699" t="s">
        <v>163</v>
      </c>
      <c r="EJ9" s="699" t="s">
        <v>163</v>
      </c>
      <c r="EK9" s="699" t="s">
        <v>163</v>
      </c>
      <c r="EM9" s="699" t="str">
        <f t="shared" si="1"/>
        <v>a3</v>
      </c>
      <c r="EN9" s="699" t="s">
        <v>205</v>
      </c>
      <c r="EO9" s="699" t="str">
        <f>LEFT(HT_AFA[[#This Row],[Item]],1)</f>
        <v>A</v>
      </c>
      <c r="EP9" s="721" t="s">
        <v>163</v>
      </c>
      <c r="EQ9" s="732">
        <v>84</v>
      </c>
      <c r="ER9" s="732">
        <f>HT_AFA[[#This Row],[NDM]]/12</f>
        <v>7</v>
      </c>
      <c r="ES9" s="699" t="str">
        <f>VLOOKUP(EM9,TRANSL_AFA_ZN[],'Depreciation periods'!$A$1+2,FALSE)</f>
        <v>Audio equipment</v>
      </c>
      <c r="ET9" s="729" t="s">
        <v>163</v>
      </c>
    </row>
    <row r="10" spans="1:150 16379:16379" x14ac:dyDescent="0.3">
      <c r="B10" s="441"/>
      <c r="C10" s="739" t="s">
        <v>7768</v>
      </c>
      <c r="D10" s="740">
        <f ca="1">IF(AND('Input sheet'!C9=0,D9=0),0,IF(D10=0,NOW(),D10))</f>
        <v>0</v>
      </c>
      <c r="E10" s="721" t="s">
        <v>163</v>
      </c>
      <c r="F10" s="721"/>
      <c r="G10" s="721"/>
      <c r="H10" s="729"/>
      <c r="I10" s="721"/>
      <c r="J10" s="721"/>
      <c r="K10" s="699">
        <v>5</v>
      </c>
      <c r="L10" s="699" t="s">
        <v>242</v>
      </c>
      <c r="M10" s="699">
        <f>SPRACHEN[[#This Row],['#]]</f>
        <v>5</v>
      </c>
      <c r="N10" s="724" t="s">
        <v>7783</v>
      </c>
      <c r="O10" s="725"/>
      <c r="P10" s="705">
        <v>8</v>
      </c>
      <c r="Q10" s="699" t="s">
        <v>751</v>
      </c>
      <c r="R10" s="699" t="s">
        <v>752</v>
      </c>
      <c r="S10" s="702" t="s">
        <v>753</v>
      </c>
      <c r="T10" s="702" t="s">
        <v>754</v>
      </c>
      <c r="U10" s="702" t="s">
        <v>755</v>
      </c>
      <c r="V10" s="702" t="s">
        <v>756</v>
      </c>
      <c r="W10" s="702" t="s">
        <v>757</v>
      </c>
      <c r="X10" s="702" t="s">
        <v>758</v>
      </c>
      <c r="Y10" s="699" t="s">
        <v>759</v>
      </c>
      <c r="Z10" s="721" t="s">
        <v>7872</v>
      </c>
      <c r="AA10" s="725" t="s">
        <v>163</v>
      </c>
      <c r="AB10" s="721" t="s">
        <v>163</v>
      </c>
      <c r="AC10" s="725" t="s">
        <v>163</v>
      </c>
      <c r="AD10" s="441"/>
      <c r="AE10" s="705">
        <v>7</v>
      </c>
      <c r="AF10" s="699" t="s">
        <v>760</v>
      </c>
      <c r="AG10" s="699" t="s">
        <v>761</v>
      </c>
      <c r="AH10" s="721" t="s">
        <v>762</v>
      </c>
      <c r="AI10" s="721" t="s">
        <v>763</v>
      </c>
      <c r="AJ10" s="721" t="s">
        <v>764</v>
      </c>
      <c r="AK10" s="721" t="s">
        <v>765</v>
      </c>
      <c r="AL10" s="699" t="s">
        <v>766</v>
      </c>
      <c r="AM10" s="699" t="s">
        <v>767</v>
      </c>
      <c r="AN10" s="699" t="s">
        <v>768</v>
      </c>
      <c r="AO10" s="721" t="s">
        <v>7875</v>
      </c>
      <c r="AP10" s="721" t="s">
        <v>163</v>
      </c>
      <c r="AQ10" s="721" t="s">
        <v>163</v>
      </c>
      <c r="AR10" s="721" t="s">
        <v>163</v>
      </c>
      <c r="AS10" s="441"/>
      <c r="AT10" s="705">
        <v>7</v>
      </c>
      <c r="AU10" s="699" t="s">
        <v>769</v>
      </c>
      <c r="AV10" s="721" t="s">
        <v>770</v>
      </c>
      <c r="AW10" s="721"/>
      <c r="AX10" s="705" t="s">
        <v>652</v>
      </c>
      <c r="AY10" s="699" t="s">
        <v>653</v>
      </c>
      <c r="AZ10" s="699" t="str">
        <f>IF(AZ$1&lt;&gt;2,AX$1,CURR[[#This Row],[ISO]])</f>
        <v>EUR</v>
      </c>
      <c r="BA10" s="721"/>
      <c r="BB10" s="699">
        <f>ROW()</f>
        <v>10</v>
      </c>
      <c r="BC10" s="699" t="str">
        <f>VLOOKUP(TRANSL_HINWEISE[[#This Row],[Key]],TRANSL_HINWEISE[[Key]:[Português (Brasil)]],BC$1,FALSE)</f>
        <v>You must agree to the terms of the indemnity to continue. The program will now close.</v>
      </c>
      <c r="BD10" s="702" t="s">
        <v>771</v>
      </c>
      <c r="BE10" s="699" t="s">
        <v>772</v>
      </c>
      <c r="BF10" s="699" t="s">
        <v>7884</v>
      </c>
      <c r="BG10" s="699" t="s">
        <v>773</v>
      </c>
      <c r="BH10" s="699" t="s">
        <v>774</v>
      </c>
      <c r="BI10" s="699" t="s">
        <v>775</v>
      </c>
      <c r="BJ10" s="699" t="s">
        <v>776</v>
      </c>
      <c r="BK10" s="699" t="s">
        <v>777</v>
      </c>
      <c r="BL10" s="699" t="s">
        <v>778</v>
      </c>
      <c r="BM10" s="699" t="s">
        <v>779</v>
      </c>
      <c r="BN10" s="721" t="s">
        <v>7897</v>
      </c>
      <c r="BO10" s="721" t="s">
        <v>163</v>
      </c>
      <c r="BP10" s="721" t="s">
        <v>163</v>
      </c>
      <c r="BQ10" s="721" t="s">
        <v>163</v>
      </c>
      <c r="BR10" s="721"/>
      <c r="BS10" s="705">
        <f>ROW()</f>
        <v>10</v>
      </c>
      <c r="BT10" s="699" t="str">
        <f>VLOOKUP(TRANSL_NOTES[[#This Row],[Key]],TRANSL_NOTES[[Key]:[XX]],BT$1,FALSE)</f>
        <v>VAT-liable: Entrepreneurs whose sales do not exceed EUR 22,000 (small business regulation) do not have to pay the sales tax they collect to the tax office and do not have to report it. Talk to your tax advisor!</v>
      </c>
      <c r="BU10" s="705">
        <v>3</v>
      </c>
      <c r="BV10" s="705" t="s">
        <v>906</v>
      </c>
      <c r="BW10" s="728">
        <f>LEN(TRANSL_NOTES[[#This Row],[Zellkommentar]])</f>
        <v>210</v>
      </c>
      <c r="BX10" s="705" t="str">
        <f t="shared" si="0"/>
        <v>3B11</v>
      </c>
      <c r="BY10" s="699" t="s">
        <v>907</v>
      </c>
      <c r="BZ10" s="699" t="s">
        <v>7993</v>
      </c>
      <c r="CA10" s="699" t="s">
        <v>908</v>
      </c>
      <c r="CB10" s="699" t="s">
        <v>909</v>
      </c>
      <c r="CC10" s="699" t="s">
        <v>910</v>
      </c>
      <c r="CD10" s="699" t="s">
        <v>911</v>
      </c>
      <c r="CE10" s="699" t="s">
        <v>912</v>
      </c>
      <c r="CF10" s="699" t="s">
        <v>913</v>
      </c>
      <c r="CG10" s="699" t="s">
        <v>914</v>
      </c>
      <c r="CH10" s="699" t="s">
        <v>7960</v>
      </c>
      <c r="CI10" s="729" t="s">
        <v>163</v>
      </c>
      <c r="CJ10" s="727" t="s">
        <v>163</v>
      </c>
      <c r="CK10" s="727" t="s">
        <v>163</v>
      </c>
      <c r="CL10" s="441"/>
      <c r="CM10" s="699" t="s">
        <v>789</v>
      </c>
      <c r="CN10" s="699" t="str">
        <f>IF(TRANSL_MAIN[[#This Row],[CURR]]="X",CONCATENATE(TRANSL_MAIN[[#This Row],[Label]]," ",$CO$1),TRANSL_MAIN[[#This Row],[Label]])</f>
        <v>points</v>
      </c>
      <c r="CO10" s="721" t="s">
        <v>163</v>
      </c>
      <c r="CP10" s="699" t="str">
        <f>VLOOKUP(TRANSL_MAIN[[#This Row],[Key]],TRANSL_MAIN[[Key2]:[ZZ]],CP$1,FALSE)</f>
        <v>points</v>
      </c>
      <c r="CQ10" s="699" t="str">
        <f>TRANSL_MAIN[[#This Row],[Key]]</f>
        <v>3J4</v>
      </c>
      <c r="CR10" s="699" t="s">
        <v>790</v>
      </c>
      <c r="CS10" s="699" t="s">
        <v>791</v>
      </c>
      <c r="CT10" s="699" t="s">
        <v>792</v>
      </c>
      <c r="CU10" s="699" t="s">
        <v>793</v>
      </c>
      <c r="CV10" s="699" t="s">
        <v>794</v>
      </c>
      <c r="CW10" s="699" t="s">
        <v>795</v>
      </c>
      <c r="CX10" s="699" t="s">
        <v>796</v>
      </c>
      <c r="CY10" s="699" t="s">
        <v>797</v>
      </c>
      <c r="CZ10" s="699" t="s">
        <v>798</v>
      </c>
      <c r="DA10" s="699" t="s">
        <v>795</v>
      </c>
      <c r="DB10" s="699" t="s">
        <v>163</v>
      </c>
      <c r="DC10" s="721" t="s">
        <v>163</v>
      </c>
      <c r="DD10" s="721" t="s">
        <v>163</v>
      </c>
      <c r="DE10" s="721"/>
      <c r="DF10" s="704">
        <v>8</v>
      </c>
      <c r="DG10" s="699" t="s">
        <v>8</v>
      </c>
      <c r="DH10" s="699" t="str">
        <f>VLOOKUP(TRANSL_ANL[[#This Row],[Key]],TRANSL_ANL[[Key2]:[ZZ]],DF$1,FALSE)</f>
        <v>1 - Requirements</v>
      </c>
      <c r="DI10" s="699" t="str">
        <f>TRANSL_ANL[[#This Row],[Key]]</f>
        <v>H1</v>
      </c>
      <c r="DJ10" s="699" t="s">
        <v>799</v>
      </c>
      <c r="DK10" s="699" t="s">
        <v>800</v>
      </c>
      <c r="DL10" s="699" t="s">
        <v>801</v>
      </c>
      <c r="DM10" s="699" t="s">
        <v>802</v>
      </c>
      <c r="DN10" s="699" t="s">
        <v>803</v>
      </c>
      <c r="DO10" s="699" t="s">
        <v>804</v>
      </c>
      <c r="DP10" s="699" t="s">
        <v>805</v>
      </c>
      <c r="DQ10" s="699" t="s">
        <v>806</v>
      </c>
      <c r="DR10" s="699" t="s">
        <v>807</v>
      </c>
      <c r="DS10" s="721" t="s">
        <v>804</v>
      </c>
      <c r="DT10" s="721" t="s">
        <v>163</v>
      </c>
      <c r="DU10" s="727" t="s">
        <v>163</v>
      </c>
      <c r="DV10" s="727" t="s">
        <v>163</v>
      </c>
      <c r="DW10" s="699"/>
      <c r="DX10" s="731" t="s">
        <v>808</v>
      </c>
      <c r="DY10" s="731" t="s">
        <v>809</v>
      </c>
      <c r="DZ10" s="731" t="s">
        <v>810</v>
      </c>
      <c r="EA10" s="731" t="s">
        <v>811</v>
      </c>
      <c r="EB10" s="731" t="s">
        <v>812</v>
      </c>
      <c r="EC10" s="731" t="s">
        <v>813</v>
      </c>
      <c r="ED10" s="731" t="s">
        <v>814</v>
      </c>
      <c r="EE10" s="731" t="s">
        <v>815</v>
      </c>
      <c r="EF10" s="731" t="s">
        <v>816</v>
      </c>
      <c r="EG10" s="699" t="s">
        <v>817</v>
      </c>
      <c r="EH10" s="699" t="s">
        <v>8421</v>
      </c>
      <c r="EI10" s="699" t="s">
        <v>163</v>
      </c>
      <c r="EJ10" s="699" t="s">
        <v>163</v>
      </c>
      <c r="EK10" s="699" t="s">
        <v>163</v>
      </c>
      <c r="EM10" s="699" t="str">
        <f t="shared" si="1"/>
        <v>a4</v>
      </c>
      <c r="EN10" s="699" t="s">
        <v>205</v>
      </c>
      <c r="EO10" s="699" t="str">
        <f>LEFT(HT_AFA[[#This Row],[Item]],1)</f>
        <v>C</v>
      </c>
      <c r="EP10" s="721" t="s">
        <v>205</v>
      </c>
      <c r="EQ10" s="732">
        <v>72</v>
      </c>
      <c r="ER10" s="732">
        <f>HT_AFA[[#This Row],[NDM]]/12</f>
        <v>6</v>
      </c>
      <c r="ES10" s="699" t="str">
        <f>VLOOKUP(EM10,TRANSL_AFA_ZN[],'Depreciation periods'!$A$1+2,FALSE)</f>
        <v>Car (passenger car)</v>
      </c>
      <c r="ET10" s="729" t="s">
        <v>163</v>
      </c>
    </row>
    <row r="11" spans="1:150 16379:16379" x14ac:dyDescent="0.3">
      <c r="A11" s="700">
        <f>ROW(BB3)</f>
        <v>3</v>
      </c>
      <c r="B11" s="441"/>
      <c r="C11" s="739" t="s">
        <v>7767</v>
      </c>
      <c r="D11" s="740">
        <f ca="1">IF(D10&gt;1,D10+D8,TODAY())</f>
        <v>45575</v>
      </c>
      <c r="E11" s="721" t="s">
        <v>163</v>
      </c>
      <c r="F11" s="721"/>
      <c r="G11" s="721"/>
      <c r="H11" s="729"/>
      <c r="I11" s="721"/>
      <c r="J11" s="721"/>
      <c r="K11" s="699">
        <v>6</v>
      </c>
      <c r="L11" s="699" t="s">
        <v>243</v>
      </c>
      <c r="M11" s="699">
        <f>SPRACHEN[[#This Row],['#]]</f>
        <v>6</v>
      </c>
      <c r="N11" s="724" t="s">
        <v>7784</v>
      </c>
      <c r="O11" s="725"/>
      <c r="P11" s="705">
        <v>9</v>
      </c>
      <c r="Q11" s="699" t="s">
        <v>818</v>
      </c>
      <c r="R11" s="699" t="s">
        <v>819</v>
      </c>
      <c r="S11" s="702" t="s">
        <v>820</v>
      </c>
      <c r="T11" s="702" t="s">
        <v>821</v>
      </c>
      <c r="U11" s="702" t="s">
        <v>822</v>
      </c>
      <c r="V11" s="702" t="s">
        <v>822</v>
      </c>
      <c r="W11" s="702" t="s">
        <v>818</v>
      </c>
      <c r="X11" s="702" t="s">
        <v>823</v>
      </c>
      <c r="Y11" s="699" t="s">
        <v>818</v>
      </c>
      <c r="Z11" s="721" t="s">
        <v>822</v>
      </c>
      <c r="AA11" s="725" t="s">
        <v>163</v>
      </c>
      <c r="AB11" s="721" t="s">
        <v>163</v>
      </c>
      <c r="AC11" s="725" t="s">
        <v>163</v>
      </c>
      <c r="AD11" s="441"/>
      <c r="AE11" s="705">
        <v>11</v>
      </c>
      <c r="AF11" s="699" t="s">
        <v>824</v>
      </c>
      <c r="AG11" s="699" t="s">
        <v>825</v>
      </c>
      <c r="AH11" s="721" t="s">
        <v>826</v>
      </c>
      <c r="AI11" s="721" t="s">
        <v>827</v>
      </c>
      <c r="AJ11" s="721" t="s">
        <v>828</v>
      </c>
      <c r="AK11" s="721" t="s">
        <v>829</v>
      </c>
      <c r="AL11" s="699" t="s">
        <v>830</v>
      </c>
      <c r="AM11" s="699" t="s">
        <v>831</v>
      </c>
      <c r="AN11" s="699" t="s">
        <v>832</v>
      </c>
      <c r="AO11" s="721" t="s">
        <v>829</v>
      </c>
      <c r="AP11" s="721" t="s">
        <v>163</v>
      </c>
      <c r="AQ11" s="721" t="s">
        <v>163</v>
      </c>
      <c r="AR11" s="721" t="s">
        <v>163</v>
      </c>
      <c r="AS11" s="441"/>
      <c r="AT11" s="705">
        <v>8</v>
      </c>
      <c r="AU11" s="699" t="s">
        <v>833</v>
      </c>
      <c r="AV11" s="721" t="s">
        <v>834</v>
      </c>
      <c r="AW11" s="721"/>
      <c r="AX11" s="726" t="s">
        <v>7851</v>
      </c>
      <c r="AY11" s="727" t="s">
        <v>7852</v>
      </c>
      <c r="AZ11" s="727" t="str">
        <f>IF(AZ$1&lt;&gt;2,AX$1,CURR[[#This Row],[ISO]])</f>
        <v>EUR</v>
      </c>
      <c r="BA11" s="721"/>
      <c r="BB11" s="699">
        <f>ROW()</f>
        <v>11</v>
      </c>
      <c r="BC11" s="699" t="str">
        <f>VLOOKUP(TRANSL_HINWEISE[[#This Row],[Key]],TRANSL_HINWEISE[[Key]:[Português (Brasil)]],BC$1,FALSE)</f>
        <v>Days of use still available. Please purchase a new license key.</v>
      </c>
      <c r="BD11" s="702" t="s">
        <v>835</v>
      </c>
      <c r="BE11" s="699" t="s">
        <v>836</v>
      </c>
      <c r="BF11" s="699" t="s">
        <v>7885</v>
      </c>
      <c r="BG11" s="699" t="s">
        <v>837</v>
      </c>
      <c r="BH11" s="699" t="s">
        <v>838</v>
      </c>
      <c r="BI11" s="699" t="s">
        <v>839</v>
      </c>
      <c r="BJ11" s="699" t="s">
        <v>840</v>
      </c>
      <c r="BK11" s="699" t="s">
        <v>841</v>
      </c>
      <c r="BL11" s="699" t="s">
        <v>842</v>
      </c>
      <c r="BM11" s="699" t="s">
        <v>843</v>
      </c>
      <c r="BN11" s="721" t="s">
        <v>7898</v>
      </c>
      <c r="BO11" s="721" t="s">
        <v>163</v>
      </c>
      <c r="BP11" s="721" t="s">
        <v>163</v>
      </c>
      <c r="BQ11" s="721" t="s">
        <v>163</v>
      </c>
      <c r="BR11" s="721"/>
      <c r="BS11" s="705">
        <f>ROW()</f>
        <v>11</v>
      </c>
      <c r="BT11" s="699" t="str">
        <f>VLOOKUP(TRANSL_NOTES[[#This Row],[Key]],TRANSL_NOTES[[Key]:[XX]],BT$1,FALSE)</f>
        <v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v>
      </c>
      <c r="BU11" s="705">
        <v>3</v>
      </c>
      <c r="BV11" s="705" t="s">
        <v>1789</v>
      </c>
      <c r="BW11" s="728">
        <f>LEN(TRANSL_NOTES[[#This Row],[Zellkommentar]])</f>
        <v>384</v>
      </c>
      <c r="BX11" s="705" t="str">
        <f t="shared" si="0"/>
        <v>3B117</v>
      </c>
      <c r="BY11" s="699" t="s">
        <v>1790</v>
      </c>
      <c r="BZ11" s="699" t="s">
        <v>8014</v>
      </c>
      <c r="CA11" s="699" t="s">
        <v>1791</v>
      </c>
      <c r="CB11" s="699" t="s">
        <v>1792</v>
      </c>
      <c r="CC11" s="699" t="s">
        <v>1793</v>
      </c>
      <c r="CD11" s="699" t="s">
        <v>1794</v>
      </c>
      <c r="CE11" s="699" t="s">
        <v>1795</v>
      </c>
      <c r="CF11" s="699" t="s">
        <v>1796</v>
      </c>
      <c r="CG11" s="699" t="s">
        <v>1797</v>
      </c>
      <c r="CH11" s="699" t="s">
        <v>7928</v>
      </c>
      <c r="CI11" s="729" t="s">
        <v>163</v>
      </c>
      <c r="CJ11" s="727" t="s">
        <v>163</v>
      </c>
      <c r="CK11" s="727" t="s">
        <v>163</v>
      </c>
      <c r="CL11" s="441"/>
      <c r="CM11" s="699" t="s">
        <v>853</v>
      </c>
      <c r="CN11" s="699" t="str">
        <f>IF(TRANSL_MAIN[[#This Row],[CURR]]="X",CONCATENATE(TRANSL_MAIN[[#This Row],[Label]]," ",$CO$1),TRANSL_MAIN[[#This Row],[Label]])</f>
        <v>Language</v>
      </c>
      <c r="CO11" s="721" t="s">
        <v>163</v>
      </c>
      <c r="CP11" s="699" t="str">
        <f>VLOOKUP(TRANSL_MAIN[[#This Row],[Key]],TRANSL_MAIN[[Key2]:[ZZ]],CP$1,FALSE)</f>
        <v>Language</v>
      </c>
      <c r="CQ11" s="699" t="str">
        <f>TRANSL_MAIN[[#This Row],[Key]]</f>
        <v>3B5</v>
      </c>
      <c r="CR11" s="699" t="s">
        <v>854</v>
      </c>
      <c r="CS11" s="699" t="s">
        <v>8056</v>
      </c>
      <c r="CT11" s="699" t="s">
        <v>855</v>
      </c>
      <c r="CU11" s="699" t="s">
        <v>856</v>
      </c>
      <c r="CV11" s="699" t="s">
        <v>857</v>
      </c>
      <c r="CW11" s="699" t="s">
        <v>858</v>
      </c>
      <c r="CX11" s="699" t="s">
        <v>859</v>
      </c>
      <c r="CY11" s="699" t="s">
        <v>860</v>
      </c>
      <c r="CZ11" s="699" t="s">
        <v>861</v>
      </c>
      <c r="DA11" s="699" t="s">
        <v>857</v>
      </c>
      <c r="DB11" s="699" t="s">
        <v>163</v>
      </c>
      <c r="DC11" s="721" t="s">
        <v>163</v>
      </c>
      <c r="DD11" s="721" t="s">
        <v>163</v>
      </c>
      <c r="DE11" s="721"/>
      <c r="DF11" s="704">
        <v>9</v>
      </c>
      <c r="DG11" s="699" t="s">
        <v>9</v>
      </c>
      <c r="DH11" s="699" t="str">
        <f>VLOOKUP(TRANSL_ANL[[#This Row],[Key]],TRANSL_ANL[[Key2]:[ZZ]],DF$1,FALSE)</f>
        <v xml:space="preserve">To work with this workbook, you need Microsoft Excel™. </v>
      </c>
      <c r="DI11" s="699" t="str">
        <f>TRANSL_ANL[[#This Row],[Key]]</f>
        <v>T1.1</v>
      </c>
      <c r="DJ11" s="699" t="s">
        <v>862</v>
      </c>
      <c r="DK11" s="699" t="s">
        <v>863</v>
      </c>
      <c r="DL11" s="699" t="s">
        <v>864</v>
      </c>
      <c r="DM11" s="699" t="s">
        <v>865</v>
      </c>
      <c r="DN11" s="699" t="s">
        <v>866</v>
      </c>
      <c r="DO11" s="699" t="s">
        <v>867</v>
      </c>
      <c r="DP11" s="699" t="s">
        <v>868</v>
      </c>
      <c r="DQ11" s="699" t="s">
        <v>869</v>
      </c>
      <c r="DR11" s="699" t="s">
        <v>870</v>
      </c>
      <c r="DS11" s="721" t="s">
        <v>8331</v>
      </c>
      <c r="DT11" s="721" t="s">
        <v>163</v>
      </c>
      <c r="DU11" s="727" t="s">
        <v>163</v>
      </c>
      <c r="DV11" s="727" t="s">
        <v>163</v>
      </c>
      <c r="DW11" s="699"/>
      <c r="DX11" s="731" t="s">
        <v>871</v>
      </c>
      <c r="DY11" s="731" t="s">
        <v>872</v>
      </c>
      <c r="DZ11" s="731" t="s">
        <v>873</v>
      </c>
      <c r="EA11" s="731" t="s">
        <v>874</v>
      </c>
      <c r="EB11" s="731" t="s">
        <v>875</v>
      </c>
      <c r="EC11" s="731" t="s">
        <v>876</v>
      </c>
      <c r="ED11" s="731" t="s">
        <v>877</v>
      </c>
      <c r="EE11" s="731" t="s">
        <v>878</v>
      </c>
      <c r="EF11" s="731" t="s">
        <v>879</v>
      </c>
      <c r="EG11" s="699" t="s">
        <v>880</v>
      </c>
      <c r="EH11" s="699" t="s">
        <v>8422</v>
      </c>
      <c r="EI11" s="699" t="s">
        <v>163</v>
      </c>
      <c r="EJ11" s="699" t="s">
        <v>163</v>
      </c>
      <c r="EK11" s="699" t="s">
        <v>163</v>
      </c>
      <c r="EM11" s="699" t="str">
        <f t="shared" si="1"/>
        <v>a5</v>
      </c>
      <c r="EN11" s="699" t="s">
        <v>205</v>
      </c>
      <c r="EO11" s="699" t="str">
        <f>LEFT(HT_AFA[[#This Row],[Item]],1)</f>
        <v>L</v>
      </c>
      <c r="EP11" s="721" t="s">
        <v>163</v>
      </c>
      <c r="EQ11" s="732">
        <v>228</v>
      </c>
      <c r="ER11" s="732">
        <f>HT_AFA[[#This Row],[NDM]]/12</f>
        <v>19</v>
      </c>
      <c r="ES11" s="699" t="str">
        <f>VLOOKUP(EM11,TRANSL_AFA_ZN[],'Depreciation periods'!$A$1+2,FALSE)</f>
        <v>Lighting (outdoor, street)</v>
      </c>
      <c r="ET11" s="729" t="s">
        <v>163</v>
      </c>
    </row>
    <row r="12" spans="1:150 16379:16379" x14ac:dyDescent="0.3">
      <c r="A12" s="700">
        <f>MAX(TRANSL_HINWEISE[Nr.])</f>
        <v>11</v>
      </c>
      <c r="B12" s="441"/>
      <c r="C12" s="733" t="s">
        <v>7773</v>
      </c>
      <c r="D12" s="734" t="s">
        <v>8647</v>
      </c>
      <c r="E12" s="721" t="s">
        <v>163</v>
      </c>
      <c r="F12" s="721"/>
      <c r="G12" s="721"/>
      <c r="H12" s="729"/>
      <c r="I12" s="721"/>
      <c r="J12" s="721"/>
      <c r="K12" s="699">
        <v>9</v>
      </c>
      <c r="L12" s="722" t="s">
        <v>7874</v>
      </c>
      <c r="M12" s="699">
        <f>SPRACHEN[[#This Row],['#]]</f>
        <v>9</v>
      </c>
      <c r="N12" s="741" t="s">
        <v>7783</v>
      </c>
      <c r="O12" s="725"/>
      <c r="P12" s="705">
        <v>10</v>
      </c>
      <c r="Q12" s="699" t="s">
        <v>881</v>
      </c>
      <c r="R12" s="699" t="s">
        <v>882</v>
      </c>
      <c r="S12" s="702" t="s">
        <v>883</v>
      </c>
      <c r="T12" s="702" t="s">
        <v>884</v>
      </c>
      <c r="U12" s="702" t="s">
        <v>885</v>
      </c>
      <c r="V12" s="702" t="s">
        <v>885</v>
      </c>
      <c r="W12" s="702" t="s">
        <v>881</v>
      </c>
      <c r="X12" s="702" t="s">
        <v>886</v>
      </c>
      <c r="Y12" s="699" t="s">
        <v>881</v>
      </c>
      <c r="Z12" s="721" t="s">
        <v>885</v>
      </c>
      <c r="AA12" s="725" t="s">
        <v>163</v>
      </c>
      <c r="AB12" s="721" t="s">
        <v>163</v>
      </c>
      <c r="AC12" s="725" t="s">
        <v>163</v>
      </c>
      <c r="AD12" s="441"/>
      <c r="AE12" s="705">
        <v>15</v>
      </c>
      <c r="AF12" s="699" t="s">
        <v>887</v>
      </c>
      <c r="AG12" s="699" t="s">
        <v>888</v>
      </c>
      <c r="AH12" s="721" t="s">
        <v>889</v>
      </c>
      <c r="AI12" s="721" t="s">
        <v>890</v>
      </c>
      <c r="AJ12" s="721" t="s">
        <v>891</v>
      </c>
      <c r="AK12" s="721" t="s">
        <v>892</v>
      </c>
      <c r="AL12" s="699" t="s">
        <v>893</v>
      </c>
      <c r="AM12" s="699" t="s">
        <v>894</v>
      </c>
      <c r="AN12" s="699" t="s">
        <v>895</v>
      </c>
      <c r="AO12" s="721" t="s">
        <v>892</v>
      </c>
      <c r="AP12" s="721" t="s">
        <v>163</v>
      </c>
      <c r="AQ12" s="721" t="s">
        <v>163</v>
      </c>
      <c r="AR12" s="721" t="s">
        <v>163</v>
      </c>
      <c r="AS12" s="441"/>
      <c r="AT12" s="705">
        <v>9</v>
      </c>
      <c r="AU12" s="721" t="s">
        <v>896</v>
      </c>
      <c r="AV12" s="721" t="s">
        <v>395</v>
      </c>
      <c r="AW12" s="721"/>
      <c r="AX12" s="705" t="s">
        <v>526</v>
      </c>
      <c r="AY12" s="699" t="s">
        <v>527</v>
      </c>
      <c r="AZ12" s="699" t="str">
        <f>IF(AZ$1&lt;&gt;2,AX$1,CURR[[#This Row],[ISO]])</f>
        <v>EUR</v>
      </c>
      <c r="BA12" s="721"/>
      <c r="BB12" s="722" t="s">
        <v>7835</v>
      </c>
      <c r="BC12" s="722" t="str">
        <f>VLOOKUP(TRANSL_HINWEISE[[#This Row],[Key]],TRANSL_HINWEISE[[Key]:[Português (Brasil)]],BC$1,FALSE)</f>
        <v>By entering a start date, you accept the terms of use!</v>
      </c>
      <c r="BD12" s="742" t="s">
        <v>7835</v>
      </c>
      <c r="BE12" s="722" t="s">
        <v>7836</v>
      </c>
      <c r="BF12" s="722" t="s">
        <v>7837</v>
      </c>
      <c r="BG12" s="722" t="s">
        <v>7838</v>
      </c>
      <c r="BH12" s="722" t="s">
        <v>7839</v>
      </c>
      <c r="BI12" s="722" t="s">
        <v>7840</v>
      </c>
      <c r="BJ12" s="722" t="s">
        <v>7841</v>
      </c>
      <c r="BK12" s="722" t="s">
        <v>7842</v>
      </c>
      <c r="BL12" s="722" t="s">
        <v>7843</v>
      </c>
      <c r="BM12" s="722" t="s">
        <v>7844</v>
      </c>
      <c r="BN12" s="721" t="s">
        <v>7899</v>
      </c>
      <c r="BO12" s="721" t="s">
        <v>163</v>
      </c>
      <c r="BP12" s="721" t="s">
        <v>163</v>
      </c>
      <c r="BQ12" s="721" t="s">
        <v>163</v>
      </c>
      <c r="BR12" s="721"/>
      <c r="BS12" s="705">
        <f>ROW()</f>
        <v>12</v>
      </c>
      <c r="BT12" s="699" t="str">
        <f>VLOOKUP(TRANSL_NOTES[[#This Row],[Key]],TRANSL_NOTES[[Key]:[XX]],BT$1,FALSE)</f>
        <v>Actual taxation: With so-called actual taxation, you only have to pay the sales tax when you have received the money from your customers. Otherwise, the sales tax is due when the invoice is issued.</v>
      </c>
      <c r="BU12" s="705">
        <v>3</v>
      </c>
      <c r="BV12" s="705" t="s">
        <v>968</v>
      </c>
      <c r="BW12" s="728">
        <f>LEN(TRANSL_NOTES[[#This Row],[Zellkommentar]])</f>
        <v>197</v>
      </c>
      <c r="BX12" s="705" t="str">
        <f t="shared" si="0"/>
        <v>3B12</v>
      </c>
      <c r="BY12" s="699" t="s">
        <v>969</v>
      </c>
      <c r="BZ12" s="699" t="s">
        <v>7994</v>
      </c>
      <c r="CA12" s="699" t="s">
        <v>970</v>
      </c>
      <c r="CB12" s="699" t="s">
        <v>971</v>
      </c>
      <c r="CC12" s="699" t="s">
        <v>972</v>
      </c>
      <c r="CD12" s="699" t="s">
        <v>973</v>
      </c>
      <c r="CE12" s="699" t="s">
        <v>974</v>
      </c>
      <c r="CF12" s="699" t="s">
        <v>975</v>
      </c>
      <c r="CG12" s="699" t="s">
        <v>976</v>
      </c>
      <c r="CH12" s="699" t="s">
        <v>7912</v>
      </c>
      <c r="CI12" s="729" t="s">
        <v>163</v>
      </c>
      <c r="CJ12" s="727" t="s">
        <v>163</v>
      </c>
      <c r="CK12" s="727" t="s">
        <v>163</v>
      </c>
      <c r="CL12" s="441"/>
      <c r="CM12" s="699" t="s">
        <v>915</v>
      </c>
      <c r="CN12" s="699" t="str">
        <f>IF(TRANSL_MAIN[[#This Row],[CURR]]="X",CONCATENATE(TRANSL_MAIN[[#This Row],[Label]]," ",$CO$1),TRANSL_MAIN[[#This Row],[Label]])</f>
        <v>wide</v>
      </c>
      <c r="CO12" s="721" t="s">
        <v>163</v>
      </c>
      <c r="CP12" s="699" t="str">
        <f>VLOOKUP(TRANSL_MAIN[[#This Row],[Key]],TRANSL_MAIN[[Key2]:[ZZ]],CP$1,FALSE)</f>
        <v>wide</v>
      </c>
      <c r="CQ12" s="699" t="str">
        <f>TRANSL_MAIN[[#This Row],[Key]]</f>
        <v>3H5</v>
      </c>
      <c r="CR12" s="699" t="s">
        <v>916</v>
      </c>
      <c r="CS12" s="699" t="s">
        <v>917</v>
      </c>
      <c r="CT12" s="699" t="s">
        <v>918</v>
      </c>
      <c r="CU12" s="699" t="s">
        <v>919</v>
      </c>
      <c r="CV12" s="699" t="s">
        <v>920</v>
      </c>
      <c r="CW12" s="699" t="s">
        <v>921</v>
      </c>
      <c r="CX12" s="699" t="s">
        <v>922</v>
      </c>
      <c r="CY12" s="699" t="s">
        <v>923</v>
      </c>
      <c r="CZ12" s="699" t="s">
        <v>924</v>
      </c>
      <c r="DA12" s="699" t="s">
        <v>921</v>
      </c>
      <c r="DB12" s="699" t="s">
        <v>163</v>
      </c>
      <c r="DC12" s="721" t="s">
        <v>163</v>
      </c>
      <c r="DD12" s="721" t="s">
        <v>163</v>
      </c>
      <c r="DE12" s="721"/>
      <c r="DF12" s="704">
        <v>10</v>
      </c>
      <c r="DG12" s="699" t="s">
        <v>10</v>
      </c>
      <c r="DH12" s="699" t="str">
        <f>VLOOKUP(TRANSL_ANL[[#This Row],[Key]],TRANSL_ANL[[Key2]:[ZZ]],DF$1,FALSE)</f>
        <v>Before you start, you must declare the file as “trusted” and allow macros under Windows 11, otherwise the workbook will not work: To do this, right-click on the file and open the “Properties” window, then check the “Allow” box at the bottom right.</v>
      </c>
      <c r="DI12" s="699" t="str">
        <f>TRANSL_ANL[[#This Row],[Key]]</f>
        <v>T1.2</v>
      </c>
      <c r="DJ12" s="699" t="s">
        <v>925</v>
      </c>
      <c r="DK12" s="699" t="s">
        <v>926</v>
      </c>
      <c r="DL12" s="699" t="s">
        <v>927</v>
      </c>
      <c r="DM12" s="699" t="s">
        <v>928</v>
      </c>
      <c r="DN12" s="699" t="s">
        <v>929</v>
      </c>
      <c r="DO12" s="699" t="s">
        <v>930</v>
      </c>
      <c r="DP12" s="699" t="s">
        <v>931</v>
      </c>
      <c r="DQ12" s="699" t="s">
        <v>932</v>
      </c>
      <c r="DR12" s="699" t="s">
        <v>933</v>
      </c>
      <c r="DS12" s="721" t="s">
        <v>8332</v>
      </c>
      <c r="DT12" s="721" t="s">
        <v>163</v>
      </c>
      <c r="DU12" s="727" t="s">
        <v>163</v>
      </c>
      <c r="DV12" s="727" t="s">
        <v>163</v>
      </c>
      <c r="DW12" s="699"/>
      <c r="DX12" s="731" t="s">
        <v>934</v>
      </c>
      <c r="DY12" s="731" t="s">
        <v>935</v>
      </c>
      <c r="DZ12" s="731" t="s">
        <v>8524</v>
      </c>
      <c r="EA12" s="731" t="s">
        <v>936</v>
      </c>
      <c r="EB12" s="731" t="s">
        <v>937</v>
      </c>
      <c r="EC12" s="731" t="s">
        <v>938</v>
      </c>
      <c r="ED12" s="731" t="s">
        <v>939</v>
      </c>
      <c r="EE12" s="731" t="s">
        <v>940</v>
      </c>
      <c r="EF12" s="731" t="s">
        <v>941</v>
      </c>
      <c r="EG12" s="699" t="s">
        <v>942</v>
      </c>
      <c r="EH12" s="699" t="s">
        <v>8423</v>
      </c>
      <c r="EI12" s="699" t="s">
        <v>163</v>
      </c>
      <c r="EJ12" s="699" t="s">
        <v>163</v>
      </c>
      <c r="EK12" s="699" t="s">
        <v>163</v>
      </c>
      <c r="EM12" s="699" t="str">
        <f t="shared" si="1"/>
        <v>a6</v>
      </c>
      <c r="EN12" s="699" t="s">
        <v>205</v>
      </c>
      <c r="EO12" s="699" t="str">
        <f>LEFT(HT_AFA[[#This Row],[Item]],1)</f>
        <v>P</v>
      </c>
      <c r="EP12" s="721" t="s">
        <v>163</v>
      </c>
      <c r="EQ12" s="732">
        <v>120</v>
      </c>
      <c r="ER12" s="732">
        <f>HT_AFA[[#This Row],[NDM]]/12</f>
        <v>10</v>
      </c>
      <c r="ES12" s="699" t="str">
        <f>VLOOKUP(EM12,TRANSL_AFA_ZN[],'Depreciation periods'!$A$1+2,FALSE)</f>
        <v>Plantings in buildings</v>
      </c>
      <c r="ET12" s="729" t="s">
        <v>163</v>
      </c>
    </row>
    <row r="13" spans="1:150 16379:16379" x14ac:dyDescent="0.3">
      <c r="A13" s="700">
        <f>COLUMN(TRANSL_HINWEISE[[#Headers],[Hinweis]])</f>
        <v>55</v>
      </c>
      <c r="B13" s="441"/>
      <c r="C13" s="739" t="s">
        <v>7771</v>
      </c>
      <c r="D13" s="743" t="str">
        <f>LEFT(D12,SEARCH(".xlsb",D12)-1)</f>
        <v>HHR Financial Plan - v1.4.08 - EN</v>
      </c>
      <c r="E13" s="721" t="s">
        <v>163</v>
      </c>
      <c r="F13" s="721"/>
      <c r="G13" s="721"/>
      <c r="H13" s="729"/>
      <c r="I13" s="721"/>
      <c r="J13" s="721"/>
      <c r="K13" s="699">
        <v>10</v>
      </c>
      <c r="L13" s="722" t="s">
        <v>7785</v>
      </c>
      <c r="M13" s="699">
        <f>SPRACHEN[[#This Row],['#]]</f>
        <v>10</v>
      </c>
      <c r="N13" s="724" t="s">
        <v>7785</v>
      </c>
      <c r="O13" s="725"/>
      <c r="P13" s="705">
        <v>11</v>
      </c>
      <c r="Q13" s="699" t="s">
        <v>943</v>
      </c>
      <c r="R13" s="699" t="s">
        <v>944</v>
      </c>
      <c r="S13" s="702" t="s">
        <v>945</v>
      </c>
      <c r="T13" s="702" t="s">
        <v>946</v>
      </c>
      <c r="U13" s="702" t="s">
        <v>947</v>
      </c>
      <c r="V13" s="702" t="s">
        <v>948</v>
      </c>
      <c r="W13" s="702" t="s">
        <v>949</v>
      </c>
      <c r="X13" s="702" t="s">
        <v>950</v>
      </c>
      <c r="Y13" s="699" t="s">
        <v>951</v>
      </c>
      <c r="Z13" s="721" t="s">
        <v>948</v>
      </c>
      <c r="AA13" s="725" t="s">
        <v>163</v>
      </c>
      <c r="AB13" s="721" t="s">
        <v>163</v>
      </c>
      <c r="AC13" s="725" t="s">
        <v>163</v>
      </c>
      <c r="AD13" s="441"/>
      <c r="AE13" s="705">
        <v>19</v>
      </c>
      <c r="AF13" s="699" t="s">
        <v>952</v>
      </c>
      <c r="AG13" s="699" t="s">
        <v>952</v>
      </c>
      <c r="AH13" s="721" t="s">
        <v>953</v>
      </c>
      <c r="AI13" s="721" t="s">
        <v>954</v>
      </c>
      <c r="AJ13" s="721" t="s">
        <v>955</v>
      </c>
      <c r="AK13" s="721" t="s">
        <v>956</v>
      </c>
      <c r="AL13" s="699" t="s">
        <v>957</v>
      </c>
      <c r="AM13" s="699" t="s">
        <v>958</v>
      </c>
      <c r="AN13" s="699" t="s">
        <v>952</v>
      </c>
      <c r="AO13" s="721" t="s">
        <v>956</v>
      </c>
      <c r="AP13" s="721" t="s">
        <v>163</v>
      </c>
      <c r="AQ13" s="721" t="s">
        <v>163</v>
      </c>
      <c r="AR13" s="721" t="s">
        <v>163</v>
      </c>
      <c r="AS13" s="441"/>
      <c r="AT13" s="705">
        <v>10</v>
      </c>
      <c r="AU13" s="721" t="s">
        <v>896</v>
      </c>
      <c r="AV13" s="721" t="s">
        <v>163</v>
      </c>
      <c r="AW13" s="721"/>
      <c r="AX13" s="705" t="s">
        <v>592</v>
      </c>
      <c r="AY13" s="699" t="s">
        <v>593</v>
      </c>
      <c r="AZ13" s="699" t="str">
        <f>IF(AZ$1&lt;&gt;2,AX$1,CURR[[#This Row],[ISO]])</f>
        <v>EUR</v>
      </c>
      <c r="BA13" s="721"/>
      <c r="BB13" s="699" t="s">
        <v>897</v>
      </c>
      <c r="BC13" s="699" t="str">
        <f>VLOOKUP(TRANSL_HINWEISE[[#This Row],[Key]],TRANSL_HINWEISE[[Key]:[Português (Brasil)]],BC$1,FALSE)</f>
        <v>Copyright &amp; disclaimer accepted:</v>
      </c>
      <c r="BD13" s="702" t="s">
        <v>897</v>
      </c>
      <c r="BE13" s="699" t="s">
        <v>898</v>
      </c>
      <c r="BF13" s="699" t="s">
        <v>7886</v>
      </c>
      <c r="BG13" s="699" t="s">
        <v>899</v>
      </c>
      <c r="BH13" s="699" t="s">
        <v>900</v>
      </c>
      <c r="BI13" s="699" t="s">
        <v>901</v>
      </c>
      <c r="BJ13" s="699" t="s">
        <v>902</v>
      </c>
      <c r="BK13" s="699" t="s">
        <v>903</v>
      </c>
      <c r="BL13" s="699" t="s">
        <v>904</v>
      </c>
      <c r="BM13" s="699" t="s">
        <v>905</v>
      </c>
      <c r="BN13" s="721" t="s">
        <v>7900</v>
      </c>
      <c r="BO13" s="721" t="s">
        <v>163</v>
      </c>
      <c r="BP13" s="721" t="s">
        <v>163</v>
      </c>
      <c r="BQ13" s="721" t="s">
        <v>163</v>
      </c>
      <c r="BR13" s="721"/>
      <c r="BS13" s="705">
        <f>ROW()</f>
        <v>13</v>
      </c>
      <c r="BT13" s="699" t="str">
        <f>VLOOKUP(TRANSL_NOTES[[#This Row],[Key]],TRANSL_NOTES[[Key]:[XX]],BT$1,FALSE)</f>
        <v>If you have a corporation (e.g. AG, GmbH, UG, cooperative, association): If you have a corporation, you pay corporate tax and trade tax. The tool then automatically calculates the taxation on the usual payment dates (see tax payments). Talk to your tax advisor!!!</v>
      </c>
      <c r="BU13" s="705">
        <v>3</v>
      </c>
      <c r="BV13" s="705" t="s">
        <v>1013</v>
      </c>
      <c r="BW13" s="728">
        <f>LEN(TRANSL_NOTES[[#This Row],[Zellkommentar]])</f>
        <v>263</v>
      </c>
      <c r="BX13" s="705" t="str">
        <f t="shared" si="0"/>
        <v>3B13</v>
      </c>
      <c r="BY13" s="699" t="s">
        <v>1014</v>
      </c>
      <c r="BZ13" s="699" t="s">
        <v>7995</v>
      </c>
      <c r="CA13" s="699" t="s">
        <v>1015</v>
      </c>
      <c r="CB13" s="699" t="s">
        <v>1016</v>
      </c>
      <c r="CC13" s="699" t="s">
        <v>1017</v>
      </c>
      <c r="CD13" s="699" t="s">
        <v>1018</v>
      </c>
      <c r="CE13" s="699" t="s">
        <v>1019</v>
      </c>
      <c r="CF13" s="699" t="s">
        <v>1020</v>
      </c>
      <c r="CG13" s="699" t="s">
        <v>1021</v>
      </c>
      <c r="CH13" s="699" t="s">
        <v>7913</v>
      </c>
      <c r="CI13" s="729" t="s">
        <v>163</v>
      </c>
      <c r="CJ13" s="727" t="s">
        <v>163</v>
      </c>
      <c r="CK13" s="727" t="s">
        <v>163</v>
      </c>
      <c r="CL13" s="441"/>
      <c r="CM13" s="699" t="s">
        <v>977</v>
      </c>
      <c r="CN13" s="699" t="str">
        <f>IF(TRANSL_MAIN[[#This Row],[CURR]]="X",CONCATENATE(TRANSL_MAIN[[#This Row],[Label]]," ",$CO$1),TRANSL_MAIN[[#This Row],[Label]])</f>
        <v>points</v>
      </c>
      <c r="CO13" s="721" t="s">
        <v>163</v>
      </c>
      <c r="CP13" s="699" t="str">
        <f>VLOOKUP(TRANSL_MAIN[[#This Row],[Key]],TRANSL_MAIN[[Key2]:[ZZ]],CP$1,FALSE)</f>
        <v>points</v>
      </c>
      <c r="CQ13" s="699" t="str">
        <f>TRANSL_MAIN[[#This Row],[Key]]</f>
        <v>3J5</v>
      </c>
      <c r="CR13" s="699" t="s">
        <v>790</v>
      </c>
      <c r="CS13" s="699" t="s">
        <v>791</v>
      </c>
      <c r="CT13" s="699" t="s">
        <v>791</v>
      </c>
      <c r="CU13" s="699" t="s">
        <v>793</v>
      </c>
      <c r="CV13" s="699" t="s">
        <v>794</v>
      </c>
      <c r="CW13" s="699" t="s">
        <v>795</v>
      </c>
      <c r="CX13" s="699" t="s">
        <v>796</v>
      </c>
      <c r="CY13" s="699" t="s">
        <v>797</v>
      </c>
      <c r="CZ13" s="699" t="s">
        <v>798</v>
      </c>
      <c r="DA13" s="699" t="s">
        <v>795</v>
      </c>
      <c r="DB13" s="699" t="s">
        <v>163</v>
      </c>
      <c r="DC13" s="721" t="s">
        <v>163</v>
      </c>
      <c r="DD13" s="721" t="s">
        <v>163</v>
      </c>
      <c r="DE13" s="721"/>
      <c r="DF13" s="704">
        <v>11</v>
      </c>
      <c r="DG13" s="699" t="s">
        <v>11</v>
      </c>
      <c r="DH13" s="699" t="str">
        <f>VLOOKUP(TRANSL_ANL[[#This Row],[Key]],TRANSL_ANL[[Key2]:[ZZ]],DF$1,FALSE)</f>
        <v>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v>
      </c>
      <c r="DI13" s="699" t="str">
        <f>TRANSL_ANL[[#This Row],[Key]]</f>
        <v>T1.3</v>
      </c>
      <c r="DJ13" s="699" t="s">
        <v>978</v>
      </c>
      <c r="DK13" s="699" t="s">
        <v>979</v>
      </c>
      <c r="DL13" s="699" t="s">
        <v>980</v>
      </c>
      <c r="DM13" s="699" t="s">
        <v>981</v>
      </c>
      <c r="DN13" s="699" t="s">
        <v>982</v>
      </c>
      <c r="DO13" s="699" t="s">
        <v>983</v>
      </c>
      <c r="DP13" s="699" t="s">
        <v>984</v>
      </c>
      <c r="DQ13" s="699" t="s">
        <v>985</v>
      </c>
      <c r="DR13" s="699" t="s">
        <v>986</v>
      </c>
      <c r="DS13" s="721" t="s">
        <v>8333</v>
      </c>
      <c r="DT13" s="721" t="s">
        <v>163</v>
      </c>
      <c r="DU13" s="727" t="s">
        <v>163</v>
      </c>
      <c r="DV13" s="727" t="s">
        <v>163</v>
      </c>
      <c r="DW13" s="699"/>
      <c r="DX13" s="731" t="s">
        <v>987</v>
      </c>
      <c r="DY13" s="731" t="s">
        <v>988</v>
      </c>
      <c r="DZ13" s="731" t="s">
        <v>8525</v>
      </c>
      <c r="EA13" s="731" t="s">
        <v>989</v>
      </c>
      <c r="EB13" s="731" t="s">
        <v>990</v>
      </c>
      <c r="EC13" s="731" t="s">
        <v>991</v>
      </c>
      <c r="ED13" s="731" t="s">
        <v>992</v>
      </c>
      <c r="EE13" s="731" t="s">
        <v>993</v>
      </c>
      <c r="EF13" s="731" t="s">
        <v>994</v>
      </c>
      <c r="EG13" s="699" t="s">
        <v>995</v>
      </c>
      <c r="EH13" s="699" t="s">
        <v>8424</v>
      </c>
      <c r="EI13" s="699" t="s">
        <v>163</v>
      </c>
      <c r="EJ13" s="699" t="s">
        <v>163</v>
      </c>
      <c r="EK13" s="699" t="s">
        <v>163</v>
      </c>
      <c r="EM13" s="699" t="str">
        <f t="shared" si="1"/>
        <v>a7</v>
      </c>
      <c r="EN13" s="699" t="s">
        <v>205</v>
      </c>
      <c r="EO13" s="699" t="str">
        <f>LEFT(HT_AFA[[#This Row],[Item]],1)</f>
        <v>S</v>
      </c>
      <c r="EP13" s="721" t="s">
        <v>163</v>
      </c>
      <c r="EQ13" s="732">
        <v>108</v>
      </c>
      <c r="ER13" s="732">
        <f>HT_AFA[[#This Row],[NDM]]/12</f>
        <v>9</v>
      </c>
      <c r="ES13" s="699" t="str">
        <f>VLOOKUP(EM13,TRANSL_AFA_ZN[],'Depreciation periods'!$A$1+2,FALSE)</f>
        <v>Sound systems</v>
      </c>
      <c r="ET13" s="729" t="s">
        <v>163</v>
      </c>
    </row>
    <row r="14" spans="1:150 16379:16379" x14ac:dyDescent="0.3">
      <c r="B14" s="441"/>
      <c r="C14" s="733" t="s">
        <v>7770</v>
      </c>
      <c r="D14" s="734" t="s">
        <v>7774</v>
      </c>
      <c r="E14" s="721" t="s">
        <v>163</v>
      </c>
      <c r="F14" s="721"/>
      <c r="G14" s="721"/>
      <c r="H14" s="729"/>
      <c r="I14" s="721"/>
      <c r="J14" s="721"/>
      <c r="K14" s="744" t="s">
        <v>7863</v>
      </c>
      <c r="L14" s="744" t="s">
        <v>301</v>
      </c>
      <c r="M14" s="727" t="str">
        <f>SPRACHEN[[#This Row],['#]]</f>
        <v>11</v>
      </c>
      <c r="N14" s="741"/>
      <c r="O14" s="725"/>
      <c r="P14" s="703" t="s">
        <v>996</v>
      </c>
      <c r="Q14" s="702" t="s">
        <v>997</v>
      </c>
      <c r="R14" s="702" t="s">
        <v>997</v>
      </c>
      <c r="S14" s="702" t="s">
        <v>998</v>
      </c>
      <c r="T14" s="702" t="s">
        <v>999</v>
      </c>
      <c r="U14" s="702" t="s">
        <v>1000</v>
      </c>
      <c r="V14" s="702" t="s">
        <v>1001</v>
      </c>
      <c r="W14" s="725" t="s">
        <v>1002</v>
      </c>
      <c r="X14" s="725" t="s">
        <v>1003</v>
      </c>
      <c r="Y14" s="721" t="s">
        <v>1004</v>
      </c>
      <c r="Z14" s="721" t="s">
        <v>1001</v>
      </c>
      <c r="AA14" s="725" t="s">
        <v>163</v>
      </c>
      <c r="AB14" s="721" t="s">
        <v>163</v>
      </c>
      <c r="AC14" s="725" t="s">
        <v>163</v>
      </c>
      <c r="AD14" s="441"/>
      <c r="AE14" s="705">
        <v>23</v>
      </c>
      <c r="AF14" s="699" t="s">
        <v>1005</v>
      </c>
      <c r="AG14" s="699" t="s">
        <v>1006</v>
      </c>
      <c r="AH14" s="721" t="s">
        <v>1005</v>
      </c>
      <c r="AI14" s="721" t="s">
        <v>1007</v>
      </c>
      <c r="AJ14" s="721" t="s">
        <v>1008</v>
      </c>
      <c r="AK14" s="721" t="s">
        <v>1009</v>
      </c>
      <c r="AL14" s="699" t="s">
        <v>1010</v>
      </c>
      <c r="AM14" s="699" t="s">
        <v>1011</v>
      </c>
      <c r="AN14" s="699" t="s">
        <v>1012</v>
      </c>
      <c r="AO14" s="721" t="s">
        <v>1009</v>
      </c>
      <c r="AP14" s="721" t="s">
        <v>163</v>
      </c>
      <c r="AQ14" s="721" t="s">
        <v>163</v>
      </c>
      <c r="AR14" s="721" t="s">
        <v>163</v>
      </c>
      <c r="AS14" s="441"/>
      <c r="AT14" s="705"/>
      <c r="AU14" s="699"/>
      <c r="AV14" s="699"/>
      <c r="AW14" s="699"/>
      <c r="AX14" s="705" t="s">
        <v>709</v>
      </c>
      <c r="AY14" s="699" t="s">
        <v>710</v>
      </c>
      <c r="AZ14" s="699" t="str">
        <f>IF(AZ$1&lt;&gt;2,AX$1,CURR[[#This Row],[ISO]])</f>
        <v>EUR</v>
      </c>
      <c r="BA14" s="699"/>
      <c r="BB14" s="699" t="s">
        <v>959</v>
      </c>
      <c r="BC14" s="699" t="str">
        <f>VLOOKUP(TRANSL_HINWEISE[[#This Row],[Key]],TRANSL_HINWEISE[[Key]:[Português (Brasil)]],BC$1,FALSE)</f>
        <v>All input fields are disabled</v>
      </c>
      <c r="BD14" s="702" t="s">
        <v>959</v>
      </c>
      <c r="BE14" s="699" t="s">
        <v>960</v>
      </c>
      <c r="BF14" s="699" t="s">
        <v>7887</v>
      </c>
      <c r="BG14" s="699" t="s">
        <v>961</v>
      </c>
      <c r="BH14" s="699" t="s">
        <v>962</v>
      </c>
      <c r="BI14" s="699" t="s">
        <v>963</v>
      </c>
      <c r="BJ14" s="699" t="s">
        <v>964</v>
      </c>
      <c r="BK14" s="699" t="s">
        <v>965</v>
      </c>
      <c r="BL14" s="699" t="s">
        <v>966</v>
      </c>
      <c r="BM14" s="699" t="s">
        <v>967</v>
      </c>
      <c r="BN14" s="721" t="s">
        <v>964</v>
      </c>
      <c r="BO14" s="721" t="s">
        <v>163</v>
      </c>
      <c r="BP14" s="721" t="s">
        <v>163</v>
      </c>
      <c r="BQ14" s="721" t="s">
        <v>163</v>
      </c>
      <c r="BR14" s="721"/>
      <c r="BS14" s="705">
        <f>ROW()</f>
        <v>14</v>
      </c>
      <c r="BT14" s="699" t="str">
        <f>VLOOKUP(TRANSL_NOTES[[#This Row],[Key]],TRANSL_NOTES[[Key]:[XX]],BT$1,FALSE)</f>
        <v>Corporation tax: Corporation tax is a tax on the income of certain legal entities (e.g. GmbH, UG, associations) and is currently 15% in Germany. Tax rates vary greatly around the world. Talk to your tax advisor!!!</v>
      </c>
      <c r="BU14" s="705">
        <v>3</v>
      </c>
      <c r="BV14" s="705" t="s">
        <v>1067</v>
      </c>
      <c r="BW14" s="728">
        <f>LEN(TRANSL_NOTES[[#This Row],[Zellkommentar]])</f>
        <v>213</v>
      </c>
      <c r="BX14" s="705" t="str">
        <f t="shared" si="0"/>
        <v>3B15</v>
      </c>
      <c r="BY14" s="699" t="s">
        <v>1068</v>
      </c>
      <c r="BZ14" s="699" t="s">
        <v>7996</v>
      </c>
      <c r="CA14" s="699" t="s">
        <v>1069</v>
      </c>
      <c r="CB14" s="699" t="s">
        <v>1070</v>
      </c>
      <c r="CC14" s="699" t="s">
        <v>1071</v>
      </c>
      <c r="CD14" s="699" t="s">
        <v>1072</v>
      </c>
      <c r="CE14" s="699" t="s">
        <v>1073</v>
      </c>
      <c r="CF14" s="699" t="s">
        <v>1074</v>
      </c>
      <c r="CG14" s="699" t="s">
        <v>1075</v>
      </c>
      <c r="CH14" s="699" t="s">
        <v>7961</v>
      </c>
      <c r="CI14" s="729" t="s">
        <v>163</v>
      </c>
      <c r="CJ14" s="727" t="s">
        <v>163</v>
      </c>
      <c r="CK14" s="727" t="s">
        <v>163</v>
      </c>
      <c r="CL14" s="441"/>
      <c r="CM14" s="699" t="s">
        <v>1022</v>
      </c>
      <c r="CN14" s="699" t="str">
        <f>IF(TRANSL_MAIN[[#This Row],[CURR]]="X",CONCATENATE(TRANSL_MAIN[[#This Row],[Label]]," ",$CO$1),TRANSL_MAIN[[#This Row],[Label]])</f>
        <v>Currency</v>
      </c>
      <c r="CO14" s="721" t="s">
        <v>163</v>
      </c>
      <c r="CP14" s="699" t="str">
        <f>VLOOKUP(TRANSL_MAIN[[#This Row],[Key]],TRANSL_MAIN[[Key2]:[ZZ]],CP$1,FALSE)</f>
        <v>Currency</v>
      </c>
      <c r="CQ14" s="699" t="str">
        <f>TRANSL_MAIN[[#This Row],[Key]]</f>
        <v>3B6</v>
      </c>
      <c r="CR14" s="699" t="s">
        <v>1023</v>
      </c>
      <c r="CS14" s="699" t="s">
        <v>1024</v>
      </c>
      <c r="CT14" s="699" t="s">
        <v>1025</v>
      </c>
      <c r="CU14" s="699" t="s">
        <v>1026</v>
      </c>
      <c r="CV14" s="699" t="s">
        <v>1027</v>
      </c>
      <c r="CW14" s="699" t="s">
        <v>1028</v>
      </c>
      <c r="CX14" s="699" t="s">
        <v>1029</v>
      </c>
      <c r="CY14" s="699" t="s">
        <v>1030</v>
      </c>
      <c r="CZ14" s="699" t="s">
        <v>1031</v>
      </c>
      <c r="DA14" s="699" t="s">
        <v>1028</v>
      </c>
      <c r="DB14" s="699" t="s">
        <v>163</v>
      </c>
      <c r="DC14" s="721" t="s">
        <v>163</v>
      </c>
      <c r="DD14" s="721" t="s">
        <v>163</v>
      </c>
      <c r="DE14" s="721"/>
      <c r="DF14" s="704">
        <v>12</v>
      </c>
      <c r="DG14" s="699" t="s">
        <v>12</v>
      </c>
      <c r="DH14" s="699" t="str">
        <f>VLOOKUP(TRANSL_ANL[[#This Row],[Key]],TRANSL_ANL[[Key2]:[ZZ]],DF$1,FALSE)</f>
        <v>You may be asked to “Activate content” and/or “Activate editing”. Please click on this to activate the macros required for the workbook and/or to edit the content.</v>
      </c>
      <c r="DI14" s="699" t="str">
        <f>TRANSL_ANL[[#This Row],[Key]]</f>
        <v>T1.4</v>
      </c>
      <c r="DJ14" s="699" t="s">
        <v>1032</v>
      </c>
      <c r="DK14" s="699" t="s">
        <v>1033</v>
      </c>
      <c r="DL14" s="699" t="s">
        <v>1034</v>
      </c>
      <c r="DM14" s="699" t="s">
        <v>1035</v>
      </c>
      <c r="DN14" s="699" t="s">
        <v>1036</v>
      </c>
      <c r="DO14" s="699" t="s">
        <v>1037</v>
      </c>
      <c r="DP14" s="699" t="s">
        <v>1038</v>
      </c>
      <c r="DQ14" s="699" t="s">
        <v>1039</v>
      </c>
      <c r="DR14" s="699" t="s">
        <v>1040</v>
      </c>
      <c r="DS14" s="721" t="s">
        <v>8334</v>
      </c>
      <c r="DT14" s="721" t="s">
        <v>163</v>
      </c>
      <c r="DU14" s="727" t="s">
        <v>163</v>
      </c>
      <c r="DV14" s="727" t="s">
        <v>163</v>
      </c>
      <c r="DW14" s="699"/>
      <c r="DX14" s="731" t="s">
        <v>1041</v>
      </c>
      <c r="DY14" s="731" t="s">
        <v>1042</v>
      </c>
      <c r="DZ14" s="731" t="s">
        <v>8526</v>
      </c>
      <c r="EA14" s="731" t="s">
        <v>1043</v>
      </c>
      <c r="EB14" s="731" t="s">
        <v>1044</v>
      </c>
      <c r="EC14" s="731" t="s">
        <v>1045</v>
      </c>
      <c r="ED14" s="731" t="s">
        <v>1046</v>
      </c>
      <c r="EE14" s="731" t="s">
        <v>1047</v>
      </c>
      <c r="EF14" s="731" t="s">
        <v>1048</v>
      </c>
      <c r="EG14" s="699" t="s">
        <v>1049</v>
      </c>
      <c r="EH14" s="699" t="s">
        <v>3425</v>
      </c>
      <c r="EI14" s="699" t="s">
        <v>163</v>
      </c>
      <c r="EJ14" s="699" t="s">
        <v>163</v>
      </c>
      <c r="EK14" s="699" t="s">
        <v>163</v>
      </c>
      <c r="EM14" s="699" t="str">
        <f t="shared" si="1"/>
        <v>a8</v>
      </c>
      <c r="EN14" s="699" t="s">
        <v>205</v>
      </c>
      <c r="EO14" s="699" t="str">
        <f>LEFT(HT_AFA[[#This Row],[Item]],1)</f>
        <v>S</v>
      </c>
      <c r="EP14" s="721" t="s">
        <v>205</v>
      </c>
      <c r="EQ14" s="732">
        <v>36</v>
      </c>
      <c r="ER14" s="732">
        <f>HT_AFA[[#This Row],[NDM]]/12</f>
        <v>3</v>
      </c>
      <c r="ES14" s="699" t="str">
        <f>VLOOKUP(EM14,TRANSL_AFA_ZN[],'Depreciation periods'!$A$1+2,FALSE)</f>
        <v>Screens</v>
      </c>
      <c r="ET14" s="729" t="s">
        <v>163</v>
      </c>
    </row>
    <row r="15" spans="1:150 16379:16379" x14ac:dyDescent="0.3">
      <c r="B15" s="441"/>
      <c r="C15" s="739" t="s">
        <v>7769</v>
      </c>
      <c r="D15" s="740" t="str">
        <f>CONCATENATE(D13," - ",VLOOKUP('Input sheet'!C5,SPRACHEN[[Sprache]:[Code]],3,FALSE)," - ",D14,".xlsx")</f>
        <v>HHR Financial Plan - v1.4.08 - EN - EN - trial.xlsx</v>
      </c>
      <c r="E15" s="721" t="s">
        <v>163</v>
      </c>
      <c r="F15" s="721"/>
      <c r="G15" s="721"/>
      <c r="H15" s="729"/>
      <c r="I15" s="721"/>
      <c r="J15" s="721"/>
      <c r="K15" s="744" t="s">
        <v>996</v>
      </c>
      <c r="L15" s="744" t="s">
        <v>247</v>
      </c>
      <c r="M15" s="727" t="str">
        <f>SPRACHEN[[#This Row],['#]]</f>
        <v>12</v>
      </c>
      <c r="N15" s="741"/>
      <c r="O15" s="725"/>
      <c r="P15" s="703" t="s">
        <v>1050</v>
      </c>
      <c r="Q15" s="702" t="s">
        <v>1051</v>
      </c>
      <c r="R15" s="702" t="s">
        <v>6414</v>
      </c>
      <c r="S15" s="702" t="s">
        <v>1052</v>
      </c>
      <c r="T15" s="702" t="s">
        <v>1053</v>
      </c>
      <c r="U15" s="702" t="s">
        <v>1054</v>
      </c>
      <c r="V15" s="702" t="s">
        <v>1055</v>
      </c>
      <c r="W15" s="725" t="s">
        <v>1056</v>
      </c>
      <c r="X15" s="725" t="s">
        <v>1057</v>
      </c>
      <c r="Y15" s="721" t="s">
        <v>1058</v>
      </c>
      <c r="Z15" s="721" t="s">
        <v>7873</v>
      </c>
      <c r="AA15" s="725" t="s">
        <v>163</v>
      </c>
      <c r="AB15" s="721" t="s">
        <v>163</v>
      </c>
      <c r="AC15" s="725" t="s">
        <v>163</v>
      </c>
      <c r="AD15" s="441"/>
      <c r="AE15" s="705">
        <v>27</v>
      </c>
      <c r="AF15" s="699" t="s">
        <v>1059</v>
      </c>
      <c r="AG15" s="699" t="s">
        <v>1060</v>
      </c>
      <c r="AH15" s="721" t="s">
        <v>1061</v>
      </c>
      <c r="AI15" s="721" t="s">
        <v>1062</v>
      </c>
      <c r="AJ15" s="721" t="s">
        <v>1063</v>
      </c>
      <c r="AK15" s="721" t="s">
        <v>1064</v>
      </c>
      <c r="AL15" s="699" t="s">
        <v>1065</v>
      </c>
      <c r="AM15" s="699" t="s">
        <v>1066</v>
      </c>
      <c r="AN15" s="699" t="s">
        <v>1059</v>
      </c>
      <c r="AO15" s="721" t="s">
        <v>1064</v>
      </c>
      <c r="AP15" s="721" t="s">
        <v>163</v>
      </c>
      <c r="AQ15" s="721" t="s">
        <v>163</v>
      </c>
      <c r="AR15" s="721" t="s">
        <v>163</v>
      </c>
      <c r="AS15" s="441"/>
      <c r="AT15" s="705"/>
      <c r="AU15" s="699"/>
      <c r="AV15" s="699"/>
      <c r="AW15" s="699"/>
      <c r="AX15" s="735" t="s">
        <v>7857</v>
      </c>
      <c r="AY15" s="722" t="s">
        <v>7858</v>
      </c>
      <c r="AZ15" s="722" t="str">
        <f>IF(AZ$1&lt;&gt;2,AX$1,CURR[[#This Row],[ISO]])</f>
        <v>EUR</v>
      </c>
      <c r="BA15" s="699"/>
      <c r="BB15" s="722" t="s">
        <v>7807</v>
      </c>
      <c r="BC15" s="722" t="str">
        <f>VLOOKUP(TRANSL_HINWEISE[[#This Row],[Key]],TRANSL_HINWEISE[[Key]:[Português (Brasil)]],BC$1,FALSE)</f>
        <v>License expired, all details are hidden</v>
      </c>
      <c r="BD15" s="742" t="s">
        <v>7807</v>
      </c>
      <c r="BE15" s="722" t="s">
        <v>7808</v>
      </c>
      <c r="BF15" s="722" t="s">
        <v>7888</v>
      </c>
      <c r="BG15" s="722" t="s">
        <v>7815</v>
      </c>
      <c r="BH15" s="722" t="s">
        <v>7814</v>
      </c>
      <c r="BI15" s="722" t="s">
        <v>7813</v>
      </c>
      <c r="BJ15" s="722" t="s">
        <v>7812</v>
      </c>
      <c r="BK15" s="722" t="s">
        <v>7811</v>
      </c>
      <c r="BL15" s="722" t="s">
        <v>7810</v>
      </c>
      <c r="BM15" s="722" t="s">
        <v>7809</v>
      </c>
      <c r="BN15" s="727" t="s">
        <v>7812</v>
      </c>
      <c r="BO15" s="727" t="s">
        <v>163</v>
      </c>
      <c r="BP15" s="727" t="s">
        <v>163</v>
      </c>
      <c r="BQ15" s="727" t="s">
        <v>163</v>
      </c>
      <c r="BR15" s="721"/>
      <c r="BS15" s="705">
        <f>ROW()</f>
        <v>15</v>
      </c>
      <c r="BT15" s="699" t="str">
        <f>VLOOKUP(TRANSL_NOTES[[#This Row],[Key]],TRANSL_NOTES[[Key]:[XX]],BT$1,FALSE)</f>
        <v>Trade tax: The trade tax is determined in a complex way, but can be assumed to be 15% for corporations. The tax-free amount for partnerships in 2024 is EUR 24,500. Be sure to talk to your tax advisor!!!</v>
      </c>
      <c r="BU15" s="705">
        <v>3</v>
      </c>
      <c r="BV15" s="705" t="s">
        <v>1155</v>
      </c>
      <c r="BW15" s="728">
        <f>LEN(TRANSL_NOTES[[#This Row],[Zellkommentar]])</f>
        <v>202</v>
      </c>
      <c r="BX15" s="705" t="str">
        <f t="shared" si="0"/>
        <v>3B16</v>
      </c>
      <c r="BY15" s="699" t="s">
        <v>1156</v>
      </c>
      <c r="BZ15" s="699" t="s">
        <v>7998</v>
      </c>
      <c r="CA15" s="699" t="s">
        <v>1157</v>
      </c>
      <c r="CB15" s="699" t="s">
        <v>1158</v>
      </c>
      <c r="CC15" s="699" t="s">
        <v>1159</v>
      </c>
      <c r="CD15" s="699" t="s">
        <v>1160</v>
      </c>
      <c r="CE15" s="699" t="s">
        <v>1161</v>
      </c>
      <c r="CF15" s="699" t="s">
        <v>1162</v>
      </c>
      <c r="CG15" s="699" t="s">
        <v>1163</v>
      </c>
      <c r="CH15" s="699" t="s">
        <v>7963</v>
      </c>
      <c r="CI15" s="729" t="s">
        <v>163</v>
      </c>
      <c r="CJ15" s="727" t="s">
        <v>163</v>
      </c>
      <c r="CK15" s="727" t="s">
        <v>163</v>
      </c>
      <c r="CL15" s="441"/>
      <c r="CM15" s="699" t="s">
        <v>1076</v>
      </c>
      <c r="CN15" s="699" t="str">
        <f>IF(TRANSL_MAIN[[#This Row],[CURR]]="X",CONCATENATE(TRANSL_MAIN[[#This Row],[Label]]," ",$CO$1),TRANSL_MAIN[[#This Row],[Label]])</f>
        <v>Project name:</v>
      </c>
      <c r="CO15" s="721" t="s">
        <v>163</v>
      </c>
      <c r="CP15" s="699" t="str">
        <f>VLOOKUP(TRANSL_MAIN[[#This Row],[Key]],TRANSL_MAIN[[Key2]:[ZZ]],CP$1,FALSE)</f>
        <v>Project name:</v>
      </c>
      <c r="CQ15" s="699" t="str">
        <f>TRANSL_MAIN[[#This Row],[Key]]</f>
        <v>3B8</v>
      </c>
      <c r="CR15" s="699" t="s">
        <v>1077</v>
      </c>
      <c r="CS15" s="699" t="s">
        <v>8057</v>
      </c>
      <c r="CT15" s="699" t="s">
        <v>1078</v>
      </c>
      <c r="CU15" s="699" t="s">
        <v>1079</v>
      </c>
      <c r="CV15" s="699" t="s">
        <v>1080</v>
      </c>
      <c r="CW15" s="699" t="s">
        <v>1081</v>
      </c>
      <c r="CX15" s="699" t="s">
        <v>1082</v>
      </c>
      <c r="CY15" s="699" t="s">
        <v>1083</v>
      </c>
      <c r="CZ15" s="699" t="s">
        <v>1084</v>
      </c>
      <c r="DA15" s="699" t="s">
        <v>1081</v>
      </c>
      <c r="DB15" s="699" t="s">
        <v>163</v>
      </c>
      <c r="DC15" s="721" t="s">
        <v>163</v>
      </c>
      <c r="DD15" s="721" t="s">
        <v>163</v>
      </c>
      <c r="DE15" s="721"/>
      <c r="DF15" s="704">
        <v>13</v>
      </c>
      <c r="DG15" s="699" t="s">
        <v>13</v>
      </c>
      <c r="DH15" s="699" t="str">
        <f>VLOOKUP(TRANSL_ANL[[#This Row],[Key]],TRANSL_ANL[[Key2]:[ZZ]],DF$1,FALSE)</f>
        <v>Note: the labels for the input fields may not appear until you have allowed macros to run in Excel.</v>
      </c>
      <c r="DI15" s="699" t="str">
        <f>TRANSL_ANL[[#This Row],[Key]]</f>
        <v>T1.5</v>
      </c>
      <c r="DJ15" s="699" t="s">
        <v>1085</v>
      </c>
      <c r="DK15" s="699" t="s">
        <v>1086</v>
      </c>
      <c r="DL15" s="699" t="s">
        <v>1087</v>
      </c>
      <c r="DM15" s="699" t="s">
        <v>1088</v>
      </c>
      <c r="DN15" s="699" t="s">
        <v>1089</v>
      </c>
      <c r="DO15" s="699" t="s">
        <v>1090</v>
      </c>
      <c r="DP15" s="699" t="s">
        <v>1091</v>
      </c>
      <c r="DQ15" s="699" t="s">
        <v>1092</v>
      </c>
      <c r="DR15" s="699" t="s">
        <v>1093</v>
      </c>
      <c r="DS15" s="721" t="s">
        <v>8335</v>
      </c>
      <c r="DT15" s="721" t="s">
        <v>163</v>
      </c>
      <c r="DU15" s="727" t="s">
        <v>163</v>
      </c>
      <c r="DV15" s="727" t="s">
        <v>163</v>
      </c>
      <c r="DW15" s="699"/>
      <c r="DX15" s="731" t="s">
        <v>1094</v>
      </c>
      <c r="DY15" s="731" t="s">
        <v>1095</v>
      </c>
      <c r="DZ15" s="731" t="s">
        <v>1096</v>
      </c>
      <c r="EA15" s="731" t="s">
        <v>1097</v>
      </c>
      <c r="EB15" s="731" t="s">
        <v>1098</v>
      </c>
      <c r="EC15" s="731" t="s">
        <v>1099</v>
      </c>
      <c r="ED15" s="731" t="s">
        <v>1100</v>
      </c>
      <c r="EE15" s="731" t="s">
        <v>1101</v>
      </c>
      <c r="EF15" s="731" t="s">
        <v>1102</v>
      </c>
      <c r="EG15" s="699" t="s">
        <v>1103</v>
      </c>
      <c r="EH15" s="699" t="s">
        <v>1100</v>
      </c>
      <c r="EI15" s="699" t="s">
        <v>163</v>
      </c>
      <c r="EJ15" s="699" t="s">
        <v>163</v>
      </c>
      <c r="EK15" s="699" t="s">
        <v>163</v>
      </c>
      <c r="EM15" s="699" t="str">
        <f t="shared" si="1"/>
        <v>a9</v>
      </c>
      <c r="EN15" s="699" t="s">
        <v>205</v>
      </c>
      <c r="EO15" s="699" t="str">
        <f>LEFT(HT_AFA[[#This Row],[Item]],1)</f>
        <v>D</v>
      </c>
      <c r="EP15" s="721" t="s">
        <v>163</v>
      </c>
      <c r="EQ15" s="732">
        <v>96</v>
      </c>
      <c r="ER15" s="732">
        <f>HT_AFA[[#This Row],[NDM]]/12</f>
        <v>8</v>
      </c>
      <c r="ES15" s="699" t="str">
        <f>VLOOKUP(EM15,TRANSL_AFA_ZN[],'Depreciation periods'!$A$1+2,FALSE)</f>
        <v>Drilling machines, mobile</v>
      </c>
      <c r="ET15" s="729" t="s">
        <v>163</v>
      </c>
    </row>
    <row r="16" spans="1:150 16379:16379" x14ac:dyDescent="0.3">
      <c r="A16" s="43" t="str">
        <f>BC11</f>
        <v>Days of use still available. Please purchase a new license key.</v>
      </c>
      <c r="B16" s="745" t="s">
        <v>163</v>
      </c>
      <c r="C16" s="739" t="s">
        <v>7775</v>
      </c>
      <c r="D16" s="743">
        <f>'Input sheet'!C9</f>
        <v>0</v>
      </c>
      <c r="E16" s="721" t="s">
        <v>163</v>
      </c>
      <c r="F16" s="721"/>
      <c r="G16" s="721"/>
      <c r="H16" s="729"/>
      <c r="I16" s="721"/>
      <c r="J16" s="721"/>
      <c r="K16" s="725"/>
      <c r="L16" s="725"/>
      <c r="M16" s="725"/>
      <c r="N16" s="724"/>
      <c r="O16" s="725"/>
      <c r="P16" s="702"/>
      <c r="Q16" s="702"/>
      <c r="R16" s="702"/>
      <c r="S16" s="441"/>
      <c r="T16" s="704"/>
      <c r="U16" s="699"/>
      <c r="V16" s="699"/>
      <c r="W16" s="721"/>
      <c r="X16" s="721"/>
      <c r="Y16" s="721"/>
      <c r="Z16" s="721"/>
      <c r="AA16" s="699"/>
      <c r="AB16" s="699"/>
      <c r="AC16" s="699"/>
      <c r="AD16" s="441"/>
      <c r="AE16" s="705">
        <v>31</v>
      </c>
      <c r="AF16" s="699" t="s">
        <v>1104</v>
      </c>
      <c r="AG16" s="699" t="s">
        <v>1105</v>
      </c>
      <c r="AH16" s="721" t="s">
        <v>1106</v>
      </c>
      <c r="AI16" s="721" t="s">
        <v>1107</v>
      </c>
      <c r="AJ16" s="721" t="s">
        <v>1108</v>
      </c>
      <c r="AK16" s="721" t="s">
        <v>1109</v>
      </c>
      <c r="AL16" s="699" t="s">
        <v>1110</v>
      </c>
      <c r="AM16" s="699" t="s">
        <v>1111</v>
      </c>
      <c r="AN16" s="699" t="s">
        <v>1104</v>
      </c>
      <c r="AO16" s="721" t="s">
        <v>1109</v>
      </c>
      <c r="AP16" s="721" t="s">
        <v>163</v>
      </c>
      <c r="AQ16" s="721" t="s">
        <v>163</v>
      </c>
      <c r="AR16" s="721" t="s">
        <v>163</v>
      </c>
      <c r="AS16" s="441"/>
      <c r="AT16" s="705"/>
      <c r="AU16" s="699"/>
      <c r="AV16" s="699"/>
      <c r="AW16" s="699"/>
      <c r="AX16" s="699"/>
      <c r="AY16" s="699"/>
      <c r="AZ16" s="699"/>
      <c r="BA16" s="699"/>
      <c r="BB16" s="722" t="s">
        <v>7817</v>
      </c>
      <c r="BC16" s="722" t="str">
        <f>VLOOKUP(TRANSL_HINWEISE[[#This Row],[Key]],TRANSL_HINWEISE[[Key]:[Português (Brasil)]],BC$1,FALSE)</f>
        <v>This worksheet is only visible in the full version</v>
      </c>
      <c r="BD16" s="742" t="s">
        <v>7817</v>
      </c>
      <c r="BE16" s="722" t="s">
        <v>7818</v>
      </c>
      <c r="BF16" s="722" t="s">
        <v>7889</v>
      </c>
      <c r="BG16" s="722" t="s">
        <v>7819</v>
      </c>
      <c r="BH16" s="722" t="s">
        <v>7820</v>
      </c>
      <c r="BI16" s="722" t="s">
        <v>7821</v>
      </c>
      <c r="BJ16" s="722" t="s">
        <v>7822</v>
      </c>
      <c r="BK16" s="722" t="s">
        <v>7823</v>
      </c>
      <c r="BL16" s="722" t="s">
        <v>7824</v>
      </c>
      <c r="BM16" s="722" t="s">
        <v>7825</v>
      </c>
      <c r="BN16" s="727" t="s">
        <v>7901</v>
      </c>
      <c r="BO16" s="727" t="s">
        <v>163</v>
      </c>
      <c r="BP16" s="727" t="s">
        <v>163</v>
      </c>
      <c r="BQ16" s="727" t="s">
        <v>163</v>
      </c>
      <c r="BR16" s="721"/>
      <c r="BS16" s="705">
        <f>ROW()</f>
        <v>16</v>
      </c>
      <c r="BT16" s="699" t="str">
        <f>VLOOKUP(TRANSL_NOTES[[#This Row],[Key]],TRANSL_NOTES[[Key]:[XX]],BT$1,FALSE)</f>
        <v>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v>
      </c>
      <c r="BU16" s="705">
        <v>3</v>
      </c>
      <c r="BV16" s="705" t="s">
        <v>348</v>
      </c>
      <c r="BW16" s="728">
        <f>LEN(TRANSL_NOTES[[#This Row],[Zellkommentar]])</f>
        <v>945</v>
      </c>
      <c r="BX16" s="705" t="str">
        <f t="shared" si="0"/>
        <v>3B2</v>
      </c>
      <c r="BY16" s="721" t="s">
        <v>349</v>
      </c>
      <c r="BZ16" s="699" t="s">
        <v>7987</v>
      </c>
      <c r="CA16" s="699" t="s">
        <v>350</v>
      </c>
      <c r="CB16" s="699" t="s">
        <v>351</v>
      </c>
      <c r="CC16" s="699" t="s">
        <v>352</v>
      </c>
      <c r="CD16" s="699" t="s">
        <v>353</v>
      </c>
      <c r="CE16" s="699" t="s">
        <v>354</v>
      </c>
      <c r="CF16" s="699" t="s">
        <v>355</v>
      </c>
      <c r="CG16" s="699" t="s">
        <v>356</v>
      </c>
      <c r="CH16" s="721" t="s">
        <v>7903</v>
      </c>
      <c r="CI16" s="729" t="s">
        <v>163</v>
      </c>
      <c r="CJ16" s="727" t="s">
        <v>163</v>
      </c>
      <c r="CK16" s="727" t="s">
        <v>163</v>
      </c>
      <c r="CL16" s="441"/>
      <c r="CM16" s="699" t="s">
        <v>1121</v>
      </c>
      <c r="CN16" s="699" t="str">
        <f>IF(TRANSL_MAIN[[#This Row],[CURR]]="X",CONCATENATE(TRANSL_MAIN[[#This Row],[Label]]," ",$CO$1),TRANSL_MAIN[[#This Row],[Label]])</f>
        <v>Start of the project (DD.MM.YYYY):</v>
      </c>
      <c r="CO16" s="721" t="s">
        <v>163</v>
      </c>
      <c r="CP16" s="699" t="str">
        <f>VLOOKUP(TRANSL_MAIN[[#This Row],[Key]],TRANSL_MAIN[[Key2]:[ZZ]],CP$1,FALSE)</f>
        <v>Start of the project (DD.MM.YYYY):</v>
      </c>
      <c r="CQ16" s="699" t="str">
        <f>TRANSL_MAIN[[#This Row],[Key]]</f>
        <v>3B9</v>
      </c>
      <c r="CR16" s="699" t="s">
        <v>1122</v>
      </c>
      <c r="CS16" s="699" t="s">
        <v>8058</v>
      </c>
      <c r="CT16" s="699" t="s">
        <v>1123</v>
      </c>
      <c r="CU16" s="699" t="s">
        <v>1124</v>
      </c>
      <c r="CV16" s="699" t="s">
        <v>1125</v>
      </c>
      <c r="CW16" s="699" t="s">
        <v>1126</v>
      </c>
      <c r="CX16" s="699" t="s">
        <v>1127</v>
      </c>
      <c r="CY16" s="699" t="s">
        <v>1128</v>
      </c>
      <c r="CZ16" s="699" t="s">
        <v>1129</v>
      </c>
      <c r="DA16" s="699" t="s">
        <v>1126</v>
      </c>
      <c r="DB16" s="699" t="s">
        <v>163</v>
      </c>
      <c r="DC16" s="721" t="s">
        <v>163</v>
      </c>
      <c r="DD16" s="721" t="s">
        <v>163</v>
      </c>
      <c r="DE16" s="721"/>
      <c r="DF16" s="704">
        <v>14</v>
      </c>
      <c r="DG16" s="699" t="s">
        <v>14</v>
      </c>
      <c r="DH16" s="699" t="str">
        <f>VLOOKUP(TRANSL_ANL[[#This Row],[Key]],TRANSL_ANL[[Key2]:[ZZ]],DF$1,FALSE)</f>
        <v>You will be asked to enter the license key. Please enter the license key provided to you here and you can now work with the HHR Financial Plan.</v>
      </c>
      <c r="DI16" s="699" t="str">
        <f>TRANSL_ANL[[#This Row],[Key]]</f>
        <v>T1.6</v>
      </c>
      <c r="DJ16" s="699" t="s">
        <v>1130</v>
      </c>
      <c r="DK16" s="699" t="s">
        <v>1131</v>
      </c>
      <c r="DL16" s="699" t="s">
        <v>1132</v>
      </c>
      <c r="DM16" s="699" t="s">
        <v>1133</v>
      </c>
      <c r="DN16" s="699" t="s">
        <v>1134</v>
      </c>
      <c r="DO16" s="699" t="s">
        <v>1135</v>
      </c>
      <c r="DP16" s="699" t="s">
        <v>1136</v>
      </c>
      <c r="DQ16" s="699" t="s">
        <v>1137</v>
      </c>
      <c r="DR16" s="699" t="s">
        <v>1138</v>
      </c>
      <c r="DS16" s="721" t="s">
        <v>8336</v>
      </c>
      <c r="DT16" s="721" t="s">
        <v>163</v>
      </c>
      <c r="DU16" s="727" t="s">
        <v>163</v>
      </c>
      <c r="DV16" s="727" t="s">
        <v>163</v>
      </c>
      <c r="DW16" s="699"/>
      <c r="DX16" s="731" t="s">
        <v>1139</v>
      </c>
      <c r="DY16" s="731" t="s">
        <v>1140</v>
      </c>
      <c r="DZ16" s="731" t="s">
        <v>8527</v>
      </c>
      <c r="EA16" s="731" t="s">
        <v>1141</v>
      </c>
      <c r="EB16" s="731" t="s">
        <v>1142</v>
      </c>
      <c r="EC16" s="731" t="s">
        <v>1143</v>
      </c>
      <c r="ED16" s="731" t="s">
        <v>1144</v>
      </c>
      <c r="EE16" s="731" t="s">
        <v>1145</v>
      </c>
      <c r="EF16" s="731" t="s">
        <v>1146</v>
      </c>
      <c r="EG16" s="699" t="s">
        <v>1147</v>
      </c>
      <c r="EH16" s="699" t="s">
        <v>8425</v>
      </c>
      <c r="EI16" s="699" t="s">
        <v>163</v>
      </c>
      <c r="EJ16" s="699" t="s">
        <v>163</v>
      </c>
      <c r="EK16" s="699" t="s">
        <v>163</v>
      </c>
      <c r="EM16" s="699" t="str">
        <f t="shared" si="1"/>
        <v>a10</v>
      </c>
      <c r="EN16" s="699" t="s">
        <v>205</v>
      </c>
      <c r="EO16" s="699" t="str">
        <f>LEFT(HT_AFA[[#This Row],[Item]],1)</f>
        <v>f</v>
      </c>
      <c r="EP16" s="721" t="s">
        <v>163</v>
      </c>
      <c r="EQ16" s="732">
        <v>300</v>
      </c>
      <c r="ER16" s="732">
        <f>HT_AFA[[#This Row],[NDM]]/12</f>
        <v>25</v>
      </c>
      <c r="ES16" s="699" t="str">
        <f>VLOOKUP(EM16,TRANSL_AFA_ZN[],'Depreciation periods'!$A$1+2,FALSE)</f>
        <v>fuel tanks</v>
      </c>
      <c r="ET16" s="729" t="s">
        <v>163</v>
      </c>
    </row>
    <row r="17" spans="1:150" s="710" customFormat="1" x14ac:dyDescent="0.3">
      <c r="A17" s="43"/>
      <c r="C17" s="739" t="s">
        <v>7787</v>
      </c>
      <c r="D17" s="743" t="str">
        <f>CONCATENATE(D13, " - ", VLOOKUP('Input sheet'!D5,SPRACHEN[[Nr]:[Code]],2,FALSE),".xlsx")</f>
        <v>HHR Financial Plan - v1.4.08 - EN - EN.xlsx</v>
      </c>
      <c r="E17" s="721" t="s">
        <v>163</v>
      </c>
      <c r="F17" s="721"/>
      <c r="G17" s="721"/>
      <c r="H17" s="729"/>
      <c r="I17" s="721"/>
      <c r="J17" s="721"/>
      <c r="K17" s="725"/>
      <c r="L17" s="725"/>
      <c r="M17" s="725"/>
      <c r="N17" s="724"/>
      <c r="O17" s="725"/>
      <c r="P17" s="702"/>
      <c r="Q17" s="702"/>
      <c r="R17" s="702"/>
      <c r="S17" s="441"/>
      <c r="T17" s="704"/>
      <c r="U17" s="699"/>
      <c r="V17" s="699"/>
      <c r="W17" s="721"/>
      <c r="X17" s="721"/>
      <c r="Y17" s="721"/>
      <c r="Z17" s="721"/>
      <c r="AA17" s="699"/>
      <c r="AB17" s="699"/>
      <c r="AC17" s="699"/>
      <c r="AD17" s="441"/>
      <c r="AE17" s="705">
        <v>35</v>
      </c>
      <c r="AF17" s="699" t="s">
        <v>1148</v>
      </c>
      <c r="AG17" s="699" t="s">
        <v>1148</v>
      </c>
      <c r="AH17" s="721" t="s">
        <v>1149</v>
      </c>
      <c r="AI17" s="721" t="s">
        <v>1150</v>
      </c>
      <c r="AJ17" s="721" t="s">
        <v>1150</v>
      </c>
      <c r="AK17" s="721" t="s">
        <v>1151</v>
      </c>
      <c r="AL17" s="699" t="s">
        <v>1152</v>
      </c>
      <c r="AM17" s="699" t="s">
        <v>1153</v>
      </c>
      <c r="AN17" s="699" t="s">
        <v>1154</v>
      </c>
      <c r="AO17" s="721" t="s">
        <v>1151</v>
      </c>
      <c r="AP17" s="721" t="s">
        <v>163</v>
      </c>
      <c r="AQ17" s="721" t="s">
        <v>163</v>
      </c>
      <c r="AR17" s="721" t="s">
        <v>163</v>
      </c>
      <c r="AS17" s="441"/>
      <c r="AT17" s="705"/>
      <c r="AU17" s="699"/>
      <c r="AV17" s="699"/>
      <c r="AW17" s="699"/>
      <c r="AX17" s="746"/>
      <c r="AY17" s="746"/>
      <c r="AZ17" s="699"/>
      <c r="BA17" s="699"/>
      <c r="BB17" s="722" t="s">
        <v>7826</v>
      </c>
      <c r="BC17" s="722" t="str">
        <f>VLOOKUP(TRANSL_HINWEISE[[#This Row],[Key]],TRANSL_HINWEISE[[Key]:[Português (Brasil)]],BC$1,FALSE)</f>
        <v>The graphic is only visible in the full version</v>
      </c>
      <c r="BD17" s="742" t="s">
        <v>7826</v>
      </c>
      <c r="BE17" s="722" t="s">
        <v>7827</v>
      </c>
      <c r="BF17" s="722" t="s">
        <v>7890</v>
      </c>
      <c r="BG17" s="722" t="s">
        <v>7834</v>
      </c>
      <c r="BH17" s="722" t="s">
        <v>7833</v>
      </c>
      <c r="BI17" s="722" t="s">
        <v>7832</v>
      </c>
      <c r="BJ17" s="722" t="s">
        <v>7831</v>
      </c>
      <c r="BK17" s="722" t="s">
        <v>7830</v>
      </c>
      <c r="BL17" s="722" t="s">
        <v>7829</v>
      </c>
      <c r="BM17" s="722" t="s">
        <v>7828</v>
      </c>
      <c r="BN17" s="727" t="s">
        <v>7902</v>
      </c>
      <c r="BO17" s="727" t="s">
        <v>163</v>
      </c>
      <c r="BP17" s="727" t="s">
        <v>163</v>
      </c>
      <c r="BQ17" s="727" t="s">
        <v>163</v>
      </c>
      <c r="BR17" s="721"/>
      <c r="BS17" s="705">
        <f>ROW()</f>
        <v>17</v>
      </c>
      <c r="BT17" s="699" t="str">
        <f>VLOOKUP(TRANSL_NOTES[[#This Row],[Key]],TRANSL_NOTES[[Key]:[XX]],BT$1,FALSE)</f>
        <v>Tax payment: For corporations, the tax payment is automatically calculated using the values entered above. For partnerships, you can enter the tax payment manually here. Be sure to talk to your tax advisor!!!</v>
      </c>
      <c r="BU17" s="705">
        <v>3</v>
      </c>
      <c r="BV17" s="705" t="s">
        <v>1243</v>
      </c>
      <c r="BW17" s="728">
        <f>LEN(TRANSL_NOTES[[#This Row],[Zellkommentar]])</f>
        <v>208</v>
      </c>
      <c r="BX17" s="705" t="str">
        <f t="shared" si="0"/>
        <v>3B21</v>
      </c>
      <c r="BY17" s="699" t="s">
        <v>1244</v>
      </c>
      <c r="BZ17" s="699" t="s">
        <v>8000</v>
      </c>
      <c r="CA17" s="699" t="s">
        <v>1245</v>
      </c>
      <c r="CB17" s="699" t="s">
        <v>1246</v>
      </c>
      <c r="CC17" s="699" t="s">
        <v>1247</v>
      </c>
      <c r="CD17" s="699" t="s">
        <v>1248</v>
      </c>
      <c r="CE17" s="699" t="s">
        <v>1249</v>
      </c>
      <c r="CF17" s="699" t="s">
        <v>1250</v>
      </c>
      <c r="CG17" s="699" t="s">
        <v>1251</v>
      </c>
      <c r="CH17" s="699" t="s">
        <v>7915</v>
      </c>
      <c r="CI17" s="729" t="s">
        <v>163</v>
      </c>
      <c r="CJ17" s="727" t="s">
        <v>163</v>
      </c>
      <c r="CK17" s="727" t="s">
        <v>163</v>
      </c>
      <c r="CL17" s="441"/>
      <c r="CM17" s="699" t="s">
        <v>1164</v>
      </c>
      <c r="CN17" s="699" t="str">
        <f>IF(TRANSL_MAIN[[#This Row],[CURR]]="X",CONCATENATE(TRANSL_MAIN[[#This Row],[Label]]," ",$CO$1),TRANSL_MAIN[[#This Row],[Label]])</f>
        <v>Planning period (years):</v>
      </c>
      <c r="CO17" s="721" t="s">
        <v>163</v>
      </c>
      <c r="CP17" s="699" t="str">
        <f>VLOOKUP(TRANSL_MAIN[[#This Row],[Key]],TRANSL_MAIN[[Key2]:[ZZ]],CP$1,FALSE)</f>
        <v>Planning period (years):</v>
      </c>
      <c r="CQ17" s="699" t="str">
        <f>TRANSL_MAIN[[#This Row],[Key]]</f>
        <v>3B10</v>
      </c>
      <c r="CR17" s="699" t="s">
        <v>1165</v>
      </c>
      <c r="CS17" s="699" t="s">
        <v>1166</v>
      </c>
      <c r="CT17" s="699" t="s">
        <v>1167</v>
      </c>
      <c r="CU17" s="699" t="s">
        <v>1168</v>
      </c>
      <c r="CV17" s="699" t="s">
        <v>1169</v>
      </c>
      <c r="CW17" s="699" t="s">
        <v>1170</v>
      </c>
      <c r="CX17" s="699" t="s">
        <v>1171</v>
      </c>
      <c r="CY17" s="699" t="s">
        <v>1172</v>
      </c>
      <c r="CZ17" s="699" t="s">
        <v>1173</v>
      </c>
      <c r="DA17" s="699" t="s">
        <v>8184</v>
      </c>
      <c r="DB17" s="699" t="s">
        <v>163</v>
      </c>
      <c r="DC17" s="721" t="s">
        <v>163</v>
      </c>
      <c r="DD17" s="721" t="s">
        <v>163</v>
      </c>
      <c r="DE17" s="721"/>
      <c r="DF17" s="704">
        <v>15</v>
      </c>
      <c r="DG17" s="699" t="s">
        <v>15</v>
      </c>
      <c r="DH17" s="699" t="str">
        <f>VLOOKUP(TRANSL_ANL[[#This Row],[Key]],TRANSL_ANL[[Key2]:[ZZ]],DF$1,FALSE)</f>
        <v>The individual worksheets in the workbook are protected and only those that can or should be filled in should be free. Nevertheless, please save a blank “raw version” of the “HHR Financial Plan” separately for security. In case of an emergency, you can then fall back on it.</v>
      </c>
      <c r="DI17" s="699" t="str">
        <f>TRANSL_ANL[[#This Row],[Key]]</f>
        <v>T1.7</v>
      </c>
      <c r="DJ17" s="699" t="s">
        <v>1174</v>
      </c>
      <c r="DK17" s="699" t="s">
        <v>1175</v>
      </c>
      <c r="DL17" s="699" t="s">
        <v>1176</v>
      </c>
      <c r="DM17" s="699" t="s">
        <v>1177</v>
      </c>
      <c r="DN17" s="699" t="s">
        <v>1178</v>
      </c>
      <c r="DO17" s="699" t="s">
        <v>1179</v>
      </c>
      <c r="DP17" s="699" t="s">
        <v>1180</v>
      </c>
      <c r="DQ17" s="699" t="s">
        <v>1181</v>
      </c>
      <c r="DR17" s="699" t="s">
        <v>1182</v>
      </c>
      <c r="DS17" s="721" t="s">
        <v>8337</v>
      </c>
      <c r="DT17" s="721" t="s">
        <v>163</v>
      </c>
      <c r="DU17" s="727" t="s">
        <v>163</v>
      </c>
      <c r="DV17" s="727" t="s">
        <v>163</v>
      </c>
      <c r="DW17" s="699"/>
      <c r="DX17" s="731" t="s">
        <v>1183</v>
      </c>
      <c r="DY17" s="731" t="s">
        <v>1184</v>
      </c>
      <c r="DZ17" s="731" t="s">
        <v>8528</v>
      </c>
      <c r="EA17" s="731" t="s">
        <v>1185</v>
      </c>
      <c r="EB17" s="731" t="s">
        <v>1186</v>
      </c>
      <c r="EC17" s="731" t="s">
        <v>1187</v>
      </c>
      <c r="ED17" s="731" t="s">
        <v>1188</v>
      </c>
      <c r="EE17" s="731" t="s">
        <v>1189</v>
      </c>
      <c r="EF17" s="731" t="s">
        <v>1190</v>
      </c>
      <c r="EG17" s="699" t="s">
        <v>1191</v>
      </c>
      <c r="EH17" s="699" t="s">
        <v>8426</v>
      </c>
      <c r="EI17" s="699" t="s">
        <v>163</v>
      </c>
      <c r="EJ17" s="699" t="s">
        <v>163</v>
      </c>
      <c r="EK17" s="699" t="s">
        <v>163</v>
      </c>
      <c r="EM17" s="699" t="str">
        <f t="shared" si="1"/>
        <v>a11</v>
      </c>
      <c r="EN17" s="699" t="s">
        <v>205</v>
      </c>
      <c r="EO17" s="699" t="str">
        <f>LEFT(HT_AFA[[#This Row],[Item]],1)</f>
        <v>s</v>
      </c>
      <c r="EP17" s="721" t="s">
        <v>163</v>
      </c>
      <c r="EQ17" s="732">
        <v>96</v>
      </c>
      <c r="ER17" s="732">
        <f>HT_AFA[[#This Row],[NDM]]/12</f>
        <v>8</v>
      </c>
      <c r="ES17" s="699" t="str">
        <f>VLOOKUP(EM17,TRANSL_AFA_ZN[],'Depreciation periods'!$A$1+2,FALSE)</f>
        <v>stalls (sales)</v>
      </c>
      <c r="ET17" s="729" t="s">
        <v>163</v>
      </c>
    </row>
    <row r="18" spans="1:150" s="710" customFormat="1" x14ac:dyDescent="0.3">
      <c r="A18" s="43"/>
      <c r="C18" s="747" t="s">
        <v>7806</v>
      </c>
      <c r="D18" s="738">
        <v>3</v>
      </c>
      <c r="E18" s="721" t="s">
        <v>163</v>
      </c>
      <c r="F18" s="721"/>
      <c r="G18" s="721"/>
      <c r="H18" s="729"/>
      <c r="I18" s="721"/>
      <c r="J18" s="721"/>
      <c r="K18" s="725"/>
      <c r="L18" s="725"/>
      <c r="M18" s="725"/>
      <c r="N18" s="724"/>
      <c r="O18" s="725"/>
      <c r="P18" s="748"/>
      <c r="Q18" s="702"/>
      <c r="R18" s="748"/>
      <c r="S18" s="441"/>
      <c r="T18" s="704"/>
      <c r="U18" s="699"/>
      <c r="V18" s="699"/>
      <c r="W18" s="721"/>
      <c r="X18" s="721"/>
      <c r="Y18" s="721"/>
      <c r="Z18" s="721"/>
      <c r="AA18" s="699"/>
      <c r="AB18" s="699"/>
      <c r="AC18" s="699"/>
      <c r="AD18" s="441"/>
      <c r="AE18" s="705">
        <v>39</v>
      </c>
      <c r="AF18" s="699" t="s">
        <v>1192</v>
      </c>
      <c r="AG18" s="699" t="s">
        <v>1192</v>
      </c>
      <c r="AH18" s="721" t="s">
        <v>1193</v>
      </c>
      <c r="AI18" s="721" t="s">
        <v>1194</v>
      </c>
      <c r="AJ18" s="721" t="s">
        <v>1195</v>
      </c>
      <c r="AK18" s="721" t="s">
        <v>1196</v>
      </c>
      <c r="AL18" s="699" t="s">
        <v>1197</v>
      </c>
      <c r="AM18" s="699" t="s">
        <v>1198</v>
      </c>
      <c r="AN18" s="699" t="s">
        <v>1192</v>
      </c>
      <c r="AO18" s="721" t="s">
        <v>1196</v>
      </c>
      <c r="AP18" s="721" t="s">
        <v>163</v>
      </c>
      <c r="AQ18" s="721" t="s">
        <v>163</v>
      </c>
      <c r="AR18" s="721" t="s">
        <v>163</v>
      </c>
      <c r="AS18" s="441"/>
      <c r="AT18" s="705"/>
      <c r="AU18" s="699"/>
      <c r="AV18" s="699"/>
      <c r="AW18" s="699"/>
      <c r="AX18" s="746"/>
      <c r="AY18" s="746"/>
      <c r="AZ18" s="699"/>
      <c r="BA18" s="699"/>
      <c r="BB18" s="699"/>
      <c r="BC18" s="699"/>
      <c r="BD18" s="702"/>
      <c r="BE18" s="699"/>
      <c r="BF18" s="699"/>
      <c r="BG18" s="699"/>
      <c r="BH18" s="699"/>
      <c r="BI18" s="699"/>
      <c r="BJ18" s="699"/>
      <c r="BK18" s="699"/>
      <c r="BL18" s="699"/>
      <c r="BM18" s="699"/>
      <c r="BN18" s="699"/>
      <c r="BO18" s="699"/>
      <c r="BP18" s="699"/>
      <c r="BQ18" s="699"/>
      <c r="BR18" s="721"/>
      <c r="BS18" s="705">
        <f>ROW()</f>
        <v>18</v>
      </c>
      <c r="BT18" s="699" t="str">
        <f>VLOOKUP(TRANSL_NOTES[[#This Row],[Key]],TRANSL_NOTES[[Key]:[XX]],BT$1,FALSE)</f>
        <v>Trade tax payment: For corporations, the trade tax payment is automatically calculated here using the trade tax rate specified above. Partnerships can enter the trade tax payment manually here. Talk to your tax advisor!!!</v>
      </c>
      <c r="BU18" s="705">
        <v>3</v>
      </c>
      <c r="BV18" s="705" t="s">
        <v>1284</v>
      </c>
      <c r="BW18" s="728">
        <f>LEN(TRANSL_NOTES[[#This Row],[Zellkommentar]])</f>
        <v>221</v>
      </c>
      <c r="BX18" s="705" t="str">
        <f t="shared" si="0"/>
        <v>3B22</v>
      </c>
      <c r="BY18" s="699" t="s">
        <v>1285</v>
      </c>
      <c r="BZ18" s="699" t="s">
        <v>8001</v>
      </c>
      <c r="CA18" s="699" t="s">
        <v>1286</v>
      </c>
      <c r="CB18" s="699" t="s">
        <v>1287</v>
      </c>
      <c r="CC18" s="699" t="s">
        <v>1288</v>
      </c>
      <c r="CD18" s="699" t="s">
        <v>1289</v>
      </c>
      <c r="CE18" s="699" t="s">
        <v>1290</v>
      </c>
      <c r="CF18" s="699" t="s">
        <v>1291</v>
      </c>
      <c r="CG18" s="699" t="s">
        <v>1292</v>
      </c>
      <c r="CH18" s="699" t="s">
        <v>7916</v>
      </c>
      <c r="CI18" s="729" t="s">
        <v>163</v>
      </c>
      <c r="CJ18" s="727" t="s">
        <v>163</v>
      </c>
      <c r="CK18" s="727" t="s">
        <v>163</v>
      </c>
      <c r="CL18" s="441"/>
      <c r="CM18" s="699" t="s">
        <v>1208</v>
      </c>
      <c r="CN18" s="699" t="str">
        <f>IF(TRANSL_MAIN[[#This Row],[CURR]]="X",CONCATENATE(TRANSL_MAIN[[#This Row],[Label]]," ",$CO$1),TRANSL_MAIN[[#This Row],[Label]])</f>
        <v>Are you liable for sales tax? (Yes ' 1; No ' 0):</v>
      </c>
      <c r="CO18" s="721" t="s">
        <v>163</v>
      </c>
      <c r="CP18" s="699" t="str">
        <f>VLOOKUP(TRANSL_MAIN[[#This Row],[Key]],TRANSL_MAIN[[Key2]:[ZZ]],CP$1,FALSE)</f>
        <v>Are you liable for sales tax? (Yes ' 1; No ' 0):</v>
      </c>
      <c r="CQ18" s="699" t="str">
        <f>TRANSL_MAIN[[#This Row],[Key]]</f>
        <v>3B11</v>
      </c>
      <c r="CR18" s="699" t="s">
        <v>1209</v>
      </c>
      <c r="CS18" s="699" t="s">
        <v>8160</v>
      </c>
      <c r="CT18" s="699" t="s">
        <v>1210</v>
      </c>
      <c r="CU18" s="699" t="s">
        <v>1211</v>
      </c>
      <c r="CV18" s="699" t="s">
        <v>1212</v>
      </c>
      <c r="CW18" s="699" t="s">
        <v>1213</v>
      </c>
      <c r="CX18" s="699" t="s">
        <v>1214</v>
      </c>
      <c r="CY18" s="699" t="s">
        <v>1215</v>
      </c>
      <c r="CZ18" s="699" t="s">
        <v>1216</v>
      </c>
      <c r="DA18" s="699" t="s">
        <v>8311</v>
      </c>
      <c r="DB18" s="699" t="s">
        <v>163</v>
      </c>
      <c r="DC18" s="721" t="s">
        <v>163</v>
      </c>
      <c r="DD18" s="721" t="s">
        <v>163</v>
      </c>
      <c r="DE18" s="721"/>
      <c r="DF18" s="704">
        <v>16</v>
      </c>
      <c r="DG18" s="699" t="s">
        <v>16</v>
      </c>
      <c r="DH18" s="699" t="str">
        <f>VLOOKUP(TRANSL_ANL[[#This Row],[Key]],TRANSL_ANL[[Key2]:[ZZ]],DF$1,FALSE)</f>
        <v>2 - Instructions</v>
      </c>
      <c r="DI18" s="699" t="str">
        <f>TRANSL_ANL[[#This Row],[Key]]</f>
        <v>H2</v>
      </c>
      <c r="DJ18" s="699" t="s">
        <v>1217</v>
      </c>
      <c r="DK18" s="699" t="s">
        <v>1218</v>
      </c>
      <c r="DL18" s="699" t="s">
        <v>1219</v>
      </c>
      <c r="DM18" s="699" t="s">
        <v>1220</v>
      </c>
      <c r="DN18" s="699" t="s">
        <v>1221</v>
      </c>
      <c r="DO18" s="699" t="s">
        <v>1222</v>
      </c>
      <c r="DP18" s="699" t="s">
        <v>1223</v>
      </c>
      <c r="DQ18" s="699" t="s">
        <v>1224</v>
      </c>
      <c r="DR18" s="699" t="s">
        <v>1225</v>
      </c>
      <c r="DS18" s="721" t="s">
        <v>8338</v>
      </c>
      <c r="DT18" s="721" t="s">
        <v>163</v>
      </c>
      <c r="DU18" s="727" t="s">
        <v>163</v>
      </c>
      <c r="DV18" s="727" t="s">
        <v>163</v>
      </c>
      <c r="DW18" s="699"/>
      <c r="DX18" s="731" t="s">
        <v>1226</v>
      </c>
      <c r="DY18" s="731" t="s">
        <v>1227</v>
      </c>
      <c r="DZ18" s="731" t="s">
        <v>8529</v>
      </c>
      <c r="EA18" s="731" t="s">
        <v>1228</v>
      </c>
      <c r="EB18" s="731" t="s">
        <v>1229</v>
      </c>
      <c r="EC18" s="731" t="s">
        <v>1230</v>
      </c>
      <c r="ED18" s="731" t="s">
        <v>1231</v>
      </c>
      <c r="EE18" s="731" t="s">
        <v>1232</v>
      </c>
      <c r="EF18" s="731" t="s">
        <v>1233</v>
      </c>
      <c r="EG18" s="699" t="s">
        <v>1234</v>
      </c>
      <c r="EH18" s="699" t="s">
        <v>8427</v>
      </c>
      <c r="EI18" s="699" t="s">
        <v>163</v>
      </c>
      <c r="EJ18" s="699" t="s">
        <v>163</v>
      </c>
      <c r="EK18" s="699" t="s">
        <v>163</v>
      </c>
      <c r="EM18" s="699" t="str">
        <f t="shared" si="1"/>
        <v>a12</v>
      </c>
      <c r="EN18" s="699" t="s">
        <v>205</v>
      </c>
      <c r="EO18" s="699" t="str">
        <f>LEFT(HT_AFA[[#This Row],[Item]],1)</f>
        <v>o</v>
      </c>
      <c r="EP18" s="721" t="s">
        <v>205</v>
      </c>
      <c r="EQ18" s="732">
        <v>156</v>
      </c>
      <c r="ER18" s="732">
        <f>HT_AFA[[#This Row],[NDM]]/12</f>
        <v>13</v>
      </c>
      <c r="ES18" s="699" t="str">
        <f>VLOOKUP(EM18,TRANSL_AFA_ZN[],'Depreciation periods'!$A$1+2,FALSE)</f>
        <v>office furniture</v>
      </c>
      <c r="ET18" s="729" t="s">
        <v>163</v>
      </c>
    </row>
    <row r="19" spans="1:150" s="710" customFormat="1" x14ac:dyDescent="0.3">
      <c r="A19" s="43"/>
      <c r="C19" s="699"/>
      <c r="D19" s="749"/>
      <c r="E19" s="721" t="s">
        <v>163</v>
      </c>
      <c r="F19" s="721"/>
      <c r="G19" s="721"/>
      <c r="H19" s="729"/>
      <c r="I19" s="721"/>
      <c r="J19" s="721"/>
      <c r="K19" s="725"/>
      <c r="L19" s="725"/>
      <c r="M19" s="725"/>
      <c r="N19" s="724"/>
      <c r="O19" s="725"/>
      <c r="P19" s="748"/>
      <c r="Q19" s="702"/>
      <c r="R19" s="702"/>
      <c r="S19" s="441"/>
      <c r="T19" s="704"/>
      <c r="U19" s="699"/>
      <c r="V19" s="699"/>
      <c r="W19" s="721"/>
      <c r="X19" s="721"/>
      <c r="Y19" s="721"/>
      <c r="Z19" s="721"/>
      <c r="AA19" s="699"/>
      <c r="AB19" s="699"/>
      <c r="AC19" s="699"/>
      <c r="AD19" s="441"/>
      <c r="AE19" s="705">
        <v>43</v>
      </c>
      <c r="AF19" s="699" t="s">
        <v>1235</v>
      </c>
      <c r="AG19" s="699" t="s">
        <v>1236</v>
      </c>
      <c r="AH19" s="721" t="s">
        <v>1237</v>
      </c>
      <c r="AI19" s="721" t="s">
        <v>1238</v>
      </c>
      <c r="AJ19" s="721" t="s">
        <v>1239</v>
      </c>
      <c r="AK19" s="721" t="s">
        <v>1240</v>
      </c>
      <c r="AL19" s="699" t="s">
        <v>1241</v>
      </c>
      <c r="AM19" s="699" t="s">
        <v>1242</v>
      </c>
      <c r="AN19" s="699" t="s">
        <v>1235</v>
      </c>
      <c r="AO19" s="721" t="s">
        <v>7876</v>
      </c>
      <c r="AP19" s="721" t="s">
        <v>163</v>
      </c>
      <c r="AQ19" s="721" t="s">
        <v>163</v>
      </c>
      <c r="AR19" s="721" t="s">
        <v>163</v>
      </c>
      <c r="AS19" s="441"/>
      <c r="AT19" s="705"/>
      <c r="AU19" s="699"/>
      <c r="AV19" s="699"/>
      <c r="AW19" s="699"/>
      <c r="AX19" s="713" t="s">
        <v>7861</v>
      </c>
      <c r="AY19" s="713" t="s">
        <v>306</v>
      </c>
      <c r="AZ19" s="713" t="s">
        <v>7862</v>
      </c>
      <c r="BA19" s="699"/>
      <c r="BB19" s="699"/>
      <c r="BC19" s="699"/>
      <c r="BD19" s="702"/>
      <c r="BE19" s="699"/>
      <c r="BF19" s="699"/>
      <c r="BG19" s="699"/>
      <c r="BH19" s="699"/>
      <c r="BI19" s="699"/>
      <c r="BJ19" s="699"/>
      <c r="BK19" s="699"/>
      <c r="BL19" s="699"/>
      <c r="BM19" s="699"/>
      <c r="BN19" s="699"/>
      <c r="BO19" s="699"/>
      <c r="BP19" s="699"/>
      <c r="BQ19" s="699"/>
      <c r="BR19" s="721"/>
      <c r="BS19" s="705">
        <f>ROW()</f>
        <v>19</v>
      </c>
      <c r="BT19" s="699" t="str">
        <f>VLOOKUP(TRANSL_NOTES[[#This Row],[Key]],TRANSL_NOTES[[Key]:[XX]],BT$1,FALSE)</f>
        <v>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v>
      </c>
      <c r="BU19" s="705">
        <v>3</v>
      </c>
      <c r="BV19" s="705" t="s">
        <v>1330</v>
      </c>
      <c r="BW19" s="728">
        <f>LEN(TRANSL_NOTES[[#This Row],[Zellkommentar]])</f>
        <v>570</v>
      </c>
      <c r="BX19" s="705" t="str">
        <f t="shared" si="0"/>
        <v>3B27</v>
      </c>
      <c r="BY19" s="699" t="s">
        <v>1331</v>
      </c>
      <c r="BZ19" s="699" t="s">
        <v>8002</v>
      </c>
      <c r="CA19" s="699" t="s">
        <v>1332</v>
      </c>
      <c r="CB19" s="699" t="s">
        <v>1333</v>
      </c>
      <c r="CC19" s="699" t="s">
        <v>1334</v>
      </c>
      <c r="CD19" s="699" t="s">
        <v>1335</v>
      </c>
      <c r="CE19" s="699" t="s">
        <v>1336</v>
      </c>
      <c r="CF19" s="699" t="s">
        <v>1337</v>
      </c>
      <c r="CG19" s="699" t="s">
        <v>1338</v>
      </c>
      <c r="CH19" s="699" t="s">
        <v>7969</v>
      </c>
      <c r="CI19" s="729" t="s">
        <v>163</v>
      </c>
      <c r="CJ19" s="727" t="s">
        <v>163</v>
      </c>
      <c r="CK19" s="727" t="s">
        <v>163</v>
      </c>
      <c r="CL19" s="441"/>
      <c r="CM19" s="699" t="s">
        <v>1252</v>
      </c>
      <c r="CN19" s="699" t="str">
        <f>IF(TRANSL_MAIN[[#This Row],[CURR]]="X",CONCATENATE(TRANSL_MAIN[[#This Row],[Label]]," ",$CO$1),TRANSL_MAIN[[#This Row],[Label]])</f>
        <v>Are you a freelancer or do you have an annual turnover of less than 600 TEUR (so-called IST taxation of sales tax)? (Yes ' 1; No ' 0):</v>
      </c>
      <c r="CO19" s="721" t="s">
        <v>163</v>
      </c>
      <c r="CP19" s="699" t="str">
        <f>VLOOKUP(TRANSL_MAIN[[#This Row],[Key]],TRANSL_MAIN[[Key2]:[ZZ]],CP$1,FALSE)</f>
        <v>Are you a freelancer or do you have an annual turnover of less than 600 TEUR (so-called IST taxation of sales tax)? (Yes ' 1; No ' 0):</v>
      </c>
      <c r="CQ19" s="699" t="str">
        <f>TRANSL_MAIN[[#This Row],[Key]]</f>
        <v>3B12</v>
      </c>
      <c r="CR19" s="722" t="s">
        <v>8114</v>
      </c>
      <c r="CS19" s="699" t="s">
        <v>8161</v>
      </c>
      <c r="CT19" s="699" t="s">
        <v>1253</v>
      </c>
      <c r="CU19" s="699" t="s">
        <v>1254</v>
      </c>
      <c r="CV19" s="699" t="s">
        <v>1255</v>
      </c>
      <c r="CW19" s="699" t="s">
        <v>1256</v>
      </c>
      <c r="CX19" s="699" t="s">
        <v>1257</v>
      </c>
      <c r="CY19" s="699" t="s">
        <v>1258</v>
      </c>
      <c r="CZ19" s="699" t="s">
        <v>1259</v>
      </c>
      <c r="DA19" s="699" t="s">
        <v>8312</v>
      </c>
      <c r="DB19" s="699" t="s">
        <v>163</v>
      </c>
      <c r="DC19" s="721" t="s">
        <v>163</v>
      </c>
      <c r="DD19" s="721" t="s">
        <v>163</v>
      </c>
      <c r="DE19" s="721"/>
      <c r="DF19" s="704">
        <v>17</v>
      </c>
      <c r="DG19" s="699" t="s">
        <v>17</v>
      </c>
      <c r="DH19" s="699" t="str">
        <f>VLOOKUP(TRANSL_ANL[[#This Row],[Key]],TRANSL_ANL[[Key2]:[ZZ]],DF$1,FALSE)</f>
        <v>The financial planning tool “HHR Financial Plan” has different sheets with different colors, whose meaning is as follows:</v>
      </c>
      <c r="DI19" s="699" t="str">
        <f>TRANSL_ANL[[#This Row],[Key]]</f>
        <v>T2.1</v>
      </c>
      <c r="DJ19" s="699" t="s">
        <v>1260</v>
      </c>
      <c r="DK19" s="699" t="s">
        <v>1261</v>
      </c>
      <c r="DL19" s="699" t="s">
        <v>1262</v>
      </c>
      <c r="DM19" s="699" t="s">
        <v>1263</v>
      </c>
      <c r="DN19" s="699" t="s">
        <v>1264</v>
      </c>
      <c r="DO19" s="699" t="s">
        <v>1265</v>
      </c>
      <c r="DP19" s="699" t="s">
        <v>1266</v>
      </c>
      <c r="DQ19" s="699" t="s">
        <v>1267</v>
      </c>
      <c r="DR19" s="699" t="s">
        <v>1268</v>
      </c>
      <c r="DS19" s="721" t="s">
        <v>8339</v>
      </c>
      <c r="DT19" s="721" t="s">
        <v>163</v>
      </c>
      <c r="DU19" s="727" t="s">
        <v>163</v>
      </c>
      <c r="DV19" s="727" t="s">
        <v>163</v>
      </c>
      <c r="DW19" s="699"/>
      <c r="DX19" s="731" t="s">
        <v>1269</v>
      </c>
      <c r="DY19" s="731" t="s">
        <v>1270</v>
      </c>
      <c r="DZ19" s="731" t="s">
        <v>8530</v>
      </c>
      <c r="EA19" s="731" t="s">
        <v>1271</v>
      </c>
      <c r="EB19" s="731" t="s">
        <v>1272</v>
      </c>
      <c r="EC19" s="731" t="s">
        <v>1273</v>
      </c>
      <c r="ED19" s="731" t="s">
        <v>1274</v>
      </c>
      <c r="EE19" s="731" t="s">
        <v>1275</v>
      </c>
      <c r="EF19" s="731" t="s">
        <v>1276</v>
      </c>
      <c r="EG19" s="699" t="s">
        <v>1277</v>
      </c>
      <c r="EH19" s="699" t="s">
        <v>8428</v>
      </c>
      <c r="EI19" s="699" t="s">
        <v>163</v>
      </c>
      <c r="EJ19" s="699" t="s">
        <v>163</v>
      </c>
      <c r="EK19" s="699" t="s">
        <v>163</v>
      </c>
      <c r="EM19" s="699" t="str">
        <f t="shared" si="1"/>
        <v>a13</v>
      </c>
      <c r="EN19" s="699" t="s">
        <v>205</v>
      </c>
      <c r="EO19" s="699" t="str">
        <f>LEFT(HT_AFA[[#This Row],[Item]],1)</f>
        <v>c</v>
      </c>
      <c r="EP19" s="721" t="s">
        <v>163</v>
      </c>
      <c r="EQ19" s="732">
        <v>84</v>
      </c>
      <c r="ER19" s="732">
        <f>HT_AFA[[#This Row],[NDM]]/12</f>
        <v>7</v>
      </c>
      <c r="ES19" s="699" t="str">
        <f>VLOOKUP(EM19,TRANSL_AFA_ZN[],'Depreciation periods'!$A$1+2,FALSE)</f>
        <v>cassette recorder</v>
      </c>
      <c r="ET19" s="729" t="s">
        <v>163</v>
      </c>
    </row>
    <row r="20" spans="1:150" s="710" customFormat="1" x14ac:dyDescent="0.3">
      <c r="A20" s="43">
        <f>COLUMN(G1)</f>
        <v>7</v>
      </c>
      <c r="C20" s="699"/>
      <c r="D20" s="749"/>
      <c r="E20" s="721" t="s">
        <v>163</v>
      </c>
      <c r="F20" s="721"/>
      <c r="G20" s="721"/>
      <c r="H20" s="729"/>
      <c r="I20" s="721"/>
      <c r="J20" s="721"/>
      <c r="K20" s="725"/>
      <c r="L20" s="725"/>
      <c r="M20" s="725"/>
      <c r="N20" s="724"/>
      <c r="O20" s="725"/>
      <c r="P20" s="748"/>
      <c r="Q20" s="702"/>
      <c r="R20" s="702"/>
      <c r="S20" s="441"/>
      <c r="T20" s="704"/>
      <c r="U20" s="699"/>
      <c r="V20" s="699"/>
      <c r="W20" s="721"/>
      <c r="X20" s="721"/>
      <c r="Y20" s="721"/>
      <c r="Z20" s="721"/>
      <c r="AA20" s="699"/>
      <c r="AB20" s="699"/>
      <c r="AC20" s="699"/>
      <c r="AD20" s="441"/>
      <c r="AE20" s="705">
        <v>47</v>
      </c>
      <c r="AF20" s="699" t="s">
        <v>1278</v>
      </c>
      <c r="AG20" s="699" t="s">
        <v>1278</v>
      </c>
      <c r="AH20" s="721" t="s">
        <v>1279</v>
      </c>
      <c r="AI20" s="721" t="s">
        <v>1279</v>
      </c>
      <c r="AJ20" s="721" t="s">
        <v>1280</v>
      </c>
      <c r="AK20" s="721" t="s">
        <v>1281</v>
      </c>
      <c r="AL20" s="699" t="s">
        <v>1282</v>
      </c>
      <c r="AM20" s="699" t="s">
        <v>1283</v>
      </c>
      <c r="AN20" s="699" t="s">
        <v>1278</v>
      </c>
      <c r="AO20" s="721" t="s">
        <v>7877</v>
      </c>
      <c r="AP20" s="721" t="s">
        <v>163</v>
      </c>
      <c r="AQ20" s="721" t="s">
        <v>163</v>
      </c>
      <c r="AR20" s="721" t="s">
        <v>163</v>
      </c>
      <c r="AS20" s="441"/>
      <c r="AT20" s="705"/>
      <c r="AU20" s="699"/>
      <c r="AV20" s="699"/>
      <c r="AW20" s="699"/>
      <c r="AX20" s="722" t="s">
        <v>463</v>
      </c>
      <c r="AY20" s="699" t="str">
        <f>VLOOKUP(CURR_2[[#This Row],[ISO1]],CURR[],2,FALSE)</f>
        <v>Schweiz</v>
      </c>
      <c r="AZ20" s="699" t="str">
        <f>VLOOKUP(CURR_2[[#This Row],[ISO1]],CURR[],3,FALSE)</f>
        <v>EUR</v>
      </c>
      <c r="BA20" s="699"/>
      <c r="BB20" s="699"/>
      <c r="BC20" s="699"/>
      <c r="BD20" s="702"/>
      <c r="BE20" s="699"/>
      <c r="BF20" s="699"/>
      <c r="BG20" s="699"/>
      <c r="BH20" s="699"/>
      <c r="BI20" s="699"/>
      <c r="BJ20" s="699"/>
      <c r="BK20" s="699"/>
      <c r="BL20" s="699"/>
      <c r="BM20" s="699"/>
      <c r="BN20" s="699"/>
      <c r="BO20" s="699"/>
      <c r="BP20" s="699"/>
      <c r="BQ20" s="699"/>
      <c r="BR20" s="721"/>
      <c r="BS20" s="705">
        <f>ROW()</f>
        <v>20</v>
      </c>
      <c r="BT20" s="699" t="str">
        <f>VLOOKUP(TRANSL_NOTES[[#This Row],[Key]],TRANSL_NOTES[[Key]:[XX]],BT$1,FALSE)</f>
        <v>Equity/equity capital: Enter here when you will pay in your equity.</v>
      </c>
      <c r="BU20" s="705">
        <v>3</v>
      </c>
      <c r="BV20" s="705" t="s">
        <v>1367</v>
      </c>
      <c r="BW20" s="728">
        <f>LEN(TRANSL_NOTES[[#This Row],[Zellkommentar]])</f>
        <v>67</v>
      </c>
      <c r="BX20" s="705" t="str">
        <f t="shared" si="0"/>
        <v>3B29</v>
      </c>
      <c r="BY20" s="699" t="s">
        <v>1368</v>
      </c>
      <c r="BZ20" s="699" t="s">
        <v>8003</v>
      </c>
      <c r="CA20" s="699" t="s">
        <v>1369</v>
      </c>
      <c r="CB20" s="699" t="s">
        <v>1370</v>
      </c>
      <c r="CC20" s="699" t="s">
        <v>1371</v>
      </c>
      <c r="CD20" s="699" t="s">
        <v>1372</v>
      </c>
      <c r="CE20" s="699" t="s">
        <v>1373</v>
      </c>
      <c r="CF20" s="699" t="s">
        <v>1374</v>
      </c>
      <c r="CG20" s="699" t="s">
        <v>1375</v>
      </c>
      <c r="CH20" s="699" t="s">
        <v>7917</v>
      </c>
      <c r="CI20" s="729" t="s">
        <v>163</v>
      </c>
      <c r="CJ20" s="727" t="s">
        <v>163</v>
      </c>
      <c r="CK20" s="727" t="s">
        <v>163</v>
      </c>
      <c r="CL20" s="441"/>
      <c r="CM20" s="699" t="s">
        <v>1293</v>
      </c>
      <c r="CN20" s="699" t="str">
        <f>IF(TRANSL_MAIN[[#This Row],[CURR]]="X",CONCATENATE(TRANSL_MAIN[[#This Row],[Label]]," ",$CO$1),TRANSL_MAIN[[#This Row],[Label]])</f>
        <v>Do you have a UG, GmbH or AG (Kapitalges.)? (Yes ' 1; No ' 0):</v>
      </c>
      <c r="CO20" s="721" t="s">
        <v>163</v>
      </c>
      <c r="CP20" s="699" t="str">
        <f>VLOOKUP(TRANSL_MAIN[[#This Row],[Key]],TRANSL_MAIN[[Key2]:[ZZ]],CP$1,FALSE)</f>
        <v>Do you have a UG, GmbH or AG (Kapitalges.)? (Yes ' 1; No ' 0):</v>
      </c>
      <c r="CQ20" s="699" t="str">
        <f>TRANSL_MAIN[[#This Row],[Key]]</f>
        <v>3B13</v>
      </c>
      <c r="CR20" s="699" t="s">
        <v>1294</v>
      </c>
      <c r="CS20" s="699" t="s">
        <v>8162</v>
      </c>
      <c r="CT20" s="699" t="s">
        <v>1295</v>
      </c>
      <c r="CU20" s="699" t="s">
        <v>1296</v>
      </c>
      <c r="CV20" s="699" t="s">
        <v>1297</v>
      </c>
      <c r="CW20" s="699" t="s">
        <v>1298</v>
      </c>
      <c r="CX20" s="699" t="s">
        <v>1299</v>
      </c>
      <c r="CY20" s="699" t="s">
        <v>1300</v>
      </c>
      <c r="CZ20" s="699" t="s">
        <v>1301</v>
      </c>
      <c r="DA20" s="699" t="s">
        <v>8313</v>
      </c>
      <c r="DB20" s="699" t="s">
        <v>163</v>
      </c>
      <c r="DC20" s="721" t="s">
        <v>163</v>
      </c>
      <c r="DD20" s="721" t="s">
        <v>163</v>
      </c>
      <c r="DE20" s="721"/>
      <c r="DF20" s="704">
        <v>18</v>
      </c>
      <c r="DG20" s="699" t="s">
        <v>18</v>
      </c>
      <c r="DH20" s="699" t="str">
        <f>VLOOKUP(TRANSL_ANL[[#This Row],[Key]],TRANSL_ANL[[Key2]:[ZZ]],DF$1,FALSE)</f>
        <v>2.1 - blue sheets</v>
      </c>
      <c r="DI20" s="699" t="str">
        <f>TRANSL_ANL[[#This Row],[Key]]</f>
        <v>H2.1</v>
      </c>
      <c r="DJ20" s="699" t="s">
        <v>1302</v>
      </c>
      <c r="DK20" s="699" t="s">
        <v>1303</v>
      </c>
      <c r="DL20" s="699" t="s">
        <v>1304</v>
      </c>
      <c r="DM20" s="699" t="s">
        <v>1305</v>
      </c>
      <c r="DN20" s="699" t="s">
        <v>1306</v>
      </c>
      <c r="DO20" s="699" t="s">
        <v>1307</v>
      </c>
      <c r="DP20" s="699" t="s">
        <v>1308</v>
      </c>
      <c r="DQ20" s="699" t="s">
        <v>1309</v>
      </c>
      <c r="DR20" s="699" t="s">
        <v>1310</v>
      </c>
      <c r="DS20" s="721" t="s">
        <v>8340</v>
      </c>
      <c r="DT20" s="721" t="s">
        <v>163</v>
      </c>
      <c r="DU20" s="727" t="s">
        <v>163</v>
      </c>
      <c r="DV20" s="727" t="s">
        <v>163</v>
      </c>
      <c r="DW20" s="699"/>
      <c r="DX20" s="731" t="s">
        <v>1311</v>
      </c>
      <c r="DY20" s="731" t="s">
        <v>1312</v>
      </c>
      <c r="DZ20" s="731" t="s">
        <v>1313</v>
      </c>
      <c r="EA20" s="731" t="s">
        <v>1314</v>
      </c>
      <c r="EB20" s="731" t="s">
        <v>1315</v>
      </c>
      <c r="EC20" s="731" t="s">
        <v>1316</v>
      </c>
      <c r="ED20" s="731" t="s">
        <v>1317</v>
      </c>
      <c r="EE20" s="731" t="s">
        <v>1318</v>
      </c>
      <c r="EF20" s="731" t="s">
        <v>1319</v>
      </c>
      <c r="EG20" s="699" t="s">
        <v>1320</v>
      </c>
      <c r="EH20" s="699" t="s">
        <v>8429</v>
      </c>
      <c r="EI20" s="699" t="s">
        <v>163</v>
      </c>
      <c r="EJ20" s="699" t="s">
        <v>163</v>
      </c>
      <c r="EK20" s="699" t="s">
        <v>163</v>
      </c>
      <c r="EM20" s="699" t="str">
        <f t="shared" si="1"/>
        <v>a14</v>
      </c>
      <c r="EN20" s="699" t="s">
        <v>205</v>
      </c>
      <c r="EO20" s="699" t="str">
        <f>LEFT(HT_AFA[[#This Row],[Item]],1)</f>
        <v>C</v>
      </c>
      <c r="EP20" s="721" t="s">
        <v>163</v>
      </c>
      <c r="EQ20" s="732">
        <v>84</v>
      </c>
      <c r="ER20" s="732">
        <f>HT_AFA[[#This Row],[NDM]]/12</f>
        <v>7</v>
      </c>
      <c r="ES20" s="699" t="str">
        <f>VLOOKUP(EM20,TRANSL_AFA_ZN[],'Depreciation periods'!$A$1+2,FALSE)</f>
        <v>CD / DVD player</v>
      </c>
      <c r="ET20" s="729" t="s">
        <v>163</v>
      </c>
    </row>
    <row r="21" spans="1:150" s="710" customFormat="1" x14ac:dyDescent="0.3">
      <c r="A21" s="43"/>
      <c r="C21" s="699"/>
      <c r="D21" s="699"/>
      <c r="E21" s="721" t="s">
        <v>163</v>
      </c>
      <c r="F21" s="721"/>
      <c r="G21" s="721"/>
      <c r="H21" s="729"/>
      <c r="I21" s="721"/>
      <c r="J21" s="721"/>
      <c r="K21" s="725"/>
      <c r="L21" s="725"/>
      <c r="M21" s="725"/>
      <c r="N21" s="724"/>
      <c r="O21" s="725"/>
      <c r="P21" s="748"/>
      <c r="Q21" s="702"/>
      <c r="R21" s="702"/>
      <c r="S21" s="441"/>
      <c r="T21" s="704"/>
      <c r="U21" s="699"/>
      <c r="V21" s="699"/>
      <c r="W21" s="721"/>
      <c r="X21" s="721"/>
      <c r="Y21" s="721"/>
      <c r="Z21" s="721"/>
      <c r="AA21" s="699"/>
      <c r="AB21" s="699"/>
      <c r="AC21" s="699"/>
      <c r="AD21" s="441"/>
      <c r="AE21" s="705">
        <v>51</v>
      </c>
      <c r="AF21" s="699" t="s">
        <v>1321</v>
      </c>
      <c r="AG21" s="699" t="s">
        <v>1322</v>
      </c>
      <c r="AH21" s="721" t="s">
        <v>1323</v>
      </c>
      <c r="AI21" s="721" t="s">
        <v>1324</v>
      </c>
      <c r="AJ21" s="721" t="s">
        <v>1325</v>
      </c>
      <c r="AK21" s="721" t="s">
        <v>1326</v>
      </c>
      <c r="AL21" s="699" t="s">
        <v>1327</v>
      </c>
      <c r="AM21" s="699" t="s">
        <v>1328</v>
      </c>
      <c r="AN21" s="699" t="s">
        <v>1329</v>
      </c>
      <c r="AO21" s="721" t="s">
        <v>7878</v>
      </c>
      <c r="AP21" s="721" t="s">
        <v>163</v>
      </c>
      <c r="AQ21" s="721" t="s">
        <v>163</v>
      </c>
      <c r="AR21" s="721" t="s">
        <v>163</v>
      </c>
      <c r="AS21" s="441"/>
      <c r="AT21" s="705"/>
      <c r="AU21" s="699"/>
      <c r="AV21" s="699"/>
      <c r="AW21" s="699"/>
      <c r="AX21" s="722" t="s">
        <v>108</v>
      </c>
      <c r="AY21" s="699" t="str">
        <f>VLOOKUP(CURR_2[[#This Row],[ISO1]],CURR[],2,FALSE)</f>
        <v>EU / Eurozone</v>
      </c>
      <c r="AZ21" s="699" t="str">
        <f>VLOOKUP(CURR_2[[#This Row],[ISO1]],CURR[],3,FALSE)</f>
        <v>EUR</v>
      </c>
      <c r="BA21" s="699"/>
      <c r="BB21" s="699"/>
      <c r="BC21" s="699"/>
      <c r="BD21" s="702"/>
      <c r="BE21" s="699"/>
      <c r="BF21" s="699"/>
      <c r="BG21" s="699"/>
      <c r="BH21" s="699"/>
      <c r="BI21" s="699"/>
      <c r="BJ21" s="699"/>
      <c r="BK21" s="699"/>
      <c r="BL21" s="699"/>
      <c r="BM21" s="699"/>
      <c r="BN21" s="699"/>
      <c r="BO21" s="699"/>
      <c r="BP21" s="699"/>
      <c r="BQ21" s="699"/>
      <c r="BR21" s="721"/>
      <c r="BS21" s="705">
        <f>ROW()</f>
        <v>21</v>
      </c>
      <c r="BT21" s="699" t="str">
        <f>VLOOKUP(TRANSL_NOTES[[#This Row],[Key]],TRANSL_NOTES[[Key]:[XX]],BT$1,FALSE)</f>
        <v>Business startup grant: Here you can enter when the startup grant will be paid to you and in what amount.</v>
      </c>
      <c r="BU21" s="705">
        <v>3</v>
      </c>
      <c r="BV21" s="705" t="s">
        <v>1404</v>
      </c>
      <c r="BW21" s="728">
        <f>LEN(TRANSL_NOTES[[#This Row],[Zellkommentar]])</f>
        <v>105</v>
      </c>
      <c r="BX21" s="705" t="str">
        <f t="shared" si="0"/>
        <v>3B33</v>
      </c>
      <c r="BY21" s="699" t="s">
        <v>1405</v>
      </c>
      <c r="BZ21" s="699" t="s">
        <v>8004</v>
      </c>
      <c r="CA21" s="699" t="s">
        <v>1406</v>
      </c>
      <c r="CB21" s="699" t="s">
        <v>1407</v>
      </c>
      <c r="CC21" s="699" t="s">
        <v>1408</v>
      </c>
      <c r="CD21" s="699" t="s">
        <v>1409</v>
      </c>
      <c r="CE21" s="699" t="s">
        <v>1410</v>
      </c>
      <c r="CF21" s="699" t="s">
        <v>1411</v>
      </c>
      <c r="CG21" s="699" t="s">
        <v>1412</v>
      </c>
      <c r="CH21" s="699" t="s">
        <v>7918</v>
      </c>
      <c r="CI21" s="729" t="s">
        <v>163</v>
      </c>
      <c r="CJ21" s="727" t="s">
        <v>163</v>
      </c>
      <c r="CK21" s="727" t="s">
        <v>163</v>
      </c>
      <c r="CL21" s="441"/>
      <c r="CM21" s="699" t="s">
        <v>1339</v>
      </c>
      <c r="CN21" s="699" t="str">
        <f>IF(TRANSL_MAIN[[#This Row],[CURR]]="X",CONCATENATE(TRANSL_MAIN[[#This Row],[Label]]," ",$CO$1),TRANSL_MAIN[[#This Row],[Label]])</f>
        <v>Corporation tax rate:</v>
      </c>
      <c r="CO21" s="721" t="s">
        <v>163</v>
      </c>
      <c r="CP21" s="699" t="str">
        <f>VLOOKUP(TRANSL_MAIN[[#This Row],[Key]],TRANSL_MAIN[[Key2]:[ZZ]],CP$1,FALSE)</f>
        <v>Corporation tax rate:</v>
      </c>
      <c r="CQ21" s="699" t="str">
        <f>TRANSL_MAIN[[#This Row],[Key]]</f>
        <v>3B15</v>
      </c>
      <c r="CR21" s="699" t="s">
        <v>1340</v>
      </c>
      <c r="CS21" s="699" t="s">
        <v>1341</v>
      </c>
      <c r="CT21" s="699" t="s">
        <v>1342</v>
      </c>
      <c r="CU21" s="699" t="s">
        <v>1343</v>
      </c>
      <c r="CV21" s="699" t="s">
        <v>1344</v>
      </c>
      <c r="CW21" s="699" t="s">
        <v>1345</v>
      </c>
      <c r="CX21" s="699" t="s">
        <v>1346</v>
      </c>
      <c r="CY21" s="699" t="s">
        <v>1347</v>
      </c>
      <c r="CZ21" s="699" t="s">
        <v>1348</v>
      </c>
      <c r="DA21" s="699" t="s">
        <v>1345</v>
      </c>
      <c r="DB21" s="699" t="s">
        <v>163</v>
      </c>
      <c r="DC21" s="721" t="s">
        <v>163</v>
      </c>
      <c r="DD21" s="721" t="s">
        <v>163</v>
      </c>
      <c r="DE21" s="721"/>
      <c r="DF21" s="704">
        <v>19</v>
      </c>
      <c r="DG21" s="699" t="s">
        <v>17</v>
      </c>
      <c r="DH21" s="699" t="str">
        <f>VLOOKUP(TRANSL_ANL[[#This Row],[Key]],TRANSL_ANL[[Key2]:[ZZ]],DF$1,FALSE)</f>
        <v>The financial planning tool “HHR Financial Plan” has different sheets with different colors, whose meaning is as follows:</v>
      </c>
      <c r="DI21" s="699" t="str">
        <f>TRANSL_ANL[[#This Row],[Key]]</f>
        <v>T2.1</v>
      </c>
      <c r="DJ21" s="736" t="s">
        <v>1349</v>
      </c>
      <c r="DK21" s="699" t="s">
        <v>1350</v>
      </c>
      <c r="DL21" s="699" t="s">
        <v>1351</v>
      </c>
      <c r="DM21" s="699" t="s">
        <v>1352</v>
      </c>
      <c r="DN21" s="699" t="s">
        <v>1353</v>
      </c>
      <c r="DO21" s="699" t="s">
        <v>1354</v>
      </c>
      <c r="DP21" s="699" t="s">
        <v>1355</v>
      </c>
      <c r="DQ21" s="699" t="s">
        <v>1356</v>
      </c>
      <c r="DR21" s="699" t="s">
        <v>1357</v>
      </c>
      <c r="DS21" s="721" t="s">
        <v>8341</v>
      </c>
      <c r="DT21" s="721" t="s">
        <v>163</v>
      </c>
      <c r="DU21" s="727" t="s">
        <v>163</v>
      </c>
      <c r="DV21" s="727" t="s">
        <v>163</v>
      </c>
      <c r="DW21" s="699"/>
      <c r="DX21" s="731" t="s">
        <v>1358</v>
      </c>
      <c r="DY21" s="731" t="s">
        <v>1359</v>
      </c>
      <c r="DZ21" s="731" t="s">
        <v>8531</v>
      </c>
      <c r="EA21" s="731" t="s">
        <v>1360</v>
      </c>
      <c r="EB21" s="731" t="s">
        <v>1361</v>
      </c>
      <c r="EC21" s="731" t="s">
        <v>1362</v>
      </c>
      <c r="ED21" s="731" t="s">
        <v>1363</v>
      </c>
      <c r="EE21" s="731" t="s">
        <v>1364</v>
      </c>
      <c r="EF21" s="731" t="s">
        <v>1365</v>
      </c>
      <c r="EG21" s="699" t="s">
        <v>1366</v>
      </c>
      <c r="EH21" s="699" t="s">
        <v>8430</v>
      </c>
      <c r="EI21" s="699" t="s">
        <v>163</v>
      </c>
      <c r="EJ21" s="699" t="s">
        <v>163</v>
      </c>
      <c r="EK21" s="699" t="s">
        <v>163</v>
      </c>
      <c r="EM21" s="699" t="str">
        <f t="shared" si="1"/>
        <v>a15</v>
      </c>
      <c r="EN21" s="699" t="s">
        <v>205</v>
      </c>
      <c r="EO21" s="699" t="str">
        <f>LEFT(HT_AFA[[#This Row],[Item]],1)</f>
        <v>c</v>
      </c>
      <c r="EP21" s="721" t="s">
        <v>205</v>
      </c>
      <c r="EQ21" s="732">
        <v>36</v>
      </c>
      <c r="ER21" s="732">
        <f>HT_AFA[[#This Row],[NDM]]/12</f>
        <v>3</v>
      </c>
      <c r="ES21" s="699" t="str">
        <f>VLOOKUP(EM21,TRANSL_AFA_ZN[],'Depreciation periods'!$A$1+2,FALSE)</f>
        <v>computer (personal)</v>
      </c>
      <c r="ET21" s="729" t="s">
        <v>163</v>
      </c>
    </row>
    <row r="22" spans="1:150" s="710" customFormat="1" x14ac:dyDescent="0.3">
      <c r="A22" s="43"/>
      <c r="C22" s="699"/>
      <c r="D22" s="699"/>
      <c r="E22" s="721" t="s">
        <v>163</v>
      </c>
      <c r="F22" s="721"/>
      <c r="G22" s="721"/>
      <c r="H22" s="729"/>
      <c r="I22" s="721"/>
      <c r="J22" s="721"/>
      <c r="K22" s="725"/>
      <c r="L22" s="725"/>
      <c r="M22" s="725"/>
      <c r="N22" s="724"/>
      <c r="O22" s="725"/>
      <c r="P22" s="748"/>
      <c r="Q22" s="702"/>
      <c r="R22" s="702"/>
      <c r="S22" s="441"/>
      <c r="T22" s="704"/>
      <c r="U22" s="699"/>
      <c r="V22" s="699"/>
      <c r="W22" s="721"/>
      <c r="X22" s="721"/>
      <c r="Y22" s="721"/>
      <c r="Z22" s="721"/>
      <c r="AA22" s="699"/>
      <c r="AB22" s="699"/>
      <c r="AC22" s="699"/>
      <c r="AD22" s="441"/>
      <c r="AE22" s="441"/>
      <c r="AF22" s="441"/>
      <c r="AG22" s="441"/>
      <c r="AH22" s="441"/>
      <c r="AI22" s="441"/>
      <c r="AJ22" s="441"/>
      <c r="AK22" s="441"/>
      <c r="AL22" s="441"/>
      <c r="AM22" s="441"/>
      <c r="AN22" s="441"/>
      <c r="AO22" s="699"/>
      <c r="AP22" s="441"/>
      <c r="AQ22" s="441"/>
      <c r="AR22" s="441"/>
      <c r="AS22" s="441"/>
      <c r="AT22" s="705"/>
      <c r="AU22" s="699"/>
      <c r="AV22" s="699"/>
      <c r="AW22" s="699"/>
      <c r="AX22" s="722" t="s">
        <v>396</v>
      </c>
      <c r="AY22" s="699" t="str">
        <f>VLOOKUP(CURR_2[[#This Row],[ISO1]],CURR[],2,FALSE)</f>
        <v>Großbritannien</v>
      </c>
      <c r="AZ22" s="699" t="str">
        <f>VLOOKUP(CURR_2[[#This Row],[ISO1]],CURR[],3,FALSE)</f>
        <v>EUR</v>
      </c>
      <c r="BA22" s="699"/>
      <c r="BB22" s="699"/>
      <c r="BC22" s="699"/>
      <c r="BD22" s="702"/>
      <c r="BE22" s="699"/>
      <c r="BF22" s="699"/>
      <c r="BG22" s="699"/>
      <c r="BH22" s="699"/>
      <c r="BI22" s="699"/>
      <c r="BJ22" s="699"/>
      <c r="BK22" s="699"/>
      <c r="BL22" s="699"/>
      <c r="BM22" s="699"/>
      <c r="BN22" s="699"/>
      <c r="BO22" s="699"/>
      <c r="BP22" s="699"/>
      <c r="BQ22" s="699"/>
      <c r="BR22" s="721"/>
      <c r="BS22" s="705">
        <f>ROW()</f>
        <v>22</v>
      </c>
      <c r="BT22" s="699" t="str">
        <f>VLOOKUP(TRANSL_NOTES[[#This Row],[Key]],TRANSL_NOTES[[Key]:[XX]],BT$1,FALSE)</f>
        <v>Other incoming payments: Other incoming payments can be, for example, interest-free cash grants from relatives or prize money that you win or government grants.</v>
      </c>
      <c r="BU22" s="705">
        <v>3</v>
      </c>
      <c r="BV22" s="705" t="s">
        <v>1441</v>
      </c>
      <c r="BW22" s="728">
        <f>LEN(TRANSL_NOTES[[#This Row],[Zellkommentar]])</f>
        <v>160</v>
      </c>
      <c r="BX22" s="705" t="str">
        <f t="shared" si="0"/>
        <v>3B38</v>
      </c>
      <c r="BY22" s="699" t="s">
        <v>1442</v>
      </c>
      <c r="BZ22" s="699" t="s">
        <v>8005</v>
      </c>
      <c r="CA22" s="699" t="s">
        <v>1443</v>
      </c>
      <c r="CB22" s="699" t="s">
        <v>1444</v>
      </c>
      <c r="CC22" s="699" t="s">
        <v>1445</v>
      </c>
      <c r="CD22" s="699" t="s">
        <v>1446</v>
      </c>
      <c r="CE22" s="699" t="s">
        <v>1447</v>
      </c>
      <c r="CF22" s="699" t="s">
        <v>1448</v>
      </c>
      <c r="CG22" s="699" t="s">
        <v>1449</v>
      </c>
      <c r="CH22" s="699" t="s">
        <v>7919</v>
      </c>
      <c r="CI22" s="729" t="s">
        <v>163</v>
      </c>
      <c r="CJ22" s="727" t="s">
        <v>163</v>
      </c>
      <c r="CK22" s="727" t="s">
        <v>163</v>
      </c>
      <c r="CL22" s="441"/>
      <c r="CM22" s="699" t="s">
        <v>1376</v>
      </c>
      <c r="CN22" s="699" t="str">
        <f>IF(TRANSL_MAIN[[#This Row],[CURR]]="X",CONCATENATE(TRANSL_MAIN[[#This Row],[Label]]," ",$CO$1),TRANSL_MAIN[[#This Row],[Label]])</f>
        <v>Trade tax rate:</v>
      </c>
      <c r="CO22" s="721" t="s">
        <v>163</v>
      </c>
      <c r="CP22" s="699" t="str">
        <f>VLOOKUP(TRANSL_MAIN[[#This Row],[Key]],TRANSL_MAIN[[Key2]:[ZZ]],CP$1,FALSE)</f>
        <v>Trade tax rate:</v>
      </c>
      <c r="CQ22" s="699" t="str">
        <f>TRANSL_MAIN[[#This Row],[Key]]</f>
        <v>3B16</v>
      </c>
      <c r="CR22" s="699" t="s">
        <v>1377</v>
      </c>
      <c r="CS22" s="699" t="s">
        <v>1378</v>
      </c>
      <c r="CT22" s="699" t="s">
        <v>1379</v>
      </c>
      <c r="CU22" s="699" t="s">
        <v>1380</v>
      </c>
      <c r="CV22" s="699" t="s">
        <v>1381</v>
      </c>
      <c r="CW22" s="699" t="s">
        <v>1382</v>
      </c>
      <c r="CX22" s="699" t="s">
        <v>1383</v>
      </c>
      <c r="CY22" s="699" t="s">
        <v>1384</v>
      </c>
      <c r="CZ22" s="699" t="s">
        <v>1385</v>
      </c>
      <c r="DA22" s="699" t="s">
        <v>1382</v>
      </c>
      <c r="DB22" s="699" t="s">
        <v>163</v>
      </c>
      <c r="DC22" s="721" t="s">
        <v>163</v>
      </c>
      <c r="DD22" s="721" t="s">
        <v>163</v>
      </c>
      <c r="DE22" s="721"/>
      <c r="DF22" s="704">
        <v>20</v>
      </c>
      <c r="DG22" s="699" t="s">
        <v>19</v>
      </c>
      <c r="DH22" s="699" t="str">
        <f>VLOOKUP(TRANSL_ANL[[#This Row],[Key]],TRANSL_ANL[[Key2]:[ZZ]],DF$1,FALSE)</f>
        <v>2.2 - White spreadsheets</v>
      </c>
      <c r="DI22" s="699" t="str">
        <f>TRANSL_ANL[[#This Row],[Key]]</f>
        <v>H2.2</v>
      </c>
      <c r="DJ22" s="699" t="s">
        <v>1386</v>
      </c>
      <c r="DK22" s="699" t="s">
        <v>1387</v>
      </c>
      <c r="DL22" s="699" t="s">
        <v>1388</v>
      </c>
      <c r="DM22" s="699" t="s">
        <v>1389</v>
      </c>
      <c r="DN22" s="699" t="s">
        <v>1390</v>
      </c>
      <c r="DO22" s="699" t="s">
        <v>1391</v>
      </c>
      <c r="DP22" s="699" t="s">
        <v>1392</v>
      </c>
      <c r="DQ22" s="699" t="s">
        <v>1393</v>
      </c>
      <c r="DR22" s="699" t="s">
        <v>1394</v>
      </c>
      <c r="DS22" s="721" t="s">
        <v>8342</v>
      </c>
      <c r="DT22" s="721" t="s">
        <v>163</v>
      </c>
      <c r="DU22" s="727" t="s">
        <v>163</v>
      </c>
      <c r="DV22" s="727" t="s">
        <v>163</v>
      </c>
      <c r="DW22" s="699"/>
      <c r="DX22" s="731" t="s">
        <v>1395</v>
      </c>
      <c r="DY22" s="731" t="s">
        <v>1396</v>
      </c>
      <c r="DZ22" s="731" t="s">
        <v>8532</v>
      </c>
      <c r="EA22" s="731" t="s">
        <v>1397</v>
      </c>
      <c r="EB22" s="731" t="s">
        <v>1398</v>
      </c>
      <c r="EC22" s="731" t="s">
        <v>1399</v>
      </c>
      <c r="ED22" s="731" t="s">
        <v>1400</v>
      </c>
      <c r="EE22" s="731" t="s">
        <v>1401</v>
      </c>
      <c r="EF22" s="731" t="s">
        <v>1402</v>
      </c>
      <c r="EG22" s="699" t="s">
        <v>1403</v>
      </c>
      <c r="EH22" s="699" t="s">
        <v>8431</v>
      </c>
      <c r="EI22" s="699" t="s">
        <v>163</v>
      </c>
      <c r="EJ22" s="699" t="s">
        <v>163</v>
      </c>
      <c r="EK22" s="699" t="s">
        <v>163</v>
      </c>
      <c r="EM22" s="699" t="str">
        <f t="shared" si="1"/>
        <v>a16</v>
      </c>
      <c r="EN22" s="699" t="s">
        <v>205</v>
      </c>
      <c r="EO22" s="699" t="str">
        <f>LEFT(HT_AFA[[#This Row],[Item]],1)</f>
        <v>s</v>
      </c>
      <c r="EP22" s="721" t="s">
        <v>163</v>
      </c>
      <c r="EQ22" s="732">
        <v>96</v>
      </c>
      <c r="ER22" s="732">
        <f>HT_AFA[[#This Row],[NDM]]/12</f>
        <v>8</v>
      </c>
      <c r="ES22" s="699" t="str">
        <f>VLOOKUP(EM22,TRANSL_AFA_ZN[],'Depreciation periods'!$A$1+2,FALSE)</f>
        <v>steam high-pressure cleaner</v>
      </c>
      <c r="ET22" s="729" t="s">
        <v>163</v>
      </c>
    </row>
    <row r="23" spans="1:150" s="710" customFormat="1" x14ac:dyDescent="0.3">
      <c r="A23" s="43"/>
      <c r="C23" s="699"/>
      <c r="D23" s="699"/>
      <c r="E23" s="699"/>
      <c r="F23" s="699"/>
      <c r="G23" s="699"/>
      <c r="H23" s="705"/>
      <c r="I23" s="699"/>
      <c r="J23" s="699"/>
      <c r="K23" s="725"/>
      <c r="L23" s="725"/>
      <c r="M23" s="725"/>
      <c r="N23" s="724"/>
      <c r="O23" s="725"/>
      <c r="P23" s="748"/>
      <c r="Q23" s="702"/>
      <c r="R23" s="702"/>
      <c r="S23" s="441"/>
      <c r="T23" s="704"/>
      <c r="U23" s="699"/>
      <c r="V23" s="699"/>
      <c r="W23" s="721"/>
      <c r="X23" s="721"/>
      <c r="Y23" s="721"/>
      <c r="Z23" s="721"/>
      <c r="AA23" s="699"/>
      <c r="AB23" s="699"/>
      <c r="AC23" s="699"/>
      <c r="AD23" s="441"/>
      <c r="AE23" s="441"/>
      <c r="AF23" s="441"/>
      <c r="AG23" s="441"/>
      <c r="AH23" s="441"/>
      <c r="AI23" s="441"/>
      <c r="AJ23" s="441"/>
      <c r="AK23" s="441"/>
      <c r="AL23" s="441"/>
      <c r="AM23" s="441"/>
      <c r="AN23" s="441"/>
      <c r="AO23" s="699"/>
      <c r="AP23" s="441"/>
      <c r="AQ23" s="441"/>
      <c r="AR23" s="441"/>
      <c r="AS23" s="441"/>
      <c r="AT23" s="705"/>
      <c r="AU23" s="699"/>
      <c r="AV23" s="699"/>
      <c r="AW23" s="699"/>
      <c r="AX23" s="722" t="s">
        <v>652</v>
      </c>
      <c r="AY23" s="699" t="str">
        <f>VLOOKUP(CURR_2[[#This Row],[ISO1]],CURR[],2,FALSE)</f>
        <v>Indonesien</v>
      </c>
      <c r="AZ23" s="699" t="str">
        <f>VLOOKUP(CURR_2[[#This Row],[ISO1]],CURR[],3,FALSE)</f>
        <v>EUR</v>
      </c>
      <c r="BA23" s="699"/>
      <c r="BB23" s="699"/>
      <c r="BC23" s="699"/>
      <c r="BD23" s="702"/>
      <c r="BE23" s="699"/>
      <c r="BF23" s="699"/>
      <c r="BG23" s="699"/>
      <c r="BH23" s="699"/>
      <c r="BI23" s="699"/>
      <c r="BJ23" s="699"/>
      <c r="BK23" s="699"/>
      <c r="BL23" s="699"/>
      <c r="BM23" s="699"/>
      <c r="BN23" s="699"/>
      <c r="BO23" s="699"/>
      <c r="BP23" s="699"/>
      <c r="BQ23" s="699"/>
      <c r="BR23" s="721"/>
      <c r="BS23" s="705">
        <f>ROW()</f>
        <v>23</v>
      </c>
      <c r="BT23" s="699" t="str">
        <f>VLOOKUP(TRANSL_NOTES[[#This Row],[Key]],TRANSL_NOTES[[Key]:[XX]],BT$1,FALSE)</f>
        <v>Column width: Here you can change the column width in the financial planning worksheet. On the right, you can even adjust these individually. This may sometimes be necessary for large numbers. However, a column width of 15 or 20 points is usually sufficient.</v>
      </c>
      <c r="BU23" s="705">
        <v>3</v>
      </c>
      <c r="BV23" s="705" t="s">
        <v>406</v>
      </c>
      <c r="BW23" s="728">
        <f>LEN(TRANSL_NOTES[[#This Row],[Zellkommentar]])</f>
        <v>258</v>
      </c>
      <c r="BX23" s="705" t="str">
        <f t="shared" si="0"/>
        <v>3B4</v>
      </c>
      <c r="BY23" s="699" t="s">
        <v>407</v>
      </c>
      <c r="BZ23" s="699" t="s">
        <v>7988</v>
      </c>
      <c r="CA23" s="699" t="s">
        <v>408</v>
      </c>
      <c r="CB23" s="699" t="s">
        <v>409</v>
      </c>
      <c r="CC23" s="699" t="s">
        <v>410</v>
      </c>
      <c r="CD23" s="699" t="s">
        <v>411</v>
      </c>
      <c r="CE23" s="699" t="s">
        <v>412</v>
      </c>
      <c r="CF23" s="699" t="s">
        <v>413</v>
      </c>
      <c r="CG23" s="699" t="s">
        <v>414</v>
      </c>
      <c r="CH23" s="699" t="s">
        <v>7904</v>
      </c>
      <c r="CI23" s="729" t="s">
        <v>163</v>
      </c>
      <c r="CJ23" s="727" t="s">
        <v>163</v>
      </c>
      <c r="CK23" s="727" t="s">
        <v>163</v>
      </c>
      <c r="CL23" s="441"/>
      <c r="CM23" s="699" t="s">
        <v>1413</v>
      </c>
      <c r="CN23" s="699" t="str">
        <f>IF(TRANSL_MAIN[[#This Row],[CURR]]="X",CONCATENATE(TRANSL_MAIN[[#This Row],[Label]]," ",$CO$1),TRANSL_MAIN[[#This Row],[Label]])</f>
        <v>All amounts in EUR</v>
      </c>
      <c r="CO23" s="721" t="s">
        <v>205</v>
      </c>
      <c r="CP23" s="699" t="str">
        <f>VLOOKUP(TRANSL_MAIN[[#This Row],[Key]],TRANSL_MAIN[[Key2]:[ZZ]],CP$1,FALSE)</f>
        <v>All amounts in</v>
      </c>
      <c r="CQ23" s="699" t="str">
        <f>TRANSL_MAIN[[#This Row],[Key]]</f>
        <v>3E16</v>
      </c>
      <c r="CR23" s="699" t="s">
        <v>1414</v>
      </c>
      <c r="CS23" s="699" t="s">
        <v>1415</v>
      </c>
      <c r="CT23" s="699" t="s">
        <v>1416</v>
      </c>
      <c r="CU23" s="699" t="s">
        <v>1417</v>
      </c>
      <c r="CV23" s="699" t="s">
        <v>1418</v>
      </c>
      <c r="CW23" s="699" t="s">
        <v>1419</v>
      </c>
      <c r="CX23" s="699" t="s">
        <v>1420</v>
      </c>
      <c r="CY23" s="699" t="s">
        <v>1421</v>
      </c>
      <c r="CZ23" s="699" t="s">
        <v>1422</v>
      </c>
      <c r="DA23" s="699" t="s">
        <v>8185</v>
      </c>
      <c r="DB23" s="699" t="s">
        <v>163</v>
      </c>
      <c r="DC23" s="721" t="s">
        <v>163</v>
      </c>
      <c r="DD23" s="721" t="s">
        <v>163</v>
      </c>
      <c r="DE23" s="721"/>
      <c r="DF23" s="704">
        <v>21</v>
      </c>
      <c r="DG23" s="699" t="s">
        <v>20</v>
      </c>
      <c r="DH23" s="699" t="str">
        <f>VLOOKUP(TRANSL_ANL[[#This Row],[Key]],TRANSL_ANL[[Key2]:[ZZ]],DF$1,FALSE)</f>
        <v>The spreadsheets with the white tabs (“Input sheet”, “Financial planning” and “Personal costs”) are the actual planning sheets. You can and should enter your planning data in these.</v>
      </c>
      <c r="DI23" s="699" t="str">
        <f>TRANSL_ANL[[#This Row],[Key]]</f>
        <v>T2.2</v>
      </c>
      <c r="DJ23" s="699" t="s">
        <v>1423</v>
      </c>
      <c r="DK23" s="699" t="s">
        <v>1424</v>
      </c>
      <c r="DL23" s="699" t="s">
        <v>1425</v>
      </c>
      <c r="DM23" s="699" t="s">
        <v>1426</v>
      </c>
      <c r="DN23" s="699" t="s">
        <v>1427</v>
      </c>
      <c r="DO23" s="699" t="s">
        <v>1428</v>
      </c>
      <c r="DP23" s="699" t="s">
        <v>1429</v>
      </c>
      <c r="DQ23" s="699" t="s">
        <v>1430</v>
      </c>
      <c r="DR23" s="699" t="s">
        <v>1431</v>
      </c>
      <c r="DS23" s="721" t="s">
        <v>8343</v>
      </c>
      <c r="DT23" s="721" t="s">
        <v>163</v>
      </c>
      <c r="DU23" s="727" t="s">
        <v>163</v>
      </c>
      <c r="DV23" s="727" t="s">
        <v>163</v>
      </c>
      <c r="DW23" s="699"/>
      <c r="DX23" s="731" t="s">
        <v>1432</v>
      </c>
      <c r="DY23" s="731" t="s">
        <v>1433</v>
      </c>
      <c r="DZ23" s="731" t="s">
        <v>8533</v>
      </c>
      <c r="EA23" s="731" t="s">
        <v>1434</v>
      </c>
      <c r="EB23" s="731" t="s">
        <v>1435</v>
      </c>
      <c r="EC23" s="731" t="s">
        <v>1436</v>
      </c>
      <c r="ED23" s="731" t="s">
        <v>1437</v>
      </c>
      <c r="EE23" s="731" t="s">
        <v>1438</v>
      </c>
      <c r="EF23" s="731" t="s">
        <v>1439</v>
      </c>
      <c r="EG23" s="699" t="s">
        <v>1440</v>
      </c>
      <c r="EH23" s="699" t="s">
        <v>8432</v>
      </c>
      <c r="EI23" s="699" t="s">
        <v>163</v>
      </c>
      <c r="EJ23" s="699" t="s">
        <v>163</v>
      </c>
      <c r="EK23" s="699" t="s">
        <v>163</v>
      </c>
      <c r="EM23" s="699" t="str">
        <f t="shared" si="1"/>
        <v>a17</v>
      </c>
      <c r="EN23" s="699" t="s">
        <v>205</v>
      </c>
      <c r="EO23" s="699" t="str">
        <f>LEFT(HT_AFA[[#This Row],[Item]],1)</f>
        <v>d</v>
      </c>
      <c r="EP23" s="721" t="s">
        <v>163</v>
      </c>
      <c r="EQ23" s="732">
        <v>120</v>
      </c>
      <c r="ER23" s="732">
        <f>HT_AFA[[#This Row],[NDM]]/12</f>
        <v>10</v>
      </c>
      <c r="ES23" s="699" t="str">
        <f>VLOOKUP(EM23,TRANSL_AFA_ZN[],'Depreciation periods'!$A$1+2,FALSE)</f>
        <v>disinfection devices</v>
      </c>
      <c r="ET23" s="729" t="s">
        <v>163</v>
      </c>
    </row>
    <row r="24" spans="1:150" s="710" customFormat="1" x14ac:dyDescent="0.3">
      <c r="A24" s="43"/>
      <c r="C24" s="699"/>
      <c r="D24" s="699"/>
      <c r="E24" s="699"/>
      <c r="F24" s="699"/>
      <c r="G24" s="699"/>
      <c r="H24" s="705"/>
      <c r="I24" s="699"/>
      <c r="J24" s="699"/>
      <c r="K24" s="725"/>
      <c r="L24" s="725"/>
      <c r="M24" s="725"/>
      <c r="N24" s="724"/>
      <c r="O24" s="725"/>
      <c r="P24" s="748"/>
      <c r="Q24" s="702"/>
      <c r="R24" s="702"/>
      <c r="S24" s="441"/>
      <c r="T24" s="704"/>
      <c r="U24" s="699"/>
      <c r="V24" s="699"/>
      <c r="W24" s="721"/>
      <c r="X24" s="721"/>
      <c r="Y24" s="721"/>
      <c r="Z24" s="721"/>
      <c r="AA24" s="699"/>
      <c r="AB24" s="699"/>
      <c r="AC24" s="699"/>
      <c r="AD24" s="441"/>
      <c r="AE24" s="713" t="s">
        <v>226</v>
      </c>
      <c r="AF24" s="713" t="s">
        <v>107</v>
      </c>
      <c r="AG24" s="713" t="s">
        <v>238</v>
      </c>
      <c r="AH24" s="713" t="s">
        <v>239</v>
      </c>
      <c r="AI24" s="713" t="s">
        <v>240</v>
      </c>
      <c r="AJ24" s="713" t="s">
        <v>241</v>
      </c>
      <c r="AK24" s="713" t="s">
        <v>242</v>
      </c>
      <c r="AL24" s="713" t="s">
        <v>243</v>
      </c>
      <c r="AM24" s="713" t="s">
        <v>244</v>
      </c>
      <c r="AN24" s="713" t="s">
        <v>245</v>
      </c>
      <c r="AO24" s="713" t="s">
        <v>7874</v>
      </c>
      <c r="AP24" s="713" t="s">
        <v>7785</v>
      </c>
      <c r="AQ24" s="713" t="s">
        <v>301</v>
      </c>
      <c r="AR24" s="713" t="s">
        <v>247</v>
      </c>
      <c r="AS24" s="441"/>
      <c r="AT24" s="705"/>
      <c r="AU24" s="699"/>
      <c r="AV24" s="699"/>
      <c r="AW24" s="699"/>
      <c r="AX24" s="722" t="s">
        <v>526</v>
      </c>
      <c r="AY24" s="722" t="str">
        <f>VLOOKUP(CURR_2[[#This Row],[ISO1]],CURR[],2,FALSE)</f>
        <v>Polen</v>
      </c>
      <c r="AZ24" s="722" t="str">
        <f>VLOOKUP(CURR_2[[#This Row],[ISO1]],CURR[],3,FALSE)</f>
        <v>EUR</v>
      </c>
      <c r="BA24" s="699"/>
      <c r="BB24" s="699"/>
      <c r="BC24" s="699"/>
      <c r="BD24" s="702"/>
      <c r="BE24" s="699"/>
      <c r="BF24" s="699"/>
      <c r="BG24" s="699"/>
      <c r="BH24" s="699"/>
      <c r="BI24" s="699"/>
      <c r="BJ24" s="699"/>
      <c r="BK24" s="699"/>
      <c r="BL24" s="699"/>
      <c r="BM24" s="699"/>
      <c r="BN24" s="699"/>
      <c r="BO24" s="699"/>
      <c r="BP24" s="699"/>
      <c r="BQ24" s="699"/>
      <c r="BR24" s="721"/>
      <c r="BS24" s="705">
        <f>ROW()</f>
        <v>24</v>
      </c>
      <c r="BT24" s="699" t="str">
        <f>VLOOKUP(TRANSL_NOTES[[#This Row],[Key]],TRANSL_NOTES[[Key]:[XX]],BT$1,FALSE)</f>
        <v>Other payments: Other payments can be withdrawals or repayments of cash received from family and friends.</v>
      </c>
      <c r="BU24" s="705">
        <v>3</v>
      </c>
      <c r="BV24" s="705" t="s">
        <v>1485</v>
      </c>
      <c r="BW24" s="728">
        <f>LEN(TRANSL_NOTES[[#This Row],[Zellkommentar]])</f>
        <v>105</v>
      </c>
      <c r="BX24" s="705" t="str">
        <f t="shared" si="0"/>
        <v>3B42</v>
      </c>
      <c r="BY24" s="699" t="s">
        <v>1486</v>
      </c>
      <c r="BZ24" s="699" t="s">
        <v>8006</v>
      </c>
      <c r="CA24" s="699" t="s">
        <v>1487</v>
      </c>
      <c r="CB24" s="699" t="s">
        <v>1488</v>
      </c>
      <c r="CC24" s="699" t="s">
        <v>1489</v>
      </c>
      <c r="CD24" s="699" t="s">
        <v>1490</v>
      </c>
      <c r="CE24" s="699" t="s">
        <v>1491</v>
      </c>
      <c r="CF24" s="699" t="s">
        <v>1492</v>
      </c>
      <c r="CG24" s="699" t="s">
        <v>1493</v>
      </c>
      <c r="CH24" s="699" t="s">
        <v>7920</v>
      </c>
      <c r="CI24" s="729" t="s">
        <v>163</v>
      </c>
      <c r="CJ24" s="727" t="s">
        <v>163</v>
      </c>
      <c r="CK24" s="727" t="s">
        <v>163</v>
      </c>
      <c r="CL24" s="441"/>
      <c r="CM24" s="699" t="s">
        <v>1450</v>
      </c>
      <c r="CN24" s="699" t="str">
        <f>IF(TRANSL_MAIN[[#This Row],[CURR]]="X",CONCATENATE(TRANSL_MAIN[[#This Row],[Label]]," ",$CO$1),TRANSL_MAIN[[#This Row],[Label]])</f>
        <v xml:space="preserve">This tax calculation only provides a very rough initial estimate (see also the “Instructions” worksheet). Please consult your tax advisor for tax questions and topics. </v>
      </c>
      <c r="CO24" s="721" t="s">
        <v>163</v>
      </c>
      <c r="CP24" s="699" t="str">
        <f>VLOOKUP(TRANSL_MAIN[[#This Row],[Key]],TRANSL_MAIN[[Key2]:[ZZ]],CP$1,FALSE)</f>
        <v xml:space="preserve">This tax calculation only provides a very rough initial estimate (see also the “Instructions” worksheet). Please consult your tax advisor for tax questions and topics. </v>
      </c>
      <c r="CQ24" s="699" t="str">
        <f>TRANSL_MAIN[[#This Row],[Key]]</f>
        <v>3E17</v>
      </c>
      <c r="CR24" s="699" t="s">
        <v>1451</v>
      </c>
      <c r="CS24" s="699" t="s">
        <v>8059</v>
      </c>
      <c r="CT24" s="699" t="s">
        <v>1452</v>
      </c>
      <c r="CU24" s="699" t="s">
        <v>1453</v>
      </c>
      <c r="CV24" s="699" t="s">
        <v>1454</v>
      </c>
      <c r="CW24" s="699" t="s">
        <v>1455</v>
      </c>
      <c r="CX24" s="699" t="s">
        <v>1456</v>
      </c>
      <c r="CY24" s="699" t="s">
        <v>1457</v>
      </c>
      <c r="CZ24" s="699" t="s">
        <v>1458</v>
      </c>
      <c r="DA24" s="699" t="s">
        <v>8186</v>
      </c>
      <c r="DB24" s="699" t="s">
        <v>163</v>
      </c>
      <c r="DC24" s="721" t="s">
        <v>163</v>
      </c>
      <c r="DD24" s="721" t="s">
        <v>163</v>
      </c>
      <c r="DE24" s="721"/>
      <c r="DF24" s="704">
        <v>22</v>
      </c>
      <c r="DG24" s="699" t="s">
        <v>21</v>
      </c>
      <c r="DH24" s="699" t="str">
        <f>VLOOKUP(TRANSL_ANL[[#This Row],[Key]],TRANSL_ANL[[Key2]:[ZZ]],DF$1,FALSE)</f>
        <v>2.3 - Yellow spreadsheets</v>
      </c>
      <c r="DI24" s="699" t="str">
        <f>TRANSL_ANL[[#This Row],[Key]]</f>
        <v>H2.3</v>
      </c>
      <c r="DJ24" s="699" t="s">
        <v>1459</v>
      </c>
      <c r="DK24" s="699" t="s">
        <v>1460</v>
      </c>
      <c r="DL24" s="699" t="s">
        <v>1461</v>
      </c>
      <c r="DM24" s="699" t="s">
        <v>1462</v>
      </c>
      <c r="DN24" s="699" t="s">
        <v>1463</v>
      </c>
      <c r="DO24" s="699" t="s">
        <v>1464</v>
      </c>
      <c r="DP24" s="699" t="s">
        <v>1465</v>
      </c>
      <c r="DQ24" s="699" t="s">
        <v>1466</v>
      </c>
      <c r="DR24" s="699" t="s">
        <v>1467</v>
      </c>
      <c r="DS24" s="721" t="s">
        <v>8344</v>
      </c>
      <c r="DT24" s="721" t="s">
        <v>163</v>
      </c>
      <c r="DU24" s="727" t="s">
        <v>163</v>
      </c>
      <c r="DV24" s="727" t="s">
        <v>163</v>
      </c>
      <c r="DW24" s="699"/>
      <c r="DX24" s="731" t="s">
        <v>1468</v>
      </c>
      <c r="DY24" s="731" t="s">
        <v>1469</v>
      </c>
      <c r="DZ24" s="731" t="s">
        <v>8534</v>
      </c>
      <c r="EA24" s="731" t="s">
        <v>1470</v>
      </c>
      <c r="EB24" s="731" t="s">
        <v>1471</v>
      </c>
      <c r="EC24" s="731" t="s">
        <v>1472</v>
      </c>
      <c r="ED24" s="731" t="s">
        <v>1473</v>
      </c>
      <c r="EE24" s="731" t="s">
        <v>1474</v>
      </c>
      <c r="EF24" s="731" t="s">
        <v>1475</v>
      </c>
      <c r="EG24" s="699" t="s">
        <v>1476</v>
      </c>
      <c r="EH24" s="699" t="s">
        <v>8433</v>
      </c>
      <c r="EI24" s="699" t="s">
        <v>163</v>
      </c>
      <c r="EJ24" s="699" t="s">
        <v>163</v>
      </c>
      <c r="EK24" s="699" t="s">
        <v>163</v>
      </c>
      <c r="EM24" s="699" t="str">
        <f t="shared" si="1"/>
        <v>a18</v>
      </c>
      <c r="EN24" s="699" t="s">
        <v>205</v>
      </c>
      <c r="EO24" s="699" t="str">
        <f>LEFT(HT_AFA[[#This Row],[Item]],1)</f>
        <v>w</v>
      </c>
      <c r="EP24" s="721" t="s">
        <v>163</v>
      </c>
      <c r="EQ24" s="732">
        <v>204</v>
      </c>
      <c r="ER24" s="732">
        <f>HT_AFA[[#This Row],[NDM]]/12</f>
        <v>17</v>
      </c>
      <c r="ES24" s="699" t="str">
        <f>VLOOKUP(EM24,TRANSL_AFA_ZN[],'Depreciation periods'!$A$1+2,FALSE)</f>
        <v>wire fence</v>
      </c>
      <c r="ET24" s="729" t="s">
        <v>163</v>
      </c>
    </row>
    <row r="25" spans="1:150" s="710" customFormat="1" x14ac:dyDescent="0.3">
      <c r="A25" s="43"/>
      <c r="C25" s="705"/>
      <c r="D25" s="699"/>
      <c r="E25" s="699"/>
      <c r="F25" s="699"/>
      <c r="G25" s="699"/>
      <c r="H25" s="705"/>
      <c r="I25" s="699"/>
      <c r="J25" s="699"/>
      <c r="K25" s="725"/>
      <c r="L25" s="725"/>
      <c r="M25" s="725"/>
      <c r="N25" s="724"/>
      <c r="O25" s="725"/>
      <c r="P25" s="702"/>
      <c r="Q25" s="702"/>
      <c r="R25" s="702"/>
      <c r="S25" s="441"/>
      <c r="T25" s="704"/>
      <c r="U25" s="699"/>
      <c r="V25" s="699"/>
      <c r="W25" s="721"/>
      <c r="X25" s="721"/>
      <c r="Y25" s="721"/>
      <c r="Z25" s="721"/>
      <c r="AA25" s="699"/>
      <c r="AB25" s="699"/>
      <c r="AC25" s="699"/>
      <c r="AD25" s="441"/>
      <c r="AE25" s="699">
        <v>5</v>
      </c>
      <c r="AF25" s="699" t="s">
        <v>1477</v>
      </c>
      <c r="AG25" s="699" t="s">
        <v>5250</v>
      </c>
      <c r="AH25" s="721" t="s">
        <v>1478</v>
      </c>
      <c r="AI25" s="721" t="s">
        <v>1479</v>
      </c>
      <c r="AJ25" s="721" t="s">
        <v>1480</v>
      </c>
      <c r="AK25" s="721" t="s">
        <v>1481</v>
      </c>
      <c r="AL25" s="699" t="s">
        <v>1482</v>
      </c>
      <c r="AM25" s="699" t="s">
        <v>1483</v>
      </c>
      <c r="AN25" s="699" t="s">
        <v>1484</v>
      </c>
      <c r="AO25" s="721" t="s">
        <v>1481</v>
      </c>
      <c r="AP25" s="721" t="s">
        <v>163</v>
      </c>
      <c r="AQ25" s="721" t="s">
        <v>163</v>
      </c>
      <c r="AR25" s="721" t="s">
        <v>163</v>
      </c>
      <c r="AS25" s="441"/>
      <c r="AT25" s="705"/>
      <c r="AU25" s="699"/>
      <c r="AV25" s="699"/>
      <c r="AW25" s="699"/>
      <c r="AX25" s="722" t="s">
        <v>592</v>
      </c>
      <c r="AY25" s="699" t="str">
        <f>VLOOKUP(CURR_2[[#This Row],[ISO1]],CURR[],2,FALSE)</f>
        <v>Türkei</v>
      </c>
      <c r="AZ25" s="699" t="str">
        <f>VLOOKUP(CURR_2[[#This Row],[ISO1]],CURR[],3,FALSE)</f>
        <v>EUR</v>
      </c>
      <c r="BA25" s="699"/>
      <c r="BB25" s="699"/>
      <c r="BC25" s="699"/>
      <c r="BD25" s="702"/>
      <c r="BE25" s="699"/>
      <c r="BF25" s="699"/>
      <c r="BG25" s="699"/>
      <c r="BH25" s="699"/>
      <c r="BI25" s="699"/>
      <c r="BJ25" s="699"/>
      <c r="BK25" s="699"/>
      <c r="BL25" s="699"/>
      <c r="BM25" s="699"/>
      <c r="BN25" s="699"/>
      <c r="BO25" s="699"/>
      <c r="BP25" s="699"/>
      <c r="BQ25" s="699"/>
      <c r="BR25" s="721"/>
      <c r="BS25" s="705">
        <f>ROW()</f>
        <v>25</v>
      </c>
      <c r="BT25" s="699" t="str">
        <f>VLOOKUP(TRANSL_NOTES[[#This Row],[Key]],TRANSL_NOTES[[Key]:[XX]],BT$1,FALSE)</f>
        <v>Language: Click in the input field on the right and select your language from the list (small triangle on the right).</v>
      </c>
      <c r="BU25" s="705">
        <v>3</v>
      </c>
      <c r="BV25" s="705" t="s">
        <v>536</v>
      </c>
      <c r="BW25" s="728">
        <f>LEN(TRANSL_NOTES[[#This Row],[Zellkommentar]])</f>
        <v>117</v>
      </c>
      <c r="BX25" s="705" t="str">
        <f t="shared" si="0"/>
        <v>3B5</v>
      </c>
      <c r="BY25" s="699" t="s">
        <v>537</v>
      </c>
      <c r="BZ25" s="699" t="s">
        <v>538</v>
      </c>
      <c r="CA25" s="699" t="s">
        <v>539</v>
      </c>
      <c r="CB25" s="699" t="s">
        <v>540</v>
      </c>
      <c r="CC25" s="699" t="s">
        <v>541</v>
      </c>
      <c r="CD25" s="699" t="s">
        <v>542</v>
      </c>
      <c r="CE25" s="699" t="s">
        <v>543</v>
      </c>
      <c r="CF25" s="699" t="s">
        <v>544</v>
      </c>
      <c r="CG25" s="699" t="s">
        <v>545</v>
      </c>
      <c r="CH25" s="699" t="s">
        <v>7906</v>
      </c>
      <c r="CI25" s="729" t="s">
        <v>163</v>
      </c>
      <c r="CJ25" s="727" t="s">
        <v>163</v>
      </c>
      <c r="CK25" s="727" t="s">
        <v>163</v>
      </c>
      <c r="CL25" s="441"/>
      <c r="CM25" s="699" t="s">
        <v>1494</v>
      </c>
      <c r="CN25" s="699" t="str">
        <f>IF(TRANSL_MAIN[[#This Row],[CURR]]="X",CONCATENATE(TRANSL_MAIN[[#This Row],[Label]]," ",$CO$1),TRANSL_MAIN[[#This Row],[Label]])</f>
        <v>Tax payments</v>
      </c>
      <c r="CO25" s="721" t="s">
        <v>163</v>
      </c>
      <c r="CP25" s="699" t="str">
        <f>VLOOKUP(TRANSL_MAIN[[#This Row],[Key]],TRANSL_MAIN[[Key2]:[ZZ]],CP$1,FALSE)</f>
        <v>Tax payments</v>
      </c>
      <c r="CQ25" s="699" t="str">
        <f>TRANSL_MAIN[[#This Row],[Key]]</f>
        <v>3B20</v>
      </c>
      <c r="CR25" s="699" t="s">
        <v>1495</v>
      </c>
      <c r="CS25" s="699" t="s">
        <v>1496</v>
      </c>
      <c r="CT25" s="699" t="s">
        <v>1497</v>
      </c>
      <c r="CU25" s="699" t="s">
        <v>1498</v>
      </c>
      <c r="CV25" s="699" t="s">
        <v>1499</v>
      </c>
      <c r="CW25" s="699" t="s">
        <v>1500</v>
      </c>
      <c r="CX25" s="699" t="s">
        <v>1501</v>
      </c>
      <c r="CY25" s="699" t="s">
        <v>1502</v>
      </c>
      <c r="CZ25" s="699" t="s">
        <v>1503</v>
      </c>
      <c r="DA25" s="699" t="s">
        <v>1500</v>
      </c>
      <c r="DB25" s="699" t="s">
        <v>163</v>
      </c>
      <c r="DC25" s="721" t="s">
        <v>163</v>
      </c>
      <c r="DD25" s="721" t="s">
        <v>163</v>
      </c>
      <c r="DE25" s="721"/>
      <c r="DF25" s="704">
        <v>23</v>
      </c>
      <c r="DG25" s="699" t="s">
        <v>22</v>
      </c>
      <c r="DH25" s="699" t="str">
        <f>VLOOKUP(TRANSL_ANL[[#This Row],[Key]],TRANSL_ANL[[Key2]:[ZZ]],DF$1,FALSE)</f>
        <v>The spreadsheets with the yellow tabs (“Profit &amp; Loss” and “Liquidity Forecast”) are output sheets derived from the planning worksheets that are optimized for printing and/or PDF output.</v>
      </c>
      <c r="DI25" s="699" t="str">
        <f>TRANSL_ANL[[#This Row],[Key]]</f>
        <v>T2.3</v>
      </c>
      <c r="DJ25" s="736" t="s">
        <v>1504</v>
      </c>
      <c r="DK25" s="699" t="s">
        <v>1505</v>
      </c>
      <c r="DL25" s="699" t="s">
        <v>1506</v>
      </c>
      <c r="DM25" s="699" t="s">
        <v>1507</v>
      </c>
      <c r="DN25" s="699" t="s">
        <v>1508</v>
      </c>
      <c r="DO25" s="699" t="s">
        <v>1509</v>
      </c>
      <c r="DP25" s="699" t="s">
        <v>1510</v>
      </c>
      <c r="DQ25" s="699" t="s">
        <v>1511</v>
      </c>
      <c r="DR25" s="699" t="s">
        <v>1512</v>
      </c>
      <c r="DS25" s="721" t="s">
        <v>8345</v>
      </c>
      <c r="DT25" s="721" t="s">
        <v>163</v>
      </c>
      <c r="DU25" s="727" t="s">
        <v>163</v>
      </c>
      <c r="DV25" s="727" t="s">
        <v>163</v>
      </c>
      <c r="DW25" s="699"/>
      <c r="DX25" s="731" t="s">
        <v>1513</v>
      </c>
      <c r="DY25" s="731" t="s">
        <v>1514</v>
      </c>
      <c r="DZ25" s="731" t="s">
        <v>8535</v>
      </c>
      <c r="EA25" s="731" t="s">
        <v>1515</v>
      </c>
      <c r="EB25" s="731" t="s">
        <v>1516</v>
      </c>
      <c r="EC25" s="731" t="s">
        <v>1517</v>
      </c>
      <c r="ED25" s="731" t="s">
        <v>1517</v>
      </c>
      <c r="EE25" s="731" t="s">
        <v>1518</v>
      </c>
      <c r="EF25" s="731" t="s">
        <v>1519</v>
      </c>
      <c r="EG25" s="699" t="s">
        <v>1520</v>
      </c>
      <c r="EH25" s="699" t="s">
        <v>1517</v>
      </c>
      <c r="EI25" s="699" t="s">
        <v>163</v>
      </c>
      <c r="EJ25" s="699" t="s">
        <v>163</v>
      </c>
      <c r="EK25" s="699" t="s">
        <v>163</v>
      </c>
      <c r="EM25" s="699" t="str">
        <f t="shared" si="1"/>
        <v>a19</v>
      </c>
      <c r="EN25" s="699" t="s">
        <v>205</v>
      </c>
      <c r="EO25" s="699" t="str">
        <f>LEFT(HT_AFA[[#This Row],[Item]],1)</f>
        <v>l</v>
      </c>
      <c r="EP25" s="721" t="s">
        <v>163</v>
      </c>
      <c r="EQ25" s="732">
        <v>192</v>
      </c>
      <c r="ER25" s="732">
        <f>HT_AFA[[#This Row],[NDM]]/12</f>
        <v>16</v>
      </c>
      <c r="ES25" s="699" t="str">
        <f>VLOOKUP(EM25,TRANSL_AFA_ZN[],'Depreciation periods'!$A$1+2,FALSE)</f>
        <v>lathes</v>
      </c>
      <c r="ET25" s="729" t="s">
        <v>163</v>
      </c>
    </row>
    <row r="26" spans="1:150" s="710" customFormat="1" x14ac:dyDescent="0.3">
      <c r="A26" s="43"/>
      <c r="C26" s="735"/>
      <c r="D26" s="746"/>
      <c r="E26" s="746"/>
      <c r="F26" s="722"/>
      <c r="G26" s="722"/>
      <c r="H26" s="735"/>
      <c r="I26" s="722"/>
      <c r="J26" s="722"/>
      <c r="K26" s="725"/>
      <c r="L26" s="725"/>
      <c r="M26" s="725"/>
      <c r="N26" s="724"/>
      <c r="O26" s="725"/>
      <c r="P26" s="702"/>
      <c r="Q26" s="702"/>
      <c r="R26" s="702"/>
      <c r="S26" s="441"/>
      <c r="T26" s="704"/>
      <c r="U26" s="699"/>
      <c r="V26" s="699"/>
      <c r="W26" s="721"/>
      <c r="X26" s="721"/>
      <c r="Y26" s="721"/>
      <c r="Z26" s="721"/>
      <c r="AA26" s="699"/>
      <c r="AB26" s="699"/>
      <c r="AC26" s="699"/>
      <c r="AD26" s="441"/>
      <c r="AE26" s="699">
        <v>6</v>
      </c>
      <c r="AF26" s="699" t="s">
        <v>1521</v>
      </c>
      <c r="AG26" s="699" t="s">
        <v>5253</v>
      </c>
      <c r="AH26" s="721" t="s">
        <v>1522</v>
      </c>
      <c r="AI26" s="721" t="s">
        <v>1523</v>
      </c>
      <c r="AJ26" s="721" t="s">
        <v>1524</v>
      </c>
      <c r="AK26" s="721" t="s">
        <v>1525</v>
      </c>
      <c r="AL26" s="699" t="s">
        <v>1526</v>
      </c>
      <c r="AM26" s="699" t="s">
        <v>1527</v>
      </c>
      <c r="AN26" s="699" t="s">
        <v>1528</v>
      </c>
      <c r="AO26" s="699" t="s">
        <v>1525</v>
      </c>
      <c r="AP26" s="699" t="s">
        <v>163</v>
      </c>
      <c r="AQ26" s="699" t="s">
        <v>163</v>
      </c>
      <c r="AR26" s="699" t="s">
        <v>163</v>
      </c>
      <c r="AS26" s="441"/>
      <c r="AT26" s="705"/>
      <c r="AU26" s="699"/>
      <c r="AV26" s="699"/>
      <c r="AW26" s="699"/>
      <c r="AX26" s="722" t="s">
        <v>709</v>
      </c>
      <c r="AY26" s="699" t="str">
        <f>VLOOKUP(CURR_2[[#This Row],[ISO1]],CURR[],2,FALSE)</f>
        <v>Vereinigte Staaten, "Dollar-Länder</v>
      </c>
      <c r="AZ26" s="699" t="str">
        <f>VLOOKUP(CURR_2[[#This Row],[ISO1]],CURR[],3,FALSE)</f>
        <v>EUR</v>
      </c>
      <c r="BA26" s="699"/>
      <c r="BB26" s="699"/>
      <c r="BC26" s="699"/>
      <c r="BD26" s="702"/>
      <c r="BE26" s="699"/>
      <c r="BF26" s="699"/>
      <c r="BG26" s="699"/>
      <c r="BH26" s="699"/>
      <c r="BI26" s="699"/>
      <c r="BJ26" s="699"/>
      <c r="BK26" s="699"/>
      <c r="BL26" s="699"/>
      <c r="BM26" s="699"/>
      <c r="BN26" s="699"/>
      <c r="BO26" s="699"/>
      <c r="BP26" s="699"/>
      <c r="BQ26" s="699"/>
      <c r="BR26" s="721"/>
      <c r="BS26" s="705">
        <f>ROW()</f>
        <v>26</v>
      </c>
      <c r="BT26" s="699" t="str">
        <f>VLOOKUP(TRANSL_NOTES[[#This Row],[Key]],TRANSL_NOTES[[Key]:[XX]],BT$1,FALSE)</f>
        <v>Credit interest: Enter the credit interest rate of your current business account here. The tool then automatically calculates the interest payment using the bank balance from the liquidity plan. If necessary, ask your bank for the current credit interest rate.</v>
      </c>
      <c r="BU26" s="705">
        <v>3</v>
      </c>
      <c r="BV26" s="705" t="s">
        <v>1529</v>
      </c>
      <c r="BW26" s="728">
        <f>LEN(TRANSL_NOTES[[#This Row],[Zellkommentar]])</f>
        <v>260</v>
      </c>
      <c r="BX26" s="705" t="str">
        <f t="shared" si="0"/>
        <v>3B53</v>
      </c>
      <c r="BY26" s="699" t="s">
        <v>1530</v>
      </c>
      <c r="BZ26" s="699" t="s">
        <v>8007</v>
      </c>
      <c r="CA26" s="699" t="s">
        <v>1531</v>
      </c>
      <c r="CB26" s="699" t="s">
        <v>1532</v>
      </c>
      <c r="CC26" s="699" t="s">
        <v>1533</v>
      </c>
      <c r="CD26" s="699" t="s">
        <v>1534</v>
      </c>
      <c r="CE26" s="699" t="s">
        <v>1535</v>
      </c>
      <c r="CF26" s="699" t="s">
        <v>1536</v>
      </c>
      <c r="CG26" s="699" t="s">
        <v>1537</v>
      </c>
      <c r="CH26" s="699" t="s">
        <v>7921</v>
      </c>
      <c r="CI26" s="729" t="s">
        <v>163</v>
      </c>
      <c r="CJ26" s="727" t="s">
        <v>163</v>
      </c>
      <c r="CK26" s="727" t="s">
        <v>163</v>
      </c>
      <c r="CL26" s="441"/>
      <c r="CM26" s="699" t="s">
        <v>1538</v>
      </c>
      <c r="CN26" s="699" t="str">
        <f>IF(TRANSL_MAIN[[#This Row],[CURR]]="X",CONCATENATE(TRANSL_MAIN[[#This Row],[Label]]," ",$CO$1),TRANSL_MAIN[[#This Row],[Label]])</f>
        <v>Corporation tax or tax on business profits:</v>
      </c>
      <c r="CO26" s="721" t="s">
        <v>163</v>
      </c>
      <c r="CP26" s="699" t="str">
        <f>VLOOKUP(TRANSL_MAIN[[#This Row],[Key]],TRANSL_MAIN[[Key2]:[ZZ]],CP$1,FALSE)</f>
        <v>Corporation tax or tax on business profits:</v>
      </c>
      <c r="CQ26" s="699" t="str">
        <f>TRANSL_MAIN[[#This Row],[Key]]</f>
        <v>3B21</v>
      </c>
      <c r="CR26" s="699" t="s">
        <v>1539</v>
      </c>
      <c r="CS26" s="699" t="s">
        <v>1540</v>
      </c>
      <c r="CT26" s="699" t="s">
        <v>1541</v>
      </c>
      <c r="CU26" s="699" t="s">
        <v>1542</v>
      </c>
      <c r="CV26" s="699" t="s">
        <v>1543</v>
      </c>
      <c r="CW26" s="699" t="s">
        <v>1544</v>
      </c>
      <c r="CX26" s="699" t="s">
        <v>1545</v>
      </c>
      <c r="CY26" s="699" t="s">
        <v>1546</v>
      </c>
      <c r="CZ26" s="699" t="s">
        <v>1547</v>
      </c>
      <c r="DA26" s="699" t="s">
        <v>8187</v>
      </c>
      <c r="DB26" s="699" t="s">
        <v>163</v>
      </c>
      <c r="DC26" s="721" t="s">
        <v>163</v>
      </c>
      <c r="DD26" s="721" t="s">
        <v>163</v>
      </c>
      <c r="DE26" s="721"/>
      <c r="DF26" s="704">
        <v>24</v>
      </c>
      <c r="DG26" s="699" t="s">
        <v>23</v>
      </c>
      <c r="DH26" s="699" t="str">
        <f>VLOOKUP(TRANSL_ANL[[#This Row],[Key]],TRANSL_ANL[[Key2]:[ZZ]],DF$1,FALSE)</f>
        <v>3 - Planning</v>
      </c>
      <c r="DI26" s="699" t="str">
        <f>TRANSL_ANL[[#This Row],[Key]]</f>
        <v>H3</v>
      </c>
      <c r="DJ26" s="699" t="s">
        <v>1548</v>
      </c>
      <c r="DK26" s="699" t="s">
        <v>1549</v>
      </c>
      <c r="DL26" s="699" t="s">
        <v>1550</v>
      </c>
      <c r="DM26" s="699" t="s">
        <v>1551</v>
      </c>
      <c r="DN26" s="699" t="s">
        <v>1552</v>
      </c>
      <c r="DO26" s="699" t="s">
        <v>1553</v>
      </c>
      <c r="DP26" s="699" t="s">
        <v>1554</v>
      </c>
      <c r="DQ26" s="699" t="s">
        <v>1555</v>
      </c>
      <c r="DR26" s="699" t="s">
        <v>1556</v>
      </c>
      <c r="DS26" s="721" t="s">
        <v>8346</v>
      </c>
      <c r="DT26" s="721" t="s">
        <v>163</v>
      </c>
      <c r="DU26" s="727" t="s">
        <v>163</v>
      </c>
      <c r="DV26" s="727" t="s">
        <v>163</v>
      </c>
      <c r="DW26" s="699"/>
      <c r="DX26" s="731" t="s">
        <v>1557</v>
      </c>
      <c r="DY26" s="731" t="s">
        <v>1558</v>
      </c>
      <c r="DZ26" s="731" t="s">
        <v>8536</v>
      </c>
      <c r="EA26" s="731" t="s">
        <v>1560</v>
      </c>
      <c r="EB26" s="731" t="s">
        <v>1561</v>
      </c>
      <c r="EC26" s="731" t="s">
        <v>1562</v>
      </c>
      <c r="ED26" s="731" t="s">
        <v>1563</v>
      </c>
      <c r="EE26" s="731" t="s">
        <v>1564</v>
      </c>
      <c r="EF26" s="731" t="s">
        <v>1565</v>
      </c>
      <c r="EG26" s="699" t="s">
        <v>1559</v>
      </c>
      <c r="EH26" s="699" t="s">
        <v>1563</v>
      </c>
      <c r="EI26" s="699" t="s">
        <v>163</v>
      </c>
      <c r="EJ26" s="699" t="s">
        <v>163</v>
      </c>
      <c r="EK26" s="699" t="s">
        <v>163</v>
      </c>
      <c r="EM26" s="699" t="str">
        <f t="shared" si="1"/>
        <v>a20</v>
      </c>
      <c r="EN26" s="699" t="s">
        <v>205</v>
      </c>
      <c r="EO26" s="699" t="str">
        <f>LEFT(HT_AFA[[#This Row],[Item]],1)</f>
        <v>p</v>
      </c>
      <c r="EP26" s="721" t="s">
        <v>163</v>
      </c>
      <c r="EQ26" s="732">
        <v>36</v>
      </c>
      <c r="ER26" s="732">
        <f>HT_AFA[[#This Row],[NDM]]/12</f>
        <v>3</v>
      </c>
      <c r="ES26" s="699" t="str">
        <f>VLOOKUP(EM26,TRANSL_AFA_ZN[],'Depreciation periods'!$A$1+2,FALSE)</f>
        <v>printers</v>
      </c>
      <c r="ET26" s="729" t="s">
        <v>163</v>
      </c>
    </row>
    <row r="27" spans="1:150" s="710" customFormat="1" x14ac:dyDescent="0.3">
      <c r="A27" s="43"/>
      <c r="C27" s="705"/>
      <c r="D27" s="746"/>
      <c r="E27" s="746"/>
      <c r="F27" s="750"/>
      <c r="G27" s="750"/>
      <c r="H27" s="723"/>
      <c r="I27" s="750"/>
      <c r="J27" s="750"/>
      <c r="K27" s="725"/>
      <c r="L27" s="725"/>
      <c r="M27" s="725"/>
      <c r="N27" s="724"/>
      <c r="O27" s="725"/>
      <c r="P27" s="702"/>
      <c r="Q27" s="702"/>
      <c r="R27" s="702"/>
      <c r="S27" s="441"/>
      <c r="T27" s="704"/>
      <c r="U27" s="699"/>
      <c r="V27" s="699"/>
      <c r="W27" s="721"/>
      <c r="X27" s="721"/>
      <c r="Y27" s="721"/>
      <c r="Z27" s="721"/>
      <c r="AA27" s="699"/>
      <c r="AB27" s="699"/>
      <c r="AC27" s="699"/>
      <c r="AD27" s="441"/>
      <c r="AE27" s="699">
        <v>7</v>
      </c>
      <c r="AF27" s="699" t="s">
        <v>220</v>
      </c>
      <c r="AG27" s="699" t="s">
        <v>1566</v>
      </c>
      <c r="AH27" s="721" t="s">
        <v>1566</v>
      </c>
      <c r="AI27" s="721" t="s">
        <v>1567</v>
      </c>
      <c r="AJ27" s="721" t="s">
        <v>1566</v>
      </c>
      <c r="AK27" s="721" t="s">
        <v>1566</v>
      </c>
      <c r="AL27" s="699" t="s">
        <v>1568</v>
      </c>
      <c r="AM27" s="699" t="s">
        <v>1569</v>
      </c>
      <c r="AN27" s="699" t="s">
        <v>1566</v>
      </c>
      <c r="AO27" s="699" t="s">
        <v>1566</v>
      </c>
      <c r="AP27" s="699" t="s">
        <v>163</v>
      </c>
      <c r="AQ27" s="699" t="s">
        <v>163</v>
      </c>
      <c r="AR27" s="699" t="s">
        <v>163</v>
      </c>
      <c r="AS27" s="441"/>
      <c r="AT27" s="705"/>
      <c r="AU27" s="699"/>
      <c r="AV27" s="699"/>
      <c r="AW27" s="699"/>
      <c r="AX27" s="699"/>
      <c r="AY27" s="699"/>
      <c r="AZ27" s="699"/>
      <c r="BA27" s="699"/>
      <c r="BB27" s="699"/>
      <c r="BC27" s="699"/>
      <c r="BD27" s="702"/>
      <c r="BE27" s="699"/>
      <c r="BF27" s="699"/>
      <c r="BG27" s="699"/>
      <c r="BH27" s="699"/>
      <c r="BI27" s="699"/>
      <c r="BJ27" s="699"/>
      <c r="BK27" s="699"/>
      <c r="BL27" s="699"/>
      <c r="BM27" s="699"/>
      <c r="BN27" s="699"/>
      <c r="BO27" s="699"/>
      <c r="BP27" s="699"/>
      <c r="BQ27" s="699"/>
      <c r="BR27" s="721"/>
      <c r="BS27" s="705">
        <f>ROW()</f>
        <v>27</v>
      </c>
      <c r="BT27" s="699" t="str">
        <f>VLOOKUP(TRANSL_NOTES[[#This Row],[Key]],TRANSL_NOTES[[Key]:[XX]],BT$1,FALSE)</f>
        <v>Credit interest rate: Ask your bank for the credit interest rate for your account.</v>
      </c>
      <c r="BU27" s="705">
        <v>3</v>
      </c>
      <c r="BV27" s="705" t="s">
        <v>1570</v>
      </c>
      <c r="BW27" s="728">
        <f>LEN(TRANSL_NOTES[[#This Row],[Zellkommentar]])</f>
        <v>82</v>
      </c>
      <c r="BX27" s="705" t="str">
        <f t="shared" si="0"/>
        <v>3B54</v>
      </c>
      <c r="BY27" s="699" t="s">
        <v>1571</v>
      </c>
      <c r="BZ27" s="699" t="s">
        <v>1572</v>
      </c>
      <c r="CA27" s="699" t="s">
        <v>1573</v>
      </c>
      <c r="CB27" s="699" t="s">
        <v>1574</v>
      </c>
      <c r="CC27" s="699" t="s">
        <v>1575</v>
      </c>
      <c r="CD27" s="699" t="s">
        <v>1576</v>
      </c>
      <c r="CE27" s="699" t="s">
        <v>1577</v>
      </c>
      <c r="CF27" s="699" t="s">
        <v>1578</v>
      </c>
      <c r="CG27" s="699" t="s">
        <v>1579</v>
      </c>
      <c r="CH27" s="699" t="s">
        <v>7922</v>
      </c>
      <c r="CI27" s="729" t="s">
        <v>163</v>
      </c>
      <c r="CJ27" s="727" t="s">
        <v>163</v>
      </c>
      <c r="CK27" s="727" t="s">
        <v>163</v>
      </c>
      <c r="CL27" s="441"/>
      <c r="CM27" s="699" t="s">
        <v>1580</v>
      </c>
      <c r="CN27" s="699" t="str">
        <f>IF(TRANSL_MAIN[[#This Row],[CURR]]="X",CONCATENATE(TRANSL_MAIN[[#This Row],[Label]]," ",$CO$1),TRANSL_MAIN[[#This Row],[Label]])</f>
        <v>Trade tax:</v>
      </c>
      <c r="CO27" s="721" t="s">
        <v>163</v>
      </c>
      <c r="CP27" s="699" t="str">
        <f>VLOOKUP(TRANSL_MAIN[[#This Row],[Key]],TRANSL_MAIN[[Key2]:[ZZ]],CP$1,FALSE)</f>
        <v>Trade tax:</v>
      </c>
      <c r="CQ27" s="699" t="str">
        <f>TRANSL_MAIN[[#This Row],[Key]]</f>
        <v>3B22</v>
      </c>
      <c r="CR27" s="699" t="s">
        <v>1581</v>
      </c>
      <c r="CS27" s="699" t="s">
        <v>1582</v>
      </c>
      <c r="CT27" s="699" t="s">
        <v>1583</v>
      </c>
      <c r="CU27" s="699" t="s">
        <v>1584</v>
      </c>
      <c r="CV27" s="699" t="s">
        <v>1585</v>
      </c>
      <c r="CW27" s="699" t="s">
        <v>1586</v>
      </c>
      <c r="CX27" s="699" t="s">
        <v>1587</v>
      </c>
      <c r="CY27" s="699" t="s">
        <v>1588</v>
      </c>
      <c r="CZ27" s="699" t="s">
        <v>1589</v>
      </c>
      <c r="DA27" s="699" t="s">
        <v>1586</v>
      </c>
      <c r="DB27" s="699" t="s">
        <v>163</v>
      </c>
      <c r="DC27" s="721" t="s">
        <v>163</v>
      </c>
      <c r="DD27" s="721" t="s">
        <v>163</v>
      </c>
      <c r="DE27" s="721"/>
      <c r="DF27" s="704">
        <v>25</v>
      </c>
      <c r="DG27" s="699" t="s">
        <v>24</v>
      </c>
      <c r="DH27" s="699" t="str">
        <f>VLOOKUP(TRANSL_ANL[[#This Row],[Key]],TRANSL_ANL[[Key2]:[ZZ]],DF$1,FALSE)</f>
        <v>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v>
      </c>
      <c r="DI27" s="699" t="str">
        <f>TRANSL_ANL[[#This Row],[Key]]</f>
        <v>T3.1</v>
      </c>
      <c r="DJ27" s="699" t="s">
        <v>1590</v>
      </c>
      <c r="DK27" s="699" t="s">
        <v>1591</v>
      </c>
      <c r="DL27" s="699" t="s">
        <v>1592</v>
      </c>
      <c r="DM27" s="699" t="s">
        <v>1593</v>
      </c>
      <c r="DN27" s="699" t="s">
        <v>1594</v>
      </c>
      <c r="DO27" s="699" t="s">
        <v>1595</v>
      </c>
      <c r="DP27" s="699" t="s">
        <v>1596</v>
      </c>
      <c r="DQ27" s="699" t="s">
        <v>1597</v>
      </c>
      <c r="DR27" s="699" t="s">
        <v>1598</v>
      </c>
      <c r="DS27" s="721" t="s">
        <v>8347</v>
      </c>
      <c r="DT27" s="721" t="s">
        <v>163</v>
      </c>
      <c r="DU27" s="727" t="s">
        <v>163</v>
      </c>
      <c r="DV27" s="727" t="s">
        <v>163</v>
      </c>
      <c r="DW27" s="699"/>
      <c r="DX27" s="731" t="s">
        <v>1599</v>
      </c>
      <c r="DY27" s="731" t="s">
        <v>1600</v>
      </c>
      <c r="DZ27" s="731" t="s">
        <v>8537</v>
      </c>
      <c r="EA27" s="731" t="s">
        <v>1601</v>
      </c>
      <c r="EB27" s="731" t="s">
        <v>1602</v>
      </c>
      <c r="EC27" s="731" t="s">
        <v>1603</v>
      </c>
      <c r="ED27" s="731" t="s">
        <v>1604</v>
      </c>
      <c r="EE27" s="731" t="s">
        <v>1605</v>
      </c>
      <c r="EF27" s="731" t="s">
        <v>1606</v>
      </c>
      <c r="EG27" s="699" t="s">
        <v>1607</v>
      </c>
      <c r="EH27" s="699" t="s">
        <v>1604</v>
      </c>
      <c r="EI27" s="699" t="s">
        <v>163</v>
      </c>
      <c r="EJ27" s="699" t="s">
        <v>163</v>
      </c>
      <c r="EK27" s="699" t="s">
        <v>163</v>
      </c>
      <c r="EM27" s="699" t="str">
        <f t="shared" si="1"/>
        <v>a21</v>
      </c>
      <c r="EN27" s="699" t="s">
        <v>205</v>
      </c>
      <c r="EO27" s="699" t="str">
        <f>LEFT(HT_AFA[[#This Row],[Item]],1)</f>
        <v>c</v>
      </c>
      <c r="EP27" s="721" t="s">
        <v>163</v>
      </c>
      <c r="EQ27" s="732">
        <v>144</v>
      </c>
      <c r="ER27" s="732">
        <f>HT_AFA[[#This Row],[NDM]]/12</f>
        <v>12</v>
      </c>
      <c r="ES27" s="699" t="str">
        <f>VLOOKUP(EM27,TRANSL_AFA_ZN[],'Depreciation periods'!$A$1+2,FALSE)</f>
        <v>compressed air systems</v>
      </c>
      <c r="ET27" s="729" t="s">
        <v>163</v>
      </c>
    </row>
    <row r="28" spans="1:150" s="710" customFormat="1" x14ac:dyDescent="0.3">
      <c r="A28" s="43"/>
      <c r="C28" s="705"/>
      <c r="D28" s="746"/>
      <c r="E28" s="746"/>
      <c r="F28" s="750"/>
      <c r="G28" s="750"/>
      <c r="H28" s="723"/>
      <c r="I28" s="750"/>
      <c r="J28" s="750"/>
      <c r="K28" s="725"/>
      <c r="L28" s="725"/>
      <c r="M28" s="725"/>
      <c r="N28" s="724"/>
      <c r="O28" s="725"/>
      <c r="P28" s="702"/>
      <c r="Q28" s="702"/>
      <c r="R28" s="702"/>
      <c r="S28" s="441"/>
      <c r="T28" s="704"/>
      <c r="U28" s="699"/>
      <c r="V28" s="699"/>
      <c r="W28" s="721"/>
      <c r="X28" s="721"/>
      <c r="Y28" s="721"/>
      <c r="Z28" s="721"/>
      <c r="AA28" s="699"/>
      <c r="AB28" s="699"/>
      <c r="AC28" s="699"/>
      <c r="AD28" s="441"/>
      <c r="AE28" s="699">
        <v>8</v>
      </c>
      <c r="AF28" s="699"/>
      <c r="AG28" s="699"/>
      <c r="AH28" s="721"/>
      <c r="AI28" s="721"/>
      <c r="AJ28" s="721"/>
      <c r="AK28" s="721"/>
      <c r="AL28" s="699"/>
      <c r="AM28" s="699"/>
      <c r="AN28" s="699"/>
      <c r="AO28" s="699" t="s">
        <v>163</v>
      </c>
      <c r="AP28" s="699" t="s">
        <v>163</v>
      </c>
      <c r="AQ28" s="699" t="s">
        <v>163</v>
      </c>
      <c r="AR28" s="699" t="s">
        <v>163</v>
      </c>
      <c r="AS28" s="441"/>
      <c r="AT28" s="705"/>
      <c r="AU28" s="699"/>
      <c r="AV28" s="699"/>
      <c r="AW28" s="699"/>
      <c r="AX28" s="699"/>
      <c r="AY28" s="699"/>
      <c r="AZ28" s="699"/>
      <c r="BA28" s="699"/>
      <c r="BB28" s="699"/>
      <c r="BC28" s="699"/>
      <c r="BD28" s="702"/>
      <c r="BE28" s="699"/>
      <c r="BF28" s="699"/>
      <c r="BG28" s="699"/>
      <c r="BH28" s="699"/>
      <c r="BI28" s="699"/>
      <c r="BJ28" s="699"/>
      <c r="BK28" s="699"/>
      <c r="BL28" s="699"/>
      <c r="BM28" s="699"/>
      <c r="BN28" s="699"/>
      <c r="BO28" s="699"/>
      <c r="BP28" s="699"/>
      <c r="BQ28" s="699"/>
      <c r="BR28" s="721"/>
      <c r="BS28" s="705">
        <f>ROW()</f>
        <v>28</v>
      </c>
      <c r="BT28" s="699" t="str">
        <f>VLOOKUP(TRANSL_NOTES[[#This Row],[Key]],TRANSL_NOTES[[Key]:[XX]],BT$1,FALSE)</f>
        <v>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v>
      </c>
      <c r="BU28" s="705">
        <v>3</v>
      </c>
      <c r="BV28" s="705" t="s">
        <v>1645</v>
      </c>
      <c r="BW28" s="728">
        <f>LEN(TRANSL_NOTES[[#This Row],[Zellkommentar]])</f>
        <v>361</v>
      </c>
      <c r="BX28" s="705" t="str">
        <f t="shared" si="0"/>
        <v>3B56</v>
      </c>
      <c r="BY28" s="699" t="s">
        <v>1646</v>
      </c>
      <c r="BZ28" s="699" t="s">
        <v>8009</v>
      </c>
      <c r="CA28" s="699" t="s">
        <v>1647</v>
      </c>
      <c r="CB28" s="699" t="s">
        <v>1648</v>
      </c>
      <c r="CC28" s="699" t="s">
        <v>1649</v>
      </c>
      <c r="CD28" s="699" t="s">
        <v>1650</v>
      </c>
      <c r="CE28" s="699" t="s">
        <v>1651</v>
      </c>
      <c r="CF28" s="699" t="s">
        <v>1652</v>
      </c>
      <c r="CG28" s="699" t="s">
        <v>1653</v>
      </c>
      <c r="CH28" s="699" t="s">
        <v>7923</v>
      </c>
      <c r="CI28" s="729" t="s">
        <v>163</v>
      </c>
      <c r="CJ28" s="727" t="s">
        <v>163</v>
      </c>
      <c r="CK28" s="727" t="s">
        <v>163</v>
      </c>
      <c r="CL28" s="441"/>
      <c r="CM28" s="699" t="s">
        <v>1617</v>
      </c>
      <c r="CN28" s="699" t="str">
        <f>IF(TRANSL_MAIN[[#This Row],[CURR]]="X",CONCATENATE(TRANSL_MAIN[[#This Row],[Label]]," ",$CO$1),TRANSL_MAIN[[#This Row],[Label]])</f>
        <v>Financial resources</v>
      </c>
      <c r="CO28" s="721" t="s">
        <v>163</v>
      </c>
      <c r="CP28" s="699" t="str">
        <f>VLOOKUP(TRANSL_MAIN[[#This Row],[Key]],TRANSL_MAIN[[Key2]:[ZZ]],CP$1,FALSE)</f>
        <v>Financial resources</v>
      </c>
      <c r="CQ28" s="699" t="str">
        <f>TRANSL_MAIN[[#This Row],[Key]]</f>
        <v>3B27</v>
      </c>
      <c r="CR28" s="699" t="s">
        <v>1618</v>
      </c>
      <c r="CS28" s="699" t="s">
        <v>1619</v>
      </c>
      <c r="CT28" s="699" t="s">
        <v>1620</v>
      </c>
      <c r="CU28" s="699" t="s">
        <v>1621</v>
      </c>
      <c r="CV28" s="699" t="s">
        <v>1622</v>
      </c>
      <c r="CW28" s="699" t="s">
        <v>1623</v>
      </c>
      <c r="CX28" s="699" t="s">
        <v>1624</v>
      </c>
      <c r="CY28" s="699" t="s">
        <v>1625</v>
      </c>
      <c r="CZ28" s="699" t="s">
        <v>1626</v>
      </c>
      <c r="DA28" s="699" t="s">
        <v>1623</v>
      </c>
      <c r="DB28" s="699" t="s">
        <v>163</v>
      </c>
      <c r="DC28" s="721" t="s">
        <v>163</v>
      </c>
      <c r="DD28" s="721" t="s">
        <v>163</v>
      </c>
      <c r="DE28" s="721"/>
      <c r="DF28" s="704">
        <v>26</v>
      </c>
      <c r="DG28" s="699" t="s">
        <v>25</v>
      </c>
      <c r="DH28" s="699" t="str">
        <f>VLOOKUP(TRANSL_ANL[[#This Row],[Key]],TRANSL_ANL[[Key2]:[ZZ]],DF$1,FALSE)</f>
        <v xml:space="preserve">For partnerships and when applying for the start-up grant from the German employment agency (ALG-I recipients), the “Personal Costs” worksheet must also be completed. Please enter your monthly expenses in the “Month” column (please convert quarterly installments, etc. to monthly amounts). The projection for the short year of the start-up and the subsequent years is done automatically. </v>
      </c>
      <c r="DI28" s="699" t="str">
        <f>TRANSL_ANL[[#This Row],[Key]]</f>
        <v>T3.2</v>
      </c>
      <c r="DJ28" s="699" t="s">
        <v>1627</v>
      </c>
      <c r="DK28" s="699" t="s">
        <v>1628</v>
      </c>
      <c r="DL28" s="699" t="s">
        <v>1629</v>
      </c>
      <c r="DM28" s="699" t="s">
        <v>1630</v>
      </c>
      <c r="DN28" s="699" t="s">
        <v>1631</v>
      </c>
      <c r="DO28" s="699" t="s">
        <v>1632</v>
      </c>
      <c r="DP28" s="699" t="s">
        <v>1633</v>
      </c>
      <c r="DQ28" s="699" t="s">
        <v>1634</v>
      </c>
      <c r="DR28" s="699" t="s">
        <v>1635</v>
      </c>
      <c r="DS28" s="721" t="s">
        <v>8348</v>
      </c>
      <c r="DT28" s="721" t="s">
        <v>163</v>
      </c>
      <c r="DU28" s="727" t="s">
        <v>163</v>
      </c>
      <c r="DV28" s="727" t="s">
        <v>163</v>
      </c>
      <c r="DW28" s="699"/>
      <c r="DX28" s="731" t="s">
        <v>1636</v>
      </c>
      <c r="DY28" s="731" t="s">
        <v>1637</v>
      </c>
      <c r="DZ28" s="731" t="s">
        <v>8538</v>
      </c>
      <c r="EA28" s="731" t="s">
        <v>1638</v>
      </c>
      <c r="EB28" s="731" t="s">
        <v>1639</v>
      </c>
      <c r="EC28" s="731" t="s">
        <v>1640</v>
      </c>
      <c r="ED28" s="731" t="s">
        <v>1641</v>
      </c>
      <c r="EE28" s="731" t="s">
        <v>1642</v>
      </c>
      <c r="EF28" s="731" t="s">
        <v>1643</v>
      </c>
      <c r="EG28" s="699" t="s">
        <v>1644</v>
      </c>
      <c r="EH28" s="699" t="s">
        <v>8434</v>
      </c>
      <c r="EI28" s="699" t="s">
        <v>163</v>
      </c>
      <c r="EJ28" s="699" t="s">
        <v>163</v>
      </c>
      <c r="EK28" s="699" t="s">
        <v>163</v>
      </c>
      <c r="EM28" s="699" t="str">
        <f t="shared" si="1"/>
        <v>a22</v>
      </c>
      <c r="EN28" s="699" t="s">
        <v>205</v>
      </c>
      <c r="EO28" s="699" t="str">
        <f>LEFT(HT_AFA[[#This Row],[Item]],1)</f>
        <v>d</v>
      </c>
      <c r="EP28" s="721" t="s">
        <v>163</v>
      </c>
      <c r="EQ28" s="732">
        <v>96</v>
      </c>
      <c r="ER28" s="732">
        <f>HT_AFA[[#This Row],[NDM]]/12</f>
        <v>8</v>
      </c>
      <c r="ES28" s="699" t="str">
        <f>VLOOKUP(EM28,TRANSL_AFA_ZN[],'Depreciation periods'!$A$1+2,FALSE)</f>
        <v>debit card reader</v>
      </c>
      <c r="ET28" s="729" t="s">
        <v>163</v>
      </c>
    </row>
    <row r="29" spans="1:150" s="710" customFormat="1" x14ac:dyDescent="0.3">
      <c r="A29" s="43"/>
      <c r="C29" s="705"/>
      <c r="D29" s="746"/>
      <c r="E29" s="746"/>
      <c r="F29" s="750"/>
      <c r="G29" s="750"/>
      <c r="H29" s="723"/>
      <c r="I29" s="750"/>
      <c r="J29" s="750"/>
      <c r="K29" s="725"/>
      <c r="L29" s="725"/>
      <c r="M29" s="725"/>
      <c r="N29" s="724"/>
      <c r="O29" s="725"/>
      <c r="P29" s="702"/>
      <c r="Q29" s="702"/>
      <c r="R29" s="702"/>
      <c r="S29" s="441"/>
      <c r="T29" s="704"/>
      <c r="U29" s="699"/>
      <c r="V29" s="699"/>
      <c r="W29" s="721"/>
      <c r="X29" s="721"/>
      <c r="Y29" s="721"/>
      <c r="Z29" s="721"/>
      <c r="AA29" s="699"/>
      <c r="AB29" s="699"/>
      <c r="AC29" s="699"/>
      <c r="AD29" s="441"/>
      <c r="AE29" s="441"/>
      <c r="AF29" s="441"/>
      <c r="AG29" s="441"/>
      <c r="AH29" s="441"/>
      <c r="AI29" s="441"/>
      <c r="AJ29" s="441"/>
      <c r="AK29" s="441"/>
      <c r="AL29" s="441"/>
      <c r="AM29" s="441"/>
      <c r="AN29" s="441"/>
      <c r="AO29" s="699"/>
      <c r="AP29" s="441"/>
      <c r="AQ29" s="441"/>
      <c r="AR29" s="441"/>
      <c r="AS29" s="441"/>
      <c r="AT29" s="705"/>
      <c r="AU29" s="699"/>
      <c r="AV29" s="699"/>
      <c r="AW29" s="699"/>
      <c r="AX29" s="699"/>
      <c r="AY29" s="699"/>
      <c r="AZ29" s="699"/>
      <c r="BA29" s="699"/>
      <c r="BB29" s="699"/>
      <c r="BC29" s="699"/>
      <c r="BD29" s="702"/>
      <c r="BE29" s="699"/>
      <c r="BF29" s="699"/>
      <c r="BG29" s="699"/>
      <c r="BH29" s="699"/>
      <c r="BI29" s="699"/>
      <c r="BJ29" s="699"/>
      <c r="BK29" s="699"/>
      <c r="BL29" s="699"/>
      <c r="BM29" s="699"/>
      <c r="BN29" s="699"/>
      <c r="BO29" s="699"/>
      <c r="BP29" s="699"/>
      <c r="BQ29" s="699"/>
      <c r="BR29" s="721"/>
      <c r="BS29" s="705">
        <f>ROW()</f>
        <v>29</v>
      </c>
      <c r="BT29" s="699" t="str">
        <f>VLOOKUP(TRANSL_NOTES[[#This Row],[Key]],TRANSL_NOTES[[Key]:[XX]],BT$1,FALSE)</f>
        <v>Debit interest rate: Ask your bank for the debit interest rate (also known as the current account interest rate or overdraft interest rate) for your account.</v>
      </c>
      <c r="BU29" s="705">
        <v>3</v>
      </c>
      <c r="BV29" s="705" t="s">
        <v>1682</v>
      </c>
      <c r="BW29" s="728">
        <f>LEN(TRANSL_NOTES[[#This Row],[Zellkommentar]])</f>
        <v>157</v>
      </c>
      <c r="BX29" s="705" t="str">
        <f t="shared" si="0"/>
        <v>3B57</v>
      </c>
      <c r="BY29" s="699" t="s">
        <v>1683</v>
      </c>
      <c r="BZ29" s="699" t="s">
        <v>1684</v>
      </c>
      <c r="CA29" s="699" t="s">
        <v>1685</v>
      </c>
      <c r="CB29" s="699" t="s">
        <v>1686</v>
      </c>
      <c r="CC29" s="699" t="s">
        <v>1687</v>
      </c>
      <c r="CD29" s="699" t="s">
        <v>1688</v>
      </c>
      <c r="CE29" s="699" t="s">
        <v>1689</v>
      </c>
      <c r="CF29" s="699" t="s">
        <v>1690</v>
      </c>
      <c r="CG29" s="699" t="s">
        <v>1691</v>
      </c>
      <c r="CH29" s="699" t="s">
        <v>7924</v>
      </c>
      <c r="CI29" s="729" t="s">
        <v>163</v>
      </c>
      <c r="CJ29" s="727" t="s">
        <v>163</v>
      </c>
      <c r="CK29" s="727" t="s">
        <v>163</v>
      </c>
      <c r="CL29" s="441"/>
      <c r="CM29" s="699" t="s">
        <v>1654</v>
      </c>
      <c r="CN29" s="699" t="str">
        <f>IF(TRANSL_MAIN[[#This Row],[CURR]]="X",CONCATENATE(TRANSL_MAIN[[#This Row],[Label]]," ",$CO$1),TRANSL_MAIN[[#This Row],[Label]])</f>
        <v>Equity</v>
      </c>
      <c r="CO29" s="721" t="s">
        <v>163</v>
      </c>
      <c r="CP29" s="699" t="str">
        <f>VLOOKUP(TRANSL_MAIN[[#This Row],[Key]],TRANSL_MAIN[[Key2]:[ZZ]],CP$1,FALSE)</f>
        <v>Equity</v>
      </c>
      <c r="CQ29" s="699" t="str">
        <f>TRANSL_MAIN[[#This Row],[Key]]</f>
        <v>3B29</v>
      </c>
      <c r="CR29" s="699" t="s">
        <v>1655</v>
      </c>
      <c r="CS29" s="699" t="s">
        <v>1656</v>
      </c>
      <c r="CT29" s="699" t="s">
        <v>1657</v>
      </c>
      <c r="CU29" s="699" t="s">
        <v>1658</v>
      </c>
      <c r="CV29" s="699" t="s">
        <v>1659</v>
      </c>
      <c r="CW29" s="699" t="s">
        <v>1660</v>
      </c>
      <c r="CX29" s="699" t="s">
        <v>1661</v>
      </c>
      <c r="CY29" s="699" t="s">
        <v>1662</v>
      </c>
      <c r="CZ29" s="699" t="s">
        <v>1663</v>
      </c>
      <c r="DA29" s="699" t="s">
        <v>1660</v>
      </c>
      <c r="DB29" s="699" t="s">
        <v>163</v>
      </c>
      <c r="DC29" s="721" t="s">
        <v>163</v>
      </c>
      <c r="DD29" s="721" t="s">
        <v>163</v>
      </c>
      <c r="DE29" s="721"/>
      <c r="DF29" s="704">
        <v>27</v>
      </c>
      <c r="DG29" s="699" t="s">
        <v>26</v>
      </c>
      <c r="DH29" s="699" t="str">
        <f>VLOOKUP(TRANSL_ANL[[#This Row],[Key]],TRANSL_ANL[[Key2]:[ZZ]],DF$1,FALSE)</f>
        <v>If you wish, you can also specify an inflation rate for each expense item in the column on the left. This applies from the year displayed in the Excel cell “C6”. The values are automatically transferred to the “Financial planning” worksheet (blue area “Liquidity forecast”, from line 225).</v>
      </c>
      <c r="DI29" s="699" t="str">
        <f>TRANSL_ANL[[#This Row],[Key]]</f>
        <v>T3.3</v>
      </c>
      <c r="DJ29" s="699" t="s">
        <v>1664</v>
      </c>
      <c r="DK29" s="699" t="s">
        <v>1665</v>
      </c>
      <c r="DL29" s="699" t="s">
        <v>1666</v>
      </c>
      <c r="DM29" s="699" t="s">
        <v>1667</v>
      </c>
      <c r="DN29" s="699" t="s">
        <v>1668</v>
      </c>
      <c r="DO29" s="699" t="s">
        <v>1669</v>
      </c>
      <c r="DP29" s="699" t="s">
        <v>1670</v>
      </c>
      <c r="DQ29" s="699" t="s">
        <v>1671</v>
      </c>
      <c r="DR29" s="699" t="s">
        <v>1672</v>
      </c>
      <c r="DS29" s="721" t="s">
        <v>8349</v>
      </c>
      <c r="DT29" s="721" t="s">
        <v>163</v>
      </c>
      <c r="DU29" s="727" t="s">
        <v>163</v>
      </c>
      <c r="DV29" s="727" t="s">
        <v>163</v>
      </c>
      <c r="DW29" s="699"/>
      <c r="DX29" s="731" t="s">
        <v>1673</v>
      </c>
      <c r="DY29" s="731" t="s">
        <v>1674</v>
      </c>
      <c r="DZ29" s="731" t="s">
        <v>8539</v>
      </c>
      <c r="EA29" s="731" t="s">
        <v>1675</v>
      </c>
      <c r="EB29" s="731" t="s">
        <v>1676</v>
      </c>
      <c r="EC29" s="731" t="s">
        <v>1677</v>
      </c>
      <c r="ED29" s="731" t="s">
        <v>1678</v>
      </c>
      <c r="EE29" s="731" t="s">
        <v>1679</v>
      </c>
      <c r="EF29" s="731" t="s">
        <v>1680</v>
      </c>
      <c r="EG29" s="699" t="s">
        <v>1681</v>
      </c>
      <c r="EH29" s="699" t="s">
        <v>8435</v>
      </c>
      <c r="EI29" s="699" t="s">
        <v>163</v>
      </c>
      <c r="EJ29" s="699" t="s">
        <v>163</v>
      </c>
      <c r="EK29" s="699" t="s">
        <v>163</v>
      </c>
      <c r="EM29" s="699" t="str">
        <f t="shared" si="1"/>
        <v>a23</v>
      </c>
      <c r="EN29" s="699" t="s">
        <v>205</v>
      </c>
      <c r="EO29" s="699" t="str">
        <f>LEFT(HT_AFA[[#This Row],[Item]],1)</f>
        <v>s</v>
      </c>
      <c r="EP29" s="721" t="s">
        <v>163</v>
      </c>
      <c r="EQ29" s="732">
        <v>144</v>
      </c>
      <c r="ER29" s="732">
        <f>HT_AFA[[#This Row],[NDM]]/12</f>
        <v>12</v>
      </c>
      <c r="ES29" s="699" t="str">
        <f>VLOOKUP(EM29,TRANSL_AFA_ZN[],'Depreciation periods'!$A$1+2,FALSE)</f>
        <v>softening systems (water)</v>
      </c>
      <c r="ET29" s="729" t="s">
        <v>163</v>
      </c>
    </row>
    <row r="30" spans="1:150" s="710" customFormat="1" x14ac:dyDescent="0.3">
      <c r="A30" s="43"/>
      <c r="C30" s="705"/>
      <c r="D30" s="746"/>
      <c r="E30" s="746"/>
      <c r="F30" s="750"/>
      <c r="G30" s="750"/>
      <c r="H30" s="723"/>
      <c r="I30" s="750"/>
      <c r="J30" s="750"/>
      <c r="K30" s="725"/>
      <c r="L30" s="725"/>
      <c r="M30" s="725"/>
      <c r="N30" s="724"/>
      <c r="O30" s="725"/>
      <c r="P30" s="702"/>
      <c r="Q30" s="702"/>
      <c r="R30" s="702"/>
      <c r="S30" s="441"/>
      <c r="T30" s="704"/>
      <c r="U30" s="699"/>
      <c r="V30" s="699"/>
      <c r="W30" s="721"/>
      <c r="X30" s="721"/>
      <c r="Y30" s="721"/>
      <c r="Z30" s="721"/>
      <c r="AA30" s="699"/>
      <c r="AB30" s="699"/>
      <c r="AC30" s="699"/>
      <c r="AD30" s="441"/>
      <c r="AE30" s="441"/>
      <c r="AF30" s="441"/>
      <c r="AG30" s="441"/>
      <c r="AH30" s="441"/>
      <c r="AI30" s="441"/>
      <c r="AJ30" s="441"/>
      <c r="AK30" s="441"/>
      <c r="AL30" s="441"/>
      <c r="AM30" s="441"/>
      <c r="AN30" s="441"/>
      <c r="AO30" s="699"/>
      <c r="AP30" s="441"/>
      <c r="AQ30" s="441"/>
      <c r="AR30" s="441"/>
      <c r="AS30" s="441"/>
      <c r="AT30" s="705"/>
      <c r="AU30" s="699"/>
      <c r="AV30" s="699"/>
      <c r="AW30" s="699"/>
      <c r="AX30" s="699"/>
      <c r="AY30" s="699"/>
      <c r="AZ30" s="699"/>
      <c r="BA30" s="699"/>
      <c r="BB30" s="699"/>
      <c r="BC30" s="699"/>
      <c r="BD30" s="702"/>
      <c r="BE30" s="699"/>
      <c r="BF30" s="699"/>
      <c r="BG30" s="699"/>
      <c r="BH30" s="699"/>
      <c r="BI30" s="699"/>
      <c r="BJ30" s="699"/>
      <c r="BK30" s="699"/>
      <c r="BL30" s="699"/>
      <c r="BM30" s="699"/>
      <c r="BN30" s="699"/>
      <c r="BO30" s="699"/>
      <c r="BP30" s="699"/>
      <c r="BQ30" s="699"/>
      <c r="BR30" s="721"/>
      <c r="BS30" s="705">
        <f>ROW()</f>
        <v>30</v>
      </c>
      <c r="BT30" s="699" t="str">
        <f>VLOOKUP(TRANSL_NOTES[[#This Row],[Key]],TRANSL_NOTES[[Key]:[XX]],BT$1,FALSE)</f>
        <v>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v>
      </c>
      <c r="BU30" s="705">
        <v>3</v>
      </c>
      <c r="BV30" s="705" t="s">
        <v>1754</v>
      </c>
      <c r="BW30" s="728">
        <f>LEN(TRANSL_NOTES[[#This Row],[Zellkommentar]])</f>
        <v>849</v>
      </c>
      <c r="BX30" s="705" t="str">
        <f t="shared" si="0"/>
        <v>3B59</v>
      </c>
      <c r="BY30" s="699" t="s">
        <v>1755</v>
      </c>
      <c r="BZ30" s="699" t="s">
        <v>8011</v>
      </c>
      <c r="CA30" s="699" t="s">
        <v>1756</v>
      </c>
      <c r="CB30" s="699" t="s">
        <v>1757</v>
      </c>
      <c r="CC30" s="699" t="s">
        <v>1758</v>
      </c>
      <c r="CD30" s="699" t="s">
        <v>1759</v>
      </c>
      <c r="CE30" s="699" t="s">
        <v>1760</v>
      </c>
      <c r="CF30" s="699" t="s">
        <v>1761</v>
      </c>
      <c r="CG30" s="699" t="s">
        <v>1762</v>
      </c>
      <c r="CH30" s="699" t="s">
        <v>7965</v>
      </c>
      <c r="CI30" s="729" t="s">
        <v>163</v>
      </c>
      <c r="CJ30" s="727" t="s">
        <v>163</v>
      </c>
      <c r="CK30" s="727" t="s">
        <v>163</v>
      </c>
      <c r="CL30" s="441"/>
      <c r="CM30" s="699" t="s">
        <v>1692</v>
      </c>
      <c r="CN30" s="699" t="str">
        <f>IF(TRANSL_MAIN[[#This Row],[CURR]]="X",CONCATENATE(TRANSL_MAIN[[#This Row],[Label]]," ",$CO$1),TRANSL_MAIN[[#This Row],[Label]])</f>
        <v>Inpayment on:</v>
      </c>
      <c r="CO30" s="721" t="s">
        <v>163</v>
      </c>
      <c r="CP30" s="699" t="str">
        <f>VLOOKUP(TRANSL_MAIN[[#This Row],[Key]],TRANSL_MAIN[[Key2]:[ZZ]],CP$1,FALSE)</f>
        <v>Inpayment on:</v>
      </c>
      <c r="CQ30" s="699" t="str">
        <f>TRANSL_MAIN[[#This Row],[Key]]</f>
        <v>3B30</v>
      </c>
      <c r="CR30" s="699" t="s">
        <v>1693</v>
      </c>
      <c r="CS30" s="699" t="s">
        <v>8060</v>
      </c>
      <c r="CT30" s="699" t="s">
        <v>1694</v>
      </c>
      <c r="CU30" s="699" t="s">
        <v>1695</v>
      </c>
      <c r="CV30" s="699" t="s">
        <v>1696</v>
      </c>
      <c r="CW30" s="699" t="s">
        <v>1697</v>
      </c>
      <c r="CX30" s="699" t="s">
        <v>1698</v>
      </c>
      <c r="CY30" s="699" t="s">
        <v>1699</v>
      </c>
      <c r="CZ30" s="699" t="s">
        <v>1700</v>
      </c>
      <c r="DA30" s="699" t="s">
        <v>1697</v>
      </c>
      <c r="DB30" s="699" t="s">
        <v>163</v>
      </c>
      <c r="DC30" s="721" t="s">
        <v>163</v>
      </c>
      <c r="DD30" s="721" t="s">
        <v>163</v>
      </c>
      <c r="DE30" s="721"/>
      <c r="DF30" s="704">
        <v>28</v>
      </c>
      <c r="DG30" s="699" t="s">
        <v>27</v>
      </c>
      <c r="DH30" s="699" t="str">
        <f>VLOOKUP(TRANSL_ANL[[#This Row],[Key]],TRANSL_ANL[[Key2]:[ZZ]],DF$1,FALSE)</f>
        <v>In principle, the entries should be net (i.e. excluding VAT). To make things easier for you, you will find a small gross/net calculator at the top left of the “Financial planning” worksheet.</v>
      </c>
      <c r="DI30" s="699" t="str">
        <f>TRANSL_ANL[[#This Row],[Key]]</f>
        <v>T3.4</v>
      </c>
      <c r="DJ30" s="699" t="s">
        <v>1701</v>
      </c>
      <c r="DK30" s="699" t="s">
        <v>1702</v>
      </c>
      <c r="DL30" s="699" t="s">
        <v>1703</v>
      </c>
      <c r="DM30" s="699" t="s">
        <v>1704</v>
      </c>
      <c r="DN30" s="699" t="s">
        <v>1705</v>
      </c>
      <c r="DO30" s="699" t="s">
        <v>1706</v>
      </c>
      <c r="DP30" s="699" t="s">
        <v>1707</v>
      </c>
      <c r="DQ30" s="699" t="s">
        <v>1708</v>
      </c>
      <c r="DR30" s="699" t="s">
        <v>1709</v>
      </c>
      <c r="DS30" s="721" t="s">
        <v>8350</v>
      </c>
      <c r="DT30" s="721" t="s">
        <v>163</v>
      </c>
      <c r="DU30" s="727" t="s">
        <v>163</v>
      </c>
      <c r="DV30" s="727" t="s">
        <v>163</v>
      </c>
      <c r="DW30" s="699"/>
      <c r="DX30" s="731" t="s">
        <v>1710</v>
      </c>
      <c r="DY30" s="731" t="s">
        <v>1711</v>
      </c>
      <c r="DZ30" s="731" t="s">
        <v>8540</v>
      </c>
      <c r="EA30" s="731" t="s">
        <v>1712</v>
      </c>
      <c r="EB30" s="731" t="s">
        <v>1713</v>
      </c>
      <c r="EC30" s="731" t="s">
        <v>1714</v>
      </c>
      <c r="ED30" s="731" t="s">
        <v>1715</v>
      </c>
      <c r="EE30" s="731" t="s">
        <v>1716</v>
      </c>
      <c r="EF30" s="731" t="s">
        <v>1717</v>
      </c>
      <c r="EG30" s="699" t="s">
        <v>1718</v>
      </c>
      <c r="EH30" s="699" t="s">
        <v>1715</v>
      </c>
      <c r="EI30" s="699" t="s">
        <v>163</v>
      </c>
      <c r="EJ30" s="699" t="s">
        <v>163</v>
      </c>
      <c r="EK30" s="699" t="s">
        <v>163</v>
      </c>
      <c r="EM30" s="699" t="str">
        <f t="shared" si="1"/>
        <v>a24</v>
      </c>
      <c r="EN30" s="699" t="s">
        <v>205</v>
      </c>
      <c r="EO30" s="699" t="str">
        <f>LEFT(HT_AFA[[#This Row],[Item]],1)</f>
        <v>d</v>
      </c>
      <c r="EP30" s="721" t="s">
        <v>163</v>
      </c>
      <c r="EQ30" s="732">
        <v>168</v>
      </c>
      <c r="ER30" s="732">
        <f>HT_AFA[[#This Row],[NDM]]/12</f>
        <v>14</v>
      </c>
      <c r="ES30" s="699" t="str">
        <f>VLOOKUP(EM30,TRANSL_AFA_ZN[],'Depreciation periods'!$A$1+2,FALSE)</f>
        <v>dust removal devices</v>
      </c>
      <c r="ET30" s="729" t="s">
        <v>163</v>
      </c>
    </row>
    <row r="31" spans="1:150" s="710" customFormat="1" x14ac:dyDescent="0.3">
      <c r="A31" s="43"/>
      <c r="C31" s="705"/>
      <c r="D31" s="699"/>
      <c r="E31" s="699"/>
      <c r="F31" s="699"/>
      <c r="G31" s="699"/>
      <c r="H31" s="705"/>
      <c r="I31" s="699"/>
      <c r="J31" s="699"/>
      <c r="K31" s="725"/>
      <c r="L31" s="725"/>
      <c r="M31" s="725"/>
      <c r="N31" s="724"/>
      <c r="O31" s="725"/>
      <c r="P31" s="702"/>
      <c r="Q31" s="702"/>
      <c r="R31" s="702"/>
      <c r="S31" s="441"/>
      <c r="T31" s="704"/>
      <c r="U31" s="699"/>
      <c r="V31" s="699"/>
      <c r="W31" s="721"/>
      <c r="X31" s="721"/>
      <c r="Y31" s="721"/>
      <c r="Z31" s="721"/>
      <c r="AA31" s="699"/>
      <c r="AB31" s="699"/>
      <c r="AC31" s="699"/>
      <c r="AD31" s="441"/>
      <c r="AE31" s="441"/>
      <c r="AF31" s="441"/>
      <c r="AG31" s="441"/>
      <c r="AH31" s="441"/>
      <c r="AI31" s="441"/>
      <c r="AJ31" s="441"/>
      <c r="AK31" s="441"/>
      <c r="AL31" s="441"/>
      <c r="AM31" s="441"/>
      <c r="AN31" s="441"/>
      <c r="AO31" s="699"/>
      <c r="AP31" s="441"/>
      <c r="AQ31" s="441"/>
      <c r="AR31" s="441"/>
      <c r="AS31" s="441"/>
      <c r="AT31" s="705"/>
      <c r="AU31" s="699"/>
      <c r="AV31" s="699"/>
      <c r="AW31" s="699"/>
      <c r="AX31" s="699"/>
      <c r="AY31" s="699"/>
      <c r="AZ31" s="699"/>
      <c r="BA31" s="699"/>
      <c r="BB31" s="699"/>
      <c r="BC31" s="699"/>
      <c r="BD31" s="702"/>
      <c r="BE31" s="699"/>
      <c r="BF31" s="699"/>
      <c r="BG31" s="699"/>
      <c r="BH31" s="699"/>
      <c r="BI31" s="699"/>
      <c r="BJ31" s="699"/>
      <c r="BK31" s="699"/>
      <c r="BL31" s="699"/>
      <c r="BM31" s="699"/>
      <c r="BN31" s="699"/>
      <c r="BO31" s="699"/>
      <c r="BP31" s="699"/>
      <c r="BQ31" s="699"/>
      <c r="BR31" s="721"/>
      <c r="BS31" s="705">
        <f>ROW()</f>
        <v>31</v>
      </c>
      <c r="BT31" s="699" t="str">
        <f>VLOOKUP(TRANSL_NOTES[[#This Row],[Key]],TRANSL_NOTES[[Key]:[XX]],BT$1,FALSE)</f>
        <v>Currency: Select your currency from the list (small triangle on the right).</v>
      </c>
      <c r="BU31" s="705">
        <v>3</v>
      </c>
      <c r="BV31" s="705" t="s">
        <v>662</v>
      </c>
      <c r="BW31" s="728">
        <f>LEN(TRANSL_NOTES[[#This Row],[Zellkommentar]])</f>
        <v>75</v>
      </c>
      <c r="BX31" s="705" t="str">
        <f t="shared" si="0"/>
        <v>3B6</v>
      </c>
      <c r="BY31" s="699" t="s">
        <v>663</v>
      </c>
      <c r="BZ31" s="699" t="s">
        <v>664</v>
      </c>
      <c r="CA31" s="699" t="s">
        <v>665</v>
      </c>
      <c r="CB31" s="699" t="s">
        <v>666</v>
      </c>
      <c r="CC31" s="699" t="s">
        <v>667</v>
      </c>
      <c r="CD31" s="699" t="s">
        <v>668</v>
      </c>
      <c r="CE31" s="699" t="s">
        <v>669</v>
      </c>
      <c r="CF31" s="699" t="s">
        <v>670</v>
      </c>
      <c r="CG31" s="699" t="s">
        <v>671</v>
      </c>
      <c r="CH31" s="699" t="s">
        <v>7908</v>
      </c>
      <c r="CI31" s="729" t="s">
        <v>163</v>
      </c>
      <c r="CJ31" s="727" t="s">
        <v>163</v>
      </c>
      <c r="CK31" s="727" t="s">
        <v>163</v>
      </c>
      <c r="CL31" s="441"/>
      <c r="CM31" s="699" t="s">
        <v>1728</v>
      </c>
      <c r="CN31" s="699" t="str">
        <f>IF(TRANSL_MAIN[[#This Row],[CURR]]="X",CONCATENATE(TRANSL_MAIN[[#This Row],[Label]]," ",$CO$1),TRANSL_MAIN[[#This Row],[Label]])</f>
        <v>Amount:</v>
      </c>
      <c r="CO31" s="721" t="s">
        <v>163</v>
      </c>
      <c r="CP31" s="699" t="str">
        <f>VLOOKUP(TRANSL_MAIN[[#This Row],[Key]],TRANSL_MAIN[[Key2]:[ZZ]],CP$1,FALSE)</f>
        <v>Amount:</v>
      </c>
      <c r="CQ31" s="699" t="str">
        <f>TRANSL_MAIN[[#This Row],[Key]]</f>
        <v>3B31</v>
      </c>
      <c r="CR31" s="699" t="s">
        <v>1729</v>
      </c>
      <c r="CS31" s="699" t="s">
        <v>1730</v>
      </c>
      <c r="CT31" s="699" t="s">
        <v>1731</v>
      </c>
      <c r="CU31" s="699" t="s">
        <v>1732</v>
      </c>
      <c r="CV31" s="699" t="s">
        <v>587</v>
      </c>
      <c r="CW31" s="699" t="s">
        <v>1733</v>
      </c>
      <c r="CX31" s="699" t="s">
        <v>1734</v>
      </c>
      <c r="CY31" s="699" t="s">
        <v>1735</v>
      </c>
      <c r="CZ31" s="699" t="s">
        <v>589</v>
      </c>
      <c r="DA31" s="699" t="s">
        <v>8188</v>
      </c>
      <c r="DB31" s="699" t="s">
        <v>163</v>
      </c>
      <c r="DC31" s="721" t="s">
        <v>163</v>
      </c>
      <c r="DD31" s="721" t="s">
        <v>163</v>
      </c>
      <c r="DE31" s="721"/>
      <c r="DF31" s="704">
        <v>29</v>
      </c>
      <c r="DG31" s="699" t="s">
        <v>28</v>
      </c>
      <c r="DH31" s="699" t="str">
        <f>VLOOKUP(TRANSL_ANL[[#This Row],[Key]],TRANSL_ANL[[Key2]:[ZZ]],DF$1,FALSE)</f>
        <v>However, if you are exempt from VAT (so-called small business regulation), then enter the values gross.</v>
      </c>
      <c r="DI31" s="699" t="str">
        <f>TRANSL_ANL[[#This Row],[Key]]</f>
        <v>T3.5</v>
      </c>
      <c r="DJ31" s="699" t="s">
        <v>1736</v>
      </c>
      <c r="DK31" s="699" t="s">
        <v>1737</v>
      </c>
      <c r="DL31" s="699" t="s">
        <v>1738</v>
      </c>
      <c r="DM31" s="699" t="s">
        <v>1739</v>
      </c>
      <c r="DN31" s="699" t="s">
        <v>1740</v>
      </c>
      <c r="DO31" s="699" t="s">
        <v>1741</v>
      </c>
      <c r="DP31" s="699" t="s">
        <v>1742</v>
      </c>
      <c r="DQ31" s="699" t="s">
        <v>1743</v>
      </c>
      <c r="DR31" s="699" t="s">
        <v>1744</v>
      </c>
      <c r="DS31" s="721" t="s">
        <v>8351</v>
      </c>
      <c r="DT31" s="721" t="s">
        <v>163</v>
      </c>
      <c r="DU31" s="727" t="s">
        <v>163</v>
      </c>
      <c r="DV31" s="727" t="s">
        <v>163</v>
      </c>
      <c r="DW31" s="699"/>
      <c r="DX31" s="731" t="s">
        <v>1745</v>
      </c>
      <c r="DY31" s="731" t="s">
        <v>1746</v>
      </c>
      <c r="DZ31" s="731" t="s">
        <v>8541</v>
      </c>
      <c r="EA31" s="731" t="s">
        <v>1747</v>
      </c>
      <c r="EB31" s="731" t="s">
        <v>1748</v>
      </c>
      <c r="EC31" s="731" t="s">
        <v>1749</v>
      </c>
      <c r="ED31" s="731" t="s">
        <v>1750</v>
      </c>
      <c r="EE31" s="731" t="s">
        <v>1751</v>
      </c>
      <c r="EF31" s="731" t="s">
        <v>1752</v>
      </c>
      <c r="EG31" s="699" t="s">
        <v>1753</v>
      </c>
      <c r="EH31" s="699" t="s">
        <v>1750</v>
      </c>
      <c r="EI31" s="699" t="s">
        <v>163</v>
      </c>
      <c r="EJ31" s="699" t="s">
        <v>163</v>
      </c>
      <c r="EK31" s="699" t="s">
        <v>163</v>
      </c>
      <c r="EM31" s="699" t="str">
        <f t="shared" si="1"/>
        <v>a25</v>
      </c>
      <c r="EN31" s="699" t="s">
        <v>205</v>
      </c>
      <c r="EO31" s="699" t="str">
        <f>LEFT(HT_AFA[[#This Row],[Item]],1)</f>
        <v>l</v>
      </c>
      <c r="EP31" s="721" t="s">
        <v>163</v>
      </c>
      <c r="EQ31" s="732">
        <v>156</v>
      </c>
      <c r="ER31" s="732">
        <f>HT_AFA[[#This Row],[NDM]]/12</f>
        <v>13</v>
      </c>
      <c r="ES31" s="699" t="str">
        <f>VLOOKUP(EM31,TRANSL_AFA_ZN[],'Depreciation periods'!$A$1+2,FALSE)</f>
        <v>labeling machines</v>
      </c>
      <c r="ET31" s="729" t="s">
        <v>163</v>
      </c>
    </row>
    <row r="32" spans="1:150" s="710" customFormat="1" x14ac:dyDescent="0.3">
      <c r="A32" s="43"/>
      <c r="C32" s="705"/>
      <c r="D32" s="699"/>
      <c r="E32" s="699"/>
      <c r="F32" s="699"/>
      <c r="G32" s="699"/>
      <c r="H32" s="705"/>
      <c r="I32" s="699"/>
      <c r="J32" s="699"/>
      <c r="K32" s="725"/>
      <c r="L32" s="725"/>
      <c r="M32" s="725"/>
      <c r="N32" s="724"/>
      <c r="O32" s="725"/>
      <c r="P32" s="702"/>
      <c r="Q32" s="702"/>
      <c r="R32" s="702"/>
      <c r="S32" s="441"/>
      <c r="T32" s="704"/>
      <c r="U32" s="699"/>
      <c r="V32" s="699"/>
      <c r="W32" s="721"/>
      <c r="X32" s="721"/>
      <c r="Y32" s="721"/>
      <c r="Z32" s="721"/>
      <c r="AA32" s="699"/>
      <c r="AB32" s="699"/>
      <c r="AC32" s="699"/>
      <c r="AD32" s="441"/>
      <c r="AE32" s="441"/>
      <c r="AF32" s="441"/>
      <c r="AG32" s="441"/>
      <c r="AH32" s="441"/>
      <c r="AI32" s="441"/>
      <c r="AJ32" s="441"/>
      <c r="AK32" s="441"/>
      <c r="AL32" s="441"/>
      <c r="AM32" s="441"/>
      <c r="AN32" s="441"/>
      <c r="AO32" s="699"/>
      <c r="AP32" s="441"/>
      <c r="AQ32" s="441"/>
      <c r="AR32" s="441"/>
      <c r="AS32" s="441"/>
      <c r="AT32" s="705"/>
      <c r="AU32" s="699"/>
      <c r="AV32" s="699"/>
      <c r="AW32" s="699"/>
      <c r="AX32" s="699"/>
      <c r="AY32" s="699"/>
      <c r="AZ32" s="699"/>
      <c r="BA32" s="699"/>
      <c r="BB32" s="699"/>
      <c r="BC32" s="699"/>
      <c r="BD32" s="702"/>
      <c r="BE32" s="699"/>
      <c r="BF32" s="699"/>
      <c r="BG32" s="699"/>
      <c r="BH32" s="699"/>
      <c r="BI32" s="699"/>
      <c r="BJ32" s="699"/>
      <c r="BK32" s="699"/>
      <c r="BL32" s="699"/>
      <c r="BM32" s="699"/>
      <c r="BN32" s="699"/>
      <c r="BO32" s="699"/>
      <c r="BP32" s="699"/>
      <c r="BQ32" s="699"/>
      <c r="BR32" s="721"/>
      <c r="BS32" s="705">
        <f>ROW()</f>
        <v>32</v>
      </c>
      <c r="BT32" s="699" t="str">
        <f>VLOOKUP(TRANSL_NOTES[[#This Row],[Key]],TRANSL_NOTES[[Key]:[XX]],BT$1,FALSE)</f>
        <v>When entering the term with quarterly repayment, please take into account a possible difference between the date of disbursement and the start of repayment. If, for example, you take out a loan with a disbursement date of October 1 and repayment does not start until December 1, please extend the loan term (usually 12, 24, 36, 48 or 60 months) by the difference between the start of repayment and the disbursement date in months, i.e. by 2 months. Otherwise, the loan installments will not be calculated correctly. This only applies to QUARTERLY repayment, not to monthly repayment.</v>
      </c>
      <c r="BU32" s="705">
        <v>3</v>
      </c>
      <c r="BV32" s="705" t="s">
        <v>7756</v>
      </c>
      <c r="BW32" s="728">
        <f>LEN(TRANSL_NOTES[[#This Row],[Zellkommentar]])</f>
        <v>583</v>
      </c>
      <c r="BX32" s="705" t="str">
        <f t="shared" si="0"/>
        <v>3B67</v>
      </c>
      <c r="BY32" s="702" t="s">
        <v>7757</v>
      </c>
      <c r="BZ32" s="699" t="s">
        <v>8012</v>
      </c>
      <c r="CA32" s="699" t="s">
        <v>7758</v>
      </c>
      <c r="CB32" s="699" t="s">
        <v>7759</v>
      </c>
      <c r="CC32" s="699" t="s">
        <v>7760</v>
      </c>
      <c r="CD32" s="699" t="s">
        <v>7761</v>
      </c>
      <c r="CE32" s="699" t="s">
        <v>7762</v>
      </c>
      <c r="CF32" s="699" t="s">
        <v>7763</v>
      </c>
      <c r="CG32" s="699" t="s">
        <v>7764</v>
      </c>
      <c r="CH32" s="699" t="s">
        <v>7926</v>
      </c>
      <c r="CI32" s="729" t="s">
        <v>163</v>
      </c>
      <c r="CJ32" s="727" t="s">
        <v>163</v>
      </c>
      <c r="CK32" s="727" t="s">
        <v>163</v>
      </c>
      <c r="CL32" s="441"/>
      <c r="CM32" s="699" t="s">
        <v>1763</v>
      </c>
      <c r="CN32" s="699" t="str">
        <f>IF(TRANSL_MAIN[[#This Row],[CURR]]="X",CONCATENATE(TRANSL_MAIN[[#This Row],[Label]]," ",$CO$1),TRANSL_MAIN[[#This Row],[Label]])</f>
        <v>Start-up grant</v>
      </c>
      <c r="CO32" s="721" t="s">
        <v>163</v>
      </c>
      <c r="CP32" s="699" t="str">
        <f>VLOOKUP(TRANSL_MAIN[[#This Row],[Key]],TRANSL_MAIN[[Key2]:[ZZ]],CP$1,FALSE)</f>
        <v>Start-up grant</v>
      </c>
      <c r="CQ32" s="699" t="str">
        <f>TRANSL_MAIN[[#This Row],[Key]]</f>
        <v>3B33</v>
      </c>
      <c r="CR32" s="699" t="s">
        <v>1764</v>
      </c>
      <c r="CS32" s="699" t="s">
        <v>5510</v>
      </c>
      <c r="CT32" s="699" t="s">
        <v>1765</v>
      </c>
      <c r="CU32" s="699" t="s">
        <v>1766</v>
      </c>
      <c r="CV32" s="699" t="s">
        <v>1767</v>
      </c>
      <c r="CW32" s="699" t="s">
        <v>1768</v>
      </c>
      <c r="CX32" s="699" t="s">
        <v>1769</v>
      </c>
      <c r="CY32" s="699" t="s">
        <v>1770</v>
      </c>
      <c r="CZ32" s="699" t="s">
        <v>1771</v>
      </c>
      <c r="DA32" s="699" t="s">
        <v>8189</v>
      </c>
      <c r="DB32" s="699" t="s">
        <v>163</v>
      </c>
      <c r="DC32" s="721" t="s">
        <v>163</v>
      </c>
      <c r="DD32" s="721" t="s">
        <v>163</v>
      </c>
      <c r="DE32" s="721"/>
      <c r="DF32" s="704">
        <v>30</v>
      </c>
      <c r="DG32" s="699" t="s">
        <v>29</v>
      </c>
      <c r="DH32" s="699" t="str">
        <f>VLOOKUP(TRANSL_ANL[[#This Row],[Key]],TRANSL_ANL[[Key2]:[ZZ]],DF$1,FALSE)</f>
        <v>Start your planning in the “Input sheet” worksheet!</v>
      </c>
      <c r="DI32" s="699" t="str">
        <f>TRANSL_ANL[[#This Row],[Key]]</f>
        <v>T3.6</v>
      </c>
      <c r="DJ32" s="699" t="s">
        <v>1772</v>
      </c>
      <c r="DK32" s="699" t="s">
        <v>1773</v>
      </c>
      <c r="DL32" s="699" t="s">
        <v>1774</v>
      </c>
      <c r="DM32" s="699" t="s">
        <v>1775</v>
      </c>
      <c r="DN32" s="699" t="s">
        <v>1776</v>
      </c>
      <c r="DO32" s="699" t="s">
        <v>1777</v>
      </c>
      <c r="DP32" s="699" t="s">
        <v>1778</v>
      </c>
      <c r="DQ32" s="699" t="s">
        <v>1779</v>
      </c>
      <c r="DR32" s="699" t="s">
        <v>1780</v>
      </c>
      <c r="DS32" s="721" t="s">
        <v>8352</v>
      </c>
      <c r="DT32" s="721" t="s">
        <v>163</v>
      </c>
      <c r="DU32" s="727" t="s">
        <v>163</v>
      </c>
      <c r="DV32" s="727" t="s">
        <v>163</v>
      </c>
      <c r="DW32" s="699"/>
      <c r="DX32" s="731" t="s">
        <v>1781</v>
      </c>
      <c r="DY32" s="731" t="s">
        <v>1782</v>
      </c>
      <c r="DZ32" s="731" t="s">
        <v>8542</v>
      </c>
      <c r="EA32" s="731" t="s">
        <v>1783</v>
      </c>
      <c r="EB32" s="731" t="s">
        <v>1784</v>
      </c>
      <c r="EC32" s="731" t="s">
        <v>1785</v>
      </c>
      <c r="ED32" s="731" t="s">
        <v>1785</v>
      </c>
      <c r="EE32" s="731" t="s">
        <v>1786</v>
      </c>
      <c r="EF32" s="731" t="s">
        <v>1787</v>
      </c>
      <c r="EG32" s="699" t="s">
        <v>1788</v>
      </c>
      <c r="EH32" s="699" t="s">
        <v>1785</v>
      </c>
      <c r="EI32" s="699" t="s">
        <v>163</v>
      </c>
      <c r="EJ32" s="699" t="s">
        <v>163</v>
      </c>
      <c r="EK32" s="699" t="s">
        <v>163</v>
      </c>
      <c r="EM32" s="699" t="str">
        <f t="shared" si="1"/>
        <v>a26</v>
      </c>
      <c r="EN32" s="699" t="s">
        <v>205</v>
      </c>
      <c r="EO32" s="699" t="str">
        <f>LEFT(HT_AFA[[#This Row],[Item]],1)</f>
        <v>b</v>
      </c>
      <c r="EP32" s="721" t="s">
        <v>163</v>
      </c>
      <c r="EQ32" s="732">
        <v>84</v>
      </c>
      <c r="ER32" s="732">
        <f>HT_AFA[[#This Row],[NDM]]/12</f>
        <v>7</v>
      </c>
      <c r="ES32" s="699" t="str">
        <f>VLOOKUP(EM32,TRANSL_AFA_ZN[],'Depreciation periods'!$A$1+2,FALSE)</f>
        <v>bicycles</v>
      </c>
      <c r="ET32" s="729" t="s">
        <v>163</v>
      </c>
    </row>
    <row r="33" spans="71:150" s="710" customFormat="1" x14ac:dyDescent="0.3">
      <c r="BS33" s="705">
        <f>ROW()</f>
        <v>33</v>
      </c>
      <c r="BT33" s="699" t="str">
        <f>VLOOKUP(TRANSL_NOTES[[#This Row],[Key]],TRANSL_NOTES[[Key]:[XX]],BT$1,FALSE)</f>
        <v>Name of the project: Enter the name of your project here, if possible the correct company name.</v>
      </c>
      <c r="BU33" s="705">
        <v>3</v>
      </c>
      <c r="BV33" s="705" t="s">
        <v>720</v>
      </c>
      <c r="BW33" s="728">
        <f>LEN(TRANSL_NOTES[[#This Row],[Zellkommentar]])</f>
        <v>95</v>
      </c>
      <c r="BX33" s="705" t="str">
        <f t="shared" si="0"/>
        <v>3B8</v>
      </c>
      <c r="BY33" s="699" t="s">
        <v>721</v>
      </c>
      <c r="BZ33" s="699" t="s">
        <v>7990</v>
      </c>
      <c r="CA33" s="699" t="s">
        <v>722</v>
      </c>
      <c r="CB33" s="699" t="s">
        <v>723</v>
      </c>
      <c r="CC33" s="699" t="s">
        <v>724</v>
      </c>
      <c r="CD33" s="699" t="s">
        <v>725</v>
      </c>
      <c r="CE33" s="699" t="s">
        <v>726</v>
      </c>
      <c r="CF33" s="699" t="s">
        <v>727</v>
      </c>
      <c r="CG33" s="699" t="s">
        <v>728</v>
      </c>
      <c r="CH33" s="699" t="s">
        <v>7909</v>
      </c>
      <c r="CI33" s="729" t="s">
        <v>163</v>
      </c>
      <c r="CJ33" s="727" t="s">
        <v>163</v>
      </c>
      <c r="CK33" s="727" t="s">
        <v>163</v>
      </c>
      <c r="CL33" s="441"/>
      <c r="CM33" s="699" t="s">
        <v>1798</v>
      </c>
      <c r="CN33" s="699" t="str">
        <f>IF(TRANSL_MAIN[[#This Row],[CURR]]="X",CONCATENATE(TRANSL_MAIN[[#This Row],[Label]]," ",$CO$1),TRANSL_MAIN[[#This Row],[Label]])</f>
        <v>Inpayment on:</v>
      </c>
      <c r="CO33" s="721" t="s">
        <v>163</v>
      </c>
      <c r="CP33" s="699" t="str">
        <f>VLOOKUP(TRANSL_MAIN[[#This Row],[Key]],TRANSL_MAIN[[Key2]:[ZZ]],CP$1,FALSE)</f>
        <v>Inpayment on:</v>
      </c>
      <c r="CQ33" s="699" t="str">
        <f>TRANSL_MAIN[[#This Row],[Key]]</f>
        <v>3B34</v>
      </c>
      <c r="CR33" s="699" t="s">
        <v>1693</v>
      </c>
      <c r="CS33" s="699" t="s">
        <v>8060</v>
      </c>
      <c r="CT33" s="699" t="s">
        <v>1799</v>
      </c>
      <c r="CU33" s="699" t="s">
        <v>1800</v>
      </c>
      <c r="CV33" s="699" t="s">
        <v>1801</v>
      </c>
      <c r="CW33" s="699" t="s">
        <v>1802</v>
      </c>
      <c r="CX33" s="699" t="s">
        <v>1803</v>
      </c>
      <c r="CY33" s="699" t="s">
        <v>1804</v>
      </c>
      <c r="CZ33" s="699" t="s">
        <v>1805</v>
      </c>
      <c r="DA33" s="699" t="s">
        <v>1802</v>
      </c>
      <c r="DB33" s="699" t="s">
        <v>163</v>
      </c>
      <c r="DC33" s="721" t="s">
        <v>163</v>
      </c>
      <c r="DD33" s="721" t="s">
        <v>163</v>
      </c>
      <c r="DE33" s="721"/>
      <c r="DF33" s="704">
        <v>31</v>
      </c>
      <c r="DG33" s="699" t="s">
        <v>30</v>
      </c>
      <c r="DH33" s="699" t="str">
        <f>VLOOKUP(TRANSL_ANL[[#This Row],[Key]],TRANSL_ANL[[Key2]:[ZZ]],DF$1,FALSE)</f>
        <v>NOTE: You will find further explanations in all the “white” planning sheets. Simply move the cursor over the cells with a small triangle in the top right corner and a yellow information window will open with helpful and important information.</v>
      </c>
      <c r="DI33" s="699" t="str">
        <f>TRANSL_ANL[[#This Row],[Key]]</f>
        <v>T3.7</v>
      </c>
      <c r="DJ33" s="699" t="s">
        <v>1806</v>
      </c>
      <c r="DK33" s="699" t="s">
        <v>1807</v>
      </c>
      <c r="DL33" s="699" t="s">
        <v>1808</v>
      </c>
      <c r="DM33" s="699" t="s">
        <v>1809</v>
      </c>
      <c r="DN33" s="699" t="s">
        <v>1810</v>
      </c>
      <c r="DO33" s="699" t="s">
        <v>1811</v>
      </c>
      <c r="DP33" s="699" t="s">
        <v>1812</v>
      </c>
      <c r="DQ33" s="699" t="s">
        <v>1813</v>
      </c>
      <c r="DR33" s="699" t="s">
        <v>1814</v>
      </c>
      <c r="DS33" s="721" t="s">
        <v>8353</v>
      </c>
      <c r="DT33" s="721" t="s">
        <v>163</v>
      </c>
      <c r="DU33" s="727" t="s">
        <v>163</v>
      </c>
      <c r="DV33" s="727" t="s">
        <v>163</v>
      </c>
      <c r="DW33" s="699"/>
      <c r="DX33" s="731" t="s">
        <v>1815</v>
      </c>
      <c r="DY33" s="731" t="s">
        <v>1816</v>
      </c>
      <c r="DZ33" s="731" t="s">
        <v>8543</v>
      </c>
      <c r="EA33" s="731" t="s">
        <v>1817</v>
      </c>
      <c r="EB33" s="731" t="s">
        <v>1818</v>
      </c>
      <c r="EC33" s="731" t="s">
        <v>1819</v>
      </c>
      <c r="ED33" s="731" t="s">
        <v>1820</v>
      </c>
      <c r="EE33" s="731" t="s">
        <v>1821</v>
      </c>
      <c r="EF33" s="731" t="s">
        <v>1822</v>
      </c>
      <c r="EG33" s="699" t="s">
        <v>1823</v>
      </c>
      <c r="EH33" s="699" t="s">
        <v>1820</v>
      </c>
      <c r="EI33" s="699" t="s">
        <v>163</v>
      </c>
      <c r="EJ33" s="699" t="s">
        <v>163</v>
      </c>
      <c r="EK33" s="699" t="s">
        <v>163</v>
      </c>
      <c r="EM33" s="699" t="str">
        <f t="shared" si="1"/>
        <v>a27</v>
      </c>
      <c r="EN33" s="699" t="s">
        <v>205</v>
      </c>
      <c r="EO33" s="699" t="str">
        <f>LEFT(HT_AFA[[#This Row],[Item]],1)</f>
        <v>f</v>
      </c>
      <c r="EP33" s="721" t="s">
        <v>163</v>
      </c>
      <c r="EQ33" s="732">
        <v>156</v>
      </c>
      <c r="ER33" s="732">
        <f>HT_AFA[[#This Row],[NDM]]/12</f>
        <v>13</v>
      </c>
      <c r="ES33" s="699" t="str">
        <f>VLOOKUP(EM33,TRANSL_AFA_ZN[],'Depreciation periods'!$A$1+2,FALSE)</f>
        <v>folding machines</v>
      </c>
      <c r="ET33" s="729" t="s">
        <v>163</v>
      </c>
    </row>
    <row r="34" spans="71:150" s="710" customFormat="1" x14ac:dyDescent="0.3">
      <c r="BS34" s="705">
        <f>ROW()</f>
        <v>34</v>
      </c>
      <c r="BT34" s="699" t="str">
        <f>VLOOKUP(TRANSL_NOTES[[#This Row],[Key]],TRANSL_NOTES[[Key]:[XX]],BT$1,FALSE)</f>
        <v>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v>
      </c>
      <c r="BU34" s="705">
        <v>3</v>
      </c>
      <c r="BV34" s="705" t="s">
        <v>7765</v>
      </c>
      <c r="BW34" s="728">
        <f>LEN(TRANSL_NOTES[[#This Row],[Zellkommentar]])</f>
        <v>595</v>
      </c>
      <c r="BX34" s="705" t="str">
        <f t="shared" si="0"/>
        <v>3B83</v>
      </c>
      <c r="BY34" s="702" t="s">
        <v>7757</v>
      </c>
      <c r="BZ34" s="699" t="s">
        <v>8013</v>
      </c>
      <c r="CA34" s="699" t="s">
        <v>7758</v>
      </c>
      <c r="CB34" s="699" t="s">
        <v>7759</v>
      </c>
      <c r="CC34" s="699" t="s">
        <v>7760</v>
      </c>
      <c r="CD34" s="699" t="s">
        <v>7761</v>
      </c>
      <c r="CE34" s="699" t="s">
        <v>7762</v>
      </c>
      <c r="CF34" s="699" t="s">
        <v>7763</v>
      </c>
      <c r="CG34" s="699" t="s">
        <v>7764</v>
      </c>
      <c r="CH34" s="699" t="s">
        <v>7927</v>
      </c>
      <c r="CI34" s="729" t="s">
        <v>163</v>
      </c>
      <c r="CJ34" s="727" t="s">
        <v>163</v>
      </c>
      <c r="CK34" s="727" t="s">
        <v>163</v>
      </c>
      <c r="CL34" s="441"/>
      <c r="CM34" s="699" t="s">
        <v>1832</v>
      </c>
      <c r="CN34" s="699" t="str">
        <f>IF(TRANSL_MAIN[[#This Row],[CURR]]="X",CONCATENATE(TRANSL_MAIN[[#This Row],[Label]]," ",$CO$1),TRANSL_MAIN[[#This Row],[Label]])</f>
        <v>Amount:</v>
      </c>
      <c r="CO34" s="721" t="s">
        <v>163</v>
      </c>
      <c r="CP34" s="699" t="str">
        <f>VLOOKUP(TRANSL_MAIN[[#This Row],[Key]],TRANSL_MAIN[[Key2]:[ZZ]],CP$1,FALSE)</f>
        <v>Amount:</v>
      </c>
      <c r="CQ34" s="699" t="str">
        <f>TRANSL_MAIN[[#This Row],[Key]]</f>
        <v>3B35</v>
      </c>
      <c r="CR34" s="699" t="s">
        <v>1729</v>
      </c>
      <c r="CS34" s="699" t="s">
        <v>1730</v>
      </c>
      <c r="CT34" s="699" t="s">
        <v>1731</v>
      </c>
      <c r="CU34" s="699" t="s">
        <v>1732</v>
      </c>
      <c r="CV34" s="699" t="s">
        <v>587</v>
      </c>
      <c r="CW34" s="699" t="s">
        <v>1733</v>
      </c>
      <c r="CX34" s="699" t="s">
        <v>1833</v>
      </c>
      <c r="CY34" s="699" t="s">
        <v>1735</v>
      </c>
      <c r="CZ34" s="699" t="s">
        <v>589</v>
      </c>
      <c r="DA34" s="699" t="s">
        <v>8188</v>
      </c>
      <c r="DB34" s="699" t="s">
        <v>163</v>
      </c>
      <c r="DC34" s="721" t="s">
        <v>163</v>
      </c>
      <c r="DD34" s="721" t="s">
        <v>163</v>
      </c>
      <c r="DE34" s="721"/>
      <c r="DF34" s="704">
        <v>32</v>
      </c>
      <c r="DG34" s="699" t="s">
        <v>31</v>
      </c>
      <c r="DH34" s="699" t="str">
        <f>VLOOKUP(TRANSL_ANL[[#This Row],[Key]],TRANSL_ANL[[Key2]:[ZZ]],DF$1,FALSE)</f>
        <v>4 - “Input sheet” worksheet</v>
      </c>
      <c r="DI34" s="699" t="str">
        <f>TRANSL_ANL[[#This Row],[Key]]</f>
        <v>H4</v>
      </c>
      <c r="DJ34" s="699" t="s">
        <v>1834</v>
      </c>
      <c r="DK34" s="699" t="s">
        <v>1835</v>
      </c>
      <c r="DL34" s="699" t="s">
        <v>1836</v>
      </c>
      <c r="DM34" s="699" t="s">
        <v>1837</v>
      </c>
      <c r="DN34" s="699" t="s">
        <v>1838</v>
      </c>
      <c r="DO34" s="699" t="s">
        <v>1839</v>
      </c>
      <c r="DP34" s="699" t="s">
        <v>1840</v>
      </c>
      <c r="DQ34" s="699" t="s">
        <v>1841</v>
      </c>
      <c r="DR34" s="699" t="s">
        <v>1842</v>
      </c>
      <c r="DS34" s="721" t="s">
        <v>8354</v>
      </c>
      <c r="DT34" s="721" t="s">
        <v>163</v>
      </c>
      <c r="DU34" s="727" t="s">
        <v>163</v>
      </c>
      <c r="DV34" s="727" t="s">
        <v>163</v>
      </c>
      <c r="DW34" s="699"/>
      <c r="DX34" s="731" t="s">
        <v>1843</v>
      </c>
      <c r="DY34" s="731" t="s">
        <v>1844</v>
      </c>
      <c r="DZ34" s="731" t="s">
        <v>8544</v>
      </c>
      <c r="EA34" s="731" t="s">
        <v>1845</v>
      </c>
      <c r="EB34" s="731" t="s">
        <v>1846</v>
      </c>
      <c r="EC34" s="731" t="s">
        <v>1847</v>
      </c>
      <c r="ED34" s="731" t="s">
        <v>1847</v>
      </c>
      <c r="EE34" s="731" t="s">
        <v>1848</v>
      </c>
      <c r="EF34" s="731" t="s">
        <v>1849</v>
      </c>
      <c r="EG34" s="699" t="s">
        <v>1850</v>
      </c>
      <c r="EH34" s="699" t="s">
        <v>8436</v>
      </c>
      <c r="EI34" s="699" t="s">
        <v>163</v>
      </c>
      <c r="EJ34" s="699" t="s">
        <v>163</v>
      </c>
      <c r="EK34" s="699" t="s">
        <v>163</v>
      </c>
      <c r="EM34" s="699" t="str">
        <f t="shared" si="1"/>
        <v>a28</v>
      </c>
      <c r="EN34" s="699" t="s">
        <v>205</v>
      </c>
      <c r="EO34" s="699" t="str">
        <f>LEFT(HT_AFA[[#This Row],[Item]],1)</f>
        <v>f</v>
      </c>
      <c r="EP34" s="721" t="s">
        <v>163</v>
      </c>
      <c r="EQ34" s="732">
        <v>72</v>
      </c>
      <c r="ER34" s="732">
        <f>HT_AFA[[#This Row],[NDM]]/12</f>
        <v>6</v>
      </c>
      <c r="ES34" s="699" t="str">
        <f>VLOOKUP(EM34,TRANSL_AFA_ZN[],'Depreciation periods'!$A$1+2,FALSE)</f>
        <v>fax machines</v>
      </c>
      <c r="ET34" s="729" t="s">
        <v>163</v>
      </c>
    </row>
    <row r="35" spans="71:150" s="710" customFormat="1" x14ac:dyDescent="0.3">
      <c r="BS35" s="705">
        <f>ROW()</f>
        <v>35</v>
      </c>
      <c r="BT35" s="699" t="str">
        <f>VLOOKUP(TRANSL_NOTES[[#This Row],[Key]],TRANSL_NOTES[[Key]:[XX]],BT$1,FALSE)</f>
        <v>Start of the project: Enter the start date here that you want to use for your financial planning. All other date fields in the entire financial planning tool will be automatically adjusted.</v>
      </c>
      <c r="BU35" s="705">
        <v>3</v>
      </c>
      <c r="BV35" s="705" t="s">
        <v>780</v>
      </c>
      <c r="BW35" s="728">
        <f>LEN(TRANSL_NOTES[[#This Row],[Zellkommentar]])</f>
        <v>189</v>
      </c>
      <c r="BX35" s="705" t="str">
        <f t="shared" ref="BX35:BX66" si="2">CONCATENATE(BU35,SUBSTITUTE(BV35,"$",""))</f>
        <v>3B9</v>
      </c>
      <c r="BY35" s="699" t="s">
        <v>781</v>
      </c>
      <c r="BZ35" s="699" t="s">
        <v>7991</v>
      </c>
      <c r="CA35" s="699" t="s">
        <v>782</v>
      </c>
      <c r="CB35" s="699" t="s">
        <v>783</v>
      </c>
      <c r="CC35" s="699" t="s">
        <v>784</v>
      </c>
      <c r="CD35" s="699" t="s">
        <v>785</v>
      </c>
      <c r="CE35" s="699" t="s">
        <v>786</v>
      </c>
      <c r="CF35" s="699" t="s">
        <v>787</v>
      </c>
      <c r="CG35" s="699" t="s">
        <v>788</v>
      </c>
      <c r="CH35" s="699" t="s">
        <v>7910</v>
      </c>
      <c r="CI35" s="729" t="s">
        <v>163</v>
      </c>
      <c r="CJ35" s="727" t="s">
        <v>163</v>
      </c>
      <c r="CK35" s="727" t="s">
        <v>163</v>
      </c>
      <c r="CL35" s="441"/>
      <c r="CM35" s="699" t="s">
        <v>1860</v>
      </c>
      <c r="CN35" s="699" t="str">
        <f>IF(TRANSL_MAIN[[#This Row],[CURR]]="X",CONCATENATE(TRANSL_MAIN[[#This Row],[Label]]," ",$CO$1),TRANSL_MAIN[[#This Row],[Label]])</f>
        <v>Other inpayments</v>
      </c>
      <c r="CO35" s="721" t="s">
        <v>163</v>
      </c>
      <c r="CP35" s="699" t="str">
        <f>VLOOKUP(TRANSL_MAIN[[#This Row],[Key]],TRANSL_MAIN[[Key2]:[ZZ]],CP$1,FALSE)</f>
        <v>Other inpayments</v>
      </c>
      <c r="CQ35" s="699" t="str">
        <f>TRANSL_MAIN[[#This Row],[Key]]</f>
        <v>3B38</v>
      </c>
      <c r="CR35" s="699" t="s">
        <v>1861</v>
      </c>
      <c r="CS35" s="699" t="s">
        <v>8061</v>
      </c>
      <c r="CT35" s="699" t="s">
        <v>1863</v>
      </c>
      <c r="CU35" s="699" t="s">
        <v>1864</v>
      </c>
      <c r="CV35" s="699" t="s">
        <v>1865</v>
      </c>
      <c r="CW35" s="699" t="s">
        <v>1866</v>
      </c>
      <c r="CX35" s="699" t="s">
        <v>1867</v>
      </c>
      <c r="CY35" s="699" t="s">
        <v>1868</v>
      </c>
      <c r="CZ35" s="699" t="s">
        <v>1869</v>
      </c>
      <c r="DA35" s="699" t="s">
        <v>1866</v>
      </c>
      <c r="DB35" s="699" t="s">
        <v>163</v>
      </c>
      <c r="DC35" s="721" t="s">
        <v>163</v>
      </c>
      <c r="DD35" s="721" t="s">
        <v>163</v>
      </c>
      <c r="DE35" s="721"/>
      <c r="DF35" s="704">
        <v>33</v>
      </c>
      <c r="DG35" s="699" t="s">
        <v>32</v>
      </c>
      <c r="DH35" s="699" t="str">
        <f>VLOOKUP(TRANSL_ANL[[#This Row],[Key]],TRANSL_ANL[[Key2]:[ZZ]],DF$1,FALSE)</f>
        <v>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v>
      </c>
      <c r="DI35" s="699" t="str">
        <f>TRANSL_ANL[[#This Row],[Key]]</f>
        <v>T4.1</v>
      </c>
      <c r="DJ35" s="699" t="s">
        <v>1870</v>
      </c>
      <c r="DK35" s="699" t="s">
        <v>1871</v>
      </c>
      <c r="DL35" s="699" t="s">
        <v>1872</v>
      </c>
      <c r="DM35" s="699" t="s">
        <v>1873</v>
      </c>
      <c r="DN35" s="699" t="s">
        <v>1874</v>
      </c>
      <c r="DO35" s="699" t="s">
        <v>1875</v>
      </c>
      <c r="DP35" s="699" t="s">
        <v>1876</v>
      </c>
      <c r="DQ35" s="699" t="s">
        <v>1877</v>
      </c>
      <c r="DR35" s="699" t="s">
        <v>1878</v>
      </c>
      <c r="DS35" s="721" t="s">
        <v>8355</v>
      </c>
      <c r="DT35" s="721" t="s">
        <v>163</v>
      </c>
      <c r="DU35" s="727" t="s">
        <v>163</v>
      </c>
      <c r="DV35" s="727" t="s">
        <v>163</v>
      </c>
      <c r="DW35" s="699"/>
      <c r="DX35" s="731" t="s">
        <v>1879</v>
      </c>
      <c r="DY35" s="731" t="s">
        <v>1880</v>
      </c>
      <c r="DZ35" s="731" t="s">
        <v>8545</v>
      </c>
      <c r="EA35" s="731" t="s">
        <v>1881</v>
      </c>
      <c r="EB35" s="731" t="s">
        <v>1882</v>
      </c>
      <c r="EC35" s="731" t="s">
        <v>1883</v>
      </c>
      <c r="ED35" s="731" t="s">
        <v>1884</v>
      </c>
      <c r="EE35" s="731" t="s">
        <v>1885</v>
      </c>
      <c r="EF35" s="731" t="s">
        <v>1886</v>
      </c>
      <c r="EG35" s="699" t="s">
        <v>1887</v>
      </c>
      <c r="EH35" s="699" t="s">
        <v>8437</v>
      </c>
      <c r="EI35" s="699" t="s">
        <v>163</v>
      </c>
      <c r="EJ35" s="699" t="s">
        <v>163</v>
      </c>
      <c r="EK35" s="699" t="s">
        <v>163</v>
      </c>
      <c r="EM35" s="699" t="str">
        <f t="shared" ref="EM35:EM66" si="3">DX35</f>
        <v>a29</v>
      </c>
      <c r="EN35" s="699" t="s">
        <v>205</v>
      </c>
      <c r="EO35" s="699" t="str">
        <f>LEFT(HT_AFA[[#This Row],[Item]],1)</f>
        <v>t</v>
      </c>
      <c r="EP35" s="721" t="s">
        <v>163</v>
      </c>
      <c r="EQ35" s="732">
        <v>84</v>
      </c>
      <c r="ER35" s="732">
        <f>HT_AFA[[#This Row],[NDM]]/12</f>
        <v>7</v>
      </c>
      <c r="ES35" s="699" t="str">
        <f>VLOOKUP(EM35,TRANSL_AFA_ZN[],'Depreciation periods'!$A$1+2,FALSE)</f>
        <v>televisions</v>
      </c>
      <c r="ET35" s="729" t="s">
        <v>163</v>
      </c>
    </row>
    <row r="36" spans="71:150" s="710" customFormat="1" x14ac:dyDescent="0.3">
      <c r="BS36" s="705">
        <f>ROW()</f>
        <v>36</v>
      </c>
      <c r="BT36" s="699" t="str">
        <f>VLOOKUP(TRANSL_NOTES[[#This Row],[Key]],TRANSL_NOTES[[Key]:[XX]],BT$1,FALSE)</f>
        <v>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v>
      </c>
      <c r="BU36" s="705">
        <v>3</v>
      </c>
      <c r="BV36" s="705" t="s">
        <v>7766</v>
      </c>
      <c r="BW36" s="728">
        <f>LEN(TRANSL_NOTES[[#This Row],[Zellkommentar]])</f>
        <v>595</v>
      </c>
      <c r="BX36" s="705" t="str">
        <f t="shared" si="2"/>
        <v>3B99</v>
      </c>
      <c r="BY36" s="702" t="s">
        <v>7757</v>
      </c>
      <c r="BZ36" s="699" t="s">
        <v>8013</v>
      </c>
      <c r="CA36" s="699" t="s">
        <v>7758</v>
      </c>
      <c r="CB36" s="699" t="s">
        <v>7759</v>
      </c>
      <c r="CC36" s="699" t="s">
        <v>7760</v>
      </c>
      <c r="CD36" s="699" t="s">
        <v>7761</v>
      </c>
      <c r="CE36" s="699" t="s">
        <v>7762</v>
      </c>
      <c r="CF36" s="699" t="s">
        <v>7763</v>
      </c>
      <c r="CG36" s="699" t="s">
        <v>7764</v>
      </c>
      <c r="CH36" s="699" t="s">
        <v>7927</v>
      </c>
      <c r="CI36" s="729" t="s">
        <v>163</v>
      </c>
      <c r="CJ36" s="727" t="s">
        <v>163</v>
      </c>
      <c r="CK36" s="727" t="s">
        <v>163</v>
      </c>
      <c r="CL36" s="441"/>
      <c r="CM36" s="699" t="s">
        <v>1896</v>
      </c>
      <c r="CN36" s="699" t="str">
        <f>IF(TRANSL_MAIN[[#This Row],[CURR]]="X",CONCATENATE(TRANSL_MAIN[[#This Row],[Label]]," ",$CO$1),TRANSL_MAIN[[#This Row],[Label]])</f>
        <v>Inpayment on:</v>
      </c>
      <c r="CO36" s="721" t="s">
        <v>163</v>
      </c>
      <c r="CP36" s="699" t="str">
        <f>VLOOKUP(TRANSL_MAIN[[#This Row],[Key]],TRANSL_MAIN[[Key2]:[ZZ]],CP$1,FALSE)</f>
        <v>Inpayment on:</v>
      </c>
      <c r="CQ36" s="699" t="str">
        <f>TRANSL_MAIN[[#This Row],[Key]]</f>
        <v>3B39</v>
      </c>
      <c r="CR36" s="699" t="s">
        <v>1693</v>
      </c>
      <c r="CS36" s="699" t="s">
        <v>8060</v>
      </c>
      <c r="CT36" s="699" t="s">
        <v>1897</v>
      </c>
      <c r="CU36" s="699" t="s">
        <v>1695</v>
      </c>
      <c r="CV36" s="699" t="s">
        <v>1898</v>
      </c>
      <c r="CW36" s="699" t="s">
        <v>1697</v>
      </c>
      <c r="CX36" s="699" t="s">
        <v>1698</v>
      </c>
      <c r="CY36" s="699" t="s">
        <v>1699</v>
      </c>
      <c r="CZ36" s="699" t="s">
        <v>1700</v>
      </c>
      <c r="DA36" s="699" t="s">
        <v>1697</v>
      </c>
      <c r="DB36" s="699" t="s">
        <v>163</v>
      </c>
      <c r="DC36" s="721" t="s">
        <v>163</v>
      </c>
      <c r="DD36" s="721" t="s">
        <v>163</v>
      </c>
      <c r="DE36" s="721"/>
      <c r="DF36" s="704">
        <v>34</v>
      </c>
      <c r="DG36" s="699" t="s">
        <v>33</v>
      </c>
      <c r="DH36" s="699" t="str">
        <f>VLOOKUP(TRANSL_ANL[[#This Row],[Key]],TRANSL_ANL[[Key2]:[ZZ]],DF$1,FALSE)</f>
        <v>You only enter the information on tax payments at the end, once you have completed the financial planning.</v>
      </c>
      <c r="DI36" s="699" t="str">
        <f>TRANSL_ANL[[#This Row],[Key]]</f>
        <v>T4.2</v>
      </c>
      <c r="DJ36" s="699" t="s">
        <v>1899</v>
      </c>
      <c r="DK36" s="699" t="s">
        <v>1900</v>
      </c>
      <c r="DL36" s="699" t="s">
        <v>1901</v>
      </c>
      <c r="DM36" s="699" t="s">
        <v>1902</v>
      </c>
      <c r="DN36" s="699" t="s">
        <v>1903</v>
      </c>
      <c r="DO36" s="699" t="s">
        <v>1904</v>
      </c>
      <c r="DP36" s="699" t="s">
        <v>1905</v>
      </c>
      <c r="DQ36" s="699" t="s">
        <v>1906</v>
      </c>
      <c r="DR36" s="699" t="s">
        <v>1907</v>
      </c>
      <c r="DS36" s="721" t="s">
        <v>8356</v>
      </c>
      <c r="DT36" s="721" t="s">
        <v>163</v>
      </c>
      <c r="DU36" s="727" t="s">
        <v>163</v>
      </c>
      <c r="DV36" s="727" t="s">
        <v>163</v>
      </c>
      <c r="DW36" s="699"/>
      <c r="DX36" s="731" t="s">
        <v>1908</v>
      </c>
      <c r="DY36" s="731" t="s">
        <v>1909</v>
      </c>
      <c r="DZ36" s="731" t="s">
        <v>8546</v>
      </c>
      <c r="EA36" s="731" t="s">
        <v>1910</v>
      </c>
      <c r="EB36" s="731" t="s">
        <v>1911</v>
      </c>
      <c r="EC36" s="731" t="s">
        <v>1912</v>
      </c>
      <c r="ED36" s="731" t="s">
        <v>1913</v>
      </c>
      <c r="EE36" s="731" t="s">
        <v>1914</v>
      </c>
      <c r="EF36" s="731" t="s">
        <v>1915</v>
      </c>
      <c r="EG36" s="699" t="s">
        <v>1916</v>
      </c>
      <c r="EH36" s="699" t="s">
        <v>8438</v>
      </c>
      <c r="EI36" s="699" t="s">
        <v>163</v>
      </c>
      <c r="EJ36" s="699" t="s">
        <v>163</v>
      </c>
      <c r="EK36" s="699" t="s">
        <v>163</v>
      </c>
      <c r="EM36" s="699" t="str">
        <f t="shared" si="3"/>
        <v>a30</v>
      </c>
      <c r="EN36" s="699" t="s">
        <v>205</v>
      </c>
      <c r="EO36" s="699" t="str">
        <f>LEFT(HT_AFA[[#This Row],[Item]],1)</f>
        <v>F</v>
      </c>
      <c r="EP36" s="721" t="s">
        <v>163</v>
      </c>
      <c r="EQ36" s="732">
        <v>60</v>
      </c>
      <c r="ER36" s="732">
        <f>HT_AFA[[#This Row],[NDM]]/12</f>
        <v>5</v>
      </c>
      <c r="ES36" s="699" t="str">
        <f>VLOOKUP(EM36,TRANSL_AFA_ZN[],'Depreciation periods'!$A$1+2,FALSE)</f>
        <v>Fat separators</v>
      </c>
      <c r="ET36" s="729" t="s">
        <v>163</v>
      </c>
    </row>
    <row r="37" spans="71:150" s="710" customFormat="1" x14ac:dyDescent="0.3">
      <c r="BS37" s="705">
        <f>ROW()</f>
        <v>37</v>
      </c>
      <c r="BT37" s="699" t="str">
        <f>VLOOKUP(TRANSL_NOTES[[#This Row],[Key]],TRANSL_NOTES[[Key]:[XX]],BT$1,FALSE)</f>
        <v>Corporation tax rate: You can change the corporation tax rate here. The tool then calculates accordingly if you have entered “Do you have a UG, GmbH...” in the line above with a 1 for Yes.</v>
      </c>
      <c r="BU37" s="705">
        <v>3</v>
      </c>
      <c r="BV37" s="705" t="s">
        <v>1112</v>
      </c>
      <c r="BW37" s="728">
        <f>LEN(TRANSL_NOTES[[#This Row],[Zellkommentar]])</f>
        <v>188</v>
      </c>
      <c r="BX37" s="705" t="str">
        <f t="shared" si="2"/>
        <v>3C15</v>
      </c>
      <c r="BY37" s="699" t="s">
        <v>1113</v>
      </c>
      <c r="BZ37" s="699" t="s">
        <v>7997</v>
      </c>
      <c r="CA37" s="699" t="s">
        <v>1114</v>
      </c>
      <c r="CB37" s="699" t="s">
        <v>1115</v>
      </c>
      <c r="CC37" s="699" t="s">
        <v>1116</v>
      </c>
      <c r="CD37" s="699" t="s">
        <v>1117</v>
      </c>
      <c r="CE37" s="699" t="s">
        <v>1118</v>
      </c>
      <c r="CF37" s="699" t="s">
        <v>1119</v>
      </c>
      <c r="CG37" s="699" t="s">
        <v>1120</v>
      </c>
      <c r="CH37" s="699" t="s">
        <v>7962</v>
      </c>
      <c r="CI37" s="729" t="s">
        <v>163</v>
      </c>
      <c r="CJ37" s="727" t="s">
        <v>163</v>
      </c>
      <c r="CK37" s="727" t="s">
        <v>163</v>
      </c>
      <c r="CL37" s="441"/>
      <c r="CM37" s="699" t="s">
        <v>1926</v>
      </c>
      <c r="CN37" s="699" t="str">
        <f>IF(TRANSL_MAIN[[#This Row],[CURR]]="X",CONCATENATE(TRANSL_MAIN[[#This Row],[Label]]," ",$CO$1),TRANSL_MAIN[[#This Row],[Label]])</f>
        <v>Amount:</v>
      </c>
      <c r="CO37" s="721" t="s">
        <v>163</v>
      </c>
      <c r="CP37" s="699" t="str">
        <f>VLOOKUP(TRANSL_MAIN[[#This Row],[Key]],TRANSL_MAIN[[Key2]:[ZZ]],CP$1,FALSE)</f>
        <v>Amount:</v>
      </c>
      <c r="CQ37" s="699" t="str">
        <f>TRANSL_MAIN[[#This Row],[Key]]</f>
        <v>3B40</v>
      </c>
      <c r="CR37" s="699" t="s">
        <v>1729</v>
      </c>
      <c r="CS37" s="699" t="s">
        <v>1730</v>
      </c>
      <c r="CT37" s="699" t="s">
        <v>1731</v>
      </c>
      <c r="CU37" s="699" t="s">
        <v>1732</v>
      </c>
      <c r="CV37" s="699" t="s">
        <v>1927</v>
      </c>
      <c r="CW37" s="699" t="s">
        <v>1733</v>
      </c>
      <c r="CX37" s="699" t="s">
        <v>334</v>
      </c>
      <c r="CY37" s="699" t="s">
        <v>1735</v>
      </c>
      <c r="CZ37" s="699" t="s">
        <v>589</v>
      </c>
      <c r="DA37" s="699" t="s">
        <v>8188</v>
      </c>
      <c r="DB37" s="699" t="s">
        <v>163</v>
      </c>
      <c r="DC37" s="721" t="s">
        <v>163</v>
      </c>
      <c r="DD37" s="721" t="s">
        <v>163</v>
      </c>
      <c r="DE37" s="721"/>
      <c r="DF37" s="704">
        <v>35</v>
      </c>
      <c r="DG37" s="699" t="s">
        <v>34</v>
      </c>
      <c r="DH37" s="699" t="str">
        <f>VLOOKUP(TRANSL_ANL[[#This Row],[Key]],TRANSL_ANL[[Key2]:[ZZ]],DF$1,FALSE)</f>
        <v>If you answered Yes to the question about a corporation in the input sheet, the tax is automatically calculated using the entered corporate tax rate and trade tax rate (the latter, however, only as an estimate of the profit, without the additions and without the exact assessment rate, etc.). This tax calculation is only a very rough guide; please contact your tax advisor for tax questions and issues. The payment method is set to quarterly, as is usual in Germany. You can overwrite the tax payment manually. In this case, too, it is essential that you consult your tax advisor!</v>
      </c>
      <c r="DI37" s="699" t="str">
        <f>TRANSL_ANL[[#This Row],[Key]]</f>
        <v>T4.3</v>
      </c>
      <c r="DJ37" s="699" t="s">
        <v>1928</v>
      </c>
      <c r="DK37" s="699" t="s">
        <v>1929</v>
      </c>
      <c r="DL37" s="699" t="s">
        <v>1930</v>
      </c>
      <c r="DM37" s="699" t="s">
        <v>1931</v>
      </c>
      <c r="DN37" s="699" t="s">
        <v>1932</v>
      </c>
      <c r="DO37" s="699" t="s">
        <v>1933</v>
      </c>
      <c r="DP37" s="699" t="s">
        <v>1934</v>
      </c>
      <c r="DQ37" s="699" t="s">
        <v>1935</v>
      </c>
      <c r="DR37" s="699" t="s">
        <v>1936</v>
      </c>
      <c r="DS37" s="721" t="s">
        <v>8357</v>
      </c>
      <c r="DT37" s="721" t="s">
        <v>163</v>
      </c>
      <c r="DU37" s="727" t="s">
        <v>163</v>
      </c>
      <c r="DV37" s="727" t="s">
        <v>163</v>
      </c>
      <c r="DW37" s="699"/>
      <c r="DX37" s="731" t="s">
        <v>1937</v>
      </c>
      <c r="DY37" s="731" t="s">
        <v>1938</v>
      </c>
      <c r="DZ37" s="731" t="s">
        <v>8547</v>
      </c>
      <c r="EA37" s="731" t="s">
        <v>1939</v>
      </c>
      <c r="EB37" s="731" t="s">
        <v>1940</v>
      </c>
      <c r="EC37" s="731" t="s">
        <v>1941</v>
      </c>
      <c r="ED37" s="731" t="s">
        <v>1942</v>
      </c>
      <c r="EE37" s="731" t="s">
        <v>1943</v>
      </c>
      <c r="EF37" s="731" t="s">
        <v>1944</v>
      </c>
      <c r="EG37" s="699" t="s">
        <v>1945</v>
      </c>
      <c r="EH37" s="699" t="s">
        <v>8439</v>
      </c>
      <c r="EI37" s="699" t="s">
        <v>163</v>
      </c>
      <c r="EJ37" s="699" t="s">
        <v>163</v>
      </c>
      <c r="EK37" s="699" t="s">
        <v>163</v>
      </c>
      <c r="EM37" s="699" t="str">
        <f t="shared" si="3"/>
        <v>a31</v>
      </c>
      <c r="EN37" s="699" t="s">
        <v>205</v>
      </c>
      <c r="EO37" s="699" t="str">
        <f>LEFT(HT_AFA[[#This Row],[Item]],1)</f>
        <v>F</v>
      </c>
      <c r="EP37" s="721" t="s">
        <v>163</v>
      </c>
      <c r="EQ37" s="732">
        <v>84</v>
      </c>
      <c r="ER37" s="732">
        <f>HT_AFA[[#This Row],[NDM]]/12</f>
        <v>7</v>
      </c>
      <c r="ES37" s="699" t="str">
        <f>VLOOKUP(EM37,TRANSL_AFA_ZN[],'Depreciation periods'!$A$1+2,FALSE)</f>
        <v>Film equipment</v>
      </c>
      <c r="ET37" s="729" t="s">
        <v>163</v>
      </c>
    </row>
    <row r="38" spans="71:150" s="710" customFormat="1" x14ac:dyDescent="0.3">
      <c r="BS38" s="705">
        <f>ROW()</f>
        <v>38</v>
      </c>
      <c r="BT38" s="699" t="str">
        <f>VLOOKUP(TRANSL_NOTES[[#This Row],[Key]],TRANSL_NOTES[[Key]:[XX]],BT$1,FALSE)</f>
        <v>Trade tax rate: For corporations, you can assume a trade tax rate of 15% for simplicity's sake. However, you can also overwrite the number here. Be sure to talk to your tax advisor!!!</v>
      </c>
      <c r="BU38" s="705">
        <v>3</v>
      </c>
      <c r="BV38" s="705" t="s">
        <v>1199</v>
      </c>
      <c r="BW38" s="728">
        <f>LEN(TRANSL_NOTES[[#This Row],[Zellkommentar]])</f>
        <v>183</v>
      </c>
      <c r="BX38" s="705" t="str">
        <f t="shared" si="2"/>
        <v>3C16</v>
      </c>
      <c r="BY38" s="699" t="s">
        <v>1200</v>
      </c>
      <c r="BZ38" s="699" t="s">
        <v>7999</v>
      </c>
      <c r="CA38" s="699" t="s">
        <v>1201</v>
      </c>
      <c r="CB38" s="699" t="s">
        <v>1202</v>
      </c>
      <c r="CC38" s="699" t="s">
        <v>1203</v>
      </c>
      <c r="CD38" s="699" t="s">
        <v>1204</v>
      </c>
      <c r="CE38" s="699" t="s">
        <v>1205</v>
      </c>
      <c r="CF38" s="699" t="s">
        <v>1206</v>
      </c>
      <c r="CG38" s="699" t="s">
        <v>1207</v>
      </c>
      <c r="CH38" s="699" t="s">
        <v>7914</v>
      </c>
      <c r="CI38" s="729" t="s">
        <v>163</v>
      </c>
      <c r="CJ38" s="727" t="s">
        <v>163</v>
      </c>
      <c r="CK38" s="727" t="s">
        <v>163</v>
      </c>
      <c r="CL38" s="441"/>
      <c r="CM38" s="699" t="s">
        <v>1955</v>
      </c>
      <c r="CN38" s="699" t="str">
        <f>IF(TRANSL_MAIN[[#This Row],[CURR]]="X",CONCATENATE(TRANSL_MAIN[[#This Row],[Label]]," ",$CO$1),TRANSL_MAIN[[#This Row],[Label]])</f>
        <v>Other payments</v>
      </c>
      <c r="CO38" s="721" t="s">
        <v>163</v>
      </c>
      <c r="CP38" s="699" t="str">
        <f>VLOOKUP(TRANSL_MAIN[[#This Row],[Key]],TRANSL_MAIN[[Key2]:[ZZ]],CP$1,FALSE)</f>
        <v>Other payments</v>
      </c>
      <c r="CQ38" s="699" t="str">
        <f>TRANSL_MAIN[[#This Row],[Key]]</f>
        <v>3B42</v>
      </c>
      <c r="CR38" s="699" t="s">
        <v>1956</v>
      </c>
      <c r="CS38" s="699" t="s">
        <v>1862</v>
      </c>
      <c r="CT38" s="699" t="s">
        <v>1863</v>
      </c>
      <c r="CU38" s="699" t="s">
        <v>1957</v>
      </c>
      <c r="CV38" s="699" t="s">
        <v>1958</v>
      </c>
      <c r="CW38" s="699" t="s">
        <v>1959</v>
      </c>
      <c r="CX38" s="699" t="s">
        <v>1960</v>
      </c>
      <c r="CY38" s="699" t="s">
        <v>1961</v>
      </c>
      <c r="CZ38" s="699" t="s">
        <v>1962</v>
      </c>
      <c r="DA38" s="699" t="s">
        <v>1959</v>
      </c>
      <c r="DB38" s="699" t="s">
        <v>163</v>
      </c>
      <c r="DC38" s="721" t="s">
        <v>163</v>
      </c>
      <c r="DD38" s="721" t="s">
        <v>163</v>
      </c>
      <c r="DE38" s="721"/>
      <c r="DF38" s="704">
        <v>36</v>
      </c>
      <c r="DG38" s="699" t="s">
        <v>35</v>
      </c>
      <c r="DH38" s="699" t="str">
        <f>VLOOKUP(TRANSL_ANL[[#This Row],[Key]],TRANSL_ANL[[Key2]:[ZZ]],DF$1,FALSE)</f>
        <v>If you already know the financial data (own funds and/or loans), you can enter it here, otherwise you can do so at the end, after completing the financial planning. Often, the financial requirements only become apparent during the financial planning.</v>
      </c>
      <c r="DI38" s="699" t="str">
        <f>TRANSL_ANL[[#This Row],[Key]]</f>
        <v>T4.4</v>
      </c>
      <c r="DJ38" s="699" t="s">
        <v>1963</v>
      </c>
      <c r="DK38" s="699" t="s">
        <v>1964</v>
      </c>
      <c r="DL38" s="699" t="s">
        <v>1965</v>
      </c>
      <c r="DM38" s="699" t="s">
        <v>1966</v>
      </c>
      <c r="DN38" s="699" t="s">
        <v>1967</v>
      </c>
      <c r="DO38" s="699" t="s">
        <v>1968</v>
      </c>
      <c r="DP38" s="699" t="s">
        <v>1969</v>
      </c>
      <c r="DQ38" s="699" t="s">
        <v>1970</v>
      </c>
      <c r="DR38" s="699" t="s">
        <v>1971</v>
      </c>
      <c r="DS38" s="721" t="s">
        <v>8358</v>
      </c>
      <c r="DT38" s="721" t="s">
        <v>163</v>
      </c>
      <c r="DU38" s="727" t="s">
        <v>163</v>
      </c>
      <c r="DV38" s="727" t="s">
        <v>163</v>
      </c>
      <c r="DW38" s="699"/>
      <c r="DX38" s="731" t="s">
        <v>1972</v>
      </c>
      <c r="DY38" s="731" t="s">
        <v>1973</v>
      </c>
      <c r="DZ38" s="731" t="s">
        <v>8548</v>
      </c>
      <c r="EA38" s="731" t="s">
        <v>1974</v>
      </c>
      <c r="EB38" s="731" t="s">
        <v>1975</v>
      </c>
      <c r="EC38" s="731" t="s">
        <v>1976</v>
      </c>
      <c r="ED38" s="731" t="s">
        <v>1977</v>
      </c>
      <c r="EE38" s="731" t="s">
        <v>1978</v>
      </c>
      <c r="EF38" s="731" t="s">
        <v>1979</v>
      </c>
      <c r="EG38" s="699" t="s">
        <v>1980</v>
      </c>
      <c r="EH38" s="699" t="s">
        <v>8440</v>
      </c>
      <c r="EI38" s="699" t="s">
        <v>163</v>
      </c>
      <c r="EJ38" s="699" t="s">
        <v>163</v>
      </c>
      <c r="EK38" s="699" t="s">
        <v>163</v>
      </c>
      <c r="EM38" s="699" t="str">
        <f t="shared" si="3"/>
        <v>a32</v>
      </c>
      <c r="EN38" s="699" t="s">
        <v>205</v>
      </c>
      <c r="EO38" s="699" t="str">
        <f>LEFT(HT_AFA[[#This Row],[Item]],1)</f>
        <v>F</v>
      </c>
      <c r="EP38" s="721" t="s">
        <v>163</v>
      </c>
      <c r="EQ38" s="732">
        <v>156</v>
      </c>
      <c r="ER38" s="732">
        <f>HT_AFA[[#This Row],[NDM]]/12</f>
        <v>13</v>
      </c>
      <c r="ES38" s="699" t="str">
        <f>VLOOKUP(EM38,TRANSL_AFA_ZN[],'Depreciation periods'!$A$1+2,FALSE)</f>
        <v>Film sealing devices</v>
      </c>
      <c r="ET38" s="729" t="s">
        <v>163</v>
      </c>
    </row>
    <row r="39" spans="71:150" s="710" customFormat="1" x14ac:dyDescent="0.3">
      <c r="BS39" s="705">
        <f>ROW()</f>
        <v>39</v>
      </c>
      <c r="BT39" s="699" t="str">
        <f>VLOOKUP(TRANSL_NOTES[[#This Row],[Key]],TRANSL_NOTES[[Key]:[XX]],BT$1,FALSE)</f>
        <v>Column width selection: You can only choose between 1 and 2 here. 1 corresponds to a column width of 15 points, 2 to a column width of 20 points. On the right, however, you can adjust these values individually. But don't do this unnecessarily.</v>
      </c>
      <c r="BU39" s="705">
        <v>3</v>
      </c>
      <c r="BV39" s="705" t="s">
        <v>474</v>
      </c>
      <c r="BW39" s="728">
        <f>LEN(TRANSL_NOTES[[#This Row],[Zellkommentar]])</f>
        <v>243</v>
      </c>
      <c r="BX39" s="705" t="str">
        <f t="shared" si="2"/>
        <v>3C4</v>
      </c>
      <c r="BY39" s="699" t="s">
        <v>475</v>
      </c>
      <c r="BZ39" s="699" t="s">
        <v>7989</v>
      </c>
      <c r="CA39" s="699" t="s">
        <v>476</v>
      </c>
      <c r="CB39" s="699" t="s">
        <v>477</v>
      </c>
      <c r="CC39" s="699" t="s">
        <v>478</v>
      </c>
      <c r="CD39" s="699" t="s">
        <v>479</v>
      </c>
      <c r="CE39" s="699" t="s">
        <v>480</v>
      </c>
      <c r="CF39" s="699" t="s">
        <v>481</v>
      </c>
      <c r="CG39" s="699" t="s">
        <v>482</v>
      </c>
      <c r="CH39" s="699" t="s">
        <v>7905</v>
      </c>
      <c r="CI39" s="729" t="s">
        <v>163</v>
      </c>
      <c r="CJ39" s="727" t="s">
        <v>163</v>
      </c>
      <c r="CK39" s="727" t="s">
        <v>163</v>
      </c>
      <c r="CL39" s="441"/>
      <c r="CM39" s="699" t="s">
        <v>1990</v>
      </c>
      <c r="CN39" s="699" t="str">
        <f>IF(TRANSL_MAIN[[#This Row],[CURR]]="X",CONCATENATE(TRANSL_MAIN[[#This Row],[Label]]," ",$CO$1),TRANSL_MAIN[[#This Row],[Label]])</f>
        <v>Payment on:</v>
      </c>
      <c r="CO39" s="721" t="s">
        <v>163</v>
      </c>
      <c r="CP39" s="699" t="str">
        <f>VLOOKUP(TRANSL_MAIN[[#This Row],[Key]],TRANSL_MAIN[[Key2]:[ZZ]],CP$1,FALSE)</f>
        <v>Payment on:</v>
      </c>
      <c r="CQ39" s="699" t="str">
        <f>TRANSL_MAIN[[#This Row],[Key]]</f>
        <v>3B43</v>
      </c>
      <c r="CR39" s="699" t="s">
        <v>1991</v>
      </c>
      <c r="CS39" s="699" t="s">
        <v>1992</v>
      </c>
      <c r="CT39" s="699" t="s">
        <v>1799</v>
      </c>
      <c r="CU39" s="699" t="s">
        <v>1993</v>
      </c>
      <c r="CV39" s="699" t="s">
        <v>1801</v>
      </c>
      <c r="CW39" s="699" t="s">
        <v>1802</v>
      </c>
      <c r="CX39" s="699" t="s">
        <v>1803</v>
      </c>
      <c r="CY39" s="699" t="s">
        <v>1994</v>
      </c>
      <c r="CZ39" s="699" t="s">
        <v>1805</v>
      </c>
      <c r="DA39" s="699" t="s">
        <v>1802</v>
      </c>
      <c r="DB39" s="699" t="s">
        <v>163</v>
      </c>
      <c r="DC39" s="721" t="s">
        <v>163</v>
      </c>
      <c r="DD39" s="721" t="s">
        <v>163</v>
      </c>
      <c r="DE39" s="721"/>
      <c r="DF39" s="704">
        <v>37</v>
      </c>
      <c r="DG39" s="699" t="s">
        <v>36</v>
      </c>
      <c r="DH39" s="699" t="str">
        <f>VLOOKUP(TRANSL_ANL[[#This Row],[Key]],TRANSL_ANL[[Key2]:[ZZ]],DF$1,FALSE)</f>
        <v>NOTE: You will find further explanations in all the “white” planning sheets. Simply move the cursor over the cells with a small triangle in the top right corner and a yellow information window will open with helpful and important information.</v>
      </c>
      <c r="DI39" s="699" t="str">
        <f>TRANSL_ANL[[#This Row],[Key]]</f>
        <v>T4.5</v>
      </c>
      <c r="DJ39" s="699" t="s">
        <v>1806</v>
      </c>
      <c r="DK39" s="699" t="s">
        <v>1807</v>
      </c>
      <c r="DL39" s="699" t="s">
        <v>1995</v>
      </c>
      <c r="DM39" s="699" t="s">
        <v>1996</v>
      </c>
      <c r="DN39" s="699" t="s">
        <v>1810</v>
      </c>
      <c r="DO39" s="699" t="s">
        <v>1811</v>
      </c>
      <c r="DP39" s="699" t="s">
        <v>1812</v>
      </c>
      <c r="DQ39" s="699" t="s">
        <v>1813</v>
      </c>
      <c r="DR39" s="699" t="s">
        <v>1997</v>
      </c>
      <c r="DS39" s="721" t="s">
        <v>8353</v>
      </c>
      <c r="DT39" s="721" t="s">
        <v>163</v>
      </c>
      <c r="DU39" s="727" t="s">
        <v>163</v>
      </c>
      <c r="DV39" s="727" t="s">
        <v>163</v>
      </c>
      <c r="DW39" s="699"/>
      <c r="DX39" s="731" t="s">
        <v>1998</v>
      </c>
      <c r="DY39" s="731" t="s">
        <v>1999</v>
      </c>
      <c r="DZ39" s="731" t="s">
        <v>2000</v>
      </c>
      <c r="EA39" s="731" t="s">
        <v>2001</v>
      </c>
      <c r="EB39" s="731" t="s">
        <v>2002</v>
      </c>
      <c r="EC39" s="731" t="s">
        <v>2003</v>
      </c>
      <c r="ED39" s="731" t="s">
        <v>2004</v>
      </c>
      <c r="EE39" s="731" t="s">
        <v>2005</v>
      </c>
      <c r="EF39" s="731" t="s">
        <v>2006</v>
      </c>
      <c r="EG39" s="699" t="s">
        <v>2007</v>
      </c>
      <c r="EH39" s="699" t="s">
        <v>2004</v>
      </c>
      <c r="EI39" s="699" t="s">
        <v>163</v>
      </c>
      <c r="EJ39" s="699" t="s">
        <v>163</v>
      </c>
      <c r="EK39" s="699" t="s">
        <v>163</v>
      </c>
      <c r="EM39" s="699" t="str">
        <f t="shared" si="3"/>
        <v>a33</v>
      </c>
      <c r="EN39" s="699" t="s">
        <v>205</v>
      </c>
      <c r="EO39" s="699" t="str">
        <f>LEFT(HT_AFA[[#This Row],[Item]],1)</f>
        <v>C</v>
      </c>
      <c r="EP39" s="721" t="s">
        <v>163</v>
      </c>
      <c r="EQ39" s="732">
        <v>168</v>
      </c>
      <c r="ER39" s="732">
        <f>HT_AFA[[#This Row],[NDM]]/12</f>
        <v>14</v>
      </c>
      <c r="ES39" s="699" t="str">
        <f>VLOOKUP(EM39,TRANSL_AFA_ZN[],'Depreciation periods'!$A$1+2,FALSE)</f>
        <v>Conveyor belts</v>
      </c>
      <c r="ET39" s="729" t="s">
        <v>163</v>
      </c>
    </row>
    <row r="40" spans="71:150" s="710" customFormat="1" x14ac:dyDescent="0.3">
      <c r="BS40" s="705">
        <f>ROW()</f>
        <v>40</v>
      </c>
      <c r="BT40" s="699" t="str">
        <f>VLOOKUP(TRANSL_NOTES[[#This Row],[Key]],TRANSL_NOTES[[Key]:[XX]],BT$1,FALSE)</f>
        <v>Language selection: Select your language from the list (small triangle on the right). There are 9 languages to choose from.</v>
      </c>
      <c r="BU40" s="705">
        <v>3</v>
      </c>
      <c r="BV40" s="705" t="s">
        <v>602</v>
      </c>
      <c r="BW40" s="728">
        <f>LEN(TRANSL_NOTES[[#This Row],[Zellkommentar]])</f>
        <v>123</v>
      </c>
      <c r="BX40" s="705" t="str">
        <f t="shared" si="2"/>
        <v>3C5</v>
      </c>
      <c r="BY40" s="699" t="s">
        <v>603</v>
      </c>
      <c r="BZ40" s="699" t="s">
        <v>604</v>
      </c>
      <c r="CA40" s="699" t="s">
        <v>605</v>
      </c>
      <c r="CB40" s="699" t="s">
        <v>606</v>
      </c>
      <c r="CC40" s="699" t="s">
        <v>607</v>
      </c>
      <c r="CD40" s="699" t="s">
        <v>608</v>
      </c>
      <c r="CE40" s="699" t="s">
        <v>609</v>
      </c>
      <c r="CF40" s="699" t="s">
        <v>610</v>
      </c>
      <c r="CG40" s="699" t="s">
        <v>611</v>
      </c>
      <c r="CH40" s="699" t="s">
        <v>7907</v>
      </c>
      <c r="CI40" s="729" t="s">
        <v>163</v>
      </c>
      <c r="CJ40" s="727" t="s">
        <v>163</v>
      </c>
      <c r="CK40" s="727" t="s">
        <v>163</v>
      </c>
      <c r="CL40" s="441"/>
      <c r="CM40" s="699" t="s">
        <v>2016</v>
      </c>
      <c r="CN40" s="699" t="str">
        <f>IF(TRANSL_MAIN[[#This Row],[CURR]]="X",CONCATENATE(TRANSL_MAIN[[#This Row],[Label]]," ",$CO$1),TRANSL_MAIN[[#This Row],[Label]])</f>
        <v>Amount:</v>
      </c>
      <c r="CO40" s="721" t="s">
        <v>163</v>
      </c>
      <c r="CP40" s="699" t="str">
        <f>VLOOKUP(TRANSL_MAIN[[#This Row],[Key]],TRANSL_MAIN[[Key2]:[ZZ]],CP$1,FALSE)</f>
        <v>Amount:</v>
      </c>
      <c r="CQ40" s="699" t="str">
        <f>TRANSL_MAIN[[#This Row],[Key]]</f>
        <v>3B44</v>
      </c>
      <c r="CR40" s="699" t="s">
        <v>1729</v>
      </c>
      <c r="CS40" s="699" t="s">
        <v>1730</v>
      </c>
      <c r="CT40" s="699" t="s">
        <v>1731</v>
      </c>
      <c r="CU40" s="699" t="s">
        <v>1732</v>
      </c>
      <c r="CV40" s="699" t="s">
        <v>587</v>
      </c>
      <c r="CW40" s="699" t="s">
        <v>1733</v>
      </c>
      <c r="CX40" s="699" t="s">
        <v>1833</v>
      </c>
      <c r="CY40" s="699" t="s">
        <v>1735</v>
      </c>
      <c r="CZ40" s="699" t="s">
        <v>589</v>
      </c>
      <c r="DA40" s="699" t="s">
        <v>8188</v>
      </c>
      <c r="DB40" s="699" t="s">
        <v>163</v>
      </c>
      <c r="DC40" s="721" t="s">
        <v>163</v>
      </c>
      <c r="DD40" s="721" t="s">
        <v>163</v>
      </c>
      <c r="DE40" s="721"/>
      <c r="DF40" s="704">
        <v>38</v>
      </c>
      <c r="DG40" s="699" t="s">
        <v>37</v>
      </c>
      <c r="DH40" s="699" t="str">
        <f>VLOOKUP(TRANSL_ANL[[#This Row],[Key]],TRANSL_ANL[[Key2]:[ZZ]],DF$1,FALSE)</f>
        <v>5 - Financial planning</v>
      </c>
      <c r="DI40" s="699" t="str">
        <f>TRANSL_ANL[[#This Row],[Key]]</f>
        <v>H5</v>
      </c>
      <c r="DJ40" s="699" t="s">
        <v>2017</v>
      </c>
      <c r="DK40" s="699" t="s">
        <v>2018</v>
      </c>
      <c r="DL40" s="699" t="s">
        <v>2019</v>
      </c>
      <c r="DM40" s="699" t="s">
        <v>2020</v>
      </c>
      <c r="DN40" s="699" t="s">
        <v>2021</v>
      </c>
      <c r="DO40" s="699" t="s">
        <v>2022</v>
      </c>
      <c r="DP40" s="699" t="s">
        <v>2023</v>
      </c>
      <c r="DQ40" s="699" t="s">
        <v>2024</v>
      </c>
      <c r="DR40" s="699" t="s">
        <v>2025</v>
      </c>
      <c r="DS40" s="721" t="s">
        <v>8359</v>
      </c>
      <c r="DT40" s="721" t="s">
        <v>163</v>
      </c>
      <c r="DU40" s="727" t="s">
        <v>163</v>
      </c>
      <c r="DV40" s="727" t="s">
        <v>163</v>
      </c>
      <c r="DW40" s="699"/>
      <c r="DX40" s="731" t="s">
        <v>2026</v>
      </c>
      <c r="DY40" s="731" t="s">
        <v>2027</v>
      </c>
      <c r="DZ40" s="731" t="s">
        <v>8549</v>
      </c>
      <c r="EA40" s="731" t="s">
        <v>2028</v>
      </c>
      <c r="EB40" s="731" t="s">
        <v>2029</v>
      </c>
      <c r="EC40" s="731" t="s">
        <v>2030</v>
      </c>
      <c r="ED40" s="731" t="s">
        <v>2030</v>
      </c>
      <c r="EE40" s="731" t="s">
        <v>2031</v>
      </c>
      <c r="EF40" s="731" t="s">
        <v>2032</v>
      </c>
      <c r="EG40" s="699" t="s">
        <v>2033</v>
      </c>
      <c r="EH40" s="699" t="s">
        <v>8441</v>
      </c>
      <c r="EI40" s="699" t="s">
        <v>163</v>
      </c>
      <c r="EJ40" s="699" t="s">
        <v>163</v>
      </c>
      <c r="EK40" s="699" t="s">
        <v>163</v>
      </c>
      <c r="EM40" s="699" t="str">
        <f t="shared" si="3"/>
        <v>a34</v>
      </c>
      <c r="EN40" s="699" t="s">
        <v>205</v>
      </c>
      <c r="EO40" s="699" t="str">
        <f>LEFT(HT_AFA[[#This Row],[Item]],1)</f>
        <v>P</v>
      </c>
      <c r="EP40" s="721" t="s">
        <v>163</v>
      </c>
      <c r="EQ40" s="732">
        <v>84</v>
      </c>
      <c r="ER40" s="732">
        <f>HT_AFA[[#This Row],[NDM]]/12</f>
        <v>7</v>
      </c>
      <c r="ES40" s="699" t="str">
        <f>VLOOKUP(EM40,TRANSL_AFA_ZN[],'Depreciation periods'!$A$1+2,FALSE)</f>
        <v>Photographic equipment</v>
      </c>
      <c r="ET40" s="729" t="s">
        <v>163</v>
      </c>
    </row>
    <row r="41" spans="71:150" s="710" customFormat="1" x14ac:dyDescent="0.3">
      <c r="BS41" s="735">
        <f>ROW()</f>
        <v>41</v>
      </c>
      <c r="BT41" s="722" t="str">
        <f>VLOOKUP(TRANSL_NOTES[[#This Row],[Key]],TRANSL_NOTES[[Key]:[XX]],BT$1,FALSE)</f>
        <v>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v>
      </c>
      <c r="BU41" s="735">
        <v>3</v>
      </c>
      <c r="BV41" s="735" t="s">
        <v>8627</v>
      </c>
      <c r="BW41" s="783">
        <f>LEN(TRANSL_NOTES[[#This Row],[Zellkommentar]])</f>
        <v>377</v>
      </c>
      <c r="BX41" s="735" t="str">
        <f t="shared" si="2"/>
        <v>3B66</v>
      </c>
      <c r="BY41" s="742" t="s">
        <v>8617</v>
      </c>
      <c r="BZ41" s="722" t="s">
        <v>8618</v>
      </c>
      <c r="CA41" s="722" t="s">
        <v>8619</v>
      </c>
      <c r="CB41" s="722" t="s">
        <v>8620</v>
      </c>
      <c r="CC41" s="722" t="s">
        <v>8621</v>
      </c>
      <c r="CD41" s="722" t="s">
        <v>8622</v>
      </c>
      <c r="CE41" s="722" t="s">
        <v>8623</v>
      </c>
      <c r="CF41" s="722" t="s">
        <v>8624</v>
      </c>
      <c r="CG41" s="722" t="s">
        <v>8625</v>
      </c>
      <c r="CH41" s="722" t="s">
        <v>8626</v>
      </c>
      <c r="CI41" s="729" t="s">
        <v>163</v>
      </c>
      <c r="CJ41" s="727" t="s">
        <v>163</v>
      </c>
      <c r="CK41" s="727" t="s">
        <v>163</v>
      </c>
      <c r="CL41" s="441"/>
      <c r="CM41" s="699" t="s">
        <v>2043</v>
      </c>
      <c r="CN41" s="699" t="str">
        <f>IF(TRANSL_MAIN[[#This Row],[CURR]]="X",CONCATENATE(TRANSL_MAIN[[#This Row],[Label]]," ",$CO$1),TRANSL_MAIN[[#This Row],[Label]])</f>
        <v>Total financing</v>
      </c>
      <c r="CO41" s="721" t="s">
        <v>163</v>
      </c>
      <c r="CP41" s="699" t="str">
        <f>VLOOKUP(TRANSL_MAIN[[#This Row],[Key]],TRANSL_MAIN[[Key2]:[ZZ]],CP$1,FALSE)</f>
        <v>Total financing</v>
      </c>
      <c r="CQ41" s="699" t="str">
        <f>TRANSL_MAIN[[#This Row],[Key]]</f>
        <v>3C47</v>
      </c>
      <c r="CR41" s="699" t="s">
        <v>2044</v>
      </c>
      <c r="CS41" s="699" t="s">
        <v>2045</v>
      </c>
      <c r="CT41" s="699" t="s">
        <v>2046</v>
      </c>
      <c r="CU41" s="699" t="s">
        <v>2047</v>
      </c>
      <c r="CV41" s="699" t="s">
        <v>2048</v>
      </c>
      <c r="CW41" s="699" t="s">
        <v>2049</v>
      </c>
      <c r="CX41" s="699" t="s">
        <v>2050</v>
      </c>
      <c r="CY41" s="699" t="s">
        <v>2051</v>
      </c>
      <c r="CZ41" s="699" t="s">
        <v>2052</v>
      </c>
      <c r="DA41" s="699" t="s">
        <v>2049</v>
      </c>
      <c r="DB41" s="699" t="s">
        <v>163</v>
      </c>
      <c r="DC41" s="721" t="s">
        <v>163</v>
      </c>
      <c r="DD41" s="721" t="s">
        <v>163</v>
      </c>
      <c r="DE41" s="721"/>
      <c r="DF41" s="704">
        <v>39</v>
      </c>
      <c r="DG41" s="699" t="s">
        <v>38</v>
      </c>
      <c r="DH41" s="699" t="str">
        <f>VLOOKUP(TRANSL_ANL[[#This Row],[Key]],TRANSL_ANL[[Key2]:[ZZ]],DF$1,FALSE)</f>
        <v>NOTE: You will find further explanations in all the “white” planning sheets. Simply move the cursor over the cells with a small triangle in the top right corner and a yellow information window will open with helpful and important information.</v>
      </c>
      <c r="DI41" s="699" t="str">
        <f>TRANSL_ANL[[#This Row],[Key]]</f>
        <v>T5.1</v>
      </c>
      <c r="DJ41" s="699" t="s">
        <v>1806</v>
      </c>
      <c r="DK41" s="699" t="s">
        <v>1807</v>
      </c>
      <c r="DL41" s="699" t="s">
        <v>1995</v>
      </c>
      <c r="DM41" s="699" t="s">
        <v>2053</v>
      </c>
      <c r="DN41" s="699" t="s">
        <v>1810</v>
      </c>
      <c r="DO41" s="699" t="s">
        <v>1811</v>
      </c>
      <c r="DP41" s="699" t="s">
        <v>1812</v>
      </c>
      <c r="DQ41" s="699" t="s">
        <v>2054</v>
      </c>
      <c r="DR41" s="699" t="s">
        <v>2055</v>
      </c>
      <c r="DS41" s="721" t="s">
        <v>8360</v>
      </c>
      <c r="DT41" s="721" t="s">
        <v>163</v>
      </c>
      <c r="DU41" s="727" t="s">
        <v>163</v>
      </c>
      <c r="DV41" s="727" t="s">
        <v>163</v>
      </c>
      <c r="DW41" s="699"/>
      <c r="DX41" s="731" t="s">
        <v>2056</v>
      </c>
      <c r="DY41" s="731" t="s">
        <v>2057</v>
      </c>
      <c r="DZ41" s="731" t="s">
        <v>2058</v>
      </c>
      <c r="EA41" s="731" t="s">
        <v>2059</v>
      </c>
      <c r="EB41" s="731" t="s">
        <v>2060</v>
      </c>
      <c r="EC41" s="731" t="s">
        <v>2061</v>
      </c>
      <c r="ED41" s="731" t="s">
        <v>2062</v>
      </c>
      <c r="EE41" s="731" t="s">
        <v>2063</v>
      </c>
      <c r="EF41" s="731" t="s">
        <v>2064</v>
      </c>
      <c r="EG41" s="699" t="s">
        <v>2065</v>
      </c>
      <c r="EH41" s="699" t="s">
        <v>8442</v>
      </c>
      <c r="EI41" s="699" t="s">
        <v>163</v>
      </c>
      <c r="EJ41" s="699" t="s">
        <v>163</v>
      </c>
      <c r="EK41" s="699" t="s">
        <v>163</v>
      </c>
      <c r="EM41" s="699" t="str">
        <f t="shared" si="3"/>
        <v>a35</v>
      </c>
      <c r="EN41" s="699" t="s">
        <v>205</v>
      </c>
      <c r="EO41" s="699" t="str">
        <f>LEFT(HT_AFA[[#This Row],[Item]],1)</f>
        <v>F</v>
      </c>
      <c r="EP41" s="721" t="s">
        <v>163</v>
      </c>
      <c r="EQ41" s="732">
        <v>96</v>
      </c>
      <c r="ER41" s="732">
        <f>HT_AFA[[#This Row],[NDM]]/12</f>
        <v>8</v>
      </c>
      <c r="ES41" s="699" t="str">
        <f>VLOOKUP(EM41,TRANSL_AFA_ZN[],'Depreciation periods'!$A$1+2,FALSE)</f>
        <v>Franking machines</v>
      </c>
      <c r="ET41" s="729" t="s">
        <v>163</v>
      </c>
    </row>
    <row r="42" spans="71:150" s="710" customFormat="1" x14ac:dyDescent="0.3">
      <c r="BS42" s="735">
        <f>ROW()</f>
        <v>42</v>
      </c>
      <c r="BT42" s="722" t="str">
        <f>VLOOKUP(TRANSL_NOTES[[#This Row],[Key]],TRANSL_NOTES[[Key]:[XX]],BT$1,FALSE)</f>
        <v>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v>
      </c>
      <c r="BU42" s="735">
        <v>3</v>
      </c>
      <c r="BV42" s="735" t="s">
        <v>8628</v>
      </c>
      <c r="BW42" s="783">
        <f>LEN(TRANSL_NOTES[[#This Row],[Zellkommentar]])</f>
        <v>377</v>
      </c>
      <c r="BX42" s="735" t="str">
        <f t="shared" si="2"/>
        <v>3B82</v>
      </c>
      <c r="BY42" s="742" t="s">
        <v>8617</v>
      </c>
      <c r="BZ42" s="722" t="s">
        <v>8618</v>
      </c>
      <c r="CA42" s="722" t="s">
        <v>8619</v>
      </c>
      <c r="CB42" s="722" t="s">
        <v>8620</v>
      </c>
      <c r="CC42" s="722" t="s">
        <v>8621</v>
      </c>
      <c r="CD42" s="722" t="s">
        <v>8622</v>
      </c>
      <c r="CE42" s="722" t="s">
        <v>8623</v>
      </c>
      <c r="CF42" s="722" t="s">
        <v>8624</v>
      </c>
      <c r="CG42" s="722" t="s">
        <v>8625</v>
      </c>
      <c r="CH42" s="722" t="s">
        <v>8626</v>
      </c>
      <c r="CI42" s="729" t="s">
        <v>163</v>
      </c>
      <c r="CJ42" s="727" t="s">
        <v>163</v>
      </c>
      <c r="CK42" s="727" t="s">
        <v>163</v>
      </c>
      <c r="CL42" s="441"/>
      <c r="CM42" s="699" t="s">
        <v>2075</v>
      </c>
      <c r="CN42" s="699" t="str">
        <f>IF(TRANSL_MAIN[[#This Row],[CURR]]="X",CONCATENATE(TRANSL_MAIN[[#This Row],[Label]]," ",$CO$1),TRANSL_MAIN[[#This Row],[Label]])</f>
        <v>Opening balance</v>
      </c>
      <c r="CO42" s="721" t="s">
        <v>163</v>
      </c>
      <c r="CP42" s="699" t="str">
        <f>VLOOKUP(TRANSL_MAIN[[#This Row],[Key]],TRANSL_MAIN[[Key2]:[ZZ]],CP$1,FALSE)</f>
        <v>Opening balance</v>
      </c>
      <c r="CQ42" s="699" t="str">
        <f>TRANSL_MAIN[[#This Row],[Key]]</f>
        <v>3E48</v>
      </c>
      <c r="CR42" s="699" t="s">
        <v>2076</v>
      </c>
      <c r="CS42" s="699" t="s">
        <v>2077</v>
      </c>
      <c r="CT42" s="699" t="s">
        <v>2078</v>
      </c>
      <c r="CU42" s="699" t="s">
        <v>2079</v>
      </c>
      <c r="CV42" s="699" t="s">
        <v>2080</v>
      </c>
      <c r="CW42" s="699" t="s">
        <v>2080</v>
      </c>
      <c r="CX42" s="699" t="s">
        <v>2081</v>
      </c>
      <c r="CY42" s="699" t="s">
        <v>2082</v>
      </c>
      <c r="CZ42" s="699" t="s">
        <v>2083</v>
      </c>
      <c r="DA42" s="699" t="s">
        <v>2080</v>
      </c>
      <c r="DB42" s="699" t="s">
        <v>163</v>
      </c>
      <c r="DC42" s="721" t="s">
        <v>163</v>
      </c>
      <c r="DD42" s="721" t="s">
        <v>163</v>
      </c>
      <c r="DE42" s="721"/>
      <c r="DF42" s="704">
        <v>40</v>
      </c>
      <c r="DG42" s="699" t="s">
        <v>39</v>
      </c>
      <c r="DH42" s="699" t="str">
        <f>VLOOKUP(TRANSL_ANL[[#This Row],[Key]],TRANSL_ANL[[Key2]:[ZZ]],DF$1,FALSE)</f>
        <v>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v>
      </c>
      <c r="DI42" s="699" t="str">
        <f>TRANSL_ANL[[#This Row],[Key]]</f>
        <v>T5.2</v>
      </c>
      <c r="DJ42" s="699" t="s">
        <v>2084</v>
      </c>
      <c r="DK42" s="699" t="s">
        <v>2085</v>
      </c>
      <c r="DL42" s="699" t="s">
        <v>2086</v>
      </c>
      <c r="DM42" s="699" t="s">
        <v>2087</v>
      </c>
      <c r="DN42" s="699" t="s">
        <v>2088</v>
      </c>
      <c r="DO42" s="699" t="s">
        <v>2089</v>
      </c>
      <c r="DP42" s="699" t="s">
        <v>2090</v>
      </c>
      <c r="DQ42" s="699" t="s">
        <v>2091</v>
      </c>
      <c r="DR42" s="699" t="s">
        <v>2092</v>
      </c>
      <c r="DS42" s="721" t="s">
        <v>8361</v>
      </c>
      <c r="DT42" s="721" t="s">
        <v>163</v>
      </c>
      <c r="DU42" s="727" t="s">
        <v>163</v>
      </c>
      <c r="DV42" s="727" t="s">
        <v>163</v>
      </c>
      <c r="DW42" s="699"/>
      <c r="DX42" s="731" t="s">
        <v>2093</v>
      </c>
      <c r="DY42" s="731" t="s">
        <v>2094</v>
      </c>
      <c r="DZ42" s="731" t="s">
        <v>8550</v>
      </c>
      <c r="EA42" s="731" t="s">
        <v>2095</v>
      </c>
      <c r="EB42" s="731" t="s">
        <v>2096</v>
      </c>
      <c r="EC42" s="731" t="s">
        <v>2097</v>
      </c>
      <c r="ED42" s="731" t="s">
        <v>2098</v>
      </c>
      <c r="EE42" s="731" t="s">
        <v>2099</v>
      </c>
      <c r="EF42" s="731" t="s">
        <v>2100</v>
      </c>
      <c r="EG42" s="699" t="s">
        <v>2101</v>
      </c>
      <c r="EH42" s="699" t="s">
        <v>2098</v>
      </c>
      <c r="EI42" s="699" t="s">
        <v>163</v>
      </c>
      <c r="EJ42" s="699" t="s">
        <v>163</v>
      </c>
      <c r="EK42" s="699" t="s">
        <v>163</v>
      </c>
      <c r="EM42" s="699" t="str">
        <f t="shared" si="3"/>
        <v>a36</v>
      </c>
      <c r="EN42" s="699" t="s">
        <v>205</v>
      </c>
      <c r="EO42" s="699" t="str">
        <f>LEFT(HT_AFA[[#This Row],[Item]],1)</f>
        <v>R</v>
      </c>
      <c r="EP42" s="721" t="s">
        <v>163</v>
      </c>
      <c r="EQ42" s="732">
        <v>60</v>
      </c>
      <c r="ER42" s="732">
        <f>HT_AFA[[#This Row],[NDM]]/12</f>
        <v>5</v>
      </c>
      <c r="ES42" s="699" t="str">
        <f>VLOOKUP(EM42,TRANSL_AFA_ZN[],'Depreciation periods'!$A$1+2,FALSE)</f>
        <v>Radio telephones</v>
      </c>
      <c r="ET42" s="729" t="s">
        <v>163</v>
      </c>
    </row>
    <row r="43" spans="71:150" s="710" customFormat="1" x14ac:dyDescent="0.3">
      <c r="BS43" s="735">
        <f>ROW()</f>
        <v>43</v>
      </c>
      <c r="BT43" s="722" t="str">
        <f>VLOOKUP(TRANSL_NOTES[[#This Row],[Key]],TRANSL_NOTES[[Key]:[XX]],BT$1,FALSE)</f>
        <v>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v>
      </c>
      <c r="BU43" s="735">
        <v>3</v>
      </c>
      <c r="BV43" s="735" t="s">
        <v>8629</v>
      </c>
      <c r="BW43" s="783">
        <f>LEN(TRANSL_NOTES[[#This Row],[Zellkommentar]])</f>
        <v>377</v>
      </c>
      <c r="BX43" s="735" t="str">
        <f t="shared" si="2"/>
        <v>3B98</v>
      </c>
      <c r="BY43" s="742" t="s">
        <v>8617</v>
      </c>
      <c r="BZ43" s="722" t="s">
        <v>8618</v>
      </c>
      <c r="CA43" s="722" t="s">
        <v>8619</v>
      </c>
      <c r="CB43" s="722" t="s">
        <v>8620</v>
      </c>
      <c r="CC43" s="722" t="s">
        <v>8621</v>
      </c>
      <c r="CD43" s="722" t="s">
        <v>8622</v>
      </c>
      <c r="CE43" s="722" t="s">
        <v>8623</v>
      </c>
      <c r="CF43" s="722" t="s">
        <v>8624</v>
      </c>
      <c r="CG43" s="722" t="s">
        <v>8625</v>
      </c>
      <c r="CH43" s="722" t="s">
        <v>8626</v>
      </c>
      <c r="CI43" s="729" t="s">
        <v>163</v>
      </c>
      <c r="CJ43" s="727" t="s">
        <v>163</v>
      </c>
      <c r="CK43" s="727" t="s">
        <v>163</v>
      </c>
      <c r="CL43" s="441"/>
      <c r="CM43" s="699" t="s">
        <v>2111</v>
      </c>
      <c r="CN43" s="699" t="str">
        <f>IF(TRANSL_MAIN[[#This Row],[CURR]]="X",CONCATENATE(TRANSL_MAIN[[#This Row],[Label]]," ",$CO$1),TRANSL_MAIN[[#This Row],[Label]])</f>
        <v>Total interest</v>
      </c>
      <c r="CO43" s="721" t="s">
        <v>163</v>
      </c>
      <c r="CP43" s="699" t="str">
        <f>VLOOKUP(TRANSL_MAIN[[#This Row],[Key]],TRANSL_MAIN[[Key2]:[ZZ]],CP$1,FALSE)</f>
        <v>Total interest</v>
      </c>
      <c r="CQ43" s="699" t="str">
        <f>TRANSL_MAIN[[#This Row],[Key]]</f>
        <v>3E49</v>
      </c>
      <c r="CR43" s="699" t="s">
        <v>2112</v>
      </c>
      <c r="CS43" s="699" t="s">
        <v>2113</v>
      </c>
      <c r="CT43" s="699" t="s">
        <v>2114</v>
      </c>
      <c r="CU43" s="699" t="s">
        <v>2115</v>
      </c>
      <c r="CV43" s="699" t="s">
        <v>2116</v>
      </c>
      <c r="CW43" s="699" t="s">
        <v>2117</v>
      </c>
      <c r="CX43" s="699" t="s">
        <v>2118</v>
      </c>
      <c r="CY43" s="699" t="s">
        <v>2119</v>
      </c>
      <c r="CZ43" s="699" t="s">
        <v>2120</v>
      </c>
      <c r="DA43" s="699" t="s">
        <v>2117</v>
      </c>
      <c r="DB43" s="699" t="s">
        <v>163</v>
      </c>
      <c r="DC43" s="721" t="s">
        <v>163</v>
      </c>
      <c r="DD43" s="721" t="s">
        <v>163</v>
      </c>
      <c r="DE43" s="721"/>
      <c r="DF43" s="704">
        <v>41</v>
      </c>
      <c r="DG43" s="699" t="s">
        <v>40</v>
      </c>
      <c r="DH43" s="699" t="str">
        <f>VLOOKUP(TRANSL_ANL[[#This Row],[Key]],TRANSL_ANL[[Key2]:[ZZ]],DF$1,FALSE)</f>
        <v>The upper part is the “profit and loss account”, the lower part from row 300 onwards is the liquidity forecast. No entries are to be made in the latter; the liquidity forecast is calculated entirely from the entries in the upper yellow part and the entries in the input sheet.</v>
      </c>
      <c r="DI43" s="699" t="str">
        <f>TRANSL_ANL[[#This Row],[Key]]</f>
        <v>T5.3</v>
      </c>
      <c r="DJ43" s="736" t="s">
        <v>2121</v>
      </c>
      <c r="DK43" s="699" t="s">
        <v>2122</v>
      </c>
      <c r="DL43" s="699" t="s">
        <v>2123</v>
      </c>
      <c r="DM43" s="699" t="s">
        <v>2124</v>
      </c>
      <c r="DN43" s="699" t="s">
        <v>2125</v>
      </c>
      <c r="DO43" s="699" t="s">
        <v>2126</v>
      </c>
      <c r="DP43" s="699" t="s">
        <v>2127</v>
      </c>
      <c r="DQ43" s="699" t="s">
        <v>2128</v>
      </c>
      <c r="DR43" s="699" t="s">
        <v>2129</v>
      </c>
      <c r="DS43" s="721" t="s">
        <v>8362</v>
      </c>
      <c r="DT43" s="721" t="s">
        <v>163</v>
      </c>
      <c r="DU43" s="727" t="s">
        <v>163</v>
      </c>
      <c r="DV43" s="727" t="s">
        <v>163</v>
      </c>
      <c r="DW43" s="699"/>
      <c r="DX43" s="731" t="s">
        <v>2130</v>
      </c>
      <c r="DY43" s="731" t="s">
        <v>2131</v>
      </c>
      <c r="DZ43" s="731" t="s">
        <v>2132</v>
      </c>
      <c r="EA43" s="731" t="s">
        <v>2133</v>
      </c>
      <c r="EB43" s="731" t="s">
        <v>2134</v>
      </c>
      <c r="EC43" s="731" t="s">
        <v>2135</v>
      </c>
      <c r="ED43" s="731" t="s">
        <v>2136</v>
      </c>
      <c r="EE43" s="731" t="s">
        <v>2137</v>
      </c>
      <c r="EF43" s="731" t="s">
        <v>2138</v>
      </c>
      <c r="EG43" s="699" t="s">
        <v>2139</v>
      </c>
      <c r="EH43" s="699" t="s">
        <v>8443</v>
      </c>
      <c r="EI43" s="699" t="s">
        <v>163</v>
      </c>
      <c r="EJ43" s="699" t="s">
        <v>163</v>
      </c>
      <c r="EK43" s="699" t="s">
        <v>163</v>
      </c>
      <c r="EM43" s="699" t="str">
        <f t="shared" si="3"/>
        <v>a37</v>
      </c>
      <c r="EN43" s="699" t="s">
        <v>205</v>
      </c>
      <c r="EO43" s="699" t="str">
        <f>LEFT(HT_AFA[[#This Row],[Item]],1)</f>
        <v>R</v>
      </c>
      <c r="EP43" s="721" t="s">
        <v>205</v>
      </c>
      <c r="EQ43" s="732">
        <v>96</v>
      </c>
      <c r="ER43" s="732">
        <f>HT_AFA[[#This Row],[NDM]]/12</f>
        <v>8</v>
      </c>
      <c r="ES43" s="699" t="str">
        <f>VLOOKUP(EM43,TRANSL_AFA_ZN[],'Depreciation periods'!$A$1+2,FALSE)</f>
        <v>Restaurant fixtures</v>
      </c>
      <c r="ET43" s="729" t="s">
        <v>163</v>
      </c>
    </row>
    <row r="44" spans="71:150" s="710" customFormat="1" x14ac:dyDescent="0.3">
      <c r="BS44" s="735">
        <f>ROW()</f>
        <v>44</v>
      </c>
      <c r="BT44" s="722" t="str">
        <f>VLOOKUP(TRANSL_NOTES[[#This Row],[Key]],TRANSL_NOTES[[Key]:[XX]],BT$1,FALSE)</f>
        <v>When entering the term with quarterly repayment, please take into account a possible difference between the date of disbursement and the start of repayment. If, for example, you take out a loan with a disbursement date of October 1 and repayment does not start until December 1, please extend the loan term (usually 12, 24, 36, 48 or 60 months) by the difference between the start of repayment and the disbursement date in months, i.e. by 2 months. Otherwise, the loan installments will not be calculated correctly. This only applies to QUARTERLY repayment, not to monthly repayment.</v>
      </c>
      <c r="BU44" s="735">
        <v>3</v>
      </c>
      <c r="BV44" s="735" t="s">
        <v>7756</v>
      </c>
      <c r="BW44" s="783">
        <f>LEN(TRANSL_NOTES[[#This Row],[Zellkommentar]])</f>
        <v>583</v>
      </c>
      <c r="BX44" s="735" t="str">
        <f t="shared" si="2"/>
        <v>3B67</v>
      </c>
      <c r="BY44" s="742" t="s">
        <v>8639</v>
      </c>
      <c r="BZ44" s="722" t="s">
        <v>8638</v>
      </c>
      <c r="CA44" s="722" t="s">
        <v>8637</v>
      </c>
      <c r="CB44" s="722" t="s">
        <v>8636</v>
      </c>
      <c r="CC44" s="722" t="s">
        <v>8635</v>
      </c>
      <c r="CD44" s="722" t="s">
        <v>8634</v>
      </c>
      <c r="CE44" s="722" t="s">
        <v>8633</v>
      </c>
      <c r="CF44" s="722" t="s">
        <v>8632</v>
      </c>
      <c r="CG44" s="722" t="s">
        <v>8631</v>
      </c>
      <c r="CH44" s="722" t="s">
        <v>8630</v>
      </c>
      <c r="CI44" s="729" t="s">
        <v>163</v>
      </c>
      <c r="CJ44" s="727" t="s">
        <v>163</v>
      </c>
      <c r="CK44" s="727" t="s">
        <v>163</v>
      </c>
      <c r="CL44" s="441"/>
      <c r="CM44" s="699" t="s">
        <v>2149</v>
      </c>
      <c r="CN44" s="699" t="str">
        <f>IF(TRANSL_MAIN[[#This Row],[CURR]]="X",CONCATENATE(TRANSL_MAIN[[#This Row],[Label]]," ",$CO$1),TRANSL_MAIN[[#This Row],[Label]])</f>
        <v>Total repayment</v>
      </c>
      <c r="CO44" s="721" t="s">
        <v>163</v>
      </c>
      <c r="CP44" s="699" t="str">
        <f>VLOOKUP(TRANSL_MAIN[[#This Row],[Key]],TRANSL_MAIN[[Key2]:[ZZ]],CP$1,FALSE)</f>
        <v>Total repayment</v>
      </c>
      <c r="CQ44" s="699" t="str">
        <f>TRANSL_MAIN[[#This Row],[Key]]</f>
        <v>3E50</v>
      </c>
      <c r="CR44" s="699" t="s">
        <v>2150</v>
      </c>
      <c r="CS44" s="699" t="s">
        <v>2151</v>
      </c>
      <c r="CT44" s="699" t="s">
        <v>2152</v>
      </c>
      <c r="CU44" s="699" t="s">
        <v>2153</v>
      </c>
      <c r="CV44" s="699" t="s">
        <v>2154</v>
      </c>
      <c r="CW44" s="699" t="s">
        <v>2155</v>
      </c>
      <c r="CX44" s="699" t="s">
        <v>2156</v>
      </c>
      <c r="CY44" s="699" t="s">
        <v>2157</v>
      </c>
      <c r="CZ44" s="699" t="s">
        <v>2158</v>
      </c>
      <c r="DA44" s="699" t="s">
        <v>8190</v>
      </c>
      <c r="DB44" s="699" t="s">
        <v>163</v>
      </c>
      <c r="DC44" s="721" t="s">
        <v>163</v>
      </c>
      <c r="DD44" s="721" t="s">
        <v>163</v>
      </c>
      <c r="DE44" s="721"/>
      <c r="DF44" s="704">
        <v>42</v>
      </c>
      <c r="DG44" s="699" t="s">
        <v>41</v>
      </c>
      <c r="DH44" s="699" t="str">
        <f>VLOOKUP(TRANSL_ANL[[#This Row],[Key]],TRANSL_ANL[[Key2]:[ZZ]],DF$1,FALSE)</f>
        <v>Let's start with planning sales or revenues:</v>
      </c>
      <c r="DI44" s="699" t="str">
        <f>TRANSL_ANL[[#This Row],[Key]]</f>
        <v>T5.4</v>
      </c>
      <c r="DJ44" s="699" t="s">
        <v>2159</v>
      </c>
      <c r="DK44" s="699" t="s">
        <v>2160</v>
      </c>
      <c r="DL44" s="699" t="s">
        <v>2161</v>
      </c>
      <c r="DM44" s="699" t="s">
        <v>2162</v>
      </c>
      <c r="DN44" s="699" t="s">
        <v>2163</v>
      </c>
      <c r="DO44" s="699" t="s">
        <v>2164</v>
      </c>
      <c r="DP44" s="699" t="s">
        <v>2165</v>
      </c>
      <c r="DQ44" s="699" t="s">
        <v>2166</v>
      </c>
      <c r="DR44" s="699" t="s">
        <v>2167</v>
      </c>
      <c r="DS44" s="721" t="s">
        <v>8363</v>
      </c>
      <c r="DT44" s="721" t="s">
        <v>163</v>
      </c>
      <c r="DU44" s="727" t="s">
        <v>163</v>
      </c>
      <c r="DV44" s="727" t="s">
        <v>163</v>
      </c>
      <c r="DW44" s="699"/>
      <c r="DX44" s="731" t="s">
        <v>2168</v>
      </c>
      <c r="DY44" s="731" t="s">
        <v>2169</v>
      </c>
      <c r="DZ44" s="731" t="s">
        <v>8551</v>
      </c>
      <c r="EA44" s="731" t="s">
        <v>2171</v>
      </c>
      <c r="EB44" s="731" t="s">
        <v>2172</v>
      </c>
      <c r="EC44" s="731" t="s">
        <v>2173</v>
      </c>
      <c r="ED44" s="731" t="s">
        <v>2174</v>
      </c>
      <c r="EE44" s="731" t="s">
        <v>2175</v>
      </c>
      <c r="EF44" s="731" t="s">
        <v>2176</v>
      </c>
      <c r="EG44" s="699" t="s">
        <v>2170</v>
      </c>
      <c r="EH44" s="699" t="s">
        <v>2174</v>
      </c>
      <c r="EI44" s="699" t="s">
        <v>163</v>
      </c>
      <c r="EJ44" s="699" t="s">
        <v>163</v>
      </c>
      <c r="EK44" s="699" t="s">
        <v>163</v>
      </c>
      <c r="EM44" s="699" t="str">
        <f t="shared" si="3"/>
        <v>a38</v>
      </c>
      <c r="EN44" s="699" t="s">
        <v>205</v>
      </c>
      <c r="EO44" s="699" t="str">
        <f>LEFT(HT_AFA[[#This Row],[Item]],1)</f>
        <v>B</v>
      </c>
      <c r="EP44" s="721" t="s">
        <v>163</v>
      </c>
      <c r="EQ44" s="732">
        <v>132</v>
      </c>
      <c r="ER44" s="732">
        <f>HT_AFA[[#This Row],[NDM]]/12</f>
        <v>11</v>
      </c>
      <c r="ES44" s="699" t="str">
        <f>VLOOKUP(EM44,TRANSL_AFA_ZN[],'Depreciation periods'!$A$1+2,FALSE)</f>
        <v>Blowers</v>
      </c>
      <c r="ET44" s="729" t="s">
        <v>163</v>
      </c>
    </row>
    <row r="45" spans="71:150" s="710" customFormat="1" x14ac:dyDescent="0.3">
      <c r="BS45" s="735">
        <f>ROW()</f>
        <v>45</v>
      </c>
      <c r="BT45" s="722" t="str">
        <f>VLOOKUP(TRANSL_NOTES[[#This Row],[Key]],TRANSL_NOTES[[Key]:[XX]],BT$1,FALSE)</f>
        <v>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v>
      </c>
      <c r="BU45" s="735">
        <v>3</v>
      </c>
      <c r="BV45" s="735" t="s">
        <v>7765</v>
      </c>
      <c r="BW45" s="783">
        <f>LEN(TRANSL_NOTES[[#This Row],[Zellkommentar]])</f>
        <v>595</v>
      </c>
      <c r="BX45" s="735" t="str">
        <f t="shared" si="2"/>
        <v>3B83</v>
      </c>
      <c r="BY45" s="742" t="s">
        <v>8639</v>
      </c>
      <c r="BZ45" s="722" t="s">
        <v>8638</v>
      </c>
      <c r="CA45" s="722" t="s">
        <v>8637</v>
      </c>
      <c r="CB45" s="722" t="s">
        <v>8636</v>
      </c>
      <c r="CC45" s="722" t="s">
        <v>8635</v>
      </c>
      <c r="CD45" s="722" t="s">
        <v>8634</v>
      </c>
      <c r="CE45" s="722" t="s">
        <v>8633</v>
      </c>
      <c r="CF45" s="722" t="s">
        <v>8632</v>
      </c>
      <c r="CG45" s="722" t="s">
        <v>8631</v>
      </c>
      <c r="CH45" s="722" t="s">
        <v>8630</v>
      </c>
      <c r="CI45" s="729" t="s">
        <v>163</v>
      </c>
      <c r="CJ45" s="727" t="s">
        <v>163</v>
      </c>
      <c r="CK45" s="727" t="s">
        <v>163</v>
      </c>
      <c r="CL45" s="441"/>
      <c r="CM45" s="699" t="s">
        <v>2186</v>
      </c>
      <c r="CN45" s="699" t="str">
        <f>IF(TRANSL_MAIN[[#This Row],[CURR]]="X",CONCATENATE(TRANSL_MAIN[[#This Row],[Label]]," ",$CO$1),TRANSL_MAIN[[#This Row],[Label]])</f>
        <v>Total remaining balance</v>
      </c>
      <c r="CO45" s="721" t="s">
        <v>163</v>
      </c>
      <c r="CP45" s="699" t="str">
        <f>VLOOKUP(TRANSL_MAIN[[#This Row],[Key]],TRANSL_MAIN[[Key2]:[ZZ]],CP$1,FALSE)</f>
        <v>Total remaining balance</v>
      </c>
      <c r="CQ45" s="699" t="str">
        <f>TRANSL_MAIN[[#This Row],[Key]]</f>
        <v>3E51</v>
      </c>
      <c r="CR45" s="699" t="s">
        <v>2187</v>
      </c>
      <c r="CS45" s="699" t="s">
        <v>2188</v>
      </c>
      <c r="CT45" s="699" t="s">
        <v>2189</v>
      </c>
      <c r="CU45" s="699" t="s">
        <v>2190</v>
      </c>
      <c r="CV45" s="699" t="s">
        <v>2191</v>
      </c>
      <c r="CW45" s="699" t="s">
        <v>2192</v>
      </c>
      <c r="CX45" s="699" t="s">
        <v>2193</v>
      </c>
      <c r="CY45" s="699" t="s">
        <v>2194</v>
      </c>
      <c r="CZ45" s="699" t="s">
        <v>2195</v>
      </c>
      <c r="DA45" s="699" t="s">
        <v>8191</v>
      </c>
      <c r="DB45" s="699" t="s">
        <v>163</v>
      </c>
      <c r="DC45" s="721" t="s">
        <v>163</v>
      </c>
      <c r="DD45" s="721" t="s">
        <v>163</v>
      </c>
      <c r="DE45" s="721"/>
      <c r="DF45" s="704">
        <v>43</v>
      </c>
      <c r="DG45" s="699" t="s">
        <v>42</v>
      </c>
      <c r="DH45" s="699" t="str">
        <f>VLOOKUP(TRANSL_ANL[[#This Row],[Key]],TRANSL_ANL[[Key2]:[ZZ]],DF$1,FALSE)</f>
        <v>5.1 - Sales/revenues</v>
      </c>
      <c r="DI45" s="699" t="str">
        <f>TRANSL_ANL[[#This Row],[Key]]</f>
        <v>H5.1</v>
      </c>
      <c r="DJ45" s="699" t="s">
        <v>2196</v>
      </c>
      <c r="DK45" s="699" t="s">
        <v>2197</v>
      </c>
      <c r="DL45" s="699" t="s">
        <v>2198</v>
      </c>
      <c r="DM45" s="699" t="s">
        <v>2199</v>
      </c>
      <c r="DN45" s="699" t="s">
        <v>2200</v>
      </c>
      <c r="DO45" s="699" t="s">
        <v>2201</v>
      </c>
      <c r="DP45" s="699" t="s">
        <v>2202</v>
      </c>
      <c r="DQ45" s="699" t="s">
        <v>2203</v>
      </c>
      <c r="DR45" s="699" t="s">
        <v>2204</v>
      </c>
      <c r="DS45" s="721" t="s">
        <v>8364</v>
      </c>
      <c r="DT45" s="721" t="s">
        <v>163</v>
      </c>
      <c r="DU45" s="727" t="s">
        <v>163</v>
      </c>
      <c r="DV45" s="727" t="s">
        <v>163</v>
      </c>
      <c r="DW45" s="699"/>
      <c r="DX45" s="731" t="s">
        <v>2205</v>
      </c>
      <c r="DY45" s="731" t="s">
        <v>2206</v>
      </c>
      <c r="DZ45" s="731" t="s">
        <v>8552</v>
      </c>
      <c r="EA45" s="731" t="s">
        <v>2207</v>
      </c>
      <c r="EB45" s="731" t="s">
        <v>2208</v>
      </c>
      <c r="EC45" s="731" t="s">
        <v>2209</v>
      </c>
      <c r="ED45" s="731" t="s">
        <v>2210</v>
      </c>
      <c r="EE45" s="731" t="s">
        <v>2211</v>
      </c>
      <c r="EF45" s="731" t="s">
        <v>2212</v>
      </c>
      <c r="EG45" s="699" t="s">
        <v>2213</v>
      </c>
      <c r="EH45" s="699" t="s">
        <v>8444</v>
      </c>
      <c r="EI45" s="699" t="s">
        <v>163</v>
      </c>
      <c r="EJ45" s="699" t="s">
        <v>163</v>
      </c>
      <c r="EK45" s="699" t="s">
        <v>163</v>
      </c>
      <c r="EM45" s="699" t="str">
        <f t="shared" si="3"/>
        <v>a39</v>
      </c>
      <c r="EN45" s="699" t="s">
        <v>205</v>
      </c>
      <c r="EO45" s="699" t="str">
        <f>LEFT(HT_AFA[[#This Row],[Item]],1)</f>
        <v>M</v>
      </c>
      <c r="EP45" s="721" t="s">
        <v>163</v>
      </c>
      <c r="EQ45" s="732">
        <v>84</v>
      </c>
      <c r="ER45" s="732">
        <f>HT_AFA[[#This Row],[NDM]]/12</f>
        <v>7</v>
      </c>
      <c r="ES45" s="699" t="str">
        <f>VLOOKUP(EM45,TRANSL_AFA_ZN[],'Depreciation periods'!$A$1+2,FALSE)</f>
        <v>Money-handling equipment (testing, changing, counting)</v>
      </c>
      <c r="ET45" s="729" t="s">
        <v>163</v>
      </c>
    </row>
    <row r="46" spans="71:150" s="710" customFormat="1" x14ac:dyDescent="0.3">
      <c r="BS46" s="735">
        <f>ROW()</f>
        <v>46</v>
      </c>
      <c r="BT46" s="722" t="str">
        <f>VLOOKUP(TRANSL_NOTES[[#This Row],[Key]],TRANSL_NOTES[[Key]:[XX]],BT$1,FALSE)</f>
        <v>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v>
      </c>
      <c r="BU46" s="735">
        <v>3</v>
      </c>
      <c r="BV46" s="735" t="s">
        <v>7766</v>
      </c>
      <c r="BW46" s="783">
        <f>LEN(TRANSL_NOTES[[#This Row],[Zellkommentar]])</f>
        <v>595</v>
      </c>
      <c r="BX46" s="735" t="str">
        <f t="shared" si="2"/>
        <v>3B99</v>
      </c>
      <c r="BY46" s="742" t="s">
        <v>8639</v>
      </c>
      <c r="BZ46" s="722" t="s">
        <v>8638</v>
      </c>
      <c r="CA46" s="722" t="s">
        <v>8637</v>
      </c>
      <c r="CB46" s="722" t="s">
        <v>8636</v>
      </c>
      <c r="CC46" s="722" t="s">
        <v>8635</v>
      </c>
      <c r="CD46" s="722" t="s">
        <v>8634</v>
      </c>
      <c r="CE46" s="722" t="s">
        <v>8633</v>
      </c>
      <c r="CF46" s="722" t="s">
        <v>8632</v>
      </c>
      <c r="CG46" s="722" t="s">
        <v>8631</v>
      </c>
      <c r="CH46" s="722" t="s">
        <v>8630</v>
      </c>
      <c r="CI46" s="729" t="s">
        <v>163</v>
      </c>
      <c r="CJ46" s="727" t="s">
        <v>163</v>
      </c>
      <c r="CK46" s="727" t="s">
        <v>163</v>
      </c>
      <c r="CL46" s="441"/>
      <c r="CM46" s="699" t="s">
        <v>2224</v>
      </c>
      <c r="CN46" s="699" t="str">
        <f>IF(TRANSL_MAIN[[#This Row],[CURR]]="X",CONCATENATE(TRANSL_MAIN[[#This Row],[Label]]," ",$CO$1),TRANSL_MAIN[[#This Row],[Label]])</f>
        <v>Credit interest</v>
      </c>
      <c r="CO46" s="721" t="s">
        <v>163</v>
      </c>
      <c r="CP46" s="699" t="str">
        <f>VLOOKUP(TRANSL_MAIN[[#This Row],[Key]],TRANSL_MAIN[[Key2]:[ZZ]],CP$1,FALSE)</f>
        <v>Credit interest</v>
      </c>
      <c r="CQ46" s="699" t="str">
        <f>TRANSL_MAIN[[#This Row],[Key]]</f>
        <v>3B53</v>
      </c>
      <c r="CR46" s="699" t="s">
        <v>2225</v>
      </c>
      <c r="CS46" s="699" t="s">
        <v>2226</v>
      </c>
      <c r="CT46" s="699" t="s">
        <v>2227</v>
      </c>
      <c r="CU46" s="699" t="s">
        <v>2228</v>
      </c>
      <c r="CV46" s="699" t="s">
        <v>2229</v>
      </c>
      <c r="CW46" s="699" t="s">
        <v>2230</v>
      </c>
      <c r="CX46" s="699" t="s">
        <v>2231</v>
      </c>
      <c r="CY46" s="699" t="s">
        <v>2232</v>
      </c>
      <c r="CZ46" s="699" t="s">
        <v>2233</v>
      </c>
      <c r="DA46" s="699" t="s">
        <v>8192</v>
      </c>
      <c r="DB46" s="699" t="s">
        <v>163</v>
      </c>
      <c r="DC46" s="721" t="s">
        <v>163</v>
      </c>
      <c r="DD46" s="721" t="s">
        <v>163</v>
      </c>
      <c r="DE46" s="721"/>
      <c r="DF46" s="704">
        <v>44</v>
      </c>
      <c r="DG46" s="699" t="s">
        <v>43</v>
      </c>
      <c r="DH46" s="699" t="str">
        <f>VLOOKUP(TRANSL_ANL[[#This Row],[Key]],TRANSL_ANL[[Key2]:[ZZ]],DF$1,FALSE)</f>
        <v>Enter the products, the number and the price (net) per month. Products and prices are automatically transferred to the other columns, but can be overwritten. Enter the net price (i.e. without VAT). Take into account any cycles/seasonal business. You can enter the VAT for each individual product or product group in Excel column B.</v>
      </c>
      <c r="DI46" s="699" t="str">
        <f>TRANSL_ANL[[#This Row],[Key]]</f>
        <v>T5.1.1</v>
      </c>
      <c r="DJ46" s="699" t="s">
        <v>2234</v>
      </c>
      <c r="DK46" s="699" t="s">
        <v>2235</v>
      </c>
      <c r="DL46" s="699" t="s">
        <v>2236</v>
      </c>
      <c r="DM46" s="699" t="s">
        <v>2237</v>
      </c>
      <c r="DN46" s="699" t="s">
        <v>2238</v>
      </c>
      <c r="DO46" s="699" t="s">
        <v>2239</v>
      </c>
      <c r="DP46" s="699" t="s">
        <v>2240</v>
      </c>
      <c r="DQ46" s="699" t="s">
        <v>2241</v>
      </c>
      <c r="DR46" s="699" t="s">
        <v>2242</v>
      </c>
      <c r="DS46" s="721" t="s">
        <v>8365</v>
      </c>
      <c r="DT46" s="721" t="s">
        <v>163</v>
      </c>
      <c r="DU46" s="727" t="s">
        <v>163</v>
      </c>
      <c r="DV46" s="727" t="s">
        <v>163</v>
      </c>
      <c r="DW46" s="699"/>
      <c r="DX46" s="731" t="s">
        <v>2243</v>
      </c>
      <c r="DY46" s="731" t="s">
        <v>2244</v>
      </c>
      <c r="DZ46" s="731" t="s">
        <v>8553</v>
      </c>
      <c r="EA46" s="731" t="s">
        <v>2245</v>
      </c>
      <c r="EB46" s="731" t="s">
        <v>2246</v>
      </c>
      <c r="EC46" s="731" t="s">
        <v>2247</v>
      </c>
      <c r="ED46" s="731" t="s">
        <v>2248</v>
      </c>
      <c r="EE46" s="731" t="s">
        <v>2249</v>
      </c>
      <c r="EF46" s="731" t="s">
        <v>2250</v>
      </c>
      <c r="EG46" s="699" t="s">
        <v>2251</v>
      </c>
      <c r="EH46" s="699" t="s">
        <v>8445</v>
      </c>
      <c r="EI46" s="699" t="s">
        <v>163</v>
      </c>
      <c r="EJ46" s="699" t="s">
        <v>163</v>
      </c>
      <c r="EK46" s="699" t="s">
        <v>163</v>
      </c>
      <c r="EM46" s="699" t="str">
        <f t="shared" si="3"/>
        <v>a40</v>
      </c>
      <c r="EN46" s="699" t="s">
        <v>205</v>
      </c>
      <c r="EO46" s="699" t="str">
        <f>LEFT(HT_AFA[[#This Row],[Item]],1)</f>
        <v>D</v>
      </c>
      <c r="EP46" s="721" t="s">
        <v>205</v>
      </c>
      <c r="EQ46" s="732">
        <v>84</v>
      </c>
      <c r="ER46" s="732">
        <f>HT_AFA[[#This Row],[NDM]]/12</f>
        <v>7</v>
      </c>
      <c r="ES46" s="699" t="str">
        <f>VLOOKUP(EM46,TRANSL_AFA_ZN[],'Depreciation periods'!$A$1+2,FALSE)</f>
        <v>Dishwashing machines</v>
      </c>
      <c r="ET46" s="729" t="s">
        <v>163</v>
      </c>
    </row>
    <row r="47" spans="71:150" s="710" customFormat="1" x14ac:dyDescent="0.3">
      <c r="BS47" s="705">
        <f>ROW()</f>
        <v>47</v>
      </c>
      <c r="BT47" s="699" t="str">
        <f>VLOOKUP(TRANSL_NOTES[[#This Row],[Key]],TRANSL_NOTES[[Key]:[XX]],BT$1,FALSE)</f>
        <v>Note: If there is interest income or interest surplus, these are displayed as negative numbers.</v>
      </c>
      <c r="BU47" s="705">
        <v>3</v>
      </c>
      <c r="BV47" s="705" t="s">
        <v>7718</v>
      </c>
      <c r="BW47" s="728">
        <f>LEN(TRANSL_NOTES[[#This Row],[Zellkommentar]])</f>
        <v>95</v>
      </c>
      <c r="BX47" s="705" t="str">
        <f t="shared" si="2"/>
        <v>3E49</v>
      </c>
      <c r="BY47" s="702" t="s">
        <v>7720</v>
      </c>
      <c r="BZ47" s="699" t="s">
        <v>8015</v>
      </c>
      <c r="CA47" s="699" t="s">
        <v>7727</v>
      </c>
      <c r="CB47" s="699" t="s">
        <v>7726</v>
      </c>
      <c r="CC47" s="699" t="s">
        <v>7725</v>
      </c>
      <c r="CD47" s="699" t="s">
        <v>7724</v>
      </c>
      <c r="CE47" s="699" t="s">
        <v>7723</v>
      </c>
      <c r="CF47" s="699" t="s">
        <v>7722</v>
      </c>
      <c r="CG47" s="699" t="s">
        <v>7721</v>
      </c>
      <c r="CH47" s="699" t="s">
        <v>7929</v>
      </c>
      <c r="CI47" s="729" t="s">
        <v>163</v>
      </c>
      <c r="CJ47" s="727" t="s">
        <v>163</v>
      </c>
      <c r="CK47" s="727" t="s">
        <v>163</v>
      </c>
      <c r="CL47" s="441"/>
      <c r="CM47" s="699" t="s">
        <v>2262</v>
      </c>
      <c r="CN47" s="699" t="str">
        <f>IF(TRANSL_MAIN[[#This Row],[CURR]]="X",CONCATENATE(TRANSL_MAIN[[#This Row],[Label]]," ",$CO$1),TRANSL_MAIN[[#This Row],[Label]])</f>
        <v>Credit interest rate:</v>
      </c>
      <c r="CO47" s="721" t="s">
        <v>163</v>
      </c>
      <c r="CP47" s="699" t="str">
        <f>VLOOKUP(TRANSL_MAIN[[#This Row],[Key]],TRANSL_MAIN[[Key2]:[ZZ]],CP$1,FALSE)</f>
        <v>Credit interest rate:</v>
      </c>
      <c r="CQ47" s="699" t="str">
        <f>TRANSL_MAIN[[#This Row],[Key]]</f>
        <v>3B54</v>
      </c>
      <c r="CR47" s="699" t="s">
        <v>2263</v>
      </c>
      <c r="CS47" s="699" t="s">
        <v>2264</v>
      </c>
      <c r="CT47" s="699" t="s">
        <v>2265</v>
      </c>
      <c r="CU47" s="699" t="s">
        <v>2266</v>
      </c>
      <c r="CV47" s="699" t="s">
        <v>2267</v>
      </c>
      <c r="CW47" s="699" t="s">
        <v>2268</v>
      </c>
      <c r="CX47" s="699" t="s">
        <v>2269</v>
      </c>
      <c r="CY47" s="699" t="s">
        <v>2270</v>
      </c>
      <c r="CZ47" s="699" t="s">
        <v>2271</v>
      </c>
      <c r="DA47" s="699" t="s">
        <v>8193</v>
      </c>
      <c r="DB47" s="699" t="s">
        <v>163</v>
      </c>
      <c r="DC47" s="721" t="s">
        <v>163</v>
      </c>
      <c r="DD47" s="721" t="s">
        <v>163</v>
      </c>
      <c r="DE47" s="721"/>
      <c r="DF47" s="704">
        <v>45</v>
      </c>
      <c r="DG47" s="699" t="s">
        <v>44</v>
      </c>
      <c r="DH47" s="699" t="str">
        <f>VLOOKUP(TRANSL_ANL[[#This Row],[Key]],TRANSL_ANL[[Key2]:[ZZ]],DF$1,FALSE)</f>
        <v>If you have a large number of products, you may want to group them into product groups.</v>
      </c>
      <c r="DI47" s="699" t="str">
        <f>TRANSL_ANL[[#This Row],[Key]]</f>
        <v>T5.1.2</v>
      </c>
      <c r="DJ47" s="699" t="s">
        <v>2272</v>
      </c>
      <c r="DK47" s="699" t="s">
        <v>2273</v>
      </c>
      <c r="DL47" s="699" t="s">
        <v>2274</v>
      </c>
      <c r="DM47" s="699" t="s">
        <v>2275</v>
      </c>
      <c r="DN47" s="699" t="s">
        <v>2276</v>
      </c>
      <c r="DO47" s="699" t="s">
        <v>2277</v>
      </c>
      <c r="DP47" s="699" t="s">
        <v>2278</v>
      </c>
      <c r="DQ47" s="699" t="s">
        <v>2279</v>
      </c>
      <c r="DR47" s="699" t="s">
        <v>2280</v>
      </c>
      <c r="DS47" s="721" t="s">
        <v>8366</v>
      </c>
      <c r="DT47" s="721" t="s">
        <v>163</v>
      </c>
      <c r="DU47" s="727" t="s">
        <v>163</v>
      </c>
      <c r="DV47" s="727" t="s">
        <v>163</v>
      </c>
      <c r="DW47" s="699"/>
      <c r="DX47" s="731" t="s">
        <v>2281</v>
      </c>
      <c r="DY47" s="731" t="s">
        <v>2282</v>
      </c>
      <c r="DZ47" s="731" t="s">
        <v>2283</v>
      </c>
      <c r="EA47" s="731" t="s">
        <v>2284</v>
      </c>
      <c r="EB47" s="731" t="s">
        <v>2285</v>
      </c>
      <c r="EC47" s="731" t="s">
        <v>2286</v>
      </c>
      <c r="ED47" s="731" t="s">
        <v>2287</v>
      </c>
      <c r="EE47" s="731" t="s">
        <v>2288</v>
      </c>
      <c r="EF47" s="731" t="s">
        <v>2289</v>
      </c>
      <c r="EG47" s="699" t="s">
        <v>2290</v>
      </c>
      <c r="EH47" s="699" t="s">
        <v>2287</v>
      </c>
      <c r="EI47" s="699" t="s">
        <v>163</v>
      </c>
      <c r="EJ47" s="699" t="s">
        <v>163</v>
      </c>
      <c r="EK47" s="699" t="s">
        <v>163</v>
      </c>
      <c r="EM47" s="699" t="str">
        <f t="shared" si="3"/>
        <v>a41</v>
      </c>
      <c r="EN47" s="699" t="s">
        <v>205</v>
      </c>
      <c r="EO47" s="699" t="str">
        <f>LEFT(HT_AFA[[#This Row],[Item]],1)</f>
        <v>B</v>
      </c>
      <c r="EP47" s="721" t="s">
        <v>205</v>
      </c>
      <c r="EQ47" s="732">
        <v>84</v>
      </c>
      <c r="ER47" s="732">
        <f>HT_AFA[[#This Row],[NDM]]/12</f>
        <v>7</v>
      </c>
      <c r="ES47" s="699" t="str">
        <f>VLOOKUP(EM47,TRANSL_AFA_ZN[],'Depreciation periods'!$A$1+2,FALSE)</f>
        <v>Beverage vending machines</v>
      </c>
      <c r="ET47" s="729" t="s">
        <v>163</v>
      </c>
    </row>
    <row r="48" spans="71:150" s="710" customFormat="1" x14ac:dyDescent="0.3">
      <c r="BS48" s="705">
        <f>ROW()</f>
        <v>48</v>
      </c>
      <c r="BT48" s="699" t="str">
        <f>VLOOKUP(TRANSL_NOTES[[#This Row],[Key]],TRANSL_NOTES[[Key]:[XX]],BT$1,FALSE)</f>
        <v>Credit interest payment: The interest payment is calculated automatically. However, you can overwrite it manually.</v>
      </c>
      <c r="BU48" s="705">
        <v>3</v>
      </c>
      <c r="BV48" s="705" t="s">
        <v>1608</v>
      </c>
      <c r="BW48" s="728">
        <f>LEN(TRANSL_NOTES[[#This Row],[Zellkommentar]])</f>
        <v>114</v>
      </c>
      <c r="BX48" s="705" t="str">
        <f t="shared" si="2"/>
        <v>3E54</v>
      </c>
      <c r="BY48" s="699" t="s">
        <v>1609</v>
      </c>
      <c r="BZ48" s="699" t="s">
        <v>8008</v>
      </c>
      <c r="CA48" s="699" t="s">
        <v>1610</v>
      </c>
      <c r="CB48" s="699" t="s">
        <v>1611</v>
      </c>
      <c r="CC48" s="699" t="s">
        <v>1612</v>
      </c>
      <c r="CD48" s="699" t="s">
        <v>1613</v>
      </c>
      <c r="CE48" s="699" t="s">
        <v>1614</v>
      </c>
      <c r="CF48" s="699" t="s">
        <v>1615</v>
      </c>
      <c r="CG48" s="699" t="s">
        <v>1616</v>
      </c>
      <c r="CH48" s="699" t="s">
        <v>7964</v>
      </c>
      <c r="CI48" s="729" t="s">
        <v>163</v>
      </c>
      <c r="CJ48" s="727" t="s">
        <v>163</v>
      </c>
      <c r="CK48" s="727" t="s">
        <v>163</v>
      </c>
      <c r="CL48" s="441"/>
      <c r="CM48" s="699" t="s">
        <v>2300</v>
      </c>
      <c r="CN48" s="699" t="str">
        <f>IF(TRANSL_MAIN[[#This Row],[CURR]]="X",CONCATENATE(TRANSL_MAIN[[#This Row],[Label]]," ",$CO$1),TRANSL_MAIN[[#This Row],[Label]])</f>
        <v>Overdraft</v>
      </c>
      <c r="CO48" s="721" t="s">
        <v>163</v>
      </c>
      <c r="CP48" s="699" t="str">
        <f>VLOOKUP(TRANSL_MAIN[[#This Row],[Key]],TRANSL_MAIN[[Key2]:[ZZ]],CP$1,FALSE)</f>
        <v>Overdraft</v>
      </c>
      <c r="CQ48" s="699" t="str">
        <f>TRANSL_MAIN[[#This Row],[Key]]</f>
        <v>3B56</v>
      </c>
      <c r="CR48" s="699" t="s">
        <v>2301</v>
      </c>
      <c r="CS48" s="699" t="s">
        <v>8062</v>
      </c>
      <c r="CT48" s="699" t="s">
        <v>2302</v>
      </c>
      <c r="CU48" s="699" t="s">
        <v>2303</v>
      </c>
      <c r="CV48" s="699" t="s">
        <v>2304</v>
      </c>
      <c r="CW48" s="699" t="s">
        <v>2305</v>
      </c>
      <c r="CX48" s="699" t="s">
        <v>2306</v>
      </c>
      <c r="CY48" s="699" t="s">
        <v>2307</v>
      </c>
      <c r="CZ48" s="699" t="s">
        <v>2308</v>
      </c>
      <c r="DA48" s="699" t="s">
        <v>8194</v>
      </c>
      <c r="DB48" s="699" t="s">
        <v>163</v>
      </c>
      <c r="DC48" s="721" t="s">
        <v>163</v>
      </c>
      <c r="DD48" s="721" t="s">
        <v>163</v>
      </c>
      <c r="DE48" s="721"/>
      <c r="DF48" s="704">
        <v>46</v>
      </c>
      <c r="DG48" s="699" t="s">
        <v>45</v>
      </c>
      <c r="DH48" s="699" t="str">
        <f>VLOOKUP(TRANSL_ANL[[#This Row],[Key]],TRANSL_ANL[[Key2]:[ZZ]],DF$1,FALSE)</f>
        <v>Start with the month in which the project begins (the previous months are shaded gray for orientation). From the year following the first full year, any planned cycles will also be updated (i.e. the cyclical pattern will be adopted).</v>
      </c>
      <c r="DI48" s="699" t="str">
        <f>TRANSL_ANL[[#This Row],[Key]]</f>
        <v>T5.1.3</v>
      </c>
      <c r="DJ48" s="699" t="s">
        <v>2309</v>
      </c>
      <c r="DK48" s="699" t="s">
        <v>2310</v>
      </c>
      <c r="DL48" s="699" t="s">
        <v>2311</v>
      </c>
      <c r="DM48" s="699" t="s">
        <v>2312</v>
      </c>
      <c r="DN48" s="699" t="s">
        <v>2313</v>
      </c>
      <c r="DO48" s="699" t="s">
        <v>2314</v>
      </c>
      <c r="DP48" s="699" t="s">
        <v>2315</v>
      </c>
      <c r="DQ48" s="699" t="s">
        <v>2316</v>
      </c>
      <c r="DR48" s="699" t="s">
        <v>2317</v>
      </c>
      <c r="DS48" s="721" t="s">
        <v>8367</v>
      </c>
      <c r="DT48" s="721" t="s">
        <v>163</v>
      </c>
      <c r="DU48" s="727" t="s">
        <v>163</v>
      </c>
      <c r="DV48" s="727" t="s">
        <v>163</v>
      </c>
      <c r="DW48" s="699"/>
      <c r="DX48" s="731" t="s">
        <v>2318</v>
      </c>
      <c r="DY48" s="731" t="s">
        <v>2319</v>
      </c>
      <c r="DZ48" s="731" t="s">
        <v>2320</v>
      </c>
      <c r="EA48" s="731" t="s">
        <v>2321</v>
      </c>
      <c r="EB48" s="731" t="s">
        <v>2322</v>
      </c>
      <c r="EC48" s="731" t="s">
        <v>2323</v>
      </c>
      <c r="ED48" s="731" t="s">
        <v>2324</v>
      </c>
      <c r="EE48" s="731" t="s">
        <v>2325</v>
      </c>
      <c r="EF48" s="731" t="s">
        <v>2326</v>
      </c>
      <c r="EG48" s="699" t="s">
        <v>2327</v>
      </c>
      <c r="EH48" s="699" t="s">
        <v>2324</v>
      </c>
      <c r="EI48" s="699" t="s">
        <v>163</v>
      </c>
      <c r="EJ48" s="699" t="s">
        <v>163</v>
      </c>
      <c r="EK48" s="699" t="s">
        <v>163</v>
      </c>
      <c r="EM48" s="699" t="str">
        <f t="shared" si="3"/>
        <v>a42</v>
      </c>
      <c r="EN48" s="699" t="s">
        <v>205</v>
      </c>
      <c r="EO48" s="699" t="str">
        <f>LEFT(HT_AFA[[#This Row],[Item]],1)</f>
        <v>G</v>
      </c>
      <c r="EP48" s="721" t="s">
        <v>163</v>
      </c>
      <c r="EQ48" s="732">
        <v>240</v>
      </c>
      <c r="ER48" s="732">
        <f>HT_AFA[[#This Row],[NDM]]/12</f>
        <v>20</v>
      </c>
      <c r="ES48" s="699" t="str">
        <f>VLOOKUP(EM48,TRANSL_AFA_ZN[],'Depreciation periods'!$A$1+2,FALSE)</f>
        <v>Golf courses</v>
      </c>
      <c r="ET48" s="729" t="s">
        <v>163</v>
      </c>
    </row>
    <row r="49" spans="71:150" s="710" customFormat="1" x14ac:dyDescent="0.3">
      <c r="BS49" s="705">
        <f>ROW()</f>
        <v>49</v>
      </c>
      <c r="BT49" s="699" t="str">
        <f>VLOOKUP(TRANSL_NOTES[[#This Row],[Key]],TRANSL_NOTES[[Key]:[XX]],BT$1,FALSE)</f>
        <v>Debit interest payment: The interest payment is calculated automatically. However, you can manually overwrite it.</v>
      </c>
      <c r="BU49" s="705">
        <v>3</v>
      </c>
      <c r="BV49" s="705" t="s">
        <v>1719</v>
      </c>
      <c r="BW49" s="728">
        <f>LEN(TRANSL_NOTES[[#This Row],[Zellkommentar]])</f>
        <v>113</v>
      </c>
      <c r="BX49" s="705" t="str">
        <f t="shared" si="2"/>
        <v>3E57</v>
      </c>
      <c r="BY49" s="699" t="s">
        <v>1720</v>
      </c>
      <c r="BZ49" s="699" t="s">
        <v>8010</v>
      </c>
      <c r="CA49" s="699" t="s">
        <v>1721</v>
      </c>
      <c r="CB49" s="699" t="s">
        <v>1722</v>
      </c>
      <c r="CC49" s="699" t="s">
        <v>1723</v>
      </c>
      <c r="CD49" s="699" t="s">
        <v>1724</v>
      </c>
      <c r="CE49" s="699" t="s">
        <v>1725</v>
      </c>
      <c r="CF49" s="699" t="s">
        <v>1726</v>
      </c>
      <c r="CG49" s="699" t="s">
        <v>1727</v>
      </c>
      <c r="CH49" s="699" t="s">
        <v>7925</v>
      </c>
      <c r="CI49" s="729" t="s">
        <v>163</v>
      </c>
      <c r="CJ49" s="727" t="s">
        <v>163</v>
      </c>
      <c r="CK49" s="727" t="s">
        <v>163</v>
      </c>
      <c r="CL49" s="441"/>
      <c r="CM49" s="699" t="s">
        <v>2337</v>
      </c>
      <c r="CN49" s="699" t="str">
        <f>IF(TRANSL_MAIN[[#This Row],[CURR]]="X",CONCATENATE(TRANSL_MAIN[[#This Row],[Label]]," ",$CO$1),TRANSL_MAIN[[#This Row],[Label]])</f>
        <v>Debit interest rate:</v>
      </c>
      <c r="CO49" s="721" t="s">
        <v>163</v>
      </c>
      <c r="CP49" s="699" t="str">
        <f>VLOOKUP(TRANSL_MAIN[[#This Row],[Key]],TRANSL_MAIN[[Key2]:[ZZ]],CP$1,FALSE)</f>
        <v>Debit interest rate:</v>
      </c>
      <c r="CQ49" s="699" t="str">
        <f>TRANSL_MAIN[[#This Row],[Key]]</f>
        <v>3B57</v>
      </c>
      <c r="CR49" s="699" t="s">
        <v>2338</v>
      </c>
      <c r="CS49" s="699" t="s">
        <v>2339</v>
      </c>
      <c r="CT49" s="699" t="s">
        <v>2340</v>
      </c>
      <c r="CU49" s="699" t="s">
        <v>2341</v>
      </c>
      <c r="CV49" s="699" t="s">
        <v>2342</v>
      </c>
      <c r="CW49" s="699" t="s">
        <v>2343</v>
      </c>
      <c r="CX49" s="699" t="s">
        <v>2344</v>
      </c>
      <c r="CY49" s="699" t="s">
        <v>2345</v>
      </c>
      <c r="CZ49" s="699" t="s">
        <v>2346</v>
      </c>
      <c r="DA49" s="699" t="s">
        <v>8195</v>
      </c>
      <c r="DB49" s="699" t="s">
        <v>163</v>
      </c>
      <c r="DC49" s="721" t="s">
        <v>163</v>
      </c>
      <c r="DD49" s="721" t="s">
        <v>163</v>
      </c>
      <c r="DE49" s="721"/>
      <c r="DF49" s="704">
        <v>47</v>
      </c>
      <c r="DG49" s="699" t="s">
        <v>46</v>
      </c>
      <c r="DH49" s="699" t="str">
        <f>VLOOKUP(TRANSL_ANL[[#This Row],[Key]],TRANSL_ANL[[Key2]:[ZZ]],DF$1,FALSE)</f>
        <v>5.2 - other income, goods purchased, third-party services.</v>
      </c>
      <c r="DI49" s="699" t="str">
        <f>TRANSL_ANL[[#This Row],[Key]]</f>
        <v>H5.2</v>
      </c>
      <c r="DJ49" s="699" t="s">
        <v>2347</v>
      </c>
      <c r="DK49" s="699" t="s">
        <v>2348</v>
      </c>
      <c r="DL49" s="699" t="s">
        <v>2349</v>
      </c>
      <c r="DM49" s="699" t="s">
        <v>2350</v>
      </c>
      <c r="DN49" s="699" t="s">
        <v>2351</v>
      </c>
      <c r="DO49" s="699" t="s">
        <v>2352</v>
      </c>
      <c r="DP49" s="699" t="s">
        <v>2353</v>
      </c>
      <c r="DQ49" s="699" t="s">
        <v>2354</v>
      </c>
      <c r="DR49" s="699" t="s">
        <v>2355</v>
      </c>
      <c r="DS49" s="721" t="s">
        <v>8368</v>
      </c>
      <c r="DT49" s="721" t="s">
        <v>163</v>
      </c>
      <c r="DU49" s="727" t="s">
        <v>163</v>
      </c>
      <c r="DV49" s="727" t="s">
        <v>163</v>
      </c>
      <c r="DW49" s="699"/>
      <c r="DX49" s="731" t="s">
        <v>2356</v>
      </c>
      <c r="DY49" s="731" t="s">
        <v>2357</v>
      </c>
      <c r="DZ49" s="731" t="s">
        <v>8554</v>
      </c>
      <c r="EA49" s="731" t="s">
        <v>2358</v>
      </c>
      <c r="EB49" s="731" t="s">
        <v>2359</v>
      </c>
      <c r="EC49" s="731" t="s">
        <v>2360</v>
      </c>
      <c r="ED49" s="731" t="s">
        <v>2361</v>
      </c>
      <c r="EE49" s="731" t="s">
        <v>2362</v>
      </c>
      <c r="EF49" s="731" t="s">
        <v>2363</v>
      </c>
      <c r="EG49" s="699" t="s">
        <v>2364</v>
      </c>
      <c r="EH49" s="699" t="s">
        <v>8446</v>
      </c>
      <c r="EI49" s="699" t="s">
        <v>163</v>
      </c>
      <c r="EJ49" s="699" t="s">
        <v>163</v>
      </c>
      <c r="EK49" s="699" t="s">
        <v>163</v>
      </c>
      <c r="EM49" s="699" t="str">
        <f t="shared" si="3"/>
        <v>a43</v>
      </c>
      <c r="EN49" s="699" t="s">
        <v>205</v>
      </c>
      <c r="EO49" s="699" t="str">
        <f>LEFT(HT_AFA[[#This Row],[Item]],1)</f>
        <v>M</v>
      </c>
      <c r="EP49" s="721" t="s">
        <v>163</v>
      </c>
      <c r="EQ49" s="732">
        <v>84</v>
      </c>
      <c r="ER49" s="732">
        <f>HT_AFA[[#This Row],[NDM]]/12</f>
        <v>7</v>
      </c>
      <c r="ES49" s="699" t="str">
        <f>VLOOKUP(EM49,TRANSL_AFA_ZN[],'Depreciation periods'!$A$1+2,FALSE)</f>
        <v>Mainframes</v>
      </c>
      <c r="ET49" s="729" t="s">
        <v>163</v>
      </c>
    </row>
    <row r="50" spans="71:150" s="710" customFormat="1" x14ac:dyDescent="0.3">
      <c r="BS50" s="705">
        <f>ROW()</f>
        <v>50</v>
      </c>
      <c r="BT50" s="699" t="str">
        <f>VLOOKUP(TRANSL_NOTES[[#This Row],[Key]],TRANSL_NOTES[[Key]:[XX]],BT$1,FALSE)</f>
        <v>Sales tax rate: You can set the sales tax rate individually for each product. The usual 19% is preset. However, the value can be overwritten in each case.</v>
      </c>
      <c r="BU50" s="705">
        <v>4</v>
      </c>
      <c r="BV50" s="705" t="s">
        <v>968</v>
      </c>
      <c r="BW50" s="728">
        <f>LEN(TRANSL_NOTES[[#This Row],[Zellkommentar]])</f>
        <v>154</v>
      </c>
      <c r="BX50" s="705" t="str">
        <f t="shared" si="2"/>
        <v>4B12</v>
      </c>
      <c r="BY50" s="699" t="s">
        <v>1888</v>
      </c>
      <c r="BZ50" s="699" t="s">
        <v>8018</v>
      </c>
      <c r="CA50" s="699" t="s">
        <v>1889</v>
      </c>
      <c r="CB50" s="699" t="s">
        <v>1890</v>
      </c>
      <c r="CC50" s="699" t="s">
        <v>1891</v>
      </c>
      <c r="CD50" s="699" t="s">
        <v>1892</v>
      </c>
      <c r="CE50" s="699" t="s">
        <v>1893</v>
      </c>
      <c r="CF50" s="699" t="s">
        <v>1894</v>
      </c>
      <c r="CG50" s="699" t="s">
        <v>1895</v>
      </c>
      <c r="CH50" s="699" t="s">
        <v>7932</v>
      </c>
      <c r="CI50" s="729" t="s">
        <v>163</v>
      </c>
      <c r="CJ50" s="727" t="s">
        <v>163</v>
      </c>
      <c r="CK50" s="727" t="s">
        <v>163</v>
      </c>
      <c r="CL50" s="441"/>
      <c r="CM50" s="699" t="s">
        <v>2374</v>
      </c>
      <c r="CN50" s="699" t="str">
        <f>IF(TRANSL_MAIN[[#This Row],[CURR]]="X",CONCATENATE(TRANSL_MAIN[[#This Row],[Label]]," ",$CO$1),TRANSL_MAIN[[#This Row],[Label]])</f>
        <v>Financing 1</v>
      </c>
      <c r="CO50" s="721" t="s">
        <v>163</v>
      </c>
      <c r="CP50" s="699" t="str">
        <f>VLOOKUP(TRANSL_MAIN[[#This Row],[Key]],TRANSL_MAIN[[Key2]:[ZZ]],CP$1,FALSE)</f>
        <v>Financing 1</v>
      </c>
      <c r="CQ50" s="699" t="str">
        <f>TRANSL_MAIN[[#This Row],[Key]]</f>
        <v>3B59</v>
      </c>
      <c r="CR50" s="699" t="s">
        <v>2375</v>
      </c>
      <c r="CS50" s="699" t="s">
        <v>2376</v>
      </c>
      <c r="CT50" s="699" t="s">
        <v>2377</v>
      </c>
      <c r="CU50" s="699" t="s">
        <v>2378</v>
      </c>
      <c r="CV50" s="699" t="s">
        <v>2379</v>
      </c>
      <c r="CW50" s="699" t="s">
        <v>2380</v>
      </c>
      <c r="CX50" s="699" t="s">
        <v>2381</v>
      </c>
      <c r="CY50" s="699" t="s">
        <v>2382</v>
      </c>
      <c r="CZ50" s="699" t="s">
        <v>2383</v>
      </c>
      <c r="DA50" s="699" t="s">
        <v>2380</v>
      </c>
      <c r="DB50" s="699" t="s">
        <v>163</v>
      </c>
      <c r="DC50" s="721" t="s">
        <v>163</v>
      </c>
      <c r="DD50" s="721" t="s">
        <v>163</v>
      </c>
      <c r="DE50" s="721"/>
      <c r="DF50" s="704">
        <v>48</v>
      </c>
      <c r="DG50" s="699" t="s">
        <v>47</v>
      </c>
      <c r="DH50" s="699" t="str">
        <f>VLOOKUP(TRANSL_ANL[[#This Row],[Key]],TRANSL_ANL[[Key2]:[ZZ]],DF$1,FALSE)</f>
        <v>This procedure also applies to all other planning categories: other income, goods purchased, third-party services.</v>
      </c>
      <c r="DI50" s="699" t="str">
        <f>TRANSL_ANL[[#This Row],[Key]]</f>
        <v>T5.2.1</v>
      </c>
      <c r="DJ50" s="699" t="s">
        <v>2384</v>
      </c>
      <c r="DK50" s="699" t="s">
        <v>2385</v>
      </c>
      <c r="DL50" s="699" t="s">
        <v>2386</v>
      </c>
      <c r="DM50" s="699" t="s">
        <v>2387</v>
      </c>
      <c r="DN50" s="699" t="s">
        <v>2388</v>
      </c>
      <c r="DO50" s="699" t="s">
        <v>2389</v>
      </c>
      <c r="DP50" s="699" t="s">
        <v>2390</v>
      </c>
      <c r="DQ50" s="699" t="s">
        <v>2391</v>
      </c>
      <c r="DR50" s="699" t="s">
        <v>2392</v>
      </c>
      <c r="DS50" s="721" t="s">
        <v>8369</v>
      </c>
      <c r="DT50" s="721" t="s">
        <v>163</v>
      </c>
      <c r="DU50" s="727" t="s">
        <v>163</v>
      </c>
      <c r="DV50" s="727" t="s">
        <v>163</v>
      </c>
      <c r="DW50" s="699"/>
      <c r="DX50" s="731" t="s">
        <v>2393</v>
      </c>
      <c r="DY50" s="731" t="s">
        <v>2394</v>
      </c>
      <c r="DZ50" s="731" t="s">
        <v>2395</v>
      </c>
      <c r="EA50" s="731" t="s">
        <v>2396</v>
      </c>
      <c r="EB50" s="731" t="s">
        <v>2397</v>
      </c>
      <c r="EC50" s="731" t="s">
        <v>2398</v>
      </c>
      <c r="ED50" s="731" t="s">
        <v>2399</v>
      </c>
      <c r="EE50" s="731" t="s">
        <v>2400</v>
      </c>
      <c r="EF50" s="731" t="s">
        <v>2401</v>
      </c>
      <c r="EG50" s="699" t="s">
        <v>2402</v>
      </c>
      <c r="EH50" s="699" t="s">
        <v>8447</v>
      </c>
      <c r="EI50" s="699" t="s">
        <v>163</v>
      </c>
      <c r="EJ50" s="699" t="s">
        <v>163</v>
      </c>
      <c r="EK50" s="699" t="s">
        <v>163</v>
      </c>
      <c r="EM50" s="699" t="str">
        <f t="shared" si="3"/>
        <v>a44</v>
      </c>
      <c r="EN50" s="699" t="s">
        <v>205</v>
      </c>
      <c r="EO50" s="699" t="str">
        <f>LEFT(HT_AFA[[#This Row],[Item]],1)</f>
        <v>G</v>
      </c>
      <c r="EP50" s="721" t="s">
        <v>163</v>
      </c>
      <c r="EQ50" s="732">
        <v>180</v>
      </c>
      <c r="ER50" s="732">
        <f>HT_AFA[[#This Row],[NDM]]/12</f>
        <v>15</v>
      </c>
      <c r="ES50" s="699" t="str">
        <f>VLOOKUP(EM50,TRANSL_AFA_ZN[],'Depreciation periods'!$A$1+2,FALSE)</f>
        <v>Green spaces</v>
      </c>
      <c r="ET50" s="729" t="s">
        <v>163</v>
      </c>
    </row>
    <row r="51" spans="71:150" s="710" customFormat="1" x14ac:dyDescent="0.3">
      <c r="BS51" s="705">
        <f>ROW()</f>
        <v>51</v>
      </c>
      <c r="BT51" s="699" t="str">
        <f>VLOOKUP(TRANSL_NOTES[[#This Row],[Key]],TRANSL_NOTES[[Key]:[XX]],BT$1,FALSE)</f>
        <v>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v>
      </c>
      <c r="BU51" s="705">
        <v>4</v>
      </c>
      <c r="BV51" s="705" t="s">
        <v>348</v>
      </c>
      <c r="BW51" s="728">
        <f>LEN(TRANSL_NOTES[[#This Row],[Zellkommentar]])</f>
        <v>334</v>
      </c>
      <c r="BX51" s="705" t="str">
        <f t="shared" si="2"/>
        <v>4B2</v>
      </c>
      <c r="BY51" s="699" t="s">
        <v>1824</v>
      </c>
      <c r="BZ51" s="699" t="s">
        <v>8016</v>
      </c>
      <c r="CA51" s="699" t="s">
        <v>1825</v>
      </c>
      <c r="CB51" s="699" t="s">
        <v>1826</v>
      </c>
      <c r="CC51" s="699" t="s">
        <v>1827</v>
      </c>
      <c r="CD51" s="699" t="s">
        <v>1828</v>
      </c>
      <c r="CE51" s="699" t="s">
        <v>1829</v>
      </c>
      <c r="CF51" s="699" t="s">
        <v>1830</v>
      </c>
      <c r="CG51" s="699" t="s">
        <v>1831</v>
      </c>
      <c r="CH51" s="699" t="s">
        <v>7930</v>
      </c>
      <c r="CI51" s="729" t="s">
        <v>163</v>
      </c>
      <c r="CJ51" s="727" t="s">
        <v>163</v>
      </c>
      <c r="CK51" s="727" t="s">
        <v>163</v>
      </c>
      <c r="CL51" s="441"/>
      <c r="CM51" s="699" t="s">
        <v>2412</v>
      </c>
      <c r="CN51" s="699" t="str">
        <f>IF(TRANSL_MAIN[[#This Row],[CURR]]="X",CONCATENATE(TRANSL_MAIN[[#This Row],[Label]]," ",$CO$1),TRANSL_MAIN[[#This Row],[Label]])</f>
        <v>Payment on:</v>
      </c>
      <c r="CO51" s="721" t="s">
        <v>163</v>
      </c>
      <c r="CP51" s="699" t="str">
        <f>VLOOKUP(TRANSL_MAIN[[#This Row],[Key]],TRANSL_MAIN[[Key2]:[ZZ]],CP$1,FALSE)</f>
        <v>Payment on:</v>
      </c>
      <c r="CQ51" s="699" t="str">
        <f>TRANSL_MAIN[[#This Row],[Key]]</f>
        <v>3B60</v>
      </c>
      <c r="CR51" s="699" t="s">
        <v>1991</v>
      </c>
      <c r="CS51" s="699" t="s">
        <v>1992</v>
      </c>
      <c r="CT51" s="699" t="s">
        <v>1799</v>
      </c>
      <c r="CU51" s="699" t="s">
        <v>2413</v>
      </c>
      <c r="CV51" s="699" t="s">
        <v>2414</v>
      </c>
      <c r="CW51" s="699" t="s">
        <v>1802</v>
      </c>
      <c r="CX51" s="699" t="s">
        <v>1803</v>
      </c>
      <c r="CY51" s="699" t="s">
        <v>1994</v>
      </c>
      <c r="CZ51" s="699" t="s">
        <v>1805</v>
      </c>
      <c r="DA51" s="699" t="s">
        <v>1802</v>
      </c>
      <c r="DB51" s="699" t="s">
        <v>163</v>
      </c>
      <c r="DC51" s="721" t="s">
        <v>163</v>
      </c>
      <c r="DD51" s="721" t="s">
        <v>163</v>
      </c>
      <c r="DE51" s="721"/>
      <c r="DF51" s="704">
        <v>49</v>
      </c>
      <c r="DG51" s="699" t="s">
        <v>48</v>
      </c>
      <c r="DH51" s="699" t="str">
        <f>VLOOKUP(TRANSL_ANL[[#This Row],[Key]],TRANSL_ANL[[Key2]:[ZZ]],DF$1,FALSE)</f>
        <v>5.3 - Operating costs</v>
      </c>
      <c r="DI51" s="699" t="str">
        <f>TRANSL_ANL[[#This Row],[Key]]</f>
        <v>H5.3</v>
      </c>
      <c r="DJ51" s="699" t="s">
        <v>2415</v>
      </c>
      <c r="DK51" s="699" t="s">
        <v>2416</v>
      </c>
      <c r="DL51" s="699" t="s">
        <v>2417</v>
      </c>
      <c r="DM51" s="699" t="s">
        <v>2418</v>
      </c>
      <c r="DN51" s="699" t="s">
        <v>2419</v>
      </c>
      <c r="DO51" s="699" t="s">
        <v>2420</v>
      </c>
      <c r="DP51" s="699" t="s">
        <v>2421</v>
      </c>
      <c r="DQ51" s="699" t="s">
        <v>2422</v>
      </c>
      <c r="DR51" s="699" t="s">
        <v>2423</v>
      </c>
      <c r="DS51" s="721" t="s">
        <v>8370</v>
      </c>
      <c r="DT51" s="721" t="s">
        <v>163</v>
      </c>
      <c r="DU51" s="727" t="s">
        <v>163</v>
      </c>
      <c r="DV51" s="727" t="s">
        <v>163</v>
      </c>
      <c r="DW51" s="699"/>
      <c r="DX51" s="731" t="s">
        <v>2424</v>
      </c>
      <c r="DY51" s="731" t="s">
        <v>2425</v>
      </c>
      <c r="DZ51" s="731" t="s">
        <v>2426</v>
      </c>
      <c r="EA51" s="731" t="s">
        <v>2427</v>
      </c>
      <c r="EB51" s="731" t="s">
        <v>2428</v>
      </c>
      <c r="EC51" s="731" t="s">
        <v>2429</v>
      </c>
      <c r="ED51" s="731" t="s">
        <v>2430</v>
      </c>
      <c r="EE51" s="731" t="s">
        <v>2431</v>
      </c>
      <c r="EF51" s="731" t="s">
        <v>2432</v>
      </c>
      <c r="EG51" s="699" t="s">
        <v>2433</v>
      </c>
      <c r="EH51" s="699" t="s">
        <v>8448</v>
      </c>
      <c r="EI51" s="699" t="s">
        <v>163</v>
      </c>
      <c r="EJ51" s="699" t="s">
        <v>163</v>
      </c>
      <c r="EK51" s="699" t="s">
        <v>163</v>
      </c>
      <c r="EM51" s="699" t="str">
        <f t="shared" si="3"/>
        <v>a45</v>
      </c>
      <c r="EN51" s="699" t="s">
        <v>205</v>
      </c>
      <c r="EO51" s="699" t="str">
        <f>LEFT(HT_AFA[[#This Row],[Item]],1)</f>
        <v>H</v>
      </c>
      <c r="EP51" s="721" t="s">
        <v>163</v>
      </c>
      <c r="EQ51" s="732">
        <v>168</v>
      </c>
      <c r="ER51" s="732">
        <f>HT_AFA[[#This Row],[NDM]]/12</f>
        <v>14</v>
      </c>
      <c r="ES51" s="699" t="str">
        <f>VLOOKUP(EM51,TRANSL_AFA_ZN[],'Depreciation periods'!$A$1+2,FALSE)</f>
        <v>Halls (lightweight construction)</v>
      </c>
      <c r="ET51" s="729" t="s">
        <v>163</v>
      </c>
    </row>
    <row r="52" spans="71:150" s="710" customFormat="1" x14ac:dyDescent="0.3">
      <c r="BS52" s="705">
        <f>ROW()</f>
        <v>52</v>
      </c>
      <c r="BT52" s="699" t="str">
        <f>VLOOKUP(TRANSL_NOTES[[#This Row],[Key]],TRANSL_NOTES[[Key]:[XX]],BT$1,FALSE)</f>
        <v>Social security costs in %: The social security costs are preset at 23%. This is an average value and can be different in individual cases and should then be overwritten. For part-time employees, the social security costs are 30%.</v>
      </c>
      <c r="BU52" s="705">
        <v>4</v>
      </c>
      <c r="BV52" s="705" t="s">
        <v>2066</v>
      </c>
      <c r="BW52" s="728">
        <f>LEN(TRANSL_NOTES[[#This Row],[Zellkommentar]])</f>
        <v>230</v>
      </c>
      <c r="BX52" s="705" t="str">
        <f t="shared" si="2"/>
        <v>4B205</v>
      </c>
      <c r="BY52" s="699" t="s">
        <v>2067</v>
      </c>
      <c r="BZ52" s="699" t="s">
        <v>8024</v>
      </c>
      <c r="CA52" s="699" t="s">
        <v>2068</v>
      </c>
      <c r="CB52" s="699" t="s">
        <v>2069</v>
      </c>
      <c r="CC52" s="699" t="s">
        <v>2070</v>
      </c>
      <c r="CD52" s="699" t="s">
        <v>2071</v>
      </c>
      <c r="CE52" s="699" t="s">
        <v>2072</v>
      </c>
      <c r="CF52" s="699" t="s">
        <v>2073</v>
      </c>
      <c r="CG52" s="699" t="s">
        <v>2074</v>
      </c>
      <c r="CH52" s="699" t="s">
        <v>7935</v>
      </c>
      <c r="CI52" s="729" t="s">
        <v>163</v>
      </c>
      <c r="CJ52" s="727" t="s">
        <v>163</v>
      </c>
      <c r="CK52" s="727" t="s">
        <v>163</v>
      </c>
      <c r="CL52" s="441"/>
      <c r="CM52" s="699" t="s">
        <v>2443</v>
      </c>
      <c r="CN52" s="699" t="str">
        <f>IF(TRANSL_MAIN[[#This Row],[CURR]]="X",CONCATENATE(TRANSL_MAIN[[#This Row],[Label]]," ",$CO$1),TRANSL_MAIN[[#This Row],[Label]])</f>
        <v>Financing amount:</v>
      </c>
      <c r="CO52" s="721" t="s">
        <v>163</v>
      </c>
      <c r="CP52" s="699" t="str">
        <f>VLOOKUP(TRANSL_MAIN[[#This Row],[Key]],TRANSL_MAIN[[Key2]:[ZZ]],CP$1,FALSE)</f>
        <v>Financing amount:</v>
      </c>
      <c r="CQ52" s="699" t="str">
        <f>TRANSL_MAIN[[#This Row],[Key]]</f>
        <v>3B61</v>
      </c>
      <c r="CR52" s="699" t="s">
        <v>2444</v>
      </c>
      <c r="CS52" s="699" t="s">
        <v>2445</v>
      </c>
      <c r="CT52" s="699" t="s">
        <v>2446</v>
      </c>
      <c r="CU52" s="699" t="s">
        <v>2447</v>
      </c>
      <c r="CV52" s="699" t="s">
        <v>2448</v>
      </c>
      <c r="CW52" s="699" t="s">
        <v>2449</v>
      </c>
      <c r="CX52" s="699" t="s">
        <v>2450</v>
      </c>
      <c r="CY52" s="699" t="s">
        <v>2451</v>
      </c>
      <c r="CZ52" s="699" t="s">
        <v>2452</v>
      </c>
      <c r="DA52" s="699" t="s">
        <v>8196</v>
      </c>
      <c r="DB52" s="699" t="s">
        <v>163</v>
      </c>
      <c r="DC52" s="721" t="s">
        <v>163</v>
      </c>
      <c r="DD52" s="721" t="s">
        <v>163</v>
      </c>
      <c r="DE52" s="721"/>
      <c r="DF52" s="704">
        <v>50</v>
      </c>
      <c r="DG52" s="699" t="s">
        <v>49</v>
      </c>
      <c r="DH52" s="699" t="str">
        <f>VLOOKUP(TRANSL_ANL[[#This Row],[Key]],TRANSL_ANL[[Key2]:[ZZ]],DF$1,FALSE)</f>
        <v>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v>
      </c>
      <c r="DI52" s="699" t="str">
        <f>TRANSL_ANL[[#This Row],[Key]]</f>
        <v>T5.3.1</v>
      </c>
      <c r="DJ52" s="699" t="s">
        <v>2453</v>
      </c>
      <c r="DK52" s="699" t="s">
        <v>2454</v>
      </c>
      <c r="DL52" s="699" t="s">
        <v>2455</v>
      </c>
      <c r="DM52" s="699" t="s">
        <v>2456</v>
      </c>
      <c r="DN52" s="699" t="s">
        <v>2457</v>
      </c>
      <c r="DO52" s="699" t="s">
        <v>2458</v>
      </c>
      <c r="DP52" s="699" t="s">
        <v>2459</v>
      </c>
      <c r="DQ52" s="699" t="s">
        <v>2460</v>
      </c>
      <c r="DR52" s="699" t="s">
        <v>2461</v>
      </c>
      <c r="DS52" s="721" t="s">
        <v>8371</v>
      </c>
      <c r="DT52" s="721" t="s">
        <v>163</v>
      </c>
      <c r="DU52" s="727" t="s">
        <v>163</v>
      </c>
      <c r="DV52" s="727" t="s">
        <v>163</v>
      </c>
      <c r="DW52" s="699"/>
      <c r="DX52" s="731" t="s">
        <v>2462</v>
      </c>
      <c r="DY52" s="731" t="s">
        <v>2463</v>
      </c>
      <c r="DZ52" s="731" t="s">
        <v>2464</v>
      </c>
      <c r="EA52" s="731" t="s">
        <v>2465</v>
      </c>
      <c r="EB52" s="731" t="s">
        <v>2466</v>
      </c>
      <c r="EC52" s="731" t="s">
        <v>2467</v>
      </c>
      <c r="ED52" s="731" t="s">
        <v>2468</v>
      </c>
      <c r="EE52" s="731" t="s">
        <v>2469</v>
      </c>
      <c r="EF52" s="731" t="s">
        <v>2470</v>
      </c>
      <c r="EG52" s="699" t="s">
        <v>2471</v>
      </c>
      <c r="EH52" s="699" t="s">
        <v>8449</v>
      </c>
      <c r="EI52" s="699" t="s">
        <v>163</v>
      </c>
      <c r="EJ52" s="699" t="s">
        <v>163</v>
      </c>
      <c r="EK52" s="699" t="s">
        <v>163</v>
      </c>
      <c r="EM52" s="699" t="str">
        <f t="shared" si="3"/>
        <v>a46</v>
      </c>
      <c r="EN52" s="699" t="s">
        <v>205</v>
      </c>
      <c r="EO52" s="699" t="str">
        <f>LEFT(HT_AFA[[#This Row],[Item]],1)</f>
        <v>H</v>
      </c>
      <c r="EP52" s="721" t="s">
        <v>163</v>
      </c>
      <c r="EQ52" s="732">
        <v>240</v>
      </c>
      <c r="ER52" s="732">
        <f>HT_AFA[[#This Row],[NDM]]/12</f>
        <v>20</v>
      </c>
      <c r="ES52" s="699" t="str">
        <f>VLOOKUP(EM52,TRANSL_AFA_ZN[],'Depreciation periods'!$A$1+2,FALSE)</f>
        <v>Halls (other)</v>
      </c>
      <c r="ET52" s="729" t="s">
        <v>163</v>
      </c>
    </row>
    <row r="53" spans="71:150" s="710" customFormat="1" x14ac:dyDescent="0.3">
      <c r="BS53" s="705">
        <f>ROW()</f>
        <v>53</v>
      </c>
      <c r="BT53" s="699" t="str">
        <f>VLOOKUP(TRANSL_NOTES[[#This Row],[Key]],TRANSL_NOTES[[Key]:[XX]],BT$1,FALSE)</f>
        <v>Sales tax: You can set the sales tax individually for each investment. The usual 19% is preset, but can be overwritten.</v>
      </c>
      <c r="BU53" s="705">
        <v>4</v>
      </c>
      <c r="BV53" s="705" t="s">
        <v>2510</v>
      </c>
      <c r="BW53" s="728">
        <f>LEN(TRANSL_NOTES[[#This Row],[Zellkommentar]])</f>
        <v>119</v>
      </c>
      <c r="BX53" s="705" t="str">
        <f t="shared" si="2"/>
        <v>4B266</v>
      </c>
      <c r="BY53" s="699" t="s">
        <v>2511</v>
      </c>
      <c r="BZ53" s="699" t="s">
        <v>8033</v>
      </c>
      <c r="CA53" s="699" t="s">
        <v>2512</v>
      </c>
      <c r="CB53" s="699" t="s">
        <v>2513</v>
      </c>
      <c r="CC53" s="699" t="s">
        <v>2514</v>
      </c>
      <c r="CD53" s="699" t="s">
        <v>2515</v>
      </c>
      <c r="CE53" s="699" t="s">
        <v>2516</v>
      </c>
      <c r="CF53" s="699" t="s">
        <v>2517</v>
      </c>
      <c r="CG53" s="699" t="s">
        <v>2518</v>
      </c>
      <c r="CH53" s="699" t="s">
        <v>7944</v>
      </c>
      <c r="CI53" s="729" t="s">
        <v>163</v>
      </c>
      <c r="CJ53" s="727" t="s">
        <v>163</v>
      </c>
      <c r="CK53" s="727" t="s">
        <v>163</v>
      </c>
      <c r="CL53" s="441"/>
      <c r="CM53" s="699" t="s">
        <v>2482</v>
      </c>
      <c r="CN53" s="699" t="str">
        <f>IF(TRANSL_MAIN[[#This Row],[CURR]]="X",CONCATENATE(TRANSL_MAIN[[#This Row],[Label]]," ",$CO$1),TRANSL_MAIN[[#This Row],[Label]])</f>
        <v>Interest rate:</v>
      </c>
      <c r="CO53" s="721" t="s">
        <v>163</v>
      </c>
      <c r="CP53" s="699" t="str">
        <f>VLOOKUP(TRANSL_MAIN[[#This Row],[Key]],TRANSL_MAIN[[Key2]:[ZZ]],CP$1,FALSE)</f>
        <v>Interest rate:</v>
      </c>
      <c r="CQ53" s="699" t="str">
        <f>TRANSL_MAIN[[#This Row],[Key]]</f>
        <v>3B63</v>
      </c>
      <c r="CR53" s="699" t="s">
        <v>2483</v>
      </c>
      <c r="CS53" s="699" t="s">
        <v>2484</v>
      </c>
      <c r="CT53" s="699" t="s">
        <v>2485</v>
      </c>
      <c r="CU53" s="699" t="s">
        <v>2486</v>
      </c>
      <c r="CV53" s="699" t="s">
        <v>2487</v>
      </c>
      <c r="CW53" s="699" t="s">
        <v>2488</v>
      </c>
      <c r="CX53" s="699" t="s">
        <v>2489</v>
      </c>
      <c r="CY53" s="699" t="s">
        <v>2490</v>
      </c>
      <c r="CZ53" s="699" t="s">
        <v>2491</v>
      </c>
      <c r="DA53" s="699" t="s">
        <v>8197</v>
      </c>
      <c r="DB53" s="699" t="s">
        <v>163</v>
      </c>
      <c r="DC53" s="721" t="s">
        <v>163</v>
      </c>
      <c r="DD53" s="721" t="s">
        <v>163</v>
      </c>
      <c r="DE53" s="721"/>
      <c r="DF53" s="704">
        <v>51</v>
      </c>
      <c r="DG53" s="699" t="s">
        <v>50</v>
      </c>
      <c r="DH53" s="699" t="str">
        <f>VLOOKUP(TRANSL_ANL[[#This Row],[Key]],TRANSL_ANL[[Key2]:[ZZ]],DF$1,FALSE)</f>
        <v>The VAT rate is set at 19% in column B. However, you can overwrite this for each individual item.</v>
      </c>
      <c r="DI53" s="699" t="str">
        <f>TRANSL_ANL[[#This Row],[Key]]</f>
        <v>T5.3.2</v>
      </c>
      <c r="DJ53" s="699" t="s">
        <v>2492</v>
      </c>
      <c r="DK53" s="699" t="s">
        <v>2493</v>
      </c>
      <c r="DL53" s="699" t="s">
        <v>2494</v>
      </c>
      <c r="DM53" s="699" t="s">
        <v>2495</v>
      </c>
      <c r="DN53" s="699" t="s">
        <v>2496</v>
      </c>
      <c r="DO53" s="699" t="s">
        <v>2497</v>
      </c>
      <c r="DP53" s="699" t="s">
        <v>2498</v>
      </c>
      <c r="DQ53" s="699" t="s">
        <v>2499</v>
      </c>
      <c r="DR53" s="699" t="s">
        <v>2500</v>
      </c>
      <c r="DS53" s="721" t="s">
        <v>8372</v>
      </c>
      <c r="DT53" s="721" t="s">
        <v>163</v>
      </c>
      <c r="DU53" s="727" t="s">
        <v>163</v>
      </c>
      <c r="DV53" s="727" t="s">
        <v>163</v>
      </c>
      <c r="DW53" s="699"/>
      <c r="DX53" s="731" t="s">
        <v>2501</v>
      </c>
      <c r="DY53" s="731" t="s">
        <v>2502</v>
      </c>
      <c r="DZ53" s="731" t="s">
        <v>8555</v>
      </c>
      <c r="EA53" s="731" t="s">
        <v>2503</v>
      </c>
      <c r="EB53" s="731" t="s">
        <v>2504</v>
      </c>
      <c r="EC53" s="731" t="s">
        <v>2505</v>
      </c>
      <c r="ED53" s="731" t="s">
        <v>2506</v>
      </c>
      <c r="EE53" s="731" t="s">
        <v>2507</v>
      </c>
      <c r="EF53" s="731" t="s">
        <v>2508</v>
      </c>
      <c r="EG53" s="699" t="s">
        <v>2509</v>
      </c>
      <c r="EH53" s="699" t="s">
        <v>8450</v>
      </c>
      <c r="EI53" s="699" t="s">
        <v>163</v>
      </c>
      <c r="EJ53" s="699" t="s">
        <v>163</v>
      </c>
      <c r="EK53" s="699" t="s">
        <v>163</v>
      </c>
      <c r="EM53" s="699" t="str">
        <f t="shared" si="3"/>
        <v>a47</v>
      </c>
      <c r="EN53" s="699" t="s">
        <v>205</v>
      </c>
      <c r="EO53" s="699" t="str">
        <f>LEFT(HT_AFA[[#This Row],[Item]],1)</f>
        <v>M</v>
      </c>
      <c r="EP53" s="721" t="s">
        <v>205</v>
      </c>
      <c r="EQ53" s="732">
        <v>60</v>
      </c>
      <c r="ER53" s="732">
        <f>HT_AFA[[#This Row],[NDM]]/12</f>
        <v>5</v>
      </c>
      <c r="ES53" s="699" t="str">
        <f>VLOOKUP(EM53,TRANSL_AFA_ZN[],'Depreciation periods'!$A$1+2,FALSE)</f>
        <v>Mobile phones</v>
      </c>
      <c r="ET53" s="729" t="s">
        <v>163</v>
      </c>
    </row>
    <row r="54" spans="71:150" s="710" customFormat="1" x14ac:dyDescent="0.3">
      <c r="BS54" s="705">
        <f>ROW()</f>
        <v>54</v>
      </c>
      <c r="BT54" s="699" t="str">
        <f>VLOOKUP(TRANSL_NOTES[[#This Row],[Key]],TRANSL_NOTES[[Key]:[XX]],BT$1,FALSE)</f>
        <v>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v>
      </c>
      <c r="BU54" s="705">
        <v>4</v>
      </c>
      <c r="BV54" s="705" t="s">
        <v>1917</v>
      </c>
      <c r="BW54" s="728">
        <f>LEN(TRANSL_NOTES[[#This Row],[Zellkommentar]])</f>
        <v>887</v>
      </c>
      <c r="BX54" s="705" t="str">
        <f t="shared" si="2"/>
        <v>4C12</v>
      </c>
      <c r="BY54" s="699" t="s">
        <v>1918</v>
      </c>
      <c r="BZ54" s="699" t="s">
        <v>8019</v>
      </c>
      <c r="CA54" s="699" t="s">
        <v>1919</v>
      </c>
      <c r="CB54" s="699" t="s">
        <v>1920</v>
      </c>
      <c r="CC54" s="699" t="s">
        <v>1921</v>
      </c>
      <c r="CD54" s="699" t="s">
        <v>1922</v>
      </c>
      <c r="CE54" s="699" t="s">
        <v>1923</v>
      </c>
      <c r="CF54" s="699" t="s">
        <v>1924</v>
      </c>
      <c r="CG54" s="699" t="s">
        <v>1925</v>
      </c>
      <c r="CH54" s="699" t="s">
        <v>7933</v>
      </c>
      <c r="CI54" s="729" t="s">
        <v>163</v>
      </c>
      <c r="CJ54" s="727" t="s">
        <v>163</v>
      </c>
      <c r="CK54" s="727" t="s">
        <v>163</v>
      </c>
      <c r="CL54" s="441"/>
      <c r="CM54" s="699" t="s">
        <v>2519</v>
      </c>
      <c r="CN54" s="699" t="str">
        <f>IF(TRANSL_MAIN[[#This Row],[CURR]]="X",CONCATENATE(TRANSL_MAIN[[#This Row],[Label]]," ",$CO$1),TRANSL_MAIN[[#This Row],[Label]])</f>
        <v>Monthly</v>
      </c>
      <c r="CO54" s="721" t="s">
        <v>163</v>
      </c>
      <c r="CP54" s="699" t="str">
        <f>VLOOKUP(TRANSL_MAIN[[#This Row],[Key]],TRANSL_MAIN[[Key2]:[ZZ]],CP$1,FALSE)</f>
        <v>Monthly</v>
      </c>
      <c r="CQ54" s="699" t="str">
        <f>TRANSL_MAIN[[#This Row],[Key]]</f>
        <v>3A64</v>
      </c>
      <c r="CR54" s="699" t="s">
        <v>114</v>
      </c>
      <c r="CS54" s="699" t="s">
        <v>8063</v>
      </c>
      <c r="CT54" s="699" t="s">
        <v>2520</v>
      </c>
      <c r="CU54" s="699" t="s">
        <v>2521</v>
      </c>
      <c r="CV54" s="699" t="s">
        <v>2522</v>
      </c>
      <c r="CW54" s="699" t="s">
        <v>2523</v>
      </c>
      <c r="CX54" s="699" t="s">
        <v>2524</v>
      </c>
      <c r="CY54" s="699" t="s">
        <v>2525</v>
      </c>
      <c r="CZ54" s="699" t="s">
        <v>2526</v>
      </c>
      <c r="DA54" s="699" t="s">
        <v>2523</v>
      </c>
      <c r="DB54" s="699" t="s">
        <v>163</v>
      </c>
      <c r="DC54" s="721" t="s">
        <v>163</v>
      </c>
      <c r="DD54" s="721" t="s">
        <v>163</v>
      </c>
      <c r="DE54" s="721"/>
      <c r="DF54" s="704">
        <v>52</v>
      </c>
      <c r="DG54" s="699" t="s">
        <v>51</v>
      </c>
      <c r="DH54" s="699" t="str">
        <f>VLOOKUP(TRANSL_ANL[[#This Row],[Key]],TRANSL_ANL[[Key2]:[ZZ]],DF$1,FALSE)</f>
        <v>5.4 - Personnel costs</v>
      </c>
      <c r="DI54" s="699" t="str">
        <f>TRANSL_ANL[[#This Row],[Key]]</f>
        <v>H5.4</v>
      </c>
      <c r="DJ54" s="699" t="s">
        <v>2527</v>
      </c>
      <c r="DK54" s="699" t="s">
        <v>2528</v>
      </c>
      <c r="DL54" s="699" t="s">
        <v>2529</v>
      </c>
      <c r="DM54" s="699" t="s">
        <v>2530</v>
      </c>
      <c r="DN54" s="699" t="s">
        <v>2531</v>
      </c>
      <c r="DO54" s="699" t="s">
        <v>2532</v>
      </c>
      <c r="DP54" s="699" t="s">
        <v>2533</v>
      </c>
      <c r="DQ54" s="699" t="s">
        <v>2534</v>
      </c>
      <c r="DR54" s="699" t="s">
        <v>2535</v>
      </c>
      <c r="DS54" s="721" t="s">
        <v>8373</v>
      </c>
      <c r="DT54" s="721" t="s">
        <v>163</v>
      </c>
      <c r="DU54" s="727" t="s">
        <v>163</v>
      </c>
      <c r="DV54" s="727" t="s">
        <v>163</v>
      </c>
      <c r="DW54" s="699"/>
      <c r="DX54" s="731" t="s">
        <v>2536</v>
      </c>
      <c r="DY54" s="731" t="s">
        <v>2537</v>
      </c>
      <c r="DZ54" s="731" t="s">
        <v>8556</v>
      </c>
      <c r="EA54" s="731" t="s">
        <v>2538</v>
      </c>
      <c r="EB54" s="731" t="s">
        <v>2539</v>
      </c>
      <c r="EC54" s="731" t="s">
        <v>2540</v>
      </c>
      <c r="ED54" s="731" t="s">
        <v>2541</v>
      </c>
      <c r="EE54" s="731" t="s">
        <v>2542</v>
      </c>
      <c r="EF54" s="731" t="s">
        <v>2543</v>
      </c>
      <c r="EG54" s="699" t="s">
        <v>2544</v>
      </c>
      <c r="EH54" s="699" t="s">
        <v>8451</v>
      </c>
      <c r="EI54" s="699" t="s">
        <v>163</v>
      </c>
      <c r="EJ54" s="699" t="s">
        <v>163</v>
      </c>
      <c r="EK54" s="699" t="s">
        <v>163</v>
      </c>
      <c r="EM54" s="699" t="str">
        <f t="shared" si="3"/>
        <v>a48</v>
      </c>
      <c r="EN54" s="699" t="s">
        <v>205</v>
      </c>
      <c r="EO54" s="699" t="str">
        <f>LEFT(HT_AFA[[#This Row],[Item]],1)</f>
        <v>S</v>
      </c>
      <c r="EP54" s="721" t="s">
        <v>163</v>
      </c>
      <c r="EQ54" s="732">
        <v>156</v>
      </c>
      <c r="ER54" s="732">
        <f>HT_AFA[[#This Row],[NDM]]/12</f>
        <v>13</v>
      </c>
      <c r="ES54" s="699" t="str">
        <f>VLOOKUP(EM54,TRANSL_AFA_ZN[],'Depreciation periods'!$A$1+2,FALSE)</f>
        <v>Staplers</v>
      </c>
      <c r="ET54" s="729" t="s">
        <v>163</v>
      </c>
    </row>
    <row r="55" spans="71:150" s="710" customFormat="1" x14ac:dyDescent="0.3">
      <c r="BS55" s="705">
        <f>ROW()</f>
        <v>55</v>
      </c>
      <c r="BT55" s="699" t="str">
        <f>VLOOKUP(TRANSL_NOTES[[#This Row],[Key]],TRANSL_NOTES[[Key]:[XX]],BT$1,FALSE)</f>
        <v>Employees: Enter your employees here. You can create meaningful groups if the salaries are the same. For example: managing director, mini-jobber, etc.</v>
      </c>
      <c r="BU55" s="705">
        <v>4</v>
      </c>
      <c r="BV55" s="705" t="s">
        <v>2102</v>
      </c>
      <c r="BW55" s="728">
        <f>LEN(TRANSL_NOTES[[#This Row],[Zellkommentar]])</f>
        <v>150</v>
      </c>
      <c r="BX55" s="705" t="str">
        <f t="shared" si="2"/>
        <v>4C205</v>
      </c>
      <c r="BY55" s="699" t="s">
        <v>2103</v>
      </c>
      <c r="BZ55" s="699" t="s">
        <v>8025</v>
      </c>
      <c r="CA55" s="699" t="s">
        <v>2104</v>
      </c>
      <c r="CB55" s="699" t="s">
        <v>2105</v>
      </c>
      <c r="CC55" s="699" t="s">
        <v>2106</v>
      </c>
      <c r="CD55" s="699" t="s">
        <v>2107</v>
      </c>
      <c r="CE55" s="699" t="s">
        <v>2108</v>
      </c>
      <c r="CF55" s="699" t="s">
        <v>2109</v>
      </c>
      <c r="CG55" s="699" t="s">
        <v>2110</v>
      </c>
      <c r="CH55" s="699" t="s">
        <v>7967</v>
      </c>
      <c r="CI55" s="729" t="s">
        <v>163</v>
      </c>
      <c r="CJ55" s="727" t="s">
        <v>163</v>
      </c>
      <c r="CK55" s="727" t="s">
        <v>163</v>
      </c>
      <c r="CL55" s="441"/>
      <c r="CM55" s="699" t="s">
        <v>2554</v>
      </c>
      <c r="CN55" s="699" t="str">
        <f>IF(TRANSL_MAIN[[#This Row],[CURR]]="X",CONCATENATE(TRANSL_MAIN[[#This Row],[Label]]," ",$CO$1),TRANSL_MAIN[[#This Row],[Label]])</f>
        <v>Start of repayment:</v>
      </c>
      <c r="CO55" s="721" t="s">
        <v>163</v>
      </c>
      <c r="CP55" s="699" t="str">
        <f>VLOOKUP(TRANSL_MAIN[[#This Row],[Key]],TRANSL_MAIN[[Key2]:[ZZ]],CP$1,FALSE)</f>
        <v>Start of repayment:</v>
      </c>
      <c r="CQ55" s="699" t="str">
        <f>TRANSL_MAIN[[#This Row],[Key]]</f>
        <v>3B64</v>
      </c>
      <c r="CR55" s="699" t="s">
        <v>2555</v>
      </c>
      <c r="CS55" s="699" t="s">
        <v>2901</v>
      </c>
      <c r="CT55" s="699" t="s">
        <v>2556</v>
      </c>
      <c r="CU55" s="699" t="s">
        <v>2557</v>
      </c>
      <c r="CV55" s="699" t="s">
        <v>2558</v>
      </c>
      <c r="CW55" s="699" t="s">
        <v>2559</v>
      </c>
      <c r="CX55" s="699" t="s">
        <v>2560</v>
      </c>
      <c r="CY55" s="699" t="s">
        <v>2561</v>
      </c>
      <c r="CZ55" s="699" t="s">
        <v>2562</v>
      </c>
      <c r="DA55" s="699" t="s">
        <v>2559</v>
      </c>
      <c r="DB55" s="699" t="s">
        <v>163</v>
      </c>
      <c r="DC55" s="721" t="s">
        <v>163</v>
      </c>
      <c r="DD55" s="721" t="s">
        <v>163</v>
      </c>
      <c r="DE55" s="721"/>
      <c r="DF55" s="704">
        <v>53</v>
      </c>
      <c r="DG55" s="699" t="s">
        <v>52</v>
      </c>
      <c r="DH55" s="699" t="str">
        <f>VLOOKUP(TRANSL_ANL[[#This Row],[Key]],TRANSL_ANL[[Key2]:[ZZ]],DF$1,FALSE)</f>
        <v>The same principle as before. You plan the employees (if necessary, you can form groups, which is why there is also a “Number” column). Please always enter the gross salary. The social costs are preset at 23% (column B), but can be overwritten.</v>
      </c>
      <c r="DI55" s="699" t="str">
        <f>TRANSL_ANL[[#This Row],[Key]]</f>
        <v>T5.4.1</v>
      </c>
      <c r="DJ55" s="699" t="s">
        <v>2563</v>
      </c>
      <c r="DK55" s="699" t="s">
        <v>2564</v>
      </c>
      <c r="DL55" s="699" t="s">
        <v>2565</v>
      </c>
      <c r="DM55" s="699" t="s">
        <v>2566</v>
      </c>
      <c r="DN55" s="699" t="s">
        <v>2567</v>
      </c>
      <c r="DO55" s="699" t="s">
        <v>2568</v>
      </c>
      <c r="DP55" s="699" t="s">
        <v>2569</v>
      </c>
      <c r="DQ55" s="699" t="s">
        <v>2570</v>
      </c>
      <c r="DR55" s="699" t="s">
        <v>2571</v>
      </c>
      <c r="DS55" s="721" t="s">
        <v>8374</v>
      </c>
      <c r="DT55" s="721" t="s">
        <v>163</v>
      </c>
      <c r="DU55" s="727" t="s">
        <v>163</v>
      </c>
      <c r="DV55" s="727" t="s">
        <v>163</v>
      </c>
      <c r="DW55" s="699"/>
      <c r="DX55" s="731" t="s">
        <v>2572</v>
      </c>
      <c r="DY55" s="731" t="s">
        <v>2573</v>
      </c>
      <c r="DZ55" s="731" t="s">
        <v>8557</v>
      </c>
      <c r="EA55" s="731" t="s">
        <v>2574</v>
      </c>
      <c r="EB55" s="731" t="s">
        <v>2575</v>
      </c>
      <c r="EC55" s="731" t="s">
        <v>2576</v>
      </c>
      <c r="ED55" s="731" t="s">
        <v>2577</v>
      </c>
      <c r="EE55" s="731" t="s">
        <v>2578</v>
      </c>
      <c r="EF55" s="731" t="s">
        <v>2579</v>
      </c>
      <c r="EG55" s="699" t="s">
        <v>2580</v>
      </c>
      <c r="EH55" s="699" t="s">
        <v>8452</v>
      </c>
      <c r="EI55" s="699" t="s">
        <v>163</v>
      </c>
      <c r="EJ55" s="699" t="s">
        <v>163</v>
      </c>
      <c r="EK55" s="699" t="s">
        <v>163</v>
      </c>
      <c r="EM55" s="699" t="str">
        <f t="shared" si="3"/>
        <v>a49</v>
      </c>
      <c r="EN55" s="699" t="s">
        <v>205</v>
      </c>
      <c r="EO55" s="699" t="str">
        <f>LEFT(HT_AFA[[#This Row],[Item]],1)</f>
        <v>H</v>
      </c>
      <c r="EP55" s="721" t="s">
        <v>163</v>
      </c>
      <c r="EQ55" s="732">
        <v>132</v>
      </c>
      <c r="ER55" s="732">
        <f>HT_AFA[[#This Row],[NDM]]/12</f>
        <v>11</v>
      </c>
      <c r="ES55" s="699" t="str">
        <f>VLOOKUP(EM55,TRANSL_AFA_ZN[],'Depreciation periods'!$A$1+2,FALSE)</f>
        <v>Hot air blowers (mobile)</v>
      </c>
      <c r="ET55" s="729" t="s">
        <v>163</v>
      </c>
    </row>
    <row r="56" spans="71:150" s="710" customFormat="1" x14ac:dyDescent="0.3">
      <c r="BS56" s="705">
        <f>ROW()</f>
        <v>56</v>
      </c>
      <c r="BT56" s="699" t="str">
        <f>VLOOKUP(TRANSL_NOTES[[#This Row],[Key]],TRANSL_NOTES[[Key]:[XX]],BT$1,FALSE)</f>
        <v>Interest: The interest is automatically determined (input sheet) and adopted.</v>
      </c>
      <c r="BU56" s="705">
        <v>4</v>
      </c>
      <c r="BV56" s="705" t="s">
        <v>2291</v>
      </c>
      <c r="BW56" s="728">
        <f>LEN(TRANSL_NOTES[[#This Row],[Zellkommentar]])</f>
        <v>77</v>
      </c>
      <c r="BX56" s="705" t="str">
        <f t="shared" si="2"/>
        <v>4C221</v>
      </c>
      <c r="BY56" s="699" t="s">
        <v>2292</v>
      </c>
      <c r="BZ56" s="699" t="s">
        <v>8028</v>
      </c>
      <c r="CA56" s="699" t="s">
        <v>2293</v>
      </c>
      <c r="CB56" s="699" t="s">
        <v>2294</v>
      </c>
      <c r="CC56" s="699" t="s">
        <v>2295</v>
      </c>
      <c r="CD56" s="699" t="s">
        <v>2296</v>
      </c>
      <c r="CE56" s="699" t="s">
        <v>2297</v>
      </c>
      <c r="CF56" s="699" t="s">
        <v>2298</v>
      </c>
      <c r="CG56" s="699" t="s">
        <v>2299</v>
      </c>
      <c r="CH56" s="699" t="s">
        <v>7959</v>
      </c>
      <c r="CI56" s="729" t="s">
        <v>163</v>
      </c>
      <c r="CJ56" s="727" t="s">
        <v>163</v>
      </c>
      <c r="CK56" s="727" t="s">
        <v>163</v>
      </c>
      <c r="CL56" s="441"/>
      <c r="CM56" s="699" t="s">
        <v>2590</v>
      </c>
      <c r="CN56" s="699" t="str">
        <f>IF(TRANSL_MAIN[[#This Row],[CURR]]="X",CONCATENATE(TRANSL_MAIN[[#This Row],[Label]]," ",$CO$1),TRANSL_MAIN[[#This Row],[Label]])</f>
        <v>Quarterly</v>
      </c>
      <c r="CO56" s="721" t="s">
        <v>163</v>
      </c>
      <c r="CP56" s="699" t="str">
        <f>VLOOKUP(TRANSL_MAIN[[#This Row],[Key]],TRANSL_MAIN[[Key2]:[ZZ]],CP$1,FALSE)</f>
        <v>Quarterly</v>
      </c>
      <c r="CQ56" s="699" t="str">
        <f>TRANSL_MAIN[[#This Row],[Key]]</f>
        <v>3A65</v>
      </c>
      <c r="CR56" s="722" t="s">
        <v>8640</v>
      </c>
      <c r="CS56" s="699" t="s">
        <v>8064</v>
      </c>
      <c r="CT56" s="699" t="s">
        <v>2591</v>
      </c>
      <c r="CU56" s="699" t="s">
        <v>2592</v>
      </c>
      <c r="CV56" s="699" t="s">
        <v>2593</v>
      </c>
      <c r="CW56" s="699" t="s">
        <v>2593</v>
      </c>
      <c r="CX56" s="699" t="s">
        <v>2594</v>
      </c>
      <c r="CY56" s="699" t="s">
        <v>2595</v>
      </c>
      <c r="CZ56" s="699" t="s">
        <v>2596</v>
      </c>
      <c r="DA56" s="699" t="s">
        <v>2593</v>
      </c>
      <c r="DB56" s="699" t="s">
        <v>163</v>
      </c>
      <c r="DC56" s="721" t="s">
        <v>163</v>
      </c>
      <c r="DD56" s="721" t="s">
        <v>163</v>
      </c>
      <c r="DE56" s="721"/>
      <c r="DF56" s="704">
        <v>54</v>
      </c>
      <c r="DG56" s="699" t="s">
        <v>53</v>
      </c>
      <c r="DH56" s="699" t="str">
        <f>VLOOKUP(TRANSL_ANL[[#This Row],[Key]],TRANSL_ANL[[Key2]:[ZZ]],DF$1,FALSE)</f>
        <v>5.5 - Interest, depreciation, taxes</v>
      </c>
      <c r="DI56" s="699" t="str">
        <f>TRANSL_ANL[[#This Row],[Key]]</f>
        <v>H5.5</v>
      </c>
      <c r="DJ56" s="699" t="s">
        <v>2597</v>
      </c>
      <c r="DK56" s="699" t="s">
        <v>2598</v>
      </c>
      <c r="DL56" s="699" t="s">
        <v>2599</v>
      </c>
      <c r="DM56" s="699" t="s">
        <v>2600</v>
      </c>
      <c r="DN56" s="699" t="s">
        <v>2601</v>
      </c>
      <c r="DO56" s="699" t="s">
        <v>2602</v>
      </c>
      <c r="DP56" s="699" t="s">
        <v>2603</v>
      </c>
      <c r="DQ56" s="699" t="s">
        <v>2604</v>
      </c>
      <c r="DR56" s="699" t="s">
        <v>2605</v>
      </c>
      <c r="DS56" s="721" t="s">
        <v>8375</v>
      </c>
      <c r="DT56" s="721" t="s">
        <v>163</v>
      </c>
      <c r="DU56" s="727" t="s">
        <v>163</v>
      </c>
      <c r="DV56" s="727" t="s">
        <v>163</v>
      </c>
      <c r="DW56" s="699"/>
      <c r="DX56" s="731" t="s">
        <v>2606</v>
      </c>
      <c r="DY56" s="731" t="s">
        <v>2607</v>
      </c>
      <c r="DZ56" s="731" t="s">
        <v>8558</v>
      </c>
      <c r="EA56" s="731" t="s">
        <v>2608</v>
      </c>
      <c r="EB56" s="731" t="s">
        <v>2609</v>
      </c>
      <c r="EC56" s="731" t="s">
        <v>2610</v>
      </c>
      <c r="ED56" s="731" t="s">
        <v>2611</v>
      </c>
      <c r="EE56" s="731" t="s">
        <v>2612</v>
      </c>
      <c r="EF56" s="731" t="s">
        <v>2613</v>
      </c>
      <c r="EG56" s="699" t="s">
        <v>2614</v>
      </c>
      <c r="EH56" s="699" t="s">
        <v>8453</v>
      </c>
      <c r="EI56" s="699" t="s">
        <v>163</v>
      </c>
      <c r="EJ56" s="699" t="s">
        <v>163</v>
      </c>
      <c r="EK56" s="699" t="s">
        <v>163</v>
      </c>
      <c r="EM56" s="699" t="str">
        <f t="shared" si="3"/>
        <v>a50</v>
      </c>
      <c r="EN56" s="699" t="s">
        <v>205</v>
      </c>
      <c r="EO56" s="699" t="str">
        <f>LEFT(HT_AFA[[#This Row],[Item]],1)</f>
        <v>P</v>
      </c>
      <c r="EP56" s="721" t="s">
        <v>163</v>
      </c>
      <c r="EQ56" s="732">
        <v>96</v>
      </c>
      <c r="ER56" s="732">
        <f>HT_AFA[[#This Row],[NDM]]/12</f>
        <v>8</v>
      </c>
      <c r="ES56" s="699" t="str">
        <f>VLOOKUP(EM56,TRANSL_AFA_ZN[],'Depreciation periods'!$A$1+2,FALSE)</f>
        <v>Pressure washers</v>
      </c>
      <c r="ET56" s="729" t="s">
        <v>163</v>
      </c>
    </row>
    <row r="57" spans="71:150" s="710" customFormat="1" x14ac:dyDescent="0.3">
      <c r="BS57" s="705">
        <f>ROW()</f>
        <v>57</v>
      </c>
      <c r="BT57" s="699" t="str">
        <f>VLOOKUP(TRANSL_NOTES[[#This Row],[Key]],TRANSL_NOTES[[Key]:[XX]],BT$1,FALSE)</f>
        <v>Depreciation: Depreciation is calculated automatically (investment entries).</v>
      </c>
      <c r="BU57" s="705">
        <v>4</v>
      </c>
      <c r="BV57" s="705" t="s">
        <v>2328</v>
      </c>
      <c r="BW57" s="728">
        <f>LEN(TRANSL_NOTES[[#This Row],[Zellkommentar]])</f>
        <v>76</v>
      </c>
      <c r="BX57" s="705" t="str">
        <f t="shared" si="2"/>
        <v>4C222</v>
      </c>
      <c r="BY57" s="699" t="s">
        <v>2329</v>
      </c>
      <c r="BZ57" s="699" t="s">
        <v>8029</v>
      </c>
      <c r="CA57" s="699" t="s">
        <v>2330</v>
      </c>
      <c r="CB57" s="699" t="s">
        <v>2331</v>
      </c>
      <c r="CC57" s="699" t="s">
        <v>2332</v>
      </c>
      <c r="CD57" s="699" t="s">
        <v>2333</v>
      </c>
      <c r="CE57" s="699" t="s">
        <v>2334</v>
      </c>
      <c r="CF57" s="699" t="s">
        <v>2335</v>
      </c>
      <c r="CG57" s="699" t="s">
        <v>2336</v>
      </c>
      <c r="CH57" s="699" t="s">
        <v>7939</v>
      </c>
      <c r="CI57" s="729" t="s">
        <v>163</v>
      </c>
      <c r="CJ57" s="727" t="s">
        <v>163</v>
      </c>
      <c r="CK57" s="727" t="s">
        <v>163</v>
      </c>
      <c r="CL57" s="441"/>
      <c r="CM57" s="699" t="s">
        <v>2624</v>
      </c>
      <c r="CN57" s="699" t="str">
        <f>IF(TRANSL_MAIN[[#This Row],[CURR]]="X",CONCATENATE(TRANSL_MAIN[[#This Row],[Label]]," ",$CO$1),TRANSL_MAIN[[#This Row],[Label]])</f>
        <v>Repayment amount:</v>
      </c>
      <c r="CO57" s="721" t="s">
        <v>163</v>
      </c>
      <c r="CP57" s="699" t="str">
        <f>VLOOKUP(TRANSL_MAIN[[#This Row],[Key]],TRANSL_MAIN[[Key2]:[ZZ]],CP$1,FALSE)</f>
        <v>Repayment amount:</v>
      </c>
      <c r="CQ57" s="699" t="str">
        <f>TRANSL_MAIN[[#This Row],[Key]]</f>
        <v>3B65</v>
      </c>
      <c r="CR57" s="699" t="s">
        <v>2625</v>
      </c>
      <c r="CS57" s="699" t="s">
        <v>2626</v>
      </c>
      <c r="CT57" s="699" t="s">
        <v>2627</v>
      </c>
      <c r="CU57" s="699" t="s">
        <v>2628</v>
      </c>
      <c r="CV57" s="699" t="s">
        <v>2629</v>
      </c>
      <c r="CW57" s="699" t="s">
        <v>2630</v>
      </c>
      <c r="CX57" s="699" t="s">
        <v>2631</v>
      </c>
      <c r="CY57" s="699" t="s">
        <v>2632</v>
      </c>
      <c r="CZ57" s="699" t="s">
        <v>2633</v>
      </c>
      <c r="DA57" s="699" t="s">
        <v>8198</v>
      </c>
      <c r="DB57" s="699" t="s">
        <v>163</v>
      </c>
      <c r="DC57" s="721" t="s">
        <v>163</v>
      </c>
      <c r="DD57" s="721" t="s">
        <v>163</v>
      </c>
      <c r="DE57" s="721"/>
      <c r="DF57" s="704">
        <v>55</v>
      </c>
      <c r="DG57" s="699" t="s">
        <v>54</v>
      </c>
      <c r="DH57" s="699" t="str">
        <f>VLOOKUP(TRANSL_ANL[[#This Row],[Key]],TRANSL_ANL[[Key2]:[ZZ]],DF$1,FALSE)</f>
        <v xml:space="preserve">The other items, interest, depreciation and taxes, are taken from the “Input sheet” or calculated from the investments. You cannot enter anything in these rows, as the cells are locked. </v>
      </c>
      <c r="DI57" s="699" t="str">
        <f>TRANSL_ANL[[#This Row],[Key]]</f>
        <v>T5.5.1</v>
      </c>
      <c r="DJ57" s="699" t="s">
        <v>2634</v>
      </c>
      <c r="DK57" s="699" t="s">
        <v>2635</v>
      </c>
      <c r="DL57" s="699" t="s">
        <v>2636</v>
      </c>
      <c r="DM57" s="699" t="s">
        <v>2637</v>
      </c>
      <c r="DN57" s="699" t="s">
        <v>2638</v>
      </c>
      <c r="DO57" s="699" t="s">
        <v>2639</v>
      </c>
      <c r="DP57" s="699" t="s">
        <v>2640</v>
      </c>
      <c r="DQ57" s="699" t="s">
        <v>2641</v>
      </c>
      <c r="DR57" s="699" t="s">
        <v>2642</v>
      </c>
      <c r="DS57" s="721" t="s">
        <v>8376</v>
      </c>
      <c r="DT57" s="721" t="s">
        <v>163</v>
      </c>
      <c r="DU57" s="727" t="s">
        <v>163</v>
      </c>
      <c r="DV57" s="727" t="s">
        <v>163</v>
      </c>
      <c r="DW57" s="699"/>
      <c r="DX57" s="731" t="s">
        <v>2643</v>
      </c>
      <c r="DY57" s="731" t="s">
        <v>2644</v>
      </c>
      <c r="DZ57" s="731" t="s">
        <v>8559</v>
      </c>
      <c r="EA57" s="731" t="s">
        <v>2645</v>
      </c>
      <c r="EB57" s="731" t="s">
        <v>2646</v>
      </c>
      <c r="EC57" s="731" t="s">
        <v>2647</v>
      </c>
      <c r="ED57" s="731" t="s">
        <v>2648</v>
      </c>
      <c r="EE57" s="731" t="s">
        <v>2649</v>
      </c>
      <c r="EF57" s="731" t="s">
        <v>2650</v>
      </c>
      <c r="EG57" s="699" t="s">
        <v>2651</v>
      </c>
      <c r="EH57" s="699" t="s">
        <v>8454</v>
      </c>
      <c r="EI57" s="699" t="s">
        <v>163</v>
      </c>
      <c r="EJ57" s="699" t="s">
        <v>163</v>
      </c>
      <c r="EK57" s="699" t="s">
        <v>163</v>
      </c>
      <c r="EM57" s="699" t="str">
        <f t="shared" si="3"/>
        <v>a51</v>
      </c>
      <c r="EN57" s="699" t="s">
        <v>205</v>
      </c>
      <c r="EO57" s="699" t="str">
        <f>LEFT(HT_AFA[[#This Row],[Item]],1)</f>
        <v>H</v>
      </c>
      <c r="EP57" s="721" t="s">
        <v>163</v>
      </c>
      <c r="EQ57" s="732">
        <v>180</v>
      </c>
      <c r="ER57" s="732">
        <f>HT_AFA[[#This Row],[NDM]]/12</f>
        <v>15</v>
      </c>
      <c r="ES57" s="699" t="str">
        <f>VLOOKUP(EM57,TRANSL_AFA_ZN[],'Depreciation periods'!$A$1+2,FALSE)</f>
        <v>High-bay warehouses</v>
      </c>
      <c r="ET57" s="729" t="s">
        <v>163</v>
      </c>
    </row>
    <row r="58" spans="71:150" s="710" customFormat="1" x14ac:dyDescent="0.3">
      <c r="BS58" s="705">
        <f>ROW()</f>
        <v>58</v>
      </c>
      <c r="BT58" s="699" t="str">
        <f>VLOOKUP(TRANSL_NOTES[[#This Row],[Key]],TRANSL_NOTES[[Key]:[XX]],BT$1,FALSE)</f>
        <v>Trade tax: Trade tax is automatically calculated based on the entries in the input sheet</v>
      </c>
      <c r="BU58" s="705">
        <v>4</v>
      </c>
      <c r="BV58" s="705" t="s">
        <v>2365</v>
      </c>
      <c r="BW58" s="728">
        <f>LEN(TRANSL_NOTES[[#This Row],[Zellkommentar]])</f>
        <v>88</v>
      </c>
      <c r="BX58" s="705" t="str">
        <f t="shared" si="2"/>
        <v>4C259</v>
      </c>
      <c r="BY58" s="699" t="s">
        <v>2366</v>
      </c>
      <c r="BZ58" s="699" t="s">
        <v>8030</v>
      </c>
      <c r="CA58" s="699" t="s">
        <v>2367</v>
      </c>
      <c r="CB58" s="699" t="s">
        <v>2368</v>
      </c>
      <c r="CC58" s="699" t="s">
        <v>2369</v>
      </c>
      <c r="CD58" s="699" t="s">
        <v>2370</v>
      </c>
      <c r="CE58" s="699" t="s">
        <v>2371</v>
      </c>
      <c r="CF58" s="699" t="s">
        <v>2372</v>
      </c>
      <c r="CG58" s="699" t="s">
        <v>2373</v>
      </c>
      <c r="CH58" s="699" t="s">
        <v>7940</v>
      </c>
      <c r="CI58" s="729" t="s">
        <v>163</v>
      </c>
      <c r="CJ58" s="727" t="s">
        <v>163</v>
      </c>
      <c r="CK58" s="727" t="s">
        <v>163</v>
      </c>
      <c r="CL58" s="441"/>
      <c r="CM58" s="699" t="s">
        <v>2662</v>
      </c>
      <c r="CN58" s="699" t="str">
        <f>IF(TRANSL_MAIN[[#This Row],[CURR]]="X",CONCATENATE(TRANSL_MAIN[[#This Row],[Label]]," ",$CO$1),TRANSL_MAIN[[#This Row],[Label]])</f>
        <v>repayment:</v>
      </c>
      <c r="CO58" s="721" t="s">
        <v>163</v>
      </c>
      <c r="CP58" s="699" t="str">
        <f>VLOOKUP(TRANSL_MAIN[[#This Row],[Key]],TRANSL_MAIN[[Key2]:[ZZ]],CP$1,FALSE)</f>
        <v>repayment:</v>
      </c>
      <c r="CQ58" s="699" t="str">
        <f>TRANSL_MAIN[[#This Row],[Key]]</f>
        <v>3B66</v>
      </c>
      <c r="CR58" s="699" t="s">
        <v>2663</v>
      </c>
      <c r="CS58" s="699" t="s">
        <v>8065</v>
      </c>
      <c r="CT58" s="699" t="s">
        <v>2664</v>
      </c>
      <c r="CU58" s="699" t="s">
        <v>2665</v>
      </c>
      <c r="CV58" s="699" t="s">
        <v>2666</v>
      </c>
      <c r="CW58" s="699" t="s">
        <v>2667</v>
      </c>
      <c r="CX58" s="699" t="s">
        <v>2668</v>
      </c>
      <c r="CY58" s="699" t="s">
        <v>2669</v>
      </c>
      <c r="CZ58" s="699" t="s">
        <v>2670</v>
      </c>
      <c r="DA58" s="699" t="s">
        <v>2667</v>
      </c>
      <c r="DB58" s="699" t="s">
        <v>163</v>
      </c>
      <c r="DC58" s="721" t="s">
        <v>163</v>
      </c>
      <c r="DD58" s="721" t="s">
        <v>163</v>
      </c>
      <c r="DE58" s="721"/>
      <c r="DF58" s="704">
        <v>56</v>
      </c>
      <c r="DG58" s="699" t="s">
        <v>55</v>
      </c>
      <c r="DH58" s="699" t="str">
        <f>VLOOKUP(TRANSL_ANL[[#This Row],[Key]],TRANSL_ANL[[Key2]:[ZZ]],DF$1,FALSE)</f>
        <v>5.6 - Investments</v>
      </c>
      <c r="DI58" s="699" t="str">
        <f>TRANSL_ANL[[#This Row],[Key]]</f>
        <v>H5.6</v>
      </c>
      <c r="DJ58" s="699" t="s">
        <v>2671</v>
      </c>
      <c r="DK58" s="699" t="s">
        <v>2672</v>
      </c>
      <c r="DL58" s="699" t="s">
        <v>2673</v>
      </c>
      <c r="DM58" s="699" t="s">
        <v>2674</v>
      </c>
      <c r="DN58" s="699" t="s">
        <v>2675</v>
      </c>
      <c r="DO58" s="699" t="s">
        <v>2676</v>
      </c>
      <c r="DP58" s="699" t="s">
        <v>2677</v>
      </c>
      <c r="DQ58" s="699" t="s">
        <v>2678</v>
      </c>
      <c r="DR58" s="699" t="s">
        <v>2679</v>
      </c>
      <c r="DS58" s="721" t="s">
        <v>2676</v>
      </c>
      <c r="DT58" s="721" t="s">
        <v>163</v>
      </c>
      <c r="DU58" s="727" t="s">
        <v>163</v>
      </c>
      <c r="DV58" s="727" t="s">
        <v>163</v>
      </c>
      <c r="DW58" s="699"/>
      <c r="DX58" s="731" t="s">
        <v>2680</v>
      </c>
      <c r="DY58" s="731" t="s">
        <v>2681</v>
      </c>
      <c r="DZ58" s="731" t="s">
        <v>2682</v>
      </c>
      <c r="EA58" s="731" t="s">
        <v>2683</v>
      </c>
      <c r="EB58" s="731" t="s">
        <v>2684</v>
      </c>
      <c r="EC58" s="731" t="s">
        <v>2685</v>
      </c>
      <c r="ED58" s="731" t="s">
        <v>2686</v>
      </c>
      <c r="EE58" s="731" t="s">
        <v>2687</v>
      </c>
      <c r="EF58" s="731" t="s">
        <v>2688</v>
      </c>
      <c r="EG58" s="699" t="s">
        <v>2689</v>
      </c>
      <c r="EH58" s="699" t="s">
        <v>8455</v>
      </c>
      <c r="EI58" s="699" t="s">
        <v>163</v>
      </c>
      <c r="EJ58" s="699" t="s">
        <v>163</v>
      </c>
      <c r="EK58" s="699" t="s">
        <v>163</v>
      </c>
      <c r="EM58" s="699" t="str">
        <f t="shared" si="3"/>
        <v>a52</v>
      </c>
      <c r="EN58" s="699" t="s">
        <v>205</v>
      </c>
      <c r="EO58" s="699" t="str">
        <f>LEFT(HT_AFA[[#This Row],[Item]],1)</f>
        <v>W</v>
      </c>
      <c r="EP58" s="721" t="s">
        <v>163</v>
      </c>
      <c r="EQ58" s="732">
        <v>60</v>
      </c>
      <c r="ER58" s="732">
        <f>HT_AFA[[#This Row],[NDM]]/12</f>
        <v>5</v>
      </c>
      <c r="ES58" s="699" t="str">
        <f>VLOOKUP(EM58,TRANSL_AFA_ZN[],'Depreciation periods'!$A$1+2,FALSE)</f>
        <v>Wooden fence</v>
      </c>
      <c r="ET58" s="729" t="s">
        <v>163</v>
      </c>
    </row>
    <row r="59" spans="71:150" s="710" customFormat="1" x14ac:dyDescent="0.3">
      <c r="BS59" s="705">
        <f>ROW()</f>
        <v>59</v>
      </c>
      <c r="BT59" s="699" t="str">
        <f>VLOOKUP(TRANSL_NOTES[[#This Row],[Key]],TRANSL_NOTES[[Key]:[XX]],BT$1,FALSE)</f>
        <v>Taxes on entrepreneurial profit: The taxes are adopted from the input sheet.</v>
      </c>
      <c r="BU59" s="705">
        <v>4</v>
      </c>
      <c r="BV59" s="705" t="s">
        <v>2403</v>
      </c>
      <c r="BW59" s="728">
        <f>LEN(TRANSL_NOTES[[#This Row],[Zellkommentar]])</f>
        <v>76</v>
      </c>
      <c r="BX59" s="705" t="str">
        <f t="shared" si="2"/>
        <v>4C260</v>
      </c>
      <c r="BY59" s="699" t="s">
        <v>2404</v>
      </c>
      <c r="BZ59" s="699" t="s">
        <v>8031</v>
      </c>
      <c r="CA59" s="699" t="s">
        <v>2405</v>
      </c>
      <c r="CB59" s="699" t="s">
        <v>2406</v>
      </c>
      <c r="CC59" s="699" t="s">
        <v>2407</v>
      </c>
      <c r="CD59" s="699" t="s">
        <v>2408</v>
      </c>
      <c r="CE59" s="699" t="s">
        <v>2409</v>
      </c>
      <c r="CF59" s="699" t="s">
        <v>2410</v>
      </c>
      <c r="CG59" s="699" t="s">
        <v>2411</v>
      </c>
      <c r="CH59" s="699" t="s">
        <v>7941</v>
      </c>
      <c r="CI59" s="729" t="s">
        <v>163</v>
      </c>
      <c r="CJ59" s="727" t="s">
        <v>163</v>
      </c>
      <c r="CK59" s="727" t="s">
        <v>163</v>
      </c>
      <c r="CL59" s="441"/>
      <c r="CM59" s="699" t="s">
        <v>2699</v>
      </c>
      <c r="CN59" s="699" t="str">
        <f>IF(TRANSL_MAIN[[#This Row],[CURR]]="X",CONCATENATE(TRANSL_MAIN[[#This Row],[Label]]," ",$CO$1),TRANSL_MAIN[[#This Row],[Label]])</f>
        <v>Term in months:</v>
      </c>
      <c r="CO59" s="721" t="s">
        <v>163</v>
      </c>
      <c r="CP59" s="699" t="str">
        <f>VLOOKUP(TRANSL_MAIN[[#This Row],[Key]],TRANSL_MAIN[[Key2]:[ZZ]],CP$1,FALSE)</f>
        <v>Term in months:</v>
      </c>
      <c r="CQ59" s="699" t="str">
        <f>TRANSL_MAIN[[#This Row],[Key]]</f>
        <v>3B67</v>
      </c>
      <c r="CR59" s="699" t="s">
        <v>2700</v>
      </c>
      <c r="CS59" s="699" t="s">
        <v>2701</v>
      </c>
      <c r="CT59" s="699" t="s">
        <v>2702</v>
      </c>
      <c r="CU59" s="699" t="s">
        <v>2703</v>
      </c>
      <c r="CV59" s="699" t="s">
        <v>2704</v>
      </c>
      <c r="CW59" s="699" t="s">
        <v>2705</v>
      </c>
      <c r="CX59" s="699" t="s">
        <v>2706</v>
      </c>
      <c r="CY59" s="699" t="s">
        <v>2707</v>
      </c>
      <c r="CZ59" s="699" t="s">
        <v>2708</v>
      </c>
      <c r="DA59" s="699" t="s">
        <v>2705</v>
      </c>
      <c r="DB59" s="699" t="s">
        <v>163</v>
      </c>
      <c r="DC59" s="721" t="s">
        <v>163</v>
      </c>
      <c r="DD59" s="721" t="s">
        <v>163</v>
      </c>
      <c r="DE59" s="721"/>
      <c r="DF59" s="704">
        <v>57</v>
      </c>
      <c r="DG59" s="699" t="s">
        <v>56</v>
      </c>
      <c r="DH59" s="699" t="str">
        <f>VLOOKUP(TRANSL_ANL[[#This Row],[Key]],TRANSL_ANL[[Key2]:[ZZ]],DF$1,FALSE)</f>
        <v>This is the penultimate entry in the “Financial planning” worksheet. So you are almost there with your planning!</v>
      </c>
      <c r="DI59" s="699" t="str">
        <f>TRANSL_ANL[[#This Row],[Key]]</f>
        <v>T5.6.1</v>
      </c>
      <c r="DJ59" s="699" t="s">
        <v>2709</v>
      </c>
      <c r="DK59" s="699" t="s">
        <v>2710</v>
      </c>
      <c r="DL59" s="699" t="s">
        <v>2711</v>
      </c>
      <c r="DM59" s="699" t="s">
        <v>2712</v>
      </c>
      <c r="DN59" s="699" t="s">
        <v>2713</v>
      </c>
      <c r="DO59" s="699" t="s">
        <v>2714</v>
      </c>
      <c r="DP59" s="699" t="s">
        <v>2715</v>
      </c>
      <c r="DQ59" s="699" t="s">
        <v>2716</v>
      </c>
      <c r="DR59" s="699" t="s">
        <v>2717</v>
      </c>
      <c r="DS59" s="721" t="s">
        <v>8377</v>
      </c>
      <c r="DT59" s="721" t="s">
        <v>163</v>
      </c>
      <c r="DU59" s="727" t="s">
        <v>163</v>
      </c>
      <c r="DV59" s="727" t="s">
        <v>163</v>
      </c>
      <c r="DW59" s="699"/>
      <c r="DX59" s="731" t="s">
        <v>2718</v>
      </c>
      <c r="DY59" s="731" t="s">
        <v>2719</v>
      </c>
      <c r="DZ59" s="731" t="s">
        <v>8560</v>
      </c>
      <c r="EA59" s="731" t="s">
        <v>2720</v>
      </c>
      <c r="EB59" s="731" t="s">
        <v>2721</v>
      </c>
      <c r="EC59" s="731" t="s">
        <v>2722</v>
      </c>
      <c r="ED59" s="731" t="s">
        <v>2723</v>
      </c>
      <c r="EE59" s="731" t="s">
        <v>2724</v>
      </c>
      <c r="EF59" s="731" t="s">
        <v>2725</v>
      </c>
      <c r="EG59" s="699" t="s">
        <v>2726</v>
      </c>
      <c r="EH59" s="699" t="s">
        <v>8456</v>
      </c>
      <c r="EI59" s="699" t="s">
        <v>163</v>
      </c>
      <c r="EJ59" s="699" t="s">
        <v>163</v>
      </c>
      <c r="EK59" s="699" t="s">
        <v>163</v>
      </c>
      <c r="EM59" s="699" t="str">
        <f t="shared" si="3"/>
        <v>a53</v>
      </c>
      <c r="EN59" s="699" t="s">
        <v>205</v>
      </c>
      <c r="EO59" s="699" t="str">
        <f>LEFT(HT_AFA[[#This Row],[Item]],1)</f>
        <v>P</v>
      </c>
      <c r="EP59" s="721" t="s">
        <v>163</v>
      </c>
      <c r="EQ59" s="732">
        <v>96</v>
      </c>
      <c r="ER59" s="732">
        <f>HT_AFA[[#This Row],[NDM]]/12</f>
        <v>8</v>
      </c>
      <c r="ES59" s="699" t="str">
        <f>VLOOKUP(EM59,TRANSL_AFA_ZN[],'Depreciation periods'!$A$1+2,FALSE)</f>
        <v>Pallet trucks</v>
      </c>
      <c r="ET59" s="729" t="s">
        <v>163</v>
      </c>
    </row>
    <row r="60" spans="71:150" s="710" customFormat="1" x14ac:dyDescent="0.3">
      <c r="BS60" s="705">
        <f>ROW()</f>
        <v>60</v>
      </c>
      <c r="BT60" s="699" t="str">
        <f>VLOOKUP(TRANSL_NOTES[[#This Row],[Key]],TRANSL_NOTES[[Key]:[XX]],BT$1,FALSE)</f>
        <v>Sales tax on investments: This figure is calculated automatically.</v>
      </c>
      <c r="BU60" s="705">
        <v>4</v>
      </c>
      <c r="BV60" s="705" t="s">
        <v>2434</v>
      </c>
      <c r="BW60" s="728">
        <f>LEN(TRANSL_NOTES[[#This Row],[Zellkommentar]])</f>
        <v>66</v>
      </c>
      <c r="BX60" s="705" t="str">
        <f t="shared" si="2"/>
        <v>4C264</v>
      </c>
      <c r="BY60" s="699" t="s">
        <v>2435</v>
      </c>
      <c r="BZ60" s="699" t="s">
        <v>8032</v>
      </c>
      <c r="CA60" s="699" t="s">
        <v>2436</v>
      </c>
      <c r="CB60" s="699" t="s">
        <v>2437</v>
      </c>
      <c r="CC60" s="699" t="s">
        <v>2438</v>
      </c>
      <c r="CD60" s="699" t="s">
        <v>2439</v>
      </c>
      <c r="CE60" s="699" t="s">
        <v>2440</v>
      </c>
      <c r="CF60" s="699" t="s">
        <v>2441</v>
      </c>
      <c r="CG60" s="699" t="s">
        <v>2442</v>
      </c>
      <c r="CH60" s="699" t="s">
        <v>7942</v>
      </c>
      <c r="CI60" s="729" t="s">
        <v>163</v>
      </c>
      <c r="CJ60" s="727" t="s">
        <v>163</v>
      </c>
      <c r="CK60" s="727" t="s">
        <v>163</v>
      </c>
      <c r="CL60" s="441"/>
      <c r="CM60" s="699" t="s">
        <v>2736</v>
      </c>
      <c r="CN60" s="699" t="str">
        <f>IF(TRANSL_MAIN[[#This Row],[CURR]]="X",CONCATENATE(TRANSL_MAIN[[#This Row],[Label]]," ",$CO$1),TRANSL_MAIN[[#This Row],[Label]])</f>
        <v>repayment end:</v>
      </c>
      <c r="CO60" s="721" t="s">
        <v>163</v>
      </c>
      <c r="CP60" s="699" t="str">
        <f>VLOOKUP(TRANSL_MAIN[[#This Row],[Key]],TRANSL_MAIN[[Key2]:[ZZ]],CP$1,FALSE)</f>
        <v>repayment end:</v>
      </c>
      <c r="CQ60" s="699" t="str">
        <f>TRANSL_MAIN[[#This Row],[Key]]</f>
        <v>3B68</v>
      </c>
      <c r="CR60" s="699" t="s">
        <v>2737</v>
      </c>
      <c r="CS60" s="699" t="s">
        <v>8119</v>
      </c>
      <c r="CT60" s="699" t="s">
        <v>2738</v>
      </c>
      <c r="CU60" s="699" t="s">
        <v>2739</v>
      </c>
      <c r="CV60" s="699" t="s">
        <v>2740</v>
      </c>
      <c r="CW60" s="699" t="s">
        <v>2741</v>
      </c>
      <c r="CX60" s="699" t="s">
        <v>2742</v>
      </c>
      <c r="CY60" s="699" t="s">
        <v>2743</v>
      </c>
      <c r="CZ60" s="699" t="s">
        <v>2744</v>
      </c>
      <c r="DA60" s="699" t="s">
        <v>2741</v>
      </c>
      <c r="DB60" s="699" t="s">
        <v>163</v>
      </c>
      <c r="DC60" s="721" t="s">
        <v>163</v>
      </c>
      <c r="DD60" s="721" t="s">
        <v>163</v>
      </c>
      <c r="DE60" s="721"/>
      <c r="DF60" s="704">
        <v>58</v>
      </c>
      <c r="DG60" s="699" t="s">
        <v>57</v>
      </c>
      <c r="DH60" s="699" t="str">
        <f>VLOOKUP(TRANSL_ANL[[#This Row],[Key]],TRANSL_ANL[[Key2]:[ZZ]],DF$1,FALSE)</f>
        <v xml:space="preserve">The VAT rate is also preset at 19% and can be overwritten. Enter the investment (e.g. computer), the date of purchase in a valid date format such as DD.MM.YYYY, the net value of the purchase and the depreciation period in years. Everything else is calculated automatically and placed in the correct position. </v>
      </c>
      <c r="DI60" s="699" t="str">
        <f>TRANSL_ANL[[#This Row],[Key]]</f>
        <v>T5.6.2</v>
      </c>
      <c r="DJ60" s="699" t="s">
        <v>2745</v>
      </c>
      <c r="DK60" s="699" t="s">
        <v>2746</v>
      </c>
      <c r="DL60" s="699" t="s">
        <v>2747</v>
      </c>
      <c r="DM60" s="699" t="s">
        <v>2748</v>
      </c>
      <c r="DN60" s="699" t="s">
        <v>2749</v>
      </c>
      <c r="DO60" s="699" t="s">
        <v>2750</v>
      </c>
      <c r="DP60" s="699" t="s">
        <v>2751</v>
      </c>
      <c r="DQ60" s="699" t="s">
        <v>2752</v>
      </c>
      <c r="DR60" s="699" t="s">
        <v>2753</v>
      </c>
      <c r="DS60" s="721" t="s">
        <v>8378</v>
      </c>
      <c r="DT60" s="721" t="s">
        <v>163</v>
      </c>
      <c r="DU60" s="727" t="s">
        <v>163</v>
      </c>
      <c r="DV60" s="727" t="s">
        <v>163</v>
      </c>
      <c r="DW60" s="699"/>
      <c r="DX60" s="731" t="s">
        <v>2754</v>
      </c>
      <c r="DY60" s="731" t="s">
        <v>2755</v>
      </c>
      <c r="DZ60" s="731" t="s">
        <v>8561</v>
      </c>
      <c r="EA60" s="731" t="s">
        <v>2756</v>
      </c>
      <c r="EB60" s="731" t="s">
        <v>2757</v>
      </c>
      <c r="EC60" s="731" t="s">
        <v>2758</v>
      </c>
      <c r="ED60" s="731" t="s">
        <v>2759</v>
      </c>
      <c r="EE60" s="731" t="s">
        <v>2760</v>
      </c>
      <c r="EF60" s="731" t="s">
        <v>2761</v>
      </c>
      <c r="EG60" s="699" t="s">
        <v>2762</v>
      </c>
      <c r="EH60" s="699" t="s">
        <v>8457</v>
      </c>
      <c r="EI60" s="699" t="s">
        <v>163</v>
      </c>
      <c r="EJ60" s="699" t="s">
        <v>163</v>
      </c>
      <c r="EK60" s="699" t="s">
        <v>163</v>
      </c>
      <c r="EM60" s="699" t="str">
        <f t="shared" si="3"/>
        <v>a54</v>
      </c>
      <c r="EN60" s="699" t="s">
        <v>205</v>
      </c>
      <c r="EO60" s="699" t="str">
        <f>LEFT(HT_AFA[[#This Row],[Item]],1)</f>
        <v>I</v>
      </c>
      <c r="EP60" s="721" t="s">
        <v>163</v>
      </c>
      <c r="EQ60" s="732">
        <v>84</v>
      </c>
      <c r="ER60" s="732">
        <f>HT_AFA[[#This Row],[NDM]]/12</f>
        <v>7</v>
      </c>
      <c r="ES60" s="699" t="str">
        <f>VLOOKUP(EM60,TRANSL_AFA_ZN[],'Depreciation periods'!$A$1+2,FALSE)</f>
        <v>Industrial vacuum cleaners</v>
      </c>
      <c r="ET60" s="729" t="s">
        <v>163</v>
      </c>
    </row>
    <row r="61" spans="71:150" s="710" customFormat="1" x14ac:dyDescent="0.3">
      <c r="BS61" s="705">
        <f>ROW()</f>
        <v>61</v>
      </c>
      <c r="BT61" s="699" t="str">
        <f>VLOOKUP(TRANSL_NOTES[[#This Row],[Key]],TRANSL_NOTES[[Key]:[XX]],BT$1,FALSE)</f>
        <v>Investments: Enter your investments below. Everything else is calculated automatically, e.g. depreciation.</v>
      </c>
      <c r="BU61" s="705">
        <v>4</v>
      </c>
      <c r="BV61" s="705" t="s">
        <v>2472</v>
      </c>
      <c r="BW61" s="728">
        <f>LEN(TRANSL_NOTES[[#This Row],[Zellkommentar]])</f>
        <v>106</v>
      </c>
      <c r="BX61" s="705" t="str">
        <f t="shared" si="2"/>
        <v>4C265</v>
      </c>
      <c r="BY61" s="699" t="s">
        <v>2473</v>
      </c>
      <c r="BZ61" s="699" t="s">
        <v>2474</v>
      </c>
      <c r="CA61" s="699" t="s">
        <v>2475</v>
      </c>
      <c r="CB61" s="699" t="s">
        <v>2476</v>
      </c>
      <c r="CC61" s="699" t="s">
        <v>2477</v>
      </c>
      <c r="CD61" s="699" t="s">
        <v>2478</v>
      </c>
      <c r="CE61" s="699" t="s">
        <v>2479</v>
      </c>
      <c r="CF61" s="699" t="s">
        <v>2480</v>
      </c>
      <c r="CG61" s="699" t="s">
        <v>2481</v>
      </c>
      <c r="CH61" s="699" t="s">
        <v>7943</v>
      </c>
      <c r="CI61" s="729" t="s">
        <v>163</v>
      </c>
      <c r="CJ61" s="727" t="s">
        <v>163</v>
      </c>
      <c r="CK61" s="727" t="s">
        <v>163</v>
      </c>
      <c r="CL61" s="441"/>
      <c r="CM61" s="699" t="s">
        <v>2772</v>
      </c>
      <c r="CN61" s="699" t="str">
        <f>IF(TRANSL_MAIN[[#This Row],[CURR]]="X",CONCATENATE(TRANSL_MAIN[[#This Row],[Label]]," ",$CO$1),TRANSL_MAIN[[#This Row],[Label]])</f>
        <v>Financing 2</v>
      </c>
      <c r="CO61" s="721" t="s">
        <v>163</v>
      </c>
      <c r="CP61" s="699" t="str">
        <f>VLOOKUP(TRANSL_MAIN[[#This Row],[Key]],TRANSL_MAIN[[Key2]:[ZZ]],CP$1,FALSE)</f>
        <v>Financing 2</v>
      </c>
      <c r="CQ61" s="699" t="str">
        <f>TRANSL_MAIN[[#This Row],[Key]]</f>
        <v>3B75</v>
      </c>
      <c r="CR61" s="699" t="s">
        <v>2773</v>
      </c>
      <c r="CS61" s="699" t="s">
        <v>2774</v>
      </c>
      <c r="CT61" s="699" t="s">
        <v>2775</v>
      </c>
      <c r="CU61" s="699" t="s">
        <v>2776</v>
      </c>
      <c r="CV61" s="699" t="s">
        <v>2777</v>
      </c>
      <c r="CW61" s="699" t="s">
        <v>2778</v>
      </c>
      <c r="CX61" s="699" t="s">
        <v>2779</v>
      </c>
      <c r="CY61" s="699" t="s">
        <v>2780</v>
      </c>
      <c r="CZ61" s="699" t="s">
        <v>2781</v>
      </c>
      <c r="DA61" s="699" t="s">
        <v>2778</v>
      </c>
      <c r="DB61" s="699" t="s">
        <v>163</v>
      </c>
      <c r="DC61" s="721" t="s">
        <v>163</v>
      </c>
      <c r="DD61" s="721" t="s">
        <v>163</v>
      </c>
      <c r="DE61" s="721"/>
      <c r="DF61" s="704">
        <v>59</v>
      </c>
      <c r="DG61" s="699" t="s">
        <v>58</v>
      </c>
      <c r="DH61" s="699" t="str">
        <f>VLOOKUP(TRANSL_ANL[[#This Row],[Key]],TRANSL_ANL[[Key2]:[ZZ]],DF$1,FALSE)</f>
        <v>Please discuss the depreciation period with your tax advisor. The blue worksheet “Depreciation periods” may be helpful.</v>
      </c>
      <c r="DI61" s="699" t="str">
        <f>TRANSL_ANL[[#This Row],[Key]]</f>
        <v>T5.6.3</v>
      </c>
      <c r="DJ61" s="699" t="s">
        <v>2782</v>
      </c>
      <c r="DK61" s="699" t="s">
        <v>2783</v>
      </c>
      <c r="DL61" s="699" t="s">
        <v>2784</v>
      </c>
      <c r="DM61" s="699" t="s">
        <v>2785</v>
      </c>
      <c r="DN61" s="699" t="s">
        <v>2786</v>
      </c>
      <c r="DO61" s="699" t="s">
        <v>2787</v>
      </c>
      <c r="DP61" s="699" t="s">
        <v>2788</v>
      </c>
      <c r="DQ61" s="699" t="s">
        <v>2789</v>
      </c>
      <c r="DR61" s="699" t="s">
        <v>2790</v>
      </c>
      <c r="DS61" s="721" t="s">
        <v>8379</v>
      </c>
      <c r="DT61" s="721" t="s">
        <v>163</v>
      </c>
      <c r="DU61" s="727" t="s">
        <v>163</v>
      </c>
      <c r="DV61" s="727" t="s">
        <v>163</v>
      </c>
      <c r="DW61" s="699"/>
      <c r="DX61" s="731" t="s">
        <v>210</v>
      </c>
      <c r="DY61" s="731" t="s">
        <v>2791</v>
      </c>
      <c r="DZ61" s="731" t="s">
        <v>2792</v>
      </c>
      <c r="EA61" s="731" t="s">
        <v>2793</v>
      </c>
      <c r="EB61" s="731" t="s">
        <v>2794</v>
      </c>
      <c r="EC61" s="731" t="s">
        <v>2795</v>
      </c>
      <c r="ED61" s="731" t="s">
        <v>2796</v>
      </c>
      <c r="EE61" s="731" t="s">
        <v>2797</v>
      </c>
      <c r="EF61" s="731" t="s">
        <v>2798</v>
      </c>
      <c r="EG61" s="699" t="s">
        <v>2799</v>
      </c>
      <c r="EH61" s="699" t="s">
        <v>2796</v>
      </c>
      <c r="EI61" s="699" t="s">
        <v>163</v>
      </c>
      <c r="EJ61" s="699" t="s">
        <v>163</v>
      </c>
      <c r="EK61" s="699" t="s">
        <v>163</v>
      </c>
      <c r="EM61" s="699" t="str">
        <f t="shared" si="3"/>
        <v>b1</v>
      </c>
      <c r="EN61" s="699" t="s">
        <v>205</v>
      </c>
      <c r="EO61" s="699" t="str">
        <f>LEFT(HT_AFA[[#This Row],[Item]],1)</f>
        <v>R</v>
      </c>
      <c r="EP61" s="721" t="s">
        <v>163</v>
      </c>
      <c r="EQ61" s="732">
        <v>168</v>
      </c>
      <c r="ER61" s="732">
        <f>HT_AFA[[#This Row],[NDM]]/12</f>
        <v>14</v>
      </c>
      <c r="ES61" s="699" t="str">
        <f>VLOOKUP(EM61,TRANSL_AFA_ZN[],'Depreciation periods'!$A$1+2,FALSE)</f>
        <v>Refrigeration systems</v>
      </c>
      <c r="ET61" s="729" t="s">
        <v>163</v>
      </c>
    </row>
    <row r="62" spans="71:150" s="710" customFormat="1" x14ac:dyDescent="0.3">
      <c r="BS62" s="705">
        <f>ROW()</f>
        <v>62</v>
      </c>
      <c r="BT62" s="699" t="str">
        <f>VLOOKUP(TRANSL_NOTES[[#This Row],[Key]],TRANSL_NOTES[[Key]:[XX]],BT$1,FALSE)</f>
        <v>Title for the investment: Enter your investments or capital goods below. There are 31 lines available for this. If necessary, you can group them in a meaningful way.</v>
      </c>
      <c r="BU62" s="705">
        <v>4</v>
      </c>
      <c r="BV62" s="705" t="s">
        <v>2545</v>
      </c>
      <c r="BW62" s="728">
        <f>LEN(TRANSL_NOTES[[#This Row],[Zellkommentar]])</f>
        <v>165</v>
      </c>
      <c r="BX62" s="705" t="str">
        <f t="shared" si="2"/>
        <v>4C266</v>
      </c>
      <c r="BY62" s="699" t="s">
        <v>2546</v>
      </c>
      <c r="BZ62" s="699" t="s">
        <v>8034</v>
      </c>
      <c r="CA62" s="699" t="s">
        <v>2547</v>
      </c>
      <c r="CB62" s="699" t="s">
        <v>2548</v>
      </c>
      <c r="CC62" s="699" t="s">
        <v>2549</v>
      </c>
      <c r="CD62" s="699" t="s">
        <v>2550</v>
      </c>
      <c r="CE62" s="699" t="s">
        <v>2551</v>
      </c>
      <c r="CF62" s="699" t="s">
        <v>2552</v>
      </c>
      <c r="CG62" s="699" t="s">
        <v>2553</v>
      </c>
      <c r="CH62" s="699" t="s">
        <v>7945</v>
      </c>
      <c r="CI62" s="729" t="s">
        <v>163</v>
      </c>
      <c r="CJ62" s="727" t="s">
        <v>163</v>
      </c>
      <c r="CK62" s="727" t="s">
        <v>163</v>
      </c>
      <c r="CL62" s="441"/>
      <c r="CM62" s="699" t="s">
        <v>2809</v>
      </c>
      <c r="CN62" s="699" t="str">
        <f>IF(TRANSL_MAIN[[#This Row],[CURR]]="X",CONCATENATE(TRANSL_MAIN[[#This Row],[Label]]," ",$CO$1),TRANSL_MAIN[[#This Row],[Label]])</f>
        <v>Disbursement on:</v>
      </c>
      <c r="CO62" s="721" t="s">
        <v>163</v>
      </c>
      <c r="CP62" s="699" t="str">
        <f>VLOOKUP(TRANSL_MAIN[[#This Row],[Key]],TRANSL_MAIN[[Key2]:[ZZ]],CP$1,FALSE)</f>
        <v>Disbursement on:</v>
      </c>
      <c r="CQ62" s="699" t="str">
        <f>TRANSL_MAIN[[#This Row],[Key]]</f>
        <v>3B76</v>
      </c>
      <c r="CR62" s="699" t="s">
        <v>1991</v>
      </c>
      <c r="CS62" s="699" t="s">
        <v>2810</v>
      </c>
      <c r="CT62" s="699" t="s">
        <v>1799</v>
      </c>
      <c r="CU62" s="699" t="s">
        <v>2811</v>
      </c>
      <c r="CV62" s="699" t="s">
        <v>2812</v>
      </c>
      <c r="CW62" s="699" t="s">
        <v>2813</v>
      </c>
      <c r="CX62" s="699" t="s">
        <v>1803</v>
      </c>
      <c r="CY62" s="699" t="s">
        <v>2814</v>
      </c>
      <c r="CZ62" s="699" t="s">
        <v>2815</v>
      </c>
      <c r="DA62" s="699" t="s">
        <v>2813</v>
      </c>
      <c r="DB62" s="699" t="s">
        <v>163</v>
      </c>
      <c r="DC62" s="721" t="s">
        <v>163</v>
      </c>
      <c r="DD62" s="721" t="s">
        <v>163</v>
      </c>
      <c r="DE62" s="721"/>
      <c r="DF62" s="704">
        <v>60</v>
      </c>
      <c r="DG62" s="699" t="s">
        <v>59</v>
      </c>
      <c r="DH62" s="699" t="str">
        <f>VLOOKUP(TRANSL_ANL[[#This Row],[Key]],TRANSL_ANL[[Key2]:[ZZ]],DF$1,FALSE)</f>
        <v>If you don't have the net price to hand: do you remember the helpful gross/net calculator at the top left?</v>
      </c>
      <c r="DI62" s="699" t="str">
        <f>TRANSL_ANL[[#This Row],[Key]]</f>
        <v>T5.6.4</v>
      </c>
      <c r="DJ62" s="699" t="s">
        <v>2816</v>
      </c>
      <c r="DK62" s="699" t="s">
        <v>2817</v>
      </c>
      <c r="DL62" s="699" t="s">
        <v>2818</v>
      </c>
      <c r="DM62" s="699" t="s">
        <v>2819</v>
      </c>
      <c r="DN62" s="699" t="s">
        <v>2820</v>
      </c>
      <c r="DO62" s="699" t="s">
        <v>2821</v>
      </c>
      <c r="DP62" s="699" t="s">
        <v>2822</v>
      </c>
      <c r="DQ62" s="699" t="s">
        <v>2823</v>
      </c>
      <c r="DR62" s="699" t="s">
        <v>2824</v>
      </c>
      <c r="DS62" s="721" t="s">
        <v>8380</v>
      </c>
      <c r="DT62" s="721" t="s">
        <v>163</v>
      </c>
      <c r="DU62" s="727" t="s">
        <v>163</v>
      </c>
      <c r="DV62" s="727" t="s">
        <v>163</v>
      </c>
      <c r="DW62" s="699"/>
      <c r="DX62" s="731" t="s">
        <v>2825</v>
      </c>
      <c r="DY62" s="731" t="s">
        <v>2826</v>
      </c>
      <c r="DZ62" s="731" t="s">
        <v>2827</v>
      </c>
      <c r="EA62" s="731" t="s">
        <v>2828</v>
      </c>
      <c r="EB62" s="731" t="s">
        <v>2829</v>
      </c>
      <c r="EC62" s="731" t="s">
        <v>2830</v>
      </c>
      <c r="ED62" s="731" t="s">
        <v>2831</v>
      </c>
      <c r="EE62" s="731" t="s">
        <v>2832</v>
      </c>
      <c r="EF62" s="731" t="s">
        <v>2833</v>
      </c>
      <c r="EG62" s="699" t="s">
        <v>2834</v>
      </c>
      <c r="EH62" s="699" t="s">
        <v>8458</v>
      </c>
      <c r="EI62" s="699" t="s">
        <v>163</v>
      </c>
      <c r="EJ62" s="699" t="s">
        <v>163</v>
      </c>
      <c r="EK62" s="699" t="s">
        <v>163</v>
      </c>
      <c r="EM62" s="699" t="str">
        <f t="shared" si="3"/>
        <v>b2</v>
      </c>
      <c r="EN62" s="699" t="s">
        <v>205</v>
      </c>
      <c r="EO62" s="699" t="str">
        <f>LEFT(HT_AFA[[#This Row],[Item]],1)</f>
        <v>C</v>
      </c>
      <c r="EP62" s="721" t="s">
        <v>163</v>
      </c>
      <c r="EQ62" s="732">
        <v>84</v>
      </c>
      <c r="ER62" s="732">
        <f>HT_AFA[[#This Row],[NDM]]/12</f>
        <v>7</v>
      </c>
      <c r="ES62" s="699" t="str">
        <f>VLOOKUP(EM62,TRANSL_AFA_ZN[],'Depreciation periods'!$A$1+2,FALSE)</f>
        <v>Cameras</v>
      </c>
      <c r="ET62" s="729" t="s">
        <v>163</v>
      </c>
    </row>
    <row r="63" spans="71:150" s="710" customFormat="1" x14ac:dyDescent="0.3">
      <c r="BS63" s="705">
        <f>ROW()</f>
        <v>63</v>
      </c>
      <c r="BT63" s="699" t="str">
        <f>VLOOKUP(TRANSL_NOTES[[#This Row],[Key]],TRANSL_NOTES[[Key]:[XX]],BT$1,FALSE)</f>
        <v>Liquidity forecast: The liquidity forecast is calculated automatically from the profit and loss statement and the entries on the input sheet. You only need to define the sales distribution in %.</v>
      </c>
      <c r="BU63" s="705">
        <v>4</v>
      </c>
      <c r="BV63" s="705" t="s">
        <v>2727</v>
      </c>
      <c r="BW63" s="728">
        <f>LEN(TRANSL_NOTES[[#This Row],[Zellkommentar]])</f>
        <v>194</v>
      </c>
      <c r="BX63" s="705" t="str">
        <f t="shared" si="2"/>
        <v>4C301</v>
      </c>
      <c r="BY63" s="699" t="s">
        <v>2728</v>
      </c>
      <c r="BZ63" s="699" t="s">
        <v>8038</v>
      </c>
      <c r="CA63" s="699" t="s">
        <v>2729</v>
      </c>
      <c r="CB63" s="699" t="s">
        <v>2730</v>
      </c>
      <c r="CC63" s="699" t="s">
        <v>2731</v>
      </c>
      <c r="CD63" s="699" t="s">
        <v>2732</v>
      </c>
      <c r="CE63" s="699" t="s">
        <v>2733</v>
      </c>
      <c r="CF63" s="699" t="s">
        <v>2734</v>
      </c>
      <c r="CG63" s="699" t="s">
        <v>2735</v>
      </c>
      <c r="CH63" s="699" t="s">
        <v>7949</v>
      </c>
      <c r="CI63" s="729" t="s">
        <v>163</v>
      </c>
      <c r="CJ63" s="727" t="s">
        <v>163</v>
      </c>
      <c r="CK63" s="727" t="s">
        <v>163</v>
      </c>
      <c r="CL63" s="441"/>
      <c r="CM63" s="699" t="s">
        <v>2844</v>
      </c>
      <c r="CN63" s="699" t="str">
        <f>IF(TRANSL_MAIN[[#This Row],[CURR]]="X",CONCATENATE(TRANSL_MAIN[[#This Row],[Label]]," ",$CO$1),TRANSL_MAIN[[#This Row],[Label]])</f>
        <v>Financing amount:</v>
      </c>
      <c r="CO63" s="721" t="s">
        <v>163</v>
      </c>
      <c r="CP63" s="699" t="str">
        <f>VLOOKUP(TRANSL_MAIN[[#This Row],[Key]],TRANSL_MAIN[[Key2]:[ZZ]],CP$1,FALSE)</f>
        <v>Financing amount:</v>
      </c>
      <c r="CQ63" s="699" t="str">
        <f>TRANSL_MAIN[[#This Row],[Key]]</f>
        <v>3B77</v>
      </c>
      <c r="CR63" s="699" t="s">
        <v>2444</v>
      </c>
      <c r="CS63" s="699" t="s">
        <v>2445</v>
      </c>
      <c r="CT63" s="699" t="s">
        <v>2446</v>
      </c>
      <c r="CU63" s="699" t="s">
        <v>2447</v>
      </c>
      <c r="CV63" s="699" t="s">
        <v>2448</v>
      </c>
      <c r="CW63" s="699" t="s">
        <v>2449</v>
      </c>
      <c r="CX63" s="699" t="s">
        <v>2450</v>
      </c>
      <c r="CY63" s="699" t="s">
        <v>2451</v>
      </c>
      <c r="CZ63" s="699" t="s">
        <v>2452</v>
      </c>
      <c r="DA63" s="699" t="s">
        <v>8196</v>
      </c>
      <c r="DB63" s="699" t="s">
        <v>163</v>
      </c>
      <c r="DC63" s="721" t="s">
        <v>163</v>
      </c>
      <c r="DD63" s="721" t="s">
        <v>163</v>
      </c>
      <c r="DE63" s="721"/>
      <c r="DF63" s="704">
        <v>61</v>
      </c>
      <c r="DG63" s="699" t="s">
        <v>60</v>
      </c>
      <c r="DH63" s="699" t="str">
        <f>VLOOKUP(TRANSL_ANL[[#This Row],[Key]],TRANSL_ANL[[Key2]:[ZZ]],DF$1,FALSE)</f>
        <v>5.7 - Liquidity forecast</v>
      </c>
      <c r="DI63" s="699" t="str">
        <f>TRANSL_ANL[[#This Row],[Key]]</f>
        <v>H5.7</v>
      </c>
      <c r="DJ63" s="699" t="s">
        <v>2845</v>
      </c>
      <c r="DK63" s="699" t="s">
        <v>2846</v>
      </c>
      <c r="DL63" s="699" t="s">
        <v>2847</v>
      </c>
      <c r="DM63" s="699" t="s">
        <v>2848</v>
      </c>
      <c r="DN63" s="699" t="s">
        <v>2849</v>
      </c>
      <c r="DO63" s="699" t="s">
        <v>2850</v>
      </c>
      <c r="DP63" s="699" t="s">
        <v>2851</v>
      </c>
      <c r="DQ63" s="699" t="s">
        <v>2852</v>
      </c>
      <c r="DR63" s="699" t="s">
        <v>2853</v>
      </c>
      <c r="DS63" s="721" t="s">
        <v>8381</v>
      </c>
      <c r="DT63" s="721" t="s">
        <v>163</v>
      </c>
      <c r="DU63" s="727" t="s">
        <v>163</v>
      </c>
      <c r="DV63" s="727" t="s">
        <v>163</v>
      </c>
      <c r="DW63" s="699"/>
      <c r="DX63" s="731" t="s">
        <v>2854</v>
      </c>
      <c r="DY63" s="731" t="s">
        <v>2855</v>
      </c>
      <c r="DZ63" s="731" t="s">
        <v>8562</v>
      </c>
      <c r="EA63" s="731" t="s">
        <v>2856</v>
      </c>
      <c r="EB63" s="731" t="s">
        <v>2857</v>
      </c>
      <c r="EC63" s="731" t="s">
        <v>2858</v>
      </c>
      <c r="ED63" s="731" t="s">
        <v>2859</v>
      </c>
      <c r="EE63" s="731" t="s">
        <v>2860</v>
      </c>
      <c r="EF63" s="731" t="s">
        <v>2861</v>
      </c>
      <c r="EG63" s="699" t="s">
        <v>2862</v>
      </c>
      <c r="EH63" s="699" t="s">
        <v>8459</v>
      </c>
      <c r="EI63" s="699" t="s">
        <v>163</v>
      </c>
      <c r="EJ63" s="699" t="s">
        <v>163</v>
      </c>
      <c r="EK63" s="699" t="s">
        <v>163</v>
      </c>
      <c r="EM63" s="699" t="str">
        <f t="shared" si="3"/>
        <v>b3</v>
      </c>
      <c r="EN63" s="699" t="s">
        <v>205</v>
      </c>
      <c r="EO63" s="699" t="str">
        <f>LEFT(HT_AFA[[#This Row],[Item]],1)</f>
        <v>C</v>
      </c>
      <c r="EP63" s="721" t="s">
        <v>205</v>
      </c>
      <c r="EQ63" s="732">
        <v>96</v>
      </c>
      <c r="ER63" s="732">
        <f>HT_AFA[[#This Row],[NDM]]/12</f>
        <v>8</v>
      </c>
      <c r="ES63" s="699" t="str">
        <f>VLOOKUP(EM63,TRANSL_AFA_ZN[],'Depreciation periods'!$A$1+2,FALSE)</f>
        <v>Card readers (debit/credit)</v>
      </c>
      <c r="ET63" s="729" t="s">
        <v>163</v>
      </c>
    </row>
    <row r="64" spans="71:150" s="710" customFormat="1" x14ac:dyDescent="0.3">
      <c r="BS64" s="705">
        <f>ROW()</f>
        <v>64</v>
      </c>
      <c r="BT64" s="699" t="str">
        <f>VLOOKUP(TRANSL_NOTES[[#This Row],[Key]],TRANSL_NOTES[[Key]:[XX]],BT$1,FALSE)</f>
        <v>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v>
      </c>
      <c r="BU64" s="705">
        <v>4</v>
      </c>
      <c r="BV64" s="705" t="s">
        <v>2763</v>
      </c>
      <c r="BW64" s="728">
        <f>LEN(TRANSL_NOTES[[#This Row],[Zellkommentar]])</f>
        <v>735</v>
      </c>
      <c r="BX64" s="705" t="str">
        <f t="shared" si="2"/>
        <v>4C303</v>
      </c>
      <c r="BY64" s="699" t="s">
        <v>2764</v>
      </c>
      <c r="BZ64" s="699" t="s">
        <v>8039</v>
      </c>
      <c r="CA64" s="699" t="s">
        <v>2765</v>
      </c>
      <c r="CB64" s="699" t="s">
        <v>2766</v>
      </c>
      <c r="CC64" s="699" t="s">
        <v>2767</v>
      </c>
      <c r="CD64" s="699" t="s">
        <v>2768</v>
      </c>
      <c r="CE64" s="699" t="s">
        <v>2769</v>
      </c>
      <c r="CF64" s="699" t="s">
        <v>2770</v>
      </c>
      <c r="CG64" s="699" t="s">
        <v>2771</v>
      </c>
      <c r="CH64" s="699" t="s">
        <v>7973</v>
      </c>
      <c r="CI64" s="729" t="s">
        <v>163</v>
      </c>
      <c r="CJ64" s="727" t="s">
        <v>163</v>
      </c>
      <c r="CK64" s="727" t="s">
        <v>163</v>
      </c>
      <c r="CL64" s="441"/>
      <c r="CM64" s="699" t="s">
        <v>2872</v>
      </c>
      <c r="CN64" s="699" t="str">
        <f>IF(TRANSL_MAIN[[#This Row],[CURR]]="X",CONCATENATE(TRANSL_MAIN[[#This Row],[Label]]," ",$CO$1),TRANSL_MAIN[[#This Row],[Label]])</f>
        <v>Interest rate:</v>
      </c>
      <c r="CO64" s="721" t="s">
        <v>163</v>
      </c>
      <c r="CP64" s="699" t="str">
        <f>VLOOKUP(TRANSL_MAIN[[#This Row],[Key]],TRANSL_MAIN[[Key2]:[ZZ]],CP$1,FALSE)</f>
        <v>Interest rate:</v>
      </c>
      <c r="CQ64" s="699" t="str">
        <f>TRANSL_MAIN[[#This Row],[Key]]</f>
        <v>3B79</v>
      </c>
      <c r="CR64" s="699" t="s">
        <v>2483</v>
      </c>
      <c r="CS64" s="699" t="s">
        <v>2484</v>
      </c>
      <c r="CT64" s="699" t="s">
        <v>2485</v>
      </c>
      <c r="CU64" s="699" t="s">
        <v>2486</v>
      </c>
      <c r="CV64" s="699" t="s">
        <v>2487</v>
      </c>
      <c r="CW64" s="699" t="s">
        <v>2488</v>
      </c>
      <c r="CX64" s="699" t="s">
        <v>2489</v>
      </c>
      <c r="CY64" s="699" t="s">
        <v>2873</v>
      </c>
      <c r="CZ64" s="699" t="s">
        <v>2491</v>
      </c>
      <c r="DA64" s="699" t="s">
        <v>8197</v>
      </c>
      <c r="DB64" s="699" t="s">
        <v>163</v>
      </c>
      <c r="DC64" s="721" t="s">
        <v>163</v>
      </c>
      <c r="DD64" s="721" t="s">
        <v>163</v>
      </c>
      <c r="DE64" s="721"/>
      <c r="DF64" s="704">
        <v>62</v>
      </c>
      <c r="DG64" s="699" t="s">
        <v>61</v>
      </c>
      <c r="DH64" s="699" t="str">
        <f>VLOOKUP(TRANSL_ANL[[#This Row],[Key]],TRANSL_ANL[[Key2]:[ZZ]],DF$1,FALSE)</f>
        <v>If, for example, you receive everything immediately or even in advance, then enter 100% for “Month 1:”. All other months should be set to 0%.</v>
      </c>
      <c r="DI64" s="699" t="str">
        <f>TRANSL_ANL[[#This Row],[Key]]</f>
        <v>T5.7.1</v>
      </c>
      <c r="DJ64" s="699" t="s">
        <v>2874</v>
      </c>
      <c r="DK64" s="699" t="s">
        <v>2875</v>
      </c>
      <c r="DL64" s="699" t="s">
        <v>2876</v>
      </c>
      <c r="DM64" s="699" t="s">
        <v>2877</v>
      </c>
      <c r="DN64" s="699" t="s">
        <v>2878</v>
      </c>
      <c r="DO64" s="699" t="s">
        <v>2879</v>
      </c>
      <c r="DP64" s="699" t="s">
        <v>2880</v>
      </c>
      <c r="DQ64" s="699" t="s">
        <v>2881</v>
      </c>
      <c r="DR64" s="699" t="s">
        <v>2882</v>
      </c>
      <c r="DS64" s="721" t="s">
        <v>8382</v>
      </c>
      <c r="DT64" s="721" t="s">
        <v>163</v>
      </c>
      <c r="DU64" s="727" t="s">
        <v>163</v>
      </c>
      <c r="DV64" s="727" t="s">
        <v>163</v>
      </c>
      <c r="DW64" s="699"/>
      <c r="DX64" s="731" t="s">
        <v>2883</v>
      </c>
      <c r="DY64" s="731" t="s">
        <v>2884</v>
      </c>
      <c r="DZ64" s="731" t="s">
        <v>4046</v>
      </c>
      <c r="EA64" s="731" t="s">
        <v>2885</v>
      </c>
      <c r="EB64" s="731" t="s">
        <v>2886</v>
      </c>
      <c r="EC64" s="731" t="s">
        <v>2887</v>
      </c>
      <c r="ED64" s="731" t="s">
        <v>2888</v>
      </c>
      <c r="EE64" s="731" t="s">
        <v>2889</v>
      </c>
      <c r="EF64" s="731" t="s">
        <v>2890</v>
      </c>
      <c r="EG64" s="699" t="s">
        <v>2891</v>
      </c>
      <c r="EH64" s="699" t="s">
        <v>8460</v>
      </c>
      <c r="EI64" s="699" t="s">
        <v>163</v>
      </c>
      <c r="EJ64" s="699" t="s">
        <v>163</v>
      </c>
      <c r="EK64" s="699" t="s">
        <v>163</v>
      </c>
      <c r="EM64" s="699" t="str">
        <f t="shared" si="3"/>
        <v>b4</v>
      </c>
      <c r="EN64" s="699" t="s">
        <v>205</v>
      </c>
      <c r="EO64" s="699" t="str">
        <f>LEFT(HT_AFA[[#This Row],[Item]],1)</f>
        <v>C</v>
      </c>
      <c r="EP64" s="721" t="s">
        <v>205</v>
      </c>
      <c r="EQ64" s="732">
        <v>72</v>
      </c>
      <c r="ER64" s="732">
        <f>HT_AFA[[#This Row],[NDM]]/12</f>
        <v>6</v>
      </c>
      <c r="ES64" s="699" t="str">
        <f>VLOOKUP(EM64,TRANSL_AFA_ZN[],'Depreciation periods'!$A$1+2,FALSE)</f>
        <v>Cash registers</v>
      </c>
      <c r="ET64" s="729" t="s">
        <v>163</v>
      </c>
    </row>
    <row r="65" spans="71:150" s="710" customFormat="1" x14ac:dyDescent="0.3">
      <c r="BS65" s="705">
        <f>ROW()</f>
        <v>65</v>
      </c>
      <c r="BT65" s="699" t="str">
        <f>VLOOKUP(TRANSL_NOTES[[#This Row],[Key]],TRANSL_NOTES[[Key]:[XX]],BT$1,FALSE)</f>
        <v>Bank balance: The bank balance is an important result of your financial planning so far. You have to deal with a negative bank balance. If necessary, you have to plan for higher equity or financing. To do this, go back to the “Input sheet” to make any adjustments.</v>
      </c>
      <c r="BU65" s="705">
        <v>4</v>
      </c>
      <c r="BV65" s="705" t="s">
        <v>2800</v>
      </c>
      <c r="BW65" s="728">
        <f>LEN(TRANSL_NOTES[[#This Row],[Zellkommentar]])</f>
        <v>264</v>
      </c>
      <c r="BX65" s="705" t="str">
        <f t="shared" si="2"/>
        <v>4C311</v>
      </c>
      <c r="BY65" s="699" t="s">
        <v>2801</v>
      </c>
      <c r="BZ65" s="699" t="s">
        <v>8040</v>
      </c>
      <c r="CA65" s="699" t="s">
        <v>2802</v>
      </c>
      <c r="CB65" s="699" t="s">
        <v>2803</v>
      </c>
      <c r="CC65" s="699" t="s">
        <v>2804</v>
      </c>
      <c r="CD65" s="699" t="s">
        <v>2805</v>
      </c>
      <c r="CE65" s="699" t="s">
        <v>2806</v>
      </c>
      <c r="CF65" s="699" t="s">
        <v>2807</v>
      </c>
      <c r="CG65" s="699" t="s">
        <v>2808</v>
      </c>
      <c r="CH65" s="699" t="s">
        <v>7974</v>
      </c>
      <c r="CI65" s="729" t="s">
        <v>163</v>
      </c>
      <c r="CJ65" s="727" t="s">
        <v>163</v>
      </c>
      <c r="CK65" s="727" t="s">
        <v>163</v>
      </c>
      <c r="CL65" s="441"/>
      <c r="CM65" s="699" t="s">
        <v>2900</v>
      </c>
      <c r="CN65" s="699" t="str">
        <f>IF(TRANSL_MAIN[[#This Row],[CURR]]="X",CONCATENATE(TRANSL_MAIN[[#This Row],[Label]]," ",$CO$1),TRANSL_MAIN[[#This Row],[Label]])</f>
        <v>Start of repayment:</v>
      </c>
      <c r="CO65" s="721" t="s">
        <v>163</v>
      </c>
      <c r="CP65" s="699" t="str">
        <f>VLOOKUP(TRANSL_MAIN[[#This Row],[Key]],TRANSL_MAIN[[Key2]:[ZZ]],CP$1,FALSE)</f>
        <v>Start of repayment:</v>
      </c>
      <c r="CQ65" s="699" t="str">
        <f>TRANSL_MAIN[[#This Row],[Key]]</f>
        <v>3B80</v>
      </c>
      <c r="CR65" s="699" t="s">
        <v>2555</v>
      </c>
      <c r="CS65" s="699" t="s">
        <v>2901</v>
      </c>
      <c r="CT65" s="699" t="s">
        <v>2556</v>
      </c>
      <c r="CU65" s="699" t="s">
        <v>2557</v>
      </c>
      <c r="CV65" s="699" t="s">
        <v>2902</v>
      </c>
      <c r="CW65" s="699" t="s">
        <v>2903</v>
      </c>
      <c r="CX65" s="699" t="s">
        <v>2560</v>
      </c>
      <c r="CY65" s="699" t="s">
        <v>2561</v>
      </c>
      <c r="CZ65" s="699" t="s">
        <v>2562</v>
      </c>
      <c r="DA65" s="699" t="s">
        <v>2903</v>
      </c>
      <c r="DB65" s="699" t="s">
        <v>163</v>
      </c>
      <c r="DC65" s="721" t="s">
        <v>163</v>
      </c>
      <c r="DD65" s="721" t="s">
        <v>163</v>
      </c>
      <c r="DE65" s="721"/>
      <c r="DF65" s="704">
        <v>63</v>
      </c>
      <c r="DG65" s="699" t="s">
        <v>62</v>
      </c>
      <c r="DH65" s="699" t="str">
        <f>VLOOKUP(TRANSL_ANL[[#This Row],[Key]],TRANSL_ANL[[Key2]:[ZZ]],DF$1,FALSE)</f>
        <v>Another example: one quarter of your customers pay immediately, the rest after 30 days. Then enter 25% for “Month 1:” and 75% for “Month 2:” and 0% for all other months.</v>
      </c>
      <c r="DI65" s="699" t="str">
        <f>TRANSL_ANL[[#This Row],[Key]]</f>
        <v>T5.7.2</v>
      </c>
      <c r="DJ65" s="699" t="s">
        <v>2904</v>
      </c>
      <c r="DK65" s="699" t="s">
        <v>2905</v>
      </c>
      <c r="DL65" s="699" t="s">
        <v>2906</v>
      </c>
      <c r="DM65" s="699" t="s">
        <v>2907</v>
      </c>
      <c r="DN65" s="699" t="s">
        <v>2908</v>
      </c>
      <c r="DO65" s="699" t="s">
        <v>2909</v>
      </c>
      <c r="DP65" s="699" t="s">
        <v>2910</v>
      </c>
      <c r="DQ65" s="699" t="s">
        <v>2911</v>
      </c>
      <c r="DR65" s="699" t="s">
        <v>2912</v>
      </c>
      <c r="DS65" s="721" t="s">
        <v>8383</v>
      </c>
      <c r="DT65" s="721" t="s">
        <v>163</v>
      </c>
      <c r="DU65" s="727" t="s">
        <v>163</v>
      </c>
      <c r="DV65" s="727" t="s">
        <v>163</v>
      </c>
      <c r="DW65" s="699"/>
      <c r="DX65" s="731" t="s">
        <v>2913</v>
      </c>
      <c r="DY65" s="731" t="s">
        <v>2914</v>
      </c>
      <c r="DZ65" s="731" t="s">
        <v>8563</v>
      </c>
      <c r="EA65" s="731" t="s">
        <v>2915</v>
      </c>
      <c r="EB65" s="731" t="s">
        <v>2916</v>
      </c>
      <c r="EC65" s="731" t="s">
        <v>2917</v>
      </c>
      <c r="ED65" s="731" t="s">
        <v>1274</v>
      </c>
      <c r="EE65" s="731" t="s">
        <v>1275</v>
      </c>
      <c r="EF65" s="731" t="s">
        <v>2918</v>
      </c>
      <c r="EG65" s="699" t="s">
        <v>1277</v>
      </c>
      <c r="EH65" s="699" t="s">
        <v>8461</v>
      </c>
      <c r="EI65" s="699" t="s">
        <v>163</v>
      </c>
      <c r="EJ65" s="699" t="s">
        <v>163</v>
      </c>
      <c r="EK65" s="699" t="s">
        <v>163</v>
      </c>
      <c r="EM65" s="699" t="str">
        <f t="shared" si="3"/>
        <v>b5</v>
      </c>
      <c r="EN65" s="699" t="s">
        <v>205</v>
      </c>
      <c r="EO65" s="699" t="str">
        <f>LEFT(HT_AFA[[#This Row],[Item]],1)</f>
        <v>C</v>
      </c>
      <c r="EP65" s="721" t="s">
        <v>163</v>
      </c>
      <c r="EQ65" s="732">
        <v>84</v>
      </c>
      <c r="ER65" s="732">
        <f>HT_AFA[[#This Row],[NDM]]/12</f>
        <v>7</v>
      </c>
      <c r="ES65" s="699" t="str">
        <f>VLOOKUP(EM65,TRANSL_AFA_ZN[],'Depreciation periods'!$A$1+2,FALSE)</f>
        <v>Cassette recorders</v>
      </c>
      <c r="ET65" s="729" t="s">
        <v>163</v>
      </c>
    </row>
    <row r="66" spans="71:150" s="710" customFormat="1" x14ac:dyDescent="0.3">
      <c r="BS66" s="705">
        <f>ROW()</f>
        <v>66</v>
      </c>
      <c r="BT66" s="699" t="str">
        <f>VLOOKUP(TRANSL_NOTES[[#This Row],[Key]],TRANSL_NOTES[[Key]:[XX]],BT$1,FALSE)</f>
        <v>Note: If there is interest income or interest surplus, these are displayed as negative numbers.</v>
      </c>
      <c r="BU66" s="705">
        <v>4</v>
      </c>
      <c r="BV66" s="705" t="s">
        <v>7719</v>
      </c>
      <c r="BW66" s="728">
        <f>LEN(TRANSL_NOTES[[#This Row],[Zellkommentar]])</f>
        <v>95</v>
      </c>
      <c r="BX66" s="705" t="str">
        <f t="shared" si="2"/>
        <v>4C333</v>
      </c>
      <c r="BY66" s="702" t="s">
        <v>7720</v>
      </c>
      <c r="BZ66" s="699" t="s">
        <v>8015</v>
      </c>
      <c r="CA66" s="699" t="s">
        <v>7727</v>
      </c>
      <c r="CB66" s="699" t="s">
        <v>7726</v>
      </c>
      <c r="CC66" s="699" t="s">
        <v>7725</v>
      </c>
      <c r="CD66" s="699" t="s">
        <v>7724</v>
      </c>
      <c r="CE66" s="699" t="s">
        <v>7723</v>
      </c>
      <c r="CF66" s="699" t="s">
        <v>7722</v>
      </c>
      <c r="CG66" s="699" t="s">
        <v>7721</v>
      </c>
      <c r="CH66" s="699" t="s">
        <v>7950</v>
      </c>
      <c r="CI66" s="729" t="s">
        <v>163</v>
      </c>
      <c r="CJ66" s="727" t="s">
        <v>163</v>
      </c>
      <c r="CK66" s="727" t="s">
        <v>163</v>
      </c>
      <c r="CL66" s="441"/>
      <c r="CM66" s="699" t="s">
        <v>2927</v>
      </c>
      <c r="CN66" s="699" t="str">
        <f>IF(TRANSL_MAIN[[#This Row],[CURR]]="X",CONCATENATE(TRANSL_MAIN[[#This Row],[Label]]," ",$CO$1),TRANSL_MAIN[[#This Row],[Label]])</f>
        <v>Repayment amount:</v>
      </c>
      <c r="CO66" s="721" t="s">
        <v>163</v>
      </c>
      <c r="CP66" s="699" t="str">
        <f>VLOOKUP(TRANSL_MAIN[[#This Row],[Key]],TRANSL_MAIN[[Key2]:[ZZ]],CP$1,FALSE)</f>
        <v>Repayment amount:</v>
      </c>
      <c r="CQ66" s="699" t="str">
        <f>TRANSL_MAIN[[#This Row],[Key]]</f>
        <v>3B81</v>
      </c>
      <c r="CR66" s="699" t="s">
        <v>2625</v>
      </c>
      <c r="CS66" s="699" t="s">
        <v>2626</v>
      </c>
      <c r="CT66" s="699" t="s">
        <v>2627</v>
      </c>
      <c r="CU66" s="699" t="s">
        <v>2628</v>
      </c>
      <c r="CV66" s="699" t="s">
        <v>2629</v>
      </c>
      <c r="CW66" s="699" t="s">
        <v>2630</v>
      </c>
      <c r="CX66" s="699" t="s">
        <v>2631</v>
      </c>
      <c r="CY66" s="699" t="s">
        <v>2632</v>
      </c>
      <c r="CZ66" s="699" t="s">
        <v>2633</v>
      </c>
      <c r="DA66" s="699" t="s">
        <v>8198</v>
      </c>
      <c r="DB66" s="699" t="s">
        <v>163</v>
      </c>
      <c r="DC66" s="721" t="s">
        <v>163</v>
      </c>
      <c r="DD66" s="721" t="s">
        <v>163</v>
      </c>
      <c r="DE66" s="721"/>
      <c r="DF66" s="704">
        <v>64</v>
      </c>
      <c r="DG66" s="699" t="s">
        <v>63</v>
      </c>
      <c r="DH66" s="699" t="str">
        <f>VLOOKUP(TRANSL_ANL[[#This Row],[Key]],TRANSL_ANL[[Key2]:[ZZ]],DF$1,FALSE)</f>
        <v>If the percentages do not add up to 100%, the cells with the percentage figures will turn red, indicating an error. If the sum of the percentages adds up to 100%, the cells will turn green again.</v>
      </c>
      <c r="DI66" s="699" t="str">
        <f>TRANSL_ANL[[#This Row],[Key]]</f>
        <v>T5.7.3</v>
      </c>
      <c r="DJ66" s="699" t="s">
        <v>2928</v>
      </c>
      <c r="DK66" s="699" t="s">
        <v>2929</v>
      </c>
      <c r="DL66" s="699" t="s">
        <v>2930</v>
      </c>
      <c r="DM66" s="699" t="s">
        <v>2931</v>
      </c>
      <c r="DN66" s="699" t="s">
        <v>2932</v>
      </c>
      <c r="DO66" s="699" t="s">
        <v>2933</v>
      </c>
      <c r="DP66" s="699" t="s">
        <v>2934</v>
      </c>
      <c r="DQ66" s="699" t="s">
        <v>2935</v>
      </c>
      <c r="DR66" s="699" t="s">
        <v>2936</v>
      </c>
      <c r="DS66" s="721" t="s">
        <v>8384</v>
      </c>
      <c r="DT66" s="721" t="s">
        <v>163</v>
      </c>
      <c r="DU66" s="727" t="s">
        <v>163</v>
      </c>
      <c r="DV66" s="727" t="s">
        <v>163</v>
      </c>
      <c r="DW66" s="699"/>
      <c r="DX66" s="731" t="s">
        <v>2937</v>
      </c>
      <c r="DY66" s="731" t="s">
        <v>2938</v>
      </c>
      <c r="DZ66" s="731" t="s">
        <v>8564</v>
      </c>
      <c r="EA66" s="731" t="s">
        <v>2939</v>
      </c>
      <c r="EB66" s="731" t="s">
        <v>2940</v>
      </c>
      <c r="EC66" s="731" t="s">
        <v>2941</v>
      </c>
      <c r="ED66" s="731" t="s">
        <v>2942</v>
      </c>
      <c r="EE66" s="731" t="s">
        <v>2943</v>
      </c>
      <c r="EF66" s="731" t="s">
        <v>2944</v>
      </c>
      <c r="EG66" s="699" t="s">
        <v>2945</v>
      </c>
      <c r="EH66" s="699" t="s">
        <v>2942</v>
      </c>
      <c r="EI66" s="699" t="s">
        <v>163</v>
      </c>
      <c r="EJ66" s="699" t="s">
        <v>163</v>
      </c>
      <c r="EK66" s="699" t="s">
        <v>163</v>
      </c>
      <c r="EM66" s="699" t="str">
        <f t="shared" si="3"/>
        <v>b6</v>
      </c>
      <c r="EN66" s="699" t="s">
        <v>205</v>
      </c>
      <c r="EO66" s="699" t="str">
        <f>LEFT(HT_AFA[[#This Row],[Item]],1)</f>
        <v>S</v>
      </c>
      <c r="EP66" s="721" t="s">
        <v>163</v>
      </c>
      <c r="EQ66" s="732">
        <v>108</v>
      </c>
      <c r="ER66" s="732">
        <f>HT_AFA[[#This Row],[NDM]]/12</f>
        <v>9</v>
      </c>
      <c r="ES66" s="699" t="str">
        <f>VLOOKUP(EM66,TRANSL_AFA_ZN[],'Depreciation periods'!$A$1+2,FALSE)</f>
        <v>Street sweepers</v>
      </c>
      <c r="ET66" s="729" t="s">
        <v>163</v>
      </c>
    </row>
    <row r="67" spans="71:150" s="710" customFormat="1" x14ac:dyDescent="0.3">
      <c r="BS67" s="705">
        <f>ROW()</f>
        <v>67</v>
      </c>
      <c r="BT67" s="699" t="str">
        <f>VLOOKUP(TRANSL_NOTES[[#This Row],[Key]],TRANSL_NOTES[[Key]:[XX]],BT$1,FALSE)</f>
        <v>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v>
      </c>
      <c r="BU67" s="705">
        <v>4</v>
      </c>
      <c r="BV67" s="705" t="s">
        <v>2835</v>
      </c>
      <c r="BW67" s="728">
        <f>LEN(TRANSL_NOTES[[#This Row],[Zellkommentar]])</f>
        <v>535</v>
      </c>
      <c r="BX67" s="705" t="str">
        <f t="shared" ref="BX67:BX87" si="4">CONCATENATE(BU67,SUBSTITUTE(BV67,"$",""))</f>
        <v>4C344</v>
      </c>
      <c r="BY67" s="699" t="s">
        <v>2836</v>
      </c>
      <c r="BZ67" s="699" t="s">
        <v>8041</v>
      </c>
      <c r="CA67" s="699" t="s">
        <v>2837</v>
      </c>
      <c r="CB67" s="699" t="s">
        <v>2838</v>
      </c>
      <c r="CC67" s="699" t="s">
        <v>2839</v>
      </c>
      <c r="CD67" s="699" t="s">
        <v>2840</v>
      </c>
      <c r="CE67" s="699" t="s">
        <v>2841</v>
      </c>
      <c r="CF67" s="699" t="s">
        <v>2842</v>
      </c>
      <c r="CG67" s="699" t="s">
        <v>2843</v>
      </c>
      <c r="CH67" s="699" t="s">
        <v>7951</v>
      </c>
      <c r="CI67" s="729" t="s">
        <v>163</v>
      </c>
      <c r="CJ67" s="727" t="s">
        <v>163</v>
      </c>
      <c r="CK67" s="727" t="s">
        <v>163</v>
      </c>
      <c r="CL67" s="441"/>
      <c r="CM67" s="699" t="s">
        <v>2954</v>
      </c>
      <c r="CN67" s="699" t="str">
        <f>IF(TRANSL_MAIN[[#This Row],[CURR]]="X",CONCATENATE(TRANSL_MAIN[[#This Row],[Label]]," ",$CO$1),TRANSL_MAIN[[#This Row],[Label]])</f>
        <v>repayment:</v>
      </c>
      <c r="CO67" s="721" t="s">
        <v>163</v>
      </c>
      <c r="CP67" s="699" t="str">
        <f>VLOOKUP(TRANSL_MAIN[[#This Row],[Key]],TRANSL_MAIN[[Key2]:[ZZ]],CP$1,FALSE)</f>
        <v>repayment:</v>
      </c>
      <c r="CQ67" s="699" t="str">
        <f>TRANSL_MAIN[[#This Row],[Key]]</f>
        <v>3B82</v>
      </c>
      <c r="CR67" s="699" t="s">
        <v>2663</v>
      </c>
      <c r="CS67" s="699" t="s">
        <v>8065</v>
      </c>
      <c r="CT67" s="699" t="s">
        <v>2664</v>
      </c>
      <c r="CU67" s="699" t="s">
        <v>2665</v>
      </c>
      <c r="CV67" s="699" t="s">
        <v>2666</v>
      </c>
      <c r="CW67" s="699" t="s">
        <v>2667</v>
      </c>
      <c r="CX67" s="699" t="s">
        <v>2668</v>
      </c>
      <c r="CY67" s="699" t="s">
        <v>2669</v>
      </c>
      <c r="CZ67" s="699" t="s">
        <v>2670</v>
      </c>
      <c r="DA67" s="699" t="s">
        <v>2667</v>
      </c>
      <c r="DB67" s="699" t="s">
        <v>163</v>
      </c>
      <c r="DC67" s="721" t="s">
        <v>163</v>
      </c>
      <c r="DD67" s="721" t="s">
        <v>163</v>
      </c>
      <c r="DE67" s="721"/>
      <c r="DF67" s="704">
        <v>65</v>
      </c>
      <c r="DG67" s="699" t="s">
        <v>64</v>
      </c>
      <c r="DH67" s="699" t="str">
        <f>VLOOKUP(TRANSL_ANL[[#This Row],[Key]],TRANSL_ANL[[Key2]:[ZZ]],DF$1,FALSE)</f>
        <v>You may now be finished and can look at your financial plan in detail.</v>
      </c>
      <c r="DI67" s="699" t="str">
        <f>TRANSL_ANL[[#This Row],[Key]]</f>
        <v>T5.7.4</v>
      </c>
      <c r="DJ67" s="699" t="s">
        <v>2955</v>
      </c>
      <c r="DK67" s="699" t="s">
        <v>2956</v>
      </c>
      <c r="DL67" s="699" t="s">
        <v>2957</v>
      </c>
      <c r="DM67" s="699" t="s">
        <v>2958</v>
      </c>
      <c r="DN67" s="699" t="s">
        <v>2959</v>
      </c>
      <c r="DO67" s="699" t="s">
        <v>2960</v>
      </c>
      <c r="DP67" s="699" t="s">
        <v>2961</v>
      </c>
      <c r="DQ67" s="699" t="s">
        <v>2962</v>
      </c>
      <c r="DR67" s="699" t="s">
        <v>2963</v>
      </c>
      <c r="DS67" s="721" t="s">
        <v>8385</v>
      </c>
      <c r="DT67" s="721" t="s">
        <v>163</v>
      </c>
      <c r="DU67" s="727" t="s">
        <v>163</v>
      </c>
      <c r="DV67" s="727" t="s">
        <v>163</v>
      </c>
      <c r="DW67" s="699"/>
      <c r="DX67" s="731" t="s">
        <v>2964</v>
      </c>
      <c r="DY67" s="731" t="s">
        <v>2965</v>
      </c>
      <c r="DZ67" s="731" t="s">
        <v>8565</v>
      </c>
      <c r="EA67" s="731" t="s">
        <v>2966</v>
      </c>
      <c r="EB67" s="731" t="s">
        <v>2967</v>
      </c>
      <c r="EC67" s="731" t="s">
        <v>2968</v>
      </c>
      <c r="ED67" s="731" t="s">
        <v>2969</v>
      </c>
      <c r="EE67" s="731" t="s">
        <v>2970</v>
      </c>
      <c r="EF67" s="731" t="s">
        <v>2971</v>
      </c>
      <c r="EG67" s="699" t="s">
        <v>2972</v>
      </c>
      <c r="EH67" s="699" t="s">
        <v>8462</v>
      </c>
      <c r="EI67" s="699" t="s">
        <v>163</v>
      </c>
      <c r="EJ67" s="699" t="s">
        <v>163</v>
      </c>
      <c r="EK67" s="699" t="s">
        <v>163</v>
      </c>
      <c r="EM67" s="699" t="str">
        <f t="shared" ref="EM67:EM98" si="5">DX67</f>
        <v>b7</v>
      </c>
      <c r="EN67" s="699" t="s">
        <v>205</v>
      </c>
      <c r="EO67" s="699" t="str">
        <f>LEFT(HT_AFA[[#This Row],[Item]],1)</f>
        <v>A</v>
      </c>
      <c r="EP67" s="721" t="s">
        <v>163</v>
      </c>
      <c r="EQ67" s="732">
        <v>132</v>
      </c>
      <c r="ER67" s="732">
        <f>HT_AFA[[#This Row],[NDM]]/12</f>
        <v>11</v>
      </c>
      <c r="ES67" s="699" t="str">
        <f>VLOOKUP(EM67,TRANSL_AFA_ZN[],'Depreciation periods'!$A$1+2,FALSE)</f>
        <v>Air conditioners (portable)</v>
      </c>
      <c r="ET67" s="729" t="s">
        <v>163</v>
      </c>
    </row>
    <row r="68" spans="71:150" s="710" customFormat="1" x14ac:dyDescent="0.3">
      <c r="BS68" s="705">
        <f>ROW()</f>
        <v>68</v>
      </c>
      <c r="BT68" s="699" t="str">
        <f>VLOOKUP(TRANSL_NOTES[[#This Row],[Key]],TRANSL_NOTES[[Key]:[XX]],BT$1,FALSE)</f>
        <v xml:space="preserve">Other income: The same input principle as for sales/revenues also applies here for other income. </v>
      </c>
      <c r="BU68" s="705">
        <v>4</v>
      </c>
      <c r="BV68" s="705" t="s">
        <v>1946</v>
      </c>
      <c r="BW68" s="728">
        <f>LEN(TRANSL_NOTES[[#This Row],[Zellkommentar]])</f>
        <v>97</v>
      </c>
      <c r="BX68" s="705" t="str">
        <f t="shared" si="4"/>
        <v>4C38</v>
      </c>
      <c r="BY68" s="699" t="s">
        <v>1947</v>
      </c>
      <c r="BZ68" s="699" t="s">
        <v>8020</v>
      </c>
      <c r="CA68" s="699" t="s">
        <v>1948</v>
      </c>
      <c r="CB68" s="699" t="s">
        <v>1949</v>
      </c>
      <c r="CC68" s="699" t="s">
        <v>1950</v>
      </c>
      <c r="CD68" s="699" t="s">
        <v>1951</v>
      </c>
      <c r="CE68" s="699" t="s">
        <v>1952</v>
      </c>
      <c r="CF68" s="699" t="s">
        <v>1953</v>
      </c>
      <c r="CG68" s="699" t="s">
        <v>1954</v>
      </c>
      <c r="CH68" s="699" t="s">
        <v>7934</v>
      </c>
      <c r="CI68" s="729" t="s">
        <v>163</v>
      </c>
      <c r="CJ68" s="727" t="s">
        <v>163</v>
      </c>
      <c r="CK68" s="727" t="s">
        <v>163</v>
      </c>
      <c r="CL68" s="441"/>
      <c r="CM68" s="699" t="s">
        <v>2982</v>
      </c>
      <c r="CN68" s="699" t="str">
        <f>IF(TRANSL_MAIN[[#This Row],[CURR]]="X",CONCATENATE(TRANSL_MAIN[[#This Row],[Label]]," ",$CO$1),TRANSL_MAIN[[#This Row],[Label]])</f>
        <v>Term in months:</v>
      </c>
      <c r="CO68" s="721" t="s">
        <v>163</v>
      </c>
      <c r="CP68" s="699" t="str">
        <f>VLOOKUP(TRANSL_MAIN[[#This Row],[Key]],TRANSL_MAIN[[Key2]:[ZZ]],CP$1,FALSE)</f>
        <v>Term in months:</v>
      </c>
      <c r="CQ68" s="699" t="str">
        <f>TRANSL_MAIN[[#This Row],[Key]]</f>
        <v>3B83</v>
      </c>
      <c r="CR68" s="699" t="s">
        <v>2700</v>
      </c>
      <c r="CS68" s="699" t="s">
        <v>2701</v>
      </c>
      <c r="CT68" s="699" t="s">
        <v>2702</v>
      </c>
      <c r="CU68" s="699" t="s">
        <v>2703</v>
      </c>
      <c r="CV68" s="699" t="s">
        <v>2704</v>
      </c>
      <c r="CW68" s="699" t="s">
        <v>2705</v>
      </c>
      <c r="CX68" s="699" t="s">
        <v>2706</v>
      </c>
      <c r="CY68" s="699" t="s">
        <v>2707</v>
      </c>
      <c r="CZ68" s="699" t="s">
        <v>2708</v>
      </c>
      <c r="DA68" s="699" t="s">
        <v>2705</v>
      </c>
      <c r="DB68" s="699" t="s">
        <v>163</v>
      </c>
      <c r="DC68" s="721" t="s">
        <v>163</v>
      </c>
      <c r="DD68" s="721" t="s">
        <v>163</v>
      </c>
      <c r="DE68" s="721"/>
      <c r="DF68" s="704">
        <v>66</v>
      </c>
      <c r="DG68" s="699" t="s">
        <v>65</v>
      </c>
      <c r="DH68" s="699" t="str">
        <f>VLOOKUP(TRANSL_ANL[[#This Row],[Key]],TRANSL_ANL[[Key2]:[ZZ]],DF$1,FALSE)</f>
        <v>However, you may also be able to identify your financing requirements in the liquidity forecast and enter the corresponding funds in the input sheet.</v>
      </c>
      <c r="DI68" s="699" t="str">
        <f>TRANSL_ANL[[#This Row],[Key]]</f>
        <v>T5.7.5</v>
      </c>
      <c r="DJ68" s="699" t="s">
        <v>2983</v>
      </c>
      <c r="DK68" s="699" t="s">
        <v>2984</v>
      </c>
      <c r="DL68" s="699" t="s">
        <v>2985</v>
      </c>
      <c r="DM68" s="699" t="s">
        <v>2986</v>
      </c>
      <c r="DN68" s="699" t="s">
        <v>2987</v>
      </c>
      <c r="DO68" s="699" t="s">
        <v>2988</v>
      </c>
      <c r="DP68" s="699" t="s">
        <v>2989</v>
      </c>
      <c r="DQ68" s="699" t="s">
        <v>2990</v>
      </c>
      <c r="DR68" s="699" t="s">
        <v>2991</v>
      </c>
      <c r="DS68" s="721" t="s">
        <v>8386</v>
      </c>
      <c r="DT68" s="721" t="s">
        <v>163</v>
      </c>
      <c r="DU68" s="727" t="s">
        <v>163</v>
      </c>
      <c r="DV68" s="727" t="s">
        <v>163</v>
      </c>
      <c r="DW68" s="699"/>
      <c r="DX68" s="731" t="s">
        <v>2992</v>
      </c>
      <c r="DY68" s="731" t="s">
        <v>2993</v>
      </c>
      <c r="DZ68" s="731" t="s">
        <v>8566</v>
      </c>
      <c r="EA68" s="731" t="s">
        <v>2995</v>
      </c>
      <c r="EB68" s="731" t="s">
        <v>2994</v>
      </c>
      <c r="EC68" s="731" t="s">
        <v>2996</v>
      </c>
      <c r="ED68" s="731" t="s">
        <v>2997</v>
      </c>
      <c r="EE68" s="731" t="s">
        <v>2998</v>
      </c>
      <c r="EF68" s="731" t="s">
        <v>2999</v>
      </c>
      <c r="EG68" s="699" t="s">
        <v>3000</v>
      </c>
      <c r="EH68" s="699" t="s">
        <v>8463</v>
      </c>
      <c r="EI68" s="699" t="s">
        <v>163</v>
      </c>
      <c r="EJ68" s="699" t="s">
        <v>163</v>
      </c>
      <c r="EK68" s="699" t="s">
        <v>163</v>
      </c>
      <c r="EM68" s="699" t="str">
        <f t="shared" si="5"/>
        <v>b8</v>
      </c>
      <c r="EN68" s="699" t="s">
        <v>205</v>
      </c>
      <c r="EO68" s="699" t="str">
        <f>LEFT(HT_AFA[[#This Row],[Item]],1)</f>
        <v>S</v>
      </c>
      <c r="EP68" s="721" t="s">
        <v>163</v>
      </c>
      <c r="EQ68" s="732">
        <v>72</v>
      </c>
      <c r="ER68" s="732">
        <f>HT_AFA[[#This Row],[NDM]]/12</f>
        <v>6</v>
      </c>
      <c r="ES68" s="699" t="str">
        <f>VLOOKUP(EM68,TRANSL_AFA_ZN[],'Depreciation periods'!$A$1+2,FALSE)</f>
        <v>Station wagons</v>
      </c>
      <c r="ET68" s="729" t="s">
        <v>163</v>
      </c>
    </row>
    <row r="69" spans="71:150" s="710" customFormat="1" x14ac:dyDescent="0.3">
      <c r="BS69" s="705">
        <f>ROW()</f>
        <v>69</v>
      </c>
      <c r="BT69" s="699" t="str">
        <f>VLOOKUP(TRANSL_NOTES[[#This Row],[Key]],TRANSL_NOTES[[Key]:[XX]],BT$1,FALSE)</f>
        <v>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v>
      </c>
      <c r="BU69" s="705">
        <v>4</v>
      </c>
      <c r="BV69" s="705" t="s">
        <v>1981</v>
      </c>
      <c r="BW69" s="728">
        <f>LEN(TRANSL_NOTES[[#This Row],[Zellkommentar]])</f>
        <v>522</v>
      </c>
      <c r="BX69" s="705" t="str">
        <f t="shared" si="4"/>
        <v>4C47</v>
      </c>
      <c r="BY69" s="699" t="s">
        <v>1982</v>
      </c>
      <c r="BZ69" s="699" t="s">
        <v>8021</v>
      </c>
      <c r="CA69" s="699" t="s">
        <v>1983</v>
      </c>
      <c r="CB69" s="699" t="s">
        <v>1984</v>
      </c>
      <c r="CC69" s="699" t="s">
        <v>1985</v>
      </c>
      <c r="CD69" s="699" t="s">
        <v>1986</v>
      </c>
      <c r="CE69" s="699" t="s">
        <v>1987</v>
      </c>
      <c r="CF69" s="699" t="s">
        <v>1988</v>
      </c>
      <c r="CG69" s="699" t="s">
        <v>1989</v>
      </c>
      <c r="CH69" s="699" t="s">
        <v>7966</v>
      </c>
      <c r="CI69" s="729" t="s">
        <v>163</v>
      </c>
      <c r="CJ69" s="727" t="s">
        <v>163</v>
      </c>
      <c r="CK69" s="727" t="s">
        <v>163</v>
      </c>
      <c r="CL69" s="441"/>
      <c r="CM69" s="699" t="s">
        <v>3010</v>
      </c>
      <c r="CN69" s="699" t="str">
        <f>IF(TRANSL_MAIN[[#This Row],[CURR]]="X",CONCATENATE(TRANSL_MAIN[[#This Row],[Label]]," ",$CO$1),TRANSL_MAIN[[#This Row],[Label]])</f>
        <v>repayment end:</v>
      </c>
      <c r="CO69" s="721" t="s">
        <v>163</v>
      </c>
      <c r="CP69" s="699" t="str">
        <f>VLOOKUP(TRANSL_MAIN[[#This Row],[Key]],TRANSL_MAIN[[Key2]:[ZZ]],CP$1,FALSE)</f>
        <v>repayment end:</v>
      </c>
      <c r="CQ69" s="699" t="str">
        <f>TRANSL_MAIN[[#This Row],[Key]]</f>
        <v>3B84</v>
      </c>
      <c r="CR69" s="699" t="s">
        <v>2737</v>
      </c>
      <c r="CS69" s="699" t="s">
        <v>8119</v>
      </c>
      <c r="CT69" s="699" t="s">
        <v>2738</v>
      </c>
      <c r="CU69" s="699" t="s">
        <v>2739</v>
      </c>
      <c r="CV69" s="699" t="s">
        <v>3011</v>
      </c>
      <c r="CW69" s="699" t="s">
        <v>3012</v>
      </c>
      <c r="CX69" s="699" t="s">
        <v>2742</v>
      </c>
      <c r="CY69" s="699" t="s">
        <v>2743</v>
      </c>
      <c r="CZ69" s="699" t="s">
        <v>2744</v>
      </c>
      <c r="DA69" s="699" t="s">
        <v>2741</v>
      </c>
      <c r="DB69" s="699" t="s">
        <v>163</v>
      </c>
      <c r="DC69" s="721" t="s">
        <v>163</v>
      </c>
      <c r="DD69" s="721" t="s">
        <v>163</v>
      </c>
      <c r="DE69" s="721"/>
      <c r="DF69" s="704">
        <v>67</v>
      </c>
      <c r="DG69" s="699" t="s">
        <v>66</v>
      </c>
      <c r="DH69" s="699" t="str">
        <f>VLOOKUP(TRANSL_ANL[[#This Row],[Key]],TRANSL_ANL[[Key2]:[ZZ]],DF$1,FALSE)</f>
        <v xml:space="preserve">You can also enter any start-up grants there. </v>
      </c>
      <c r="DI69" s="699" t="str">
        <f>TRANSL_ANL[[#This Row],[Key]]</f>
        <v>T5.7.6</v>
      </c>
      <c r="DJ69" s="699" t="s">
        <v>3013</v>
      </c>
      <c r="DK69" s="699" t="s">
        <v>3014</v>
      </c>
      <c r="DL69" s="699" t="s">
        <v>3015</v>
      </c>
      <c r="DM69" s="699" t="s">
        <v>3016</v>
      </c>
      <c r="DN69" s="699" t="s">
        <v>3017</v>
      </c>
      <c r="DO69" s="699" t="s">
        <v>3018</v>
      </c>
      <c r="DP69" s="699" t="s">
        <v>3019</v>
      </c>
      <c r="DQ69" s="699" t="s">
        <v>3020</v>
      </c>
      <c r="DR69" s="699" t="s">
        <v>3021</v>
      </c>
      <c r="DS69" s="721" t="s">
        <v>8387</v>
      </c>
      <c r="DT69" s="721" t="s">
        <v>163</v>
      </c>
      <c r="DU69" s="727" t="s">
        <v>163</v>
      </c>
      <c r="DV69" s="727" t="s">
        <v>163</v>
      </c>
      <c r="DW69" s="699"/>
      <c r="DX69" s="731" t="s">
        <v>3022</v>
      </c>
      <c r="DY69" s="731" t="s">
        <v>3023</v>
      </c>
      <c r="DZ69" s="731" t="s">
        <v>3024</v>
      </c>
      <c r="EA69" s="731" t="s">
        <v>3025</v>
      </c>
      <c r="EB69" s="731" t="s">
        <v>3026</v>
      </c>
      <c r="EC69" s="731" t="s">
        <v>3027</v>
      </c>
      <c r="ED69" s="731" t="s">
        <v>3028</v>
      </c>
      <c r="EE69" s="731" t="s">
        <v>3029</v>
      </c>
      <c r="EF69" s="731" t="s">
        <v>3030</v>
      </c>
      <c r="EG69" s="699" t="s">
        <v>3031</v>
      </c>
      <c r="EH69" s="699" t="s">
        <v>8464</v>
      </c>
      <c r="EI69" s="699" t="s">
        <v>163</v>
      </c>
      <c r="EJ69" s="699" t="s">
        <v>163</v>
      </c>
      <c r="EK69" s="699" t="s">
        <v>163</v>
      </c>
      <c r="EM69" s="699" t="str">
        <f t="shared" si="5"/>
        <v>b9</v>
      </c>
      <c r="EN69" s="699" t="s">
        <v>205</v>
      </c>
      <c r="EO69" s="699" t="str">
        <f>LEFT(HT_AFA[[#This Row],[Item]],1)</f>
        <v>C</v>
      </c>
      <c r="EP69" s="721" t="s">
        <v>163</v>
      </c>
      <c r="EQ69" s="732">
        <v>96</v>
      </c>
      <c r="ER69" s="732">
        <f>HT_AFA[[#This Row],[NDM]]/12</f>
        <v>8</v>
      </c>
      <c r="ES69" s="699" t="str">
        <f>VLOOKUP(EM69,TRANSL_AFA_ZN[],'Depreciation periods'!$A$1+2,FALSE)</f>
        <v>Communication devices (general)</v>
      </c>
      <c r="ET69" s="729" t="s">
        <v>163</v>
      </c>
    </row>
    <row r="70" spans="71:150" s="710" customFormat="1" x14ac:dyDescent="0.3">
      <c r="BS70" s="705">
        <f>ROW()</f>
        <v>70</v>
      </c>
      <c r="BT70" s="699" t="str">
        <f>VLOOKUP(TRANSL_NOTES[[#This Row],[Key]],TRANSL_NOTES[[Key]:[XX]],BT$1,FALSE)</f>
        <v>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v>
      </c>
      <c r="BU70" s="705">
        <v>4</v>
      </c>
      <c r="BV70" s="705" t="s">
        <v>2008</v>
      </c>
      <c r="BW70" s="728">
        <f>LEN(TRANSL_NOTES[[#This Row],[Zellkommentar]])</f>
        <v>1042</v>
      </c>
      <c r="BX70" s="705" t="str">
        <f t="shared" si="4"/>
        <v>4C74</v>
      </c>
      <c r="BY70" s="722" t="s">
        <v>7968</v>
      </c>
      <c r="BZ70" s="699" t="s">
        <v>8022</v>
      </c>
      <c r="CA70" s="699" t="s">
        <v>2009</v>
      </c>
      <c r="CB70" s="699" t="s">
        <v>2010</v>
      </c>
      <c r="CC70" s="699" t="s">
        <v>2011</v>
      </c>
      <c r="CD70" s="699" t="s">
        <v>2012</v>
      </c>
      <c r="CE70" s="699" t="s">
        <v>2013</v>
      </c>
      <c r="CF70" s="699" t="s">
        <v>2014</v>
      </c>
      <c r="CG70" s="699" t="s">
        <v>2015</v>
      </c>
      <c r="CH70" s="699" t="s">
        <v>7970</v>
      </c>
      <c r="CI70" s="729" t="s">
        <v>163</v>
      </c>
      <c r="CJ70" s="727" t="s">
        <v>163</v>
      </c>
      <c r="CK70" s="727" t="s">
        <v>163</v>
      </c>
      <c r="CL70" s="441"/>
      <c r="CM70" s="699" t="s">
        <v>3041</v>
      </c>
      <c r="CN70" s="699" t="str">
        <f>IF(TRANSL_MAIN[[#This Row],[CURR]]="X",CONCATENATE(TRANSL_MAIN[[#This Row],[Label]]," ",$CO$1),TRANSL_MAIN[[#This Row],[Label]])</f>
        <v>Financing 3</v>
      </c>
      <c r="CO70" s="721" t="s">
        <v>163</v>
      </c>
      <c r="CP70" s="699" t="str">
        <f>VLOOKUP(TRANSL_MAIN[[#This Row],[Key]],TRANSL_MAIN[[Key2]:[ZZ]],CP$1,FALSE)</f>
        <v>Financing 3</v>
      </c>
      <c r="CQ70" s="699" t="str">
        <f>TRANSL_MAIN[[#This Row],[Key]]</f>
        <v>3B91</v>
      </c>
      <c r="CR70" s="699" t="s">
        <v>3042</v>
      </c>
      <c r="CS70" s="699" t="s">
        <v>3043</v>
      </c>
      <c r="CT70" s="699" t="s">
        <v>3044</v>
      </c>
      <c r="CU70" s="699" t="s">
        <v>3045</v>
      </c>
      <c r="CV70" s="699" t="s">
        <v>3046</v>
      </c>
      <c r="CW70" s="699" t="s">
        <v>3047</v>
      </c>
      <c r="CX70" s="699" t="s">
        <v>3048</v>
      </c>
      <c r="CY70" s="699" t="s">
        <v>3049</v>
      </c>
      <c r="CZ70" s="699" t="s">
        <v>3050</v>
      </c>
      <c r="DA70" s="699" t="s">
        <v>3047</v>
      </c>
      <c r="DB70" s="699" t="s">
        <v>163</v>
      </c>
      <c r="DC70" s="721" t="s">
        <v>163</v>
      </c>
      <c r="DD70" s="721" t="s">
        <v>163</v>
      </c>
      <c r="DE70" s="721"/>
      <c r="DF70" s="704">
        <v>68</v>
      </c>
      <c r="DG70" s="699" t="s">
        <v>67</v>
      </c>
      <c r="DH70" s="699" t="str">
        <f>VLOOKUP(TRANSL_ANL[[#This Row],[Key]],TRANSL_ANL[[Key2]:[ZZ]],DF$1,FALSE)</f>
        <v>5.8 - Worksheet “Personal costs”</v>
      </c>
      <c r="DI70" s="699" t="str">
        <f>TRANSL_ANL[[#This Row],[Key]]</f>
        <v>H5.8</v>
      </c>
      <c r="DJ70" s="699" t="s">
        <v>3051</v>
      </c>
      <c r="DK70" s="699" t="s">
        <v>3052</v>
      </c>
      <c r="DL70" s="699" t="s">
        <v>3053</v>
      </c>
      <c r="DM70" s="699" t="s">
        <v>3054</v>
      </c>
      <c r="DN70" s="699" t="s">
        <v>3055</v>
      </c>
      <c r="DO70" s="699" t="s">
        <v>3056</v>
      </c>
      <c r="DP70" s="699" t="s">
        <v>3057</v>
      </c>
      <c r="DQ70" s="699" t="s">
        <v>3058</v>
      </c>
      <c r="DR70" s="699" t="s">
        <v>3059</v>
      </c>
      <c r="DS70" s="721" t="s">
        <v>8388</v>
      </c>
      <c r="DT70" s="721" t="s">
        <v>163</v>
      </c>
      <c r="DU70" s="727" t="s">
        <v>163</v>
      </c>
      <c r="DV70" s="727" t="s">
        <v>163</v>
      </c>
      <c r="DW70" s="699"/>
      <c r="DX70" s="731" t="s">
        <v>3060</v>
      </c>
      <c r="DY70" s="731" t="s">
        <v>3061</v>
      </c>
      <c r="DZ70" s="731" t="s">
        <v>3062</v>
      </c>
      <c r="EA70" s="731" t="s">
        <v>3063</v>
      </c>
      <c r="EB70" s="731" t="s">
        <v>3064</v>
      </c>
      <c r="EC70" s="731" t="s">
        <v>3065</v>
      </c>
      <c r="ED70" s="731" t="s">
        <v>3066</v>
      </c>
      <c r="EE70" s="731" t="s">
        <v>3067</v>
      </c>
      <c r="EF70" s="731" t="s">
        <v>3068</v>
      </c>
      <c r="EG70" s="699" t="s">
        <v>3069</v>
      </c>
      <c r="EH70" s="699" t="s">
        <v>3066</v>
      </c>
      <c r="EI70" s="699" t="s">
        <v>163</v>
      </c>
      <c r="EJ70" s="699" t="s">
        <v>163</v>
      </c>
      <c r="EK70" s="699" t="s">
        <v>163</v>
      </c>
      <c r="EM70" s="699" t="str">
        <f t="shared" si="5"/>
        <v>b10</v>
      </c>
      <c r="EN70" s="699" t="s">
        <v>205</v>
      </c>
      <c r="EO70" s="699" t="str">
        <f>LEFT(HT_AFA[[#This Row],[Item]],1)</f>
        <v>C</v>
      </c>
      <c r="EP70" s="721" t="s">
        <v>163</v>
      </c>
      <c r="EQ70" s="732">
        <v>168</v>
      </c>
      <c r="ER70" s="732">
        <f>HT_AFA[[#This Row],[NDM]]/12</f>
        <v>14</v>
      </c>
      <c r="ES70" s="699" t="str">
        <f>VLOOKUP(EM70,TRANSL_AFA_ZN[],'Depreciation periods'!$A$1+2,FALSE)</f>
        <v>Compressors</v>
      </c>
      <c r="ET70" s="729" t="s">
        <v>163</v>
      </c>
    </row>
    <row r="71" spans="71:150" s="710" customFormat="1" x14ac:dyDescent="0.3">
      <c r="BS71" s="705">
        <f>ROW()</f>
        <v>71</v>
      </c>
      <c r="BT71" s="699" t="str">
        <f>VLOOKUP(TRANSL_NOTES[[#This Row],[Key]],TRANSL_NOTES[[Key]:[XX]],BT$1,FALSE)</f>
        <v>Profit and loss statement: The profit and loss statement is the centerpiece of financial planning. You will quickly find that the planning process here is very convenient. Simply go through the individual items step by step</v>
      </c>
      <c r="BU71" s="705">
        <v>4</v>
      </c>
      <c r="BV71" s="705" t="s">
        <v>1851</v>
      </c>
      <c r="BW71" s="728">
        <f>LEN(TRANSL_NOTES[[#This Row],[Zellkommentar]])</f>
        <v>223</v>
      </c>
      <c r="BX71" s="705" t="str">
        <f t="shared" si="4"/>
        <v>4C9</v>
      </c>
      <c r="BY71" s="699" t="s">
        <v>1852</v>
      </c>
      <c r="BZ71" s="699" t="s">
        <v>8017</v>
      </c>
      <c r="CA71" s="699" t="s">
        <v>1853</v>
      </c>
      <c r="CB71" s="699" t="s">
        <v>1854</v>
      </c>
      <c r="CC71" s="699" t="s">
        <v>1855</v>
      </c>
      <c r="CD71" s="699" t="s">
        <v>1856</v>
      </c>
      <c r="CE71" s="699" t="s">
        <v>1857</v>
      </c>
      <c r="CF71" s="699" t="s">
        <v>1858</v>
      </c>
      <c r="CG71" s="699" t="s">
        <v>1859</v>
      </c>
      <c r="CH71" s="699" t="s">
        <v>7931</v>
      </c>
      <c r="CI71" s="729" t="s">
        <v>163</v>
      </c>
      <c r="CJ71" s="727" t="s">
        <v>163</v>
      </c>
      <c r="CK71" s="727" t="s">
        <v>163</v>
      </c>
      <c r="CL71" s="441"/>
      <c r="CM71" s="731" t="s">
        <v>3078</v>
      </c>
      <c r="CN71" s="731" t="str">
        <f>IF(TRANSL_MAIN[[#This Row],[CURR]]="X",CONCATENATE(TRANSL_MAIN[[#This Row],[Label]]," ",$CO$1),TRANSL_MAIN[[#This Row],[Label]])</f>
        <v>Disbursement on:</v>
      </c>
      <c r="CO71" s="721" t="s">
        <v>163</v>
      </c>
      <c r="CP71" s="731" t="str">
        <f>VLOOKUP(TRANSL_MAIN[[#This Row],[Key]],TRANSL_MAIN[[Key2]:[ZZ]],CP$1,FALSE)</f>
        <v>Disbursement on:</v>
      </c>
      <c r="CQ71" s="699" t="str">
        <f>TRANSL_MAIN[[#This Row],[Key]]</f>
        <v>3B92</v>
      </c>
      <c r="CR71" s="699" t="s">
        <v>1991</v>
      </c>
      <c r="CS71" s="699" t="s">
        <v>2810</v>
      </c>
      <c r="CT71" s="699" t="s">
        <v>1799</v>
      </c>
      <c r="CU71" s="699" t="s">
        <v>2413</v>
      </c>
      <c r="CV71" s="699" t="s">
        <v>2414</v>
      </c>
      <c r="CW71" s="699" t="s">
        <v>1802</v>
      </c>
      <c r="CX71" s="699" t="s">
        <v>1803</v>
      </c>
      <c r="CY71" s="699" t="s">
        <v>1994</v>
      </c>
      <c r="CZ71" s="699" t="s">
        <v>1805</v>
      </c>
      <c r="DA71" s="699" t="s">
        <v>1802</v>
      </c>
      <c r="DB71" s="699" t="s">
        <v>163</v>
      </c>
      <c r="DC71" s="721" t="s">
        <v>163</v>
      </c>
      <c r="DD71" s="721" t="s">
        <v>163</v>
      </c>
      <c r="DE71" s="721"/>
      <c r="DF71" s="755">
        <v>69</v>
      </c>
      <c r="DG71" s="731" t="s">
        <v>68</v>
      </c>
      <c r="DH71" s="731" t="str">
        <f>VLOOKUP(TRANSL_ANL[[#This Row],[Key]],TRANSL_ANL[[Key2]:[ZZ]],DF$1,FALSE)</f>
        <v>If you are a partnership, you may also need to complete the “Personal costs” worksheet (see also the notes above in section 2.4).</v>
      </c>
      <c r="DI71" s="731" t="str">
        <f>TRANSL_ANL[[#This Row],[Key]]</f>
        <v>T5.8.1</v>
      </c>
      <c r="DJ71" s="731" t="s">
        <v>3079</v>
      </c>
      <c r="DK71" s="731" t="s">
        <v>3080</v>
      </c>
      <c r="DL71" s="731" t="s">
        <v>3081</v>
      </c>
      <c r="DM71" s="731" t="s">
        <v>3082</v>
      </c>
      <c r="DN71" s="731" t="s">
        <v>3083</v>
      </c>
      <c r="DO71" s="731" t="s">
        <v>3084</v>
      </c>
      <c r="DP71" s="731" t="s">
        <v>3085</v>
      </c>
      <c r="DQ71" s="731" t="s">
        <v>3086</v>
      </c>
      <c r="DR71" s="731" t="s">
        <v>3087</v>
      </c>
      <c r="DS71" s="756" t="s">
        <v>8389</v>
      </c>
      <c r="DT71" s="756" t="s">
        <v>163</v>
      </c>
      <c r="DU71" s="727" t="s">
        <v>163</v>
      </c>
      <c r="DV71" s="727" t="s">
        <v>163</v>
      </c>
      <c r="DW71" s="699"/>
      <c r="DX71" s="731" t="s">
        <v>3088</v>
      </c>
      <c r="DY71" s="731" t="s">
        <v>3089</v>
      </c>
      <c r="DZ71" s="731" t="s">
        <v>8567</v>
      </c>
      <c r="EA71" s="731" t="s">
        <v>3090</v>
      </c>
      <c r="EB71" s="731" t="s">
        <v>3091</v>
      </c>
      <c r="EC71" s="731" t="s">
        <v>3092</v>
      </c>
      <c r="ED71" s="731" t="s">
        <v>3093</v>
      </c>
      <c r="EE71" s="731" t="s">
        <v>3094</v>
      </c>
      <c r="EF71" s="731" t="s">
        <v>3095</v>
      </c>
      <c r="EG71" s="699" t="s">
        <v>3096</v>
      </c>
      <c r="EH71" s="699" t="s">
        <v>3093</v>
      </c>
      <c r="EI71" s="699" t="s">
        <v>163</v>
      </c>
      <c r="EJ71" s="699" t="s">
        <v>163</v>
      </c>
      <c r="EK71" s="699" t="s">
        <v>163</v>
      </c>
      <c r="EM71" s="699" t="str">
        <f t="shared" si="5"/>
        <v>b11</v>
      </c>
      <c r="EN71" s="699" t="s">
        <v>205</v>
      </c>
      <c r="EO71" s="699" t="str">
        <f>LEFT(HT_AFA[[#This Row],[Item]],1)</f>
        <v>C</v>
      </c>
      <c r="EP71" s="721" t="s">
        <v>205</v>
      </c>
      <c r="EQ71" s="732">
        <v>84</v>
      </c>
      <c r="ER71" s="732">
        <f>HT_AFA[[#This Row],[NDM]]/12</f>
        <v>7</v>
      </c>
      <c r="ES71" s="699" t="str">
        <f>VLOOKUP(EM71,TRANSL_AFA_ZN[],'Depreciation periods'!$A$1+2,FALSE)</f>
        <v>Copying machines</v>
      </c>
      <c r="ET71" s="729" t="s">
        <v>163</v>
      </c>
    </row>
    <row r="72" spans="71:150" s="710" customFormat="1" x14ac:dyDescent="0.3">
      <c r="BS72" s="705">
        <f>ROW()</f>
        <v>72</v>
      </c>
      <c r="BT72" s="699" t="str">
        <f>VLOOKUP(TRANSL_NOTES[[#This Row],[Key]],TRANSL_NOTES[[Key]:[XX]],BT$1,FALSE)</f>
        <v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v>
      </c>
      <c r="BU72" s="705">
        <v>4</v>
      </c>
      <c r="BV72" s="705" t="s">
        <v>2034</v>
      </c>
      <c r="BW72" s="728">
        <f>LEN(TRANSL_NOTES[[#This Row],[Zellkommentar]])</f>
        <v>523</v>
      </c>
      <c r="BX72" s="705" t="str">
        <f t="shared" si="4"/>
        <v>4C91</v>
      </c>
      <c r="BY72" s="699" t="s">
        <v>2035</v>
      </c>
      <c r="BZ72" s="699" t="s">
        <v>8023</v>
      </c>
      <c r="CA72" s="699" t="s">
        <v>2036</v>
      </c>
      <c r="CB72" s="699" t="s">
        <v>2037</v>
      </c>
      <c r="CC72" s="699" t="s">
        <v>2038</v>
      </c>
      <c r="CD72" s="699" t="s">
        <v>2039</v>
      </c>
      <c r="CE72" s="699" t="s">
        <v>2040</v>
      </c>
      <c r="CF72" s="699" t="s">
        <v>2041</v>
      </c>
      <c r="CG72" s="699" t="s">
        <v>2042</v>
      </c>
      <c r="CH72" s="699" t="s">
        <v>7971</v>
      </c>
      <c r="CI72" s="729" t="s">
        <v>163</v>
      </c>
      <c r="CJ72" s="727" t="s">
        <v>163</v>
      </c>
      <c r="CK72" s="727" t="s">
        <v>163</v>
      </c>
      <c r="CL72" s="441"/>
      <c r="CM72" s="699" t="s">
        <v>7738</v>
      </c>
      <c r="CN72" s="699" t="str">
        <f>IF(TRANSL_MAIN[[#This Row],[CURR]]="X",CONCATENATE(TRANSL_MAIN[[#This Row],[Label]]," ",$CO$1),TRANSL_MAIN[[#This Row],[Label]])</f>
        <v>Financing amount:</v>
      </c>
      <c r="CO72" s="721" t="s">
        <v>163</v>
      </c>
      <c r="CP72" s="699" t="str">
        <f>VLOOKUP(TRANSL_MAIN[[#This Row],[Key]],TRANSL_MAIN[[Key2]:[ZZ]],CP$1,FALSE)</f>
        <v>Financing amount:</v>
      </c>
      <c r="CQ72" s="699" t="str">
        <f>TRANSL_MAIN[[#This Row],[Key]]</f>
        <v>3B93</v>
      </c>
      <c r="CR72" s="699" t="s">
        <v>2444</v>
      </c>
      <c r="CS72" s="699" t="s">
        <v>2445</v>
      </c>
      <c r="CT72" s="699" t="s">
        <v>2446</v>
      </c>
      <c r="CU72" s="699" t="s">
        <v>2447</v>
      </c>
      <c r="CV72" s="699" t="s">
        <v>2448</v>
      </c>
      <c r="CW72" s="699" t="s">
        <v>2449</v>
      </c>
      <c r="CX72" s="699" t="s">
        <v>2450</v>
      </c>
      <c r="CY72" s="699" t="s">
        <v>2451</v>
      </c>
      <c r="CZ72" s="699" t="s">
        <v>2452</v>
      </c>
      <c r="DA72" s="699" t="s">
        <v>8196</v>
      </c>
      <c r="DB72" s="699" t="s">
        <v>163</v>
      </c>
      <c r="DC72" s="721" t="s">
        <v>163</v>
      </c>
      <c r="DD72" s="721" t="s">
        <v>163</v>
      </c>
      <c r="DE72" s="721"/>
      <c r="DF72" s="704">
        <v>70</v>
      </c>
      <c r="DG72" s="699" t="s">
        <v>69</v>
      </c>
      <c r="DH72" s="699" t="str">
        <f>VLOOKUP(TRANSL_ANL[[#This Row],[Key]],TRANSL_ANL[[Key2]:[ZZ]],DF$1,FALSE)</f>
        <v>5.9 - Further entries in the “Input sheet” worksheet</v>
      </c>
      <c r="DI72" s="699" t="str">
        <f>TRANSL_ANL[[#This Row],[Key]]</f>
        <v>H5.9</v>
      </c>
      <c r="DJ72" s="699" t="s">
        <v>3104</v>
      </c>
      <c r="DK72" s="699" t="s">
        <v>3105</v>
      </c>
      <c r="DL72" s="699" t="s">
        <v>3106</v>
      </c>
      <c r="DM72" s="699" t="s">
        <v>3107</v>
      </c>
      <c r="DN72" s="699" t="s">
        <v>3108</v>
      </c>
      <c r="DO72" s="699" t="s">
        <v>3109</v>
      </c>
      <c r="DP72" s="699" t="s">
        <v>3110</v>
      </c>
      <c r="DQ72" s="699" t="s">
        <v>3111</v>
      </c>
      <c r="DR72" s="699" t="s">
        <v>3112</v>
      </c>
      <c r="DS72" s="721" t="s">
        <v>8390</v>
      </c>
      <c r="DT72" s="721" t="s">
        <v>163</v>
      </c>
      <c r="DU72" s="727" t="s">
        <v>163</v>
      </c>
      <c r="DV72" s="727" t="s">
        <v>163</v>
      </c>
      <c r="DW72" s="699"/>
      <c r="DX72" s="731" t="s">
        <v>3113</v>
      </c>
      <c r="DY72" s="731" t="s">
        <v>3114</v>
      </c>
      <c r="DZ72" s="731" t="s">
        <v>3115</v>
      </c>
      <c r="EA72" s="731" t="s">
        <v>3116</v>
      </c>
      <c r="EB72" s="731" t="s">
        <v>3117</v>
      </c>
      <c r="EC72" s="731" t="s">
        <v>3118</v>
      </c>
      <c r="ED72" s="731" t="s">
        <v>3119</v>
      </c>
      <c r="EE72" s="731" t="s">
        <v>3120</v>
      </c>
      <c r="EF72" s="731" t="s">
        <v>3121</v>
      </c>
      <c r="EG72" s="699" t="s">
        <v>3122</v>
      </c>
      <c r="EH72" s="699" t="s">
        <v>8465</v>
      </c>
      <c r="EI72" s="699" t="s">
        <v>163</v>
      </c>
      <c r="EJ72" s="699" t="s">
        <v>163</v>
      </c>
      <c r="EK72" s="699" t="s">
        <v>163</v>
      </c>
      <c r="EM72" s="699" t="str">
        <f t="shared" si="5"/>
        <v>b12</v>
      </c>
      <c r="EN72" s="699" t="s">
        <v>205</v>
      </c>
      <c r="EO72" s="699" t="str">
        <f>LEFT(HT_AFA[[#This Row],[Item]],1)</f>
        <v>M</v>
      </c>
      <c r="EP72" s="721" t="s">
        <v>205</v>
      </c>
      <c r="EQ72" s="732">
        <v>72</v>
      </c>
      <c r="ER72" s="732">
        <f>HT_AFA[[#This Row],[NDM]]/12</f>
        <v>6</v>
      </c>
      <c r="ES72" s="699" t="str">
        <f>VLOOKUP(EM72,TRANSL_AFA_ZN[],'Depreciation periods'!$A$1+2,FALSE)</f>
        <v>Motor vehicles (passenger)</v>
      </c>
      <c r="ET72" s="729" t="s">
        <v>163</v>
      </c>
    </row>
    <row r="73" spans="71:150" s="710" customFormat="1" x14ac:dyDescent="0.3">
      <c r="BS73" s="705">
        <f>ROW()</f>
        <v>73</v>
      </c>
      <c r="BT73" s="699" t="str">
        <f>VLOOKUP(TRANSL_NOTES[[#This Row],[Key]],TRANSL_NOTES[[Key]:[XX]],BT$1,FALSE)</f>
        <v>Number: Enter the number of employees here. For example, 2 if there are two managing directors. For single persons, this is of course 1. The entry is automatically adopted in the following months and can, of course, be overwritten there.</v>
      </c>
      <c r="BU73" s="705">
        <v>4</v>
      </c>
      <c r="BV73" s="705" t="s">
        <v>2140</v>
      </c>
      <c r="BW73" s="728">
        <f>LEN(TRANSL_NOTES[[#This Row],[Zellkommentar]])</f>
        <v>237</v>
      </c>
      <c r="BX73" s="705" t="str">
        <f t="shared" si="4"/>
        <v>4D205</v>
      </c>
      <c r="BY73" s="699" t="s">
        <v>2141</v>
      </c>
      <c r="BZ73" s="699" t="s">
        <v>8026</v>
      </c>
      <c r="CA73" s="699" t="s">
        <v>2142</v>
      </c>
      <c r="CB73" s="699" t="s">
        <v>2143</v>
      </c>
      <c r="CC73" s="699" t="s">
        <v>2144</v>
      </c>
      <c r="CD73" s="699" t="s">
        <v>2145</v>
      </c>
      <c r="CE73" s="699" t="s">
        <v>2146</v>
      </c>
      <c r="CF73" s="699" t="s">
        <v>2147</v>
      </c>
      <c r="CG73" s="699" t="s">
        <v>2148</v>
      </c>
      <c r="CH73" s="699" t="s">
        <v>7936</v>
      </c>
      <c r="CI73" s="729" t="s">
        <v>163</v>
      </c>
      <c r="CJ73" s="727" t="s">
        <v>163</v>
      </c>
      <c r="CK73" s="727" t="s">
        <v>163</v>
      </c>
      <c r="CL73" s="441"/>
      <c r="CM73" s="699" t="s">
        <v>3130</v>
      </c>
      <c r="CN73" s="699" t="str">
        <f>IF(TRANSL_MAIN[[#This Row],[CURR]]="X",CONCATENATE(TRANSL_MAIN[[#This Row],[Label]]," ",$CO$1),TRANSL_MAIN[[#This Row],[Label]])</f>
        <v>Interest rate:</v>
      </c>
      <c r="CO73" s="721" t="s">
        <v>163</v>
      </c>
      <c r="CP73" s="699" t="str">
        <f>VLOOKUP(TRANSL_MAIN[[#This Row],[Key]],TRANSL_MAIN[[Key2]:[ZZ]],CP$1,FALSE)</f>
        <v>Interest rate:</v>
      </c>
      <c r="CQ73" s="699" t="str">
        <f>TRANSL_MAIN[[#This Row],[Key]]</f>
        <v>3B95</v>
      </c>
      <c r="CR73" s="699" t="s">
        <v>2483</v>
      </c>
      <c r="CS73" s="699" t="s">
        <v>2484</v>
      </c>
      <c r="CT73" s="699" t="s">
        <v>2485</v>
      </c>
      <c r="CU73" s="699" t="s">
        <v>2486</v>
      </c>
      <c r="CV73" s="699" t="s">
        <v>2487</v>
      </c>
      <c r="CW73" s="699" t="s">
        <v>2488</v>
      </c>
      <c r="CX73" s="699" t="s">
        <v>2489</v>
      </c>
      <c r="CY73" s="699" t="s">
        <v>2873</v>
      </c>
      <c r="CZ73" s="699" t="s">
        <v>2491</v>
      </c>
      <c r="DA73" s="699" t="s">
        <v>8197</v>
      </c>
      <c r="DB73" s="699" t="s">
        <v>163</v>
      </c>
      <c r="DC73" s="721" t="s">
        <v>163</v>
      </c>
      <c r="DD73" s="721" t="s">
        <v>163</v>
      </c>
      <c r="DE73" s="721"/>
      <c r="DF73" s="704">
        <v>71</v>
      </c>
      <c r="DG73" s="699" t="s">
        <v>70</v>
      </c>
      <c r="DH73" s="699" t="str">
        <f>VLOOKUP(TRANSL_ANL[[#This Row],[Key]],TRANSL_ANL[[Key2]:[ZZ]],DF$1,FALSE)</f>
        <v>As a partnership, you must enter the taxes on the business profits and the trade tax in the “Input sheet” manually, preferably after consulting your tax advisor. On the right-hand side, you will find some web links that may be helpful.</v>
      </c>
      <c r="DI73" s="699" t="str">
        <f>TRANSL_ANL[[#This Row],[Key]]</f>
        <v>T5.9.1</v>
      </c>
      <c r="DJ73" s="699" t="s">
        <v>3131</v>
      </c>
      <c r="DK73" s="699" t="s">
        <v>3132</v>
      </c>
      <c r="DL73" s="699" t="s">
        <v>3133</v>
      </c>
      <c r="DM73" s="699" t="s">
        <v>3134</v>
      </c>
      <c r="DN73" s="699" t="s">
        <v>3135</v>
      </c>
      <c r="DO73" s="699" t="s">
        <v>3136</v>
      </c>
      <c r="DP73" s="699" t="s">
        <v>3137</v>
      </c>
      <c r="DQ73" s="699" t="s">
        <v>3138</v>
      </c>
      <c r="DR73" s="699" t="s">
        <v>3139</v>
      </c>
      <c r="DS73" s="721" t="s">
        <v>8391</v>
      </c>
      <c r="DT73" s="721" t="s">
        <v>163</v>
      </c>
      <c r="DU73" s="727" t="s">
        <v>163</v>
      </c>
      <c r="DV73" s="727" t="s">
        <v>163</v>
      </c>
      <c r="DW73" s="699"/>
      <c r="DX73" s="731" t="s">
        <v>3140</v>
      </c>
      <c r="DY73" s="731" t="s">
        <v>3141</v>
      </c>
      <c r="DZ73" s="731" t="s">
        <v>8568</v>
      </c>
      <c r="EA73" s="731" t="s">
        <v>3142</v>
      </c>
      <c r="EB73" s="731" t="s">
        <v>3143</v>
      </c>
      <c r="EC73" s="731" t="s">
        <v>3144</v>
      </c>
      <c r="ED73" s="731" t="s">
        <v>3145</v>
      </c>
      <c r="EE73" s="731" t="s">
        <v>3146</v>
      </c>
      <c r="EF73" s="731" t="s">
        <v>3147</v>
      </c>
      <c r="EG73" s="699" t="s">
        <v>3148</v>
      </c>
      <c r="EH73" s="699" t="s">
        <v>8466</v>
      </c>
      <c r="EI73" s="699" t="s">
        <v>163</v>
      </c>
      <c r="EJ73" s="699" t="s">
        <v>163</v>
      </c>
      <c r="EK73" s="699" t="s">
        <v>163</v>
      </c>
      <c r="EM73" s="699" t="str">
        <f t="shared" si="5"/>
        <v>b13</v>
      </c>
      <c r="EN73" s="699" t="s">
        <v>205</v>
      </c>
      <c r="EO73" s="699" t="str">
        <f>LEFT(HT_AFA[[#This Row],[Item]],1)</f>
        <v>R</v>
      </c>
      <c r="EP73" s="721" t="s">
        <v>163</v>
      </c>
      <c r="EQ73" s="732">
        <v>96</v>
      </c>
      <c r="ER73" s="732">
        <f>HT_AFA[[#This Row],[NDM]]/12</f>
        <v>8</v>
      </c>
      <c r="ES73" s="699" t="str">
        <f>VLOOKUP(EM73,TRANSL_AFA_ZN[],'Depreciation periods'!$A$1+2,FALSE)</f>
        <v>Refrigeration equipment</v>
      </c>
      <c r="ET73" s="729" t="s">
        <v>163</v>
      </c>
    </row>
    <row r="74" spans="71:150" s="710" customFormat="1" x14ac:dyDescent="0.3">
      <c r="BS74" s="705">
        <f>ROW()</f>
        <v>74</v>
      </c>
      <c r="BT74" s="699" t="str">
        <f>VLOOKUP(TRANSL_NOTES[[#This Row],[Key]],TRANSL_NOTES[[Key]:[XX]],BT$1,FALSE)</f>
        <v>Please enter the date of purchase as follows: DD.MM.YYYY</v>
      </c>
      <c r="BU74" s="705">
        <v>4</v>
      </c>
      <c r="BV74" s="705" t="s">
        <v>2581</v>
      </c>
      <c r="BW74" s="728">
        <f>LEN(TRANSL_NOTES[[#This Row],[Zellkommentar]])</f>
        <v>56</v>
      </c>
      <c r="BX74" s="705" t="str">
        <f t="shared" si="4"/>
        <v>4D266</v>
      </c>
      <c r="BY74" s="699" t="s">
        <v>2582</v>
      </c>
      <c r="BZ74" s="699" t="s">
        <v>8035</v>
      </c>
      <c r="CA74" s="699" t="s">
        <v>2583</v>
      </c>
      <c r="CB74" s="699" t="s">
        <v>2584</v>
      </c>
      <c r="CC74" s="699" t="s">
        <v>2585</v>
      </c>
      <c r="CD74" s="699" t="s">
        <v>2586</v>
      </c>
      <c r="CE74" s="699" t="s">
        <v>2587</v>
      </c>
      <c r="CF74" s="699" t="s">
        <v>2588</v>
      </c>
      <c r="CG74" s="699" t="s">
        <v>2589</v>
      </c>
      <c r="CH74" s="699" t="s">
        <v>7946</v>
      </c>
      <c r="CI74" s="729" t="s">
        <v>163</v>
      </c>
      <c r="CJ74" s="727" t="s">
        <v>163</v>
      </c>
      <c r="CK74" s="727" t="s">
        <v>163</v>
      </c>
      <c r="CL74" s="441"/>
      <c r="CM74" s="699" t="s">
        <v>3157</v>
      </c>
      <c r="CN74" s="699" t="str">
        <f>IF(TRANSL_MAIN[[#This Row],[CURR]]="X",CONCATENATE(TRANSL_MAIN[[#This Row],[Label]]," ",$CO$1),TRANSL_MAIN[[#This Row],[Label]])</f>
        <v>Start of repayment:</v>
      </c>
      <c r="CO74" s="721" t="s">
        <v>163</v>
      </c>
      <c r="CP74" s="699" t="str">
        <f>VLOOKUP(TRANSL_MAIN[[#This Row],[Key]],TRANSL_MAIN[[Key2]:[ZZ]],CP$1,FALSE)</f>
        <v>Start of repayment:</v>
      </c>
      <c r="CQ74" s="699" t="str">
        <f>TRANSL_MAIN[[#This Row],[Key]]</f>
        <v>3B96</v>
      </c>
      <c r="CR74" s="699" t="s">
        <v>2555</v>
      </c>
      <c r="CS74" s="699" t="s">
        <v>2901</v>
      </c>
      <c r="CT74" s="699" t="s">
        <v>2556</v>
      </c>
      <c r="CU74" s="699" t="s">
        <v>2557</v>
      </c>
      <c r="CV74" s="699" t="s">
        <v>2902</v>
      </c>
      <c r="CW74" s="699" t="s">
        <v>2903</v>
      </c>
      <c r="CX74" s="699" t="s">
        <v>2560</v>
      </c>
      <c r="CY74" s="699" t="s">
        <v>2561</v>
      </c>
      <c r="CZ74" s="699" t="s">
        <v>3158</v>
      </c>
      <c r="DA74" s="699" t="s">
        <v>2903</v>
      </c>
      <c r="DB74" s="699" t="s">
        <v>163</v>
      </c>
      <c r="DC74" s="721" t="s">
        <v>163</v>
      </c>
      <c r="DD74" s="721" t="s">
        <v>163</v>
      </c>
      <c r="DE74" s="721"/>
      <c r="DF74" s="704">
        <v>72</v>
      </c>
      <c r="DG74" s="699" t="s">
        <v>71</v>
      </c>
      <c r="DH74" s="699" t="str">
        <f>VLOOKUP(TRANSL_ANL[[#This Row],[Key]],TRANSL_ANL[[Key2]:[ZZ]],DF$1,FALSE)</f>
        <v xml:space="preserve">Information on trade taxes: </v>
      </c>
      <c r="DI74" s="699" t="str">
        <f>TRANSL_ANL[[#This Row],[Key]]</f>
        <v>T5.9.2</v>
      </c>
      <c r="DJ74" s="699" t="s">
        <v>3159</v>
      </c>
      <c r="DK74" s="699" t="s">
        <v>3160</v>
      </c>
      <c r="DL74" s="699" t="s">
        <v>3161</v>
      </c>
      <c r="DM74" s="699" t="s">
        <v>3162</v>
      </c>
      <c r="DN74" s="699" t="s">
        <v>3163</v>
      </c>
      <c r="DO74" s="699" t="s">
        <v>3164</v>
      </c>
      <c r="DP74" s="699" t="s">
        <v>3165</v>
      </c>
      <c r="DQ74" s="699" t="s">
        <v>3166</v>
      </c>
      <c r="DR74" s="699" t="s">
        <v>3167</v>
      </c>
      <c r="DS74" s="721" t="s">
        <v>8392</v>
      </c>
      <c r="DT74" s="721" t="s">
        <v>163</v>
      </c>
      <c r="DU74" s="727" t="s">
        <v>163</v>
      </c>
      <c r="DV74" s="727" t="s">
        <v>163</v>
      </c>
      <c r="DW74" s="699"/>
      <c r="DX74" s="731" t="s">
        <v>3168</v>
      </c>
      <c r="DY74" s="731" t="s">
        <v>3169</v>
      </c>
      <c r="DZ74" s="731" t="s">
        <v>3170</v>
      </c>
      <c r="EA74" s="731" t="s">
        <v>3171</v>
      </c>
      <c r="EB74" s="731" t="s">
        <v>3172</v>
      </c>
      <c r="EC74" s="731" t="s">
        <v>3173</v>
      </c>
      <c r="ED74" s="731" t="s">
        <v>3173</v>
      </c>
      <c r="EE74" s="731" t="s">
        <v>3174</v>
      </c>
      <c r="EF74" s="731" t="s">
        <v>3175</v>
      </c>
      <c r="EG74" s="699" t="s">
        <v>3176</v>
      </c>
      <c r="EH74" s="699" t="s">
        <v>3144</v>
      </c>
      <c r="EI74" s="699" t="s">
        <v>163</v>
      </c>
      <c r="EJ74" s="699" t="s">
        <v>163</v>
      </c>
      <c r="EK74" s="699" t="s">
        <v>163</v>
      </c>
      <c r="EM74" s="699" t="str">
        <f t="shared" si="5"/>
        <v>b14</v>
      </c>
      <c r="EN74" s="699" t="s">
        <v>205</v>
      </c>
      <c r="EO74" s="699" t="str">
        <f>LEFT(HT_AFA[[#This Row],[Item]],1)</f>
        <v>R</v>
      </c>
      <c r="EP74" s="721" t="s">
        <v>163</v>
      </c>
      <c r="EQ74" s="732">
        <v>120</v>
      </c>
      <c r="ER74" s="732">
        <f>HT_AFA[[#This Row],[NDM]]/12</f>
        <v>10</v>
      </c>
      <c r="ES74" s="699" t="str">
        <f>VLOOKUP(EM74,TRANSL_AFA_ZN[],'Depreciation periods'!$A$1+2,FALSE)</f>
        <v>Refrigerators</v>
      </c>
      <c r="ET74" s="729" t="s">
        <v>163</v>
      </c>
    </row>
    <row r="75" spans="71:150" s="710" customFormat="1" x14ac:dyDescent="0.3">
      <c r="BS75" s="705">
        <f>ROW()</f>
        <v>75</v>
      </c>
      <c r="BT75" s="699" t="str">
        <f>VLOOKUP(TRANSL_NOTES[[#This Row],[Key]],TRANSL_NOTES[[Key]:[XX]],BT$1,FALSE)</f>
        <v>Salary: Enter the gross salary for an employee here. The entry is automatically adopted in the following months and can, of course, be overwritten there.</v>
      </c>
      <c r="BU75" s="705">
        <v>4</v>
      </c>
      <c r="BV75" s="705" t="s">
        <v>2177</v>
      </c>
      <c r="BW75" s="728">
        <f>LEN(TRANSL_NOTES[[#This Row],[Zellkommentar]])</f>
        <v>153</v>
      </c>
      <c r="BX75" s="705" t="str">
        <f t="shared" si="4"/>
        <v>4E205</v>
      </c>
      <c r="BY75" s="699" t="s">
        <v>2178</v>
      </c>
      <c r="BZ75" s="699" t="s">
        <v>8027</v>
      </c>
      <c r="CA75" s="699" t="s">
        <v>2179</v>
      </c>
      <c r="CB75" s="699" t="s">
        <v>2180</v>
      </c>
      <c r="CC75" s="699" t="s">
        <v>2181</v>
      </c>
      <c r="CD75" s="699" t="s">
        <v>2182</v>
      </c>
      <c r="CE75" s="699" t="s">
        <v>2183</v>
      </c>
      <c r="CF75" s="699" t="s">
        <v>2184</v>
      </c>
      <c r="CG75" s="699" t="s">
        <v>2185</v>
      </c>
      <c r="CH75" s="699" t="s">
        <v>7937</v>
      </c>
      <c r="CI75" s="729" t="s">
        <v>163</v>
      </c>
      <c r="CJ75" s="727" t="s">
        <v>163</v>
      </c>
      <c r="CK75" s="727" t="s">
        <v>163</v>
      </c>
      <c r="CL75" s="441"/>
      <c r="CM75" s="699" t="s">
        <v>3185</v>
      </c>
      <c r="CN75" s="699" t="str">
        <f>IF(TRANSL_MAIN[[#This Row],[CURR]]="X",CONCATENATE(TRANSL_MAIN[[#This Row],[Label]]," ",$CO$1),TRANSL_MAIN[[#This Row],[Label]])</f>
        <v>Repayment amount:</v>
      </c>
      <c r="CO75" s="721" t="s">
        <v>163</v>
      </c>
      <c r="CP75" s="699" t="str">
        <f>VLOOKUP(TRANSL_MAIN[[#This Row],[Key]],TRANSL_MAIN[[Key2]:[ZZ]],CP$1,FALSE)</f>
        <v>Repayment amount:</v>
      </c>
      <c r="CQ75" s="699" t="str">
        <f>TRANSL_MAIN[[#This Row],[Key]]</f>
        <v>3B97</v>
      </c>
      <c r="CR75" s="699" t="s">
        <v>2625</v>
      </c>
      <c r="CS75" s="699" t="s">
        <v>2626</v>
      </c>
      <c r="CT75" s="699" t="s">
        <v>2627</v>
      </c>
      <c r="CU75" s="699" t="s">
        <v>2628</v>
      </c>
      <c r="CV75" s="699" t="s">
        <v>2629</v>
      </c>
      <c r="CW75" s="699" t="s">
        <v>2630</v>
      </c>
      <c r="CX75" s="699" t="s">
        <v>2631</v>
      </c>
      <c r="CY75" s="699" t="s">
        <v>2632</v>
      </c>
      <c r="CZ75" s="699" t="s">
        <v>2633</v>
      </c>
      <c r="DA75" s="699" t="s">
        <v>8198</v>
      </c>
      <c r="DB75" s="699" t="s">
        <v>163</v>
      </c>
      <c r="DC75" s="721" t="s">
        <v>163</v>
      </c>
      <c r="DD75" s="721" t="s">
        <v>163</v>
      </c>
      <c r="DE75" s="721"/>
      <c r="DF75" s="704">
        <v>73</v>
      </c>
      <c r="DG75" s="699" t="s">
        <v>73</v>
      </c>
      <c r="DH75" s="699" t="str">
        <f>VLOOKUP(TRANSL_ANL[[#This Row],[Key]],TRANSL_ANL[[Key2]:[ZZ]],DF$1,FALSE)</f>
        <v>Tax information for business start-ups:</v>
      </c>
      <c r="DI75" s="699" t="str">
        <f>TRANSL_ANL[[#This Row],[Key]]</f>
        <v>T5.9.3</v>
      </c>
      <c r="DJ75" s="699" t="s">
        <v>3186</v>
      </c>
      <c r="DK75" s="699" t="s">
        <v>3187</v>
      </c>
      <c r="DL75" s="699" t="s">
        <v>3188</v>
      </c>
      <c r="DM75" s="699" t="s">
        <v>3189</v>
      </c>
      <c r="DN75" s="699" t="s">
        <v>3190</v>
      </c>
      <c r="DO75" s="699" t="s">
        <v>3191</v>
      </c>
      <c r="DP75" s="699" t="s">
        <v>3192</v>
      </c>
      <c r="DQ75" s="699" t="s">
        <v>3193</v>
      </c>
      <c r="DR75" s="699" t="s">
        <v>3194</v>
      </c>
      <c r="DS75" s="721" t="s">
        <v>8393</v>
      </c>
      <c r="DT75" s="721" t="s">
        <v>163</v>
      </c>
      <c r="DU75" s="727" t="s">
        <v>163</v>
      </c>
      <c r="DV75" s="727" t="s">
        <v>163</v>
      </c>
      <c r="DW75" s="699"/>
      <c r="DX75" s="731" t="s">
        <v>3195</v>
      </c>
      <c r="DY75" s="731" t="s">
        <v>3196</v>
      </c>
      <c r="DZ75" s="731" t="s">
        <v>3197</v>
      </c>
      <c r="EA75" s="731" t="s">
        <v>3198</v>
      </c>
      <c r="EB75" s="731" t="s">
        <v>3199</v>
      </c>
      <c r="EC75" s="731" t="s">
        <v>3200</v>
      </c>
      <c r="ED75" s="731" t="s">
        <v>3201</v>
      </c>
      <c r="EE75" s="731" t="s">
        <v>3202</v>
      </c>
      <c r="EF75" s="731" t="s">
        <v>3203</v>
      </c>
      <c r="EG75" s="699" t="s">
        <v>3204</v>
      </c>
      <c r="EH75" s="699" t="s">
        <v>8467</v>
      </c>
      <c r="EI75" s="699" t="s">
        <v>163</v>
      </c>
      <c r="EJ75" s="699" t="s">
        <v>163</v>
      </c>
      <c r="EK75" s="699" t="s">
        <v>163</v>
      </c>
      <c r="EM75" s="699" t="str">
        <f t="shared" si="5"/>
        <v>b15</v>
      </c>
      <c r="EN75" s="699" t="s">
        <v>205</v>
      </c>
      <c r="EO75" s="699" t="str">
        <f>LEFT(HT_AFA[[#This Row],[Item]],1)</f>
        <v>I</v>
      </c>
      <c r="EP75" s="721" t="s">
        <v>163</v>
      </c>
      <c r="EQ75" s="732">
        <v>96</v>
      </c>
      <c r="ER75" s="732">
        <f>HT_AFA[[#This Row],[NDM]]/12</f>
        <v>8</v>
      </c>
      <c r="ES75" s="699" t="str">
        <f>VLOOKUP(EM75,TRANSL_AFA_ZN[],'Depreciation periods'!$A$1+2,FALSE)</f>
        <v>Inserting machines</v>
      </c>
      <c r="ET75" s="729" t="s">
        <v>163</v>
      </c>
    </row>
    <row r="76" spans="71:150" s="710" customFormat="1" x14ac:dyDescent="0.3">
      <c r="BS76" s="705">
        <f>ROW()</f>
        <v>76</v>
      </c>
      <c r="BT76" s="699" t="str">
        <f>VLOOKUP(TRANSL_NOTES[[#This Row],[Key]],TRANSL_NOTES[[Key]:[XX]],BT$1,FALSE)</f>
        <v>Price: Enter the net purchase price. Unless you are not subject to VAT (small business regulation), then please enter the gross price. Also pay attention to the corresponding note.</v>
      </c>
      <c r="BU76" s="705">
        <v>4</v>
      </c>
      <c r="BV76" s="705" t="s">
        <v>2615</v>
      </c>
      <c r="BW76" s="728">
        <f>LEN(TRANSL_NOTES[[#This Row],[Zellkommentar]])</f>
        <v>180</v>
      </c>
      <c r="BX76" s="705" t="str">
        <f t="shared" si="4"/>
        <v>4E266</v>
      </c>
      <c r="BY76" s="699" t="s">
        <v>2616</v>
      </c>
      <c r="BZ76" s="699" t="s">
        <v>8036</v>
      </c>
      <c r="CA76" s="699" t="s">
        <v>2617</v>
      </c>
      <c r="CB76" s="699" t="s">
        <v>2618</v>
      </c>
      <c r="CC76" s="699" t="s">
        <v>2619</v>
      </c>
      <c r="CD76" s="699" t="s">
        <v>2620</v>
      </c>
      <c r="CE76" s="699" t="s">
        <v>2621</v>
      </c>
      <c r="CF76" s="699" t="s">
        <v>2622</v>
      </c>
      <c r="CG76" s="699" t="s">
        <v>2623</v>
      </c>
      <c r="CH76" s="699" t="s">
        <v>7972</v>
      </c>
      <c r="CI76" s="729" t="s">
        <v>163</v>
      </c>
      <c r="CJ76" s="727" t="s">
        <v>163</v>
      </c>
      <c r="CK76" s="727" t="s">
        <v>163</v>
      </c>
      <c r="CL76" s="441"/>
      <c r="CM76" s="699" t="s">
        <v>3213</v>
      </c>
      <c r="CN76" s="699" t="str">
        <f>IF(TRANSL_MAIN[[#This Row],[CURR]]="X",CONCATENATE(TRANSL_MAIN[[#This Row],[Label]]," ",$CO$1),TRANSL_MAIN[[#This Row],[Label]])</f>
        <v>repayment:</v>
      </c>
      <c r="CO76" s="721" t="s">
        <v>163</v>
      </c>
      <c r="CP76" s="699" t="str">
        <f>VLOOKUP(TRANSL_MAIN[[#This Row],[Key]],TRANSL_MAIN[[Key2]:[ZZ]],CP$1,FALSE)</f>
        <v>repayment:</v>
      </c>
      <c r="CQ76" s="699" t="str">
        <f>TRANSL_MAIN[[#This Row],[Key]]</f>
        <v>3B98</v>
      </c>
      <c r="CR76" s="699" t="s">
        <v>2663</v>
      </c>
      <c r="CS76" s="699" t="s">
        <v>8065</v>
      </c>
      <c r="CT76" s="699" t="s">
        <v>2664</v>
      </c>
      <c r="CU76" s="699" t="s">
        <v>2665</v>
      </c>
      <c r="CV76" s="699" t="s">
        <v>2666</v>
      </c>
      <c r="CW76" s="699" t="s">
        <v>2667</v>
      </c>
      <c r="CX76" s="699" t="s">
        <v>2668</v>
      </c>
      <c r="CY76" s="699" t="s">
        <v>2669</v>
      </c>
      <c r="CZ76" s="699" t="s">
        <v>2670</v>
      </c>
      <c r="DA76" s="699" t="s">
        <v>2667</v>
      </c>
      <c r="DB76" s="699" t="s">
        <v>163</v>
      </c>
      <c r="DC76" s="721" t="s">
        <v>163</v>
      </c>
      <c r="DD76" s="721" t="s">
        <v>163</v>
      </c>
      <c r="DE76" s="721"/>
      <c r="DF76" s="704">
        <v>74</v>
      </c>
      <c r="DG76" s="699" t="s">
        <v>75</v>
      </c>
      <c r="DH76" s="699" t="str">
        <f>VLOOKUP(TRANSL_ANL[[#This Row],[Key]],TRANSL_ANL[[Key2]:[ZZ]],DF$1,FALSE)</f>
        <v xml:space="preserve">If you answered “Yes” to the question about a corporation in the “Input sheet” worksheet, the tax is automatically calculated using the specified corporate tax rate and trade tax rate (the latter, however, only as an estimate of the profit, without the additions and without the exact assessment rate, etc.). </v>
      </c>
      <c r="DI76" s="699" t="str">
        <f>TRANSL_ANL[[#This Row],[Key]]</f>
        <v>T5.9.4</v>
      </c>
      <c r="DJ76" s="699" t="s">
        <v>3214</v>
      </c>
      <c r="DK76" s="699" t="s">
        <v>3215</v>
      </c>
      <c r="DL76" s="699" t="s">
        <v>3216</v>
      </c>
      <c r="DM76" s="699" t="s">
        <v>3217</v>
      </c>
      <c r="DN76" s="699" t="s">
        <v>3218</v>
      </c>
      <c r="DO76" s="699" t="s">
        <v>3219</v>
      </c>
      <c r="DP76" s="699" t="s">
        <v>3220</v>
      </c>
      <c r="DQ76" s="699" t="s">
        <v>3221</v>
      </c>
      <c r="DR76" s="699" t="s">
        <v>3222</v>
      </c>
      <c r="DS76" s="721" t="s">
        <v>8394</v>
      </c>
      <c r="DT76" s="721" t="s">
        <v>163</v>
      </c>
      <c r="DU76" s="727" t="s">
        <v>163</v>
      </c>
      <c r="DV76" s="727" t="s">
        <v>163</v>
      </c>
      <c r="DW76" s="699"/>
      <c r="DX76" s="731" t="s">
        <v>3223</v>
      </c>
      <c r="DY76" s="731" t="s">
        <v>3224</v>
      </c>
      <c r="DZ76" s="731" t="s">
        <v>3244</v>
      </c>
      <c r="EA76" s="731" t="s">
        <v>3225</v>
      </c>
      <c r="EB76" s="731" t="s">
        <v>3226</v>
      </c>
      <c r="EC76" s="731" t="s">
        <v>3227</v>
      </c>
      <c r="ED76" s="731" t="s">
        <v>3228</v>
      </c>
      <c r="EE76" s="731" t="s">
        <v>3229</v>
      </c>
      <c r="EF76" s="731" t="s">
        <v>3230</v>
      </c>
      <c r="EG76" s="699" t="s">
        <v>3231</v>
      </c>
      <c r="EH76" s="699" t="s">
        <v>8468</v>
      </c>
      <c r="EI76" s="699" t="s">
        <v>163</v>
      </c>
      <c r="EJ76" s="699" t="s">
        <v>163</v>
      </c>
      <c r="EK76" s="699" t="s">
        <v>163</v>
      </c>
      <c r="EM76" s="699" t="str">
        <f t="shared" si="5"/>
        <v>b16</v>
      </c>
      <c r="EN76" s="699" t="s">
        <v>205</v>
      </c>
      <c r="EO76" s="699" t="str">
        <f>LEFT(HT_AFA[[#This Row],[Item]],1)</f>
        <v>L</v>
      </c>
      <c r="EP76" s="721" t="s">
        <v>163</v>
      </c>
      <c r="EQ76" s="732">
        <v>168</v>
      </c>
      <c r="ER76" s="732">
        <f>HT_AFA[[#This Row],[NDM]]/12</f>
        <v>14</v>
      </c>
      <c r="ES76" s="699" t="str">
        <f>VLOOKUP(EM76,TRANSL_AFA_ZN[],'Depreciation periods'!$A$1+2,FALSE)</f>
        <v>Laboratory equipment</v>
      </c>
      <c r="ET76" s="729" t="s">
        <v>163</v>
      </c>
    </row>
    <row r="77" spans="71:150" s="710" customFormat="1" x14ac:dyDescent="0.3">
      <c r="BS77" s="705">
        <f>ROW()</f>
        <v>77</v>
      </c>
      <c r="BT77" s="699" t="str">
        <f>VLOOKUP(TRANSL_NOTES[[#This Row],[Key]],TRANSL_NOTES[[Key]:[XX]],BT$1,FALSE)</f>
        <v>Social costs: The social costs are calculated automatically.</v>
      </c>
      <c r="BU77" s="705">
        <v>4</v>
      </c>
      <c r="BV77" s="705" t="s">
        <v>2214</v>
      </c>
      <c r="BW77" s="728">
        <f>LEN(TRANSL_NOTES[[#This Row],[Zellkommentar]])</f>
        <v>60</v>
      </c>
      <c r="BX77" s="705" t="str">
        <f t="shared" si="4"/>
        <v>4F205</v>
      </c>
      <c r="BY77" s="699" t="s">
        <v>2215</v>
      </c>
      <c r="BZ77" s="699" t="s">
        <v>2216</v>
      </c>
      <c r="CA77" s="699" t="s">
        <v>2217</v>
      </c>
      <c r="CB77" s="699" t="s">
        <v>2218</v>
      </c>
      <c r="CC77" s="699" t="s">
        <v>2219</v>
      </c>
      <c r="CD77" s="699" t="s">
        <v>2220</v>
      </c>
      <c r="CE77" s="699" t="s">
        <v>2221</v>
      </c>
      <c r="CF77" s="699" t="s">
        <v>2222</v>
      </c>
      <c r="CG77" s="699" t="s">
        <v>2223</v>
      </c>
      <c r="CH77" s="699" t="s">
        <v>2220</v>
      </c>
      <c r="CI77" s="729" t="s">
        <v>163</v>
      </c>
      <c r="CJ77" s="727" t="s">
        <v>163</v>
      </c>
      <c r="CK77" s="727" t="s">
        <v>163</v>
      </c>
      <c r="CL77" s="441"/>
      <c r="CM77" s="699" t="s">
        <v>3232</v>
      </c>
      <c r="CN77" s="699" t="str">
        <f>IF(TRANSL_MAIN[[#This Row],[CURR]]="X",CONCATENATE(TRANSL_MAIN[[#This Row],[Label]]," ",$CO$1),TRANSL_MAIN[[#This Row],[Label]])</f>
        <v>Term in months:</v>
      </c>
      <c r="CO77" s="721" t="s">
        <v>163</v>
      </c>
      <c r="CP77" s="699" t="str">
        <f>VLOOKUP(TRANSL_MAIN[[#This Row],[Key]],TRANSL_MAIN[[Key2]:[ZZ]],CP$1,FALSE)</f>
        <v>Term in months:</v>
      </c>
      <c r="CQ77" s="699" t="str">
        <f>TRANSL_MAIN[[#This Row],[Key]]</f>
        <v>3B99</v>
      </c>
      <c r="CR77" s="699" t="s">
        <v>2700</v>
      </c>
      <c r="CS77" s="699" t="s">
        <v>2701</v>
      </c>
      <c r="CT77" s="699" t="s">
        <v>2702</v>
      </c>
      <c r="CU77" s="699" t="s">
        <v>2703</v>
      </c>
      <c r="CV77" s="699" t="s">
        <v>2704</v>
      </c>
      <c r="CW77" s="699" t="s">
        <v>2705</v>
      </c>
      <c r="CX77" s="699" t="s">
        <v>2706</v>
      </c>
      <c r="CY77" s="699" t="s">
        <v>2707</v>
      </c>
      <c r="CZ77" s="699" t="s">
        <v>2708</v>
      </c>
      <c r="DA77" s="699" t="s">
        <v>2705</v>
      </c>
      <c r="DB77" s="699" t="s">
        <v>163</v>
      </c>
      <c r="DC77" s="721" t="s">
        <v>163</v>
      </c>
      <c r="DD77" s="721" t="s">
        <v>163</v>
      </c>
      <c r="DE77" s="721"/>
      <c r="DF77" s="704">
        <v>75</v>
      </c>
      <c r="DG77" s="699" t="s">
        <v>76</v>
      </c>
      <c r="DH77" s="699" t="str">
        <f>VLOOKUP(TRANSL_ANL[[#This Row],[Key]],TRANSL_ANL[[Key2]:[ZZ]],DF$1,FALSE)</f>
        <v>This tax calculation is only a rough guide; please be sure to consult your tax advisor for any tax-related questions or issues.</v>
      </c>
      <c r="DI77" s="699" t="str">
        <f>TRANSL_ANL[[#This Row],[Key]]</f>
        <v>T5.9.5</v>
      </c>
      <c r="DJ77" s="699" t="s">
        <v>3233</v>
      </c>
      <c r="DK77" s="699" t="s">
        <v>3234</v>
      </c>
      <c r="DL77" s="699" t="s">
        <v>3235</v>
      </c>
      <c r="DM77" s="699" t="s">
        <v>3236</v>
      </c>
      <c r="DN77" s="699" t="s">
        <v>3237</v>
      </c>
      <c r="DO77" s="699" t="s">
        <v>3238</v>
      </c>
      <c r="DP77" s="699" t="s">
        <v>3239</v>
      </c>
      <c r="DQ77" s="699" t="s">
        <v>3240</v>
      </c>
      <c r="DR77" s="699" t="s">
        <v>3241</v>
      </c>
      <c r="DS77" s="721" t="s">
        <v>8395</v>
      </c>
      <c r="DT77" s="721" t="s">
        <v>163</v>
      </c>
      <c r="DU77" s="727" t="s">
        <v>163</v>
      </c>
      <c r="DV77" s="727" t="s">
        <v>163</v>
      </c>
      <c r="DW77" s="699"/>
      <c r="DX77" s="731" t="s">
        <v>3242</v>
      </c>
      <c r="DY77" s="731" t="s">
        <v>3243</v>
      </c>
      <c r="DZ77" s="731" t="s">
        <v>8569</v>
      </c>
      <c r="EA77" s="731" t="s">
        <v>3245</v>
      </c>
      <c r="EB77" s="731" t="s">
        <v>3226</v>
      </c>
      <c r="EC77" s="731" t="s">
        <v>3246</v>
      </c>
      <c r="ED77" s="731" t="s">
        <v>3247</v>
      </c>
      <c r="EE77" s="731" t="s">
        <v>3229</v>
      </c>
      <c r="EF77" s="731" t="s">
        <v>3230</v>
      </c>
      <c r="EG77" s="699" t="s">
        <v>3248</v>
      </c>
      <c r="EH77" s="699" t="s">
        <v>8468</v>
      </c>
      <c r="EI77" s="699" t="s">
        <v>163</v>
      </c>
      <c r="EJ77" s="699" t="s">
        <v>163</v>
      </c>
      <c r="EK77" s="699" t="s">
        <v>163</v>
      </c>
      <c r="EM77" s="699" t="str">
        <f t="shared" si="5"/>
        <v>b17</v>
      </c>
      <c r="EN77" s="699" t="s">
        <v>205</v>
      </c>
      <c r="EO77" s="699" t="str">
        <f>LEFT(HT_AFA[[#This Row],[Item]],1)</f>
        <v>L</v>
      </c>
      <c r="EP77" s="721" t="s">
        <v>163</v>
      </c>
      <c r="EQ77" s="732">
        <v>156</v>
      </c>
      <c r="ER77" s="732">
        <f>HT_AFA[[#This Row],[NDM]]/12</f>
        <v>13</v>
      </c>
      <c r="ES77" s="699" t="str">
        <f>VLOOKUP(EM77,TRANSL_AFA_ZN[],'Depreciation periods'!$A$1+2,FALSE)</f>
        <v>Laboratory furniture</v>
      </c>
      <c r="ET77" s="729" t="s">
        <v>163</v>
      </c>
    </row>
    <row r="78" spans="71:150" s="710" customFormat="1" x14ac:dyDescent="0.3">
      <c r="BS78" s="705">
        <f>ROW()</f>
        <v>78</v>
      </c>
      <c r="BT78" s="699" t="str">
        <f>VLOOKUP(TRANSL_NOTES[[#This Row],[Key]],TRANSL_NOTES[[Key]:[XX]],BT$1,FALSE)</f>
        <v>Sales tax: The sales tax is calculated automatically.</v>
      </c>
      <c r="BU78" s="705">
        <v>4</v>
      </c>
      <c r="BV78" s="705" t="s">
        <v>2652</v>
      </c>
      <c r="BW78" s="728">
        <f>LEN(TRANSL_NOTES[[#This Row],[Zellkommentar]])</f>
        <v>53</v>
      </c>
      <c r="BX78" s="705" t="str">
        <f t="shared" si="4"/>
        <v>4F266</v>
      </c>
      <c r="BY78" s="699" t="s">
        <v>2653</v>
      </c>
      <c r="BZ78" s="699" t="s">
        <v>2654</v>
      </c>
      <c r="CA78" s="699" t="s">
        <v>2655</v>
      </c>
      <c r="CB78" s="699" t="s">
        <v>2656</v>
      </c>
      <c r="CC78" s="699" t="s">
        <v>2657</v>
      </c>
      <c r="CD78" s="699" t="s">
        <v>2658</v>
      </c>
      <c r="CE78" s="699" t="s">
        <v>2659</v>
      </c>
      <c r="CF78" s="699" t="s">
        <v>2660</v>
      </c>
      <c r="CG78" s="699" t="s">
        <v>2661</v>
      </c>
      <c r="CH78" s="699" t="s">
        <v>7947</v>
      </c>
      <c r="CI78" s="729" t="s">
        <v>163</v>
      </c>
      <c r="CJ78" s="727" t="s">
        <v>163</v>
      </c>
      <c r="CK78" s="727" t="s">
        <v>163</v>
      </c>
      <c r="CL78" s="441"/>
      <c r="CM78" s="699" t="s">
        <v>3249</v>
      </c>
      <c r="CN78" s="699" t="str">
        <f>IF(TRANSL_MAIN[[#This Row],[CURR]]="X",CONCATENATE(TRANSL_MAIN[[#This Row],[Label]]," ",$CO$1),TRANSL_MAIN[[#This Row],[Label]])</f>
        <v>Repayment end:</v>
      </c>
      <c r="CO78" s="721" t="s">
        <v>163</v>
      </c>
      <c r="CP78" s="699" t="str">
        <f>VLOOKUP(TRANSL_MAIN[[#This Row],[Key]],TRANSL_MAIN[[Key2]:[ZZ]],CP$1,FALSE)</f>
        <v>Repayment end:</v>
      </c>
      <c r="CQ78" s="699" t="str">
        <f>TRANSL_MAIN[[#This Row],[Key]]</f>
        <v>3B100</v>
      </c>
      <c r="CR78" s="699" t="s">
        <v>2737</v>
      </c>
      <c r="CS78" s="699" t="s">
        <v>8066</v>
      </c>
      <c r="CT78" s="699" t="s">
        <v>2738</v>
      </c>
      <c r="CU78" s="699" t="s">
        <v>3250</v>
      </c>
      <c r="CV78" s="699" t="s">
        <v>3251</v>
      </c>
      <c r="CW78" s="699" t="s">
        <v>2741</v>
      </c>
      <c r="CX78" s="699" t="s">
        <v>3252</v>
      </c>
      <c r="CY78" s="699" t="s">
        <v>3253</v>
      </c>
      <c r="CZ78" s="699" t="s">
        <v>3254</v>
      </c>
      <c r="DA78" s="699" t="s">
        <v>2741</v>
      </c>
      <c r="DB78" s="699" t="s">
        <v>163</v>
      </c>
      <c r="DC78" s="721" t="s">
        <v>163</v>
      </c>
      <c r="DD78" s="721" t="s">
        <v>163</v>
      </c>
      <c r="DE78" s="721"/>
      <c r="DF78" s="704">
        <v>76</v>
      </c>
      <c r="DG78" s="699" t="s">
        <v>77</v>
      </c>
      <c r="DH78" s="699" t="str">
        <f>VLOOKUP(TRANSL_ANL[[#This Row],[Key]],TRANSL_ANL[[Key2]:[ZZ]],DF$1,FALSE)</f>
        <v>The payment method is set to “quarterly”, as is customary in Germany.</v>
      </c>
      <c r="DI78" s="699" t="str">
        <f>TRANSL_ANL[[#This Row],[Key]]</f>
        <v>T5.9.6</v>
      </c>
      <c r="DJ78" s="699" t="s">
        <v>3255</v>
      </c>
      <c r="DK78" s="699" t="s">
        <v>3256</v>
      </c>
      <c r="DL78" s="699" t="s">
        <v>3257</v>
      </c>
      <c r="DM78" s="699" t="s">
        <v>3258</v>
      </c>
      <c r="DN78" s="699" t="s">
        <v>3259</v>
      </c>
      <c r="DO78" s="699" t="s">
        <v>3260</v>
      </c>
      <c r="DP78" s="699" t="s">
        <v>3261</v>
      </c>
      <c r="DQ78" s="699" t="s">
        <v>3262</v>
      </c>
      <c r="DR78" s="699" t="s">
        <v>3263</v>
      </c>
      <c r="DS78" s="721" t="s">
        <v>8396</v>
      </c>
      <c r="DT78" s="721" t="s">
        <v>163</v>
      </c>
      <c r="DU78" s="727" t="s">
        <v>163</v>
      </c>
      <c r="DV78" s="727" t="s">
        <v>163</v>
      </c>
      <c r="DW78" s="699"/>
      <c r="DX78" s="731" t="s">
        <v>3264</v>
      </c>
      <c r="DY78" s="731" t="s">
        <v>3265</v>
      </c>
      <c r="DZ78" s="731" t="s">
        <v>3266</v>
      </c>
      <c r="EA78" s="731" t="s">
        <v>3267</v>
      </c>
      <c r="EB78" s="731" t="s">
        <v>3268</v>
      </c>
      <c r="EC78" s="731" t="s">
        <v>3269</v>
      </c>
      <c r="ED78" s="731" t="s">
        <v>3269</v>
      </c>
      <c r="EE78" s="731" t="s">
        <v>3270</v>
      </c>
      <c r="EF78" s="731" t="s">
        <v>3271</v>
      </c>
      <c r="EG78" s="699" t="s">
        <v>3272</v>
      </c>
      <c r="EH78" s="699" t="s">
        <v>8469</v>
      </c>
      <c r="EI78" s="699" t="s">
        <v>163</v>
      </c>
      <c r="EJ78" s="699" t="s">
        <v>163</v>
      </c>
      <c r="EK78" s="699" t="s">
        <v>163</v>
      </c>
      <c r="EM78" s="699" t="str">
        <f t="shared" si="5"/>
        <v>b18</v>
      </c>
      <c r="EN78" s="699" t="s">
        <v>205</v>
      </c>
      <c r="EO78" s="699" t="str">
        <f>LEFT(HT_AFA[[#This Row],[Item]],1)</f>
        <v>P</v>
      </c>
      <c r="EP78" s="721" t="s">
        <v>163</v>
      </c>
      <c r="EQ78" s="732">
        <v>156</v>
      </c>
      <c r="ER78" s="732">
        <f>HT_AFA[[#This Row],[NDM]]/12</f>
        <v>13</v>
      </c>
      <c r="ES78" s="699" t="str">
        <f>VLOOKUP(EM78,TRANSL_AFA_ZN[],'Depreciation periods'!$A$1+2,FALSE)</f>
        <v>Painting machines</v>
      </c>
      <c r="ET78" s="729" t="s">
        <v>163</v>
      </c>
    </row>
    <row r="79" spans="71:150" s="710" customFormat="1" x14ac:dyDescent="0.3">
      <c r="BS79" s="705">
        <f>ROW()</f>
        <v>79</v>
      </c>
      <c r="BT79" s="699" t="str">
        <f>VLOOKUP(TRANSL_NOTES[[#This Row],[Key]],TRANSL_NOTES[[Key]:[XX]],BT$1,FALSE)</f>
        <v>Total: The total expenditure is calculated automatically.</v>
      </c>
      <c r="BU79" s="705">
        <v>4</v>
      </c>
      <c r="BV79" s="705" t="s">
        <v>2252</v>
      </c>
      <c r="BW79" s="728">
        <f>LEN(TRANSL_NOTES[[#This Row],[Zellkommentar]])</f>
        <v>57</v>
      </c>
      <c r="BX79" s="705" t="str">
        <f t="shared" si="4"/>
        <v>4G205</v>
      </c>
      <c r="BY79" s="699" t="s">
        <v>2253</v>
      </c>
      <c r="BZ79" s="699" t="s">
        <v>2254</v>
      </c>
      <c r="CA79" s="699" t="s">
        <v>2255</v>
      </c>
      <c r="CB79" s="699" t="s">
        <v>2256</v>
      </c>
      <c r="CC79" s="699" t="s">
        <v>2257</v>
      </c>
      <c r="CD79" s="699" t="s">
        <v>2258</v>
      </c>
      <c r="CE79" s="699" t="s">
        <v>2259</v>
      </c>
      <c r="CF79" s="699" t="s">
        <v>2260</v>
      </c>
      <c r="CG79" s="699" t="s">
        <v>2261</v>
      </c>
      <c r="CH79" s="699" t="s">
        <v>7938</v>
      </c>
      <c r="CI79" s="729" t="s">
        <v>163</v>
      </c>
      <c r="CJ79" s="727" t="s">
        <v>163</v>
      </c>
      <c r="CK79" s="727" t="s">
        <v>163</v>
      </c>
      <c r="CL79" s="441"/>
      <c r="CM79" s="699" t="s">
        <v>3273</v>
      </c>
      <c r="CN79" s="699" t="str">
        <f>IF(TRANSL_MAIN[[#This Row],[CURR]]="X",CONCATENATE(TRANSL_MAIN[[#This Row],[Label]]," ",$CO$1),TRANSL_MAIN[[#This Row],[Label]])</f>
        <v>Opening balance</v>
      </c>
      <c r="CO79" s="721" t="s">
        <v>163</v>
      </c>
      <c r="CP79" s="699" t="str">
        <f>VLOOKUP(TRANSL_MAIN[[#This Row],[Key]],TRANSL_MAIN[[Key2]:[ZZ]],CP$1,FALSE)</f>
        <v>Opening balance</v>
      </c>
      <c r="CQ79" s="699" t="str">
        <f>TRANSL_MAIN[[#This Row],[Key]]</f>
        <v>3E109</v>
      </c>
      <c r="CR79" s="699" t="s">
        <v>2076</v>
      </c>
      <c r="CS79" s="699" t="s">
        <v>2077</v>
      </c>
      <c r="CT79" s="699" t="s">
        <v>2078</v>
      </c>
      <c r="CU79" s="699" t="s">
        <v>2079</v>
      </c>
      <c r="CV79" s="699" t="s">
        <v>2080</v>
      </c>
      <c r="CW79" s="699" t="s">
        <v>2080</v>
      </c>
      <c r="CX79" s="699" t="s">
        <v>2081</v>
      </c>
      <c r="CY79" s="699" t="s">
        <v>2082</v>
      </c>
      <c r="CZ79" s="699" t="s">
        <v>2083</v>
      </c>
      <c r="DA79" s="699" t="s">
        <v>2080</v>
      </c>
      <c r="DB79" s="699" t="s">
        <v>163</v>
      </c>
      <c r="DC79" s="721" t="s">
        <v>163</v>
      </c>
      <c r="DD79" s="721" t="s">
        <v>163</v>
      </c>
      <c r="DE79" s="721"/>
      <c r="DF79" s="704">
        <v>77</v>
      </c>
      <c r="DG79" s="699" t="s">
        <v>78</v>
      </c>
      <c r="DH79" s="699" t="str">
        <f>VLOOKUP(TRANSL_ANL[[#This Row],[Key]],TRANSL_ANL[[Key2]:[ZZ]],DF$1,FALSE)</f>
        <v>If your country has a different payment frequency, you can also overwrite the tax payment manually</v>
      </c>
      <c r="DI79" s="699" t="str">
        <f>TRANSL_ANL[[#This Row],[Key]]</f>
        <v>T5.9.7</v>
      </c>
      <c r="DJ79" s="699" t="s">
        <v>3274</v>
      </c>
      <c r="DK79" s="699" t="s">
        <v>3275</v>
      </c>
      <c r="DL79" s="699" t="s">
        <v>3276</v>
      </c>
      <c r="DM79" s="699" t="s">
        <v>3277</v>
      </c>
      <c r="DN79" s="699" t="s">
        <v>3278</v>
      </c>
      <c r="DO79" s="699" t="s">
        <v>3279</v>
      </c>
      <c r="DP79" s="699" t="s">
        <v>3280</v>
      </c>
      <c r="DQ79" s="699" t="s">
        <v>3281</v>
      </c>
      <c r="DR79" s="699" t="s">
        <v>3282</v>
      </c>
      <c r="DS79" s="721" t="s">
        <v>8397</v>
      </c>
      <c r="DT79" s="721" t="s">
        <v>163</v>
      </c>
      <c r="DU79" s="727" t="s">
        <v>163</v>
      </c>
      <c r="DV79" s="727" t="s">
        <v>163</v>
      </c>
      <c r="DW79" s="699"/>
      <c r="DX79" s="731" t="s">
        <v>3283</v>
      </c>
      <c r="DY79" s="731" t="s">
        <v>3284</v>
      </c>
      <c r="DZ79" s="731" t="s">
        <v>8570</v>
      </c>
      <c r="EA79" s="731" t="s">
        <v>3285</v>
      </c>
      <c r="EB79" s="731" t="s">
        <v>3286</v>
      </c>
      <c r="EC79" s="731" t="s">
        <v>3287</v>
      </c>
      <c r="ED79" s="731" t="s">
        <v>3288</v>
      </c>
      <c r="EE79" s="731" t="s">
        <v>3289</v>
      </c>
      <c r="EF79" s="731" t="s">
        <v>3290</v>
      </c>
      <c r="EG79" s="699" t="s">
        <v>3291</v>
      </c>
      <c r="EH79" s="699" t="s">
        <v>8470</v>
      </c>
      <c r="EI79" s="699" t="s">
        <v>163</v>
      </c>
      <c r="EJ79" s="699" t="s">
        <v>163</v>
      </c>
      <c r="EK79" s="699" t="s">
        <v>163</v>
      </c>
      <c r="EM79" s="699" t="str">
        <f t="shared" si="5"/>
        <v>b19</v>
      </c>
      <c r="EN79" s="699" t="s">
        <v>205</v>
      </c>
      <c r="EO79" s="699" t="str">
        <f>LEFT(HT_AFA[[#This Row],[Item]],1)</f>
        <v>S</v>
      </c>
      <c r="EP79" s="721" t="s">
        <v>205</v>
      </c>
      <c r="EQ79" s="732">
        <v>96</v>
      </c>
      <c r="ER79" s="732">
        <f>HT_AFA[[#This Row],[NDM]]/12</f>
        <v>8</v>
      </c>
      <c r="ES79" s="699" t="str">
        <f>VLOOKUP(EM79,TRANSL_AFA_ZN[],'Depreciation periods'!$A$1+2,FALSE)</f>
        <v>Shop fittings</v>
      </c>
      <c r="ET79" s="729" t="s">
        <v>163</v>
      </c>
    </row>
    <row r="80" spans="71:150" s="710" customFormat="1" x14ac:dyDescent="0.3">
      <c r="BS80" s="705">
        <f>ROW()</f>
        <v>80</v>
      </c>
      <c r="BT80" s="699" t="str">
        <f>VLOOKUP(TRANSL_NOTES[[#This Row],[Key]],TRANSL_NOTES[[Key]:[XX]],BT$1,FALSE)</f>
        <v>Depreciation years: Enter the depreciation period in years. Discuss this with your tax advisor. The blue worksheet “Depreciation periods” provides you with an initial indication. Here are some selected assets listed, but without any guarantee of being up to date. Talk to your tax advisor!!! At the bottom of the “Depreciation periods” worksheet, you will also find a link to the Federal Ministry of Finance, where you can find further information and depreciation periods.</v>
      </c>
      <c r="BU80" s="705">
        <v>4</v>
      </c>
      <c r="BV80" s="705" t="s">
        <v>2690</v>
      </c>
      <c r="BW80" s="728">
        <f>LEN(TRANSL_NOTES[[#This Row],[Zellkommentar]])</f>
        <v>473</v>
      </c>
      <c r="BX80" s="705" t="str">
        <f t="shared" si="4"/>
        <v>4G266</v>
      </c>
      <c r="BY80" s="699" t="s">
        <v>2691</v>
      </c>
      <c r="BZ80" s="699" t="s">
        <v>8037</v>
      </c>
      <c r="CA80" s="699" t="s">
        <v>2692</v>
      </c>
      <c r="CB80" s="699" t="s">
        <v>2693</v>
      </c>
      <c r="CC80" s="699" t="s">
        <v>2694</v>
      </c>
      <c r="CD80" s="699" t="s">
        <v>2695</v>
      </c>
      <c r="CE80" s="699" t="s">
        <v>2696</v>
      </c>
      <c r="CF80" s="699" t="s">
        <v>2697</v>
      </c>
      <c r="CG80" s="699" t="s">
        <v>2698</v>
      </c>
      <c r="CH80" s="699" t="s">
        <v>7948</v>
      </c>
      <c r="CI80" s="729" t="s">
        <v>163</v>
      </c>
      <c r="CJ80" s="727" t="s">
        <v>163</v>
      </c>
      <c r="CK80" s="727" t="s">
        <v>163</v>
      </c>
      <c r="CL80" s="441"/>
      <c r="CM80" s="699" t="s">
        <v>3292</v>
      </c>
      <c r="CN80" s="699" t="str">
        <f>IF(TRANSL_MAIN[[#This Row],[CURR]]="X",CONCATENATE(TRANSL_MAIN[[#This Row],[Label]]," ",$CO$1),TRANSL_MAIN[[#This Row],[Label]])</f>
        <v>New opening balance</v>
      </c>
      <c r="CO80" s="721" t="s">
        <v>163</v>
      </c>
      <c r="CP80" s="699" t="str">
        <f>VLOOKUP(TRANSL_MAIN[[#This Row],[Key]],TRANSL_MAIN[[Key2]:[ZZ]],CP$1,FALSE)</f>
        <v>New opening balance</v>
      </c>
      <c r="CQ80" s="699" t="str">
        <f>TRANSL_MAIN[[#This Row],[Key]]</f>
        <v>3E110</v>
      </c>
      <c r="CR80" s="699" t="s">
        <v>3293</v>
      </c>
      <c r="CS80" s="699" t="s">
        <v>3294</v>
      </c>
      <c r="CT80" s="699" t="s">
        <v>3295</v>
      </c>
      <c r="CU80" s="699" t="s">
        <v>3296</v>
      </c>
      <c r="CV80" s="699" t="s">
        <v>3297</v>
      </c>
      <c r="CW80" s="699" t="s">
        <v>3298</v>
      </c>
      <c r="CX80" s="699" t="s">
        <v>3299</v>
      </c>
      <c r="CY80" s="699" t="s">
        <v>3300</v>
      </c>
      <c r="CZ80" s="699" t="s">
        <v>3301</v>
      </c>
      <c r="DA80" s="699" t="s">
        <v>3298</v>
      </c>
      <c r="DB80" s="699" t="s">
        <v>163</v>
      </c>
      <c r="DC80" s="721" t="s">
        <v>163</v>
      </c>
      <c r="DD80" s="721" t="s">
        <v>163</v>
      </c>
      <c r="DE80" s="721"/>
      <c r="DF80" s="704">
        <v>78</v>
      </c>
      <c r="DG80" s="699" t="s">
        <v>79</v>
      </c>
      <c r="DH80" s="699" t="str">
        <f>VLOOKUP(TRANSL_ANL[[#This Row],[Key]],TRANSL_ANL[[Key2]:[ZZ]],DF$1,FALSE)</f>
        <v>6 - Printout or PDF export</v>
      </c>
      <c r="DI80" s="699" t="str">
        <f>TRANSL_ANL[[#This Row],[Key]]</f>
        <v>H6</v>
      </c>
      <c r="DJ80" s="699" t="s">
        <v>3302</v>
      </c>
      <c r="DK80" s="699" t="s">
        <v>3303</v>
      </c>
      <c r="DL80" s="699" t="s">
        <v>3304</v>
      </c>
      <c r="DM80" s="699" t="s">
        <v>3305</v>
      </c>
      <c r="DN80" s="699" t="s">
        <v>3306</v>
      </c>
      <c r="DO80" s="699" t="s">
        <v>3307</v>
      </c>
      <c r="DP80" s="699" t="s">
        <v>3308</v>
      </c>
      <c r="DQ80" s="699" t="s">
        <v>3309</v>
      </c>
      <c r="DR80" s="699" t="s">
        <v>3310</v>
      </c>
      <c r="DS80" s="721" t="s">
        <v>8398</v>
      </c>
      <c r="DT80" s="721" t="s">
        <v>163</v>
      </c>
      <c r="DU80" s="727" t="s">
        <v>163</v>
      </c>
      <c r="DV80" s="727" t="s">
        <v>163</v>
      </c>
      <c r="DW80" s="699"/>
      <c r="DX80" s="731" t="s">
        <v>3311</v>
      </c>
      <c r="DY80" s="731" t="s">
        <v>3312</v>
      </c>
      <c r="DZ80" s="731" t="s">
        <v>8571</v>
      </c>
      <c r="EA80" s="731" t="s">
        <v>3313</v>
      </c>
      <c r="EB80" s="731" t="s">
        <v>3314</v>
      </c>
      <c r="EC80" s="731" t="s">
        <v>3315</v>
      </c>
      <c r="ED80" s="731" t="s">
        <v>3316</v>
      </c>
      <c r="EE80" s="731" t="s">
        <v>3317</v>
      </c>
      <c r="EF80" s="731" t="s">
        <v>3318</v>
      </c>
      <c r="EG80" s="699" t="s">
        <v>3319</v>
      </c>
      <c r="EH80" s="699" t="s">
        <v>8471</v>
      </c>
      <c r="EI80" s="699" t="s">
        <v>163</v>
      </c>
      <c r="EJ80" s="699" t="s">
        <v>163</v>
      </c>
      <c r="EK80" s="699" t="s">
        <v>163</v>
      </c>
      <c r="EM80" s="699" t="str">
        <f t="shared" si="5"/>
        <v>b20</v>
      </c>
      <c r="EN80" s="699" t="s">
        <v>205</v>
      </c>
      <c r="EO80" s="699" t="str">
        <f>LEFT(HT_AFA[[#This Row],[Item]],1)</f>
        <v>S</v>
      </c>
      <c r="EP80" s="721" t="s">
        <v>205</v>
      </c>
      <c r="EQ80" s="732">
        <v>168</v>
      </c>
      <c r="ER80" s="732">
        <f>HT_AFA[[#This Row],[NDM]]/12</f>
        <v>14</v>
      </c>
      <c r="ES80" s="699" t="str">
        <f>VLOOKUP(EM80,TRANSL_AFA_ZN[],'Depreciation periods'!$A$1+2,FALSE)</f>
        <v>Storage equipment</v>
      </c>
      <c r="ET80" s="729" t="s">
        <v>163</v>
      </c>
    </row>
    <row r="81" spans="71:150" s="710" customFormat="1" x14ac:dyDescent="0.3">
      <c r="BS81" s="705">
        <f>ROW()</f>
        <v>81</v>
      </c>
      <c r="BT81" s="699" t="str">
        <f>VLOOKUP(TRANSL_NOTES[[#This Row],[Key]],TRANSL_NOTES[[Key]:[XX]],BT$1,FALSE)</f>
        <v>Inflation: Not all personal costs are affected by inflationary increases. In most cases, inflation does not immediately affect insurance premiums, maintenance obligations, etc. If an entry is affected by inflationary increases, please enter a 1 here. The default value is 0.</v>
      </c>
      <c r="BU81" s="705">
        <v>5</v>
      </c>
      <c r="BV81" s="705" t="s">
        <v>2863</v>
      </c>
      <c r="BW81" s="728">
        <f>LEN(TRANSL_NOTES[[#This Row],[Zellkommentar]])</f>
        <v>274</v>
      </c>
      <c r="BX81" s="705" t="str">
        <f t="shared" si="4"/>
        <v>5A8</v>
      </c>
      <c r="BY81" s="699" t="s">
        <v>2864</v>
      </c>
      <c r="BZ81" s="699" t="s">
        <v>8042</v>
      </c>
      <c r="CA81" s="699" t="s">
        <v>2865</v>
      </c>
      <c r="CB81" s="699" t="s">
        <v>2866</v>
      </c>
      <c r="CC81" s="699" t="s">
        <v>2867</v>
      </c>
      <c r="CD81" s="699" t="s">
        <v>2868</v>
      </c>
      <c r="CE81" s="699" t="s">
        <v>2869</v>
      </c>
      <c r="CF81" s="699" t="s">
        <v>2870</v>
      </c>
      <c r="CG81" s="699" t="s">
        <v>2871</v>
      </c>
      <c r="CH81" s="699" t="s">
        <v>7952</v>
      </c>
      <c r="CI81" s="729" t="s">
        <v>163</v>
      </c>
      <c r="CJ81" s="727" t="s">
        <v>163</v>
      </c>
      <c r="CK81" s="727" t="s">
        <v>163</v>
      </c>
      <c r="CM81" s="699" t="s">
        <v>3320</v>
      </c>
      <c r="CN81" s="699" t="str">
        <f>IF(TRANSL_MAIN[[#This Row],[CURR]]="X",CONCATENATE(TRANSL_MAIN[[#This Row],[Label]]," ",$CO$1),TRANSL_MAIN[[#This Row],[Label]])</f>
        <v>Repayment</v>
      </c>
      <c r="CO81" s="721" t="s">
        <v>163</v>
      </c>
      <c r="CP81" s="699" t="str">
        <f>VLOOKUP(TRANSL_MAIN[[#This Row],[Key]],TRANSL_MAIN[[Key2]:[ZZ]],CP$1,FALSE)</f>
        <v>Repayment</v>
      </c>
      <c r="CQ81" s="699" t="str">
        <f>TRANSL_MAIN[[#This Row],[Key]]</f>
        <v>3E111</v>
      </c>
      <c r="CR81" s="699" t="s">
        <v>3321</v>
      </c>
      <c r="CS81" s="699" t="s">
        <v>3322</v>
      </c>
      <c r="CT81" s="699" t="s">
        <v>3323</v>
      </c>
      <c r="CU81" s="699" t="s">
        <v>3324</v>
      </c>
      <c r="CV81" s="699" t="s">
        <v>3325</v>
      </c>
      <c r="CW81" s="699" t="s">
        <v>3326</v>
      </c>
      <c r="CX81" s="699" t="s">
        <v>3327</v>
      </c>
      <c r="CY81" s="699" t="s">
        <v>3328</v>
      </c>
      <c r="CZ81" s="699" t="s">
        <v>3329</v>
      </c>
      <c r="DA81" s="699" t="s">
        <v>3326</v>
      </c>
      <c r="DB81" s="699" t="s">
        <v>163</v>
      </c>
      <c r="DC81" s="721" t="s">
        <v>163</v>
      </c>
      <c r="DD81" s="721" t="s">
        <v>163</v>
      </c>
      <c r="DE81" s="721"/>
      <c r="DF81" s="704">
        <v>79</v>
      </c>
      <c r="DG81" s="699" t="s">
        <v>80</v>
      </c>
      <c r="DH81" s="699" t="str">
        <f>VLOOKUP(TRANSL_ANL[[#This Row],[Key]],TRANSL_ANL[[Key2]:[ZZ]],DF$1,FALSE)</f>
        <v>Would you like to print out your financial plan or convert it into a PDF file? Then use the print-optimized “yellow” spreadsheets “Profit &amp; Loss” and “Liquidity Overview”.</v>
      </c>
      <c r="DI81" s="699" t="str">
        <f>TRANSL_ANL[[#This Row],[Key]]</f>
        <v>H6.1</v>
      </c>
      <c r="DJ81" s="699" t="s">
        <v>3330</v>
      </c>
      <c r="DK81" s="699" t="s">
        <v>3331</v>
      </c>
      <c r="DL81" s="699" t="s">
        <v>3332</v>
      </c>
      <c r="DM81" s="699" t="s">
        <v>3333</v>
      </c>
      <c r="DN81" s="699" t="s">
        <v>3334</v>
      </c>
      <c r="DO81" s="699" t="s">
        <v>3335</v>
      </c>
      <c r="DP81" s="699" t="s">
        <v>3336</v>
      </c>
      <c r="DQ81" s="699" t="s">
        <v>3337</v>
      </c>
      <c r="DR81" s="699" t="s">
        <v>3338</v>
      </c>
      <c r="DS81" s="721" t="s">
        <v>8399</v>
      </c>
      <c r="DT81" s="721" t="s">
        <v>163</v>
      </c>
      <c r="DU81" s="727" t="s">
        <v>163</v>
      </c>
      <c r="DV81" s="727" t="s">
        <v>163</v>
      </c>
      <c r="DW81" s="699"/>
      <c r="DX81" s="731" t="s">
        <v>3339</v>
      </c>
      <c r="DY81" s="731" t="s">
        <v>3340</v>
      </c>
      <c r="DZ81" s="731" t="s">
        <v>3340</v>
      </c>
      <c r="EA81" s="731" t="s">
        <v>3341</v>
      </c>
      <c r="EB81" s="731" t="s">
        <v>3342</v>
      </c>
      <c r="EC81" s="731" t="s">
        <v>3343</v>
      </c>
      <c r="ED81" s="731" t="s">
        <v>3344</v>
      </c>
      <c r="EE81" s="731" t="s">
        <v>3345</v>
      </c>
      <c r="EF81" s="731" t="s">
        <v>3346</v>
      </c>
      <c r="EG81" s="699" t="s">
        <v>3340</v>
      </c>
      <c r="EH81" s="699" t="s">
        <v>3340</v>
      </c>
      <c r="EI81" s="699" t="s">
        <v>163</v>
      </c>
      <c r="EJ81" s="699" t="s">
        <v>163</v>
      </c>
      <c r="EK81" s="699" t="s">
        <v>163</v>
      </c>
      <c r="EM81" s="699" t="str">
        <f t="shared" si="5"/>
        <v>b21</v>
      </c>
      <c r="EN81" s="699" t="s">
        <v>205</v>
      </c>
      <c r="EO81" s="699" t="str">
        <f>LEFT(HT_AFA[[#This Row],[Item]],1)</f>
        <v>L</v>
      </c>
      <c r="EP81" s="721" t="s">
        <v>205</v>
      </c>
      <c r="EQ81" s="732">
        <v>36</v>
      </c>
      <c r="ER81" s="732">
        <f>HT_AFA[[#This Row],[NDM]]/12</f>
        <v>3</v>
      </c>
      <c r="ES81" s="699" t="str">
        <f>VLOOKUP(EM81,TRANSL_AFA_ZN[],'Depreciation periods'!$A$1+2,FALSE)</f>
        <v>Laptop</v>
      </c>
      <c r="ET81" s="729" t="s">
        <v>163</v>
      </c>
    </row>
    <row r="82" spans="71:150" s="710" customFormat="1" x14ac:dyDescent="0.3">
      <c r="BS82" s="705">
        <f>ROW()</f>
        <v>82</v>
      </c>
      <c r="BT82" s="699" t="str">
        <f>VLOOKUP(TRANSL_NOTES[[#This Row],[Key]],TRANSL_NOTES[[Key]:[XX]],BT$1,FALSE)</f>
        <v>Personal costs: You should only complete this workbook if you want to apply to the German Employment Agency for a start-up grant and are a partnership. If you are a corporation (UG, GmbH, etc.), then you pay yourself a managing director's salary that should be high enough to cover your living expenses.</v>
      </c>
      <c r="BU82" s="705">
        <v>5</v>
      </c>
      <c r="BV82" s="705" t="s">
        <v>348</v>
      </c>
      <c r="BW82" s="728">
        <f>LEN(TRANSL_NOTES[[#This Row],[Zellkommentar]])</f>
        <v>303</v>
      </c>
      <c r="BX82" s="705" t="str">
        <f t="shared" si="4"/>
        <v>5B2</v>
      </c>
      <c r="BY82" s="699" t="s">
        <v>2892</v>
      </c>
      <c r="BZ82" s="699" t="s">
        <v>8043</v>
      </c>
      <c r="CA82" s="699" t="s">
        <v>2893</v>
      </c>
      <c r="CB82" s="699" t="s">
        <v>2894</v>
      </c>
      <c r="CC82" s="699" t="s">
        <v>2895</v>
      </c>
      <c r="CD82" s="699" t="s">
        <v>2896</v>
      </c>
      <c r="CE82" s="699" t="s">
        <v>2897</v>
      </c>
      <c r="CF82" s="699" t="s">
        <v>2898</v>
      </c>
      <c r="CG82" s="699" t="s">
        <v>2899</v>
      </c>
      <c r="CH82" s="699" t="s">
        <v>7953</v>
      </c>
      <c r="CI82" s="729" t="s">
        <v>163</v>
      </c>
      <c r="CJ82" s="727" t="s">
        <v>163</v>
      </c>
      <c r="CK82" s="727" t="s">
        <v>163</v>
      </c>
      <c r="CM82" s="699" t="s">
        <v>3347</v>
      </c>
      <c r="CN82" s="699" t="str">
        <f>IF(TRANSL_MAIN[[#This Row],[CURR]]="X",CONCATENATE(TRANSL_MAIN[[#This Row],[Label]]," ",$CO$1),TRANSL_MAIN[[#This Row],[Label]])</f>
        <v>Remaining balance</v>
      </c>
      <c r="CO82" s="721" t="s">
        <v>163</v>
      </c>
      <c r="CP82" s="699" t="str">
        <f>VLOOKUP(TRANSL_MAIN[[#This Row],[Key]],TRANSL_MAIN[[Key2]:[ZZ]],CP$1,FALSE)</f>
        <v>Remaining balance</v>
      </c>
      <c r="CQ82" s="699" t="str">
        <f>TRANSL_MAIN[[#This Row],[Key]]</f>
        <v>3E112</v>
      </c>
      <c r="CR82" s="699" t="s">
        <v>3348</v>
      </c>
      <c r="CS82" s="699" t="s">
        <v>3349</v>
      </c>
      <c r="CT82" s="699" t="s">
        <v>3350</v>
      </c>
      <c r="CU82" s="699" t="s">
        <v>3351</v>
      </c>
      <c r="CV82" s="699" t="s">
        <v>3352</v>
      </c>
      <c r="CW82" s="699" t="s">
        <v>3353</v>
      </c>
      <c r="CX82" s="699" t="s">
        <v>3354</v>
      </c>
      <c r="CY82" s="699" t="s">
        <v>3355</v>
      </c>
      <c r="CZ82" s="699" t="s">
        <v>3356</v>
      </c>
      <c r="DA82" s="699" t="s">
        <v>3353</v>
      </c>
      <c r="DB82" s="699" t="s">
        <v>163</v>
      </c>
      <c r="DC82" s="721" t="s">
        <v>163</v>
      </c>
      <c r="DD82" s="721" t="s">
        <v>163</v>
      </c>
      <c r="DE82" s="721"/>
      <c r="DF82" s="704">
        <v>80</v>
      </c>
      <c r="DG82" s="699" t="s">
        <v>81</v>
      </c>
      <c r="DH82" s="699" t="str">
        <f>VLOOKUP(TRANSL_ANL[[#This Row],[Key]],TRANSL_ANL[[Key2]:[ZZ]],DF$1,FALSE)</f>
        <v>Please also note the information in the “Terms of use” sheet!</v>
      </c>
      <c r="DI82" s="699" t="str">
        <f>TRANSL_ANL[[#This Row],[Key]]</f>
        <v>E.1</v>
      </c>
      <c r="DJ82" s="699" t="s">
        <v>3357</v>
      </c>
      <c r="DK82" s="699" t="s">
        <v>3358</v>
      </c>
      <c r="DL82" s="699" t="s">
        <v>3359</v>
      </c>
      <c r="DM82" s="699" t="s">
        <v>3360</v>
      </c>
      <c r="DN82" s="699" t="s">
        <v>3361</v>
      </c>
      <c r="DO82" s="699" t="s">
        <v>3362</v>
      </c>
      <c r="DP82" s="699" t="s">
        <v>3363</v>
      </c>
      <c r="DQ82" s="699" t="s">
        <v>3364</v>
      </c>
      <c r="DR82" s="699" t="s">
        <v>3365</v>
      </c>
      <c r="DS82" s="721" t="s">
        <v>8400</v>
      </c>
      <c r="DT82" s="721" t="s">
        <v>163</v>
      </c>
      <c r="DU82" s="727" t="s">
        <v>163</v>
      </c>
      <c r="DV82" s="727" t="s">
        <v>163</v>
      </c>
      <c r="DW82" s="699"/>
      <c r="DX82" s="731" t="s">
        <v>3366</v>
      </c>
      <c r="DY82" s="731" t="s">
        <v>3367</v>
      </c>
      <c r="DZ82" s="731" t="s">
        <v>8572</v>
      </c>
      <c r="EA82" s="731" t="s">
        <v>3368</v>
      </c>
      <c r="EB82" s="731" t="s">
        <v>3369</v>
      </c>
      <c r="EC82" s="731" t="s">
        <v>3370</v>
      </c>
      <c r="ED82" s="731" t="s">
        <v>3371</v>
      </c>
      <c r="EE82" s="731" t="s">
        <v>3372</v>
      </c>
      <c r="EF82" s="731" t="s">
        <v>3373</v>
      </c>
      <c r="EG82" s="699" t="s">
        <v>3374</v>
      </c>
      <c r="EH82" s="699" t="s">
        <v>8472</v>
      </c>
      <c r="EI82" s="699" t="s">
        <v>163</v>
      </c>
      <c r="EJ82" s="699" t="s">
        <v>163</v>
      </c>
      <c r="EK82" s="699" t="s">
        <v>163</v>
      </c>
      <c r="EM82" s="699" t="str">
        <f t="shared" si="5"/>
        <v>b22</v>
      </c>
      <c r="EN82" s="699" t="s">
        <v>205</v>
      </c>
      <c r="EO82" s="699" t="str">
        <f>LEFT(HT_AFA[[#This Row],[Item]],1)</f>
        <v>L</v>
      </c>
      <c r="EP82" s="721" t="s">
        <v>205</v>
      </c>
      <c r="EQ82" s="732">
        <v>108</v>
      </c>
      <c r="ER82" s="732">
        <f>HT_AFA[[#This Row],[NDM]]/12</f>
        <v>9</v>
      </c>
      <c r="ES82" s="699" t="str">
        <f>VLOOKUP(EM82,TRANSL_AFA_ZN[],'Depreciation periods'!$A$1+2,FALSE)</f>
        <v>Lorries</v>
      </c>
      <c r="ET82" s="729" t="s">
        <v>163</v>
      </c>
    </row>
    <row r="83" spans="71:150" s="710" customFormat="1" x14ac:dyDescent="0.3">
      <c r="BS83" s="705">
        <f>ROW()</f>
        <v>83</v>
      </c>
      <c r="BT83" s="699" t="str">
        <f>VLOOKUP(TRANSL_NOTES[[#This Row],[Key]],TRANSL_NOTES[[Key]:[XX]],BT$1,FALSE)</f>
        <v>Note: For partnerships including freelancers, the (estimated) income tax is to be entered here. (The estimated tax can be calculated using the tax calculator linked on the right).</v>
      </c>
      <c r="BU83" s="705">
        <v>5</v>
      </c>
      <c r="BV83" s="705" t="s">
        <v>3032</v>
      </c>
      <c r="BW83" s="728">
        <f>LEN(TRANSL_NOTES[[#This Row],[Zellkommentar]])</f>
        <v>179</v>
      </c>
      <c r="BX83" s="705" t="str">
        <f t="shared" si="4"/>
        <v>5B48</v>
      </c>
      <c r="BY83" s="699" t="s">
        <v>3033</v>
      </c>
      <c r="BZ83" s="699" t="s">
        <v>8048</v>
      </c>
      <c r="CA83" s="699" t="s">
        <v>3034</v>
      </c>
      <c r="CB83" s="699" t="s">
        <v>3035</v>
      </c>
      <c r="CC83" s="699" t="s">
        <v>3036</v>
      </c>
      <c r="CD83" s="699" t="s">
        <v>3037</v>
      </c>
      <c r="CE83" s="699" t="s">
        <v>3038</v>
      </c>
      <c r="CF83" s="699" t="s">
        <v>3039</v>
      </c>
      <c r="CG83" s="699" t="s">
        <v>3040</v>
      </c>
      <c r="CH83" s="699" t="s">
        <v>7958</v>
      </c>
      <c r="CI83" s="729" t="s">
        <v>163</v>
      </c>
      <c r="CJ83" s="727" t="s">
        <v>163</v>
      </c>
      <c r="CK83" s="727" t="s">
        <v>163</v>
      </c>
      <c r="CM83" s="699" t="s">
        <v>3375</v>
      </c>
      <c r="CN83" s="699" t="str">
        <f>IF(TRANSL_MAIN[[#This Row],[CURR]]="X",CONCATENATE(TRANSL_MAIN[[#This Row],[Label]]," ",$CO$1),TRANSL_MAIN[[#This Row],[Label]])</f>
        <v>Interest payment</v>
      </c>
      <c r="CO83" s="721" t="s">
        <v>163</v>
      </c>
      <c r="CP83" s="699" t="str">
        <f>VLOOKUP(TRANSL_MAIN[[#This Row],[Key]],TRANSL_MAIN[[Key2]:[ZZ]],CP$1,FALSE)</f>
        <v>Interest payment</v>
      </c>
      <c r="CQ83" s="699" t="str">
        <f>TRANSL_MAIN[[#This Row],[Key]]</f>
        <v>3E113</v>
      </c>
      <c r="CR83" s="699" t="s">
        <v>3376</v>
      </c>
      <c r="CS83" s="699" t="s">
        <v>3377</v>
      </c>
      <c r="CT83" s="699" t="s">
        <v>3378</v>
      </c>
      <c r="CU83" s="699" t="s">
        <v>3379</v>
      </c>
      <c r="CV83" s="699" t="s">
        <v>3380</v>
      </c>
      <c r="CW83" s="699" t="s">
        <v>3381</v>
      </c>
      <c r="CX83" s="699" t="s">
        <v>3382</v>
      </c>
      <c r="CY83" s="699" t="s">
        <v>3383</v>
      </c>
      <c r="CZ83" s="699" t="s">
        <v>3384</v>
      </c>
      <c r="DA83" s="699" t="s">
        <v>3381</v>
      </c>
      <c r="DB83" s="699" t="s">
        <v>163</v>
      </c>
      <c r="DC83" s="721" t="s">
        <v>163</v>
      </c>
      <c r="DD83" s="721" t="s">
        <v>163</v>
      </c>
      <c r="DE83" s="721"/>
      <c r="DF83" s="704">
        <v>81</v>
      </c>
      <c r="DG83" s="699" t="s">
        <v>82</v>
      </c>
      <c r="DH83" s="699" t="str">
        <f>VLOOKUP(TRANSL_ANL[[#This Row],[Key]],TRANSL_ANL[[Key2]:[ZZ]],DF$1,FALSE)</f>
        <v>If you have any questions, please do not hesitate to contact us (see also the “Contact form” on our website www.start-up-assist.com").</v>
      </c>
      <c r="DI83" s="699" t="str">
        <f>TRANSL_ANL[[#This Row],[Key]]</f>
        <v>E.2</v>
      </c>
      <c r="DJ83" s="699" t="s">
        <v>3385</v>
      </c>
      <c r="DK83" s="699" t="s">
        <v>3386</v>
      </c>
      <c r="DL83" s="699" t="s">
        <v>3387</v>
      </c>
      <c r="DM83" s="699" t="s">
        <v>3388</v>
      </c>
      <c r="DN83" s="699" t="s">
        <v>3389</v>
      </c>
      <c r="DO83" s="699" t="s">
        <v>3390</v>
      </c>
      <c r="DP83" s="699" t="s">
        <v>3391</v>
      </c>
      <c r="DQ83" s="699" t="s">
        <v>3392</v>
      </c>
      <c r="DR83" s="699" t="s">
        <v>3393</v>
      </c>
      <c r="DS83" s="721" t="s">
        <v>8401</v>
      </c>
      <c r="DT83" s="721" t="s">
        <v>163</v>
      </c>
      <c r="DU83" s="727" t="s">
        <v>163</v>
      </c>
      <c r="DV83" s="727" t="s">
        <v>163</v>
      </c>
      <c r="DW83" s="699"/>
      <c r="DX83" s="731" t="s">
        <v>3394</v>
      </c>
      <c r="DY83" s="731" t="s">
        <v>3395</v>
      </c>
      <c r="DZ83" s="731" t="s">
        <v>8573</v>
      </c>
      <c r="EA83" s="731" t="s">
        <v>3396</v>
      </c>
      <c r="EB83" s="731" t="s">
        <v>3397</v>
      </c>
      <c r="EC83" s="731" t="s">
        <v>3398</v>
      </c>
      <c r="ED83" s="731" t="s">
        <v>3399</v>
      </c>
      <c r="EE83" s="731" t="s">
        <v>3400</v>
      </c>
      <c r="EF83" s="731" t="s">
        <v>3401</v>
      </c>
      <c r="EG83" s="699" t="s">
        <v>3402</v>
      </c>
      <c r="EH83" s="699" t="s">
        <v>8473</v>
      </c>
      <c r="EI83" s="699" t="s">
        <v>163</v>
      </c>
      <c r="EJ83" s="699" t="s">
        <v>163</v>
      </c>
      <c r="EK83" s="699" t="s">
        <v>163</v>
      </c>
      <c r="EM83" s="699" t="str">
        <f t="shared" si="5"/>
        <v>b23</v>
      </c>
      <c r="EN83" s="699" t="s">
        <v>205</v>
      </c>
      <c r="EO83" s="699" t="str">
        <f>LEFT(HT_AFA[[#This Row],[Item]],1)</f>
        <v>L</v>
      </c>
      <c r="EP83" s="721" t="s">
        <v>163</v>
      </c>
      <c r="EQ83" s="732">
        <v>84</v>
      </c>
      <c r="ER83" s="732">
        <f>HT_AFA[[#This Row],[NDM]]/12</f>
        <v>7</v>
      </c>
      <c r="ES83" s="699" t="str">
        <f>VLOOKUP(EM83,TRANSL_AFA_ZN[],'Depreciation periods'!$A$1+2,FALSE)</f>
        <v>Loudspeakers</v>
      </c>
      <c r="ET83" s="729" t="s">
        <v>163</v>
      </c>
    </row>
    <row r="84" spans="71:150" s="710" customFormat="1" x14ac:dyDescent="0.3">
      <c r="BS84" s="705">
        <f>ROW()</f>
        <v>84</v>
      </c>
      <c r="BT84" s="699" t="str">
        <f>VLOOKUP(TRANSL_NOTES[[#This Row],[Key]],TRANSL_NOTES[[Key]:[XX]],BT$1,FALSE)</f>
        <v>Inflation rate: If you have entered inflation rates in column “A”, then these will be taken into account from the year entered in cell “C6”.</v>
      </c>
      <c r="BU84" s="705">
        <v>5</v>
      </c>
      <c r="BV84" s="705" t="s">
        <v>662</v>
      </c>
      <c r="BW84" s="728">
        <f>LEN(TRANSL_NOTES[[#This Row],[Zellkommentar]])</f>
        <v>140</v>
      </c>
      <c r="BX84" s="705" t="str">
        <f t="shared" si="4"/>
        <v>5B6</v>
      </c>
      <c r="BY84" s="699" t="s">
        <v>2919</v>
      </c>
      <c r="BZ84" s="699" t="s">
        <v>8044</v>
      </c>
      <c r="CA84" s="699" t="s">
        <v>2920</v>
      </c>
      <c r="CB84" s="699" t="s">
        <v>2921</v>
      </c>
      <c r="CC84" s="699" t="s">
        <v>2922</v>
      </c>
      <c r="CD84" s="699" t="s">
        <v>2923</v>
      </c>
      <c r="CE84" s="699" t="s">
        <v>2924</v>
      </c>
      <c r="CF84" s="699" t="s">
        <v>2925</v>
      </c>
      <c r="CG84" s="699" t="s">
        <v>2926</v>
      </c>
      <c r="CH84" s="699" t="s">
        <v>7954</v>
      </c>
      <c r="CI84" s="729" t="s">
        <v>163</v>
      </c>
      <c r="CJ84" s="727" t="s">
        <v>163</v>
      </c>
      <c r="CK84" s="727" t="s">
        <v>163</v>
      </c>
      <c r="CM84" s="699" t="s">
        <v>3403</v>
      </c>
      <c r="CN84" s="699" t="str">
        <f>IF(TRANSL_MAIN[[#This Row],[CURR]]="X",CONCATENATE(TRANSL_MAIN[[#This Row],[Label]]," ",$CO$1),TRANSL_MAIN[[#This Row],[Label]])</f>
        <v>Years</v>
      </c>
      <c r="CO84" s="721" t="s">
        <v>163</v>
      </c>
      <c r="CP84" s="699" t="str">
        <f>VLOOKUP(TRANSL_MAIN[[#This Row],[Key]],TRANSL_MAIN[[Key2]:[ZZ]],CP$1,FALSE)</f>
        <v>Years</v>
      </c>
      <c r="CQ84" s="699" t="str">
        <f>TRANSL_MAIN[[#This Row],[Key]]</f>
        <v>3E114</v>
      </c>
      <c r="CR84" s="699" t="s">
        <v>115</v>
      </c>
      <c r="CS84" s="699" t="s">
        <v>8067</v>
      </c>
      <c r="CT84" s="699" t="s">
        <v>3404</v>
      </c>
      <c r="CU84" s="699" t="s">
        <v>3405</v>
      </c>
      <c r="CV84" s="699" t="s">
        <v>3406</v>
      </c>
      <c r="CW84" s="699" t="s">
        <v>3407</v>
      </c>
      <c r="CX84" s="699" t="s">
        <v>3408</v>
      </c>
      <c r="CY84" s="699" t="s">
        <v>3409</v>
      </c>
      <c r="CZ84" s="699" t="s">
        <v>3410</v>
      </c>
      <c r="DA84" s="699" t="s">
        <v>3407</v>
      </c>
      <c r="DB84" s="699" t="s">
        <v>163</v>
      </c>
      <c r="DC84" s="721" t="s">
        <v>163</v>
      </c>
      <c r="DD84" s="721" t="s">
        <v>163</v>
      </c>
      <c r="DE84" s="721"/>
      <c r="DF84" s="704">
        <v>82</v>
      </c>
      <c r="DG84" s="699" t="s">
        <v>83</v>
      </c>
      <c r="DH84" s="699" t="str">
        <f>VLOOKUP(TRANSL_ANL[[#This Row],[Key]],TRANSL_ANL[[Key2]:[ZZ]],DF$1,FALSE)</f>
        <v>And now we wish you every success with your plans and the financial planning tool “HHR Financial Plan”!</v>
      </c>
      <c r="DI84" s="699" t="str">
        <f>TRANSL_ANL[[#This Row],[Key]]</f>
        <v>E.3</v>
      </c>
      <c r="DJ84" s="699" t="s">
        <v>3411</v>
      </c>
      <c r="DK84" s="699" t="s">
        <v>3412</v>
      </c>
      <c r="DL84" s="699" t="s">
        <v>3413</v>
      </c>
      <c r="DM84" s="699" t="s">
        <v>3414</v>
      </c>
      <c r="DN84" s="699" t="s">
        <v>3415</v>
      </c>
      <c r="DO84" s="699" t="s">
        <v>3416</v>
      </c>
      <c r="DP84" s="699" t="s">
        <v>3417</v>
      </c>
      <c r="DQ84" s="699" t="s">
        <v>3418</v>
      </c>
      <c r="DR84" s="699" t="s">
        <v>3419</v>
      </c>
      <c r="DS84" s="721" t="s">
        <v>8402</v>
      </c>
      <c r="DT84" s="721" t="s">
        <v>163</v>
      </c>
      <c r="DU84" s="727" t="s">
        <v>163</v>
      </c>
      <c r="DV84" s="727" t="s">
        <v>163</v>
      </c>
      <c r="DW84" s="699"/>
      <c r="DX84" s="731" t="s">
        <v>3420</v>
      </c>
      <c r="DY84" s="731" t="s">
        <v>3421</v>
      </c>
      <c r="DZ84" s="731" t="s">
        <v>8526</v>
      </c>
      <c r="EA84" s="731" t="s">
        <v>3422</v>
      </c>
      <c r="EB84" s="731" t="s">
        <v>3423</v>
      </c>
      <c r="EC84" s="731" t="s">
        <v>3424</v>
      </c>
      <c r="ED84" s="731" t="s">
        <v>3425</v>
      </c>
      <c r="EE84" s="731" t="s">
        <v>3426</v>
      </c>
      <c r="EF84" s="731" t="s">
        <v>3427</v>
      </c>
      <c r="EG84" s="699" t="s">
        <v>3428</v>
      </c>
      <c r="EH84" s="699" t="s">
        <v>8474</v>
      </c>
      <c r="EI84" s="699" t="s">
        <v>163</v>
      </c>
      <c r="EJ84" s="699" t="s">
        <v>163</v>
      </c>
      <c r="EK84" s="699" t="s">
        <v>163</v>
      </c>
      <c r="EM84" s="699" t="str">
        <f t="shared" si="5"/>
        <v>b24</v>
      </c>
      <c r="EN84" s="699" t="s">
        <v>205</v>
      </c>
      <c r="EO84" s="699" t="str">
        <f>LEFT(HT_AFA[[#This Row],[Item]],1)</f>
        <v>S</v>
      </c>
      <c r="EP84" s="721" t="s">
        <v>163</v>
      </c>
      <c r="EQ84" s="732">
        <v>96</v>
      </c>
      <c r="ER84" s="732">
        <f>HT_AFA[[#This Row],[NDM]]/12</f>
        <v>8</v>
      </c>
      <c r="ES84" s="699" t="str">
        <f>VLOOKUP(EM84,TRANSL_AFA_ZN[],'Depreciation periods'!$A$1+2,FALSE)</f>
        <v>Screens</v>
      </c>
      <c r="ET84" s="729" t="s">
        <v>163</v>
      </c>
    </row>
    <row r="85" spans="71:150" s="710" customFormat="1" x14ac:dyDescent="0.3">
      <c r="BS85" s="705">
        <f>ROW()</f>
        <v>85</v>
      </c>
      <c r="BT85" s="699" t="str">
        <f>VLOOKUP(TRANSL_NOTES[[#This Row],[Key]],TRANSL_NOTES[[Key]:[XX]],BT$1,FALSE)</f>
        <v>Monthly costs: The list of personal costs is to be understood as a checklist. You only fill in what applies to you. If necessary, you can simply overwrite items.</v>
      </c>
      <c r="BU85" s="705">
        <v>5</v>
      </c>
      <c r="BV85" s="705" t="s">
        <v>720</v>
      </c>
      <c r="BW85" s="728">
        <f>LEN(TRANSL_NOTES[[#This Row],[Zellkommentar]])</f>
        <v>161</v>
      </c>
      <c r="BX85" s="705" t="str">
        <f t="shared" si="4"/>
        <v>5B8</v>
      </c>
      <c r="BY85" s="699" t="s">
        <v>2946</v>
      </c>
      <c r="BZ85" s="699" t="s">
        <v>8045</v>
      </c>
      <c r="CA85" s="699" t="s">
        <v>2947</v>
      </c>
      <c r="CB85" s="699" t="s">
        <v>2948</v>
      </c>
      <c r="CC85" s="699" t="s">
        <v>2949</v>
      </c>
      <c r="CD85" s="699" t="s">
        <v>2950</v>
      </c>
      <c r="CE85" s="699" t="s">
        <v>2951</v>
      </c>
      <c r="CF85" s="699" t="s">
        <v>2952</v>
      </c>
      <c r="CG85" s="699" t="s">
        <v>2953</v>
      </c>
      <c r="CH85" s="699" t="s">
        <v>7955</v>
      </c>
      <c r="CI85" s="729" t="s">
        <v>163</v>
      </c>
      <c r="CJ85" s="727" t="s">
        <v>163</v>
      </c>
      <c r="CK85" s="727" t="s">
        <v>163</v>
      </c>
      <c r="CM85" s="699" t="s">
        <v>3429</v>
      </c>
      <c r="CN85" s="699" t="str">
        <f>IF(TRANSL_MAIN[[#This Row],[CURR]]="X",CONCATENATE(TRANSL_MAIN[[#This Row],[Label]]," ",$CO$1),TRANSL_MAIN[[#This Row],[Label]])</f>
        <v>Annuity loan 1</v>
      </c>
      <c r="CO85" s="721" t="s">
        <v>163</v>
      </c>
      <c r="CP85" s="699" t="str">
        <f>VLOOKUP(TRANSL_MAIN[[#This Row],[Key]],TRANSL_MAIN[[Key2]:[ZZ]],CP$1,FALSE)</f>
        <v>Annuity loan 1</v>
      </c>
      <c r="CQ85" s="699" t="str">
        <f>TRANSL_MAIN[[#This Row],[Key]]</f>
        <v>3B117</v>
      </c>
      <c r="CR85" s="699" t="s">
        <v>3430</v>
      </c>
      <c r="CS85" s="699" t="s">
        <v>3431</v>
      </c>
      <c r="CT85" s="699" t="s">
        <v>3432</v>
      </c>
      <c r="CU85" s="699" t="s">
        <v>3433</v>
      </c>
      <c r="CV85" s="699" t="s">
        <v>3434</v>
      </c>
      <c r="CW85" s="699" t="s">
        <v>3435</v>
      </c>
      <c r="CX85" s="699" t="s">
        <v>3436</v>
      </c>
      <c r="CY85" s="699" t="s">
        <v>3437</v>
      </c>
      <c r="CZ85" s="699" t="s">
        <v>3438</v>
      </c>
      <c r="DA85" s="699" t="s">
        <v>3435</v>
      </c>
      <c r="DB85" s="699" t="s">
        <v>163</v>
      </c>
      <c r="DC85" s="721" t="s">
        <v>163</v>
      </c>
      <c r="DD85" s="721" t="s">
        <v>163</v>
      </c>
      <c r="DE85" s="721"/>
      <c r="DF85" s="704">
        <v>83</v>
      </c>
      <c r="DG85" s="699" t="s">
        <v>84</v>
      </c>
      <c r="DH85" s="699" t="str">
        <f>VLOOKUP(TRANSL_ANL[[#This Row],[Key]],TRANSL_ANL[[Key2]:[ZZ]],DF$1,FALSE)</f>
        <v>Your financial planning experts</v>
      </c>
      <c r="DI85" s="699" t="str">
        <f>TRANSL_ANL[[#This Row],[Key]]</f>
        <v>E.4</v>
      </c>
      <c r="DJ85" s="699" t="s">
        <v>3439</v>
      </c>
      <c r="DK85" s="699" t="s">
        <v>3440</v>
      </c>
      <c r="DL85" s="699" t="s">
        <v>3441</v>
      </c>
      <c r="DM85" s="699" t="s">
        <v>3442</v>
      </c>
      <c r="DN85" s="699" t="s">
        <v>3443</v>
      </c>
      <c r="DO85" s="699" t="s">
        <v>3444</v>
      </c>
      <c r="DP85" s="699" t="s">
        <v>3445</v>
      </c>
      <c r="DQ85" s="699" t="s">
        <v>3446</v>
      </c>
      <c r="DR85" s="699" t="s">
        <v>3447</v>
      </c>
      <c r="DS85" s="721" t="s">
        <v>8403</v>
      </c>
      <c r="DT85" s="721" t="s">
        <v>163</v>
      </c>
      <c r="DU85" s="727" t="s">
        <v>163</v>
      </c>
      <c r="DV85" s="727" t="s">
        <v>163</v>
      </c>
      <c r="DW85" s="699"/>
      <c r="DX85" s="731" t="s">
        <v>3448</v>
      </c>
      <c r="DY85" s="731" t="s">
        <v>3449</v>
      </c>
      <c r="DZ85" s="731" t="s">
        <v>3450</v>
      </c>
      <c r="EA85" s="731" t="s">
        <v>3451</v>
      </c>
      <c r="EB85" s="731" t="s">
        <v>3452</v>
      </c>
      <c r="EC85" s="731" t="s">
        <v>3453</v>
      </c>
      <c r="ED85" s="731" t="s">
        <v>3454</v>
      </c>
      <c r="EE85" s="731" t="s">
        <v>3455</v>
      </c>
      <c r="EF85" s="731" t="s">
        <v>3456</v>
      </c>
      <c r="EG85" s="699" t="s">
        <v>3457</v>
      </c>
      <c r="EH85" s="699" t="s">
        <v>8475</v>
      </c>
      <c r="EI85" s="699" t="s">
        <v>163</v>
      </c>
      <c r="EJ85" s="699" t="s">
        <v>163</v>
      </c>
      <c r="EK85" s="699" t="s">
        <v>163</v>
      </c>
      <c r="EM85" s="699" t="str">
        <f t="shared" si="5"/>
        <v>b25</v>
      </c>
      <c r="EN85" s="699" t="s">
        <v>205</v>
      </c>
      <c r="EO85" s="699" t="str">
        <f>LEFT(HT_AFA[[#This Row],[Item]],1)</f>
        <v>I</v>
      </c>
      <c r="EP85" s="721" t="s">
        <v>163</v>
      </c>
      <c r="EQ85" s="732">
        <v>108</v>
      </c>
      <c r="ER85" s="732">
        <f>HT_AFA[[#This Row],[NDM]]/12</f>
        <v>9</v>
      </c>
      <c r="ES85" s="699" t="str">
        <f>VLOOKUP(EM85,TRANSL_AFA_ZN[],'Depreciation periods'!$A$1+2,FALSE)</f>
        <v>Illuminated advertising</v>
      </c>
      <c r="ET85" s="729" t="s">
        <v>163</v>
      </c>
    </row>
    <row r="86" spans="71:150" s="710" customFormat="1" x14ac:dyDescent="0.3">
      <c r="BS86" s="705">
        <f>ROW()</f>
        <v>86</v>
      </c>
      <c r="BT86" s="699" t="str">
        <f>VLOOKUP(TRANSL_NOTES[[#This Row],[Key]],TRANSL_NOTES[[Key]:[XX]],BT$1,FALSE)</f>
        <v>Please always enter monthly values. Please convert other rate forms to the month. Everything else is calculated automatically. You can enter an inflation rate for each item on the left. The fields are largely not protected here. So you can also overwrite the following years if necessary. However, you should only do this if it is really necessary.</v>
      </c>
      <c r="BU86" s="705">
        <v>5</v>
      </c>
      <c r="BV86" s="705" t="s">
        <v>3001</v>
      </c>
      <c r="BW86" s="728">
        <f>LEN(TRANSL_NOTES[[#This Row],[Zellkommentar]])</f>
        <v>348</v>
      </c>
      <c r="BX86" s="705" t="str">
        <f t="shared" si="4"/>
        <v>5C10</v>
      </c>
      <c r="BY86" s="699" t="s">
        <v>3002</v>
      </c>
      <c r="BZ86" s="699" t="s">
        <v>8047</v>
      </c>
      <c r="CA86" s="699" t="s">
        <v>3003</v>
      </c>
      <c r="CB86" s="699" t="s">
        <v>3004</v>
      </c>
      <c r="CC86" s="699" t="s">
        <v>3005</v>
      </c>
      <c r="CD86" s="699" t="s">
        <v>3006</v>
      </c>
      <c r="CE86" s="699" t="s">
        <v>3007</v>
      </c>
      <c r="CF86" s="699" t="s">
        <v>3008</v>
      </c>
      <c r="CG86" s="699" t="s">
        <v>3009</v>
      </c>
      <c r="CH86" s="699" t="s">
        <v>7957</v>
      </c>
      <c r="CI86" s="729" t="s">
        <v>163</v>
      </c>
      <c r="CJ86" s="727" t="s">
        <v>163</v>
      </c>
      <c r="CK86" s="727" t="s">
        <v>163</v>
      </c>
      <c r="CM86" s="699" t="s">
        <v>3458</v>
      </c>
      <c r="CN86" s="699" t="str">
        <f>IF(TRANSL_MAIN[[#This Row],[CURR]]="X",CONCATENATE(TRANSL_MAIN[[#This Row],[Label]]," ",$CO$1),TRANSL_MAIN[[#This Row],[Label]])</f>
        <v>Start of annuity</v>
      </c>
      <c r="CO86" s="721" t="s">
        <v>163</v>
      </c>
      <c r="CP86" s="699" t="str">
        <f>VLOOKUP(TRANSL_MAIN[[#This Row],[Key]],TRANSL_MAIN[[Key2]:[ZZ]],CP$1,FALSE)</f>
        <v>Start of annuity</v>
      </c>
      <c r="CQ86" s="699" t="str">
        <f>TRANSL_MAIN[[#This Row],[Key]]</f>
        <v>3B122</v>
      </c>
      <c r="CR86" s="699" t="s">
        <v>3459</v>
      </c>
      <c r="CS86" s="699" t="s">
        <v>3460</v>
      </c>
      <c r="CT86" s="699" t="s">
        <v>3461</v>
      </c>
      <c r="CU86" s="699" t="s">
        <v>3462</v>
      </c>
      <c r="CV86" s="699" t="s">
        <v>3463</v>
      </c>
      <c r="CW86" s="699" t="s">
        <v>3464</v>
      </c>
      <c r="CX86" s="699" t="s">
        <v>3465</v>
      </c>
      <c r="CY86" s="699" t="s">
        <v>3466</v>
      </c>
      <c r="CZ86" s="699" t="s">
        <v>3467</v>
      </c>
      <c r="DA86" s="699" t="s">
        <v>3464</v>
      </c>
      <c r="DB86" s="699" t="s">
        <v>163</v>
      </c>
      <c r="DC86" s="721" t="s">
        <v>163</v>
      </c>
      <c r="DD86" s="721" t="s">
        <v>163</v>
      </c>
      <c r="DE86" s="721"/>
      <c r="DF86" s="704">
        <v>84</v>
      </c>
      <c r="DG86" s="699" t="s">
        <v>85</v>
      </c>
      <c r="DH86" s="699" t="str">
        <f>VLOOKUP(TRANSL_ANL[[#This Row],[Key]],TRANSL_ANL[[Key2]:[ZZ]],DF$1,FALSE)</f>
        <v>Reinhard Hahn &amp; Holger Gasau</v>
      </c>
      <c r="DI86" s="699" t="str">
        <f>TRANSL_ANL[[#This Row],[Key]]</f>
        <v>E.5</v>
      </c>
      <c r="DJ86" s="699" t="s">
        <v>3468</v>
      </c>
      <c r="DK86" s="699" t="s">
        <v>3468</v>
      </c>
      <c r="DL86" s="699" t="s">
        <v>3468</v>
      </c>
      <c r="DM86" s="699" t="s">
        <v>3469</v>
      </c>
      <c r="DN86" s="699" t="s">
        <v>3468</v>
      </c>
      <c r="DO86" s="699" t="s">
        <v>3468</v>
      </c>
      <c r="DP86" s="699" t="s">
        <v>3468</v>
      </c>
      <c r="DQ86" s="699" t="s">
        <v>3468</v>
      </c>
      <c r="DR86" s="699" t="s">
        <v>3468</v>
      </c>
      <c r="DS86" s="721" t="s">
        <v>3469</v>
      </c>
      <c r="DT86" s="721" t="s">
        <v>163</v>
      </c>
      <c r="DU86" s="727" t="s">
        <v>163</v>
      </c>
      <c r="DV86" s="727" t="s">
        <v>163</v>
      </c>
      <c r="DW86" s="699"/>
      <c r="DX86" s="731" t="s">
        <v>3470</v>
      </c>
      <c r="DY86" s="731" t="s">
        <v>3471</v>
      </c>
      <c r="DZ86" s="731" t="s">
        <v>3472</v>
      </c>
      <c r="EA86" s="731" t="s">
        <v>3473</v>
      </c>
      <c r="EB86" s="731" t="s">
        <v>3474</v>
      </c>
      <c r="EC86" s="731" t="s">
        <v>3475</v>
      </c>
      <c r="ED86" s="731" t="s">
        <v>3476</v>
      </c>
      <c r="EE86" s="731" t="s">
        <v>3477</v>
      </c>
      <c r="EF86" s="731" t="s">
        <v>3478</v>
      </c>
      <c r="EG86" s="699" t="s">
        <v>3479</v>
      </c>
      <c r="EH86" s="699" t="s">
        <v>8476</v>
      </c>
      <c r="EI86" s="699" t="s">
        <v>163</v>
      </c>
      <c r="EJ86" s="699" t="s">
        <v>163</v>
      </c>
      <c r="EK86" s="699" t="s">
        <v>163</v>
      </c>
      <c r="EM86" s="699" t="str">
        <f t="shared" si="5"/>
        <v>b26</v>
      </c>
      <c r="EN86" s="699" t="s">
        <v>205</v>
      </c>
      <c r="EO86" s="699" t="str">
        <f>LEFT(HT_AFA[[#This Row],[Item]],1)</f>
        <v>S</v>
      </c>
      <c r="EP86" s="721" t="s">
        <v>163</v>
      </c>
      <c r="EQ86" s="732">
        <v>156</v>
      </c>
      <c r="ER86" s="732">
        <f>HT_AFA[[#This Row],[NDM]]/12</f>
        <v>13</v>
      </c>
      <c r="ES86" s="699" t="str">
        <f>VLOOKUP(EM86,TRANSL_AFA_ZN[],'Depreciation periods'!$A$1+2,FALSE)</f>
        <v>Soldering equipment</v>
      </c>
      <c r="ET86" s="729" t="s">
        <v>163</v>
      </c>
    </row>
    <row r="87" spans="71:150" s="710" customFormat="1" x14ac:dyDescent="0.3">
      <c r="BS87" s="705">
        <f>ROW()</f>
        <v>87</v>
      </c>
      <c r="BT87" s="699" t="str">
        <f>VLOOKUP(TRANSL_NOTES[[#This Row],[Key]],TRANSL_NOTES[[Key]:[XX]],BT$1,FALSE)</f>
        <v>Please enter monthly values as a matter of principle. Please convert other rates to months. Everything else is calculated automatically. You can enter an inflation rate for each item on the left. The fields are largely not protected here. So you can also overwrite the following years if necessary. However, you should only do this if it is really necessary.</v>
      </c>
      <c r="BU87" s="705">
        <v>5</v>
      </c>
      <c r="BV87" s="705" t="s">
        <v>2973</v>
      </c>
      <c r="BW87" s="728">
        <f>LEN(TRANSL_NOTES[[#This Row],[Zellkommentar]])</f>
        <v>358</v>
      </c>
      <c r="BX87" s="705" t="str">
        <f t="shared" si="4"/>
        <v>5C8</v>
      </c>
      <c r="BY87" s="699" t="s">
        <v>2974</v>
      </c>
      <c r="BZ87" s="699" t="s">
        <v>8046</v>
      </c>
      <c r="CA87" s="699" t="s">
        <v>2975</v>
      </c>
      <c r="CB87" s="699" t="s">
        <v>2976</v>
      </c>
      <c r="CC87" s="699" t="s">
        <v>2977</v>
      </c>
      <c r="CD87" s="699" t="s">
        <v>2978</v>
      </c>
      <c r="CE87" s="699" t="s">
        <v>2979</v>
      </c>
      <c r="CF87" s="699" t="s">
        <v>2980</v>
      </c>
      <c r="CG87" s="699" t="s">
        <v>2981</v>
      </c>
      <c r="CH87" s="699" t="s">
        <v>7956</v>
      </c>
      <c r="CI87" s="729" t="s">
        <v>163</v>
      </c>
      <c r="CJ87" s="727" t="s">
        <v>163</v>
      </c>
      <c r="CK87" s="727" t="s">
        <v>163</v>
      </c>
      <c r="CM87" s="699" t="s">
        <v>3480</v>
      </c>
      <c r="CN87" s="699" t="str">
        <f>IF(TRANSL_MAIN[[#This Row],[CURR]]="X",CONCATENATE(TRANSL_MAIN[[#This Row],[Label]]," ",$CO$1),TRANSL_MAIN[[#This Row],[Label]])</f>
        <v>Annuity installment</v>
      </c>
      <c r="CO87" s="721" t="s">
        <v>163</v>
      </c>
      <c r="CP87" s="699" t="str">
        <f>VLOOKUP(TRANSL_MAIN[[#This Row],[Key]],TRANSL_MAIN[[Key2]:[ZZ]],CP$1,FALSE)</f>
        <v>Annuity installment</v>
      </c>
      <c r="CQ87" s="699" t="str">
        <f>TRANSL_MAIN[[#This Row],[Key]]</f>
        <v>3B123</v>
      </c>
      <c r="CR87" s="699" t="s">
        <v>3481</v>
      </c>
      <c r="CS87" s="699" t="s">
        <v>3482</v>
      </c>
      <c r="CT87" s="699" t="s">
        <v>3483</v>
      </c>
      <c r="CU87" s="699" t="s">
        <v>3484</v>
      </c>
      <c r="CV87" s="699" t="s">
        <v>3485</v>
      </c>
      <c r="CW87" s="699" t="s">
        <v>3486</v>
      </c>
      <c r="CX87" s="699" t="s">
        <v>3487</v>
      </c>
      <c r="CY87" s="699" t="s">
        <v>3488</v>
      </c>
      <c r="CZ87" s="699" t="s">
        <v>3489</v>
      </c>
      <c r="DA87" s="699" t="s">
        <v>3486</v>
      </c>
      <c r="DB87" s="699" t="s">
        <v>163</v>
      </c>
      <c r="DC87" s="721" t="s">
        <v>163</v>
      </c>
      <c r="DD87" s="721" t="s">
        <v>163</v>
      </c>
      <c r="DE87" s="721"/>
      <c r="DF87" s="704">
        <v>85</v>
      </c>
      <c r="DG87" s="699" t="s">
        <v>86</v>
      </c>
      <c r="DH87" s="699" t="str">
        <f>VLOOKUP(TRANSL_ANL[[#This Row],[Key]],TRANSL_ANL[[Key2]:[ZZ]],DF$1,FALSE)</f>
        <v>Start-up-Assist HHR UG (haftungsbeschränkt), Hamburg / Germany</v>
      </c>
      <c r="DI87" s="699" t="str">
        <f>TRANSL_ANL[[#This Row],[Key]]</f>
        <v>E.6</v>
      </c>
      <c r="DJ87" s="699" t="s">
        <v>3490</v>
      </c>
      <c r="DK87" s="699" t="s">
        <v>3491</v>
      </c>
      <c r="DL87" s="699" t="s">
        <v>3492</v>
      </c>
      <c r="DM87" s="699" t="s">
        <v>3493</v>
      </c>
      <c r="DN87" s="699" t="s">
        <v>3494</v>
      </c>
      <c r="DO87" s="699" t="s">
        <v>3495</v>
      </c>
      <c r="DP87" s="699" t="s">
        <v>3496</v>
      </c>
      <c r="DQ87" s="699" t="s">
        <v>3497</v>
      </c>
      <c r="DR87" s="699" t="s">
        <v>3498</v>
      </c>
      <c r="DS87" s="721" t="s">
        <v>3495</v>
      </c>
      <c r="DT87" s="721" t="s">
        <v>163</v>
      </c>
      <c r="DU87" s="727" t="s">
        <v>163</v>
      </c>
      <c r="DV87" s="727" t="s">
        <v>163</v>
      </c>
      <c r="DW87" s="699"/>
      <c r="DX87" s="731" t="s">
        <v>3499</v>
      </c>
      <c r="DY87" s="731" t="s">
        <v>3500</v>
      </c>
      <c r="DZ87" s="731" t="s">
        <v>8574</v>
      </c>
      <c r="EA87" s="731" t="s">
        <v>3501</v>
      </c>
      <c r="EB87" s="731" t="s">
        <v>3502</v>
      </c>
      <c r="EC87" s="731" t="s">
        <v>3503</v>
      </c>
      <c r="ED87" s="731" t="s">
        <v>3503</v>
      </c>
      <c r="EE87" s="731" t="s">
        <v>3504</v>
      </c>
      <c r="EF87" s="731" t="s">
        <v>3505</v>
      </c>
      <c r="EG87" s="699" t="s">
        <v>3506</v>
      </c>
      <c r="EH87" s="699" t="s">
        <v>8477</v>
      </c>
      <c r="EI87" s="699" t="s">
        <v>163</v>
      </c>
      <c r="EJ87" s="699" t="s">
        <v>163</v>
      </c>
      <c r="EK87" s="699" t="s">
        <v>163</v>
      </c>
      <c r="EM87" s="699" t="str">
        <f t="shared" si="5"/>
        <v>b27</v>
      </c>
      <c r="EN87" s="699" t="s">
        <v>205</v>
      </c>
      <c r="EO87" s="699" t="str">
        <f>LEFT(HT_AFA[[#This Row],[Item]],1)</f>
        <v>M</v>
      </c>
      <c r="EP87" s="721" t="s">
        <v>163</v>
      </c>
      <c r="EQ87" s="732">
        <v>72</v>
      </c>
      <c r="ER87" s="732">
        <f>HT_AFA[[#This Row],[NDM]]/12</f>
        <v>6</v>
      </c>
      <c r="ES87" s="699" t="str">
        <f>VLOOKUP(EM87,TRANSL_AFA_ZN[],'Depreciation periods'!$A$1+2,FALSE)</f>
        <v>Magnetic separators</v>
      </c>
      <c r="ET87" s="729" t="s">
        <v>163</v>
      </c>
    </row>
    <row r="88" spans="71:150" s="710" customFormat="1" x14ac:dyDescent="0.3">
      <c r="BS88" s="729"/>
      <c r="BT88" s="721"/>
      <c r="BU88" s="721"/>
      <c r="BV88" s="721"/>
      <c r="BW88" s="721"/>
      <c r="BX88" s="721"/>
      <c r="BY88" s="721"/>
      <c r="BZ88" s="721"/>
      <c r="CA88" s="721"/>
      <c r="CB88" s="721"/>
      <c r="CC88" s="721"/>
      <c r="CD88" s="721"/>
      <c r="CE88" s="721"/>
      <c r="CF88" s="721"/>
      <c r="CG88" s="721"/>
      <c r="CH88" s="721"/>
      <c r="CI88" s="721"/>
      <c r="CJ88" s="721"/>
      <c r="CK88" s="721"/>
      <c r="CM88" s="699" t="s">
        <v>3507</v>
      </c>
      <c r="CN88" s="699" t="str">
        <f>IF(TRANSL_MAIN[[#This Row],[CURR]]="X",CONCATENATE(TRANSL_MAIN[[#This Row],[Label]]," ",$CO$1),TRANSL_MAIN[[#This Row],[Label]])</f>
        <v>Payment method</v>
      </c>
      <c r="CO88" s="721" t="s">
        <v>163</v>
      </c>
      <c r="CP88" s="699" t="str">
        <f>VLOOKUP(TRANSL_MAIN[[#This Row],[Key]],TRANSL_MAIN[[Key2]:[ZZ]],CP$1,FALSE)</f>
        <v>Payment method</v>
      </c>
      <c r="CQ88" s="699" t="str">
        <f>TRANSL_MAIN[[#This Row],[Key]]</f>
        <v>3B124</v>
      </c>
      <c r="CR88" s="699" t="s">
        <v>3508</v>
      </c>
      <c r="CS88" s="699" t="s">
        <v>3509</v>
      </c>
      <c r="CT88" s="699" t="s">
        <v>3510</v>
      </c>
      <c r="CU88" s="699" t="s">
        <v>3511</v>
      </c>
      <c r="CV88" s="699" t="s">
        <v>3512</v>
      </c>
      <c r="CW88" s="699" t="s">
        <v>3513</v>
      </c>
      <c r="CX88" s="699" t="s">
        <v>3514</v>
      </c>
      <c r="CY88" s="699" t="s">
        <v>3515</v>
      </c>
      <c r="CZ88" s="699" t="s">
        <v>3516</v>
      </c>
      <c r="DA88" s="699" t="s">
        <v>8199</v>
      </c>
      <c r="DB88" s="699" t="s">
        <v>163</v>
      </c>
      <c r="DC88" s="721" t="s">
        <v>163</v>
      </c>
      <c r="DD88" s="721" t="s">
        <v>163</v>
      </c>
      <c r="DE88" s="721"/>
      <c r="DF88" s="704">
        <v>86</v>
      </c>
      <c r="DG88" s="699" t="s">
        <v>88</v>
      </c>
      <c r="DH88" s="699" t="str">
        <f>VLOOKUP(TRANSL_ANL[[#This Row],[Key]],TRANSL_ANL[[Key2]:[ZZ]],DF$1,FALSE)</f>
        <v>Terms of use for the Excel spreadsheet “HHR Financial Plan”</v>
      </c>
      <c r="DI88" s="699" t="str">
        <f>TRANSL_ANL[[#This Row],[Key]]</f>
        <v>L.0</v>
      </c>
      <c r="DJ88" s="699" t="s">
        <v>3517</v>
      </c>
      <c r="DK88" s="699" t="s">
        <v>3518</v>
      </c>
      <c r="DL88" s="699" t="s">
        <v>3519</v>
      </c>
      <c r="DM88" s="699" t="s">
        <v>3520</v>
      </c>
      <c r="DN88" s="699" t="s">
        <v>3521</v>
      </c>
      <c r="DO88" s="699" t="s">
        <v>3522</v>
      </c>
      <c r="DP88" s="699" t="s">
        <v>3523</v>
      </c>
      <c r="DQ88" s="699" t="s">
        <v>3524</v>
      </c>
      <c r="DR88" s="699" t="s">
        <v>3525</v>
      </c>
      <c r="DS88" s="721" t="s">
        <v>8404</v>
      </c>
      <c r="DT88" s="721" t="s">
        <v>163</v>
      </c>
      <c r="DU88" s="727" t="s">
        <v>163</v>
      </c>
      <c r="DV88" s="727" t="s">
        <v>163</v>
      </c>
      <c r="DW88" s="699"/>
      <c r="DX88" s="731" t="s">
        <v>3526</v>
      </c>
      <c r="DY88" s="731" t="s">
        <v>3527</v>
      </c>
      <c r="DZ88" s="731" t="s">
        <v>8575</v>
      </c>
      <c r="EA88" s="731" t="s">
        <v>3528</v>
      </c>
      <c r="EB88" s="731" t="s">
        <v>3529</v>
      </c>
      <c r="EC88" s="731" t="s">
        <v>3530</v>
      </c>
      <c r="ED88" s="731" t="s">
        <v>3531</v>
      </c>
      <c r="EE88" s="731" t="s">
        <v>3532</v>
      </c>
      <c r="EF88" s="731" t="s">
        <v>3533</v>
      </c>
      <c r="EG88" s="699" t="s">
        <v>3534</v>
      </c>
      <c r="EH88" s="699" t="s">
        <v>3531</v>
      </c>
      <c r="EI88" s="699" t="s">
        <v>163</v>
      </c>
      <c r="EJ88" s="699" t="s">
        <v>163</v>
      </c>
      <c r="EK88" s="699" t="s">
        <v>163</v>
      </c>
      <c r="EM88" s="699" t="str">
        <f t="shared" si="5"/>
        <v>b28</v>
      </c>
      <c r="EN88" s="699" t="s">
        <v>205</v>
      </c>
      <c r="EO88" s="699" t="str">
        <f>LEFT(HT_AFA[[#This Row],[Item]],1)</f>
        <v>M</v>
      </c>
      <c r="EP88" s="721" t="s">
        <v>163</v>
      </c>
      <c r="EQ88" s="732">
        <v>120</v>
      </c>
      <c r="ER88" s="732">
        <f>HT_AFA[[#This Row],[NDM]]/12</f>
        <v>10</v>
      </c>
      <c r="ES88" s="699" t="str">
        <f>VLOOKUP(EM88,TRANSL_AFA_ZN[],'Depreciation periods'!$A$1+2,FALSE)</f>
        <v>Material testing equipment</v>
      </c>
      <c r="ET88" s="729" t="s">
        <v>163</v>
      </c>
    </row>
    <row r="89" spans="71:150" s="710" customFormat="1" x14ac:dyDescent="0.3">
      <c r="BS89" s="729"/>
      <c r="BT89" s="721"/>
      <c r="BU89" s="721"/>
      <c r="BV89" s="721"/>
      <c r="BW89" s="721"/>
      <c r="BX89" s="721"/>
      <c r="BY89" s="721"/>
      <c r="BZ89" s="721"/>
      <c r="CA89" s="721"/>
      <c r="CB89" s="721"/>
      <c r="CC89" s="721"/>
      <c r="CD89" s="721"/>
      <c r="CE89" s="721"/>
      <c r="CF89" s="721"/>
      <c r="CG89" s="721"/>
      <c r="CH89" s="721"/>
      <c r="CI89" s="721"/>
      <c r="CJ89" s="721"/>
      <c r="CK89" s="721"/>
      <c r="CM89" s="699" t="s">
        <v>3535</v>
      </c>
      <c r="CN89" s="699" t="str">
        <f>IF(TRANSL_MAIN[[#This Row],[CURR]]="X",CONCATENATE(TRANSL_MAIN[[#This Row],[Label]]," ",$CO$1),TRANSL_MAIN[[#This Row],[Label]])</f>
        <v>Repayment rate</v>
      </c>
      <c r="CO89" s="721" t="s">
        <v>163</v>
      </c>
      <c r="CP89" s="699" t="str">
        <f>VLOOKUP(TRANSL_MAIN[[#This Row],[Key]],TRANSL_MAIN[[Key2]:[ZZ]],CP$1,FALSE)</f>
        <v>Repayment rate</v>
      </c>
      <c r="CQ89" s="699" t="str">
        <f>TRANSL_MAIN[[#This Row],[Key]]</f>
        <v>3B125</v>
      </c>
      <c r="CR89" s="699" t="s">
        <v>3536</v>
      </c>
      <c r="CS89" s="699" t="s">
        <v>3537</v>
      </c>
      <c r="CT89" s="699" t="s">
        <v>3538</v>
      </c>
      <c r="CU89" s="699" t="s">
        <v>3539</v>
      </c>
      <c r="CV89" s="699" t="s">
        <v>3540</v>
      </c>
      <c r="CW89" s="699" t="s">
        <v>3541</v>
      </c>
      <c r="CX89" s="699" t="s">
        <v>3542</v>
      </c>
      <c r="CY89" s="699" t="s">
        <v>3543</v>
      </c>
      <c r="CZ89" s="699" t="s">
        <v>3544</v>
      </c>
      <c r="DA89" s="699" t="s">
        <v>8200</v>
      </c>
      <c r="DB89" s="699" t="s">
        <v>163</v>
      </c>
      <c r="DC89" s="721" t="s">
        <v>163</v>
      </c>
      <c r="DD89" s="721" t="s">
        <v>163</v>
      </c>
      <c r="DE89" s="721"/>
      <c r="DF89" s="704">
        <v>87</v>
      </c>
      <c r="DG89" s="699" t="s">
        <v>89</v>
      </c>
      <c r="DH89" s="699" t="str">
        <f>VLOOKUP(TRANSL_ANL[[#This Row],[Key]],TRANSL_ANL[[Key2]:[ZZ]],DF$1,FALSE)</f>
        <v>1. Licensing:</v>
      </c>
      <c r="DI89" s="699" t="str">
        <f>TRANSL_ANL[[#This Row],[Key]]</f>
        <v>LH.1</v>
      </c>
      <c r="DJ89" s="699" t="s">
        <v>3545</v>
      </c>
      <c r="DK89" s="699" t="s">
        <v>3546</v>
      </c>
      <c r="DL89" s="699" t="s">
        <v>3547</v>
      </c>
      <c r="DM89" s="699" t="s">
        <v>3548</v>
      </c>
      <c r="DN89" s="699" t="s">
        <v>3549</v>
      </c>
      <c r="DO89" s="699" t="s">
        <v>3550</v>
      </c>
      <c r="DP89" s="699" t="s">
        <v>3551</v>
      </c>
      <c r="DQ89" s="699" t="s">
        <v>3552</v>
      </c>
      <c r="DR89" s="699" t="s">
        <v>3553</v>
      </c>
      <c r="DS89" s="721" t="s">
        <v>8405</v>
      </c>
      <c r="DT89" s="721" t="s">
        <v>163</v>
      </c>
      <c r="DU89" s="727" t="s">
        <v>163</v>
      </c>
      <c r="DV89" s="727" t="s">
        <v>163</v>
      </c>
      <c r="DW89" s="699"/>
      <c r="DX89" s="731" t="s">
        <v>3554</v>
      </c>
      <c r="DY89" s="731" t="s">
        <v>3555</v>
      </c>
      <c r="DZ89" s="731" t="s">
        <v>3556</v>
      </c>
      <c r="EA89" s="731" t="s">
        <v>3557</v>
      </c>
      <c r="EB89" s="731" t="s">
        <v>3558</v>
      </c>
      <c r="EC89" s="731" t="s">
        <v>3559</v>
      </c>
      <c r="ED89" s="731" t="s">
        <v>3560</v>
      </c>
      <c r="EE89" s="731" t="s">
        <v>3561</v>
      </c>
      <c r="EF89" s="731" t="s">
        <v>3562</v>
      </c>
      <c r="EG89" s="699" t="s">
        <v>3563</v>
      </c>
      <c r="EH89" s="699" t="s">
        <v>8478</v>
      </c>
      <c r="EI89" s="699" t="s">
        <v>163</v>
      </c>
      <c r="EJ89" s="699" t="s">
        <v>163</v>
      </c>
      <c r="EK89" s="699" t="s">
        <v>163</v>
      </c>
      <c r="EM89" s="699" t="str">
        <f t="shared" si="5"/>
        <v>b29</v>
      </c>
      <c r="EN89" s="699" t="s">
        <v>205</v>
      </c>
      <c r="EO89" s="699" t="str">
        <f>LEFT(HT_AFA[[#This Row],[Item]],1)</f>
        <v>M</v>
      </c>
      <c r="EP89" s="721" t="s">
        <v>163</v>
      </c>
      <c r="EQ89" s="732">
        <v>216</v>
      </c>
      <c r="ER89" s="732">
        <f>HT_AFA[[#This Row],[NDM]]/12</f>
        <v>18</v>
      </c>
      <c r="ES89" s="699" t="str">
        <f>VLOOKUP(EM89,TRANSL_AFA_ZN[],'Depreciation periods'!$A$1+2,FALSE)</f>
        <v>Measuring equipment</v>
      </c>
      <c r="ET89" s="729" t="s">
        <v>163</v>
      </c>
    </row>
    <row r="90" spans="71:150" s="710" customFormat="1" x14ac:dyDescent="0.3">
      <c r="BS90" s="729"/>
      <c r="BT90" s="721"/>
      <c r="BU90" s="721"/>
      <c r="BV90" s="721"/>
      <c r="BW90" s="721"/>
      <c r="BX90" s="721"/>
      <c r="BY90" s="721"/>
      <c r="BZ90" s="721"/>
      <c r="CA90" s="721"/>
      <c r="CB90" s="721"/>
      <c r="CC90" s="721"/>
      <c r="CD90" s="721"/>
      <c r="CE90" s="721"/>
      <c r="CF90" s="721"/>
      <c r="CG90" s="721"/>
      <c r="CH90" s="721"/>
      <c r="CI90" s="721"/>
      <c r="CJ90" s="721"/>
      <c r="CK90" s="721"/>
      <c r="CM90" s="699" t="s">
        <v>3564</v>
      </c>
      <c r="CN90" s="699" t="str">
        <f>IF(TRANSL_MAIN[[#This Row],[CURR]]="X",CONCATENATE(TRANSL_MAIN[[#This Row],[Label]]," ",$CO$1),TRANSL_MAIN[[#This Row],[Label]])</f>
        <v>Annuity loan 2</v>
      </c>
      <c r="CO90" s="721" t="s">
        <v>163</v>
      </c>
      <c r="CP90" s="699" t="str">
        <f>VLOOKUP(TRANSL_MAIN[[#This Row],[Key]],TRANSL_MAIN[[Key2]:[ZZ]],CP$1,FALSE)</f>
        <v>Annuity loan 2</v>
      </c>
      <c r="CQ90" s="699" t="str">
        <f>TRANSL_MAIN[[#This Row],[Key]]</f>
        <v>3B135</v>
      </c>
      <c r="CR90" s="699" t="s">
        <v>3565</v>
      </c>
      <c r="CS90" s="699" t="s">
        <v>3566</v>
      </c>
      <c r="CT90" s="699" t="s">
        <v>3567</v>
      </c>
      <c r="CU90" s="699" t="s">
        <v>3568</v>
      </c>
      <c r="CV90" s="699" t="s">
        <v>3569</v>
      </c>
      <c r="CW90" s="699" t="s">
        <v>3570</v>
      </c>
      <c r="CX90" s="699" t="s">
        <v>3571</v>
      </c>
      <c r="CY90" s="699" t="s">
        <v>3572</v>
      </c>
      <c r="CZ90" s="699" t="s">
        <v>3573</v>
      </c>
      <c r="DA90" s="699" t="s">
        <v>3570</v>
      </c>
      <c r="DB90" s="699" t="s">
        <v>163</v>
      </c>
      <c r="DC90" s="721" t="s">
        <v>163</v>
      </c>
      <c r="DD90" s="721" t="s">
        <v>163</v>
      </c>
      <c r="DE90" s="721"/>
      <c r="DF90" s="704">
        <v>88</v>
      </c>
      <c r="DG90" s="699" t="s">
        <v>90</v>
      </c>
      <c r="DH90" s="699" t="str">
        <f>VLOOKUP(TRANSL_ANL[[#This Row],[Key]],TRANSL_ANL[[Key2]:[ZZ]],DF$1,FALSE)</f>
        <v>By downloading this Excel spreadsheet, you are granted a non-exclusive, non-transferable license to use the spreadsheet for personal or business purposes.</v>
      </c>
      <c r="DI90" s="699" t="str">
        <f>TRANSL_ANL[[#This Row],[Key]]</f>
        <v>LT.1</v>
      </c>
      <c r="DJ90" s="699" t="s">
        <v>3574</v>
      </c>
      <c r="DK90" s="699" t="s">
        <v>3575</v>
      </c>
      <c r="DL90" s="699" t="s">
        <v>3576</v>
      </c>
      <c r="DM90" s="699" t="s">
        <v>3577</v>
      </c>
      <c r="DN90" s="699" t="s">
        <v>3578</v>
      </c>
      <c r="DO90" s="699" t="s">
        <v>3579</v>
      </c>
      <c r="DP90" s="699" t="s">
        <v>3580</v>
      </c>
      <c r="DQ90" s="699" t="s">
        <v>3581</v>
      </c>
      <c r="DR90" s="699" t="s">
        <v>3582</v>
      </c>
      <c r="DS90" s="721" t="s">
        <v>8406</v>
      </c>
      <c r="DT90" s="721" t="s">
        <v>163</v>
      </c>
      <c r="DU90" s="727" t="s">
        <v>163</v>
      </c>
      <c r="DV90" s="727" t="s">
        <v>163</v>
      </c>
      <c r="DW90" s="699"/>
      <c r="DX90" s="731" t="s">
        <v>3583</v>
      </c>
      <c r="DY90" s="731" t="s">
        <v>3584</v>
      </c>
      <c r="DZ90" s="731" t="s">
        <v>3585</v>
      </c>
      <c r="EA90" s="731" t="s">
        <v>3585</v>
      </c>
      <c r="EB90" s="731" t="s">
        <v>3586</v>
      </c>
      <c r="EC90" s="731" t="s">
        <v>3587</v>
      </c>
      <c r="ED90" s="731" t="s">
        <v>3588</v>
      </c>
      <c r="EE90" s="731" t="s">
        <v>3589</v>
      </c>
      <c r="EF90" s="731" t="s">
        <v>3590</v>
      </c>
      <c r="EG90" s="699" t="s">
        <v>3591</v>
      </c>
      <c r="EH90" s="699" t="s">
        <v>3588</v>
      </c>
      <c r="EI90" s="699" t="s">
        <v>163</v>
      </c>
      <c r="EJ90" s="699" t="s">
        <v>163</v>
      </c>
      <c r="EK90" s="699" t="s">
        <v>163</v>
      </c>
      <c r="EM90" s="699" t="str">
        <f t="shared" si="5"/>
        <v>b30</v>
      </c>
      <c r="EN90" s="699" t="s">
        <v>205</v>
      </c>
      <c r="EO90" s="699" t="str">
        <f>LEFT(HT_AFA[[#This Row],[Item]],1)</f>
        <v>M</v>
      </c>
      <c r="EP90" s="721" t="s">
        <v>163</v>
      </c>
      <c r="EQ90" s="732">
        <v>156</v>
      </c>
      <c r="ER90" s="732">
        <f>HT_AFA[[#This Row],[NDM]]/12</f>
        <v>13</v>
      </c>
      <c r="ES90" s="699" t="str">
        <f>VLOOKUP(EM90,TRANSL_AFA_ZN[],'Depreciation periods'!$A$1+2,FALSE)</f>
        <v>Microscopes</v>
      </c>
      <c r="ET90" s="729" t="s">
        <v>163</v>
      </c>
    </row>
    <row r="91" spans="71:150" s="710" customFormat="1" x14ac:dyDescent="0.3">
      <c r="BS91" s="729"/>
      <c r="BT91" s="721"/>
      <c r="BU91" s="721"/>
      <c r="BV91" s="721"/>
      <c r="BW91" s="721"/>
      <c r="BX91" s="721"/>
      <c r="BY91" s="721"/>
      <c r="BZ91" s="721"/>
      <c r="CA91" s="721"/>
      <c r="CB91" s="721"/>
      <c r="CC91" s="721"/>
      <c r="CD91" s="721"/>
      <c r="CE91" s="721"/>
      <c r="CF91" s="721"/>
      <c r="CG91" s="721"/>
      <c r="CH91" s="721"/>
      <c r="CI91" s="721"/>
      <c r="CJ91" s="721"/>
      <c r="CK91" s="721"/>
      <c r="CM91" s="699" t="s">
        <v>3592</v>
      </c>
      <c r="CN91" s="699" t="str">
        <f>IF(TRANSL_MAIN[[#This Row],[CURR]]="X",CONCATENATE(TRANSL_MAIN[[#This Row],[Label]]," ",$CO$1),TRANSL_MAIN[[#This Row],[Label]])</f>
        <v>Annuity loan 3</v>
      </c>
      <c r="CO91" s="721" t="s">
        <v>163</v>
      </c>
      <c r="CP91" s="699" t="str">
        <f>VLOOKUP(TRANSL_MAIN[[#This Row],[Key]],TRANSL_MAIN[[Key2]:[ZZ]],CP$1,FALSE)</f>
        <v>Annuity loan 3</v>
      </c>
      <c r="CQ91" s="699" t="str">
        <f>TRANSL_MAIN[[#This Row],[Key]]</f>
        <v>3B152</v>
      </c>
      <c r="CR91" s="699" t="s">
        <v>3593</v>
      </c>
      <c r="CS91" s="699" t="s">
        <v>3594</v>
      </c>
      <c r="CT91" s="699" t="s">
        <v>3595</v>
      </c>
      <c r="CU91" s="699" t="s">
        <v>3596</v>
      </c>
      <c r="CV91" s="699" t="s">
        <v>3597</v>
      </c>
      <c r="CW91" s="699" t="s">
        <v>3598</v>
      </c>
      <c r="CX91" s="699" t="s">
        <v>3599</v>
      </c>
      <c r="CY91" s="699" t="s">
        <v>3600</v>
      </c>
      <c r="CZ91" s="699" t="s">
        <v>3601</v>
      </c>
      <c r="DA91" s="699" t="s">
        <v>3598</v>
      </c>
      <c r="DB91" s="699" t="s">
        <v>163</v>
      </c>
      <c r="DC91" s="721" t="s">
        <v>163</v>
      </c>
      <c r="DD91" s="721" t="s">
        <v>163</v>
      </c>
      <c r="DE91" s="721"/>
      <c r="DF91" s="704">
        <v>89</v>
      </c>
      <c r="DG91" s="699" t="s">
        <v>91</v>
      </c>
      <c r="DH91" s="699" t="str">
        <f>VLOOKUP(TRANSL_ANL[[#This Row],[Key]],TRANSL_ANL[[Key2]:[ZZ]],DF$1,FALSE)</f>
        <v xml:space="preserve">2. Property rights: </v>
      </c>
      <c r="DI91" s="699" t="str">
        <f>TRANSL_ANL[[#This Row],[Key]]</f>
        <v>LH.2</v>
      </c>
      <c r="DJ91" s="699" t="s">
        <v>3602</v>
      </c>
      <c r="DK91" s="699" t="s">
        <v>3603</v>
      </c>
      <c r="DL91" s="699" t="s">
        <v>3604</v>
      </c>
      <c r="DM91" s="699" t="s">
        <v>3605</v>
      </c>
      <c r="DN91" s="699" t="s">
        <v>3606</v>
      </c>
      <c r="DO91" s="699" t="s">
        <v>3607</v>
      </c>
      <c r="DP91" s="699" t="s">
        <v>3608</v>
      </c>
      <c r="DQ91" s="699" t="s">
        <v>3609</v>
      </c>
      <c r="DR91" s="699" t="s">
        <v>3610</v>
      </c>
      <c r="DS91" s="721" t="s">
        <v>3607</v>
      </c>
      <c r="DT91" s="721" t="s">
        <v>163</v>
      </c>
      <c r="DU91" s="727" t="s">
        <v>163</v>
      </c>
      <c r="DV91" s="727" t="s">
        <v>163</v>
      </c>
      <c r="DW91" s="699"/>
      <c r="DX91" s="731" t="s">
        <v>3611</v>
      </c>
      <c r="DY91" s="731" t="s">
        <v>3612</v>
      </c>
      <c r="DZ91" s="731" t="s">
        <v>8576</v>
      </c>
      <c r="EA91" s="731" t="s">
        <v>3613</v>
      </c>
      <c r="EB91" s="731" t="s">
        <v>3614</v>
      </c>
      <c r="EC91" s="731" t="s">
        <v>3615</v>
      </c>
      <c r="ED91" s="731" t="s">
        <v>3616</v>
      </c>
      <c r="EE91" s="731" t="s">
        <v>3617</v>
      </c>
      <c r="EF91" s="731" t="s">
        <v>3618</v>
      </c>
      <c r="EG91" s="699" t="s">
        <v>3619</v>
      </c>
      <c r="EH91" s="699" t="s">
        <v>8479</v>
      </c>
      <c r="EI91" s="699" t="s">
        <v>163</v>
      </c>
      <c r="EJ91" s="699" t="s">
        <v>163</v>
      </c>
      <c r="EK91" s="699" t="s">
        <v>163</v>
      </c>
      <c r="EM91" s="699" t="str">
        <f t="shared" si="5"/>
        <v>b31</v>
      </c>
      <c r="EN91" s="699" t="s">
        <v>205</v>
      </c>
      <c r="EO91" s="699" t="str">
        <f>LEFT(HT_AFA[[#This Row],[Item]],1)</f>
        <v>M</v>
      </c>
      <c r="EP91" s="721" t="s">
        <v>163</v>
      </c>
      <c r="EQ91" s="732">
        <v>96</v>
      </c>
      <c r="ER91" s="732">
        <f>HT_AFA[[#This Row],[NDM]]/12</f>
        <v>8</v>
      </c>
      <c r="ES91" s="699" t="str">
        <f>VLOOKUP(EM91,TRANSL_AFA_ZN[],'Depreciation periods'!$A$1+2,FALSE)</f>
        <v>Microwaves</v>
      </c>
      <c r="ET91" s="729" t="s">
        <v>163</v>
      </c>
    </row>
    <row r="92" spans="71:150" s="710" customFormat="1" x14ac:dyDescent="0.3">
      <c r="BS92" s="751"/>
      <c r="BT92" s="746"/>
      <c r="BU92" s="746"/>
      <c r="BV92" s="746"/>
      <c r="BW92" s="746"/>
      <c r="BX92" s="746"/>
      <c r="BY92" s="746"/>
      <c r="BZ92" s="746"/>
      <c r="CA92" s="746"/>
      <c r="CB92" s="746"/>
      <c r="CC92" s="746"/>
      <c r="CD92" s="746"/>
      <c r="CE92" s="746"/>
      <c r="CF92" s="746"/>
      <c r="CG92" s="746"/>
      <c r="CH92" s="746"/>
      <c r="CI92" s="746"/>
      <c r="CJ92" s="746"/>
      <c r="CK92" s="746"/>
      <c r="CM92" s="699" t="s">
        <v>3620</v>
      </c>
      <c r="CN92" s="699" t="str">
        <f>IF(TRANSL_MAIN[[#This Row],[CURR]]="X",CONCATENATE(TRANSL_MAIN[[#This Row],[Label]]," ",$CO$1),TRANSL_MAIN[[#This Row],[Label]])</f>
        <v>Gross-net calculator</v>
      </c>
      <c r="CO92" s="721" t="s">
        <v>163</v>
      </c>
      <c r="CP92" s="699" t="str">
        <f>VLOOKUP(TRANSL_MAIN[[#This Row],[Key]],TRANSL_MAIN[[Key2]:[ZZ]],CP$1,FALSE)</f>
        <v>Gross-net calculator</v>
      </c>
      <c r="CQ92" s="699" t="str">
        <f>TRANSL_MAIN[[#This Row],[Key]]</f>
        <v>4B2</v>
      </c>
      <c r="CR92" s="699" t="s">
        <v>3621</v>
      </c>
      <c r="CS92" s="699" t="s">
        <v>3622</v>
      </c>
      <c r="CT92" s="699" t="s">
        <v>3623</v>
      </c>
      <c r="CU92" s="699" t="s">
        <v>3624</v>
      </c>
      <c r="CV92" s="699" t="s">
        <v>3625</v>
      </c>
      <c r="CW92" s="699" t="s">
        <v>3626</v>
      </c>
      <c r="CX92" s="699" t="s">
        <v>3627</v>
      </c>
      <c r="CY92" s="699" t="s">
        <v>3628</v>
      </c>
      <c r="CZ92" s="699" t="s">
        <v>3629</v>
      </c>
      <c r="DA92" s="699" t="s">
        <v>3626</v>
      </c>
      <c r="DB92" s="699" t="s">
        <v>163</v>
      </c>
      <c r="DC92" s="721" t="s">
        <v>163</v>
      </c>
      <c r="DD92" s="721" t="s">
        <v>163</v>
      </c>
      <c r="DE92" s="721"/>
      <c r="DF92" s="704">
        <v>90</v>
      </c>
      <c r="DG92" s="699" t="s">
        <v>92</v>
      </c>
      <c r="DH92" s="699" t="str">
        <f>VLOOKUP(TRANSL_ANL[[#This Row],[Key]],TRANSL_ANL[[Key2]:[ZZ]],DF$1,FALSE)</f>
        <v>Start-up-Assist HHR UG (haftungsbeschränkt), hereinafter referred to as the provider, retains ownership of the Excel spreadsheet. You may not reproduce, resell, distribute or otherwise use the spreadsheet except as provided in these terms of use.</v>
      </c>
      <c r="DI92" s="699" t="str">
        <f>TRANSL_ANL[[#This Row],[Key]]</f>
        <v>LT.2</v>
      </c>
      <c r="DJ92" s="699" t="s">
        <v>3630</v>
      </c>
      <c r="DK92" s="699" t="s">
        <v>3631</v>
      </c>
      <c r="DL92" s="699" t="s">
        <v>3632</v>
      </c>
      <c r="DM92" s="699" t="s">
        <v>3633</v>
      </c>
      <c r="DN92" s="699" t="s">
        <v>3634</v>
      </c>
      <c r="DO92" s="699" t="s">
        <v>3635</v>
      </c>
      <c r="DP92" s="699" t="s">
        <v>3636</v>
      </c>
      <c r="DQ92" s="699" t="s">
        <v>3637</v>
      </c>
      <c r="DR92" s="699" t="s">
        <v>3638</v>
      </c>
      <c r="DS92" s="721" t="s">
        <v>8407</v>
      </c>
      <c r="DT92" s="721" t="s">
        <v>163</v>
      </c>
      <c r="DU92" s="727" t="s">
        <v>163</v>
      </c>
      <c r="DV92" s="727" t="s">
        <v>163</v>
      </c>
      <c r="DW92" s="699"/>
      <c r="DX92" s="731" t="s">
        <v>3639</v>
      </c>
      <c r="DY92" s="731" t="s">
        <v>3640</v>
      </c>
      <c r="DZ92" s="731" t="s">
        <v>3641</v>
      </c>
      <c r="EA92" s="731" t="s">
        <v>3642</v>
      </c>
      <c r="EB92" s="731" t="s">
        <v>3643</v>
      </c>
      <c r="EC92" s="731" t="s">
        <v>3644</v>
      </c>
      <c r="ED92" s="731" t="s">
        <v>3644</v>
      </c>
      <c r="EE92" s="731" t="s">
        <v>3645</v>
      </c>
      <c r="EF92" s="731" t="s">
        <v>3646</v>
      </c>
      <c r="EG92" s="699" t="s">
        <v>3643</v>
      </c>
      <c r="EH92" s="699" t="s">
        <v>3644</v>
      </c>
      <c r="EI92" s="699" t="s">
        <v>163</v>
      </c>
      <c r="EJ92" s="699" t="s">
        <v>163</v>
      </c>
      <c r="EK92" s="699" t="s">
        <v>163</v>
      </c>
      <c r="EM92" s="699" t="str">
        <f t="shared" si="5"/>
        <v>b32</v>
      </c>
      <c r="EN92" s="699" t="s">
        <v>205</v>
      </c>
      <c r="EO92" s="699" t="str">
        <f>LEFT(HT_AFA[[#This Row],[Item]],1)</f>
        <v>M</v>
      </c>
      <c r="EP92" s="721" t="s">
        <v>163</v>
      </c>
      <c r="EQ92" s="732">
        <v>84</v>
      </c>
      <c r="ER92" s="732">
        <f>HT_AFA[[#This Row],[NDM]]/12</f>
        <v>7</v>
      </c>
      <c r="ES92" s="699" t="str">
        <f>VLOOKUP(EM92,TRANSL_AFA_ZN[],'Depreciation periods'!$A$1+2,FALSE)</f>
        <v>Monitors</v>
      </c>
      <c r="ET92" s="729" t="s">
        <v>163</v>
      </c>
    </row>
    <row r="93" spans="71:150" s="710" customFormat="1" x14ac:dyDescent="0.3">
      <c r="BS93" s="751"/>
      <c r="BT93" s="746"/>
      <c r="BU93" s="746"/>
      <c r="BV93" s="746"/>
      <c r="BW93" s="746"/>
      <c r="BX93" s="746"/>
      <c r="BY93" s="746"/>
      <c r="BZ93" s="746"/>
      <c r="CA93" s="746"/>
      <c r="CB93" s="746"/>
      <c r="CC93" s="746"/>
      <c r="CD93" s="746"/>
      <c r="CE93" s="746"/>
      <c r="CF93" s="746"/>
      <c r="CG93" s="746"/>
      <c r="CH93" s="746"/>
      <c r="CI93" s="746"/>
      <c r="CJ93" s="746"/>
      <c r="CK93" s="746"/>
      <c r="CM93" s="699" t="s">
        <v>3647</v>
      </c>
      <c r="CN93" s="699" t="str">
        <f>IF(TRANSL_MAIN[[#This Row],[CURR]]="X",CONCATENATE(TRANSL_MAIN[[#This Row],[Label]]," ",$CO$1),TRANSL_MAIN[[#This Row],[Label]])</f>
        <v>Tax</v>
      </c>
      <c r="CO93" s="721" t="s">
        <v>163</v>
      </c>
      <c r="CP93" s="699" t="str">
        <f>VLOOKUP(TRANSL_MAIN[[#This Row],[Key]],TRANSL_MAIN[[Key2]:[ZZ]],CP$1,FALSE)</f>
        <v>Tax</v>
      </c>
      <c r="CQ93" s="699" t="str">
        <f>TRANSL_MAIN[[#This Row],[Key]]</f>
        <v>4B3</v>
      </c>
      <c r="CR93" s="699" t="s">
        <v>518</v>
      </c>
      <c r="CS93" s="699" t="s">
        <v>8071</v>
      </c>
      <c r="CT93" s="699" t="s">
        <v>520</v>
      </c>
      <c r="CU93" s="699" t="s">
        <v>521</v>
      </c>
      <c r="CV93" s="699" t="s">
        <v>521</v>
      </c>
      <c r="CW93" s="699" t="s">
        <v>521</v>
      </c>
      <c r="CX93" s="699" t="s">
        <v>522</v>
      </c>
      <c r="CY93" s="699" t="s">
        <v>519</v>
      </c>
      <c r="CZ93" s="699" t="s">
        <v>523</v>
      </c>
      <c r="DA93" s="699" t="s">
        <v>521</v>
      </c>
      <c r="DB93" s="699" t="s">
        <v>163</v>
      </c>
      <c r="DC93" s="721" t="s">
        <v>163</v>
      </c>
      <c r="DD93" s="721" t="s">
        <v>163</v>
      </c>
      <c r="DE93" s="721"/>
      <c r="DF93" s="704">
        <v>91</v>
      </c>
      <c r="DG93" s="699" t="s">
        <v>93</v>
      </c>
      <c r="DH93" s="699" t="str">
        <f>VLOOKUP(TRANSL_ANL[[#This Row],[Key]],TRANSL_ANL[[Key2]:[ZZ]],DF$1,FALSE)</f>
        <v xml:space="preserve">3. Restrictions on use: </v>
      </c>
      <c r="DI93" s="699" t="str">
        <f>TRANSL_ANL[[#This Row],[Key]]</f>
        <v>LH.3</v>
      </c>
      <c r="DJ93" s="699" t="s">
        <v>3648</v>
      </c>
      <c r="DK93" s="699" t="s">
        <v>3649</v>
      </c>
      <c r="DL93" s="699" t="s">
        <v>3650</v>
      </c>
      <c r="DM93" s="699" t="s">
        <v>3651</v>
      </c>
      <c r="DN93" s="699" t="s">
        <v>3652</v>
      </c>
      <c r="DO93" s="699" t="s">
        <v>3653</v>
      </c>
      <c r="DP93" s="699" t="s">
        <v>3654</v>
      </c>
      <c r="DQ93" s="699" t="s">
        <v>3655</v>
      </c>
      <c r="DR93" s="699" t="s">
        <v>3656</v>
      </c>
      <c r="DS93" s="721" t="s">
        <v>8408</v>
      </c>
      <c r="DT93" s="721" t="s">
        <v>163</v>
      </c>
      <c r="DU93" s="727" t="s">
        <v>163</v>
      </c>
      <c r="DV93" s="727" t="s">
        <v>163</v>
      </c>
      <c r="DW93" s="699"/>
      <c r="DX93" s="731" t="s">
        <v>3657</v>
      </c>
      <c r="DY93" s="731" t="s">
        <v>3658</v>
      </c>
      <c r="DZ93" s="731" t="s">
        <v>3659</v>
      </c>
      <c r="EA93" s="731" t="s">
        <v>3660</v>
      </c>
      <c r="EB93" s="731" t="s">
        <v>3661</v>
      </c>
      <c r="EC93" s="731" t="s">
        <v>3662</v>
      </c>
      <c r="ED93" s="731" t="s">
        <v>3663</v>
      </c>
      <c r="EE93" s="731" t="s">
        <v>3664</v>
      </c>
      <c r="EF93" s="731" t="s">
        <v>3665</v>
      </c>
      <c r="EG93" s="699" t="s">
        <v>3666</v>
      </c>
      <c r="EH93" s="699" t="s">
        <v>3662</v>
      </c>
      <c r="EI93" s="699" t="s">
        <v>163</v>
      </c>
      <c r="EJ93" s="699" t="s">
        <v>163</v>
      </c>
      <c r="EK93" s="699" t="s">
        <v>163</v>
      </c>
      <c r="EM93" s="699" t="str">
        <f t="shared" si="5"/>
        <v>b33</v>
      </c>
      <c r="EN93" s="699" t="s">
        <v>205</v>
      </c>
      <c r="EO93" s="699" t="str">
        <f>LEFT(HT_AFA[[#This Row],[Item]],1)</f>
        <v>M</v>
      </c>
      <c r="EP93" s="721" t="s">
        <v>163</v>
      </c>
      <c r="EQ93" s="732">
        <v>84</v>
      </c>
      <c r="ER93" s="732">
        <f>HT_AFA[[#This Row],[NDM]]/12</f>
        <v>7</v>
      </c>
      <c r="ES93" s="699" t="str">
        <f>VLOOKUP(EM93,TRANSL_AFA_ZN[],'Depreciation periods'!$A$1+2,FALSE)</f>
        <v>Motorcycles</v>
      </c>
      <c r="ET93" s="729" t="s">
        <v>163</v>
      </c>
    </row>
    <row r="94" spans="71:150" s="710" customFormat="1" x14ac:dyDescent="0.3">
      <c r="BS94" s="751"/>
      <c r="BT94" s="746"/>
      <c r="BU94" s="746"/>
      <c r="BV94" s="746"/>
      <c r="BW94" s="746"/>
      <c r="BX94" s="746"/>
      <c r="BY94" s="746"/>
      <c r="BZ94" s="746"/>
      <c r="CA94" s="746"/>
      <c r="CB94" s="746"/>
      <c r="CC94" s="746"/>
      <c r="CD94" s="746"/>
      <c r="CE94" s="746"/>
      <c r="CF94" s="746"/>
      <c r="CG94" s="746"/>
      <c r="CH94" s="746"/>
      <c r="CI94" s="746"/>
      <c r="CJ94" s="746"/>
      <c r="CK94" s="746"/>
      <c r="CM94" s="699" t="s">
        <v>3667</v>
      </c>
      <c r="CN94" s="699" t="str">
        <f>IF(TRANSL_MAIN[[#This Row],[CURR]]="X",CONCATENATE(TRANSL_MAIN[[#This Row],[Label]]," ",$CO$1),TRANSL_MAIN[[#This Row],[Label]])</f>
        <v>Gross</v>
      </c>
      <c r="CO94" s="721" t="s">
        <v>163</v>
      </c>
      <c r="CP94" s="699" t="str">
        <f>VLOOKUP(TRANSL_MAIN[[#This Row],[Key]],TRANSL_MAIN[[Key2]:[ZZ]],CP$1,FALSE)</f>
        <v>Gross</v>
      </c>
      <c r="CQ94" s="699" t="str">
        <f>TRANSL_MAIN[[#This Row],[Key]]</f>
        <v>4B4</v>
      </c>
      <c r="CR94" s="699" t="s">
        <v>3668</v>
      </c>
      <c r="CS94" s="699" t="s">
        <v>8068</v>
      </c>
      <c r="CT94" s="699" t="s">
        <v>3669</v>
      </c>
      <c r="CU94" s="699" t="s">
        <v>3670</v>
      </c>
      <c r="CV94" s="699" t="s">
        <v>3671</v>
      </c>
      <c r="CW94" s="699" t="s">
        <v>3671</v>
      </c>
      <c r="CX94" s="699" t="s">
        <v>3672</v>
      </c>
      <c r="CY94" s="699" t="s">
        <v>3668</v>
      </c>
      <c r="CZ94" s="699" t="s">
        <v>3671</v>
      </c>
      <c r="DA94" s="699" t="s">
        <v>3671</v>
      </c>
      <c r="DB94" s="699" t="s">
        <v>163</v>
      </c>
      <c r="DC94" s="721" t="s">
        <v>163</v>
      </c>
      <c r="DD94" s="721" t="s">
        <v>163</v>
      </c>
      <c r="DE94" s="721"/>
      <c r="DF94" s="704">
        <v>92</v>
      </c>
      <c r="DG94" s="699" t="s">
        <v>94</v>
      </c>
      <c r="DH94" s="699" t="str">
        <f>VLOOKUP(TRANSL_ANL[[#This Row],[Key]],TRANSL_ANL[[Key2]:[ZZ]],DF$1,FALSE)</f>
        <v>The table may not be used for illegal, fraudulent or unethical purposes. You may not modify the table or reverse engineer it to enable it to be sold or distributed as your own product.</v>
      </c>
      <c r="DI94" s="699" t="str">
        <f>TRANSL_ANL[[#This Row],[Key]]</f>
        <v>LT.3</v>
      </c>
      <c r="DJ94" s="699" t="s">
        <v>3673</v>
      </c>
      <c r="DK94" s="699" t="s">
        <v>3674</v>
      </c>
      <c r="DL94" s="699" t="s">
        <v>3675</v>
      </c>
      <c r="DM94" s="699" t="s">
        <v>3676</v>
      </c>
      <c r="DN94" s="699" t="s">
        <v>3677</v>
      </c>
      <c r="DO94" s="699" t="s">
        <v>3678</v>
      </c>
      <c r="DP94" s="699" t="s">
        <v>3679</v>
      </c>
      <c r="DQ94" s="699" t="s">
        <v>3680</v>
      </c>
      <c r="DR94" s="699" t="s">
        <v>3681</v>
      </c>
      <c r="DS94" s="721" t="s">
        <v>8409</v>
      </c>
      <c r="DT94" s="721" t="s">
        <v>163</v>
      </c>
      <c r="DU94" s="727" t="s">
        <v>163</v>
      </c>
      <c r="DV94" s="727" t="s">
        <v>163</v>
      </c>
      <c r="DW94" s="699"/>
      <c r="DX94" s="731" t="s">
        <v>3682</v>
      </c>
      <c r="DY94" s="731" t="s">
        <v>3683</v>
      </c>
      <c r="DZ94" s="731" t="s">
        <v>8480</v>
      </c>
      <c r="EA94" s="731" t="s">
        <v>3684</v>
      </c>
      <c r="EB94" s="731" t="s">
        <v>3684</v>
      </c>
      <c r="EC94" s="731" t="s">
        <v>3684</v>
      </c>
      <c r="ED94" s="731" t="s">
        <v>3685</v>
      </c>
      <c r="EE94" s="731" t="s">
        <v>3686</v>
      </c>
      <c r="EF94" s="731" t="s">
        <v>3687</v>
      </c>
      <c r="EG94" s="699" t="s">
        <v>3688</v>
      </c>
      <c r="EH94" s="699" t="s">
        <v>8480</v>
      </c>
      <c r="EI94" s="699" t="s">
        <v>163</v>
      </c>
      <c r="EJ94" s="699" t="s">
        <v>163</v>
      </c>
      <c r="EK94" s="699" t="s">
        <v>163</v>
      </c>
      <c r="EM94" s="699" t="str">
        <f t="shared" si="5"/>
        <v>b34</v>
      </c>
      <c r="EN94" s="699" t="s">
        <v>205</v>
      </c>
      <c r="EO94" s="699" t="str">
        <f>LEFT(HT_AFA[[#This Row],[Item]],1)</f>
        <v>S</v>
      </c>
      <c r="EP94" s="721" t="s">
        <v>163</v>
      </c>
      <c r="EQ94" s="732">
        <v>84</v>
      </c>
      <c r="ER94" s="732">
        <f>HT_AFA[[#This Row],[NDM]]/12</f>
        <v>7</v>
      </c>
      <c r="ES94" s="699" t="str">
        <f>VLOOKUP(EM94,TRANSL_AFA_ZN[],'Depreciation periods'!$A$1+2,FALSE)</f>
        <v>Scooters</v>
      </c>
      <c r="ET94" s="729" t="s">
        <v>163</v>
      </c>
    </row>
    <row r="95" spans="71:150" s="710" customFormat="1" x14ac:dyDescent="0.3">
      <c r="BS95" s="751"/>
      <c r="BT95" s="746"/>
      <c r="BU95" s="746"/>
      <c r="BV95" s="746"/>
      <c r="BW95" s="746"/>
      <c r="BX95" s="746"/>
      <c r="BY95" s="746"/>
      <c r="BZ95" s="746"/>
      <c r="CA95" s="746"/>
      <c r="CB95" s="746"/>
      <c r="CC95" s="746"/>
      <c r="CD95" s="746"/>
      <c r="CE95" s="746"/>
      <c r="CF95" s="746"/>
      <c r="CG95" s="746"/>
      <c r="CH95" s="746"/>
      <c r="CI95" s="746"/>
      <c r="CJ95" s="746"/>
      <c r="CK95" s="746"/>
      <c r="CM95" s="699" t="s">
        <v>3689</v>
      </c>
      <c r="CN95" s="699" t="str">
        <f>IF(TRANSL_MAIN[[#This Row],[CURR]]="X",CONCATENATE(TRANSL_MAIN[[#This Row],[Label]]," ",$CO$1),TRANSL_MAIN[[#This Row],[Label]])</f>
        <v>Net</v>
      </c>
      <c r="CO95" s="721" t="s">
        <v>163</v>
      </c>
      <c r="CP95" s="699" t="str">
        <f>VLOOKUP(TRANSL_MAIN[[#This Row],[Key]],TRANSL_MAIN[[Key2]:[ZZ]],CP$1,FALSE)</f>
        <v>Net</v>
      </c>
      <c r="CQ95" s="699" t="str">
        <f>TRANSL_MAIN[[#This Row],[Key]]</f>
        <v>4B5</v>
      </c>
      <c r="CR95" s="699" t="s">
        <v>3690</v>
      </c>
      <c r="CS95" s="699" t="s">
        <v>3691</v>
      </c>
      <c r="CT95" s="699" t="s">
        <v>3691</v>
      </c>
      <c r="CU95" s="699" t="s">
        <v>3690</v>
      </c>
      <c r="CV95" s="699" t="s">
        <v>3692</v>
      </c>
      <c r="CW95" s="699" t="s">
        <v>3693</v>
      </c>
      <c r="CX95" s="699" t="s">
        <v>3691</v>
      </c>
      <c r="CY95" s="699" t="s">
        <v>3690</v>
      </c>
      <c r="CZ95" s="699" t="s">
        <v>3694</v>
      </c>
      <c r="DA95" s="699" t="s">
        <v>3693</v>
      </c>
      <c r="DB95" s="699" t="s">
        <v>163</v>
      </c>
      <c r="DC95" s="721" t="s">
        <v>163</v>
      </c>
      <c r="DD95" s="721" t="s">
        <v>163</v>
      </c>
      <c r="DE95" s="721"/>
      <c r="DF95" s="704">
        <v>93</v>
      </c>
      <c r="DG95" s="699" t="s">
        <v>95</v>
      </c>
      <c r="DH95" s="699" t="str">
        <f>VLOOKUP(TRANSL_ANL[[#This Row],[Key]],TRANSL_ANL[[Key2]:[ZZ]],DF$1,FALSE)</f>
        <v>4. Warranty and disclaimer:</v>
      </c>
      <c r="DI95" s="699" t="str">
        <f>TRANSL_ANL[[#This Row],[Key]]</f>
        <v>LH.4</v>
      </c>
      <c r="DJ95" s="699" t="s">
        <v>3695</v>
      </c>
      <c r="DK95" s="699" t="s">
        <v>3696</v>
      </c>
      <c r="DL95" s="699" t="s">
        <v>3697</v>
      </c>
      <c r="DM95" s="699" t="s">
        <v>3698</v>
      </c>
      <c r="DN95" s="699" t="s">
        <v>3699</v>
      </c>
      <c r="DO95" s="699" t="s">
        <v>3700</v>
      </c>
      <c r="DP95" s="699" t="s">
        <v>3701</v>
      </c>
      <c r="DQ95" s="699" t="s">
        <v>3702</v>
      </c>
      <c r="DR95" s="699" t="s">
        <v>3703</v>
      </c>
      <c r="DS95" s="721" t="s">
        <v>8410</v>
      </c>
      <c r="DT95" s="721" t="s">
        <v>163</v>
      </c>
      <c r="DU95" s="727" t="s">
        <v>163</v>
      </c>
      <c r="DV95" s="727" t="s">
        <v>163</v>
      </c>
      <c r="DW95" s="699"/>
      <c r="DX95" s="731" t="s">
        <v>3704</v>
      </c>
      <c r="DY95" s="731" t="s">
        <v>3705</v>
      </c>
      <c r="DZ95" s="731" t="s">
        <v>8577</v>
      </c>
      <c r="EA95" s="731" t="s">
        <v>3706</v>
      </c>
      <c r="EB95" s="731" t="s">
        <v>3707</v>
      </c>
      <c r="EC95" s="731" t="s">
        <v>3708</v>
      </c>
      <c r="ED95" s="731" t="s">
        <v>3708</v>
      </c>
      <c r="EE95" s="731" t="s">
        <v>3709</v>
      </c>
      <c r="EF95" s="731" t="s">
        <v>3710</v>
      </c>
      <c r="EG95" s="699" t="s">
        <v>3711</v>
      </c>
      <c r="EH95" s="699" t="s">
        <v>3708</v>
      </c>
      <c r="EI95" s="699" t="s">
        <v>163</v>
      </c>
      <c r="EJ95" s="699" t="s">
        <v>163</v>
      </c>
      <c r="EK95" s="699" t="s">
        <v>163</v>
      </c>
      <c r="EM95" s="699" t="str">
        <f t="shared" si="5"/>
        <v>b35</v>
      </c>
      <c r="EN95" s="699" t="s">
        <v>205</v>
      </c>
      <c r="EO95" s="699" t="str">
        <f>LEFT(HT_AFA[[#This Row],[Item]],1)</f>
        <v>M</v>
      </c>
      <c r="EP95" s="721" t="s">
        <v>163</v>
      </c>
      <c r="EQ95" s="732">
        <v>96</v>
      </c>
      <c r="ER95" s="732">
        <f>HT_AFA[[#This Row],[NDM]]/12</f>
        <v>8</v>
      </c>
      <c r="ES95" s="699" t="str">
        <f>VLOOKUP(EM95,TRANSL_AFA_ZN[],'Depreciation periods'!$A$1+2,FALSE)</f>
        <v>Music boxes</v>
      </c>
      <c r="ET95" s="729" t="s">
        <v>163</v>
      </c>
    </row>
    <row r="96" spans="71:150" s="710" customFormat="1" x14ac:dyDescent="0.3">
      <c r="BS96" s="751"/>
      <c r="BT96" s="746"/>
      <c r="BU96" s="746"/>
      <c r="BV96" s="746"/>
      <c r="BW96" s="746"/>
      <c r="BX96" s="746"/>
      <c r="BY96" s="746"/>
      <c r="BZ96" s="746"/>
      <c r="CA96" s="746"/>
      <c r="CB96" s="746"/>
      <c r="CC96" s="746"/>
      <c r="CD96" s="746"/>
      <c r="CE96" s="746"/>
      <c r="CF96" s="746"/>
      <c r="CG96" s="746"/>
      <c r="CH96" s="746"/>
      <c r="CI96" s="746"/>
      <c r="CJ96" s="746"/>
      <c r="CK96" s="746"/>
      <c r="CM96" s="699" t="s">
        <v>3712</v>
      </c>
      <c r="CN96" s="699" t="str">
        <f>IF(TRANSL_MAIN[[#This Row],[CURR]]="X",CONCATENATE(TRANSL_MAIN[[#This Row],[Label]]," ",$CO$1),TRANSL_MAIN[[#This Row],[Label]])</f>
        <v>[empty]</v>
      </c>
      <c r="CO96" s="727" t="s">
        <v>8123</v>
      </c>
      <c r="CP96" s="699" t="str">
        <f>VLOOKUP(TRANSL_MAIN[[#This Row],[Key]],TRANSL_MAIN[[Key2]:[ZZ]],CP$1,FALSE)</f>
        <v>[empty]</v>
      </c>
      <c r="CQ96" s="699" t="str">
        <f>TRANSL_MAIN[[#This Row],[Key]]</f>
        <v>4B8</v>
      </c>
      <c r="CR96" s="727" t="s">
        <v>8123</v>
      </c>
      <c r="CS96" s="699" t="s">
        <v>8124</v>
      </c>
      <c r="CT96" s="699" t="s">
        <v>163</v>
      </c>
      <c r="CU96" s="699" t="s">
        <v>163</v>
      </c>
      <c r="CV96" s="699" t="s">
        <v>163</v>
      </c>
      <c r="CW96" s="699" t="s">
        <v>163</v>
      </c>
      <c r="CX96" s="699" t="s">
        <v>163</v>
      </c>
      <c r="CY96" s="699" t="s">
        <v>163</v>
      </c>
      <c r="CZ96" s="699" t="s">
        <v>163</v>
      </c>
      <c r="DA96" s="699" t="s">
        <v>8201</v>
      </c>
      <c r="DB96" s="699" t="s">
        <v>163</v>
      </c>
      <c r="DC96" s="721" t="s">
        <v>163</v>
      </c>
      <c r="DD96" s="721" t="s">
        <v>163</v>
      </c>
      <c r="DE96" s="721"/>
      <c r="DF96" s="704">
        <v>94</v>
      </c>
      <c r="DG96" s="699" t="s">
        <v>96</v>
      </c>
      <c r="DH96" s="699" t="str">
        <f>VLOOKUP(TRANSL_ANL[[#This Row],[Key]],TRANSL_ANL[[Key2]:[ZZ]],DF$1,FALSE)</f>
        <v>The provider does not guarantee that the Excel table is error-free or suitable for a particular purpose. Use of the table is at your own risk. The provider is not liable for direct, indirect or consequential damages resulting from the use of the table.</v>
      </c>
      <c r="DI96" s="699" t="str">
        <f>TRANSL_ANL[[#This Row],[Key]]</f>
        <v>LT.4</v>
      </c>
      <c r="DJ96" s="699" t="s">
        <v>3713</v>
      </c>
      <c r="DK96" s="699" t="s">
        <v>3714</v>
      </c>
      <c r="DL96" s="699" t="s">
        <v>3715</v>
      </c>
      <c r="DM96" s="699" t="s">
        <v>3716</v>
      </c>
      <c r="DN96" s="699" t="s">
        <v>3717</v>
      </c>
      <c r="DO96" s="699" t="s">
        <v>3718</v>
      </c>
      <c r="DP96" s="699" t="s">
        <v>3719</v>
      </c>
      <c r="DQ96" s="699" t="s">
        <v>3720</v>
      </c>
      <c r="DR96" s="699" t="s">
        <v>3721</v>
      </c>
      <c r="DS96" s="721" t="s">
        <v>8411</v>
      </c>
      <c r="DT96" s="721" t="s">
        <v>163</v>
      </c>
      <c r="DU96" s="727" t="s">
        <v>163</v>
      </c>
      <c r="DV96" s="727" t="s">
        <v>163</v>
      </c>
      <c r="DW96" s="699"/>
      <c r="DX96" s="731" t="s">
        <v>3722</v>
      </c>
      <c r="DY96" s="731" t="s">
        <v>3723</v>
      </c>
      <c r="DZ96" s="731" t="s">
        <v>8578</v>
      </c>
      <c r="EA96" s="731" t="s">
        <v>3724</v>
      </c>
      <c r="EB96" s="731" t="s">
        <v>3725</v>
      </c>
      <c r="EC96" s="731" t="s">
        <v>3726</v>
      </c>
      <c r="ED96" s="731" t="s">
        <v>3727</v>
      </c>
      <c r="EE96" s="731" t="s">
        <v>3728</v>
      </c>
      <c r="EF96" s="731" t="s">
        <v>3729</v>
      </c>
      <c r="EG96" s="699" t="s">
        <v>3730</v>
      </c>
      <c r="EH96" s="699" t="s">
        <v>8481</v>
      </c>
      <c r="EI96" s="699" t="s">
        <v>163</v>
      </c>
      <c r="EJ96" s="699" t="s">
        <v>163</v>
      </c>
      <c r="EK96" s="699" t="s">
        <v>163</v>
      </c>
      <c r="EM96" s="699" t="str">
        <f t="shared" si="5"/>
        <v>b36</v>
      </c>
      <c r="EN96" s="699" t="s">
        <v>205</v>
      </c>
      <c r="EO96" s="699" t="str">
        <f>LEFT(HT_AFA[[#This Row],[Item]],1)</f>
        <v>W</v>
      </c>
      <c r="EP96" s="721" t="s">
        <v>163</v>
      </c>
      <c r="EQ96" s="732">
        <v>60</v>
      </c>
      <c r="ER96" s="732">
        <f>HT_AFA[[#This Row],[NDM]]/12</f>
        <v>5</v>
      </c>
      <c r="ES96" s="699" t="str">
        <f>VLOOKUP(EM96,TRANSL_AFA_ZN[],'Depreciation periods'!$A$1+2,FALSE)</f>
        <v>Wet separators</v>
      </c>
      <c r="ET96" s="729" t="s">
        <v>163</v>
      </c>
    </row>
    <row r="97" spans="71:150" s="710" customFormat="1" x14ac:dyDescent="0.3">
      <c r="BS97" s="751"/>
      <c r="BT97" s="746"/>
      <c r="BU97" s="746"/>
      <c r="BV97" s="746"/>
      <c r="BW97" s="746"/>
      <c r="BX97" s="746"/>
      <c r="BY97" s="746"/>
      <c r="BZ97" s="746"/>
      <c r="CA97" s="746"/>
      <c r="CB97" s="746"/>
      <c r="CC97" s="746"/>
      <c r="CD97" s="746"/>
      <c r="CE97" s="746"/>
      <c r="CF97" s="746"/>
      <c r="CG97" s="746"/>
      <c r="CH97" s="746"/>
      <c r="CI97" s="746"/>
      <c r="CJ97" s="746"/>
      <c r="CK97" s="746"/>
      <c r="CM97" s="699" t="s">
        <v>3731</v>
      </c>
      <c r="CN97" s="699" t="str">
        <f>IF(TRANSL_MAIN[[#This Row],[CURR]]="X",CONCATENATE(TRANSL_MAIN[[#This Row],[Label]]," ",$CO$1),TRANSL_MAIN[[#This Row],[Label]])</f>
        <v>Profit and loss statement</v>
      </c>
      <c r="CO97" s="721" t="s">
        <v>163</v>
      </c>
      <c r="CP97" s="699" t="str">
        <f>VLOOKUP(TRANSL_MAIN[[#This Row],[Key]],TRANSL_MAIN[[Key2]:[ZZ]],CP$1,FALSE)</f>
        <v>Profit and loss statement</v>
      </c>
      <c r="CQ97" s="699" t="str">
        <f>TRANSL_MAIN[[#This Row],[Key]]</f>
        <v>4C9</v>
      </c>
      <c r="CR97" s="699" t="s">
        <v>3732</v>
      </c>
      <c r="CS97" s="699" t="s">
        <v>8095</v>
      </c>
      <c r="CT97" s="699" t="s">
        <v>3733</v>
      </c>
      <c r="CU97" s="699" t="s">
        <v>3734</v>
      </c>
      <c r="CV97" s="699" t="s">
        <v>3735</v>
      </c>
      <c r="CW97" s="699" t="s">
        <v>3736</v>
      </c>
      <c r="CX97" s="699" t="s">
        <v>3737</v>
      </c>
      <c r="CY97" s="699" t="s">
        <v>3738</v>
      </c>
      <c r="CZ97" s="699" t="s">
        <v>3739</v>
      </c>
      <c r="DA97" s="699" t="s">
        <v>8202</v>
      </c>
      <c r="DB97" s="699" t="s">
        <v>163</v>
      </c>
      <c r="DC97" s="721" t="s">
        <v>163</v>
      </c>
      <c r="DD97" s="721" t="s">
        <v>163</v>
      </c>
      <c r="DE97" s="721"/>
      <c r="DF97" s="704">
        <v>95</v>
      </c>
      <c r="DG97" s="699" t="s">
        <v>97</v>
      </c>
      <c r="DH97" s="699" t="str">
        <f>VLOOKUP(TRANSL_ANL[[#This Row],[Key]],TRANSL_ANL[[Key2]:[ZZ]],DF$1,FALSE)</f>
        <v>5. Support and updates:</v>
      </c>
      <c r="DI97" s="699" t="str">
        <f>TRANSL_ANL[[#This Row],[Key]]</f>
        <v>LH.5</v>
      </c>
      <c r="DJ97" s="699" t="s">
        <v>3740</v>
      </c>
      <c r="DK97" s="699" t="s">
        <v>3741</v>
      </c>
      <c r="DL97" s="699" t="s">
        <v>3742</v>
      </c>
      <c r="DM97" s="699" t="s">
        <v>3743</v>
      </c>
      <c r="DN97" s="699" t="s">
        <v>3744</v>
      </c>
      <c r="DO97" s="699" t="s">
        <v>3745</v>
      </c>
      <c r="DP97" s="699" t="s">
        <v>3746</v>
      </c>
      <c r="DQ97" s="699" t="s">
        <v>3747</v>
      </c>
      <c r="DR97" s="699" t="s">
        <v>3748</v>
      </c>
      <c r="DS97" s="721" t="s">
        <v>8412</v>
      </c>
      <c r="DT97" s="721" t="s">
        <v>163</v>
      </c>
      <c r="DU97" s="727" t="s">
        <v>163</v>
      </c>
      <c r="DV97" s="727" t="s">
        <v>163</v>
      </c>
      <c r="DW97" s="699"/>
      <c r="DX97" s="731" t="s">
        <v>3749</v>
      </c>
      <c r="DY97" s="731" t="s">
        <v>3750</v>
      </c>
      <c r="DZ97" s="731" t="s">
        <v>8579</v>
      </c>
      <c r="EA97" s="731" t="s">
        <v>3751</v>
      </c>
      <c r="EB97" s="731" t="s">
        <v>3752</v>
      </c>
      <c r="EC97" s="731" t="s">
        <v>3753</v>
      </c>
      <c r="ED97" s="731" t="s">
        <v>3754</v>
      </c>
      <c r="EE97" s="731" t="s">
        <v>3755</v>
      </c>
      <c r="EF97" s="731" t="s">
        <v>3756</v>
      </c>
      <c r="EG97" s="699" t="s">
        <v>3757</v>
      </c>
      <c r="EH97" s="699" t="s">
        <v>8482</v>
      </c>
      <c r="EI97" s="699" t="s">
        <v>163</v>
      </c>
      <c r="EJ97" s="699" t="s">
        <v>163</v>
      </c>
      <c r="EK97" s="699" t="s">
        <v>163</v>
      </c>
      <c r="EM97" s="699" t="str">
        <f t="shared" si="5"/>
        <v>b37</v>
      </c>
      <c r="EN97" s="699" t="s">
        <v>205</v>
      </c>
      <c r="EO97" s="699" t="str">
        <f>LEFT(HT_AFA[[#This Row],[Item]],1)</f>
        <v>T</v>
      </c>
      <c r="EP97" s="721" t="s">
        <v>163</v>
      </c>
      <c r="EQ97" s="732">
        <v>120</v>
      </c>
      <c r="ER97" s="732">
        <f>HT_AFA[[#This Row],[NDM]]/12</f>
        <v>10</v>
      </c>
      <c r="ES97" s="699" t="str">
        <f>VLOOKUP(EM97,TRANSL_AFA_ZN[],'Depreciation periods'!$A$1+2,FALSE)</f>
        <v>Telephone systems</v>
      </c>
      <c r="ET97" s="729" t="s">
        <v>163</v>
      </c>
    </row>
    <row r="98" spans="71:150" s="710" customFormat="1" x14ac:dyDescent="0.3">
      <c r="BS98" s="751"/>
      <c r="BT98" s="746"/>
      <c r="BU98" s="746"/>
      <c r="BV98" s="746"/>
      <c r="BW98" s="746"/>
      <c r="BX98" s="746"/>
      <c r="BY98" s="746"/>
      <c r="BZ98" s="746"/>
      <c r="CA98" s="746"/>
      <c r="CB98" s="746"/>
      <c r="CC98" s="746"/>
      <c r="CD98" s="746"/>
      <c r="CE98" s="746"/>
      <c r="CF98" s="746"/>
      <c r="CG98" s="746"/>
      <c r="CH98" s="746"/>
      <c r="CI98" s="746"/>
      <c r="CJ98" s="746"/>
      <c r="CK98" s="746"/>
      <c r="CM98" s="699" t="s">
        <v>3758</v>
      </c>
      <c r="CN98" s="699" t="str">
        <f>IF(TRANSL_MAIN[[#This Row],[CURR]]="X",CONCATENATE(TRANSL_MAIN[[#This Row],[Label]]," ",$CO$1),TRANSL_MAIN[[#This Row],[Label]])</f>
        <v>January</v>
      </c>
      <c r="CO98" s="721" t="s">
        <v>163</v>
      </c>
      <c r="CP98" s="699" t="str">
        <f>VLOOKUP(TRANSL_MAIN[[#This Row],[Key]],TRANSL_MAIN[[Key2]:[ZZ]],CP$1,FALSE)</f>
        <v>January</v>
      </c>
      <c r="CQ98" s="699" t="str">
        <f>TRANSL_MAIN[[#This Row],[Key]]</f>
        <v>4G9</v>
      </c>
      <c r="CR98" s="699" t="s">
        <v>760</v>
      </c>
      <c r="CS98" s="699" t="s">
        <v>761</v>
      </c>
      <c r="CT98" s="699" t="s">
        <v>762</v>
      </c>
      <c r="CU98" s="699" t="s">
        <v>763</v>
      </c>
      <c r="CV98" s="699" t="s">
        <v>764</v>
      </c>
      <c r="CW98" s="699" t="s">
        <v>765</v>
      </c>
      <c r="CX98" s="699" t="s">
        <v>766</v>
      </c>
      <c r="CY98" s="699" t="s">
        <v>767</v>
      </c>
      <c r="CZ98" s="699" t="s">
        <v>768</v>
      </c>
      <c r="DA98" s="699" t="s">
        <v>7875</v>
      </c>
      <c r="DB98" s="699" t="s">
        <v>163</v>
      </c>
      <c r="DC98" s="721" t="s">
        <v>163</v>
      </c>
      <c r="DD98" s="721" t="s">
        <v>163</v>
      </c>
      <c r="DE98" s="721"/>
      <c r="DF98" s="704">
        <v>96</v>
      </c>
      <c r="DG98" s="699" t="s">
        <v>98</v>
      </c>
      <c r="DH98" s="699" t="str">
        <f>VLOOKUP(TRANSL_ANL[[#This Row],[Key]],TRANSL_ANL[[Key2]:[ZZ]],DF$1,FALSE)</f>
        <v>The provider may, at its discretion, offer support or updates for the Excel spreadsheet, but is not obliged to do so.</v>
      </c>
      <c r="DI98" s="699" t="str">
        <f>TRANSL_ANL[[#This Row],[Key]]</f>
        <v>LT.5</v>
      </c>
      <c r="DJ98" s="699" t="s">
        <v>3759</v>
      </c>
      <c r="DK98" s="699" t="s">
        <v>3760</v>
      </c>
      <c r="DL98" s="699" t="s">
        <v>3761</v>
      </c>
      <c r="DM98" s="699" t="s">
        <v>3762</v>
      </c>
      <c r="DN98" s="699" t="s">
        <v>3763</v>
      </c>
      <c r="DO98" s="699" t="s">
        <v>3764</v>
      </c>
      <c r="DP98" s="699" t="s">
        <v>3765</v>
      </c>
      <c r="DQ98" s="699" t="s">
        <v>3766</v>
      </c>
      <c r="DR98" s="699" t="s">
        <v>3767</v>
      </c>
      <c r="DS98" s="721" t="s">
        <v>8413</v>
      </c>
      <c r="DT98" s="721" t="s">
        <v>163</v>
      </c>
      <c r="DU98" s="727" t="s">
        <v>163</v>
      </c>
      <c r="DV98" s="727" t="s">
        <v>163</v>
      </c>
      <c r="DW98" s="699"/>
      <c r="DX98" s="731" t="s">
        <v>3768</v>
      </c>
      <c r="DY98" s="731" t="s">
        <v>3769</v>
      </c>
      <c r="DZ98" s="731" t="s">
        <v>3769</v>
      </c>
      <c r="EA98" s="731" t="s">
        <v>3770</v>
      </c>
      <c r="EB98" s="731" t="s">
        <v>3771</v>
      </c>
      <c r="EC98" s="731" t="s">
        <v>3772</v>
      </c>
      <c r="ED98" s="731" t="s">
        <v>3773</v>
      </c>
      <c r="EE98" s="731" t="s">
        <v>3774</v>
      </c>
      <c r="EF98" s="731" t="s">
        <v>3775</v>
      </c>
      <c r="EG98" s="699" t="s">
        <v>3776</v>
      </c>
      <c r="EH98" s="699" t="s">
        <v>3769</v>
      </c>
      <c r="EI98" s="699" t="s">
        <v>163</v>
      </c>
      <c r="EJ98" s="699" t="s">
        <v>163</v>
      </c>
      <c r="EK98" s="699" t="s">
        <v>163</v>
      </c>
      <c r="EM98" s="699" t="str">
        <f t="shared" si="5"/>
        <v>b38</v>
      </c>
      <c r="EN98" s="699" t="s">
        <v>205</v>
      </c>
      <c r="EO98" s="699" t="str">
        <f>LEFT(HT_AFA[[#This Row],[Item]],1)</f>
        <v>N</v>
      </c>
      <c r="EP98" s="721" t="s">
        <v>205</v>
      </c>
      <c r="EQ98" s="732">
        <v>36</v>
      </c>
      <c r="ER98" s="732">
        <f>HT_AFA[[#This Row],[NDM]]/12</f>
        <v>3</v>
      </c>
      <c r="ES98" s="699" t="str">
        <f>VLOOKUP(EM98,TRANSL_AFA_ZN[],'Depreciation periods'!$A$1+2,FALSE)</f>
        <v>Notebooks</v>
      </c>
      <c r="ET98" s="729" t="s">
        <v>163</v>
      </c>
    </row>
    <row r="99" spans="71:150" s="710" customFormat="1" x14ac:dyDescent="0.3">
      <c r="BS99" s="751"/>
      <c r="BT99" s="746"/>
      <c r="BU99" s="746"/>
      <c r="BV99" s="746"/>
      <c r="BW99" s="746"/>
      <c r="BX99" s="746"/>
      <c r="BY99" s="746"/>
      <c r="BZ99" s="746"/>
      <c r="CA99" s="746"/>
      <c r="CB99" s="746"/>
      <c r="CC99" s="746"/>
      <c r="CD99" s="746"/>
      <c r="CE99" s="746"/>
      <c r="CF99" s="746"/>
      <c r="CG99" s="746"/>
      <c r="CH99" s="746"/>
      <c r="CI99" s="746"/>
      <c r="CJ99" s="746"/>
      <c r="CK99" s="746"/>
      <c r="CM99" s="699" t="s">
        <v>3777</v>
      </c>
      <c r="CN99" s="699" t="str">
        <f>IF(TRANSL_MAIN[[#This Row],[CURR]]="X",CONCATENATE(TRANSL_MAIN[[#This Row],[Label]]," ",$CO$1),TRANSL_MAIN[[#This Row],[Label]])</f>
        <v>February</v>
      </c>
      <c r="CO99" s="721" t="s">
        <v>163</v>
      </c>
      <c r="CP99" s="699" t="str">
        <f>VLOOKUP(TRANSL_MAIN[[#This Row],[Key]],TRANSL_MAIN[[Key2]:[ZZ]],CP$1,FALSE)</f>
        <v>February</v>
      </c>
      <c r="CQ99" s="699" t="str">
        <f>TRANSL_MAIN[[#This Row],[Key]]</f>
        <v>4K9</v>
      </c>
      <c r="CR99" s="699" t="s">
        <v>824</v>
      </c>
      <c r="CS99" s="699" t="s">
        <v>825</v>
      </c>
      <c r="CT99" s="699" t="s">
        <v>826</v>
      </c>
      <c r="CU99" s="699" t="s">
        <v>3778</v>
      </c>
      <c r="CV99" s="699" t="s">
        <v>828</v>
      </c>
      <c r="CW99" s="699" t="s">
        <v>829</v>
      </c>
      <c r="CX99" s="699" t="s">
        <v>830</v>
      </c>
      <c r="CY99" s="699" t="s">
        <v>3779</v>
      </c>
      <c r="CZ99" s="699" t="s">
        <v>832</v>
      </c>
      <c r="DA99" s="699" t="s">
        <v>8203</v>
      </c>
      <c r="DB99" s="699" t="s">
        <v>163</v>
      </c>
      <c r="DC99" s="721" t="s">
        <v>163</v>
      </c>
      <c r="DD99" s="721" t="s">
        <v>163</v>
      </c>
      <c r="DE99" s="721"/>
      <c r="DF99" s="704">
        <v>97</v>
      </c>
      <c r="DG99" s="699" t="s">
        <v>99</v>
      </c>
      <c r="DH99" s="699" t="str">
        <f>VLOOKUP(TRANSL_ANL[[#This Row],[Key]],TRANSL_ANL[[Key2]:[ZZ]],DF$1,FALSE)</f>
        <v>6. Changes to the terms of use:</v>
      </c>
      <c r="DI99" s="699" t="str">
        <f>TRANSL_ANL[[#This Row],[Key]]</f>
        <v>LH.6</v>
      </c>
      <c r="DJ99" s="699" t="s">
        <v>3780</v>
      </c>
      <c r="DK99" s="699" t="s">
        <v>3781</v>
      </c>
      <c r="DL99" s="699" t="s">
        <v>3782</v>
      </c>
      <c r="DM99" s="699" t="s">
        <v>3783</v>
      </c>
      <c r="DN99" s="699" t="s">
        <v>3784</v>
      </c>
      <c r="DO99" s="699" t="s">
        <v>3785</v>
      </c>
      <c r="DP99" s="699" t="s">
        <v>3786</v>
      </c>
      <c r="DQ99" s="699" t="s">
        <v>3787</v>
      </c>
      <c r="DR99" s="699" t="s">
        <v>3788</v>
      </c>
      <c r="DS99" s="721" t="s">
        <v>8414</v>
      </c>
      <c r="DT99" s="721" t="s">
        <v>163</v>
      </c>
      <c r="DU99" s="727" t="s">
        <v>163</v>
      </c>
      <c r="DV99" s="727" t="s">
        <v>163</v>
      </c>
      <c r="DW99" s="699"/>
      <c r="DX99" s="731" t="s">
        <v>3789</v>
      </c>
      <c r="DY99" s="731" t="s">
        <v>3790</v>
      </c>
      <c r="DZ99" s="731" t="s">
        <v>8580</v>
      </c>
      <c r="EA99" s="731" t="s">
        <v>3791</v>
      </c>
      <c r="EB99" s="731" t="s">
        <v>3792</v>
      </c>
      <c r="EC99" s="731" t="s">
        <v>3793</v>
      </c>
      <c r="ED99" s="731" t="s">
        <v>3794</v>
      </c>
      <c r="EE99" s="731" t="s">
        <v>3795</v>
      </c>
      <c r="EF99" s="731" t="s">
        <v>3796</v>
      </c>
      <c r="EG99" s="699" t="s">
        <v>3797</v>
      </c>
      <c r="EH99" s="699" t="s">
        <v>3794</v>
      </c>
      <c r="EI99" s="699" t="s">
        <v>163</v>
      </c>
      <c r="EJ99" s="699" t="s">
        <v>163</v>
      </c>
      <c r="EK99" s="699" t="s">
        <v>163</v>
      </c>
      <c r="EM99" s="699" t="str">
        <f t="shared" ref="EM99:EM130" si="6">DX99</f>
        <v>b39</v>
      </c>
      <c r="EN99" s="699" t="s">
        <v>205</v>
      </c>
      <c r="EO99" s="699" t="str">
        <f>LEFT(HT_AFA[[#This Row],[Item]],1)</f>
        <v>E</v>
      </c>
      <c r="EP99" s="721" t="s">
        <v>163</v>
      </c>
      <c r="EQ99" s="732">
        <v>228</v>
      </c>
      <c r="ER99" s="732">
        <f>HT_AFA[[#This Row],[NDM]]/12</f>
        <v>19</v>
      </c>
      <c r="ES99" s="699" t="str">
        <f>VLOOKUP(EM99,TRANSL_AFA_ZN[],'Depreciation periods'!$A$1+2,FALSE)</f>
        <v>Emergency generators</v>
      </c>
      <c r="ET99" s="729" t="s">
        <v>163</v>
      </c>
    </row>
    <row r="100" spans="71:150" s="710" customFormat="1" x14ac:dyDescent="0.3">
      <c r="CM100" s="699" t="s">
        <v>3798</v>
      </c>
      <c r="CN100" s="699" t="str">
        <f>IF(TRANSL_MAIN[[#This Row],[CURR]]="X",CONCATENATE(TRANSL_MAIN[[#This Row],[Label]]," ",$CO$1),TRANSL_MAIN[[#This Row],[Label]])</f>
        <v>March</v>
      </c>
      <c r="CO100" s="721" t="s">
        <v>163</v>
      </c>
      <c r="CP100" s="699" t="str">
        <f>VLOOKUP(TRANSL_MAIN[[#This Row],[Key]],TRANSL_MAIN[[Key2]:[ZZ]],CP$1,FALSE)</f>
        <v>March</v>
      </c>
      <c r="CQ100" s="699" t="str">
        <f>TRANSL_MAIN[[#This Row],[Key]]</f>
        <v>4O9</v>
      </c>
      <c r="CR100" s="699" t="s">
        <v>887</v>
      </c>
      <c r="CS100" s="699" t="s">
        <v>888</v>
      </c>
      <c r="CT100" s="699" t="s">
        <v>889</v>
      </c>
      <c r="CU100" s="699" t="s">
        <v>891</v>
      </c>
      <c r="CV100" s="699" t="s">
        <v>891</v>
      </c>
      <c r="CW100" s="699" t="s">
        <v>892</v>
      </c>
      <c r="CX100" s="699" t="s">
        <v>3799</v>
      </c>
      <c r="CY100" s="699" t="s">
        <v>894</v>
      </c>
      <c r="CZ100" s="699" t="s">
        <v>895</v>
      </c>
      <c r="DA100" s="699" t="s">
        <v>8204</v>
      </c>
      <c r="DB100" s="699" t="s">
        <v>163</v>
      </c>
      <c r="DC100" s="721" t="s">
        <v>163</v>
      </c>
      <c r="DD100" s="721" t="s">
        <v>163</v>
      </c>
      <c r="DE100" s="721"/>
      <c r="DF100" s="704">
        <v>98</v>
      </c>
      <c r="DG100" s="699" t="s">
        <v>100</v>
      </c>
      <c r="DH100" s="699" t="str">
        <f>VLOOKUP(TRANSL_ANL[[#This Row],[Key]],TRANSL_ANL[[Key2]:[ZZ]],DF$1,FALSE)</f>
        <v>The provider reserves the right to change these terms of use at any time without prior notice. It is your responsibility to regularly check the terms of use.</v>
      </c>
      <c r="DI100" s="699" t="str">
        <f>TRANSL_ANL[[#This Row],[Key]]</f>
        <v>LT.6</v>
      </c>
      <c r="DJ100" s="699" t="s">
        <v>3800</v>
      </c>
      <c r="DK100" s="699" t="s">
        <v>3801</v>
      </c>
      <c r="DL100" s="699" t="s">
        <v>3802</v>
      </c>
      <c r="DM100" s="699" t="s">
        <v>3803</v>
      </c>
      <c r="DN100" s="699" t="s">
        <v>3804</v>
      </c>
      <c r="DO100" s="699" t="s">
        <v>3805</v>
      </c>
      <c r="DP100" s="699" t="s">
        <v>3806</v>
      </c>
      <c r="DQ100" s="699" t="s">
        <v>3807</v>
      </c>
      <c r="DR100" s="699" t="s">
        <v>3808</v>
      </c>
      <c r="DS100" s="721" t="s">
        <v>8415</v>
      </c>
      <c r="DT100" s="721" t="s">
        <v>163</v>
      </c>
      <c r="DU100" s="727" t="s">
        <v>163</v>
      </c>
      <c r="DV100" s="727" t="s">
        <v>163</v>
      </c>
      <c r="DW100" s="699"/>
      <c r="DX100" s="731" t="s">
        <v>3809</v>
      </c>
      <c r="DY100" s="731" t="s">
        <v>3810</v>
      </c>
      <c r="DZ100" s="731" t="s">
        <v>3811</v>
      </c>
      <c r="EA100" s="731" t="s">
        <v>3812</v>
      </c>
      <c r="EB100" s="731" t="s">
        <v>3813</v>
      </c>
      <c r="EC100" s="731" t="s">
        <v>3814</v>
      </c>
      <c r="ED100" s="731" t="s">
        <v>3815</v>
      </c>
      <c r="EE100" s="731" t="s">
        <v>3816</v>
      </c>
      <c r="EF100" s="731" t="s">
        <v>3817</v>
      </c>
      <c r="EG100" s="699" t="s">
        <v>3818</v>
      </c>
      <c r="EH100" s="699" t="s">
        <v>8483</v>
      </c>
      <c r="EI100" s="699" t="s">
        <v>163</v>
      </c>
      <c r="EJ100" s="699" t="s">
        <v>163</v>
      </c>
      <c r="EK100" s="699" t="s">
        <v>163</v>
      </c>
      <c r="EM100" s="699" t="str">
        <f t="shared" si="6"/>
        <v>b40</v>
      </c>
      <c r="EN100" s="699" t="s">
        <v>205</v>
      </c>
      <c r="EO100" s="699" t="str">
        <f>LEFT(HT_AFA[[#This Row],[Item]],1)</f>
        <v>F</v>
      </c>
      <c r="EP100" s="721" t="s">
        <v>163</v>
      </c>
      <c r="EQ100" s="732">
        <v>132</v>
      </c>
      <c r="ER100" s="732">
        <f>HT_AFA[[#This Row],[NDM]]/12</f>
        <v>11</v>
      </c>
      <c r="ES100" s="699" t="str">
        <f>VLOOKUP(EM100,TRANSL_AFA_ZN[],'Depreciation periods'!$A$1+2,FALSE)</f>
        <v>Fruit scales</v>
      </c>
      <c r="ET100" s="729" t="s">
        <v>163</v>
      </c>
    </row>
    <row r="101" spans="71:150" s="710" customFormat="1" x14ac:dyDescent="0.3">
      <c r="CM101" s="699" t="s">
        <v>3819</v>
      </c>
      <c r="CN101" s="699" t="str">
        <f>IF(TRANSL_MAIN[[#This Row],[CURR]]="X",CONCATENATE(TRANSL_MAIN[[#This Row],[Label]]," ",$CO$1),TRANSL_MAIN[[#This Row],[Label]])</f>
        <v>April</v>
      </c>
      <c r="CO101" s="721" t="s">
        <v>163</v>
      </c>
      <c r="CP101" s="699" t="str">
        <f>VLOOKUP(TRANSL_MAIN[[#This Row],[Key]],TRANSL_MAIN[[Key2]:[ZZ]],CP$1,FALSE)</f>
        <v>April</v>
      </c>
      <c r="CQ101" s="699" t="str">
        <f>TRANSL_MAIN[[#This Row],[Key]]</f>
        <v>4S9</v>
      </c>
      <c r="CR101" s="699" t="s">
        <v>952</v>
      </c>
      <c r="CS101" s="699" t="s">
        <v>952</v>
      </c>
      <c r="CT101" s="699" t="s">
        <v>953</v>
      </c>
      <c r="CU101" s="699" t="s">
        <v>3820</v>
      </c>
      <c r="CV101" s="699" t="s">
        <v>955</v>
      </c>
      <c r="CW101" s="699" t="s">
        <v>956</v>
      </c>
      <c r="CX101" s="699" t="s">
        <v>957</v>
      </c>
      <c r="CY101" s="699" t="s">
        <v>958</v>
      </c>
      <c r="CZ101" s="699" t="s">
        <v>952</v>
      </c>
      <c r="DA101" s="699" t="s">
        <v>955</v>
      </c>
      <c r="DB101" s="699" t="s">
        <v>163</v>
      </c>
      <c r="DC101" s="721" t="s">
        <v>163</v>
      </c>
      <c r="DD101" s="721" t="s">
        <v>163</v>
      </c>
      <c r="DE101" s="721"/>
      <c r="DF101" s="704">
        <v>99</v>
      </c>
      <c r="DG101" s="699" t="s">
        <v>101</v>
      </c>
      <c r="DH101" s="699" t="str">
        <f>VLOOKUP(TRANSL_ANL[[#This Row],[Key]],TRANSL_ANL[[Key2]:[ZZ]],DF$1,FALSE)</f>
        <v>7. Applicable law:</v>
      </c>
      <c r="DI101" s="699" t="str">
        <f>TRANSL_ANL[[#This Row],[Key]]</f>
        <v>LH.7</v>
      </c>
      <c r="DJ101" s="699" t="s">
        <v>3821</v>
      </c>
      <c r="DK101" s="699" t="s">
        <v>3822</v>
      </c>
      <c r="DL101" s="699" t="s">
        <v>3823</v>
      </c>
      <c r="DM101" s="699" t="s">
        <v>3824</v>
      </c>
      <c r="DN101" s="699" t="s">
        <v>3825</v>
      </c>
      <c r="DO101" s="699" t="s">
        <v>3826</v>
      </c>
      <c r="DP101" s="699" t="s">
        <v>3827</v>
      </c>
      <c r="DQ101" s="699" t="s">
        <v>3828</v>
      </c>
      <c r="DR101" s="699" t="s">
        <v>3829</v>
      </c>
      <c r="DS101" s="721" t="s">
        <v>3826</v>
      </c>
      <c r="DT101" s="721" t="s">
        <v>163</v>
      </c>
      <c r="DU101" s="727" t="s">
        <v>163</v>
      </c>
      <c r="DV101" s="727" t="s">
        <v>163</v>
      </c>
      <c r="DW101" s="699"/>
      <c r="DX101" s="731" t="s">
        <v>3830</v>
      </c>
      <c r="DY101" s="731" t="s">
        <v>3831</v>
      </c>
      <c r="DZ101" s="731" t="s">
        <v>3832</v>
      </c>
      <c r="EA101" s="731" t="s">
        <v>3833</v>
      </c>
      <c r="EB101" s="731" t="s">
        <v>3834</v>
      </c>
      <c r="EC101" s="731" t="s">
        <v>3835</v>
      </c>
      <c r="ED101" s="731" t="s">
        <v>3836</v>
      </c>
      <c r="EE101" s="731" t="s">
        <v>3837</v>
      </c>
      <c r="EF101" s="731" t="s">
        <v>3838</v>
      </c>
      <c r="EG101" s="699" t="s">
        <v>3833</v>
      </c>
      <c r="EH101" s="699" t="s">
        <v>8484</v>
      </c>
      <c r="EI101" s="699" t="s">
        <v>163</v>
      </c>
      <c r="EJ101" s="699" t="s">
        <v>163</v>
      </c>
      <c r="EK101" s="699" t="s">
        <v>163</v>
      </c>
      <c r="EM101" s="699" t="str">
        <f t="shared" si="6"/>
        <v>b41</v>
      </c>
      <c r="EN101" s="699" t="s">
        <v>205</v>
      </c>
      <c r="EO101" s="699" t="str">
        <f>LEFT(HT_AFA[[#This Row],[Item]],1)</f>
        <v>B</v>
      </c>
      <c r="EP101" s="721" t="s">
        <v>163</v>
      </c>
      <c r="EQ101" s="732">
        <v>108</v>
      </c>
      <c r="ER101" s="732">
        <f>HT_AFA[[#This Row],[NDM]]/12</f>
        <v>9</v>
      </c>
      <c r="ES101" s="699" t="str">
        <f>VLOOKUP(EM101,TRANSL_AFA_ZN[],'Depreciation periods'!$A$1+2,FALSE)</f>
        <v>Buses</v>
      </c>
      <c r="ET101" s="729" t="s">
        <v>163</v>
      </c>
    </row>
    <row r="102" spans="71:150" s="710" customFormat="1" x14ac:dyDescent="0.3">
      <c r="CM102" s="699" t="s">
        <v>3839</v>
      </c>
      <c r="CN102" s="699" t="str">
        <f>IF(TRANSL_MAIN[[#This Row],[CURR]]="X",CONCATENATE(TRANSL_MAIN[[#This Row],[Label]]," ",$CO$1),TRANSL_MAIN[[#This Row],[Label]])</f>
        <v>May</v>
      </c>
      <c r="CO102" s="721" t="s">
        <v>163</v>
      </c>
      <c r="CP102" s="699" t="str">
        <f>VLOOKUP(TRANSL_MAIN[[#This Row],[Key]],TRANSL_MAIN[[Key2]:[ZZ]],CP$1,FALSE)</f>
        <v>May</v>
      </c>
      <c r="CQ102" s="699" t="str">
        <f>TRANSL_MAIN[[#This Row],[Key]]</f>
        <v>4W9</v>
      </c>
      <c r="CR102" s="699" t="s">
        <v>1005</v>
      </c>
      <c r="CS102" s="699" t="s">
        <v>1006</v>
      </c>
      <c r="CT102" s="699" t="s">
        <v>1005</v>
      </c>
      <c r="CU102" s="699" t="s">
        <v>3840</v>
      </c>
      <c r="CV102" s="699" t="s">
        <v>1008</v>
      </c>
      <c r="CW102" s="699" t="s">
        <v>1009</v>
      </c>
      <c r="CX102" s="699" t="s">
        <v>1010</v>
      </c>
      <c r="CY102" s="699" t="s">
        <v>1011</v>
      </c>
      <c r="CZ102" s="699" t="s">
        <v>1012</v>
      </c>
      <c r="DA102" s="699" t="s">
        <v>8205</v>
      </c>
      <c r="DB102" s="699" t="s">
        <v>163</v>
      </c>
      <c r="DC102" s="721" t="s">
        <v>163</v>
      </c>
      <c r="DD102" s="721" t="s">
        <v>163</v>
      </c>
      <c r="DE102" s="721"/>
      <c r="DF102" s="704">
        <v>100</v>
      </c>
      <c r="DG102" s="699" t="s">
        <v>102</v>
      </c>
      <c r="DH102" s="699" t="str">
        <f>VLOOKUP(TRANSL_ANL[[#This Row],[Key]],TRANSL_ANL[[Key2]:[ZZ]],DF$1,FALSE)</f>
        <v>These Terms of Use are governed by the laws of Germany.</v>
      </c>
      <c r="DI102" s="699" t="str">
        <f>TRANSL_ANL[[#This Row],[Key]]</f>
        <v>LT.7.1</v>
      </c>
      <c r="DJ102" s="699" t="s">
        <v>3841</v>
      </c>
      <c r="DK102" s="699" t="s">
        <v>3842</v>
      </c>
      <c r="DL102" s="699" t="s">
        <v>3843</v>
      </c>
      <c r="DM102" s="699" t="s">
        <v>3844</v>
      </c>
      <c r="DN102" s="699" t="s">
        <v>3845</v>
      </c>
      <c r="DO102" s="699" t="s">
        <v>3846</v>
      </c>
      <c r="DP102" s="699" t="s">
        <v>3847</v>
      </c>
      <c r="DQ102" s="699" t="s">
        <v>3848</v>
      </c>
      <c r="DR102" s="699" t="s">
        <v>3849</v>
      </c>
      <c r="DS102" s="721" t="s">
        <v>8416</v>
      </c>
      <c r="DT102" s="721" t="s">
        <v>163</v>
      </c>
      <c r="DU102" s="727" t="s">
        <v>163</v>
      </c>
      <c r="DV102" s="727" t="s">
        <v>163</v>
      </c>
      <c r="DW102" s="699"/>
      <c r="DX102" s="731" t="s">
        <v>3850</v>
      </c>
      <c r="DY102" s="731" t="s">
        <v>3851</v>
      </c>
      <c r="DZ102" s="731" t="s">
        <v>3852</v>
      </c>
      <c r="EA102" s="731" t="s">
        <v>3853</v>
      </c>
      <c r="EB102" s="731" t="s">
        <v>3854</v>
      </c>
      <c r="EC102" s="731" t="s">
        <v>3855</v>
      </c>
      <c r="ED102" s="731" t="s">
        <v>3856</v>
      </c>
      <c r="EE102" s="731" t="s">
        <v>3857</v>
      </c>
      <c r="EF102" s="731" t="s">
        <v>3858</v>
      </c>
      <c r="EG102" s="699" t="s">
        <v>3859</v>
      </c>
      <c r="EH102" s="699" t="s">
        <v>3856</v>
      </c>
      <c r="EI102" s="699" t="s">
        <v>163</v>
      </c>
      <c r="EJ102" s="699" t="s">
        <v>163</v>
      </c>
      <c r="EK102" s="699" t="s">
        <v>163</v>
      </c>
      <c r="EM102" s="699" t="str">
        <f t="shared" si="6"/>
        <v>b42</v>
      </c>
      <c r="EN102" s="699" t="s">
        <v>205</v>
      </c>
      <c r="EO102" s="699" t="str">
        <f>LEFT(HT_AFA[[#This Row],[Item]],1)</f>
        <v>O</v>
      </c>
      <c r="EP102" s="721" t="s">
        <v>163</v>
      </c>
      <c r="EQ102" s="732">
        <v>120</v>
      </c>
      <c r="ER102" s="732">
        <f>HT_AFA[[#This Row],[NDM]]/12</f>
        <v>10</v>
      </c>
      <c r="ES102" s="699" t="str">
        <f>VLOOKUP(EM102,TRANSL_AFA_ZN[],'Depreciation periods'!$A$1+2,FALSE)</f>
        <v>Orientation systems</v>
      </c>
      <c r="ET102" s="729" t="s">
        <v>163</v>
      </c>
    </row>
    <row r="103" spans="71:150" s="710" customFormat="1" x14ac:dyDescent="0.3">
      <c r="CM103" s="699" t="s">
        <v>3860</v>
      </c>
      <c r="CN103" s="699" t="str">
        <f>IF(TRANSL_MAIN[[#This Row],[CURR]]="X",CONCATENATE(TRANSL_MAIN[[#This Row],[Label]]," ",$CO$1),TRANSL_MAIN[[#This Row],[Label]])</f>
        <v>June</v>
      </c>
      <c r="CO103" s="721" t="s">
        <v>163</v>
      </c>
      <c r="CP103" s="699" t="str">
        <f>VLOOKUP(TRANSL_MAIN[[#This Row],[Key]],TRANSL_MAIN[[Key2]:[ZZ]],CP$1,FALSE)</f>
        <v>June</v>
      </c>
      <c r="CQ103" s="699" t="str">
        <f>TRANSL_MAIN[[#This Row],[Key]]</f>
        <v>4AA9</v>
      </c>
      <c r="CR103" s="699" t="s">
        <v>1059</v>
      </c>
      <c r="CS103" s="699" t="s">
        <v>1060</v>
      </c>
      <c r="CT103" s="699" t="s">
        <v>1061</v>
      </c>
      <c r="CU103" s="699" t="s">
        <v>3861</v>
      </c>
      <c r="CV103" s="699" t="s">
        <v>1063</v>
      </c>
      <c r="CW103" s="699" t="s">
        <v>1064</v>
      </c>
      <c r="CX103" s="699" t="s">
        <v>1065</v>
      </c>
      <c r="CY103" s="699" t="s">
        <v>3862</v>
      </c>
      <c r="CZ103" s="699" t="s">
        <v>1059</v>
      </c>
      <c r="DA103" s="699" t="s">
        <v>8206</v>
      </c>
      <c r="DB103" s="699" t="s">
        <v>163</v>
      </c>
      <c r="DC103" s="721" t="s">
        <v>163</v>
      </c>
      <c r="DD103" s="721" t="s">
        <v>163</v>
      </c>
      <c r="DE103" s="721"/>
      <c r="DF103" s="704">
        <v>101</v>
      </c>
      <c r="DG103" s="699" t="s">
        <v>103</v>
      </c>
      <c r="DH103" s="699" t="str">
        <f>VLOOKUP(TRANSL_ANL[[#This Row],[Key]],TRANSL_ANL[[Key2]:[ZZ]],DF$1,FALSE)</f>
        <v>By downloading and using this Excel spreadsheet, you agree to the above terms of use.</v>
      </c>
      <c r="DI103" s="699" t="str">
        <f>TRANSL_ANL[[#This Row],[Key]]</f>
        <v>LT.7.2</v>
      </c>
      <c r="DJ103" s="699" t="s">
        <v>3863</v>
      </c>
      <c r="DK103" s="699" t="s">
        <v>3864</v>
      </c>
      <c r="DL103" s="699" t="s">
        <v>3865</v>
      </c>
      <c r="DM103" s="699" t="s">
        <v>3866</v>
      </c>
      <c r="DN103" s="699" t="s">
        <v>3867</v>
      </c>
      <c r="DO103" s="699" t="s">
        <v>3868</v>
      </c>
      <c r="DP103" s="699" t="s">
        <v>3869</v>
      </c>
      <c r="DQ103" s="699" t="s">
        <v>3870</v>
      </c>
      <c r="DR103" s="699" t="s">
        <v>3871</v>
      </c>
      <c r="DS103" s="721" t="s">
        <v>8417</v>
      </c>
      <c r="DT103" s="721" t="s">
        <v>163</v>
      </c>
      <c r="DU103" s="727" t="s">
        <v>163</v>
      </c>
      <c r="DV103" s="727" t="s">
        <v>163</v>
      </c>
      <c r="DW103" s="699"/>
      <c r="DX103" s="731" t="s">
        <v>3872</v>
      </c>
      <c r="DY103" s="731" t="s">
        <v>3873</v>
      </c>
      <c r="DZ103" s="731" t="s">
        <v>3874</v>
      </c>
      <c r="EA103" s="731" t="s">
        <v>3875</v>
      </c>
      <c r="EB103" s="731" t="s">
        <v>3876</v>
      </c>
      <c r="EC103" s="731" t="s">
        <v>3877</v>
      </c>
      <c r="ED103" s="731" t="s">
        <v>3878</v>
      </c>
      <c r="EE103" s="731" t="s">
        <v>3879</v>
      </c>
      <c r="EF103" s="731" t="s">
        <v>3880</v>
      </c>
      <c r="EG103" s="699" t="s">
        <v>3881</v>
      </c>
      <c r="EH103" s="699" t="s">
        <v>8485</v>
      </c>
      <c r="EI103" s="699" t="s">
        <v>163</v>
      </c>
      <c r="EJ103" s="699" t="s">
        <v>163</v>
      </c>
      <c r="EK103" s="699" t="s">
        <v>163</v>
      </c>
      <c r="EM103" s="699" t="str">
        <f t="shared" si="6"/>
        <v>b43</v>
      </c>
      <c r="EN103" s="699" t="s">
        <v>205</v>
      </c>
      <c r="EO103" s="699" t="str">
        <f>LEFT(HT_AFA[[#This Row],[Item]],1)</f>
        <v>O</v>
      </c>
      <c r="EP103" s="721" t="s">
        <v>163</v>
      </c>
      <c r="EQ103" s="732">
        <v>96</v>
      </c>
      <c r="ER103" s="732">
        <f>HT_AFA[[#This Row],[NDM]]/12</f>
        <v>8</v>
      </c>
      <c r="ES103" s="699" t="str">
        <f>VLOOKUP(EM103,TRANSL_AFA_ZN[],'Depreciation periods'!$A$1+2,FALSE)</f>
        <v>Overhead projectors</v>
      </c>
      <c r="ET103" s="729" t="s">
        <v>163</v>
      </c>
    </row>
    <row r="104" spans="71:150" s="710" customFormat="1" x14ac:dyDescent="0.3">
      <c r="CM104" s="699" t="s">
        <v>3882</v>
      </c>
      <c r="CN104" s="699" t="str">
        <f>IF(TRANSL_MAIN[[#This Row],[CURR]]="X",CONCATENATE(TRANSL_MAIN[[#This Row],[Label]]," ",$CO$1),TRANSL_MAIN[[#This Row],[Label]])</f>
        <v>July</v>
      </c>
      <c r="CO104" s="721" t="s">
        <v>163</v>
      </c>
      <c r="CP104" s="699" t="str">
        <f>VLOOKUP(TRANSL_MAIN[[#This Row],[Key]],TRANSL_MAIN[[Key2]:[ZZ]],CP$1,FALSE)</f>
        <v>July</v>
      </c>
      <c r="CQ104" s="699" t="str">
        <f>TRANSL_MAIN[[#This Row],[Key]]</f>
        <v>4AE9</v>
      </c>
      <c r="CR104" s="699" t="s">
        <v>1104</v>
      </c>
      <c r="CS104" s="699" t="s">
        <v>1105</v>
      </c>
      <c r="CT104" s="699" t="s">
        <v>1106</v>
      </c>
      <c r="CU104" s="699" t="s">
        <v>3883</v>
      </c>
      <c r="CV104" s="699" t="s">
        <v>1108</v>
      </c>
      <c r="CW104" s="699" t="s">
        <v>1109</v>
      </c>
      <c r="CX104" s="699" t="s">
        <v>1110</v>
      </c>
      <c r="CY104" s="699" t="s">
        <v>3884</v>
      </c>
      <c r="CZ104" s="699" t="s">
        <v>1104</v>
      </c>
      <c r="DA104" s="699" t="s">
        <v>8207</v>
      </c>
      <c r="DB104" s="699" t="s">
        <v>163</v>
      </c>
      <c r="DC104" s="721" t="s">
        <v>163</v>
      </c>
      <c r="DD104" s="721" t="s">
        <v>163</v>
      </c>
      <c r="DE104" s="721"/>
      <c r="DF104" s="704">
        <v>102</v>
      </c>
      <c r="DG104" s="699" t="s">
        <v>104</v>
      </c>
      <c r="DH104" s="699" t="str">
        <f>VLOOKUP(TRANSL_ANL[[#This Row],[Key]],TRANSL_ANL[[Key2]:[ZZ]],DF$1,FALSE)</f>
        <v>Hamburg, June 2024</v>
      </c>
      <c r="DI104" s="699" t="str">
        <f>TRANSL_ANL[[#This Row],[Key]]</f>
        <v>EL.1</v>
      </c>
      <c r="DJ104" s="762" t="s">
        <v>3885</v>
      </c>
      <c r="DK104" s="699" t="s">
        <v>3886</v>
      </c>
      <c r="DL104" s="699" t="s">
        <v>3887</v>
      </c>
      <c r="DM104" s="699" t="s">
        <v>3888</v>
      </c>
      <c r="DN104" s="699" t="s">
        <v>3889</v>
      </c>
      <c r="DO104" s="699" t="s">
        <v>3890</v>
      </c>
      <c r="DP104" s="699" t="s">
        <v>3891</v>
      </c>
      <c r="DQ104" s="699" t="s">
        <v>3892</v>
      </c>
      <c r="DR104" s="699" t="s">
        <v>3885</v>
      </c>
      <c r="DS104" s="721" t="s">
        <v>3890</v>
      </c>
      <c r="DT104" s="721" t="s">
        <v>163</v>
      </c>
      <c r="DU104" s="727" t="s">
        <v>163</v>
      </c>
      <c r="DV104" s="727" t="s">
        <v>163</v>
      </c>
      <c r="DW104" s="699"/>
      <c r="DX104" s="731" t="s">
        <v>3893</v>
      </c>
      <c r="DY104" s="731" t="s">
        <v>3894</v>
      </c>
      <c r="DZ104" s="731" t="s">
        <v>3895</v>
      </c>
      <c r="EA104" s="731" t="s">
        <v>3896</v>
      </c>
      <c r="EB104" s="731" t="s">
        <v>3897</v>
      </c>
      <c r="EC104" s="731" t="s">
        <v>3898</v>
      </c>
      <c r="ED104" s="731" t="s">
        <v>3899</v>
      </c>
      <c r="EE104" s="731" t="s">
        <v>3900</v>
      </c>
      <c r="EF104" s="731" t="s">
        <v>3901</v>
      </c>
      <c r="EG104" s="699" t="s">
        <v>3902</v>
      </c>
      <c r="EH104" s="699" t="s">
        <v>3899</v>
      </c>
      <c r="EI104" s="699" t="s">
        <v>163</v>
      </c>
      <c r="EJ104" s="699" t="s">
        <v>163</v>
      </c>
      <c r="EK104" s="699" t="s">
        <v>163</v>
      </c>
      <c r="EM104" s="699" t="str">
        <f t="shared" si="6"/>
        <v>b44</v>
      </c>
      <c r="EN104" s="699" t="s">
        <v>205</v>
      </c>
      <c r="EO104" s="699" t="str">
        <f>LEFT(HT_AFA[[#This Row],[Item]],1)</f>
        <v>P</v>
      </c>
      <c r="EP104" s="721" t="s">
        <v>163</v>
      </c>
      <c r="EQ104" s="732">
        <v>96</v>
      </c>
      <c r="ER104" s="732">
        <f>HT_AFA[[#This Row],[NDM]]/12</f>
        <v>8</v>
      </c>
      <c r="ES104" s="699" t="str">
        <f>VLOOKUP(EM104,TRANSL_AFA_ZN[],'Depreciation periods'!$A$1+2,FALSE)</f>
        <v>Pagination machines</v>
      </c>
      <c r="ET104" s="729" t="s">
        <v>163</v>
      </c>
    </row>
    <row r="105" spans="71:150" s="710" customFormat="1" x14ac:dyDescent="0.3">
      <c r="CM105" s="699" t="s">
        <v>3903</v>
      </c>
      <c r="CN105" s="699" t="str">
        <f>IF(TRANSL_MAIN[[#This Row],[CURR]]="X",CONCATENATE(TRANSL_MAIN[[#This Row],[Label]]," ",$CO$1),TRANSL_MAIN[[#This Row],[Label]])</f>
        <v>August</v>
      </c>
      <c r="CO105" s="721" t="s">
        <v>163</v>
      </c>
      <c r="CP105" s="699" t="str">
        <f>VLOOKUP(TRANSL_MAIN[[#This Row],[Key]],TRANSL_MAIN[[Key2]:[ZZ]],CP$1,FALSE)</f>
        <v>August</v>
      </c>
      <c r="CQ105" s="699" t="str">
        <f>TRANSL_MAIN[[#This Row],[Key]]</f>
        <v>4AI9</v>
      </c>
      <c r="CR105" s="699" t="s">
        <v>1148</v>
      </c>
      <c r="CS105" s="699" t="s">
        <v>1148</v>
      </c>
      <c r="CT105" s="699" t="s">
        <v>1149</v>
      </c>
      <c r="CU105" s="699" t="s">
        <v>1150</v>
      </c>
      <c r="CV105" s="699" t="s">
        <v>1150</v>
      </c>
      <c r="CW105" s="699" t="s">
        <v>1151</v>
      </c>
      <c r="CX105" s="699" t="s">
        <v>1152</v>
      </c>
      <c r="CY105" s="699" t="s">
        <v>1153</v>
      </c>
      <c r="CZ105" s="699" t="s">
        <v>1154</v>
      </c>
      <c r="DA105" s="699" t="s">
        <v>1150</v>
      </c>
      <c r="DB105" s="699" t="s">
        <v>163</v>
      </c>
      <c r="DC105" s="721" t="s">
        <v>163</v>
      </c>
      <c r="DD105" s="721" t="s">
        <v>163</v>
      </c>
      <c r="DE105" s="721"/>
      <c r="DF105" s="704">
        <v>103</v>
      </c>
      <c r="DG105" s="699" t="s">
        <v>105</v>
      </c>
      <c r="DH105" s="699" t="str">
        <f>VLOOKUP(TRANSL_ANL[[#This Row],[Key]],TRANSL_ANL[[Key2]:[ZZ]],DF$1,FALSE)</f>
        <v>Start-up-Assist HHR UG (limited liability)</v>
      </c>
      <c r="DI105" s="699" t="str">
        <f>TRANSL_ANL[[#This Row],[Key]]</f>
        <v>EL.2</v>
      </c>
      <c r="DJ105" s="699" t="s">
        <v>3904</v>
      </c>
      <c r="DK105" s="699" t="s">
        <v>3905</v>
      </c>
      <c r="DL105" s="699" t="s">
        <v>3904</v>
      </c>
      <c r="DM105" s="699" t="s">
        <v>3906</v>
      </c>
      <c r="DN105" s="699" t="s">
        <v>3907</v>
      </c>
      <c r="DO105" s="699" t="s">
        <v>3908</v>
      </c>
      <c r="DP105" s="699" t="s">
        <v>3909</v>
      </c>
      <c r="DQ105" s="699" t="s">
        <v>3910</v>
      </c>
      <c r="DR105" s="699" t="s">
        <v>3911</v>
      </c>
      <c r="DS105" s="721" t="s">
        <v>3908</v>
      </c>
      <c r="DT105" s="721" t="s">
        <v>163</v>
      </c>
      <c r="DU105" s="727" t="s">
        <v>163</v>
      </c>
      <c r="DV105" s="727" t="s">
        <v>163</v>
      </c>
      <c r="DW105" s="699"/>
      <c r="DX105" s="731" t="s">
        <v>3912</v>
      </c>
      <c r="DY105" s="731" t="s">
        <v>3913</v>
      </c>
      <c r="DZ105" s="731" t="s">
        <v>8581</v>
      </c>
      <c r="EA105" s="731" t="s">
        <v>3914</v>
      </c>
      <c r="EB105" s="731" t="s">
        <v>3915</v>
      </c>
      <c r="EC105" s="731" t="s">
        <v>3916</v>
      </c>
      <c r="ED105" s="731" t="s">
        <v>3917</v>
      </c>
      <c r="EE105" s="731" t="s">
        <v>3918</v>
      </c>
      <c r="EF105" s="731" t="s">
        <v>3919</v>
      </c>
      <c r="EG105" s="699" t="s">
        <v>3920</v>
      </c>
      <c r="EH105" s="699" t="s">
        <v>3917</v>
      </c>
      <c r="EI105" s="699" t="s">
        <v>163</v>
      </c>
      <c r="EJ105" s="699" t="s">
        <v>163</v>
      </c>
      <c r="EK105" s="699" t="s">
        <v>163</v>
      </c>
      <c r="EM105" s="699" t="str">
        <f t="shared" si="6"/>
        <v>b45</v>
      </c>
      <c r="EN105" s="699" t="s">
        <v>205</v>
      </c>
      <c r="EO105" s="699" t="str">
        <f>LEFT(HT_AFA[[#This Row],[Item]],1)</f>
        <v>S</v>
      </c>
      <c r="EP105" s="721" t="s">
        <v>163</v>
      </c>
      <c r="EQ105" s="732">
        <v>276</v>
      </c>
      <c r="ER105" s="732">
        <f>HT_AFA[[#This Row],[NDM]]/12</f>
        <v>23</v>
      </c>
      <c r="ES105" s="699" t="str">
        <f>VLOOKUP(EM105,TRANSL_AFA_ZN[],'Depreciation periods'!$A$1+2,FALSE)</f>
        <v>Safe cabinets</v>
      </c>
      <c r="ET105" s="729" t="s">
        <v>163</v>
      </c>
    </row>
    <row r="106" spans="71:150" s="710" customFormat="1" x14ac:dyDescent="0.3">
      <c r="CM106" s="699" t="s">
        <v>3921</v>
      </c>
      <c r="CN106" s="699" t="str">
        <f>IF(TRANSL_MAIN[[#This Row],[CURR]]="X",CONCATENATE(TRANSL_MAIN[[#This Row],[Label]]," ",$CO$1),TRANSL_MAIN[[#This Row],[Label]])</f>
        <v>September</v>
      </c>
      <c r="CO106" s="721" t="s">
        <v>163</v>
      </c>
      <c r="CP106" s="699" t="str">
        <f>VLOOKUP(TRANSL_MAIN[[#This Row],[Key]],TRANSL_MAIN[[Key2]:[ZZ]],CP$1,FALSE)</f>
        <v>September</v>
      </c>
      <c r="CQ106" s="699" t="str">
        <f>TRANSL_MAIN[[#This Row],[Key]]</f>
        <v>4AM9</v>
      </c>
      <c r="CR106" s="699" t="s">
        <v>1192</v>
      </c>
      <c r="CS106" s="699" t="s">
        <v>1192</v>
      </c>
      <c r="CT106" s="699" t="s">
        <v>1193</v>
      </c>
      <c r="CU106" s="699" t="s">
        <v>3922</v>
      </c>
      <c r="CV106" s="699" t="s">
        <v>1195</v>
      </c>
      <c r="CW106" s="699" t="s">
        <v>1196</v>
      </c>
      <c r="CX106" s="699" t="s">
        <v>1197</v>
      </c>
      <c r="CY106" s="699" t="s">
        <v>1198</v>
      </c>
      <c r="CZ106" s="699" t="s">
        <v>1192</v>
      </c>
      <c r="DA106" s="699" t="s">
        <v>1196</v>
      </c>
      <c r="DB106" s="699" t="s">
        <v>163</v>
      </c>
      <c r="DC106" s="721" t="s">
        <v>163</v>
      </c>
      <c r="DD106" s="721" t="s">
        <v>163</v>
      </c>
      <c r="DE106" s="721"/>
      <c r="DF106" s="699"/>
      <c r="DG106" s="699"/>
      <c r="DH106" s="699"/>
      <c r="DI106" s="699"/>
      <c r="DJ106" s="699"/>
      <c r="DK106" s="699"/>
      <c r="DL106" s="699"/>
      <c r="DM106" s="699"/>
      <c r="DN106" s="699"/>
      <c r="DO106" s="699"/>
      <c r="DP106" s="699"/>
      <c r="DQ106" s="699"/>
      <c r="DR106" s="699"/>
      <c r="DS106" s="699"/>
      <c r="DT106" s="699"/>
      <c r="DU106" s="699"/>
      <c r="DV106" s="699"/>
      <c r="DW106" s="699"/>
      <c r="DX106" s="731" t="s">
        <v>3923</v>
      </c>
      <c r="DY106" s="731" t="s">
        <v>3924</v>
      </c>
      <c r="DZ106" s="731" t="s">
        <v>3925</v>
      </c>
      <c r="EA106" s="731" t="s">
        <v>3926</v>
      </c>
      <c r="EB106" s="731" t="s">
        <v>3927</v>
      </c>
      <c r="EC106" s="731" t="s">
        <v>3928</v>
      </c>
      <c r="ED106" s="731" t="s">
        <v>3929</v>
      </c>
      <c r="EE106" s="731" t="s">
        <v>3930</v>
      </c>
      <c r="EF106" s="731" t="s">
        <v>3931</v>
      </c>
      <c r="EG106" s="699" t="s">
        <v>3932</v>
      </c>
      <c r="EH106" s="699" t="s">
        <v>3929</v>
      </c>
      <c r="EI106" s="699" t="s">
        <v>163</v>
      </c>
      <c r="EJ106" s="699" t="s">
        <v>163</v>
      </c>
      <c r="EK106" s="699" t="s">
        <v>163</v>
      </c>
      <c r="EM106" s="699" t="str">
        <f t="shared" si="6"/>
        <v>b46</v>
      </c>
      <c r="EN106" s="699" t="s">
        <v>205</v>
      </c>
      <c r="EO106" s="699" t="str">
        <f>LEFT(HT_AFA[[#This Row],[Item]],1)</f>
        <v>P</v>
      </c>
      <c r="EP106" s="721" t="s">
        <v>205</v>
      </c>
      <c r="EQ106" s="732">
        <v>36</v>
      </c>
      <c r="ER106" s="732">
        <f>HT_AFA[[#This Row],[NDM]]/12</f>
        <v>3</v>
      </c>
      <c r="ES106" s="699" t="str">
        <f>VLOOKUP(EM106,TRANSL_AFA_ZN[],'Depreciation periods'!$A$1+2,FALSE)</f>
        <v>Peripheral devices (printers, scanners, etc.)</v>
      </c>
      <c r="ET106" s="729" t="s">
        <v>163</v>
      </c>
    </row>
    <row r="107" spans="71:150" s="710" customFormat="1" x14ac:dyDescent="0.3">
      <c r="CM107" s="699" t="s">
        <v>3933</v>
      </c>
      <c r="CN107" s="699" t="str">
        <f>IF(TRANSL_MAIN[[#This Row],[CURR]]="X",CONCATENATE(TRANSL_MAIN[[#This Row],[Label]]," ",$CO$1),TRANSL_MAIN[[#This Row],[Label]])</f>
        <v>October</v>
      </c>
      <c r="CO107" s="721" t="s">
        <v>163</v>
      </c>
      <c r="CP107" s="699" t="str">
        <f>VLOOKUP(TRANSL_MAIN[[#This Row],[Key]],TRANSL_MAIN[[Key2]:[ZZ]],CP$1,FALSE)</f>
        <v>October</v>
      </c>
      <c r="CQ107" s="699" t="str">
        <f>TRANSL_MAIN[[#This Row],[Key]]</f>
        <v>4AQ9</v>
      </c>
      <c r="CR107" s="699" t="s">
        <v>1235</v>
      </c>
      <c r="CS107" s="699" t="s">
        <v>1236</v>
      </c>
      <c r="CT107" s="699" t="s">
        <v>1237</v>
      </c>
      <c r="CU107" s="699" t="s">
        <v>3934</v>
      </c>
      <c r="CV107" s="699" t="s">
        <v>1239</v>
      </c>
      <c r="CW107" s="699" t="s">
        <v>1240</v>
      </c>
      <c r="CX107" s="699" t="s">
        <v>1241</v>
      </c>
      <c r="CY107" s="699" t="s">
        <v>1242</v>
      </c>
      <c r="CZ107" s="699" t="s">
        <v>1235</v>
      </c>
      <c r="DA107" s="699" t="s">
        <v>7876</v>
      </c>
      <c r="DB107" s="699" t="s">
        <v>163</v>
      </c>
      <c r="DC107" s="721" t="s">
        <v>163</v>
      </c>
      <c r="DD107" s="721" t="s">
        <v>163</v>
      </c>
      <c r="DE107" s="721"/>
      <c r="DF107" s="699"/>
      <c r="DG107" s="699"/>
      <c r="DH107" s="699"/>
      <c r="DI107" s="699"/>
      <c r="DJ107" s="699"/>
      <c r="DK107" s="699"/>
      <c r="DL107" s="699"/>
      <c r="DM107" s="699"/>
      <c r="DN107" s="699"/>
      <c r="DO107" s="699"/>
      <c r="DP107" s="699"/>
      <c r="DQ107" s="699"/>
      <c r="DR107" s="699"/>
      <c r="DS107" s="699"/>
      <c r="DT107" s="699"/>
      <c r="DU107" s="699"/>
      <c r="DV107" s="699"/>
      <c r="DW107" s="699"/>
      <c r="DX107" s="731" t="s">
        <v>3935</v>
      </c>
      <c r="DY107" s="731" t="s">
        <v>3936</v>
      </c>
      <c r="DZ107" s="731" t="s">
        <v>8582</v>
      </c>
      <c r="EA107" s="731" t="s">
        <v>3938</v>
      </c>
      <c r="EB107" s="731" t="s">
        <v>3937</v>
      </c>
      <c r="EC107" s="731" t="s">
        <v>3939</v>
      </c>
      <c r="ED107" s="731" t="s">
        <v>3940</v>
      </c>
      <c r="EE107" s="731" t="s">
        <v>3941</v>
      </c>
      <c r="EF107" s="731" t="s">
        <v>3942</v>
      </c>
      <c r="EG107" s="699" t="s">
        <v>3943</v>
      </c>
      <c r="EH107" s="699" t="s">
        <v>8486</v>
      </c>
      <c r="EI107" s="699" t="s">
        <v>163</v>
      </c>
      <c r="EJ107" s="699" t="s">
        <v>163</v>
      </c>
      <c r="EK107" s="699" t="s">
        <v>163</v>
      </c>
      <c r="EM107" s="699" t="str">
        <f t="shared" si="6"/>
        <v>b47</v>
      </c>
      <c r="EN107" s="699" t="s">
        <v>205</v>
      </c>
      <c r="EO107" s="699" t="str">
        <f>LEFT(HT_AFA[[#This Row],[Item]],1)</f>
        <v>P</v>
      </c>
      <c r="EP107" s="721" t="s">
        <v>205</v>
      </c>
      <c r="EQ107" s="732">
        <v>36</v>
      </c>
      <c r="ER107" s="732">
        <f>HT_AFA[[#This Row],[NDM]]/12</f>
        <v>3</v>
      </c>
      <c r="ES107" s="699" t="str">
        <f>VLOOKUP(EM107,TRANSL_AFA_ZN[],'Depreciation periods'!$A$1+2,FALSE)</f>
        <v>Personal computers (PC)</v>
      </c>
      <c r="ET107" s="729" t="s">
        <v>163</v>
      </c>
    </row>
    <row r="108" spans="71:150" s="710" customFormat="1" x14ac:dyDescent="0.3">
      <c r="CM108" s="699" t="s">
        <v>3944</v>
      </c>
      <c r="CN108" s="699" t="str">
        <f>IF(TRANSL_MAIN[[#This Row],[CURR]]="X",CONCATENATE(TRANSL_MAIN[[#This Row],[Label]]," ",$CO$1),TRANSL_MAIN[[#This Row],[Label]])</f>
        <v>November</v>
      </c>
      <c r="CO108" s="721" t="s">
        <v>163</v>
      </c>
      <c r="CP108" s="699" t="str">
        <f>VLOOKUP(TRANSL_MAIN[[#This Row],[Key]],TRANSL_MAIN[[Key2]:[ZZ]],CP$1,FALSE)</f>
        <v>November</v>
      </c>
      <c r="CQ108" s="699" t="str">
        <f>TRANSL_MAIN[[#This Row],[Key]]</f>
        <v>4AU9</v>
      </c>
      <c r="CR108" s="699" t="s">
        <v>1278</v>
      </c>
      <c r="CS108" s="699" t="s">
        <v>1278</v>
      </c>
      <c r="CT108" s="699" t="s">
        <v>1279</v>
      </c>
      <c r="CU108" s="699" t="s">
        <v>3945</v>
      </c>
      <c r="CV108" s="699" t="s">
        <v>1280</v>
      </c>
      <c r="CW108" s="699" t="s">
        <v>1281</v>
      </c>
      <c r="CX108" s="699" t="s">
        <v>1282</v>
      </c>
      <c r="CY108" s="699" t="s">
        <v>1283</v>
      </c>
      <c r="CZ108" s="699" t="s">
        <v>1278</v>
      </c>
      <c r="DA108" s="699" t="s">
        <v>7877</v>
      </c>
      <c r="DB108" s="699" t="s">
        <v>163</v>
      </c>
      <c r="DC108" s="721" t="s">
        <v>163</v>
      </c>
      <c r="DD108" s="721" t="s">
        <v>163</v>
      </c>
      <c r="DE108" s="721"/>
      <c r="DF108" s="699"/>
      <c r="DG108" s="699"/>
      <c r="DH108" s="699"/>
      <c r="DI108" s="699"/>
      <c r="DJ108" s="699"/>
      <c r="DK108" s="699"/>
      <c r="DL108" s="699"/>
      <c r="DM108" s="699"/>
      <c r="DN108" s="699"/>
      <c r="DO108" s="699"/>
      <c r="DP108" s="699"/>
      <c r="DQ108" s="699"/>
      <c r="DR108" s="699"/>
      <c r="DS108" s="699"/>
      <c r="DT108" s="699"/>
      <c r="DU108" s="699"/>
      <c r="DV108" s="699"/>
      <c r="DW108" s="699"/>
      <c r="DX108" s="731" t="s">
        <v>3946</v>
      </c>
      <c r="DY108" s="731" t="s">
        <v>3947</v>
      </c>
      <c r="DZ108" s="731" t="s">
        <v>8583</v>
      </c>
      <c r="EA108" s="731" t="s">
        <v>3948</v>
      </c>
      <c r="EB108" s="731" t="s">
        <v>3949</v>
      </c>
      <c r="EC108" s="731" t="s">
        <v>3950</v>
      </c>
      <c r="ED108" s="731" t="s">
        <v>3951</v>
      </c>
      <c r="EE108" s="731" t="s">
        <v>3952</v>
      </c>
      <c r="EF108" s="731" t="s">
        <v>3953</v>
      </c>
      <c r="EG108" s="699" t="s">
        <v>3954</v>
      </c>
      <c r="EH108" s="699" t="s">
        <v>8487</v>
      </c>
      <c r="EI108" s="699" t="s">
        <v>163</v>
      </c>
      <c r="EJ108" s="699" t="s">
        <v>163</v>
      </c>
      <c r="EK108" s="699" t="s">
        <v>163</v>
      </c>
      <c r="EM108" s="699" t="str">
        <f t="shared" si="6"/>
        <v>b48</v>
      </c>
      <c r="EN108" s="699" t="s">
        <v>205</v>
      </c>
      <c r="EO108" s="699" t="str">
        <f>LEFT(HT_AFA[[#This Row],[Item]],1)</f>
        <v>P</v>
      </c>
      <c r="EP108" s="721" t="s">
        <v>205</v>
      </c>
      <c r="EQ108" s="732">
        <v>72</v>
      </c>
      <c r="ER108" s="732">
        <f>HT_AFA[[#This Row],[NDM]]/12</f>
        <v>6</v>
      </c>
      <c r="ES108" s="699" t="str">
        <f>VLOOKUP(EM108,TRANSL_AFA_ZN[],'Depreciation periods'!$A$1+2,FALSE)</f>
        <v>Passenger vehicles</v>
      </c>
      <c r="ET108" s="729" t="s">
        <v>163</v>
      </c>
    </row>
    <row r="109" spans="71:150" s="710" customFormat="1" x14ac:dyDescent="0.3">
      <c r="CM109" s="699" t="s">
        <v>3955</v>
      </c>
      <c r="CN109" s="699" t="str">
        <f>IF(TRANSL_MAIN[[#This Row],[CURR]]="X",CONCATENATE(TRANSL_MAIN[[#This Row],[Label]]," ",$CO$1),TRANSL_MAIN[[#This Row],[Label]])</f>
        <v>December</v>
      </c>
      <c r="CO109" s="721" t="s">
        <v>163</v>
      </c>
      <c r="CP109" s="699" t="str">
        <f>VLOOKUP(TRANSL_MAIN[[#This Row],[Key]],TRANSL_MAIN[[Key2]:[ZZ]],CP$1,FALSE)</f>
        <v>December</v>
      </c>
      <c r="CQ109" s="699" t="str">
        <f>TRANSL_MAIN[[#This Row],[Key]]</f>
        <v>4AY9</v>
      </c>
      <c r="CR109" s="699" t="s">
        <v>1321</v>
      </c>
      <c r="CS109" s="699" t="s">
        <v>1322</v>
      </c>
      <c r="CT109" s="699" t="s">
        <v>1323</v>
      </c>
      <c r="CU109" s="699" t="s">
        <v>1324</v>
      </c>
      <c r="CV109" s="699" t="s">
        <v>1325</v>
      </c>
      <c r="CW109" s="699" t="s">
        <v>1326</v>
      </c>
      <c r="CX109" s="699" t="s">
        <v>1327</v>
      </c>
      <c r="CY109" s="699" t="s">
        <v>1328</v>
      </c>
      <c r="CZ109" s="699" t="s">
        <v>1329</v>
      </c>
      <c r="DA109" s="699" t="s">
        <v>1326</v>
      </c>
      <c r="DB109" s="699" t="s">
        <v>163</v>
      </c>
      <c r="DC109" s="721" t="s">
        <v>163</v>
      </c>
      <c r="DD109" s="721" t="s">
        <v>163</v>
      </c>
      <c r="DE109" s="721"/>
      <c r="DF109" s="699"/>
      <c r="DG109" s="699"/>
      <c r="DH109" s="699"/>
      <c r="DI109" s="699"/>
      <c r="DJ109" s="699"/>
      <c r="DK109" s="699"/>
      <c r="DL109" s="699"/>
      <c r="DM109" s="699"/>
      <c r="DN109" s="699"/>
      <c r="DO109" s="699"/>
      <c r="DP109" s="699"/>
      <c r="DQ109" s="699"/>
      <c r="DR109" s="699"/>
      <c r="DS109" s="699"/>
      <c r="DT109" s="699"/>
      <c r="DU109" s="699"/>
      <c r="DV109" s="699"/>
      <c r="DW109" s="699"/>
      <c r="DX109" s="731" t="s">
        <v>3956</v>
      </c>
      <c r="DY109" s="731" t="s">
        <v>3957</v>
      </c>
      <c r="DZ109" s="731" t="s">
        <v>3958</v>
      </c>
      <c r="EA109" s="731" t="s">
        <v>3959</v>
      </c>
      <c r="EB109" s="731" t="s">
        <v>3960</v>
      </c>
      <c r="EC109" s="731" t="s">
        <v>3961</v>
      </c>
      <c r="ED109" s="731" t="s">
        <v>3962</v>
      </c>
      <c r="EE109" s="731" t="s">
        <v>3963</v>
      </c>
      <c r="EF109" s="731" t="s">
        <v>3964</v>
      </c>
      <c r="EG109" s="699" t="s">
        <v>3965</v>
      </c>
      <c r="EH109" s="699" t="s">
        <v>3962</v>
      </c>
      <c r="EI109" s="699" t="s">
        <v>163</v>
      </c>
      <c r="EJ109" s="699" t="s">
        <v>163</v>
      </c>
      <c r="EK109" s="699" t="s">
        <v>163</v>
      </c>
      <c r="EM109" s="699" t="str">
        <f t="shared" si="6"/>
        <v>b49</v>
      </c>
      <c r="EN109" s="699" t="s">
        <v>205</v>
      </c>
      <c r="EO109" s="699" t="str">
        <f>LEFT(HT_AFA[[#This Row],[Item]],1)</f>
        <v>P</v>
      </c>
      <c r="EP109" s="721" t="s">
        <v>163</v>
      </c>
      <c r="EQ109" s="732">
        <v>96</v>
      </c>
      <c r="ER109" s="732">
        <f>HT_AFA[[#This Row],[NDM]]/12</f>
        <v>8</v>
      </c>
      <c r="ES109" s="699" t="str">
        <f>VLOOKUP(EM109,TRANSL_AFA_ZN[],'Depreciation periods'!$A$1+2,FALSE)</f>
        <v>Presentation devices</v>
      </c>
      <c r="ET109" s="729" t="s">
        <v>163</v>
      </c>
    </row>
    <row r="110" spans="71:150" s="710" customFormat="1" x14ac:dyDescent="0.3">
      <c r="CM110" s="699" t="s">
        <v>3966</v>
      </c>
      <c r="CN110" s="699" t="str">
        <f>IF(TRANSL_MAIN[[#This Row],[CURR]]="X",CONCATENATE(TRANSL_MAIN[[#This Row],[Label]]," ",$CO$1),TRANSL_MAIN[[#This Row],[Label]])</f>
        <v>Revenue</v>
      </c>
      <c r="CO110" s="721" t="s">
        <v>163</v>
      </c>
      <c r="CP110" s="699" t="str">
        <f>VLOOKUP(TRANSL_MAIN[[#This Row],[Key]],TRANSL_MAIN[[Key2]:[ZZ]],CP$1,FALSE)</f>
        <v>Revenue</v>
      </c>
      <c r="CQ110" s="699" t="str">
        <f>TRANSL_MAIN[[#This Row],[Key]]</f>
        <v>4C11</v>
      </c>
      <c r="CR110" s="699" t="s">
        <v>3967</v>
      </c>
      <c r="CS110" s="699" t="s">
        <v>8069</v>
      </c>
      <c r="CT110" s="699" t="s">
        <v>3968</v>
      </c>
      <c r="CU110" s="699" t="s">
        <v>3969</v>
      </c>
      <c r="CV110" s="699" t="s">
        <v>3970</v>
      </c>
      <c r="CW110" s="699" t="s">
        <v>3971</v>
      </c>
      <c r="CX110" s="699" t="s">
        <v>3972</v>
      </c>
      <c r="CY110" s="699" t="s">
        <v>3973</v>
      </c>
      <c r="CZ110" s="699" t="s">
        <v>3974</v>
      </c>
      <c r="DA110" s="699" t="s">
        <v>3971</v>
      </c>
      <c r="DB110" s="699" t="s">
        <v>163</v>
      </c>
      <c r="DC110" s="721" t="s">
        <v>163</v>
      </c>
      <c r="DD110" s="721" t="s">
        <v>163</v>
      </c>
      <c r="DE110" s="721"/>
      <c r="DF110" s="699"/>
      <c r="DG110" s="699"/>
      <c r="DH110" s="699"/>
      <c r="DI110" s="699"/>
      <c r="DJ110" s="699"/>
      <c r="DK110" s="699"/>
      <c r="DL110" s="699"/>
      <c r="DM110" s="699"/>
      <c r="DN110" s="699"/>
      <c r="DO110" s="699"/>
      <c r="DP110" s="699"/>
      <c r="DQ110" s="699"/>
      <c r="DR110" s="699"/>
      <c r="DS110" s="699"/>
      <c r="DT110" s="699"/>
      <c r="DU110" s="699"/>
      <c r="DV110" s="699"/>
      <c r="DW110" s="699"/>
      <c r="DX110" s="731" t="s">
        <v>3975</v>
      </c>
      <c r="DY110" s="731" t="s">
        <v>3976</v>
      </c>
      <c r="DZ110" s="731" t="s">
        <v>3977</v>
      </c>
      <c r="EA110" s="731" t="s">
        <v>3978</v>
      </c>
      <c r="EB110" s="731" t="s">
        <v>3979</v>
      </c>
      <c r="EC110" s="731" t="s">
        <v>3980</v>
      </c>
      <c r="ED110" s="731" t="s">
        <v>3981</v>
      </c>
      <c r="EE110" s="731" t="s">
        <v>3982</v>
      </c>
      <c r="EF110" s="731" t="s">
        <v>3983</v>
      </c>
      <c r="EG110" s="699" t="s">
        <v>3984</v>
      </c>
      <c r="EH110" s="699" t="s">
        <v>3981</v>
      </c>
      <c r="EI110" s="699" t="s">
        <v>163</v>
      </c>
      <c r="EJ110" s="699" t="s">
        <v>163</v>
      </c>
      <c r="EK110" s="699" t="s">
        <v>163</v>
      </c>
      <c r="EM110" s="699" t="str">
        <f t="shared" si="6"/>
        <v>b50</v>
      </c>
      <c r="EN110" s="699" t="s">
        <v>205</v>
      </c>
      <c r="EO110" s="699" t="str">
        <f>LEFT(HT_AFA[[#This Row],[Item]],1)</f>
        <v>P</v>
      </c>
      <c r="EP110" s="721" t="s">
        <v>163</v>
      </c>
      <c r="EQ110" s="732">
        <v>156</v>
      </c>
      <c r="ER110" s="732">
        <f>HT_AFA[[#This Row],[NDM]]/12</f>
        <v>13</v>
      </c>
      <c r="ES110" s="699" t="str">
        <f>VLOOKUP(EM110,TRANSL_AFA_ZN[],'Depreciation periods'!$A$1+2,FALSE)</f>
        <v>Precision scales</v>
      </c>
      <c r="ET110" s="729" t="s">
        <v>163</v>
      </c>
    </row>
    <row r="111" spans="71:150" s="710" customFormat="1" x14ac:dyDescent="0.3">
      <c r="CM111" s="699" t="s">
        <v>3985</v>
      </c>
      <c r="CN111" s="699" t="str">
        <f>IF(TRANSL_MAIN[[#This Row],[CURR]]="X",CONCATENATE(TRANSL_MAIN[[#This Row],[Label]]," ",$CO$1),TRANSL_MAIN[[#This Row],[Label]])</f>
        <v>Number</v>
      </c>
      <c r="CO111" s="721" t="s">
        <v>163</v>
      </c>
      <c r="CP111" s="699" t="str">
        <f>VLOOKUP(TRANSL_MAIN[[#This Row],[Key]],TRANSL_MAIN[[Key2]:[ZZ]],CP$1,FALSE)</f>
        <v>Number</v>
      </c>
      <c r="CQ111" s="699" t="str">
        <f>TRANSL_MAIN[[#This Row],[Key]]</f>
        <v>4D11</v>
      </c>
      <c r="CR111" s="699" t="s">
        <v>328</v>
      </c>
      <c r="CS111" s="699" t="s">
        <v>8070</v>
      </c>
      <c r="CT111" s="699" t="s">
        <v>330</v>
      </c>
      <c r="CU111" s="699" t="s">
        <v>331</v>
      </c>
      <c r="CV111" s="699" t="s">
        <v>332</v>
      </c>
      <c r="CW111" s="699" t="s">
        <v>333</v>
      </c>
      <c r="CX111" s="699" t="s">
        <v>334</v>
      </c>
      <c r="CY111" s="699" t="s">
        <v>335</v>
      </c>
      <c r="CZ111" s="699" t="s">
        <v>336</v>
      </c>
      <c r="DA111" s="699" t="s">
        <v>333</v>
      </c>
      <c r="DB111" s="699" t="s">
        <v>163</v>
      </c>
      <c r="DC111" s="721" t="s">
        <v>163</v>
      </c>
      <c r="DD111" s="721" t="s">
        <v>163</v>
      </c>
      <c r="DE111" s="721"/>
      <c r="DF111" s="699"/>
      <c r="DG111" s="699"/>
      <c r="DH111" s="699"/>
      <c r="DI111" s="699"/>
      <c r="DJ111" s="699"/>
      <c r="DK111" s="699"/>
      <c r="DL111" s="699"/>
      <c r="DM111" s="699"/>
      <c r="DN111" s="699"/>
      <c r="DO111" s="699"/>
      <c r="DP111" s="699"/>
      <c r="DQ111" s="699"/>
      <c r="DR111" s="699"/>
      <c r="DS111" s="699"/>
      <c r="DT111" s="699"/>
      <c r="DU111" s="699"/>
      <c r="DV111" s="699"/>
      <c r="DW111" s="699"/>
      <c r="DX111" s="731" t="s">
        <v>3986</v>
      </c>
      <c r="DY111" s="731" t="s">
        <v>3987</v>
      </c>
      <c r="DZ111" s="731" t="s">
        <v>3987</v>
      </c>
      <c r="EA111" s="731" t="s">
        <v>3987</v>
      </c>
      <c r="EB111" s="731" t="s">
        <v>3988</v>
      </c>
      <c r="EC111" s="731" t="s">
        <v>3987</v>
      </c>
      <c r="ED111" s="731" t="s">
        <v>3989</v>
      </c>
      <c r="EE111" s="731" t="s">
        <v>3990</v>
      </c>
      <c r="EF111" s="731" t="s">
        <v>3991</v>
      </c>
      <c r="EG111" s="699" t="s">
        <v>3988</v>
      </c>
      <c r="EH111" s="699" t="s">
        <v>3989</v>
      </c>
      <c r="EI111" s="699" t="s">
        <v>163</v>
      </c>
      <c r="EJ111" s="699" t="s">
        <v>163</v>
      </c>
      <c r="EK111" s="699" t="s">
        <v>163</v>
      </c>
      <c r="EM111" s="699" t="str">
        <f t="shared" si="6"/>
        <v>c1</v>
      </c>
      <c r="EN111" s="699" t="s">
        <v>205</v>
      </c>
      <c r="EO111" s="699" t="str">
        <f>LEFT(HT_AFA[[#This Row],[Item]],1)</f>
        <v>R</v>
      </c>
      <c r="EP111" s="721" t="s">
        <v>163</v>
      </c>
      <c r="EQ111" s="732">
        <v>84</v>
      </c>
      <c r="ER111" s="732">
        <f>HT_AFA[[#This Row],[NDM]]/12</f>
        <v>7</v>
      </c>
      <c r="ES111" s="699" t="str">
        <f>VLOOKUP(EM111,TRANSL_AFA_ZN[],'Depreciation periods'!$A$1+2,FALSE)</f>
        <v>Radios</v>
      </c>
      <c r="ET111" s="729" t="s">
        <v>163</v>
      </c>
    </row>
    <row r="112" spans="71:150" s="710" customFormat="1" x14ac:dyDescent="0.3">
      <c r="CM112" s="699" t="s">
        <v>3992</v>
      </c>
      <c r="CN112" s="699" t="str">
        <f>IF(TRANSL_MAIN[[#This Row],[CURR]]="X",CONCATENATE(TRANSL_MAIN[[#This Row],[Label]]," ",$CO$1),TRANSL_MAIN[[#This Row],[Label]])</f>
        <v>Net price EUR</v>
      </c>
      <c r="CO112" s="721" t="s">
        <v>205</v>
      </c>
      <c r="CP112" s="699" t="str">
        <f>VLOOKUP(TRANSL_MAIN[[#This Row],[Key]],TRANSL_MAIN[[Key2]:[ZZ]],CP$1,FALSE)</f>
        <v>Net price</v>
      </c>
      <c r="CQ112" s="699" t="str">
        <f>TRANSL_MAIN[[#This Row],[Key]]</f>
        <v>4E11</v>
      </c>
      <c r="CR112" s="699" t="s">
        <v>385</v>
      </c>
      <c r="CS112" s="699" t="s">
        <v>386</v>
      </c>
      <c r="CT112" s="699" t="s">
        <v>387</v>
      </c>
      <c r="CU112" s="699" t="s">
        <v>388</v>
      </c>
      <c r="CV112" s="699" t="s">
        <v>389</v>
      </c>
      <c r="CW112" s="699" t="s">
        <v>390</v>
      </c>
      <c r="CX112" s="699" t="s">
        <v>391</v>
      </c>
      <c r="CY112" s="699" t="s">
        <v>392</v>
      </c>
      <c r="CZ112" s="699" t="s">
        <v>393</v>
      </c>
      <c r="DA112" s="699" t="s">
        <v>390</v>
      </c>
      <c r="DB112" s="699" t="s">
        <v>163</v>
      </c>
      <c r="DC112" s="721" t="s">
        <v>163</v>
      </c>
      <c r="DD112" s="721" t="s">
        <v>163</v>
      </c>
      <c r="DE112" s="721"/>
      <c r="DF112" s="699"/>
      <c r="DG112" s="699"/>
      <c r="DH112" s="699"/>
      <c r="DI112" s="699"/>
      <c r="DJ112" s="699"/>
      <c r="DK112" s="699"/>
      <c r="DL112" s="699"/>
      <c r="DM112" s="699"/>
      <c r="DN112" s="699"/>
      <c r="DO112" s="699"/>
      <c r="DP112" s="699"/>
      <c r="DQ112" s="699"/>
      <c r="DR112" s="699"/>
      <c r="DS112" s="699"/>
      <c r="DT112" s="699"/>
      <c r="DU112" s="699"/>
      <c r="DV112" s="699"/>
      <c r="DW112" s="699"/>
      <c r="DX112" s="731" t="s">
        <v>3993</v>
      </c>
      <c r="DY112" s="731" t="s">
        <v>3994</v>
      </c>
      <c r="DZ112" s="731" t="s">
        <v>8584</v>
      </c>
      <c r="EA112" s="731" t="s">
        <v>3995</v>
      </c>
      <c r="EB112" s="731" t="s">
        <v>3996</v>
      </c>
      <c r="EC112" s="731" t="s">
        <v>3997</v>
      </c>
      <c r="ED112" s="731" t="s">
        <v>3998</v>
      </c>
      <c r="EE112" s="731" t="s">
        <v>3999</v>
      </c>
      <c r="EF112" s="731" t="s">
        <v>4000</v>
      </c>
      <c r="EG112" s="699" t="s">
        <v>4001</v>
      </c>
      <c r="EH112" s="699" t="s">
        <v>8488</v>
      </c>
      <c r="EI112" s="699" t="s">
        <v>163</v>
      </c>
      <c r="EJ112" s="699" t="s">
        <v>163</v>
      </c>
      <c r="EK112" s="699" t="s">
        <v>163</v>
      </c>
      <c r="EM112" s="699" t="str">
        <f t="shared" si="6"/>
        <v>c2</v>
      </c>
      <c r="EN112" s="699" t="s">
        <v>205</v>
      </c>
      <c r="EO112" s="699" t="str">
        <f>LEFT(HT_AFA[[#This Row],[Item]],1)</f>
        <v>L</v>
      </c>
      <c r="EP112" s="721" t="s">
        <v>163</v>
      </c>
      <c r="EQ112" s="732">
        <v>108</v>
      </c>
      <c r="ER112" s="732">
        <f>HT_AFA[[#This Row],[NDM]]/12</f>
        <v>9</v>
      </c>
      <c r="ES112" s="699" t="str">
        <f>VLOOKUP(EM112,TRANSL_AFA_ZN[],'Depreciation periods'!$A$1+2,FALSE)</f>
        <v>Lawn mowers</v>
      </c>
      <c r="ET112" s="729" t="s">
        <v>163</v>
      </c>
    </row>
    <row r="113" spans="91:150" s="710" customFormat="1" x14ac:dyDescent="0.3">
      <c r="CM113" s="699" t="s">
        <v>4002</v>
      </c>
      <c r="CN113" s="699" t="str">
        <f>IF(TRANSL_MAIN[[#This Row],[CURR]]="X",CONCATENATE(TRANSL_MAIN[[#This Row],[Label]]," ",$CO$1),TRANSL_MAIN[[#This Row],[Label]])</f>
        <v>Tax EUR</v>
      </c>
      <c r="CO113" s="721" t="s">
        <v>205</v>
      </c>
      <c r="CP113" s="699" t="str">
        <f>VLOOKUP(TRANSL_MAIN[[#This Row],[Key]],TRANSL_MAIN[[Key2]:[ZZ]],CP$1,FALSE)</f>
        <v>Tax</v>
      </c>
      <c r="CQ113" s="699" t="str">
        <f>TRANSL_MAIN[[#This Row],[Key]]</f>
        <v>4F11</v>
      </c>
      <c r="CR113" s="699" t="s">
        <v>518</v>
      </c>
      <c r="CS113" s="699" t="s">
        <v>8071</v>
      </c>
      <c r="CT113" s="699" t="s">
        <v>4003</v>
      </c>
      <c r="CU113" s="699" t="s">
        <v>521</v>
      </c>
      <c r="CV113" s="699" t="s">
        <v>521</v>
      </c>
      <c r="CW113" s="699" t="s">
        <v>521</v>
      </c>
      <c r="CX113" s="699" t="s">
        <v>522</v>
      </c>
      <c r="CY113" s="699" t="s">
        <v>519</v>
      </c>
      <c r="CZ113" s="699" t="s">
        <v>523</v>
      </c>
      <c r="DA113" s="699" t="s">
        <v>521</v>
      </c>
      <c r="DB113" s="699" t="s">
        <v>163</v>
      </c>
      <c r="DC113" s="721" t="s">
        <v>163</v>
      </c>
      <c r="DD113" s="721" t="s">
        <v>163</v>
      </c>
      <c r="DE113" s="721"/>
      <c r="DF113" s="699"/>
      <c r="DG113" s="699"/>
      <c r="DH113" s="699"/>
      <c r="DI113" s="699"/>
      <c r="DJ113" s="699"/>
      <c r="DK113" s="699"/>
      <c r="DL113" s="699"/>
      <c r="DM113" s="699"/>
      <c r="DN113" s="699"/>
      <c r="DO113" s="699"/>
      <c r="DP113" s="699"/>
      <c r="DQ113" s="699"/>
      <c r="DR113" s="699"/>
      <c r="DS113" s="699"/>
      <c r="DT113" s="699"/>
      <c r="DU113" s="699"/>
      <c r="DV113" s="699"/>
      <c r="DW113" s="699"/>
      <c r="DX113" s="731" t="s">
        <v>4004</v>
      </c>
      <c r="DY113" s="731" t="s">
        <v>4005</v>
      </c>
      <c r="DZ113" s="731" t="s">
        <v>4006</v>
      </c>
      <c r="EA113" s="731" t="s">
        <v>4007</v>
      </c>
      <c r="EB113" s="731" t="s">
        <v>4008</v>
      </c>
      <c r="EC113" s="731" t="s">
        <v>4009</v>
      </c>
      <c r="ED113" s="731" t="s">
        <v>4010</v>
      </c>
      <c r="EE113" s="731" t="s">
        <v>4011</v>
      </c>
      <c r="EF113" s="731" t="s">
        <v>4012</v>
      </c>
      <c r="EG113" s="699" t="s">
        <v>4013</v>
      </c>
      <c r="EH113" s="699" t="s">
        <v>8489</v>
      </c>
      <c r="EI113" s="699" t="s">
        <v>163</v>
      </c>
      <c r="EJ113" s="699" t="s">
        <v>163</v>
      </c>
      <c r="EK113" s="699" t="s">
        <v>163</v>
      </c>
      <c r="EM113" s="699" t="str">
        <f t="shared" si="6"/>
        <v>c3</v>
      </c>
      <c r="EN113" s="699" t="s">
        <v>205</v>
      </c>
      <c r="EO113" s="699" t="str">
        <f>LEFT(HT_AFA[[#This Row],[Item]],1)</f>
        <v>C</v>
      </c>
      <c r="EP113" s="721" t="s">
        <v>163</v>
      </c>
      <c r="EQ113" s="732">
        <v>108</v>
      </c>
      <c r="ER113" s="732">
        <f>HT_AFA[[#This Row],[NDM]]/12</f>
        <v>9</v>
      </c>
      <c r="ES113" s="699" t="str">
        <f>VLOOKUP(EM113,TRANSL_AFA_ZN[],'Depreciation periods'!$A$1+2,FALSE)</f>
        <v>Clearing equipment</v>
      </c>
      <c r="ET113" s="729" t="s">
        <v>163</v>
      </c>
    </row>
    <row r="114" spans="91:150" s="710" customFormat="1" x14ac:dyDescent="0.3">
      <c r="CM114" s="699" t="s">
        <v>4014</v>
      </c>
      <c r="CN114" s="699" t="str">
        <f>IF(TRANSL_MAIN[[#This Row],[CURR]]="X",CONCATENATE(TRANSL_MAIN[[#This Row],[Label]]," ",$CO$1),TRANSL_MAIN[[#This Row],[Label]])</f>
        <v>Amount EUR</v>
      </c>
      <c r="CO114" s="721" t="s">
        <v>205</v>
      </c>
      <c r="CP114" s="699" t="str">
        <f>VLOOKUP(TRANSL_MAIN[[#This Row],[Key]],TRANSL_MAIN[[Key2]:[ZZ]],CP$1,FALSE)</f>
        <v>Amount</v>
      </c>
      <c r="CQ114" s="699" t="str">
        <f>TRANSL_MAIN[[#This Row],[Key]]</f>
        <v>4G11</v>
      </c>
      <c r="CR114" s="699" t="s">
        <v>583</v>
      </c>
      <c r="CS114" s="699" t="s">
        <v>584</v>
      </c>
      <c r="CT114" s="699" t="s">
        <v>585</v>
      </c>
      <c r="CU114" s="699" t="s">
        <v>586</v>
      </c>
      <c r="CV114" s="699" t="s">
        <v>587</v>
      </c>
      <c r="CW114" s="699" t="s">
        <v>4015</v>
      </c>
      <c r="CX114" s="699" t="s">
        <v>1734</v>
      </c>
      <c r="CY114" s="699" t="s">
        <v>588</v>
      </c>
      <c r="CZ114" s="699" t="s">
        <v>589</v>
      </c>
      <c r="DA114" s="699" t="s">
        <v>8208</v>
      </c>
      <c r="DB114" s="699" t="s">
        <v>163</v>
      </c>
      <c r="DC114" s="721" t="s">
        <v>163</v>
      </c>
      <c r="DD114" s="721" t="s">
        <v>163</v>
      </c>
      <c r="DE114" s="721"/>
      <c r="DF114" s="699"/>
      <c r="DG114" s="699"/>
      <c r="DH114" s="699"/>
      <c r="DI114" s="699"/>
      <c r="DJ114" s="699"/>
      <c r="DK114" s="699"/>
      <c r="DL114" s="699"/>
      <c r="DM114" s="699"/>
      <c r="DN114" s="699"/>
      <c r="DO114" s="699"/>
      <c r="DP114" s="699"/>
      <c r="DQ114" s="699"/>
      <c r="DR114" s="699"/>
      <c r="DS114" s="699"/>
      <c r="DT114" s="699"/>
      <c r="DU114" s="699"/>
      <c r="DV114" s="699"/>
      <c r="DW114" s="699"/>
      <c r="DX114" s="731" t="s">
        <v>4016</v>
      </c>
      <c r="DY114" s="731" t="s">
        <v>4017</v>
      </c>
      <c r="DZ114" s="731" t="s">
        <v>8585</v>
      </c>
      <c r="EA114" s="731" t="s">
        <v>4018</v>
      </c>
      <c r="EB114" s="731" t="s">
        <v>4019</v>
      </c>
      <c r="EC114" s="731" t="s">
        <v>4020</v>
      </c>
      <c r="ED114" s="731" t="s">
        <v>4021</v>
      </c>
      <c r="EE114" s="731" t="s">
        <v>4022</v>
      </c>
      <c r="EF114" s="731" t="s">
        <v>4023</v>
      </c>
      <c r="EG114" s="699" t="s">
        <v>4024</v>
      </c>
      <c r="EH114" s="699" t="s">
        <v>8490</v>
      </c>
      <c r="EI114" s="699" t="s">
        <v>163</v>
      </c>
      <c r="EJ114" s="699" t="s">
        <v>163</v>
      </c>
      <c r="EK114" s="699" t="s">
        <v>163</v>
      </c>
      <c r="EM114" s="699" t="str">
        <f t="shared" si="6"/>
        <v>c4</v>
      </c>
      <c r="EN114" s="699" t="s">
        <v>205</v>
      </c>
      <c r="EO114" s="699" t="str">
        <f>LEFT(HT_AFA[[#This Row],[Item]],1)</f>
        <v>R</v>
      </c>
      <c r="EP114" s="721" t="s">
        <v>163</v>
      </c>
      <c r="EQ114" s="732">
        <v>84</v>
      </c>
      <c r="ER114" s="732">
        <f>HT_AFA[[#This Row],[NDM]]/12</f>
        <v>7</v>
      </c>
      <c r="ES114" s="699" t="str">
        <f>VLOOKUP(EM114,TRANSL_AFA_ZN[],'Depreciation periods'!$A$1+2,FALSE)</f>
        <v>Recorders</v>
      </c>
      <c r="ET114" s="729" t="s">
        <v>163</v>
      </c>
    </row>
    <row r="115" spans="91:150" s="710" customFormat="1" x14ac:dyDescent="0.3">
      <c r="CM115" s="699" t="s">
        <v>4025</v>
      </c>
      <c r="CN115" s="699" t="str">
        <f>IF(TRANSL_MAIN[[#This Row],[CURR]]="X",CONCATENATE(TRANSL_MAIN[[#This Row],[Label]]," ",$CO$1),TRANSL_MAIN[[#This Row],[Label]])</f>
        <v>Tax</v>
      </c>
      <c r="CO115" s="721" t="s">
        <v>163</v>
      </c>
      <c r="CP115" s="699" t="str">
        <f>VLOOKUP(TRANSL_MAIN[[#This Row],[Key]],TRANSL_MAIN[[Key2]:[ZZ]],CP$1,FALSE)</f>
        <v>Tax</v>
      </c>
      <c r="CQ115" s="699" t="str">
        <f>TRANSL_MAIN[[#This Row],[Key]]</f>
        <v>4B12</v>
      </c>
      <c r="CR115" s="699" t="s">
        <v>518</v>
      </c>
      <c r="CS115" s="699" t="s">
        <v>8071</v>
      </c>
      <c r="CT115" s="699" t="s">
        <v>520</v>
      </c>
      <c r="CU115" s="699" t="s">
        <v>521</v>
      </c>
      <c r="CV115" s="699" t="s">
        <v>521</v>
      </c>
      <c r="CW115" s="699" t="s">
        <v>521</v>
      </c>
      <c r="CX115" s="699" t="s">
        <v>522</v>
      </c>
      <c r="CY115" s="699" t="s">
        <v>519</v>
      </c>
      <c r="CZ115" s="699" t="s">
        <v>523</v>
      </c>
      <c r="DA115" s="699" t="s">
        <v>521</v>
      </c>
      <c r="DB115" s="699" t="s">
        <v>163</v>
      </c>
      <c r="DC115" s="721" t="s">
        <v>163</v>
      </c>
      <c r="DD115" s="721" t="s">
        <v>163</v>
      </c>
      <c r="DE115" s="721"/>
      <c r="DF115" s="699"/>
      <c r="DG115" s="699"/>
      <c r="DH115" s="699"/>
      <c r="DI115" s="699"/>
      <c r="DJ115" s="699"/>
      <c r="DK115" s="699"/>
      <c r="DL115" s="699"/>
      <c r="DM115" s="699"/>
      <c r="DN115" s="699"/>
      <c r="DO115" s="699"/>
      <c r="DP115" s="699"/>
      <c r="DQ115" s="699"/>
      <c r="DR115" s="699"/>
      <c r="DS115" s="699"/>
      <c r="DT115" s="699"/>
      <c r="DU115" s="699"/>
      <c r="DV115" s="699"/>
      <c r="DW115" s="699"/>
      <c r="DX115" s="731" t="s">
        <v>4026</v>
      </c>
      <c r="DY115" s="731" t="s">
        <v>4027</v>
      </c>
      <c r="DZ115" s="731" t="s">
        <v>8586</v>
      </c>
      <c r="EA115" s="731" t="s">
        <v>4028</v>
      </c>
      <c r="EB115" s="731" t="s">
        <v>4029</v>
      </c>
      <c r="EC115" s="731" t="s">
        <v>4030</v>
      </c>
      <c r="ED115" s="731" t="s">
        <v>4031</v>
      </c>
      <c r="EE115" s="731" t="s">
        <v>4032</v>
      </c>
      <c r="EF115" s="731" t="s">
        <v>4033</v>
      </c>
      <c r="EG115" s="699" t="s">
        <v>4034</v>
      </c>
      <c r="EH115" s="699" t="s">
        <v>8491</v>
      </c>
      <c r="EI115" s="699" t="s">
        <v>163</v>
      </c>
      <c r="EJ115" s="699" t="s">
        <v>163</v>
      </c>
      <c r="EK115" s="699" t="s">
        <v>163</v>
      </c>
      <c r="EM115" s="699" t="str">
        <f t="shared" si="6"/>
        <v>c5</v>
      </c>
      <c r="EN115" s="699" t="s">
        <v>205</v>
      </c>
      <c r="EO115" s="699" t="str">
        <f>LEFT(HT_AFA[[#This Row],[Item]],1)</f>
        <v>C</v>
      </c>
      <c r="EP115" s="721" t="s">
        <v>163</v>
      </c>
      <c r="EQ115" s="732">
        <v>216</v>
      </c>
      <c r="ER115" s="732">
        <f>HT_AFA[[#This Row],[NDM]]/12</f>
        <v>18</v>
      </c>
      <c r="ES115" s="699" t="str">
        <f>VLOOKUP(EM115,TRANSL_AFA_ZN[],'Depreciation periods'!$A$1+2,FALSE)</f>
        <v>Control devices (general)</v>
      </c>
      <c r="ET115" s="729" t="s">
        <v>163</v>
      </c>
    </row>
    <row r="116" spans="91:150" s="710" customFormat="1" x14ac:dyDescent="0.3">
      <c r="CM116" s="699" t="s">
        <v>4035</v>
      </c>
      <c r="CN116" s="699" t="str">
        <f>IF(TRANSL_MAIN[[#This Row],[CURR]]="X",CONCATENATE(TRANSL_MAIN[[#This Row],[Label]]," ",$CO$1),TRANSL_MAIN[[#This Row],[Label]])</f>
        <v>+ Sales/Revenues</v>
      </c>
      <c r="CO116" s="721" t="s">
        <v>163</v>
      </c>
      <c r="CP116" s="699" t="str">
        <f>VLOOKUP(TRANSL_MAIN[[#This Row],[Key]],TRANSL_MAIN[[Key2]:[ZZ]],CP$1,FALSE)</f>
        <v>+ Sales/Revenues</v>
      </c>
      <c r="CQ116" s="699" t="str">
        <f>TRANSL_MAIN[[#This Row],[Key]]</f>
        <v>4C12</v>
      </c>
      <c r="CR116" s="727" t="s">
        <v>4036</v>
      </c>
      <c r="CS116" s="721" t="s">
        <v>8163</v>
      </c>
      <c r="CT116" s="699" t="s">
        <v>4037</v>
      </c>
      <c r="CU116" s="721" t="s">
        <v>4038</v>
      </c>
      <c r="CV116" s="721" t="s">
        <v>4039</v>
      </c>
      <c r="CW116" s="721" t="s">
        <v>4040</v>
      </c>
      <c r="CX116" s="721" t="s">
        <v>4041</v>
      </c>
      <c r="CY116" s="721" t="s">
        <v>4042</v>
      </c>
      <c r="CZ116" s="721" t="s">
        <v>4043</v>
      </c>
      <c r="DA116" s="721" t="s">
        <v>8314</v>
      </c>
      <c r="DB116" s="699" t="s">
        <v>163</v>
      </c>
      <c r="DC116" s="721" t="s">
        <v>163</v>
      </c>
      <c r="DD116" s="721" t="s">
        <v>163</v>
      </c>
      <c r="DE116" s="721"/>
      <c r="DF116" s="699"/>
      <c r="DG116" s="699"/>
      <c r="DH116" s="699"/>
      <c r="DI116" s="699"/>
      <c r="DJ116" s="699"/>
      <c r="DK116" s="699"/>
      <c r="DL116" s="699"/>
      <c r="DM116" s="699"/>
      <c r="DN116" s="699"/>
      <c r="DO116" s="699"/>
      <c r="DP116" s="699"/>
      <c r="DQ116" s="699"/>
      <c r="DR116" s="699"/>
      <c r="DS116" s="699"/>
      <c r="DT116" s="699"/>
      <c r="DU116" s="699"/>
      <c r="DV116" s="699"/>
      <c r="DW116" s="699"/>
      <c r="DX116" s="731" t="s">
        <v>4044</v>
      </c>
      <c r="DY116" s="731" t="s">
        <v>4045</v>
      </c>
      <c r="DZ116" s="731" t="s">
        <v>4046</v>
      </c>
      <c r="EA116" s="731" t="s">
        <v>4047</v>
      </c>
      <c r="EB116" s="731" t="s">
        <v>4048</v>
      </c>
      <c r="EC116" s="731" t="s">
        <v>4049</v>
      </c>
      <c r="ED116" s="731" t="s">
        <v>4050</v>
      </c>
      <c r="EE116" s="731" t="s">
        <v>4051</v>
      </c>
      <c r="EF116" s="731" t="s">
        <v>4052</v>
      </c>
      <c r="EG116" s="699" t="s">
        <v>4053</v>
      </c>
      <c r="EH116" s="699" t="s">
        <v>8492</v>
      </c>
      <c r="EI116" s="699" t="s">
        <v>163</v>
      </c>
      <c r="EJ116" s="699" t="s">
        <v>163</v>
      </c>
      <c r="EK116" s="699" t="s">
        <v>163</v>
      </c>
      <c r="EM116" s="699" t="str">
        <f t="shared" si="6"/>
        <v>c6</v>
      </c>
      <c r="EN116" s="699" t="s">
        <v>205</v>
      </c>
      <c r="EO116" s="699" t="str">
        <f>LEFT(HT_AFA[[#This Row],[Item]],1)</f>
        <v>C</v>
      </c>
      <c r="EP116" s="721" t="s">
        <v>163</v>
      </c>
      <c r="EQ116" s="732">
        <v>72</v>
      </c>
      <c r="ER116" s="732">
        <f>HT_AFA[[#This Row],[NDM]]/12</f>
        <v>6</v>
      </c>
      <c r="ES116" s="699" t="str">
        <f>VLOOKUP(EM116,TRANSL_AFA_ZN[],'Depreciation periods'!$A$1+2,FALSE)</f>
        <v>Cash registers</v>
      </c>
      <c r="ET116" s="729" t="s">
        <v>163</v>
      </c>
    </row>
    <row r="117" spans="91:150" s="710" customFormat="1" x14ac:dyDescent="0.3">
      <c r="CM117" s="699" t="s">
        <v>4054</v>
      </c>
      <c r="CN117" s="699" t="str">
        <f>IF(TRANSL_MAIN[[#This Row],[CURR]]="X",CONCATENATE(TRANSL_MAIN[[#This Row],[Label]]," ",$CO$1),TRANSL_MAIN[[#This Row],[Label]])</f>
        <v>+ Other Revenue</v>
      </c>
      <c r="CO117" s="721" t="s">
        <v>163</v>
      </c>
      <c r="CP117" s="699" t="str">
        <f>VLOOKUP(TRANSL_MAIN[[#This Row],[Key]],TRANSL_MAIN[[Key2]:[ZZ]],CP$1,FALSE)</f>
        <v>+ Other Revenue</v>
      </c>
      <c r="CQ117" s="699" t="str">
        <f>TRANSL_MAIN[[#This Row],[Key]]</f>
        <v>4C38</v>
      </c>
      <c r="CR117" s="727" t="s">
        <v>4055</v>
      </c>
      <c r="CS117" s="721" t="s">
        <v>8164</v>
      </c>
      <c r="CT117" s="721" t="s">
        <v>4056</v>
      </c>
      <c r="CU117" s="721" t="s">
        <v>4057</v>
      </c>
      <c r="CV117" s="721" t="s">
        <v>4058</v>
      </c>
      <c r="CW117" s="721" t="s">
        <v>4059</v>
      </c>
      <c r="CX117" s="721" t="s">
        <v>4060</v>
      </c>
      <c r="CY117" s="721" t="s">
        <v>4061</v>
      </c>
      <c r="CZ117" s="721" t="s">
        <v>4062</v>
      </c>
      <c r="DA117" s="721" t="s">
        <v>8315</v>
      </c>
      <c r="DB117" s="699" t="s">
        <v>163</v>
      </c>
      <c r="DC117" s="721" t="s">
        <v>163</v>
      </c>
      <c r="DD117" s="721" t="s">
        <v>163</v>
      </c>
      <c r="DE117" s="721"/>
      <c r="DF117" s="699"/>
      <c r="DG117" s="699"/>
      <c r="DH117" s="699"/>
      <c r="DI117" s="699"/>
      <c r="DJ117" s="699"/>
      <c r="DK117" s="699"/>
      <c r="DL117" s="699"/>
      <c r="DM117" s="699"/>
      <c r="DN117" s="699"/>
      <c r="DO117" s="699"/>
      <c r="DP117" s="699"/>
      <c r="DQ117" s="699"/>
      <c r="DR117" s="699"/>
      <c r="DS117" s="699"/>
      <c r="DT117" s="699"/>
      <c r="DU117" s="699"/>
      <c r="DV117" s="699"/>
      <c r="DW117" s="699"/>
      <c r="DX117" s="731" t="s">
        <v>4063</v>
      </c>
      <c r="DY117" s="731" t="s">
        <v>4064</v>
      </c>
      <c r="DZ117" s="731" t="s">
        <v>4065</v>
      </c>
      <c r="EA117" s="731" t="s">
        <v>4066</v>
      </c>
      <c r="EB117" s="731" t="s">
        <v>4067</v>
      </c>
      <c r="EC117" s="731" t="s">
        <v>4068</v>
      </c>
      <c r="ED117" s="731" t="s">
        <v>4069</v>
      </c>
      <c r="EE117" s="731" t="s">
        <v>4070</v>
      </c>
      <c r="EF117" s="731" t="s">
        <v>4071</v>
      </c>
      <c r="EG117" s="699" t="s">
        <v>4072</v>
      </c>
      <c r="EH117" s="699" t="s">
        <v>8493</v>
      </c>
      <c r="EI117" s="699" t="s">
        <v>163</v>
      </c>
      <c r="EJ117" s="699" t="s">
        <v>163</v>
      </c>
      <c r="EK117" s="699" t="s">
        <v>163</v>
      </c>
      <c r="EM117" s="699" t="str">
        <f t="shared" si="6"/>
        <v>c7</v>
      </c>
      <c r="EN117" s="699" t="s">
        <v>205</v>
      </c>
      <c r="EO117" s="699" t="str">
        <f>LEFT(HT_AFA[[#This Row],[Item]],1)</f>
        <v>C</v>
      </c>
      <c r="EP117" s="721" t="s">
        <v>163</v>
      </c>
      <c r="EQ117" s="732">
        <v>132</v>
      </c>
      <c r="ER117" s="732">
        <f>HT_AFA[[#This Row],[NDM]]/12</f>
        <v>11</v>
      </c>
      <c r="ES117" s="699" t="str">
        <f>VLOOKUP(EM117,TRANSL_AFA_ZN[],'Depreciation periods'!$A$1+2,FALSE)</f>
        <v>Cleaning systems (water)</v>
      </c>
      <c r="ET117" s="729" t="s">
        <v>163</v>
      </c>
    </row>
    <row r="118" spans="91:150" s="710" customFormat="1" x14ac:dyDescent="0.3">
      <c r="CM118" s="699" t="s">
        <v>4073</v>
      </c>
      <c r="CN118" s="699" t="str">
        <f>IF(TRANSL_MAIN[[#This Row],[CURR]]="X",CONCATENATE(TRANSL_MAIN[[#This Row],[Label]]," ",$CO$1),TRANSL_MAIN[[#This Row],[Label]])</f>
        <v>1. Total revenue</v>
      </c>
      <c r="CO118" s="721" t="s">
        <v>163</v>
      </c>
      <c r="CP118" s="699" t="str">
        <f>VLOOKUP(TRANSL_MAIN[[#This Row],[Key]],TRANSL_MAIN[[Key2]:[ZZ]],CP$1,FALSE)</f>
        <v>1. Total revenue</v>
      </c>
      <c r="CQ118" s="699" t="str">
        <f>TRANSL_MAIN[[#This Row],[Key]]</f>
        <v>4C44</v>
      </c>
      <c r="CR118" s="699" t="s">
        <v>4074</v>
      </c>
      <c r="CS118" s="699" t="s">
        <v>8122</v>
      </c>
      <c r="CT118" s="699" t="s">
        <v>4075</v>
      </c>
      <c r="CU118" s="699" t="s">
        <v>4076</v>
      </c>
      <c r="CV118" s="699" t="s">
        <v>4077</v>
      </c>
      <c r="CW118" s="699" t="s">
        <v>4078</v>
      </c>
      <c r="CX118" s="699" t="s">
        <v>4079</v>
      </c>
      <c r="CY118" s="699" t="s">
        <v>4080</v>
      </c>
      <c r="CZ118" s="699" t="s">
        <v>4081</v>
      </c>
      <c r="DA118" s="699" t="s">
        <v>8209</v>
      </c>
      <c r="DB118" s="699" t="s">
        <v>163</v>
      </c>
      <c r="DC118" s="721" t="s">
        <v>163</v>
      </c>
      <c r="DD118" s="721" t="s">
        <v>163</v>
      </c>
      <c r="DE118" s="721"/>
      <c r="DF118" s="699"/>
      <c r="DG118" s="699"/>
      <c r="DH118" s="699"/>
      <c r="DI118" s="699"/>
      <c r="DJ118" s="699"/>
      <c r="DK118" s="699"/>
      <c r="DL118" s="699"/>
      <c r="DM118" s="699"/>
      <c r="DN118" s="699"/>
      <c r="DO118" s="699"/>
      <c r="DP118" s="699"/>
      <c r="DQ118" s="699"/>
      <c r="DR118" s="699"/>
      <c r="DS118" s="699"/>
      <c r="DT118" s="699"/>
      <c r="DU118" s="699"/>
      <c r="DV118" s="699"/>
      <c r="DW118" s="699"/>
      <c r="DX118" s="731" t="s">
        <v>4082</v>
      </c>
      <c r="DY118" s="731" t="s">
        <v>4083</v>
      </c>
      <c r="DZ118" s="731" t="s">
        <v>8587</v>
      </c>
      <c r="EA118" s="731" t="s">
        <v>4084</v>
      </c>
      <c r="EB118" s="731" t="s">
        <v>4085</v>
      </c>
      <c r="EC118" s="731" t="s">
        <v>4086</v>
      </c>
      <c r="ED118" s="731" t="s">
        <v>4087</v>
      </c>
      <c r="EE118" s="731" t="s">
        <v>4088</v>
      </c>
      <c r="EF118" s="731" t="s">
        <v>4089</v>
      </c>
      <c r="EG118" s="699" t="s">
        <v>4090</v>
      </c>
      <c r="EH118" s="699" t="s">
        <v>4087</v>
      </c>
      <c r="EI118" s="699" t="s">
        <v>163</v>
      </c>
      <c r="EJ118" s="699" t="s">
        <v>163</v>
      </c>
      <c r="EK118" s="699" t="s">
        <v>163</v>
      </c>
      <c r="EM118" s="699" t="str">
        <f t="shared" si="6"/>
        <v>c8</v>
      </c>
      <c r="EN118" s="699" t="s">
        <v>205</v>
      </c>
      <c r="EO118" s="699" t="str">
        <f>LEFT(HT_AFA[[#This Row],[Item]],1)</f>
        <v>s</v>
      </c>
      <c r="EP118" s="721" t="s">
        <v>163</v>
      </c>
      <c r="EQ118" s="732">
        <v>96</v>
      </c>
      <c r="ER118" s="732">
        <f>HT_AFA[[#This Row],[NDM]]/12</f>
        <v>8</v>
      </c>
      <c r="ES118" s="699" t="str">
        <f>VLOOKUP(EM118,TRANSL_AFA_ZN[],'Depreciation periods'!$A$1+2,FALSE)</f>
        <v>shredders (document shredders)</v>
      </c>
      <c r="ET118" s="729" t="s">
        <v>163</v>
      </c>
    </row>
    <row r="119" spans="91:150" s="710" customFormat="1" x14ac:dyDescent="0.3">
      <c r="CM119" s="699" t="s">
        <v>4091</v>
      </c>
      <c r="CN119" s="699" t="str">
        <f>IF(TRANSL_MAIN[[#This Row],[CURR]]="X",CONCATENATE(TRANSL_MAIN[[#This Row],[Label]]," ",$CO$1),TRANSL_MAIN[[#This Row],[Label]])</f>
        <v>- Cost of Sales/External Services</v>
      </c>
      <c r="CO119" s="721" t="s">
        <v>163</v>
      </c>
      <c r="CP119" s="699" t="str">
        <f>VLOOKUP(TRANSL_MAIN[[#This Row],[Key]],TRANSL_MAIN[[Key2]:[ZZ]],CP$1,FALSE)</f>
        <v>- Cost of Sales/External Services</v>
      </c>
      <c r="CQ119" s="699" t="str">
        <f>TRANSL_MAIN[[#This Row],[Key]]</f>
        <v>4C46</v>
      </c>
      <c r="CR119" s="727" t="s">
        <v>4092</v>
      </c>
      <c r="CS119" s="721" t="s">
        <v>8165</v>
      </c>
      <c r="CT119" s="721" t="s">
        <v>4093</v>
      </c>
      <c r="CU119" s="721" t="s">
        <v>4094</v>
      </c>
      <c r="CV119" s="721" t="s">
        <v>4095</v>
      </c>
      <c r="CW119" s="721" t="s">
        <v>4096</v>
      </c>
      <c r="CX119" s="721" t="s">
        <v>4097</v>
      </c>
      <c r="CY119" s="721" t="s">
        <v>4098</v>
      </c>
      <c r="CZ119" s="721" t="s">
        <v>4099</v>
      </c>
      <c r="DA119" s="721" t="s">
        <v>8316</v>
      </c>
      <c r="DB119" s="699" t="s">
        <v>163</v>
      </c>
      <c r="DC119" s="721" t="s">
        <v>163</v>
      </c>
      <c r="DD119" s="721" t="s">
        <v>163</v>
      </c>
      <c r="DE119" s="721"/>
      <c r="DF119" s="699"/>
      <c r="DG119" s="699"/>
      <c r="DH119" s="699"/>
      <c r="DI119" s="699"/>
      <c r="DJ119" s="699"/>
      <c r="DK119" s="699"/>
      <c r="DL119" s="699"/>
      <c r="DM119" s="699"/>
      <c r="DN119" s="699"/>
      <c r="DO119" s="699"/>
      <c r="DP119" s="699"/>
      <c r="DQ119" s="699"/>
      <c r="DR119" s="699"/>
      <c r="DS119" s="699"/>
      <c r="DT119" s="699"/>
      <c r="DU119" s="699"/>
      <c r="DV119" s="699"/>
      <c r="DW119" s="699"/>
      <c r="DX119" s="731" t="s">
        <v>4100</v>
      </c>
      <c r="DY119" s="731" t="s">
        <v>4101</v>
      </c>
      <c r="DZ119" s="731" t="s">
        <v>8588</v>
      </c>
      <c r="EA119" s="731" t="s">
        <v>4102</v>
      </c>
      <c r="EB119" s="731" t="s">
        <v>4103</v>
      </c>
      <c r="EC119" s="731" t="s">
        <v>4104</v>
      </c>
      <c r="ED119" s="731" t="s">
        <v>4105</v>
      </c>
      <c r="EE119" s="731" t="s">
        <v>4106</v>
      </c>
      <c r="EF119" s="731" t="s">
        <v>4107</v>
      </c>
      <c r="EG119" s="699" t="s">
        <v>4108</v>
      </c>
      <c r="EH119" s="699" t="s">
        <v>4105</v>
      </c>
      <c r="EI119" s="699" t="s">
        <v>163</v>
      </c>
      <c r="EJ119" s="699" t="s">
        <v>163</v>
      </c>
      <c r="EK119" s="699" t="s">
        <v>163</v>
      </c>
      <c r="EM119" s="699" t="str">
        <f t="shared" si="6"/>
        <v>c9</v>
      </c>
      <c r="EN119" s="699" t="s">
        <v>205</v>
      </c>
      <c r="EO119" s="699" t="str">
        <f>LEFT(HT_AFA[[#This Row],[Item]],1)</f>
        <v>s</v>
      </c>
      <c r="EP119" s="721" t="s">
        <v>163</v>
      </c>
      <c r="EQ119" s="732">
        <v>96</v>
      </c>
      <c r="ER119" s="732">
        <f>HT_AFA[[#This Row],[NDM]]/12</f>
        <v>8</v>
      </c>
      <c r="ES119" s="699" t="str">
        <f>VLOOKUP(EM119,TRANSL_AFA_ZN[],'Depreciation periods'!$A$1+2,FALSE)</f>
        <v>saws of all kinds (mobile)</v>
      </c>
      <c r="ET119" s="729" t="s">
        <v>163</v>
      </c>
    </row>
    <row r="120" spans="91:150" s="710" customFormat="1" x14ac:dyDescent="0.3">
      <c r="CM120" s="699" t="s">
        <v>4109</v>
      </c>
      <c r="CN120" s="699" t="str">
        <f>IF(TRANSL_MAIN[[#This Row],[CURR]]="X",CONCATENATE(TRANSL_MAIN[[#This Row],[Label]]," ",$CO$1),TRANSL_MAIN[[#This Row],[Label]])</f>
        <v>- Purchase of Goods</v>
      </c>
      <c r="CO120" s="721" t="s">
        <v>163</v>
      </c>
      <c r="CP120" s="699" t="str">
        <f>VLOOKUP(TRANSL_MAIN[[#This Row],[Key]],TRANSL_MAIN[[Key2]:[ZZ]],CP$1,FALSE)</f>
        <v>- Purchase of Goods</v>
      </c>
      <c r="CQ120" s="699" t="str">
        <f>TRANSL_MAIN[[#This Row],[Key]]</f>
        <v>4C47</v>
      </c>
      <c r="CR120" s="727" t="s">
        <v>4110</v>
      </c>
      <c r="CS120" s="721" t="s">
        <v>8166</v>
      </c>
      <c r="CT120" s="721" t="s">
        <v>4111</v>
      </c>
      <c r="CU120" s="721" t="s">
        <v>4112</v>
      </c>
      <c r="CV120" s="721" t="s">
        <v>4113</v>
      </c>
      <c r="CW120" s="721" t="s">
        <v>4114</v>
      </c>
      <c r="CX120" s="721" t="s">
        <v>4115</v>
      </c>
      <c r="CY120" s="721" t="s">
        <v>4116</v>
      </c>
      <c r="CZ120" s="721" t="s">
        <v>4117</v>
      </c>
      <c r="DA120" s="721" t="s">
        <v>8317</v>
      </c>
      <c r="DB120" s="699" t="s">
        <v>163</v>
      </c>
      <c r="DC120" s="721" t="s">
        <v>163</v>
      </c>
      <c r="DD120" s="721" t="s">
        <v>163</v>
      </c>
      <c r="DE120" s="721"/>
      <c r="DF120" s="699"/>
      <c r="DG120" s="699"/>
      <c r="DH120" s="699"/>
      <c r="DI120" s="699"/>
      <c r="DJ120" s="699"/>
      <c r="DK120" s="699"/>
      <c r="DL120" s="699"/>
      <c r="DM120" s="699"/>
      <c r="DN120" s="699"/>
      <c r="DO120" s="699"/>
      <c r="DP120" s="699"/>
      <c r="DQ120" s="699"/>
      <c r="DR120" s="699"/>
      <c r="DS120" s="699"/>
      <c r="DT120" s="699"/>
      <c r="DU120" s="699"/>
      <c r="DV120" s="699"/>
      <c r="DW120" s="699"/>
      <c r="DX120" s="731" t="s">
        <v>4118</v>
      </c>
      <c r="DY120" s="731" t="s">
        <v>4119</v>
      </c>
      <c r="DZ120" s="731" t="s">
        <v>8589</v>
      </c>
      <c r="EA120" s="731" t="s">
        <v>4119</v>
      </c>
      <c r="EB120" s="731" t="s">
        <v>4119</v>
      </c>
      <c r="EC120" s="731" t="s">
        <v>4120</v>
      </c>
      <c r="ED120" s="731" t="s">
        <v>4119</v>
      </c>
      <c r="EE120" s="731" t="s">
        <v>4121</v>
      </c>
      <c r="EF120" s="731" t="s">
        <v>4122</v>
      </c>
      <c r="EG120" s="699" t="s">
        <v>4123</v>
      </c>
      <c r="EH120" s="699" t="s">
        <v>8494</v>
      </c>
      <c r="EI120" s="699" t="s">
        <v>163</v>
      </c>
      <c r="EJ120" s="699" t="s">
        <v>163</v>
      </c>
      <c r="EK120" s="699" t="s">
        <v>163</v>
      </c>
      <c r="EM120" s="699" t="str">
        <f t="shared" si="6"/>
        <v>c10</v>
      </c>
      <c r="EN120" s="699" t="s">
        <v>205</v>
      </c>
      <c r="EO120" s="699" t="str">
        <f>LEFT(HT_AFA[[#This Row],[Item]],1)</f>
        <v>s</v>
      </c>
      <c r="EP120" s="721" t="s">
        <v>205</v>
      </c>
      <c r="EQ120" s="732">
        <v>36</v>
      </c>
      <c r="ER120" s="732">
        <f>HT_AFA[[#This Row],[NDM]]/12</f>
        <v>3</v>
      </c>
      <c r="ES120" s="699" t="str">
        <f>VLOOKUP(EM120,TRANSL_AFA_ZN[],'Depreciation periods'!$A$1+2,FALSE)</f>
        <v>scanners</v>
      </c>
      <c r="ET120" s="729" t="s">
        <v>163</v>
      </c>
    </row>
    <row r="121" spans="91:150" s="710" customFormat="1" x14ac:dyDescent="0.3">
      <c r="CM121" s="699" t="s">
        <v>4124</v>
      </c>
      <c r="CN121" s="699" t="str">
        <f>IF(TRANSL_MAIN[[#This Row],[CURR]]="X",CONCATENATE(TRANSL_MAIN[[#This Row],[Label]]," ",$CO$1),TRANSL_MAIN[[#This Row],[Label]])</f>
        <v>- External Services</v>
      </c>
      <c r="CO121" s="721" t="s">
        <v>163</v>
      </c>
      <c r="CP121" s="699" t="str">
        <f>VLOOKUP(TRANSL_MAIN[[#This Row],[Key]],TRANSL_MAIN[[Key2]:[ZZ]],CP$1,FALSE)</f>
        <v>- External Services</v>
      </c>
      <c r="CQ121" s="699" t="str">
        <f>TRANSL_MAIN[[#This Row],[Key]]</f>
        <v>4C74</v>
      </c>
      <c r="CR121" s="727" t="s">
        <v>4125</v>
      </c>
      <c r="CS121" s="721" t="s">
        <v>8167</v>
      </c>
      <c r="CT121" s="721" t="s">
        <v>4126</v>
      </c>
      <c r="CU121" s="721" t="s">
        <v>4127</v>
      </c>
      <c r="CV121" s="721" t="s">
        <v>4128</v>
      </c>
      <c r="CW121" s="721" t="s">
        <v>4129</v>
      </c>
      <c r="CX121" s="721" t="s">
        <v>4130</v>
      </c>
      <c r="CY121" s="721" t="s">
        <v>4131</v>
      </c>
      <c r="CZ121" s="721" t="s">
        <v>4132</v>
      </c>
      <c r="DA121" s="721" t="s">
        <v>4129</v>
      </c>
      <c r="DB121" s="699" t="s">
        <v>163</v>
      </c>
      <c r="DC121" s="721" t="s">
        <v>163</v>
      </c>
      <c r="DD121" s="721" t="s">
        <v>163</v>
      </c>
      <c r="DE121" s="721"/>
      <c r="DF121" s="699"/>
      <c r="DG121" s="699"/>
      <c r="DH121" s="699"/>
      <c r="DI121" s="699"/>
      <c r="DJ121" s="699"/>
      <c r="DK121" s="699"/>
      <c r="DL121" s="699"/>
      <c r="DM121" s="699"/>
      <c r="DN121" s="699"/>
      <c r="DO121" s="699"/>
      <c r="DP121" s="699"/>
      <c r="DQ121" s="699"/>
      <c r="DR121" s="699"/>
      <c r="DS121" s="699"/>
      <c r="DT121" s="699"/>
      <c r="DU121" s="699"/>
      <c r="DV121" s="699"/>
      <c r="DW121" s="699"/>
      <c r="DX121" s="731" t="s">
        <v>4133</v>
      </c>
      <c r="DY121" s="731" t="s">
        <v>4134</v>
      </c>
      <c r="DZ121" s="731" t="s">
        <v>8590</v>
      </c>
      <c r="EA121" s="731" t="s">
        <v>4135</v>
      </c>
      <c r="EB121" s="731" t="s">
        <v>4136</v>
      </c>
      <c r="EC121" s="731" t="s">
        <v>4137</v>
      </c>
      <c r="ED121" s="731" t="s">
        <v>4138</v>
      </c>
      <c r="EE121" s="731" t="s">
        <v>4139</v>
      </c>
      <c r="EF121" s="731" t="s">
        <v>4140</v>
      </c>
      <c r="EG121" s="699" t="s">
        <v>4141</v>
      </c>
      <c r="EH121" s="699" t="s">
        <v>8495</v>
      </c>
      <c r="EI121" s="699" t="s">
        <v>163</v>
      </c>
      <c r="EJ121" s="699" t="s">
        <v>163</v>
      </c>
      <c r="EK121" s="699" t="s">
        <v>163</v>
      </c>
      <c r="EM121" s="699" t="str">
        <f t="shared" si="6"/>
        <v>c11</v>
      </c>
      <c r="EN121" s="699" t="s">
        <v>205</v>
      </c>
      <c r="EO121" s="699" t="str">
        <f>LEFT(HT_AFA[[#This Row],[Item]],1)</f>
        <v>s</v>
      </c>
      <c r="EP121" s="721" t="s">
        <v>163</v>
      </c>
      <c r="EQ121" s="732">
        <v>96</v>
      </c>
      <c r="ER121" s="732">
        <f>HT_AFA[[#This Row],[NDM]]/12</f>
        <v>8</v>
      </c>
      <c r="ES121" s="699" t="str">
        <f>VLOOKUP(EM121,TRANSL_AFA_ZN[],'Depreciation periods'!$A$1+2,FALSE)</f>
        <v>showcase systems</v>
      </c>
      <c r="ET121" s="729" t="s">
        <v>163</v>
      </c>
    </row>
    <row r="122" spans="91:150" s="710" customFormat="1" x14ac:dyDescent="0.3">
      <c r="CM122" s="699" t="s">
        <v>4142</v>
      </c>
      <c r="CN122" s="699" t="str">
        <f>IF(TRANSL_MAIN[[#This Row],[CURR]]="X",CONCATENATE(TRANSL_MAIN[[#This Row],[Label]]," ",$CO$1),TRANSL_MAIN[[#This Row],[Label]])</f>
        <v>2. Total cost of sales/external services</v>
      </c>
      <c r="CO122" s="721" t="s">
        <v>163</v>
      </c>
      <c r="CP122" s="699" t="str">
        <f>VLOOKUP(TRANSL_MAIN[[#This Row],[Key]],TRANSL_MAIN[[Key2]:[ZZ]],CP$1,FALSE)</f>
        <v>2. Total cost of sales/external services</v>
      </c>
      <c r="CQ122" s="699" t="str">
        <f>TRANSL_MAIN[[#This Row],[Key]]</f>
        <v>4C86</v>
      </c>
      <c r="CR122" s="699" t="s">
        <v>4143</v>
      </c>
      <c r="CS122" s="699" t="s">
        <v>8125</v>
      </c>
      <c r="CT122" s="699" t="s">
        <v>4144</v>
      </c>
      <c r="CU122" s="699" t="s">
        <v>4145</v>
      </c>
      <c r="CV122" s="699" t="s">
        <v>4146</v>
      </c>
      <c r="CW122" s="699" t="s">
        <v>4147</v>
      </c>
      <c r="CX122" s="699" t="s">
        <v>4148</v>
      </c>
      <c r="CY122" s="699" t="s">
        <v>4149</v>
      </c>
      <c r="CZ122" s="699" t="s">
        <v>4150</v>
      </c>
      <c r="DA122" s="699" t="s">
        <v>8210</v>
      </c>
      <c r="DB122" s="699" t="s">
        <v>163</v>
      </c>
      <c r="DC122" s="721" t="s">
        <v>163</v>
      </c>
      <c r="DD122" s="721" t="s">
        <v>163</v>
      </c>
      <c r="DE122" s="721"/>
      <c r="DF122" s="699"/>
      <c r="DG122" s="699"/>
      <c r="DH122" s="699"/>
      <c r="DI122" s="699"/>
      <c r="DJ122" s="699"/>
      <c r="DK122" s="699"/>
      <c r="DL122" s="699"/>
      <c r="DM122" s="699"/>
      <c r="DN122" s="699"/>
      <c r="DO122" s="699"/>
      <c r="DP122" s="699"/>
      <c r="DQ122" s="699"/>
      <c r="DR122" s="699"/>
      <c r="DS122" s="699"/>
      <c r="DT122" s="699"/>
      <c r="DU122" s="699"/>
      <c r="DV122" s="699"/>
      <c r="DW122" s="699"/>
      <c r="DX122" s="731" t="s">
        <v>4151</v>
      </c>
      <c r="DY122" s="731" t="s">
        <v>4152</v>
      </c>
      <c r="DZ122" s="731" t="s">
        <v>8591</v>
      </c>
      <c r="EA122" s="731" t="s">
        <v>4135</v>
      </c>
      <c r="EB122" s="731" t="s">
        <v>4136</v>
      </c>
      <c r="EC122" s="731" t="s">
        <v>4137</v>
      </c>
      <c r="ED122" s="731" t="s">
        <v>4138</v>
      </c>
      <c r="EE122" s="731" t="s">
        <v>4153</v>
      </c>
      <c r="EF122" s="731" t="s">
        <v>4154</v>
      </c>
      <c r="EG122" s="699" t="s">
        <v>4155</v>
      </c>
      <c r="EH122" s="699" t="s">
        <v>4135</v>
      </c>
      <c r="EI122" s="699" t="s">
        <v>163</v>
      </c>
      <c r="EJ122" s="699" t="s">
        <v>163</v>
      </c>
      <c r="EK122" s="699" t="s">
        <v>163</v>
      </c>
      <c r="EM122" s="699" t="str">
        <f t="shared" si="6"/>
        <v>c12</v>
      </c>
      <c r="EN122" s="699" t="s">
        <v>205</v>
      </c>
      <c r="EO122" s="699" t="str">
        <f>LEFT(HT_AFA[[#This Row],[Item]],1)</f>
        <v>s</v>
      </c>
      <c r="EP122" s="721" t="s">
        <v>163</v>
      </c>
      <c r="EQ122" s="732">
        <v>108</v>
      </c>
      <c r="ER122" s="732">
        <f>HT_AFA[[#This Row],[NDM]]/12</f>
        <v>9</v>
      </c>
      <c r="ES122" s="699" t="str">
        <f>VLOOKUP(EM122,TRANSL_AFA_ZN[],'Depreciation periods'!$A$1+2,FALSE)</f>
        <v>showcases</v>
      </c>
      <c r="ET122" s="729" t="s">
        <v>163</v>
      </c>
    </row>
    <row r="123" spans="91:150" s="710" customFormat="1" x14ac:dyDescent="0.3">
      <c r="CM123" s="699" t="s">
        <v>4156</v>
      </c>
      <c r="CN123" s="699" t="str">
        <f>IF(TRANSL_MAIN[[#This Row],[CURR]]="X",CONCATENATE(TRANSL_MAIN[[#This Row],[Label]]," ",$CO$1),TRANSL_MAIN[[#This Row],[Label]])</f>
        <v>3. Gross profit/gross margin</v>
      </c>
      <c r="CO123" s="721" t="s">
        <v>163</v>
      </c>
      <c r="CP123" s="699" t="str">
        <f>VLOOKUP(TRANSL_MAIN[[#This Row],[Key]],TRANSL_MAIN[[Key2]:[ZZ]],CP$1,FALSE)</f>
        <v>3. Gross profit/gross margin</v>
      </c>
      <c r="CQ123" s="699" t="str">
        <f>TRANSL_MAIN[[#This Row],[Key]]</f>
        <v>4C88</v>
      </c>
      <c r="CR123" s="699" t="s">
        <v>4157</v>
      </c>
      <c r="CS123" s="699" t="s">
        <v>4158</v>
      </c>
      <c r="CT123" s="699" t="s">
        <v>4159</v>
      </c>
      <c r="CU123" s="699" t="s">
        <v>4160</v>
      </c>
      <c r="CV123" s="699" t="s">
        <v>4161</v>
      </c>
      <c r="CW123" s="699" t="s">
        <v>4162</v>
      </c>
      <c r="CX123" s="699" t="s">
        <v>4163</v>
      </c>
      <c r="CY123" s="699" t="s">
        <v>4164</v>
      </c>
      <c r="CZ123" s="699" t="s">
        <v>4165</v>
      </c>
      <c r="DA123" s="699" t="s">
        <v>8211</v>
      </c>
      <c r="DB123" s="699" t="s">
        <v>163</v>
      </c>
      <c r="DC123" s="721" t="s">
        <v>163</v>
      </c>
      <c r="DD123" s="721" t="s">
        <v>163</v>
      </c>
      <c r="DE123" s="721"/>
      <c r="DF123" s="699"/>
      <c r="DG123" s="699"/>
      <c r="DH123" s="699"/>
      <c r="DI123" s="699"/>
      <c r="DJ123" s="699"/>
      <c r="DK123" s="699"/>
      <c r="DL123" s="699"/>
      <c r="DM123" s="699"/>
      <c r="DN123" s="699"/>
      <c r="DO123" s="699"/>
      <c r="DP123" s="699"/>
      <c r="DQ123" s="699"/>
      <c r="DR123" s="699"/>
      <c r="DS123" s="699"/>
      <c r="DT123" s="699"/>
      <c r="DU123" s="699"/>
      <c r="DV123" s="699"/>
      <c r="DW123" s="699"/>
      <c r="DX123" s="731" t="s">
        <v>4166</v>
      </c>
      <c r="DY123" s="731" t="s">
        <v>4167</v>
      </c>
      <c r="DZ123" s="731" t="s">
        <v>8592</v>
      </c>
      <c r="EA123" s="731" t="s">
        <v>4168</v>
      </c>
      <c r="EB123" s="731" t="s">
        <v>4169</v>
      </c>
      <c r="EC123" s="731" t="s">
        <v>4170</v>
      </c>
      <c r="ED123" s="731" t="s">
        <v>4171</v>
      </c>
      <c r="EE123" s="731" t="s">
        <v>4172</v>
      </c>
      <c r="EF123" s="731" t="s">
        <v>4173</v>
      </c>
      <c r="EG123" s="699" t="s">
        <v>4174</v>
      </c>
      <c r="EH123" s="699" t="s">
        <v>4171</v>
      </c>
      <c r="EI123" s="699" t="s">
        <v>163</v>
      </c>
      <c r="EJ123" s="699" t="s">
        <v>163</v>
      </c>
      <c r="EK123" s="699" t="s">
        <v>163</v>
      </c>
      <c r="EM123" s="699" t="str">
        <f t="shared" si="6"/>
        <v>c13</v>
      </c>
      <c r="EN123" s="699" t="s">
        <v>205</v>
      </c>
      <c r="EO123" s="699" t="str">
        <f>LEFT(HT_AFA[[#This Row],[Item]],1)</f>
        <v>s</v>
      </c>
      <c r="EP123" s="721" t="s">
        <v>163</v>
      </c>
      <c r="EQ123" s="732">
        <v>96</v>
      </c>
      <c r="ER123" s="732">
        <f>HT_AFA[[#This Row],[NDM]]/12</f>
        <v>8</v>
      </c>
      <c r="ES123" s="699" t="str">
        <f>VLOOKUP(EM123,TRANSL_AFA_ZN[],'Depreciation periods'!$A$1+2,FALSE)</f>
        <v>scissors (mobile)</v>
      </c>
      <c r="ET123" s="729" t="s">
        <v>163</v>
      </c>
    </row>
    <row r="124" spans="91:150" s="710" customFormat="1" x14ac:dyDescent="0.3">
      <c r="CM124" s="699" t="s">
        <v>4175</v>
      </c>
      <c r="CN124" s="699" t="str">
        <f>IF(TRANSL_MAIN[[#This Row],[CURR]]="X",CONCATENATE(TRANSL_MAIN[[#This Row],[Label]]," ",$CO$1),TRANSL_MAIN[[#This Row],[Label]])</f>
        <v>- Expenses</v>
      </c>
      <c r="CO124" s="721" t="s">
        <v>163</v>
      </c>
      <c r="CP124" s="699" t="str">
        <f>VLOOKUP(TRANSL_MAIN[[#This Row],[Key]],TRANSL_MAIN[[Key2]:[ZZ]],CP$1,FALSE)</f>
        <v>- Expenses</v>
      </c>
      <c r="CQ124" s="699" t="str">
        <f>TRANSL_MAIN[[#This Row],[Key]]</f>
        <v>4C90</v>
      </c>
      <c r="CR124" s="727" t="s">
        <v>4176</v>
      </c>
      <c r="CS124" s="721" t="s">
        <v>4177</v>
      </c>
      <c r="CT124" s="721" t="s">
        <v>4178</v>
      </c>
      <c r="CU124" s="721" t="s">
        <v>4179</v>
      </c>
      <c r="CV124" s="721" t="s">
        <v>4180</v>
      </c>
      <c r="CW124" s="721" t="s">
        <v>4181</v>
      </c>
      <c r="CX124" s="721" t="s">
        <v>4182</v>
      </c>
      <c r="CY124" s="721" t="s">
        <v>4183</v>
      </c>
      <c r="CZ124" s="721" t="s">
        <v>4184</v>
      </c>
      <c r="DA124" s="721" t="s">
        <v>8318</v>
      </c>
      <c r="DB124" s="699" t="s">
        <v>163</v>
      </c>
      <c r="DC124" s="721" t="s">
        <v>163</v>
      </c>
      <c r="DD124" s="721" t="s">
        <v>163</v>
      </c>
      <c r="DE124" s="721"/>
      <c r="DF124" s="699"/>
      <c r="DG124" s="699"/>
      <c r="DH124" s="699"/>
      <c r="DI124" s="699"/>
      <c r="DJ124" s="699"/>
      <c r="DK124" s="699"/>
      <c r="DL124" s="699"/>
      <c r="DM124" s="699"/>
      <c r="DN124" s="699"/>
      <c r="DO124" s="699"/>
      <c r="DP124" s="699"/>
      <c r="DQ124" s="699"/>
      <c r="DR124" s="699"/>
      <c r="DS124" s="699"/>
      <c r="DT124" s="699"/>
      <c r="DU124" s="699"/>
      <c r="DV124" s="699"/>
      <c r="DW124" s="699"/>
      <c r="DX124" s="731" t="s">
        <v>4185</v>
      </c>
      <c r="DY124" s="731" t="s">
        <v>4186</v>
      </c>
      <c r="DZ124" s="731" t="s">
        <v>8593</v>
      </c>
      <c r="EA124" s="731" t="s">
        <v>4187</v>
      </c>
      <c r="EB124" s="731" t="s">
        <v>4188</v>
      </c>
      <c r="EC124" s="731" t="s">
        <v>4189</v>
      </c>
      <c r="ED124" s="731" t="s">
        <v>4190</v>
      </c>
      <c r="EE124" s="731" t="s">
        <v>4191</v>
      </c>
      <c r="EF124" s="731" t="s">
        <v>4192</v>
      </c>
      <c r="EG124" s="699" t="s">
        <v>4193</v>
      </c>
      <c r="EH124" s="699" t="s">
        <v>4190</v>
      </c>
      <c r="EI124" s="699" t="s">
        <v>163</v>
      </c>
      <c r="EJ124" s="699" t="s">
        <v>163</v>
      </c>
      <c r="EK124" s="699" t="s">
        <v>163</v>
      </c>
      <c r="EM124" s="699" t="str">
        <f t="shared" si="6"/>
        <v>c14</v>
      </c>
      <c r="EN124" s="699" t="s">
        <v>205</v>
      </c>
      <c r="EO124" s="699" t="str">
        <f>LEFT(HT_AFA[[#This Row],[Item]],1)</f>
        <v>c</v>
      </c>
      <c r="EP124" s="721" t="s">
        <v>163</v>
      </c>
      <c r="EQ124" s="732">
        <v>96</v>
      </c>
      <c r="ER124" s="732">
        <f>HT_AFA[[#This Row],[NDM]]/12</f>
        <v>8</v>
      </c>
      <c r="ES124" s="699" t="str">
        <f>VLOOKUP(EM124,TRANSL_AFA_ZN[],'Depreciation periods'!$A$1+2,FALSE)</f>
        <v>cutting machines (mobile)</v>
      </c>
      <c r="ET124" s="729" t="s">
        <v>163</v>
      </c>
    </row>
    <row r="125" spans="91:150" s="710" customFormat="1" x14ac:dyDescent="0.3">
      <c r="CM125" s="699" t="s">
        <v>4194</v>
      </c>
      <c r="CN125" s="699" t="str">
        <f>IF(TRANSL_MAIN[[#This Row],[CURR]]="X",CONCATENATE(TRANSL_MAIN[[#This Row],[Label]]," ",$CO$1),TRANSL_MAIN[[#This Row],[Label]])</f>
        <v>- Operating costs</v>
      </c>
      <c r="CO125" s="721" t="s">
        <v>163</v>
      </c>
      <c r="CP125" s="699" t="str">
        <f>VLOOKUP(TRANSL_MAIN[[#This Row],[Key]],TRANSL_MAIN[[Key2]:[ZZ]],CP$1,FALSE)</f>
        <v>- Operating costs</v>
      </c>
      <c r="CQ125" s="699" t="str">
        <f>TRANSL_MAIN[[#This Row],[Key]]</f>
        <v>4C91</v>
      </c>
      <c r="CR125" s="727" t="s">
        <v>4195</v>
      </c>
      <c r="CS125" s="721" t="s">
        <v>8168</v>
      </c>
      <c r="CT125" s="699" t="s">
        <v>4197</v>
      </c>
      <c r="CU125" s="721" t="s">
        <v>4198</v>
      </c>
      <c r="CV125" s="721" t="s">
        <v>4180</v>
      </c>
      <c r="CW125" s="721" t="s">
        <v>4199</v>
      </c>
      <c r="CX125" s="721" t="s">
        <v>4200</v>
      </c>
      <c r="CY125" s="721" t="s">
        <v>4201</v>
      </c>
      <c r="CZ125" s="721" t="s">
        <v>4202</v>
      </c>
      <c r="DA125" s="721" t="s">
        <v>8319</v>
      </c>
      <c r="DB125" s="699" t="s">
        <v>163</v>
      </c>
      <c r="DC125" s="721" t="s">
        <v>163</v>
      </c>
      <c r="DD125" s="721" t="s">
        <v>163</v>
      </c>
      <c r="DE125" s="721"/>
      <c r="DF125" s="699"/>
      <c r="DG125" s="699"/>
      <c r="DH125" s="699"/>
      <c r="DI125" s="699"/>
      <c r="DJ125" s="699"/>
      <c r="DK125" s="699"/>
      <c r="DL125" s="699"/>
      <c r="DM125" s="699"/>
      <c r="DN125" s="699"/>
      <c r="DO125" s="699"/>
      <c r="DP125" s="699"/>
      <c r="DQ125" s="699"/>
      <c r="DR125" s="699"/>
      <c r="DS125" s="699"/>
      <c r="DT125" s="699"/>
      <c r="DU125" s="699"/>
      <c r="DV125" s="699"/>
      <c r="DW125" s="699"/>
      <c r="DX125" s="731" t="s">
        <v>4203</v>
      </c>
      <c r="DY125" s="731" t="s">
        <v>4204</v>
      </c>
      <c r="DZ125" s="731" t="s">
        <v>8594</v>
      </c>
      <c r="EA125" s="731" t="s">
        <v>4205</v>
      </c>
      <c r="EB125" s="731" t="s">
        <v>4206</v>
      </c>
      <c r="EC125" s="731" t="s">
        <v>4207</v>
      </c>
      <c r="ED125" s="731" t="s">
        <v>4208</v>
      </c>
      <c r="EE125" s="731" t="s">
        <v>4209</v>
      </c>
      <c r="EF125" s="731" t="s">
        <v>4210</v>
      </c>
      <c r="EG125" s="699" t="s">
        <v>4211</v>
      </c>
      <c r="EH125" s="699" t="s">
        <v>4208</v>
      </c>
      <c r="EI125" s="699" t="s">
        <v>163</v>
      </c>
      <c r="EJ125" s="699" t="s">
        <v>163</v>
      </c>
      <c r="EK125" s="699" t="s">
        <v>163</v>
      </c>
      <c r="EM125" s="699" t="str">
        <f t="shared" si="6"/>
        <v>c15</v>
      </c>
      <c r="EN125" s="699" t="s">
        <v>205</v>
      </c>
      <c r="EO125" s="699" t="str">
        <f>LEFT(HT_AFA[[#This Row],[Item]],1)</f>
        <v>c</v>
      </c>
      <c r="EP125" s="721" t="s">
        <v>163</v>
      </c>
      <c r="EQ125" s="732">
        <v>168</v>
      </c>
      <c r="ER125" s="732">
        <f>HT_AFA[[#This Row],[NDM]]/12</f>
        <v>14</v>
      </c>
      <c r="ES125" s="699" t="str">
        <f>VLOOKUP(EM125,TRANSL_AFA_ZN[],'Depreciation periods'!$A$1+2,FALSE)</f>
        <v>cabinets (steel)</v>
      </c>
      <c r="ET125" s="729" t="s">
        <v>163</v>
      </c>
    </row>
    <row r="126" spans="91:150" s="710" customFormat="1" x14ac:dyDescent="0.3">
      <c r="CM126" s="699" t="s">
        <v>4212</v>
      </c>
      <c r="CN126" s="699" t="str">
        <f>IF(TRANSL_MAIN[[#This Row],[CURR]]="X",CONCATENATE(TRANSL_MAIN[[#This Row],[Label]]," ",$CO$1),TRANSL_MAIN[[#This Row],[Label]])</f>
        <v>- Cost of premises</v>
      </c>
      <c r="CO126" s="721" t="s">
        <v>163</v>
      </c>
      <c r="CP126" s="699" t="str">
        <f>VLOOKUP(TRANSL_MAIN[[#This Row],[Key]],TRANSL_MAIN[[Key2]:[ZZ]],CP$1,FALSE)</f>
        <v>- Cost of premises</v>
      </c>
      <c r="CQ126" s="699" t="str">
        <f>TRANSL_MAIN[[#This Row],[Key]]</f>
        <v>4C92</v>
      </c>
      <c r="CR126" s="699" t="s">
        <v>4213</v>
      </c>
      <c r="CS126" s="721" t="s">
        <v>8169</v>
      </c>
      <c r="CT126" s="699" t="s">
        <v>4214</v>
      </c>
      <c r="CU126" s="699" t="s">
        <v>4215</v>
      </c>
      <c r="CV126" s="699" t="s">
        <v>4216</v>
      </c>
      <c r="CW126" s="699" t="s">
        <v>4217</v>
      </c>
      <c r="CX126" s="699" t="s">
        <v>4218</v>
      </c>
      <c r="CY126" s="699" t="s">
        <v>4219</v>
      </c>
      <c r="CZ126" s="699" t="s">
        <v>4220</v>
      </c>
      <c r="DA126" s="699" t="s">
        <v>4217</v>
      </c>
      <c r="DB126" s="699" t="s">
        <v>163</v>
      </c>
      <c r="DC126" s="721" t="s">
        <v>163</v>
      </c>
      <c r="DD126" s="721" t="s">
        <v>163</v>
      </c>
      <c r="DE126" s="721"/>
      <c r="DF126" s="699"/>
      <c r="DG126" s="699"/>
      <c r="DH126" s="699"/>
      <c r="DI126" s="699"/>
      <c r="DJ126" s="699"/>
      <c r="DK126" s="699"/>
      <c r="DL126" s="699"/>
      <c r="DM126" s="699"/>
      <c r="DN126" s="699"/>
      <c r="DO126" s="699"/>
      <c r="DP126" s="699"/>
      <c r="DQ126" s="699"/>
      <c r="DR126" s="699"/>
      <c r="DS126" s="699"/>
      <c r="DT126" s="699"/>
      <c r="DU126" s="699"/>
      <c r="DV126" s="699"/>
      <c r="DW126" s="699"/>
      <c r="DX126" s="731" t="s">
        <v>4221</v>
      </c>
      <c r="DY126" s="731" t="s">
        <v>4222</v>
      </c>
      <c r="DZ126" s="731" t="s">
        <v>8595</v>
      </c>
      <c r="EA126" s="731" t="s">
        <v>4223</v>
      </c>
      <c r="EB126" s="731" t="s">
        <v>4224</v>
      </c>
      <c r="EC126" s="731" t="s">
        <v>4225</v>
      </c>
      <c r="ED126" s="731" t="s">
        <v>4226</v>
      </c>
      <c r="EE126" s="731" t="s">
        <v>4227</v>
      </c>
      <c r="EF126" s="731" t="s">
        <v>4228</v>
      </c>
      <c r="EG126" s="699" t="s">
        <v>4229</v>
      </c>
      <c r="EH126" s="699" t="s">
        <v>4226</v>
      </c>
      <c r="EI126" s="699" t="s">
        <v>163</v>
      </c>
      <c r="EJ126" s="699" t="s">
        <v>163</v>
      </c>
      <c r="EK126" s="699" t="s">
        <v>163</v>
      </c>
      <c r="EM126" s="699" t="str">
        <f t="shared" si="6"/>
        <v>c16</v>
      </c>
      <c r="EN126" s="699" t="s">
        <v>205</v>
      </c>
      <c r="EO126" s="699" t="str">
        <f>LEFT(HT_AFA[[#This Row],[Item]],1)</f>
        <v>t</v>
      </c>
      <c r="EP126" s="721" t="s">
        <v>163</v>
      </c>
      <c r="EQ126" s="732">
        <v>108</v>
      </c>
      <c r="ER126" s="732">
        <f>HT_AFA[[#This Row],[NDM]]/12</f>
        <v>9</v>
      </c>
      <c r="ES126" s="699" t="str">
        <f>VLOOKUP(EM126,TRANSL_AFA_ZN[],'Depreciation periods'!$A$1+2,FALSE)</f>
        <v>typewriters</v>
      </c>
      <c r="ET126" s="729" t="s">
        <v>163</v>
      </c>
    </row>
    <row r="127" spans="91:150" s="710" customFormat="1" x14ac:dyDescent="0.3">
      <c r="CM127" s="699" t="s">
        <v>4230</v>
      </c>
      <c r="CN127" s="699" t="str">
        <f>IF(TRANSL_MAIN[[#This Row],[CURR]]="X",CONCATENATE(TRANSL_MAIN[[#This Row],[Label]]," ",$CO$1),TRANSL_MAIN[[#This Row],[Label]])</f>
        <v>- Office rent</v>
      </c>
      <c r="CO127" s="721" t="s">
        <v>163</v>
      </c>
      <c r="CP127" s="699" t="str">
        <f>VLOOKUP(TRANSL_MAIN[[#This Row],[Key]],TRANSL_MAIN[[Key2]:[ZZ]],CP$1,FALSE)</f>
        <v>- Office rent</v>
      </c>
      <c r="CQ127" s="699" t="str">
        <f>TRANSL_MAIN[[#This Row],[Key]]</f>
        <v>4C93</v>
      </c>
      <c r="CR127" s="699" t="s">
        <v>4231</v>
      </c>
      <c r="CS127" s="721" t="s">
        <v>8170</v>
      </c>
      <c r="CT127" s="699" t="s">
        <v>4232</v>
      </c>
      <c r="CU127" s="699" t="s">
        <v>4233</v>
      </c>
      <c r="CV127" s="699" t="s">
        <v>4234</v>
      </c>
      <c r="CW127" s="699" t="s">
        <v>4235</v>
      </c>
      <c r="CX127" s="699" t="s">
        <v>4236</v>
      </c>
      <c r="CY127" s="699" t="s">
        <v>4237</v>
      </c>
      <c r="CZ127" s="699" t="s">
        <v>4238</v>
      </c>
      <c r="DA127" s="699" t="s">
        <v>8212</v>
      </c>
      <c r="DB127" s="699" t="s">
        <v>163</v>
      </c>
      <c r="DC127" s="721" t="s">
        <v>163</v>
      </c>
      <c r="DD127" s="721" t="s">
        <v>163</v>
      </c>
      <c r="DE127" s="721"/>
      <c r="DF127" s="699"/>
      <c r="DG127" s="699"/>
      <c r="DH127" s="699"/>
      <c r="DI127" s="699"/>
      <c r="DJ127" s="699"/>
      <c r="DK127" s="699"/>
      <c r="DL127" s="699"/>
      <c r="DM127" s="699"/>
      <c r="DN127" s="699"/>
      <c r="DO127" s="699"/>
      <c r="DP127" s="699"/>
      <c r="DQ127" s="699"/>
      <c r="DR127" s="699"/>
      <c r="DS127" s="699"/>
      <c r="DT127" s="699"/>
      <c r="DU127" s="699"/>
      <c r="DV127" s="699"/>
      <c r="DW127" s="699"/>
      <c r="DX127" s="731" t="s">
        <v>4239</v>
      </c>
      <c r="DY127" s="731" t="s">
        <v>4240</v>
      </c>
      <c r="DZ127" s="731" t="s">
        <v>8596</v>
      </c>
      <c r="EA127" s="731" t="s">
        <v>4241</v>
      </c>
      <c r="EB127" s="731" t="s">
        <v>4242</v>
      </c>
      <c r="EC127" s="731" t="s">
        <v>4243</v>
      </c>
      <c r="ED127" s="731" t="s">
        <v>4244</v>
      </c>
      <c r="EE127" s="731" t="s">
        <v>4245</v>
      </c>
      <c r="EF127" s="731" t="s">
        <v>4246</v>
      </c>
      <c r="EG127" s="699" t="s">
        <v>4247</v>
      </c>
      <c r="EH127" s="699" t="s">
        <v>8496</v>
      </c>
      <c r="EI127" s="699" t="s">
        <v>163</v>
      </c>
      <c r="EJ127" s="699" t="s">
        <v>163</v>
      </c>
      <c r="EK127" s="699" t="s">
        <v>163</v>
      </c>
      <c r="EM127" s="699" t="str">
        <f t="shared" si="6"/>
        <v>c17</v>
      </c>
      <c r="EN127" s="699" t="s">
        <v>205</v>
      </c>
      <c r="EO127" s="699" t="str">
        <f>LEFT(HT_AFA[[#This Row],[Item]],1)</f>
        <v>s</v>
      </c>
      <c r="EP127" s="721" t="s">
        <v>163</v>
      </c>
      <c r="EQ127" s="732">
        <v>192</v>
      </c>
      <c r="ER127" s="732">
        <f>HT_AFA[[#This Row],[NDM]]/12</f>
        <v>16</v>
      </c>
      <c r="ES127" s="699" t="str">
        <f>VLOOKUP(EM127,TRANSL_AFA_ZN[],'Depreciation periods'!$A$1+2,FALSE)</f>
        <v>sheds</v>
      </c>
      <c r="ET127" s="729" t="s">
        <v>163</v>
      </c>
    </row>
    <row r="128" spans="91:150" s="710" customFormat="1" x14ac:dyDescent="0.3">
      <c r="CM128" s="699" t="s">
        <v>4248</v>
      </c>
      <c r="CN128" s="699" t="str">
        <f>IF(TRANSL_MAIN[[#This Row],[CURR]]="X",CONCATENATE(TRANSL_MAIN[[#This Row],[Label]]," ",$CO$1),TRANSL_MAIN[[#This Row],[Label]])</f>
        <v>- Heating</v>
      </c>
      <c r="CO128" s="721" t="s">
        <v>163</v>
      </c>
      <c r="CP128" s="699" t="str">
        <f>VLOOKUP(TRANSL_MAIN[[#This Row],[Key]],TRANSL_MAIN[[Key2]:[ZZ]],CP$1,FALSE)</f>
        <v>- Heating</v>
      </c>
      <c r="CQ128" s="699" t="str">
        <f>TRANSL_MAIN[[#This Row],[Key]]</f>
        <v>4C94</v>
      </c>
      <c r="CR128" s="699" t="s">
        <v>4249</v>
      </c>
      <c r="CS128" s="721" t="s">
        <v>8171</v>
      </c>
      <c r="CT128" s="699" t="s">
        <v>4250</v>
      </c>
      <c r="CU128" s="699" t="s">
        <v>4251</v>
      </c>
      <c r="CV128" s="699" t="s">
        <v>4252</v>
      </c>
      <c r="CW128" s="699" t="s">
        <v>4253</v>
      </c>
      <c r="CX128" s="699" t="s">
        <v>4254</v>
      </c>
      <c r="CY128" s="699" t="s">
        <v>4255</v>
      </c>
      <c r="CZ128" s="699" t="s">
        <v>4256</v>
      </c>
      <c r="DA128" s="699" t="s">
        <v>4253</v>
      </c>
      <c r="DB128" s="699" t="s">
        <v>163</v>
      </c>
      <c r="DC128" s="721" t="s">
        <v>163</v>
      </c>
      <c r="DD128" s="721" t="s">
        <v>163</v>
      </c>
      <c r="DE128" s="721"/>
      <c r="DF128" s="699"/>
      <c r="DG128" s="699"/>
      <c r="DH128" s="699"/>
      <c r="DI128" s="699"/>
      <c r="DJ128" s="699"/>
      <c r="DK128" s="699"/>
      <c r="DL128" s="699"/>
      <c r="DM128" s="699"/>
      <c r="DN128" s="699"/>
      <c r="DO128" s="699"/>
      <c r="DP128" s="699"/>
      <c r="DQ128" s="699"/>
      <c r="DR128" s="699"/>
      <c r="DS128" s="699"/>
      <c r="DT128" s="699"/>
      <c r="DU128" s="699"/>
      <c r="DV128" s="699"/>
      <c r="DW128" s="699"/>
      <c r="DX128" s="731" t="s">
        <v>4257</v>
      </c>
      <c r="DY128" s="731" t="s">
        <v>4258</v>
      </c>
      <c r="DZ128" s="731" t="s">
        <v>8597</v>
      </c>
      <c r="EA128" s="731" t="s">
        <v>4259</v>
      </c>
      <c r="EB128" s="731" t="s">
        <v>4260</v>
      </c>
      <c r="EC128" s="731" t="s">
        <v>3475</v>
      </c>
      <c r="ED128" s="731" t="s">
        <v>3476</v>
      </c>
      <c r="EE128" s="731" t="s">
        <v>4261</v>
      </c>
      <c r="EF128" s="731" t="s">
        <v>4262</v>
      </c>
      <c r="EG128" s="699" t="s">
        <v>4263</v>
      </c>
      <c r="EH128" s="699" t="s">
        <v>8497</v>
      </c>
      <c r="EI128" s="699" t="s">
        <v>163</v>
      </c>
      <c r="EJ128" s="699" t="s">
        <v>163</v>
      </c>
      <c r="EK128" s="699" t="s">
        <v>163</v>
      </c>
      <c r="EM128" s="699" t="str">
        <f t="shared" si="6"/>
        <v>c18</v>
      </c>
      <c r="EN128" s="699" t="s">
        <v>205</v>
      </c>
      <c r="EO128" s="699" t="str">
        <f>LEFT(HT_AFA[[#This Row],[Item]],1)</f>
        <v>w</v>
      </c>
      <c r="EP128" s="721" t="s">
        <v>163</v>
      </c>
      <c r="EQ128" s="732">
        <v>156</v>
      </c>
      <c r="ER128" s="732">
        <f>HT_AFA[[#This Row],[NDM]]/12</f>
        <v>13</v>
      </c>
      <c r="ES128" s="699" t="str">
        <f>VLOOKUP(EM128,TRANSL_AFA_ZN[],'Depreciation periods'!$A$1+2,FALSE)</f>
        <v>welding equipment</v>
      </c>
      <c r="ET128" s="729" t="s">
        <v>163</v>
      </c>
    </row>
    <row r="129" spans="91:150" s="710" customFormat="1" x14ac:dyDescent="0.3">
      <c r="CM129" s="699" t="s">
        <v>4264</v>
      </c>
      <c r="CN129" s="699" t="str">
        <f>IF(TRANSL_MAIN[[#This Row],[CURR]]="X",CONCATENATE(TRANSL_MAIN[[#This Row],[Label]]," ",$CO$1),TRANSL_MAIN[[#This Row],[Label]])</f>
        <v>- Electricity</v>
      </c>
      <c r="CO129" s="721" t="s">
        <v>163</v>
      </c>
      <c r="CP129" s="699" t="str">
        <f>VLOOKUP(TRANSL_MAIN[[#This Row],[Key]],TRANSL_MAIN[[Key2]:[ZZ]],CP$1,FALSE)</f>
        <v>- Electricity</v>
      </c>
      <c r="CQ129" s="699" t="str">
        <f>TRANSL_MAIN[[#This Row],[Key]]</f>
        <v>4C95</v>
      </c>
      <c r="CR129" s="699" t="s">
        <v>4265</v>
      </c>
      <c r="CS129" s="721" t="s">
        <v>8172</v>
      </c>
      <c r="CT129" s="699" t="s">
        <v>4267</v>
      </c>
      <c r="CU129" s="699" t="s">
        <v>4268</v>
      </c>
      <c r="CV129" s="699" t="s">
        <v>4269</v>
      </c>
      <c r="CW129" s="699" t="s">
        <v>4270</v>
      </c>
      <c r="CX129" s="699" t="s">
        <v>4271</v>
      </c>
      <c r="CY129" s="699" t="s">
        <v>4272</v>
      </c>
      <c r="CZ129" s="699" t="s">
        <v>4273</v>
      </c>
      <c r="DA129" s="699" t="s">
        <v>4270</v>
      </c>
      <c r="DB129" s="699" t="s">
        <v>163</v>
      </c>
      <c r="DC129" s="721" t="s">
        <v>163</v>
      </c>
      <c r="DD129" s="721" t="s">
        <v>163</v>
      </c>
      <c r="DE129" s="721"/>
      <c r="DF129" s="699"/>
      <c r="DG129" s="699"/>
      <c r="DH129" s="699"/>
      <c r="DI129" s="699"/>
      <c r="DJ129" s="699"/>
      <c r="DK129" s="699"/>
      <c r="DL129" s="699"/>
      <c r="DM129" s="699"/>
      <c r="DN129" s="699"/>
      <c r="DO129" s="699"/>
      <c r="DP129" s="699"/>
      <c r="DQ129" s="699"/>
      <c r="DR129" s="699"/>
      <c r="DS129" s="699"/>
      <c r="DT129" s="699"/>
      <c r="DU129" s="699"/>
      <c r="DV129" s="699"/>
      <c r="DW129" s="699"/>
      <c r="DX129" s="731" t="s">
        <v>4274</v>
      </c>
      <c r="DY129" s="731" t="s">
        <v>4275</v>
      </c>
      <c r="DZ129" s="731" t="s">
        <v>8598</v>
      </c>
      <c r="EA129" s="731" t="s">
        <v>4276</v>
      </c>
      <c r="EB129" s="731" t="s">
        <v>4277</v>
      </c>
      <c r="EC129" s="731" t="s">
        <v>4278</v>
      </c>
      <c r="ED129" s="731" t="s">
        <v>4279</v>
      </c>
      <c r="EE129" s="731" t="s">
        <v>4280</v>
      </c>
      <c r="EF129" s="731" t="s">
        <v>4281</v>
      </c>
      <c r="EG129" s="699" t="s">
        <v>4282</v>
      </c>
      <c r="EH129" s="699" t="s">
        <v>8498</v>
      </c>
      <c r="EI129" s="699" t="s">
        <v>163</v>
      </c>
      <c r="EJ129" s="699" t="s">
        <v>163</v>
      </c>
      <c r="EK129" s="699" t="s">
        <v>163</v>
      </c>
      <c r="EM129" s="699" t="str">
        <f t="shared" si="6"/>
        <v>c19</v>
      </c>
      <c r="EN129" s="699" t="s">
        <v>205</v>
      </c>
      <c r="EO129" s="699" t="str">
        <f>LEFT(HT_AFA[[#This Row],[Item]],1)</f>
        <v>w</v>
      </c>
      <c r="EP129" s="721" t="s">
        <v>163</v>
      </c>
      <c r="EQ129" s="732">
        <v>156</v>
      </c>
      <c r="ER129" s="732">
        <f>HT_AFA[[#This Row],[NDM]]/12</f>
        <v>13</v>
      </c>
      <c r="ES129" s="699" t="str">
        <f>VLOOKUP(EM129,TRANSL_AFA_ZN[],'Depreciation periods'!$A$1+2,FALSE)</f>
        <v>welding equipment (film)</v>
      </c>
      <c r="ET129" s="729" t="s">
        <v>163</v>
      </c>
    </row>
    <row r="130" spans="91:150" s="710" customFormat="1" x14ac:dyDescent="0.3">
      <c r="CM130" s="699" t="s">
        <v>4283</v>
      </c>
      <c r="CN130" s="699" t="str">
        <f>IF(TRANSL_MAIN[[#This Row],[CURR]]="X",CONCATENATE(TRANSL_MAIN[[#This Row],[Label]]," ",$CO$1),TRANSL_MAIN[[#This Row],[Label]])</f>
        <v>- Water</v>
      </c>
      <c r="CO130" s="721" t="s">
        <v>163</v>
      </c>
      <c r="CP130" s="699" t="str">
        <f>VLOOKUP(TRANSL_MAIN[[#This Row],[Key]],TRANSL_MAIN[[Key2]:[ZZ]],CP$1,FALSE)</f>
        <v>- Water</v>
      </c>
      <c r="CQ130" s="699" t="str">
        <f>TRANSL_MAIN[[#This Row],[Key]]</f>
        <v>4C96</v>
      </c>
      <c r="CR130" s="699" t="s">
        <v>4284</v>
      </c>
      <c r="CS130" s="721" t="s">
        <v>8173</v>
      </c>
      <c r="CT130" s="699" t="s">
        <v>4286</v>
      </c>
      <c r="CU130" s="699" t="s">
        <v>4287</v>
      </c>
      <c r="CV130" s="699" t="s">
        <v>4288</v>
      </c>
      <c r="CW130" s="699" t="s">
        <v>4289</v>
      </c>
      <c r="CX130" s="699" t="s">
        <v>4290</v>
      </c>
      <c r="CY130" s="699" t="s">
        <v>4291</v>
      </c>
      <c r="CZ130" s="699" t="s">
        <v>4292</v>
      </c>
      <c r="DA130" s="699" t="s">
        <v>4289</v>
      </c>
      <c r="DB130" s="699" t="s">
        <v>163</v>
      </c>
      <c r="DC130" s="721" t="s">
        <v>163</v>
      </c>
      <c r="DD130" s="721" t="s">
        <v>163</v>
      </c>
      <c r="DE130" s="721"/>
      <c r="DF130" s="699"/>
      <c r="DG130" s="699"/>
      <c r="DH130" s="699"/>
      <c r="DI130" s="699"/>
      <c r="DJ130" s="699"/>
      <c r="DK130" s="699"/>
      <c r="DL130" s="699"/>
      <c r="DM130" s="699"/>
      <c r="DN130" s="699"/>
      <c r="DO130" s="699"/>
      <c r="DP130" s="699"/>
      <c r="DQ130" s="699"/>
      <c r="DR130" s="699"/>
      <c r="DS130" s="699"/>
      <c r="DT130" s="699"/>
      <c r="DU130" s="699"/>
      <c r="DV130" s="699"/>
      <c r="DW130" s="699"/>
      <c r="DX130" s="731" t="s">
        <v>4293</v>
      </c>
      <c r="DY130" s="731" t="s">
        <v>4294</v>
      </c>
      <c r="DZ130" s="731" t="s">
        <v>8599</v>
      </c>
      <c r="EA130" s="731" t="s">
        <v>4295</v>
      </c>
      <c r="EB130" s="731" t="s">
        <v>4296</v>
      </c>
      <c r="EC130" s="731" t="s">
        <v>4297</v>
      </c>
      <c r="ED130" s="731" t="s">
        <v>4298</v>
      </c>
      <c r="EE130" s="731" t="s">
        <v>4299</v>
      </c>
      <c r="EF130" s="731" t="s">
        <v>4300</v>
      </c>
      <c r="EG130" s="699" t="s">
        <v>4301</v>
      </c>
      <c r="EH130" s="699" t="s">
        <v>8499</v>
      </c>
      <c r="EI130" s="699" t="s">
        <v>163</v>
      </c>
      <c r="EJ130" s="699" t="s">
        <v>163</v>
      </c>
      <c r="EK130" s="699" t="s">
        <v>163</v>
      </c>
      <c r="EM130" s="699" t="str">
        <f t="shared" si="6"/>
        <v>c20</v>
      </c>
      <c r="EN130" s="699" t="s">
        <v>205</v>
      </c>
      <c r="EO130" s="699" t="str">
        <f>LEFT(HT_AFA[[#This Row],[Item]],1)</f>
        <v>s</v>
      </c>
      <c r="EP130" s="721" t="s">
        <v>163</v>
      </c>
      <c r="EQ130" s="732">
        <v>72</v>
      </c>
      <c r="ER130" s="732">
        <f>HT_AFA[[#This Row],[NDM]]/12</f>
        <v>6</v>
      </c>
      <c r="ES130" s="699" t="str">
        <f>VLOOKUP(EM130,TRANSL_AFA_ZN[],'Depreciation periods'!$A$1+2,FALSE)</f>
        <v>shredders</v>
      </c>
      <c r="ET130" s="729" t="s">
        <v>163</v>
      </c>
    </row>
    <row r="131" spans="91:150" s="710" customFormat="1" x14ac:dyDescent="0.3">
      <c r="CM131" s="699" t="s">
        <v>4302</v>
      </c>
      <c r="CN131" s="699" t="str">
        <f>IF(TRANSL_MAIN[[#This Row],[CURR]]="X",CONCATENATE(TRANSL_MAIN[[#This Row],[Label]]," ",$CO$1),TRANSL_MAIN[[#This Row],[Label]])</f>
        <v>- Cleaning</v>
      </c>
      <c r="CO131" s="721" t="s">
        <v>163</v>
      </c>
      <c r="CP131" s="699" t="str">
        <f>VLOOKUP(TRANSL_MAIN[[#This Row],[Key]],TRANSL_MAIN[[Key2]:[ZZ]],CP$1,FALSE)</f>
        <v>- Cleaning</v>
      </c>
      <c r="CQ131" s="699" t="str">
        <f>TRANSL_MAIN[[#This Row],[Key]]</f>
        <v>4C97</v>
      </c>
      <c r="CR131" s="699" t="s">
        <v>4303</v>
      </c>
      <c r="CS131" s="721" t="s">
        <v>8174</v>
      </c>
      <c r="CT131" s="699" t="s">
        <v>4304</v>
      </c>
      <c r="CU131" s="699" t="s">
        <v>4305</v>
      </c>
      <c r="CV131" s="699" t="s">
        <v>4306</v>
      </c>
      <c r="CW131" s="699" t="s">
        <v>4307</v>
      </c>
      <c r="CX131" s="699" t="s">
        <v>4308</v>
      </c>
      <c r="CY131" s="699" t="s">
        <v>4309</v>
      </c>
      <c r="CZ131" s="699" t="s">
        <v>4310</v>
      </c>
      <c r="DA131" s="699" t="s">
        <v>4307</v>
      </c>
      <c r="DB131" s="699" t="s">
        <v>163</v>
      </c>
      <c r="DC131" s="721" t="s">
        <v>163</v>
      </c>
      <c r="DD131" s="721" t="s">
        <v>163</v>
      </c>
      <c r="DE131" s="721"/>
      <c r="DF131" s="699"/>
      <c r="DG131" s="699"/>
      <c r="DH131" s="699"/>
      <c r="DI131" s="699"/>
      <c r="DJ131" s="699"/>
      <c r="DK131" s="699"/>
      <c r="DL131" s="699"/>
      <c r="DM131" s="699"/>
      <c r="DN131" s="699"/>
      <c r="DO131" s="699"/>
      <c r="DP131" s="699"/>
      <c r="DQ131" s="699"/>
      <c r="DR131" s="699"/>
      <c r="DS131" s="699"/>
      <c r="DT131" s="699"/>
      <c r="DU131" s="699"/>
      <c r="DV131" s="699"/>
      <c r="DW131" s="699"/>
      <c r="DX131" s="731" t="s">
        <v>4311</v>
      </c>
      <c r="DY131" s="731" t="s">
        <v>4312</v>
      </c>
      <c r="DZ131" s="731" t="s">
        <v>8600</v>
      </c>
      <c r="EA131" s="731" t="s">
        <v>4313</v>
      </c>
      <c r="EB131" s="731" t="s">
        <v>4314</v>
      </c>
      <c r="EC131" s="731" t="s">
        <v>4315</v>
      </c>
      <c r="ED131" s="731" t="s">
        <v>4315</v>
      </c>
      <c r="EE131" s="731" t="s">
        <v>4316</v>
      </c>
      <c r="EF131" s="731" t="s">
        <v>4317</v>
      </c>
      <c r="EG131" s="699" t="s">
        <v>4318</v>
      </c>
      <c r="EH131" s="699" t="s">
        <v>4315</v>
      </c>
      <c r="EI131" s="699" t="s">
        <v>163</v>
      </c>
      <c r="EJ131" s="699" t="s">
        <v>163</v>
      </c>
      <c r="EK131" s="699" t="s">
        <v>163</v>
      </c>
      <c r="EM131" s="699" t="str">
        <f t="shared" ref="EM131:EM162" si="7">DX131</f>
        <v>c21</v>
      </c>
      <c r="EN131" s="699" t="s">
        <v>205</v>
      </c>
      <c r="EO131" s="699" t="str">
        <f>LEFT(HT_AFA[[#This Row],[Item]],1)</f>
        <v>s</v>
      </c>
      <c r="EP131" s="721" t="s">
        <v>163</v>
      </c>
      <c r="EQ131" s="732">
        <v>120</v>
      </c>
      <c r="ER131" s="732">
        <f>HT_AFA[[#This Row],[NDM]]/12</f>
        <v>10</v>
      </c>
      <c r="ES131" s="699" t="str">
        <f>VLOOKUP(EM131,TRANSL_AFA_ZN[],'Depreciation periods'!$A$1+2,FALSE)</f>
        <v>solar systems</v>
      </c>
      <c r="ET131" s="729" t="s">
        <v>163</v>
      </c>
    </row>
    <row r="132" spans="91:150" s="710" customFormat="1" x14ac:dyDescent="0.3">
      <c r="CM132" s="699" t="s">
        <v>4319</v>
      </c>
      <c r="CN132" s="699" t="str">
        <f>IF(TRANSL_MAIN[[#This Row],[CURR]]="X",CONCATENATE(TRANSL_MAIN[[#This Row],[Label]]," ",$CO$1),TRANSL_MAIN[[#This Row],[Label]])</f>
        <v>- Miscellaneous</v>
      </c>
      <c r="CO132" s="721" t="s">
        <v>163</v>
      </c>
      <c r="CP132" s="699" t="str">
        <f>VLOOKUP(TRANSL_MAIN[[#This Row],[Key]],TRANSL_MAIN[[Key2]:[ZZ]],CP$1,FALSE)</f>
        <v>- Miscellaneous</v>
      </c>
      <c r="CQ132" s="699" t="str">
        <f>TRANSL_MAIN[[#This Row],[Key]]</f>
        <v>4C98</v>
      </c>
      <c r="CR132" s="699" t="s">
        <v>4320</v>
      </c>
      <c r="CS132" s="721" t="s">
        <v>8175</v>
      </c>
      <c r="CT132" s="699" t="s">
        <v>4322</v>
      </c>
      <c r="CU132" s="699" t="s">
        <v>4323</v>
      </c>
      <c r="CV132" s="699" t="s">
        <v>4324</v>
      </c>
      <c r="CW132" s="699" t="s">
        <v>4325</v>
      </c>
      <c r="CX132" s="699" t="s">
        <v>4326</v>
      </c>
      <c r="CY132" s="699" t="s">
        <v>4327</v>
      </c>
      <c r="CZ132" s="699" t="s">
        <v>4328</v>
      </c>
      <c r="DA132" s="699" t="s">
        <v>4325</v>
      </c>
      <c r="DB132" s="699" t="s">
        <v>163</v>
      </c>
      <c r="DC132" s="721" t="s">
        <v>163</v>
      </c>
      <c r="DD132" s="721" t="s">
        <v>163</v>
      </c>
      <c r="DE132" s="721"/>
      <c r="DF132" s="699"/>
      <c r="DG132" s="699"/>
      <c r="DH132" s="699"/>
      <c r="DI132" s="699"/>
      <c r="DJ132" s="699"/>
      <c r="DK132" s="699"/>
      <c r="DL132" s="699"/>
      <c r="DM132" s="699"/>
      <c r="DN132" s="699"/>
      <c r="DO132" s="699"/>
      <c r="DP132" s="699"/>
      <c r="DQ132" s="699"/>
      <c r="DR132" s="699"/>
      <c r="DS132" s="699"/>
      <c r="DT132" s="699"/>
      <c r="DU132" s="699"/>
      <c r="DV132" s="699"/>
      <c r="DW132" s="699"/>
      <c r="DX132" s="731" t="s">
        <v>4329</v>
      </c>
      <c r="DY132" s="731" t="s">
        <v>4330</v>
      </c>
      <c r="DZ132" s="731" t="s">
        <v>8601</v>
      </c>
      <c r="EA132" s="731" t="s">
        <v>4331</v>
      </c>
      <c r="EB132" s="731" t="s">
        <v>4332</v>
      </c>
      <c r="EC132" s="731" t="s">
        <v>4333</v>
      </c>
      <c r="ED132" s="731" t="s">
        <v>4334</v>
      </c>
      <c r="EE132" s="731" t="s">
        <v>4335</v>
      </c>
      <c r="EF132" s="731" t="s">
        <v>4336</v>
      </c>
      <c r="EG132" s="699" t="s">
        <v>4337</v>
      </c>
      <c r="EH132" s="699" t="s">
        <v>8500</v>
      </c>
      <c r="EI132" s="699" t="s">
        <v>163</v>
      </c>
      <c r="EJ132" s="699" t="s">
        <v>163</v>
      </c>
      <c r="EK132" s="699" t="s">
        <v>163</v>
      </c>
      <c r="EM132" s="699" t="str">
        <f t="shared" si="7"/>
        <v>c22</v>
      </c>
      <c r="EN132" s="699" t="s">
        <v>205</v>
      </c>
      <c r="EO132" s="699" t="str">
        <f>LEFT(HT_AFA[[#This Row],[Item]],1)</f>
        <v>s</v>
      </c>
      <c r="EP132" s="721" t="s">
        <v>163</v>
      </c>
      <c r="EQ132" s="732">
        <v>240</v>
      </c>
      <c r="ER132" s="732">
        <f>HT_AFA[[#This Row],[NDM]]/12</f>
        <v>20</v>
      </c>
      <c r="ES132" s="699" t="str">
        <f>VLOOKUP(EM132,TRANSL_AFA_ZN[],'Depreciation periods'!$A$1+2,FALSE)</f>
        <v>sprinkler systems</v>
      </c>
      <c r="ET132" s="729" t="s">
        <v>163</v>
      </c>
    </row>
    <row r="133" spans="91:150" s="710" customFormat="1" x14ac:dyDescent="0.3">
      <c r="CM133" s="699" t="s">
        <v>4338</v>
      </c>
      <c r="CN133" s="699" t="str">
        <f>IF(TRANSL_MAIN[[#This Row],[CURR]]="X",CONCATENATE(TRANSL_MAIN[[#This Row],[Label]]," ",$CO$1),TRANSL_MAIN[[#This Row],[Label]])</f>
        <v>NN1</v>
      </c>
      <c r="CO133" s="721" t="s">
        <v>163</v>
      </c>
      <c r="CP133" s="699" t="str">
        <f>VLOOKUP(TRANSL_MAIN[[#This Row],[Key]],TRANSL_MAIN[[Key2]:[ZZ]],CP$1,FALSE)</f>
        <v>NN1</v>
      </c>
      <c r="CQ133" s="699" t="str">
        <f>TRANSL_MAIN[[#This Row],[Key]]</f>
        <v>4C99</v>
      </c>
      <c r="CR133" s="699" t="s">
        <v>164</v>
      </c>
      <c r="CS133" s="699" t="s">
        <v>164</v>
      </c>
      <c r="CT133" s="699" t="s">
        <v>164</v>
      </c>
      <c r="CU133" s="699" t="s">
        <v>164</v>
      </c>
      <c r="CV133" s="699" t="s">
        <v>164</v>
      </c>
      <c r="CW133" s="699" t="s">
        <v>164</v>
      </c>
      <c r="CX133" s="699" t="s">
        <v>164</v>
      </c>
      <c r="CY133" s="699" t="s">
        <v>164</v>
      </c>
      <c r="CZ133" s="699" t="s">
        <v>164</v>
      </c>
      <c r="DA133" s="699" t="s">
        <v>164</v>
      </c>
      <c r="DB133" s="699" t="s">
        <v>163</v>
      </c>
      <c r="DC133" s="721" t="s">
        <v>163</v>
      </c>
      <c r="DD133" s="721" t="s">
        <v>163</v>
      </c>
      <c r="DE133" s="721"/>
      <c r="DF133" s="699"/>
      <c r="DG133" s="699"/>
      <c r="DH133" s="699"/>
      <c r="DI133" s="699"/>
      <c r="DJ133" s="699"/>
      <c r="DK133" s="699"/>
      <c r="DL133" s="699"/>
      <c r="DM133" s="699"/>
      <c r="DN133" s="699"/>
      <c r="DO133" s="699"/>
      <c r="DP133" s="699"/>
      <c r="DQ133" s="699"/>
      <c r="DR133" s="699"/>
      <c r="DS133" s="699"/>
      <c r="DT133" s="699"/>
      <c r="DU133" s="699"/>
      <c r="DV133" s="699"/>
      <c r="DW133" s="699"/>
      <c r="DX133" s="731" t="s">
        <v>4339</v>
      </c>
      <c r="DY133" s="731" t="s">
        <v>4340</v>
      </c>
      <c r="DZ133" s="731" t="s">
        <v>8602</v>
      </c>
      <c r="EA133" s="731" t="s">
        <v>4341</v>
      </c>
      <c r="EB133" s="731" t="s">
        <v>4342</v>
      </c>
      <c r="EC133" s="731" t="s">
        <v>4343</v>
      </c>
      <c r="ED133" s="731" t="s">
        <v>4344</v>
      </c>
      <c r="EE133" s="731" t="s">
        <v>4345</v>
      </c>
      <c r="EF133" s="731" t="s">
        <v>4346</v>
      </c>
      <c r="EG133" s="699" t="s">
        <v>4347</v>
      </c>
      <c r="EH133" s="699" t="s">
        <v>4344</v>
      </c>
      <c r="EI133" s="699" t="s">
        <v>163</v>
      </c>
      <c r="EJ133" s="699" t="s">
        <v>163</v>
      </c>
      <c r="EK133" s="699" t="s">
        <v>163</v>
      </c>
      <c r="EM133" s="699" t="str">
        <f t="shared" si="7"/>
        <v>c23</v>
      </c>
      <c r="EN133" s="699" t="s">
        <v>205</v>
      </c>
      <c r="EO133" s="699" t="str">
        <f>LEFT(HT_AFA[[#This Row],[Item]],1)</f>
        <v>d</v>
      </c>
      <c r="EP133" s="721" t="s">
        <v>163</v>
      </c>
      <c r="EQ133" s="732">
        <v>84</v>
      </c>
      <c r="ER133" s="732">
        <f>HT_AFA[[#This Row],[NDM]]/12</f>
        <v>7</v>
      </c>
      <c r="ES133" s="699" t="str">
        <f>VLOOKUP(EM133,TRANSL_AFA_ZN[],'Depreciation periods'!$A$1+2,FALSE)</f>
        <v>dishwashers (dishwasher)</v>
      </c>
      <c r="ET133" s="729" t="s">
        <v>163</v>
      </c>
    </row>
    <row r="134" spans="91:150" s="710" customFormat="1" x14ac:dyDescent="0.3">
      <c r="CM134" s="699" t="s">
        <v>4348</v>
      </c>
      <c r="CN134" s="699" t="str">
        <f>IF(TRANSL_MAIN[[#This Row],[CURR]]="X",CONCATENATE(TRANSL_MAIN[[#This Row],[Label]]," ",$CO$1),TRANSL_MAIN[[#This Row],[Label]])</f>
        <v>NN2</v>
      </c>
      <c r="CO134" s="721" t="s">
        <v>163</v>
      </c>
      <c r="CP134" s="699" t="str">
        <f>VLOOKUP(TRANSL_MAIN[[#This Row],[Key]],TRANSL_MAIN[[Key2]:[ZZ]],CP$1,FALSE)</f>
        <v>NN2</v>
      </c>
      <c r="CQ134" s="699" t="str">
        <f>TRANSL_MAIN[[#This Row],[Key]]</f>
        <v>4C100</v>
      </c>
      <c r="CR134" s="699" t="s">
        <v>165</v>
      </c>
      <c r="CS134" s="699" t="s">
        <v>165</v>
      </c>
      <c r="CT134" s="699" t="s">
        <v>165</v>
      </c>
      <c r="CU134" s="699" t="s">
        <v>165</v>
      </c>
      <c r="CV134" s="699" t="s">
        <v>165</v>
      </c>
      <c r="CW134" s="699" t="s">
        <v>165</v>
      </c>
      <c r="CX134" s="699" t="s">
        <v>165</v>
      </c>
      <c r="CY134" s="699" t="s">
        <v>165</v>
      </c>
      <c r="CZ134" s="699" t="s">
        <v>165</v>
      </c>
      <c r="DA134" s="699" t="s">
        <v>165</v>
      </c>
      <c r="DB134" s="699" t="s">
        <v>163</v>
      </c>
      <c r="DC134" s="721" t="s">
        <v>163</v>
      </c>
      <c r="DD134" s="721" t="s">
        <v>163</v>
      </c>
      <c r="DE134" s="721"/>
      <c r="DF134" s="699"/>
      <c r="DG134" s="699"/>
      <c r="DH134" s="699"/>
      <c r="DI134" s="699"/>
      <c r="DJ134" s="699"/>
      <c r="DK134" s="699"/>
      <c r="DL134" s="699"/>
      <c r="DM134" s="699"/>
      <c r="DN134" s="699"/>
      <c r="DO134" s="699"/>
      <c r="DP134" s="699"/>
      <c r="DQ134" s="699"/>
      <c r="DR134" s="699"/>
      <c r="DS134" s="699"/>
      <c r="DT134" s="699"/>
      <c r="DU134" s="699"/>
      <c r="DV134" s="699"/>
      <c r="DW134" s="699"/>
      <c r="DX134" s="731" t="s">
        <v>4349</v>
      </c>
      <c r="DY134" s="731" t="s">
        <v>4350</v>
      </c>
      <c r="DZ134" s="731" t="s">
        <v>8603</v>
      </c>
      <c r="EA134" s="731" t="s">
        <v>4351</v>
      </c>
      <c r="EB134" s="731" t="s">
        <v>4352</v>
      </c>
      <c r="EC134" s="731" t="s">
        <v>4353</v>
      </c>
      <c r="ED134" s="731" t="s">
        <v>4354</v>
      </c>
      <c r="EE134" s="731" t="s">
        <v>4355</v>
      </c>
      <c r="EF134" s="731" t="s">
        <v>4356</v>
      </c>
      <c r="EG134" s="699" t="s">
        <v>4357</v>
      </c>
      <c r="EH134" s="699" t="s">
        <v>4354</v>
      </c>
      <c r="EI134" s="699" t="s">
        <v>163</v>
      </c>
      <c r="EJ134" s="699" t="s">
        <v>163</v>
      </c>
      <c r="EK134" s="699" t="s">
        <v>163</v>
      </c>
      <c r="EM134" s="699" t="str">
        <f t="shared" si="7"/>
        <v>c24</v>
      </c>
      <c r="EN134" s="699" t="s">
        <v>205</v>
      </c>
      <c r="EO134" s="699" t="str">
        <f>LEFT(HT_AFA[[#This Row],[Item]],1)</f>
        <v>s</v>
      </c>
      <c r="EP134" s="721" t="s">
        <v>163</v>
      </c>
      <c r="EQ134" s="732">
        <v>168</v>
      </c>
      <c r="ER134" s="732">
        <f>HT_AFA[[#This Row],[NDM]]/12</f>
        <v>14</v>
      </c>
      <c r="ES134" s="699" t="str">
        <f>VLOOKUP(EM134,TRANSL_AFA_ZN[],'Depreciation periods'!$A$1+2,FALSE)</f>
        <v>steel cabinets</v>
      </c>
      <c r="ET134" s="729" t="s">
        <v>163</v>
      </c>
    </row>
    <row r="135" spans="91:150" s="710" customFormat="1" x14ac:dyDescent="0.3">
      <c r="CM135" s="699" t="s">
        <v>4358</v>
      </c>
      <c r="CN135" s="699" t="str">
        <f>IF(TRANSL_MAIN[[#This Row],[CURR]]="X",CONCATENATE(TRANSL_MAIN[[#This Row],[Label]]," ",$CO$1),TRANSL_MAIN[[#This Row],[Label]])</f>
        <v>NN3</v>
      </c>
      <c r="CO135" s="721" t="s">
        <v>163</v>
      </c>
      <c r="CP135" s="699" t="str">
        <f>VLOOKUP(TRANSL_MAIN[[#This Row],[Key]],TRANSL_MAIN[[Key2]:[ZZ]],CP$1,FALSE)</f>
        <v>NN3</v>
      </c>
      <c r="CQ135" s="699" t="str">
        <f>TRANSL_MAIN[[#This Row],[Key]]</f>
        <v>4C101</v>
      </c>
      <c r="CR135" s="699" t="s">
        <v>166</v>
      </c>
      <c r="CS135" s="699" t="s">
        <v>166</v>
      </c>
      <c r="CT135" s="699" t="s">
        <v>166</v>
      </c>
      <c r="CU135" s="699" t="s">
        <v>166</v>
      </c>
      <c r="CV135" s="699" t="s">
        <v>166</v>
      </c>
      <c r="CW135" s="699" t="s">
        <v>166</v>
      </c>
      <c r="CX135" s="699" t="s">
        <v>166</v>
      </c>
      <c r="CY135" s="699" t="s">
        <v>166</v>
      </c>
      <c r="CZ135" s="699" t="s">
        <v>166</v>
      </c>
      <c r="DA135" s="699" t="s">
        <v>166</v>
      </c>
      <c r="DB135" s="699" t="s">
        <v>163</v>
      </c>
      <c r="DC135" s="721" t="s">
        <v>163</v>
      </c>
      <c r="DD135" s="721" t="s">
        <v>163</v>
      </c>
      <c r="DE135" s="721"/>
      <c r="DF135" s="699"/>
      <c r="DG135" s="699"/>
      <c r="DH135" s="699"/>
      <c r="DI135" s="699"/>
      <c r="DJ135" s="699"/>
      <c r="DK135" s="699"/>
      <c r="DL135" s="699"/>
      <c r="DM135" s="699"/>
      <c r="DN135" s="699"/>
      <c r="DO135" s="699"/>
      <c r="DP135" s="699"/>
      <c r="DQ135" s="699"/>
      <c r="DR135" s="699"/>
      <c r="DS135" s="699"/>
      <c r="DT135" s="699"/>
      <c r="DU135" s="699"/>
      <c r="DV135" s="699"/>
      <c r="DW135" s="699"/>
      <c r="DX135" s="731" t="s">
        <v>4359</v>
      </c>
      <c r="DY135" s="731" t="s">
        <v>4360</v>
      </c>
      <c r="DZ135" s="731" t="s">
        <v>4361</v>
      </c>
      <c r="EA135" s="731" t="s">
        <v>4362</v>
      </c>
      <c r="EB135" s="731" t="s">
        <v>4363</v>
      </c>
      <c r="EC135" s="731" t="s">
        <v>4364</v>
      </c>
      <c r="ED135" s="731" t="s">
        <v>4365</v>
      </c>
      <c r="EE135" s="731" t="s">
        <v>1189</v>
      </c>
      <c r="EF135" s="731" t="s">
        <v>4366</v>
      </c>
      <c r="EG135" s="699" t="s">
        <v>4367</v>
      </c>
      <c r="EH135" s="699" t="s">
        <v>8501</v>
      </c>
      <c r="EI135" s="699" t="s">
        <v>163</v>
      </c>
      <c r="EJ135" s="699" t="s">
        <v>163</v>
      </c>
      <c r="EK135" s="699" t="s">
        <v>163</v>
      </c>
      <c r="EM135" s="699" t="str">
        <f t="shared" si="7"/>
        <v>c25</v>
      </c>
      <c r="EN135" s="699" t="s">
        <v>205</v>
      </c>
      <c r="EO135" s="699" t="str">
        <f>LEFT(HT_AFA[[#This Row],[Item]],1)</f>
        <v>S</v>
      </c>
      <c r="EP135" s="721" t="s">
        <v>163</v>
      </c>
      <c r="EQ135" s="732">
        <v>96</v>
      </c>
      <c r="ER135" s="732">
        <f>HT_AFA[[#This Row],[NDM]]/12</f>
        <v>8</v>
      </c>
      <c r="ES135" s="699" t="str">
        <f>VLOOKUP(EM135,TRANSL_AFA_ZN[],'Depreciation periods'!$A$1+2,FALSE)</f>
        <v>Stands (sales)</v>
      </c>
      <c r="ET135" s="729" t="s">
        <v>163</v>
      </c>
    </row>
    <row r="136" spans="91:150" s="710" customFormat="1" x14ac:dyDescent="0.3">
      <c r="CM136" s="699" t="s">
        <v>4368</v>
      </c>
      <c r="CN136" s="699" t="str">
        <f>IF(TRANSL_MAIN[[#This Row],[CURR]]="X",CONCATENATE(TRANSL_MAIN[[#This Row],[Label]]," ",$CO$1),TRANSL_MAIN[[#This Row],[Label]])</f>
        <v>NN4</v>
      </c>
      <c r="CO136" s="721" t="s">
        <v>163</v>
      </c>
      <c r="CP136" s="699" t="str">
        <f>VLOOKUP(TRANSL_MAIN[[#This Row],[Key]],TRANSL_MAIN[[Key2]:[ZZ]],CP$1,FALSE)</f>
        <v>NN4</v>
      </c>
      <c r="CQ136" s="699" t="str">
        <f>TRANSL_MAIN[[#This Row],[Key]]</f>
        <v>4C102</v>
      </c>
      <c r="CR136" s="699" t="s">
        <v>167</v>
      </c>
      <c r="CS136" s="699" t="s">
        <v>167</v>
      </c>
      <c r="CT136" s="699" t="s">
        <v>167</v>
      </c>
      <c r="CU136" s="699" t="s">
        <v>167</v>
      </c>
      <c r="CV136" s="699" t="s">
        <v>167</v>
      </c>
      <c r="CW136" s="699" t="s">
        <v>167</v>
      </c>
      <c r="CX136" s="699" t="s">
        <v>167</v>
      </c>
      <c r="CY136" s="699" t="s">
        <v>167</v>
      </c>
      <c r="CZ136" s="699" t="s">
        <v>167</v>
      </c>
      <c r="DA136" s="699" t="s">
        <v>167</v>
      </c>
      <c r="DB136" s="699" t="s">
        <v>163</v>
      </c>
      <c r="DC136" s="721" t="s">
        <v>163</v>
      </c>
      <c r="DD136" s="721" t="s">
        <v>163</v>
      </c>
      <c r="DE136" s="721"/>
      <c r="DF136" s="699"/>
      <c r="DG136" s="699"/>
      <c r="DH136" s="699"/>
      <c r="DI136" s="699"/>
      <c r="DJ136" s="699"/>
      <c r="DK136" s="699"/>
      <c r="DL136" s="699"/>
      <c r="DM136" s="699"/>
      <c r="DN136" s="699"/>
      <c r="DO136" s="699"/>
      <c r="DP136" s="699"/>
      <c r="DQ136" s="699"/>
      <c r="DR136" s="699"/>
      <c r="DS136" s="699"/>
      <c r="DT136" s="699"/>
      <c r="DU136" s="699"/>
      <c r="DV136" s="699"/>
      <c r="DW136" s="699"/>
      <c r="DX136" s="731" t="s">
        <v>4369</v>
      </c>
      <c r="DY136" s="731" t="s">
        <v>4370</v>
      </c>
      <c r="DZ136" s="731" t="s">
        <v>8604</v>
      </c>
      <c r="EA136" s="731" t="s">
        <v>4371</v>
      </c>
      <c r="EB136" s="731" t="s">
        <v>4372</v>
      </c>
      <c r="EC136" s="731" t="s">
        <v>2722</v>
      </c>
      <c r="ED136" s="731" t="s">
        <v>4373</v>
      </c>
      <c r="EE136" s="731" t="s">
        <v>4374</v>
      </c>
      <c r="EF136" s="731" t="s">
        <v>4375</v>
      </c>
      <c r="EG136" s="699" t="s">
        <v>4376</v>
      </c>
      <c r="EH136" s="699" t="s">
        <v>8502</v>
      </c>
      <c r="EI136" s="699" t="s">
        <v>163</v>
      </c>
      <c r="EJ136" s="699" t="s">
        <v>163</v>
      </c>
      <c r="EK136" s="699" t="s">
        <v>163</v>
      </c>
      <c r="EM136" s="699" t="str">
        <f t="shared" si="7"/>
        <v>c26</v>
      </c>
      <c r="EN136" s="699" t="s">
        <v>205</v>
      </c>
      <c r="EO136" s="699" t="str">
        <f>LEFT(HT_AFA[[#This Row],[Item]],1)</f>
        <v>S</v>
      </c>
      <c r="EP136" s="721" t="s">
        <v>163</v>
      </c>
      <c r="EQ136" s="732">
        <v>96</v>
      </c>
      <c r="ER136" s="732">
        <f>HT_AFA[[#This Row],[NDM]]/12</f>
        <v>8</v>
      </c>
      <c r="ES136" s="699" t="str">
        <f>VLOOKUP(EM136,TRANSL_AFA_ZN[],'Depreciation periods'!$A$1+2,FALSE)</f>
        <v>Stackers</v>
      </c>
      <c r="ET136" s="729" t="s">
        <v>163</v>
      </c>
    </row>
    <row r="137" spans="91:150" s="710" customFormat="1" x14ac:dyDescent="0.3">
      <c r="CM137" s="699" t="s">
        <v>4377</v>
      </c>
      <c r="CN137" s="699" t="str">
        <f>IF(TRANSL_MAIN[[#This Row],[CURR]]="X",CONCATENATE(TRANSL_MAIN[[#This Row],[Label]]," ",$CO$1),TRANSL_MAIN[[#This Row],[Label]])</f>
        <v>NN5</v>
      </c>
      <c r="CO137" s="721" t="s">
        <v>163</v>
      </c>
      <c r="CP137" s="699" t="str">
        <f>VLOOKUP(TRANSL_MAIN[[#This Row],[Key]],TRANSL_MAIN[[Key2]:[ZZ]],CP$1,FALSE)</f>
        <v>NN5</v>
      </c>
      <c r="CQ137" s="699" t="str">
        <f>TRANSL_MAIN[[#This Row],[Key]]</f>
        <v>4C103</v>
      </c>
      <c r="CR137" s="699" t="s">
        <v>168</v>
      </c>
      <c r="CS137" s="699" t="s">
        <v>168</v>
      </c>
      <c r="CT137" s="699" t="s">
        <v>168</v>
      </c>
      <c r="CU137" s="699" t="s">
        <v>168</v>
      </c>
      <c r="CV137" s="699" t="s">
        <v>168</v>
      </c>
      <c r="CW137" s="699" t="s">
        <v>168</v>
      </c>
      <c r="CX137" s="699" t="s">
        <v>168</v>
      </c>
      <c r="CY137" s="699" t="s">
        <v>168</v>
      </c>
      <c r="CZ137" s="699" t="s">
        <v>168</v>
      </c>
      <c r="DA137" s="699" t="s">
        <v>168</v>
      </c>
      <c r="DB137" s="699" t="s">
        <v>163</v>
      </c>
      <c r="DC137" s="721" t="s">
        <v>163</v>
      </c>
      <c r="DD137" s="721" t="s">
        <v>163</v>
      </c>
      <c r="DE137" s="721"/>
      <c r="DF137" s="699"/>
      <c r="DG137" s="699"/>
      <c r="DH137" s="699"/>
      <c r="DI137" s="699"/>
      <c r="DJ137" s="699"/>
      <c r="DK137" s="699"/>
      <c r="DL137" s="699"/>
      <c r="DM137" s="699"/>
      <c r="DN137" s="699"/>
      <c r="DO137" s="699"/>
      <c r="DP137" s="699"/>
      <c r="DQ137" s="699"/>
      <c r="DR137" s="699"/>
      <c r="DS137" s="699"/>
      <c r="DT137" s="699"/>
      <c r="DU137" s="699"/>
      <c r="DV137" s="699"/>
      <c r="DW137" s="699"/>
      <c r="DX137" s="731" t="s">
        <v>4378</v>
      </c>
      <c r="DY137" s="731" t="s">
        <v>4379</v>
      </c>
      <c r="DZ137" s="731" t="s">
        <v>8605</v>
      </c>
      <c r="EA137" s="731" t="s">
        <v>4380</v>
      </c>
      <c r="EB137" s="731" t="s">
        <v>4381</v>
      </c>
      <c r="EC137" s="731" t="s">
        <v>4382</v>
      </c>
      <c r="ED137" s="731" t="s">
        <v>4383</v>
      </c>
      <c r="EE137" s="731" t="s">
        <v>4384</v>
      </c>
      <c r="EF137" s="731" t="s">
        <v>4385</v>
      </c>
      <c r="EG137" s="699" t="s">
        <v>4386</v>
      </c>
      <c r="EH137" s="699" t="s">
        <v>8503</v>
      </c>
      <c r="EI137" s="699" t="s">
        <v>163</v>
      </c>
      <c r="EJ137" s="699" t="s">
        <v>163</v>
      </c>
      <c r="EK137" s="699" t="s">
        <v>163</v>
      </c>
      <c r="EM137" s="699" t="str">
        <f t="shared" si="7"/>
        <v>c27</v>
      </c>
      <c r="EN137" s="699" t="s">
        <v>205</v>
      </c>
      <c r="EO137" s="699" t="str">
        <f>LEFT(HT_AFA[[#This Row],[Item]],1)</f>
        <v>V</v>
      </c>
      <c r="EP137" s="721" t="s">
        <v>163</v>
      </c>
      <c r="EQ137" s="732">
        <v>84</v>
      </c>
      <c r="ER137" s="732">
        <f>HT_AFA[[#This Row],[NDM]]/12</f>
        <v>7</v>
      </c>
      <c r="ES137" s="699" t="str">
        <f>VLOOKUP(EM137,TRANSL_AFA_ZN[],'Depreciation periods'!$A$1+2,FALSE)</f>
        <v>Vacuum cleaners (industrial)</v>
      </c>
      <c r="ET137" s="729" t="s">
        <v>163</v>
      </c>
    </row>
    <row r="138" spans="91:150" s="710" customFormat="1" x14ac:dyDescent="0.3">
      <c r="CM138" s="699" t="s">
        <v>4387</v>
      </c>
      <c r="CN138" s="699" t="str">
        <f>IF(TRANSL_MAIN[[#This Row],[CURR]]="X",CONCATENATE(TRANSL_MAIN[[#This Row],[Label]]," ",$CO$1),TRANSL_MAIN[[#This Row],[Label]])</f>
        <v>- Warehouse rent</v>
      </c>
      <c r="CO138" s="721" t="s">
        <v>163</v>
      </c>
      <c r="CP138" s="699" t="str">
        <f>VLOOKUP(TRANSL_MAIN[[#This Row],[Key]],TRANSL_MAIN[[Key2]:[ZZ]],CP$1,FALSE)</f>
        <v>- Warehouse rent</v>
      </c>
      <c r="CQ138" s="699" t="str">
        <f>TRANSL_MAIN[[#This Row],[Key]]</f>
        <v>4C104</v>
      </c>
      <c r="CR138" s="699" t="s">
        <v>4388</v>
      </c>
      <c r="CS138" s="721" t="s">
        <v>8176</v>
      </c>
      <c r="CT138" s="699" t="s">
        <v>4389</v>
      </c>
      <c r="CU138" s="699" t="s">
        <v>4390</v>
      </c>
      <c r="CV138" s="699" t="s">
        <v>4391</v>
      </c>
      <c r="CW138" s="699" t="s">
        <v>4392</v>
      </c>
      <c r="CX138" s="699" t="s">
        <v>4393</v>
      </c>
      <c r="CY138" s="699" t="s">
        <v>4394</v>
      </c>
      <c r="CZ138" s="699" t="s">
        <v>4395</v>
      </c>
      <c r="DA138" s="699" t="s">
        <v>8213</v>
      </c>
      <c r="DB138" s="699" t="s">
        <v>163</v>
      </c>
      <c r="DC138" s="721" t="s">
        <v>163</v>
      </c>
      <c r="DD138" s="721" t="s">
        <v>163</v>
      </c>
      <c r="DE138" s="721"/>
      <c r="DF138" s="699"/>
      <c r="DG138" s="699"/>
      <c r="DH138" s="699"/>
      <c r="DI138" s="699"/>
      <c r="DJ138" s="699"/>
      <c r="DK138" s="699"/>
      <c r="DL138" s="699"/>
      <c r="DM138" s="699"/>
      <c r="DN138" s="699"/>
      <c r="DO138" s="699"/>
      <c r="DP138" s="699"/>
      <c r="DQ138" s="699"/>
      <c r="DR138" s="699"/>
      <c r="DS138" s="699"/>
      <c r="DT138" s="699"/>
      <c r="DU138" s="699"/>
      <c r="DV138" s="699"/>
      <c r="DW138" s="699"/>
      <c r="DX138" s="731" t="s">
        <v>4396</v>
      </c>
      <c r="DY138" s="731" t="s">
        <v>4397</v>
      </c>
      <c r="DZ138" s="731" t="s">
        <v>8606</v>
      </c>
      <c r="EA138" s="731" t="s">
        <v>4398</v>
      </c>
      <c r="EB138" s="731" t="s">
        <v>4399</v>
      </c>
      <c r="EC138" s="731" t="s">
        <v>4400</v>
      </c>
      <c r="ED138" s="731" t="s">
        <v>4401</v>
      </c>
      <c r="EE138" s="731" t="s">
        <v>4402</v>
      </c>
      <c r="EF138" s="731" t="s">
        <v>4403</v>
      </c>
      <c r="EG138" s="699" t="s">
        <v>4404</v>
      </c>
      <c r="EH138" s="699" t="s">
        <v>8504</v>
      </c>
      <c r="EI138" s="699" t="s">
        <v>163</v>
      </c>
      <c r="EJ138" s="699" t="s">
        <v>163</v>
      </c>
      <c r="EK138" s="699" t="s">
        <v>163</v>
      </c>
      <c r="EM138" s="699" t="str">
        <f t="shared" si="7"/>
        <v>c28</v>
      </c>
      <c r="EN138" s="699" t="s">
        <v>205</v>
      </c>
      <c r="EO138" s="699" t="str">
        <f>LEFT(HT_AFA[[#This Row],[Item]],1)</f>
        <v>C</v>
      </c>
      <c r="EP138" s="721" t="s">
        <v>163</v>
      </c>
      <c r="EQ138" s="732">
        <v>180</v>
      </c>
      <c r="ER138" s="732">
        <f>HT_AFA[[#This Row],[NDM]]/12</f>
        <v>15</v>
      </c>
      <c r="ES138" s="699" t="str">
        <f>VLOOKUP(EM138,TRANSL_AFA_ZN[],'Depreciation periods'!$A$1+2,FALSE)</f>
        <v>Carpets (from € 500,-- / m²)</v>
      </c>
      <c r="ET138" s="729" t="s">
        <v>163</v>
      </c>
    </row>
    <row r="139" spans="91:150" s="710" customFormat="1" x14ac:dyDescent="0.3">
      <c r="CM139" s="699" t="s">
        <v>4405</v>
      </c>
      <c r="CN139" s="699" t="str">
        <f>IF(TRANSL_MAIN[[#This Row],[CURR]]="X",CONCATENATE(TRANSL_MAIN[[#This Row],[Label]]," ",$CO$1),TRANSL_MAIN[[#This Row],[Label]])</f>
        <v>- Heating</v>
      </c>
      <c r="CO139" s="721" t="s">
        <v>163</v>
      </c>
      <c r="CP139" s="699" t="str">
        <f>VLOOKUP(TRANSL_MAIN[[#This Row],[Key]],TRANSL_MAIN[[Key2]:[ZZ]],CP$1,FALSE)</f>
        <v>- Heating</v>
      </c>
      <c r="CQ139" s="699" t="str">
        <f>TRANSL_MAIN[[#This Row],[Key]]</f>
        <v>4C105</v>
      </c>
      <c r="CR139" s="699" t="s">
        <v>4249</v>
      </c>
      <c r="CS139" s="721" t="s">
        <v>8171</v>
      </c>
      <c r="CT139" s="699" t="s">
        <v>4250</v>
      </c>
      <c r="CU139" s="699" t="s">
        <v>4406</v>
      </c>
      <c r="CV139" s="699" t="s">
        <v>4407</v>
      </c>
      <c r="CW139" s="699" t="s">
        <v>4408</v>
      </c>
      <c r="CX139" s="699" t="s">
        <v>4409</v>
      </c>
      <c r="CY139" s="699" t="s">
        <v>4410</v>
      </c>
      <c r="CZ139" s="699" t="s">
        <v>4411</v>
      </c>
      <c r="DA139" s="699" t="s">
        <v>4408</v>
      </c>
      <c r="DB139" s="699" t="s">
        <v>163</v>
      </c>
      <c r="DC139" s="721" t="s">
        <v>163</v>
      </c>
      <c r="DD139" s="721" t="s">
        <v>163</v>
      </c>
      <c r="DE139" s="721"/>
      <c r="DF139" s="699"/>
      <c r="DG139" s="699"/>
      <c r="DH139" s="699"/>
      <c r="DI139" s="699"/>
      <c r="DJ139" s="699"/>
      <c r="DK139" s="699"/>
      <c r="DL139" s="699"/>
      <c r="DM139" s="699"/>
      <c r="DN139" s="699"/>
      <c r="DO139" s="699"/>
      <c r="DP139" s="699"/>
      <c r="DQ139" s="699"/>
      <c r="DR139" s="699"/>
      <c r="DS139" s="699"/>
      <c r="DT139" s="699"/>
      <c r="DU139" s="699"/>
      <c r="DV139" s="699"/>
      <c r="DW139" s="699"/>
      <c r="DX139" s="731" t="s">
        <v>4412</v>
      </c>
      <c r="DY139" s="731" t="s">
        <v>4413</v>
      </c>
      <c r="DZ139" s="731" t="s">
        <v>4414</v>
      </c>
      <c r="EA139" s="731" t="s">
        <v>4415</v>
      </c>
      <c r="EB139" s="731" t="s">
        <v>4416</v>
      </c>
      <c r="EC139" s="731" t="s">
        <v>4417</v>
      </c>
      <c r="ED139" s="731" t="s">
        <v>4418</v>
      </c>
      <c r="EE139" s="731" t="s">
        <v>4419</v>
      </c>
      <c r="EF139" s="731" t="s">
        <v>4420</v>
      </c>
      <c r="EG139" s="699" t="s">
        <v>4421</v>
      </c>
      <c r="EH139" s="699" t="s">
        <v>8505</v>
      </c>
      <c r="EI139" s="699" t="s">
        <v>163</v>
      </c>
      <c r="EJ139" s="699" t="s">
        <v>163</v>
      </c>
      <c r="EK139" s="699" t="s">
        <v>163</v>
      </c>
      <c r="EM139" s="699" t="str">
        <f t="shared" si="7"/>
        <v>c29</v>
      </c>
      <c r="EN139" s="699" t="s">
        <v>205</v>
      </c>
      <c r="EO139" s="699" t="str">
        <f>LEFT(HT_AFA[[#This Row],[Item]],1)</f>
        <v>C</v>
      </c>
      <c r="EP139" s="721" t="s">
        <v>163</v>
      </c>
      <c r="EQ139" s="732">
        <v>96</v>
      </c>
      <c r="ER139" s="732">
        <f>HT_AFA[[#This Row],[NDM]]/12</f>
        <v>8</v>
      </c>
      <c r="ES139" s="699" t="str">
        <f>VLOOKUP(EM139,TRANSL_AFA_ZN[],'Depreciation periods'!$A$1+2,FALSE)</f>
        <v>Carpets (normal)</v>
      </c>
      <c r="ET139" s="729" t="s">
        <v>163</v>
      </c>
    </row>
    <row r="140" spans="91:150" s="710" customFormat="1" x14ac:dyDescent="0.3">
      <c r="CM140" s="699" t="s">
        <v>4422</v>
      </c>
      <c r="CN140" s="699" t="str">
        <f>IF(TRANSL_MAIN[[#This Row],[CURR]]="X",CONCATENATE(TRANSL_MAIN[[#This Row],[Label]]," ",$CO$1),TRANSL_MAIN[[#This Row],[Label]])</f>
        <v>- Electricity</v>
      </c>
      <c r="CO140" s="721" t="s">
        <v>163</v>
      </c>
      <c r="CP140" s="699" t="str">
        <f>VLOOKUP(TRANSL_MAIN[[#This Row],[Key]],TRANSL_MAIN[[Key2]:[ZZ]],CP$1,FALSE)</f>
        <v>- Electricity</v>
      </c>
      <c r="CQ140" s="699" t="str">
        <f>TRANSL_MAIN[[#This Row],[Key]]</f>
        <v>4C106</v>
      </c>
      <c r="CR140" s="699" t="s">
        <v>4265</v>
      </c>
      <c r="CS140" s="721" t="s">
        <v>8172</v>
      </c>
      <c r="CT140" s="699" t="s">
        <v>4267</v>
      </c>
      <c r="CU140" s="699" t="s">
        <v>4268</v>
      </c>
      <c r="CV140" s="699" t="s">
        <v>4269</v>
      </c>
      <c r="CW140" s="699" t="s">
        <v>4270</v>
      </c>
      <c r="CX140" s="699" t="s">
        <v>4271</v>
      </c>
      <c r="CY140" s="699" t="s">
        <v>4272</v>
      </c>
      <c r="CZ140" s="699" t="s">
        <v>4423</v>
      </c>
      <c r="DA140" s="699" t="s">
        <v>4270</v>
      </c>
      <c r="DB140" s="699" t="s">
        <v>163</v>
      </c>
      <c r="DC140" s="721" t="s">
        <v>163</v>
      </c>
      <c r="DD140" s="721" t="s">
        <v>163</v>
      </c>
      <c r="DE140" s="721"/>
      <c r="DF140" s="699"/>
      <c r="DG140" s="699"/>
      <c r="DH140" s="699"/>
      <c r="DI140" s="699"/>
      <c r="DJ140" s="699"/>
      <c r="DK140" s="699"/>
      <c r="DL140" s="699"/>
      <c r="DM140" s="699"/>
      <c r="DN140" s="699"/>
      <c r="DO140" s="699"/>
      <c r="DP140" s="699"/>
      <c r="DQ140" s="699"/>
      <c r="DR140" s="699"/>
      <c r="DS140" s="699"/>
      <c r="DT140" s="699"/>
      <c r="DU140" s="699"/>
      <c r="DV140" s="699"/>
      <c r="DW140" s="699"/>
      <c r="DX140" s="731" t="s">
        <v>4424</v>
      </c>
      <c r="DY140" s="731" t="s">
        <v>4425</v>
      </c>
      <c r="DZ140" s="731" t="s">
        <v>4426</v>
      </c>
      <c r="EA140" s="731" t="s">
        <v>4427</v>
      </c>
      <c r="EB140" s="731" t="s">
        <v>4428</v>
      </c>
      <c r="EC140" s="731" t="s">
        <v>4429</v>
      </c>
      <c r="ED140" s="731" t="s">
        <v>4430</v>
      </c>
      <c r="EE140" s="731" t="s">
        <v>4431</v>
      </c>
      <c r="EF140" s="731" t="s">
        <v>4432</v>
      </c>
      <c r="EG140" s="699" t="s">
        <v>4433</v>
      </c>
      <c r="EH140" s="699" t="s">
        <v>8506</v>
      </c>
      <c r="EI140" s="699" t="s">
        <v>163</v>
      </c>
      <c r="EJ140" s="699" t="s">
        <v>163</v>
      </c>
      <c r="EK140" s="699" t="s">
        <v>163</v>
      </c>
      <c r="EM140" s="699" t="str">
        <f t="shared" si="7"/>
        <v>c30</v>
      </c>
      <c r="EN140" s="699" t="s">
        <v>205</v>
      </c>
      <c r="EO140" s="699" t="str">
        <f>LEFT(HT_AFA[[#This Row],[Item]],1)</f>
        <v>C</v>
      </c>
      <c r="EP140" s="721" t="s">
        <v>163</v>
      </c>
      <c r="EQ140" s="732">
        <v>120</v>
      </c>
      <c r="ER140" s="732">
        <f>HT_AFA[[#This Row],[NDM]]/12</f>
        <v>10</v>
      </c>
      <c r="ES140" s="699" t="str">
        <f>VLOOKUP(EM140,TRANSL_AFA_ZN[],'Depreciation periods'!$A$1+2,FALSE)</f>
        <v>Counters (sales)</v>
      </c>
      <c r="ET140" s="729" t="s">
        <v>163</v>
      </c>
    </row>
    <row r="141" spans="91:150" s="710" customFormat="1" x14ac:dyDescent="0.3">
      <c r="CM141" s="699" t="s">
        <v>4434</v>
      </c>
      <c r="CN141" s="699" t="str">
        <f>IF(TRANSL_MAIN[[#This Row],[CURR]]="X",CONCATENATE(TRANSL_MAIN[[#This Row],[Label]]," ",$CO$1),TRANSL_MAIN[[#This Row],[Label]])</f>
        <v>- Water</v>
      </c>
      <c r="CO141" s="721" t="s">
        <v>163</v>
      </c>
      <c r="CP141" s="699" t="str">
        <f>VLOOKUP(TRANSL_MAIN[[#This Row],[Key]],TRANSL_MAIN[[Key2]:[ZZ]],CP$1,FALSE)</f>
        <v>- Water</v>
      </c>
      <c r="CQ141" s="699" t="str">
        <f>TRANSL_MAIN[[#This Row],[Key]]</f>
        <v>4C107</v>
      </c>
      <c r="CR141" s="699" t="s">
        <v>4284</v>
      </c>
      <c r="CS141" s="721" t="s">
        <v>8173</v>
      </c>
      <c r="CT141" s="699" t="s">
        <v>4286</v>
      </c>
      <c r="CU141" s="699" t="s">
        <v>4435</v>
      </c>
      <c r="CV141" s="699" t="s">
        <v>4436</v>
      </c>
      <c r="CW141" s="699" t="s">
        <v>4437</v>
      </c>
      <c r="CX141" s="699" t="s">
        <v>4438</v>
      </c>
      <c r="CY141" s="699" t="s">
        <v>4439</v>
      </c>
      <c r="CZ141" s="699" t="s">
        <v>4440</v>
      </c>
      <c r="DA141" s="699" t="s">
        <v>4437</v>
      </c>
      <c r="DB141" s="699" t="s">
        <v>163</v>
      </c>
      <c r="DC141" s="721" t="s">
        <v>163</v>
      </c>
      <c r="DD141" s="721" t="s">
        <v>163</v>
      </c>
      <c r="DE141" s="721"/>
      <c r="DF141" s="699"/>
      <c r="DG141" s="699"/>
      <c r="DH141" s="699"/>
      <c r="DI141" s="699"/>
      <c r="DJ141" s="699"/>
      <c r="DK141" s="699"/>
      <c r="DL141" s="699"/>
      <c r="DM141" s="699"/>
      <c r="DN141" s="699"/>
      <c r="DO141" s="699"/>
      <c r="DP141" s="699"/>
      <c r="DQ141" s="699"/>
      <c r="DR141" s="699"/>
      <c r="DS141" s="699"/>
      <c r="DT141" s="699"/>
      <c r="DU141" s="699"/>
      <c r="DV141" s="699"/>
      <c r="DW141" s="699"/>
      <c r="DX141" s="731" t="s">
        <v>4441</v>
      </c>
      <c r="DY141" s="731" t="s">
        <v>4442</v>
      </c>
      <c r="DZ141" s="731" t="s">
        <v>4443</v>
      </c>
      <c r="EA141" s="731" t="s">
        <v>4444</v>
      </c>
      <c r="EB141" s="731" t="s">
        <v>4445</v>
      </c>
      <c r="EC141" s="731" t="s">
        <v>4446</v>
      </c>
      <c r="ED141" s="731" t="s">
        <v>4447</v>
      </c>
      <c r="EE141" s="731" t="s">
        <v>4448</v>
      </c>
      <c r="EF141" s="731" t="s">
        <v>4449</v>
      </c>
      <c r="EG141" s="699" t="s">
        <v>4450</v>
      </c>
      <c r="EH141" s="699" t="s">
        <v>4447</v>
      </c>
      <c r="EI141" s="699" t="s">
        <v>163</v>
      </c>
      <c r="EJ141" s="699" t="s">
        <v>163</v>
      </c>
      <c r="EK141" s="699" t="s">
        <v>163</v>
      </c>
      <c r="EM141" s="699" t="str">
        <f t="shared" si="7"/>
        <v>c31</v>
      </c>
      <c r="EN141" s="699" t="s">
        <v>205</v>
      </c>
      <c r="EO141" s="699" t="str">
        <f>LEFT(HT_AFA[[#This Row],[Item]],1)</f>
        <v>S</v>
      </c>
      <c r="EP141" s="721" t="s">
        <v>163</v>
      </c>
      <c r="EQ141" s="732">
        <v>276</v>
      </c>
      <c r="ER141" s="732">
        <f>HT_AFA[[#This Row],[NDM]]/12</f>
        <v>23</v>
      </c>
      <c r="ES141" s="699" t="str">
        <f>VLOOKUP(EM141,TRANSL_AFA_ZN[],'Depreciation periods'!$A$1+2,FALSE)</f>
        <v>Safes</v>
      </c>
      <c r="ET141" s="729" t="s">
        <v>163</v>
      </c>
    </row>
    <row r="142" spans="91:150" s="710" customFormat="1" x14ac:dyDescent="0.3">
      <c r="CM142" s="699" t="s">
        <v>4451</v>
      </c>
      <c r="CN142" s="699" t="str">
        <f>IF(TRANSL_MAIN[[#This Row],[CURR]]="X",CONCATENATE(TRANSL_MAIN[[#This Row],[Label]]," ",$CO$1),TRANSL_MAIN[[#This Row],[Label]])</f>
        <v>- Cleaning</v>
      </c>
      <c r="CO142" s="721" t="s">
        <v>163</v>
      </c>
      <c r="CP142" s="699" t="str">
        <f>VLOOKUP(TRANSL_MAIN[[#This Row],[Key]],TRANSL_MAIN[[Key2]:[ZZ]],CP$1,FALSE)</f>
        <v>- Cleaning</v>
      </c>
      <c r="CQ142" s="699" t="str">
        <f>TRANSL_MAIN[[#This Row],[Key]]</f>
        <v>4C108</v>
      </c>
      <c r="CR142" s="699" t="s">
        <v>4303</v>
      </c>
      <c r="CS142" s="721" t="s">
        <v>8174</v>
      </c>
      <c r="CT142" s="699" t="s">
        <v>4304</v>
      </c>
      <c r="CU142" s="699" t="s">
        <v>4305</v>
      </c>
      <c r="CV142" s="699" t="s">
        <v>4306</v>
      </c>
      <c r="CW142" s="699" t="s">
        <v>4307</v>
      </c>
      <c r="CX142" s="699" t="s">
        <v>4308</v>
      </c>
      <c r="CY142" s="699" t="s">
        <v>4309</v>
      </c>
      <c r="CZ142" s="699" t="s">
        <v>4310</v>
      </c>
      <c r="DA142" s="699" t="s">
        <v>4307</v>
      </c>
      <c r="DB142" s="699" t="s">
        <v>163</v>
      </c>
      <c r="DC142" s="721" t="s">
        <v>163</v>
      </c>
      <c r="DD142" s="721" t="s">
        <v>163</v>
      </c>
      <c r="DE142" s="721"/>
      <c r="DF142" s="699"/>
      <c r="DG142" s="699"/>
      <c r="DH142" s="699"/>
      <c r="DI142" s="699"/>
      <c r="DJ142" s="699"/>
      <c r="DK142" s="699"/>
      <c r="DL142" s="699"/>
      <c r="DM142" s="699"/>
      <c r="DN142" s="699"/>
      <c r="DO142" s="699"/>
      <c r="DP142" s="699"/>
      <c r="DQ142" s="699"/>
      <c r="DR142" s="699"/>
      <c r="DS142" s="699"/>
      <c r="DT142" s="699"/>
      <c r="DU142" s="699"/>
      <c r="DV142" s="699"/>
      <c r="DW142" s="699"/>
      <c r="DX142" s="731" t="s">
        <v>4452</v>
      </c>
      <c r="DY142" s="731" t="s">
        <v>4453</v>
      </c>
      <c r="DZ142" s="731" t="s">
        <v>8607</v>
      </c>
      <c r="EA142" s="731" t="s">
        <v>4454</v>
      </c>
      <c r="EB142" s="731" t="s">
        <v>4455</v>
      </c>
      <c r="EC142" s="731" t="s">
        <v>4456</v>
      </c>
      <c r="ED142" s="731" t="s">
        <v>4457</v>
      </c>
      <c r="EE142" s="731" t="s">
        <v>4458</v>
      </c>
      <c r="EF142" s="731" t="s">
        <v>4459</v>
      </c>
      <c r="EG142" s="699" t="s">
        <v>4460</v>
      </c>
      <c r="EH142" s="699" t="s">
        <v>8507</v>
      </c>
      <c r="EI142" s="699" t="s">
        <v>163</v>
      </c>
      <c r="EJ142" s="699" t="s">
        <v>163</v>
      </c>
      <c r="EK142" s="699" t="s">
        <v>163</v>
      </c>
      <c r="EM142" s="699" t="str">
        <f t="shared" si="7"/>
        <v>c32</v>
      </c>
      <c r="EN142" s="699" t="s">
        <v>205</v>
      </c>
      <c r="EO142" s="699" t="str">
        <f>LEFT(HT_AFA[[#This Row],[Item]],1)</f>
        <v>D</v>
      </c>
      <c r="EP142" s="721" t="s">
        <v>163</v>
      </c>
      <c r="EQ142" s="732">
        <v>96</v>
      </c>
      <c r="ER142" s="732">
        <f>HT_AFA[[#This Row],[NDM]]/12</f>
        <v>8</v>
      </c>
      <c r="ES142" s="699" t="str">
        <f>VLOOKUP(EM142,TRANSL_AFA_ZN[],'Depreciation periods'!$A$1+2,FALSE)</f>
        <v>Dryers (laundry)</v>
      </c>
      <c r="ET142" s="729" t="s">
        <v>163</v>
      </c>
    </row>
    <row r="143" spans="91:150" s="710" customFormat="1" x14ac:dyDescent="0.3">
      <c r="CM143" s="699" t="s">
        <v>4461</v>
      </c>
      <c r="CN143" s="699" t="str">
        <f>IF(TRANSL_MAIN[[#This Row],[CURR]]="X",CONCATENATE(TRANSL_MAIN[[#This Row],[Label]]," ",$CO$1),TRANSL_MAIN[[#This Row],[Label]])</f>
        <v>- Miscellaneous</v>
      </c>
      <c r="CO143" s="721" t="s">
        <v>163</v>
      </c>
      <c r="CP143" s="699" t="str">
        <f>VLOOKUP(TRANSL_MAIN[[#This Row],[Key]],TRANSL_MAIN[[Key2]:[ZZ]],CP$1,FALSE)</f>
        <v>- Miscellaneous</v>
      </c>
      <c r="CQ143" s="699" t="str">
        <f>TRANSL_MAIN[[#This Row],[Key]]</f>
        <v>4C109</v>
      </c>
      <c r="CR143" s="699" t="s">
        <v>4320</v>
      </c>
      <c r="CS143" s="721" t="s">
        <v>8175</v>
      </c>
      <c r="CT143" s="699" t="s">
        <v>4322</v>
      </c>
      <c r="CU143" s="699" t="s">
        <v>4323</v>
      </c>
      <c r="CV143" s="699" t="s">
        <v>4324</v>
      </c>
      <c r="CW143" s="699" t="s">
        <v>4325</v>
      </c>
      <c r="CX143" s="699" t="s">
        <v>4326</v>
      </c>
      <c r="CY143" s="699" t="s">
        <v>4327</v>
      </c>
      <c r="CZ143" s="699" t="s">
        <v>4328</v>
      </c>
      <c r="DA143" s="699" t="s">
        <v>4325</v>
      </c>
      <c r="DB143" s="699" t="s">
        <v>163</v>
      </c>
      <c r="DC143" s="721" t="s">
        <v>163</v>
      </c>
      <c r="DD143" s="721" t="s">
        <v>163</v>
      </c>
      <c r="DE143" s="721"/>
      <c r="DF143" s="699"/>
      <c r="DG143" s="699"/>
      <c r="DH143" s="699"/>
      <c r="DI143" s="699"/>
      <c r="DJ143" s="699"/>
      <c r="DK143" s="699"/>
      <c r="DL143" s="699"/>
      <c r="DM143" s="699"/>
      <c r="DN143" s="699"/>
      <c r="DO143" s="699"/>
      <c r="DP143" s="699"/>
      <c r="DQ143" s="699"/>
      <c r="DR143" s="699"/>
      <c r="DS143" s="699"/>
      <c r="DT143" s="699"/>
      <c r="DU143" s="699"/>
      <c r="DV143" s="699"/>
      <c r="DW143" s="699"/>
      <c r="DX143" s="731" t="s">
        <v>4462</v>
      </c>
      <c r="DY143" s="731" t="s">
        <v>4463</v>
      </c>
      <c r="DZ143" s="731" t="s">
        <v>8608</v>
      </c>
      <c r="EA143" s="731" t="s">
        <v>4464</v>
      </c>
      <c r="EB143" s="731" t="s">
        <v>4465</v>
      </c>
      <c r="EC143" s="731" t="s">
        <v>4466</v>
      </c>
      <c r="ED143" s="731" t="s">
        <v>4467</v>
      </c>
      <c r="EE143" s="731" t="s">
        <v>4468</v>
      </c>
      <c r="EF143" s="731" t="s">
        <v>4469</v>
      </c>
      <c r="EG143" s="699" t="s">
        <v>4470</v>
      </c>
      <c r="EH143" s="699" t="s">
        <v>8508</v>
      </c>
      <c r="EI143" s="699" t="s">
        <v>163</v>
      </c>
      <c r="EJ143" s="699" t="s">
        <v>163</v>
      </c>
      <c r="EK143" s="699" t="s">
        <v>163</v>
      </c>
      <c r="EM143" s="699" t="str">
        <f t="shared" si="7"/>
        <v>c33</v>
      </c>
      <c r="EN143" s="699" t="s">
        <v>205</v>
      </c>
      <c r="EO143" s="699" t="str">
        <f>LEFT(HT_AFA[[#This Row],[Item]],1)</f>
        <v>S</v>
      </c>
      <c r="EP143" s="721" t="s">
        <v>163</v>
      </c>
      <c r="EQ143" s="732">
        <v>132</v>
      </c>
      <c r="ER143" s="732">
        <f>HT_AFA[[#This Row],[NDM]]/12</f>
        <v>11</v>
      </c>
      <c r="ES143" s="699" t="str">
        <f>VLOOKUP(EM143,TRANSL_AFA_ZN[],'Depreciation periods'!$A$1+2,FALSE)</f>
        <v>Surveillance systems</v>
      </c>
      <c r="ET143" s="729" t="s">
        <v>163</v>
      </c>
    </row>
    <row r="144" spans="91:150" s="710" customFormat="1" x14ac:dyDescent="0.3">
      <c r="CM144" s="699" t="s">
        <v>4471</v>
      </c>
      <c r="CN144" s="699" t="str">
        <f>IF(TRANSL_MAIN[[#This Row],[CURR]]="X",CONCATENATE(TRANSL_MAIN[[#This Row],[Label]]," ",$CO$1),TRANSL_MAIN[[#This Row],[Label]])</f>
        <v>Vehicle costs/mobility</v>
      </c>
      <c r="CO144" s="721" t="s">
        <v>163</v>
      </c>
      <c r="CP144" s="699" t="str">
        <f>VLOOKUP(TRANSL_MAIN[[#This Row],[Key]],TRANSL_MAIN[[Key2]:[ZZ]],CP$1,FALSE)</f>
        <v>Vehicle costs/mobility</v>
      </c>
      <c r="CQ144" s="699" t="str">
        <f>TRANSL_MAIN[[#This Row],[Key]]</f>
        <v>4C115</v>
      </c>
      <c r="CR144" s="699" t="s">
        <v>4472</v>
      </c>
      <c r="CS144" s="699" t="s">
        <v>4473</v>
      </c>
      <c r="CT144" s="699" t="s">
        <v>4474</v>
      </c>
      <c r="CU144" s="699" t="s">
        <v>4475</v>
      </c>
      <c r="CV144" s="699" t="s">
        <v>4476</v>
      </c>
      <c r="CW144" s="699" t="s">
        <v>4477</v>
      </c>
      <c r="CX144" s="699" t="s">
        <v>4478</v>
      </c>
      <c r="CY144" s="699" t="s">
        <v>4479</v>
      </c>
      <c r="CZ144" s="699" t="s">
        <v>4480</v>
      </c>
      <c r="DA144" s="699" t="s">
        <v>4477</v>
      </c>
      <c r="DB144" s="699" t="s">
        <v>163</v>
      </c>
      <c r="DC144" s="721" t="s">
        <v>163</v>
      </c>
      <c r="DD144" s="721" t="s">
        <v>163</v>
      </c>
      <c r="DE144" s="721"/>
      <c r="DF144" s="699"/>
      <c r="DG144" s="699"/>
      <c r="DH144" s="699"/>
      <c r="DI144" s="699"/>
      <c r="DJ144" s="699"/>
      <c r="DK144" s="699"/>
      <c r="DL144" s="699"/>
      <c r="DM144" s="699"/>
      <c r="DN144" s="699"/>
      <c r="DO144" s="699"/>
      <c r="DP144" s="699"/>
      <c r="DQ144" s="699"/>
      <c r="DR144" s="699"/>
      <c r="DS144" s="699"/>
      <c r="DT144" s="699"/>
      <c r="DU144" s="699"/>
      <c r="DV144" s="699"/>
      <c r="DW144" s="699"/>
      <c r="DX144" s="731" t="s">
        <v>4481</v>
      </c>
      <c r="DY144" s="731" t="s">
        <v>4482</v>
      </c>
      <c r="DZ144" s="731" t="s">
        <v>4483</v>
      </c>
      <c r="EA144" s="731" t="s">
        <v>4484</v>
      </c>
      <c r="EB144" s="731" t="s">
        <v>4485</v>
      </c>
      <c r="EC144" s="731" t="s">
        <v>4486</v>
      </c>
      <c r="ED144" s="731" t="s">
        <v>4487</v>
      </c>
      <c r="EE144" s="731" t="s">
        <v>4488</v>
      </c>
      <c r="EF144" s="731" t="s">
        <v>4489</v>
      </c>
      <c r="EG144" s="699" t="s">
        <v>4490</v>
      </c>
      <c r="EH144" s="699" t="s">
        <v>4487</v>
      </c>
      <c r="EI144" s="699" t="s">
        <v>163</v>
      </c>
      <c r="EJ144" s="699" t="s">
        <v>163</v>
      </c>
      <c r="EK144" s="699" t="s">
        <v>163</v>
      </c>
      <c r="EM144" s="699" t="str">
        <f t="shared" si="7"/>
        <v>c34</v>
      </c>
      <c r="EN144" s="699" t="s">
        <v>205</v>
      </c>
      <c r="EO144" s="699" t="str">
        <f>LEFT(HT_AFA[[#This Row],[Item]],1)</f>
        <v>A</v>
      </c>
      <c r="EP144" s="721" t="s">
        <v>163</v>
      </c>
      <c r="EQ144" s="732">
        <v>96</v>
      </c>
      <c r="ER144" s="732">
        <f>HT_AFA[[#This Row],[NDM]]/12</f>
        <v>8</v>
      </c>
      <c r="ES144" s="699" t="str">
        <f>VLOOKUP(EM144,TRANSL_AFA_ZN[],'Depreciation periods'!$A$1+2,FALSE)</f>
        <v>Amusement machines (music)</v>
      </c>
      <c r="ET144" s="729" t="s">
        <v>163</v>
      </c>
    </row>
    <row r="145" spans="91:150" s="710" customFormat="1" x14ac:dyDescent="0.3">
      <c r="CM145" s="699" t="s">
        <v>4491</v>
      </c>
      <c r="CN145" s="699" t="str">
        <f>IF(TRANSL_MAIN[[#This Row],[CURR]]="X",CONCATENATE(TRANSL_MAIN[[#This Row],[Label]]," ",$CO$1),TRANSL_MAIN[[#This Row],[Label]])</f>
        <v>Vehicle leasing #1</v>
      </c>
      <c r="CO145" s="721" t="s">
        <v>163</v>
      </c>
      <c r="CP145" s="699" t="str">
        <f>VLOOKUP(TRANSL_MAIN[[#This Row],[Key]],TRANSL_MAIN[[Key2]:[ZZ]],CP$1,FALSE)</f>
        <v>Vehicle leasing #1</v>
      </c>
      <c r="CQ145" s="699" t="str">
        <f>TRANSL_MAIN[[#This Row],[Key]]</f>
        <v>4C116</v>
      </c>
      <c r="CR145" s="699" t="s">
        <v>4492</v>
      </c>
      <c r="CS145" s="699" t="s">
        <v>8126</v>
      </c>
      <c r="CT145" s="699" t="s">
        <v>4493</v>
      </c>
      <c r="CU145" s="699" t="s">
        <v>4494</v>
      </c>
      <c r="CV145" s="699" t="s">
        <v>4495</v>
      </c>
      <c r="CW145" s="699" t="s">
        <v>4496</v>
      </c>
      <c r="CX145" s="699" t="s">
        <v>4497</v>
      </c>
      <c r="CY145" s="699" t="s">
        <v>4498</v>
      </c>
      <c r="CZ145" s="699" t="s">
        <v>4499</v>
      </c>
      <c r="DA145" s="699" t="s">
        <v>8214</v>
      </c>
      <c r="DB145" s="699" t="s">
        <v>163</v>
      </c>
      <c r="DC145" s="721" t="s">
        <v>163</v>
      </c>
      <c r="DD145" s="721" t="s">
        <v>163</v>
      </c>
      <c r="DE145" s="721"/>
      <c r="DF145" s="699"/>
      <c r="DG145" s="699"/>
      <c r="DH145" s="699"/>
      <c r="DI145" s="699"/>
      <c r="DJ145" s="699"/>
      <c r="DK145" s="699"/>
      <c r="DL145" s="699"/>
      <c r="DM145" s="699"/>
      <c r="DN145" s="699"/>
      <c r="DO145" s="699"/>
      <c r="DP145" s="699"/>
      <c r="DQ145" s="699"/>
      <c r="DR145" s="699"/>
      <c r="DS145" s="699"/>
      <c r="DT145" s="699"/>
      <c r="DU145" s="699"/>
      <c r="DV145" s="699"/>
      <c r="DW145" s="699"/>
      <c r="DX145" s="731" t="s">
        <v>4500</v>
      </c>
      <c r="DY145" s="731" t="s">
        <v>4501</v>
      </c>
      <c r="DZ145" s="731" t="s">
        <v>4502</v>
      </c>
      <c r="EA145" s="731" t="s">
        <v>4503</v>
      </c>
      <c r="EB145" s="731" t="s">
        <v>4504</v>
      </c>
      <c r="EC145" s="731" t="s">
        <v>4505</v>
      </c>
      <c r="ED145" s="731" t="s">
        <v>4505</v>
      </c>
      <c r="EE145" s="731" t="s">
        <v>4506</v>
      </c>
      <c r="EF145" s="731" t="s">
        <v>4507</v>
      </c>
      <c r="EG145" s="699" t="s">
        <v>4508</v>
      </c>
      <c r="EH145" s="699" t="s">
        <v>8509</v>
      </c>
      <c r="EI145" s="699" t="s">
        <v>163</v>
      </c>
      <c r="EJ145" s="699" t="s">
        <v>163</v>
      </c>
      <c r="EK145" s="699" t="s">
        <v>163</v>
      </c>
      <c r="EM145" s="699" t="str">
        <f t="shared" si="7"/>
        <v>c35</v>
      </c>
      <c r="EN145" s="699" t="s">
        <v>205</v>
      </c>
      <c r="EO145" s="699" t="str">
        <f>LEFT(HT_AFA[[#This Row],[Item]],1)</f>
        <v>F</v>
      </c>
      <c r="EP145" s="721" t="s">
        <v>163</v>
      </c>
      <c r="EQ145" s="732">
        <v>168</v>
      </c>
      <c r="ER145" s="732">
        <f>HT_AFA[[#This Row],[NDM]]/12</f>
        <v>14</v>
      </c>
      <c r="ES145" s="699" t="str">
        <f>VLOOKUP(EM145,TRANSL_AFA_ZN[],'Depreciation periods'!$A$1+2,FALSE)</f>
        <v>Fans</v>
      </c>
      <c r="ET145" s="729" t="s">
        <v>163</v>
      </c>
    </row>
    <row r="146" spans="91:150" s="710" customFormat="1" x14ac:dyDescent="0.3">
      <c r="CM146" s="699" t="s">
        <v>4509</v>
      </c>
      <c r="CN146" s="699" t="str">
        <f>IF(TRANSL_MAIN[[#This Row],[CURR]]="X",CONCATENATE(TRANSL_MAIN[[#This Row],[Label]]," ",$CO$1),TRANSL_MAIN[[#This Row],[Label]])</f>
        <v>Vehicle #1 additional costs</v>
      </c>
      <c r="CO146" s="721" t="s">
        <v>163</v>
      </c>
      <c r="CP146" s="699" t="str">
        <f>VLOOKUP(TRANSL_MAIN[[#This Row],[Key]],TRANSL_MAIN[[Key2]:[ZZ]],CP$1,FALSE)</f>
        <v>Vehicle #1 additional costs</v>
      </c>
      <c r="CQ146" s="699" t="str">
        <f>TRANSL_MAIN[[#This Row],[Key]]</f>
        <v>4C117</v>
      </c>
      <c r="CR146" s="699" t="s">
        <v>4510</v>
      </c>
      <c r="CS146" s="699" t="s">
        <v>4511</v>
      </c>
      <c r="CT146" s="699" t="s">
        <v>4512</v>
      </c>
      <c r="CU146" s="699" t="s">
        <v>4513</v>
      </c>
      <c r="CV146" s="699" t="s">
        <v>4514</v>
      </c>
      <c r="CW146" s="699" t="s">
        <v>4515</v>
      </c>
      <c r="CX146" s="699" t="s">
        <v>4516</v>
      </c>
      <c r="CY146" s="699" t="s">
        <v>4517</v>
      </c>
      <c r="CZ146" s="699" t="s">
        <v>4518</v>
      </c>
      <c r="DA146" s="699" t="s">
        <v>8215</v>
      </c>
      <c r="DB146" s="699" t="s">
        <v>163</v>
      </c>
      <c r="DC146" s="721" t="s">
        <v>163</v>
      </c>
      <c r="DD146" s="721" t="s">
        <v>163</v>
      </c>
      <c r="DE146" s="721"/>
      <c r="DF146" s="699"/>
      <c r="DG146" s="699"/>
      <c r="DH146" s="699"/>
      <c r="DI146" s="699"/>
      <c r="DJ146" s="699"/>
      <c r="DK146" s="699"/>
      <c r="DL146" s="699"/>
      <c r="DM146" s="699"/>
      <c r="DN146" s="699"/>
      <c r="DO146" s="699"/>
      <c r="DP146" s="699"/>
      <c r="DQ146" s="699"/>
      <c r="DR146" s="699"/>
      <c r="DS146" s="699"/>
      <c r="DT146" s="699"/>
      <c r="DU146" s="699"/>
      <c r="DV146" s="699"/>
      <c r="DW146" s="699"/>
      <c r="DX146" s="731" t="s">
        <v>4519</v>
      </c>
      <c r="DY146" s="731" t="s">
        <v>4520</v>
      </c>
      <c r="DZ146" s="731" t="s">
        <v>4521</v>
      </c>
      <c r="EA146" s="731" t="s">
        <v>4522</v>
      </c>
      <c r="EB146" s="731" t="s">
        <v>4523</v>
      </c>
      <c r="EC146" s="731" t="s">
        <v>4524</v>
      </c>
      <c r="ED146" s="731" t="s">
        <v>4525</v>
      </c>
      <c r="EE146" s="731" t="s">
        <v>4526</v>
      </c>
      <c r="EF146" s="731" t="s">
        <v>4527</v>
      </c>
      <c r="EG146" s="699" t="s">
        <v>4528</v>
      </c>
      <c r="EH146" s="699" t="s">
        <v>8510</v>
      </c>
      <c r="EI146" s="699" t="s">
        <v>163</v>
      </c>
      <c r="EJ146" s="699" t="s">
        <v>163</v>
      </c>
      <c r="EK146" s="699" t="s">
        <v>163</v>
      </c>
      <c r="EM146" s="699" t="str">
        <f t="shared" si="7"/>
        <v>c36</v>
      </c>
      <c r="EN146" s="699" t="s">
        <v>205</v>
      </c>
      <c r="EO146" s="699" t="str">
        <f>LEFT(HT_AFA[[#This Row],[Item]],1)</f>
        <v>S</v>
      </c>
      <c r="EP146" s="721" t="s">
        <v>163</v>
      </c>
      <c r="EQ146" s="732">
        <v>96</v>
      </c>
      <c r="ER146" s="732">
        <f>HT_AFA[[#This Row],[NDM]]/12</f>
        <v>8</v>
      </c>
      <c r="ES146" s="699" t="str">
        <f>VLOOKUP(EM146,TRANSL_AFA_ZN[],'Depreciation periods'!$A$1+2,FALSE)</f>
        <v>Sales booths</v>
      </c>
      <c r="ET146" s="729" t="s">
        <v>163</v>
      </c>
    </row>
    <row r="147" spans="91:150" s="710" customFormat="1" x14ac:dyDescent="0.3">
      <c r="CM147" s="699" t="s">
        <v>4529</v>
      </c>
      <c r="CN147" s="699" t="str">
        <f>IF(TRANSL_MAIN[[#This Row],[CURR]]="X",CONCATENATE(TRANSL_MAIN[[#This Row],[Label]]," ",$CO$1),TRANSL_MAIN[[#This Row],[Label]])</f>
        <v>Vehicle #1 road tax/insurance</v>
      </c>
      <c r="CO147" s="721" t="s">
        <v>163</v>
      </c>
      <c r="CP147" s="699" t="str">
        <f>VLOOKUP(TRANSL_MAIN[[#This Row],[Key]],TRANSL_MAIN[[Key2]:[ZZ]],CP$1,FALSE)</f>
        <v>Vehicle #1 road tax/insurance</v>
      </c>
      <c r="CQ147" s="699" t="str">
        <f>TRANSL_MAIN[[#This Row],[Key]]</f>
        <v>4C118</v>
      </c>
      <c r="CR147" s="699" t="s">
        <v>4530</v>
      </c>
      <c r="CS147" s="699" t="s">
        <v>8127</v>
      </c>
      <c r="CT147" s="699" t="s">
        <v>4531</v>
      </c>
      <c r="CU147" s="699" t="s">
        <v>4532</v>
      </c>
      <c r="CV147" s="699" t="s">
        <v>4533</v>
      </c>
      <c r="CW147" s="699" t="s">
        <v>4534</v>
      </c>
      <c r="CX147" s="699" t="s">
        <v>4535</v>
      </c>
      <c r="CY147" s="699" t="s">
        <v>4536</v>
      </c>
      <c r="CZ147" s="699" t="s">
        <v>4537</v>
      </c>
      <c r="DA147" s="699" t="s">
        <v>8216</v>
      </c>
      <c r="DB147" s="699" t="s">
        <v>163</v>
      </c>
      <c r="DC147" s="721" t="s">
        <v>163</v>
      </c>
      <c r="DD147" s="721" t="s">
        <v>163</v>
      </c>
      <c r="DE147" s="721"/>
      <c r="DF147" s="699"/>
      <c r="DG147" s="699"/>
      <c r="DH147" s="699"/>
      <c r="DI147" s="699"/>
      <c r="DJ147" s="699"/>
      <c r="DK147" s="699"/>
      <c r="DL147" s="699"/>
      <c r="DM147" s="699"/>
      <c r="DN147" s="699"/>
      <c r="DO147" s="699"/>
      <c r="DP147" s="699"/>
      <c r="DQ147" s="699"/>
      <c r="DR147" s="699"/>
      <c r="DS147" s="699"/>
      <c r="DT147" s="699"/>
      <c r="DU147" s="699"/>
      <c r="DV147" s="699"/>
      <c r="DW147" s="699"/>
      <c r="DX147" s="731" t="s">
        <v>4538</v>
      </c>
      <c r="DY147" s="731" t="s">
        <v>4539</v>
      </c>
      <c r="DZ147" s="731" t="s">
        <v>4540</v>
      </c>
      <c r="EA147" s="731" t="s">
        <v>4541</v>
      </c>
      <c r="EB147" s="731" t="s">
        <v>4542</v>
      </c>
      <c r="EC147" s="731" t="s">
        <v>4543</v>
      </c>
      <c r="ED147" s="731" t="s">
        <v>4544</v>
      </c>
      <c r="EE147" s="731" t="s">
        <v>4545</v>
      </c>
      <c r="EF147" s="731" t="s">
        <v>4546</v>
      </c>
      <c r="EG147" s="699" t="s">
        <v>4528</v>
      </c>
      <c r="EH147" s="699" t="s">
        <v>4544</v>
      </c>
      <c r="EI147" s="699" t="s">
        <v>163</v>
      </c>
      <c r="EJ147" s="699" t="s">
        <v>163</v>
      </c>
      <c r="EK147" s="699" t="s">
        <v>163</v>
      </c>
      <c r="EM147" s="699" t="str">
        <f t="shared" si="7"/>
        <v>c37</v>
      </c>
      <c r="EN147" s="699" t="s">
        <v>205</v>
      </c>
      <c r="EO147" s="699" t="str">
        <f>LEFT(HT_AFA[[#This Row],[Item]],1)</f>
        <v>S</v>
      </c>
      <c r="EP147" s="721" t="s">
        <v>163</v>
      </c>
      <c r="EQ147" s="732">
        <v>96</v>
      </c>
      <c r="ER147" s="732">
        <f>HT_AFA[[#This Row],[NDM]]/12</f>
        <v>8</v>
      </c>
      <c r="ES147" s="699" t="str">
        <f>VLOOKUP(EM147,TRANSL_AFA_ZN[],'Depreciation periods'!$A$1+2,FALSE)</f>
        <v>Sales stands</v>
      </c>
      <c r="ET147" s="729" t="s">
        <v>163</v>
      </c>
    </row>
    <row r="148" spans="91:150" s="710" customFormat="1" x14ac:dyDescent="0.3">
      <c r="CM148" s="699" t="s">
        <v>4547</v>
      </c>
      <c r="CN148" s="699" t="str">
        <f>IF(TRANSL_MAIN[[#This Row],[CURR]]="X",CONCATENATE(TRANSL_MAIN[[#This Row],[Label]]," ",$CO$1),TRANSL_MAIN[[#This Row],[Label]])</f>
        <v>Vehicle #1 other</v>
      </c>
      <c r="CO148" s="721" t="s">
        <v>163</v>
      </c>
      <c r="CP148" s="699" t="str">
        <f>VLOOKUP(TRANSL_MAIN[[#This Row],[Key]],TRANSL_MAIN[[Key2]:[ZZ]],CP$1,FALSE)</f>
        <v>Vehicle #1 other</v>
      </c>
      <c r="CQ148" s="699" t="str">
        <f>TRANSL_MAIN[[#This Row],[Key]]</f>
        <v>4C119</v>
      </c>
      <c r="CR148" s="699" t="s">
        <v>4548</v>
      </c>
      <c r="CS148" s="699" t="s">
        <v>8128</v>
      </c>
      <c r="CT148" s="699" t="s">
        <v>4549</v>
      </c>
      <c r="CU148" s="699" t="s">
        <v>4550</v>
      </c>
      <c r="CV148" s="699" t="s">
        <v>4551</v>
      </c>
      <c r="CW148" s="699" t="s">
        <v>4552</v>
      </c>
      <c r="CX148" s="699" t="s">
        <v>4553</v>
      </c>
      <c r="CY148" s="699" t="s">
        <v>4554</v>
      </c>
      <c r="CZ148" s="699" t="s">
        <v>4555</v>
      </c>
      <c r="DA148" s="699" t="s">
        <v>8217</v>
      </c>
      <c r="DB148" s="699" t="s">
        <v>163</v>
      </c>
      <c r="DC148" s="721" t="s">
        <v>163</v>
      </c>
      <c r="DD148" s="721" t="s">
        <v>163</v>
      </c>
      <c r="DE148" s="721"/>
      <c r="DF148" s="699"/>
      <c r="DG148" s="699"/>
      <c r="DH148" s="699"/>
      <c r="DI148" s="699"/>
      <c r="DJ148" s="699"/>
      <c r="DK148" s="699"/>
      <c r="DL148" s="699"/>
      <c r="DM148" s="699"/>
      <c r="DN148" s="699"/>
      <c r="DO148" s="699"/>
      <c r="DP148" s="699"/>
      <c r="DQ148" s="699"/>
      <c r="DR148" s="699"/>
      <c r="DS148" s="699"/>
      <c r="DT148" s="699"/>
      <c r="DU148" s="699"/>
      <c r="DV148" s="699"/>
      <c r="DW148" s="699"/>
      <c r="DX148" s="731" t="s">
        <v>4556</v>
      </c>
      <c r="DY148" s="731" t="s">
        <v>4557</v>
      </c>
      <c r="DZ148" s="731" t="s">
        <v>4558</v>
      </c>
      <c r="EA148" s="731" t="s">
        <v>4559</v>
      </c>
      <c r="EB148" s="731" t="s">
        <v>4560</v>
      </c>
      <c r="EC148" s="731" t="s">
        <v>4561</v>
      </c>
      <c r="ED148" s="731" t="s">
        <v>4562</v>
      </c>
      <c r="EE148" s="731" t="s">
        <v>4563</v>
      </c>
      <c r="EF148" s="731" t="s">
        <v>4564</v>
      </c>
      <c r="EG148" s="699" t="s">
        <v>4565</v>
      </c>
      <c r="EH148" s="699" t="s">
        <v>8511</v>
      </c>
      <c r="EI148" s="699" t="s">
        <v>163</v>
      </c>
      <c r="EJ148" s="699" t="s">
        <v>163</v>
      </c>
      <c r="EK148" s="699" t="s">
        <v>163</v>
      </c>
      <c r="EM148" s="699" t="str">
        <f t="shared" si="7"/>
        <v>c38</v>
      </c>
      <c r="EN148" s="699" t="s">
        <v>205</v>
      </c>
      <c r="EO148" s="699" t="str">
        <f>LEFT(HT_AFA[[#This Row],[Item]],1)</f>
        <v>S</v>
      </c>
      <c r="EP148" s="721" t="s">
        <v>163</v>
      </c>
      <c r="EQ148" s="732">
        <v>120</v>
      </c>
      <c r="ER148" s="732">
        <f>HT_AFA[[#This Row],[NDM]]/12</f>
        <v>10</v>
      </c>
      <c r="ES148" s="699" t="str">
        <f>VLOOKUP(EM148,TRANSL_AFA_ZN[],'Depreciation periods'!$A$1+2,FALSE)</f>
        <v>Sales counters</v>
      </c>
      <c r="ET148" s="729" t="s">
        <v>163</v>
      </c>
    </row>
    <row r="149" spans="91:150" s="710" customFormat="1" x14ac:dyDescent="0.3">
      <c r="CM149" s="699" t="s">
        <v>4566</v>
      </c>
      <c r="CN149" s="699" t="str">
        <f>IF(TRANSL_MAIN[[#This Row],[CURR]]="X",CONCATENATE(TRANSL_MAIN[[#This Row],[Label]]," ",$CO$1),TRANSL_MAIN[[#This Row],[Label]])</f>
        <v>Vehicle #1 leasing</v>
      </c>
      <c r="CO149" s="721" t="s">
        <v>163</v>
      </c>
      <c r="CP149" s="699" t="str">
        <f>VLOOKUP(TRANSL_MAIN[[#This Row],[Key]],TRANSL_MAIN[[Key2]:[ZZ]],CP$1,FALSE)</f>
        <v>Vehicle #1 leasing</v>
      </c>
      <c r="CQ149" s="699" t="str">
        <f>TRANSL_MAIN[[#This Row],[Key]]</f>
        <v>4C120</v>
      </c>
      <c r="CR149" s="699" t="s">
        <v>4567</v>
      </c>
      <c r="CS149" s="699" t="s">
        <v>8129</v>
      </c>
      <c r="CT149" s="699" t="s">
        <v>4568</v>
      </c>
      <c r="CU149" s="699" t="s">
        <v>4569</v>
      </c>
      <c r="CV149" s="699" t="s">
        <v>4570</v>
      </c>
      <c r="CW149" s="699" t="s">
        <v>4571</v>
      </c>
      <c r="CX149" s="699" t="s">
        <v>4572</v>
      </c>
      <c r="CY149" s="699" t="s">
        <v>4573</v>
      </c>
      <c r="CZ149" s="699" t="s">
        <v>4574</v>
      </c>
      <c r="DA149" s="699" t="s">
        <v>8218</v>
      </c>
      <c r="DB149" s="699" t="s">
        <v>163</v>
      </c>
      <c r="DC149" s="721" t="s">
        <v>163</v>
      </c>
      <c r="DD149" s="721" t="s">
        <v>163</v>
      </c>
      <c r="DE149" s="721"/>
      <c r="DF149" s="699"/>
      <c r="DG149" s="699"/>
      <c r="DH149" s="699"/>
      <c r="DI149" s="699"/>
      <c r="DJ149" s="699"/>
      <c r="DK149" s="699"/>
      <c r="DL149" s="699"/>
      <c r="DM149" s="699"/>
      <c r="DN149" s="699"/>
      <c r="DO149" s="699"/>
      <c r="DP149" s="699"/>
      <c r="DQ149" s="699"/>
      <c r="DR149" s="699"/>
      <c r="DS149" s="699"/>
      <c r="DT149" s="699"/>
      <c r="DU149" s="699"/>
      <c r="DV149" s="699"/>
      <c r="DW149" s="699"/>
      <c r="DX149" s="731" t="s">
        <v>4575</v>
      </c>
      <c r="DY149" s="731" t="s">
        <v>4576</v>
      </c>
      <c r="DZ149" s="731" t="s">
        <v>4577</v>
      </c>
      <c r="EA149" s="731" t="s">
        <v>4578</v>
      </c>
      <c r="EB149" s="731" t="s">
        <v>4579</v>
      </c>
      <c r="EC149" s="731" t="s">
        <v>4580</v>
      </c>
      <c r="ED149" s="731" t="s">
        <v>4581</v>
      </c>
      <c r="EE149" s="731" t="s">
        <v>4582</v>
      </c>
      <c r="EF149" s="731" t="s">
        <v>4583</v>
      </c>
      <c r="EG149" s="699" t="s">
        <v>4584</v>
      </c>
      <c r="EH149" s="699" t="s">
        <v>4581</v>
      </c>
      <c r="EI149" s="699" t="s">
        <v>163</v>
      </c>
      <c r="EJ149" s="699" t="s">
        <v>163</v>
      </c>
      <c r="EK149" s="699" t="s">
        <v>163</v>
      </c>
      <c r="EM149" s="699" t="str">
        <f t="shared" si="7"/>
        <v>c39</v>
      </c>
      <c r="EN149" s="699" t="s">
        <v>205</v>
      </c>
      <c r="EO149" s="699" t="str">
        <f>LEFT(HT_AFA[[#This Row],[Item]],1)</f>
        <v>P</v>
      </c>
      <c r="EP149" s="721" t="s">
        <v>163</v>
      </c>
      <c r="EQ149" s="732">
        <v>156</v>
      </c>
      <c r="ER149" s="732">
        <f>HT_AFA[[#This Row],[NDM]]/12</f>
        <v>13</v>
      </c>
      <c r="ES149" s="699" t="str">
        <f>VLOOKUP(EM149,TRANSL_AFA_ZN[],'Depreciation periods'!$A$1+2,FALSE)</f>
        <v>Packaging machines</v>
      </c>
      <c r="ET149" s="729" t="s">
        <v>163</v>
      </c>
    </row>
    <row r="150" spans="91:150" s="710" customFormat="1" x14ac:dyDescent="0.3">
      <c r="CM150" s="699" t="s">
        <v>4585</v>
      </c>
      <c r="CN150" s="699" t="str">
        <f>IF(TRANSL_MAIN[[#This Row],[CURR]]="X",CONCATENATE(TRANSL_MAIN[[#This Row],[Label]]," ",$CO$1),TRANSL_MAIN[[#This Row],[Label]])</f>
        <v>Additional costs vehicle #2</v>
      </c>
      <c r="CO150" s="721" t="s">
        <v>163</v>
      </c>
      <c r="CP150" s="699" t="str">
        <f>VLOOKUP(TRANSL_MAIN[[#This Row],[Key]],TRANSL_MAIN[[Key2]:[ZZ]],CP$1,FALSE)</f>
        <v>Additional costs vehicle #2</v>
      </c>
      <c r="CQ150" s="699" t="str">
        <f>TRANSL_MAIN[[#This Row],[Key]]</f>
        <v>4C121</v>
      </c>
      <c r="CR150" s="699" t="s">
        <v>4586</v>
      </c>
      <c r="CS150" s="699" t="s">
        <v>8116</v>
      </c>
      <c r="CT150" s="699" t="s">
        <v>4587</v>
      </c>
      <c r="CU150" s="699" t="s">
        <v>4588</v>
      </c>
      <c r="CV150" s="699" t="s">
        <v>4589</v>
      </c>
      <c r="CW150" s="699" t="s">
        <v>4590</v>
      </c>
      <c r="CX150" s="699" t="s">
        <v>4591</v>
      </c>
      <c r="CY150" s="699" t="s">
        <v>4592</v>
      </c>
      <c r="CZ150" s="699" t="s">
        <v>4593</v>
      </c>
      <c r="DA150" s="699" t="s">
        <v>8219</v>
      </c>
      <c r="DB150" s="699" t="s">
        <v>163</v>
      </c>
      <c r="DC150" s="721" t="s">
        <v>163</v>
      </c>
      <c r="DD150" s="721" t="s">
        <v>163</v>
      </c>
      <c r="DE150" s="721"/>
      <c r="DF150" s="699"/>
      <c r="DG150" s="699"/>
      <c r="DH150" s="699"/>
      <c r="DI150" s="699"/>
      <c r="DJ150" s="699"/>
      <c r="DK150" s="699"/>
      <c r="DL150" s="699"/>
      <c r="DM150" s="699"/>
      <c r="DN150" s="699"/>
      <c r="DO150" s="699"/>
      <c r="DP150" s="699"/>
      <c r="DQ150" s="699"/>
      <c r="DR150" s="699"/>
      <c r="DS150" s="699"/>
      <c r="DT150" s="699"/>
      <c r="DU150" s="699"/>
      <c r="DV150" s="699"/>
      <c r="DW150" s="699"/>
      <c r="DX150" s="731" t="s">
        <v>4594</v>
      </c>
      <c r="DY150" s="731" t="s">
        <v>4595</v>
      </c>
      <c r="DZ150" s="731" t="s">
        <v>4596</v>
      </c>
      <c r="EA150" s="731" t="s">
        <v>4597</v>
      </c>
      <c r="EB150" s="731" t="s">
        <v>4598</v>
      </c>
      <c r="EC150" s="731" t="s">
        <v>4599</v>
      </c>
      <c r="ED150" s="731" t="s">
        <v>4600</v>
      </c>
      <c r="EE150" s="731" t="s">
        <v>4601</v>
      </c>
      <c r="EF150" s="731" t="s">
        <v>4602</v>
      </c>
      <c r="EG150" s="699" t="s">
        <v>4603</v>
      </c>
      <c r="EH150" s="699" t="s">
        <v>4600</v>
      </c>
      <c r="EI150" s="699" t="s">
        <v>163</v>
      </c>
      <c r="EJ150" s="699" t="s">
        <v>163</v>
      </c>
      <c r="EK150" s="699" t="s">
        <v>163</v>
      </c>
      <c r="EM150" s="699" t="str">
        <f t="shared" si="7"/>
        <v>c40</v>
      </c>
      <c r="EN150" s="699" t="s">
        <v>205</v>
      </c>
      <c r="EO150" s="699" t="str">
        <f>LEFT(HT_AFA[[#This Row],[Item]],1)</f>
        <v>A</v>
      </c>
      <c r="EP150" s="721" t="s">
        <v>163</v>
      </c>
      <c r="EQ150" s="732">
        <v>84</v>
      </c>
      <c r="ER150" s="732">
        <f>HT_AFA[[#This Row],[NDM]]/12</f>
        <v>7</v>
      </c>
      <c r="ES150" s="699" t="str">
        <f>VLOOKUP(EM150,TRANSL_AFA_ZN[],'Depreciation periods'!$A$1+2,FALSE)</f>
        <v>Amplifier</v>
      </c>
      <c r="ET150" s="729" t="s">
        <v>163</v>
      </c>
    </row>
    <row r="151" spans="91:150" s="710" customFormat="1" x14ac:dyDescent="0.3">
      <c r="CM151" s="699" t="s">
        <v>4604</v>
      </c>
      <c r="CN151" s="699" t="str">
        <f>IF(TRANSL_MAIN[[#This Row],[CURR]]="X",CONCATENATE(TRANSL_MAIN[[#This Row],[Label]]," ",$CO$1),TRANSL_MAIN[[#This Row],[Label]])</f>
        <v>Vehicle tax/insurance vehicle #2</v>
      </c>
      <c r="CO151" s="721" t="s">
        <v>163</v>
      </c>
      <c r="CP151" s="699" t="str">
        <f>VLOOKUP(TRANSL_MAIN[[#This Row],[Key]],TRANSL_MAIN[[Key2]:[ZZ]],CP$1,FALSE)</f>
        <v>Vehicle tax/insurance vehicle #2</v>
      </c>
      <c r="CQ151" s="699" t="str">
        <f>TRANSL_MAIN[[#This Row],[Key]]</f>
        <v>4C122</v>
      </c>
      <c r="CR151" s="699" t="s">
        <v>4605</v>
      </c>
      <c r="CS151" s="699" t="s">
        <v>4606</v>
      </c>
      <c r="CT151" s="699" t="s">
        <v>4607</v>
      </c>
      <c r="CU151" s="699" t="s">
        <v>4608</v>
      </c>
      <c r="CV151" s="699" t="s">
        <v>4609</v>
      </c>
      <c r="CW151" s="699" t="s">
        <v>4610</v>
      </c>
      <c r="CX151" s="699" t="s">
        <v>4611</v>
      </c>
      <c r="CY151" s="699" t="s">
        <v>4612</v>
      </c>
      <c r="CZ151" s="699" t="s">
        <v>4613</v>
      </c>
      <c r="DA151" s="699" t="s">
        <v>8220</v>
      </c>
      <c r="DB151" s="699" t="s">
        <v>163</v>
      </c>
      <c r="DC151" s="721" t="s">
        <v>163</v>
      </c>
      <c r="DD151" s="721" t="s">
        <v>163</v>
      </c>
      <c r="DE151" s="721"/>
      <c r="DF151" s="699"/>
      <c r="DG151" s="699"/>
      <c r="DH151" s="699"/>
      <c r="DI151" s="699"/>
      <c r="DJ151" s="699"/>
      <c r="DK151" s="699"/>
      <c r="DL151" s="699"/>
      <c r="DM151" s="699"/>
      <c r="DN151" s="699"/>
      <c r="DO151" s="699"/>
      <c r="DP151" s="699"/>
      <c r="DQ151" s="699"/>
      <c r="DR151" s="699"/>
      <c r="DS151" s="699"/>
      <c r="DT151" s="699"/>
      <c r="DU151" s="699"/>
      <c r="DV151" s="699"/>
      <c r="DW151" s="699"/>
      <c r="DX151" s="731" t="s">
        <v>4614</v>
      </c>
      <c r="DY151" s="731" t="s">
        <v>4615</v>
      </c>
      <c r="DZ151" s="731" t="s">
        <v>8609</v>
      </c>
      <c r="EA151" s="731" t="s">
        <v>4616</v>
      </c>
      <c r="EB151" s="731" t="s">
        <v>4617</v>
      </c>
      <c r="EC151" s="731" t="s">
        <v>4618</v>
      </c>
      <c r="ED151" s="731" t="s">
        <v>4618</v>
      </c>
      <c r="EE151" s="731" t="s">
        <v>4619</v>
      </c>
      <c r="EF151" s="731" t="s">
        <v>4620</v>
      </c>
      <c r="EG151" s="699" t="s">
        <v>4621</v>
      </c>
      <c r="EH151" s="699" t="s">
        <v>4618</v>
      </c>
      <c r="EI151" s="699" t="s">
        <v>163</v>
      </c>
      <c r="EJ151" s="699" t="s">
        <v>163</v>
      </c>
      <c r="EK151" s="699" t="s">
        <v>163</v>
      </c>
      <c r="EM151" s="699" t="str">
        <f t="shared" si="7"/>
        <v>c41</v>
      </c>
      <c r="EN151" s="699" t="s">
        <v>205</v>
      </c>
      <c r="EO151" s="699" t="str">
        <f>LEFT(HT_AFA[[#This Row],[Item]],1)</f>
        <v>D</v>
      </c>
      <c r="EP151" s="721" t="s">
        <v>163</v>
      </c>
      <c r="EQ151" s="732">
        <v>84</v>
      </c>
      <c r="ER151" s="732">
        <f>HT_AFA[[#This Row],[NDM]]/12</f>
        <v>7</v>
      </c>
      <c r="ES151" s="699" t="str">
        <f>VLOOKUP(EM151,TRANSL_AFA_ZN[],'Depreciation periods'!$A$1+2,FALSE)</f>
        <v>Duplicators</v>
      </c>
      <c r="ET151" s="729" t="s">
        <v>163</v>
      </c>
    </row>
    <row r="152" spans="91:150" s="710" customFormat="1" x14ac:dyDescent="0.3">
      <c r="CM152" s="699" t="s">
        <v>4622</v>
      </c>
      <c r="CN152" s="699" t="str">
        <f>IF(TRANSL_MAIN[[#This Row],[CURR]]="X",CONCATENATE(TRANSL_MAIN[[#This Row],[Label]]," ",$CO$1),TRANSL_MAIN[[#This Row],[Label]])</f>
        <v>Miscellaneous vehicle #2</v>
      </c>
      <c r="CO152" s="721" t="s">
        <v>163</v>
      </c>
      <c r="CP152" s="699" t="str">
        <f>VLOOKUP(TRANSL_MAIN[[#This Row],[Key]],TRANSL_MAIN[[Key2]:[ZZ]],CP$1,FALSE)</f>
        <v>Miscellaneous vehicle #2</v>
      </c>
      <c r="CQ152" s="699" t="str">
        <f>TRANSL_MAIN[[#This Row],[Key]]</f>
        <v>4C123</v>
      </c>
      <c r="CR152" s="699" t="s">
        <v>4623</v>
      </c>
      <c r="CS152" s="699" t="s">
        <v>8120</v>
      </c>
      <c r="CT152" s="699" t="s">
        <v>4624</v>
      </c>
      <c r="CU152" s="699" t="s">
        <v>4625</v>
      </c>
      <c r="CV152" s="699" t="s">
        <v>4626</v>
      </c>
      <c r="CW152" s="699" t="s">
        <v>4627</v>
      </c>
      <c r="CX152" s="699" t="s">
        <v>4628</v>
      </c>
      <c r="CY152" s="699" t="s">
        <v>4629</v>
      </c>
      <c r="CZ152" s="699" t="s">
        <v>4630</v>
      </c>
      <c r="DA152" s="699" t="s">
        <v>8221</v>
      </c>
      <c r="DB152" s="699" t="s">
        <v>163</v>
      </c>
      <c r="DC152" s="721" t="s">
        <v>163</v>
      </c>
      <c r="DD152" s="721" t="s">
        <v>163</v>
      </c>
      <c r="DE152" s="721"/>
      <c r="DF152" s="699"/>
      <c r="DG152" s="699"/>
      <c r="DH152" s="699"/>
      <c r="DI152" s="699"/>
      <c r="DJ152" s="699"/>
      <c r="DK152" s="699"/>
      <c r="DL152" s="699"/>
      <c r="DM152" s="699"/>
      <c r="DN152" s="699"/>
      <c r="DO152" s="699"/>
      <c r="DP152" s="699"/>
      <c r="DQ152" s="699"/>
      <c r="DR152" s="699"/>
      <c r="DS152" s="699"/>
      <c r="DT152" s="699"/>
      <c r="DU152" s="699"/>
      <c r="DV152" s="699"/>
      <c r="DW152" s="699"/>
      <c r="DX152" s="731" t="s">
        <v>4631</v>
      </c>
      <c r="DY152" s="731" t="s">
        <v>4632</v>
      </c>
      <c r="DZ152" s="731" t="s">
        <v>8610</v>
      </c>
      <c r="EA152" s="731" t="s">
        <v>4135</v>
      </c>
      <c r="EB152" s="731" t="s">
        <v>4136</v>
      </c>
      <c r="EC152" s="731" t="s">
        <v>4138</v>
      </c>
      <c r="ED152" s="731" t="s">
        <v>4138</v>
      </c>
      <c r="EE152" s="731" t="s">
        <v>4633</v>
      </c>
      <c r="EF152" s="731" t="s">
        <v>4634</v>
      </c>
      <c r="EG152" s="699" t="s">
        <v>4155</v>
      </c>
      <c r="EH152" s="699" t="s">
        <v>4135</v>
      </c>
      <c r="EI152" s="699" t="s">
        <v>163</v>
      </c>
      <c r="EJ152" s="699" t="s">
        <v>163</v>
      </c>
      <c r="EK152" s="699" t="s">
        <v>163</v>
      </c>
      <c r="EM152" s="699" t="str">
        <f t="shared" si="7"/>
        <v>c42</v>
      </c>
      <c r="EN152" s="699" t="s">
        <v>205</v>
      </c>
      <c r="EO152" s="699" t="str">
        <f>LEFT(HT_AFA[[#This Row],[Item]],1)</f>
        <v>D</v>
      </c>
      <c r="EP152" s="721" t="s">
        <v>163</v>
      </c>
      <c r="EQ152" s="732">
        <v>108</v>
      </c>
      <c r="ER152" s="732">
        <f>HT_AFA[[#This Row],[NDM]]/12</f>
        <v>9</v>
      </c>
      <c r="ES152" s="699" t="str">
        <f>VLOOKUP(EM152,TRANSL_AFA_ZN[],'Depreciation periods'!$A$1+2,FALSE)</f>
        <v>Display cabinets</v>
      </c>
      <c r="ET152" s="729" t="s">
        <v>163</v>
      </c>
    </row>
    <row r="153" spans="91:150" s="710" customFormat="1" x14ac:dyDescent="0.3">
      <c r="CM153" s="699" t="s">
        <v>4635</v>
      </c>
      <c r="CN153" s="699" t="str">
        <f>IF(TRANSL_MAIN[[#This Row],[CURR]]="X",CONCATENATE(TRANSL_MAIN[[#This Row],[Label]]," ",$CO$1),TRANSL_MAIN[[#This Row],[Label]])</f>
        <v>Leasing vehicle #3</v>
      </c>
      <c r="CO153" s="721" t="s">
        <v>163</v>
      </c>
      <c r="CP153" s="699" t="str">
        <f>VLOOKUP(TRANSL_MAIN[[#This Row],[Key]],TRANSL_MAIN[[Key2]:[ZZ]],CP$1,FALSE)</f>
        <v>Leasing vehicle #3</v>
      </c>
      <c r="CQ153" s="699" t="str">
        <f>TRANSL_MAIN[[#This Row],[Key]]</f>
        <v>4C124</v>
      </c>
      <c r="CR153" s="699" t="s">
        <v>4636</v>
      </c>
      <c r="CS153" s="699" t="s">
        <v>4637</v>
      </c>
      <c r="CT153" s="699" t="s">
        <v>4638</v>
      </c>
      <c r="CU153" s="699" t="s">
        <v>4639</v>
      </c>
      <c r="CV153" s="699" t="s">
        <v>4640</v>
      </c>
      <c r="CW153" s="699" t="s">
        <v>4641</v>
      </c>
      <c r="CX153" s="699" t="s">
        <v>4642</v>
      </c>
      <c r="CY153" s="699" t="s">
        <v>4643</v>
      </c>
      <c r="CZ153" s="699" t="s">
        <v>4644</v>
      </c>
      <c r="DA153" s="699" t="s">
        <v>8222</v>
      </c>
      <c r="DB153" s="699" t="s">
        <v>163</v>
      </c>
      <c r="DC153" s="721" t="s">
        <v>163</v>
      </c>
      <c r="DD153" s="721" t="s">
        <v>163</v>
      </c>
      <c r="DE153" s="721"/>
      <c r="DF153" s="699"/>
      <c r="DG153" s="699"/>
      <c r="DH153" s="699"/>
      <c r="DI153" s="699"/>
      <c r="DJ153" s="699"/>
      <c r="DK153" s="699"/>
      <c r="DL153" s="699"/>
      <c r="DM153" s="699"/>
      <c r="DN153" s="699"/>
      <c r="DO153" s="699"/>
      <c r="DP153" s="699"/>
      <c r="DQ153" s="699"/>
      <c r="DR153" s="699"/>
      <c r="DS153" s="699"/>
      <c r="DT153" s="699"/>
      <c r="DU153" s="699"/>
      <c r="DV153" s="699"/>
      <c r="DW153" s="699"/>
      <c r="DX153" s="731" t="s">
        <v>4645</v>
      </c>
      <c r="DY153" s="731" t="s">
        <v>4646</v>
      </c>
      <c r="DZ153" s="731" t="s">
        <v>4647</v>
      </c>
      <c r="EA153" s="731" t="s">
        <v>4648</v>
      </c>
      <c r="EB153" s="731" t="s">
        <v>4649</v>
      </c>
      <c r="EC153" s="731" t="s">
        <v>4650</v>
      </c>
      <c r="ED153" s="731" t="s">
        <v>4651</v>
      </c>
      <c r="EE153" s="731" t="s">
        <v>4652</v>
      </c>
      <c r="EF153" s="731" t="s">
        <v>4653</v>
      </c>
      <c r="EG153" s="699" t="s">
        <v>4654</v>
      </c>
      <c r="EH153" s="699" t="s">
        <v>8512</v>
      </c>
      <c r="EI153" s="699" t="s">
        <v>163</v>
      </c>
      <c r="EJ153" s="699" t="s">
        <v>163</v>
      </c>
      <c r="EK153" s="699" t="s">
        <v>163</v>
      </c>
      <c r="EM153" s="699" t="str">
        <f t="shared" si="7"/>
        <v>c43</v>
      </c>
      <c r="EN153" s="699" t="s">
        <v>205</v>
      </c>
      <c r="EO153" s="699" t="str">
        <f>LEFT(HT_AFA[[#This Row],[Item]],1)</f>
        <v>S</v>
      </c>
      <c r="EP153" s="721" t="s">
        <v>163</v>
      </c>
      <c r="EQ153" s="732">
        <v>132</v>
      </c>
      <c r="ER153" s="732">
        <f>HT_AFA[[#This Row],[NDM]]/12</f>
        <v>11</v>
      </c>
      <c r="ES153" s="699" t="str">
        <f>VLOOKUP(EM153,TRANSL_AFA_ZN[],'Depreciation periods'!$A$1+2,FALSE)</f>
        <v>Scales (fruit, vegetable, meat)</v>
      </c>
      <c r="ET153" s="729" t="s">
        <v>163</v>
      </c>
    </row>
    <row r="154" spans="91:150" s="710" customFormat="1" x14ac:dyDescent="0.3">
      <c r="CM154" s="699" t="s">
        <v>4655</v>
      </c>
      <c r="CN154" s="699" t="str">
        <f>IF(TRANSL_MAIN[[#This Row],[CURR]]="X",CONCATENATE(TRANSL_MAIN[[#This Row],[Label]]," ",$CO$1),TRANSL_MAIN[[#This Row],[Label]])</f>
        <v>Additional costs vehicle #3</v>
      </c>
      <c r="CO154" s="721" t="s">
        <v>163</v>
      </c>
      <c r="CP154" s="699" t="str">
        <f>VLOOKUP(TRANSL_MAIN[[#This Row],[Key]],TRANSL_MAIN[[Key2]:[ZZ]],CP$1,FALSE)</f>
        <v>Additional costs vehicle #3</v>
      </c>
      <c r="CQ154" s="699" t="str">
        <f>TRANSL_MAIN[[#This Row],[Key]]</f>
        <v>4C125</v>
      </c>
      <c r="CR154" s="699" t="s">
        <v>4656</v>
      </c>
      <c r="CS154" s="699" t="s">
        <v>8117</v>
      </c>
      <c r="CT154" s="699" t="s">
        <v>4657</v>
      </c>
      <c r="CU154" s="699" t="s">
        <v>4658</v>
      </c>
      <c r="CV154" s="699" t="s">
        <v>4659</v>
      </c>
      <c r="CW154" s="699" t="s">
        <v>4660</v>
      </c>
      <c r="CX154" s="699" t="s">
        <v>4661</v>
      </c>
      <c r="CY154" s="699" t="s">
        <v>4662</v>
      </c>
      <c r="CZ154" s="699" t="s">
        <v>4663</v>
      </c>
      <c r="DA154" s="699" t="s">
        <v>8223</v>
      </c>
      <c r="DB154" s="699" t="s">
        <v>163</v>
      </c>
      <c r="DC154" s="721" t="s">
        <v>163</v>
      </c>
      <c r="DD154" s="721" t="s">
        <v>163</v>
      </c>
      <c r="DE154" s="721"/>
      <c r="DF154" s="699"/>
      <c r="DG154" s="699"/>
      <c r="DH154" s="699"/>
      <c r="DI154" s="699"/>
      <c r="DJ154" s="699"/>
      <c r="DK154" s="699"/>
      <c r="DL154" s="699"/>
      <c r="DM154" s="699"/>
      <c r="DN154" s="699"/>
      <c r="DO154" s="699"/>
      <c r="DP154" s="699"/>
      <c r="DQ154" s="699"/>
      <c r="DR154" s="699"/>
      <c r="DS154" s="699"/>
      <c r="DT154" s="699"/>
      <c r="DU154" s="699"/>
      <c r="DV154" s="699"/>
      <c r="DW154" s="699"/>
      <c r="DX154" s="731" t="s">
        <v>4664</v>
      </c>
      <c r="DY154" s="731" t="s">
        <v>4665</v>
      </c>
      <c r="DZ154" s="731" t="s">
        <v>4666</v>
      </c>
      <c r="EA154" s="731" t="s">
        <v>4667</v>
      </c>
      <c r="EB154" s="731" t="s">
        <v>4668</v>
      </c>
      <c r="EC154" s="731" t="s">
        <v>4669</v>
      </c>
      <c r="ED154" s="731" t="s">
        <v>4670</v>
      </c>
      <c r="EE154" s="731" t="s">
        <v>4671</v>
      </c>
      <c r="EF154" s="731" t="s">
        <v>4672</v>
      </c>
      <c r="EG154" s="699" t="s">
        <v>4673</v>
      </c>
      <c r="EH154" s="699" t="s">
        <v>4670</v>
      </c>
      <c r="EI154" s="699" t="s">
        <v>163</v>
      </c>
      <c r="EJ154" s="699" t="s">
        <v>163</v>
      </c>
      <c r="EK154" s="699" t="s">
        <v>163</v>
      </c>
      <c r="EM154" s="699" t="str">
        <f t="shared" si="7"/>
        <v>c44</v>
      </c>
      <c r="EN154" s="699" t="s">
        <v>205</v>
      </c>
      <c r="EO154" s="699" t="str">
        <f>LEFT(HT_AFA[[#This Row],[Item]],1)</f>
        <v>V</v>
      </c>
      <c r="EP154" s="721" t="s">
        <v>163</v>
      </c>
      <c r="EQ154" s="732">
        <v>60</v>
      </c>
      <c r="ER154" s="732">
        <f>HT_AFA[[#This Row],[NDM]]/12</f>
        <v>5</v>
      </c>
      <c r="ES154" s="699" t="str">
        <f>VLOOKUP(EM154,TRANSL_AFA_ZN[],'Depreciation periods'!$A$1+2,FALSE)</f>
        <v>Vending machines</v>
      </c>
      <c r="ET154" s="729" t="s">
        <v>163</v>
      </c>
    </row>
    <row r="155" spans="91:150" s="710" customFormat="1" x14ac:dyDescent="0.3">
      <c r="CM155" s="699" t="s">
        <v>4674</v>
      </c>
      <c r="CN155" s="699" t="str">
        <f>IF(TRANSL_MAIN[[#This Row],[CURR]]="X",CONCATENATE(TRANSL_MAIN[[#This Row],[Label]]," ",$CO$1),TRANSL_MAIN[[#This Row],[Label]])</f>
        <v>Vehicle tax/insurance vehicle #3</v>
      </c>
      <c r="CO155" s="721" t="s">
        <v>163</v>
      </c>
      <c r="CP155" s="699" t="str">
        <f>VLOOKUP(TRANSL_MAIN[[#This Row],[Key]],TRANSL_MAIN[[Key2]:[ZZ]],CP$1,FALSE)</f>
        <v>Vehicle tax/insurance vehicle #3</v>
      </c>
      <c r="CQ155" s="699" t="str">
        <f>TRANSL_MAIN[[#This Row],[Key]]</f>
        <v>4C126</v>
      </c>
      <c r="CR155" s="699" t="s">
        <v>4675</v>
      </c>
      <c r="CS155" s="699" t="s">
        <v>8072</v>
      </c>
      <c r="CT155" s="699" t="s">
        <v>4676</v>
      </c>
      <c r="CU155" s="699" t="s">
        <v>4677</v>
      </c>
      <c r="CV155" s="699" t="s">
        <v>4678</v>
      </c>
      <c r="CW155" s="699" t="s">
        <v>4679</v>
      </c>
      <c r="CX155" s="699" t="s">
        <v>4680</v>
      </c>
      <c r="CY155" s="699" t="s">
        <v>4681</v>
      </c>
      <c r="CZ155" s="699" t="s">
        <v>4682</v>
      </c>
      <c r="DA155" s="699" t="s">
        <v>8224</v>
      </c>
      <c r="DB155" s="699" t="s">
        <v>163</v>
      </c>
      <c r="DC155" s="721" t="s">
        <v>163</v>
      </c>
      <c r="DD155" s="721" t="s">
        <v>163</v>
      </c>
      <c r="DE155" s="721"/>
      <c r="DF155" s="699"/>
      <c r="DG155" s="699"/>
      <c r="DH155" s="699"/>
      <c r="DI155" s="699"/>
      <c r="DJ155" s="699"/>
      <c r="DK155" s="699"/>
      <c r="DL155" s="699"/>
      <c r="DM155" s="699"/>
      <c r="DN155" s="699"/>
      <c r="DO155" s="699"/>
      <c r="DP155" s="699"/>
      <c r="DQ155" s="699"/>
      <c r="DR155" s="699"/>
      <c r="DS155" s="699"/>
      <c r="DT155" s="699"/>
      <c r="DU155" s="699"/>
      <c r="DV155" s="699"/>
      <c r="DW155" s="699"/>
      <c r="DX155" s="731" t="s">
        <v>4683</v>
      </c>
      <c r="DY155" s="731" t="s">
        <v>4684</v>
      </c>
      <c r="DZ155" s="731" t="s">
        <v>8611</v>
      </c>
      <c r="EA155" s="731" t="s">
        <v>4685</v>
      </c>
      <c r="EB155" s="731" t="s">
        <v>4686</v>
      </c>
      <c r="EC155" s="731" t="s">
        <v>4687</v>
      </c>
      <c r="ED155" s="731" t="s">
        <v>4688</v>
      </c>
      <c r="EE155" s="731" t="s">
        <v>4689</v>
      </c>
      <c r="EF155" s="731" t="s">
        <v>4690</v>
      </c>
      <c r="EG155" s="699" t="s">
        <v>4691</v>
      </c>
      <c r="EH155" s="699" t="s">
        <v>8513</v>
      </c>
      <c r="EI155" s="699" t="s">
        <v>163</v>
      </c>
      <c r="EJ155" s="699" t="s">
        <v>163</v>
      </c>
      <c r="EK155" s="699" t="s">
        <v>163</v>
      </c>
      <c r="EM155" s="699" t="str">
        <f t="shared" si="7"/>
        <v>c45</v>
      </c>
      <c r="EN155" s="699" t="s">
        <v>205</v>
      </c>
      <c r="EO155" s="699" t="str">
        <f>LEFT(HT_AFA[[#This Row],[Item]],1)</f>
        <v>H</v>
      </c>
      <c r="EP155" s="721" t="s">
        <v>163</v>
      </c>
      <c r="EQ155" s="732">
        <v>180</v>
      </c>
      <c r="ER155" s="732">
        <f>HT_AFA[[#This Row],[NDM]]/12</f>
        <v>15</v>
      </c>
      <c r="ES155" s="699" t="str">
        <f>VLOOKUP(EM155,TRANSL_AFA_ZN[],'Depreciation periods'!$A$1+2,FALSE)</f>
        <v>Heat exchangers</v>
      </c>
      <c r="ET155" s="729" t="s">
        <v>163</v>
      </c>
    </row>
    <row r="156" spans="91:150" s="710" customFormat="1" x14ac:dyDescent="0.3">
      <c r="CM156" s="699" t="s">
        <v>4692</v>
      </c>
      <c r="CN156" s="699" t="str">
        <f>IF(TRANSL_MAIN[[#This Row],[CURR]]="X",CONCATENATE(TRANSL_MAIN[[#This Row],[Label]]," ",$CO$1),TRANSL_MAIN[[#This Row],[Label]])</f>
        <v>Miscellaneous vehicle #3</v>
      </c>
      <c r="CO156" s="721" t="s">
        <v>163</v>
      </c>
      <c r="CP156" s="699" t="str">
        <f>VLOOKUP(TRANSL_MAIN[[#This Row],[Key]],TRANSL_MAIN[[Key2]:[ZZ]],CP$1,FALSE)</f>
        <v>Miscellaneous vehicle #3</v>
      </c>
      <c r="CQ156" s="699" t="str">
        <f>TRANSL_MAIN[[#This Row],[Key]]</f>
        <v>4C127</v>
      </c>
      <c r="CR156" s="699" t="s">
        <v>4693</v>
      </c>
      <c r="CS156" s="699" t="s">
        <v>8121</v>
      </c>
      <c r="CT156" s="699" t="s">
        <v>4694</v>
      </c>
      <c r="CU156" s="699" t="s">
        <v>4695</v>
      </c>
      <c r="CV156" s="699" t="s">
        <v>4696</v>
      </c>
      <c r="CW156" s="699" t="s">
        <v>4697</v>
      </c>
      <c r="CX156" s="699" t="s">
        <v>4698</v>
      </c>
      <c r="CY156" s="699" t="s">
        <v>4699</v>
      </c>
      <c r="CZ156" s="699" t="s">
        <v>4700</v>
      </c>
      <c r="DA156" s="699" t="s">
        <v>8225</v>
      </c>
      <c r="DB156" s="699" t="s">
        <v>163</v>
      </c>
      <c r="DC156" s="721" t="s">
        <v>163</v>
      </c>
      <c r="DD156" s="721" t="s">
        <v>163</v>
      </c>
      <c r="DE156" s="721"/>
      <c r="DF156" s="699"/>
      <c r="DG156" s="699"/>
      <c r="DH156" s="699"/>
      <c r="DI156" s="699"/>
      <c r="DJ156" s="699"/>
      <c r="DK156" s="699"/>
      <c r="DL156" s="699"/>
      <c r="DM156" s="699"/>
      <c r="DN156" s="699"/>
      <c r="DO156" s="699"/>
      <c r="DP156" s="699"/>
      <c r="DQ156" s="699"/>
      <c r="DR156" s="699"/>
      <c r="DS156" s="699"/>
      <c r="DT156" s="699"/>
      <c r="DU156" s="699"/>
      <c r="DV156" s="699"/>
      <c r="DW156" s="699"/>
      <c r="DX156" s="731" t="s">
        <v>4701</v>
      </c>
      <c r="DY156" s="731" t="s">
        <v>4702</v>
      </c>
      <c r="DZ156" s="731" t="s">
        <v>8612</v>
      </c>
      <c r="EA156" s="731" t="s">
        <v>4703</v>
      </c>
      <c r="EB156" s="731" t="s">
        <v>4704</v>
      </c>
      <c r="EC156" s="731" t="s">
        <v>4705</v>
      </c>
      <c r="ED156" s="731" t="s">
        <v>4706</v>
      </c>
      <c r="EE156" s="731" t="s">
        <v>4707</v>
      </c>
      <c r="EF156" s="731" t="s">
        <v>4708</v>
      </c>
      <c r="EG156" s="699" t="s">
        <v>4709</v>
      </c>
      <c r="EH156" s="699" t="s">
        <v>8514</v>
      </c>
      <c r="EI156" s="699" t="s">
        <v>163</v>
      </c>
      <c r="EJ156" s="699" t="s">
        <v>163</v>
      </c>
      <c r="EK156" s="699" t="s">
        <v>163</v>
      </c>
      <c r="EM156" s="699" t="str">
        <f t="shared" si="7"/>
        <v>c46</v>
      </c>
      <c r="EN156" s="699" t="s">
        <v>205</v>
      </c>
      <c r="EO156" s="699" t="str">
        <f>LEFT(HT_AFA[[#This Row],[Item]],1)</f>
        <v>T</v>
      </c>
      <c r="EP156" s="721" t="s">
        <v>163</v>
      </c>
      <c r="EQ156" s="732">
        <v>96</v>
      </c>
      <c r="ER156" s="732">
        <f>HT_AFA[[#This Row],[NDM]]/12</f>
        <v>8</v>
      </c>
      <c r="ES156" s="699" t="str">
        <f>VLOOKUP(EM156,TRANSL_AFA_ZN[],'Depreciation periods'!$A$1+2,FALSE)</f>
        <v>Tumble dryers</v>
      </c>
      <c r="ET156" s="729" t="s">
        <v>163</v>
      </c>
    </row>
    <row r="157" spans="91:150" s="710" customFormat="1" x14ac:dyDescent="0.3">
      <c r="CM157" s="699" t="s">
        <v>4710</v>
      </c>
      <c r="CN157" s="699" t="str">
        <f>IF(TRANSL_MAIN[[#This Row],[CURR]]="X",CONCATENATE(TRANSL_MAIN[[#This Row],[Label]]," ",$CO$1),TRANSL_MAIN[[#This Row],[Label]])</f>
        <v>Train ticket #1</v>
      </c>
      <c r="CO157" s="721" t="s">
        <v>163</v>
      </c>
      <c r="CP157" s="699" t="str">
        <f>VLOOKUP(TRANSL_MAIN[[#This Row],[Key]],TRANSL_MAIN[[Key2]:[ZZ]],CP$1,FALSE)</f>
        <v>Train ticket #1</v>
      </c>
      <c r="CQ157" s="699" t="str">
        <f>TRANSL_MAIN[[#This Row],[Key]]</f>
        <v>4C128</v>
      </c>
      <c r="CR157" s="699" t="s">
        <v>4711</v>
      </c>
      <c r="CS157" s="699" t="s">
        <v>8073</v>
      </c>
      <c r="CT157" s="699" t="s">
        <v>4712</v>
      </c>
      <c r="CU157" s="699" t="s">
        <v>4713</v>
      </c>
      <c r="CV157" s="699" t="s">
        <v>4714</v>
      </c>
      <c r="CW157" s="699" t="s">
        <v>4715</v>
      </c>
      <c r="CX157" s="699" t="s">
        <v>4716</v>
      </c>
      <c r="CY157" s="699" t="s">
        <v>4717</v>
      </c>
      <c r="CZ157" s="699" t="s">
        <v>4718</v>
      </c>
      <c r="DA157" s="699" t="s">
        <v>8226</v>
      </c>
      <c r="DB157" s="699" t="s">
        <v>163</v>
      </c>
      <c r="DC157" s="721" t="s">
        <v>163</v>
      </c>
      <c r="DD157" s="721" t="s">
        <v>163</v>
      </c>
      <c r="DE157" s="721"/>
      <c r="DF157" s="699"/>
      <c r="DG157" s="699"/>
      <c r="DH157" s="699"/>
      <c r="DI157" s="699"/>
      <c r="DJ157" s="699"/>
      <c r="DK157" s="699"/>
      <c r="DL157" s="699"/>
      <c r="DM157" s="699"/>
      <c r="DN157" s="699"/>
      <c r="DO157" s="699"/>
      <c r="DP157" s="699"/>
      <c r="DQ157" s="699"/>
      <c r="DR157" s="699"/>
      <c r="DS157" s="699"/>
      <c r="DT157" s="699"/>
      <c r="DU157" s="699"/>
      <c r="DV157" s="699"/>
      <c r="DW157" s="699"/>
      <c r="DX157" s="731" t="s">
        <v>4719</v>
      </c>
      <c r="DY157" s="731" t="s">
        <v>4720</v>
      </c>
      <c r="DZ157" s="731" t="s">
        <v>4721</v>
      </c>
      <c r="EA157" s="731" t="s">
        <v>4722</v>
      </c>
      <c r="EB157" s="731" t="s">
        <v>4723</v>
      </c>
      <c r="EC157" s="731" t="s">
        <v>4724</v>
      </c>
      <c r="ED157" s="731" t="s">
        <v>4725</v>
      </c>
      <c r="EE157" s="731" t="s">
        <v>4726</v>
      </c>
      <c r="EF157" s="731" t="s">
        <v>4727</v>
      </c>
      <c r="EG157" s="699" t="s">
        <v>4728</v>
      </c>
      <c r="EH157" s="699" t="s">
        <v>4725</v>
      </c>
      <c r="EI157" s="699" t="s">
        <v>163</v>
      </c>
      <c r="EJ157" s="699" t="s">
        <v>163</v>
      </c>
      <c r="EK157" s="699" t="s">
        <v>163</v>
      </c>
      <c r="EM157" s="699" t="str">
        <f t="shared" si="7"/>
        <v>c47</v>
      </c>
      <c r="EN157" s="699" t="s">
        <v>205</v>
      </c>
      <c r="EO157" s="699" t="str">
        <f>LEFT(HT_AFA[[#This Row],[Item]],1)</f>
        <v>W</v>
      </c>
      <c r="EP157" s="721" t="s">
        <v>163</v>
      </c>
      <c r="EQ157" s="732">
        <v>120</v>
      </c>
      <c r="ER157" s="732">
        <f>HT_AFA[[#This Row],[NDM]]/12</f>
        <v>10</v>
      </c>
      <c r="ES157" s="699" t="str">
        <f>VLOOKUP(EM157,TRANSL_AFA_ZN[],'Depreciation periods'!$A$1+2,FALSE)</f>
        <v>Washing machines</v>
      </c>
      <c r="ET157" s="729" t="s">
        <v>163</v>
      </c>
    </row>
    <row r="158" spans="91:150" s="710" customFormat="1" x14ac:dyDescent="0.3">
      <c r="CM158" s="699" t="s">
        <v>4729</v>
      </c>
      <c r="CN158" s="699" t="str">
        <f>IF(TRANSL_MAIN[[#This Row],[CURR]]="X",CONCATENATE(TRANSL_MAIN[[#This Row],[Label]]," ",$CO$1),TRANSL_MAIN[[#This Row],[Label]])</f>
        <v>Train ticket #2</v>
      </c>
      <c r="CO158" s="721" t="s">
        <v>163</v>
      </c>
      <c r="CP158" s="699" t="str">
        <f>VLOOKUP(TRANSL_MAIN[[#This Row],[Key]],TRANSL_MAIN[[Key2]:[ZZ]],CP$1,FALSE)</f>
        <v>Train ticket #2</v>
      </c>
      <c r="CQ158" s="699" t="str">
        <f>TRANSL_MAIN[[#This Row],[Key]]</f>
        <v>4C129</v>
      </c>
      <c r="CR158" s="699" t="s">
        <v>4730</v>
      </c>
      <c r="CS158" s="699" t="s">
        <v>8074</v>
      </c>
      <c r="CT158" s="699" t="s">
        <v>4731</v>
      </c>
      <c r="CU158" s="699" t="s">
        <v>4732</v>
      </c>
      <c r="CV158" s="699" t="s">
        <v>4733</v>
      </c>
      <c r="CW158" s="699" t="s">
        <v>4734</v>
      </c>
      <c r="CX158" s="699" t="s">
        <v>4735</v>
      </c>
      <c r="CY158" s="699" t="s">
        <v>4736</v>
      </c>
      <c r="CZ158" s="699" t="s">
        <v>4737</v>
      </c>
      <c r="DA158" s="699" t="s">
        <v>8227</v>
      </c>
      <c r="DB158" s="699" t="s">
        <v>163</v>
      </c>
      <c r="DC158" s="721" t="s">
        <v>163</v>
      </c>
      <c r="DD158" s="721" t="s">
        <v>163</v>
      </c>
      <c r="DE158" s="721"/>
      <c r="DF158" s="699"/>
      <c r="DG158" s="699"/>
      <c r="DH158" s="699"/>
      <c r="DI158" s="699"/>
      <c r="DJ158" s="699"/>
      <c r="DK158" s="699"/>
      <c r="DL158" s="699"/>
      <c r="DM158" s="699"/>
      <c r="DN158" s="699"/>
      <c r="DO158" s="699"/>
      <c r="DP158" s="699"/>
      <c r="DQ158" s="699"/>
      <c r="DR158" s="699"/>
      <c r="DS158" s="699"/>
      <c r="DT158" s="699"/>
      <c r="DU158" s="699"/>
      <c r="DV158" s="699"/>
      <c r="DW158" s="699"/>
      <c r="DX158" s="731" t="s">
        <v>4738</v>
      </c>
      <c r="DY158" s="731" t="s">
        <v>4739</v>
      </c>
      <c r="DZ158" s="731" t="s">
        <v>4740</v>
      </c>
      <c r="EA158" s="731" t="s">
        <v>4741</v>
      </c>
      <c r="EB158" s="731" t="s">
        <v>4742</v>
      </c>
      <c r="EC158" s="731" t="s">
        <v>4743</v>
      </c>
      <c r="ED158" s="731" t="s">
        <v>4744</v>
      </c>
      <c r="EE158" s="731" t="s">
        <v>4745</v>
      </c>
      <c r="EF158" s="731" t="s">
        <v>4746</v>
      </c>
      <c r="EG158" s="699" t="s">
        <v>4747</v>
      </c>
      <c r="EH158" s="699" t="s">
        <v>4744</v>
      </c>
      <c r="EI158" s="699" t="s">
        <v>163</v>
      </c>
      <c r="EJ158" s="699" t="s">
        <v>163</v>
      </c>
      <c r="EK158" s="699" t="s">
        <v>163</v>
      </c>
      <c r="EM158" s="699" t="str">
        <f t="shared" si="7"/>
        <v>c48</v>
      </c>
      <c r="EN158" s="699" t="s">
        <v>205</v>
      </c>
      <c r="EO158" s="699" t="str">
        <f>LEFT(HT_AFA[[#This Row],[Item]],1)</f>
        <v>W</v>
      </c>
      <c r="EP158" s="721" t="s">
        <v>163</v>
      </c>
      <c r="EQ158" s="732">
        <v>144</v>
      </c>
      <c r="ER158" s="732">
        <f>HT_AFA[[#This Row],[NDM]]/12</f>
        <v>12</v>
      </c>
      <c r="ES158" s="699" t="str">
        <f>VLOOKUP(EM158,TRANSL_AFA_ZN[],'Depreciation periods'!$A$1+2,FALSE)</f>
        <v>Water treatment plants</v>
      </c>
      <c r="ET158" s="729" t="s">
        <v>163</v>
      </c>
    </row>
    <row r="159" spans="91:150" s="710" customFormat="1" x14ac:dyDescent="0.3">
      <c r="CM159" s="699" t="s">
        <v>4748</v>
      </c>
      <c r="CN159" s="699" t="str">
        <f>IF(TRANSL_MAIN[[#This Row],[CURR]]="X",CONCATENATE(TRANSL_MAIN[[#This Row],[Label]]," ",$CO$1),TRANSL_MAIN[[#This Row],[Label]])</f>
        <v>Train ticket #3</v>
      </c>
      <c r="CO159" s="721" t="s">
        <v>163</v>
      </c>
      <c r="CP159" s="699" t="str">
        <f>VLOOKUP(TRANSL_MAIN[[#This Row],[Key]],TRANSL_MAIN[[Key2]:[ZZ]],CP$1,FALSE)</f>
        <v>Train ticket #3</v>
      </c>
      <c r="CQ159" s="699" t="str">
        <f>TRANSL_MAIN[[#This Row],[Key]]</f>
        <v>4C130</v>
      </c>
      <c r="CR159" s="699" t="s">
        <v>4749</v>
      </c>
      <c r="CS159" s="699" t="s">
        <v>8075</v>
      </c>
      <c r="CT159" s="699" t="s">
        <v>4750</v>
      </c>
      <c r="CU159" s="699" t="s">
        <v>4751</v>
      </c>
      <c r="CV159" s="699" t="s">
        <v>4752</v>
      </c>
      <c r="CW159" s="699" t="s">
        <v>4753</v>
      </c>
      <c r="CX159" s="699" t="s">
        <v>4752</v>
      </c>
      <c r="CY159" s="699" t="s">
        <v>4754</v>
      </c>
      <c r="CZ159" s="699" t="s">
        <v>4755</v>
      </c>
      <c r="DA159" s="699" t="s">
        <v>8228</v>
      </c>
      <c r="DB159" s="699" t="s">
        <v>163</v>
      </c>
      <c r="DC159" s="721" t="s">
        <v>163</v>
      </c>
      <c r="DD159" s="721" t="s">
        <v>163</v>
      </c>
      <c r="DE159" s="721"/>
      <c r="DF159" s="699"/>
      <c r="DG159" s="699"/>
      <c r="DH159" s="699"/>
      <c r="DI159" s="699"/>
      <c r="DJ159" s="699"/>
      <c r="DK159" s="699"/>
      <c r="DL159" s="699"/>
      <c r="DM159" s="699"/>
      <c r="DN159" s="699"/>
      <c r="DO159" s="699"/>
      <c r="DP159" s="699"/>
      <c r="DQ159" s="699"/>
      <c r="DR159" s="699"/>
      <c r="DS159" s="699"/>
      <c r="DT159" s="699"/>
      <c r="DU159" s="699"/>
      <c r="DV159" s="699"/>
      <c r="DW159" s="699"/>
      <c r="DX159" s="731" t="s">
        <v>4756</v>
      </c>
      <c r="DY159" s="731" t="s">
        <v>4757</v>
      </c>
      <c r="DZ159" s="731" t="s">
        <v>8613</v>
      </c>
      <c r="EA159" s="731" t="s">
        <v>4758</v>
      </c>
      <c r="EB159" s="731" t="s">
        <v>4759</v>
      </c>
      <c r="EC159" s="731" t="s">
        <v>4760</v>
      </c>
      <c r="ED159" s="731" t="s">
        <v>4761</v>
      </c>
      <c r="EE159" s="731" t="s">
        <v>4762</v>
      </c>
      <c r="EF159" s="731" t="s">
        <v>2613</v>
      </c>
      <c r="EG159" s="699" t="s">
        <v>4763</v>
      </c>
      <c r="EH159" s="699" t="s">
        <v>8515</v>
      </c>
      <c r="EI159" s="699" t="s">
        <v>163</v>
      </c>
      <c r="EJ159" s="699" t="s">
        <v>163</v>
      </c>
      <c r="EK159" s="699" t="s">
        <v>163</v>
      </c>
      <c r="EM159" s="699" t="str">
        <f t="shared" si="7"/>
        <v>c49</v>
      </c>
      <c r="EN159" s="699" t="s">
        <v>205</v>
      </c>
      <c r="EO159" s="699" t="str">
        <f>LEFT(HT_AFA[[#This Row],[Item]],1)</f>
        <v>W</v>
      </c>
      <c r="EP159" s="721" t="s">
        <v>163</v>
      </c>
      <c r="EQ159" s="732">
        <v>96</v>
      </c>
      <c r="ER159" s="732">
        <f>HT_AFA[[#This Row],[NDM]]/12</f>
        <v>8</v>
      </c>
      <c r="ES159" s="699" t="str">
        <f>VLOOKUP(EM159,TRANSL_AFA_ZN[],'Depreciation periods'!$A$1+2,FALSE)</f>
        <v>Water high-pressure cleaners</v>
      </c>
      <c r="ET159" s="729" t="s">
        <v>163</v>
      </c>
    </row>
    <row r="160" spans="91:150" s="710" customFormat="1" x14ac:dyDescent="0.3">
      <c r="CM160" s="699" t="s">
        <v>4764</v>
      </c>
      <c r="CN160" s="699" t="str">
        <f>IF(TRANSL_MAIN[[#This Row],[CURR]]="X",CONCATENATE(TRANSL_MAIN[[#This Row],[Label]]," ",$CO$1),TRANSL_MAIN[[#This Row],[Label]])</f>
        <v>Communication/marketing/IT/travel expenses</v>
      </c>
      <c r="CO160" s="721" t="s">
        <v>163</v>
      </c>
      <c r="CP160" s="699" t="str">
        <f>VLOOKUP(TRANSL_MAIN[[#This Row],[Key]],TRANSL_MAIN[[Key2]:[ZZ]],CP$1,FALSE)</f>
        <v>Communication/marketing/IT/travel expenses</v>
      </c>
      <c r="CQ160" s="699" t="str">
        <f>TRANSL_MAIN[[#This Row],[Key]]</f>
        <v>4C136</v>
      </c>
      <c r="CR160" s="699" t="s">
        <v>4765</v>
      </c>
      <c r="CS160" s="699" t="s">
        <v>6185</v>
      </c>
      <c r="CT160" s="699" t="s">
        <v>4766</v>
      </c>
      <c r="CU160" s="699" t="s">
        <v>4767</v>
      </c>
      <c r="CV160" s="699" t="s">
        <v>4768</v>
      </c>
      <c r="CW160" s="699" t="s">
        <v>4769</v>
      </c>
      <c r="CX160" s="699" t="s">
        <v>4770</v>
      </c>
      <c r="CY160" s="699" t="s">
        <v>4771</v>
      </c>
      <c r="CZ160" s="699" t="s">
        <v>4772</v>
      </c>
      <c r="DA160" s="699" t="s">
        <v>8229</v>
      </c>
      <c r="DB160" s="699" t="s">
        <v>163</v>
      </c>
      <c r="DC160" s="721" t="s">
        <v>163</v>
      </c>
      <c r="DD160" s="721" t="s">
        <v>163</v>
      </c>
      <c r="DE160" s="721"/>
      <c r="DF160" s="699"/>
      <c r="DG160" s="699"/>
      <c r="DH160" s="699"/>
      <c r="DI160" s="699"/>
      <c r="DJ160" s="699"/>
      <c r="DK160" s="699"/>
      <c r="DL160" s="699"/>
      <c r="DM160" s="699"/>
      <c r="DN160" s="699"/>
      <c r="DO160" s="699"/>
      <c r="DP160" s="699"/>
      <c r="DQ160" s="699"/>
      <c r="DR160" s="699"/>
      <c r="DS160" s="699"/>
      <c r="DT160" s="699"/>
      <c r="DU160" s="699"/>
      <c r="DV160" s="699"/>
      <c r="DW160" s="699"/>
      <c r="DX160" s="731" t="s">
        <v>4773</v>
      </c>
      <c r="DY160" s="731" t="s">
        <v>4774</v>
      </c>
      <c r="DZ160" s="731" t="s">
        <v>4775</v>
      </c>
      <c r="EA160" s="731" t="s">
        <v>4776</v>
      </c>
      <c r="EB160" s="731" t="s">
        <v>4777</v>
      </c>
      <c r="EC160" s="731" t="s">
        <v>4778</v>
      </c>
      <c r="ED160" s="731" t="s">
        <v>4779</v>
      </c>
      <c r="EE160" s="731" t="s">
        <v>4780</v>
      </c>
      <c r="EF160" s="731" t="s">
        <v>4781</v>
      </c>
      <c r="EG160" s="699" t="s">
        <v>4782</v>
      </c>
      <c r="EH160" s="699" t="s">
        <v>8516</v>
      </c>
      <c r="EI160" s="699" t="s">
        <v>163</v>
      </c>
      <c r="EJ160" s="699" t="s">
        <v>163</v>
      </c>
      <c r="EK160" s="699" t="s">
        <v>163</v>
      </c>
      <c r="EM160" s="699" t="str">
        <f t="shared" si="7"/>
        <v>c50</v>
      </c>
      <c r="EN160" s="699" t="s">
        <v>205</v>
      </c>
      <c r="EO160" s="699" t="str">
        <f>LEFT(HT_AFA[[#This Row],[Item]],1)</f>
        <v>W</v>
      </c>
      <c r="EP160" s="721" t="s">
        <v>163</v>
      </c>
      <c r="EQ160" s="732">
        <v>168</v>
      </c>
      <c r="ER160" s="732">
        <f>HT_AFA[[#This Row],[NDM]]/12</f>
        <v>14</v>
      </c>
      <c r="ES160" s="699" t="str">
        <f>VLOOKUP(EM160,TRANSL_AFA_ZN[],'Depreciation periods'!$A$1+2,FALSE)</f>
        <v>Workshop equipment</v>
      </c>
      <c r="ET160" s="729" t="s">
        <v>163</v>
      </c>
    </row>
    <row r="161" spans="91:150" s="710" customFormat="1" x14ac:dyDescent="0.3">
      <c r="CM161" s="699" t="s">
        <v>4783</v>
      </c>
      <c r="CN161" s="699" t="str">
        <f>IF(TRANSL_MAIN[[#This Row],[CURR]]="X",CONCATENATE(TRANSL_MAIN[[#This Row],[Label]]," ",$CO$1),TRANSL_MAIN[[#This Row],[Label]])</f>
        <v>Website</v>
      </c>
      <c r="CO161" s="721" t="s">
        <v>163</v>
      </c>
      <c r="CP161" s="699" t="str">
        <f>VLOOKUP(TRANSL_MAIN[[#This Row],[Key]],TRANSL_MAIN[[Key2]:[ZZ]],CP$1,FALSE)</f>
        <v>Website</v>
      </c>
      <c r="CQ161" s="699" t="str">
        <f>TRANSL_MAIN[[#This Row],[Key]]</f>
        <v>4C137</v>
      </c>
      <c r="CR161" s="699" t="s">
        <v>4784</v>
      </c>
      <c r="CS161" s="699" t="s">
        <v>4785</v>
      </c>
      <c r="CT161" s="699" t="s">
        <v>4786</v>
      </c>
      <c r="CU161" s="699" t="s">
        <v>4787</v>
      </c>
      <c r="CV161" s="699" t="s">
        <v>4788</v>
      </c>
      <c r="CW161" s="699" t="s">
        <v>4789</v>
      </c>
      <c r="CX161" s="699" t="s">
        <v>4790</v>
      </c>
      <c r="CY161" s="699" t="s">
        <v>4791</v>
      </c>
      <c r="CZ161" s="699" t="s">
        <v>4792</v>
      </c>
      <c r="DA161" s="699" t="s">
        <v>4789</v>
      </c>
      <c r="DB161" s="699" t="s">
        <v>163</v>
      </c>
      <c r="DC161" s="721" t="s">
        <v>163</v>
      </c>
      <c r="DD161" s="721" t="s">
        <v>163</v>
      </c>
      <c r="DE161" s="721"/>
      <c r="DF161" s="699"/>
      <c r="DG161" s="699"/>
      <c r="DH161" s="699"/>
      <c r="DI161" s="699"/>
      <c r="DJ161" s="699"/>
      <c r="DK161" s="699"/>
      <c r="DL161" s="699"/>
      <c r="DM161" s="699"/>
      <c r="DN161" s="699"/>
      <c r="DO161" s="699"/>
      <c r="DP161" s="699"/>
      <c r="DQ161" s="699"/>
      <c r="DR161" s="699"/>
      <c r="DS161" s="699"/>
      <c r="DT161" s="699"/>
      <c r="DU161" s="699"/>
      <c r="DV161" s="699"/>
      <c r="DW161" s="699"/>
      <c r="DX161" s="731" t="s">
        <v>4793</v>
      </c>
      <c r="DY161" s="731" t="s">
        <v>4794</v>
      </c>
      <c r="DZ161" s="731" t="s">
        <v>4794</v>
      </c>
      <c r="EA161" s="731" t="s">
        <v>4795</v>
      </c>
      <c r="EB161" s="731" t="s">
        <v>4796</v>
      </c>
      <c r="EC161" s="731" t="s">
        <v>4797</v>
      </c>
      <c r="ED161" s="731" t="s">
        <v>4798</v>
      </c>
      <c r="EE161" s="731" t="s">
        <v>4799</v>
      </c>
      <c r="EF161" s="731" t="s">
        <v>4800</v>
      </c>
      <c r="EG161" s="699" t="s">
        <v>4801</v>
      </c>
      <c r="EH161" s="699" t="s">
        <v>4798</v>
      </c>
      <c r="EI161" s="699" t="s">
        <v>163</v>
      </c>
      <c r="EJ161" s="699" t="s">
        <v>163</v>
      </c>
      <c r="EK161" s="699" t="s">
        <v>163</v>
      </c>
      <c r="EM161" s="699" t="str">
        <f t="shared" si="7"/>
        <v>c51</v>
      </c>
      <c r="EN161" s="699" t="s">
        <v>205</v>
      </c>
      <c r="EO161" s="699" t="str">
        <f>LEFT(HT_AFA[[#This Row],[Item]],1)</f>
        <v>W</v>
      </c>
      <c r="EP161" s="721" t="s">
        <v>163</v>
      </c>
      <c r="EQ161" s="732">
        <v>36</v>
      </c>
      <c r="ER161" s="732">
        <f>HT_AFA[[#This Row],[NDM]]/12</f>
        <v>3</v>
      </c>
      <c r="ES161" s="699" t="str">
        <f>VLOOKUP(EM161,TRANSL_AFA_ZN[],'Depreciation periods'!$A$1+2,FALSE)</f>
        <v>Workstations</v>
      </c>
      <c r="ET161" s="729" t="s">
        <v>163</v>
      </c>
    </row>
    <row r="162" spans="91:150" s="710" customFormat="1" x14ac:dyDescent="0.3">
      <c r="CM162" s="699" t="s">
        <v>4802</v>
      </c>
      <c r="CN162" s="699" t="str">
        <f>IF(TRANSL_MAIN[[#This Row],[CURR]]="X",CONCATENATE(TRANSL_MAIN[[#This Row],[Label]]," ",$CO$1),TRANSL_MAIN[[#This Row],[Label]])</f>
        <v>Communication (telephone etc.)</v>
      </c>
      <c r="CO162" s="721" t="s">
        <v>163</v>
      </c>
      <c r="CP162" s="699" t="str">
        <f>VLOOKUP(TRANSL_MAIN[[#This Row],[Key]],TRANSL_MAIN[[Key2]:[ZZ]],CP$1,FALSE)</f>
        <v>Communication (telephone etc.)</v>
      </c>
      <c r="CQ162" s="699" t="str">
        <f>TRANSL_MAIN[[#This Row],[Key]]</f>
        <v>4C138</v>
      </c>
      <c r="CR162" s="699" t="s">
        <v>4803</v>
      </c>
      <c r="CS162" s="699" t="s">
        <v>8076</v>
      </c>
      <c r="CT162" s="699" t="s">
        <v>4804</v>
      </c>
      <c r="CU162" s="699" t="s">
        <v>4805</v>
      </c>
      <c r="CV162" s="699" t="s">
        <v>4806</v>
      </c>
      <c r="CW162" s="699" t="s">
        <v>4807</v>
      </c>
      <c r="CX162" s="699" t="s">
        <v>4808</v>
      </c>
      <c r="CY162" s="699" t="s">
        <v>4809</v>
      </c>
      <c r="CZ162" s="699" t="s">
        <v>4810</v>
      </c>
      <c r="DA162" s="699" t="s">
        <v>8230</v>
      </c>
      <c r="DB162" s="699" t="s">
        <v>163</v>
      </c>
      <c r="DC162" s="721" t="s">
        <v>163</v>
      </c>
      <c r="DD162" s="721" t="s">
        <v>163</v>
      </c>
      <c r="DE162" s="721"/>
      <c r="DF162" s="699"/>
      <c r="DG162" s="699"/>
      <c r="DH162" s="699"/>
      <c r="DI162" s="699"/>
      <c r="DJ162" s="699"/>
      <c r="DK162" s="699"/>
      <c r="DL162" s="699"/>
      <c r="DM162" s="699"/>
      <c r="DN162" s="699"/>
      <c r="DO162" s="699"/>
      <c r="DP162" s="699"/>
      <c r="DQ162" s="699"/>
      <c r="DR162" s="699"/>
      <c r="DS162" s="699"/>
      <c r="DT162" s="699"/>
      <c r="DU162" s="699"/>
      <c r="DV162" s="699"/>
      <c r="DW162" s="699"/>
      <c r="DX162" s="731" t="s">
        <v>4811</v>
      </c>
      <c r="DY162" s="731" t="s">
        <v>4812</v>
      </c>
      <c r="DZ162" s="731" t="s">
        <v>8614</v>
      </c>
      <c r="EA162" s="731" t="s">
        <v>4813</v>
      </c>
      <c r="EB162" s="731" t="s">
        <v>4814</v>
      </c>
      <c r="EC162" s="731" t="s">
        <v>4815</v>
      </c>
      <c r="ED162" s="731" t="s">
        <v>4816</v>
      </c>
      <c r="EE162" s="731" t="s">
        <v>4817</v>
      </c>
      <c r="EF162" s="731" t="s">
        <v>4818</v>
      </c>
      <c r="EG162" s="699" t="s">
        <v>4819</v>
      </c>
      <c r="EH162" s="699" t="s">
        <v>8517</v>
      </c>
      <c r="EI162" s="699" t="s">
        <v>163</v>
      </c>
      <c r="EJ162" s="699" t="s">
        <v>163</v>
      </c>
      <c r="EK162" s="699" t="s">
        <v>163</v>
      </c>
      <c r="EM162" s="699" t="str">
        <f t="shared" si="7"/>
        <v>c52</v>
      </c>
      <c r="EN162" s="699" t="s">
        <v>205</v>
      </c>
      <c r="EO162" s="699" t="str">
        <f>LEFT(HT_AFA[[#This Row],[Item]],1)</f>
        <v>D</v>
      </c>
      <c r="EP162" s="721" t="s">
        <v>163</v>
      </c>
      <c r="EQ162" s="732">
        <v>96</v>
      </c>
      <c r="ER162" s="732">
        <f>HT_AFA[[#This Row],[NDM]]/12</f>
        <v>8</v>
      </c>
      <c r="ES162" s="699" t="str">
        <f>VLOOKUP(EM162,TRANSL_AFA_ZN[],'Depreciation periods'!$A$1+2,FALSE)</f>
        <v>Drafting equipment (electronic)</v>
      </c>
      <c r="ET162" s="729" t="s">
        <v>163</v>
      </c>
    </row>
    <row r="163" spans="91:150" s="710" customFormat="1" x14ac:dyDescent="0.3">
      <c r="CM163" s="699" t="s">
        <v>4820</v>
      </c>
      <c r="CN163" s="699" t="str">
        <f>IF(TRANSL_MAIN[[#This Row],[CURR]]="X",CONCATENATE(TRANSL_MAIN[[#This Row],[Label]]," ",$CO$1),TRANSL_MAIN[[#This Row],[Label]])</f>
        <v>EDP/IT</v>
      </c>
      <c r="CO163" s="721" t="s">
        <v>163</v>
      </c>
      <c r="CP163" s="699" t="str">
        <f>VLOOKUP(TRANSL_MAIN[[#This Row],[Key]],TRANSL_MAIN[[Key2]:[ZZ]],CP$1,FALSE)</f>
        <v>EDP/IT</v>
      </c>
      <c r="CQ163" s="699" t="str">
        <f>TRANSL_MAIN[[#This Row],[Key]]</f>
        <v>4C139</v>
      </c>
      <c r="CR163" s="699" t="s">
        <v>4821</v>
      </c>
      <c r="CS163" s="699" t="s">
        <v>4822</v>
      </c>
      <c r="CT163" s="699" t="s">
        <v>4823</v>
      </c>
      <c r="CU163" s="699" t="s">
        <v>4822</v>
      </c>
      <c r="CV163" s="699" t="s">
        <v>4822</v>
      </c>
      <c r="CW163" s="699" t="s">
        <v>4824</v>
      </c>
      <c r="CX163" s="699" t="s">
        <v>4822</v>
      </c>
      <c r="CY163" s="699" t="s">
        <v>4822</v>
      </c>
      <c r="CZ163" s="699" t="s">
        <v>4822</v>
      </c>
      <c r="DA163" s="699" t="s">
        <v>4824</v>
      </c>
      <c r="DB163" s="699" t="s">
        <v>163</v>
      </c>
      <c r="DC163" s="721" t="s">
        <v>163</v>
      </c>
      <c r="DD163" s="721" t="s">
        <v>163</v>
      </c>
      <c r="DE163" s="721"/>
      <c r="DF163" s="699"/>
      <c r="DG163" s="699"/>
      <c r="DH163" s="699"/>
      <c r="DI163" s="699"/>
      <c r="DJ163" s="699"/>
      <c r="DK163" s="699"/>
      <c r="DL163" s="699"/>
      <c r="DM163" s="699"/>
      <c r="DN163" s="699"/>
      <c r="DO163" s="699"/>
      <c r="DP163" s="699"/>
      <c r="DQ163" s="699"/>
      <c r="DR163" s="699"/>
      <c r="DS163" s="699"/>
      <c r="DT163" s="699"/>
      <c r="DU163" s="699"/>
      <c r="DV163" s="699"/>
      <c r="DW163" s="699"/>
      <c r="DX163" s="731" t="s">
        <v>4825</v>
      </c>
      <c r="DY163" s="731" t="s">
        <v>4826</v>
      </c>
      <c r="DZ163" s="731" t="s">
        <v>8615</v>
      </c>
      <c r="EA163" s="731" t="s">
        <v>4827</v>
      </c>
      <c r="EB163" s="731" t="s">
        <v>4828</v>
      </c>
      <c r="EC163" s="731" t="s">
        <v>4829</v>
      </c>
      <c r="ED163" s="731" t="s">
        <v>4830</v>
      </c>
      <c r="EE163" s="731" t="s">
        <v>4831</v>
      </c>
      <c r="EF163" s="731" t="s">
        <v>4832</v>
      </c>
      <c r="EG163" s="699" t="s">
        <v>4833</v>
      </c>
      <c r="EH163" s="699" t="s">
        <v>8518</v>
      </c>
      <c r="EI163" s="699" t="s">
        <v>163</v>
      </c>
      <c r="EJ163" s="699" t="s">
        <v>163</v>
      </c>
      <c r="EK163" s="699" t="s">
        <v>163</v>
      </c>
      <c r="EM163" s="699" t="str">
        <f t="shared" ref="EM163:EM169" si="8">DX163</f>
        <v>c53</v>
      </c>
      <c r="EN163" s="699" t="s">
        <v>205</v>
      </c>
      <c r="EO163" s="699" t="str">
        <f>LEFT(HT_AFA[[#This Row],[Item]],1)</f>
        <v>D</v>
      </c>
      <c r="EP163" s="721" t="s">
        <v>163</v>
      </c>
      <c r="EQ163" s="732">
        <v>168</v>
      </c>
      <c r="ER163" s="732">
        <f>HT_AFA[[#This Row],[NDM]]/12</f>
        <v>14</v>
      </c>
      <c r="ES163" s="699" t="str">
        <f>VLOOKUP(EM163,TRANSL_AFA_ZN[],'Depreciation periods'!$A$1+2,FALSE)</f>
        <v>Drafting equipment (mechanical)</v>
      </c>
      <c r="ET163" s="729" t="s">
        <v>163</v>
      </c>
    </row>
    <row r="164" spans="91:150" s="710" customFormat="1" x14ac:dyDescent="0.3">
      <c r="CM164" s="699" t="s">
        <v>4834</v>
      </c>
      <c r="CN164" s="699" t="str">
        <f>IF(TRANSL_MAIN[[#This Row],[CURR]]="X",CONCATENATE(TRANSL_MAIN[[#This Row],[Label]]," ",$CO$1),TRANSL_MAIN[[#This Row],[Label]])</f>
        <v>Association fees</v>
      </c>
      <c r="CO164" s="721" t="s">
        <v>163</v>
      </c>
      <c r="CP164" s="699" t="str">
        <f>VLOOKUP(TRANSL_MAIN[[#This Row],[Key]],TRANSL_MAIN[[Key2]:[ZZ]],CP$1,FALSE)</f>
        <v>Association fees</v>
      </c>
      <c r="CQ164" s="699" t="str">
        <f>TRANSL_MAIN[[#This Row],[Key]]</f>
        <v>4C140</v>
      </c>
      <c r="CR164" s="699" t="s">
        <v>4835</v>
      </c>
      <c r="CS164" s="699" t="s">
        <v>4836</v>
      </c>
      <c r="CT164" s="699" t="s">
        <v>4837</v>
      </c>
      <c r="CU164" s="699" t="s">
        <v>4838</v>
      </c>
      <c r="CV164" s="699" t="s">
        <v>4839</v>
      </c>
      <c r="CW164" s="699" t="s">
        <v>4840</v>
      </c>
      <c r="CX164" s="699" t="s">
        <v>4841</v>
      </c>
      <c r="CY164" s="699" t="s">
        <v>4842</v>
      </c>
      <c r="CZ164" s="699" t="s">
        <v>4843</v>
      </c>
      <c r="DA164" s="699" t="s">
        <v>8231</v>
      </c>
      <c r="DB164" s="699" t="s">
        <v>163</v>
      </c>
      <c r="DC164" s="721" t="s">
        <v>163</v>
      </c>
      <c r="DD164" s="721" t="s">
        <v>163</v>
      </c>
      <c r="DE164" s="721"/>
      <c r="DF164" s="699"/>
      <c r="DG164" s="699"/>
      <c r="DH164" s="699"/>
      <c r="DI164" s="699"/>
      <c r="DJ164" s="699"/>
      <c r="DK164" s="699"/>
      <c r="DL164" s="699"/>
      <c r="DM164" s="699"/>
      <c r="DN164" s="699"/>
      <c r="DO164" s="699"/>
      <c r="DP164" s="699"/>
      <c r="DQ164" s="699"/>
      <c r="DR164" s="699"/>
      <c r="DS164" s="699"/>
      <c r="DT164" s="699"/>
      <c r="DU164" s="699"/>
      <c r="DV164" s="699"/>
      <c r="DW164" s="699"/>
      <c r="DX164" s="731" t="s">
        <v>4844</v>
      </c>
      <c r="DY164" s="731" t="s">
        <v>4845</v>
      </c>
      <c r="DZ164" s="731" t="s">
        <v>4846</v>
      </c>
      <c r="EA164" s="731" t="s">
        <v>4847</v>
      </c>
      <c r="EB164" s="731" t="s">
        <v>4848</v>
      </c>
      <c r="EC164" s="731" t="s">
        <v>4849</v>
      </c>
      <c r="ED164" s="731" t="s">
        <v>4850</v>
      </c>
      <c r="EE164" s="731" t="s">
        <v>4851</v>
      </c>
      <c r="EF164" s="731" t="s">
        <v>4852</v>
      </c>
      <c r="EG164" s="699" t="s">
        <v>4853</v>
      </c>
      <c r="EH164" s="699" t="s">
        <v>8519</v>
      </c>
      <c r="EI164" s="699" t="s">
        <v>163</v>
      </c>
      <c r="EJ164" s="699" t="s">
        <v>163</v>
      </c>
      <c r="EK164" s="699" t="s">
        <v>163</v>
      </c>
      <c r="EM164" s="699" t="str">
        <f t="shared" si="8"/>
        <v>c54</v>
      </c>
      <c r="EN164" s="699" t="s">
        <v>205</v>
      </c>
      <c r="EO164" s="699" t="str">
        <f>LEFT(HT_AFA[[#This Row],[Item]],1)</f>
        <v>T</v>
      </c>
      <c r="EP164" s="721" t="s">
        <v>163</v>
      </c>
      <c r="EQ164" s="732">
        <v>96</v>
      </c>
      <c r="ER164" s="732">
        <f>HT_AFA[[#This Row],[NDM]]/12</f>
        <v>8</v>
      </c>
      <c r="ES164" s="699" t="str">
        <f>VLOOKUP(EM164,TRANSL_AFA_ZN[],'Depreciation periods'!$A$1+2,FALSE)</f>
        <v>Time recording devices</v>
      </c>
      <c r="ET164" s="729" t="s">
        <v>163</v>
      </c>
    </row>
    <row r="165" spans="91:150" s="710" customFormat="1" x14ac:dyDescent="0.3">
      <c r="CM165" s="699" t="s">
        <v>4854</v>
      </c>
      <c r="CN165" s="699" t="str">
        <f>IF(TRANSL_MAIN[[#This Row],[CURR]]="X",CONCATENATE(TRANSL_MAIN[[#This Row],[Label]]," ",$CO$1),TRANSL_MAIN[[#This Row],[Label]])</f>
        <v>Information/magazines</v>
      </c>
      <c r="CO165" s="721" t="s">
        <v>163</v>
      </c>
      <c r="CP165" s="699" t="str">
        <f>VLOOKUP(TRANSL_MAIN[[#This Row],[Key]],TRANSL_MAIN[[Key2]:[ZZ]],CP$1,FALSE)</f>
        <v>Information/magazines</v>
      </c>
      <c r="CQ165" s="699" t="str">
        <f>TRANSL_MAIN[[#This Row],[Key]]</f>
        <v>4C141</v>
      </c>
      <c r="CR165" s="699" t="s">
        <v>4855</v>
      </c>
      <c r="CS165" s="699" t="s">
        <v>4856</v>
      </c>
      <c r="CT165" s="699" t="s">
        <v>4857</v>
      </c>
      <c r="CU165" s="699" t="s">
        <v>4858</v>
      </c>
      <c r="CV165" s="699" t="s">
        <v>4859</v>
      </c>
      <c r="CW165" s="699" t="s">
        <v>4860</v>
      </c>
      <c r="CX165" s="699" t="s">
        <v>4861</v>
      </c>
      <c r="CY165" s="699" t="s">
        <v>4862</v>
      </c>
      <c r="CZ165" s="699" t="s">
        <v>4863</v>
      </c>
      <c r="DA165" s="699" t="s">
        <v>8232</v>
      </c>
      <c r="DB165" s="699" t="s">
        <v>163</v>
      </c>
      <c r="DC165" s="721" t="s">
        <v>163</v>
      </c>
      <c r="DD165" s="721" t="s">
        <v>163</v>
      </c>
      <c r="DE165" s="721"/>
      <c r="DF165" s="699"/>
      <c r="DG165" s="699"/>
      <c r="DH165" s="699"/>
      <c r="DI165" s="699"/>
      <c r="DJ165" s="699"/>
      <c r="DK165" s="699"/>
      <c r="DL165" s="699"/>
      <c r="DM165" s="699"/>
      <c r="DN165" s="699"/>
      <c r="DO165" s="699"/>
      <c r="DP165" s="699"/>
      <c r="DQ165" s="699"/>
      <c r="DR165" s="699"/>
      <c r="DS165" s="699"/>
      <c r="DT165" s="699"/>
      <c r="DU165" s="699"/>
      <c r="DV165" s="699"/>
      <c r="DW165" s="699"/>
      <c r="DX165" s="731" t="s">
        <v>4864</v>
      </c>
      <c r="DY165" s="731" t="s">
        <v>4865</v>
      </c>
      <c r="DZ165" s="731" t="s">
        <v>4866</v>
      </c>
      <c r="EA165" s="731" t="s">
        <v>4867</v>
      </c>
      <c r="EB165" s="731" t="s">
        <v>4868</v>
      </c>
      <c r="EC165" s="731" t="s">
        <v>4869</v>
      </c>
      <c r="ED165" s="731" t="s">
        <v>4870</v>
      </c>
      <c r="EE165" s="731" t="s">
        <v>4871</v>
      </c>
      <c r="EF165" s="731" t="s">
        <v>4872</v>
      </c>
      <c r="EG165" s="699" t="s">
        <v>4873</v>
      </c>
      <c r="EH165" s="699" t="s">
        <v>4870</v>
      </c>
      <c r="EI165" s="699" t="s">
        <v>163</v>
      </c>
      <c r="EJ165" s="699" t="s">
        <v>163</v>
      </c>
      <c r="EK165" s="699" t="s">
        <v>163</v>
      </c>
      <c r="EM165" s="699" t="str">
        <f t="shared" si="8"/>
        <v>c55</v>
      </c>
      <c r="EN165" s="699" t="s">
        <v>205</v>
      </c>
      <c r="EO165" s="699" t="str">
        <f>LEFT(HT_AFA[[#This Row],[Item]],1)</f>
        <v>T</v>
      </c>
      <c r="EP165" s="721" t="s">
        <v>163</v>
      </c>
      <c r="EQ165" s="732">
        <v>72</v>
      </c>
      <c r="ER165" s="732">
        <f>HT_AFA[[#This Row],[NDM]]/12</f>
        <v>6</v>
      </c>
      <c r="ES165" s="699" t="str">
        <f>VLOOKUP(EM165,TRANSL_AFA_ZN[],'Depreciation periods'!$A$1+2,FALSE)</f>
        <v>Tents (work tents)</v>
      </c>
      <c r="ET165" s="729" t="s">
        <v>163</v>
      </c>
    </row>
    <row r="166" spans="91:150" s="710" customFormat="1" x14ac:dyDescent="0.3">
      <c r="CM166" s="699" t="s">
        <v>4874</v>
      </c>
      <c r="CN166" s="699" t="str">
        <f>IF(TRANSL_MAIN[[#This Row],[CURR]]="X",CONCATENATE(TRANSL_MAIN[[#This Row],[Label]]," ",$CO$1),TRANSL_MAIN[[#This Row],[Label]])</f>
        <v>Marketing/advertising</v>
      </c>
      <c r="CO166" s="721" t="s">
        <v>163</v>
      </c>
      <c r="CP166" s="699" t="str">
        <f>VLOOKUP(TRANSL_MAIN[[#This Row],[Key]],TRANSL_MAIN[[Key2]:[ZZ]],CP$1,FALSE)</f>
        <v>Marketing/advertising</v>
      </c>
      <c r="CQ166" s="699" t="str">
        <f>TRANSL_MAIN[[#This Row],[Key]]</f>
        <v>4C142</v>
      </c>
      <c r="CR166" s="699" t="s">
        <v>4875</v>
      </c>
      <c r="CS166" s="699" t="s">
        <v>8077</v>
      </c>
      <c r="CT166" s="699" t="s">
        <v>4876</v>
      </c>
      <c r="CU166" s="699" t="s">
        <v>4877</v>
      </c>
      <c r="CV166" s="699" t="s">
        <v>4878</v>
      </c>
      <c r="CW166" s="699" t="s">
        <v>4879</v>
      </c>
      <c r="CX166" s="699" t="s">
        <v>4880</v>
      </c>
      <c r="CY166" s="699" t="s">
        <v>4881</v>
      </c>
      <c r="CZ166" s="699" t="s">
        <v>4882</v>
      </c>
      <c r="DA166" s="699" t="s">
        <v>4879</v>
      </c>
      <c r="DB166" s="699" t="s">
        <v>163</v>
      </c>
      <c r="DC166" s="721" t="s">
        <v>163</v>
      </c>
      <c r="DD166" s="721" t="s">
        <v>163</v>
      </c>
      <c r="DE166" s="721"/>
      <c r="DF166" s="699"/>
      <c r="DG166" s="699"/>
      <c r="DH166" s="699"/>
      <c r="DI166" s="699"/>
      <c r="DJ166" s="699"/>
      <c r="DK166" s="699"/>
      <c r="DL166" s="699"/>
      <c r="DM166" s="699"/>
      <c r="DN166" s="699"/>
      <c r="DO166" s="699"/>
      <c r="DP166" s="699"/>
      <c r="DQ166" s="699"/>
      <c r="DR166" s="699"/>
      <c r="DS166" s="699"/>
      <c r="DT166" s="699"/>
      <c r="DU166" s="699"/>
      <c r="DV166" s="699"/>
      <c r="DW166" s="699"/>
      <c r="DX166" s="731" t="s">
        <v>4883</v>
      </c>
      <c r="DY166" s="731" t="s">
        <v>4884</v>
      </c>
      <c r="DZ166" s="731" t="s">
        <v>4885</v>
      </c>
      <c r="EA166" s="731" t="s">
        <v>4886</v>
      </c>
      <c r="EB166" s="731" t="s">
        <v>4887</v>
      </c>
      <c r="EC166" s="731" t="s">
        <v>4888</v>
      </c>
      <c r="ED166" s="731" t="s">
        <v>4889</v>
      </c>
      <c r="EE166" s="731" t="s">
        <v>4890</v>
      </c>
      <c r="EF166" s="731" t="s">
        <v>4891</v>
      </c>
      <c r="EG166" s="699" t="s">
        <v>4892</v>
      </c>
      <c r="EH166" s="699" t="s">
        <v>4889</v>
      </c>
      <c r="EI166" s="699" t="s">
        <v>163</v>
      </c>
      <c r="EJ166" s="699" t="s">
        <v>163</v>
      </c>
      <c r="EK166" s="699" t="s">
        <v>163</v>
      </c>
      <c r="EM166" s="699" t="str">
        <f t="shared" si="8"/>
        <v>c56</v>
      </c>
      <c r="EN166" s="699" t="s">
        <v>205</v>
      </c>
      <c r="EO166" s="699" t="str">
        <f>LEFT(HT_AFA[[#This Row],[Item]],1)</f>
        <v>T</v>
      </c>
      <c r="EP166" s="721" t="s">
        <v>163</v>
      </c>
      <c r="EQ166" s="732">
        <v>96</v>
      </c>
      <c r="ER166" s="732">
        <f>HT_AFA[[#This Row],[NDM]]/12</f>
        <v>8</v>
      </c>
      <c r="ES166" s="699" t="str">
        <f>VLOOKUP(EM166,TRANSL_AFA_ZN[],'Depreciation periods'!$A$1+2,FALSE)</f>
        <v>Tents (beer tents)</v>
      </c>
      <c r="ET166" s="729" t="s">
        <v>163</v>
      </c>
    </row>
    <row r="167" spans="91:150" s="710" customFormat="1" x14ac:dyDescent="0.3">
      <c r="CM167" s="699" t="s">
        <v>4893</v>
      </c>
      <c r="CN167" s="699" t="str">
        <f>IF(TRANSL_MAIN[[#This Row],[CURR]]="X",CONCATENATE(TRANSL_MAIN[[#This Row],[Label]]," ",$CO$1),TRANSL_MAIN[[#This Row],[Label]])</f>
        <v>Office supplies</v>
      </c>
      <c r="CO167" s="721" t="s">
        <v>163</v>
      </c>
      <c r="CP167" s="699" t="str">
        <f>VLOOKUP(TRANSL_MAIN[[#This Row],[Key]],TRANSL_MAIN[[Key2]:[ZZ]],CP$1,FALSE)</f>
        <v>Office supplies</v>
      </c>
      <c r="CQ167" s="699" t="str">
        <f>TRANSL_MAIN[[#This Row],[Key]]</f>
        <v>4C143</v>
      </c>
      <c r="CR167" s="699" t="s">
        <v>4894</v>
      </c>
      <c r="CS167" s="699" t="s">
        <v>4895</v>
      </c>
      <c r="CT167" s="699" t="s">
        <v>4896</v>
      </c>
      <c r="CU167" s="699" t="s">
        <v>4897</v>
      </c>
      <c r="CV167" s="699" t="s">
        <v>4898</v>
      </c>
      <c r="CW167" s="699" t="s">
        <v>4899</v>
      </c>
      <c r="CX167" s="699" t="s">
        <v>4900</v>
      </c>
      <c r="CY167" s="699" t="s">
        <v>4901</v>
      </c>
      <c r="CZ167" s="699" t="s">
        <v>4902</v>
      </c>
      <c r="DA167" s="699" t="s">
        <v>4899</v>
      </c>
      <c r="DB167" s="699" t="s">
        <v>163</v>
      </c>
      <c r="DC167" s="721" t="s">
        <v>163</v>
      </c>
      <c r="DD167" s="721" t="s">
        <v>163</v>
      </c>
      <c r="DE167" s="721"/>
      <c r="DF167" s="699"/>
      <c r="DG167" s="699"/>
      <c r="DH167" s="699"/>
      <c r="DI167" s="699"/>
      <c r="DJ167" s="699"/>
      <c r="DK167" s="699"/>
      <c r="DL167" s="699"/>
      <c r="DM167" s="699"/>
      <c r="DN167" s="699"/>
      <c r="DO167" s="699"/>
      <c r="DP167" s="699"/>
      <c r="DQ167" s="699"/>
      <c r="DR167" s="699"/>
      <c r="DS167" s="699"/>
      <c r="DT167" s="699"/>
      <c r="DU167" s="699"/>
      <c r="DV167" s="699"/>
      <c r="DW167" s="699"/>
      <c r="DX167" s="731" t="s">
        <v>4903</v>
      </c>
      <c r="DY167" s="731" t="s">
        <v>4904</v>
      </c>
      <c r="DZ167" s="731" t="s">
        <v>4905</v>
      </c>
      <c r="EA167" s="731" t="s">
        <v>4906</v>
      </c>
      <c r="EB167" s="731" t="s">
        <v>4907</v>
      </c>
      <c r="EC167" s="731" t="s">
        <v>4908</v>
      </c>
      <c r="ED167" s="731" t="s">
        <v>4908</v>
      </c>
      <c r="EE167" s="731" t="s">
        <v>4909</v>
      </c>
      <c r="EF167" s="731" t="s">
        <v>4910</v>
      </c>
      <c r="EG167" s="699" t="s">
        <v>4911</v>
      </c>
      <c r="EH167" s="699" t="s">
        <v>4908</v>
      </c>
      <c r="EI167" s="699" t="s">
        <v>163</v>
      </c>
      <c r="EJ167" s="699" t="s">
        <v>163</v>
      </c>
      <c r="EK167" s="699" t="s">
        <v>163</v>
      </c>
      <c r="EM167" s="699" t="str">
        <f t="shared" si="8"/>
        <v>h1</v>
      </c>
      <c r="EN167" s="721" t="s">
        <v>163</v>
      </c>
      <c r="EO167" s="721" t="s">
        <v>163</v>
      </c>
      <c r="EP167" s="721" t="s">
        <v>163</v>
      </c>
      <c r="EQ167" s="732"/>
      <c r="ER167" s="732">
        <f>HT_AFA[[#This Row],[NDM]]/12</f>
        <v>0</v>
      </c>
      <c r="ES167" s="699" t="str">
        <f>VLOOKUP(EM167,TRANSL_AFA_ZN[],'Depreciation periods'!$A$1+2,FALSE)</f>
        <v>Useful life</v>
      </c>
      <c r="ET167" s="729" t="s">
        <v>163</v>
      </c>
    </row>
    <row r="168" spans="91:150" s="710" customFormat="1" x14ac:dyDescent="0.3">
      <c r="CM168" s="699" t="s">
        <v>4912</v>
      </c>
      <c r="CN168" s="699" t="str">
        <f>IF(TRANSL_MAIN[[#This Row],[CURR]]="X",CONCATENATE(TRANSL_MAIN[[#This Row],[Label]]," ",$CO$1),TRANSL_MAIN[[#This Row],[Label]])</f>
        <v>Gema/GEZ</v>
      </c>
      <c r="CO168" s="721" t="s">
        <v>163</v>
      </c>
      <c r="CP168" s="699" t="str">
        <f>VLOOKUP(TRANSL_MAIN[[#This Row],[Key]],TRANSL_MAIN[[Key2]:[ZZ]],CP$1,FALSE)</f>
        <v>Gema/GEZ</v>
      </c>
      <c r="CQ168" s="699" t="str">
        <f>TRANSL_MAIN[[#This Row],[Key]]</f>
        <v>4C144</v>
      </c>
      <c r="CR168" s="699" t="s">
        <v>4913</v>
      </c>
      <c r="CS168" s="699" t="s">
        <v>4913</v>
      </c>
      <c r="CT168" s="699" t="s">
        <v>4913</v>
      </c>
      <c r="CU168" s="699" t="s">
        <v>4913</v>
      </c>
      <c r="CV168" s="699" t="s">
        <v>4913</v>
      </c>
      <c r="CW168" s="699" t="s">
        <v>4913</v>
      </c>
      <c r="CX168" s="699" t="s">
        <v>4913</v>
      </c>
      <c r="CY168" s="699" t="s">
        <v>4913</v>
      </c>
      <c r="CZ168" s="699" t="s">
        <v>4913</v>
      </c>
      <c r="DA168" s="699" t="s">
        <v>4913</v>
      </c>
      <c r="DB168" s="699" t="s">
        <v>163</v>
      </c>
      <c r="DC168" s="721" t="s">
        <v>163</v>
      </c>
      <c r="DD168" s="721" t="s">
        <v>163</v>
      </c>
      <c r="DE168" s="721"/>
      <c r="DF168" s="699"/>
      <c r="DG168" s="699"/>
      <c r="DH168" s="699"/>
      <c r="DI168" s="699"/>
      <c r="DJ168" s="699"/>
      <c r="DK168" s="699"/>
      <c r="DL168" s="699"/>
      <c r="DM168" s="699"/>
      <c r="DN168" s="699"/>
      <c r="DO168" s="699"/>
      <c r="DP168" s="699"/>
      <c r="DQ168" s="699"/>
      <c r="DR168" s="699"/>
      <c r="DS168" s="699"/>
      <c r="DT168" s="699"/>
      <c r="DU168" s="699"/>
      <c r="DV168" s="699"/>
      <c r="DW168" s="699"/>
      <c r="DX168" s="731" t="s">
        <v>4914</v>
      </c>
      <c r="DY168" s="731" t="s">
        <v>4915</v>
      </c>
      <c r="DZ168" s="731" t="s">
        <v>4916</v>
      </c>
      <c r="EA168" s="731" t="s">
        <v>4917</v>
      </c>
      <c r="EB168" s="731" t="s">
        <v>4918</v>
      </c>
      <c r="EC168" s="731" t="s">
        <v>4919</v>
      </c>
      <c r="ED168" s="731" t="s">
        <v>4920</v>
      </c>
      <c r="EE168" s="731" t="s">
        <v>4921</v>
      </c>
      <c r="EF168" s="731" t="s">
        <v>4922</v>
      </c>
      <c r="EG168" s="699" t="s">
        <v>4923</v>
      </c>
      <c r="EH168" s="699" t="s">
        <v>4920</v>
      </c>
      <c r="EI168" s="699" t="s">
        <v>163</v>
      </c>
      <c r="EJ168" s="699" t="s">
        <v>163</v>
      </c>
      <c r="EK168" s="699" t="s">
        <v>163</v>
      </c>
      <c r="EM168" s="699" t="str">
        <f t="shared" si="8"/>
        <v>h2</v>
      </c>
      <c r="EN168" s="721" t="s">
        <v>163</v>
      </c>
      <c r="EO168" s="721" t="s">
        <v>163</v>
      </c>
      <c r="EP168" s="721" t="s">
        <v>163</v>
      </c>
      <c r="EQ168" s="732"/>
      <c r="ER168" s="732">
        <f>HT_AFA[[#This Row],[NDM]]/12</f>
        <v>0</v>
      </c>
      <c r="ES168" s="699" t="str">
        <f>VLOOKUP(EM168,TRANSL_AFA_ZN[],'Depreciation periods'!$A$1+2,FALSE)</f>
        <v>(years)</v>
      </c>
      <c r="ET168" s="729" t="s">
        <v>163</v>
      </c>
    </row>
    <row r="169" spans="91:150" s="710" customFormat="1" x14ac:dyDescent="0.3">
      <c r="CM169" s="699" t="s">
        <v>4924</v>
      </c>
      <c r="CN169" s="699" t="str">
        <f>IF(TRANSL_MAIN[[#This Row],[CURR]]="X",CONCATENATE(TRANSL_MAIN[[#This Row],[Label]]," ",$CO$1),TRANSL_MAIN[[#This Row],[Label]])</f>
        <v>Travel expenses</v>
      </c>
      <c r="CO169" s="721" t="s">
        <v>163</v>
      </c>
      <c r="CP169" s="699" t="str">
        <f>VLOOKUP(TRANSL_MAIN[[#This Row],[Key]],TRANSL_MAIN[[Key2]:[ZZ]],CP$1,FALSE)</f>
        <v>Travel expenses</v>
      </c>
      <c r="CQ169" s="699" t="str">
        <f>TRANSL_MAIN[[#This Row],[Key]]</f>
        <v>4C145</v>
      </c>
      <c r="CR169" s="699" t="s">
        <v>4925</v>
      </c>
      <c r="CS169" s="699" t="s">
        <v>4926</v>
      </c>
      <c r="CT169" s="699" t="s">
        <v>4927</v>
      </c>
      <c r="CU169" s="699" t="s">
        <v>4928</v>
      </c>
      <c r="CV169" s="699" t="s">
        <v>4929</v>
      </c>
      <c r="CW169" s="699" t="s">
        <v>4930</v>
      </c>
      <c r="CX169" s="699" t="s">
        <v>4931</v>
      </c>
      <c r="CY169" s="699" t="s">
        <v>4932</v>
      </c>
      <c r="CZ169" s="699" t="s">
        <v>4933</v>
      </c>
      <c r="DA169" s="699" t="s">
        <v>8233</v>
      </c>
      <c r="DB169" s="699" t="s">
        <v>163</v>
      </c>
      <c r="DC169" s="721" t="s">
        <v>163</v>
      </c>
      <c r="DD169" s="721" t="s">
        <v>163</v>
      </c>
      <c r="DE169" s="721"/>
      <c r="DF169" s="699"/>
      <c r="DG169" s="699"/>
      <c r="DH169" s="699"/>
      <c r="DI169" s="699"/>
      <c r="DJ169" s="699"/>
      <c r="DK169" s="699"/>
      <c r="DL169" s="699"/>
      <c r="DM169" s="699"/>
      <c r="DN169" s="699"/>
      <c r="DO169" s="699"/>
      <c r="DP169" s="699"/>
      <c r="DQ169" s="699"/>
      <c r="DR169" s="699"/>
      <c r="DS169" s="699"/>
      <c r="DT169" s="699"/>
      <c r="DU169" s="699"/>
      <c r="DV169" s="699"/>
      <c r="DW169" s="699"/>
      <c r="DX169" s="731" t="s">
        <v>4934</v>
      </c>
      <c r="DY169" s="731" t="s">
        <v>4935</v>
      </c>
      <c r="DZ169" s="731" t="s">
        <v>4936</v>
      </c>
      <c r="EA169" s="731" t="s">
        <v>4937</v>
      </c>
      <c r="EB169" s="731" t="s">
        <v>4938</v>
      </c>
      <c r="EC169" s="731" t="s">
        <v>4939</v>
      </c>
      <c r="ED169" s="731" t="s">
        <v>4939</v>
      </c>
      <c r="EE169" s="731" t="s">
        <v>4940</v>
      </c>
      <c r="EF169" s="731" t="s">
        <v>4941</v>
      </c>
      <c r="EG169" s="699" t="s">
        <v>4942</v>
      </c>
      <c r="EH169" s="699" t="s">
        <v>4939</v>
      </c>
      <c r="EI169" s="699" t="s">
        <v>163</v>
      </c>
      <c r="EJ169" s="699" t="s">
        <v>163</v>
      </c>
      <c r="EK169" s="699" t="s">
        <v>163</v>
      </c>
      <c r="EM169" s="699" t="str">
        <f t="shared" si="8"/>
        <v>h3</v>
      </c>
      <c r="EN169" s="721" t="s">
        <v>163</v>
      </c>
      <c r="EO169" s="721" t="s">
        <v>163</v>
      </c>
      <c r="EP169" s="721" t="s">
        <v>163</v>
      </c>
      <c r="EQ169" s="732"/>
      <c r="ER169" s="732">
        <f>HT_AFA[[#This Row],[NDM]]/12</f>
        <v>0</v>
      </c>
      <c r="ES169" s="699" t="str">
        <f>VLOOKUP(EM169,TRANSL_AFA_ZN[],'Depreciation periods'!$A$1+2,FALSE)</f>
        <v>(months)</v>
      </c>
      <c r="ET169" s="729" t="s">
        <v>163</v>
      </c>
    </row>
    <row r="170" spans="91:150" s="710" customFormat="1" x14ac:dyDescent="0.3">
      <c r="CM170" s="699" t="s">
        <v>4943</v>
      </c>
      <c r="CN170" s="699" t="str">
        <f>IF(TRANSL_MAIN[[#This Row],[CURR]]="X",CONCATENATE(TRANSL_MAIN[[#This Row],[Label]]," ",$CO$1),TRANSL_MAIN[[#This Row],[Label]])</f>
        <v>Other</v>
      </c>
      <c r="CO170" s="721" t="s">
        <v>163</v>
      </c>
      <c r="CP170" s="699" t="str">
        <f>VLOOKUP(TRANSL_MAIN[[#This Row],[Key]],TRANSL_MAIN[[Key2]:[ZZ]],CP$1,FALSE)</f>
        <v>Other</v>
      </c>
      <c r="CQ170" s="699" t="str">
        <f>TRANSL_MAIN[[#This Row],[Key]]</f>
        <v>4C146</v>
      </c>
      <c r="CR170" s="699" t="s">
        <v>4320</v>
      </c>
      <c r="CS170" s="699" t="s">
        <v>4321</v>
      </c>
      <c r="CT170" s="699" t="s">
        <v>4322</v>
      </c>
      <c r="CU170" s="699" t="s">
        <v>4944</v>
      </c>
      <c r="CV170" s="699" t="s">
        <v>4324</v>
      </c>
      <c r="CW170" s="699" t="s">
        <v>4945</v>
      </c>
      <c r="CX170" s="699" t="s">
        <v>4946</v>
      </c>
      <c r="CY170" s="699" t="s">
        <v>4947</v>
      </c>
      <c r="CZ170" s="699" t="s">
        <v>4948</v>
      </c>
      <c r="DA170" s="699" t="s">
        <v>4945</v>
      </c>
      <c r="DB170" s="699" t="s">
        <v>163</v>
      </c>
      <c r="DC170" s="721" t="s">
        <v>163</v>
      </c>
      <c r="DD170" s="721" t="s">
        <v>163</v>
      </c>
      <c r="DE170" s="721"/>
      <c r="DF170" s="441"/>
      <c r="DG170" s="441"/>
      <c r="DH170" s="441"/>
      <c r="DI170" s="441"/>
      <c r="DJ170" s="441"/>
      <c r="DK170" s="441"/>
      <c r="DL170" s="441"/>
      <c r="DM170" s="441"/>
      <c r="DN170" s="441"/>
      <c r="DO170" s="441"/>
      <c r="DP170" s="441"/>
      <c r="DQ170" s="441"/>
      <c r="DR170" s="441"/>
      <c r="DS170" s="441"/>
      <c r="DT170" s="441"/>
      <c r="DU170" s="441"/>
      <c r="DV170" s="441"/>
      <c r="DW170" s="441"/>
      <c r="DX170" s="441"/>
      <c r="DY170" s="441"/>
      <c r="DZ170" s="441"/>
      <c r="EA170" s="441"/>
      <c r="EB170" s="441"/>
      <c r="EC170" s="441"/>
      <c r="ED170" s="441"/>
      <c r="EE170" s="441"/>
      <c r="EF170" s="441"/>
      <c r="EG170" s="441"/>
      <c r="EH170" s="441"/>
      <c r="EI170" s="441"/>
      <c r="EJ170" s="441"/>
      <c r="EK170" s="441"/>
      <c r="EL170" s="441"/>
    </row>
    <row r="171" spans="91:150" s="710" customFormat="1" x14ac:dyDescent="0.3">
      <c r="CM171" s="699" t="s">
        <v>4949</v>
      </c>
      <c r="CN171" s="699" t="str">
        <f>IF(TRANSL_MAIN[[#This Row],[CURR]]="X",CONCATENATE(TRANSL_MAIN[[#This Row],[Label]]," ",$CO$1),TRANSL_MAIN[[#This Row],[Label]])</f>
        <v>Insurance/contributions</v>
      </c>
      <c r="CO171" s="721" t="s">
        <v>163</v>
      </c>
      <c r="CP171" s="699" t="str">
        <f>VLOOKUP(TRANSL_MAIN[[#This Row],[Key]],TRANSL_MAIN[[Key2]:[ZZ]],CP$1,FALSE)</f>
        <v>Insurance/contributions</v>
      </c>
      <c r="CQ171" s="699" t="str">
        <f>TRANSL_MAIN[[#This Row],[Key]]</f>
        <v>4C152</v>
      </c>
      <c r="CR171" s="699" t="s">
        <v>4950</v>
      </c>
      <c r="CS171" s="699" t="s">
        <v>4951</v>
      </c>
      <c r="CT171" s="699" t="s">
        <v>4952</v>
      </c>
      <c r="CU171" s="699" t="s">
        <v>4953</v>
      </c>
      <c r="CV171" s="699" t="s">
        <v>4954</v>
      </c>
      <c r="CW171" s="699" t="s">
        <v>4955</v>
      </c>
      <c r="CX171" s="699" t="s">
        <v>4956</v>
      </c>
      <c r="CY171" s="699" t="s">
        <v>4957</v>
      </c>
      <c r="CZ171" s="699" t="s">
        <v>4958</v>
      </c>
      <c r="DA171" s="699" t="s">
        <v>4955</v>
      </c>
      <c r="DB171" s="699" t="s">
        <v>163</v>
      </c>
      <c r="DC171" s="721" t="s">
        <v>163</v>
      </c>
      <c r="DD171" s="721" t="s">
        <v>163</v>
      </c>
      <c r="DE171" s="721"/>
      <c r="DF171" s="441"/>
      <c r="DG171" s="441"/>
      <c r="DH171" s="441"/>
      <c r="DI171" s="441"/>
      <c r="DJ171" s="441"/>
      <c r="DK171" s="441"/>
      <c r="DL171" s="441"/>
      <c r="DM171" s="441"/>
      <c r="DN171" s="441"/>
      <c r="DO171" s="441"/>
      <c r="DP171" s="441"/>
      <c r="DQ171" s="441"/>
      <c r="DR171" s="441"/>
      <c r="DS171" s="441"/>
      <c r="DT171" s="441"/>
      <c r="DU171" s="441"/>
      <c r="DV171" s="441"/>
      <c r="DW171" s="441"/>
      <c r="DX171" s="441"/>
      <c r="DY171" s="441"/>
      <c r="DZ171" s="441"/>
      <c r="EA171" s="441"/>
      <c r="EB171" s="441"/>
      <c r="EC171" s="441"/>
      <c r="ED171" s="441"/>
      <c r="EE171" s="441"/>
      <c r="EF171" s="441"/>
      <c r="EG171" s="441"/>
      <c r="EH171" s="441"/>
      <c r="EI171" s="441"/>
      <c r="EJ171" s="441"/>
      <c r="EK171" s="441"/>
      <c r="EL171" s="441"/>
    </row>
    <row r="172" spans="91:150" s="710" customFormat="1" x14ac:dyDescent="0.3">
      <c r="CM172" s="699" t="s">
        <v>4959</v>
      </c>
      <c r="CN172" s="699" t="str">
        <f>IF(TRANSL_MAIN[[#This Row],[CURR]]="X",CONCATENATE(TRANSL_MAIN[[#This Row],[Label]]," ",$CO$1),TRANSL_MAIN[[#This Row],[Label]])</f>
        <v>Business liability insurance</v>
      </c>
      <c r="CO172" s="721" t="s">
        <v>163</v>
      </c>
      <c r="CP172" s="699" t="str">
        <f>VLOOKUP(TRANSL_MAIN[[#This Row],[Key]],TRANSL_MAIN[[Key2]:[ZZ]],CP$1,FALSE)</f>
        <v>Business liability insurance</v>
      </c>
      <c r="CQ172" s="699" t="str">
        <f>TRANSL_MAIN[[#This Row],[Key]]</f>
        <v>4C153</v>
      </c>
      <c r="CR172" s="699" t="s">
        <v>4960</v>
      </c>
      <c r="CS172" s="699" t="s">
        <v>8118</v>
      </c>
      <c r="CT172" s="699" t="s">
        <v>4961</v>
      </c>
      <c r="CU172" s="699" t="s">
        <v>4962</v>
      </c>
      <c r="CV172" s="699" t="s">
        <v>4963</v>
      </c>
      <c r="CW172" s="699" t="s">
        <v>4964</v>
      </c>
      <c r="CX172" s="699" t="s">
        <v>4965</v>
      </c>
      <c r="CY172" s="699" t="s">
        <v>4966</v>
      </c>
      <c r="CZ172" s="699" t="s">
        <v>4967</v>
      </c>
      <c r="DA172" s="699" t="s">
        <v>4964</v>
      </c>
      <c r="DB172" s="699" t="s">
        <v>163</v>
      </c>
      <c r="DC172" s="721" t="s">
        <v>163</v>
      </c>
      <c r="DD172" s="721" t="s">
        <v>163</v>
      </c>
      <c r="DE172" s="721"/>
      <c r="DF172" s="441"/>
      <c r="DG172" s="441"/>
      <c r="DH172" s="441"/>
      <c r="DI172" s="441"/>
      <c r="DJ172" s="441"/>
      <c r="DK172" s="441"/>
      <c r="DL172" s="441"/>
      <c r="DM172" s="441"/>
      <c r="DN172" s="441"/>
      <c r="DO172" s="441"/>
      <c r="DP172" s="441"/>
      <c r="DQ172" s="441"/>
      <c r="DR172" s="441"/>
      <c r="DS172" s="441"/>
      <c r="DT172" s="441"/>
      <c r="DU172" s="441"/>
      <c r="DV172" s="441"/>
      <c r="DW172" s="441"/>
      <c r="DX172" s="441"/>
      <c r="DY172" s="441"/>
      <c r="DZ172" s="441"/>
      <c r="EA172" s="441"/>
      <c r="EB172" s="441"/>
      <c r="EC172" s="441"/>
      <c r="ED172" s="441"/>
      <c r="EE172" s="441"/>
      <c r="EF172" s="441"/>
      <c r="EG172" s="441"/>
      <c r="EH172" s="441"/>
      <c r="EI172" s="441"/>
      <c r="EJ172" s="441"/>
      <c r="EK172" s="441"/>
      <c r="EL172" s="441"/>
    </row>
    <row r="173" spans="91:150" s="710" customFormat="1" x14ac:dyDescent="0.3">
      <c r="CM173" s="699" t="s">
        <v>4968</v>
      </c>
      <c r="CN173" s="699" t="str">
        <f>IF(TRANSL_MAIN[[#This Row],[CURR]]="X",CONCATENATE(TRANSL_MAIN[[#This Row],[Label]]," ",$CO$1),TRANSL_MAIN[[#This Row],[Label]])</f>
        <v>Financial loss liability insurance</v>
      </c>
      <c r="CO173" s="721" t="s">
        <v>163</v>
      </c>
      <c r="CP173" s="699" t="str">
        <f>VLOOKUP(TRANSL_MAIN[[#This Row],[Key]],TRANSL_MAIN[[Key2]:[ZZ]],CP$1,FALSE)</f>
        <v>Financial loss liability insurance</v>
      </c>
      <c r="CQ173" s="699" t="str">
        <f>TRANSL_MAIN[[#This Row],[Key]]</f>
        <v>4C154</v>
      </c>
      <c r="CR173" s="699" t="s">
        <v>4969</v>
      </c>
      <c r="CS173" s="699" t="s">
        <v>4970</v>
      </c>
      <c r="CT173" s="699" t="s">
        <v>4971</v>
      </c>
      <c r="CU173" s="699" t="s">
        <v>4972</v>
      </c>
      <c r="CV173" s="699" t="s">
        <v>4973</v>
      </c>
      <c r="CW173" s="699" t="s">
        <v>4974</v>
      </c>
      <c r="CX173" s="699" t="s">
        <v>4975</v>
      </c>
      <c r="CY173" s="699" t="s">
        <v>4976</v>
      </c>
      <c r="CZ173" s="699" t="s">
        <v>4977</v>
      </c>
      <c r="DA173" s="699" t="s">
        <v>4974</v>
      </c>
      <c r="DB173" s="699" t="s">
        <v>163</v>
      </c>
      <c r="DC173" s="721" t="s">
        <v>163</v>
      </c>
      <c r="DD173" s="721" t="s">
        <v>163</v>
      </c>
      <c r="DE173" s="721"/>
      <c r="DF173" s="441"/>
      <c r="DG173" s="441"/>
      <c r="DH173" s="441"/>
      <c r="DI173" s="441"/>
      <c r="DJ173" s="441"/>
      <c r="DK173" s="441"/>
      <c r="DL173" s="441"/>
      <c r="DM173" s="441"/>
      <c r="DN173" s="441"/>
      <c r="DO173" s="441"/>
      <c r="DP173" s="441"/>
      <c r="DQ173" s="441"/>
      <c r="DR173" s="441"/>
      <c r="DS173" s="441"/>
      <c r="DT173" s="441"/>
      <c r="DU173" s="441"/>
      <c r="DV173" s="441"/>
      <c r="DW173" s="441"/>
      <c r="DX173" s="441"/>
      <c r="DY173" s="441"/>
      <c r="DZ173" s="441"/>
      <c r="EA173" s="441"/>
      <c r="EB173" s="441"/>
      <c r="EC173" s="441"/>
      <c r="ED173" s="441"/>
      <c r="EE173" s="441"/>
      <c r="EF173" s="441"/>
      <c r="EG173" s="441"/>
      <c r="EH173" s="441"/>
      <c r="EI173" s="441"/>
      <c r="EJ173" s="441"/>
      <c r="EK173" s="441"/>
      <c r="EL173" s="441"/>
    </row>
    <row r="174" spans="91:150" s="710" customFormat="1" x14ac:dyDescent="0.3">
      <c r="CM174" s="699" t="s">
        <v>4978</v>
      </c>
      <c r="CN174" s="699" t="str">
        <f>IF(TRANSL_MAIN[[#This Row],[CURR]]="X",CONCATENATE(TRANSL_MAIN[[#This Row],[Label]]," ",$CO$1),TRANSL_MAIN[[#This Row],[Label]])</f>
        <v>Business interruption insurance</v>
      </c>
      <c r="CO174" s="721" t="s">
        <v>163</v>
      </c>
      <c r="CP174" s="699" t="str">
        <f>VLOOKUP(TRANSL_MAIN[[#This Row],[Key]],TRANSL_MAIN[[Key2]:[ZZ]],CP$1,FALSE)</f>
        <v>Business interruption insurance</v>
      </c>
      <c r="CQ174" s="699" t="str">
        <f>TRANSL_MAIN[[#This Row],[Key]]</f>
        <v>4C155</v>
      </c>
      <c r="CR174" s="699" t="s">
        <v>4979</v>
      </c>
      <c r="CS174" s="699" t="s">
        <v>4980</v>
      </c>
      <c r="CT174" s="699" t="s">
        <v>4981</v>
      </c>
      <c r="CU174" s="699" t="s">
        <v>4982</v>
      </c>
      <c r="CV174" s="699" t="s">
        <v>4983</v>
      </c>
      <c r="CW174" s="699" t="s">
        <v>4984</v>
      </c>
      <c r="CX174" s="699" t="s">
        <v>4985</v>
      </c>
      <c r="CY174" s="699" t="s">
        <v>4986</v>
      </c>
      <c r="CZ174" s="699" t="s">
        <v>4987</v>
      </c>
      <c r="DA174" s="699" t="s">
        <v>8234</v>
      </c>
      <c r="DB174" s="699" t="s">
        <v>163</v>
      </c>
      <c r="DC174" s="721" t="s">
        <v>163</v>
      </c>
      <c r="DD174" s="721" t="s">
        <v>163</v>
      </c>
      <c r="DE174" s="721"/>
      <c r="DF174" s="441"/>
      <c r="DG174" s="441"/>
      <c r="DH174" s="441"/>
      <c r="DI174" s="441"/>
      <c r="DJ174" s="441"/>
      <c r="DK174" s="441"/>
      <c r="DL174" s="441"/>
      <c r="DM174" s="441"/>
      <c r="DN174" s="441"/>
      <c r="DO174" s="441"/>
      <c r="DP174" s="441"/>
      <c r="DQ174" s="441"/>
      <c r="DR174" s="441"/>
      <c r="DS174" s="441"/>
      <c r="DT174" s="441"/>
      <c r="DU174" s="441"/>
      <c r="DV174" s="441"/>
      <c r="DW174" s="441"/>
      <c r="DX174" s="441"/>
      <c r="DY174" s="441"/>
      <c r="DZ174" s="441"/>
      <c r="EA174" s="441"/>
      <c r="EB174" s="441"/>
      <c r="EC174" s="441"/>
      <c r="ED174" s="441"/>
      <c r="EE174" s="441"/>
      <c r="EF174" s="441"/>
      <c r="EG174" s="441"/>
      <c r="EH174" s="441"/>
      <c r="EI174" s="441"/>
      <c r="EJ174" s="441"/>
      <c r="EK174" s="441"/>
      <c r="EL174" s="441"/>
    </row>
    <row r="175" spans="91:150" s="710" customFormat="1" x14ac:dyDescent="0.3">
      <c r="CM175" s="699" t="s">
        <v>4988</v>
      </c>
      <c r="CN175" s="699" t="str">
        <f>IF(TRANSL_MAIN[[#This Row],[CURR]]="X",CONCATENATE(TRANSL_MAIN[[#This Row],[Label]]," ",$CO$1),TRANSL_MAIN[[#This Row],[Label]])</f>
        <v>Contents insurance</v>
      </c>
      <c r="CO175" s="721" t="s">
        <v>163</v>
      </c>
      <c r="CP175" s="699" t="str">
        <f>VLOOKUP(TRANSL_MAIN[[#This Row],[Key]],TRANSL_MAIN[[Key2]:[ZZ]],CP$1,FALSE)</f>
        <v>Contents insurance</v>
      </c>
      <c r="CQ175" s="699" t="str">
        <f>TRANSL_MAIN[[#This Row],[Key]]</f>
        <v>4C156</v>
      </c>
      <c r="CR175" s="699" t="s">
        <v>4989</v>
      </c>
      <c r="CS175" s="699" t="s">
        <v>4990</v>
      </c>
      <c r="CT175" s="699" t="s">
        <v>4991</v>
      </c>
      <c r="CU175" s="699" t="s">
        <v>4992</v>
      </c>
      <c r="CV175" s="699" t="s">
        <v>4993</v>
      </c>
      <c r="CW175" s="699" t="s">
        <v>4994</v>
      </c>
      <c r="CX175" s="699" t="s">
        <v>4995</v>
      </c>
      <c r="CY175" s="699" t="s">
        <v>4996</v>
      </c>
      <c r="CZ175" s="699" t="s">
        <v>4997</v>
      </c>
      <c r="DA175" s="699" t="s">
        <v>8235</v>
      </c>
      <c r="DB175" s="699" t="s">
        <v>163</v>
      </c>
      <c r="DC175" s="721" t="s">
        <v>163</v>
      </c>
      <c r="DD175" s="721" t="s">
        <v>163</v>
      </c>
      <c r="DE175" s="721"/>
      <c r="DF175" s="441"/>
      <c r="DG175" s="441"/>
      <c r="DH175" s="441"/>
      <c r="DI175" s="441"/>
      <c r="DJ175" s="441"/>
      <c r="DK175" s="441"/>
      <c r="DL175" s="441"/>
      <c r="DM175" s="441"/>
      <c r="DN175" s="441"/>
      <c r="DO175" s="441"/>
      <c r="DP175" s="441"/>
      <c r="DQ175" s="441"/>
      <c r="DR175" s="441"/>
      <c r="DS175" s="441"/>
      <c r="DT175" s="441"/>
      <c r="DU175" s="441"/>
      <c r="DV175" s="441"/>
      <c r="DW175" s="441"/>
      <c r="DX175" s="441"/>
      <c r="DY175" s="441"/>
      <c r="DZ175" s="441"/>
      <c r="EA175" s="441"/>
      <c r="EB175" s="441"/>
      <c r="EC175" s="441"/>
      <c r="ED175" s="441"/>
      <c r="EE175" s="441"/>
      <c r="EF175" s="441"/>
      <c r="EG175" s="441"/>
      <c r="EH175" s="441"/>
      <c r="EI175" s="441"/>
      <c r="EJ175" s="441"/>
      <c r="EK175" s="441"/>
      <c r="EL175" s="441"/>
    </row>
    <row r="176" spans="91:150" s="710" customFormat="1" x14ac:dyDescent="0.3">
      <c r="CM176" s="699" t="s">
        <v>4998</v>
      </c>
      <c r="CN176" s="699" t="str">
        <f>IF(TRANSL_MAIN[[#This Row],[CURR]]="X",CONCATENATE(TRANSL_MAIN[[#This Row],[Label]]," ",$CO$1),TRANSL_MAIN[[#This Row],[Label]])</f>
        <v>Machinery and electronics insurance</v>
      </c>
      <c r="CO176" s="721" t="s">
        <v>163</v>
      </c>
      <c r="CP176" s="699" t="str">
        <f>VLOOKUP(TRANSL_MAIN[[#This Row],[Key]],TRANSL_MAIN[[Key2]:[ZZ]],CP$1,FALSE)</f>
        <v>Machinery and electronics insurance</v>
      </c>
      <c r="CQ176" s="699" t="str">
        <f>TRANSL_MAIN[[#This Row],[Key]]</f>
        <v>4C157</v>
      </c>
      <c r="CR176" s="699" t="s">
        <v>4999</v>
      </c>
      <c r="CS176" s="699" t="s">
        <v>5000</v>
      </c>
      <c r="CT176" s="699" t="s">
        <v>5001</v>
      </c>
      <c r="CU176" s="699" t="s">
        <v>5002</v>
      </c>
      <c r="CV176" s="699" t="s">
        <v>5003</v>
      </c>
      <c r="CW176" s="699" t="s">
        <v>5004</v>
      </c>
      <c r="CX176" s="699" t="s">
        <v>5005</v>
      </c>
      <c r="CY176" s="699" t="s">
        <v>5006</v>
      </c>
      <c r="CZ176" s="699" t="s">
        <v>5007</v>
      </c>
      <c r="DA176" s="699" t="s">
        <v>8236</v>
      </c>
      <c r="DB176" s="699" t="s">
        <v>163</v>
      </c>
      <c r="DC176" s="721" t="s">
        <v>163</v>
      </c>
      <c r="DD176" s="721" t="s">
        <v>163</v>
      </c>
      <c r="DE176" s="721"/>
      <c r="DF176" s="441"/>
      <c r="DG176" s="441"/>
      <c r="DH176" s="441"/>
      <c r="DI176" s="441"/>
      <c r="DJ176" s="441"/>
      <c r="DK176" s="441"/>
      <c r="DL176" s="441"/>
      <c r="DM176" s="441"/>
      <c r="DN176" s="441"/>
      <c r="DO176" s="441"/>
      <c r="DP176" s="441"/>
      <c r="DQ176" s="441"/>
      <c r="DR176" s="441"/>
      <c r="DS176" s="441"/>
      <c r="DT176" s="441"/>
      <c r="DU176" s="441"/>
      <c r="DV176" s="441"/>
      <c r="DW176" s="441"/>
      <c r="DX176" s="441"/>
      <c r="DY176" s="441"/>
      <c r="DZ176" s="441"/>
      <c r="EA176" s="441"/>
      <c r="EB176" s="441"/>
      <c r="EC176" s="441"/>
      <c r="ED176" s="441"/>
      <c r="EE176" s="441"/>
      <c r="EF176" s="441"/>
      <c r="EG176" s="441"/>
      <c r="EH176" s="441"/>
      <c r="EI176" s="441"/>
      <c r="EJ176" s="441"/>
      <c r="EK176" s="441"/>
      <c r="EL176" s="441"/>
    </row>
    <row r="177" spans="3:108" s="710" customFormat="1" x14ac:dyDescent="0.3">
      <c r="D177" s="746"/>
      <c r="E177" s="699"/>
      <c r="F177" s="699"/>
      <c r="G177" s="699"/>
      <c r="H177" s="705"/>
      <c r="I177" s="699"/>
      <c r="J177" s="699"/>
      <c r="K177" s="725"/>
      <c r="L177" s="725"/>
      <c r="M177" s="725"/>
      <c r="N177" s="724"/>
      <c r="O177" s="725"/>
      <c r="P177" s="699"/>
      <c r="Q177" s="699"/>
      <c r="R177" s="699"/>
      <c r="S177" s="441"/>
      <c r="T177" s="704"/>
      <c r="U177" s="699"/>
      <c r="V177" s="699"/>
      <c r="W177" s="699"/>
      <c r="X177" s="699"/>
      <c r="Y177" s="699"/>
      <c r="Z177" s="699"/>
      <c r="AA177" s="441"/>
      <c r="AB177" s="441"/>
      <c r="AC177" s="441"/>
      <c r="AD177" s="441"/>
      <c r="AE177" s="441"/>
      <c r="AF177" s="441"/>
      <c r="AG177" s="441"/>
      <c r="AH177" s="441"/>
      <c r="AI177" s="441"/>
      <c r="AJ177" s="441"/>
      <c r="AK177" s="441"/>
      <c r="AL177" s="441"/>
      <c r="AM177" s="441"/>
      <c r="AN177" s="441"/>
      <c r="AO177" s="699"/>
      <c r="AP177" s="441"/>
      <c r="AQ177" s="441"/>
      <c r="AR177" s="441"/>
      <c r="AS177" s="441"/>
      <c r="AT177" s="705"/>
      <c r="AU177" s="699"/>
      <c r="AV177" s="699"/>
      <c r="AW177" s="699"/>
      <c r="AX177" s="699"/>
      <c r="AY177" s="699"/>
      <c r="AZ177" s="699"/>
      <c r="BA177" s="699"/>
      <c r="BB177" s="746"/>
      <c r="BC177" s="746"/>
      <c r="BD177" s="752"/>
      <c r="BE177" s="746"/>
      <c r="BF177" s="746"/>
      <c r="BG177" s="746"/>
      <c r="BH177" s="746"/>
      <c r="BI177" s="746"/>
      <c r="BJ177" s="746"/>
      <c r="BK177" s="746"/>
      <c r="BL177" s="746"/>
      <c r="BM177" s="746"/>
      <c r="BN177" s="746"/>
      <c r="BO177" s="746"/>
      <c r="BP177" s="746"/>
      <c r="BQ177" s="746"/>
      <c r="BR177" s="699"/>
      <c r="CL177" s="441"/>
      <c r="CM177" s="699" t="s">
        <v>5008</v>
      </c>
      <c r="CN177" s="699" t="str">
        <f>IF(TRANSL_MAIN[[#This Row],[CURR]]="X",CONCATENATE(TRANSL_MAIN[[#This Row],[Label]]," ",$CO$1),TRANSL_MAIN[[#This Row],[Label]])</f>
        <v>Professional liability insurance</v>
      </c>
      <c r="CO177" s="721" t="s">
        <v>163</v>
      </c>
      <c r="CP177" s="699" t="str">
        <f>VLOOKUP(TRANSL_MAIN[[#This Row],[Key]],TRANSL_MAIN[[Key2]:[ZZ]],CP$1,FALSE)</f>
        <v>Professional liability insurance</v>
      </c>
      <c r="CQ177" s="699" t="str">
        <f>TRANSL_MAIN[[#This Row],[Key]]</f>
        <v>4C158</v>
      </c>
      <c r="CR177" s="699" t="s">
        <v>5009</v>
      </c>
      <c r="CS177" s="699" t="s">
        <v>5010</v>
      </c>
      <c r="CT177" s="699" t="s">
        <v>5011</v>
      </c>
      <c r="CU177" s="699" t="s">
        <v>5012</v>
      </c>
      <c r="CV177" s="699" t="s">
        <v>5013</v>
      </c>
      <c r="CW177" s="699" t="s">
        <v>5014</v>
      </c>
      <c r="CX177" s="699" t="s">
        <v>5015</v>
      </c>
      <c r="CY177" s="699" t="s">
        <v>5016</v>
      </c>
      <c r="CZ177" s="699" t="s">
        <v>5017</v>
      </c>
      <c r="DA177" s="699" t="s">
        <v>8237</v>
      </c>
      <c r="DB177" s="699" t="s">
        <v>163</v>
      </c>
      <c r="DC177" s="721" t="s">
        <v>163</v>
      </c>
      <c r="DD177" s="721" t="s">
        <v>163</v>
      </c>
    </row>
    <row r="178" spans="3:108" s="710" customFormat="1" x14ac:dyDescent="0.3">
      <c r="D178" s="746"/>
      <c r="E178" s="699"/>
      <c r="F178" s="699"/>
      <c r="G178" s="699"/>
      <c r="H178" s="705"/>
      <c r="I178" s="699"/>
      <c r="J178" s="699"/>
      <c r="K178" s="702"/>
      <c r="L178" s="702"/>
      <c r="M178" s="702"/>
      <c r="N178" s="703"/>
      <c r="O178" s="702"/>
      <c r="P178" s="699"/>
      <c r="Q178" s="699"/>
      <c r="R178" s="699"/>
      <c r="S178" s="441"/>
      <c r="T178" s="704"/>
      <c r="U178" s="699"/>
      <c r="V178" s="699"/>
      <c r="W178" s="699"/>
      <c r="X178" s="699"/>
      <c r="Y178" s="699"/>
      <c r="Z178" s="699"/>
      <c r="AA178" s="441"/>
      <c r="AB178" s="441"/>
      <c r="AC178" s="441"/>
      <c r="AD178" s="441"/>
      <c r="AE178" s="441"/>
      <c r="AF178" s="441"/>
      <c r="AG178" s="441"/>
      <c r="AH178" s="441"/>
      <c r="AI178" s="441"/>
      <c r="AJ178" s="441"/>
      <c r="AK178" s="441"/>
      <c r="AL178" s="441"/>
      <c r="AM178" s="441"/>
      <c r="AN178" s="441"/>
      <c r="AO178" s="699"/>
      <c r="AP178" s="441"/>
      <c r="AQ178" s="441"/>
      <c r="AR178" s="441"/>
      <c r="AS178" s="441"/>
      <c r="AT178" s="705"/>
      <c r="AU178" s="699"/>
      <c r="AV178" s="699"/>
      <c r="AW178" s="699"/>
      <c r="AX178" s="699"/>
      <c r="AY178" s="699"/>
      <c r="AZ178" s="699"/>
      <c r="BA178" s="699"/>
      <c r="BB178" s="699"/>
      <c r="BC178" s="699"/>
      <c r="BD178" s="702"/>
      <c r="BE178" s="699"/>
      <c r="BF178" s="699"/>
      <c r="BG178" s="699"/>
      <c r="BH178" s="699"/>
      <c r="BI178" s="699"/>
      <c r="BJ178" s="699"/>
      <c r="BK178" s="699"/>
      <c r="BL178" s="699"/>
      <c r="BM178" s="699"/>
      <c r="BN178" s="699"/>
      <c r="BO178" s="699"/>
      <c r="BP178" s="699"/>
      <c r="BQ178" s="699"/>
      <c r="BR178" s="699"/>
      <c r="CL178" s="441"/>
      <c r="CM178" s="699" t="s">
        <v>5018</v>
      </c>
      <c r="CN178" s="699" t="str">
        <f>IF(TRANSL_MAIN[[#This Row],[CURR]]="X",CONCATENATE(TRANSL_MAIN[[#This Row],[Label]]," ",$CO$1),TRANSL_MAIN[[#This Row],[Label]])</f>
        <v>Legal expenses insurance</v>
      </c>
      <c r="CO178" s="721" t="s">
        <v>163</v>
      </c>
      <c r="CP178" s="699" t="str">
        <f>VLOOKUP(TRANSL_MAIN[[#This Row],[Key]],TRANSL_MAIN[[Key2]:[ZZ]],CP$1,FALSE)</f>
        <v>Legal expenses insurance</v>
      </c>
      <c r="CQ178" s="699" t="str">
        <f>TRANSL_MAIN[[#This Row],[Key]]</f>
        <v>4C159</v>
      </c>
      <c r="CR178" s="699" t="s">
        <v>5019</v>
      </c>
      <c r="CS178" s="699" t="s">
        <v>5020</v>
      </c>
      <c r="CT178" s="699" t="s">
        <v>5021</v>
      </c>
      <c r="CU178" s="699" t="s">
        <v>5022</v>
      </c>
      <c r="CV178" s="699" t="s">
        <v>5023</v>
      </c>
      <c r="CW178" s="699" t="s">
        <v>5024</v>
      </c>
      <c r="CX178" s="699" t="s">
        <v>5025</v>
      </c>
      <c r="CY178" s="699" t="s">
        <v>5026</v>
      </c>
      <c r="CZ178" s="699" t="s">
        <v>5027</v>
      </c>
      <c r="DA178" s="699" t="s">
        <v>8238</v>
      </c>
      <c r="DB178" s="699" t="s">
        <v>163</v>
      </c>
      <c r="DC178" s="721" t="s">
        <v>163</v>
      </c>
      <c r="DD178" s="721" t="s">
        <v>163</v>
      </c>
    </row>
    <row r="179" spans="3:108" s="710" customFormat="1" x14ac:dyDescent="0.3">
      <c r="C179" s="705"/>
      <c r="D179" s="699"/>
      <c r="E179" s="699"/>
      <c r="F179" s="699"/>
      <c r="G179" s="699"/>
      <c r="H179" s="705"/>
      <c r="I179" s="699"/>
      <c r="J179" s="699"/>
      <c r="K179" s="702"/>
      <c r="L179" s="702"/>
      <c r="M179" s="702"/>
      <c r="N179" s="703"/>
      <c r="O179" s="702"/>
      <c r="P179" s="699"/>
      <c r="Q179" s="699"/>
      <c r="R179" s="699"/>
      <c r="S179" s="441"/>
      <c r="T179" s="704"/>
      <c r="U179" s="699"/>
      <c r="V179" s="699"/>
      <c r="W179" s="699"/>
      <c r="X179" s="699"/>
      <c r="Y179" s="699"/>
      <c r="Z179" s="699"/>
      <c r="AA179" s="441"/>
      <c r="AB179" s="441"/>
      <c r="AC179" s="441"/>
      <c r="AD179" s="441"/>
      <c r="AE179" s="441"/>
      <c r="AF179" s="441"/>
      <c r="AG179" s="441"/>
      <c r="AH179" s="441"/>
      <c r="AI179" s="441"/>
      <c r="AJ179" s="441"/>
      <c r="AK179" s="441"/>
      <c r="AL179" s="441"/>
      <c r="AM179" s="441"/>
      <c r="AN179" s="441"/>
      <c r="AO179" s="699"/>
      <c r="AP179" s="441"/>
      <c r="AQ179" s="441"/>
      <c r="AR179" s="441"/>
      <c r="AS179" s="441"/>
      <c r="AT179" s="705"/>
      <c r="AU179" s="699"/>
      <c r="AV179" s="699"/>
      <c r="AW179" s="699"/>
      <c r="AX179" s="699"/>
      <c r="AY179" s="699"/>
      <c r="AZ179" s="699"/>
      <c r="BA179" s="699"/>
      <c r="BB179" s="699"/>
      <c r="BC179" s="699"/>
      <c r="BD179" s="702"/>
      <c r="BE179" s="699"/>
      <c r="BF179" s="699"/>
      <c r="BG179" s="699"/>
      <c r="BH179" s="699"/>
      <c r="BI179" s="699"/>
      <c r="BJ179" s="699"/>
      <c r="BK179" s="699"/>
      <c r="BL179" s="699"/>
      <c r="BM179" s="699"/>
      <c r="BN179" s="699"/>
      <c r="BO179" s="699"/>
      <c r="BP179" s="699"/>
      <c r="BQ179" s="699"/>
      <c r="BR179" s="699"/>
      <c r="CL179" s="441"/>
      <c r="CM179" s="699" t="s">
        <v>5028</v>
      </c>
      <c r="CN179" s="699" t="str">
        <f>IF(TRANSL_MAIN[[#This Row],[CURR]]="X",CONCATENATE(TRANSL_MAIN[[#This Row],[Label]]," ",$CO$1),TRANSL_MAIN[[#This Row],[Label]])</f>
        <v>Accident insurance</v>
      </c>
      <c r="CO179" s="721" t="s">
        <v>163</v>
      </c>
      <c r="CP179" s="699" t="str">
        <f>VLOOKUP(TRANSL_MAIN[[#This Row],[Key]],TRANSL_MAIN[[Key2]:[ZZ]],CP$1,FALSE)</f>
        <v>Accident insurance</v>
      </c>
      <c r="CQ179" s="699" t="str">
        <f>TRANSL_MAIN[[#This Row],[Key]]</f>
        <v>4C160</v>
      </c>
      <c r="CR179" s="699" t="s">
        <v>5029</v>
      </c>
      <c r="CS179" s="699" t="s">
        <v>5030</v>
      </c>
      <c r="CT179" s="699" t="s">
        <v>5031</v>
      </c>
      <c r="CU179" s="699" t="s">
        <v>5032</v>
      </c>
      <c r="CV179" s="699" t="s">
        <v>5033</v>
      </c>
      <c r="CW179" s="699" t="s">
        <v>5034</v>
      </c>
      <c r="CX179" s="699" t="s">
        <v>5035</v>
      </c>
      <c r="CY179" s="699" t="s">
        <v>5036</v>
      </c>
      <c r="CZ179" s="699" t="s">
        <v>5037</v>
      </c>
      <c r="DA179" s="699" t="s">
        <v>8239</v>
      </c>
      <c r="DB179" s="699" t="s">
        <v>163</v>
      </c>
      <c r="DC179" s="721" t="s">
        <v>163</v>
      </c>
      <c r="DD179" s="721" t="s">
        <v>163</v>
      </c>
    </row>
    <row r="180" spans="3:108" s="710" customFormat="1" x14ac:dyDescent="0.3">
      <c r="C180" s="705"/>
      <c r="D180" s="699"/>
      <c r="E180" s="699"/>
      <c r="F180" s="699"/>
      <c r="G180" s="699"/>
      <c r="H180" s="705"/>
      <c r="I180" s="699"/>
      <c r="J180" s="699"/>
      <c r="K180" s="702"/>
      <c r="L180" s="702"/>
      <c r="M180" s="702"/>
      <c r="N180" s="703"/>
      <c r="O180" s="702"/>
      <c r="P180" s="699"/>
      <c r="Q180" s="699"/>
      <c r="R180" s="699"/>
      <c r="S180" s="441"/>
      <c r="T180" s="704"/>
      <c r="U180" s="699"/>
      <c r="V180" s="699"/>
      <c r="W180" s="699"/>
      <c r="X180" s="699"/>
      <c r="Y180" s="699"/>
      <c r="Z180" s="699"/>
      <c r="AA180" s="441"/>
      <c r="AB180" s="441"/>
      <c r="AC180" s="441"/>
      <c r="AD180" s="441"/>
      <c r="AE180" s="441"/>
      <c r="AF180" s="441"/>
      <c r="AG180" s="441"/>
      <c r="AH180" s="441"/>
      <c r="AI180" s="441"/>
      <c r="AJ180" s="441"/>
      <c r="AK180" s="441"/>
      <c r="AL180" s="441"/>
      <c r="AM180" s="441"/>
      <c r="AN180" s="441"/>
      <c r="AO180" s="699"/>
      <c r="AP180" s="441"/>
      <c r="AQ180" s="441"/>
      <c r="AR180" s="441"/>
      <c r="AS180" s="441"/>
      <c r="AT180" s="705"/>
      <c r="AU180" s="699"/>
      <c r="AV180" s="699"/>
      <c r="AW180" s="699"/>
      <c r="AX180" s="699"/>
      <c r="AY180" s="699"/>
      <c r="AZ180" s="699"/>
      <c r="BA180" s="699"/>
      <c r="BB180" s="699"/>
      <c r="BC180" s="699"/>
      <c r="BD180" s="702"/>
      <c r="BE180" s="699"/>
      <c r="BF180" s="699"/>
      <c r="BG180" s="699"/>
      <c r="BH180" s="699"/>
      <c r="BI180" s="699"/>
      <c r="BJ180" s="699"/>
      <c r="BK180" s="699"/>
      <c r="BL180" s="699"/>
      <c r="BM180" s="699"/>
      <c r="BN180" s="699"/>
      <c r="BO180" s="699"/>
      <c r="BP180" s="699"/>
      <c r="BQ180" s="699"/>
      <c r="BR180" s="699"/>
      <c r="BS180" s="751"/>
      <c r="BT180" s="746"/>
      <c r="BU180" s="746"/>
      <c r="BV180" s="746"/>
      <c r="BW180" s="746"/>
      <c r="BX180" s="746"/>
      <c r="BY180" s="746"/>
      <c r="BZ180" s="746"/>
      <c r="CA180" s="746"/>
      <c r="CB180" s="746"/>
      <c r="CC180" s="746"/>
      <c r="CD180" s="746"/>
      <c r="CE180" s="746"/>
      <c r="CF180" s="746"/>
      <c r="CG180" s="746"/>
      <c r="CH180" s="746"/>
      <c r="CI180" s="746"/>
      <c r="CJ180" s="746"/>
      <c r="CK180" s="746"/>
      <c r="CL180" s="441"/>
      <c r="CM180" s="699" t="s">
        <v>5038</v>
      </c>
      <c r="CN180" s="699" t="str">
        <f>IF(TRANSL_MAIN[[#This Row],[CURR]]="X",CONCATENATE(TRANSL_MAIN[[#This Row],[Label]]," ",$CO$1),TRANSL_MAIN[[#This Row],[Label]])</f>
        <v>Disability insurance</v>
      </c>
      <c r="CO180" s="721" t="s">
        <v>163</v>
      </c>
      <c r="CP180" s="699" t="str">
        <f>VLOOKUP(TRANSL_MAIN[[#This Row],[Key]],TRANSL_MAIN[[Key2]:[ZZ]],CP$1,FALSE)</f>
        <v>Disability insurance</v>
      </c>
      <c r="CQ180" s="699" t="str">
        <f>TRANSL_MAIN[[#This Row],[Key]]</f>
        <v>4C161</v>
      </c>
      <c r="CR180" s="699" t="s">
        <v>5039</v>
      </c>
      <c r="CS180" s="699" t="s">
        <v>8078</v>
      </c>
      <c r="CT180" s="699" t="s">
        <v>5040</v>
      </c>
      <c r="CU180" s="699" t="s">
        <v>5041</v>
      </c>
      <c r="CV180" s="699" t="s">
        <v>5042</v>
      </c>
      <c r="CW180" s="699" t="s">
        <v>5043</v>
      </c>
      <c r="CX180" s="699" t="s">
        <v>5044</v>
      </c>
      <c r="CY180" s="699" t="s">
        <v>5045</v>
      </c>
      <c r="CZ180" s="699" t="s">
        <v>5046</v>
      </c>
      <c r="DA180" s="699" t="s">
        <v>8240</v>
      </c>
      <c r="DB180" s="699" t="s">
        <v>163</v>
      </c>
      <c r="DC180" s="721" t="s">
        <v>163</v>
      </c>
      <c r="DD180" s="721" t="s">
        <v>163</v>
      </c>
    </row>
    <row r="181" spans="3:108" s="710" customFormat="1" x14ac:dyDescent="0.3">
      <c r="C181" s="705"/>
      <c r="D181" s="699"/>
      <c r="E181" s="713"/>
      <c r="F181" s="713"/>
      <c r="G181" s="713"/>
      <c r="H181" s="714"/>
      <c r="I181" s="713"/>
      <c r="J181" s="713"/>
      <c r="K181" s="716"/>
      <c r="L181" s="716"/>
      <c r="M181" s="716"/>
      <c r="N181" s="715"/>
      <c r="O181" s="716"/>
      <c r="P181" s="699"/>
      <c r="Q181" s="699"/>
      <c r="R181" s="699"/>
      <c r="S181" s="441"/>
      <c r="T181" s="704"/>
      <c r="U181" s="699"/>
      <c r="V181" s="699"/>
      <c r="W181" s="699"/>
      <c r="X181" s="699"/>
      <c r="Y181" s="699"/>
      <c r="Z181" s="699"/>
      <c r="AA181" s="441"/>
      <c r="AB181" s="441"/>
      <c r="AC181" s="441"/>
      <c r="AD181" s="441"/>
      <c r="AE181" s="441"/>
      <c r="AF181" s="441"/>
      <c r="AG181" s="441"/>
      <c r="AH181" s="441"/>
      <c r="AI181" s="441"/>
      <c r="AJ181" s="441"/>
      <c r="AK181" s="441"/>
      <c r="AL181" s="441"/>
      <c r="AM181" s="441"/>
      <c r="AN181" s="441"/>
      <c r="AO181" s="699"/>
      <c r="AP181" s="441"/>
      <c r="AQ181" s="441"/>
      <c r="AR181" s="441"/>
      <c r="AS181" s="441"/>
      <c r="AT181" s="705"/>
      <c r="AU181" s="699"/>
      <c r="AV181" s="699"/>
      <c r="AW181" s="699"/>
      <c r="AX181" s="699"/>
      <c r="AY181" s="699"/>
      <c r="AZ181" s="699"/>
      <c r="BA181" s="699"/>
      <c r="BB181" s="699"/>
      <c r="BC181" s="699"/>
      <c r="BD181" s="702"/>
      <c r="BE181" s="699"/>
      <c r="BF181" s="699"/>
      <c r="BG181" s="699"/>
      <c r="BH181" s="699"/>
      <c r="BI181" s="699"/>
      <c r="BJ181" s="699"/>
      <c r="BK181" s="699"/>
      <c r="BL181" s="699"/>
      <c r="BM181" s="699"/>
      <c r="BN181" s="699"/>
      <c r="BO181" s="699"/>
      <c r="BP181" s="699"/>
      <c r="BQ181" s="699"/>
      <c r="BR181" s="699"/>
      <c r="BS181" s="751"/>
      <c r="BT181" s="746"/>
      <c r="BU181" s="746"/>
      <c r="BV181" s="746"/>
      <c r="BW181" s="746"/>
      <c r="BX181" s="746"/>
      <c r="BY181" s="746"/>
      <c r="BZ181" s="746"/>
      <c r="CA181" s="746"/>
      <c r="CB181" s="746"/>
      <c r="CC181" s="746"/>
      <c r="CD181" s="746"/>
      <c r="CE181" s="746"/>
      <c r="CF181" s="746"/>
      <c r="CG181" s="746"/>
      <c r="CH181" s="746"/>
      <c r="CI181" s="746"/>
      <c r="CJ181" s="746"/>
      <c r="CK181" s="746"/>
      <c r="CL181" s="441"/>
      <c r="CM181" s="699" t="s">
        <v>5047</v>
      </c>
      <c r="CN181" s="699" t="str">
        <f>IF(TRANSL_MAIN[[#This Row],[CURR]]="X",CONCATENATE(TRANSL_MAIN[[#This Row],[Label]]," ",$CO$1),TRANSL_MAIN[[#This Row],[Label]])</f>
        <v>Sickness benefit insurance</v>
      </c>
      <c r="CO181" s="721" t="s">
        <v>163</v>
      </c>
      <c r="CP181" s="699" t="str">
        <f>VLOOKUP(TRANSL_MAIN[[#This Row],[Key]],TRANSL_MAIN[[Key2]:[ZZ]],CP$1,FALSE)</f>
        <v>Sickness benefit insurance</v>
      </c>
      <c r="CQ181" s="699" t="str">
        <f>TRANSL_MAIN[[#This Row],[Key]]</f>
        <v>4C162</v>
      </c>
      <c r="CR181" s="699" t="s">
        <v>5048</v>
      </c>
      <c r="CS181" s="699" t="s">
        <v>8130</v>
      </c>
      <c r="CT181" s="699" t="s">
        <v>5049</v>
      </c>
      <c r="CU181" s="699" t="s">
        <v>5050</v>
      </c>
      <c r="CV181" s="699" t="s">
        <v>5051</v>
      </c>
      <c r="CW181" s="699" t="s">
        <v>5052</v>
      </c>
      <c r="CX181" s="699" t="s">
        <v>5053</v>
      </c>
      <c r="CY181" s="699" t="s">
        <v>5054</v>
      </c>
      <c r="CZ181" s="699" t="s">
        <v>5055</v>
      </c>
      <c r="DA181" s="699" t="s">
        <v>8241</v>
      </c>
      <c r="DB181" s="699" t="s">
        <v>163</v>
      </c>
      <c r="DC181" s="721" t="s">
        <v>163</v>
      </c>
      <c r="DD181" s="721" t="s">
        <v>163</v>
      </c>
    </row>
    <row r="182" spans="3:108" s="710" customFormat="1" x14ac:dyDescent="0.3">
      <c r="C182" s="441"/>
      <c r="D182" s="699"/>
      <c r="E182" s="713"/>
      <c r="F182" s="713"/>
      <c r="G182" s="713"/>
      <c r="H182" s="714"/>
      <c r="I182" s="713"/>
      <c r="J182" s="713"/>
      <c r="K182" s="763"/>
      <c r="L182" s="763"/>
      <c r="M182" s="763"/>
      <c r="N182" s="764"/>
      <c r="O182" s="763"/>
      <c r="P182" s="699"/>
      <c r="Q182" s="699"/>
      <c r="R182" s="699"/>
      <c r="S182" s="441"/>
      <c r="T182" s="704"/>
      <c r="U182" s="699"/>
      <c r="V182" s="699"/>
      <c r="W182" s="699"/>
      <c r="X182" s="699"/>
      <c r="Y182" s="699"/>
      <c r="Z182" s="699"/>
      <c r="AA182" s="441"/>
      <c r="AB182" s="441"/>
      <c r="AC182" s="441"/>
      <c r="AD182" s="441"/>
      <c r="AE182" s="441"/>
      <c r="AF182" s="441"/>
      <c r="AG182" s="441"/>
      <c r="AH182" s="441"/>
      <c r="AI182" s="441"/>
      <c r="AJ182" s="441"/>
      <c r="AK182" s="441"/>
      <c r="AL182" s="441"/>
      <c r="AM182" s="441"/>
      <c r="AN182" s="441"/>
      <c r="AO182" s="699"/>
      <c r="AP182" s="441"/>
      <c r="AQ182" s="441"/>
      <c r="AR182" s="441"/>
      <c r="AS182" s="441"/>
      <c r="AT182" s="705"/>
      <c r="AU182" s="699"/>
      <c r="AV182" s="699"/>
      <c r="AW182" s="699"/>
      <c r="AX182" s="699"/>
      <c r="AY182" s="699"/>
      <c r="AZ182" s="699"/>
      <c r="BA182" s="699"/>
      <c r="BB182" s="699"/>
      <c r="BC182" s="699"/>
      <c r="BD182" s="702"/>
      <c r="BE182" s="699"/>
      <c r="BF182" s="699"/>
      <c r="BG182" s="699"/>
      <c r="BH182" s="699"/>
      <c r="BI182" s="699"/>
      <c r="BJ182" s="699"/>
      <c r="BK182" s="699"/>
      <c r="BL182" s="699"/>
      <c r="BM182" s="699"/>
      <c r="BN182" s="699"/>
      <c r="BO182" s="699"/>
      <c r="BP182" s="699"/>
      <c r="BQ182" s="699"/>
      <c r="BR182" s="699"/>
      <c r="BS182" s="751"/>
      <c r="BT182" s="746"/>
      <c r="BU182" s="746"/>
      <c r="BV182" s="746"/>
      <c r="BW182" s="746"/>
      <c r="BX182" s="746"/>
      <c r="BY182" s="746"/>
      <c r="BZ182" s="746"/>
      <c r="CA182" s="746"/>
      <c r="CB182" s="746"/>
      <c r="CC182" s="746"/>
      <c r="CD182" s="746"/>
      <c r="CE182" s="746"/>
      <c r="CF182" s="746"/>
      <c r="CG182" s="746"/>
      <c r="CH182" s="746"/>
      <c r="CI182" s="746"/>
      <c r="CJ182" s="746"/>
      <c r="CK182" s="746"/>
      <c r="CL182" s="441"/>
      <c r="CM182" s="699" t="s">
        <v>5056</v>
      </c>
      <c r="CN182" s="699" t="str">
        <f>IF(TRANSL_MAIN[[#This Row],[CURR]]="X",CONCATENATE(TRANSL_MAIN[[#This Row],[Label]]," ",$CO$1),TRANSL_MAIN[[#This Row],[Label]])</f>
        <v>Health insurance</v>
      </c>
      <c r="CO182" s="721" t="s">
        <v>163</v>
      </c>
      <c r="CP182" s="699" t="str">
        <f>VLOOKUP(TRANSL_MAIN[[#This Row],[Key]],TRANSL_MAIN[[Key2]:[ZZ]],CP$1,FALSE)</f>
        <v>Health insurance</v>
      </c>
      <c r="CQ182" s="699" t="str">
        <f>TRANSL_MAIN[[#This Row],[Key]]</f>
        <v>4C163</v>
      </c>
      <c r="CR182" s="699" t="s">
        <v>5057</v>
      </c>
      <c r="CS182" s="699" t="s">
        <v>5058</v>
      </c>
      <c r="CT182" s="699" t="s">
        <v>5059</v>
      </c>
      <c r="CU182" s="699" t="s">
        <v>5060</v>
      </c>
      <c r="CV182" s="699" t="s">
        <v>5061</v>
      </c>
      <c r="CW182" s="699" t="s">
        <v>5062</v>
      </c>
      <c r="CX182" s="699" t="s">
        <v>5063</v>
      </c>
      <c r="CY182" s="699" t="s">
        <v>5064</v>
      </c>
      <c r="CZ182" s="699" t="s">
        <v>5065</v>
      </c>
      <c r="DA182" s="699" t="s">
        <v>5062</v>
      </c>
      <c r="DB182" s="699" t="s">
        <v>163</v>
      </c>
      <c r="DC182" s="721" t="s">
        <v>163</v>
      </c>
      <c r="DD182" s="721" t="s">
        <v>163</v>
      </c>
    </row>
    <row r="183" spans="3:108" s="710" customFormat="1" x14ac:dyDescent="0.3">
      <c r="C183" s="714"/>
      <c r="D183" s="713"/>
      <c r="E183" s="713"/>
      <c r="F183" s="713"/>
      <c r="G183" s="713"/>
      <c r="H183" s="714"/>
      <c r="I183" s="713"/>
      <c r="J183" s="713"/>
      <c r="K183" s="763"/>
      <c r="L183" s="763"/>
      <c r="M183" s="763"/>
      <c r="N183" s="764"/>
      <c r="O183" s="763"/>
      <c r="P183" s="699"/>
      <c r="Q183" s="699"/>
      <c r="R183" s="699"/>
      <c r="S183" s="441"/>
      <c r="T183" s="704"/>
      <c r="U183" s="699"/>
      <c r="V183" s="699"/>
      <c r="W183" s="699"/>
      <c r="X183" s="699"/>
      <c r="Y183" s="699"/>
      <c r="Z183" s="699"/>
      <c r="AA183" s="441"/>
      <c r="AB183" s="441"/>
      <c r="AC183" s="441"/>
      <c r="AD183" s="441"/>
      <c r="AE183" s="441"/>
      <c r="AF183" s="441"/>
      <c r="AG183" s="441"/>
      <c r="AH183" s="441"/>
      <c r="AI183" s="441"/>
      <c r="AJ183" s="441"/>
      <c r="AK183" s="441"/>
      <c r="AL183" s="441"/>
      <c r="AM183" s="441"/>
      <c r="AN183" s="441"/>
      <c r="AO183" s="699"/>
      <c r="AP183" s="441"/>
      <c r="AQ183" s="441"/>
      <c r="AR183" s="441"/>
      <c r="AS183" s="441"/>
      <c r="AT183" s="705"/>
      <c r="AU183" s="699"/>
      <c r="AV183" s="699"/>
      <c r="AW183" s="699"/>
      <c r="AX183" s="699"/>
      <c r="AY183" s="699"/>
      <c r="AZ183" s="699"/>
      <c r="BA183" s="699"/>
      <c r="BB183" s="699"/>
      <c r="BC183" s="699"/>
      <c r="BD183" s="702"/>
      <c r="BE183" s="699"/>
      <c r="BF183" s="699"/>
      <c r="BG183" s="699"/>
      <c r="BH183" s="699"/>
      <c r="BI183" s="699"/>
      <c r="BJ183" s="699"/>
      <c r="BK183" s="699"/>
      <c r="BL183" s="699"/>
      <c r="BM183" s="699"/>
      <c r="BN183" s="699"/>
      <c r="BO183" s="699"/>
      <c r="BP183" s="699"/>
      <c r="BQ183" s="699"/>
      <c r="BR183" s="699"/>
      <c r="BS183" s="751"/>
      <c r="BT183" s="746"/>
      <c r="BU183" s="746"/>
      <c r="BV183" s="746"/>
      <c r="BW183" s="746"/>
      <c r="BX183" s="746"/>
      <c r="BY183" s="746"/>
      <c r="BZ183" s="746"/>
      <c r="CA183" s="746"/>
      <c r="CB183" s="746"/>
      <c r="CC183" s="746"/>
      <c r="CD183" s="746"/>
      <c r="CE183" s="746"/>
      <c r="CF183" s="746"/>
      <c r="CG183" s="746"/>
      <c r="CH183" s="746"/>
      <c r="CI183" s="746"/>
      <c r="CJ183" s="746"/>
      <c r="CK183" s="746"/>
      <c r="CL183" s="441"/>
      <c r="CM183" s="699" t="s">
        <v>5066</v>
      </c>
      <c r="CN183" s="699" t="str">
        <f>IF(TRANSL_MAIN[[#This Row],[CURR]]="X",CONCATENATE(TRANSL_MAIN[[#This Row],[Label]]," ",$CO$1),TRANSL_MAIN[[#This Row],[Label]])</f>
        <v>Pension insurance</v>
      </c>
      <c r="CO183" s="721" t="s">
        <v>163</v>
      </c>
      <c r="CP183" s="699" t="str">
        <f>VLOOKUP(TRANSL_MAIN[[#This Row],[Key]],TRANSL_MAIN[[Key2]:[ZZ]],CP$1,FALSE)</f>
        <v>Pension insurance</v>
      </c>
      <c r="CQ183" s="699" t="str">
        <f>TRANSL_MAIN[[#This Row],[Key]]</f>
        <v>4C164</v>
      </c>
      <c r="CR183" s="699" t="s">
        <v>5067</v>
      </c>
      <c r="CS183" s="699" t="s">
        <v>5068</v>
      </c>
      <c r="CT183" s="699" t="s">
        <v>5069</v>
      </c>
      <c r="CU183" s="699" t="s">
        <v>5070</v>
      </c>
      <c r="CV183" s="699" t="s">
        <v>5071</v>
      </c>
      <c r="CW183" s="699" t="s">
        <v>5072</v>
      </c>
      <c r="CX183" s="699" t="s">
        <v>5073</v>
      </c>
      <c r="CY183" s="699" t="s">
        <v>5074</v>
      </c>
      <c r="CZ183" s="699" t="s">
        <v>5075</v>
      </c>
      <c r="DA183" s="699" t="s">
        <v>8242</v>
      </c>
      <c r="DB183" s="699" t="s">
        <v>163</v>
      </c>
      <c r="DC183" s="721" t="s">
        <v>163</v>
      </c>
      <c r="DD183" s="721" t="s">
        <v>163</v>
      </c>
    </row>
    <row r="184" spans="3:108" s="710" customFormat="1" x14ac:dyDescent="0.3">
      <c r="C184" s="714"/>
      <c r="D184" s="713"/>
      <c r="E184" s="713"/>
      <c r="F184" s="713"/>
      <c r="G184" s="713"/>
      <c r="H184" s="714"/>
      <c r="I184" s="713"/>
      <c r="J184" s="713"/>
      <c r="K184" s="763"/>
      <c r="L184" s="763"/>
      <c r="M184" s="763"/>
      <c r="N184" s="764"/>
      <c r="O184" s="763"/>
      <c r="P184" s="699"/>
      <c r="Q184" s="699"/>
      <c r="R184" s="699"/>
      <c r="S184" s="441"/>
      <c r="T184" s="704"/>
      <c r="U184" s="699"/>
      <c r="V184" s="699"/>
      <c r="W184" s="699"/>
      <c r="X184" s="699"/>
      <c r="Y184" s="699"/>
      <c r="Z184" s="699"/>
      <c r="AA184" s="441"/>
      <c r="AB184" s="441"/>
      <c r="AC184" s="441"/>
      <c r="AD184" s="441"/>
      <c r="AE184" s="441"/>
      <c r="AF184" s="441"/>
      <c r="AG184" s="441"/>
      <c r="AH184" s="441"/>
      <c r="AI184" s="441"/>
      <c r="AJ184" s="441"/>
      <c r="AK184" s="441"/>
      <c r="AL184" s="441"/>
      <c r="AM184" s="441"/>
      <c r="AN184" s="441"/>
      <c r="AO184" s="699"/>
      <c r="AP184" s="441"/>
      <c r="AQ184" s="441"/>
      <c r="AR184" s="441"/>
      <c r="AS184" s="441"/>
      <c r="AT184" s="705"/>
      <c r="AU184" s="699"/>
      <c r="AV184" s="699"/>
      <c r="AW184" s="699"/>
      <c r="AX184" s="699"/>
      <c r="AY184" s="699"/>
      <c r="AZ184" s="699"/>
      <c r="BA184" s="699"/>
      <c r="BB184" s="699"/>
      <c r="BC184" s="699"/>
      <c r="BD184" s="702"/>
      <c r="BE184" s="699"/>
      <c r="BF184" s="699"/>
      <c r="BG184" s="699"/>
      <c r="BH184" s="699"/>
      <c r="BI184" s="699"/>
      <c r="BJ184" s="699"/>
      <c r="BK184" s="699"/>
      <c r="BL184" s="699"/>
      <c r="BM184" s="699"/>
      <c r="BN184" s="699"/>
      <c r="BO184" s="699"/>
      <c r="BP184" s="699"/>
      <c r="BQ184" s="699"/>
      <c r="BR184" s="699"/>
      <c r="BS184" s="751"/>
      <c r="BT184" s="746"/>
      <c r="BU184" s="746"/>
      <c r="BV184" s="746"/>
      <c r="BW184" s="746"/>
      <c r="BX184" s="746"/>
      <c r="BY184" s="746"/>
      <c r="BZ184" s="746"/>
      <c r="CA184" s="746"/>
      <c r="CB184" s="746"/>
      <c r="CC184" s="746"/>
      <c r="CD184" s="746"/>
      <c r="CE184" s="746"/>
      <c r="CF184" s="746"/>
      <c r="CG184" s="746"/>
      <c r="CH184" s="746"/>
      <c r="CI184" s="746"/>
      <c r="CJ184" s="746"/>
      <c r="CK184" s="746"/>
      <c r="CL184" s="441"/>
      <c r="CM184" s="699" t="s">
        <v>5076</v>
      </c>
      <c r="CN184" s="699" t="str">
        <f>IF(TRANSL_MAIN[[#This Row],[CURR]]="X",CONCATENATE(TRANSL_MAIN[[#This Row],[Label]]," ",$CO$1),TRANSL_MAIN[[#This Row],[Label]])</f>
        <v>Professional association</v>
      </c>
      <c r="CO184" s="721" t="s">
        <v>163</v>
      </c>
      <c r="CP184" s="699" t="str">
        <f>VLOOKUP(TRANSL_MAIN[[#This Row],[Key]],TRANSL_MAIN[[Key2]:[ZZ]],CP$1,FALSE)</f>
        <v>Professional association</v>
      </c>
      <c r="CQ184" s="699" t="str">
        <f>TRANSL_MAIN[[#This Row],[Key]]</f>
        <v>4C165</v>
      </c>
      <c r="CR184" s="699" t="s">
        <v>5077</v>
      </c>
      <c r="CS184" s="699" t="s">
        <v>5078</v>
      </c>
      <c r="CT184" s="699" t="s">
        <v>5079</v>
      </c>
      <c r="CU184" s="699" t="s">
        <v>5080</v>
      </c>
      <c r="CV184" s="699" t="s">
        <v>5081</v>
      </c>
      <c r="CW184" s="699" t="s">
        <v>5082</v>
      </c>
      <c r="CX184" s="699" t="s">
        <v>5083</v>
      </c>
      <c r="CY184" s="699" t="s">
        <v>5084</v>
      </c>
      <c r="CZ184" s="699" t="s">
        <v>5085</v>
      </c>
      <c r="DA184" s="699" t="s">
        <v>8243</v>
      </c>
      <c r="DB184" s="699" t="s">
        <v>163</v>
      </c>
      <c r="DC184" s="721" t="s">
        <v>163</v>
      </c>
      <c r="DD184" s="721" t="s">
        <v>163</v>
      </c>
    </row>
    <row r="185" spans="3:108" s="710" customFormat="1" x14ac:dyDescent="0.3">
      <c r="C185" s="714"/>
      <c r="D185" s="713"/>
      <c r="E185" s="713"/>
      <c r="F185" s="713"/>
      <c r="G185" s="713"/>
      <c r="H185" s="714"/>
      <c r="I185" s="713"/>
      <c r="J185" s="713"/>
      <c r="K185" s="763"/>
      <c r="L185" s="763"/>
      <c r="M185" s="763"/>
      <c r="N185" s="764"/>
      <c r="O185" s="763"/>
      <c r="P185" s="699"/>
      <c r="Q185" s="699"/>
      <c r="R185" s="699"/>
      <c r="S185" s="441"/>
      <c r="T185" s="704"/>
      <c r="U185" s="699"/>
      <c r="V185" s="699"/>
      <c r="W185" s="699"/>
      <c r="X185" s="699"/>
      <c r="Y185" s="699"/>
      <c r="Z185" s="699"/>
      <c r="AA185" s="441"/>
      <c r="AB185" s="441"/>
      <c r="AC185" s="441"/>
      <c r="AD185" s="441"/>
      <c r="AE185" s="441"/>
      <c r="AF185" s="441"/>
      <c r="AG185" s="441"/>
      <c r="AH185" s="441"/>
      <c r="AI185" s="441"/>
      <c r="AJ185" s="441"/>
      <c r="AK185" s="441"/>
      <c r="AL185" s="441"/>
      <c r="AM185" s="441"/>
      <c r="AN185" s="441"/>
      <c r="AO185" s="699"/>
      <c r="AP185" s="441"/>
      <c r="AQ185" s="441"/>
      <c r="AR185" s="441"/>
      <c r="AS185" s="441"/>
      <c r="AT185" s="705"/>
      <c r="AU185" s="699"/>
      <c r="AV185" s="699"/>
      <c r="AW185" s="699"/>
      <c r="AX185" s="699"/>
      <c r="AY185" s="699"/>
      <c r="AZ185" s="699"/>
      <c r="BA185" s="699"/>
      <c r="BB185" s="699"/>
      <c r="BC185" s="699"/>
      <c r="BD185" s="702"/>
      <c r="BE185" s="699"/>
      <c r="BF185" s="699"/>
      <c r="BG185" s="699"/>
      <c r="BH185" s="699"/>
      <c r="BI185" s="699"/>
      <c r="BJ185" s="699"/>
      <c r="BK185" s="699"/>
      <c r="BL185" s="699"/>
      <c r="BM185" s="699"/>
      <c r="BN185" s="699"/>
      <c r="BO185" s="699"/>
      <c r="BP185" s="699"/>
      <c r="BQ185" s="699"/>
      <c r="BR185" s="699"/>
      <c r="BS185" s="751"/>
      <c r="BT185" s="746"/>
      <c r="BU185" s="746"/>
      <c r="BV185" s="746"/>
      <c r="BW185" s="746"/>
      <c r="BX185" s="746"/>
      <c r="BY185" s="746"/>
      <c r="BZ185" s="746"/>
      <c r="CA185" s="746"/>
      <c r="CB185" s="746"/>
      <c r="CC185" s="746"/>
      <c r="CD185" s="746"/>
      <c r="CE185" s="746"/>
      <c r="CF185" s="746"/>
      <c r="CG185" s="746"/>
      <c r="CH185" s="746"/>
      <c r="CI185" s="746"/>
      <c r="CJ185" s="746"/>
      <c r="CK185" s="746"/>
      <c r="CL185" s="441"/>
      <c r="CM185" s="699" t="s">
        <v>5086</v>
      </c>
      <c r="CN185" s="699" t="str">
        <f>IF(TRANSL_MAIN[[#This Row],[CURR]]="X",CONCATENATE(TRANSL_MAIN[[#This Row],[Label]]," ",$CO$1),TRANSL_MAIN[[#This Row],[Label]])</f>
        <v>Repair / Maintenance</v>
      </c>
      <c r="CO185" s="721" t="s">
        <v>163</v>
      </c>
      <c r="CP185" s="699" t="str">
        <f>VLOOKUP(TRANSL_MAIN[[#This Row],[Key]],TRANSL_MAIN[[Key2]:[ZZ]],CP$1,FALSE)</f>
        <v>Repair / Maintenance</v>
      </c>
      <c r="CQ185" s="699" t="str">
        <f>TRANSL_MAIN[[#This Row],[Key]]</f>
        <v>4C170</v>
      </c>
      <c r="CR185" s="699" t="s">
        <v>5087</v>
      </c>
      <c r="CS185" s="699" t="s">
        <v>5088</v>
      </c>
      <c r="CT185" s="699" t="s">
        <v>5089</v>
      </c>
      <c r="CU185" s="699" t="s">
        <v>5090</v>
      </c>
      <c r="CV185" s="699" t="s">
        <v>5091</v>
      </c>
      <c r="CW185" s="699" t="s">
        <v>5092</v>
      </c>
      <c r="CX185" s="699" t="s">
        <v>5093</v>
      </c>
      <c r="CY185" s="699" t="s">
        <v>5094</v>
      </c>
      <c r="CZ185" s="699" t="s">
        <v>5095</v>
      </c>
      <c r="DA185" s="699" t="s">
        <v>8244</v>
      </c>
      <c r="DB185" s="699" t="s">
        <v>163</v>
      </c>
      <c r="DC185" s="721" t="s">
        <v>163</v>
      </c>
      <c r="DD185" s="721" t="s">
        <v>163</v>
      </c>
    </row>
    <row r="186" spans="3:108" s="710" customFormat="1" x14ac:dyDescent="0.3">
      <c r="C186" s="714"/>
      <c r="D186" s="713"/>
      <c r="E186" s="713"/>
      <c r="F186" s="713"/>
      <c r="G186" s="713"/>
      <c r="H186" s="714"/>
      <c r="I186" s="713"/>
      <c r="J186" s="713"/>
      <c r="K186" s="763"/>
      <c r="L186" s="763"/>
      <c r="M186" s="763"/>
      <c r="N186" s="764"/>
      <c r="O186" s="763"/>
      <c r="P186" s="699"/>
      <c r="Q186" s="699"/>
      <c r="R186" s="699"/>
      <c r="S186" s="441"/>
      <c r="T186" s="704"/>
      <c r="U186" s="699"/>
      <c r="V186" s="699"/>
      <c r="W186" s="699"/>
      <c r="X186" s="699"/>
      <c r="Y186" s="699"/>
      <c r="Z186" s="699"/>
      <c r="AA186" s="441"/>
      <c r="AB186" s="441"/>
      <c r="AC186" s="441"/>
      <c r="AD186" s="441"/>
      <c r="AE186" s="441"/>
      <c r="AF186" s="441"/>
      <c r="AG186" s="441"/>
      <c r="AH186" s="441"/>
      <c r="AI186" s="441"/>
      <c r="AJ186" s="441"/>
      <c r="AK186" s="441"/>
      <c r="AL186" s="441"/>
      <c r="AM186" s="441"/>
      <c r="AN186" s="441"/>
      <c r="AO186" s="699"/>
      <c r="AP186" s="441"/>
      <c r="AQ186" s="441"/>
      <c r="AR186" s="441"/>
      <c r="AS186" s="441"/>
      <c r="AT186" s="705"/>
      <c r="AU186" s="699"/>
      <c r="AV186" s="699"/>
      <c r="AW186" s="699"/>
      <c r="AX186" s="699"/>
      <c r="AY186" s="699"/>
      <c r="AZ186" s="699"/>
      <c r="BA186" s="699"/>
      <c r="BB186" s="699"/>
      <c r="BC186" s="699"/>
      <c r="BD186" s="702"/>
      <c r="BE186" s="699"/>
      <c r="BF186" s="699"/>
      <c r="BG186" s="699"/>
      <c r="BH186" s="699"/>
      <c r="BI186" s="699"/>
      <c r="BJ186" s="699"/>
      <c r="BK186" s="699"/>
      <c r="BL186" s="699"/>
      <c r="BM186" s="699"/>
      <c r="BN186" s="699"/>
      <c r="BO186" s="699"/>
      <c r="BP186" s="699"/>
      <c r="BQ186" s="699"/>
      <c r="BR186" s="699"/>
      <c r="BS186" s="751"/>
      <c r="BT186" s="746"/>
      <c r="BU186" s="746"/>
      <c r="BV186" s="746"/>
      <c r="BW186" s="746"/>
      <c r="BX186" s="746"/>
      <c r="BY186" s="746"/>
      <c r="BZ186" s="746"/>
      <c r="CA186" s="746"/>
      <c r="CB186" s="746"/>
      <c r="CC186" s="746"/>
      <c r="CD186" s="746"/>
      <c r="CE186" s="746"/>
      <c r="CF186" s="746"/>
      <c r="CG186" s="746"/>
      <c r="CH186" s="746"/>
      <c r="CI186" s="746"/>
      <c r="CJ186" s="746"/>
      <c r="CK186" s="746"/>
      <c r="CL186" s="441"/>
      <c r="CM186" s="699" t="s">
        <v>5096</v>
      </c>
      <c r="CN186" s="699" t="str">
        <f>IF(TRANSL_MAIN[[#This Row],[CURR]]="X",CONCATENATE(TRANSL_MAIN[[#This Row],[Label]]," ",$CO$1),TRANSL_MAIN[[#This Row],[Label]])</f>
        <v>Maintenance</v>
      </c>
      <c r="CO186" s="721" t="s">
        <v>163</v>
      </c>
      <c r="CP186" s="699" t="str">
        <f>VLOOKUP(TRANSL_MAIN[[#This Row],[Key]],TRANSL_MAIN[[Key2]:[ZZ]],CP$1,FALSE)</f>
        <v>Maintenance</v>
      </c>
      <c r="CQ186" s="699" t="str">
        <f>TRANSL_MAIN[[#This Row],[Key]]</f>
        <v>4C171</v>
      </c>
      <c r="CR186" s="699" t="s">
        <v>5097</v>
      </c>
      <c r="CS186" s="699" t="s">
        <v>5098</v>
      </c>
      <c r="CT186" s="699" t="s">
        <v>5098</v>
      </c>
      <c r="CU186" s="699" t="s">
        <v>5099</v>
      </c>
      <c r="CV186" s="699" t="s">
        <v>5100</v>
      </c>
      <c r="CW186" s="699" t="s">
        <v>5101</v>
      </c>
      <c r="CX186" s="699" t="s">
        <v>5102</v>
      </c>
      <c r="CY186" s="699" t="s">
        <v>5103</v>
      </c>
      <c r="CZ186" s="699" t="s">
        <v>5104</v>
      </c>
      <c r="DA186" s="699" t="s">
        <v>5101</v>
      </c>
      <c r="DB186" s="699" t="s">
        <v>163</v>
      </c>
      <c r="DC186" s="721" t="s">
        <v>163</v>
      </c>
      <c r="DD186" s="721" t="s">
        <v>163</v>
      </c>
    </row>
    <row r="187" spans="3:108" s="710" customFormat="1" x14ac:dyDescent="0.3">
      <c r="C187" s="714"/>
      <c r="D187" s="713"/>
      <c r="E187" s="713"/>
      <c r="F187" s="713"/>
      <c r="G187" s="713"/>
      <c r="H187" s="714"/>
      <c r="I187" s="713"/>
      <c r="J187" s="713"/>
      <c r="K187" s="763"/>
      <c r="L187" s="763"/>
      <c r="M187" s="763"/>
      <c r="N187" s="764"/>
      <c r="O187" s="763"/>
      <c r="P187" s="699"/>
      <c r="Q187" s="699"/>
      <c r="R187" s="699"/>
      <c r="S187" s="441"/>
      <c r="T187" s="704"/>
      <c r="U187" s="699"/>
      <c r="V187" s="699"/>
      <c r="W187" s="699"/>
      <c r="X187" s="699"/>
      <c r="Y187" s="699"/>
      <c r="Z187" s="699"/>
      <c r="AA187" s="441"/>
      <c r="AB187" s="441"/>
      <c r="AC187" s="441"/>
      <c r="AD187" s="441"/>
      <c r="AE187" s="441"/>
      <c r="AF187" s="441"/>
      <c r="AG187" s="441"/>
      <c r="AH187" s="441"/>
      <c r="AI187" s="441"/>
      <c r="AJ187" s="441"/>
      <c r="AK187" s="441"/>
      <c r="AL187" s="441"/>
      <c r="AM187" s="441"/>
      <c r="AN187" s="441"/>
      <c r="AO187" s="699"/>
      <c r="AP187" s="441"/>
      <c r="AQ187" s="441"/>
      <c r="AR187" s="441"/>
      <c r="AS187" s="441"/>
      <c r="AT187" s="705"/>
      <c r="AU187" s="699"/>
      <c r="AV187" s="699"/>
      <c r="AW187" s="699"/>
      <c r="AX187" s="699"/>
      <c r="AY187" s="699"/>
      <c r="AZ187" s="699"/>
      <c r="BA187" s="699"/>
      <c r="BB187" s="699"/>
      <c r="BC187" s="699"/>
      <c r="BD187" s="702"/>
      <c r="BE187" s="699"/>
      <c r="BF187" s="699"/>
      <c r="BG187" s="699"/>
      <c r="BH187" s="699"/>
      <c r="BI187" s="699"/>
      <c r="BJ187" s="699"/>
      <c r="BK187" s="699"/>
      <c r="BL187" s="699"/>
      <c r="BM187" s="699"/>
      <c r="BN187" s="699"/>
      <c r="BO187" s="699"/>
      <c r="BP187" s="699"/>
      <c r="BQ187" s="699"/>
      <c r="BR187" s="699"/>
      <c r="BS187" s="751"/>
      <c r="BT187" s="746"/>
      <c r="BU187" s="746"/>
      <c r="BV187" s="746"/>
      <c r="BW187" s="746"/>
      <c r="BX187" s="746"/>
      <c r="BY187" s="746"/>
      <c r="BZ187" s="746"/>
      <c r="CA187" s="746"/>
      <c r="CB187" s="746"/>
      <c r="CC187" s="746"/>
      <c r="CD187" s="746"/>
      <c r="CE187" s="746"/>
      <c r="CF187" s="746"/>
      <c r="CG187" s="746"/>
      <c r="CH187" s="746"/>
      <c r="CI187" s="746"/>
      <c r="CJ187" s="746"/>
      <c r="CK187" s="746"/>
      <c r="CL187" s="441"/>
      <c r="CM187" s="699" t="s">
        <v>5105</v>
      </c>
      <c r="CN187" s="699" t="str">
        <f>IF(TRANSL_MAIN[[#This Row],[CURR]]="X",CONCATENATE(TRANSL_MAIN[[#This Row],[Label]]," ",$CO$1),TRANSL_MAIN[[#This Row],[Label]])</f>
        <v>Repairs</v>
      </c>
      <c r="CO187" s="721" t="s">
        <v>163</v>
      </c>
      <c r="CP187" s="699" t="str">
        <f>VLOOKUP(TRANSL_MAIN[[#This Row],[Key]],TRANSL_MAIN[[Key2]:[ZZ]],CP$1,FALSE)</f>
        <v>Repairs</v>
      </c>
      <c r="CQ187" s="699" t="str">
        <f>TRANSL_MAIN[[#This Row],[Key]]</f>
        <v>4C172</v>
      </c>
      <c r="CR187" s="699" t="s">
        <v>5106</v>
      </c>
      <c r="CS187" s="699" t="s">
        <v>5115</v>
      </c>
      <c r="CT187" s="699" t="s">
        <v>5098</v>
      </c>
      <c r="CU187" s="699" t="s">
        <v>5107</v>
      </c>
      <c r="CV187" s="699" t="s">
        <v>5108</v>
      </c>
      <c r="CW187" s="699" t="s">
        <v>5109</v>
      </c>
      <c r="CX187" s="699" t="s">
        <v>5110</v>
      </c>
      <c r="CY187" s="699" t="s">
        <v>5111</v>
      </c>
      <c r="CZ187" s="699" t="s">
        <v>5112</v>
      </c>
      <c r="DA187" s="699" t="s">
        <v>8245</v>
      </c>
      <c r="DB187" s="699" t="s">
        <v>163</v>
      </c>
      <c r="DC187" s="721" t="s">
        <v>163</v>
      </c>
      <c r="DD187" s="721" t="s">
        <v>163</v>
      </c>
    </row>
    <row r="188" spans="3:108" s="710" customFormat="1" x14ac:dyDescent="0.3">
      <c r="C188" s="714"/>
      <c r="D188" s="713"/>
      <c r="E188" s="713"/>
      <c r="F188" s="713"/>
      <c r="G188" s="713"/>
      <c r="H188" s="714"/>
      <c r="I188" s="713"/>
      <c r="J188" s="713"/>
      <c r="K188" s="763"/>
      <c r="L188" s="763"/>
      <c r="M188" s="763"/>
      <c r="N188" s="764"/>
      <c r="O188" s="763"/>
      <c r="P188" s="699"/>
      <c r="Q188" s="699"/>
      <c r="R188" s="699"/>
      <c r="S188" s="441"/>
      <c r="T188" s="704"/>
      <c r="U188" s="699"/>
      <c r="V188" s="699"/>
      <c r="W188" s="699"/>
      <c r="X188" s="699"/>
      <c r="Y188" s="699"/>
      <c r="Z188" s="699"/>
      <c r="AA188" s="441"/>
      <c r="AB188" s="441"/>
      <c r="AC188" s="441"/>
      <c r="AD188" s="441"/>
      <c r="AE188" s="441"/>
      <c r="AF188" s="441"/>
      <c r="AG188" s="441"/>
      <c r="AH188" s="441"/>
      <c r="AI188" s="441"/>
      <c r="AJ188" s="441"/>
      <c r="AK188" s="441"/>
      <c r="AL188" s="441"/>
      <c r="AM188" s="441"/>
      <c r="AN188" s="441"/>
      <c r="AO188" s="699"/>
      <c r="AP188" s="441"/>
      <c r="AQ188" s="441"/>
      <c r="AR188" s="441"/>
      <c r="AS188" s="441"/>
      <c r="AT188" s="705"/>
      <c r="AU188" s="699"/>
      <c r="AV188" s="699"/>
      <c r="AW188" s="699"/>
      <c r="AX188" s="699"/>
      <c r="AY188" s="699"/>
      <c r="AZ188" s="699"/>
      <c r="BA188" s="699"/>
      <c r="BB188" s="699"/>
      <c r="BC188" s="699"/>
      <c r="BD188" s="702"/>
      <c r="BE188" s="699"/>
      <c r="BF188" s="699"/>
      <c r="BG188" s="699"/>
      <c r="BH188" s="699"/>
      <c r="BI188" s="699"/>
      <c r="BJ188" s="699"/>
      <c r="BK188" s="699"/>
      <c r="BL188" s="699"/>
      <c r="BM188" s="699"/>
      <c r="BN188" s="699"/>
      <c r="BO188" s="699"/>
      <c r="BP188" s="699"/>
      <c r="BQ188" s="699"/>
      <c r="BR188" s="699"/>
      <c r="BS188" s="705"/>
      <c r="BT188" s="699"/>
      <c r="BU188" s="699"/>
      <c r="BV188" s="699"/>
      <c r="BW188" s="699"/>
      <c r="BX188" s="699"/>
      <c r="BY188" s="699"/>
      <c r="BZ188" s="699"/>
      <c r="CA188" s="699"/>
      <c r="CB188" s="699"/>
      <c r="CC188" s="699"/>
      <c r="CD188" s="699"/>
      <c r="CE188" s="699"/>
      <c r="CF188" s="699"/>
      <c r="CG188" s="699"/>
      <c r="CH188" s="699"/>
      <c r="CI188" s="699"/>
      <c r="CJ188" s="699"/>
      <c r="CK188" s="699"/>
      <c r="CL188" s="441"/>
      <c r="CM188" s="699" t="s">
        <v>5113</v>
      </c>
      <c r="CN188" s="699" t="str">
        <f>IF(TRANSL_MAIN[[#This Row],[CURR]]="X",CONCATENATE(TRANSL_MAIN[[#This Row],[Label]]," ",$CO$1),TRANSL_MAIN[[#This Row],[Label]])</f>
        <v>Repairs</v>
      </c>
      <c r="CO188" s="721" t="s">
        <v>163</v>
      </c>
      <c r="CP188" s="699" t="str">
        <f>VLOOKUP(TRANSL_MAIN[[#This Row],[Key]],TRANSL_MAIN[[Key2]:[ZZ]],CP$1,FALSE)</f>
        <v>Repairs</v>
      </c>
      <c r="CQ188" s="699" t="str">
        <f>TRANSL_MAIN[[#This Row],[Key]]</f>
        <v>4C173</v>
      </c>
      <c r="CR188" s="699" t="s">
        <v>5114</v>
      </c>
      <c r="CS188" s="699" t="s">
        <v>5115</v>
      </c>
      <c r="CT188" s="699" t="s">
        <v>5116</v>
      </c>
      <c r="CU188" s="699" t="s">
        <v>5117</v>
      </c>
      <c r="CV188" s="699" t="s">
        <v>5118</v>
      </c>
      <c r="CW188" s="699" t="s">
        <v>5119</v>
      </c>
      <c r="CX188" s="699" t="s">
        <v>5120</v>
      </c>
      <c r="CY188" s="699" t="s">
        <v>5121</v>
      </c>
      <c r="CZ188" s="699" t="s">
        <v>5122</v>
      </c>
      <c r="DA188" s="699" t="s">
        <v>8246</v>
      </c>
      <c r="DB188" s="699" t="s">
        <v>163</v>
      </c>
      <c r="DC188" s="721" t="s">
        <v>163</v>
      </c>
      <c r="DD188" s="721" t="s">
        <v>163</v>
      </c>
    </row>
    <row r="189" spans="3:108" s="710" customFormat="1" x14ac:dyDescent="0.3">
      <c r="C189" s="714"/>
      <c r="D189" s="713"/>
      <c r="E189" s="765"/>
      <c r="F189" s="765"/>
      <c r="G189" s="765"/>
      <c r="H189" s="766"/>
      <c r="I189" s="765"/>
      <c r="J189" s="765"/>
      <c r="K189" s="767"/>
      <c r="L189" s="767"/>
      <c r="M189" s="767"/>
      <c r="N189" s="768"/>
      <c r="O189" s="767"/>
      <c r="P189" s="699"/>
      <c r="Q189" s="699"/>
      <c r="R189" s="699"/>
      <c r="S189" s="441"/>
      <c r="T189" s="704"/>
      <c r="U189" s="699"/>
      <c r="V189" s="699"/>
      <c r="W189" s="699"/>
      <c r="X189" s="699"/>
      <c r="Y189" s="699"/>
      <c r="Z189" s="699"/>
      <c r="AA189" s="441"/>
      <c r="AB189" s="441"/>
      <c r="AC189" s="441"/>
      <c r="AD189" s="441"/>
      <c r="AE189" s="441"/>
      <c r="AF189" s="441"/>
      <c r="AG189" s="441"/>
      <c r="AH189" s="441"/>
      <c r="AI189" s="441"/>
      <c r="AJ189" s="441"/>
      <c r="AK189" s="441"/>
      <c r="AL189" s="441"/>
      <c r="AM189" s="441"/>
      <c r="AN189" s="441"/>
      <c r="AO189" s="699"/>
      <c r="AP189" s="441"/>
      <c r="AQ189" s="441"/>
      <c r="AR189" s="441"/>
      <c r="AS189" s="441"/>
      <c r="AT189" s="705"/>
      <c r="AU189" s="699"/>
      <c r="AV189" s="699"/>
      <c r="AW189" s="699"/>
      <c r="AX189" s="699"/>
      <c r="AY189" s="699"/>
      <c r="AZ189" s="699"/>
      <c r="BA189" s="699"/>
      <c r="BB189" s="699"/>
      <c r="BC189" s="699"/>
      <c r="BD189" s="702"/>
      <c r="BE189" s="699"/>
      <c r="BF189" s="699"/>
      <c r="BG189" s="699"/>
      <c r="BH189" s="699"/>
      <c r="BI189" s="699"/>
      <c r="BJ189" s="699"/>
      <c r="BK189" s="699"/>
      <c r="BL189" s="699"/>
      <c r="BM189" s="699"/>
      <c r="BN189" s="699"/>
      <c r="BO189" s="699"/>
      <c r="BP189" s="699"/>
      <c r="BQ189" s="699"/>
      <c r="BR189" s="699"/>
      <c r="BS189" s="705"/>
      <c r="BT189" s="699"/>
      <c r="BU189" s="699"/>
      <c r="BV189" s="699"/>
      <c r="BW189" s="699"/>
      <c r="BX189" s="699"/>
      <c r="BY189" s="699"/>
      <c r="BZ189" s="699"/>
      <c r="CA189" s="699"/>
      <c r="CB189" s="699"/>
      <c r="CC189" s="699"/>
      <c r="CD189" s="699"/>
      <c r="CE189" s="699"/>
      <c r="CF189" s="699"/>
      <c r="CG189" s="699"/>
      <c r="CH189" s="699"/>
      <c r="CI189" s="699"/>
      <c r="CJ189" s="699"/>
      <c r="CK189" s="699"/>
      <c r="CL189" s="441"/>
      <c r="CM189" s="699" t="s">
        <v>5123</v>
      </c>
      <c r="CN189" s="699" t="str">
        <f>IF(TRANSL_MAIN[[#This Row],[CURR]]="X",CONCATENATE(TRANSL_MAIN[[#This Row],[Label]]," ",$CO$1),TRANSL_MAIN[[#This Row],[Label]])</f>
        <v>Other</v>
      </c>
      <c r="CO189" s="721" t="s">
        <v>163</v>
      </c>
      <c r="CP189" s="699" t="str">
        <f>VLOOKUP(TRANSL_MAIN[[#This Row],[Key]],TRANSL_MAIN[[Key2]:[ZZ]],CP$1,FALSE)</f>
        <v>Other</v>
      </c>
      <c r="CQ189" s="699" t="str">
        <f>TRANSL_MAIN[[#This Row],[Key]]</f>
        <v>4C174</v>
      </c>
      <c r="CR189" s="699" t="s">
        <v>4320</v>
      </c>
      <c r="CS189" s="699" t="s">
        <v>4321</v>
      </c>
      <c r="CT189" s="699" t="s">
        <v>4322</v>
      </c>
      <c r="CU189" s="699" t="s">
        <v>4323</v>
      </c>
      <c r="CV189" s="699" t="s">
        <v>4324</v>
      </c>
      <c r="CW189" s="699" t="s">
        <v>4325</v>
      </c>
      <c r="CX189" s="699" t="s">
        <v>4326</v>
      </c>
      <c r="CY189" s="699" t="s">
        <v>4327</v>
      </c>
      <c r="CZ189" s="699" t="s">
        <v>4328</v>
      </c>
      <c r="DA189" s="699" t="s">
        <v>4325</v>
      </c>
      <c r="DB189" s="699" t="s">
        <v>163</v>
      </c>
      <c r="DC189" s="721" t="s">
        <v>163</v>
      </c>
      <c r="DD189" s="721" t="s">
        <v>163</v>
      </c>
    </row>
    <row r="190" spans="3:108" s="710" customFormat="1" x14ac:dyDescent="0.3">
      <c r="C190" s="714"/>
      <c r="D190" s="713"/>
      <c r="E190" s="713"/>
      <c r="F190" s="713"/>
      <c r="G190" s="713"/>
      <c r="H190" s="714"/>
      <c r="I190" s="713"/>
      <c r="J190" s="713"/>
      <c r="K190" s="763"/>
      <c r="L190" s="763"/>
      <c r="M190" s="763"/>
      <c r="N190" s="764"/>
      <c r="O190" s="763"/>
      <c r="P190" s="699"/>
      <c r="Q190" s="699"/>
      <c r="R190" s="699"/>
      <c r="S190" s="441"/>
      <c r="T190" s="704"/>
      <c r="U190" s="699"/>
      <c r="V190" s="699"/>
      <c r="W190" s="699"/>
      <c r="X190" s="699"/>
      <c r="Y190" s="699"/>
      <c r="Z190" s="699"/>
      <c r="AA190" s="441"/>
      <c r="AB190" s="441"/>
      <c r="AC190" s="441"/>
      <c r="AD190" s="441"/>
      <c r="AE190" s="441"/>
      <c r="AF190" s="441"/>
      <c r="AG190" s="441"/>
      <c r="AH190" s="441"/>
      <c r="AI190" s="441"/>
      <c r="AJ190" s="441"/>
      <c r="AK190" s="441"/>
      <c r="AL190" s="441"/>
      <c r="AM190" s="441"/>
      <c r="AN190" s="441"/>
      <c r="AO190" s="699"/>
      <c r="AP190" s="441"/>
      <c r="AQ190" s="441"/>
      <c r="AR190" s="441"/>
      <c r="AS190" s="441"/>
      <c r="AT190" s="705"/>
      <c r="AU190" s="699"/>
      <c r="AV190" s="699"/>
      <c r="AW190" s="699"/>
      <c r="AX190" s="699"/>
      <c r="AY190" s="699"/>
      <c r="AZ190" s="699"/>
      <c r="BA190" s="699"/>
      <c r="BB190" s="699"/>
      <c r="BC190" s="699"/>
      <c r="BD190" s="702"/>
      <c r="BE190" s="699"/>
      <c r="BF190" s="699"/>
      <c r="BG190" s="699"/>
      <c r="BH190" s="699"/>
      <c r="BI190" s="699"/>
      <c r="BJ190" s="699"/>
      <c r="BK190" s="699"/>
      <c r="BL190" s="699"/>
      <c r="BM190" s="699"/>
      <c r="BN190" s="699"/>
      <c r="BO190" s="699"/>
      <c r="BP190" s="699"/>
      <c r="BQ190" s="699"/>
      <c r="BR190" s="699"/>
      <c r="BS190" s="705"/>
      <c r="BT190" s="699"/>
      <c r="BU190" s="699"/>
      <c r="BV190" s="699"/>
      <c r="BW190" s="699"/>
      <c r="BX190" s="699"/>
      <c r="BY190" s="699"/>
      <c r="BZ190" s="699"/>
      <c r="CA190" s="699"/>
      <c r="CB190" s="699"/>
      <c r="CC190" s="699"/>
      <c r="CD190" s="699"/>
      <c r="CE190" s="699"/>
      <c r="CF190" s="699"/>
      <c r="CG190" s="699"/>
      <c r="CH190" s="699"/>
      <c r="CI190" s="699"/>
      <c r="CJ190" s="699"/>
      <c r="CK190" s="699"/>
      <c r="CL190" s="441"/>
      <c r="CM190" s="699" t="s">
        <v>5124</v>
      </c>
      <c r="CN190" s="699" t="str">
        <f>IF(TRANSL_MAIN[[#This Row],[CURR]]="X",CONCATENATE(TRANSL_MAIN[[#This Row],[Label]]," ",$CO$1),TRANSL_MAIN[[#This Row],[Label]])</f>
        <v>Costs of delivery</v>
      </c>
      <c r="CO190" s="721" t="s">
        <v>163</v>
      </c>
      <c r="CP190" s="699" t="str">
        <f>VLOOKUP(TRANSL_MAIN[[#This Row],[Key]],TRANSL_MAIN[[Key2]:[ZZ]],CP$1,FALSE)</f>
        <v>Costs of delivery</v>
      </c>
      <c r="CQ190" s="699" t="str">
        <f>TRANSL_MAIN[[#This Row],[Key]]</f>
        <v>4C180</v>
      </c>
      <c r="CR190" s="699" t="s">
        <v>5125</v>
      </c>
      <c r="CS190" s="699" t="s">
        <v>5126</v>
      </c>
      <c r="CT190" s="699" t="s">
        <v>5127</v>
      </c>
      <c r="CU190" s="699" t="s">
        <v>5128</v>
      </c>
      <c r="CV190" s="699" t="s">
        <v>5129</v>
      </c>
      <c r="CW190" s="699" t="s">
        <v>5130</v>
      </c>
      <c r="CX190" s="699" t="s">
        <v>5131</v>
      </c>
      <c r="CY190" s="699" t="s">
        <v>5132</v>
      </c>
      <c r="CZ190" s="699" t="s">
        <v>5133</v>
      </c>
      <c r="DA190" s="699" t="s">
        <v>5130</v>
      </c>
      <c r="DB190" s="699" t="s">
        <v>163</v>
      </c>
      <c r="DC190" s="721" t="s">
        <v>163</v>
      </c>
      <c r="DD190" s="721" t="s">
        <v>163</v>
      </c>
    </row>
    <row r="191" spans="3:108" s="710" customFormat="1" x14ac:dyDescent="0.3">
      <c r="C191" s="766"/>
      <c r="D191" s="765"/>
      <c r="E191" s="713"/>
      <c r="F191" s="713"/>
      <c r="G191" s="713"/>
      <c r="H191" s="714"/>
      <c r="I191" s="713"/>
      <c r="J191" s="713"/>
      <c r="K191" s="763"/>
      <c r="L191" s="763"/>
      <c r="M191" s="763"/>
      <c r="N191" s="764"/>
      <c r="O191" s="763"/>
      <c r="P191" s="699"/>
      <c r="Q191" s="699"/>
      <c r="R191" s="699"/>
      <c r="S191" s="441"/>
      <c r="T191" s="704"/>
      <c r="U191" s="699"/>
      <c r="V191" s="699"/>
      <c r="W191" s="699"/>
      <c r="X191" s="699"/>
      <c r="Y191" s="699"/>
      <c r="Z191" s="699"/>
      <c r="AA191" s="441"/>
      <c r="AB191" s="441"/>
      <c r="AC191" s="441"/>
      <c r="AD191" s="441"/>
      <c r="AE191" s="441"/>
      <c r="AF191" s="441"/>
      <c r="AG191" s="441"/>
      <c r="AH191" s="441"/>
      <c r="AI191" s="441"/>
      <c r="AJ191" s="441"/>
      <c r="AK191" s="441"/>
      <c r="AL191" s="441"/>
      <c r="AM191" s="441"/>
      <c r="AN191" s="441"/>
      <c r="AO191" s="699"/>
      <c r="AP191" s="441"/>
      <c r="AQ191" s="441"/>
      <c r="AR191" s="441"/>
      <c r="AS191" s="441"/>
      <c r="AT191" s="705"/>
      <c r="AU191" s="699"/>
      <c r="AV191" s="699"/>
      <c r="AW191" s="699"/>
      <c r="AX191" s="699"/>
      <c r="AY191" s="699"/>
      <c r="AZ191" s="699"/>
      <c r="BA191" s="699"/>
      <c r="BB191" s="699"/>
      <c r="BC191" s="699"/>
      <c r="BD191" s="702"/>
      <c r="BE191" s="699"/>
      <c r="BF191" s="699"/>
      <c r="BG191" s="699"/>
      <c r="BH191" s="699"/>
      <c r="BI191" s="699"/>
      <c r="BJ191" s="699"/>
      <c r="BK191" s="699"/>
      <c r="BL191" s="699"/>
      <c r="BM191" s="699"/>
      <c r="BN191" s="699"/>
      <c r="BO191" s="699"/>
      <c r="BP191" s="699"/>
      <c r="BQ191" s="699"/>
      <c r="BR191" s="699"/>
      <c r="BS191" s="705"/>
      <c r="BT191" s="699"/>
      <c r="BU191" s="699"/>
      <c r="BV191" s="699"/>
      <c r="BW191" s="699"/>
      <c r="BX191" s="699"/>
      <c r="BY191" s="699"/>
      <c r="BZ191" s="699"/>
      <c r="CA191" s="699"/>
      <c r="CB191" s="699"/>
      <c r="CC191" s="699"/>
      <c r="CD191" s="699"/>
      <c r="CE191" s="699"/>
      <c r="CF191" s="699"/>
      <c r="CG191" s="699"/>
      <c r="CH191" s="699"/>
      <c r="CI191" s="699"/>
      <c r="CJ191" s="699"/>
      <c r="CK191" s="699"/>
      <c r="CL191" s="441"/>
      <c r="CM191" s="699" t="s">
        <v>5134</v>
      </c>
      <c r="CN191" s="699" t="str">
        <f>IF(TRANSL_MAIN[[#This Row],[CURR]]="X",CONCATENATE(TRANSL_MAIN[[#This Row],[Label]]," ",$CO$1),TRANSL_MAIN[[#This Row],[Label]])</f>
        <v>Storage costs</v>
      </c>
      <c r="CO191" s="721" t="s">
        <v>163</v>
      </c>
      <c r="CP191" s="699" t="str">
        <f>VLOOKUP(TRANSL_MAIN[[#This Row],[Key]],TRANSL_MAIN[[Key2]:[ZZ]],CP$1,FALSE)</f>
        <v>Storage costs</v>
      </c>
      <c r="CQ191" s="699" t="str">
        <f>TRANSL_MAIN[[#This Row],[Key]]</f>
        <v>4C181</v>
      </c>
      <c r="CR191" s="699" t="s">
        <v>5135</v>
      </c>
      <c r="CS191" s="699" t="s">
        <v>5136</v>
      </c>
      <c r="CT191" s="699" t="s">
        <v>5137</v>
      </c>
      <c r="CU191" s="699" t="s">
        <v>5138</v>
      </c>
      <c r="CV191" s="699" t="s">
        <v>5139</v>
      </c>
      <c r="CW191" s="699" t="s">
        <v>5140</v>
      </c>
      <c r="CX191" s="699" t="s">
        <v>5141</v>
      </c>
      <c r="CY191" s="699" t="s">
        <v>5142</v>
      </c>
      <c r="CZ191" s="699" t="s">
        <v>5143</v>
      </c>
      <c r="DA191" s="699" t="s">
        <v>8247</v>
      </c>
      <c r="DB191" s="699" t="s">
        <v>163</v>
      </c>
      <c r="DC191" s="721" t="s">
        <v>163</v>
      </c>
      <c r="DD191" s="721" t="s">
        <v>163</v>
      </c>
    </row>
    <row r="192" spans="3:108" s="710" customFormat="1" x14ac:dyDescent="0.3">
      <c r="C192" s="714"/>
      <c r="D192" s="713"/>
      <c r="E192" s="713"/>
      <c r="F192" s="713"/>
      <c r="G192" s="713"/>
      <c r="H192" s="714"/>
      <c r="I192" s="713"/>
      <c r="J192" s="713"/>
      <c r="K192" s="763"/>
      <c r="L192" s="763"/>
      <c r="M192" s="763"/>
      <c r="N192" s="764"/>
      <c r="O192" s="763"/>
      <c r="P192" s="699"/>
      <c r="Q192" s="699"/>
      <c r="R192" s="699"/>
      <c r="S192" s="441"/>
      <c r="T192" s="704"/>
      <c r="U192" s="699"/>
      <c r="V192" s="699"/>
      <c r="W192" s="699"/>
      <c r="X192" s="699"/>
      <c r="Y192" s="699"/>
      <c r="Z192" s="699"/>
      <c r="AA192" s="441"/>
      <c r="AB192" s="441"/>
      <c r="AC192" s="441"/>
      <c r="AD192" s="441"/>
      <c r="AE192" s="441"/>
      <c r="AF192" s="441"/>
      <c r="AG192" s="441"/>
      <c r="AH192" s="441"/>
      <c r="AI192" s="441"/>
      <c r="AJ192" s="441"/>
      <c r="AK192" s="441"/>
      <c r="AL192" s="441"/>
      <c r="AM192" s="441"/>
      <c r="AN192" s="441"/>
      <c r="AO192" s="699"/>
      <c r="AP192" s="441"/>
      <c r="AQ192" s="441"/>
      <c r="AR192" s="441"/>
      <c r="AS192" s="441"/>
      <c r="AT192" s="705"/>
      <c r="AU192" s="699"/>
      <c r="AV192" s="699"/>
      <c r="AW192" s="699"/>
      <c r="AX192" s="699"/>
      <c r="AY192" s="699"/>
      <c r="AZ192" s="699"/>
      <c r="BA192" s="699"/>
      <c r="BB192" s="699"/>
      <c r="BC192" s="699"/>
      <c r="BD192" s="702"/>
      <c r="BE192" s="699"/>
      <c r="BF192" s="699"/>
      <c r="BG192" s="699"/>
      <c r="BH192" s="699"/>
      <c r="BI192" s="699"/>
      <c r="BJ192" s="699"/>
      <c r="BK192" s="699"/>
      <c r="BL192" s="699"/>
      <c r="BM192" s="699"/>
      <c r="BN192" s="699"/>
      <c r="BO192" s="699"/>
      <c r="BP192" s="699"/>
      <c r="BQ192" s="699"/>
      <c r="BR192" s="699"/>
      <c r="BS192" s="705"/>
      <c r="BT192" s="699"/>
      <c r="BU192" s="699"/>
      <c r="BV192" s="699"/>
      <c r="BW192" s="699"/>
      <c r="BX192" s="699"/>
      <c r="BY192" s="699"/>
      <c r="BZ192" s="699"/>
      <c r="CA192" s="699"/>
      <c r="CB192" s="699"/>
      <c r="CC192" s="699"/>
      <c r="CD192" s="699"/>
      <c r="CE192" s="699"/>
      <c r="CF192" s="699"/>
      <c r="CG192" s="699"/>
      <c r="CH192" s="699"/>
      <c r="CI192" s="699"/>
      <c r="CJ192" s="699"/>
      <c r="CK192" s="699"/>
      <c r="CL192" s="441"/>
      <c r="CM192" s="699" t="s">
        <v>5144</v>
      </c>
      <c r="CN192" s="699" t="str">
        <f>IF(TRANSL_MAIN[[#This Row],[CURR]]="X",CONCATENATE(TRANSL_MAIN[[#This Row],[Label]]," ",$CO$1),TRANSL_MAIN[[#This Row],[Label]])</f>
        <v>Outgoing freight</v>
      </c>
      <c r="CO192" s="721" t="s">
        <v>163</v>
      </c>
      <c r="CP192" s="699" t="str">
        <f>VLOOKUP(TRANSL_MAIN[[#This Row],[Key]],TRANSL_MAIN[[Key2]:[ZZ]],CP$1,FALSE)</f>
        <v>Outgoing freight</v>
      </c>
      <c r="CQ192" s="699" t="str">
        <f>TRANSL_MAIN[[#This Row],[Key]]</f>
        <v>4C182</v>
      </c>
      <c r="CR192" s="699" t="s">
        <v>5145</v>
      </c>
      <c r="CS192" s="699" t="s">
        <v>5146</v>
      </c>
      <c r="CT192" s="699" t="s">
        <v>5147</v>
      </c>
      <c r="CU192" s="699" t="s">
        <v>5148</v>
      </c>
      <c r="CV192" s="699" t="s">
        <v>5149</v>
      </c>
      <c r="CW192" s="699" t="s">
        <v>5150</v>
      </c>
      <c r="CX192" s="699" t="s">
        <v>5151</v>
      </c>
      <c r="CY192" s="699" t="s">
        <v>5152</v>
      </c>
      <c r="CZ192" s="699" t="s">
        <v>5153</v>
      </c>
      <c r="DA192" s="699" t="s">
        <v>5150</v>
      </c>
      <c r="DB192" s="699" t="s">
        <v>163</v>
      </c>
      <c r="DC192" s="721" t="s">
        <v>163</v>
      </c>
      <c r="DD192" s="721" t="s">
        <v>163</v>
      </c>
    </row>
    <row r="193" spans="3:108" s="710" customFormat="1" x14ac:dyDescent="0.3">
      <c r="C193" s="714"/>
      <c r="D193" s="713"/>
      <c r="E193" s="713"/>
      <c r="F193" s="713"/>
      <c r="G193" s="713"/>
      <c r="H193" s="714"/>
      <c r="I193" s="713"/>
      <c r="J193" s="713"/>
      <c r="K193" s="763"/>
      <c r="L193" s="763"/>
      <c r="M193" s="763"/>
      <c r="N193" s="764"/>
      <c r="O193" s="763"/>
      <c r="P193" s="699"/>
      <c r="Q193" s="699"/>
      <c r="R193" s="699"/>
      <c r="S193" s="441"/>
      <c r="T193" s="704"/>
      <c r="U193" s="699"/>
      <c r="V193" s="699"/>
      <c r="W193" s="699"/>
      <c r="X193" s="699"/>
      <c r="Y193" s="699"/>
      <c r="Z193" s="699"/>
      <c r="AA193" s="441"/>
      <c r="AB193" s="441"/>
      <c r="AC193" s="441"/>
      <c r="AD193" s="441"/>
      <c r="AE193" s="441"/>
      <c r="AF193" s="441"/>
      <c r="AG193" s="441"/>
      <c r="AH193" s="441"/>
      <c r="AI193" s="441"/>
      <c r="AJ193" s="441"/>
      <c r="AK193" s="441"/>
      <c r="AL193" s="441"/>
      <c r="AM193" s="441"/>
      <c r="AN193" s="441"/>
      <c r="AO193" s="699"/>
      <c r="AP193" s="441"/>
      <c r="AQ193" s="441"/>
      <c r="AR193" s="441"/>
      <c r="AS193" s="441"/>
      <c r="AT193" s="705"/>
      <c r="AU193" s="699"/>
      <c r="AV193" s="699"/>
      <c r="AW193" s="699"/>
      <c r="AX193" s="699"/>
      <c r="AY193" s="699"/>
      <c r="AZ193" s="699"/>
      <c r="BA193" s="699"/>
      <c r="BB193" s="699"/>
      <c r="BC193" s="699"/>
      <c r="BD193" s="702"/>
      <c r="BE193" s="699"/>
      <c r="BF193" s="699"/>
      <c r="BG193" s="699"/>
      <c r="BH193" s="699"/>
      <c r="BI193" s="699"/>
      <c r="BJ193" s="699"/>
      <c r="BK193" s="699"/>
      <c r="BL193" s="699"/>
      <c r="BM193" s="699"/>
      <c r="BN193" s="699"/>
      <c r="BO193" s="699"/>
      <c r="BP193" s="699"/>
      <c r="BQ193" s="699"/>
      <c r="BR193" s="699"/>
      <c r="BS193" s="705"/>
      <c r="BT193" s="699"/>
      <c r="BU193" s="699"/>
      <c r="BV193" s="699"/>
      <c r="BW193" s="699"/>
      <c r="BX193" s="699"/>
      <c r="BY193" s="699"/>
      <c r="BZ193" s="699"/>
      <c r="CA193" s="699"/>
      <c r="CB193" s="699"/>
      <c r="CC193" s="699"/>
      <c r="CD193" s="699"/>
      <c r="CE193" s="699"/>
      <c r="CF193" s="699"/>
      <c r="CG193" s="699"/>
      <c r="CH193" s="699"/>
      <c r="CI193" s="699"/>
      <c r="CJ193" s="699"/>
      <c r="CK193" s="699"/>
      <c r="CL193" s="441"/>
      <c r="CM193" s="699" t="s">
        <v>5154</v>
      </c>
      <c r="CN193" s="699" t="str">
        <f>IF(TRANSL_MAIN[[#This Row],[CURR]]="X",CONCATENATE(TRANSL_MAIN[[#This Row],[Label]]," ",$CO$1),TRANSL_MAIN[[#This Row],[Label]])</f>
        <v>Inspection costs (IHK etc.)</v>
      </c>
      <c r="CO193" s="721" t="s">
        <v>163</v>
      </c>
      <c r="CP193" s="699" t="str">
        <f>VLOOKUP(TRANSL_MAIN[[#This Row],[Key]],TRANSL_MAIN[[Key2]:[ZZ]],CP$1,FALSE)</f>
        <v>Inspection costs (IHK etc.)</v>
      </c>
      <c r="CQ193" s="699" t="str">
        <f>TRANSL_MAIN[[#This Row],[Key]]</f>
        <v>4C183</v>
      </c>
      <c r="CR193" s="699" t="s">
        <v>5155</v>
      </c>
      <c r="CS193" s="699" t="s">
        <v>5156</v>
      </c>
      <c r="CT193" s="699" t="s">
        <v>5157</v>
      </c>
      <c r="CU193" s="699" t="s">
        <v>5158</v>
      </c>
      <c r="CV193" s="699" t="s">
        <v>5159</v>
      </c>
      <c r="CW193" s="699" t="s">
        <v>5160</v>
      </c>
      <c r="CX193" s="699" t="s">
        <v>5161</v>
      </c>
      <c r="CY193" s="699" t="s">
        <v>5162</v>
      </c>
      <c r="CZ193" s="699" t="s">
        <v>5163</v>
      </c>
      <c r="DA193" s="699" t="s">
        <v>8248</v>
      </c>
      <c r="DB193" s="699" t="s">
        <v>163</v>
      </c>
      <c r="DC193" s="721" t="s">
        <v>163</v>
      </c>
      <c r="DD193" s="721" t="s">
        <v>163</v>
      </c>
    </row>
    <row r="194" spans="3:108" s="710" customFormat="1" x14ac:dyDescent="0.3">
      <c r="C194" s="714"/>
      <c r="D194" s="713"/>
      <c r="E194" s="713"/>
      <c r="F194" s="713"/>
      <c r="G194" s="713"/>
      <c r="H194" s="714"/>
      <c r="I194" s="713"/>
      <c r="J194" s="713"/>
      <c r="K194" s="763"/>
      <c r="L194" s="763"/>
      <c r="M194" s="763"/>
      <c r="N194" s="764"/>
      <c r="O194" s="763"/>
      <c r="P194" s="699"/>
      <c r="Q194" s="699"/>
      <c r="R194" s="699"/>
      <c r="S194" s="441"/>
      <c r="T194" s="704"/>
      <c r="U194" s="699"/>
      <c r="V194" s="699"/>
      <c r="W194" s="699"/>
      <c r="X194" s="699"/>
      <c r="Y194" s="699"/>
      <c r="Z194" s="699"/>
      <c r="AA194" s="441"/>
      <c r="AB194" s="441"/>
      <c r="AC194" s="441"/>
      <c r="AD194" s="441"/>
      <c r="AE194" s="441"/>
      <c r="AF194" s="441"/>
      <c r="AG194" s="441"/>
      <c r="AH194" s="441"/>
      <c r="AI194" s="441"/>
      <c r="AJ194" s="441"/>
      <c r="AK194" s="441"/>
      <c r="AL194" s="441"/>
      <c r="AM194" s="441"/>
      <c r="AN194" s="441"/>
      <c r="AO194" s="699"/>
      <c r="AP194" s="441"/>
      <c r="AQ194" s="441"/>
      <c r="AR194" s="441"/>
      <c r="AS194" s="441"/>
      <c r="AT194" s="705"/>
      <c r="AU194" s="699"/>
      <c r="AV194" s="699"/>
      <c r="AW194" s="699"/>
      <c r="AX194" s="699"/>
      <c r="AY194" s="699"/>
      <c r="AZ194" s="699"/>
      <c r="BA194" s="699"/>
      <c r="BB194" s="699"/>
      <c r="BC194" s="699"/>
      <c r="BD194" s="702"/>
      <c r="BE194" s="699"/>
      <c r="BF194" s="699"/>
      <c r="BG194" s="699"/>
      <c r="BH194" s="699"/>
      <c r="BI194" s="699"/>
      <c r="BJ194" s="699"/>
      <c r="BK194" s="699"/>
      <c r="BL194" s="699"/>
      <c r="BM194" s="699"/>
      <c r="BN194" s="699"/>
      <c r="BO194" s="699"/>
      <c r="BP194" s="699"/>
      <c r="BQ194" s="699"/>
      <c r="BR194" s="699"/>
      <c r="BS194" s="705"/>
      <c r="BT194" s="699"/>
      <c r="BU194" s="699"/>
      <c r="BV194" s="699"/>
      <c r="BW194" s="699"/>
      <c r="BX194" s="699"/>
      <c r="BY194" s="699"/>
      <c r="BZ194" s="699"/>
      <c r="CA194" s="699"/>
      <c r="CB194" s="699"/>
      <c r="CC194" s="699"/>
      <c r="CD194" s="699"/>
      <c r="CE194" s="699"/>
      <c r="CF194" s="699"/>
      <c r="CG194" s="699"/>
      <c r="CH194" s="699"/>
      <c r="CI194" s="699"/>
      <c r="CJ194" s="699"/>
      <c r="CK194" s="699"/>
      <c r="CL194" s="441"/>
      <c r="CM194" s="699" t="s">
        <v>5164</v>
      </c>
      <c r="CN194" s="699" t="str">
        <f>IF(TRANSL_MAIN[[#This Row],[CURR]]="X",CONCATENATE(TRANSL_MAIN[[#This Row],[Label]]," ",$CO$1),TRANSL_MAIN[[#This Row],[Label]])</f>
        <v>Other</v>
      </c>
      <c r="CO194" s="721" t="s">
        <v>163</v>
      </c>
      <c r="CP194" s="699" t="str">
        <f>VLOOKUP(TRANSL_MAIN[[#This Row],[Key]],TRANSL_MAIN[[Key2]:[ZZ]],CP$1,FALSE)</f>
        <v>Other</v>
      </c>
      <c r="CQ194" s="699" t="str">
        <f>TRANSL_MAIN[[#This Row],[Key]]</f>
        <v>4C184</v>
      </c>
      <c r="CR194" s="699" t="s">
        <v>4320</v>
      </c>
      <c r="CS194" s="699" t="s">
        <v>4321</v>
      </c>
      <c r="CT194" s="699" t="s">
        <v>4322</v>
      </c>
      <c r="CU194" s="699" t="s">
        <v>4323</v>
      </c>
      <c r="CV194" s="699" t="s">
        <v>4324</v>
      </c>
      <c r="CW194" s="699" t="s">
        <v>4325</v>
      </c>
      <c r="CX194" s="699" t="s">
        <v>5165</v>
      </c>
      <c r="CY194" s="699" t="s">
        <v>4327</v>
      </c>
      <c r="CZ194" s="699" t="s">
        <v>4328</v>
      </c>
      <c r="DA194" s="699" t="s">
        <v>4325</v>
      </c>
      <c r="DB194" s="699" t="s">
        <v>163</v>
      </c>
      <c r="DC194" s="721" t="s">
        <v>163</v>
      </c>
      <c r="DD194" s="721" t="s">
        <v>163</v>
      </c>
    </row>
    <row r="195" spans="3:108" s="710" customFormat="1" x14ac:dyDescent="0.3">
      <c r="C195" s="714"/>
      <c r="D195" s="713"/>
      <c r="E195" s="713"/>
      <c r="F195" s="713"/>
      <c r="G195" s="713"/>
      <c r="H195" s="714"/>
      <c r="I195" s="713"/>
      <c r="J195" s="713"/>
      <c r="K195" s="763"/>
      <c r="L195" s="763"/>
      <c r="M195" s="763"/>
      <c r="N195" s="764"/>
      <c r="O195" s="763"/>
      <c r="P195" s="699"/>
      <c r="Q195" s="699"/>
      <c r="R195" s="699"/>
      <c r="S195" s="441"/>
      <c r="T195" s="704"/>
      <c r="U195" s="699"/>
      <c r="V195" s="699"/>
      <c r="W195" s="699"/>
      <c r="X195" s="699"/>
      <c r="Y195" s="699"/>
      <c r="Z195" s="699"/>
      <c r="AA195" s="441"/>
      <c r="AB195" s="441"/>
      <c r="AC195" s="441"/>
      <c r="AD195" s="441"/>
      <c r="AE195" s="441"/>
      <c r="AF195" s="441"/>
      <c r="AG195" s="441"/>
      <c r="AH195" s="441"/>
      <c r="AI195" s="441"/>
      <c r="AJ195" s="441"/>
      <c r="AK195" s="441"/>
      <c r="AL195" s="441"/>
      <c r="AM195" s="441"/>
      <c r="AN195" s="441"/>
      <c r="AO195" s="699"/>
      <c r="AP195" s="441"/>
      <c r="AQ195" s="441"/>
      <c r="AR195" s="441"/>
      <c r="AS195" s="441"/>
      <c r="AT195" s="705"/>
      <c r="AU195" s="699"/>
      <c r="AV195" s="699"/>
      <c r="AW195" s="699"/>
      <c r="AX195" s="699"/>
      <c r="AY195" s="699"/>
      <c r="AZ195" s="699"/>
      <c r="BA195" s="699"/>
      <c r="BB195" s="699"/>
      <c r="BC195" s="699"/>
      <c r="BD195" s="702"/>
      <c r="BE195" s="699"/>
      <c r="BF195" s="699"/>
      <c r="BG195" s="699"/>
      <c r="BH195" s="699"/>
      <c r="BI195" s="699"/>
      <c r="BJ195" s="699"/>
      <c r="BK195" s="699"/>
      <c r="BL195" s="699"/>
      <c r="BM195" s="699"/>
      <c r="BN195" s="699"/>
      <c r="BO195" s="699"/>
      <c r="BP195" s="699"/>
      <c r="BQ195" s="699"/>
      <c r="BR195" s="699"/>
      <c r="BS195" s="705"/>
      <c r="BT195" s="699"/>
      <c r="BU195" s="699"/>
      <c r="BV195" s="699"/>
      <c r="BW195" s="699"/>
      <c r="BX195" s="699"/>
      <c r="BY195" s="699"/>
      <c r="BZ195" s="699"/>
      <c r="CA195" s="699"/>
      <c r="CB195" s="699"/>
      <c r="CC195" s="699"/>
      <c r="CD195" s="699"/>
      <c r="CE195" s="699"/>
      <c r="CF195" s="699"/>
      <c r="CG195" s="699"/>
      <c r="CH195" s="699"/>
      <c r="CI195" s="699"/>
      <c r="CJ195" s="699"/>
      <c r="CK195" s="699"/>
      <c r="CL195" s="441"/>
      <c r="CM195" s="699" t="s">
        <v>5166</v>
      </c>
      <c r="CN195" s="699" t="str">
        <f>IF(TRANSL_MAIN[[#This Row],[CURR]]="X",CONCATENATE(TRANSL_MAIN[[#This Row],[Label]]," ",$CO$1),TRANSL_MAIN[[#This Row],[Label]])</f>
        <v>Other costs</v>
      </c>
      <c r="CO195" s="721" t="s">
        <v>163</v>
      </c>
      <c r="CP195" s="699" t="str">
        <f>VLOOKUP(TRANSL_MAIN[[#This Row],[Key]],TRANSL_MAIN[[Key2]:[ZZ]],CP$1,FALSE)</f>
        <v>Other costs</v>
      </c>
      <c r="CQ195" s="699" t="str">
        <f>TRANSL_MAIN[[#This Row],[Key]]</f>
        <v>4C190</v>
      </c>
      <c r="CR195" s="699" t="s">
        <v>5167</v>
      </c>
      <c r="CS195" s="699" t="s">
        <v>5168</v>
      </c>
      <c r="CT195" s="699" t="s">
        <v>5169</v>
      </c>
      <c r="CU195" s="699" t="s">
        <v>4323</v>
      </c>
      <c r="CV195" s="699" t="s">
        <v>4324</v>
      </c>
      <c r="CW195" s="699" t="s">
        <v>4325</v>
      </c>
      <c r="CX195" s="699" t="s">
        <v>4326</v>
      </c>
      <c r="CY195" s="699" t="s">
        <v>4327</v>
      </c>
      <c r="CZ195" s="699" t="s">
        <v>4328</v>
      </c>
      <c r="DA195" s="699" t="s">
        <v>4325</v>
      </c>
      <c r="DB195" s="699" t="s">
        <v>163</v>
      </c>
      <c r="DC195" s="721" t="s">
        <v>163</v>
      </c>
      <c r="DD195" s="721" t="s">
        <v>163</v>
      </c>
    </row>
    <row r="196" spans="3:108" s="710" customFormat="1" x14ac:dyDescent="0.3">
      <c r="C196" s="714"/>
      <c r="D196" s="713"/>
      <c r="E196" s="713"/>
      <c r="F196" s="713"/>
      <c r="G196" s="713"/>
      <c r="H196" s="714"/>
      <c r="I196" s="713"/>
      <c r="J196" s="713"/>
      <c r="K196" s="763"/>
      <c r="L196" s="763"/>
      <c r="M196" s="763"/>
      <c r="N196" s="764"/>
      <c r="O196" s="763"/>
      <c r="P196" s="699"/>
      <c r="Q196" s="699"/>
      <c r="R196" s="699"/>
      <c r="S196" s="441"/>
      <c r="T196" s="704"/>
      <c r="U196" s="699"/>
      <c r="V196" s="699"/>
      <c r="W196" s="699"/>
      <c r="X196" s="699"/>
      <c r="Y196" s="699"/>
      <c r="Z196" s="699"/>
      <c r="AA196" s="441"/>
      <c r="AB196" s="441"/>
      <c r="AC196" s="441"/>
      <c r="AD196" s="441"/>
      <c r="AE196" s="441"/>
      <c r="AF196" s="441"/>
      <c r="AG196" s="441"/>
      <c r="AH196" s="441"/>
      <c r="AI196" s="441"/>
      <c r="AJ196" s="441"/>
      <c r="AK196" s="441"/>
      <c r="AL196" s="441"/>
      <c r="AM196" s="441"/>
      <c r="AN196" s="441"/>
      <c r="AO196" s="699"/>
      <c r="AP196" s="441"/>
      <c r="AQ196" s="441"/>
      <c r="AR196" s="441"/>
      <c r="AS196" s="441"/>
      <c r="AT196" s="705"/>
      <c r="AU196" s="699"/>
      <c r="AV196" s="699"/>
      <c r="AW196" s="699"/>
      <c r="AX196" s="699"/>
      <c r="AY196" s="699"/>
      <c r="AZ196" s="699"/>
      <c r="BA196" s="699"/>
      <c r="BB196" s="699"/>
      <c r="BC196" s="699"/>
      <c r="BD196" s="702"/>
      <c r="BE196" s="699"/>
      <c r="BF196" s="699"/>
      <c r="BG196" s="699"/>
      <c r="BH196" s="699"/>
      <c r="BI196" s="699"/>
      <c r="BJ196" s="699"/>
      <c r="BK196" s="699"/>
      <c r="BL196" s="699"/>
      <c r="BM196" s="699"/>
      <c r="BN196" s="699"/>
      <c r="BO196" s="699"/>
      <c r="BP196" s="699"/>
      <c r="BQ196" s="699"/>
      <c r="BR196" s="699"/>
      <c r="BS196" s="705"/>
      <c r="BT196" s="699"/>
      <c r="BU196" s="699"/>
      <c r="BV196" s="699"/>
      <c r="BW196" s="699"/>
      <c r="BX196" s="699"/>
      <c r="BY196" s="699"/>
      <c r="BZ196" s="699"/>
      <c r="CA196" s="699"/>
      <c r="CB196" s="699"/>
      <c r="CC196" s="699"/>
      <c r="CD196" s="699"/>
      <c r="CE196" s="699"/>
      <c r="CF196" s="699"/>
      <c r="CG196" s="699"/>
      <c r="CH196" s="699"/>
      <c r="CI196" s="699"/>
      <c r="CJ196" s="699"/>
      <c r="CK196" s="699"/>
      <c r="CL196" s="441"/>
      <c r="CM196" s="699" t="s">
        <v>5170</v>
      </c>
      <c r="CN196" s="699" t="str">
        <f>IF(TRANSL_MAIN[[#This Row],[CURR]]="X",CONCATENATE(TRANSL_MAIN[[#This Row],[Label]]," ",$CO$1),TRANSL_MAIN[[#This Row],[Label]])</f>
        <v>Consultancy</v>
      </c>
      <c r="CO196" s="721" t="s">
        <v>163</v>
      </c>
      <c r="CP196" s="699" t="str">
        <f>VLOOKUP(TRANSL_MAIN[[#This Row],[Key]],TRANSL_MAIN[[Key2]:[ZZ]],CP$1,FALSE)</f>
        <v>Consultancy</v>
      </c>
      <c r="CQ196" s="699" t="str">
        <f>TRANSL_MAIN[[#This Row],[Key]]</f>
        <v>4C191</v>
      </c>
      <c r="CR196" s="699" t="s">
        <v>5171</v>
      </c>
      <c r="CS196" s="699" t="s">
        <v>5172</v>
      </c>
      <c r="CT196" s="699" t="s">
        <v>5173</v>
      </c>
      <c r="CU196" s="699" t="s">
        <v>5174</v>
      </c>
      <c r="CV196" s="699" t="s">
        <v>5175</v>
      </c>
      <c r="CW196" s="699" t="s">
        <v>5176</v>
      </c>
      <c r="CX196" s="699" t="s">
        <v>5177</v>
      </c>
      <c r="CY196" s="699" t="s">
        <v>5178</v>
      </c>
      <c r="CZ196" s="699" t="s">
        <v>5179</v>
      </c>
      <c r="DA196" s="699" t="s">
        <v>8249</v>
      </c>
      <c r="DB196" s="699" t="s">
        <v>163</v>
      </c>
      <c r="DC196" s="721" t="s">
        <v>163</v>
      </c>
      <c r="DD196" s="721" t="s">
        <v>163</v>
      </c>
    </row>
    <row r="197" spans="3:108" s="710" customFormat="1" x14ac:dyDescent="0.3">
      <c r="C197" s="714"/>
      <c r="D197" s="713"/>
      <c r="E197" s="713"/>
      <c r="F197" s="713"/>
      <c r="G197" s="713"/>
      <c r="H197" s="714"/>
      <c r="I197" s="713"/>
      <c r="J197" s="713"/>
      <c r="K197" s="763"/>
      <c r="L197" s="763"/>
      <c r="M197" s="763"/>
      <c r="N197" s="764"/>
      <c r="O197" s="763"/>
      <c r="P197" s="699"/>
      <c r="Q197" s="699"/>
      <c r="R197" s="699"/>
      <c r="S197" s="441"/>
      <c r="T197" s="704"/>
      <c r="U197" s="699"/>
      <c r="V197" s="699"/>
      <c r="W197" s="699"/>
      <c r="X197" s="699"/>
      <c r="Y197" s="699"/>
      <c r="Z197" s="699"/>
      <c r="AA197" s="441"/>
      <c r="AB197" s="441"/>
      <c r="AC197" s="441"/>
      <c r="AD197" s="441"/>
      <c r="AE197" s="441"/>
      <c r="AF197" s="441"/>
      <c r="AG197" s="441"/>
      <c r="AH197" s="441"/>
      <c r="AI197" s="441"/>
      <c r="AJ197" s="441"/>
      <c r="AK197" s="441"/>
      <c r="AL197" s="441"/>
      <c r="AM197" s="441"/>
      <c r="AN197" s="441"/>
      <c r="AO197" s="699"/>
      <c r="AP197" s="441"/>
      <c r="AQ197" s="441"/>
      <c r="AR197" s="441"/>
      <c r="AS197" s="441"/>
      <c r="AT197" s="705"/>
      <c r="AU197" s="699"/>
      <c r="AV197" s="699"/>
      <c r="AW197" s="699"/>
      <c r="AX197" s="699"/>
      <c r="AY197" s="699"/>
      <c r="AZ197" s="699"/>
      <c r="BA197" s="699"/>
      <c r="BB197" s="699"/>
      <c r="BC197" s="699"/>
      <c r="BD197" s="702"/>
      <c r="BE197" s="699"/>
      <c r="BF197" s="699"/>
      <c r="BG197" s="699"/>
      <c r="BH197" s="699"/>
      <c r="BI197" s="699"/>
      <c r="BJ197" s="699"/>
      <c r="BK197" s="699"/>
      <c r="BL197" s="699"/>
      <c r="BM197" s="699"/>
      <c r="BN197" s="699"/>
      <c r="BO197" s="699"/>
      <c r="BP197" s="699"/>
      <c r="BQ197" s="699"/>
      <c r="BR197" s="699"/>
      <c r="BS197" s="705"/>
      <c r="BT197" s="699"/>
      <c r="BU197" s="699"/>
      <c r="BV197" s="699"/>
      <c r="BW197" s="699"/>
      <c r="BX197" s="699"/>
      <c r="BY197" s="699"/>
      <c r="BZ197" s="699"/>
      <c r="CA197" s="699"/>
      <c r="CB197" s="699"/>
      <c r="CC197" s="699"/>
      <c r="CD197" s="699"/>
      <c r="CE197" s="699"/>
      <c r="CF197" s="699"/>
      <c r="CG197" s="699"/>
      <c r="CH197" s="699"/>
      <c r="CI197" s="699"/>
      <c r="CJ197" s="699"/>
      <c r="CK197" s="699"/>
      <c r="CL197" s="441"/>
      <c r="CM197" s="699" t="s">
        <v>5180</v>
      </c>
      <c r="CN197" s="699" t="str">
        <f>IF(TRANSL_MAIN[[#This Row],[CURR]]="X",CONCATENATE(TRANSL_MAIN[[#This Row],[Label]]," ",$CO$1),TRANSL_MAIN[[#This Row],[Label]])</f>
        <v>Tax advisor/auditor</v>
      </c>
      <c r="CO197" s="721" t="s">
        <v>163</v>
      </c>
      <c r="CP197" s="699" t="str">
        <f>VLOOKUP(TRANSL_MAIN[[#This Row],[Key]],TRANSL_MAIN[[Key2]:[ZZ]],CP$1,FALSE)</f>
        <v>Tax advisor/auditor</v>
      </c>
      <c r="CQ197" s="699" t="str">
        <f>TRANSL_MAIN[[#This Row],[Key]]</f>
        <v>4C192</v>
      </c>
      <c r="CR197" s="699" t="s">
        <v>5181</v>
      </c>
      <c r="CS197" s="699" t="s">
        <v>8079</v>
      </c>
      <c r="CT197" s="699" t="s">
        <v>5182</v>
      </c>
      <c r="CU197" s="699" t="s">
        <v>5183</v>
      </c>
      <c r="CV197" s="699" t="s">
        <v>5184</v>
      </c>
      <c r="CW197" s="699" t="s">
        <v>5185</v>
      </c>
      <c r="CX197" s="699" t="s">
        <v>5186</v>
      </c>
      <c r="CY197" s="699" t="s">
        <v>5187</v>
      </c>
      <c r="CZ197" s="699" t="s">
        <v>5188</v>
      </c>
      <c r="DA197" s="699" t="s">
        <v>8250</v>
      </c>
      <c r="DB197" s="699" t="s">
        <v>163</v>
      </c>
      <c r="DC197" s="721" t="s">
        <v>163</v>
      </c>
      <c r="DD197" s="721" t="s">
        <v>163</v>
      </c>
    </row>
    <row r="198" spans="3:108" s="710" customFormat="1" x14ac:dyDescent="0.3">
      <c r="C198" s="714"/>
      <c r="D198" s="713"/>
      <c r="E198" s="713"/>
      <c r="F198" s="713"/>
      <c r="G198" s="713"/>
      <c r="H198" s="714"/>
      <c r="I198" s="713"/>
      <c r="J198" s="713"/>
      <c r="K198" s="763"/>
      <c r="L198" s="763"/>
      <c r="M198" s="763"/>
      <c r="N198" s="764"/>
      <c r="O198" s="763"/>
      <c r="P198" s="699"/>
      <c r="Q198" s="699"/>
      <c r="R198" s="699"/>
      <c r="S198" s="441"/>
      <c r="T198" s="704"/>
      <c r="U198" s="699"/>
      <c r="V198" s="699"/>
      <c r="W198" s="699"/>
      <c r="X198" s="699"/>
      <c r="Y198" s="699"/>
      <c r="Z198" s="699"/>
      <c r="AA198" s="441"/>
      <c r="AB198" s="441"/>
      <c r="AC198" s="441"/>
      <c r="AD198" s="441"/>
      <c r="AE198" s="441"/>
      <c r="AF198" s="441"/>
      <c r="AG198" s="441"/>
      <c r="AH198" s="441"/>
      <c r="AI198" s="441"/>
      <c r="AJ198" s="441"/>
      <c r="AK198" s="441"/>
      <c r="AL198" s="441"/>
      <c r="AM198" s="441"/>
      <c r="AN198" s="441"/>
      <c r="AO198" s="699"/>
      <c r="AP198" s="441"/>
      <c r="AQ198" s="441"/>
      <c r="AR198" s="441"/>
      <c r="AS198" s="441"/>
      <c r="AT198" s="705"/>
      <c r="AU198" s="699"/>
      <c r="AV198" s="699"/>
      <c r="AW198" s="699"/>
      <c r="AX198" s="699"/>
      <c r="AY198" s="699"/>
      <c r="AZ198" s="699"/>
      <c r="BA198" s="699"/>
      <c r="BB198" s="699"/>
      <c r="BC198" s="699"/>
      <c r="BD198" s="702"/>
      <c r="BE198" s="699"/>
      <c r="BF198" s="699"/>
      <c r="BG198" s="699"/>
      <c r="BH198" s="699"/>
      <c r="BI198" s="699"/>
      <c r="BJ198" s="699"/>
      <c r="BK198" s="699"/>
      <c r="BL198" s="699"/>
      <c r="BM198" s="699"/>
      <c r="BN198" s="699"/>
      <c r="BO198" s="699"/>
      <c r="BP198" s="699"/>
      <c r="BQ198" s="699"/>
      <c r="BR198" s="699"/>
      <c r="BS198" s="705"/>
      <c r="BT198" s="699"/>
      <c r="BU198" s="699"/>
      <c r="BV198" s="699"/>
      <c r="BW198" s="699"/>
      <c r="BX198" s="699"/>
      <c r="BY198" s="699"/>
      <c r="BZ198" s="699"/>
      <c r="CA198" s="699"/>
      <c r="CB198" s="699"/>
      <c r="CC198" s="699"/>
      <c r="CD198" s="699"/>
      <c r="CE198" s="699"/>
      <c r="CF198" s="699"/>
      <c r="CG198" s="699"/>
      <c r="CH198" s="699"/>
      <c r="CI198" s="699"/>
      <c r="CJ198" s="699"/>
      <c r="CK198" s="699"/>
      <c r="CL198" s="441"/>
      <c r="CM198" s="699" t="s">
        <v>5189</v>
      </c>
      <c r="CN198" s="699" t="str">
        <f>IF(TRANSL_MAIN[[#This Row],[CURR]]="X",CONCATENATE(TRANSL_MAIN[[#This Row],[Label]]," ",$CO$1),TRANSL_MAIN[[#This Row],[Label]])</f>
        <v>Further training</v>
      </c>
      <c r="CO198" s="721" t="s">
        <v>163</v>
      </c>
      <c r="CP198" s="699" t="str">
        <f>VLOOKUP(TRANSL_MAIN[[#This Row],[Key]],TRANSL_MAIN[[Key2]:[ZZ]],CP$1,FALSE)</f>
        <v>Further training</v>
      </c>
      <c r="CQ198" s="699" t="str">
        <f>TRANSL_MAIN[[#This Row],[Key]]</f>
        <v>4C193</v>
      </c>
      <c r="CR198" s="699" t="s">
        <v>5190</v>
      </c>
      <c r="CS198" s="699" t="s">
        <v>5191</v>
      </c>
      <c r="CT198" s="699" t="s">
        <v>5192</v>
      </c>
      <c r="CU198" s="699" t="s">
        <v>5193</v>
      </c>
      <c r="CV198" s="699" t="s">
        <v>5194</v>
      </c>
      <c r="CW198" s="699" t="s">
        <v>5195</v>
      </c>
      <c r="CX198" s="699" t="s">
        <v>5196</v>
      </c>
      <c r="CY198" s="699" t="s">
        <v>5197</v>
      </c>
      <c r="CZ198" s="699" t="s">
        <v>5198</v>
      </c>
      <c r="DA198" s="699" t="s">
        <v>8251</v>
      </c>
      <c r="DB198" s="699" t="s">
        <v>163</v>
      </c>
      <c r="DC198" s="721" t="s">
        <v>163</v>
      </c>
      <c r="DD198" s="721" t="s">
        <v>163</v>
      </c>
    </row>
    <row r="199" spans="3:108" s="710" customFormat="1" x14ac:dyDescent="0.3">
      <c r="C199" s="714"/>
      <c r="D199" s="713"/>
      <c r="E199" s="713"/>
      <c r="F199" s="713"/>
      <c r="G199" s="713"/>
      <c r="H199" s="714"/>
      <c r="I199" s="713"/>
      <c r="J199" s="713"/>
      <c r="K199" s="763"/>
      <c r="L199" s="763"/>
      <c r="M199" s="763"/>
      <c r="N199" s="764"/>
      <c r="O199" s="763"/>
      <c r="P199" s="699"/>
      <c r="Q199" s="699"/>
      <c r="R199" s="699"/>
      <c r="S199" s="441"/>
      <c r="T199" s="704"/>
      <c r="U199" s="699"/>
      <c r="V199" s="699"/>
      <c r="W199" s="699"/>
      <c r="X199" s="699"/>
      <c r="Y199" s="699"/>
      <c r="Z199" s="699"/>
      <c r="AA199" s="441"/>
      <c r="AB199" s="441"/>
      <c r="AC199" s="441"/>
      <c r="AD199" s="441"/>
      <c r="AE199" s="441"/>
      <c r="AF199" s="441"/>
      <c r="AG199" s="441"/>
      <c r="AH199" s="441"/>
      <c r="AI199" s="441"/>
      <c r="AJ199" s="441"/>
      <c r="AK199" s="441"/>
      <c r="AL199" s="441"/>
      <c r="AM199" s="441"/>
      <c r="AN199" s="441"/>
      <c r="AO199" s="699"/>
      <c r="AP199" s="441"/>
      <c r="AQ199" s="441"/>
      <c r="AR199" s="441"/>
      <c r="AS199" s="441"/>
      <c r="AT199" s="705"/>
      <c r="AU199" s="699"/>
      <c r="AV199" s="699"/>
      <c r="AW199" s="699"/>
      <c r="AX199" s="699"/>
      <c r="AY199" s="699"/>
      <c r="AZ199" s="699"/>
      <c r="BA199" s="699"/>
      <c r="BB199" s="699"/>
      <c r="BC199" s="699"/>
      <c r="BD199" s="702"/>
      <c r="BE199" s="699"/>
      <c r="BF199" s="699"/>
      <c r="BG199" s="699"/>
      <c r="BH199" s="699"/>
      <c r="BI199" s="699"/>
      <c r="BJ199" s="699"/>
      <c r="BK199" s="699"/>
      <c r="BL199" s="699"/>
      <c r="BM199" s="699"/>
      <c r="BN199" s="699"/>
      <c r="BO199" s="699"/>
      <c r="BP199" s="699"/>
      <c r="BQ199" s="699"/>
      <c r="BR199" s="699"/>
      <c r="BS199" s="705"/>
      <c r="BT199" s="699"/>
      <c r="BU199" s="699"/>
      <c r="BV199" s="699"/>
      <c r="BW199" s="699"/>
      <c r="BX199" s="699"/>
      <c r="BY199" s="699"/>
      <c r="BZ199" s="699"/>
      <c r="CA199" s="699"/>
      <c r="CB199" s="699"/>
      <c r="CC199" s="699"/>
      <c r="CD199" s="699"/>
      <c r="CE199" s="699"/>
      <c r="CF199" s="699"/>
      <c r="CG199" s="699"/>
      <c r="CH199" s="699"/>
      <c r="CI199" s="699"/>
      <c r="CJ199" s="699"/>
      <c r="CK199" s="699"/>
      <c r="CL199" s="441"/>
      <c r="CM199" s="699" t="s">
        <v>5199</v>
      </c>
      <c r="CN199" s="699" t="str">
        <f>IF(TRANSL_MAIN[[#This Row],[CURR]]="X",CONCATENATE(TRANSL_MAIN[[#This Row],[Label]]," ",$CO$1),TRANSL_MAIN[[#This Row],[Label]])</f>
        <v>Hospitality</v>
      </c>
      <c r="CO199" s="721" t="s">
        <v>163</v>
      </c>
      <c r="CP199" s="699" t="str">
        <f>VLOOKUP(TRANSL_MAIN[[#This Row],[Key]],TRANSL_MAIN[[Key2]:[ZZ]],CP$1,FALSE)</f>
        <v>Hospitality</v>
      </c>
      <c r="CQ199" s="699" t="str">
        <f>TRANSL_MAIN[[#This Row],[Key]]</f>
        <v>4C194</v>
      </c>
      <c r="CR199" s="699" t="s">
        <v>5200</v>
      </c>
      <c r="CS199" s="699" t="s">
        <v>5201</v>
      </c>
      <c r="CT199" s="699" t="s">
        <v>5202</v>
      </c>
      <c r="CU199" s="699" t="s">
        <v>5203</v>
      </c>
      <c r="CV199" s="699" t="s">
        <v>5204</v>
      </c>
      <c r="CW199" s="699" t="s">
        <v>5205</v>
      </c>
      <c r="CX199" s="699" t="s">
        <v>5206</v>
      </c>
      <c r="CY199" s="699" t="s">
        <v>5207</v>
      </c>
      <c r="CZ199" s="699" t="s">
        <v>5208</v>
      </c>
      <c r="DA199" s="699" t="s">
        <v>5205</v>
      </c>
      <c r="DB199" s="699" t="s">
        <v>163</v>
      </c>
      <c r="DC199" s="721" t="s">
        <v>163</v>
      </c>
      <c r="DD199" s="721" t="s">
        <v>163</v>
      </c>
    </row>
    <row r="200" spans="3:108" s="710" customFormat="1" x14ac:dyDescent="0.3">
      <c r="C200" s="714"/>
      <c r="D200" s="713"/>
      <c r="E200" s="713"/>
      <c r="F200" s="713"/>
      <c r="G200" s="713"/>
      <c r="H200" s="714"/>
      <c r="I200" s="713"/>
      <c r="J200" s="713"/>
      <c r="K200" s="763"/>
      <c r="L200" s="763"/>
      <c r="M200" s="763"/>
      <c r="N200" s="764"/>
      <c r="O200" s="763"/>
      <c r="P200" s="699"/>
      <c r="Q200" s="699"/>
      <c r="R200" s="699"/>
      <c r="S200" s="441"/>
      <c r="T200" s="704"/>
      <c r="U200" s="699"/>
      <c r="V200" s="699"/>
      <c r="W200" s="699"/>
      <c r="X200" s="699"/>
      <c r="Y200" s="699"/>
      <c r="Z200" s="699"/>
      <c r="AA200" s="441"/>
      <c r="AB200" s="441"/>
      <c r="AC200" s="441"/>
      <c r="AD200" s="441"/>
      <c r="AE200" s="441"/>
      <c r="AF200" s="441"/>
      <c r="AG200" s="441"/>
      <c r="AH200" s="441"/>
      <c r="AI200" s="441"/>
      <c r="AJ200" s="441"/>
      <c r="AK200" s="441"/>
      <c r="AL200" s="441"/>
      <c r="AM200" s="441"/>
      <c r="AN200" s="441"/>
      <c r="AO200" s="699"/>
      <c r="AP200" s="441"/>
      <c r="AQ200" s="441"/>
      <c r="AR200" s="441"/>
      <c r="AS200" s="441"/>
      <c r="AT200" s="705"/>
      <c r="AU200" s="699"/>
      <c r="AV200" s="699"/>
      <c r="AW200" s="699"/>
      <c r="AX200" s="699"/>
      <c r="AY200" s="699"/>
      <c r="AZ200" s="699"/>
      <c r="BA200" s="699"/>
      <c r="BB200" s="699"/>
      <c r="BC200" s="699"/>
      <c r="BD200" s="702"/>
      <c r="BE200" s="699"/>
      <c r="BF200" s="699"/>
      <c r="BG200" s="699"/>
      <c r="BH200" s="699"/>
      <c r="BI200" s="699"/>
      <c r="BJ200" s="699"/>
      <c r="BK200" s="699"/>
      <c r="BL200" s="699"/>
      <c r="BM200" s="699"/>
      <c r="BN200" s="699"/>
      <c r="BO200" s="699"/>
      <c r="BP200" s="699"/>
      <c r="BQ200" s="699"/>
      <c r="BR200" s="699"/>
      <c r="BS200" s="705"/>
      <c r="BT200" s="699"/>
      <c r="BU200" s="699"/>
      <c r="BV200" s="699"/>
      <c r="BW200" s="699"/>
      <c r="BX200" s="699"/>
      <c r="BY200" s="699"/>
      <c r="BZ200" s="699"/>
      <c r="CA200" s="699"/>
      <c r="CB200" s="699"/>
      <c r="CC200" s="699"/>
      <c r="CD200" s="699"/>
      <c r="CE200" s="699"/>
      <c r="CF200" s="699"/>
      <c r="CG200" s="699"/>
      <c r="CH200" s="699"/>
      <c r="CI200" s="699"/>
      <c r="CJ200" s="699"/>
      <c r="CK200" s="699"/>
      <c r="CL200" s="441"/>
      <c r="CM200" s="699" t="s">
        <v>5209</v>
      </c>
      <c r="CN200" s="699" t="str">
        <f>IF(TRANSL_MAIN[[#This Row],[CURR]]="X",CONCATENATE(TRANSL_MAIN[[#This Row],[Label]]," ",$CO$1),TRANSL_MAIN[[#This Row],[Label]])</f>
        <v>Bank costs</v>
      </c>
      <c r="CO200" s="721" t="s">
        <v>163</v>
      </c>
      <c r="CP200" s="699" t="str">
        <f>VLOOKUP(TRANSL_MAIN[[#This Row],[Key]],TRANSL_MAIN[[Key2]:[ZZ]],CP$1,FALSE)</f>
        <v>Bank costs</v>
      </c>
      <c r="CQ200" s="699" t="str">
        <f>TRANSL_MAIN[[#This Row],[Key]]</f>
        <v>4C195</v>
      </c>
      <c r="CR200" s="699" t="s">
        <v>5210</v>
      </c>
      <c r="CS200" s="699" t="s">
        <v>8080</v>
      </c>
      <c r="CT200" s="699" t="s">
        <v>5211</v>
      </c>
      <c r="CU200" s="699" t="s">
        <v>5212</v>
      </c>
      <c r="CV200" s="699" t="s">
        <v>5213</v>
      </c>
      <c r="CW200" s="699" t="s">
        <v>5214</v>
      </c>
      <c r="CX200" s="699" t="s">
        <v>5215</v>
      </c>
      <c r="CY200" s="699" t="s">
        <v>5216</v>
      </c>
      <c r="CZ200" s="699" t="s">
        <v>5217</v>
      </c>
      <c r="DA200" s="699" t="s">
        <v>5214</v>
      </c>
      <c r="DB200" s="699" t="s">
        <v>163</v>
      </c>
      <c r="DC200" s="721" t="s">
        <v>163</v>
      </c>
      <c r="DD200" s="721" t="s">
        <v>163</v>
      </c>
    </row>
    <row r="201" spans="3:108" s="710" customFormat="1" x14ac:dyDescent="0.3">
      <c r="C201" s="714"/>
      <c r="D201" s="713"/>
      <c r="E201" s="713"/>
      <c r="F201" s="713"/>
      <c r="G201" s="713"/>
      <c r="H201" s="714"/>
      <c r="I201" s="713"/>
      <c r="J201" s="713"/>
      <c r="K201" s="763"/>
      <c r="L201" s="763"/>
      <c r="M201" s="763"/>
      <c r="N201" s="764"/>
      <c r="O201" s="763"/>
      <c r="P201" s="699"/>
      <c r="Q201" s="699"/>
      <c r="R201" s="699"/>
      <c r="S201" s="441"/>
      <c r="T201" s="704"/>
      <c r="U201" s="699"/>
      <c r="V201" s="699"/>
      <c r="W201" s="699"/>
      <c r="X201" s="699"/>
      <c r="Y201" s="699"/>
      <c r="Z201" s="699"/>
      <c r="AA201" s="441"/>
      <c r="AB201" s="441"/>
      <c r="AC201" s="441"/>
      <c r="AD201" s="441"/>
      <c r="AE201" s="441"/>
      <c r="AF201" s="441"/>
      <c r="AG201" s="441"/>
      <c r="AH201" s="441"/>
      <c r="AI201" s="441"/>
      <c r="AJ201" s="441"/>
      <c r="AK201" s="441"/>
      <c r="AL201" s="441"/>
      <c r="AM201" s="441"/>
      <c r="AN201" s="441"/>
      <c r="AO201" s="699"/>
      <c r="AP201" s="441"/>
      <c r="AQ201" s="441"/>
      <c r="AR201" s="441"/>
      <c r="AS201" s="441"/>
      <c r="AT201" s="705"/>
      <c r="AU201" s="699"/>
      <c r="AV201" s="699"/>
      <c r="AW201" s="699"/>
      <c r="AX201" s="699"/>
      <c r="AY201" s="699"/>
      <c r="AZ201" s="699"/>
      <c r="BA201" s="699"/>
      <c r="BB201" s="699"/>
      <c r="BC201" s="699"/>
      <c r="BD201" s="702"/>
      <c r="BE201" s="699"/>
      <c r="BF201" s="699"/>
      <c r="BG201" s="699"/>
      <c r="BH201" s="699"/>
      <c r="BI201" s="699"/>
      <c r="BJ201" s="699"/>
      <c r="BK201" s="699"/>
      <c r="BL201" s="699"/>
      <c r="BM201" s="699"/>
      <c r="BN201" s="699"/>
      <c r="BO201" s="699"/>
      <c r="BP201" s="699"/>
      <c r="BQ201" s="699"/>
      <c r="BR201" s="699"/>
      <c r="BS201" s="705"/>
      <c r="BT201" s="699"/>
      <c r="BU201" s="699"/>
      <c r="BV201" s="699"/>
      <c r="BW201" s="699"/>
      <c r="BX201" s="699"/>
      <c r="BY201" s="699"/>
      <c r="BZ201" s="699"/>
      <c r="CA201" s="699"/>
      <c r="CB201" s="699"/>
      <c r="CC201" s="699"/>
      <c r="CD201" s="699"/>
      <c r="CE201" s="699"/>
      <c r="CF201" s="699"/>
      <c r="CG201" s="699"/>
      <c r="CH201" s="699"/>
      <c r="CI201" s="699"/>
      <c r="CJ201" s="699"/>
      <c r="CK201" s="699"/>
      <c r="CL201" s="441"/>
      <c r="CM201" s="699" t="s">
        <v>5218</v>
      </c>
      <c r="CN201" s="699" t="str">
        <f>IF(TRANSL_MAIN[[#This Row],[CURR]]="X",CONCATENATE(TRANSL_MAIN[[#This Row],[Label]]," ",$CO$1),TRANSL_MAIN[[#This Row],[Label]])</f>
        <v>Miscellaneous/reserves</v>
      </c>
      <c r="CO201" s="721" t="s">
        <v>163</v>
      </c>
      <c r="CP201" s="699" t="str">
        <f>VLOOKUP(TRANSL_MAIN[[#This Row],[Key]],TRANSL_MAIN[[Key2]:[ZZ]],CP$1,FALSE)</f>
        <v>Miscellaneous/reserves</v>
      </c>
      <c r="CQ201" s="699" t="str">
        <f>TRANSL_MAIN[[#This Row],[Key]]</f>
        <v>4C196</v>
      </c>
      <c r="CR201" s="699" t="s">
        <v>5219</v>
      </c>
      <c r="CS201" s="699" t="s">
        <v>5220</v>
      </c>
      <c r="CT201" s="699" t="s">
        <v>5221</v>
      </c>
      <c r="CU201" s="699" t="s">
        <v>5222</v>
      </c>
      <c r="CV201" s="699" t="s">
        <v>5223</v>
      </c>
      <c r="CW201" s="699" t="s">
        <v>5224</v>
      </c>
      <c r="CX201" s="699" t="s">
        <v>5225</v>
      </c>
      <c r="CY201" s="699" t="s">
        <v>5226</v>
      </c>
      <c r="CZ201" s="699" t="s">
        <v>5227</v>
      </c>
      <c r="DA201" s="699" t="s">
        <v>5224</v>
      </c>
      <c r="DB201" s="699" t="s">
        <v>163</v>
      </c>
      <c r="DC201" s="721" t="s">
        <v>163</v>
      </c>
      <c r="DD201" s="721" t="s">
        <v>163</v>
      </c>
    </row>
    <row r="202" spans="3:108" s="710" customFormat="1" x14ac:dyDescent="0.3">
      <c r="C202" s="714"/>
      <c r="D202" s="713"/>
      <c r="E202" s="713"/>
      <c r="F202" s="713"/>
      <c r="G202" s="713"/>
      <c r="H202" s="714"/>
      <c r="I202" s="713"/>
      <c r="J202" s="713"/>
      <c r="K202" s="763"/>
      <c r="L202" s="763"/>
      <c r="M202" s="763"/>
      <c r="N202" s="764"/>
      <c r="O202" s="763"/>
      <c r="P202" s="699"/>
      <c r="Q202" s="699"/>
      <c r="R202" s="699"/>
      <c r="S202" s="441"/>
      <c r="T202" s="704"/>
      <c r="U202" s="699"/>
      <c r="V202" s="699"/>
      <c r="W202" s="699"/>
      <c r="X202" s="699"/>
      <c r="Y202" s="699"/>
      <c r="Z202" s="699"/>
      <c r="AA202" s="441"/>
      <c r="AB202" s="441"/>
      <c r="AC202" s="441"/>
      <c r="AD202" s="441"/>
      <c r="AE202" s="441"/>
      <c r="AF202" s="441"/>
      <c r="AG202" s="441"/>
      <c r="AH202" s="441"/>
      <c r="AI202" s="441"/>
      <c r="AJ202" s="441"/>
      <c r="AK202" s="441"/>
      <c r="AL202" s="441"/>
      <c r="AM202" s="441"/>
      <c r="AN202" s="441"/>
      <c r="AO202" s="699"/>
      <c r="AP202" s="441"/>
      <c r="AQ202" s="441"/>
      <c r="AR202" s="441"/>
      <c r="AS202" s="441"/>
      <c r="AT202" s="705"/>
      <c r="AU202" s="699"/>
      <c r="AV202" s="699"/>
      <c r="AW202" s="699"/>
      <c r="AX202" s="699"/>
      <c r="AY202" s="699"/>
      <c r="AZ202" s="699"/>
      <c r="BA202" s="699"/>
      <c r="BB202" s="699"/>
      <c r="BC202" s="699"/>
      <c r="BD202" s="702"/>
      <c r="BE202" s="699"/>
      <c r="BF202" s="699"/>
      <c r="BG202" s="699"/>
      <c r="BH202" s="699"/>
      <c r="BI202" s="699"/>
      <c r="BJ202" s="699"/>
      <c r="BK202" s="699"/>
      <c r="BL202" s="699"/>
      <c r="BM202" s="699"/>
      <c r="BN202" s="699"/>
      <c r="BO202" s="699"/>
      <c r="BP202" s="699"/>
      <c r="BQ202" s="699"/>
      <c r="BR202" s="699"/>
      <c r="BS202" s="705"/>
      <c r="BT202" s="699"/>
      <c r="BU202" s="699"/>
      <c r="BV202" s="699"/>
      <c r="BW202" s="699"/>
      <c r="BX202" s="699"/>
      <c r="BY202" s="699"/>
      <c r="BZ202" s="699"/>
      <c r="CA202" s="699"/>
      <c r="CB202" s="699"/>
      <c r="CC202" s="699"/>
      <c r="CD202" s="699"/>
      <c r="CE202" s="699"/>
      <c r="CF202" s="699"/>
      <c r="CG202" s="699"/>
      <c r="CH202" s="699"/>
      <c r="CI202" s="699"/>
      <c r="CJ202" s="699"/>
      <c r="CK202" s="699"/>
      <c r="CL202" s="441"/>
      <c r="CM202" s="699" t="s">
        <v>5228</v>
      </c>
      <c r="CN202" s="699" t="str">
        <f>IF(TRANSL_MAIN[[#This Row],[CURR]]="X",CONCATENATE(TRANSL_MAIN[[#This Row],[Label]]," ",$CO$1),TRANSL_MAIN[[#This Row],[Label]])</f>
        <v>Other costs</v>
      </c>
      <c r="CO202" s="721" t="s">
        <v>163</v>
      </c>
      <c r="CP202" s="699" t="str">
        <f>VLOOKUP(TRANSL_MAIN[[#This Row],[Key]],TRANSL_MAIN[[Key2]:[ZZ]],CP$1,FALSE)</f>
        <v>Other costs</v>
      </c>
      <c r="CQ202" s="699" t="str">
        <f>TRANSL_MAIN[[#This Row],[Key]]</f>
        <v>4C197</v>
      </c>
      <c r="CR202" s="699" t="s">
        <v>5167</v>
      </c>
      <c r="CS202" s="699" t="s">
        <v>5168</v>
      </c>
      <c r="CT202" s="699" t="s">
        <v>5169</v>
      </c>
      <c r="CU202" s="699" t="s">
        <v>4323</v>
      </c>
      <c r="CV202" s="699" t="s">
        <v>4324</v>
      </c>
      <c r="CW202" s="699" t="s">
        <v>4325</v>
      </c>
      <c r="CX202" s="699" t="s">
        <v>4326</v>
      </c>
      <c r="CY202" s="699" t="s">
        <v>4327</v>
      </c>
      <c r="CZ202" s="699" t="s">
        <v>4328</v>
      </c>
      <c r="DA202" s="699" t="s">
        <v>4325</v>
      </c>
      <c r="DB202" s="699" t="s">
        <v>163</v>
      </c>
      <c r="DC202" s="721" t="s">
        <v>163</v>
      </c>
      <c r="DD202" s="721" t="s">
        <v>163</v>
      </c>
    </row>
    <row r="203" spans="3:108" s="710" customFormat="1" x14ac:dyDescent="0.3">
      <c r="C203" s="714"/>
      <c r="D203" s="713"/>
      <c r="E203" s="713"/>
      <c r="F203" s="713"/>
      <c r="G203" s="713"/>
      <c r="H203" s="714"/>
      <c r="I203" s="713"/>
      <c r="J203" s="713"/>
      <c r="K203" s="763"/>
      <c r="L203" s="763"/>
      <c r="M203" s="763"/>
      <c r="N203" s="764"/>
      <c r="O203" s="763"/>
      <c r="P203" s="699"/>
      <c r="Q203" s="699"/>
      <c r="R203" s="699"/>
      <c r="S203" s="441"/>
      <c r="T203" s="704"/>
      <c r="U203" s="699"/>
      <c r="V203" s="699"/>
      <c r="W203" s="699"/>
      <c r="X203" s="699"/>
      <c r="Y203" s="699"/>
      <c r="Z203" s="699"/>
      <c r="AA203" s="441"/>
      <c r="AB203" s="441"/>
      <c r="AC203" s="441"/>
      <c r="AD203" s="441"/>
      <c r="AE203" s="441"/>
      <c r="AF203" s="441"/>
      <c r="AG203" s="441"/>
      <c r="AH203" s="441"/>
      <c r="AI203" s="441"/>
      <c r="AJ203" s="441"/>
      <c r="AK203" s="441"/>
      <c r="AL203" s="441"/>
      <c r="AM203" s="441"/>
      <c r="AN203" s="441"/>
      <c r="AO203" s="699"/>
      <c r="AP203" s="441"/>
      <c r="AQ203" s="441"/>
      <c r="AR203" s="441"/>
      <c r="AS203" s="441"/>
      <c r="AT203" s="705"/>
      <c r="AU203" s="699"/>
      <c r="AV203" s="699"/>
      <c r="AW203" s="699"/>
      <c r="AX203" s="699"/>
      <c r="AY203" s="699"/>
      <c r="AZ203" s="699"/>
      <c r="BA203" s="699"/>
      <c r="BB203" s="699"/>
      <c r="BC203" s="699"/>
      <c r="BD203" s="702"/>
      <c r="BE203" s="699"/>
      <c r="BF203" s="699"/>
      <c r="BG203" s="699"/>
      <c r="BH203" s="699"/>
      <c r="BI203" s="699"/>
      <c r="BJ203" s="699"/>
      <c r="BK203" s="699"/>
      <c r="BL203" s="699"/>
      <c r="BM203" s="699"/>
      <c r="BN203" s="699"/>
      <c r="BO203" s="699"/>
      <c r="BP203" s="699"/>
      <c r="BQ203" s="699"/>
      <c r="BR203" s="699"/>
      <c r="BS203" s="705"/>
      <c r="BT203" s="699"/>
      <c r="BU203" s="699"/>
      <c r="BV203" s="699"/>
      <c r="BW203" s="699"/>
      <c r="BX203" s="699"/>
      <c r="BY203" s="699"/>
      <c r="BZ203" s="699"/>
      <c r="CA203" s="699"/>
      <c r="CB203" s="699"/>
      <c r="CC203" s="699"/>
      <c r="CD203" s="699"/>
      <c r="CE203" s="699"/>
      <c r="CF203" s="699"/>
      <c r="CG203" s="699"/>
      <c r="CH203" s="699"/>
      <c r="CI203" s="699"/>
      <c r="CJ203" s="699"/>
      <c r="CK203" s="699"/>
      <c r="CL203" s="441"/>
      <c r="CM203" s="699" t="s">
        <v>5229</v>
      </c>
      <c r="CN203" s="699" t="str">
        <f>IF(TRANSL_MAIN[[#This Row],[CURR]]="X",CONCATENATE(TRANSL_MAIN[[#This Row],[Label]]," ",$CO$1),TRANSL_MAIN[[#This Row],[Label]])</f>
        <v>- Personnel costs</v>
      </c>
      <c r="CO203" s="721" t="s">
        <v>163</v>
      </c>
      <c r="CP203" s="699" t="str">
        <f>VLOOKUP(TRANSL_MAIN[[#This Row],[Key]],TRANSL_MAIN[[Key2]:[ZZ]],CP$1,FALSE)</f>
        <v>- Personnel costs</v>
      </c>
      <c r="CQ203" s="699" t="str">
        <f>TRANSL_MAIN[[#This Row],[Key]]</f>
        <v>4C204</v>
      </c>
      <c r="CR203" s="727" t="s">
        <v>5230</v>
      </c>
      <c r="CS203" s="721" t="s">
        <v>5231</v>
      </c>
      <c r="CT203" s="721" t="s">
        <v>5232</v>
      </c>
      <c r="CU203" s="721" t="s">
        <v>5233</v>
      </c>
      <c r="CV203" s="721" t="s">
        <v>5234</v>
      </c>
      <c r="CW203" s="721" t="s">
        <v>5235</v>
      </c>
      <c r="CX203" s="721" t="s">
        <v>5236</v>
      </c>
      <c r="CY203" s="721" t="s">
        <v>5237</v>
      </c>
      <c r="CZ203" s="721" t="s">
        <v>5238</v>
      </c>
      <c r="DA203" s="721" t="s">
        <v>8320</v>
      </c>
      <c r="DB203" s="699" t="s">
        <v>163</v>
      </c>
      <c r="DC203" s="721" t="s">
        <v>163</v>
      </c>
      <c r="DD203" s="721" t="s">
        <v>163</v>
      </c>
    </row>
    <row r="204" spans="3:108" s="710" customFormat="1" x14ac:dyDescent="0.3">
      <c r="C204" s="714"/>
      <c r="D204" s="713"/>
      <c r="E204" s="713"/>
      <c r="F204" s="713"/>
      <c r="G204" s="713"/>
      <c r="H204" s="714"/>
      <c r="I204" s="713"/>
      <c r="J204" s="713"/>
      <c r="K204" s="763"/>
      <c r="L204" s="763"/>
      <c r="M204" s="763"/>
      <c r="N204" s="764"/>
      <c r="O204" s="763"/>
      <c r="P204" s="699"/>
      <c r="Q204" s="699"/>
      <c r="R204" s="699"/>
      <c r="S204" s="441"/>
      <c r="T204" s="704"/>
      <c r="U204" s="699"/>
      <c r="V204" s="699"/>
      <c r="W204" s="699"/>
      <c r="X204" s="699"/>
      <c r="Y204" s="699"/>
      <c r="Z204" s="699"/>
      <c r="AA204" s="441"/>
      <c r="AB204" s="441"/>
      <c r="AC204" s="441"/>
      <c r="AD204" s="441"/>
      <c r="AE204" s="441"/>
      <c r="AF204" s="441"/>
      <c r="AG204" s="441"/>
      <c r="AH204" s="441"/>
      <c r="AI204" s="441"/>
      <c r="AJ204" s="441"/>
      <c r="AK204" s="441"/>
      <c r="AL204" s="441"/>
      <c r="AM204" s="441"/>
      <c r="AN204" s="441"/>
      <c r="AO204" s="699"/>
      <c r="AP204" s="441"/>
      <c r="AQ204" s="441"/>
      <c r="AR204" s="441"/>
      <c r="AS204" s="441"/>
      <c r="AT204" s="705"/>
      <c r="AU204" s="699"/>
      <c r="AV204" s="699"/>
      <c r="AW204" s="699"/>
      <c r="AX204" s="699"/>
      <c r="AY204" s="699"/>
      <c r="AZ204" s="699"/>
      <c r="BA204" s="699"/>
      <c r="BB204" s="699"/>
      <c r="BC204" s="699"/>
      <c r="BD204" s="702"/>
      <c r="BE204" s="699"/>
      <c r="BF204" s="699"/>
      <c r="BG204" s="699"/>
      <c r="BH204" s="699"/>
      <c r="BI204" s="699"/>
      <c r="BJ204" s="699"/>
      <c r="BK204" s="699"/>
      <c r="BL204" s="699"/>
      <c r="BM204" s="699"/>
      <c r="BN204" s="699"/>
      <c r="BO204" s="699"/>
      <c r="BP204" s="699"/>
      <c r="BQ204" s="699"/>
      <c r="BR204" s="699"/>
      <c r="BS204" s="705"/>
      <c r="BT204" s="699"/>
      <c r="BU204" s="699"/>
      <c r="BV204" s="699"/>
      <c r="BW204" s="699"/>
      <c r="BX204" s="699"/>
      <c r="BY204" s="699"/>
      <c r="BZ204" s="699"/>
      <c r="CA204" s="699"/>
      <c r="CB204" s="699"/>
      <c r="CC204" s="699"/>
      <c r="CD204" s="699"/>
      <c r="CE204" s="699"/>
      <c r="CF204" s="699"/>
      <c r="CG204" s="699"/>
      <c r="CH204" s="699"/>
      <c r="CI204" s="699"/>
      <c r="CJ204" s="699"/>
      <c r="CK204" s="699"/>
      <c r="CL204" s="441"/>
      <c r="CM204" s="699" t="s">
        <v>5239</v>
      </c>
      <c r="CN204" s="699" t="str">
        <f>IF(TRANSL_MAIN[[#This Row],[CURR]]="X",CONCATENATE(TRANSL_MAIN[[#This Row],[Label]]," ",$CO$1),TRANSL_MAIN[[#This Row],[Label]])</f>
        <v>Employee</v>
      </c>
      <c r="CO204" s="721" t="s">
        <v>163</v>
      </c>
      <c r="CP204" s="699" t="str">
        <f>VLOOKUP(TRANSL_MAIN[[#This Row],[Key]],TRANSL_MAIN[[Key2]:[ZZ]],CP$1,FALSE)</f>
        <v>Employee</v>
      </c>
      <c r="CQ204" s="699" t="str">
        <f>TRANSL_MAIN[[#This Row],[Key]]</f>
        <v>4C205</v>
      </c>
      <c r="CR204" s="699" t="s">
        <v>5240</v>
      </c>
      <c r="CS204" s="699" t="s">
        <v>5241</v>
      </c>
      <c r="CT204" s="699" t="s">
        <v>5242</v>
      </c>
      <c r="CU204" s="699" t="s">
        <v>5243</v>
      </c>
      <c r="CV204" s="699" t="s">
        <v>5244</v>
      </c>
      <c r="CW204" s="699" t="s">
        <v>5245</v>
      </c>
      <c r="CX204" s="699" t="s">
        <v>5246</v>
      </c>
      <c r="CY204" s="699" t="s">
        <v>5247</v>
      </c>
      <c r="CZ204" s="699" t="s">
        <v>5248</v>
      </c>
      <c r="DA204" s="699" t="s">
        <v>8252</v>
      </c>
      <c r="DB204" s="699" t="s">
        <v>163</v>
      </c>
      <c r="DC204" s="721" t="s">
        <v>163</v>
      </c>
      <c r="DD204" s="721" t="s">
        <v>163</v>
      </c>
    </row>
    <row r="205" spans="3:108" s="710" customFormat="1" x14ac:dyDescent="0.3">
      <c r="C205" s="714"/>
      <c r="D205" s="713"/>
      <c r="E205" s="713"/>
      <c r="F205" s="713"/>
      <c r="G205" s="713"/>
      <c r="H205" s="714"/>
      <c r="I205" s="713"/>
      <c r="J205" s="713"/>
      <c r="K205" s="763"/>
      <c r="L205" s="763"/>
      <c r="M205" s="763"/>
      <c r="N205" s="764"/>
      <c r="O205" s="763"/>
      <c r="P205" s="699"/>
      <c r="Q205" s="699"/>
      <c r="R205" s="699"/>
      <c r="S205" s="441"/>
      <c r="T205" s="704"/>
      <c r="U205" s="699"/>
      <c r="V205" s="699"/>
      <c r="W205" s="699"/>
      <c r="X205" s="699"/>
      <c r="Y205" s="699"/>
      <c r="Z205" s="699"/>
      <c r="AA205" s="441"/>
      <c r="AB205" s="441"/>
      <c r="AC205" s="441"/>
      <c r="AD205" s="441"/>
      <c r="AE205" s="441"/>
      <c r="AF205" s="441"/>
      <c r="AG205" s="441"/>
      <c r="AH205" s="441"/>
      <c r="AI205" s="441"/>
      <c r="AJ205" s="441"/>
      <c r="AK205" s="441"/>
      <c r="AL205" s="441"/>
      <c r="AM205" s="441"/>
      <c r="AN205" s="441"/>
      <c r="AO205" s="699"/>
      <c r="AP205" s="441"/>
      <c r="AQ205" s="441"/>
      <c r="AR205" s="441"/>
      <c r="AS205" s="441"/>
      <c r="AT205" s="705"/>
      <c r="AU205" s="699"/>
      <c r="AV205" s="699"/>
      <c r="AW205" s="699"/>
      <c r="AX205" s="699"/>
      <c r="AY205" s="699"/>
      <c r="AZ205" s="699"/>
      <c r="BA205" s="699"/>
      <c r="BB205" s="699"/>
      <c r="BC205" s="699"/>
      <c r="BD205" s="702"/>
      <c r="BE205" s="699"/>
      <c r="BF205" s="699"/>
      <c r="BG205" s="699"/>
      <c r="BH205" s="699"/>
      <c r="BI205" s="699"/>
      <c r="BJ205" s="699"/>
      <c r="BK205" s="699"/>
      <c r="BL205" s="699"/>
      <c r="BM205" s="699"/>
      <c r="BN205" s="699"/>
      <c r="BO205" s="699"/>
      <c r="BP205" s="699"/>
      <c r="BQ205" s="699"/>
      <c r="BR205" s="699"/>
      <c r="BS205" s="705"/>
      <c r="BT205" s="699"/>
      <c r="BU205" s="699"/>
      <c r="BV205" s="699"/>
      <c r="BW205" s="699"/>
      <c r="BX205" s="699"/>
      <c r="BY205" s="699"/>
      <c r="BZ205" s="699"/>
      <c r="CA205" s="699"/>
      <c r="CB205" s="699"/>
      <c r="CC205" s="699"/>
      <c r="CD205" s="699"/>
      <c r="CE205" s="699"/>
      <c r="CF205" s="699"/>
      <c r="CG205" s="699"/>
      <c r="CH205" s="699"/>
      <c r="CI205" s="699"/>
      <c r="CJ205" s="699"/>
      <c r="CK205" s="699"/>
      <c r="CL205" s="441"/>
      <c r="CM205" s="699" t="s">
        <v>5249</v>
      </c>
      <c r="CN205" s="699" t="str">
        <f>IF(TRANSL_MAIN[[#This Row],[CURR]]="X",CONCATENATE(TRANSL_MAIN[[#This Row],[Label]]," ",$CO$1),TRANSL_MAIN[[#This Row],[Label]])</f>
        <v>Salary EUR</v>
      </c>
      <c r="CO205" s="721" t="s">
        <v>205</v>
      </c>
      <c r="CP205" s="699" t="str">
        <f>VLOOKUP(TRANSL_MAIN[[#This Row],[Key]],TRANSL_MAIN[[Key2]:[ZZ]],CP$1,FALSE)</f>
        <v>Salary</v>
      </c>
      <c r="CQ205" s="699" t="str">
        <f>TRANSL_MAIN[[#This Row],[Key]]</f>
        <v>4E205</v>
      </c>
      <c r="CR205" s="699" t="s">
        <v>1477</v>
      </c>
      <c r="CS205" s="699" t="s">
        <v>5250</v>
      </c>
      <c r="CT205" s="699" t="s">
        <v>1478</v>
      </c>
      <c r="CU205" s="699" t="s">
        <v>5251</v>
      </c>
      <c r="CV205" s="699" t="s">
        <v>1480</v>
      </c>
      <c r="CW205" s="699" t="s">
        <v>1481</v>
      </c>
      <c r="CX205" s="699" t="s">
        <v>1482</v>
      </c>
      <c r="CY205" s="699" t="s">
        <v>1483</v>
      </c>
      <c r="CZ205" s="699" t="s">
        <v>1484</v>
      </c>
      <c r="DA205" s="699" t="s">
        <v>1481</v>
      </c>
      <c r="DB205" s="699" t="s">
        <v>163</v>
      </c>
      <c r="DC205" s="721" t="s">
        <v>163</v>
      </c>
      <c r="DD205" s="721" t="s">
        <v>163</v>
      </c>
    </row>
    <row r="206" spans="3:108" s="710" customFormat="1" x14ac:dyDescent="0.3">
      <c r="C206" s="714"/>
      <c r="D206" s="713"/>
      <c r="E206" s="713"/>
      <c r="F206" s="713"/>
      <c r="G206" s="713"/>
      <c r="H206" s="714"/>
      <c r="I206" s="713"/>
      <c r="J206" s="713"/>
      <c r="K206" s="763"/>
      <c r="L206" s="763"/>
      <c r="M206" s="763"/>
      <c r="N206" s="764"/>
      <c r="O206" s="763"/>
      <c r="P206" s="699"/>
      <c r="Q206" s="699"/>
      <c r="R206" s="699"/>
      <c r="S206" s="441"/>
      <c r="T206" s="704"/>
      <c r="U206" s="699"/>
      <c r="V206" s="699"/>
      <c r="W206" s="699"/>
      <c r="X206" s="699"/>
      <c r="Y206" s="699"/>
      <c r="Z206" s="699"/>
      <c r="AA206" s="441"/>
      <c r="AB206" s="441"/>
      <c r="AC206" s="441"/>
      <c r="AD206" s="441"/>
      <c r="AE206" s="441"/>
      <c r="AF206" s="441"/>
      <c r="AG206" s="441"/>
      <c r="AH206" s="441"/>
      <c r="AI206" s="441"/>
      <c r="AJ206" s="441"/>
      <c r="AK206" s="441"/>
      <c r="AL206" s="441"/>
      <c r="AM206" s="441"/>
      <c r="AN206" s="441"/>
      <c r="AO206" s="699"/>
      <c r="AP206" s="441"/>
      <c r="AQ206" s="441"/>
      <c r="AR206" s="441"/>
      <c r="AS206" s="441"/>
      <c r="AT206" s="705"/>
      <c r="AU206" s="699"/>
      <c r="AV206" s="699"/>
      <c r="AW206" s="699"/>
      <c r="AX206" s="699"/>
      <c r="AY206" s="699"/>
      <c r="AZ206" s="699"/>
      <c r="BA206" s="699"/>
      <c r="BB206" s="699"/>
      <c r="BC206" s="699"/>
      <c r="BD206" s="702"/>
      <c r="BE206" s="699"/>
      <c r="BF206" s="699"/>
      <c r="BG206" s="699"/>
      <c r="BH206" s="699"/>
      <c r="BI206" s="699"/>
      <c r="BJ206" s="699"/>
      <c r="BK206" s="699"/>
      <c r="BL206" s="699"/>
      <c r="BM206" s="699"/>
      <c r="BN206" s="699"/>
      <c r="BO206" s="699"/>
      <c r="BP206" s="699"/>
      <c r="BQ206" s="699"/>
      <c r="BR206" s="699"/>
      <c r="BS206" s="705"/>
      <c r="BT206" s="699"/>
      <c r="BU206" s="699"/>
      <c r="BV206" s="699"/>
      <c r="BW206" s="699"/>
      <c r="BX206" s="699"/>
      <c r="BY206" s="699"/>
      <c r="BZ206" s="699"/>
      <c r="CA206" s="699"/>
      <c r="CB206" s="699"/>
      <c r="CC206" s="699"/>
      <c r="CD206" s="699"/>
      <c r="CE206" s="699"/>
      <c r="CF206" s="699"/>
      <c r="CG206" s="699"/>
      <c r="CH206" s="699"/>
      <c r="CI206" s="699"/>
      <c r="CJ206" s="699"/>
      <c r="CK206" s="699"/>
      <c r="CL206" s="441"/>
      <c r="CM206" s="699" t="s">
        <v>5252</v>
      </c>
      <c r="CN206" s="699" t="str">
        <f>IF(TRANSL_MAIN[[#This Row],[CURR]]="X",CONCATENATE(TRANSL_MAIN[[#This Row],[Label]]," ",$CO$1),TRANSL_MAIN[[#This Row],[Label]])</f>
        <v>Social security costs EUR</v>
      </c>
      <c r="CO206" s="721" t="s">
        <v>205</v>
      </c>
      <c r="CP206" s="699" t="str">
        <f>VLOOKUP(TRANSL_MAIN[[#This Row],[Key]],TRANSL_MAIN[[Key2]:[ZZ]],CP$1,FALSE)</f>
        <v>Social security costs</v>
      </c>
      <c r="CQ206" s="699" t="str">
        <f>TRANSL_MAIN[[#This Row],[Key]]</f>
        <v>4F205</v>
      </c>
      <c r="CR206" s="699" t="s">
        <v>1521</v>
      </c>
      <c r="CS206" s="699" t="s">
        <v>5253</v>
      </c>
      <c r="CT206" s="699" t="s">
        <v>5254</v>
      </c>
      <c r="CU206" s="699" t="s">
        <v>1523</v>
      </c>
      <c r="CV206" s="699" t="s">
        <v>1524</v>
      </c>
      <c r="CW206" s="699" t="s">
        <v>5255</v>
      </c>
      <c r="CX206" s="699" t="s">
        <v>1526</v>
      </c>
      <c r="CY206" s="699" t="s">
        <v>1527</v>
      </c>
      <c r="CZ206" s="699" t="s">
        <v>1528</v>
      </c>
      <c r="DA206" s="699" t="s">
        <v>1525</v>
      </c>
      <c r="DB206" s="699" t="s">
        <v>163</v>
      </c>
      <c r="DC206" s="721" t="s">
        <v>163</v>
      </c>
      <c r="DD206" s="721" t="s">
        <v>163</v>
      </c>
    </row>
    <row r="207" spans="3:108" s="710" customFormat="1" x14ac:dyDescent="0.3">
      <c r="C207" s="714"/>
      <c r="D207" s="713"/>
      <c r="E207" s="713"/>
      <c r="F207" s="713"/>
      <c r="G207" s="713"/>
      <c r="H207" s="714"/>
      <c r="I207" s="713"/>
      <c r="J207" s="713"/>
      <c r="K207" s="763"/>
      <c r="L207" s="763"/>
      <c r="M207" s="763"/>
      <c r="N207" s="764"/>
      <c r="O207" s="763"/>
      <c r="P207" s="699"/>
      <c r="Q207" s="699"/>
      <c r="R207" s="699"/>
      <c r="S207" s="441"/>
      <c r="T207" s="704"/>
      <c r="U207" s="699"/>
      <c r="V207" s="699"/>
      <c r="W207" s="699"/>
      <c r="X207" s="699"/>
      <c r="Y207" s="699"/>
      <c r="Z207" s="699"/>
      <c r="AA207" s="441"/>
      <c r="AB207" s="441"/>
      <c r="AC207" s="441"/>
      <c r="AD207" s="441"/>
      <c r="AE207" s="441"/>
      <c r="AF207" s="441"/>
      <c r="AG207" s="441"/>
      <c r="AH207" s="441"/>
      <c r="AI207" s="441"/>
      <c r="AJ207" s="441"/>
      <c r="AK207" s="441"/>
      <c r="AL207" s="441"/>
      <c r="AM207" s="441"/>
      <c r="AN207" s="441"/>
      <c r="AO207" s="699"/>
      <c r="AP207" s="441"/>
      <c r="AQ207" s="441"/>
      <c r="AR207" s="441"/>
      <c r="AS207" s="441"/>
      <c r="AT207" s="705"/>
      <c r="AU207" s="699"/>
      <c r="AV207" s="699"/>
      <c r="AW207" s="699"/>
      <c r="AX207" s="699"/>
      <c r="AY207" s="699"/>
      <c r="AZ207" s="699"/>
      <c r="BA207" s="699"/>
      <c r="BB207" s="699"/>
      <c r="BC207" s="699"/>
      <c r="BD207" s="702"/>
      <c r="BE207" s="699"/>
      <c r="BF207" s="699"/>
      <c r="BG207" s="699"/>
      <c r="BH207" s="699"/>
      <c r="BI207" s="699"/>
      <c r="BJ207" s="699"/>
      <c r="BK207" s="699"/>
      <c r="BL207" s="699"/>
      <c r="BM207" s="699"/>
      <c r="BN207" s="699"/>
      <c r="BO207" s="699"/>
      <c r="BP207" s="699"/>
      <c r="BQ207" s="699"/>
      <c r="BR207" s="699"/>
      <c r="BS207" s="705"/>
      <c r="BT207" s="699"/>
      <c r="BU207" s="699"/>
      <c r="BV207" s="699"/>
      <c r="BW207" s="699"/>
      <c r="BX207" s="699"/>
      <c r="BY207" s="699"/>
      <c r="BZ207" s="699"/>
      <c r="CA207" s="699"/>
      <c r="CB207" s="699"/>
      <c r="CC207" s="699"/>
      <c r="CD207" s="699"/>
      <c r="CE207" s="699"/>
      <c r="CF207" s="699"/>
      <c r="CG207" s="699"/>
      <c r="CH207" s="699"/>
      <c r="CI207" s="699"/>
      <c r="CJ207" s="699"/>
      <c r="CK207" s="699"/>
      <c r="CL207" s="441"/>
      <c r="CM207" s="699" t="s">
        <v>5256</v>
      </c>
      <c r="CN207" s="699" t="str">
        <f>IF(TRANSL_MAIN[[#This Row],[CURR]]="X",CONCATENATE(TRANSL_MAIN[[#This Row],[Label]]," ",$CO$1),TRANSL_MAIN[[#This Row],[Label]])</f>
        <v>Total EUR</v>
      </c>
      <c r="CO207" s="721" t="s">
        <v>205</v>
      </c>
      <c r="CP207" s="699" t="str">
        <f>VLOOKUP(TRANSL_MAIN[[#This Row],[Key]],TRANSL_MAIN[[Key2]:[ZZ]],CP$1,FALSE)</f>
        <v>Total</v>
      </c>
      <c r="CQ207" s="699" t="str">
        <f>TRANSL_MAIN[[#This Row],[Key]]</f>
        <v>4G205</v>
      </c>
      <c r="CR207" s="699" t="s">
        <v>220</v>
      </c>
      <c r="CS207" s="699" t="s">
        <v>1566</v>
      </c>
      <c r="CT207" s="699" t="s">
        <v>1566</v>
      </c>
      <c r="CU207" s="699" t="s">
        <v>1567</v>
      </c>
      <c r="CV207" s="699" t="s">
        <v>1566</v>
      </c>
      <c r="CW207" s="699" t="s">
        <v>1566</v>
      </c>
      <c r="CX207" s="699" t="s">
        <v>5257</v>
      </c>
      <c r="CY207" s="699" t="s">
        <v>1569</v>
      </c>
      <c r="CZ207" s="699" t="s">
        <v>1566</v>
      </c>
      <c r="DA207" s="699" t="s">
        <v>8253</v>
      </c>
      <c r="DB207" s="699" t="s">
        <v>163</v>
      </c>
      <c r="DC207" s="721" t="s">
        <v>163</v>
      </c>
      <c r="DD207" s="721" t="s">
        <v>163</v>
      </c>
    </row>
    <row r="208" spans="3:108" s="710" customFormat="1" x14ac:dyDescent="0.3">
      <c r="C208" s="714"/>
      <c r="D208" s="713"/>
      <c r="E208" s="713"/>
      <c r="F208" s="713"/>
      <c r="G208" s="713"/>
      <c r="H208" s="714"/>
      <c r="I208" s="713"/>
      <c r="J208" s="713"/>
      <c r="K208" s="763"/>
      <c r="L208" s="763"/>
      <c r="M208" s="763"/>
      <c r="N208" s="764"/>
      <c r="O208" s="763"/>
      <c r="P208" s="699"/>
      <c r="Q208" s="699"/>
      <c r="R208" s="699"/>
      <c r="S208" s="441"/>
      <c r="T208" s="704"/>
      <c r="U208" s="699"/>
      <c r="V208" s="699"/>
      <c r="W208" s="699"/>
      <c r="X208" s="699"/>
      <c r="Y208" s="699"/>
      <c r="Z208" s="699"/>
      <c r="AA208" s="441"/>
      <c r="AB208" s="441"/>
      <c r="AC208" s="441"/>
      <c r="AD208" s="441"/>
      <c r="AE208" s="441"/>
      <c r="AF208" s="441"/>
      <c r="AG208" s="441"/>
      <c r="AH208" s="441"/>
      <c r="AI208" s="441"/>
      <c r="AJ208" s="441"/>
      <c r="AK208" s="441"/>
      <c r="AL208" s="441"/>
      <c r="AM208" s="441"/>
      <c r="AN208" s="441"/>
      <c r="AO208" s="699"/>
      <c r="AP208" s="441"/>
      <c r="AQ208" s="441"/>
      <c r="AR208" s="441"/>
      <c r="AS208" s="441"/>
      <c r="AT208" s="705"/>
      <c r="AU208" s="699"/>
      <c r="AV208" s="699"/>
      <c r="AW208" s="699"/>
      <c r="AX208" s="699"/>
      <c r="AY208" s="699"/>
      <c r="AZ208" s="699"/>
      <c r="BA208" s="699"/>
      <c r="BB208" s="699"/>
      <c r="BC208" s="699"/>
      <c r="BD208" s="702"/>
      <c r="BE208" s="699"/>
      <c r="BF208" s="699"/>
      <c r="BG208" s="699"/>
      <c r="BH208" s="699"/>
      <c r="BI208" s="699"/>
      <c r="BJ208" s="699"/>
      <c r="BK208" s="699"/>
      <c r="BL208" s="699"/>
      <c r="BM208" s="699"/>
      <c r="BN208" s="699"/>
      <c r="BO208" s="699"/>
      <c r="BP208" s="699"/>
      <c r="BQ208" s="699"/>
      <c r="BR208" s="699"/>
      <c r="BS208" s="705"/>
      <c r="BT208" s="699"/>
      <c r="BU208" s="699"/>
      <c r="BV208" s="699"/>
      <c r="BW208" s="699"/>
      <c r="BX208" s="699"/>
      <c r="BY208" s="699"/>
      <c r="BZ208" s="699"/>
      <c r="CA208" s="699"/>
      <c r="CB208" s="699"/>
      <c r="CC208" s="699"/>
      <c r="CD208" s="699"/>
      <c r="CE208" s="699"/>
      <c r="CF208" s="699"/>
      <c r="CG208" s="699"/>
      <c r="CH208" s="699"/>
      <c r="CI208" s="699"/>
      <c r="CJ208" s="699"/>
      <c r="CK208" s="699"/>
      <c r="CL208" s="441"/>
      <c r="CM208" s="699" t="s">
        <v>5258</v>
      </c>
      <c r="CN208" s="699" t="str">
        <f>IF(TRANSL_MAIN[[#This Row],[CURR]]="X",CONCATENATE(TRANSL_MAIN[[#This Row],[Label]]," ",$CO$1),TRANSL_MAIN[[#This Row],[Label]])</f>
        <v>- Interest</v>
      </c>
      <c r="CO208" s="721" t="s">
        <v>163</v>
      </c>
      <c r="CP208" s="699" t="str">
        <f>VLOOKUP(TRANSL_MAIN[[#This Row],[Key]],TRANSL_MAIN[[Key2]:[ZZ]],CP$1,FALSE)</f>
        <v>- Interest</v>
      </c>
      <c r="CQ208" s="699" t="str">
        <f>TRANSL_MAIN[[#This Row],[Key]]</f>
        <v>4C221</v>
      </c>
      <c r="CR208" s="727" t="s">
        <v>5259</v>
      </c>
      <c r="CS208" s="721" t="s">
        <v>5260</v>
      </c>
      <c r="CT208" s="721" t="s">
        <v>5261</v>
      </c>
      <c r="CU208" s="721" t="s">
        <v>5262</v>
      </c>
      <c r="CV208" s="721" t="s">
        <v>5263</v>
      </c>
      <c r="CW208" s="721" t="s">
        <v>5264</v>
      </c>
      <c r="CX208" s="721" t="s">
        <v>5265</v>
      </c>
      <c r="CY208" s="721" t="s">
        <v>5266</v>
      </c>
      <c r="CZ208" s="721" t="s">
        <v>5267</v>
      </c>
      <c r="DA208" s="721" t="s">
        <v>5264</v>
      </c>
      <c r="DB208" s="699" t="s">
        <v>163</v>
      </c>
      <c r="DC208" s="721" t="s">
        <v>163</v>
      </c>
      <c r="DD208" s="721" t="s">
        <v>163</v>
      </c>
    </row>
    <row r="209" spans="3:108" s="710" customFormat="1" x14ac:dyDescent="0.3">
      <c r="C209" s="714"/>
      <c r="D209" s="713"/>
      <c r="E209" s="713"/>
      <c r="F209" s="713"/>
      <c r="G209" s="713"/>
      <c r="H209" s="714"/>
      <c r="I209" s="713"/>
      <c r="J209" s="713"/>
      <c r="K209" s="763"/>
      <c r="L209" s="763"/>
      <c r="M209" s="763"/>
      <c r="N209" s="764"/>
      <c r="O209" s="763"/>
      <c r="P209" s="699"/>
      <c r="Q209" s="699"/>
      <c r="R209" s="699"/>
      <c r="S209" s="441"/>
      <c r="T209" s="704"/>
      <c r="U209" s="699"/>
      <c r="V209" s="699"/>
      <c r="W209" s="699"/>
      <c r="X209" s="699"/>
      <c r="Y209" s="699"/>
      <c r="Z209" s="699"/>
      <c r="AA209" s="441"/>
      <c r="AB209" s="441"/>
      <c r="AC209" s="441"/>
      <c r="AD209" s="441"/>
      <c r="AE209" s="441"/>
      <c r="AF209" s="441"/>
      <c r="AG209" s="441"/>
      <c r="AH209" s="441"/>
      <c r="AI209" s="441"/>
      <c r="AJ209" s="441"/>
      <c r="AK209" s="441"/>
      <c r="AL209" s="441"/>
      <c r="AM209" s="441"/>
      <c r="AN209" s="441"/>
      <c r="AO209" s="699"/>
      <c r="AP209" s="441"/>
      <c r="AQ209" s="441"/>
      <c r="AR209" s="441"/>
      <c r="AS209" s="441"/>
      <c r="AT209" s="705"/>
      <c r="AU209" s="699"/>
      <c r="AV209" s="699"/>
      <c r="AW209" s="699"/>
      <c r="AX209" s="699"/>
      <c r="AY209" s="699"/>
      <c r="AZ209" s="699"/>
      <c r="BA209" s="699"/>
      <c r="BB209" s="699"/>
      <c r="BC209" s="699"/>
      <c r="BD209" s="702"/>
      <c r="BE209" s="699"/>
      <c r="BF209" s="699"/>
      <c r="BG209" s="699"/>
      <c r="BH209" s="699"/>
      <c r="BI209" s="699"/>
      <c r="BJ209" s="699"/>
      <c r="BK209" s="699"/>
      <c r="BL209" s="699"/>
      <c r="BM209" s="699"/>
      <c r="BN209" s="699"/>
      <c r="BO209" s="699"/>
      <c r="BP209" s="699"/>
      <c r="BQ209" s="699"/>
      <c r="BR209" s="699"/>
      <c r="BS209" s="705"/>
      <c r="BT209" s="699"/>
      <c r="BU209" s="699"/>
      <c r="BV209" s="699"/>
      <c r="BW209" s="699"/>
      <c r="BX209" s="699"/>
      <c r="BY209" s="699"/>
      <c r="BZ209" s="699"/>
      <c r="CA209" s="699"/>
      <c r="CB209" s="699"/>
      <c r="CC209" s="699"/>
      <c r="CD209" s="699"/>
      <c r="CE209" s="699"/>
      <c r="CF209" s="699"/>
      <c r="CG209" s="699"/>
      <c r="CH209" s="699"/>
      <c r="CI209" s="699"/>
      <c r="CJ209" s="699"/>
      <c r="CK209" s="699"/>
      <c r="CL209" s="441"/>
      <c r="CM209" s="699" t="s">
        <v>5268</v>
      </c>
      <c r="CN209" s="699" t="str">
        <f>IF(TRANSL_MAIN[[#This Row],[CURR]]="X",CONCATENATE(TRANSL_MAIN[[#This Row],[Label]]," ",$CO$1),TRANSL_MAIN[[#This Row],[Label]])</f>
        <v>- Depreciation</v>
      </c>
      <c r="CO209" s="721" t="s">
        <v>163</v>
      </c>
      <c r="CP209" s="699" t="str">
        <f>VLOOKUP(TRANSL_MAIN[[#This Row],[Key]],TRANSL_MAIN[[Key2]:[ZZ]],CP$1,FALSE)</f>
        <v>- Depreciation</v>
      </c>
      <c r="CQ209" s="699" t="str">
        <f>TRANSL_MAIN[[#This Row],[Key]]</f>
        <v>4C222</v>
      </c>
      <c r="CR209" s="727" t="s">
        <v>5269</v>
      </c>
      <c r="CS209" s="721" t="s">
        <v>8177</v>
      </c>
      <c r="CT209" s="721" t="s">
        <v>5270</v>
      </c>
      <c r="CU209" s="721" t="s">
        <v>5271</v>
      </c>
      <c r="CV209" s="721" t="s">
        <v>5272</v>
      </c>
      <c r="CW209" s="721" t="s">
        <v>5273</v>
      </c>
      <c r="CX209" s="721" t="s">
        <v>5274</v>
      </c>
      <c r="CY209" s="721" t="s">
        <v>5275</v>
      </c>
      <c r="CZ209" s="721" t="s">
        <v>5276</v>
      </c>
      <c r="DA209" s="721" t="s">
        <v>5273</v>
      </c>
      <c r="DB209" s="699" t="s">
        <v>163</v>
      </c>
      <c r="DC209" s="721" t="s">
        <v>163</v>
      </c>
      <c r="DD209" s="721" t="s">
        <v>163</v>
      </c>
    </row>
    <row r="210" spans="3:108" s="710" customFormat="1" x14ac:dyDescent="0.3">
      <c r="C210" s="714"/>
      <c r="D210" s="713"/>
      <c r="E210" s="713"/>
      <c r="F210" s="713"/>
      <c r="G210" s="713"/>
      <c r="H210" s="714"/>
      <c r="I210" s="713"/>
      <c r="J210" s="713"/>
      <c r="K210" s="763"/>
      <c r="L210" s="763"/>
      <c r="M210" s="763"/>
      <c r="N210" s="764"/>
      <c r="O210" s="763"/>
      <c r="P210" s="699"/>
      <c r="Q210" s="699"/>
      <c r="R210" s="699"/>
      <c r="S210" s="441"/>
      <c r="T210" s="704"/>
      <c r="U210" s="699"/>
      <c r="V210" s="699"/>
      <c r="W210" s="699"/>
      <c r="X210" s="699"/>
      <c r="Y210" s="699"/>
      <c r="Z210" s="699"/>
      <c r="AA210" s="441"/>
      <c r="AB210" s="441"/>
      <c r="AC210" s="441"/>
      <c r="AD210" s="441"/>
      <c r="AE210" s="441"/>
      <c r="AF210" s="441"/>
      <c r="AG210" s="441"/>
      <c r="AH210" s="441"/>
      <c r="AI210" s="441"/>
      <c r="AJ210" s="441"/>
      <c r="AK210" s="441"/>
      <c r="AL210" s="441"/>
      <c r="AM210" s="441"/>
      <c r="AN210" s="441"/>
      <c r="AO210" s="699"/>
      <c r="AP210" s="441"/>
      <c r="AQ210" s="441"/>
      <c r="AR210" s="441"/>
      <c r="AS210" s="441"/>
      <c r="AT210" s="705"/>
      <c r="AU210" s="699"/>
      <c r="AV210" s="699"/>
      <c r="AW210" s="699"/>
      <c r="AX210" s="699"/>
      <c r="AY210" s="699"/>
      <c r="AZ210" s="699"/>
      <c r="BA210" s="699"/>
      <c r="BB210" s="699"/>
      <c r="BC210" s="699"/>
      <c r="BD210" s="702"/>
      <c r="BE210" s="699"/>
      <c r="BF210" s="699"/>
      <c r="BG210" s="699"/>
      <c r="BH210" s="699"/>
      <c r="BI210" s="699"/>
      <c r="BJ210" s="699"/>
      <c r="BK210" s="699"/>
      <c r="BL210" s="699"/>
      <c r="BM210" s="699"/>
      <c r="BN210" s="699"/>
      <c r="BO210" s="699"/>
      <c r="BP210" s="699"/>
      <c r="BQ210" s="699"/>
      <c r="BR210" s="699"/>
      <c r="BS210" s="705"/>
      <c r="BT210" s="699"/>
      <c r="BU210" s="699"/>
      <c r="BV210" s="699"/>
      <c r="BW210" s="699"/>
      <c r="BX210" s="699"/>
      <c r="BY210" s="699"/>
      <c r="BZ210" s="699"/>
      <c r="CA210" s="699"/>
      <c r="CB210" s="699"/>
      <c r="CC210" s="699"/>
      <c r="CD210" s="699"/>
      <c r="CE210" s="699"/>
      <c r="CF210" s="699"/>
      <c r="CG210" s="699"/>
      <c r="CH210" s="699"/>
      <c r="CI210" s="699"/>
      <c r="CJ210" s="699"/>
      <c r="CK210" s="699"/>
      <c r="CL210" s="441"/>
      <c r="CM210" s="699" t="s">
        <v>5277</v>
      </c>
      <c r="CN210" s="699" t="str">
        <f>IF(TRANSL_MAIN[[#This Row],[CURR]]="X",CONCATENATE(TRANSL_MAIN[[#This Row],[Label]]," ",$CO$1),TRANSL_MAIN[[#This Row],[Label]])</f>
        <v>4. Total expenses</v>
      </c>
      <c r="CO210" s="721" t="s">
        <v>163</v>
      </c>
      <c r="CP210" s="699" t="str">
        <f>VLOOKUP(TRANSL_MAIN[[#This Row],[Key]],TRANSL_MAIN[[Key2]:[ZZ]],CP$1,FALSE)</f>
        <v>4. Total expenses</v>
      </c>
      <c r="CQ210" s="699" t="str">
        <f>TRANSL_MAIN[[#This Row],[Key]]</f>
        <v>4C255</v>
      </c>
      <c r="CR210" s="699" t="s">
        <v>5278</v>
      </c>
      <c r="CS210" s="699" t="s">
        <v>5279</v>
      </c>
      <c r="CT210" s="699" t="s">
        <v>5280</v>
      </c>
      <c r="CU210" s="699" t="s">
        <v>5281</v>
      </c>
      <c r="CV210" s="699" t="s">
        <v>5282</v>
      </c>
      <c r="CW210" s="699" t="s">
        <v>5283</v>
      </c>
      <c r="CX210" s="699" t="s">
        <v>5284</v>
      </c>
      <c r="CY210" s="699" t="s">
        <v>5285</v>
      </c>
      <c r="CZ210" s="699" t="s">
        <v>5286</v>
      </c>
      <c r="DA210" s="699" t="s">
        <v>8254</v>
      </c>
      <c r="DB210" s="699" t="s">
        <v>163</v>
      </c>
      <c r="DC210" s="721" t="s">
        <v>163</v>
      </c>
      <c r="DD210" s="721" t="s">
        <v>163</v>
      </c>
    </row>
    <row r="211" spans="3:108" s="710" customFormat="1" x14ac:dyDescent="0.3">
      <c r="C211" s="714"/>
      <c r="D211" s="713"/>
      <c r="E211" s="713"/>
      <c r="F211" s="713"/>
      <c r="G211" s="713"/>
      <c r="H211" s="714"/>
      <c r="I211" s="713"/>
      <c r="J211" s="713"/>
      <c r="K211" s="763"/>
      <c r="L211" s="763"/>
      <c r="M211" s="763"/>
      <c r="N211" s="764"/>
      <c r="O211" s="763"/>
      <c r="P211" s="699"/>
      <c r="Q211" s="699"/>
      <c r="R211" s="699"/>
      <c r="S211" s="441"/>
      <c r="T211" s="704"/>
      <c r="U211" s="699"/>
      <c r="V211" s="699"/>
      <c r="W211" s="699"/>
      <c r="X211" s="699"/>
      <c r="Y211" s="699"/>
      <c r="Z211" s="699"/>
      <c r="AA211" s="441"/>
      <c r="AB211" s="441"/>
      <c r="AC211" s="441"/>
      <c r="AD211" s="441"/>
      <c r="AE211" s="441"/>
      <c r="AF211" s="441"/>
      <c r="AG211" s="441"/>
      <c r="AH211" s="441"/>
      <c r="AI211" s="441"/>
      <c r="AJ211" s="441"/>
      <c r="AK211" s="441"/>
      <c r="AL211" s="441"/>
      <c r="AM211" s="441"/>
      <c r="AN211" s="441"/>
      <c r="AO211" s="699"/>
      <c r="AP211" s="441"/>
      <c r="AQ211" s="441"/>
      <c r="AR211" s="441"/>
      <c r="AS211" s="441"/>
      <c r="AT211" s="705"/>
      <c r="AU211" s="699"/>
      <c r="AV211" s="699"/>
      <c r="AW211" s="699"/>
      <c r="AX211" s="699"/>
      <c r="AY211" s="699"/>
      <c r="AZ211" s="699"/>
      <c r="BA211" s="699"/>
      <c r="BB211" s="699"/>
      <c r="BC211" s="699"/>
      <c r="BD211" s="702"/>
      <c r="BE211" s="699"/>
      <c r="BF211" s="699"/>
      <c r="BG211" s="699"/>
      <c r="BH211" s="699"/>
      <c r="BI211" s="699"/>
      <c r="BJ211" s="699"/>
      <c r="BK211" s="699"/>
      <c r="BL211" s="699"/>
      <c r="BM211" s="699"/>
      <c r="BN211" s="699"/>
      <c r="BO211" s="699"/>
      <c r="BP211" s="699"/>
      <c r="BQ211" s="699"/>
      <c r="BR211" s="699"/>
      <c r="BS211" s="705"/>
      <c r="BT211" s="699"/>
      <c r="BU211" s="699"/>
      <c r="BV211" s="699"/>
      <c r="BW211" s="699"/>
      <c r="BX211" s="699"/>
      <c r="BY211" s="699"/>
      <c r="BZ211" s="699"/>
      <c r="CA211" s="699"/>
      <c r="CB211" s="699"/>
      <c r="CC211" s="699"/>
      <c r="CD211" s="699"/>
      <c r="CE211" s="699"/>
      <c r="CF211" s="699"/>
      <c r="CG211" s="699"/>
      <c r="CH211" s="699"/>
      <c r="CI211" s="699"/>
      <c r="CJ211" s="699"/>
      <c r="CK211" s="699"/>
      <c r="CL211" s="441"/>
      <c r="CM211" s="699" t="s">
        <v>5287</v>
      </c>
      <c r="CN211" s="699" t="str">
        <f>IF(TRANSL_MAIN[[#This Row],[CURR]]="X",CONCATENATE(TRANSL_MAIN[[#This Row],[Label]]," ",$CO$1),TRANSL_MAIN[[#This Row],[Label]])</f>
        <v>5. Profit/loss before taxes</v>
      </c>
      <c r="CO211" s="721" t="s">
        <v>163</v>
      </c>
      <c r="CP211" s="699" t="str">
        <f>VLOOKUP(TRANSL_MAIN[[#This Row],[Key]],TRANSL_MAIN[[Key2]:[ZZ]],CP$1,FALSE)</f>
        <v>5. Profit/loss before taxes</v>
      </c>
      <c r="CQ211" s="699" t="str">
        <f>TRANSL_MAIN[[#This Row],[Key]]</f>
        <v>4C257</v>
      </c>
      <c r="CR211" s="699" t="s">
        <v>5288</v>
      </c>
      <c r="CS211" s="699" t="s">
        <v>5289</v>
      </c>
      <c r="CT211" s="699" t="s">
        <v>5290</v>
      </c>
      <c r="CU211" s="699" t="s">
        <v>5291</v>
      </c>
      <c r="CV211" s="699" t="s">
        <v>5292</v>
      </c>
      <c r="CW211" s="699" t="s">
        <v>5293</v>
      </c>
      <c r="CX211" s="699" t="s">
        <v>5294</v>
      </c>
      <c r="CY211" s="699" t="s">
        <v>5295</v>
      </c>
      <c r="CZ211" s="699" t="s">
        <v>5296</v>
      </c>
      <c r="DA211" s="699" t="s">
        <v>8255</v>
      </c>
      <c r="DB211" s="699" t="s">
        <v>163</v>
      </c>
      <c r="DC211" s="721" t="s">
        <v>163</v>
      </c>
      <c r="DD211" s="721" t="s">
        <v>163</v>
      </c>
    </row>
    <row r="212" spans="3:108" s="710" customFormat="1" x14ac:dyDescent="0.3">
      <c r="C212" s="714"/>
      <c r="D212" s="713"/>
      <c r="E212" s="713"/>
      <c r="F212" s="713"/>
      <c r="G212" s="713"/>
      <c r="H212" s="714"/>
      <c r="I212" s="713"/>
      <c r="J212" s="713"/>
      <c r="K212" s="763"/>
      <c r="L212" s="763"/>
      <c r="M212" s="763"/>
      <c r="N212" s="764"/>
      <c r="O212" s="763"/>
      <c r="P212" s="699"/>
      <c r="Q212" s="699"/>
      <c r="R212" s="699"/>
      <c r="S212" s="441"/>
      <c r="T212" s="704"/>
      <c r="U212" s="699"/>
      <c r="V212" s="699"/>
      <c r="W212" s="699"/>
      <c r="X212" s="699"/>
      <c r="Y212" s="699"/>
      <c r="Z212" s="699"/>
      <c r="AA212" s="441"/>
      <c r="AB212" s="441"/>
      <c r="AC212" s="441"/>
      <c r="AD212" s="441"/>
      <c r="AE212" s="441"/>
      <c r="AF212" s="441"/>
      <c r="AG212" s="441"/>
      <c r="AH212" s="441"/>
      <c r="AI212" s="441"/>
      <c r="AJ212" s="441"/>
      <c r="AK212" s="441"/>
      <c r="AL212" s="441"/>
      <c r="AM212" s="441"/>
      <c r="AN212" s="441"/>
      <c r="AO212" s="699"/>
      <c r="AP212" s="441"/>
      <c r="AQ212" s="441"/>
      <c r="AR212" s="441"/>
      <c r="AS212" s="441"/>
      <c r="AT212" s="705"/>
      <c r="AU212" s="699"/>
      <c r="AV212" s="699"/>
      <c r="AW212" s="699"/>
      <c r="AX212" s="699"/>
      <c r="AY212" s="699"/>
      <c r="AZ212" s="699"/>
      <c r="BA212" s="699"/>
      <c r="BB212" s="699"/>
      <c r="BC212" s="699"/>
      <c r="BD212" s="702"/>
      <c r="BE212" s="699"/>
      <c r="BF212" s="699"/>
      <c r="BG212" s="699"/>
      <c r="BH212" s="699"/>
      <c r="BI212" s="699"/>
      <c r="BJ212" s="699"/>
      <c r="BK212" s="699"/>
      <c r="BL212" s="699"/>
      <c r="BM212" s="699"/>
      <c r="BN212" s="699"/>
      <c r="BO212" s="699"/>
      <c r="BP212" s="699"/>
      <c r="BQ212" s="699"/>
      <c r="BR212" s="699"/>
      <c r="BS212" s="705"/>
      <c r="BT212" s="699"/>
      <c r="BU212" s="699"/>
      <c r="BV212" s="699"/>
      <c r="BW212" s="699"/>
      <c r="BX212" s="699"/>
      <c r="BY212" s="699"/>
      <c r="BZ212" s="699"/>
      <c r="CA212" s="699"/>
      <c r="CB212" s="699"/>
      <c r="CC212" s="699"/>
      <c r="CD212" s="699"/>
      <c r="CE212" s="699"/>
      <c r="CF212" s="699"/>
      <c r="CG212" s="699"/>
      <c r="CH212" s="699"/>
      <c r="CI212" s="699"/>
      <c r="CJ212" s="699"/>
      <c r="CK212" s="699"/>
      <c r="CL212" s="441"/>
      <c r="CM212" s="699" t="s">
        <v>5297</v>
      </c>
      <c r="CN212" s="699" t="str">
        <f>IF(TRANSL_MAIN[[#This Row],[CURR]]="X",CONCATENATE(TRANSL_MAIN[[#This Row],[Label]]," ",$CO$1),TRANSL_MAIN[[#This Row],[Label]])</f>
        <v>- Trade tax (not freelancers)</v>
      </c>
      <c r="CO212" s="721" t="s">
        <v>163</v>
      </c>
      <c r="CP212" s="699" t="str">
        <f>VLOOKUP(TRANSL_MAIN[[#This Row],[Key]],TRANSL_MAIN[[Key2]:[ZZ]],CP$1,FALSE)</f>
        <v>- Trade tax (not freelancers)</v>
      </c>
      <c r="CQ212" s="699" t="str">
        <f>TRANSL_MAIN[[#This Row],[Key]]</f>
        <v>4C259</v>
      </c>
      <c r="CR212" s="727" t="s">
        <v>5298</v>
      </c>
      <c r="CS212" s="721" t="s">
        <v>5299</v>
      </c>
      <c r="CT212" s="721" t="s">
        <v>5300</v>
      </c>
      <c r="CU212" s="721" t="s">
        <v>5301</v>
      </c>
      <c r="CV212" s="721" t="s">
        <v>5302</v>
      </c>
      <c r="CW212" s="721" t="s">
        <v>5303</v>
      </c>
      <c r="CX212" s="721" t="s">
        <v>5304</v>
      </c>
      <c r="CY212" s="721" t="s">
        <v>5305</v>
      </c>
      <c r="CZ212" s="721" t="s">
        <v>5306</v>
      </c>
      <c r="DA212" s="721" t="s">
        <v>8321</v>
      </c>
      <c r="DB212" s="699" t="s">
        <v>163</v>
      </c>
      <c r="DC212" s="721" t="s">
        <v>163</v>
      </c>
      <c r="DD212" s="721" t="s">
        <v>163</v>
      </c>
    </row>
    <row r="213" spans="3:108" s="710" customFormat="1" x14ac:dyDescent="0.3">
      <c r="C213" s="714"/>
      <c r="D213" s="713"/>
      <c r="E213" s="713"/>
      <c r="F213" s="713"/>
      <c r="G213" s="713"/>
      <c r="H213" s="714"/>
      <c r="I213" s="713"/>
      <c r="J213" s="713"/>
      <c r="K213" s="763"/>
      <c r="L213" s="763"/>
      <c r="M213" s="763"/>
      <c r="N213" s="764"/>
      <c r="O213" s="763"/>
      <c r="P213" s="699"/>
      <c r="Q213" s="699"/>
      <c r="R213" s="699"/>
      <c r="S213" s="441"/>
      <c r="T213" s="704"/>
      <c r="U213" s="699"/>
      <c r="V213" s="699"/>
      <c r="W213" s="699"/>
      <c r="X213" s="699"/>
      <c r="Y213" s="699"/>
      <c r="Z213" s="699"/>
      <c r="AA213" s="441"/>
      <c r="AB213" s="441"/>
      <c r="AC213" s="441"/>
      <c r="AD213" s="441"/>
      <c r="AE213" s="441"/>
      <c r="AF213" s="441"/>
      <c r="AG213" s="441"/>
      <c r="AH213" s="441"/>
      <c r="AI213" s="441"/>
      <c r="AJ213" s="441"/>
      <c r="AK213" s="441"/>
      <c r="AL213" s="441"/>
      <c r="AM213" s="441"/>
      <c r="AN213" s="441"/>
      <c r="AO213" s="699"/>
      <c r="AP213" s="441"/>
      <c r="AQ213" s="441"/>
      <c r="AR213" s="441"/>
      <c r="AS213" s="441"/>
      <c r="AT213" s="705"/>
      <c r="AU213" s="699"/>
      <c r="AV213" s="699"/>
      <c r="AW213" s="699"/>
      <c r="AX213" s="699"/>
      <c r="AY213" s="699"/>
      <c r="AZ213" s="699"/>
      <c r="BA213" s="699"/>
      <c r="BB213" s="699"/>
      <c r="BC213" s="699"/>
      <c r="BD213" s="702"/>
      <c r="BE213" s="699"/>
      <c r="BF213" s="699"/>
      <c r="BG213" s="699"/>
      <c r="BH213" s="699"/>
      <c r="BI213" s="699"/>
      <c r="BJ213" s="699"/>
      <c r="BK213" s="699"/>
      <c r="BL213" s="699"/>
      <c r="BM213" s="699"/>
      <c r="BN213" s="699"/>
      <c r="BO213" s="699"/>
      <c r="BP213" s="699"/>
      <c r="BQ213" s="699"/>
      <c r="BR213" s="699"/>
      <c r="BS213" s="705"/>
      <c r="BT213" s="699"/>
      <c r="BU213" s="699"/>
      <c r="BV213" s="699"/>
      <c r="BW213" s="699"/>
      <c r="BX213" s="699"/>
      <c r="BY213" s="699"/>
      <c r="BZ213" s="699"/>
      <c r="CA213" s="699"/>
      <c r="CB213" s="699"/>
      <c r="CC213" s="699"/>
      <c r="CD213" s="699"/>
      <c r="CE213" s="699"/>
      <c r="CF213" s="699"/>
      <c r="CG213" s="699"/>
      <c r="CH213" s="699"/>
      <c r="CI213" s="699"/>
      <c r="CJ213" s="699"/>
      <c r="CK213" s="699"/>
      <c r="CL213" s="441"/>
      <c r="CM213" s="699" t="s">
        <v>5307</v>
      </c>
      <c r="CN213" s="699" t="str">
        <f>IF(TRANSL_MAIN[[#This Row],[CURR]]="X",CONCATENATE(TRANSL_MAIN[[#This Row],[Label]]," ",$CO$1),TRANSL_MAIN[[#This Row],[Label]])</f>
        <v>- Taxes on business profits</v>
      </c>
      <c r="CO213" s="721" t="s">
        <v>163</v>
      </c>
      <c r="CP213" s="699" t="str">
        <f>VLOOKUP(TRANSL_MAIN[[#This Row],[Key]],TRANSL_MAIN[[Key2]:[ZZ]],CP$1,FALSE)</f>
        <v>- Taxes on business profits</v>
      </c>
      <c r="CQ213" s="699" t="str">
        <f>TRANSL_MAIN[[#This Row],[Key]]</f>
        <v>4C260</v>
      </c>
      <c r="CR213" s="727" t="s">
        <v>5308</v>
      </c>
      <c r="CS213" s="721" t="s">
        <v>5309</v>
      </c>
      <c r="CT213" s="699" t="s">
        <v>5310</v>
      </c>
      <c r="CU213" s="699" t="s">
        <v>5311</v>
      </c>
      <c r="CV213" s="721" t="s">
        <v>5312</v>
      </c>
      <c r="CW213" s="721" t="s">
        <v>5313</v>
      </c>
      <c r="CX213" s="721" t="s">
        <v>5314</v>
      </c>
      <c r="CY213" s="721" t="s">
        <v>5315</v>
      </c>
      <c r="CZ213" s="721" t="s">
        <v>5316</v>
      </c>
      <c r="DA213" s="721" t="s">
        <v>5313</v>
      </c>
      <c r="DB213" s="699" t="s">
        <v>163</v>
      </c>
      <c r="DC213" s="721" t="s">
        <v>163</v>
      </c>
      <c r="DD213" s="721" t="s">
        <v>163</v>
      </c>
    </row>
    <row r="214" spans="3:108" s="710" customFormat="1" x14ac:dyDescent="0.3">
      <c r="C214" s="714"/>
      <c r="D214" s="713"/>
      <c r="E214" s="713"/>
      <c r="F214" s="713"/>
      <c r="G214" s="713"/>
      <c r="H214" s="714"/>
      <c r="I214" s="713"/>
      <c r="J214" s="713"/>
      <c r="K214" s="763"/>
      <c r="L214" s="763"/>
      <c r="M214" s="763"/>
      <c r="N214" s="764"/>
      <c r="O214" s="763"/>
      <c r="P214" s="699"/>
      <c r="Q214" s="699"/>
      <c r="R214" s="699"/>
      <c r="S214" s="441"/>
      <c r="T214" s="704"/>
      <c r="U214" s="699"/>
      <c r="V214" s="699"/>
      <c r="W214" s="699"/>
      <c r="X214" s="699"/>
      <c r="Y214" s="699"/>
      <c r="Z214" s="699"/>
      <c r="AA214" s="441"/>
      <c r="AB214" s="441"/>
      <c r="AC214" s="441"/>
      <c r="AD214" s="441"/>
      <c r="AE214" s="441"/>
      <c r="AF214" s="441"/>
      <c r="AG214" s="441"/>
      <c r="AH214" s="441"/>
      <c r="AI214" s="441"/>
      <c r="AJ214" s="441"/>
      <c r="AK214" s="441"/>
      <c r="AL214" s="441"/>
      <c r="AM214" s="441"/>
      <c r="AN214" s="441"/>
      <c r="AO214" s="699"/>
      <c r="AP214" s="441"/>
      <c r="AQ214" s="441"/>
      <c r="AR214" s="441"/>
      <c r="AS214" s="441"/>
      <c r="AT214" s="705"/>
      <c r="AU214" s="699"/>
      <c r="AV214" s="699"/>
      <c r="AW214" s="699"/>
      <c r="AX214" s="699"/>
      <c r="AY214" s="699"/>
      <c r="AZ214" s="699"/>
      <c r="BA214" s="699"/>
      <c r="BB214" s="699"/>
      <c r="BC214" s="699"/>
      <c r="BD214" s="702"/>
      <c r="BE214" s="699"/>
      <c r="BF214" s="699"/>
      <c r="BG214" s="699"/>
      <c r="BH214" s="699"/>
      <c r="BI214" s="699"/>
      <c r="BJ214" s="699"/>
      <c r="BK214" s="699"/>
      <c r="BL214" s="699"/>
      <c r="BM214" s="699"/>
      <c r="BN214" s="699"/>
      <c r="BO214" s="699"/>
      <c r="BP214" s="699"/>
      <c r="BQ214" s="699"/>
      <c r="BR214" s="699"/>
      <c r="BS214" s="705"/>
      <c r="BT214" s="699"/>
      <c r="BU214" s="699"/>
      <c r="BV214" s="699"/>
      <c r="BW214" s="699"/>
      <c r="BX214" s="699"/>
      <c r="BY214" s="699"/>
      <c r="BZ214" s="699"/>
      <c r="CA214" s="699"/>
      <c r="CB214" s="699"/>
      <c r="CC214" s="699"/>
      <c r="CD214" s="699"/>
      <c r="CE214" s="699"/>
      <c r="CF214" s="699"/>
      <c r="CG214" s="699"/>
      <c r="CH214" s="699"/>
      <c r="CI214" s="699"/>
      <c r="CJ214" s="699"/>
      <c r="CK214" s="699"/>
      <c r="CL214" s="441"/>
      <c r="CM214" s="699" t="s">
        <v>5317</v>
      </c>
      <c r="CN214" s="699" t="str">
        <f>IF(TRANSL_MAIN[[#This Row],[CURR]]="X",CONCATENATE(TRANSL_MAIN[[#This Row],[Label]]," ",$CO$1),TRANSL_MAIN[[#This Row],[Label]])</f>
        <v>6. Profit after taxes</v>
      </c>
      <c r="CO214" s="721" t="s">
        <v>163</v>
      </c>
      <c r="CP214" s="699" t="str">
        <f>VLOOKUP(TRANSL_MAIN[[#This Row],[Key]],TRANSL_MAIN[[Key2]:[ZZ]],CP$1,FALSE)</f>
        <v>6. Profit after taxes</v>
      </c>
      <c r="CQ214" s="699" t="str">
        <f>TRANSL_MAIN[[#This Row],[Key]]</f>
        <v>4C262</v>
      </c>
      <c r="CR214" s="699" t="s">
        <v>5318</v>
      </c>
      <c r="CS214" s="699" t="s">
        <v>5319</v>
      </c>
      <c r="CT214" s="699" t="s">
        <v>5320</v>
      </c>
      <c r="CU214" s="699" t="s">
        <v>5321</v>
      </c>
      <c r="CV214" s="699" t="s">
        <v>5322</v>
      </c>
      <c r="CW214" s="699" t="s">
        <v>5323</v>
      </c>
      <c r="CX214" s="699" t="s">
        <v>5324</v>
      </c>
      <c r="CY214" s="699" t="s">
        <v>5325</v>
      </c>
      <c r="CZ214" s="699" t="s">
        <v>5326</v>
      </c>
      <c r="DA214" s="699" t="s">
        <v>8256</v>
      </c>
      <c r="DB214" s="699" t="s">
        <v>163</v>
      </c>
      <c r="DC214" s="721" t="s">
        <v>163</v>
      </c>
      <c r="DD214" s="721" t="s">
        <v>163</v>
      </c>
    </row>
    <row r="215" spans="3:108" s="710" customFormat="1" x14ac:dyDescent="0.3">
      <c r="C215" s="714"/>
      <c r="D215" s="713"/>
      <c r="E215" s="713"/>
      <c r="F215" s="713"/>
      <c r="G215" s="713"/>
      <c r="H215" s="714"/>
      <c r="I215" s="713"/>
      <c r="J215" s="713"/>
      <c r="K215" s="763"/>
      <c r="L215" s="763"/>
      <c r="M215" s="763"/>
      <c r="N215" s="764"/>
      <c r="O215" s="763"/>
      <c r="P215" s="699"/>
      <c r="Q215" s="699"/>
      <c r="R215" s="699"/>
      <c r="S215" s="441"/>
      <c r="T215" s="704"/>
      <c r="U215" s="699"/>
      <c r="V215" s="699"/>
      <c r="W215" s="699"/>
      <c r="X215" s="699"/>
      <c r="Y215" s="699"/>
      <c r="Z215" s="699"/>
      <c r="AA215" s="441"/>
      <c r="AB215" s="441"/>
      <c r="AC215" s="441"/>
      <c r="AD215" s="441"/>
      <c r="AE215" s="441"/>
      <c r="AF215" s="441"/>
      <c r="AG215" s="441"/>
      <c r="AH215" s="441"/>
      <c r="AI215" s="441"/>
      <c r="AJ215" s="441"/>
      <c r="AK215" s="441"/>
      <c r="AL215" s="441"/>
      <c r="AM215" s="441"/>
      <c r="AN215" s="441"/>
      <c r="AO215" s="699"/>
      <c r="AP215" s="441"/>
      <c r="AQ215" s="441"/>
      <c r="AR215" s="441"/>
      <c r="AS215" s="441"/>
      <c r="AT215" s="705"/>
      <c r="AU215" s="699"/>
      <c r="AV215" s="699"/>
      <c r="AW215" s="699"/>
      <c r="AX215" s="699"/>
      <c r="AY215" s="699"/>
      <c r="AZ215" s="699"/>
      <c r="BA215" s="699"/>
      <c r="BB215" s="699"/>
      <c r="BC215" s="699"/>
      <c r="BD215" s="702"/>
      <c r="BE215" s="699"/>
      <c r="BF215" s="699"/>
      <c r="BG215" s="699"/>
      <c r="BH215" s="699"/>
      <c r="BI215" s="699"/>
      <c r="BJ215" s="699"/>
      <c r="BK215" s="699"/>
      <c r="BL215" s="699"/>
      <c r="BM215" s="699"/>
      <c r="BN215" s="699"/>
      <c r="BO215" s="699"/>
      <c r="BP215" s="699"/>
      <c r="BQ215" s="699"/>
      <c r="BR215" s="699"/>
      <c r="BS215" s="705"/>
      <c r="BT215" s="699"/>
      <c r="BU215" s="699"/>
      <c r="BV215" s="699"/>
      <c r="BW215" s="699"/>
      <c r="BX215" s="699"/>
      <c r="BY215" s="699"/>
      <c r="BZ215" s="699"/>
      <c r="CA215" s="699"/>
      <c r="CB215" s="699"/>
      <c r="CC215" s="699"/>
      <c r="CD215" s="699"/>
      <c r="CE215" s="699"/>
      <c r="CF215" s="699"/>
      <c r="CG215" s="699"/>
      <c r="CH215" s="699"/>
      <c r="CI215" s="699"/>
      <c r="CJ215" s="699"/>
      <c r="CK215" s="699"/>
      <c r="CL215" s="441"/>
      <c r="CM215" s="699" t="s">
        <v>5327</v>
      </c>
      <c r="CN215" s="699" t="str">
        <f>IF(TRANSL_MAIN[[#This Row],[CURR]]="X",CONCATENATE(TRANSL_MAIN[[#This Row],[Label]]," ",$CO$1),TRANSL_MAIN[[#This Row],[Label]])</f>
        <v>VAT on investments</v>
      </c>
      <c r="CO215" s="721" t="s">
        <v>163</v>
      </c>
      <c r="CP215" s="699" t="str">
        <f>VLOOKUP(TRANSL_MAIN[[#This Row],[Key]],TRANSL_MAIN[[Key2]:[ZZ]],CP$1,FALSE)</f>
        <v>VAT on investments</v>
      </c>
      <c r="CQ215" s="699" t="str">
        <f>TRANSL_MAIN[[#This Row],[Key]]</f>
        <v>4C264</v>
      </c>
      <c r="CR215" s="699" t="s">
        <v>5328</v>
      </c>
      <c r="CS215" s="699" t="s">
        <v>5329</v>
      </c>
      <c r="CT215" s="699" t="s">
        <v>5330</v>
      </c>
      <c r="CU215" s="699" t="s">
        <v>5331</v>
      </c>
      <c r="CV215" s="699" t="s">
        <v>5332</v>
      </c>
      <c r="CW215" s="699" t="s">
        <v>5333</v>
      </c>
      <c r="CX215" s="699" t="s">
        <v>5334</v>
      </c>
      <c r="CY215" s="699" t="s">
        <v>5335</v>
      </c>
      <c r="CZ215" s="699" t="s">
        <v>5336</v>
      </c>
      <c r="DA215" s="699" t="s">
        <v>8257</v>
      </c>
      <c r="DB215" s="699" t="s">
        <v>163</v>
      </c>
      <c r="DC215" s="721" t="s">
        <v>163</v>
      </c>
      <c r="DD215" s="721" t="s">
        <v>163</v>
      </c>
    </row>
    <row r="216" spans="3:108" s="710" customFormat="1" x14ac:dyDescent="0.3">
      <c r="C216" s="714"/>
      <c r="D216" s="713"/>
      <c r="E216" s="713"/>
      <c r="F216" s="713"/>
      <c r="G216" s="713"/>
      <c r="H216" s="714"/>
      <c r="I216" s="713"/>
      <c r="J216" s="713"/>
      <c r="K216" s="763"/>
      <c r="L216" s="763"/>
      <c r="M216" s="763"/>
      <c r="N216" s="764"/>
      <c r="O216" s="763"/>
      <c r="P216" s="699"/>
      <c r="Q216" s="699"/>
      <c r="R216" s="699"/>
      <c r="S216" s="441"/>
      <c r="T216" s="704"/>
      <c r="U216" s="699"/>
      <c r="V216" s="699"/>
      <c r="W216" s="699"/>
      <c r="X216" s="699"/>
      <c r="Y216" s="699"/>
      <c r="Z216" s="699"/>
      <c r="AA216" s="441"/>
      <c r="AB216" s="441"/>
      <c r="AC216" s="441"/>
      <c r="AD216" s="441"/>
      <c r="AE216" s="441"/>
      <c r="AF216" s="441"/>
      <c r="AG216" s="441"/>
      <c r="AH216" s="441"/>
      <c r="AI216" s="441"/>
      <c r="AJ216" s="441"/>
      <c r="AK216" s="441"/>
      <c r="AL216" s="441"/>
      <c r="AM216" s="441"/>
      <c r="AN216" s="441"/>
      <c r="AO216" s="699"/>
      <c r="AP216" s="441"/>
      <c r="AQ216" s="441"/>
      <c r="AR216" s="441"/>
      <c r="AS216" s="441"/>
      <c r="AT216" s="705"/>
      <c r="AU216" s="699"/>
      <c r="AV216" s="699"/>
      <c r="AW216" s="699"/>
      <c r="AX216" s="699"/>
      <c r="AY216" s="699"/>
      <c r="AZ216" s="699"/>
      <c r="BA216" s="699"/>
      <c r="BB216" s="699"/>
      <c r="BC216" s="699"/>
      <c r="BD216" s="702"/>
      <c r="BE216" s="699"/>
      <c r="BF216" s="699"/>
      <c r="BG216" s="699"/>
      <c r="BH216" s="699"/>
      <c r="BI216" s="699"/>
      <c r="BJ216" s="699"/>
      <c r="BK216" s="699"/>
      <c r="BL216" s="699"/>
      <c r="BM216" s="699"/>
      <c r="BN216" s="699"/>
      <c r="BO216" s="699"/>
      <c r="BP216" s="699"/>
      <c r="BQ216" s="699"/>
      <c r="BR216" s="699"/>
      <c r="BS216" s="705"/>
      <c r="BT216" s="699"/>
      <c r="BU216" s="699"/>
      <c r="BV216" s="699"/>
      <c r="BW216" s="699"/>
      <c r="BX216" s="699"/>
      <c r="BY216" s="699"/>
      <c r="BZ216" s="699"/>
      <c r="CA216" s="699"/>
      <c r="CB216" s="699"/>
      <c r="CC216" s="699"/>
      <c r="CD216" s="699"/>
      <c r="CE216" s="699"/>
      <c r="CF216" s="699"/>
      <c r="CG216" s="699"/>
      <c r="CH216" s="699"/>
      <c r="CI216" s="699"/>
      <c r="CJ216" s="699"/>
      <c r="CK216" s="699"/>
      <c r="CL216" s="441"/>
      <c r="CM216" s="699" t="s">
        <v>5337</v>
      </c>
      <c r="CN216" s="699" t="str">
        <f>IF(TRANSL_MAIN[[#This Row],[CURR]]="X",CONCATENATE(TRANSL_MAIN[[#This Row],[Label]]," ",$CO$1),TRANSL_MAIN[[#This Row],[Label]])</f>
        <v>Investments</v>
      </c>
      <c r="CO216" s="721" t="s">
        <v>163</v>
      </c>
      <c r="CP216" s="699" t="str">
        <f>VLOOKUP(TRANSL_MAIN[[#This Row],[Key]],TRANSL_MAIN[[Key2]:[ZZ]],CP$1,FALSE)</f>
        <v>Investments</v>
      </c>
      <c r="CQ216" s="699" t="str">
        <f>TRANSL_MAIN[[#This Row],[Key]]</f>
        <v>4C265</v>
      </c>
      <c r="CR216" s="699" t="s">
        <v>5338</v>
      </c>
      <c r="CS216" s="699" t="s">
        <v>5339</v>
      </c>
      <c r="CT216" s="699" t="s">
        <v>5340</v>
      </c>
      <c r="CU216" s="699" t="s">
        <v>5341</v>
      </c>
      <c r="CV216" s="699" t="s">
        <v>5342</v>
      </c>
      <c r="CW216" s="699" t="s">
        <v>5343</v>
      </c>
      <c r="CX216" s="699" t="s">
        <v>5344</v>
      </c>
      <c r="CY216" s="699" t="s">
        <v>5345</v>
      </c>
      <c r="CZ216" s="699" t="s">
        <v>5346</v>
      </c>
      <c r="DA216" s="699" t="s">
        <v>5343</v>
      </c>
      <c r="DB216" s="699" t="s">
        <v>163</v>
      </c>
      <c r="DC216" s="721" t="s">
        <v>163</v>
      </c>
      <c r="DD216" s="721" t="s">
        <v>163</v>
      </c>
    </row>
    <row r="217" spans="3:108" s="710" customFormat="1" x14ac:dyDescent="0.3">
      <c r="C217" s="714"/>
      <c r="D217" s="713"/>
      <c r="E217" s="713"/>
      <c r="F217" s="713"/>
      <c r="G217" s="713"/>
      <c r="H217" s="714"/>
      <c r="I217" s="713"/>
      <c r="J217" s="713"/>
      <c r="K217" s="763"/>
      <c r="L217" s="763"/>
      <c r="M217" s="763"/>
      <c r="N217" s="764"/>
      <c r="O217" s="763"/>
      <c r="P217" s="699"/>
      <c r="Q217" s="699"/>
      <c r="R217" s="699"/>
      <c r="S217" s="441"/>
      <c r="T217" s="704"/>
      <c r="U217" s="699"/>
      <c r="V217" s="699"/>
      <c r="W217" s="699"/>
      <c r="X217" s="699"/>
      <c r="Y217" s="699"/>
      <c r="Z217" s="699"/>
      <c r="AA217" s="441"/>
      <c r="AB217" s="441"/>
      <c r="AC217" s="441"/>
      <c r="AD217" s="441"/>
      <c r="AE217" s="441"/>
      <c r="AF217" s="441"/>
      <c r="AG217" s="441"/>
      <c r="AH217" s="441"/>
      <c r="AI217" s="441"/>
      <c r="AJ217" s="441"/>
      <c r="AK217" s="441"/>
      <c r="AL217" s="441"/>
      <c r="AM217" s="441"/>
      <c r="AN217" s="441"/>
      <c r="AO217" s="699"/>
      <c r="AP217" s="441"/>
      <c r="AQ217" s="441"/>
      <c r="AR217" s="441"/>
      <c r="AS217" s="441"/>
      <c r="AT217" s="705"/>
      <c r="AU217" s="699"/>
      <c r="AV217" s="699"/>
      <c r="AW217" s="699"/>
      <c r="AX217" s="699"/>
      <c r="AY217" s="699"/>
      <c r="AZ217" s="699"/>
      <c r="BA217" s="699"/>
      <c r="BB217" s="699"/>
      <c r="BC217" s="699"/>
      <c r="BD217" s="702"/>
      <c r="BE217" s="699"/>
      <c r="BF217" s="699"/>
      <c r="BG217" s="699"/>
      <c r="BH217" s="699"/>
      <c r="BI217" s="699"/>
      <c r="BJ217" s="699"/>
      <c r="BK217" s="699"/>
      <c r="BL217" s="699"/>
      <c r="BM217" s="699"/>
      <c r="BN217" s="699"/>
      <c r="BO217" s="699"/>
      <c r="BP217" s="699"/>
      <c r="BQ217" s="699"/>
      <c r="BR217" s="699"/>
      <c r="BS217" s="705"/>
      <c r="BT217" s="699"/>
      <c r="BU217" s="699"/>
      <c r="BV217" s="699"/>
      <c r="BW217" s="699"/>
      <c r="BX217" s="699"/>
      <c r="BY217" s="699"/>
      <c r="BZ217" s="699"/>
      <c r="CA217" s="699"/>
      <c r="CB217" s="699"/>
      <c r="CC217" s="699"/>
      <c r="CD217" s="699"/>
      <c r="CE217" s="699"/>
      <c r="CF217" s="699"/>
      <c r="CG217" s="699"/>
      <c r="CH217" s="699"/>
      <c r="CI217" s="699"/>
      <c r="CJ217" s="699"/>
      <c r="CK217" s="699"/>
      <c r="CL217" s="441"/>
      <c r="CM217" s="699" t="s">
        <v>5347</v>
      </c>
      <c r="CN217" s="699" t="str">
        <f>IF(TRANSL_MAIN[[#This Row],[CURR]]="X",CONCATENATE(TRANSL_MAIN[[#This Row],[Label]]," ",$CO$1),TRANSL_MAIN[[#This Row],[Label]])</f>
        <v>Title</v>
      </c>
      <c r="CO217" s="721" t="s">
        <v>163</v>
      </c>
      <c r="CP217" s="699" t="str">
        <f>VLOOKUP(TRANSL_MAIN[[#This Row],[Key]],TRANSL_MAIN[[Key2]:[ZZ]],CP$1,FALSE)</f>
        <v>Title</v>
      </c>
      <c r="CQ217" s="699" t="str">
        <f>TRANSL_MAIN[[#This Row],[Key]]</f>
        <v>4C266</v>
      </c>
      <c r="CR217" s="699" t="s">
        <v>5348</v>
      </c>
      <c r="CS217" s="699" t="s">
        <v>5349</v>
      </c>
      <c r="CT217" s="699" t="s">
        <v>5350</v>
      </c>
      <c r="CU217" s="699" t="s">
        <v>5351</v>
      </c>
      <c r="CV217" s="699" t="s">
        <v>5352</v>
      </c>
      <c r="CW217" s="699" t="s">
        <v>5352</v>
      </c>
      <c r="CX217" s="699" t="s">
        <v>5353</v>
      </c>
      <c r="CY217" s="699" t="s">
        <v>5354</v>
      </c>
      <c r="CZ217" s="699" t="s">
        <v>5355</v>
      </c>
      <c r="DA217" s="699" t="s">
        <v>5352</v>
      </c>
      <c r="DB217" s="699" t="s">
        <v>163</v>
      </c>
      <c r="DC217" s="721" t="s">
        <v>163</v>
      </c>
      <c r="DD217" s="721" t="s">
        <v>163</v>
      </c>
    </row>
    <row r="218" spans="3:108" s="710" customFormat="1" x14ac:dyDescent="0.3">
      <c r="C218" s="714"/>
      <c r="D218" s="713"/>
      <c r="E218" s="713"/>
      <c r="F218" s="713"/>
      <c r="G218" s="713"/>
      <c r="H218" s="714"/>
      <c r="I218" s="713"/>
      <c r="J218" s="713"/>
      <c r="K218" s="763"/>
      <c r="L218" s="763"/>
      <c r="M218" s="763"/>
      <c r="N218" s="764"/>
      <c r="O218" s="763"/>
      <c r="P218" s="699"/>
      <c r="Q218" s="699"/>
      <c r="R218" s="699"/>
      <c r="S218" s="441"/>
      <c r="T218" s="704"/>
      <c r="U218" s="699"/>
      <c r="V218" s="699"/>
      <c r="W218" s="699"/>
      <c r="X218" s="699"/>
      <c r="Y218" s="699"/>
      <c r="Z218" s="699"/>
      <c r="AA218" s="441"/>
      <c r="AB218" s="441"/>
      <c r="AC218" s="441"/>
      <c r="AD218" s="441"/>
      <c r="AE218" s="441"/>
      <c r="AF218" s="441"/>
      <c r="AG218" s="441"/>
      <c r="AH218" s="441"/>
      <c r="AI218" s="441"/>
      <c r="AJ218" s="441"/>
      <c r="AK218" s="441"/>
      <c r="AL218" s="441"/>
      <c r="AM218" s="441"/>
      <c r="AN218" s="441"/>
      <c r="AO218" s="699"/>
      <c r="AP218" s="441"/>
      <c r="AQ218" s="441"/>
      <c r="AR218" s="441"/>
      <c r="AS218" s="441"/>
      <c r="AT218" s="705"/>
      <c r="AU218" s="699"/>
      <c r="AV218" s="699"/>
      <c r="AW218" s="699"/>
      <c r="AX218" s="699"/>
      <c r="AY218" s="699"/>
      <c r="AZ218" s="699"/>
      <c r="BA218" s="699"/>
      <c r="BB218" s="699"/>
      <c r="BC218" s="699"/>
      <c r="BD218" s="702"/>
      <c r="BE218" s="699"/>
      <c r="BF218" s="699"/>
      <c r="BG218" s="699"/>
      <c r="BH218" s="699"/>
      <c r="BI218" s="699"/>
      <c r="BJ218" s="699"/>
      <c r="BK218" s="699"/>
      <c r="BL218" s="699"/>
      <c r="BM218" s="699"/>
      <c r="BN218" s="699"/>
      <c r="BO218" s="699"/>
      <c r="BP218" s="699"/>
      <c r="BQ218" s="699"/>
      <c r="BR218" s="699"/>
      <c r="BS218" s="705"/>
      <c r="BT218" s="699"/>
      <c r="BU218" s="699"/>
      <c r="BV218" s="699"/>
      <c r="BW218" s="699"/>
      <c r="BX218" s="699"/>
      <c r="BY218" s="699"/>
      <c r="BZ218" s="699"/>
      <c r="CA218" s="699"/>
      <c r="CB218" s="699"/>
      <c r="CC218" s="699"/>
      <c r="CD218" s="699"/>
      <c r="CE218" s="699"/>
      <c r="CF218" s="699"/>
      <c r="CG218" s="699"/>
      <c r="CH218" s="699"/>
      <c r="CI218" s="699"/>
      <c r="CJ218" s="699"/>
      <c r="CK218" s="699"/>
      <c r="CL218" s="441"/>
      <c r="CM218" s="699" t="s">
        <v>5356</v>
      </c>
      <c r="CN218" s="699" t="str">
        <f>IF(TRANSL_MAIN[[#This Row],[CURR]]="X",CONCATENATE(TRANSL_MAIN[[#This Row],[Label]]," ",$CO$1),TRANSL_MAIN[[#This Row],[Label]])</f>
        <v>Liquidity forecast</v>
      </c>
      <c r="CO218" s="721" t="s">
        <v>163</v>
      </c>
      <c r="CP218" s="699" t="str">
        <f>VLOOKUP(TRANSL_MAIN[[#This Row],[Key]],TRANSL_MAIN[[Key2]:[ZZ]],CP$1,FALSE)</f>
        <v>Liquidity forecast</v>
      </c>
      <c r="CQ218" s="699" t="str">
        <f>TRANSL_MAIN[[#This Row],[Key]]</f>
        <v>4C301</v>
      </c>
      <c r="CR218" s="699" t="s">
        <v>5357</v>
      </c>
      <c r="CS218" s="699" t="s">
        <v>5358</v>
      </c>
      <c r="CT218" s="699" t="s">
        <v>5359</v>
      </c>
      <c r="CU218" s="699" t="s">
        <v>5360</v>
      </c>
      <c r="CV218" s="699" t="s">
        <v>5361</v>
      </c>
      <c r="CW218" s="699" t="s">
        <v>5362</v>
      </c>
      <c r="CX218" s="699" t="s">
        <v>5363</v>
      </c>
      <c r="CY218" s="699" t="s">
        <v>5364</v>
      </c>
      <c r="CZ218" s="699" t="s">
        <v>5365</v>
      </c>
      <c r="DA218" s="699" t="s">
        <v>5362</v>
      </c>
      <c r="DB218" s="699" t="s">
        <v>163</v>
      </c>
      <c r="DC218" s="721" t="s">
        <v>163</v>
      </c>
      <c r="DD218" s="721" t="s">
        <v>163</v>
      </c>
    </row>
    <row r="219" spans="3:108" s="710" customFormat="1" x14ac:dyDescent="0.3">
      <c r="C219" s="714"/>
      <c r="D219" s="713"/>
      <c r="E219" s="713"/>
      <c r="F219" s="713"/>
      <c r="G219" s="713"/>
      <c r="H219" s="714"/>
      <c r="I219" s="713"/>
      <c r="J219" s="713"/>
      <c r="K219" s="763"/>
      <c r="L219" s="763"/>
      <c r="M219" s="763"/>
      <c r="N219" s="764"/>
      <c r="O219" s="763"/>
      <c r="P219" s="699"/>
      <c r="Q219" s="699"/>
      <c r="R219" s="699"/>
      <c r="S219" s="441"/>
      <c r="T219" s="704"/>
      <c r="U219" s="699"/>
      <c r="V219" s="699"/>
      <c r="W219" s="699"/>
      <c r="X219" s="699"/>
      <c r="Y219" s="699"/>
      <c r="Z219" s="699"/>
      <c r="AA219" s="441"/>
      <c r="AB219" s="441"/>
      <c r="AC219" s="441"/>
      <c r="AD219" s="441"/>
      <c r="AE219" s="441"/>
      <c r="AF219" s="441"/>
      <c r="AG219" s="441"/>
      <c r="AH219" s="441"/>
      <c r="AI219" s="441"/>
      <c r="AJ219" s="441"/>
      <c r="AK219" s="441"/>
      <c r="AL219" s="441"/>
      <c r="AM219" s="441"/>
      <c r="AN219" s="441"/>
      <c r="AO219" s="699"/>
      <c r="AP219" s="441"/>
      <c r="AQ219" s="441"/>
      <c r="AR219" s="441"/>
      <c r="AS219" s="441"/>
      <c r="AT219" s="705"/>
      <c r="AU219" s="699"/>
      <c r="AV219" s="699"/>
      <c r="AW219" s="699"/>
      <c r="AX219" s="699"/>
      <c r="AY219" s="699"/>
      <c r="AZ219" s="699"/>
      <c r="BA219" s="699"/>
      <c r="BB219" s="699"/>
      <c r="BC219" s="699"/>
      <c r="BD219" s="702"/>
      <c r="BE219" s="699"/>
      <c r="BF219" s="699"/>
      <c r="BG219" s="699"/>
      <c r="BH219" s="699"/>
      <c r="BI219" s="699"/>
      <c r="BJ219" s="699"/>
      <c r="BK219" s="699"/>
      <c r="BL219" s="699"/>
      <c r="BM219" s="699"/>
      <c r="BN219" s="699"/>
      <c r="BO219" s="699"/>
      <c r="BP219" s="699"/>
      <c r="BQ219" s="699"/>
      <c r="BR219" s="699"/>
      <c r="BS219" s="705"/>
      <c r="BT219" s="699"/>
      <c r="BU219" s="699"/>
      <c r="BV219" s="699"/>
      <c r="BW219" s="699"/>
      <c r="BX219" s="699"/>
      <c r="BY219" s="699"/>
      <c r="BZ219" s="699"/>
      <c r="CA219" s="699"/>
      <c r="CB219" s="699"/>
      <c r="CC219" s="699"/>
      <c r="CD219" s="699"/>
      <c r="CE219" s="699"/>
      <c r="CF219" s="699"/>
      <c r="CG219" s="699"/>
      <c r="CH219" s="699"/>
      <c r="CI219" s="699"/>
      <c r="CJ219" s="699"/>
      <c r="CK219" s="699"/>
      <c r="CL219" s="441"/>
      <c r="CM219" s="699" t="s">
        <v>5366</v>
      </c>
      <c r="CN219" s="699" t="str">
        <f>IF(TRANSL_MAIN[[#This Row],[CURR]]="X",CONCATENATE(TRANSL_MAIN[[#This Row],[Label]]," ",$CO$1),TRANSL_MAIN[[#This Row],[Label]])</f>
        <v>Sales distribution in %</v>
      </c>
      <c r="CO219" s="721" t="s">
        <v>163</v>
      </c>
      <c r="CP219" s="699" t="str">
        <f>VLOOKUP(TRANSL_MAIN[[#This Row],[Key]],TRANSL_MAIN[[Key2]:[ZZ]],CP$1,FALSE)</f>
        <v>Sales distribution in %</v>
      </c>
      <c r="CQ219" s="699" t="str">
        <f>TRANSL_MAIN[[#This Row],[Key]]</f>
        <v>4C303</v>
      </c>
      <c r="CR219" s="699" t="s">
        <v>5367</v>
      </c>
      <c r="CS219" s="699" t="s">
        <v>8081</v>
      </c>
      <c r="CT219" s="699" t="s">
        <v>5368</v>
      </c>
      <c r="CU219" s="699" t="s">
        <v>5369</v>
      </c>
      <c r="CV219" s="699" t="s">
        <v>5370</v>
      </c>
      <c r="CW219" s="699" t="s">
        <v>5371</v>
      </c>
      <c r="CX219" s="699" t="s">
        <v>5372</v>
      </c>
      <c r="CY219" s="699" t="s">
        <v>5373</v>
      </c>
      <c r="CZ219" s="699" t="s">
        <v>5374</v>
      </c>
      <c r="DA219" s="699" t="s">
        <v>8258</v>
      </c>
      <c r="DB219" s="699" t="s">
        <v>163</v>
      </c>
      <c r="DC219" s="721" t="s">
        <v>163</v>
      </c>
      <c r="DD219" s="721" t="s">
        <v>163</v>
      </c>
    </row>
    <row r="220" spans="3:108" s="710" customFormat="1" x14ac:dyDescent="0.3">
      <c r="C220" s="714"/>
      <c r="D220" s="713"/>
      <c r="E220" s="713"/>
      <c r="F220" s="713"/>
      <c r="G220" s="713"/>
      <c r="H220" s="714"/>
      <c r="I220" s="713"/>
      <c r="J220" s="713"/>
      <c r="K220" s="763"/>
      <c r="L220" s="763"/>
      <c r="M220" s="763"/>
      <c r="N220" s="764"/>
      <c r="O220" s="763"/>
      <c r="P220" s="699"/>
      <c r="Q220" s="699"/>
      <c r="R220" s="699"/>
      <c r="S220" s="441"/>
      <c r="T220" s="704"/>
      <c r="U220" s="699"/>
      <c r="V220" s="699"/>
      <c r="W220" s="699"/>
      <c r="X220" s="699"/>
      <c r="Y220" s="699"/>
      <c r="Z220" s="699"/>
      <c r="AA220" s="441"/>
      <c r="AB220" s="441"/>
      <c r="AC220" s="441"/>
      <c r="AD220" s="441"/>
      <c r="AE220" s="441"/>
      <c r="AF220" s="441"/>
      <c r="AG220" s="441"/>
      <c r="AH220" s="441"/>
      <c r="AI220" s="441"/>
      <c r="AJ220" s="441"/>
      <c r="AK220" s="441"/>
      <c r="AL220" s="441"/>
      <c r="AM220" s="441"/>
      <c r="AN220" s="441"/>
      <c r="AO220" s="699"/>
      <c r="AP220" s="441"/>
      <c r="AQ220" s="441"/>
      <c r="AR220" s="441"/>
      <c r="AS220" s="441"/>
      <c r="AT220" s="705"/>
      <c r="AU220" s="699"/>
      <c r="AV220" s="699"/>
      <c r="AW220" s="699"/>
      <c r="AX220" s="699"/>
      <c r="AY220" s="699"/>
      <c r="AZ220" s="699"/>
      <c r="BA220" s="699"/>
      <c r="BB220" s="699"/>
      <c r="BC220" s="699"/>
      <c r="BD220" s="702"/>
      <c r="BE220" s="699"/>
      <c r="BF220" s="699"/>
      <c r="BG220" s="699"/>
      <c r="BH220" s="699"/>
      <c r="BI220" s="699"/>
      <c r="BJ220" s="699"/>
      <c r="BK220" s="699"/>
      <c r="BL220" s="699"/>
      <c r="BM220" s="699"/>
      <c r="BN220" s="699"/>
      <c r="BO220" s="699"/>
      <c r="BP220" s="699"/>
      <c r="BQ220" s="699"/>
      <c r="BR220" s="699"/>
      <c r="BS220" s="705"/>
      <c r="BT220" s="699"/>
      <c r="BU220" s="699"/>
      <c r="BV220" s="699"/>
      <c r="BW220" s="699"/>
      <c r="BX220" s="699"/>
      <c r="BY220" s="699"/>
      <c r="BZ220" s="699"/>
      <c r="CA220" s="699"/>
      <c r="CB220" s="699"/>
      <c r="CC220" s="699"/>
      <c r="CD220" s="699"/>
      <c r="CE220" s="699"/>
      <c r="CF220" s="699"/>
      <c r="CG220" s="699"/>
      <c r="CH220" s="699"/>
      <c r="CI220" s="699"/>
      <c r="CJ220" s="699"/>
      <c r="CK220" s="699"/>
      <c r="CL220" s="441"/>
      <c r="CM220" s="699" t="s">
        <v>5375</v>
      </c>
      <c r="CN220" s="699" t="str">
        <f>IF(TRANSL_MAIN[[#This Row],[CURR]]="X",CONCATENATE(TRANSL_MAIN[[#This Row],[Label]]," ",$CO$1),TRANSL_MAIN[[#This Row],[Label]])</f>
        <v>Month 1</v>
      </c>
      <c r="CO220" s="721" t="s">
        <v>163</v>
      </c>
      <c r="CP220" s="699" t="str">
        <f>VLOOKUP(TRANSL_MAIN[[#This Row],[Key]],TRANSL_MAIN[[Key2]:[ZZ]],CP$1,FALSE)</f>
        <v>Month 1</v>
      </c>
      <c r="CQ220" s="699" t="str">
        <f>TRANSL_MAIN[[#This Row],[Key]]</f>
        <v>4B304</v>
      </c>
      <c r="CR220" s="699" t="s">
        <v>5376</v>
      </c>
      <c r="CS220" s="699" t="s">
        <v>5377</v>
      </c>
      <c r="CT220" s="699" t="s">
        <v>5378</v>
      </c>
      <c r="CU220" s="699" t="s">
        <v>5379</v>
      </c>
      <c r="CV220" s="699" t="s">
        <v>5380</v>
      </c>
      <c r="CW220" s="699" t="s">
        <v>5381</v>
      </c>
      <c r="CX220" s="699" t="s">
        <v>5382</v>
      </c>
      <c r="CY220" s="699" t="s">
        <v>5383</v>
      </c>
      <c r="CZ220" s="699" t="s">
        <v>5384</v>
      </c>
      <c r="DA220" s="699" t="s">
        <v>5381</v>
      </c>
      <c r="DB220" s="699" t="s">
        <v>163</v>
      </c>
      <c r="DC220" s="721" t="s">
        <v>163</v>
      </c>
      <c r="DD220" s="721" t="s">
        <v>163</v>
      </c>
    </row>
    <row r="221" spans="3:108" s="710" customFormat="1" x14ac:dyDescent="0.3">
      <c r="C221" s="714"/>
      <c r="D221" s="713"/>
      <c r="E221" s="713"/>
      <c r="F221" s="713"/>
      <c r="G221" s="713"/>
      <c r="H221" s="714"/>
      <c r="I221" s="713"/>
      <c r="J221" s="713"/>
      <c r="K221" s="763"/>
      <c r="L221" s="763"/>
      <c r="M221" s="763"/>
      <c r="N221" s="764"/>
      <c r="O221" s="763"/>
      <c r="P221" s="699"/>
      <c r="Q221" s="699"/>
      <c r="R221" s="699"/>
      <c r="S221" s="441"/>
      <c r="T221" s="704"/>
      <c r="U221" s="699"/>
      <c r="V221" s="699"/>
      <c r="W221" s="699"/>
      <c r="X221" s="699"/>
      <c r="Y221" s="699"/>
      <c r="Z221" s="699"/>
      <c r="AA221" s="441"/>
      <c r="AB221" s="441"/>
      <c r="AC221" s="441"/>
      <c r="AD221" s="441"/>
      <c r="AE221" s="441"/>
      <c r="AF221" s="441"/>
      <c r="AG221" s="441"/>
      <c r="AH221" s="441"/>
      <c r="AI221" s="441"/>
      <c r="AJ221" s="441"/>
      <c r="AK221" s="441"/>
      <c r="AL221" s="441"/>
      <c r="AM221" s="441"/>
      <c r="AN221" s="441"/>
      <c r="AO221" s="699"/>
      <c r="AP221" s="441"/>
      <c r="AQ221" s="441"/>
      <c r="AR221" s="441"/>
      <c r="AS221" s="441"/>
      <c r="AT221" s="705"/>
      <c r="AU221" s="699"/>
      <c r="AV221" s="699"/>
      <c r="AW221" s="699"/>
      <c r="AX221" s="699"/>
      <c r="AY221" s="699"/>
      <c r="AZ221" s="699"/>
      <c r="BA221" s="699"/>
      <c r="BB221" s="699"/>
      <c r="BC221" s="699"/>
      <c r="BD221" s="702"/>
      <c r="BE221" s="699"/>
      <c r="BF221" s="699"/>
      <c r="BG221" s="699"/>
      <c r="BH221" s="699"/>
      <c r="BI221" s="699"/>
      <c r="BJ221" s="699"/>
      <c r="BK221" s="699"/>
      <c r="BL221" s="699"/>
      <c r="BM221" s="699"/>
      <c r="BN221" s="699"/>
      <c r="BO221" s="699"/>
      <c r="BP221" s="699"/>
      <c r="BQ221" s="699"/>
      <c r="BR221" s="699"/>
      <c r="BS221" s="705"/>
      <c r="BT221" s="699"/>
      <c r="BU221" s="699"/>
      <c r="BV221" s="699"/>
      <c r="BW221" s="699"/>
      <c r="BX221" s="699"/>
      <c r="BY221" s="699"/>
      <c r="BZ221" s="699"/>
      <c r="CA221" s="699"/>
      <c r="CB221" s="699"/>
      <c r="CC221" s="699"/>
      <c r="CD221" s="699"/>
      <c r="CE221" s="699"/>
      <c r="CF221" s="699"/>
      <c r="CG221" s="699"/>
      <c r="CH221" s="699"/>
      <c r="CI221" s="699"/>
      <c r="CJ221" s="699"/>
      <c r="CK221" s="699"/>
      <c r="CL221" s="441"/>
      <c r="CM221" s="699" t="s">
        <v>5385</v>
      </c>
      <c r="CN221" s="699" t="str">
        <f>IF(TRANSL_MAIN[[#This Row],[CURR]]="X",CONCATENATE(TRANSL_MAIN[[#This Row],[Label]]," ",$CO$1),TRANSL_MAIN[[#This Row],[Label]])</f>
        <v>Month 2</v>
      </c>
      <c r="CO221" s="721" t="s">
        <v>163</v>
      </c>
      <c r="CP221" s="699" t="str">
        <f>VLOOKUP(TRANSL_MAIN[[#This Row],[Key]],TRANSL_MAIN[[Key2]:[ZZ]],CP$1,FALSE)</f>
        <v>Month 2</v>
      </c>
      <c r="CQ221" s="699" t="str">
        <f>TRANSL_MAIN[[#This Row],[Key]]</f>
        <v>4B305</v>
      </c>
      <c r="CR221" s="699" t="s">
        <v>5386</v>
      </c>
      <c r="CS221" s="699" t="s">
        <v>5387</v>
      </c>
      <c r="CT221" s="699" t="s">
        <v>5388</v>
      </c>
      <c r="CU221" s="699" t="s">
        <v>5389</v>
      </c>
      <c r="CV221" s="699" t="s">
        <v>5390</v>
      </c>
      <c r="CW221" s="699" t="s">
        <v>5391</v>
      </c>
      <c r="CX221" s="699" t="s">
        <v>5392</v>
      </c>
      <c r="CY221" s="699" t="s">
        <v>5393</v>
      </c>
      <c r="CZ221" s="699" t="s">
        <v>5394</v>
      </c>
      <c r="DA221" s="699" t="s">
        <v>5391</v>
      </c>
      <c r="DB221" s="699" t="s">
        <v>163</v>
      </c>
      <c r="DC221" s="721" t="s">
        <v>163</v>
      </c>
      <c r="DD221" s="721" t="s">
        <v>163</v>
      </c>
    </row>
    <row r="222" spans="3:108" s="710" customFormat="1" x14ac:dyDescent="0.3">
      <c r="C222" s="714"/>
      <c r="D222" s="713"/>
      <c r="E222" s="713"/>
      <c r="F222" s="713"/>
      <c r="G222" s="713"/>
      <c r="H222" s="714"/>
      <c r="I222" s="713"/>
      <c r="J222" s="713"/>
      <c r="K222" s="763"/>
      <c r="L222" s="763"/>
      <c r="M222" s="763"/>
      <c r="N222" s="764"/>
      <c r="O222" s="763"/>
      <c r="P222" s="699"/>
      <c r="Q222" s="699"/>
      <c r="R222" s="699"/>
      <c r="S222" s="441"/>
      <c r="T222" s="704"/>
      <c r="U222" s="699"/>
      <c r="V222" s="699"/>
      <c r="W222" s="699"/>
      <c r="X222" s="699"/>
      <c r="Y222" s="699"/>
      <c r="Z222" s="699"/>
      <c r="AA222" s="441"/>
      <c r="AB222" s="441"/>
      <c r="AC222" s="441"/>
      <c r="AD222" s="441"/>
      <c r="AE222" s="441"/>
      <c r="AF222" s="441"/>
      <c r="AG222" s="441"/>
      <c r="AH222" s="441"/>
      <c r="AI222" s="441"/>
      <c r="AJ222" s="441"/>
      <c r="AK222" s="441"/>
      <c r="AL222" s="441"/>
      <c r="AM222" s="441"/>
      <c r="AN222" s="441"/>
      <c r="AO222" s="699"/>
      <c r="AP222" s="441"/>
      <c r="AQ222" s="441"/>
      <c r="AR222" s="441"/>
      <c r="AS222" s="441"/>
      <c r="AT222" s="705"/>
      <c r="AU222" s="699"/>
      <c r="AV222" s="699"/>
      <c r="AW222" s="699"/>
      <c r="AX222" s="699"/>
      <c r="AY222" s="699"/>
      <c r="AZ222" s="699"/>
      <c r="BA222" s="699"/>
      <c r="BB222" s="699"/>
      <c r="BC222" s="699"/>
      <c r="BD222" s="702"/>
      <c r="BE222" s="699"/>
      <c r="BF222" s="699"/>
      <c r="BG222" s="699"/>
      <c r="BH222" s="699"/>
      <c r="BI222" s="699"/>
      <c r="BJ222" s="699"/>
      <c r="BK222" s="699"/>
      <c r="BL222" s="699"/>
      <c r="BM222" s="699"/>
      <c r="BN222" s="699"/>
      <c r="BO222" s="699"/>
      <c r="BP222" s="699"/>
      <c r="BQ222" s="699"/>
      <c r="BR222" s="699"/>
      <c r="BS222" s="705"/>
      <c r="BT222" s="699"/>
      <c r="BU222" s="699"/>
      <c r="BV222" s="699"/>
      <c r="BW222" s="699"/>
      <c r="BX222" s="699"/>
      <c r="BY222" s="699"/>
      <c r="BZ222" s="699"/>
      <c r="CA222" s="699"/>
      <c r="CB222" s="699"/>
      <c r="CC222" s="699"/>
      <c r="CD222" s="699"/>
      <c r="CE222" s="699"/>
      <c r="CF222" s="699"/>
      <c r="CG222" s="699"/>
      <c r="CH222" s="699"/>
      <c r="CI222" s="699"/>
      <c r="CJ222" s="699"/>
      <c r="CK222" s="699"/>
      <c r="CL222" s="441"/>
      <c r="CM222" s="699" t="s">
        <v>5395</v>
      </c>
      <c r="CN222" s="699" t="str">
        <f>IF(TRANSL_MAIN[[#This Row],[CURR]]="X",CONCATENATE(TRANSL_MAIN[[#This Row],[Label]]," ",$CO$1),TRANSL_MAIN[[#This Row],[Label]])</f>
        <v>Month 3</v>
      </c>
      <c r="CO222" s="721" t="s">
        <v>163</v>
      </c>
      <c r="CP222" s="699" t="str">
        <f>VLOOKUP(TRANSL_MAIN[[#This Row],[Key]],TRANSL_MAIN[[Key2]:[ZZ]],CP$1,FALSE)</f>
        <v>Month 3</v>
      </c>
      <c r="CQ222" s="699" t="str">
        <f>TRANSL_MAIN[[#This Row],[Key]]</f>
        <v>4B306</v>
      </c>
      <c r="CR222" s="699" t="s">
        <v>5396</v>
      </c>
      <c r="CS222" s="699" t="s">
        <v>5397</v>
      </c>
      <c r="CT222" s="699" t="s">
        <v>5398</v>
      </c>
      <c r="CU222" s="699" t="s">
        <v>5399</v>
      </c>
      <c r="CV222" s="699" t="s">
        <v>5400</v>
      </c>
      <c r="CW222" s="699" t="s">
        <v>5401</v>
      </c>
      <c r="CX222" s="699" t="s">
        <v>5402</v>
      </c>
      <c r="CY222" s="699" t="s">
        <v>5403</v>
      </c>
      <c r="CZ222" s="699" t="s">
        <v>5404</v>
      </c>
      <c r="DA222" s="699" t="s">
        <v>5401</v>
      </c>
      <c r="DB222" s="699" t="s">
        <v>163</v>
      </c>
      <c r="DC222" s="721" t="s">
        <v>163</v>
      </c>
      <c r="DD222" s="721" t="s">
        <v>163</v>
      </c>
    </row>
    <row r="223" spans="3:108" s="710" customFormat="1" x14ac:dyDescent="0.3">
      <c r="C223" s="714"/>
      <c r="D223" s="713"/>
      <c r="E223" s="713"/>
      <c r="F223" s="713"/>
      <c r="G223" s="713"/>
      <c r="H223" s="714"/>
      <c r="I223" s="713"/>
      <c r="J223" s="713"/>
      <c r="K223" s="763"/>
      <c r="L223" s="763"/>
      <c r="M223" s="763"/>
      <c r="N223" s="764"/>
      <c r="O223" s="763"/>
      <c r="P223" s="699"/>
      <c r="Q223" s="699"/>
      <c r="R223" s="699"/>
      <c r="S223" s="441"/>
      <c r="T223" s="704"/>
      <c r="U223" s="699"/>
      <c r="V223" s="699"/>
      <c r="W223" s="699"/>
      <c r="X223" s="699"/>
      <c r="Y223" s="699"/>
      <c r="Z223" s="699"/>
      <c r="AA223" s="441"/>
      <c r="AB223" s="441"/>
      <c r="AC223" s="441"/>
      <c r="AD223" s="441"/>
      <c r="AE223" s="441"/>
      <c r="AF223" s="441"/>
      <c r="AG223" s="441"/>
      <c r="AH223" s="441"/>
      <c r="AI223" s="441"/>
      <c r="AJ223" s="441"/>
      <c r="AK223" s="441"/>
      <c r="AL223" s="441"/>
      <c r="AM223" s="441"/>
      <c r="AN223" s="441"/>
      <c r="AO223" s="699"/>
      <c r="AP223" s="441"/>
      <c r="AQ223" s="441"/>
      <c r="AR223" s="441"/>
      <c r="AS223" s="441"/>
      <c r="AT223" s="705"/>
      <c r="AU223" s="699"/>
      <c r="AV223" s="699"/>
      <c r="AW223" s="699"/>
      <c r="AX223" s="699"/>
      <c r="AY223" s="699"/>
      <c r="AZ223" s="699"/>
      <c r="BA223" s="699"/>
      <c r="BB223" s="699"/>
      <c r="BC223" s="699"/>
      <c r="BD223" s="702"/>
      <c r="BE223" s="699"/>
      <c r="BF223" s="699"/>
      <c r="BG223" s="699"/>
      <c r="BH223" s="699"/>
      <c r="BI223" s="699"/>
      <c r="BJ223" s="699"/>
      <c r="BK223" s="699"/>
      <c r="BL223" s="699"/>
      <c r="BM223" s="699"/>
      <c r="BN223" s="699"/>
      <c r="BO223" s="699"/>
      <c r="BP223" s="699"/>
      <c r="BQ223" s="699"/>
      <c r="BR223" s="699"/>
      <c r="BS223" s="705"/>
      <c r="BT223" s="699"/>
      <c r="BU223" s="699"/>
      <c r="BV223" s="699"/>
      <c r="BW223" s="699"/>
      <c r="BX223" s="699"/>
      <c r="BY223" s="699"/>
      <c r="BZ223" s="699"/>
      <c r="CA223" s="699"/>
      <c r="CB223" s="699"/>
      <c r="CC223" s="699"/>
      <c r="CD223" s="699"/>
      <c r="CE223" s="699"/>
      <c r="CF223" s="699"/>
      <c r="CG223" s="699"/>
      <c r="CH223" s="699"/>
      <c r="CI223" s="699"/>
      <c r="CJ223" s="699"/>
      <c r="CK223" s="699"/>
      <c r="CL223" s="441"/>
      <c r="CM223" s="699" t="s">
        <v>5405</v>
      </c>
      <c r="CN223" s="699" t="str">
        <f>IF(TRANSL_MAIN[[#This Row],[CURR]]="X",CONCATENATE(TRANSL_MAIN[[#This Row],[Label]]," ",$CO$1),TRANSL_MAIN[[#This Row],[Label]])</f>
        <v>Month 4</v>
      </c>
      <c r="CO223" s="721" t="s">
        <v>163</v>
      </c>
      <c r="CP223" s="699" t="str">
        <f>VLOOKUP(TRANSL_MAIN[[#This Row],[Key]],TRANSL_MAIN[[Key2]:[ZZ]],CP$1,FALSE)</f>
        <v>Month 4</v>
      </c>
      <c r="CQ223" s="699" t="str">
        <f>TRANSL_MAIN[[#This Row],[Key]]</f>
        <v>4B307</v>
      </c>
      <c r="CR223" s="699" t="s">
        <v>5406</v>
      </c>
      <c r="CS223" s="699" t="s">
        <v>5407</v>
      </c>
      <c r="CT223" s="699" t="s">
        <v>5408</v>
      </c>
      <c r="CU223" s="699" t="s">
        <v>5409</v>
      </c>
      <c r="CV223" s="699" t="s">
        <v>5410</v>
      </c>
      <c r="CW223" s="699" t="s">
        <v>5411</v>
      </c>
      <c r="CX223" s="699" t="s">
        <v>5412</v>
      </c>
      <c r="CY223" s="699" t="s">
        <v>5413</v>
      </c>
      <c r="CZ223" s="699" t="s">
        <v>5414</v>
      </c>
      <c r="DA223" s="699" t="s">
        <v>5411</v>
      </c>
      <c r="DB223" s="699" t="s">
        <v>163</v>
      </c>
      <c r="DC223" s="721" t="s">
        <v>163</v>
      </c>
      <c r="DD223" s="721" t="s">
        <v>163</v>
      </c>
    </row>
    <row r="224" spans="3:108" s="710" customFormat="1" x14ac:dyDescent="0.3">
      <c r="C224" s="714"/>
      <c r="D224" s="713"/>
      <c r="E224" s="713"/>
      <c r="F224" s="713"/>
      <c r="G224" s="713"/>
      <c r="H224" s="714"/>
      <c r="I224" s="713"/>
      <c r="J224" s="713"/>
      <c r="K224" s="763"/>
      <c r="L224" s="763"/>
      <c r="M224" s="763"/>
      <c r="N224" s="764"/>
      <c r="O224" s="763"/>
      <c r="P224" s="699"/>
      <c r="Q224" s="699"/>
      <c r="R224" s="699"/>
      <c r="S224" s="441"/>
      <c r="T224" s="704"/>
      <c r="U224" s="699"/>
      <c r="V224" s="699"/>
      <c r="W224" s="699"/>
      <c r="X224" s="699"/>
      <c r="Y224" s="699"/>
      <c r="Z224" s="699"/>
      <c r="AA224" s="441"/>
      <c r="AB224" s="441"/>
      <c r="AC224" s="441"/>
      <c r="AD224" s="441"/>
      <c r="AE224" s="441"/>
      <c r="AF224" s="441"/>
      <c r="AG224" s="441"/>
      <c r="AH224" s="441"/>
      <c r="AI224" s="441"/>
      <c r="AJ224" s="441"/>
      <c r="AK224" s="441"/>
      <c r="AL224" s="441"/>
      <c r="AM224" s="441"/>
      <c r="AN224" s="441"/>
      <c r="AO224" s="699"/>
      <c r="AP224" s="441"/>
      <c r="AQ224" s="441"/>
      <c r="AR224" s="441"/>
      <c r="AS224" s="441"/>
      <c r="AT224" s="705"/>
      <c r="AU224" s="699"/>
      <c r="AV224" s="699"/>
      <c r="AW224" s="699"/>
      <c r="AX224" s="699"/>
      <c r="AY224" s="699"/>
      <c r="AZ224" s="699"/>
      <c r="BA224" s="699"/>
      <c r="BB224" s="699"/>
      <c r="BC224" s="699"/>
      <c r="BD224" s="702"/>
      <c r="BE224" s="699"/>
      <c r="BF224" s="699"/>
      <c r="BG224" s="699"/>
      <c r="BH224" s="699"/>
      <c r="BI224" s="699"/>
      <c r="BJ224" s="699"/>
      <c r="BK224" s="699"/>
      <c r="BL224" s="699"/>
      <c r="BM224" s="699"/>
      <c r="BN224" s="699"/>
      <c r="BO224" s="699"/>
      <c r="BP224" s="699"/>
      <c r="BQ224" s="699"/>
      <c r="BR224" s="699"/>
      <c r="BS224" s="705"/>
      <c r="BT224" s="699"/>
      <c r="BU224" s="699"/>
      <c r="BV224" s="699"/>
      <c r="BW224" s="699"/>
      <c r="BX224" s="699"/>
      <c r="BY224" s="699"/>
      <c r="BZ224" s="699"/>
      <c r="CA224" s="699"/>
      <c r="CB224" s="699"/>
      <c r="CC224" s="699"/>
      <c r="CD224" s="699"/>
      <c r="CE224" s="699"/>
      <c r="CF224" s="699"/>
      <c r="CG224" s="699"/>
      <c r="CH224" s="699"/>
      <c r="CI224" s="699"/>
      <c r="CJ224" s="699"/>
      <c r="CK224" s="699"/>
      <c r="CL224" s="441"/>
      <c r="CM224" s="699" t="s">
        <v>5415</v>
      </c>
      <c r="CN224" s="699" t="str">
        <f>IF(TRANSL_MAIN[[#This Row],[CURR]]="X",CONCATENATE(TRANSL_MAIN[[#This Row],[Label]]," ",$CO$1),TRANSL_MAIN[[#This Row],[Label]])</f>
        <v>Month 5</v>
      </c>
      <c r="CO224" s="721" t="s">
        <v>163</v>
      </c>
      <c r="CP224" s="699" t="str">
        <f>VLOOKUP(TRANSL_MAIN[[#This Row],[Key]],TRANSL_MAIN[[Key2]:[ZZ]],CP$1,FALSE)</f>
        <v>Month 5</v>
      </c>
      <c r="CQ224" s="699" t="str">
        <f>TRANSL_MAIN[[#This Row],[Key]]</f>
        <v>4B308</v>
      </c>
      <c r="CR224" s="699" t="s">
        <v>5416</v>
      </c>
      <c r="CS224" s="699" t="s">
        <v>5417</v>
      </c>
      <c r="CT224" s="699" t="s">
        <v>5418</v>
      </c>
      <c r="CU224" s="699" t="s">
        <v>5419</v>
      </c>
      <c r="CV224" s="699" t="s">
        <v>5420</v>
      </c>
      <c r="CW224" s="699" t="s">
        <v>5421</v>
      </c>
      <c r="CX224" s="699" t="s">
        <v>5422</v>
      </c>
      <c r="CY224" s="699" t="s">
        <v>5423</v>
      </c>
      <c r="CZ224" s="699" t="s">
        <v>5424</v>
      </c>
      <c r="DA224" s="699" t="s">
        <v>5421</v>
      </c>
      <c r="DB224" s="699" t="s">
        <v>163</v>
      </c>
      <c r="DC224" s="721" t="s">
        <v>163</v>
      </c>
      <c r="DD224" s="721" t="s">
        <v>163</v>
      </c>
    </row>
    <row r="225" spans="3:108" s="710" customFormat="1" x14ac:dyDescent="0.3">
      <c r="C225" s="714"/>
      <c r="D225" s="713"/>
      <c r="E225" s="713"/>
      <c r="F225" s="713"/>
      <c r="G225" s="713"/>
      <c r="H225" s="714"/>
      <c r="I225" s="713"/>
      <c r="J225" s="713"/>
      <c r="K225" s="763"/>
      <c r="L225" s="763"/>
      <c r="M225" s="763"/>
      <c r="N225" s="764"/>
      <c r="O225" s="763"/>
      <c r="P225" s="699"/>
      <c r="Q225" s="699"/>
      <c r="R225" s="699"/>
      <c r="S225" s="441"/>
      <c r="T225" s="704"/>
      <c r="U225" s="699"/>
      <c r="V225" s="699"/>
      <c r="W225" s="699"/>
      <c r="X225" s="699"/>
      <c r="Y225" s="699"/>
      <c r="Z225" s="699"/>
      <c r="AA225" s="441"/>
      <c r="AB225" s="441"/>
      <c r="AC225" s="441"/>
      <c r="AD225" s="441"/>
      <c r="AE225" s="441"/>
      <c r="AF225" s="441"/>
      <c r="AG225" s="441"/>
      <c r="AH225" s="441"/>
      <c r="AI225" s="441"/>
      <c r="AJ225" s="441"/>
      <c r="AK225" s="441"/>
      <c r="AL225" s="441"/>
      <c r="AM225" s="441"/>
      <c r="AN225" s="441"/>
      <c r="AO225" s="699"/>
      <c r="AP225" s="441"/>
      <c r="AQ225" s="441"/>
      <c r="AR225" s="441"/>
      <c r="AS225" s="441"/>
      <c r="AT225" s="705"/>
      <c r="AU225" s="699"/>
      <c r="AV225" s="699"/>
      <c r="AW225" s="699"/>
      <c r="AX225" s="699"/>
      <c r="AY225" s="699"/>
      <c r="AZ225" s="699"/>
      <c r="BA225" s="699"/>
      <c r="BB225" s="699"/>
      <c r="BC225" s="699"/>
      <c r="BD225" s="702"/>
      <c r="BE225" s="699"/>
      <c r="BF225" s="699"/>
      <c r="BG225" s="699"/>
      <c r="BH225" s="699"/>
      <c r="BI225" s="699"/>
      <c r="BJ225" s="699"/>
      <c r="BK225" s="699"/>
      <c r="BL225" s="699"/>
      <c r="BM225" s="699"/>
      <c r="BN225" s="699"/>
      <c r="BO225" s="699"/>
      <c r="BP225" s="699"/>
      <c r="BQ225" s="699"/>
      <c r="BR225" s="699"/>
      <c r="BS225" s="705"/>
      <c r="BT225" s="699"/>
      <c r="BU225" s="699"/>
      <c r="BV225" s="699"/>
      <c r="BW225" s="699"/>
      <c r="BX225" s="699"/>
      <c r="BY225" s="699"/>
      <c r="BZ225" s="699"/>
      <c r="CA225" s="699"/>
      <c r="CB225" s="699"/>
      <c r="CC225" s="699"/>
      <c r="CD225" s="699"/>
      <c r="CE225" s="699"/>
      <c r="CF225" s="699"/>
      <c r="CG225" s="699"/>
      <c r="CH225" s="699"/>
      <c r="CI225" s="699"/>
      <c r="CJ225" s="699"/>
      <c r="CK225" s="699"/>
      <c r="CL225" s="441"/>
      <c r="CM225" s="699" t="s">
        <v>5425</v>
      </c>
      <c r="CN225" s="699" t="str">
        <f>IF(TRANSL_MAIN[[#This Row],[CURR]]="X",CONCATENATE(TRANSL_MAIN[[#This Row],[Label]]," ",$CO$1),TRANSL_MAIN[[#This Row],[Label]])</f>
        <v>Liquid funds</v>
      </c>
      <c r="CO225" s="721" t="s">
        <v>163</v>
      </c>
      <c r="CP225" s="699" t="str">
        <f>VLOOKUP(TRANSL_MAIN[[#This Row],[Key]],TRANSL_MAIN[[Key2]:[ZZ]],CP$1,FALSE)</f>
        <v>Liquid funds</v>
      </c>
      <c r="CQ225" s="699" t="str">
        <f>TRANSL_MAIN[[#This Row],[Key]]</f>
        <v>4C310</v>
      </c>
      <c r="CR225" s="699" t="s">
        <v>5426</v>
      </c>
      <c r="CS225" s="699" t="s">
        <v>6307</v>
      </c>
      <c r="CT225" s="699" t="s">
        <v>5427</v>
      </c>
      <c r="CU225" s="699" t="s">
        <v>5428</v>
      </c>
      <c r="CV225" s="699" t="s">
        <v>5429</v>
      </c>
      <c r="CW225" s="699" t="s">
        <v>5430</v>
      </c>
      <c r="CX225" s="699" t="s">
        <v>5431</v>
      </c>
      <c r="CY225" s="699" t="s">
        <v>5432</v>
      </c>
      <c r="CZ225" s="699" t="s">
        <v>5433</v>
      </c>
      <c r="DA225" s="699" t="s">
        <v>5430</v>
      </c>
      <c r="DB225" s="699" t="s">
        <v>163</v>
      </c>
      <c r="DC225" s="721" t="s">
        <v>163</v>
      </c>
      <c r="DD225" s="721" t="s">
        <v>163</v>
      </c>
    </row>
    <row r="226" spans="3:108" s="710" customFormat="1" x14ac:dyDescent="0.3">
      <c r="C226" s="714"/>
      <c r="D226" s="713"/>
      <c r="E226" s="713"/>
      <c r="F226" s="713"/>
      <c r="G226" s="713"/>
      <c r="H226" s="714"/>
      <c r="I226" s="713"/>
      <c r="J226" s="713"/>
      <c r="K226" s="763"/>
      <c r="L226" s="763"/>
      <c r="M226" s="763"/>
      <c r="N226" s="764"/>
      <c r="O226" s="763"/>
      <c r="P226" s="699"/>
      <c r="Q226" s="699"/>
      <c r="R226" s="699"/>
      <c r="S226" s="441"/>
      <c r="T226" s="704"/>
      <c r="U226" s="699"/>
      <c r="V226" s="699"/>
      <c r="W226" s="699"/>
      <c r="X226" s="699"/>
      <c r="Y226" s="699"/>
      <c r="Z226" s="699"/>
      <c r="AA226" s="441"/>
      <c r="AB226" s="441"/>
      <c r="AC226" s="441"/>
      <c r="AD226" s="441"/>
      <c r="AE226" s="441"/>
      <c r="AF226" s="441"/>
      <c r="AG226" s="441"/>
      <c r="AH226" s="441"/>
      <c r="AI226" s="441"/>
      <c r="AJ226" s="441"/>
      <c r="AK226" s="441"/>
      <c r="AL226" s="441"/>
      <c r="AM226" s="441"/>
      <c r="AN226" s="441"/>
      <c r="AO226" s="699"/>
      <c r="AP226" s="441"/>
      <c r="AQ226" s="441"/>
      <c r="AR226" s="441"/>
      <c r="AS226" s="441"/>
      <c r="AT226" s="705"/>
      <c r="AU226" s="699"/>
      <c r="AV226" s="699"/>
      <c r="AW226" s="699"/>
      <c r="AX226" s="699"/>
      <c r="AY226" s="699"/>
      <c r="AZ226" s="699"/>
      <c r="BA226" s="699"/>
      <c r="BB226" s="699"/>
      <c r="BC226" s="699"/>
      <c r="BD226" s="702"/>
      <c r="BE226" s="699"/>
      <c r="BF226" s="699"/>
      <c r="BG226" s="699"/>
      <c r="BH226" s="699"/>
      <c r="BI226" s="699"/>
      <c r="BJ226" s="699"/>
      <c r="BK226" s="699"/>
      <c r="BL226" s="699"/>
      <c r="BM226" s="699"/>
      <c r="BN226" s="699"/>
      <c r="BO226" s="699"/>
      <c r="BP226" s="699"/>
      <c r="BQ226" s="699"/>
      <c r="BR226" s="699"/>
      <c r="BS226" s="705"/>
      <c r="BT226" s="699"/>
      <c r="BU226" s="699"/>
      <c r="BV226" s="699"/>
      <c r="BW226" s="699"/>
      <c r="BX226" s="699"/>
      <c r="BY226" s="699"/>
      <c r="BZ226" s="699"/>
      <c r="CA226" s="699"/>
      <c r="CB226" s="699"/>
      <c r="CC226" s="699"/>
      <c r="CD226" s="699"/>
      <c r="CE226" s="699"/>
      <c r="CF226" s="699"/>
      <c r="CG226" s="699"/>
      <c r="CH226" s="699"/>
      <c r="CI226" s="699"/>
      <c r="CJ226" s="699"/>
      <c r="CK226" s="699"/>
      <c r="CL226" s="441"/>
      <c r="CM226" s="699" t="s">
        <v>5434</v>
      </c>
      <c r="CN226" s="699" t="str">
        <f>IF(TRANSL_MAIN[[#This Row],[CURR]]="X",CONCATENATE(TRANSL_MAIN[[#This Row],[Label]]," ",$CO$1),TRANSL_MAIN[[#This Row],[Label]])</f>
        <v>Bank balance</v>
      </c>
      <c r="CO226" s="721" t="s">
        <v>163</v>
      </c>
      <c r="CP226" s="699" t="str">
        <f>VLOOKUP(TRANSL_MAIN[[#This Row],[Key]],TRANSL_MAIN[[Key2]:[ZZ]],CP$1,FALSE)</f>
        <v>Bank balance</v>
      </c>
      <c r="CQ226" s="699" t="str">
        <f>TRANSL_MAIN[[#This Row],[Key]]</f>
        <v>4C311</v>
      </c>
      <c r="CR226" s="699" t="s">
        <v>5435</v>
      </c>
      <c r="CS226" s="699" t="s">
        <v>5436</v>
      </c>
      <c r="CT226" s="699" t="s">
        <v>5437</v>
      </c>
      <c r="CU226" s="699" t="s">
        <v>5438</v>
      </c>
      <c r="CV226" s="699" t="s">
        <v>5438</v>
      </c>
      <c r="CW226" s="699" t="s">
        <v>5439</v>
      </c>
      <c r="CX226" s="699" t="s">
        <v>5440</v>
      </c>
      <c r="CY226" s="699" t="s">
        <v>5441</v>
      </c>
      <c r="CZ226" s="699" t="s">
        <v>5442</v>
      </c>
      <c r="DA226" s="699" t="s">
        <v>5439</v>
      </c>
      <c r="DB226" s="699" t="s">
        <v>163</v>
      </c>
      <c r="DC226" s="721" t="s">
        <v>163</v>
      </c>
      <c r="DD226" s="721" t="s">
        <v>163</v>
      </c>
    </row>
    <row r="227" spans="3:108" s="710" customFormat="1" x14ac:dyDescent="0.3">
      <c r="C227" s="714"/>
      <c r="D227" s="713"/>
      <c r="E227" s="713"/>
      <c r="F227" s="713"/>
      <c r="G227" s="713"/>
      <c r="H227" s="714"/>
      <c r="I227" s="713"/>
      <c r="J227" s="713"/>
      <c r="K227" s="763"/>
      <c r="L227" s="763"/>
      <c r="M227" s="763"/>
      <c r="N227" s="764"/>
      <c r="O227" s="763"/>
      <c r="P227" s="699"/>
      <c r="Q227" s="699"/>
      <c r="R227" s="699"/>
      <c r="S227" s="441"/>
      <c r="T227" s="704"/>
      <c r="U227" s="699"/>
      <c r="V227" s="699"/>
      <c r="W227" s="699"/>
      <c r="X227" s="699"/>
      <c r="Y227" s="699"/>
      <c r="Z227" s="699"/>
      <c r="AA227" s="441"/>
      <c r="AB227" s="441"/>
      <c r="AC227" s="441"/>
      <c r="AD227" s="441"/>
      <c r="AE227" s="441"/>
      <c r="AF227" s="441"/>
      <c r="AG227" s="441"/>
      <c r="AH227" s="441"/>
      <c r="AI227" s="441"/>
      <c r="AJ227" s="441"/>
      <c r="AK227" s="441"/>
      <c r="AL227" s="441"/>
      <c r="AM227" s="441"/>
      <c r="AN227" s="441"/>
      <c r="AO227" s="699"/>
      <c r="AP227" s="441"/>
      <c r="AQ227" s="441"/>
      <c r="AR227" s="441"/>
      <c r="AS227" s="441"/>
      <c r="AT227" s="705"/>
      <c r="AU227" s="699"/>
      <c r="AV227" s="699"/>
      <c r="AW227" s="699"/>
      <c r="AX227" s="699"/>
      <c r="AY227" s="699"/>
      <c r="AZ227" s="699"/>
      <c r="BA227" s="699"/>
      <c r="BB227" s="699"/>
      <c r="BC227" s="699"/>
      <c r="BD227" s="702"/>
      <c r="BE227" s="699"/>
      <c r="BF227" s="699"/>
      <c r="BG227" s="699"/>
      <c r="BH227" s="699"/>
      <c r="BI227" s="699"/>
      <c r="BJ227" s="699"/>
      <c r="BK227" s="699"/>
      <c r="BL227" s="699"/>
      <c r="BM227" s="699"/>
      <c r="BN227" s="699"/>
      <c r="BO227" s="699"/>
      <c r="BP227" s="699"/>
      <c r="BQ227" s="699"/>
      <c r="BR227" s="699"/>
      <c r="BS227" s="705"/>
      <c r="BT227" s="699"/>
      <c r="BU227" s="699"/>
      <c r="BV227" s="699"/>
      <c r="BW227" s="699"/>
      <c r="BX227" s="699"/>
      <c r="BY227" s="699"/>
      <c r="BZ227" s="699"/>
      <c r="CA227" s="699"/>
      <c r="CB227" s="699"/>
      <c r="CC227" s="699"/>
      <c r="CD227" s="699"/>
      <c r="CE227" s="699"/>
      <c r="CF227" s="699"/>
      <c r="CG227" s="699"/>
      <c r="CH227" s="699"/>
      <c r="CI227" s="699"/>
      <c r="CJ227" s="699"/>
      <c r="CK227" s="699"/>
      <c r="CL227" s="441"/>
      <c r="CM227" s="699" t="s">
        <v>5443</v>
      </c>
      <c r="CN227" s="699" t="str">
        <f>IF(TRANSL_MAIN[[#This Row],[CURR]]="X",CONCATENATE(TRANSL_MAIN[[#This Row],[Label]]," ",$CO$1),TRANSL_MAIN[[#This Row],[Label]])</f>
        <v>Net incoming payments</v>
      </c>
      <c r="CO227" s="721" t="s">
        <v>163</v>
      </c>
      <c r="CP227" s="699" t="str">
        <f>VLOOKUP(TRANSL_MAIN[[#This Row],[Key]],TRANSL_MAIN[[Key2]:[ZZ]],CP$1,FALSE)</f>
        <v>Net incoming payments</v>
      </c>
      <c r="CQ227" s="699" t="str">
        <f>TRANSL_MAIN[[#This Row],[Key]]</f>
        <v>4C312</v>
      </c>
      <c r="CR227" s="699" t="s">
        <v>5444</v>
      </c>
      <c r="CS227" s="699" t="s">
        <v>8131</v>
      </c>
      <c r="CT227" s="699" t="s">
        <v>5445</v>
      </c>
      <c r="CU227" s="699" t="s">
        <v>5446</v>
      </c>
      <c r="CV227" s="699" t="s">
        <v>5447</v>
      </c>
      <c r="CW227" s="699" t="s">
        <v>5448</v>
      </c>
      <c r="CX227" s="699" t="s">
        <v>5449</v>
      </c>
      <c r="CY227" s="699" t="s">
        <v>5450</v>
      </c>
      <c r="CZ227" s="699" t="s">
        <v>5451</v>
      </c>
      <c r="DA227" s="699" t="s">
        <v>5448</v>
      </c>
      <c r="DB227" s="699" t="s">
        <v>163</v>
      </c>
      <c r="DC227" s="721" t="s">
        <v>163</v>
      </c>
      <c r="DD227" s="721" t="s">
        <v>163</v>
      </c>
    </row>
    <row r="228" spans="3:108" s="710" customFormat="1" x14ac:dyDescent="0.3">
      <c r="C228" s="714"/>
      <c r="D228" s="713"/>
      <c r="E228" s="713"/>
      <c r="F228" s="713"/>
      <c r="G228" s="713"/>
      <c r="H228" s="714"/>
      <c r="I228" s="713"/>
      <c r="J228" s="713"/>
      <c r="K228" s="763"/>
      <c r="L228" s="763"/>
      <c r="M228" s="763"/>
      <c r="N228" s="764"/>
      <c r="O228" s="763"/>
      <c r="P228" s="699"/>
      <c r="Q228" s="699"/>
      <c r="R228" s="699"/>
      <c r="S228" s="441"/>
      <c r="T228" s="704"/>
      <c r="U228" s="699"/>
      <c r="V228" s="699"/>
      <c r="W228" s="699"/>
      <c r="X228" s="699"/>
      <c r="Y228" s="699"/>
      <c r="Z228" s="699"/>
      <c r="AA228" s="441"/>
      <c r="AB228" s="441"/>
      <c r="AC228" s="441"/>
      <c r="AD228" s="441"/>
      <c r="AE228" s="441"/>
      <c r="AF228" s="441"/>
      <c r="AG228" s="441"/>
      <c r="AH228" s="441"/>
      <c r="AI228" s="441"/>
      <c r="AJ228" s="441"/>
      <c r="AK228" s="441"/>
      <c r="AL228" s="441"/>
      <c r="AM228" s="441"/>
      <c r="AN228" s="441"/>
      <c r="AO228" s="699"/>
      <c r="AP228" s="441"/>
      <c r="AQ228" s="441"/>
      <c r="AR228" s="441"/>
      <c r="AS228" s="441"/>
      <c r="AT228" s="705"/>
      <c r="AU228" s="699"/>
      <c r="AV228" s="699"/>
      <c r="AW228" s="699"/>
      <c r="AX228" s="699"/>
      <c r="AY228" s="699"/>
      <c r="AZ228" s="699"/>
      <c r="BA228" s="699"/>
      <c r="BB228" s="699"/>
      <c r="BC228" s="699"/>
      <c r="BD228" s="702"/>
      <c r="BE228" s="699"/>
      <c r="BF228" s="699"/>
      <c r="BG228" s="699"/>
      <c r="BH228" s="699"/>
      <c r="BI228" s="699"/>
      <c r="BJ228" s="699"/>
      <c r="BK228" s="699"/>
      <c r="BL228" s="699"/>
      <c r="BM228" s="699"/>
      <c r="BN228" s="699"/>
      <c r="BO228" s="699"/>
      <c r="BP228" s="699"/>
      <c r="BQ228" s="699"/>
      <c r="BR228" s="699"/>
      <c r="BS228" s="705"/>
      <c r="BT228" s="699"/>
      <c r="BU228" s="699"/>
      <c r="BV228" s="699"/>
      <c r="BW228" s="699"/>
      <c r="BX228" s="699"/>
      <c r="BY228" s="699"/>
      <c r="BZ228" s="699"/>
      <c r="CA228" s="699"/>
      <c r="CB228" s="699"/>
      <c r="CC228" s="699"/>
      <c r="CD228" s="699"/>
      <c r="CE228" s="699"/>
      <c r="CF228" s="699"/>
      <c r="CG228" s="699"/>
      <c r="CH228" s="699"/>
      <c r="CI228" s="699"/>
      <c r="CJ228" s="699"/>
      <c r="CK228" s="699"/>
      <c r="CL228" s="441"/>
      <c r="CM228" s="699" t="s">
        <v>5452</v>
      </c>
      <c r="CN228" s="699" t="str">
        <f>IF(TRANSL_MAIN[[#This Row],[CURR]]="X",CONCATENATE(TRANSL_MAIN[[#This Row],[Label]]," ",$CO$1),TRANSL_MAIN[[#This Row],[Label]])</f>
        <v>Cash/bank</v>
      </c>
      <c r="CO228" s="721" t="s">
        <v>163</v>
      </c>
      <c r="CP228" s="699" t="str">
        <f>VLOOKUP(TRANSL_MAIN[[#This Row],[Key]],TRANSL_MAIN[[Key2]:[ZZ]],CP$1,FALSE)</f>
        <v>Cash/bank</v>
      </c>
      <c r="CQ228" s="699" t="str">
        <f>TRANSL_MAIN[[#This Row],[Key]]</f>
        <v>4C313</v>
      </c>
      <c r="CR228" s="699" t="s">
        <v>5453</v>
      </c>
      <c r="CS228" s="699" t="s">
        <v>5454</v>
      </c>
      <c r="CT228" s="699" t="s">
        <v>5455</v>
      </c>
      <c r="CU228" s="699" t="s">
        <v>5456</v>
      </c>
      <c r="CV228" s="699" t="s">
        <v>5457</v>
      </c>
      <c r="CW228" s="699" t="s">
        <v>5458</v>
      </c>
      <c r="CX228" s="699" t="s">
        <v>5459</v>
      </c>
      <c r="CY228" s="699" t="s">
        <v>5460</v>
      </c>
      <c r="CZ228" s="699" t="s">
        <v>5461</v>
      </c>
      <c r="DA228" s="699" t="s">
        <v>5458</v>
      </c>
      <c r="DB228" s="699" t="s">
        <v>163</v>
      </c>
      <c r="DC228" s="721" t="s">
        <v>163</v>
      </c>
      <c r="DD228" s="721" t="s">
        <v>163</v>
      </c>
    </row>
    <row r="229" spans="3:108" s="710" customFormat="1" x14ac:dyDescent="0.3">
      <c r="C229" s="714"/>
      <c r="D229" s="713"/>
      <c r="E229" s="713"/>
      <c r="F229" s="713"/>
      <c r="G229" s="713"/>
      <c r="H229" s="714"/>
      <c r="I229" s="713"/>
      <c r="J229" s="713"/>
      <c r="K229" s="763"/>
      <c r="L229" s="763"/>
      <c r="M229" s="763"/>
      <c r="N229" s="764"/>
      <c r="O229" s="763"/>
      <c r="P229" s="699"/>
      <c r="Q229" s="699"/>
      <c r="R229" s="699"/>
      <c r="S229" s="441"/>
      <c r="T229" s="704"/>
      <c r="U229" s="699"/>
      <c r="V229" s="699"/>
      <c r="W229" s="699"/>
      <c r="X229" s="699"/>
      <c r="Y229" s="699"/>
      <c r="Z229" s="699"/>
      <c r="AA229" s="441"/>
      <c r="AB229" s="441"/>
      <c r="AC229" s="441"/>
      <c r="AD229" s="441"/>
      <c r="AE229" s="441"/>
      <c r="AF229" s="441"/>
      <c r="AG229" s="441"/>
      <c r="AH229" s="441"/>
      <c r="AI229" s="441"/>
      <c r="AJ229" s="441"/>
      <c r="AK229" s="441"/>
      <c r="AL229" s="441"/>
      <c r="AM229" s="441"/>
      <c r="AN229" s="441"/>
      <c r="AO229" s="699"/>
      <c r="AP229" s="441"/>
      <c r="AQ229" s="441"/>
      <c r="AR229" s="441"/>
      <c r="AS229" s="441"/>
      <c r="AT229" s="705"/>
      <c r="AU229" s="699"/>
      <c r="AV229" s="699"/>
      <c r="AW229" s="699"/>
      <c r="AX229" s="699"/>
      <c r="AY229" s="699"/>
      <c r="AZ229" s="699"/>
      <c r="BA229" s="699"/>
      <c r="BB229" s="699"/>
      <c r="BC229" s="699"/>
      <c r="BD229" s="702"/>
      <c r="BE229" s="699"/>
      <c r="BF229" s="699"/>
      <c r="BG229" s="699"/>
      <c r="BH229" s="699"/>
      <c r="BI229" s="699"/>
      <c r="BJ229" s="699"/>
      <c r="BK229" s="699"/>
      <c r="BL229" s="699"/>
      <c r="BM229" s="699"/>
      <c r="BN229" s="699"/>
      <c r="BO229" s="699"/>
      <c r="BP229" s="699"/>
      <c r="BQ229" s="699"/>
      <c r="BR229" s="699"/>
      <c r="BS229" s="705"/>
      <c r="BT229" s="699"/>
      <c r="BU229" s="699"/>
      <c r="BV229" s="699"/>
      <c r="BW229" s="699"/>
      <c r="BX229" s="699"/>
      <c r="BY229" s="699"/>
      <c r="BZ229" s="699"/>
      <c r="CA229" s="699"/>
      <c r="CB229" s="699"/>
      <c r="CC229" s="699"/>
      <c r="CD229" s="699"/>
      <c r="CE229" s="699"/>
      <c r="CF229" s="699"/>
      <c r="CG229" s="699"/>
      <c r="CH229" s="699"/>
      <c r="CI229" s="699"/>
      <c r="CJ229" s="699"/>
      <c r="CK229" s="699"/>
      <c r="CL229" s="441"/>
      <c r="CM229" s="699" t="s">
        <v>5462</v>
      </c>
      <c r="CN229" s="699" t="str">
        <f>IF(TRANSL_MAIN[[#This Row],[CURR]]="X",CONCATENATE(TRANSL_MAIN[[#This Row],[Label]]," ",$CO$1),TRANSL_MAIN[[#This Row],[Label]])</f>
        <v>from incoming receivables</v>
      </c>
      <c r="CO229" s="721" t="s">
        <v>163</v>
      </c>
      <c r="CP229" s="699" t="str">
        <f>VLOOKUP(TRANSL_MAIN[[#This Row],[Key]],TRANSL_MAIN[[Key2]:[ZZ]],CP$1,FALSE)</f>
        <v>from incoming receivables</v>
      </c>
      <c r="CQ229" s="699" t="str">
        <f>TRANSL_MAIN[[#This Row],[Key]]</f>
        <v>4C314</v>
      </c>
      <c r="CR229" s="699" t="s">
        <v>5463</v>
      </c>
      <c r="CS229" s="699" t="s">
        <v>5464</v>
      </c>
      <c r="CT229" s="699" t="s">
        <v>5465</v>
      </c>
      <c r="CU229" s="699" t="s">
        <v>5466</v>
      </c>
      <c r="CV229" s="699" t="s">
        <v>5467</v>
      </c>
      <c r="CW229" s="699" t="s">
        <v>5468</v>
      </c>
      <c r="CX229" s="699" t="s">
        <v>5469</v>
      </c>
      <c r="CY229" s="699" t="s">
        <v>5470</v>
      </c>
      <c r="CZ229" s="699" t="s">
        <v>5471</v>
      </c>
      <c r="DA229" s="699" t="s">
        <v>5468</v>
      </c>
      <c r="DB229" s="699" t="s">
        <v>163</v>
      </c>
      <c r="DC229" s="721" t="s">
        <v>163</v>
      </c>
      <c r="DD229" s="721" t="s">
        <v>163</v>
      </c>
    </row>
    <row r="230" spans="3:108" s="710" customFormat="1" x14ac:dyDescent="0.3">
      <c r="C230" s="714"/>
      <c r="D230" s="713"/>
      <c r="E230" s="713"/>
      <c r="F230" s="713"/>
      <c r="G230" s="713"/>
      <c r="H230" s="714"/>
      <c r="I230" s="713"/>
      <c r="J230" s="713"/>
      <c r="K230" s="763"/>
      <c r="L230" s="763"/>
      <c r="M230" s="763"/>
      <c r="N230" s="764"/>
      <c r="O230" s="763"/>
      <c r="P230" s="699"/>
      <c r="Q230" s="699"/>
      <c r="R230" s="699"/>
      <c r="S230" s="441"/>
      <c r="T230" s="704"/>
      <c r="U230" s="699"/>
      <c r="V230" s="699"/>
      <c r="W230" s="699"/>
      <c r="X230" s="699"/>
      <c r="Y230" s="699"/>
      <c r="Z230" s="699"/>
      <c r="AA230" s="441"/>
      <c r="AB230" s="441"/>
      <c r="AC230" s="441"/>
      <c r="AD230" s="441"/>
      <c r="AE230" s="441"/>
      <c r="AF230" s="441"/>
      <c r="AG230" s="441"/>
      <c r="AH230" s="441"/>
      <c r="AI230" s="441"/>
      <c r="AJ230" s="441"/>
      <c r="AK230" s="441"/>
      <c r="AL230" s="441"/>
      <c r="AM230" s="441"/>
      <c r="AN230" s="441"/>
      <c r="AO230" s="699"/>
      <c r="AP230" s="441"/>
      <c r="AQ230" s="441"/>
      <c r="AR230" s="441"/>
      <c r="AS230" s="441"/>
      <c r="AT230" s="705"/>
      <c r="AU230" s="699"/>
      <c r="AV230" s="699"/>
      <c r="AW230" s="699"/>
      <c r="AX230" s="699"/>
      <c r="AY230" s="699"/>
      <c r="AZ230" s="699"/>
      <c r="BA230" s="699"/>
      <c r="BB230" s="699"/>
      <c r="BC230" s="699"/>
      <c r="BD230" s="702"/>
      <c r="BE230" s="699"/>
      <c r="BF230" s="699"/>
      <c r="BG230" s="699"/>
      <c r="BH230" s="699"/>
      <c r="BI230" s="699"/>
      <c r="BJ230" s="699"/>
      <c r="BK230" s="699"/>
      <c r="BL230" s="699"/>
      <c r="BM230" s="699"/>
      <c r="BN230" s="699"/>
      <c r="BO230" s="699"/>
      <c r="BP230" s="699"/>
      <c r="BQ230" s="699"/>
      <c r="BR230" s="699"/>
      <c r="BS230" s="705"/>
      <c r="BT230" s="699"/>
      <c r="BU230" s="699"/>
      <c r="BV230" s="699"/>
      <c r="BW230" s="699"/>
      <c r="BX230" s="699"/>
      <c r="BY230" s="699"/>
      <c r="BZ230" s="699"/>
      <c r="CA230" s="699"/>
      <c r="CB230" s="699"/>
      <c r="CC230" s="699"/>
      <c r="CD230" s="699"/>
      <c r="CE230" s="699"/>
      <c r="CF230" s="699"/>
      <c r="CG230" s="699"/>
      <c r="CH230" s="699"/>
      <c r="CI230" s="699"/>
      <c r="CJ230" s="699"/>
      <c r="CK230" s="699"/>
      <c r="CL230" s="441"/>
      <c r="CM230" s="699" t="s">
        <v>5472</v>
      </c>
      <c r="CN230" s="699" t="str">
        <f>IF(TRANSL_MAIN[[#This Row],[CURR]]="X",CONCATENATE(TRANSL_MAIN[[#This Row],[Label]]," ",$CO$1),TRANSL_MAIN[[#This Row],[Label]])</f>
        <v>VAT receipts</v>
      </c>
      <c r="CO230" s="721" t="s">
        <v>163</v>
      </c>
      <c r="CP230" s="699" t="str">
        <f>VLOOKUP(TRANSL_MAIN[[#This Row],[Key]],TRANSL_MAIN[[Key2]:[ZZ]],CP$1,FALSE)</f>
        <v>VAT receipts</v>
      </c>
      <c r="CQ230" s="699" t="str">
        <f>TRANSL_MAIN[[#This Row],[Key]]</f>
        <v>4C315</v>
      </c>
      <c r="CR230" s="699" t="s">
        <v>5473</v>
      </c>
      <c r="CS230" s="699" t="s">
        <v>5474</v>
      </c>
      <c r="CT230" s="699" t="s">
        <v>5475</v>
      </c>
      <c r="CU230" s="699" t="s">
        <v>5476</v>
      </c>
      <c r="CV230" s="699" t="s">
        <v>5477</v>
      </c>
      <c r="CW230" s="699" t="s">
        <v>5478</v>
      </c>
      <c r="CX230" s="699" t="s">
        <v>5479</v>
      </c>
      <c r="CY230" s="699" t="s">
        <v>5480</v>
      </c>
      <c r="CZ230" s="699" t="s">
        <v>5481</v>
      </c>
      <c r="DA230" s="699" t="s">
        <v>8259</v>
      </c>
      <c r="DB230" s="699" t="s">
        <v>163</v>
      </c>
      <c r="DC230" s="721" t="s">
        <v>163</v>
      </c>
      <c r="DD230" s="721" t="s">
        <v>163</v>
      </c>
    </row>
    <row r="231" spans="3:108" s="710" customFormat="1" x14ac:dyDescent="0.3">
      <c r="C231" s="714"/>
      <c r="D231" s="713"/>
      <c r="E231" s="713"/>
      <c r="F231" s="713"/>
      <c r="G231" s="713"/>
      <c r="H231" s="714"/>
      <c r="I231" s="713"/>
      <c r="J231" s="713"/>
      <c r="K231" s="763"/>
      <c r="L231" s="763"/>
      <c r="M231" s="763"/>
      <c r="N231" s="764"/>
      <c r="O231" s="763"/>
      <c r="P231" s="699"/>
      <c r="Q231" s="699"/>
      <c r="R231" s="699"/>
      <c r="S231" s="441"/>
      <c r="T231" s="704"/>
      <c r="U231" s="699"/>
      <c r="V231" s="699"/>
      <c r="W231" s="699"/>
      <c r="X231" s="699"/>
      <c r="Y231" s="699"/>
      <c r="Z231" s="699"/>
      <c r="AA231" s="441"/>
      <c r="AB231" s="441"/>
      <c r="AC231" s="441"/>
      <c r="AD231" s="441"/>
      <c r="AE231" s="441"/>
      <c r="AF231" s="441"/>
      <c r="AG231" s="441"/>
      <c r="AH231" s="441"/>
      <c r="AI231" s="441"/>
      <c r="AJ231" s="441"/>
      <c r="AK231" s="441"/>
      <c r="AL231" s="441"/>
      <c r="AM231" s="441"/>
      <c r="AN231" s="441"/>
      <c r="AO231" s="699"/>
      <c r="AP231" s="441"/>
      <c r="AQ231" s="441"/>
      <c r="AR231" s="441"/>
      <c r="AS231" s="441"/>
      <c r="AT231" s="705"/>
      <c r="AU231" s="699"/>
      <c r="AV231" s="699"/>
      <c r="AW231" s="699"/>
      <c r="AX231" s="699"/>
      <c r="AY231" s="699"/>
      <c r="AZ231" s="699"/>
      <c r="BA231" s="699"/>
      <c r="BB231" s="699"/>
      <c r="BC231" s="699"/>
      <c r="BD231" s="702"/>
      <c r="BE231" s="699"/>
      <c r="BF231" s="699"/>
      <c r="BG231" s="699"/>
      <c r="BH231" s="699"/>
      <c r="BI231" s="699"/>
      <c r="BJ231" s="699"/>
      <c r="BK231" s="699"/>
      <c r="BL231" s="699"/>
      <c r="BM231" s="699"/>
      <c r="BN231" s="699"/>
      <c r="BO231" s="699"/>
      <c r="BP231" s="699"/>
      <c r="BQ231" s="699"/>
      <c r="BR231" s="699"/>
      <c r="BS231" s="705"/>
      <c r="BT231" s="699"/>
      <c r="BU231" s="699"/>
      <c r="BV231" s="699"/>
      <c r="BW231" s="699"/>
      <c r="BX231" s="699"/>
      <c r="BY231" s="699"/>
      <c r="BZ231" s="699"/>
      <c r="CA231" s="699"/>
      <c r="CB231" s="699"/>
      <c r="CC231" s="699"/>
      <c r="CD231" s="699"/>
      <c r="CE231" s="699"/>
      <c r="CF231" s="699"/>
      <c r="CG231" s="699"/>
      <c r="CH231" s="699"/>
      <c r="CI231" s="699"/>
      <c r="CJ231" s="699"/>
      <c r="CK231" s="699"/>
      <c r="CL231" s="441"/>
      <c r="CM231" s="699" t="s">
        <v>5482</v>
      </c>
      <c r="CN231" s="699" t="str">
        <f>IF(TRANSL_MAIN[[#This Row],[CURR]]="X",CONCATENATE(TRANSL_MAIN[[#This Row],[Label]]," ",$CO$1),TRANSL_MAIN[[#This Row],[Label]])</f>
        <v>Funds from loan</v>
      </c>
      <c r="CO231" s="721" t="s">
        <v>163</v>
      </c>
      <c r="CP231" s="699" t="str">
        <f>VLOOKUP(TRANSL_MAIN[[#This Row],[Key]],TRANSL_MAIN[[Key2]:[ZZ]],CP$1,FALSE)</f>
        <v>Funds from loan</v>
      </c>
      <c r="CQ231" s="699" t="str">
        <f>TRANSL_MAIN[[#This Row],[Key]]</f>
        <v>4C316</v>
      </c>
      <c r="CR231" s="699" t="s">
        <v>5483</v>
      </c>
      <c r="CS231" s="699" t="s">
        <v>8105</v>
      </c>
      <c r="CT231" s="699" t="s">
        <v>5485</v>
      </c>
      <c r="CU231" s="699" t="s">
        <v>5486</v>
      </c>
      <c r="CV231" s="699" t="s">
        <v>5487</v>
      </c>
      <c r="CW231" s="699" t="s">
        <v>5488</v>
      </c>
      <c r="CX231" s="699" t="s">
        <v>5489</v>
      </c>
      <c r="CY231" s="699" t="s">
        <v>5490</v>
      </c>
      <c r="CZ231" s="699" t="s">
        <v>5491</v>
      </c>
      <c r="DA231" s="699" t="s">
        <v>5488</v>
      </c>
      <c r="DB231" s="699" t="s">
        <v>163</v>
      </c>
      <c r="DC231" s="721" t="s">
        <v>163</v>
      </c>
      <c r="DD231" s="721" t="s">
        <v>163</v>
      </c>
    </row>
    <row r="232" spans="3:108" s="710" customFormat="1" x14ac:dyDescent="0.3">
      <c r="C232" s="714"/>
      <c r="D232" s="713"/>
      <c r="E232" s="713"/>
      <c r="F232" s="713"/>
      <c r="G232" s="713"/>
      <c r="H232" s="714"/>
      <c r="I232" s="713"/>
      <c r="J232" s="713"/>
      <c r="K232" s="763"/>
      <c r="L232" s="763"/>
      <c r="M232" s="763"/>
      <c r="N232" s="764"/>
      <c r="O232" s="763"/>
      <c r="P232" s="699"/>
      <c r="Q232" s="699"/>
      <c r="R232" s="699"/>
      <c r="S232" s="441"/>
      <c r="T232" s="704"/>
      <c r="U232" s="699"/>
      <c r="V232" s="699"/>
      <c r="W232" s="699"/>
      <c r="X232" s="699"/>
      <c r="Y232" s="699"/>
      <c r="Z232" s="699"/>
      <c r="AA232" s="441"/>
      <c r="AB232" s="441"/>
      <c r="AC232" s="441"/>
      <c r="AD232" s="441"/>
      <c r="AE232" s="441"/>
      <c r="AF232" s="441"/>
      <c r="AG232" s="441"/>
      <c r="AH232" s="441"/>
      <c r="AI232" s="441"/>
      <c r="AJ232" s="441"/>
      <c r="AK232" s="441"/>
      <c r="AL232" s="441"/>
      <c r="AM232" s="441"/>
      <c r="AN232" s="441"/>
      <c r="AO232" s="699"/>
      <c r="AP232" s="441"/>
      <c r="AQ232" s="441"/>
      <c r="AR232" s="441"/>
      <c r="AS232" s="441"/>
      <c r="AT232" s="705"/>
      <c r="AU232" s="699"/>
      <c r="AV232" s="699"/>
      <c r="AW232" s="699"/>
      <c r="AX232" s="699"/>
      <c r="AY232" s="699"/>
      <c r="AZ232" s="699"/>
      <c r="BA232" s="699"/>
      <c r="BB232" s="699"/>
      <c r="BC232" s="699"/>
      <c r="BD232" s="702"/>
      <c r="BE232" s="699"/>
      <c r="BF232" s="699"/>
      <c r="BG232" s="699"/>
      <c r="BH232" s="699"/>
      <c r="BI232" s="699"/>
      <c r="BJ232" s="699"/>
      <c r="BK232" s="699"/>
      <c r="BL232" s="699"/>
      <c r="BM232" s="699"/>
      <c r="BN232" s="699"/>
      <c r="BO232" s="699"/>
      <c r="BP232" s="699"/>
      <c r="BQ232" s="699"/>
      <c r="BR232" s="699"/>
      <c r="BS232" s="705"/>
      <c r="BT232" s="699"/>
      <c r="BU232" s="699"/>
      <c r="BV232" s="699"/>
      <c r="BW232" s="699"/>
      <c r="BX232" s="699"/>
      <c r="BY232" s="699"/>
      <c r="BZ232" s="699"/>
      <c r="CA232" s="699"/>
      <c r="CB232" s="699"/>
      <c r="CC232" s="699"/>
      <c r="CD232" s="699"/>
      <c r="CE232" s="699"/>
      <c r="CF232" s="699"/>
      <c r="CG232" s="699"/>
      <c r="CH232" s="699"/>
      <c r="CI232" s="699"/>
      <c r="CJ232" s="699"/>
      <c r="CK232" s="699"/>
      <c r="CL232" s="441"/>
      <c r="CM232" s="699" t="s">
        <v>5492</v>
      </c>
      <c r="CN232" s="699" t="str">
        <f>IF(TRANSL_MAIN[[#This Row],[CURR]]="X",CONCATENATE(TRANSL_MAIN[[#This Row],[Label]]," ",$CO$1),TRANSL_MAIN[[#This Row],[Label]])</f>
        <v>VAT refund</v>
      </c>
      <c r="CO232" s="721" t="s">
        <v>163</v>
      </c>
      <c r="CP232" s="699" t="str">
        <f>VLOOKUP(TRANSL_MAIN[[#This Row],[Key]],TRANSL_MAIN[[Key2]:[ZZ]],CP$1,FALSE)</f>
        <v>VAT refund</v>
      </c>
      <c r="CQ232" s="699" t="str">
        <f>TRANSL_MAIN[[#This Row],[Key]]</f>
        <v>4C317</v>
      </c>
      <c r="CR232" s="699" t="s">
        <v>5493</v>
      </c>
      <c r="CS232" s="699" t="s">
        <v>5494</v>
      </c>
      <c r="CT232" s="699" t="s">
        <v>5495</v>
      </c>
      <c r="CU232" s="699" t="s">
        <v>5496</v>
      </c>
      <c r="CV232" s="699" t="s">
        <v>5497</v>
      </c>
      <c r="CW232" s="699" t="s">
        <v>5498</v>
      </c>
      <c r="CX232" s="699" t="s">
        <v>5499</v>
      </c>
      <c r="CY232" s="699" t="s">
        <v>5500</v>
      </c>
      <c r="CZ232" s="699" t="s">
        <v>5501</v>
      </c>
      <c r="DA232" s="699" t="s">
        <v>8260</v>
      </c>
      <c r="DB232" s="699" t="s">
        <v>163</v>
      </c>
      <c r="DC232" s="721" t="s">
        <v>163</v>
      </c>
      <c r="DD232" s="721" t="s">
        <v>163</v>
      </c>
    </row>
    <row r="233" spans="3:108" s="710" customFormat="1" x14ac:dyDescent="0.3">
      <c r="C233" s="714"/>
      <c r="D233" s="713"/>
      <c r="E233" s="713"/>
      <c r="F233" s="713"/>
      <c r="G233" s="713"/>
      <c r="H233" s="714"/>
      <c r="I233" s="713"/>
      <c r="J233" s="713"/>
      <c r="K233" s="763"/>
      <c r="L233" s="763"/>
      <c r="M233" s="763"/>
      <c r="N233" s="764"/>
      <c r="O233" s="763"/>
      <c r="P233" s="699"/>
      <c r="Q233" s="699"/>
      <c r="R233" s="699"/>
      <c r="S233" s="441"/>
      <c r="T233" s="704"/>
      <c r="U233" s="699"/>
      <c r="V233" s="699"/>
      <c r="W233" s="699"/>
      <c r="X233" s="699"/>
      <c r="Y233" s="699"/>
      <c r="Z233" s="699"/>
      <c r="AA233" s="441"/>
      <c r="AB233" s="441"/>
      <c r="AC233" s="441"/>
      <c r="AD233" s="441"/>
      <c r="AE233" s="441"/>
      <c r="AF233" s="441"/>
      <c r="AG233" s="441"/>
      <c r="AH233" s="441"/>
      <c r="AI233" s="441"/>
      <c r="AJ233" s="441"/>
      <c r="AK233" s="441"/>
      <c r="AL233" s="441"/>
      <c r="AM233" s="441"/>
      <c r="AN233" s="441"/>
      <c r="AO233" s="699"/>
      <c r="AP233" s="441"/>
      <c r="AQ233" s="441"/>
      <c r="AR233" s="441"/>
      <c r="AS233" s="441"/>
      <c r="AT233" s="705"/>
      <c r="AU233" s="699"/>
      <c r="AV233" s="699"/>
      <c r="AW233" s="699"/>
      <c r="AX233" s="699"/>
      <c r="AY233" s="699"/>
      <c r="AZ233" s="699"/>
      <c r="BA233" s="699"/>
      <c r="BB233" s="699"/>
      <c r="BC233" s="699"/>
      <c r="BD233" s="702"/>
      <c r="BE233" s="699"/>
      <c r="BF233" s="699"/>
      <c r="BG233" s="699"/>
      <c r="BH233" s="699"/>
      <c r="BI233" s="699"/>
      <c r="BJ233" s="699"/>
      <c r="BK233" s="699"/>
      <c r="BL233" s="699"/>
      <c r="BM233" s="699"/>
      <c r="BN233" s="699"/>
      <c r="BO233" s="699"/>
      <c r="BP233" s="699"/>
      <c r="BQ233" s="699"/>
      <c r="BR233" s="699"/>
      <c r="BS233" s="705"/>
      <c r="BT233" s="699"/>
      <c r="BU233" s="699"/>
      <c r="BV233" s="699"/>
      <c r="BW233" s="699"/>
      <c r="BX233" s="699"/>
      <c r="BY233" s="699"/>
      <c r="BZ233" s="699"/>
      <c r="CA233" s="699"/>
      <c r="CB233" s="699"/>
      <c r="CC233" s="699"/>
      <c r="CD233" s="699"/>
      <c r="CE233" s="699"/>
      <c r="CF233" s="699"/>
      <c r="CG233" s="699"/>
      <c r="CH233" s="699"/>
      <c r="CI233" s="699"/>
      <c r="CJ233" s="699"/>
      <c r="CK233" s="699"/>
      <c r="CL233" s="441"/>
      <c r="CM233" s="699" t="s">
        <v>5502</v>
      </c>
      <c r="CN233" s="699" t="str">
        <f>IF(TRANSL_MAIN[[#This Row],[CURR]]="X",CONCATENATE(TRANSL_MAIN[[#This Row],[Label]]," ",$CO$1),TRANSL_MAIN[[#This Row],[Label]])</f>
        <v>Other</v>
      </c>
      <c r="CO233" s="721" t="s">
        <v>163</v>
      </c>
      <c r="CP233" s="699" t="str">
        <f>VLOOKUP(TRANSL_MAIN[[#This Row],[Key]],TRANSL_MAIN[[Key2]:[ZZ]],CP$1,FALSE)</f>
        <v>Other</v>
      </c>
      <c r="CQ233" s="699" t="str">
        <f>TRANSL_MAIN[[#This Row],[Key]]</f>
        <v>4C318</v>
      </c>
      <c r="CR233" s="699" t="s">
        <v>4320</v>
      </c>
      <c r="CS233" s="699" t="s">
        <v>4321</v>
      </c>
      <c r="CT233" s="699" t="s">
        <v>4322</v>
      </c>
      <c r="CU233" s="699" t="s">
        <v>5503</v>
      </c>
      <c r="CV233" s="699" t="s">
        <v>5504</v>
      </c>
      <c r="CW233" s="699" t="s">
        <v>5505</v>
      </c>
      <c r="CX233" s="699" t="s">
        <v>5506</v>
      </c>
      <c r="CY233" s="699" t="s">
        <v>5507</v>
      </c>
      <c r="CZ233" s="699" t="s">
        <v>5508</v>
      </c>
      <c r="DA233" s="699" t="s">
        <v>8261</v>
      </c>
      <c r="DB233" s="699" t="s">
        <v>163</v>
      </c>
      <c r="DC233" s="721" t="s">
        <v>163</v>
      </c>
      <c r="DD233" s="721" t="s">
        <v>163</v>
      </c>
    </row>
    <row r="234" spans="3:108" s="710" customFormat="1" x14ac:dyDescent="0.3">
      <c r="C234" s="714"/>
      <c r="D234" s="713"/>
      <c r="E234" s="713"/>
      <c r="F234" s="713"/>
      <c r="G234" s="713"/>
      <c r="H234" s="714"/>
      <c r="I234" s="713"/>
      <c r="J234" s="713"/>
      <c r="K234" s="763"/>
      <c r="L234" s="763"/>
      <c r="M234" s="763"/>
      <c r="N234" s="764"/>
      <c r="O234" s="763"/>
      <c r="P234" s="699"/>
      <c r="Q234" s="699"/>
      <c r="R234" s="699"/>
      <c r="S234" s="441"/>
      <c r="T234" s="704"/>
      <c r="U234" s="699"/>
      <c r="V234" s="699"/>
      <c r="W234" s="699"/>
      <c r="X234" s="699"/>
      <c r="Y234" s="699"/>
      <c r="Z234" s="699"/>
      <c r="AA234" s="441"/>
      <c r="AB234" s="441"/>
      <c r="AC234" s="441"/>
      <c r="AD234" s="441"/>
      <c r="AE234" s="441"/>
      <c r="AF234" s="441"/>
      <c r="AG234" s="441"/>
      <c r="AH234" s="441"/>
      <c r="AI234" s="441"/>
      <c r="AJ234" s="441"/>
      <c r="AK234" s="441"/>
      <c r="AL234" s="441"/>
      <c r="AM234" s="441"/>
      <c r="AN234" s="441"/>
      <c r="AO234" s="699"/>
      <c r="AP234" s="441"/>
      <c r="AQ234" s="441"/>
      <c r="AR234" s="441"/>
      <c r="AS234" s="441"/>
      <c r="AT234" s="705"/>
      <c r="AU234" s="699"/>
      <c r="AV234" s="699"/>
      <c r="AW234" s="699"/>
      <c r="AX234" s="699"/>
      <c r="AY234" s="699"/>
      <c r="AZ234" s="699"/>
      <c r="BA234" s="699"/>
      <c r="BB234" s="699"/>
      <c r="BC234" s="699"/>
      <c r="BD234" s="702"/>
      <c r="BE234" s="699"/>
      <c r="BF234" s="699"/>
      <c r="BG234" s="699"/>
      <c r="BH234" s="699"/>
      <c r="BI234" s="699"/>
      <c r="BJ234" s="699"/>
      <c r="BK234" s="699"/>
      <c r="BL234" s="699"/>
      <c r="BM234" s="699"/>
      <c r="BN234" s="699"/>
      <c r="BO234" s="699"/>
      <c r="BP234" s="699"/>
      <c r="BQ234" s="699"/>
      <c r="BR234" s="699"/>
      <c r="BS234" s="705"/>
      <c r="BT234" s="699"/>
      <c r="BU234" s="699"/>
      <c r="BV234" s="699"/>
      <c r="BW234" s="699"/>
      <c r="BX234" s="699"/>
      <c r="BY234" s="699"/>
      <c r="BZ234" s="699"/>
      <c r="CA234" s="699"/>
      <c r="CB234" s="699"/>
      <c r="CC234" s="699"/>
      <c r="CD234" s="699"/>
      <c r="CE234" s="699"/>
      <c r="CF234" s="699"/>
      <c r="CG234" s="699"/>
      <c r="CH234" s="699"/>
      <c r="CI234" s="699"/>
      <c r="CJ234" s="699"/>
      <c r="CK234" s="699"/>
      <c r="CL234" s="441"/>
      <c r="CM234" s="699" t="s">
        <v>5509</v>
      </c>
      <c r="CN234" s="699" t="str">
        <f>IF(TRANSL_MAIN[[#This Row],[CURR]]="X",CONCATENATE(TRANSL_MAIN[[#This Row],[Label]]," ",$CO$1),TRANSL_MAIN[[#This Row],[Label]])</f>
        <v>Start-up grant</v>
      </c>
      <c r="CO234" s="721" t="s">
        <v>163</v>
      </c>
      <c r="CP234" s="699" t="str">
        <f>VLOOKUP(TRANSL_MAIN[[#This Row],[Key]],TRANSL_MAIN[[Key2]:[ZZ]],CP$1,FALSE)</f>
        <v>Start-up grant</v>
      </c>
      <c r="CQ234" s="699" t="str">
        <f>TRANSL_MAIN[[#This Row],[Key]]</f>
        <v>4C319</v>
      </c>
      <c r="CR234" s="699" t="s">
        <v>1764</v>
      </c>
      <c r="CS234" s="699" t="s">
        <v>5510</v>
      </c>
      <c r="CT234" s="699" t="s">
        <v>1765</v>
      </c>
      <c r="CU234" s="699" t="s">
        <v>1766</v>
      </c>
      <c r="CV234" s="699" t="s">
        <v>5511</v>
      </c>
      <c r="CW234" s="699" t="s">
        <v>5512</v>
      </c>
      <c r="CX234" s="699" t="s">
        <v>5513</v>
      </c>
      <c r="CY234" s="699" t="s">
        <v>1770</v>
      </c>
      <c r="CZ234" s="699" t="s">
        <v>5514</v>
      </c>
      <c r="DA234" s="699" t="s">
        <v>8189</v>
      </c>
      <c r="DB234" s="699" t="s">
        <v>163</v>
      </c>
      <c r="DC234" s="721" t="s">
        <v>163</v>
      </c>
      <c r="DD234" s="721" t="s">
        <v>163</v>
      </c>
    </row>
    <row r="235" spans="3:108" s="710" customFormat="1" x14ac:dyDescent="0.3">
      <c r="C235" s="714"/>
      <c r="D235" s="713"/>
      <c r="E235" s="713"/>
      <c r="F235" s="713"/>
      <c r="G235" s="713"/>
      <c r="H235" s="714"/>
      <c r="I235" s="713"/>
      <c r="J235" s="713"/>
      <c r="K235" s="763"/>
      <c r="L235" s="763"/>
      <c r="M235" s="763"/>
      <c r="N235" s="764"/>
      <c r="O235" s="763"/>
      <c r="P235" s="699"/>
      <c r="Q235" s="699"/>
      <c r="R235" s="699"/>
      <c r="S235" s="441"/>
      <c r="T235" s="704"/>
      <c r="U235" s="699"/>
      <c r="V235" s="699"/>
      <c r="W235" s="699"/>
      <c r="X235" s="699"/>
      <c r="Y235" s="699"/>
      <c r="Z235" s="699"/>
      <c r="AA235" s="441"/>
      <c r="AB235" s="441"/>
      <c r="AC235" s="441"/>
      <c r="AD235" s="441"/>
      <c r="AE235" s="441"/>
      <c r="AF235" s="441"/>
      <c r="AG235" s="441"/>
      <c r="AH235" s="441"/>
      <c r="AI235" s="441"/>
      <c r="AJ235" s="441"/>
      <c r="AK235" s="441"/>
      <c r="AL235" s="441"/>
      <c r="AM235" s="441"/>
      <c r="AN235" s="441"/>
      <c r="AO235" s="699"/>
      <c r="AP235" s="441"/>
      <c r="AQ235" s="441"/>
      <c r="AR235" s="441"/>
      <c r="AS235" s="441"/>
      <c r="AT235" s="705"/>
      <c r="AU235" s="699"/>
      <c r="AV235" s="699"/>
      <c r="AW235" s="699"/>
      <c r="AX235" s="699"/>
      <c r="AY235" s="699"/>
      <c r="AZ235" s="699"/>
      <c r="BA235" s="699"/>
      <c r="BB235" s="699"/>
      <c r="BC235" s="699"/>
      <c r="BD235" s="702"/>
      <c r="BE235" s="699"/>
      <c r="BF235" s="699"/>
      <c r="BG235" s="699"/>
      <c r="BH235" s="699"/>
      <c r="BI235" s="699"/>
      <c r="BJ235" s="699"/>
      <c r="BK235" s="699"/>
      <c r="BL235" s="699"/>
      <c r="BM235" s="699"/>
      <c r="BN235" s="699"/>
      <c r="BO235" s="699"/>
      <c r="BP235" s="699"/>
      <c r="BQ235" s="699"/>
      <c r="BR235" s="699"/>
      <c r="BS235" s="705"/>
      <c r="BT235" s="699"/>
      <c r="BU235" s="699"/>
      <c r="BV235" s="699"/>
      <c r="BW235" s="699"/>
      <c r="BX235" s="699"/>
      <c r="BY235" s="699"/>
      <c r="BZ235" s="699"/>
      <c r="CA235" s="699"/>
      <c r="CB235" s="699"/>
      <c r="CC235" s="699"/>
      <c r="CD235" s="699"/>
      <c r="CE235" s="699"/>
      <c r="CF235" s="699"/>
      <c r="CG235" s="699"/>
      <c r="CH235" s="699"/>
      <c r="CI235" s="699"/>
      <c r="CJ235" s="699"/>
      <c r="CK235" s="699"/>
      <c r="CL235" s="441"/>
      <c r="CM235" s="699" t="s">
        <v>5515</v>
      </c>
      <c r="CN235" s="699" t="str">
        <f>IF(TRANSL_MAIN[[#This Row],[CURR]]="X",CONCATENATE(TRANSL_MAIN[[#This Row],[Label]]," ",$CO$1),TRANSL_MAIN[[#This Row],[Label]])</f>
        <v>Total incoming payments</v>
      </c>
      <c r="CO235" s="721" t="s">
        <v>163</v>
      </c>
      <c r="CP235" s="699" t="str">
        <f>VLOOKUP(TRANSL_MAIN[[#This Row],[Key]],TRANSL_MAIN[[Key2]:[ZZ]],CP$1,FALSE)</f>
        <v>Total incoming payments</v>
      </c>
      <c r="CQ235" s="699" t="str">
        <f>TRANSL_MAIN[[#This Row],[Key]]</f>
        <v>4C320</v>
      </c>
      <c r="CR235" s="699" t="s">
        <v>5516</v>
      </c>
      <c r="CS235" s="699" t="s">
        <v>8106</v>
      </c>
      <c r="CT235" s="699" t="s">
        <v>5518</v>
      </c>
      <c r="CU235" s="699" t="s">
        <v>5519</v>
      </c>
      <c r="CV235" s="699" t="s">
        <v>5520</v>
      </c>
      <c r="CW235" s="699" t="s">
        <v>5521</v>
      </c>
      <c r="CX235" s="699" t="s">
        <v>5522</v>
      </c>
      <c r="CY235" s="699" t="s">
        <v>5523</v>
      </c>
      <c r="CZ235" s="699" t="s">
        <v>5524</v>
      </c>
      <c r="DA235" s="699" t="s">
        <v>8262</v>
      </c>
      <c r="DB235" s="699" t="s">
        <v>163</v>
      </c>
      <c r="DC235" s="721" t="s">
        <v>163</v>
      </c>
      <c r="DD235" s="721" t="s">
        <v>163</v>
      </c>
    </row>
    <row r="236" spans="3:108" s="710" customFormat="1" x14ac:dyDescent="0.3">
      <c r="C236" s="714"/>
      <c r="D236" s="713"/>
      <c r="E236" s="713"/>
      <c r="F236" s="713"/>
      <c r="G236" s="713"/>
      <c r="H236" s="714"/>
      <c r="I236" s="713"/>
      <c r="J236" s="713"/>
      <c r="K236" s="763"/>
      <c r="L236" s="763"/>
      <c r="M236" s="763"/>
      <c r="N236" s="764"/>
      <c r="O236" s="763"/>
      <c r="P236" s="699"/>
      <c r="Q236" s="699"/>
      <c r="R236" s="699"/>
      <c r="S236" s="441"/>
      <c r="T236" s="704"/>
      <c r="U236" s="699"/>
      <c r="V236" s="699"/>
      <c r="W236" s="699"/>
      <c r="X236" s="699"/>
      <c r="Y236" s="699"/>
      <c r="Z236" s="699"/>
      <c r="AA236" s="441"/>
      <c r="AB236" s="441"/>
      <c r="AC236" s="441"/>
      <c r="AD236" s="441"/>
      <c r="AE236" s="441"/>
      <c r="AF236" s="441"/>
      <c r="AG236" s="441"/>
      <c r="AH236" s="441"/>
      <c r="AI236" s="441"/>
      <c r="AJ236" s="441"/>
      <c r="AK236" s="441"/>
      <c r="AL236" s="441"/>
      <c r="AM236" s="441"/>
      <c r="AN236" s="441"/>
      <c r="AO236" s="699"/>
      <c r="AP236" s="441"/>
      <c r="AQ236" s="441"/>
      <c r="AR236" s="441"/>
      <c r="AS236" s="441"/>
      <c r="AT236" s="705"/>
      <c r="AU236" s="699"/>
      <c r="AV236" s="699"/>
      <c r="AW236" s="699"/>
      <c r="AX236" s="699"/>
      <c r="AY236" s="699"/>
      <c r="AZ236" s="699"/>
      <c r="BA236" s="699"/>
      <c r="BB236" s="699"/>
      <c r="BC236" s="699"/>
      <c r="BD236" s="702"/>
      <c r="BE236" s="699"/>
      <c r="BF236" s="699"/>
      <c r="BG236" s="699"/>
      <c r="BH236" s="699"/>
      <c r="BI236" s="699"/>
      <c r="BJ236" s="699"/>
      <c r="BK236" s="699"/>
      <c r="BL236" s="699"/>
      <c r="BM236" s="699"/>
      <c r="BN236" s="699"/>
      <c r="BO236" s="699"/>
      <c r="BP236" s="699"/>
      <c r="BQ236" s="699"/>
      <c r="BR236" s="699"/>
      <c r="BS236" s="705"/>
      <c r="BT236" s="699"/>
      <c r="BU236" s="699"/>
      <c r="BV236" s="699"/>
      <c r="BW236" s="699"/>
      <c r="BX236" s="699"/>
      <c r="BY236" s="699"/>
      <c r="BZ236" s="699"/>
      <c r="CA236" s="699"/>
      <c r="CB236" s="699"/>
      <c r="CC236" s="699"/>
      <c r="CD236" s="699"/>
      <c r="CE236" s="699"/>
      <c r="CF236" s="699"/>
      <c r="CG236" s="699"/>
      <c r="CH236" s="699"/>
      <c r="CI236" s="699"/>
      <c r="CJ236" s="699"/>
      <c r="CK236" s="699"/>
      <c r="CL236" s="441"/>
      <c r="CM236" s="699" t="s">
        <v>5525</v>
      </c>
      <c r="CN236" s="699" t="str">
        <f>IF(TRANSL_MAIN[[#This Row],[CURR]]="X",CONCATENATE(TRANSL_MAIN[[#This Row],[Label]]," ",$CO$1),TRANSL_MAIN[[#This Row],[Label]])</f>
        <v>Outgoing payments (net)</v>
      </c>
      <c r="CO236" s="721" t="s">
        <v>163</v>
      </c>
      <c r="CP236" s="699" t="str">
        <f>VLOOKUP(TRANSL_MAIN[[#This Row],[Key]],TRANSL_MAIN[[Key2]:[ZZ]],CP$1,FALSE)</f>
        <v>Outgoing payments (net)</v>
      </c>
      <c r="CQ236" s="699" t="str">
        <f>TRANSL_MAIN[[#This Row],[Key]]</f>
        <v>4C322</v>
      </c>
      <c r="CR236" s="699" t="s">
        <v>5526</v>
      </c>
      <c r="CS236" s="699" t="s">
        <v>8132</v>
      </c>
      <c r="CT236" s="699" t="s">
        <v>5528</v>
      </c>
      <c r="CU236" s="699" t="s">
        <v>5529</v>
      </c>
      <c r="CV236" s="699" t="s">
        <v>5530</v>
      </c>
      <c r="CW236" s="699" t="s">
        <v>5531</v>
      </c>
      <c r="CX236" s="699" t="s">
        <v>5532</v>
      </c>
      <c r="CY236" s="699" t="s">
        <v>5533</v>
      </c>
      <c r="CZ236" s="699" t="s">
        <v>5534</v>
      </c>
      <c r="DA236" s="699" t="s">
        <v>5531</v>
      </c>
      <c r="DB236" s="699" t="s">
        <v>163</v>
      </c>
      <c r="DC236" s="721" t="s">
        <v>163</v>
      </c>
      <c r="DD236" s="721" t="s">
        <v>163</v>
      </c>
    </row>
    <row r="237" spans="3:108" s="710" customFormat="1" x14ac:dyDescent="0.3">
      <c r="C237" s="714"/>
      <c r="D237" s="713"/>
      <c r="E237" s="713"/>
      <c r="F237" s="713"/>
      <c r="G237" s="713"/>
      <c r="H237" s="714"/>
      <c r="I237" s="713"/>
      <c r="J237" s="713"/>
      <c r="K237" s="763"/>
      <c r="L237" s="763"/>
      <c r="M237" s="763"/>
      <c r="N237" s="764"/>
      <c r="O237" s="763"/>
      <c r="P237" s="699"/>
      <c r="Q237" s="699"/>
      <c r="R237" s="699"/>
      <c r="S237" s="441"/>
      <c r="T237" s="704"/>
      <c r="U237" s="699"/>
      <c r="V237" s="699"/>
      <c r="W237" s="699"/>
      <c r="X237" s="699"/>
      <c r="Y237" s="699"/>
      <c r="Z237" s="699"/>
      <c r="AA237" s="441"/>
      <c r="AB237" s="441"/>
      <c r="AC237" s="441"/>
      <c r="AD237" s="441"/>
      <c r="AE237" s="441"/>
      <c r="AF237" s="441"/>
      <c r="AG237" s="441"/>
      <c r="AH237" s="441"/>
      <c r="AI237" s="441"/>
      <c r="AJ237" s="441"/>
      <c r="AK237" s="441"/>
      <c r="AL237" s="441"/>
      <c r="AM237" s="441"/>
      <c r="AN237" s="441"/>
      <c r="AO237" s="699"/>
      <c r="AP237" s="441"/>
      <c r="AQ237" s="441"/>
      <c r="AR237" s="441"/>
      <c r="AS237" s="441"/>
      <c r="AT237" s="705"/>
      <c r="AU237" s="699"/>
      <c r="AV237" s="699"/>
      <c r="AW237" s="699"/>
      <c r="AX237" s="699"/>
      <c r="AY237" s="699"/>
      <c r="AZ237" s="699"/>
      <c r="BA237" s="699"/>
      <c r="BB237" s="699"/>
      <c r="BC237" s="699"/>
      <c r="BD237" s="702"/>
      <c r="BE237" s="699"/>
      <c r="BF237" s="699"/>
      <c r="BG237" s="699"/>
      <c r="BH237" s="699"/>
      <c r="BI237" s="699"/>
      <c r="BJ237" s="699"/>
      <c r="BK237" s="699"/>
      <c r="BL237" s="699"/>
      <c r="BM237" s="699"/>
      <c r="BN237" s="699"/>
      <c r="BO237" s="699"/>
      <c r="BP237" s="699"/>
      <c r="BQ237" s="699"/>
      <c r="BR237" s="699"/>
      <c r="BS237" s="705"/>
      <c r="BT237" s="699"/>
      <c r="BU237" s="699"/>
      <c r="BV237" s="699"/>
      <c r="BW237" s="699"/>
      <c r="BX237" s="699"/>
      <c r="BY237" s="699"/>
      <c r="BZ237" s="699"/>
      <c r="CA237" s="699"/>
      <c r="CB237" s="699"/>
      <c r="CC237" s="699"/>
      <c r="CD237" s="699"/>
      <c r="CE237" s="699"/>
      <c r="CF237" s="699"/>
      <c r="CG237" s="699"/>
      <c r="CH237" s="699"/>
      <c r="CI237" s="699"/>
      <c r="CJ237" s="699"/>
      <c r="CK237" s="699"/>
      <c r="CL237" s="441"/>
      <c r="CM237" s="699" t="s">
        <v>5535</v>
      </c>
      <c r="CN237" s="699" t="str">
        <f>IF(TRANSL_MAIN[[#This Row],[CURR]]="X",CONCATENATE(TRANSL_MAIN[[#This Row],[Label]]," ",$CO$1),TRANSL_MAIN[[#This Row],[Label]])</f>
        <v>Purchase of goods</v>
      </c>
      <c r="CO237" s="721" t="s">
        <v>163</v>
      </c>
      <c r="CP237" s="699" t="str">
        <f>VLOOKUP(TRANSL_MAIN[[#This Row],[Key]],TRANSL_MAIN[[Key2]:[ZZ]],CP$1,FALSE)</f>
        <v>Purchase of goods</v>
      </c>
      <c r="CQ237" s="699" t="str">
        <f>TRANSL_MAIN[[#This Row],[Key]]</f>
        <v>4C323</v>
      </c>
      <c r="CR237" s="699" t="s">
        <v>5536</v>
      </c>
      <c r="CS237" s="699" t="s">
        <v>8083</v>
      </c>
      <c r="CT237" s="699" t="s">
        <v>5537</v>
      </c>
      <c r="CU237" s="699" t="s">
        <v>5538</v>
      </c>
      <c r="CV237" s="699" t="s">
        <v>5539</v>
      </c>
      <c r="CW237" s="699" t="s">
        <v>5540</v>
      </c>
      <c r="CX237" s="699" t="s">
        <v>5541</v>
      </c>
      <c r="CY237" s="699" t="s">
        <v>5542</v>
      </c>
      <c r="CZ237" s="699" t="s">
        <v>5543</v>
      </c>
      <c r="DA237" s="699" t="s">
        <v>8263</v>
      </c>
      <c r="DB237" s="699" t="s">
        <v>163</v>
      </c>
      <c r="DC237" s="721" t="s">
        <v>163</v>
      </c>
      <c r="DD237" s="721" t="s">
        <v>163</v>
      </c>
    </row>
    <row r="238" spans="3:108" s="710" customFormat="1" x14ac:dyDescent="0.3">
      <c r="C238" s="714"/>
      <c r="D238" s="713"/>
      <c r="E238" s="713"/>
      <c r="F238" s="713"/>
      <c r="G238" s="713"/>
      <c r="H238" s="714"/>
      <c r="I238" s="713"/>
      <c r="J238" s="713"/>
      <c r="K238" s="763"/>
      <c r="L238" s="763"/>
      <c r="M238" s="763"/>
      <c r="N238" s="764"/>
      <c r="O238" s="763"/>
      <c r="P238" s="699"/>
      <c r="Q238" s="699"/>
      <c r="R238" s="699"/>
      <c r="S238" s="441"/>
      <c r="T238" s="704"/>
      <c r="U238" s="699"/>
      <c r="V238" s="699"/>
      <c r="W238" s="699"/>
      <c r="X238" s="699"/>
      <c r="Y238" s="699"/>
      <c r="Z238" s="699"/>
      <c r="AA238" s="441"/>
      <c r="AB238" s="441"/>
      <c r="AC238" s="441"/>
      <c r="AD238" s="441"/>
      <c r="AE238" s="441"/>
      <c r="AF238" s="441"/>
      <c r="AG238" s="441"/>
      <c r="AH238" s="441"/>
      <c r="AI238" s="441"/>
      <c r="AJ238" s="441"/>
      <c r="AK238" s="441"/>
      <c r="AL238" s="441"/>
      <c r="AM238" s="441"/>
      <c r="AN238" s="441"/>
      <c r="AO238" s="699"/>
      <c r="AP238" s="441"/>
      <c r="AQ238" s="441"/>
      <c r="AR238" s="441"/>
      <c r="AS238" s="441"/>
      <c r="AT238" s="705"/>
      <c r="AU238" s="699"/>
      <c r="AV238" s="699"/>
      <c r="AW238" s="699"/>
      <c r="AX238" s="699"/>
      <c r="AY238" s="699"/>
      <c r="AZ238" s="699"/>
      <c r="BA238" s="699"/>
      <c r="BB238" s="699"/>
      <c r="BC238" s="699"/>
      <c r="BD238" s="702"/>
      <c r="BE238" s="699"/>
      <c r="BF238" s="699"/>
      <c r="BG238" s="699"/>
      <c r="BH238" s="699"/>
      <c r="BI238" s="699"/>
      <c r="BJ238" s="699"/>
      <c r="BK238" s="699"/>
      <c r="BL238" s="699"/>
      <c r="BM238" s="699"/>
      <c r="BN238" s="699"/>
      <c r="BO238" s="699"/>
      <c r="BP238" s="699"/>
      <c r="BQ238" s="699"/>
      <c r="BR238" s="699"/>
      <c r="BS238" s="705"/>
      <c r="BT238" s="699"/>
      <c r="BU238" s="699"/>
      <c r="BV238" s="699"/>
      <c r="BW238" s="699"/>
      <c r="BX238" s="699"/>
      <c r="BY238" s="699"/>
      <c r="BZ238" s="699"/>
      <c r="CA238" s="699"/>
      <c r="CB238" s="699"/>
      <c r="CC238" s="699"/>
      <c r="CD238" s="699"/>
      <c r="CE238" s="699"/>
      <c r="CF238" s="699"/>
      <c r="CG238" s="699"/>
      <c r="CH238" s="699"/>
      <c r="CI238" s="699"/>
      <c r="CJ238" s="699"/>
      <c r="CK238" s="699"/>
      <c r="CL238" s="441"/>
      <c r="CM238" s="699" t="s">
        <v>5544</v>
      </c>
      <c r="CN238" s="699" t="str">
        <f>IF(TRANSL_MAIN[[#This Row],[CURR]]="X",CONCATENATE(TRANSL_MAIN[[#This Row],[Label]]," ",$CO$1),TRANSL_MAIN[[#This Row],[Label]])</f>
        <v>Third-party services</v>
      </c>
      <c r="CO238" s="721" t="s">
        <v>163</v>
      </c>
      <c r="CP238" s="699" t="str">
        <f>VLOOKUP(TRANSL_MAIN[[#This Row],[Key]],TRANSL_MAIN[[Key2]:[ZZ]],CP$1,FALSE)</f>
        <v>Third-party services</v>
      </c>
      <c r="CQ238" s="699" t="str">
        <f>TRANSL_MAIN[[#This Row],[Key]]</f>
        <v>4C324</v>
      </c>
      <c r="CR238" s="699" t="s">
        <v>5545</v>
      </c>
      <c r="CS238" s="699" t="s">
        <v>5546</v>
      </c>
      <c r="CT238" s="699" t="s">
        <v>5547</v>
      </c>
      <c r="CU238" s="699" t="s">
        <v>5548</v>
      </c>
      <c r="CV238" s="699" t="s">
        <v>5549</v>
      </c>
      <c r="CW238" s="699" t="s">
        <v>5550</v>
      </c>
      <c r="CX238" s="699" t="s">
        <v>5551</v>
      </c>
      <c r="CY238" s="699" t="s">
        <v>5552</v>
      </c>
      <c r="CZ238" s="699" t="s">
        <v>5553</v>
      </c>
      <c r="DA238" s="699" t="s">
        <v>5550</v>
      </c>
      <c r="DB238" s="699" t="s">
        <v>163</v>
      </c>
      <c r="DC238" s="721" t="s">
        <v>163</v>
      </c>
      <c r="DD238" s="721" t="s">
        <v>163</v>
      </c>
    </row>
    <row r="239" spans="3:108" s="710" customFormat="1" x14ac:dyDescent="0.3">
      <c r="C239" s="714"/>
      <c r="D239" s="713"/>
      <c r="E239" s="713"/>
      <c r="F239" s="713"/>
      <c r="G239" s="713"/>
      <c r="H239" s="714"/>
      <c r="I239" s="713"/>
      <c r="J239" s="713"/>
      <c r="K239" s="763"/>
      <c r="L239" s="763"/>
      <c r="M239" s="763"/>
      <c r="N239" s="764"/>
      <c r="O239" s="763"/>
      <c r="P239" s="699"/>
      <c r="Q239" s="699"/>
      <c r="R239" s="699"/>
      <c r="S239" s="441"/>
      <c r="T239" s="704"/>
      <c r="U239" s="699"/>
      <c r="V239" s="699"/>
      <c r="W239" s="699"/>
      <c r="X239" s="699"/>
      <c r="Y239" s="699"/>
      <c r="Z239" s="699"/>
      <c r="AA239" s="441"/>
      <c r="AB239" s="441"/>
      <c r="AC239" s="441"/>
      <c r="AD239" s="441"/>
      <c r="AE239" s="441"/>
      <c r="AF239" s="441"/>
      <c r="AG239" s="441"/>
      <c r="AH239" s="441"/>
      <c r="AI239" s="441"/>
      <c r="AJ239" s="441"/>
      <c r="AK239" s="441"/>
      <c r="AL239" s="441"/>
      <c r="AM239" s="441"/>
      <c r="AN239" s="441"/>
      <c r="AO239" s="699"/>
      <c r="AP239" s="441"/>
      <c r="AQ239" s="441"/>
      <c r="AR239" s="441"/>
      <c r="AS239" s="441"/>
      <c r="AT239" s="705"/>
      <c r="AU239" s="699"/>
      <c r="AV239" s="699"/>
      <c r="AW239" s="699"/>
      <c r="AX239" s="699"/>
      <c r="AY239" s="699"/>
      <c r="AZ239" s="699"/>
      <c r="BA239" s="699"/>
      <c r="BB239" s="699"/>
      <c r="BC239" s="699"/>
      <c r="BD239" s="702"/>
      <c r="BE239" s="699"/>
      <c r="BF239" s="699"/>
      <c r="BG239" s="699"/>
      <c r="BH239" s="699"/>
      <c r="BI239" s="699"/>
      <c r="BJ239" s="699"/>
      <c r="BK239" s="699"/>
      <c r="BL239" s="699"/>
      <c r="BM239" s="699"/>
      <c r="BN239" s="699"/>
      <c r="BO239" s="699"/>
      <c r="BP239" s="699"/>
      <c r="BQ239" s="699"/>
      <c r="BR239" s="699"/>
      <c r="BS239" s="705"/>
      <c r="BT239" s="699"/>
      <c r="BU239" s="699"/>
      <c r="BV239" s="699"/>
      <c r="BW239" s="699"/>
      <c r="BX239" s="699"/>
      <c r="BY239" s="699"/>
      <c r="BZ239" s="699"/>
      <c r="CA239" s="699"/>
      <c r="CB239" s="699"/>
      <c r="CC239" s="699"/>
      <c r="CD239" s="699"/>
      <c r="CE239" s="699"/>
      <c r="CF239" s="699"/>
      <c r="CG239" s="699"/>
      <c r="CH239" s="699"/>
      <c r="CI239" s="699"/>
      <c r="CJ239" s="699"/>
      <c r="CK239" s="699"/>
      <c r="CL239" s="441"/>
      <c r="CM239" s="699" t="s">
        <v>5554</v>
      </c>
      <c r="CN239" s="699" t="str">
        <f>IF(TRANSL_MAIN[[#This Row],[CURR]]="X",CONCATENATE(TRANSL_MAIN[[#This Row],[Label]]," ",$CO$1),TRANSL_MAIN[[#This Row],[Label]])</f>
        <v>VAT expenditure (input tax)</v>
      </c>
      <c r="CO239" s="721" t="s">
        <v>163</v>
      </c>
      <c r="CP239" s="699" t="str">
        <f>VLOOKUP(TRANSL_MAIN[[#This Row],[Key]],TRANSL_MAIN[[Key2]:[ZZ]],CP$1,FALSE)</f>
        <v>VAT expenditure (input tax)</v>
      </c>
      <c r="CQ239" s="699" t="str">
        <f>TRANSL_MAIN[[#This Row],[Key]]</f>
        <v>4C325</v>
      </c>
      <c r="CR239" s="699" t="s">
        <v>5555</v>
      </c>
      <c r="CS239" s="699" t="s">
        <v>8107</v>
      </c>
      <c r="CT239" s="699" t="s">
        <v>5556</v>
      </c>
      <c r="CU239" s="699" t="s">
        <v>5557</v>
      </c>
      <c r="CV239" s="699" t="s">
        <v>5558</v>
      </c>
      <c r="CW239" s="699" t="s">
        <v>5559</v>
      </c>
      <c r="CX239" s="699" t="s">
        <v>5560</v>
      </c>
      <c r="CY239" s="699" t="s">
        <v>5561</v>
      </c>
      <c r="CZ239" s="699" t="s">
        <v>5562</v>
      </c>
      <c r="DA239" s="699" t="s">
        <v>8264</v>
      </c>
      <c r="DB239" s="699" t="s">
        <v>163</v>
      </c>
      <c r="DC239" s="721" t="s">
        <v>163</v>
      </c>
      <c r="DD239" s="721" t="s">
        <v>163</v>
      </c>
    </row>
    <row r="240" spans="3:108" s="710" customFormat="1" x14ac:dyDescent="0.3">
      <c r="C240" s="714"/>
      <c r="D240" s="713"/>
      <c r="E240" s="713"/>
      <c r="F240" s="713"/>
      <c r="G240" s="713"/>
      <c r="H240" s="714"/>
      <c r="I240" s="713"/>
      <c r="J240" s="713"/>
      <c r="K240" s="763"/>
      <c r="L240" s="763"/>
      <c r="M240" s="763"/>
      <c r="N240" s="764"/>
      <c r="O240" s="763"/>
      <c r="P240" s="699"/>
      <c r="Q240" s="699"/>
      <c r="R240" s="699"/>
      <c r="S240" s="441"/>
      <c r="T240" s="704"/>
      <c r="U240" s="699"/>
      <c r="V240" s="699"/>
      <c r="W240" s="699"/>
      <c r="X240" s="699"/>
      <c r="Y240" s="699"/>
      <c r="Z240" s="699"/>
      <c r="AA240" s="441"/>
      <c r="AB240" s="441"/>
      <c r="AC240" s="441"/>
      <c r="AD240" s="441"/>
      <c r="AE240" s="441"/>
      <c r="AF240" s="441"/>
      <c r="AG240" s="441"/>
      <c r="AH240" s="441"/>
      <c r="AI240" s="441"/>
      <c r="AJ240" s="441"/>
      <c r="AK240" s="441"/>
      <c r="AL240" s="441"/>
      <c r="AM240" s="441"/>
      <c r="AN240" s="441"/>
      <c r="AO240" s="699"/>
      <c r="AP240" s="441"/>
      <c r="AQ240" s="441"/>
      <c r="AR240" s="441"/>
      <c r="AS240" s="441"/>
      <c r="AT240" s="705"/>
      <c r="AU240" s="699"/>
      <c r="AV240" s="699"/>
      <c r="AW240" s="699"/>
      <c r="AX240" s="699"/>
      <c r="AY240" s="699"/>
      <c r="AZ240" s="699"/>
      <c r="BA240" s="699"/>
      <c r="BB240" s="699"/>
      <c r="BC240" s="699"/>
      <c r="BD240" s="702"/>
      <c r="BE240" s="699"/>
      <c r="BF240" s="699"/>
      <c r="BG240" s="699"/>
      <c r="BH240" s="699"/>
      <c r="BI240" s="699"/>
      <c r="BJ240" s="699"/>
      <c r="BK240" s="699"/>
      <c r="BL240" s="699"/>
      <c r="BM240" s="699"/>
      <c r="BN240" s="699"/>
      <c r="BO240" s="699"/>
      <c r="BP240" s="699"/>
      <c r="BQ240" s="699"/>
      <c r="BR240" s="699"/>
      <c r="BS240" s="705"/>
      <c r="BT240" s="699"/>
      <c r="BU240" s="699"/>
      <c r="BV240" s="699"/>
      <c r="BW240" s="699"/>
      <c r="BX240" s="699"/>
      <c r="BY240" s="699"/>
      <c r="BZ240" s="699"/>
      <c r="CA240" s="699"/>
      <c r="CB240" s="699"/>
      <c r="CC240" s="699"/>
      <c r="CD240" s="699"/>
      <c r="CE240" s="699"/>
      <c r="CF240" s="699"/>
      <c r="CG240" s="699"/>
      <c r="CH240" s="699"/>
      <c r="CI240" s="699"/>
      <c r="CJ240" s="699"/>
      <c r="CK240" s="699"/>
      <c r="CL240" s="441"/>
      <c r="CM240" s="699" t="s">
        <v>5563</v>
      </c>
      <c r="CN240" s="699" t="str">
        <f>IF(TRANSL_MAIN[[#This Row],[CURR]]="X",CONCATENATE(TRANSL_MAIN[[#This Row],[Label]]," ",$CO$1),TRANSL_MAIN[[#This Row],[Label]])</f>
        <v>VAT payable to tax office</v>
      </c>
      <c r="CO240" s="721" t="s">
        <v>163</v>
      </c>
      <c r="CP240" s="699" t="str">
        <f>VLOOKUP(TRANSL_MAIN[[#This Row],[Key]],TRANSL_MAIN[[Key2]:[ZZ]],CP$1,FALSE)</f>
        <v>VAT payable to tax office</v>
      </c>
      <c r="CQ240" s="699" t="str">
        <f>TRANSL_MAIN[[#This Row],[Key]]</f>
        <v>4C327</v>
      </c>
      <c r="CR240" s="699" t="s">
        <v>5564</v>
      </c>
      <c r="CS240" s="699" t="s">
        <v>8084</v>
      </c>
      <c r="CT240" s="699" t="s">
        <v>5565</v>
      </c>
      <c r="CU240" s="699" t="s">
        <v>5566</v>
      </c>
      <c r="CV240" s="699" t="s">
        <v>5567</v>
      </c>
      <c r="CW240" s="699" t="s">
        <v>5568</v>
      </c>
      <c r="CX240" s="699" t="s">
        <v>5569</v>
      </c>
      <c r="CY240" s="699" t="s">
        <v>5570</v>
      </c>
      <c r="CZ240" s="699" t="s">
        <v>5571</v>
      </c>
      <c r="DA240" s="699" t="s">
        <v>8265</v>
      </c>
      <c r="DB240" s="699" t="s">
        <v>163</v>
      </c>
      <c r="DC240" s="721" t="s">
        <v>163</v>
      </c>
      <c r="DD240" s="721" t="s">
        <v>163</v>
      </c>
    </row>
    <row r="241" spans="3:108" s="710" customFormat="1" x14ac:dyDescent="0.3">
      <c r="C241" s="714"/>
      <c r="D241" s="713"/>
      <c r="E241" s="713"/>
      <c r="F241" s="713"/>
      <c r="G241" s="713"/>
      <c r="H241" s="714"/>
      <c r="I241" s="713"/>
      <c r="J241" s="713"/>
      <c r="K241" s="763"/>
      <c r="L241" s="763"/>
      <c r="M241" s="763"/>
      <c r="N241" s="764"/>
      <c r="O241" s="763"/>
      <c r="P241" s="699"/>
      <c r="Q241" s="699"/>
      <c r="R241" s="699"/>
      <c r="S241" s="441"/>
      <c r="T241" s="704"/>
      <c r="U241" s="699"/>
      <c r="V241" s="699"/>
      <c r="W241" s="699"/>
      <c r="X241" s="699"/>
      <c r="Y241" s="699"/>
      <c r="Z241" s="699"/>
      <c r="AA241" s="441"/>
      <c r="AB241" s="441"/>
      <c r="AC241" s="441"/>
      <c r="AD241" s="441"/>
      <c r="AE241" s="441"/>
      <c r="AF241" s="441"/>
      <c r="AG241" s="441"/>
      <c r="AH241" s="441"/>
      <c r="AI241" s="441"/>
      <c r="AJ241" s="441"/>
      <c r="AK241" s="441"/>
      <c r="AL241" s="441"/>
      <c r="AM241" s="441"/>
      <c r="AN241" s="441"/>
      <c r="AO241" s="699"/>
      <c r="AP241" s="441"/>
      <c r="AQ241" s="441"/>
      <c r="AR241" s="441"/>
      <c r="AS241" s="441"/>
      <c r="AT241" s="705"/>
      <c r="AU241" s="699"/>
      <c r="AV241" s="699"/>
      <c r="AW241" s="699"/>
      <c r="AX241" s="699"/>
      <c r="AY241" s="699"/>
      <c r="AZ241" s="699"/>
      <c r="BA241" s="699"/>
      <c r="BB241" s="699"/>
      <c r="BC241" s="699"/>
      <c r="BD241" s="702"/>
      <c r="BE241" s="699"/>
      <c r="BF241" s="699"/>
      <c r="BG241" s="699"/>
      <c r="BH241" s="699"/>
      <c r="BI241" s="699"/>
      <c r="BJ241" s="699"/>
      <c r="BK241" s="699"/>
      <c r="BL241" s="699"/>
      <c r="BM241" s="699"/>
      <c r="BN241" s="699"/>
      <c r="BO241" s="699"/>
      <c r="BP241" s="699"/>
      <c r="BQ241" s="699"/>
      <c r="BR241" s="699"/>
      <c r="BS241" s="705"/>
      <c r="BT241" s="699"/>
      <c r="BU241" s="699"/>
      <c r="BV241" s="699"/>
      <c r="BW241" s="699"/>
      <c r="BX241" s="699"/>
      <c r="BY241" s="699"/>
      <c r="BZ241" s="699"/>
      <c r="CA241" s="699"/>
      <c r="CB241" s="699"/>
      <c r="CC241" s="699"/>
      <c r="CD241" s="699"/>
      <c r="CE241" s="699"/>
      <c r="CF241" s="699"/>
      <c r="CG241" s="699"/>
      <c r="CH241" s="699"/>
      <c r="CI241" s="699"/>
      <c r="CJ241" s="699"/>
      <c r="CK241" s="699"/>
      <c r="CL241" s="441"/>
      <c r="CM241" s="699" t="s">
        <v>5572</v>
      </c>
      <c r="CN241" s="699" t="str">
        <f>IF(TRANSL_MAIN[[#This Row],[CURR]]="X",CONCATENATE(TRANSL_MAIN[[#This Row],[Label]]," ",$CO$1),TRANSL_MAIN[[#This Row],[Label]])</f>
        <v>Operating costs</v>
      </c>
      <c r="CO241" s="721" t="s">
        <v>163</v>
      </c>
      <c r="CP241" s="699" t="str">
        <f>VLOOKUP(TRANSL_MAIN[[#This Row],[Key]],TRANSL_MAIN[[Key2]:[ZZ]],CP$1,FALSE)</f>
        <v>Operating costs</v>
      </c>
      <c r="CQ241" s="699" t="str">
        <f>TRANSL_MAIN[[#This Row],[Key]]</f>
        <v>4C328</v>
      </c>
      <c r="CR241" s="699" t="s">
        <v>5573</v>
      </c>
      <c r="CS241" s="699" t="s">
        <v>4196</v>
      </c>
      <c r="CT241" s="699" t="s">
        <v>5574</v>
      </c>
      <c r="CU241" s="699" t="s">
        <v>5575</v>
      </c>
      <c r="CV241" s="699" t="s">
        <v>5576</v>
      </c>
      <c r="CW241" s="699" t="s">
        <v>5577</v>
      </c>
      <c r="CX241" s="699" t="s">
        <v>5578</v>
      </c>
      <c r="CY241" s="699" t="s">
        <v>5579</v>
      </c>
      <c r="CZ241" s="699" t="s">
        <v>5580</v>
      </c>
      <c r="DA241" s="699" t="s">
        <v>8266</v>
      </c>
      <c r="DB241" s="699" t="s">
        <v>163</v>
      </c>
      <c r="DC241" s="721" t="s">
        <v>163</v>
      </c>
      <c r="DD241" s="721" t="s">
        <v>163</v>
      </c>
    </row>
    <row r="242" spans="3:108" s="710" customFormat="1" x14ac:dyDescent="0.3">
      <c r="C242" s="714"/>
      <c r="D242" s="713"/>
      <c r="E242" s="713"/>
      <c r="F242" s="713"/>
      <c r="G242" s="713"/>
      <c r="H242" s="714"/>
      <c r="I242" s="713"/>
      <c r="J242" s="713"/>
      <c r="K242" s="763"/>
      <c r="L242" s="763"/>
      <c r="M242" s="763"/>
      <c r="N242" s="764"/>
      <c r="O242" s="763"/>
      <c r="P242" s="699"/>
      <c r="Q242" s="699"/>
      <c r="R242" s="699"/>
      <c r="S242" s="441"/>
      <c r="T242" s="704"/>
      <c r="U242" s="699"/>
      <c r="V242" s="699"/>
      <c r="W242" s="699"/>
      <c r="X242" s="699"/>
      <c r="Y242" s="699"/>
      <c r="Z242" s="699"/>
      <c r="AA242" s="441"/>
      <c r="AB242" s="441"/>
      <c r="AC242" s="441"/>
      <c r="AD242" s="441"/>
      <c r="AE242" s="441"/>
      <c r="AF242" s="441"/>
      <c r="AG242" s="441"/>
      <c r="AH242" s="441"/>
      <c r="AI242" s="441"/>
      <c r="AJ242" s="441"/>
      <c r="AK242" s="441"/>
      <c r="AL242" s="441"/>
      <c r="AM242" s="441"/>
      <c r="AN242" s="441"/>
      <c r="AO242" s="699"/>
      <c r="AP242" s="441"/>
      <c r="AQ242" s="441"/>
      <c r="AR242" s="441"/>
      <c r="AS242" s="441"/>
      <c r="AT242" s="705"/>
      <c r="AU242" s="699"/>
      <c r="AV242" s="699"/>
      <c r="AW242" s="699"/>
      <c r="AX242" s="699"/>
      <c r="AY242" s="699"/>
      <c r="AZ242" s="699"/>
      <c r="BA242" s="699"/>
      <c r="BB242" s="699"/>
      <c r="BC242" s="699"/>
      <c r="BD242" s="702"/>
      <c r="BE242" s="699"/>
      <c r="BF242" s="699"/>
      <c r="BG242" s="699"/>
      <c r="BH242" s="699"/>
      <c r="BI242" s="699"/>
      <c r="BJ242" s="699"/>
      <c r="BK242" s="699"/>
      <c r="BL242" s="699"/>
      <c r="BM242" s="699"/>
      <c r="BN242" s="699"/>
      <c r="BO242" s="699"/>
      <c r="BP242" s="699"/>
      <c r="BQ242" s="699"/>
      <c r="BR242" s="699"/>
      <c r="BS242" s="705"/>
      <c r="BT242" s="699"/>
      <c r="BU242" s="699"/>
      <c r="BV242" s="699"/>
      <c r="BW242" s="699"/>
      <c r="BX242" s="699"/>
      <c r="BY242" s="699"/>
      <c r="BZ242" s="699"/>
      <c r="CA242" s="699"/>
      <c r="CB242" s="699"/>
      <c r="CC242" s="699"/>
      <c r="CD242" s="699"/>
      <c r="CE242" s="699"/>
      <c r="CF242" s="699"/>
      <c r="CG242" s="699"/>
      <c r="CH242" s="699"/>
      <c r="CI242" s="699"/>
      <c r="CJ242" s="699"/>
      <c r="CK242" s="699"/>
      <c r="CL242" s="441"/>
      <c r="CM242" s="699" t="s">
        <v>5581</v>
      </c>
      <c r="CN242" s="699" t="str">
        <f>IF(TRANSL_MAIN[[#This Row],[CURR]]="X",CONCATENATE(TRANSL_MAIN[[#This Row],[Label]]," ",$CO$1),TRANSL_MAIN[[#This Row],[Label]])</f>
        <v>Investments</v>
      </c>
      <c r="CO242" s="721" t="s">
        <v>163</v>
      </c>
      <c r="CP242" s="699" t="str">
        <f>VLOOKUP(TRANSL_MAIN[[#This Row],[Key]],TRANSL_MAIN[[Key2]:[ZZ]],CP$1,FALSE)</f>
        <v>Investments</v>
      </c>
      <c r="CQ242" s="699" t="str">
        <f>TRANSL_MAIN[[#This Row],[Key]]</f>
        <v>4C329</v>
      </c>
      <c r="CR242" s="699" t="s">
        <v>5338</v>
      </c>
      <c r="CS242" s="699" t="s">
        <v>5339</v>
      </c>
      <c r="CT242" s="699" t="s">
        <v>5340</v>
      </c>
      <c r="CU242" s="699" t="s">
        <v>5341</v>
      </c>
      <c r="CV242" s="699" t="s">
        <v>5342</v>
      </c>
      <c r="CW242" s="699" t="s">
        <v>5343</v>
      </c>
      <c r="CX242" s="699" t="s">
        <v>5344</v>
      </c>
      <c r="CY242" s="699" t="s">
        <v>5345</v>
      </c>
      <c r="CZ242" s="699" t="s">
        <v>5346</v>
      </c>
      <c r="DA242" s="699" t="s">
        <v>5343</v>
      </c>
      <c r="DB242" s="699" t="s">
        <v>163</v>
      </c>
      <c r="DC242" s="721" t="s">
        <v>163</v>
      </c>
      <c r="DD242" s="721" t="s">
        <v>163</v>
      </c>
    </row>
    <row r="243" spans="3:108" s="710" customFormat="1" x14ac:dyDescent="0.3">
      <c r="C243" s="714"/>
      <c r="D243" s="713"/>
      <c r="E243" s="713"/>
      <c r="F243" s="713"/>
      <c r="G243" s="713"/>
      <c r="H243" s="714"/>
      <c r="I243" s="713"/>
      <c r="J243" s="713"/>
      <c r="K243" s="763"/>
      <c r="L243" s="763"/>
      <c r="M243" s="763"/>
      <c r="N243" s="764"/>
      <c r="O243" s="763"/>
      <c r="P243" s="699"/>
      <c r="Q243" s="699"/>
      <c r="R243" s="699"/>
      <c r="S243" s="441"/>
      <c r="T243" s="704"/>
      <c r="U243" s="699"/>
      <c r="V243" s="699"/>
      <c r="W243" s="699"/>
      <c r="X243" s="699"/>
      <c r="Y243" s="699"/>
      <c r="Z243" s="699"/>
      <c r="AA243" s="441"/>
      <c r="AB243" s="441"/>
      <c r="AC243" s="441"/>
      <c r="AD243" s="441"/>
      <c r="AE243" s="441"/>
      <c r="AF243" s="441"/>
      <c r="AG243" s="441"/>
      <c r="AH243" s="441"/>
      <c r="AI243" s="441"/>
      <c r="AJ243" s="441"/>
      <c r="AK243" s="441"/>
      <c r="AL243" s="441"/>
      <c r="AM243" s="441"/>
      <c r="AN243" s="441"/>
      <c r="AO243" s="699"/>
      <c r="AP243" s="441"/>
      <c r="AQ243" s="441"/>
      <c r="AR243" s="441"/>
      <c r="AS243" s="441"/>
      <c r="AT243" s="705"/>
      <c r="AU243" s="699"/>
      <c r="AV243" s="699"/>
      <c r="AW243" s="699"/>
      <c r="AX243" s="699"/>
      <c r="AY243" s="699"/>
      <c r="AZ243" s="699"/>
      <c r="BA243" s="699"/>
      <c r="BB243" s="699"/>
      <c r="BC243" s="699"/>
      <c r="BD243" s="702"/>
      <c r="BE243" s="699"/>
      <c r="BF243" s="699"/>
      <c r="BG243" s="699"/>
      <c r="BH243" s="699"/>
      <c r="BI243" s="699"/>
      <c r="BJ243" s="699"/>
      <c r="BK243" s="699"/>
      <c r="BL243" s="699"/>
      <c r="BM243" s="699"/>
      <c r="BN243" s="699"/>
      <c r="BO243" s="699"/>
      <c r="BP243" s="699"/>
      <c r="BQ243" s="699"/>
      <c r="BR243" s="699"/>
      <c r="BS243" s="705"/>
      <c r="BT243" s="699"/>
      <c r="BU243" s="699"/>
      <c r="BV243" s="699"/>
      <c r="BW243" s="699"/>
      <c r="BX243" s="699"/>
      <c r="BY243" s="699"/>
      <c r="BZ243" s="699"/>
      <c r="CA243" s="699"/>
      <c r="CB243" s="699"/>
      <c r="CC243" s="699"/>
      <c r="CD243" s="699"/>
      <c r="CE243" s="699"/>
      <c r="CF243" s="699"/>
      <c r="CG243" s="699"/>
      <c r="CH243" s="699"/>
      <c r="CI243" s="699"/>
      <c r="CJ243" s="699"/>
      <c r="CK243" s="699"/>
      <c r="CL243" s="441"/>
      <c r="CM243" s="699" t="s">
        <v>5582</v>
      </c>
      <c r="CN243" s="699" t="str">
        <f>IF(TRANSL_MAIN[[#This Row],[CURR]]="X",CONCATENATE(TRANSL_MAIN[[#This Row],[Label]]," ",$CO$1),TRANSL_MAIN[[#This Row],[Label]])</f>
        <v>Total personnel costs</v>
      </c>
      <c r="CO243" s="721" t="s">
        <v>163</v>
      </c>
      <c r="CP243" s="699" t="str">
        <f>VLOOKUP(TRANSL_MAIN[[#This Row],[Key]],TRANSL_MAIN[[Key2]:[ZZ]],CP$1,FALSE)</f>
        <v>Total personnel costs</v>
      </c>
      <c r="CQ243" s="699" t="str">
        <f>TRANSL_MAIN[[#This Row],[Key]]</f>
        <v>4C330</v>
      </c>
      <c r="CR243" s="699" t="s">
        <v>5583</v>
      </c>
      <c r="CS243" s="699" t="s">
        <v>5584</v>
      </c>
      <c r="CT243" s="699" t="s">
        <v>5585</v>
      </c>
      <c r="CU243" s="699" t="s">
        <v>5586</v>
      </c>
      <c r="CV243" s="699" t="s">
        <v>5587</v>
      </c>
      <c r="CW243" s="699" t="s">
        <v>5588</v>
      </c>
      <c r="CX243" s="699" t="s">
        <v>5589</v>
      </c>
      <c r="CY243" s="699" t="s">
        <v>5590</v>
      </c>
      <c r="CZ243" s="699" t="s">
        <v>5591</v>
      </c>
      <c r="DA243" s="699" t="s">
        <v>8267</v>
      </c>
      <c r="DB243" s="699" t="s">
        <v>163</v>
      </c>
      <c r="DC243" s="721" t="s">
        <v>163</v>
      </c>
      <c r="DD243" s="721" t="s">
        <v>163</v>
      </c>
    </row>
    <row r="244" spans="3:108" s="710" customFormat="1" x14ac:dyDescent="0.3">
      <c r="C244" s="714"/>
      <c r="D244" s="713"/>
      <c r="E244" s="713"/>
      <c r="F244" s="713"/>
      <c r="G244" s="713"/>
      <c r="H244" s="714"/>
      <c r="I244" s="713"/>
      <c r="J244" s="713"/>
      <c r="K244" s="763"/>
      <c r="L244" s="763"/>
      <c r="M244" s="763"/>
      <c r="N244" s="764"/>
      <c r="O244" s="763"/>
      <c r="P244" s="699"/>
      <c r="Q244" s="699"/>
      <c r="R244" s="699"/>
      <c r="S244" s="441"/>
      <c r="T244" s="704"/>
      <c r="U244" s="699"/>
      <c r="V244" s="699"/>
      <c r="W244" s="699"/>
      <c r="X244" s="699"/>
      <c r="Y244" s="699"/>
      <c r="Z244" s="699"/>
      <c r="AA244" s="441"/>
      <c r="AB244" s="441"/>
      <c r="AC244" s="441"/>
      <c r="AD244" s="441"/>
      <c r="AE244" s="441"/>
      <c r="AF244" s="441"/>
      <c r="AG244" s="441"/>
      <c r="AH244" s="441"/>
      <c r="AI244" s="441"/>
      <c r="AJ244" s="441"/>
      <c r="AK244" s="441"/>
      <c r="AL244" s="441"/>
      <c r="AM244" s="441"/>
      <c r="AN244" s="441"/>
      <c r="AO244" s="699"/>
      <c r="AP244" s="441"/>
      <c r="AQ244" s="441"/>
      <c r="AR244" s="441"/>
      <c r="AS244" s="441"/>
      <c r="AT244" s="705"/>
      <c r="AU244" s="699"/>
      <c r="AV244" s="699"/>
      <c r="AW244" s="699"/>
      <c r="AX244" s="699"/>
      <c r="AY244" s="699"/>
      <c r="AZ244" s="699"/>
      <c r="BA244" s="699"/>
      <c r="BB244" s="699"/>
      <c r="BC244" s="699"/>
      <c r="BD244" s="702"/>
      <c r="BE244" s="699"/>
      <c r="BF244" s="699"/>
      <c r="BG244" s="699"/>
      <c r="BH244" s="699"/>
      <c r="BI244" s="699"/>
      <c r="BJ244" s="699"/>
      <c r="BK244" s="699"/>
      <c r="BL244" s="699"/>
      <c r="BM244" s="699"/>
      <c r="BN244" s="699"/>
      <c r="BO244" s="699"/>
      <c r="BP244" s="699"/>
      <c r="BQ244" s="699"/>
      <c r="BR244" s="699"/>
      <c r="BS244" s="705"/>
      <c r="BT244" s="699"/>
      <c r="BU244" s="699"/>
      <c r="BV244" s="699"/>
      <c r="BW244" s="699"/>
      <c r="BX244" s="699"/>
      <c r="BY244" s="699"/>
      <c r="BZ244" s="699"/>
      <c r="CA244" s="699"/>
      <c r="CB244" s="699"/>
      <c r="CC244" s="699"/>
      <c r="CD244" s="699"/>
      <c r="CE244" s="699"/>
      <c r="CF244" s="699"/>
      <c r="CG244" s="699"/>
      <c r="CH244" s="699"/>
      <c r="CI244" s="699"/>
      <c r="CJ244" s="699"/>
      <c r="CK244" s="699"/>
      <c r="CL244" s="441"/>
      <c r="CM244" s="699" t="s">
        <v>5592</v>
      </c>
      <c r="CN244" s="699" t="str">
        <f>IF(TRANSL_MAIN[[#This Row],[CURR]]="X",CONCATENATE(TRANSL_MAIN[[#This Row],[Label]]," ",$CO$1),TRANSL_MAIN[[#This Row],[Label]])</f>
        <v>Trade tax</v>
      </c>
      <c r="CO244" s="721" t="s">
        <v>163</v>
      </c>
      <c r="CP244" s="699" t="str">
        <f>VLOOKUP(TRANSL_MAIN[[#This Row],[Key]],TRANSL_MAIN[[Key2]:[ZZ]],CP$1,FALSE)</f>
        <v>Trade tax</v>
      </c>
      <c r="CQ244" s="699" t="str">
        <f>TRANSL_MAIN[[#This Row],[Key]]</f>
        <v>4C331</v>
      </c>
      <c r="CR244" s="699" t="s">
        <v>5593</v>
      </c>
      <c r="CS244" s="699" t="s">
        <v>5594</v>
      </c>
      <c r="CT244" s="699" t="s">
        <v>5595</v>
      </c>
      <c r="CU244" s="699" t="s">
        <v>5596</v>
      </c>
      <c r="CV244" s="699" t="s">
        <v>5597</v>
      </c>
      <c r="CW244" s="699" t="s">
        <v>5598</v>
      </c>
      <c r="CX244" s="699" t="s">
        <v>5599</v>
      </c>
      <c r="CY244" s="699" t="s">
        <v>5600</v>
      </c>
      <c r="CZ244" s="699" t="s">
        <v>5601</v>
      </c>
      <c r="DA244" s="699" t="s">
        <v>8268</v>
      </c>
      <c r="DB244" s="699" t="s">
        <v>163</v>
      </c>
      <c r="DC244" s="721" t="s">
        <v>163</v>
      </c>
      <c r="DD244" s="721" t="s">
        <v>163</v>
      </c>
    </row>
    <row r="245" spans="3:108" s="710" customFormat="1" x14ac:dyDescent="0.3">
      <c r="C245" s="714"/>
      <c r="D245" s="713"/>
      <c r="E245" s="713"/>
      <c r="F245" s="713"/>
      <c r="G245" s="713"/>
      <c r="H245" s="714"/>
      <c r="I245" s="713"/>
      <c r="J245" s="713"/>
      <c r="K245" s="763"/>
      <c r="L245" s="763"/>
      <c r="M245" s="763"/>
      <c r="N245" s="764"/>
      <c r="O245" s="763"/>
      <c r="P245" s="699"/>
      <c r="Q245" s="699"/>
      <c r="R245" s="699"/>
      <c r="S245" s="441"/>
      <c r="T245" s="704"/>
      <c r="U245" s="699"/>
      <c r="V245" s="699"/>
      <c r="W245" s="699"/>
      <c r="X245" s="699"/>
      <c r="Y245" s="699"/>
      <c r="Z245" s="699"/>
      <c r="AA245" s="441"/>
      <c r="AB245" s="441"/>
      <c r="AC245" s="441"/>
      <c r="AD245" s="441"/>
      <c r="AE245" s="441"/>
      <c r="AF245" s="441"/>
      <c r="AG245" s="441"/>
      <c r="AH245" s="441"/>
      <c r="AI245" s="441"/>
      <c r="AJ245" s="441"/>
      <c r="AK245" s="441"/>
      <c r="AL245" s="441"/>
      <c r="AM245" s="441"/>
      <c r="AN245" s="441"/>
      <c r="AO245" s="699"/>
      <c r="AP245" s="441"/>
      <c r="AQ245" s="441"/>
      <c r="AR245" s="441"/>
      <c r="AS245" s="441"/>
      <c r="AT245" s="705"/>
      <c r="AU245" s="699"/>
      <c r="AV245" s="699"/>
      <c r="AW245" s="699"/>
      <c r="AX245" s="699"/>
      <c r="AY245" s="699"/>
      <c r="AZ245" s="699"/>
      <c r="BA245" s="699"/>
      <c r="BB245" s="699"/>
      <c r="BC245" s="699"/>
      <c r="BD245" s="702"/>
      <c r="BE245" s="699"/>
      <c r="BF245" s="699"/>
      <c r="BG245" s="699"/>
      <c r="BH245" s="699"/>
      <c r="BI245" s="699"/>
      <c r="BJ245" s="699"/>
      <c r="BK245" s="699"/>
      <c r="BL245" s="699"/>
      <c r="BM245" s="699"/>
      <c r="BN245" s="699"/>
      <c r="BO245" s="699"/>
      <c r="BP245" s="699"/>
      <c r="BQ245" s="699"/>
      <c r="BR245" s="699"/>
      <c r="BS245" s="705"/>
      <c r="BT245" s="699"/>
      <c r="BU245" s="699"/>
      <c r="BV245" s="699"/>
      <c r="BW245" s="699"/>
      <c r="BX245" s="699"/>
      <c r="BY245" s="699"/>
      <c r="BZ245" s="699"/>
      <c r="CA245" s="699"/>
      <c r="CB245" s="699"/>
      <c r="CC245" s="699"/>
      <c r="CD245" s="699"/>
      <c r="CE245" s="699"/>
      <c r="CF245" s="699"/>
      <c r="CG245" s="699"/>
      <c r="CH245" s="699"/>
      <c r="CI245" s="699"/>
      <c r="CJ245" s="699"/>
      <c r="CK245" s="699"/>
      <c r="CL245" s="441"/>
      <c r="CM245" s="699" t="s">
        <v>5602</v>
      </c>
      <c r="CN245" s="699" t="str">
        <f>IF(TRANSL_MAIN[[#This Row],[CURR]]="X",CONCATENATE(TRANSL_MAIN[[#This Row],[Label]]," ",$CO$1),TRANSL_MAIN[[#This Row],[Label]])</f>
        <v>Taxes on business profits</v>
      </c>
      <c r="CO245" s="721" t="s">
        <v>163</v>
      </c>
      <c r="CP245" s="699" t="str">
        <f>VLOOKUP(TRANSL_MAIN[[#This Row],[Key]],TRANSL_MAIN[[Key2]:[ZZ]],CP$1,FALSE)</f>
        <v>Taxes on business profits</v>
      </c>
      <c r="CQ245" s="699" t="str">
        <f>TRANSL_MAIN[[#This Row],[Key]]</f>
        <v>4C332</v>
      </c>
      <c r="CR245" s="699" t="s">
        <v>5603</v>
      </c>
      <c r="CS245" s="699" t="s">
        <v>5604</v>
      </c>
      <c r="CT245" s="699" t="s">
        <v>5605</v>
      </c>
      <c r="CU245" s="699" t="s">
        <v>5606</v>
      </c>
      <c r="CV245" s="699" t="s">
        <v>5607</v>
      </c>
      <c r="CW245" s="699" t="s">
        <v>5608</v>
      </c>
      <c r="CX245" s="699" t="s">
        <v>5609</v>
      </c>
      <c r="CY245" s="699" t="s">
        <v>5610</v>
      </c>
      <c r="CZ245" s="699" t="s">
        <v>5611</v>
      </c>
      <c r="DA245" s="699" t="s">
        <v>5608</v>
      </c>
      <c r="DB245" s="699" t="s">
        <v>163</v>
      </c>
      <c r="DC245" s="721" t="s">
        <v>163</v>
      </c>
      <c r="DD245" s="721" t="s">
        <v>163</v>
      </c>
    </row>
    <row r="246" spans="3:108" s="710" customFormat="1" x14ac:dyDescent="0.3">
      <c r="C246" s="714"/>
      <c r="D246" s="713"/>
      <c r="E246" s="713"/>
      <c r="F246" s="713"/>
      <c r="G246" s="713"/>
      <c r="H246" s="714"/>
      <c r="I246" s="713"/>
      <c r="J246" s="713"/>
      <c r="K246" s="763"/>
      <c r="L246" s="763"/>
      <c r="M246" s="763"/>
      <c r="N246" s="764"/>
      <c r="O246" s="763"/>
      <c r="P246" s="699"/>
      <c r="Q246" s="699"/>
      <c r="R246" s="699"/>
      <c r="S246" s="441"/>
      <c r="T246" s="704"/>
      <c r="U246" s="699"/>
      <c r="V246" s="699"/>
      <c r="W246" s="699"/>
      <c r="X246" s="699"/>
      <c r="Y246" s="699"/>
      <c r="Z246" s="699"/>
      <c r="AA246" s="441"/>
      <c r="AB246" s="441"/>
      <c r="AC246" s="441"/>
      <c r="AD246" s="441"/>
      <c r="AE246" s="441"/>
      <c r="AF246" s="441"/>
      <c r="AG246" s="441"/>
      <c r="AH246" s="441"/>
      <c r="AI246" s="441"/>
      <c r="AJ246" s="441"/>
      <c r="AK246" s="441"/>
      <c r="AL246" s="441"/>
      <c r="AM246" s="441"/>
      <c r="AN246" s="441"/>
      <c r="AO246" s="699"/>
      <c r="AP246" s="441"/>
      <c r="AQ246" s="441"/>
      <c r="AR246" s="441"/>
      <c r="AS246" s="441"/>
      <c r="AT246" s="705"/>
      <c r="AU246" s="699"/>
      <c r="AV246" s="699"/>
      <c r="AW246" s="699"/>
      <c r="AX246" s="699"/>
      <c r="AY246" s="699"/>
      <c r="AZ246" s="699"/>
      <c r="BA246" s="699"/>
      <c r="BB246" s="699"/>
      <c r="BC246" s="699"/>
      <c r="BD246" s="702"/>
      <c r="BE246" s="699"/>
      <c r="BF246" s="699"/>
      <c r="BG246" s="699"/>
      <c r="BH246" s="699"/>
      <c r="BI246" s="699"/>
      <c r="BJ246" s="699"/>
      <c r="BK246" s="699"/>
      <c r="BL246" s="699"/>
      <c r="BM246" s="699"/>
      <c r="BN246" s="699"/>
      <c r="BO246" s="699"/>
      <c r="BP246" s="699"/>
      <c r="BQ246" s="699"/>
      <c r="BR246" s="699"/>
      <c r="BS246" s="705"/>
      <c r="BT246" s="699"/>
      <c r="BU246" s="699"/>
      <c r="BV246" s="699"/>
      <c r="BW246" s="699"/>
      <c r="BX246" s="699"/>
      <c r="BY246" s="699"/>
      <c r="BZ246" s="699"/>
      <c r="CA246" s="699"/>
      <c r="CB246" s="699"/>
      <c r="CC246" s="699"/>
      <c r="CD246" s="699"/>
      <c r="CE246" s="699"/>
      <c r="CF246" s="699"/>
      <c r="CG246" s="699"/>
      <c r="CH246" s="699"/>
      <c r="CI246" s="699"/>
      <c r="CJ246" s="699"/>
      <c r="CK246" s="699"/>
      <c r="CL246" s="441"/>
      <c r="CM246" s="699" t="s">
        <v>5612</v>
      </c>
      <c r="CN246" s="699" t="str">
        <f>IF(TRANSL_MAIN[[#This Row],[CURR]]="X",CONCATENATE(TRANSL_MAIN[[#This Row],[Label]]," ",$CO$1),TRANSL_MAIN[[#This Row],[Label]])</f>
        <v>Interest incl. current account</v>
      </c>
      <c r="CO246" s="721" t="s">
        <v>163</v>
      </c>
      <c r="CP246" s="699" t="str">
        <f>VLOOKUP(TRANSL_MAIN[[#This Row],[Key]],TRANSL_MAIN[[Key2]:[ZZ]],CP$1,FALSE)</f>
        <v>Interest incl. current account</v>
      </c>
      <c r="CQ246" s="699" t="str">
        <f>TRANSL_MAIN[[#This Row],[Key]]</f>
        <v>4C333</v>
      </c>
      <c r="CR246" s="699" t="s">
        <v>5613</v>
      </c>
      <c r="CS246" s="699" t="s">
        <v>5614</v>
      </c>
      <c r="CT246" s="699" t="s">
        <v>5615</v>
      </c>
      <c r="CU246" s="699" t="s">
        <v>5616</v>
      </c>
      <c r="CV246" s="699" t="s">
        <v>5617</v>
      </c>
      <c r="CW246" s="699" t="s">
        <v>5618</v>
      </c>
      <c r="CX246" s="699" t="s">
        <v>5619</v>
      </c>
      <c r="CY246" s="699" t="s">
        <v>5620</v>
      </c>
      <c r="CZ246" s="699" t="s">
        <v>5621</v>
      </c>
      <c r="DA246" s="699" t="s">
        <v>8269</v>
      </c>
      <c r="DB246" s="699" t="s">
        <v>163</v>
      </c>
      <c r="DC246" s="721" t="s">
        <v>163</v>
      </c>
      <c r="DD246" s="721" t="s">
        <v>163</v>
      </c>
    </row>
    <row r="247" spans="3:108" s="710" customFormat="1" x14ac:dyDescent="0.3">
      <c r="C247" s="714"/>
      <c r="D247" s="713"/>
      <c r="E247" s="713"/>
      <c r="F247" s="713"/>
      <c r="G247" s="713"/>
      <c r="H247" s="714"/>
      <c r="I247" s="713"/>
      <c r="J247" s="713"/>
      <c r="K247" s="716"/>
      <c r="L247" s="716"/>
      <c r="M247" s="716"/>
      <c r="N247" s="715"/>
      <c r="O247" s="716"/>
      <c r="P247" s="699"/>
      <c r="Q247" s="699"/>
      <c r="R247" s="699"/>
      <c r="S247" s="441"/>
      <c r="T247" s="704"/>
      <c r="U247" s="699"/>
      <c r="V247" s="699"/>
      <c r="W247" s="699"/>
      <c r="X247" s="699"/>
      <c r="Y247" s="699"/>
      <c r="Z247" s="699"/>
      <c r="AA247" s="441"/>
      <c r="AB247" s="441"/>
      <c r="AC247" s="441"/>
      <c r="AD247" s="441"/>
      <c r="AE247" s="441"/>
      <c r="AF247" s="441"/>
      <c r="AG247" s="441"/>
      <c r="AH247" s="441"/>
      <c r="AI247" s="441"/>
      <c r="AJ247" s="441"/>
      <c r="AK247" s="441"/>
      <c r="AL247" s="441"/>
      <c r="AM247" s="441"/>
      <c r="AN247" s="441"/>
      <c r="AO247" s="699"/>
      <c r="AP247" s="441"/>
      <c r="AQ247" s="441"/>
      <c r="AR247" s="441"/>
      <c r="AS247" s="441"/>
      <c r="AT247" s="705"/>
      <c r="AU247" s="699"/>
      <c r="AV247" s="699"/>
      <c r="AW247" s="699"/>
      <c r="AX247" s="699"/>
      <c r="AY247" s="699"/>
      <c r="AZ247" s="699"/>
      <c r="BA247" s="699"/>
      <c r="BB247" s="699"/>
      <c r="BC247" s="699"/>
      <c r="BD247" s="702"/>
      <c r="BE247" s="699"/>
      <c r="BF247" s="699"/>
      <c r="BG247" s="699"/>
      <c r="BH247" s="699"/>
      <c r="BI247" s="699"/>
      <c r="BJ247" s="699"/>
      <c r="BK247" s="699"/>
      <c r="BL247" s="699"/>
      <c r="BM247" s="699"/>
      <c r="BN247" s="699"/>
      <c r="BO247" s="699"/>
      <c r="BP247" s="699"/>
      <c r="BQ247" s="699"/>
      <c r="BR247" s="699"/>
      <c r="BS247" s="705"/>
      <c r="BT247" s="699"/>
      <c r="BU247" s="699"/>
      <c r="BV247" s="699"/>
      <c r="BW247" s="699"/>
      <c r="BX247" s="699"/>
      <c r="BY247" s="699"/>
      <c r="BZ247" s="699"/>
      <c r="CA247" s="699"/>
      <c r="CB247" s="699"/>
      <c r="CC247" s="699"/>
      <c r="CD247" s="699"/>
      <c r="CE247" s="699"/>
      <c r="CF247" s="699"/>
      <c r="CG247" s="699"/>
      <c r="CH247" s="699"/>
      <c r="CI247" s="699"/>
      <c r="CJ247" s="699"/>
      <c r="CK247" s="699"/>
      <c r="CL247" s="441"/>
      <c r="CM247" s="699" t="s">
        <v>5622</v>
      </c>
      <c r="CN247" s="699" t="str">
        <f>IF(TRANSL_MAIN[[#This Row],[CURR]]="X",CONCATENATE(TRANSL_MAIN[[#This Row],[Label]]," ",$CO$1),TRANSL_MAIN[[#This Row],[Label]])</f>
        <v>Repayments</v>
      </c>
      <c r="CO247" s="721" t="s">
        <v>163</v>
      </c>
      <c r="CP247" s="699" t="str">
        <f>VLOOKUP(TRANSL_MAIN[[#This Row],[Key]],TRANSL_MAIN[[Key2]:[ZZ]],CP$1,FALSE)</f>
        <v>Repayments</v>
      </c>
      <c r="CQ247" s="699" t="str">
        <f>TRANSL_MAIN[[#This Row],[Key]]</f>
        <v>4C334</v>
      </c>
      <c r="CR247" s="699" t="s">
        <v>5623</v>
      </c>
      <c r="CS247" s="699" t="s">
        <v>5624</v>
      </c>
      <c r="CT247" s="699" t="s">
        <v>5625</v>
      </c>
      <c r="CU247" s="699" t="s">
        <v>5626</v>
      </c>
      <c r="CV247" s="699" t="s">
        <v>5627</v>
      </c>
      <c r="CW247" s="699" t="s">
        <v>5627</v>
      </c>
      <c r="CX247" s="699" t="s">
        <v>5628</v>
      </c>
      <c r="CY247" s="699" t="s">
        <v>5629</v>
      </c>
      <c r="CZ247" s="699" t="s">
        <v>5630</v>
      </c>
      <c r="DA247" s="699" t="s">
        <v>5627</v>
      </c>
      <c r="DB247" s="699" t="s">
        <v>163</v>
      </c>
      <c r="DC247" s="721" t="s">
        <v>163</v>
      </c>
      <c r="DD247" s="721" t="s">
        <v>163</v>
      </c>
    </row>
    <row r="248" spans="3:108" s="710" customFormat="1" x14ac:dyDescent="0.3">
      <c r="C248" s="714"/>
      <c r="D248" s="713"/>
      <c r="E248" s="713"/>
      <c r="F248" s="713"/>
      <c r="G248" s="713"/>
      <c r="H248" s="714"/>
      <c r="I248" s="713"/>
      <c r="J248" s="713"/>
      <c r="K248" s="716"/>
      <c r="L248" s="716"/>
      <c r="M248" s="716"/>
      <c r="N248" s="715"/>
      <c r="O248" s="716"/>
      <c r="P248" s="699"/>
      <c r="Q248" s="699"/>
      <c r="R248" s="699"/>
      <c r="S248" s="441"/>
      <c r="T248" s="704"/>
      <c r="U248" s="699"/>
      <c r="V248" s="699"/>
      <c r="W248" s="699"/>
      <c r="X248" s="699"/>
      <c r="Y248" s="699"/>
      <c r="Z248" s="699"/>
      <c r="AA248" s="441"/>
      <c r="AB248" s="441"/>
      <c r="AC248" s="441"/>
      <c r="AD248" s="441"/>
      <c r="AE248" s="441"/>
      <c r="AF248" s="441"/>
      <c r="AG248" s="441"/>
      <c r="AH248" s="441"/>
      <c r="AI248" s="441"/>
      <c r="AJ248" s="441"/>
      <c r="AK248" s="441"/>
      <c r="AL248" s="441"/>
      <c r="AM248" s="441"/>
      <c r="AN248" s="441"/>
      <c r="AO248" s="699"/>
      <c r="AP248" s="441"/>
      <c r="AQ248" s="441"/>
      <c r="AR248" s="441"/>
      <c r="AS248" s="441"/>
      <c r="AT248" s="705"/>
      <c r="AU248" s="699"/>
      <c r="AV248" s="699"/>
      <c r="AW248" s="699"/>
      <c r="AX248" s="699"/>
      <c r="AY248" s="699"/>
      <c r="AZ248" s="699"/>
      <c r="BA248" s="699"/>
      <c r="BB248" s="699"/>
      <c r="BC248" s="699"/>
      <c r="BD248" s="702"/>
      <c r="BE248" s="699"/>
      <c r="BF248" s="699"/>
      <c r="BG248" s="699"/>
      <c r="BH248" s="699"/>
      <c r="BI248" s="699"/>
      <c r="BJ248" s="699"/>
      <c r="BK248" s="699"/>
      <c r="BL248" s="699"/>
      <c r="BM248" s="699"/>
      <c r="BN248" s="699"/>
      <c r="BO248" s="699"/>
      <c r="BP248" s="699"/>
      <c r="BQ248" s="699"/>
      <c r="BR248" s="699"/>
      <c r="BS248" s="705"/>
      <c r="BT248" s="699"/>
      <c r="BU248" s="699"/>
      <c r="BV248" s="699"/>
      <c r="BW248" s="699"/>
      <c r="BX248" s="699"/>
      <c r="BY248" s="699"/>
      <c r="BZ248" s="699"/>
      <c r="CA248" s="699"/>
      <c r="CB248" s="699"/>
      <c r="CC248" s="699"/>
      <c r="CD248" s="699"/>
      <c r="CE248" s="699"/>
      <c r="CF248" s="699"/>
      <c r="CG248" s="699"/>
      <c r="CH248" s="699"/>
      <c r="CI248" s="699"/>
      <c r="CJ248" s="699"/>
      <c r="CK248" s="699"/>
      <c r="CL248" s="441"/>
      <c r="CM248" s="699" t="s">
        <v>5631</v>
      </c>
      <c r="CN248" s="699" t="str">
        <f>IF(TRANSL_MAIN[[#This Row],[CURR]]="X",CONCATENATE(TRANSL_MAIN[[#This Row],[Label]]," ",$CO$1),TRANSL_MAIN[[#This Row],[Label]])</f>
        <v>Other</v>
      </c>
      <c r="CO248" s="721" t="s">
        <v>163</v>
      </c>
      <c r="CP248" s="699" t="str">
        <f>VLOOKUP(TRANSL_MAIN[[#This Row],[Key]],TRANSL_MAIN[[Key2]:[ZZ]],CP$1,FALSE)</f>
        <v>Other</v>
      </c>
      <c r="CQ248" s="699" t="str">
        <f>TRANSL_MAIN[[#This Row],[Key]]</f>
        <v>4C335</v>
      </c>
      <c r="CR248" s="699" t="s">
        <v>4320</v>
      </c>
      <c r="CS248" s="699" t="s">
        <v>4321</v>
      </c>
      <c r="CT248" s="699" t="s">
        <v>4322</v>
      </c>
      <c r="CU248" s="699" t="s">
        <v>5503</v>
      </c>
      <c r="CV248" s="699" t="s">
        <v>5504</v>
      </c>
      <c r="CW248" s="699" t="s">
        <v>5505</v>
      </c>
      <c r="CX248" s="699" t="s">
        <v>5506</v>
      </c>
      <c r="CY248" s="699" t="s">
        <v>5507</v>
      </c>
      <c r="CZ248" s="699" t="s">
        <v>5632</v>
      </c>
      <c r="DA248" s="699" t="s">
        <v>8261</v>
      </c>
      <c r="DB248" s="699" t="s">
        <v>163</v>
      </c>
      <c r="DC248" s="721" t="s">
        <v>163</v>
      </c>
      <c r="DD248" s="721" t="s">
        <v>163</v>
      </c>
    </row>
    <row r="249" spans="3:108" s="710" customFormat="1" x14ac:dyDescent="0.3">
      <c r="C249" s="714"/>
      <c r="D249" s="713"/>
      <c r="E249" s="713"/>
      <c r="F249" s="713"/>
      <c r="G249" s="713"/>
      <c r="H249" s="714"/>
      <c r="I249" s="713"/>
      <c r="J249" s="713"/>
      <c r="K249" s="716"/>
      <c r="L249" s="716"/>
      <c r="M249" s="716"/>
      <c r="N249" s="715"/>
      <c r="O249" s="716"/>
      <c r="P249" s="699"/>
      <c r="Q249" s="699"/>
      <c r="R249" s="699"/>
      <c r="S249" s="441"/>
      <c r="T249" s="704"/>
      <c r="U249" s="699"/>
      <c r="V249" s="699"/>
      <c r="W249" s="699"/>
      <c r="X249" s="699"/>
      <c r="Y249" s="699"/>
      <c r="Z249" s="699"/>
      <c r="AA249" s="441"/>
      <c r="AB249" s="441"/>
      <c r="AC249" s="441"/>
      <c r="AD249" s="441"/>
      <c r="AE249" s="441"/>
      <c r="AF249" s="441"/>
      <c r="AG249" s="441"/>
      <c r="AH249" s="441"/>
      <c r="AI249" s="441"/>
      <c r="AJ249" s="441"/>
      <c r="AK249" s="441"/>
      <c r="AL249" s="441"/>
      <c r="AM249" s="441"/>
      <c r="AN249" s="441"/>
      <c r="AO249" s="699"/>
      <c r="AP249" s="441"/>
      <c r="AQ249" s="441"/>
      <c r="AR249" s="441"/>
      <c r="AS249" s="441"/>
      <c r="AT249" s="705"/>
      <c r="AU249" s="699"/>
      <c r="AV249" s="699"/>
      <c r="AW249" s="699"/>
      <c r="AX249" s="699"/>
      <c r="AY249" s="699"/>
      <c r="AZ249" s="699"/>
      <c r="BA249" s="699"/>
      <c r="BB249" s="699"/>
      <c r="BC249" s="699"/>
      <c r="BD249" s="702"/>
      <c r="BE249" s="699"/>
      <c r="BF249" s="699"/>
      <c r="BG249" s="699"/>
      <c r="BH249" s="699"/>
      <c r="BI249" s="699"/>
      <c r="BJ249" s="699"/>
      <c r="BK249" s="699"/>
      <c r="BL249" s="699"/>
      <c r="BM249" s="699"/>
      <c r="BN249" s="699"/>
      <c r="BO249" s="699"/>
      <c r="BP249" s="699"/>
      <c r="BQ249" s="699"/>
      <c r="BR249" s="699"/>
      <c r="BS249" s="705"/>
      <c r="BT249" s="699"/>
      <c r="BU249" s="699"/>
      <c r="BV249" s="699"/>
      <c r="BW249" s="699"/>
      <c r="BX249" s="699"/>
      <c r="BY249" s="699"/>
      <c r="BZ249" s="699"/>
      <c r="CA249" s="699"/>
      <c r="CB249" s="699"/>
      <c r="CC249" s="699"/>
      <c r="CD249" s="699"/>
      <c r="CE249" s="699"/>
      <c r="CF249" s="699"/>
      <c r="CG249" s="699"/>
      <c r="CH249" s="699"/>
      <c r="CI249" s="699"/>
      <c r="CJ249" s="699"/>
      <c r="CK249" s="699"/>
      <c r="CL249" s="441"/>
      <c r="CM249" s="699" t="s">
        <v>5633</v>
      </c>
      <c r="CN249" s="699" t="str">
        <f>IF(TRANSL_MAIN[[#This Row],[CURR]]="X",CONCATENATE(TRANSL_MAIN[[#This Row],[Label]]," ",$CO$1),TRANSL_MAIN[[#This Row],[Label]])</f>
        <v>Private withdrawals</v>
      </c>
      <c r="CO249" s="721" t="s">
        <v>163</v>
      </c>
      <c r="CP249" s="699" t="str">
        <f>VLOOKUP(TRANSL_MAIN[[#This Row],[Key]],TRANSL_MAIN[[Key2]:[ZZ]],CP$1,FALSE)</f>
        <v>Private withdrawals</v>
      </c>
      <c r="CQ249" s="699" t="str">
        <f>TRANSL_MAIN[[#This Row],[Key]]</f>
        <v>4C336</v>
      </c>
      <c r="CR249" s="699" t="s">
        <v>5634</v>
      </c>
      <c r="CS249" s="699" t="s">
        <v>5635</v>
      </c>
      <c r="CT249" s="699" t="s">
        <v>5636</v>
      </c>
      <c r="CU249" s="699" t="s">
        <v>5637</v>
      </c>
      <c r="CV249" s="699" t="s">
        <v>5638</v>
      </c>
      <c r="CW249" s="699" t="s">
        <v>5638</v>
      </c>
      <c r="CX249" s="699" t="s">
        <v>5639</v>
      </c>
      <c r="CY249" s="699" t="s">
        <v>5640</v>
      </c>
      <c r="CZ249" s="699" t="s">
        <v>5641</v>
      </c>
      <c r="DA249" s="699" t="s">
        <v>8270</v>
      </c>
      <c r="DB249" s="699" t="s">
        <v>163</v>
      </c>
      <c r="DC249" s="721" t="s">
        <v>163</v>
      </c>
      <c r="DD249" s="721" t="s">
        <v>163</v>
      </c>
    </row>
    <row r="250" spans="3:108" s="710" customFormat="1" x14ac:dyDescent="0.3">
      <c r="C250" s="714"/>
      <c r="D250" s="713"/>
      <c r="E250" s="713"/>
      <c r="F250" s="713"/>
      <c r="G250" s="713"/>
      <c r="H250" s="714"/>
      <c r="I250" s="713"/>
      <c r="J250" s="713"/>
      <c r="K250" s="716"/>
      <c r="L250" s="716"/>
      <c r="M250" s="716"/>
      <c r="N250" s="715"/>
      <c r="O250" s="716"/>
      <c r="P250" s="699"/>
      <c r="Q250" s="699"/>
      <c r="R250" s="699"/>
      <c r="S250" s="441"/>
      <c r="T250" s="704"/>
      <c r="U250" s="699"/>
      <c r="V250" s="699"/>
      <c r="W250" s="699"/>
      <c r="X250" s="699"/>
      <c r="Y250" s="699"/>
      <c r="Z250" s="699"/>
      <c r="AA250" s="441"/>
      <c r="AB250" s="441"/>
      <c r="AC250" s="441"/>
      <c r="AD250" s="441"/>
      <c r="AE250" s="441"/>
      <c r="AF250" s="441"/>
      <c r="AG250" s="441"/>
      <c r="AH250" s="441"/>
      <c r="AI250" s="441"/>
      <c r="AJ250" s="441"/>
      <c r="AK250" s="441"/>
      <c r="AL250" s="441"/>
      <c r="AM250" s="441"/>
      <c r="AN250" s="441"/>
      <c r="AO250" s="699"/>
      <c r="AP250" s="441"/>
      <c r="AQ250" s="441"/>
      <c r="AR250" s="441"/>
      <c r="AS250" s="441"/>
      <c r="AT250" s="705"/>
      <c r="AU250" s="699"/>
      <c r="AV250" s="699"/>
      <c r="AW250" s="699"/>
      <c r="AX250" s="699"/>
      <c r="AY250" s="699"/>
      <c r="AZ250" s="699"/>
      <c r="BA250" s="699"/>
      <c r="BB250" s="699"/>
      <c r="BC250" s="699"/>
      <c r="BD250" s="702"/>
      <c r="BE250" s="699"/>
      <c r="BF250" s="699"/>
      <c r="BG250" s="699"/>
      <c r="BH250" s="699"/>
      <c r="BI250" s="699"/>
      <c r="BJ250" s="699"/>
      <c r="BK250" s="699"/>
      <c r="BL250" s="699"/>
      <c r="BM250" s="699"/>
      <c r="BN250" s="699"/>
      <c r="BO250" s="699"/>
      <c r="BP250" s="699"/>
      <c r="BQ250" s="699"/>
      <c r="BR250" s="699"/>
      <c r="BS250" s="705"/>
      <c r="BT250" s="699"/>
      <c r="BU250" s="699"/>
      <c r="BV250" s="699"/>
      <c r="BW250" s="699"/>
      <c r="BX250" s="699"/>
      <c r="BY250" s="699"/>
      <c r="BZ250" s="699"/>
      <c r="CA250" s="699"/>
      <c r="CB250" s="699"/>
      <c r="CC250" s="699"/>
      <c r="CD250" s="699"/>
      <c r="CE250" s="699"/>
      <c r="CF250" s="699"/>
      <c r="CG250" s="699"/>
      <c r="CH250" s="699"/>
      <c r="CI250" s="699"/>
      <c r="CJ250" s="699"/>
      <c r="CK250" s="699"/>
      <c r="CL250" s="441"/>
      <c r="CM250" s="699" t="s">
        <v>5642</v>
      </c>
      <c r="CN250" s="699" t="str">
        <f>IF(TRANSL_MAIN[[#This Row],[CURR]]="X",CONCATENATE(TRANSL_MAIN[[#This Row],[Label]]," ",$CO$1),TRANSL_MAIN[[#This Row],[Label]])</f>
        <v>Total payments</v>
      </c>
      <c r="CO250" s="721" t="s">
        <v>163</v>
      </c>
      <c r="CP250" s="699" t="str">
        <f>VLOOKUP(TRANSL_MAIN[[#This Row],[Key]],TRANSL_MAIN[[Key2]:[ZZ]],CP$1,FALSE)</f>
        <v>Total payments</v>
      </c>
      <c r="CQ250" s="699" t="str">
        <f>TRANSL_MAIN[[#This Row],[Key]]</f>
        <v>4C337</v>
      </c>
      <c r="CR250" s="699" t="s">
        <v>5643</v>
      </c>
      <c r="CS250" s="699" t="s">
        <v>5517</v>
      </c>
      <c r="CT250" s="699" t="s">
        <v>5644</v>
      </c>
      <c r="CU250" s="699" t="s">
        <v>5645</v>
      </c>
      <c r="CV250" s="699" t="s">
        <v>5646</v>
      </c>
      <c r="CW250" s="699" t="s">
        <v>5647</v>
      </c>
      <c r="CX250" s="699" t="s">
        <v>5648</v>
      </c>
      <c r="CY250" s="699" t="s">
        <v>5649</v>
      </c>
      <c r="CZ250" s="699" t="s">
        <v>5650</v>
      </c>
      <c r="DA250" s="699" t="s">
        <v>5647</v>
      </c>
      <c r="DB250" s="699" t="s">
        <v>163</v>
      </c>
      <c r="DC250" s="721" t="s">
        <v>163</v>
      </c>
      <c r="DD250" s="721" t="s">
        <v>163</v>
      </c>
    </row>
    <row r="251" spans="3:108" s="710" customFormat="1" x14ac:dyDescent="0.3">
      <c r="C251" s="714"/>
      <c r="D251" s="713"/>
      <c r="E251" s="713"/>
      <c r="F251" s="713"/>
      <c r="G251" s="713"/>
      <c r="H251" s="714"/>
      <c r="I251" s="713"/>
      <c r="J251" s="713"/>
      <c r="K251" s="716"/>
      <c r="L251" s="716"/>
      <c r="M251" s="716"/>
      <c r="N251" s="715"/>
      <c r="O251" s="716"/>
      <c r="P251" s="699"/>
      <c r="Q251" s="699"/>
      <c r="R251" s="699"/>
      <c r="S251" s="441"/>
      <c r="T251" s="704"/>
      <c r="U251" s="699"/>
      <c r="V251" s="699"/>
      <c r="W251" s="699"/>
      <c r="X251" s="699"/>
      <c r="Y251" s="699"/>
      <c r="Z251" s="699"/>
      <c r="AA251" s="441"/>
      <c r="AB251" s="441"/>
      <c r="AC251" s="441"/>
      <c r="AD251" s="441"/>
      <c r="AE251" s="441"/>
      <c r="AF251" s="441"/>
      <c r="AG251" s="441"/>
      <c r="AH251" s="441"/>
      <c r="AI251" s="441"/>
      <c r="AJ251" s="441"/>
      <c r="AK251" s="441"/>
      <c r="AL251" s="441"/>
      <c r="AM251" s="441"/>
      <c r="AN251" s="441"/>
      <c r="AO251" s="699"/>
      <c r="AP251" s="441"/>
      <c r="AQ251" s="441"/>
      <c r="AR251" s="441"/>
      <c r="AS251" s="441"/>
      <c r="AT251" s="705"/>
      <c r="AU251" s="699"/>
      <c r="AV251" s="699"/>
      <c r="AW251" s="699"/>
      <c r="AX251" s="699"/>
      <c r="AY251" s="699"/>
      <c r="AZ251" s="699"/>
      <c r="BA251" s="699"/>
      <c r="BB251" s="699"/>
      <c r="BC251" s="699"/>
      <c r="BD251" s="702"/>
      <c r="BE251" s="699"/>
      <c r="BF251" s="699"/>
      <c r="BG251" s="699"/>
      <c r="BH251" s="699"/>
      <c r="BI251" s="699"/>
      <c r="BJ251" s="699"/>
      <c r="BK251" s="699"/>
      <c r="BL251" s="699"/>
      <c r="BM251" s="699"/>
      <c r="BN251" s="699"/>
      <c r="BO251" s="699"/>
      <c r="BP251" s="699"/>
      <c r="BQ251" s="699"/>
      <c r="BR251" s="699"/>
      <c r="BS251" s="705"/>
      <c r="BT251" s="699"/>
      <c r="BU251" s="699"/>
      <c r="BV251" s="699"/>
      <c r="BW251" s="699"/>
      <c r="BX251" s="699"/>
      <c r="BY251" s="699"/>
      <c r="BZ251" s="699"/>
      <c r="CA251" s="699"/>
      <c r="CB251" s="699"/>
      <c r="CC251" s="699"/>
      <c r="CD251" s="699"/>
      <c r="CE251" s="699"/>
      <c r="CF251" s="699"/>
      <c r="CG251" s="699"/>
      <c r="CH251" s="699"/>
      <c r="CI251" s="699"/>
      <c r="CJ251" s="699"/>
      <c r="CK251" s="699"/>
      <c r="CL251" s="441"/>
      <c r="CM251" s="699" t="s">
        <v>5651</v>
      </c>
      <c r="CN251" s="699" t="str">
        <f>IF(TRANSL_MAIN[[#This Row],[CURR]]="X",CONCATENATE(TRANSL_MAIN[[#This Row],[Label]]," ",$CO$1),TRANSL_MAIN[[#This Row],[Label]])</f>
        <v>Over-/underfunding / month</v>
      </c>
      <c r="CO251" s="721" t="s">
        <v>163</v>
      </c>
      <c r="CP251" s="699" t="str">
        <f>VLOOKUP(TRANSL_MAIN[[#This Row],[Key]],TRANSL_MAIN[[Key2]:[ZZ]],CP$1,FALSE)</f>
        <v>Over-/underfunding / month</v>
      </c>
      <c r="CQ251" s="699" t="str">
        <f>TRANSL_MAIN[[#This Row],[Key]]</f>
        <v>4C339</v>
      </c>
      <c r="CR251" s="699" t="s">
        <v>5652</v>
      </c>
      <c r="CS251" s="699" t="s">
        <v>6352</v>
      </c>
      <c r="CT251" s="699" t="s">
        <v>5653</v>
      </c>
      <c r="CU251" s="699" t="s">
        <v>5654</v>
      </c>
      <c r="CV251" s="699" t="s">
        <v>5655</v>
      </c>
      <c r="CW251" s="699" t="s">
        <v>5656</v>
      </c>
      <c r="CX251" s="699" t="s">
        <v>5657</v>
      </c>
      <c r="CY251" s="699" t="s">
        <v>5658</v>
      </c>
      <c r="CZ251" s="699" t="s">
        <v>5659</v>
      </c>
      <c r="DA251" s="699" t="s">
        <v>5656</v>
      </c>
      <c r="DB251" s="699" t="s">
        <v>163</v>
      </c>
      <c r="DC251" s="721" t="s">
        <v>163</v>
      </c>
      <c r="DD251" s="721" t="s">
        <v>163</v>
      </c>
    </row>
    <row r="252" spans="3:108" s="710" customFormat="1" x14ac:dyDescent="0.3">
      <c r="C252" s="714"/>
      <c r="D252" s="713"/>
      <c r="E252" s="713"/>
      <c r="F252" s="713"/>
      <c r="G252" s="713"/>
      <c r="H252" s="714"/>
      <c r="I252" s="713"/>
      <c r="J252" s="713"/>
      <c r="K252" s="716"/>
      <c r="L252" s="716"/>
      <c r="M252" s="716"/>
      <c r="N252" s="715"/>
      <c r="O252" s="716"/>
      <c r="P252" s="699"/>
      <c r="Q252" s="699"/>
      <c r="R252" s="699"/>
      <c r="S252" s="441"/>
      <c r="T252" s="704"/>
      <c r="U252" s="699"/>
      <c r="V252" s="699"/>
      <c r="W252" s="699"/>
      <c r="X252" s="699"/>
      <c r="Y252" s="699"/>
      <c r="Z252" s="699"/>
      <c r="AA252" s="441"/>
      <c r="AB252" s="441"/>
      <c r="AC252" s="441"/>
      <c r="AD252" s="441"/>
      <c r="AE252" s="441"/>
      <c r="AF252" s="441"/>
      <c r="AG252" s="441"/>
      <c r="AH252" s="441"/>
      <c r="AI252" s="441"/>
      <c r="AJ252" s="441"/>
      <c r="AK252" s="441"/>
      <c r="AL252" s="441"/>
      <c r="AM252" s="441"/>
      <c r="AN252" s="441"/>
      <c r="AO252" s="699"/>
      <c r="AP252" s="441"/>
      <c r="AQ252" s="441"/>
      <c r="AR252" s="441"/>
      <c r="AS252" s="441"/>
      <c r="AT252" s="705"/>
      <c r="AU252" s="699"/>
      <c r="AV252" s="699"/>
      <c r="AW252" s="699"/>
      <c r="AX252" s="699"/>
      <c r="AY252" s="699"/>
      <c r="AZ252" s="699"/>
      <c r="BA252" s="699"/>
      <c r="BB252" s="699"/>
      <c r="BC252" s="699"/>
      <c r="BD252" s="702"/>
      <c r="BE252" s="699"/>
      <c r="BF252" s="699"/>
      <c r="BG252" s="699"/>
      <c r="BH252" s="699"/>
      <c r="BI252" s="699"/>
      <c r="BJ252" s="699"/>
      <c r="BK252" s="699"/>
      <c r="BL252" s="699"/>
      <c r="BM252" s="699"/>
      <c r="BN252" s="699"/>
      <c r="BO252" s="699"/>
      <c r="BP252" s="699"/>
      <c r="BQ252" s="699"/>
      <c r="BR252" s="699"/>
      <c r="BS252" s="705"/>
      <c r="BT252" s="699"/>
      <c r="BU252" s="699"/>
      <c r="BV252" s="699"/>
      <c r="BW252" s="699"/>
      <c r="BX252" s="699"/>
      <c r="BY252" s="699"/>
      <c r="BZ252" s="699"/>
      <c r="CA252" s="699"/>
      <c r="CB252" s="699"/>
      <c r="CC252" s="699"/>
      <c r="CD252" s="699"/>
      <c r="CE252" s="699"/>
      <c r="CF252" s="699"/>
      <c r="CG252" s="699"/>
      <c r="CH252" s="699"/>
      <c r="CI252" s="699"/>
      <c r="CJ252" s="699"/>
      <c r="CK252" s="699"/>
      <c r="CL252" s="441"/>
      <c r="CM252" s="699" t="s">
        <v>5660</v>
      </c>
      <c r="CN252" s="699" t="str">
        <f>IF(TRANSL_MAIN[[#This Row],[CURR]]="X",CONCATENATE(TRANSL_MAIN[[#This Row],[Label]]," ",$CO$1),TRANSL_MAIN[[#This Row],[Label]])</f>
        <v>Over-/underfunding accumulated</v>
      </c>
      <c r="CO252" s="721" t="s">
        <v>163</v>
      </c>
      <c r="CP252" s="699" t="str">
        <f>VLOOKUP(TRANSL_MAIN[[#This Row],[Key]],TRANSL_MAIN[[Key2]:[ZZ]],CP$1,FALSE)</f>
        <v>Over-/underfunding accumulated</v>
      </c>
      <c r="CQ252" s="699" t="str">
        <f>TRANSL_MAIN[[#This Row],[Key]]</f>
        <v>4C341</v>
      </c>
      <c r="CR252" s="699" t="s">
        <v>5661</v>
      </c>
      <c r="CS252" s="699" t="s">
        <v>8133</v>
      </c>
      <c r="CT252" s="699" t="s">
        <v>5662</v>
      </c>
      <c r="CU252" s="699" t="s">
        <v>5663</v>
      </c>
      <c r="CV252" s="699" t="s">
        <v>5664</v>
      </c>
      <c r="CW252" s="699" t="s">
        <v>5665</v>
      </c>
      <c r="CX252" s="699" t="s">
        <v>5666</v>
      </c>
      <c r="CY252" s="699" t="s">
        <v>5667</v>
      </c>
      <c r="CZ252" s="699" t="s">
        <v>5668</v>
      </c>
      <c r="DA252" s="699" t="s">
        <v>5665</v>
      </c>
      <c r="DB252" s="699" t="s">
        <v>163</v>
      </c>
      <c r="DC252" s="721" t="s">
        <v>163</v>
      </c>
      <c r="DD252" s="721" t="s">
        <v>163</v>
      </c>
    </row>
    <row r="253" spans="3:108" s="710" customFormat="1" x14ac:dyDescent="0.3">
      <c r="C253" s="714"/>
      <c r="D253" s="713"/>
      <c r="E253" s="713"/>
      <c r="F253" s="713"/>
      <c r="G253" s="713"/>
      <c r="H253" s="714"/>
      <c r="I253" s="713"/>
      <c r="J253" s="713"/>
      <c r="K253" s="716"/>
      <c r="L253" s="716"/>
      <c r="M253" s="716"/>
      <c r="N253" s="715"/>
      <c r="O253" s="716"/>
      <c r="P253" s="699"/>
      <c r="Q253" s="699"/>
      <c r="R253" s="699"/>
      <c r="S253" s="441"/>
      <c r="T253" s="704"/>
      <c r="U253" s="699"/>
      <c r="V253" s="699"/>
      <c r="W253" s="699"/>
      <c r="X253" s="699"/>
      <c r="Y253" s="699"/>
      <c r="Z253" s="699"/>
      <c r="AA253" s="441"/>
      <c r="AB253" s="441"/>
      <c r="AC253" s="441"/>
      <c r="AD253" s="441"/>
      <c r="AE253" s="441"/>
      <c r="AF253" s="441"/>
      <c r="AG253" s="441"/>
      <c r="AH253" s="441"/>
      <c r="AI253" s="441"/>
      <c r="AJ253" s="441"/>
      <c r="AK253" s="441"/>
      <c r="AL253" s="441"/>
      <c r="AM253" s="441"/>
      <c r="AN253" s="441"/>
      <c r="AO253" s="699"/>
      <c r="AP253" s="441"/>
      <c r="AQ253" s="441"/>
      <c r="AR253" s="441"/>
      <c r="AS253" s="441"/>
      <c r="AT253" s="705"/>
      <c r="AU253" s="699"/>
      <c r="AV253" s="699"/>
      <c r="AW253" s="699"/>
      <c r="AX253" s="699"/>
      <c r="AY253" s="699"/>
      <c r="AZ253" s="699"/>
      <c r="BA253" s="699"/>
      <c r="BB253" s="699"/>
      <c r="BC253" s="699"/>
      <c r="BD253" s="702"/>
      <c r="BE253" s="699"/>
      <c r="BF253" s="699"/>
      <c r="BG253" s="699"/>
      <c r="BH253" s="699"/>
      <c r="BI253" s="699"/>
      <c r="BJ253" s="699"/>
      <c r="BK253" s="699"/>
      <c r="BL253" s="699"/>
      <c r="BM253" s="699"/>
      <c r="BN253" s="699"/>
      <c r="BO253" s="699"/>
      <c r="BP253" s="699"/>
      <c r="BQ253" s="699"/>
      <c r="BR253" s="699"/>
      <c r="BS253" s="705"/>
      <c r="BT253" s="699"/>
      <c r="BU253" s="699"/>
      <c r="BV253" s="699"/>
      <c r="BW253" s="699"/>
      <c r="BX253" s="699"/>
      <c r="BY253" s="699"/>
      <c r="BZ253" s="699"/>
      <c r="CA253" s="699"/>
      <c r="CB253" s="699"/>
      <c r="CC253" s="699"/>
      <c r="CD253" s="699"/>
      <c r="CE253" s="699"/>
      <c r="CF253" s="699"/>
      <c r="CG253" s="699"/>
      <c r="CH253" s="699"/>
      <c r="CI253" s="699"/>
      <c r="CJ253" s="699"/>
      <c r="CK253" s="699"/>
      <c r="CL253" s="441"/>
      <c r="CM253" s="699" t="s">
        <v>5669</v>
      </c>
      <c r="CN253" s="699" t="str">
        <f>IF(TRANSL_MAIN[[#This Row],[CURR]]="X",CONCATENATE(TRANSL_MAIN[[#This Row],[Label]]," ",$CO$1),TRANSL_MAIN[[#This Row],[Label]])</f>
        <v>END</v>
      </c>
      <c r="CO253" s="721" t="s">
        <v>163</v>
      </c>
      <c r="CP253" s="699" t="str">
        <f>VLOOKUP(TRANSL_MAIN[[#This Row],[Key]],TRANSL_MAIN[[Key2]:[ZZ]],CP$1,FALSE)</f>
        <v>END</v>
      </c>
      <c r="CQ253" s="699" t="str">
        <f>TRANSL_MAIN[[#This Row],[Key]]</f>
        <v>4C344</v>
      </c>
      <c r="CR253" s="699" t="s">
        <v>5670</v>
      </c>
      <c r="CS253" s="699" t="s">
        <v>5671</v>
      </c>
      <c r="CT253" s="699" t="s">
        <v>5672</v>
      </c>
      <c r="CU253" s="699" t="s">
        <v>5673</v>
      </c>
      <c r="CV253" s="699" t="s">
        <v>5672</v>
      </c>
      <c r="CW253" s="699" t="s">
        <v>5674</v>
      </c>
      <c r="CX253" s="699" t="s">
        <v>5675</v>
      </c>
      <c r="CY253" s="699" t="s">
        <v>5676</v>
      </c>
      <c r="CZ253" s="699" t="s">
        <v>5677</v>
      </c>
      <c r="DA253" s="699" t="s">
        <v>5674</v>
      </c>
      <c r="DB253" s="699" t="s">
        <v>163</v>
      </c>
      <c r="DC253" s="721" t="s">
        <v>163</v>
      </c>
      <c r="DD253" s="721" t="s">
        <v>163</v>
      </c>
    </row>
    <row r="254" spans="3:108" s="710" customFormat="1" x14ac:dyDescent="0.3">
      <c r="C254" s="714"/>
      <c r="D254" s="713"/>
      <c r="E254" s="699"/>
      <c r="F254" s="699"/>
      <c r="G254" s="699"/>
      <c r="H254" s="705"/>
      <c r="I254" s="699"/>
      <c r="J254" s="699"/>
      <c r="K254" s="702"/>
      <c r="L254" s="702"/>
      <c r="M254" s="702"/>
      <c r="N254" s="703"/>
      <c r="O254" s="702"/>
      <c r="P254" s="699"/>
      <c r="Q254" s="699"/>
      <c r="R254" s="699"/>
      <c r="S254" s="441"/>
      <c r="T254" s="704"/>
      <c r="U254" s="699"/>
      <c r="V254" s="699"/>
      <c r="W254" s="699"/>
      <c r="X254" s="699"/>
      <c r="Y254" s="699"/>
      <c r="Z254" s="699"/>
      <c r="AA254" s="441"/>
      <c r="AB254" s="441"/>
      <c r="AC254" s="441"/>
      <c r="AD254" s="441"/>
      <c r="AE254" s="441"/>
      <c r="AF254" s="441"/>
      <c r="AG254" s="441"/>
      <c r="AH254" s="441"/>
      <c r="AI254" s="441"/>
      <c r="AJ254" s="441"/>
      <c r="AK254" s="441"/>
      <c r="AL254" s="441"/>
      <c r="AM254" s="441"/>
      <c r="AN254" s="441"/>
      <c r="AO254" s="699"/>
      <c r="AP254" s="441"/>
      <c r="AQ254" s="441"/>
      <c r="AR254" s="441"/>
      <c r="AS254" s="441"/>
      <c r="AT254" s="705"/>
      <c r="AU254" s="699"/>
      <c r="AV254" s="699"/>
      <c r="AW254" s="699"/>
      <c r="AX254" s="699"/>
      <c r="AY254" s="699"/>
      <c r="AZ254" s="699"/>
      <c r="BA254" s="699"/>
      <c r="BB254" s="699"/>
      <c r="BC254" s="699"/>
      <c r="BD254" s="702"/>
      <c r="BE254" s="699"/>
      <c r="BF254" s="699"/>
      <c r="BG254" s="699"/>
      <c r="BH254" s="699"/>
      <c r="BI254" s="699"/>
      <c r="BJ254" s="699"/>
      <c r="BK254" s="699"/>
      <c r="BL254" s="699"/>
      <c r="BM254" s="699"/>
      <c r="BN254" s="699"/>
      <c r="BO254" s="699"/>
      <c r="BP254" s="699"/>
      <c r="BQ254" s="699"/>
      <c r="BR254" s="699"/>
      <c r="BS254" s="705"/>
      <c r="BT254" s="699"/>
      <c r="BU254" s="699"/>
      <c r="BV254" s="699"/>
      <c r="BW254" s="699"/>
      <c r="BX254" s="699"/>
      <c r="BY254" s="699"/>
      <c r="BZ254" s="699"/>
      <c r="CA254" s="699"/>
      <c r="CB254" s="699"/>
      <c r="CC254" s="699"/>
      <c r="CD254" s="699"/>
      <c r="CE254" s="699"/>
      <c r="CF254" s="699"/>
      <c r="CG254" s="699"/>
      <c r="CH254" s="699"/>
      <c r="CI254" s="699"/>
      <c r="CJ254" s="699"/>
      <c r="CK254" s="699"/>
      <c r="CL254" s="441"/>
      <c r="CM254" s="699" t="s">
        <v>5678</v>
      </c>
      <c r="CN254" s="699" t="str">
        <f>IF(TRANSL_MAIN[[#This Row],[CURR]]="X",CONCATENATE(TRANSL_MAIN[[#This Row],[Label]]," ",$CO$1),TRANSL_MAIN[[#This Row],[Label]])</f>
        <v>Date</v>
      </c>
      <c r="CO254" s="721" t="s">
        <v>163</v>
      </c>
      <c r="CP254" s="699" t="str">
        <f>VLOOKUP(TRANSL_MAIN[[#This Row],[Key]],TRANSL_MAIN[[Key2]:[ZZ]],CP$1,FALSE)</f>
        <v>Date</v>
      </c>
      <c r="CQ254" s="699" t="str">
        <f>TRANSL_MAIN[[#This Row],[Key]]</f>
        <v>4D351</v>
      </c>
      <c r="CR254" s="699" t="s">
        <v>227</v>
      </c>
      <c r="CS254" s="699" t="s">
        <v>5679</v>
      </c>
      <c r="CT254" s="699" t="s">
        <v>5679</v>
      </c>
      <c r="CU254" s="699" t="s">
        <v>5680</v>
      </c>
      <c r="CV254" s="699" t="s">
        <v>5681</v>
      </c>
      <c r="CW254" s="699" t="s">
        <v>5680</v>
      </c>
      <c r="CX254" s="699" t="s">
        <v>5682</v>
      </c>
      <c r="CY254" s="699" t="s">
        <v>5680</v>
      </c>
      <c r="CZ254" s="699" t="s">
        <v>5683</v>
      </c>
      <c r="DA254" s="699" t="s">
        <v>5680</v>
      </c>
      <c r="DB254" s="699" t="s">
        <v>163</v>
      </c>
      <c r="DC254" s="721" t="s">
        <v>163</v>
      </c>
      <c r="DD254" s="721" t="s">
        <v>163</v>
      </c>
    </row>
    <row r="255" spans="3:108" s="710" customFormat="1" x14ac:dyDescent="0.3">
      <c r="C255" s="714"/>
      <c r="D255" s="713"/>
      <c r="E255" s="713"/>
      <c r="F255" s="713"/>
      <c r="G255" s="713"/>
      <c r="H255" s="714"/>
      <c r="I255" s="713"/>
      <c r="J255" s="713"/>
      <c r="K255" s="716"/>
      <c r="L255" s="716"/>
      <c r="M255" s="716"/>
      <c r="N255" s="715"/>
      <c r="O255" s="716"/>
      <c r="P255" s="699"/>
      <c r="Q255" s="699"/>
      <c r="R255" s="699"/>
      <c r="S255" s="441"/>
      <c r="T255" s="704"/>
      <c r="U255" s="699"/>
      <c r="V255" s="699"/>
      <c r="W255" s="699"/>
      <c r="X255" s="699"/>
      <c r="Y255" s="699"/>
      <c r="Z255" s="699"/>
      <c r="AA255" s="441"/>
      <c r="AB255" s="441"/>
      <c r="AC255" s="441"/>
      <c r="AD255" s="441"/>
      <c r="AE255" s="441"/>
      <c r="AF255" s="441"/>
      <c r="AG255" s="441"/>
      <c r="AH255" s="441"/>
      <c r="AI255" s="441"/>
      <c r="AJ255" s="441"/>
      <c r="AK255" s="441"/>
      <c r="AL255" s="441"/>
      <c r="AM255" s="441"/>
      <c r="AN255" s="441"/>
      <c r="AO255" s="699"/>
      <c r="AP255" s="441"/>
      <c r="AQ255" s="441"/>
      <c r="AR255" s="441"/>
      <c r="AS255" s="441"/>
      <c r="AT255" s="705"/>
      <c r="AU255" s="699"/>
      <c r="AV255" s="699"/>
      <c r="AW255" s="699"/>
      <c r="AX255" s="699"/>
      <c r="AY255" s="699"/>
      <c r="AZ255" s="699"/>
      <c r="BA255" s="699"/>
      <c r="BB255" s="699"/>
      <c r="BC255" s="699"/>
      <c r="BD255" s="702"/>
      <c r="BE255" s="699"/>
      <c r="BF255" s="699"/>
      <c r="BG255" s="699"/>
      <c r="BH255" s="699"/>
      <c r="BI255" s="699"/>
      <c r="BJ255" s="699"/>
      <c r="BK255" s="699"/>
      <c r="BL255" s="699"/>
      <c r="BM255" s="699"/>
      <c r="BN255" s="699"/>
      <c r="BO255" s="699"/>
      <c r="BP255" s="699"/>
      <c r="BQ255" s="699"/>
      <c r="BR255" s="699"/>
      <c r="BS255" s="705"/>
      <c r="BT255" s="699"/>
      <c r="BU255" s="699"/>
      <c r="BV255" s="699"/>
      <c r="BW255" s="699"/>
      <c r="BX255" s="699"/>
      <c r="BY255" s="699"/>
      <c r="BZ255" s="699"/>
      <c r="CA255" s="699"/>
      <c r="CB255" s="699"/>
      <c r="CC255" s="699"/>
      <c r="CD255" s="699"/>
      <c r="CE255" s="699"/>
      <c r="CF255" s="699"/>
      <c r="CG255" s="699"/>
      <c r="CH255" s="699"/>
      <c r="CI255" s="699"/>
      <c r="CJ255" s="699"/>
      <c r="CK255" s="699"/>
      <c r="CL255" s="441"/>
      <c r="CM255" s="699" t="s">
        <v>5684</v>
      </c>
      <c r="CN255" s="699" t="str">
        <f>IF(TRANSL_MAIN[[#This Row],[CURR]]="X",CONCATENATE(TRANSL_MAIN[[#This Row],[Label]]," ",$CO$1),TRANSL_MAIN[[#This Row],[Label]])</f>
        <v>Depreciation years</v>
      </c>
      <c r="CO255" s="721" t="s">
        <v>163</v>
      </c>
      <c r="CP255" s="699" t="str">
        <f>VLOOKUP(TRANSL_MAIN[[#This Row],[Key]],TRANSL_MAIN[[Key2]:[ZZ]],CP$1,FALSE)</f>
        <v>Depreciation years</v>
      </c>
      <c r="CQ255" s="699" t="str">
        <f>TRANSL_MAIN[[#This Row],[Key]]</f>
        <v>4D352</v>
      </c>
      <c r="CR255" s="699" t="s">
        <v>5685</v>
      </c>
      <c r="CS255" s="699" t="s">
        <v>5686</v>
      </c>
      <c r="CT255" s="699" t="s">
        <v>5687</v>
      </c>
      <c r="CU255" s="699" t="s">
        <v>5688</v>
      </c>
      <c r="CV255" s="699" t="s">
        <v>5689</v>
      </c>
      <c r="CW255" s="699" t="s">
        <v>5690</v>
      </c>
      <c r="CX255" s="699" t="s">
        <v>5691</v>
      </c>
      <c r="CY255" s="699" t="s">
        <v>5692</v>
      </c>
      <c r="CZ255" s="699" t="s">
        <v>5693</v>
      </c>
      <c r="DA255" s="699" t="s">
        <v>5690</v>
      </c>
      <c r="DB255" s="699" t="s">
        <v>163</v>
      </c>
      <c r="DC255" s="721" t="s">
        <v>163</v>
      </c>
      <c r="DD255" s="721" t="s">
        <v>163</v>
      </c>
    </row>
    <row r="256" spans="3:108" s="710" customFormat="1" x14ac:dyDescent="0.3">
      <c r="C256" s="441"/>
      <c r="D256" s="699"/>
      <c r="E256" s="713"/>
      <c r="F256" s="713"/>
      <c r="G256" s="713"/>
      <c r="H256" s="714"/>
      <c r="I256" s="713"/>
      <c r="J256" s="713"/>
      <c r="K256" s="763"/>
      <c r="L256" s="763"/>
      <c r="M256" s="763"/>
      <c r="N256" s="764"/>
      <c r="O256" s="763"/>
      <c r="P256" s="699"/>
      <c r="Q256" s="699"/>
      <c r="R256" s="699"/>
      <c r="S256" s="441"/>
      <c r="T256" s="704"/>
      <c r="U256" s="699"/>
      <c r="V256" s="699"/>
      <c r="W256" s="699"/>
      <c r="X256" s="699"/>
      <c r="Y256" s="699"/>
      <c r="Z256" s="699"/>
      <c r="AA256" s="441"/>
      <c r="AB256" s="441"/>
      <c r="AC256" s="441"/>
      <c r="AD256" s="441"/>
      <c r="AE256" s="441"/>
      <c r="AF256" s="441"/>
      <c r="AG256" s="441"/>
      <c r="AH256" s="441"/>
      <c r="AI256" s="441"/>
      <c r="AJ256" s="441"/>
      <c r="AK256" s="441"/>
      <c r="AL256" s="441"/>
      <c r="AM256" s="441"/>
      <c r="AN256" s="441"/>
      <c r="AO256" s="699"/>
      <c r="AP256" s="441"/>
      <c r="AQ256" s="441"/>
      <c r="AR256" s="441"/>
      <c r="AS256" s="441"/>
      <c r="AT256" s="705"/>
      <c r="AU256" s="699"/>
      <c r="AV256" s="699"/>
      <c r="AW256" s="699"/>
      <c r="AX256" s="699"/>
      <c r="AY256" s="699"/>
      <c r="AZ256" s="699"/>
      <c r="BA256" s="699"/>
      <c r="BB256" s="699"/>
      <c r="BC256" s="699"/>
      <c r="BD256" s="702"/>
      <c r="BE256" s="699"/>
      <c r="BF256" s="699"/>
      <c r="BG256" s="699"/>
      <c r="BH256" s="699"/>
      <c r="BI256" s="699"/>
      <c r="BJ256" s="699"/>
      <c r="BK256" s="699"/>
      <c r="BL256" s="699"/>
      <c r="BM256" s="699"/>
      <c r="BN256" s="699"/>
      <c r="BO256" s="699"/>
      <c r="BP256" s="699"/>
      <c r="BQ256" s="699"/>
      <c r="BR256" s="699"/>
      <c r="BS256" s="705"/>
      <c r="BT256" s="699"/>
      <c r="BU256" s="699"/>
      <c r="BV256" s="699"/>
      <c r="BW256" s="699"/>
      <c r="BX256" s="699"/>
      <c r="BY256" s="699"/>
      <c r="BZ256" s="699"/>
      <c r="CA256" s="699"/>
      <c r="CB256" s="699"/>
      <c r="CC256" s="699"/>
      <c r="CD256" s="699"/>
      <c r="CE256" s="699"/>
      <c r="CF256" s="699"/>
      <c r="CG256" s="699"/>
      <c r="CH256" s="699"/>
      <c r="CI256" s="699"/>
      <c r="CJ256" s="699"/>
      <c r="CK256" s="699"/>
      <c r="CL256" s="441"/>
      <c r="CM256" s="699" t="s">
        <v>5694</v>
      </c>
      <c r="CN256" s="699" t="str">
        <f>IF(TRANSL_MAIN[[#This Row],[CURR]]="X",CONCATENATE(TRANSL_MAIN[[#This Row],[Label]]," ",$CO$1),TRANSL_MAIN[[#This Row],[Label]])</f>
        <v>Personal costs</v>
      </c>
      <c r="CO256" s="721" t="s">
        <v>163</v>
      </c>
      <c r="CP256" s="699" t="str">
        <f>VLOOKUP(TRANSL_MAIN[[#This Row],[Key]],TRANSL_MAIN[[Key2]:[ZZ]],CP$1,FALSE)</f>
        <v>Personal costs</v>
      </c>
      <c r="CQ256" s="699" t="str">
        <f>TRANSL_MAIN[[#This Row],[Key]]</f>
        <v>5B2</v>
      </c>
      <c r="CR256" s="699" t="s">
        <v>574</v>
      </c>
      <c r="CS256" s="699" t="s">
        <v>575</v>
      </c>
      <c r="CT256" s="699" t="s">
        <v>576</v>
      </c>
      <c r="CU256" s="699" t="s">
        <v>577</v>
      </c>
      <c r="CV256" s="699" t="s">
        <v>5695</v>
      </c>
      <c r="CW256" s="699" t="s">
        <v>579</v>
      </c>
      <c r="CX256" s="699" t="s">
        <v>580</v>
      </c>
      <c r="CY256" s="699" t="s">
        <v>581</v>
      </c>
      <c r="CZ256" s="699" t="s">
        <v>582</v>
      </c>
      <c r="DA256" s="699" t="s">
        <v>579</v>
      </c>
      <c r="DB256" s="699" t="s">
        <v>163</v>
      </c>
      <c r="DC256" s="721" t="s">
        <v>163</v>
      </c>
      <c r="DD256" s="721" t="s">
        <v>163</v>
      </c>
    </row>
    <row r="257" spans="71:108" s="710" customFormat="1" x14ac:dyDescent="0.3">
      <c r="BS257" s="705"/>
      <c r="BT257" s="699"/>
      <c r="BU257" s="699"/>
      <c r="BV257" s="699"/>
      <c r="BW257" s="699"/>
      <c r="BX257" s="699"/>
      <c r="BY257" s="699"/>
      <c r="BZ257" s="699"/>
      <c r="CA257" s="699"/>
      <c r="CB257" s="699"/>
      <c r="CC257" s="699"/>
      <c r="CD257" s="699"/>
      <c r="CE257" s="699"/>
      <c r="CF257" s="699"/>
      <c r="CG257" s="699"/>
      <c r="CH257" s="699"/>
      <c r="CI257" s="699"/>
      <c r="CJ257" s="699"/>
      <c r="CK257" s="699"/>
      <c r="CM257" s="699" t="s">
        <v>5696</v>
      </c>
      <c r="CN257" s="699" t="str">
        <f>IF(TRANSL_MAIN[[#This Row],[CURR]]="X",CONCATENATE(TRANSL_MAIN[[#This Row],[Label]]," ",$CO$1),TRANSL_MAIN[[#This Row],[Label]])</f>
        <v>All amounts in EUR</v>
      </c>
      <c r="CO257" s="721" t="s">
        <v>205</v>
      </c>
      <c r="CP257" s="699" t="str">
        <f>VLOOKUP(TRANSL_MAIN[[#This Row],[Key]],TRANSL_MAIN[[Key2]:[ZZ]],CP$1,FALSE)</f>
        <v>All amounts in</v>
      </c>
      <c r="CQ257" s="699" t="str">
        <f>TRANSL_MAIN[[#This Row],[Key]]</f>
        <v>5D2</v>
      </c>
      <c r="CR257" s="699" t="s">
        <v>1414</v>
      </c>
      <c r="CS257" s="699" t="s">
        <v>1415</v>
      </c>
      <c r="CT257" s="699" t="s">
        <v>1416</v>
      </c>
      <c r="CU257" s="699" t="s">
        <v>1417</v>
      </c>
      <c r="CV257" s="699" t="s">
        <v>1418</v>
      </c>
      <c r="CW257" s="699" t="s">
        <v>1419</v>
      </c>
      <c r="CX257" s="699" t="s">
        <v>5697</v>
      </c>
      <c r="CY257" s="699" t="s">
        <v>1421</v>
      </c>
      <c r="CZ257" s="699" t="str">
        <f>CONCATENATE("Semua jumlah dalam ",$CO$1)</f>
        <v>Semua jumlah dalam EUR</v>
      </c>
      <c r="DA257" s="699" t="s">
        <v>8185</v>
      </c>
      <c r="DB257" s="699" t="s">
        <v>163</v>
      </c>
      <c r="DC257" s="721" t="s">
        <v>163</v>
      </c>
      <c r="DD257" s="721" t="s">
        <v>163</v>
      </c>
    </row>
    <row r="258" spans="71:108" s="710" customFormat="1" x14ac:dyDescent="0.3">
      <c r="BS258" s="705"/>
      <c r="BT258" s="699"/>
      <c r="BU258" s="699"/>
      <c r="BV258" s="699"/>
      <c r="BW258" s="699"/>
      <c r="BX258" s="699"/>
      <c r="BY258" s="699"/>
      <c r="BZ258" s="699"/>
      <c r="CA258" s="699"/>
      <c r="CB258" s="699"/>
      <c r="CC258" s="699"/>
      <c r="CD258" s="699"/>
      <c r="CE258" s="699"/>
      <c r="CF258" s="699"/>
      <c r="CG258" s="699"/>
      <c r="CH258" s="699"/>
      <c r="CI258" s="699"/>
      <c r="CJ258" s="699"/>
      <c r="CK258" s="699"/>
      <c r="CM258" s="699" t="s">
        <v>5698</v>
      </c>
      <c r="CN258" s="699" t="str">
        <f>IF(TRANSL_MAIN[[#This Row],[CURR]]="X",CONCATENATE(TRANSL_MAIN[[#This Row],[Label]]," ",$CO$1),TRANSL_MAIN[[#This Row],[Label]])</f>
        <v>Calculation of income tax</v>
      </c>
      <c r="CO258" s="721" t="s">
        <v>163</v>
      </c>
      <c r="CP258" s="699" t="str">
        <f>VLOOKUP(TRANSL_MAIN[[#This Row],[Key]],TRANSL_MAIN[[Key2]:[ZZ]],CP$1,FALSE)</f>
        <v>Calculation of income tax</v>
      </c>
      <c r="CQ258" s="699" t="str">
        <f>TRANSL_MAIN[[#This Row],[Key]]</f>
        <v>5B4</v>
      </c>
      <c r="CR258" s="699" t="s">
        <v>5699</v>
      </c>
      <c r="CS258" s="699" t="s">
        <v>8134</v>
      </c>
      <c r="CT258" s="699" t="s">
        <v>5700</v>
      </c>
      <c r="CU258" s="699" t="s">
        <v>5701</v>
      </c>
      <c r="CV258" s="699" t="s">
        <v>5702</v>
      </c>
      <c r="CW258" s="699" t="s">
        <v>5703</v>
      </c>
      <c r="CX258" s="699" t="s">
        <v>5704</v>
      </c>
      <c r="CY258" s="699" t="s">
        <v>5705</v>
      </c>
      <c r="CZ258" s="699" t="s">
        <v>5706</v>
      </c>
      <c r="DA258" s="699" t="s">
        <v>8271</v>
      </c>
      <c r="DB258" s="699" t="s">
        <v>163</v>
      </c>
      <c r="DC258" s="721" t="s">
        <v>163</v>
      </c>
      <c r="DD258" s="721" t="s">
        <v>163</v>
      </c>
    </row>
    <row r="259" spans="71:108" s="710" customFormat="1" x14ac:dyDescent="0.3">
      <c r="BS259" s="705"/>
      <c r="BT259" s="699"/>
      <c r="BU259" s="699"/>
      <c r="BV259" s="699"/>
      <c r="BW259" s="699"/>
      <c r="BX259" s="699"/>
      <c r="BY259" s="699"/>
      <c r="BZ259" s="699"/>
      <c r="CA259" s="699"/>
      <c r="CB259" s="699"/>
      <c r="CC259" s="699"/>
      <c r="CD259" s="699"/>
      <c r="CE259" s="699"/>
      <c r="CF259" s="699"/>
      <c r="CG259" s="699"/>
      <c r="CH259" s="699"/>
      <c r="CI259" s="699"/>
      <c r="CJ259" s="699"/>
      <c r="CK259" s="699"/>
      <c r="CM259" s="699" t="s">
        <v>5707</v>
      </c>
      <c r="CN259" s="699" t="str">
        <f>IF(TRANSL_MAIN[[#This Row],[CURR]]="X",CONCATENATE(TRANSL_MAIN[[#This Row],[Label]]," ",$CO$1),TRANSL_MAIN[[#This Row],[Label]])</f>
        <v>Inflation rate from:</v>
      </c>
      <c r="CO259" s="721" t="s">
        <v>163</v>
      </c>
      <c r="CP259" s="699" t="str">
        <f>VLOOKUP(TRANSL_MAIN[[#This Row],[Key]],TRANSL_MAIN[[Key2]:[ZZ]],CP$1,FALSE)</f>
        <v>Inflation rate from:</v>
      </c>
      <c r="CQ259" s="699" t="str">
        <f>TRANSL_MAIN[[#This Row],[Key]]</f>
        <v>5B6</v>
      </c>
      <c r="CR259" s="699" t="s">
        <v>5708</v>
      </c>
      <c r="CS259" s="699" t="s">
        <v>5709</v>
      </c>
      <c r="CT259" s="699" t="s">
        <v>5710</v>
      </c>
      <c r="CU259" s="699" t="s">
        <v>5711</v>
      </c>
      <c r="CV259" s="699" t="s">
        <v>5712</v>
      </c>
      <c r="CW259" s="699" t="s">
        <v>5713</v>
      </c>
      <c r="CX259" s="699" t="s">
        <v>5714</v>
      </c>
      <c r="CY259" s="699" t="s">
        <v>5715</v>
      </c>
      <c r="CZ259" s="699" t="s">
        <v>5716</v>
      </c>
      <c r="DA259" s="699" t="s">
        <v>5713</v>
      </c>
      <c r="DB259" s="699" t="s">
        <v>163</v>
      </c>
      <c r="DC259" s="721" t="s">
        <v>163</v>
      </c>
      <c r="DD259" s="721" t="s">
        <v>163</v>
      </c>
    </row>
    <row r="260" spans="71:108" s="710" customFormat="1" x14ac:dyDescent="0.3">
      <c r="CM260" s="699" t="s">
        <v>5717</v>
      </c>
      <c r="CN260" s="699" t="str">
        <f>IF(TRANSL_MAIN[[#This Row],[CURR]]="X",CONCATENATE(TRANSL_MAIN[[#This Row],[Label]]," ",$CO$1),TRANSL_MAIN[[#This Row],[Label]])</f>
        <v>per month 1st year</v>
      </c>
      <c r="CO260" s="721" t="s">
        <v>163</v>
      </c>
      <c r="CP260" s="699" t="str">
        <f>VLOOKUP(TRANSL_MAIN[[#This Row],[Key]],TRANSL_MAIN[[Key2]:[ZZ]],CP$1,FALSE)</f>
        <v>per month 1st year</v>
      </c>
      <c r="CQ260" s="699" t="str">
        <f>TRANSL_MAIN[[#This Row],[Key]]</f>
        <v>5B7</v>
      </c>
      <c r="CR260" s="699" t="s">
        <v>5718</v>
      </c>
      <c r="CS260" s="699" t="s">
        <v>5719</v>
      </c>
      <c r="CT260" s="699" t="s">
        <v>5720</v>
      </c>
      <c r="CU260" s="699" t="s">
        <v>5721</v>
      </c>
      <c r="CV260" s="699" t="s">
        <v>5722</v>
      </c>
      <c r="CW260" s="699" t="s">
        <v>5723</v>
      </c>
      <c r="CX260" s="699" t="s">
        <v>5724</v>
      </c>
      <c r="CY260" s="699" t="s">
        <v>5725</v>
      </c>
      <c r="CZ260" s="699" t="s">
        <v>5726</v>
      </c>
      <c r="DA260" s="699" t="s">
        <v>5723</v>
      </c>
      <c r="DB260" s="699" t="s">
        <v>163</v>
      </c>
      <c r="DC260" s="721" t="s">
        <v>163</v>
      </c>
      <c r="DD260" s="721" t="s">
        <v>163</v>
      </c>
    </row>
    <row r="261" spans="71:108" s="710" customFormat="1" x14ac:dyDescent="0.3">
      <c r="CM261" s="699" t="s">
        <v>5727</v>
      </c>
      <c r="CN261" s="699" t="str">
        <f>IF(TRANSL_MAIN[[#This Row],[CURR]]="X",CONCATENATE(TRANSL_MAIN[[#This Row],[Label]]," ",$CO$1),TRANSL_MAIN[[#This Row],[Label]])</f>
        <v>Please enter only the current monthly amount! For quarterly, semi-annual or annual installments, please convert to monthly.</v>
      </c>
      <c r="CO261" s="721" t="s">
        <v>163</v>
      </c>
      <c r="CP261" s="699" t="str">
        <f>VLOOKUP(TRANSL_MAIN[[#This Row],[Key]],TRANSL_MAIN[[Key2]:[ZZ]],CP$1,FALSE)</f>
        <v>Please enter only the current monthly amount! For quarterly, semi-annual or annual installments, please convert to monthly.</v>
      </c>
      <c r="CQ261" s="699" t="str">
        <f>TRANSL_MAIN[[#This Row],[Key]]</f>
        <v>5C7</v>
      </c>
      <c r="CR261" s="699" t="s">
        <v>5728</v>
      </c>
      <c r="CS261" s="699" t="s">
        <v>8135</v>
      </c>
      <c r="CT261" s="699" t="s">
        <v>5729</v>
      </c>
      <c r="CU261" s="699" t="s">
        <v>5730</v>
      </c>
      <c r="CV261" s="699" t="s">
        <v>5731</v>
      </c>
      <c r="CW261" s="699" t="s">
        <v>5732</v>
      </c>
      <c r="CX261" s="699" t="s">
        <v>5733</v>
      </c>
      <c r="CY261" s="699" t="s">
        <v>5734</v>
      </c>
      <c r="CZ261" s="699" t="s">
        <v>5735</v>
      </c>
      <c r="DA261" s="699" t="s">
        <v>8272</v>
      </c>
      <c r="DB261" s="699" t="s">
        <v>163</v>
      </c>
      <c r="DC261" s="721" t="s">
        <v>163</v>
      </c>
      <c r="DD261" s="721" t="s">
        <v>163</v>
      </c>
    </row>
    <row r="262" spans="71:108" s="710" customFormat="1" x14ac:dyDescent="0.3">
      <c r="CM262" s="699" t="s">
        <v>5736</v>
      </c>
      <c r="CN262" s="699" t="str">
        <f>IF(TRANSL_MAIN[[#This Row],[CURR]]="X",CONCATENATE(TRANSL_MAIN[[#This Row],[Label]]," ",$CO$1),TRANSL_MAIN[[#This Row],[Label]])</f>
        <v>Monthly in EUR</v>
      </c>
      <c r="CO262" s="721" t="s">
        <v>205</v>
      </c>
      <c r="CP262" s="699" t="str">
        <f>VLOOKUP(TRANSL_MAIN[[#This Row],[Key]],TRANSL_MAIN[[Key2]:[ZZ]],CP$1,FALSE)</f>
        <v>Monthly in</v>
      </c>
      <c r="CQ262" s="699" t="str">
        <f>TRANSL_MAIN[[#This Row],[Key]]</f>
        <v>5B8</v>
      </c>
      <c r="CR262" s="699" t="s">
        <v>5737</v>
      </c>
      <c r="CS262" s="699" t="s">
        <v>8085</v>
      </c>
      <c r="CT262" s="699" t="s">
        <v>5738</v>
      </c>
      <c r="CU262" s="699" t="s">
        <v>5739</v>
      </c>
      <c r="CV262" s="699" t="s">
        <v>5740</v>
      </c>
      <c r="CW262" s="699" t="s">
        <v>5741</v>
      </c>
      <c r="CX262" s="699" t="s">
        <v>5742</v>
      </c>
      <c r="CY262" s="699" t="s">
        <v>5743</v>
      </c>
      <c r="CZ262" s="699" t="s">
        <v>5744</v>
      </c>
      <c r="DA262" s="699" t="s">
        <v>8273</v>
      </c>
      <c r="DB262" s="699" t="s">
        <v>163</v>
      </c>
      <c r="DC262" s="721" t="s">
        <v>163</v>
      </c>
      <c r="DD262" s="721" t="s">
        <v>163</v>
      </c>
    </row>
    <row r="263" spans="71:108" s="710" customFormat="1" x14ac:dyDescent="0.3">
      <c r="CM263" s="699" t="s">
        <v>5745</v>
      </c>
      <c r="CN263" s="699" t="str">
        <f>IF(TRANSL_MAIN[[#This Row],[CURR]]="X",CONCATENATE(TRANSL_MAIN[[#This Row],[Label]]," ",$CO$1),TRANSL_MAIN[[#This Row],[Label]])</f>
        <v>month</v>
      </c>
      <c r="CO263" s="721" t="s">
        <v>163</v>
      </c>
      <c r="CP263" s="699" t="str">
        <f>VLOOKUP(TRANSL_MAIN[[#This Row],[Key]],TRANSL_MAIN[[Key2]:[ZZ]],CP$1,FALSE)</f>
        <v>month</v>
      </c>
      <c r="CQ263" s="699" t="str">
        <f>TRANSL_MAIN[[#This Row],[Key]]</f>
        <v>5C8</v>
      </c>
      <c r="CR263" s="699" t="s">
        <v>218</v>
      </c>
      <c r="CS263" s="699" t="s">
        <v>6291</v>
      </c>
      <c r="CT263" s="699" t="s">
        <v>5747</v>
      </c>
      <c r="CU263" s="699" t="s">
        <v>2521</v>
      </c>
      <c r="CV263" s="699" t="s">
        <v>5748</v>
      </c>
      <c r="CW263" s="699" t="s">
        <v>2523</v>
      </c>
      <c r="CX263" s="699" t="s">
        <v>2524</v>
      </c>
      <c r="CY263" s="699" t="s">
        <v>2525</v>
      </c>
      <c r="CZ263" s="699" t="s">
        <v>2526</v>
      </c>
      <c r="DA263" s="699" t="s">
        <v>8274</v>
      </c>
      <c r="DB263" s="699" t="s">
        <v>163</v>
      </c>
      <c r="DC263" s="721" t="s">
        <v>163</v>
      </c>
      <c r="DD263" s="721" t="s">
        <v>163</v>
      </c>
    </row>
    <row r="264" spans="71:108" s="710" customFormat="1" x14ac:dyDescent="0.3">
      <c r="CM264" s="699" t="s">
        <v>5749</v>
      </c>
      <c r="CN264" s="699" t="str">
        <f>IF(TRANSL_MAIN[[#This Row],[CURR]]="X",CONCATENATE(TRANSL_MAIN[[#This Row],[Label]]," ",$CO$1),TRANSL_MAIN[[#This Row],[Label]])</f>
        <v>short year</v>
      </c>
      <c r="CO264" s="721" t="s">
        <v>163</v>
      </c>
      <c r="CP264" s="699" t="str">
        <f>VLOOKUP(TRANSL_MAIN[[#This Row],[Key]],TRANSL_MAIN[[Key2]:[ZZ]],CP$1,FALSE)</f>
        <v>short year</v>
      </c>
      <c r="CQ264" s="699" t="str">
        <f>TRANSL_MAIN[[#This Row],[Key]]</f>
        <v>5D8</v>
      </c>
      <c r="CR264" s="699" t="s">
        <v>5750</v>
      </c>
      <c r="CS264" s="699" t="s">
        <v>8086</v>
      </c>
      <c r="CT264" s="699" t="s">
        <v>5751</v>
      </c>
      <c r="CU264" s="699" t="s">
        <v>5752</v>
      </c>
      <c r="CV264" s="699" t="s">
        <v>5753</v>
      </c>
      <c r="CW264" s="699" t="s">
        <v>5754</v>
      </c>
      <c r="CX264" s="699" t="s">
        <v>5755</v>
      </c>
      <c r="CY264" s="699" t="s">
        <v>5756</v>
      </c>
      <c r="CZ264" s="699" t="s">
        <v>5757</v>
      </c>
      <c r="DA264" s="699" t="s">
        <v>5754</v>
      </c>
      <c r="DB264" s="699" t="s">
        <v>163</v>
      </c>
      <c r="DC264" s="721" t="s">
        <v>163</v>
      </c>
      <c r="DD264" s="721" t="s">
        <v>163</v>
      </c>
    </row>
    <row r="265" spans="71:108" s="710" customFormat="1" x14ac:dyDescent="0.3">
      <c r="CM265" s="699" t="s">
        <v>5758</v>
      </c>
      <c r="CN265" s="699" t="str">
        <f>IF(TRANSL_MAIN[[#This Row],[CURR]]="X",CONCATENATE(TRANSL_MAIN[[#This Row],[Label]]," ",$CO$1),TRANSL_MAIN[[#This Row],[Label]])</f>
        <v>a) Living</v>
      </c>
      <c r="CO265" s="721" t="s">
        <v>163</v>
      </c>
      <c r="CP265" s="699" t="str">
        <f>VLOOKUP(TRANSL_MAIN[[#This Row],[Key]],TRANSL_MAIN[[Key2]:[ZZ]],CP$1,FALSE)</f>
        <v>a) Living</v>
      </c>
      <c r="CQ265" s="699" t="str">
        <f>TRANSL_MAIN[[#This Row],[Key]]</f>
        <v>5B9</v>
      </c>
      <c r="CR265" s="699" t="s">
        <v>5759</v>
      </c>
      <c r="CS265" s="699" t="s">
        <v>5760</v>
      </c>
      <c r="CT265" s="699" t="s">
        <v>5761</v>
      </c>
      <c r="CU265" s="699" t="s">
        <v>5762</v>
      </c>
      <c r="CV265" s="699" t="s">
        <v>5763</v>
      </c>
      <c r="CW265" s="699" t="s">
        <v>5764</v>
      </c>
      <c r="CX265" s="699" t="s">
        <v>5765</v>
      </c>
      <c r="CY265" s="699" t="s">
        <v>5766</v>
      </c>
      <c r="CZ265" s="699" t="s">
        <v>5767</v>
      </c>
      <c r="DA265" s="699" t="s">
        <v>8275</v>
      </c>
      <c r="DB265" s="699" t="s">
        <v>163</v>
      </c>
      <c r="DC265" s="721" t="s">
        <v>163</v>
      </c>
      <c r="DD265" s="721" t="s">
        <v>163</v>
      </c>
    </row>
    <row r="266" spans="71:108" s="710" customFormat="1" x14ac:dyDescent="0.3">
      <c r="CM266" s="699" t="s">
        <v>5768</v>
      </c>
      <c r="CN266" s="699" t="str">
        <f>IF(TRANSL_MAIN[[#This Row],[CURR]]="X",CONCATENATE(TRANSL_MAIN[[#This Row],[Label]]," ",$CO$1),TRANSL_MAIN[[#This Row],[Label]])</f>
        <v>rent or comparable expenses</v>
      </c>
      <c r="CO266" s="721" t="s">
        <v>163</v>
      </c>
      <c r="CP266" s="699" t="str">
        <f>VLOOKUP(TRANSL_MAIN[[#This Row],[Key]],TRANSL_MAIN[[Key2]:[ZZ]],CP$1,FALSE)</f>
        <v>rent or comparable expenses</v>
      </c>
      <c r="CQ266" s="699" t="str">
        <f>TRANSL_MAIN[[#This Row],[Key]]</f>
        <v>5B10</v>
      </c>
      <c r="CR266" s="699" t="s">
        <v>5769</v>
      </c>
      <c r="CS266" s="699" t="s">
        <v>8136</v>
      </c>
      <c r="CT266" s="699" t="s">
        <v>5770</v>
      </c>
      <c r="CU266" s="699" t="s">
        <v>5771</v>
      </c>
      <c r="CV266" s="699" t="s">
        <v>5772</v>
      </c>
      <c r="CW266" s="699" t="s">
        <v>5773</v>
      </c>
      <c r="CX266" s="699" t="s">
        <v>5774</v>
      </c>
      <c r="CY266" s="699" t="s">
        <v>5775</v>
      </c>
      <c r="CZ266" s="699" t="s">
        <v>5776</v>
      </c>
      <c r="DA266" s="699" t="s">
        <v>8276</v>
      </c>
      <c r="DB266" s="699" t="s">
        <v>163</v>
      </c>
      <c r="DC266" s="721" t="s">
        <v>163</v>
      </c>
      <c r="DD266" s="721" t="s">
        <v>163</v>
      </c>
    </row>
    <row r="267" spans="71:108" s="710" customFormat="1" x14ac:dyDescent="0.3">
      <c r="CM267" s="699" t="s">
        <v>5777</v>
      </c>
      <c r="CN267" s="699" t="str">
        <f>IF(TRANSL_MAIN[[#This Row],[CURR]]="X",CONCATENATE(TRANSL_MAIN[[#This Row],[Label]]," ",$CO$1),TRANSL_MAIN[[#This Row],[Label]])</f>
        <v>electricity</v>
      </c>
      <c r="CO267" s="721" t="s">
        <v>163</v>
      </c>
      <c r="CP267" s="699" t="str">
        <f>VLOOKUP(TRANSL_MAIN[[#This Row],[Key]],TRANSL_MAIN[[Key2]:[ZZ]],CP$1,FALSE)</f>
        <v>electricity</v>
      </c>
      <c r="CQ267" s="699" t="str">
        <f>TRANSL_MAIN[[#This Row],[Key]]</f>
        <v>5B11</v>
      </c>
      <c r="CR267" s="699" t="s">
        <v>4265</v>
      </c>
      <c r="CS267" s="699" t="s">
        <v>4266</v>
      </c>
      <c r="CT267" s="699" t="s">
        <v>4267</v>
      </c>
      <c r="CU267" s="699" t="s">
        <v>4268</v>
      </c>
      <c r="CV267" s="699" t="s">
        <v>4269</v>
      </c>
      <c r="CW267" s="699" t="s">
        <v>4270</v>
      </c>
      <c r="CX267" s="699" t="s">
        <v>4271</v>
      </c>
      <c r="CY267" s="699" t="s">
        <v>4272</v>
      </c>
      <c r="CZ267" s="699" t="s">
        <v>4423</v>
      </c>
      <c r="DA267" s="699" t="s">
        <v>4270</v>
      </c>
      <c r="DB267" s="699" t="s">
        <v>163</v>
      </c>
      <c r="DC267" s="721" t="s">
        <v>163</v>
      </c>
      <c r="DD267" s="721" t="s">
        <v>163</v>
      </c>
    </row>
    <row r="268" spans="71:108" s="710" customFormat="1" x14ac:dyDescent="0.3">
      <c r="CM268" s="699" t="s">
        <v>5778</v>
      </c>
      <c r="CN268" s="699" t="str">
        <f>IF(TRANSL_MAIN[[#This Row],[CURR]]="X",CONCATENATE(TRANSL_MAIN[[#This Row],[Label]]," ",$CO$1),TRANSL_MAIN[[#This Row],[Label]])</f>
        <v>heating</v>
      </c>
      <c r="CO268" s="721" t="s">
        <v>163</v>
      </c>
      <c r="CP268" s="699" t="str">
        <f>VLOOKUP(TRANSL_MAIN[[#This Row],[Key]],TRANSL_MAIN[[Key2]:[ZZ]],CP$1,FALSE)</f>
        <v>heating</v>
      </c>
      <c r="CQ268" s="699" t="str">
        <f>TRANSL_MAIN[[#This Row],[Key]]</f>
        <v>5B12</v>
      </c>
      <c r="CR268" s="699" t="s">
        <v>4249</v>
      </c>
      <c r="CS268" s="699" t="s">
        <v>5779</v>
      </c>
      <c r="CT268" s="699" t="s">
        <v>4250</v>
      </c>
      <c r="CU268" s="699" t="s">
        <v>5780</v>
      </c>
      <c r="CV268" s="699" t="s">
        <v>5781</v>
      </c>
      <c r="CW268" s="699" t="s">
        <v>5782</v>
      </c>
      <c r="CX268" s="699" t="s">
        <v>5783</v>
      </c>
      <c r="CY268" s="699" t="s">
        <v>5784</v>
      </c>
      <c r="CZ268" s="699" t="s">
        <v>5785</v>
      </c>
      <c r="DA268" s="699" t="s">
        <v>8277</v>
      </c>
      <c r="DB268" s="699" t="s">
        <v>163</v>
      </c>
      <c r="DC268" s="721" t="s">
        <v>163</v>
      </c>
      <c r="DD268" s="721" t="s">
        <v>163</v>
      </c>
    </row>
    <row r="269" spans="71:108" s="710" customFormat="1" x14ac:dyDescent="0.3">
      <c r="CM269" s="699" t="s">
        <v>5786</v>
      </c>
      <c r="CN269" s="699" t="str">
        <f>IF(TRANSL_MAIN[[#This Row],[CURR]]="X",CONCATENATE(TRANSL_MAIN[[#This Row],[Label]]," ",$CO$1),TRANSL_MAIN[[#This Row],[Label]])</f>
        <v>water</v>
      </c>
      <c r="CO269" s="721" t="s">
        <v>163</v>
      </c>
      <c r="CP269" s="699" t="str">
        <f>VLOOKUP(TRANSL_MAIN[[#This Row],[Key]],TRANSL_MAIN[[Key2]:[ZZ]],CP$1,FALSE)</f>
        <v>water</v>
      </c>
      <c r="CQ269" s="699" t="str">
        <f>TRANSL_MAIN[[#This Row],[Key]]</f>
        <v>5B13</v>
      </c>
      <c r="CR269" s="699" t="s">
        <v>4284</v>
      </c>
      <c r="CS269" s="699" t="s">
        <v>4285</v>
      </c>
      <c r="CT269" s="699" t="s">
        <v>4286</v>
      </c>
      <c r="CU269" s="699" t="s">
        <v>4435</v>
      </c>
      <c r="CV269" s="699" t="s">
        <v>4436</v>
      </c>
      <c r="CW269" s="699" t="s">
        <v>4437</v>
      </c>
      <c r="CX269" s="699" t="s">
        <v>4438</v>
      </c>
      <c r="CY269" s="699" t="s">
        <v>4439</v>
      </c>
      <c r="CZ269" s="699" t="s">
        <v>4440</v>
      </c>
      <c r="DA269" s="699" t="s">
        <v>4437</v>
      </c>
      <c r="DB269" s="699" t="s">
        <v>163</v>
      </c>
      <c r="DC269" s="721" t="s">
        <v>163</v>
      </c>
      <c r="DD269" s="721" t="s">
        <v>163</v>
      </c>
    </row>
    <row r="270" spans="71:108" s="710" customFormat="1" x14ac:dyDescent="0.3">
      <c r="CM270" s="699" t="s">
        <v>5787</v>
      </c>
      <c r="CN270" s="699" t="str">
        <f>IF(TRANSL_MAIN[[#This Row],[CURR]]="X",CONCATENATE(TRANSL_MAIN[[#This Row],[Label]]," ",$CO$1),TRANSL_MAIN[[#This Row],[Label]])</f>
        <v>garbage</v>
      </c>
      <c r="CO270" s="721" t="s">
        <v>163</v>
      </c>
      <c r="CP270" s="699" t="str">
        <f>VLOOKUP(TRANSL_MAIN[[#This Row],[Key]],TRANSL_MAIN[[Key2]:[ZZ]],CP$1,FALSE)</f>
        <v>garbage</v>
      </c>
      <c r="CQ270" s="699" t="str">
        <f>TRANSL_MAIN[[#This Row],[Key]]</f>
        <v>5B14</v>
      </c>
      <c r="CR270" s="699" t="s">
        <v>5788</v>
      </c>
      <c r="CS270" s="699" t="s">
        <v>8137</v>
      </c>
      <c r="CT270" s="699" t="s">
        <v>5789</v>
      </c>
      <c r="CU270" s="699" t="s">
        <v>5790</v>
      </c>
      <c r="CV270" s="699" t="s">
        <v>5791</v>
      </c>
      <c r="CW270" s="699" t="s">
        <v>5792</v>
      </c>
      <c r="CX270" s="699" t="s">
        <v>5793</v>
      </c>
      <c r="CY270" s="699" t="s">
        <v>5794</v>
      </c>
      <c r="CZ270" s="699" t="s">
        <v>5795</v>
      </c>
      <c r="DA270" s="699" t="s">
        <v>5792</v>
      </c>
      <c r="DB270" s="699" t="s">
        <v>163</v>
      </c>
      <c r="DC270" s="721" t="s">
        <v>163</v>
      </c>
      <c r="DD270" s="721" t="s">
        <v>163</v>
      </c>
    </row>
    <row r="271" spans="71:108" s="710" customFormat="1" x14ac:dyDescent="0.3">
      <c r="CM271" s="699" t="s">
        <v>5796</v>
      </c>
      <c r="CN271" s="699" t="str">
        <f>IF(TRANSL_MAIN[[#This Row],[CURR]]="X",CONCATENATE(TRANSL_MAIN[[#This Row],[Label]]," ",$CO$1),TRANSL_MAIN[[#This Row],[Label]])</f>
        <v>telephone</v>
      </c>
      <c r="CO271" s="721" t="s">
        <v>163</v>
      </c>
      <c r="CP271" s="699" t="str">
        <f>VLOOKUP(TRANSL_MAIN[[#This Row],[Key]],TRANSL_MAIN[[Key2]:[ZZ]],CP$1,FALSE)</f>
        <v>telephone</v>
      </c>
      <c r="CQ271" s="699" t="str">
        <f>TRANSL_MAIN[[#This Row],[Key]]</f>
        <v>5B15</v>
      </c>
      <c r="CR271" s="699" t="s">
        <v>5797</v>
      </c>
      <c r="CS271" s="699" t="s">
        <v>8138</v>
      </c>
      <c r="CT271" s="699" t="s">
        <v>5798</v>
      </c>
      <c r="CU271" s="699" t="s">
        <v>5799</v>
      </c>
      <c r="CV271" s="699" t="s">
        <v>5800</v>
      </c>
      <c r="CW271" s="699" t="s">
        <v>5801</v>
      </c>
      <c r="CX271" s="699" t="s">
        <v>5797</v>
      </c>
      <c r="CY271" s="699" t="s">
        <v>5802</v>
      </c>
      <c r="CZ271" s="699" t="s">
        <v>5803</v>
      </c>
      <c r="DA271" s="699" t="s">
        <v>8278</v>
      </c>
      <c r="DB271" s="699" t="s">
        <v>163</v>
      </c>
      <c r="DC271" s="721" t="s">
        <v>163</v>
      </c>
      <c r="DD271" s="721" t="s">
        <v>163</v>
      </c>
    </row>
    <row r="272" spans="71:108" s="710" customFormat="1" x14ac:dyDescent="0.3">
      <c r="CM272" s="699" t="s">
        <v>5804</v>
      </c>
      <c r="CN272" s="699" t="str">
        <f>IF(TRANSL_MAIN[[#This Row],[CURR]]="X",CONCATENATE(TRANSL_MAIN[[#This Row],[Label]]," ",$CO$1),TRANSL_MAIN[[#This Row],[Label]])</f>
        <v>radio/television</v>
      </c>
      <c r="CO272" s="721" t="s">
        <v>163</v>
      </c>
      <c r="CP272" s="699" t="str">
        <f>VLOOKUP(TRANSL_MAIN[[#This Row],[Key]],TRANSL_MAIN[[Key2]:[ZZ]],CP$1,FALSE)</f>
        <v>radio/television</v>
      </c>
      <c r="CQ272" s="699" t="str">
        <f>TRANSL_MAIN[[#This Row],[Key]]</f>
        <v>5B16</v>
      </c>
      <c r="CR272" s="699" t="s">
        <v>5805</v>
      </c>
      <c r="CS272" s="699" t="s">
        <v>8139</v>
      </c>
      <c r="CT272" s="699" t="s">
        <v>5806</v>
      </c>
      <c r="CU272" s="699" t="s">
        <v>5807</v>
      </c>
      <c r="CV272" s="699" t="s">
        <v>5807</v>
      </c>
      <c r="CW272" s="699" t="s">
        <v>5808</v>
      </c>
      <c r="CX272" s="699" t="s">
        <v>5809</v>
      </c>
      <c r="CY272" s="699" t="s">
        <v>5807</v>
      </c>
      <c r="CZ272" s="699" t="s">
        <v>5807</v>
      </c>
      <c r="DA272" s="699" t="s">
        <v>5808</v>
      </c>
      <c r="DB272" s="699" t="s">
        <v>163</v>
      </c>
      <c r="DC272" s="721" t="s">
        <v>163</v>
      </c>
      <c r="DD272" s="721" t="s">
        <v>163</v>
      </c>
    </row>
    <row r="273" spans="91:108" s="710" customFormat="1" x14ac:dyDescent="0.3">
      <c r="CM273" s="699" t="s">
        <v>5810</v>
      </c>
      <c r="CN273" s="699" t="str">
        <f>IF(TRANSL_MAIN[[#This Row],[CURR]]="X",CONCATENATE(TRANSL_MAIN[[#This Row],[Label]]," ",$CO$1),TRANSL_MAIN[[#This Row],[Label]])</f>
        <v>other, e.g. property taxes</v>
      </c>
      <c r="CO273" s="721" t="s">
        <v>163</v>
      </c>
      <c r="CP273" s="699" t="str">
        <f>VLOOKUP(TRANSL_MAIN[[#This Row],[Key]],TRANSL_MAIN[[Key2]:[ZZ]],CP$1,FALSE)</f>
        <v>other, e.g. property taxes</v>
      </c>
      <c r="CQ273" s="699" t="str">
        <f>TRANSL_MAIN[[#This Row],[Key]]</f>
        <v>5B17</v>
      </c>
      <c r="CR273" s="699" t="s">
        <v>5811</v>
      </c>
      <c r="CS273" s="699" t="s">
        <v>8140</v>
      </c>
      <c r="CT273" s="699" t="s">
        <v>5812</v>
      </c>
      <c r="CU273" s="699" t="s">
        <v>5813</v>
      </c>
      <c r="CV273" s="699" t="s">
        <v>5814</v>
      </c>
      <c r="CW273" s="699" t="s">
        <v>5815</v>
      </c>
      <c r="CX273" s="699" t="s">
        <v>5816</v>
      </c>
      <c r="CY273" s="699" t="s">
        <v>5817</v>
      </c>
      <c r="CZ273" s="699" t="s">
        <v>5818</v>
      </c>
      <c r="DA273" s="699" t="s">
        <v>5815</v>
      </c>
      <c r="DB273" s="699" t="s">
        <v>163</v>
      </c>
      <c r="DC273" s="721" t="s">
        <v>163</v>
      </c>
      <c r="DD273" s="721" t="s">
        <v>163</v>
      </c>
    </row>
    <row r="274" spans="91:108" s="710" customFormat="1" x14ac:dyDescent="0.3">
      <c r="CM274" s="699" t="s">
        <v>5819</v>
      </c>
      <c r="CN274" s="699" t="str">
        <f>IF(TRANSL_MAIN[[#This Row],[CURR]]="X",CONCATENATE(TRANSL_MAIN[[#This Row],[Label]]," ",$CO$1),TRANSL_MAIN[[#This Row],[Label]])</f>
        <v>household money</v>
      </c>
      <c r="CO274" s="721" t="s">
        <v>163</v>
      </c>
      <c r="CP274" s="699" t="str">
        <f>VLOOKUP(TRANSL_MAIN[[#This Row],[Key]],TRANSL_MAIN[[Key2]:[ZZ]],CP$1,FALSE)</f>
        <v>household money</v>
      </c>
      <c r="CQ274" s="699" t="str">
        <f>TRANSL_MAIN[[#This Row],[Key]]</f>
        <v>5B18</v>
      </c>
      <c r="CR274" s="699" t="s">
        <v>5820</v>
      </c>
      <c r="CS274" s="699" t="s">
        <v>5821</v>
      </c>
      <c r="CT274" s="699" t="s">
        <v>5822</v>
      </c>
      <c r="CU274" s="699" t="s">
        <v>5823</v>
      </c>
      <c r="CV274" s="699" t="s">
        <v>5824</v>
      </c>
      <c r="CW274" s="699" t="s">
        <v>5825</v>
      </c>
      <c r="CX274" s="699" t="s">
        <v>5826</v>
      </c>
      <c r="CY274" s="699" t="s">
        <v>5827</v>
      </c>
      <c r="CZ274" s="699" t="s">
        <v>5828</v>
      </c>
      <c r="DA274" s="699" t="s">
        <v>8279</v>
      </c>
      <c r="DB274" s="699" t="s">
        <v>163</v>
      </c>
      <c r="DC274" s="721" t="s">
        <v>163</v>
      </c>
      <c r="DD274" s="721" t="s">
        <v>163</v>
      </c>
    </row>
    <row r="275" spans="91:108" s="710" customFormat="1" x14ac:dyDescent="0.3">
      <c r="CM275" s="699" t="s">
        <v>5829</v>
      </c>
      <c r="CN275" s="699" t="str">
        <f>IF(TRANSL_MAIN[[#This Row],[CURR]]="X",CONCATENATE(TRANSL_MAIN[[#This Row],[Label]]," ",$CO$1),TRANSL_MAIN[[#This Row],[Label]])</f>
        <v>internet</v>
      </c>
      <c r="CO275" s="721" t="s">
        <v>163</v>
      </c>
      <c r="CP275" s="699" t="str">
        <f>VLOOKUP(TRANSL_MAIN[[#This Row],[Key]],TRANSL_MAIN[[Key2]:[ZZ]],CP$1,FALSE)</f>
        <v>internet</v>
      </c>
      <c r="CQ275" s="699" t="str">
        <f>TRANSL_MAIN[[#This Row],[Key]]</f>
        <v>5B19</v>
      </c>
      <c r="CR275" s="699" t="s">
        <v>5830</v>
      </c>
      <c r="CS275" s="699" t="s">
        <v>8141</v>
      </c>
      <c r="CT275" s="699" t="s">
        <v>5830</v>
      </c>
      <c r="CU275" s="699" t="s">
        <v>5830</v>
      </c>
      <c r="CV275" s="699" t="s">
        <v>5830</v>
      </c>
      <c r="CW275" s="699" t="s">
        <v>5830</v>
      </c>
      <c r="CX275" s="699" t="s">
        <v>5831</v>
      </c>
      <c r="CY275" s="699" t="s">
        <v>5830</v>
      </c>
      <c r="CZ275" s="699" t="s">
        <v>5830</v>
      </c>
      <c r="DA275" s="699" t="s">
        <v>5830</v>
      </c>
      <c r="DB275" s="699" t="s">
        <v>163</v>
      </c>
      <c r="DC275" s="721" t="s">
        <v>163</v>
      </c>
      <c r="DD275" s="721" t="s">
        <v>163</v>
      </c>
    </row>
    <row r="276" spans="91:108" s="710" customFormat="1" x14ac:dyDescent="0.3">
      <c r="CM276" s="699" t="s">
        <v>5832</v>
      </c>
      <c r="CN276" s="699" t="str">
        <f>IF(TRANSL_MAIN[[#This Row],[CURR]]="X",CONCATENATE(TRANSL_MAIN[[#This Row],[Label]]," ",$CO$1),TRANSL_MAIN[[#This Row],[Label]])</f>
        <v>total</v>
      </c>
      <c r="CO276" s="721" t="s">
        <v>163</v>
      </c>
      <c r="CP276" s="699" t="str">
        <f>VLOOKUP(TRANSL_MAIN[[#This Row],[Key]],TRANSL_MAIN[[Key2]:[ZZ]],CP$1,FALSE)</f>
        <v>total</v>
      </c>
      <c r="CQ276" s="699" t="str">
        <f>TRANSL_MAIN[[#This Row],[Key]]</f>
        <v>5B20</v>
      </c>
      <c r="CR276" s="699" t="s">
        <v>5833</v>
      </c>
      <c r="CS276" s="699" t="s">
        <v>8142</v>
      </c>
      <c r="CT276" s="699" t="s">
        <v>1566</v>
      </c>
      <c r="CU276" s="699" t="s">
        <v>1567</v>
      </c>
      <c r="CV276" s="699" t="s">
        <v>1566</v>
      </c>
      <c r="CW276" s="699" t="s">
        <v>1566</v>
      </c>
      <c r="CX276" s="699" t="s">
        <v>1568</v>
      </c>
      <c r="CY276" s="699" t="s">
        <v>1569</v>
      </c>
      <c r="CZ276" s="699" t="s">
        <v>1566</v>
      </c>
      <c r="DA276" s="699" t="s">
        <v>1566</v>
      </c>
      <c r="DB276" s="699" t="s">
        <v>163</v>
      </c>
      <c r="DC276" s="721" t="s">
        <v>163</v>
      </c>
      <c r="DD276" s="721" t="s">
        <v>163</v>
      </c>
    </row>
    <row r="277" spans="91:108" s="710" customFormat="1" x14ac:dyDescent="0.3">
      <c r="CM277" s="699" t="s">
        <v>5834</v>
      </c>
      <c r="CN277" s="699" t="str">
        <f>IF(TRANSL_MAIN[[#This Row],[CURR]]="X",CONCATENATE(TRANSL_MAIN[[#This Row],[Label]]," ",$CO$1),TRANSL_MAIN[[#This Row],[Label]])</f>
        <v>b) Private insurance</v>
      </c>
      <c r="CO277" s="721" t="s">
        <v>163</v>
      </c>
      <c r="CP277" s="699" t="str">
        <f>VLOOKUP(TRANSL_MAIN[[#This Row],[Key]],TRANSL_MAIN[[Key2]:[ZZ]],CP$1,FALSE)</f>
        <v>b) Private insurance</v>
      </c>
      <c r="CQ277" s="699" t="str">
        <f>TRANSL_MAIN[[#This Row],[Key]]</f>
        <v>5B21</v>
      </c>
      <c r="CR277" s="699" t="s">
        <v>5835</v>
      </c>
      <c r="CS277" s="699" t="s">
        <v>5836</v>
      </c>
      <c r="CT277" s="699" t="s">
        <v>5837</v>
      </c>
      <c r="CU277" s="699" t="s">
        <v>5838</v>
      </c>
      <c r="CV277" s="699" t="s">
        <v>5839</v>
      </c>
      <c r="CW277" s="699" t="s">
        <v>5839</v>
      </c>
      <c r="CX277" s="699" t="s">
        <v>5840</v>
      </c>
      <c r="CY277" s="699" t="s">
        <v>5841</v>
      </c>
      <c r="CZ277" s="699" t="s">
        <v>5842</v>
      </c>
      <c r="DA277" s="699" t="s">
        <v>8280</v>
      </c>
      <c r="DB277" s="699" t="s">
        <v>163</v>
      </c>
      <c r="DC277" s="721" t="s">
        <v>163</v>
      </c>
      <c r="DD277" s="721" t="s">
        <v>163</v>
      </c>
    </row>
    <row r="278" spans="91:108" s="710" customFormat="1" x14ac:dyDescent="0.3">
      <c r="CM278" s="699" t="s">
        <v>5843</v>
      </c>
      <c r="CN278" s="699" t="str">
        <f>IF(TRANSL_MAIN[[#This Row],[CURR]]="X",CONCATENATE(TRANSL_MAIN[[#This Row],[Label]]," ",$CO$1),TRANSL_MAIN[[#This Row],[Label]])</f>
        <v>life insurance</v>
      </c>
      <c r="CO278" s="721" t="s">
        <v>163</v>
      </c>
      <c r="CP278" s="699" t="str">
        <f>VLOOKUP(TRANSL_MAIN[[#This Row],[Key]],TRANSL_MAIN[[Key2]:[ZZ]],CP$1,FALSE)</f>
        <v>life insurance</v>
      </c>
      <c r="CQ278" s="699" t="str">
        <f>TRANSL_MAIN[[#This Row],[Key]]</f>
        <v>5B22</v>
      </c>
      <c r="CR278" s="699" t="s">
        <v>5844</v>
      </c>
      <c r="CS278" s="699" t="s">
        <v>8143</v>
      </c>
      <c r="CT278" s="699" t="s">
        <v>5845</v>
      </c>
      <c r="CU278" s="699" t="s">
        <v>5846</v>
      </c>
      <c r="CV278" s="699" t="s">
        <v>5847</v>
      </c>
      <c r="CW278" s="699" t="s">
        <v>5847</v>
      </c>
      <c r="CX278" s="699" t="s">
        <v>5848</v>
      </c>
      <c r="CY278" s="699" t="s">
        <v>5849</v>
      </c>
      <c r="CZ278" s="699" t="s">
        <v>5850</v>
      </c>
      <c r="DA278" s="699" t="s">
        <v>5847</v>
      </c>
      <c r="DB278" s="699" t="s">
        <v>163</v>
      </c>
      <c r="DC278" s="721" t="s">
        <v>163</v>
      </c>
      <c r="DD278" s="721" t="s">
        <v>163</v>
      </c>
    </row>
    <row r="279" spans="91:108" s="710" customFormat="1" x14ac:dyDescent="0.3">
      <c r="CM279" s="699" t="s">
        <v>5851</v>
      </c>
      <c r="CN279" s="699" t="str">
        <f>IF(TRANSL_MAIN[[#This Row],[CURR]]="X",CONCATENATE(TRANSL_MAIN[[#This Row],[Label]]," ",$CO$1),TRANSL_MAIN[[#This Row],[Label]])</f>
        <v>health insurance</v>
      </c>
      <c r="CO279" s="721" t="s">
        <v>163</v>
      </c>
      <c r="CP279" s="699" t="str">
        <f>VLOOKUP(TRANSL_MAIN[[#This Row],[Key]],TRANSL_MAIN[[Key2]:[ZZ]],CP$1,FALSE)</f>
        <v>health insurance</v>
      </c>
      <c r="CQ279" s="699" t="str">
        <f>TRANSL_MAIN[[#This Row],[Key]]</f>
        <v>5B23</v>
      </c>
      <c r="CR279" s="699" t="s">
        <v>5057</v>
      </c>
      <c r="CS279" s="699" t="s">
        <v>8144</v>
      </c>
      <c r="CT279" s="699" t="s">
        <v>5059</v>
      </c>
      <c r="CU279" s="699" t="s">
        <v>5060</v>
      </c>
      <c r="CV279" s="699" t="s">
        <v>5061</v>
      </c>
      <c r="CW279" s="699" t="s">
        <v>5062</v>
      </c>
      <c r="CX279" s="699" t="s">
        <v>5063</v>
      </c>
      <c r="CY279" s="699" t="s">
        <v>5064</v>
      </c>
      <c r="CZ279" s="699" t="s">
        <v>5065</v>
      </c>
      <c r="DA279" s="699" t="s">
        <v>5062</v>
      </c>
      <c r="DB279" s="699" t="s">
        <v>163</v>
      </c>
      <c r="DC279" s="721" t="s">
        <v>163</v>
      </c>
      <c r="DD279" s="721" t="s">
        <v>163</v>
      </c>
    </row>
    <row r="280" spans="91:108" s="710" customFormat="1" x14ac:dyDescent="0.3">
      <c r="CM280" s="699" t="s">
        <v>5852</v>
      </c>
      <c r="CN280" s="699" t="str">
        <f>IF(TRANSL_MAIN[[#This Row],[CURR]]="X",CONCATENATE(TRANSL_MAIN[[#This Row],[Label]]," ",$CO$1),TRANSL_MAIN[[#This Row],[Label]])</f>
        <v>accident insurance</v>
      </c>
      <c r="CO280" s="721" t="s">
        <v>163</v>
      </c>
      <c r="CP280" s="699" t="str">
        <f>VLOOKUP(TRANSL_MAIN[[#This Row],[Key]],TRANSL_MAIN[[Key2]:[ZZ]],CP$1,FALSE)</f>
        <v>accident insurance</v>
      </c>
      <c r="CQ280" s="699" t="str">
        <f>TRANSL_MAIN[[#This Row],[Key]]</f>
        <v>5B24</v>
      </c>
      <c r="CR280" s="699" t="s">
        <v>5029</v>
      </c>
      <c r="CS280" s="699" t="s">
        <v>8145</v>
      </c>
      <c r="CT280" s="699" t="s">
        <v>5853</v>
      </c>
      <c r="CU280" s="699" t="s">
        <v>5854</v>
      </c>
      <c r="CV280" s="699" t="s">
        <v>5033</v>
      </c>
      <c r="CW280" s="699" t="s">
        <v>5034</v>
      </c>
      <c r="CX280" s="699" t="s">
        <v>5035</v>
      </c>
      <c r="CY280" s="699" t="s">
        <v>5855</v>
      </c>
      <c r="CZ280" s="699" t="s">
        <v>5037</v>
      </c>
      <c r="DA280" s="699" t="s">
        <v>8239</v>
      </c>
      <c r="DB280" s="699" t="s">
        <v>163</v>
      </c>
      <c r="DC280" s="721" t="s">
        <v>163</v>
      </c>
      <c r="DD280" s="721" t="s">
        <v>163</v>
      </c>
    </row>
    <row r="281" spans="91:108" s="710" customFormat="1" x14ac:dyDescent="0.3">
      <c r="CM281" s="699" t="s">
        <v>5856</v>
      </c>
      <c r="CN281" s="699" t="str">
        <f>IF(TRANSL_MAIN[[#This Row],[CURR]]="X",CONCATENATE(TRANSL_MAIN[[#This Row],[Label]]," ",$CO$1),TRANSL_MAIN[[#This Row],[Label]])</f>
        <v>Disability insurance</v>
      </c>
      <c r="CO281" s="721" t="s">
        <v>163</v>
      </c>
      <c r="CP281" s="699" t="str">
        <f>VLOOKUP(TRANSL_MAIN[[#This Row],[Key]],TRANSL_MAIN[[Key2]:[ZZ]],CP$1,FALSE)</f>
        <v>Disability insurance</v>
      </c>
      <c r="CQ281" s="699" t="str">
        <f>TRANSL_MAIN[[#This Row],[Key]]</f>
        <v>5B25</v>
      </c>
      <c r="CR281" s="699" t="s">
        <v>5857</v>
      </c>
      <c r="CS281" s="699" t="s">
        <v>8078</v>
      </c>
      <c r="CT281" s="699" t="s">
        <v>5858</v>
      </c>
      <c r="CU281" s="699" t="s">
        <v>5041</v>
      </c>
      <c r="CV281" s="699" t="s">
        <v>5042</v>
      </c>
      <c r="CW281" s="699" t="s">
        <v>5043</v>
      </c>
      <c r="CX281" s="699" t="s">
        <v>5044</v>
      </c>
      <c r="CY281" s="699" t="s">
        <v>5045</v>
      </c>
      <c r="CZ281" s="699" t="s">
        <v>5046</v>
      </c>
      <c r="DA281" s="699" t="s">
        <v>8240</v>
      </c>
      <c r="DB281" s="699" t="s">
        <v>163</v>
      </c>
      <c r="DC281" s="721" t="s">
        <v>163</v>
      </c>
      <c r="DD281" s="721" t="s">
        <v>163</v>
      </c>
    </row>
    <row r="282" spans="91:108" s="710" customFormat="1" x14ac:dyDescent="0.3">
      <c r="CM282" s="699" t="s">
        <v>5859</v>
      </c>
      <c r="CN282" s="699" t="str">
        <f>IF(TRANSL_MAIN[[#This Row],[CURR]]="X",CONCATENATE(TRANSL_MAIN[[#This Row],[Label]]," ",$CO$1),TRANSL_MAIN[[#This Row],[Label]])</f>
        <v>Pension insurance/retirement savings</v>
      </c>
      <c r="CO282" s="721" t="s">
        <v>163</v>
      </c>
      <c r="CP282" s="699" t="str">
        <f>VLOOKUP(TRANSL_MAIN[[#This Row],[Key]],TRANSL_MAIN[[Key2]:[ZZ]],CP$1,FALSE)</f>
        <v>Pension insurance/retirement savings</v>
      </c>
      <c r="CQ282" s="699" t="str">
        <f>TRANSL_MAIN[[#This Row],[Key]]</f>
        <v>5B26</v>
      </c>
      <c r="CR282" s="699" t="s">
        <v>5860</v>
      </c>
      <c r="CS282" s="699" t="s">
        <v>8146</v>
      </c>
      <c r="CT282" s="699" t="s">
        <v>5861</v>
      </c>
      <c r="CU282" s="699" t="s">
        <v>5862</v>
      </c>
      <c r="CV282" s="699" t="s">
        <v>5863</v>
      </c>
      <c r="CW282" s="699" t="s">
        <v>5864</v>
      </c>
      <c r="CX282" s="699" t="s">
        <v>5865</v>
      </c>
      <c r="CY282" s="699" t="s">
        <v>5866</v>
      </c>
      <c r="CZ282" s="699" t="s">
        <v>5867</v>
      </c>
      <c r="DA282" s="699" t="s">
        <v>8281</v>
      </c>
      <c r="DB282" s="699" t="s">
        <v>163</v>
      </c>
      <c r="DC282" s="721" t="s">
        <v>163</v>
      </c>
      <c r="DD282" s="721" t="s">
        <v>163</v>
      </c>
    </row>
    <row r="283" spans="91:108" s="710" customFormat="1" x14ac:dyDescent="0.3">
      <c r="CM283" s="699" t="s">
        <v>5868</v>
      </c>
      <c r="CN283" s="699" t="str">
        <f>IF(TRANSL_MAIN[[#This Row],[CURR]]="X",CONCATENATE(TRANSL_MAIN[[#This Row],[Label]]," ",$CO$1),TRANSL_MAIN[[#This Row],[Label]])</f>
        <v>Home contents insurance</v>
      </c>
      <c r="CO283" s="721" t="s">
        <v>163</v>
      </c>
      <c r="CP283" s="699" t="str">
        <f>VLOOKUP(TRANSL_MAIN[[#This Row],[Key]],TRANSL_MAIN[[Key2]:[ZZ]],CP$1,FALSE)</f>
        <v>Home contents insurance</v>
      </c>
      <c r="CQ283" s="699" t="str">
        <f>TRANSL_MAIN[[#This Row],[Key]]</f>
        <v>5B27</v>
      </c>
      <c r="CR283" s="699" t="s">
        <v>5869</v>
      </c>
      <c r="CS283" s="699" t="s">
        <v>5870</v>
      </c>
      <c r="CT283" s="699" t="s">
        <v>5871</v>
      </c>
      <c r="CU283" s="699" t="s">
        <v>5872</v>
      </c>
      <c r="CV283" s="699" t="s">
        <v>5873</v>
      </c>
      <c r="CW283" s="699" t="s">
        <v>5874</v>
      </c>
      <c r="CX283" s="699" t="s">
        <v>5875</v>
      </c>
      <c r="CY283" s="699" t="s">
        <v>5876</v>
      </c>
      <c r="CZ283" s="699" t="s">
        <v>5877</v>
      </c>
      <c r="DA283" s="699" t="s">
        <v>8282</v>
      </c>
      <c r="DB283" s="699" t="s">
        <v>163</v>
      </c>
      <c r="DC283" s="721" t="s">
        <v>163</v>
      </c>
      <c r="DD283" s="721" t="s">
        <v>163</v>
      </c>
    </row>
    <row r="284" spans="91:108" s="710" customFormat="1" x14ac:dyDescent="0.3">
      <c r="CM284" s="699" t="s">
        <v>5878</v>
      </c>
      <c r="CN284" s="699" t="str">
        <f>IF(TRANSL_MAIN[[#This Row],[CURR]]="X",CONCATENATE(TRANSL_MAIN[[#This Row],[Label]]," ",$CO$1),TRANSL_MAIN[[#This Row],[Label]])</f>
        <v>Liability insurance</v>
      </c>
      <c r="CO284" s="721" t="s">
        <v>163</v>
      </c>
      <c r="CP284" s="699" t="str">
        <f>VLOOKUP(TRANSL_MAIN[[#This Row],[Key]],TRANSL_MAIN[[Key2]:[ZZ]],CP$1,FALSE)</f>
        <v>Liability insurance</v>
      </c>
      <c r="CQ284" s="699" t="str">
        <f>TRANSL_MAIN[[#This Row],[Key]]</f>
        <v>5B28</v>
      </c>
      <c r="CR284" s="699" t="s">
        <v>5879</v>
      </c>
      <c r="CS284" s="699" t="s">
        <v>8087</v>
      </c>
      <c r="CT284" s="699" t="s">
        <v>5880</v>
      </c>
      <c r="CU284" s="699" t="s">
        <v>4962</v>
      </c>
      <c r="CV284" s="699" t="s">
        <v>4963</v>
      </c>
      <c r="CW284" s="699" t="s">
        <v>4964</v>
      </c>
      <c r="CX284" s="699" t="s">
        <v>5881</v>
      </c>
      <c r="CY284" s="699" t="s">
        <v>4966</v>
      </c>
      <c r="CZ284" s="699" t="s">
        <v>5882</v>
      </c>
      <c r="DA284" s="699" t="s">
        <v>4964</v>
      </c>
      <c r="DB284" s="699" t="s">
        <v>163</v>
      </c>
      <c r="DC284" s="721" t="s">
        <v>163</v>
      </c>
      <c r="DD284" s="721" t="s">
        <v>163</v>
      </c>
    </row>
    <row r="285" spans="91:108" s="710" customFormat="1" x14ac:dyDescent="0.3">
      <c r="CM285" s="699" t="s">
        <v>5883</v>
      </c>
      <c r="CN285" s="699" t="str">
        <f>IF(TRANSL_MAIN[[#This Row],[CURR]]="X",CONCATENATE(TRANSL_MAIN[[#This Row],[Label]]," ",$CO$1),TRANSL_MAIN[[#This Row],[Label]])</f>
        <v>Legal expenses insurance</v>
      </c>
      <c r="CO285" s="721" t="s">
        <v>163</v>
      </c>
      <c r="CP285" s="699" t="str">
        <f>VLOOKUP(TRANSL_MAIN[[#This Row],[Key]],TRANSL_MAIN[[Key2]:[ZZ]],CP$1,FALSE)</f>
        <v>Legal expenses insurance</v>
      </c>
      <c r="CQ285" s="699" t="str">
        <f>TRANSL_MAIN[[#This Row],[Key]]</f>
        <v>5B29</v>
      </c>
      <c r="CR285" s="699" t="s">
        <v>5884</v>
      </c>
      <c r="CS285" s="699" t="s">
        <v>5020</v>
      </c>
      <c r="CT285" s="699" t="s">
        <v>5885</v>
      </c>
      <c r="CU285" s="699" t="s">
        <v>5886</v>
      </c>
      <c r="CV285" s="699" t="s">
        <v>5887</v>
      </c>
      <c r="CW285" s="699" t="s">
        <v>5888</v>
      </c>
      <c r="CX285" s="699" t="s">
        <v>5889</v>
      </c>
      <c r="CY285" s="699" t="s">
        <v>5890</v>
      </c>
      <c r="CZ285" s="699" t="s">
        <v>5891</v>
      </c>
      <c r="DA285" s="699" t="s">
        <v>8283</v>
      </c>
      <c r="DB285" s="699" t="s">
        <v>163</v>
      </c>
      <c r="DC285" s="721" t="s">
        <v>163</v>
      </c>
      <c r="DD285" s="721" t="s">
        <v>163</v>
      </c>
    </row>
    <row r="286" spans="91:108" s="710" customFormat="1" x14ac:dyDescent="0.3">
      <c r="CM286" s="699" t="s">
        <v>5892</v>
      </c>
      <c r="CN286" s="699" t="str">
        <f>IF(TRANSL_MAIN[[#This Row],[CURR]]="X",CONCATENATE(TRANSL_MAIN[[#This Row],[Label]]," ",$CO$1),TRANSL_MAIN[[#This Row],[Label]])</f>
        <v>Other, savings</v>
      </c>
      <c r="CO286" s="721" t="s">
        <v>163</v>
      </c>
      <c r="CP286" s="699" t="str">
        <f>VLOOKUP(TRANSL_MAIN[[#This Row],[Key]],TRANSL_MAIN[[Key2]:[ZZ]],CP$1,FALSE)</f>
        <v>Other, savings</v>
      </c>
      <c r="CQ286" s="699" t="str">
        <f>TRANSL_MAIN[[#This Row],[Key]]</f>
        <v>5B30</v>
      </c>
      <c r="CR286" s="699" t="s">
        <v>5893</v>
      </c>
      <c r="CS286" s="699" t="s">
        <v>8088</v>
      </c>
      <c r="CT286" s="699" t="s">
        <v>5894</v>
      </c>
      <c r="CU286" s="699" t="s">
        <v>5895</v>
      </c>
      <c r="CV286" s="699" t="s">
        <v>5896</v>
      </c>
      <c r="CW286" s="699" t="s">
        <v>5897</v>
      </c>
      <c r="CX286" s="699" t="s">
        <v>5898</v>
      </c>
      <c r="CY286" s="699" t="s">
        <v>5899</v>
      </c>
      <c r="CZ286" s="699" t="s">
        <v>5900</v>
      </c>
      <c r="DA286" s="699" t="s">
        <v>5897</v>
      </c>
      <c r="DB286" s="699" t="s">
        <v>163</v>
      </c>
      <c r="DC286" s="721" t="s">
        <v>163</v>
      </c>
      <c r="DD286" s="721" t="s">
        <v>163</v>
      </c>
    </row>
    <row r="287" spans="91:108" s="710" customFormat="1" x14ac:dyDescent="0.3">
      <c r="CM287" s="699" t="s">
        <v>5901</v>
      </c>
      <c r="CN287" s="699" t="str">
        <f>IF(TRANSL_MAIN[[#This Row],[CURR]]="X",CONCATENATE(TRANSL_MAIN[[#This Row],[Label]]," ",$CO$1),TRANSL_MAIN[[#This Row],[Label]])</f>
        <v>Total</v>
      </c>
      <c r="CO287" s="721" t="s">
        <v>163</v>
      </c>
      <c r="CP287" s="699" t="str">
        <f>VLOOKUP(TRANSL_MAIN[[#This Row],[Key]],TRANSL_MAIN[[Key2]:[ZZ]],CP$1,FALSE)</f>
        <v>Total</v>
      </c>
      <c r="CQ287" s="699" t="str">
        <f>TRANSL_MAIN[[#This Row],[Key]]</f>
        <v>5B31</v>
      </c>
      <c r="CR287" s="699" t="s">
        <v>5833</v>
      </c>
      <c r="CS287" s="699" t="s">
        <v>1566</v>
      </c>
      <c r="CT287" s="699" t="s">
        <v>1566</v>
      </c>
      <c r="CU287" s="699" t="s">
        <v>1567</v>
      </c>
      <c r="CV287" s="699" t="s">
        <v>1566</v>
      </c>
      <c r="CW287" s="699" t="s">
        <v>1566</v>
      </c>
      <c r="CX287" s="699" t="s">
        <v>1568</v>
      </c>
      <c r="CY287" s="699" t="s">
        <v>1569</v>
      </c>
      <c r="CZ287" s="699" t="s">
        <v>1566</v>
      </c>
      <c r="DA287" s="699" t="s">
        <v>1566</v>
      </c>
      <c r="DB287" s="699" t="s">
        <v>163</v>
      </c>
      <c r="DC287" s="721" t="s">
        <v>163</v>
      </c>
      <c r="DD287" s="721" t="s">
        <v>163</v>
      </c>
    </row>
    <row r="288" spans="91:108" s="710" customFormat="1" x14ac:dyDescent="0.3">
      <c r="CM288" s="699" t="s">
        <v>5902</v>
      </c>
      <c r="CN288" s="699" t="str">
        <f>IF(TRANSL_MAIN[[#This Row],[CURR]]="X",CONCATENATE(TRANSL_MAIN[[#This Row],[Label]]," ",$CO$1),TRANSL_MAIN[[#This Row],[Label]])</f>
        <v>c) Car</v>
      </c>
      <c r="CO288" s="721" t="s">
        <v>163</v>
      </c>
      <c r="CP288" s="699" t="str">
        <f>VLOOKUP(TRANSL_MAIN[[#This Row],[Key]],TRANSL_MAIN[[Key2]:[ZZ]],CP$1,FALSE)</f>
        <v>c) Car</v>
      </c>
      <c r="CQ288" s="699" t="str">
        <f>TRANSL_MAIN[[#This Row],[Key]]</f>
        <v>5B32</v>
      </c>
      <c r="CR288" s="699" t="s">
        <v>5903</v>
      </c>
      <c r="CS288" s="699" t="s">
        <v>5904</v>
      </c>
      <c r="CT288" s="699" t="s">
        <v>5905</v>
      </c>
      <c r="CU288" s="699" t="s">
        <v>5903</v>
      </c>
      <c r="CV288" s="699" t="s">
        <v>5906</v>
      </c>
      <c r="CW288" s="699" t="s">
        <v>5907</v>
      </c>
      <c r="CX288" s="699" t="s">
        <v>5908</v>
      </c>
      <c r="CY288" s="699" t="s">
        <v>5909</v>
      </c>
      <c r="CZ288" s="699" t="s">
        <v>5910</v>
      </c>
      <c r="DA288" s="699" t="s">
        <v>5907</v>
      </c>
      <c r="DB288" s="699" t="s">
        <v>163</v>
      </c>
      <c r="DC288" s="721" t="s">
        <v>163</v>
      </c>
      <c r="DD288" s="721" t="s">
        <v>163</v>
      </c>
    </row>
    <row r="289" spans="91:108" s="710" customFormat="1" x14ac:dyDescent="0.3">
      <c r="CM289" s="699" t="s">
        <v>5911</v>
      </c>
      <c r="CN289" s="699" t="str">
        <f>IF(TRANSL_MAIN[[#This Row],[CURR]]="X",CONCATENATE(TRANSL_MAIN[[#This Row],[Label]]," ",$CO$1),TRANSL_MAIN[[#This Row],[Label]])</f>
        <v>Loan/leasing</v>
      </c>
      <c r="CO289" s="721" t="s">
        <v>163</v>
      </c>
      <c r="CP289" s="699" t="str">
        <f>VLOOKUP(TRANSL_MAIN[[#This Row],[Key]],TRANSL_MAIN[[Key2]:[ZZ]],CP$1,FALSE)</f>
        <v>Loan/leasing</v>
      </c>
      <c r="CQ289" s="699" t="str">
        <f>TRANSL_MAIN[[#This Row],[Key]]</f>
        <v>5B33</v>
      </c>
      <c r="CR289" s="699" t="s">
        <v>5912</v>
      </c>
      <c r="CS289" s="699" t="s">
        <v>8089</v>
      </c>
      <c r="CT289" s="699" t="s">
        <v>5913</v>
      </c>
      <c r="CU289" s="699" t="s">
        <v>5914</v>
      </c>
      <c r="CV289" s="699" t="s">
        <v>5915</v>
      </c>
      <c r="CW289" s="699" t="s">
        <v>5915</v>
      </c>
      <c r="CX289" s="699" t="s">
        <v>5916</v>
      </c>
      <c r="CY289" s="699" t="s">
        <v>5917</v>
      </c>
      <c r="CZ289" s="699" t="s">
        <v>5918</v>
      </c>
      <c r="DA289" s="699" t="s">
        <v>5915</v>
      </c>
      <c r="DB289" s="699" t="s">
        <v>163</v>
      </c>
      <c r="DC289" s="721" t="s">
        <v>163</v>
      </c>
      <c r="DD289" s="721" t="s">
        <v>163</v>
      </c>
    </row>
    <row r="290" spans="91:108" s="710" customFormat="1" x14ac:dyDescent="0.3">
      <c r="CM290" s="699" t="s">
        <v>5919</v>
      </c>
      <c r="CN290" s="699" t="str">
        <f>IF(TRANSL_MAIN[[#This Row],[CURR]]="X",CONCATENATE(TRANSL_MAIN[[#This Row],[Label]]," ",$CO$1),TRANSL_MAIN[[#This Row],[Label]])</f>
        <v>Insurance</v>
      </c>
      <c r="CO290" s="721" t="s">
        <v>163</v>
      </c>
      <c r="CP290" s="699" t="str">
        <f>VLOOKUP(TRANSL_MAIN[[#This Row],[Key]],TRANSL_MAIN[[Key2]:[ZZ]],CP$1,FALSE)</f>
        <v>Insurance</v>
      </c>
      <c r="CQ290" s="699" t="str">
        <f>TRANSL_MAIN[[#This Row],[Key]]</f>
        <v>5B34</v>
      </c>
      <c r="CR290" s="699" t="s">
        <v>5920</v>
      </c>
      <c r="CS290" s="699" t="s">
        <v>5921</v>
      </c>
      <c r="CT290" s="699" t="s">
        <v>5922</v>
      </c>
      <c r="CU290" s="699" t="s">
        <v>5923</v>
      </c>
      <c r="CV290" s="699" t="s">
        <v>5924</v>
      </c>
      <c r="CW290" s="699" t="s">
        <v>5924</v>
      </c>
      <c r="CX290" s="699" t="s">
        <v>5925</v>
      </c>
      <c r="CY290" s="699" t="s">
        <v>5926</v>
      </c>
      <c r="CZ290" s="699" t="s">
        <v>5927</v>
      </c>
      <c r="DA290" s="699" t="s">
        <v>5924</v>
      </c>
      <c r="DB290" s="699" t="s">
        <v>163</v>
      </c>
      <c r="DC290" s="721" t="s">
        <v>163</v>
      </c>
      <c r="DD290" s="721" t="s">
        <v>163</v>
      </c>
    </row>
    <row r="291" spans="91:108" s="710" customFormat="1" x14ac:dyDescent="0.3">
      <c r="CM291" s="699" t="s">
        <v>5928</v>
      </c>
      <c r="CN291" s="699" t="str">
        <f>IF(TRANSL_MAIN[[#This Row],[CURR]]="X",CONCATENATE(TRANSL_MAIN[[#This Row],[Label]]," ",$CO$1),TRANSL_MAIN[[#This Row],[Label]])</f>
        <v>Membership fees, e.g. for the ADAC</v>
      </c>
      <c r="CO291" s="721" t="s">
        <v>163</v>
      </c>
      <c r="CP291" s="699" t="str">
        <f>VLOOKUP(TRANSL_MAIN[[#This Row],[Key]],TRANSL_MAIN[[Key2]:[ZZ]],CP$1,FALSE)</f>
        <v>Membership fees, e.g. for the ADAC</v>
      </c>
      <c r="CQ291" s="699" t="str">
        <f>TRANSL_MAIN[[#This Row],[Key]]</f>
        <v>5B35</v>
      </c>
      <c r="CR291" s="699" t="s">
        <v>5929</v>
      </c>
      <c r="CS291" s="699" t="s">
        <v>8147</v>
      </c>
      <c r="CT291" s="699" t="s">
        <v>5930</v>
      </c>
      <c r="CU291" s="699" t="s">
        <v>5931</v>
      </c>
      <c r="CV291" s="699" t="s">
        <v>5932</v>
      </c>
      <c r="CW291" s="699" t="s">
        <v>5933</v>
      </c>
      <c r="CX291" s="699" t="s">
        <v>5934</v>
      </c>
      <c r="CY291" s="699" t="s">
        <v>5935</v>
      </c>
      <c r="CZ291" s="699" t="s">
        <v>5936</v>
      </c>
      <c r="DA291" s="699" t="s">
        <v>8284</v>
      </c>
      <c r="DB291" s="699" t="s">
        <v>163</v>
      </c>
      <c r="DC291" s="721" t="s">
        <v>163</v>
      </c>
      <c r="DD291" s="721" t="s">
        <v>163</v>
      </c>
    </row>
    <row r="292" spans="91:108" s="710" customFormat="1" x14ac:dyDescent="0.3">
      <c r="CM292" s="699" t="s">
        <v>5937</v>
      </c>
      <c r="CN292" s="699" t="str">
        <f>IF(TRANSL_MAIN[[#This Row],[CURR]]="X",CONCATENATE(TRANSL_MAIN[[#This Row],[Label]]," ",$CO$1),TRANSL_MAIN[[#This Row],[Label]])</f>
        <v>Petrol</v>
      </c>
      <c r="CO292" s="721" t="s">
        <v>163</v>
      </c>
      <c r="CP292" s="699" t="str">
        <f>VLOOKUP(TRANSL_MAIN[[#This Row],[Key]],TRANSL_MAIN[[Key2]:[ZZ]],CP$1,FALSE)</f>
        <v>Petrol</v>
      </c>
      <c r="CQ292" s="699" t="str">
        <f>TRANSL_MAIN[[#This Row],[Key]]</f>
        <v>5B36</v>
      </c>
      <c r="CR292" s="699" t="s">
        <v>5938</v>
      </c>
      <c r="CS292" s="699" t="s">
        <v>8090</v>
      </c>
      <c r="CT292" s="699" t="s">
        <v>5939</v>
      </c>
      <c r="CU292" s="699" t="s">
        <v>5940</v>
      </c>
      <c r="CV292" s="699" t="s">
        <v>5941</v>
      </c>
      <c r="CW292" s="699" t="s">
        <v>5941</v>
      </c>
      <c r="CX292" s="699" t="s">
        <v>5942</v>
      </c>
      <c r="CY292" s="699" t="s">
        <v>5943</v>
      </c>
      <c r="CZ292" s="699" t="s">
        <v>5944</v>
      </c>
      <c r="DA292" s="699" t="s">
        <v>5941</v>
      </c>
      <c r="DB292" s="699" t="s">
        <v>163</v>
      </c>
      <c r="DC292" s="721" t="s">
        <v>163</v>
      </c>
      <c r="DD292" s="721" t="s">
        <v>163</v>
      </c>
    </row>
    <row r="293" spans="91:108" s="710" customFormat="1" x14ac:dyDescent="0.3">
      <c r="CM293" s="699" t="s">
        <v>5945</v>
      </c>
      <c r="CN293" s="699" t="str">
        <f>IF(TRANSL_MAIN[[#This Row],[CURR]]="X",CONCATENATE(TRANSL_MAIN[[#This Row],[Label]]," ",$CO$1),TRANSL_MAIN[[#This Row],[Label]])</f>
        <v>Taxes</v>
      </c>
      <c r="CO293" s="721" t="s">
        <v>163</v>
      </c>
      <c r="CP293" s="699" t="str">
        <f>VLOOKUP(TRANSL_MAIN[[#This Row],[Key]],TRANSL_MAIN[[Key2]:[ZZ]],CP$1,FALSE)</f>
        <v>Taxes</v>
      </c>
      <c r="CQ293" s="699" t="str">
        <f>TRANSL_MAIN[[#This Row],[Key]]</f>
        <v>5B37</v>
      </c>
      <c r="CR293" s="699" t="s">
        <v>5946</v>
      </c>
      <c r="CS293" s="699" t="s">
        <v>5947</v>
      </c>
      <c r="CT293" s="699" t="s">
        <v>5947</v>
      </c>
      <c r="CU293" s="699" t="s">
        <v>5948</v>
      </c>
      <c r="CV293" s="699" t="s">
        <v>5949</v>
      </c>
      <c r="CW293" s="699" t="s">
        <v>5950</v>
      </c>
      <c r="CX293" s="699" t="s">
        <v>5951</v>
      </c>
      <c r="CY293" s="699" t="s">
        <v>5952</v>
      </c>
      <c r="CZ293" s="699" t="s">
        <v>5953</v>
      </c>
      <c r="DA293" s="699" t="s">
        <v>5950</v>
      </c>
      <c r="DB293" s="699" t="s">
        <v>163</v>
      </c>
      <c r="DC293" s="721" t="s">
        <v>163</v>
      </c>
      <c r="DD293" s="721" t="s">
        <v>163</v>
      </c>
    </row>
    <row r="294" spans="91:108" s="710" customFormat="1" x14ac:dyDescent="0.3">
      <c r="CM294" s="699" t="s">
        <v>5954</v>
      </c>
      <c r="CN294" s="699" t="str">
        <f>IF(TRANSL_MAIN[[#This Row],[CURR]]="X",CONCATENATE(TRANSL_MAIN[[#This Row],[Label]]," ",$CO$1),TRANSL_MAIN[[#This Row],[Label]])</f>
        <v>Repairs</v>
      </c>
      <c r="CO294" s="721" t="s">
        <v>163</v>
      </c>
      <c r="CP294" s="699" t="str">
        <f>VLOOKUP(TRANSL_MAIN[[#This Row],[Key]],TRANSL_MAIN[[Key2]:[ZZ]],CP$1,FALSE)</f>
        <v>Repairs</v>
      </c>
      <c r="CQ294" s="699" t="str">
        <f>TRANSL_MAIN[[#This Row],[Key]]</f>
        <v>5B38</v>
      </c>
      <c r="CR294" s="699" t="s">
        <v>5114</v>
      </c>
      <c r="CS294" s="699" t="s">
        <v>5115</v>
      </c>
      <c r="CT294" s="699" t="s">
        <v>5116</v>
      </c>
      <c r="CU294" s="699" t="s">
        <v>5955</v>
      </c>
      <c r="CV294" s="699" t="s">
        <v>5118</v>
      </c>
      <c r="CW294" s="699" t="s">
        <v>5119</v>
      </c>
      <c r="CX294" s="699" t="s">
        <v>5120</v>
      </c>
      <c r="CY294" s="699" t="s">
        <v>5121</v>
      </c>
      <c r="CZ294" s="699" t="s">
        <v>5122</v>
      </c>
      <c r="DA294" s="699" t="s">
        <v>8246</v>
      </c>
      <c r="DB294" s="699" t="s">
        <v>163</v>
      </c>
      <c r="DC294" s="721" t="s">
        <v>163</v>
      </c>
      <c r="DD294" s="721" t="s">
        <v>163</v>
      </c>
    </row>
    <row r="295" spans="91:108" s="710" customFormat="1" x14ac:dyDescent="0.3">
      <c r="CM295" s="699" t="s">
        <v>5956</v>
      </c>
      <c r="CN295" s="699" t="str">
        <f>IF(TRANSL_MAIN[[#This Row],[CURR]]="X",CONCATENATE(TRANSL_MAIN[[#This Row],[Label]]," ",$CO$1),TRANSL_MAIN[[#This Row],[Label]])</f>
        <v>Total</v>
      </c>
      <c r="CO295" s="721" t="s">
        <v>163</v>
      </c>
      <c r="CP295" s="699" t="str">
        <f>VLOOKUP(TRANSL_MAIN[[#This Row],[Key]],TRANSL_MAIN[[Key2]:[ZZ]],CP$1,FALSE)</f>
        <v>Total</v>
      </c>
      <c r="CQ295" s="699" t="str">
        <f>TRANSL_MAIN[[#This Row],[Key]]</f>
        <v>5B39</v>
      </c>
      <c r="CR295" s="699" t="s">
        <v>5833</v>
      </c>
      <c r="CS295" s="699" t="s">
        <v>1566</v>
      </c>
      <c r="CT295" s="699" t="s">
        <v>1566</v>
      </c>
      <c r="CU295" s="699" t="s">
        <v>1567</v>
      </c>
      <c r="CV295" s="699" t="s">
        <v>1566</v>
      </c>
      <c r="CW295" s="699" t="s">
        <v>1566</v>
      </c>
      <c r="CX295" s="699" t="s">
        <v>1568</v>
      </c>
      <c r="CY295" s="699" t="s">
        <v>1569</v>
      </c>
      <c r="CZ295" s="699" t="s">
        <v>1566</v>
      </c>
      <c r="DA295" s="699" t="s">
        <v>1566</v>
      </c>
      <c r="DB295" s="699" t="s">
        <v>163</v>
      </c>
      <c r="DC295" s="721" t="s">
        <v>163</v>
      </c>
      <c r="DD295" s="721" t="s">
        <v>163</v>
      </c>
    </row>
    <row r="296" spans="91:108" s="710" customFormat="1" x14ac:dyDescent="0.3">
      <c r="CM296" s="699" t="s">
        <v>5957</v>
      </c>
      <c r="CN296" s="699" t="str">
        <f>IF(TRANSL_MAIN[[#This Row],[CURR]]="X",CONCATENATE(TRANSL_MAIN[[#This Row],[Label]]," ",$CO$1),TRANSL_MAIN[[#This Row],[Label]])</f>
        <v>d) Payment obligations</v>
      </c>
      <c r="CO296" s="721" t="s">
        <v>163</v>
      </c>
      <c r="CP296" s="699" t="str">
        <f>VLOOKUP(TRANSL_MAIN[[#This Row],[Key]],TRANSL_MAIN[[Key2]:[ZZ]],CP$1,FALSE)</f>
        <v>d) Payment obligations</v>
      </c>
      <c r="CQ296" s="699" t="str">
        <f>TRANSL_MAIN[[#This Row],[Key]]</f>
        <v>5B40</v>
      </c>
      <c r="CR296" s="699" t="s">
        <v>5958</v>
      </c>
      <c r="CS296" s="699" t="s">
        <v>5959</v>
      </c>
      <c r="CT296" s="699" t="s">
        <v>5960</v>
      </c>
      <c r="CU296" s="699" t="s">
        <v>5961</v>
      </c>
      <c r="CV296" s="699" t="s">
        <v>5962</v>
      </c>
      <c r="CW296" s="699" t="s">
        <v>5963</v>
      </c>
      <c r="CX296" s="699" t="s">
        <v>5964</v>
      </c>
      <c r="CY296" s="699" t="s">
        <v>5965</v>
      </c>
      <c r="CZ296" s="699" t="s">
        <v>5966</v>
      </c>
      <c r="DA296" s="699" t="s">
        <v>5963</v>
      </c>
      <c r="DB296" s="699" t="s">
        <v>163</v>
      </c>
      <c r="DC296" s="721" t="s">
        <v>163</v>
      </c>
      <c r="DD296" s="721" t="s">
        <v>163</v>
      </c>
    </row>
    <row r="297" spans="91:108" s="710" customFormat="1" x14ac:dyDescent="0.3">
      <c r="CM297" s="699" t="s">
        <v>5967</v>
      </c>
      <c r="CN297" s="699" t="str">
        <f>IF(TRANSL_MAIN[[#This Row],[CURR]]="X",CONCATENATE(TRANSL_MAIN[[#This Row],[Label]]," ",$CO$1),TRANSL_MAIN[[#This Row],[Label]])</f>
        <v xml:space="preserve">Alimony </v>
      </c>
      <c r="CO297" s="721" t="s">
        <v>163</v>
      </c>
      <c r="CP297" s="699" t="str">
        <f>VLOOKUP(TRANSL_MAIN[[#This Row],[Key]],TRANSL_MAIN[[Key2]:[ZZ]],CP$1,FALSE)</f>
        <v xml:space="preserve">Alimony </v>
      </c>
      <c r="CQ297" s="699" t="str">
        <f>TRANSL_MAIN[[#This Row],[Key]]</f>
        <v>5B41</v>
      </c>
      <c r="CR297" s="699" t="s">
        <v>5968</v>
      </c>
      <c r="CS297" s="699" t="s">
        <v>8148</v>
      </c>
      <c r="CT297" s="699" t="s">
        <v>5969</v>
      </c>
      <c r="CU297" s="699" t="s">
        <v>5970</v>
      </c>
      <c r="CV297" s="699" t="s">
        <v>5971</v>
      </c>
      <c r="CW297" s="699" t="s">
        <v>5972</v>
      </c>
      <c r="CX297" s="699" t="s">
        <v>5973</v>
      </c>
      <c r="CY297" s="699" t="s">
        <v>5974</v>
      </c>
      <c r="CZ297" s="699" t="s">
        <v>5975</v>
      </c>
      <c r="DA297" s="699" t="s">
        <v>5972</v>
      </c>
      <c r="DB297" s="699" t="s">
        <v>163</v>
      </c>
      <c r="DC297" s="721" t="s">
        <v>163</v>
      </c>
      <c r="DD297" s="721" t="s">
        <v>163</v>
      </c>
    </row>
    <row r="298" spans="91:108" s="710" customFormat="1" x14ac:dyDescent="0.3">
      <c r="CM298" s="699" t="s">
        <v>5976</v>
      </c>
      <c r="CN298" s="699" t="str">
        <f>IF(TRANSL_MAIN[[#This Row],[CURR]]="X",CONCATENATE(TRANSL_MAIN[[#This Row],[Label]]," ",$CO$1),TRANSL_MAIN[[#This Row],[Label]])</f>
        <v>Loans</v>
      </c>
      <c r="CO298" s="721" t="s">
        <v>163</v>
      </c>
      <c r="CP298" s="699" t="str">
        <f>VLOOKUP(TRANSL_MAIN[[#This Row],[Key]],TRANSL_MAIN[[Key2]:[ZZ]],CP$1,FALSE)</f>
        <v>Loans</v>
      </c>
      <c r="CQ298" s="699" t="str">
        <f>TRANSL_MAIN[[#This Row],[Key]]</f>
        <v>5B42</v>
      </c>
      <c r="CR298" s="699" t="s">
        <v>5977</v>
      </c>
      <c r="CS298" s="699" t="s">
        <v>8091</v>
      </c>
      <c r="CT298" s="699" t="s">
        <v>5978</v>
      </c>
      <c r="CU298" s="699" t="s">
        <v>5979</v>
      </c>
      <c r="CV298" s="699" t="s">
        <v>5980</v>
      </c>
      <c r="CW298" s="699" t="s">
        <v>5981</v>
      </c>
      <c r="CX298" s="699" t="s">
        <v>5982</v>
      </c>
      <c r="CY298" s="699" t="s">
        <v>5983</v>
      </c>
      <c r="CZ298" s="699" t="s">
        <v>5984</v>
      </c>
      <c r="DA298" s="699" t="s">
        <v>8285</v>
      </c>
      <c r="DB298" s="699" t="s">
        <v>163</v>
      </c>
      <c r="DC298" s="721" t="s">
        <v>163</v>
      </c>
      <c r="DD298" s="721" t="s">
        <v>163</v>
      </c>
    </row>
    <row r="299" spans="91:108" s="710" customFormat="1" x14ac:dyDescent="0.3">
      <c r="CM299" s="699" t="s">
        <v>5985</v>
      </c>
      <c r="CN299" s="699" t="str">
        <f>IF(TRANSL_MAIN[[#This Row],[CURR]]="X",CONCATENATE(TRANSL_MAIN[[#This Row],[Label]]," ",$CO$1),TRANSL_MAIN[[#This Row],[Label]])</f>
        <v>Total</v>
      </c>
      <c r="CO299" s="721" t="s">
        <v>163</v>
      </c>
      <c r="CP299" s="699" t="str">
        <f>VLOOKUP(TRANSL_MAIN[[#This Row],[Key]],TRANSL_MAIN[[Key2]:[ZZ]],CP$1,FALSE)</f>
        <v>Total</v>
      </c>
      <c r="CQ299" s="699" t="str">
        <f>TRANSL_MAIN[[#This Row],[Key]]</f>
        <v>5B43</v>
      </c>
      <c r="CR299" s="699" t="s">
        <v>5833</v>
      </c>
      <c r="CS299" s="699" t="s">
        <v>1566</v>
      </c>
      <c r="CT299" s="699" t="s">
        <v>1566</v>
      </c>
      <c r="CU299" s="699" t="s">
        <v>1567</v>
      </c>
      <c r="CV299" s="699" t="s">
        <v>1566</v>
      </c>
      <c r="CW299" s="699" t="s">
        <v>1566</v>
      </c>
      <c r="CX299" s="699" t="s">
        <v>1568</v>
      </c>
      <c r="CY299" s="699" t="s">
        <v>1569</v>
      </c>
      <c r="CZ299" s="699" t="s">
        <v>589</v>
      </c>
      <c r="DA299" s="699" t="s">
        <v>1566</v>
      </c>
      <c r="DB299" s="699" t="s">
        <v>163</v>
      </c>
      <c r="DC299" s="721" t="s">
        <v>163</v>
      </c>
      <c r="DD299" s="721" t="s">
        <v>163</v>
      </c>
    </row>
    <row r="300" spans="91:108" s="710" customFormat="1" x14ac:dyDescent="0.3">
      <c r="CM300" s="699" t="s">
        <v>5986</v>
      </c>
      <c r="CN300" s="699" t="str">
        <f>IF(TRANSL_MAIN[[#This Row],[CURR]]="X",CONCATENATE(TRANSL_MAIN[[#This Row],[Label]]," ",$CO$1),TRANSL_MAIN[[#This Row],[Label]])</f>
        <v>e) Other/taxes</v>
      </c>
      <c r="CO300" s="721" t="s">
        <v>163</v>
      </c>
      <c r="CP300" s="699" t="str">
        <f>VLOOKUP(TRANSL_MAIN[[#This Row],[Key]],TRANSL_MAIN[[Key2]:[ZZ]],CP$1,FALSE)</f>
        <v>e) Other/taxes</v>
      </c>
      <c r="CQ300" s="699" t="str">
        <f>TRANSL_MAIN[[#This Row],[Key]]</f>
        <v>5B44</v>
      </c>
      <c r="CR300" s="699" t="s">
        <v>5987</v>
      </c>
      <c r="CS300" s="699" t="s">
        <v>5988</v>
      </c>
      <c r="CT300" s="699" t="s">
        <v>5989</v>
      </c>
      <c r="CU300" s="699" t="s">
        <v>5990</v>
      </c>
      <c r="CV300" s="699" t="s">
        <v>5991</v>
      </c>
      <c r="CW300" s="699" t="s">
        <v>5992</v>
      </c>
      <c r="CX300" s="699" t="s">
        <v>5993</v>
      </c>
      <c r="CY300" s="699" t="s">
        <v>5994</v>
      </c>
      <c r="CZ300" s="699" t="s">
        <v>5995</v>
      </c>
      <c r="DA300" s="699" t="s">
        <v>5992</v>
      </c>
      <c r="DB300" s="699" t="s">
        <v>163</v>
      </c>
      <c r="DC300" s="721" t="s">
        <v>163</v>
      </c>
      <c r="DD300" s="721" t="s">
        <v>163</v>
      </c>
    </row>
    <row r="301" spans="91:108" s="710" customFormat="1" x14ac:dyDescent="0.3">
      <c r="CM301" s="699" t="s">
        <v>5996</v>
      </c>
      <c r="CN301" s="699" t="str">
        <f>IF(TRANSL_MAIN[[#This Row],[CURR]]="X",CONCATENATE(TRANSL_MAIN[[#This Row],[Label]]," ",$CO$1),TRANSL_MAIN[[#This Row],[Label]])</f>
        <v>Leisure/entertainment</v>
      </c>
      <c r="CO301" s="721" t="s">
        <v>163</v>
      </c>
      <c r="CP301" s="699" t="str">
        <f>VLOOKUP(TRANSL_MAIN[[#This Row],[Key]],TRANSL_MAIN[[Key2]:[ZZ]],CP$1,FALSE)</f>
        <v>Leisure/entertainment</v>
      </c>
      <c r="CQ301" s="699" t="str">
        <f>TRANSL_MAIN[[#This Row],[Key]]</f>
        <v>5B45</v>
      </c>
      <c r="CR301" s="699" t="s">
        <v>5997</v>
      </c>
      <c r="CS301" s="699" t="s">
        <v>8092</v>
      </c>
      <c r="CT301" s="699" t="s">
        <v>5998</v>
      </c>
      <c r="CU301" s="699" t="s">
        <v>5999</v>
      </c>
      <c r="CV301" s="699" t="s">
        <v>6000</v>
      </c>
      <c r="CW301" s="699" t="s">
        <v>6001</v>
      </c>
      <c r="CX301" s="699" t="s">
        <v>6002</v>
      </c>
      <c r="CY301" s="699" t="s">
        <v>6003</v>
      </c>
      <c r="CZ301" s="699" t="s">
        <v>6004</v>
      </c>
      <c r="DA301" s="699" t="s">
        <v>6001</v>
      </c>
      <c r="DB301" s="699" t="s">
        <v>163</v>
      </c>
      <c r="DC301" s="721" t="s">
        <v>163</v>
      </c>
      <c r="DD301" s="721" t="s">
        <v>163</v>
      </c>
    </row>
    <row r="302" spans="91:108" s="710" customFormat="1" x14ac:dyDescent="0.3">
      <c r="CM302" s="699" t="s">
        <v>6005</v>
      </c>
      <c r="CN302" s="699" t="str">
        <f>IF(TRANSL_MAIN[[#This Row],[CURR]]="X",CONCATENATE(TRANSL_MAIN[[#This Row],[Label]]," ",$CO$1),TRANSL_MAIN[[#This Row],[Label]])</f>
        <v>Vacation</v>
      </c>
      <c r="CO302" s="721" t="s">
        <v>163</v>
      </c>
      <c r="CP302" s="699" t="str">
        <f>VLOOKUP(TRANSL_MAIN[[#This Row],[Key]],TRANSL_MAIN[[Key2]:[ZZ]],CP$1,FALSE)</f>
        <v>Vacation</v>
      </c>
      <c r="CQ302" s="699" t="str">
        <f>TRANSL_MAIN[[#This Row],[Key]]</f>
        <v>5B46</v>
      </c>
      <c r="CR302" s="699" t="s">
        <v>6006</v>
      </c>
      <c r="CS302" s="699" t="s">
        <v>6007</v>
      </c>
      <c r="CT302" s="699" t="s">
        <v>6008</v>
      </c>
      <c r="CU302" s="699" t="s">
        <v>6009</v>
      </c>
      <c r="CV302" s="699" t="s">
        <v>6010</v>
      </c>
      <c r="CW302" s="699" t="s">
        <v>6011</v>
      </c>
      <c r="CX302" s="699" t="s">
        <v>6012</v>
      </c>
      <c r="CY302" s="699" t="s">
        <v>6013</v>
      </c>
      <c r="CZ302" s="699" t="s">
        <v>6014</v>
      </c>
      <c r="DA302" s="699" t="s">
        <v>6011</v>
      </c>
      <c r="DB302" s="699" t="s">
        <v>163</v>
      </c>
      <c r="DC302" s="721" t="s">
        <v>163</v>
      </c>
      <c r="DD302" s="721" t="s">
        <v>163</v>
      </c>
    </row>
    <row r="303" spans="91:108" s="710" customFormat="1" x14ac:dyDescent="0.3">
      <c r="CM303" s="699" t="s">
        <v>6015</v>
      </c>
      <c r="CN303" s="699" t="str">
        <f>IF(TRANSL_MAIN[[#This Row],[CURR]]="X",CONCATENATE(TRANSL_MAIN[[#This Row],[Label]]," ",$CO$1),TRANSL_MAIN[[#This Row],[Label]])</f>
        <v>Replacement purchases</v>
      </c>
      <c r="CO303" s="721" t="s">
        <v>163</v>
      </c>
      <c r="CP303" s="699" t="str">
        <f>VLOOKUP(TRANSL_MAIN[[#This Row],[Key]],TRANSL_MAIN[[Key2]:[ZZ]],CP$1,FALSE)</f>
        <v>Replacement purchases</v>
      </c>
      <c r="CQ303" s="699" t="str">
        <f>TRANSL_MAIN[[#This Row],[Key]]</f>
        <v>5B47</v>
      </c>
      <c r="CR303" s="699" t="s">
        <v>6016</v>
      </c>
      <c r="CS303" s="699" t="s">
        <v>6017</v>
      </c>
      <c r="CT303" s="699" t="s">
        <v>6018</v>
      </c>
      <c r="CU303" s="699" t="s">
        <v>6019</v>
      </c>
      <c r="CV303" s="699" t="s">
        <v>6020</v>
      </c>
      <c r="CW303" s="699" t="s">
        <v>6021</v>
      </c>
      <c r="CX303" s="699" t="s">
        <v>6022</v>
      </c>
      <c r="CY303" s="699" t="s">
        <v>6023</v>
      </c>
      <c r="CZ303" s="699" t="s">
        <v>6024</v>
      </c>
      <c r="DA303" s="699" t="s">
        <v>8286</v>
      </c>
      <c r="DB303" s="699" t="s">
        <v>163</v>
      </c>
      <c r="DC303" s="721" t="s">
        <v>163</v>
      </c>
      <c r="DD303" s="721" t="s">
        <v>163</v>
      </c>
    </row>
    <row r="304" spans="91:108" s="710" customFormat="1" x14ac:dyDescent="0.3">
      <c r="CM304" s="699" t="s">
        <v>6025</v>
      </c>
      <c r="CN304" s="699" t="str">
        <f>IF(TRANSL_MAIN[[#This Row],[CURR]]="X",CONCATENATE(TRANSL_MAIN[[#This Row],[Label]]," ",$CO$1),TRANSL_MAIN[[#This Row],[Label]])</f>
        <v>Private taxes</v>
      </c>
      <c r="CO304" s="721" t="s">
        <v>163</v>
      </c>
      <c r="CP304" s="699" t="str">
        <f>VLOOKUP(TRANSL_MAIN[[#This Row],[Key]],TRANSL_MAIN[[Key2]:[ZZ]],CP$1,FALSE)</f>
        <v>Private taxes</v>
      </c>
      <c r="CQ304" s="699" t="str">
        <f>TRANSL_MAIN[[#This Row],[Key]]</f>
        <v>5B48</v>
      </c>
      <c r="CR304" s="699" t="s">
        <v>6026</v>
      </c>
      <c r="CS304" s="699" t="s">
        <v>6027</v>
      </c>
      <c r="CT304" s="699" t="s">
        <v>6028</v>
      </c>
      <c r="CU304" s="699" t="s">
        <v>6029</v>
      </c>
      <c r="CV304" s="699" t="s">
        <v>6030</v>
      </c>
      <c r="CW304" s="699" t="s">
        <v>6031</v>
      </c>
      <c r="CX304" s="699" t="s">
        <v>6032</v>
      </c>
      <c r="CY304" s="699" t="s">
        <v>6033</v>
      </c>
      <c r="CZ304" s="699" t="s">
        <v>6034</v>
      </c>
      <c r="DA304" s="699" t="s">
        <v>6031</v>
      </c>
      <c r="DB304" s="699" t="s">
        <v>163</v>
      </c>
      <c r="DC304" s="721" t="s">
        <v>163</v>
      </c>
      <c r="DD304" s="721" t="s">
        <v>163</v>
      </c>
    </row>
    <row r="305" spans="91:108" s="710" customFormat="1" x14ac:dyDescent="0.3">
      <c r="CM305" s="699" t="s">
        <v>6035</v>
      </c>
      <c r="CN305" s="699" t="str">
        <f>IF(TRANSL_MAIN[[#This Row],[CURR]]="X",CONCATENATE(TRANSL_MAIN[[#This Row],[Label]]," ",$CO$1),TRANSL_MAIN[[#This Row],[Label]])</f>
        <v>Total</v>
      </c>
      <c r="CO305" s="721" t="s">
        <v>163</v>
      </c>
      <c r="CP305" s="699" t="str">
        <f>VLOOKUP(TRANSL_MAIN[[#This Row],[Key]],TRANSL_MAIN[[Key2]:[ZZ]],CP$1,FALSE)</f>
        <v>Total</v>
      </c>
      <c r="CQ305" s="699" t="str">
        <f>TRANSL_MAIN[[#This Row],[Key]]</f>
        <v>5B49</v>
      </c>
      <c r="CR305" s="699" t="s">
        <v>5833</v>
      </c>
      <c r="CS305" s="699" t="s">
        <v>1566</v>
      </c>
      <c r="CT305" s="699" t="s">
        <v>1566</v>
      </c>
      <c r="CU305" s="699" t="s">
        <v>1567</v>
      </c>
      <c r="CV305" s="699" t="s">
        <v>1566</v>
      </c>
      <c r="CW305" s="699" t="s">
        <v>1566</v>
      </c>
      <c r="CX305" s="699" t="s">
        <v>1568</v>
      </c>
      <c r="CY305" s="699" t="s">
        <v>1569</v>
      </c>
      <c r="CZ305" s="699" t="s">
        <v>1566</v>
      </c>
      <c r="DA305" s="699" t="s">
        <v>1566</v>
      </c>
      <c r="DB305" s="699" t="s">
        <v>163</v>
      </c>
      <c r="DC305" s="721" t="s">
        <v>163</v>
      </c>
      <c r="DD305" s="721" t="s">
        <v>163</v>
      </c>
    </row>
    <row r="306" spans="91:108" s="710" customFormat="1" x14ac:dyDescent="0.3">
      <c r="CM306" s="699" t="s">
        <v>6036</v>
      </c>
      <c r="CN306" s="699" t="str">
        <f>IF(TRANSL_MAIN[[#This Row],[CURR]]="X",CONCATENATE(TRANSL_MAIN[[#This Row],[Label]]," ",$CO$1),TRANSL_MAIN[[#This Row],[Label]])</f>
        <v xml:space="preserve"> Total costs</v>
      </c>
      <c r="CO306" s="721" t="s">
        <v>163</v>
      </c>
      <c r="CP306" s="699" t="str">
        <f>VLOOKUP(TRANSL_MAIN[[#This Row],[Key]],TRANSL_MAIN[[Key2]:[ZZ]],CP$1,FALSE)</f>
        <v xml:space="preserve"> Total costs</v>
      </c>
      <c r="CQ306" s="699" t="str">
        <f>TRANSL_MAIN[[#This Row],[Key]]</f>
        <v>5B50</v>
      </c>
      <c r="CR306" s="727" t="s">
        <v>6037</v>
      </c>
      <c r="CS306" s="721" t="s">
        <v>6038</v>
      </c>
      <c r="CT306" s="721" t="s">
        <v>6039</v>
      </c>
      <c r="CU306" s="721" t="s">
        <v>6040</v>
      </c>
      <c r="CV306" s="721" t="s">
        <v>6041</v>
      </c>
      <c r="CW306" s="721" t="s">
        <v>6042</v>
      </c>
      <c r="CX306" s="721" t="s">
        <v>6043</v>
      </c>
      <c r="CY306" s="721" t="s">
        <v>6044</v>
      </c>
      <c r="CZ306" s="721" t="s">
        <v>6045</v>
      </c>
      <c r="DA306" s="721" t="s">
        <v>6042</v>
      </c>
      <c r="DB306" s="699" t="s">
        <v>163</v>
      </c>
      <c r="DC306" s="721" t="s">
        <v>163</v>
      </c>
      <c r="DD306" s="721" t="s">
        <v>163</v>
      </c>
    </row>
    <row r="307" spans="91:108" s="710" customFormat="1" x14ac:dyDescent="0.3">
      <c r="CM307" s="699" t="s">
        <v>6046</v>
      </c>
      <c r="CN307" s="699" t="str">
        <f>IF(TRANSL_MAIN[[#This Row],[CURR]]="X",CONCATENATE(TRANSL_MAIN[[#This Row],[Label]]," ",$CO$1),TRANSL_MAIN[[#This Row],[Label]])</f>
        <v>+ Other Income (child benefit)</v>
      </c>
      <c r="CO307" s="721" t="s">
        <v>163</v>
      </c>
      <c r="CP307" s="699" t="str">
        <f>VLOOKUP(TRANSL_MAIN[[#This Row],[Key]],TRANSL_MAIN[[Key2]:[ZZ]],CP$1,FALSE)</f>
        <v>+ Other Income (child benefit)</v>
      </c>
      <c r="CQ307" s="699" t="str">
        <f>TRANSL_MAIN[[#This Row],[Key]]</f>
        <v>5B51</v>
      </c>
      <c r="CR307" s="727" t="s">
        <v>6047</v>
      </c>
      <c r="CS307" s="721" t="s">
        <v>8178</v>
      </c>
      <c r="CT307" s="721" t="s">
        <v>6048</v>
      </c>
      <c r="CU307" s="721" t="s">
        <v>6049</v>
      </c>
      <c r="CV307" s="721" t="s">
        <v>6050</v>
      </c>
      <c r="CW307" s="721" t="s">
        <v>6051</v>
      </c>
      <c r="CX307" s="721" t="s">
        <v>6052</v>
      </c>
      <c r="CY307" s="721" t="s">
        <v>6053</v>
      </c>
      <c r="CZ307" s="721" t="s">
        <v>6054</v>
      </c>
      <c r="DA307" s="721" t="s">
        <v>8322</v>
      </c>
      <c r="DB307" s="699" t="s">
        <v>163</v>
      </c>
      <c r="DC307" s="721" t="s">
        <v>163</v>
      </c>
      <c r="DD307" s="721" t="s">
        <v>163</v>
      </c>
    </row>
    <row r="308" spans="91:108" s="710" customFormat="1" x14ac:dyDescent="0.3">
      <c r="CM308" s="699" t="s">
        <v>6055</v>
      </c>
      <c r="CN308" s="699" t="str">
        <f>IF(TRANSL_MAIN[[#This Row],[CURR]]="X",CONCATENATE(TRANSL_MAIN[[#This Row],[Label]]," ",$CO$1),TRANSL_MAIN[[#This Row],[Label]])</f>
        <v>+ Alimony payments</v>
      </c>
      <c r="CO308" s="721" t="s">
        <v>163</v>
      </c>
      <c r="CP308" s="699" t="str">
        <f>VLOOKUP(TRANSL_MAIN[[#This Row],[Key]],TRANSL_MAIN[[Key2]:[ZZ]],CP$1,FALSE)</f>
        <v>+ Alimony payments</v>
      </c>
      <c r="CQ308" s="699" t="str">
        <f>TRANSL_MAIN[[#This Row],[Key]]</f>
        <v>5B52</v>
      </c>
      <c r="CR308" s="727" t="s">
        <v>6056</v>
      </c>
      <c r="CS308" s="721" t="s">
        <v>8179</v>
      </c>
      <c r="CT308" s="721" t="s">
        <v>6057</v>
      </c>
      <c r="CU308" s="721" t="s">
        <v>6058</v>
      </c>
      <c r="CV308" s="721" t="s">
        <v>6059</v>
      </c>
      <c r="CW308" s="721" t="s">
        <v>6060</v>
      </c>
      <c r="CX308" s="721" t="s">
        <v>6061</v>
      </c>
      <c r="CY308" s="721" t="s">
        <v>6062</v>
      </c>
      <c r="CZ308" s="721" t="s">
        <v>6063</v>
      </c>
      <c r="DA308" s="721" t="s">
        <v>8323</v>
      </c>
      <c r="DB308" s="699" t="s">
        <v>163</v>
      </c>
      <c r="DC308" s="721" t="s">
        <v>163</v>
      </c>
      <c r="DD308" s="721" t="s">
        <v>163</v>
      </c>
    </row>
    <row r="309" spans="91:108" s="710" customFormat="1" x14ac:dyDescent="0.3">
      <c r="CM309" s="699" t="s">
        <v>6064</v>
      </c>
      <c r="CN309" s="699" t="str">
        <f>IF(TRANSL_MAIN[[#This Row],[CURR]]="X",CONCATENATE(TRANSL_MAIN[[#This Row],[Label]]," ",$CO$1),TRANSL_MAIN[[#This Row],[Label]])</f>
        <v>+ NN</v>
      </c>
      <c r="CO309" s="721" t="s">
        <v>163</v>
      </c>
      <c r="CP309" s="699" t="str">
        <f>VLOOKUP(TRANSL_MAIN[[#This Row],[Key]],TRANSL_MAIN[[Key2]:[ZZ]],CP$1,FALSE)</f>
        <v>+ NN</v>
      </c>
      <c r="CQ309" s="699" t="str">
        <f>TRANSL_MAIN[[#This Row],[Key]]</f>
        <v>5B53</v>
      </c>
      <c r="CR309" s="727" t="s">
        <v>6065</v>
      </c>
      <c r="CS309" s="721" t="s">
        <v>6065</v>
      </c>
      <c r="CT309" s="721" t="s">
        <v>6065</v>
      </c>
      <c r="CU309" s="721" t="s">
        <v>6065</v>
      </c>
      <c r="CV309" s="721" t="s">
        <v>6065</v>
      </c>
      <c r="CW309" s="721" t="s">
        <v>6065</v>
      </c>
      <c r="CX309" s="721" t="s">
        <v>6065</v>
      </c>
      <c r="CY309" s="721" t="s">
        <v>6065</v>
      </c>
      <c r="CZ309" s="721" t="s">
        <v>6065</v>
      </c>
      <c r="DA309" s="721" t="s">
        <v>6065</v>
      </c>
      <c r="DB309" s="699" t="s">
        <v>163</v>
      </c>
      <c r="DC309" s="721" t="s">
        <v>163</v>
      </c>
      <c r="DD309" s="721" t="s">
        <v>163</v>
      </c>
    </row>
    <row r="310" spans="91:108" s="710" customFormat="1" x14ac:dyDescent="0.3">
      <c r="CM310" s="699" t="s">
        <v>6066</v>
      </c>
      <c r="CN310" s="699" t="str">
        <f>IF(TRANSL_MAIN[[#This Row],[CURR]]="X",CONCATENATE(TRANSL_MAIN[[#This Row],[Label]]," ",$CO$1),TRANSL_MAIN[[#This Row],[Label]])</f>
        <v>f) Total income</v>
      </c>
      <c r="CO310" s="721" t="s">
        <v>163</v>
      </c>
      <c r="CP310" s="699" t="str">
        <f>VLOOKUP(TRANSL_MAIN[[#This Row],[Key]],TRANSL_MAIN[[Key2]:[ZZ]],CP$1,FALSE)</f>
        <v>f) Total income</v>
      </c>
      <c r="CQ310" s="699" t="str">
        <f>TRANSL_MAIN[[#This Row],[Key]]</f>
        <v>5B54</v>
      </c>
      <c r="CR310" s="699" t="s">
        <v>6067</v>
      </c>
      <c r="CS310" s="699" t="s">
        <v>6068</v>
      </c>
      <c r="CT310" s="699" t="s">
        <v>6069</v>
      </c>
      <c r="CU310" s="699" t="s">
        <v>6070</v>
      </c>
      <c r="CV310" s="699" t="s">
        <v>6071</v>
      </c>
      <c r="CW310" s="699" t="s">
        <v>6072</v>
      </c>
      <c r="CX310" s="699" t="s">
        <v>6073</v>
      </c>
      <c r="CY310" s="699" t="s">
        <v>6074</v>
      </c>
      <c r="CZ310" s="699" t="s">
        <v>6075</v>
      </c>
      <c r="DA310" s="699" t="s">
        <v>8287</v>
      </c>
      <c r="DB310" s="699" t="s">
        <v>163</v>
      </c>
      <c r="DC310" s="721" t="s">
        <v>163</v>
      </c>
      <c r="DD310" s="721" t="s">
        <v>163</v>
      </c>
    </row>
    <row r="311" spans="91:108" s="710" customFormat="1" x14ac:dyDescent="0.3">
      <c r="CM311" s="699" t="s">
        <v>6076</v>
      </c>
      <c r="CN311" s="699" t="str">
        <f>IF(TRANSL_MAIN[[#This Row],[CURR]]="X",CONCATENATE(TRANSL_MAIN[[#This Row],[Label]]," ",$CO$1),TRANSL_MAIN[[#This Row],[Label]])</f>
        <v>Total</v>
      </c>
      <c r="CO311" s="721" t="s">
        <v>163</v>
      </c>
      <c r="CP311" s="699" t="str">
        <f>VLOOKUP(TRANSL_MAIN[[#This Row],[Key]],TRANSL_MAIN[[Key2]:[ZZ]],CP$1,FALSE)</f>
        <v>Total</v>
      </c>
      <c r="CQ311" s="699" t="str">
        <f>TRANSL_MAIN[[#This Row],[Key]]</f>
        <v>5B56</v>
      </c>
      <c r="CR311" s="699" t="s">
        <v>220</v>
      </c>
      <c r="CS311" s="699" t="s">
        <v>1566</v>
      </c>
      <c r="CT311" s="699" t="s">
        <v>1566</v>
      </c>
      <c r="CU311" s="699" t="s">
        <v>6077</v>
      </c>
      <c r="CV311" s="699" t="s">
        <v>6078</v>
      </c>
      <c r="CW311" s="699" t="s">
        <v>6079</v>
      </c>
      <c r="CX311" s="699" t="s">
        <v>6080</v>
      </c>
      <c r="CY311" s="699" t="s">
        <v>6081</v>
      </c>
      <c r="CZ311" s="699" t="s">
        <v>6082</v>
      </c>
      <c r="DA311" s="699" t="s">
        <v>8288</v>
      </c>
      <c r="DB311" s="699" t="s">
        <v>163</v>
      </c>
      <c r="DC311" s="721" t="s">
        <v>163</v>
      </c>
      <c r="DD311" s="721" t="s">
        <v>163</v>
      </c>
    </row>
    <row r="312" spans="91:108" s="710" customFormat="1" x14ac:dyDescent="0.3">
      <c r="CM312" s="699" t="s">
        <v>6083</v>
      </c>
      <c r="CN312" s="699" t="str">
        <f>IF(TRANSL_MAIN[[#This Row],[CURR]]="X",CONCATENATE(TRANSL_MAIN[[#This Row],[Label]]," ",$CO$1),TRANSL_MAIN[[#This Row],[Label]])</f>
        <v>All information is provided without guarantee! Please consult your tax advisor!</v>
      </c>
      <c r="CO312" s="721" t="s">
        <v>163</v>
      </c>
      <c r="CP312" s="699" t="str">
        <f>VLOOKUP(TRANSL_MAIN[[#This Row],[Key]],TRANSL_MAIN[[Key2]:[ZZ]],CP$1,FALSE)</f>
        <v>All information is provided without guarantee! Please consult your tax advisor!</v>
      </c>
      <c r="CQ312" s="699" t="str">
        <f>TRANSL_MAIN[[#This Row],[Key]]</f>
        <v>6B1</v>
      </c>
      <c r="CR312" s="699" t="s">
        <v>367</v>
      </c>
      <c r="CS312" s="699" t="s">
        <v>6084</v>
      </c>
      <c r="CT312" s="699" t="s">
        <v>6085</v>
      </c>
      <c r="CU312" s="699" t="s">
        <v>6086</v>
      </c>
      <c r="CV312" s="699" t="s">
        <v>6087</v>
      </c>
      <c r="CW312" s="699" t="s">
        <v>6088</v>
      </c>
      <c r="CX312" s="699" t="s">
        <v>6089</v>
      </c>
      <c r="CY312" s="699" t="s">
        <v>6090</v>
      </c>
      <c r="CZ312" s="699" t="s">
        <v>6091</v>
      </c>
      <c r="DA312" s="699" t="s">
        <v>8289</v>
      </c>
      <c r="DB312" s="699" t="s">
        <v>163</v>
      </c>
      <c r="DC312" s="721" t="s">
        <v>163</v>
      </c>
      <c r="DD312" s="721" t="s">
        <v>163</v>
      </c>
    </row>
    <row r="313" spans="91:108" s="710" customFormat="1" x14ac:dyDescent="0.3">
      <c r="CM313" s="699" t="s">
        <v>6092</v>
      </c>
      <c r="CN313" s="699" t="str">
        <f>IF(TRANSL_MAIN[[#This Row],[CURR]]="X",CONCATENATE(TRANSL_MAIN[[#This Row],[Label]]," ",$CO$1),TRANSL_MAIN[[#This Row],[Label]])</f>
        <v>Depreciation periods (selection)</v>
      </c>
      <c r="CO313" s="721" t="s">
        <v>163</v>
      </c>
      <c r="CP313" s="699" t="str">
        <f>VLOOKUP(TRANSL_MAIN[[#This Row],[Key]],TRANSL_MAIN[[Key2]:[ZZ]],CP$1,FALSE)</f>
        <v>Depreciation periods (selection)</v>
      </c>
      <c r="CQ313" s="699" t="str">
        <f>TRANSL_MAIN[[#This Row],[Key]]</f>
        <v>6B4</v>
      </c>
      <c r="CR313" s="699" t="s">
        <v>434</v>
      </c>
      <c r="CS313" s="699" t="s">
        <v>6093</v>
      </c>
      <c r="CT313" s="699" t="s">
        <v>6094</v>
      </c>
      <c r="CU313" s="699" t="s">
        <v>6095</v>
      </c>
      <c r="CV313" s="699" t="s">
        <v>6096</v>
      </c>
      <c r="CW313" s="699" t="s">
        <v>6097</v>
      </c>
      <c r="CX313" s="699" t="s">
        <v>439</v>
      </c>
      <c r="CY313" s="699" t="s">
        <v>440</v>
      </c>
      <c r="CZ313" s="699" t="s">
        <v>6098</v>
      </c>
      <c r="DA313" s="699" t="s">
        <v>8290</v>
      </c>
      <c r="DB313" s="699" t="s">
        <v>163</v>
      </c>
      <c r="DC313" s="721" t="s">
        <v>163</v>
      </c>
      <c r="DD313" s="721" t="s">
        <v>163</v>
      </c>
    </row>
    <row r="314" spans="91:108" s="710" customFormat="1" x14ac:dyDescent="0.3">
      <c r="CM314" s="699" t="s">
        <v>6099</v>
      </c>
      <c r="CN314" s="699" t="str">
        <f>IF(TRANSL_MAIN[[#This Row],[CURR]]="X",CONCATENATE(TRANSL_MAIN[[#This Row],[Label]]," ",$CO$1),TRANSL_MAIN[[#This Row],[Label]])</f>
        <v>Depreciation table according to the Federal Ministry of Finance, valid from January 1, 2001</v>
      </c>
      <c r="CO314" s="721" t="s">
        <v>163</v>
      </c>
      <c r="CP314" s="699" t="str">
        <f>VLOOKUP(TRANSL_MAIN[[#This Row],[Key]],TRANSL_MAIN[[Key2]:[ZZ]],CP$1,FALSE)</f>
        <v>Depreciation table according to the Federal Ministry of Finance, valid from January 1, 2001</v>
      </c>
      <c r="CQ314" s="699" t="str">
        <f>TRANSL_MAIN[[#This Row],[Key]]</f>
        <v>6B5</v>
      </c>
      <c r="CR314" s="699" t="s">
        <v>500</v>
      </c>
      <c r="CS314" s="699" t="s">
        <v>8093</v>
      </c>
      <c r="CT314" s="699" t="s">
        <v>6100</v>
      </c>
      <c r="CU314" s="699" t="s">
        <v>6101</v>
      </c>
      <c r="CV314" s="699" t="s">
        <v>6102</v>
      </c>
      <c r="CW314" s="699" t="s">
        <v>6103</v>
      </c>
      <c r="CX314" s="699" t="s">
        <v>6104</v>
      </c>
      <c r="CY314" s="699" t="s">
        <v>6105</v>
      </c>
      <c r="CZ314" s="699" t="s">
        <v>6106</v>
      </c>
      <c r="DA314" s="699" t="s">
        <v>8291</v>
      </c>
      <c r="DB314" s="699" t="s">
        <v>163</v>
      </c>
      <c r="DC314" s="721" t="s">
        <v>163</v>
      </c>
      <c r="DD314" s="721" t="s">
        <v>163</v>
      </c>
    </row>
    <row r="315" spans="91:108" s="710" customFormat="1" x14ac:dyDescent="0.3">
      <c r="CM315" s="699" t="s">
        <v>6107</v>
      </c>
      <c r="CN315" s="699" t="str">
        <f>IF(TRANSL_MAIN[[#This Row],[CURR]]="X",CONCATENATE(TRANSL_MAIN[[#This Row],[Label]]," ",$CO$1),TRANSL_MAIN[[#This Row],[Label]])</f>
        <v>Fixed assets</v>
      </c>
      <c r="CO315" s="721" t="s">
        <v>163</v>
      </c>
      <c r="CP315" s="699" t="str">
        <f>VLOOKUP(TRANSL_MAIN[[#This Row],[Key]],TRANSL_MAIN[[Key2]:[ZZ]],CP$1,FALSE)</f>
        <v>Fixed assets</v>
      </c>
      <c r="CQ315" s="699" t="str">
        <f>TRANSL_MAIN[[#This Row],[Key]]</f>
        <v>6B16</v>
      </c>
      <c r="CR315" s="699" t="s">
        <v>565</v>
      </c>
      <c r="CS315" s="699" t="s">
        <v>6108</v>
      </c>
      <c r="CT315" s="699" t="s">
        <v>6109</v>
      </c>
      <c r="CU315" s="699" t="s">
        <v>6110</v>
      </c>
      <c r="CV315" s="699" t="s">
        <v>6111</v>
      </c>
      <c r="CW315" s="699" t="s">
        <v>6112</v>
      </c>
      <c r="CX315" s="699" t="s">
        <v>570</v>
      </c>
      <c r="CY315" s="699" t="s">
        <v>571</v>
      </c>
      <c r="CZ315" s="699" t="s">
        <v>6113</v>
      </c>
      <c r="DA315" s="699" t="s">
        <v>8292</v>
      </c>
      <c r="DB315" s="699" t="s">
        <v>163</v>
      </c>
      <c r="DC315" s="721" t="s">
        <v>163</v>
      </c>
      <c r="DD315" s="721" t="s">
        <v>163</v>
      </c>
    </row>
    <row r="316" spans="91:108" s="710" customFormat="1" x14ac:dyDescent="0.3">
      <c r="CM316" s="699" t="s">
        <v>6114</v>
      </c>
      <c r="CN316" s="699" t="str">
        <f>IF(TRANSL_MAIN[[#This Row],[CURR]]="X",CONCATENATE(TRANSL_MAIN[[#This Row],[Label]]," ",$CO$1),TRANSL_MAIN[[#This Row],[Label]])</f>
        <v>Useful life</v>
      </c>
      <c r="CO316" s="721" t="s">
        <v>163</v>
      </c>
      <c r="CP316" s="699" t="str">
        <f>VLOOKUP(TRANSL_MAIN[[#This Row],[Key]],TRANSL_MAIN[[Key2]:[ZZ]],CP$1,FALSE)</f>
        <v>Useful life</v>
      </c>
      <c r="CQ316" s="699" t="str">
        <f>TRANSL_MAIN[[#This Row],[Key]]</f>
        <v>6C16</v>
      </c>
      <c r="CR316" s="699" t="s">
        <v>4904</v>
      </c>
      <c r="CS316" s="699" t="s">
        <v>4905</v>
      </c>
      <c r="CT316" s="699" t="s">
        <v>4906</v>
      </c>
      <c r="CU316" s="699" t="s">
        <v>4907</v>
      </c>
      <c r="CV316" s="699" t="s">
        <v>4908</v>
      </c>
      <c r="CW316" s="699" t="s">
        <v>4908</v>
      </c>
      <c r="CX316" s="699" t="s">
        <v>4909</v>
      </c>
      <c r="CY316" s="699" t="s">
        <v>4910</v>
      </c>
      <c r="CZ316" s="699" t="s">
        <v>6115</v>
      </c>
      <c r="DA316" s="699" t="s">
        <v>4908</v>
      </c>
      <c r="DB316" s="699" t="s">
        <v>163</v>
      </c>
      <c r="DC316" s="721" t="s">
        <v>163</v>
      </c>
      <c r="DD316" s="721" t="s">
        <v>163</v>
      </c>
    </row>
    <row r="317" spans="91:108" s="710" customFormat="1" x14ac:dyDescent="0.3">
      <c r="CM317" s="699" t="s">
        <v>6116</v>
      </c>
      <c r="CN317" s="699" t="str">
        <f>IF(TRANSL_MAIN[[#This Row],[CURR]]="X",CONCATENATE(TRANSL_MAIN[[#This Row],[Label]]," ",$CO$1),TRANSL_MAIN[[#This Row],[Label]])</f>
        <v>(years)</v>
      </c>
      <c r="CO317" s="721" t="s">
        <v>163</v>
      </c>
      <c r="CP317" s="699" t="str">
        <f>VLOOKUP(TRANSL_MAIN[[#This Row],[Key]],TRANSL_MAIN[[Key2]:[ZZ]],CP$1,FALSE)</f>
        <v>(years)</v>
      </c>
      <c r="CQ317" s="699" t="str">
        <f>TRANSL_MAIN[[#This Row],[Key]]</f>
        <v>6C17</v>
      </c>
      <c r="CR317" s="699" t="s">
        <v>4915</v>
      </c>
      <c r="CS317" s="699" t="s">
        <v>4916</v>
      </c>
      <c r="CT317" s="699" t="s">
        <v>4917</v>
      </c>
      <c r="CU317" s="699" t="s">
        <v>4918</v>
      </c>
      <c r="CV317" s="699" t="s">
        <v>4919</v>
      </c>
      <c r="CW317" s="699" t="s">
        <v>4920</v>
      </c>
      <c r="CX317" s="699" t="s">
        <v>4921</v>
      </c>
      <c r="CY317" s="699" t="s">
        <v>4922</v>
      </c>
      <c r="CZ317" s="699" t="s">
        <v>4923</v>
      </c>
      <c r="DA317" s="699" t="s">
        <v>4920</v>
      </c>
      <c r="DB317" s="699" t="s">
        <v>163</v>
      </c>
      <c r="DC317" s="721" t="s">
        <v>163</v>
      </c>
      <c r="DD317" s="721" t="s">
        <v>163</v>
      </c>
    </row>
    <row r="318" spans="91:108" s="710" customFormat="1" x14ac:dyDescent="0.3">
      <c r="CM318" s="699" t="s">
        <v>6117</v>
      </c>
      <c r="CN318" s="699" t="str">
        <f>IF(TRANSL_MAIN[[#This Row],[CURR]]="X",CONCATENATE(TRANSL_MAIN[[#This Row],[Label]]," ",$CO$1),TRANSL_MAIN[[#This Row],[Label]])</f>
        <v>(Months)</v>
      </c>
      <c r="CO318" s="721" t="s">
        <v>163</v>
      </c>
      <c r="CP318" s="699" t="str">
        <f>VLOOKUP(TRANSL_MAIN[[#This Row],[Key]],TRANSL_MAIN[[Key2]:[ZZ]],CP$1,FALSE)</f>
        <v>(Months)</v>
      </c>
      <c r="CQ318" s="699" t="str">
        <f>TRANSL_MAIN[[#This Row],[Key]]</f>
        <v>6D17</v>
      </c>
      <c r="CR318" s="699" t="s">
        <v>4935</v>
      </c>
      <c r="CS318" s="699" t="s">
        <v>8149</v>
      </c>
      <c r="CT318" s="699" t="s">
        <v>4937</v>
      </c>
      <c r="CU318" s="699" t="s">
        <v>4938</v>
      </c>
      <c r="CV318" s="699" t="s">
        <v>4939</v>
      </c>
      <c r="CW318" s="699" t="s">
        <v>4939</v>
      </c>
      <c r="CX318" s="699" t="s">
        <v>4940</v>
      </c>
      <c r="CY318" s="699" t="s">
        <v>4941</v>
      </c>
      <c r="CZ318" s="699" t="s">
        <v>4942</v>
      </c>
      <c r="DA318" s="699" t="s">
        <v>4939</v>
      </c>
      <c r="DB318" s="699" t="s">
        <v>163</v>
      </c>
      <c r="DC318" s="721" t="s">
        <v>163</v>
      </c>
      <c r="DD318" s="721" t="s">
        <v>163</v>
      </c>
    </row>
    <row r="319" spans="91:108" s="710" customFormat="1" x14ac:dyDescent="0.3">
      <c r="CM319" s="699" t="s">
        <v>6118</v>
      </c>
      <c r="CN319" s="699" t="str">
        <f>IF(TRANSL_MAIN[[#This Row],[CURR]]="X",CONCATENATE(TRANSL_MAIN[[#This Row],[Label]]," ",$CO$1),TRANSL_MAIN[[#This Row],[Label]])</f>
        <v>Financial planning</v>
      </c>
      <c r="CO319" s="721" t="s">
        <v>163</v>
      </c>
      <c r="CP319" s="699" t="str">
        <f>VLOOKUP(TRANSL_MAIN[[#This Row],[Key]],TRANSL_MAIN[[Key2]:[ZZ]],CP$1,FALSE)</f>
        <v>Financial planning</v>
      </c>
      <c r="CQ319" s="699" t="str">
        <f>TRANSL_MAIN[[#This Row],[Key]]</f>
        <v>7B2</v>
      </c>
      <c r="CR319" s="699" t="s">
        <v>509</v>
      </c>
      <c r="CS319" s="699" t="s">
        <v>510</v>
      </c>
      <c r="CT319" s="699" t="s">
        <v>511</v>
      </c>
      <c r="CU319" s="699" t="s">
        <v>512</v>
      </c>
      <c r="CV319" s="699" t="s">
        <v>513</v>
      </c>
      <c r="CW319" s="699" t="s">
        <v>514</v>
      </c>
      <c r="CX319" s="699" t="s">
        <v>515</v>
      </c>
      <c r="CY319" s="699" t="s">
        <v>516</v>
      </c>
      <c r="CZ319" s="699" t="s">
        <v>517</v>
      </c>
      <c r="DA319" s="699" t="s">
        <v>7869</v>
      </c>
      <c r="DB319" s="699" t="s">
        <v>163</v>
      </c>
      <c r="DC319" s="721" t="s">
        <v>163</v>
      </c>
      <c r="DD319" s="721" t="s">
        <v>163</v>
      </c>
    </row>
    <row r="320" spans="91:108" s="710" customFormat="1" x14ac:dyDescent="0.3">
      <c r="CM320" s="699" t="s">
        <v>6119</v>
      </c>
      <c r="CN320" s="699" t="str">
        <f>IF(TRANSL_MAIN[[#This Row],[CURR]]="X",CONCATENATE(TRANSL_MAIN[[#This Row],[Label]]," ",$CO$1),TRANSL_MAIN[[#This Row],[Label]])</f>
        <v>Date of establishment:</v>
      </c>
      <c r="CO320" s="721" t="s">
        <v>163</v>
      </c>
      <c r="CP320" s="699" t="str">
        <f>VLOOKUP(TRANSL_MAIN[[#This Row],[Key]],TRANSL_MAIN[[Key2]:[ZZ]],CP$1,FALSE)</f>
        <v>Date of establishment:</v>
      </c>
      <c r="CQ320" s="699" t="str">
        <f>TRANSL_MAIN[[#This Row],[Key]]</f>
        <v>7M4</v>
      </c>
      <c r="CR320" s="699" t="s">
        <v>6120</v>
      </c>
      <c r="CS320" s="699" t="s">
        <v>8094</v>
      </c>
      <c r="CT320" s="699" t="s">
        <v>6121</v>
      </c>
      <c r="CU320" s="699" t="s">
        <v>6122</v>
      </c>
      <c r="CV320" s="699" t="s">
        <v>6123</v>
      </c>
      <c r="CW320" s="699" t="s">
        <v>6124</v>
      </c>
      <c r="CX320" s="699" t="s">
        <v>6125</v>
      </c>
      <c r="CY320" s="699" t="s">
        <v>6126</v>
      </c>
      <c r="CZ320" s="699" t="s">
        <v>6127</v>
      </c>
      <c r="DA320" s="699" t="s">
        <v>6124</v>
      </c>
      <c r="DB320" s="699" t="s">
        <v>163</v>
      </c>
      <c r="DC320" s="721" t="s">
        <v>163</v>
      </c>
      <c r="DD320" s="721" t="s">
        <v>163</v>
      </c>
    </row>
    <row r="321" spans="91:108" s="710" customFormat="1" x14ac:dyDescent="0.3">
      <c r="CM321" s="699" t="s">
        <v>6128</v>
      </c>
      <c r="CN321" s="699" t="str">
        <f>IF(TRANSL_MAIN[[#This Row],[CURR]]="X",CONCATENATE(TRANSL_MAIN[[#This Row],[Label]]," ",$CO$1),TRANSL_MAIN[[#This Row],[Label]])</f>
        <v>Profit and loss statement</v>
      </c>
      <c r="CO321" s="721" t="s">
        <v>163</v>
      </c>
      <c r="CP321" s="699" t="str">
        <f>VLOOKUP(TRANSL_MAIN[[#This Row],[Key]],TRANSL_MAIN[[Key2]:[ZZ]],CP$1,FALSE)</f>
        <v>Profit and loss statement</v>
      </c>
      <c r="CQ321" s="699" t="str">
        <f>TRANSL_MAIN[[#This Row],[Key]]</f>
        <v>7B7</v>
      </c>
      <c r="CR321" s="699" t="s">
        <v>3732</v>
      </c>
      <c r="CS321" s="699" t="s">
        <v>8095</v>
      </c>
      <c r="CT321" s="699" t="s">
        <v>6129</v>
      </c>
      <c r="CU321" s="699" t="s">
        <v>3734</v>
      </c>
      <c r="CV321" s="699" t="s">
        <v>3735</v>
      </c>
      <c r="CW321" s="699" t="s">
        <v>3736</v>
      </c>
      <c r="CX321" s="699" t="s">
        <v>3737</v>
      </c>
      <c r="CY321" s="699" t="s">
        <v>3738</v>
      </c>
      <c r="CZ321" s="699" t="s">
        <v>6130</v>
      </c>
      <c r="DA321" s="699" t="s">
        <v>8202</v>
      </c>
      <c r="DB321" s="699" t="s">
        <v>163</v>
      </c>
      <c r="DC321" s="721" t="s">
        <v>163</v>
      </c>
      <c r="DD321" s="721" t="s">
        <v>163</v>
      </c>
    </row>
    <row r="322" spans="91:108" s="710" customFormat="1" x14ac:dyDescent="0.3">
      <c r="CM322" s="699" t="s">
        <v>6131</v>
      </c>
      <c r="CN322" s="699" t="str">
        <f>IF(TRANSL_MAIN[[#This Row],[CURR]]="X",CONCATENATE(TRANSL_MAIN[[#This Row],[Label]]," ",$CO$1),TRANSL_MAIN[[#This Row],[Label]])</f>
        <v>Date of establishment:</v>
      </c>
      <c r="CO322" s="721" t="s">
        <v>163</v>
      </c>
      <c r="CP322" s="699" t="str">
        <f>VLOOKUP(TRANSL_MAIN[[#This Row],[Key]],TRANSL_MAIN[[Key2]:[ZZ]],CP$1,FALSE)</f>
        <v>Date of establishment:</v>
      </c>
      <c r="CQ322" s="699" t="str">
        <f>TRANSL_MAIN[[#This Row],[Key]]</f>
        <v>7E7</v>
      </c>
      <c r="CR322" s="699" t="s">
        <v>6120</v>
      </c>
      <c r="CS322" s="699" t="s">
        <v>8094</v>
      </c>
      <c r="CT322" s="699" t="s">
        <v>6121</v>
      </c>
      <c r="CU322" s="699" t="s">
        <v>6122</v>
      </c>
      <c r="CV322" s="699" t="s">
        <v>6123</v>
      </c>
      <c r="CW322" s="699" t="s">
        <v>6124</v>
      </c>
      <c r="CX322" s="699" t="s">
        <v>6125</v>
      </c>
      <c r="CY322" s="699" t="s">
        <v>6126</v>
      </c>
      <c r="CZ322" s="699" t="s">
        <v>6127</v>
      </c>
      <c r="DA322" s="699" t="s">
        <v>8293</v>
      </c>
      <c r="DB322" s="699" t="s">
        <v>163</v>
      </c>
      <c r="DC322" s="721" t="s">
        <v>163</v>
      </c>
      <c r="DD322" s="721" t="s">
        <v>163</v>
      </c>
    </row>
    <row r="323" spans="91:108" s="710" customFormat="1" x14ac:dyDescent="0.3">
      <c r="CM323" s="699" t="s">
        <v>6132</v>
      </c>
      <c r="CN323" s="699" t="str">
        <f>IF(TRANSL_MAIN[[#This Row],[CURR]]="X",CONCATENATE(TRANSL_MAIN[[#This Row],[Label]]," ",$CO$1),TRANSL_MAIN[[#This Row],[Label]])</f>
        <v>Year of establishment</v>
      </c>
      <c r="CO323" s="721" t="s">
        <v>163</v>
      </c>
      <c r="CP323" s="699" t="str">
        <f>VLOOKUP(TRANSL_MAIN[[#This Row],[Key]],TRANSL_MAIN[[Key2]:[ZZ]],CP$1,FALSE)</f>
        <v>Year of establishment</v>
      </c>
      <c r="CQ323" s="699" t="str">
        <f>TRANSL_MAIN[[#This Row],[Key]]</f>
        <v>7M7</v>
      </c>
      <c r="CR323" s="699" t="s">
        <v>6133</v>
      </c>
      <c r="CS323" s="699" t="s">
        <v>8096</v>
      </c>
      <c r="CT323" s="699" t="s">
        <v>6134</v>
      </c>
      <c r="CU323" s="699" t="s">
        <v>6135</v>
      </c>
      <c r="CV323" s="699" t="s">
        <v>6136</v>
      </c>
      <c r="CW323" s="699" t="s">
        <v>6137</v>
      </c>
      <c r="CX323" s="699" t="s">
        <v>6138</v>
      </c>
      <c r="CY323" s="699" t="s">
        <v>6139</v>
      </c>
      <c r="CZ323" s="699" t="s">
        <v>6140</v>
      </c>
      <c r="DA323" s="699" t="s">
        <v>6137</v>
      </c>
      <c r="DB323" s="699" t="s">
        <v>163</v>
      </c>
      <c r="DC323" s="721" t="s">
        <v>163</v>
      </c>
      <c r="DD323" s="721" t="s">
        <v>163</v>
      </c>
    </row>
    <row r="324" spans="91:108" s="710" customFormat="1" x14ac:dyDescent="0.3">
      <c r="CM324" s="699" t="s">
        <v>6141</v>
      </c>
      <c r="CN324" s="699" t="str">
        <f>IF(TRANSL_MAIN[[#This Row],[CURR]]="X",CONCATENATE(TRANSL_MAIN[[#This Row],[Label]]," ",$CO$1),TRANSL_MAIN[[#This Row],[Label]])</f>
        <v>Months:</v>
      </c>
      <c r="CO324" s="721" t="s">
        <v>163</v>
      </c>
      <c r="CP324" s="699" t="str">
        <f>VLOOKUP(TRANSL_MAIN[[#This Row],[Key]],TRANSL_MAIN[[Key2]:[ZZ]],CP$1,FALSE)</f>
        <v>Months:</v>
      </c>
      <c r="CQ324" s="699" t="str">
        <f>TRANSL_MAIN[[#This Row],[Key]]</f>
        <v>7B8</v>
      </c>
      <c r="CR324" s="699" t="s">
        <v>6142</v>
      </c>
      <c r="CS324" s="699" t="s">
        <v>6143</v>
      </c>
      <c r="CT324" s="699" t="s">
        <v>6144</v>
      </c>
      <c r="CU324" s="699" t="s">
        <v>6145</v>
      </c>
      <c r="CV324" s="699" t="s">
        <v>6146</v>
      </c>
      <c r="CW324" s="699" t="s">
        <v>6147</v>
      </c>
      <c r="CX324" s="699" t="s">
        <v>6148</v>
      </c>
      <c r="CY324" s="699" t="s">
        <v>6149</v>
      </c>
      <c r="CZ324" s="699" t="s">
        <v>6150</v>
      </c>
      <c r="DA324" s="699" t="s">
        <v>6147</v>
      </c>
      <c r="DB324" s="699" t="s">
        <v>163</v>
      </c>
      <c r="DC324" s="721" t="s">
        <v>163</v>
      </c>
      <c r="DD324" s="721" t="s">
        <v>163</v>
      </c>
    </row>
    <row r="325" spans="91:108" s="710" customFormat="1" x14ac:dyDescent="0.3">
      <c r="CM325" s="699" t="s">
        <v>6151</v>
      </c>
      <c r="CN325" s="699" t="str">
        <f>IF(TRANSL_MAIN[[#This Row],[CURR]]="X",CONCATENATE(TRANSL_MAIN[[#This Row],[Label]]," ",$CO$1),TRANSL_MAIN[[#This Row],[Label]])</f>
        <v xml:space="preserve">Earnings </v>
      </c>
      <c r="CO325" s="721" t="s">
        <v>163</v>
      </c>
      <c r="CP325" s="699" t="str">
        <f>VLOOKUP(TRANSL_MAIN[[#This Row],[Key]],TRANSL_MAIN[[Key2]:[ZZ]],CP$1,FALSE)</f>
        <v xml:space="preserve">Earnings </v>
      </c>
      <c r="CQ325" s="699" t="str">
        <f>TRANSL_MAIN[[#This Row],[Key]]</f>
        <v>7B9</v>
      </c>
      <c r="CR325" s="699" t="s">
        <v>6152</v>
      </c>
      <c r="CS325" s="699" t="s">
        <v>8150</v>
      </c>
      <c r="CT325" s="699" t="s">
        <v>6153</v>
      </c>
      <c r="CU325" s="699" t="s">
        <v>6154</v>
      </c>
      <c r="CV325" s="699" t="s">
        <v>6155</v>
      </c>
      <c r="CW325" s="699" t="s">
        <v>6156</v>
      </c>
      <c r="CX325" s="699" t="s">
        <v>6157</v>
      </c>
      <c r="CY325" s="699" t="s">
        <v>6158</v>
      </c>
      <c r="CZ325" s="699" t="s">
        <v>6159</v>
      </c>
      <c r="DA325" s="699" t="s">
        <v>8294</v>
      </c>
      <c r="DB325" s="699" t="s">
        <v>163</v>
      </c>
      <c r="DC325" s="721" t="s">
        <v>163</v>
      </c>
      <c r="DD325" s="721" t="s">
        <v>163</v>
      </c>
    </row>
    <row r="326" spans="91:108" s="710" customFormat="1" x14ac:dyDescent="0.3">
      <c r="CM326" s="699" t="s">
        <v>6160</v>
      </c>
      <c r="CN326" s="699" t="str">
        <f>IF(TRANSL_MAIN[[#This Row],[CURR]]="X",CONCATENATE(TRANSL_MAIN[[#This Row],[Label]]," ",$CO$1),TRANSL_MAIN[[#This Row],[Label]])</f>
        <v>+ Sales/Revenues</v>
      </c>
      <c r="CO326" s="721" t="s">
        <v>163</v>
      </c>
      <c r="CP326" s="699" t="str">
        <f>VLOOKUP(TRANSL_MAIN[[#This Row],[Key]],TRANSL_MAIN[[Key2]:[ZZ]],CP$1,FALSE)</f>
        <v>+ Sales/Revenues</v>
      </c>
      <c r="CQ326" s="699" t="str">
        <f>TRANSL_MAIN[[#This Row],[Key]]</f>
        <v>7B10</v>
      </c>
      <c r="CR326" s="727" t="s">
        <v>4036</v>
      </c>
      <c r="CS326" s="721" t="s">
        <v>8163</v>
      </c>
      <c r="CT326" s="699" t="s">
        <v>6161</v>
      </c>
      <c r="CU326" s="721" t="s">
        <v>4038</v>
      </c>
      <c r="CV326" s="721" t="s">
        <v>4039</v>
      </c>
      <c r="CW326" s="721" t="s">
        <v>4040</v>
      </c>
      <c r="CX326" s="721" t="s">
        <v>4041</v>
      </c>
      <c r="CY326" s="721" t="s">
        <v>4042</v>
      </c>
      <c r="CZ326" s="721" t="s">
        <v>4043</v>
      </c>
      <c r="DA326" s="721" t="s">
        <v>8314</v>
      </c>
      <c r="DB326" s="699" t="s">
        <v>163</v>
      </c>
      <c r="DC326" s="721" t="s">
        <v>163</v>
      </c>
      <c r="DD326" s="721" t="s">
        <v>163</v>
      </c>
    </row>
    <row r="327" spans="91:108" s="710" customFormat="1" x14ac:dyDescent="0.3">
      <c r="CM327" s="699" t="s">
        <v>6162</v>
      </c>
      <c r="CN327" s="699" t="str">
        <f>IF(TRANSL_MAIN[[#This Row],[CURR]]="X",CONCATENATE(TRANSL_MAIN[[#This Row],[Label]]," ",$CO$1),TRANSL_MAIN[[#This Row],[Label]])</f>
        <v>+ Other earnings</v>
      </c>
      <c r="CO327" s="721" t="s">
        <v>163</v>
      </c>
      <c r="CP327" s="699" t="str">
        <f>VLOOKUP(TRANSL_MAIN[[#This Row],[Key]],TRANSL_MAIN[[Key2]:[ZZ]],CP$1,FALSE)</f>
        <v>+ Other earnings</v>
      </c>
      <c r="CQ327" s="699" t="str">
        <f>TRANSL_MAIN[[#This Row],[Key]]</f>
        <v>7B11</v>
      </c>
      <c r="CR327" s="727" t="s">
        <v>4055</v>
      </c>
      <c r="CS327" s="721" t="s">
        <v>8180</v>
      </c>
      <c r="CT327" s="721" t="s">
        <v>6163</v>
      </c>
      <c r="CU327" s="721" t="s">
        <v>6164</v>
      </c>
      <c r="CV327" s="721" t="s">
        <v>4058</v>
      </c>
      <c r="CW327" s="721" t="s">
        <v>4059</v>
      </c>
      <c r="CX327" s="721" t="s">
        <v>4060</v>
      </c>
      <c r="CY327" s="721" t="s">
        <v>6165</v>
      </c>
      <c r="CZ327" s="721" t="s">
        <v>6166</v>
      </c>
      <c r="DA327" s="721" t="s">
        <v>8315</v>
      </c>
      <c r="DB327" s="699" t="s">
        <v>163</v>
      </c>
      <c r="DC327" s="721" t="s">
        <v>163</v>
      </c>
      <c r="DD327" s="721" t="s">
        <v>163</v>
      </c>
    </row>
    <row r="328" spans="91:108" s="710" customFormat="1" x14ac:dyDescent="0.3">
      <c r="CM328" s="699" t="s">
        <v>6167</v>
      </c>
      <c r="CN328" s="699" t="str">
        <f>IF(TRANSL_MAIN[[#This Row],[CURR]]="X",CONCATENATE(TRANSL_MAIN[[#This Row],[Label]]," ",$CO$1),TRANSL_MAIN[[#This Row],[Label]])</f>
        <v>1. Total earnings</v>
      </c>
      <c r="CO328" s="721" t="s">
        <v>163</v>
      </c>
      <c r="CP328" s="699" t="str">
        <f>VLOOKUP(TRANSL_MAIN[[#This Row],[Key]],TRANSL_MAIN[[Key2]:[ZZ]],CP$1,FALSE)</f>
        <v>1. Total earnings</v>
      </c>
      <c r="CQ328" s="699" t="str">
        <f>TRANSL_MAIN[[#This Row],[Key]]</f>
        <v>7B12</v>
      </c>
      <c r="CR328" s="699" t="s">
        <v>4074</v>
      </c>
      <c r="CS328" s="699" t="s">
        <v>8151</v>
      </c>
      <c r="CT328" s="699" t="s">
        <v>4075</v>
      </c>
      <c r="CU328" s="699" t="s">
        <v>6168</v>
      </c>
      <c r="CV328" s="699" t="s">
        <v>4077</v>
      </c>
      <c r="CW328" s="699" t="s">
        <v>4078</v>
      </c>
      <c r="CX328" s="699" t="s">
        <v>4079</v>
      </c>
      <c r="CY328" s="699" t="s">
        <v>4080</v>
      </c>
      <c r="CZ328" s="699" t="s">
        <v>4081</v>
      </c>
      <c r="DA328" s="699" t="s">
        <v>8295</v>
      </c>
      <c r="DB328" s="699" t="s">
        <v>163</v>
      </c>
      <c r="DC328" s="721" t="s">
        <v>163</v>
      </c>
      <c r="DD328" s="721" t="s">
        <v>163</v>
      </c>
    </row>
    <row r="329" spans="91:108" s="710" customFormat="1" x14ac:dyDescent="0.3">
      <c r="CM329" s="699" t="s">
        <v>6169</v>
      </c>
      <c r="CN329" s="699" t="str">
        <f>IF(TRANSL_MAIN[[#This Row],[CURR]]="X",CONCATENATE(TRANSL_MAIN[[#This Row],[Label]]," ",$CO$1),TRANSL_MAIN[[#This Row],[Label]])</f>
        <v>- Cost of Sales/third-party Services</v>
      </c>
      <c r="CO329" s="721" t="s">
        <v>163</v>
      </c>
      <c r="CP329" s="699" t="str">
        <f>VLOOKUP(TRANSL_MAIN[[#This Row],[Key]],TRANSL_MAIN[[Key2]:[ZZ]],CP$1,FALSE)</f>
        <v>- Cost of Sales/third-party Services</v>
      </c>
      <c r="CQ329" s="699" t="str">
        <f>TRANSL_MAIN[[#This Row],[Key]]</f>
        <v>7B14</v>
      </c>
      <c r="CR329" s="727" t="s">
        <v>4092</v>
      </c>
      <c r="CS329" s="721" t="s">
        <v>8181</v>
      </c>
      <c r="CT329" s="721" t="s">
        <v>4093</v>
      </c>
      <c r="CU329" s="721" t="s">
        <v>4094</v>
      </c>
      <c r="CV329" s="721" t="s">
        <v>4095</v>
      </c>
      <c r="CW329" s="721" t="s">
        <v>4096</v>
      </c>
      <c r="CX329" s="721" t="s">
        <v>4097</v>
      </c>
      <c r="CY329" s="721" t="s">
        <v>4098</v>
      </c>
      <c r="CZ329" s="721" t="s">
        <v>6170</v>
      </c>
      <c r="DA329" s="721" t="s">
        <v>8316</v>
      </c>
      <c r="DB329" s="699" t="s">
        <v>163</v>
      </c>
      <c r="DC329" s="721" t="s">
        <v>163</v>
      </c>
      <c r="DD329" s="721" t="s">
        <v>163</v>
      </c>
    </row>
    <row r="330" spans="91:108" s="710" customFormat="1" x14ac:dyDescent="0.3">
      <c r="CM330" s="699" t="s">
        <v>6171</v>
      </c>
      <c r="CN330" s="699" t="str">
        <f>IF(TRANSL_MAIN[[#This Row],[CURR]]="X",CONCATENATE(TRANSL_MAIN[[#This Row],[Label]]," ",$CO$1),TRANSL_MAIN[[#This Row],[Label]])</f>
        <v>- Purchase of Goods</v>
      </c>
      <c r="CO330" s="721" t="s">
        <v>163</v>
      </c>
      <c r="CP330" s="699" t="str">
        <f>VLOOKUP(TRANSL_MAIN[[#This Row],[Key]],TRANSL_MAIN[[Key2]:[ZZ]],CP$1,FALSE)</f>
        <v>- Purchase of Goods</v>
      </c>
      <c r="CQ330" s="699" t="str">
        <f>TRANSL_MAIN[[#This Row],[Key]]</f>
        <v>7B15</v>
      </c>
      <c r="CR330" s="727" t="s">
        <v>4110</v>
      </c>
      <c r="CS330" s="721" t="s">
        <v>8166</v>
      </c>
      <c r="CT330" s="721" t="s">
        <v>4111</v>
      </c>
      <c r="CU330" s="721" t="s">
        <v>4112</v>
      </c>
      <c r="CV330" s="721" t="s">
        <v>4113</v>
      </c>
      <c r="CW330" s="721" t="s">
        <v>4114</v>
      </c>
      <c r="CX330" s="721" t="s">
        <v>4115</v>
      </c>
      <c r="CY330" s="721" t="s">
        <v>4116</v>
      </c>
      <c r="CZ330" s="721" t="s">
        <v>4117</v>
      </c>
      <c r="DA330" s="721" t="s">
        <v>8317</v>
      </c>
      <c r="DB330" s="699" t="s">
        <v>163</v>
      </c>
      <c r="DC330" s="721" t="s">
        <v>163</v>
      </c>
      <c r="DD330" s="721" t="s">
        <v>163</v>
      </c>
    </row>
    <row r="331" spans="91:108" s="710" customFormat="1" x14ac:dyDescent="0.3">
      <c r="CM331" s="699" t="s">
        <v>6172</v>
      </c>
      <c r="CN331" s="699" t="str">
        <f>IF(TRANSL_MAIN[[#This Row],[CURR]]="X",CONCATENATE(TRANSL_MAIN[[#This Row],[Label]]," ",$CO$1),TRANSL_MAIN[[#This Row],[Label]])</f>
        <v>- third-party Services</v>
      </c>
      <c r="CO331" s="721" t="s">
        <v>163</v>
      </c>
      <c r="CP331" s="699" t="str">
        <f>VLOOKUP(TRANSL_MAIN[[#This Row],[Key]],TRANSL_MAIN[[Key2]:[ZZ]],CP$1,FALSE)</f>
        <v>- third-party Services</v>
      </c>
      <c r="CQ331" s="699" t="str">
        <f>TRANSL_MAIN[[#This Row],[Key]]</f>
        <v>7B16</v>
      </c>
      <c r="CR331" s="727" t="s">
        <v>4125</v>
      </c>
      <c r="CS331" s="721" t="s">
        <v>8182</v>
      </c>
      <c r="CT331" s="721" t="s">
        <v>4126</v>
      </c>
      <c r="CU331" s="721" t="s">
        <v>4127</v>
      </c>
      <c r="CV331" s="721" t="s">
        <v>4128</v>
      </c>
      <c r="CW331" s="721" t="s">
        <v>4129</v>
      </c>
      <c r="CX331" s="721" t="s">
        <v>4130</v>
      </c>
      <c r="CY331" s="721" t="s">
        <v>4131</v>
      </c>
      <c r="CZ331" s="721" t="s">
        <v>4132</v>
      </c>
      <c r="DA331" s="721" t="s">
        <v>4129</v>
      </c>
      <c r="DB331" s="699" t="s">
        <v>163</v>
      </c>
      <c r="DC331" s="721" t="s">
        <v>163</v>
      </c>
      <c r="DD331" s="721" t="s">
        <v>163</v>
      </c>
    </row>
    <row r="332" spans="91:108" s="710" customFormat="1" x14ac:dyDescent="0.3">
      <c r="CM332" s="699" t="s">
        <v>6173</v>
      </c>
      <c r="CN332" s="699" t="str">
        <f>IF(TRANSL_MAIN[[#This Row],[CURR]]="X",CONCATENATE(TRANSL_MAIN[[#This Row],[Label]]," ",$CO$1),TRANSL_MAIN[[#This Row],[Label]])</f>
        <v>2. Total cost of sales/third-party services</v>
      </c>
      <c r="CO332" s="721" t="s">
        <v>163</v>
      </c>
      <c r="CP332" s="699" t="str">
        <f>VLOOKUP(TRANSL_MAIN[[#This Row],[Key]],TRANSL_MAIN[[Key2]:[ZZ]],CP$1,FALSE)</f>
        <v>2. Total cost of sales/third-party services</v>
      </c>
      <c r="CQ332" s="699" t="str">
        <f>TRANSL_MAIN[[#This Row],[Key]]</f>
        <v>7B17</v>
      </c>
      <c r="CR332" s="699" t="s">
        <v>4143</v>
      </c>
      <c r="CS332" s="699" t="s">
        <v>8152</v>
      </c>
      <c r="CT332" s="699" t="s">
        <v>4144</v>
      </c>
      <c r="CU332" s="699" t="s">
        <v>4145</v>
      </c>
      <c r="CV332" s="699" t="s">
        <v>4146</v>
      </c>
      <c r="CW332" s="699" t="s">
        <v>4147</v>
      </c>
      <c r="CX332" s="699" t="s">
        <v>4148</v>
      </c>
      <c r="CY332" s="699" t="s">
        <v>4149</v>
      </c>
      <c r="CZ332" s="699" t="s">
        <v>4150</v>
      </c>
      <c r="DA332" s="699" t="s">
        <v>8210</v>
      </c>
      <c r="DB332" s="699" t="s">
        <v>163</v>
      </c>
      <c r="DC332" s="721" t="s">
        <v>163</v>
      </c>
      <c r="DD332" s="721" t="s">
        <v>163</v>
      </c>
    </row>
    <row r="333" spans="91:108" s="710" customFormat="1" x14ac:dyDescent="0.3">
      <c r="CM333" s="699" t="s">
        <v>6174</v>
      </c>
      <c r="CN333" s="699" t="str">
        <f>IF(TRANSL_MAIN[[#This Row],[CURR]]="X",CONCATENATE(TRANSL_MAIN[[#This Row],[Label]]," ",$CO$1),TRANSL_MAIN[[#This Row],[Label]])</f>
        <v>3. Gross profit/gross margin</v>
      </c>
      <c r="CO333" s="721" t="s">
        <v>163</v>
      </c>
      <c r="CP333" s="699" t="str">
        <f>VLOOKUP(TRANSL_MAIN[[#This Row],[Key]],TRANSL_MAIN[[Key2]:[ZZ]],CP$1,FALSE)</f>
        <v>3. Gross profit/gross margin</v>
      </c>
      <c r="CQ333" s="699" t="str">
        <f>TRANSL_MAIN[[#This Row],[Key]]</f>
        <v>7B19</v>
      </c>
      <c r="CR333" s="699" t="s">
        <v>4157</v>
      </c>
      <c r="CS333" s="699" t="s">
        <v>4158</v>
      </c>
      <c r="CT333" s="699" t="s">
        <v>4159</v>
      </c>
      <c r="CU333" s="699" t="s">
        <v>4160</v>
      </c>
      <c r="CV333" s="699" t="s">
        <v>4161</v>
      </c>
      <c r="CW333" s="699" t="s">
        <v>4162</v>
      </c>
      <c r="CX333" s="699" t="s">
        <v>4163</v>
      </c>
      <c r="CY333" s="699" t="s">
        <v>4164</v>
      </c>
      <c r="CZ333" s="699" t="s">
        <v>4165</v>
      </c>
      <c r="DA333" s="699" t="s">
        <v>8211</v>
      </c>
      <c r="DB333" s="699" t="s">
        <v>163</v>
      </c>
      <c r="DC333" s="721" t="s">
        <v>163</v>
      </c>
      <c r="DD333" s="721" t="s">
        <v>163</v>
      </c>
    </row>
    <row r="334" spans="91:108" s="710" customFormat="1" x14ac:dyDescent="0.3">
      <c r="CM334" s="699" t="s">
        <v>6175</v>
      </c>
      <c r="CN334" s="699" t="str">
        <f>IF(TRANSL_MAIN[[#This Row],[CURR]]="X",CONCATENATE(TRANSL_MAIN[[#This Row],[Label]]," ",$CO$1),TRANSL_MAIN[[#This Row],[Label]])</f>
        <v>- Expenses</v>
      </c>
      <c r="CO334" s="721" t="s">
        <v>163</v>
      </c>
      <c r="CP334" s="699" t="str">
        <f>VLOOKUP(TRANSL_MAIN[[#This Row],[Key]],TRANSL_MAIN[[Key2]:[ZZ]],CP$1,FALSE)</f>
        <v>- Expenses</v>
      </c>
      <c r="CQ334" s="699" t="str">
        <f>TRANSL_MAIN[[#This Row],[Key]]</f>
        <v>7B21</v>
      </c>
      <c r="CR334" s="727" t="s">
        <v>4176</v>
      </c>
      <c r="CS334" s="721" t="s">
        <v>4177</v>
      </c>
      <c r="CT334" s="721" t="s">
        <v>4178</v>
      </c>
      <c r="CU334" s="721" t="s">
        <v>4179</v>
      </c>
      <c r="CV334" s="721" t="s">
        <v>4180</v>
      </c>
      <c r="CW334" s="721" t="s">
        <v>4181</v>
      </c>
      <c r="CX334" s="721" t="s">
        <v>4182</v>
      </c>
      <c r="CY334" s="721" t="s">
        <v>4183</v>
      </c>
      <c r="CZ334" s="721" t="s">
        <v>4184</v>
      </c>
      <c r="DA334" s="721" t="s">
        <v>8318</v>
      </c>
      <c r="DB334" s="699" t="s">
        <v>163</v>
      </c>
      <c r="DC334" s="721" t="s">
        <v>163</v>
      </c>
      <c r="DD334" s="721" t="s">
        <v>163</v>
      </c>
    </row>
    <row r="335" spans="91:108" s="710" customFormat="1" x14ac:dyDescent="0.3">
      <c r="CM335" s="699" t="s">
        <v>6176</v>
      </c>
      <c r="CN335" s="699" t="str">
        <f>IF(TRANSL_MAIN[[#This Row],[CURR]]="X",CONCATENATE(TRANSL_MAIN[[#This Row],[Label]]," ",$CO$1),TRANSL_MAIN[[#This Row],[Label]])</f>
        <v>Operating costs</v>
      </c>
      <c r="CO335" s="721" t="s">
        <v>163</v>
      </c>
      <c r="CP335" s="699" t="str">
        <f>VLOOKUP(TRANSL_MAIN[[#This Row],[Key]],TRANSL_MAIN[[Key2]:[ZZ]],CP$1,FALSE)</f>
        <v>Operating costs</v>
      </c>
      <c r="CQ335" s="699" t="str">
        <f>TRANSL_MAIN[[#This Row],[Key]]</f>
        <v>7B22</v>
      </c>
      <c r="CR335" s="727" t="s">
        <v>4195</v>
      </c>
      <c r="CS335" s="699" t="s">
        <v>4196</v>
      </c>
      <c r="CT335" s="699" t="s">
        <v>4197</v>
      </c>
      <c r="CU335" s="721" t="s">
        <v>4198</v>
      </c>
      <c r="CV335" s="721" t="s">
        <v>4180</v>
      </c>
      <c r="CW335" s="721" t="s">
        <v>4199</v>
      </c>
      <c r="CX335" s="721" t="s">
        <v>4200</v>
      </c>
      <c r="CY335" s="721" t="s">
        <v>4201</v>
      </c>
      <c r="CZ335" s="721" t="s">
        <v>4202</v>
      </c>
      <c r="DA335" s="721" t="s">
        <v>8319</v>
      </c>
      <c r="DB335" s="699" t="s">
        <v>163</v>
      </c>
      <c r="DC335" s="721" t="s">
        <v>163</v>
      </c>
      <c r="DD335" s="721" t="s">
        <v>163</v>
      </c>
    </row>
    <row r="336" spans="91:108" s="710" customFormat="1" x14ac:dyDescent="0.3">
      <c r="CM336" s="699" t="s">
        <v>6177</v>
      </c>
      <c r="CN336" s="699" t="str">
        <f>IF(TRANSL_MAIN[[#This Row],[CURR]]="X",CONCATENATE(TRANSL_MAIN[[#This Row],[Label]]," ",$CO$1),TRANSL_MAIN[[#This Row],[Label]])</f>
        <v>Cost of premises</v>
      </c>
      <c r="CO336" s="721" t="s">
        <v>163</v>
      </c>
      <c r="CP336" s="699" t="str">
        <f>VLOOKUP(TRANSL_MAIN[[#This Row],[Key]],TRANSL_MAIN[[Key2]:[ZZ]],CP$1,FALSE)</f>
        <v>Cost of premises</v>
      </c>
      <c r="CQ336" s="699" t="str">
        <f>TRANSL_MAIN[[#This Row],[Key]]</f>
        <v>7B23</v>
      </c>
      <c r="CR336" s="699" t="s">
        <v>4213</v>
      </c>
      <c r="CS336" s="699" t="s">
        <v>8153</v>
      </c>
      <c r="CT336" s="699" t="s">
        <v>4214</v>
      </c>
      <c r="CU336" s="699" t="s">
        <v>4215</v>
      </c>
      <c r="CV336" s="699" t="s">
        <v>6178</v>
      </c>
      <c r="CW336" s="699" t="s">
        <v>4217</v>
      </c>
      <c r="CX336" s="699" t="s">
        <v>4218</v>
      </c>
      <c r="CY336" s="699" t="s">
        <v>4219</v>
      </c>
      <c r="CZ336" s="699" t="s">
        <v>4220</v>
      </c>
      <c r="DA336" s="699" t="s">
        <v>4217</v>
      </c>
      <c r="DB336" s="699" t="s">
        <v>163</v>
      </c>
      <c r="DC336" s="721" t="s">
        <v>163</v>
      </c>
      <c r="DD336" s="721" t="s">
        <v>163</v>
      </c>
    </row>
    <row r="337" spans="91:108" s="710" customFormat="1" x14ac:dyDescent="0.3">
      <c r="CM337" s="699" t="s">
        <v>6179</v>
      </c>
      <c r="CN337" s="699" t="str">
        <f>IF(TRANSL_MAIN[[#This Row],[CURR]]="X",CONCATENATE(TRANSL_MAIN[[#This Row],[Label]]," ",$CO$1),TRANSL_MAIN[[#This Row],[Label]])</f>
        <v>Vehicle costs/mobility</v>
      </c>
      <c r="CO337" s="721" t="s">
        <v>163</v>
      </c>
      <c r="CP337" s="699" t="str">
        <f>VLOOKUP(TRANSL_MAIN[[#This Row],[Key]],TRANSL_MAIN[[Key2]:[ZZ]],CP$1,FALSE)</f>
        <v>Vehicle costs/mobility</v>
      </c>
      <c r="CQ337" s="699" t="str">
        <f>TRANSL_MAIN[[#This Row],[Key]]</f>
        <v>7B24</v>
      </c>
      <c r="CR337" s="699" t="s">
        <v>4472</v>
      </c>
      <c r="CS337" s="699" t="s">
        <v>4473</v>
      </c>
      <c r="CT337" s="699" t="s">
        <v>6180</v>
      </c>
      <c r="CU337" s="699" t="s">
        <v>6181</v>
      </c>
      <c r="CV337" s="699" t="s">
        <v>6182</v>
      </c>
      <c r="CW337" s="699" t="s">
        <v>4477</v>
      </c>
      <c r="CX337" s="699" t="s">
        <v>4478</v>
      </c>
      <c r="CY337" s="699" t="s">
        <v>6183</v>
      </c>
      <c r="CZ337" s="699" t="s">
        <v>4480</v>
      </c>
      <c r="DA337" s="699" t="s">
        <v>4477</v>
      </c>
      <c r="DB337" s="699" t="s">
        <v>163</v>
      </c>
      <c r="DC337" s="721" t="s">
        <v>163</v>
      </c>
      <c r="DD337" s="721" t="s">
        <v>163</v>
      </c>
    </row>
    <row r="338" spans="91:108" s="710" customFormat="1" x14ac:dyDescent="0.3">
      <c r="CM338" s="699" t="s">
        <v>6184</v>
      </c>
      <c r="CN338" s="699" t="str">
        <f>IF(TRANSL_MAIN[[#This Row],[CURR]]="X",CONCATENATE(TRANSL_MAIN[[#This Row],[Label]]," ",$CO$1),TRANSL_MAIN[[#This Row],[Label]])</f>
        <v>Communication/marketing/IT/travel expenses</v>
      </c>
      <c r="CO338" s="721" t="s">
        <v>163</v>
      </c>
      <c r="CP338" s="699" t="str">
        <f>VLOOKUP(TRANSL_MAIN[[#This Row],[Key]],TRANSL_MAIN[[Key2]:[ZZ]],CP$1,FALSE)</f>
        <v>Communication/marketing/IT/travel expenses</v>
      </c>
      <c r="CQ338" s="699" t="str">
        <f>TRANSL_MAIN[[#This Row],[Key]]</f>
        <v>7B25</v>
      </c>
      <c r="CR338" s="699" t="s">
        <v>4765</v>
      </c>
      <c r="CS338" s="699" t="s">
        <v>6185</v>
      </c>
      <c r="CT338" s="699" t="s">
        <v>4766</v>
      </c>
      <c r="CU338" s="699" t="s">
        <v>6186</v>
      </c>
      <c r="CV338" s="699" t="s">
        <v>4768</v>
      </c>
      <c r="CW338" s="699" t="s">
        <v>6187</v>
      </c>
      <c r="CX338" s="699" t="s">
        <v>4770</v>
      </c>
      <c r="CY338" s="699" t="s">
        <v>4771</v>
      </c>
      <c r="CZ338" s="699" t="s">
        <v>4772</v>
      </c>
      <c r="DA338" s="699" t="s">
        <v>8296</v>
      </c>
      <c r="DB338" s="699" t="s">
        <v>163</v>
      </c>
      <c r="DC338" s="721" t="s">
        <v>163</v>
      </c>
      <c r="DD338" s="721" t="s">
        <v>163</v>
      </c>
    </row>
    <row r="339" spans="91:108" s="710" customFormat="1" x14ac:dyDescent="0.3">
      <c r="CM339" s="699" t="s">
        <v>6188</v>
      </c>
      <c r="CN339" s="699" t="str">
        <f>IF(TRANSL_MAIN[[#This Row],[CURR]]="X",CONCATENATE(TRANSL_MAIN[[#This Row],[Label]]," ",$CO$1),TRANSL_MAIN[[#This Row],[Label]])</f>
        <v>Insurance/contributions</v>
      </c>
      <c r="CO339" s="721" t="s">
        <v>163</v>
      </c>
      <c r="CP339" s="699" t="str">
        <f>VLOOKUP(TRANSL_MAIN[[#This Row],[Key]],TRANSL_MAIN[[Key2]:[ZZ]],CP$1,FALSE)</f>
        <v>Insurance/contributions</v>
      </c>
      <c r="CQ339" s="699" t="str">
        <f>TRANSL_MAIN[[#This Row],[Key]]</f>
        <v>7B26</v>
      </c>
      <c r="CR339" s="699" t="s">
        <v>4950</v>
      </c>
      <c r="CS339" s="699" t="s">
        <v>4951</v>
      </c>
      <c r="CT339" s="699" t="s">
        <v>4952</v>
      </c>
      <c r="CU339" s="699" t="s">
        <v>4953</v>
      </c>
      <c r="CV339" s="699" t="s">
        <v>4954</v>
      </c>
      <c r="CW339" s="699" t="s">
        <v>4955</v>
      </c>
      <c r="CX339" s="699" t="s">
        <v>4956</v>
      </c>
      <c r="CY339" s="699" t="s">
        <v>4957</v>
      </c>
      <c r="CZ339" s="699" t="s">
        <v>4958</v>
      </c>
      <c r="DA339" s="699" t="s">
        <v>4955</v>
      </c>
      <c r="DB339" s="699" t="s">
        <v>163</v>
      </c>
      <c r="DC339" s="721" t="s">
        <v>163</v>
      </c>
      <c r="DD339" s="721" t="s">
        <v>163</v>
      </c>
    </row>
    <row r="340" spans="91:108" s="710" customFormat="1" x14ac:dyDescent="0.3">
      <c r="CM340" s="699" t="s">
        <v>6189</v>
      </c>
      <c r="CN340" s="699" t="str">
        <f>IF(TRANSL_MAIN[[#This Row],[CURR]]="X",CONCATENATE(TRANSL_MAIN[[#This Row],[Label]]," ",$CO$1),TRANSL_MAIN[[#This Row],[Label]])</f>
        <v>Repair/maintenance</v>
      </c>
      <c r="CO340" s="721" t="s">
        <v>163</v>
      </c>
      <c r="CP340" s="699" t="str">
        <f>VLOOKUP(TRANSL_MAIN[[#This Row],[Key]],TRANSL_MAIN[[Key2]:[ZZ]],CP$1,FALSE)</f>
        <v>Repair/maintenance</v>
      </c>
      <c r="CQ340" s="699" t="str">
        <f>TRANSL_MAIN[[#This Row],[Key]]</f>
        <v>7B27</v>
      </c>
      <c r="CR340" s="699" t="s">
        <v>5087</v>
      </c>
      <c r="CS340" s="699" t="s">
        <v>8154</v>
      </c>
      <c r="CT340" s="699" t="s">
        <v>5089</v>
      </c>
      <c r="CU340" s="699" t="s">
        <v>6190</v>
      </c>
      <c r="CV340" s="699" t="s">
        <v>6191</v>
      </c>
      <c r="CW340" s="699" t="s">
        <v>6192</v>
      </c>
      <c r="CX340" s="699" t="s">
        <v>6193</v>
      </c>
      <c r="CY340" s="699" t="s">
        <v>6194</v>
      </c>
      <c r="CZ340" s="699" t="s">
        <v>6195</v>
      </c>
      <c r="DA340" s="699" t="s">
        <v>8297</v>
      </c>
      <c r="DB340" s="699" t="s">
        <v>163</v>
      </c>
      <c r="DC340" s="721" t="s">
        <v>163</v>
      </c>
      <c r="DD340" s="721" t="s">
        <v>163</v>
      </c>
    </row>
    <row r="341" spans="91:108" s="710" customFormat="1" x14ac:dyDescent="0.3">
      <c r="CM341" s="699" t="s">
        <v>6196</v>
      </c>
      <c r="CN341" s="699" t="str">
        <f>IF(TRANSL_MAIN[[#This Row],[CURR]]="X",CONCATENATE(TRANSL_MAIN[[#This Row],[Label]]," ",$CO$1),TRANSL_MAIN[[#This Row],[Label]])</f>
        <v>Delivery costs</v>
      </c>
      <c r="CO341" s="721" t="s">
        <v>163</v>
      </c>
      <c r="CP341" s="699" t="str">
        <f>VLOOKUP(TRANSL_MAIN[[#This Row],[Key]],TRANSL_MAIN[[Key2]:[ZZ]],CP$1,FALSE)</f>
        <v>Delivery costs</v>
      </c>
      <c r="CQ341" s="699" t="str">
        <f>TRANSL_MAIN[[#This Row],[Key]]</f>
        <v>7B28</v>
      </c>
      <c r="CR341" s="699" t="s">
        <v>5125</v>
      </c>
      <c r="CS341" s="699" t="s">
        <v>8155</v>
      </c>
      <c r="CT341" s="699" t="s">
        <v>6197</v>
      </c>
      <c r="CU341" s="699" t="s">
        <v>6198</v>
      </c>
      <c r="CV341" s="699" t="s">
        <v>6199</v>
      </c>
      <c r="CW341" s="699" t="s">
        <v>6200</v>
      </c>
      <c r="CX341" s="699" t="s">
        <v>6201</v>
      </c>
      <c r="CY341" s="699" t="s">
        <v>6202</v>
      </c>
      <c r="CZ341" s="699" t="s">
        <v>6203</v>
      </c>
      <c r="DA341" s="699" t="s">
        <v>6200</v>
      </c>
      <c r="DB341" s="699" t="s">
        <v>163</v>
      </c>
      <c r="DC341" s="721" t="s">
        <v>163</v>
      </c>
      <c r="DD341" s="721" t="s">
        <v>163</v>
      </c>
    </row>
    <row r="342" spans="91:108" s="710" customFormat="1" x14ac:dyDescent="0.3">
      <c r="CM342" s="699" t="s">
        <v>6204</v>
      </c>
      <c r="CN342" s="699" t="str">
        <f>IF(TRANSL_MAIN[[#This Row],[CURR]]="X",CONCATENATE(TRANSL_MAIN[[#This Row],[Label]]," ",$CO$1),TRANSL_MAIN[[#This Row],[Label]])</f>
        <v>Other costs</v>
      </c>
      <c r="CO342" s="721" t="s">
        <v>163</v>
      </c>
      <c r="CP342" s="699" t="str">
        <f>VLOOKUP(TRANSL_MAIN[[#This Row],[Key]],TRANSL_MAIN[[Key2]:[ZZ]],CP$1,FALSE)</f>
        <v>Other costs</v>
      </c>
      <c r="CQ342" s="699" t="str">
        <f>TRANSL_MAIN[[#This Row],[Key]]</f>
        <v>7B29</v>
      </c>
      <c r="CR342" s="699" t="s">
        <v>5167</v>
      </c>
      <c r="CS342" s="699" t="s">
        <v>5168</v>
      </c>
      <c r="CT342" s="699" t="s">
        <v>5169</v>
      </c>
      <c r="CU342" s="699" t="s">
        <v>4323</v>
      </c>
      <c r="CV342" s="699" t="s">
        <v>4324</v>
      </c>
      <c r="CW342" s="699" t="s">
        <v>4325</v>
      </c>
      <c r="CX342" s="699" t="s">
        <v>4326</v>
      </c>
      <c r="CY342" s="699" t="s">
        <v>4327</v>
      </c>
      <c r="CZ342" s="699" t="s">
        <v>4328</v>
      </c>
      <c r="DA342" s="699" t="s">
        <v>4325</v>
      </c>
      <c r="DB342" s="699" t="s">
        <v>163</v>
      </c>
      <c r="DC342" s="721" t="s">
        <v>163</v>
      </c>
      <c r="DD342" s="721" t="s">
        <v>163</v>
      </c>
    </row>
    <row r="343" spans="91:108" s="710" customFormat="1" x14ac:dyDescent="0.3">
      <c r="CM343" s="699" t="s">
        <v>6205</v>
      </c>
      <c r="CN343" s="699" t="str">
        <f>IF(TRANSL_MAIN[[#This Row],[CURR]]="X",CONCATENATE(TRANSL_MAIN[[#This Row],[Label]]," ",$CO$1),TRANSL_MAIN[[#This Row],[Label]])</f>
        <v>- Personnel costs</v>
      </c>
      <c r="CO343" s="721" t="s">
        <v>163</v>
      </c>
      <c r="CP343" s="699" t="str">
        <f>VLOOKUP(TRANSL_MAIN[[#This Row],[Key]],TRANSL_MAIN[[Key2]:[ZZ]],CP$1,FALSE)</f>
        <v>- Personnel costs</v>
      </c>
      <c r="CQ343" s="699" t="str">
        <f>TRANSL_MAIN[[#This Row],[Key]]</f>
        <v>7B30</v>
      </c>
      <c r="CR343" s="727" t="s">
        <v>5230</v>
      </c>
      <c r="CS343" s="721" t="s">
        <v>5231</v>
      </c>
      <c r="CT343" s="721" t="s">
        <v>5232</v>
      </c>
      <c r="CU343" s="721" t="s">
        <v>5233</v>
      </c>
      <c r="CV343" s="721" t="s">
        <v>5234</v>
      </c>
      <c r="CW343" s="721" t="s">
        <v>6206</v>
      </c>
      <c r="CX343" s="721" t="s">
        <v>5236</v>
      </c>
      <c r="CY343" s="721" t="s">
        <v>5237</v>
      </c>
      <c r="CZ343" s="721" t="s">
        <v>5238</v>
      </c>
      <c r="DA343" s="721" t="s">
        <v>8320</v>
      </c>
      <c r="DB343" s="699" t="s">
        <v>163</v>
      </c>
      <c r="DC343" s="721" t="s">
        <v>163</v>
      </c>
      <c r="DD343" s="721" t="s">
        <v>163</v>
      </c>
    </row>
    <row r="344" spans="91:108" s="710" customFormat="1" x14ac:dyDescent="0.3">
      <c r="CM344" s="699" t="s">
        <v>6207</v>
      </c>
      <c r="CN344" s="699" t="str">
        <f>IF(TRANSL_MAIN[[#This Row],[CURR]]="X",CONCATENATE(TRANSL_MAIN[[#This Row],[Label]]," ",$CO$1),TRANSL_MAIN[[#This Row],[Label]])</f>
        <v>- Interest</v>
      </c>
      <c r="CO344" s="721" t="s">
        <v>163</v>
      </c>
      <c r="CP344" s="699" t="str">
        <f>VLOOKUP(TRANSL_MAIN[[#This Row],[Key]],TRANSL_MAIN[[Key2]:[ZZ]],CP$1,FALSE)</f>
        <v>- Interest</v>
      </c>
      <c r="CQ344" s="699" t="str">
        <f>TRANSL_MAIN[[#This Row],[Key]]</f>
        <v>7B31</v>
      </c>
      <c r="CR344" s="727" t="s">
        <v>5259</v>
      </c>
      <c r="CS344" s="721" t="s">
        <v>5260</v>
      </c>
      <c r="CT344" s="721" t="s">
        <v>5261</v>
      </c>
      <c r="CU344" s="721" t="s">
        <v>5262</v>
      </c>
      <c r="CV344" s="721" t="s">
        <v>5263</v>
      </c>
      <c r="CW344" s="721" t="s">
        <v>5264</v>
      </c>
      <c r="CX344" s="721" t="s">
        <v>5265</v>
      </c>
      <c r="CY344" s="721" t="s">
        <v>5266</v>
      </c>
      <c r="CZ344" s="721" t="s">
        <v>5267</v>
      </c>
      <c r="DA344" s="721" t="s">
        <v>5264</v>
      </c>
      <c r="DB344" s="699" t="s">
        <v>163</v>
      </c>
      <c r="DC344" s="721" t="s">
        <v>163</v>
      </c>
      <c r="DD344" s="721" t="s">
        <v>163</v>
      </c>
    </row>
    <row r="345" spans="91:108" s="710" customFormat="1" x14ac:dyDescent="0.3">
      <c r="CM345" s="699" t="s">
        <v>6208</v>
      </c>
      <c r="CN345" s="699" t="str">
        <f>IF(TRANSL_MAIN[[#This Row],[CURR]]="X",CONCATENATE(TRANSL_MAIN[[#This Row],[Label]]," ",$CO$1),TRANSL_MAIN[[#This Row],[Label]])</f>
        <v>- Depreciation</v>
      </c>
      <c r="CO345" s="721" t="s">
        <v>163</v>
      </c>
      <c r="CP345" s="699" t="str">
        <f>VLOOKUP(TRANSL_MAIN[[#This Row],[Key]],TRANSL_MAIN[[Key2]:[ZZ]],CP$1,FALSE)</f>
        <v>- Depreciation</v>
      </c>
      <c r="CQ345" s="699" t="str">
        <f>TRANSL_MAIN[[#This Row],[Key]]</f>
        <v>7B32</v>
      </c>
      <c r="CR345" s="727" t="s">
        <v>5269</v>
      </c>
      <c r="CS345" s="721" t="s">
        <v>8177</v>
      </c>
      <c r="CT345" s="721" t="s">
        <v>5270</v>
      </c>
      <c r="CU345" s="721" t="s">
        <v>5271</v>
      </c>
      <c r="CV345" s="721" t="s">
        <v>5272</v>
      </c>
      <c r="CW345" s="721" t="s">
        <v>6209</v>
      </c>
      <c r="CX345" s="721" t="s">
        <v>5274</v>
      </c>
      <c r="CY345" s="721" t="s">
        <v>5275</v>
      </c>
      <c r="CZ345" s="721" t="s">
        <v>5276</v>
      </c>
      <c r="DA345" s="721" t="s">
        <v>5273</v>
      </c>
      <c r="DB345" s="699" t="s">
        <v>163</v>
      </c>
      <c r="DC345" s="721" t="s">
        <v>163</v>
      </c>
      <c r="DD345" s="721" t="s">
        <v>163</v>
      </c>
    </row>
    <row r="346" spans="91:108" s="710" customFormat="1" x14ac:dyDescent="0.3">
      <c r="CM346" s="699" t="s">
        <v>6210</v>
      </c>
      <c r="CN346" s="699" t="str">
        <f>IF(TRANSL_MAIN[[#This Row],[CURR]]="X",CONCATENATE(TRANSL_MAIN[[#This Row],[Label]]," ",$CO$1),TRANSL_MAIN[[#This Row],[Label]])</f>
        <v>4. Total expenses</v>
      </c>
      <c r="CO346" s="721" t="s">
        <v>163</v>
      </c>
      <c r="CP346" s="699" t="str">
        <f>VLOOKUP(TRANSL_MAIN[[#This Row],[Key]],TRANSL_MAIN[[Key2]:[ZZ]],CP$1,FALSE)</f>
        <v>4. Total expenses</v>
      </c>
      <c r="CQ346" s="699" t="str">
        <f>TRANSL_MAIN[[#This Row],[Key]]</f>
        <v>7B33</v>
      </c>
      <c r="CR346" s="699" t="s">
        <v>5278</v>
      </c>
      <c r="CS346" s="699" t="s">
        <v>5279</v>
      </c>
      <c r="CT346" s="699" t="s">
        <v>5280</v>
      </c>
      <c r="CU346" s="699" t="s">
        <v>5281</v>
      </c>
      <c r="CV346" s="699" t="s">
        <v>5282</v>
      </c>
      <c r="CW346" s="699" t="s">
        <v>6211</v>
      </c>
      <c r="CX346" s="699" t="s">
        <v>5284</v>
      </c>
      <c r="CY346" s="699" t="s">
        <v>5285</v>
      </c>
      <c r="CZ346" s="699" t="s">
        <v>5286</v>
      </c>
      <c r="DA346" s="699" t="s">
        <v>8298</v>
      </c>
      <c r="DB346" s="699" t="s">
        <v>163</v>
      </c>
      <c r="DC346" s="721" t="s">
        <v>163</v>
      </c>
      <c r="DD346" s="721" t="s">
        <v>163</v>
      </c>
    </row>
    <row r="347" spans="91:108" s="710" customFormat="1" x14ac:dyDescent="0.3">
      <c r="CM347" s="699" t="s">
        <v>6212</v>
      </c>
      <c r="CN347" s="699" t="str">
        <f>IF(TRANSL_MAIN[[#This Row],[CURR]]="X",CONCATENATE(TRANSL_MAIN[[#This Row],[Label]]," ",$CO$1),TRANSL_MAIN[[#This Row],[Label]])</f>
        <v>5. Profit/loss before taxes</v>
      </c>
      <c r="CO347" s="721" t="s">
        <v>163</v>
      </c>
      <c r="CP347" s="699" t="str">
        <f>VLOOKUP(TRANSL_MAIN[[#This Row],[Key]],TRANSL_MAIN[[Key2]:[ZZ]],CP$1,FALSE)</f>
        <v>5. Profit/loss before taxes</v>
      </c>
      <c r="CQ347" s="699" t="str">
        <f>TRANSL_MAIN[[#This Row],[Key]]</f>
        <v>7B35</v>
      </c>
      <c r="CR347" s="699" t="s">
        <v>5288</v>
      </c>
      <c r="CS347" s="699" t="s">
        <v>5289</v>
      </c>
      <c r="CT347" s="699" t="s">
        <v>5290</v>
      </c>
      <c r="CU347" s="699" t="s">
        <v>6213</v>
      </c>
      <c r="CV347" s="699" t="s">
        <v>5292</v>
      </c>
      <c r="CW347" s="699" t="s">
        <v>6214</v>
      </c>
      <c r="CX347" s="699" t="s">
        <v>5294</v>
      </c>
      <c r="CY347" s="699" t="s">
        <v>5295</v>
      </c>
      <c r="CZ347" s="699" t="s">
        <v>5296</v>
      </c>
      <c r="DA347" s="699" t="s">
        <v>8255</v>
      </c>
      <c r="DB347" s="699" t="s">
        <v>163</v>
      </c>
      <c r="DC347" s="721" t="s">
        <v>163</v>
      </c>
      <c r="DD347" s="721" t="s">
        <v>163</v>
      </c>
    </row>
    <row r="348" spans="91:108" s="710" customFormat="1" x14ac:dyDescent="0.3">
      <c r="CM348" s="699" t="s">
        <v>6215</v>
      </c>
      <c r="CN348" s="699" t="str">
        <f>IF(TRANSL_MAIN[[#This Row],[CURR]]="X",CONCATENATE(TRANSL_MAIN[[#This Row],[Label]]," ",$CO$1),TRANSL_MAIN[[#This Row],[Label]])</f>
        <v>- Trade tax (not freelancers)</v>
      </c>
      <c r="CO348" s="721" t="s">
        <v>163</v>
      </c>
      <c r="CP348" s="699" t="str">
        <f>VLOOKUP(TRANSL_MAIN[[#This Row],[Key]],TRANSL_MAIN[[Key2]:[ZZ]],CP$1,FALSE)</f>
        <v>- Trade tax (not freelancers)</v>
      </c>
      <c r="CQ348" s="699" t="str">
        <f>TRANSL_MAIN[[#This Row],[Key]]</f>
        <v>7B37</v>
      </c>
      <c r="CR348" s="727" t="s">
        <v>5298</v>
      </c>
      <c r="CS348" s="721" t="s">
        <v>5299</v>
      </c>
      <c r="CT348" s="721" t="s">
        <v>5300</v>
      </c>
      <c r="CU348" s="721" t="s">
        <v>5301</v>
      </c>
      <c r="CV348" s="721" t="s">
        <v>5302</v>
      </c>
      <c r="CW348" s="721" t="s">
        <v>6216</v>
      </c>
      <c r="CX348" s="721" t="s">
        <v>5304</v>
      </c>
      <c r="CY348" s="721" t="s">
        <v>6217</v>
      </c>
      <c r="CZ348" s="721" t="s">
        <v>5306</v>
      </c>
      <c r="DA348" s="721" t="s">
        <v>8321</v>
      </c>
      <c r="DB348" s="699" t="s">
        <v>163</v>
      </c>
      <c r="DC348" s="721" t="s">
        <v>163</v>
      </c>
      <c r="DD348" s="721" t="s">
        <v>163</v>
      </c>
    </row>
    <row r="349" spans="91:108" s="710" customFormat="1" x14ac:dyDescent="0.3">
      <c r="CM349" s="699" t="s">
        <v>6218</v>
      </c>
      <c r="CN349" s="699" t="str">
        <f>IF(TRANSL_MAIN[[#This Row],[CURR]]="X",CONCATENATE(TRANSL_MAIN[[#This Row],[Label]]," ",$CO$1),TRANSL_MAIN[[#This Row],[Label]])</f>
        <v>- Taxes on business profits</v>
      </c>
      <c r="CO349" s="721" t="s">
        <v>163</v>
      </c>
      <c r="CP349" s="699" t="str">
        <f>VLOOKUP(TRANSL_MAIN[[#This Row],[Key]],TRANSL_MAIN[[Key2]:[ZZ]],CP$1,FALSE)</f>
        <v>- Taxes on business profits</v>
      </c>
      <c r="CQ349" s="699" t="str">
        <f>TRANSL_MAIN[[#This Row],[Key]]</f>
        <v>7B38</v>
      </c>
      <c r="CR349" s="727" t="s">
        <v>5308</v>
      </c>
      <c r="CS349" s="721" t="s">
        <v>5309</v>
      </c>
      <c r="CT349" s="699" t="s">
        <v>5310</v>
      </c>
      <c r="CU349" s="699" t="s">
        <v>5311</v>
      </c>
      <c r="CV349" s="721" t="s">
        <v>5312</v>
      </c>
      <c r="CW349" s="721" t="s">
        <v>5313</v>
      </c>
      <c r="CX349" s="721" t="s">
        <v>5314</v>
      </c>
      <c r="CY349" s="721" t="s">
        <v>5315</v>
      </c>
      <c r="CZ349" s="721" t="s">
        <v>5316</v>
      </c>
      <c r="DA349" s="721" t="s">
        <v>5313</v>
      </c>
      <c r="DB349" s="699" t="s">
        <v>163</v>
      </c>
      <c r="DC349" s="721" t="s">
        <v>163</v>
      </c>
      <c r="DD349" s="721" t="s">
        <v>163</v>
      </c>
    </row>
    <row r="350" spans="91:108" s="710" customFormat="1" x14ac:dyDescent="0.3">
      <c r="CM350" s="699" t="s">
        <v>6219</v>
      </c>
      <c r="CN350" s="699" t="str">
        <f>IF(TRANSL_MAIN[[#This Row],[CURR]]="X",CONCATENATE(TRANSL_MAIN[[#This Row],[Label]]," ",$CO$1),TRANSL_MAIN[[#This Row],[Label]])</f>
        <v>6. Profit after taxes</v>
      </c>
      <c r="CO350" s="721" t="s">
        <v>163</v>
      </c>
      <c r="CP350" s="699" t="str">
        <f>VLOOKUP(TRANSL_MAIN[[#This Row],[Key]],TRANSL_MAIN[[Key2]:[ZZ]],CP$1,FALSE)</f>
        <v>6. Profit after taxes</v>
      </c>
      <c r="CQ350" s="699" t="str">
        <f>TRANSL_MAIN[[#This Row],[Key]]</f>
        <v>7B40</v>
      </c>
      <c r="CR350" s="699" t="s">
        <v>5318</v>
      </c>
      <c r="CS350" s="699" t="s">
        <v>5319</v>
      </c>
      <c r="CT350" s="699" t="s">
        <v>5320</v>
      </c>
      <c r="CU350" s="699" t="s">
        <v>5321</v>
      </c>
      <c r="CV350" s="699" t="s">
        <v>5322</v>
      </c>
      <c r="CW350" s="699" t="s">
        <v>5323</v>
      </c>
      <c r="CX350" s="699" t="s">
        <v>5324</v>
      </c>
      <c r="CY350" s="699" t="s">
        <v>5325</v>
      </c>
      <c r="CZ350" s="699" t="s">
        <v>5326</v>
      </c>
      <c r="DA350" s="699" t="s">
        <v>8256</v>
      </c>
      <c r="DB350" s="699" t="s">
        <v>163</v>
      </c>
      <c r="DC350" s="721" t="s">
        <v>163</v>
      </c>
      <c r="DD350" s="721" t="s">
        <v>163</v>
      </c>
    </row>
    <row r="351" spans="91:108" s="710" customFormat="1" x14ac:dyDescent="0.3">
      <c r="CM351" s="699" t="s">
        <v>6220</v>
      </c>
      <c r="CN351" s="699" t="str">
        <f>IF(TRANSL_MAIN[[#This Row],[CURR]]="X",CONCATENATE(TRANSL_MAIN[[#This Row],[Label]]," ",$CO$1),TRANSL_MAIN[[#This Row],[Label]])</f>
        <v>1. Following year</v>
      </c>
      <c r="CO351" s="721" t="s">
        <v>163</v>
      </c>
      <c r="CP351" s="699" t="str">
        <f>VLOOKUP(TRANSL_MAIN[[#This Row],[Key]],TRANSL_MAIN[[Key2]:[ZZ]],CP$1,FALSE)</f>
        <v>1. Following year</v>
      </c>
      <c r="CQ351" s="699" t="str">
        <f>TRANSL_MAIN[[#This Row],[Key]]</f>
        <v>7M43</v>
      </c>
      <c r="CR351" s="699" t="s">
        <v>6221</v>
      </c>
      <c r="CS351" s="699" t="s">
        <v>8097</v>
      </c>
      <c r="CT351" s="699" t="s">
        <v>6222</v>
      </c>
      <c r="CU351" s="699" t="s">
        <v>6223</v>
      </c>
      <c r="CV351" s="699" t="s">
        <v>6224</v>
      </c>
      <c r="CW351" s="699" t="s">
        <v>6225</v>
      </c>
      <c r="CX351" s="699" t="s">
        <v>6226</v>
      </c>
      <c r="CY351" s="699" t="s">
        <v>6227</v>
      </c>
      <c r="CZ351" s="699" t="s">
        <v>6228</v>
      </c>
      <c r="DA351" s="699" t="s">
        <v>6225</v>
      </c>
      <c r="DB351" s="699" t="s">
        <v>163</v>
      </c>
      <c r="DC351" s="721" t="s">
        <v>163</v>
      </c>
      <c r="DD351" s="721" t="s">
        <v>163</v>
      </c>
    </row>
    <row r="352" spans="91:108" s="710" customFormat="1" x14ac:dyDescent="0.3">
      <c r="CM352" s="699" t="s">
        <v>6229</v>
      </c>
      <c r="CN352" s="699" t="str">
        <f>IF(TRANSL_MAIN[[#This Row],[CURR]]="X",CONCATENATE(TRANSL_MAIN[[#This Row],[Label]]," ",$CO$1),TRANSL_MAIN[[#This Row],[Label]])</f>
        <v>2. Following year</v>
      </c>
      <c r="CO352" s="721" t="s">
        <v>163</v>
      </c>
      <c r="CP352" s="699" t="str">
        <f>VLOOKUP(TRANSL_MAIN[[#This Row],[Key]],TRANSL_MAIN[[Key2]:[ZZ]],CP$1,FALSE)</f>
        <v>2. Following year</v>
      </c>
      <c r="CQ352" s="699" t="str">
        <f>TRANSL_MAIN[[#This Row],[Key]]</f>
        <v>7M79</v>
      </c>
      <c r="CR352" s="699" t="s">
        <v>6230</v>
      </c>
      <c r="CS352" s="699" t="s">
        <v>8098</v>
      </c>
      <c r="CT352" s="699" t="s">
        <v>6231</v>
      </c>
      <c r="CU352" s="699" t="s">
        <v>6232</v>
      </c>
      <c r="CV352" s="699" t="s">
        <v>6233</v>
      </c>
      <c r="CW352" s="699" t="s">
        <v>6234</v>
      </c>
      <c r="CX352" s="699" t="s">
        <v>6235</v>
      </c>
      <c r="CY352" s="699" t="s">
        <v>6236</v>
      </c>
      <c r="CZ352" s="699" t="s">
        <v>6237</v>
      </c>
      <c r="DA352" s="699" t="s">
        <v>8299</v>
      </c>
      <c r="DB352" s="699" t="s">
        <v>163</v>
      </c>
      <c r="DC352" s="721" t="s">
        <v>163</v>
      </c>
      <c r="DD352" s="721" t="s">
        <v>163</v>
      </c>
    </row>
    <row r="353" spans="91:108" s="710" customFormat="1" x14ac:dyDescent="0.3">
      <c r="CM353" s="699" t="s">
        <v>6238</v>
      </c>
      <c r="CN353" s="699" t="str">
        <f>IF(TRANSL_MAIN[[#This Row],[CURR]]="X",CONCATENATE(TRANSL_MAIN[[#This Row],[Label]]," ",$CO$1),TRANSL_MAIN[[#This Row],[Label]])</f>
        <v>3. Following year</v>
      </c>
      <c r="CO353" s="721" t="s">
        <v>163</v>
      </c>
      <c r="CP353" s="699" t="str">
        <f>VLOOKUP(TRANSL_MAIN[[#This Row],[Key]],TRANSL_MAIN[[Key2]:[ZZ]],CP$1,FALSE)</f>
        <v>3. Following year</v>
      </c>
      <c r="CQ353" s="699" t="str">
        <f>TRANSL_MAIN[[#This Row],[Key]]</f>
        <v>7M115</v>
      </c>
      <c r="CR353" s="699" t="s">
        <v>6239</v>
      </c>
      <c r="CS353" s="699" t="s">
        <v>8099</v>
      </c>
      <c r="CT353" s="699" t="s">
        <v>6240</v>
      </c>
      <c r="CU353" s="699" t="s">
        <v>6241</v>
      </c>
      <c r="CV353" s="699" t="s">
        <v>6242</v>
      </c>
      <c r="CW353" s="699" t="s">
        <v>6243</v>
      </c>
      <c r="CX353" s="699" t="s">
        <v>6244</v>
      </c>
      <c r="CY353" s="699" t="s">
        <v>6245</v>
      </c>
      <c r="CZ353" s="699" t="s">
        <v>6246</v>
      </c>
      <c r="DA353" s="699" t="s">
        <v>6243</v>
      </c>
      <c r="DB353" s="699" t="s">
        <v>163</v>
      </c>
      <c r="DC353" s="721" t="s">
        <v>163</v>
      </c>
      <c r="DD353" s="721" t="s">
        <v>163</v>
      </c>
    </row>
    <row r="354" spans="91:108" s="710" customFormat="1" x14ac:dyDescent="0.3">
      <c r="CM354" s="699" t="s">
        <v>6247</v>
      </c>
      <c r="CN354" s="699" t="str">
        <f>IF(TRANSL_MAIN[[#This Row],[CURR]]="X",CONCATENATE(TRANSL_MAIN[[#This Row],[Label]]," ",$CO$1),TRANSL_MAIN[[#This Row],[Label]])</f>
        <v>4. Following year</v>
      </c>
      <c r="CO354" s="721" t="s">
        <v>163</v>
      </c>
      <c r="CP354" s="699" t="str">
        <f>VLOOKUP(TRANSL_MAIN[[#This Row],[Key]],TRANSL_MAIN[[Key2]:[ZZ]],CP$1,FALSE)</f>
        <v>4. Following year</v>
      </c>
      <c r="CQ354" s="699" t="str">
        <f>TRANSL_MAIN[[#This Row],[Key]]</f>
        <v>7M151</v>
      </c>
      <c r="CR354" s="699" t="s">
        <v>6248</v>
      </c>
      <c r="CS354" s="699" t="s">
        <v>8100</v>
      </c>
      <c r="CT354" s="699" t="s">
        <v>6249</v>
      </c>
      <c r="CU354" s="699" t="s">
        <v>6250</v>
      </c>
      <c r="CV354" s="699" t="s">
        <v>6251</v>
      </c>
      <c r="CW354" s="699" t="s">
        <v>6252</v>
      </c>
      <c r="CX354" s="699" t="s">
        <v>6253</v>
      </c>
      <c r="CY354" s="699" t="s">
        <v>6254</v>
      </c>
      <c r="CZ354" s="699" t="s">
        <v>6255</v>
      </c>
      <c r="DA354" s="699" t="s">
        <v>6252</v>
      </c>
      <c r="DB354" s="699" t="s">
        <v>163</v>
      </c>
      <c r="DC354" s="721" t="s">
        <v>163</v>
      </c>
      <c r="DD354" s="721" t="s">
        <v>163</v>
      </c>
    </row>
    <row r="355" spans="91:108" s="710" customFormat="1" x14ac:dyDescent="0.3">
      <c r="CM355" s="699" t="s">
        <v>6256</v>
      </c>
      <c r="CN355" s="699" t="str">
        <f>IF(TRANSL_MAIN[[#This Row],[CURR]]="X",CONCATENATE(TRANSL_MAIN[[#This Row],[Label]]," ",$CO$1),TRANSL_MAIN[[#This Row],[Label]])</f>
        <v>5. Folgejahr</v>
      </c>
      <c r="CO355" s="721"/>
      <c r="CP355" s="699" t="s">
        <v>6257</v>
      </c>
      <c r="CQ355" s="699" t="str">
        <f>TRANSL_MAIN[[#This Row],[Key]]</f>
        <v>7M187</v>
      </c>
      <c r="CR355" s="699" t="s">
        <v>6258</v>
      </c>
      <c r="CS355" s="699" t="s">
        <v>8101</v>
      </c>
      <c r="CT355" s="699" t="s">
        <v>6259</v>
      </c>
      <c r="CU355" s="699" t="s">
        <v>6260</v>
      </c>
      <c r="CV355" s="699" t="s">
        <v>6261</v>
      </c>
      <c r="CW355" s="699" t="s">
        <v>6262</v>
      </c>
      <c r="CX355" s="699" t="s">
        <v>6263</v>
      </c>
      <c r="CY355" s="699" t="s">
        <v>6264</v>
      </c>
      <c r="CZ355" s="699" t="s">
        <v>6265</v>
      </c>
      <c r="DA355" s="699" t="s">
        <v>6262</v>
      </c>
      <c r="DB355" s="699" t="s">
        <v>163</v>
      </c>
      <c r="DC355" s="721" t="s">
        <v>163</v>
      </c>
      <c r="DD355" s="721" t="s">
        <v>163</v>
      </c>
    </row>
    <row r="356" spans="91:108" s="710" customFormat="1" x14ac:dyDescent="0.3">
      <c r="CM356" s="699" t="s">
        <v>6266</v>
      </c>
      <c r="CN356" s="699" t="str">
        <f>IF(TRANSL_MAIN[[#This Row],[CURR]]="X",CONCATENATE(TRANSL_MAIN[[#This Row],[Label]]," ",$CO$1),TRANSL_MAIN[[#This Row],[Label]])</f>
        <v>6. Folgejahr</v>
      </c>
      <c r="CO356" s="721"/>
      <c r="CP356" s="699" t="s">
        <v>6267</v>
      </c>
      <c r="CQ356" s="699" t="str">
        <f>TRANSL_MAIN[[#This Row],[Key]]</f>
        <v>7M223</v>
      </c>
      <c r="CR356" s="699" t="s">
        <v>6268</v>
      </c>
      <c r="CS356" s="699" t="s">
        <v>8102</v>
      </c>
      <c r="CT356" s="699" t="s">
        <v>6269</v>
      </c>
      <c r="CU356" s="699" t="s">
        <v>6270</v>
      </c>
      <c r="CV356" s="699" t="s">
        <v>6271</v>
      </c>
      <c r="CW356" s="699" t="s">
        <v>6272</v>
      </c>
      <c r="CX356" s="699" t="s">
        <v>6273</v>
      </c>
      <c r="CY356" s="699" t="s">
        <v>6274</v>
      </c>
      <c r="CZ356" s="699" t="s">
        <v>6275</v>
      </c>
      <c r="DA356" s="699" t="s">
        <v>6272</v>
      </c>
      <c r="DB356" s="699" t="s">
        <v>163</v>
      </c>
      <c r="DC356" s="721" t="s">
        <v>163</v>
      </c>
      <c r="DD356" s="721" t="s">
        <v>163</v>
      </c>
    </row>
    <row r="357" spans="91:108" s="710" customFormat="1" x14ac:dyDescent="0.3">
      <c r="CM357" s="699" t="s">
        <v>6276</v>
      </c>
      <c r="CN357" s="699" t="str">
        <f>IF(TRANSL_MAIN[[#This Row],[CURR]]="X",CONCATENATE(TRANSL_MAIN[[#This Row],[Label]]," ",$CO$1),TRANSL_MAIN[[#This Row],[Label]])</f>
        <v>Liquidity plan</v>
      </c>
      <c r="CO357" s="721" t="s">
        <v>163</v>
      </c>
      <c r="CP357" s="699" t="str">
        <f>VLOOKUP(TRANSL_MAIN[[#This Row],[Key]],TRANSL_MAIN[[Key2]:[ZZ]],CP$1,FALSE)</f>
        <v>Liquidity plan</v>
      </c>
      <c r="CQ357" s="699" t="str">
        <f>TRANSL_MAIN[[#This Row],[Key]]</f>
        <v>8B1</v>
      </c>
      <c r="CR357" s="699" t="s">
        <v>6277</v>
      </c>
      <c r="CS357" s="699" t="s">
        <v>6278</v>
      </c>
      <c r="CT357" s="699" t="s">
        <v>6279</v>
      </c>
      <c r="CU357" s="699" t="s">
        <v>6280</v>
      </c>
      <c r="CV357" s="699" t="s">
        <v>6281</v>
      </c>
      <c r="CW357" s="699" t="s">
        <v>6282</v>
      </c>
      <c r="CX357" s="699" t="s">
        <v>6283</v>
      </c>
      <c r="CY357" s="699" t="s">
        <v>6284</v>
      </c>
      <c r="CZ357" s="699" t="s">
        <v>6285</v>
      </c>
      <c r="DA357" s="699" t="s">
        <v>6282</v>
      </c>
      <c r="DB357" s="699" t="s">
        <v>163</v>
      </c>
      <c r="DC357" s="721" t="s">
        <v>163</v>
      </c>
      <c r="DD357" s="721" t="s">
        <v>163</v>
      </c>
    </row>
    <row r="358" spans="91:108" s="710" customFormat="1" x14ac:dyDescent="0.3">
      <c r="CM358" s="699" t="s">
        <v>6286</v>
      </c>
      <c r="CN358" s="699" t="str">
        <f>IF(TRANSL_MAIN[[#This Row],[CURR]]="X",CONCATENATE(TRANSL_MAIN[[#This Row],[Label]]," ",$CO$1),TRANSL_MAIN[[#This Row],[Label]])</f>
        <v>Financial plan</v>
      </c>
      <c r="CO358" s="721" t="s">
        <v>163</v>
      </c>
      <c r="CP358" s="699" t="str">
        <f>VLOOKUP(TRANSL_MAIN[[#This Row],[Key]],TRANSL_MAIN[[Key2]:[ZZ]],CP$1,FALSE)</f>
        <v>Financial plan</v>
      </c>
      <c r="CQ358" s="699" t="str">
        <f>TRANSL_MAIN[[#This Row],[Key]]</f>
        <v>8R2</v>
      </c>
      <c r="CR358" s="699" t="s">
        <v>509</v>
      </c>
      <c r="CS358" s="699" t="s">
        <v>8103</v>
      </c>
      <c r="CT358" s="699" t="s">
        <v>6287</v>
      </c>
      <c r="CU358" s="699" t="s">
        <v>512</v>
      </c>
      <c r="CV358" s="699" t="s">
        <v>513</v>
      </c>
      <c r="CW358" s="699" t="s">
        <v>514</v>
      </c>
      <c r="CX358" s="699" t="s">
        <v>515</v>
      </c>
      <c r="CY358" s="699" t="s">
        <v>516</v>
      </c>
      <c r="CZ358" s="699" t="s">
        <v>517</v>
      </c>
      <c r="DA358" s="699" t="s">
        <v>7869</v>
      </c>
      <c r="DB358" s="699" t="s">
        <v>163</v>
      </c>
      <c r="DC358" s="721" t="s">
        <v>163</v>
      </c>
      <c r="DD358" s="721" t="s">
        <v>163</v>
      </c>
    </row>
    <row r="359" spans="91:108" s="710" customFormat="1" x14ac:dyDescent="0.3">
      <c r="CM359" s="699" t="s">
        <v>6288</v>
      </c>
      <c r="CN359" s="699" t="str">
        <f>IF(TRANSL_MAIN[[#This Row],[CURR]]="X",CONCATENATE(TRANSL_MAIN[[#This Row],[Label]]," ",$CO$1),TRANSL_MAIN[[#This Row],[Label]])</f>
        <v>Date of establishment:</v>
      </c>
      <c r="CO359" s="721" t="s">
        <v>163</v>
      </c>
      <c r="CP359" s="699" t="str">
        <f>VLOOKUP(TRANSL_MAIN[[#This Row],[Key]],TRANSL_MAIN[[Key2]:[ZZ]],CP$1,FALSE)</f>
        <v>Date of establishment:</v>
      </c>
      <c r="CQ359" s="699" t="str">
        <f>TRANSL_MAIN[[#This Row],[Key]]</f>
        <v>8D4</v>
      </c>
      <c r="CR359" s="699" t="s">
        <v>6120</v>
      </c>
      <c r="CS359" s="699" t="s">
        <v>8094</v>
      </c>
      <c r="CT359" s="699" t="s">
        <v>6121</v>
      </c>
      <c r="CU359" s="699" t="s">
        <v>6122</v>
      </c>
      <c r="CV359" s="699" t="s">
        <v>6289</v>
      </c>
      <c r="CW359" s="699" t="s">
        <v>6124</v>
      </c>
      <c r="CX359" s="699" t="s">
        <v>6125</v>
      </c>
      <c r="CY359" s="699" t="s">
        <v>6126</v>
      </c>
      <c r="CZ359" s="699" t="s">
        <v>6127</v>
      </c>
      <c r="DA359" s="699" t="s">
        <v>6124</v>
      </c>
      <c r="DB359" s="699" t="s">
        <v>163</v>
      </c>
      <c r="DC359" s="721" t="s">
        <v>163</v>
      </c>
      <c r="DD359" s="721" t="s">
        <v>163</v>
      </c>
    </row>
    <row r="360" spans="91:108" s="710" customFormat="1" x14ac:dyDescent="0.3">
      <c r="CM360" s="699" t="s">
        <v>6290</v>
      </c>
      <c r="CN360" s="699" t="str">
        <f>IF(TRANSL_MAIN[[#This Row],[CURR]]="X",CONCATENATE(TRANSL_MAIN[[#This Row],[Label]]," ",$CO$1),TRANSL_MAIN[[#This Row],[Label]])</f>
        <v>Month</v>
      </c>
      <c r="CO360" s="721" t="s">
        <v>163</v>
      </c>
      <c r="CP360" s="699" t="str">
        <f>VLOOKUP(TRANSL_MAIN[[#This Row],[Key]],TRANSL_MAIN[[Key2]:[ZZ]],CP$1,FALSE)</f>
        <v>Month</v>
      </c>
      <c r="CQ360" s="699" t="str">
        <f>TRANSL_MAIN[[#This Row],[Key]]</f>
        <v>8B6</v>
      </c>
      <c r="CR360" s="699" t="s">
        <v>218</v>
      </c>
      <c r="CS360" s="699" t="s">
        <v>5746</v>
      </c>
      <c r="CT360" s="699" t="s">
        <v>5747</v>
      </c>
      <c r="CU360" s="699" t="s">
        <v>6292</v>
      </c>
      <c r="CV360" s="699" t="s">
        <v>6293</v>
      </c>
      <c r="CW360" s="699" t="s">
        <v>6294</v>
      </c>
      <c r="CX360" s="699" t="s">
        <v>6295</v>
      </c>
      <c r="CY360" s="699" t="s">
        <v>6296</v>
      </c>
      <c r="CZ360" s="699" t="s">
        <v>6150</v>
      </c>
      <c r="DA360" s="699" t="s">
        <v>6294</v>
      </c>
      <c r="DB360" s="699" t="s">
        <v>163</v>
      </c>
      <c r="DC360" s="721" t="s">
        <v>163</v>
      </c>
      <c r="DD360" s="721" t="s">
        <v>163</v>
      </c>
    </row>
    <row r="361" spans="91:108" s="710" customFormat="1" x14ac:dyDescent="0.3">
      <c r="CM361" s="699" t="s">
        <v>6297</v>
      </c>
      <c r="CN361" s="699" t="str">
        <f>IF(TRANSL_MAIN[[#This Row],[CURR]]="X",CONCATENATE(TRANSL_MAIN[[#This Row],[Label]]," ",$CO$1),TRANSL_MAIN[[#This Row],[Label]])</f>
        <v>Year</v>
      </c>
      <c r="CO361" s="721"/>
      <c r="CP361" s="699" t="str">
        <f>VLOOKUP(TRANSL_MAIN[[#This Row],[Key]],TRANSL_MAIN[[Key2]:[ZZ]],CP$1,FALSE)</f>
        <v>Year</v>
      </c>
      <c r="CQ361" s="699" t="str">
        <f>TRANSL_MAIN[[#This Row],[Key]]</f>
        <v>8B7</v>
      </c>
      <c r="CR361" s="699" t="s">
        <v>6298</v>
      </c>
      <c r="CS361" s="699" t="s">
        <v>6299</v>
      </c>
      <c r="CT361" s="699" t="s">
        <v>6300</v>
      </c>
      <c r="CU361" s="699" t="s">
        <v>6301</v>
      </c>
      <c r="CV361" s="699" t="s">
        <v>6302</v>
      </c>
      <c r="CW361" s="699" t="s">
        <v>6303</v>
      </c>
      <c r="CX361" s="699" t="s">
        <v>6304</v>
      </c>
      <c r="CY361" s="699" t="s">
        <v>6305</v>
      </c>
      <c r="CZ361" s="699" t="s">
        <v>3410</v>
      </c>
      <c r="DA361" s="699" t="s">
        <v>6303</v>
      </c>
      <c r="DB361" s="699" t="s">
        <v>163</v>
      </c>
      <c r="DC361" s="721"/>
      <c r="DD361" s="721"/>
    </row>
    <row r="362" spans="91:108" s="710" customFormat="1" x14ac:dyDescent="0.3">
      <c r="CM362" s="699" t="s">
        <v>6306</v>
      </c>
      <c r="CN362" s="699" t="str">
        <f>IF(TRANSL_MAIN[[#This Row],[CURR]]="X",CONCATENATE(TRANSL_MAIN[[#This Row],[Label]]," ",$CO$1),TRANSL_MAIN[[#This Row],[Label]])</f>
        <v>Total</v>
      </c>
      <c r="CO362" s="721" t="s">
        <v>163</v>
      </c>
      <c r="CP362" s="699" t="str">
        <f>VLOOKUP(TRANSL_MAIN[[#This Row],[Key]],TRANSL_MAIN[[Key2]:[ZZ]],CP$1,FALSE)</f>
        <v>Total</v>
      </c>
      <c r="CQ362" s="699" t="str">
        <f>TRANSL_MAIN[[#This Row],[Key]]</f>
        <v>8O6</v>
      </c>
      <c r="CR362" s="699" t="s">
        <v>220</v>
      </c>
      <c r="CS362" s="699" t="s">
        <v>1566</v>
      </c>
      <c r="CT362" s="699" t="s">
        <v>1566</v>
      </c>
      <c r="CU362" s="699" t="s">
        <v>1567</v>
      </c>
      <c r="CV362" s="699" t="s">
        <v>1566</v>
      </c>
      <c r="CW362" s="699" t="s">
        <v>1566</v>
      </c>
      <c r="CX362" s="699" t="s">
        <v>1568</v>
      </c>
      <c r="CY362" s="699" t="s">
        <v>1569</v>
      </c>
      <c r="CZ362" s="699" t="s">
        <v>1566</v>
      </c>
      <c r="DA362" s="699" t="s">
        <v>1566</v>
      </c>
      <c r="DB362" s="699" t="s">
        <v>163</v>
      </c>
      <c r="DC362" s="721" t="s">
        <v>163</v>
      </c>
      <c r="DD362" s="721" t="s">
        <v>163</v>
      </c>
    </row>
    <row r="363" spans="91:108" s="710" customFormat="1" x14ac:dyDescent="0.3">
      <c r="CM363" s="699" t="s">
        <v>6297</v>
      </c>
      <c r="CN363" s="699" t="str">
        <f>IF(TRANSL_MAIN[[#This Row],[CURR]]="X",CONCATENATE(TRANSL_MAIN[[#This Row],[Label]]," ",$CO$1),TRANSL_MAIN[[#This Row],[Label]])</f>
        <v>Year</v>
      </c>
      <c r="CO363" s="721" t="s">
        <v>163</v>
      </c>
      <c r="CP363" s="699" t="str">
        <f>VLOOKUP(TRANSL_MAIN[[#This Row],[Key]],TRANSL_MAIN[[Key2]:[ZZ]],CP$1,FALSE)</f>
        <v>Year</v>
      </c>
      <c r="CQ363" s="699" t="str">
        <f>TRANSL_MAIN[[#This Row],[Key]]</f>
        <v>8B7</v>
      </c>
      <c r="CR363" s="699" t="s">
        <v>5426</v>
      </c>
      <c r="CS363" s="699" t="s">
        <v>8156</v>
      </c>
      <c r="CT363" s="699" t="s">
        <v>5427</v>
      </c>
      <c r="CU363" s="699" t="s">
        <v>5428</v>
      </c>
      <c r="CV363" s="699" t="s">
        <v>5429</v>
      </c>
      <c r="CW363" s="699" t="s">
        <v>5430</v>
      </c>
      <c r="CX363" s="699" t="s">
        <v>5431</v>
      </c>
      <c r="CY363" s="699" t="s">
        <v>5432</v>
      </c>
      <c r="CZ363" s="699" t="s">
        <v>5433</v>
      </c>
      <c r="DA363" s="699" t="s">
        <v>5430</v>
      </c>
      <c r="DB363" s="699" t="s">
        <v>163</v>
      </c>
      <c r="DC363" s="721" t="s">
        <v>163</v>
      </c>
      <c r="DD363" s="721" t="s">
        <v>163</v>
      </c>
    </row>
    <row r="364" spans="91:108" s="710" customFormat="1" x14ac:dyDescent="0.3">
      <c r="CM364" s="699" t="s">
        <v>6308</v>
      </c>
      <c r="CN364" s="699" t="str">
        <f>IF(TRANSL_MAIN[[#This Row],[CURR]]="X",CONCATENATE(TRANSL_MAIN[[#This Row],[Label]]," ",$CO$1),TRANSL_MAIN[[#This Row],[Label]])</f>
        <v>Bank balance</v>
      </c>
      <c r="CO364" s="721" t="s">
        <v>163</v>
      </c>
      <c r="CP364" s="699" t="str">
        <f>VLOOKUP(TRANSL_MAIN[[#This Row],[Key]],TRANSL_MAIN[[Key2]:[ZZ]],CP$1,FALSE)</f>
        <v>Bank balance</v>
      </c>
      <c r="CQ364" s="699" t="str">
        <f>TRANSL_MAIN[[#This Row],[Key]]</f>
        <v>8B8</v>
      </c>
      <c r="CR364" s="699" t="s">
        <v>5435</v>
      </c>
      <c r="CS364" s="699" t="s">
        <v>5436</v>
      </c>
      <c r="CT364" s="699" t="s">
        <v>5437</v>
      </c>
      <c r="CU364" s="699" t="s">
        <v>5438</v>
      </c>
      <c r="CV364" s="699" t="s">
        <v>5438</v>
      </c>
      <c r="CW364" s="699" t="s">
        <v>5439</v>
      </c>
      <c r="CX364" s="699" t="s">
        <v>5440</v>
      </c>
      <c r="CY364" s="699" t="s">
        <v>5441</v>
      </c>
      <c r="CZ364" s="699" t="s">
        <v>5442</v>
      </c>
      <c r="DA364" s="699" t="s">
        <v>5439</v>
      </c>
      <c r="DB364" s="699" t="s">
        <v>163</v>
      </c>
      <c r="DC364" s="721" t="s">
        <v>163</v>
      </c>
      <c r="DD364" s="721" t="s">
        <v>163</v>
      </c>
    </row>
    <row r="365" spans="91:108" s="710" customFormat="1" x14ac:dyDescent="0.3">
      <c r="CM365" s="699" t="s">
        <v>6309</v>
      </c>
      <c r="CN365" s="699" t="str">
        <f>IF(TRANSL_MAIN[[#This Row],[CURR]]="X",CONCATENATE(TRANSL_MAIN[[#This Row],[Label]]," ",$CO$1),TRANSL_MAIN[[#This Row],[Label]])</f>
        <v>Incoming payments (net)</v>
      </c>
      <c r="CO365" s="721" t="s">
        <v>163</v>
      </c>
      <c r="CP365" s="699" t="str">
        <f>VLOOKUP(TRANSL_MAIN[[#This Row],[Key]],TRANSL_MAIN[[Key2]:[ZZ]],CP$1,FALSE)</f>
        <v>Incoming payments (net)</v>
      </c>
      <c r="CQ365" s="699" t="str">
        <f>TRANSL_MAIN[[#This Row],[Key]]</f>
        <v>8B9</v>
      </c>
      <c r="CR365" s="699" t="s">
        <v>5444</v>
      </c>
      <c r="CS365" s="699" t="s">
        <v>8082</v>
      </c>
      <c r="CT365" s="699" t="s">
        <v>5445</v>
      </c>
      <c r="CU365" s="699" t="s">
        <v>5446</v>
      </c>
      <c r="CV365" s="699" t="s">
        <v>5447</v>
      </c>
      <c r="CW365" s="699" t="s">
        <v>5448</v>
      </c>
      <c r="CX365" s="699" t="s">
        <v>5449</v>
      </c>
      <c r="CY365" s="699" t="s">
        <v>5450</v>
      </c>
      <c r="CZ365" s="699" t="s">
        <v>5451</v>
      </c>
      <c r="DA365" s="699" t="s">
        <v>5448</v>
      </c>
      <c r="DB365" s="699" t="s">
        <v>163</v>
      </c>
      <c r="DC365" s="721" t="s">
        <v>163</v>
      </c>
      <c r="DD365" s="721" t="s">
        <v>163</v>
      </c>
    </row>
    <row r="366" spans="91:108" s="710" customFormat="1" x14ac:dyDescent="0.3">
      <c r="CM366" s="699" t="s">
        <v>6310</v>
      </c>
      <c r="CN366" s="699" t="str">
        <f>IF(TRANSL_MAIN[[#This Row],[CURR]]="X",CONCATENATE(TRANSL_MAIN[[#This Row],[Label]]," ",$CO$1),TRANSL_MAIN[[#This Row],[Label]])</f>
        <v>Cash/Bank</v>
      </c>
      <c r="CO366" s="721" t="s">
        <v>163</v>
      </c>
      <c r="CP366" s="699" t="str">
        <f>VLOOKUP(TRANSL_MAIN[[#This Row],[Key]],TRANSL_MAIN[[Key2]:[ZZ]],CP$1,FALSE)</f>
        <v>Cash/Bank</v>
      </c>
      <c r="CQ366" s="699" t="str">
        <f>TRANSL_MAIN[[#This Row],[Key]]</f>
        <v>8B10</v>
      </c>
      <c r="CR366" s="699" t="s">
        <v>5453</v>
      </c>
      <c r="CS366" s="699" t="s">
        <v>8157</v>
      </c>
      <c r="CT366" s="699" t="s">
        <v>5455</v>
      </c>
      <c r="CU366" s="699" t="s">
        <v>6311</v>
      </c>
      <c r="CV366" s="699" t="s">
        <v>5457</v>
      </c>
      <c r="CW366" s="699" t="s">
        <v>5458</v>
      </c>
      <c r="CX366" s="699" t="s">
        <v>5459</v>
      </c>
      <c r="CY366" s="699" t="s">
        <v>5460</v>
      </c>
      <c r="CZ366" s="699" t="s">
        <v>5461</v>
      </c>
      <c r="DA366" s="699" t="s">
        <v>5458</v>
      </c>
      <c r="DB366" s="699" t="s">
        <v>163</v>
      </c>
      <c r="DC366" s="721" t="s">
        <v>163</v>
      </c>
      <c r="DD366" s="721" t="s">
        <v>163</v>
      </c>
    </row>
    <row r="367" spans="91:108" s="710" customFormat="1" x14ac:dyDescent="0.3">
      <c r="CM367" s="699" t="s">
        <v>6312</v>
      </c>
      <c r="CN367" s="699" t="str">
        <f>IF(TRANSL_MAIN[[#This Row],[CURR]]="X",CONCATENATE(TRANSL_MAIN[[#This Row],[Label]]," ",$CO$1),TRANSL_MAIN[[#This Row],[Label]])</f>
        <v>from incoming receivables</v>
      </c>
      <c r="CO367" s="721" t="s">
        <v>163</v>
      </c>
      <c r="CP367" s="699" t="str">
        <f>VLOOKUP(TRANSL_MAIN[[#This Row],[Key]],TRANSL_MAIN[[Key2]:[ZZ]],CP$1,FALSE)</f>
        <v>from incoming receivables</v>
      </c>
      <c r="CQ367" s="699" t="str">
        <f>TRANSL_MAIN[[#This Row],[Key]]</f>
        <v>8B11</v>
      </c>
      <c r="CR367" s="699" t="s">
        <v>5463</v>
      </c>
      <c r="CS367" s="699" t="s">
        <v>5464</v>
      </c>
      <c r="CT367" s="699" t="s">
        <v>5465</v>
      </c>
      <c r="CU367" s="699" t="s">
        <v>5466</v>
      </c>
      <c r="CV367" s="699" t="s">
        <v>5467</v>
      </c>
      <c r="CW367" s="699" t="s">
        <v>5468</v>
      </c>
      <c r="CX367" s="699" t="s">
        <v>5469</v>
      </c>
      <c r="CY367" s="699" t="s">
        <v>5470</v>
      </c>
      <c r="CZ367" s="699" t="s">
        <v>5471</v>
      </c>
      <c r="DA367" s="699" t="s">
        <v>5468</v>
      </c>
      <c r="DB367" s="699" t="s">
        <v>163</v>
      </c>
      <c r="DC367" s="721" t="s">
        <v>163</v>
      </c>
      <c r="DD367" s="721" t="s">
        <v>163</v>
      </c>
    </row>
    <row r="368" spans="91:108" s="710" customFormat="1" x14ac:dyDescent="0.3">
      <c r="CM368" s="699" t="s">
        <v>6313</v>
      </c>
      <c r="CN368" s="699" t="str">
        <f>IF(TRANSL_MAIN[[#This Row],[CURR]]="X",CONCATENATE(TRANSL_MAIN[[#This Row],[Label]]," ",$CO$1),TRANSL_MAIN[[#This Row],[Label]])</f>
        <v>VAT revenue</v>
      </c>
      <c r="CO368" s="721" t="s">
        <v>163</v>
      </c>
      <c r="CP368" s="699" t="str">
        <f>VLOOKUP(TRANSL_MAIN[[#This Row],[Key]],TRANSL_MAIN[[Key2]:[ZZ]],CP$1,FALSE)</f>
        <v>VAT revenue</v>
      </c>
      <c r="CQ368" s="699" t="str">
        <f>TRANSL_MAIN[[#This Row],[Key]]</f>
        <v>8B12</v>
      </c>
      <c r="CR368" s="699" t="s">
        <v>5473</v>
      </c>
      <c r="CS368" s="699" t="s">
        <v>8104</v>
      </c>
      <c r="CT368" s="699" t="s">
        <v>5475</v>
      </c>
      <c r="CU368" s="699" t="s">
        <v>5476</v>
      </c>
      <c r="CV368" s="699" t="s">
        <v>5477</v>
      </c>
      <c r="CW368" s="699" t="s">
        <v>5478</v>
      </c>
      <c r="CX368" s="699" t="s">
        <v>5479</v>
      </c>
      <c r="CY368" s="699" t="s">
        <v>5480</v>
      </c>
      <c r="CZ368" s="699" t="s">
        <v>5481</v>
      </c>
      <c r="DA368" s="699" t="s">
        <v>8259</v>
      </c>
      <c r="DB368" s="699" t="s">
        <v>163</v>
      </c>
      <c r="DC368" s="721" t="s">
        <v>163</v>
      </c>
      <c r="DD368" s="721" t="s">
        <v>163</v>
      </c>
    </row>
    <row r="369" spans="91:108" s="710" customFormat="1" x14ac:dyDescent="0.3">
      <c r="CM369" s="699" t="s">
        <v>6314</v>
      </c>
      <c r="CN369" s="699" t="str">
        <f>IF(TRANSL_MAIN[[#This Row],[CURR]]="X",CONCATENATE(TRANSL_MAIN[[#This Row],[Label]]," ",$CO$1),TRANSL_MAIN[[#This Row],[Label]])</f>
        <v>Funds from credit</v>
      </c>
      <c r="CO369" s="721" t="s">
        <v>163</v>
      </c>
      <c r="CP369" s="699" t="str">
        <f>VLOOKUP(TRANSL_MAIN[[#This Row],[Key]],TRANSL_MAIN[[Key2]:[ZZ]],CP$1,FALSE)</f>
        <v>Funds from credit</v>
      </c>
      <c r="CQ369" s="699" t="str">
        <f>TRANSL_MAIN[[#This Row],[Key]]</f>
        <v>8B13</v>
      </c>
      <c r="CR369" s="699" t="s">
        <v>5483</v>
      </c>
      <c r="CS369" s="699" t="s">
        <v>5484</v>
      </c>
      <c r="CT369" s="699" t="s">
        <v>5485</v>
      </c>
      <c r="CU369" s="699" t="s">
        <v>5486</v>
      </c>
      <c r="CV369" s="699" t="s">
        <v>5487</v>
      </c>
      <c r="CW369" s="699" t="s">
        <v>5488</v>
      </c>
      <c r="CX369" s="699" t="s">
        <v>5489</v>
      </c>
      <c r="CY369" s="699" t="s">
        <v>5490</v>
      </c>
      <c r="CZ369" s="699" t="s">
        <v>5491</v>
      </c>
      <c r="DA369" s="699" t="s">
        <v>5488</v>
      </c>
      <c r="DB369" s="699" t="s">
        <v>163</v>
      </c>
      <c r="DC369" s="721" t="s">
        <v>163</v>
      </c>
      <c r="DD369" s="721" t="s">
        <v>163</v>
      </c>
    </row>
    <row r="370" spans="91:108" s="710" customFormat="1" x14ac:dyDescent="0.3">
      <c r="CM370" s="699" t="s">
        <v>6315</v>
      </c>
      <c r="CN370" s="699" t="str">
        <f>IF(TRANSL_MAIN[[#This Row],[CURR]]="X",CONCATENATE(TRANSL_MAIN[[#This Row],[Label]]," ",$CO$1),TRANSL_MAIN[[#This Row],[Label]])</f>
        <v>VAT refund</v>
      </c>
      <c r="CO370" s="721" t="s">
        <v>163</v>
      </c>
      <c r="CP370" s="699" t="str">
        <f>VLOOKUP(TRANSL_MAIN[[#This Row],[Key]],TRANSL_MAIN[[Key2]:[ZZ]],CP$1,FALSE)</f>
        <v>VAT refund</v>
      </c>
      <c r="CQ370" s="699" t="str">
        <f>TRANSL_MAIN[[#This Row],[Key]]</f>
        <v>8B14</v>
      </c>
      <c r="CR370" s="699" t="s">
        <v>5493</v>
      </c>
      <c r="CS370" s="699" t="s">
        <v>5494</v>
      </c>
      <c r="CT370" s="699" t="s">
        <v>5495</v>
      </c>
      <c r="CU370" s="699" t="s">
        <v>5496</v>
      </c>
      <c r="CV370" s="699" t="s">
        <v>5497</v>
      </c>
      <c r="CW370" s="699" t="s">
        <v>5498</v>
      </c>
      <c r="CX370" s="699" t="s">
        <v>5499</v>
      </c>
      <c r="CY370" s="699" t="s">
        <v>5500</v>
      </c>
      <c r="CZ370" s="699" t="s">
        <v>5501</v>
      </c>
      <c r="DA370" s="699" t="s">
        <v>8260</v>
      </c>
      <c r="DB370" s="699" t="s">
        <v>163</v>
      </c>
      <c r="DC370" s="721" t="s">
        <v>163</v>
      </c>
      <c r="DD370" s="721" t="s">
        <v>163</v>
      </c>
    </row>
    <row r="371" spans="91:108" s="710" customFormat="1" x14ac:dyDescent="0.3">
      <c r="CM371" s="699" t="s">
        <v>6316</v>
      </c>
      <c r="CN371" s="699" t="str">
        <f>IF(TRANSL_MAIN[[#This Row],[CURR]]="X",CONCATENATE(TRANSL_MAIN[[#This Row],[Label]]," ",$CO$1),TRANSL_MAIN[[#This Row],[Label]])</f>
        <v>Other</v>
      </c>
      <c r="CO371" s="721" t="s">
        <v>163</v>
      </c>
      <c r="CP371" s="699" t="str">
        <f>VLOOKUP(TRANSL_MAIN[[#This Row],[Key]],TRANSL_MAIN[[Key2]:[ZZ]],CP$1,FALSE)</f>
        <v>Other</v>
      </c>
      <c r="CQ371" s="699" t="str">
        <f>TRANSL_MAIN[[#This Row],[Key]]</f>
        <v>8B15</v>
      </c>
      <c r="CR371" s="699" t="s">
        <v>4320</v>
      </c>
      <c r="CS371" s="699" t="s">
        <v>4321</v>
      </c>
      <c r="CT371" s="699" t="s">
        <v>4322</v>
      </c>
      <c r="CU371" s="699" t="s">
        <v>5503</v>
      </c>
      <c r="CV371" s="699" t="s">
        <v>5504</v>
      </c>
      <c r="CW371" s="699" t="s">
        <v>5505</v>
      </c>
      <c r="CX371" s="699" t="s">
        <v>5506</v>
      </c>
      <c r="CY371" s="699" t="s">
        <v>5507</v>
      </c>
      <c r="CZ371" s="699" t="s">
        <v>5508</v>
      </c>
      <c r="DA371" s="699" t="s">
        <v>8261</v>
      </c>
      <c r="DB371" s="699" t="s">
        <v>163</v>
      </c>
      <c r="DC371" s="721" t="s">
        <v>163</v>
      </c>
      <c r="DD371" s="721" t="s">
        <v>163</v>
      </c>
    </row>
    <row r="372" spans="91:108" s="710" customFormat="1" x14ac:dyDescent="0.3">
      <c r="CM372" s="699" t="s">
        <v>6317</v>
      </c>
      <c r="CN372" s="699" t="str">
        <f>IF(TRANSL_MAIN[[#This Row],[CURR]]="X",CONCATENATE(TRANSL_MAIN[[#This Row],[Label]]," ",$CO$1),TRANSL_MAIN[[#This Row],[Label]])</f>
        <v>Start-up grant</v>
      </c>
      <c r="CO372" s="721" t="s">
        <v>163</v>
      </c>
      <c r="CP372" s="699" t="str">
        <f>VLOOKUP(TRANSL_MAIN[[#This Row],[Key]],TRANSL_MAIN[[Key2]:[ZZ]],CP$1,FALSE)</f>
        <v>Start-up grant</v>
      </c>
      <c r="CQ372" s="699" t="str">
        <f>TRANSL_MAIN[[#This Row],[Key]]</f>
        <v>8B16</v>
      </c>
      <c r="CR372" s="699" t="s">
        <v>1764</v>
      </c>
      <c r="CS372" s="699" t="s">
        <v>5510</v>
      </c>
      <c r="CT372" s="699" t="s">
        <v>1765</v>
      </c>
      <c r="CU372" s="699" t="s">
        <v>1766</v>
      </c>
      <c r="CV372" s="699" t="s">
        <v>5511</v>
      </c>
      <c r="CW372" s="699" t="s">
        <v>5512</v>
      </c>
      <c r="CX372" s="699" t="s">
        <v>5513</v>
      </c>
      <c r="CY372" s="699" t="s">
        <v>1770</v>
      </c>
      <c r="CZ372" s="699" t="s">
        <v>5514</v>
      </c>
      <c r="DA372" s="699" t="s">
        <v>8300</v>
      </c>
      <c r="DB372" s="699" t="s">
        <v>163</v>
      </c>
      <c r="DC372" s="721" t="s">
        <v>163</v>
      </c>
      <c r="DD372" s="721" t="s">
        <v>163</v>
      </c>
    </row>
    <row r="373" spans="91:108" s="710" customFormat="1" x14ac:dyDescent="0.3">
      <c r="CM373" s="699" t="s">
        <v>6318</v>
      </c>
      <c r="CN373" s="699" t="str">
        <f>IF(TRANSL_MAIN[[#This Row],[CURR]]="X",CONCATENATE(TRANSL_MAIN[[#This Row],[Label]]," ",$CO$1),TRANSL_MAIN[[#This Row],[Label]])</f>
        <v>Total incoming payments</v>
      </c>
      <c r="CO373" s="721" t="s">
        <v>163</v>
      </c>
      <c r="CP373" s="699" t="str">
        <f>VLOOKUP(TRANSL_MAIN[[#This Row],[Key]],TRANSL_MAIN[[Key2]:[ZZ]],CP$1,FALSE)</f>
        <v>Total incoming payments</v>
      </c>
      <c r="CQ373" s="699" t="str">
        <f>TRANSL_MAIN[[#This Row],[Key]]</f>
        <v>8B17</v>
      </c>
      <c r="CR373" s="699" t="s">
        <v>6319</v>
      </c>
      <c r="CS373" s="699" t="s">
        <v>8106</v>
      </c>
      <c r="CT373" s="699" t="s">
        <v>5518</v>
      </c>
      <c r="CU373" s="699" t="s">
        <v>5519</v>
      </c>
      <c r="CV373" s="699" t="s">
        <v>5520</v>
      </c>
      <c r="CW373" s="699" t="s">
        <v>5521</v>
      </c>
      <c r="CX373" s="699" t="s">
        <v>5522</v>
      </c>
      <c r="CY373" s="699" t="s">
        <v>5523</v>
      </c>
      <c r="CZ373" s="699" t="s">
        <v>5524</v>
      </c>
      <c r="DA373" s="699" t="s">
        <v>8262</v>
      </c>
      <c r="DB373" s="699" t="s">
        <v>163</v>
      </c>
      <c r="DC373" s="721" t="s">
        <v>163</v>
      </c>
      <c r="DD373" s="721" t="s">
        <v>163</v>
      </c>
    </row>
    <row r="374" spans="91:108" s="710" customFormat="1" x14ac:dyDescent="0.3">
      <c r="CM374" s="699" t="s">
        <v>6320</v>
      </c>
      <c r="CN374" s="699" t="str">
        <f>IF(TRANSL_MAIN[[#This Row],[CURR]]="X",CONCATENATE(TRANSL_MAIN[[#This Row],[Label]]," ",$CO$1),TRANSL_MAIN[[#This Row],[Label]])</f>
        <v>Payments (net)</v>
      </c>
      <c r="CO374" s="721" t="s">
        <v>163</v>
      </c>
      <c r="CP374" s="699" t="str">
        <f>VLOOKUP(TRANSL_MAIN[[#This Row],[Key]],TRANSL_MAIN[[Key2]:[ZZ]],CP$1,FALSE)</f>
        <v>Payments (net)</v>
      </c>
      <c r="CQ374" s="699" t="str">
        <f>TRANSL_MAIN[[#This Row],[Key]]</f>
        <v>8B19</v>
      </c>
      <c r="CR374" s="699" t="s">
        <v>5526</v>
      </c>
      <c r="CS374" s="699" t="s">
        <v>5527</v>
      </c>
      <c r="CT374" s="699" t="s">
        <v>5528</v>
      </c>
      <c r="CU374" s="699" t="s">
        <v>5529</v>
      </c>
      <c r="CV374" s="699" t="s">
        <v>5530</v>
      </c>
      <c r="CW374" s="699" t="s">
        <v>5531</v>
      </c>
      <c r="CX374" s="699" t="s">
        <v>5532</v>
      </c>
      <c r="CY374" s="699" t="s">
        <v>5533</v>
      </c>
      <c r="CZ374" s="699" t="s">
        <v>5534</v>
      </c>
      <c r="DA374" s="699" t="s">
        <v>5531</v>
      </c>
      <c r="DB374" s="699" t="s">
        <v>163</v>
      </c>
      <c r="DC374" s="721" t="s">
        <v>163</v>
      </c>
      <c r="DD374" s="721" t="s">
        <v>163</v>
      </c>
    </row>
    <row r="375" spans="91:108" s="710" customFormat="1" x14ac:dyDescent="0.3">
      <c r="CM375" s="699" t="s">
        <v>6321</v>
      </c>
      <c r="CN375" s="699" t="str">
        <f>IF(TRANSL_MAIN[[#This Row],[CURR]]="X",CONCATENATE(TRANSL_MAIN[[#This Row],[Label]]," ",$CO$1),TRANSL_MAIN[[#This Row],[Label]])</f>
        <v>Purchase of goods</v>
      </c>
      <c r="CO375" s="721" t="s">
        <v>163</v>
      </c>
      <c r="CP375" s="699" t="str">
        <f>VLOOKUP(TRANSL_MAIN[[#This Row],[Key]],TRANSL_MAIN[[Key2]:[ZZ]],CP$1,FALSE)</f>
        <v>Purchase of goods</v>
      </c>
      <c r="CQ375" s="699" t="str">
        <f>TRANSL_MAIN[[#This Row],[Key]]</f>
        <v>8B20</v>
      </c>
      <c r="CR375" s="699" t="s">
        <v>5536</v>
      </c>
      <c r="CS375" s="699" t="s">
        <v>8083</v>
      </c>
      <c r="CT375" s="699" t="s">
        <v>5537</v>
      </c>
      <c r="CU375" s="699" t="s">
        <v>5538</v>
      </c>
      <c r="CV375" s="699" t="s">
        <v>5539</v>
      </c>
      <c r="CW375" s="699" t="s">
        <v>5540</v>
      </c>
      <c r="CX375" s="699" t="s">
        <v>5541</v>
      </c>
      <c r="CY375" s="699" t="s">
        <v>5542</v>
      </c>
      <c r="CZ375" s="699" t="s">
        <v>5543</v>
      </c>
      <c r="DA375" s="699" t="s">
        <v>8263</v>
      </c>
      <c r="DB375" s="699" t="s">
        <v>163</v>
      </c>
      <c r="DC375" s="721" t="s">
        <v>163</v>
      </c>
      <c r="DD375" s="721" t="s">
        <v>163</v>
      </c>
    </row>
    <row r="376" spans="91:108" s="710" customFormat="1" x14ac:dyDescent="0.3">
      <c r="CM376" s="699" t="s">
        <v>6322</v>
      </c>
      <c r="CN376" s="699" t="str">
        <f>IF(TRANSL_MAIN[[#This Row],[CURR]]="X",CONCATENATE(TRANSL_MAIN[[#This Row],[Label]]," ",$CO$1),TRANSL_MAIN[[#This Row],[Label]])</f>
        <v>Third-party services</v>
      </c>
      <c r="CO376" s="721" t="s">
        <v>163</v>
      </c>
      <c r="CP376" s="699" t="str">
        <f>VLOOKUP(TRANSL_MAIN[[#This Row],[Key]],TRANSL_MAIN[[Key2]:[ZZ]],CP$1,FALSE)</f>
        <v>Third-party services</v>
      </c>
      <c r="CQ376" s="699" t="str">
        <f>TRANSL_MAIN[[#This Row],[Key]]</f>
        <v>8B21</v>
      </c>
      <c r="CR376" s="699" t="s">
        <v>5545</v>
      </c>
      <c r="CS376" s="699" t="s">
        <v>5546</v>
      </c>
      <c r="CT376" s="699" t="s">
        <v>5547</v>
      </c>
      <c r="CU376" s="699" t="s">
        <v>5548</v>
      </c>
      <c r="CV376" s="699" t="s">
        <v>5549</v>
      </c>
      <c r="CW376" s="699" t="s">
        <v>5550</v>
      </c>
      <c r="CX376" s="699" t="s">
        <v>5551</v>
      </c>
      <c r="CY376" s="699" t="s">
        <v>5552</v>
      </c>
      <c r="CZ376" s="699" t="s">
        <v>5553</v>
      </c>
      <c r="DA376" s="699" t="s">
        <v>5550</v>
      </c>
      <c r="DB376" s="699" t="s">
        <v>163</v>
      </c>
      <c r="DC376" s="721" t="s">
        <v>163</v>
      </c>
      <c r="DD376" s="721" t="s">
        <v>163</v>
      </c>
    </row>
    <row r="377" spans="91:108" s="710" customFormat="1" x14ac:dyDescent="0.3">
      <c r="CM377" s="699" t="s">
        <v>6323</v>
      </c>
      <c r="CN377" s="699" t="str">
        <f>IF(TRANSL_MAIN[[#This Row],[CURR]]="X",CONCATENATE(TRANSL_MAIN[[#This Row],[Label]]," ",$CO$1),TRANSL_MAIN[[#This Row],[Label]])</f>
        <v>VAT output (input tax)</v>
      </c>
      <c r="CO377" s="721" t="s">
        <v>163</v>
      </c>
      <c r="CP377" s="699" t="str">
        <f>VLOOKUP(TRANSL_MAIN[[#This Row],[Key]],TRANSL_MAIN[[Key2]:[ZZ]],CP$1,FALSE)</f>
        <v>VAT output (input tax)</v>
      </c>
      <c r="CQ377" s="699" t="str">
        <f>TRANSL_MAIN[[#This Row],[Key]]</f>
        <v>8B22</v>
      </c>
      <c r="CR377" s="699" t="s">
        <v>5555</v>
      </c>
      <c r="CS377" s="699" t="s">
        <v>6324</v>
      </c>
      <c r="CT377" s="699" t="s">
        <v>6325</v>
      </c>
      <c r="CU377" s="699" t="s">
        <v>5557</v>
      </c>
      <c r="CV377" s="699" t="s">
        <v>6326</v>
      </c>
      <c r="CW377" s="699" t="s">
        <v>6327</v>
      </c>
      <c r="CX377" s="699" t="s">
        <v>5560</v>
      </c>
      <c r="CY377" s="699" t="s">
        <v>6328</v>
      </c>
      <c r="CZ377" s="699" t="s">
        <v>5562</v>
      </c>
      <c r="DA377" s="699" t="s">
        <v>8264</v>
      </c>
      <c r="DB377" s="699" t="s">
        <v>163</v>
      </c>
      <c r="DC377" s="721" t="s">
        <v>163</v>
      </c>
      <c r="DD377" s="721" t="s">
        <v>163</v>
      </c>
    </row>
    <row r="378" spans="91:108" s="710" customFormat="1" x14ac:dyDescent="0.3">
      <c r="CM378" s="699" t="s">
        <v>6329</v>
      </c>
      <c r="CN378" s="699" t="str">
        <f>IF(TRANSL_MAIN[[#This Row],[CURR]]="X",CONCATENATE(TRANSL_MAIN[[#This Row],[Label]]," ",$CO$1),TRANSL_MAIN[[#This Row],[Label]])</f>
        <v>Auxiliary line input tax</v>
      </c>
      <c r="CO378" s="721" t="s">
        <v>163</v>
      </c>
      <c r="CP378" s="699" t="str">
        <f>VLOOKUP(TRANSL_MAIN[[#This Row],[Key]],TRANSL_MAIN[[Key2]:[ZZ]],CP$1,FALSE)</f>
        <v>Auxiliary line input tax</v>
      </c>
      <c r="CQ378" s="699" t="str">
        <f>TRANSL_MAIN[[#This Row],[Key]]</f>
        <v>8B23</v>
      </c>
      <c r="CR378" s="699" t="s">
        <v>200</v>
      </c>
      <c r="CS378" s="699" t="s">
        <v>6330</v>
      </c>
      <c r="CT378" s="699" t="s">
        <v>6331</v>
      </c>
      <c r="CU378" s="699" t="s">
        <v>6332</v>
      </c>
      <c r="CV378" s="699" t="s">
        <v>6333</v>
      </c>
      <c r="CW378" s="699" t="s">
        <v>6334</v>
      </c>
      <c r="CX378" s="699" t="s">
        <v>6335</v>
      </c>
      <c r="CY378" s="699" t="s">
        <v>6336</v>
      </c>
      <c r="CZ378" s="699" t="s">
        <v>6337</v>
      </c>
      <c r="DA378" s="699" t="s">
        <v>8301</v>
      </c>
      <c r="DB378" s="699" t="s">
        <v>163</v>
      </c>
      <c r="DC378" s="721" t="s">
        <v>163</v>
      </c>
      <c r="DD378" s="721" t="s">
        <v>163</v>
      </c>
    </row>
    <row r="379" spans="91:108" s="710" customFormat="1" x14ac:dyDescent="0.3">
      <c r="CM379" s="699" t="s">
        <v>6338</v>
      </c>
      <c r="CN379" s="699" t="str">
        <f>IF(TRANSL_MAIN[[#This Row],[CURR]]="X",CONCATENATE(TRANSL_MAIN[[#This Row],[Label]]," ",$CO$1),TRANSL_MAIN[[#This Row],[Label]])</f>
        <v>VAT tax liability to tax office</v>
      </c>
      <c r="CO379" s="721" t="s">
        <v>163</v>
      </c>
      <c r="CP379" s="699" t="str">
        <f>VLOOKUP(TRANSL_MAIN[[#This Row],[Key]],TRANSL_MAIN[[Key2]:[ZZ]],CP$1,FALSE)</f>
        <v>VAT tax liability to tax office</v>
      </c>
      <c r="CQ379" s="699" t="str">
        <f>TRANSL_MAIN[[#This Row],[Key]]</f>
        <v>8B24</v>
      </c>
      <c r="CR379" s="699" t="s">
        <v>5564</v>
      </c>
      <c r="CS379" s="699" t="s">
        <v>8158</v>
      </c>
      <c r="CT379" s="699" t="s">
        <v>5565</v>
      </c>
      <c r="CU379" s="699" t="s">
        <v>5566</v>
      </c>
      <c r="CV379" s="699" t="s">
        <v>5567</v>
      </c>
      <c r="CW379" s="699" t="s">
        <v>5568</v>
      </c>
      <c r="CX379" s="699" t="s">
        <v>5569</v>
      </c>
      <c r="CY379" s="699" t="s">
        <v>5570</v>
      </c>
      <c r="CZ379" s="699" t="s">
        <v>5571</v>
      </c>
      <c r="DA379" s="699" t="s">
        <v>8265</v>
      </c>
      <c r="DB379" s="699" t="s">
        <v>163</v>
      </c>
      <c r="DC379" s="721" t="s">
        <v>163</v>
      </c>
      <c r="DD379" s="721" t="s">
        <v>163</v>
      </c>
    </row>
    <row r="380" spans="91:108" s="710" customFormat="1" x14ac:dyDescent="0.3">
      <c r="CM380" s="699" t="s">
        <v>6339</v>
      </c>
      <c r="CN380" s="699" t="str">
        <f>IF(TRANSL_MAIN[[#This Row],[CURR]]="X",CONCATENATE(TRANSL_MAIN[[#This Row],[Label]]," ",$CO$1),TRANSL_MAIN[[#This Row],[Label]])</f>
        <v>Operating costs</v>
      </c>
      <c r="CO380" s="721" t="s">
        <v>163</v>
      </c>
      <c r="CP380" s="699" t="str">
        <f>VLOOKUP(TRANSL_MAIN[[#This Row],[Key]],TRANSL_MAIN[[Key2]:[ZZ]],CP$1,FALSE)</f>
        <v>Operating costs</v>
      </c>
      <c r="CQ380" s="699" t="str">
        <f>TRANSL_MAIN[[#This Row],[Key]]</f>
        <v>8B25</v>
      </c>
      <c r="CR380" s="699" t="s">
        <v>5573</v>
      </c>
      <c r="CS380" s="699" t="s">
        <v>4196</v>
      </c>
      <c r="CT380" s="699" t="s">
        <v>5574</v>
      </c>
      <c r="CU380" s="699" t="s">
        <v>5575</v>
      </c>
      <c r="CV380" s="699" t="s">
        <v>5576</v>
      </c>
      <c r="CW380" s="699" t="s">
        <v>5577</v>
      </c>
      <c r="CX380" s="699" t="s">
        <v>5578</v>
      </c>
      <c r="CY380" s="699" t="s">
        <v>6340</v>
      </c>
      <c r="CZ380" s="699" t="s">
        <v>5580</v>
      </c>
      <c r="DA380" s="699" t="s">
        <v>8266</v>
      </c>
      <c r="DB380" s="699" t="s">
        <v>163</v>
      </c>
      <c r="DC380" s="721" t="s">
        <v>163</v>
      </c>
      <c r="DD380" s="721" t="s">
        <v>163</v>
      </c>
    </row>
    <row r="381" spans="91:108" s="710" customFormat="1" x14ac:dyDescent="0.3">
      <c r="CM381" s="699" t="s">
        <v>6341</v>
      </c>
      <c r="CN381" s="699" t="str">
        <f>IF(TRANSL_MAIN[[#This Row],[CURR]]="X",CONCATENATE(TRANSL_MAIN[[#This Row],[Label]]," ",$CO$1),TRANSL_MAIN[[#This Row],[Label]])</f>
        <v>Investments</v>
      </c>
      <c r="CO381" s="721" t="s">
        <v>163</v>
      </c>
      <c r="CP381" s="699" t="str">
        <f>VLOOKUP(TRANSL_MAIN[[#This Row],[Key]],TRANSL_MAIN[[Key2]:[ZZ]],CP$1,FALSE)</f>
        <v>Investments</v>
      </c>
      <c r="CQ381" s="699" t="str">
        <f>TRANSL_MAIN[[#This Row],[Key]]</f>
        <v>8B26</v>
      </c>
      <c r="CR381" s="699" t="s">
        <v>5338</v>
      </c>
      <c r="CS381" s="699" t="s">
        <v>5339</v>
      </c>
      <c r="CT381" s="699" t="s">
        <v>5340</v>
      </c>
      <c r="CU381" s="699" t="s">
        <v>5341</v>
      </c>
      <c r="CV381" s="699" t="s">
        <v>5342</v>
      </c>
      <c r="CW381" s="699" t="s">
        <v>5343</v>
      </c>
      <c r="CX381" s="699" t="s">
        <v>5344</v>
      </c>
      <c r="CY381" s="699" t="s">
        <v>5345</v>
      </c>
      <c r="CZ381" s="699" t="s">
        <v>5346</v>
      </c>
      <c r="DA381" s="699" t="s">
        <v>5343</v>
      </c>
      <c r="DB381" s="699" t="s">
        <v>163</v>
      </c>
      <c r="DC381" s="721" t="s">
        <v>163</v>
      </c>
      <c r="DD381" s="721" t="s">
        <v>163</v>
      </c>
    </row>
    <row r="382" spans="91:108" s="710" customFormat="1" x14ac:dyDescent="0.3">
      <c r="CM382" s="699" t="s">
        <v>6342</v>
      </c>
      <c r="CN382" s="699" t="str">
        <f>IF(TRANSL_MAIN[[#This Row],[CURR]]="X",CONCATENATE(TRANSL_MAIN[[#This Row],[Label]]," ",$CO$1),TRANSL_MAIN[[#This Row],[Label]])</f>
        <v>Total personnel costs</v>
      </c>
      <c r="CO382" s="721" t="s">
        <v>163</v>
      </c>
      <c r="CP382" s="699" t="str">
        <f>VLOOKUP(TRANSL_MAIN[[#This Row],[Key]],TRANSL_MAIN[[Key2]:[ZZ]],CP$1,FALSE)</f>
        <v>Total personnel costs</v>
      </c>
      <c r="CQ382" s="699" t="str">
        <f>TRANSL_MAIN[[#This Row],[Key]]</f>
        <v>8B27</v>
      </c>
      <c r="CR382" s="699" t="s">
        <v>5583</v>
      </c>
      <c r="CS382" s="699" t="s">
        <v>5584</v>
      </c>
      <c r="CT382" s="699" t="s">
        <v>5585</v>
      </c>
      <c r="CU382" s="699" t="s">
        <v>5586</v>
      </c>
      <c r="CV382" s="699" t="s">
        <v>5587</v>
      </c>
      <c r="CW382" s="699" t="s">
        <v>5588</v>
      </c>
      <c r="CX382" s="699" t="s">
        <v>5589</v>
      </c>
      <c r="CY382" s="699" t="s">
        <v>5590</v>
      </c>
      <c r="CZ382" s="699" t="s">
        <v>5591</v>
      </c>
      <c r="DA382" s="699" t="s">
        <v>8267</v>
      </c>
      <c r="DB382" s="699" t="s">
        <v>163</v>
      </c>
      <c r="DC382" s="721" t="s">
        <v>163</v>
      </c>
      <c r="DD382" s="721" t="s">
        <v>163</v>
      </c>
    </row>
    <row r="383" spans="91:108" s="710" customFormat="1" x14ac:dyDescent="0.3">
      <c r="CM383" s="699" t="s">
        <v>6343</v>
      </c>
      <c r="CN383" s="699" t="str">
        <f>IF(TRANSL_MAIN[[#This Row],[CURR]]="X",CONCATENATE(TRANSL_MAIN[[#This Row],[Label]]," ",$CO$1),TRANSL_MAIN[[#This Row],[Label]])</f>
        <v>Trade tax</v>
      </c>
      <c r="CO383" s="721" t="s">
        <v>163</v>
      </c>
      <c r="CP383" s="699" t="str">
        <f>VLOOKUP(TRANSL_MAIN[[#This Row],[Key]],TRANSL_MAIN[[Key2]:[ZZ]],CP$1,FALSE)</f>
        <v>Trade tax</v>
      </c>
      <c r="CQ383" s="699" t="str">
        <f>TRANSL_MAIN[[#This Row],[Key]]</f>
        <v>8B28</v>
      </c>
      <c r="CR383" s="699" t="s">
        <v>5593</v>
      </c>
      <c r="CS383" s="699" t="s">
        <v>5594</v>
      </c>
      <c r="CT383" s="699" t="s">
        <v>5595</v>
      </c>
      <c r="CU383" s="699" t="s">
        <v>5596</v>
      </c>
      <c r="CV383" s="699" t="s">
        <v>5597</v>
      </c>
      <c r="CW383" s="699" t="s">
        <v>5598</v>
      </c>
      <c r="CX383" s="699" t="s">
        <v>5599</v>
      </c>
      <c r="CY383" s="699" t="s">
        <v>5600</v>
      </c>
      <c r="CZ383" s="699" t="s">
        <v>5601</v>
      </c>
      <c r="DA383" s="699" t="s">
        <v>8268</v>
      </c>
      <c r="DB383" s="699" t="s">
        <v>163</v>
      </c>
      <c r="DC383" s="721" t="s">
        <v>163</v>
      </c>
      <c r="DD383" s="721" t="s">
        <v>163</v>
      </c>
    </row>
    <row r="384" spans="91:108" s="710" customFormat="1" x14ac:dyDescent="0.3">
      <c r="CM384" s="699" t="s">
        <v>6344</v>
      </c>
      <c r="CN384" s="699" t="str">
        <f>IF(TRANSL_MAIN[[#This Row],[CURR]]="X",CONCATENATE(TRANSL_MAIN[[#This Row],[Label]]," ",$CO$1),TRANSL_MAIN[[#This Row],[Label]])</f>
        <v>Taxes on business profits</v>
      </c>
      <c r="CO384" s="721" t="s">
        <v>163</v>
      </c>
      <c r="CP384" s="699" t="str">
        <f>VLOOKUP(TRANSL_MAIN[[#This Row],[Key]],TRANSL_MAIN[[Key2]:[ZZ]],CP$1,FALSE)</f>
        <v>Taxes on business profits</v>
      </c>
      <c r="CQ384" s="699" t="str">
        <f>TRANSL_MAIN[[#This Row],[Key]]</f>
        <v>8B29</v>
      </c>
      <c r="CR384" s="699" t="s">
        <v>5603</v>
      </c>
      <c r="CS384" s="699" t="s">
        <v>5604</v>
      </c>
      <c r="CT384" s="699" t="s">
        <v>5605</v>
      </c>
      <c r="CU384" s="699" t="s">
        <v>5606</v>
      </c>
      <c r="CV384" s="699" t="s">
        <v>5607</v>
      </c>
      <c r="CW384" s="699" t="s">
        <v>5608</v>
      </c>
      <c r="CX384" s="699" t="s">
        <v>5609</v>
      </c>
      <c r="CY384" s="699" t="s">
        <v>5610</v>
      </c>
      <c r="CZ384" s="699" t="s">
        <v>5611</v>
      </c>
      <c r="DA384" s="699" t="s">
        <v>5608</v>
      </c>
      <c r="DB384" s="699" t="s">
        <v>163</v>
      </c>
      <c r="DC384" s="721" t="s">
        <v>163</v>
      </c>
      <c r="DD384" s="721" t="s">
        <v>163</v>
      </c>
    </row>
    <row r="385" spans="91:108" s="710" customFormat="1" x14ac:dyDescent="0.3">
      <c r="CM385" s="699" t="s">
        <v>6345</v>
      </c>
      <c r="CN385" s="699" t="str">
        <f>IF(TRANSL_MAIN[[#This Row],[CURR]]="X",CONCATENATE(TRANSL_MAIN[[#This Row],[Label]]," ",$CO$1),TRANSL_MAIN[[#This Row],[Label]])</f>
        <v>Interest incl. current account</v>
      </c>
      <c r="CO385" s="721" t="s">
        <v>163</v>
      </c>
      <c r="CP385" s="699" t="str">
        <f>VLOOKUP(TRANSL_MAIN[[#This Row],[Key]],TRANSL_MAIN[[Key2]:[ZZ]],CP$1,FALSE)</f>
        <v>Interest incl. current account</v>
      </c>
      <c r="CQ385" s="699" t="str">
        <f>TRANSL_MAIN[[#This Row],[Key]]</f>
        <v>8B30</v>
      </c>
      <c r="CR385" s="699" t="s">
        <v>5613</v>
      </c>
      <c r="CS385" s="699" t="s">
        <v>5614</v>
      </c>
      <c r="CT385" s="699" t="s">
        <v>5615</v>
      </c>
      <c r="CU385" s="699" t="s">
        <v>5616</v>
      </c>
      <c r="CV385" s="699" t="s">
        <v>5617</v>
      </c>
      <c r="CW385" s="699" t="s">
        <v>5618</v>
      </c>
      <c r="CX385" s="699" t="s">
        <v>5619</v>
      </c>
      <c r="CY385" s="699" t="s">
        <v>5620</v>
      </c>
      <c r="CZ385" s="699" t="s">
        <v>5621</v>
      </c>
      <c r="DA385" s="699" t="s">
        <v>8269</v>
      </c>
      <c r="DB385" s="699" t="s">
        <v>163</v>
      </c>
      <c r="DC385" s="721" t="s">
        <v>163</v>
      </c>
      <c r="DD385" s="721" t="s">
        <v>163</v>
      </c>
    </row>
    <row r="386" spans="91:108" s="710" customFormat="1" x14ac:dyDescent="0.3">
      <c r="CM386" s="699" t="s">
        <v>6346</v>
      </c>
      <c r="CN386" s="699" t="str">
        <f>IF(TRANSL_MAIN[[#This Row],[CURR]]="X",CONCATENATE(TRANSL_MAIN[[#This Row],[Label]]," ",$CO$1),TRANSL_MAIN[[#This Row],[Label]])</f>
        <v>Repayments</v>
      </c>
      <c r="CO386" s="721" t="s">
        <v>163</v>
      </c>
      <c r="CP386" s="699" t="str">
        <f>VLOOKUP(TRANSL_MAIN[[#This Row],[Key]],TRANSL_MAIN[[Key2]:[ZZ]],CP$1,FALSE)</f>
        <v>Repayments</v>
      </c>
      <c r="CQ386" s="699" t="str">
        <f>TRANSL_MAIN[[#This Row],[Key]]</f>
        <v>8B31</v>
      </c>
      <c r="CR386" s="699" t="s">
        <v>5623</v>
      </c>
      <c r="CS386" s="699" t="s">
        <v>5624</v>
      </c>
      <c r="CT386" s="699" t="s">
        <v>5625</v>
      </c>
      <c r="CU386" s="699" t="s">
        <v>5626</v>
      </c>
      <c r="CV386" s="699" t="s">
        <v>5627</v>
      </c>
      <c r="CW386" s="699" t="s">
        <v>5627</v>
      </c>
      <c r="CX386" s="699" t="s">
        <v>5628</v>
      </c>
      <c r="CY386" s="699" t="s">
        <v>5629</v>
      </c>
      <c r="CZ386" s="699" t="s">
        <v>5630</v>
      </c>
      <c r="DA386" s="699" t="s">
        <v>5627</v>
      </c>
      <c r="DB386" s="699" t="s">
        <v>163</v>
      </c>
      <c r="DC386" s="721" t="s">
        <v>163</v>
      </c>
      <c r="DD386" s="721" t="s">
        <v>163</v>
      </c>
    </row>
    <row r="387" spans="91:108" s="710" customFormat="1" x14ac:dyDescent="0.3">
      <c r="CM387" s="699" t="s">
        <v>6347</v>
      </c>
      <c r="CN387" s="699" t="str">
        <f>IF(TRANSL_MAIN[[#This Row],[CURR]]="X",CONCATENATE(TRANSL_MAIN[[#This Row],[Label]]," ",$CO$1),TRANSL_MAIN[[#This Row],[Label]])</f>
        <v>Other</v>
      </c>
      <c r="CO387" s="721" t="s">
        <v>163</v>
      </c>
      <c r="CP387" s="699" t="str">
        <f>VLOOKUP(TRANSL_MAIN[[#This Row],[Key]],TRANSL_MAIN[[Key2]:[ZZ]],CP$1,FALSE)</f>
        <v>Other</v>
      </c>
      <c r="CQ387" s="699" t="str">
        <f>TRANSL_MAIN[[#This Row],[Key]]</f>
        <v>8B32</v>
      </c>
      <c r="CR387" s="699" t="s">
        <v>4320</v>
      </c>
      <c r="CS387" s="699" t="s">
        <v>4321</v>
      </c>
      <c r="CT387" s="699" t="s">
        <v>4322</v>
      </c>
      <c r="CU387" s="699" t="s">
        <v>5503</v>
      </c>
      <c r="CV387" s="699" t="s">
        <v>5504</v>
      </c>
      <c r="CW387" s="699" t="s">
        <v>5505</v>
      </c>
      <c r="CX387" s="699" t="s">
        <v>5506</v>
      </c>
      <c r="CY387" s="699" t="s">
        <v>5507</v>
      </c>
      <c r="CZ387" s="699" t="s">
        <v>5632</v>
      </c>
      <c r="DA387" s="699" t="s">
        <v>8261</v>
      </c>
      <c r="DB387" s="699" t="s">
        <v>163</v>
      </c>
      <c r="DC387" s="721" t="s">
        <v>163</v>
      </c>
      <c r="DD387" s="721" t="s">
        <v>163</v>
      </c>
    </row>
    <row r="388" spans="91:108" s="710" customFormat="1" x14ac:dyDescent="0.3">
      <c r="CM388" s="699" t="s">
        <v>6348</v>
      </c>
      <c r="CN388" s="699" t="str">
        <f>IF(TRANSL_MAIN[[#This Row],[CURR]]="X",CONCATENATE(TRANSL_MAIN[[#This Row],[Label]]," ",$CO$1),TRANSL_MAIN[[#This Row],[Label]])</f>
        <v>Private withdrawals</v>
      </c>
      <c r="CO388" s="721" t="s">
        <v>163</v>
      </c>
      <c r="CP388" s="699" t="str">
        <f>VLOOKUP(TRANSL_MAIN[[#This Row],[Key]],TRANSL_MAIN[[Key2]:[ZZ]],CP$1,FALSE)</f>
        <v>Private withdrawals</v>
      </c>
      <c r="CQ388" s="699" t="str">
        <f>TRANSL_MAIN[[#This Row],[Key]]</f>
        <v>8B33</v>
      </c>
      <c r="CR388" s="699" t="s">
        <v>5634</v>
      </c>
      <c r="CS388" s="699" t="s">
        <v>5635</v>
      </c>
      <c r="CT388" s="699" t="s">
        <v>5636</v>
      </c>
      <c r="CU388" s="699" t="s">
        <v>5637</v>
      </c>
      <c r="CV388" s="699" t="s">
        <v>5638</v>
      </c>
      <c r="CW388" s="699" t="s">
        <v>5638</v>
      </c>
      <c r="CX388" s="699" t="s">
        <v>5639</v>
      </c>
      <c r="CY388" s="699" t="s">
        <v>5640</v>
      </c>
      <c r="CZ388" s="699" t="s">
        <v>5641</v>
      </c>
      <c r="DA388" s="699" t="s">
        <v>8270</v>
      </c>
      <c r="DB388" s="699" t="s">
        <v>163</v>
      </c>
      <c r="DC388" s="721" t="s">
        <v>163</v>
      </c>
      <c r="DD388" s="721" t="s">
        <v>163</v>
      </c>
    </row>
    <row r="389" spans="91:108" s="710" customFormat="1" x14ac:dyDescent="0.3">
      <c r="CM389" s="699" t="s">
        <v>6349</v>
      </c>
      <c r="CN389" s="699" t="str">
        <f>IF(TRANSL_MAIN[[#This Row],[CURR]]="X",CONCATENATE(TRANSL_MAIN[[#This Row],[Label]]," ",$CO$1),TRANSL_MAIN[[#This Row],[Label]])</f>
        <v>Total payments</v>
      </c>
      <c r="CO389" s="721" t="s">
        <v>163</v>
      </c>
      <c r="CP389" s="699" t="str">
        <f>VLOOKUP(TRANSL_MAIN[[#This Row],[Key]],TRANSL_MAIN[[Key2]:[ZZ]],CP$1,FALSE)</f>
        <v>Total payments</v>
      </c>
      <c r="CQ389" s="699" t="str">
        <f>TRANSL_MAIN[[#This Row],[Key]]</f>
        <v>8B34</v>
      </c>
      <c r="CR389" s="699" t="s">
        <v>6350</v>
      </c>
      <c r="CS389" s="699" t="s">
        <v>5517</v>
      </c>
      <c r="CT389" s="699" t="s">
        <v>5644</v>
      </c>
      <c r="CU389" s="699" t="s">
        <v>5645</v>
      </c>
      <c r="CV389" s="699" t="s">
        <v>5646</v>
      </c>
      <c r="CW389" s="699" t="s">
        <v>5647</v>
      </c>
      <c r="CX389" s="699" t="s">
        <v>5648</v>
      </c>
      <c r="CY389" s="699" t="s">
        <v>5649</v>
      </c>
      <c r="CZ389" s="699" t="s">
        <v>5650</v>
      </c>
      <c r="DA389" s="699" t="s">
        <v>5647</v>
      </c>
      <c r="DB389" s="699" t="s">
        <v>163</v>
      </c>
      <c r="DC389" s="721" t="s">
        <v>163</v>
      </c>
      <c r="DD389" s="721" t="s">
        <v>163</v>
      </c>
    </row>
    <row r="390" spans="91:108" s="710" customFormat="1" x14ac:dyDescent="0.3">
      <c r="CM390" s="699" t="s">
        <v>6351</v>
      </c>
      <c r="CN390" s="699" t="str">
        <f>IF(TRANSL_MAIN[[#This Row],[CURR]]="X",CONCATENATE(TRANSL_MAIN[[#This Row],[Label]]," ",$CO$1),TRANSL_MAIN[[#This Row],[Label]])</f>
        <v>Over-/underfunding / month</v>
      </c>
      <c r="CO390" s="721" t="s">
        <v>163</v>
      </c>
      <c r="CP390" s="699" t="str">
        <f>VLOOKUP(TRANSL_MAIN[[#This Row],[Key]],TRANSL_MAIN[[Key2]:[ZZ]],CP$1,FALSE)</f>
        <v>Over-/underfunding / month</v>
      </c>
      <c r="CQ390" s="699" t="str">
        <f>TRANSL_MAIN[[#This Row],[Key]]</f>
        <v>8B36</v>
      </c>
      <c r="CR390" s="699" t="s">
        <v>5652</v>
      </c>
      <c r="CS390" s="699" t="s">
        <v>6352</v>
      </c>
      <c r="CT390" s="699" t="s">
        <v>6353</v>
      </c>
      <c r="CU390" s="699" t="s">
        <v>6354</v>
      </c>
      <c r="CV390" s="699" t="s">
        <v>6355</v>
      </c>
      <c r="CW390" s="699" t="s">
        <v>6356</v>
      </c>
      <c r="CX390" s="699" t="s">
        <v>6357</v>
      </c>
      <c r="CY390" s="699" t="s">
        <v>6358</v>
      </c>
      <c r="CZ390" s="699" t="s">
        <v>6359</v>
      </c>
      <c r="DA390" s="699" t="s">
        <v>8302</v>
      </c>
      <c r="DB390" s="699" t="s">
        <v>163</v>
      </c>
      <c r="DC390" s="721" t="s">
        <v>163</v>
      </c>
      <c r="DD390" s="721" t="s">
        <v>163</v>
      </c>
    </row>
    <row r="391" spans="91:108" s="710" customFormat="1" x14ac:dyDescent="0.3">
      <c r="CM391" s="699" t="s">
        <v>6360</v>
      </c>
      <c r="CN391" s="699" t="str">
        <f>IF(TRANSL_MAIN[[#This Row],[CURR]]="X",CONCATENATE(TRANSL_MAIN[[#This Row],[Label]]," ",$CO$1),TRANSL_MAIN[[#This Row],[Label]])</f>
        <v>Over-/underfunding / month accumulated</v>
      </c>
      <c r="CO391" s="721" t="s">
        <v>163</v>
      </c>
      <c r="CP391" s="699" t="str">
        <f>VLOOKUP(TRANSL_MAIN[[#This Row],[Key]],TRANSL_MAIN[[Key2]:[ZZ]],CP$1,FALSE)</f>
        <v>Over-/underfunding / month accumulated</v>
      </c>
      <c r="CQ391" s="699" t="str">
        <f>TRANSL_MAIN[[#This Row],[Key]]</f>
        <v>8B38</v>
      </c>
      <c r="CR391" s="699" t="s">
        <v>6361</v>
      </c>
      <c r="CS391" s="699" t="s">
        <v>8159</v>
      </c>
      <c r="CT391" s="699" t="s">
        <v>6362</v>
      </c>
      <c r="CU391" s="699" t="s">
        <v>6363</v>
      </c>
      <c r="CV391" s="699" t="s">
        <v>6364</v>
      </c>
      <c r="CW391" s="699" t="s">
        <v>6365</v>
      </c>
      <c r="CX391" s="699" t="s">
        <v>6366</v>
      </c>
      <c r="CY391" s="699" t="s">
        <v>6367</v>
      </c>
      <c r="CZ391" s="699" t="s">
        <v>6368</v>
      </c>
      <c r="DA391" s="699" t="s">
        <v>6365</v>
      </c>
      <c r="DB391" s="699" t="s">
        <v>163</v>
      </c>
      <c r="DC391" s="721" t="s">
        <v>163</v>
      </c>
      <c r="DD391" s="721" t="s">
        <v>163</v>
      </c>
    </row>
    <row r="392" spans="91:108" s="710" customFormat="1" x14ac:dyDescent="0.3">
      <c r="CM392" s="699" t="s">
        <v>6369</v>
      </c>
      <c r="CN392" s="699" t="str">
        <f>IF(TRANSL_MAIN[[#This Row],[CURR]]="X",CONCATENATE(TRANSL_MAIN[[#This Row],[Label]]," ",$CO$1),TRANSL_MAIN[[#This Row],[Label]])</f>
        <v>Sales distribution in %</v>
      </c>
      <c r="CO392" s="721" t="s">
        <v>163</v>
      </c>
      <c r="CP392" s="699" t="str">
        <f>VLOOKUP(TRANSL_MAIN[[#This Row],[Key]],TRANSL_MAIN[[Key2]:[ZZ]],CP$1,FALSE)</f>
        <v>Sales distribution in %</v>
      </c>
      <c r="CQ392" s="699" t="str">
        <f>TRANSL_MAIN[[#This Row],[Key]]</f>
        <v>8B186</v>
      </c>
      <c r="CR392" s="699" t="s">
        <v>5367</v>
      </c>
      <c r="CS392" s="699" t="s">
        <v>8081</v>
      </c>
      <c r="CT392" s="699" t="s">
        <v>5368</v>
      </c>
      <c r="CU392" s="699" t="s">
        <v>5369</v>
      </c>
      <c r="CV392" s="699" t="s">
        <v>5370</v>
      </c>
      <c r="CW392" s="699" t="s">
        <v>5371</v>
      </c>
      <c r="CX392" s="699" t="s">
        <v>5372</v>
      </c>
      <c r="CY392" s="699" t="s">
        <v>5373</v>
      </c>
      <c r="CZ392" s="699" t="s">
        <v>5374</v>
      </c>
      <c r="DA392" s="699" t="s">
        <v>8258</v>
      </c>
      <c r="DB392" s="699" t="s">
        <v>163</v>
      </c>
      <c r="DC392" s="721" t="s">
        <v>163</v>
      </c>
      <c r="DD392" s="721" t="s">
        <v>163</v>
      </c>
    </row>
    <row r="393" spans="91:108" s="710" customFormat="1" x14ac:dyDescent="0.3">
      <c r="CM393" s="699" t="s">
        <v>6370</v>
      </c>
      <c r="CN393" s="699" t="str">
        <f>IF(TRANSL_MAIN[[#This Row],[CURR]]="X",CONCATENATE(TRANSL_MAIN[[#This Row],[Label]]," ",$CO$1),TRANSL_MAIN[[#This Row],[Label]])</f>
        <v>Month 1</v>
      </c>
      <c r="CO393" s="721" t="s">
        <v>163</v>
      </c>
      <c r="CP393" s="699" t="str">
        <f>VLOOKUP(TRANSL_MAIN[[#This Row],[Key]],TRANSL_MAIN[[Key2]:[ZZ]],CP$1,FALSE)</f>
        <v>Month 1</v>
      </c>
      <c r="CQ393" s="699" t="str">
        <f>TRANSL_MAIN[[#This Row],[Key]]</f>
        <v>8B187</v>
      </c>
      <c r="CR393" s="699" t="s">
        <v>5376</v>
      </c>
      <c r="CS393" s="699" t="s">
        <v>5377</v>
      </c>
      <c r="CT393" s="699" t="s">
        <v>5378</v>
      </c>
      <c r="CU393" s="699" t="s">
        <v>5379</v>
      </c>
      <c r="CV393" s="699" t="s">
        <v>5380</v>
      </c>
      <c r="CW393" s="699" t="s">
        <v>5381</v>
      </c>
      <c r="CX393" s="699" t="s">
        <v>5382</v>
      </c>
      <c r="CY393" s="699" t="s">
        <v>5383</v>
      </c>
      <c r="CZ393" s="699" t="s">
        <v>5384</v>
      </c>
      <c r="DA393" s="699" t="s">
        <v>5381</v>
      </c>
      <c r="DB393" s="699" t="s">
        <v>163</v>
      </c>
      <c r="DC393" s="721" t="s">
        <v>163</v>
      </c>
      <c r="DD393" s="721" t="s">
        <v>163</v>
      </c>
    </row>
    <row r="394" spans="91:108" s="710" customFormat="1" x14ac:dyDescent="0.3">
      <c r="CM394" s="699" t="s">
        <v>6371</v>
      </c>
      <c r="CN394" s="699" t="str">
        <f>IF(TRANSL_MAIN[[#This Row],[CURR]]="X",CONCATENATE(TRANSL_MAIN[[#This Row],[Label]]," ",$CO$1),TRANSL_MAIN[[#This Row],[Label]])</f>
        <v>Month 2</v>
      </c>
      <c r="CO394" s="721" t="s">
        <v>163</v>
      </c>
      <c r="CP394" s="699" t="str">
        <f>VLOOKUP(TRANSL_MAIN[[#This Row],[Key]],TRANSL_MAIN[[Key2]:[ZZ]],CP$1,FALSE)</f>
        <v>Month 2</v>
      </c>
      <c r="CQ394" s="699" t="str">
        <f>TRANSL_MAIN[[#This Row],[Key]]</f>
        <v>8B188</v>
      </c>
      <c r="CR394" s="699" t="s">
        <v>5386</v>
      </c>
      <c r="CS394" s="699" t="s">
        <v>5387</v>
      </c>
      <c r="CT394" s="699" t="s">
        <v>5388</v>
      </c>
      <c r="CU394" s="699" t="s">
        <v>5389</v>
      </c>
      <c r="CV394" s="699" t="s">
        <v>5390</v>
      </c>
      <c r="CW394" s="699" t="s">
        <v>5391</v>
      </c>
      <c r="CX394" s="699" t="s">
        <v>5392</v>
      </c>
      <c r="CY394" s="699" t="s">
        <v>5393</v>
      </c>
      <c r="CZ394" s="699" t="s">
        <v>5394</v>
      </c>
      <c r="DA394" s="699" t="s">
        <v>5391</v>
      </c>
      <c r="DB394" s="699" t="s">
        <v>163</v>
      </c>
      <c r="DC394" s="721" t="s">
        <v>163</v>
      </c>
      <c r="DD394" s="721" t="s">
        <v>163</v>
      </c>
    </row>
    <row r="395" spans="91:108" s="710" customFormat="1" x14ac:dyDescent="0.3">
      <c r="CM395" s="699" t="s">
        <v>6372</v>
      </c>
      <c r="CN395" s="699" t="str">
        <f>IF(TRANSL_MAIN[[#This Row],[CURR]]="X",CONCATENATE(TRANSL_MAIN[[#This Row],[Label]]," ",$CO$1),TRANSL_MAIN[[#This Row],[Label]])</f>
        <v>Month 3</v>
      </c>
      <c r="CO395" s="721" t="s">
        <v>163</v>
      </c>
      <c r="CP395" s="699" t="str">
        <f>VLOOKUP(TRANSL_MAIN[[#This Row],[Key]],TRANSL_MAIN[[Key2]:[ZZ]],CP$1,FALSE)</f>
        <v>Month 3</v>
      </c>
      <c r="CQ395" s="699" t="str">
        <f>TRANSL_MAIN[[#This Row],[Key]]</f>
        <v>8B189</v>
      </c>
      <c r="CR395" s="699" t="s">
        <v>5396</v>
      </c>
      <c r="CS395" s="699" t="s">
        <v>5397</v>
      </c>
      <c r="CT395" s="699" t="s">
        <v>5398</v>
      </c>
      <c r="CU395" s="699" t="s">
        <v>5399</v>
      </c>
      <c r="CV395" s="699" t="s">
        <v>5400</v>
      </c>
      <c r="CW395" s="699" t="s">
        <v>5401</v>
      </c>
      <c r="CX395" s="699" t="s">
        <v>5402</v>
      </c>
      <c r="CY395" s="699" t="s">
        <v>5403</v>
      </c>
      <c r="CZ395" s="699" t="s">
        <v>5404</v>
      </c>
      <c r="DA395" s="699" t="s">
        <v>5401</v>
      </c>
      <c r="DB395" s="699" t="s">
        <v>163</v>
      </c>
      <c r="DC395" s="721" t="s">
        <v>163</v>
      </c>
      <c r="DD395" s="721" t="s">
        <v>163</v>
      </c>
    </row>
    <row r="396" spans="91:108" s="710" customFormat="1" x14ac:dyDescent="0.3">
      <c r="CM396" s="699" t="s">
        <v>6373</v>
      </c>
      <c r="CN396" s="699" t="str">
        <f>IF(TRANSL_MAIN[[#This Row],[CURR]]="X",CONCATENATE(TRANSL_MAIN[[#This Row],[Label]]," ",$CO$1),TRANSL_MAIN[[#This Row],[Label]])</f>
        <v>Month 4</v>
      </c>
      <c r="CO396" s="721" t="s">
        <v>163</v>
      </c>
      <c r="CP396" s="699" t="str">
        <f>VLOOKUP(TRANSL_MAIN[[#This Row],[Key]],TRANSL_MAIN[[Key2]:[ZZ]],CP$1,FALSE)</f>
        <v>Month 4</v>
      </c>
      <c r="CQ396" s="699" t="str">
        <f>TRANSL_MAIN[[#This Row],[Key]]</f>
        <v>8B190</v>
      </c>
      <c r="CR396" s="699" t="s">
        <v>5406</v>
      </c>
      <c r="CS396" s="699" t="s">
        <v>5407</v>
      </c>
      <c r="CT396" s="699" t="s">
        <v>5408</v>
      </c>
      <c r="CU396" s="699" t="s">
        <v>5409</v>
      </c>
      <c r="CV396" s="699" t="s">
        <v>5410</v>
      </c>
      <c r="CW396" s="699" t="s">
        <v>5411</v>
      </c>
      <c r="CX396" s="699" t="s">
        <v>5412</v>
      </c>
      <c r="CY396" s="699" t="s">
        <v>5413</v>
      </c>
      <c r="CZ396" s="699" t="s">
        <v>5414</v>
      </c>
      <c r="DA396" s="699" t="s">
        <v>5411</v>
      </c>
      <c r="DB396" s="699" t="s">
        <v>163</v>
      </c>
      <c r="DC396" s="721" t="s">
        <v>163</v>
      </c>
      <c r="DD396" s="721" t="s">
        <v>163</v>
      </c>
    </row>
    <row r="397" spans="91:108" s="710" customFormat="1" x14ac:dyDescent="0.3">
      <c r="CM397" s="699" t="s">
        <v>6374</v>
      </c>
      <c r="CN397" s="699" t="str">
        <f>IF(TRANSL_MAIN[[#This Row],[CURR]]="X",CONCATENATE(TRANSL_MAIN[[#This Row],[Label]]," ",$CO$1),TRANSL_MAIN[[#This Row],[Label]])</f>
        <v>Month 5</v>
      </c>
      <c r="CO397" s="721" t="s">
        <v>163</v>
      </c>
      <c r="CP397" s="699" t="str">
        <f>VLOOKUP(TRANSL_MAIN[[#This Row],[Key]],TRANSL_MAIN[[Key2]:[ZZ]],CP$1,FALSE)</f>
        <v>Month 5</v>
      </c>
      <c r="CQ397" s="699" t="str">
        <f>TRANSL_MAIN[[#This Row],[Key]]</f>
        <v>8B191</v>
      </c>
      <c r="CR397" s="699" t="s">
        <v>5416</v>
      </c>
      <c r="CS397" s="699" t="s">
        <v>5417</v>
      </c>
      <c r="CT397" s="699" t="s">
        <v>5418</v>
      </c>
      <c r="CU397" s="699" t="s">
        <v>5419</v>
      </c>
      <c r="CV397" s="699" t="s">
        <v>5420</v>
      </c>
      <c r="CW397" s="699" t="s">
        <v>5421</v>
      </c>
      <c r="CX397" s="699" t="s">
        <v>5422</v>
      </c>
      <c r="CY397" s="699" t="s">
        <v>5423</v>
      </c>
      <c r="CZ397" s="699" t="s">
        <v>5424</v>
      </c>
      <c r="DA397" s="699" t="s">
        <v>5421</v>
      </c>
      <c r="DB397" s="699" t="s">
        <v>163</v>
      </c>
      <c r="DC397" s="721" t="s">
        <v>163</v>
      </c>
      <c r="DD397" s="721" t="s">
        <v>163</v>
      </c>
    </row>
    <row r="398" spans="91:108" s="710" customFormat="1" x14ac:dyDescent="0.3">
      <c r="CM398" s="769" t="s">
        <v>7786</v>
      </c>
      <c r="CN398" s="699" t="str">
        <f>IF(TRANSL_MAIN[[#This Row],[CURR]]="X",CONCATENATE(TRANSL_MAIN[[#This Row],[Label]]," ",$CO$1),TRANSL_MAIN[[#This Row],[Label]])</f>
        <v>Please refresh the display if necessary (menu “Data / Update all”)</v>
      </c>
      <c r="CO398" s="721"/>
      <c r="CP398" s="699" t="str">
        <f>VLOOKUP(TRANSL_MAIN[[#This Row],[Key]],TRANSL_MAIN[[Key2]:[ZZ]],CP$1,FALSE)</f>
        <v>Please refresh the display if necessary (menu “Data / Update all”)</v>
      </c>
      <c r="CQ398" s="699" t="str">
        <f>TRANSL_MAIN[[#This Row],[Key]]</f>
        <v>9E1</v>
      </c>
      <c r="CR398" s="699" t="s">
        <v>7797</v>
      </c>
      <c r="CS398" s="699" t="s">
        <v>7798</v>
      </c>
      <c r="CT398" s="699" t="s">
        <v>7799</v>
      </c>
      <c r="CU398" s="699" t="s">
        <v>7800</v>
      </c>
      <c r="CV398" s="699" t="s">
        <v>7801</v>
      </c>
      <c r="CW398" s="699" t="s">
        <v>7802</v>
      </c>
      <c r="CX398" s="699" t="s">
        <v>7803</v>
      </c>
      <c r="CY398" s="699" t="s">
        <v>7804</v>
      </c>
      <c r="CZ398" s="699" t="s">
        <v>7805</v>
      </c>
      <c r="DA398" s="699" t="s">
        <v>8303</v>
      </c>
      <c r="DB398" s="699" t="s">
        <v>163</v>
      </c>
      <c r="DC398" s="721" t="s">
        <v>163</v>
      </c>
      <c r="DD398" s="721" t="s">
        <v>163</v>
      </c>
    </row>
    <row r="399" spans="91:108" s="710" customFormat="1" x14ac:dyDescent="0.3">
      <c r="CM399" s="699" t="s">
        <v>6375</v>
      </c>
      <c r="CN399" s="699" t="str">
        <f>IF(TRANSL_MAIN[[#This Row],[CURR]]="X",CONCATENATE(TRANSL_MAIN[[#This Row],[Label]]," ",$CO$1),TRANSL_MAIN[[#This Row],[Label]])</f>
        <v>Company result</v>
      </c>
      <c r="CO399" s="721" t="s">
        <v>163</v>
      </c>
      <c r="CP399" s="699" t="str">
        <f>VLOOKUP(TRANSL_MAIN[[#This Row],[Key]],TRANSL_MAIN[[Key2]:[ZZ]],CP$1,FALSE)</f>
        <v>Company result</v>
      </c>
      <c r="CQ399" s="699" t="str">
        <f>TRANSL_MAIN[[#This Row],[Key]]</f>
        <v>9B4</v>
      </c>
      <c r="CR399" s="699" t="s">
        <v>6376</v>
      </c>
      <c r="CS399" s="699" t="s">
        <v>6377</v>
      </c>
      <c r="CT399" s="699" t="s">
        <v>6378</v>
      </c>
      <c r="CU399" s="699" t="s">
        <v>6379</v>
      </c>
      <c r="CV399" s="699" t="s">
        <v>6380</v>
      </c>
      <c r="CW399" s="699" t="s">
        <v>6381</v>
      </c>
      <c r="CX399" s="699" t="s">
        <v>6382</v>
      </c>
      <c r="CY399" s="699" t="s">
        <v>6383</v>
      </c>
      <c r="CZ399" s="699" t="s">
        <v>6384</v>
      </c>
      <c r="DA399" s="699" t="s">
        <v>6381</v>
      </c>
      <c r="DB399" s="699" t="s">
        <v>163</v>
      </c>
      <c r="DC399" s="721" t="s">
        <v>163</v>
      </c>
      <c r="DD399" s="721" t="s">
        <v>163</v>
      </c>
    </row>
    <row r="400" spans="91:108" s="710" customFormat="1" x14ac:dyDescent="0.3">
      <c r="CM400" s="699" t="s">
        <v>6385</v>
      </c>
      <c r="CN400" s="699" t="str">
        <f>IF(TRANSL_MAIN[[#This Row],[CURR]]="X",CONCATENATE(TRANSL_MAIN[[#This Row],[Label]]," ",$CO$1),TRANSL_MAIN[[#This Row],[Label]])</f>
        <v>Over-/underabsorption accumulated</v>
      </c>
      <c r="CO400" s="721" t="s">
        <v>163</v>
      </c>
      <c r="CP400" s="699" t="str">
        <f>VLOOKUP(TRANSL_MAIN[[#This Row],[Key]],TRANSL_MAIN[[Key2]:[ZZ]],CP$1,FALSE)</f>
        <v>Over-/underabsorption accumulated</v>
      </c>
      <c r="CQ400" s="699" t="str">
        <f>TRANSL_MAIN[[#This Row],[Key]]</f>
        <v>9B5</v>
      </c>
      <c r="CR400" s="699" t="s">
        <v>6386</v>
      </c>
      <c r="CS400" s="699" t="s">
        <v>8108</v>
      </c>
      <c r="CT400" s="699" t="s">
        <v>6387</v>
      </c>
      <c r="CU400" s="699" t="s">
        <v>6388</v>
      </c>
      <c r="CV400" s="699" t="s">
        <v>6389</v>
      </c>
      <c r="CW400" s="699" t="s">
        <v>6390</v>
      </c>
      <c r="CX400" s="699" t="s">
        <v>6391</v>
      </c>
      <c r="CY400" s="699" t="s">
        <v>6392</v>
      </c>
      <c r="CZ400" s="699" t="s">
        <v>6393</v>
      </c>
      <c r="DA400" s="699" t="s">
        <v>6389</v>
      </c>
      <c r="DB400" s="699" t="s">
        <v>163</v>
      </c>
      <c r="DC400" s="721" t="s">
        <v>163</v>
      </c>
      <c r="DD400" s="721" t="s">
        <v>163</v>
      </c>
    </row>
    <row r="401" spans="71:108" s="710" customFormat="1" x14ac:dyDescent="0.3">
      <c r="CM401" s="699" t="s">
        <v>6394</v>
      </c>
      <c r="CN401" s="699" t="str">
        <f>IF(TRANSL_MAIN[[#This Row],[CURR]]="X",CONCATENATE(TRANSL_MAIN[[#This Row],[Label]]," ",$CO$1),TRANSL_MAIN[[#This Row],[Label]])</f>
        <v>A - Profit after tax</v>
      </c>
      <c r="CO401" s="721" t="s">
        <v>163</v>
      </c>
      <c r="CP401" s="699" t="str">
        <f>VLOOKUP(TRANSL_MAIN[[#This Row],[Key]],TRANSL_MAIN[[Key2]:[ZZ]],CP$1,FALSE)</f>
        <v>A - Profit after tax</v>
      </c>
      <c r="CQ401" s="699" t="str">
        <f>TRANSL_MAIN[[#This Row],[Key]]</f>
        <v>9B6</v>
      </c>
      <c r="CR401" s="699" t="s">
        <v>6395</v>
      </c>
      <c r="CS401" s="699" t="s">
        <v>6396</v>
      </c>
      <c r="CT401" s="699" t="s">
        <v>6397</v>
      </c>
      <c r="CU401" s="699" t="s">
        <v>6398</v>
      </c>
      <c r="CV401" s="699" t="s">
        <v>6399</v>
      </c>
      <c r="CW401" s="699" t="s">
        <v>6400</v>
      </c>
      <c r="CX401" s="699" t="s">
        <v>6401</v>
      </c>
      <c r="CY401" s="699" t="s">
        <v>6402</v>
      </c>
      <c r="CZ401" s="699" t="s">
        <v>6403</v>
      </c>
      <c r="DA401" s="699" t="s">
        <v>6400</v>
      </c>
      <c r="DB401" s="699" t="s">
        <v>163</v>
      </c>
      <c r="DC401" s="721" t="s">
        <v>163</v>
      </c>
      <c r="DD401" s="721" t="s">
        <v>163</v>
      </c>
    </row>
    <row r="402" spans="71:108" s="710" customFormat="1" x14ac:dyDescent="0.3">
      <c r="CM402" s="699" t="s">
        <v>6404</v>
      </c>
      <c r="CN402" s="699" t="str">
        <f>IF(TRANSL_MAIN[[#This Row],[CURR]]="X",CONCATENATE(TRANSL_MAIN[[#This Row],[Label]]," ",$CO$1),TRANSL_MAIN[[#This Row],[Label]])</f>
        <v>B - Over-/underabsorption</v>
      </c>
      <c r="CO402" s="721" t="s">
        <v>163</v>
      </c>
      <c r="CP402" s="699" t="str">
        <f>VLOOKUP(TRANSL_MAIN[[#This Row],[Key]],TRANSL_MAIN[[Key2]:[ZZ]],CP$1,FALSE)</f>
        <v>B - Over-/underabsorption</v>
      </c>
      <c r="CQ402" s="699" t="str">
        <f>TRANSL_MAIN[[#This Row],[Key]]</f>
        <v>9B7</v>
      </c>
      <c r="CR402" s="699" t="s">
        <v>6405</v>
      </c>
      <c r="CS402" s="699" t="s">
        <v>8109</v>
      </c>
      <c r="CT402" s="699" t="s">
        <v>6406</v>
      </c>
      <c r="CU402" s="699" t="s">
        <v>6407</v>
      </c>
      <c r="CV402" s="699" t="s">
        <v>6408</v>
      </c>
      <c r="CW402" s="699" t="s">
        <v>6409</v>
      </c>
      <c r="CX402" s="699" t="s">
        <v>6410</v>
      </c>
      <c r="CY402" s="699" t="s">
        <v>6411</v>
      </c>
      <c r="CZ402" s="699" t="s">
        <v>6412</v>
      </c>
      <c r="DA402" s="699" t="s">
        <v>8304</v>
      </c>
      <c r="DB402" s="699" t="s">
        <v>163</v>
      </c>
      <c r="DC402" s="721" t="s">
        <v>163</v>
      </c>
      <c r="DD402" s="721" t="s">
        <v>163</v>
      </c>
    </row>
    <row r="403" spans="71:108" s="710" customFormat="1" x14ac:dyDescent="0.3">
      <c r="CM403" s="699" t="s">
        <v>6413</v>
      </c>
      <c r="CN403" s="699" t="str">
        <f>IF(TRANSL_MAIN[[#This Row],[CURR]]="X",CONCATENATE(TRANSL_MAIN[[#This Row],[Label]]," ",$CO$1),TRANSL_MAIN[[#This Row],[Label]])</f>
        <v>Planning scenarios</v>
      </c>
      <c r="CO403" s="721"/>
      <c r="CP403" s="699" t="str">
        <f>VLOOKUP(TRANSL_MAIN[[#This Row],[Key]],TRANSL_MAIN[[Key2]:[ZZ]],CP$1,FALSE)</f>
        <v>Planning scenarios</v>
      </c>
      <c r="CQ403" s="699" t="str">
        <f>TRANSL_MAIN[[#This Row],[Key]]</f>
        <v>13F5</v>
      </c>
      <c r="CR403" s="699" t="s">
        <v>1051</v>
      </c>
      <c r="CS403" s="699" t="s">
        <v>6414</v>
      </c>
      <c r="CT403" s="699" t="s">
        <v>1052</v>
      </c>
      <c r="CU403" s="699" t="s">
        <v>1053</v>
      </c>
      <c r="CV403" s="699" t="s">
        <v>1054</v>
      </c>
      <c r="CW403" s="699" t="s">
        <v>1055</v>
      </c>
      <c r="CX403" s="699" t="s">
        <v>1056</v>
      </c>
      <c r="CY403" s="699" t="s">
        <v>1057</v>
      </c>
      <c r="CZ403" s="699" t="s">
        <v>1058</v>
      </c>
      <c r="DA403" s="699" t="s">
        <v>7873</v>
      </c>
      <c r="DB403" s="699" t="s">
        <v>163</v>
      </c>
      <c r="DC403" s="721"/>
      <c r="DD403" s="721"/>
    </row>
    <row r="404" spans="71:108" s="710" customFormat="1" x14ac:dyDescent="0.3">
      <c r="CM404" s="699" t="s">
        <v>6415</v>
      </c>
      <c r="CN404" s="699" t="str">
        <f>IF(TRANSL_MAIN[[#This Row],[CURR]]="X",CONCATENATE(TRANSL_MAIN[[#This Row],[Label]]," ",$CO$1),TRANSL_MAIN[[#This Row],[Label]])</f>
        <v>“Base Case” - Scenario</v>
      </c>
      <c r="CO404" s="721"/>
      <c r="CP404" s="699" t="str">
        <f>VLOOKUP(TRANSL_MAIN[[#This Row],[Key]],TRANSL_MAIN[[Key2]:[ZZ]],CP$1,FALSE)</f>
        <v>“Base Case” - Scenario</v>
      </c>
      <c r="CQ404" s="699" t="str">
        <f>TRANSL_MAIN[[#This Row],[Key]]</f>
        <v>13F7</v>
      </c>
      <c r="CR404" s="699" t="s">
        <v>6416</v>
      </c>
      <c r="CS404" s="699" t="s">
        <v>8110</v>
      </c>
      <c r="CT404" s="699" t="s">
        <v>6417</v>
      </c>
      <c r="CU404" s="699" t="s">
        <v>6418</v>
      </c>
      <c r="CV404" s="699" t="s">
        <v>6419</v>
      </c>
      <c r="CW404" s="699" t="s">
        <v>6420</v>
      </c>
      <c r="CX404" s="699" t="s">
        <v>6421</v>
      </c>
      <c r="CY404" s="699" t="s">
        <v>6422</v>
      </c>
      <c r="CZ404" s="699" t="s">
        <v>6423</v>
      </c>
      <c r="DA404" s="699" t="s">
        <v>8305</v>
      </c>
      <c r="DB404" s="699" t="s">
        <v>163</v>
      </c>
      <c r="DC404" s="721"/>
      <c r="DD404" s="721"/>
    </row>
    <row r="405" spans="71:108" s="710" customFormat="1" x14ac:dyDescent="0.3">
      <c r="CM405" s="699" t="s">
        <v>6424</v>
      </c>
      <c r="CN405" s="699" t="str">
        <f>IF(TRANSL_MAIN[[#This Row],[CURR]]="X",CONCATENATE(TRANSL_MAIN[[#This Row],[Label]]," ",$CO$1),TRANSL_MAIN[[#This Row],[Label]])</f>
        <v>“Worst Case” - Scenario</v>
      </c>
      <c r="CO405" s="721"/>
      <c r="CP405" s="699" t="str">
        <f>VLOOKUP(TRANSL_MAIN[[#This Row],[Key]],TRANSL_MAIN[[Key2]:[ZZ]],CP$1,FALSE)</f>
        <v>“Worst Case” - Scenario</v>
      </c>
      <c r="CQ405" s="699" t="str">
        <f>TRANSL_MAIN[[#This Row],[Key]]</f>
        <v>13P7</v>
      </c>
      <c r="CR405" s="699" t="s">
        <v>6425</v>
      </c>
      <c r="CS405" s="699" t="s">
        <v>8111</v>
      </c>
      <c r="CT405" s="699" t="s">
        <v>6426</v>
      </c>
      <c r="CU405" s="699" t="s">
        <v>6427</v>
      </c>
      <c r="CV405" s="699" t="s">
        <v>6428</v>
      </c>
      <c r="CW405" s="699" t="s">
        <v>6429</v>
      </c>
      <c r="CX405" s="699" t="s">
        <v>6430</v>
      </c>
      <c r="CY405" s="699" t="s">
        <v>6431</v>
      </c>
      <c r="CZ405" s="699" t="s">
        <v>6432</v>
      </c>
      <c r="DA405" s="699" t="s">
        <v>8306</v>
      </c>
      <c r="DB405" s="699" t="s">
        <v>163</v>
      </c>
      <c r="DC405" s="721"/>
      <c r="DD405" s="721"/>
    </row>
    <row r="406" spans="71:108" s="710" customFormat="1" x14ac:dyDescent="0.3">
      <c r="CM406" s="699" t="s">
        <v>6433</v>
      </c>
      <c r="CN406" s="699" t="str">
        <f>IF(TRANSL_MAIN[[#This Row],[CURR]]="X",CONCATENATE(TRANSL_MAIN[[#This Row],[Label]]," ",$CO$1),TRANSL_MAIN[[#This Row],[Label]])</f>
        <v>“Best Case” - Scenario</v>
      </c>
      <c r="CO406" s="721"/>
      <c r="CP406" s="699" t="str">
        <f>VLOOKUP(TRANSL_MAIN[[#This Row],[Key]],TRANSL_MAIN[[Key2]:[ZZ]],CP$1,FALSE)</f>
        <v>“Best Case” - Scenario</v>
      </c>
      <c r="CQ406" s="699" t="str">
        <f>TRANSL_MAIN[[#This Row],[Key]]</f>
        <v>13Z7</v>
      </c>
      <c r="CR406" s="699" t="s">
        <v>6434</v>
      </c>
      <c r="CS406" s="699" t="s">
        <v>8112</v>
      </c>
      <c r="CT406" s="699" t="s">
        <v>6435</v>
      </c>
      <c r="CU406" s="699" t="s">
        <v>6436</v>
      </c>
      <c r="CV406" s="699" t="s">
        <v>6437</v>
      </c>
      <c r="CW406" s="699" t="s">
        <v>6438</v>
      </c>
      <c r="CX406" s="699" t="s">
        <v>6439</v>
      </c>
      <c r="CY406" s="699" t="s">
        <v>6440</v>
      </c>
      <c r="CZ406" s="699" t="s">
        <v>6441</v>
      </c>
      <c r="DA406" s="699" t="s">
        <v>8307</v>
      </c>
      <c r="DB406" s="699" t="s">
        <v>163</v>
      </c>
      <c r="DC406" s="721"/>
      <c r="DD406" s="721"/>
    </row>
    <row r="407" spans="71:108" s="710" customFormat="1" x14ac:dyDescent="0.3">
      <c r="CM407" s="699" t="s">
        <v>215</v>
      </c>
      <c r="CN407" s="699" t="str">
        <f>IF(TRANSL_MAIN[[#This Row],[CURR]]="X",CONCATENATE(TRANSL_MAIN[[#This Row],[Label]]," ",$CO$1),TRANSL_MAIN[[#This Row],[Label]])</f>
        <v>normal</v>
      </c>
      <c r="CO407" s="721" t="s">
        <v>163</v>
      </c>
      <c r="CP407" s="699" t="str">
        <f>VLOOKUP(TRANSL_MAIN[[#This Row],[Key]],TRANSL_MAIN[[Key2]:[ZZ]],CP$1,FALSE)</f>
        <v>normal</v>
      </c>
      <c r="CQ407" s="699" t="str">
        <f>TRANSL_MAIN[[#This Row],[Key]]</f>
        <v>C1</v>
      </c>
      <c r="CR407" s="699" t="s">
        <v>730</v>
      </c>
      <c r="CS407" s="699" t="s">
        <v>730</v>
      </c>
      <c r="CT407" s="699" t="s">
        <v>730</v>
      </c>
      <c r="CU407" s="699" t="s">
        <v>731</v>
      </c>
      <c r="CV407" s="699" t="s">
        <v>730</v>
      </c>
      <c r="CW407" s="699" t="s">
        <v>730</v>
      </c>
      <c r="CX407" s="699" t="s">
        <v>730</v>
      </c>
      <c r="CY407" s="699" t="s">
        <v>732</v>
      </c>
      <c r="CZ407" s="699" t="s">
        <v>730</v>
      </c>
      <c r="DA407" s="699" t="s">
        <v>730</v>
      </c>
      <c r="DB407" s="699" t="s">
        <v>163</v>
      </c>
      <c r="DC407" s="699" t="s">
        <v>163</v>
      </c>
      <c r="DD407" s="699" t="s">
        <v>163</v>
      </c>
    </row>
    <row r="408" spans="71:108" s="710" customFormat="1" x14ac:dyDescent="0.3">
      <c r="CM408" s="699" t="s">
        <v>217</v>
      </c>
      <c r="CN408" s="699" t="str">
        <f>IF(TRANSL_MAIN[[#This Row],[CURR]]="X",CONCATENATE(TRANSL_MAIN[[#This Row],[Label]]," ",$CO$1),TRANSL_MAIN[[#This Row],[Label]])</f>
        <v>wide</v>
      </c>
      <c r="CO408" s="721" t="s">
        <v>163</v>
      </c>
      <c r="CP408" s="699" t="str">
        <f>VLOOKUP(TRANSL_MAIN[[#This Row],[Key]],TRANSL_MAIN[[Key2]:[ZZ]],CP$1,FALSE)</f>
        <v>wide</v>
      </c>
      <c r="CQ408" s="699" t="str">
        <f>TRANSL_MAIN[[#This Row],[Key]]</f>
        <v>C2</v>
      </c>
      <c r="CR408" s="699" t="s">
        <v>916</v>
      </c>
      <c r="CS408" s="699" t="s">
        <v>917</v>
      </c>
      <c r="CT408" s="699" t="s">
        <v>918</v>
      </c>
      <c r="CU408" s="699" t="s">
        <v>919</v>
      </c>
      <c r="CV408" s="699" t="s">
        <v>920</v>
      </c>
      <c r="CW408" s="699" t="s">
        <v>921</v>
      </c>
      <c r="CX408" s="699" t="s">
        <v>922</v>
      </c>
      <c r="CY408" s="699" t="s">
        <v>923</v>
      </c>
      <c r="CZ408" s="699" t="s">
        <v>924</v>
      </c>
      <c r="DA408" s="699" t="s">
        <v>8308</v>
      </c>
      <c r="DB408" s="699" t="s">
        <v>163</v>
      </c>
      <c r="DC408" s="699" t="s">
        <v>163</v>
      </c>
      <c r="DD408" s="699" t="s">
        <v>163</v>
      </c>
    </row>
    <row r="409" spans="71:108" s="710" customFormat="1" x14ac:dyDescent="0.3">
      <c r="CM409" s="699" t="s">
        <v>219</v>
      </c>
      <c r="CN409" s="699" t="str">
        <f>IF(TRANSL_MAIN[[#This Row],[CURR]]="X",CONCATENATE(TRANSL_MAIN[[#This Row],[Label]]," ",$CO$1),TRANSL_MAIN[[#This Row],[Label]])</f>
        <v>Points</v>
      </c>
      <c r="CO409" s="721" t="s">
        <v>163</v>
      </c>
      <c r="CP409" s="699" t="str">
        <f>VLOOKUP(TRANSL_MAIN[[#This Row],[Key]],TRANSL_MAIN[[Key2]:[ZZ]],CP$1,FALSE)</f>
        <v>Points</v>
      </c>
      <c r="CQ409" s="699" t="str">
        <f>TRANSL_MAIN[[#This Row],[Key]]</f>
        <v>C3</v>
      </c>
      <c r="CR409" s="699" t="s">
        <v>790</v>
      </c>
      <c r="CS409" s="699" t="s">
        <v>792</v>
      </c>
      <c r="CT409" s="699" t="s">
        <v>792</v>
      </c>
      <c r="CU409" s="699" t="s">
        <v>6442</v>
      </c>
      <c r="CV409" s="699" t="s">
        <v>6443</v>
      </c>
      <c r="CW409" s="699" t="s">
        <v>6444</v>
      </c>
      <c r="CX409" s="699" t="s">
        <v>6445</v>
      </c>
      <c r="CY409" s="699" t="s">
        <v>6446</v>
      </c>
      <c r="CZ409" s="699" t="s">
        <v>6447</v>
      </c>
      <c r="DA409" s="699" t="s">
        <v>6444</v>
      </c>
      <c r="DB409" s="699" t="s">
        <v>163</v>
      </c>
      <c r="DC409" s="699" t="s">
        <v>163</v>
      </c>
      <c r="DD409" s="699" t="s">
        <v>163</v>
      </c>
    </row>
    <row r="410" spans="71:108" s="710" customFormat="1" x14ac:dyDescent="0.3">
      <c r="CM410" s="699" t="s">
        <v>474</v>
      </c>
      <c r="CN410" s="699" t="str">
        <f>IF(TRANSL_MAIN[[#This Row],[CURR]]="X",CONCATENATE(TRANSL_MAIN[[#This Row],[Label]]," ",$CO$1),TRANSL_MAIN[[#This Row],[Label]])</f>
        <v>License expired on</v>
      </c>
      <c r="CO410" s="721" t="s">
        <v>163</v>
      </c>
      <c r="CP410" s="699" t="str">
        <f>VLOOKUP(TRANSL_MAIN[[#This Row],[Key]],TRANSL_MAIN[[Key2]:[ZZ]],CP$1,FALSE)</f>
        <v>License expired on</v>
      </c>
      <c r="CQ410" s="699" t="str">
        <f>TRANSL_MAIN[[#This Row],[Key]]</f>
        <v>C4</v>
      </c>
      <c r="CR410" s="699" t="s">
        <v>7789</v>
      </c>
      <c r="CS410" s="699" t="s">
        <v>7788</v>
      </c>
      <c r="CT410" s="699" t="s">
        <v>7790</v>
      </c>
      <c r="CU410" s="699" t="s">
        <v>7791</v>
      </c>
      <c r="CV410" s="699" t="s">
        <v>7792</v>
      </c>
      <c r="CW410" s="699" t="s">
        <v>7793</v>
      </c>
      <c r="CX410" s="699" t="s">
        <v>7794</v>
      </c>
      <c r="CY410" s="699" t="s">
        <v>7795</v>
      </c>
      <c r="CZ410" s="699" t="s">
        <v>7796</v>
      </c>
      <c r="DA410" s="699" t="s">
        <v>7793</v>
      </c>
      <c r="DB410" s="699" t="s">
        <v>163</v>
      </c>
      <c r="DC410" s="699" t="s">
        <v>163</v>
      </c>
      <c r="DD410" s="699" t="s">
        <v>163</v>
      </c>
    </row>
    <row r="411" spans="71:108" s="710" customFormat="1" x14ac:dyDescent="0.3">
      <c r="CM411" s="699" t="s">
        <v>602</v>
      </c>
      <c r="CN411" s="699" t="str">
        <f>IF(TRANSL_MAIN[[#This Row],[CURR]]="X",CONCATENATE(TRANSL_MAIN[[#This Row],[Label]]," ",$CO$1),TRANSL_MAIN[[#This Row],[Label]])</f>
        <v>Trial version</v>
      </c>
      <c r="CO411" s="721"/>
      <c r="CP411" s="699" t="str">
        <f>VLOOKUP(TRANSL_MAIN[[#This Row],[Key]],TRANSL_MAIN[[Key2]:[ZZ]],CP$1,FALSE)</f>
        <v>Trial version</v>
      </c>
      <c r="CQ411" s="699" t="str">
        <f>TRANSL_MAIN[[#This Row],[Key]]</f>
        <v>C5</v>
      </c>
      <c r="CR411" s="699" t="s">
        <v>7747</v>
      </c>
      <c r="CS411" s="699" t="s">
        <v>7748</v>
      </c>
      <c r="CT411" s="699" t="s">
        <v>7749</v>
      </c>
      <c r="CU411" s="699" t="s">
        <v>7750</v>
      </c>
      <c r="CV411" s="699" t="s">
        <v>7751</v>
      </c>
      <c r="CW411" s="699" t="s">
        <v>7752</v>
      </c>
      <c r="CX411" s="699" t="s">
        <v>7753</v>
      </c>
      <c r="CY411" s="699" t="s">
        <v>7754</v>
      </c>
      <c r="CZ411" s="699" t="s">
        <v>7755</v>
      </c>
      <c r="DA411" s="699" t="s">
        <v>7752</v>
      </c>
      <c r="DB411" s="699" t="s">
        <v>163</v>
      </c>
      <c r="DC411" s="699" t="s">
        <v>163</v>
      </c>
      <c r="DD411" s="699" t="s">
        <v>163</v>
      </c>
    </row>
    <row r="412" spans="71:108" s="710" customFormat="1" x14ac:dyDescent="0.3">
      <c r="CM412" s="699" t="s">
        <v>6448</v>
      </c>
      <c r="CN412" s="699" t="str">
        <f>IF(TRANSL_MAIN[[#This Row],[CURR]]="X",CONCATENATE(TRANSL_MAIN[[#This Row],[Label]]," ",$CO$1),TRANSL_MAIN[[#This Row],[Label]])</f>
        <v>Amounts without VAT in EUR</v>
      </c>
      <c r="CO412" s="721" t="s">
        <v>205</v>
      </c>
      <c r="CP412" s="699" t="str">
        <f>VLOOKUP(TRANSL_MAIN[[#This Row],[Key]],TRANSL_MAIN[[Key2]:[ZZ]],CP$1,FALSE)</f>
        <v>Amounts without VAT in</v>
      </c>
      <c r="CQ412" s="699" t="str">
        <f>TRANSL_MAIN[[#This Row],[Key]]</f>
        <v>M0</v>
      </c>
      <c r="CR412" s="699" t="s">
        <v>6449</v>
      </c>
      <c r="CS412" s="699" t="s">
        <v>8113</v>
      </c>
      <c r="CT412" s="699" t="s">
        <v>6450</v>
      </c>
      <c r="CU412" s="699" t="s">
        <v>6451</v>
      </c>
      <c r="CV412" s="699" t="s">
        <v>6452</v>
      </c>
      <c r="CW412" s="699" t="s">
        <v>6453</v>
      </c>
      <c r="CX412" s="699" t="s">
        <v>6454</v>
      </c>
      <c r="CY412" s="699" t="s">
        <v>6455</v>
      </c>
      <c r="CZ412" s="699" t="s">
        <v>6456</v>
      </c>
      <c r="DA412" s="699" t="s">
        <v>8309</v>
      </c>
      <c r="DB412" s="699" t="s">
        <v>163</v>
      </c>
      <c r="DC412" s="721" t="s">
        <v>163</v>
      </c>
      <c r="DD412" s="721" t="s">
        <v>163</v>
      </c>
    </row>
    <row r="413" spans="71:108" s="710" customFormat="1" x14ac:dyDescent="0.3">
      <c r="CM413" s="699" t="s">
        <v>6457</v>
      </c>
      <c r="CN413" s="699" t="str">
        <f>IF(TRANSL_MAIN[[#This Row],[CURR]]="X",CONCATENATE(TRANSL_MAIN[[#This Row],[Label]]," ",$CO$1),TRANSL_MAIN[[#This Row],[Label]])</f>
        <v>Amounts with VAT in EUR</v>
      </c>
      <c r="CO413" s="721" t="s">
        <v>205</v>
      </c>
      <c r="CP413" s="699" t="str">
        <f>VLOOKUP(TRANSL_MAIN[[#This Row],[Key]],TRANSL_MAIN[[Key2]:[ZZ]],CP$1,FALSE)</f>
        <v>Amounts with VAT in</v>
      </c>
      <c r="CQ413" s="699" t="str">
        <f>TRANSL_MAIN[[#This Row],[Key]]</f>
        <v>M1</v>
      </c>
      <c r="CR413" s="699" t="s">
        <v>6458</v>
      </c>
      <c r="CS413" s="699" t="s">
        <v>6459</v>
      </c>
      <c r="CT413" s="699" t="s">
        <v>6460</v>
      </c>
      <c r="CU413" s="699" t="s">
        <v>6461</v>
      </c>
      <c r="CV413" s="699" t="s">
        <v>6462</v>
      </c>
      <c r="CW413" s="699" t="s">
        <v>6463</v>
      </c>
      <c r="CX413" s="699" t="s">
        <v>6464</v>
      </c>
      <c r="CY413" s="699" t="s">
        <v>6465</v>
      </c>
      <c r="CZ413" s="699" t="s">
        <v>6466</v>
      </c>
      <c r="DA413" s="699" t="s">
        <v>8310</v>
      </c>
      <c r="DB413" s="699" t="s">
        <v>163</v>
      </c>
      <c r="DC413" s="721" t="s">
        <v>163</v>
      </c>
      <c r="DD413" s="721" t="s">
        <v>163</v>
      </c>
    </row>
    <row r="414" spans="71:108" x14ac:dyDescent="0.3">
      <c r="BS414" s="710"/>
      <c r="BT414" s="710"/>
      <c r="BU414" s="710"/>
      <c r="BV414" s="710"/>
      <c r="BW414" s="710"/>
      <c r="BX414" s="710"/>
      <c r="BY414" s="710"/>
      <c r="BZ414" s="710"/>
      <c r="CA414" s="710"/>
      <c r="CB414" s="710"/>
      <c r="CC414" s="710"/>
      <c r="CD414" s="710"/>
      <c r="CE414" s="710"/>
      <c r="CF414" s="710"/>
      <c r="CG414" s="710"/>
      <c r="CH414" s="710"/>
      <c r="CI414" s="710"/>
      <c r="CJ414" s="710"/>
      <c r="CK414" s="710"/>
    </row>
    <row r="415" spans="71:108" x14ac:dyDescent="0.3">
      <c r="BS415" s="710"/>
      <c r="BT415" s="710"/>
      <c r="BU415" s="710"/>
      <c r="BV415" s="710"/>
      <c r="BW415" s="710"/>
      <c r="BX415" s="710"/>
      <c r="BY415" s="710"/>
      <c r="BZ415" s="710"/>
      <c r="CA415" s="710"/>
      <c r="CB415" s="710"/>
      <c r="CC415" s="710"/>
      <c r="CD415" s="710"/>
      <c r="CE415" s="710"/>
      <c r="CF415" s="710"/>
      <c r="CG415" s="710"/>
      <c r="CH415" s="710"/>
      <c r="CI415" s="710"/>
      <c r="CJ415" s="710"/>
      <c r="CK415" s="710"/>
    </row>
    <row r="416" spans="71:108" x14ac:dyDescent="0.3">
      <c r="BS416" s="710"/>
      <c r="BT416" s="710"/>
      <c r="BU416" s="710"/>
      <c r="BV416" s="710"/>
      <c r="BW416" s="710"/>
      <c r="BX416" s="710"/>
      <c r="BY416" s="710"/>
      <c r="BZ416" s="710"/>
      <c r="CA416" s="710"/>
      <c r="CB416" s="710"/>
      <c r="CC416" s="710"/>
      <c r="CD416" s="710"/>
      <c r="CE416" s="710"/>
      <c r="CF416" s="710"/>
      <c r="CG416" s="710"/>
      <c r="CH416" s="710"/>
      <c r="CI416" s="710"/>
      <c r="CJ416" s="710"/>
      <c r="CK416" s="710"/>
    </row>
  </sheetData>
  <sheetProtection algorithmName="SHA-512" hashValue="CCBI+Y45Gb96McZVX7MnRGyvpEoIn0DRUNPEoRIpxtQ73wCw6+nZ646GO8/foAVp4KvXTpj/ipnnQuKLamqVSg==" saltValue="QIgc3SVkpZmf3NPTs0NlQA==" spinCount="100000" sheet="1" objects="1" scenarios="1"/>
  <phoneticPr fontId="9" type="noConversion"/>
  <dataValidations disablePrompts="1" count="1">
    <dataValidation type="list" allowBlank="1" showInputMessage="1" showErrorMessage="1" sqref="AX1" xr:uid="{1F92FA99-E9CC-44A7-8453-5B638859856D}">
      <formula1>$AX$3:$AX$15</formula1>
    </dataValidation>
  </dataValidations>
  <pageMargins left="0.7" right="0.7" top="0.78740157499999996" bottom="0.78740157499999996" header="0.3" footer="0.3"/>
  <pageSetup paperSize="9" orientation="portrait" r:id="rId1"/>
  <legacyDrawing r:id="rId2"/>
  <tableParts count="15">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4B484-80AD-4351-B429-0FCFDB837B57}">
  <sheetPr codeName="Tabelle12">
    <tabColor theme="8" tint="0.59999389629810485"/>
    <outlinePr summaryBelow="0" summaryRight="0"/>
  </sheetPr>
  <dimension ref="A1:ZM800"/>
  <sheetViews>
    <sheetView showGridLines="0" zoomScale="90" zoomScaleNormal="90" workbookViewId="0">
      <selection activeCell="R15" sqref="R15"/>
    </sheetView>
  </sheetViews>
  <sheetFormatPr baseColWidth="10" defaultColWidth="11.5546875" defaultRowHeight="13.8" outlineLevelRow="1" x14ac:dyDescent="0.3"/>
  <cols>
    <col min="1" max="1" width="17.6640625" style="152" customWidth="1"/>
    <col min="2" max="2" width="16" style="152" customWidth="1"/>
    <col min="3" max="6" width="11.5546875" style="152"/>
    <col min="7" max="243" width="11.5546875" style="152" customWidth="1"/>
    <col min="244" max="244" width="11.5546875" style="152"/>
    <col min="245" max="300" width="3.6640625" style="152" customWidth="1"/>
    <col min="301" max="301" width="4" style="96" bestFit="1" customWidth="1"/>
    <col min="302" max="302" width="11.5546875" style="153"/>
    <col min="303" max="303" width="23.5546875" style="153" customWidth="1"/>
    <col min="304" max="310" width="3.6640625" style="152" customWidth="1"/>
    <col min="311" max="314" width="11.5546875" style="152"/>
    <col min="315" max="326" width="11.5546875" style="152" customWidth="1"/>
    <col min="327" max="327" width="3.6640625" style="96" customWidth="1"/>
    <col min="328" max="328" width="19" style="152" customWidth="1"/>
    <col min="329" max="16384" width="11.5546875" style="152"/>
  </cols>
  <sheetData>
    <row r="1" spans="1:689" s="36" customFormat="1" x14ac:dyDescent="0.3">
      <c r="A1" s="113">
        <v>0</v>
      </c>
      <c r="B1" s="151" t="s">
        <v>107</v>
      </c>
      <c r="C1" s="36">
        <f>COLUMN()</f>
        <v>3</v>
      </c>
      <c r="D1" s="36">
        <f>COLUMN()</f>
        <v>4</v>
      </c>
      <c r="E1" s="36">
        <f>COLUMN()</f>
        <v>5</v>
      </c>
      <c r="F1" s="36">
        <f>COLUMN()</f>
        <v>6</v>
      </c>
      <c r="G1" s="36">
        <f>COLUMN()</f>
        <v>7</v>
      </c>
      <c r="H1" s="36">
        <f>COLUMN()</f>
        <v>8</v>
      </c>
      <c r="I1" s="36">
        <f>COLUMN()</f>
        <v>9</v>
      </c>
      <c r="J1" s="36">
        <f>COLUMN()</f>
        <v>10</v>
      </c>
      <c r="K1" s="36">
        <f>COLUMN()</f>
        <v>11</v>
      </c>
      <c r="L1" s="36">
        <f>COLUMN()</f>
        <v>12</v>
      </c>
      <c r="M1" s="36">
        <f>COLUMN()</f>
        <v>13</v>
      </c>
      <c r="N1" s="36">
        <f>COLUMN()</f>
        <v>14</v>
      </c>
      <c r="O1" s="36">
        <f>COLUMN()</f>
        <v>15</v>
      </c>
      <c r="P1" s="36">
        <f>COLUMN()</f>
        <v>16</v>
      </c>
      <c r="Q1" s="36">
        <f>COLUMN()</f>
        <v>17</v>
      </c>
      <c r="R1" s="36">
        <f>COLUMN()</f>
        <v>18</v>
      </c>
      <c r="S1" s="36">
        <f>COLUMN()</f>
        <v>19</v>
      </c>
      <c r="T1" s="36">
        <f>COLUMN()</f>
        <v>20</v>
      </c>
      <c r="U1" s="36">
        <f>COLUMN()</f>
        <v>21</v>
      </c>
      <c r="V1" s="36">
        <f>COLUMN()</f>
        <v>22</v>
      </c>
      <c r="W1" s="36">
        <f>COLUMN()</f>
        <v>23</v>
      </c>
      <c r="X1" s="36">
        <f>COLUMN()</f>
        <v>24</v>
      </c>
      <c r="Y1" s="36">
        <f>COLUMN()</f>
        <v>25</v>
      </c>
      <c r="Z1" s="36">
        <f>COLUMN()</f>
        <v>26</v>
      </c>
      <c r="AA1" s="36">
        <f>COLUMN()</f>
        <v>27</v>
      </c>
      <c r="AB1" s="36">
        <f>COLUMN()</f>
        <v>28</v>
      </c>
      <c r="AC1" s="36">
        <f>COLUMN()</f>
        <v>29</v>
      </c>
      <c r="AD1" s="36">
        <f>COLUMN()</f>
        <v>30</v>
      </c>
      <c r="AE1" s="36">
        <f>COLUMN()</f>
        <v>31</v>
      </c>
      <c r="AF1" s="36">
        <f>COLUMN()</f>
        <v>32</v>
      </c>
      <c r="AG1" s="36">
        <f>COLUMN()</f>
        <v>33</v>
      </c>
      <c r="AH1" s="36">
        <f>COLUMN()</f>
        <v>34</v>
      </c>
      <c r="AI1" s="36">
        <f>COLUMN()</f>
        <v>35</v>
      </c>
      <c r="AJ1" s="36">
        <f>COLUMN()</f>
        <v>36</v>
      </c>
      <c r="AK1" s="36">
        <f>COLUMN()</f>
        <v>37</v>
      </c>
      <c r="AL1" s="36">
        <f>COLUMN()</f>
        <v>38</v>
      </c>
      <c r="AM1" s="36">
        <f>COLUMN()</f>
        <v>39</v>
      </c>
      <c r="AN1" s="36">
        <f>COLUMN()</f>
        <v>40</v>
      </c>
      <c r="AO1" s="36">
        <f>COLUMN()</f>
        <v>41</v>
      </c>
      <c r="AP1" s="36">
        <f>COLUMN()</f>
        <v>42</v>
      </c>
      <c r="AQ1" s="36">
        <f>COLUMN()</f>
        <v>43</v>
      </c>
      <c r="AR1" s="36">
        <f>COLUMN()</f>
        <v>44</v>
      </c>
      <c r="AS1" s="36">
        <f>COLUMN()</f>
        <v>45</v>
      </c>
      <c r="AT1" s="36">
        <f>COLUMN()</f>
        <v>46</v>
      </c>
      <c r="AU1" s="36">
        <f>COLUMN()</f>
        <v>47</v>
      </c>
      <c r="AV1" s="36">
        <f>COLUMN()</f>
        <v>48</v>
      </c>
      <c r="AW1" s="36">
        <f>COLUMN()</f>
        <v>49</v>
      </c>
      <c r="AX1" s="36">
        <f>COLUMN()</f>
        <v>50</v>
      </c>
      <c r="AY1" s="36">
        <f>COLUMN()</f>
        <v>51</v>
      </c>
      <c r="AZ1" s="36">
        <f>COLUMN()</f>
        <v>52</v>
      </c>
      <c r="BA1" s="36">
        <f>COLUMN()</f>
        <v>53</v>
      </c>
      <c r="BB1" s="36">
        <f>COLUMN()</f>
        <v>54</v>
      </c>
      <c r="BC1" s="36">
        <f>COLUMN()</f>
        <v>55</v>
      </c>
      <c r="BD1" s="36">
        <f>COLUMN()</f>
        <v>56</v>
      </c>
      <c r="BE1" s="36">
        <f>COLUMN()</f>
        <v>57</v>
      </c>
      <c r="BF1" s="36">
        <f>COLUMN()</f>
        <v>58</v>
      </c>
      <c r="BG1" s="36">
        <f>COLUMN()</f>
        <v>59</v>
      </c>
      <c r="BH1" s="36">
        <f>COLUMN()</f>
        <v>60</v>
      </c>
      <c r="BI1" s="36">
        <f>COLUMN()</f>
        <v>61</v>
      </c>
      <c r="BJ1" s="36">
        <f>COLUMN()</f>
        <v>62</v>
      </c>
      <c r="BK1" s="36">
        <f>COLUMN()</f>
        <v>63</v>
      </c>
      <c r="BL1" s="36">
        <f>COLUMN()</f>
        <v>64</v>
      </c>
      <c r="BM1" s="36">
        <f>COLUMN()</f>
        <v>65</v>
      </c>
      <c r="BN1" s="36">
        <f>COLUMN()</f>
        <v>66</v>
      </c>
      <c r="BO1" s="36">
        <f>COLUMN()</f>
        <v>67</v>
      </c>
      <c r="BP1" s="36">
        <f>COLUMN()</f>
        <v>68</v>
      </c>
      <c r="BQ1" s="36">
        <f>COLUMN()</f>
        <v>69</v>
      </c>
      <c r="BR1" s="36">
        <f>COLUMN()</f>
        <v>70</v>
      </c>
      <c r="BS1" s="36">
        <f>COLUMN()</f>
        <v>71</v>
      </c>
      <c r="BT1" s="36">
        <f>COLUMN()</f>
        <v>72</v>
      </c>
      <c r="BU1" s="36">
        <f>COLUMN()</f>
        <v>73</v>
      </c>
      <c r="BV1" s="36">
        <f>COLUMN()</f>
        <v>74</v>
      </c>
      <c r="BW1" s="36">
        <f>COLUMN()</f>
        <v>75</v>
      </c>
      <c r="BX1" s="36">
        <f>COLUMN()</f>
        <v>76</v>
      </c>
      <c r="BY1" s="36">
        <f>COLUMN()</f>
        <v>77</v>
      </c>
      <c r="BZ1" s="36">
        <f>COLUMN()</f>
        <v>78</v>
      </c>
      <c r="CA1" s="36">
        <f>COLUMN()</f>
        <v>79</v>
      </c>
      <c r="CB1" s="36">
        <f>COLUMN()</f>
        <v>80</v>
      </c>
      <c r="CC1" s="36">
        <f>COLUMN()</f>
        <v>81</v>
      </c>
      <c r="CD1" s="36">
        <f>COLUMN()</f>
        <v>82</v>
      </c>
      <c r="CE1" s="36">
        <f>COLUMN()</f>
        <v>83</v>
      </c>
      <c r="CF1" s="36">
        <f>COLUMN()</f>
        <v>84</v>
      </c>
      <c r="CG1" s="36">
        <f>COLUMN()</f>
        <v>85</v>
      </c>
      <c r="CH1" s="36">
        <f>COLUMN()</f>
        <v>86</v>
      </c>
      <c r="CI1" s="36">
        <f>COLUMN()</f>
        <v>87</v>
      </c>
      <c r="CJ1" s="36">
        <f>COLUMN()</f>
        <v>88</v>
      </c>
      <c r="CK1" s="36">
        <f>COLUMN()</f>
        <v>89</v>
      </c>
      <c r="CL1" s="36">
        <f>COLUMN()</f>
        <v>90</v>
      </c>
      <c r="CM1" s="36">
        <f>COLUMN()</f>
        <v>91</v>
      </c>
      <c r="CN1" s="36">
        <f>COLUMN()</f>
        <v>92</v>
      </c>
      <c r="CO1" s="36">
        <f>COLUMN()</f>
        <v>93</v>
      </c>
      <c r="CP1" s="36">
        <f>COLUMN()</f>
        <v>94</v>
      </c>
      <c r="CQ1" s="36">
        <f>COLUMN()</f>
        <v>95</v>
      </c>
      <c r="CR1" s="36">
        <f>COLUMN()</f>
        <v>96</v>
      </c>
      <c r="CS1" s="36">
        <f>COLUMN()</f>
        <v>97</v>
      </c>
      <c r="CT1" s="36">
        <f>COLUMN()</f>
        <v>98</v>
      </c>
      <c r="CU1" s="36">
        <f>COLUMN()</f>
        <v>99</v>
      </c>
      <c r="CV1" s="36">
        <f>COLUMN()</f>
        <v>100</v>
      </c>
      <c r="CW1" s="36">
        <f>COLUMN()</f>
        <v>101</v>
      </c>
      <c r="CX1" s="36">
        <f>COLUMN()</f>
        <v>102</v>
      </c>
      <c r="CY1" s="36">
        <f>COLUMN()</f>
        <v>103</v>
      </c>
      <c r="CZ1" s="36">
        <f>COLUMN()</f>
        <v>104</v>
      </c>
      <c r="DA1" s="36">
        <f>COLUMN()</f>
        <v>105</v>
      </c>
      <c r="DB1" s="36">
        <f>COLUMN()</f>
        <v>106</v>
      </c>
      <c r="DC1" s="36">
        <f>COLUMN()</f>
        <v>107</v>
      </c>
      <c r="DD1" s="36">
        <f>COLUMN()</f>
        <v>108</v>
      </c>
      <c r="DE1" s="36">
        <f>COLUMN()</f>
        <v>109</v>
      </c>
      <c r="DF1" s="36">
        <f>COLUMN()</f>
        <v>110</v>
      </c>
      <c r="DG1" s="36">
        <f>COLUMN()</f>
        <v>111</v>
      </c>
      <c r="DH1" s="36">
        <f>COLUMN()</f>
        <v>112</v>
      </c>
      <c r="DI1" s="36">
        <f>COLUMN()</f>
        <v>113</v>
      </c>
      <c r="DJ1" s="36">
        <f>COLUMN()</f>
        <v>114</v>
      </c>
      <c r="DK1" s="36">
        <f>COLUMN()</f>
        <v>115</v>
      </c>
      <c r="DL1" s="36">
        <f>COLUMN()</f>
        <v>116</v>
      </c>
      <c r="DM1" s="36">
        <f>COLUMN()</f>
        <v>117</v>
      </c>
      <c r="DN1" s="36">
        <f>COLUMN()</f>
        <v>118</v>
      </c>
      <c r="DO1" s="36">
        <f>COLUMN()</f>
        <v>119</v>
      </c>
      <c r="DP1" s="36">
        <f>COLUMN()</f>
        <v>120</v>
      </c>
      <c r="DQ1" s="36">
        <f>COLUMN()</f>
        <v>121</v>
      </c>
      <c r="DR1" s="36">
        <f>COLUMN()</f>
        <v>122</v>
      </c>
      <c r="DS1" s="36">
        <f>COLUMN()</f>
        <v>123</v>
      </c>
      <c r="DT1" s="36">
        <f>COLUMN()</f>
        <v>124</v>
      </c>
      <c r="DU1" s="36">
        <f>COLUMN()</f>
        <v>125</v>
      </c>
      <c r="DV1" s="36">
        <f>COLUMN()</f>
        <v>126</v>
      </c>
      <c r="DW1" s="36">
        <f>COLUMN()</f>
        <v>127</v>
      </c>
      <c r="DX1" s="36">
        <f>COLUMN()</f>
        <v>128</v>
      </c>
      <c r="DY1" s="36">
        <f>COLUMN()</f>
        <v>129</v>
      </c>
      <c r="DZ1" s="36">
        <f>COLUMN()</f>
        <v>130</v>
      </c>
      <c r="EA1" s="36">
        <f>COLUMN()</f>
        <v>131</v>
      </c>
      <c r="EB1" s="36">
        <f>COLUMN()</f>
        <v>132</v>
      </c>
      <c r="EC1" s="36">
        <f>COLUMN()</f>
        <v>133</v>
      </c>
      <c r="ED1" s="36">
        <f>COLUMN()</f>
        <v>134</v>
      </c>
      <c r="EE1" s="36">
        <f>COLUMN()</f>
        <v>135</v>
      </c>
      <c r="EF1" s="36">
        <f>COLUMN()</f>
        <v>136</v>
      </c>
      <c r="EG1" s="36">
        <f>COLUMN()</f>
        <v>137</v>
      </c>
      <c r="EH1" s="36">
        <f>COLUMN()</f>
        <v>138</v>
      </c>
      <c r="EI1" s="36">
        <f>COLUMN()</f>
        <v>139</v>
      </c>
      <c r="EJ1" s="36">
        <f>COLUMN()</f>
        <v>140</v>
      </c>
      <c r="EK1" s="36">
        <f>COLUMN()</f>
        <v>141</v>
      </c>
      <c r="EL1" s="36">
        <f>COLUMN()</f>
        <v>142</v>
      </c>
      <c r="EM1" s="36">
        <f>COLUMN()</f>
        <v>143</v>
      </c>
      <c r="EN1" s="36">
        <f>COLUMN()</f>
        <v>144</v>
      </c>
      <c r="EO1" s="36">
        <f>COLUMN()</f>
        <v>145</v>
      </c>
      <c r="EP1" s="36">
        <f>COLUMN()</f>
        <v>146</v>
      </c>
      <c r="EQ1" s="36">
        <f>COLUMN()</f>
        <v>147</v>
      </c>
      <c r="ER1" s="36">
        <f>COLUMN()</f>
        <v>148</v>
      </c>
      <c r="ES1" s="36">
        <f>COLUMN()</f>
        <v>149</v>
      </c>
      <c r="ET1" s="36">
        <f>COLUMN()</f>
        <v>150</v>
      </c>
      <c r="EU1" s="36">
        <f>COLUMN()</f>
        <v>151</v>
      </c>
      <c r="EV1" s="36">
        <f>COLUMN()</f>
        <v>152</v>
      </c>
      <c r="EW1" s="36">
        <f>COLUMN()</f>
        <v>153</v>
      </c>
      <c r="EX1" s="36">
        <f>COLUMN()</f>
        <v>154</v>
      </c>
      <c r="EY1" s="36">
        <f>COLUMN()</f>
        <v>155</v>
      </c>
      <c r="EZ1" s="36">
        <f>COLUMN()</f>
        <v>156</v>
      </c>
      <c r="FA1" s="36">
        <f>COLUMN()</f>
        <v>157</v>
      </c>
      <c r="FB1" s="36">
        <f>COLUMN()</f>
        <v>158</v>
      </c>
      <c r="FC1" s="36">
        <f>COLUMN()</f>
        <v>159</v>
      </c>
      <c r="FD1" s="36">
        <f>COLUMN()</f>
        <v>160</v>
      </c>
      <c r="FE1" s="36">
        <f>COLUMN()</f>
        <v>161</v>
      </c>
      <c r="FF1" s="36">
        <f>COLUMN()</f>
        <v>162</v>
      </c>
      <c r="FG1" s="36">
        <f>COLUMN()</f>
        <v>163</v>
      </c>
      <c r="FH1" s="36">
        <f>COLUMN()</f>
        <v>164</v>
      </c>
      <c r="FI1" s="36">
        <f>COLUMN()</f>
        <v>165</v>
      </c>
      <c r="FJ1" s="36">
        <f>COLUMN()</f>
        <v>166</v>
      </c>
      <c r="FK1" s="36">
        <f>COLUMN()</f>
        <v>167</v>
      </c>
      <c r="FL1" s="36">
        <f>COLUMN()</f>
        <v>168</v>
      </c>
      <c r="FM1" s="36">
        <f>COLUMN()</f>
        <v>169</v>
      </c>
      <c r="FN1" s="36">
        <f>COLUMN()</f>
        <v>170</v>
      </c>
      <c r="FO1" s="36">
        <f>COLUMN()</f>
        <v>171</v>
      </c>
      <c r="FP1" s="36">
        <f>COLUMN()</f>
        <v>172</v>
      </c>
      <c r="FQ1" s="36">
        <f>COLUMN()</f>
        <v>173</v>
      </c>
      <c r="FR1" s="36">
        <f>COLUMN()</f>
        <v>174</v>
      </c>
      <c r="FS1" s="36">
        <f>COLUMN()</f>
        <v>175</v>
      </c>
      <c r="FT1" s="36">
        <f>COLUMN()</f>
        <v>176</v>
      </c>
      <c r="FU1" s="36">
        <f>COLUMN()</f>
        <v>177</v>
      </c>
      <c r="FV1" s="36">
        <f>COLUMN()</f>
        <v>178</v>
      </c>
      <c r="FW1" s="36">
        <f>COLUMN()</f>
        <v>179</v>
      </c>
      <c r="FX1" s="36">
        <f>COLUMN()</f>
        <v>180</v>
      </c>
      <c r="FY1" s="36">
        <f>COLUMN()</f>
        <v>181</v>
      </c>
      <c r="FZ1" s="36">
        <f>COLUMN()</f>
        <v>182</v>
      </c>
      <c r="GA1" s="36">
        <f>COLUMN()</f>
        <v>183</v>
      </c>
      <c r="GB1" s="36">
        <f>COLUMN()</f>
        <v>184</v>
      </c>
      <c r="GC1" s="36">
        <f>COLUMN()</f>
        <v>185</v>
      </c>
      <c r="GD1" s="36">
        <f>COLUMN()</f>
        <v>186</v>
      </c>
      <c r="GE1" s="36">
        <f>COLUMN()</f>
        <v>187</v>
      </c>
      <c r="GF1" s="36">
        <f>COLUMN()</f>
        <v>188</v>
      </c>
      <c r="GG1" s="36">
        <f>COLUMN()</f>
        <v>189</v>
      </c>
      <c r="GH1" s="36">
        <f>COLUMN()</f>
        <v>190</v>
      </c>
      <c r="GI1" s="36">
        <f>COLUMN()</f>
        <v>191</v>
      </c>
      <c r="GJ1" s="36">
        <f>COLUMN()</f>
        <v>192</v>
      </c>
      <c r="GK1" s="36">
        <f>COLUMN()</f>
        <v>193</v>
      </c>
      <c r="GL1" s="36">
        <f>COLUMN()</f>
        <v>194</v>
      </c>
      <c r="GM1" s="36">
        <f>COLUMN()</f>
        <v>195</v>
      </c>
      <c r="GN1" s="36">
        <f>COLUMN()</f>
        <v>196</v>
      </c>
      <c r="GO1" s="36">
        <f>COLUMN()</f>
        <v>197</v>
      </c>
      <c r="GP1" s="36">
        <f>COLUMN()</f>
        <v>198</v>
      </c>
      <c r="GQ1" s="36">
        <f>COLUMN()</f>
        <v>199</v>
      </c>
      <c r="GR1" s="36">
        <f>COLUMN()</f>
        <v>200</v>
      </c>
      <c r="GS1" s="36">
        <f>COLUMN()</f>
        <v>201</v>
      </c>
      <c r="GT1" s="36">
        <f>COLUMN()</f>
        <v>202</v>
      </c>
      <c r="GU1" s="36">
        <f>COLUMN()</f>
        <v>203</v>
      </c>
      <c r="GV1" s="36">
        <f>COLUMN()</f>
        <v>204</v>
      </c>
      <c r="GW1" s="36">
        <f>COLUMN()</f>
        <v>205</v>
      </c>
      <c r="GX1" s="36">
        <f>COLUMN()</f>
        <v>206</v>
      </c>
      <c r="GY1" s="36">
        <f>COLUMN()</f>
        <v>207</v>
      </c>
      <c r="GZ1" s="36">
        <f>COLUMN()</f>
        <v>208</v>
      </c>
      <c r="HA1" s="36">
        <f>COLUMN()</f>
        <v>209</v>
      </c>
      <c r="HB1" s="36">
        <f>COLUMN()</f>
        <v>210</v>
      </c>
      <c r="HC1" s="36">
        <f>COLUMN()</f>
        <v>211</v>
      </c>
      <c r="HD1" s="36">
        <f>COLUMN()</f>
        <v>212</v>
      </c>
      <c r="HE1" s="36">
        <f>COLUMN()</f>
        <v>213</v>
      </c>
      <c r="HF1" s="36">
        <f>COLUMN()</f>
        <v>214</v>
      </c>
      <c r="HG1" s="36">
        <f>COLUMN()</f>
        <v>215</v>
      </c>
      <c r="HH1" s="36">
        <f>COLUMN()</f>
        <v>216</v>
      </c>
      <c r="HI1" s="36">
        <f>COLUMN()</f>
        <v>217</v>
      </c>
      <c r="HJ1" s="36">
        <f>COLUMN()</f>
        <v>218</v>
      </c>
      <c r="HK1" s="36">
        <f>COLUMN()</f>
        <v>219</v>
      </c>
      <c r="HL1" s="36">
        <f>COLUMN()</f>
        <v>220</v>
      </c>
      <c r="HM1" s="36">
        <f>COLUMN()</f>
        <v>221</v>
      </c>
      <c r="HN1" s="36">
        <f>COLUMN()</f>
        <v>222</v>
      </c>
      <c r="HO1" s="36">
        <f>COLUMN()</f>
        <v>223</v>
      </c>
      <c r="HP1" s="36">
        <f>COLUMN()</f>
        <v>224</v>
      </c>
      <c r="HQ1" s="36">
        <f>COLUMN()</f>
        <v>225</v>
      </c>
      <c r="HR1" s="36">
        <f>COLUMN()</f>
        <v>226</v>
      </c>
      <c r="HS1" s="36">
        <f>COLUMN()</f>
        <v>227</v>
      </c>
      <c r="HT1" s="36">
        <f>COLUMN()</f>
        <v>228</v>
      </c>
      <c r="HU1" s="36">
        <f>COLUMN()</f>
        <v>229</v>
      </c>
      <c r="HV1" s="36">
        <f>COLUMN()</f>
        <v>230</v>
      </c>
      <c r="HW1" s="36">
        <f>COLUMN()</f>
        <v>231</v>
      </c>
      <c r="HX1" s="36">
        <f>COLUMN()</f>
        <v>232</v>
      </c>
      <c r="HY1" s="36">
        <f>COLUMN()</f>
        <v>233</v>
      </c>
      <c r="HZ1" s="36">
        <f>COLUMN()</f>
        <v>234</v>
      </c>
      <c r="IA1" s="36">
        <f>COLUMN()</f>
        <v>235</v>
      </c>
      <c r="IB1" s="36">
        <f>COLUMN()</f>
        <v>236</v>
      </c>
      <c r="IC1" s="36">
        <f>COLUMN()</f>
        <v>237</v>
      </c>
      <c r="ID1" s="36">
        <f>COLUMN()</f>
        <v>238</v>
      </c>
      <c r="IE1" s="36">
        <f>COLUMN()</f>
        <v>239</v>
      </c>
      <c r="IF1" s="36">
        <f>COLUMN()</f>
        <v>240</v>
      </c>
      <c r="IG1" s="36">
        <f>COLUMN()</f>
        <v>241</v>
      </c>
      <c r="IH1" s="36">
        <f>COLUMN()</f>
        <v>242</v>
      </c>
      <c r="II1" s="36">
        <f>COLUMN()</f>
        <v>243</v>
      </c>
      <c r="IJ1" s="36">
        <f>COLUMN()</f>
        <v>244</v>
      </c>
      <c r="IK1" s="36">
        <f>COLUMN()</f>
        <v>245</v>
      </c>
      <c r="IL1" s="36">
        <f>COLUMN()</f>
        <v>246</v>
      </c>
      <c r="IM1" s="36">
        <f>COLUMN()</f>
        <v>247</v>
      </c>
      <c r="IN1" s="36">
        <f>COLUMN()</f>
        <v>248</v>
      </c>
      <c r="IO1" s="36">
        <f>COLUMN()</f>
        <v>249</v>
      </c>
      <c r="IP1" s="36">
        <f>COLUMN()</f>
        <v>250</v>
      </c>
      <c r="IQ1" s="36">
        <f>COLUMN()</f>
        <v>251</v>
      </c>
      <c r="IR1" s="36">
        <f>COLUMN()</f>
        <v>252</v>
      </c>
      <c r="IS1" s="36">
        <f>COLUMN()</f>
        <v>253</v>
      </c>
      <c r="IT1" s="36">
        <f>COLUMN()</f>
        <v>254</v>
      </c>
      <c r="IU1" s="36">
        <f>COLUMN()</f>
        <v>255</v>
      </c>
      <c r="IV1" s="36">
        <f>COLUMN()</f>
        <v>256</v>
      </c>
      <c r="IW1" s="36">
        <f>COLUMN()</f>
        <v>257</v>
      </c>
      <c r="IX1" s="36">
        <f>COLUMN()</f>
        <v>258</v>
      </c>
      <c r="IY1" s="36">
        <f>COLUMN()</f>
        <v>259</v>
      </c>
      <c r="IZ1" s="36">
        <f>COLUMN()</f>
        <v>260</v>
      </c>
      <c r="JA1" s="36">
        <f>COLUMN()</f>
        <v>261</v>
      </c>
      <c r="JB1" s="36">
        <f>COLUMN()</f>
        <v>262</v>
      </c>
      <c r="JC1" s="36">
        <f>COLUMN()</f>
        <v>263</v>
      </c>
      <c r="JD1" s="36">
        <f>COLUMN()</f>
        <v>264</v>
      </c>
      <c r="JE1" s="36">
        <f>COLUMN()</f>
        <v>265</v>
      </c>
      <c r="JF1" s="36">
        <f>COLUMN()</f>
        <v>266</v>
      </c>
      <c r="JG1" s="36">
        <f>COLUMN()</f>
        <v>267</v>
      </c>
      <c r="JH1" s="36">
        <f>COLUMN()</f>
        <v>268</v>
      </c>
      <c r="JI1" s="36">
        <f>COLUMN()</f>
        <v>269</v>
      </c>
      <c r="JJ1" s="36">
        <f>COLUMN()</f>
        <v>270</v>
      </c>
      <c r="JK1" s="36">
        <f>COLUMN()</f>
        <v>271</v>
      </c>
      <c r="JL1" s="36">
        <f>COLUMN()</f>
        <v>272</v>
      </c>
      <c r="JM1" s="36">
        <f>COLUMN()</f>
        <v>273</v>
      </c>
      <c r="JN1" s="36">
        <f>COLUMN()</f>
        <v>274</v>
      </c>
      <c r="JO1" s="36">
        <f>COLUMN()</f>
        <v>275</v>
      </c>
      <c r="JP1" s="36">
        <f>COLUMN()</f>
        <v>276</v>
      </c>
      <c r="JQ1" s="36">
        <f>COLUMN()</f>
        <v>277</v>
      </c>
      <c r="JR1" s="36">
        <f>COLUMN()</f>
        <v>278</v>
      </c>
      <c r="JS1" s="36">
        <f>COLUMN()</f>
        <v>279</v>
      </c>
      <c r="JT1" s="36">
        <f>COLUMN()</f>
        <v>280</v>
      </c>
      <c r="JU1" s="36">
        <f>COLUMN()</f>
        <v>281</v>
      </c>
      <c r="JV1" s="36">
        <f>COLUMN()</f>
        <v>282</v>
      </c>
      <c r="JW1" s="36">
        <f>COLUMN()</f>
        <v>283</v>
      </c>
      <c r="JX1" s="36">
        <f>COLUMN()</f>
        <v>284</v>
      </c>
      <c r="JY1" s="36">
        <f>COLUMN()</f>
        <v>285</v>
      </c>
      <c r="JZ1" s="36">
        <f>COLUMN()</f>
        <v>286</v>
      </c>
      <c r="KA1" s="36">
        <f>COLUMN()</f>
        <v>287</v>
      </c>
      <c r="KB1" s="36">
        <f>COLUMN()</f>
        <v>288</v>
      </c>
      <c r="KC1" s="36">
        <f>COLUMN()</f>
        <v>289</v>
      </c>
      <c r="KD1" s="36">
        <f>COLUMN()</f>
        <v>290</v>
      </c>
      <c r="KE1" s="36">
        <f>COLUMN()</f>
        <v>291</v>
      </c>
      <c r="KF1" s="36">
        <f>COLUMN()</f>
        <v>292</v>
      </c>
      <c r="KG1" s="36">
        <f>COLUMN()</f>
        <v>293</v>
      </c>
      <c r="KH1" s="36">
        <f>COLUMN()</f>
        <v>294</v>
      </c>
      <c r="KI1" s="36">
        <f>COLUMN()</f>
        <v>295</v>
      </c>
      <c r="KJ1" s="36">
        <f>COLUMN()</f>
        <v>296</v>
      </c>
      <c r="KK1" s="36">
        <f>COLUMN()</f>
        <v>297</v>
      </c>
      <c r="KL1" s="36">
        <f>COLUMN()</f>
        <v>298</v>
      </c>
      <c r="KM1" s="36">
        <f>COLUMN()</f>
        <v>299</v>
      </c>
      <c r="KN1" s="36">
        <f>COLUMN()</f>
        <v>300</v>
      </c>
      <c r="KO1" s="36">
        <f>COLUMN()</f>
        <v>301</v>
      </c>
      <c r="KP1" s="36">
        <f>COLUMN()</f>
        <v>302</v>
      </c>
      <c r="KQ1" s="36">
        <f>COLUMN()</f>
        <v>303</v>
      </c>
      <c r="KR1" s="36">
        <f>COLUMN()</f>
        <v>304</v>
      </c>
      <c r="KS1" s="36">
        <f>COLUMN()</f>
        <v>305</v>
      </c>
      <c r="KT1" s="36">
        <f>COLUMN()</f>
        <v>306</v>
      </c>
      <c r="KU1" s="36">
        <f>COLUMN()</f>
        <v>307</v>
      </c>
      <c r="KV1" s="36">
        <f>COLUMN()</f>
        <v>308</v>
      </c>
      <c r="KW1" s="36">
        <f>COLUMN()</f>
        <v>309</v>
      </c>
      <c r="KX1" s="36">
        <f>COLUMN()</f>
        <v>310</v>
      </c>
      <c r="KY1" s="36">
        <f>COLUMN()</f>
        <v>311</v>
      </c>
      <c r="KZ1" s="36">
        <f>COLUMN()</f>
        <v>312</v>
      </c>
      <c r="LA1" s="36">
        <f>COLUMN()</f>
        <v>313</v>
      </c>
      <c r="LB1" s="36">
        <f>COLUMN()</f>
        <v>314</v>
      </c>
      <c r="LC1" s="36">
        <f>COLUMN()</f>
        <v>315</v>
      </c>
      <c r="LD1" s="36">
        <f>COLUMN()</f>
        <v>316</v>
      </c>
      <c r="LE1" s="36">
        <f>COLUMN()</f>
        <v>317</v>
      </c>
      <c r="LF1" s="36">
        <f>COLUMN()</f>
        <v>318</v>
      </c>
      <c r="LG1" s="36">
        <f>COLUMN()</f>
        <v>319</v>
      </c>
      <c r="LH1" s="36">
        <f>COLUMN()</f>
        <v>320</v>
      </c>
      <c r="LI1" s="36">
        <f>COLUMN()</f>
        <v>321</v>
      </c>
      <c r="LJ1" s="36">
        <f>COLUMN()</f>
        <v>322</v>
      </c>
      <c r="LK1" s="36">
        <f>COLUMN()</f>
        <v>323</v>
      </c>
      <c r="LL1" s="36">
        <f>COLUMN()</f>
        <v>324</v>
      </c>
      <c r="LM1" s="36">
        <f>COLUMN()</f>
        <v>325</v>
      </c>
      <c r="LN1" s="36">
        <f>COLUMN()</f>
        <v>326</v>
      </c>
      <c r="LO1" s="36">
        <f>COLUMN()</f>
        <v>327</v>
      </c>
      <c r="LP1" s="36">
        <f>COLUMN()</f>
        <v>328</v>
      </c>
      <c r="LQ1" s="36">
        <f>COLUMN()</f>
        <v>329</v>
      </c>
      <c r="LR1" s="36">
        <f>COLUMN()</f>
        <v>330</v>
      </c>
      <c r="LS1" s="36">
        <f>COLUMN()</f>
        <v>331</v>
      </c>
      <c r="LT1" s="36">
        <f>COLUMN()</f>
        <v>332</v>
      </c>
      <c r="LU1" s="36">
        <f>COLUMN()</f>
        <v>333</v>
      </c>
      <c r="LV1" s="36">
        <f>COLUMN()</f>
        <v>334</v>
      </c>
      <c r="LW1" s="36">
        <f>COLUMN()</f>
        <v>335</v>
      </c>
      <c r="LX1" s="36">
        <f>COLUMN()</f>
        <v>336</v>
      </c>
      <c r="LY1" s="36">
        <f>COLUMN()</f>
        <v>337</v>
      </c>
      <c r="LZ1" s="36">
        <f>COLUMN()</f>
        <v>338</v>
      </c>
      <c r="MA1" s="36">
        <f>COLUMN()</f>
        <v>339</v>
      </c>
      <c r="MB1" s="36">
        <f>COLUMN()</f>
        <v>340</v>
      </c>
      <c r="MC1" s="36">
        <f>COLUMN()</f>
        <v>341</v>
      </c>
      <c r="MD1" s="36">
        <f>COLUMN()</f>
        <v>342</v>
      </c>
      <c r="ME1" s="36">
        <f>COLUMN()</f>
        <v>343</v>
      </c>
      <c r="MF1" s="36">
        <f>COLUMN()</f>
        <v>344</v>
      </c>
      <c r="MG1" s="36">
        <f>COLUMN()</f>
        <v>345</v>
      </c>
      <c r="MH1" s="36">
        <f>COLUMN()</f>
        <v>346</v>
      </c>
      <c r="MI1" s="36">
        <f>COLUMN()</f>
        <v>347</v>
      </c>
      <c r="MJ1" s="36">
        <f>COLUMN()</f>
        <v>348</v>
      </c>
      <c r="MK1" s="36">
        <f>COLUMN()</f>
        <v>349</v>
      </c>
      <c r="ML1" s="36">
        <f>COLUMN()</f>
        <v>350</v>
      </c>
      <c r="MM1" s="36">
        <f>COLUMN()</f>
        <v>351</v>
      </c>
      <c r="MN1" s="36">
        <f>COLUMN()</f>
        <v>352</v>
      </c>
      <c r="MO1" s="36">
        <f>COLUMN()</f>
        <v>353</v>
      </c>
      <c r="MP1" s="36">
        <f>COLUMN()</f>
        <v>354</v>
      </c>
      <c r="MQ1" s="36">
        <f>COLUMN()</f>
        <v>355</v>
      </c>
      <c r="MR1" s="36">
        <f>COLUMN()</f>
        <v>356</v>
      </c>
      <c r="MS1" s="36">
        <f>COLUMN()</f>
        <v>357</v>
      </c>
      <c r="MT1" s="36">
        <f>COLUMN()</f>
        <v>358</v>
      </c>
      <c r="MU1" s="36">
        <f>COLUMN()</f>
        <v>359</v>
      </c>
      <c r="MV1" s="36">
        <f>COLUMN()</f>
        <v>360</v>
      </c>
      <c r="MW1" s="36">
        <f>COLUMN()</f>
        <v>361</v>
      </c>
      <c r="MX1" s="36">
        <f>COLUMN()</f>
        <v>362</v>
      </c>
      <c r="MY1" s="36">
        <f>COLUMN()</f>
        <v>363</v>
      </c>
      <c r="MZ1" s="36">
        <f>COLUMN()</f>
        <v>364</v>
      </c>
      <c r="NA1" s="36">
        <f>COLUMN()</f>
        <v>365</v>
      </c>
      <c r="NB1" s="36">
        <f>COLUMN()</f>
        <v>366</v>
      </c>
      <c r="NC1" s="36">
        <f>COLUMN()</f>
        <v>367</v>
      </c>
      <c r="ND1" s="36">
        <f>COLUMN()</f>
        <v>368</v>
      </c>
      <c r="NE1" s="36">
        <f>COLUMN()</f>
        <v>369</v>
      </c>
      <c r="NF1" s="36">
        <f>COLUMN()</f>
        <v>370</v>
      </c>
      <c r="NG1" s="36">
        <f>COLUMN()</f>
        <v>371</v>
      </c>
      <c r="NH1" s="36">
        <f>COLUMN()</f>
        <v>372</v>
      </c>
      <c r="NI1" s="36">
        <f>COLUMN()</f>
        <v>373</v>
      </c>
      <c r="NJ1" s="36">
        <f>COLUMN()</f>
        <v>374</v>
      </c>
      <c r="NK1" s="36">
        <f>COLUMN()</f>
        <v>375</v>
      </c>
      <c r="NL1" s="36">
        <f>COLUMN()</f>
        <v>376</v>
      </c>
      <c r="NM1" s="36">
        <f>COLUMN()</f>
        <v>377</v>
      </c>
      <c r="NN1" s="36">
        <f>COLUMN()</f>
        <v>378</v>
      </c>
      <c r="NO1" s="36">
        <f>COLUMN()</f>
        <v>379</v>
      </c>
      <c r="NP1" s="36">
        <f>COLUMN()</f>
        <v>380</v>
      </c>
      <c r="NQ1" s="36">
        <f>COLUMN()</f>
        <v>381</v>
      </c>
      <c r="NR1" s="36">
        <f>COLUMN()</f>
        <v>382</v>
      </c>
      <c r="NS1" s="36">
        <f>COLUMN()</f>
        <v>383</v>
      </c>
      <c r="NT1" s="36">
        <f>COLUMN()</f>
        <v>384</v>
      </c>
      <c r="NU1" s="36">
        <f>COLUMN()</f>
        <v>385</v>
      </c>
      <c r="NV1" s="36">
        <f>COLUMN()</f>
        <v>386</v>
      </c>
      <c r="NW1" s="36">
        <f>COLUMN()</f>
        <v>387</v>
      </c>
      <c r="NX1" s="36">
        <f>COLUMN()</f>
        <v>388</v>
      </c>
      <c r="NY1" s="36">
        <f>COLUMN()</f>
        <v>389</v>
      </c>
      <c r="NZ1" s="36">
        <f>COLUMN()</f>
        <v>390</v>
      </c>
      <c r="OA1" s="36">
        <f>COLUMN()</f>
        <v>391</v>
      </c>
      <c r="OB1" s="36">
        <f>COLUMN()</f>
        <v>392</v>
      </c>
      <c r="OC1" s="36">
        <f>COLUMN()</f>
        <v>393</v>
      </c>
      <c r="OD1" s="36">
        <f>COLUMN()</f>
        <v>394</v>
      </c>
      <c r="OE1" s="36">
        <f>COLUMN()</f>
        <v>395</v>
      </c>
      <c r="OF1" s="36">
        <f>COLUMN()</f>
        <v>396</v>
      </c>
      <c r="OG1" s="36">
        <f>COLUMN()</f>
        <v>397</v>
      </c>
      <c r="OH1" s="36">
        <f>COLUMN()</f>
        <v>398</v>
      </c>
      <c r="OI1" s="36">
        <f>COLUMN()</f>
        <v>399</v>
      </c>
      <c r="OJ1" s="36">
        <f>COLUMN()</f>
        <v>400</v>
      </c>
      <c r="OK1" s="36">
        <f>COLUMN()</f>
        <v>401</v>
      </c>
      <c r="OL1" s="36">
        <f>COLUMN()</f>
        <v>402</v>
      </c>
      <c r="OM1" s="36">
        <f>COLUMN()</f>
        <v>403</v>
      </c>
      <c r="ON1" s="36">
        <f>COLUMN()</f>
        <v>404</v>
      </c>
      <c r="OO1" s="36">
        <f>COLUMN()</f>
        <v>405</v>
      </c>
      <c r="OP1" s="36">
        <f>COLUMN()</f>
        <v>406</v>
      </c>
      <c r="OQ1" s="36">
        <f>COLUMN()</f>
        <v>407</v>
      </c>
      <c r="OR1" s="36">
        <f>COLUMN()</f>
        <v>408</v>
      </c>
      <c r="OS1" s="36">
        <f>COLUMN()</f>
        <v>409</v>
      </c>
      <c r="OT1" s="36">
        <f>COLUMN()</f>
        <v>410</v>
      </c>
      <c r="OU1" s="36">
        <f>COLUMN()</f>
        <v>411</v>
      </c>
      <c r="OV1" s="36">
        <f>COLUMN()</f>
        <v>412</v>
      </c>
      <c r="OW1" s="36">
        <f>COLUMN()</f>
        <v>413</v>
      </c>
      <c r="OX1" s="36">
        <f>COLUMN()</f>
        <v>414</v>
      </c>
      <c r="OY1" s="36">
        <f>COLUMN()</f>
        <v>415</v>
      </c>
      <c r="OZ1" s="36">
        <f>COLUMN()</f>
        <v>416</v>
      </c>
      <c r="PA1" s="36">
        <f>COLUMN()</f>
        <v>417</v>
      </c>
      <c r="PB1" s="36">
        <f>COLUMN()</f>
        <v>418</v>
      </c>
      <c r="PC1" s="36">
        <f>COLUMN()</f>
        <v>419</v>
      </c>
      <c r="PD1" s="36">
        <f>COLUMN()</f>
        <v>420</v>
      </c>
      <c r="PE1" s="36">
        <f>COLUMN()</f>
        <v>421</v>
      </c>
      <c r="PF1" s="36">
        <f>COLUMN()</f>
        <v>422</v>
      </c>
      <c r="PG1" s="36">
        <f>COLUMN()</f>
        <v>423</v>
      </c>
      <c r="PH1" s="36">
        <f>COLUMN()</f>
        <v>424</v>
      </c>
      <c r="PI1" s="36">
        <f>COLUMN()</f>
        <v>425</v>
      </c>
      <c r="PJ1" s="36">
        <f>COLUMN()</f>
        <v>426</v>
      </c>
      <c r="PK1" s="36">
        <f>COLUMN()</f>
        <v>427</v>
      </c>
      <c r="PL1" s="36">
        <f>COLUMN()</f>
        <v>428</v>
      </c>
      <c r="PM1" s="36">
        <f>COLUMN()</f>
        <v>429</v>
      </c>
      <c r="PN1" s="36">
        <f>COLUMN()</f>
        <v>430</v>
      </c>
      <c r="PO1" s="36">
        <f>COLUMN()</f>
        <v>431</v>
      </c>
      <c r="PP1" s="36">
        <f>COLUMN()</f>
        <v>432</v>
      </c>
      <c r="PQ1" s="36">
        <f>COLUMN()</f>
        <v>433</v>
      </c>
      <c r="PR1" s="36">
        <f>COLUMN()</f>
        <v>434</v>
      </c>
      <c r="PS1" s="36">
        <f>COLUMN()</f>
        <v>435</v>
      </c>
      <c r="PT1" s="36">
        <f>COLUMN()</f>
        <v>436</v>
      </c>
      <c r="PU1" s="36">
        <f>COLUMN()</f>
        <v>437</v>
      </c>
      <c r="PV1" s="36">
        <f>COLUMN()</f>
        <v>438</v>
      </c>
      <c r="PW1" s="36">
        <f>COLUMN()</f>
        <v>439</v>
      </c>
      <c r="PX1" s="36">
        <f>COLUMN()</f>
        <v>440</v>
      </c>
      <c r="PY1" s="36">
        <f>COLUMN()</f>
        <v>441</v>
      </c>
      <c r="PZ1" s="36">
        <f>COLUMN()</f>
        <v>442</v>
      </c>
      <c r="QA1" s="36">
        <f>COLUMN()</f>
        <v>443</v>
      </c>
      <c r="QB1" s="36">
        <f>COLUMN()</f>
        <v>444</v>
      </c>
      <c r="QC1" s="36">
        <f>COLUMN()</f>
        <v>445</v>
      </c>
      <c r="QD1" s="36">
        <f>COLUMN()</f>
        <v>446</v>
      </c>
      <c r="QE1" s="36">
        <f>COLUMN()</f>
        <v>447</v>
      </c>
      <c r="QF1" s="36">
        <f>COLUMN()</f>
        <v>448</v>
      </c>
      <c r="QG1" s="36">
        <f>COLUMN()</f>
        <v>449</v>
      </c>
      <c r="QH1" s="36">
        <f>COLUMN()</f>
        <v>450</v>
      </c>
      <c r="QI1" s="36">
        <f>COLUMN()</f>
        <v>451</v>
      </c>
      <c r="QJ1" s="36">
        <f>COLUMN()</f>
        <v>452</v>
      </c>
      <c r="QK1" s="36">
        <f>COLUMN()</f>
        <v>453</v>
      </c>
      <c r="QL1" s="36">
        <f>COLUMN()</f>
        <v>454</v>
      </c>
      <c r="QM1" s="36">
        <f>COLUMN()</f>
        <v>455</v>
      </c>
      <c r="QN1" s="36">
        <f>COLUMN()</f>
        <v>456</v>
      </c>
      <c r="QO1" s="36">
        <f>COLUMN()</f>
        <v>457</v>
      </c>
      <c r="QP1" s="36">
        <f>COLUMN()</f>
        <v>458</v>
      </c>
      <c r="QQ1" s="36">
        <f>COLUMN()</f>
        <v>459</v>
      </c>
      <c r="QR1" s="36">
        <f>COLUMN()</f>
        <v>460</v>
      </c>
      <c r="QS1" s="36">
        <f>COLUMN()</f>
        <v>461</v>
      </c>
      <c r="QT1" s="36">
        <f>COLUMN()</f>
        <v>462</v>
      </c>
      <c r="QU1" s="36">
        <f>COLUMN()</f>
        <v>463</v>
      </c>
      <c r="QV1" s="36">
        <f>COLUMN()</f>
        <v>464</v>
      </c>
      <c r="QW1" s="36">
        <f>COLUMN()</f>
        <v>465</v>
      </c>
      <c r="QX1" s="36">
        <f>COLUMN()</f>
        <v>466</v>
      </c>
      <c r="QY1" s="36">
        <f>COLUMN()</f>
        <v>467</v>
      </c>
      <c r="QZ1" s="36">
        <f>COLUMN()</f>
        <v>468</v>
      </c>
      <c r="RA1" s="36">
        <f>COLUMN()</f>
        <v>469</v>
      </c>
      <c r="RB1" s="36">
        <f>COLUMN()</f>
        <v>470</v>
      </c>
      <c r="RC1" s="36">
        <f>COLUMN()</f>
        <v>471</v>
      </c>
      <c r="RD1" s="36">
        <f>COLUMN()</f>
        <v>472</v>
      </c>
      <c r="RE1" s="36">
        <f>COLUMN()</f>
        <v>473</v>
      </c>
      <c r="RF1" s="36">
        <f>COLUMN()</f>
        <v>474</v>
      </c>
      <c r="RG1" s="36">
        <f>COLUMN()</f>
        <v>475</v>
      </c>
      <c r="RH1" s="36">
        <f>COLUMN()</f>
        <v>476</v>
      </c>
      <c r="RI1" s="36">
        <f>COLUMN()</f>
        <v>477</v>
      </c>
      <c r="RJ1" s="36">
        <f>COLUMN()</f>
        <v>478</v>
      </c>
      <c r="RK1" s="36">
        <f>COLUMN()</f>
        <v>479</v>
      </c>
      <c r="RL1" s="36">
        <f>COLUMN()</f>
        <v>480</v>
      </c>
      <c r="RM1" s="36">
        <f>COLUMN()</f>
        <v>481</v>
      </c>
      <c r="RN1" s="36">
        <f>COLUMN()</f>
        <v>482</v>
      </c>
      <c r="RO1" s="36">
        <f>COLUMN()</f>
        <v>483</v>
      </c>
      <c r="RP1" s="36">
        <f>COLUMN()</f>
        <v>484</v>
      </c>
      <c r="RQ1" s="36">
        <f>COLUMN()</f>
        <v>485</v>
      </c>
      <c r="RR1" s="36">
        <f>COLUMN()</f>
        <v>486</v>
      </c>
      <c r="RS1" s="36">
        <f>COLUMN()</f>
        <v>487</v>
      </c>
      <c r="RT1" s="36">
        <f>COLUMN()</f>
        <v>488</v>
      </c>
      <c r="RU1" s="36">
        <f>COLUMN()</f>
        <v>489</v>
      </c>
      <c r="RV1" s="36">
        <f>COLUMN()</f>
        <v>490</v>
      </c>
      <c r="RW1" s="36">
        <f>COLUMN()</f>
        <v>491</v>
      </c>
      <c r="RX1" s="36">
        <f>COLUMN()</f>
        <v>492</v>
      </c>
      <c r="RY1" s="36">
        <f>COLUMN()</f>
        <v>493</v>
      </c>
      <c r="RZ1" s="36">
        <f>COLUMN()</f>
        <v>494</v>
      </c>
      <c r="SA1" s="36">
        <f>COLUMN()</f>
        <v>495</v>
      </c>
      <c r="SB1" s="36">
        <f>COLUMN()</f>
        <v>496</v>
      </c>
      <c r="SC1" s="36">
        <f>COLUMN()</f>
        <v>497</v>
      </c>
      <c r="SD1" s="36">
        <f>COLUMN()</f>
        <v>498</v>
      </c>
      <c r="SE1" s="36">
        <f>COLUMN()</f>
        <v>499</v>
      </c>
      <c r="SF1" s="36">
        <f>COLUMN()</f>
        <v>500</v>
      </c>
      <c r="SG1" s="36">
        <f>COLUMN()</f>
        <v>501</v>
      </c>
      <c r="SH1" s="36">
        <f>COLUMN()</f>
        <v>502</v>
      </c>
      <c r="SI1" s="36">
        <f>COLUMN()</f>
        <v>503</v>
      </c>
      <c r="SJ1" s="36">
        <f>COLUMN()</f>
        <v>504</v>
      </c>
      <c r="SK1" s="36">
        <f>COLUMN()</f>
        <v>505</v>
      </c>
      <c r="SL1" s="36">
        <f>COLUMN()</f>
        <v>506</v>
      </c>
      <c r="SM1" s="36">
        <f>COLUMN()</f>
        <v>507</v>
      </c>
      <c r="SN1" s="36">
        <f>COLUMN()</f>
        <v>508</v>
      </c>
      <c r="SO1" s="36">
        <f>COLUMN()</f>
        <v>509</v>
      </c>
      <c r="SP1" s="36">
        <f>COLUMN()</f>
        <v>510</v>
      </c>
      <c r="SQ1" s="36">
        <f>COLUMN()</f>
        <v>511</v>
      </c>
      <c r="SR1" s="36">
        <f>COLUMN()</f>
        <v>512</v>
      </c>
      <c r="SS1" s="36">
        <f>COLUMN()</f>
        <v>513</v>
      </c>
      <c r="ST1" s="36">
        <f>COLUMN()</f>
        <v>514</v>
      </c>
      <c r="SU1" s="36">
        <f>COLUMN()</f>
        <v>515</v>
      </c>
      <c r="SV1" s="36">
        <f>COLUMN()</f>
        <v>516</v>
      </c>
      <c r="SW1" s="36">
        <f>COLUMN()</f>
        <v>517</v>
      </c>
      <c r="SX1" s="36">
        <f>COLUMN()</f>
        <v>518</v>
      </c>
      <c r="SY1" s="36">
        <f>COLUMN()</f>
        <v>519</v>
      </c>
      <c r="SZ1" s="36">
        <f>COLUMN()</f>
        <v>520</v>
      </c>
      <c r="TA1" s="36">
        <f>COLUMN()</f>
        <v>521</v>
      </c>
      <c r="TB1" s="36">
        <f>COLUMN()</f>
        <v>522</v>
      </c>
      <c r="TC1" s="36">
        <f>COLUMN()</f>
        <v>523</v>
      </c>
      <c r="TD1" s="36">
        <f>COLUMN()</f>
        <v>524</v>
      </c>
      <c r="TE1" s="36">
        <f>COLUMN()</f>
        <v>525</v>
      </c>
      <c r="TF1" s="36">
        <f>COLUMN()</f>
        <v>526</v>
      </c>
      <c r="TG1" s="36">
        <f>COLUMN()</f>
        <v>527</v>
      </c>
      <c r="TH1" s="36">
        <f>COLUMN()</f>
        <v>528</v>
      </c>
      <c r="TI1" s="36">
        <f>COLUMN()</f>
        <v>529</v>
      </c>
      <c r="TJ1" s="36">
        <f>COLUMN()</f>
        <v>530</v>
      </c>
      <c r="TK1" s="36">
        <f>COLUMN()</f>
        <v>531</v>
      </c>
      <c r="TL1" s="36">
        <f>COLUMN()</f>
        <v>532</v>
      </c>
      <c r="TM1" s="36">
        <f>COLUMN()</f>
        <v>533</v>
      </c>
      <c r="TN1" s="36">
        <f>COLUMN()</f>
        <v>534</v>
      </c>
      <c r="TO1" s="36">
        <f>COLUMN()</f>
        <v>535</v>
      </c>
      <c r="TP1" s="36">
        <f>COLUMN()</f>
        <v>536</v>
      </c>
      <c r="TQ1" s="36">
        <f>COLUMN()</f>
        <v>537</v>
      </c>
      <c r="TR1" s="36">
        <f>COLUMN()</f>
        <v>538</v>
      </c>
      <c r="TS1" s="36">
        <f>COLUMN()</f>
        <v>539</v>
      </c>
      <c r="TT1" s="36">
        <f>COLUMN()</f>
        <v>540</v>
      </c>
      <c r="TU1" s="36">
        <f>COLUMN()</f>
        <v>541</v>
      </c>
      <c r="TV1" s="36">
        <f>COLUMN()</f>
        <v>542</v>
      </c>
      <c r="TW1" s="36">
        <f>COLUMN()</f>
        <v>543</v>
      </c>
      <c r="TX1" s="36">
        <f>COLUMN()</f>
        <v>544</v>
      </c>
      <c r="TY1" s="36">
        <f>COLUMN()</f>
        <v>545</v>
      </c>
      <c r="TZ1" s="36">
        <f>COLUMN()</f>
        <v>546</v>
      </c>
      <c r="UA1" s="36">
        <f>COLUMN()</f>
        <v>547</v>
      </c>
      <c r="UB1" s="36">
        <f>COLUMN()</f>
        <v>548</v>
      </c>
      <c r="UC1" s="36">
        <f>COLUMN()</f>
        <v>549</v>
      </c>
      <c r="UD1" s="36">
        <f>COLUMN()</f>
        <v>550</v>
      </c>
      <c r="UE1" s="36">
        <f>COLUMN()</f>
        <v>551</v>
      </c>
      <c r="UF1" s="36">
        <f>COLUMN()</f>
        <v>552</v>
      </c>
      <c r="UG1" s="36">
        <f>COLUMN()</f>
        <v>553</v>
      </c>
      <c r="UH1" s="36">
        <f>COLUMN()</f>
        <v>554</v>
      </c>
      <c r="UI1" s="36">
        <f>COLUMN()</f>
        <v>555</v>
      </c>
      <c r="UJ1" s="36">
        <f>COLUMN()</f>
        <v>556</v>
      </c>
      <c r="UK1" s="36">
        <f>COLUMN()</f>
        <v>557</v>
      </c>
      <c r="UL1" s="36">
        <f>COLUMN()</f>
        <v>558</v>
      </c>
      <c r="UM1" s="36">
        <f>COLUMN()</f>
        <v>559</v>
      </c>
      <c r="UN1" s="36">
        <f>COLUMN()</f>
        <v>560</v>
      </c>
      <c r="UO1" s="36">
        <f>COLUMN()</f>
        <v>561</v>
      </c>
      <c r="UP1" s="36">
        <f>COLUMN()</f>
        <v>562</v>
      </c>
      <c r="UQ1" s="36">
        <f>COLUMN()</f>
        <v>563</v>
      </c>
      <c r="UR1" s="36">
        <f>COLUMN()</f>
        <v>564</v>
      </c>
      <c r="US1" s="36">
        <f>COLUMN()</f>
        <v>565</v>
      </c>
      <c r="UT1" s="36">
        <f>COLUMN()</f>
        <v>566</v>
      </c>
      <c r="UU1" s="36">
        <f>COLUMN()</f>
        <v>567</v>
      </c>
      <c r="UV1" s="36">
        <f>COLUMN()</f>
        <v>568</v>
      </c>
      <c r="UW1" s="36">
        <f>COLUMN()</f>
        <v>569</v>
      </c>
      <c r="UX1" s="36">
        <f>COLUMN()</f>
        <v>570</v>
      </c>
      <c r="UY1" s="36">
        <f>COLUMN()</f>
        <v>571</v>
      </c>
      <c r="UZ1" s="36">
        <f>COLUMN()</f>
        <v>572</v>
      </c>
      <c r="VA1" s="36">
        <f>COLUMN()</f>
        <v>573</v>
      </c>
      <c r="VB1" s="36">
        <f>COLUMN()</f>
        <v>574</v>
      </c>
      <c r="VC1" s="36">
        <f>COLUMN()</f>
        <v>575</v>
      </c>
      <c r="VD1" s="36">
        <f>COLUMN()</f>
        <v>576</v>
      </c>
      <c r="VE1" s="36">
        <f>COLUMN()</f>
        <v>577</v>
      </c>
      <c r="VF1" s="36">
        <f>COLUMN()</f>
        <v>578</v>
      </c>
      <c r="VG1" s="36">
        <f>COLUMN()</f>
        <v>579</v>
      </c>
      <c r="VH1" s="36">
        <f>COLUMN()</f>
        <v>580</v>
      </c>
      <c r="VI1" s="36">
        <f>COLUMN()</f>
        <v>581</v>
      </c>
      <c r="VJ1" s="36">
        <f>COLUMN()</f>
        <v>582</v>
      </c>
      <c r="VK1" s="36">
        <f>COLUMN()</f>
        <v>583</v>
      </c>
      <c r="VL1" s="36">
        <f>COLUMN()</f>
        <v>584</v>
      </c>
      <c r="VM1" s="36">
        <f>COLUMN()</f>
        <v>585</v>
      </c>
      <c r="VN1" s="36">
        <f>COLUMN()</f>
        <v>586</v>
      </c>
      <c r="VO1" s="36">
        <f>COLUMN()</f>
        <v>587</v>
      </c>
      <c r="VP1" s="36">
        <f>COLUMN()</f>
        <v>588</v>
      </c>
      <c r="VQ1" s="36">
        <f>COLUMN()</f>
        <v>589</v>
      </c>
      <c r="VR1" s="36">
        <f>COLUMN()</f>
        <v>590</v>
      </c>
      <c r="VS1" s="36">
        <f>COLUMN()</f>
        <v>591</v>
      </c>
      <c r="VT1" s="36">
        <f>COLUMN()</f>
        <v>592</v>
      </c>
      <c r="VU1" s="36">
        <f>COLUMN()</f>
        <v>593</v>
      </c>
      <c r="VV1" s="36">
        <f>COLUMN()</f>
        <v>594</v>
      </c>
      <c r="VW1" s="36">
        <f>COLUMN()</f>
        <v>595</v>
      </c>
      <c r="VX1" s="36">
        <f>COLUMN()</f>
        <v>596</v>
      </c>
      <c r="VY1" s="36">
        <f>COLUMN()</f>
        <v>597</v>
      </c>
      <c r="VZ1" s="36">
        <f>COLUMN()</f>
        <v>598</v>
      </c>
      <c r="WA1" s="36">
        <f>COLUMN()</f>
        <v>599</v>
      </c>
      <c r="WB1" s="36">
        <f>COLUMN()</f>
        <v>600</v>
      </c>
      <c r="WC1" s="36">
        <f>COLUMN()</f>
        <v>601</v>
      </c>
      <c r="WD1" s="36">
        <f>COLUMN()</f>
        <v>602</v>
      </c>
      <c r="WE1" s="36">
        <f>COLUMN()</f>
        <v>603</v>
      </c>
      <c r="WF1" s="36">
        <f>COLUMN()</f>
        <v>604</v>
      </c>
      <c r="WG1" s="36">
        <f>COLUMN()</f>
        <v>605</v>
      </c>
      <c r="WH1" s="36">
        <f>COLUMN()</f>
        <v>606</v>
      </c>
      <c r="WI1" s="36">
        <f>COLUMN()</f>
        <v>607</v>
      </c>
      <c r="WJ1" s="36">
        <f>COLUMN()</f>
        <v>608</v>
      </c>
      <c r="WK1" s="36">
        <f>COLUMN()</f>
        <v>609</v>
      </c>
      <c r="WL1" s="36">
        <f>COLUMN()</f>
        <v>610</v>
      </c>
      <c r="WM1" s="36">
        <f>COLUMN()</f>
        <v>611</v>
      </c>
      <c r="WN1" s="36">
        <f>COLUMN()</f>
        <v>612</v>
      </c>
      <c r="WO1" s="36">
        <f>COLUMN()</f>
        <v>613</v>
      </c>
      <c r="WP1" s="36">
        <f>COLUMN()</f>
        <v>614</v>
      </c>
      <c r="WQ1" s="36">
        <f>COLUMN()</f>
        <v>615</v>
      </c>
      <c r="WR1" s="36">
        <f>COLUMN()</f>
        <v>616</v>
      </c>
      <c r="WS1" s="36">
        <f>COLUMN()</f>
        <v>617</v>
      </c>
      <c r="WT1" s="36">
        <f>COLUMN()</f>
        <v>618</v>
      </c>
      <c r="WU1" s="36">
        <f>COLUMN()</f>
        <v>619</v>
      </c>
      <c r="WV1" s="36">
        <f>COLUMN()</f>
        <v>620</v>
      </c>
      <c r="WW1" s="36">
        <f>COLUMN()</f>
        <v>621</v>
      </c>
      <c r="WX1" s="36">
        <f>COLUMN()</f>
        <v>622</v>
      </c>
      <c r="WY1" s="36">
        <f>COLUMN()</f>
        <v>623</v>
      </c>
      <c r="WZ1" s="36">
        <f>COLUMN()</f>
        <v>624</v>
      </c>
      <c r="XA1" s="36">
        <f>COLUMN()</f>
        <v>625</v>
      </c>
      <c r="XB1" s="36">
        <f>COLUMN()</f>
        <v>626</v>
      </c>
      <c r="XC1" s="36">
        <f>COLUMN()</f>
        <v>627</v>
      </c>
      <c r="XD1" s="36">
        <f>COLUMN()</f>
        <v>628</v>
      </c>
      <c r="XE1" s="36">
        <f>COLUMN()</f>
        <v>629</v>
      </c>
      <c r="XF1" s="36">
        <f>COLUMN()</f>
        <v>630</v>
      </c>
      <c r="XG1" s="36">
        <f>COLUMN()</f>
        <v>631</v>
      </c>
      <c r="XH1" s="36">
        <f>COLUMN()</f>
        <v>632</v>
      </c>
      <c r="XI1" s="36">
        <f>COLUMN()</f>
        <v>633</v>
      </c>
      <c r="XJ1" s="36">
        <f>COLUMN()</f>
        <v>634</v>
      </c>
      <c r="XK1" s="36">
        <f>COLUMN()</f>
        <v>635</v>
      </c>
      <c r="XL1" s="36">
        <f>COLUMN()</f>
        <v>636</v>
      </c>
      <c r="XM1" s="36">
        <f>COLUMN()</f>
        <v>637</v>
      </c>
      <c r="XN1" s="36">
        <f>COLUMN()</f>
        <v>638</v>
      </c>
      <c r="XO1" s="36">
        <f>COLUMN()</f>
        <v>639</v>
      </c>
      <c r="XP1" s="36">
        <f>COLUMN()</f>
        <v>640</v>
      </c>
      <c r="XQ1" s="36">
        <f>COLUMN()</f>
        <v>641</v>
      </c>
      <c r="XR1" s="36">
        <f>COLUMN()</f>
        <v>642</v>
      </c>
      <c r="XS1" s="36">
        <f>COLUMN()</f>
        <v>643</v>
      </c>
      <c r="XT1" s="36">
        <f>COLUMN()</f>
        <v>644</v>
      </c>
      <c r="XU1" s="36">
        <f>COLUMN()</f>
        <v>645</v>
      </c>
      <c r="XV1" s="36">
        <f>COLUMN()</f>
        <v>646</v>
      </c>
      <c r="XW1" s="36">
        <f>COLUMN()</f>
        <v>647</v>
      </c>
      <c r="XX1" s="36">
        <f>COLUMN()</f>
        <v>648</v>
      </c>
      <c r="XY1" s="36">
        <f>COLUMN()</f>
        <v>649</v>
      </c>
      <c r="XZ1" s="36">
        <f>COLUMN()</f>
        <v>650</v>
      </c>
      <c r="YA1" s="36">
        <f>COLUMN()</f>
        <v>651</v>
      </c>
      <c r="YB1" s="36">
        <f>COLUMN()</f>
        <v>652</v>
      </c>
      <c r="YC1" s="36">
        <f>COLUMN()</f>
        <v>653</v>
      </c>
      <c r="YD1" s="36">
        <f>COLUMN()</f>
        <v>654</v>
      </c>
      <c r="YE1" s="36">
        <f>COLUMN()</f>
        <v>655</v>
      </c>
      <c r="YF1" s="36">
        <f>COLUMN()</f>
        <v>656</v>
      </c>
      <c r="YG1" s="36">
        <f>COLUMN()</f>
        <v>657</v>
      </c>
      <c r="YH1" s="36">
        <f>COLUMN()</f>
        <v>658</v>
      </c>
      <c r="YI1" s="36">
        <f>COLUMN()</f>
        <v>659</v>
      </c>
      <c r="YJ1" s="36">
        <f>COLUMN()</f>
        <v>660</v>
      </c>
      <c r="YK1" s="36">
        <f>COLUMN()</f>
        <v>661</v>
      </c>
      <c r="YL1" s="36">
        <f>COLUMN()</f>
        <v>662</v>
      </c>
      <c r="YM1" s="36">
        <f>COLUMN()</f>
        <v>663</v>
      </c>
      <c r="YN1" s="36">
        <f>COLUMN()</f>
        <v>664</v>
      </c>
      <c r="YO1" s="36">
        <f>COLUMN()</f>
        <v>665</v>
      </c>
      <c r="YP1" s="36">
        <f>COLUMN()</f>
        <v>666</v>
      </c>
      <c r="YQ1" s="36">
        <f>COLUMN()</f>
        <v>667</v>
      </c>
      <c r="YR1" s="36">
        <f>COLUMN()</f>
        <v>668</v>
      </c>
      <c r="YS1" s="36">
        <f>COLUMN()</f>
        <v>669</v>
      </c>
      <c r="YT1" s="36">
        <f>COLUMN()</f>
        <v>670</v>
      </c>
      <c r="YU1" s="36">
        <f>COLUMN()</f>
        <v>671</v>
      </c>
      <c r="YV1" s="36">
        <f>COLUMN()</f>
        <v>672</v>
      </c>
      <c r="YW1" s="36">
        <f>COLUMN()</f>
        <v>673</v>
      </c>
      <c r="YX1" s="36">
        <f>COLUMN()</f>
        <v>674</v>
      </c>
      <c r="YY1" s="36">
        <f>COLUMN()</f>
        <v>675</v>
      </c>
      <c r="YZ1" s="36">
        <f>COLUMN()</f>
        <v>676</v>
      </c>
      <c r="ZA1" s="36">
        <f>COLUMN()</f>
        <v>677</v>
      </c>
      <c r="ZB1" s="36">
        <f>COLUMN()</f>
        <v>678</v>
      </c>
      <c r="ZC1" s="36">
        <f>COLUMN()</f>
        <v>679</v>
      </c>
      <c r="ZD1" s="36">
        <f>COLUMN()</f>
        <v>680</v>
      </c>
      <c r="ZE1" s="36">
        <f>COLUMN()</f>
        <v>681</v>
      </c>
      <c r="ZF1" s="36">
        <f>COLUMN()</f>
        <v>682</v>
      </c>
      <c r="ZG1" s="36">
        <f>COLUMN()</f>
        <v>683</v>
      </c>
      <c r="ZH1" s="36">
        <f>COLUMN()</f>
        <v>684</v>
      </c>
      <c r="ZI1" s="36">
        <f>COLUMN()</f>
        <v>685</v>
      </c>
      <c r="ZJ1" s="36">
        <f>COLUMN()</f>
        <v>686</v>
      </c>
      <c r="ZK1" s="36">
        <f>COLUMN()</f>
        <v>687</v>
      </c>
      <c r="ZL1" s="36">
        <f>COLUMN()</f>
        <v>688</v>
      </c>
      <c r="ZM1" s="36">
        <f>COLUMN()</f>
        <v>689</v>
      </c>
    </row>
    <row r="2" spans="1:689" x14ac:dyDescent="0.3">
      <c r="A2" s="566" t="s">
        <v>6467</v>
      </c>
      <c r="B2" s="567" t="str">
        <f>SUBSTITUTE(TEXT(A2,"JJJJ-MM-TT - hh:mm"),":","_")</f>
        <v>2024-06-12_19_53</v>
      </c>
      <c r="C2" s="568"/>
      <c r="D2" s="568"/>
      <c r="E2" s="568"/>
      <c r="F2" s="568"/>
      <c r="G2" s="568"/>
      <c r="H2" s="568"/>
      <c r="I2" s="568"/>
      <c r="J2" s="568"/>
      <c r="K2" s="568"/>
      <c r="L2" s="568"/>
      <c r="M2" s="568"/>
      <c r="N2" s="568"/>
      <c r="O2" s="568"/>
      <c r="P2" s="568"/>
      <c r="Q2" s="568"/>
      <c r="R2" s="568"/>
      <c r="S2" s="568"/>
      <c r="T2" s="568"/>
      <c r="U2" s="568"/>
      <c r="V2" s="568"/>
      <c r="W2" s="568"/>
      <c r="X2" s="568"/>
      <c r="Y2" s="568"/>
      <c r="Z2" s="568"/>
      <c r="AA2" s="568"/>
      <c r="AB2" s="568"/>
      <c r="AC2" s="568"/>
      <c r="AD2" s="568"/>
      <c r="AE2" s="568"/>
      <c r="AF2" s="568"/>
      <c r="AG2" s="568"/>
      <c r="AH2" s="568"/>
      <c r="AI2" s="568"/>
      <c r="AJ2" s="568"/>
      <c r="AK2" s="568"/>
      <c r="AL2" s="568"/>
      <c r="AM2" s="568"/>
      <c r="AN2" s="568"/>
      <c r="AO2" s="568"/>
      <c r="AP2" s="568"/>
      <c r="AQ2" s="568"/>
      <c r="AR2" s="568"/>
      <c r="AS2" s="568"/>
      <c r="AT2" s="568"/>
      <c r="AU2" s="568"/>
      <c r="AV2" s="568"/>
      <c r="AW2" s="568"/>
      <c r="AX2" s="568"/>
      <c r="AY2" s="568"/>
      <c r="AZ2" s="568"/>
      <c r="BA2" s="568"/>
      <c r="BB2" s="568"/>
      <c r="BC2" s="568"/>
      <c r="BD2" s="568"/>
      <c r="BE2" s="568"/>
      <c r="BF2" s="568"/>
      <c r="BG2" s="568"/>
      <c r="BH2" s="568"/>
      <c r="BI2" s="568"/>
      <c r="BJ2" s="568"/>
      <c r="BK2" s="568"/>
      <c r="BL2" s="568"/>
      <c r="BM2" s="568"/>
      <c r="BN2" s="568"/>
      <c r="BO2" s="568"/>
      <c r="BP2" s="568"/>
      <c r="BQ2" s="568"/>
      <c r="BR2" s="568"/>
      <c r="BS2" s="568"/>
      <c r="BT2" s="568"/>
      <c r="BU2" s="568"/>
      <c r="BV2" s="568"/>
      <c r="BW2" s="568"/>
      <c r="BX2" s="568"/>
      <c r="BY2" s="568"/>
      <c r="BZ2" s="568"/>
      <c r="CA2" s="568"/>
      <c r="CB2" s="568"/>
      <c r="CC2" s="568"/>
      <c r="CD2" s="568"/>
      <c r="CE2" s="568"/>
      <c r="CF2" s="568"/>
      <c r="CG2" s="568"/>
      <c r="CH2" s="568"/>
      <c r="CI2" s="568"/>
      <c r="CJ2" s="568"/>
      <c r="CK2" s="568"/>
      <c r="CL2" s="568"/>
      <c r="CM2" s="568"/>
      <c r="CN2" s="568"/>
      <c r="CO2" s="568"/>
      <c r="CP2" s="568"/>
      <c r="CQ2" s="568"/>
      <c r="CR2" s="568"/>
      <c r="CS2" s="568"/>
      <c r="CT2" s="568"/>
      <c r="CU2" s="568"/>
      <c r="CV2" s="568"/>
      <c r="CW2" s="568"/>
      <c r="CX2" s="568"/>
      <c r="CY2" s="568"/>
      <c r="CZ2" s="568"/>
      <c r="DA2" s="568"/>
      <c r="DB2" s="568"/>
      <c r="DC2" s="568"/>
      <c r="DD2" s="568"/>
      <c r="DE2" s="568"/>
      <c r="DF2" s="568"/>
      <c r="DG2" s="568"/>
      <c r="DH2" s="568"/>
      <c r="DI2" s="568"/>
      <c r="DJ2" s="568"/>
      <c r="DK2" s="568"/>
      <c r="DL2" s="568"/>
      <c r="DM2" s="568"/>
      <c r="DN2" s="568"/>
      <c r="DO2" s="568"/>
      <c r="DP2" s="568"/>
      <c r="DQ2" s="568"/>
      <c r="DR2" s="568"/>
      <c r="DS2" s="568"/>
      <c r="DT2" s="568"/>
      <c r="DU2" s="568"/>
      <c r="DV2" s="568"/>
      <c r="DW2" s="568"/>
      <c r="DX2" s="568"/>
      <c r="DY2" s="568"/>
      <c r="DZ2" s="568"/>
      <c r="EA2" s="568"/>
      <c r="EB2" s="568"/>
      <c r="EC2" s="568"/>
      <c r="ED2" s="568"/>
      <c r="EE2" s="568"/>
      <c r="EF2" s="568"/>
      <c r="EG2" s="568"/>
      <c r="EH2" s="568"/>
      <c r="EI2" s="568"/>
      <c r="EJ2" s="568"/>
      <c r="EK2" s="568"/>
      <c r="EL2" s="568"/>
      <c r="EM2" s="568"/>
      <c r="EN2" s="568"/>
      <c r="EO2" s="568"/>
      <c r="EP2" s="568"/>
      <c r="EQ2" s="568"/>
      <c r="ER2" s="568"/>
      <c r="ES2" s="568"/>
      <c r="ET2" s="568"/>
      <c r="EU2" s="568"/>
      <c r="EV2" s="568"/>
      <c r="EW2" s="568"/>
      <c r="EX2" s="568"/>
      <c r="EY2" s="568"/>
      <c r="EZ2" s="568"/>
      <c r="FA2" s="568"/>
      <c r="FB2" s="568"/>
      <c r="FC2" s="568"/>
      <c r="FD2" s="568"/>
      <c r="FE2" s="568"/>
      <c r="FF2" s="568"/>
      <c r="FG2" s="568"/>
      <c r="FH2" s="568"/>
      <c r="FI2" s="568"/>
      <c r="FJ2" s="568"/>
      <c r="FK2" s="568"/>
      <c r="FL2" s="568"/>
      <c r="FM2" s="568"/>
      <c r="FN2" s="568"/>
      <c r="FO2" s="568"/>
      <c r="FP2" s="568"/>
      <c r="FQ2" s="568"/>
      <c r="FR2" s="568"/>
      <c r="FS2" s="568"/>
      <c r="FT2" s="568"/>
      <c r="FU2" s="568"/>
      <c r="FV2" s="568"/>
      <c r="FW2" s="568"/>
      <c r="FX2" s="568"/>
      <c r="FY2" s="568"/>
      <c r="FZ2" s="568"/>
      <c r="GA2" s="568"/>
      <c r="GB2" s="568"/>
      <c r="GC2" s="568"/>
      <c r="GD2" s="568"/>
      <c r="GE2" s="568"/>
      <c r="GF2" s="568"/>
      <c r="GG2" s="568"/>
      <c r="GH2" s="568"/>
      <c r="GI2" s="568"/>
      <c r="GJ2" s="568"/>
      <c r="GK2" s="568"/>
      <c r="GL2" s="568"/>
      <c r="GM2" s="568"/>
      <c r="GN2" s="568"/>
      <c r="GO2" s="568"/>
      <c r="GP2" s="568"/>
      <c r="GQ2" s="568"/>
      <c r="GR2" s="568"/>
      <c r="GS2" s="568"/>
      <c r="GT2" s="568"/>
      <c r="GU2" s="568"/>
      <c r="GV2" s="568"/>
      <c r="GW2" s="568"/>
      <c r="GX2" s="568"/>
      <c r="GY2" s="568"/>
      <c r="GZ2" s="568"/>
      <c r="HA2" s="568"/>
      <c r="HB2" s="568"/>
      <c r="HC2" s="568"/>
      <c r="HD2" s="568"/>
      <c r="HE2" s="568"/>
      <c r="HF2" s="568"/>
      <c r="HG2" s="568"/>
      <c r="HH2" s="568"/>
      <c r="HI2" s="568"/>
      <c r="HJ2" s="568"/>
      <c r="HK2" s="568"/>
      <c r="HL2" s="568"/>
      <c r="HM2" s="568"/>
      <c r="HN2" s="568"/>
      <c r="HO2" s="568"/>
      <c r="HP2" s="568"/>
      <c r="HQ2" s="568"/>
      <c r="HR2" s="568"/>
      <c r="HS2" s="568"/>
      <c r="HT2" s="568"/>
      <c r="HU2" s="568"/>
      <c r="HV2" s="568"/>
      <c r="HW2" s="568"/>
      <c r="HX2" s="568"/>
      <c r="HY2" s="568"/>
      <c r="HZ2" s="568"/>
      <c r="IA2" s="568"/>
      <c r="IB2" s="568"/>
      <c r="IC2" s="568"/>
      <c r="ID2" s="568"/>
      <c r="IE2" s="568"/>
      <c r="IF2" s="568"/>
      <c r="IG2" s="568"/>
      <c r="IH2" s="568"/>
      <c r="II2" s="568"/>
      <c r="IJ2" s="568"/>
      <c r="IK2" s="568"/>
      <c r="IL2" s="568"/>
      <c r="IM2" s="568"/>
      <c r="IN2" s="568"/>
      <c r="IO2" s="568"/>
      <c r="IP2" s="568"/>
      <c r="IQ2" s="568"/>
      <c r="IR2" s="568"/>
      <c r="IS2" s="568"/>
      <c r="IT2" s="568"/>
      <c r="IU2" s="568"/>
      <c r="IV2" s="568"/>
      <c r="IW2" s="568"/>
      <c r="IX2" s="568"/>
      <c r="IY2" s="568"/>
      <c r="IZ2" s="568"/>
      <c r="JA2" s="568"/>
      <c r="JB2" s="568"/>
      <c r="JC2" s="568"/>
      <c r="JD2" s="568"/>
      <c r="JE2" s="568"/>
      <c r="JF2" s="568"/>
      <c r="JG2" s="568"/>
      <c r="JH2" s="568"/>
      <c r="JI2" s="568"/>
      <c r="JJ2" s="568"/>
      <c r="JK2" s="568"/>
      <c r="JL2" s="568"/>
      <c r="JM2" s="568"/>
      <c r="JN2" s="568"/>
      <c r="JO2" s="568"/>
      <c r="JP2" s="568"/>
      <c r="JQ2" s="568"/>
      <c r="JR2" s="568"/>
      <c r="JS2" s="568"/>
      <c r="JT2" s="568"/>
      <c r="JU2" s="568"/>
      <c r="JV2" s="568"/>
      <c r="JW2" s="568"/>
      <c r="JX2" s="568"/>
      <c r="JY2" s="568"/>
      <c r="JZ2" s="568"/>
      <c r="KA2" s="568"/>
      <c r="KB2" s="568"/>
      <c r="KC2" s="568"/>
      <c r="KD2" s="568"/>
      <c r="KE2" s="568"/>
      <c r="KF2" s="568"/>
      <c r="KG2" s="568"/>
      <c r="KH2" s="568"/>
      <c r="KI2" s="568"/>
      <c r="KJ2" s="568"/>
      <c r="KK2" s="568"/>
      <c r="KL2" s="568"/>
      <c r="KM2" s="568"/>
      <c r="KN2" s="568"/>
      <c r="KO2" s="440"/>
      <c r="KP2" s="569"/>
      <c r="KQ2" s="569"/>
      <c r="KR2" s="568"/>
      <c r="KS2" s="568"/>
      <c r="KT2" s="568"/>
      <c r="KU2" s="568"/>
      <c r="KV2" s="568"/>
      <c r="KW2" s="568"/>
      <c r="KX2" s="568"/>
      <c r="KY2" s="568" t="s">
        <v>6468</v>
      </c>
      <c r="KZ2" s="568"/>
      <c r="LA2" s="568"/>
      <c r="LB2" s="568"/>
      <c r="LC2" s="568"/>
      <c r="LD2" s="568"/>
      <c r="LE2" s="568"/>
      <c r="LF2" s="568"/>
      <c r="LG2" s="568"/>
      <c r="LH2" s="568"/>
      <c r="LI2" s="568"/>
      <c r="LJ2" s="568"/>
      <c r="LK2" s="568"/>
      <c r="LL2" s="568"/>
      <c r="LM2" s="568"/>
      <c r="LN2" s="568"/>
      <c r="LO2" s="570"/>
      <c r="LP2" s="568"/>
      <c r="LQ2" s="568"/>
      <c r="LR2" s="568"/>
      <c r="LS2" s="568"/>
      <c r="LT2" s="568"/>
      <c r="LU2" s="568"/>
      <c r="LV2" s="568"/>
      <c r="LW2" s="568"/>
      <c r="LX2" s="568"/>
      <c r="LY2" s="568"/>
      <c r="LZ2" s="568"/>
      <c r="MA2" s="568"/>
      <c r="MB2" s="568"/>
      <c r="MC2" s="568"/>
      <c r="MD2" s="568"/>
      <c r="ME2" s="568"/>
      <c r="MF2" s="568"/>
      <c r="MG2" s="568"/>
      <c r="MH2" s="568"/>
      <c r="MI2" s="568"/>
      <c r="MJ2" s="568"/>
      <c r="MK2" s="568"/>
      <c r="ML2" s="568"/>
      <c r="MM2" s="568"/>
      <c r="MN2" s="568"/>
      <c r="MO2" s="568"/>
      <c r="MP2" s="568"/>
      <c r="MQ2" s="568"/>
      <c r="MR2" s="568"/>
      <c r="MS2" s="568"/>
      <c r="MT2" s="568"/>
      <c r="MU2" s="568"/>
      <c r="MV2" s="568"/>
      <c r="MW2" s="568"/>
      <c r="MX2" s="568"/>
      <c r="MY2" s="568"/>
      <c r="MZ2" s="568"/>
      <c r="NA2" s="568"/>
      <c r="NB2" s="568"/>
      <c r="NC2" s="568"/>
      <c r="ND2" s="568"/>
      <c r="NE2" s="568"/>
      <c r="NF2" s="568"/>
      <c r="NG2" s="568"/>
      <c r="NH2" s="568"/>
      <c r="NI2" s="568"/>
      <c r="NJ2" s="568"/>
      <c r="NK2" s="568"/>
      <c r="NL2" s="568"/>
      <c r="NM2" s="568"/>
      <c r="NN2" s="568"/>
      <c r="NO2" s="568"/>
      <c r="NP2" s="568"/>
      <c r="NQ2" s="568"/>
      <c r="NR2" s="568"/>
      <c r="NS2" s="568"/>
      <c r="NT2" s="568"/>
      <c r="NU2" s="568"/>
      <c r="NV2" s="568"/>
      <c r="NW2" s="568"/>
      <c r="NX2" s="568"/>
      <c r="NY2" s="568"/>
      <c r="NZ2" s="568"/>
      <c r="OA2" s="568"/>
      <c r="OB2" s="568"/>
      <c r="OC2" s="568"/>
      <c r="OD2" s="568"/>
      <c r="OE2" s="568"/>
      <c r="OF2" s="568"/>
      <c r="OG2" s="568"/>
      <c r="OH2" s="568"/>
      <c r="OI2" s="568"/>
      <c r="OJ2" s="568"/>
      <c r="OK2" s="568"/>
      <c r="OL2" s="568"/>
      <c r="OM2" s="568"/>
      <c r="ON2" s="568"/>
      <c r="OO2" s="568"/>
      <c r="OP2" s="568"/>
      <c r="OQ2" s="568"/>
      <c r="OR2" s="568"/>
      <c r="OS2" s="568"/>
      <c r="OT2" s="568"/>
      <c r="OU2" s="568"/>
      <c r="OV2" s="568"/>
      <c r="OW2" s="568"/>
      <c r="OX2" s="568"/>
      <c r="OY2" s="568"/>
      <c r="OZ2" s="568"/>
      <c r="PA2" s="568"/>
      <c r="PB2" s="568"/>
      <c r="PC2" s="568"/>
      <c r="PD2" s="568"/>
      <c r="PE2" s="568"/>
      <c r="PF2" s="568"/>
      <c r="PG2" s="568"/>
      <c r="PH2" s="568"/>
      <c r="PI2" s="568"/>
      <c r="PJ2" s="568"/>
      <c r="PK2" s="568"/>
      <c r="PL2" s="568"/>
      <c r="PM2" s="568"/>
      <c r="PN2" s="568"/>
      <c r="PO2" s="568"/>
      <c r="PP2" s="568"/>
      <c r="PQ2" s="568"/>
      <c r="PR2" s="568"/>
      <c r="PS2" s="568"/>
      <c r="PT2" s="568"/>
      <c r="PU2" s="568"/>
      <c r="PV2" s="568"/>
      <c r="PW2" s="568"/>
      <c r="PX2" s="568"/>
      <c r="PY2" s="568"/>
      <c r="PZ2" s="568"/>
      <c r="QA2" s="568"/>
      <c r="QB2" s="568"/>
      <c r="QC2" s="568"/>
      <c r="QD2" s="568"/>
      <c r="QE2" s="568"/>
      <c r="QF2" s="568"/>
      <c r="QG2" s="568"/>
      <c r="QH2" s="568"/>
      <c r="QI2" s="568"/>
      <c r="QJ2" s="568"/>
      <c r="QK2" s="568"/>
      <c r="QL2" s="568"/>
      <c r="QM2" s="568"/>
      <c r="QN2" s="568"/>
      <c r="QO2" s="568"/>
      <c r="QP2" s="568"/>
      <c r="QQ2" s="568"/>
      <c r="QR2" s="568"/>
      <c r="QS2" s="568"/>
      <c r="QT2" s="568"/>
      <c r="QU2" s="568"/>
      <c r="QV2" s="568"/>
      <c r="QW2" s="568"/>
      <c r="QX2" s="568"/>
      <c r="QY2" s="568"/>
      <c r="QZ2" s="568"/>
      <c r="RA2" s="568"/>
      <c r="RB2" s="568"/>
      <c r="RC2" s="568"/>
      <c r="RD2" s="568"/>
      <c r="RE2" s="568"/>
      <c r="RF2" s="568"/>
      <c r="RG2" s="568"/>
      <c r="RH2" s="568"/>
      <c r="RI2" s="568"/>
      <c r="RJ2" s="568"/>
      <c r="RK2" s="568"/>
      <c r="RL2" s="568"/>
      <c r="RM2" s="568"/>
      <c r="RN2" s="568"/>
      <c r="RO2" s="568"/>
      <c r="RP2" s="568"/>
      <c r="RQ2" s="568"/>
      <c r="RR2" s="568"/>
      <c r="RS2" s="568"/>
      <c r="RT2" s="568"/>
      <c r="RU2" s="568"/>
      <c r="RV2" s="568"/>
      <c r="RW2" s="568"/>
      <c r="RX2" s="568"/>
      <c r="RY2" s="568"/>
      <c r="RZ2" s="568"/>
      <c r="SA2" s="568"/>
      <c r="SB2" s="568"/>
      <c r="SC2" s="568"/>
      <c r="SD2" s="568"/>
      <c r="SE2" s="568"/>
      <c r="SF2" s="568"/>
      <c r="SG2" s="568"/>
      <c r="SH2" s="568"/>
      <c r="SI2" s="568"/>
      <c r="SJ2" s="568"/>
      <c r="SK2" s="568"/>
      <c r="SL2" s="568"/>
      <c r="SM2" s="568"/>
      <c r="SN2" s="568"/>
      <c r="SO2" s="568"/>
      <c r="SP2" s="568"/>
      <c r="SQ2" s="568"/>
      <c r="SR2" s="568"/>
      <c r="SS2" s="568"/>
      <c r="ST2" s="568"/>
      <c r="SU2" s="568"/>
      <c r="SV2" s="568"/>
      <c r="SW2" s="568"/>
      <c r="SX2" s="568"/>
      <c r="SY2" s="568"/>
      <c r="SZ2" s="568"/>
      <c r="TA2" s="568"/>
      <c r="TB2" s="568"/>
      <c r="TC2" s="568"/>
      <c r="TD2" s="568"/>
      <c r="TE2" s="568"/>
      <c r="TF2" s="568"/>
      <c r="TG2" s="568"/>
      <c r="TH2" s="568"/>
      <c r="TI2" s="568"/>
      <c r="TJ2" s="568"/>
      <c r="TK2" s="568"/>
      <c r="TL2" s="568"/>
      <c r="TM2" s="568"/>
      <c r="TN2" s="568"/>
      <c r="TO2" s="568"/>
      <c r="TP2" s="568"/>
      <c r="TQ2" s="568"/>
      <c r="TR2" s="568"/>
      <c r="TS2" s="568"/>
      <c r="TT2" s="568"/>
      <c r="TU2" s="568"/>
      <c r="TV2" s="568"/>
      <c r="TW2" s="568"/>
      <c r="TX2" s="568"/>
      <c r="TY2" s="568"/>
      <c r="TZ2" s="568"/>
      <c r="UA2" s="568"/>
      <c r="UB2" s="568"/>
      <c r="UC2" s="568"/>
      <c r="UD2" s="568"/>
      <c r="UE2" s="568"/>
      <c r="UF2" s="568"/>
      <c r="UG2" s="568"/>
      <c r="UH2" s="568"/>
      <c r="UI2" s="568"/>
      <c r="UJ2" s="568"/>
      <c r="UK2" s="568"/>
      <c r="UL2" s="568"/>
      <c r="UM2" s="568"/>
      <c r="UN2" s="568"/>
      <c r="UO2" s="568"/>
      <c r="UP2" s="568"/>
      <c r="UQ2" s="568"/>
      <c r="UR2" s="568"/>
      <c r="US2" s="568"/>
      <c r="UT2" s="568"/>
      <c r="UU2" s="568"/>
      <c r="UV2" s="568"/>
      <c r="UW2" s="568"/>
      <c r="UX2" s="568"/>
      <c r="UY2" s="568"/>
      <c r="UZ2" s="568"/>
      <c r="VA2" s="568"/>
      <c r="VB2" s="568"/>
      <c r="VC2" s="568"/>
      <c r="VD2" s="568"/>
      <c r="VE2" s="568"/>
      <c r="VF2" s="568"/>
      <c r="VG2" s="568"/>
      <c r="VH2" s="568"/>
      <c r="VI2" s="568"/>
      <c r="VJ2" s="568"/>
      <c r="VK2" s="568"/>
      <c r="VL2" s="568"/>
      <c r="VM2" s="568"/>
      <c r="VN2" s="568"/>
      <c r="VO2" s="568"/>
      <c r="VP2" s="568"/>
      <c r="VQ2" s="568"/>
      <c r="VR2" s="568"/>
      <c r="VS2" s="568"/>
      <c r="VT2" s="568"/>
      <c r="VU2" s="568"/>
      <c r="VV2" s="568"/>
      <c r="VW2" s="568"/>
      <c r="VX2" s="568"/>
      <c r="VY2" s="568"/>
      <c r="VZ2" s="568"/>
      <c r="WA2" s="568"/>
      <c r="WB2" s="568"/>
      <c r="WC2" s="568"/>
      <c r="WD2" s="568"/>
      <c r="WE2" s="568"/>
      <c r="WF2" s="568"/>
      <c r="WG2" s="568"/>
      <c r="WH2" s="568"/>
      <c r="WI2" s="568"/>
      <c r="WJ2" s="568"/>
      <c r="WK2" s="568"/>
      <c r="WL2" s="568"/>
      <c r="WM2" s="568"/>
      <c r="WN2" s="568"/>
      <c r="WO2" s="568"/>
      <c r="WP2" s="568"/>
      <c r="WQ2" s="568"/>
      <c r="WR2" s="568"/>
      <c r="WS2" s="568"/>
      <c r="WT2" s="568"/>
      <c r="WU2" s="568"/>
      <c r="WV2" s="568"/>
      <c r="WW2" s="568"/>
      <c r="WX2" s="568"/>
      <c r="WY2" s="568"/>
      <c r="WZ2" s="568"/>
      <c r="XA2" s="568"/>
      <c r="XB2" s="568"/>
      <c r="XC2" s="568"/>
      <c r="XD2" s="568"/>
      <c r="XE2" s="568"/>
      <c r="XF2" s="568"/>
      <c r="XG2" s="568"/>
      <c r="XH2" s="568"/>
      <c r="XI2" s="568"/>
      <c r="XJ2" s="568"/>
      <c r="XK2" s="568"/>
      <c r="XL2" s="568"/>
      <c r="XM2" s="568"/>
      <c r="XN2" s="568"/>
      <c r="XO2" s="568"/>
      <c r="XP2" s="568"/>
      <c r="XQ2" s="568"/>
      <c r="XR2" s="568"/>
      <c r="XS2" s="568"/>
      <c r="XT2" s="568"/>
      <c r="XU2" s="568"/>
      <c r="XV2" s="568"/>
      <c r="XW2" s="568"/>
      <c r="XX2" s="568"/>
      <c r="XY2" s="568"/>
      <c r="XZ2" s="568"/>
      <c r="YA2" s="568"/>
      <c r="YB2" s="568"/>
      <c r="YC2" s="568"/>
      <c r="YD2" s="568"/>
      <c r="YE2" s="568"/>
      <c r="YF2" s="568"/>
      <c r="YG2" s="568"/>
      <c r="YH2" s="568"/>
      <c r="YI2" s="568"/>
      <c r="YJ2" s="568"/>
      <c r="YK2" s="568"/>
      <c r="YL2" s="568"/>
      <c r="YM2" s="568"/>
      <c r="YN2" s="568"/>
      <c r="YO2" s="568"/>
      <c r="YP2" s="568"/>
      <c r="YQ2" s="568"/>
      <c r="YR2" s="568"/>
      <c r="YS2" s="568"/>
      <c r="YT2" s="568"/>
      <c r="YU2" s="568"/>
      <c r="YV2" s="568"/>
      <c r="YW2" s="568"/>
      <c r="YX2" s="568"/>
      <c r="YY2" s="568"/>
      <c r="YZ2" s="568"/>
      <c r="ZA2" s="568"/>
      <c r="ZB2" s="568"/>
      <c r="ZC2" s="568"/>
      <c r="ZD2" s="568"/>
      <c r="ZE2" s="568"/>
      <c r="ZF2" s="568"/>
      <c r="ZG2" s="568"/>
      <c r="ZH2" s="568"/>
      <c r="ZI2" s="568"/>
      <c r="ZJ2" s="568"/>
      <c r="ZK2" s="568"/>
      <c r="ZL2" s="568"/>
      <c r="ZM2" s="568"/>
    </row>
    <row r="3" spans="1:689" x14ac:dyDescent="0.3">
      <c r="A3" s="568"/>
      <c r="B3" s="568"/>
      <c r="C3" s="568"/>
      <c r="D3" s="568"/>
      <c r="E3" s="568"/>
      <c r="F3" s="568"/>
      <c r="G3" s="568"/>
      <c r="H3" s="568"/>
      <c r="I3" s="568"/>
      <c r="J3" s="568"/>
      <c r="K3" s="568"/>
      <c r="L3" s="568"/>
      <c r="M3" s="568"/>
      <c r="N3" s="568"/>
      <c r="O3" s="568"/>
      <c r="P3" s="568"/>
      <c r="Q3" s="568"/>
      <c r="R3" s="568"/>
      <c r="S3" s="568"/>
      <c r="T3" s="568"/>
      <c r="U3" s="568"/>
      <c r="V3" s="568"/>
      <c r="W3" s="568"/>
      <c r="X3" s="568"/>
      <c r="Y3" s="568"/>
      <c r="Z3" s="568"/>
      <c r="AA3" s="568"/>
      <c r="AB3" s="568"/>
      <c r="AC3" s="568"/>
      <c r="AD3" s="568"/>
      <c r="AE3" s="568"/>
      <c r="AF3" s="568"/>
      <c r="AG3" s="568"/>
      <c r="AH3" s="568"/>
      <c r="AI3" s="568"/>
      <c r="AJ3" s="568"/>
      <c r="AK3" s="568"/>
      <c r="AL3" s="568"/>
      <c r="AM3" s="568"/>
      <c r="AN3" s="568"/>
      <c r="AO3" s="568"/>
      <c r="AP3" s="568"/>
      <c r="AQ3" s="568"/>
      <c r="AR3" s="568"/>
      <c r="AS3" s="568"/>
      <c r="AT3" s="568"/>
      <c r="AU3" s="568"/>
      <c r="AV3" s="568"/>
      <c r="AW3" s="568"/>
      <c r="AX3" s="568"/>
      <c r="AY3" s="568"/>
      <c r="AZ3" s="568"/>
      <c r="BA3" s="568"/>
      <c r="BB3" s="568"/>
      <c r="BC3" s="568"/>
      <c r="BD3" s="568"/>
      <c r="BE3" s="568"/>
      <c r="BF3" s="568"/>
      <c r="BG3" s="568"/>
      <c r="BH3" s="568"/>
      <c r="BI3" s="568"/>
      <c r="BJ3" s="568"/>
      <c r="BK3" s="568"/>
      <c r="BL3" s="568"/>
      <c r="BM3" s="568"/>
      <c r="BN3" s="568"/>
      <c r="BO3" s="568"/>
      <c r="BP3" s="568"/>
      <c r="BQ3" s="568"/>
      <c r="BR3" s="568"/>
      <c r="BS3" s="568"/>
      <c r="BT3" s="568"/>
      <c r="BU3" s="568"/>
      <c r="BV3" s="568"/>
      <c r="BW3" s="568"/>
      <c r="BX3" s="568"/>
      <c r="BY3" s="568"/>
      <c r="BZ3" s="568"/>
      <c r="CA3" s="568"/>
      <c r="CB3" s="568"/>
      <c r="CC3" s="568"/>
      <c r="CD3" s="568"/>
      <c r="CE3" s="568"/>
      <c r="CF3" s="568"/>
      <c r="CG3" s="568"/>
      <c r="CH3" s="568"/>
      <c r="CI3" s="568"/>
      <c r="CJ3" s="568"/>
      <c r="CK3" s="568"/>
      <c r="CL3" s="568"/>
      <c r="CM3" s="568"/>
      <c r="CN3" s="568"/>
      <c r="CO3" s="568"/>
      <c r="CP3" s="568"/>
      <c r="CQ3" s="568"/>
      <c r="CR3" s="568"/>
      <c r="CS3" s="568"/>
      <c r="CT3" s="568"/>
      <c r="CU3" s="568"/>
      <c r="CV3" s="568"/>
      <c r="CW3" s="568"/>
      <c r="CX3" s="568"/>
      <c r="CY3" s="568"/>
      <c r="CZ3" s="568"/>
      <c r="DA3" s="568"/>
      <c r="DB3" s="568"/>
      <c r="DC3" s="568"/>
      <c r="DD3" s="568"/>
      <c r="DE3" s="568"/>
      <c r="DF3" s="568"/>
      <c r="DG3" s="568"/>
      <c r="DH3" s="568"/>
      <c r="DI3" s="568"/>
      <c r="DJ3" s="568"/>
      <c r="DK3" s="568"/>
      <c r="DL3" s="568"/>
      <c r="DM3" s="568"/>
      <c r="DN3" s="568"/>
      <c r="DO3" s="568"/>
      <c r="DP3" s="568"/>
      <c r="DQ3" s="568"/>
      <c r="DR3" s="568"/>
      <c r="DS3" s="568"/>
      <c r="DT3" s="568"/>
      <c r="DU3" s="568"/>
      <c r="DV3" s="568"/>
      <c r="DW3" s="568"/>
      <c r="DX3" s="568"/>
      <c r="DY3" s="568"/>
      <c r="DZ3" s="568"/>
      <c r="EA3" s="568"/>
      <c r="EB3" s="568"/>
      <c r="EC3" s="568"/>
      <c r="ED3" s="568"/>
      <c r="EE3" s="568"/>
      <c r="EF3" s="568"/>
      <c r="EG3" s="568"/>
      <c r="EH3" s="568"/>
      <c r="EI3" s="568"/>
      <c r="EJ3" s="568"/>
      <c r="EK3" s="568"/>
      <c r="EL3" s="568"/>
      <c r="EM3" s="568"/>
      <c r="EN3" s="568"/>
      <c r="EO3" s="568"/>
      <c r="EP3" s="568"/>
      <c r="EQ3" s="568"/>
      <c r="ER3" s="568"/>
      <c r="ES3" s="568"/>
      <c r="ET3" s="568"/>
      <c r="EU3" s="568"/>
      <c r="EV3" s="568"/>
      <c r="EW3" s="568"/>
      <c r="EX3" s="568"/>
      <c r="EY3" s="568"/>
      <c r="EZ3" s="568"/>
      <c r="FA3" s="568"/>
      <c r="FB3" s="568"/>
      <c r="FC3" s="568"/>
      <c r="FD3" s="568"/>
      <c r="FE3" s="568"/>
      <c r="FF3" s="568"/>
      <c r="FG3" s="568"/>
      <c r="FH3" s="568"/>
      <c r="FI3" s="568"/>
      <c r="FJ3" s="568"/>
      <c r="FK3" s="568"/>
      <c r="FL3" s="568"/>
      <c r="FM3" s="568"/>
      <c r="FN3" s="568"/>
      <c r="FO3" s="568"/>
      <c r="FP3" s="568"/>
      <c r="FQ3" s="568"/>
      <c r="FR3" s="568"/>
      <c r="FS3" s="568"/>
      <c r="FT3" s="568"/>
      <c r="FU3" s="568"/>
      <c r="FV3" s="568"/>
      <c r="FW3" s="568"/>
      <c r="FX3" s="568"/>
      <c r="FY3" s="568"/>
      <c r="FZ3" s="568"/>
      <c r="GA3" s="568"/>
      <c r="GB3" s="568"/>
      <c r="GC3" s="568"/>
      <c r="GD3" s="568"/>
      <c r="GE3" s="568"/>
      <c r="GF3" s="568"/>
      <c r="GG3" s="568"/>
      <c r="GH3" s="568"/>
      <c r="GI3" s="568"/>
      <c r="GJ3" s="568"/>
      <c r="GK3" s="568"/>
      <c r="GL3" s="568"/>
      <c r="GM3" s="568"/>
      <c r="GN3" s="568"/>
      <c r="GO3" s="568"/>
      <c r="GP3" s="568"/>
      <c r="GQ3" s="568"/>
      <c r="GR3" s="568"/>
      <c r="GS3" s="568"/>
      <c r="GT3" s="568"/>
      <c r="GU3" s="568"/>
      <c r="GV3" s="568"/>
      <c r="GW3" s="568"/>
      <c r="GX3" s="568"/>
      <c r="GY3" s="568"/>
      <c r="GZ3" s="568"/>
      <c r="HA3" s="568"/>
      <c r="HB3" s="568"/>
      <c r="HC3" s="568"/>
      <c r="HD3" s="568"/>
      <c r="HE3" s="568"/>
      <c r="HF3" s="568"/>
      <c r="HG3" s="568"/>
      <c r="HH3" s="568"/>
      <c r="HI3" s="568"/>
      <c r="HJ3" s="568"/>
      <c r="HK3" s="568"/>
      <c r="HL3" s="568"/>
      <c r="HM3" s="568"/>
      <c r="HN3" s="568"/>
      <c r="HO3" s="568"/>
      <c r="HP3" s="568"/>
      <c r="HQ3" s="568"/>
      <c r="HR3" s="568"/>
      <c r="HS3" s="568"/>
      <c r="HT3" s="568"/>
      <c r="HU3" s="568"/>
      <c r="HV3" s="568"/>
      <c r="HW3" s="568"/>
      <c r="HX3" s="568"/>
      <c r="HY3" s="568"/>
      <c r="HZ3" s="568"/>
      <c r="IA3" s="568"/>
      <c r="IB3" s="568"/>
      <c r="IC3" s="568"/>
      <c r="ID3" s="568"/>
      <c r="IE3" s="568"/>
      <c r="IF3" s="568"/>
      <c r="IG3" s="568"/>
      <c r="IH3" s="568"/>
      <c r="II3" s="568"/>
      <c r="IJ3" s="568"/>
      <c r="IK3" s="568"/>
      <c r="IL3" s="568"/>
      <c r="IM3" s="568"/>
      <c r="IN3" s="568"/>
      <c r="IO3" s="568"/>
      <c r="IP3" s="568"/>
      <c r="IQ3" s="568"/>
      <c r="IR3" s="568"/>
      <c r="IS3" s="568"/>
      <c r="IT3" s="568"/>
      <c r="IU3" s="568"/>
      <c r="IV3" s="568"/>
      <c r="IW3" s="568"/>
      <c r="IX3" s="568"/>
      <c r="IY3" s="568"/>
      <c r="IZ3" s="568"/>
      <c r="JA3" s="568"/>
      <c r="JB3" s="568"/>
      <c r="JC3" s="568"/>
      <c r="JD3" s="568"/>
      <c r="JE3" s="568"/>
      <c r="JF3" s="568"/>
      <c r="JG3" s="568"/>
      <c r="JH3" s="568"/>
      <c r="JI3" s="568"/>
      <c r="JJ3" s="568"/>
      <c r="JK3" s="568"/>
      <c r="JL3" s="568"/>
      <c r="JM3" s="568"/>
      <c r="JN3" s="568"/>
      <c r="JO3" s="568"/>
      <c r="JP3" s="568"/>
      <c r="JQ3" s="568"/>
      <c r="JR3" s="568"/>
      <c r="JS3" s="568"/>
      <c r="JT3" s="568"/>
      <c r="JU3" s="568"/>
      <c r="JV3" s="568"/>
      <c r="JW3" s="568"/>
      <c r="JX3" s="568"/>
      <c r="JY3" s="568"/>
      <c r="JZ3" s="568"/>
      <c r="KA3" s="568"/>
      <c r="KB3" s="568"/>
      <c r="KC3" s="568"/>
      <c r="KD3" s="568"/>
      <c r="KE3" s="568"/>
      <c r="KF3" s="568"/>
      <c r="KG3" s="568"/>
      <c r="KH3" s="568"/>
      <c r="KI3" s="568"/>
      <c r="KJ3" s="568"/>
      <c r="KK3" s="568"/>
      <c r="KL3" s="568"/>
      <c r="KM3" s="568"/>
      <c r="KN3" s="568"/>
      <c r="KO3" s="440"/>
      <c r="KP3" s="569"/>
      <c r="KQ3" s="569"/>
      <c r="KR3" s="568"/>
      <c r="KS3" s="568"/>
      <c r="KT3" s="568"/>
      <c r="KU3" s="568"/>
      <c r="KV3" s="568"/>
      <c r="KW3" s="568"/>
      <c r="KX3" s="570"/>
      <c r="KY3" s="568"/>
      <c r="KZ3" s="568"/>
      <c r="LA3" s="568"/>
      <c r="LB3" s="568"/>
      <c r="LC3" s="568"/>
      <c r="LD3" s="568"/>
      <c r="LE3" s="568"/>
      <c r="LF3" s="568"/>
      <c r="LG3" s="568"/>
      <c r="LH3" s="568"/>
      <c r="LI3" s="568"/>
      <c r="LJ3" s="568"/>
      <c r="LK3" s="568"/>
      <c r="LL3" s="568"/>
      <c r="LM3" s="568"/>
      <c r="LN3" s="568"/>
      <c r="LO3" s="570"/>
      <c r="LP3" s="568"/>
      <c r="LQ3" s="568"/>
      <c r="LR3" s="568"/>
      <c r="LS3" s="568"/>
      <c r="LT3" s="568"/>
      <c r="LU3" s="568"/>
      <c r="LV3" s="568"/>
      <c r="LW3" s="568"/>
      <c r="LX3" s="568"/>
      <c r="LY3" s="568"/>
      <c r="LZ3" s="568"/>
      <c r="MA3" s="568"/>
      <c r="MB3" s="568"/>
      <c r="MC3" s="568"/>
      <c r="MD3" s="568"/>
      <c r="ME3" s="568"/>
      <c r="MF3" s="568"/>
      <c r="MG3" s="568"/>
      <c r="MH3" s="568"/>
      <c r="MI3" s="568"/>
      <c r="MJ3" s="568"/>
      <c r="MK3" s="568"/>
      <c r="ML3" s="568"/>
      <c r="MM3" s="568"/>
      <c r="MN3" s="568"/>
      <c r="MO3" s="568"/>
      <c r="MP3" s="568"/>
      <c r="MQ3" s="568"/>
      <c r="MR3" s="568"/>
      <c r="MS3" s="568"/>
      <c r="MT3" s="568"/>
      <c r="MU3" s="568"/>
      <c r="MV3" s="568"/>
      <c r="MW3" s="568"/>
      <c r="MX3" s="568"/>
      <c r="MY3" s="568"/>
      <c r="MZ3" s="568"/>
      <c r="NA3" s="568"/>
      <c r="NB3" s="568"/>
      <c r="NC3" s="568"/>
      <c r="ND3" s="568"/>
      <c r="NE3" s="568"/>
      <c r="NF3" s="568"/>
      <c r="NG3" s="568"/>
      <c r="NH3" s="568"/>
      <c r="NI3" s="568"/>
      <c r="NJ3" s="568"/>
      <c r="NK3" s="568"/>
      <c r="NL3" s="568"/>
      <c r="NM3" s="568"/>
      <c r="NN3" s="568"/>
      <c r="NO3" s="568"/>
      <c r="NP3" s="568"/>
      <c r="NQ3" s="568"/>
      <c r="NR3" s="568"/>
      <c r="NS3" s="568"/>
      <c r="NT3" s="568"/>
      <c r="NU3" s="568"/>
      <c r="NV3" s="568"/>
      <c r="NW3" s="568"/>
      <c r="NX3" s="568"/>
      <c r="NY3" s="568"/>
      <c r="NZ3" s="568"/>
      <c r="OA3" s="568"/>
      <c r="OB3" s="568"/>
      <c r="OC3" s="568"/>
      <c r="OD3" s="568"/>
      <c r="OE3" s="568"/>
      <c r="OF3" s="568"/>
      <c r="OG3" s="568"/>
      <c r="OH3" s="568"/>
      <c r="OI3" s="568"/>
      <c r="OJ3" s="568"/>
      <c r="OK3" s="568"/>
      <c r="OL3" s="568"/>
      <c r="OM3" s="568"/>
      <c r="ON3" s="568"/>
      <c r="OO3" s="568"/>
      <c r="OP3" s="568"/>
      <c r="OQ3" s="568"/>
      <c r="OR3" s="568"/>
      <c r="OS3" s="568"/>
      <c r="OT3" s="568"/>
      <c r="OU3" s="568"/>
      <c r="OV3" s="568"/>
      <c r="OW3" s="568"/>
      <c r="OX3" s="568"/>
      <c r="OY3" s="568"/>
      <c r="OZ3" s="568"/>
      <c r="PA3" s="568"/>
      <c r="PB3" s="568"/>
      <c r="PC3" s="568"/>
      <c r="PD3" s="568"/>
      <c r="PE3" s="568"/>
      <c r="PF3" s="568"/>
      <c r="PG3" s="568"/>
      <c r="PH3" s="568"/>
      <c r="PI3" s="568"/>
      <c r="PJ3" s="568"/>
      <c r="PK3" s="568"/>
      <c r="PL3" s="568"/>
      <c r="PM3" s="568"/>
      <c r="PN3" s="568"/>
      <c r="PO3" s="568"/>
      <c r="PP3" s="568"/>
      <c r="PQ3" s="568"/>
      <c r="PR3" s="568"/>
      <c r="PS3" s="568"/>
      <c r="PT3" s="568"/>
      <c r="PU3" s="568"/>
      <c r="PV3" s="568"/>
      <c r="PW3" s="568"/>
      <c r="PX3" s="568"/>
      <c r="PY3" s="568"/>
      <c r="PZ3" s="568"/>
      <c r="QA3" s="568"/>
      <c r="QB3" s="568"/>
      <c r="QC3" s="568"/>
      <c r="QD3" s="568"/>
      <c r="QE3" s="568"/>
      <c r="QF3" s="568"/>
      <c r="QG3" s="568"/>
      <c r="QH3" s="568"/>
      <c r="QI3" s="568"/>
      <c r="QJ3" s="568"/>
      <c r="QK3" s="568"/>
      <c r="QL3" s="568"/>
      <c r="QM3" s="568"/>
      <c r="QN3" s="568"/>
      <c r="QO3" s="568"/>
      <c r="QP3" s="568"/>
      <c r="QQ3" s="568"/>
      <c r="QR3" s="568"/>
      <c r="QS3" s="568"/>
      <c r="QT3" s="568"/>
      <c r="QU3" s="568"/>
      <c r="QV3" s="568"/>
      <c r="QW3" s="568"/>
      <c r="QX3" s="568"/>
      <c r="QY3" s="568"/>
      <c r="QZ3" s="568"/>
      <c r="RA3" s="568"/>
      <c r="RB3" s="568"/>
      <c r="RC3" s="568"/>
      <c r="RD3" s="568"/>
      <c r="RE3" s="568"/>
      <c r="RF3" s="568"/>
      <c r="RG3" s="568"/>
      <c r="RH3" s="568"/>
      <c r="RI3" s="568"/>
      <c r="RJ3" s="568"/>
      <c r="RK3" s="568"/>
      <c r="RL3" s="568"/>
      <c r="RM3" s="568"/>
      <c r="RN3" s="568"/>
      <c r="RO3" s="568"/>
      <c r="RP3" s="568"/>
      <c r="RQ3" s="568"/>
      <c r="RR3" s="568"/>
      <c r="RS3" s="568"/>
      <c r="RT3" s="568"/>
      <c r="RU3" s="568"/>
      <c r="RV3" s="568"/>
      <c r="RW3" s="568"/>
      <c r="RX3" s="568"/>
      <c r="RY3" s="568"/>
      <c r="RZ3" s="568"/>
      <c r="SA3" s="568"/>
      <c r="SB3" s="568"/>
      <c r="SC3" s="568"/>
      <c r="SD3" s="568"/>
      <c r="SE3" s="568"/>
      <c r="SF3" s="568"/>
      <c r="SG3" s="568"/>
      <c r="SH3" s="568"/>
      <c r="SI3" s="568"/>
      <c r="SJ3" s="568"/>
      <c r="SK3" s="568"/>
      <c r="SL3" s="568"/>
      <c r="SM3" s="568"/>
      <c r="SN3" s="568"/>
      <c r="SO3" s="568"/>
      <c r="SP3" s="568"/>
      <c r="SQ3" s="568"/>
      <c r="SR3" s="568"/>
      <c r="SS3" s="568"/>
      <c r="ST3" s="568"/>
      <c r="SU3" s="568"/>
      <c r="SV3" s="568"/>
      <c r="SW3" s="568"/>
      <c r="SX3" s="568"/>
      <c r="SY3" s="568"/>
      <c r="SZ3" s="568"/>
      <c r="TA3" s="568"/>
      <c r="TB3" s="568"/>
      <c r="TC3" s="568"/>
      <c r="TD3" s="568"/>
      <c r="TE3" s="568"/>
      <c r="TF3" s="568"/>
      <c r="TG3" s="568"/>
      <c r="TH3" s="568"/>
      <c r="TI3" s="568"/>
      <c r="TJ3" s="568"/>
      <c r="TK3" s="568"/>
      <c r="TL3" s="568"/>
      <c r="TM3" s="568"/>
      <c r="TN3" s="568"/>
      <c r="TO3" s="568"/>
      <c r="TP3" s="568"/>
      <c r="TQ3" s="568"/>
      <c r="TR3" s="568"/>
      <c r="TS3" s="568"/>
      <c r="TT3" s="568"/>
      <c r="TU3" s="568"/>
      <c r="TV3" s="568"/>
      <c r="TW3" s="568"/>
      <c r="TX3" s="568"/>
      <c r="TY3" s="568"/>
      <c r="TZ3" s="568"/>
      <c r="UA3" s="568"/>
      <c r="UB3" s="568"/>
      <c r="UC3" s="568"/>
      <c r="UD3" s="568"/>
      <c r="UE3" s="568"/>
      <c r="UF3" s="568"/>
      <c r="UG3" s="568"/>
      <c r="UH3" s="568"/>
      <c r="UI3" s="568"/>
      <c r="UJ3" s="568"/>
      <c r="UK3" s="568"/>
      <c r="UL3" s="568"/>
      <c r="UM3" s="568"/>
      <c r="UN3" s="568"/>
      <c r="UO3" s="568"/>
      <c r="UP3" s="568"/>
      <c r="UQ3" s="568"/>
      <c r="UR3" s="568"/>
      <c r="US3" s="568"/>
      <c r="UT3" s="568"/>
      <c r="UU3" s="568"/>
      <c r="UV3" s="568"/>
      <c r="UW3" s="568"/>
      <c r="UX3" s="568"/>
      <c r="UY3" s="568"/>
      <c r="UZ3" s="568"/>
      <c r="VA3" s="568"/>
      <c r="VB3" s="568"/>
      <c r="VC3" s="568"/>
      <c r="VD3" s="568"/>
      <c r="VE3" s="568"/>
      <c r="VF3" s="568"/>
      <c r="VG3" s="568"/>
      <c r="VH3" s="568"/>
      <c r="VI3" s="568"/>
      <c r="VJ3" s="568"/>
      <c r="VK3" s="568"/>
      <c r="VL3" s="568"/>
      <c r="VM3" s="568"/>
      <c r="VN3" s="568"/>
      <c r="VO3" s="568"/>
      <c r="VP3" s="568"/>
      <c r="VQ3" s="568"/>
      <c r="VR3" s="568"/>
      <c r="VS3" s="568"/>
      <c r="VT3" s="568"/>
      <c r="VU3" s="568"/>
      <c r="VV3" s="568"/>
      <c r="VW3" s="568"/>
      <c r="VX3" s="568"/>
      <c r="VY3" s="568"/>
      <c r="VZ3" s="568"/>
      <c r="WA3" s="568"/>
      <c r="WB3" s="568"/>
      <c r="WC3" s="568"/>
      <c r="WD3" s="568"/>
      <c r="WE3" s="568"/>
      <c r="WF3" s="568"/>
      <c r="WG3" s="568"/>
      <c r="WH3" s="568"/>
      <c r="WI3" s="568"/>
      <c r="WJ3" s="568"/>
      <c r="WK3" s="568"/>
      <c r="WL3" s="568"/>
      <c r="WM3" s="568"/>
      <c r="WN3" s="568"/>
      <c r="WO3" s="568"/>
      <c r="WP3" s="568"/>
      <c r="WQ3" s="568"/>
      <c r="WR3" s="568"/>
      <c r="WS3" s="568"/>
      <c r="WT3" s="568"/>
      <c r="WU3" s="568"/>
      <c r="WV3" s="568"/>
      <c r="WW3" s="568"/>
      <c r="WX3" s="568"/>
      <c r="WY3" s="568"/>
      <c r="WZ3" s="568"/>
      <c r="XA3" s="568"/>
      <c r="XB3" s="568"/>
      <c r="XC3" s="568"/>
      <c r="XD3" s="568"/>
      <c r="XE3" s="568"/>
      <c r="XF3" s="568"/>
      <c r="XG3" s="568"/>
      <c r="XH3" s="568"/>
      <c r="XI3" s="568"/>
      <c r="XJ3" s="568"/>
      <c r="XK3" s="568"/>
      <c r="XL3" s="568"/>
      <c r="XM3" s="568"/>
      <c r="XN3" s="568"/>
      <c r="XO3" s="568"/>
      <c r="XP3" s="568"/>
      <c r="XQ3" s="568"/>
      <c r="XR3" s="568"/>
      <c r="XS3" s="568"/>
      <c r="XT3" s="568"/>
      <c r="XU3" s="568"/>
      <c r="XV3" s="568"/>
      <c r="XW3" s="568"/>
      <c r="XX3" s="568"/>
      <c r="XY3" s="568"/>
      <c r="XZ3" s="568"/>
      <c r="YA3" s="568"/>
      <c r="YB3" s="568"/>
      <c r="YC3" s="568"/>
      <c r="YD3" s="568"/>
      <c r="YE3" s="568"/>
      <c r="YF3" s="568"/>
      <c r="YG3" s="568"/>
      <c r="YH3" s="568"/>
      <c r="YI3" s="568"/>
      <c r="YJ3" s="568"/>
      <c r="YK3" s="568"/>
      <c r="YL3" s="568"/>
      <c r="YM3" s="568"/>
      <c r="YN3" s="568"/>
      <c r="YO3" s="568"/>
      <c r="YP3" s="568"/>
      <c r="YQ3" s="568"/>
      <c r="YR3" s="568"/>
      <c r="YS3" s="568"/>
      <c r="YT3" s="568"/>
      <c r="YU3" s="568"/>
      <c r="YV3" s="568"/>
      <c r="YW3" s="568"/>
      <c r="YX3" s="568"/>
      <c r="YY3" s="568"/>
      <c r="YZ3" s="568"/>
      <c r="ZA3" s="568"/>
      <c r="ZB3" s="568"/>
      <c r="ZC3" s="568"/>
      <c r="ZD3" s="568"/>
      <c r="ZE3" s="568"/>
      <c r="ZF3" s="568"/>
      <c r="ZG3" s="568"/>
      <c r="ZH3" s="568"/>
      <c r="ZI3" s="568"/>
      <c r="ZJ3" s="568"/>
      <c r="ZK3" s="568"/>
      <c r="ZL3" s="568"/>
      <c r="ZM3" s="568"/>
    </row>
    <row r="4" spans="1:689" x14ac:dyDescent="0.3">
      <c r="A4" s="568"/>
      <c r="B4" s="568"/>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568"/>
      <c r="AD4" s="568"/>
      <c r="AE4" s="568"/>
      <c r="AF4" s="568"/>
      <c r="AG4" s="568"/>
      <c r="AH4" s="568"/>
      <c r="AI4" s="568"/>
      <c r="AJ4" s="568"/>
      <c r="AK4" s="568"/>
      <c r="AL4" s="568"/>
      <c r="AM4" s="568"/>
      <c r="AN4" s="568"/>
      <c r="AO4" s="568"/>
      <c r="AP4" s="568"/>
      <c r="AQ4" s="568"/>
      <c r="AR4" s="568"/>
      <c r="AS4" s="568"/>
      <c r="AT4" s="568"/>
      <c r="AU4" s="568"/>
      <c r="AV4" s="568"/>
      <c r="AW4" s="568"/>
      <c r="AX4" s="568"/>
      <c r="AY4" s="568"/>
      <c r="AZ4" s="568"/>
      <c r="BA4" s="568"/>
      <c r="BB4" s="568"/>
      <c r="BC4" s="568"/>
      <c r="BD4" s="568"/>
      <c r="BE4" s="568"/>
      <c r="BF4" s="568"/>
      <c r="BG4" s="568"/>
      <c r="BH4" s="568"/>
      <c r="BI4" s="568"/>
      <c r="BJ4" s="568"/>
      <c r="BK4" s="568"/>
      <c r="BL4" s="568"/>
      <c r="BM4" s="568"/>
      <c r="BN4" s="568"/>
      <c r="BO4" s="568"/>
      <c r="BP4" s="568"/>
      <c r="BQ4" s="568"/>
      <c r="BR4" s="568"/>
      <c r="BS4" s="568"/>
      <c r="BT4" s="568"/>
      <c r="BU4" s="568"/>
      <c r="BV4" s="568"/>
      <c r="BW4" s="568"/>
      <c r="BX4" s="568"/>
      <c r="BY4" s="568"/>
      <c r="BZ4" s="568"/>
      <c r="CA4" s="568"/>
      <c r="CB4" s="568"/>
      <c r="CC4" s="568"/>
      <c r="CD4" s="568"/>
      <c r="CE4" s="568"/>
      <c r="CF4" s="568"/>
      <c r="CG4" s="568"/>
      <c r="CH4" s="568"/>
      <c r="CI4" s="568"/>
      <c r="CJ4" s="568"/>
      <c r="CK4" s="568"/>
      <c r="CL4" s="568"/>
      <c r="CM4" s="568"/>
      <c r="CN4" s="568"/>
      <c r="CO4" s="568"/>
      <c r="CP4" s="568"/>
      <c r="CQ4" s="568"/>
      <c r="CR4" s="568"/>
      <c r="CS4" s="568"/>
      <c r="CT4" s="568"/>
      <c r="CU4" s="568"/>
      <c r="CV4" s="568"/>
      <c r="CW4" s="568"/>
      <c r="CX4" s="568"/>
      <c r="CY4" s="568"/>
      <c r="CZ4" s="568"/>
      <c r="DA4" s="568"/>
      <c r="DB4" s="568"/>
      <c r="DC4" s="568"/>
      <c r="DD4" s="568"/>
      <c r="DE4" s="568"/>
      <c r="DF4" s="568"/>
      <c r="DG4" s="568"/>
      <c r="DH4" s="568"/>
      <c r="DI4" s="568"/>
      <c r="DJ4" s="568"/>
      <c r="DK4" s="568"/>
      <c r="DL4" s="568"/>
      <c r="DM4" s="568"/>
      <c r="DN4" s="568"/>
      <c r="DO4" s="568"/>
      <c r="DP4" s="568"/>
      <c r="DQ4" s="568"/>
      <c r="DR4" s="568"/>
      <c r="DS4" s="568"/>
      <c r="DT4" s="568"/>
      <c r="DU4" s="568"/>
      <c r="DV4" s="568"/>
      <c r="DW4" s="568"/>
      <c r="DX4" s="568"/>
      <c r="DY4" s="568"/>
      <c r="DZ4" s="568"/>
      <c r="EA4" s="568"/>
      <c r="EB4" s="568"/>
      <c r="EC4" s="568"/>
      <c r="ED4" s="568"/>
      <c r="EE4" s="568"/>
      <c r="EF4" s="568"/>
      <c r="EG4" s="568"/>
      <c r="EH4" s="568"/>
      <c r="EI4" s="568"/>
      <c r="EJ4" s="568"/>
      <c r="EK4" s="568"/>
      <c r="EL4" s="568"/>
      <c r="EM4" s="568"/>
      <c r="EN4" s="568"/>
      <c r="EO4" s="568"/>
      <c r="EP4" s="568"/>
      <c r="EQ4" s="568"/>
      <c r="ER4" s="568"/>
      <c r="ES4" s="568"/>
      <c r="ET4" s="568"/>
      <c r="EU4" s="568"/>
      <c r="EV4" s="568"/>
      <c r="EW4" s="568"/>
      <c r="EX4" s="568"/>
      <c r="EY4" s="568"/>
      <c r="EZ4" s="568"/>
      <c r="FA4" s="568"/>
      <c r="FB4" s="568"/>
      <c r="FC4" s="568"/>
      <c r="FD4" s="568"/>
      <c r="FE4" s="568"/>
      <c r="FF4" s="568"/>
      <c r="FG4" s="568"/>
      <c r="FH4" s="568"/>
      <c r="FI4" s="568"/>
      <c r="FJ4" s="568"/>
      <c r="FK4" s="568"/>
      <c r="FL4" s="568"/>
      <c r="FM4" s="568"/>
      <c r="FN4" s="568"/>
      <c r="FO4" s="568"/>
      <c r="FP4" s="568"/>
      <c r="FQ4" s="568"/>
      <c r="FR4" s="568"/>
      <c r="FS4" s="568"/>
      <c r="FT4" s="568"/>
      <c r="FU4" s="568"/>
      <c r="FV4" s="568"/>
      <c r="FW4" s="568"/>
      <c r="FX4" s="568"/>
      <c r="FY4" s="568"/>
      <c r="FZ4" s="568"/>
      <c r="GA4" s="568"/>
      <c r="GB4" s="568"/>
      <c r="GC4" s="568"/>
      <c r="GD4" s="568"/>
      <c r="GE4" s="568"/>
      <c r="GF4" s="568"/>
      <c r="GG4" s="568"/>
      <c r="GH4" s="568"/>
      <c r="GI4" s="568"/>
      <c r="GJ4" s="568"/>
      <c r="GK4" s="568"/>
      <c r="GL4" s="568"/>
      <c r="GM4" s="568"/>
      <c r="GN4" s="568"/>
      <c r="GO4" s="568"/>
      <c r="GP4" s="568"/>
      <c r="GQ4" s="568"/>
      <c r="GR4" s="568"/>
      <c r="GS4" s="568"/>
      <c r="GT4" s="568"/>
      <c r="GU4" s="568"/>
      <c r="GV4" s="568"/>
      <c r="GW4" s="568"/>
      <c r="GX4" s="568"/>
      <c r="GY4" s="568"/>
      <c r="GZ4" s="568"/>
      <c r="HA4" s="568"/>
      <c r="HB4" s="568"/>
      <c r="HC4" s="568"/>
      <c r="HD4" s="568"/>
      <c r="HE4" s="568"/>
      <c r="HF4" s="568"/>
      <c r="HG4" s="568"/>
      <c r="HH4" s="568"/>
      <c r="HI4" s="568"/>
      <c r="HJ4" s="568"/>
      <c r="HK4" s="568"/>
      <c r="HL4" s="568"/>
      <c r="HM4" s="568"/>
      <c r="HN4" s="568"/>
      <c r="HO4" s="568"/>
      <c r="HP4" s="568"/>
      <c r="HQ4" s="568"/>
      <c r="HR4" s="568"/>
      <c r="HS4" s="568"/>
      <c r="HT4" s="568"/>
      <c r="HU4" s="568"/>
      <c r="HV4" s="568"/>
      <c r="HW4" s="568"/>
      <c r="HX4" s="568"/>
      <c r="HY4" s="568"/>
      <c r="HZ4" s="568"/>
      <c r="IA4" s="568"/>
      <c r="IB4" s="568"/>
      <c r="IC4" s="568"/>
      <c r="ID4" s="568"/>
      <c r="IE4" s="568"/>
      <c r="IF4" s="568"/>
      <c r="IG4" s="568"/>
      <c r="IH4" s="568"/>
      <c r="II4" s="568"/>
      <c r="IJ4" s="568"/>
      <c r="IK4" s="568"/>
      <c r="IL4" s="568"/>
      <c r="IM4" s="568"/>
      <c r="IN4" s="568"/>
      <c r="IO4" s="568"/>
      <c r="IP4" s="568"/>
      <c r="IQ4" s="568"/>
      <c r="IR4" s="568"/>
      <c r="IS4" s="568"/>
      <c r="IT4" s="568"/>
      <c r="IU4" s="568"/>
      <c r="IV4" s="568"/>
      <c r="IW4" s="568"/>
      <c r="IX4" s="568"/>
      <c r="IY4" s="568"/>
      <c r="IZ4" s="568"/>
      <c r="JA4" s="568"/>
      <c r="JB4" s="568"/>
      <c r="JC4" s="568"/>
      <c r="JD4" s="568"/>
      <c r="JE4" s="568"/>
      <c r="JF4" s="568"/>
      <c r="JG4" s="568"/>
      <c r="JH4" s="568"/>
      <c r="JI4" s="568"/>
      <c r="JJ4" s="568"/>
      <c r="JK4" s="568"/>
      <c r="JL4" s="568"/>
      <c r="JM4" s="568"/>
      <c r="JN4" s="568"/>
      <c r="JO4" s="568"/>
      <c r="JP4" s="568"/>
      <c r="JQ4" s="568"/>
      <c r="JR4" s="568"/>
      <c r="JS4" s="568"/>
      <c r="JT4" s="568"/>
      <c r="JU4" s="568"/>
      <c r="JV4" s="568"/>
      <c r="JW4" s="568"/>
      <c r="JX4" s="568"/>
      <c r="JY4" s="568"/>
      <c r="JZ4" s="568"/>
      <c r="KA4" s="568"/>
      <c r="KB4" s="568"/>
      <c r="KC4" s="568"/>
      <c r="KD4" s="568"/>
      <c r="KE4" s="568"/>
      <c r="KF4" s="568"/>
      <c r="KG4" s="568"/>
      <c r="KH4" s="568"/>
      <c r="KI4" s="568"/>
      <c r="KJ4" s="568"/>
      <c r="KK4" s="568"/>
      <c r="KL4" s="568"/>
      <c r="KM4" s="568"/>
      <c r="KN4" s="568"/>
      <c r="KO4" s="440"/>
      <c r="KP4" s="569"/>
      <c r="KQ4" s="569"/>
      <c r="KR4" s="568"/>
      <c r="KS4" s="568"/>
      <c r="KT4" s="568"/>
      <c r="KU4" s="568"/>
      <c r="KV4" s="568"/>
      <c r="KW4" s="568"/>
      <c r="KX4" s="570"/>
      <c r="KY4" s="568"/>
      <c r="KZ4" s="568"/>
      <c r="LA4" s="568"/>
      <c r="LB4" s="568"/>
      <c r="LC4" s="568"/>
      <c r="LD4" s="568"/>
      <c r="LE4" s="568"/>
      <c r="LF4" s="568"/>
      <c r="LG4" s="568"/>
      <c r="LH4" s="568"/>
      <c r="LI4" s="568"/>
      <c r="LJ4" s="568"/>
      <c r="LK4" s="568"/>
      <c r="LL4" s="568"/>
      <c r="LM4" s="568"/>
      <c r="LN4" s="568"/>
      <c r="LO4" s="570"/>
      <c r="LP4" s="568"/>
      <c r="LQ4" s="568"/>
      <c r="LR4" s="568"/>
      <c r="LS4" s="568"/>
      <c r="LT4" s="568"/>
      <c r="LU4" s="568"/>
      <c r="LV4" s="568"/>
      <c r="LW4" s="568"/>
      <c r="LX4" s="568"/>
      <c r="LY4" s="568"/>
      <c r="LZ4" s="568"/>
      <c r="MA4" s="568"/>
      <c r="MB4" s="568"/>
      <c r="MC4" s="568"/>
      <c r="MD4" s="568"/>
      <c r="ME4" s="568"/>
      <c r="MF4" s="568"/>
      <c r="MG4" s="568"/>
      <c r="MH4" s="568"/>
      <c r="MI4" s="568"/>
      <c r="MJ4" s="568"/>
      <c r="MK4" s="568"/>
      <c r="ML4" s="568"/>
      <c r="MM4" s="568"/>
      <c r="MN4" s="568"/>
      <c r="MO4" s="568"/>
      <c r="MP4" s="568"/>
      <c r="MQ4" s="568"/>
      <c r="MR4" s="568"/>
      <c r="MS4" s="568"/>
      <c r="MT4" s="568"/>
      <c r="MU4" s="568"/>
      <c r="MV4" s="568"/>
      <c r="MW4" s="568"/>
      <c r="MX4" s="568"/>
      <c r="MY4" s="568"/>
      <c r="MZ4" s="568"/>
      <c r="NA4" s="568"/>
      <c r="NB4" s="568"/>
      <c r="NC4" s="568"/>
      <c r="ND4" s="568"/>
      <c r="NE4" s="568"/>
      <c r="NF4" s="568"/>
      <c r="NG4" s="568"/>
      <c r="NH4" s="568"/>
      <c r="NI4" s="568"/>
      <c r="NJ4" s="568"/>
      <c r="NK4" s="568"/>
      <c r="NL4" s="568"/>
      <c r="NM4" s="568"/>
      <c r="NN4" s="568"/>
      <c r="NO4" s="568"/>
      <c r="NP4" s="568"/>
      <c r="NQ4" s="568"/>
      <c r="NR4" s="568"/>
      <c r="NS4" s="568"/>
      <c r="NT4" s="568"/>
      <c r="NU4" s="568"/>
      <c r="NV4" s="568"/>
      <c r="NW4" s="568"/>
      <c r="NX4" s="568"/>
      <c r="NY4" s="568"/>
      <c r="NZ4" s="568"/>
      <c r="OA4" s="568"/>
      <c r="OB4" s="568"/>
      <c r="OC4" s="568"/>
      <c r="OD4" s="568"/>
      <c r="OE4" s="568"/>
      <c r="OF4" s="568"/>
      <c r="OG4" s="568"/>
      <c r="OH4" s="568"/>
      <c r="OI4" s="568"/>
      <c r="OJ4" s="568"/>
      <c r="OK4" s="568"/>
      <c r="OL4" s="568"/>
      <c r="OM4" s="568"/>
      <c r="ON4" s="568"/>
      <c r="OO4" s="568"/>
      <c r="OP4" s="568"/>
      <c r="OQ4" s="568"/>
      <c r="OR4" s="568"/>
      <c r="OS4" s="568"/>
      <c r="OT4" s="568"/>
      <c r="OU4" s="568"/>
      <c r="OV4" s="568"/>
      <c r="OW4" s="568"/>
      <c r="OX4" s="568"/>
      <c r="OY4" s="568"/>
      <c r="OZ4" s="568"/>
      <c r="PA4" s="568"/>
      <c r="PB4" s="568"/>
      <c r="PC4" s="568"/>
      <c r="PD4" s="568"/>
      <c r="PE4" s="568"/>
      <c r="PF4" s="568"/>
      <c r="PG4" s="568"/>
      <c r="PH4" s="568"/>
      <c r="PI4" s="568"/>
      <c r="PJ4" s="568"/>
      <c r="PK4" s="568"/>
      <c r="PL4" s="568"/>
      <c r="PM4" s="568"/>
      <c r="PN4" s="568"/>
      <c r="PO4" s="568"/>
      <c r="PP4" s="568"/>
      <c r="PQ4" s="568"/>
      <c r="PR4" s="568"/>
      <c r="PS4" s="568"/>
      <c r="PT4" s="568"/>
      <c r="PU4" s="568"/>
      <c r="PV4" s="568"/>
      <c r="PW4" s="568"/>
      <c r="PX4" s="568"/>
      <c r="PY4" s="568"/>
      <c r="PZ4" s="568"/>
      <c r="QA4" s="568"/>
      <c r="QB4" s="568"/>
      <c r="QC4" s="568"/>
      <c r="QD4" s="568"/>
      <c r="QE4" s="568"/>
      <c r="QF4" s="568"/>
      <c r="QG4" s="568"/>
      <c r="QH4" s="568"/>
      <c r="QI4" s="568"/>
      <c r="QJ4" s="568"/>
      <c r="QK4" s="568"/>
      <c r="QL4" s="568"/>
      <c r="QM4" s="568"/>
      <c r="QN4" s="568"/>
      <c r="QO4" s="568"/>
      <c r="QP4" s="568"/>
      <c r="QQ4" s="568"/>
      <c r="QR4" s="568"/>
      <c r="QS4" s="568"/>
      <c r="QT4" s="568"/>
      <c r="QU4" s="568"/>
      <c r="QV4" s="568"/>
      <c r="QW4" s="568"/>
      <c r="QX4" s="568"/>
      <c r="QY4" s="568"/>
      <c r="QZ4" s="568"/>
      <c r="RA4" s="568"/>
      <c r="RB4" s="568"/>
      <c r="RC4" s="568"/>
      <c r="RD4" s="568"/>
      <c r="RE4" s="568"/>
      <c r="RF4" s="568"/>
      <c r="RG4" s="568"/>
      <c r="RH4" s="568"/>
      <c r="RI4" s="568"/>
      <c r="RJ4" s="568"/>
      <c r="RK4" s="568"/>
      <c r="RL4" s="568"/>
      <c r="RM4" s="568"/>
      <c r="RN4" s="568"/>
      <c r="RO4" s="568"/>
      <c r="RP4" s="568"/>
      <c r="RQ4" s="568"/>
      <c r="RR4" s="568"/>
      <c r="RS4" s="568"/>
      <c r="RT4" s="568"/>
      <c r="RU4" s="568"/>
      <c r="RV4" s="568"/>
      <c r="RW4" s="568"/>
      <c r="RX4" s="568"/>
      <c r="RY4" s="568"/>
      <c r="RZ4" s="568"/>
      <c r="SA4" s="568"/>
      <c r="SB4" s="568"/>
      <c r="SC4" s="568"/>
      <c r="SD4" s="568"/>
      <c r="SE4" s="568"/>
      <c r="SF4" s="568"/>
      <c r="SG4" s="568"/>
      <c r="SH4" s="568"/>
      <c r="SI4" s="568"/>
      <c r="SJ4" s="568"/>
      <c r="SK4" s="568"/>
      <c r="SL4" s="568"/>
      <c r="SM4" s="568"/>
      <c r="SN4" s="568"/>
      <c r="SO4" s="568"/>
      <c r="SP4" s="568"/>
      <c r="SQ4" s="568"/>
      <c r="SR4" s="568"/>
      <c r="SS4" s="568"/>
      <c r="ST4" s="568"/>
      <c r="SU4" s="568"/>
      <c r="SV4" s="568"/>
      <c r="SW4" s="568"/>
      <c r="SX4" s="568"/>
      <c r="SY4" s="568"/>
      <c r="SZ4" s="568"/>
      <c r="TA4" s="568"/>
      <c r="TB4" s="568"/>
      <c r="TC4" s="568"/>
      <c r="TD4" s="568"/>
      <c r="TE4" s="568"/>
      <c r="TF4" s="568"/>
      <c r="TG4" s="568"/>
      <c r="TH4" s="568"/>
      <c r="TI4" s="568"/>
      <c r="TJ4" s="568"/>
      <c r="TK4" s="568"/>
      <c r="TL4" s="568"/>
      <c r="TM4" s="568"/>
      <c r="TN4" s="568"/>
      <c r="TO4" s="568"/>
      <c r="TP4" s="568"/>
      <c r="TQ4" s="568"/>
      <c r="TR4" s="568"/>
      <c r="TS4" s="568"/>
      <c r="TT4" s="568"/>
      <c r="TU4" s="568"/>
      <c r="TV4" s="568"/>
      <c r="TW4" s="568"/>
      <c r="TX4" s="568"/>
      <c r="TY4" s="568"/>
      <c r="TZ4" s="568"/>
      <c r="UA4" s="568"/>
      <c r="UB4" s="568"/>
      <c r="UC4" s="568"/>
      <c r="UD4" s="568"/>
      <c r="UE4" s="568"/>
      <c r="UF4" s="568"/>
      <c r="UG4" s="568"/>
      <c r="UH4" s="568"/>
      <c r="UI4" s="568"/>
      <c r="UJ4" s="568"/>
      <c r="UK4" s="568"/>
      <c r="UL4" s="568"/>
      <c r="UM4" s="568"/>
      <c r="UN4" s="568"/>
      <c r="UO4" s="568"/>
      <c r="UP4" s="568"/>
      <c r="UQ4" s="568"/>
      <c r="UR4" s="568"/>
      <c r="US4" s="568"/>
      <c r="UT4" s="568"/>
      <c r="UU4" s="568"/>
      <c r="UV4" s="568"/>
      <c r="UW4" s="568"/>
      <c r="UX4" s="568"/>
      <c r="UY4" s="568"/>
      <c r="UZ4" s="568"/>
      <c r="VA4" s="568"/>
      <c r="VB4" s="568"/>
      <c r="VC4" s="568"/>
      <c r="VD4" s="568"/>
      <c r="VE4" s="568"/>
      <c r="VF4" s="568"/>
      <c r="VG4" s="568"/>
      <c r="VH4" s="568"/>
      <c r="VI4" s="568"/>
      <c r="VJ4" s="568"/>
      <c r="VK4" s="568"/>
      <c r="VL4" s="568"/>
      <c r="VM4" s="568"/>
      <c r="VN4" s="568"/>
      <c r="VO4" s="568"/>
      <c r="VP4" s="568"/>
      <c r="VQ4" s="568"/>
      <c r="VR4" s="568"/>
      <c r="VS4" s="568"/>
      <c r="VT4" s="568"/>
      <c r="VU4" s="568"/>
      <c r="VV4" s="568"/>
      <c r="VW4" s="568"/>
      <c r="VX4" s="568"/>
      <c r="VY4" s="568"/>
      <c r="VZ4" s="568"/>
      <c r="WA4" s="568"/>
      <c r="WB4" s="568"/>
      <c r="WC4" s="568"/>
      <c r="WD4" s="568"/>
      <c r="WE4" s="568"/>
      <c r="WF4" s="568"/>
      <c r="WG4" s="568"/>
      <c r="WH4" s="568"/>
      <c r="WI4" s="568"/>
      <c r="WJ4" s="568"/>
      <c r="WK4" s="568"/>
      <c r="WL4" s="568"/>
      <c r="WM4" s="568"/>
      <c r="WN4" s="568"/>
      <c r="WO4" s="568"/>
      <c r="WP4" s="568"/>
      <c r="WQ4" s="568"/>
      <c r="WR4" s="568"/>
      <c r="WS4" s="568"/>
      <c r="WT4" s="568"/>
      <c r="WU4" s="568"/>
      <c r="WV4" s="568"/>
      <c r="WW4" s="568"/>
      <c r="WX4" s="568"/>
      <c r="WY4" s="568"/>
      <c r="WZ4" s="568"/>
      <c r="XA4" s="568"/>
      <c r="XB4" s="568"/>
      <c r="XC4" s="568"/>
      <c r="XD4" s="568"/>
      <c r="XE4" s="568"/>
      <c r="XF4" s="568"/>
      <c r="XG4" s="568"/>
      <c r="XH4" s="568"/>
      <c r="XI4" s="568"/>
      <c r="XJ4" s="568"/>
      <c r="XK4" s="568"/>
      <c r="XL4" s="568"/>
      <c r="XM4" s="568"/>
      <c r="XN4" s="568"/>
      <c r="XO4" s="568"/>
      <c r="XP4" s="568"/>
      <c r="XQ4" s="568"/>
      <c r="XR4" s="568"/>
      <c r="XS4" s="568"/>
      <c r="XT4" s="568"/>
      <c r="XU4" s="568"/>
      <c r="XV4" s="568"/>
      <c r="XW4" s="568"/>
      <c r="XX4" s="568"/>
      <c r="XY4" s="568"/>
      <c r="XZ4" s="568"/>
      <c r="YA4" s="568"/>
      <c r="YB4" s="568"/>
      <c r="YC4" s="568"/>
      <c r="YD4" s="568"/>
      <c r="YE4" s="568"/>
      <c r="YF4" s="568"/>
      <c r="YG4" s="568"/>
      <c r="YH4" s="568"/>
      <c r="YI4" s="568"/>
      <c r="YJ4" s="568"/>
      <c r="YK4" s="568"/>
      <c r="YL4" s="568"/>
      <c r="YM4" s="568"/>
      <c r="YN4" s="568"/>
      <c r="YO4" s="568"/>
      <c r="YP4" s="568"/>
      <c r="YQ4" s="568"/>
      <c r="YR4" s="568"/>
      <c r="YS4" s="568"/>
      <c r="YT4" s="568"/>
      <c r="YU4" s="568"/>
      <c r="YV4" s="568"/>
      <c r="YW4" s="568"/>
      <c r="YX4" s="568"/>
      <c r="YY4" s="568"/>
      <c r="YZ4" s="568"/>
      <c r="ZA4" s="568"/>
      <c r="ZB4" s="568"/>
      <c r="ZC4" s="568"/>
      <c r="ZD4" s="568"/>
      <c r="ZE4" s="568"/>
      <c r="ZF4" s="568"/>
      <c r="ZG4" s="568"/>
      <c r="ZH4" s="568"/>
      <c r="ZI4" s="568"/>
      <c r="ZJ4" s="568"/>
      <c r="ZK4" s="568"/>
      <c r="ZL4" s="568"/>
      <c r="ZM4" s="568"/>
    </row>
    <row r="5" spans="1:689" x14ac:dyDescent="0.3">
      <c r="A5" s="568"/>
      <c r="B5" s="568"/>
      <c r="C5" s="568"/>
      <c r="D5" s="568"/>
      <c r="E5" s="568"/>
      <c r="F5" s="568"/>
      <c r="G5" s="568"/>
      <c r="H5" s="568"/>
      <c r="I5" s="568"/>
      <c r="J5" s="568"/>
      <c r="K5" s="568"/>
      <c r="L5" s="568"/>
      <c r="M5" s="568"/>
      <c r="N5" s="568"/>
      <c r="O5" s="568"/>
      <c r="P5" s="568"/>
      <c r="Q5" s="568"/>
      <c r="R5" s="568"/>
      <c r="S5" s="568"/>
      <c r="T5" s="568"/>
      <c r="U5" s="568"/>
      <c r="V5" s="568"/>
      <c r="W5" s="568"/>
      <c r="X5" s="568"/>
      <c r="Y5" s="568"/>
      <c r="Z5" s="568"/>
      <c r="AA5" s="568"/>
      <c r="AB5" s="568"/>
      <c r="AC5" s="568"/>
      <c r="AD5" s="568"/>
      <c r="AE5" s="568"/>
      <c r="AF5" s="568"/>
      <c r="AG5" s="568"/>
      <c r="AH5" s="568"/>
      <c r="AI5" s="568"/>
      <c r="AJ5" s="568"/>
      <c r="AK5" s="568"/>
      <c r="AL5" s="568"/>
      <c r="AM5" s="568"/>
      <c r="AN5" s="568"/>
      <c r="AO5" s="568"/>
      <c r="AP5" s="568"/>
      <c r="AQ5" s="568"/>
      <c r="AR5" s="568"/>
      <c r="AS5" s="568"/>
      <c r="AT5" s="568"/>
      <c r="AU5" s="568"/>
      <c r="AV5" s="568"/>
      <c r="AW5" s="568"/>
      <c r="AX5" s="568"/>
      <c r="AY5" s="568"/>
      <c r="AZ5" s="568"/>
      <c r="BA5" s="568"/>
      <c r="BB5" s="568"/>
      <c r="BC5" s="568"/>
      <c r="BD5" s="568"/>
      <c r="BE5" s="568"/>
      <c r="BF5" s="568"/>
      <c r="BG5" s="568"/>
      <c r="BH5" s="568"/>
      <c r="BI5" s="568"/>
      <c r="BJ5" s="568"/>
      <c r="BK5" s="568"/>
      <c r="BL5" s="568"/>
      <c r="BM5" s="568"/>
      <c r="BN5" s="568"/>
      <c r="BO5" s="568"/>
      <c r="BP5" s="568"/>
      <c r="BQ5" s="568"/>
      <c r="BR5" s="568"/>
      <c r="BS5" s="568"/>
      <c r="BT5" s="568"/>
      <c r="BU5" s="568"/>
      <c r="BV5" s="568"/>
      <c r="BW5" s="568"/>
      <c r="BX5" s="568"/>
      <c r="BY5" s="568"/>
      <c r="BZ5" s="568"/>
      <c r="CA5" s="568"/>
      <c r="CB5" s="568"/>
      <c r="CC5" s="568"/>
      <c r="CD5" s="568"/>
      <c r="CE5" s="568"/>
      <c r="CF5" s="568"/>
      <c r="CG5" s="568"/>
      <c r="CH5" s="568"/>
      <c r="CI5" s="568"/>
      <c r="CJ5" s="568"/>
      <c r="CK5" s="568"/>
      <c r="CL5" s="568"/>
      <c r="CM5" s="568"/>
      <c r="CN5" s="568"/>
      <c r="CO5" s="568"/>
      <c r="CP5" s="568"/>
      <c r="CQ5" s="568"/>
      <c r="CR5" s="568"/>
      <c r="CS5" s="568"/>
      <c r="CT5" s="568"/>
      <c r="CU5" s="568"/>
      <c r="CV5" s="568"/>
      <c r="CW5" s="568"/>
      <c r="CX5" s="568"/>
      <c r="CY5" s="568"/>
      <c r="CZ5" s="568"/>
      <c r="DA5" s="568"/>
      <c r="DB5" s="568"/>
      <c r="DC5" s="568"/>
      <c r="DD5" s="568"/>
      <c r="DE5" s="568"/>
      <c r="DF5" s="568"/>
      <c r="DG5" s="568"/>
      <c r="DH5" s="568"/>
      <c r="DI5" s="568"/>
      <c r="DJ5" s="568"/>
      <c r="DK5" s="568"/>
      <c r="DL5" s="568"/>
      <c r="DM5" s="568"/>
      <c r="DN5" s="568"/>
      <c r="DO5" s="568"/>
      <c r="DP5" s="568"/>
      <c r="DQ5" s="568"/>
      <c r="DR5" s="568"/>
      <c r="DS5" s="568"/>
      <c r="DT5" s="568"/>
      <c r="DU5" s="568"/>
      <c r="DV5" s="568"/>
      <c r="DW5" s="568"/>
      <c r="DX5" s="568"/>
      <c r="DY5" s="568"/>
      <c r="DZ5" s="568"/>
      <c r="EA5" s="568"/>
      <c r="EB5" s="568"/>
      <c r="EC5" s="568"/>
      <c r="ED5" s="568"/>
      <c r="EE5" s="568"/>
      <c r="EF5" s="568"/>
      <c r="EG5" s="568"/>
      <c r="EH5" s="568"/>
      <c r="EI5" s="568"/>
      <c r="EJ5" s="568"/>
      <c r="EK5" s="568"/>
      <c r="EL5" s="568"/>
      <c r="EM5" s="568"/>
      <c r="EN5" s="568"/>
      <c r="EO5" s="568"/>
      <c r="EP5" s="568"/>
      <c r="EQ5" s="568"/>
      <c r="ER5" s="568"/>
      <c r="ES5" s="568"/>
      <c r="ET5" s="568"/>
      <c r="EU5" s="568"/>
      <c r="EV5" s="568"/>
      <c r="EW5" s="568"/>
      <c r="EX5" s="568"/>
      <c r="EY5" s="568"/>
      <c r="EZ5" s="568"/>
      <c r="FA5" s="568"/>
      <c r="FB5" s="568"/>
      <c r="FC5" s="568"/>
      <c r="FD5" s="568"/>
      <c r="FE5" s="568"/>
      <c r="FF5" s="568"/>
      <c r="FG5" s="568"/>
      <c r="FH5" s="568"/>
      <c r="FI5" s="568"/>
      <c r="FJ5" s="568"/>
      <c r="FK5" s="568"/>
      <c r="FL5" s="568"/>
      <c r="FM5" s="568"/>
      <c r="FN5" s="568"/>
      <c r="FO5" s="568"/>
      <c r="FP5" s="568"/>
      <c r="FQ5" s="568"/>
      <c r="FR5" s="568"/>
      <c r="FS5" s="568"/>
      <c r="FT5" s="568"/>
      <c r="FU5" s="568"/>
      <c r="FV5" s="568"/>
      <c r="FW5" s="568"/>
      <c r="FX5" s="568"/>
      <c r="FY5" s="568"/>
      <c r="FZ5" s="568"/>
      <c r="GA5" s="568"/>
      <c r="GB5" s="568"/>
      <c r="GC5" s="568"/>
      <c r="GD5" s="568"/>
      <c r="GE5" s="568"/>
      <c r="GF5" s="568"/>
      <c r="GG5" s="568"/>
      <c r="GH5" s="568"/>
      <c r="GI5" s="568"/>
      <c r="GJ5" s="568"/>
      <c r="GK5" s="568"/>
      <c r="GL5" s="568"/>
      <c r="GM5" s="568"/>
      <c r="GN5" s="568"/>
      <c r="GO5" s="568"/>
      <c r="GP5" s="568"/>
      <c r="GQ5" s="568"/>
      <c r="GR5" s="568"/>
      <c r="GS5" s="568"/>
      <c r="GT5" s="568"/>
      <c r="GU5" s="568"/>
      <c r="GV5" s="568"/>
      <c r="GW5" s="568"/>
      <c r="GX5" s="568"/>
      <c r="GY5" s="568"/>
      <c r="GZ5" s="568"/>
      <c r="HA5" s="568"/>
      <c r="HB5" s="568"/>
      <c r="HC5" s="568"/>
      <c r="HD5" s="568"/>
      <c r="HE5" s="568"/>
      <c r="HF5" s="568"/>
      <c r="HG5" s="568"/>
      <c r="HH5" s="568"/>
      <c r="HI5" s="568"/>
      <c r="HJ5" s="568"/>
      <c r="HK5" s="568"/>
      <c r="HL5" s="568"/>
      <c r="HM5" s="568"/>
      <c r="HN5" s="568"/>
      <c r="HO5" s="568"/>
      <c r="HP5" s="568"/>
      <c r="HQ5" s="568"/>
      <c r="HR5" s="568"/>
      <c r="HS5" s="568"/>
      <c r="HT5" s="568"/>
      <c r="HU5" s="568"/>
      <c r="HV5" s="568"/>
      <c r="HW5" s="568"/>
      <c r="HX5" s="568"/>
      <c r="HY5" s="568"/>
      <c r="HZ5" s="568"/>
      <c r="IA5" s="568"/>
      <c r="IB5" s="568"/>
      <c r="IC5" s="568"/>
      <c r="ID5" s="568"/>
      <c r="IE5" s="568"/>
      <c r="IF5" s="568"/>
      <c r="IG5" s="568"/>
      <c r="IH5" s="568"/>
      <c r="II5" s="568"/>
      <c r="IJ5" s="568"/>
      <c r="IK5" s="568"/>
      <c r="IL5" s="568"/>
      <c r="IM5" s="568"/>
      <c r="IN5" s="568"/>
      <c r="IO5" s="568"/>
      <c r="IP5" s="568"/>
      <c r="IQ5" s="568"/>
      <c r="IR5" s="568"/>
      <c r="IS5" s="568"/>
      <c r="IT5" s="568"/>
      <c r="IU5" s="568"/>
      <c r="IV5" s="568"/>
      <c r="IW5" s="568"/>
      <c r="IX5" s="568"/>
      <c r="IY5" s="568"/>
      <c r="IZ5" s="568"/>
      <c r="JA5" s="568"/>
      <c r="JB5" s="568"/>
      <c r="JC5" s="568"/>
      <c r="JD5" s="568"/>
      <c r="JE5" s="568"/>
      <c r="JF5" s="568"/>
      <c r="JG5" s="568"/>
      <c r="JH5" s="568"/>
      <c r="JI5" s="568"/>
      <c r="JJ5" s="568"/>
      <c r="JK5" s="568"/>
      <c r="JL5" s="568"/>
      <c r="JM5" s="568"/>
      <c r="JN5" s="568"/>
      <c r="JO5" s="568"/>
      <c r="JP5" s="568"/>
      <c r="JQ5" s="568"/>
      <c r="JR5" s="568"/>
      <c r="JS5" s="568"/>
      <c r="JT5" s="568"/>
      <c r="JU5" s="568"/>
      <c r="JV5" s="568"/>
      <c r="JW5" s="568"/>
      <c r="JX5" s="568"/>
      <c r="JY5" s="568"/>
      <c r="JZ5" s="568"/>
      <c r="KA5" s="568"/>
      <c r="KB5" s="568"/>
      <c r="KC5" s="568"/>
      <c r="KD5" s="568"/>
      <c r="KE5" s="568"/>
      <c r="KF5" s="568"/>
      <c r="KG5" s="568"/>
      <c r="KH5" s="568"/>
      <c r="KI5" s="568"/>
      <c r="KJ5" s="568"/>
      <c r="KK5" s="568"/>
      <c r="KL5" s="568"/>
      <c r="KM5" s="568"/>
      <c r="KN5" s="568"/>
      <c r="KO5" s="440"/>
      <c r="KP5" s="569"/>
      <c r="KQ5" s="569"/>
      <c r="KR5" s="568"/>
      <c r="KS5" s="568"/>
      <c r="KT5" s="568"/>
      <c r="KU5" s="568"/>
      <c r="KV5" s="568"/>
      <c r="KW5" s="568"/>
      <c r="KX5" s="570"/>
      <c r="KY5" s="568"/>
      <c r="KZ5" s="568"/>
      <c r="LA5" s="568"/>
      <c r="LB5" s="568"/>
      <c r="LC5" s="568"/>
      <c r="LD5" s="568"/>
      <c r="LE5" s="568"/>
      <c r="LF5" s="568"/>
      <c r="LG5" s="568"/>
      <c r="LH5" s="568"/>
      <c r="LI5" s="568"/>
      <c r="LJ5" s="568"/>
      <c r="LK5" s="568"/>
      <c r="LL5" s="568"/>
      <c r="LM5" s="568"/>
      <c r="LN5" s="568"/>
      <c r="LO5" s="570"/>
      <c r="LP5" s="568"/>
      <c r="LQ5" s="568"/>
      <c r="LR5" s="568"/>
      <c r="LS5" s="568"/>
      <c r="LT5" s="568"/>
      <c r="LU5" s="568"/>
      <c r="LV5" s="568"/>
      <c r="LW5" s="568"/>
      <c r="LX5" s="568"/>
      <c r="LY5" s="568"/>
      <c r="LZ5" s="568"/>
      <c r="MA5" s="568"/>
      <c r="MB5" s="568"/>
      <c r="MC5" s="568"/>
      <c r="MD5" s="568"/>
      <c r="ME5" s="568"/>
      <c r="MF5" s="568"/>
      <c r="MG5" s="568"/>
      <c r="MH5" s="568"/>
      <c r="MI5" s="568"/>
      <c r="MJ5" s="568"/>
      <c r="MK5" s="568"/>
      <c r="ML5" s="568"/>
      <c r="MM5" s="568"/>
      <c r="MN5" s="568"/>
      <c r="MO5" s="568"/>
      <c r="MP5" s="568"/>
      <c r="MQ5" s="568"/>
      <c r="MR5" s="568"/>
      <c r="MS5" s="568"/>
      <c r="MT5" s="568"/>
      <c r="MU5" s="568"/>
      <c r="MV5" s="568"/>
      <c r="MW5" s="568"/>
      <c r="MX5" s="568"/>
      <c r="MY5" s="568"/>
      <c r="MZ5" s="568"/>
      <c r="NA5" s="568"/>
      <c r="NB5" s="568"/>
      <c r="NC5" s="568"/>
      <c r="ND5" s="568"/>
      <c r="NE5" s="568"/>
      <c r="NF5" s="568"/>
      <c r="NG5" s="568"/>
      <c r="NH5" s="568"/>
      <c r="NI5" s="568"/>
      <c r="NJ5" s="568"/>
      <c r="NK5" s="568"/>
      <c r="NL5" s="568"/>
      <c r="NM5" s="568"/>
      <c r="NN5" s="568"/>
      <c r="NO5" s="568"/>
      <c r="NP5" s="568"/>
      <c r="NQ5" s="568"/>
      <c r="NR5" s="568"/>
      <c r="NS5" s="568"/>
      <c r="NT5" s="568"/>
      <c r="NU5" s="568"/>
      <c r="NV5" s="568"/>
      <c r="NW5" s="568"/>
      <c r="NX5" s="568"/>
      <c r="NY5" s="568"/>
      <c r="NZ5" s="568"/>
      <c r="OA5" s="568"/>
      <c r="OB5" s="568"/>
      <c r="OC5" s="568"/>
      <c r="OD5" s="568"/>
      <c r="OE5" s="568"/>
      <c r="OF5" s="568"/>
      <c r="OG5" s="568"/>
      <c r="OH5" s="568"/>
      <c r="OI5" s="568"/>
      <c r="OJ5" s="568"/>
      <c r="OK5" s="568"/>
      <c r="OL5" s="568"/>
      <c r="OM5" s="568"/>
      <c r="ON5" s="568"/>
      <c r="OO5" s="568"/>
      <c r="OP5" s="568"/>
      <c r="OQ5" s="568"/>
      <c r="OR5" s="568"/>
      <c r="OS5" s="568"/>
      <c r="OT5" s="568"/>
      <c r="OU5" s="568"/>
      <c r="OV5" s="568"/>
      <c r="OW5" s="568"/>
      <c r="OX5" s="568"/>
      <c r="OY5" s="568"/>
      <c r="OZ5" s="568"/>
      <c r="PA5" s="568"/>
      <c r="PB5" s="568"/>
      <c r="PC5" s="568"/>
      <c r="PD5" s="568"/>
      <c r="PE5" s="568"/>
      <c r="PF5" s="568"/>
      <c r="PG5" s="568"/>
      <c r="PH5" s="568"/>
      <c r="PI5" s="568"/>
      <c r="PJ5" s="568"/>
      <c r="PK5" s="568"/>
      <c r="PL5" s="568"/>
      <c r="PM5" s="568"/>
      <c r="PN5" s="568"/>
      <c r="PO5" s="568"/>
      <c r="PP5" s="568"/>
      <c r="PQ5" s="568"/>
      <c r="PR5" s="568"/>
      <c r="PS5" s="568"/>
      <c r="PT5" s="568"/>
      <c r="PU5" s="568"/>
      <c r="PV5" s="568"/>
      <c r="PW5" s="568"/>
      <c r="PX5" s="568"/>
      <c r="PY5" s="568"/>
      <c r="PZ5" s="568"/>
      <c r="QA5" s="568"/>
      <c r="QB5" s="568"/>
      <c r="QC5" s="568"/>
      <c r="QD5" s="568"/>
      <c r="QE5" s="568"/>
      <c r="QF5" s="568"/>
      <c r="QG5" s="568"/>
      <c r="QH5" s="568"/>
      <c r="QI5" s="568"/>
      <c r="QJ5" s="568"/>
      <c r="QK5" s="568"/>
      <c r="QL5" s="568"/>
      <c r="QM5" s="568"/>
      <c r="QN5" s="568"/>
      <c r="QO5" s="568"/>
      <c r="QP5" s="568"/>
      <c r="QQ5" s="568"/>
      <c r="QR5" s="568"/>
      <c r="QS5" s="568"/>
      <c r="QT5" s="568"/>
      <c r="QU5" s="568"/>
      <c r="QV5" s="568"/>
      <c r="QW5" s="568"/>
      <c r="QX5" s="568"/>
      <c r="QY5" s="568"/>
      <c r="QZ5" s="568"/>
      <c r="RA5" s="568"/>
      <c r="RB5" s="568"/>
      <c r="RC5" s="568"/>
      <c r="RD5" s="568"/>
      <c r="RE5" s="568"/>
      <c r="RF5" s="568"/>
      <c r="RG5" s="568"/>
      <c r="RH5" s="568"/>
      <c r="RI5" s="568"/>
      <c r="RJ5" s="568"/>
      <c r="RK5" s="568"/>
      <c r="RL5" s="568"/>
      <c r="RM5" s="568"/>
      <c r="RN5" s="568"/>
      <c r="RO5" s="568"/>
      <c r="RP5" s="568"/>
      <c r="RQ5" s="568"/>
      <c r="RR5" s="568"/>
      <c r="RS5" s="568"/>
      <c r="RT5" s="568"/>
      <c r="RU5" s="568"/>
      <c r="RV5" s="568"/>
      <c r="RW5" s="568"/>
      <c r="RX5" s="568"/>
      <c r="RY5" s="568"/>
      <c r="RZ5" s="568"/>
      <c r="SA5" s="568"/>
      <c r="SB5" s="568"/>
      <c r="SC5" s="568"/>
      <c r="SD5" s="568"/>
      <c r="SE5" s="568"/>
      <c r="SF5" s="568"/>
      <c r="SG5" s="568"/>
      <c r="SH5" s="568"/>
      <c r="SI5" s="568"/>
      <c r="SJ5" s="568"/>
      <c r="SK5" s="568"/>
      <c r="SL5" s="568"/>
      <c r="SM5" s="568"/>
      <c r="SN5" s="568"/>
      <c r="SO5" s="568"/>
      <c r="SP5" s="568"/>
      <c r="SQ5" s="568"/>
      <c r="SR5" s="568"/>
      <c r="SS5" s="568"/>
      <c r="ST5" s="568"/>
      <c r="SU5" s="568"/>
      <c r="SV5" s="568"/>
      <c r="SW5" s="568"/>
      <c r="SX5" s="568"/>
      <c r="SY5" s="568"/>
      <c r="SZ5" s="568"/>
      <c r="TA5" s="568"/>
      <c r="TB5" s="568"/>
      <c r="TC5" s="568"/>
      <c r="TD5" s="568"/>
      <c r="TE5" s="568"/>
      <c r="TF5" s="568"/>
      <c r="TG5" s="568"/>
      <c r="TH5" s="568"/>
      <c r="TI5" s="568"/>
      <c r="TJ5" s="568"/>
      <c r="TK5" s="568"/>
      <c r="TL5" s="568"/>
      <c r="TM5" s="568"/>
      <c r="TN5" s="568"/>
      <c r="TO5" s="568"/>
      <c r="TP5" s="568"/>
      <c r="TQ5" s="568"/>
      <c r="TR5" s="568"/>
      <c r="TS5" s="568"/>
      <c r="TT5" s="568"/>
      <c r="TU5" s="568"/>
      <c r="TV5" s="568"/>
      <c r="TW5" s="568"/>
      <c r="TX5" s="568"/>
      <c r="TY5" s="568"/>
      <c r="TZ5" s="568"/>
      <c r="UA5" s="568"/>
      <c r="UB5" s="568"/>
      <c r="UC5" s="568"/>
      <c r="UD5" s="568"/>
      <c r="UE5" s="568"/>
      <c r="UF5" s="568"/>
      <c r="UG5" s="568"/>
      <c r="UH5" s="568"/>
      <c r="UI5" s="568"/>
      <c r="UJ5" s="568"/>
      <c r="UK5" s="568"/>
      <c r="UL5" s="568"/>
      <c r="UM5" s="568"/>
      <c r="UN5" s="568"/>
      <c r="UO5" s="568"/>
      <c r="UP5" s="568"/>
      <c r="UQ5" s="568"/>
      <c r="UR5" s="568"/>
      <c r="US5" s="568"/>
      <c r="UT5" s="568"/>
      <c r="UU5" s="568"/>
      <c r="UV5" s="568"/>
      <c r="UW5" s="568"/>
      <c r="UX5" s="568"/>
      <c r="UY5" s="568"/>
      <c r="UZ5" s="568"/>
      <c r="VA5" s="568"/>
      <c r="VB5" s="568"/>
      <c r="VC5" s="568"/>
      <c r="VD5" s="568"/>
      <c r="VE5" s="568"/>
      <c r="VF5" s="568"/>
      <c r="VG5" s="568"/>
      <c r="VH5" s="568"/>
      <c r="VI5" s="568"/>
      <c r="VJ5" s="568"/>
      <c r="VK5" s="568"/>
      <c r="VL5" s="568"/>
      <c r="VM5" s="568"/>
      <c r="VN5" s="568"/>
      <c r="VO5" s="568"/>
      <c r="VP5" s="568"/>
      <c r="VQ5" s="568"/>
      <c r="VR5" s="568"/>
      <c r="VS5" s="568"/>
      <c r="VT5" s="568"/>
      <c r="VU5" s="568"/>
      <c r="VV5" s="568"/>
      <c r="VW5" s="568"/>
      <c r="VX5" s="568"/>
      <c r="VY5" s="568"/>
      <c r="VZ5" s="568"/>
      <c r="WA5" s="568"/>
      <c r="WB5" s="568"/>
      <c r="WC5" s="568"/>
      <c r="WD5" s="568"/>
      <c r="WE5" s="568"/>
      <c r="WF5" s="568"/>
      <c r="WG5" s="568"/>
      <c r="WH5" s="568"/>
      <c r="WI5" s="568"/>
      <c r="WJ5" s="568"/>
      <c r="WK5" s="568"/>
      <c r="WL5" s="568"/>
      <c r="WM5" s="568"/>
      <c r="WN5" s="568"/>
      <c r="WO5" s="568"/>
      <c r="WP5" s="568"/>
      <c r="WQ5" s="568"/>
      <c r="WR5" s="568"/>
      <c r="WS5" s="568"/>
      <c r="WT5" s="568"/>
      <c r="WU5" s="568"/>
      <c r="WV5" s="568"/>
      <c r="WW5" s="568"/>
      <c r="WX5" s="568"/>
      <c r="WY5" s="568"/>
      <c r="WZ5" s="568"/>
      <c r="XA5" s="568"/>
      <c r="XB5" s="568"/>
      <c r="XC5" s="568"/>
      <c r="XD5" s="568"/>
      <c r="XE5" s="568"/>
      <c r="XF5" s="568"/>
      <c r="XG5" s="568"/>
      <c r="XH5" s="568"/>
      <c r="XI5" s="568"/>
      <c r="XJ5" s="568"/>
      <c r="XK5" s="568"/>
      <c r="XL5" s="568"/>
      <c r="XM5" s="568"/>
      <c r="XN5" s="568"/>
      <c r="XO5" s="568"/>
      <c r="XP5" s="568"/>
      <c r="XQ5" s="568"/>
      <c r="XR5" s="568"/>
      <c r="XS5" s="568"/>
      <c r="XT5" s="568"/>
      <c r="XU5" s="568"/>
      <c r="XV5" s="568"/>
      <c r="XW5" s="568"/>
      <c r="XX5" s="568"/>
      <c r="XY5" s="568"/>
      <c r="XZ5" s="568"/>
      <c r="YA5" s="568"/>
      <c r="YB5" s="568"/>
      <c r="YC5" s="568"/>
      <c r="YD5" s="568"/>
      <c r="YE5" s="568"/>
      <c r="YF5" s="568"/>
      <c r="YG5" s="568"/>
      <c r="YH5" s="568"/>
      <c r="YI5" s="568"/>
      <c r="YJ5" s="568"/>
      <c r="YK5" s="568"/>
      <c r="YL5" s="568"/>
      <c r="YM5" s="568"/>
      <c r="YN5" s="568"/>
      <c r="YO5" s="568"/>
      <c r="YP5" s="568"/>
      <c r="YQ5" s="568"/>
      <c r="YR5" s="568"/>
      <c r="YS5" s="568"/>
      <c r="YT5" s="568"/>
      <c r="YU5" s="568"/>
      <c r="YV5" s="568"/>
      <c r="YW5" s="568"/>
      <c r="YX5" s="568"/>
      <c r="YY5" s="568"/>
      <c r="YZ5" s="568"/>
      <c r="ZA5" s="568"/>
      <c r="ZB5" s="568"/>
      <c r="ZC5" s="568"/>
      <c r="ZD5" s="568"/>
      <c r="ZE5" s="568"/>
      <c r="ZF5" s="568"/>
      <c r="ZG5" s="568"/>
      <c r="ZH5" s="568"/>
      <c r="ZI5" s="568"/>
      <c r="ZJ5" s="568"/>
      <c r="ZK5" s="568"/>
      <c r="ZL5" s="568"/>
      <c r="ZM5" s="568"/>
    </row>
    <row r="6" spans="1:689" ht="15.6" x14ac:dyDescent="0.3">
      <c r="A6" s="882" t="s">
        <v>6469</v>
      </c>
      <c r="B6" s="883"/>
      <c r="C6" s="883"/>
      <c r="D6" s="568"/>
      <c r="E6" s="568"/>
      <c r="F6" s="568"/>
      <c r="G6" s="568"/>
      <c r="H6" s="568"/>
      <c r="I6" s="568"/>
      <c r="J6" s="568"/>
      <c r="K6" s="568"/>
      <c r="L6" s="568"/>
      <c r="M6" s="568"/>
      <c r="N6" s="568"/>
      <c r="O6" s="568"/>
      <c r="P6" s="568"/>
      <c r="Q6" s="568"/>
      <c r="R6" s="568"/>
      <c r="S6" s="568"/>
      <c r="T6" s="568"/>
      <c r="U6" s="568"/>
      <c r="V6" s="568"/>
      <c r="W6" s="568"/>
      <c r="X6" s="568"/>
      <c r="Y6" s="568"/>
      <c r="Z6" s="568"/>
      <c r="AA6" s="568"/>
      <c r="AB6" s="568"/>
      <c r="AC6" s="568"/>
      <c r="AD6" s="568"/>
      <c r="AE6" s="568"/>
      <c r="AF6" s="568"/>
      <c r="AG6" s="568"/>
      <c r="AH6" s="568"/>
      <c r="AI6" s="568"/>
      <c r="AJ6" s="568"/>
      <c r="AK6" s="568"/>
      <c r="AL6" s="568"/>
      <c r="AM6" s="568"/>
      <c r="AN6" s="568"/>
      <c r="AO6" s="568"/>
      <c r="AP6" s="568"/>
      <c r="AQ6" s="568"/>
      <c r="AR6" s="568"/>
      <c r="AS6" s="568"/>
      <c r="AT6" s="568"/>
      <c r="AU6" s="568"/>
      <c r="AV6" s="568"/>
      <c r="AW6" s="568"/>
      <c r="AX6" s="568"/>
      <c r="AY6" s="568"/>
      <c r="AZ6" s="568"/>
      <c r="BA6" s="568"/>
      <c r="BB6" s="568"/>
      <c r="BC6" s="568"/>
      <c r="BD6" s="568"/>
      <c r="BE6" s="568"/>
      <c r="BF6" s="568"/>
      <c r="BG6" s="568"/>
      <c r="BH6" s="568"/>
      <c r="BI6" s="568"/>
      <c r="BJ6" s="568"/>
      <c r="BK6" s="568"/>
      <c r="BL6" s="568"/>
      <c r="BM6" s="568"/>
      <c r="BN6" s="568"/>
      <c r="BO6" s="568"/>
      <c r="BP6" s="568"/>
      <c r="BQ6" s="568"/>
      <c r="BR6" s="568"/>
      <c r="BS6" s="568"/>
      <c r="BT6" s="568"/>
      <c r="BU6" s="568"/>
      <c r="BV6" s="568"/>
      <c r="BW6" s="568"/>
      <c r="BX6" s="568"/>
      <c r="BY6" s="568"/>
      <c r="BZ6" s="568"/>
      <c r="CA6" s="568"/>
      <c r="CB6" s="568"/>
      <c r="CC6" s="568"/>
      <c r="CD6" s="568"/>
      <c r="CE6" s="568"/>
      <c r="CF6" s="568"/>
      <c r="CG6" s="568"/>
      <c r="CH6" s="568"/>
      <c r="CI6" s="568"/>
      <c r="CJ6" s="568"/>
      <c r="CK6" s="568"/>
      <c r="CL6" s="568"/>
      <c r="CM6" s="568"/>
      <c r="CN6" s="568"/>
      <c r="CO6" s="568"/>
      <c r="CP6" s="568"/>
      <c r="CQ6" s="568"/>
      <c r="CR6" s="568"/>
      <c r="CS6" s="568"/>
      <c r="CT6" s="568"/>
      <c r="CU6" s="568"/>
      <c r="CV6" s="568"/>
      <c r="CW6" s="568"/>
      <c r="CX6" s="568"/>
      <c r="CY6" s="568"/>
      <c r="CZ6" s="568"/>
      <c r="DA6" s="568"/>
      <c r="DB6" s="568"/>
      <c r="DC6" s="568"/>
      <c r="DD6" s="568"/>
      <c r="DE6" s="568"/>
      <c r="DF6" s="568"/>
      <c r="DG6" s="568"/>
      <c r="DH6" s="568"/>
      <c r="DI6" s="568"/>
      <c r="DJ6" s="568"/>
      <c r="DK6" s="568"/>
      <c r="DL6" s="568"/>
      <c r="DM6" s="568"/>
      <c r="DN6" s="568"/>
      <c r="DO6" s="568"/>
      <c r="DP6" s="568"/>
      <c r="DQ6" s="568"/>
      <c r="DR6" s="568"/>
      <c r="DS6" s="568"/>
      <c r="DT6" s="568"/>
      <c r="DU6" s="568"/>
      <c r="DV6" s="568"/>
      <c r="DW6" s="568"/>
      <c r="DX6" s="568"/>
      <c r="DY6" s="568"/>
      <c r="DZ6" s="568"/>
      <c r="EA6" s="568"/>
      <c r="EB6" s="568"/>
      <c r="EC6" s="568"/>
      <c r="ED6" s="568"/>
      <c r="EE6" s="568"/>
      <c r="EF6" s="568"/>
      <c r="EG6" s="568"/>
      <c r="EH6" s="568"/>
      <c r="EI6" s="568"/>
      <c r="EJ6" s="568"/>
      <c r="EK6" s="568"/>
      <c r="EL6" s="568"/>
      <c r="EM6" s="568"/>
      <c r="EN6" s="568"/>
      <c r="EO6" s="568"/>
      <c r="EP6" s="568"/>
      <c r="EQ6" s="568"/>
      <c r="ER6" s="568"/>
      <c r="ES6" s="568"/>
      <c r="ET6" s="568"/>
      <c r="EU6" s="568"/>
      <c r="EV6" s="568"/>
      <c r="EW6" s="568"/>
      <c r="EX6" s="568"/>
      <c r="EY6" s="568"/>
      <c r="EZ6" s="568"/>
      <c r="FA6" s="568"/>
      <c r="FB6" s="568"/>
      <c r="FC6" s="568"/>
      <c r="FD6" s="568"/>
      <c r="FE6" s="568"/>
      <c r="FF6" s="568"/>
      <c r="FG6" s="568"/>
      <c r="FH6" s="568"/>
      <c r="FI6" s="568"/>
      <c r="FJ6" s="568"/>
      <c r="FK6" s="568"/>
      <c r="FL6" s="568"/>
      <c r="FM6" s="568"/>
      <c r="FN6" s="568"/>
      <c r="FO6" s="568"/>
      <c r="FP6" s="568"/>
      <c r="FQ6" s="568"/>
      <c r="FR6" s="568"/>
      <c r="FS6" s="568"/>
      <c r="FT6" s="568"/>
      <c r="FU6" s="568"/>
      <c r="FV6" s="568"/>
      <c r="FW6" s="568"/>
      <c r="FX6" s="568"/>
      <c r="FY6" s="568"/>
      <c r="FZ6" s="568"/>
      <c r="GA6" s="568"/>
      <c r="GB6" s="568"/>
      <c r="GC6" s="568"/>
      <c r="GD6" s="568"/>
      <c r="GE6" s="568"/>
      <c r="GF6" s="568"/>
      <c r="GG6" s="568"/>
      <c r="GH6" s="568"/>
      <c r="GI6" s="568"/>
      <c r="GJ6" s="568"/>
      <c r="GK6" s="568"/>
      <c r="GL6" s="568"/>
      <c r="GM6" s="568"/>
      <c r="GN6" s="568"/>
      <c r="GO6" s="568"/>
      <c r="GP6" s="568"/>
      <c r="GQ6" s="568"/>
      <c r="GR6" s="568"/>
      <c r="GS6" s="568"/>
      <c r="GT6" s="568"/>
      <c r="GU6" s="568"/>
      <c r="GV6" s="568"/>
      <c r="GW6" s="568"/>
      <c r="GX6" s="568"/>
      <c r="GY6" s="568"/>
      <c r="GZ6" s="568"/>
      <c r="HA6" s="568"/>
      <c r="HB6" s="568"/>
      <c r="HC6" s="568"/>
      <c r="HD6" s="568"/>
      <c r="HE6" s="568"/>
      <c r="HF6" s="568"/>
      <c r="HG6" s="568"/>
      <c r="HH6" s="568"/>
      <c r="HI6" s="568"/>
      <c r="HJ6" s="568"/>
      <c r="HK6" s="568"/>
      <c r="HL6" s="568"/>
      <c r="HM6" s="568"/>
      <c r="HN6" s="568"/>
      <c r="HO6" s="568"/>
      <c r="HP6" s="568"/>
      <c r="HQ6" s="568"/>
      <c r="HR6" s="568"/>
      <c r="HS6" s="568"/>
      <c r="HT6" s="568"/>
      <c r="HU6" s="568"/>
      <c r="HV6" s="568"/>
      <c r="HW6" s="568"/>
      <c r="HX6" s="568"/>
      <c r="HY6" s="568"/>
      <c r="HZ6" s="568"/>
      <c r="IA6" s="568"/>
      <c r="IB6" s="568"/>
      <c r="IC6" s="568"/>
      <c r="ID6" s="568"/>
      <c r="IE6" s="568"/>
      <c r="IF6" s="568"/>
      <c r="IG6" s="568"/>
      <c r="IH6" s="568"/>
      <c r="II6" s="568"/>
      <c r="IJ6" s="568"/>
      <c r="IK6" s="568"/>
      <c r="IL6" s="568"/>
      <c r="IM6" s="568"/>
      <c r="IN6" s="568"/>
      <c r="IO6" s="568"/>
      <c r="IP6" s="568"/>
      <c r="IQ6" s="568"/>
      <c r="IR6" s="568"/>
      <c r="IS6" s="568"/>
      <c r="IT6" s="568"/>
      <c r="IU6" s="568"/>
      <c r="IV6" s="568"/>
      <c r="IW6" s="568"/>
      <c r="IX6" s="568"/>
      <c r="IY6" s="568"/>
      <c r="IZ6" s="568"/>
      <c r="JA6" s="568"/>
      <c r="JB6" s="568"/>
      <c r="JC6" s="568"/>
      <c r="JD6" s="568"/>
      <c r="JE6" s="568"/>
      <c r="JF6" s="568"/>
      <c r="JG6" s="568"/>
      <c r="JH6" s="568"/>
      <c r="JI6" s="568"/>
      <c r="JJ6" s="568"/>
      <c r="JK6" s="568"/>
      <c r="JL6" s="568"/>
      <c r="JM6" s="568"/>
      <c r="JN6" s="568"/>
      <c r="JO6" s="568"/>
      <c r="JP6" s="568"/>
      <c r="JQ6" s="568"/>
      <c r="JR6" s="568"/>
      <c r="JS6" s="568"/>
      <c r="JT6" s="568"/>
      <c r="JU6" s="568"/>
      <c r="JV6" s="568"/>
      <c r="JW6" s="568"/>
      <c r="JX6" s="568"/>
      <c r="JY6" s="568"/>
      <c r="JZ6" s="568"/>
      <c r="KA6" s="568"/>
      <c r="KB6" s="568"/>
      <c r="KC6" s="568"/>
      <c r="KD6" s="568"/>
      <c r="KE6" s="568"/>
      <c r="KF6" s="568"/>
      <c r="KG6" s="568"/>
      <c r="KH6" s="568"/>
      <c r="KI6" s="568"/>
      <c r="KJ6" s="568"/>
      <c r="KK6" s="568"/>
      <c r="KL6" s="568"/>
      <c r="KM6" s="568"/>
      <c r="KN6" s="568"/>
      <c r="KO6" s="440"/>
      <c r="KP6" s="569"/>
      <c r="KQ6" s="569"/>
      <c r="KR6" s="568"/>
      <c r="KS6" s="568"/>
      <c r="KT6" s="568"/>
      <c r="KU6" s="568"/>
      <c r="KV6" s="568"/>
      <c r="KW6" s="568"/>
      <c r="KX6" s="570"/>
      <c r="KY6" s="568"/>
      <c r="KZ6" s="568"/>
      <c r="LA6" s="568"/>
      <c r="LB6" s="568"/>
      <c r="LC6" s="568"/>
      <c r="LD6" s="568"/>
      <c r="LE6" s="568"/>
      <c r="LF6" s="568"/>
      <c r="LG6" s="568"/>
      <c r="LH6" s="568"/>
      <c r="LI6" s="568"/>
      <c r="LJ6" s="568"/>
      <c r="LK6" s="568"/>
      <c r="LL6" s="568"/>
      <c r="LM6" s="568"/>
      <c r="LN6" s="568"/>
      <c r="LO6" s="570"/>
      <c r="LP6" s="568"/>
      <c r="LQ6" s="568"/>
      <c r="LR6" s="568"/>
      <c r="LS6" s="568"/>
      <c r="LT6" s="568"/>
      <c r="LU6" s="568"/>
      <c r="LV6" s="568"/>
      <c r="LW6" s="568"/>
      <c r="LX6" s="568"/>
      <c r="LY6" s="568"/>
      <c r="LZ6" s="568"/>
      <c r="MA6" s="568"/>
      <c r="MB6" s="568"/>
      <c r="MC6" s="568"/>
      <c r="MD6" s="568"/>
      <c r="ME6" s="568"/>
      <c r="MF6" s="568"/>
      <c r="MG6" s="568"/>
      <c r="MH6" s="568"/>
      <c r="MI6" s="568"/>
      <c r="MJ6" s="568"/>
      <c r="MK6" s="568"/>
      <c r="ML6" s="568"/>
      <c r="MM6" s="568"/>
      <c r="MN6" s="568"/>
      <c r="MO6" s="568"/>
      <c r="MP6" s="568"/>
      <c r="MQ6" s="568"/>
      <c r="MR6" s="568"/>
      <c r="MS6" s="568"/>
      <c r="MT6" s="568"/>
      <c r="MU6" s="568"/>
      <c r="MV6" s="568"/>
      <c r="MW6" s="568"/>
      <c r="MX6" s="568"/>
      <c r="MY6" s="568"/>
      <c r="MZ6" s="568"/>
      <c r="NA6" s="568"/>
      <c r="NB6" s="568"/>
      <c r="NC6" s="568"/>
      <c r="ND6" s="568"/>
      <c r="NE6" s="568"/>
      <c r="NF6" s="568"/>
      <c r="NG6" s="568"/>
      <c r="NH6" s="568"/>
      <c r="NI6" s="568"/>
      <c r="NJ6" s="568"/>
      <c r="NK6" s="568"/>
      <c r="NL6" s="568"/>
      <c r="NM6" s="568"/>
      <c r="NN6" s="568"/>
      <c r="NO6" s="568"/>
      <c r="NP6" s="568"/>
      <c r="NQ6" s="568"/>
      <c r="NR6" s="568"/>
      <c r="NS6" s="568"/>
      <c r="NT6" s="568"/>
      <c r="NU6" s="568"/>
      <c r="NV6" s="568"/>
      <c r="NW6" s="568"/>
      <c r="NX6" s="568"/>
      <c r="NY6" s="568"/>
      <c r="NZ6" s="568"/>
      <c r="OA6" s="568"/>
      <c r="OB6" s="568"/>
      <c r="OC6" s="568"/>
      <c r="OD6" s="568"/>
      <c r="OE6" s="568"/>
      <c r="OF6" s="568"/>
      <c r="OG6" s="568"/>
      <c r="OH6" s="568"/>
      <c r="OI6" s="568"/>
      <c r="OJ6" s="568"/>
      <c r="OK6" s="568"/>
      <c r="OL6" s="568"/>
      <c r="OM6" s="568"/>
      <c r="ON6" s="568"/>
      <c r="OO6" s="568"/>
      <c r="OP6" s="568"/>
      <c r="OQ6" s="568"/>
      <c r="OR6" s="568"/>
      <c r="OS6" s="568"/>
      <c r="OT6" s="568"/>
      <c r="OU6" s="568"/>
      <c r="OV6" s="568"/>
      <c r="OW6" s="568"/>
      <c r="OX6" s="568"/>
      <c r="OY6" s="568"/>
      <c r="OZ6" s="568"/>
      <c r="PA6" s="568"/>
      <c r="PB6" s="568"/>
      <c r="PC6" s="568"/>
      <c r="PD6" s="568"/>
      <c r="PE6" s="568"/>
      <c r="PF6" s="568"/>
      <c r="PG6" s="568"/>
      <c r="PH6" s="568"/>
      <c r="PI6" s="568"/>
      <c r="PJ6" s="568"/>
      <c r="PK6" s="568"/>
      <c r="PL6" s="568"/>
      <c r="PM6" s="568"/>
      <c r="PN6" s="568"/>
      <c r="PO6" s="568"/>
      <c r="PP6" s="568"/>
      <c r="PQ6" s="568"/>
      <c r="PR6" s="568"/>
      <c r="PS6" s="568"/>
      <c r="PT6" s="568"/>
      <c r="PU6" s="568"/>
      <c r="PV6" s="568"/>
      <c r="PW6" s="568"/>
      <c r="PX6" s="568"/>
      <c r="PY6" s="568"/>
      <c r="PZ6" s="568"/>
      <c r="QA6" s="568"/>
      <c r="QB6" s="568"/>
      <c r="QC6" s="568"/>
      <c r="QD6" s="568"/>
      <c r="QE6" s="568"/>
      <c r="QF6" s="568"/>
      <c r="QG6" s="568"/>
      <c r="QH6" s="568"/>
      <c r="QI6" s="568"/>
      <c r="QJ6" s="568"/>
      <c r="QK6" s="568"/>
      <c r="QL6" s="568"/>
      <c r="QM6" s="568"/>
      <c r="QN6" s="568"/>
      <c r="QO6" s="568"/>
      <c r="QP6" s="568"/>
      <c r="QQ6" s="568"/>
      <c r="QR6" s="568"/>
      <c r="QS6" s="568"/>
      <c r="QT6" s="568"/>
      <c r="QU6" s="568"/>
      <c r="QV6" s="568"/>
      <c r="QW6" s="568"/>
      <c r="QX6" s="568"/>
      <c r="QY6" s="568"/>
      <c r="QZ6" s="568"/>
      <c r="RA6" s="568"/>
      <c r="RB6" s="568"/>
      <c r="RC6" s="568"/>
      <c r="RD6" s="568"/>
      <c r="RE6" s="568"/>
      <c r="RF6" s="568"/>
      <c r="RG6" s="568"/>
      <c r="RH6" s="568"/>
      <c r="RI6" s="568"/>
      <c r="RJ6" s="568"/>
      <c r="RK6" s="568"/>
      <c r="RL6" s="568"/>
      <c r="RM6" s="568"/>
      <c r="RN6" s="568"/>
      <c r="RO6" s="568"/>
      <c r="RP6" s="568"/>
      <c r="RQ6" s="568"/>
      <c r="RR6" s="568"/>
      <c r="RS6" s="568"/>
      <c r="RT6" s="568"/>
      <c r="RU6" s="568"/>
      <c r="RV6" s="568"/>
      <c r="RW6" s="568"/>
      <c r="RX6" s="568"/>
      <c r="RY6" s="568"/>
      <c r="RZ6" s="568"/>
      <c r="SA6" s="568"/>
      <c r="SB6" s="568"/>
      <c r="SC6" s="568"/>
      <c r="SD6" s="568"/>
      <c r="SE6" s="568"/>
      <c r="SF6" s="568"/>
      <c r="SG6" s="568"/>
      <c r="SH6" s="568"/>
      <c r="SI6" s="568"/>
      <c r="SJ6" s="568"/>
      <c r="SK6" s="568"/>
      <c r="SL6" s="568"/>
      <c r="SM6" s="568"/>
      <c r="SN6" s="568"/>
      <c r="SO6" s="568"/>
      <c r="SP6" s="568"/>
      <c r="SQ6" s="568"/>
      <c r="SR6" s="568"/>
      <c r="SS6" s="568"/>
      <c r="ST6" s="568"/>
      <c r="SU6" s="568"/>
      <c r="SV6" s="568"/>
      <c r="SW6" s="568"/>
      <c r="SX6" s="568"/>
      <c r="SY6" s="568"/>
      <c r="SZ6" s="568"/>
      <c r="TA6" s="568"/>
      <c r="TB6" s="568"/>
      <c r="TC6" s="568"/>
      <c r="TD6" s="568"/>
      <c r="TE6" s="568"/>
      <c r="TF6" s="568"/>
      <c r="TG6" s="568"/>
      <c r="TH6" s="568"/>
      <c r="TI6" s="568"/>
      <c r="TJ6" s="568"/>
      <c r="TK6" s="568"/>
      <c r="TL6" s="568"/>
      <c r="TM6" s="568"/>
      <c r="TN6" s="568"/>
      <c r="TO6" s="568"/>
      <c r="TP6" s="568"/>
      <c r="TQ6" s="568"/>
      <c r="TR6" s="568"/>
      <c r="TS6" s="568"/>
      <c r="TT6" s="568"/>
      <c r="TU6" s="568"/>
      <c r="TV6" s="568"/>
      <c r="TW6" s="568"/>
      <c r="TX6" s="568"/>
      <c r="TY6" s="568"/>
      <c r="TZ6" s="568"/>
      <c r="UA6" s="568"/>
      <c r="UB6" s="568"/>
      <c r="UC6" s="568"/>
      <c r="UD6" s="568"/>
      <c r="UE6" s="568"/>
      <c r="UF6" s="568"/>
      <c r="UG6" s="568"/>
      <c r="UH6" s="568"/>
      <c r="UI6" s="568"/>
      <c r="UJ6" s="568"/>
      <c r="UK6" s="568"/>
      <c r="UL6" s="568"/>
      <c r="UM6" s="568"/>
      <c r="UN6" s="568"/>
      <c r="UO6" s="568"/>
      <c r="UP6" s="568"/>
      <c r="UQ6" s="568"/>
      <c r="UR6" s="568"/>
      <c r="US6" s="568"/>
      <c r="UT6" s="568"/>
      <c r="UU6" s="568"/>
      <c r="UV6" s="568"/>
      <c r="UW6" s="568"/>
      <c r="UX6" s="568"/>
      <c r="UY6" s="568"/>
      <c r="UZ6" s="568"/>
      <c r="VA6" s="568"/>
      <c r="VB6" s="568"/>
      <c r="VC6" s="568"/>
      <c r="VD6" s="568"/>
      <c r="VE6" s="568"/>
      <c r="VF6" s="568"/>
      <c r="VG6" s="568"/>
      <c r="VH6" s="568"/>
      <c r="VI6" s="568"/>
      <c r="VJ6" s="568"/>
      <c r="VK6" s="568"/>
      <c r="VL6" s="568"/>
      <c r="VM6" s="568"/>
      <c r="VN6" s="568"/>
      <c r="VO6" s="568"/>
      <c r="VP6" s="568"/>
      <c r="VQ6" s="568"/>
      <c r="VR6" s="568"/>
      <c r="VS6" s="568"/>
      <c r="VT6" s="568"/>
      <c r="VU6" s="568"/>
      <c r="VV6" s="568"/>
      <c r="VW6" s="568"/>
      <c r="VX6" s="568"/>
      <c r="VY6" s="568"/>
      <c r="VZ6" s="568"/>
      <c r="WA6" s="568"/>
      <c r="WB6" s="568"/>
      <c r="WC6" s="568"/>
      <c r="WD6" s="568"/>
      <c r="WE6" s="568"/>
      <c r="WF6" s="568"/>
      <c r="WG6" s="568"/>
      <c r="WH6" s="568"/>
      <c r="WI6" s="568"/>
      <c r="WJ6" s="568"/>
      <c r="WK6" s="568"/>
      <c r="WL6" s="568"/>
      <c r="WM6" s="568"/>
      <c r="WN6" s="568"/>
      <c r="WO6" s="568"/>
      <c r="WP6" s="568"/>
      <c r="WQ6" s="568"/>
      <c r="WR6" s="568"/>
      <c r="WS6" s="568"/>
      <c r="WT6" s="568"/>
      <c r="WU6" s="568"/>
      <c r="WV6" s="568"/>
      <c r="WW6" s="568"/>
      <c r="WX6" s="568"/>
      <c r="WY6" s="568"/>
      <c r="WZ6" s="568"/>
      <c r="XA6" s="568"/>
      <c r="XB6" s="568"/>
      <c r="XC6" s="568"/>
      <c r="XD6" s="568"/>
      <c r="XE6" s="568"/>
      <c r="XF6" s="568"/>
      <c r="XG6" s="568"/>
      <c r="XH6" s="568"/>
      <c r="XI6" s="568"/>
      <c r="XJ6" s="568"/>
      <c r="XK6" s="568"/>
      <c r="XL6" s="568"/>
      <c r="XM6" s="568"/>
      <c r="XN6" s="568"/>
      <c r="XO6" s="568"/>
      <c r="XP6" s="568"/>
      <c r="XQ6" s="568"/>
      <c r="XR6" s="568"/>
      <c r="XS6" s="568"/>
      <c r="XT6" s="568"/>
      <c r="XU6" s="568"/>
      <c r="XV6" s="568"/>
      <c r="XW6" s="568"/>
      <c r="XX6" s="568"/>
      <c r="XY6" s="568"/>
      <c r="XZ6" s="568"/>
      <c r="YA6" s="568"/>
      <c r="YB6" s="568"/>
      <c r="YC6" s="568"/>
      <c r="YD6" s="568"/>
      <c r="YE6" s="568"/>
      <c r="YF6" s="568"/>
      <c r="YG6" s="568"/>
      <c r="YH6" s="568"/>
      <c r="YI6" s="568"/>
      <c r="YJ6" s="568"/>
      <c r="YK6" s="568"/>
      <c r="YL6" s="568"/>
      <c r="YM6" s="568"/>
      <c r="YN6" s="568"/>
      <c r="YO6" s="568"/>
      <c r="YP6" s="568"/>
      <c r="YQ6" s="568"/>
      <c r="YR6" s="568"/>
      <c r="YS6" s="568"/>
      <c r="YT6" s="568"/>
      <c r="YU6" s="568"/>
      <c r="YV6" s="568"/>
      <c r="YW6" s="568"/>
      <c r="YX6" s="568"/>
      <c r="YY6" s="568"/>
      <c r="YZ6" s="568"/>
      <c r="ZA6" s="568"/>
      <c r="ZB6" s="568"/>
      <c r="ZC6" s="568"/>
      <c r="ZD6" s="568"/>
      <c r="ZE6" s="568"/>
      <c r="ZF6" s="568"/>
      <c r="ZG6" s="568"/>
      <c r="ZH6" s="568"/>
      <c r="ZI6" s="568"/>
      <c r="ZJ6" s="568"/>
      <c r="ZK6" s="568"/>
      <c r="ZL6" s="568"/>
      <c r="ZM6" s="568"/>
    </row>
    <row r="7" spans="1:689" x14ac:dyDescent="0.3">
      <c r="A7" s="571" t="s">
        <v>573</v>
      </c>
      <c r="B7" s="342" t="str">
        <f>Translation!D7</f>
        <v>1.4.08</v>
      </c>
      <c r="C7" s="568"/>
      <c r="D7" s="568"/>
      <c r="E7" s="568"/>
      <c r="F7" s="568"/>
      <c r="G7" s="568"/>
      <c r="H7" s="568"/>
      <c r="I7" s="568"/>
      <c r="J7" s="568"/>
      <c r="K7" s="568"/>
      <c r="L7" s="568"/>
      <c r="M7" s="568"/>
      <c r="N7" s="568"/>
      <c r="O7" s="568"/>
      <c r="P7" s="568"/>
      <c r="Q7" s="568"/>
      <c r="R7" s="568"/>
      <c r="S7" s="568"/>
      <c r="T7" s="568"/>
      <c r="U7" s="568"/>
      <c r="V7" s="568"/>
      <c r="W7" s="568"/>
      <c r="X7" s="568"/>
      <c r="Y7" s="568"/>
      <c r="Z7" s="568"/>
      <c r="AA7" s="568"/>
      <c r="AB7" s="568"/>
      <c r="AC7" s="568"/>
      <c r="AD7" s="568"/>
      <c r="AE7" s="568"/>
      <c r="AF7" s="568"/>
      <c r="AG7" s="568"/>
      <c r="AH7" s="568"/>
      <c r="AI7" s="568"/>
      <c r="AJ7" s="568"/>
      <c r="AK7" s="568"/>
      <c r="AL7" s="568"/>
      <c r="AM7" s="568"/>
      <c r="AN7" s="568"/>
      <c r="AO7" s="568"/>
      <c r="AP7" s="568"/>
      <c r="AQ7" s="568"/>
      <c r="AR7" s="568"/>
      <c r="AS7" s="568"/>
      <c r="AT7" s="568"/>
      <c r="AU7" s="568"/>
      <c r="AV7" s="568"/>
      <c r="AW7" s="568"/>
      <c r="AX7" s="568"/>
      <c r="AY7" s="568"/>
      <c r="AZ7" s="568"/>
      <c r="BA7" s="568"/>
      <c r="BB7" s="568"/>
      <c r="BC7" s="568"/>
      <c r="BD7" s="568"/>
      <c r="BE7" s="568"/>
      <c r="BF7" s="568"/>
      <c r="BG7" s="568"/>
      <c r="BH7" s="568"/>
      <c r="BI7" s="568"/>
      <c r="BJ7" s="568"/>
      <c r="BK7" s="568"/>
      <c r="BL7" s="568"/>
      <c r="BM7" s="568"/>
      <c r="BN7" s="568"/>
      <c r="BO7" s="568"/>
      <c r="BP7" s="568"/>
      <c r="BQ7" s="568"/>
      <c r="BR7" s="568"/>
      <c r="BS7" s="568"/>
      <c r="BT7" s="568"/>
      <c r="BU7" s="568"/>
      <c r="BV7" s="568"/>
      <c r="BW7" s="568"/>
      <c r="BX7" s="568"/>
      <c r="BY7" s="568"/>
      <c r="BZ7" s="568"/>
      <c r="CA7" s="568"/>
      <c r="CB7" s="568"/>
      <c r="CC7" s="568"/>
      <c r="CD7" s="568"/>
      <c r="CE7" s="568"/>
      <c r="CF7" s="568"/>
      <c r="CG7" s="568"/>
      <c r="CH7" s="568"/>
      <c r="CI7" s="568"/>
      <c r="CJ7" s="568"/>
      <c r="CK7" s="568"/>
      <c r="CL7" s="568"/>
      <c r="CM7" s="568"/>
      <c r="CN7" s="568"/>
      <c r="CO7" s="568"/>
      <c r="CP7" s="568"/>
      <c r="CQ7" s="568"/>
      <c r="CR7" s="568"/>
      <c r="CS7" s="568"/>
      <c r="CT7" s="568"/>
      <c r="CU7" s="568"/>
      <c r="CV7" s="568"/>
      <c r="CW7" s="568"/>
      <c r="CX7" s="568"/>
      <c r="CY7" s="568"/>
      <c r="CZ7" s="568"/>
      <c r="DA7" s="568"/>
      <c r="DB7" s="568"/>
      <c r="DC7" s="568"/>
      <c r="DD7" s="568"/>
      <c r="DE7" s="568"/>
      <c r="DF7" s="568"/>
      <c r="DG7" s="568"/>
      <c r="DH7" s="568"/>
      <c r="DI7" s="568"/>
      <c r="DJ7" s="568"/>
      <c r="DK7" s="568"/>
      <c r="DL7" s="568"/>
      <c r="DM7" s="568"/>
      <c r="DN7" s="568"/>
      <c r="DO7" s="568"/>
      <c r="DP7" s="568"/>
      <c r="DQ7" s="568"/>
      <c r="DR7" s="568"/>
      <c r="DS7" s="568"/>
      <c r="DT7" s="568"/>
      <c r="DU7" s="568"/>
      <c r="DV7" s="568"/>
      <c r="DW7" s="568"/>
      <c r="DX7" s="568"/>
      <c r="DY7" s="568"/>
      <c r="DZ7" s="568"/>
      <c r="EA7" s="568"/>
      <c r="EB7" s="568"/>
      <c r="EC7" s="568"/>
      <c r="ED7" s="568"/>
      <c r="EE7" s="568"/>
      <c r="EF7" s="568"/>
      <c r="EG7" s="568"/>
      <c r="EH7" s="568"/>
      <c r="EI7" s="568"/>
      <c r="EJ7" s="568"/>
      <c r="EK7" s="568"/>
      <c r="EL7" s="568"/>
      <c r="EM7" s="568"/>
      <c r="EN7" s="568"/>
      <c r="EO7" s="568"/>
      <c r="EP7" s="568"/>
      <c r="EQ7" s="568"/>
      <c r="ER7" s="568"/>
      <c r="ES7" s="568"/>
      <c r="ET7" s="568"/>
      <c r="EU7" s="568"/>
      <c r="EV7" s="568"/>
      <c r="EW7" s="568"/>
      <c r="EX7" s="568"/>
      <c r="EY7" s="568"/>
      <c r="EZ7" s="568"/>
      <c r="FA7" s="568"/>
      <c r="FB7" s="568"/>
      <c r="FC7" s="568"/>
      <c r="FD7" s="568"/>
      <c r="FE7" s="568"/>
      <c r="FF7" s="568"/>
      <c r="FG7" s="568"/>
      <c r="FH7" s="568"/>
      <c r="FI7" s="568"/>
      <c r="FJ7" s="568"/>
      <c r="FK7" s="568"/>
      <c r="FL7" s="568"/>
      <c r="FM7" s="568"/>
      <c r="FN7" s="568"/>
      <c r="FO7" s="568"/>
      <c r="FP7" s="568"/>
      <c r="FQ7" s="568"/>
      <c r="FR7" s="568"/>
      <c r="FS7" s="568"/>
      <c r="FT7" s="568"/>
      <c r="FU7" s="568"/>
      <c r="FV7" s="568"/>
      <c r="FW7" s="568"/>
      <c r="FX7" s="568"/>
      <c r="FY7" s="568"/>
      <c r="FZ7" s="568"/>
      <c r="GA7" s="568"/>
      <c r="GB7" s="568"/>
      <c r="GC7" s="568"/>
      <c r="GD7" s="568"/>
      <c r="GE7" s="568"/>
      <c r="GF7" s="568"/>
      <c r="GG7" s="568"/>
      <c r="GH7" s="568"/>
      <c r="GI7" s="568"/>
      <c r="GJ7" s="568"/>
      <c r="GK7" s="568"/>
      <c r="GL7" s="568"/>
      <c r="GM7" s="568"/>
      <c r="GN7" s="568"/>
      <c r="GO7" s="568"/>
      <c r="GP7" s="568"/>
      <c r="GQ7" s="568"/>
      <c r="GR7" s="568"/>
      <c r="GS7" s="568"/>
      <c r="GT7" s="568"/>
      <c r="GU7" s="568"/>
      <c r="GV7" s="568"/>
      <c r="GW7" s="568"/>
      <c r="GX7" s="568"/>
      <c r="GY7" s="568"/>
      <c r="GZ7" s="568"/>
      <c r="HA7" s="568"/>
      <c r="HB7" s="568"/>
      <c r="HC7" s="568"/>
      <c r="HD7" s="568"/>
      <c r="HE7" s="568"/>
      <c r="HF7" s="568"/>
      <c r="HG7" s="568"/>
      <c r="HH7" s="568"/>
      <c r="HI7" s="568"/>
      <c r="HJ7" s="568"/>
      <c r="HK7" s="568"/>
      <c r="HL7" s="568"/>
      <c r="HM7" s="568"/>
      <c r="HN7" s="568"/>
      <c r="HO7" s="568"/>
      <c r="HP7" s="568"/>
      <c r="HQ7" s="568"/>
      <c r="HR7" s="568"/>
      <c r="HS7" s="568"/>
      <c r="HT7" s="568"/>
      <c r="HU7" s="568"/>
      <c r="HV7" s="568"/>
      <c r="HW7" s="568"/>
      <c r="HX7" s="568"/>
      <c r="HY7" s="568"/>
      <c r="HZ7" s="568"/>
      <c r="IA7" s="568"/>
      <c r="IB7" s="568"/>
      <c r="IC7" s="568"/>
      <c r="ID7" s="568"/>
      <c r="IE7" s="568"/>
      <c r="IF7" s="568"/>
      <c r="IG7" s="568"/>
      <c r="IH7" s="568"/>
      <c r="II7" s="568"/>
      <c r="IJ7" s="568"/>
      <c r="IK7" s="568"/>
      <c r="IL7" s="568"/>
      <c r="IM7" s="568"/>
      <c r="IN7" s="568"/>
      <c r="IO7" s="568"/>
      <c r="IP7" s="568"/>
      <c r="IQ7" s="568"/>
      <c r="IR7" s="568"/>
      <c r="IS7" s="568"/>
      <c r="IT7" s="568"/>
      <c r="IU7" s="568"/>
      <c r="IV7" s="568"/>
      <c r="IW7" s="568"/>
      <c r="IX7" s="568"/>
      <c r="IY7" s="568"/>
      <c r="IZ7" s="568"/>
      <c r="JA7" s="568"/>
      <c r="JB7" s="568"/>
      <c r="JC7" s="568"/>
      <c r="JD7" s="568"/>
      <c r="JE7" s="568"/>
      <c r="JF7" s="568"/>
      <c r="JG7" s="568"/>
      <c r="JH7" s="568"/>
      <c r="JI7" s="568"/>
      <c r="JJ7" s="568"/>
      <c r="JK7" s="568"/>
      <c r="JL7" s="568"/>
      <c r="JM7" s="568"/>
      <c r="JN7" s="568"/>
      <c r="JO7" s="568"/>
      <c r="JP7" s="568"/>
      <c r="JQ7" s="568"/>
      <c r="JR7" s="568"/>
      <c r="JS7" s="568"/>
      <c r="JT7" s="568"/>
      <c r="JU7" s="568"/>
      <c r="JV7" s="568"/>
      <c r="JW7" s="568"/>
      <c r="JX7" s="568"/>
      <c r="JY7" s="568"/>
      <c r="JZ7" s="568"/>
      <c r="KA7" s="568"/>
      <c r="KB7" s="568"/>
      <c r="KC7" s="568"/>
      <c r="KD7" s="568"/>
      <c r="KE7" s="568"/>
      <c r="KF7" s="568"/>
      <c r="KG7" s="568"/>
      <c r="KH7" s="568"/>
      <c r="KI7" s="568"/>
      <c r="KJ7" s="568"/>
      <c r="KK7" s="568"/>
      <c r="KL7" s="568"/>
      <c r="KM7" s="568"/>
      <c r="KN7" s="568"/>
      <c r="KO7" s="440"/>
      <c r="KP7" s="569"/>
      <c r="KQ7" s="569"/>
      <c r="KR7" s="568"/>
      <c r="KS7" s="568"/>
      <c r="KT7" s="568"/>
      <c r="KU7" s="568"/>
      <c r="KV7" s="568"/>
      <c r="KW7" s="568"/>
      <c r="KX7" s="570"/>
      <c r="KY7" s="568"/>
      <c r="KZ7" s="568"/>
      <c r="LA7" s="568"/>
      <c r="LB7" s="568"/>
      <c r="LC7" s="568"/>
      <c r="LD7" s="568"/>
      <c r="LE7" s="568"/>
      <c r="LF7" s="568"/>
      <c r="LG7" s="568"/>
      <c r="LH7" s="568"/>
      <c r="LI7" s="568"/>
      <c r="LJ7" s="568"/>
      <c r="LK7" s="568"/>
      <c r="LL7" s="568"/>
      <c r="LM7" s="568"/>
      <c r="LN7" s="568"/>
      <c r="LO7" s="570"/>
      <c r="LP7" s="568"/>
      <c r="LQ7" s="568"/>
      <c r="LR7" s="568"/>
      <c r="LS7" s="568"/>
      <c r="LT7" s="568"/>
      <c r="LU7" s="568"/>
      <c r="LV7" s="568"/>
      <c r="LW7" s="568"/>
      <c r="LX7" s="568"/>
      <c r="LY7" s="568"/>
      <c r="LZ7" s="568"/>
      <c r="MA7" s="568"/>
      <c r="MB7" s="568"/>
      <c r="MC7" s="568"/>
      <c r="MD7" s="568"/>
      <c r="ME7" s="568"/>
      <c r="MF7" s="568"/>
      <c r="MG7" s="568"/>
      <c r="MH7" s="568"/>
      <c r="MI7" s="568"/>
      <c r="MJ7" s="568"/>
      <c r="MK7" s="568"/>
      <c r="ML7" s="568"/>
      <c r="MM7" s="568"/>
      <c r="MN7" s="568"/>
      <c r="MO7" s="568"/>
      <c r="MP7" s="568"/>
      <c r="MQ7" s="568"/>
      <c r="MR7" s="568"/>
      <c r="MS7" s="568"/>
      <c r="MT7" s="568"/>
      <c r="MU7" s="568"/>
      <c r="MV7" s="568"/>
      <c r="MW7" s="568"/>
      <c r="MX7" s="568"/>
      <c r="MY7" s="568"/>
      <c r="MZ7" s="568"/>
      <c r="NA7" s="568"/>
      <c r="NB7" s="568"/>
      <c r="NC7" s="568"/>
      <c r="ND7" s="568"/>
      <c r="NE7" s="568"/>
      <c r="NF7" s="568"/>
      <c r="NG7" s="568"/>
      <c r="NH7" s="568"/>
      <c r="NI7" s="568"/>
      <c r="NJ7" s="568"/>
      <c r="NK7" s="568"/>
      <c r="NL7" s="568"/>
      <c r="NM7" s="568"/>
      <c r="NN7" s="568"/>
      <c r="NO7" s="568"/>
      <c r="NP7" s="568"/>
      <c r="NQ7" s="568"/>
      <c r="NR7" s="568"/>
      <c r="NS7" s="568"/>
      <c r="NT7" s="568"/>
      <c r="NU7" s="568"/>
      <c r="NV7" s="568"/>
      <c r="NW7" s="568"/>
      <c r="NX7" s="568"/>
      <c r="NY7" s="568"/>
      <c r="NZ7" s="568"/>
      <c r="OA7" s="568"/>
      <c r="OB7" s="568"/>
      <c r="OC7" s="568"/>
      <c r="OD7" s="568"/>
      <c r="OE7" s="568"/>
      <c r="OF7" s="568"/>
      <c r="OG7" s="568"/>
      <c r="OH7" s="568"/>
      <c r="OI7" s="568"/>
      <c r="OJ7" s="568"/>
      <c r="OK7" s="568"/>
      <c r="OL7" s="568"/>
      <c r="OM7" s="568"/>
      <c r="ON7" s="568"/>
      <c r="OO7" s="568"/>
      <c r="OP7" s="568"/>
      <c r="OQ7" s="568"/>
      <c r="OR7" s="568"/>
      <c r="OS7" s="568"/>
      <c r="OT7" s="568"/>
      <c r="OU7" s="568"/>
      <c r="OV7" s="568"/>
      <c r="OW7" s="568"/>
      <c r="OX7" s="568"/>
      <c r="OY7" s="568"/>
      <c r="OZ7" s="568"/>
      <c r="PA7" s="568"/>
      <c r="PB7" s="568"/>
      <c r="PC7" s="568"/>
      <c r="PD7" s="568"/>
      <c r="PE7" s="568"/>
      <c r="PF7" s="568"/>
      <c r="PG7" s="568"/>
      <c r="PH7" s="568"/>
      <c r="PI7" s="568"/>
      <c r="PJ7" s="568"/>
      <c r="PK7" s="568"/>
      <c r="PL7" s="568"/>
      <c r="PM7" s="568"/>
      <c r="PN7" s="568"/>
      <c r="PO7" s="568"/>
      <c r="PP7" s="568"/>
      <c r="PQ7" s="568"/>
      <c r="PR7" s="568"/>
      <c r="PS7" s="568"/>
      <c r="PT7" s="568"/>
      <c r="PU7" s="568"/>
      <c r="PV7" s="568"/>
      <c r="PW7" s="568"/>
      <c r="PX7" s="568"/>
      <c r="PY7" s="568"/>
      <c r="PZ7" s="568"/>
      <c r="QA7" s="568"/>
      <c r="QB7" s="568"/>
      <c r="QC7" s="568"/>
      <c r="QD7" s="568"/>
      <c r="QE7" s="568"/>
      <c r="QF7" s="568"/>
      <c r="QG7" s="568"/>
      <c r="QH7" s="568"/>
      <c r="QI7" s="568"/>
      <c r="QJ7" s="568"/>
      <c r="QK7" s="568"/>
      <c r="QL7" s="568"/>
      <c r="QM7" s="568"/>
      <c r="QN7" s="568"/>
      <c r="QO7" s="568"/>
      <c r="QP7" s="568"/>
      <c r="QQ7" s="568"/>
      <c r="QR7" s="568"/>
      <c r="QS7" s="568"/>
      <c r="QT7" s="568"/>
      <c r="QU7" s="568"/>
      <c r="QV7" s="568"/>
      <c r="QW7" s="568"/>
      <c r="QX7" s="568"/>
      <c r="QY7" s="568"/>
      <c r="QZ7" s="568"/>
      <c r="RA7" s="568"/>
      <c r="RB7" s="568"/>
      <c r="RC7" s="568"/>
      <c r="RD7" s="568"/>
      <c r="RE7" s="568"/>
      <c r="RF7" s="568"/>
      <c r="RG7" s="568"/>
      <c r="RH7" s="568"/>
      <c r="RI7" s="568"/>
      <c r="RJ7" s="568"/>
      <c r="RK7" s="568"/>
      <c r="RL7" s="568"/>
      <c r="RM7" s="568"/>
      <c r="RN7" s="568"/>
      <c r="RO7" s="568"/>
      <c r="RP7" s="568"/>
      <c r="RQ7" s="568"/>
      <c r="RR7" s="568"/>
      <c r="RS7" s="568"/>
      <c r="RT7" s="568"/>
      <c r="RU7" s="568"/>
      <c r="RV7" s="568"/>
      <c r="RW7" s="568"/>
      <c r="RX7" s="568"/>
      <c r="RY7" s="568"/>
      <c r="RZ7" s="568"/>
      <c r="SA7" s="568"/>
      <c r="SB7" s="568"/>
      <c r="SC7" s="568"/>
      <c r="SD7" s="568"/>
      <c r="SE7" s="568"/>
      <c r="SF7" s="568"/>
      <c r="SG7" s="568"/>
      <c r="SH7" s="568"/>
      <c r="SI7" s="568"/>
      <c r="SJ7" s="568"/>
      <c r="SK7" s="568"/>
      <c r="SL7" s="568"/>
      <c r="SM7" s="568"/>
      <c r="SN7" s="568"/>
      <c r="SO7" s="568"/>
      <c r="SP7" s="568"/>
      <c r="SQ7" s="568"/>
      <c r="SR7" s="568"/>
      <c r="SS7" s="568"/>
      <c r="ST7" s="568"/>
      <c r="SU7" s="568"/>
      <c r="SV7" s="568"/>
      <c r="SW7" s="568"/>
      <c r="SX7" s="568"/>
      <c r="SY7" s="568"/>
      <c r="SZ7" s="568"/>
      <c r="TA7" s="568"/>
      <c r="TB7" s="568"/>
      <c r="TC7" s="568"/>
      <c r="TD7" s="568"/>
      <c r="TE7" s="568"/>
      <c r="TF7" s="568"/>
      <c r="TG7" s="568"/>
      <c r="TH7" s="568"/>
      <c r="TI7" s="568"/>
      <c r="TJ7" s="568"/>
      <c r="TK7" s="568"/>
      <c r="TL7" s="568"/>
      <c r="TM7" s="568"/>
      <c r="TN7" s="568"/>
      <c r="TO7" s="568"/>
      <c r="TP7" s="568"/>
      <c r="TQ7" s="568"/>
      <c r="TR7" s="568"/>
      <c r="TS7" s="568"/>
      <c r="TT7" s="568"/>
      <c r="TU7" s="568"/>
      <c r="TV7" s="568"/>
      <c r="TW7" s="568"/>
      <c r="TX7" s="568"/>
      <c r="TY7" s="568"/>
      <c r="TZ7" s="568"/>
      <c r="UA7" s="568"/>
      <c r="UB7" s="568"/>
      <c r="UC7" s="568"/>
      <c r="UD7" s="568"/>
      <c r="UE7" s="568"/>
      <c r="UF7" s="568"/>
      <c r="UG7" s="568"/>
      <c r="UH7" s="568"/>
      <c r="UI7" s="568"/>
      <c r="UJ7" s="568"/>
      <c r="UK7" s="568"/>
      <c r="UL7" s="568"/>
      <c r="UM7" s="568"/>
      <c r="UN7" s="568"/>
      <c r="UO7" s="568"/>
      <c r="UP7" s="568"/>
      <c r="UQ7" s="568"/>
      <c r="UR7" s="568"/>
      <c r="US7" s="568"/>
      <c r="UT7" s="568"/>
      <c r="UU7" s="568"/>
      <c r="UV7" s="568"/>
      <c r="UW7" s="568"/>
      <c r="UX7" s="568"/>
      <c r="UY7" s="568"/>
      <c r="UZ7" s="568"/>
      <c r="VA7" s="568"/>
      <c r="VB7" s="568"/>
      <c r="VC7" s="568"/>
      <c r="VD7" s="568"/>
      <c r="VE7" s="568"/>
      <c r="VF7" s="568"/>
      <c r="VG7" s="568"/>
      <c r="VH7" s="568"/>
      <c r="VI7" s="568"/>
      <c r="VJ7" s="568"/>
      <c r="VK7" s="568"/>
      <c r="VL7" s="568"/>
      <c r="VM7" s="568"/>
      <c r="VN7" s="568"/>
      <c r="VO7" s="568"/>
      <c r="VP7" s="568"/>
      <c r="VQ7" s="568"/>
      <c r="VR7" s="568"/>
      <c r="VS7" s="568"/>
      <c r="VT7" s="568"/>
      <c r="VU7" s="568"/>
      <c r="VV7" s="568"/>
      <c r="VW7" s="568"/>
      <c r="VX7" s="568"/>
      <c r="VY7" s="568"/>
      <c r="VZ7" s="568"/>
      <c r="WA7" s="568"/>
      <c r="WB7" s="568"/>
      <c r="WC7" s="568"/>
      <c r="WD7" s="568"/>
      <c r="WE7" s="568"/>
      <c r="WF7" s="568"/>
      <c r="WG7" s="568"/>
      <c r="WH7" s="568"/>
      <c r="WI7" s="568"/>
      <c r="WJ7" s="568"/>
      <c r="WK7" s="568"/>
      <c r="WL7" s="568"/>
      <c r="WM7" s="568"/>
      <c r="WN7" s="568"/>
      <c r="WO7" s="568"/>
      <c r="WP7" s="568"/>
      <c r="WQ7" s="568"/>
      <c r="WR7" s="568"/>
      <c r="WS7" s="568"/>
      <c r="WT7" s="568"/>
      <c r="WU7" s="568"/>
      <c r="WV7" s="568"/>
      <c r="WW7" s="568"/>
      <c r="WX7" s="568"/>
      <c r="WY7" s="568"/>
      <c r="WZ7" s="568"/>
      <c r="XA7" s="568"/>
      <c r="XB7" s="568"/>
      <c r="XC7" s="568"/>
      <c r="XD7" s="568"/>
      <c r="XE7" s="568"/>
      <c r="XF7" s="568"/>
      <c r="XG7" s="568"/>
      <c r="XH7" s="568"/>
      <c r="XI7" s="568"/>
      <c r="XJ7" s="568"/>
      <c r="XK7" s="568"/>
      <c r="XL7" s="568"/>
      <c r="XM7" s="568"/>
      <c r="XN7" s="568"/>
      <c r="XO7" s="568"/>
      <c r="XP7" s="568"/>
      <c r="XQ7" s="568"/>
      <c r="XR7" s="568"/>
      <c r="XS7" s="568"/>
      <c r="XT7" s="568"/>
      <c r="XU7" s="568"/>
      <c r="XV7" s="568"/>
      <c r="XW7" s="568"/>
      <c r="XX7" s="568"/>
      <c r="XY7" s="568"/>
      <c r="XZ7" s="568"/>
      <c r="YA7" s="568"/>
      <c r="YB7" s="568"/>
      <c r="YC7" s="568"/>
      <c r="YD7" s="568"/>
      <c r="YE7" s="568"/>
      <c r="YF7" s="568"/>
      <c r="YG7" s="568"/>
      <c r="YH7" s="568"/>
      <c r="YI7" s="568"/>
      <c r="YJ7" s="568"/>
      <c r="YK7" s="568"/>
      <c r="YL7" s="568"/>
      <c r="YM7" s="568"/>
      <c r="YN7" s="568"/>
      <c r="YO7" s="568"/>
      <c r="YP7" s="568"/>
      <c r="YQ7" s="568"/>
      <c r="YR7" s="568"/>
      <c r="YS7" s="568"/>
      <c r="YT7" s="568"/>
      <c r="YU7" s="568"/>
      <c r="YV7" s="568"/>
      <c r="YW7" s="568"/>
      <c r="YX7" s="568"/>
      <c r="YY7" s="568"/>
      <c r="YZ7" s="568"/>
      <c r="ZA7" s="568"/>
      <c r="ZB7" s="568"/>
      <c r="ZC7" s="568"/>
      <c r="ZD7" s="568"/>
      <c r="ZE7" s="568"/>
      <c r="ZF7" s="568"/>
      <c r="ZG7" s="568"/>
      <c r="ZH7" s="568"/>
      <c r="ZI7" s="568"/>
      <c r="ZJ7" s="568"/>
      <c r="ZK7" s="568"/>
      <c r="ZL7" s="568"/>
      <c r="ZM7" s="568"/>
    </row>
    <row r="8" spans="1:689" x14ac:dyDescent="0.3">
      <c r="A8" s="571" t="s">
        <v>6470</v>
      </c>
      <c r="B8" s="572" t="str">
        <f>A2</f>
        <v>2024-06-12_19:53</v>
      </c>
      <c r="C8" s="568"/>
      <c r="D8" s="568"/>
      <c r="E8" s="568"/>
      <c r="F8" s="568"/>
      <c r="G8" s="568"/>
      <c r="H8" s="568"/>
      <c r="I8" s="568"/>
      <c r="J8" s="568"/>
      <c r="K8" s="568"/>
      <c r="L8" s="568"/>
      <c r="M8" s="568"/>
      <c r="N8" s="568"/>
      <c r="O8" s="568"/>
      <c r="P8" s="568"/>
      <c r="Q8" s="568"/>
      <c r="R8" s="568"/>
      <c r="S8" s="568"/>
      <c r="T8" s="568"/>
      <c r="U8" s="568"/>
      <c r="V8" s="568"/>
      <c r="W8" s="568"/>
      <c r="X8" s="568"/>
      <c r="Y8" s="568"/>
      <c r="Z8" s="568"/>
      <c r="AA8" s="568"/>
      <c r="AB8" s="568"/>
      <c r="AC8" s="568"/>
      <c r="AD8" s="568"/>
      <c r="AE8" s="568"/>
      <c r="AF8" s="568"/>
      <c r="AG8" s="568"/>
      <c r="AH8" s="568"/>
      <c r="AI8" s="568"/>
      <c r="AJ8" s="568"/>
      <c r="AK8" s="568"/>
      <c r="AL8" s="568"/>
      <c r="AM8" s="568"/>
      <c r="AN8" s="568"/>
      <c r="AO8" s="568"/>
      <c r="AP8" s="568"/>
      <c r="AQ8" s="568"/>
      <c r="AR8" s="568"/>
      <c r="AS8" s="568"/>
      <c r="AT8" s="568"/>
      <c r="AU8" s="568"/>
      <c r="AV8" s="568"/>
      <c r="AW8" s="568"/>
      <c r="AX8" s="568"/>
      <c r="AY8" s="568"/>
      <c r="AZ8" s="568"/>
      <c r="BA8" s="568"/>
      <c r="BB8" s="568"/>
      <c r="BC8" s="568"/>
      <c r="BD8" s="568"/>
      <c r="BE8" s="568"/>
      <c r="BF8" s="568"/>
      <c r="BG8" s="568"/>
      <c r="BH8" s="568"/>
      <c r="BI8" s="568"/>
      <c r="BJ8" s="568"/>
      <c r="BK8" s="568"/>
      <c r="BL8" s="568"/>
      <c r="BM8" s="568"/>
      <c r="BN8" s="568"/>
      <c r="BO8" s="568"/>
      <c r="BP8" s="568"/>
      <c r="BQ8" s="568"/>
      <c r="BR8" s="568"/>
      <c r="BS8" s="568"/>
      <c r="BT8" s="568"/>
      <c r="BU8" s="568"/>
      <c r="BV8" s="568"/>
      <c r="BW8" s="568"/>
      <c r="BX8" s="568"/>
      <c r="BY8" s="568"/>
      <c r="BZ8" s="568"/>
      <c r="CA8" s="568"/>
      <c r="CB8" s="568"/>
      <c r="CC8" s="568"/>
      <c r="CD8" s="568"/>
      <c r="CE8" s="568"/>
      <c r="CF8" s="568"/>
      <c r="CG8" s="568"/>
      <c r="CH8" s="568"/>
      <c r="CI8" s="568"/>
      <c r="CJ8" s="568"/>
      <c r="CK8" s="568"/>
      <c r="CL8" s="568"/>
      <c r="CM8" s="568"/>
      <c r="CN8" s="568"/>
      <c r="CO8" s="568"/>
      <c r="CP8" s="568"/>
      <c r="CQ8" s="568"/>
      <c r="CR8" s="568"/>
      <c r="CS8" s="568"/>
      <c r="CT8" s="568"/>
      <c r="CU8" s="568"/>
      <c r="CV8" s="568"/>
      <c r="CW8" s="568"/>
      <c r="CX8" s="568"/>
      <c r="CY8" s="568"/>
      <c r="CZ8" s="568"/>
      <c r="DA8" s="568"/>
      <c r="DB8" s="568"/>
      <c r="DC8" s="568"/>
      <c r="DD8" s="568"/>
      <c r="DE8" s="568"/>
      <c r="DF8" s="568"/>
      <c r="DG8" s="568"/>
      <c r="DH8" s="568"/>
      <c r="DI8" s="568"/>
      <c r="DJ8" s="568"/>
      <c r="DK8" s="568"/>
      <c r="DL8" s="568"/>
      <c r="DM8" s="568"/>
      <c r="DN8" s="568"/>
      <c r="DO8" s="568"/>
      <c r="DP8" s="568"/>
      <c r="DQ8" s="568"/>
      <c r="DR8" s="568"/>
      <c r="DS8" s="568"/>
      <c r="DT8" s="568"/>
      <c r="DU8" s="568"/>
      <c r="DV8" s="568"/>
      <c r="DW8" s="568"/>
      <c r="DX8" s="568"/>
      <c r="DY8" s="568"/>
      <c r="DZ8" s="568"/>
      <c r="EA8" s="568"/>
      <c r="EB8" s="568"/>
      <c r="EC8" s="568"/>
      <c r="ED8" s="568"/>
      <c r="EE8" s="568"/>
      <c r="EF8" s="568"/>
      <c r="EG8" s="568"/>
      <c r="EH8" s="568"/>
      <c r="EI8" s="568"/>
      <c r="EJ8" s="568"/>
      <c r="EK8" s="568"/>
      <c r="EL8" s="568"/>
      <c r="EM8" s="568"/>
      <c r="EN8" s="568"/>
      <c r="EO8" s="568"/>
      <c r="EP8" s="568"/>
      <c r="EQ8" s="568"/>
      <c r="ER8" s="568"/>
      <c r="ES8" s="568"/>
      <c r="ET8" s="568"/>
      <c r="EU8" s="568"/>
      <c r="EV8" s="568"/>
      <c r="EW8" s="568"/>
      <c r="EX8" s="568"/>
      <c r="EY8" s="568"/>
      <c r="EZ8" s="568"/>
      <c r="FA8" s="568"/>
      <c r="FB8" s="568"/>
      <c r="FC8" s="568"/>
      <c r="FD8" s="568"/>
      <c r="FE8" s="568"/>
      <c r="FF8" s="568"/>
      <c r="FG8" s="568"/>
      <c r="FH8" s="568"/>
      <c r="FI8" s="568"/>
      <c r="FJ8" s="568"/>
      <c r="FK8" s="568"/>
      <c r="FL8" s="568"/>
      <c r="FM8" s="568"/>
      <c r="FN8" s="568"/>
      <c r="FO8" s="568"/>
      <c r="FP8" s="568"/>
      <c r="FQ8" s="568"/>
      <c r="FR8" s="568"/>
      <c r="FS8" s="568"/>
      <c r="FT8" s="568"/>
      <c r="FU8" s="568"/>
      <c r="FV8" s="568"/>
      <c r="FW8" s="568"/>
      <c r="FX8" s="568"/>
      <c r="FY8" s="568"/>
      <c r="FZ8" s="568"/>
      <c r="GA8" s="568"/>
      <c r="GB8" s="568"/>
      <c r="GC8" s="568"/>
      <c r="GD8" s="568"/>
      <c r="GE8" s="568"/>
      <c r="GF8" s="568"/>
      <c r="GG8" s="568"/>
      <c r="GH8" s="568"/>
      <c r="GI8" s="568"/>
      <c r="GJ8" s="568"/>
      <c r="GK8" s="568"/>
      <c r="GL8" s="568"/>
      <c r="GM8" s="568"/>
      <c r="GN8" s="568"/>
      <c r="GO8" s="568"/>
      <c r="GP8" s="568"/>
      <c r="GQ8" s="568"/>
      <c r="GR8" s="568"/>
      <c r="GS8" s="568"/>
      <c r="GT8" s="568"/>
      <c r="GU8" s="568"/>
      <c r="GV8" s="568"/>
      <c r="GW8" s="568"/>
      <c r="GX8" s="568"/>
      <c r="GY8" s="568"/>
      <c r="GZ8" s="568"/>
      <c r="HA8" s="568"/>
      <c r="HB8" s="568"/>
      <c r="HC8" s="568"/>
      <c r="HD8" s="568"/>
      <c r="HE8" s="568"/>
      <c r="HF8" s="568"/>
      <c r="HG8" s="568"/>
      <c r="HH8" s="568"/>
      <c r="HI8" s="568"/>
      <c r="HJ8" s="568"/>
      <c r="HK8" s="568"/>
      <c r="HL8" s="568"/>
      <c r="HM8" s="568"/>
      <c r="HN8" s="568"/>
      <c r="HO8" s="568"/>
      <c r="HP8" s="568"/>
      <c r="HQ8" s="568"/>
      <c r="HR8" s="568"/>
      <c r="HS8" s="568"/>
      <c r="HT8" s="568"/>
      <c r="HU8" s="568"/>
      <c r="HV8" s="568"/>
      <c r="HW8" s="568"/>
      <c r="HX8" s="568"/>
      <c r="HY8" s="568"/>
      <c r="HZ8" s="568"/>
      <c r="IA8" s="568"/>
      <c r="IB8" s="568"/>
      <c r="IC8" s="568"/>
      <c r="ID8" s="568"/>
      <c r="IE8" s="568"/>
      <c r="IF8" s="568"/>
      <c r="IG8" s="568"/>
      <c r="IH8" s="568"/>
      <c r="II8" s="568"/>
      <c r="IJ8" s="568"/>
      <c r="IK8" s="568"/>
      <c r="IL8" s="568"/>
      <c r="IM8" s="568"/>
      <c r="IN8" s="568"/>
      <c r="IO8" s="568"/>
      <c r="IP8" s="568"/>
      <c r="IQ8" s="568"/>
      <c r="IR8" s="568"/>
      <c r="IS8" s="568"/>
      <c r="IT8" s="568"/>
      <c r="IU8" s="568"/>
      <c r="IV8" s="568"/>
      <c r="IW8" s="568"/>
      <c r="IX8" s="568"/>
      <c r="IY8" s="568"/>
      <c r="IZ8" s="568"/>
      <c r="JA8" s="568"/>
      <c r="JB8" s="568"/>
      <c r="JC8" s="568"/>
      <c r="JD8" s="568"/>
      <c r="JE8" s="568"/>
      <c r="JF8" s="568"/>
      <c r="JG8" s="568"/>
      <c r="JH8" s="568"/>
      <c r="JI8" s="568"/>
      <c r="JJ8" s="568"/>
      <c r="JK8" s="568"/>
      <c r="JL8" s="568"/>
      <c r="JM8" s="568"/>
      <c r="JN8" s="568"/>
      <c r="JO8" s="568"/>
      <c r="JP8" s="568"/>
      <c r="JQ8" s="568"/>
      <c r="JR8" s="568"/>
      <c r="JS8" s="568"/>
      <c r="JT8" s="568"/>
      <c r="JU8" s="568"/>
      <c r="JV8" s="568"/>
      <c r="JW8" s="568"/>
      <c r="JX8" s="568"/>
      <c r="JY8" s="568"/>
      <c r="JZ8" s="568"/>
      <c r="KA8" s="568"/>
      <c r="KB8" s="568"/>
      <c r="KC8" s="568"/>
      <c r="KD8" s="568"/>
      <c r="KE8" s="568"/>
      <c r="KF8" s="568"/>
      <c r="KG8" s="568"/>
      <c r="KH8" s="568"/>
      <c r="KI8" s="568"/>
      <c r="KJ8" s="568"/>
      <c r="KK8" s="568"/>
      <c r="KL8" s="568"/>
      <c r="KM8" s="568"/>
      <c r="KN8" s="568"/>
      <c r="KO8" s="440"/>
      <c r="KP8" s="569"/>
      <c r="KQ8" s="569"/>
      <c r="KR8" s="568"/>
      <c r="KS8" s="568"/>
      <c r="KT8" s="568"/>
      <c r="KU8" s="568"/>
      <c r="KV8" s="568"/>
      <c r="KW8" s="568"/>
      <c r="KX8" s="570"/>
      <c r="KY8" s="568"/>
      <c r="KZ8" s="568"/>
      <c r="LA8" s="568"/>
      <c r="LB8" s="568"/>
      <c r="LC8" s="568"/>
      <c r="LD8" s="568"/>
      <c r="LE8" s="568"/>
      <c r="LF8" s="568"/>
      <c r="LG8" s="568"/>
      <c r="LH8" s="568"/>
      <c r="LI8" s="568"/>
      <c r="LJ8" s="568"/>
      <c r="LK8" s="568"/>
      <c r="LL8" s="568"/>
      <c r="LM8" s="568"/>
      <c r="LN8" s="568"/>
      <c r="LO8" s="570"/>
      <c r="LP8" s="568"/>
      <c r="LQ8" s="568"/>
      <c r="LR8" s="568"/>
      <c r="LS8" s="568"/>
      <c r="LT8" s="568"/>
      <c r="LU8" s="568"/>
      <c r="LV8" s="568"/>
      <c r="LW8" s="568"/>
      <c r="LX8" s="568"/>
      <c r="LY8" s="568"/>
      <c r="LZ8" s="568"/>
      <c r="MA8" s="568"/>
      <c r="MB8" s="568"/>
      <c r="MC8" s="568"/>
      <c r="MD8" s="568"/>
      <c r="ME8" s="568"/>
      <c r="MF8" s="568"/>
      <c r="MG8" s="568"/>
      <c r="MH8" s="568"/>
      <c r="MI8" s="568"/>
      <c r="MJ8" s="568"/>
      <c r="MK8" s="568"/>
      <c r="ML8" s="568"/>
      <c r="MM8" s="568"/>
      <c r="MN8" s="568"/>
      <c r="MO8" s="568"/>
      <c r="MP8" s="568"/>
      <c r="MQ8" s="568"/>
      <c r="MR8" s="568"/>
      <c r="MS8" s="568"/>
      <c r="MT8" s="568"/>
      <c r="MU8" s="568"/>
      <c r="MV8" s="568"/>
      <c r="MW8" s="568"/>
      <c r="MX8" s="568"/>
      <c r="MY8" s="568"/>
      <c r="MZ8" s="568"/>
      <c r="NA8" s="568"/>
      <c r="NB8" s="568"/>
      <c r="NC8" s="568"/>
      <c r="ND8" s="568"/>
      <c r="NE8" s="568"/>
      <c r="NF8" s="568"/>
      <c r="NG8" s="568"/>
      <c r="NH8" s="568"/>
      <c r="NI8" s="568"/>
      <c r="NJ8" s="568"/>
      <c r="NK8" s="568"/>
      <c r="NL8" s="568"/>
      <c r="NM8" s="568"/>
      <c r="NN8" s="568"/>
      <c r="NO8" s="568"/>
      <c r="NP8" s="568"/>
      <c r="NQ8" s="568"/>
      <c r="NR8" s="568"/>
      <c r="NS8" s="568"/>
      <c r="NT8" s="568"/>
      <c r="NU8" s="568"/>
      <c r="NV8" s="568"/>
      <c r="NW8" s="568"/>
      <c r="NX8" s="568"/>
      <c r="NY8" s="568"/>
      <c r="NZ8" s="568"/>
      <c r="OA8" s="568"/>
      <c r="OB8" s="568"/>
      <c r="OC8" s="568"/>
      <c r="OD8" s="568"/>
      <c r="OE8" s="568"/>
      <c r="OF8" s="568"/>
      <c r="OG8" s="568"/>
      <c r="OH8" s="568"/>
      <c r="OI8" s="568"/>
      <c r="OJ8" s="568"/>
      <c r="OK8" s="568"/>
      <c r="OL8" s="568"/>
      <c r="OM8" s="568"/>
      <c r="ON8" s="568"/>
      <c r="OO8" s="568"/>
      <c r="OP8" s="568"/>
      <c r="OQ8" s="568"/>
      <c r="OR8" s="568"/>
      <c r="OS8" s="568"/>
      <c r="OT8" s="568"/>
      <c r="OU8" s="568"/>
      <c r="OV8" s="568"/>
      <c r="OW8" s="568"/>
      <c r="OX8" s="568"/>
      <c r="OY8" s="568"/>
      <c r="OZ8" s="568"/>
      <c r="PA8" s="568"/>
      <c r="PB8" s="568"/>
      <c r="PC8" s="568"/>
      <c r="PD8" s="568"/>
      <c r="PE8" s="568"/>
      <c r="PF8" s="568"/>
      <c r="PG8" s="568"/>
      <c r="PH8" s="568"/>
      <c r="PI8" s="568"/>
      <c r="PJ8" s="568"/>
      <c r="PK8" s="568"/>
      <c r="PL8" s="568"/>
      <c r="PM8" s="568"/>
      <c r="PN8" s="568"/>
      <c r="PO8" s="568"/>
      <c r="PP8" s="568"/>
      <c r="PQ8" s="568"/>
      <c r="PR8" s="568"/>
      <c r="PS8" s="568"/>
      <c r="PT8" s="568"/>
      <c r="PU8" s="568"/>
      <c r="PV8" s="568"/>
      <c r="PW8" s="568"/>
      <c r="PX8" s="568"/>
      <c r="PY8" s="568"/>
      <c r="PZ8" s="568"/>
      <c r="QA8" s="568"/>
      <c r="QB8" s="568"/>
      <c r="QC8" s="568"/>
      <c r="QD8" s="568"/>
      <c r="QE8" s="568"/>
      <c r="QF8" s="568"/>
      <c r="QG8" s="568"/>
      <c r="QH8" s="568"/>
      <c r="QI8" s="568"/>
      <c r="QJ8" s="568"/>
      <c r="QK8" s="568"/>
      <c r="QL8" s="568"/>
      <c r="QM8" s="568"/>
      <c r="QN8" s="568"/>
      <c r="QO8" s="568"/>
      <c r="QP8" s="568"/>
      <c r="QQ8" s="568"/>
      <c r="QR8" s="568"/>
      <c r="QS8" s="568"/>
      <c r="QT8" s="568"/>
      <c r="QU8" s="568"/>
      <c r="QV8" s="568"/>
      <c r="QW8" s="568"/>
      <c r="QX8" s="568"/>
      <c r="QY8" s="568"/>
      <c r="QZ8" s="568"/>
      <c r="RA8" s="568"/>
      <c r="RB8" s="568"/>
      <c r="RC8" s="568"/>
      <c r="RD8" s="568"/>
      <c r="RE8" s="568"/>
      <c r="RF8" s="568"/>
      <c r="RG8" s="568"/>
      <c r="RH8" s="568"/>
      <c r="RI8" s="568"/>
      <c r="RJ8" s="568"/>
      <c r="RK8" s="568"/>
      <c r="RL8" s="568"/>
      <c r="RM8" s="568"/>
      <c r="RN8" s="568"/>
      <c r="RO8" s="568"/>
      <c r="RP8" s="568"/>
      <c r="RQ8" s="568"/>
      <c r="RR8" s="568"/>
      <c r="RS8" s="568"/>
      <c r="RT8" s="568"/>
      <c r="RU8" s="568"/>
      <c r="RV8" s="568"/>
      <c r="RW8" s="568"/>
      <c r="RX8" s="568"/>
      <c r="RY8" s="568"/>
      <c r="RZ8" s="568"/>
      <c r="SA8" s="568"/>
      <c r="SB8" s="568"/>
      <c r="SC8" s="568"/>
      <c r="SD8" s="568"/>
      <c r="SE8" s="568"/>
      <c r="SF8" s="568"/>
      <c r="SG8" s="568"/>
      <c r="SH8" s="568"/>
      <c r="SI8" s="568"/>
      <c r="SJ8" s="568"/>
      <c r="SK8" s="568"/>
      <c r="SL8" s="568"/>
      <c r="SM8" s="568"/>
      <c r="SN8" s="568"/>
      <c r="SO8" s="568"/>
      <c r="SP8" s="568"/>
      <c r="SQ8" s="568"/>
      <c r="SR8" s="568"/>
      <c r="SS8" s="568"/>
      <c r="ST8" s="568"/>
      <c r="SU8" s="568"/>
      <c r="SV8" s="568"/>
      <c r="SW8" s="568"/>
      <c r="SX8" s="568"/>
      <c r="SY8" s="568"/>
      <c r="SZ8" s="568"/>
      <c r="TA8" s="568"/>
      <c r="TB8" s="568"/>
      <c r="TC8" s="568"/>
      <c r="TD8" s="568"/>
      <c r="TE8" s="568"/>
      <c r="TF8" s="568"/>
      <c r="TG8" s="568"/>
      <c r="TH8" s="568"/>
      <c r="TI8" s="568"/>
      <c r="TJ8" s="568"/>
      <c r="TK8" s="568"/>
      <c r="TL8" s="568"/>
      <c r="TM8" s="568"/>
      <c r="TN8" s="568"/>
      <c r="TO8" s="568"/>
      <c r="TP8" s="568"/>
      <c r="TQ8" s="568"/>
      <c r="TR8" s="568"/>
      <c r="TS8" s="568"/>
      <c r="TT8" s="568"/>
      <c r="TU8" s="568"/>
      <c r="TV8" s="568"/>
      <c r="TW8" s="568"/>
      <c r="TX8" s="568"/>
      <c r="TY8" s="568"/>
      <c r="TZ8" s="568"/>
      <c r="UA8" s="568"/>
      <c r="UB8" s="568"/>
      <c r="UC8" s="568"/>
      <c r="UD8" s="568"/>
      <c r="UE8" s="568"/>
      <c r="UF8" s="568"/>
      <c r="UG8" s="568"/>
      <c r="UH8" s="568"/>
      <c r="UI8" s="568"/>
      <c r="UJ8" s="568"/>
      <c r="UK8" s="568"/>
      <c r="UL8" s="568"/>
      <c r="UM8" s="568"/>
      <c r="UN8" s="568"/>
      <c r="UO8" s="568"/>
      <c r="UP8" s="568"/>
      <c r="UQ8" s="568"/>
      <c r="UR8" s="568"/>
      <c r="US8" s="568"/>
      <c r="UT8" s="568"/>
      <c r="UU8" s="568"/>
      <c r="UV8" s="568"/>
      <c r="UW8" s="568"/>
      <c r="UX8" s="568"/>
      <c r="UY8" s="568"/>
      <c r="UZ8" s="568"/>
      <c r="VA8" s="568"/>
      <c r="VB8" s="568"/>
      <c r="VC8" s="568"/>
      <c r="VD8" s="568"/>
      <c r="VE8" s="568"/>
      <c r="VF8" s="568"/>
      <c r="VG8" s="568"/>
      <c r="VH8" s="568"/>
      <c r="VI8" s="568"/>
      <c r="VJ8" s="568"/>
      <c r="VK8" s="568"/>
      <c r="VL8" s="568"/>
      <c r="VM8" s="568"/>
      <c r="VN8" s="568"/>
      <c r="VO8" s="568"/>
      <c r="VP8" s="568"/>
      <c r="VQ8" s="568"/>
      <c r="VR8" s="568"/>
      <c r="VS8" s="568"/>
      <c r="VT8" s="568"/>
      <c r="VU8" s="568"/>
      <c r="VV8" s="568"/>
      <c r="VW8" s="568"/>
      <c r="VX8" s="568"/>
      <c r="VY8" s="568"/>
      <c r="VZ8" s="568"/>
      <c r="WA8" s="568"/>
      <c r="WB8" s="568"/>
      <c r="WC8" s="568"/>
      <c r="WD8" s="568"/>
      <c r="WE8" s="568"/>
      <c r="WF8" s="568"/>
      <c r="WG8" s="568"/>
      <c r="WH8" s="568"/>
      <c r="WI8" s="568"/>
      <c r="WJ8" s="568"/>
      <c r="WK8" s="568"/>
      <c r="WL8" s="568"/>
      <c r="WM8" s="568"/>
      <c r="WN8" s="568"/>
      <c r="WO8" s="568"/>
      <c r="WP8" s="568"/>
      <c r="WQ8" s="568"/>
      <c r="WR8" s="568"/>
      <c r="WS8" s="568"/>
      <c r="WT8" s="568"/>
      <c r="WU8" s="568"/>
      <c r="WV8" s="568"/>
      <c r="WW8" s="568"/>
      <c r="WX8" s="568"/>
      <c r="WY8" s="568"/>
      <c r="WZ8" s="568"/>
      <c r="XA8" s="568"/>
      <c r="XB8" s="568"/>
      <c r="XC8" s="568"/>
      <c r="XD8" s="568"/>
      <c r="XE8" s="568"/>
      <c r="XF8" s="568"/>
      <c r="XG8" s="568"/>
      <c r="XH8" s="568"/>
      <c r="XI8" s="568"/>
      <c r="XJ8" s="568"/>
      <c r="XK8" s="568"/>
      <c r="XL8" s="568"/>
      <c r="XM8" s="568"/>
      <c r="XN8" s="568"/>
      <c r="XO8" s="568"/>
      <c r="XP8" s="568"/>
      <c r="XQ8" s="568"/>
      <c r="XR8" s="568"/>
      <c r="XS8" s="568"/>
      <c r="XT8" s="568"/>
      <c r="XU8" s="568"/>
      <c r="XV8" s="568"/>
      <c r="XW8" s="568"/>
      <c r="XX8" s="568"/>
      <c r="XY8" s="568"/>
      <c r="XZ8" s="568"/>
      <c r="YA8" s="568"/>
      <c r="YB8" s="568"/>
      <c r="YC8" s="568"/>
      <c r="YD8" s="568"/>
      <c r="YE8" s="568"/>
      <c r="YF8" s="568"/>
      <c r="YG8" s="568"/>
      <c r="YH8" s="568"/>
      <c r="YI8" s="568"/>
      <c r="YJ8" s="568"/>
      <c r="YK8" s="568"/>
      <c r="YL8" s="568"/>
      <c r="YM8" s="568"/>
      <c r="YN8" s="568"/>
      <c r="YO8" s="568"/>
      <c r="YP8" s="568"/>
      <c r="YQ8" s="568"/>
      <c r="YR8" s="568"/>
      <c r="YS8" s="568"/>
      <c r="YT8" s="568"/>
      <c r="YU8" s="568"/>
      <c r="YV8" s="568"/>
      <c r="YW8" s="568"/>
      <c r="YX8" s="568"/>
      <c r="YY8" s="568"/>
      <c r="YZ8" s="568"/>
      <c r="ZA8" s="568"/>
      <c r="ZB8" s="568"/>
      <c r="ZC8" s="568"/>
      <c r="ZD8" s="568"/>
      <c r="ZE8" s="568"/>
      <c r="ZF8" s="568"/>
      <c r="ZG8" s="568"/>
      <c r="ZH8" s="568"/>
      <c r="ZI8" s="568"/>
      <c r="ZJ8" s="568"/>
      <c r="ZK8" s="568"/>
      <c r="ZL8" s="568"/>
      <c r="ZM8" s="568"/>
    </row>
    <row r="49" collapsed="1" x14ac:dyDescent="0.3"/>
    <row r="50" hidden="1" outlineLevel="1" x14ac:dyDescent="0.3"/>
    <row r="51" hidden="1" outlineLevel="1" x14ac:dyDescent="0.3"/>
    <row r="52" hidden="1" outlineLevel="1" x14ac:dyDescent="0.3"/>
    <row r="53" hidden="1" outlineLevel="1" x14ac:dyDescent="0.3"/>
    <row r="54" hidden="1" outlineLevel="1" x14ac:dyDescent="0.3"/>
    <row r="55" hidden="1" outlineLevel="1" x14ac:dyDescent="0.3"/>
    <row r="56" hidden="1" outlineLevel="1" x14ac:dyDescent="0.3"/>
    <row r="57" hidden="1" outlineLevel="1" x14ac:dyDescent="0.3"/>
    <row r="58" hidden="1" outlineLevel="1" x14ac:dyDescent="0.3"/>
    <row r="59" hidden="1" outlineLevel="1" x14ac:dyDescent="0.3"/>
    <row r="60" hidden="1" outlineLevel="1" x14ac:dyDescent="0.3"/>
    <row r="61" hidden="1" outlineLevel="1" x14ac:dyDescent="0.3"/>
    <row r="62" hidden="1" outlineLevel="1" x14ac:dyDescent="0.3"/>
    <row r="63" hidden="1" outlineLevel="1" x14ac:dyDescent="0.3"/>
    <row r="64" hidden="1" outlineLevel="1" x14ac:dyDescent="0.3"/>
    <row r="65" hidden="1" outlineLevel="1" x14ac:dyDescent="0.3"/>
    <row r="66" hidden="1" outlineLevel="1" x14ac:dyDescent="0.3"/>
    <row r="67" hidden="1" outlineLevel="1" x14ac:dyDescent="0.3"/>
    <row r="68" hidden="1" outlineLevel="1" x14ac:dyDescent="0.3"/>
    <row r="69" hidden="1" outlineLevel="1" x14ac:dyDescent="0.3"/>
    <row r="70" hidden="1" outlineLevel="1" x14ac:dyDescent="0.3"/>
    <row r="71" hidden="1" outlineLevel="1" x14ac:dyDescent="0.3"/>
    <row r="72" hidden="1" outlineLevel="1" x14ac:dyDescent="0.3"/>
    <row r="73" hidden="1" outlineLevel="1" x14ac:dyDescent="0.3"/>
    <row r="74" hidden="1" outlineLevel="1" x14ac:dyDescent="0.3"/>
    <row r="75" hidden="1" outlineLevel="1" x14ac:dyDescent="0.3"/>
    <row r="76" hidden="1" outlineLevel="1" x14ac:dyDescent="0.3"/>
    <row r="77" hidden="1" outlineLevel="1" x14ac:dyDescent="0.3"/>
    <row r="78" hidden="1" outlineLevel="1" x14ac:dyDescent="0.3"/>
    <row r="79" hidden="1" outlineLevel="1" x14ac:dyDescent="0.3"/>
    <row r="80" hidden="1" outlineLevel="1" x14ac:dyDescent="0.3"/>
    <row r="81" hidden="1" outlineLevel="1" x14ac:dyDescent="0.3"/>
    <row r="82" hidden="1" outlineLevel="1" x14ac:dyDescent="0.3"/>
    <row r="83" hidden="1" outlineLevel="1" x14ac:dyDescent="0.3"/>
    <row r="84" hidden="1" outlineLevel="1" x14ac:dyDescent="0.3"/>
    <row r="85" hidden="1" outlineLevel="1" x14ac:dyDescent="0.3"/>
    <row r="86" hidden="1" outlineLevel="1" x14ac:dyDescent="0.3"/>
    <row r="87" hidden="1" outlineLevel="1" x14ac:dyDescent="0.3"/>
    <row r="88" hidden="1" outlineLevel="1" x14ac:dyDescent="0.3"/>
    <row r="89" hidden="1" outlineLevel="1" x14ac:dyDescent="0.3"/>
    <row r="90" hidden="1" outlineLevel="1" x14ac:dyDescent="0.3"/>
    <row r="91" hidden="1" outlineLevel="1" x14ac:dyDescent="0.3"/>
    <row r="92" hidden="1" outlineLevel="1" x14ac:dyDescent="0.3"/>
    <row r="93" hidden="1" outlineLevel="1" x14ac:dyDescent="0.3"/>
    <row r="94" hidden="1" outlineLevel="1" x14ac:dyDescent="0.3"/>
    <row r="95" hidden="1" outlineLevel="1" x14ac:dyDescent="0.3"/>
    <row r="96" hidden="1" outlineLevel="1" x14ac:dyDescent="0.3"/>
    <row r="97" hidden="1" outlineLevel="1" x14ac:dyDescent="0.3"/>
    <row r="98" hidden="1" outlineLevel="1" x14ac:dyDescent="0.3"/>
    <row r="99" hidden="1" outlineLevel="1" x14ac:dyDescent="0.3"/>
    <row r="100" hidden="1" outlineLevel="1" x14ac:dyDescent="0.3"/>
    <row r="101" hidden="1" outlineLevel="1" x14ac:dyDescent="0.3"/>
    <row r="102" hidden="1" outlineLevel="1" x14ac:dyDescent="0.3"/>
    <row r="103" hidden="1" outlineLevel="1" x14ac:dyDescent="0.3"/>
    <row r="104" hidden="1" outlineLevel="1" x14ac:dyDescent="0.3"/>
    <row r="105" hidden="1" outlineLevel="1" x14ac:dyDescent="0.3"/>
    <row r="106" hidden="1" outlineLevel="1" x14ac:dyDescent="0.3"/>
    <row r="107" hidden="1" outlineLevel="1" x14ac:dyDescent="0.3"/>
    <row r="108" hidden="1" outlineLevel="1" x14ac:dyDescent="0.3"/>
    <row r="109" hidden="1" outlineLevel="1" x14ac:dyDescent="0.3"/>
    <row r="110" hidden="1" outlineLevel="1" x14ac:dyDescent="0.3"/>
    <row r="111" hidden="1" outlineLevel="1" x14ac:dyDescent="0.3"/>
    <row r="112" hidden="1" outlineLevel="1" x14ac:dyDescent="0.3"/>
    <row r="113" hidden="1" outlineLevel="1" x14ac:dyDescent="0.3"/>
    <row r="114" hidden="1" outlineLevel="1" x14ac:dyDescent="0.3"/>
    <row r="115" hidden="1" outlineLevel="1" x14ac:dyDescent="0.3"/>
    <row r="116" hidden="1" outlineLevel="1" x14ac:dyDescent="0.3"/>
    <row r="117" hidden="1" outlineLevel="1" x14ac:dyDescent="0.3"/>
    <row r="118" hidden="1" outlineLevel="1" x14ac:dyDescent="0.3"/>
    <row r="119" hidden="1" outlineLevel="1" x14ac:dyDescent="0.3"/>
    <row r="120" hidden="1" outlineLevel="1" x14ac:dyDescent="0.3"/>
    <row r="121" hidden="1" outlineLevel="1" x14ac:dyDescent="0.3"/>
    <row r="122" hidden="1" outlineLevel="1" x14ac:dyDescent="0.3"/>
    <row r="123" hidden="1" outlineLevel="1" x14ac:dyDescent="0.3"/>
    <row r="124" hidden="1" outlineLevel="1" x14ac:dyDescent="0.3"/>
    <row r="125" hidden="1" outlineLevel="1" x14ac:dyDescent="0.3"/>
    <row r="126" hidden="1" outlineLevel="1" x14ac:dyDescent="0.3"/>
    <row r="127" hidden="1" outlineLevel="1" x14ac:dyDescent="0.3"/>
    <row r="128" hidden="1" outlineLevel="1" x14ac:dyDescent="0.3"/>
    <row r="129" hidden="1" outlineLevel="1" x14ac:dyDescent="0.3"/>
    <row r="130" hidden="1" outlineLevel="1" x14ac:dyDescent="0.3"/>
    <row r="131" hidden="1" outlineLevel="1" x14ac:dyDescent="0.3"/>
    <row r="132" hidden="1" outlineLevel="1" x14ac:dyDescent="0.3"/>
    <row r="133" hidden="1" outlineLevel="1" x14ac:dyDescent="0.3"/>
    <row r="134" hidden="1" outlineLevel="1" x14ac:dyDescent="0.3"/>
    <row r="135" hidden="1" outlineLevel="1" x14ac:dyDescent="0.3"/>
    <row r="136" hidden="1" outlineLevel="1" x14ac:dyDescent="0.3"/>
    <row r="137" hidden="1" outlineLevel="1" x14ac:dyDescent="0.3"/>
    <row r="138" hidden="1" outlineLevel="1" x14ac:dyDescent="0.3"/>
    <row r="139" hidden="1" outlineLevel="1" x14ac:dyDescent="0.3"/>
    <row r="140" hidden="1" outlineLevel="1" x14ac:dyDescent="0.3"/>
    <row r="141" hidden="1" outlineLevel="1" x14ac:dyDescent="0.3"/>
    <row r="142" hidden="1" outlineLevel="1" x14ac:dyDescent="0.3"/>
    <row r="143" hidden="1" outlineLevel="1" x14ac:dyDescent="0.3"/>
    <row r="144" hidden="1" outlineLevel="1" x14ac:dyDescent="0.3"/>
    <row r="145" hidden="1" outlineLevel="1" x14ac:dyDescent="0.3"/>
    <row r="146" hidden="1" outlineLevel="1" x14ac:dyDescent="0.3"/>
    <row r="147" hidden="1" outlineLevel="1" x14ac:dyDescent="0.3"/>
    <row r="148" hidden="1" outlineLevel="1" x14ac:dyDescent="0.3"/>
    <row r="149" hidden="1" outlineLevel="1" x14ac:dyDescent="0.3"/>
    <row r="150" hidden="1" outlineLevel="1" x14ac:dyDescent="0.3"/>
    <row r="151" hidden="1" outlineLevel="1" x14ac:dyDescent="0.3"/>
    <row r="152" hidden="1" outlineLevel="1" x14ac:dyDescent="0.3"/>
    <row r="153" hidden="1" outlineLevel="1" x14ac:dyDescent="0.3"/>
    <row r="154" hidden="1" outlineLevel="1" x14ac:dyDescent="0.3"/>
    <row r="155" hidden="1" outlineLevel="1" x14ac:dyDescent="0.3"/>
    <row r="156" hidden="1" outlineLevel="1" x14ac:dyDescent="0.3"/>
    <row r="157" hidden="1" outlineLevel="1" x14ac:dyDescent="0.3"/>
    <row r="158" hidden="1" outlineLevel="1" x14ac:dyDescent="0.3"/>
    <row r="159" hidden="1" outlineLevel="1" x14ac:dyDescent="0.3"/>
    <row r="160" hidden="1" outlineLevel="1" x14ac:dyDescent="0.3"/>
    <row r="161" hidden="1" outlineLevel="1" x14ac:dyDescent="0.3"/>
    <row r="162" hidden="1" outlineLevel="1" x14ac:dyDescent="0.3"/>
    <row r="163" hidden="1" outlineLevel="1" x14ac:dyDescent="0.3"/>
    <row r="164" hidden="1" outlineLevel="1" x14ac:dyDescent="0.3"/>
    <row r="165" hidden="1" outlineLevel="1" x14ac:dyDescent="0.3"/>
    <row r="166" hidden="1" outlineLevel="1" x14ac:dyDescent="0.3"/>
    <row r="167" hidden="1" outlineLevel="1" x14ac:dyDescent="0.3"/>
    <row r="168" hidden="1" outlineLevel="1" x14ac:dyDescent="0.3"/>
    <row r="169" hidden="1" outlineLevel="1" x14ac:dyDescent="0.3"/>
    <row r="170" hidden="1" outlineLevel="1" x14ac:dyDescent="0.3"/>
    <row r="171" hidden="1" outlineLevel="1" x14ac:dyDescent="0.3"/>
    <row r="172" hidden="1" outlineLevel="1" x14ac:dyDescent="0.3"/>
    <row r="173" hidden="1" outlineLevel="1" x14ac:dyDescent="0.3"/>
    <row r="174" hidden="1" outlineLevel="1" x14ac:dyDescent="0.3"/>
    <row r="175" hidden="1" outlineLevel="1" x14ac:dyDescent="0.3"/>
    <row r="176" hidden="1" outlineLevel="1" x14ac:dyDescent="0.3"/>
    <row r="177" hidden="1" outlineLevel="1" x14ac:dyDescent="0.3"/>
    <row r="178" hidden="1" outlineLevel="1" x14ac:dyDescent="0.3"/>
    <row r="179" hidden="1" outlineLevel="1" x14ac:dyDescent="0.3"/>
    <row r="180" hidden="1" outlineLevel="1" x14ac:dyDescent="0.3"/>
    <row r="181" hidden="1" outlineLevel="1" x14ac:dyDescent="0.3"/>
    <row r="182" hidden="1" outlineLevel="1" x14ac:dyDescent="0.3"/>
    <row r="183" hidden="1" outlineLevel="1" x14ac:dyDescent="0.3"/>
    <row r="184" hidden="1" outlineLevel="1" x14ac:dyDescent="0.3"/>
    <row r="185" hidden="1" outlineLevel="1" x14ac:dyDescent="0.3"/>
    <row r="186" hidden="1" outlineLevel="1" x14ac:dyDescent="0.3"/>
    <row r="187" hidden="1" outlineLevel="1" x14ac:dyDescent="0.3"/>
    <row r="188" hidden="1" outlineLevel="1" x14ac:dyDescent="0.3"/>
    <row r="189" hidden="1" outlineLevel="1" x14ac:dyDescent="0.3"/>
    <row r="190" hidden="1" outlineLevel="1" x14ac:dyDescent="0.3"/>
    <row r="191" hidden="1" outlineLevel="1" x14ac:dyDescent="0.3"/>
    <row r="192" hidden="1" outlineLevel="1" x14ac:dyDescent="0.3"/>
    <row r="193" hidden="1" outlineLevel="1" x14ac:dyDescent="0.3"/>
    <row r="194" hidden="1" outlineLevel="1" x14ac:dyDescent="0.3"/>
    <row r="195" hidden="1" outlineLevel="1" x14ac:dyDescent="0.3"/>
    <row r="196" hidden="1" outlineLevel="1" x14ac:dyDescent="0.3"/>
    <row r="197" hidden="1" outlineLevel="1" x14ac:dyDescent="0.3"/>
    <row r="198" hidden="1" outlineLevel="1" x14ac:dyDescent="0.3"/>
    <row r="199" hidden="1" outlineLevel="1" x14ac:dyDescent="0.3"/>
    <row r="200" hidden="1" outlineLevel="1" x14ac:dyDescent="0.3"/>
    <row r="201" hidden="1" outlineLevel="1" x14ac:dyDescent="0.3"/>
    <row r="202" hidden="1" outlineLevel="1" x14ac:dyDescent="0.3"/>
    <row r="203" hidden="1" outlineLevel="1" x14ac:dyDescent="0.3"/>
    <row r="204" hidden="1" outlineLevel="1" x14ac:dyDescent="0.3"/>
    <row r="205" hidden="1" outlineLevel="1" x14ac:dyDescent="0.3"/>
    <row r="206" hidden="1" outlineLevel="1" x14ac:dyDescent="0.3"/>
    <row r="207" hidden="1" outlineLevel="1" x14ac:dyDescent="0.3"/>
    <row r="208" hidden="1" outlineLevel="1" x14ac:dyDescent="0.3"/>
    <row r="209" hidden="1" outlineLevel="1" x14ac:dyDescent="0.3"/>
    <row r="210" hidden="1" outlineLevel="1" x14ac:dyDescent="0.3"/>
    <row r="211" hidden="1" outlineLevel="1" x14ac:dyDescent="0.3"/>
    <row r="212" hidden="1" outlineLevel="1" x14ac:dyDescent="0.3"/>
    <row r="213" hidden="1" outlineLevel="1" x14ac:dyDescent="0.3"/>
    <row r="214" hidden="1" outlineLevel="1" x14ac:dyDescent="0.3"/>
    <row r="215" hidden="1" outlineLevel="1" x14ac:dyDescent="0.3"/>
    <row r="216" hidden="1" outlineLevel="1" x14ac:dyDescent="0.3"/>
    <row r="217" hidden="1" outlineLevel="1" x14ac:dyDescent="0.3"/>
    <row r="218" hidden="1" outlineLevel="1" x14ac:dyDescent="0.3"/>
    <row r="219" hidden="1" outlineLevel="1" x14ac:dyDescent="0.3"/>
    <row r="220" hidden="1" outlineLevel="1" x14ac:dyDescent="0.3"/>
    <row r="221" hidden="1" outlineLevel="1" x14ac:dyDescent="0.3"/>
    <row r="222" hidden="1" outlineLevel="1" x14ac:dyDescent="0.3"/>
    <row r="223" hidden="1" outlineLevel="1" x14ac:dyDescent="0.3"/>
    <row r="224" hidden="1" outlineLevel="1" x14ac:dyDescent="0.3"/>
    <row r="225" hidden="1" outlineLevel="1" x14ac:dyDescent="0.3"/>
    <row r="226" hidden="1" outlineLevel="1" x14ac:dyDescent="0.3"/>
    <row r="227" hidden="1" outlineLevel="1" x14ac:dyDescent="0.3"/>
    <row r="228" hidden="1" outlineLevel="1" x14ac:dyDescent="0.3"/>
    <row r="229" hidden="1" outlineLevel="1" x14ac:dyDescent="0.3"/>
    <row r="230" hidden="1" outlineLevel="1" x14ac:dyDescent="0.3"/>
    <row r="231" hidden="1" outlineLevel="1" x14ac:dyDescent="0.3"/>
    <row r="232" hidden="1" outlineLevel="1" x14ac:dyDescent="0.3"/>
    <row r="233" hidden="1" outlineLevel="1" x14ac:dyDescent="0.3"/>
    <row r="234" hidden="1" outlineLevel="1" x14ac:dyDescent="0.3"/>
    <row r="235" hidden="1" outlineLevel="1" x14ac:dyDescent="0.3"/>
    <row r="236" hidden="1" outlineLevel="1" x14ac:dyDescent="0.3"/>
    <row r="237" hidden="1" outlineLevel="1" x14ac:dyDescent="0.3"/>
    <row r="238" hidden="1" outlineLevel="1" x14ac:dyDescent="0.3"/>
    <row r="239" hidden="1" outlineLevel="1" x14ac:dyDescent="0.3"/>
    <row r="240" hidden="1" outlineLevel="1" x14ac:dyDescent="0.3"/>
    <row r="241" hidden="1" outlineLevel="1" x14ac:dyDescent="0.3"/>
    <row r="242" hidden="1" outlineLevel="1" x14ac:dyDescent="0.3"/>
    <row r="243" hidden="1" outlineLevel="1" x14ac:dyDescent="0.3"/>
    <row r="244" hidden="1" outlineLevel="1" x14ac:dyDescent="0.3"/>
    <row r="245" hidden="1" outlineLevel="1" x14ac:dyDescent="0.3"/>
    <row r="246" hidden="1" outlineLevel="1" x14ac:dyDescent="0.3"/>
    <row r="247" hidden="1" outlineLevel="1" x14ac:dyDescent="0.3"/>
    <row r="248" hidden="1" outlineLevel="1" x14ac:dyDescent="0.3"/>
    <row r="249" hidden="1" outlineLevel="1" x14ac:dyDescent="0.3"/>
    <row r="250" hidden="1" outlineLevel="1" x14ac:dyDescent="0.3"/>
    <row r="251" hidden="1" outlineLevel="1" x14ac:dyDescent="0.3"/>
    <row r="252" hidden="1" outlineLevel="1" x14ac:dyDescent="0.3"/>
    <row r="253" hidden="1" outlineLevel="1" x14ac:dyDescent="0.3"/>
    <row r="254" hidden="1" outlineLevel="1" x14ac:dyDescent="0.3"/>
    <row r="255" hidden="1" outlineLevel="1" x14ac:dyDescent="0.3"/>
    <row r="256" hidden="1" outlineLevel="1" x14ac:dyDescent="0.3"/>
    <row r="257" hidden="1" outlineLevel="1" x14ac:dyDescent="0.3"/>
    <row r="258" hidden="1" outlineLevel="1" x14ac:dyDescent="0.3"/>
    <row r="259" hidden="1" outlineLevel="1" x14ac:dyDescent="0.3"/>
    <row r="260" hidden="1" outlineLevel="1" x14ac:dyDescent="0.3"/>
    <row r="261" hidden="1" outlineLevel="1" x14ac:dyDescent="0.3"/>
    <row r="262" hidden="1" outlineLevel="1" x14ac:dyDescent="0.3"/>
    <row r="263" hidden="1" outlineLevel="1" x14ac:dyDescent="0.3"/>
    <row r="264" hidden="1" outlineLevel="1" x14ac:dyDescent="0.3"/>
    <row r="265" hidden="1" outlineLevel="1" x14ac:dyDescent="0.3"/>
    <row r="266" hidden="1" outlineLevel="1" x14ac:dyDescent="0.3"/>
    <row r="267" hidden="1" outlineLevel="1" x14ac:dyDescent="0.3"/>
    <row r="268" hidden="1" outlineLevel="1" x14ac:dyDescent="0.3"/>
    <row r="269" hidden="1" outlineLevel="1" x14ac:dyDescent="0.3"/>
    <row r="270" hidden="1" outlineLevel="1" x14ac:dyDescent="0.3"/>
    <row r="271" hidden="1" outlineLevel="1" x14ac:dyDescent="0.3"/>
    <row r="272" hidden="1" outlineLevel="1" x14ac:dyDescent="0.3"/>
    <row r="273" hidden="1" outlineLevel="1" x14ac:dyDescent="0.3"/>
    <row r="274" hidden="1" outlineLevel="1" x14ac:dyDescent="0.3"/>
    <row r="275" hidden="1" outlineLevel="1" x14ac:dyDescent="0.3"/>
    <row r="276" hidden="1" outlineLevel="1" x14ac:dyDescent="0.3"/>
    <row r="277" hidden="1" outlineLevel="1" x14ac:dyDescent="0.3"/>
    <row r="278" hidden="1" outlineLevel="1" x14ac:dyDescent="0.3"/>
    <row r="279" hidden="1" outlineLevel="1" x14ac:dyDescent="0.3"/>
    <row r="280" hidden="1" outlineLevel="1" x14ac:dyDescent="0.3"/>
    <row r="281" hidden="1" outlineLevel="1" x14ac:dyDescent="0.3"/>
    <row r="282" hidden="1" outlineLevel="1" x14ac:dyDescent="0.3"/>
    <row r="283" hidden="1" outlineLevel="1" x14ac:dyDescent="0.3"/>
    <row r="284" hidden="1" outlineLevel="1" x14ac:dyDescent="0.3"/>
    <row r="285" hidden="1" outlineLevel="1" x14ac:dyDescent="0.3"/>
    <row r="286" hidden="1" outlineLevel="1" x14ac:dyDescent="0.3"/>
    <row r="287" hidden="1" outlineLevel="1" x14ac:dyDescent="0.3"/>
    <row r="288" hidden="1" outlineLevel="1" x14ac:dyDescent="0.3"/>
    <row r="289" hidden="1" outlineLevel="1" x14ac:dyDescent="0.3"/>
    <row r="290" hidden="1" outlineLevel="1" x14ac:dyDescent="0.3"/>
    <row r="291" hidden="1" outlineLevel="1" x14ac:dyDescent="0.3"/>
    <row r="292" hidden="1" outlineLevel="1" x14ac:dyDescent="0.3"/>
    <row r="293" hidden="1" outlineLevel="1" x14ac:dyDescent="0.3"/>
    <row r="294" hidden="1" outlineLevel="1" x14ac:dyDescent="0.3"/>
    <row r="295" hidden="1" outlineLevel="1" x14ac:dyDescent="0.3"/>
    <row r="296" hidden="1" outlineLevel="1" x14ac:dyDescent="0.3"/>
    <row r="297" hidden="1" outlineLevel="1" x14ac:dyDescent="0.3"/>
    <row r="298" hidden="1" outlineLevel="1" x14ac:dyDescent="0.3"/>
    <row r="299" hidden="1" outlineLevel="1" x14ac:dyDescent="0.3"/>
    <row r="300" hidden="1" outlineLevel="1" x14ac:dyDescent="0.3"/>
    <row r="301" hidden="1" outlineLevel="1" x14ac:dyDescent="0.3"/>
    <row r="302" hidden="1" outlineLevel="1" x14ac:dyDescent="0.3"/>
    <row r="303" hidden="1" outlineLevel="1" x14ac:dyDescent="0.3"/>
    <row r="304" hidden="1" outlineLevel="1" x14ac:dyDescent="0.3"/>
    <row r="305" hidden="1" outlineLevel="1" x14ac:dyDescent="0.3"/>
    <row r="306" hidden="1" outlineLevel="1" x14ac:dyDescent="0.3"/>
    <row r="307" hidden="1" outlineLevel="1" x14ac:dyDescent="0.3"/>
    <row r="308" hidden="1" outlineLevel="1" x14ac:dyDescent="0.3"/>
    <row r="309" hidden="1" outlineLevel="1" x14ac:dyDescent="0.3"/>
    <row r="310" hidden="1" outlineLevel="1" x14ac:dyDescent="0.3"/>
    <row r="311" hidden="1" outlineLevel="1" x14ac:dyDescent="0.3"/>
    <row r="312" hidden="1" outlineLevel="1" x14ac:dyDescent="0.3"/>
    <row r="313" hidden="1" outlineLevel="1" x14ac:dyDescent="0.3"/>
    <row r="314" hidden="1" outlineLevel="1" x14ac:dyDescent="0.3"/>
    <row r="315" hidden="1" outlineLevel="1" x14ac:dyDescent="0.3"/>
    <row r="316" hidden="1" outlineLevel="1" x14ac:dyDescent="0.3"/>
    <row r="317" hidden="1" outlineLevel="1" x14ac:dyDescent="0.3"/>
    <row r="318" hidden="1" outlineLevel="1" x14ac:dyDescent="0.3"/>
    <row r="319" hidden="1" outlineLevel="1" x14ac:dyDescent="0.3"/>
    <row r="320" hidden="1" outlineLevel="1" x14ac:dyDescent="0.3"/>
    <row r="321" hidden="1" outlineLevel="1" x14ac:dyDescent="0.3"/>
    <row r="322" hidden="1" outlineLevel="1" x14ac:dyDescent="0.3"/>
    <row r="323" hidden="1" outlineLevel="1" x14ac:dyDescent="0.3"/>
    <row r="324" hidden="1" outlineLevel="1" x14ac:dyDescent="0.3"/>
    <row r="325" hidden="1" outlineLevel="1" x14ac:dyDescent="0.3"/>
    <row r="326" hidden="1" outlineLevel="1" x14ac:dyDescent="0.3"/>
    <row r="327" hidden="1" outlineLevel="1" x14ac:dyDescent="0.3"/>
    <row r="328" hidden="1" outlineLevel="1" x14ac:dyDescent="0.3"/>
    <row r="329" hidden="1" outlineLevel="1" x14ac:dyDescent="0.3"/>
    <row r="330" hidden="1" outlineLevel="1" x14ac:dyDescent="0.3"/>
    <row r="331" hidden="1" outlineLevel="1" x14ac:dyDescent="0.3"/>
    <row r="332" hidden="1" outlineLevel="1" x14ac:dyDescent="0.3"/>
    <row r="333" hidden="1" outlineLevel="1" x14ac:dyDescent="0.3"/>
    <row r="334" hidden="1" outlineLevel="1" x14ac:dyDescent="0.3"/>
    <row r="335" hidden="1" outlineLevel="1" x14ac:dyDescent="0.3"/>
    <row r="336" hidden="1" outlineLevel="1" x14ac:dyDescent="0.3"/>
    <row r="337" hidden="1" outlineLevel="1" x14ac:dyDescent="0.3"/>
    <row r="338" hidden="1" outlineLevel="1" x14ac:dyDescent="0.3"/>
    <row r="339" hidden="1" outlineLevel="1" x14ac:dyDescent="0.3"/>
    <row r="340" hidden="1" outlineLevel="1" x14ac:dyDescent="0.3"/>
    <row r="341" hidden="1" outlineLevel="1" x14ac:dyDescent="0.3"/>
    <row r="342" hidden="1" outlineLevel="1" x14ac:dyDescent="0.3"/>
    <row r="343" hidden="1" outlineLevel="1" x14ac:dyDescent="0.3"/>
    <row r="344" hidden="1" outlineLevel="1" x14ac:dyDescent="0.3"/>
    <row r="345" hidden="1" outlineLevel="1" x14ac:dyDescent="0.3"/>
    <row r="346" hidden="1" outlineLevel="1" x14ac:dyDescent="0.3"/>
    <row r="347" hidden="1" outlineLevel="1" x14ac:dyDescent="0.3"/>
    <row r="348" hidden="1" outlineLevel="1" x14ac:dyDescent="0.3"/>
    <row r="349" hidden="1" outlineLevel="1" x14ac:dyDescent="0.3"/>
    <row r="350" hidden="1" outlineLevel="1" x14ac:dyDescent="0.3"/>
    <row r="351" hidden="1" outlineLevel="1" x14ac:dyDescent="0.3"/>
    <row r="352" hidden="1" outlineLevel="1" x14ac:dyDescent="0.3"/>
    <row r="353" hidden="1" outlineLevel="1" x14ac:dyDescent="0.3"/>
    <row r="354" hidden="1" outlineLevel="1" x14ac:dyDescent="0.3"/>
    <row r="355" hidden="1" outlineLevel="1" x14ac:dyDescent="0.3"/>
    <row r="356" hidden="1" outlineLevel="1" x14ac:dyDescent="0.3"/>
    <row r="357" hidden="1" outlineLevel="1" x14ac:dyDescent="0.3"/>
    <row r="358" hidden="1" outlineLevel="1" x14ac:dyDescent="0.3"/>
    <row r="359" hidden="1" outlineLevel="1" x14ac:dyDescent="0.3"/>
    <row r="360" hidden="1" outlineLevel="1" x14ac:dyDescent="0.3"/>
    <row r="361" hidden="1" outlineLevel="1" x14ac:dyDescent="0.3"/>
    <row r="362" hidden="1" outlineLevel="1" x14ac:dyDescent="0.3"/>
    <row r="363" hidden="1" outlineLevel="1" x14ac:dyDescent="0.3"/>
    <row r="364" hidden="1" outlineLevel="1" x14ac:dyDescent="0.3"/>
    <row r="365" hidden="1" outlineLevel="1" x14ac:dyDescent="0.3"/>
    <row r="366" hidden="1" outlineLevel="1" x14ac:dyDescent="0.3"/>
    <row r="367" hidden="1" outlineLevel="1" x14ac:dyDescent="0.3"/>
    <row r="368" hidden="1" outlineLevel="1" x14ac:dyDescent="0.3"/>
    <row r="369" hidden="1" outlineLevel="1" x14ac:dyDescent="0.3"/>
    <row r="370" hidden="1" outlineLevel="1" x14ac:dyDescent="0.3"/>
    <row r="371" hidden="1" outlineLevel="1" x14ac:dyDescent="0.3"/>
    <row r="372" hidden="1" outlineLevel="1" x14ac:dyDescent="0.3"/>
    <row r="373" hidden="1" outlineLevel="1" x14ac:dyDescent="0.3"/>
    <row r="374" hidden="1" outlineLevel="1" x14ac:dyDescent="0.3"/>
    <row r="375" hidden="1" outlineLevel="1" x14ac:dyDescent="0.3"/>
    <row r="376" hidden="1" outlineLevel="1" x14ac:dyDescent="0.3"/>
    <row r="377" hidden="1" outlineLevel="1" x14ac:dyDescent="0.3"/>
    <row r="378" hidden="1" outlineLevel="1" x14ac:dyDescent="0.3"/>
    <row r="379" hidden="1" outlineLevel="1" x14ac:dyDescent="0.3"/>
    <row r="380" hidden="1" outlineLevel="1" x14ac:dyDescent="0.3"/>
    <row r="381" hidden="1" outlineLevel="1" x14ac:dyDescent="0.3"/>
    <row r="382" hidden="1" outlineLevel="1" x14ac:dyDescent="0.3"/>
    <row r="383" hidden="1" outlineLevel="1" x14ac:dyDescent="0.3"/>
    <row r="384" hidden="1" outlineLevel="1" x14ac:dyDescent="0.3"/>
    <row r="385" hidden="1" outlineLevel="1" x14ac:dyDescent="0.3"/>
    <row r="386" hidden="1" outlineLevel="1" x14ac:dyDescent="0.3"/>
    <row r="387" hidden="1" outlineLevel="1" x14ac:dyDescent="0.3"/>
    <row r="388" hidden="1" outlineLevel="1" x14ac:dyDescent="0.3"/>
    <row r="389" hidden="1" outlineLevel="1" x14ac:dyDescent="0.3"/>
    <row r="390" hidden="1" outlineLevel="1" x14ac:dyDescent="0.3"/>
    <row r="391" hidden="1" outlineLevel="1" x14ac:dyDescent="0.3"/>
    <row r="392" hidden="1" outlineLevel="1" x14ac:dyDescent="0.3"/>
    <row r="393" hidden="1" outlineLevel="1" x14ac:dyDescent="0.3"/>
    <row r="394" hidden="1" outlineLevel="1" x14ac:dyDescent="0.3"/>
    <row r="395" hidden="1" outlineLevel="1" x14ac:dyDescent="0.3"/>
    <row r="396" hidden="1" outlineLevel="1" x14ac:dyDescent="0.3"/>
    <row r="397" hidden="1" outlineLevel="1" x14ac:dyDescent="0.3"/>
    <row r="398" hidden="1" outlineLevel="1" x14ac:dyDescent="0.3"/>
    <row r="399" hidden="1" outlineLevel="1" x14ac:dyDescent="0.3"/>
    <row r="400" hidden="1" outlineLevel="1" x14ac:dyDescent="0.3"/>
    <row r="401" hidden="1" outlineLevel="1" x14ac:dyDescent="0.3"/>
    <row r="402" hidden="1" outlineLevel="1" x14ac:dyDescent="0.3"/>
    <row r="403" hidden="1" outlineLevel="1" x14ac:dyDescent="0.3"/>
    <row r="404" hidden="1" outlineLevel="1" x14ac:dyDescent="0.3"/>
    <row r="405" hidden="1" outlineLevel="1" x14ac:dyDescent="0.3"/>
    <row r="406" hidden="1" outlineLevel="1" x14ac:dyDescent="0.3"/>
    <row r="407" hidden="1" outlineLevel="1" x14ac:dyDescent="0.3"/>
    <row r="408" hidden="1" outlineLevel="1" x14ac:dyDescent="0.3"/>
    <row r="409" hidden="1" outlineLevel="1" x14ac:dyDescent="0.3"/>
    <row r="410" hidden="1" outlineLevel="1" x14ac:dyDescent="0.3"/>
    <row r="411" hidden="1" outlineLevel="1" x14ac:dyDescent="0.3"/>
    <row r="412" hidden="1" outlineLevel="1" x14ac:dyDescent="0.3"/>
    <row r="413" hidden="1" outlineLevel="1" x14ac:dyDescent="0.3"/>
    <row r="414" hidden="1" outlineLevel="1" x14ac:dyDescent="0.3"/>
    <row r="415" hidden="1" outlineLevel="1" x14ac:dyDescent="0.3"/>
    <row r="416" hidden="1" outlineLevel="1" x14ac:dyDescent="0.3"/>
    <row r="417" hidden="1" outlineLevel="1" x14ac:dyDescent="0.3"/>
    <row r="418" hidden="1" outlineLevel="1" x14ac:dyDescent="0.3"/>
    <row r="419" hidden="1" outlineLevel="1" x14ac:dyDescent="0.3"/>
    <row r="420" hidden="1" outlineLevel="1" x14ac:dyDescent="0.3"/>
    <row r="421" hidden="1" outlineLevel="1" x14ac:dyDescent="0.3"/>
    <row r="422" hidden="1" outlineLevel="1" x14ac:dyDescent="0.3"/>
    <row r="423" hidden="1" outlineLevel="1" x14ac:dyDescent="0.3"/>
    <row r="424" hidden="1" outlineLevel="1" x14ac:dyDescent="0.3"/>
    <row r="425" hidden="1" outlineLevel="1" x14ac:dyDescent="0.3"/>
    <row r="426" hidden="1" outlineLevel="1" x14ac:dyDescent="0.3"/>
    <row r="427" hidden="1" outlineLevel="1" x14ac:dyDescent="0.3"/>
    <row r="428" hidden="1" outlineLevel="1" x14ac:dyDescent="0.3"/>
    <row r="429" hidden="1" outlineLevel="1" x14ac:dyDescent="0.3"/>
    <row r="430" hidden="1" outlineLevel="1" x14ac:dyDescent="0.3"/>
    <row r="431" hidden="1" outlineLevel="1" x14ac:dyDescent="0.3"/>
    <row r="432" hidden="1" outlineLevel="1" x14ac:dyDescent="0.3"/>
    <row r="433" hidden="1" outlineLevel="1" x14ac:dyDescent="0.3"/>
    <row r="434" hidden="1" outlineLevel="1" x14ac:dyDescent="0.3"/>
    <row r="435" hidden="1" outlineLevel="1" x14ac:dyDescent="0.3"/>
    <row r="436" hidden="1" outlineLevel="1" x14ac:dyDescent="0.3"/>
    <row r="437" hidden="1" outlineLevel="1" x14ac:dyDescent="0.3"/>
    <row r="438" hidden="1" outlineLevel="1" x14ac:dyDescent="0.3"/>
    <row r="439" hidden="1" outlineLevel="1" x14ac:dyDescent="0.3"/>
    <row r="440" hidden="1" outlineLevel="1" x14ac:dyDescent="0.3"/>
    <row r="441" hidden="1" outlineLevel="1" x14ac:dyDescent="0.3"/>
    <row r="442" hidden="1" outlineLevel="1" x14ac:dyDescent="0.3"/>
    <row r="443" hidden="1" outlineLevel="1" x14ac:dyDescent="0.3"/>
    <row r="444" hidden="1" outlineLevel="1" x14ac:dyDescent="0.3"/>
    <row r="445" hidden="1" outlineLevel="1" x14ac:dyDescent="0.3"/>
    <row r="446" hidden="1" outlineLevel="1" x14ac:dyDescent="0.3"/>
    <row r="447" hidden="1" outlineLevel="1" x14ac:dyDescent="0.3"/>
    <row r="448" hidden="1" outlineLevel="1" x14ac:dyDescent="0.3"/>
    <row r="449" hidden="1" outlineLevel="1" x14ac:dyDescent="0.3"/>
    <row r="450" hidden="1" outlineLevel="1" x14ac:dyDescent="0.3"/>
    <row r="451" hidden="1" outlineLevel="1" x14ac:dyDescent="0.3"/>
    <row r="452" hidden="1" outlineLevel="1" x14ac:dyDescent="0.3"/>
    <row r="453" hidden="1" outlineLevel="1" x14ac:dyDescent="0.3"/>
    <row r="454" hidden="1" outlineLevel="1" x14ac:dyDescent="0.3"/>
    <row r="455" hidden="1" outlineLevel="1" x14ac:dyDescent="0.3"/>
    <row r="456" hidden="1" outlineLevel="1" x14ac:dyDescent="0.3"/>
    <row r="457" hidden="1" outlineLevel="1" x14ac:dyDescent="0.3"/>
    <row r="458" hidden="1" outlineLevel="1" x14ac:dyDescent="0.3"/>
    <row r="459" hidden="1" outlineLevel="1" x14ac:dyDescent="0.3"/>
    <row r="460" hidden="1" outlineLevel="1" x14ac:dyDescent="0.3"/>
    <row r="461" hidden="1" outlineLevel="1" x14ac:dyDescent="0.3"/>
    <row r="462" hidden="1" outlineLevel="1" x14ac:dyDescent="0.3"/>
    <row r="463" hidden="1" outlineLevel="1" x14ac:dyDescent="0.3"/>
    <row r="464" hidden="1" outlineLevel="1" x14ac:dyDescent="0.3"/>
    <row r="465" hidden="1" outlineLevel="1" x14ac:dyDescent="0.3"/>
    <row r="466" hidden="1" outlineLevel="1" x14ac:dyDescent="0.3"/>
    <row r="467" hidden="1" outlineLevel="1" x14ac:dyDescent="0.3"/>
    <row r="468" hidden="1" outlineLevel="1" x14ac:dyDescent="0.3"/>
    <row r="469" hidden="1" outlineLevel="1" x14ac:dyDescent="0.3"/>
    <row r="470" hidden="1" outlineLevel="1" x14ac:dyDescent="0.3"/>
    <row r="471" hidden="1" outlineLevel="1" x14ac:dyDescent="0.3"/>
    <row r="472" hidden="1" outlineLevel="1" x14ac:dyDescent="0.3"/>
    <row r="473" hidden="1" outlineLevel="1" x14ac:dyDescent="0.3"/>
    <row r="474" hidden="1" outlineLevel="1" x14ac:dyDescent="0.3"/>
    <row r="475" hidden="1" outlineLevel="1" x14ac:dyDescent="0.3"/>
    <row r="476" hidden="1" outlineLevel="1" x14ac:dyDescent="0.3"/>
    <row r="477" hidden="1" outlineLevel="1" x14ac:dyDescent="0.3"/>
    <row r="478" hidden="1" outlineLevel="1" x14ac:dyDescent="0.3"/>
    <row r="479" hidden="1" outlineLevel="1" x14ac:dyDescent="0.3"/>
    <row r="480" hidden="1" outlineLevel="1" x14ac:dyDescent="0.3"/>
    <row r="481" hidden="1" outlineLevel="1" x14ac:dyDescent="0.3"/>
    <row r="482" hidden="1" outlineLevel="1" x14ac:dyDescent="0.3"/>
    <row r="483" hidden="1" outlineLevel="1" x14ac:dyDescent="0.3"/>
    <row r="484" hidden="1" outlineLevel="1" x14ac:dyDescent="0.3"/>
    <row r="485" hidden="1" outlineLevel="1" x14ac:dyDescent="0.3"/>
    <row r="486" hidden="1" outlineLevel="1" x14ac:dyDescent="0.3"/>
    <row r="487" hidden="1" outlineLevel="1" x14ac:dyDescent="0.3"/>
    <row r="488" hidden="1" outlineLevel="1" x14ac:dyDescent="0.3"/>
    <row r="489" hidden="1" outlineLevel="1" x14ac:dyDescent="0.3"/>
    <row r="490" hidden="1" outlineLevel="1" x14ac:dyDescent="0.3"/>
    <row r="491" hidden="1" outlineLevel="1" x14ac:dyDescent="0.3"/>
    <row r="492" hidden="1" outlineLevel="1" x14ac:dyDescent="0.3"/>
    <row r="493" hidden="1" outlineLevel="1" x14ac:dyDescent="0.3"/>
    <row r="494" hidden="1" outlineLevel="1" x14ac:dyDescent="0.3"/>
    <row r="495" hidden="1" outlineLevel="1" x14ac:dyDescent="0.3"/>
    <row r="496" hidden="1" outlineLevel="1" x14ac:dyDescent="0.3"/>
    <row r="497" hidden="1" outlineLevel="1" x14ac:dyDescent="0.3"/>
    <row r="498" hidden="1" outlineLevel="1" x14ac:dyDescent="0.3"/>
    <row r="499" hidden="1" outlineLevel="1" x14ac:dyDescent="0.3"/>
    <row r="500" hidden="1" outlineLevel="1" x14ac:dyDescent="0.3"/>
    <row r="501" hidden="1" outlineLevel="1" x14ac:dyDescent="0.3"/>
    <row r="502" hidden="1" outlineLevel="1" x14ac:dyDescent="0.3"/>
    <row r="503" hidden="1" outlineLevel="1" x14ac:dyDescent="0.3"/>
    <row r="504" hidden="1" outlineLevel="1" x14ac:dyDescent="0.3"/>
    <row r="505" hidden="1" outlineLevel="1" x14ac:dyDescent="0.3"/>
    <row r="506" hidden="1" outlineLevel="1" x14ac:dyDescent="0.3"/>
    <row r="507" hidden="1" outlineLevel="1" x14ac:dyDescent="0.3"/>
    <row r="508" hidden="1" outlineLevel="1" x14ac:dyDescent="0.3"/>
    <row r="509" hidden="1" outlineLevel="1" x14ac:dyDescent="0.3"/>
    <row r="510" hidden="1" outlineLevel="1" x14ac:dyDescent="0.3"/>
    <row r="511" hidden="1" outlineLevel="1" x14ac:dyDescent="0.3"/>
    <row r="512" hidden="1" outlineLevel="1" x14ac:dyDescent="0.3"/>
    <row r="513" hidden="1" outlineLevel="1" x14ac:dyDescent="0.3"/>
    <row r="514" hidden="1" outlineLevel="1" x14ac:dyDescent="0.3"/>
    <row r="515" hidden="1" outlineLevel="1" x14ac:dyDescent="0.3"/>
    <row r="516" hidden="1" outlineLevel="1" x14ac:dyDescent="0.3"/>
    <row r="517" hidden="1" outlineLevel="1" x14ac:dyDescent="0.3"/>
    <row r="518" hidden="1" outlineLevel="1" x14ac:dyDescent="0.3"/>
    <row r="519" hidden="1" outlineLevel="1" x14ac:dyDescent="0.3"/>
    <row r="520" hidden="1" outlineLevel="1" x14ac:dyDescent="0.3"/>
    <row r="521" hidden="1" outlineLevel="1" x14ac:dyDescent="0.3"/>
    <row r="522" hidden="1" outlineLevel="1" x14ac:dyDescent="0.3"/>
    <row r="523" hidden="1" outlineLevel="1" x14ac:dyDescent="0.3"/>
    <row r="524" hidden="1" outlineLevel="1" x14ac:dyDescent="0.3"/>
    <row r="525" hidden="1" outlineLevel="1" x14ac:dyDescent="0.3"/>
    <row r="526" hidden="1" outlineLevel="1" x14ac:dyDescent="0.3"/>
    <row r="527" hidden="1" outlineLevel="1" x14ac:dyDescent="0.3"/>
    <row r="528" hidden="1" outlineLevel="1" x14ac:dyDescent="0.3"/>
    <row r="529" hidden="1" outlineLevel="1" x14ac:dyDescent="0.3"/>
    <row r="530" hidden="1" outlineLevel="1" x14ac:dyDescent="0.3"/>
    <row r="531" hidden="1" outlineLevel="1" x14ac:dyDescent="0.3"/>
    <row r="532" hidden="1" outlineLevel="1" x14ac:dyDescent="0.3"/>
    <row r="533" hidden="1" outlineLevel="1" x14ac:dyDescent="0.3"/>
    <row r="534" hidden="1" outlineLevel="1" x14ac:dyDescent="0.3"/>
    <row r="535" hidden="1" outlineLevel="1" x14ac:dyDescent="0.3"/>
    <row r="536" hidden="1" outlineLevel="1" x14ac:dyDescent="0.3"/>
    <row r="537" hidden="1" outlineLevel="1" x14ac:dyDescent="0.3"/>
    <row r="538" hidden="1" outlineLevel="1" x14ac:dyDescent="0.3"/>
    <row r="539" hidden="1" outlineLevel="1" x14ac:dyDescent="0.3"/>
    <row r="540" hidden="1" outlineLevel="1" x14ac:dyDescent="0.3"/>
    <row r="541" hidden="1" outlineLevel="1" x14ac:dyDescent="0.3"/>
    <row r="542" hidden="1" outlineLevel="1" x14ac:dyDescent="0.3"/>
    <row r="543" hidden="1" outlineLevel="1" x14ac:dyDescent="0.3"/>
    <row r="544" hidden="1" outlineLevel="1" x14ac:dyDescent="0.3"/>
    <row r="545" hidden="1" outlineLevel="1" x14ac:dyDescent="0.3"/>
    <row r="546" hidden="1" outlineLevel="1" x14ac:dyDescent="0.3"/>
    <row r="547" hidden="1" outlineLevel="1" x14ac:dyDescent="0.3"/>
    <row r="548" hidden="1" outlineLevel="1" x14ac:dyDescent="0.3"/>
    <row r="549" hidden="1" outlineLevel="1" x14ac:dyDescent="0.3"/>
    <row r="550" hidden="1" outlineLevel="1" x14ac:dyDescent="0.3"/>
    <row r="551" hidden="1" outlineLevel="1" x14ac:dyDescent="0.3"/>
    <row r="552" hidden="1" outlineLevel="1" x14ac:dyDescent="0.3"/>
    <row r="553" hidden="1" outlineLevel="1" x14ac:dyDescent="0.3"/>
    <row r="554" hidden="1" outlineLevel="1" x14ac:dyDescent="0.3"/>
    <row r="555" hidden="1" outlineLevel="1" x14ac:dyDescent="0.3"/>
    <row r="556" hidden="1" outlineLevel="1" x14ac:dyDescent="0.3"/>
    <row r="557" hidden="1" outlineLevel="1" x14ac:dyDescent="0.3"/>
    <row r="558" hidden="1" outlineLevel="1" x14ac:dyDescent="0.3"/>
    <row r="559" hidden="1" outlineLevel="1" x14ac:dyDescent="0.3"/>
    <row r="560" hidden="1" outlineLevel="1" x14ac:dyDescent="0.3"/>
    <row r="561" hidden="1" outlineLevel="1" x14ac:dyDescent="0.3"/>
    <row r="562" hidden="1" outlineLevel="1" x14ac:dyDescent="0.3"/>
    <row r="563" hidden="1" outlineLevel="1" x14ac:dyDescent="0.3"/>
    <row r="564" hidden="1" outlineLevel="1" x14ac:dyDescent="0.3"/>
    <row r="565" hidden="1" outlineLevel="1" x14ac:dyDescent="0.3"/>
    <row r="566" hidden="1" outlineLevel="1" x14ac:dyDescent="0.3"/>
    <row r="567" hidden="1" outlineLevel="1" x14ac:dyDescent="0.3"/>
    <row r="568" hidden="1" outlineLevel="1" x14ac:dyDescent="0.3"/>
    <row r="569" hidden="1" outlineLevel="1" x14ac:dyDescent="0.3"/>
    <row r="570" hidden="1" outlineLevel="1" x14ac:dyDescent="0.3"/>
    <row r="571" hidden="1" outlineLevel="1" x14ac:dyDescent="0.3"/>
    <row r="572" hidden="1" outlineLevel="1" x14ac:dyDescent="0.3"/>
    <row r="573" hidden="1" outlineLevel="1" x14ac:dyDescent="0.3"/>
    <row r="574" hidden="1" outlineLevel="1" x14ac:dyDescent="0.3"/>
    <row r="575" hidden="1" outlineLevel="1" x14ac:dyDescent="0.3"/>
    <row r="576" hidden="1" outlineLevel="1" x14ac:dyDescent="0.3"/>
    <row r="577" hidden="1" outlineLevel="1" x14ac:dyDescent="0.3"/>
    <row r="578" hidden="1" outlineLevel="1" x14ac:dyDescent="0.3"/>
    <row r="579" hidden="1" outlineLevel="1" x14ac:dyDescent="0.3"/>
    <row r="580" hidden="1" outlineLevel="1" x14ac:dyDescent="0.3"/>
    <row r="581" hidden="1" outlineLevel="1" x14ac:dyDescent="0.3"/>
    <row r="582" hidden="1" outlineLevel="1" x14ac:dyDescent="0.3"/>
    <row r="583" hidden="1" outlineLevel="1" x14ac:dyDescent="0.3"/>
    <row r="584" hidden="1" outlineLevel="1" x14ac:dyDescent="0.3"/>
    <row r="585" hidden="1" outlineLevel="1" x14ac:dyDescent="0.3"/>
    <row r="586" hidden="1" outlineLevel="1" x14ac:dyDescent="0.3"/>
    <row r="587" hidden="1" outlineLevel="1" x14ac:dyDescent="0.3"/>
    <row r="588" hidden="1" outlineLevel="1" x14ac:dyDescent="0.3"/>
    <row r="589" hidden="1" outlineLevel="1" x14ac:dyDescent="0.3"/>
    <row r="590" hidden="1" outlineLevel="1" x14ac:dyDescent="0.3"/>
    <row r="591" hidden="1" outlineLevel="1" x14ac:dyDescent="0.3"/>
    <row r="592" hidden="1" outlineLevel="1" x14ac:dyDescent="0.3"/>
    <row r="593" spans="1:689" hidden="1" outlineLevel="1" x14ac:dyDescent="0.3">
      <c r="A593" s="568"/>
      <c r="B593" s="568"/>
      <c r="C593" s="568"/>
      <c r="D593" s="568"/>
      <c r="E593" s="568"/>
      <c r="F593" s="568"/>
      <c r="G593" s="568"/>
      <c r="H593" s="568"/>
      <c r="I593" s="568"/>
      <c r="J593" s="568"/>
      <c r="K593" s="568"/>
      <c r="L593" s="568"/>
      <c r="M593" s="568"/>
      <c r="N593" s="568"/>
      <c r="O593" s="568"/>
      <c r="P593" s="568"/>
      <c r="Q593" s="568"/>
      <c r="R593" s="568"/>
      <c r="S593" s="568"/>
      <c r="T593" s="568"/>
      <c r="U593" s="568"/>
      <c r="V593" s="568"/>
      <c r="W593" s="568"/>
      <c r="X593" s="568"/>
      <c r="Y593" s="568"/>
      <c r="Z593" s="568"/>
      <c r="AA593" s="568"/>
      <c r="AB593" s="568"/>
      <c r="AC593" s="568"/>
      <c r="AD593" s="568"/>
      <c r="AE593" s="568"/>
      <c r="AF593" s="568"/>
      <c r="AG593" s="568"/>
      <c r="AH593" s="568"/>
      <c r="AI593" s="568"/>
      <c r="AJ593" s="568"/>
      <c r="AK593" s="568"/>
      <c r="AL593" s="568"/>
      <c r="AM593" s="568"/>
      <c r="AN593" s="568"/>
      <c r="AO593" s="568"/>
      <c r="AP593" s="568"/>
      <c r="AQ593" s="568"/>
      <c r="AR593" s="568"/>
      <c r="AS593" s="568"/>
      <c r="AT593" s="568"/>
      <c r="AU593" s="568"/>
      <c r="AV593" s="568"/>
      <c r="AW593" s="568"/>
      <c r="AX593" s="568"/>
      <c r="AY593" s="568"/>
      <c r="AZ593" s="568"/>
      <c r="BA593" s="568"/>
      <c r="BB593" s="568"/>
      <c r="BC593" s="568"/>
      <c r="BD593" s="568"/>
      <c r="BE593" s="568"/>
      <c r="BF593" s="568"/>
      <c r="BG593" s="568"/>
      <c r="BH593" s="568"/>
      <c r="BI593" s="568"/>
      <c r="BJ593" s="568"/>
      <c r="BK593" s="568"/>
      <c r="BL593" s="568"/>
      <c r="BM593" s="568"/>
      <c r="BN593" s="568"/>
      <c r="BO593" s="568"/>
      <c r="BP593" s="568"/>
      <c r="BQ593" s="568"/>
      <c r="BR593" s="568"/>
      <c r="BS593" s="568"/>
      <c r="BT593" s="568"/>
      <c r="BU593" s="568"/>
      <c r="BV593" s="568"/>
      <c r="BW593" s="568"/>
      <c r="BX593" s="568"/>
      <c r="BY593" s="568"/>
      <c r="BZ593" s="568"/>
      <c r="CA593" s="568"/>
      <c r="CB593" s="568"/>
      <c r="CC593" s="568"/>
      <c r="CD593" s="568"/>
      <c r="CE593" s="568"/>
      <c r="CF593" s="568"/>
      <c r="CG593" s="568"/>
      <c r="CH593" s="568"/>
      <c r="CI593" s="568"/>
      <c r="CJ593" s="568"/>
      <c r="CK593" s="568"/>
      <c r="CL593" s="568"/>
      <c r="CM593" s="568"/>
      <c r="CN593" s="568"/>
      <c r="CO593" s="568"/>
      <c r="CP593" s="568"/>
      <c r="CQ593" s="568"/>
      <c r="CR593" s="568"/>
      <c r="CS593" s="568"/>
      <c r="CT593" s="568"/>
      <c r="CU593" s="568"/>
      <c r="CV593" s="568"/>
      <c r="CW593" s="568"/>
      <c r="CX593" s="568"/>
      <c r="CY593" s="568"/>
      <c r="CZ593" s="568"/>
      <c r="DA593" s="568"/>
      <c r="DB593" s="568"/>
      <c r="DC593" s="568"/>
      <c r="DD593" s="568"/>
      <c r="DE593" s="568"/>
      <c r="DF593" s="568"/>
      <c r="DG593" s="568"/>
      <c r="DH593" s="568"/>
      <c r="DI593" s="568"/>
      <c r="DJ593" s="568"/>
      <c r="DK593" s="568"/>
      <c r="DL593" s="568"/>
      <c r="DM593" s="568"/>
      <c r="DN593" s="568"/>
      <c r="DO593" s="568"/>
      <c r="DP593" s="568"/>
      <c r="DQ593" s="568"/>
      <c r="DR593" s="568"/>
      <c r="DS593" s="568"/>
      <c r="DT593" s="568"/>
      <c r="DU593" s="568"/>
      <c r="DV593" s="568"/>
      <c r="DW593" s="568"/>
      <c r="DX593" s="568"/>
      <c r="DY593" s="568"/>
      <c r="DZ593" s="568"/>
      <c r="EA593" s="568"/>
      <c r="EB593" s="568"/>
      <c r="EC593" s="568"/>
      <c r="ED593" s="568"/>
      <c r="EE593" s="568"/>
      <c r="EF593" s="568"/>
      <c r="EG593" s="568"/>
      <c r="EH593" s="568"/>
      <c r="EI593" s="568"/>
      <c r="EJ593" s="568"/>
      <c r="EK593" s="568"/>
      <c r="EL593" s="568"/>
      <c r="EM593" s="568"/>
      <c r="EN593" s="568"/>
      <c r="EO593" s="568"/>
      <c r="EP593" s="568"/>
      <c r="EQ593" s="568"/>
      <c r="ER593" s="568"/>
      <c r="ES593" s="568"/>
      <c r="ET593" s="568"/>
      <c r="EU593" s="568"/>
      <c r="EV593" s="568"/>
      <c r="EW593" s="568"/>
      <c r="EX593" s="568"/>
      <c r="EY593" s="568"/>
      <c r="EZ593" s="568"/>
      <c r="FA593" s="568"/>
      <c r="FB593" s="568"/>
      <c r="FC593" s="568"/>
      <c r="FD593" s="568"/>
      <c r="FE593" s="568"/>
      <c r="FF593" s="568"/>
      <c r="FG593" s="568"/>
      <c r="FH593" s="568"/>
      <c r="FI593" s="568"/>
      <c r="FJ593" s="568"/>
      <c r="FK593" s="568"/>
      <c r="FL593" s="568"/>
      <c r="FM593" s="568"/>
      <c r="FN593" s="568"/>
      <c r="FO593" s="568"/>
      <c r="FP593" s="568"/>
      <c r="FQ593" s="568"/>
      <c r="FR593" s="568"/>
      <c r="FS593" s="568"/>
      <c r="FT593" s="568"/>
      <c r="FU593" s="568"/>
      <c r="FV593" s="568"/>
      <c r="FW593" s="568"/>
      <c r="FX593" s="568"/>
      <c r="FY593" s="568"/>
      <c r="FZ593" s="568"/>
      <c r="GA593" s="568"/>
      <c r="GB593" s="568"/>
      <c r="GC593" s="568"/>
      <c r="GD593" s="568"/>
      <c r="GE593" s="568"/>
      <c r="GF593" s="568"/>
      <c r="GG593" s="568"/>
      <c r="GH593" s="568"/>
      <c r="GI593" s="568"/>
      <c r="GJ593" s="568"/>
      <c r="GK593" s="568"/>
      <c r="GL593" s="568"/>
      <c r="GM593" s="568"/>
      <c r="GN593" s="568"/>
      <c r="GO593" s="568"/>
      <c r="GP593" s="568"/>
      <c r="GQ593" s="568"/>
      <c r="GR593" s="568"/>
      <c r="GS593" s="568"/>
      <c r="GT593" s="568"/>
      <c r="GU593" s="568"/>
      <c r="GV593" s="568"/>
      <c r="GW593" s="568"/>
      <c r="GX593" s="568"/>
      <c r="GY593" s="568"/>
      <c r="GZ593" s="568"/>
      <c r="HA593" s="568"/>
      <c r="HB593" s="568"/>
      <c r="HC593" s="568"/>
      <c r="HD593" s="568"/>
      <c r="HE593" s="568"/>
      <c r="HF593" s="568"/>
      <c r="HG593" s="568"/>
      <c r="HH593" s="568"/>
      <c r="HI593" s="568"/>
      <c r="HJ593" s="568"/>
      <c r="HK593" s="568"/>
      <c r="HL593" s="568"/>
      <c r="HM593" s="568"/>
      <c r="HN593" s="568"/>
      <c r="HO593" s="568"/>
      <c r="HP593" s="568"/>
      <c r="HQ593" s="568"/>
      <c r="HR593" s="568"/>
      <c r="HS593" s="568"/>
      <c r="HT593" s="568"/>
      <c r="HU593" s="568"/>
      <c r="HV593" s="568"/>
      <c r="HW593" s="568"/>
      <c r="HX593" s="568"/>
      <c r="HY593" s="568"/>
      <c r="HZ593" s="568"/>
      <c r="IA593" s="568"/>
      <c r="IB593" s="568"/>
      <c r="IC593" s="568"/>
      <c r="ID593" s="568"/>
      <c r="IE593" s="568"/>
      <c r="IF593" s="568"/>
      <c r="IG593" s="568"/>
      <c r="IH593" s="568"/>
      <c r="II593" s="568"/>
      <c r="IJ593" s="568"/>
      <c r="IK593" s="568"/>
      <c r="IL593" s="568"/>
      <c r="IM593" s="568"/>
      <c r="IN593" s="568"/>
      <c r="IO593" s="568"/>
      <c r="IP593" s="568"/>
      <c r="IQ593" s="568"/>
      <c r="IR593" s="568"/>
      <c r="IS593" s="568"/>
      <c r="IT593" s="568"/>
      <c r="IU593" s="568"/>
      <c r="IV593" s="568"/>
      <c r="IW593" s="568"/>
      <c r="IX593" s="568"/>
      <c r="IY593" s="568"/>
      <c r="IZ593" s="568"/>
      <c r="JA593" s="568"/>
      <c r="JB593" s="568"/>
      <c r="JC593" s="568"/>
      <c r="JD593" s="568"/>
      <c r="JE593" s="568"/>
      <c r="JF593" s="568"/>
      <c r="JG593" s="568"/>
      <c r="JH593" s="568"/>
      <c r="JI593" s="568"/>
      <c r="JJ593" s="568"/>
      <c r="JK593" s="568"/>
      <c r="JL593" s="568"/>
      <c r="JM593" s="568"/>
      <c r="JN593" s="568"/>
      <c r="JO593" s="568"/>
      <c r="JP593" s="568"/>
      <c r="JQ593" s="568"/>
      <c r="JR593" s="568"/>
      <c r="JS593" s="568"/>
      <c r="JT593" s="568"/>
      <c r="JU593" s="568"/>
      <c r="JV593" s="568"/>
      <c r="JW593" s="568"/>
      <c r="JX593" s="568"/>
      <c r="JY593" s="568"/>
      <c r="JZ593" s="568"/>
      <c r="KA593" s="568"/>
      <c r="KB593" s="568"/>
      <c r="KC593" s="568"/>
      <c r="KD593" s="568"/>
      <c r="KE593" s="568"/>
      <c r="KF593" s="568"/>
      <c r="KG593" s="568"/>
      <c r="KH593" s="568"/>
      <c r="KI593" s="568"/>
      <c r="KJ593" s="568"/>
      <c r="KK593" s="568"/>
      <c r="KL593" s="568"/>
      <c r="KM593" s="568"/>
      <c r="KN593" s="568"/>
      <c r="KO593" s="440"/>
      <c r="KP593" s="569"/>
      <c r="KQ593" s="569"/>
      <c r="KR593" s="568"/>
      <c r="KS593" s="568"/>
      <c r="KT593" s="568"/>
      <c r="KU593" s="568"/>
      <c r="KV593" s="568"/>
      <c r="KW593" s="568"/>
      <c r="KX593" s="568"/>
      <c r="KY593" s="568"/>
      <c r="KZ593" s="568"/>
      <c r="LA593" s="568"/>
      <c r="LB593" s="568"/>
      <c r="LC593" s="568"/>
      <c r="LD593" s="568"/>
      <c r="LE593" s="568"/>
      <c r="LF593" s="568"/>
      <c r="LG593" s="568"/>
      <c r="LH593" s="568"/>
      <c r="LI593" s="568"/>
      <c r="LJ593" s="568"/>
      <c r="LK593" s="568"/>
      <c r="LL593" s="568"/>
      <c r="LM593" s="568"/>
      <c r="LN593" s="568"/>
      <c r="LO593" s="440"/>
      <c r="LP593" s="568"/>
      <c r="LQ593" s="568"/>
      <c r="LR593" s="568"/>
      <c r="LS593" s="568"/>
      <c r="LT593" s="568"/>
      <c r="LU593" s="568"/>
      <c r="LV593" s="568"/>
      <c r="LW593" s="568"/>
      <c r="LX593" s="568"/>
      <c r="LY593" s="568"/>
      <c r="LZ593" s="568"/>
      <c r="MA593" s="568"/>
      <c r="MB593" s="568"/>
      <c r="MC593" s="568"/>
      <c r="MD593" s="568"/>
      <c r="ME593" s="568"/>
      <c r="MF593" s="568"/>
      <c r="MG593" s="568"/>
      <c r="MH593" s="568"/>
      <c r="MI593" s="568"/>
      <c r="MJ593" s="568"/>
      <c r="MK593" s="568"/>
      <c r="ML593" s="568"/>
      <c r="MM593" s="568"/>
      <c r="MN593" s="568"/>
      <c r="MO593" s="568"/>
      <c r="MP593" s="568"/>
      <c r="MQ593" s="568"/>
      <c r="MR593" s="568"/>
      <c r="MS593" s="568"/>
      <c r="MT593" s="568"/>
      <c r="MU593" s="568"/>
      <c r="MV593" s="568"/>
      <c r="MW593" s="568"/>
      <c r="MX593" s="568"/>
      <c r="MY593" s="568"/>
      <c r="MZ593" s="568"/>
      <c r="NA593" s="568"/>
      <c r="NB593" s="568"/>
      <c r="NC593" s="568"/>
      <c r="ND593" s="568"/>
      <c r="NE593" s="568"/>
      <c r="NF593" s="568"/>
      <c r="NG593" s="568"/>
      <c r="NH593" s="568"/>
      <c r="NI593" s="568"/>
      <c r="NJ593" s="568"/>
      <c r="NK593" s="568"/>
      <c r="NL593" s="568"/>
      <c r="NM593" s="568"/>
      <c r="NN593" s="568"/>
      <c r="NO593" s="568"/>
      <c r="NP593" s="568"/>
      <c r="NQ593" s="568"/>
      <c r="NR593" s="568"/>
      <c r="NS593" s="568"/>
      <c r="NT593" s="568"/>
      <c r="NU593" s="568"/>
      <c r="NV593" s="568"/>
      <c r="NW593" s="568"/>
      <c r="NX593" s="568"/>
      <c r="NY593" s="568"/>
      <c r="NZ593" s="568"/>
      <c r="OA593" s="568"/>
      <c r="OB593" s="568"/>
      <c r="OC593" s="568"/>
      <c r="OD593" s="568"/>
      <c r="OE593" s="568"/>
      <c r="OF593" s="568"/>
      <c r="OG593" s="568"/>
      <c r="OH593" s="568"/>
      <c r="OI593" s="568"/>
      <c r="OJ593" s="568"/>
      <c r="OK593" s="568"/>
      <c r="OL593" s="568"/>
      <c r="OM593" s="568"/>
      <c r="ON593" s="568"/>
      <c r="OO593" s="568"/>
      <c r="OP593" s="568"/>
      <c r="OQ593" s="568"/>
      <c r="OR593" s="568"/>
      <c r="OS593" s="568"/>
      <c r="OT593" s="568"/>
      <c r="OU593" s="568"/>
      <c r="OV593" s="568"/>
      <c r="OW593" s="568"/>
      <c r="OX593" s="568"/>
      <c r="OY593" s="568"/>
      <c r="OZ593" s="568"/>
      <c r="PA593" s="568"/>
      <c r="PB593" s="568"/>
      <c r="PC593" s="568"/>
      <c r="PD593" s="568"/>
      <c r="PE593" s="568"/>
      <c r="PF593" s="568"/>
      <c r="PG593" s="568"/>
      <c r="PH593" s="568"/>
      <c r="PI593" s="568"/>
      <c r="PJ593" s="568"/>
      <c r="PK593" s="568"/>
      <c r="PL593" s="568"/>
      <c r="PM593" s="568"/>
      <c r="PN593" s="568"/>
      <c r="PO593" s="568"/>
      <c r="PP593" s="568"/>
      <c r="PQ593" s="568"/>
      <c r="PR593" s="568"/>
      <c r="PS593" s="568"/>
      <c r="PT593" s="568"/>
      <c r="PU593" s="568"/>
      <c r="PV593" s="568"/>
      <c r="PW593" s="568"/>
      <c r="PX593" s="568"/>
      <c r="PY593" s="568"/>
      <c r="PZ593" s="568"/>
      <c r="QA593" s="568"/>
      <c r="QB593" s="568"/>
      <c r="QC593" s="568"/>
      <c r="QD593" s="568"/>
      <c r="QE593" s="568"/>
      <c r="QF593" s="568"/>
      <c r="QG593" s="568"/>
      <c r="QH593" s="568"/>
      <c r="QI593" s="568"/>
      <c r="QJ593" s="568"/>
      <c r="QK593" s="568"/>
      <c r="QL593" s="568"/>
      <c r="QM593" s="568"/>
      <c r="QN593" s="568"/>
      <c r="QO593" s="568"/>
      <c r="QP593" s="568"/>
      <c r="QQ593" s="568"/>
      <c r="QR593" s="568"/>
      <c r="QS593" s="568"/>
      <c r="QT593" s="568"/>
      <c r="QU593" s="568"/>
      <c r="QV593" s="568"/>
      <c r="QW593" s="568"/>
      <c r="QX593" s="568"/>
      <c r="QY593" s="568"/>
      <c r="QZ593" s="568"/>
      <c r="RA593" s="568"/>
      <c r="RB593" s="568"/>
      <c r="RC593" s="568"/>
      <c r="RD593" s="568"/>
      <c r="RE593" s="568"/>
      <c r="RF593" s="568"/>
      <c r="RG593" s="568"/>
      <c r="RH593" s="568"/>
      <c r="RI593" s="568"/>
      <c r="RJ593" s="568"/>
      <c r="RK593" s="568"/>
      <c r="RL593" s="568"/>
      <c r="RM593" s="568"/>
      <c r="RN593" s="568"/>
      <c r="RO593" s="568"/>
      <c r="RP593" s="568"/>
      <c r="RQ593" s="568"/>
      <c r="RR593" s="568"/>
      <c r="RS593" s="568"/>
      <c r="RT593" s="568"/>
      <c r="RU593" s="568"/>
      <c r="RV593" s="568"/>
      <c r="RW593" s="568"/>
      <c r="RX593" s="568"/>
      <c r="RY593" s="568"/>
      <c r="RZ593" s="568"/>
      <c r="SA593" s="568"/>
      <c r="SB593" s="568"/>
      <c r="SC593" s="568"/>
      <c r="SD593" s="568"/>
      <c r="SE593" s="568"/>
      <c r="SF593" s="568"/>
      <c r="SG593" s="568"/>
      <c r="SH593" s="568"/>
      <c r="SI593" s="568"/>
      <c r="SJ593" s="568"/>
      <c r="SK593" s="568"/>
      <c r="SL593" s="568"/>
      <c r="SM593" s="568"/>
      <c r="SN593" s="568"/>
      <c r="SO593" s="568"/>
      <c r="SP593" s="568"/>
      <c r="SQ593" s="568"/>
      <c r="SR593" s="568"/>
      <c r="SS593" s="568"/>
      <c r="ST593" s="568"/>
      <c r="SU593" s="568"/>
      <c r="SV593" s="568"/>
      <c r="SW593" s="568"/>
      <c r="SX593" s="568"/>
      <c r="SY593" s="568"/>
      <c r="SZ593" s="568"/>
      <c r="TA593" s="568"/>
      <c r="TB593" s="568"/>
      <c r="TC593" s="568"/>
      <c r="TD593" s="568"/>
      <c r="TE593" s="568"/>
      <c r="TF593" s="568"/>
      <c r="TG593" s="568"/>
      <c r="TH593" s="568"/>
      <c r="TI593" s="568"/>
      <c r="TJ593" s="568"/>
      <c r="TK593" s="568"/>
      <c r="TL593" s="568"/>
      <c r="TM593" s="568"/>
      <c r="TN593" s="568"/>
      <c r="TO593" s="568"/>
      <c r="TP593" s="568"/>
      <c r="TQ593" s="568"/>
      <c r="TR593" s="568"/>
      <c r="TS593" s="568"/>
      <c r="TT593" s="568"/>
      <c r="TU593" s="568"/>
      <c r="TV593" s="568"/>
      <c r="TW593" s="568"/>
      <c r="TX593" s="568"/>
      <c r="TY593" s="568"/>
      <c r="TZ593" s="568"/>
      <c r="UA593" s="568"/>
      <c r="UB593" s="568"/>
      <c r="UC593" s="568"/>
      <c r="UD593" s="568"/>
      <c r="UE593" s="568"/>
      <c r="UF593" s="568"/>
      <c r="UG593" s="568"/>
      <c r="UH593" s="568"/>
      <c r="UI593" s="568"/>
      <c r="UJ593" s="568"/>
      <c r="UK593" s="568"/>
      <c r="UL593" s="568"/>
      <c r="UM593" s="568"/>
      <c r="UN593" s="568"/>
      <c r="UO593" s="568"/>
      <c r="UP593" s="568"/>
      <c r="UQ593" s="568"/>
      <c r="UR593" s="568"/>
      <c r="US593" s="568"/>
      <c r="UT593" s="568"/>
      <c r="UU593" s="568"/>
      <c r="UV593" s="568"/>
      <c r="UW593" s="568"/>
      <c r="UX593" s="568"/>
      <c r="UY593" s="568"/>
      <c r="UZ593" s="568"/>
      <c r="VA593" s="568"/>
      <c r="VB593" s="568"/>
      <c r="VC593" s="568"/>
      <c r="VD593" s="568"/>
      <c r="VE593" s="568"/>
      <c r="VF593" s="568"/>
      <c r="VG593" s="568"/>
      <c r="VH593" s="568"/>
      <c r="VI593" s="568"/>
      <c r="VJ593" s="568"/>
      <c r="VK593" s="568"/>
      <c r="VL593" s="568"/>
      <c r="VM593" s="568"/>
      <c r="VN593" s="568"/>
      <c r="VO593" s="568"/>
      <c r="VP593" s="568"/>
      <c r="VQ593" s="568"/>
      <c r="VR593" s="568"/>
      <c r="VS593" s="568"/>
      <c r="VT593" s="568"/>
      <c r="VU593" s="568"/>
      <c r="VV593" s="568"/>
      <c r="VW593" s="568"/>
      <c r="VX593" s="568"/>
      <c r="VY593" s="568"/>
      <c r="VZ593" s="568"/>
      <c r="WA593" s="568"/>
      <c r="WB593" s="568"/>
      <c r="WC593" s="568"/>
      <c r="WD593" s="568"/>
      <c r="WE593" s="568"/>
      <c r="WF593" s="568"/>
      <c r="WG593" s="568"/>
      <c r="WH593" s="568"/>
      <c r="WI593" s="568"/>
      <c r="WJ593" s="568"/>
      <c r="WK593" s="568"/>
      <c r="WL593" s="568"/>
      <c r="WM593" s="568"/>
      <c r="WN593" s="568"/>
      <c r="WO593" s="568"/>
      <c r="WP593" s="568"/>
      <c r="WQ593" s="568"/>
      <c r="WR593" s="568"/>
      <c r="WS593" s="568"/>
      <c r="WT593" s="568"/>
      <c r="WU593" s="568"/>
      <c r="WV593" s="568"/>
      <c r="WW593" s="568"/>
      <c r="WX593" s="568"/>
      <c r="WY593" s="568"/>
      <c r="WZ593" s="568"/>
      <c r="XA593" s="568"/>
      <c r="XB593" s="568"/>
      <c r="XC593" s="568"/>
      <c r="XD593" s="568"/>
      <c r="XE593" s="568"/>
      <c r="XF593" s="568"/>
      <c r="XG593" s="568"/>
      <c r="XH593" s="568"/>
      <c r="XI593" s="568"/>
      <c r="XJ593" s="568"/>
      <c r="XK593" s="568"/>
      <c r="XL593" s="568"/>
      <c r="XM593" s="568"/>
      <c r="XN593" s="568"/>
      <c r="XO593" s="568"/>
      <c r="XP593" s="568"/>
      <c r="XQ593" s="568"/>
      <c r="XR593" s="568"/>
      <c r="XS593" s="568"/>
      <c r="XT593" s="568"/>
      <c r="XU593" s="568"/>
      <c r="XV593" s="568"/>
      <c r="XW593" s="568"/>
      <c r="XX593" s="568"/>
      <c r="XY593" s="568"/>
      <c r="XZ593" s="568"/>
      <c r="YA593" s="568"/>
      <c r="YB593" s="568"/>
      <c r="YC593" s="568"/>
      <c r="YD593" s="568"/>
      <c r="YE593" s="568"/>
      <c r="YF593" s="568"/>
      <c r="YG593" s="568"/>
      <c r="YH593" s="568"/>
      <c r="YI593" s="568"/>
      <c r="YJ593" s="568"/>
      <c r="YK593" s="568"/>
      <c r="YL593" s="568"/>
      <c r="YM593" s="568"/>
      <c r="YN593" s="568"/>
      <c r="YO593" s="568"/>
      <c r="YP593" s="568"/>
      <c r="YQ593" s="568"/>
      <c r="YR593" s="568"/>
      <c r="YS593" s="568"/>
      <c r="YT593" s="568"/>
      <c r="YU593" s="568"/>
      <c r="YV593" s="568"/>
      <c r="YW593" s="568"/>
      <c r="YX593" s="568"/>
      <c r="YY593" s="568"/>
      <c r="YZ593" s="568"/>
      <c r="ZA593" s="568"/>
      <c r="ZB593" s="568"/>
      <c r="ZC593" s="568"/>
      <c r="ZD593" s="568"/>
      <c r="ZE593" s="568"/>
      <c r="ZF593" s="568"/>
      <c r="ZG593" s="568"/>
      <c r="ZH593" s="568"/>
      <c r="ZI593" s="568"/>
      <c r="ZJ593" s="568"/>
      <c r="ZK593" s="568"/>
      <c r="ZL593" s="568"/>
      <c r="ZM593" s="568"/>
    </row>
    <row r="594" spans="1:689" hidden="1" outlineLevel="1" x14ac:dyDescent="0.3">
      <c r="A594" s="568"/>
      <c r="B594" s="568"/>
      <c r="C594" s="568"/>
      <c r="D594" s="568"/>
      <c r="E594" s="568"/>
      <c r="F594" s="568"/>
      <c r="G594" s="568"/>
      <c r="H594" s="568"/>
      <c r="I594" s="568"/>
      <c r="J594" s="568"/>
      <c r="K594" s="568"/>
      <c r="L594" s="568"/>
      <c r="M594" s="568"/>
      <c r="N594" s="568"/>
      <c r="O594" s="568"/>
      <c r="P594" s="568"/>
      <c r="Q594" s="568"/>
      <c r="R594" s="568"/>
      <c r="S594" s="568"/>
      <c r="T594" s="568"/>
      <c r="U594" s="568"/>
      <c r="V594" s="568"/>
      <c r="W594" s="568"/>
      <c r="X594" s="568"/>
      <c r="Y594" s="568"/>
      <c r="Z594" s="568"/>
      <c r="AA594" s="568"/>
      <c r="AB594" s="568"/>
      <c r="AC594" s="568"/>
      <c r="AD594" s="568"/>
      <c r="AE594" s="568"/>
      <c r="AF594" s="568"/>
      <c r="AG594" s="568"/>
      <c r="AH594" s="568"/>
      <c r="AI594" s="568"/>
      <c r="AJ594" s="568"/>
      <c r="AK594" s="568"/>
      <c r="AL594" s="568"/>
      <c r="AM594" s="568"/>
      <c r="AN594" s="568"/>
      <c r="AO594" s="568"/>
      <c r="AP594" s="568"/>
      <c r="AQ594" s="568"/>
      <c r="AR594" s="568"/>
      <c r="AS594" s="568"/>
      <c r="AT594" s="568"/>
      <c r="AU594" s="568"/>
      <c r="AV594" s="568"/>
      <c r="AW594" s="568"/>
      <c r="AX594" s="568"/>
      <c r="AY594" s="568"/>
      <c r="AZ594" s="568"/>
      <c r="BA594" s="568"/>
      <c r="BB594" s="568"/>
      <c r="BC594" s="568"/>
      <c r="BD594" s="568"/>
      <c r="BE594" s="568"/>
      <c r="BF594" s="568"/>
      <c r="BG594" s="568"/>
      <c r="BH594" s="568"/>
      <c r="BI594" s="568"/>
      <c r="BJ594" s="568"/>
      <c r="BK594" s="568"/>
      <c r="BL594" s="568"/>
      <c r="BM594" s="568"/>
      <c r="BN594" s="568"/>
      <c r="BO594" s="568"/>
      <c r="BP594" s="568"/>
      <c r="BQ594" s="568"/>
      <c r="BR594" s="568"/>
      <c r="BS594" s="568"/>
      <c r="BT594" s="568"/>
      <c r="BU594" s="568"/>
      <c r="BV594" s="568"/>
      <c r="BW594" s="568"/>
      <c r="BX594" s="568"/>
      <c r="BY594" s="568"/>
      <c r="BZ594" s="568"/>
      <c r="CA594" s="568"/>
      <c r="CB594" s="568"/>
      <c r="CC594" s="568"/>
      <c r="CD594" s="568"/>
      <c r="CE594" s="568"/>
      <c r="CF594" s="568"/>
      <c r="CG594" s="568"/>
      <c r="CH594" s="568"/>
      <c r="CI594" s="568"/>
      <c r="CJ594" s="568"/>
      <c r="CK594" s="568"/>
      <c r="CL594" s="568"/>
      <c r="CM594" s="568"/>
      <c r="CN594" s="568"/>
      <c r="CO594" s="568"/>
      <c r="CP594" s="568"/>
      <c r="CQ594" s="568"/>
      <c r="CR594" s="568"/>
      <c r="CS594" s="568"/>
      <c r="CT594" s="568"/>
      <c r="CU594" s="568"/>
      <c r="CV594" s="568"/>
      <c r="CW594" s="568"/>
      <c r="CX594" s="568"/>
      <c r="CY594" s="568"/>
      <c r="CZ594" s="568"/>
      <c r="DA594" s="568"/>
      <c r="DB594" s="568"/>
      <c r="DC594" s="568"/>
      <c r="DD594" s="568"/>
      <c r="DE594" s="568"/>
      <c r="DF594" s="568"/>
      <c r="DG594" s="568"/>
      <c r="DH594" s="568"/>
      <c r="DI594" s="568"/>
      <c r="DJ594" s="568"/>
      <c r="DK594" s="568"/>
      <c r="DL594" s="568"/>
      <c r="DM594" s="568"/>
      <c r="DN594" s="568"/>
      <c r="DO594" s="568"/>
      <c r="DP594" s="568"/>
      <c r="DQ594" s="568"/>
      <c r="DR594" s="568"/>
      <c r="DS594" s="568"/>
      <c r="DT594" s="568"/>
      <c r="DU594" s="568"/>
      <c r="DV594" s="568"/>
      <c r="DW594" s="568"/>
      <c r="DX594" s="568"/>
      <c r="DY594" s="568"/>
      <c r="DZ594" s="568"/>
      <c r="EA594" s="568"/>
      <c r="EB594" s="568"/>
      <c r="EC594" s="568"/>
      <c r="ED594" s="568"/>
      <c r="EE594" s="568"/>
      <c r="EF594" s="568"/>
      <c r="EG594" s="568"/>
      <c r="EH594" s="568"/>
      <c r="EI594" s="568"/>
      <c r="EJ594" s="568"/>
      <c r="EK594" s="568"/>
      <c r="EL594" s="568"/>
      <c r="EM594" s="568"/>
      <c r="EN594" s="568"/>
      <c r="EO594" s="568"/>
      <c r="EP594" s="568"/>
      <c r="EQ594" s="568"/>
      <c r="ER594" s="568"/>
      <c r="ES594" s="568"/>
      <c r="ET594" s="568"/>
      <c r="EU594" s="568"/>
      <c r="EV594" s="568"/>
      <c r="EW594" s="568"/>
      <c r="EX594" s="568"/>
      <c r="EY594" s="568"/>
      <c r="EZ594" s="568"/>
      <c r="FA594" s="568"/>
      <c r="FB594" s="568"/>
      <c r="FC594" s="568"/>
      <c r="FD594" s="568"/>
      <c r="FE594" s="568"/>
      <c r="FF594" s="568"/>
      <c r="FG594" s="568"/>
      <c r="FH594" s="568"/>
      <c r="FI594" s="568"/>
      <c r="FJ594" s="568"/>
      <c r="FK594" s="568"/>
      <c r="FL594" s="568"/>
      <c r="FM594" s="568"/>
      <c r="FN594" s="568"/>
      <c r="FO594" s="568"/>
      <c r="FP594" s="568"/>
      <c r="FQ594" s="568"/>
      <c r="FR594" s="568"/>
      <c r="FS594" s="568"/>
      <c r="FT594" s="568"/>
      <c r="FU594" s="568"/>
      <c r="FV594" s="568"/>
      <c r="FW594" s="568"/>
      <c r="FX594" s="568"/>
      <c r="FY594" s="568"/>
      <c r="FZ594" s="568"/>
      <c r="GA594" s="568"/>
      <c r="GB594" s="568"/>
      <c r="GC594" s="568"/>
      <c r="GD594" s="568"/>
      <c r="GE594" s="568"/>
      <c r="GF594" s="568"/>
      <c r="GG594" s="568"/>
      <c r="GH594" s="568"/>
      <c r="GI594" s="568"/>
      <c r="GJ594" s="568"/>
      <c r="GK594" s="568"/>
      <c r="GL594" s="568"/>
      <c r="GM594" s="568"/>
      <c r="GN594" s="568"/>
      <c r="GO594" s="568"/>
      <c r="GP594" s="568"/>
      <c r="GQ594" s="568"/>
      <c r="GR594" s="568"/>
      <c r="GS594" s="568"/>
      <c r="GT594" s="568"/>
      <c r="GU594" s="568"/>
      <c r="GV594" s="568"/>
      <c r="GW594" s="568"/>
      <c r="GX594" s="568"/>
      <c r="GY594" s="568"/>
      <c r="GZ594" s="568"/>
      <c r="HA594" s="568"/>
      <c r="HB594" s="568"/>
      <c r="HC594" s="568"/>
      <c r="HD594" s="568"/>
      <c r="HE594" s="568"/>
      <c r="HF594" s="568"/>
      <c r="HG594" s="568"/>
      <c r="HH594" s="568"/>
      <c r="HI594" s="568"/>
      <c r="HJ594" s="568"/>
      <c r="HK594" s="568"/>
      <c r="HL594" s="568"/>
      <c r="HM594" s="568"/>
      <c r="HN594" s="568"/>
      <c r="HO594" s="568"/>
      <c r="HP594" s="568"/>
      <c r="HQ594" s="568"/>
      <c r="HR594" s="568"/>
      <c r="HS594" s="568"/>
      <c r="HT594" s="568"/>
      <c r="HU594" s="568"/>
      <c r="HV594" s="568"/>
      <c r="HW594" s="568"/>
      <c r="HX594" s="568"/>
      <c r="HY594" s="568"/>
      <c r="HZ594" s="568"/>
      <c r="IA594" s="568"/>
      <c r="IB594" s="568"/>
      <c r="IC594" s="568"/>
      <c r="ID594" s="568"/>
      <c r="IE594" s="568"/>
      <c r="IF594" s="568"/>
      <c r="IG594" s="568"/>
      <c r="IH594" s="568"/>
      <c r="II594" s="568"/>
      <c r="IJ594" s="568"/>
      <c r="IK594" s="568"/>
      <c r="IL594" s="568"/>
      <c r="IM594" s="568"/>
      <c r="IN594" s="568"/>
      <c r="IO594" s="568"/>
      <c r="IP594" s="568"/>
      <c r="IQ594" s="568"/>
      <c r="IR594" s="568"/>
      <c r="IS594" s="568"/>
      <c r="IT594" s="568"/>
      <c r="IU594" s="568"/>
      <c r="IV594" s="568"/>
      <c r="IW594" s="568"/>
      <c r="IX594" s="568"/>
      <c r="IY594" s="568"/>
      <c r="IZ594" s="568"/>
      <c r="JA594" s="568"/>
      <c r="JB594" s="568"/>
      <c r="JC594" s="568"/>
      <c r="JD594" s="568"/>
      <c r="JE594" s="568"/>
      <c r="JF594" s="568"/>
      <c r="JG594" s="568"/>
      <c r="JH594" s="568"/>
      <c r="JI594" s="568"/>
      <c r="JJ594" s="568"/>
      <c r="JK594" s="568"/>
      <c r="JL594" s="568"/>
      <c r="JM594" s="568"/>
      <c r="JN594" s="568"/>
      <c r="JO594" s="568"/>
      <c r="JP594" s="568"/>
      <c r="JQ594" s="568"/>
      <c r="JR594" s="568"/>
      <c r="JS594" s="568"/>
      <c r="JT594" s="568"/>
      <c r="JU594" s="568"/>
      <c r="JV594" s="568"/>
      <c r="JW594" s="568"/>
      <c r="JX594" s="568"/>
      <c r="JY594" s="568"/>
      <c r="JZ594" s="568"/>
      <c r="KA594" s="568"/>
      <c r="KB594" s="568"/>
      <c r="KC594" s="568"/>
      <c r="KD594" s="568"/>
      <c r="KE594" s="568"/>
      <c r="KF594" s="568"/>
      <c r="KG594" s="568"/>
      <c r="KH594" s="568"/>
      <c r="KI594" s="568"/>
      <c r="KJ594" s="568"/>
      <c r="KK594" s="568"/>
      <c r="KL594" s="568"/>
      <c r="KM594" s="568"/>
      <c r="KN594" s="568"/>
      <c r="KO594" s="440"/>
      <c r="KP594" s="569"/>
      <c r="KQ594" s="569"/>
      <c r="KR594" s="568"/>
      <c r="KS594" s="568"/>
      <c r="KT594" s="568"/>
      <c r="KU594" s="568"/>
      <c r="KV594" s="568"/>
      <c r="KW594" s="568"/>
      <c r="KX594" s="568"/>
      <c r="KY594" s="568"/>
      <c r="KZ594" s="568"/>
      <c r="LA594" s="568"/>
      <c r="LB594" s="568"/>
      <c r="LC594" s="568"/>
      <c r="LD594" s="568"/>
      <c r="LE594" s="568"/>
      <c r="LF594" s="568"/>
      <c r="LG594" s="568"/>
      <c r="LH594" s="568"/>
      <c r="LI594" s="568"/>
      <c r="LJ594" s="568"/>
      <c r="LK594" s="568"/>
      <c r="LL594" s="568"/>
      <c r="LM594" s="568"/>
      <c r="LN594" s="568"/>
      <c r="LO594" s="440"/>
      <c r="LP594" s="568"/>
      <c r="LQ594" s="568"/>
      <c r="LR594" s="568"/>
      <c r="LS594" s="568"/>
      <c r="LT594" s="568"/>
      <c r="LU594" s="568"/>
      <c r="LV594" s="568"/>
      <c r="LW594" s="568"/>
      <c r="LX594" s="568"/>
      <c r="LY594" s="568"/>
      <c r="LZ594" s="568"/>
      <c r="MA594" s="568"/>
      <c r="MB594" s="568"/>
      <c r="MC594" s="568"/>
      <c r="MD594" s="568"/>
      <c r="ME594" s="568"/>
      <c r="MF594" s="568"/>
      <c r="MG594" s="568"/>
      <c r="MH594" s="568"/>
      <c r="MI594" s="568"/>
      <c r="MJ594" s="568"/>
      <c r="MK594" s="568"/>
      <c r="ML594" s="568"/>
      <c r="MM594" s="568"/>
      <c r="MN594" s="568"/>
      <c r="MO594" s="568"/>
      <c r="MP594" s="568"/>
      <c r="MQ594" s="568"/>
      <c r="MR594" s="568"/>
      <c r="MS594" s="568"/>
      <c r="MT594" s="568"/>
      <c r="MU594" s="568"/>
      <c r="MV594" s="568"/>
      <c r="MW594" s="568"/>
      <c r="MX594" s="568"/>
      <c r="MY594" s="568"/>
      <c r="MZ594" s="568"/>
      <c r="NA594" s="568"/>
      <c r="NB594" s="568"/>
      <c r="NC594" s="568"/>
      <c r="ND594" s="568"/>
      <c r="NE594" s="568"/>
      <c r="NF594" s="568"/>
      <c r="NG594" s="568"/>
      <c r="NH594" s="568"/>
      <c r="NI594" s="568"/>
      <c r="NJ594" s="568"/>
      <c r="NK594" s="568"/>
      <c r="NL594" s="568"/>
      <c r="NM594" s="568"/>
      <c r="NN594" s="568"/>
      <c r="NO594" s="568"/>
      <c r="NP594" s="568"/>
      <c r="NQ594" s="568"/>
      <c r="NR594" s="568"/>
      <c r="NS594" s="568"/>
      <c r="NT594" s="568"/>
      <c r="NU594" s="568"/>
      <c r="NV594" s="568"/>
      <c r="NW594" s="568"/>
      <c r="NX594" s="568"/>
      <c r="NY594" s="568"/>
      <c r="NZ594" s="568"/>
      <c r="OA594" s="568"/>
      <c r="OB594" s="568"/>
      <c r="OC594" s="568"/>
      <c r="OD594" s="568"/>
      <c r="OE594" s="568"/>
      <c r="OF594" s="568"/>
      <c r="OG594" s="568"/>
      <c r="OH594" s="568"/>
      <c r="OI594" s="568"/>
      <c r="OJ594" s="568"/>
      <c r="OK594" s="568"/>
      <c r="OL594" s="568"/>
      <c r="OM594" s="568"/>
      <c r="ON594" s="568"/>
      <c r="OO594" s="568"/>
      <c r="OP594" s="568"/>
      <c r="OQ594" s="568"/>
      <c r="OR594" s="568"/>
      <c r="OS594" s="568"/>
      <c r="OT594" s="568"/>
      <c r="OU594" s="568"/>
      <c r="OV594" s="568"/>
      <c r="OW594" s="568"/>
      <c r="OX594" s="568"/>
      <c r="OY594" s="568"/>
      <c r="OZ594" s="568"/>
      <c r="PA594" s="568"/>
      <c r="PB594" s="568"/>
      <c r="PC594" s="568"/>
      <c r="PD594" s="568"/>
      <c r="PE594" s="568"/>
      <c r="PF594" s="568"/>
      <c r="PG594" s="568"/>
      <c r="PH594" s="568"/>
      <c r="PI594" s="568"/>
      <c r="PJ594" s="568"/>
      <c r="PK594" s="568"/>
      <c r="PL594" s="568"/>
      <c r="PM594" s="568"/>
      <c r="PN594" s="568"/>
      <c r="PO594" s="568"/>
      <c r="PP594" s="568"/>
      <c r="PQ594" s="568"/>
      <c r="PR594" s="568"/>
      <c r="PS594" s="568"/>
      <c r="PT594" s="568"/>
      <c r="PU594" s="568"/>
      <c r="PV594" s="568"/>
      <c r="PW594" s="568"/>
      <c r="PX594" s="568"/>
      <c r="PY594" s="568"/>
      <c r="PZ594" s="568"/>
      <c r="QA594" s="568"/>
      <c r="QB594" s="568"/>
      <c r="QC594" s="568"/>
      <c r="QD594" s="568"/>
      <c r="QE594" s="568"/>
      <c r="QF594" s="568"/>
      <c r="QG594" s="568"/>
      <c r="QH594" s="568"/>
      <c r="QI594" s="568"/>
      <c r="QJ594" s="568"/>
      <c r="QK594" s="568"/>
      <c r="QL594" s="568"/>
      <c r="QM594" s="568"/>
      <c r="QN594" s="568"/>
      <c r="QO594" s="568"/>
      <c r="QP594" s="568"/>
      <c r="QQ594" s="568"/>
      <c r="QR594" s="568"/>
      <c r="QS594" s="568"/>
      <c r="QT594" s="568"/>
      <c r="QU594" s="568"/>
      <c r="QV594" s="568"/>
      <c r="QW594" s="568"/>
      <c r="QX594" s="568"/>
      <c r="QY594" s="568"/>
      <c r="QZ594" s="568"/>
      <c r="RA594" s="568"/>
      <c r="RB594" s="568"/>
      <c r="RC594" s="568"/>
      <c r="RD594" s="568"/>
      <c r="RE594" s="568"/>
      <c r="RF594" s="568"/>
      <c r="RG594" s="568"/>
      <c r="RH594" s="568"/>
      <c r="RI594" s="568"/>
      <c r="RJ594" s="568"/>
      <c r="RK594" s="568"/>
      <c r="RL594" s="568"/>
      <c r="RM594" s="568"/>
      <c r="RN594" s="568"/>
      <c r="RO594" s="568"/>
      <c r="RP594" s="568"/>
      <c r="RQ594" s="568"/>
      <c r="RR594" s="568"/>
      <c r="RS594" s="568"/>
      <c r="RT594" s="568"/>
      <c r="RU594" s="568"/>
      <c r="RV594" s="568"/>
      <c r="RW594" s="568"/>
      <c r="RX594" s="568"/>
      <c r="RY594" s="568"/>
      <c r="RZ594" s="568"/>
      <c r="SA594" s="568"/>
      <c r="SB594" s="568"/>
      <c r="SC594" s="568"/>
      <c r="SD594" s="568"/>
      <c r="SE594" s="568"/>
      <c r="SF594" s="568"/>
      <c r="SG594" s="568"/>
      <c r="SH594" s="568"/>
      <c r="SI594" s="568"/>
      <c r="SJ594" s="568"/>
      <c r="SK594" s="568"/>
      <c r="SL594" s="568"/>
      <c r="SM594" s="568"/>
      <c r="SN594" s="568"/>
      <c r="SO594" s="568"/>
      <c r="SP594" s="568"/>
      <c r="SQ594" s="568"/>
      <c r="SR594" s="568"/>
      <c r="SS594" s="568"/>
      <c r="ST594" s="568"/>
      <c r="SU594" s="568"/>
      <c r="SV594" s="568"/>
      <c r="SW594" s="568"/>
      <c r="SX594" s="568"/>
      <c r="SY594" s="568"/>
      <c r="SZ594" s="568"/>
      <c r="TA594" s="568"/>
      <c r="TB594" s="568"/>
      <c r="TC594" s="568"/>
      <c r="TD594" s="568"/>
      <c r="TE594" s="568"/>
      <c r="TF594" s="568"/>
      <c r="TG594" s="568"/>
      <c r="TH594" s="568"/>
      <c r="TI594" s="568"/>
      <c r="TJ594" s="568"/>
      <c r="TK594" s="568"/>
      <c r="TL594" s="568"/>
      <c r="TM594" s="568"/>
      <c r="TN594" s="568"/>
      <c r="TO594" s="568"/>
      <c r="TP594" s="568"/>
      <c r="TQ594" s="568"/>
      <c r="TR594" s="568"/>
      <c r="TS594" s="568"/>
      <c r="TT594" s="568"/>
      <c r="TU594" s="568"/>
      <c r="TV594" s="568"/>
      <c r="TW594" s="568"/>
      <c r="TX594" s="568"/>
      <c r="TY594" s="568"/>
      <c r="TZ594" s="568"/>
      <c r="UA594" s="568"/>
      <c r="UB594" s="568"/>
      <c r="UC594" s="568"/>
      <c r="UD594" s="568"/>
      <c r="UE594" s="568"/>
      <c r="UF594" s="568"/>
      <c r="UG594" s="568"/>
      <c r="UH594" s="568"/>
      <c r="UI594" s="568"/>
      <c r="UJ594" s="568"/>
      <c r="UK594" s="568"/>
      <c r="UL594" s="568"/>
      <c r="UM594" s="568"/>
      <c r="UN594" s="568"/>
      <c r="UO594" s="568"/>
      <c r="UP594" s="568"/>
      <c r="UQ594" s="568"/>
      <c r="UR594" s="568"/>
      <c r="US594" s="568"/>
      <c r="UT594" s="568"/>
      <c r="UU594" s="568"/>
      <c r="UV594" s="568"/>
      <c r="UW594" s="568"/>
      <c r="UX594" s="568"/>
      <c r="UY594" s="568"/>
      <c r="UZ594" s="568"/>
      <c r="VA594" s="568"/>
      <c r="VB594" s="568"/>
      <c r="VC594" s="568"/>
      <c r="VD594" s="568"/>
      <c r="VE594" s="568"/>
      <c r="VF594" s="568"/>
      <c r="VG594" s="568"/>
      <c r="VH594" s="568"/>
      <c r="VI594" s="568"/>
      <c r="VJ594" s="568"/>
      <c r="VK594" s="568"/>
      <c r="VL594" s="568"/>
      <c r="VM594" s="568"/>
      <c r="VN594" s="568"/>
      <c r="VO594" s="568"/>
      <c r="VP594" s="568"/>
      <c r="VQ594" s="568"/>
      <c r="VR594" s="568"/>
      <c r="VS594" s="568"/>
      <c r="VT594" s="568"/>
      <c r="VU594" s="568"/>
      <c r="VV594" s="568"/>
      <c r="VW594" s="568"/>
      <c r="VX594" s="568"/>
      <c r="VY594" s="568"/>
      <c r="VZ594" s="568"/>
      <c r="WA594" s="568"/>
      <c r="WB594" s="568"/>
      <c r="WC594" s="568"/>
      <c r="WD594" s="568"/>
      <c r="WE594" s="568"/>
      <c r="WF594" s="568"/>
      <c r="WG594" s="568"/>
      <c r="WH594" s="568"/>
      <c r="WI594" s="568"/>
      <c r="WJ594" s="568"/>
      <c r="WK594" s="568"/>
      <c r="WL594" s="568"/>
      <c r="WM594" s="568"/>
      <c r="WN594" s="568"/>
      <c r="WO594" s="568"/>
      <c r="WP594" s="568"/>
      <c r="WQ594" s="568"/>
      <c r="WR594" s="568"/>
      <c r="WS594" s="568"/>
      <c r="WT594" s="568"/>
      <c r="WU594" s="568"/>
      <c r="WV594" s="568"/>
      <c r="WW594" s="568"/>
      <c r="WX594" s="568"/>
      <c r="WY594" s="568"/>
      <c r="WZ594" s="568"/>
      <c r="XA594" s="568"/>
      <c r="XB594" s="568"/>
      <c r="XC594" s="568"/>
      <c r="XD594" s="568"/>
      <c r="XE594" s="568"/>
      <c r="XF594" s="568"/>
      <c r="XG594" s="568"/>
      <c r="XH594" s="568"/>
      <c r="XI594" s="568"/>
      <c r="XJ594" s="568"/>
      <c r="XK594" s="568"/>
      <c r="XL594" s="568"/>
      <c r="XM594" s="568"/>
      <c r="XN594" s="568"/>
      <c r="XO594" s="568"/>
      <c r="XP594" s="568"/>
      <c r="XQ594" s="568"/>
      <c r="XR594" s="568"/>
      <c r="XS594" s="568"/>
      <c r="XT594" s="568"/>
      <c r="XU594" s="568"/>
      <c r="XV594" s="568"/>
      <c r="XW594" s="568"/>
      <c r="XX594" s="568"/>
      <c r="XY594" s="568"/>
      <c r="XZ594" s="568"/>
      <c r="YA594" s="568"/>
      <c r="YB594" s="568"/>
      <c r="YC594" s="568"/>
      <c r="YD594" s="568"/>
      <c r="YE594" s="568"/>
      <c r="YF594" s="568"/>
      <c r="YG594" s="568"/>
      <c r="YH594" s="568"/>
      <c r="YI594" s="568"/>
      <c r="YJ594" s="568"/>
      <c r="YK594" s="568"/>
      <c r="YL594" s="568"/>
      <c r="YM594" s="568"/>
      <c r="YN594" s="568"/>
      <c r="YO594" s="568"/>
      <c r="YP594" s="568"/>
      <c r="YQ594" s="568"/>
      <c r="YR594" s="568"/>
      <c r="YS594" s="568"/>
      <c r="YT594" s="568"/>
      <c r="YU594" s="568"/>
      <c r="YV594" s="568"/>
      <c r="YW594" s="568"/>
      <c r="YX594" s="568"/>
      <c r="YY594" s="568"/>
      <c r="YZ594" s="568"/>
      <c r="ZA594" s="568"/>
      <c r="ZB594" s="568"/>
      <c r="ZC594" s="568"/>
      <c r="ZD594" s="568"/>
      <c r="ZE594" s="568"/>
      <c r="ZF594" s="568"/>
      <c r="ZG594" s="568"/>
      <c r="ZH594" s="568"/>
      <c r="ZI594" s="568"/>
      <c r="ZJ594" s="568"/>
      <c r="ZK594" s="568"/>
      <c r="ZL594" s="568"/>
      <c r="ZM594" s="568"/>
    </row>
    <row r="595" spans="1:689" hidden="1" outlineLevel="1" x14ac:dyDescent="0.3">
      <c r="A595" s="568"/>
      <c r="B595" s="568"/>
      <c r="C595" s="568"/>
      <c r="D595" s="568"/>
      <c r="E595" s="568"/>
      <c r="F595" s="568"/>
      <c r="G595" s="568"/>
      <c r="H595" s="568"/>
      <c r="I595" s="568"/>
      <c r="J595" s="568"/>
      <c r="K595" s="568"/>
      <c r="L595" s="568"/>
      <c r="M595" s="568"/>
      <c r="N595" s="568"/>
      <c r="O595" s="568"/>
      <c r="P595" s="568"/>
      <c r="Q595" s="568"/>
      <c r="R595" s="568"/>
      <c r="S595" s="568"/>
      <c r="T595" s="568"/>
      <c r="U595" s="568"/>
      <c r="V595" s="568"/>
      <c r="W595" s="568"/>
      <c r="X595" s="568"/>
      <c r="Y595" s="568"/>
      <c r="Z595" s="568"/>
      <c r="AA595" s="568"/>
      <c r="AB595" s="568"/>
      <c r="AC595" s="568"/>
      <c r="AD595" s="568"/>
      <c r="AE595" s="568"/>
      <c r="AF595" s="568"/>
      <c r="AG595" s="568"/>
      <c r="AH595" s="568"/>
      <c r="AI595" s="568"/>
      <c r="AJ595" s="568"/>
      <c r="AK595" s="568"/>
      <c r="AL595" s="568"/>
      <c r="AM595" s="568"/>
      <c r="AN595" s="568"/>
      <c r="AO595" s="568"/>
      <c r="AP595" s="568"/>
      <c r="AQ595" s="568"/>
      <c r="AR595" s="568"/>
      <c r="AS595" s="568"/>
      <c r="AT595" s="568"/>
      <c r="AU595" s="568"/>
      <c r="AV595" s="568"/>
      <c r="AW595" s="568"/>
      <c r="AX595" s="568"/>
      <c r="AY595" s="568"/>
      <c r="AZ595" s="568"/>
      <c r="BA595" s="568"/>
      <c r="BB595" s="568"/>
      <c r="BC595" s="568"/>
      <c r="BD595" s="568"/>
      <c r="BE595" s="568"/>
      <c r="BF595" s="568"/>
      <c r="BG595" s="568"/>
      <c r="BH595" s="568"/>
      <c r="BI595" s="568"/>
      <c r="BJ595" s="568"/>
      <c r="BK595" s="568"/>
      <c r="BL595" s="568"/>
      <c r="BM595" s="568"/>
      <c r="BN595" s="568"/>
      <c r="BO595" s="568"/>
      <c r="BP595" s="568"/>
      <c r="BQ595" s="568"/>
      <c r="BR595" s="568"/>
      <c r="BS595" s="568"/>
      <c r="BT595" s="568"/>
      <c r="BU595" s="568"/>
      <c r="BV595" s="568"/>
      <c r="BW595" s="568"/>
      <c r="BX595" s="568"/>
      <c r="BY595" s="568"/>
      <c r="BZ595" s="568"/>
      <c r="CA595" s="568"/>
      <c r="CB595" s="568"/>
      <c r="CC595" s="568"/>
      <c r="CD595" s="568"/>
      <c r="CE595" s="568"/>
      <c r="CF595" s="568"/>
      <c r="CG595" s="568"/>
      <c r="CH595" s="568"/>
      <c r="CI595" s="568"/>
      <c r="CJ595" s="568"/>
      <c r="CK595" s="568"/>
      <c r="CL595" s="568"/>
      <c r="CM595" s="568"/>
      <c r="CN595" s="568"/>
      <c r="CO595" s="568"/>
      <c r="CP595" s="568"/>
      <c r="CQ595" s="568"/>
      <c r="CR595" s="568"/>
      <c r="CS595" s="568"/>
      <c r="CT595" s="568"/>
      <c r="CU595" s="568"/>
      <c r="CV595" s="568"/>
      <c r="CW595" s="568"/>
      <c r="CX595" s="568"/>
      <c r="CY595" s="568"/>
      <c r="CZ595" s="568"/>
      <c r="DA595" s="568"/>
      <c r="DB595" s="568"/>
      <c r="DC595" s="568"/>
      <c r="DD595" s="568"/>
      <c r="DE595" s="568"/>
      <c r="DF595" s="568"/>
      <c r="DG595" s="568"/>
      <c r="DH595" s="568"/>
      <c r="DI595" s="568"/>
      <c r="DJ595" s="568"/>
      <c r="DK595" s="568"/>
      <c r="DL595" s="568"/>
      <c r="DM595" s="568"/>
      <c r="DN595" s="568"/>
      <c r="DO595" s="568"/>
      <c r="DP595" s="568"/>
      <c r="DQ595" s="568"/>
      <c r="DR595" s="568"/>
      <c r="DS595" s="568"/>
      <c r="DT595" s="568"/>
      <c r="DU595" s="568"/>
      <c r="DV595" s="568"/>
      <c r="DW595" s="568"/>
      <c r="DX595" s="568"/>
      <c r="DY595" s="568"/>
      <c r="DZ595" s="568"/>
      <c r="EA595" s="568"/>
      <c r="EB595" s="568"/>
      <c r="EC595" s="568"/>
      <c r="ED595" s="568"/>
      <c r="EE595" s="568"/>
      <c r="EF595" s="568"/>
      <c r="EG595" s="568"/>
      <c r="EH595" s="568"/>
      <c r="EI595" s="568"/>
      <c r="EJ595" s="568"/>
      <c r="EK595" s="568"/>
      <c r="EL595" s="568"/>
      <c r="EM595" s="568"/>
      <c r="EN595" s="568"/>
      <c r="EO595" s="568"/>
      <c r="EP595" s="568"/>
      <c r="EQ595" s="568"/>
      <c r="ER595" s="568"/>
      <c r="ES595" s="568"/>
      <c r="ET595" s="568"/>
      <c r="EU595" s="568"/>
      <c r="EV595" s="568"/>
      <c r="EW595" s="568"/>
      <c r="EX595" s="568"/>
      <c r="EY595" s="568"/>
      <c r="EZ595" s="568"/>
      <c r="FA595" s="568"/>
      <c r="FB595" s="568"/>
      <c r="FC595" s="568"/>
      <c r="FD595" s="568"/>
      <c r="FE595" s="568"/>
      <c r="FF595" s="568"/>
      <c r="FG595" s="568"/>
      <c r="FH595" s="568"/>
      <c r="FI595" s="568"/>
      <c r="FJ595" s="568"/>
      <c r="FK595" s="568"/>
      <c r="FL595" s="568"/>
      <c r="FM595" s="568"/>
      <c r="FN595" s="568"/>
      <c r="FO595" s="568"/>
      <c r="FP595" s="568"/>
      <c r="FQ595" s="568"/>
      <c r="FR595" s="568"/>
      <c r="FS595" s="568"/>
      <c r="FT595" s="568"/>
      <c r="FU595" s="568"/>
      <c r="FV595" s="568"/>
      <c r="FW595" s="568"/>
      <c r="FX595" s="568"/>
      <c r="FY595" s="568"/>
      <c r="FZ595" s="568"/>
      <c r="GA595" s="568"/>
      <c r="GB595" s="568"/>
      <c r="GC595" s="568"/>
      <c r="GD595" s="568"/>
      <c r="GE595" s="568"/>
      <c r="GF595" s="568"/>
      <c r="GG595" s="568"/>
      <c r="GH595" s="568"/>
      <c r="GI595" s="568"/>
      <c r="GJ595" s="568"/>
      <c r="GK595" s="568"/>
      <c r="GL595" s="568"/>
      <c r="GM595" s="568"/>
      <c r="GN595" s="568"/>
      <c r="GO595" s="568"/>
      <c r="GP595" s="568"/>
      <c r="GQ595" s="568"/>
      <c r="GR595" s="568"/>
      <c r="GS595" s="568"/>
      <c r="GT595" s="568"/>
      <c r="GU595" s="568"/>
      <c r="GV595" s="568"/>
      <c r="GW595" s="568"/>
      <c r="GX595" s="568"/>
      <c r="GY595" s="568"/>
      <c r="GZ595" s="568"/>
      <c r="HA595" s="568"/>
      <c r="HB595" s="568"/>
      <c r="HC595" s="568"/>
      <c r="HD595" s="568"/>
      <c r="HE595" s="568"/>
      <c r="HF595" s="568"/>
      <c r="HG595" s="568"/>
      <c r="HH595" s="568"/>
      <c r="HI595" s="568"/>
      <c r="HJ595" s="568"/>
      <c r="HK595" s="568"/>
      <c r="HL595" s="568"/>
      <c r="HM595" s="568"/>
      <c r="HN595" s="568"/>
      <c r="HO595" s="568"/>
      <c r="HP595" s="568"/>
      <c r="HQ595" s="568"/>
      <c r="HR595" s="568"/>
      <c r="HS595" s="568"/>
      <c r="HT595" s="568"/>
      <c r="HU595" s="568"/>
      <c r="HV595" s="568"/>
      <c r="HW595" s="568"/>
      <c r="HX595" s="568"/>
      <c r="HY595" s="568"/>
      <c r="HZ595" s="568"/>
      <c r="IA595" s="568"/>
      <c r="IB595" s="568"/>
      <c r="IC595" s="568"/>
      <c r="ID595" s="568"/>
      <c r="IE595" s="568"/>
      <c r="IF595" s="568"/>
      <c r="IG595" s="568"/>
      <c r="IH595" s="568"/>
      <c r="II595" s="568"/>
      <c r="IJ595" s="568"/>
      <c r="IK595" s="568"/>
      <c r="IL595" s="568"/>
      <c r="IM595" s="568"/>
      <c r="IN595" s="568"/>
      <c r="IO595" s="568"/>
      <c r="IP595" s="568"/>
      <c r="IQ595" s="568"/>
      <c r="IR595" s="568"/>
      <c r="IS595" s="568"/>
      <c r="IT595" s="568"/>
      <c r="IU595" s="568"/>
      <c r="IV595" s="568"/>
      <c r="IW595" s="568"/>
      <c r="IX595" s="568"/>
      <c r="IY595" s="568"/>
      <c r="IZ595" s="568"/>
      <c r="JA595" s="568"/>
      <c r="JB595" s="568"/>
      <c r="JC595" s="568"/>
      <c r="JD595" s="568"/>
      <c r="JE595" s="568"/>
      <c r="JF595" s="568"/>
      <c r="JG595" s="568"/>
      <c r="JH595" s="568"/>
      <c r="JI595" s="568"/>
      <c r="JJ595" s="568"/>
      <c r="JK595" s="568"/>
      <c r="JL595" s="568"/>
      <c r="JM595" s="568"/>
      <c r="JN595" s="568"/>
      <c r="JO595" s="568"/>
      <c r="JP595" s="568"/>
      <c r="JQ595" s="568"/>
      <c r="JR595" s="568"/>
      <c r="JS595" s="568"/>
      <c r="JT595" s="568"/>
      <c r="JU595" s="568"/>
      <c r="JV595" s="568"/>
      <c r="JW595" s="568"/>
      <c r="JX595" s="568"/>
      <c r="JY595" s="568"/>
      <c r="JZ595" s="568"/>
      <c r="KA595" s="568"/>
      <c r="KB595" s="568"/>
      <c r="KC595" s="568"/>
      <c r="KD595" s="568"/>
      <c r="KE595" s="568"/>
      <c r="KF595" s="568"/>
      <c r="KG595" s="568"/>
      <c r="KH595" s="568"/>
      <c r="KI595" s="568"/>
      <c r="KJ595" s="568"/>
      <c r="KK595" s="568"/>
      <c r="KL595" s="568"/>
      <c r="KM595" s="568"/>
      <c r="KN595" s="568"/>
      <c r="KO595" s="440"/>
      <c r="KP595" s="569"/>
      <c r="KQ595" s="569"/>
      <c r="KR595" s="568"/>
      <c r="KS595" s="568"/>
      <c r="KT595" s="568"/>
      <c r="KU595" s="568"/>
      <c r="KV595" s="568"/>
      <c r="KW595" s="568"/>
      <c r="KX595" s="568"/>
      <c r="KY595" s="568"/>
      <c r="KZ595" s="568"/>
      <c r="LA595" s="568"/>
      <c r="LB595" s="568"/>
      <c r="LC595" s="568"/>
      <c r="LD595" s="568"/>
      <c r="LE595" s="568"/>
      <c r="LF595" s="568"/>
      <c r="LG595" s="568"/>
      <c r="LH595" s="568"/>
      <c r="LI595" s="568"/>
      <c r="LJ595" s="568"/>
      <c r="LK595" s="568"/>
      <c r="LL595" s="568"/>
      <c r="LM595" s="568"/>
      <c r="LN595" s="568"/>
      <c r="LO595" s="440"/>
      <c r="LP595" s="568"/>
      <c r="LQ595" s="568"/>
      <c r="LR595" s="568"/>
      <c r="LS595" s="568"/>
      <c r="LT595" s="568"/>
      <c r="LU595" s="568"/>
      <c r="LV595" s="568"/>
      <c r="LW595" s="568"/>
      <c r="LX595" s="568"/>
      <c r="LY595" s="568"/>
      <c r="LZ595" s="568"/>
      <c r="MA595" s="568"/>
      <c r="MB595" s="568"/>
      <c r="MC595" s="568"/>
      <c r="MD595" s="568"/>
      <c r="ME595" s="568"/>
      <c r="MF595" s="568"/>
      <c r="MG595" s="568"/>
      <c r="MH595" s="568"/>
      <c r="MI595" s="568"/>
      <c r="MJ595" s="568"/>
      <c r="MK595" s="568"/>
      <c r="ML595" s="568"/>
      <c r="MM595" s="568"/>
      <c r="MN595" s="568"/>
      <c r="MO595" s="568"/>
      <c r="MP595" s="568"/>
      <c r="MQ595" s="568"/>
      <c r="MR595" s="568"/>
      <c r="MS595" s="568"/>
      <c r="MT595" s="568"/>
      <c r="MU595" s="568"/>
      <c r="MV595" s="568"/>
      <c r="MW595" s="568"/>
      <c r="MX595" s="568"/>
      <c r="MY595" s="568"/>
      <c r="MZ595" s="568"/>
      <c r="NA595" s="568"/>
      <c r="NB595" s="568"/>
      <c r="NC595" s="568"/>
      <c r="ND595" s="568"/>
      <c r="NE595" s="568"/>
      <c r="NF595" s="568"/>
      <c r="NG595" s="568"/>
      <c r="NH595" s="568"/>
      <c r="NI595" s="568"/>
      <c r="NJ595" s="568"/>
      <c r="NK595" s="568"/>
      <c r="NL595" s="568"/>
      <c r="NM595" s="568"/>
      <c r="NN595" s="568"/>
      <c r="NO595" s="568"/>
      <c r="NP595" s="568"/>
      <c r="NQ595" s="568"/>
      <c r="NR595" s="568"/>
      <c r="NS595" s="568"/>
      <c r="NT595" s="568"/>
      <c r="NU595" s="568"/>
      <c r="NV595" s="568"/>
      <c r="NW595" s="568"/>
      <c r="NX595" s="568"/>
      <c r="NY595" s="568"/>
      <c r="NZ595" s="568"/>
      <c r="OA595" s="568"/>
      <c r="OB595" s="568"/>
      <c r="OC595" s="568"/>
      <c r="OD595" s="568"/>
      <c r="OE595" s="568"/>
      <c r="OF595" s="568"/>
      <c r="OG595" s="568"/>
      <c r="OH595" s="568"/>
      <c r="OI595" s="568"/>
      <c r="OJ595" s="568"/>
      <c r="OK595" s="568"/>
      <c r="OL595" s="568"/>
      <c r="OM595" s="568"/>
      <c r="ON595" s="568"/>
      <c r="OO595" s="568"/>
      <c r="OP595" s="568"/>
      <c r="OQ595" s="568"/>
      <c r="OR595" s="568"/>
      <c r="OS595" s="568"/>
      <c r="OT595" s="568"/>
      <c r="OU595" s="568"/>
      <c r="OV595" s="568"/>
      <c r="OW595" s="568"/>
      <c r="OX595" s="568"/>
      <c r="OY595" s="568"/>
      <c r="OZ595" s="568"/>
      <c r="PA595" s="568"/>
      <c r="PB595" s="568"/>
      <c r="PC595" s="568"/>
      <c r="PD595" s="568"/>
      <c r="PE595" s="568"/>
      <c r="PF595" s="568"/>
      <c r="PG595" s="568"/>
      <c r="PH595" s="568"/>
      <c r="PI595" s="568"/>
      <c r="PJ595" s="568"/>
      <c r="PK595" s="568"/>
      <c r="PL595" s="568"/>
      <c r="PM595" s="568"/>
      <c r="PN595" s="568"/>
      <c r="PO595" s="568"/>
      <c r="PP595" s="568"/>
      <c r="PQ595" s="568"/>
      <c r="PR595" s="568"/>
      <c r="PS595" s="568"/>
      <c r="PT595" s="568"/>
      <c r="PU595" s="568"/>
      <c r="PV595" s="568"/>
      <c r="PW595" s="568"/>
      <c r="PX595" s="568"/>
      <c r="PY595" s="568"/>
      <c r="PZ595" s="568"/>
      <c r="QA595" s="568"/>
      <c r="QB595" s="568"/>
      <c r="QC595" s="568"/>
      <c r="QD595" s="568"/>
      <c r="QE595" s="568"/>
      <c r="QF595" s="568"/>
      <c r="QG595" s="568"/>
      <c r="QH595" s="568"/>
      <c r="QI595" s="568"/>
      <c r="QJ595" s="568"/>
      <c r="QK595" s="568"/>
      <c r="QL595" s="568"/>
      <c r="QM595" s="568"/>
      <c r="QN595" s="568"/>
      <c r="QO595" s="568"/>
      <c r="QP595" s="568"/>
      <c r="QQ595" s="568"/>
      <c r="QR595" s="568"/>
      <c r="QS595" s="568"/>
      <c r="QT595" s="568"/>
      <c r="QU595" s="568"/>
      <c r="QV595" s="568"/>
      <c r="QW595" s="568"/>
      <c r="QX595" s="568"/>
      <c r="QY595" s="568"/>
      <c r="QZ595" s="568"/>
      <c r="RA595" s="568"/>
      <c r="RB595" s="568"/>
      <c r="RC595" s="568"/>
      <c r="RD595" s="568"/>
      <c r="RE595" s="568"/>
      <c r="RF595" s="568"/>
      <c r="RG595" s="568"/>
      <c r="RH595" s="568"/>
      <c r="RI595" s="568"/>
      <c r="RJ595" s="568"/>
      <c r="RK595" s="568"/>
      <c r="RL595" s="568"/>
      <c r="RM595" s="568"/>
      <c r="RN595" s="568"/>
      <c r="RO595" s="568"/>
      <c r="RP595" s="568"/>
      <c r="RQ595" s="568"/>
      <c r="RR595" s="568"/>
      <c r="RS595" s="568"/>
      <c r="RT595" s="568"/>
      <c r="RU595" s="568"/>
      <c r="RV595" s="568"/>
      <c r="RW595" s="568"/>
      <c r="RX595" s="568"/>
      <c r="RY595" s="568"/>
      <c r="RZ595" s="568"/>
      <c r="SA595" s="568"/>
      <c r="SB595" s="568"/>
      <c r="SC595" s="568"/>
      <c r="SD595" s="568"/>
      <c r="SE595" s="568"/>
      <c r="SF595" s="568"/>
      <c r="SG595" s="568"/>
      <c r="SH595" s="568"/>
      <c r="SI595" s="568"/>
      <c r="SJ595" s="568"/>
      <c r="SK595" s="568"/>
      <c r="SL595" s="568"/>
      <c r="SM595" s="568"/>
      <c r="SN595" s="568"/>
      <c r="SO595" s="568"/>
      <c r="SP595" s="568"/>
      <c r="SQ595" s="568"/>
      <c r="SR595" s="568"/>
      <c r="SS595" s="568"/>
      <c r="ST595" s="568"/>
      <c r="SU595" s="568"/>
      <c r="SV595" s="568"/>
      <c r="SW595" s="568"/>
      <c r="SX595" s="568"/>
      <c r="SY595" s="568"/>
      <c r="SZ595" s="568"/>
      <c r="TA595" s="568"/>
      <c r="TB595" s="568"/>
      <c r="TC595" s="568"/>
      <c r="TD595" s="568"/>
      <c r="TE595" s="568"/>
      <c r="TF595" s="568"/>
      <c r="TG595" s="568"/>
      <c r="TH595" s="568"/>
      <c r="TI595" s="568"/>
      <c r="TJ595" s="568"/>
      <c r="TK595" s="568"/>
      <c r="TL595" s="568"/>
      <c r="TM595" s="568"/>
      <c r="TN595" s="568"/>
      <c r="TO595" s="568"/>
      <c r="TP595" s="568"/>
      <c r="TQ595" s="568"/>
      <c r="TR595" s="568"/>
      <c r="TS595" s="568"/>
      <c r="TT595" s="568"/>
      <c r="TU595" s="568"/>
      <c r="TV595" s="568"/>
      <c r="TW595" s="568"/>
      <c r="TX595" s="568"/>
      <c r="TY595" s="568"/>
      <c r="TZ595" s="568"/>
      <c r="UA595" s="568"/>
      <c r="UB595" s="568"/>
      <c r="UC595" s="568"/>
      <c r="UD595" s="568"/>
      <c r="UE595" s="568"/>
      <c r="UF595" s="568"/>
      <c r="UG595" s="568"/>
      <c r="UH595" s="568"/>
      <c r="UI595" s="568"/>
      <c r="UJ595" s="568"/>
      <c r="UK595" s="568"/>
      <c r="UL595" s="568"/>
      <c r="UM595" s="568"/>
      <c r="UN595" s="568"/>
      <c r="UO595" s="568"/>
      <c r="UP595" s="568"/>
      <c r="UQ595" s="568"/>
      <c r="UR595" s="568"/>
      <c r="US595" s="568"/>
      <c r="UT595" s="568"/>
      <c r="UU595" s="568"/>
      <c r="UV595" s="568"/>
      <c r="UW595" s="568"/>
      <c r="UX595" s="568"/>
      <c r="UY595" s="568"/>
      <c r="UZ595" s="568"/>
      <c r="VA595" s="568"/>
      <c r="VB595" s="568"/>
      <c r="VC595" s="568"/>
      <c r="VD595" s="568"/>
      <c r="VE595" s="568"/>
      <c r="VF595" s="568"/>
      <c r="VG595" s="568"/>
      <c r="VH595" s="568"/>
      <c r="VI595" s="568"/>
      <c r="VJ595" s="568"/>
      <c r="VK595" s="568"/>
      <c r="VL595" s="568"/>
      <c r="VM595" s="568"/>
      <c r="VN595" s="568"/>
      <c r="VO595" s="568"/>
      <c r="VP595" s="568"/>
      <c r="VQ595" s="568"/>
      <c r="VR595" s="568"/>
      <c r="VS595" s="568"/>
      <c r="VT595" s="568"/>
      <c r="VU595" s="568"/>
      <c r="VV595" s="568"/>
      <c r="VW595" s="568"/>
      <c r="VX595" s="568"/>
      <c r="VY595" s="568"/>
      <c r="VZ595" s="568"/>
      <c r="WA595" s="568"/>
      <c r="WB595" s="568"/>
      <c r="WC595" s="568"/>
      <c r="WD595" s="568"/>
      <c r="WE595" s="568"/>
      <c r="WF595" s="568"/>
      <c r="WG595" s="568"/>
      <c r="WH595" s="568"/>
      <c r="WI595" s="568"/>
      <c r="WJ595" s="568"/>
      <c r="WK595" s="568"/>
      <c r="WL595" s="568"/>
      <c r="WM595" s="568"/>
      <c r="WN595" s="568"/>
      <c r="WO595" s="568"/>
      <c r="WP595" s="568"/>
      <c r="WQ595" s="568"/>
      <c r="WR595" s="568"/>
      <c r="WS595" s="568"/>
      <c r="WT595" s="568"/>
      <c r="WU595" s="568"/>
      <c r="WV595" s="568"/>
      <c r="WW595" s="568"/>
      <c r="WX595" s="568"/>
      <c r="WY595" s="568"/>
      <c r="WZ595" s="568"/>
      <c r="XA595" s="568"/>
      <c r="XB595" s="568"/>
      <c r="XC595" s="568"/>
      <c r="XD595" s="568"/>
      <c r="XE595" s="568"/>
      <c r="XF595" s="568"/>
      <c r="XG595" s="568"/>
      <c r="XH595" s="568"/>
      <c r="XI595" s="568"/>
      <c r="XJ595" s="568"/>
      <c r="XK595" s="568"/>
      <c r="XL595" s="568"/>
      <c r="XM595" s="568"/>
      <c r="XN595" s="568"/>
      <c r="XO595" s="568"/>
      <c r="XP595" s="568"/>
      <c r="XQ595" s="568"/>
      <c r="XR595" s="568"/>
      <c r="XS595" s="568"/>
      <c r="XT595" s="568"/>
      <c r="XU595" s="568"/>
      <c r="XV595" s="568"/>
      <c r="XW595" s="568"/>
      <c r="XX595" s="568"/>
      <c r="XY595" s="568"/>
      <c r="XZ595" s="568"/>
      <c r="YA595" s="568"/>
      <c r="YB595" s="568"/>
      <c r="YC595" s="568"/>
      <c r="YD595" s="568"/>
      <c r="YE595" s="568"/>
      <c r="YF595" s="568"/>
      <c r="YG595" s="568"/>
      <c r="YH595" s="568"/>
      <c r="YI595" s="568"/>
      <c r="YJ595" s="568"/>
      <c r="YK595" s="568"/>
      <c r="YL595" s="568"/>
      <c r="YM595" s="568"/>
      <c r="YN595" s="568"/>
      <c r="YO595" s="568"/>
      <c r="YP595" s="568"/>
      <c r="YQ595" s="568"/>
      <c r="YR595" s="568"/>
      <c r="YS595" s="568"/>
      <c r="YT595" s="568"/>
      <c r="YU595" s="568"/>
      <c r="YV595" s="568"/>
      <c r="YW595" s="568"/>
      <c r="YX595" s="568"/>
      <c r="YY595" s="568"/>
      <c r="YZ595" s="568"/>
      <c r="ZA595" s="568"/>
      <c r="ZB595" s="568"/>
      <c r="ZC595" s="568"/>
      <c r="ZD595" s="568"/>
      <c r="ZE595" s="568"/>
      <c r="ZF595" s="568"/>
      <c r="ZG595" s="568"/>
      <c r="ZH595" s="568"/>
      <c r="ZI595" s="568"/>
      <c r="ZJ595" s="568"/>
      <c r="ZK595" s="568"/>
      <c r="ZL595" s="568"/>
      <c r="ZM595" s="568"/>
    </row>
    <row r="596" spans="1:689" hidden="1" outlineLevel="1" x14ac:dyDescent="0.3">
      <c r="A596" s="568"/>
      <c r="B596" s="568"/>
      <c r="C596" s="568"/>
      <c r="D596" s="568"/>
      <c r="E596" s="568"/>
      <c r="F596" s="568"/>
      <c r="G596" s="568"/>
      <c r="H596" s="568"/>
      <c r="I596" s="568"/>
      <c r="J596" s="568"/>
      <c r="K596" s="568"/>
      <c r="L596" s="568"/>
      <c r="M596" s="568"/>
      <c r="N596" s="568"/>
      <c r="O596" s="568"/>
      <c r="P596" s="568"/>
      <c r="Q596" s="568"/>
      <c r="R596" s="568"/>
      <c r="S596" s="568"/>
      <c r="T596" s="568"/>
      <c r="U596" s="568"/>
      <c r="V596" s="568"/>
      <c r="W596" s="568"/>
      <c r="X596" s="568"/>
      <c r="Y596" s="568"/>
      <c r="Z596" s="568"/>
      <c r="AA596" s="568"/>
      <c r="AB596" s="568"/>
      <c r="AC596" s="568"/>
      <c r="AD596" s="568"/>
      <c r="AE596" s="568"/>
      <c r="AF596" s="568"/>
      <c r="AG596" s="568"/>
      <c r="AH596" s="568"/>
      <c r="AI596" s="568"/>
      <c r="AJ596" s="568"/>
      <c r="AK596" s="568"/>
      <c r="AL596" s="568"/>
      <c r="AM596" s="568"/>
      <c r="AN596" s="568"/>
      <c r="AO596" s="568"/>
      <c r="AP596" s="568"/>
      <c r="AQ596" s="568"/>
      <c r="AR596" s="568"/>
      <c r="AS596" s="568"/>
      <c r="AT596" s="568"/>
      <c r="AU596" s="568"/>
      <c r="AV596" s="568"/>
      <c r="AW596" s="568"/>
      <c r="AX596" s="568"/>
      <c r="AY596" s="568"/>
      <c r="AZ596" s="568"/>
      <c r="BA596" s="568"/>
      <c r="BB596" s="568"/>
      <c r="BC596" s="568"/>
      <c r="BD596" s="568"/>
      <c r="BE596" s="568"/>
      <c r="BF596" s="568"/>
      <c r="BG596" s="568"/>
      <c r="BH596" s="568"/>
      <c r="BI596" s="568"/>
      <c r="BJ596" s="568"/>
      <c r="BK596" s="568"/>
      <c r="BL596" s="568"/>
      <c r="BM596" s="568"/>
      <c r="BN596" s="568"/>
      <c r="BO596" s="568"/>
      <c r="BP596" s="568"/>
      <c r="BQ596" s="568"/>
      <c r="BR596" s="568"/>
      <c r="BS596" s="568"/>
      <c r="BT596" s="568"/>
      <c r="BU596" s="568"/>
      <c r="BV596" s="568"/>
      <c r="BW596" s="568"/>
      <c r="BX596" s="568"/>
      <c r="BY596" s="568"/>
      <c r="BZ596" s="568"/>
      <c r="CA596" s="568"/>
      <c r="CB596" s="568"/>
      <c r="CC596" s="568"/>
      <c r="CD596" s="568"/>
      <c r="CE596" s="568"/>
      <c r="CF596" s="568"/>
      <c r="CG596" s="568"/>
      <c r="CH596" s="568"/>
      <c r="CI596" s="568"/>
      <c r="CJ596" s="568"/>
      <c r="CK596" s="568"/>
      <c r="CL596" s="568"/>
      <c r="CM596" s="568"/>
      <c r="CN596" s="568"/>
      <c r="CO596" s="568"/>
      <c r="CP596" s="568"/>
      <c r="CQ596" s="568"/>
      <c r="CR596" s="568"/>
      <c r="CS596" s="568"/>
      <c r="CT596" s="568"/>
      <c r="CU596" s="568"/>
      <c r="CV596" s="568"/>
      <c r="CW596" s="568"/>
      <c r="CX596" s="568"/>
      <c r="CY596" s="568"/>
      <c r="CZ596" s="568"/>
      <c r="DA596" s="568"/>
      <c r="DB596" s="568"/>
      <c r="DC596" s="568"/>
      <c r="DD596" s="568"/>
      <c r="DE596" s="568"/>
      <c r="DF596" s="568"/>
      <c r="DG596" s="568"/>
      <c r="DH596" s="568"/>
      <c r="DI596" s="568"/>
      <c r="DJ596" s="568"/>
      <c r="DK596" s="568"/>
      <c r="DL596" s="568"/>
      <c r="DM596" s="568"/>
      <c r="DN596" s="568"/>
      <c r="DO596" s="568"/>
      <c r="DP596" s="568"/>
      <c r="DQ596" s="568"/>
      <c r="DR596" s="568"/>
      <c r="DS596" s="568"/>
      <c r="DT596" s="568"/>
      <c r="DU596" s="568"/>
      <c r="DV596" s="568"/>
      <c r="DW596" s="568"/>
      <c r="DX596" s="568"/>
      <c r="DY596" s="568"/>
      <c r="DZ596" s="568"/>
      <c r="EA596" s="568"/>
      <c r="EB596" s="568"/>
      <c r="EC596" s="568"/>
      <c r="ED596" s="568"/>
      <c r="EE596" s="568"/>
      <c r="EF596" s="568"/>
      <c r="EG596" s="568"/>
      <c r="EH596" s="568"/>
      <c r="EI596" s="568"/>
      <c r="EJ596" s="568"/>
      <c r="EK596" s="568"/>
      <c r="EL596" s="568"/>
      <c r="EM596" s="568"/>
      <c r="EN596" s="568"/>
      <c r="EO596" s="568"/>
      <c r="EP596" s="568"/>
      <c r="EQ596" s="568"/>
      <c r="ER596" s="568"/>
      <c r="ES596" s="568"/>
      <c r="ET596" s="568"/>
      <c r="EU596" s="568"/>
      <c r="EV596" s="568"/>
      <c r="EW596" s="568"/>
      <c r="EX596" s="568"/>
      <c r="EY596" s="568"/>
      <c r="EZ596" s="568"/>
      <c r="FA596" s="568"/>
      <c r="FB596" s="568"/>
      <c r="FC596" s="568"/>
      <c r="FD596" s="568"/>
      <c r="FE596" s="568"/>
      <c r="FF596" s="568"/>
      <c r="FG596" s="568"/>
      <c r="FH596" s="568"/>
      <c r="FI596" s="568"/>
      <c r="FJ596" s="568"/>
      <c r="FK596" s="568"/>
      <c r="FL596" s="568"/>
      <c r="FM596" s="568"/>
      <c r="FN596" s="568"/>
      <c r="FO596" s="568"/>
      <c r="FP596" s="568"/>
      <c r="FQ596" s="568"/>
      <c r="FR596" s="568"/>
      <c r="FS596" s="568"/>
      <c r="FT596" s="568"/>
      <c r="FU596" s="568"/>
      <c r="FV596" s="568"/>
      <c r="FW596" s="568"/>
      <c r="FX596" s="568"/>
      <c r="FY596" s="568"/>
      <c r="FZ596" s="568"/>
      <c r="GA596" s="568"/>
      <c r="GB596" s="568"/>
      <c r="GC596" s="568"/>
      <c r="GD596" s="568"/>
      <c r="GE596" s="568"/>
      <c r="GF596" s="568"/>
      <c r="GG596" s="568"/>
      <c r="GH596" s="568"/>
      <c r="GI596" s="568"/>
      <c r="GJ596" s="568"/>
      <c r="GK596" s="568"/>
      <c r="GL596" s="568"/>
      <c r="GM596" s="568"/>
      <c r="GN596" s="568"/>
      <c r="GO596" s="568"/>
      <c r="GP596" s="568"/>
      <c r="GQ596" s="568"/>
      <c r="GR596" s="568"/>
      <c r="GS596" s="568"/>
      <c r="GT596" s="568"/>
      <c r="GU596" s="568"/>
      <c r="GV596" s="568"/>
      <c r="GW596" s="568"/>
      <c r="GX596" s="568"/>
      <c r="GY596" s="568"/>
      <c r="GZ596" s="568"/>
      <c r="HA596" s="568"/>
      <c r="HB596" s="568"/>
      <c r="HC596" s="568"/>
      <c r="HD596" s="568"/>
      <c r="HE596" s="568"/>
      <c r="HF596" s="568"/>
      <c r="HG596" s="568"/>
      <c r="HH596" s="568"/>
      <c r="HI596" s="568"/>
      <c r="HJ596" s="568"/>
      <c r="HK596" s="568"/>
      <c r="HL596" s="568"/>
      <c r="HM596" s="568"/>
      <c r="HN596" s="568"/>
      <c r="HO596" s="568"/>
      <c r="HP596" s="568"/>
      <c r="HQ596" s="568"/>
      <c r="HR596" s="568"/>
      <c r="HS596" s="568"/>
      <c r="HT596" s="568"/>
      <c r="HU596" s="568"/>
      <c r="HV596" s="568"/>
      <c r="HW596" s="568"/>
      <c r="HX596" s="568"/>
      <c r="HY596" s="568"/>
      <c r="HZ596" s="568"/>
      <c r="IA596" s="568"/>
      <c r="IB596" s="568"/>
      <c r="IC596" s="568"/>
      <c r="ID596" s="568"/>
      <c r="IE596" s="568"/>
      <c r="IF596" s="568"/>
      <c r="IG596" s="568"/>
      <c r="IH596" s="568"/>
      <c r="II596" s="568"/>
      <c r="IJ596" s="568"/>
      <c r="IK596" s="568"/>
      <c r="IL596" s="568"/>
      <c r="IM596" s="568"/>
      <c r="IN596" s="568"/>
      <c r="IO596" s="568"/>
      <c r="IP596" s="568"/>
      <c r="IQ596" s="568"/>
      <c r="IR596" s="568"/>
      <c r="IS596" s="568"/>
      <c r="IT596" s="568"/>
      <c r="IU596" s="568"/>
      <c r="IV596" s="568"/>
      <c r="IW596" s="568"/>
      <c r="IX596" s="568"/>
      <c r="IY596" s="568"/>
      <c r="IZ596" s="568"/>
      <c r="JA596" s="568"/>
      <c r="JB596" s="568"/>
      <c r="JC596" s="568"/>
      <c r="JD596" s="568"/>
      <c r="JE596" s="568"/>
      <c r="JF596" s="568"/>
      <c r="JG596" s="568"/>
      <c r="JH596" s="568"/>
      <c r="JI596" s="568"/>
      <c r="JJ596" s="568"/>
      <c r="JK596" s="568"/>
      <c r="JL596" s="568"/>
      <c r="JM596" s="568"/>
      <c r="JN596" s="568"/>
      <c r="JO596" s="568"/>
      <c r="JP596" s="568"/>
      <c r="JQ596" s="568"/>
      <c r="JR596" s="568"/>
      <c r="JS596" s="568"/>
      <c r="JT596" s="568"/>
      <c r="JU596" s="568"/>
      <c r="JV596" s="568"/>
      <c r="JW596" s="568"/>
      <c r="JX596" s="568"/>
      <c r="JY596" s="568"/>
      <c r="JZ596" s="568"/>
      <c r="KA596" s="568"/>
      <c r="KB596" s="568"/>
      <c r="KC596" s="568"/>
      <c r="KD596" s="568"/>
      <c r="KE596" s="568"/>
      <c r="KF596" s="568"/>
      <c r="KG596" s="568"/>
      <c r="KH596" s="568"/>
      <c r="KI596" s="568"/>
      <c r="KJ596" s="568"/>
      <c r="KK596" s="568"/>
      <c r="KL596" s="568"/>
      <c r="KM596" s="568"/>
      <c r="KN596" s="568"/>
      <c r="KO596" s="440"/>
      <c r="KP596" s="569"/>
      <c r="KQ596" s="569"/>
      <c r="KR596" s="568"/>
      <c r="KS596" s="568"/>
      <c r="KT596" s="568"/>
      <c r="KU596" s="568"/>
      <c r="KV596" s="568"/>
      <c r="KW596" s="568"/>
      <c r="KX596" s="568"/>
      <c r="KY596" s="568"/>
      <c r="KZ596" s="568"/>
      <c r="LA596" s="568"/>
      <c r="LB596" s="568"/>
      <c r="LC596" s="568"/>
      <c r="LD596" s="568"/>
      <c r="LE596" s="568"/>
      <c r="LF596" s="568"/>
      <c r="LG596" s="568"/>
      <c r="LH596" s="568"/>
      <c r="LI596" s="568"/>
      <c r="LJ596" s="568"/>
      <c r="LK596" s="568"/>
      <c r="LL596" s="568"/>
      <c r="LM596" s="568"/>
      <c r="LN596" s="568"/>
      <c r="LO596" s="440"/>
      <c r="LP596" s="568"/>
      <c r="LQ596" s="568"/>
      <c r="LR596" s="568"/>
      <c r="LS596" s="568"/>
      <c r="LT596" s="568"/>
      <c r="LU596" s="568"/>
      <c r="LV596" s="568"/>
      <c r="LW596" s="568"/>
      <c r="LX596" s="568"/>
      <c r="LY596" s="568"/>
      <c r="LZ596" s="568"/>
      <c r="MA596" s="568"/>
      <c r="MB596" s="568"/>
      <c r="MC596" s="568"/>
      <c r="MD596" s="568"/>
      <c r="ME596" s="568"/>
      <c r="MF596" s="568"/>
      <c r="MG596" s="568"/>
      <c r="MH596" s="568"/>
      <c r="MI596" s="568"/>
      <c r="MJ596" s="568"/>
      <c r="MK596" s="568"/>
      <c r="ML596" s="568"/>
      <c r="MM596" s="568"/>
      <c r="MN596" s="568"/>
      <c r="MO596" s="568"/>
      <c r="MP596" s="568"/>
      <c r="MQ596" s="568"/>
      <c r="MR596" s="568"/>
      <c r="MS596" s="568"/>
      <c r="MT596" s="568"/>
      <c r="MU596" s="568"/>
      <c r="MV596" s="568"/>
      <c r="MW596" s="568"/>
      <c r="MX596" s="568"/>
      <c r="MY596" s="568"/>
      <c r="MZ596" s="568"/>
      <c r="NA596" s="568"/>
      <c r="NB596" s="568"/>
      <c r="NC596" s="568"/>
      <c r="ND596" s="568"/>
      <c r="NE596" s="568"/>
      <c r="NF596" s="568"/>
      <c r="NG596" s="568"/>
      <c r="NH596" s="568"/>
      <c r="NI596" s="568"/>
      <c r="NJ596" s="568"/>
      <c r="NK596" s="568"/>
      <c r="NL596" s="568"/>
      <c r="NM596" s="568"/>
      <c r="NN596" s="568"/>
      <c r="NO596" s="568"/>
      <c r="NP596" s="568"/>
      <c r="NQ596" s="568"/>
      <c r="NR596" s="568"/>
      <c r="NS596" s="568"/>
      <c r="NT596" s="568"/>
      <c r="NU596" s="568"/>
      <c r="NV596" s="568"/>
      <c r="NW596" s="568"/>
      <c r="NX596" s="568"/>
      <c r="NY596" s="568"/>
      <c r="NZ596" s="568"/>
      <c r="OA596" s="568"/>
      <c r="OB596" s="568"/>
      <c r="OC596" s="568"/>
      <c r="OD596" s="568"/>
      <c r="OE596" s="568"/>
      <c r="OF596" s="568"/>
      <c r="OG596" s="568"/>
      <c r="OH596" s="568"/>
      <c r="OI596" s="568"/>
      <c r="OJ596" s="568"/>
      <c r="OK596" s="568"/>
      <c r="OL596" s="568"/>
      <c r="OM596" s="568"/>
      <c r="ON596" s="568"/>
      <c r="OO596" s="568"/>
      <c r="OP596" s="568"/>
      <c r="OQ596" s="568"/>
      <c r="OR596" s="568"/>
      <c r="OS596" s="568"/>
      <c r="OT596" s="568"/>
      <c r="OU596" s="568"/>
      <c r="OV596" s="568"/>
      <c r="OW596" s="568"/>
      <c r="OX596" s="568"/>
      <c r="OY596" s="568"/>
      <c r="OZ596" s="568"/>
      <c r="PA596" s="568"/>
      <c r="PB596" s="568"/>
      <c r="PC596" s="568"/>
      <c r="PD596" s="568"/>
      <c r="PE596" s="568"/>
      <c r="PF596" s="568"/>
      <c r="PG596" s="568"/>
      <c r="PH596" s="568"/>
      <c r="PI596" s="568"/>
      <c r="PJ596" s="568"/>
      <c r="PK596" s="568"/>
      <c r="PL596" s="568"/>
      <c r="PM596" s="568"/>
      <c r="PN596" s="568"/>
      <c r="PO596" s="568"/>
      <c r="PP596" s="568"/>
      <c r="PQ596" s="568"/>
      <c r="PR596" s="568"/>
      <c r="PS596" s="568"/>
      <c r="PT596" s="568"/>
      <c r="PU596" s="568"/>
      <c r="PV596" s="568"/>
      <c r="PW596" s="568"/>
      <c r="PX596" s="568"/>
      <c r="PY596" s="568"/>
      <c r="PZ596" s="568"/>
      <c r="QA596" s="568"/>
      <c r="QB596" s="568"/>
      <c r="QC596" s="568"/>
      <c r="QD596" s="568"/>
      <c r="QE596" s="568"/>
      <c r="QF596" s="568"/>
      <c r="QG596" s="568"/>
      <c r="QH596" s="568"/>
      <c r="QI596" s="568"/>
      <c r="QJ596" s="568"/>
      <c r="QK596" s="568"/>
      <c r="QL596" s="568"/>
      <c r="QM596" s="568"/>
      <c r="QN596" s="568"/>
      <c r="QO596" s="568"/>
      <c r="QP596" s="568"/>
      <c r="QQ596" s="568"/>
      <c r="QR596" s="568"/>
      <c r="QS596" s="568"/>
      <c r="QT596" s="568"/>
      <c r="QU596" s="568"/>
      <c r="QV596" s="568"/>
      <c r="QW596" s="568"/>
      <c r="QX596" s="568"/>
      <c r="QY596" s="568"/>
      <c r="QZ596" s="568"/>
      <c r="RA596" s="568"/>
      <c r="RB596" s="568"/>
      <c r="RC596" s="568"/>
      <c r="RD596" s="568"/>
      <c r="RE596" s="568"/>
      <c r="RF596" s="568"/>
      <c r="RG596" s="568"/>
      <c r="RH596" s="568"/>
      <c r="RI596" s="568"/>
      <c r="RJ596" s="568"/>
      <c r="RK596" s="568"/>
      <c r="RL596" s="568"/>
      <c r="RM596" s="568"/>
      <c r="RN596" s="568"/>
      <c r="RO596" s="568"/>
      <c r="RP596" s="568"/>
      <c r="RQ596" s="568"/>
      <c r="RR596" s="568"/>
      <c r="RS596" s="568"/>
      <c r="RT596" s="568"/>
      <c r="RU596" s="568"/>
      <c r="RV596" s="568"/>
      <c r="RW596" s="568"/>
      <c r="RX596" s="568"/>
      <c r="RY596" s="568"/>
      <c r="RZ596" s="568"/>
      <c r="SA596" s="568"/>
      <c r="SB596" s="568"/>
      <c r="SC596" s="568"/>
      <c r="SD596" s="568"/>
      <c r="SE596" s="568"/>
      <c r="SF596" s="568"/>
      <c r="SG596" s="568"/>
      <c r="SH596" s="568"/>
      <c r="SI596" s="568"/>
      <c r="SJ596" s="568"/>
      <c r="SK596" s="568"/>
      <c r="SL596" s="568"/>
      <c r="SM596" s="568"/>
      <c r="SN596" s="568"/>
      <c r="SO596" s="568"/>
      <c r="SP596" s="568"/>
      <c r="SQ596" s="568"/>
      <c r="SR596" s="568"/>
      <c r="SS596" s="568"/>
      <c r="ST596" s="568"/>
      <c r="SU596" s="568"/>
      <c r="SV596" s="568"/>
      <c r="SW596" s="568"/>
      <c r="SX596" s="568"/>
      <c r="SY596" s="568"/>
      <c r="SZ596" s="568"/>
      <c r="TA596" s="568"/>
      <c r="TB596" s="568"/>
      <c r="TC596" s="568"/>
      <c r="TD596" s="568"/>
      <c r="TE596" s="568"/>
      <c r="TF596" s="568"/>
      <c r="TG596" s="568"/>
      <c r="TH596" s="568"/>
      <c r="TI596" s="568"/>
      <c r="TJ596" s="568"/>
      <c r="TK596" s="568"/>
      <c r="TL596" s="568"/>
      <c r="TM596" s="568"/>
      <c r="TN596" s="568"/>
      <c r="TO596" s="568"/>
      <c r="TP596" s="568"/>
      <c r="TQ596" s="568"/>
      <c r="TR596" s="568"/>
      <c r="TS596" s="568"/>
      <c r="TT596" s="568"/>
      <c r="TU596" s="568"/>
      <c r="TV596" s="568"/>
      <c r="TW596" s="568"/>
      <c r="TX596" s="568"/>
      <c r="TY596" s="568"/>
      <c r="TZ596" s="568"/>
      <c r="UA596" s="568"/>
      <c r="UB596" s="568"/>
      <c r="UC596" s="568"/>
      <c r="UD596" s="568"/>
      <c r="UE596" s="568"/>
      <c r="UF596" s="568"/>
      <c r="UG596" s="568"/>
      <c r="UH596" s="568"/>
      <c r="UI596" s="568"/>
      <c r="UJ596" s="568"/>
      <c r="UK596" s="568"/>
      <c r="UL596" s="568"/>
      <c r="UM596" s="568"/>
      <c r="UN596" s="568"/>
      <c r="UO596" s="568"/>
      <c r="UP596" s="568"/>
      <c r="UQ596" s="568"/>
      <c r="UR596" s="568"/>
      <c r="US596" s="568"/>
      <c r="UT596" s="568"/>
      <c r="UU596" s="568"/>
      <c r="UV596" s="568"/>
      <c r="UW596" s="568"/>
      <c r="UX596" s="568"/>
      <c r="UY596" s="568"/>
      <c r="UZ596" s="568"/>
      <c r="VA596" s="568"/>
      <c r="VB596" s="568"/>
      <c r="VC596" s="568"/>
      <c r="VD596" s="568"/>
      <c r="VE596" s="568"/>
      <c r="VF596" s="568"/>
      <c r="VG596" s="568"/>
      <c r="VH596" s="568"/>
      <c r="VI596" s="568"/>
      <c r="VJ596" s="568"/>
      <c r="VK596" s="568"/>
      <c r="VL596" s="568"/>
      <c r="VM596" s="568"/>
      <c r="VN596" s="568"/>
      <c r="VO596" s="568"/>
      <c r="VP596" s="568"/>
      <c r="VQ596" s="568"/>
      <c r="VR596" s="568"/>
      <c r="VS596" s="568"/>
      <c r="VT596" s="568"/>
      <c r="VU596" s="568"/>
      <c r="VV596" s="568"/>
      <c r="VW596" s="568"/>
      <c r="VX596" s="568"/>
      <c r="VY596" s="568"/>
      <c r="VZ596" s="568"/>
      <c r="WA596" s="568"/>
      <c r="WB596" s="568"/>
      <c r="WC596" s="568"/>
      <c r="WD596" s="568"/>
      <c r="WE596" s="568"/>
      <c r="WF596" s="568"/>
      <c r="WG596" s="568"/>
      <c r="WH596" s="568"/>
      <c r="WI596" s="568"/>
      <c r="WJ596" s="568"/>
      <c r="WK596" s="568"/>
      <c r="WL596" s="568"/>
      <c r="WM596" s="568"/>
      <c r="WN596" s="568"/>
      <c r="WO596" s="568"/>
      <c r="WP596" s="568"/>
      <c r="WQ596" s="568"/>
      <c r="WR596" s="568"/>
      <c r="WS596" s="568"/>
      <c r="WT596" s="568"/>
      <c r="WU596" s="568"/>
      <c r="WV596" s="568"/>
      <c r="WW596" s="568"/>
      <c r="WX596" s="568"/>
      <c r="WY596" s="568"/>
      <c r="WZ596" s="568"/>
      <c r="XA596" s="568"/>
      <c r="XB596" s="568"/>
      <c r="XC596" s="568"/>
      <c r="XD596" s="568"/>
      <c r="XE596" s="568"/>
      <c r="XF596" s="568"/>
      <c r="XG596" s="568"/>
      <c r="XH596" s="568"/>
      <c r="XI596" s="568"/>
      <c r="XJ596" s="568"/>
      <c r="XK596" s="568"/>
      <c r="XL596" s="568"/>
      <c r="XM596" s="568"/>
      <c r="XN596" s="568"/>
      <c r="XO596" s="568"/>
      <c r="XP596" s="568"/>
      <c r="XQ596" s="568"/>
      <c r="XR596" s="568"/>
      <c r="XS596" s="568"/>
      <c r="XT596" s="568"/>
      <c r="XU596" s="568"/>
      <c r="XV596" s="568"/>
      <c r="XW596" s="568"/>
      <c r="XX596" s="568"/>
      <c r="XY596" s="568"/>
      <c r="XZ596" s="568"/>
      <c r="YA596" s="568"/>
      <c r="YB596" s="568"/>
      <c r="YC596" s="568"/>
      <c r="YD596" s="568"/>
      <c r="YE596" s="568"/>
      <c r="YF596" s="568"/>
      <c r="YG596" s="568"/>
      <c r="YH596" s="568"/>
      <c r="YI596" s="568"/>
      <c r="YJ596" s="568"/>
      <c r="YK596" s="568"/>
      <c r="YL596" s="568"/>
      <c r="YM596" s="568"/>
      <c r="YN596" s="568"/>
      <c r="YO596" s="568"/>
      <c r="YP596" s="568"/>
      <c r="YQ596" s="568"/>
      <c r="YR596" s="568"/>
      <c r="YS596" s="568"/>
      <c r="YT596" s="568"/>
      <c r="YU596" s="568"/>
      <c r="YV596" s="568"/>
      <c r="YW596" s="568"/>
      <c r="YX596" s="568"/>
      <c r="YY596" s="568"/>
      <c r="YZ596" s="568"/>
      <c r="ZA596" s="568"/>
      <c r="ZB596" s="568"/>
      <c r="ZC596" s="568"/>
      <c r="ZD596" s="568"/>
      <c r="ZE596" s="568"/>
      <c r="ZF596" s="568"/>
      <c r="ZG596" s="568"/>
      <c r="ZH596" s="568"/>
      <c r="ZI596" s="568"/>
      <c r="ZJ596" s="568"/>
      <c r="ZK596" s="568"/>
      <c r="ZL596" s="568"/>
      <c r="ZM596" s="568"/>
    </row>
    <row r="597" spans="1:689" hidden="1" outlineLevel="1" x14ac:dyDescent="0.3">
      <c r="A597" s="568"/>
      <c r="B597" s="568"/>
      <c r="C597" s="568"/>
      <c r="D597" s="568"/>
      <c r="E597" s="568"/>
      <c r="F597" s="568"/>
      <c r="G597" s="568"/>
      <c r="H597" s="568"/>
      <c r="I597" s="568"/>
      <c r="J597" s="568"/>
      <c r="K597" s="568"/>
      <c r="L597" s="568"/>
      <c r="M597" s="568"/>
      <c r="N597" s="568"/>
      <c r="O597" s="568"/>
      <c r="P597" s="568"/>
      <c r="Q597" s="568"/>
      <c r="R597" s="568"/>
      <c r="S597" s="568"/>
      <c r="T597" s="568"/>
      <c r="U597" s="568"/>
      <c r="V597" s="568"/>
      <c r="W597" s="568"/>
      <c r="X597" s="568"/>
      <c r="Y597" s="568"/>
      <c r="Z597" s="568"/>
      <c r="AA597" s="568"/>
      <c r="AB597" s="568"/>
      <c r="AC597" s="568"/>
      <c r="AD597" s="568"/>
      <c r="AE597" s="568"/>
      <c r="AF597" s="568"/>
      <c r="AG597" s="568"/>
      <c r="AH597" s="568"/>
      <c r="AI597" s="568"/>
      <c r="AJ597" s="568"/>
      <c r="AK597" s="568"/>
      <c r="AL597" s="568"/>
      <c r="AM597" s="568"/>
      <c r="AN597" s="568"/>
      <c r="AO597" s="568"/>
      <c r="AP597" s="568"/>
      <c r="AQ597" s="568"/>
      <c r="AR597" s="568"/>
      <c r="AS597" s="568"/>
      <c r="AT597" s="568"/>
      <c r="AU597" s="568"/>
      <c r="AV597" s="568"/>
      <c r="AW597" s="568"/>
      <c r="AX597" s="568"/>
      <c r="AY597" s="568"/>
      <c r="AZ597" s="568"/>
      <c r="BA597" s="568"/>
      <c r="BB597" s="568"/>
      <c r="BC597" s="568"/>
      <c r="BD597" s="568"/>
      <c r="BE597" s="568"/>
      <c r="BF597" s="568"/>
      <c r="BG597" s="568"/>
      <c r="BH597" s="568"/>
      <c r="BI597" s="568"/>
      <c r="BJ597" s="568"/>
      <c r="BK597" s="568"/>
      <c r="BL597" s="568"/>
      <c r="BM597" s="568"/>
      <c r="BN597" s="568"/>
      <c r="BO597" s="568"/>
      <c r="BP597" s="568"/>
      <c r="BQ597" s="568"/>
      <c r="BR597" s="568"/>
      <c r="BS597" s="568"/>
      <c r="BT597" s="568"/>
      <c r="BU597" s="568"/>
      <c r="BV597" s="568"/>
      <c r="BW597" s="568"/>
      <c r="BX597" s="568"/>
      <c r="BY597" s="568"/>
      <c r="BZ597" s="568"/>
      <c r="CA597" s="568"/>
      <c r="CB597" s="568"/>
      <c r="CC597" s="568"/>
      <c r="CD597" s="568"/>
      <c r="CE597" s="568"/>
      <c r="CF597" s="568"/>
      <c r="CG597" s="568"/>
      <c r="CH597" s="568"/>
      <c r="CI597" s="568"/>
      <c r="CJ597" s="568"/>
      <c r="CK597" s="568"/>
      <c r="CL597" s="568"/>
      <c r="CM597" s="568"/>
      <c r="CN597" s="568"/>
      <c r="CO597" s="568"/>
      <c r="CP597" s="568"/>
      <c r="CQ597" s="568"/>
      <c r="CR597" s="568"/>
      <c r="CS597" s="568"/>
      <c r="CT597" s="568"/>
      <c r="CU597" s="568"/>
      <c r="CV597" s="568"/>
      <c r="CW597" s="568"/>
      <c r="CX597" s="568"/>
      <c r="CY597" s="568"/>
      <c r="CZ597" s="568"/>
      <c r="DA597" s="568"/>
      <c r="DB597" s="568"/>
      <c r="DC597" s="568"/>
      <c r="DD597" s="568"/>
      <c r="DE597" s="568"/>
      <c r="DF597" s="568"/>
      <c r="DG597" s="568"/>
      <c r="DH597" s="568"/>
      <c r="DI597" s="568"/>
      <c r="DJ597" s="568"/>
      <c r="DK597" s="568"/>
      <c r="DL597" s="568"/>
      <c r="DM597" s="568"/>
      <c r="DN597" s="568"/>
      <c r="DO597" s="568"/>
      <c r="DP597" s="568"/>
      <c r="DQ597" s="568"/>
      <c r="DR597" s="568"/>
      <c r="DS597" s="568"/>
      <c r="DT597" s="568"/>
      <c r="DU597" s="568"/>
      <c r="DV597" s="568"/>
      <c r="DW597" s="568"/>
      <c r="DX597" s="568"/>
      <c r="DY597" s="568"/>
      <c r="DZ597" s="568"/>
      <c r="EA597" s="568"/>
      <c r="EB597" s="568"/>
      <c r="EC597" s="568"/>
      <c r="ED597" s="568"/>
      <c r="EE597" s="568"/>
      <c r="EF597" s="568"/>
      <c r="EG597" s="568"/>
      <c r="EH597" s="568"/>
      <c r="EI597" s="568"/>
      <c r="EJ597" s="568"/>
      <c r="EK597" s="568"/>
      <c r="EL597" s="568"/>
      <c r="EM597" s="568"/>
      <c r="EN597" s="568"/>
      <c r="EO597" s="568"/>
      <c r="EP597" s="568"/>
      <c r="EQ597" s="568"/>
      <c r="ER597" s="568"/>
      <c r="ES597" s="568"/>
      <c r="ET597" s="568"/>
      <c r="EU597" s="568"/>
      <c r="EV597" s="568"/>
      <c r="EW597" s="568"/>
      <c r="EX597" s="568"/>
      <c r="EY597" s="568"/>
      <c r="EZ597" s="568"/>
      <c r="FA597" s="568"/>
      <c r="FB597" s="568"/>
      <c r="FC597" s="568"/>
      <c r="FD597" s="568"/>
      <c r="FE597" s="568"/>
      <c r="FF597" s="568"/>
      <c r="FG597" s="568"/>
      <c r="FH597" s="568"/>
      <c r="FI597" s="568"/>
      <c r="FJ597" s="568"/>
      <c r="FK597" s="568"/>
      <c r="FL597" s="568"/>
      <c r="FM597" s="568"/>
      <c r="FN597" s="568"/>
      <c r="FO597" s="568"/>
      <c r="FP597" s="568"/>
      <c r="FQ597" s="568"/>
      <c r="FR597" s="568"/>
      <c r="FS597" s="568"/>
      <c r="FT597" s="568"/>
      <c r="FU597" s="568"/>
      <c r="FV597" s="568"/>
      <c r="FW597" s="568"/>
      <c r="FX597" s="568"/>
      <c r="FY597" s="568"/>
      <c r="FZ597" s="568"/>
      <c r="GA597" s="568"/>
      <c r="GB597" s="568"/>
      <c r="GC597" s="568"/>
      <c r="GD597" s="568"/>
      <c r="GE597" s="568"/>
      <c r="GF597" s="568"/>
      <c r="GG597" s="568"/>
      <c r="GH597" s="568"/>
      <c r="GI597" s="568"/>
      <c r="GJ597" s="568"/>
      <c r="GK597" s="568"/>
      <c r="GL597" s="568"/>
      <c r="GM597" s="568"/>
      <c r="GN597" s="568"/>
      <c r="GO597" s="568"/>
      <c r="GP597" s="568"/>
      <c r="GQ597" s="568"/>
      <c r="GR597" s="568"/>
      <c r="GS597" s="568"/>
      <c r="GT597" s="568"/>
      <c r="GU597" s="568"/>
      <c r="GV597" s="568"/>
      <c r="GW597" s="568"/>
      <c r="GX597" s="568"/>
      <c r="GY597" s="568"/>
      <c r="GZ597" s="568"/>
      <c r="HA597" s="568"/>
      <c r="HB597" s="568"/>
      <c r="HC597" s="568"/>
      <c r="HD597" s="568"/>
      <c r="HE597" s="568"/>
      <c r="HF597" s="568"/>
      <c r="HG597" s="568"/>
      <c r="HH597" s="568"/>
      <c r="HI597" s="568"/>
      <c r="HJ597" s="568"/>
      <c r="HK597" s="568"/>
      <c r="HL597" s="568"/>
      <c r="HM597" s="568"/>
      <c r="HN597" s="568"/>
      <c r="HO597" s="568"/>
      <c r="HP597" s="568"/>
      <c r="HQ597" s="568"/>
      <c r="HR597" s="568"/>
      <c r="HS597" s="568"/>
      <c r="HT597" s="568"/>
      <c r="HU597" s="568"/>
      <c r="HV597" s="568"/>
      <c r="HW597" s="568"/>
      <c r="HX597" s="568"/>
      <c r="HY597" s="568"/>
      <c r="HZ597" s="568"/>
      <c r="IA597" s="568"/>
      <c r="IB597" s="568"/>
      <c r="IC597" s="568"/>
      <c r="ID597" s="568"/>
      <c r="IE597" s="568"/>
      <c r="IF597" s="568"/>
      <c r="IG597" s="568"/>
      <c r="IH597" s="568"/>
      <c r="II597" s="568"/>
      <c r="IJ597" s="568"/>
      <c r="IK597" s="568"/>
      <c r="IL597" s="568"/>
      <c r="IM597" s="568"/>
      <c r="IN597" s="568"/>
      <c r="IO597" s="568"/>
      <c r="IP597" s="568"/>
      <c r="IQ597" s="568"/>
      <c r="IR597" s="568"/>
      <c r="IS597" s="568"/>
      <c r="IT597" s="568"/>
      <c r="IU597" s="568"/>
      <c r="IV597" s="568"/>
      <c r="IW597" s="568"/>
      <c r="IX597" s="568"/>
      <c r="IY597" s="568"/>
      <c r="IZ597" s="568"/>
      <c r="JA597" s="568"/>
      <c r="JB597" s="568"/>
      <c r="JC597" s="568"/>
      <c r="JD597" s="568"/>
      <c r="JE597" s="568"/>
      <c r="JF597" s="568"/>
      <c r="JG597" s="568"/>
      <c r="JH597" s="568"/>
      <c r="JI597" s="568"/>
      <c r="JJ597" s="568"/>
      <c r="JK597" s="568"/>
      <c r="JL597" s="568"/>
      <c r="JM597" s="568"/>
      <c r="JN597" s="568"/>
      <c r="JO597" s="568"/>
      <c r="JP597" s="568"/>
      <c r="JQ597" s="568"/>
      <c r="JR597" s="568"/>
      <c r="JS597" s="568"/>
      <c r="JT597" s="568"/>
      <c r="JU597" s="568"/>
      <c r="JV597" s="568"/>
      <c r="JW597" s="568"/>
      <c r="JX597" s="568"/>
      <c r="JY597" s="568"/>
      <c r="JZ597" s="568"/>
      <c r="KA597" s="568"/>
      <c r="KB597" s="568"/>
      <c r="KC597" s="568"/>
      <c r="KD597" s="568"/>
      <c r="KE597" s="568"/>
      <c r="KF597" s="568"/>
      <c r="KG597" s="568"/>
      <c r="KH597" s="568"/>
      <c r="KI597" s="568"/>
      <c r="KJ597" s="568"/>
      <c r="KK597" s="568"/>
      <c r="KL597" s="568"/>
      <c r="KM597" s="568"/>
      <c r="KN597" s="568"/>
      <c r="KO597" s="440"/>
      <c r="KP597" s="569"/>
      <c r="KQ597" s="569"/>
      <c r="KR597" s="568"/>
      <c r="KS597" s="568"/>
      <c r="KT597" s="568"/>
      <c r="KU597" s="568"/>
      <c r="KV597" s="568"/>
      <c r="KW597" s="568"/>
      <c r="KX597" s="568"/>
      <c r="KY597" s="568"/>
      <c r="KZ597" s="568"/>
      <c r="LA597" s="568"/>
      <c r="LB597" s="568"/>
      <c r="LC597" s="568"/>
      <c r="LD597" s="568"/>
      <c r="LE597" s="568"/>
      <c r="LF597" s="568"/>
      <c r="LG597" s="568"/>
      <c r="LH597" s="568"/>
      <c r="LI597" s="568"/>
      <c r="LJ597" s="568"/>
      <c r="LK597" s="568"/>
      <c r="LL597" s="568"/>
      <c r="LM597" s="568"/>
      <c r="LN597" s="568"/>
      <c r="LO597" s="440"/>
      <c r="LP597" s="568"/>
      <c r="LQ597" s="568"/>
      <c r="LR597" s="568"/>
      <c r="LS597" s="568"/>
      <c r="LT597" s="568"/>
      <c r="LU597" s="568"/>
      <c r="LV597" s="568"/>
      <c r="LW597" s="568"/>
      <c r="LX597" s="568"/>
      <c r="LY597" s="568"/>
      <c r="LZ597" s="568"/>
      <c r="MA597" s="568"/>
      <c r="MB597" s="568"/>
      <c r="MC597" s="568"/>
      <c r="MD597" s="568"/>
      <c r="ME597" s="568"/>
      <c r="MF597" s="568"/>
      <c r="MG597" s="568"/>
      <c r="MH597" s="568"/>
      <c r="MI597" s="568"/>
      <c r="MJ597" s="568"/>
      <c r="MK597" s="568"/>
      <c r="ML597" s="568"/>
      <c r="MM597" s="568"/>
      <c r="MN597" s="568"/>
      <c r="MO597" s="568"/>
      <c r="MP597" s="568"/>
      <c r="MQ597" s="568"/>
      <c r="MR597" s="568"/>
      <c r="MS597" s="568"/>
      <c r="MT597" s="568"/>
      <c r="MU597" s="568"/>
      <c r="MV597" s="568"/>
      <c r="MW597" s="568"/>
      <c r="MX597" s="568"/>
      <c r="MY597" s="568"/>
      <c r="MZ597" s="568"/>
      <c r="NA597" s="568"/>
      <c r="NB597" s="568"/>
      <c r="NC597" s="568"/>
      <c r="ND597" s="568"/>
      <c r="NE597" s="568"/>
      <c r="NF597" s="568"/>
      <c r="NG597" s="568"/>
      <c r="NH597" s="568"/>
      <c r="NI597" s="568"/>
      <c r="NJ597" s="568"/>
      <c r="NK597" s="568"/>
      <c r="NL597" s="568"/>
      <c r="NM597" s="568"/>
      <c r="NN597" s="568"/>
      <c r="NO597" s="568"/>
      <c r="NP597" s="568"/>
      <c r="NQ597" s="568"/>
      <c r="NR597" s="568"/>
      <c r="NS597" s="568"/>
      <c r="NT597" s="568"/>
      <c r="NU597" s="568"/>
      <c r="NV597" s="568"/>
      <c r="NW597" s="568"/>
      <c r="NX597" s="568"/>
      <c r="NY597" s="568"/>
      <c r="NZ597" s="568"/>
      <c r="OA597" s="568"/>
      <c r="OB597" s="568"/>
      <c r="OC597" s="568"/>
      <c r="OD597" s="568"/>
      <c r="OE597" s="568"/>
      <c r="OF597" s="568"/>
      <c r="OG597" s="568"/>
      <c r="OH597" s="568"/>
      <c r="OI597" s="568"/>
      <c r="OJ597" s="568"/>
      <c r="OK597" s="568"/>
      <c r="OL597" s="568"/>
      <c r="OM597" s="568"/>
      <c r="ON597" s="568"/>
      <c r="OO597" s="568"/>
      <c r="OP597" s="568"/>
      <c r="OQ597" s="568"/>
      <c r="OR597" s="568"/>
      <c r="OS597" s="568"/>
      <c r="OT597" s="568"/>
      <c r="OU597" s="568"/>
      <c r="OV597" s="568"/>
      <c r="OW597" s="568"/>
      <c r="OX597" s="568"/>
      <c r="OY597" s="568"/>
      <c r="OZ597" s="568"/>
      <c r="PA597" s="568"/>
      <c r="PB597" s="568"/>
      <c r="PC597" s="568"/>
      <c r="PD597" s="568"/>
      <c r="PE597" s="568"/>
      <c r="PF597" s="568"/>
      <c r="PG597" s="568"/>
      <c r="PH597" s="568"/>
      <c r="PI597" s="568"/>
      <c r="PJ597" s="568"/>
      <c r="PK597" s="568"/>
      <c r="PL597" s="568"/>
      <c r="PM597" s="568"/>
      <c r="PN597" s="568"/>
      <c r="PO597" s="568"/>
      <c r="PP597" s="568"/>
      <c r="PQ597" s="568"/>
      <c r="PR597" s="568"/>
      <c r="PS597" s="568"/>
      <c r="PT597" s="568"/>
      <c r="PU597" s="568"/>
      <c r="PV597" s="568"/>
      <c r="PW597" s="568"/>
      <c r="PX597" s="568"/>
      <c r="PY597" s="568"/>
      <c r="PZ597" s="568"/>
      <c r="QA597" s="568"/>
      <c r="QB597" s="568"/>
      <c r="QC597" s="568"/>
      <c r="QD597" s="568"/>
      <c r="QE597" s="568"/>
      <c r="QF597" s="568"/>
      <c r="QG597" s="568"/>
      <c r="QH597" s="568"/>
      <c r="QI597" s="568"/>
      <c r="QJ597" s="568"/>
      <c r="QK597" s="568"/>
      <c r="QL597" s="568"/>
      <c r="QM597" s="568"/>
      <c r="QN597" s="568"/>
      <c r="QO597" s="568"/>
      <c r="QP597" s="568"/>
      <c r="QQ597" s="568"/>
      <c r="QR597" s="568"/>
      <c r="QS597" s="568"/>
      <c r="QT597" s="568"/>
      <c r="QU597" s="568"/>
      <c r="QV597" s="568"/>
      <c r="QW597" s="568"/>
      <c r="QX597" s="568"/>
      <c r="QY597" s="568"/>
      <c r="QZ597" s="568"/>
      <c r="RA597" s="568"/>
      <c r="RB597" s="568"/>
      <c r="RC597" s="568"/>
      <c r="RD597" s="568"/>
      <c r="RE597" s="568"/>
      <c r="RF597" s="568"/>
      <c r="RG597" s="568"/>
      <c r="RH597" s="568"/>
      <c r="RI597" s="568"/>
      <c r="RJ597" s="568"/>
      <c r="RK597" s="568"/>
      <c r="RL597" s="568"/>
      <c r="RM597" s="568"/>
      <c r="RN597" s="568"/>
      <c r="RO597" s="568"/>
      <c r="RP597" s="568"/>
      <c r="RQ597" s="568"/>
      <c r="RR597" s="568"/>
      <c r="RS597" s="568"/>
      <c r="RT597" s="568"/>
      <c r="RU597" s="568"/>
      <c r="RV597" s="568"/>
      <c r="RW597" s="568"/>
      <c r="RX597" s="568"/>
      <c r="RY597" s="568"/>
      <c r="RZ597" s="568"/>
      <c r="SA597" s="568"/>
      <c r="SB597" s="568"/>
      <c r="SC597" s="568"/>
      <c r="SD597" s="568"/>
      <c r="SE597" s="568"/>
      <c r="SF597" s="568"/>
      <c r="SG597" s="568"/>
      <c r="SH597" s="568"/>
      <c r="SI597" s="568"/>
      <c r="SJ597" s="568"/>
      <c r="SK597" s="568"/>
      <c r="SL597" s="568"/>
      <c r="SM597" s="568"/>
      <c r="SN597" s="568"/>
      <c r="SO597" s="568"/>
      <c r="SP597" s="568"/>
      <c r="SQ597" s="568"/>
      <c r="SR597" s="568"/>
      <c r="SS597" s="568"/>
      <c r="ST597" s="568"/>
      <c r="SU597" s="568"/>
      <c r="SV597" s="568"/>
      <c r="SW597" s="568"/>
      <c r="SX597" s="568"/>
      <c r="SY597" s="568"/>
      <c r="SZ597" s="568"/>
      <c r="TA597" s="568"/>
      <c r="TB597" s="568"/>
      <c r="TC597" s="568"/>
      <c r="TD597" s="568"/>
      <c r="TE597" s="568"/>
      <c r="TF597" s="568"/>
      <c r="TG597" s="568"/>
      <c r="TH597" s="568"/>
      <c r="TI597" s="568"/>
      <c r="TJ597" s="568"/>
      <c r="TK597" s="568"/>
      <c r="TL597" s="568"/>
      <c r="TM597" s="568"/>
      <c r="TN597" s="568"/>
      <c r="TO597" s="568"/>
      <c r="TP597" s="568"/>
      <c r="TQ597" s="568"/>
      <c r="TR597" s="568"/>
      <c r="TS597" s="568"/>
      <c r="TT597" s="568"/>
      <c r="TU597" s="568"/>
      <c r="TV597" s="568"/>
      <c r="TW597" s="568"/>
      <c r="TX597" s="568"/>
      <c r="TY597" s="568"/>
      <c r="TZ597" s="568"/>
      <c r="UA597" s="568"/>
      <c r="UB597" s="568"/>
      <c r="UC597" s="568"/>
      <c r="UD597" s="568"/>
      <c r="UE597" s="568"/>
      <c r="UF597" s="568"/>
      <c r="UG597" s="568"/>
      <c r="UH597" s="568"/>
      <c r="UI597" s="568"/>
      <c r="UJ597" s="568"/>
      <c r="UK597" s="568"/>
      <c r="UL597" s="568"/>
      <c r="UM597" s="568"/>
      <c r="UN597" s="568"/>
      <c r="UO597" s="568"/>
      <c r="UP597" s="568"/>
      <c r="UQ597" s="568"/>
      <c r="UR597" s="568"/>
      <c r="US597" s="568"/>
      <c r="UT597" s="568"/>
      <c r="UU597" s="568"/>
      <c r="UV597" s="568"/>
      <c r="UW597" s="568"/>
      <c r="UX597" s="568"/>
      <c r="UY597" s="568"/>
      <c r="UZ597" s="568"/>
      <c r="VA597" s="568"/>
      <c r="VB597" s="568"/>
      <c r="VC597" s="568"/>
      <c r="VD597" s="568"/>
      <c r="VE597" s="568"/>
      <c r="VF597" s="568"/>
      <c r="VG597" s="568"/>
      <c r="VH597" s="568"/>
      <c r="VI597" s="568"/>
      <c r="VJ597" s="568"/>
      <c r="VK597" s="568"/>
      <c r="VL597" s="568"/>
      <c r="VM597" s="568"/>
      <c r="VN597" s="568"/>
      <c r="VO597" s="568"/>
      <c r="VP597" s="568"/>
      <c r="VQ597" s="568"/>
      <c r="VR597" s="568"/>
      <c r="VS597" s="568"/>
      <c r="VT597" s="568"/>
      <c r="VU597" s="568"/>
      <c r="VV597" s="568"/>
      <c r="VW597" s="568"/>
      <c r="VX597" s="568"/>
      <c r="VY597" s="568"/>
      <c r="VZ597" s="568"/>
      <c r="WA597" s="568"/>
      <c r="WB597" s="568"/>
      <c r="WC597" s="568"/>
      <c r="WD597" s="568"/>
      <c r="WE597" s="568"/>
      <c r="WF597" s="568"/>
      <c r="WG597" s="568"/>
      <c r="WH597" s="568"/>
      <c r="WI597" s="568"/>
      <c r="WJ597" s="568"/>
      <c r="WK597" s="568"/>
      <c r="WL597" s="568"/>
      <c r="WM597" s="568"/>
      <c r="WN597" s="568"/>
      <c r="WO597" s="568"/>
      <c r="WP597" s="568"/>
      <c r="WQ597" s="568"/>
      <c r="WR597" s="568"/>
      <c r="WS597" s="568"/>
      <c r="WT597" s="568"/>
      <c r="WU597" s="568"/>
      <c r="WV597" s="568"/>
      <c r="WW597" s="568"/>
      <c r="WX597" s="568"/>
      <c r="WY597" s="568"/>
      <c r="WZ597" s="568"/>
      <c r="XA597" s="568"/>
      <c r="XB597" s="568"/>
      <c r="XC597" s="568"/>
      <c r="XD597" s="568"/>
      <c r="XE597" s="568"/>
      <c r="XF597" s="568"/>
      <c r="XG597" s="568"/>
      <c r="XH597" s="568"/>
      <c r="XI597" s="568"/>
      <c r="XJ597" s="568"/>
      <c r="XK597" s="568"/>
      <c r="XL597" s="568"/>
      <c r="XM597" s="568"/>
      <c r="XN597" s="568"/>
      <c r="XO597" s="568"/>
      <c r="XP597" s="568"/>
      <c r="XQ597" s="568"/>
      <c r="XR597" s="568"/>
      <c r="XS597" s="568"/>
      <c r="XT597" s="568"/>
      <c r="XU597" s="568"/>
      <c r="XV597" s="568"/>
      <c r="XW597" s="568"/>
      <c r="XX597" s="568"/>
      <c r="XY597" s="568"/>
      <c r="XZ597" s="568"/>
      <c r="YA597" s="568"/>
      <c r="YB597" s="568"/>
      <c r="YC597" s="568"/>
      <c r="YD597" s="568"/>
      <c r="YE597" s="568"/>
      <c r="YF597" s="568"/>
      <c r="YG597" s="568"/>
      <c r="YH597" s="568"/>
      <c r="YI597" s="568"/>
      <c r="YJ597" s="568"/>
      <c r="YK597" s="568"/>
      <c r="YL597" s="568"/>
      <c r="YM597" s="568"/>
      <c r="YN597" s="568"/>
      <c r="YO597" s="568"/>
      <c r="YP597" s="568"/>
      <c r="YQ597" s="568"/>
      <c r="YR597" s="568"/>
      <c r="YS597" s="568"/>
      <c r="YT597" s="568"/>
      <c r="YU597" s="568"/>
      <c r="YV597" s="568"/>
      <c r="YW597" s="568"/>
      <c r="YX597" s="568"/>
      <c r="YY597" s="568"/>
      <c r="YZ597" s="568"/>
      <c r="ZA597" s="568"/>
      <c r="ZB597" s="568"/>
      <c r="ZC597" s="568"/>
      <c r="ZD597" s="568"/>
      <c r="ZE597" s="568"/>
      <c r="ZF597" s="568"/>
      <c r="ZG597" s="568"/>
      <c r="ZH597" s="568"/>
      <c r="ZI597" s="568"/>
      <c r="ZJ597" s="568"/>
      <c r="ZK597" s="568"/>
      <c r="ZL597" s="568"/>
      <c r="ZM597" s="568"/>
    </row>
    <row r="598" spans="1:689" hidden="1" outlineLevel="1" x14ac:dyDescent="0.3">
      <c r="A598" s="568"/>
      <c r="B598" s="568"/>
      <c r="C598" s="568"/>
      <c r="D598" s="568"/>
      <c r="E598" s="568"/>
      <c r="F598" s="568"/>
      <c r="G598" s="568"/>
      <c r="H598" s="568"/>
      <c r="I598" s="568"/>
      <c r="J598" s="568"/>
      <c r="K598" s="568"/>
      <c r="L598" s="568"/>
      <c r="M598" s="568"/>
      <c r="N598" s="568"/>
      <c r="O598" s="568"/>
      <c r="P598" s="568"/>
      <c r="Q598" s="568"/>
      <c r="R598" s="568"/>
      <c r="S598" s="568"/>
      <c r="T598" s="568"/>
      <c r="U598" s="568"/>
      <c r="V598" s="568"/>
      <c r="W598" s="568"/>
      <c r="X598" s="568"/>
      <c r="Y598" s="568"/>
      <c r="Z598" s="568"/>
      <c r="AA598" s="568"/>
      <c r="AB598" s="568"/>
      <c r="AC598" s="568"/>
      <c r="AD598" s="568"/>
      <c r="AE598" s="568"/>
      <c r="AF598" s="568"/>
      <c r="AG598" s="568"/>
      <c r="AH598" s="568"/>
      <c r="AI598" s="568"/>
      <c r="AJ598" s="568"/>
      <c r="AK598" s="568"/>
      <c r="AL598" s="568"/>
      <c r="AM598" s="568"/>
      <c r="AN598" s="568"/>
      <c r="AO598" s="568"/>
      <c r="AP598" s="568"/>
      <c r="AQ598" s="568"/>
      <c r="AR598" s="568"/>
      <c r="AS598" s="568"/>
      <c r="AT598" s="568"/>
      <c r="AU598" s="568"/>
      <c r="AV598" s="568"/>
      <c r="AW598" s="568"/>
      <c r="AX598" s="568"/>
      <c r="AY598" s="568"/>
      <c r="AZ598" s="568"/>
      <c r="BA598" s="568"/>
      <c r="BB598" s="568"/>
      <c r="BC598" s="568"/>
      <c r="BD598" s="568"/>
      <c r="BE598" s="568"/>
      <c r="BF598" s="568"/>
      <c r="BG598" s="568"/>
      <c r="BH598" s="568"/>
      <c r="BI598" s="568"/>
      <c r="BJ598" s="568"/>
      <c r="BK598" s="568"/>
      <c r="BL598" s="568"/>
      <c r="BM598" s="568"/>
      <c r="BN598" s="568"/>
      <c r="BO598" s="568"/>
      <c r="BP598" s="568"/>
      <c r="BQ598" s="568"/>
      <c r="BR598" s="568"/>
      <c r="BS598" s="568"/>
      <c r="BT598" s="568"/>
      <c r="BU598" s="568"/>
      <c r="BV598" s="568"/>
      <c r="BW598" s="568"/>
      <c r="BX598" s="568"/>
      <c r="BY598" s="568"/>
      <c r="BZ598" s="568"/>
      <c r="CA598" s="568"/>
      <c r="CB598" s="568"/>
      <c r="CC598" s="568"/>
      <c r="CD598" s="568"/>
      <c r="CE598" s="568"/>
      <c r="CF598" s="568"/>
      <c r="CG598" s="568"/>
      <c r="CH598" s="568"/>
      <c r="CI598" s="568"/>
      <c r="CJ598" s="568"/>
      <c r="CK598" s="568"/>
      <c r="CL598" s="568"/>
      <c r="CM598" s="568"/>
      <c r="CN598" s="568"/>
      <c r="CO598" s="568"/>
      <c r="CP598" s="568"/>
      <c r="CQ598" s="568"/>
      <c r="CR598" s="568"/>
      <c r="CS598" s="568"/>
      <c r="CT598" s="568"/>
      <c r="CU598" s="568"/>
      <c r="CV598" s="568"/>
      <c r="CW598" s="568"/>
      <c r="CX598" s="568"/>
      <c r="CY598" s="568"/>
      <c r="CZ598" s="568"/>
      <c r="DA598" s="568"/>
      <c r="DB598" s="568"/>
      <c r="DC598" s="568"/>
      <c r="DD598" s="568"/>
      <c r="DE598" s="568"/>
      <c r="DF598" s="568"/>
      <c r="DG598" s="568"/>
      <c r="DH598" s="568"/>
      <c r="DI598" s="568"/>
      <c r="DJ598" s="568"/>
      <c r="DK598" s="568"/>
      <c r="DL598" s="568"/>
      <c r="DM598" s="568"/>
      <c r="DN598" s="568"/>
      <c r="DO598" s="568"/>
      <c r="DP598" s="568"/>
      <c r="DQ598" s="568"/>
      <c r="DR598" s="568"/>
      <c r="DS598" s="568"/>
      <c r="DT598" s="568"/>
      <c r="DU598" s="568"/>
      <c r="DV598" s="568"/>
      <c r="DW598" s="568"/>
      <c r="DX598" s="568"/>
      <c r="DY598" s="568"/>
      <c r="DZ598" s="568"/>
      <c r="EA598" s="568"/>
      <c r="EB598" s="568"/>
      <c r="EC598" s="568"/>
      <c r="ED598" s="568"/>
      <c r="EE598" s="568"/>
      <c r="EF598" s="568"/>
      <c r="EG598" s="568"/>
      <c r="EH598" s="568"/>
      <c r="EI598" s="568"/>
      <c r="EJ598" s="568"/>
      <c r="EK598" s="568"/>
      <c r="EL598" s="568"/>
      <c r="EM598" s="568"/>
      <c r="EN598" s="568"/>
      <c r="EO598" s="568"/>
      <c r="EP598" s="568"/>
      <c r="EQ598" s="568"/>
      <c r="ER598" s="568"/>
      <c r="ES598" s="568"/>
      <c r="ET598" s="568"/>
      <c r="EU598" s="568"/>
      <c r="EV598" s="568"/>
      <c r="EW598" s="568"/>
      <c r="EX598" s="568"/>
      <c r="EY598" s="568"/>
      <c r="EZ598" s="568"/>
      <c r="FA598" s="568"/>
      <c r="FB598" s="568"/>
      <c r="FC598" s="568"/>
      <c r="FD598" s="568"/>
      <c r="FE598" s="568"/>
      <c r="FF598" s="568"/>
      <c r="FG598" s="568"/>
      <c r="FH598" s="568"/>
      <c r="FI598" s="568"/>
      <c r="FJ598" s="568"/>
      <c r="FK598" s="568"/>
      <c r="FL598" s="568"/>
      <c r="FM598" s="568"/>
      <c r="FN598" s="568"/>
      <c r="FO598" s="568"/>
      <c r="FP598" s="568"/>
      <c r="FQ598" s="568"/>
      <c r="FR598" s="568"/>
      <c r="FS598" s="568"/>
      <c r="FT598" s="568"/>
      <c r="FU598" s="568"/>
      <c r="FV598" s="568"/>
      <c r="FW598" s="568"/>
      <c r="FX598" s="568"/>
      <c r="FY598" s="568"/>
      <c r="FZ598" s="568"/>
      <c r="GA598" s="568"/>
      <c r="GB598" s="568"/>
      <c r="GC598" s="568"/>
      <c r="GD598" s="568"/>
      <c r="GE598" s="568"/>
      <c r="GF598" s="568"/>
      <c r="GG598" s="568"/>
      <c r="GH598" s="568"/>
      <c r="GI598" s="568"/>
      <c r="GJ598" s="568"/>
      <c r="GK598" s="568"/>
      <c r="GL598" s="568"/>
      <c r="GM598" s="568"/>
      <c r="GN598" s="568"/>
      <c r="GO598" s="568"/>
      <c r="GP598" s="568"/>
      <c r="GQ598" s="568"/>
      <c r="GR598" s="568"/>
      <c r="GS598" s="568"/>
      <c r="GT598" s="568"/>
      <c r="GU598" s="568"/>
      <c r="GV598" s="568"/>
      <c r="GW598" s="568"/>
      <c r="GX598" s="568"/>
      <c r="GY598" s="568"/>
      <c r="GZ598" s="568"/>
      <c r="HA598" s="568"/>
      <c r="HB598" s="568"/>
      <c r="HC598" s="568"/>
      <c r="HD598" s="568"/>
      <c r="HE598" s="568"/>
      <c r="HF598" s="568"/>
      <c r="HG598" s="568"/>
      <c r="HH598" s="568"/>
      <c r="HI598" s="568"/>
      <c r="HJ598" s="568"/>
      <c r="HK598" s="568"/>
      <c r="HL598" s="568"/>
      <c r="HM598" s="568"/>
      <c r="HN598" s="568"/>
      <c r="HO598" s="568"/>
      <c r="HP598" s="568"/>
      <c r="HQ598" s="568"/>
      <c r="HR598" s="568"/>
      <c r="HS598" s="568"/>
      <c r="HT598" s="568"/>
      <c r="HU598" s="568"/>
      <c r="HV598" s="568"/>
      <c r="HW598" s="568"/>
      <c r="HX598" s="568"/>
      <c r="HY598" s="568"/>
      <c r="HZ598" s="568"/>
      <c r="IA598" s="568"/>
      <c r="IB598" s="568"/>
      <c r="IC598" s="568"/>
      <c r="ID598" s="568"/>
      <c r="IE598" s="568"/>
      <c r="IF598" s="568"/>
      <c r="IG598" s="568"/>
      <c r="IH598" s="568"/>
      <c r="II598" s="568"/>
      <c r="IJ598" s="568"/>
      <c r="IK598" s="568"/>
      <c r="IL598" s="568"/>
      <c r="IM598" s="568"/>
      <c r="IN598" s="568"/>
      <c r="IO598" s="568"/>
      <c r="IP598" s="568"/>
      <c r="IQ598" s="568"/>
      <c r="IR598" s="568"/>
      <c r="IS598" s="568"/>
      <c r="IT598" s="568"/>
      <c r="IU598" s="568"/>
      <c r="IV598" s="568"/>
      <c r="IW598" s="568"/>
      <c r="IX598" s="568"/>
      <c r="IY598" s="568"/>
      <c r="IZ598" s="568"/>
      <c r="JA598" s="568"/>
      <c r="JB598" s="568"/>
      <c r="JC598" s="568"/>
      <c r="JD598" s="568"/>
      <c r="JE598" s="568"/>
      <c r="JF598" s="568"/>
      <c r="JG598" s="568"/>
      <c r="JH598" s="568"/>
      <c r="JI598" s="568"/>
      <c r="JJ598" s="568"/>
      <c r="JK598" s="568"/>
      <c r="JL598" s="568"/>
      <c r="JM598" s="568"/>
      <c r="JN598" s="568"/>
      <c r="JO598" s="568"/>
      <c r="JP598" s="568"/>
      <c r="JQ598" s="568"/>
      <c r="JR598" s="568"/>
      <c r="JS598" s="568"/>
      <c r="JT598" s="568"/>
      <c r="JU598" s="568"/>
      <c r="JV598" s="568"/>
      <c r="JW598" s="568"/>
      <c r="JX598" s="568"/>
      <c r="JY598" s="568"/>
      <c r="JZ598" s="568"/>
      <c r="KA598" s="568"/>
      <c r="KB598" s="568"/>
      <c r="KC598" s="568"/>
      <c r="KD598" s="568"/>
      <c r="KE598" s="568"/>
      <c r="KF598" s="568"/>
      <c r="KG598" s="568"/>
      <c r="KH598" s="568"/>
      <c r="KI598" s="568"/>
      <c r="KJ598" s="568"/>
      <c r="KK598" s="568"/>
      <c r="KL598" s="568"/>
      <c r="KM598" s="568"/>
      <c r="KN598" s="568"/>
      <c r="KO598" s="440"/>
      <c r="KP598" s="569"/>
      <c r="KQ598" s="569"/>
      <c r="KR598" s="568"/>
      <c r="KS598" s="568"/>
      <c r="KT598" s="568"/>
      <c r="KU598" s="568"/>
      <c r="KV598" s="568"/>
      <c r="KW598" s="568"/>
      <c r="KX598" s="568"/>
      <c r="KY598" s="568"/>
      <c r="KZ598" s="568"/>
      <c r="LA598" s="568"/>
      <c r="LB598" s="568"/>
      <c r="LC598" s="568"/>
      <c r="LD598" s="568"/>
      <c r="LE598" s="568"/>
      <c r="LF598" s="568"/>
      <c r="LG598" s="568"/>
      <c r="LH598" s="568"/>
      <c r="LI598" s="568"/>
      <c r="LJ598" s="568"/>
      <c r="LK598" s="568"/>
      <c r="LL598" s="568"/>
      <c r="LM598" s="568"/>
      <c r="LN598" s="568"/>
      <c r="LO598" s="440"/>
      <c r="LP598" s="568"/>
      <c r="LQ598" s="568"/>
      <c r="LR598" s="568"/>
      <c r="LS598" s="568"/>
      <c r="LT598" s="568"/>
      <c r="LU598" s="568"/>
      <c r="LV598" s="568"/>
      <c r="LW598" s="568"/>
      <c r="LX598" s="568"/>
      <c r="LY598" s="568"/>
      <c r="LZ598" s="568"/>
      <c r="MA598" s="568"/>
      <c r="MB598" s="568"/>
      <c r="MC598" s="568"/>
      <c r="MD598" s="568"/>
      <c r="ME598" s="568"/>
      <c r="MF598" s="568"/>
      <c r="MG598" s="568"/>
      <c r="MH598" s="568"/>
      <c r="MI598" s="568"/>
      <c r="MJ598" s="568"/>
      <c r="MK598" s="568"/>
      <c r="ML598" s="568"/>
      <c r="MM598" s="568"/>
      <c r="MN598" s="568"/>
      <c r="MO598" s="568"/>
      <c r="MP598" s="568"/>
      <c r="MQ598" s="568"/>
      <c r="MR598" s="568"/>
      <c r="MS598" s="568"/>
      <c r="MT598" s="568"/>
      <c r="MU598" s="568"/>
      <c r="MV598" s="568"/>
      <c r="MW598" s="568"/>
      <c r="MX598" s="568"/>
      <c r="MY598" s="568"/>
      <c r="MZ598" s="568"/>
      <c r="NA598" s="568"/>
      <c r="NB598" s="568"/>
      <c r="NC598" s="568"/>
      <c r="ND598" s="568"/>
      <c r="NE598" s="568"/>
      <c r="NF598" s="568"/>
      <c r="NG598" s="568"/>
      <c r="NH598" s="568"/>
      <c r="NI598" s="568"/>
      <c r="NJ598" s="568"/>
      <c r="NK598" s="568"/>
      <c r="NL598" s="568"/>
      <c r="NM598" s="568"/>
      <c r="NN598" s="568"/>
      <c r="NO598" s="568"/>
      <c r="NP598" s="568"/>
      <c r="NQ598" s="568"/>
      <c r="NR598" s="568"/>
      <c r="NS598" s="568"/>
      <c r="NT598" s="568"/>
      <c r="NU598" s="568"/>
      <c r="NV598" s="568"/>
      <c r="NW598" s="568"/>
      <c r="NX598" s="568"/>
      <c r="NY598" s="568"/>
      <c r="NZ598" s="568"/>
      <c r="OA598" s="568"/>
      <c r="OB598" s="568"/>
      <c r="OC598" s="568"/>
      <c r="OD598" s="568"/>
      <c r="OE598" s="568"/>
      <c r="OF598" s="568"/>
      <c r="OG598" s="568"/>
      <c r="OH598" s="568"/>
      <c r="OI598" s="568"/>
      <c r="OJ598" s="568"/>
      <c r="OK598" s="568"/>
      <c r="OL598" s="568"/>
      <c r="OM598" s="568"/>
      <c r="ON598" s="568"/>
      <c r="OO598" s="568"/>
      <c r="OP598" s="568"/>
      <c r="OQ598" s="568"/>
      <c r="OR598" s="568"/>
      <c r="OS598" s="568"/>
      <c r="OT598" s="568"/>
      <c r="OU598" s="568"/>
      <c r="OV598" s="568"/>
      <c r="OW598" s="568"/>
      <c r="OX598" s="568"/>
      <c r="OY598" s="568"/>
      <c r="OZ598" s="568"/>
      <c r="PA598" s="568"/>
      <c r="PB598" s="568"/>
      <c r="PC598" s="568"/>
      <c r="PD598" s="568"/>
      <c r="PE598" s="568"/>
      <c r="PF598" s="568"/>
      <c r="PG598" s="568"/>
      <c r="PH598" s="568"/>
      <c r="PI598" s="568"/>
      <c r="PJ598" s="568"/>
      <c r="PK598" s="568"/>
      <c r="PL598" s="568"/>
      <c r="PM598" s="568"/>
      <c r="PN598" s="568"/>
      <c r="PO598" s="568"/>
      <c r="PP598" s="568"/>
      <c r="PQ598" s="568"/>
      <c r="PR598" s="568"/>
      <c r="PS598" s="568"/>
      <c r="PT598" s="568"/>
      <c r="PU598" s="568"/>
      <c r="PV598" s="568"/>
      <c r="PW598" s="568"/>
      <c r="PX598" s="568"/>
      <c r="PY598" s="568"/>
      <c r="PZ598" s="568"/>
      <c r="QA598" s="568"/>
      <c r="QB598" s="568"/>
      <c r="QC598" s="568"/>
      <c r="QD598" s="568"/>
      <c r="QE598" s="568"/>
      <c r="QF598" s="568"/>
      <c r="QG598" s="568"/>
      <c r="QH598" s="568"/>
      <c r="QI598" s="568"/>
      <c r="QJ598" s="568"/>
      <c r="QK598" s="568"/>
      <c r="QL598" s="568"/>
      <c r="QM598" s="568"/>
      <c r="QN598" s="568"/>
      <c r="QO598" s="568"/>
      <c r="QP598" s="568"/>
      <c r="QQ598" s="568"/>
      <c r="QR598" s="568"/>
      <c r="QS598" s="568"/>
      <c r="QT598" s="568"/>
      <c r="QU598" s="568"/>
      <c r="QV598" s="568"/>
      <c r="QW598" s="568"/>
      <c r="QX598" s="568"/>
      <c r="QY598" s="568"/>
      <c r="QZ598" s="568"/>
      <c r="RA598" s="568"/>
      <c r="RB598" s="568"/>
      <c r="RC598" s="568"/>
      <c r="RD598" s="568"/>
      <c r="RE598" s="568"/>
      <c r="RF598" s="568"/>
      <c r="RG598" s="568"/>
      <c r="RH598" s="568"/>
      <c r="RI598" s="568"/>
      <c r="RJ598" s="568"/>
      <c r="RK598" s="568"/>
      <c r="RL598" s="568"/>
      <c r="RM598" s="568"/>
      <c r="RN598" s="568"/>
      <c r="RO598" s="568"/>
      <c r="RP598" s="568"/>
      <c r="RQ598" s="568"/>
      <c r="RR598" s="568"/>
      <c r="RS598" s="568"/>
      <c r="RT598" s="568"/>
      <c r="RU598" s="568"/>
      <c r="RV598" s="568"/>
      <c r="RW598" s="568"/>
      <c r="RX598" s="568"/>
      <c r="RY598" s="568"/>
      <c r="RZ598" s="568"/>
      <c r="SA598" s="568"/>
      <c r="SB598" s="568"/>
      <c r="SC598" s="568"/>
      <c r="SD598" s="568"/>
      <c r="SE598" s="568"/>
      <c r="SF598" s="568"/>
      <c r="SG598" s="568"/>
      <c r="SH598" s="568"/>
      <c r="SI598" s="568"/>
      <c r="SJ598" s="568"/>
      <c r="SK598" s="568"/>
      <c r="SL598" s="568"/>
      <c r="SM598" s="568"/>
      <c r="SN598" s="568"/>
      <c r="SO598" s="568"/>
      <c r="SP598" s="568"/>
      <c r="SQ598" s="568"/>
      <c r="SR598" s="568"/>
      <c r="SS598" s="568"/>
      <c r="ST598" s="568"/>
      <c r="SU598" s="568"/>
      <c r="SV598" s="568"/>
      <c r="SW598" s="568"/>
      <c r="SX598" s="568"/>
      <c r="SY598" s="568"/>
      <c r="SZ598" s="568"/>
      <c r="TA598" s="568"/>
      <c r="TB598" s="568"/>
      <c r="TC598" s="568"/>
      <c r="TD598" s="568"/>
      <c r="TE598" s="568"/>
      <c r="TF598" s="568"/>
      <c r="TG598" s="568"/>
      <c r="TH598" s="568"/>
      <c r="TI598" s="568"/>
      <c r="TJ598" s="568"/>
      <c r="TK598" s="568"/>
      <c r="TL598" s="568"/>
      <c r="TM598" s="568"/>
      <c r="TN598" s="568"/>
      <c r="TO598" s="568"/>
      <c r="TP598" s="568"/>
      <c r="TQ598" s="568"/>
      <c r="TR598" s="568"/>
      <c r="TS598" s="568"/>
      <c r="TT598" s="568"/>
      <c r="TU598" s="568"/>
      <c r="TV598" s="568"/>
      <c r="TW598" s="568"/>
      <c r="TX598" s="568"/>
      <c r="TY598" s="568"/>
      <c r="TZ598" s="568"/>
      <c r="UA598" s="568"/>
      <c r="UB598" s="568"/>
      <c r="UC598" s="568"/>
      <c r="UD598" s="568"/>
      <c r="UE598" s="568"/>
      <c r="UF598" s="568"/>
      <c r="UG598" s="568"/>
      <c r="UH598" s="568"/>
      <c r="UI598" s="568"/>
      <c r="UJ598" s="568"/>
      <c r="UK598" s="568"/>
      <c r="UL598" s="568"/>
      <c r="UM598" s="568"/>
      <c r="UN598" s="568"/>
      <c r="UO598" s="568"/>
      <c r="UP598" s="568"/>
      <c r="UQ598" s="568"/>
      <c r="UR598" s="568"/>
      <c r="US598" s="568"/>
      <c r="UT598" s="568"/>
      <c r="UU598" s="568"/>
      <c r="UV598" s="568"/>
      <c r="UW598" s="568"/>
      <c r="UX598" s="568"/>
      <c r="UY598" s="568"/>
      <c r="UZ598" s="568"/>
      <c r="VA598" s="568"/>
      <c r="VB598" s="568"/>
      <c r="VC598" s="568"/>
      <c r="VD598" s="568"/>
      <c r="VE598" s="568"/>
      <c r="VF598" s="568"/>
      <c r="VG598" s="568"/>
      <c r="VH598" s="568"/>
      <c r="VI598" s="568"/>
      <c r="VJ598" s="568"/>
      <c r="VK598" s="568"/>
      <c r="VL598" s="568"/>
      <c r="VM598" s="568"/>
      <c r="VN598" s="568"/>
      <c r="VO598" s="568"/>
      <c r="VP598" s="568"/>
      <c r="VQ598" s="568"/>
      <c r="VR598" s="568"/>
      <c r="VS598" s="568"/>
      <c r="VT598" s="568"/>
      <c r="VU598" s="568"/>
      <c r="VV598" s="568"/>
      <c r="VW598" s="568"/>
      <c r="VX598" s="568"/>
      <c r="VY598" s="568"/>
      <c r="VZ598" s="568"/>
      <c r="WA598" s="568"/>
      <c r="WB598" s="568"/>
      <c r="WC598" s="568"/>
      <c r="WD598" s="568"/>
      <c r="WE598" s="568"/>
      <c r="WF598" s="568"/>
      <c r="WG598" s="568"/>
      <c r="WH598" s="568"/>
      <c r="WI598" s="568"/>
      <c r="WJ598" s="568"/>
      <c r="WK598" s="568"/>
      <c r="WL598" s="568"/>
      <c r="WM598" s="568"/>
      <c r="WN598" s="568"/>
      <c r="WO598" s="568"/>
      <c r="WP598" s="568"/>
      <c r="WQ598" s="568"/>
      <c r="WR598" s="568"/>
      <c r="WS598" s="568"/>
      <c r="WT598" s="568"/>
      <c r="WU598" s="568"/>
      <c r="WV598" s="568"/>
      <c r="WW598" s="568"/>
      <c r="WX598" s="568"/>
      <c r="WY598" s="568"/>
      <c r="WZ598" s="568"/>
      <c r="XA598" s="568"/>
      <c r="XB598" s="568"/>
      <c r="XC598" s="568"/>
      <c r="XD598" s="568"/>
      <c r="XE598" s="568"/>
      <c r="XF598" s="568"/>
      <c r="XG598" s="568"/>
      <c r="XH598" s="568"/>
      <c r="XI598" s="568"/>
      <c r="XJ598" s="568"/>
      <c r="XK598" s="568"/>
      <c r="XL598" s="568"/>
      <c r="XM598" s="568"/>
      <c r="XN598" s="568"/>
      <c r="XO598" s="568"/>
      <c r="XP598" s="568"/>
      <c r="XQ598" s="568"/>
      <c r="XR598" s="568"/>
      <c r="XS598" s="568"/>
      <c r="XT598" s="568"/>
      <c r="XU598" s="568"/>
      <c r="XV598" s="568"/>
      <c r="XW598" s="568"/>
      <c r="XX598" s="568"/>
      <c r="XY598" s="568"/>
      <c r="XZ598" s="568"/>
      <c r="YA598" s="568"/>
      <c r="YB598" s="568"/>
      <c r="YC598" s="568"/>
      <c r="YD598" s="568"/>
      <c r="YE598" s="568"/>
      <c r="YF598" s="568"/>
      <c r="YG598" s="568"/>
      <c r="YH598" s="568"/>
      <c r="YI598" s="568"/>
      <c r="YJ598" s="568"/>
      <c r="YK598" s="568"/>
      <c r="YL598" s="568"/>
      <c r="YM598" s="568"/>
      <c r="YN598" s="568"/>
      <c r="YO598" s="568"/>
      <c r="YP598" s="568"/>
      <c r="YQ598" s="568"/>
      <c r="YR598" s="568"/>
      <c r="YS598" s="568"/>
      <c r="YT598" s="568"/>
      <c r="YU598" s="568"/>
      <c r="YV598" s="568"/>
      <c r="YW598" s="568"/>
      <c r="YX598" s="568"/>
      <c r="YY598" s="568"/>
      <c r="YZ598" s="568"/>
      <c r="ZA598" s="568"/>
      <c r="ZB598" s="568"/>
      <c r="ZC598" s="568"/>
      <c r="ZD598" s="568"/>
      <c r="ZE598" s="568"/>
      <c r="ZF598" s="568"/>
      <c r="ZG598" s="568"/>
      <c r="ZH598" s="568"/>
      <c r="ZI598" s="568"/>
      <c r="ZJ598" s="568"/>
      <c r="ZK598" s="568"/>
      <c r="ZL598" s="568"/>
      <c r="ZM598" s="568"/>
    </row>
    <row r="599" spans="1:689" hidden="1" outlineLevel="1" x14ac:dyDescent="0.3">
      <c r="A599" s="568"/>
      <c r="B599" s="568"/>
      <c r="C599" s="568"/>
      <c r="D599" s="568"/>
      <c r="E599" s="568"/>
      <c r="F599" s="568"/>
      <c r="G599" s="568"/>
      <c r="H599" s="568"/>
      <c r="I599" s="568"/>
      <c r="J599" s="568"/>
      <c r="K599" s="568"/>
      <c r="L599" s="568"/>
      <c r="M599" s="568"/>
      <c r="N599" s="568"/>
      <c r="O599" s="568"/>
      <c r="P599" s="568"/>
      <c r="Q599" s="568"/>
      <c r="R599" s="568"/>
      <c r="S599" s="568"/>
      <c r="T599" s="568"/>
      <c r="U599" s="568"/>
      <c r="V599" s="568"/>
      <c r="W599" s="568"/>
      <c r="X599" s="568"/>
      <c r="Y599" s="568"/>
      <c r="Z599" s="568"/>
      <c r="AA599" s="568"/>
      <c r="AB599" s="568"/>
      <c r="AC599" s="568"/>
      <c r="AD599" s="568"/>
      <c r="AE599" s="568"/>
      <c r="AF599" s="568"/>
      <c r="AG599" s="568"/>
      <c r="AH599" s="568"/>
      <c r="AI599" s="568"/>
      <c r="AJ599" s="568"/>
      <c r="AK599" s="568"/>
      <c r="AL599" s="568"/>
      <c r="AM599" s="568"/>
      <c r="AN599" s="568"/>
      <c r="AO599" s="568"/>
      <c r="AP599" s="568"/>
      <c r="AQ599" s="568"/>
      <c r="AR599" s="568"/>
      <c r="AS599" s="568"/>
      <c r="AT599" s="568"/>
      <c r="AU599" s="568"/>
      <c r="AV599" s="568"/>
      <c r="AW599" s="568"/>
      <c r="AX599" s="568"/>
      <c r="AY599" s="568"/>
      <c r="AZ599" s="568"/>
      <c r="BA599" s="568"/>
      <c r="BB599" s="568"/>
      <c r="BC599" s="568"/>
      <c r="BD599" s="568"/>
      <c r="BE599" s="568"/>
      <c r="BF599" s="568"/>
      <c r="BG599" s="568"/>
      <c r="BH599" s="568"/>
      <c r="BI599" s="568"/>
      <c r="BJ599" s="568"/>
      <c r="BK599" s="568"/>
      <c r="BL599" s="568"/>
      <c r="BM599" s="568"/>
      <c r="BN599" s="568"/>
      <c r="BO599" s="568"/>
      <c r="BP599" s="568"/>
      <c r="BQ599" s="568"/>
      <c r="BR599" s="568"/>
      <c r="BS599" s="568"/>
      <c r="BT599" s="568"/>
      <c r="BU599" s="568"/>
      <c r="BV599" s="568"/>
      <c r="BW599" s="568"/>
      <c r="BX599" s="568"/>
      <c r="BY599" s="568"/>
      <c r="BZ599" s="568"/>
      <c r="CA599" s="568"/>
      <c r="CB599" s="568"/>
      <c r="CC599" s="568"/>
      <c r="CD599" s="568"/>
      <c r="CE599" s="568"/>
      <c r="CF599" s="568"/>
      <c r="CG599" s="568"/>
      <c r="CH599" s="568"/>
      <c r="CI599" s="568"/>
      <c r="CJ599" s="568"/>
      <c r="CK599" s="568"/>
      <c r="CL599" s="568"/>
      <c r="CM599" s="568"/>
      <c r="CN599" s="568"/>
      <c r="CO599" s="568"/>
      <c r="CP599" s="568"/>
      <c r="CQ599" s="568"/>
      <c r="CR599" s="568"/>
      <c r="CS599" s="568"/>
      <c r="CT599" s="568"/>
      <c r="CU599" s="568"/>
      <c r="CV599" s="568"/>
      <c r="CW599" s="568"/>
      <c r="CX599" s="568"/>
      <c r="CY599" s="568"/>
      <c r="CZ599" s="568"/>
      <c r="DA599" s="568"/>
      <c r="DB599" s="568"/>
      <c r="DC599" s="568"/>
      <c r="DD599" s="568"/>
      <c r="DE599" s="568"/>
      <c r="DF599" s="568"/>
      <c r="DG599" s="568"/>
      <c r="DH599" s="568"/>
      <c r="DI599" s="568"/>
      <c r="DJ599" s="568"/>
      <c r="DK599" s="568"/>
      <c r="DL599" s="568"/>
      <c r="DM599" s="568"/>
      <c r="DN599" s="568"/>
      <c r="DO599" s="568"/>
      <c r="DP599" s="568"/>
      <c r="DQ599" s="568"/>
      <c r="DR599" s="568"/>
      <c r="DS599" s="568"/>
      <c r="DT599" s="568"/>
      <c r="DU599" s="568"/>
      <c r="DV599" s="568"/>
      <c r="DW599" s="568"/>
      <c r="DX599" s="568"/>
      <c r="DY599" s="568"/>
      <c r="DZ599" s="568"/>
      <c r="EA599" s="568"/>
      <c r="EB599" s="568"/>
      <c r="EC599" s="568"/>
      <c r="ED599" s="568"/>
      <c r="EE599" s="568"/>
      <c r="EF599" s="568"/>
      <c r="EG599" s="568"/>
      <c r="EH599" s="568"/>
      <c r="EI599" s="568"/>
      <c r="EJ599" s="568"/>
      <c r="EK599" s="568"/>
      <c r="EL599" s="568"/>
      <c r="EM599" s="568"/>
      <c r="EN599" s="568"/>
      <c r="EO599" s="568"/>
      <c r="EP599" s="568"/>
      <c r="EQ599" s="568"/>
      <c r="ER599" s="568"/>
      <c r="ES599" s="568"/>
      <c r="ET599" s="568"/>
      <c r="EU599" s="568"/>
      <c r="EV599" s="568"/>
      <c r="EW599" s="568"/>
      <c r="EX599" s="568"/>
      <c r="EY599" s="568"/>
      <c r="EZ599" s="568"/>
      <c r="FA599" s="568"/>
      <c r="FB599" s="568"/>
      <c r="FC599" s="568"/>
      <c r="FD599" s="568"/>
      <c r="FE599" s="568"/>
      <c r="FF599" s="568"/>
      <c r="FG599" s="568"/>
      <c r="FH599" s="568"/>
      <c r="FI599" s="568"/>
      <c r="FJ599" s="568"/>
      <c r="FK599" s="568"/>
      <c r="FL599" s="568"/>
      <c r="FM599" s="568"/>
      <c r="FN599" s="568"/>
      <c r="FO599" s="568"/>
      <c r="FP599" s="568"/>
      <c r="FQ599" s="568"/>
      <c r="FR599" s="568"/>
      <c r="FS599" s="568"/>
      <c r="FT599" s="568"/>
      <c r="FU599" s="568"/>
      <c r="FV599" s="568"/>
      <c r="FW599" s="568"/>
      <c r="FX599" s="568"/>
      <c r="FY599" s="568"/>
      <c r="FZ599" s="568"/>
      <c r="GA599" s="568"/>
      <c r="GB599" s="568"/>
      <c r="GC599" s="568"/>
      <c r="GD599" s="568"/>
      <c r="GE599" s="568"/>
      <c r="GF599" s="568"/>
      <c r="GG599" s="568"/>
      <c r="GH599" s="568"/>
      <c r="GI599" s="568"/>
      <c r="GJ599" s="568"/>
      <c r="GK599" s="568"/>
      <c r="GL599" s="568"/>
      <c r="GM599" s="568"/>
      <c r="GN599" s="568"/>
      <c r="GO599" s="568"/>
      <c r="GP599" s="568"/>
      <c r="GQ599" s="568"/>
      <c r="GR599" s="568"/>
      <c r="GS599" s="568"/>
      <c r="GT599" s="568"/>
      <c r="GU599" s="568"/>
      <c r="GV599" s="568"/>
      <c r="GW599" s="568"/>
      <c r="GX599" s="568"/>
      <c r="GY599" s="568"/>
      <c r="GZ599" s="568"/>
      <c r="HA599" s="568"/>
      <c r="HB599" s="568"/>
      <c r="HC599" s="568"/>
      <c r="HD599" s="568"/>
      <c r="HE599" s="568"/>
      <c r="HF599" s="568"/>
      <c r="HG599" s="568"/>
      <c r="HH599" s="568"/>
      <c r="HI599" s="568"/>
      <c r="HJ599" s="568"/>
      <c r="HK599" s="568"/>
      <c r="HL599" s="568"/>
      <c r="HM599" s="568"/>
      <c r="HN599" s="568"/>
      <c r="HO599" s="568"/>
      <c r="HP599" s="568"/>
      <c r="HQ599" s="568"/>
      <c r="HR599" s="568"/>
      <c r="HS599" s="568"/>
      <c r="HT599" s="568"/>
      <c r="HU599" s="568"/>
      <c r="HV599" s="568"/>
      <c r="HW599" s="568"/>
      <c r="HX599" s="568"/>
      <c r="HY599" s="568"/>
      <c r="HZ599" s="568"/>
      <c r="IA599" s="568"/>
      <c r="IB599" s="568"/>
      <c r="IC599" s="568"/>
      <c r="ID599" s="568"/>
      <c r="IE599" s="568"/>
      <c r="IF599" s="568"/>
      <c r="IG599" s="568"/>
      <c r="IH599" s="568"/>
      <c r="II599" s="568"/>
      <c r="IJ599" s="568"/>
      <c r="IK599" s="568"/>
      <c r="IL599" s="568"/>
      <c r="IM599" s="568"/>
      <c r="IN599" s="568"/>
      <c r="IO599" s="568"/>
      <c r="IP599" s="568"/>
      <c r="IQ599" s="568"/>
      <c r="IR599" s="568"/>
      <c r="IS599" s="568"/>
      <c r="IT599" s="568"/>
      <c r="IU599" s="568"/>
      <c r="IV599" s="568"/>
      <c r="IW599" s="568"/>
      <c r="IX599" s="568"/>
      <c r="IY599" s="568"/>
      <c r="IZ599" s="568"/>
      <c r="JA599" s="568"/>
      <c r="JB599" s="568"/>
      <c r="JC599" s="568"/>
      <c r="JD599" s="568"/>
      <c r="JE599" s="568"/>
      <c r="JF599" s="568"/>
      <c r="JG599" s="568"/>
      <c r="JH599" s="568"/>
      <c r="JI599" s="568"/>
      <c r="JJ599" s="568"/>
      <c r="JK599" s="568"/>
      <c r="JL599" s="568"/>
      <c r="JM599" s="568"/>
      <c r="JN599" s="568"/>
      <c r="JO599" s="568"/>
      <c r="JP599" s="568"/>
      <c r="JQ599" s="568"/>
      <c r="JR599" s="568"/>
      <c r="JS599" s="568"/>
      <c r="JT599" s="568"/>
      <c r="JU599" s="568"/>
      <c r="JV599" s="568"/>
      <c r="JW599" s="568"/>
      <c r="JX599" s="568"/>
      <c r="JY599" s="568"/>
      <c r="JZ599" s="568"/>
      <c r="KA599" s="568"/>
      <c r="KB599" s="568"/>
      <c r="KC599" s="568"/>
      <c r="KD599" s="568"/>
      <c r="KE599" s="568"/>
      <c r="KF599" s="568"/>
      <c r="KG599" s="568"/>
      <c r="KH599" s="568"/>
      <c r="KI599" s="568"/>
      <c r="KJ599" s="568"/>
      <c r="KK599" s="568"/>
      <c r="KL599" s="568"/>
      <c r="KM599" s="568"/>
      <c r="KN599" s="568"/>
      <c r="KO599" s="440"/>
      <c r="KP599" s="569"/>
      <c r="KQ599" s="569"/>
      <c r="KR599" s="568"/>
      <c r="KS599" s="568"/>
      <c r="KT599" s="568"/>
      <c r="KU599" s="568"/>
      <c r="KV599" s="568"/>
      <c r="KW599" s="568"/>
      <c r="KX599" s="568"/>
      <c r="KY599" s="568"/>
      <c r="KZ599" s="568"/>
      <c r="LA599" s="568"/>
      <c r="LB599" s="568"/>
      <c r="LC599" s="568"/>
      <c r="LD599" s="568"/>
      <c r="LE599" s="568"/>
      <c r="LF599" s="568"/>
      <c r="LG599" s="568"/>
      <c r="LH599" s="568"/>
      <c r="LI599" s="568"/>
      <c r="LJ599" s="568"/>
      <c r="LK599" s="568"/>
      <c r="LL599" s="568"/>
      <c r="LM599" s="568"/>
      <c r="LN599" s="568"/>
      <c r="LO599" s="440"/>
      <c r="LP599" s="568"/>
      <c r="LQ599" s="568"/>
      <c r="LR599" s="568"/>
      <c r="LS599" s="568"/>
      <c r="LT599" s="568"/>
      <c r="LU599" s="568"/>
      <c r="LV599" s="568"/>
      <c r="LW599" s="568"/>
      <c r="LX599" s="568"/>
      <c r="LY599" s="568"/>
      <c r="LZ599" s="568"/>
      <c r="MA599" s="568"/>
      <c r="MB599" s="568"/>
      <c r="MC599" s="568"/>
      <c r="MD599" s="568"/>
      <c r="ME599" s="568"/>
      <c r="MF599" s="568"/>
      <c r="MG599" s="568"/>
      <c r="MH599" s="568"/>
      <c r="MI599" s="568"/>
      <c r="MJ599" s="568"/>
      <c r="MK599" s="568"/>
      <c r="ML599" s="568"/>
      <c r="MM599" s="568"/>
      <c r="MN599" s="568"/>
      <c r="MO599" s="568"/>
      <c r="MP599" s="568"/>
      <c r="MQ599" s="568"/>
      <c r="MR599" s="568"/>
      <c r="MS599" s="568"/>
      <c r="MT599" s="568"/>
      <c r="MU599" s="568"/>
      <c r="MV599" s="568"/>
      <c r="MW599" s="568"/>
      <c r="MX599" s="568"/>
      <c r="MY599" s="568"/>
      <c r="MZ599" s="568"/>
      <c r="NA599" s="568"/>
      <c r="NB599" s="568"/>
      <c r="NC599" s="568"/>
      <c r="ND599" s="568"/>
      <c r="NE599" s="568"/>
      <c r="NF599" s="568"/>
      <c r="NG599" s="568"/>
      <c r="NH599" s="568"/>
      <c r="NI599" s="568"/>
      <c r="NJ599" s="568"/>
      <c r="NK599" s="568"/>
      <c r="NL599" s="568"/>
      <c r="NM599" s="568"/>
      <c r="NN599" s="568"/>
      <c r="NO599" s="568"/>
      <c r="NP599" s="568"/>
      <c r="NQ599" s="568"/>
      <c r="NR599" s="568"/>
      <c r="NS599" s="568"/>
      <c r="NT599" s="568"/>
      <c r="NU599" s="568"/>
      <c r="NV599" s="568"/>
      <c r="NW599" s="568"/>
      <c r="NX599" s="568"/>
      <c r="NY599" s="568"/>
      <c r="NZ599" s="568"/>
      <c r="OA599" s="568"/>
      <c r="OB599" s="568"/>
      <c r="OC599" s="568"/>
      <c r="OD599" s="568"/>
      <c r="OE599" s="568"/>
      <c r="OF599" s="568"/>
      <c r="OG599" s="568"/>
      <c r="OH599" s="568"/>
      <c r="OI599" s="568"/>
      <c r="OJ599" s="568"/>
      <c r="OK599" s="568"/>
      <c r="OL599" s="568"/>
      <c r="OM599" s="568"/>
      <c r="ON599" s="568"/>
      <c r="OO599" s="568"/>
      <c r="OP599" s="568"/>
      <c r="OQ599" s="568"/>
      <c r="OR599" s="568"/>
      <c r="OS599" s="568"/>
      <c r="OT599" s="568"/>
      <c r="OU599" s="568"/>
      <c r="OV599" s="568"/>
      <c r="OW599" s="568"/>
      <c r="OX599" s="568"/>
      <c r="OY599" s="568"/>
      <c r="OZ599" s="568"/>
      <c r="PA599" s="568"/>
      <c r="PB599" s="568"/>
      <c r="PC599" s="568"/>
      <c r="PD599" s="568"/>
      <c r="PE599" s="568"/>
      <c r="PF599" s="568"/>
      <c r="PG599" s="568"/>
      <c r="PH599" s="568"/>
      <c r="PI599" s="568"/>
      <c r="PJ599" s="568"/>
      <c r="PK599" s="568"/>
      <c r="PL599" s="568"/>
      <c r="PM599" s="568"/>
      <c r="PN599" s="568"/>
      <c r="PO599" s="568"/>
      <c r="PP599" s="568"/>
      <c r="PQ599" s="568"/>
      <c r="PR599" s="568"/>
      <c r="PS599" s="568"/>
      <c r="PT599" s="568"/>
      <c r="PU599" s="568"/>
      <c r="PV599" s="568"/>
      <c r="PW599" s="568"/>
      <c r="PX599" s="568"/>
      <c r="PY599" s="568"/>
      <c r="PZ599" s="568"/>
      <c r="QA599" s="568"/>
      <c r="QB599" s="568"/>
      <c r="QC599" s="568"/>
      <c r="QD599" s="568"/>
      <c r="QE599" s="568"/>
      <c r="QF599" s="568"/>
      <c r="QG599" s="568"/>
      <c r="QH599" s="568"/>
      <c r="QI599" s="568"/>
      <c r="QJ599" s="568"/>
      <c r="QK599" s="568"/>
      <c r="QL599" s="568"/>
      <c r="QM599" s="568"/>
      <c r="QN599" s="568"/>
      <c r="QO599" s="568"/>
      <c r="QP599" s="568"/>
      <c r="QQ599" s="568"/>
      <c r="QR599" s="568"/>
      <c r="QS599" s="568"/>
      <c r="QT599" s="568"/>
      <c r="QU599" s="568"/>
      <c r="QV599" s="568"/>
      <c r="QW599" s="568"/>
      <c r="QX599" s="568"/>
      <c r="QY599" s="568"/>
      <c r="QZ599" s="568"/>
      <c r="RA599" s="568"/>
      <c r="RB599" s="568"/>
      <c r="RC599" s="568"/>
      <c r="RD599" s="568"/>
      <c r="RE599" s="568"/>
      <c r="RF599" s="568"/>
      <c r="RG599" s="568"/>
      <c r="RH599" s="568"/>
      <c r="RI599" s="568"/>
      <c r="RJ599" s="568"/>
      <c r="RK599" s="568"/>
      <c r="RL599" s="568"/>
      <c r="RM599" s="568"/>
      <c r="RN599" s="568"/>
      <c r="RO599" s="568"/>
      <c r="RP599" s="568"/>
      <c r="RQ599" s="568"/>
      <c r="RR599" s="568"/>
      <c r="RS599" s="568"/>
      <c r="RT599" s="568"/>
      <c r="RU599" s="568"/>
      <c r="RV599" s="568"/>
      <c r="RW599" s="568"/>
      <c r="RX599" s="568"/>
      <c r="RY599" s="568"/>
      <c r="RZ599" s="568"/>
      <c r="SA599" s="568"/>
      <c r="SB599" s="568"/>
      <c r="SC599" s="568"/>
      <c r="SD599" s="568"/>
      <c r="SE599" s="568"/>
      <c r="SF599" s="568"/>
      <c r="SG599" s="568"/>
      <c r="SH599" s="568"/>
      <c r="SI599" s="568"/>
      <c r="SJ599" s="568"/>
      <c r="SK599" s="568"/>
      <c r="SL599" s="568"/>
      <c r="SM599" s="568"/>
      <c r="SN599" s="568"/>
      <c r="SO599" s="568"/>
      <c r="SP599" s="568"/>
      <c r="SQ599" s="568"/>
      <c r="SR599" s="568"/>
      <c r="SS599" s="568"/>
      <c r="ST599" s="568"/>
      <c r="SU599" s="568"/>
      <c r="SV599" s="568"/>
      <c r="SW599" s="568"/>
      <c r="SX599" s="568"/>
      <c r="SY599" s="568"/>
      <c r="SZ599" s="568"/>
      <c r="TA599" s="568"/>
      <c r="TB599" s="568"/>
      <c r="TC599" s="568"/>
      <c r="TD599" s="568"/>
      <c r="TE599" s="568"/>
      <c r="TF599" s="568"/>
      <c r="TG599" s="568"/>
      <c r="TH599" s="568"/>
      <c r="TI599" s="568"/>
      <c r="TJ599" s="568"/>
      <c r="TK599" s="568"/>
      <c r="TL599" s="568"/>
      <c r="TM599" s="568"/>
      <c r="TN599" s="568"/>
      <c r="TO599" s="568"/>
      <c r="TP599" s="568"/>
      <c r="TQ599" s="568"/>
      <c r="TR599" s="568"/>
      <c r="TS599" s="568"/>
      <c r="TT599" s="568"/>
      <c r="TU599" s="568"/>
      <c r="TV599" s="568"/>
      <c r="TW599" s="568"/>
      <c r="TX599" s="568"/>
      <c r="TY599" s="568"/>
      <c r="TZ599" s="568"/>
      <c r="UA599" s="568"/>
      <c r="UB599" s="568"/>
      <c r="UC599" s="568"/>
      <c r="UD599" s="568"/>
      <c r="UE599" s="568"/>
      <c r="UF599" s="568"/>
      <c r="UG599" s="568"/>
      <c r="UH599" s="568"/>
      <c r="UI599" s="568"/>
      <c r="UJ599" s="568"/>
      <c r="UK599" s="568"/>
      <c r="UL599" s="568"/>
      <c r="UM599" s="568"/>
      <c r="UN599" s="568"/>
      <c r="UO599" s="568"/>
      <c r="UP599" s="568"/>
      <c r="UQ599" s="568"/>
      <c r="UR599" s="568"/>
      <c r="US599" s="568"/>
      <c r="UT599" s="568"/>
      <c r="UU599" s="568"/>
      <c r="UV599" s="568"/>
      <c r="UW599" s="568"/>
      <c r="UX599" s="568"/>
      <c r="UY599" s="568"/>
      <c r="UZ599" s="568"/>
      <c r="VA599" s="568"/>
      <c r="VB599" s="568"/>
      <c r="VC599" s="568"/>
      <c r="VD599" s="568"/>
      <c r="VE599" s="568"/>
      <c r="VF599" s="568"/>
      <c r="VG599" s="568"/>
      <c r="VH599" s="568"/>
      <c r="VI599" s="568"/>
      <c r="VJ599" s="568"/>
      <c r="VK599" s="568"/>
      <c r="VL599" s="568"/>
      <c r="VM599" s="568"/>
      <c r="VN599" s="568"/>
      <c r="VO599" s="568"/>
      <c r="VP599" s="568"/>
      <c r="VQ599" s="568"/>
      <c r="VR599" s="568"/>
      <c r="VS599" s="568"/>
      <c r="VT599" s="568"/>
      <c r="VU599" s="568"/>
      <c r="VV599" s="568"/>
      <c r="VW599" s="568"/>
      <c r="VX599" s="568"/>
      <c r="VY599" s="568"/>
      <c r="VZ599" s="568"/>
      <c r="WA599" s="568"/>
      <c r="WB599" s="568"/>
      <c r="WC599" s="568"/>
      <c r="WD599" s="568"/>
      <c r="WE599" s="568"/>
      <c r="WF599" s="568"/>
      <c r="WG599" s="568"/>
      <c r="WH599" s="568"/>
      <c r="WI599" s="568"/>
      <c r="WJ599" s="568"/>
      <c r="WK599" s="568"/>
      <c r="WL599" s="568"/>
      <c r="WM599" s="568"/>
      <c r="WN599" s="568"/>
      <c r="WO599" s="568"/>
      <c r="WP599" s="568"/>
      <c r="WQ599" s="568"/>
      <c r="WR599" s="568"/>
      <c r="WS599" s="568"/>
      <c r="WT599" s="568"/>
      <c r="WU599" s="568"/>
      <c r="WV599" s="568"/>
      <c r="WW599" s="568"/>
      <c r="WX599" s="568"/>
      <c r="WY599" s="568"/>
      <c r="WZ599" s="568"/>
      <c r="XA599" s="568"/>
      <c r="XB599" s="568"/>
      <c r="XC599" s="568"/>
      <c r="XD599" s="568"/>
      <c r="XE599" s="568"/>
      <c r="XF599" s="568"/>
      <c r="XG599" s="568"/>
      <c r="XH599" s="568"/>
      <c r="XI599" s="568"/>
      <c r="XJ599" s="568"/>
      <c r="XK599" s="568"/>
      <c r="XL599" s="568"/>
      <c r="XM599" s="568"/>
      <c r="XN599" s="568"/>
      <c r="XO599" s="568"/>
      <c r="XP599" s="568"/>
      <c r="XQ599" s="568"/>
      <c r="XR599" s="568"/>
      <c r="XS599" s="568"/>
      <c r="XT599" s="568"/>
      <c r="XU599" s="568"/>
      <c r="XV599" s="568"/>
      <c r="XW599" s="568"/>
      <c r="XX599" s="568"/>
      <c r="XY599" s="568"/>
      <c r="XZ599" s="568"/>
      <c r="YA599" s="568"/>
      <c r="YB599" s="568"/>
      <c r="YC599" s="568"/>
      <c r="YD599" s="568"/>
      <c r="YE599" s="568"/>
      <c r="YF599" s="568"/>
      <c r="YG599" s="568"/>
      <c r="YH599" s="568"/>
      <c r="YI599" s="568"/>
      <c r="YJ599" s="568"/>
      <c r="YK599" s="568"/>
      <c r="YL599" s="568"/>
      <c r="YM599" s="568"/>
      <c r="YN599" s="568"/>
      <c r="YO599" s="568"/>
      <c r="YP599" s="568"/>
      <c r="YQ599" s="568"/>
      <c r="YR599" s="568"/>
      <c r="YS599" s="568"/>
      <c r="YT599" s="568"/>
      <c r="YU599" s="568"/>
      <c r="YV599" s="568"/>
      <c r="YW599" s="568"/>
      <c r="YX599" s="568"/>
      <c r="YY599" s="568"/>
      <c r="YZ599" s="568"/>
      <c r="ZA599" s="568"/>
      <c r="ZB599" s="568"/>
      <c r="ZC599" s="568"/>
      <c r="ZD599" s="568"/>
      <c r="ZE599" s="568"/>
      <c r="ZF599" s="568"/>
      <c r="ZG599" s="568"/>
      <c r="ZH599" s="568"/>
      <c r="ZI599" s="568"/>
      <c r="ZJ599" s="568"/>
      <c r="ZK599" s="568"/>
      <c r="ZL599" s="568"/>
      <c r="ZM599" s="568"/>
    </row>
    <row r="600" spans="1:689" hidden="1" outlineLevel="1" x14ac:dyDescent="0.3">
      <c r="A600" s="568"/>
      <c r="B600" s="568"/>
      <c r="C600" s="568"/>
      <c r="D600" s="568"/>
      <c r="E600" s="568"/>
      <c r="F600" s="568"/>
      <c r="G600" s="568"/>
      <c r="H600" s="568"/>
      <c r="I600" s="568"/>
      <c r="J600" s="568"/>
      <c r="K600" s="568"/>
      <c r="L600" s="568"/>
      <c r="M600" s="568"/>
      <c r="N600" s="568"/>
      <c r="O600" s="568"/>
      <c r="P600" s="568"/>
      <c r="Q600" s="568"/>
      <c r="R600" s="568"/>
      <c r="S600" s="568"/>
      <c r="T600" s="568"/>
      <c r="U600" s="568"/>
      <c r="V600" s="568"/>
      <c r="W600" s="568"/>
      <c r="X600" s="568"/>
      <c r="Y600" s="568"/>
      <c r="Z600" s="568"/>
      <c r="AA600" s="568"/>
      <c r="AB600" s="568"/>
      <c r="AC600" s="568"/>
      <c r="AD600" s="568"/>
      <c r="AE600" s="568"/>
      <c r="AF600" s="568"/>
      <c r="AG600" s="568"/>
      <c r="AH600" s="568"/>
      <c r="AI600" s="568"/>
      <c r="AJ600" s="568"/>
      <c r="AK600" s="568"/>
      <c r="AL600" s="568"/>
      <c r="AM600" s="568"/>
      <c r="AN600" s="568"/>
      <c r="AO600" s="568"/>
      <c r="AP600" s="568"/>
      <c r="AQ600" s="568"/>
      <c r="AR600" s="568"/>
      <c r="AS600" s="568"/>
      <c r="AT600" s="568"/>
      <c r="AU600" s="568"/>
      <c r="AV600" s="568"/>
      <c r="AW600" s="568"/>
      <c r="AX600" s="568"/>
      <c r="AY600" s="568"/>
      <c r="AZ600" s="568"/>
      <c r="BA600" s="568"/>
      <c r="BB600" s="568"/>
      <c r="BC600" s="568"/>
      <c r="BD600" s="568"/>
      <c r="BE600" s="568"/>
      <c r="BF600" s="568"/>
      <c r="BG600" s="568"/>
      <c r="BH600" s="568"/>
      <c r="BI600" s="568"/>
      <c r="BJ600" s="568"/>
      <c r="BK600" s="568"/>
      <c r="BL600" s="568"/>
      <c r="BM600" s="568"/>
      <c r="BN600" s="568"/>
      <c r="BO600" s="568"/>
      <c r="BP600" s="568"/>
      <c r="BQ600" s="568"/>
      <c r="BR600" s="568"/>
      <c r="BS600" s="568"/>
      <c r="BT600" s="568"/>
      <c r="BU600" s="568"/>
      <c r="BV600" s="568"/>
      <c r="BW600" s="568"/>
      <c r="BX600" s="568"/>
      <c r="BY600" s="568"/>
      <c r="BZ600" s="568"/>
      <c r="CA600" s="568"/>
      <c r="CB600" s="568"/>
      <c r="CC600" s="568"/>
      <c r="CD600" s="568"/>
      <c r="CE600" s="568"/>
      <c r="CF600" s="568"/>
      <c r="CG600" s="568"/>
      <c r="CH600" s="568"/>
      <c r="CI600" s="568"/>
      <c r="CJ600" s="568"/>
      <c r="CK600" s="568"/>
      <c r="CL600" s="568"/>
      <c r="CM600" s="568"/>
      <c r="CN600" s="568"/>
      <c r="CO600" s="568"/>
      <c r="CP600" s="568"/>
      <c r="CQ600" s="568"/>
      <c r="CR600" s="568"/>
      <c r="CS600" s="568"/>
      <c r="CT600" s="568"/>
      <c r="CU600" s="568"/>
      <c r="CV600" s="568"/>
      <c r="CW600" s="568"/>
      <c r="CX600" s="568"/>
      <c r="CY600" s="568"/>
      <c r="CZ600" s="568"/>
      <c r="DA600" s="568"/>
      <c r="DB600" s="568"/>
      <c r="DC600" s="568"/>
      <c r="DD600" s="568"/>
      <c r="DE600" s="568"/>
      <c r="DF600" s="568"/>
      <c r="DG600" s="568"/>
      <c r="DH600" s="568"/>
      <c r="DI600" s="568"/>
      <c r="DJ600" s="568"/>
      <c r="DK600" s="568"/>
      <c r="DL600" s="568"/>
      <c r="DM600" s="568"/>
      <c r="DN600" s="568"/>
      <c r="DO600" s="568"/>
      <c r="DP600" s="568"/>
      <c r="DQ600" s="568"/>
      <c r="DR600" s="568"/>
      <c r="DS600" s="568"/>
      <c r="DT600" s="568"/>
      <c r="DU600" s="568"/>
      <c r="DV600" s="568"/>
      <c r="DW600" s="568"/>
      <c r="DX600" s="568"/>
      <c r="DY600" s="568"/>
      <c r="DZ600" s="568"/>
      <c r="EA600" s="568"/>
      <c r="EB600" s="568"/>
      <c r="EC600" s="568"/>
      <c r="ED600" s="568"/>
      <c r="EE600" s="568"/>
      <c r="EF600" s="568"/>
      <c r="EG600" s="568"/>
      <c r="EH600" s="568"/>
      <c r="EI600" s="568"/>
      <c r="EJ600" s="568"/>
      <c r="EK600" s="568"/>
      <c r="EL600" s="568"/>
      <c r="EM600" s="568"/>
      <c r="EN600" s="568"/>
      <c r="EO600" s="568"/>
      <c r="EP600" s="568"/>
      <c r="EQ600" s="568"/>
      <c r="ER600" s="568"/>
      <c r="ES600" s="568"/>
      <c r="ET600" s="568"/>
      <c r="EU600" s="568"/>
      <c r="EV600" s="568"/>
      <c r="EW600" s="568"/>
      <c r="EX600" s="568"/>
      <c r="EY600" s="568"/>
      <c r="EZ600" s="568"/>
      <c r="FA600" s="568"/>
      <c r="FB600" s="568"/>
      <c r="FC600" s="568"/>
      <c r="FD600" s="568"/>
      <c r="FE600" s="568"/>
      <c r="FF600" s="568"/>
      <c r="FG600" s="568"/>
      <c r="FH600" s="568"/>
      <c r="FI600" s="568"/>
      <c r="FJ600" s="568"/>
      <c r="FK600" s="568"/>
      <c r="FL600" s="568"/>
      <c r="FM600" s="568"/>
      <c r="FN600" s="568"/>
      <c r="FO600" s="568"/>
      <c r="FP600" s="568"/>
      <c r="FQ600" s="568"/>
      <c r="FR600" s="568"/>
      <c r="FS600" s="568"/>
      <c r="FT600" s="568"/>
      <c r="FU600" s="568"/>
      <c r="FV600" s="568"/>
      <c r="FW600" s="568"/>
      <c r="FX600" s="568"/>
      <c r="FY600" s="568"/>
      <c r="FZ600" s="568"/>
      <c r="GA600" s="568"/>
      <c r="GB600" s="568"/>
      <c r="GC600" s="568"/>
      <c r="GD600" s="568"/>
      <c r="GE600" s="568"/>
      <c r="GF600" s="568"/>
      <c r="GG600" s="568"/>
      <c r="GH600" s="568"/>
      <c r="GI600" s="568"/>
      <c r="GJ600" s="568"/>
      <c r="GK600" s="568"/>
      <c r="GL600" s="568"/>
      <c r="GM600" s="568"/>
      <c r="GN600" s="568"/>
      <c r="GO600" s="568"/>
      <c r="GP600" s="568"/>
      <c r="GQ600" s="568"/>
      <c r="GR600" s="568"/>
      <c r="GS600" s="568"/>
      <c r="GT600" s="568"/>
      <c r="GU600" s="568"/>
      <c r="GV600" s="568"/>
      <c r="GW600" s="568"/>
      <c r="GX600" s="568"/>
      <c r="GY600" s="568"/>
      <c r="GZ600" s="568"/>
      <c r="HA600" s="568"/>
      <c r="HB600" s="568"/>
      <c r="HC600" s="568"/>
      <c r="HD600" s="568"/>
      <c r="HE600" s="568"/>
      <c r="HF600" s="568"/>
      <c r="HG600" s="568"/>
      <c r="HH600" s="568"/>
      <c r="HI600" s="568"/>
      <c r="HJ600" s="568"/>
      <c r="HK600" s="568"/>
      <c r="HL600" s="568"/>
      <c r="HM600" s="568"/>
      <c r="HN600" s="568"/>
      <c r="HO600" s="568"/>
      <c r="HP600" s="568"/>
      <c r="HQ600" s="568"/>
      <c r="HR600" s="568"/>
      <c r="HS600" s="568"/>
      <c r="HT600" s="568"/>
      <c r="HU600" s="568"/>
      <c r="HV600" s="568"/>
      <c r="HW600" s="568"/>
      <c r="HX600" s="568"/>
      <c r="HY600" s="568"/>
      <c r="HZ600" s="568"/>
      <c r="IA600" s="568"/>
      <c r="IB600" s="568"/>
      <c r="IC600" s="568"/>
      <c r="ID600" s="568"/>
      <c r="IE600" s="568"/>
      <c r="IF600" s="568"/>
      <c r="IG600" s="568"/>
      <c r="IH600" s="568"/>
      <c r="II600" s="568"/>
      <c r="IJ600" s="568"/>
      <c r="IK600" s="568"/>
      <c r="IL600" s="568"/>
      <c r="IM600" s="568"/>
      <c r="IN600" s="568"/>
      <c r="IO600" s="568"/>
      <c r="IP600" s="568"/>
      <c r="IQ600" s="568"/>
      <c r="IR600" s="568"/>
      <c r="IS600" s="568"/>
      <c r="IT600" s="568"/>
      <c r="IU600" s="568"/>
      <c r="IV600" s="568"/>
      <c r="IW600" s="568"/>
      <c r="IX600" s="568"/>
      <c r="IY600" s="568"/>
      <c r="IZ600" s="568"/>
      <c r="JA600" s="568"/>
      <c r="JB600" s="568"/>
      <c r="JC600" s="568"/>
      <c r="JD600" s="568"/>
      <c r="JE600" s="568"/>
      <c r="JF600" s="568"/>
      <c r="JG600" s="568"/>
      <c r="JH600" s="568"/>
      <c r="JI600" s="568"/>
      <c r="JJ600" s="568"/>
      <c r="JK600" s="568"/>
      <c r="JL600" s="568"/>
      <c r="JM600" s="568"/>
      <c r="JN600" s="568"/>
      <c r="JO600" s="568"/>
      <c r="JP600" s="568"/>
      <c r="JQ600" s="568"/>
      <c r="JR600" s="568"/>
      <c r="JS600" s="568"/>
      <c r="JT600" s="568"/>
      <c r="JU600" s="568"/>
      <c r="JV600" s="568"/>
      <c r="JW600" s="568"/>
      <c r="JX600" s="568"/>
      <c r="JY600" s="568"/>
      <c r="JZ600" s="568"/>
      <c r="KA600" s="568"/>
      <c r="KB600" s="568"/>
      <c r="KC600" s="568"/>
      <c r="KD600" s="568"/>
      <c r="KE600" s="568"/>
      <c r="KF600" s="568"/>
      <c r="KG600" s="568"/>
      <c r="KH600" s="568"/>
      <c r="KI600" s="568"/>
      <c r="KJ600" s="568"/>
      <c r="KK600" s="568"/>
      <c r="KL600" s="568"/>
      <c r="KM600" s="568"/>
      <c r="KN600" s="568"/>
      <c r="KO600" s="440"/>
      <c r="KP600" s="569"/>
      <c r="KQ600" s="569"/>
      <c r="KR600" s="568"/>
      <c r="KS600" s="568"/>
      <c r="KT600" s="568"/>
      <c r="KU600" s="568"/>
      <c r="KV600" s="568"/>
      <c r="KW600" s="568"/>
      <c r="KX600" s="568"/>
      <c r="KY600" s="568"/>
      <c r="KZ600" s="568"/>
      <c r="LA600" s="568"/>
      <c r="LB600" s="568"/>
      <c r="LC600" s="568"/>
      <c r="LD600" s="568"/>
      <c r="LE600" s="568"/>
      <c r="LF600" s="568"/>
      <c r="LG600" s="568"/>
      <c r="LH600" s="568"/>
      <c r="LI600" s="568"/>
      <c r="LJ600" s="568"/>
      <c r="LK600" s="568"/>
      <c r="LL600" s="568"/>
      <c r="LM600" s="568"/>
      <c r="LN600" s="568"/>
      <c r="LO600" s="440"/>
      <c r="LP600" s="568"/>
      <c r="LQ600" s="568"/>
      <c r="LR600" s="568"/>
      <c r="LS600" s="568"/>
      <c r="LT600" s="568"/>
      <c r="LU600" s="568"/>
      <c r="LV600" s="568"/>
      <c r="LW600" s="568"/>
      <c r="LX600" s="568"/>
      <c r="LY600" s="568"/>
      <c r="LZ600" s="568"/>
      <c r="MA600" s="568"/>
      <c r="MB600" s="568"/>
      <c r="MC600" s="568"/>
      <c r="MD600" s="568"/>
      <c r="ME600" s="568"/>
      <c r="MF600" s="568"/>
      <c r="MG600" s="568"/>
      <c r="MH600" s="568"/>
      <c r="MI600" s="568"/>
      <c r="MJ600" s="568"/>
      <c r="MK600" s="568"/>
      <c r="ML600" s="568"/>
      <c r="MM600" s="568"/>
      <c r="MN600" s="568"/>
      <c r="MO600" s="568"/>
      <c r="MP600" s="568"/>
      <c r="MQ600" s="568"/>
      <c r="MR600" s="568"/>
      <c r="MS600" s="568"/>
      <c r="MT600" s="568"/>
      <c r="MU600" s="568"/>
      <c r="MV600" s="568"/>
      <c r="MW600" s="568"/>
      <c r="MX600" s="568"/>
      <c r="MY600" s="568"/>
      <c r="MZ600" s="568"/>
      <c r="NA600" s="568"/>
      <c r="NB600" s="568"/>
      <c r="NC600" s="568"/>
      <c r="ND600" s="568"/>
      <c r="NE600" s="568"/>
      <c r="NF600" s="568"/>
      <c r="NG600" s="568"/>
      <c r="NH600" s="568"/>
      <c r="NI600" s="568"/>
      <c r="NJ600" s="568"/>
      <c r="NK600" s="568"/>
      <c r="NL600" s="568"/>
      <c r="NM600" s="568"/>
      <c r="NN600" s="568"/>
      <c r="NO600" s="568"/>
      <c r="NP600" s="568"/>
      <c r="NQ600" s="568"/>
      <c r="NR600" s="568"/>
      <c r="NS600" s="568"/>
      <c r="NT600" s="568"/>
      <c r="NU600" s="568"/>
      <c r="NV600" s="568"/>
      <c r="NW600" s="568"/>
      <c r="NX600" s="568"/>
      <c r="NY600" s="568"/>
      <c r="NZ600" s="568"/>
      <c r="OA600" s="568"/>
      <c r="OB600" s="568"/>
      <c r="OC600" s="568"/>
      <c r="OD600" s="568"/>
      <c r="OE600" s="568"/>
      <c r="OF600" s="568"/>
      <c r="OG600" s="568"/>
      <c r="OH600" s="568"/>
      <c r="OI600" s="568"/>
      <c r="OJ600" s="568"/>
      <c r="OK600" s="568"/>
      <c r="OL600" s="568"/>
      <c r="OM600" s="568"/>
      <c r="ON600" s="568"/>
      <c r="OO600" s="568"/>
      <c r="OP600" s="568"/>
      <c r="OQ600" s="568"/>
      <c r="OR600" s="568"/>
      <c r="OS600" s="568"/>
      <c r="OT600" s="568"/>
      <c r="OU600" s="568"/>
      <c r="OV600" s="568"/>
      <c r="OW600" s="568"/>
      <c r="OX600" s="568"/>
      <c r="OY600" s="568"/>
      <c r="OZ600" s="568"/>
      <c r="PA600" s="568"/>
      <c r="PB600" s="568"/>
      <c r="PC600" s="568"/>
      <c r="PD600" s="568"/>
      <c r="PE600" s="568"/>
      <c r="PF600" s="568"/>
      <c r="PG600" s="568"/>
      <c r="PH600" s="568"/>
      <c r="PI600" s="568"/>
      <c r="PJ600" s="568"/>
      <c r="PK600" s="568"/>
      <c r="PL600" s="568"/>
      <c r="PM600" s="568"/>
      <c r="PN600" s="568"/>
      <c r="PO600" s="568"/>
      <c r="PP600" s="568"/>
      <c r="PQ600" s="568"/>
      <c r="PR600" s="568"/>
      <c r="PS600" s="568"/>
      <c r="PT600" s="568"/>
      <c r="PU600" s="568"/>
      <c r="PV600" s="568"/>
      <c r="PW600" s="568"/>
      <c r="PX600" s="568"/>
      <c r="PY600" s="568"/>
      <c r="PZ600" s="568"/>
      <c r="QA600" s="568"/>
      <c r="QB600" s="568"/>
      <c r="QC600" s="568"/>
      <c r="QD600" s="568"/>
      <c r="QE600" s="568"/>
      <c r="QF600" s="568"/>
      <c r="QG600" s="568"/>
      <c r="QH600" s="568"/>
      <c r="QI600" s="568"/>
      <c r="QJ600" s="568"/>
      <c r="QK600" s="568"/>
      <c r="QL600" s="568"/>
      <c r="QM600" s="568"/>
      <c r="QN600" s="568"/>
      <c r="QO600" s="568"/>
      <c r="QP600" s="568"/>
      <c r="QQ600" s="568"/>
      <c r="QR600" s="568"/>
      <c r="QS600" s="568"/>
      <c r="QT600" s="568"/>
      <c r="QU600" s="568"/>
      <c r="QV600" s="568"/>
      <c r="QW600" s="568"/>
      <c r="QX600" s="568"/>
      <c r="QY600" s="568"/>
      <c r="QZ600" s="568"/>
      <c r="RA600" s="568"/>
      <c r="RB600" s="568"/>
      <c r="RC600" s="568"/>
      <c r="RD600" s="568"/>
      <c r="RE600" s="568"/>
      <c r="RF600" s="568"/>
      <c r="RG600" s="568"/>
      <c r="RH600" s="568"/>
      <c r="RI600" s="568"/>
      <c r="RJ600" s="568"/>
      <c r="RK600" s="568"/>
      <c r="RL600" s="568"/>
      <c r="RM600" s="568"/>
      <c r="RN600" s="568"/>
      <c r="RO600" s="568"/>
      <c r="RP600" s="568"/>
      <c r="RQ600" s="568"/>
      <c r="RR600" s="568"/>
      <c r="RS600" s="568"/>
      <c r="RT600" s="568"/>
      <c r="RU600" s="568"/>
      <c r="RV600" s="568"/>
      <c r="RW600" s="568"/>
      <c r="RX600" s="568"/>
      <c r="RY600" s="568"/>
      <c r="RZ600" s="568"/>
      <c r="SA600" s="568"/>
      <c r="SB600" s="568"/>
      <c r="SC600" s="568"/>
      <c r="SD600" s="568"/>
      <c r="SE600" s="568"/>
      <c r="SF600" s="568"/>
      <c r="SG600" s="568"/>
      <c r="SH600" s="568"/>
      <c r="SI600" s="568"/>
      <c r="SJ600" s="568"/>
      <c r="SK600" s="568"/>
      <c r="SL600" s="568"/>
      <c r="SM600" s="568"/>
      <c r="SN600" s="568"/>
      <c r="SO600" s="568"/>
      <c r="SP600" s="568"/>
      <c r="SQ600" s="568"/>
      <c r="SR600" s="568"/>
      <c r="SS600" s="568"/>
      <c r="ST600" s="568"/>
      <c r="SU600" s="568"/>
      <c r="SV600" s="568"/>
      <c r="SW600" s="568"/>
      <c r="SX600" s="568"/>
      <c r="SY600" s="568"/>
      <c r="SZ600" s="568"/>
      <c r="TA600" s="568"/>
      <c r="TB600" s="568"/>
      <c r="TC600" s="568"/>
      <c r="TD600" s="568"/>
      <c r="TE600" s="568"/>
      <c r="TF600" s="568"/>
      <c r="TG600" s="568"/>
      <c r="TH600" s="568"/>
      <c r="TI600" s="568"/>
      <c r="TJ600" s="568"/>
      <c r="TK600" s="568"/>
      <c r="TL600" s="568"/>
      <c r="TM600" s="568"/>
      <c r="TN600" s="568"/>
      <c r="TO600" s="568"/>
      <c r="TP600" s="568"/>
      <c r="TQ600" s="568"/>
      <c r="TR600" s="568"/>
      <c r="TS600" s="568"/>
      <c r="TT600" s="568"/>
      <c r="TU600" s="568"/>
      <c r="TV600" s="568"/>
      <c r="TW600" s="568"/>
      <c r="TX600" s="568"/>
      <c r="TY600" s="568"/>
      <c r="TZ600" s="568"/>
      <c r="UA600" s="568"/>
      <c r="UB600" s="568"/>
      <c r="UC600" s="568"/>
      <c r="UD600" s="568"/>
      <c r="UE600" s="568"/>
      <c r="UF600" s="568"/>
      <c r="UG600" s="568"/>
      <c r="UH600" s="568"/>
      <c r="UI600" s="568"/>
      <c r="UJ600" s="568"/>
      <c r="UK600" s="568"/>
      <c r="UL600" s="568"/>
      <c r="UM600" s="568"/>
      <c r="UN600" s="568"/>
      <c r="UO600" s="568"/>
      <c r="UP600" s="568"/>
      <c r="UQ600" s="568"/>
      <c r="UR600" s="568"/>
      <c r="US600" s="568"/>
      <c r="UT600" s="568"/>
      <c r="UU600" s="568"/>
      <c r="UV600" s="568"/>
      <c r="UW600" s="568"/>
      <c r="UX600" s="568"/>
      <c r="UY600" s="568"/>
      <c r="UZ600" s="568"/>
      <c r="VA600" s="568"/>
      <c r="VB600" s="568"/>
      <c r="VC600" s="568"/>
      <c r="VD600" s="568"/>
      <c r="VE600" s="568"/>
      <c r="VF600" s="568"/>
      <c r="VG600" s="568"/>
      <c r="VH600" s="568"/>
      <c r="VI600" s="568"/>
      <c r="VJ600" s="568"/>
      <c r="VK600" s="568"/>
      <c r="VL600" s="568"/>
      <c r="VM600" s="568"/>
      <c r="VN600" s="568"/>
      <c r="VO600" s="568"/>
      <c r="VP600" s="568"/>
      <c r="VQ600" s="568"/>
      <c r="VR600" s="568"/>
      <c r="VS600" s="568"/>
      <c r="VT600" s="568"/>
      <c r="VU600" s="568"/>
      <c r="VV600" s="568"/>
      <c r="VW600" s="568"/>
      <c r="VX600" s="568"/>
      <c r="VY600" s="568"/>
      <c r="VZ600" s="568"/>
      <c r="WA600" s="568"/>
      <c r="WB600" s="568"/>
      <c r="WC600" s="568"/>
      <c r="WD600" s="568"/>
      <c r="WE600" s="568"/>
      <c r="WF600" s="568"/>
      <c r="WG600" s="568"/>
      <c r="WH600" s="568"/>
      <c r="WI600" s="568"/>
      <c r="WJ600" s="568"/>
      <c r="WK600" s="568"/>
      <c r="WL600" s="568"/>
      <c r="WM600" s="568"/>
      <c r="WN600" s="568"/>
      <c r="WO600" s="568"/>
      <c r="WP600" s="568"/>
      <c r="WQ600" s="568"/>
      <c r="WR600" s="568"/>
      <c r="WS600" s="568"/>
      <c r="WT600" s="568"/>
      <c r="WU600" s="568"/>
      <c r="WV600" s="568"/>
      <c r="WW600" s="568"/>
      <c r="WX600" s="568"/>
      <c r="WY600" s="568"/>
      <c r="WZ600" s="568"/>
      <c r="XA600" s="568"/>
      <c r="XB600" s="568"/>
      <c r="XC600" s="568"/>
      <c r="XD600" s="568"/>
      <c r="XE600" s="568"/>
      <c r="XF600" s="568"/>
      <c r="XG600" s="568"/>
      <c r="XH600" s="568"/>
      <c r="XI600" s="568"/>
      <c r="XJ600" s="568"/>
      <c r="XK600" s="568"/>
      <c r="XL600" s="568"/>
      <c r="XM600" s="568"/>
      <c r="XN600" s="568"/>
      <c r="XO600" s="568"/>
      <c r="XP600" s="568"/>
      <c r="XQ600" s="568"/>
      <c r="XR600" s="568"/>
      <c r="XS600" s="568"/>
      <c r="XT600" s="568"/>
      <c r="XU600" s="568"/>
      <c r="XV600" s="568"/>
      <c r="XW600" s="568"/>
      <c r="XX600" s="568"/>
      <c r="XY600" s="568"/>
      <c r="XZ600" s="568"/>
      <c r="YA600" s="568"/>
      <c r="YB600" s="568"/>
      <c r="YC600" s="568"/>
      <c r="YD600" s="568"/>
      <c r="YE600" s="568"/>
      <c r="YF600" s="568"/>
      <c r="YG600" s="568"/>
      <c r="YH600" s="568"/>
      <c r="YI600" s="568"/>
      <c r="YJ600" s="568"/>
      <c r="YK600" s="568"/>
      <c r="YL600" s="568"/>
      <c r="YM600" s="568"/>
      <c r="YN600" s="568"/>
      <c r="YO600" s="568"/>
      <c r="YP600" s="568"/>
      <c r="YQ600" s="568"/>
      <c r="YR600" s="568"/>
      <c r="YS600" s="568"/>
      <c r="YT600" s="568"/>
      <c r="YU600" s="568"/>
      <c r="YV600" s="568"/>
      <c r="YW600" s="568"/>
      <c r="YX600" s="568"/>
      <c r="YY600" s="568"/>
      <c r="YZ600" s="568"/>
      <c r="ZA600" s="568"/>
      <c r="ZB600" s="568"/>
      <c r="ZC600" s="568"/>
      <c r="ZD600" s="568"/>
      <c r="ZE600" s="568"/>
      <c r="ZF600" s="568"/>
      <c r="ZG600" s="568"/>
      <c r="ZH600" s="568"/>
      <c r="ZI600" s="568"/>
      <c r="ZJ600" s="568"/>
      <c r="ZK600" s="568"/>
      <c r="ZL600" s="568"/>
      <c r="ZM600" s="568"/>
    </row>
    <row r="601" spans="1:689" hidden="1" outlineLevel="1" x14ac:dyDescent="0.3">
      <c r="A601" s="568" t="s">
        <v>6468</v>
      </c>
      <c r="B601" s="568" t="s">
        <v>6468</v>
      </c>
      <c r="C601" s="568" t="s">
        <v>6471</v>
      </c>
      <c r="D601" s="568" t="s">
        <v>6468</v>
      </c>
      <c r="E601" s="568" t="s">
        <v>6468</v>
      </c>
      <c r="F601" s="568" t="s">
        <v>6468</v>
      </c>
      <c r="G601" s="568" t="s">
        <v>6468</v>
      </c>
      <c r="H601" s="568" t="s">
        <v>6468</v>
      </c>
      <c r="I601" s="568" t="s">
        <v>6468</v>
      </c>
      <c r="J601" s="568" t="s">
        <v>6468</v>
      </c>
      <c r="K601" s="568" t="s">
        <v>6468</v>
      </c>
      <c r="L601" s="568" t="s">
        <v>6468</v>
      </c>
      <c r="M601" s="568" t="s">
        <v>6468</v>
      </c>
      <c r="N601" s="568" t="s">
        <v>6468</v>
      </c>
      <c r="O601" s="568" t="s">
        <v>6468</v>
      </c>
      <c r="P601" s="568" t="s">
        <v>6468</v>
      </c>
      <c r="Q601" s="568" t="s">
        <v>6468</v>
      </c>
      <c r="R601" s="568" t="s">
        <v>6468</v>
      </c>
      <c r="S601" s="568" t="s">
        <v>6468</v>
      </c>
      <c r="T601" s="568" t="s">
        <v>6468</v>
      </c>
      <c r="U601" s="568" t="s">
        <v>6468</v>
      </c>
      <c r="V601" s="568" t="s">
        <v>6468</v>
      </c>
      <c r="W601" s="568" t="s">
        <v>6468</v>
      </c>
      <c r="X601" s="568" t="s">
        <v>6468</v>
      </c>
      <c r="Y601" s="568" t="s">
        <v>6468</v>
      </c>
      <c r="Z601" s="568" t="s">
        <v>6468</v>
      </c>
      <c r="AA601" s="568" t="s">
        <v>6468</v>
      </c>
      <c r="AB601" s="568" t="s">
        <v>6468</v>
      </c>
      <c r="AC601" s="568" t="s">
        <v>6468</v>
      </c>
      <c r="AD601" s="568" t="s">
        <v>6468</v>
      </c>
      <c r="AE601" s="568" t="s">
        <v>6468</v>
      </c>
      <c r="AF601" s="568" t="s">
        <v>6468</v>
      </c>
      <c r="AG601" s="568" t="s">
        <v>6468</v>
      </c>
      <c r="AH601" s="568" t="s">
        <v>6468</v>
      </c>
      <c r="AI601" s="568" t="s">
        <v>6468</v>
      </c>
      <c r="AJ601" s="568" t="s">
        <v>6468</v>
      </c>
      <c r="AK601" s="568" t="s">
        <v>6468</v>
      </c>
      <c r="AL601" s="568" t="s">
        <v>6468</v>
      </c>
      <c r="AM601" s="568" t="s">
        <v>6468</v>
      </c>
      <c r="AN601" s="568" t="s">
        <v>6468</v>
      </c>
      <c r="AO601" s="568" t="s">
        <v>6468</v>
      </c>
      <c r="AP601" s="568" t="s">
        <v>6468</v>
      </c>
      <c r="AQ601" s="568" t="s">
        <v>6468</v>
      </c>
      <c r="AR601" s="568" t="s">
        <v>6468</v>
      </c>
      <c r="AS601" s="568" t="s">
        <v>6468</v>
      </c>
      <c r="AT601" s="568" t="s">
        <v>6468</v>
      </c>
      <c r="AU601" s="568" t="s">
        <v>6468</v>
      </c>
      <c r="AV601" s="568" t="s">
        <v>6468</v>
      </c>
      <c r="AW601" s="568" t="s">
        <v>6468</v>
      </c>
      <c r="AX601" s="568" t="s">
        <v>6468</v>
      </c>
      <c r="AY601" s="568" t="s">
        <v>6468</v>
      </c>
      <c r="AZ601" s="568" t="s">
        <v>6468</v>
      </c>
      <c r="BA601" s="568" t="s">
        <v>6468</v>
      </c>
      <c r="BB601" s="568" t="s">
        <v>6468</v>
      </c>
      <c r="BC601" s="568" t="s">
        <v>6468</v>
      </c>
      <c r="BD601" s="568" t="s">
        <v>6468</v>
      </c>
      <c r="BE601" s="568" t="s">
        <v>6468</v>
      </c>
      <c r="BF601" s="568" t="s">
        <v>6468</v>
      </c>
      <c r="BG601" s="568" t="s">
        <v>6468</v>
      </c>
      <c r="BH601" s="568" t="s">
        <v>6468</v>
      </c>
      <c r="BI601" s="568" t="s">
        <v>6468</v>
      </c>
      <c r="BJ601" s="568" t="s">
        <v>6468</v>
      </c>
      <c r="BK601" s="568" t="s">
        <v>6468</v>
      </c>
      <c r="BL601" s="568" t="s">
        <v>6468</v>
      </c>
      <c r="BM601" s="568" t="s">
        <v>6468</v>
      </c>
      <c r="BN601" s="568" t="s">
        <v>6468</v>
      </c>
      <c r="BO601" s="568" t="s">
        <v>6468</v>
      </c>
      <c r="BP601" s="568" t="s">
        <v>6468</v>
      </c>
      <c r="BQ601" s="568" t="s">
        <v>6468</v>
      </c>
      <c r="BR601" s="568" t="s">
        <v>6468</v>
      </c>
      <c r="BS601" s="568" t="s">
        <v>6468</v>
      </c>
      <c r="BT601" s="568" t="s">
        <v>6468</v>
      </c>
      <c r="BU601" s="568" t="s">
        <v>6468</v>
      </c>
      <c r="BV601" s="568" t="s">
        <v>6468</v>
      </c>
      <c r="BW601" s="568" t="s">
        <v>6468</v>
      </c>
      <c r="BX601" s="568" t="s">
        <v>6468</v>
      </c>
      <c r="BY601" s="568" t="s">
        <v>6468</v>
      </c>
      <c r="BZ601" s="568" t="s">
        <v>6468</v>
      </c>
      <c r="CA601" s="568" t="s">
        <v>6468</v>
      </c>
      <c r="CB601" s="568" t="s">
        <v>6468</v>
      </c>
      <c r="CC601" s="568" t="s">
        <v>6468</v>
      </c>
      <c r="CD601" s="568" t="s">
        <v>6468</v>
      </c>
      <c r="CE601" s="568" t="s">
        <v>6468</v>
      </c>
      <c r="CF601" s="568" t="s">
        <v>6468</v>
      </c>
      <c r="CG601" s="568" t="s">
        <v>6468</v>
      </c>
      <c r="CH601" s="568" t="s">
        <v>6468</v>
      </c>
      <c r="CI601" s="568" t="s">
        <v>6468</v>
      </c>
      <c r="CJ601" s="568" t="s">
        <v>6468</v>
      </c>
      <c r="CK601" s="568" t="s">
        <v>6468</v>
      </c>
      <c r="CL601" s="568" t="s">
        <v>6468</v>
      </c>
      <c r="CM601" s="568" t="s">
        <v>6468</v>
      </c>
      <c r="CN601" s="568" t="s">
        <v>6468</v>
      </c>
      <c r="CO601" s="568" t="s">
        <v>6468</v>
      </c>
      <c r="CP601" s="568" t="s">
        <v>6468</v>
      </c>
      <c r="CQ601" s="568" t="s">
        <v>6468</v>
      </c>
      <c r="CR601" s="568" t="s">
        <v>6468</v>
      </c>
      <c r="CS601" s="568" t="s">
        <v>6468</v>
      </c>
      <c r="CT601" s="568" t="s">
        <v>6468</v>
      </c>
      <c r="CU601" s="568" t="s">
        <v>6468</v>
      </c>
      <c r="CV601" s="568" t="s">
        <v>6468</v>
      </c>
      <c r="CW601" s="568" t="s">
        <v>6468</v>
      </c>
      <c r="CX601" s="568" t="s">
        <v>6468</v>
      </c>
      <c r="CY601" s="568" t="s">
        <v>6468</v>
      </c>
      <c r="CZ601" s="568" t="s">
        <v>6468</v>
      </c>
      <c r="DA601" s="568" t="s">
        <v>6468</v>
      </c>
      <c r="DB601" s="568" t="s">
        <v>6468</v>
      </c>
      <c r="DC601" s="568" t="s">
        <v>6468</v>
      </c>
      <c r="DD601" s="568" t="s">
        <v>6468</v>
      </c>
      <c r="DE601" s="568" t="s">
        <v>6468</v>
      </c>
      <c r="DF601" s="568" t="s">
        <v>6468</v>
      </c>
      <c r="DG601" s="568" t="s">
        <v>6468</v>
      </c>
      <c r="DH601" s="568" t="s">
        <v>6468</v>
      </c>
      <c r="DI601" s="568" t="s">
        <v>6468</v>
      </c>
      <c r="DJ601" s="568" t="s">
        <v>6468</v>
      </c>
      <c r="DK601" s="568" t="s">
        <v>6468</v>
      </c>
      <c r="DL601" s="568" t="s">
        <v>6468</v>
      </c>
      <c r="DM601" s="568" t="s">
        <v>6468</v>
      </c>
      <c r="DN601" s="568" t="s">
        <v>6468</v>
      </c>
      <c r="DO601" s="568" t="s">
        <v>6468</v>
      </c>
      <c r="DP601" s="568" t="s">
        <v>6468</v>
      </c>
      <c r="DQ601" s="568" t="s">
        <v>6468</v>
      </c>
      <c r="DR601" s="568" t="s">
        <v>6468</v>
      </c>
      <c r="DS601" s="568" t="s">
        <v>6468</v>
      </c>
      <c r="DT601" s="568" t="s">
        <v>6468</v>
      </c>
      <c r="DU601" s="568" t="s">
        <v>6468</v>
      </c>
      <c r="DV601" s="568" t="s">
        <v>6468</v>
      </c>
      <c r="DW601" s="568" t="s">
        <v>6468</v>
      </c>
      <c r="DX601" s="568" t="s">
        <v>6468</v>
      </c>
      <c r="DY601" s="568" t="s">
        <v>6468</v>
      </c>
      <c r="DZ601" s="568" t="s">
        <v>6468</v>
      </c>
      <c r="EA601" s="568" t="s">
        <v>6468</v>
      </c>
      <c r="EB601" s="568" t="s">
        <v>6468</v>
      </c>
      <c r="EC601" s="568" t="s">
        <v>6468</v>
      </c>
      <c r="ED601" s="568" t="s">
        <v>6468</v>
      </c>
      <c r="EE601" s="568" t="s">
        <v>6468</v>
      </c>
      <c r="EF601" s="568" t="s">
        <v>6468</v>
      </c>
      <c r="EG601" s="568" t="s">
        <v>6468</v>
      </c>
      <c r="EH601" s="568" t="s">
        <v>6468</v>
      </c>
      <c r="EI601" s="568" t="s">
        <v>6468</v>
      </c>
      <c r="EJ601" s="568" t="s">
        <v>6468</v>
      </c>
      <c r="EK601" s="568" t="s">
        <v>6468</v>
      </c>
      <c r="EL601" s="568" t="s">
        <v>6468</v>
      </c>
      <c r="EM601" s="568" t="s">
        <v>6468</v>
      </c>
      <c r="EN601" s="568" t="s">
        <v>6468</v>
      </c>
      <c r="EO601" s="568" t="s">
        <v>6468</v>
      </c>
      <c r="EP601" s="568" t="s">
        <v>6468</v>
      </c>
      <c r="EQ601" s="568" t="s">
        <v>6468</v>
      </c>
      <c r="ER601" s="568" t="s">
        <v>6468</v>
      </c>
      <c r="ES601" s="568" t="s">
        <v>6468</v>
      </c>
      <c r="ET601" s="568" t="s">
        <v>6468</v>
      </c>
      <c r="EU601" s="568" t="s">
        <v>6468</v>
      </c>
      <c r="EV601" s="568" t="s">
        <v>6468</v>
      </c>
      <c r="EW601" s="568" t="s">
        <v>6468</v>
      </c>
      <c r="EX601" s="568" t="s">
        <v>6468</v>
      </c>
      <c r="EY601" s="568" t="s">
        <v>6468</v>
      </c>
      <c r="EZ601" s="568" t="s">
        <v>6468</v>
      </c>
      <c r="FA601" s="568" t="s">
        <v>6468</v>
      </c>
      <c r="FB601" s="568" t="s">
        <v>6468</v>
      </c>
      <c r="FC601" s="568" t="s">
        <v>6468</v>
      </c>
      <c r="FD601" s="568" t="s">
        <v>6468</v>
      </c>
      <c r="FE601" s="568" t="s">
        <v>6468</v>
      </c>
      <c r="FF601" s="568" t="s">
        <v>6468</v>
      </c>
      <c r="FG601" s="568" t="s">
        <v>6468</v>
      </c>
      <c r="FH601" s="568" t="s">
        <v>6468</v>
      </c>
      <c r="FI601" s="568" t="s">
        <v>6468</v>
      </c>
      <c r="FJ601" s="568" t="s">
        <v>6468</v>
      </c>
      <c r="FK601" s="568" t="s">
        <v>6468</v>
      </c>
      <c r="FL601" s="568" t="s">
        <v>6468</v>
      </c>
      <c r="FM601" s="568" t="s">
        <v>6468</v>
      </c>
      <c r="FN601" s="568" t="s">
        <v>6468</v>
      </c>
      <c r="FO601" s="568" t="s">
        <v>6468</v>
      </c>
      <c r="FP601" s="568" t="s">
        <v>6468</v>
      </c>
      <c r="FQ601" s="568" t="s">
        <v>6468</v>
      </c>
      <c r="FR601" s="568" t="s">
        <v>6468</v>
      </c>
      <c r="FS601" s="568" t="s">
        <v>6468</v>
      </c>
      <c r="FT601" s="568" t="s">
        <v>6468</v>
      </c>
      <c r="FU601" s="568" t="s">
        <v>6468</v>
      </c>
      <c r="FV601" s="568" t="s">
        <v>6468</v>
      </c>
      <c r="FW601" s="568" t="s">
        <v>6468</v>
      </c>
      <c r="FX601" s="568" t="s">
        <v>6468</v>
      </c>
      <c r="FY601" s="568" t="s">
        <v>6468</v>
      </c>
      <c r="FZ601" s="568" t="s">
        <v>6468</v>
      </c>
      <c r="GA601" s="568" t="s">
        <v>6468</v>
      </c>
      <c r="GB601" s="568" t="s">
        <v>6468</v>
      </c>
      <c r="GC601" s="568" t="s">
        <v>6468</v>
      </c>
      <c r="GD601" s="568" t="s">
        <v>6468</v>
      </c>
      <c r="GE601" s="568" t="s">
        <v>6468</v>
      </c>
      <c r="GF601" s="568" t="s">
        <v>6468</v>
      </c>
      <c r="GG601" s="568" t="s">
        <v>6468</v>
      </c>
      <c r="GH601" s="568" t="s">
        <v>6468</v>
      </c>
      <c r="GI601" s="568" t="s">
        <v>6468</v>
      </c>
      <c r="GJ601" s="568" t="s">
        <v>6468</v>
      </c>
      <c r="GK601" s="568" t="s">
        <v>6468</v>
      </c>
      <c r="GL601" s="568" t="s">
        <v>6468</v>
      </c>
      <c r="GM601" s="568" t="s">
        <v>6468</v>
      </c>
      <c r="GN601" s="568" t="s">
        <v>6468</v>
      </c>
      <c r="GO601" s="568" t="s">
        <v>6468</v>
      </c>
      <c r="GP601" s="568" t="s">
        <v>6468</v>
      </c>
      <c r="GQ601" s="568" t="s">
        <v>6468</v>
      </c>
      <c r="GR601" s="568" t="s">
        <v>6468</v>
      </c>
      <c r="GS601" s="568" t="s">
        <v>6468</v>
      </c>
      <c r="GT601" s="568" t="s">
        <v>6468</v>
      </c>
      <c r="GU601" s="568" t="s">
        <v>6468</v>
      </c>
      <c r="GV601" s="568" t="s">
        <v>6468</v>
      </c>
      <c r="GW601" s="568" t="s">
        <v>6468</v>
      </c>
      <c r="GX601" s="568" t="s">
        <v>6468</v>
      </c>
      <c r="GY601" s="568" t="s">
        <v>6468</v>
      </c>
      <c r="GZ601" s="568" t="s">
        <v>6468</v>
      </c>
      <c r="HA601" s="568" t="s">
        <v>6468</v>
      </c>
      <c r="HB601" s="568" t="s">
        <v>6468</v>
      </c>
      <c r="HC601" s="568" t="s">
        <v>6468</v>
      </c>
      <c r="HD601" s="568" t="s">
        <v>6468</v>
      </c>
      <c r="HE601" s="568" t="s">
        <v>6468</v>
      </c>
      <c r="HF601" s="568" t="s">
        <v>6468</v>
      </c>
      <c r="HG601" s="568" t="s">
        <v>6468</v>
      </c>
      <c r="HH601" s="568" t="s">
        <v>6468</v>
      </c>
      <c r="HI601" s="568" t="s">
        <v>6468</v>
      </c>
      <c r="HJ601" s="568" t="s">
        <v>6468</v>
      </c>
      <c r="HK601" s="568" t="s">
        <v>6468</v>
      </c>
      <c r="HL601" s="568" t="s">
        <v>6468</v>
      </c>
      <c r="HM601" s="568" t="s">
        <v>6468</v>
      </c>
      <c r="HN601" s="568" t="s">
        <v>6468</v>
      </c>
      <c r="HO601" s="568" t="s">
        <v>6468</v>
      </c>
      <c r="HP601" s="568" t="s">
        <v>6468</v>
      </c>
      <c r="HQ601" s="568" t="s">
        <v>6468</v>
      </c>
      <c r="HR601" s="568" t="s">
        <v>6468</v>
      </c>
      <c r="HS601" s="568" t="s">
        <v>6468</v>
      </c>
      <c r="HT601" s="568" t="s">
        <v>6468</v>
      </c>
      <c r="HU601" s="568" t="s">
        <v>6468</v>
      </c>
      <c r="HV601" s="568" t="s">
        <v>6468</v>
      </c>
      <c r="HW601" s="568" t="s">
        <v>6468</v>
      </c>
      <c r="HX601" s="568" t="s">
        <v>6468</v>
      </c>
      <c r="HY601" s="568" t="s">
        <v>6468</v>
      </c>
      <c r="HZ601" s="568" t="s">
        <v>6468</v>
      </c>
      <c r="IA601" s="568" t="s">
        <v>6468</v>
      </c>
      <c r="IB601" s="568" t="s">
        <v>6468</v>
      </c>
      <c r="IC601" s="568" t="s">
        <v>6468</v>
      </c>
      <c r="ID601" s="568" t="s">
        <v>6468</v>
      </c>
      <c r="IE601" s="568" t="s">
        <v>6468</v>
      </c>
      <c r="IF601" s="568" t="s">
        <v>6468</v>
      </c>
      <c r="IG601" s="568" t="s">
        <v>6468</v>
      </c>
      <c r="IH601" s="568" t="s">
        <v>6468</v>
      </c>
      <c r="II601" s="568" t="s">
        <v>6468</v>
      </c>
      <c r="IJ601" s="568" t="s">
        <v>6468</v>
      </c>
      <c r="IK601" s="568" t="s">
        <v>6468</v>
      </c>
      <c r="IL601" s="568" t="s">
        <v>6468</v>
      </c>
      <c r="IM601" s="568" t="s">
        <v>6468</v>
      </c>
      <c r="IN601" s="568" t="s">
        <v>6468</v>
      </c>
      <c r="IO601" s="568" t="s">
        <v>6468</v>
      </c>
      <c r="IP601" s="568" t="s">
        <v>6468</v>
      </c>
      <c r="IQ601" s="568" t="s">
        <v>6468</v>
      </c>
      <c r="IR601" s="568" t="s">
        <v>6468</v>
      </c>
      <c r="IS601" s="568" t="s">
        <v>6468</v>
      </c>
      <c r="IT601" s="568" t="s">
        <v>6468</v>
      </c>
      <c r="IU601" s="568" t="s">
        <v>6468</v>
      </c>
      <c r="IV601" s="568" t="s">
        <v>6468</v>
      </c>
      <c r="IW601" s="568" t="s">
        <v>6468</v>
      </c>
      <c r="IX601" s="568" t="s">
        <v>6468</v>
      </c>
      <c r="IY601" s="568" t="s">
        <v>6468</v>
      </c>
      <c r="IZ601" s="568" t="s">
        <v>6468</v>
      </c>
      <c r="JA601" s="568" t="s">
        <v>6468</v>
      </c>
      <c r="JB601" s="568" t="s">
        <v>6468</v>
      </c>
      <c r="JC601" s="568" t="s">
        <v>6468</v>
      </c>
      <c r="JD601" s="568" t="s">
        <v>6468</v>
      </c>
      <c r="JE601" s="568" t="s">
        <v>6468</v>
      </c>
      <c r="JF601" s="568" t="s">
        <v>6468</v>
      </c>
      <c r="JG601" s="568" t="s">
        <v>6468</v>
      </c>
      <c r="JH601" s="568" t="s">
        <v>6468</v>
      </c>
      <c r="JI601" s="568" t="s">
        <v>6468</v>
      </c>
      <c r="JJ601" s="568" t="s">
        <v>6468</v>
      </c>
      <c r="JK601" s="568" t="s">
        <v>6468</v>
      </c>
      <c r="JL601" s="568" t="s">
        <v>6468</v>
      </c>
      <c r="JM601" s="568" t="s">
        <v>6468</v>
      </c>
      <c r="JN601" s="568" t="s">
        <v>6468</v>
      </c>
      <c r="JO601" s="568" t="s">
        <v>6468</v>
      </c>
      <c r="JP601" s="568" t="s">
        <v>6468</v>
      </c>
      <c r="JQ601" s="568" t="s">
        <v>6468</v>
      </c>
      <c r="JR601" s="568" t="s">
        <v>6468</v>
      </c>
      <c r="JS601" s="568" t="s">
        <v>6468</v>
      </c>
      <c r="JT601" s="568" t="s">
        <v>6468</v>
      </c>
      <c r="JU601" s="568" t="s">
        <v>6468</v>
      </c>
      <c r="JV601" s="568" t="s">
        <v>6468</v>
      </c>
      <c r="JW601" s="568" t="s">
        <v>6468</v>
      </c>
      <c r="JX601" s="568" t="s">
        <v>6468</v>
      </c>
      <c r="JY601" s="568" t="s">
        <v>6468</v>
      </c>
      <c r="JZ601" s="568" t="s">
        <v>6468</v>
      </c>
      <c r="KA601" s="568" t="s">
        <v>6468</v>
      </c>
      <c r="KB601" s="568" t="s">
        <v>6468</v>
      </c>
      <c r="KC601" s="568" t="s">
        <v>6468</v>
      </c>
      <c r="KD601" s="568" t="s">
        <v>6468</v>
      </c>
      <c r="KE601" s="568" t="s">
        <v>6468</v>
      </c>
      <c r="KF601" s="568" t="s">
        <v>6468</v>
      </c>
      <c r="KG601" s="568" t="s">
        <v>6468</v>
      </c>
      <c r="KH601" s="568" t="s">
        <v>6468</v>
      </c>
      <c r="KI601" s="568" t="s">
        <v>6468</v>
      </c>
      <c r="KJ601" s="568" t="s">
        <v>6468</v>
      </c>
      <c r="KK601" s="568" t="s">
        <v>6468</v>
      </c>
      <c r="KL601" s="568" t="s">
        <v>6468</v>
      </c>
      <c r="KM601" s="568" t="s">
        <v>6468</v>
      </c>
      <c r="KN601" s="568" t="s">
        <v>6468</v>
      </c>
      <c r="KO601" s="440" t="s">
        <v>6468</v>
      </c>
      <c r="KP601" s="569" t="s">
        <v>6468</v>
      </c>
      <c r="KQ601" s="569" t="s">
        <v>6468</v>
      </c>
      <c r="KR601" s="568" t="s">
        <v>6468</v>
      </c>
      <c r="KS601" s="568" t="s">
        <v>6468</v>
      </c>
      <c r="KT601" s="568" t="s">
        <v>6468</v>
      </c>
      <c r="KU601" s="568" t="s">
        <v>6468</v>
      </c>
      <c r="KV601" s="568" t="s">
        <v>6468</v>
      </c>
      <c r="KW601" s="568" t="s">
        <v>6468</v>
      </c>
      <c r="KX601" s="568" t="s">
        <v>6468</v>
      </c>
      <c r="KY601" s="568" t="s">
        <v>6468</v>
      </c>
      <c r="KZ601" s="568" t="s">
        <v>6468</v>
      </c>
      <c r="LA601" s="568" t="s">
        <v>6468</v>
      </c>
      <c r="LB601" s="568" t="s">
        <v>6468</v>
      </c>
      <c r="LC601" s="568" t="s">
        <v>6468</v>
      </c>
      <c r="LD601" s="568" t="s">
        <v>6468</v>
      </c>
      <c r="LE601" s="568" t="s">
        <v>6468</v>
      </c>
      <c r="LF601" s="568" t="s">
        <v>6468</v>
      </c>
      <c r="LG601" s="568" t="s">
        <v>6468</v>
      </c>
      <c r="LH601" s="568" t="s">
        <v>6468</v>
      </c>
      <c r="LI601" s="568" t="s">
        <v>6468</v>
      </c>
      <c r="LJ601" s="568" t="s">
        <v>6468</v>
      </c>
      <c r="LK601" s="568" t="s">
        <v>6468</v>
      </c>
      <c r="LL601" s="568" t="s">
        <v>6468</v>
      </c>
      <c r="LM601" s="568" t="s">
        <v>6468</v>
      </c>
      <c r="LN601" s="568" t="s">
        <v>6468</v>
      </c>
      <c r="LO601" s="440" t="s">
        <v>6468</v>
      </c>
      <c r="LP601" s="568" t="s">
        <v>6468</v>
      </c>
      <c r="LQ601" s="568" t="s">
        <v>6468</v>
      </c>
      <c r="LR601" s="568" t="s">
        <v>6468</v>
      </c>
      <c r="LS601" s="568" t="s">
        <v>6468</v>
      </c>
      <c r="LT601" s="568" t="s">
        <v>6468</v>
      </c>
      <c r="LU601" s="568" t="s">
        <v>6468</v>
      </c>
      <c r="LV601" s="568" t="s">
        <v>6468</v>
      </c>
      <c r="LW601" s="568" t="s">
        <v>6468</v>
      </c>
      <c r="LX601" s="568" t="s">
        <v>6468</v>
      </c>
      <c r="LY601" s="568" t="s">
        <v>6468</v>
      </c>
      <c r="LZ601" s="568" t="s">
        <v>6468</v>
      </c>
      <c r="MA601" s="568" t="s">
        <v>6468</v>
      </c>
      <c r="MB601" s="568" t="s">
        <v>6468</v>
      </c>
      <c r="MC601" s="568" t="s">
        <v>6468</v>
      </c>
      <c r="MD601" s="568" t="s">
        <v>6468</v>
      </c>
      <c r="ME601" s="568" t="s">
        <v>6468</v>
      </c>
      <c r="MF601" s="568" t="s">
        <v>6468</v>
      </c>
      <c r="MG601" s="568" t="s">
        <v>6468</v>
      </c>
      <c r="MH601" s="568" t="s">
        <v>6468</v>
      </c>
      <c r="MI601" s="568" t="s">
        <v>6468</v>
      </c>
      <c r="MJ601" s="568" t="s">
        <v>6468</v>
      </c>
      <c r="MK601" s="568" t="s">
        <v>6468</v>
      </c>
      <c r="ML601" s="568" t="s">
        <v>6468</v>
      </c>
      <c r="MM601" s="568" t="s">
        <v>6468</v>
      </c>
      <c r="MN601" s="568" t="s">
        <v>6468</v>
      </c>
      <c r="MO601" s="568" t="s">
        <v>6468</v>
      </c>
      <c r="MP601" s="568" t="s">
        <v>6468</v>
      </c>
      <c r="MQ601" s="568" t="s">
        <v>6468</v>
      </c>
      <c r="MR601" s="568" t="s">
        <v>6468</v>
      </c>
      <c r="MS601" s="568" t="s">
        <v>6468</v>
      </c>
      <c r="MT601" s="568" t="s">
        <v>6468</v>
      </c>
      <c r="MU601" s="568" t="s">
        <v>6468</v>
      </c>
      <c r="MV601" s="568" t="s">
        <v>6468</v>
      </c>
      <c r="MW601" s="568" t="s">
        <v>6468</v>
      </c>
      <c r="MX601" s="568" t="s">
        <v>6468</v>
      </c>
      <c r="MY601" s="568" t="s">
        <v>6468</v>
      </c>
      <c r="MZ601" s="568" t="s">
        <v>6468</v>
      </c>
      <c r="NA601" s="568" t="s">
        <v>6468</v>
      </c>
      <c r="NB601" s="568" t="s">
        <v>6468</v>
      </c>
      <c r="NC601" s="568" t="s">
        <v>6468</v>
      </c>
      <c r="ND601" s="568" t="s">
        <v>6468</v>
      </c>
      <c r="NE601" s="568" t="s">
        <v>6468</v>
      </c>
      <c r="NF601" s="568" t="s">
        <v>6468</v>
      </c>
      <c r="NG601" s="568" t="s">
        <v>6468</v>
      </c>
      <c r="NH601" s="568" t="s">
        <v>6468</v>
      </c>
      <c r="NI601" s="568" t="s">
        <v>6468</v>
      </c>
      <c r="NJ601" s="568" t="s">
        <v>6468</v>
      </c>
      <c r="NK601" s="568" t="s">
        <v>6468</v>
      </c>
      <c r="NL601" s="568" t="s">
        <v>6468</v>
      </c>
      <c r="NM601" s="568" t="s">
        <v>6468</v>
      </c>
      <c r="NN601" s="568" t="s">
        <v>6468</v>
      </c>
      <c r="NO601" s="568" t="s">
        <v>6468</v>
      </c>
      <c r="NP601" s="568" t="s">
        <v>6468</v>
      </c>
      <c r="NQ601" s="568" t="s">
        <v>6468</v>
      </c>
      <c r="NR601" s="568" t="s">
        <v>6468</v>
      </c>
      <c r="NS601" s="568" t="s">
        <v>6468</v>
      </c>
      <c r="NT601" s="568" t="s">
        <v>6468</v>
      </c>
      <c r="NU601" s="568" t="s">
        <v>6468</v>
      </c>
      <c r="NV601" s="568" t="s">
        <v>6468</v>
      </c>
      <c r="NW601" s="568" t="s">
        <v>6468</v>
      </c>
      <c r="NX601" s="568" t="s">
        <v>6468</v>
      </c>
      <c r="NY601" s="568" t="s">
        <v>6468</v>
      </c>
      <c r="NZ601" s="568" t="s">
        <v>6468</v>
      </c>
      <c r="OA601" s="568" t="s">
        <v>6468</v>
      </c>
      <c r="OB601" s="568" t="s">
        <v>6468</v>
      </c>
      <c r="OC601" s="568" t="s">
        <v>6468</v>
      </c>
      <c r="OD601" s="568" t="s">
        <v>6468</v>
      </c>
      <c r="OE601" s="568" t="s">
        <v>6468</v>
      </c>
      <c r="OF601" s="568" t="s">
        <v>6468</v>
      </c>
      <c r="OG601" s="568" t="s">
        <v>6468</v>
      </c>
      <c r="OH601" s="568" t="s">
        <v>6468</v>
      </c>
      <c r="OI601" s="568" t="s">
        <v>6468</v>
      </c>
      <c r="OJ601" s="568" t="s">
        <v>6468</v>
      </c>
      <c r="OK601" s="568" t="s">
        <v>6468</v>
      </c>
      <c r="OL601" s="568" t="s">
        <v>6468</v>
      </c>
      <c r="OM601" s="568" t="s">
        <v>6468</v>
      </c>
      <c r="ON601" s="568" t="s">
        <v>6468</v>
      </c>
      <c r="OO601" s="568" t="s">
        <v>6468</v>
      </c>
      <c r="OP601" s="568" t="s">
        <v>6468</v>
      </c>
      <c r="OQ601" s="568" t="s">
        <v>6468</v>
      </c>
      <c r="OR601" s="568" t="s">
        <v>6468</v>
      </c>
      <c r="OS601" s="568" t="s">
        <v>6468</v>
      </c>
      <c r="OT601" s="568" t="s">
        <v>6468</v>
      </c>
      <c r="OU601" s="568" t="s">
        <v>6468</v>
      </c>
      <c r="OV601" s="568" t="s">
        <v>6468</v>
      </c>
      <c r="OW601" s="568" t="s">
        <v>6468</v>
      </c>
      <c r="OX601" s="568" t="s">
        <v>6468</v>
      </c>
      <c r="OY601" s="568" t="s">
        <v>6468</v>
      </c>
      <c r="OZ601" s="568" t="s">
        <v>6468</v>
      </c>
      <c r="PA601" s="568" t="s">
        <v>6468</v>
      </c>
      <c r="PB601" s="568" t="s">
        <v>6468</v>
      </c>
      <c r="PC601" s="568" t="s">
        <v>6468</v>
      </c>
      <c r="PD601" s="568" t="s">
        <v>6468</v>
      </c>
      <c r="PE601" s="568" t="s">
        <v>6468</v>
      </c>
      <c r="PF601" s="568" t="s">
        <v>6468</v>
      </c>
      <c r="PG601" s="568" t="s">
        <v>6468</v>
      </c>
      <c r="PH601" s="568" t="s">
        <v>6468</v>
      </c>
      <c r="PI601" s="568" t="s">
        <v>6468</v>
      </c>
      <c r="PJ601" s="568" t="s">
        <v>6468</v>
      </c>
      <c r="PK601" s="568" t="s">
        <v>6468</v>
      </c>
      <c r="PL601" s="568" t="s">
        <v>6468</v>
      </c>
      <c r="PM601" s="568" t="s">
        <v>6468</v>
      </c>
      <c r="PN601" s="568" t="s">
        <v>6468</v>
      </c>
      <c r="PO601" s="568" t="s">
        <v>6468</v>
      </c>
      <c r="PP601" s="568" t="s">
        <v>6468</v>
      </c>
      <c r="PQ601" s="568" t="s">
        <v>6468</v>
      </c>
      <c r="PR601" s="568" t="s">
        <v>6468</v>
      </c>
      <c r="PS601" s="568" t="s">
        <v>6468</v>
      </c>
      <c r="PT601" s="568" t="s">
        <v>6468</v>
      </c>
      <c r="PU601" s="568" t="s">
        <v>6468</v>
      </c>
      <c r="PV601" s="568" t="s">
        <v>6468</v>
      </c>
      <c r="PW601" s="568" t="s">
        <v>6468</v>
      </c>
      <c r="PX601" s="568" t="s">
        <v>6468</v>
      </c>
      <c r="PY601" s="568" t="s">
        <v>6468</v>
      </c>
      <c r="PZ601" s="568" t="s">
        <v>6468</v>
      </c>
      <c r="QA601" s="568" t="s">
        <v>6468</v>
      </c>
      <c r="QB601" s="568" t="s">
        <v>6468</v>
      </c>
      <c r="QC601" s="568" t="s">
        <v>6468</v>
      </c>
      <c r="QD601" s="568" t="s">
        <v>6468</v>
      </c>
      <c r="QE601" s="568" t="s">
        <v>6468</v>
      </c>
      <c r="QF601" s="568" t="s">
        <v>6468</v>
      </c>
      <c r="QG601" s="568" t="s">
        <v>6468</v>
      </c>
      <c r="QH601" s="568" t="s">
        <v>6468</v>
      </c>
      <c r="QI601" s="568" t="s">
        <v>6468</v>
      </c>
      <c r="QJ601" s="568" t="s">
        <v>6468</v>
      </c>
      <c r="QK601" s="568" t="s">
        <v>6468</v>
      </c>
      <c r="QL601" s="568" t="s">
        <v>6468</v>
      </c>
      <c r="QM601" s="568" t="s">
        <v>6468</v>
      </c>
      <c r="QN601" s="568" t="s">
        <v>6468</v>
      </c>
      <c r="QO601" s="568" t="s">
        <v>6468</v>
      </c>
      <c r="QP601" s="568" t="s">
        <v>6468</v>
      </c>
      <c r="QQ601" s="568" t="s">
        <v>6468</v>
      </c>
      <c r="QR601" s="568" t="s">
        <v>6468</v>
      </c>
      <c r="QS601" s="568" t="s">
        <v>6468</v>
      </c>
      <c r="QT601" s="568" t="s">
        <v>6468</v>
      </c>
      <c r="QU601" s="568" t="s">
        <v>6468</v>
      </c>
      <c r="QV601" s="568" t="s">
        <v>6468</v>
      </c>
      <c r="QW601" s="568" t="s">
        <v>6468</v>
      </c>
      <c r="QX601" s="568" t="s">
        <v>6468</v>
      </c>
      <c r="QY601" s="568" t="s">
        <v>6468</v>
      </c>
      <c r="QZ601" s="568" t="s">
        <v>6468</v>
      </c>
      <c r="RA601" s="568" t="s">
        <v>6468</v>
      </c>
      <c r="RB601" s="568" t="s">
        <v>6468</v>
      </c>
      <c r="RC601" s="568" t="s">
        <v>6468</v>
      </c>
      <c r="RD601" s="568" t="s">
        <v>6468</v>
      </c>
      <c r="RE601" s="568" t="s">
        <v>6468</v>
      </c>
      <c r="RF601" s="568" t="s">
        <v>6468</v>
      </c>
      <c r="RG601" s="568" t="s">
        <v>6468</v>
      </c>
      <c r="RH601" s="568" t="s">
        <v>6468</v>
      </c>
      <c r="RI601" s="568" t="s">
        <v>6468</v>
      </c>
      <c r="RJ601" s="568" t="s">
        <v>6468</v>
      </c>
      <c r="RK601" s="568" t="s">
        <v>6468</v>
      </c>
      <c r="RL601" s="568" t="s">
        <v>6468</v>
      </c>
      <c r="RM601" s="568" t="s">
        <v>6468</v>
      </c>
      <c r="RN601" s="568" t="s">
        <v>6468</v>
      </c>
      <c r="RO601" s="568" t="s">
        <v>6468</v>
      </c>
      <c r="RP601" s="568" t="s">
        <v>6468</v>
      </c>
      <c r="RQ601" s="568" t="s">
        <v>6468</v>
      </c>
      <c r="RR601" s="568" t="s">
        <v>6468</v>
      </c>
      <c r="RS601" s="568" t="s">
        <v>6468</v>
      </c>
      <c r="RT601" s="568" t="s">
        <v>6468</v>
      </c>
      <c r="RU601" s="568" t="s">
        <v>6468</v>
      </c>
      <c r="RV601" s="568" t="s">
        <v>6468</v>
      </c>
      <c r="RW601" s="568" t="s">
        <v>6468</v>
      </c>
      <c r="RX601" s="568" t="s">
        <v>6468</v>
      </c>
      <c r="RY601" s="568" t="s">
        <v>6468</v>
      </c>
      <c r="RZ601" s="568" t="s">
        <v>6468</v>
      </c>
      <c r="SA601" s="568" t="s">
        <v>6468</v>
      </c>
      <c r="SB601" s="568" t="s">
        <v>6468</v>
      </c>
      <c r="SC601" s="568" t="s">
        <v>6468</v>
      </c>
      <c r="SD601" s="568" t="s">
        <v>6468</v>
      </c>
      <c r="SE601" s="568" t="s">
        <v>6468</v>
      </c>
      <c r="SF601" s="568" t="s">
        <v>6468</v>
      </c>
      <c r="SG601" s="568" t="s">
        <v>6468</v>
      </c>
      <c r="SH601" s="568" t="s">
        <v>6468</v>
      </c>
      <c r="SI601" s="568" t="s">
        <v>6468</v>
      </c>
      <c r="SJ601" s="568" t="s">
        <v>6468</v>
      </c>
      <c r="SK601" s="568" t="s">
        <v>6468</v>
      </c>
      <c r="SL601" s="568" t="s">
        <v>6468</v>
      </c>
      <c r="SM601" s="568" t="s">
        <v>6468</v>
      </c>
      <c r="SN601" s="568" t="s">
        <v>6468</v>
      </c>
      <c r="SO601" s="568" t="s">
        <v>6468</v>
      </c>
      <c r="SP601" s="568" t="s">
        <v>6468</v>
      </c>
      <c r="SQ601" s="568" t="s">
        <v>6468</v>
      </c>
      <c r="SR601" s="568" t="s">
        <v>6468</v>
      </c>
      <c r="SS601" s="568" t="s">
        <v>6468</v>
      </c>
      <c r="ST601" s="568" t="s">
        <v>6468</v>
      </c>
      <c r="SU601" s="568" t="s">
        <v>6468</v>
      </c>
      <c r="SV601" s="568" t="s">
        <v>6468</v>
      </c>
      <c r="SW601" s="568" t="s">
        <v>6468</v>
      </c>
      <c r="SX601" s="568" t="s">
        <v>6468</v>
      </c>
      <c r="SY601" s="568" t="s">
        <v>6468</v>
      </c>
      <c r="SZ601" s="568" t="s">
        <v>6468</v>
      </c>
      <c r="TA601" s="568" t="s">
        <v>6468</v>
      </c>
      <c r="TB601" s="568" t="s">
        <v>6468</v>
      </c>
      <c r="TC601" s="568" t="s">
        <v>6468</v>
      </c>
      <c r="TD601" s="568" t="s">
        <v>6468</v>
      </c>
      <c r="TE601" s="568" t="s">
        <v>6468</v>
      </c>
      <c r="TF601" s="568" t="s">
        <v>6468</v>
      </c>
      <c r="TG601" s="568" t="s">
        <v>6468</v>
      </c>
      <c r="TH601" s="568" t="s">
        <v>6468</v>
      </c>
      <c r="TI601" s="568" t="s">
        <v>6468</v>
      </c>
      <c r="TJ601" s="568" t="s">
        <v>6468</v>
      </c>
      <c r="TK601" s="568" t="s">
        <v>6468</v>
      </c>
      <c r="TL601" s="568" t="s">
        <v>6468</v>
      </c>
      <c r="TM601" s="568" t="s">
        <v>6468</v>
      </c>
      <c r="TN601" s="568" t="s">
        <v>6468</v>
      </c>
      <c r="TO601" s="568" t="s">
        <v>6468</v>
      </c>
      <c r="TP601" s="568" t="s">
        <v>6468</v>
      </c>
      <c r="TQ601" s="568" t="s">
        <v>6468</v>
      </c>
      <c r="TR601" s="568" t="s">
        <v>6468</v>
      </c>
      <c r="TS601" s="568" t="s">
        <v>6468</v>
      </c>
      <c r="TT601" s="568" t="s">
        <v>6468</v>
      </c>
      <c r="TU601" s="568" t="s">
        <v>6468</v>
      </c>
      <c r="TV601" s="568" t="s">
        <v>6468</v>
      </c>
      <c r="TW601" s="568" t="s">
        <v>6468</v>
      </c>
      <c r="TX601" s="568" t="s">
        <v>6468</v>
      </c>
      <c r="TY601" s="568" t="s">
        <v>6468</v>
      </c>
      <c r="TZ601" s="568" t="s">
        <v>6468</v>
      </c>
      <c r="UA601" s="568" t="s">
        <v>6468</v>
      </c>
      <c r="UB601" s="568" t="s">
        <v>6468</v>
      </c>
      <c r="UC601" s="568" t="s">
        <v>6468</v>
      </c>
      <c r="UD601" s="568" t="s">
        <v>6468</v>
      </c>
      <c r="UE601" s="568" t="s">
        <v>6468</v>
      </c>
      <c r="UF601" s="568" t="s">
        <v>6468</v>
      </c>
      <c r="UG601" s="568" t="s">
        <v>6468</v>
      </c>
      <c r="UH601" s="568" t="s">
        <v>6468</v>
      </c>
      <c r="UI601" s="568" t="s">
        <v>6468</v>
      </c>
      <c r="UJ601" s="568" t="s">
        <v>6468</v>
      </c>
      <c r="UK601" s="568" t="s">
        <v>6468</v>
      </c>
      <c r="UL601" s="568" t="s">
        <v>6468</v>
      </c>
      <c r="UM601" s="568" t="s">
        <v>6468</v>
      </c>
      <c r="UN601" s="568" t="s">
        <v>6468</v>
      </c>
      <c r="UO601" s="568" t="s">
        <v>6468</v>
      </c>
      <c r="UP601" s="568" t="s">
        <v>6468</v>
      </c>
      <c r="UQ601" s="568" t="s">
        <v>6468</v>
      </c>
      <c r="UR601" s="568" t="s">
        <v>6468</v>
      </c>
      <c r="US601" s="568" t="s">
        <v>6468</v>
      </c>
      <c r="UT601" s="568" t="s">
        <v>6468</v>
      </c>
      <c r="UU601" s="568" t="s">
        <v>6468</v>
      </c>
      <c r="UV601" s="568" t="s">
        <v>6468</v>
      </c>
      <c r="UW601" s="568" t="s">
        <v>6468</v>
      </c>
      <c r="UX601" s="568" t="s">
        <v>6468</v>
      </c>
      <c r="UY601" s="568" t="s">
        <v>6468</v>
      </c>
      <c r="UZ601" s="568" t="s">
        <v>6468</v>
      </c>
      <c r="VA601" s="568" t="s">
        <v>6468</v>
      </c>
      <c r="VB601" s="568" t="s">
        <v>6468</v>
      </c>
      <c r="VC601" s="568" t="s">
        <v>6468</v>
      </c>
      <c r="VD601" s="568" t="s">
        <v>6468</v>
      </c>
      <c r="VE601" s="568" t="s">
        <v>6468</v>
      </c>
      <c r="VF601" s="568" t="s">
        <v>6468</v>
      </c>
      <c r="VG601" s="568" t="s">
        <v>6468</v>
      </c>
      <c r="VH601" s="568" t="s">
        <v>6468</v>
      </c>
      <c r="VI601" s="568" t="s">
        <v>6468</v>
      </c>
      <c r="VJ601" s="568" t="s">
        <v>6468</v>
      </c>
      <c r="VK601" s="568" t="s">
        <v>6468</v>
      </c>
      <c r="VL601" s="568" t="s">
        <v>6468</v>
      </c>
      <c r="VM601" s="568" t="s">
        <v>6468</v>
      </c>
      <c r="VN601" s="568" t="s">
        <v>6468</v>
      </c>
      <c r="VO601" s="568" t="s">
        <v>6468</v>
      </c>
      <c r="VP601" s="568" t="s">
        <v>6468</v>
      </c>
      <c r="VQ601" s="568" t="s">
        <v>6468</v>
      </c>
      <c r="VR601" s="568" t="s">
        <v>6468</v>
      </c>
      <c r="VS601" s="568" t="s">
        <v>6468</v>
      </c>
      <c r="VT601" s="568" t="s">
        <v>6468</v>
      </c>
      <c r="VU601" s="568" t="s">
        <v>6468</v>
      </c>
      <c r="VV601" s="568" t="s">
        <v>6468</v>
      </c>
      <c r="VW601" s="568" t="s">
        <v>6468</v>
      </c>
      <c r="VX601" s="568" t="s">
        <v>6468</v>
      </c>
      <c r="VY601" s="568" t="s">
        <v>6468</v>
      </c>
      <c r="VZ601" s="568" t="s">
        <v>6468</v>
      </c>
      <c r="WA601" s="568" t="s">
        <v>6468</v>
      </c>
      <c r="WB601" s="568" t="s">
        <v>6468</v>
      </c>
      <c r="WC601" s="568" t="s">
        <v>6468</v>
      </c>
      <c r="WD601" s="568" t="s">
        <v>6468</v>
      </c>
      <c r="WE601" s="568" t="s">
        <v>6468</v>
      </c>
      <c r="WF601" s="568" t="s">
        <v>6468</v>
      </c>
      <c r="WG601" s="568" t="s">
        <v>6468</v>
      </c>
      <c r="WH601" s="568" t="s">
        <v>6468</v>
      </c>
      <c r="WI601" s="568" t="s">
        <v>6468</v>
      </c>
      <c r="WJ601" s="568" t="s">
        <v>6468</v>
      </c>
      <c r="WK601" s="568" t="s">
        <v>6468</v>
      </c>
      <c r="WL601" s="568" t="s">
        <v>6468</v>
      </c>
      <c r="WM601" s="568" t="s">
        <v>6468</v>
      </c>
      <c r="WN601" s="568" t="s">
        <v>6468</v>
      </c>
      <c r="WO601" s="568" t="s">
        <v>6468</v>
      </c>
      <c r="WP601" s="568" t="s">
        <v>6468</v>
      </c>
      <c r="WQ601" s="568" t="s">
        <v>6468</v>
      </c>
      <c r="WR601" s="568" t="s">
        <v>6468</v>
      </c>
      <c r="WS601" s="568" t="s">
        <v>6468</v>
      </c>
      <c r="WT601" s="568" t="s">
        <v>6468</v>
      </c>
      <c r="WU601" s="568" t="s">
        <v>6468</v>
      </c>
      <c r="WV601" s="568" t="s">
        <v>6468</v>
      </c>
      <c r="WW601" s="568" t="s">
        <v>6468</v>
      </c>
      <c r="WX601" s="568" t="s">
        <v>6468</v>
      </c>
      <c r="WY601" s="568" t="s">
        <v>6468</v>
      </c>
      <c r="WZ601" s="568" t="s">
        <v>6468</v>
      </c>
      <c r="XA601" s="568" t="s">
        <v>6468</v>
      </c>
      <c r="XB601" s="568" t="s">
        <v>6468</v>
      </c>
      <c r="XC601" s="568" t="s">
        <v>6468</v>
      </c>
      <c r="XD601" s="568" t="s">
        <v>6468</v>
      </c>
      <c r="XE601" s="568" t="s">
        <v>6468</v>
      </c>
      <c r="XF601" s="568" t="s">
        <v>6468</v>
      </c>
      <c r="XG601" s="568" t="s">
        <v>6468</v>
      </c>
      <c r="XH601" s="568" t="s">
        <v>6468</v>
      </c>
      <c r="XI601" s="568" t="s">
        <v>6468</v>
      </c>
      <c r="XJ601" s="568" t="s">
        <v>6468</v>
      </c>
      <c r="XK601" s="568" t="s">
        <v>6468</v>
      </c>
      <c r="XL601" s="568" t="s">
        <v>6468</v>
      </c>
      <c r="XM601" s="568" t="s">
        <v>6468</v>
      </c>
      <c r="XN601" s="568" t="s">
        <v>6468</v>
      </c>
      <c r="XO601" s="568" t="s">
        <v>6468</v>
      </c>
      <c r="XP601" s="568" t="s">
        <v>6468</v>
      </c>
      <c r="XQ601" s="568" t="s">
        <v>6468</v>
      </c>
      <c r="XR601" s="568" t="s">
        <v>6468</v>
      </c>
      <c r="XS601" s="568" t="s">
        <v>6468</v>
      </c>
      <c r="XT601" s="568" t="s">
        <v>6468</v>
      </c>
      <c r="XU601" s="568" t="s">
        <v>6468</v>
      </c>
      <c r="XV601" s="568" t="s">
        <v>6468</v>
      </c>
      <c r="XW601" s="568" t="s">
        <v>6468</v>
      </c>
      <c r="XX601" s="568" t="s">
        <v>6468</v>
      </c>
      <c r="XY601" s="568" t="s">
        <v>6468</v>
      </c>
      <c r="XZ601" s="568" t="s">
        <v>6468</v>
      </c>
      <c r="YA601" s="568" t="s">
        <v>6468</v>
      </c>
      <c r="YB601" s="568" t="s">
        <v>6468</v>
      </c>
      <c r="YC601" s="568" t="s">
        <v>6468</v>
      </c>
      <c r="YD601" s="568" t="s">
        <v>6468</v>
      </c>
      <c r="YE601" s="568" t="s">
        <v>6468</v>
      </c>
      <c r="YF601" s="568" t="s">
        <v>6468</v>
      </c>
      <c r="YG601" s="568" t="s">
        <v>6468</v>
      </c>
      <c r="YH601" s="568" t="s">
        <v>6468</v>
      </c>
      <c r="YI601" s="568" t="s">
        <v>6468</v>
      </c>
      <c r="YJ601" s="568" t="s">
        <v>6468</v>
      </c>
      <c r="YK601" s="568" t="s">
        <v>6468</v>
      </c>
      <c r="YL601" s="568" t="s">
        <v>6468</v>
      </c>
      <c r="YM601" s="568" t="s">
        <v>6468</v>
      </c>
      <c r="YN601" s="568" t="s">
        <v>6468</v>
      </c>
      <c r="YO601" s="568" t="s">
        <v>6468</v>
      </c>
      <c r="YP601" s="568" t="s">
        <v>6468</v>
      </c>
      <c r="YQ601" s="568" t="s">
        <v>6468</v>
      </c>
      <c r="YR601" s="568" t="s">
        <v>6468</v>
      </c>
      <c r="YS601" s="568" t="s">
        <v>6468</v>
      </c>
      <c r="YT601" s="568" t="s">
        <v>6468</v>
      </c>
      <c r="YU601" s="568" t="s">
        <v>6468</v>
      </c>
      <c r="YV601" s="568" t="s">
        <v>6468</v>
      </c>
      <c r="YW601" s="568" t="s">
        <v>6468</v>
      </c>
      <c r="YX601" s="568" t="s">
        <v>6468</v>
      </c>
      <c r="YY601" s="568" t="s">
        <v>6468</v>
      </c>
      <c r="YZ601" s="568" t="s">
        <v>6468</v>
      </c>
      <c r="ZA601" s="568" t="s">
        <v>6468</v>
      </c>
      <c r="ZB601" s="568" t="s">
        <v>6468</v>
      </c>
      <c r="ZC601" s="568" t="s">
        <v>6468</v>
      </c>
      <c r="ZD601" s="568" t="s">
        <v>6468</v>
      </c>
      <c r="ZE601" s="568" t="s">
        <v>6468</v>
      </c>
      <c r="ZF601" s="568" t="s">
        <v>6468</v>
      </c>
      <c r="ZG601" s="568" t="s">
        <v>6468</v>
      </c>
      <c r="ZH601" s="568" t="s">
        <v>6468</v>
      </c>
      <c r="ZI601" s="568" t="s">
        <v>6468</v>
      </c>
      <c r="ZJ601" s="568" t="s">
        <v>6468</v>
      </c>
      <c r="ZK601" s="568" t="s">
        <v>6468</v>
      </c>
      <c r="ZL601" s="568" t="s">
        <v>6468</v>
      </c>
      <c r="ZM601" s="568" t="s">
        <v>6468</v>
      </c>
    </row>
    <row r="602" spans="1:689" hidden="1" outlineLevel="1" x14ac:dyDescent="0.3">
      <c r="A602" s="568" t="s">
        <v>6468</v>
      </c>
      <c r="B602" s="568" t="s">
        <v>6468</v>
      </c>
      <c r="C602" s="568" t="s">
        <v>6468</v>
      </c>
      <c r="D602" s="568" t="s">
        <v>6468</v>
      </c>
      <c r="E602" s="568" t="s">
        <v>6468</v>
      </c>
      <c r="F602" s="568" t="s">
        <v>6468</v>
      </c>
      <c r="G602" s="568" t="s">
        <v>6468</v>
      </c>
      <c r="H602" s="568" t="s">
        <v>6468</v>
      </c>
      <c r="I602" s="568" t="s">
        <v>6468</v>
      </c>
      <c r="J602" s="568" t="s">
        <v>6468</v>
      </c>
      <c r="K602" s="568" t="s">
        <v>6468</v>
      </c>
      <c r="L602" s="568" t="s">
        <v>6468</v>
      </c>
      <c r="M602" s="568" t="s">
        <v>6468</v>
      </c>
      <c r="N602" s="568" t="s">
        <v>6468</v>
      </c>
      <c r="O602" s="568" t="s">
        <v>6468</v>
      </c>
      <c r="P602" s="568" t="s">
        <v>6468</v>
      </c>
      <c r="Q602" s="568" t="s">
        <v>6468</v>
      </c>
      <c r="R602" s="568" t="s">
        <v>6468</v>
      </c>
      <c r="S602" s="568" t="s">
        <v>6468</v>
      </c>
      <c r="T602" s="568" t="s">
        <v>6468</v>
      </c>
      <c r="U602" s="568" t="s">
        <v>6468</v>
      </c>
      <c r="V602" s="568" t="s">
        <v>6468</v>
      </c>
      <c r="W602" s="568" t="s">
        <v>6468</v>
      </c>
      <c r="X602" s="568" t="s">
        <v>6468</v>
      </c>
      <c r="Y602" s="568" t="s">
        <v>6468</v>
      </c>
      <c r="Z602" s="568" t="s">
        <v>6468</v>
      </c>
      <c r="AA602" s="568" t="s">
        <v>6468</v>
      </c>
      <c r="AB602" s="568" t="s">
        <v>6468</v>
      </c>
      <c r="AC602" s="568" t="s">
        <v>6468</v>
      </c>
      <c r="AD602" s="568" t="s">
        <v>6468</v>
      </c>
      <c r="AE602" s="568" t="s">
        <v>6468</v>
      </c>
      <c r="AF602" s="568" t="s">
        <v>6468</v>
      </c>
      <c r="AG602" s="568" t="s">
        <v>6468</v>
      </c>
      <c r="AH602" s="568" t="s">
        <v>6468</v>
      </c>
      <c r="AI602" s="568" t="s">
        <v>6468</v>
      </c>
      <c r="AJ602" s="568" t="s">
        <v>6468</v>
      </c>
      <c r="AK602" s="568" t="s">
        <v>6468</v>
      </c>
      <c r="AL602" s="568" t="s">
        <v>6468</v>
      </c>
      <c r="AM602" s="568" t="s">
        <v>6468</v>
      </c>
      <c r="AN602" s="568" t="s">
        <v>6468</v>
      </c>
      <c r="AO602" s="568" t="s">
        <v>6468</v>
      </c>
      <c r="AP602" s="568" t="s">
        <v>6468</v>
      </c>
      <c r="AQ602" s="568" t="s">
        <v>6468</v>
      </c>
      <c r="AR602" s="568" t="s">
        <v>6468</v>
      </c>
      <c r="AS602" s="568" t="s">
        <v>6468</v>
      </c>
      <c r="AT602" s="568" t="s">
        <v>6468</v>
      </c>
      <c r="AU602" s="568" t="s">
        <v>6468</v>
      </c>
      <c r="AV602" s="568" t="s">
        <v>6468</v>
      </c>
      <c r="AW602" s="568" t="s">
        <v>6468</v>
      </c>
      <c r="AX602" s="568" t="s">
        <v>6468</v>
      </c>
      <c r="AY602" s="568" t="s">
        <v>6468</v>
      </c>
      <c r="AZ602" s="568" t="s">
        <v>6468</v>
      </c>
      <c r="BA602" s="568" t="s">
        <v>6468</v>
      </c>
      <c r="BB602" s="568" t="s">
        <v>6468</v>
      </c>
      <c r="BC602" s="568" t="s">
        <v>6468</v>
      </c>
      <c r="BD602" s="568" t="s">
        <v>6468</v>
      </c>
      <c r="BE602" s="568" t="s">
        <v>6468</v>
      </c>
      <c r="BF602" s="568" t="s">
        <v>6468</v>
      </c>
      <c r="BG602" s="568" t="s">
        <v>6468</v>
      </c>
      <c r="BH602" s="568" t="s">
        <v>6468</v>
      </c>
      <c r="BI602" s="568" t="s">
        <v>6468</v>
      </c>
      <c r="BJ602" s="568" t="s">
        <v>6468</v>
      </c>
      <c r="BK602" s="568" t="s">
        <v>6468</v>
      </c>
      <c r="BL602" s="568" t="s">
        <v>6468</v>
      </c>
      <c r="BM602" s="568" t="s">
        <v>6468</v>
      </c>
      <c r="BN602" s="568" t="s">
        <v>6468</v>
      </c>
      <c r="BO602" s="568" t="s">
        <v>6468</v>
      </c>
      <c r="BP602" s="568" t="s">
        <v>6468</v>
      </c>
      <c r="BQ602" s="568" t="s">
        <v>6468</v>
      </c>
      <c r="BR602" s="568" t="s">
        <v>6468</v>
      </c>
      <c r="BS602" s="568" t="s">
        <v>6468</v>
      </c>
      <c r="BT602" s="568" t="s">
        <v>6468</v>
      </c>
      <c r="BU602" s="568" t="s">
        <v>6468</v>
      </c>
      <c r="BV602" s="568" t="s">
        <v>6468</v>
      </c>
      <c r="BW602" s="568" t="s">
        <v>6468</v>
      </c>
      <c r="BX602" s="568" t="s">
        <v>6468</v>
      </c>
      <c r="BY602" s="568" t="s">
        <v>6468</v>
      </c>
      <c r="BZ602" s="568" t="s">
        <v>6468</v>
      </c>
      <c r="CA602" s="568" t="s">
        <v>6468</v>
      </c>
      <c r="CB602" s="568" t="s">
        <v>6468</v>
      </c>
      <c r="CC602" s="568" t="s">
        <v>6468</v>
      </c>
      <c r="CD602" s="568" t="s">
        <v>6468</v>
      </c>
      <c r="CE602" s="568" t="s">
        <v>6468</v>
      </c>
      <c r="CF602" s="568" t="s">
        <v>6468</v>
      </c>
      <c r="CG602" s="568" t="s">
        <v>6468</v>
      </c>
      <c r="CH602" s="568" t="s">
        <v>6468</v>
      </c>
      <c r="CI602" s="568" t="s">
        <v>6468</v>
      </c>
      <c r="CJ602" s="568" t="s">
        <v>6468</v>
      </c>
      <c r="CK602" s="568" t="s">
        <v>6468</v>
      </c>
      <c r="CL602" s="568" t="s">
        <v>6468</v>
      </c>
      <c r="CM602" s="568" t="s">
        <v>6468</v>
      </c>
      <c r="CN602" s="568" t="s">
        <v>6468</v>
      </c>
      <c r="CO602" s="568" t="s">
        <v>6468</v>
      </c>
      <c r="CP602" s="568" t="s">
        <v>6468</v>
      </c>
      <c r="CQ602" s="568" t="s">
        <v>6468</v>
      </c>
      <c r="CR602" s="568" t="s">
        <v>6468</v>
      </c>
      <c r="CS602" s="568" t="s">
        <v>6468</v>
      </c>
      <c r="CT602" s="568" t="s">
        <v>6468</v>
      </c>
      <c r="CU602" s="568" t="s">
        <v>6468</v>
      </c>
      <c r="CV602" s="568" t="s">
        <v>6468</v>
      </c>
      <c r="CW602" s="568" t="s">
        <v>6468</v>
      </c>
      <c r="CX602" s="568" t="s">
        <v>6468</v>
      </c>
      <c r="CY602" s="568" t="s">
        <v>6468</v>
      </c>
      <c r="CZ602" s="568" t="s">
        <v>6468</v>
      </c>
      <c r="DA602" s="568" t="s">
        <v>6468</v>
      </c>
      <c r="DB602" s="568" t="s">
        <v>6468</v>
      </c>
      <c r="DC602" s="568" t="s">
        <v>6468</v>
      </c>
      <c r="DD602" s="568" t="s">
        <v>6468</v>
      </c>
      <c r="DE602" s="568" t="s">
        <v>6468</v>
      </c>
      <c r="DF602" s="568" t="s">
        <v>6468</v>
      </c>
      <c r="DG602" s="568" t="s">
        <v>6468</v>
      </c>
      <c r="DH602" s="568" t="s">
        <v>6468</v>
      </c>
      <c r="DI602" s="568" t="s">
        <v>6468</v>
      </c>
      <c r="DJ602" s="568" t="s">
        <v>6468</v>
      </c>
      <c r="DK602" s="568" t="s">
        <v>6468</v>
      </c>
      <c r="DL602" s="568" t="s">
        <v>6468</v>
      </c>
      <c r="DM602" s="568" t="s">
        <v>6468</v>
      </c>
      <c r="DN602" s="568" t="s">
        <v>6468</v>
      </c>
      <c r="DO602" s="568" t="s">
        <v>6468</v>
      </c>
      <c r="DP602" s="568" t="s">
        <v>6468</v>
      </c>
      <c r="DQ602" s="568" t="s">
        <v>6468</v>
      </c>
      <c r="DR602" s="568" t="s">
        <v>6468</v>
      </c>
      <c r="DS602" s="568" t="s">
        <v>6468</v>
      </c>
      <c r="DT602" s="568" t="s">
        <v>6468</v>
      </c>
      <c r="DU602" s="568" t="s">
        <v>6468</v>
      </c>
      <c r="DV602" s="568" t="s">
        <v>6468</v>
      </c>
      <c r="DW602" s="568" t="s">
        <v>6468</v>
      </c>
      <c r="DX602" s="568" t="s">
        <v>6468</v>
      </c>
      <c r="DY602" s="568" t="s">
        <v>6468</v>
      </c>
      <c r="DZ602" s="568" t="s">
        <v>6468</v>
      </c>
      <c r="EA602" s="568" t="s">
        <v>6468</v>
      </c>
      <c r="EB602" s="568" t="s">
        <v>6468</v>
      </c>
      <c r="EC602" s="568" t="s">
        <v>6468</v>
      </c>
      <c r="ED602" s="568" t="s">
        <v>6468</v>
      </c>
      <c r="EE602" s="568" t="s">
        <v>6468</v>
      </c>
      <c r="EF602" s="568" t="s">
        <v>6468</v>
      </c>
      <c r="EG602" s="568" t="s">
        <v>6468</v>
      </c>
      <c r="EH602" s="568" t="s">
        <v>6468</v>
      </c>
      <c r="EI602" s="568" t="s">
        <v>6468</v>
      </c>
      <c r="EJ602" s="568" t="s">
        <v>6468</v>
      </c>
      <c r="EK602" s="568" t="s">
        <v>6468</v>
      </c>
      <c r="EL602" s="568" t="s">
        <v>6468</v>
      </c>
      <c r="EM602" s="568" t="s">
        <v>6468</v>
      </c>
      <c r="EN602" s="568" t="s">
        <v>6468</v>
      </c>
      <c r="EO602" s="568" t="s">
        <v>6468</v>
      </c>
      <c r="EP602" s="568" t="s">
        <v>6468</v>
      </c>
      <c r="EQ602" s="568" t="s">
        <v>6468</v>
      </c>
      <c r="ER602" s="568" t="s">
        <v>6468</v>
      </c>
      <c r="ES602" s="568" t="s">
        <v>6468</v>
      </c>
      <c r="ET602" s="568" t="s">
        <v>6468</v>
      </c>
      <c r="EU602" s="568" t="s">
        <v>6468</v>
      </c>
      <c r="EV602" s="568" t="s">
        <v>6468</v>
      </c>
      <c r="EW602" s="568" t="s">
        <v>6468</v>
      </c>
      <c r="EX602" s="568" t="s">
        <v>6468</v>
      </c>
      <c r="EY602" s="568" t="s">
        <v>6468</v>
      </c>
      <c r="EZ602" s="568" t="s">
        <v>6468</v>
      </c>
      <c r="FA602" s="568" t="s">
        <v>6468</v>
      </c>
      <c r="FB602" s="568" t="s">
        <v>6468</v>
      </c>
      <c r="FC602" s="568" t="s">
        <v>6468</v>
      </c>
      <c r="FD602" s="568" t="s">
        <v>6468</v>
      </c>
      <c r="FE602" s="568" t="s">
        <v>6468</v>
      </c>
      <c r="FF602" s="568" t="s">
        <v>6468</v>
      </c>
      <c r="FG602" s="568" t="s">
        <v>6468</v>
      </c>
      <c r="FH602" s="568" t="s">
        <v>6468</v>
      </c>
      <c r="FI602" s="568" t="s">
        <v>6468</v>
      </c>
      <c r="FJ602" s="568" t="s">
        <v>6468</v>
      </c>
      <c r="FK602" s="568" t="s">
        <v>6468</v>
      </c>
      <c r="FL602" s="568" t="s">
        <v>6468</v>
      </c>
      <c r="FM602" s="568" t="s">
        <v>6468</v>
      </c>
      <c r="FN602" s="568" t="s">
        <v>6468</v>
      </c>
      <c r="FO602" s="568" t="s">
        <v>6468</v>
      </c>
      <c r="FP602" s="568" t="s">
        <v>6468</v>
      </c>
      <c r="FQ602" s="568" t="s">
        <v>6468</v>
      </c>
      <c r="FR602" s="568" t="s">
        <v>6468</v>
      </c>
      <c r="FS602" s="568" t="s">
        <v>6468</v>
      </c>
      <c r="FT602" s="568" t="s">
        <v>6468</v>
      </c>
      <c r="FU602" s="568" t="s">
        <v>6468</v>
      </c>
      <c r="FV602" s="568" t="s">
        <v>6468</v>
      </c>
      <c r="FW602" s="568" t="s">
        <v>6468</v>
      </c>
      <c r="FX602" s="568" t="s">
        <v>6468</v>
      </c>
      <c r="FY602" s="568" t="s">
        <v>6468</v>
      </c>
      <c r="FZ602" s="568" t="s">
        <v>6468</v>
      </c>
      <c r="GA602" s="568" t="s">
        <v>6468</v>
      </c>
      <c r="GB602" s="568" t="s">
        <v>6468</v>
      </c>
      <c r="GC602" s="568" t="s">
        <v>6468</v>
      </c>
      <c r="GD602" s="568" t="s">
        <v>6468</v>
      </c>
      <c r="GE602" s="568" t="s">
        <v>6468</v>
      </c>
      <c r="GF602" s="568" t="s">
        <v>6468</v>
      </c>
      <c r="GG602" s="568" t="s">
        <v>6468</v>
      </c>
      <c r="GH602" s="568" t="s">
        <v>6468</v>
      </c>
      <c r="GI602" s="568" t="s">
        <v>6468</v>
      </c>
      <c r="GJ602" s="568" t="s">
        <v>6468</v>
      </c>
      <c r="GK602" s="568" t="s">
        <v>6468</v>
      </c>
      <c r="GL602" s="568" t="s">
        <v>6468</v>
      </c>
      <c r="GM602" s="568" t="s">
        <v>6468</v>
      </c>
      <c r="GN602" s="568" t="s">
        <v>6468</v>
      </c>
      <c r="GO602" s="568" t="s">
        <v>6468</v>
      </c>
      <c r="GP602" s="568" t="s">
        <v>6468</v>
      </c>
      <c r="GQ602" s="568" t="s">
        <v>6468</v>
      </c>
      <c r="GR602" s="568" t="s">
        <v>6468</v>
      </c>
      <c r="GS602" s="568" t="s">
        <v>6468</v>
      </c>
      <c r="GT602" s="568" t="s">
        <v>6468</v>
      </c>
      <c r="GU602" s="568" t="s">
        <v>6468</v>
      </c>
      <c r="GV602" s="568" t="s">
        <v>6468</v>
      </c>
      <c r="GW602" s="568" t="s">
        <v>6468</v>
      </c>
      <c r="GX602" s="568" t="s">
        <v>6468</v>
      </c>
      <c r="GY602" s="568" t="s">
        <v>6468</v>
      </c>
      <c r="GZ602" s="568" t="s">
        <v>6468</v>
      </c>
      <c r="HA602" s="568" t="s">
        <v>6468</v>
      </c>
      <c r="HB602" s="568" t="s">
        <v>6468</v>
      </c>
      <c r="HC602" s="568" t="s">
        <v>6468</v>
      </c>
      <c r="HD602" s="568" t="s">
        <v>6468</v>
      </c>
      <c r="HE602" s="568" t="s">
        <v>6468</v>
      </c>
      <c r="HF602" s="568" t="s">
        <v>6468</v>
      </c>
      <c r="HG602" s="568" t="s">
        <v>6468</v>
      </c>
      <c r="HH602" s="568" t="s">
        <v>6468</v>
      </c>
      <c r="HI602" s="568" t="s">
        <v>6468</v>
      </c>
      <c r="HJ602" s="568" t="s">
        <v>6468</v>
      </c>
      <c r="HK602" s="568" t="s">
        <v>6468</v>
      </c>
      <c r="HL602" s="568" t="s">
        <v>6468</v>
      </c>
      <c r="HM602" s="568" t="s">
        <v>6468</v>
      </c>
      <c r="HN602" s="568" t="s">
        <v>6468</v>
      </c>
      <c r="HO602" s="568" t="s">
        <v>6468</v>
      </c>
      <c r="HP602" s="568" t="s">
        <v>6468</v>
      </c>
      <c r="HQ602" s="568" t="s">
        <v>6468</v>
      </c>
      <c r="HR602" s="568" t="s">
        <v>6468</v>
      </c>
      <c r="HS602" s="568" t="s">
        <v>6468</v>
      </c>
      <c r="HT602" s="568" t="s">
        <v>6468</v>
      </c>
      <c r="HU602" s="568" t="s">
        <v>6468</v>
      </c>
      <c r="HV602" s="568" t="s">
        <v>6468</v>
      </c>
      <c r="HW602" s="568" t="s">
        <v>6468</v>
      </c>
      <c r="HX602" s="568" t="s">
        <v>6468</v>
      </c>
      <c r="HY602" s="568" t="s">
        <v>6468</v>
      </c>
      <c r="HZ602" s="568" t="s">
        <v>6468</v>
      </c>
      <c r="IA602" s="568" t="s">
        <v>6468</v>
      </c>
      <c r="IB602" s="568" t="s">
        <v>6468</v>
      </c>
      <c r="IC602" s="568" t="s">
        <v>6468</v>
      </c>
      <c r="ID602" s="568" t="s">
        <v>6468</v>
      </c>
      <c r="IE602" s="568" t="s">
        <v>6468</v>
      </c>
      <c r="IF602" s="568" t="s">
        <v>6468</v>
      </c>
      <c r="IG602" s="568" t="s">
        <v>6468</v>
      </c>
      <c r="IH602" s="568" t="s">
        <v>6468</v>
      </c>
      <c r="II602" s="568" t="s">
        <v>6468</v>
      </c>
      <c r="IJ602" s="568" t="s">
        <v>6468</v>
      </c>
      <c r="IK602" s="568" t="s">
        <v>6468</v>
      </c>
      <c r="IL602" s="568" t="s">
        <v>6468</v>
      </c>
      <c r="IM602" s="568" t="s">
        <v>6468</v>
      </c>
      <c r="IN602" s="568" t="s">
        <v>6468</v>
      </c>
      <c r="IO602" s="568" t="s">
        <v>6468</v>
      </c>
      <c r="IP602" s="568" t="s">
        <v>6468</v>
      </c>
      <c r="IQ602" s="568" t="s">
        <v>6468</v>
      </c>
      <c r="IR602" s="568" t="s">
        <v>6468</v>
      </c>
      <c r="IS602" s="568" t="s">
        <v>6468</v>
      </c>
      <c r="IT602" s="568" t="s">
        <v>6468</v>
      </c>
      <c r="IU602" s="568" t="s">
        <v>6468</v>
      </c>
      <c r="IV602" s="568" t="s">
        <v>6468</v>
      </c>
      <c r="IW602" s="568" t="s">
        <v>6468</v>
      </c>
      <c r="IX602" s="568" t="s">
        <v>6468</v>
      </c>
      <c r="IY602" s="568" t="s">
        <v>6468</v>
      </c>
      <c r="IZ602" s="568" t="s">
        <v>6468</v>
      </c>
      <c r="JA602" s="568" t="s">
        <v>6468</v>
      </c>
      <c r="JB602" s="568" t="s">
        <v>6468</v>
      </c>
      <c r="JC602" s="568" t="s">
        <v>6468</v>
      </c>
      <c r="JD602" s="568" t="s">
        <v>6468</v>
      </c>
      <c r="JE602" s="568" t="s">
        <v>6468</v>
      </c>
      <c r="JF602" s="568" t="s">
        <v>6468</v>
      </c>
      <c r="JG602" s="568" t="s">
        <v>6468</v>
      </c>
      <c r="JH602" s="568" t="s">
        <v>6468</v>
      </c>
      <c r="JI602" s="568" t="s">
        <v>6468</v>
      </c>
      <c r="JJ602" s="568" t="s">
        <v>6468</v>
      </c>
      <c r="JK602" s="568" t="s">
        <v>6468</v>
      </c>
      <c r="JL602" s="568" t="s">
        <v>6468</v>
      </c>
      <c r="JM602" s="568" t="s">
        <v>6468</v>
      </c>
      <c r="JN602" s="568" t="s">
        <v>6468</v>
      </c>
      <c r="JO602" s="568" t="s">
        <v>6468</v>
      </c>
      <c r="JP602" s="568" t="s">
        <v>6468</v>
      </c>
      <c r="JQ602" s="568" t="s">
        <v>6468</v>
      </c>
      <c r="JR602" s="568" t="s">
        <v>6468</v>
      </c>
      <c r="JS602" s="568" t="s">
        <v>6468</v>
      </c>
      <c r="JT602" s="568" t="s">
        <v>6468</v>
      </c>
      <c r="JU602" s="568" t="s">
        <v>6468</v>
      </c>
      <c r="JV602" s="568" t="s">
        <v>6468</v>
      </c>
      <c r="JW602" s="568" t="s">
        <v>6468</v>
      </c>
      <c r="JX602" s="568" t="s">
        <v>6468</v>
      </c>
      <c r="JY602" s="568" t="s">
        <v>6468</v>
      </c>
      <c r="JZ602" s="568" t="s">
        <v>6468</v>
      </c>
      <c r="KA602" s="568" t="s">
        <v>6468</v>
      </c>
      <c r="KB602" s="568" t="s">
        <v>6468</v>
      </c>
      <c r="KC602" s="568" t="s">
        <v>6468</v>
      </c>
      <c r="KD602" s="568" t="s">
        <v>6468</v>
      </c>
      <c r="KE602" s="568" t="s">
        <v>6468</v>
      </c>
      <c r="KF602" s="568" t="s">
        <v>6468</v>
      </c>
      <c r="KG602" s="568" t="s">
        <v>6468</v>
      </c>
      <c r="KH602" s="568" t="s">
        <v>6468</v>
      </c>
      <c r="KI602" s="568" t="s">
        <v>6468</v>
      </c>
      <c r="KJ602" s="568" t="s">
        <v>6468</v>
      </c>
      <c r="KK602" s="568" t="s">
        <v>6468</v>
      </c>
      <c r="KL602" s="568" t="s">
        <v>6468</v>
      </c>
      <c r="KM602" s="568" t="s">
        <v>6468</v>
      </c>
      <c r="KN602" s="568" t="s">
        <v>6468</v>
      </c>
      <c r="KO602" s="440" t="s">
        <v>6468</v>
      </c>
      <c r="KP602" s="569" t="s">
        <v>6468</v>
      </c>
      <c r="KQ602" s="569" t="s">
        <v>6468</v>
      </c>
      <c r="KR602" s="568" t="s">
        <v>6468</v>
      </c>
      <c r="KS602" s="568" t="s">
        <v>6468</v>
      </c>
      <c r="KT602" s="568" t="s">
        <v>6468</v>
      </c>
      <c r="KU602" s="568" t="s">
        <v>6468</v>
      </c>
      <c r="KV602" s="568" t="s">
        <v>6468</v>
      </c>
      <c r="KW602" s="568" t="s">
        <v>6468</v>
      </c>
      <c r="KX602" s="568" t="s">
        <v>6468</v>
      </c>
      <c r="KY602" s="568" t="s">
        <v>6468</v>
      </c>
      <c r="KZ602" s="568" t="s">
        <v>6468</v>
      </c>
      <c r="LA602" s="568" t="s">
        <v>6468</v>
      </c>
      <c r="LB602" s="568" t="s">
        <v>6468</v>
      </c>
      <c r="LC602" s="568" t="s">
        <v>6468</v>
      </c>
      <c r="LD602" s="568" t="s">
        <v>6468</v>
      </c>
      <c r="LE602" s="568" t="s">
        <v>6468</v>
      </c>
      <c r="LF602" s="568" t="s">
        <v>6468</v>
      </c>
      <c r="LG602" s="568" t="s">
        <v>6468</v>
      </c>
      <c r="LH602" s="568" t="s">
        <v>6468</v>
      </c>
      <c r="LI602" s="568" t="s">
        <v>6468</v>
      </c>
      <c r="LJ602" s="568" t="s">
        <v>6468</v>
      </c>
      <c r="LK602" s="568" t="s">
        <v>6468</v>
      </c>
      <c r="LL602" s="568" t="s">
        <v>6468</v>
      </c>
      <c r="LM602" s="568" t="s">
        <v>6468</v>
      </c>
      <c r="LN602" s="568" t="s">
        <v>6468</v>
      </c>
      <c r="LO602" s="440" t="s">
        <v>6468</v>
      </c>
      <c r="LP602" s="568" t="s">
        <v>6468</v>
      </c>
      <c r="LQ602" s="568" t="s">
        <v>6468</v>
      </c>
      <c r="LR602" s="568" t="s">
        <v>6468</v>
      </c>
      <c r="LS602" s="568" t="s">
        <v>6468</v>
      </c>
      <c r="LT602" s="568" t="s">
        <v>6468</v>
      </c>
      <c r="LU602" s="568" t="s">
        <v>6468</v>
      </c>
      <c r="LV602" s="568" t="s">
        <v>6468</v>
      </c>
      <c r="LW602" s="568" t="s">
        <v>6468</v>
      </c>
      <c r="LX602" s="568" t="s">
        <v>6468</v>
      </c>
      <c r="LY602" s="568" t="s">
        <v>6468</v>
      </c>
      <c r="LZ602" s="568" t="s">
        <v>6468</v>
      </c>
      <c r="MA602" s="568" t="s">
        <v>6468</v>
      </c>
      <c r="MB602" s="568" t="s">
        <v>6468</v>
      </c>
      <c r="MC602" s="568" t="s">
        <v>6468</v>
      </c>
      <c r="MD602" s="568" t="s">
        <v>6468</v>
      </c>
      <c r="ME602" s="568" t="s">
        <v>6468</v>
      </c>
      <c r="MF602" s="568" t="s">
        <v>6468</v>
      </c>
      <c r="MG602" s="568" t="s">
        <v>6468</v>
      </c>
      <c r="MH602" s="568" t="s">
        <v>6468</v>
      </c>
      <c r="MI602" s="568" t="s">
        <v>6468</v>
      </c>
      <c r="MJ602" s="568" t="s">
        <v>6468</v>
      </c>
      <c r="MK602" s="568" t="s">
        <v>6468</v>
      </c>
      <c r="ML602" s="568" t="s">
        <v>6468</v>
      </c>
      <c r="MM602" s="568" t="s">
        <v>6468</v>
      </c>
      <c r="MN602" s="568" t="s">
        <v>6468</v>
      </c>
      <c r="MO602" s="568" t="s">
        <v>6468</v>
      </c>
      <c r="MP602" s="568" t="s">
        <v>6468</v>
      </c>
      <c r="MQ602" s="568" t="s">
        <v>6468</v>
      </c>
      <c r="MR602" s="568" t="s">
        <v>6468</v>
      </c>
      <c r="MS602" s="568" t="s">
        <v>6468</v>
      </c>
      <c r="MT602" s="568" t="s">
        <v>6468</v>
      </c>
      <c r="MU602" s="568" t="s">
        <v>6468</v>
      </c>
      <c r="MV602" s="568" t="s">
        <v>6468</v>
      </c>
      <c r="MW602" s="568" t="s">
        <v>6468</v>
      </c>
      <c r="MX602" s="568" t="s">
        <v>6468</v>
      </c>
      <c r="MY602" s="568" t="s">
        <v>6468</v>
      </c>
      <c r="MZ602" s="568" t="s">
        <v>6468</v>
      </c>
      <c r="NA602" s="568" t="s">
        <v>6468</v>
      </c>
      <c r="NB602" s="568" t="s">
        <v>6468</v>
      </c>
      <c r="NC602" s="568" t="s">
        <v>6468</v>
      </c>
      <c r="ND602" s="568" t="s">
        <v>6468</v>
      </c>
      <c r="NE602" s="568" t="s">
        <v>6468</v>
      </c>
      <c r="NF602" s="568" t="s">
        <v>6468</v>
      </c>
      <c r="NG602" s="568" t="s">
        <v>6468</v>
      </c>
      <c r="NH602" s="568" t="s">
        <v>6468</v>
      </c>
      <c r="NI602" s="568" t="s">
        <v>6468</v>
      </c>
      <c r="NJ602" s="568" t="s">
        <v>6468</v>
      </c>
      <c r="NK602" s="568" t="s">
        <v>6468</v>
      </c>
      <c r="NL602" s="568" t="s">
        <v>6468</v>
      </c>
      <c r="NM602" s="568" t="s">
        <v>6468</v>
      </c>
      <c r="NN602" s="568" t="s">
        <v>6468</v>
      </c>
      <c r="NO602" s="568" t="s">
        <v>6468</v>
      </c>
      <c r="NP602" s="568" t="s">
        <v>6468</v>
      </c>
      <c r="NQ602" s="568" t="s">
        <v>6468</v>
      </c>
      <c r="NR602" s="568" t="s">
        <v>6468</v>
      </c>
      <c r="NS602" s="568" t="s">
        <v>6468</v>
      </c>
      <c r="NT602" s="568" t="s">
        <v>6468</v>
      </c>
      <c r="NU602" s="568" t="s">
        <v>6468</v>
      </c>
      <c r="NV602" s="568" t="s">
        <v>6468</v>
      </c>
      <c r="NW602" s="568" t="s">
        <v>6468</v>
      </c>
      <c r="NX602" s="568" t="s">
        <v>6468</v>
      </c>
      <c r="NY602" s="568" t="s">
        <v>6468</v>
      </c>
      <c r="NZ602" s="568" t="s">
        <v>6468</v>
      </c>
      <c r="OA602" s="568" t="s">
        <v>6468</v>
      </c>
      <c r="OB602" s="568" t="s">
        <v>6468</v>
      </c>
      <c r="OC602" s="568" t="s">
        <v>6468</v>
      </c>
      <c r="OD602" s="568" t="s">
        <v>6468</v>
      </c>
      <c r="OE602" s="568" t="s">
        <v>6468</v>
      </c>
      <c r="OF602" s="568" t="s">
        <v>6468</v>
      </c>
      <c r="OG602" s="568" t="s">
        <v>6468</v>
      </c>
      <c r="OH602" s="568" t="s">
        <v>6468</v>
      </c>
      <c r="OI602" s="568" t="s">
        <v>6468</v>
      </c>
      <c r="OJ602" s="568" t="s">
        <v>6468</v>
      </c>
      <c r="OK602" s="568" t="s">
        <v>6468</v>
      </c>
      <c r="OL602" s="568" t="s">
        <v>6468</v>
      </c>
      <c r="OM602" s="568" t="s">
        <v>6468</v>
      </c>
      <c r="ON602" s="568" t="s">
        <v>6468</v>
      </c>
      <c r="OO602" s="568" t="s">
        <v>6468</v>
      </c>
      <c r="OP602" s="568" t="s">
        <v>6468</v>
      </c>
      <c r="OQ602" s="568" t="s">
        <v>6468</v>
      </c>
      <c r="OR602" s="568" t="s">
        <v>6468</v>
      </c>
      <c r="OS602" s="568" t="s">
        <v>6468</v>
      </c>
      <c r="OT602" s="568" t="s">
        <v>6468</v>
      </c>
      <c r="OU602" s="568" t="s">
        <v>6468</v>
      </c>
      <c r="OV602" s="568" t="s">
        <v>6468</v>
      </c>
      <c r="OW602" s="568" t="s">
        <v>6468</v>
      </c>
      <c r="OX602" s="568" t="s">
        <v>6468</v>
      </c>
      <c r="OY602" s="568" t="s">
        <v>6468</v>
      </c>
      <c r="OZ602" s="568" t="s">
        <v>6468</v>
      </c>
      <c r="PA602" s="568" t="s">
        <v>6468</v>
      </c>
      <c r="PB602" s="568" t="s">
        <v>6468</v>
      </c>
      <c r="PC602" s="568" t="s">
        <v>6468</v>
      </c>
      <c r="PD602" s="568" t="s">
        <v>6468</v>
      </c>
      <c r="PE602" s="568" t="s">
        <v>6468</v>
      </c>
      <c r="PF602" s="568" t="s">
        <v>6468</v>
      </c>
      <c r="PG602" s="568" t="s">
        <v>6468</v>
      </c>
      <c r="PH602" s="568" t="s">
        <v>6468</v>
      </c>
      <c r="PI602" s="568" t="s">
        <v>6468</v>
      </c>
      <c r="PJ602" s="568" t="s">
        <v>6468</v>
      </c>
      <c r="PK602" s="568" t="s">
        <v>6468</v>
      </c>
      <c r="PL602" s="568" t="s">
        <v>6468</v>
      </c>
      <c r="PM602" s="568" t="s">
        <v>6468</v>
      </c>
      <c r="PN602" s="568" t="s">
        <v>6468</v>
      </c>
      <c r="PO602" s="568" t="s">
        <v>6468</v>
      </c>
      <c r="PP602" s="568" t="s">
        <v>6468</v>
      </c>
      <c r="PQ602" s="568" t="s">
        <v>6468</v>
      </c>
      <c r="PR602" s="568" t="s">
        <v>6468</v>
      </c>
      <c r="PS602" s="568" t="s">
        <v>6468</v>
      </c>
      <c r="PT602" s="568" t="s">
        <v>6468</v>
      </c>
      <c r="PU602" s="568" t="s">
        <v>6468</v>
      </c>
      <c r="PV602" s="568" t="s">
        <v>6468</v>
      </c>
      <c r="PW602" s="568" t="s">
        <v>6468</v>
      </c>
      <c r="PX602" s="568" t="s">
        <v>6468</v>
      </c>
      <c r="PY602" s="568" t="s">
        <v>6468</v>
      </c>
      <c r="PZ602" s="568" t="s">
        <v>6468</v>
      </c>
      <c r="QA602" s="568" t="s">
        <v>6468</v>
      </c>
      <c r="QB602" s="568" t="s">
        <v>6468</v>
      </c>
      <c r="QC602" s="568" t="s">
        <v>6468</v>
      </c>
      <c r="QD602" s="568" t="s">
        <v>6468</v>
      </c>
      <c r="QE602" s="568" t="s">
        <v>6468</v>
      </c>
      <c r="QF602" s="568" t="s">
        <v>6468</v>
      </c>
      <c r="QG602" s="568" t="s">
        <v>6468</v>
      </c>
      <c r="QH602" s="568" t="s">
        <v>6468</v>
      </c>
      <c r="QI602" s="568" t="s">
        <v>6468</v>
      </c>
      <c r="QJ602" s="568" t="s">
        <v>6468</v>
      </c>
      <c r="QK602" s="568" t="s">
        <v>6468</v>
      </c>
      <c r="QL602" s="568" t="s">
        <v>6468</v>
      </c>
      <c r="QM602" s="568" t="s">
        <v>6468</v>
      </c>
      <c r="QN602" s="568" t="s">
        <v>6468</v>
      </c>
      <c r="QO602" s="568" t="s">
        <v>6468</v>
      </c>
      <c r="QP602" s="568" t="s">
        <v>6468</v>
      </c>
      <c r="QQ602" s="568" t="s">
        <v>6468</v>
      </c>
      <c r="QR602" s="568" t="s">
        <v>6468</v>
      </c>
      <c r="QS602" s="568" t="s">
        <v>6468</v>
      </c>
      <c r="QT602" s="568" t="s">
        <v>6468</v>
      </c>
      <c r="QU602" s="568" t="s">
        <v>6468</v>
      </c>
      <c r="QV602" s="568" t="s">
        <v>6468</v>
      </c>
      <c r="QW602" s="568" t="s">
        <v>6468</v>
      </c>
      <c r="QX602" s="568" t="s">
        <v>6468</v>
      </c>
      <c r="QY602" s="568" t="s">
        <v>6468</v>
      </c>
      <c r="QZ602" s="568" t="s">
        <v>6468</v>
      </c>
      <c r="RA602" s="568" t="s">
        <v>6468</v>
      </c>
      <c r="RB602" s="568" t="s">
        <v>6468</v>
      </c>
      <c r="RC602" s="568" t="s">
        <v>6468</v>
      </c>
      <c r="RD602" s="568" t="s">
        <v>6468</v>
      </c>
      <c r="RE602" s="568" t="s">
        <v>6468</v>
      </c>
      <c r="RF602" s="568" t="s">
        <v>6468</v>
      </c>
      <c r="RG602" s="568" t="s">
        <v>6468</v>
      </c>
      <c r="RH602" s="568" t="s">
        <v>6468</v>
      </c>
      <c r="RI602" s="568" t="s">
        <v>6468</v>
      </c>
      <c r="RJ602" s="568" t="s">
        <v>6468</v>
      </c>
      <c r="RK602" s="568" t="s">
        <v>6468</v>
      </c>
      <c r="RL602" s="568" t="s">
        <v>6468</v>
      </c>
      <c r="RM602" s="568" t="s">
        <v>6468</v>
      </c>
      <c r="RN602" s="568" t="s">
        <v>6468</v>
      </c>
      <c r="RO602" s="568" t="s">
        <v>6468</v>
      </c>
      <c r="RP602" s="568" t="s">
        <v>6468</v>
      </c>
      <c r="RQ602" s="568" t="s">
        <v>6468</v>
      </c>
      <c r="RR602" s="568" t="s">
        <v>6468</v>
      </c>
      <c r="RS602" s="568" t="s">
        <v>6468</v>
      </c>
      <c r="RT602" s="568" t="s">
        <v>6468</v>
      </c>
      <c r="RU602" s="568" t="s">
        <v>6468</v>
      </c>
      <c r="RV602" s="568" t="s">
        <v>6468</v>
      </c>
      <c r="RW602" s="568" t="s">
        <v>6468</v>
      </c>
      <c r="RX602" s="568" t="s">
        <v>6468</v>
      </c>
      <c r="RY602" s="568" t="s">
        <v>6468</v>
      </c>
      <c r="RZ602" s="568" t="s">
        <v>6468</v>
      </c>
      <c r="SA602" s="568" t="s">
        <v>6468</v>
      </c>
      <c r="SB602" s="568" t="s">
        <v>6468</v>
      </c>
      <c r="SC602" s="568" t="s">
        <v>6468</v>
      </c>
      <c r="SD602" s="568" t="s">
        <v>6468</v>
      </c>
      <c r="SE602" s="568" t="s">
        <v>6468</v>
      </c>
      <c r="SF602" s="568" t="s">
        <v>6468</v>
      </c>
      <c r="SG602" s="568" t="s">
        <v>6468</v>
      </c>
      <c r="SH602" s="568" t="s">
        <v>6468</v>
      </c>
      <c r="SI602" s="568" t="s">
        <v>6468</v>
      </c>
      <c r="SJ602" s="568" t="s">
        <v>6468</v>
      </c>
      <c r="SK602" s="568" t="s">
        <v>6468</v>
      </c>
      <c r="SL602" s="568" t="s">
        <v>6468</v>
      </c>
      <c r="SM602" s="568" t="s">
        <v>6468</v>
      </c>
      <c r="SN602" s="568" t="s">
        <v>6468</v>
      </c>
      <c r="SO602" s="568" t="s">
        <v>6468</v>
      </c>
      <c r="SP602" s="568" t="s">
        <v>6468</v>
      </c>
      <c r="SQ602" s="568" t="s">
        <v>6468</v>
      </c>
      <c r="SR602" s="568" t="s">
        <v>6468</v>
      </c>
      <c r="SS602" s="568" t="s">
        <v>6468</v>
      </c>
      <c r="ST602" s="568" t="s">
        <v>6468</v>
      </c>
      <c r="SU602" s="568" t="s">
        <v>6468</v>
      </c>
      <c r="SV602" s="568" t="s">
        <v>6468</v>
      </c>
      <c r="SW602" s="568" t="s">
        <v>6468</v>
      </c>
      <c r="SX602" s="568" t="s">
        <v>6468</v>
      </c>
      <c r="SY602" s="568" t="s">
        <v>6468</v>
      </c>
      <c r="SZ602" s="568" t="s">
        <v>6468</v>
      </c>
      <c r="TA602" s="568" t="s">
        <v>6468</v>
      </c>
      <c r="TB602" s="568" t="s">
        <v>6468</v>
      </c>
      <c r="TC602" s="568" t="s">
        <v>6468</v>
      </c>
      <c r="TD602" s="568" t="s">
        <v>6468</v>
      </c>
      <c r="TE602" s="568" t="s">
        <v>6468</v>
      </c>
      <c r="TF602" s="568" t="s">
        <v>6468</v>
      </c>
      <c r="TG602" s="568" t="s">
        <v>6468</v>
      </c>
      <c r="TH602" s="568" t="s">
        <v>6468</v>
      </c>
      <c r="TI602" s="568" t="s">
        <v>6468</v>
      </c>
      <c r="TJ602" s="568" t="s">
        <v>6468</v>
      </c>
      <c r="TK602" s="568" t="s">
        <v>6468</v>
      </c>
      <c r="TL602" s="568" t="s">
        <v>6468</v>
      </c>
      <c r="TM602" s="568" t="s">
        <v>6468</v>
      </c>
      <c r="TN602" s="568" t="s">
        <v>6468</v>
      </c>
      <c r="TO602" s="568" t="s">
        <v>6468</v>
      </c>
      <c r="TP602" s="568" t="s">
        <v>6468</v>
      </c>
      <c r="TQ602" s="568" t="s">
        <v>6468</v>
      </c>
      <c r="TR602" s="568" t="s">
        <v>6468</v>
      </c>
      <c r="TS602" s="568" t="s">
        <v>6468</v>
      </c>
      <c r="TT602" s="568" t="s">
        <v>6468</v>
      </c>
      <c r="TU602" s="568" t="s">
        <v>6468</v>
      </c>
      <c r="TV602" s="568" t="s">
        <v>6468</v>
      </c>
      <c r="TW602" s="568" t="s">
        <v>6468</v>
      </c>
      <c r="TX602" s="568" t="s">
        <v>6468</v>
      </c>
      <c r="TY602" s="568" t="s">
        <v>6468</v>
      </c>
      <c r="TZ602" s="568" t="s">
        <v>6468</v>
      </c>
      <c r="UA602" s="568" t="s">
        <v>6468</v>
      </c>
      <c r="UB602" s="568" t="s">
        <v>6468</v>
      </c>
      <c r="UC602" s="568" t="s">
        <v>6468</v>
      </c>
      <c r="UD602" s="568" t="s">
        <v>6468</v>
      </c>
      <c r="UE602" s="568" t="s">
        <v>6468</v>
      </c>
      <c r="UF602" s="568" t="s">
        <v>6468</v>
      </c>
      <c r="UG602" s="568" t="s">
        <v>6468</v>
      </c>
      <c r="UH602" s="568" t="s">
        <v>6468</v>
      </c>
      <c r="UI602" s="568" t="s">
        <v>6468</v>
      </c>
      <c r="UJ602" s="568" t="s">
        <v>6468</v>
      </c>
      <c r="UK602" s="568" t="s">
        <v>6468</v>
      </c>
      <c r="UL602" s="568" t="s">
        <v>6468</v>
      </c>
      <c r="UM602" s="568" t="s">
        <v>6468</v>
      </c>
      <c r="UN602" s="568" t="s">
        <v>6468</v>
      </c>
      <c r="UO602" s="568" t="s">
        <v>6468</v>
      </c>
      <c r="UP602" s="568" t="s">
        <v>6468</v>
      </c>
      <c r="UQ602" s="568" t="s">
        <v>6468</v>
      </c>
      <c r="UR602" s="568" t="s">
        <v>6468</v>
      </c>
      <c r="US602" s="568" t="s">
        <v>6468</v>
      </c>
      <c r="UT602" s="568" t="s">
        <v>6468</v>
      </c>
      <c r="UU602" s="568" t="s">
        <v>6468</v>
      </c>
      <c r="UV602" s="568" t="s">
        <v>6468</v>
      </c>
      <c r="UW602" s="568" t="s">
        <v>6468</v>
      </c>
      <c r="UX602" s="568" t="s">
        <v>6468</v>
      </c>
      <c r="UY602" s="568" t="s">
        <v>6468</v>
      </c>
      <c r="UZ602" s="568" t="s">
        <v>6468</v>
      </c>
      <c r="VA602" s="568" t="s">
        <v>6468</v>
      </c>
      <c r="VB602" s="568" t="s">
        <v>6468</v>
      </c>
      <c r="VC602" s="568" t="s">
        <v>6468</v>
      </c>
      <c r="VD602" s="568" t="s">
        <v>6468</v>
      </c>
      <c r="VE602" s="568" t="s">
        <v>6468</v>
      </c>
      <c r="VF602" s="568" t="s">
        <v>6468</v>
      </c>
      <c r="VG602" s="568" t="s">
        <v>6468</v>
      </c>
      <c r="VH602" s="568" t="s">
        <v>6468</v>
      </c>
      <c r="VI602" s="568" t="s">
        <v>6468</v>
      </c>
      <c r="VJ602" s="568" t="s">
        <v>6468</v>
      </c>
      <c r="VK602" s="568" t="s">
        <v>6468</v>
      </c>
      <c r="VL602" s="568" t="s">
        <v>6468</v>
      </c>
      <c r="VM602" s="568" t="s">
        <v>6468</v>
      </c>
      <c r="VN602" s="568" t="s">
        <v>6468</v>
      </c>
      <c r="VO602" s="568" t="s">
        <v>6468</v>
      </c>
      <c r="VP602" s="568" t="s">
        <v>6468</v>
      </c>
      <c r="VQ602" s="568" t="s">
        <v>6468</v>
      </c>
      <c r="VR602" s="568" t="s">
        <v>6468</v>
      </c>
      <c r="VS602" s="568" t="s">
        <v>6468</v>
      </c>
      <c r="VT602" s="568" t="s">
        <v>6468</v>
      </c>
      <c r="VU602" s="568" t="s">
        <v>6468</v>
      </c>
      <c r="VV602" s="568" t="s">
        <v>6468</v>
      </c>
      <c r="VW602" s="568" t="s">
        <v>6468</v>
      </c>
      <c r="VX602" s="568" t="s">
        <v>6468</v>
      </c>
      <c r="VY602" s="568" t="s">
        <v>6468</v>
      </c>
      <c r="VZ602" s="568" t="s">
        <v>6468</v>
      </c>
      <c r="WA602" s="568" t="s">
        <v>6468</v>
      </c>
      <c r="WB602" s="568" t="s">
        <v>6468</v>
      </c>
      <c r="WC602" s="568" t="s">
        <v>6468</v>
      </c>
      <c r="WD602" s="568" t="s">
        <v>6468</v>
      </c>
      <c r="WE602" s="568" t="s">
        <v>6468</v>
      </c>
      <c r="WF602" s="568" t="s">
        <v>6468</v>
      </c>
      <c r="WG602" s="568" t="s">
        <v>6468</v>
      </c>
      <c r="WH602" s="568" t="s">
        <v>6468</v>
      </c>
      <c r="WI602" s="568" t="s">
        <v>6468</v>
      </c>
      <c r="WJ602" s="568" t="s">
        <v>6468</v>
      </c>
      <c r="WK602" s="568" t="s">
        <v>6468</v>
      </c>
      <c r="WL602" s="568" t="s">
        <v>6468</v>
      </c>
      <c r="WM602" s="568" t="s">
        <v>6468</v>
      </c>
      <c r="WN602" s="568" t="s">
        <v>6468</v>
      </c>
      <c r="WO602" s="568" t="s">
        <v>6468</v>
      </c>
      <c r="WP602" s="568" t="s">
        <v>6468</v>
      </c>
      <c r="WQ602" s="568" t="s">
        <v>6468</v>
      </c>
      <c r="WR602" s="568" t="s">
        <v>6468</v>
      </c>
      <c r="WS602" s="568" t="s">
        <v>6468</v>
      </c>
      <c r="WT602" s="568" t="s">
        <v>6468</v>
      </c>
      <c r="WU602" s="568" t="s">
        <v>6468</v>
      </c>
      <c r="WV602" s="568" t="s">
        <v>6468</v>
      </c>
      <c r="WW602" s="568" t="s">
        <v>6468</v>
      </c>
      <c r="WX602" s="568" t="s">
        <v>6468</v>
      </c>
      <c r="WY602" s="568" t="s">
        <v>6468</v>
      </c>
      <c r="WZ602" s="568" t="s">
        <v>6468</v>
      </c>
      <c r="XA602" s="568" t="s">
        <v>6468</v>
      </c>
      <c r="XB602" s="568" t="s">
        <v>6468</v>
      </c>
      <c r="XC602" s="568" t="s">
        <v>6468</v>
      </c>
      <c r="XD602" s="568" t="s">
        <v>6468</v>
      </c>
      <c r="XE602" s="568" t="s">
        <v>6468</v>
      </c>
      <c r="XF602" s="568" t="s">
        <v>6468</v>
      </c>
      <c r="XG602" s="568" t="s">
        <v>6468</v>
      </c>
      <c r="XH602" s="568" t="s">
        <v>6468</v>
      </c>
      <c r="XI602" s="568" t="s">
        <v>6468</v>
      </c>
      <c r="XJ602" s="568" t="s">
        <v>6468</v>
      </c>
      <c r="XK602" s="568" t="s">
        <v>6468</v>
      </c>
      <c r="XL602" s="568" t="s">
        <v>6468</v>
      </c>
      <c r="XM602" s="568" t="s">
        <v>6468</v>
      </c>
      <c r="XN602" s="568" t="s">
        <v>6468</v>
      </c>
      <c r="XO602" s="568" t="s">
        <v>6468</v>
      </c>
      <c r="XP602" s="568" t="s">
        <v>6468</v>
      </c>
      <c r="XQ602" s="568" t="s">
        <v>6468</v>
      </c>
      <c r="XR602" s="568" t="s">
        <v>6468</v>
      </c>
      <c r="XS602" s="568" t="s">
        <v>6468</v>
      </c>
      <c r="XT602" s="568" t="s">
        <v>6468</v>
      </c>
      <c r="XU602" s="568" t="s">
        <v>6468</v>
      </c>
      <c r="XV602" s="568" t="s">
        <v>6468</v>
      </c>
      <c r="XW602" s="568" t="s">
        <v>6468</v>
      </c>
      <c r="XX602" s="568" t="s">
        <v>6468</v>
      </c>
      <c r="XY602" s="568" t="s">
        <v>6468</v>
      </c>
      <c r="XZ602" s="568" t="s">
        <v>6468</v>
      </c>
      <c r="YA602" s="568" t="s">
        <v>6468</v>
      </c>
      <c r="YB602" s="568" t="s">
        <v>6468</v>
      </c>
      <c r="YC602" s="568" t="s">
        <v>6468</v>
      </c>
      <c r="YD602" s="568" t="s">
        <v>6468</v>
      </c>
      <c r="YE602" s="568" t="s">
        <v>6468</v>
      </c>
      <c r="YF602" s="568" t="s">
        <v>6468</v>
      </c>
      <c r="YG602" s="568" t="s">
        <v>6468</v>
      </c>
      <c r="YH602" s="568" t="s">
        <v>6468</v>
      </c>
      <c r="YI602" s="568" t="s">
        <v>6468</v>
      </c>
      <c r="YJ602" s="568" t="s">
        <v>6468</v>
      </c>
      <c r="YK602" s="568" t="s">
        <v>6468</v>
      </c>
      <c r="YL602" s="568" t="s">
        <v>6468</v>
      </c>
      <c r="YM602" s="568" t="s">
        <v>6468</v>
      </c>
      <c r="YN602" s="568" t="s">
        <v>6468</v>
      </c>
      <c r="YO602" s="568" t="s">
        <v>6468</v>
      </c>
      <c r="YP602" s="568" t="s">
        <v>6468</v>
      </c>
      <c r="YQ602" s="568" t="s">
        <v>6468</v>
      </c>
      <c r="YR602" s="568" t="s">
        <v>6468</v>
      </c>
      <c r="YS602" s="568" t="s">
        <v>6468</v>
      </c>
      <c r="YT602" s="568" t="s">
        <v>6468</v>
      </c>
      <c r="YU602" s="568" t="s">
        <v>6468</v>
      </c>
      <c r="YV602" s="568" t="s">
        <v>6468</v>
      </c>
      <c r="YW602" s="568" t="s">
        <v>6468</v>
      </c>
      <c r="YX602" s="568" t="s">
        <v>6468</v>
      </c>
      <c r="YY602" s="568" t="s">
        <v>6468</v>
      </c>
      <c r="YZ602" s="568" t="s">
        <v>6468</v>
      </c>
      <c r="ZA602" s="568" t="s">
        <v>6468</v>
      </c>
      <c r="ZB602" s="568" t="s">
        <v>6468</v>
      </c>
      <c r="ZC602" s="568" t="s">
        <v>6468</v>
      </c>
      <c r="ZD602" s="568" t="s">
        <v>6468</v>
      </c>
      <c r="ZE602" s="568" t="s">
        <v>6468</v>
      </c>
      <c r="ZF602" s="568" t="s">
        <v>6468</v>
      </c>
      <c r="ZG602" s="568" t="s">
        <v>6468</v>
      </c>
      <c r="ZH602" s="568" t="s">
        <v>6468</v>
      </c>
      <c r="ZI602" s="568" t="s">
        <v>6468</v>
      </c>
      <c r="ZJ602" s="568" t="s">
        <v>6468</v>
      </c>
      <c r="ZK602" s="568" t="s">
        <v>6468</v>
      </c>
      <c r="ZL602" s="568" t="s">
        <v>6468</v>
      </c>
      <c r="ZM602" s="568" t="s">
        <v>6468</v>
      </c>
    </row>
    <row r="603" spans="1:689" hidden="1" outlineLevel="1" x14ac:dyDescent="0.3">
      <c r="A603" s="568" t="s">
        <v>6468</v>
      </c>
      <c r="B603" s="568" t="s">
        <v>6468</v>
      </c>
      <c r="C603" s="568" t="s">
        <v>6471</v>
      </c>
      <c r="D603" s="568" t="s">
        <v>6468</v>
      </c>
      <c r="E603" s="568" t="s">
        <v>6468</v>
      </c>
      <c r="F603" s="568" t="s">
        <v>6468</v>
      </c>
      <c r="G603" s="568" t="s">
        <v>6468</v>
      </c>
      <c r="H603" s="568" t="s">
        <v>6468</v>
      </c>
      <c r="I603" s="568" t="s">
        <v>6468</v>
      </c>
      <c r="J603" s="568" t="s">
        <v>6468</v>
      </c>
      <c r="K603" s="568" t="s">
        <v>6468</v>
      </c>
      <c r="L603" s="568" t="s">
        <v>6468</v>
      </c>
      <c r="M603" s="568" t="s">
        <v>6468</v>
      </c>
      <c r="N603" s="568" t="s">
        <v>6468</v>
      </c>
      <c r="O603" s="568" t="s">
        <v>6468</v>
      </c>
      <c r="P603" s="568" t="s">
        <v>6468</v>
      </c>
      <c r="Q603" s="568" t="s">
        <v>6468</v>
      </c>
      <c r="R603" s="568" t="s">
        <v>6468</v>
      </c>
      <c r="S603" s="568" t="s">
        <v>6468</v>
      </c>
      <c r="T603" s="568" t="s">
        <v>6468</v>
      </c>
      <c r="U603" s="568" t="s">
        <v>6468</v>
      </c>
      <c r="V603" s="568" t="s">
        <v>6468</v>
      </c>
      <c r="W603" s="568" t="s">
        <v>6468</v>
      </c>
      <c r="X603" s="568" t="s">
        <v>6468</v>
      </c>
      <c r="Y603" s="568" t="s">
        <v>6468</v>
      </c>
      <c r="Z603" s="568" t="s">
        <v>6468</v>
      </c>
      <c r="AA603" s="568" t="s">
        <v>6468</v>
      </c>
      <c r="AB603" s="568" t="s">
        <v>6468</v>
      </c>
      <c r="AC603" s="568" t="s">
        <v>6468</v>
      </c>
      <c r="AD603" s="568" t="s">
        <v>6468</v>
      </c>
      <c r="AE603" s="568" t="s">
        <v>6468</v>
      </c>
      <c r="AF603" s="568" t="s">
        <v>6468</v>
      </c>
      <c r="AG603" s="568" t="s">
        <v>6468</v>
      </c>
      <c r="AH603" s="568" t="s">
        <v>6468</v>
      </c>
      <c r="AI603" s="568" t="s">
        <v>6468</v>
      </c>
      <c r="AJ603" s="568" t="s">
        <v>6468</v>
      </c>
      <c r="AK603" s="568" t="s">
        <v>6468</v>
      </c>
      <c r="AL603" s="568" t="s">
        <v>6468</v>
      </c>
      <c r="AM603" s="568" t="s">
        <v>6468</v>
      </c>
      <c r="AN603" s="568" t="s">
        <v>6468</v>
      </c>
      <c r="AO603" s="568" t="s">
        <v>6468</v>
      </c>
      <c r="AP603" s="568" t="s">
        <v>6468</v>
      </c>
      <c r="AQ603" s="568" t="s">
        <v>6468</v>
      </c>
      <c r="AR603" s="568" t="s">
        <v>6468</v>
      </c>
      <c r="AS603" s="568" t="s">
        <v>6468</v>
      </c>
      <c r="AT603" s="568" t="s">
        <v>6468</v>
      </c>
      <c r="AU603" s="568" t="s">
        <v>6468</v>
      </c>
      <c r="AV603" s="568" t="s">
        <v>6468</v>
      </c>
      <c r="AW603" s="568" t="s">
        <v>6468</v>
      </c>
      <c r="AX603" s="568" t="s">
        <v>6468</v>
      </c>
      <c r="AY603" s="568" t="s">
        <v>6468</v>
      </c>
      <c r="AZ603" s="568" t="s">
        <v>6468</v>
      </c>
      <c r="BA603" s="568" t="s">
        <v>6468</v>
      </c>
      <c r="BB603" s="568" t="s">
        <v>6468</v>
      </c>
      <c r="BC603" s="568" t="s">
        <v>6468</v>
      </c>
      <c r="BD603" s="568" t="s">
        <v>6468</v>
      </c>
      <c r="BE603" s="568" t="s">
        <v>6468</v>
      </c>
      <c r="BF603" s="568" t="s">
        <v>6468</v>
      </c>
      <c r="BG603" s="568" t="s">
        <v>6468</v>
      </c>
      <c r="BH603" s="568" t="s">
        <v>6468</v>
      </c>
      <c r="BI603" s="568" t="s">
        <v>6468</v>
      </c>
      <c r="BJ603" s="568" t="s">
        <v>6468</v>
      </c>
      <c r="BK603" s="568" t="s">
        <v>6468</v>
      </c>
      <c r="BL603" s="568" t="s">
        <v>6468</v>
      </c>
      <c r="BM603" s="568" t="s">
        <v>6468</v>
      </c>
      <c r="BN603" s="568" t="s">
        <v>6468</v>
      </c>
      <c r="BO603" s="568" t="s">
        <v>6468</v>
      </c>
      <c r="BP603" s="568" t="s">
        <v>6468</v>
      </c>
      <c r="BQ603" s="568" t="s">
        <v>6468</v>
      </c>
      <c r="BR603" s="568" t="s">
        <v>6468</v>
      </c>
      <c r="BS603" s="568" t="s">
        <v>6468</v>
      </c>
      <c r="BT603" s="568" t="s">
        <v>6468</v>
      </c>
      <c r="BU603" s="568" t="s">
        <v>6468</v>
      </c>
      <c r="BV603" s="568" t="s">
        <v>6468</v>
      </c>
      <c r="BW603" s="568" t="s">
        <v>6468</v>
      </c>
      <c r="BX603" s="568" t="s">
        <v>6468</v>
      </c>
      <c r="BY603" s="568" t="s">
        <v>6468</v>
      </c>
      <c r="BZ603" s="568" t="s">
        <v>6468</v>
      </c>
      <c r="CA603" s="568" t="s">
        <v>6468</v>
      </c>
      <c r="CB603" s="568" t="s">
        <v>6468</v>
      </c>
      <c r="CC603" s="568" t="s">
        <v>6468</v>
      </c>
      <c r="CD603" s="568" t="s">
        <v>6468</v>
      </c>
      <c r="CE603" s="568" t="s">
        <v>6468</v>
      </c>
      <c r="CF603" s="568" t="s">
        <v>6468</v>
      </c>
      <c r="CG603" s="568" t="s">
        <v>6468</v>
      </c>
      <c r="CH603" s="568" t="s">
        <v>6468</v>
      </c>
      <c r="CI603" s="568" t="s">
        <v>6468</v>
      </c>
      <c r="CJ603" s="568" t="s">
        <v>6468</v>
      </c>
      <c r="CK603" s="568" t="s">
        <v>6468</v>
      </c>
      <c r="CL603" s="568" t="s">
        <v>6468</v>
      </c>
      <c r="CM603" s="568" t="s">
        <v>6468</v>
      </c>
      <c r="CN603" s="568" t="s">
        <v>6468</v>
      </c>
      <c r="CO603" s="568" t="s">
        <v>6468</v>
      </c>
      <c r="CP603" s="568" t="s">
        <v>6468</v>
      </c>
      <c r="CQ603" s="568" t="s">
        <v>6468</v>
      </c>
      <c r="CR603" s="568" t="s">
        <v>6468</v>
      </c>
      <c r="CS603" s="568" t="s">
        <v>6468</v>
      </c>
      <c r="CT603" s="568" t="s">
        <v>6468</v>
      </c>
      <c r="CU603" s="568" t="s">
        <v>6468</v>
      </c>
      <c r="CV603" s="568" t="s">
        <v>6468</v>
      </c>
      <c r="CW603" s="568" t="s">
        <v>6468</v>
      </c>
      <c r="CX603" s="568" t="s">
        <v>6468</v>
      </c>
      <c r="CY603" s="568" t="s">
        <v>6468</v>
      </c>
      <c r="CZ603" s="568" t="s">
        <v>6468</v>
      </c>
      <c r="DA603" s="568" t="s">
        <v>6468</v>
      </c>
      <c r="DB603" s="568" t="s">
        <v>6468</v>
      </c>
      <c r="DC603" s="568" t="s">
        <v>6468</v>
      </c>
      <c r="DD603" s="568" t="s">
        <v>6468</v>
      </c>
      <c r="DE603" s="568" t="s">
        <v>6468</v>
      </c>
      <c r="DF603" s="568" t="s">
        <v>6468</v>
      </c>
      <c r="DG603" s="568" t="s">
        <v>6468</v>
      </c>
      <c r="DH603" s="568" t="s">
        <v>6468</v>
      </c>
      <c r="DI603" s="568" t="s">
        <v>6468</v>
      </c>
      <c r="DJ603" s="568" t="s">
        <v>6468</v>
      </c>
      <c r="DK603" s="568" t="s">
        <v>6468</v>
      </c>
      <c r="DL603" s="568" t="s">
        <v>6468</v>
      </c>
      <c r="DM603" s="568" t="s">
        <v>6468</v>
      </c>
      <c r="DN603" s="568" t="s">
        <v>6468</v>
      </c>
      <c r="DO603" s="568" t="s">
        <v>6468</v>
      </c>
      <c r="DP603" s="568" t="s">
        <v>6468</v>
      </c>
      <c r="DQ603" s="568" t="s">
        <v>6468</v>
      </c>
      <c r="DR603" s="568" t="s">
        <v>6468</v>
      </c>
      <c r="DS603" s="568" t="s">
        <v>6468</v>
      </c>
      <c r="DT603" s="568" t="s">
        <v>6468</v>
      </c>
      <c r="DU603" s="568" t="s">
        <v>6468</v>
      </c>
      <c r="DV603" s="568" t="s">
        <v>6468</v>
      </c>
      <c r="DW603" s="568" t="s">
        <v>6468</v>
      </c>
      <c r="DX603" s="568" t="s">
        <v>6468</v>
      </c>
      <c r="DY603" s="568" t="s">
        <v>6468</v>
      </c>
      <c r="DZ603" s="568" t="s">
        <v>6468</v>
      </c>
      <c r="EA603" s="568" t="s">
        <v>6468</v>
      </c>
      <c r="EB603" s="568" t="s">
        <v>6468</v>
      </c>
      <c r="EC603" s="568" t="s">
        <v>6468</v>
      </c>
      <c r="ED603" s="568" t="s">
        <v>6468</v>
      </c>
      <c r="EE603" s="568" t="s">
        <v>6468</v>
      </c>
      <c r="EF603" s="568" t="s">
        <v>6468</v>
      </c>
      <c r="EG603" s="568" t="s">
        <v>6468</v>
      </c>
      <c r="EH603" s="568" t="s">
        <v>6468</v>
      </c>
      <c r="EI603" s="568" t="s">
        <v>6468</v>
      </c>
      <c r="EJ603" s="568" t="s">
        <v>6468</v>
      </c>
      <c r="EK603" s="568" t="s">
        <v>6468</v>
      </c>
      <c r="EL603" s="568" t="s">
        <v>6468</v>
      </c>
      <c r="EM603" s="568" t="s">
        <v>6468</v>
      </c>
      <c r="EN603" s="568" t="s">
        <v>6468</v>
      </c>
      <c r="EO603" s="568" t="s">
        <v>6468</v>
      </c>
      <c r="EP603" s="568" t="s">
        <v>6468</v>
      </c>
      <c r="EQ603" s="568" t="s">
        <v>6468</v>
      </c>
      <c r="ER603" s="568" t="s">
        <v>6468</v>
      </c>
      <c r="ES603" s="568" t="s">
        <v>6468</v>
      </c>
      <c r="ET603" s="568" t="s">
        <v>6468</v>
      </c>
      <c r="EU603" s="568" t="s">
        <v>6468</v>
      </c>
      <c r="EV603" s="568" t="s">
        <v>6468</v>
      </c>
      <c r="EW603" s="568" t="s">
        <v>6468</v>
      </c>
      <c r="EX603" s="568" t="s">
        <v>6468</v>
      </c>
      <c r="EY603" s="568" t="s">
        <v>6468</v>
      </c>
      <c r="EZ603" s="568" t="s">
        <v>6468</v>
      </c>
      <c r="FA603" s="568" t="s">
        <v>6468</v>
      </c>
      <c r="FB603" s="568" t="s">
        <v>6468</v>
      </c>
      <c r="FC603" s="568" t="s">
        <v>6468</v>
      </c>
      <c r="FD603" s="568" t="s">
        <v>6468</v>
      </c>
      <c r="FE603" s="568" t="s">
        <v>6468</v>
      </c>
      <c r="FF603" s="568" t="s">
        <v>6468</v>
      </c>
      <c r="FG603" s="568" t="s">
        <v>6468</v>
      </c>
      <c r="FH603" s="568" t="s">
        <v>6468</v>
      </c>
      <c r="FI603" s="568" t="s">
        <v>6468</v>
      </c>
      <c r="FJ603" s="568" t="s">
        <v>6468</v>
      </c>
      <c r="FK603" s="568" t="s">
        <v>6468</v>
      </c>
      <c r="FL603" s="568" t="s">
        <v>6468</v>
      </c>
      <c r="FM603" s="568" t="s">
        <v>6468</v>
      </c>
      <c r="FN603" s="568" t="s">
        <v>6468</v>
      </c>
      <c r="FO603" s="568" t="s">
        <v>6468</v>
      </c>
      <c r="FP603" s="568" t="s">
        <v>6468</v>
      </c>
      <c r="FQ603" s="568" t="s">
        <v>6468</v>
      </c>
      <c r="FR603" s="568" t="s">
        <v>6468</v>
      </c>
      <c r="FS603" s="568" t="s">
        <v>6468</v>
      </c>
      <c r="FT603" s="568" t="s">
        <v>6468</v>
      </c>
      <c r="FU603" s="568" t="s">
        <v>6468</v>
      </c>
      <c r="FV603" s="568" t="s">
        <v>6468</v>
      </c>
      <c r="FW603" s="568" t="s">
        <v>6468</v>
      </c>
      <c r="FX603" s="568" t="s">
        <v>6468</v>
      </c>
      <c r="FY603" s="568" t="s">
        <v>6468</v>
      </c>
      <c r="FZ603" s="568" t="s">
        <v>6468</v>
      </c>
      <c r="GA603" s="568" t="s">
        <v>6468</v>
      </c>
      <c r="GB603" s="568" t="s">
        <v>6468</v>
      </c>
      <c r="GC603" s="568" t="s">
        <v>6468</v>
      </c>
      <c r="GD603" s="568" t="s">
        <v>6468</v>
      </c>
      <c r="GE603" s="568" t="s">
        <v>6468</v>
      </c>
      <c r="GF603" s="568" t="s">
        <v>6468</v>
      </c>
      <c r="GG603" s="568" t="s">
        <v>6468</v>
      </c>
      <c r="GH603" s="568" t="s">
        <v>6468</v>
      </c>
      <c r="GI603" s="568" t="s">
        <v>6468</v>
      </c>
      <c r="GJ603" s="568" t="s">
        <v>6468</v>
      </c>
      <c r="GK603" s="568" t="s">
        <v>6468</v>
      </c>
      <c r="GL603" s="568" t="s">
        <v>6468</v>
      </c>
      <c r="GM603" s="568" t="s">
        <v>6468</v>
      </c>
      <c r="GN603" s="568" t="s">
        <v>6468</v>
      </c>
      <c r="GO603" s="568" t="s">
        <v>6468</v>
      </c>
      <c r="GP603" s="568" t="s">
        <v>6468</v>
      </c>
      <c r="GQ603" s="568" t="s">
        <v>6468</v>
      </c>
      <c r="GR603" s="568" t="s">
        <v>6468</v>
      </c>
      <c r="GS603" s="568" t="s">
        <v>6468</v>
      </c>
      <c r="GT603" s="568" t="s">
        <v>6468</v>
      </c>
      <c r="GU603" s="568" t="s">
        <v>6468</v>
      </c>
      <c r="GV603" s="568" t="s">
        <v>6468</v>
      </c>
      <c r="GW603" s="568" t="s">
        <v>6468</v>
      </c>
      <c r="GX603" s="568" t="s">
        <v>6468</v>
      </c>
      <c r="GY603" s="568" t="s">
        <v>6468</v>
      </c>
      <c r="GZ603" s="568" t="s">
        <v>6468</v>
      </c>
      <c r="HA603" s="568" t="s">
        <v>6468</v>
      </c>
      <c r="HB603" s="568" t="s">
        <v>6468</v>
      </c>
      <c r="HC603" s="568" t="s">
        <v>6468</v>
      </c>
      <c r="HD603" s="568" t="s">
        <v>6468</v>
      </c>
      <c r="HE603" s="568" t="s">
        <v>6468</v>
      </c>
      <c r="HF603" s="568" t="s">
        <v>6468</v>
      </c>
      <c r="HG603" s="568" t="s">
        <v>6468</v>
      </c>
      <c r="HH603" s="568" t="s">
        <v>6468</v>
      </c>
      <c r="HI603" s="568" t="s">
        <v>6468</v>
      </c>
      <c r="HJ603" s="568" t="s">
        <v>6468</v>
      </c>
      <c r="HK603" s="568" t="s">
        <v>6468</v>
      </c>
      <c r="HL603" s="568" t="s">
        <v>6468</v>
      </c>
      <c r="HM603" s="568" t="s">
        <v>6468</v>
      </c>
      <c r="HN603" s="568" t="s">
        <v>6468</v>
      </c>
      <c r="HO603" s="568" t="s">
        <v>6468</v>
      </c>
      <c r="HP603" s="568" t="s">
        <v>6468</v>
      </c>
      <c r="HQ603" s="568" t="s">
        <v>6468</v>
      </c>
      <c r="HR603" s="568" t="s">
        <v>6468</v>
      </c>
      <c r="HS603" s="568" t="s">
        <v>6468</v>
      </c>
      <c r="HT603" s="568" t="s">
        <v>6468</v>
      </c>
      <c r="HU603" s="568" t="s">
        <v>6468</v>
      </c>
      <c r="HV603" s="568" t="s">
        <v>6468</v>
      </c>
      <c r="HW603" s="568" t="s">
        <v>6468</v>
      </c>
      <c r="HX603" s="568" t="s">
        <v>6468</v>
      </c>
      <c r="HY603" s="568" t="s">
        <v>6468</v>
      </c>
      <c r="HZ603" s="568" t="s">
        <v>6468</v>
      </c>
      <c r="IA603" s="568" t="s">
        <v>6468</v>
      </c>
      <c r="IB603" s="568" t="s">
        <v>6468</v>
      </c>
      <c r="IC603" s="568" t="s">
        <v>6468</v>
      </c>
      <c r="ID603" s="568" t="s">
        <v>6468</v>
      </c>
      <c r="IE603" s="568" t="s">
        <v>6468</v>
      </c>
      <c r="IF603" s="568" t="s">
        <v>6468</v>
      </c>
      <c r="IG603" s="568" t="s">
        <v>6468</v>
      </c>
      <c r="IH603" s="568" t="s">
        <v>6468</v>
      </c>
      <c r="II603" s="568" t="s">
        <v>6468</v>
      </c>
      <c r="IJ603" s="568" t="s">
        <v>6468</v>
      </c>
      <c r="IK603" s="568" t="s">
        <v>6468</v>
      </c>
      <c r="IL603" s="568" t="s">
        <v>6468</v>
      </c>
      <c r="IM603" s="568" t="s">
        <v>6468</v>
      </c>
      <c r="IN603" s="568" t="s">
        <v>6468</v>
      </c>
      <c r="IO603" s="568" t="s">
        <v>6468</v>
      </c>
      <c r="IP603" s="568" t="s">
        <v>6468</v>
      </c>
      <c r="IQ603" s="568" t="s">
        <v>6468</v>
      </c>
      <c r="IR603" s="568" t="s">
        <v>6468</v>
      </c>
      <c r="IS603" s="568" t="s">
        <v>6468</v>
      </c>
      <c r="IT603" s="568" t="s">
        <v>6468</v>
      </c>
      <c r="IU603" s="568" t="s">
        <v>6468</v>
      </c>
      <c r="IV603" s="568" t="s">
        <v>6468</v>
      </c>
      <c r="IW603" s="568" t="s">
        <v>6468</v>
      </c>
      <c r="IX603" s="568" t="s">
        <v>6468</v>
      </c>
      <c r="IY603" s="568" t="s">
        <v>6468</v>
      </c>
      <c r="IZ603" s="568" t="s">
        <v>6468</v>
      </c>
      <c r="JA603" s="568" t="s">
        <v>6468</v>
      </c>
      <c r="JB603" s="568" t="s">
        <v>6468</v>
      </c>
      <c r="JC603" s="568" t="s">
        <v>6468</v>
      </c>
      <c r="JD603" s="568" t="s">
        <v>6468</v>
      </c>
      <c r="JE603" s="568" t="s">
        <v>6468</v>
      </c>
      <c r="JF603" s="568" t="s">
        <v>6468</v>
      </c>
      <c r="JG603" s="568" t="s">
        <v>6468</v>
      </c>
      <c r="JH603" s="568" t="s">
        <v>6468</v>
      </c>
      <c r="JI603" s="568" t="s">
        <v>6468</v>
      </c>
      <c r="JJ603" s="568" t="s">
        <v>6468</v>
      </c>
      <c r="JK603" s="568" t="s">
        <v>6468</v>
      </c>
      <c r="JL603" s="568" t="s">
        <v>6468</v>
      </c>
      <c r="JM603" s="568" t="s">
        <v>6468</v>
      </c>
      <c r="JN603" s="568" t="s">
        <v>6468</v>
      </c>
      <c r="JO603" s="568" t="s">
        <v>6468</v>
      </c>
      <c r="JP603" s="568" t="s">
        <v>6468</v>
      </c>
      <c r="JQ603" s="568" t="s">
        <v>6468</v>
      </c>
      <c r="JR603" s="568" t="s">
        <v>6468</v>
      </c>
      <c r="JS603" s="568" t="s">
        <v>6468</v>
      </c>
      <c r="JT603" s="568" t="s">
        <v>6468</v>
      </c>
      <c r="JU603" s="568" t="s">
        <v>6468</v>
      </c>
      <c r="JV603" s="568" t="s">
        <v>6468</v>
      </c>
      <c r="JW603" s="568" t="s">
        <v>6468</v>
      </c>
      <c r="JX603" s="568" t="s">
        <v>6468</v>
      </c>
      <c r="JY603" s="568" t="s">
        <v>6468</v>
      </c>
      <c r="JZ603" s="568" t="s">
        <v>6468</v>
      </c>
      <c r="KA603" s="568" t="s">
        <v>6468</v>
      </c>
      <c r="KB603" s="568" t="s">
        <v>6468</v>
      </c>
      <c r="KC603" s="568" t="s">
        <v>6468</v>
      </c>
      <c r="KD603" s="568" t="s">
        <v>6468</v>
      </c>
      <c r="KE603" s="568" t="s">
        <v>6468</v>
      </c>
      <c r="KF603" s="568" t="s">
        <v>6468</v>
      </c>
      <c r="KG603" s="568" t="s">
        <v>6468</v>
      </c>
      <c r="KH603" s="568" t="s">
        <v>6468</v>
      </c>
      <c r="KI603" s="568" t="s">
        <v>6468</v>
      </c>
      <c r="KJ603" s="568" t="s">
        <v>6468</v>
      </c>
      <c r="KK603" s="568" t="s">
        <v>6468</v>
      </c>
      <c r="KL603" s="568" t="s">
        <v>6468</v>
      </c>
      <c r="KM603" s="568" t="s">
        <v>6468</v>
      </c>
      <c r="KN603" s="568" t="s">
        <v>6468</v>
      </c>
      <c r="KO603" s="440" t="s">
        <v>6468</v>
      </c>
      <c r="KP603" s="569" t="s">
        <v>6468</v>
      </c>
      <c r="KQ603" s="569" t="s">
        <v>6468</v>
      </c>
      <c r="KR603" s="568" t="s">
        <v>6468</v>
      </c>
      <c r="KS603" s="568" t="s">
        <v>6468</v>
      </c>
      <c r="KT603" s="568" t="s">
        <v>6468</v>
      </c>
      <c r="KU603" s="568" t="s">
        <v>6468</v>
      </c>
      <c r="KV603" s="568" t="s">
        <v>6468</v>
      </c>
      <c r="KW603" s="568" t="s">
        <v>6468</v>
      </c>
      <c r="KX603" s="568" t="s">
        <v>6468</v>
      </c>
      <c r="KY603" s="568" t="s">
        <v>6468</v>
      </c>
      <c r="KZ603" s="568" t="s">
        <v>6468</v>
      </c>
      <c r="LA603" s="568" t="s">
        <v>6468</v>
      </c>
      <c r="LB603" s="568" t="s">
        <v>6468</v>
      </c>
      <c r="LC603" s="568" t="s">
        <v>6468</v>
      </c>
      <c r="LD603" s="568" t="s">
        <v>6468</v>
      </c>
      <c r="LE603" s="568" t="s">
        <v>6468</v>
      </c>
      <c r="LF603" s="568" t="s">
        <v>6468</v>
      </c>
      <c r="LG603" s="568" t="s">
        <v>6468</v>
      </c>
      <c r="LH603" s="568" t="s">
        <v>6468</v>
      </c>
      <c r="LI603" s="568" t="s">
        <v>6468</v>
      </c>
      <c r="LJ603" s="568" t="s">
        <v>6468</v>
      </c>
      <c r="LK603" s="568" t="s">
        <v>6468</v>
      </c>
      <c r="LL603" s="568" t="s">
        <v>6468</v>
      </c>
      <c r="LM603" s="568" t="s">
        <v>6468</v>
      </c>
      <c r="LN603" s="568" t="s">
        <v>6468</v>
      </c>
      <c r="LO603" s="440" t="s">
        <v>6468</v>
      </c>
      <c r="LP603" s="568" t="s">
        <v>6468</v>
      </c>
      <c r="LQ603" s="568" t="s">
        <v>6468</v>
      </c>
      <c r="LR603" s="568" t="s">
        <v>6468</v>
      </c>
      <c r="LS603" s="568" t="s">
        <v>6468</v>
      </c>
      <c r="LT603" s="568" t="s">
        <v>6468</v>
      </c>
      <c r="LU603" s="568" t="s">
        <v>6468</v>
      </c>
      <c r="LV603" s="568" t="s">
        <v>6468</v>
      </c>
      <c r="LW603" s="568" t="s">
        <v>6468</v>
      </c>
      <c r="LX603" s="568" t="s">
        <v>6468</v>
      </c>
      <c r="LY603" s="568" t="s">
        <v>6468</v>
      </c>
      <c r="LZ603" s="568" t="s">
        <v>6468</v>
      </c>
      <c r="MA603" s="568" t="s">
        <v>6468</v>
      </c>
      <c r="MB603" s="568" t="s">
        <v>6468</v>
      </c>
      <c r="MC603" s="568" t="s">
        <v>6468</v>
      </c>
      <c r="MD603" s="568" t="s">
        <v>6468</v>
      </c>
      <c r="ME603" s="568" t="s">
        <v>6468</v>
      </c>
      <c r="MF603" s="568" t="s">
        <v>6468</v>
      </c>
      <c r="MG603" s="568" t="s">
        <v>6468</v>
      </c>
      <c r="MH603" s="568" t="s">
        <v>6468</v>
      </c>
      <c r="MI603" s="568" t="s">
        <v>6468</v>
      </c>
      <c r="MJ603" s="568" t="s">
        <v>6468</v>
      </c>
      <c r="MK603" s="568" t="s">
        <v>6468</v>
      </c>
      <c r="ML603" s="568" t="s">
        <v>6468</v>
      </c>
      <c r="MM603" s="568" t="s">
        <v>6468</v>
      </c>
      <c r="MN603" s="568" t="s">
        <v>6468</v>
      </c>
      <c r="MO603" s="568" t="s">
        <v>6468</v>
      </c>
      <c r="MP603" s="568" t="s">
        <v>6468</v>
      </c>
      <c r="MQ603" s="568" t="s">
        <v>6468</v>
      </c>
      <c r="MR603" s="568" t="s">
        <v>6468</v>
      </c>
      <c r="MS603" s="568" t="s">
        <v>6468</v>
      </c>
      <c r="MT603" s="568" t="s">
        <v>6468</v>
      </c>
      <c r="MU603" s="568" t="s">
        <v>6468</v>
      </c>
      <c r="MV603" s="568" t="s">
        <v>6468</v>
      </c>
      <c r="MW603" s="568" t="s">
        <v>6468</v>
      </c>
      <c r="MX603" s="568" t="s">
        <v>6468</v>
      </c>
      <c r="MY603" s="568" t="s">
        <v>6468</v>
      </c>
      <c r="MZ603" s="568" t="s">
        <v>6468</v>
      </c>
      <c r="NA603" s="568" t="s">
        <v>6468</v>
      </c>
      <c r="NB603" s="568" t="s">
        <v>6468</v>
      </c>
      <c r="NC603" s="568" t="s">
        <v>6468</v>
      </c>
      <c r="ND603" s="568" t="s">
        <v>6468</v>
      </c>
      <c r="NE603" s="568" t="s">
        <v>6468</v>
      </c>
      <c r="NF603" s="568" t="s">
        <v>6468</v>
      </c>
      <c r="NG603" s="568" t="s">
        <v>6468</v>
      </c>
      <c r="NH603" s="568" t="s">
        <v>6468</v>
      </c>
      <c r="NI603" s="568" t="s">
        <v>6468</v>
      </c>
      <c r="NJ603" s="568" t="s">
        <v>6468</v>
      </c>
      <c r="NK603" s="568" t="s">
        <v>6468</v>
      </c>
      <c r="NL603" s="568" t="s">
        <v>6468</v>
      </c>
      <c r="NM603" s="568" t="s">
        <v>6468</v>
      </c>
      <c r="NN603" s="568" t="s">
        <v>6468</v>
      </c>
      <c r="NO603" s="568" t="s">
        <v>6468</v>
      </c>
      <c r="NP603" s="568" t="s">
        <v>6468</v>
      </c>
      <c r="NQ603" s="568" t="s">
        <v>6468</v>
      </c>
      <c r="NR603" s="568" t="s">
        <v>6468</v>
      </c>
      <c r="NS603" s="568" t="s">
        <v>6468</v>
      </c>
      <c r="NT603" s="568" t="s">
        <v>6468</v>
      </c>
      <c r="NU603" s="568" t="s">
        <v>6468</v>
      </c>
      <c r="NV603" s="568" t="s">
        <v>6468</v>
      </c>
      <c r="NW603" s="568" t="s">
        <v>6468</v>
      </c>
      <c r="NX603" s="568" t="s">
        <v>6468</v>
      </c>
      <c r="NY603" s="568" t="s">
        <v>6468</v>
      </c>
      <c r="NZ603" s="568" t="s">
        <v>6468</v>
      </c>
      <c r="OA603" s="568" t="s">
        <v>6468</v>
      </c>
      <c r="OB603" s="568" t="s">
        <v>6468</v>
      </c>
      <c r="OC603" s="568" t="s">
        <v>6468</v>
      </c>
      <c r="OD603" s="568" t="s">
        <v>6468</v>
      </c>
      <c r="OE603" s="568" t="s">
        <v>6468</v>
      </c>
      <c r="OF603" s="568" t="s">
        <v>6468</v>
      </c>
      <c r="OG603" s="568" t="s">
        <v>6468</v>
      </c>
      <c r="OH603" s="568" t="s">
        <v>6468</v>
      </c>
      <c r="OI603" s="568" t="s">
        <v>6468</v>
      </c>
      <c r="OJ603" s="568" t="s">
        <v>6468</v>
      </c>
      <c r="OK603" s="568" t="s">
        <v>6468</v>
      </c>
      <c r="OL603" s="568" t="s">
        <v>6468</v>
      </c>
      <c r="OM603" s="568" t="s">
        <v>6468</v>
      </c>
      <c r="ON603" s="568" t="s">
        <v>6468</v>
      </c>
      <c r="OO603" s="568" t="s">
        <v>6468</v>
      </c>
      <c r="OP603" s="568" t="s">
        <v>6468</v>
      </c>
      <c r="OQ603" s="568" t="s">
        <v>6468</v>
      </c>
      <c r="OR603" s="568" t="s">
        <v>6468</v>
      </c>
      <c r="OS603" s="568" t="s">
        <v>6468</v>
      </c>
      <c r="OT603" s="568" t="s">
        <v>6468</v>
      </c>
      <c r="OU603" s="568" t="s">
        <v>6468</v>
      </c>
      <c r="OV603" s="568" t="s">
        <v>6468</v>
      </c>
      <c r="OW603" s="568" t="s">
        <v>6468</v>
      </c>
      <c r="OX603" s="568" t="s">
        <v>6468</v>
      </c>
      <c r="OY603" s="568" t="s">
        <v>6468</v>
      </c>
      <c r="OZ603" s="568" t="s">
        <v>6468</v>
      </c>
      <c r="PA603" s="568" t="s">
        <v>6468</v>
      </c>
      <c r="PB603" s="568" t="s">
        <v>6468</v>
      </c>
      <c r="PC603" s="568" t="s">
        <v>6468</v>
      </c>
      <c r="PD603" s="568" t="s">
        <v>6468</v>
      </c>
      <c r="PE603" s="568" t="s">
        <v>6468</v>
      </c>
      <c r="PF603" s="568" t="s">
        <v>6468</v>
      </c>
      <c r="PG603" s="568" t="s">
        <v>6468</v>
      </c>
      <c r="PH603" s="568" t="s">
        <v>6468</v>
      </c>
      <c r="PI603" s="568" t="s">
        <v>6468</v>
      </c>
      <c r="PJ603" s="568" t="s">
        <v>6468</v>
      </c>
      <c r="PK603" s="568" t="s">
        <v>6468</v>
      </c>
      <c r="PL603" s="568" t="s">
        <v>6468</v>
      </c>
      <c r="PM603" s="568" t="s">
        <v>6468</v>
      </c>
      <c r="PN603" s="568" t="s">
        <v>6468</v>
      </c>
      <c r="PO603" s="568" t="s">
        <v>6468</v>
      </c>
      <c r="PP603" s="568" t="s">
        <v>6468</v>
      </c>
      <c r="PQ603" s="568" t="s">
        <v>6468</v>
      </c>
      <c r="PR603" s="568" t="s">
        <v>6468</v>
      </c>
      <c r="PS603" s="568" t="s">
        <v>6468</v>
      </c>
      <c r="PT603" s="568" t="s">
        <v>6468</v>
      </c>
      <c r="PU603" s="568" t="s">
        <v>6468</v>
      </c>
      <c r="PV603" s="568" t="s">
        <v>6468</v>
      </c>
      <c r="PW603" s="568" t="s">
        <v>6468</v>
      </c>
      <c r="PX603" s="568" t="s">
        <v>6468</v>
      </c>
      <c r="PY603" s="568" t="s">
        <v>6468</v>
      </c>
      <c r="PZ603" s="568" t="s">
        <v>6468</v>
      </c>
      <c r="QA603" s="568" t="s">
        <v>6468</v>
      </c>
      <c r="QB603" s="568" t="s">
        <v>6468</v>
      </c>
      <c r="QC603" s="568" t="s">
        <v>6468</v>
      </c>
      <c r="QD603" s="568" t="s">
        <v>6468</v>
      </c>
      <c r="QE603" s="568" t="s">
        <v>6468</v>
      </c>
      <c r="QF603" s="568" t="s">
        <v>6468</v>
      </c>
      <c r="QG603" s="568" t="s">
        <v>6468</v>
      </c>
      <c r="QH603" s="568" t="s">
        <v>6468</v>
      </c>
      <c r="QI603" s="568" t="s">
        <v>6468</v>
      </c>
      <c r="QJ603" s="568" t="s">
        <v>6468</v>
      </c>
      <c r="QK603" s="568" t="s">
        <v>6468</v>
      </c>
      <c r="QL603" s="568" t="s">
        <v>6468</v>
      </c>
      <c r="QM603" s="568" t="s">
        <v>6468</v>
      </c>
      <c r="QN603" s="568" t="s">
        <v>6468</v>
      </c>
      <c r="QO603" s="568" t="s">
        <v>6468</v>
      </c>
      <c r="QP603" s="568" t="s">
        <v>6468</v>
      </c>
      <c r="QQ603" s="568" t="s">
        <v>6468</v>
      </c>
      <c r="QR603" s="568" t="s">
        <v>6468</v>
      </c>
      <c r="QS603" s="568" t="s">
        <v>6468</v>
      </c>
      <c r="QT603" s="568" t="s">
        <v>6468</v>
      </c>
      <c r="QU603" s="568" t="s">
        <v>6468</v>
      </c>
      <c r="QV603" s="568" t="s">
        <v>6468</v>
      </c>
      <c r="QW603" s="568" t="s">
        <v>6468</v>
      </c>
      <c r="QX603" s="568" t="s">
        <v>6468</v>
      </c>
      <c r="QY603" s="568" t="s">
        <v>6468</v>
      </c>
      <c r="QZ603" s="568" t="s">
        <v>6468</v>
      </c>
      <c r="RA603" s="568" t="s">
        <v>6468</v>
      </c>
      <c r="RB603" s="568" t="s">
        <v>6468</v>
      </c>
      <c r="RC603" s="568" t="s">
        <v>6468</v>
      </c>
      <c r="RD603" s="568" t="s">
        <v>6468</v>
      </c>
      <c r="RE603" s="568" t="s">
        <v>6468</v>
      </c>
      <c r="RF603" s="568" t="s">
        <v>6468</v>
      </c>
      <c r="RG603" s="568" t="s">
        <v>6468</v>
      </c>
      <c r="RH603" s="568" t="s">
        <v>6468</v>
      </c>
      <c r="RI603" s="568" t="s">
        <v>6468</v>
      </c>
      <c r="RJ603" s="568" t="s">
        <v>6468</v>
      </c>
      <c r="RK603" s="568" t="s">
        <v>6468</v>
      </c>
      <c r="RL603" s="568" t="s">
        <v>6468</v>
      </c>
      <c r="RM603" s="568" t="s">
        <v>6468</v>
      </c>
      <c r="RN603" s="568" t="s">
        <v>6468</v>
      </c>
      <c r="RO603" s="568" t="s">
        <v>6468</v>
      </c>
      <c r="RP603" s="568" t="s">
        <v>6468</v>
      </c>
      <c r="RQ603" s="568" t="s">
        <v>6468</v>
      </c>
      <c r="RR603" s="568" t="s">
        <v>6468</v>
      </c>
      <c r="RS603" s="568" t="s">
        <v>6468</v>
      </c>
      <c r="RT603" s="568" t="s">
        <v>6468</v>
      </c>
      <c r="RU603" s="568" t="s">
        <v>6468</v>
      </c>
      <c r="RV603" s="568" t="s">
        <v>6468</v>
      </c>
      <c r="RW603" s="568" t="s">
        <v>6468</v>
      </c>
      <c r="RX603" s="568" t="s">
        <v>6468</v>
      </c>
      <c r="RY603" s="568" t="s">
        <v>6468</v>
      </c>
      <c r="RZ603" s="568" t="s">
        <v>6468</v>
      </c>
      <c r="SA603" s="568" t="s">
        <v>6468</v>
      </c>
      <c r="SB603" s="568" t="s">
        <v>6468</v>
      </c>
      <c r="SC603" s="568" t="s">
        <v>6468</v>
      </c>
      <c r="SD603" s="568" t="s">
        <v>6468</v>
      </c>
      <c r="SE603" s="568" t="s">
        <v>6468</v>
      </c>
      <c r="SF603" s="568" t="s">
        <v>6468</v>
      </c>
      <c r="SG603" s="568" t="s">
        <v>6468</v>
      </c>
      <c r="SH603" s="568" t="s">
        <v>6468</v>
      </c>
      <c r="SI603" s="568" t="s">
        <v>6468</v>
      </c>
      <c r="SJ603" s="568" t="s">
        <v>6468</v>
      </c>
      <c r="SK603" s="568" t="s">
        <v>6468</v>
      </c>
      <c r="SL603" s="568" t="s">
        <v>6468</v>
      </c>
      <c r="SM603" s="568" t="s">
        <v>6468</v>
      </c>
      <c r="SN603" s="568" t="s">
        <v>6468</v>
      </c>
      <c r="SO603" s="568" t="s">
        <v>6468</v>
      </c>
      <c r="SP603" s="568" t="s">
        <v>6468</v>
      </c>
      <c r="SQ603" s="568" t="s">
        <v>6468</v>
      </c>
      <c r="SR603" s="568" t="s">
        <v>6468</v>
      </c>
      <c r="SS603" s="568" t="s">
        <v>6468</v>
      </c>
      <c r="ST603" s="568" t="s">
        <v>6468</v>
      </c>
      <c r="SU603" s="568" t="s">
        <v>6468</v>
      </c>
      <c r="SV603" s="568" t="s">
        <v>6468</v>
      </c>
      <c r="SW603" s="568" t="s">
        <v>6468</v>
      </c>
      <c r="SX603" s="568" t="s">
        <v>6468</v>
      </c>
      <c r="SY603" s="568" t="s">
        <v>6468</v>
      </c>
      <c r="SZ603" s="568" t="s">
        <v>6468</v>
      </c>
      <c r="TA603" s="568" t="s">
        <v>6468</v>
      </c>
      <c r="TB603" s="568" t="s">
        <v>6468</v>
      </c>
      <c r="TC603" s="568" t="s">
        <v>6468</v>
      </c>
      <c r="TD603" s="568" t="s">
        <v>6468</v>
      </c>
      <c r="TE603" s="568" t="s">
        <v>6468</v>
      </c>
      <c r="TF603" s="568" t="s">
        <v>6468</v>
      </c>
      <c r="TG603" s="568" t="s">
        <v>6468</v>
      </c>
      <c r="TH603" s="568" t="s">
        <v>6468</v>
      </c>
      <c r="TI603" s="568" t="s">
        <v>6468</v>
      </c>
      <c r="TJ603" s="568" t="s">
        <v>6468</v>
      </c>
      <c r="TK603" s="568" t="s">
        <v>6468</v>
      </c>
      <c r="TL603" s="568" t="s">
        <v>6468</v>
      </c>
      <c r="TM603" s="568" t="s">
        <v>6468</v>
      </c>
      <c r="TN603" s="568" t="s">
        <v>6468</v>
      </c>
      <c r="TO603" s="568" t="s">
        <v>6468</v>
      </c>
      <c r="TP603" s="568" t="s">
        <v>6468</v>
      </c>
      <c r="TQ603" s="568" t="s">
        <v>6468</v>
      </c>
      <c r="TR603" s="568" t="s">
        <v>6468</v>
      </c>
      <c r="TS603" s="568" t="s">
        <v>6468</v>
      </c>
      <c r="TT603" s="568" t="s">
        <v>6468</v>
      </c>
      <c r="TU603" s="568" t="s">
        <v>6468</v>
      </c>
      <c r="TV603" s="568" t="s">
        <v>6468</v>
      </c>
      <c r="TW603" s="568" t="s">
        <v>6468</v>
      </c>
      <c r="TX603" s="568" t="s">
        <v>6468</v>
      </c>
      <c r="TY603" s="568" t="s">
        <v>6468</v>
      </c>
      <c r="TZ603" s="568" t="s">
        <v>6468</v>
      </c>
      <c r="UA603" s="568" t="s">
        <v>6468</v>
      </c>
      <c r="UB603" s="568" t="s">
        <v>6468</v>
      </c>
      <c r="UC603" s="568" t="s">
        <v>6468</v>
      </c>
      <c r="UD603" s="568" t="s">
        <v>6468</v>
      </c>
      <c r="UE603" s="568" t="s">
        <v>6468</v>
      </c>
      <c r="UF603" s="568" t="s">
        <v>6468</v>
      </c>
      <c r="UG603" s="568" t="s">
        <v>6468</v>
      </c>
      <c r="UH603" s="568" t="s">
        <v>6468</v>
      </c>
      <c r="UI603" s="568" t="s">
        <v>6468</v>
      </c>
      <c r="UJ603" s="568" t="s">
        <v>6468</v>
      </c>
      <c r="UK603" s="568" t="s">
        <v>6468</v>
      </c>
      <c r="UL603" s="568" t="s">
        <v>6468</v>
      </c>
      <c r="UM603" s="568" t="s">
        <v>6468</v>
      </c>
      <c r="UN603" s="568" t="s">
        <v>6468</v>
      </c>
      <c r="UO603" s="568" t="s">
        <v>6468</v>
      </c>
      <c r="UP603" s="568" t="s">
        <v>6468</v>
      </c>
      <c r="UQ603" s="568" t="s">
        <v>6468</v>
      </c>
      <c r="UR603" s="568" t="s">
        <v>6468</v>
      </c>
      <c r="US603" s="568" t="s">
        <v>6468</v>
      </c>
      <c r="UT603" s="568" t="s">
        <v>6468</v>
      </c>
      <c r="UU603" s="568" t="s">
        <v>6468</v>
      </c>
      <c r="UV603" s="568" t="s">
        <v>6468</v>
      </c>
      <c r="UW603" s="568" t="s">
        <v>6468</v>
      </c>
      <c r="UX603" s="568" t="s">
        <v>6468</v>
      </c>
      <c r="UY603" s="568" t="s">
        <v>6468</v>
      </c>
      <c r="UZ603" s="568" t="s">
        <v>6468</v>
      </c>
      <c r="VA603" s="568" t="s">
        <v>6468</v>
      </c>
      <c r="VB603" s="568" t="s">
        <v>6468</v>
      </c>
      <c r="VC603" s="568" t="s">
        <v>6468</v>
      </c>
      <c r="VD603" s="568" t="s">
        <v>6468</v>
      </c>
      <c r="VE603" s="568" t="s">
        <v>6468</v>
      </c>
      <c r="VF603" s="568" t="s">
        <v>6468</v>
      </c>
      <c r="VG603" s="568" t="s">
        <v>6468</v>
      </c>
      <c r="VH603" s="568" t="s">
        <v>6468</v>
      </c>
      <c r="VI603" s="568" t="s">
        <v>6468</v>
      </c>
      <c r="VJ603" s="568" t="s">
        <v>6468</v>
      </c>
      <c r="VK603" s="568" t="s">
        <v>6468</v>
      </c>
      <c r="VL603" s="568" t="s">
        <v>6468</v>
      </c>
      <c r="VM603" s="568" t="s">
        <v>6468</v>
      </c>
      <c r="VN603" s="568" t="s">
        <v>6468</v>
      </c>
      <c r="VO603" s="568" t="s">
        <v>6468</v>
      </c>
      <c r="VP603" s="568" t="s">
        <v>6468</v>
      </c>
      <c r="VQ603" s="568" t="s">
        <v>6468</v>
      </c>
      <c r="VR603" s="568" t="s">
        <v>6468</v>
      </c>
      <c r="VS603" s="568" t="s">
        <v>6468</v>
      </c>
      <c r="VT603" s="568" t="s">
        <v>6468</v>
      </c>
      <c r="VU603" s="568" t="s">
        <v>6468</v>
      </c>
      <c r="VV603" s="568" t="s">
        <v>6468</v>
      </c>
      <c r="VW603" s="568" t="s">
        <v>6468</v>
      </c>
      <c r="VX603" s="568" t="s">
        <v>6468</v>
      </c>
      <c r="VY603" s="568" t="s">
        <v>6468</v>
      </c>
      <c r="VZ603" s="568" t="s">
        <v>6468</v>
      </c>
      <c r="WA603" s="568" t="s">
        <v>6468</v>
      </c>
      <c r="WB603" s="568" t="s">
        <v>6468</v>
      </c>
      <c r="WC603" s="568" t="s">
        <v>6468</v>
      </c>
      <c r="WD603" s="568" t="s">
        <v>6468</v>
      </c>
      <c r="WE603" s="568" t="s">
        <v>6468</v>
      </c>
      <c r="WF603" s="568" t="s">
        <v>6468</v>
      </c>
      <c r="WG603" s="568" t="s">
        <v>6468</v>
      </c>
      <c r="WH603" s="568" t="s">
        <v>6468</v>
      </c>
      <c r="WI603" s="568" t="s">
        <v>6468</v>
      </c>
      <c r="WJ603" s="568" t="s">
        <v>6468</v>
      </c>
      <c r="WK603" s="568" t="s">
        <v>6468</v>
      </c>
      <c r="WL603" s="568" t="s">
        <v>6468</v>
      </c>
      <c r="WM603" s="568" t="s">
        <v>6468</v>
      </c>
      <c r="WN603" s="568" t="s">
        <v>6468</v>
      </c>
      <c r="WO603" s="568" t="s">
        <v>6468</v>
      </c>
      <c r="WP603" s="568" t="s">
        <v>6468</v>
      </c>
      <c r="WQ603" s="568" t="s">
        <v>6468</v>
      </c>
      <c r="WR603" s="568" t="s">
        <v>6468</v>
      </c>
      <c r="WS603" s="568" t="s">
        <v>6468</v>
      </c>
      <c r="WT603" s="568" t="s">
        <v>6468</v>
      </c>
      <c r="WU603" s="568" t="s">
        <v>6468</v>
      </c>
      <c r="WV603" s="568" t="s">
        <v>6468</v>
      </c>
      <c r="WW603" s="568" t="s">
        <v>6468</v>
      </c>
      <c r="WX603" s="568" t="s">
        <v>6468</v>
      </c>
      <c r="WY603" s="568" t="s">
        <v>6468</v>
      </c>
      <c r="WZ603" s="568" t="s">
        <v>6468</v>
      </c>
      <c r="XA603" s="568" t="s">
        <v>6468</v>
      </c>
      <c r="XB603" s="568" t="s">
        <v>6468</v>
      </c>
      <c r="XC603" s="568" t="s">
        <v>6468</v>
      </c>
      <c r="XD603" s="568" t="s">
        <v>6468</v>
      </c>
      <c r="XE603" s="568" t="s">
        <v>6468</v>
      </c>
      <c r="XF603" s="568" t="s">
        <v>6468</v>
      </c>
      <c r="XG603" s="568" t="s">
        <v>6468</v>
      </c>
      <c r="XH603" s="568" t="s">
        <v>6468</v>
      </c>
      <c r="XI603" s="568" t="s">
        <v>6468</v>
      </c>
      <c r="XJ603" s="568" t="s">
        <v>6468</v>
      </c>
      <c r="XK603" s="568" t="s">
        <v>6468</v>
      </c>
      <c r="XL603" s="568" t="s">
        <v>6468</v>
      </c>
      <c r="XM603" s="568" t="s">
        <v>6468</v>
      </c>
      <c r="XN603" s="568" t="s">
        <v>6468</v>
      </c>
      <c r="XO603" s="568" t="s">
        <v>6468</v>
      </c>
      <c r="XP603" s="568" t="s">
        <v>6468</v>
      </c>
      <c r="XQ603" s="568" t="s">
        <v>6468</v>
      </c>
      <c r="XR603" s="568" t="s">
        <v>6468</v>
      </c>
      <c r="XS603" s="568" t="s">
        <v>6468</v>
      </c>
      <c r="XT603" s="568" t="s">
        <v>6468</v>
      </c>
      <c r="XU603" s="568" t="s">
        <v>6468</v>
      </c>
      <c r="XV603" s="568" t="s">
        <v>6468</v>
      </c>
      <c r="XW603" s="568" t="s">
        <v>6468</v>
      </c>
      <c r="XX603" s="568" t="s">
        <v>6468</v>
      </c>
      <c r="XY603" s="568" t="s">
        <v>6468</v>
      </c>
      <c r="XZ603" s="568" t="s">
        <v>6468</v>
      </c>
      <c r="YA603" s="568" t="s">
        <v>6468</v>
      </c>
      <c r="YB603" s="568" t="s">
        <v>6468</v>
      </c>
      <c r="YC603" s="568" t="s">
        <v>6468</v>
      </c>
      <c r="YD603" s="568" t="s">
        <v>6468</v>
      </c>
      <c r="YE603" s="568" t="s">
        <v>6468</v>
      </c>
      <c r="YF603" s="568" t="s">
        <v>6468</v>
      </c>
      <c r="YG603" s="568" t="s">
        <v>6468</v>
      </c>
      <c r="YH603" s="568" t="s">
        <v>6468</v>
      </c>
      <c r="YI603" s="568" t="s">
        <v>6468</v>
      </c>
      <c r="YJ603" s="568" t="s">
        <v>6468</v>
      </c>
      <c r="YK603" s="568" t="s">
        <v>6468</v>
      </c>
      <c r="YL603" s="568" t="s">
        <v>6468</v>
      </c>
      <c r="YM603" s="568" t="s">
        <v>6468</v>
      </c>
      <c r="YN603" s="568" t="s">
        <v>6468</v>
      </c>
      <c r="YO603" s="568" t="s">
        <v>6468</v>
      </c>
      <c r="YP603" s="568" t="s">
        <v>6468</v>
      </c>
      <c r="YQ603" s="568" t="s">
        <v>6468</v>
      </c>
      <c r="YR603" s="568" t="s">
        <v>6468</v>
      </c>
      <c r="YS603" s="568" t="s">
        <v>6468</v>
      </c>
      <c r="YT603" s="568" t="s">
        <v>6468</v>
      </c>
      <c r="YU603" s="568" t="s">
        <v>6468</v>
      </c>
      <c r="YV603" s="568" t="s">
        <v>6468</v>
      </c>
      <c r="YW603" s="568" t="s">
        <v>6468</v>
      </c>
      <c r="YX603" s="568" t="s">
        <v>6468</v>
      </c>
      <c r="YY603" s="568" t="s">
        <v>6468</v>
      </c>
      <c r="YZ603" s="568" t="s">
        <v>6468</v>
      </c>
      <c r="ZA603" s="568" t="s">
        <v>6468</v>
      </c>
      <c r="ZB603" s="568" t="s">
        <v>6468</v>
      </c>
      <c r="ZC603" s="568" t="s">
        <v>6468</v>
      </c>
      <c r="ZD603" s="568" t="s">
        <v>6468</v>
      </c>
      <c r="ZE603" s="568" t="s">
        <v>6468</v>
      </c>
      <c r="ZF603" s="568" t="s">
        <v>6468</v>
      </c>
      <c r="ZG603" s="568" t="s">
        <v>6468</v>
      </c>
      <c r="ZH603" s="568" t="s">
        <v>6468</v>
      </c>
      <c r="ZI603" s="568" t="s">
        <v>6468</v>
      </c>
      <c r="ZJ603" s="568" t="s">
        <v>6468</v>
      </c>
      <c r="ZK603" s="568" t="s">
        <v>6468</v>
      </c>
      <c r="ZL603" s="568" t="s">
        <v>6468</v>
      </c>
      <c r="ZM603" s="568" t="s">
        <v>6468</v>
      </c>
    </row>
    <row r="604" spans="1:689" hidden="1" outlineLevel="1" x14ac:dyDescent="0.3">
      <c r="A604" s="568" t="s">
        <v>6468</v>
      </c>
      <c r="B604" s="568" t="s">
        <v>6471</v>
      </c>
      <c r="C604" s="568" t="s">
        <v>6472</v>
      </c>
      <c r="D604" s="568" t="s">
        <v>6468</v>
      </c>
      <c r="E604" s="568" t="s">
        <v>6468</v>
      </c>
      <c r="F604" s="568" t="s">
        <v>6468</v>
      </c>
      <c r="G604" s="568" t="s">
        <v>6468</v>
      </c>
      <c r="H604" s="568" t="s">
        <v>6468</v>
      </c>
      <c r="I604" s="568" t="s">
        <v>6468</v>
      </c>
      <c r="J604" s="568" t="s">
        <v>6468</v>
      </c>
      <c r="K604" s="568" t="s">
        <v>6468</v>
      </c>
      <c r="L604" s="568" t="s">
        <v>6468</v>
      </c>
      <c r="M604" s="568" t="s">
        <v>6468</v>
      </c>
      <c r="N604" s="568" t="s">
        <v>6468</v>
      </c>
      <c r="O604" s="568" t="s">
        <v>6468</v>
      </c>
      <c r="P604" s="568" t="s">
        <v>6468</v>
      </c>
      <c r="Q604" s="568" t="s">
        <v>6468</v>
      </c>
      <c r="R604" s="568" t="s">
        <v>6468</v>
      </c>
      <c r="S604" s="568" t="s">
        <v>6468</v>
      </c>
      <c r="T604" s="568" t="s">
        <v>6468</v>
      </c>
      <c r="U604" s="568" t="s">
        <v>6468</v>
      </c>
      <c r="V604" s="568" t="s">
        <v>6468</v>
      </c>
      <c r="W604" s="568" t="s">
        <v>6468</v>
      </c>
      <c r="X604" s="568" t="s">
        <v>6468</v>
      </c>
      <c r="Y604" s="568" t="s">
        <v>6468</v>
      </c>
      <c r="Z604" s="568" t="s">
        <v>6468</v>
      </c>
      <c r="AA604" s="568" t="s">
        <v>6468</v>
      </c>
      <c r="AB604" s="568" t="s">
        <v>6468</v>
      </c>
      <c r="AC604" s="568" t="s">
        <v>6468</v>
      </c>
      <c r="AD604" s="568" t="s">
        <v>6468</v>
      </c>
      <c r="AE604" s="568" t="s">
        <v>6468</v>
      </c>
      <c r="AF604" s="568" t="s">
        <v>6468</v>
      </c>
      <c r="AG604" s="568" t="s">
        <v>6468</v>
      </c>
      <c r="AH604" s="568" t="s">
        <v>6468</v>
      </c>
      <c r="AI604" s="568" t="s">
        <v>6468</v>
      </c>
      <c r="AJ604" s="568" t="s">
        <v>6468</v>
      </c>
      <c r="AK604" s="568" t="s">
        <v>6468</v>
      </c>
      <c r="AL604" s="568" t="s">
        <v>6468</v>
      </c>
      <c r="AM604" s="568" t="s">
        <v>6468</v>
      </c>
      <c r="AN604" s="568" t="s">
        <v>6468</v>
      </c>
      <c r="AO604" s="568" t="s">
        <v>6468</v>
      </c>
      <c r="AP604" s="568" t="s">
        <v>6468</v>
      </c>
      <c r="AQ604" s="568" t="s">
        <v>6468</v>
      </c>
      <c r="AR604" s="568" t="s">
        <v>6468</v>
      </c>
      <c r="AS604" s="568" t="s">
        <v>6468</v>
      </c>
      <c r="AT604" s="568" t="s">
        <v>6468</v>
      </c>
      <c r="AU604" s="568" t="s">
        <v>6468</v>
      </c>
      <c r="AV604" s="568" t="s">
        <v>6468</v>
      </c>
      <c r="AW604" s="568" t="s">
        <v>6468</v>
      </c>
      <c r="AX604" s="568" t="s">
        <v>6468</v>
      </c>
      <c r="AY604" s="568" t="s">
        <v>6468</v>
      </c>
      <c r="AZ604" s="568" t="s">
        <v>6468</v>
      </c>
      <c r="BA604" s="568" t="s">
        <v>6468</v>
      </c>
      <c r="BB604" s="568" t="s">
        <v>6468</v>
      </c>
      <c r="BC604" s="568" t="s">
        <v>6468</v>
      </c>
      <c r="BD604" s="568" t="s">
        <v>6468</v>
      </c>
      <c r="BE604" s="568" t="s">
        <v>6468</v>
      </c>
      <c r="BF604" s="568" t="s">
        <v>6468</v>
      </c>
      <c r="BG604" s="568" t="s">
        <v>6468</v>
      </c>
      <c r="BH604" s="568" t="s">
        <v>6468</v>
      </c>
      <c r="BI604" s="568" t="s">
        <v>6468</v>
      </c>
      <c r="BJ604" s="568" t="s">
        <v>6468</v>
      </c>
      <c r="BK604" s="568" t="s">
        <v>6468</v>
      </c>
      <c r="BL604" s="568" t="s">
        <v>6468</v>
      </c>
      <c r="BM604" s="568" t="s">
        <v>6468</v>
      </c>
      <c r="BN604" s="568" t="s">
        <v>6468</v>
      </c>
      <c r="BO604" s="568" t="s">
        <v>6468</v>
      </c>
      <c r="BP604" s="568" t="s">
        <v>6468</v>
      </c>
      <c r="BQ604" s="568" t="s">
        <v>6468</v>
      </c>
      <c r="BR604" s="568" t="s">
        <v>6468</v>
      </c>
      <c r="BS604" s="568" t="s">
        <v>6468</v>
      </c>
      <c r="BT604" s="568" t="s">
        <v>6468</v>
      </c>
      <c r="BU604" s="568" t="s">
        <v>6468</v>
      </c>
      <c r="BV604" s="568" t="s">
        <v>6468</v>
      </c>
      <c r="BW604" s="568" t="s">
        <v>6468</v>
      </c>
      <c r="BX604" s="568" t="s">
        <v>6468</v>
      </c>
      <c r="BY604" s="568" t="s">
        <v>6468</v>
      </c>
      <c r="BZ604" s="568" t="s">
        <v>6468</v>
      </c>
      <c r="CA604" s="568" t="s">
        <v>6468</v>
      </c>
      <c r="CB604" s="568" t="s">
        <v>6468</v>
      </c>
      <c r="CC604" s="568" t="s">
        <v>6468</v>
      </c>
      <c r="CD604" s="568" t="s">
        <v>6468</v>
      </c>
      <c r="CE604" s="568" t="s">
        <v>6468</v>
      </c>
      <c r="CF604" s="568" t="s">
        <v>6468</v>
      </c>
      <c r="CG604" s="568" t="s">
        <v>6468</v>
      </c>
      <c r="CH604" s="568" t="s">
        <v>6468</v>
      </c>
      <c r="CI604" s="568" t="s">
        <v>6468</v>
      </c>
      <c r="CJ604" s="568" t="s">
        <v>6468</v>
      </c>
      <c r="CK604" s="568" t="s">
        <v>6468</v>
      </c>
      <c r="CL604" s="568" t="s">
        <v>6468</v>
      </c>
      <c r="CM604" s="568" t="s">
        <v>6468</v>
      </c>
      <c r="CN604" s="568" t="s">
        <v>6468</v>
      </c>
      <c r="CO604" s="568" t="s">
        <v>6468</v>
      </c>
      <c r="CP604" s="568" t="s">
        <v>6468</v>
      </c>
      <c r="CQ604" s="568" t="s">
        <v>6468</v>
      </c>
      <c r="CR604" s="568" t="s">
        <v>6468</v>
      </c>
      <c r="CS604" s="568" t="s">
        <v>6468</v>
      </c>
      <c r="CT604" s="568" t="s">
        <v>6468</v>
      </c>
      <c r="CU604" s="568" t="s">
        <v>6468</v>
      </c>
      <c r="CV604" s="568" t="s">
        <v>6468</v>
      </c>
      <c r="CW604" s="568" t="s">
        <v>6468</v>
      </c>
      <c r="CX604" s="568" t="s">
        <v>6468</v>
      </c>
      <c r="CY604" s="568" t="s">
        <v>6468</v>
      </c>
      <c r="CZ604" s="568" t="s">
        <v>6468</v>
      </c>
      <c r="DA604" s="568" t="s">
        <v>6468</v>
      </c>
      <c r="DB604" s="568" t="s">
        <v>6468</v>
      </c>
      <c r="DC604" s="568" t="s">
        <v>6468</v>
      </c>
      <c r="DD604" s="568" t="s">
        <v>6468</v>
      </c>
      <c r="DE604" s="568" t="s">
        <v>6468</v>
      </c>
      <c r="DF604" s="568" t="s">
        <v>6468</v>
      </c>
      <c r="DG604" s="568" t="s">
        <v>6468</v>
      </c>
      <c r="DH604" s="568" t="s">
        <v>6468</v>
      </c>
      <c r="DI604" s="568" t="s">
        <v>6468</v>
      </c>
      <c r="DJ604" s="568" t="s">
        <v>6468</v>
      </c>
      <c r="DK604" s="568" t="s">
        <v>6468</v>
      </c>
      <c r="DL604" s="568" t="s">
        <v>6468</v>
      </c>
      <c r="DM604" s="568" t="s">
        <v>6468</v>
      </c>
      <c r="DN604" s="568" t="s">
        <v>6468</v>
      </c>
      <c r="DO604" s="568" t="s">
        <v>6468</v>
      </c>
      <c r="DP604" s="568" t="s">
        <v>6468</v>
      </c>
      <c r="DQ604" s="568" t="s">
        <v>6468</v>
      </c>
      <c r="DR604" s="568" t="s">
        <v>6468</v>
      </c>
      <c r="DS604" s="568" t="s">
        <v>6468</v>
      </c>
      <c r="DT604" s="568" t="s">
        <v>6468</v>
      </c>
      <c r="DU604" s="568" t="s">
        <v>6468</v>
      </c>
      <c r="DV604" s="568" t="s">
        <v>6468</v>
      </c>
      <c r="DW604" s="568" t="s">
        <v>6468</v>
      </c>
      <c r="DX604" s="568" t="s">
        <v>6468</v>
      </c>
      <c r="DY604" s="568" t="s">
        <v>6468</v>
      </c>
      <c r="DZ604" s="568" t="s">
        <v>6468</v>
      </c>
      <c r="EA604" s="568" t="s">
        <v>6468</v>
      </c>
      <c r="EB604" s="568" t="s">
        <v>6468</v>
      </c>
      <c r="EC604" s="568" t="s">
        <v>6468</v>
      </c>
      <c r="ED604" s="568" t="s">
        <v>6468</v>
      </c>
      <c r="EE604" s="568" t="s">
        <v>6468</v>
      </c>
      <c r="EF604" s="568" t="s">
        <v>6468</v>
      </c>
      <c r="EG604" s="568" t="s">
        <v>6468</v>
      </c>
      <c r="EH604" s="568" t="s">
        <v>6468</v>
      </c>
      <c r="EI604" s="568" t="s">
        <v>6468</v>
      </c>
      <c r="EJ604" s="568" t="s">
        <v>6468</v>
      </c>
      <c r="EK604" s="568" t="s">
        <v>6468</v>
      </c>
      <c r="EL604" s="568" t="s">
        <v>6468</v>
      </c>
      <c r="EM604" s="568" t="s">
        <v>6468</v>
      </c>
      <c r="EN604" s="568" t="s">
        <v>6468</v>
      </c>
      <c r="EO604" s="568" t="s">
        <v>6468</v>
      </c>
      <c r="EP604" s="568" t="s">
        <v>6468</v>
      </c>
      <c r="EQ604" s="568" t="s">
        <v>6468</v>
      </c>
      <c r="ER604" s="568" t="s">
        <v>6468</v>
      </c>
      <c r="ES604" s="568" t="s">
        <v>6468</v>
      </c>
      <c r="ET604" s="568" t="s">
        <v>6468</v>
      </c>
      <c r="EU604" s="568" t="s">
        <v>6468</v>
      </c>
      <c r="EV604" s="568" t="s">
        <v>6468</v>
      </c>
      <c r="EW604" s="568" t="s">
        <v>6468</v>
      </c>
      <c r="EX604" s="568" t="s">
        <v>6468</v>
      </c>
      <c r="EY604" s="568" t="s">
        <v>6468</v>
      </c>
      <c r="EZ604" s="568" t="s">
        <v>6468</v>
      </c>
      <c r="FA604" s="568" t="s">
        <v>6468</v>
      </c>
      <c r="FB604" s="568" t="s">
        <v>6468</v>
      </c>
      <c r="FC604" s="568" t="s">
        <v>6468</v>
      </c>
      <c r="FD604" s="568" t="s">
        <v>6468</v>
      </c>
      <c r="FE604" s="568" t="s">
        <v>6468</v>
      </c>
      <c r="FF604" s="568" t="s">
        <v>6468</v>
      </c>
      <c r="FG604" s="568" t="s">
        <v>6468</v>
      </c>
      <c r="FH604" s="568" t="s">
        <v>6468</v>
      </c>
      <c r="FI604" s="568" t="s">
        <v>6468</v>
      </c>
      <c r="FJ604" s="568" t="s">
        <v>6468</v>
      </c>
      <c r="FK604" s="568" t="s">
        <v>6468</v>
      </c>
      <c r="FL604" s="568" t="s">
        <v>6468</v>
      </c>
      <c r="FM604" s="568" t="s">
        <v>6468</v>
      </c>
      <c r="FN604" s="568" t="s">
        <v>6468</v>
      </c>
      <c r="FO604" s="568" t="s">
        <v>6468</v>
      </c>
      <c r="FP604" s="568" t="s">
        <v>6468</v>
      </c>
      <c r="FQ604" s="568" t="s">
        <v>6468</v>
      </c>
      <c r="FR604" s="568" t="s">
        <v>6468</v>
      </c>
      <c r="FS604" s="568" t="s">
        <v>6468</v>
      </c>
      <c r="FT604" s="568" t="s">
        <v>6468</v>
      </c>
      <c r="FU604" s="568" t="s">
        <v>6468</v>
      </c>
      <c r="FV604" s="568" t="s">
        <v>6468</v>
      </c>
      <c r="FW604" s="568" t="s">
        <v>6468</v>
      </c>
      <c r="FX604" s="568" t="s">
        <v>6468</v>
      </c>
      <c r="FY604" s="568" t="s">
        <v>6468</v>
      </c>
      <c r="FZ604" s="568" t="s">
        <v>6468</v>
      </c>
      <c r="GA604" s="568" t="s">
        <v>6468</v>
      </c>
      <c r="GB604" s="568" t="s">
        <v>6468</v>
      </c>
      <c r="GC604" s="568" t="s">
        <v>6468</v>
      </c>
      <c r="GD604" s="568" t="s">
        <v>6468</v>
      </c>
      <c r="GE604" s="568" t="s">
        <v>6468</v>
      </c>
      <c r="GF604" s="568" t="s">
        <v>6468</v>
      </c>
      <c r="GG604" s="568" t="s">
        <v>6468</v>
      </c>
      <c r="GH604" s="568" t="s">
        <v>6468</v>
      </c>
      <c r="GI604" s="568" t="s">
        <v>6468</v>
      </c>
      <c r="GJ604" s="568" t="s">
        <v>6468</v>
      </c>
      <c r="GK604" s="568" t="s">
        <v>6468</v>
      </c>
      <c r="GL604" s="568" t="s">
        <v>6468</v>
      </c>
      <c r="GM604" s="568" t="s">
        <v>6468</v>
      </c>
      <c r="GN604" s="568" t="s">
        <v>6468</v>
      </c>
      <c r="GO604" s="568" t="s">
        <v>6468</v>
      </c>
      <c r="GP604" s="568" t="s">
        <v>6468</v>
      </c>
      <c r="GQ604" s="568" t="s">
        <v>6468</v>
      </c>
      <c r="GR604" s="568" t="s">
        <v>6468</v>
      </c>
      <c r="GS604" s="568" t="s">
        <v>6468</v>
      </c>
      <c r="GT604" s="568" t="s">
        <v>6468</v>
      </c>
      <c r="GU604" s="568" t="s">
        <v>6468</v>
      </c>
      <c r="GV604" s="568" t="s">
        <v>6468</v>
      </c>
      <c r="GW604" s="568" t="s">
        <v>6468</v>
      </c>
      <c r="GX604" s="568" t="s">
        <v>6468</v>
      </c>
      <c r="GY604" s="568" t="s">
        <v>6468</v>
      </c>
      <c r="GZ604" s="568" t="s">
        <v>6468</v>
      </c>
      <c r="HA604" s="568" t="s">
        <v>6468</v>
      </c>
      <c r="HB604" s="568" t="s">
        <v>6468</v>
      </c>
      <c r="HC604" s="568" t="s">
        <v>6468</v>
      </c>
      <c r="HD604" s="568" t="s">
        <v>6468</v>
      </c>
      <c r="HE604" s="568" t="s">
        <v>6468</v>
      </c>
      <c r="HF604" s="568" t="s">
        <v>6468</v>
      </c>
      <c r="HG604" s="568" t="s">
        <v>6468</v>
      </c>
      <c r="HH604" s="568" t="s">
        <v>6468</v>
      </c>
      <c r="HI604" s="568" t="s">
        <v>6468</v>
      </c>
      <c r="HJ604" s="568" t="s">
        <v>6468</v>
      </c>
      <c r="HK604" s="568" t="s">
        <v>6468</v>
      </c>
      <c r="HL604" s="568" t="s">
        <v>6468</v>
      </c>
      <c r="HM604" s="568" t="s">
        <v>6468</v>
      </c>
      <c r="HN604" s="568" t="s">
        <v>6468</v>
      </c>
      <c r="HO604" s="568" t="s">
        <v>6468</v>
      </c>
      <c r="HP604" s="568" t="s">
        <v>6468</v>
      </c>
      <c r="HQ604" s="568" t="s">
        <v>6468</v>
      </c>
      <c r="HR604" s="568" t="s">
        <v>6468</v>
      </c>
      <c r="HS604" s="568" t="s">
        <v>6468</v>
      </c>
      <c r="HT604" s="568" t="s">
        <v>6468</v>
      </c>
      <c r="HU604" s="568" t="s">
        <v>6468</v>
      </c>
      <c r="HV604" s="568" t="s">
        <v>6468</v>
      </c>
      <c r="HW604" s="568" t="s">
        <v>6468</v>
      </c>
      <c r="HX604" s="568" t="s">
        <v>6468</v>
      </c>
      <c r="HY604" s="568" t="s">
        <v>6468</v>
      </c>
      <c r="HZ604" s="568" t="s">
        <v>6468</v>
      </c>
      <c r="IA604" s="568" t="s">
        <v>6468</v>
      </c>
      <c r="IB604" s="568" t="s">
        <v>6468</v>
      </c>
      <c r="IC604" s="568" t="s">
        <v>6468</v>
      </c>
      <c r="ID604" s="568" t="s">
        <v>6468</v>
      </c>
      <c r="IE604" s="568" t="s">
        <v>6468</v>
      </c>
      <c r="IF604" s="568" t="s">
        <v>6468</v>
      </c>
      <c r="IG604" s="568" t="s">
        <v>6468</v>
      </c>
      <c r="IH604" s="568" t="s">
        <v>6468</v>
      </c>
      <c r="II604" s="568" t="s">
        <v>6468</v>
      </c>
      <c r="IJ604" s="568" t="s">
        <v>6468</v>
      </c>
      <c r="IK604" s="568" t="s">
        <v>6468</v>
      </c>
      <c r="IL604" s="568" t="s">
        <v>6468</v>
      </c>
      <c r="IM604" s="568" t="s">
        <v>6468</v>
      </c>
      <c r="IN604" s="568" t="s">
        <v>6468</v>
      </c>
      <c r="IO604" s="568" t="s">
        <v>6468</v>
      </c>
      <c r="IP604" s="568" t="s">
        <v>6468</v>
      </c>
      <c r="IQ604" s="568" t="s">
        <v>6468</v>
      </c>
      <c r="IR604" s="568" t="s">
        <v>6468</v>
      </c>
      <c r="IS604" s="568" t="s">
        <v>6468</v>
      </c>
      <c r="IT604" s="568" t="s">
        <v>6468</v>
      </c>
      <c r="IU604" s="568" t="s">
        <v>6468</v>
      </c>
      <c r="IV604" s="568" t="s">
        <v>6468</v>
      </c>
      <c r="IW604" s="568" t="s">
        <v>6468</v>
      </c>
      <c r="IX604" s="568" t="s">
        <v>6468</v>
      </c>
      <c r="IY604" s="568" t="s">
        <v>6468</v>
      </c>
      <c r="IZ604" s="568" t="s">
        <v>6468</v>
      </c>
      <c r="JA604" s="568" t="s">
        <v>6468</v>
      </c>
      <c r="JB604" s="568" t="s">
        <v>6468</v>
      </c>
      <c r="JC604" s="568" t="s">
        <v>6468</v>
      </c>
      <c r="JD604" s="568" t="s">
        <v>6468</v>
      </c>
      <c r="JE604" s="568" t="s">
        <v>6468</v>
      </c>
      <c r="JF604" s="568" t="s">
        <v>6468</v>
      </c>
      <c r="JG604" s="568" t="s">
        <v>6468</v>
      </c>
      <c r="JH604" s="568" t="s">
        <v>6468</v>
      </c>
      <c r="JI604" s="568" t="s">
        <v>6468</v>
      </c>
      <c r="JJ604" s="568" t="s">
        <v>6468</v>
      </c>
      <c r="JK604" s="568" t="s">
        <v>6468</v>
      </c>
      <c r="JL604" s="568" t="s">
        <v>6468</v>
      </c>
      <c r="JM604" s="568" t="s">
        <v>6468</v>
      </c>
      <c r="JN604" s="568" t="s">
        <v>6468</v>
      </c>
      <c r="JO604" s="568" t="s">
        <v>6468</v>
      </c>
      <c r="JP604" s="568" t="s">
        <v>6468</v>
      </c>
      <c r="JQ604" s="568" t="s">
        <v>6468</v>
      </c>
      <c r="JR604" s="568" t="s">
        <v>6468</v>
      </c>
      <c r="JS604" s="568" t="s">
        <v>6468</v>
      </c>
      <c r="JT604" s="568" t="s">
        <v>6468</v>
      </c>
      <c r="JU604" s="568" t="s">
        <v>6468</v>
      </c>
      <c r="JV604" s="568" t="s">
        <v>6468</v>
      </c>
      <c r="JW604" s="568" t="s">
        <v>6468</v>
      </c>
      <c r="JX604" s="568" t="s">
        <v>6468</v>
      </c>
      <c r="JY604" s="568" t="s">
        <v>6468</v>
      </c>
      <c r="JZ604" s="568" t="s">
        <v>6468</v>
      </c>
      <c r="KA604" s="568" t="s">
        <v>6468</v>
      </c>
      <c r="KB604" s="568" t="s">
        <v>6468</v>
      </c>
      <c r="KC604" s="568" t="s">
        <v>6468</v>
      </c>
      <c r="KD604" s="568" t="s">
        <v>6468</v>
      </c>
      <c r="KE604" s="568" t="s">
        <v>6468</v>
      </c>
      <c r="KF604" s="568" t="s">
        <v>6468</v>
      </c>
      <c r="KG604" s="568" t="s">
        <v>6468</v>
      </c>
      <c r="KH604" s="568" t="s">
        <v>6468</v>
      </c>
      <c r="KI604" s="568" t="s">
        <v>6468</v>
      </c>
      <c r="KJ604" s="568" t="s">
        <v>6468</v>
      </c>
      <c r="KK604" s="568" t="s">
        <v>6468</v>
      </c>
      <c r="KL604" s="568" t="s">
        <v>6468</v>
      </c>
      <c r="KM604" s="568" t="s">
        <v>6468</v>
      </c>
      <c r="KN604" s="568" t="s">
        <v>6468</v>
      </c>
      <c r="KO604" s="440" t="s">
        <v>6468</v>
      </c>
      <c r="KP604" s="569" t="s">
        <v>6468</v>
      </c>
      <c r="KQ604" s="569" t="s">
        <v>6468</v>
      </c>
      <c r="KR604" s="568" t="s">
        <v>6468</v>
      </c>
      <c r="KS604" s="568" t="s">
        <v>6468</v>
      </c>
      <c r="KT604" s="568" t="s">
        <v>6468</v>
      </c>
      <c r="KU604" s="568" t="s">
        <v>6468</v>
      </c>
      <c r="KV604" s="568" t="s">
        <v>6468</v>
      </c>
      <c r="KW604" s="568" t="s">
        <v>6468</v>
      </c>
      <c r="KX604" s="568" t="s">
        <v>6468</v>
      </c>
      <c r="KY604" s="568" t="s">
        <v>6468</v>
      </c>
      <c r="KZ604" s="568" t="s">
        <v>6468</v>
      </c>
      <c r="LA604" s="568" t="s">
        <v>6468</v>
      </c>
      <c r="LB604" s="568" t="s">
        <v>6468</v>
      </c>
      <c r="LC604" s="568" t="s">
        <v>6468</v>
      </c>
      <c r="LD604" s="568" t="s">
        <v>6468</v>
      </c>
      <c r="LE604" s="568" t="s">
        <v>6468</v>
      </c>
      <c r="LF604" s="568" t="s">
        <v>6468</v>
      </c>
      <c r="LG604" s="568" t="s">
        <v>6468</v>
      </c>
      <c r="LH604" s="568" t="s">
        <v>6468</v>
      </c>
      <c r="LI604" s="568" t="s">
        <v>6468</v>
      </c>
      <c r="LJ604" s="568" t="s">
        <v>6468</v>
      </c>
      <c r="LK604" s="568" t="s">
        <v>6468</v>
      </c>
      <c r="LL604" s="568" t="s">
        <v>6468</v>
      </c>
      <c r="LM604" s="568" t="s">
        <v>6468</v>
      </c>
      <c r="LN604" s="568" t="s">
        <v>6468</v>
      </c>
      <c r="LO604" s="440" t="s">
        <v>6468</v>
      </c>
      <c r="LP604" s="568" t="s">
        <v>6468</v>
      </c>
      <c r="LQ604" s="568" t="s">
        <v>6468</v>
      </c>
      <c r="LR604" s="568" t="s">
        <v>6468</v>
      </c>
      <c r="LS604" s="568" t="s">
        <v>6468</v>
      </c>
      <c r="LT604" s="568" t="s">
        <v>6468</v>
      </c>
      <c r="LU604" s="568" t="s">
        <v>6468</v>
      </c>
      <c r="LV604" s="568" t="s">
        <v>6468</v>
      </c>
      <c r="LW604" s="568" t="s">
        <v>6468</v>
      </c>
      <c r="LX604" s="568" t="s">
        <v>6468</v>
      </c>
      <c r="LY604" s="568" t="s">
        <v>6468</v>
      </c>
      <c r="LZ604" s="568" t="s">
        <v>6468</v>
      </c>
      <c r="MA604" s="568" t="s">
        <v>6468</v>
      </c>
      <c r="MB604" s="568" t="s">
        <v>6468</v>
      </c>
      <c r="MC604" s="568" t="s">
        <v>6468</v>
      </c>
      <c r="MD604" s="568" t="s">
        <v>6468</v>
      </c>
      <c r="ME604" s="568" t="s">
        <v>6468</v>
      </c>
      <c r="MF604" s="568" t="s">
        <v>6468</v>
      </c>
      <c r="MG604" s="568" t="s">
        <v>6468</v>
      </c>
      <c r="MH604" s="568" t="s">
        <v>6468</v>
      </c>
      <c r="MI604" s="568" t="s">
        <v>6468</v>
      </c>
      <c r="MJ604" s="568" t="s">
        <v>6468</v>
      </c>
      <c r="MK604" s="568" t="s">
        <v>6468</v>
      </c>
      <c r="ML604" s="568" t="s">
        <v>6468</v>
      </c>
      <c r="MM604" s="568" t="s">
        <v>6468</v>
      </c>
      <c r="MN604" s="568" t="s">
        <v>6468</v>
      </c>
      <c r="MO604" s="568" t="s">
        <v>6468</v>
      </c>
      <c r="MP604" s="568" t="s">
        <v>6468</v>
      </c>
      <c r="MQ604" s="568" t="s">
        <v>6468</v>
      </c>
      <c r="MR604" s="568" t="s">
        <v>6468</v>
      </c>
      <c r="MS604" s="568" t="s">
        <v>6468</v>
      </c>
      <c r="MT604" s="568" t="s">
        <v>6468</v>
      </c>
      <c r="MU604" s="568" t="s">
        <v>6468</v>
      </c>
      <c r="MV604" s="568" t="s">
        <v>6468</v>
      </c>
      <c r="MW604" s="568" t="s">
        <v>6468</v>
      </c>
      <c r="MX604" s="568" t="s">
        <v>6468</v>
      </c>
      <c r="MY604" s="568" t="s">
        <v>6468</v>
      </c>
      <c r="MZ604" s="568" t="s">
        <v>6468</v>
      </c>
      <c r="NA604" s="568" t="s">
        <v>6468</v>
      </c>
      <c r="NB604" s="568" t="s">
        <v>6468</v>
      </c>
      <c r="NC604" s="568" t="s">
        <v>6468</v>
      </c>
      <c r="ND604" s="568" t="s">
        <v>6468</v>
      </c>
      <c r="NE604" s="568" t="s">
        <v>6468</v>
      </c>
      <c r="NF604" s="568" t="s">
        <v>6468</v>
      </c>
      <c r="NG604" s="568" t="s">
        <v>6468</v>
      </c>
      <c r="NH604" s="568" t="s">
        <v>6468</v>
      </c>
      <c r="NI604" s="568" t="s">
        <v>6468</v>
      </c>
      <c r="NJ604" s="568" t="s">
        <v>6468</v>
      </c>
      <c r="NK604" s="568" t="s">
        <v>6468</v>
      </c>
      <c r="NL604" s="568" t="s">
        <v>6468</v>
      </c>
      <c r="NM604" s="568" t="s">
        <v>6468</v>
      </c>
      <c r="NN604" s="568" t="s">
        <v>6468</v>
      </c>
      <c r="NO604" s="568" t="s">
        <v>6468</v>
      </c>
      <c r="NP604" s="568" t="s">
        <v>6468</v>
      </c>
      <c r="NQ604" s="568" t="s">
        <v>6468</v>
      </c>
      <c r="NR604" s="568" t="s">
        <v>6468</v>
      </c>
      <c r="NS604" s="568" t="s">
        <v>6468</v>
      </c>
      <c r="NT604" s="568" t="s">
        <v>6468</v>
      </c>
      <c r="NU604" s="568" t="s">
        <v>6468</v>
      </c>
      <c r="NV604" s="568" t="s">
        <v>6468</v>
      </c>
      <c r="NW604" s="568" t="s">
        <v>6468</v>
      </c>
      <c r="NX604" s="568" t="s">
        <v>6468</v>
      </c>
      <c r="NY604" s="568" t="s">
        <v>6468</v>
      </c>
      <c r="NZ604" s="568" t="s">
        <v>6468</v>
      </c>
      <c r="OA604" s="568" t="s">
        <v>6468</v>
      </c>
      <c r="OB604" s="568" t="s">
        <v>6468</v>
      </c>
      <c r="OC604" s="568" t="s">
        <v>6468</v>
      </c>
      <c r="OD604" s="568" t="s">
        <v>6468</v>
      </c>
      <c r="OE604" s="568" t="s">
        <v>6468</v>
      </c>
      <c r="OF604" s="568" t="s">
        <v>6468</v>
      </c>
      <c r="OG604" s="568" t="s">
        <v>6468</v>
      </c>
      <c r="OH604" s="568" t="s">
        <v>6468</v>
      </c>
      <c r="OI604" s="568" t="s">
        <v>6468</v>
      </c>
      <c r="OJ604" s="568" t="s">
        <v>6468</v>
      </c>
      <c r="OK604" s="568" t="s">
        <v>6468</v>
      </c>
      <c r="OL604" s="568" t="s">
        <v>6468</v>
      </c>
      <c r="OM604" s="568" t="s">
        <v>6468</v>
      </c>
      <c r="ON604" s="568" t="s">
        <v>6468</v>
      </c>
      <c r="OO604" s="568" t="s">
        <v>6468</v>
      </c>
      <c r="OP604" s="568" t="s">
        <v>6468</v>
      </c>
      <c r="OQ604" s="568" t="s">
        <v>6468</v>
      </c>
      <c r="OR604" s="568" t="s">
        <v>6468</v>
      </c>
      <c r="OS604" s="568" t="s">
        <v>6468</v>
      </c>
      <c r="OT604" s="568" t="s">
        <v>6468</v>
      </c>
      <c r="OU604" s="568" t="s">
        <v>6468</v>
      </c>
      <c r="OV604" s="568" t="s">
        <v>6468</v>
      </c>
      <c r="OW604" s="568" t="s">
        <v>6468</v>
      </c>
      <c r="OX604" s="568" t="s">
        <v>6468</v>
      </c>
      <c r="OY604" s="568" t="s">
        <v>6468</v>
      </c>
      <c r="OZ604" s="568" t="s">
        <v>6468</v>
      </c>
      <c r="PA604" s="568" t="s">
        <v>6468</v>
      </c>
      <c r="PB604" s="568" t="s">
        <v>6468</v>
      </c>
      <c r="PC604" s="568" t="s">
        <v>6468</v>
      </c>
      <c r="PD604" s="568" t="s">
        <v>6468</v>
      </c>
      <c r="PE604" s="568" t="s">
        <v>6468</v>
      </c>
      <c r="PF604" s="568" t="s">
        <v>6468</v>
      </c>
      <c r="PG604" s="568" t="s">
        <v>6468</v>
      </c>
      <c r="PH604" s="568" t="s">
        <v>6468</v>
      </c>
      <c r="PI604" s="568" t="s">
        <v>6468</v>
      </c>
      <c r="PJ604" s="568" t="s">
        <v>6468</v>
      </c>
      <c r="PK604" s="568" t="s">
        <v>6468</v>
      </c>
      <c r="PL604" s="568" t="s">
        <v>6468</v>
      </c>
      <c r="PM604" s="568" t="s">
        <v>6468</v>
      </c>
      <c r="PN604" s="568" t="s">
        <v>6468</v>
      </c>
      <c r="PO604" s="568" t="s">
        <v>6468</v>
      </c>
      <c r="PP604" s="568" t="s">
        <v>6468</v>
      </c>
      <c r="PQ604" s="568" t="s">
        <v>6468</v>
      </c>
      <c r="PR604" s="568" t="s">
        <v>6468</v>
      </c>
      <c r="PS604" s="568" t="s">
        <v>6468</v>
      </c>
      <c r="PT604" s="568" t="s">
        <v>6468</v>
      </c>
      <c r="PU604" s="568" t="s">
        <v>6468</v>
      </c>
      <c r="PV604" s="568" t="s">
        <v>6468</v>
      </c>
      <c r="PW604" s="568" t="s">
        <v>6468</v>
      </c>
      <c r="PX604" s="568" t="s">
        <v>6468</v>
      </c>
      <c r="PY604" s="568" t="s">
        <v>6468</v>
      </c>
      <c r="PZ604" s="568" t="s">
        <v>6468</v>
      </c>
      <c r="QA604" s="568" t="s">
        <v>6468</v>
      </c>
      <c r="QB604" s="568" t="s">
        <v>6468</v>
      </c>
      <c r="QC604" s="568" t="s">
        <v>6468</v>
      </c>
      <c r="QD604" s="568" t="s">
        <v>6468</v>
      </c>
      <c r="QE604" s="568" t="s">
        <v>6468</v>
      </c>
      <c r="QF604" s="568" t="s">
        <v>6468</v>
      </c>
      <c r="QG604" s="568" t="s">
        <v>6468</v>
      </c>
      <c r="QH604" s="568" t="s">
        <v>6468</v>
      </c>
      <c r="QI604" s="568" t="s">
        <v>6468</v>
      </c>
      <c r="QJ604" s="568" t="s">
        <v>6468</v>
      </c>
      <c r="QK604" s="568" t="s">
        <v>6468</v>
      </c>
      <c r="QL604" s="568" t="s">
        <v>6468</v>
      </c>
      <c r="QM604" s="568" t="s">
        <v>6468</v>
      </c>
      <c r="QN604" s="568" t="s">
        <v>6468</v>
      </c>
      <c r="QO604" s="568" t="s">
        <v>6468</v>
      </c>
      <c r="QP604" s="568" t="s">
        <v>6468</v>
      </c>
      <c r="QQ604" s="568" t="s">
        <v>6468</v>
      </c>
      <c r="QR604" s="568" t="s">
        <v>6468</v>
      </c>
      <c r="QS604" s="568" t="s">
        <v>6468</v>
      </c>
      <c r="QT604" s="568" t="s">
        <v>6468</v>
      </c>
      <c r="QU604" s="568" t="s">
        <v>6468</v>
      </c>
      <c r="QV604" s="568" t="s">
        <v>6468</v>
      </c>
      <c r="QW604" s="568" t="s">
        <v>6468</v>
      </c>
      <c r="QX604" s="568" t="s">
        <v>6468</v>
      </c>
      <c r="QY604" s="568" t="s">
        <v>6468</v>
      </c>
      <c r="QZ604" s="568" t="s">
        <v>6468</v>
      </c>
      <c r="RA604" s="568" t="s">
        <v>6468</v>
      </c>
      <c r="RB604" s="568" t="s">
        <v>6468</v>
      </c>
      <c r="RC604" s="568" t="s">
        <v>6468</v>
      </c>
      <c r="RD604" s="568" t="s">
        <v>6468</v>
      </c>
      <c r="RE604" s="568" t="s">
        <v>6468</v>
      </c>
      <c r="RF604" s="568" t="s">
        <v>6468</v>
      </c>
      <c r="RG604" s="568" t="s">
        <v>6468</v>
      </c>
      <c r="RH604" s="568" t="s">
        <v>6468</v>
      </c>
      <c r="RI604" s="568" t="s">
        <v>6468</v>
      </c>
      <c r="RJ604" s="568" t="s">
        <v>6468</v>
      </c>
      <c r="RK604" s="568" t="s">
        <v>6468</v>
      </c>
      <c r="RL604" s="568" t="s">
        <v>6468</v>
      </c>
      <c r="RM604" s="568" t="s">
        <v>6468</v>
      </c>
      <c r="RN604" s="568" t="s">
        <v>6468</v>
      </c>
      <c r="RO604" s="568" t="s">
        <v>6468</v>
      </c>
      <c r="RP604" s="568" t="s">
        <v>6468</v>
      </c>
      <c r="RQ604" s="568" t="s">
        <v>6468</v>
      </c>
      <c r="RR604" s="568" t="s">
        <v>6468</v>
      </c>
      <c r="RS604" s="568" t="s">
        <v>6468</v>
      </c>
      <c r="RT604" s="568" t="s">
        <v>6468</v>
      </c>
      <c r="RU604" s="568" t="s">
        <v>6468</v>
      </c>
      <c r="RV604" s="568" t="s">
        <v>6468</v>
      </c>
      <c r="RW604" s="568" t="s">
        <v>6468</v>
      </c>
      <c r="RX604" s="568" t="s">
        <v>6468</v>
      </c>
      <c r="RY604" s="568" t="s">
        <v>6468</v>
      </c>
      <c r="RZ604" s="568" t="s">
        <v>6468</v>
      </c>
      <c r="SA604" s="568" t="s">
        <v>6468</v>
      </c>
      <c r="SB604" s="568" t="s">
        <v>6468</v>
      </c>
      <c r="SC604" s="568" t="s">
        <v>6468</v>
      </c>
      <c r="SD604" s="568" t="s">
        <v>6468</v>
      </c>
      <c r="SE604" s="568" t="s">
        <v>6468</v>
      </c>
      <c r="SF604" s="568" t="s">
        <v>6468</v>
      </c>
      <c r="SG604" s="568" t="s">
        <v>6468</v>
      </c>
      <c r="SH604" s="568" t="s">
        <v>6468</v>
      </c>
      <c r="SI604" s="568" t="s">
        <v>6468</v>
      </c>
      <c r="SJ604" s="568" t="s">
        <v>6468</v>
      </c>
      <c r="SK604" s="568" t="s">
        <v>6468</v>
      </c>
      <c r="SL604" s="568" t="s">
        <v>6468</v>
      </c>
      <c r="SM604" s="568" t="s">
        <v>6468</v>
      </c>
      <c r="SN604" s="568" t="s">
        <v>6468</v>
      </c>
      <c r="SO604" s="568" t="s">
        <v>6468</v>
      </c>
      <c r="SP604" s="568" t="s">
        <v>6468</v>
      </c>
      <c r="SQ604" s="568" t="s">
        <v>6468</v>
      </c>
      <c r="SR604" s="568" t="s">
        <v>6468</v>
      </c>
      <c r="SS604" s="568" t="s">
        <v>6468</v>
      </c>
      <c r="ST604" s="568" t="s">
        <v>6468</v>
      </c>
      <c r="SU604" s="568" t="s">
        <v>6468</v>
      </c>
      <c r="SV604" s="568" t="s">
        <v>6468</v>
      </c>
      <c r="SW604" s="568" t="s">
        <v>6468</v>
      </c>
      <c r="SX604" s="568" t="s">
        <v>6468</v>
      </c>
      <c r="SY604" s="568" t="s">
        <v>6468</v>
      </c>
      <c r="SZ604" s="568" t="s">
        <v>6468</v>
      </c>
      <c r="TA604" s="568" t="s">
        <v>6468</v>
      </c>
      <c r="TB604" s="568" t="s">
        <v>6468</v>
      </c>
      <c r="TC604" s="568" t="s">
        <v>6468</v>
      </c>
      <c r="TD604" s="568" t="s">
        <v>6468</v>
      </c>
      <c r="TE604" s="568" t="s">
        <v>6468</v>
      </c>
      <c r="TF604" s="568" t="s">
        <v>6468</v>
      </c>
      <c r="TG604" s="568" t="s">
        <v>6468</v>
      </c>
      <c r="TH604" s="568" t="s">
        <v>6468</v>
      </c>
      <c r="TI604" s="568" t="s">
        <v>6468</v>
      </c>
      <c r="TJ604" s="568" t="s">
        <v>6468</v>
      </c>
      <c r="TK604" s="568" t="s">
        <v>6468</v>
      </c>
      <c r="TL604" s="568" t="s">
        <v>6468</v>
      </c>
      <c r="TM604" s="568" t="s">
        <v>6468</v>
      </c>
      <c r="TN604" s="568" t="s">
        <v>6468</v>
      </c>
      <c r="TO604" s="568" t="s">
        <v>6468</v>
      </c>
      <c r="TP604" s="568" t="s">
        <v>6468</v>
      </c>
      <c r="TQ604" s="568" t="s">
        <v>6468</v>
      </c>
      <c r="TR604" s="568" t="s">
        <v>6468</v>
      </c>
      <c r="TS604" s="568" t="s">
        <v>6468</v>
      </c>
      <c r="TT604" s="568" t="s">
        <v>6468</v>
      </c>
      <c r="TU604" s="568" t="s">
        <v>6468</v>
      </c>
      <c r="TV604" s="568" t="s">
        <v>6468</v>
      </c>
      <c r="TW604" s="568" t="s">
        <v>6468</v>
      </c>
      <c r="TX604" s="568" t="s">
        <v>6468</v>
      </c>
      <c r="TY604" s="568" t="s">
        <v>6468</v>
      </c>
      <c r="TZ604" s="568" t="s">
        <v>6468</v>
      </c>
      <c r="UA604" s="568" t="s">
        <v>6468</v>
      </c>
      <c r="UB604" s="568" t="s">
        <v>6468</v>
      </c>
      <c r="UC604" s="568" t="s">
        <v>6468</v>
      </c>
      <c r="UD604" s="568" t="s">
        <v>6468</v>
      </c>
      <c r="UE604" s="568" t="s">
        <v>6468</v>
      </c>
      <c r="UF604" s="568" t="s">
        <v>6468</v>
      </c>
      <c r="UG604" s="568" t="s">
        <v>6468</v>
      </c>
      <c r="UH604" s="568" t="s">
        <v>6468</v>
      </c>
      <c r="UI604" s="568" t="s">
        <v>6468</v>
      </c>
      <c r="UJ604" s="568" t="s">
        <v>6468</v>
      </c>
      <c r="UK604" s="568" t="s">
        <v>6468</v>
      </c>
      <c r="UL604" s="568" t="s">
        <v>6468</v>
      </c>
      <c r="UM604" s="568" t="s">
        <v>6468</v>
      </c>
      <c r="UN604" s="568" t="s">
        <v>6468</v>
      </c>
      <c r="UO604" s="568" t="s">
        <v>6468</v>
      </c>
      <c r="UP604" s="568" t="s">
        <v>6468</v>
      </c>
      <c r="UQ604" s="568" t="s">
        <v>6468</v>
      </c>
      <c r="UR604" s="568" t="s">
        <v>6468</v>
      </c>
      <c r="US604" s="568" t="s">
        <v>6468</v>
      </c>
      <c r="UT604" s="568" t="s">
        <v>6468</v>
      </c>
      <c r="UU604" s="568" t="s">
        <v>6468</v>
      </c>
      <c r="UV604" s="568" t="s">
        <v>6468</v>
      </c>
      <c r="UW604" s="568" t="s">
        <v>6468</v>
      </c>
      <c r="UX604" s="568" t="s">
        <v>6468</v>
      </c>
      <c r="UY604" s="568" t="s">
        <v>6468</v>
      </c>
      <c r="UZ604" s="568" t="s">
        <v>6468</v>
      </c>
      <c r="VA604" s="568" t="s">
        <v>6468</v>
      </c>
      <c r="VB604" s="568" t="s">
        <v>6468</v>
      </c>
      <c r="VC604" s="568" t="s">
        <v>6468</v>
      </c>
      <c r="VD604" s="568" t="s">
        <v>6468</v>
      </c>
      <c r="VE604" s="568" t="s">
        <v>6468</v>
      </c>
      <c r="VF604" s="568" t="s">
        <v>6468</v>
      </c>
      <c r="VG604" s="568" t="s">
        <v>6468</v>
      </c>
      <c r="VH604" s="568" t="s">
        <v>6468</v>
      </c>
      <c r="VI604" s="568" t="s">
        <v>6468</v>
      </c>
      <c r="VJ604" s="568" t="s">
        <v>6468</v>
      </c>
      <c r="VK604" s="568" t="s">
        <v>6468</v>
      </c>
      <c r="VL604" s="568" t="s">
        <v>6468</v>
      </c>
      <c r="VM604" s="568" t="s">
        <v>6468</v>
      </c>
      <c r="VN604" s="568" t="s">
        <v>6468</v>
      </c>
      <c r="VO604" s="568" t="s">
        <v>6468</v>
      </c>
      <c r="VP604" s="568" t="s">
        <v>6468</v>
      </c>
      <c r="VQ604" s="568" t="s">
        <v>6468</v>
      </c>
      <c r="VR604" s="568" t="s">
        <v>6468</v>
      </c>
      <c r="VS604" s="568" t="s">
        <v>6468</v>
      </c>
      <c r="VT604" s="568" t="s">
        <v>6468</v>
      </c>
      <c r="VU604" s="568" t="s">
        <v>6468</v>
      </c>
      <c r="VV604" s="568" t="s">
        <v>6468</v>
      </c>
      <c r="VW604" s="568" t="s">
        <v>6468</v>
      </c>
      <c r="VX604" s="568" t="s">
        <v>6468</v>
      </c>
      <c r="VY604" s="568" t="s">
        <v>6468</v>
      </c>
      <c r="VZ604" s="568" t="s">
        <v>6468</v>
      </c>
      <c r="WA604" s="568" t="s">
        <v>6468</v>
      </c>
      <c r="WB604" s="568" t="s">
        <v>6468</v>
      </c>
      <c r="WC604" s="568" t="s">
        <v>6468</v>
      </c>
      <c r="WD604" s="568" t="s">
        <v>6468</v>
      </c>
      <c r="WE604" s="568" t="s">
        <v>6468</v>
      </c>
      <c r="WF604" s="568" t="s">
        <v>6468</v>
      </c>
      <c r="WG604" s="568" t="s">
        <v>6468</v>
      </c>
      <c r="WH604" s="568" t="s">
        <v>6468</v>
      </c>
      <c r="WI604" s="568" t="s">
        <v>6468</v>
      </c>
      <c r="WJ604" s="568" t="s">
        <v>6468</v>
      </c>
      <c r="WK604" s="568" t="s">
        <v>6468</v>
      </c>
      <c r="WL604" s="568" t="s">
        <v>6468</v>
      </c>
      <c r="WM604" s="568" t="s">
        <v>6468</v>
      </c>
      <c r="WN604" s="568" t="s">
        <v>6468</v>
      </c>
      <c r="WO604" s="568" t="s">
        <v>6468</v>
      </c>
      <c r="WP604" s="568" t="s">
        <v>6468</v>
      </c>
      <c r="WQ604" s="568" t="s">
        <v>6468</v>
      </c>
      <c r="WR604" s="568" t="s">
        <v>6468</v>
      </c>
      <c r="WS604" s="568" t="s">
        <v>6468</v>
      </c>
      <c r="WT604" s="568" t="s">
        <v>6468</v>
      </c>
      <c r="WU604" s="568" t="s">
        <v>6468</v>
      </c>
      <c r="WV604" s="568" t="s">
        <v>6468</v>
      </c>
      <c r="WW604" s="568" t="s">
        <v>6468</v>
      </c>
      <c r="WX604" s="568" t="s">
        <v>6468</v>
      </c>
      <c r="WY604" s="568" t="s">
        <v>6468</v>
      </c>
      <c r="WZ604" s="568" t="s">
        <v>6468</v>
      </c>
      <c r="XA604" s="568" t="s">
        <v>6468</v>
      </c>
      <c r="XB604" s="568" t="s">
        <v>6468</v>
      </c>
      <c r="XC604" s="568" t="s">
        <v>6468</v>
      </c>
      <c r="XD604" s="568" t="s">
        <v>6468</v>
      </c>
      <c r="XE604" s="568" t="s">
        <v>6468</v>
      </c>
      <c r="XF604" s="568" t="s">
        <v>6468</v>
      </c>
      <c r="XG604" s="568" t="s">
        <v>6468</v>
      </c>
      <c r="XH604" s="568" t="s">
        <v>6468</v>
      </c>
      <c r="XI604" s="568" t="s">
        <v>6468</v>
      </c>
      <c r="XJ604" s="568" t="s">
        <v>6468</v>
      </c>
      <c r="XK604" s="568" t="s">
        <v>6468</v>
      </c>
      <c r="XL604" s="568" t="s">
        <v>6468</v>
      </c>
      <c r="XM604" s="568" t="s">
        <v>6468</v>
      </c>
      <c r="XN604" s="568" t="s">
        <v>6468</v>
      </c>
      <c r="XO604" s="568" t="s">
        <v>6468</v>
      </c>
      <c r="XP604" s="568" t="s">
        <v>6468</v>
      </c>
      <c r="XQ604" s="568" t="s">
        <v>6468</v>
      </c>
      <c r="XR604" s="568" t="s">
        <v>6468</v>
      </c>
      <c r="XS604" s="568" t="s">
        <v>6468</v>
      </c>
      <c r="XT604" s="568" t="s">
        <v>6468</v>
      </c>
      <c r="XU604" s="568" t="s">
        <v>6468</v>
      </c>
      <c r="XV604" s="568" t="s">
        <v>6468</v>
      </c>
      <c r="XW604" s="568" t="s">
        <v>6468</v>
      </c>
      <c r="XX604" s="568" t="s">
        <v>6468</v>
      </c>
      <c r="XY604" s="568" t="s">
        <v>6468</v>
      </c>
      <c r="XZ604" s="568" t="s">
        <v>6468</v>
      </c>
      <c r="YA604" s="568" t="s">
        <v>6468</v>
      </c>
      <c r="YB604" s="568" t="s">
        <v>6468</v>
      </c>
      <c r="YC604" s="568" t="s">
        <v>6468</v>
      </c>
      <c r="YD604" s="568" t="s">
        <v>6468</v>
      </c>
      <c r="YE604" s="568" t="s">
        <v>6468</v>
      </c>
      <c r="YF604" s="568" t="s">
        <v>6468</v>
      </c>
      <c r="YG604" s="568" t="s">
        <v>6468</v>
      </c>
      <c r="YH604" s="568" t="s">
        <v>6468</v>
      </c>
      <c r="YI604" s="568" t="s">
        <v>6468</v>
      </c>
      <c r="YJ604" s="568" t="s">
        <v>6468</v>
      </c>
      <c r="YK604" s="568" t="s">
        <v>6468</v>
      </c>
      <c r="YL604" s="568" t="s">
        <v>6468</v>
      </c>
      <c r="YM604" s="568" t="s">
        <v>6468</v>
      </c>
      <c r="YN604" s="568" t="s">
        <v>6468</v>
      </c>
      <c r="YO604" s="568" t="s">
        <v>6468</v>
      </c>
      <c r="YP604" s="568" t="s">
        <v>6468</v>
      </c>
      <c r="YQ604" s="568" t="s">
        <v>6468</v>
      </c>
      <c r="YR604" s="568" t="s">
        <v>6468</v>
      </c>
      <c r="YS604" s="568" t="s">
        <v>6468</v>
      </c>
      <c r="YT604" s="568" t="s">
        <v>6468</v>
      </c>
      <c r="YU604" s="568" t="s">
        <v>6468</v>
      </c>
      <c r="YV604" s="568" t="s">
        <v>6468</v>
      </c>
      <c r="YW604" s="568" t="s">
        <v>6468</v>
      </c>
      <c r="YX604" s="568" t="s">
        <v>6468</v>
      </c>
      <c r="YY604" s="568" t="s">
        <v>6468</v>
      </c>
      <c r="YZ604" s="568" t="s">
        <v>6468</v>
      </c>
      <c r="ZA604" s="568" t="s">
        <v>6468</v>
      </c>
      <c r="ZB604" s="568" t="s">
        <v>6468</v>
      </c>
      <c r="ZC604" s="568" t="s">
        <v>6468</v>
      </c>
      <c r="ZD604" s="568" t="s">
        <v>6468</v>
      </c>
      <c r="ZE604" s="568" t="s">
        <v>6468</v>
      </c>
      <c r="ZF604" s="568" t="s">
        <v>6468</v>
      </c>
      <c r="ZG604" s="568" t="s">
        <v>6468</v>
      </c>
      <c r="ZH604" s="568" t="s">
        <v>6468</v>
      </c>
      <c r="ZI604" s="568" t="s">
        <v>6468</v>
      </c>
      <c r="ZJ604" s="568" t="s">
        <v>6468</v>
      </c>
      <c r="ZK604" s="568" t="s">
        <v>6468</v>
      </c>
      <c r="ZL604" s="568" t="s">
        <v>6468</v>
      </c>
      <c r="ZM604" s="568" t="s">
        <v>6468</v>
      </c>
    </row>
    <row r="605" spans="1:689" hidden="1" outlineLevel="1" x14ac:dyDescent="0.3">
      <c r="A605" s="568" t="s">
        <v>6468</v>
      </c>
      <c r="B605" s="568" t="s">
        <v>6471</v>
      </c>
      <c r="C605" s="568" t="s">
        <v>6473</v>
      </c>
      <c r="D605" s="568" t="s">
        <v>6468</v>
      </c>
      <c r="E605" s="568" t="s">
        <v>6468</v>
      </c>
      <c r="F605" s="568" t="s">
        <v>6468</v>
      </c>
      <c r="G605" s="568" t="s">
        <v>6468</v>
      </c>
      <c r="H605" s="568" t="s">
        <v>6468</v>
      </c>
      <c r="I605" s="568" t="s">
        <v>6468</v>
      </c>
      <c r="J605" s="568" t="s">
        <v>6468</v>
      </c>
      <c r="K605" s="568" t="s">
        <v>6468</v>
      </c>
      <c r="L605" s="568" t="s">
        <v>6468</v>
      </c>
      <c r="M605" s="568" t="s">
        <v>6468</v>
      </c>
      <c r="N605" s="568" t="s">
        <v>6468</v>
      </c>
      <c r="O605" s="568" t="s">
        <v>6468</v>
      </c>
      <c r="P605" s="568" t="s">
        <v>6468</v>
      </c>
      <c r="Q605" s="568" t="s">
        <v>6468</v>
      </c>
      <c r="R605" s="568" t="s">
        <v>6468</v>
      </c>
      <c r="S605" s="568" t="s">
        <v>6468</v>
      </c>
      <c r="T605" s="568" t="s">
        <v>6468</v>
      </c>
      <c r="U605" s="568" t="s">
        <v>6468</v>
      </c>
      <c r="V605" s="568" t="s">
        <v>6468</v>
      </c>
      <c r="W605" s="568" t="s">
        <v>6468</v>
      </c>
      <c r="X605" s="568" t="s">
        <v>6468</v>
      </c>
      <c r="Y605" s="568" t="s">
        <v>6468</v>
      </c>
      <c r="Z605" s="568" t="s">
        <v>6468</v>
      </c>
      <c r="AA605" s="568" t="s">
        <v>6468</v>
      </c>
      <c r="AB605" s="568" t="s">
        <v>6468</v>
      </c>
      <c r="AC605" s="568" t="s">
        <v>6468</v>
      </c>
      <c r="AD605" s="568" t="s">
        <v>6468</v>
      </c>
      <c r="AE605" s="568" t="s">
        <v>6468</v>
      </c>
      <c r="AF605" s="568" t="s">
        <v>6468</v>
      </c>
      <c r="AG605" s="568" t="s">
        <v>6468</v>
      </c>
      <c r="AH605" s="568" t="s">
        <v>6468</v>
      </c>
      <c r="AI605" s="568" t="s">
        <v>6468</v>
      </c>
      <c r="AJ605" s="568" t="s">
        <v>6468</v>
      </c>
      <c r="AK605" s="568" t="s">
        <v>6468</v>
      </c>
      <c r="AL605" s="568" t="s">
        <v>6468</v>
      </c>
      <c r="AM605" s="568" t="s">
        <v>6468</v>
      </c>
      <c r="AN605" s="568" t="s">
        <v>6468</v>
      </c>
      <c r="AO605" s="568" t="s">
        <v>6468</v>
      </c>
      <c r="AP605" s="568" t="s">
        <v>6468</v>
      </c>
      <c r="AQ605" s="568" t="s">
        <v>6468</v>
      </c>
      <c r="AR605" s="568" t="s">
        <v>6468</v>
      </c>
      <c r="AS605" s="568" t="s">
        <v>6468</v>
      </c>
      <c r="AT605" s="568" t="s">
        <v>6468</v>
      </c>
      <c r="AU605" s="568" t="s">
        <v>6468</v>
      </c>
      <c r="AV605" s="568" t="s">
        <v>6468</v>
      </c>
      <c r="AW605" s="568" t="s">
        <v>6468</v>
      </c>
      <c r="AX605" s="568" t="s">
        <v>6468</v>
      </c>
      <c r="AY605" s="568" t="s">
        <v>6468</v>
      </c>
      <c r="AZ605" s="568" t="s">
        <v>6468</v>
      </c>
      <c r="BA605" s="568" t="s">
        <v>6468</v>
      </c>
      <c r="BB605" s="568" t="s">
        <v>6468</v>
      </c>
      <c r="BC605" s="568" t="s">
        <v>6468</v>
      </c>
      <c r="BD605" s="568" t="s">
        <v>6468</v>
      </c>
      <c r="BE605" s="568" t="s">
        <v>6468</v>
      </c>
      <c r="BF605" s="568" t="s">
        <v>6468</v>
      </c>
      <c r="BG605" s="568" t="s">
        <v>6468</v>
      </c>
      <c r="BH605" s="568" t="s">
        <v>6468</v>
      </c>
      <c r="BI605" s="568" t="s">
        <v>6468</v>
      </c>
      <c r="BJ605" s="568" t="s">
        <v>6468</v>
      </c>
      <c r="BK605" s="568" t="s">
        <v>6468</v>
      </c>
      <c r="BL605" s="568" t="s">
        <v>6468</v>
      </c>
      <c r="BM605" s="568" t="s">
        <v>6468</v>
      </c>
      <c r="BN605" s="568" t="s">
        <v>6468</v>
      </c>
      <c r="BO605" s="568" t="s">
        <v>6468</v>
      </c>
      <c r="BP605" s="568" t="s">
        <v>6468</v>
      </c>
      <c r="BQ605" s="568" t="s">
        <v>6468</v>
      </c>
      <c r="BR605" s="568" t="s">
        <v>6468</v>
      </c>
      <c r="BS605" s="568" t="s">
        <v>6468</v>
      </c>
      <c r="BT605" s="568" t="s">
        <v>6468</v>
      </c>
      <c r="BU605" s="568" t="s">
        <v>6468</v>
      </c>
      <c r="BV605" s="568" t="s">
        <v>6468</v>
      </c>
      <c r="BW605" s="568" t="s">
        <v>6468</v>
      </c>
      <c r="BX605" s="568" t="s">
        <v>6468</v>
      </c>
      <c r="BY605" s="568" t="s">
        <v>6468</v>
      </c>
      <c r="BZ605" s="568" t="s">
        <v>6468</v>
      </c>
      <c r="CA605" s="568" t="s">
        <v>6468</v>
      </c>
      <c r="CB605" s="568" t="s">
        <v>6468</v>
      </c>
      <c r="CC605" s="568" t="s">
        <v>6468</v>
      </c>
      <c r="CD605" s="568" t="s">
        <v>6468</v>
      </c>
      <c r="CE605" s="568" t="s">
        <v>6468</v>
      </c>
      <c r="CF605" s="568" t="s">
        <v>6468</v>
      </c>
      <c r="CG605" s="568" t="s">
        <v>6468</v>
      </c>
      <c r="CH605" s="568" t="s">
        <v>6468</v>
      </c>
      <c r="CI605" s="568" t="s">
        <v>6468</v>
      </c>
      <c r="CJ605" s="568" t="s">
        <v>6468</v>
      </c>
      <c r="CK605" s="568" t="s">
        <v>6468</v>
      </c>
      <c r="CL605" s="568" t="s">
        <v>6468</v>
      </c>
      <c r="CM605" s="568" t="s">
        <v>6468</v>
      </c>
      <c r="CN605" s="568" t="s">
        <v>6468</v>
      </c>
      <c r="CO605" s="568" t="s">
        <v>6468</v>
      </c>
      <c r="CP605" s="568" t="s">
        <v>6468</v>
      </c>
      <c r="CQ605" s="568" t="s">
        <v>6468</v>
      </c>
      <c r="CR605" s="568" t="s">
        <v>6468</v>
      </c>
      <c r="CS605" s="568" t="s">
        <v>6468</v>
      </c>
      <c r="CT605" s="568" t="s">
        <v>6468</v>
      </c>
      <c r="CU605" s="568" t="s">
        <v>6468</v>
      </c>
      <c r="CV605" s="568" t="s">
        <v>6468</v>
      </c>
      <c r="CW605" s="568" t="s">
        <v>6468</v>
      </c>
      <c r="CX605" s="568" t="s">
        <v>6468</v>
      </c>
      <c r="CY605" s="568" t="s">
        <v>6468</v>
      </c>
      <c r="CZ605" s="568" t="s">
        <v>6468</v>
      </c>
      <c r="DA605" s="568" t="s">
        <v>6468</v>
      </c>
      <c r="DB605" s="568" t="s">
        <v>6468</v>
      </c>
      <c r="DC605" s="568" t="s">
        <v>6468</v>
      </c>
      <c r="DD605" s="568" t="s">
        <v>6468</v>
      </c>
      <c r="DE605" s="568" t="s">
        <v>6468</v>
      </c>
      <c r="DF605" s="568" t="s">
        <v>6468</v>
      </c>
      <c r="DG605" s="568" t="s">
        <v>6468</v>
      </c>
      <c r="DH605" s="568" t="s">
        <v>6468</v>
      </c>
      <c r="DI605" s="568" t="s">
        <v>6468</v>
      </c>
      <c r="DJ605" s="568" t="s">
        <v>6468</v>
      </c>
      <c r="DK605" s="568" t="s">
        <v>6468</v>
      </c>
      <c r="DL605" s="568" t="s">
        <v>6468</v>
      </c>
      <c r="DM605" s="568" t="s">
        <v>6468</v>
      </c>
      <c r="DN605" s="568" t="s">
        <v>6468</v>
      </c>
      <c r="DO605" s="568" t="s">
        <v>6468</v>
      </c>
      <c r="DP605" s="568" t="s">
        <v>6468</v>
      </c>
      <c r="DQ605" s="568" t="s">
        <v>6468</v>
      </c>
      <c r="DR605" s="568" t="s">
        <v>6468</v>
      </c>
      <c r="DS605" s="568" t="s">
        <v>6468</v>
      </c>
      <c r="DT605" s="568" t="s">
        <v>6468</v>
      </c>
      <c r="DU605" s="568" t="s">
        <v>6468</v>
      </c>
      <c r="DV605" s="568" t="s">
        <v>6468</v>
      </c>
      <c r="DW605" s="568" t="s">
        <v>6468</v>
      </c>
      <c r="DX605" s="568" t="s">
        <v>6468</v>
      </c>
      <c r="DY605" s="568" t="s">
        <v>6468</v>
      </c>
      <c r="DZ605" s="568" t="s">
        <v>6468</v>
      </c>
      <c r="EA605" s="568" t="s">
        <v>6468</v>
      </c>
      <c r="EB605" s="568" t="s">
        <v>6468</v>
      </c>
      <c r="EC605" s="568" t="s">
        <v>6468</v>
      </c>
      <c r="ED605" s="568" t="s">
        <v>6468</v>
      </c>
      <c r="EE605" s="568" t="s">
        <v>6468</v>
      </c>
      <c r="EF605" s="568" t="s">
        <v>6468</v>
      </c>
      <c r="EG605" s="568" t="s">
        <v>6468</v>
      </c>
      <c r="EH605" s="568" t="s">
        <v>6468</v>
      </c>
      <c r="EI605" s="568" t="s">
        <v>6468</v>
      </c>
      <c r="EJ605" s="568" t="s">
        <v>6468</v>
      </c>
      <c r="EK605" s="568" t="s">
        <v>6468</v>
      </c>
      <c r="EL605" s="568" t="s">
        <v>6468</v>
      </c>
      <c r="EM605" s="568" t="s">
        <v>6468</v>
      </c>
      <c r="EN605" s="568" t="s">
        <v>6468</v>
      </c>
      <c r="EO605" s="568" t="s">
        <v>6468</v>
      </c>
      <c r="EP605" s="568" t="s">
        <v>6468</v>
      </c>
      <c r="EQ605" s="568" t="s">
        <v>6468</v>
      </c>
      <c r="ER605" s="568" t="s">
        <v>6468</v>
      </c>
      <c r="ES605" s="568" t="s">
        <v>6468</v>
      </c>
      <c r="ET605" s="568" t="s">
        <v>6468</v>
      </c>
      <c r="EU605" s="568" t="s">
        <v>6468</v>
      </c>
      <c r="EV605" s="568" t="s">
        <v>6468</v>
      </c>
      <c r="EW605" s="568" t="s">
        <v>6468</v>
      </c>
      <c r="EX605" s="568" t="s">
        <v>6468</v>
      </c>
      <c r="EY605" s="568" t="s">
        <v>6468</v>
      </c>
      <c r="EZ605" s="568" t="s">
        <v>6468</v>
      </c>
      <c r="FA605" s="568" t="s">
        <v>6468</v>
      </c>
      <c r="FB605" s="568" t="s">
        <v>6468</v>
      </c>
      <c r="FC605" s="568" t="s">
        <v>6468</v>
      </c>
      <c r="FD605" s="568" t="s">
        <v>6468</v>
      </c>
      <c r="FE605" s="568" t="s">
        <v>6468</v>
      </c>
      <c r="FF605" s="568" t="s">
        <v>6468</v>
      </c>
      <c r="FG605" s="568" t="s">
        <v>6468</v>
      </c>
      <c r="FH605" s="568" t="s">
        <v>6468</v>
      </c>
      <c r="FI605" s="568" t="s">
        <v>6468</v>
      </c>
      <c r="FJ605" s="568" t="s">
        <v>6468</v>
      </c>
      <c r="FK605" s="568" t="s">
        <v>6468</v>
      </c>
      <c r="FL605" s="568" t="s">
        <v>6468</v>
      </c>
      <c r="FM605" s="568" t="s">
        <v>6468</v>
      </c>
      <c r="FN605" s="568" t="s">
        <v>6468</v>
      </c>
      <c r="FO605" s="568" t="s">
        <v>6468</v>
      </c>
      <c r="FP605" s="568" t="s">
        <v>6468</v>
      </c>
      <c r="FQ605" s="568" t="s">
        <v>6468</v>
      </c>
      <c r="FR605" s="568" t="s">
        <v>6468</v>
      </c>
      <c r="FS605" s="568" t="s">
        <v>6468</v>
      </c>
      <c r="FT605" s="568" t="s">
        <v>6468</v>
      </c>
      <c r="FU605" s="568" t="s">
        <v>6468</v>
      </c>
      <c r="FV605" s="568" t="s">
        <v>6468</v>
      </c>
      <c r="FW605" s="568" t="s">
        <v>6468</v>
      </c>
      <c r="FX605" s="568" t="s">
        <v>6468</v>
      </c>
      <c r="FY605" s="568" t="s">
        <v>6468</v>
      </c>
      <c r="FZ605" s="568" t="s">
        <v>6468</v>
      </c>
      <c r="GA605" s="568" t="s">
        <v>6468</v>
      </c>
      <c r="GB605" s="568" t="s">
        <v>6468</v>
      </c>
      <c r="GC605" s="568" t="s">
        <v>6468</v>
      </c>
      <c r="GD605" s="568" t="s">
        <v>6468</v>
      </c>
      <c r="GE605" s="568" t="s">
        <v>6468</v>
      </c>
      <c r="GF605" s="568" t="s">
        <v>6468</v>
      </c>
      <c r="GG605" s="568" t="s">
        <v>6468</v>
      </c>
      <c r="GH605" s="568" t="s">
        <v>6468</v>
      </c>
      <c r="GI605" s="568" t="s">
        <v>6468</v>
      </c>
      <c r="GJ605" s="568" t="s">
        <v>6468</v>
      </c>
      <c r="GK605" s="568" t="s">
        <v>6468</v>
      </c>
      <c r="GL605" s="568" t="s">
        <v>6468</v>
      </c>
      <c r="GM605" s="568" t="s">
        <v>6468</v>
      </c>
      <c r="GN605" s="568" t="s">
        <v>6468</v>
      </c>
      <c r="GO605" s="568" t="s">
        <v>6468</v>
      </c>
      <c r="GP605" s="568" t="s">
        <v>6468</v>
      </c>
      <c r="GQ605" s="568" t="s">
        <v>6468</v>
      </c>
      <c r="GR605" s="568" t="s">
        <v>6468</v>
      </c>
      <c r="GS605" s="568" t="s">
        <v>6468</v>
      </c>
      <c r="GT605" s="568" t="s">
        <v>6468</v>
      </c>
      <c r="GU605" s="568" t="s">
        <v>6468</v>
      </c>
      <c r="GV605" s="568" t="s">
        <v>6468</v>
      </c>
      <c r="GW605" s="568" t="s">
        <v>6468</v>
      </c>
      <c r="GX605" s="568" t="s">
        <v>6468</v>
      </c>
      <c r="GY605" s="568" t="s">
        <v>6468</v>
      </c>
      <c r="GZ605" s="568" t="s">
        <v>6468</v>
      </c>
      <c r="HA605" s="568" t="s">
        <v>6468</v>
      </c>
      <c r="HB605" s="568" t="s">
        <v>6468</v>
      </c>
      <c r="HC605" s="568" t="s">
        <v>6468</v>
      </c>
      <c r="HD605" s="568" t="s">
        <v>6468</v>
      </c>
      <c r="HE605" s="568" t="s">
        <v>6468</v>
      </c>
      <c r="HF605" s="568" t="s">
        <v>6468</v>
      </c>
      <c r="HG605" s="568" t="s">
        <v>6468</v>
      </c>
      <c r="HH605" s="568" t="s">
        <v>6468</v>
      </c>
      <c r="HI605" s="568" t="s">
        <v>6468</v>
      </c>
      <c r="HJ605" s="568" t="s">
        <v>6468</v>
      </c>
      <c r="HK605" s="568" t="s">
        <v>6468</v>
      </c>
      <c r="HL605" s="568" t="s">
        <v>6468</v>
      </c>
      <c r="HM605" s="568" t="s">
        <v>6468</v>
      </c>
      <c r="HN605" s="568" t="s">
        <v>6468</v>
      </c>
      <c r="HO605" s="568" t="s">
        <v>6468</v>
      </c>
      <c r="HP605" s="568" t="s">
        <v>6468</v>
      </c>
      <c r="HQ605" s="568" t="s">
        <v>6468</v>
      </c>
      <c r="HR605" s="568" t="s">
        <v>6468</v>
      </c>
      <c r="HS605" s="568" t="s">
        <v>6468</v>
      </c>
      <c r="HT605" s="568" t="s">
        <v>6468</v>
      </c>
      <c r="HU605" s="568" t="s">
        <v>6468</v>
      </c>
      <c r="HV605" s="568" t="s">
        <v>6468</v>
      </c>
      <c r="HW605" s="568" t="s">
        <v>6468</v>
      </c>
      <c r="HX605" s="568" t="s">
        <v>6468</v>
      </c>
      <c r="HY605" s="568" t="s">
        <v>6468</v>
      </c>
      <c r="HZ605" s="568" t="s">
        <v>6468</v>
      </c>
      <c r="IA605" s="568" t="s">
        <v>6468</v>
      </c>
      <c r="IB605" s="568" t="s">
        <v>6468</v>
      </c>
      <c r="IC605" s="568" t="s">
        <v>6468</v>
      </c>
      <c r="ID605" s="568" t="s">
        <v>6468</v>
      </c>
      <c r="IE605" s="568" t="s">
        <v>6468</v>
      </c>
      <c r="IF605" s="568" t="s">
        <v>6468</v>
      </c>
      <c r="IG605" s="568" t="s">
        <v>6468</v>
      </c>
      <c r="IH605" s="568" t="s">
        <v>6468</v>
      </c>
      <c r="II605" s="568" t="s">
        <v>6468</v>
      </c>
      <c r="IJ605" s="568" t="s">
        <v>6468</v>
      </c>
      <c r="IK605" s="568" t="s">
        <v>6468</v>
      </c>
      <c r="IL605" s="568" t="s">
        <v>6468</v>
      </c>
      <c r="IM605" s="568" t="s">
        <v>6468</v>
      </c>
      <c r="IN605" s="568" t="s">
        <v>6468</v>
      </c>
      <c r="IO605" s="568" t="s">
        <v>6468</v>
      </c>
      <c r="IP605" s="568" t="s">
        <v>6468</v>
      </c>
      <c r="IQ605" s="568" t="s">
        <v>6468</v>
      </c>
      <c r="IR605" s="568" t="s">
        <v>6468</v>
      </c>
      <c r="IS605" s="568" t="s">
        <v>6468</v>
      </c>
      <c r="IT605" s="568" t="s">
        <v>6468</v>
      </c>
      <c r="IU605" s="568" t="s">
        <v>6468</v>
      </c>
      <c r="IV605" s="568" t="s">
        <v>6468</v>
      </c>
      <c r="IW605" s="568" t="s">
        <v>6468</v>
      </c>
      <c r="IX605" s="568" t="s">
        <v>6468</v>
      </c>
      <c r="IY605" s="568" t="s">
        <v>6468</v>
      </c>
      <c r="IZ605" s="568" t="s">
        <v>6468</v>
      </c>
      <c r="JA605" s="568" t="s">
        <v>6468</v>
      </c>
      <c r="JB605" s="568" t="s">
        <v>6468</v>
      </c>
      <c r="JC605" s="568" t="s">
        <v>6468</v>
      </c>
      <c r="JD605" s="568" t="s">
        <v>6468</v>
      </c>
      <c r="JE605" s="568" t="s">
        <v>6468</v>
      </c>
      <c r="JF605" s="568" t="s">
        <v>6468</v>
      </c>
      <c r="JG605" s="568" t="s">
        <v>6468</v>
      </c>
      <c r="JH605" s="568" t="s">
        <v>6468</v>
      </c>
      <c r="JI605" s="568" t="s">
        <v>6468</v>
      </c>
      <c r="JJ605" s="568" t="s">
        <v>6468</v>
      </c>
      <c r="JK605" s="568" t="s">
        <v>6468</v>
      </c>
      <c r="JL605" s="568" t="s">
        <v>6468</v>
      </c>
      <c r="JM605" s="568" t="s">
        <v>6468</v>
      </c>
      <c r="JN605" s="568" t="s">
        <v>6468</v>
      </c>
      <c r="JO605" s="568" t="s">
        <v>6468</v>
      </c>
      <c r="JP605" s="568" t="s">
        <v>6468</v>
      </c>
      <c r="JQ605" s="568" t="s">
        <v>6468</v>
      </c>
      <c r="JR605" s="568" t="s">
        <v>6468</v>
      </c>
      <c r="JS605" s="568" t="s">
        <v>6468</v>
      </c>
      <c r="JT605" s="568" t="s">
        <v>6468</v>
      </c>
      <c r="JU605" s="568" t="s">
        <v>6468</v>
      </c>
      <c r="JV605" s="568" t="s">
        <v>6468</v>
      </c>
      <c r="JW605" s="568" t="s">
        <v>6468</v>
      </c>
      <c r="JX605" s="568" t="s">
        <v>6468</v>
      </c>
      <c r="JY605" s="568" t="s">
        <v>6468</v>
      </c>
      <c r="JZ605" s="568" t="s">
        <v>6468</v>
      </c>
      <c r="KA605" s="568" t="s">
        <v>6468</v>
      </c>
      <c r="KB605" s="568" t="s">
        <v>6468</v>
      </c>
      <c r="KC605" s="568" t="s">
        <v>6468</v>
      </c>
      <c r="KD605" s="568" t="s">
        <v>6468</v>
      </c>
      <c r="KE605" s="568" t="s">
        <v>6468</v>
      </c>
      <c r="KF605" s="568" t="s">
        <v>6468</v>
      </c>
      <c r="KG605" s="568" t="s">
        <v>6468</v>
      </c>
      <c r="KH605" s="568" t="s">
        <v>6468</v>
      </c>
      <c r="KI605" s="568" t="s">
        <v>6468</v>
      </c>
      <c r="KJ605" s="568" t="s">
        <v>6468</v>
      </c>
      <c r="KK605" s="568" t="s">
        <v>6468</v>
      </c>
      <c r="KL605" s="568" t="s">
        <v>6468</v>
      </c>
      <c r="KM605" s="568" t="s">
        <v>6468</v>
      </c>
      <c r="KN605" s="568" t="s">
        <v>6468</v>
      </c>
      <c r="KO605" s="440" t="s">
        <v>6468</v>
      </c>
      <c r="KP605" s="569" t="s">
        <v>6468</v>
      </c>
      <c r="KQ605" s="569" t="s">
        <v>6468</v>
      </c>
      <c r="KR605" s="568" t="s">
        <v>6468</v>
      </c>
      <c r="KS605" s="568" t="s">
        <v>6468</v>
      </c>
      <c r="KT605" s="568" t="s">
        <v>6468</v>
      </c>
      <c r="KU605" s="568" t="s">
        <v>6468</v>
      </c>
      <c r="KV605" s="568" t="s">
        <v>6468</v>
      </c>
      <c r="KW605" s="568" t="s">
        <v>6468</v>
      </c>
      <c r="KX605" s="568" t="s">
        <v>6468</v>
      </c>
      <c r="KY605" s="568" t="s">
        <v>6468</v>
      </c>
      <c r="KZ605" s="568" t="s">
        <v>6468</v>
      </c>
      <c r="LA605" s="568" t="s">
        <v>6468</v>
      </c>
      <c r="LB605" s="568" t="s">
        <v>6468</v>
      </c>
      <c r="LC605" s="568" t="s">
        <v>6468</v>
      </c>
      <c r="LD605" s="568" t="s">
        <v>6468</v>
      </c>
      <c r="LE605" s="568" t="s">
        <v>6468</v>
      </c>
      <c r="LF605" s="568" t="s">
        <v>6468</v>
      </c>
      <c r="LG605" s="568" t="s">
        <v>6468</v>
      </c>
      <c r="LH605" s="568" t="s">
        <v>6468</v>
      </c>
      <c r="LI605" s="568" t="s">
        <v>6468</v>
      </c>
      <c r="LJ605" s="568" t="s">
        <v>6468</v>
      </c>
      <c r="LK605" s="568" t="s">
        <v>6468</v>
      </c>
      <c r="LL605" s="568" t="s">
        <v>6468</v>
      </c>
      <c r="LM605" s="568" t="s">
        <v>6468</v>
      </c>
      <c r="LN605" s="568" t="s">
        <v>6468</v>
      </c>
      <c r="LO605" s="440" t="s">
        <v>6468</v>
      </c>
      <c r="LP605" s="568" t="s">
        <v>6468</v>
      </c>
      <c r="LQ605" s="568" t="s">
        <v>6468</v>
      </c>
      <c r="LR605" s="568" t="s">
        <v>6468</v>
      </c>
      <c r="LS605" s="568" t="s">
        <v>6468</v>
      </c>
      <c r="LT605" s="568" t="s">
        <v>6468</v>
      </c>
      <c r="LU605" s="568" t="s">
        <v>6468</v>
      </c>
      <c r="LV605" s="568" t="s">
        <v>6468</v>
      </c>
      <c r="LW605" s="568" t="s">
        <v>6468</v>
      </c>
      <c r="LX605" s="568" t="s">
        <v>6468</v>
      </c>
      <c r="LY605" s="568" t="s">
        <v>6468</v>
      </c>
      <c r="LZ605" s="568" t="s">
        <v>6468</v>
      </c>
      <c r="MA605" s="568" t="s">
        <v>6468</v>
      </c>
      <c r="MB605" s="568" t="s">
        <v>6468</v>
      </c>
      <c r="MC605" s="568" t="s">
        <v>6468</v>
      </c>
      <c r="MD605" s="568" t="s">
        <v>6468</v>
      </c>
      <c r="ME605" s="568" t="s">
        <v>6468</v>
      </c>
      <c r="MF605" s="568" t="s">
        <v>6468</v>
      </c>
      <c r="MG605" s="568" t="s">
        <v>6468</v>
      </c>
      <c r="MH605" s="568" t="s">
        <v>6468</v>
      </c>
      <c r="MI605" s="568" t="s">
        <v>6468</v>
      </c>
      <c r="MJ605" s="568" t="s">
        <v>6468</v>
      </c>
      <c r="MK605" s="568" t="s">
        <v>6468</v>
      </c>
      <c r="ML605" s="568" t="s">
        <v>6468</v>
      </c>
      <c r="MM605" s="568" t="s">
        <v>6468</v>
      </c>
      <c r="MN605" s="568" t="s">
        <v>6468</v>
      </c>
      <c r="MO605" s="568" t="s">
        <v>6468</v>
      </c>
      <c r="MP605" s="568" t="s">
        <v>6468</v>
      </c>
      <c r="MQ605" s="568" t="s">
        <v>6468</v>
      </c>
      <c r="MR605" s="568" t="s">
        <v>6468</v>
      </c>
      <c r="MS605" s="568" t="s">
        <v>6468</v>
      </c>
      <c r="MT605" s="568" t="s">
        <v>6468</v>
      </c>
      <c r="MU605" s="568" t="s">
        <v>6468</v>
      </c>
      <c r="MV605" s="568" t="s">
        <v>6468</v>
      </c>
      <c r="MW605" s="568" t="s">
        <v>6468</v>
      </c>
      <c r="MX605" s="568" t="s">
        <v>6468</v>
      </c>
      <c r="MY605" s="568" t="s">
        <v>6468</v>
      </c>
      <c r="MZ605" s="568" t="s">
        <v>6468</v>
      </c>
      <c r="NA605" s="568" t="s">
        <v>6468</v>
      </c>
      <c r="NB605" s="568" t="s">
        <v>6468</v>
      </c>
      <c r="NC605" s="568" t="s">
        <v>6468</v>
      </c>
      <c r="ND605" s="568" t="s">
        <v>6468</v>
      </c>
      <c r="NE605" s="568" t="s">
        <v>6468</v>
      </c>
      <c r="NF605" s="568" t="s">
        <v>6468</v>
      </c>
      <c r="NG605" s="568" t="s">
        <v>6468</v>
      </c>
      <c r="NH605" s="568" t="s">
        <v>6468</v>
      </c>
      <c r="NI605" s="568" t="s">
        <v>6468</v>
      </c>
      <c r="NJ605" s="568" t="s">
        <v>6468</v>
      </c>
      <c r="NK605" s="568" t="s">
        <v>6468</v>
      </c>
      <c r="NL605" s="568" t="s">
        <v>6468</v>
      </c>
      <c r="NM605" s="568" t="s">
        <v>6468</v>
      </c>
      <c r="NN605" s="568" t="s">
        <v>6468</v>
      </c>
      <c r="NO605" s="568" t="s">
        <v>6468</v>
      </c>
      <c r="NP605" s="568" t="s">
        <v>6468</v>
      </c>
      <c r="NQ605" s="568" t="s">
        <v>6468</v>
      </c>
      <c r="NR605" s="568" t="s">
        <v>6468</v>
      </c>
      <c r="NS605" s="568" t="s">
        <v>6468</v>
      </c>
      <c r="NT605" s="568" t="s">
        <v>6468</v>
      </c>
      <c r="NU605" s="568" t="s">
        <v>6468</v>
      </c>
      <c r="NV605" s="568" t="s">
        <v>6468</v>
      </c>
      <c r="NW605" s="568" t="s">
        <v>6468</v>
      </c>
      <c r="NX605" s="568" t="s">
        <v>6468</v>
      </c>
      <c r="NY605" s="568" t="s">
        <v>6468</v>
      </c>
      <c r="NZ605" s="568" t="s">
        <v>6468</v>
      </c>
      <c r="OA605" s="568" t="s">
        <v>6468</v>
      </c>
      <c r="OB605" s="568" t="s">
        <v>6468</v>
      </c>
      <c r="OC605" s="568" t="s">
        <v>6468</v>
      </c>
      <c r="OD605" s="568" t="s">
        <v>6468</v>
      </c>
      <c r="OE605" s="568" t="s">
        <v>6468</v>
      </c>
      <c r="OF605" s="568" t="s">
        <v>6468</v>
      </c>
      <c r="OG605" s="568" t="s">
        <v>6468</v>
      </c>
      <c r="OH605" s="568" t="s">
        <v>6468</v>
      </c>
      <c r="OI605" s="568" t="s">
        <v>6468</v>
      </c>
      <c r="OJ605" s="568" t="s">
        <v>6468</v>
      </c>
      <c r="OK605" s="568" t="s">
        <v>6468</v>
      </c>
      <c r="OL605" s="568" t="s">
        <v>6468</v>
      </c>
      <c r="OM605" s="568" t="s">
        <v>6468</v>
      </c>
      <c r="ON605" s="568" t="s">
        <v>6468</v>
      </c>
      <c r="OO605" s="568" t="s">
        <v>6468</v>
      </c>
      <c r="OP605" s="568" t="s">
        <v>6468</v>
      </c>
      <c r="OQ605" s="568" t="s">
        <v>6468</v>
      </c>
      <c r="OR605" s="568" t="s">
        <v>6468</v>
      </c>
      <c r="OS605" s="568" t="s">
        <v>6468</v>
      </c>
      <c r="OT605" s="568" t="s">
        <v>6468</v>
      </c>
      <c r="OU605" s="568" t="s">
        <v>6468</v>
      </c>
      <c r="OV605" s="568" t="s">
        <v>6468</v>
      </c>
      <c r="OW605" s="568" t="s">
        <v>6468</v>
      </c>
      <c r="OX605" s="568" t="s">
        <v>6468</v>
      </c>
      <c r="OY605" s="568" t="s">
        <v>6468</v>
      </c>
      <c r="OZ605" s="568" t="s">
        <v>6468</v>
      </c>
      <c r="PA605" s="568" t="s">
        <v>6468</v>
      </c>
      <c r="PB605" s="568" t="s">
        <v>6468</v>
      </c>
      <c r="PC605" s="568" t="s">
        <v>6468</v>
      </c>
      <c r="PD605" s="568" t="s">
        <v>6468</v>
      </c>
      <c r="PE605" s="568" t="s">
        <v>6468</v>
      </c>
      <c r="PF605" s="568" t="s">
        <v>6468</v>
      </c>
      <c r="PG605" s="568" t="s">
        <v>6468</v>
      </c>
      <c r="PH605" s="568" t="s">
        <v>6468</v>
      </c>
      <c r="PI605" s="568" t="s">
        <v>6468</v>
      </c>
      <c r="PJ605" s="568" t="s">
        <v>6468</v>
      </c>
      <c r="PK605" s="568" t="s">
        <v>6468</v>
      </c>
      <c r="PL605" s="568" t="s">
        <v>6468</v>
      </c>
      <c r="PM605" s="568" t="s">
        <v>6468</v>
      </c>
      <c r="PN605" s="568" t="s">
        <v>6468</v>
      </c>
      <c r="PO605" s="568" t="s">
        <v>6468</v>
      </c>
      <c r="PP605" s="568" t="s">
        <v>6468</v>
      </c>
      <c r="PQ605" s="568" t="s">
        <v>6468</v>
      </c>
      <c r="PR605" s="568" t="s">
        <v>6468</v>
      </c>
      <c r="PS605" s="568" t="s">
        <v>6468</v>
      </c>
      <c r="PT605" s="568" t="s">
        <v>6468</v>
      </c>
      <c r="PU605" s="568" t="s">
        <v>6468</v>
      </c>
      <c r="PV605" s="568" t="s">
        <v>6468</v>
      </c>
      <c r="PW605" s="568" t="s">
        <v>6468</v>
      </c>
      <c r="PX605" s="568" t="s">
        <v>6468</v>
      </c>
      <c r="PY605" s="568" t="s">
        <v>6468</v>
      </c>
      <c r="PZ605" s="568" t="s">
        <v>6468</v>
      </c>
      <c r="QA605" s="568" t="s">
        <v>6468</v>
      </c>
      <c r="QB605" s="568" t="s">
        <v>6468</v>
      </c>
      <c r="QC605" s="568" t="s">
        <v>6468</v>
      </c>
      <c r="QD605" s="568" t="s">
        <v>6468</v>
      </c>
      <c r="QE605" s="568" t="s">
        <v>6468</v>
      </c>
      <c r="QF605" s="568" t="s">
        <v>6468</v>
      </c>
      <c r="QG605" s="568" t="s">
        <v>6468</v>
      </c>
      <c r="QH605" s="568" t="s">
        <v>6468</v>
      </c>
      <c r="QI605" s="568" t="s">
        <v>6468</v>
      </c>
      <c r="QJ605" s="568" t="s">
        <v>6468</v>
      </c>
      <c r="QK605" s="568" t="s">
        <v>6468</v>
      </c>
      <c r="QL605" s="568" t="s">
        <v>6468</v>
      </c>
      <c r="QM605" s="568" t="s">
        <v>6468</v>
      </c>
      <c r="QN605" s="568" t="s">
        <v>6468</v>
      </c>
      <c r="QO605" s="568" t="s">
        <v>6468</v>
      </c>
      <c r="QP605" s="568" t="s">
        <v>6468</v>
      </c>
      <c r="QQ605" s="568" t="s">
        <v>6468</v>
      </c>
      <c r="QR605" s="568" t="s">
        <v>6468</v>
      </c>
      <c r="QS605" s="568" t="s">
        <v>6468</v>
      </c>
      <c r="QT605" s="568" t="s">
        <v>6468</v>
      </c>
      <c r="QU605" s="568" t="s">
        <v>6468</v>
      </c>
      <c r="QV605" s="568" t="s">
        <v>6468</v>
      </c>
      <c r="QW605" s="568" t="s">
        <v>6468</v>
      </c>
      <c r="QX605" s="568" t="s">
        <v>6468</v>
      </c>
      <c r="QY605" s="568" t="s">
        <v>6468</v>
      </c>
      <c r="QZ605" s="568" t="s">
        <v>6468</v>
      </c>
      <c r="RA605" s="568" t="s">
        <v>6468</v>
      </c>
      <c r="RB605" s="568" t="s">
        <v>6468</v>
      </c>
      <c r="RC605" s="568" t="s">
        <v>6468</v>
      </c>
      <c r="RD605" s="568" t="s">
        <v>6468</v>
      </c>
      <c r="RE605" s="568" t="s">
        <v>6468</v>
      </c>
      <c r="RF605" s="568" t="s">
        <v>6468</v>
      </c>
      <c r="RG605" s="568" t="s">
        <v>6468</v>
      </c>
      <c r="RH605" s="568" t="s">
        <v>6468</v>
      </c>
      <c r="RI605" s="568" t="s">
        <v>6468</v>
      </c>
      <c r="RJ605" s="568" t="s">
        <v>6468</v>
      </c>
      <c r="RK605" s="568" t="s">
        <v>6468</v>
      </c>
      <c r="RL605" s="568" t="s">
        <v>6468</v>
      </c>
      <c r="RM605" s="568" t="s">
        <v>6468</v>
      </c>
      <c r="RN605" s="568" t="s">
        <v>6468</v>
      </c>
      <c r="RO605" s="568" t="s">
        <v>6468</v>
      </c>
      <c r="RP605" s="568" t="s">
        <v>6468</v>
      </c>
      <c r="RQ605" s="568" t="s">
        <v>6468</v>
      </c>
      <c r="RR605" s="568" t="s">
        <v>6468</v>
      </c>
      <c r="RS605" s="568" t="s">
        <v>6468</v>
      </c>
      <c r="RT605" s="568" t="s">
        <v>6468</v>
      </c>
      <c r="RU605" s="568" t="s">
        <v>6468</v>
      </c>
      <c r="RV605" s="568" t="s">
        <v>6468</v>
      </c>
      <c r="RW605" s="568" t="s">
        <v>6468</v>
      </c>
      <c r="RX605" s="568" t="s">
        <v>6468</v>
      </c>
      <c r="RY605" s="568" t="s">
        <v>6468</v>
      </c>
      <c r="RZ605" s="568" t="s">
        <v>6468</v>
      </c>
      <c r="SA605" s="568" t="s">
        <v>6468</v>
      </c>
      <c r="SB605" s="568" t="s">
        <v>6468</v>
      </c>
      <c r="SC605" s="568" t="s">
        <v>6468</v>
      </c>
      <c r="SD605" s="568" t="s">
        <v>6468</v>
      </c>
      <c r="SE605" s="568" t="s">
        <v>6468</v>
      </c>
      <c r="SF605" s="568" t="s">
        <v>6468</v>
      </c>
      <c r="SG605" s="568" t="s">
        <v>6468</v>
      </c>
      <c r="SH605" s="568" t="s">
        <v>6468</v>
      </c>
      <c r="SI605" s="568" t="s">
        <v>6468</v>
      </c>
      <c r="SJ605" s="568" t="s">
        <v>6468</v>
      </c>
      <c r="SK605" s="568" t="s">
        <v>6468</v>
      </c>
      <c r="SL605" s="568" t="s">
        <v>6468</v>
      </c>
      <c r="SM605" s="568" t="s">
        <v>6468</v>
      </c>
      <c r="SN605" s="568" t="s">
        <v>6468</v>
      </c>
      <c r="SO605" s="568" t="s">
        <v>6468</v>
      </c>
      <c r="SP605" s="568" t="s">
        <v>6468</v>
      </c>
      <c r="SQ605" s="568" t="s">
        <v>6468</v>
      </c>
      <c r="SR605" s="568" t="s">
        <v>6468</v>
      </c>
      <c r="SS605" s="568" t="s">
        <v>6468</v>
      </c>
      <c r="ST605" s="568" t="s">
        <v>6468</v>
      </c>
      <c r="SU605" s="568" t="s">
        <v>6468</v>
      </c>
      <c r="SV605" s="568" t="s">
        <v>6468</v>
      </c>
      <c r="SW605" s="568" t="s">
        <v>6468</v>
      </c>
      <c r="SX605" s="568" t="s">
        <v>6468</v>
      </c>
      <c r="SY605" s="568" t="s">
        <v>6468</v>
      </c>
      <c r="SZ605" s="568" t="s">
        <v>6468</v>
      </c>
      <c r="TA605" s="568" t="s">
        <v>6468</v>
      </c>
      <c r="TB605" s="568" t="s">
        <v>6468</v>
      </c>
      <c r="TC605" s="568" t="s">
        <v>6468</v>
      </c>
      <c r="TD605" s="568" t="s">
        <v>6468</v>
      </c>
      <c r="TE605" s="568" t="s">
        <v>6468</v>
      </c>
      <c r="TF605" s="568" t="s">
        <v>6468</v>
      </c>
      <c r="TG605" s="568" t="s">
        <v>6468</v>
      </c>
      <c r="TH605" s="568" t="s">
        <v>6468</v>
      </c>
      <c r="TI605" s="568" t="s">
        <v>6468</v>
      </c>
      <c r="TJ605" s="568" t="s">
        <v>6468</v>
      </c>
      <c r="TK605" s="568" t="s">
        <v>6468</v>
      </c>
      <c r="TL605" s="568" t="s">
        <v>6468</v>
      </c>
      <c r="TM605" s="568" t="s">
        <v>6468</v>
      </c>
      <c r="TN605" s="568" t="s">
        <v>6468</v>
      </c>
      <c r="TO605" s="568" t="s">
        <v>6468</v>
      </c>
      <c r="TP605" s="568" t="s">
        <v>6468</v>
      </c>
      <c r="TQ605" s="568" t="s">
        <v>6468</v>
      </c>
      <c r="TR605" s="568" t="s">
        <v>6468</v>
      </c>
      <c r="TS605" s="568" t="s">
        <v>6468</v>
      </c>
      <c r="TT605" s="568" t="s">
        <v>6468</v>
      </c>
      <c r="TU605" s="568" t="s">
        <v>6468</v>
      </c>
      <c r="TV605" s="568" t="s">
        <v>6468</v>
      </c>
      <c r="TW605" s="568" t="s">
        <v>6468</v>
      </c>
      <c r="TX605" s="568" t="s">
        <v>6468</v>
      </c>
      <c r="TY605" s="568" t="s">
        <v>6468</v>
      </c>
      <c r="TZ605" s="568" t="s">
        <v>6468</v>
      </c>
      <c r="UA605" s="568" t="s">
        <v>6468</v>
      </c>
      <c r="UB605" s="568" t="s">
        <v>6468</v>
      </c>
      <c r="UC605" s="568" t="s">
        <v>6468</v>
      </c>
      <c r="UD605" s="568" t="s">
        <v>6468</v>
      </c>
      <c r="UE605" s="568" t="s">
        <v>6468</v>
      </c>
      <c r="UF605" s="568" t="s">
        <v>6468</v>
      </c>
      <c r="UG605" s="568" t="s">
        <v>6468</v>
      </c>
      <c r="UH605" s="568" t="s">
        <v>6468</v>
      </c>
      <c r="UI605" s="568" t="s">
        <v>6468</v>
      </c>
      <c r="UJ605" s="568" t="s">
        <v>6468</v>
      </c>
      <c r="UK605" s="568" t="s">
        <v>6468</v>
      </c>
      <c r="UL605" s="568" t="s">
        <v>6468</v>
      </c>
      <c r="UM605" s="568" t="s">
        <v>6468</v>
      </c>
      <c r="UN605" s="568" t="s">
        <v>6468</v>
      </c>
      <c r="UO605" s="568" t="s">
        <v>6468</v>
      </c>
      <c r="UP605" s="568" t="s">
        <v>6468</v>
      </c>
      <c r="UQ605" s="568" t="s">
        <v>6468</v>
      </c>
      <c r="UR605" s="568" t="s">
        <v>6468</v>
      </c>
      <c r="US605" s="568" t="s">
        <v>6468</v>
      </c>
      <c r="UT605" s="568" t="s">
        <v>6468</v>
      </c>
      <c r="UU605" s="568" t="s">
        <v>6468</v>
      </c>
      <c r="UV605" s="568" t="s">
        <v>6468</v>
      </c>
      <c r="UW605" s="568" t="s">
        <v>6468</v>
      </c>
      <c r="UX605" s="568" t="s">
        <v>6468</v>
      </c>
      <c r="UY605" s="568" t="s">
        <v>6468</v>
      </c>
      <c r="UZ605" s="568" t="s">
        <v>6468</v>
      </c>
      <c r="VA605" s="568" t="s">
        <v>6468</v>
      </c>
      <c r="VB605" s="568" t="s">
        <v>6468</v>
      </c>
      <c r="VC605" s="568" t="s">
        <v>6468</v>
      </c>
      <c r="VD605" s="568" t="s">
        <v>6468</v>
      </c>
      <c r="VE605" s="568" t="s">
        <v>6468</v>
      </c>
      <c r="VF605" s="568" t="s">
        <v>6468</v>
      </c>
      <c r="VG605" s="568" t="s">
        <v>6468</v>
      </c>
      <c r="VH605" s="568" t="s">
        <v>6468</v>
      </c>
      <c r="VI605" s="568" t="s">
        <v>6468</v>
      </c>
      <c r="VJ605" s="568" t="s">
        <v>6468</v>
      </c>
      <c r="VK605" s="568" t="s">
        <v>6468</v>
      </c>
      <c r="VL605" s="568" t="s">
        <v>6468</v>
      </c>
      <c r="VM605" s="568" t="s">
        <v>6468</v>
      </c>
      <c r="VN605" s="568" t="s">
        <v>6468</v>
      </c>
      <c r="VO605" s="568" t="s">
        <v>6468</v>
      </c>
      <c r="VP605" s="568" t="s">
        <v>6468</v>
      </c>
      <c r="VQ605" s="568" t="s">
        <v>6468</v>
      </c>
      <c r="VR605" s="568" t="s">
        <v>6468</v>
      </c>
      <c r="VS605" s="568" t="s">
        <v>6468</v>
      </c>
      <c r="VT605" s="568" t="s">
        <v>6468</v>
      </c>
      <c r="VU605" s="568" t="s">
        <v>6468</v>
      </c>
      <c r="VV605" s="568" t="s">
        <v>6468</v>
      </c>
      <c r="VW605" s="568" t="s">
        <v>6468</v>
      </c>
      <c r="VX605" s="568" t="s">
        <v>6468</v>
      </c>
      <c r="VY605" s="568" t="s">
        <v>6468</v>
      </c>
      <c r="VZ605" s="568" t="s">
        <v>6468</v>
      </c>
      <c r="WA605" s="568" t="s">
        <v>6468</v>
      </c>
      <c r="WB605" s="568" t="s">
        <v>6468</v>
      </c>
      <c r="WC605" s="568" t="s">
        <v>6468</v>
      </c>
      <c r="WD605" s="568" t="s">
        <v>6468</v>
      </c>
      <c r="WE605" s="568" t="s">
        <v>6468</v>
      </c>
      <c r="WF605" s="568" t="s">
        <v>6468</v>
      </c>
      <c r="WG605" s="568" t="s">
        <v>6468</v>
      </c>
      <c r="WH605" s="568" t="s">
        <v>6468</v>
      </c>
      <c r="WI605" s="568" t="s">
        <v>6468</v>
      </c>
      <c r="WJ605" s="568" t="s">
        <v>6468</v>
      </c>
      <c r="WK605" s="568" t="s">
        <v>6468</v>
      </c>
      <c r="WL605" s="568" t="s">
        <v>6468</v>
      </c>
      <c r="WM605" s="568" t="s">
        <v>6468</v>
      </c>
      <c r="WN605" s="568" t="s">
        <v>6468</v>
      </c>
      <c r="WO605" s="568" t="s">
        <v>6468</v>
      </c>
      <c r="WP605" s="568" t="s">
        <v>6468</v>
      </c>
      <c r="WQ605" s="568" t="s">
        <v>6468</v>
      </c>
      <c r="WR605" s="568" t="s">
        <v>6468</v>
      </c>
      <c r="WS605" s="568" t="s">
        <v>6468</v>
      </c>
      <c r="WT605" s="568" t="s">
        <v>6468</v>
      </c>
      <c r="WU605" s="568" t="s">
        <v>6468</v>
      </c>
      <c r="WV605" s="568" t="s">
        <v>6468</v>
      </c>
      <c r="WW605" s="568" t="s">
        <v>6468</v>
      </c>
      <c r="WX605" s="568" t="s">
        <v>6468</v>
      </c>
      <c r="WY605" s="568" t="s">
        <v>6468</v>
      </c>
      <c r="WZ605" s="568" t="s">
        <v>6468</v>
      </c>
      <c r="XA605" s="568" t="s">
        <v>6468</v>
      </c>
      <c r="XB605" s="568" t="s">
        <v>6468</v>
      </c>
      <c r="XC605" s="568" t="s">
        <v>6468</v>
      </c>
      <c r="XD605" s="568" t="s">
        <v>6468</v>
      </c>
      <c r="XE605" s="568" t="s">
        <v>6468</v>
      </c>
      <c r="XF605" s="568" t="s">
        <v>6468</v>
      </c>
      <c r="XG605" s="568" t="s">
        <v>6468</v>
      </c>
      <c r="XH605" s="568" t="s">
        <v>6468</v>
      </c>
      <c r="XI605" s="568" t="s">
        <v>6468</v>
      </c>
      <c r="XJ605" s="568" t="s">
        <v>6468</v>
      </c>
      <c r="XK605" s="568" t="s">
        <v>6468</v>
      </c>
      <c r="XL605" s="568" t="s">
        <v>6468</v>
      </c>
      <c r="XM605" s="568" t="s">
        <v>6468</v>
      </c>
      <c r="XN605" s="568" t="s">
        <v>6468</v>
      </c>
      <c r="XO605" s="568" t="s">
        <v>6468</v>
      </c>
      <c r="XP605" s="568" t="s">
        <v>6468</v>
      </c>
      <c r="XQ605" s="568" t="s">
        <v>6468</v>
      </c>
      <c r="XR605" s="568" t="s">
        <v>6468</v>
      </c>
      <c r="XS605" s="568" t="s">
        <v>6468</v>
      </c>
      <c r="XT605" s="568" t="s">
        <v>6468</v>
      </c>
      <c r="XU605" s="568" t="s">
        <v>6468</v>
      </c>
      <c r="XV605" s="568" t="s">
        <v>6468</v>
      </c>
      <c r="XW605" s="568" t="s">
        <v>6468</v>
      </c>
      <c r="XX605" s="568" t="s">
        <v>6468</v>
      </c>
      <c r="XY605" s="568" t="s">
        <v>6468</v>
      </c>
      <c r="XZ605" s="568" t="s">
        <v>6468</v>
      </c>
      <c r="YA605" s="568" t="s">
        <v>6468</v>
      </c>
      <c r="YB605" s="568" t="s">
        <v>6468</v>
      </c>
      <c r="YC605" s="568" t="s">
        <v>6468</v>
      </c>
      <c r="YD605" s="568" t="s">
        <v>6468</v>
      </c>
      <c r="YE605" s="568" t="s">
        <v>6468</v>
      </c>
      <c r="YF605" s="568" t="s">
        <v>6468</v>
      </c>
      <c r="YG605" s="568" t="s">
        <v>6468</v>
      </c>
      <c r="YH605" s="568" t="s">
        <v>6468</v>
      </c>
      <c r="YI605" s="568" t="s">
        <v>6468</v>
      </c>
      <c r="YJ605" s="568" t="s">
        <v>6468</v>
      </c>
      <c r="YK605" s="568" t="s">
        <v>6468</v>
      </c>
      <c r="YL605" s="568" t="s">
        <v>6468</v>
      </c>
      <c r="YM605" s="568" t="s">
        <v>6468</v>
      </c>
      <c r="YN605" s="568" t="s">
        <v>6468</v>
      </c>
      <c r="YO605" s="568" t="s">
        <v>6468</v>
      </c>
      <c r="YP605" s="568" t="s">
        <v>6468</v>
      </c>
      <c r="YQ605" s="568" t="s">
        <v>6468</v>
      </c>
      <c r="YR605" s="568" t="s">
        <v>6468</v>
      </c>
      <c r="YS605" s="568" t="s">
        <v>6468</v>
      </c>
      <c r="YT605" s="568" t="s">
        <v>6468</v>
      </c>
      <c r="YU605" s="568" t="s">
        <v>6468</v>
      </c>
      <c r="YV605" s="568" t="s">
        <v>6468</v>
      </c>
      <c r="YW605" s="568" t="s">
        <v>6468</v>
      </c>
      <c r="YX605" s="568" t="s">
        <v>6468</v>
      </c>
      <c r="YY605" s="568" t="s">
        <v>6468</v>
      </c>
      <c r="YZ605" s="568" t="s">
        <v>6468</v>
      </c>
      <c r="ZA605" s="568" t="s">
        <v>6468</v>
      </c>
      <c r="ZB605" s="568" t="s">
        <v>6468</v>
      </c>
      <c r="ZC605" s="568" t="s">
        <v>6468</v>
      </c>
      <c r="ZD605" s="568" t="s">
        <v>6468</v>
      </c>
      <c r="ZE605" s="568" t="s">
        <v>6468</v>
      </c>
      <c r="ZF605" s="568" t="s">
        <v>6468</v>
      </c>
      <c r="ZG605" s="568" t="s">
        <v>6468</v>
      </c>
      <c r="ZH605" s="568" t="s">
        <v>6468</v>
      </c>
      <c r="ZI605" s="568" t="s">
        <v>6468</v>
      </c>
      <c r="ZJ605" s="568" t="s">
        <v>6468</v>
      </c>
      <c r="ZK605" s="568" t="s">
        <v>6468</v>
      </c>
      <c r="ZL605" s="568" t="s">
        <v>6468</v>
      </c>
      <c r="ZM605" s="568" t="s">
        <v>6468</v>
      </c>
    </row>
    <row r="606" spans="1:689" hidden="1" outlineLevel="1" x14ac:dyDescent="0.3">
      <c r="A606" s="568" t="s">
        <v>6468</v>
      </c>
      <c r="B606" s="568" t="s">
        <v>6471</v>
      </c>
      <c r="C606" s="568" t="s">
        <v>6473</v>
      </c>
      <c r="D606" s="568" t="s">
        <v>6468</v>
      </c>
      <c r="E606" s="568" t="s">
        <v>6468</v>
      </c>
      <c r="F606" s="568" t="s">
        <v>6468</v>
      </c>
      <c r="G606" s="568" t="s">
        <v>6468</v>
      </c>
      <c r="H606" s="568" t="s">
        <v>6468</v>
      </c>
      <c r="I606" s="568" t="s">
        <v>6468</v>
      </c>
      <c r="J606" s="568" t="s">
        <v>6468</v>
      </c>
      <c r="K606" s="568" t="s">
        <v>6468</v>
      </c>
      <c r="L606" s="568" t="s">
        <v>6468</v>
      </c>
      <c r="M606" s="568" t="s">
        <v>6468</v>
      </c>
      <c r="N606" s="568" t="s">
        <v>6468</v>
      </c>
      <c r="O606" s="568" t="s">
        <v>6468</v>
      </c>
      <c r="P606" s="568" t="s">
        <v>6468</v>
      </c>
      <c r="Q606" s="568" t="s">
        <v>6468</v>
      </c>
      <c r="R606" s="568" t="s">
        <v>6468</v>
      </c>
      <c r="S606" s="568" t="s">
        <v>6468</v>
      </c>
      <c r="T606" s="568" t="s">
        <v>6468</v>
      </c>
      <c r="U606" s="568" t="s">
        <v>6468</v>
      </c>
      <c r="V606" s="568" t="s">
        <v>6468</v>
      </c>
      <c r="W606" s="568" t="s">
        <v>6468</v>
      </c>
      <c r="X606" s="568" t="s">
        <v>6468</v>
      </c>
      <c r="Y606" s="568" t="s">
        <v>6468</v>
      </c>
      <c r="Z606" s="568" t="s">
        <v>6468</v>
      </c>
      <c r="AA606" s="568" t="s">
        <v>6468</v>
      </c>
      <c r="AB606" s="568" t="s">
        <v>6468</v>
      </c>
      <c r="AC606" s="568" t="s">
        <v>6468</v>
      </c>
      <c r="AD606" s="568" t="s">
        <v>6468</v>
      </c>
      <c r="AE606" s="568" t="s">
        <v>6468</v>
      </c>
      <c r="AF606" s="568" t="s">
        <v>6468</v>
      </c>
      <c r="AG606" s="568" t="s">
        <v>6468</v>
      </c>
      <c r="AH606" s="568" t="s">
        <v>6468</v>
      </c>
      <c r="AI606" s="568" t="s">
        <v>6468</v>
      </c>
      <c r="AJ606" s="568" t="s">
        <v>6468</v>
      </c>
      <c r="AK606" s="568" t="s">
        <v>6468</v>
      </c>
      <c r="AL606" s="568" t="s">
        <v>6468</v>
      </c>
      <c r="AM606" s="568" t="s">
        <v>6468</v>
      </c>
      <c r="AN606" s="568" t="s">
        <v>6468</v>
      </c>
      <c r="AO606" s="568" t="s">
        <v>6468</v>
      </c>
      <c r="AP606" s="568" t="s">
        <v>6468</v>
      </c>
      <c r="AQ606" s="568" t="s">
        <v>6468</v>
      </c>
      <c r="AR606" s="568" t="s">
        <v>6468</v>
      </c>
      <c r="AS606" s="568" t="s">
        <v>6468</v>
      </c>
      <c r="AT606" s="568" t="s">
        <v>6468</v>
      </c>
      <c r="AU606" s="568" t="s">
        <v>6468</v>
      </c>
      <c r="AV606" s="568" t="s">
        <v>6468</v>
      </c>
      <c r="AW606" s="568" t="s">
        <v>6468</v>
      </c>
      <c r="AX606" s="568" t="s">
        <v>6468</v>
      </c>
      <c r="AY606" s="568" t="s">
        <v>6468</v>
      </c>
      <c r="AZ606" s="568" t="s">
        <v>6468</v>
      </c>
      <c r="BA606" s="568" t="s">
        <v>6468</v>
      </c>
      <c r="BB606" s="568" t="s">
        <v>6468</v>
      </c>
      <c r="BC606" s="568" t="s">
        <v>6468</v>
      </c>
      <c r="BD606" s="568" t="s">
        <v>6468</v>
      </c>
      <c r="BE606" s="568" t="s">
        <v>6468</v>
      </c>
      <c r="BF606" s="568" t="s">
        <v>6468</v>
      </c>
      <c r="BG606" s="568" t="s">
        <v>6468</v>
      </c>
      <c r="BH606" s="568" t="s">
        <v>6468</v>
      </c>
      <c r="BI606" s="568" t="s">
        <v>6468</v>
      </c>
      <c r="BJ606" s="568" t="s">
        <v>6468</v>
      </c>
      <c r="BK606" s="568" t="s">
        <v>6468</v>
      </c>
      <c r="BL606" s="568" t="s">
        <v>6468</v>
      </c>
      <c r="BM606" s="568" t="s">
        <v>6468</v>
      </c>
      <c r="BN606" s="568" t="s">
        <v>6468</v>
      </c>
      <c r="BO606" s="568" t="s">
        <v>6468</v>
      </c>
      <c r="BP606" s="568" t="s">
        <v>6468</v>
      </c>
      <c r="BQ606" s="568" t="s">
        <v>6468</v>
      </c>
      <c r="BR606" s="568" t="s">
        <v>6468</v>
      </c>
      <c r="BS606" s="568" t="s">
        <v>6468</v>
      </c>
      <c r="BT606" s="568" t="s">
        <v>6468</v>
      </c>
      <c r="BU606" s="568" t="s">
        <v>6468</v>
      </c>
      <c r="BV606" s="568" t="s">
        <v>6468</v>
      </c>
      <c r="BW606" s="568" t="s">
        <v>6468</v>
      </c>
      <c r="BX606" s="568" t="s">
        <v>6468</v>
      </c>
      <c r="BY606" s="568" t="s">
        <v>6468</v>
      </c>
      <c r="BZ606" s="568" t="s">
        <v>6468</v>
      </c>
      <c r="CA606" s="568" t="s">
        <v>6468</v>
      </c>
      <c r="CB606" s="568" t="s">
        <v>6468</v>
      </c>
      <c r="CC606" s="568" t="s">
        <v>6468</v>
      </c>
      <c r="CD606" s="568" t="s">
        <v>6468</v>
      </c>
      <c r="CE606" s="568" t="s">
        <v>6468</v>
      </c>
      <c r="CF606" s="568" t="s">
        <v>6468</v>
      </c>
      <c r="CG606" s="568" t="s">
        <v>6468</v>
      </c>
      <c r="CH606" s="568" t="s">
        <v>6468</v>
      </c>
      <c r="CI606" s="568" t="s">
        <v>6468</v>
      </c>
      <c r="CJ606" s="568" t="s">
        <v>6468</v>
      </c>
      <c r="CK606" s="568" t="s">
        <v>6468</v>
      </c>
      <c r="CL606" s="568" t="s">
        <v>6468</v>
      </c>
      <c r="CM606" s="568" t="s">
        <v>6468</v>
      </c>
      <c r="CN606" s="568" t="s">
        <v>6468</v>
      </c>
      <c r="CO606" s="568" t="s">
        <v>6468</v>
      </c>
      <c r="CP606" s="568" t="s">
        <v>6468</v>
      </c>
      <c r="CQ606" s="568" t="s">
        <v>6468</v>
      </c>
      <c r="CR606" s="568" t="s">
        <v>6468</v>
      </c>
      <c r="CS606" s="568" t="s">
        <v>6468</v>
      </c>
      <c r="CT606" s="568" t="s">
        <v>6468</v>
      </c>
      <c r="CU606" s="568" t="s">
        <v>6468</v>
      </c>
      <c r="CV606" s="568" t="s">
        <v>6468</v>
      </c>
      <c r="CW606" s="568" t="s">
        <v>6468</v>
      </c>
      <c r="CX606" s="568" t="s">
        <v>6468</v>
      </c>
      <c r="CY606" s="568" t="s">
        <v>6468</v>
      </c>
      <c r="CZ606" s="568" t="s">
        <v>6468</v>
      </c>
      <c r="DA606" s="568" t="s">
        <v>6468</v>
      </c>
      <c r="DB606" s="568" t="s">
        <v>6468</v>
      </c>
      <c r="DC606" s="568" t="s">
        <v>6468</v>
      </c>
      <c r="DD606" s="568" t="s">
        <v>6468</v>
      </c>
      <c r="DE606" s="568" t="s">
        <v>6468</v>
      </c>
      <c r="DF606" s="568" t="s">
        <v>6468</v>
      </c>
      <c r="DG606" s="568" t="s">
        <v>6468</v>
      </c>
      <c r="DH606" s="568" t="s">
        <v>6468</v>
      </c>
      <c r="DI606" s="568" t="s">
        <v>6468</v>
      </c>
      <c r="DJ606" s="568" t="s">
        <v>6468</v>
      </c>
      <c r="DK606" s="568" t="s">
        <v>6468</v>
      </c>
      <c r="DL606" s="568" t="s">
        <v>6468</v>
      </c>
      <c r="DM606" s="568" t="s">
        <v>6468</v>
      </c>
      <c r="DN606" s="568" t="s">
        <v>6468</v>
      </c>
      <c r="DO606" s="568" t="s">
        <v>6468</v>
      </c>
      <c r="DP606" s="568" t="s">
        <v>6468</v>
      </c>
      <c r="DQ606" s="568" t="s">
        <v>6468</v>
      </c>
      <c r="DR606" s="568" t="s">
        <v>6468</v>
      </c>
      <c r="DS606" s="568" t="s">
        <v>6468</v>
      </c>
      <c r="DT606" s="568" t="s">
        <v>6468</v>
      </c>
      <c r="DU606" s="568" t="s">
        <v>6468</v>
      </c>
      <c r="DV606" s="568" t="s">
        <v>6468</v>
      </c>
      <c r="DW606" s="568" t="s">
        <v>6468</v>
      </c>
      <c r="DX606" s="568" t="s">
        <v>6468</v>
      </c>
      <c r="DY606" s="568" t="s">
        <v>6468</v>
      </c>
      <c r="DZ606" s="568" t="s">
        <v>6468</v>
      </c>
      <c r="EA606" s="568" t="s">
        <v>6468</v>
      </c>
      <c r="EB606" s="568" t="s">
        <v>6468</v>
      </c>
      <c r="EC606" s="568" t="s">
        <v>6468</v>
      </c>
      <c r="ED606" s="568" t="s">
        <v>6468</v>
      </c>
      <c r="EE606" s="568" t="s">
        <v>6468</v>
      </c>
      <c r="EF606" s="568" t="s">
        <v>6468</v>
      </c>
      <c r="EG606" s="568" t="s">
        <v>6468</v>
      </c>
      <c r="EH606" s="568" t="s">
        <v>6468</v>
      </c>
      <c r="EI606" s="568" t="s">
        <v>6468</v>
      </c>
      <c r="EJ606" s="568" t="s">
        <v>6468</v>
      </c>
      <c r="EK606" s="568" t="s">
        <v>6468</v>
      </c>
      <c r="EL606" s="568" t="s">
        <v>6468</v>
      </c>
      <c r="EM606" s="568" t="s">
        <v>6468</v>
      </c>
      <c r="EN606" s="568" t="s">
        <v>6468</v>
      </c>
      <c r="EO606" s="568" t="s">
        <v>6468</v>
      </c>
      <c r="EP606" s="568" t="s">
        <v>6468</v>
      </c>
      <c r="EQ606" s="568" t="s">
        <v>6468</v>
      </c>
      <c r="ER606" s="568" t="s">
        <v>6468</v>
      </c>
      <c r="ES606" s="568" t="s">
        <v>6468</v>
      </c>
      <c r="ET606" s="568" t="s">
        <v>6468</v>
      </c>
      <c r="EU606" s="568" t="s">
        <v>6468</v>
      </c>
      <c r="EV606" s="568" t="s">
        <v>6468</v>
      </c>
      <c r="EW606" s="568" t="s">
        <v>6468</v>
      </c>
      <c r="EX606" s="568" t="s">
        <v>6468</v>
      </c>
      <c r="EY606" s="568" t="s">
        <v>6468</v>
      </c>
      <c r="EZ606" s="568" t="s">
        <v>6468</v>
      </c>
      <c r="FA606" s="568" t="s">
        <v>6468</v>
      </c>
      <c r="FB606" s="568" t="s">
        <v>6468</v>
      </c>
      <c r="FC606" s="568" t="s">
        <v>6468</v>
      </c>
      <c r="FD606" s="568" t="s">
        <v>6468</v>
      </c>
      <c r="FE606" s="568" t="s">
        <v>6468</v>
      </c>
      <c r="FF606" s="568" t="s">
        <v>6468</v>
      </c>
      <c r="FG606" s="568" t="s">
        <v>6468</v>
      </c>
      <c r="FH606" s="568" t="s">
        <v>6468</v>
      </c>
      <c r="FI606" s="568" t="s">
        <v>6468</v>
      </c>
      <c r="FJ606" s="568" t="s">
        <v>6468</v>
      </c>
      <c r="FK606" s="568" t="s">
        <v>6468</v>
      </c>
      <c r="FL606" s="568" t="s">
        <v>6468</v>
      </c>
      <c r="FM606" s="568" t="s">
        <v>6468</v>
      </c>
      <c r="FN606" s="568" t="s">
        <v>6468</v>
      </c>
      <c r="FO606" s="568" t="s">
        <v>6468</v>
      </c>
      <c r="FP606" s="568" t="s">
        <v>6468</v>
      </c>
      <c r="FQ606" s="568" t="s">
        <v>6468</v>
      </c>
      <c r="FR606" s="568" t="s">
        <v>6468</v>
      </c>
      <c r="FS606" s="568" t="s">
        <v>6468</v>
      </c>
      <c r="FT606" s="568" t="s">
        <v>6468</v>
      </c>
      <c r="FU606" s="568" t="s">
        <v>6468</v>
      </c>
      <c r="FV606" s="568" t="s">
        <v>6468</v>
      </c>
      <c r="FW606" s="568" t="s">
        <v>6468</v>
      </c>
      <c r="FX606" s="568" t="s">
        <v>6468</v>
      </c>
      <c r="FY606" s="568" t="s">
        <v>6468</v>
      </c>
      <c r="FZ606" s="568" t="s">
        <v>6468</v>
      </c>
      <c r="GA606" s="568" t="s">
        <v>6468</v>
      </c>
      <c r="GB606" s="568" t="s">
        <v>6468</v>
      </c>
      <c r="GC606" s="568" t="s">
        <v>6468</v>
      </c>
      <c r="GD606" s="568" t="s">
        <v>6468</v>
      </c>
      <c r="GE606" s="568" t="s">
        <v>6468</v>
      </c>
      <c r="GF606" s="568" t="s">
        <v>6468</v>
      </c>
      <c r="GG606" s="568" t="s">
        <v>6468</v>
      </c>
      <c r="GH606" s="568" t="s">
        <v>6468</v>
      </c>
      <c r="GI606" s="568" t="s">
        <v>6468</v>
      </c>
      <c r="GJ606" s="568" t="s">
        <v>6468</v>
      </c>
      <c r="GK606" s="568" t="s">
        <v>6468</v>
      </c>
      <c r="GL606" s="568" t="s">
        <v>6468</v>
      </c>
      <c r="GM606" s="568" t="s">
        <v>6468</v>
      </c>
      <c r="GN606" s="568" t="s">
        <v>6468</v>
      </c>
      <c r="GO606" s="568" t="s">
        <v>6468</v>
      </c>
      <c r="GP606" s="568" t="s">
        <v>6468</v>
      </c>
      <c r="GQ606" s="568" t="s">
        <v>6468</v>
      </c>
      <c r="GR606" s="568" t="s">
        <v>6468</v>
      </c>
      <c r="GS606" s="568" t="s">
        <v>6468</v>
      </c>
      <c r="GT606" s="568" t="s">
        <v>6468</v>
      </c>
      <c r="GU606" s="568" t="s">
        <v>6468</v>
      </c>
      <c r="GV606" s="568" t="s">
        <v>6468</v>
      </c>
      <c r="GW606" s="568" t="s">
        <v>6468</v>
      </c>
      <c r="GX606" s="568" t="s">
        <v>6468</v>
      </c>
      <c r="GY606" s="568" t="s">
        <v>6468</v>
      </c>
      <c r="GZ606" s="568" t="s">
        <v>6468</v>
      </c>
      <c r="HA606" s="568" t="s">
        <v>6468</v>
      </c>
      <c r="HB606" s="568" t="s">
        <v>6468</v>
      </c>
      <c r="HC606" s="568" t="s">
        <v>6468</v>
      </c>
      <c r="HD606" s="568" t="s">
        <v>6468</v>
      </c>
      <c r="HE606" s="568" t="s">
        <v>6468</v>
      </c>
      <c r="HF606" s="568" t="s">
        <v>6468</v>
      </c>
      <c r="HG606" s="568" t="s">
        <v>6468</v>
      </c>
      <c r="HH606" s="568" t="s">
        <v>6468</v>
      </c>
      <c r="HI606" s="568" t="s">
        <v>6468</v>
      </c>
      <c r="HJ606" s="568" t="s">
        <v>6468</v>
      </c>
      <c r="HK606" s="568" t="s">
        <v>6468</v>
      </c>
      <c r="HL606" s="568" t="s">
        <v>6468</v>
      </c>
      <c r="HM606" s="568" t="s">
        <v>6468</v>
      </c>
      <c r="HN606" s="568" t="s">
        <v>6468</v>
      </c>
      <c r="HO606" s="568" t="s">
        <v>6468</v>
      </c>
      <c r="HP606" s="568" t="s">
        <v>6468</v>
      </c>
      <c r="HQ606" s="568" t="s">
        <v>6468</v>
      </c>
      <c r="HR606" s="568" t="s">
        <v>6468</v>
      </c>
      <c r="HS606" s="568" t="s">
        <v>6468</v>
      </c>
      <c r="HT606" s="568" t="s">
        <v>6468</v>
      </c>
      <c r="HU606" s="568" t="s">
        <v>6468</v>
      </c>
      <c r="HV606" s="568" t="s">
        <v>6468</v>
      </c>
      <c r="HW606" s="568" t="s">
        <v>6468</v>
      </c>
      <c r="HX606" s="568" t="s">
        <v>6468</v>
      </c>
      <c r="HY606" s="568" t="s">
        <v>6468</v>
      </c>
      <c r="HZ606" s="568" t="s">
        <v>6468</v>
      </c>
      <c r="IA606" s="568" t="s">
        <v>6468</v>
      </c>
      <c r="IB606" s="568" t="s">
        <v>6468</v>
      </c>
      <c r="IC606" s="568" t="s">
        <v>6468</v>
      </c>
      <c r="ID606" s="568" t="s">
        <v>6468</v>
      </c>
      <c r="IE606" s="568" t="s">
        <v>6468</v>
      </c>
      <c r="IF606" s="568" t="s">
        <v>6468</v>
      </c>
      <c r="IG606" s="568" t="s">
        <v>6468</v>
      </c>
      <c r="IH606" s="568" t="s">
        <v>6468</v>
      </c>
      <c r="II606" s="568" t="s">
        <v>6468</v>
      </c>
      <c r="IJ606" s="568" t="s">
        <v>6468</v>
      </c>
      <c r="IK606" s="568" t="s">
        <v>6468</v>
      </c>
      <c r="IL606" s="568" t="s">
        <v>6468</v>
      </c>
      <c r="IM606" s="568" t="s">
        <v>6468</v>
      </c>
      <c r="IN606" s="568" t="s">
        <v>6468</v>
      </c>
      <c r="IO606" s="568" t="s">
        <v>6468</v>
      </c>
      <c r="IP606" s="568" t="s">
        <v>6468</v>
      </c>
      <c r="IQ606" s="568" t="s">
        <v>6468</v>
      </c>
      <c r="IR606" s="568" t="s">
        <v>6468</v>
      </c>
      <c r="IS606" s="568" t="s">
        <v>6468</v>
      </c>
      <c r="IT606" s="568" t="s">
        <v>6468</v>
      </c>
      <c r="IU606" s="568" t="s">
        <v>6468</v>
      </c>
      <c r="IV606" s="568" t="s">
        <v>6468</v>
      </c>
      <c r="IW606" s="568" t="s">
        <v>6468</v>
      </c>
      <c r="IX606" s="568" t="s">
        <v>6468</v>
      </c>
      <c r="IY606" s="568" t="s">
        <v>6468</v>
      </c>
      <c r="IZ606" s="568" t="s">
        <v>6468</v>
      </c>
      <c r="JA606" s="568" t="s">
        <v>6468</v>
      </c>
      <c r="JB606" s="568" t="s">
        <v>6468</v>
      </c>
      <c r="JC606" s="568" t="s">
        <v>6468</v>
      </c>
      <c r="JD606" s="568" t="s">
        <v>6468</v>
      </c>
      <c r="JE606" s="568" t="s">
        <v>6468</v>
      </c>
      <c r="JF606" s="568" t="s">
        <v>6468</v>
      </c>
      <c r="JG606" s="568" t="s">
        <v>6468</v>
      </c>
      <c r="JH606" s="568" t="s">
        <v>6468</v>
      </c>
      <c r="JI606" s="568" t="s">
        <v>6468</v>
      </c>
      <c r="JJ606" s="568" t="s">
        <v>6468</v>
      </c>
      <c r="JK606" s="568" t="s">
        <v>6468</v>
      </c>
      <c r="JL606" s="568" t="s">
        <v>6468</v>
      </c>
      <c r="JM606" s="568" t="s">
        <v>6468</v>
      </c>
      <c r="JN606" s="568" t="s">
        <v>6468</v>
      </c>
      <c r="JO606" s="568" t="s">
        <v>6468</v>
      </c>
      <c r="JP606" s="568" t="s">
        <v>6468</v>
      </c>
      <c r="JQ606" s="568" t="s">
        <v>6468</v>
      </c>
      <c r="JR606" s="568" t="s">
        <v>6468</v>
      </c>
      <c r="JS606" s="568" t="s">
        <v>6468</v>
      </c>
      <c r="JT606" s="568" t="s">
        <v>6468</v>
      </c>
      <c r="JU606" s="568" t="s">
        <v>6468</v>
      </c>
      <c r="JV606" s="568" t="s">
        <v>6468</v>
      </c>
      <c r="JW606" s="568" t="s">
        <v>6468</v>
      </c>
      <c r="JX606" s="568" t="s">
        <v>6468</v>
      </c>
      <c r="JY606" s="568" t="s">
        <v>6468</v>
      </c>
      <c r="JZ606" s="568" t="s">
        <v>6468</v>
      </c>
      <c r="KA606" s="568" t="s">
        <v>6468</v>
      </c>
      <c r="KB606" s="568" t="s">
        <v>6468</v>
      </c>
      <c r="KC606" s="568" t="s">
        <v>6468</v>
      </c>
      <c r="KD606" s="568" t="s">
        <v>6468</v>
      </c>
      <c r="KE606" s="568" t="s">
        <v>6468</v>
      </c>
      <c r="KF606" s="568" t="s">
        <v>6468</v>
      </c>
      <c r="KG606" s="568" t="s">
        <v>6468</v>
      </c>
      <c r="KH606" s="568" t="s">
        <v>6468</v>
      </c>
      <c r="KI606" s="568" t="s">
        <v>6468</v>
      </c>
      <c r="KJ606" s="568" t="s">
        <v>6468</v>
      </c>
      <c r="KK606" s="568" t="s">
        <v>6468</v>
      </c>
      <c r="KL606" s="568" t="s">
        <v>6468</v>
      </c>
      <c r="KM606" s="568" t="s">
        <v>6468</v>
      </c>
      <c r="KN606" s="568" t="s">
        <v>6468</v>
      </c>
      <c r="KO606" s="440" t="s">
        <v>6468</v>
      </c>
      <c r="KP606" s="569" t="s">
        <v>6468</v>
      </c>
      <c r="KQ606" s="569" t="s">
        <v>6468</v>
      </c>
      <c r="KR606" s="568" t="s">
        <v>6468</v>
      </c>
      <c r="KS606" s="568" t="s">
        <v>6468</v>
      </c>
      <c r="KT606" s="568" t="s">
        <v>6468</v>
      </c>
      <c r="KU606" s="568" t="s">
        <v>6468</v>
      </c>
      <c r="KV606" s="568" t="s">
        <v>6468</v>
      </c>
      <c r="KW606" s="568" t="s">
        <v>6468</v>
      </c>
      <c r="KX606" s="568" t="s">
        <v>6468</v>
      </c>
      <c r="KY606" s="568" t="s">
        <v>6468</v>
      </c>
      <c r="KZ606" s="568" t="s">
        <v>6468</v>
      </c>
      <c r="LA606" s="568" t="s">
        <v>6468</v>
      </c>
      <c r="LB606" s="568" t="s">
        <v>6468</v>
      </c>
      <c r="LC606" s="568" t="s">
        <v>6468</v>
      </c>
      <c r="LD606" s="568" t="s">
        <v>6468</v>
      </c>
      <c r="LE606" s="568" t="s">
        <v>6468</v>
      </c>
      <c r="LF606" s="568" t="s">
        <v>6468</v>
      </c>
      <c r="LG606" s="568" t="s">
        <v>6468</v>
      </c>
      <c r="LH606" s="568" t="s">
        <v>6468</v>
      </c>
      <c r="LI606" s="568" t="s">
        <v>6468</v>
      </c>
      <c r="LJ606" s="568" t="s">
        <v>6468</v>
      </c>
      <c r="LK606" s="568" t="s">
        <v>6468</v>
      </c>
      <c r="LL606" s="568" t="s">
        <v>6468</v>
      </c>
      <c r="LM606" s="568" t="s">
        <v>6468</v>
      </c>
      <c r="LN606" s="568" t="s">
        <v>6468</v>
      </c>
      <c r="LO606" s="440" t="s">
        <v>6468</v>
      </c>
      <c r="LP606" s="568" t="s">
        <v>6468</v>
      </c>
      <c r="LQ606" s="568" t="s">
        <v>6468</v>
      </c>
      <c r="LR606" s="568" t="s">
        <v>6468</v>
      </c>
      <c r="LS606" s="568" t="s">
        <v>6468</v>
      </c>
      <c r="LT606" s="568" t="s">
        <v>6468</v>
      </c>
      <c r="LU606" s="568" t="s">
        <v>6468</v>
      </c>
      <c r="LV606" s="568" t="s">
        <v>6468</v>
      </c>
      <c r="LW606" s="568" t="s">
        <v>6468</v>
      </c>
      <c r="LX606" s="568" t="s">
        <v>6468</v>
      </c>
      <c r="LY606" s="568" t="s">
        <v>6468</v>
      </c>
      <c r="LZ606" s="568" t="s">
        <v>6468</v>
      </c>
      <c r="MA606" s="568" t="s">
        <v>6468</v>
      </c>
      <c r="MB606" s="568" t="s">
        <v>6468</v>
      </c>
      <c r="MC606" s="568" t="s">
        <v>6468</v>
      </c>
      <c r="MD606" s="568" t="s">
        <v>6468</v>
      </c>
      <c r="ME606" s="568" t="s">
        <v>6468</v>
      </c>
      <c r="MF606" s="568" t="s">
        <v>6468</v>
      </c>
      <c r="MG606" s="568" t="s">
        <v>6468</v>
      </c>
      <c r="MH606" s="568" t="s">
        <v>6468</v>
      </c>
      <c r="MI606" s="568" t="s">
        <v>6468</v>
      </c>
      <c r="MJ606" s="568" t="s">
        <v>6468</v>
      </c>
      <c r="MK606" s="568" t="s">
        <v>6468</v>
      </c>
      <c r="ML606" s="568" t="s">
        <v>6468</v>
      </c>
      <c r="MM606" s="568" t="s">
        <v>6468</v>
      </c>
      <c r="MN606" s="568" t="s">
        <v>6468</v>
      </c>
      <c r="MO606" s="568" t="s">
        <v>6468</v>
      </c>
      <c r="MP606" s="568" t="s">
        <v>6468</v>
      </c>
      <c r="MQ606" s="568" t="s">
        <v>6468</v>
      </c>
      <c r="MR606" s="568" t="s">
        <v>6468</v>
      </c>
      <c r="MS606" s="568" t="s">
        <v>6468</v>
      </c>
      <c r="MT606" s="568" t="s">
        <v>6468</v>
      </c>
      <c r="MU606" s="568" t="s">
        <v>6468</v>
      </c>
      <c r="MV606" s="568" t="s">
        <v>6468</v>
      </c>
      <c r="MW606" s="568" t="s">
        <v>6468</v>
      </c>
      <c r="MX606" s="568" t="s">
        <v>6468</v>
      </c>
      <c r="MY606" s="568" t="s">
        <v>6468</v>
      </c>
      <c r="MZ606" s="568" t="s">
        <v>6468</v>
      </c>
      <c r="NA606" s="568" t="s">
        <v>6468</v>
      </c>
      <c r="NB606" s="568" t="s">
        <v>6468</v>
      </c>
      <c r="NC606" s="568" t="s">
        <v>6468</v>
      </c>
      <c r="ND606" s="568" t="s">
        <v>6468</v>
      </c>
      <c r="NE606" s="568" t="s">
        <v>6468</v>
      </c>
      <c r="NF606" s="568" t="s">
        <v>6468</v>
      </c>
      <c r="NG606" s="568" t="s">
        <v>6468</v>
      </c>
      <c r="NH606" s="568" t="s">
        <v>6468</v>
      </c>
      <c r="NI606" s="568" t="s">
        <v>6468</v>
      </c>
      <c r="NJ606" s="568" t="s">
        <v>6468</v>
      </c>
      <c r="NK606" s="568" t="s">
        <v>6468</v>
      </c>
      <c r="NL606" s="568" t="s">
        <v>6468</v>
      </c>
      <c r="NM606" s="568" t="s">
        <v>6468</v>
      </c>
      <c r="NN606" s="568" t="s">
        <v>6468</v>
      </c>
      <c r="NO606" s="568" t="s">
        <v>6468</v>
      </c>
      <c r="NP606" s="568" t="s">
        <v>6468</v>
      </c>
      <c r="NQ606" s="568" t="s">
        <v>6468</v>
      </c>
      <c r="NR606" s="568" t="s">
        <v>6468</v>
      </c>
      <c r="NS606" s="568" t="s">
        <v>6468</v>
      </c>
      <c r="NT606" s="568" t="s">
        <v>6468</v>
      </c>
      <c r="NU606" s="568" t="s">
        <v>6468</v>
      </c>
      <c r="NV606" s="568" t="s">
        <v>6468</v>
      </c>
      <c r="NW606" s="568" t="s">
        <v>6468</v>
      </c>
      <c r="NX606" s="568" t="s">
        <v>6468</v>
      </c>
      <c r="NY606" s="568" t="s">
        <v>6468</v>
      </c>
      <c r="NZ606" s="568" t="s">
        <v>6468</v>
      </c>
      <c r="OA606" s="568" t="s">
        <v>6468</v>
      </c>
      <c r="OB606" s="568" t="s">
        <v>6468</v>
      </c>
      <c r="OC606" s="568" t="s">
        <v>6468</v>
      </c>
      <c r="OD606" s="568" t="s">
        <v>6468</v>
      </c>
      <c r="OE606" s="568" t="s">
        <v>6468</v>
      </c>
      <c r="OF606" s="568" t="s">
        <v>6468</v>
      </c>
      <c r="OG606" s="568" t="s">
        <v>6468</v>
      </c>
      <c r="OH606" s="568" t="s">
        <v>6468</v>
      </c>
      <c r="OI606" s="568" t="s">
        <v>6468</v>
      </c>
      <c r="OJ606" s="568" t="s">
        <v>6468</v>
      </c>
      <c r="OK606" s="568" t="s">
        <v>6468</v>
      </c>
      <c r="OL606" s="568" t="s">
        <v>6468</v>
      </c>
      <c r="OM606" s="568" t="s">
        <v>6468</v>
      </c>
      <c r="ON606" s="568" t="s">
        <v>6468</v>
      </c>
      <c r="OO606" s="568" t="s">
        <v>6468</v>
      </c>
      <c r="OP606" s="568" t="s">
        <v>6468</v>
      </c>
      <c r="OQ606" s="568" t="s">
        <v>6468</v>
      </c>
      <c r="OR606" s="568" t="s">
        <v>6468</v>
      </c>
      <c r="OS606" s="568" t="s">
        <v>6468</v>
      </c>
      <c r="OT606" s="568" t="s">
        <v>6468</v>
      </c>
      <c r="OU606" s="568" t="s">
        <v>6468</v>
      </c>
      <c r="OV606" s="568" t="s">
        <v>6468</v>
      </c>
      <c r="OW606" s="568" t="s">
        <v>6468</v>
      </c>
      <c r="OX606" s="568" t="s">
        <v>6468</v>
      </c>
      <c r="OY606" s="568" t="s">
        <v>6468</v>
      </c>
      <c r="OZ606" s="568" t="s">
        <v>6468</v>
      </c>
      <c r="PA606" s="568" t="s">
        <v>6468</v>
      </c>
      <c r="PB606" s="568" t="s">
        <v>6468</v>
      </c>
      <c r="PC606" s="568" t="s">
        <v>6468</v>
      </c>
      <c r="PD606" s="568" t="s">
        <v>6468</v>
      </c>
      <c r="PE606" s="568" t="s">
        <v>6468</v>
      </c>
      <c r="PF606" s="568" t="s">
        <v>6468</v>
      </c>
      <c r="PG606" s="568" t="s">
        <v>6468</v>
      </c>
      <c r="PH606" s="568" t="s">
        <v>6468</v>
      </c>
      <c r="PI606" s="568" t="s">
        <v>6468</v>
      </c>
      <c r="PJ606" s="568" t="s">
        <v>6468</v>
      </c>
      <c r="PK606" s="568" t="s">
        <v>6468</v>
      </c>
      <c r="PL606" s="568" t="s">
        <v>6468</v>
      </c>
      <c r="PM606" s="568" t="s">
        <v>6468</v>
      </c>
      <c r="PN606" s="568" t="s">
        <v>6468</v>
      </c>
      <c r="PO606" s="568" t="s">
        <v>6468</v>
      </c>
      <c r="PP606" s="568" t="s">
        <v>6468</v>
      </c>
      <c r="PQ606" s="568" t="s">
        <v>6468</v>
      </c>
      <c r="PR606" s="568" t="s">
        <v>6468</v>
      </c>
      <c r="PS606" s="568" t="s">
        <v>6468</v>
      </c>
      <c r="PT606" s="568" t="s">
        <v>6468</v>
      </c>
      <c r="PU606" s="568" t="s">
        <v>6468</v>
      </c>
      <c r="PV606" s="568" t="s">
        <v>6468</v>
      </c>
      <c r="PW606" s="568" t="s">
        <v>6468</v>
      </c>
      <c r="PX606" s="568" t="s">
        <v>6468</v>
      </c>
      <c r="PY606" s="568" t="s">
        <v>6468</v>
      </c>
      <c r="PZ606" s="568" t="s">
        <v>6468</v>
      </c>
      <c r="QA606" s="568" t="s">
        <v>6468</v>
      </c>
      <c r="QB606" s="568" t="s">
        <v>6468</v>
      </c>
      <c r="QC606" s="568" t="s">
        <v>6468</v>
      </c>
      <c r="QD606" s="568" t="s">
        <v>6468</v>
      </c>
      <c r="QE606" s="568" t="s">
        <v>6468</v>
      </c>
      <c r="QF606" s="568" t="s">
        <v>6468</v>
      </c>
      <c r="QG606" s="568" t="s">
        <v>6468</v>
      </c>
      <c r="QH606" s="568" t="s">
        <v>6468</v>
      </c>
      <c r="QI606" s="568" t="s">
        <v>6468</v>
      </c>
      <c r="QJ606" s="568" t="s">
        <v>6468</v>
      </c>
      <c r="QK606" s="568" t="s">
        <v>6468</v>
      </c>
      <c r="QL606" s="568" t="s">
        <v>6468</v>
      </c>
      <c r="QM606" s="568" t="s">
        <v>6468</v>
      </c>
      <c r="QN606" s="568" t="s">
        <v>6468</v>
      </c>
      <c r="QO606" s="568" t="s">
        <v>6468</v>
      </c>
      <c r="QP606" s="568" t="s">
        <v>6468</v>
      </c>
      <c r="QQ606" s="568" t="s">
        <v>6468</v>
      </c>
      <c r="QR606" s="568" t="s">
        <v>6468</v>
      </c>
      <c r="QS606" s="568" t="s">
        <v>6468</v>
      </c>
      <c r="QT606" s="568" t="s">
        <v>6468</v>
      </c>
      <c r="QU606" s="568" t="s">
        <v>6468</v>
      </c>
      <c r="QV606" s="568" t="s">
        <v>6468</v>
      </c>
      <c r="QW606" s="568" t="s">
        <v>6468</v>
      </c>
      <c r="QX606" s="568" t="s">
        <v>6468</v>
      </c>
      <c r="QY606" s="568" t="s">
        <v>6468</v>
      </c>
      <c r="QZ606" s="568" t="s">
        <v>6468</v>
      </c>
      <c r="RA606" s="568" t="s">
        <v>6468</v>
      </c>
      <c r="RB606" s="568" t="s">
        <v>6468</v>
      </c>
      <c r="RC606" s="568" t="s">
        <v>6468</v>
      </c>
      <c r="RD606" s="568" t="s">
        <v>6468</v>
      </c>
      <c r="RE606" s="568" t="s">
        <v>6468</v>
      </c>
      <c r="RF606" s="568" t="s">
        <v>6468</v>
      </c>
      <c r="RG606" s="568" t="s">
        <v>6468</v>
      </c>
      <c r="RH606" s="568" t="s">
        <v>6468</v>
      </c>
      <c r="RI606" s="568" t="s">
        <v>6468</v>
      </c>
      <c r="RJ606" s="568" t="s">
        <v>6468</v>
      </c>
      <c r="RK606" s="568" t="s">
        <v>6468</v>
      </c>
      <c r="RL606" s="568" t="s">
        <v>6468</v>
      </c>
      <c r="RM606" s="568" t="s">
        <v>6468</v>
      </c>
      <c r="RN606" s="568" t="s">
        <v>6468</v>
      </c>
      <c r="RO606" s="568" t="s">
        <v>6468</v>
      </c>
      <c r="RP606" s="568" t="s">
        <v>6468</v>
      </c>
      <c r="RQ606" s="568" t="s">
        <v>6468</v>
      </c>
      <c r="RR606" s="568" t="s">
        <v>6468</v>
      </c>
      <c r="RS606" s="568" t="s">
        <v>6468</v>
      </c>
      <c r="RT606" s="568" t="s">
        <v>6468</v>
      </c>
      <c r="RU606" s="568" t="s">
        <v>6468</v>
      </c>
      <c r="RV606" s="568" t="s">
        <v>6468</v>
      </c>
      <c r="RW606" s="568" t="s">
        <v>6468</v>
      </c>
      <c r="RX606" s="568" t="s">
        <v>6468</v>
      </c>
      <c r="RY606" s="568" t="s">
        <v>6468</v>
      </c>
      <c r="RZ606" s="568" t="s">
        <v>6468</v>
      </c>
      <c r="SA606" s="568" t="s">
        <v>6468</v>
      </c>
      <c r="SB606" s="568" t="s">
        <v>6468</v>
      </c>
      <c r="SC606" s="568" t="s">
        <v>6468</v>
      </c>
      <c r="SD606" s="568" t="s">
        <v>6468</v>
      </c>
      <c r="SE606" s="568" t="s">
        <v>6468</v>
      </c>
      <c r="SF606" s="568" t="s">
        <v>6468</v>
      </c>
      <c r="SG606" s="568" t="s">
        <v>6468</v>
      </c>
      <c r="SH606" s="568" t="s">
        <v>6468</v>
      </c>
      <c r="SI606" s="568" t="s">
        <v>6468</v>
      </c>
      <c r="SJ606" s="568" t="s">
        <v>6468</v>
      </c>
      <c r="SK606" s="568" t="s">
        <v>6468</v>
      </c>
      <c r="SL606" s="568" t="s">
        <v>6468</v>
      </c>
      <c r="SM606" s="568" t="s">
        <v>6468</v>
      </c>
      <c r="SN606" s="568" t="s">
        <v>6468</v>
      </c>
      <c r="SO606" s="568" t="s">
        <v>6468</v>
      </c>
      <c r="SP606" s="568" t="s">
        <v>6468</v>
      </c>
      <c r="SQ606" s="568" t="s">
        <v>6468</v>
      </c>
      <c r="SR606" s="568" t="s">
        <v>6468</v>
      </c>
      <c r="SS606" s="568" t="s">
        <v>6468</v>
      </c>
      <c r="ST606" s="568" t="s">
        <v>6468</v>
      </c>
      <c r="SU606" s="568" t="s">
        <v>6468</v>
      </c>
      <c r="SV606" s="568" t="s">
        <v>6468</v>
      </c>
      <c r="SW606" s="568" t="s">
        <v>6468</v>
      </c>
      <c r="SX606" s="568" t="s">
        <v>6468</v>
      </c>
      <c r="SY606" s="568" t="s">
        <v>6468</v>
      </c>
      <c r="SZ606" s="568" t="s">
        <v>6468</v>
      </c>
      <c r="TA606" s="568" t="s">
        <v>6468</v>
      </c>
      <c r="TB606" s="568" t="s">
        <v>6468</v>
      </c>
      <c r="TC606" s="568" t="s">
        <v>6468</v>
      </c>
      <c r="TD606" s="568" t="s">
        <v>6468</v>
      </c>
      <c r="TE606" s="568" t="s">
        <v>6468</v>
      </c>
      <c r="TF606" s="568" t="s">
        <v>6468</v>
      </c>
      <c r="TG606" s="568" t="s">
        <v>6468</v>
      </c>
      <c r="TH606" s="568" t="s">
        <v>6468</v>
      </c>
      <c r="TI606" s="568" t="s">
        <v>6468</v>
      </c>
      <c r="TJ606" s="568" t="s">
        <v>6468</v>
      </c>
      <c r="TK606" s="568" t="s">
        <v>6468</v>
      </c>
      <c r="TL606" s="568" t="s">
        <v>6468</v>
      </c>
      <c r="TM606" s="568" t="s">
        <v>6468</v>
      </c>
      <c r="TN606" s="568" t="s">
        <v>6468</v>
      </c>
      <c r="TO606" s="568" t="s">
        <v>6468</v>
      </c>
      <c r="TP606" s="568" t="s">
        <v>6468</v>
      </c>
      <c r="TQ606" s="568" t="s">
        <v>6468</v>
      </c>
      <c r="TR606" s="568" t="s">
        <v>6468</v>
      </c>
      <c r="TS606" s="568" t="s">
        <v>6468</v>
      </c>
      <c r="TT606" s="568" t="s">
        <v>6468</v>
      </c>
      <c r="TU606" s="568" t="s">
        <v>6468</v>
      </c>
      <c r="TV606" s="568" t="s">
        <v>6468</v>
      </c>
      <c r="TW606" s="568" t="s">
        <v>6468</v>
      </c>
      <c r="TX606" s="568" t="s">
        <v>6468</v>
      </c>
      <c r="TY606" s="568" t="s">
        <v>6468</v>
      </c>
      <c r="TZ606" s="568" t="s">
        <v>6468</v>
      </c>
      <c r="UA606" s="568" t="s">
        <v>6468</v>
      </c>
      <c r="UB606" s="568" t="s">
        <v>6468</v>
      </c>
      <c r="UC606" s="568" t="s">
        <v>6468</v>
      </c>
      <c r="UD606" s="568" t="s">
        <v>6468</v>
      </c>
      <c r="UE606" s="568" t="s">
        <v>6468</v>
      </c>
      <c r="UF606" s="568" t="s">
        <v>6468</v>
      </c>
      <c r="UG606" s="568" t="s">
        <v>6468</v>
      </c>
      <c r="UH606" s="568" t="s">
        <v>6468</v>
      </c>
      <c r="UI606" s="568" t="s">
        <v>6468</v>
      </c>
      <c r="UJ606" s="568" t="s">
        <v>6468</v>
      </c>
      <c r="UK606" s="568" t="s">
        <v>6468</v>
      </c>
      <c r="UL606" s="568" t="s">
        <v>6468</v>
      </c>
      <c r="UM606" s="568" t="s">
        <v>6468</v>
      </c>
      <c r="UN606" s="568" t="s">
        <v>6468</v>
      </c>
      <c r="UO606" s="568" t="s">
        <v>6468</v>
      </c>
      <c r="UP606" s="568" t="s">
        <v>6468</v>
      </c>
      <c r="UQ606" s="568" t="s">
        <v>6468</v>
      </c>
      <c r="UR606" s="568" t="s">
        <v>6468</v>
      </c>
      <c r="US606" s="568" t="s">
        <v>6468</v>
      </c>
      <c r="UT606" s="568" t="s">
        <v>6468</v>
      </c>
      <c r="UU606" s="568" t="s">
        <v>6468</v>
      </c>
      <c r="UV606" s="568" t="s">
        <v>6468</v>
      </c>
      <c r="UW606" s="568" t="s">
        <v>6468</v>
      </c>
      <c r="UX606" s="568" t="s">
        <v>6468</v>
      </c>
      <c r="UY606" s="568" t="s">
        <v>6468</v>
      </c>
      <c r="UZ606" s="568" t="s">
        <v>6468</v>
      </c>
      <c r="VA606" s="568" t="s">
        <v>6468</v>
      </c>
      <c r="VB606" s="568" t="s">
        <v>6468</v>
      </c>
      <c r="VC606" s="568" t="s">
        <v>6468</v>
      </c>
      <c r="VD606" s="568" t="s">
        <v>6468</v>
      </c>
      <c r="VE606" s="568" t="s">
        <v>6468</v>
      </c>
      <c r="VF606" s="568" t="s">
        <v>6468</v>
      </c>
      <c r="VG606" s="568" t="s">
        <v>6468</v>
      </c>
      <c r="VH606" s="568" t="s">
        <v>6468</v>
      </c>
      <c r="VI606" s="568" t="s">
        <v>6468</v>
      </c>
      <c r="VJ606" s="568" t="s">
        <v>6468</v>
      </c>
      <c r="VK606" s="568" t="s">
        <v>6468</v>
      </c>
      <c r="VL606" s="568" t="s">
        <v>6468</v>
      </c>
      <c r="VM606" s="568" t="s">
        <v>6468</v>
      </c>
      <c r="VN606" s="568" t="s">
        <v>6468</v>
      </c>
      <c r="VO606" s="568" t="s">
        <v>6468</v>
      </c>
      <c r="VP606" s="568" t="s">
        <v>6468</v>
      </c>
      <c r="VQ606" s="568" t="s">
        <v>6468</v>
      </c>
      <c r="VR606" s="568" t="s">
        <v>6468</v>
      </c>
      <c r="VS606" s="568" t="s">
        <v>6468</v>
      </c>
      <c r="VT606" s="568" t="s">
        <v>6468</v>
      </c>
      <c r="VU606" s="568" t="s">
        <v>6468</v>
      </c>
      <c r="VV606" s="568" t="s">
        <v>6468</v>
      </c>
      <c r="VW606" s="568" t="s">
        <v>6468</v>
      </c>
      <c r="VX606" s="568" t="s">
        <v>6468</v>
      </c>
      <c r="VY606" s="568" t="s">
        <v>6468</v>
      </c>
      <c r="VZ606" s="568" t="s">
        <v>6468</v>
      </c>
      <c r="WA606" s="568" t="s">
        <v>6468</v>
      </c>
      <c r="WB606" s="568" t="s">
        <v>6468</v>
      </c>
      <c r="WC606" s="568" t="s">
        <v>6468</v>
      </c>
      <c r="WD606" s="568" t="s">
        <v>6468</v>
      </c>
      <c r="WE606" s="568" t="s">
        <v>6468</v>
      </c>
      <c r="WF606" s="568" t="s">
        <v>6468</v>
      </c>
      <c r="WG606" s="568" t="s">
        <v>6468</v>
      </c>
      <c r="WH606" s="568" t="s">
        <v>6468</v>
      </c>
      <c r="WI606" s="568" t="s">
        <v>6468</v>
      </c>
      <c r="WJ606" s="568" t="s">
        <v>6468</v>
      </c>
      <c r="WK606" s="568" t="s">
        <v>6468</v>
      </c>
      <c r="WL606" s="568" t="s">
        <v>6468</v>
      </c>
      <c r="WM606" s="568" t="s">
        <v>6468</v>
      </c>
      <c r="WN606" s="568" t="s">
        <v>6468</v>
      </c>
      <c r="WO606" s="568" t="s">
        <v>6468</v>
      </c>
      <c r="WP606" s="568" t="s">
        <v>6468</v>
      </c>
      <c r="WQ606" s="568" t="s">
        <v>6468</v>
      </c>
      <c r="WR606" s="568" t="s">
        <v>6468</v>
      </c>
      <c r="WS606" s="568" t="s">
        <v>6468</v>
      </c>
      <c r="WT606" s="568" t="s">
        <v>6468</v>
      </c>
      <c r="WU606" s="568" t="s">
        <v>6468</v>
      </c>
      <c r="WV606" s="568" t="s">
        <v>6468</v>
      </c>
      <c r="WW606" s="568" t="s">
        <v>6468</v>
      </c>
      <c r="WX606" s="568" t="s">
        <v>6468</v>
      </c>
      <c r="WY606" s="568" t="s">
        <v>6468</v>
      </c>
      <c r="WZ606" s="568" t="s">
        <v>6468</v>
      </c>
      <c r="XA606" s="568" t="s">
        <v>6468</v>
      </c>
      <c r="XB606" s="568" t="s">
        <v>6468</v>
      </c>
      <c r="XC606" s="568" t="s">
        <v>6468</v>
      </c>
      <c r="XD606" s="568" t="s">
        <v>6468</v>
      </c>
      <c r="XE606" s="568" t="s">
        <v>6468</v>
      </c>
      <c r="XF606" s="568" t="s">
        <v>6468</v>
      </c>
      <c r="XG606" s="568" t="s">
        <v>6468</v>
      </c>
      <c r="XH606" s="568" t="s">
        <v>6468</v>
      </c>
      <c r="XI606" s="568" t="s">
        <v>6468</v>
      </c>
      <c r="XJ606" s="568" t="s">
        <v>6468</v>
      </c>
      <c r="XK606" s="568" t="s">
        <v>6468</v>
      </c>
      <c r="XL606" s="568" t="s">
        <v>6468</v>
      </c>
      <c r="XM606" s="568" t="s">
        <v>6468</v>
      </c>
      <c r="XN606" s="568" t="s">
        <v>6468</v>
      </c>
      <c r="XO606" s="568" t="s">
        <v>6468</v>
      </c>
      <c r="XP606" s="568" t="s">
        <v>6468</v>
      </c>
      <c r="XQ606" s="568" t="s">
        <v>6468</v>
      </c>
      <c r="XR606" s="568" t="s">
        <v>6468</v>
      </c>
      <c r="XS606" s="568" t="s">
        <v>6468</v>
      </c>
      <c r="XT606" s="568" t="s">
        <v>6468</v>
      </c>
      <c r="XU606" s="568" t="s">
        <v>6468</v>
      </c>
      <c r="XV606" s="568" t="s">
        <v>6468</v>
      </c>
      <c r="XW606" s="568" t="s">
        <v>6468</v>
      </c>
      <c r="XX606" s="568" t="s">
        <v>6468</v>
      </c>
      <c r="XY606" s="568" t="s">
        <v>6468</v>
      </c>
      <c r="XZ606" s="568" t="s">
        <v>6468</v>
      </c>
      <c r="YA606" s="568" t="s">
        <v>6468</v>
      </c>
      <c r="YB606" s="568" t="s">
        <v>6468</v>
      </c>
      <c r="YC606" s="568" t="s">
        <v>6468</v>
      </c>
      <c r="YD606" s="568" t="s">
        <v>6468</v>
      </c>
      <c r="YE606" s="568" t="s">
        <v>6468</v>
      </c>
      <c r="YF606" s="568" t="s">
        <v>6468</v>
      </c>
      <c r="YG606" s="568" t="s">
        <v>6468</v>
      </c>
      <c r="YH606" s="568" t="s">
        <v>6468</v>
      </c>
      <c r="YI606" s="568" t="s">
        <v>6468</v>
      </c>
      <c r="YJ606" s="568" t="s">
        <v>6468</v>
      </c>
      <c r="YK606" s="568" t="s">
        <v>6468</v>
      </c>
      <c r="YL606" s="568" t="s">
        <v>6468</v>
      </c>
      <c r="YM606" s="568" t="s">
        <v>6468</v>
      </c>
      <c r="YN606" s="568" t="s">
        <v>6468</v>
      </c>
      <c r="YO606" s="568" t="s">
        <v>6468</v>
      </c>
      <c r="YP606" s="568" t="s">
        <v>6468</v>
      </c>
      <c r="YQ606" s="568" t="s">
        <v>6468</v>
      </c>
      <c r="YR606" s="568" t="s">
        <v>6468</v>
      </c>
      <c r="YS606" s="568" t="s">
        <v>6468</v>
      </c>
      <c r="YT606" s="568" t="s">
        <v>6468</v>
      </c>
      <c r="YU606" s="568" t="s">
        <v>6468</v>
      </c>
      <c r="YV606" s="568" t="s">
        <v>6468</v>
      </c>
      <c r="YW606" s="568" t="s">
        <v>6468</v>
      </c>
      <c r="YX606" s="568" t="s">
        <v>6468</v>
      </c>
      <c r="YY606" s="568" t="s">
        <v>6468</v>
      </c>
      <c r="YZ606" s="568" t="s">
        <v>6468</v>
      </c>
      <c r="ZA606" s="568" t="s">
        <v>6468</v>
      </c>
      <c r="ZB606" s="568" t="s">
        <v>6468</v>
      </c>
      <c r="ZC606" s="568" t="s">
        <v>6468</v>
      </c>
      <c r="ZD606" s="568" t="s">
        <v>6468</v>
      </c>
      <c r="ZE606" s="568" t="s">
        <v>6468</v>
      </c>
      <c r="ZF606" s="568" t="s">
        <v>6468</v>
      </c>
      <c r="ZG606" s="568" t="s">
        <v>6468</v>
      </c>
      <c r="ZH606" s="568" t="s">
        <v>6468</v>
      </c>
      <c r="ZI606" s="568" t="s">
        <v>6468</v>
      </c>
      <c r="ZJ606" s="568" t="s">
        <v>6468</v>
      </c>
      <c r="ZK606" s="568" t="s">
        <v>6468</v>
      </c>
      <c r="ZL606" s="568" t="s">
        <v>6468</v>
      </c>
      <c r="ZM606" s="568" t="s">
        <v>6468</v>
      </c>
    </row>
    <row r="607" spans="1:689" hidden="1" outlineLevel="1" x14ac:dyDescent="0.3">
      <c r="A607" s="568" t="s">
        <v>6468</v>
      </c>
      <c r="B607" s="568" t="s">
        <v>6471</v>
      </c>
      <c r="C607" s="568" t="s">
        <v>6472</v>
      </c>
      <c r="D607" s="568" t="s">
        <v>6468</v>
      </c>
      <c r="E607" s="568" t="s">
        <v>6468</v>
      </c>
      <c r="F607" s="568" t="s">
        <v>6468</v>
      </c>
      <c r="G607" s="568" t="s">
        <v>6468</v>
      </c>
      <c r="H607" s="568" t="s">
        <v>6468</v>
      </c>
      <c r="I607" s="568" t="s">
        <v>6468</v>
      </c>
      <c r="J607" s="568" t="s">
        <v>6468</v>
      </c>
      <c r="K607" s="568" t="s">
        <v>6468</v>
      </c>
      <c r="L607" s="568" t="s">
        <v>6468</v>
      </c>
      <c r="M607" s="568" t="s">
        <v>6468</v>
      </c>
      <c r="N607" s="568" t="s">
        <v>6468</v>
      </c>
      <c r="O607" s="568" t="s">
        <v>6468</v>
      </c>
      <c r="P607" s="568" t="s">
        <v>6468</v>
      </c>
      <c r="Q607" s="568" t="s">
        <v>6468</v>
      </c>
      <c r="R607" s="568" t="s">
        <v>6468</v>
      </c>
      <c r="S607" s="568" t="s">
        <v>6468</v>
      </c>
      <c r="T607" s="568" t="s">
        <v>6468</v>
      </c>
      <c r="U607" s="568" t="s">
        <v>6468</v>
      </c>
      <c r="V607" s="568" t="s">
        <v>6468</v>
      </c>
      <c r="W607" s="568" t="s">
        <v>6468</v>
      </c>
      <c r="X607" s="568" t="s">
        <v>6468</v>
      </c>
      <c r="Y607" s="568" t="s">
        <v>6468</v>
      </c>
      <c r="Z607" s="568" t="s">
        <v>6468</v>
      </c>
      <c r="AA607" s="568" t="s">
        <v>6468</v>
      </c>
      <c r="AB607" s="568" t="s">
        <v>6468</v>
      </c>
      <c r="AC607" s="568" t="s">
        <v>6468</v>
      </c>
      <c r="AD607" s="568" t="s">
        <v>6468</v>
      </c>
      <c r="AE607" s="568" t="s">
        <v>6468</v>
      </c>
      <c r="AF607" s="568" t="s">
        <v>6468</v>
      </c>
      <c r="AG607" s="568" t="s">
        <v>6468</v>
      </c>
      <c r="AH607" s="568" t="s">
        <v>6468</v>
      </c>
      <c r="AI607" s="568" t="s">
        <v>6468</v>
      </c>
      <c r="AJ607" s="568" t="s">
        <v>6468</v>
      </c>
      <c r="AK607" s="568" t="s">
        <v>6468</v>
      </c>
      <c r="AL607" s="568" t="s">
        <v>6468</v>
      </c>
      <c r="AM607" s="568" t="s">
        <v>6468</v>
      </c>
      <c r="AN607" s="568" t="s">
        <v>6468</v>
      </c>
      <c r="AO607" s="568" t="s">
        <v>6468</v>
      </c>
      <c r="AP607" s="568" t="s">
        <v>6468</v>
      </c>
      <c r="AQ607" s="568" t="s">
        <v>6468</v>
      </c>
      <c r="AR607" s="568" t="s">
        <v>6468</v>
      </c>
      <c r="AS607" s="568" t="s">
        <v>6468</v>
      </c>
      <c r="AT607" s="568" t="s">
        <v>6468</v>
      </c>
      <c r="AU607" s="568" t="s">
        <v>6468</v>
      </c>
      <c r="AV607" s="568" t="s">
        <v>6468</v>
      </c>
      <c r="AW607" s="568" t="s">
        <v>6468</v>
      </c>
      <c r="AX607" s="568" t="s">
        <v>6468</v>
      </c>
      <c r="AY607" s="568" t="s">
        <v>6468</v>
      </c>
      <c r="AZ607" s="568" t="s">
        <v>6468</v>
      </c>
      <c r="BA607" s="568" t="s">
        <v>6468</v>
      </c>
      <c r="BB607" s="568" t="s">
        <v>6468</v>
      </c>
      <c r="BC607" s="568" t="s">
        <v>6468</v>
      </c>
      <c r="BD607" s="568" t="s">
        <v>6468</v>
      </c>
      <c r="BE607" s="568" t="s">
        <v>6468</v>
      </c>
      <c r="BF607" s="568" t="s">
        <v>6468</v>
      </c>
      <c r="BG607" s="568" t="s">
        <v>6468</v>
      </c>
      <c r="BH607" s="568" t="s">
        <v>6468</v>
      </c>
      <c r="BI607" s="568" t="s">
        <v>6468</v>
      </c>
      <c r="BJ607" s="568" t="s">
        <v>6468</v>
      </c>
      <c r="BK607" s="568" t="s">
        <v>6468</v>
      </c>
      <c r="BL607" s="568" t="s">
        <v>6468</v>
      </c>
      <c r="BM607" s="568" t="s">
        <v>6468</v>
      </c>
      <c r="BN607" s="568" t="s">
        <v>6468</v>
      </c>
      <c r="BO607" s="568" t="s">
        <v>6468</v>
      </c>
      <c r="BP607" s="568" t="s">
        <v>6468</v>
      </c>
      <c r="BQ607" s="568" t="s">
        <v>6468</v>
      </c>
      <c r="BR607" s="568" t="s">
        <v>6468</v>
      </c>
      <c r="BS607" s="568" t="s">
        <v>6468</v>
      </c>
      <c r="BT607" s="568" t="s">
        <v>6468</v>
      </c>
      <c r="BU607" s="568" t="s">
        <v>6468</v>
      </c>
      <c r="BV607" s="568" t="s">
        <v>6468</v>
      </c>
      <c r="BW607" s="568" t="s">
        <v>6468</v>
      </c>
      <c r="BX607" s="568" t="s">
        <v>6468</v>
      </c>
      <c r="BY607" s="568" t="s">
        <v>6468</v>
      </c>
      <c r="BZ607" s="568" t="s">
        <v>6468</v>
      </c>
      <c r="CA607" s="568" t="s">
        <v>6468</v>
      </c>
      <c r="CB607" s="568" t="s">
        <v>6468</v>
      </c>
      <c r="CC607" s="568" t="s">
        <v>6468</v>
      </c>
      <c r="CD607" s="568" t="s">
        <v>6468</v>
      </c>
      <c r="CE607" s="568" t="s">
        <v>6468</v>
      </c>
      <c r="CF607" s="568" t="s">
        <v>6468</v>
      </c>
      <c r="CG607" s="568" t="s">
        <v>6468</v>
      </c>
      <c r="CH607" s="568" t="s">
        <v>6468</v>
      </c>
      <c r="CI607" s="568" t="s">
        <v>6468</v>
      </c>
      <c r="CJ607" s="568" t="s">
        <v>6468</v>
      </c>
      <c r="CK607" s="568" t="s">
        <v>6468</v>
      </c>
      <c r="CL607" s="568" t="s">
        <v>6468</v>
      </c>
      <c r="CM607" s="568" t="s">
        <v>6468</v>
      </c>
      <c r="CN607" s="568" t="s">
        <v>6468</v>
      </c>
      <c r="CO607" s="568" t="s">
        <v>6468</v>
      </c>
      <c r="CP607" s="568" t="s">
        <v>6468</v>
      </c>
      <c r="CQ607" s="568" t="s">
        <v>6468</v>
      </c>
      <c r="CR607" s="568" t="s">
        <v>6468</v>
      </c>
      <c r="CS607" s="568" t="s">
        <v>6468</v>
      </c>
      <c r="CT607" s="568" t="s">
        <v>6468</v>
      </c>
      <c r="CU607" s="568" t="s">
        <v>6468</v>
      </c>
      <c r="CV607" s="568" t="s">
        <v>6468</v>
      </c>
      <c r="CW607" s="568" t="s">
        <v>6468</v>
      </c>
      <c r="CX607" s="568" t="s">
        <v>6468</v>
      </c>
      <c r="CY607" s="568" t="s">
        <v>6468</v>
      </c>
      <c r="CZ607" s="568" t="s">
        <v>6468</v>
      </c>
      <c r="DA607" s="568" t="s">
        <v>6468</v>
      </c>
      <c r="DB607" s="568" t="s">
        <v>6468</v>
      </c>
      <c r="DC607" s="568" t="s">
        <v>6468</v>
      </c>
      <c r="DD607" s="568" t="s">
        <v>6468</v>
      </c>
      <c r="DE607" s="568" t="s">
        <v>6468</v>
      </c>
      <c r="DF607" s="568" t="s">
        <v>6468</v>
      </c>
      <c r="DG607" s="568" t="s">
        <v>6468</v>
      </c>
      <c r="DH607" s="568" t="s">
        <v>6468</v>
      </c>
      <c r="DI607" s="568" t="s">
        <v>6468</v>
      </c>
      <c r="DJ607" s="568" t="s">
        <v>6468</v>
      </c>
      <c r="DK607" s="568" t="s">
        <v>6468</v>
      </c>
      <c r="DL607" s="568" t="s">
        <v>6468</v>
      </c>
      <c r="DM607" s="568" t="s">
        <v>6468</v>
      </c>
      <c r="DN607" s="568" t="s">
        <v>6468</v>
      </c>
      <c r="DO607" s="568" t="s">
        <v>6468</v>
      </c>
      <c r="DP607" s="568" t="s">
        <v>6468</v>
      </c>
      <c r="DQ607" s="568" t="s">
        <v>6468</v>
      </c>
      <c r="DR607" s="568" t="s">
        <v>6468</v>
      </c>
      <c r="DS607" s="568" t="s">
        <v>6468</v>
      </c>
      <c r="DT607" s="568" t="s">
        <v>6468</v>
      </c>
      <c r="DU607" s="568" t="s">
        <v>6468</v>
      </c>
      <c r="DV607" s="568" t="s">
        <v>6468</v>
      </c>
      <c r="DW607" s="568" t="s">
        <v>6468</v>
      </c>
      <c r="DX607" s="568" t="s">
        <v>6468</v>
      </c>
      <c r="DY607" s="568" t="s">
        <v>6468</v>
      </c>
      <c r="DZ607" s="568" t="s">
        <v>6468</v>
      </c>
      <c r="EA607" s="568" t="s">
        <v>6468</v>
      </c>
      <c r="EB607" s="568" t="s">
        <v>6468</v>
      </c>
      <c r="EC607" s="568" t="s">
        <v>6468</v>
      </c>
      <c r="ED607" s="568" t="s">
        <v>6468</v>
      </c>
      <c r="EE607" s="568" t="s">
        <v>6468</v>
      </c>
      <c r="EF607" s="568" t="s">
        <v>6468</v>
      </c>
      <c r="EG607" s="568" t="s">
        <v>6468</v>
      </c>
      <c r="EH607" s="568" t="s">
        <v>6468</v>
      </c>
      <c r="EI607" s="568" t="s">
        <v>6468</v>
      </c>
      <c r="EJ607" s="568" t="s">
        <v>6468</v>
      </c>
      <c r="EK607" s="568" t="s">
        <v>6468</v>
      </c>
      <c r="EL607" s="568" t="s">
        <v>6468</v>
      </c>
      <c r="EM607" s="568" t="s">
        <v>6468</v>
      </c>
      <c r="EN607" s="568" t="s">
        <v>6468</v>
      </c>
      <c r="EO607" s="568" t="s">
        <v>6468</v>
      </c>
      <c r="EP607" s="568" t="s">
        <v>6468</v>
      </c>
      <c r="EQ607" s="568" t="s">
        <v>6468</v>
      </c>
      <c r="ER607" s="568" t="s">
        <v>6468</v>
      </c>
      <c r="ES607" s="568" t="s">
        <v>6468</v>
      </c>
      <c r="ET607" s="568" t="s">
        <v>6468</v>
      </c>
      <c r="EU607" s="568" t="s">
        <v>6468</v>
      </c>
      <c r="EV607" s="568" t="s">
        <v>6468</v>
      </c>
      <c r="EW607" s="568" t="s">
        <v>6468</v>
      </c>
      <c r="EX607" s="568" t="s">
        <v>6468</v>
      </c>
      <c r="EY607" s="568" t="s">
        <v>6468</v>
      </c>
      <c r="EZ607" s="568" t="s">
        <v>6468</v>
      </c>
      <c r="FA607" s="568" t="s">
        <v>6468</v>
      </c>
      <c r="FB607" s="568" t="s">
        <v>6468</v>
      </c>
      <c r="FC607" s="568" t="s">
        <v>6468</v>
      </c>
      <c r="FD607" s="568" t="s">
        <v>6468</v>
      </c>
      <c r="FE607" s="568" t="s">
        <v>6468</v>
      </c>
      <c r="FF607" s="568" t="s">
        <v>6468</v>
      </c>
      <c r="FG607" s="568" t="s">
        <v>6468</v>
      </c>
      <c r="FH607" s="568" t="s">
        <v>6468</v>
      </c>
      <c r="FI607" s="568" t="s">
        <v>6468</v>
      </c>
      <c r="FJ607" s="568" t="s">
        <v>6468</v>
      </c>
      <c r="FK607" s="568" t="s">
        <v>6468</v>
      </c>
      <c r="FL607" s="568" t="s">
        <v>6468</v>
      </c>
      <c r="FM607" s="568" t="s">
        <v>6468</v>
      </c>
      <c r="FN607" s="568" t="s">
        <v>6468</v>
      </c>
      <c r="FO607" s="568" t="s">
        <v>6468</v>
      </c>
      <c r="FP607" s="568" t="s">
        <v>6468</v>
      </c>
      <c r="FQ607" s="568" t="s">
        <v>6468</v>
      </c>
      <c r="FR607" s="568" t="s">
        <v>6468</v>
      </c>
      <c r="FS607" s="568" t="s">
        <v>6468</v>
      </c>
      <c r="FT607" s="568" t="s">
        <v>6468</v>
      </c>
      <c r="FU607" s="568" t="s">
        <v>6468</v>
      </c>
      <c r="FV607" s="568" t="s">
        <v>6468</v>
      </c>
      <c r="FW607" s="568" t="s">
        <v>6468</v>
      </c>
      <c r="FX607" s="568" t="s">
        <v>6468</v>
      </c>
      <c r="FY607" s="568" t="s">
        <v>6468</v>
      </c>
      <c r="FZ607" s="568" t="s">
        <v>6468</v>
      </c>
      <c r="GA607" s="568" t="s">
        <v>6468</v>
      </c>
      <c r="GB607" s="568" t="s">
        <v>6468</v>
      </c>
      <c r="GC607" s="568" t="s">
        <v>6468</v>
      </c>
      <c r="GD607" s="568" t="s">
        <v>6468</v>
      </c>
      <c r="GE607" s="568" t="s">
        <v>6468</v>
      </c>
      <c r="GF607" s="568" t="s">
        <v>6468</v>
      </c>
      <c r="GG607" s="568" t="s">
        <v>6468</v>
      </c>
      <c r="GH607" s="568" t="s">
        <v>6468</v>
      </c>
      <c r="GI607" s="568" t="s">
        <v>6468</v>
      </c>
      <c r="GJ607" s="568" t="s">
        <v>6468</v>
      </c>
      <c r="GK607" s="568" t="s">
        <v>6468</v>
      </c>
      <c r="GL607" s="568" t="s">
        <v>6468</v>
      </c>
      <c r="GM607" s="568" t="s">
        <v>6468</v>
      </c>
      <c r="GN607" s="568" t="s">
        <v>6468</v>
      </c>
      <c r="GO607" s="568" t="s">
        <v>6468</v>
      </c>
      <c r="GP607" s="568" t="s">
        <v>6468</v>
      </c>
      <c r="GQ607" s="568" t="s">
        <v>6468</v>
      </c>
      <c r="GR607" s="568" t="s">
        <v>6468</v>
      </c>
      <c r="GS607" s="568" t="s">
        <v>6468</v>
      </c>
      <c r="GT607" s="568" t="s">
        <v>6468</v>
      </c>
      <c r="GU607" s="568" t="s">
        <v>6468</v>
      </c>
      <c r="GV607" s="568" t="s">
        <v>6468</v>
      </c>
      <c r="GW607" s="568" t="s">
        <v>6468</v>
      </c>
      <c r="GX607" s="568" t="s">
        <v>6468</v>
      </c>
      <c r="GY607" s="568" t="s">
        <v>6468</v>
      </c>
      <c r="GZ607" s="568" t="s">
        <v>6468</v>
      </c>
      <c r="HA607" s="568" t="s">
        <v>6468</v>
      </c>
      <c r="HB607" s="568" t="s">
        <v>6468</v>
      </c>
      <c r="HC607" s="568" t="s">
        <v>6468</v>
      </c>
      <c r="HD607" s="568" t="s">
        <v>6468</v>
      </c>
      <c r="HE607" s="568" t="s">
        <v>6468</v>
      </c>
      <c r="HF607" s="568" t="s">
        <v>6468</v>
      </c>
      <c r="HG607" s="568" t="s">
        <v>6468</v>
      </c>
      <c r="HH607" s="568" t="s">
        <v>6468</v>
      </c>
      <c r="HI607" s="568" t="s">
        <v>6468</v>
      </c>
      <c r="HJ607" s="568" t="s">
        <v>6468</v>
      </c>
      <c r="HK607" s="568" t="s">
        <v>6468</v>
      </c>
      <c r="HL607" s="568" t="s">
        <v>6468</v>
      </c>
      <c r="HM607" s="568" t="s">
        <v>6468</v>
      </c>
      <c r="HN607" s="568" t="s">
        <v>6468</v>
      </c>
      <c r="HO607" s="568" t="s">
        <v>6468</v>
      </c>
      <c r="HP607" s="568" t="s">
        <v>6468</v>
      </c>
      <c r="HQ607" s="568" t="s">
        <v>6468</v>
      </c>
      <c r="HR607" s="568" t="s">
        <v>6468</v>
      </c>
      <c r="HS607" s="568" t="s">
        <v>6468</v>
      </c>
      <c r="HT607" s="568" t="s">
        <v>6468</v>
      </c>
      <c r="HU607" s="568" t="s">
        <v>6468</v>
      </c>
      <c r="HV607" s="568" t="s">
        <v>6468</v>
      </c>
      <c r="HW607" s="568" t="s">
        <v>6468</v>
      </c>
      <c r="HX607" s="568" t="s">
        <v>6468</v>
      </c>
      <c r="HY607" s="568" t="s">
        <v>6468</v>
      </c>
      <c r="HZ607" s="568" t="s">
        <v>6468</v>
      </c>
      <c r="IA607" s="568" t="s">
        <v>6468</v>
      </c>
      <c r="IB607" s="568" t="s">
        <v>6468</v>
      </c>
      <c r="IC607" s="568" t="s">
        <v>6468</v>
      </c>
      <c r="ID607" s="568" t="s">
        <v>6468</v>
      </c>
      <c r="IE607" s="568" t="s">
        <v>6468</v>
      </c>
      <c r="IF607" s="568" t="s">
        <v>6468</v>
      </c>
      <c r="IG607" s="568" t="s">
        <v>6468</v>
      </c>
      <c r="IH607" s="568" t="s">
        <v>6468</v>
      </c>
      <c r="II607" s="568" t="s">
        <v>6468</v>
      </c>
      <c r="IJ607" s="568" t="s">
        <v>6468</v>
      </c>
      <c r="IK607" s="568" t="s">
        <v>6468</v>
      </c>
      <c r="IL607" s="568" t="s">
        <v>6468</v>
      </c>
      <c r="IM607" s="568" t="s">
        <v>6468</v>
      </c>
      <c r="IN607" s="568" t="s">
        <v>6468</v>
      </c>
      <c r="IO607" s="568" t="s">
        <v>6468</v>
      </c>
      <c r="IP607" s="568" t="s">
        <v>6468</v>
      </c>
      <c r="IQ607" s="568" t="s">
        <v>6468</v>
      </c>
      <c r="IR607" s="568" t="s">
        <v>6468</v>
      </c>
      <c r="IS607" s="568" t="s">
        <v>6468</v>
      </c>
      <c r="IT607" s="568" t="s">
        <v>6468</v>
      </c>
      <c r="IU607" s="568" t="s">
        <v>6468</v>
      </c>
      <c r="IV607" s="568" t="s">
        <v>6468</v>
      </c>
      <c r="IW607" s="568" t="s">
        <v>6468</v>
      </c>
      <c r="IX607" s="568" t="s">
        <v>6468</v>
      </c>
      <c r="IY607" s="568" t="s">
        <v>6468</v>
      </c>
      <c r="IZ607" s="568" t="s">
        <v>6468</v>
      </c>
      <c r="JA607" s="568" t="s">
        <v>6468</v>
      </c>
      <c r="JB607" s="568" t="s">
        <v>6468</v>
      </c>
      <c r="JC607" s="568" t="s">
        <v>6468</v>
      </c>
      <c r="JD607" s="568" t="s">
        <v>6468</v>
      </c>
      <c r="JE607" s="568" t="s">
        <v>6468</v>
      </c>
      <c r="JF607" s="568" t="s">
        <v>6468</v>
      </c>
      <c r="JG607" s="568" t="s">
        <v>6468</v>
      </c>
      <c r="JH607" s="568" t="s">
        <v>6468</v>
      </c>
      <c r="JI607" s="568" t="s">
        <v>6468</v>
      </c>
      <c r="JJ607" s="568" t="s">
        <v>6468</v>
      </c>
      <c r="JK607" s="568" t="s">
        <v>6468</v>
      </c>
      <c r="JL607" s="568" t="s">
        <v>6468</v>
      </c>
      <c r="JM607" s="568" t="s">
        <v>6468</v>
      </c>
      <c r="JN607" s="568" t="s">
        <v>6468</v>
      </c>
      <c r="JO607" s="568" t="s">
        <v>6468</v>
      </c>
      <c r="JP607" s="568" t="s">
        <v>6468</v>
      </c>
      <c r="JQ607" s="568" t="s">
        <v>6468</v>
      </c>
      <c r="JR607" s="568" t="s">
        <v>6468</v>
      </c>
      <c r="JS607" s="568" t="s">
        <v>6468</v>
      </c>
      <c r="JT607" s="568" t="s">
        <v>6468</v>
      </c>
      <c r="JU607" s="568" t="s">
        <v>6468</v>
      </c>
      <c r="JV607" s="568" t="s">
        <v>6468</v>
      </c>
      <c r="JW607" s="568" t="s">
        <v>6468</v>
      </c>
      <c r="JX607" s="568" t="s">
        <v>6468</v>
      </c>
      <c r="JY607" s="568" t="s">
        <v>6468</v>
      </c>
      <c r="JZ607" s="568" t="s">
        <v>6468</v>
      </c>
      <c r="KA607" s="568" t="s">
        <v>6468</v>
      </c>
      <c r="KB607" s="568" t="s">
        <v>6468</v>
      </c>
      <c r="KC607" s="568" t="s">
        <v>6468</v>
      </c>
      <c r="KD607" s="568" t="s">
        <v>6468</v>
      </c>
      <c r="KE607" s="568" t="s">
        <v>6468</v>
      </c>
      <c r="KF607" s="568" t="s">
        <v>6468</v>
      </c>
      <c r="KG607" s="568" t="s">
        <v>6468</v>
      </c>
      <c r="KH607" s="568" t="s">
        <v>6468</v>
      </c>
      <c r="KI607" s="568" t="s">
        <v>6468</v>
      </c>
      <c r="KJ607" s="568" t="s">
        <v>6468</v>
      </c>
      <c r="KK607" s="568" t="s">
        <v>6468</v>
      </c>
      <c r="KL607" s="568" t="s">
        <v>6468</v>
      </c>
      <c r="KM607" s="568" t="s">
        <v>6468</v>
      </c>
      <c r="KN607" s="568" t="s">
        <v>6468</v>
      </c>
      <c r="KO607" s="440" t="s">
        <v>6468</v>
      </c>
      <c r="KP607" s="569" t="s">
        <v>6468</v>
      </c>
      <c r="KQ607" s="569" t="s">
        <v>6468</v>
      </c>
      <c r="KR607" s="568" t="s">
        <v>6468</v>
      </c>
      <c r="KS607" s="568" t="s">
        <v>6468</v>
      </c>
      <c r="KT607" s="568" t="s">
        <v>6468</v>
      </c>
      <c r="KU607" s="568" t="s">
        <v>6468</v>
      </c>
      <c r="KV607" s="568" t="s">
        <v>6468</v>
      </c>
      <c r="KW607" s="568" t="s">
        <v>6468</v>
      </c>
      <c r="KX607" s="568" t="s">
        <v>6468</v>
      </c>
      <c r="KY607" s="568" t="s">
        <v>6468</v>
      </c>
      <c r="KZ607" s="568" t="s">
        <v>6468</v>
      </c>
      <c r="LA607" s="568" t="s">
        <v>6468</v>
      </c>
      <c r="LB607" s="568" t="s">
        <v>6468</v>
      </c>
      <c r="LC607" s="568" t="s">
        <v>6468</v>
      </c>
      <c r="LD607" s="568" t="s">
        <v>6468</v>
      </c>
      <c r="LE607" s="568" t="s">
        <v>6468</v>
      </c>
      <c r="LF607" s="568" t="s">
        <v>6468</v>
      </c>
      <c r="LG607" s="568" t="s">
        <v>6468</v>
      </c>
      <c r="LH607" s="568" t="s">
        <v>6468</v>
      </c>
      <c r="LI607" s="568" t="s">
        <v>6468</v>
      </c>
      <c r="LJ607" s="568" t="s">
        <v>6468</v>
      </c>
      <c r="LK607" s="568" t="s">
        <v>6468</v>
      </c>
      <c r="LL607" s="568" t="s">
        <v>6468</v>
      </c>
      <c r="LM607" s="568" t="s">
        <v>6468</v>
      </c>
      <c r="LN607" s="568" t="s">
        <v>6468</v>
      </c>
      <c r="LO607" s="440" t="s">
        <v>6468</v>
      </c>
      <c r="LP607" s="568" t="s">
        <v>6468</v>
      </c>
      <c r="LQ607" s="568" t="s">
        <v>6468</v>
      </c>
      <c r="LR607" s="568" t="s">
        <v>6468</v>
      </c>
      <c r="LS607" s="568" t="s">
        <v>6468</v>
      </c>
      <c r="LT607" s="568" t="s">
        <v>6468</v>
      </c>
      <c r="LU607" s="568" t="s">
        <v>6468</v>
      </c>
      <c r="LV607" s="568" t="s">
        <v>6468</v>
      </c>
      <c r="LW607" s="568" t="s">
        <v>6468</v>
      </c>
      <c r="LX607" s="568" t="s">
        <v>6468</v>
      </c>
      <c r="LY607" s="568" t="s">
        <v>6468</v>
      </c>
      <c r="LZ607" s="568" t="s">
        <v>6468</v>
      </c>
      <c r="MA607" s="568" t="s">
        <v>6468</v>
      </c>
      <c r="MB607" s="568" t="s">
        <v>6468</v>
      </c>
      <c r="MC607" s="568" t="s">
        <v>6468</v>
      </c>
      <c r="MD607" s="568" t="s">
        <v>6468</v>
      </c>
      <c r="ME607" s="568" t="s">
        <v>6468</v>
      </c>
      <c r="MF607" s="568" t="s">
        <v>6468</v>
      </c>
      <c r="MG607" s="568" t="s">
        <v>6468</v>
      </c>
      <c r="MH607" s="568" t="s">
        <v>6468</v>
      </c>
      <c r="MI607" s="568" t="s">
        <v>6468</v>
      </c>
      <c r="MJ607" s="568" t="s">
        <v>6468</v>
      </c>
      <c r="MK607" s="568" t="s">
        <v>6468</v>
      </c>
      <c r="ML607" s="568" t="s">
        <v>6468</v>
      </c>
      <c r="MM607" s="568" t="s">
        <v>6468</v>
      </c>
      <c r="MN607" s="568" t="s">
        <v>6468</v>
      </c>
      <c r="MO607" s="568" t="s">
        <v>6468</v>
      </c>
      <c r="MP607" s="568" t="s">
        <v>6468</v>
      </c>
      <c r="MQ607" s="568" t="s">
        <v>6468</v>
      </c>
      <c r="MR607" s="568" t="s">
        <v>6468</v>
      </c>
      <c r="MS607" s="568" t="s">
        <v>6468</v>
      </c>
      <c r="MT607" s="568" t="s">
        <v>6468</v>
      </c>
      <c r="MU607" s="568" t="s">
        <v>6468</v>
      </c>
      <c r="MV607" s="568" t="s">
        <v>6468</v>
      </c>
      <c r="MW607" s="568" t="s">
        <v>6468</v>
      </c>
      <c r="MX607" s="568" t="s">
        <v>6468</v>
      </c>
      <c r="MY607" s="568" t="s">
        <v>6468</v>
      </c>
      <c r="MZ607" s="568" t="s">
        <v>6468</v>
      </c>
      <c r="NA607" s="568" t="s">
        <v>6468</v>
      </c>
      <c r="NB607" s="568" t="s">
        <v>6468</v>
      </c>
      <c r="NC607" s="568" t="s">
        <v>6468</v>
      </c>
      <c r="ND607" s="568" t="s">
        <v>6468</v>
      </c>
      <c r="NE607" s="568" t="s">
        <v>6468</v>
      </c>
      <c r="NF607" s="568" t="s">
        <v>6468</v>
      </c>
      <c r="NG607" s="568" t="s">
        <v>6468</v>
      </c>
      <c r="NH607" s="568" t="s">
        <v>6468</v>
      </c>
      <c r="NI607" s="568" t="s">
        <v>6468</v>
      </c>
      <c r="NJ607" s="568" t="s">
        <v>6468</v>
      </c>
      <c r="NK607" s="568" t="s">
        <v>6468</v>
      </c>
      <c r="NL607" s="568" t="s">
        <v>6468</v>
      </c>
      <c r="NM607" s="568" t="s">
        <v>6468</v>
      </c>
      <c r="NN607" s="568" t="s">
        <v>6468</v>
      </c>
      <c r="NO607" s="568" t="s">
        <v>6468</v>
      </c>
      <c r="NP607" s="568" t="s">
        <v>6468</v>
      </c>
      <c r="NQ607" s="568" t="s">
        <v>6468</v>
      </c>
      <c r="NR607" s="568" t="s">
        <v>6468</v>
      </c>
      <c r="NS607" s="568" t="s">
        <v>6468</v>
      </c>
      <c r="NT607" s="568" t="s">
        <v>6468</v>
      </c>
      <c r="NU607" s="568" t="s">
        <v>6468</v>
      </c>
      <c r="NV607" s="568" t="s">
        <v>6468</v>
      </c>
      <c r="NW607" s="568" t="s">
        <v>6468</v>
      </c>
      <c r="NX607" s="568" t="s">
        <v>6468</v>
      </c>
      <c r="NY607" s="568" t="s">
        <v>6468</v>
      </c>
      <c r="NZ607" s="568" t="s">
        <v>6468</v>
      </c>
      <c r="OA607" s="568" t="s">
        <v>6468</v>
      </c>
      <c r="OB607" s="568" t="s">
        <v>6468</v>
      </c>
      <c r="OC607" s="568" t="s">
        <v>6468</v>
      </c>
      <c r="OD607" s="568" t="s">
        <v>6468</v>
      </c>
      <c r="OE607" s="568" t="s">
        <v>6468</v>
      </c>
      <c r="OF607" s="568" t="s">
        <v>6468</v>
      </c>
      <c r="OG607" s="568" t="s">
        <v>6468</v>
      </c>
      <c r="OH607" s="568" t="s">
        <v>6468</v>
      </c>
      <c r="OI607" s="568" t="s">
        <v>6468</v>
      </c>
      <c r="OJ607" s="568" t="s">
        <v>6468</v>
      </c>
      <c r="OK607" s="568" t="s">
        <v>6468</v>
      </c>
      <c r="OL607" s="568" t="s">
        <v>6468</v>
      </c>
      <c r="OM607" s="568" t="s">
        <v>6468</v>
      </c>
      <c r="ON607" s="568" t="s">
        <v>6468</v>
      </c>
      <c r="OO607" s="568" t="s">
        <v>6468</v>
      </c>
      <c r="OP607" s="568" t="s">
        <v>6468</v>
      </c>
      <c r="OQ607" s="568" t="s">
        <v>6468</v>
      </c>
      <c r="OR607" s="568" t="s">
        <v>6468</v>
      </c>
      <c r="OS607" s="568" t="s">
        <v>6468</v>
      </c>
      <c r="OT607" s="568" t="s">
        <v>6468</v>
      </c>
      <c r="OU607" s="568" t="s">
        <v>6468</v>
      </c>
      <c r="OV607" s="568" t="s">
        <v>6468</v>
      </c>
      <c r="OW607" s="568" t="s">
        <v>6468</v>
      </c>
      <c r="OX607" s="568" t="s">
        <v>6468</v>
      </c>
      <c r="OY607" s="568" t="s">
        <v>6468</v>
      </c>
      <c r="OZ607" s="568" t="s">
        <v>6468</v>
      </c>
      <c r="PA607" s="568" t="s">
        <v>6468</v>
      </c>
      <c r="PB607" s="568" t="s">
        <v>6468</v>
      </c>
      <c r="PC607" s="568" t="s">
        <v>6468</v>
      </c>
      <c r="PD607" s="568" t="s">
        <v>6468</v>
      </c>
      <c r="PE607" s="568" t="s">
        <v>6468</v>
      </c>
      <c r="PF607" s="568" t="s">
        <v>6468</v>
      </c>
      <c r="PG607" s="568" t="s">
        <v>6468</v>
      </c>
      <c r="PH607" s="568" t="s">
        <v>6468</v>
      </c>
      <c r="PI607" s="568" t="s">
        <v>6468</v>
      </c>
      <c r="PJ607" s="568" t="s">
        <v>6468</v>
      </c>
      <c r="PK607" s="568" t="s">
        <v>6468</v>
      </c>
      <c r="PL607" s="568" t="s">
        <v>6468</v>
      </c>
      <c r="PM607" s="568" t="s">
        <v>6468</v>
      </c>
      <c r="PN607" s="568" t="s">
        <v>6468</v>
      </c>
      <c r="PO607" s="568" t="s">
        <v>6468</v>
      </c>
      <c r="PP607" s="568" t="s">
        <v>6468</v>
      </c>
      <c r="PQ607" s="568" t="s">
        <v>6468</v>
      </c>
      <c r="PR607" s="568" t="s">
        <v>6468</v>
      </c>
      <c r="PS607" s="568" t="s">
        <v>6468</v>
      </c>
      <c r="PT607" s="568" t="s">
        <v>6468</v>
      </c>
      <c r="PU607" s="568" t="s">
        <v>6468</v>
      </c>
      <c r="PV607" s="568" t="s">
        <v>6468</v>
      </c>
      <c r="PW607" s="568" t="s">
        <v>6468</v>
      </c>
      <c r="PX607" s="568" t="s">
        <v>6468</v>
      </c>
      <c r="PY607" s="568" t="s">
        <v>6468</v>
      </c>
      <c r="PZ607" s="568" t="s">
        <v>6468</v>
      </c>
      <c r="QA607" s="568" t="s">
        <v>6468</v>
      </c>
      <c r="QB607" s="568" t="s">
        <v>6468</v>
      </c>
      <c r="QC607" s="568" t="s">
        <v>6468</v>
      </c>
      <c r="QD607" s="568" t="s">
        <v>6468</v>
      </c>
      <c r="QE607" s="568" t="s">
        <v>6468</v>
      </c>
      <c r="QF607" s="568" t="s">
        <v>6468</v>
      </c>
      <c r="QG607" s="568" t="s">
        <v>6468</v>
      </c>
      <c r="QH607" s="568" t="s">
        <v>6468</v>
      </c>
      <c r="QI607" s="568" t="s">
        <v>6468</v>
      </c>
      <c r="QJ607" s="568" t="s">
        <v>6468</v>
      </c>
      <c r="QK607" s="568" t="s">
        <v>6468</v>
      </c>
      <c r="QL607" s="568" t="s">
        <v>6468</v>
      </c>
      <c r="QM607" s="568" t="s">
        <v>6468</v>
      </c>
      <c r="QN607" s="568" t="s">
        <v>6468</v>
      </c>
      <c r="QO607" s="568" t="s">
        <v>6468</v>
      </c>
      <c r="QP607" s="568" t="s">
        <v>6468</v>
      </c>
      <c r="QQ607" s="568" t="s">
        <v>6468</v>
      </c>
      <c r="QR607" s="568" t="s">
        <v>6468</v>
      </c>
      <c r="QS607" s="568" t="s">
        <v>6468</v>
      </c>
      <c r="QT607" s="568" t="s">
        <v>6468</v>
      </c>
      <c r="QU607" s="568" t="s">
        <v>6468</v>
      </c>
      <c r="QV607" s="568" t="s">
        <v>6468</v>
      </c>
      <c r="QW607" s="568" t="s">
        <v>6468</v>
      </c>
      <c r="QX607" s="568" t="s">
        <v>6468</v>
      </c>
      <c r="QY607" s="568" t="s">
        <v>6468</v>
      </c>
      <c r="QZ607" s="568" t="s">
        <v>6468</v>
      </c>
      <c r="RA607" s="568" t="s">
        <v>6468</v>
      </c>
      <c r="RB607" s="568" t="s">
        <v>6468</v>
      </c>
      <c r="RC607" s="568" t="s">
        <v>6468</v>
      </c>
      <c r="RD607" s="568" t="s">
        <v>6468</v>
      </c>
      <c r="RE607" s="568" t="s">
        <v>6468</v>
      </c>
      <c r="RF607" s="568" t="s">
        <v>6468</v>
      </c>
      <c r="RG607" s="568" t="s">
        <v>6468</v>
      </c>
      <c r="RH607" s="568" t="s">
        <v>6468</v>
      </c>
      <c r="RI607" s="568" t="s">
        <v>6468</v>
      </c>
      <c r="RJ607" s="568" t="s">
        <v>6468</v>
      </c>
      <c r="RK607" s="568" t="s">
        <v>6468</v>
      </c>
      <c r="RL607" s="568" t="s">
        <v>6468</v>
      </c>
      <c r="RM607" s="568" t="s">
        <v>6468</v>
      </c>
      <c r="RN607" s="568" t="s">
        <v>6468</v>
      </c>
      <c r="RO607" s="568" t="s">
        <v>6468</v>
      </c>
      <c r="RP607" s="568" t="s">
        <v>6468</v>
      </c>
      <c r="RQ607" s="568" t="s">
        <v>6468</v>
      </c>
      <c r="RR607" s="568" t="s">
        <v>6468</v>
      </c>
      <c r="RS607" s="568" t="s">
        <v>6468</v>
      </c>
      <c r="RT607" s="568" t="s">
        <v>6468</v>
      </c>
      <c r="RU607" s="568" t="s">
        <v>6468</v>
      </c>
      <c r="RV607" s="568" t="s">
        <v>6468</v>
      </c>
      <c r="RW607" s="568" t="s">
        <v>6468</v>
      </c>
      <c r="RX607" s="568" t="s">
        <v>6468</v>
      </c>
      <c r="RY607" s="568" t="s">
        <v>6468</v>
      </c>
      <c r="RZ607" s="568" t="s">
        <v>6468</v>
      </c>
      <c r="SA607" s="568" t="s">
        <v>6468</v>
      </c>
      <c r="SB607" s="568" t="s">
        <v>6468</v>
      </c>
      <c r="SC607" s="568" t="s">
        <v>6468</v>
      </c>
      <c r="SD607" s="568" t="s">
        <v>6468</v>
      </c>
      <c r="SE607" s="568" t="s">
        <v>6468</v>
      </c>
      <c r="SF607" s="568" t="s">
        <v>6468</v>
      </c>
      <c r="SG607" s="568" t="s">
        <v>6468</v>
      </c>
      <c r="SH607" s="568" t="s">
        <v>6468</v>
      </c>
      <c r="SI607" s="568" t="s">
        <v>6468</v>
      </c>
      <c r="SJ607" s="568" t="s">
        <v>6468</v>
      </c>
      <c r="SK607" s="568" t="s">
        <v>6468</v>
      </c>
      <c r="SL607" s="568" t="s">
        <v>6468</v>
      </c>
      <c r="SM607" s="568" t="s">
        <v>6468</v>
      </c>
      <c r="SN607" s="568" t="s">
        <v>6468</v>
      </c>
      <c r="SO607" s="568" t="s">
        <v>6468</v>
      </c>
      <c r="SP607" s="568" t="s">
        <v>6468</v>
      </c>
      <c r="SQ607" s="568" t="s">
        <v>6468</v>
      </c>
      <c r="SR607" s="568" t="s">
        <v>6468</v>
      </c>
      <c r="SS607" s="568" t="s">
        <v>6468</v>
      </c>
      <c r="ST607" s="568" t="s">
        <v>6468</v>
      </c>
      <c r="SU607" s="568" t="s">
        <v>6468</v>
      </c>
      <c r="SV607" s="568" t="s">
        <v>6468</v>
      </c>
      <c r="SW607" s="568" t="s">
        <v>6468</v>
      </c>
      <c r="SX607" s="568" t="s">
        <v>6468</v>
      </c>
      <c r="SY607" s="568" t="s">
        <v>6468</v>
      </c>
      <c r="SZ607" s="568" t="s">
        <v>6468</v>
      </c>
      <c r="TA607" s="568" t="s">
        <v>6468</v>
      </c>
      <c r="TB607" s="568" t="s">
        <v>6468</v>
      </c>
      <c r="TC607" s="568" t="s">
        <v>6468</v>
      </c>
      <c r="TD607" s="568" t="s">
        <v>6468</v>
      </c>
      <c r="TE607" s="568" t="s">
        <v>6468</v>
      </c>
      <c r="TF607" s="568" t="s">
        <v>6468</v>
      </c>
      <c r="TG607" s="568" t="s">
        <v>6468</v>
      </c>
      <c r="TH607" s="568" t="s">
        <v>6468</v>
      </c>
      <c r="TI607" s="568" t="s">
        <v>6468</v>
      </c>
      <c r="TJ607" s="568" t="s">
        <v>6468</v>
      </c>
      <c r="TK607" s="568" t="s">
        <v>6468</v>
      </c>
      <c r="TL607" s="568" t="s">
        <v>6468</v>
      </c>
      <c r="TM607" s="568" t="s">
        <v>6468</v>
      </c>
      <c r="TN607" s="568" t="s">
        <v>6468</v>
      </c>
      <c r="TO607" s="568" t="s">
        <v>6468</v>
      </c>
      <c r="TP607" s="568" t="s">
        <v>6468</v>
      </c>
      <c r="TQ607" s="568" t="s">
        <v>6468</v>
      </c>
      <c r="TR607" s="568" t="s">
        <v>6468</v>
      </c>
      <c r="TS607" s="568" t="s">
        <v>6468</v>
      </c>
      <c r="TT607" s="568" t="s">
        <v>6468</v>
      </c>
      <c r="TU607" s="568" t="s">
        <v>6468</v>
      </c>
      <c r="TV607" s="568" t="s">
        <v>6468</v>
      </c>
      <c r="TW607" s="568" t="s">
        <v>6468</v>
      </c>
      <c r="TX607" s="568" t="s">
        <v>6468</v>
      </c>
      <c r="TY607" s="568" t="s">
        <v>6468</v>
      </c>
      <c r="TZ607" s="568" t="s">
        <v>6468</v>
      </c>
      <c r="UA607" s="568" t="s">
        <v>6468</v>
      </c>
      <c r="UB607" s="568" t="s">
        <v>6468</v>
      </c>
      <c r="UC607" s="568" t="s">
        <v>6468</v>
      </c>
      <c r="UD607" s="568" t="s">
        <v>6468</v>
      </c>
      <c r="UE607" s="568" t="s">
        <v>6468</v>
      </c>
      <c r="UF607" s="568" t="s">
        <v>6468</v>
      </c>
      <c r="UG607" s="568" t="s">
        <v>6468</v>
      </c>
      <c r="UH607" s="568" t="s">
        <v>6468</v>
      </c>
      <c r="UI607" s="568" t="s">
        <v>6468</v>
      </c>
      <c r="UJ607" s="568" t="s">
        <v>6468</v>
      </c>
      <c r="UK607" s="568" t="s">
        <v>6468</v>
      </c>
      <c r="UL607" s="568" t="s">
        <v>6468</v>
      </c>
      <c r="UM607" s="568" t="s">
        <v>6468</v>
      </c>
      <c r="UN607" s="568" t="s">
        <v>6468</v>
      </c>
      <c r="UO607" s="568" t="s">
        <v>6468</v>
      </c>
      <c r="UP607" s="568" t="s">
        <v>6468</v>
      </c>
      <c r="UQ607" s="568" t="s">
        <v>6468</v>
      </c>
      <c r="UR607" s="568" t="s">
        <v>6468</v>
      </c>
      <c r="US607" s="568" t="s">
        <v>6468</v>
      </c>
      <c r="UT607" s="568" t="s">
        <v>6468</v>
      </c>
      <c r="UU607" s="568" t="s">
        <v>6468</v>
      </c>
      <c r="UV607" s="568" t="s">
        <v>6468</v>
      </c>
      <c r="UW607" s="568" t="s">
        <v>6468</v>
      </c>
      <c r="UX607" s="568" t="s">
        <v>6468</v>
      </c>
      <c r="UY607" s="568" t="s">
        <v>6468</v>
      </c>
      <c r="UZ607" s="568" t="s">
        <v>6468</v>
      </c>
      <c r="VA607" s="568" t="s">
        <v>6468</v>
      </c>
      <c r="VB607" s="568" t="s">
        <v>6468</v>
      </c>
      <c r="VC607" s="568" t="s">
        <v>6468</v>
      </c>
      <c r="VD607" s="568" t="s">
        <v>6468</v>
      </c>
      <c r="VE607" s="568" t="s">
        <v>6468</v>
      </c>
      <c r="VF607" s="568" t="s">
        <v>6468</v>
      </c>
      <c r="VG607" s="568" t="s">
        <v>6468</v>
      </c>
      <c r="VH607" s="568" t="s">
        <v>6468</v>
      </c>
      <c r="VI607" s="568" t="s">
        <v>6468</v>
      </c>
      <c r="VJ607" s="568" t="s">
        <v>6468</v>
      </c>
      <c r="VK607" s="568" t="s">
        <v>6468</v>
      </c>
      <c r="VL607" s="568" t="s">
        <v>6468</v>
      </c>
      <c r="VM607" s="568" t="s">
        <v>6468</v>
      </c>
      <c r="VN607" s="568" t="s">
        <v>6468</v>
      </c>
      <c r="VO607" s="568" t="s">
        <v>6468</v>
      </c>
      <c r="VP607" s="568" t="s">
        <v>6468</v>
      </c>
      <c r="VQ607" s="568" t="s">
        <v>6468</v>
      </c>
      <c r="VR607" s="568" t="s">
        <v>6468</v>
      </c>
      <c r="VS607" s="568" t="s">
        <v>6468</v>
      </c>
      <c r="VT607" s="568" t="s">
        <v>6468</v>
      </c>
      <c r="VU607" s="568" t="s">
        <v>6468</v>
      </c>
      <c r="VV607" s="568" t="s">
        <v>6468</v>
      </c>
      <c r="VW607" s="568" t="s">
        <v>6468</v>
      </c>
      <c r="VX607" s="568" t="s">
        <v>6468</v>
      </c>
      <c r="VY607" s="568" t="s">
        <v>6468</v>
      </c>
      <c r="VZ607" s="568" t="s">
        <v>6468</v>
      </c>
      <c r="WA607" s="568" t="s">
        <v>6468</v>
      </c>
      <c r="WB607" s="568" t="s">
        <v>6468</v>
      </c>
      <c r="WC607" s="568" t="s">
        <v>6468</v>
      </c>
      <c r="WD607" s="568" t="s">
        <v>6468</v>
      </c>
      <c r="WE607" s="568" t="s">
        <v>6468</v>
      </c>
      <c r="WF607" s="568" t="s">
        <v>6468</v>
      </c>
      <c r="WG607" s="568" t="s">
        <v>6468</v>
      </c>
      <c r="WH607" s="568" t="s">
        <v>6468</v>
      </c>
      <c r="WI607" s="568" t="s">
        <v>6468</v>
      </c>
      <c r="WJ607" s="568" t="s">
        <v>6468</v>
      </c>
      <c r="WK607" s="568" t="s">
        <v>6468</v>
      </c>
      <c r="WL607" s="568" t="s">
        <v>6468</v>
      </c>
      <c r="WM607" s="568" t="s">
        <v>6468</v>
      </c>
      <c r="WN607" s="568" t="s">
        <v>6468</v>
      </c>
      <c r="WO607" s="568" t="s">
        <v>6468</v>
      </c>
      <c r="WP607" s="568" t="s">
        <v>6468</v>
      </c>
      <c r="WQ607" s="568" t="s">
        <v>6468</v>
      </c>
      <c r="WR607" s="568" t="s">
        <v>6468</v>
      </c>
      <c r="WS607" s="568" t="s">
        <v>6468</v>
      </c>
      <c r="WT607" s="568" t="s">
        <v>6468</v>
      </c>
      <c r="WU607" s="568" t="s">
        <v>6468</v>
      </c>
      <c r="WV607" s="568" t="s">
        <v>6468</v>
      </c>
      <c r="WW607" s="568" t="s">
        <v>6468</v>
      </c>
      <c r="WX607" s="568" t="s">
        <v>6468</v>
      </c>
      <c r="WY607" s="568" t="s">
        <v>6468</v>
      </c>
      <c r="WZ607" s="568" t="s">
        <v>6468</v>
      </c>
      <c r="XA607" s="568" t="s">
        <v>6468</v>
      </c>
      <c r="XB607" s="568" t="s">
        <v>6468</v>
      </c>
      <c r="XC607" s="568" t="s">
        <v>6468</v>
      </c>
      <c r="XD607" s="568" t="s">
        <v>6468</v>
      </c>
      <c r="XE607" s="568" t="s">
        <v>6468</v>
      </c>
      <c r="XF607" s="568" t="s">
        <v>6468</v>
      </c>
      <c r="XG607" s="568" t="s">
        <v>6468</v>
      </c>
      <c r="XH607" s="568" t="s">
        <v>6468</v>
      </c>
      <c r="XI607" s="568" t="s">
        <v>6468</v>
      </c>
      <c r="XJ607" s="568" t="s">
        <v>6468</v>
      </c>
      <c r="XK607" s="568" t="s">
        <v>6468</v>
      </c>
      <c r="XL607" s="568" t="s">
        <v>6468</v>
      </c>
      <c r="XM607" s="568" t="s">
        <v>6468</v>
      </c>
      <c r="XN607" s="568" t="s">
        <v>6468</v>
      </c>
      <c r="XO607" s="568" t="s">
        <v>6468</v>
      </c>
      <c r="XP607" s="568" t="s">
        <v>6468</v>
      </c>
      <c r="XQ607" s="568" t="s">
        <v>6468</v>
      </c>
      <c r="XR607" s="568" t="s">
        <v>6468</v>
      </c>
      <c r="XS607" s="568" t="s">
        <v>6468</v>
      </c>
      <c r="XT607" s="568" t="s">
        <v>6468</v>
      </c>
      <c r="XU607" s="568" t="s">
        <v>6468</v>
      </c>
      <c r="XV607" s="568" t="s">
        <v>6468</v>
      </c>
      <c r="XW607" s="568" t="s">
        <v>6468</v>
      </c>
      <c r="XX607" s="568" t="s">
        <v>6468</v>
      </c>
      <c r="XY607" s="568" t="s">
        <v>6468</v>
      </c>
      <c r="XZ607" s="568" t="s">
        <v>6468</v>
      </c>
      <c r="YA607" s="568" t="s">
        <v>6468</v>
      </c>
      <c r="YB607" s="568" t="s">
        <v>6468</v>
      </c>
      <c r="YC607" s="568" t="s">
        <v>6468</v>
      </c>
      <c r="YD607" s="568" t="s">
        <v>6468</v>
      </c>
      <c r="YE607" s="568" t="s">
        <v>6468</v>
      </c>
      <c r="YF607" s="568" t="s">
        <v>6468</v>
      </c>
      <c r="YG607" s="568" t="s">
        <v>6468</v>
      </c>
      <c r="YH607" s="568" t="s">
        <v>6468</v>
      </c>
      <c r="YI607" s="568" t="s">
        <v>6468</v>
      </c>
      <c r="YJ607" s="568" t="s">
        <v>6468</v>
      </c>
      <c r="YK607" s="568" t="s">
        <v>6468</v>
      </c>
      <c r="YL607" s="568" t="s">
        <v>6468</v>
      </c>
      <c r="YM607" s="568" t="s">
        <v>6468</v>
      </c>
      <c r="YN607" s="568" t="s">
        <v>6468</v>
      </c>
      <c r="YO607" s="568" t="s">
        <v>6468</v>
      </c>
      <c r="YP607" s="568" t="s">
        <v>6468</v>
      </c>
      <c r="YQ607" s="568" t="s">
        <v>6468</v>
      </c>
      <c r="YR607" s="568" t="s">
        <v>6468</v>
      </c>
      <c r="YS607" s="568" t="s">
        <v>6468</v>
      </c>
      <c r="YT607" s="568" t="s">
        <v>6468</v>
      </c>
      <c r="YU607" s="568" t="s">
        <v>6468</v>
      </c>
      <c r="YV607" s="568" t="s">
        <v>6468</v>
      </c>
      <c r="YW607" s="568" t="s">
        <v>6468</v>
      </c>
      <c r="YX607" s="568" t="s">
        <v>6468</v>
      </c>
      <c r="YY607" s="568" t="s">
        <v>6468</v>
      </c>
      <c r="YZ607" s="568" t="s">
        <v>6468</v>
      </c>
      <c r="ZA607" s="568" t="s">
        <v>6468</v>
      </c>
      <c r="ZB607" s="568" t="s">
        <v>6468</v>
      </c>
      <c r="ZC607" s="568" t="s">
        <v>6468</v>
      </c>
      <c r="ZD607" s="568" t="s">
        <v>6468</v>
      </c>
      <c r="ZE607" s="568" t="s">
        <v>6468</v>
      </c>
      <c r="ZF607" s="568" t="s">
        <v>6468</v>
      </c>
      <c r="ZG607" s="568" t="s">
        <v>6468</v>
      </c>
      <c r="ZH607" s="568" t="s">
        <v>6468</v>
      </c>
      <c r="ZI607" s="568" t="s">
        <v>6468</v>
      </c>
      <c r="ZJ607" s="568" t="s">
        <v>6468</v>
      </c>
      <c r="ZK607" s="568" t="s">
        <v>6468</v>
      </c>
      <c r="ZL607" s="568" t="s">
        <v>6468</v>
      </c>
      <c r="ZM607" s="568" t="s">
        <v>6468</v>
      </c>
    </row>
    <row r="608" spans="1:689" hidden="1" outlineLevel="1" x14ac:dyDescent="0.3">
      <c r="A608" s="568" t="s">
        <v>6468</v>
      </c>
      <c r="B608" s="568" t="s">
        <v>6471</v>
      </c>
      <c r="C608" s="568" t="s">
        <v>6472</v>
      </c>
      <c r="D608" s="568" t="s">
        <v>6468</v>
      </c>
      <c r="E608" s="568" t="s">
        <v>6468</v>
      </c>
      <c r="F608" s="568" t="s">
        <v>6468</v>
      </c>
      <c r="G608" s="568" t="s">
        <v>6474</v>
      </c>
      <c r="H608" s="568" t="s">
        <v>6475</v>
      </c>
      <c r="I608" s="568" t="s">
        <v>6476</v>
      </c>
      <c r="J608" s="568" t="s">
        <v>6477</v>
      </c>
      <c r="K608" s="568" t="s">
        <v>6478</v>
      </c>
      <c r="L608" s="568" t="s">
        <v>6479</v>
      </c>
      <c r="M608" s="568" t="s">
        <v>6480</v>
      </c>
      <c r="N608" s="568" t="s">
        <v>6481</v>
      </c>
      <c r="O608" s="568" t="s">
        <v>6482</v>
      </c>
      <c r="P608" s="568" t="s">
        <v>6483</v>
      </c>
      <c r="Q608" s="568" t="s">
        <v>6484</v>
      </c>
      <c r="R608" s="568" t="s">
        <v>6485</v>
      </c>
      <c r="S608" s="568" t="s">
        <v>6486</v>
      </c>
      <c r="T608" s="568" t="s">
        <v>6487</v>
      </c>
      <c r="U608" s="568" t="s">
        <v>6488</v>
      </c>
      <c r="V608" s="568" t="s">
        <v>6489</v>
      </c>
      <c r="W608" s="568" t="s">
        <v>6490</v>
      </c>
      <c r="X608" s="568" t="s">
        <v>6491</v>
      </c>
      <c r="Y608" s="568" t="s">
        <v>6492</v>
      </c>
      <c r="Z608" s="568" t="s">
        <v>6493</v>
      </c>
      <c r="AA608" s="568" t="s">
        <v>6494</v>
      </c>
      <c r="AB608" s="568" t="s">
        <v>6495</v>
      </c>
      <c r="AC608" s="568" t="s">
        <v>6496</v>
      </c>
      <c r="AD608" s="568" t="s">
        <v>6497</v>
      </c>
      <c r="AE608" s="568" t="s">
        <v>6498</v>
      </c>
      <c r="AF608" s="568" t="s">
        <v>6499</v>
      </c>
      <c r="AG608" s="568" t="s">
        <v>6500</v>
      </c>
      <c r="AH608" s="568" t="s">
        <v>6501</v>
      </c>
      <c r="AI608" s="568" t="s">
        <v>6502</v>
      </c>
      <c r="AJ608" s="568" t="s">
        <v>6503</v>
      </c>
      <c r="AK608" s="568" t="s">
        <v>6504</v>
      </c>
      <c r="AL608" s="568" t="s">
        <v>6505</v>
      </c>
      <c r="AM608" s="568" t="s">
        <v>6506</v>
      </c>
      <c r="AN608" s="568" t="s">
        <v>6507</v>
      </c>
      <c r="AO608" s="568" t="s">
        <v>6508</v>
      </c>
      <c r="AP608" s="568" t="s">
        <v>6509</v>
      </c>
      <c r="AQ608" s="568" t="s">
        <v>6510</v>
      </c>
      <c r="AR608" s="568" t="s">
        <v>6511</v>
      </c>
      <c r="AS608" s="568" t="s">
        <v>6512</v>
      </c>
      <c r="AT608" s="568" t="s">
        <v>6513</v>
      </c>
      <c r="AU608" s="568" t="s">
        <v>6514</v>
      </c>
      <c r="AV608" s="568" t="s">
        <v>6515</v>
      </c>
      <c r="AW608" s="568" t="s">
        <v>6516</v>
      </c>
      <c r="AX608" s="568" t="s">
        <v>6517</v>
      </c>
      <c r="AY608" s="568" t="s">
        <v>6518</v>
      </c>
      <c r="AZ608" s="568" t="s">
        <v>6519</v>
      </c>
      <c r="BA608" s="568" t="s">
        <v>6520</v>
      </c>
      <c r="BB608" s="568" t="s">
        <v>6521</v>
      </c>
      <c r="BC608" s="568" t="s">
        <v>6522</v>
      </c>
      <c r="BD608" s="568" t="s">
        <v>6523</v>
      </c>
      <c r="BE608" s="568" t="s">
        <v>6524</v>
      </c>
      <c r="BF608" s="568" t="s">
        <v>6525</v>
      </c>
      <c r="BG608" s="568" t="s">
        <v>6526</v>
      </c>
      <c r="BH608" s="568" t="s">
        <v>6527</v>
      </c>
      <c r="BI608" s="568" t="s">
        <v>6528</v>
      </c>
      <c r="BJ608" s="568" t="s">
        <v>6529</v>
      </c>
      <c r="BK608" s="568" t="s">
        <v>6530</v>
      </c>
      <c r="BL608" s="568" t="s">
        <v>6531</v>
      </c>
      <c r="BM608" s="568" t="s">
        <v>6532</v>
      </c>
      <c r="BN608" s="568" t="s">
        <v>6533</v>
      </c>
      <c r="BO608" s="568" t="s">
        <v>6534</v>
      </c>
      <c r="BP608" s="568" t="s">
        <v>6535</v>
      </c>
      <c r="BQ608" s="568" t="s">
        <v>6536</v>
      </c>
      <c r="BR608" s="568" t="s">
        <v>6537</v>
      </c>
      <c r="BS608" s="568" t="s">
        <v>6538</v>
      </c>
      <c r="BT608" s="568" t="s">
        <v>6539</v>
      </c>
      <c r="BU608" s="568" t="s">
        <v>6540</v>
      </c>
      <c r="BV608" s="568" t="s">
        <v>6541</v>
      </c>
      <c r="BW608" s="568" t="s">
        <v>6542</v>
      </c>
      <c r="BX608" s="568" t="s">
        <v>6543</v>
      </c>
      <c r="BY608" s="568" t="s">
        <v>6544</v>
      </c>
      <c r="BZ608" s="568" t="s">
        <v>6545</v>
      </c>
      <c r="CA608" s="568" t="s">
        <v>6546</v>
      </c>
      <c r="CB608" s="568" t="s">
        <v>6547</v>
      </c>
      <c r="CC608" s="568" t="s">
        <v>6548</v>
      </c>
      <c r="CD608" s="568" t="s">
        <v>6549</v>
      </c>
      <c r="CE608" s="568" t="s">
        <v>6550</v>
      </c>
      <c r="CF608" s="568" t="s">
        <v>6551</v>
      </c>
      <c r="CG608" s="568" t="s">
        <v>6552</v>
      </c>
      <c r="CH608" s="568" t="s">
        <v>6553</v>
      </c>
      <c r="CI608" s="568" t="s">
        <v>6554</v>
      </c>
      <c r="CJ608" s="568" t="s">
        <v>6555</v>
      </c>
      <c r="CK608" s="568" t="s">
        <v>6556</v>
      </c>
      <c r="CL608" s="568" t="s">
        <v>6557</v>
      </c>
      <c r="CM608" s="568" t="s">
        <v>6558</v>
      </c>
      <c r="CN608" s="568" t="s">
        <v>6559</v>
      </c>
      <c r="CO608" s="568" t="s">
        <v>6560</v>
      </c>
      <c r="CP608" s="568" t="s">
        <v>6561</v>
      </c>
      <c r="CQ608" s="568" t="s">
        <v>6562</v>
      </c>
      <c r="CR608" s="568" t="s">
        <v>6563</v>
      </c>
      <c r="CS608" s="568" t="s">
        <v>6564</v>
      </c>
      <c r="CT608" s="568" t="s">
        <v>6565</v>
      </c>
      <c r="CU608" s="568" t="s">
        <v>6566</v>
      </c>
      <c r="CV608" s="568" t="s">
        <v>6567</v>
      </c>
      <c r="CW608" s="568" t="s">
        <v>6568</v>
      </c>
      <c r="CX608" s="568" t="s">
        <v>6569</v>
      </c>
      <c r="CY608" s="568" t="s">
        <v>6570</v>
      </c>
      <c r="CZ608" s="568" t="s">
        <v>6571</v>
      </c>
      <c r="DA608" s="568" t="s">
        <v>6572</v>
      </c>
      <c r="DB608" s="568" t="s">
        <v>6573</v>
      </c>
      <c r="DC608" s="568" t="s">
        <v>6574</v>
      </c>
      <c r="DD608" s="568" t="s">
        <v>6575</v>
      </c>
      <c r="DE608" s="568" t="s">
        <v>6576</v>
      </c>
      <c r="DF608" s="568" t="s">
        <v>6577</v>
      </c>
      <c r="DG608" s="568" t="s">
        <v>6578</v>
      </c>
      <c r="DH608" s="568" t="s">
        <v>6579</v>
      </c>
      <c r="DI608" s="568" t="s">
        <v>6580</v>
      </c>
      <c r="DJ608" s="568" t="s">
        <v>6581</v>
      </c>
      <c r="DK608" s="568" t="s">
        <v>6582</v>
      </c>
      <c r="DL608" s="568" t="s">
        <v>6583</v>
      </c>
      <c r="DM608" s="568" t="s">
        <v>6584</v>
      </c>
      <c r="DN608" s="568" t="s">
        <v>6585</v>
      </c>
      <c r="DO608" s="568" t="s">
        <v>6586</v>
      </c>
      <c r="DP608" s="568" t="s">
        <v>6587</v>
      </c>
      <c r="DQ608" s="568" t="s">
        <v>6588</v>
      </c>
      <c r="DR608" s="568" t="s">
        <v>6589</v>
      </c>
      <c r="DS608" s="568" t="s">
        <v>6590</v>
      </c>
      <c r="DT608" s="568" t="s">
        <v>6591</v>
      </c>
      <c r="DU608" s="568" t="s">
        <v>6592</v>
      </c>
      <c r="DV608" s="568" t="s">
        <v>6593</v>
      </c>
      <c r="DW608" s="568" t="s">
        <v>6594</v>
      </c>
      <c r="DX608" s="568" t="s">
        <v>6595</v>
      </c>
      <c r="DY608" s="568" t="s">
        <v>6596</v>
      </c>
      <c r="DZ608" s="568" t="s">
        <v>6597</v>
      </c>
      <c r="EA608" s="568" t="s">
        <v>6598</v>
      </c>
      <c r="EB608" s="568" t="s">
        <v>6599</v>
      </c>
      <c r="EC608" s="568" t="s">
        <v>6600</v>
      </c>
      <c r="ED608" s="568" t="s">
        <v>6601</v>
      </c>
      <c r="EE608" s="568" t="s">
        <v>6602</v>
      </c>
      <c r="EF608" s="568" t="s">
        <v>6603</v>
      </c>
      <c r="EG608" s="568" t="s">
        <v>6604</v>
      </c>
      <c r="EH608" s="568" t="s">
        <v>6605</v>
      </c>
      <c r="EI608" s="568" t="s">
        <v>6606</v>
      </c>
      <c r="EJ608" s="568" t="s">
        <v>6607</v>
      </c>
      <c r="EK608" s="568" t="s">
        <v>6608</v>
      </c>
      <c r="EL608" s="568" t="s">
        <v>6609</v>
      </c>
      <c r="EM608" s="568" t="s">
        <v>6610</v>
      </c>
      <c r="EN608" s="568" t="s">
        <v>6611</v>
      </c>
      <c r="EO608" s="568" t="s">
        <v>6612</v>
      </c>
      <c r="EP608" s="568" t="s">
        <v>6613</v>
      </c>
      <c r="EQ608" s="568" t="s">
        <v>6614</v>
      </c>
      <c r="ER608" s="568" t="s">
        <v>6615</v>
      </c>
      <c r="ES608" s="568" t="s">
        <v>6616</v>
      </c>
      <c r="ET608" s="568" t="s">
        <v>6617</v>
      </c>
      <c r="EU608" s="568" t="s">
        <v>6618</v>
      </c>
      <c r="EV608" s="568" t="s">
        <v>6619</v>
      </c>
      <c r="EW608" s="568" t="s">
        <v>6620</v>
      </c>
      <c r="EX608" s="568" t="s">
        <v>6621</v>
      </c>
      <c r="EY608" s="568" t="s">
        <v>6622</v>
      </c>
      <c r="EZ608" s="568" t="s">
        <v>6623</v>
      </c>
      <c r="FA608" s="568" t="s">
        <v>6624</v>
      </c>
      <c r="FB608" s="568" t="s">
        <v>6625</v>
      </c>
      <c r="FC608" s="568" t="s">
        <v>6626</v>
      </c>
      <c r="FD608" s="568" t="s">
        <v>6627</v>
      </c>
      <c r="FE608" s="568" t="s">
        <v>6628</v>
      </c>
      <c r="FF608" s="568" t="s">
        <v>6629</v>
      </c>
      <c r="FG608" s="568" t="s">
        <v>6630</v>
      </c>
      <c r="FH608" s="568" t="s">
        <v>6631</v>
      </c>
      <c r="FI608" s="568" t="s">
        <v>6632</v>
      </c>
      <c r="FJ608" s="568" t="s">
        <v>6633</v>
      </c>
      <c r="FK608" s="568" t="s">
        <v>6634</v>
      </c>
      <c r="FL608" s="568" t="s">
        <v>6635</v>
      </c>
      <c r="FM608" s="568" t="s">
        <v>6636</v>
      </c>
      <c r="FN608" s="568" t="s">
        <v>6637</v>
      </c>
      <c r="FO608" s="568" t="s">
        <v>6638</v>
      </c>
      <c r="FP608" s="568" t="s">
        <v>6639</v>
      </c>
      <c r="FQ608" s="568" t="s">
        <v>6640</v>
      </c>
      <c r="FR608" s="568" t="s">
        <v>6641</v>
      </c>
      <c r="FS608" s="568" t="s">
        <v>6642</v>
      </c>
      <c r="FT608" s="568" t="s">
        <v>6643</v>
      </c>
      <c r="FU608" s="568" t="s">
        <v>6644</v>
      </c>
      <c r="FV608" s="568" t="s">
        <v>6645</v>
      </c>
      <c r="FW608" s="568" t="s">
        <v>6646</v>
      </c>
      <c r="FX608" s="568" t="s">
        <v>6647</v>
      </c>
      <c r="FY608" s="568" t="s">
        <v>6648</v>
      </c>
      <c r="FZ608" s="568" t="s">
        <v>6649</v>
      </c>
      <c r="GA608" s="568" t="s">
        <v>6650</v>
      </c>
      <c r="GB608" s="568" t="s">
        <v>6651</v>
      </c>
      <c r="GC608" s="568" t="s">
        <v>6652</v>
      </c>
      <c r="GD608" s="568" t="s">
        <v>6653</v>
      </c>
      <c r="GE608" s="568" t="s">
        <v>6654</v>
      </c>
      <c r="GF608" s="568" t="s">
        <v>6655</v>
      </c>
      <c r="GG608" s="568" t="s">
        <v>6656</v>
      </c>
      <c r="GH608" s="568" t="s">
        <v>6657</v>
      </c>
      <c r="GI608" s="568" t="s">
        <v>6658</v>
      </c>
      <c r="GJ608" s="568" t="s">
        <v>6659</v>
      </c>
      <c r="GK608" s="568" t="s">
        <v>6660</v>
      </c>
      <c r="GL608" s="568" t="s">
        <v>6661</v>
      </c>
      <c r="GM608" s="568" t="s">
        <v>6662</v>
      </c>
      <c r="GN608" s="568" t="s">
        <v>6663</v>
      </c>
      <c r="GO608" s="568" t="s">
        <v>6664</v>
      </c>
      <c r="GP608" s="568" t="s">
        <v>6665</v>
      </c>
      <c r="GQ608" s="568" t="s">
        <v>6666</v>
      </c>
      <c r="GR608" s="568" t="s">
        <v>6667</v>
      </c>
      <c r="GS608" s="568" t="s">
        <v>6668</v>
      </c>
      <c r="GT608" s="568" t="s">
        <v>6669</v>
      </c>
      <c r="GU608" s="568" t="s">
        <v>6670</v>
      </c>
      <c r="GV608" s="568" t="s">
        <v>6671</v>
      </c>
      <c r="GW608" s="568" t="s">
        <v>6672</v>
      </c>
      <c r="GX608" s="568" t="s">
        <v>6673</v>
      </c>
      <c r="GY608" s="568" t="s">
        <v>6674</v>
      </c>
      <c r="GZ608" s="568" t="s">
        <v>6675</v>
      </c>
      <c r="HA608" s="568" t="s">
        <v>6676</v>
      </c>
      <c r="HB608" s="568" t="s">
        <v>6677</v>
      </c>
      <c r="HC608" s="568" t="s">
        <v>6678</v>
      </c>
      <c r="HD608" s="568" t="s">
        <v>6679</v>
      </c>
      <c r="HE608" s="568" t="s">
        <v>6680</v>
      </c>
      <c r="HF608" s="568" t="s">
        <v>6681</v>
      </c>
      <c r="HG608" s="568" t="s">
        <v>6682</v>
      </c>
      <c r="HH608" s="568" t="s">
        <v>6683</v>
      </c>
      <c r="HI608" s="568" t="s">
        <v>6684</v>
      </c>
      <c r="HJ608" s="568" t="s">
        <v>6685</v>
      </c>
      <c r="HK608" s="568" t="s">
        <v>6686</v>
      </c>
      <c r="HL608" s="568" t="s">
        <v>6687</v>
      </c>
      <c r="HM608" s="568" t="s">
        <v>6688</v>
      </c>
      <c r="HN608" s="568" t="s">
        <v>6689</v>
      </c>
      <c r="HO608" s="568" t="s">
        <v>6690</v>
      </c>
      <c r="HP608" s="568" t="s">
        <v>6691</v>
      </c>
      <c r="HQ608" s="568" t="s">
        <v>6692</v>
      </c>
      <c r="HR608" s="568" t="s">
        <v>6693</v>
      </c>
      <c r="HS608" s="568" t="s">
        <v>6694</v>
      </c>
      <c r="HT608" s="568" t="s">
        <v>6695</v>
      </c>
      <c r="HU608" s="568" t="s">
        <v>6696</v>
      </c>
      <c r="HV608" s="568" t="s">
        <v>6697</v>
      </c>
      <c r="HW608" s="568" t="s">
        <v>6698</v>
      </c>
      <c r="HX608" s="568" t="s">
        <v>6699</v>
      </c>
      <c r="HY608" s="568" t="s">
        <v>6700</v>
      </c>
      <c r="HZ608" s="568" t="s">
        <v>6701</v>
      </c>
      <c r="IA608" s="568" t="s">
        <v>6702</v>
      </c>
      <c r="IB608" s="568" t="s">
        <v>6703</v>
      </c>
      <c r="IC608" s="568" t="s">
        <v>6704</v>
      </c>
      <c r="ID608" s="568" t="s">
        <v>6705</v>
      </c>
      <c r="IE608" s="568" t="s">
        <v>6706</v>
      </c>
      <c r="IF608" s="568" t="s">
        <v>6707</v>
      </c>
      <c r="IG608" s="568" t="s">
        <v>6708</v>
      </c>
      <c r="IH608" s="568" t="s">
        <v>6709</v>
      </c>
      <c r="II608" s="568" t="s">
        <v>6710</v>
      </c>
      <c r="IJ608" s="568" t="s">
        <v>6711</v>
      </c>
      <c r="IK608" s="568" t="s">
        <v>6712</v>
      </c>
      <c r="IL608" s="568" t="s">
        <v>6713</v>
      </c>
      <c r="IM608" s="568" t="s">
        <v>6714</v>
      </c>
      <c r="IN608" s="568" t="s">
        <v>6715</v>
      </c>
      <c r="IO608" s="568" t="s">
        <v>6716</v>
      </c>
      <c r="IP608" s="568" t="s">
        <v>6717</v>
      </c>
      <c r="IQ608" s="568" t="s">
        <v>6718</v>
      </c>
      <c r="IR608" s="568" t="s">
        <v>6719</v>
      </c>
      <c r="IS608" s="568" t="s">
        <v>6720</v>
      </c>
      <c r="IT608" s="568" t="s">
        <v>6721</v>
      </c>
      <c r="IU608" s="568" t="s">
        <v>6722</v>
      </c>
      <c r="IV608" s="568" t="s">
        <v>6723</v>
      </c>
      <c r="IW608" s="568" t="s">
        <v>6724</v>
      </c>
      <c r="IX608" s="568" t="s">
        <v>6725</v>
      </c>
      <c r="IY608" s="568" t="s">
        <v>6726</v>
      </c>
      <c r="IZ608" s="568" t="s">
        <v>6727</v>
      </c>
      <c r="JA608" s="568" t="s">
        <v>6728</v>
      </c>
      <c r="JB608" s="568" t="s">
        <v>6729</v>
      </c>
      <c r="JC608" s="568" t="s">
        <v>6730</v>
      </c>
      <c r="JD608" s="568" t="s">
        <v>6731</v>
      </c>
      <c r="JE608" s="568" t="s">
        <v>6732</v>
      </c>
      <c r="JF608" s="568" t="s">
        <v>6733</v>
      </c>
      <c r="JG608" s="568" t="s">
        <v>6734</v>
      </c>
      <c r="JH608" s="568" t="s">
        <v>6735</v>
      </c>
      <c r="JI608" s="568" t="s">
        <v>6736</v>
      </c>
      <c r="JJ608" s="568" t="s">
        <v>6737</v>
      </c>
      <c r="JK608" s="568" t="s">
        <v>6738</v>
      </c>
      <c r="JL608" s="568" t="s">
        <v>6739</v>
      </c>
      <c r="JM608" s="568" t="s">
        <v>6740</v>
      </c>
      <c r="JN608" s="568" t="s">
        <v>6741</v>
      </c>
      <c r="JO608" s="568" t="s">
        <v>6742</v>
      </c>
      <c r="JP608" s="568" t="s">
        <v>6743</v>
      </c>
      <c r="JQ608" s="568" t="s">
        <v>6744</v>
      </c>
      <c r="JR608" s="568" t="s">
        <v>6745</v>
      </c>
      <c r="JS608" s="568" t="s">
        <v>6746</v>
      </c>
      <c r="JT608" s="568" t="s">
        <v>6747</v>
      </c>
      <c r="JU608" s="568" t="s">
        <v>6748</v>
      </c>
      <c r="JV608" s="568" t="s">
        <v>6749</v>
      </c>
      <c r="JW608" s="568" t="s">
        <v>6750</v>
      </c>
      <c r="JX608" s="568" t="s">
        <v>6751</v>
      </c>
      <c r="JY608" s="568" t="s">
        <v>6752</v>
      </c>
      <c r="JZ608" s="568" t="s">
        <v>6753</v>
      </c>
      <c r="KA608" s="568" t="s">
        <v>6754</v>
      </c>
      <c r="KB608" s="568" t="s">
        <v>6755</v>
      </c>
      <c r="KC608" s="568" t="s">
        <v>6756</v>
      </c>
      <c r="KD608" s="568" t="s">
        <v>6757</v>
      </c>
      <c r="KE608" s="568" t="s">
        <v>6758</v>
      </c>
      <c r="KF608" s="568" t="s">
        <v>6759</v>
      </c>
      <c r="KG608" s="568" t="s">
        <v>6760</v>
      </c>
      <c r="KH608" s="568" t="s">
        <v>6761</v>
      </c>
      <c r="KI608" s="568" t="s">
        <v>6762</v>
      </c>
      <c r="KJ608" s="568" t="s">
        <v>6763</v>
      </c>
      <c r="KK608" s="568" t="s">
        <v>6764</v>
      </c>
      <c r="KL608" s="568" t="s">
        <v>6765</v>
      </c>
      <c r="KM608" s="568" t="s">
        <v>6766</v>
      </c>
      <c r="KN608" s="568" t="s">
        <v>6767</v>
      </c>
      <c r="KO608" s="440" t="s">
        <v>6768</v>
      </c>
      <c r="KP608" s="569" t="s">
        <v>6769</v>
      </c>
      <c r="KQ608" s="569" t="s">
        <v>6770</v>
      </c>
      <c r="KR608" s="568" t="s">
        <v>6771</v>
      </c>
      <c r="KS608" s="568" t="s">
        <v>6772</v>
      </c>
      <c r="KT608" s="568" t="s">
        <v>6773</v>
      </c>
      <c r="KU608" s="568" t="s">
        <v>6774</v>
      </c>
      <c r="KV608" s="568" t="s">
        <v>6775</v>
      </c>
      <c r="KW608" s="568" t="s">
        <v>6776</v>
      </c>
      <c r="KX608" s="568" t="s">
        <v>6777</v>
      </c>
      <c r="KY608" s="568" t="s">
        <v>6778</v>
      </c>
      <c r="KZ608" s="568" t="s">
        <v>6779</v>
      </c>
      <c r="LA608" s="568" t="s">
        <v>6780</v>
      </c>
      <c r="LB608" s="568" t="s">
        <v>6781</v>
      </c>
      <c r="LC608" s="568" t="s">
        <v>6782</v>
      </c>
      <c r="LD608" s="568" t="s">
        <v>6783</v>
      </c>
      <c r="LE608" s="568" t="s">
        <v>6784</v>
      </c>
      <c r="LF608" s="568" t="s">
        <v>6785</v>
      </c>
      <c r="LG608" s="568" t="s">
        <v>6786</v>
      </c>
      <c r="LH608" s="568" t="s">
        <v>6787</v>
      </c>
      <c r="LI608" s="568" t="s">
        <v>6788</v>
      </c>
      <c r="LJ608" s="568" t="s">
        <v>6789</v>
      </c>
      <c r="LK608" s="568" t="s">
        <v>6790</v>
      </c>
      <c r="LL608" s="568" t="s">
        <v>6791</v>
      </c>
      <c r="LM608" s="568" t="s">
        <v>6792</v>
      </c>
      <c r="LN608" s="568" t="s">
        <v>6793</v>
      </c>
      <c r="LO608" s="440" t="s">
        <v>6794</v>
      </c>
      <c r="LP608" s="568" t="s">
        <v>6795</v>
      </c>
      <c r="LQ608" s="568" t="s">
        <v>6796</v>
      </c>
      <c r="LR608" s="568" t="s">
        <v>6797</v>
      </c>
      <c r="LS608" s="568" t="s">
        <v>6798</v>
      </c>
      <c r="LT608" s="568" t="s">
        <v>6799</v>
      </c>
      <c r="LU608" s="568" t="s">
        <v>6800</v>
      </c>
      <c r="LV608" s="568" t="s">
        <v>6801</v>
      </c>
      <c r="LW608" s="568" t="s">
        <v>6802</v>
      </c>
      <c r="LX608" s="568" t="s">
        <v>6803</v>
      </c>
      <c r="LY608" s="568" t="s">
        <v>6804</v>
      </c>
      <c r="LZ608" s="568" t="s">
        <v>6805</v>
      </c>
      <c r="MA608" s="568" t="s">
        <v>6806</v>
      </c>
      <c r="MB608" s="568" t="s">
        <v>6807</v>
      </c>
      <c r="MC608" s="568" t="s">
        <v>6808</v>
      </c>
      <c r="MD608" s="568" t="s">
        <v>6809</v>
      </c>
      <c r="ME608" s="568" t="s">
        <v>6810</v>
      </c>
      <c r="MF608" s="568" t="s">
        <v>6811</v>
      </c>
      <c r="MG608" s="568" t="s">
        <v>6812</v>
      </c>
      <c r="MH608" s="568" t="s">
        <v>6813</v>
      </c>
      <c r="MI608" s="568" t="s">
        <v>6814</v>
      </c>
      <c r="MJ608" s="568" t="s">
        <v>6815</v>
      </c>
      <c r="MK608" s="568" t="s">
        <v>6816</v>
      </c>
      <c r="ML608" s="568" t="s">
        <v>6817</v>
      </c>
      <c r="MM608" s="568" t="s">
        <v>6818</v>
      </c>
      <c r="MN608" s="568" t="s">
        <v>6819</v>
      </c>
      <c r="MO608" s="568" t="s">
        <v>6820</v>
      </c>
      <c r="MP608" s="568" t="s">
        <v>6821</v>
      </c>
      <c r="MQ608" s="568" t="s">
        <v>6822</v>
      </c>
      <c r="MR608" s="568" t="s">
        <v>6823</v>
      </c>
      <c r="MS608" s="568" t="s">
        <v>6824</v>
      </c>
      <c r="MT608" s="568" t="s">
        <v>6825</v>
      </c>
      <c r="MU608" s="568" t="s">
        <v>6826</v>
      </c>
      <c r="MV608" s="568" t="s">
        <v>6827</v>
      </c>
      <c r="MW608" s="568" t="s">
        <v>6828</v>
      </c>
      <c r="MX608" s="568" t="s">
        <v>6829</v>
      </c>
      <c r="MY608" s="568" t="s">
        <v>6830</v>
      </c>
      <c r="MZ608" s="568" t="s">
        <v>6831</v>
      </c>
      <c r="NA608" s="568" t="s">
        <v>6832</v>
      </c>
      <c r="NB608" s="568" t="s">
        <v>6833</v>
      </c>
      <c r="NC608" s="568" t="s">
        <v>6834</v>
      </c>
      <c r="ND608" s="568" t="s">
        <v>6835</v>
      </c>
      <c r="NE608" s="568" t="s">
        <v>6836</v>
      </c>
      <c r="NF608" s="568" t="s">
        <v>6837</v>
      </c>
      <c r="NG608" s="568" t="s">
        <v>6838</v>
      </c>
      <c r="NH608" s="568" t="s">
        <v>6839</v>
      </c>
      <c r="NI608" s="568" t="s">
        <v>6840</v>
      </c>
      <c r="NJ608" s="568" t="s">
        <v>6841</v>
      </c>
      <c r="NK608" s="568" t="s">
        <v>6842</v>
      </c>
      <c r="NL608" s="568" t="s">
        <v>6843</v>
      </c>
      <c r="NM608" s="568" t="s">
        <v>6844</v>
      </c>
      <c r="NN608" s="568" t="s">
        <v>6845</v>
      </c>
      <c r="NO608" s="568" t="s">
        <v>6846</v>
      </c>
      <c r="NP608" s="568" t="s">
        <v>6847</v>
      </c>
      <c r="NQ608" s="568" t="s">
        <v>6848</v>
      </c>
      <c r="NR608" s="568" t="s">
        <v>6849</v>
      </c>
      <c r="NS608" s="568" t="s">
        <v>6850</v>
      </c>
      <c r="NT608" s="568" t="s">
        <v>6851</v>
      </c>
      <c r="NU608" s="568" t="s">
        <v>6852</v>
      </c>
      <c r="NV608" s="568" t="s">
        <v>6853</v>
      </c>
      <c r="NW608" s="568" t="s">
        <v>6854</v>
      </c>
      <c r="NX608" s="568" t="s">
        <v>6855</v>
      </c>
      <c r="NY608" s="568" t="s">
        <v>6856</v>
      </c>
      <c r="NZ608" s="568" t="s">
        <v>6857</v>
      </c>
      <c r="OA608" s="568" t="s">
        <v>6858</v>
      </c>
      <c r="OB608" s="568" t="s">
        <v>6859</v>
      </c>
      <c r="OC608" s="568" t="s">
        <v>6860</v>
      </c>
      <c r="OD608" s="568" t="s">
        <v>6861</v>
      </c>
      <c r="OE608" s="568" t="s">
        <v>6862</v>
      </c>
      <c r="OF608" s="568" t="s">
        <v>6863</v>
      </c>
      <c r="OG608" s="568" t="s">
        <v>6864</v>
      </c>
      <c r="OH608" s="568" t="s">
        <v>6865</v>
      </c>
      <c r="OI608" s="568" t="s">
        <v>6866</v>
      </c>
      <c r="OJ608" s="568" t="s">
        <v>6867</v>
      </c>
      <c r="OK608" s="568" t="s">
        <v>6868</v>
      </c>
      <c r="OL608" s="568" t="s">
        <v>6869</v>
      </c>
      <c r="OM608" s="568" t="s">
        <v>6870</v>
      </c>
      <c r="ON608" s="568" t="s">
        <v>6871</v>
      </c>
      <c r="OO608" s="568" t="s">
        <v>6872</v>
      </c>
      <c r="OP608" s="568" t="s">
        <v>6873</v>
      </c>
      <c r="OQ608" s="568" t="s">
        <v>6874</v>
      </c>
      <c r="OR608" s="568" t="s">
        <v>6875</v>
      </c>
      <c r="OS608" s="568" t="s">
        <v>6876</v>
      </c>
      <c r="OT608" s="568" t="s">
        <v>6877</v>
      </c>
      <c r="OU608" s="568" t="s">
        <v>6878</v>
      </c>
      <c r="OV608" s="568" t="s">
        <v>6879</v>
      </c>
      <c r="OW608" s="568" t="s">
        <v>6880</v>
      </c>
      <c r="OX608" s="568" t="s">
        <v>6881</v>
      </c>
      <c r="OY608" s="568" t="s">
        <v>6882</v>
      </c>
      <c r="OZ608" s="568" t="s">
        <v>6883</v>
      </c>
      <c r="PA608" s="568" t="s">
        <v>6884</v>
      </c>
      <c r="PB608" s="568" t="s">
        <v>6885</v>
      </c>
      <c r="PC608" s="568" t="s">
        <v>6886</v>
      </c>
      <c r="PD608" s="568" t="s">
        <v>6887</v>
      </c>
      <c r="PE608" s="568" t="s">
        <v>6888</v>
      </c>
      <c r="PF608" s="568" t="s">
        <v>6889</v>
      </c>
      <c r="PG608" s="568" t="s">
        <v>6890</v>
      </c>
      <c r="PH608" s="568" t="s">
        <v>6891</v>
      </c>
      <c r="PI608" s="568" t="s">
        <v>6892</v>
      </c>
      <c r="PJ608" s="568" t="s">
        <v>6893</v>
      </c>
      <c r="PK608" s="568" t="s">
        <v>6894</v>
      </c>
      <c r="PL608" s="568" t="s">
        <v>6895</v>
      </c>
      <c r="PM608" s="568" t="s">
        <v>6896</v>
      </c>
      <c r="PN608" s="568" t="s">
        <v>6897</v>
      </c>
      <c r="PO608" s="568" t="s">
        <v>6898</v>
      </c>
      <c r="PP608" s="568" t="s">
        <v>6899</v>
      </c>
      <c r="PQ608" s="568" t="s">
        <v>6900</v>
      </c>
      <c r="PR608" s="568" t="s">
        <v>6901</v>
      </c>
      <c r="PS608" s="568" t="s">
        <v>6902</v>
      </c>
      <c r="PT608" s="568" t="s">
        <v>6903</v>
      </c>
      <c r="PU608" s="568" t="s">
        <v>6904</v>
      </c>
      <c r="PV608" s="568" t="s">
        <v>6905</v>
      </c>
      <c r="PW608" s="568" t="s">
        <v>6906</v>
      </c>
      <c r="PX608" s="568" t="s">
        <v>6907</v>
      </c>
      <c r="PY608" s="568" t="s">
        <v>6908</v>
      </c>
      <c r="PZ608" s="568" t="s">
        <v>6909</v>
      </c>
      <c r="QA608" s="568" t="s">
        <v>6910</v>
      </c>
      <c r="QB608" s="568" t="s">
        <v>6911</v>
      </c>
      <c r="QC608" s="568" t="s">
        <v>6912</v>
      </c>
      <c r="QD608" s="568" t="s">
        <v>6913</v>
      </c>
      <c r="QE608" s="568" t="s">
        <v>6914</v>
      </c>
      <c r="QF608" s="568" t="s">
        <v>6915</v>
      </c>
      <c r="QG608" s="568" t="s">
        <v>6916</v>
      </c>
      <c r="QH608" s="568" t="s">
        <v>6917</v>
      </c>
      <c r="QI608" s="568" t="s">
        <v>6918</v>
      </c>
      <c r="QJ608" s="568" t="s">
        <v>6919</v>
      </c>
      <c r="QK608" s="568" t="s">
        <v>6920</v>
      </c>
      <c r="QL608" s="568" t="s">
        <v>6921</v>
      </c>
      <c r="QM608" s="568" t="s">
        <v>6922</v>
      </c>
      <c r="QN608" s="568" t="s">
        <v>6923</v>
      </c>
      <c r="QO608" s="568" t="s">
        <v>6924</v>
      </c>
      <c r="QP608" s="568" t="s">
        <v>6925</v>
      </c>
      <c r="QQ608" s="568" t="s">
        <v>6926</v>
      </c>
      <c r="QR608" s="568" t="s">
        <v>6927</v>
      </c>
      <c r="QS608" s="568" t="s">
        <v>6928</v>
      </c>
      <c r="QT608" s="568" t="s">
        <v>6929</v>
      </c>
      <c r="QU608" s="568" t="s">
        <v>6930</v>
      </c>
      <c r="QV608" s="568" t="s">
        <v>6931</v>
      </c>
      <c r="QW608" s="568" t="s">
        <v>6932</v>
      </c>
      <c r="QX608" s="568" t="s">
        <v>6933</v>
      </c>
      <c r="QY608" s="568" t="s">
        <v>6934</v>
      </c>
      <c r="QZ608" s="568" t="s">
        <v>6935</v>
      </c>
      <c r="RA608" s="568" t="s">
        <v>6936</v>
      </c>
      <c r="RB608" s="568" t="s">
        <v>6937</v>
      </c>
      <c r="RC608" s="568" t="s">
        <v>6938</v>
      </c>
      <c r="RD608" s="568" t="s">
        <v>6939</v>
      </c>
      <c r="RE608" s="568" t="s">
        <v>6940</v>
      </c>
      <c r="RF608" s="568" t="s">
        <v>6941</v>
      </c>
      <c r="RG608" s="568" t="s">
        <v>6942</v>
      </c>
      <c r="RH608" s="568" t="s">
        <v>6943</v>
      </c>
      <c r="RI608" s="568" t="s">
        <v>6944</v>
      </c>
      <c r="RJ608" s="568" t="s">
        <v>6945</v>
      </c>
      <c r="RK608" s="568" t="s">
        <v>6946</v>
      </c>
      <c r="RL608" s="568" t="s">
        <v>6947</v>
      </c>
      <c r="RM608" s="568" t="s">
        <v>6948</v>
      </c>
      <c r="RN608" s="568" t="s">
        <v>6949</v>
      </c>
      <c r="RO608" s="568" t="s">
        <v>6950</v>
      </c>
      <c r="RP608" s="568" t="s">
        <v>6951</v>
      </c>
      <c r="RQ608" s="568" t="s">
        <v>6952</v>
      </c>
      <c r="RR608" s="568" t="s">
        <v>6953</v>
      </c>
      <c r="RS608" s="568" t="s">
        <v>6954</v>
      </c>
      <c r="RT608" s="568" t="s">
        <v>6955</v>
      </c>
      <c r="RU608" s="568" t="s">
        <v>6956</v>
      </c>
      <c r="RV608" s="568" t="s">
        <v>6957</v>
      </c>
      <c r="RW608" s="568" t="s">
        <v>6958</v>
      </c>
      <c r="RX608" s="568" t="s">
        <v>6959</v>
      </c>
      <c r="RY608" s="568" t="s">
        <v>6960</v>
      </c>
      <c r="RZ608" s="568" t="s">
        <v>6961</v>
      </c>
      <c r="SA608" s="568" t="s">
        <v>6962</v>
      </c>
      <c r="SB608" s="568" t="s">
        <v>6963</v>
      </c>
      <c r="SC608" s="568" t="s">
        <v>6964</v>
      </c>
      <c r="SD608" s="568" t="s">
        <v>6965</v>
      </c>
      <c r="SE608" s="568" t="s">
        <v>6966</v>
      </c>
      <c r="SF608" s="568" t="s">
        <v>6967</v>
      </c>
      <c r="SG608" s="568" t="s">
        <v>6968</v>
      </c>
      <c r="SH608" s="568" t="s">
        <v>6969</v>
      </c>
      <c r="SI608" s="568" t="s">
        <v>6970</v>
      </c>
      <c r="SJ608" s="568" t="s">
        <v>6971</v>
      </c>
      <c r="SK608" s="568" t="s">
        <v>6972</v>
      </c>
      <c r="SL608" s="568" t="s">
        <v>6973</v>
      </c>
      <c r="SM608" s="568" t="s">
        <v>6974</v>
      </c>
      <c r="SN608" s="568" t="s">
        <v>6975</v>
      </c>
      <c r="SO608" s="568" t="s">
        <v>6976</v>
      </c>
      <c r="SP608" s="568" t="s">
        <v>6977</v>
      </c>
      <c r="SQ608" s="568" t="s">
        <v>6978</v>
      </c>
      <c r="SR608" s="568" t="s">
        <v>6979</v>
      </c>
      <c r="SS608" s="568" t="s">
        <v>6980</v>
      </c>
      <c r="ST608" s="568" t="s">
        <v>6981</v>
      </c>
      <c r="SU608" s="568" t="s">
        <v>6982</v>
      </c>
      <c r="SV608" s="568" t="s">
        <v>6983</v>
      </c>
      <c r="SW608" s="568" t="s">
        <v>6984</v>
      </c>
      <c r="SX608" s="568" t="s">
        <v>6985</v>
      </c>
      <c r="SY608" s="568" t="s">
        <v>6986</v>
      </c>
      <c r="SZ608" s="568" t="s">
        <v>6987</v>
      </c>
      <c r="TA608" s="568" t="s">
        <v>6988</v>
      </c>
      <c r="TB608" s="568" t="s">
        <v>6989</v>
      </c>
      <c r="TC608" s="568" t="s">
        <v>6990</v>
      </c>
      <c r="TD608" s="568" t="s">
        <v>6991</v>
      </c>
      <c r="TE608" s="568" t="s">
        <v>6992</v>
      </c>
      <c r="TF608" s="568" t="s">
        <v>6993</v>
      </c>
      <c r="TG608" s="568" t="s">
        <v>6994</v>
      </c>
      <c r="TH608" s="568" t="s">
        <v>6995</v>
      </c>
      <c r="TI608" s="568" t="s">
        <v>6996</v>
      </c>
      <c r="TJ608" s="568" t="s">
        <v>6997</v>
      </c>
      <c r="TK608" s="568" t="s">
        <v>6998</v>
      </c>
      <c r="TL608" s="568" t="s">
        <v>6999</v>
      </c>
      <c r="TM608" s="568" t="s">
        <v>7000</v>
      </c>
      <c r="TN608" s="568" t="s">
        <v>7001</v>
      </c>
      <c r="TO608" s="568" t="s">
        <v>7002</v>
      </c>
      <c r="TP608" s="568" t="s">
        <v>7003</v>
      </c>
      <c r="TQ608" s="568" t="s">
        <v>7004</v>
      </c>
      <c r="TR608" s="568" t="s">
        <v>7005</v>
      </c>
      <c r="TS608" s="568" t="s">
        <v>7006</v>
      </c>
      <c r="TT608" s="568" t="s">
        <v>7007</v>
      </c>
      <c r="TU608" s="568" t="s">
        <v>7008</v>
      </c>
      <c r="TV608" s="568" t="s">
        <v>7009</v>
      </c>
      <c r="TW608" s="568" t="s">
        <v>7010</v>
      </c>
      <c r="TX608" s="568" t="s">
        <v>7011</v>
      </c>
      <c r="TY608" s="568" t="s">
        <v>7012</v>
      </c>
      <c r="TZ608" s="568" t="s">
        <v>7013</v>
      </c>
      <c r="UA608" s="568" t="s">
        <v>7014</v>
      </c>
      <c r="UB608" s="568" t="s">
        <v>7015</v>
      </c>
      <c r="UC608" s="568" t="s">
        <v>7016</v>
      </c>
      <c r="UD608" s="568" t="s">
        <v>7017</v>
      </c>
      <c r="UE608" s="568" t="s">
        <v>7018</v>
      </c>
      <c r="UF608" s="568" t="s">
        <v>7019</v>
      </c>
      <c r="UG608" s="568" t="s">
        <v>7020</v>
      </c>
      <c r="UH608" s="568" t="s">
        <v>7021</v>
      </c>
      <c r="UI608" s="568" t="s">
        <v>7022</v>
      </c>
      <c r="UJ608" s="568" t="s">
        <v>7023</v>
      </c>
      <c r="UK608" s="568" t="s">
        <v>7024</v>
      </c>
      <c r="UL608" s="568" t="s">
        <v>7025</v>
      </c>
      <c r="UM608" s="568" t="s">
        <v>7026</v>
      </c>
      <c r="UN608" s="568" t="s">
        <v>7027</v>
      </c>
      <c r="UO608" s="568" t="s">
        <v>7028</v>
      </c>
      <c r="UP608" s="568" t="s">
        <v>7029</v>
      </c>
      <c r="UQ608" s="568" t="s">
        <v>7030</v>
      </c>
      <c r="UR608" s="568" t="s">
        <v>7031</v>
      </c>
      <c r="US608" s="568" t="s">
        <v>7032</v>
      </c>
      <c r="UT608" s="568" t="s">
        <v>7033</v>
      </c>
      <c r="UU608" s="568" t="s">
        <v>7034</v>
      </c>
      <c r="UV608" s="568" t="s">
        <v>7035</v>
      </c>
      <c r="UW608" s="568" t="s">
        <v>7036</v>
      </c>
      <c r="UX608" s="568" t="s">
        <v>7037</v>
      </c>
      <c r="UY608" s="568" t="s">
        <v>7038</v>
      </c>
      <c r="UZ608" s="568" t="s">
        <v>7039</v>
      </c>
      <c r="VA608" s="568" t="s">
        <v>7040</v>
      </c>
      <c r="VB608" s="568" t="s">
        <v>7041</v>
      </c>
      <c r="VC608" s="568" t="s">
        <v>7042</v>
      </c>
      <c r="VD608" s="568" t="s">
        <v>7043</v>
      </c>
      <c r="VE608" s="568" t="s">
        <v>7044</v>
      </c>
      <c r="VF608" s="568" t="s">
        <v>7045</v>
      </c>
      <c r="VG608" s="568" t="s">
        <v>7046</v>
      </c>
      <c r="VH608" s="568" t="s">
        <v>7047</v>
      </c>
      <c r="VI608" s="568" t="s">
        <v>7048</v>
      </c>
      <c r="VJ608" s="568" t="s">
        <v>7049</v>
      </c>
      <c r="VK608" s="568" t="s">
        <v>7050</v>
      </c>
      <c r="VL608" s="568" t="s">
        <v>7051</v>
      </c>
      <c r="VM608" s="568" t="s">
        <v>7052</v>
      </c>
      <c r="VN608" s="568" t="s">
        <v>7053</v>
      </c>
      <c r="VO608" s="568" t="s">
        <v>7054</v>
      </c>
      <c r="VP608" s="568" t="s">
        <v>7055</v>
      </c>
      <c r="VQ608" s="568" t="s">
        <v>7056</v>
      </c>
      <c r="VR608" s="568" t="s">
        <v>7057</v>
      </c>
      <c r="VS608" s="568" t="s">
        <v>7058</v>
      </c>
      <c r="VT608" s="568" t="s">
        <v>7059</v>
      </c>
      <c r="VU608" s="568" t="s">
        <v>7060</v>
      </c>
      <c r="VV608" s="568" t="s">
        <v>7061</v>
      </c>
      <c r="VW608" s="568" t="s">
        <v>7062</v>
      </c>
      <c r="VX608" s="568" t="s">
        <v>7063</v>
      </c>
      <c r="VY608" s="568" t="s">
        <v>7064</v>
      </c>
      <c r="VZ608" s="568" t="s">
        <v>7065</v>
      </c>
      <c r="WA608" s="568" t="s">
        <v>7066</v>
      </c>
      <c r="WB608" s="568" t="s">
        <v>7067</v>
      </c>
      <c r="WC608" s="568" t="s">
        <v>7068</v>
      </c>
      <c r="WD608" s="568" t="s">
        <v>7069</v>
      </c>
      <c r="WE608" s="568" t="s">
        <v>7070</v>
      </c>
      <c r="WF608" s="568" t="s">
        <v>7071</v>
      </c>
      <c r="WG608" s="568" t="s">
        <v>7072</v>
      </c>
      <c r="WH608" s="568" t="s">
        <v>7073</v>
      </c>
      <c r="WI608" s="568" t="s">
        <v>7074</v>
      </c>
      <c r="WJ608" s="568" t="s">
        <v>7075</v>
      </c>
      <c r="WK608" s="568" t="s">
        <v>7076</v>
      </c>
      <c r="WL608" s="568" t="s">
        <v>7077</v>
      </c>
      <c r="WM608" s="568" t="s">
        <v>7078</v>
      </c>
      <c r="WN608" s="568" t="s">
        <v>7079</v>
      </c>
      <c r="WO608" s="568" t="s">
        <v>7080</v>
      </c>
      <c r="WP608" s="568" t="s">
        <v>7081</v>
      </c>
      <c r="WQ608" s="568" t="s">
        <v>7082</v>
      </c>
      <c r="WR608" s="568" t="s">
        <v>7083</v>
      </c>
      <c r="WS608" s="568" t="s">
        <v>7084</v>
      </c>
      <c r="WT608" s="568" t="s">
        <v>7085</v>
      </c>
      <c r="WU608" s="568" t="s">
        <v>7086</v>
      </c>
      <c r="WV608" s="568" t="s">
        <v>7087</v>
      </c>
      <c r="WW608" s="568" t="s">
        <v>7088</v>
      </c>
      <c r="WX608" s="568" t="s">
        <v>7089</v>
      </c>
      <c r="WY608" s="568" t="s">
        <v>7090</v>
      </c>
      <c r="WZ608" s="568" t="s">
        <v>7091</v>
      </c>
      <c r="XA608" s="568" t="s">
        <v>7092</v>
      </c>
      <c r="XB608" s="568" t="s">
        <v>7093</v>
      </c>
      <c r="XC608" s="568" t="s">
        <v>7094</v>
      </c>
      <c r="XD608" s="568" t="s">
        <v>7095</v>
      </c>
      <c r="XE608" s="568" t="s">
        <v>7096</v>
      </c>
      <c r="XF608" s="568" t="s">
        <v>7097</v>
      </c>
      <c r="XG608" s="568" t="s">
        <v>7098</v>
      </c>
      <c r="XH608" s="568" t="s">
        <v>7099</v>
      </c>
      <c r="XI608" s="568" t="s">
        <v>7100</v>
      </c>
      <c r="XJ608" s="568" t="s">
        <v>7101</v>
      </c>
      <c r="XK608" s="568" t="s">
        <v>7102</v>
      </c>
      <c r="XL608" s="568" t="s">
        <v>7103</v>
      </c>
      <c r="XM608" s="568" t="s">
        <v>7104</v>
      </c>
      <c r="XN608" s="568" t="s">
        <v>7105</v>
      </c>
      <c r="XO608" s="568" t="s">
        <v>7106</v>
      </c>
      <c r="XP608" s="568" t="s">
        <v>7107</v>
      </c>
      <c r="XQ608" s="568" t="s">
        <v>7108</v>
      </c>
      <c r="XR608" s="568" t="s">
        <v>7109</v>
      </c>
      <c r="XS608" s="568" t="s">
        <v>7110</v>
      </c>
      <c r="XT608" s="568" t="s">
        <v>7111</v>
      </c>
      <c r="XU608" s="568" t="s">
        <v>7112</v>
      </c>
      <c r="XV608" s="568" t="s">
        <v>7113</v>
      </c>
      <c r="XW608" s="568" t="s">
        <v>7114</v>
      </c>
      <c r="XX608" s="568" t="s">
        <v>7115</v>
      </c>
      <c r="XY608" s="568" t="s">
        <v>7116</v>
      </c>
      <c r="XZ608" s="568" t="s">
        <v>7117</v>
      </c>
      <c r="YA608" s="568" t="s">
        <v>7118</v>
      </c>
      <c r="YB608" s="568" t="s">
        <v>7119</v>
      </c>
      <c r="YC608" s="568" t="s">
        <v>7120</v>
      </c>
      <c r="YD608" s="568" t="s">
        <v>7121</v>
      </c>
      <c r="YE608" s="568" t="s">
        <v>7122</v>
      </c>
      <c r="YF608" s="568" t="s">
        <v>7123</v>
      </c>
      <c r="YG608" s="568" t="s">
        <v>7124</v>
      </c>
      <c r="YH608" s="568" t="s">
        <v>7125</v>
      </c>
      <c r="YI608" s="568" t="s">
        <v>7126</v>
      </c>
      <c r="YJ608" s="568" t="s">
        <v>7127</v>
      </c>
      <c r="YK608" s="568" t="s">
        <v>7128</v>
      </c>
      <c r="YL608" s="568" t="s">
        <v>7129</v>
      </c>
      <c r="YM608" s="568" t="s">
        <v>7130</v>
      </c>
      <c r="YN608" s="568" t="s">
        <v>7131</v>
      </c>
      <c r="YO608" s="568" t="s">
        <v>7132</v>
      </c>
      <c r="YP608" s="568" t="s">
        <v>7133</v>
      </c>
      <c r="YQ608" s="568" t="s">
        <v>7134</v>
      </c>
      <c r="YR608" s="568" t="s">
        <v>7135</v>
      </c>
      <c r="YS608" s="568" t="s">
        <v>7136</v>
      </c>
      <c r="YT608" s="568" t="s">
        <v>7137</v>
      </c>
      <c r="YU608" s="568" t="s">
        <v>7138</v>
      </c>
      <c r="YV608" s="568" t="s">
        <v>7139</v>
      </c>
      <c r="YW608" s="568" t="s">
        <v>7140</v>
      </c>
      <c r="YX608" s="568" t="s">
        <v>7141</v>
      </c>
      <c r="YY608" s="568" t="s">
        <v>7142</v>
      </c>
      <c r="YZ608" s="568" t="s">
        <v>7143</v>
      </c>
      <c r="ZA608" s="568" t="s">
        <v>7144</v>
      </c>
      <c r="ZB608" s="568" t="s">
        <v>7145</v>
      </c>
      <c r="ZC608" s="568" t="s">
        <v>7146</v>
      </c>
      <c r="ZD608" s="568" t="s">
        <v>7147</v>
      </c>
      <c r="ZE608" s="568" t="s">
        <v>7148</v>
      </c>
      <c r="ZF608" s="568" t="s">
        <v>7149</v>
      </c>
      <c r="ZG608" s="568" t="s">
        <v>7150</v>
      </c>
      <c r="ZH608" s="568" t="s">
        <v>7151</v>
      </c>
      <c r="ZI608" s="568" t="s">
        <v>7152</v>
      </c>
      <c r="ZJ608" s="568" t="s">
        <v>7153</v>
      </c>
      <c r="ZK608" s="568" t="s">
        <v>7154</v>
      </c>
      <c r="ZL608" s="568" t="s">
        <v>7155</v>
      </c>
      <c r="ZM608" s="568" t="s">
        <v>7156</v>
      </c>
    </row>
    <row r="609" hidden="1" outlineLevel="1" x14ac:dyDescent="0.3"/>
    <row r="610" hidden="1" outlineLevel="1" x14ac:dyDescent="0.3"/>
    <row r="611" hidden="1" outlineLevel="1" x14ac:dyDescent="0.3"/>
    <row r="612" hidden="1" outlineLevel="1" x14ac:dyDescent="0.3"/>
    <row r="613" hidden="1" outlineLevel="1" x14ac:dyDescent="0.3"/>
    <row r="614" hidden="1" outlineLevel="1" x14ac:dyDescent="0.3"/>
    <row r="615" hidden="1" outlineLevel="1" x14ac:dyDescent="0.3"/>
    <row r="616" hidden="1" outlineLevel="1" x14ac:dyDescent="0.3"/>
    <row r="617" hidden="1" outlineLevel="1" x14ac:dyDescent="0.3"/>
    <row r="618" hidden="1" outlineLevel="1" x14ac:dyDescent="0.3"/>
    <row r="619" hidden="1" outlineLevel="1" x14ac:dyDescent="0.3"/>
    <row r="620" hidden="1" outlineLevel="1" x14ac:dyDescent="0.3"/>
    <row r="621" hidden="1" outlineLevel="1" x14ac:dyDescent="0.3"/>
    <row r="622" hidden="1" outlineLevel="1" x14ac:dyDescent="0.3"/>
    <row r="623" hidden="1" outlineLevel="1" x14ac:dyDescent="0.3"/>
    <row r="624" hidden="1" outlineLevel="1" x14ac:dyDescent="0.3"/>
    <row r="625" hidden="1" outlineLevel="1" x14ac:dyDescent="0.3"/>
    <row r="626" hidden="1" outlineLevel="1" x14ac:dyDescent="0.3"/>
    <row r="627" hidden="1" outlineLevel="1" x14ac:dyDescent="0.3"/>
    <row r="628" hidden="1" outlineLevel="1" x14ac:dyDescent="0.3"/>
    <row r="629" hidden="1" outlineLevel="1" x14ac:dyDescent="0.3"/>
    <row r="630" hidden="1" outlineLevel="1" x14ac:dyDescent="0.3"/>
    <row r="631" hidden="1" outlineLevel="1" x14ac:dyDescent="0.3"/>
    <row r="632" hidden="1" outlineLevel="1" x14ac:dyDescent="0.3"/>
    <row r="633" hidden="1" outlineLevel="1" x14ac:dyDescent="0.3"/>
    <row r="634" hidden="1" outlineLevel="1" x14ac:dyDescent="0.3"/>
    <row r="635" hidden="1" outlineLevel="1" x14ac:dyDescent="0.3"/>
    <row r="636" hidden="1" outlineLevel="1" x14ac:dyDescent="0.3"/>
    <row r="637" hidden="1" outlineLevel="1" x14ac:dyDescent="0.3"/>
    <row r="638" hidden="1" outlineLevel="1" x14ac:dyDescent="0.3"/>
    <row r="639" hidden="1" outlineLevel="1" x14ac:dyDescent="0.3"/>
    <row r="640" hidden="1" outlineLevel="1" x14ac:dyDescent="0.3"/>
    <row r="641" hidden="1" outlineLevel="1" x14ac:dyDescent="0.3"/>
    <row r="642" hidden="1" outlineLevel="1" x14ac:dyDescent="0.3"/>
    <row r="643" hidden="1" outlineLevel="1" x14ac:dyDescent="0.3"/>
    <row r="644" hidden="1" outlineLevel="1" x14ac:dyDescent="0.3"/>
    <row r="645" hidden="1" outlineLevel="1" x14ac:dyDescent="0.3"/>
    <row r="646" hidden="1" outlineLevel="1" x14ac:dyDescent="0.3"/>
    <row r="647" hidden="1" outlineLevel="1" x14ac:dyDescent="0.3"/>
    <row r="648" hidden="1" outlineLevel="1" x14ac:dyDescent="0.3"/>
    <row r="649" hidden="1" outlineLevel="1" x14ac:dyDescent="0.3"/>
    <row r="650" hidden="1" outlineLevel="1" x14ac:dyDescent="0.3"/>
    <row r="651" hidden="1" outlineLevel="1" x14ac:dyDescent="0.3"/>
    <row r="652" hidden="1" outlineLevel="1" x14ac:dyDescent="0.3"/>
    <row r="653" hidden="1" outlineLevel="1" x14ac:dyDescent="0.3"/>
    <row r="654" hidden="1" outlineLevel="1" x14ac:dyDescent="0.3"/>
    <row r="655" hidden="1" outlineLevel="1" x14ac:dyDescent="0.3"/>
    <row r="656" hidden="1" outlineLevel="1" x14ac:dyDescent="0.3"/>
    <row r="657" hidden="1" outlineLevel="1" x14ac:dyDescent="0.3"/>
    <row r="658" hidden="1" outlineLevel="1" x14ac:dyDescent="0.3"/>
    <row r="659" hidden="1" outlineLevel="1" x14ac:dyDescent="0.3"/>
    <row r="660" hidden="1" outlineLevel="1" x14ac:dyDescent="0.3"/>
    <row r="661" hidden="1" outlineLevel="1" x14ac:dyDescent="0.3"/>
    <row r="662" hidden="1" outlineLevel="1" x14ac:dyDescent="0.3"/>
    <row r="663" hidden="1" outlineLevel="1" x14ac:dyDescent="0.3"/>
    <row r="664" hidden="1" outlineLevel="1" x14ac:dyDescent="0.3"/>
    <row r="665" hidden="1" outlineLevel="1" x14ac:dyDescent="0.3"/>
    <row r="666" hidden="1" outlineLevel="1" x14ac:dyDescent="0.3"/>
    <row r="667" hidden="1" outlineLevel="1" x14ac:dyDescent="0.3"/>
    <row r="668" hidden="1" outlineLevel="1" x14ac:dyDescent="0.3"/>
    <row r="669" hidden="1" outlineLevel="1" x14ac:dyDescent="0.3"/>
    <row r="670" hidden="1" outlineLevel="1" x14ac:dyDescent="0.3"/>
    <row r="671" hidden="1" outlineLevel="1" x14ac:dyDescent="0.3"/>
    <row r="672" hidden="1" outlineLevel="1" x14ac:dyDescent="0.3"/>
    <row r="673" hidden="1" outlineLevel="1" x14ac:dyDescent="0.3"/>
    <row r="674" hidden="1" outlineLevel="1" x14ac:dyDescent="0.3"/>
    <row r="675" hidden="1" outlineLevel="1" x14ac:dyDescent="0.3"/>
    <row r="676" hidden="1" outlineLevel="1" x14ac:dyDescent="0.3"/>
    <row r="677" hidden="1" outlineLevel="1" x14ac:dyDescent="0.3"/>
    <row r="678" hidden="1" outlineLevel="1" x14ac:dyDescent="0.3"/>
    <row r="679" hidden="1" outlineLevel="1" x14ac:dyDescent="0.3"/>
    <row r="680" hidden="1" outlineLevel="1" x14ac:dyDescent="0.3"/>
    <row r="681" hidden="1" outlineLevel="1" x14ac:dyDescent="0.3"/>
    <row r="682" hidden="1" outlineLevel="1" x14ac:dyDescent="0.3"/>
    <row r="683" hidden="1" outlineLevel="1" x14ac:dyDescent="0.3"/>
    <row r="684" hidden="1" outlineLevel="1" x14ac:dyDescent="0.3"/>
    <row r="685" hidden="1" outlineLevel="1" x14ac:dyDescent="0.3"/>
    <row r="686" hidden="1" outlineLevel="1" x14ac:dyDescent="0.3"/>
    <row r="687" hidden="1" outlineLevel="1" x14ac:dyDescent="0.3"/>
    <row r="688" hidden="1" outlineLevel="1" x14ac:dyDescent="0.3"/>
    <row r="689" spans="1:16" hidden="1" outlineLevel="1" x14ac:dyDescent="0.3">
      <c r="A689" s="568"/>
      <c r="B689" s="568"/>
      <c r="C689" s="568"/>
      <c r="D689" s="568"/>
      <c r="E689" s="568"/>
      <c r="F689" s="568"/>
      <c r="G689" s="568"/>
      <c r="H689" s="568"/>
      <c r="I689" s="568"/>
      <c r="J689" s="568"/>
      <c r="K689" s="568"/>
      <c r="L689" s="568"/>
      <c r="M689" s="568"/>
      <c r="N689" s="568"/>
      <c r="O689" s="568"/>
      <c r="P689" s="568"/>
    </row>
    <row r="690" spans="1:16" hidden="1" outlineLevel="1" x14ac:dyDescent="0.3">
      <c r="A690" s="568"/>
      <c r="B690" s="568"/>
      <c r="C690" s="568"/>
      <c r="D690" s="568"/>
      <c r="E690" s="568"/>
      <c r="F690" s="568"/>
      <c r="G690" s="568"/>
      <c r="H690" s="568"/>
      <c r="I690" s="568"/>
      <c r="J690" s="568"/>
      <c r="K690" s="568"/>
      <c r="L690" s="568"/>
      <c r="M690" s="568"/>
      <c r="N690" s="568"/>
      <c r="O690" s="568"/>
      <c r="P690" s="568"/>
    </row>
    <row r="691" spans="1:16" hidden="1" outlineLevel="1" x14ac:dyDescent="0.3">
      <c r="A691" s="568"/>
      <c r="B691" s="568"/>
      <c r="C691" s="568"/>
      <c r="D691" s="568"/>
      <c r="E691" s="568"/>
      <c r="F691" s="568"/>
      <c r="G691" s="568"/>
      <c r="H691" s="568"/>
      <c r="I691" s="568"/>
      <c r="J691" s="568"/>
      <c r="K691" s="568"/>
      <c r="L691" s="568"/>
      <c r="M691" s="568"/>
      <c r="N691" s="568"/>
      <c r="O691" s="568"/>
      <c r="P691" s="568"/>
    </row>
    <row r="692" spans="1:16" hidden="1" outlineLevel="1" x14ac:dyDescent="0.3">
      <c r="A692" s="568"/>
      <c r="B692" s="568"/>
      <c r="C692" s="568"/>
      <c r="D692" s="568"/>
      <c r="E692" s="568"/>
      <c r="F692" s="568"/>
      <c r="G692" s="568"/>
      <c r="H692" s="568"/>
      <c r="I692" s="568"/>
      <c r="J692" s="568"/>
      <c r="K692" s="568"/>
      <c r="L692" s="568"/>
      <c r="M692" s="568"/>
      <c r="N692" s="568"/>
      <c r="O692" s="568"/>
      <c r="P692" s="568"/>
    </row>
    <row r="693" spans="1:16" hidden="1" outlineLevel="1" x14ac:dyDescent="0.3">
      <c r="A693" s="568"/>
      <c r="B693" s="568"/>
      <c r="C693" s="568"/>
      <c r="D693" s="568"/>
      <c r="E693" s="568"/>
      <c r="F693" s="568"/>
      <c r="G693" s="568"/>
      <c r="H693" s="568"/>
      <c r="I693" s="568"/>
      <c r="J693" s="568"/>
      <c r="K693" s="568"/>
      <c r="L693" s="568"/>
      <c r="M693" s="568"/>
      <c r="N693" s="568"/>
      <c r="O693" s="568"/>
      <c r="P693" s="568"/>
    </row>
    <row r="694" spans="1:16" hidden="1" outlineLevel="1" x14ac:dyDescent="0.3">
      <c r="A694" s="568"/>
      <c r="B694" s="568"/>
      <c r="C694" s="568"/>
      <c r="D694" s="568"/>
      <c r="E694" s="568"/>
      <c r="F694" s="568"/>
      <c r="G694" s="568"/>
      <c r="H694" s="568"/>
      <c r="I694" s="568"/>
      <c r="J694" s="568"/>
      <c r="K694" s="568"/>
      <c r="L694" s="568"/>
      <c r="M694" s="568"/>
      <c r="N694" s="568"/>
      <c r="O694" s="568"/>
      <c r="P694" s="568"/>
    </row>
    <row r="695" spans="1:16" hidden="1" outlineLevel="1" x14ac:dyDescent="0.3">
      <c r="A695" s="568"/>
      <c r="B695" s="568"/>
      <c r="C695" s="568"/>
      <c r="D695" s="568"/>
      <c r="E695" s="568"/>
      <c r="F695" s="568"/>
      <c r="G695" s="568"/>
      <c r="H695" s="568"/>
      <c r="I695" s="568"/>
      <c r="J695" s="568"/>
      <c r="K695" s="568"/>
      <c r="L695" s="568"/>
      <c r="M695" s="568"/>
      <c r="N695" s="568"/>
      <c r="O695" s="568"/>
      <c r="P695" s="568"/>
    </row>
    <row r="696" spans="1:16" hidden="1" outlineLevel="1" x14ac:dyDescent="0.3">
      <c r="A696" s="568"/>
      <c r="B696" s="568"/>
      <c r="C696" s="568"/>
      <c r="D696" s="568"/>
      <c r="E696" s="568"/>
      <c r="F696" s="568"/>
      <c r="G696" s="568"/>
      <c r="H696" s="568"/>
      <c r="I696" s="568"/>
      <c r="J696" s="568"/>
      <c r="K696" s="568"/>
      <c r="L696" s="568"/>
      <c r="M696" s="568"/>
      <c r="N696" s="568"/>
      <c r="O696" s="568"/>
      <c r="P696" s="568"/>
    </row>
    <row r="697" spans="1:16" hidden="1" outlineLevel="1" x14ac:dyDescent="0.3">
      <c r="A697" s="568"/>
      <c r="B697" s="568"/>
      <c r="C697" s="568"/>
      <c r="D697" s="568"/>
      <c r="E697" s="568"/>
      <c r="F697" s="568"/>
      <c r="G697" s="568"/>
      <c r="H697" s="568"/>
      <c r="I697" s="568"/>
      <c r="J697" s="568"/>
      <c r="K697" s="568"/>
      <c r="L697" s="568"/>
      <c r="M697" s="568"/>
      <c r="N697" s="568"/>
      <c r="O697" s="568"/>
      <c r="P697" s="568"/>
    </row>
    <row r="698" spans="1:16" hidden="1" outlineLevel="1" x14ac:dyDescent="0.3">
      <c r="A698" s="568"/>
      <c r="B698" s="568"/>
      <c r="C698" s="568"/>
      <c r="D698" s="568"/>
      <c r="E698" s="568"/>
      <c r="F698" s="568"/>
      <c r="G698" s="568"/>
      <c r="H698" s="568"/>
      <c r="I698" s="568"/>
      <c r="J698" s="568"/>
      <c r="K698" s="568"/>
      <c r="L698" s="568"/>
      <c r="M698" s="568"/>
      <c r="N698" s="568"/>
      <c r="O698" s="568"/>
      <c r="P698" s="568"/>
    </row>
    <row r="699" spans="1:16" hidden="1" outlineLevel="1" x14ac:dyDescent="0.3">
      <c r="A699" s="568"/>
      <c r="B699" s="568"/>
      <c r="C699" s="568"/>
      <c r="D699" s="568"/>
      <c r="E699" s="568"/>
      <c r="F699" s="568"/>
      <c r="G699" s="568"/>
      <c r="H699" s="568"/>
      <c r="I699" s="568"/>
      <c r="J699" s="568"/>
      <c r="K699" s="568"/>
      <c r="L699" s="568"/>
      <c r="M699" s="568"/>
      <c r="N699" s="568"/>
      <c r="O699" s="568"/>
      <c r="P699" s="568"/>
    </row>
    <row r="700" spans="1:16" hidden="1" outlineLevel="1" x14ac:dyDescent="0.3">
      <c r="A700" s="568"/>
      <c r="B700" s="568"/>
      <c r="C700" s="568"/>
      <c r="D700" s="568"/>
      <c r="E700" s="568"/>
      <c r="F700" s="568"/>
      <c r="G700" s="568"/>
      <c r="H700" s="568"/>
      <c r="I700" s="568"/>
      <c r="J700" s="568"/>
      <c r="K700" s="568"/>
      <c r="L700" s="568"/>
      <c r="M700" s="568"/>
      <c r="N700" s="568"/>
      <c r="O700" s="568"/>
      <c r="P700" s="568"/>
    </row>
    <row r="701" spans="1:16" hidden="1" outlineLevel="1" x14ac:dyDescent="0.3">
      <c r="A701" s="568" t="s">
        <v>7157</v>
      </c>
      <c r="B701" s="568" t="s">
        <v>6468</v>
      </c>
      <c r="C701" s="568" t="s">
        <v>6468</v>
      </c>
      <c r="D701" s="568" t="s">
        <v>6468</v>
      </c>
      <c r="E701" s="568" t="s">
        <v>6468</v>
      </c>
      <c r="F701" s="568" t="s">
        <v>6468</v>
      </c>
      <c r="G701" s="568" t="s">
        <v>6468</v>
      </c>
      <c r="H701" s="568" t="s">
        <v>6468</v>
      </c>
      <c r="I701" s="568" t="s">
        <v>6468</v>
      </c>
      <c r="J701" s="568" t="s">
        <v>6468</v>
      </c>
      <c r="K701" s="568" t="s">
        <v>6468</v>
      </c>
      <c r="L701" s="568" t="s">
        <v>6468</v>
      </c>
      <c r="M701" s="568" t="s">
        <v>6468</v>
      </c>
      <c r="N701" s="568" t="s">
        <v>6468</v>
      </c>
      <c r="O701" s="568" t="s">
        <v>6468</v>
      </c>
      <c r="P701" s="568" t="s">
        <v>6468</v>
      </c>
    </row>
    <row r="702" spans="1:16" hidden="1" outlineLevel="1" x14ac:dyDescent="0.3">
      <c r="A702" s="568" t="s">
        <v>6468</v>
      </c>
      <c r="B702" s="568" t="s">
        <v>6471</v>
      </c>
      <c r="C702" s="568" t="s">
        <v>7158</v>
      </c>
      <c r="D702" s="568" t="s">
        <v>7159</v>
      </c>
      <c r="E702" s="568" t="s">
        <v>6471</v>
      </c>
      <c r="F702" s="568" t="s">
        <v>6471</v>
      </c>
      <c r="G702" s="568" t="s">
        <v>6468</v>
      </c>
      <c r="H702" s="568" t="s">
        <v>6468</v>
      </c>
      <c r="I702" s="568" t="s">
        <v>6468</v>
      </c>
      <c r="J702" s="568" t="s">
        <v>6468</v>
      </c>
      <c r="K702" s="568" t="s">
        <v>6468</v>
      </c>
      <c r="L702" s="568" t="s">
        <v>6468</v>
      </c>
      <c r="M702" s="568" t="s">
        <v>6468</v>
      </c>
      <c r="N702" s="568" t="s">
        <v>6468</v>
      </c>
      <c r="O702" s="568" t="s">
        <v>6468</v>
      </c>
      <c r="P702" s="568" t="s">
        <v>6468</v>
      </c>
    </row>
    <row r="703" spans="1:16" hidden="1" outlineLevel="1" x14ac:dyDescent="0.3">
      <c r="A703" s="568" t="s">
        <v>6468</v>
      </c>
      <c r="B703" s="568" t="s">
        <v>6468</v>
      </c>
      <c r="C703" s="568" t="s">
        <v>6468</v>
      </c>
      <c r="D703" s="568" t="s">
        <v>6468</v>
      </c>
      <c r="E703" s="568" t="s">
        <v>6468</v>
      </c>
      <c r="F703" s="568" t="s">
        <v>6468</v>
      </c>
      <c r="G703" s="568" t="s">
        <v>6468</v>
      </c>
      <c r="H703" s="568" t="s">
        <v>6468</v>
      </c>
      <c r="I703" s="568" t="s">
        <v>6468</v>
      </c>
      <c r="J703" s="568" t="s">
        <v>6468</v>
      </c>
      <c r="K703" s="568" t="s">
        <v>6468</v>
      </c>
      <c r="L703" s="568" t="s">
        <v>6468</v>
      </c>
      <c r="M703" s="568" t="s">
        <v>6468</v>
      </c>
      <c r="N703" s="568" t="s">
        <v>6468</v>
      </c>
      <c r="O703" s="568" t="s">
        <v>6468</v>
      </c>
      <c r="P703" s="568" t="s">
        <v>6468</v>
      </c>
    </row>
    <row r="704" spans="1:16" hidden="1" outlineLevel="1" x14ac:dyDescent="0.3">
      <c r="A704" s="568" t="s">
        <v>6468</v>
      </c>
      <c r="B704" s="568" t="s">
        <v>6471</v>
      </c>
      <c r="C704" s="568" t="s">
        <v>6468</v>
      </c>
      <c r="D704" s="568" t="s">
        <v>6468</v>
      </c>
      <c r="E704" s="568" t="s">
        <v>6468</v>
      </c>
      <c r="F704" s="568" t="s">
        <v>6468</v>
      </c>
      <c r="G704" s="568" t="s">
        <v>6468</v>
      </c>
      <c r="H704" s="568" t="s">
        <v>6468</v>
      </c>
      <c r="I704" s="568" t="s">
        <v>6468</v>
      </c>
      <c r="J704" s="568" t="s">
        <v>6468</v>
      </c>
      <c r="K704" s="568" t="s">
        <v>6468</v>
      </c>
      <c r="L704" s="568" t="s">
        <v>6468</v>
      </c>
      <c r="M704" s="568" t="s">
        <v>6468</v>
      </c>
      <c r="N704" s="568" t="s">
        <v>6468</v>
      </c>
      <c r="O704" s="568" t="s">
        <v>6468</v>
      </c>
      <c r="P704" s="568" t="s">
        <v>6468</v>
      </c>
    </row>
    <row r="705" spans="1:16" hidden="1" outlineLevel="1" x14ac:dyDescent="0.3">
      <c r="A705" s="568" t="s">
        <v>6468</v>
      </c>
      <c r="B705" s="568" t="s">
        <v>6468</v>
      </c>
      <c r="C705" s="568" t="s">
        <v>7160</v>
      </c>
      <c r="D705" s="568" t="s">
        <v>7161</v>
      </c>
      <c r="E705" s="568" t="s">
        <v>6468</v>
      </c>
      <c r="F705" s="568" t="s">
        <v>6468</v>
      </c>
      <c r="G705" s="568" t="s">
        <v>6468</v>
      </c>
      <c r="H705" s="568" t="s">
        <v>6468</v>
      </c>
      <c r="I705" s="568" t="s">
        <v>6468</v>
      </c>
      <c r="J705" s="568" t="s">
        <v>6468</v>
      </c>
      <c r="K705" s="568" t="s">
        <v>6468</v>
      </c>
      <c r="L705" s="568" t="s">
        <v>6468</v>
      </c>
      <c r="M705" s="568" t="s">
        <v>6468</v>
      </c>
      <c r="N705" s="568" t="s">
        <v>6468</v>
      </c>
      <c r="O705" s="568" t="s">
        <v>6468</v>
      </c>
      <c r="P705" s="568" t="s">
        <v>6468</v>
      </c>
    </row>
    <row r="706" spans="1:16" hidden="1" outlineLevel="1" x14ac:dyDescent="0.3">
      <c r="A706" s="568" t="s">
        <v>6468</v>
      </c>
      <c r="B706" s="568" t="s">
        <v>6471</v>
      </c>
      <c r="C706" s="568" t="s">
        <v>7162</v>
      </c>
      <c r="D706" s="568" t="s">
        <v>7163</v>
      </c>
      <c r="E706" s="568" t="s">
        <v>6468</v>
      </c>
      <c r="F706" s="568" t="s">
        <v>6468</v>
      </c>
      <c r="G706" s="568" t="s">
        <v>6468</v>
      </c>
      <c r="H706" s="568" t="s">
        <v>6468</v>
      </c>
      <c r="I706" s="568" t="s">
        <v>6468</v>
      </c>
      <c r="J706" s="568" t="s">
        <v>6468</v>
      </c>
      <c r="K706" s="568" t="s">
        <v>6468</v>
      </c>
      <c r="L706" s="568" t="s">
        <v>6468</v>
      </c>
      <c r="M706" s="568" t="s">
        <v>6468</v>
      </c>
      <c r="N706" s="568" t="s">
        <v>6468</v>
      </c>
      <c r="O706" s="568" t="s">
        <v>6468</v>
      </c>
      <c r="P706" s="568" t="s">
        <v>6468</v>
      </c>
    </row>
    <row r="707" spans="1:16" hidden="1" outlineLevel="1" x14ac:dyDescent="0.3">
      <c r="A707" s="568" t="s">
        <v>6468</v>
      </c>
      <c r="B707" s="568" t="s">
        <v>6471</v>
      </c>
      <c r="C707" s="568" t="s">
        <v>6471</v>
      </c>
      <c r="D707" s="568" t="s">
        <v>6471</v>
      </c>
      <c r="E707" s="568" t="s">
        <v>6471</v>
      </c>
      <c r="F707" s="568" t="s">
        <v>6471</v>
      </c>
      <c r="G707" s="568" t="s">
        <v>6471</v>
      </c>
      <c r="H707" s="568" t="s">
        <v>6471</v>
      </c>
      <c r="I707" s="568" t="s">
        <v>6468</v>
      </c>
      <c r="J707" s="568" t="s">
        <v>6468</v>
      </c>
      <c r="K707" s="568" t="s">
        <v>6468</v>
      </c>
      <c r="L707" s="568" t="s">
        <v>6468</v>
      </c>
      <c r="M707" s="568" t="s">
        <v>6468</v>
      </c>
      <c r="N707" s="568" t="s">
        <v>6468</v>
      </c>
      <c r="O707" s="568" t="s">
        <v>6468</v>
      </c>
      <c r="P707" s="568" t="s">
        <v>6468</v>
      </c>
    </row>
    <row r="708" spans="1:16" hidden="1" outlineLevel="1" x14ac:dyDescent="0.3">
      <c r="A708" s="568" t="s">
        <v>201</v>
      </c>
      <c r="B708" s="568" t="s">
        <v>6471</v>
      </c>
      <c r="C708" s="568" t="s">
        <v>6471</v>
      </c>
      <c r="D708" s="568" t="s">
        <v>6471</v>
      </c>
      <c r="E708" s="568" t="s">
        <v>7164</v>
      </c>
      <c r="F708" s="568" t="s">
        <v>7165</v>
      </c>
      <c r="G708" s="568" t="s">
        <v>7166</v>
      </c>
      <c r="H708" s="568" t="s">
        <v>7167</v>
      </c>
      <c r="I708" s="568" t="s">
        <v>7168</v>
      </c>
      <c r="J708" s="568" t="s">
        <v>7169</v>
      </c>
      <c r="K708" s="568" t="s">
        <v>7170</v>
      </c>
      <c r="L708" s="568" t="s">
        <v>7171</v>
      </c>
      <c r="M708" s="568" t="s">
        <v>7172</v>
      </c>
      <c r="N708" s="568" t="s">
        <v>7173</v>
      </c>
      <c r="O708" s="568" t="s">
        <v>7174</v>
      </c>
      <c r="P708" s="568" t="s">
        <v>7175</v>
      </c>
    </row>
    <row r="709" spans="1:16" hidden="1" outlineLevel="1" x14ac:dyDescent="0.3">
      <c r="A709" s="568" t="s">
        <v>6468</v>
      </c>
      <c r="B709" s="568" t="s">
        <v>6471</v>
      </c>
      <c r="C709" s="568" t="s">
        <v>6468</v>
      </c>
      <c r="D709" s="568" t="s">
        <v>6468</v>
      </c>
      <c r="E709" s="568" t="s">
        <v>6468</v>
      </c>
      <c r="F709" s="568" t="s">
        <v>6468</v>
      </c>
      <c r="G709" s="568" t="s">
        <v>6468</v>
      </c>
      <c r="H709" s="568" t="s">
        <v>6468</v>
      </c>
      <c r="I709" s="568" t="s">
        <v>6468</v>
      </c>
      <c r="J709" s="568" t="s">
        <v>6468</v>
      </c>
      <c r="K709" s="568" t="s">
        <v>6468</v>
      </c>
      <c r="L709" s="568" t="s">
        <v>6468</v>
      </c>
      <c r="M709" s="568" t="s">
        <v>6468</v>
      </c>
      <c r="N709" s="568" t="s">
        <v>6468</v>
      </c>
      <c r="O709" s="568" t="s">
        <v>6468</v>
      </c>
      <c r="P709" s="568" t="s">
        <v>6468</v>
      </c>
    </row>
    <row r="710" spans="1:16" hidden="1" outlineLevel="1" x14ac:dyDescent="0.3">
      <c r="A710" s="568" t="s">
        <v>6472</v>
      </c>
      <c r="B710" s="568" t="s">
        <v>6471</v>
      </c>
      <c r="C710" s="568" t="s">
        <v>6472</v>
      </c>
      <c r="D710" s="568" t="s">
        <v>7176</v>
      </c>
      <c r="E710" s="568" t="s">
        <v>7177</v>
      </c>
      <c r="F710" s="568" t="s">
        <v>7178</v>
      </c>
      <c r="G710" s="568" t="s">
        <v>7179</v>
      </c>
      <c r="H710" s="568" t="s">
        <v>7180</v>
      </c>
      <c r="I710" s="568" t="s">
        <v>7181</v>
      </c>
      <c r="J710" s="568" t="s">
        <v>7182</v>
      </c>
      <c r="K710" s="568" t="s">
        <v>7183</v>
      </c>
      <c r="L710" s="568" t="s">
        <v>7184</v>
      </c>
      <c r="M710" s="568" t="s">
        <v>7185</v>
      </c>
      <c r="N710" s="568" t="s">
        <v>7186</v>
      </c>
      <c r="O710" s="568" t="s">
        <v>7187</v>
      </c>
      <c r="P710" s="568" t="s">
        <v>7188</v>
      </c>
    </row>
    <row r="711" spans="1:16" hidden="1" outlineLevel="1" x14ac:dyDescent="0.3">
      <c r="A711" s="568" t="s">
        <v>6472</v>
      </c>
      <c r="B711" s="568" t="s">
        <v>6471</v>
      </c>
      <c r="C711" s="568" t="s">
        <v>6472</v>
      </c>
      <c r="D711" s="568" t="s">
        <v>7189</v>
      </c>
      <c r="E711" s="568" t="s">
        <v>7190</v>
      </c>
      <c r="F711" s="568" t="s">
        <v>7191</v>
      </c>
      <c r="G711" s="568" t="s">
        <v>7192</v>
      </c>
      <c r="H711" s="568" t="s">
        <v>7193</v>
      </c>
      <c r="I711" s="568" t="s">
        <v>7194</v>
      </c>
      <c r="J711" s="568" t="s">
        <v>7195</v>
      </c>
      <c r="K711" s="568" t="s">
        <v>7196</v>
      </c>
      <c r="L711" s="568" t="s">
        <v>7197</v>
      </c>
      <c r="M711" s="568" t="s">
        <v>7198</v>
      </c>
      <c r="N711" s="568" t="s">
        <v>7199</v>
      </c>
      <c r="O711" s="568" t="s">
        <v>7200</v>
      </c>
      <c r="P711" s="568" t="s">
        <v>7201</v>
      </c>
    </row>
    <row r="712" spans="1:16" hidden="1" outlineLevel="1" x14ac:dyDescent="0.3">
      <c r="A712" s="568" t="s">
        <v>6472</v>
      </c>
      <c r="B712" s="568" t="s">
        <v>6471</v>
      </c>
      <c r="C712" s="568" t="s">
        <v>6472</v>
      </c>
      <c r="D712" s="568" t="s">
        <v>7202</v>
      </c>
      <c r="E712" s="568" t="s">
        <v>7203</v>
      </c>
      <c r="F712" s="568" t="s">
        <v>7204</v>
      </c>
      <c r="G712" s="568" t="s">
        <v>7205</v>
      </c>
      <c r="H712" s="568" t="s">
        <v>7206</v>
      </c>
      <c r="I712" s="568" t="s">
        <v>7207</v>
      </c>
      <c r="J712" s="568" t="s">
        <v>7208</v>
      </c>
      <c r="K712" s="568" t="s">
        <v>7209</v>
      </c>
      <c r="L712" s="568" t="s">
        <v>7210</v>
      </c>
      <c r="M712" s="568" t="s">
        <v>7211</v>
      </c>
      <c r="N712" s="568" t="s">
        <v>7212</v>
      </c>
      <c r="O712" s="568" t="s">
        <v>7213</v>
      </c>
      <c r="P712" s="568" t="s">
        <v>7214</v>
      </c>
    </row>
    <row r="713" spans="1:16" hidden="1" outlineLevel="1" x14ac:dyDescent="0.3">
      <c r="A713" s="568" t="s">
        <v>6472</v>
      </c>
      <c r="B713" s="568" t="s">
        <v>6471</v>
      </c>
      <c r="C713" s="568" t="s">
        <v>6472</v>
      </c>
      <c r="D713" s="568" t="s">
        <v>7215</v>
      </c>
      <c r="E713" s="568" t="s">
        <v>7216</v>
      </c>
      <c r="F713" s="568" t="s">
        <v>7217</v>
      </c>
      <c r="G713" s="568" t="s">
        <v>7218</v>
      </c>
      <c r="H713" s="568" t="s">
        <v>7219</v>
      </c>
      <c r="I713" s="568" t="s">
        <v>7220</v>
      </c>
      <c r="J713" s="568" t="s">
        <v>7221</v>
      </c>
      <c r="K713" s="568" t="s">
        <v>7222</v>
      </c>
      <c r="L713" s="568" t="s">
        <v>7223</v>
      </c>
      <c r="M713" s="568" t="s">
        <v>7224</v>
      </c>
      <c r="N713" s="568" t="s">
        <v>7225</v>
      </c>
      <c r="O713" s="568" t="s">
        <v>7226</v>
      </c>
      <c r="P713" s="568" t="s">
        <v>7227</v>
      </c>
    </row>
    <row r="714" spans="1:16" hidden="1" outlineLevel="1" x14ac:dyDescent="0.3">
      <c r="A714" s="568" t="s">
        <v>6472</v>
      </c>
      <c r="B714" s="568" t="s">
        <v>6471</v>
      </c>
      <c r="C714" s="568" t="s">
        <v>6472</v>
      </c>
      <c r="D714" s="568" t="s">
        <v>7228</v>
      </c>
      <c r="E714" s="568" t="s">
        <v>7229</v>
      </c>
      <c r="F714" s="568" t="s">
        <v>7230</v>
      </c>
      <c r="G714" s="568" t="s">
        <v>7231</v>
      </c>
      <c r="H714" s="568" t="s">
        <v>7232</v>
      </c>
      <c r="I714" s="568" t="s">
        <v>7233</v>
      </c>
      <c r="J714" s="568" t="s">
        <v>7234</v>
      </c>
      <c r="K714" s="568" t="s">
        <v>7235</v>
      </c>
      <c r="L714" s="568" t="s">
        <v>7236</v>
      </c>
      <c r="M714" s="568" t="s">
        <v>7237</v>
      </c>
      <c r="N714" s="568" t="s">
        <v>7238</v>
      </c>
      <c r="O714" s="568" t="s">
        <v>7239</v>
      </c>
      <c r="P714" s="568" t="s">
        <v>7240</v>
      </c>
    </row>
    <row r="715" spans="1:16" hidden="1" outlineLevel="1" x14ac:dyDescent="0.3">
      <c r="A715" s="568" t="s">
        <v>6472</v>
      </c>
      <c r="B715" s="568" t="s">
        <v>6471</v>
      </c>
      <c r="C715" s="568" t="s">
        <v>6472</v>
      </c>
      <c r="D715" s="568" t="s">
        <v>7241</v>
      </c>
      <c r="E715" s="568" t="s">
        <v>7242</v>
      </c>
      <c r="F715" s="568" t="s">
        <v>7243</v>
      </c>
      <c r="G715" s="568" t="s">
        <v>7244</v>
      </c>
      <c r="H715" s="568" t="s">
        <v>7245</v>
      </c>
      <c r="I715" s="568" t="s">
        <v>7246</v>
      </c>
      <c r="J715" s="568" t="s">
        <v>7247</v>
      </c>
      <c r="K715" s="568" t="s">
        <v>7248</v>
      </c>
      <c r="L715" s="568" t="s">
        <v>7249</v>
      </c>
      <c r="M715" s="568" t="s">
        <v>7250</v>
      </c>
      <c r="N715" s="568" t="s">
        <v>7251</v>
      </c>
      <c r="O715" s="568" t="s">
        <v>7252</v>
      </c>
      <c r="P715" s="568" t="s">
        <v>7253</v>
      </c>
    </row>
    <row r="716" spans="1:16" hidden="1" outlineLevel="1" x14ac:dyDescent="0.3">
      <c r="A716" s="568" t="s">
        <v>6472</v>
      </c>
      <c r="B716" s="568" t="s">
        <v>6471</v>
      </c>
      <c r="C716" s="568" t="s">
        <v>6472</v>
      </c>
      <c r="D716" s="568" t="s">
        <v>7254</v>
      </c>
      <c r="E716" s="568" t="s">
        <v>7255</v>
      </c>
      <c r="F716" s="568" t="s">
        <v>7256</v>
      </c>
      <c r="G716" s="568" t="s">
        <v>7257</v>
      </c>
      <c r="H716" s="568" t="s">
        <v>7258</v>
      </c>
      <c r="I716" s="568" t="s">
        <v>7259</v>
      </c>
      <c r="J716" s="568" t="s">
        <v>7260</v>
      </c>
      <c r="K716" s="568" t="s">
        <v>7261</v>
      </c>
      <c r="L716" s="568" t="s">
        <v>7262</v>
      </c>
      <c r="M716" s="568" t="s">
        <v>7263</v>
      </c>
      <c r="N716" s="568" t="s">
        <v>7264</v>
      </c>
      <c r="O716" s="568" t="s">
        <v>7265</v>
      </c>
      <c r="P716" s="568" t="s">
        <v>7266</v>
      </c>
    </row>
    <row r="717" spans="1:16" hidden="1" outlineLevel="1" x14ac:dyDescent="0.3">
      <c r="A717" s="568" t="s">
        <v>6472</v>
      </c>
      <c r="B717" s="568" t="s">
        <v>6471</v>
      </c>
      <c r="C717" s="568" t="s">
        <v>6472</v>
      </c>
      <c r="D717" s="568" t="s">
        <v>7267</v>
      </c>
      <c r="E717" s="568" t="s">
        <v>7268</v>
      </c>
      <c r="F717" s="568" t="s">
        <v>7269</v>
      </c>
      <c r="G717" s="568" t="s">
        <v>7270</v>
      </c>
      <c r="H717" s="568" t="s">
        <v>7271</v>
      </c>
      <c r="I717" s="568" t="s">
        <v>7272</v>
      </c>
      <c r="J717" s="568" t="s">
        <v>7273</v>
      </c>
      <c r="K717" s="568" t="s">
        <v>7274</v>
      </c>
      <c r="L717" s="568" t="s">
        <v>7275</v>
      </c>
      <c r="M717" s="568" t="s">
        <v>7276</v>
      </c>
      <c r="N717" s="568" t="s">
        <v>7277</v>
      </c>
      <c r="O717" s="568" t="s">
        <v>7278</v>
      </c>
      <c r="P717" s="568" t="s">
        <v>7279</v>
      </c>
    </row>
    <row r="718" spans="1:16" hidden="1" outlineLevel="1" x14ac:dyDescent="0.3">
      <c r="A718" s="568" t="s">
        <v>6472</v>
      </c>
      <c r="B718" s="568" t="s">
        <v>6471</v>
      </c>
      <c r="C718" s="568" t="s">
        <v>6472</v>
      </c>
      <c r="D718" s="568" t="s">
        <v>7280</v>
      </c>
      <c r="E718" s="568" t="s">
        <v>7281</v>
      </c>
      <c r="F718" s="568" t="s">
        <v>7282</v>
      </c>
      <c r="G718" s="568" t="s">
        <v>7283</v>
      </c>
      <c r="H718" s="568" t="s">
        <v>7284</v>
      </c>
      <c r="I718" s="568" t="s">
        <v>7285</v>
      </c>
      <c r="J718" s="568" t="s">
        <v>7286</v>
      </c>
      <c r="K718" s="568" t="s">
        <v>7287</v>
      </c>
      <c r="L718" s="568" t="s">
        <v>7288</v>
      </c>
      <c r="M718" s="568" t="s">
        <v>7289</v>
      </c>
      <c r="N718" s="568" t="s">
        <v>7290</v>
      </c>
      <c r="O718" s="568" t="s">
        <v>7291</v>
      </c>
      <c r="P718" s="568" t="s">
        <v>7292</v>
      </c>
    </row>
    <row r="719" spans="1:16" hidden="1" outlineLevel="1" x14ac:dyDescent="0.3">
      <c r="A719" s="568" t="s">
        <v>6472</v>
      </c>
      <c r="B719" s="568" t="s">
        <v>6471</v>
      </c>
      <c r="C719" s="568" t="s">
        <v>6472</v>
      </c>
      <c r="D719" s="568" t="s">
        <v>7293</v>
      </c>
      <c r="E719" s="568" t="s">
        <v>7294</v>
      </c>
      <c r="F719" s="568" t="s">
        <v>7295</v>
      </c>
      <c r="G719" s="568" t="s">
        <v>7296</v>
      </c>
      <c r="H719" s="568" t="s">
        <v>7297</v>
      </c>
      <c r="I719" s="568" t="s">
        <v>7298</v>
      </c>
      <c r="J719" s="568" t="s">
        <v>7299</v>
      </c>
      <c r="K719" s="568" t="s">
        <v>7300</v>
      </c>
      <c r="L719" s="568" t="s">
        <v>7301</v>
      </c>
      <c r="M719" s="568" t="s">
        <v>7302</v>
      </c>
      <c r="N719" s="568" t="s">
        <v>7303</v>
      </c>
      <c r="O719" s="568" t="s">
        <v>7304</v>
      </c>
      <c r="P719" s="568" t="s">
        <v>7305</v>
      </c>
    </row>
    <row r="720" spans="1:16" hidden="1" outlineLevel="1" x14ac:dyDescent="0.3">
      <c r="A720" s="568" t="s">
        <v>6468</v>
      </c>
      <c r="B720" s="568" t="s">
        <v>6471</v>
      </c>
      <c r="C720" s="568" t="s">
        <v>7306</v>
      </c>
      <c r="D720" s="568" t="s">
        <v>7307</v>
      </c>
      <c r="E720" s="568" t="s">
        <v>7308</v>
      </c>
      <c r="F720" s="568" t="s">
        <v>7309</v>
      </c>
      <c r="G720" s="568" t="s">
        <v>7310</v>
      </c>
      <c r="H720" s="568" t="s">
        <v>7311</v>
      </c>
      <c r="I720" s="568" t="s">
        <v>7312</v>
      </c>
      <c r="J720" s="568" t="s">
        <v>7313</v>
      </c>
      <c r="K720" s="568" t="s">
        <v>7314</v>
      </c>
      <c r="L720" s="568" t="s">
        <v>7315</v>
      </c>
      <c r="M720" s="568" t="s">
        <v>7316</v>
      </c>
      <c r="N720" s="568" t="s">
        <v>7317</v>
      </c>
      <c r="O720" s="568" t="s">
        <v>7318</v>
      </c>
      <c r="P720" s="568" t="s">
        <v>7319</v>
      </c>
    </row>
    <row r="721" spans="1:16" hidden="1" outlineLevel="1" x14ac:dyDescent="0.3">
      <c r="A721" s="568" t="s">
        <v>6468</v>
      </c>
      <c r="B721" s="568" t="s">
        <v>6471</v>
      </c>
      <c r="C721" s="568" t="s">
        <v>6468</v>
      </c>
      <c r="D721" s="568" t="s">
        <v>6468</v>
      </c>
      <c r="E721" s="568" t="s">
        <v>6468</v>
      </c>
      <c r="F721" s="568" t="s">
        <v>6468</v>
      </c>
      <c r="G721" s="568" t="s">
        <v>6468</v>
      </c>
      <c r="H721" s="568" t="s">
        <v>6468</v>
      </c>
      <c r="I721" s="568" t="s">
        <v>6468</v>
      </c>
      <c r="J721" s="568" t="s">
        <v>6468</v>
      </c>
      <c r="K721" s="568" t="s">
        <v>6468</v>
      </c>
      <c r="L721" s="568" t="s">
        <v>6468</v>
      </c>
      <c r="M721" s="568" t="s">
        <v>6468</v>
      </c>
      <c r="N721" s="568" t="s">
        <v>6468</v>
      </c>
      <c r="O721" s="568" t="s">
        <v>6468</v>
      </c>
      <c r="P721" s="568" t="s">
        <v>6468</v>
      </c>
    </row>
    <row r="722" spans="1:16" hidden="1" outlineLevel="1" x14ac:dyDescent="0.3">
      <c r="A722" s="568" t="s">
        <v>6472</v>
      </c>
      <c r="B722" s="568" t="s">
        <v>6471</v>
      </c>
      <c r="C722" s="568" t="s">
        <v>6472</v>
      </c>
      <c r="D722" s="568" t="s">
        <v>7320</v>
      </c>
      <c r="E722" s="568" t="s">
        <v>7321</v>
      </c>
      <c r="F722" s="568" t="s">
        <v>7322</v>
      </c>
      <c r="G722" s="568" t="s">
        <v>7323</v>
      </c>
      <c r="H722" s="568" t="s">
        <v>7324</v>
      </c>
      <c r="I722" s="568" t="s">
        <v>7325</v>
      </c>
      <c r="J722" s="568" t="s">
        <v>7326</v>
      </c>
      <c r="K722" s="568" t="s">
        <v>7327</v>
      </c>
      <c r="L722" s="568" t="s">
        <v>7328</v>
      </c>
      <c r="M722" s="568" t="s">
        <v>7329</v>
      </c>
      <c r="N722" s="568" t="s">
        <v>7330</v>
      </c>
      <c r="O722" s="568" t="s">
        <v>7331</v>
      </c>
      <c r="P722" s="568" t="s">
        <v>7332</v>
      </c>
    </row>
    <row r="723" spans="1:16" hidden="1" outlineLevel="1" x14ac:dyDescent="0.3">
      <c r="A723" s="568" t="s">
        <v>6472</v>
      </c>
      <c r="B723" s="568" t="s">
        <v>6471</v>
      </c>
      <c r="C723" s="568" t="s">
        <v>6472</v>
      </c>
      <c r="D723" s="568" t="s">
        <v>7333</v>
      </c>
      <c r="E723" s="568" t="s">
        <v>7334</v>
      </c>
      <c r="F723" s="568" t="s">
        <v>7335</v>
      </c>
      <c r="G723" s="568" t="s">
        <v>7336</v>
      </c>
      <c r="H723" s="568" t="s">
        <v>7337</v>
      </c>
      <c r="I723" s="568" t="s">
        <v>7338</v>
      </c>
      <c r="J723" s="568" t="s">
        <v>7339</v>
      </c>
      <c r="K723" s="568" t="s">
        <v>7340</v>
      </c>
      <c r="L723" s="568" t="s">
        <v>7341</v>
      </c>
      <c r="M723" s="568" t="s">
        <v>7342</v>
      </c>
      <c r="N723" s="568" t="s">
        <v>7343</v>
      </c>
      <c r="O723" s="568" t="s">
        <v>7344</v>
      </c>
      <c r="P723" s="568" t="s">
        <v>7345</v>
      </c>
    </row>
    <row r="724" spans="1:16" hidden="1" outlineLevel="1" x14ac:dyDescent="0.3">
      <c r="A724" s="568" t="s">
        <v>6472</v>
      </c>
      <c r="B724" s="568" t="s">
        <v>6471</v>
      </c>
      <c r="C724" s="568" t="s">
        <v>6472</v>
      </c>
      <c r="D724" s="568" t="s">
        <v>7346</v>
      </c>
      <c r="E724" s="568" t="s">
        <v>7347</v>
      </c>
      <c r="F724" s="568" t="s">
        <v>7348</v>
      </c>
      <c r="G724" s="568" t="s">
        <v>7349</v>
      </c>
      <c r="H724" s="568" t="s">
        <v>7350</v>
      </c>
      <c r="I724" s="568" t="s">
        <v>7351</v>
      </c>
      <c r="J724" s="568" t="s">
        <v>7352</v>
      </c>
      <c r="K724" s="568" t="s">
        <v>7353</v>
      </c>
      <c r="L724" s="568" t="s">
        <v>7354</v>
      </c>
      <c r="M724" s="568" t="s">
        <v>7355</v>
      </c>
      <c r="N724" s="568" t="s">
        <v>7356</v>
      </c>
      <c r="O724" s="568" t="s">
        <v>7357</v>
      </c>
      <c r="P724" s="568" t="s">
        <v>7358</v>
      </c>
    </row>
    <row r="725" spans="1:16" hidden="1" outlineLevel="1" x14ac:dyDescent="0.3">
      <c r="A725" s="568" t="s">
        <v>6472</v>
      </c>
      <c r="B725" s="568" t="s">
        <v>6471</v>
      </c>
      <c r="C725" s="568" t="s">
        <v>6472</v>
      </c>
      <c r="D725" s="568" t="s">
        <v>7359</v>
      </c>
      <c r="E725" s="568" t="s">
        <v>7360</v>
      </c>
      <c r="F725" s="568" t="s">
        <v>7361</v>
      </c>
      <c r="G725" s="568" t="s">
        <v>7362</v>
      </c>
      <c r="H725" s="568" t="s">
        <v>7363</v>
      </c>
      <c r="I725" s="568" t="s">
        <v>7364</v>
      </c>
      <c r="J725" s="568" t="s">
        <v>7365</v>
      </c>
      <c r="K725" s="568" t="s">
        <v>7366</v>
      </c>
      <c r="L725" s="568" t="s">
        <v>7367</v>
      </c>
      <c r="M725" s="568" t="s">
        <v>7368</v>
      </c>
      <c r="N725" s="568" t="s">
        <v>7369</v>
      </c>
      <c r="O725" s="568" t="s">
        <v>7370</v>
      </c>
      <c r="P725" s="568" t="s">
        <v>7371</v>
      </c>
    </row>
    <row r="726" spans="1:16" hidden="1" outlineLevel="1" x14ac:dyDescent="0.3">
      <c r="A726" s="568" t="s">
        <v>6472</v>
      </c>
      <c r="B726" s="568" t="s">
        <v>6471</v>
      </c>
      <c r="C726" s="568" t="s">
        <v>6472</v>
      </c>
      <c r="D726" s="568" t="s">
        <v>7372</v>
      </c>
      <c r="E726" s="568" t="s">
        <v>7373</v>
      </c>
      <c r="F726" s="568" t="s">
        <v>7374</v>
      </c>
      <c r="G726" s="568" t="s">
        <v>7375</v>
      </c>
      <c r="H726" s="568" t="s">
        <v>7376</v>
      </c>
      <c r="I726" s="568" t="s">
        <v>7377</v>
      </c>
      <c r="J726" s="568" t="s">
        <v>7378</v>
      </c>
      <c r="K726" s="568" t="s">
        <v>7379</v>
      </c>
      <c r="L726" s="568" t="s">
        <v>7380</v>
      </c>
      <c r="M726" s="568" t="s">
        <v>7381</v>
      </c>
      <c r="N726" s="568" t="s">
        <v>7382</v>
      </c>
      <c r="O726" s="568" t="s">
        <v>7383</v>
      </c>
      <c r="P726" s="568" t="s">
        <v>7384</v>
      </c>
    </row>
    <row r="727" spans="1:16" hidden="1" outlineLevel="1" x14ac:dyDescent="0.3">
      <c r="A727" s="568" t="s">
        <v>6472</v>
      </c>
      <c r="B727" s="568" t="s">
        <v>6471</v>
      </c>
      <c r="C727" s="568" t="s">
        <v>6472</v>
      </c>
      <c r="D727" s="568" t="s">
        <v>7385</v>
      </c>
      <c r="E727" s="568" t="s">
        <v>7386</v>
      </c>
      <c r="F727" s="568" t="s">
        <v>7387</v>
      </c>
      <c r="G727" s="568" t="s">
        <v>7388</v>
      </c>
      <c r="H727" s="568" t="s">
        <v>7389</v>
      </c>
      <c r="I727" s="568" t="s">
        <v>7390</v>
      </c>
      <c r="J727" s="568" t="s">
        <v>7391</v>
      </c>
      <c r="K727" s="568" t="s">
        <v>7392</v>
      </c>
      <c r="L727" s="568" t="s">
        <v>7393</v>
      </c>
      <c r="M727" s="568" t="s">
        <v>7394</v>
      </c>
      <c r="N727" s="568" t="s">
        <v>7395</v>
      </c>
      <c r="O727" s="568" t="s">
        <v>7396</v>
      </c>
      <c r="P727" s="568" t="s">
        <v>7397</v>
      </c>
    </row>
    <row r="728" spans="1:16" hidden="1" outlineLevel="1" x14ac:dyDescent="0.3">
      <c r="A728" s="568" t="s">
        <v>6472</v>
      </c>
      <c r="B728" s="568" t="s">
        <v>6471</v>
      </c>
      <c r="C728" s="568" t="s">
        <v>6472</v>
      </c>
      <c r="D728" s="568" t="s">
        <v>7398</v>
      </c>
      <c r="E728" s="568" t="s">
        <v>7399</v>
      </c>
      <c r="F728" s="568" t="s">
        <v>7400</v>
      </c>
      <c r="G728" s="568" t="s">
        <v>7401</v>
      </c>
      <c r="H728" s="568" t="s">
        <v>7402</v>
      </c>
      <c r="I728" s="568" t="s">
        <v>7403</v>
      </c>
      <c r="J728" s="568" t="s">
        <v>7404</v>
      </c>
      <c r="K728" s="568" t="s">
        <v>7405</v>
      </c>
      <c r="L728" s="568" t="s">
        <v>7406</v>
      </c>
      <c r="M728" s="568" t="s">
        <v>7407</v>
      </c>
      <c r="N728" s="568" t="s">
        <v>7408</v>
      </c>
      <c r="O728" s="568" t="s">
        <v>7409</v>
      </c>
      <c r="P728" s="568" t="s">
        <v>7410</v>
      </c>
    </row>
    <row r="729" spans="1:16" hidden="1" outlineLevel="1" x14ac:dyDescent="0.3">
      <c r="A729" s="568" t="s">
        <v>6472</v>
      </c>
      <c r="B729" s="568" t="s">
        <v>6471</v>
      </c>
      <c r="C729" s="568" t="s">
        <v>6472</v>
      </c>
      <c r="D729" s="568" t="s">
        <v>7411</v>
      </c>
      <c r="E729" s="568" t="s">
        <v>7412</v>
      </c>
      <c r="F729" s="568" t="s">
        <v>7413</v>
      </c>
      <c r="G729" s="568" t="s">
        <v>7414</v>
      </c>
      <c r="H729" s="568" t="s">
        <v>7415</v>
      </c>
      <c r="I729" s="568" t="s">
        <v>7416</v>
      </c>
      <c r="J729" s="568" t="s">
        <v>7417</v>
      </c>
      <c r="K729" s="568" t="s">
        <v>7418</v>
      </c>
      <c r="L729" s="568" t="s">
        <v>7419</v>
      </c>
      <c r="M729" s="568" t="s">
        <v>7420</v>
      </c>
      <c r="N729" s="568" t="s">
        <v>7421</v>
      </c>
      <c r="O729" s="568" t="s">
        <v>7422</v>
      </c>
      <c r="P729" s="568" t="s">
        <v>7423</v>
      </c>
    </row>
    <row r="730" spans="1:16" hidden="1" outlineLevel="1" x14ac:dyDescent="0.3">
      <c r="A730" s="568" t="s">
        <v>6472</v>
      </c>
      <c r="B730" s="568" t="s">
        <v>6471</v>
      </c>
      <c r="C730" s="568" t="s">
        <v>6472</v>
      </c>
      <c r="D730" s="568" t="s">
        <v>7424</v>
      </c>
      <c r="E730" s="568" t="s">
        <v>7425</v>
      </c>
      <c r="F730" s="568" t="s">
        <v>7426</v>
      </c>
      <c r="G730" s="568" t="s">
        <v>7427</v>
      </c>
      <c r="H730" s="568" t="s">
        <v>7428</v>
      </c>
      <c r="I730" s="568" t="s">
        <v>7429</v>
      </c>
      <c r="J730" s="568" t="s">
        <v>7430</v>
      </c>
      <c r="K730" s="568" t="s">
        <v>7431</v>
      </c>
      <c r="L730" s="568" t="s">
        <v>7432</v>
      </c>
      <c r="M730" s="568" t="s">
        <v>7433</v>
      </c>
      <c r="N730" s="568" t="s">
        <v>7434</v>
      </c>
      <c r="O730" s="568" t="s">
        <v>7435</v>
      </c>
      <c r="P730" s="568" t="s">
        <v>7436</v>
      </c>
    </row>
    <row r="731" spans="1:16" hidden="1" outlineLevel="1" x14ac:dyDescent="0.3">
      <c r="A731" s="568" t="s">
        <v>6468</v>
      </c>
      <c r="B731" s="568" t="s">
        <v>6471</v>
      </c>
      <c r="C731" s="568" t="s">
        <v>7437</v>
      </c>
      <c r="D731" s="568" t="s">
        <v>7438</v>
      </c>
      <c r="E731" s="568" t="s">
        <v>7439</v>
      </c>
      <c r="F731" s="568" t="s">
        <v>7440</v>
      </c>
      <c r="G731" s="568" t="s">
        <v>7441</v>
      </c>
      <c r="H731" s="568" t="s">
        <v>7442</v>
      </c>
      <c r="I731" s="568" t="s">
        <v>7443</v>
      </c>
      <c r="J731" s="568" t="s">
        <v>7444</v>
      </c>
      <c r="K731" s="568" t="s">
        <v>7445</v>
      </c>
      <c r="L731" s="568" t="s">
        <v>7446</v>
      </c>
      <c r="M731" s="568" t="s">
        <v>7447</v>
      </c>
      <c r="N731" s="568" t="s">
        <v>7448</v>
      </c>
      <c r="O731" s="568" t="s">
        <v>7449</v>
      </c>
      <c r="P731" s="568" t="s">
        <v>7450</v>
      </c>
    </row>
    <row r="732" spans="1:16" hidden="1" outlineLevel="1" x14ac:dyDescent="0.3">
      <c r="A732" s="568" t="s">
        <v>6468</v>
      </c>
      <c r="B732" s="568" t="s">
        <v>6471</v>
      </c>
      <c r="C732" s="568" t="s">
        <v>6468</v>
      </c>
      <c r="D732" s="568" t="s">
        <v>6468</v>
      </c>
      <c r="E732" s="568" t="s">
        <v>6468</v>
      </c>
      <c r="F732" s="568" t="s">
        <v>6468</v>
      </c>
      <c r="G732" s="568" t="s">
        <v>6468</v>
      </c>
      <c r="H732" s="568" t="s">
        <v>6468</v>
      </c>
      <c r="I732" s="568" t="s">
        <v>6468</v>
      </c>
      <c r="J732" s="568" t="s">
        <v>6468</v>
      </c>
      <c r="K732" s="568" t="s">
        <v>6468</v>
      </c>
      <c r="L732" s="568" t="s">
        <v>6468</v>
      </c>
      <c r="M732" s="568" t="s">
        <v>6468</v>
      </c>
      <c r="N732" s="568" t="s">
        <v>6468</v>
      </c>
      <c r="O732" s="568" t="s">
        <v>6468</v>
      </c>
      <c r="P732" s="568" t="s">
        <v>6468</v>
      </c>
    </row>
    <row r="733" spans="1:16" hidden="1" outlineLevel="1" x14ac:dyDescent="0.3">
      <c r="A733" s="568" t="s">
        <v>6472</v>
      </c>
      <c r="B733" s="568" t="s">
        <v>6471</v>
      </c>
      <c r="C733" s="568" t="s">
        <v>6468</v>
      </c>
      <c r="D733" s="568" t="s">
        <v>7451</v>
      </c>
      <c r="E733" s="568" t="s">
        <v>7452</v>
      </c>
      <c r="F733" s="568" t="s">
        <v>7453</v>
      </c>
      <c r="G733" s="568" t="s">
        <v>7454</v>
      </c>
      <c r="H733" s="568" t="s">
        <v>7455</v>
      </c>
      <c r="I733" s="568" t="s">
        <v>7456</v>
      </c>
      <c r="J733" s="568" t="s">
        <v>7457</v>
      </c>
      <c r="K733" s="568" t="s">
        <v>7458</v>
      </c>
      <c r="L733" s="568" t="s">
        <v>7459</v>
      </c>
      <c r="M733" s="568" t="s">
        <v>7460</v>
      </c>
      <c r="N733" s="568" t="s">
        <v>7461</v>
      </c>
      <c r="O733" s="568" t="s">
        <v>7462</v>
      </c>
      <c r="P733" s="568" t="s">
        <v>7463</v>
      </c>
    </row>
    <row r="734" spans="1:16" hidden="1" outlineLevel="1" x14ac:dyDescent="0.3">
      <c r="A734" s="568" t="s">
        <v>6472</v>
      </c>
      <c r="B734" s="568" t="s">
        <v>6471</v>
      </c>
      <c r="C734" s="568" t="s">
        <v>6472</v>
      </c>
      <c r="D734" s="568" t="s">
        <v>7464</v>
      </c>
      <c r="E734" s="568" t="s">
        <v>7465</v>
      </c>
      <c r="F734" s="568" t="s">
        <v>7466</v>
      </c>
      <c r="G734" s="568" t="s">
        <v>7467</v>
      </c>
      <c r="H734" s="568" t="s">
        <v>7468</v>
      </c>
      <c r="I734" s="568" t="s">
        <v>7469</v>
      </c>
      <c r="J734" s="568" t="s">
        <v>7470</v>
      </c>
      <c r="K734" s="568" t="s">
        <v>7471</v>
      </c>
      <c r="L734" s="568" t="s">
        <v>7472</v>
      </c>
      <c r="M734" s="568" t="s">
        <v>7473</v>
      </c>
      <c r="N734" s="568" t="s">
        <v>7474</v>
      </c>
      <c r="O734" s="568" t="s">
        <v>7475</v>
      </c>
      <c r="P734" s="568" t="s">
        <v>7476</v>
      </c>
    </row>
    <row r="735" spans="1:16" hidden="1" outlineLevel="1" x14ac:dyDescent="0.3">
      <c r="A735" s="568" t="s">
        <v>6472</v>
      </c>
      <c r="B735" s="568" t="s">
        <v>6471</v>
      </c>
      <c r="C735" s="568" t="s">
        <v>6472</v>
      </c>
      <c r="D735" s="568" t="s">
        <v>7477</v>
      </c>
      <c r="E735" s="568" t="s">
        <v>7478</v>
      </c>
      <c r="F735" s="568" t="s">
        <v>7479</v>
      </c>
      <c r="G735" s="568" t="s">
        <v>7480</v>
      </c>
      <c r="H735" s="568" t="s">
        <v>7481</v>
      </c>
      <c r="I735" s="568" t="s">
        <v>7482</v>
      </c>
      <c r="J735" s="568" t="s">
        <v>7483</v>
      </c>
      <c r="K735" s="568" t="s">
        <v>7484</v>
      </c>
      <c r="L735" s="568" t="s">
        <v>7485</v>
      </c>
      <c r="M735" s="568" t="s">
        <v>7486</v>
      </c>
      <c r="N735" s="568" t="s">
        <v>7487</v>
      </c>
      <c r="O735" s="568" t="s">
        <v>7488</v>
      </c>
      <c r="P735" s="568" t="s">
        <v>7489</v>
      </c>
    </row>
    <row r="736" spans="1:16" hidden="1" outlineLevel="1" x14ac:dyDescent="0.3">
      <c r="A736" s="568" t="s">
        <v>6472</v>
      </c>
      <c r="B736" s="568" t="s">
        <v>6471</v>
      </c>
      <c r="C736" s="568" t="s">
        <v>6472</v>
      </c>
      <c r="D736" s="568" t="s">
        <v>7490</v>
      </c>
      <c r="E736" s="568" t="s">
        <v>7491</v>
      </c>
      <c r="F736" s="568" t="s">
        <v>7492</v>
      </c>
      <c r="G736" s="568" t="s">
        <v>7493</v>
      </c>
      <c r="H736" s="568" t="s">
        <v>7494</v>
      </c>
      <c r="I736" s="568" t="s">
        <v>7495</v>
      </c>
      <c r="J736" s="568" t="s">
        <v>7496</v>
      </c>
      <c r="K736" s="568" t="s">
        <v>7497</v>
      </c>
      <c r="L736" s="568" t="s">
        <v>7498</v>
      </c>
      <c r="M736" s="568" t="s">
        <v>7499</v>
      </c>
      <c r="N736" s="568" t="s">
        <v>7500</v>
      </c>
      <c r="O736" s="568" t="s">
        <v>7501</v>
      </c>
      <c r="P736" s="568" t="s">
        <v>7502</v>
      </c>
    </row>
    <row r="737" spans="1:16" hidden="1" outlineLevel="1" x14ac:dyDescent="0.3">
      <c r="A737" s="568" t="s">
        <v>6472</v>
      </c>
      <c r="B737" s="568" t="s">
        <v>6471</v>
      </c>
      <c r="C737" s="568" t="s">
        <v>6472</v>
      </c>
      <c r="D737" s="568" t="s">
        <v>7503</v>
      </c>
      <c r="E737" s="568" t="s">
        <v>7504</v>
      </c>
      <c r="F737" s="568" t="s">
        <v>7505</v>
      </c>
      <c r="G737" s="568" t="s">
        <v>7506</v>
      </c>
      <c r="H737" s="568" t="s">
        <v>7507</v>
      </c>
      <c r="I737" s="568" t="s">
        <v>7508</v>
      </c>
      <c r="J737" s="568" t="s">
        <v>7509</v>
      </c>
      <c r="K737" s="568" t="s">
        <v>7510</v>
      </c>
      <c r="L737" s="568" t="s">
        <v>7511</v>
      </c>
      <c r="M737" s="568" t="s">
        <v>7512</v>
      </c>
      <c r="N737" s="568" t="s">
        <v>7513</v>
      </c>
      <c r="O737" s="568" t="s">
        <v>7514</v>
      </c>
      <c r="P737" s="568" t="s">
        <v>7515</v>
      </c>
    </row>
    <row r="738" spans="1:16" hidden="1" outlineLevel="1" x14ac:dyDescent="0.3">
      <c r="A738" s="568" t="s">
        <v>6472</v>
      </c>
      <c r="B738" s="568" t="s">
        <v>6471</v>
      </c>
      <c r="C738" s="568" t="s">
        <v>6472</v>
      </c>
      <c r="D738" s="568" t="s">
        <v>7516</v>
      </c>
      <c r="E738" s="568" t="s">
        <v>7517</v>
      </c>
      <c r="F738" s="568" t="s">
        <v>7518</v>
      </c>
      <c r="G738" s="568" t="s">
        <v>7519</v>
      </c>
      <c r="H738" s="568" t="s">
        <v>7520</v>
      </c>
      <c r="I738" s="568" t="s">
        <v>7521</v>
      </c>
      <c r="J738" s="568" t="s">
        <v>7522</v>
      </c>
      <c r="K738" s="568" t="s">
        <v>7523</v>
      </c>
      <c r="L738" s="568" t="s">
        <v>7524</v>
      </c>
      <c r="M738" s="568" t="s">
        <v>7525</v>
      </c>
      <c r="N738" s="568" t="s">
        <v>7526</v>
      </c>
      <c r="O738" s="568" t="s">
        <v>7527</v>
      </c>
      <c r="P738" s="568" t="s">
        <v>7528</v>
      </c>
    </row>
    <row r="739" spans="1:16" hidden="1" outlineLevel="1" x14ac:dyDescent="0.3">
      <c r="A739" s="568" t="s">
        <v>6468</v>
      </c>
      <c r="B739" s="568" t="s">
        <v>6471</v>
      </c>
      <c r="C739" s="568" t="s">
        <v>7529</v>
      </c>
      <c r="D739" s="568" t="s">
        <v>7530</v>
      </c>
      <c r="E739" s="568" t="s">
        <v>7531</v>
      </c>
      <c r="F739" s="568" t="s">
        <v>7532</v>
      </c>
      <c r="G739" s="568" t="s">
        <v>7533</v>
      </c>
      <c r="H739" s="568" t="s">
        <v>7534</v>
      </c>
      <c r="I739" s="568" t="s">
        <v>7535</v>
      </c>
      <c r="J739" s="568" t="s">
        <v>7536</v>
      </c>
      <c r="K739" s="568" t="s">
        <v>7537</v>
      </c>
      <c r="L739" s="568" t="s">
        <v>7538</v>
      </c>
      <c r="M739" s="568" t="s">
        <v>7539</v>
      </c>
      <c r="N739" s="568" t="s">
        <v>7540</v>
      </c>
      <c r="O739" s="568" t="s">
        <v>7541</v>
      </c>
      <c r="P739" s="568" t="s">
        <v>7542</v>
      </c>
    </row>
    <row r="740" spans="1:16" hidden="1" outlineLevel="1" x14ac:dyDescent="0.3">
      <c r="A740" s="568" t="s">
        <v>6468</v>
      </c>
      <c r="B740" s="568" t="s">
        <v>6471</v>
      </c>
      <c r="C740" s="568" t="s">
        <v>6468</v>
      </c>
      <c r="D740" s="568" t="s">
        <v>6468</v>
      </c>
      <c r="E740" s="568" t="s">
        <v>6468</v>
      </c>
      <c r="F740" s="568" t="s">
        <v>6468</v>
      </c>
      <c r="G740" s="568" t="s">
        <v>6468</v>
      </c>
      <c r="H740" s="568" t="s">
        <v>6468</v>
      </c>
      <c r="I740" s="568" t="s">
        <v>6468</v>
      </c>
      <c r="J740" s="568" t="s">
        <v>6468</v>
      </c>
      <c r="K740" s="568" t="s">
        <v>6468</v>
      </c>
      <c r="L740" s="568" t="s">
        <v>6468</v>
      </c>
      <c r="M740" s="568" t="s">
        <v>6468</v>
      </c>
      <c r="N740" s="568" t="s">
        <v>6468</v>
      </c>
      <c r="O740" s="568" t="s">
        <v>6468</v>
      </c>
      <c r="P740" s="568" t="s">
        <v>6468</v>
      </c>
    </row>
    <row r="741" spans="1:16" hidden="1" outlineLevel="1" x14ac:dyDescent="0.3">
      <c r="A741" s="568" t="s">
        <v>6472</v>
      </c>
      <c r="B741" s="568" t="s">
        <v>6471</v>
      </c>
      <c r="C741" s="568" t="s">
        <v>6472</v>
      </c>
      <c r="D741" s="568" t="s">
        <v>7543</v>
      </c>
      <c r="E741" s="568" t="s">
        <v>7544</v>
      </c>
      <c r="F741" s="568" t="s">
        <v>7545</v>
      </c>
      <c r="G741" s="568" t="s">
        <v>7546</v>
      </c>
      <c r="H741" s="568" t="s">
        <v>7547</v>
      </c>
      <c r="I741" s="568" t="s">
        <v>7548</v>
      </c>
      <c r="J741" s="568" t="s">
        <v>7549</v>
      </c>
      <c r="K741" s="568" t="s">
        <v>7550</v>
      </c>
      <c r="L741" s="568" t="s">
        <v>7551</v>
      </c>
      <c r="M741" s="568" t="s">
        <v>7552</v>
      </c>
      <c r="N741" s="568" t="s">
        <v>7553</v>
      </c>
      <c r="O741" s="568" t="s">
        <v>7554</v>
      </c>
      <c r="P741" s="568" t="s">
        <v>7555</v>
      </c>
    </row>
    <row r="742" spans="1:16" hidden="1" outlineLevel="1" x14ac:dyDescent="0.3">
      <c r="A742" s="568" t="s">
        <v>6472</v>
      </c>
      <c r="B742" s="568" t="s">
        <v>6471</v>
      </c>
      <c r="C742" s="568" t="s">
        <v>6472</v>
      </c>
      <c r="D742" s="568" t="s">
        <v>7556</v>
      </c>
      <c r="E742" s="568" t="s">
        <v>7557</v>
      </c>
      <c r="F742" s="568" t="s">
        <v>7558</v>
      </c>
      <c r="G742" s="568" t="s">
        <v>7559</v>
      </c>
      <c r="H742" s="568" t="s">
        <v>7560</v>
      </c>
      <c r="I742" s="568" t="s">
        <v>7561</v>
      </c>
      <c r="J742" s="568" t="s">
        <v>7562</v>
      </c>
      <c r="K742" s="568" t="s">
        <v>7563</v>
      </c>
      <c r="L742" s="568" t="s">
        <v>7564</v>
      </c>
      <c r="M742" s="568" t="s">
        <v>7565</v>
      </c>
      <c r="N742" s="568" t="s">
        <v>7566</v>
      </c>
      <c r="O742" s="568" t="s">
        <v>7567</v>
      </c>
      <c r="P742" s="568" t="s">
        <v>7568</v>
      </c>
    </row>
    <row r="743" spans="1:16" hidden="1" outlineLevel="1" x14ac:dyDescent="0.3">
      <c r="A743" s="568" t="s">
        <v>6468</v>
      </c>
      <c r="B743" s="568" t="s">
        <v>6471</v>
      </c>
      <c r="C743" s="568" t="s">
        <v>7569</v>
      </c>
      <c r="D743" s="568" t="s">
        <v>7570</v>
      </c>
      <c r="E743" s="568" t="s">
        <v>7571</v>
      </c>
      <c r="F743" s="568" t="s">
        <v>7572</v>
      </c>
      <c r="G743" s="568" t="s">
        <v>7573</v>
      </c>
      <c r="H743" s="568" t="s">
        <v>7574</v>
      </c>
      <c r="I743" s="568" t="s">
        <v>7575</v>
      </c>
      <c r="J743" s="568" t="s">
        <v>7576</v>
      </c>
      <c r="K743" s="568" t="s">
        <v>7577</v>
      </c>
      <c r="L743" s="568" t="s">
        <v>7578</v>
      </c>
      <c r="M743" s="568" t="s">
        <v>7579</v>
      </c>
      <c r="N743" s="568" t="s">
        <v>7580</v>
      </c>
      <c r="O743" s="568" t="s">
        <v>7581</v>
      </c>
      <c r="P743" s="568" t="s">
        <v>7582</v>
      </c>
    </row>
    <row r="744" spans="1:16" hidden="1" outlineLevel="1" x14ac:dyDescent="0.3">
      <c r="A744" s="568" t="s">
        <v>6468</v>
      </c>
      <c r="B744" s="568" t="s">
        <v>6471</v>
      </c>
      <c r="C744" s="568" t="s">
        <v>6468</v>
      </c>
      <c r="D744" s="568" t="s">
        <v>6468</v>
      </c>
      <c r="E744" s="568" t="s">
        <v>6468</v>
      </c>
      <c r="F744" s="568" t="s">
        <v>6468</v>
      </c>
      <c r="G744" s="568" t="s">
        <v>6468</v>
      </c>
      <c r="H744" s="568" t="s">
        <v>6468</v>
      </c>
      <c r="I744" s="568" t="s">
        <v>6468</v>
      </c>
      <c r="J744" s="568" t="s">
        <v>6468</v>
      </c>
      <c r="K744" s="568" t="s">
        <v>6468</v>
      </c>
      <c r="L744" s="568" t="s">
        <v>6468</v>
      </c>
      <c r="M744" s="568" t="s">
        <v>6468</v>
      </c>
      <c r="N744" s="568" t="s">
        <v>6468</v>
      </c>
      <c r="O744" s="568" t="s">
        <v>6468</v>
      </c>
      <c r="P744" s="568" t="s">
        <v>6468</v>
      </c>
    </row>
    <row r="745" spans="1:16" hidden="1" outlineLevel="1" x14ac:dyDescent="0.3">
      <c r="A745" s="568" t="s">
        <v>6472</v>
      </c>
      <c r="B745" s="568" t="s">
        <v>6471</v>
      </c>
      <c r="C745" s="568" t="s">
        <v>6472</v>
      </c>
      <c r="D745" s="568" t="s">
        <v>7583</v>
      </c>
      <c r="E745" s="568" t="s">
        <v>7584</v>
      </c>
      <c r="F745" s="568" t="s">
        <v>7585</v>
      </c>
      <c r="G745" s="568" t="s">
        <v>7586</v>
      </c>
      <c r="H745" s="568" t="s">
        <v>7587</v>
      </c>
      <c r="I745" s="568" t="s">
        <v>7588</v>
      </c>
      <c r="J745" s="568" t="s">
        <v>7589</v>
      </c>
      <c r="K745" s="568" t="s">
        <v>7590</v>
      </c>
      <c r="L745" s="568" t="s">
        <v>7591</v>
      </c>
      <c r="M745" s="568" t="s">
        <v>7592</v>
      </c>
      <c r="N745" s="568" t="s">
        <v>7593</v>
      </c>
      <c r="O745" s="568" t="s">
        <v>7594</v>
      </c>
      <c r="P745" s="568" t="s">
        <v>7595</v>
      </c>
    </row>
    <row r="746" spans="1:16" hidden="1" outlineLevel="1" x14ac:dyDescent="0.3">
      <c r="A746" s="568" t="s">
        <v>6472</v>
      </c>
      <c r="B746" s="568" t="s">
        <v>6471</v>
      </c>
      <c r="C746" s="568" t="s">
        <v>6472</v>
      </c>
      <c r="D746" s="568" t="s">
        <v>7596</v>
      </c>
      <c r="E746" s="568" t="s">
        <v>7597</v>
      </c>
      <c r="F746" s="568" t="s">
        <v>7598</v>
      </c>
      <c r="G746" s="568" t="s">
        <v>7599</v>
      </c>
      <c r="H746" s="568" t="s">
        <v>7600</v>
      </c>
      <c r="I746" s="568" t="s">
        <v>7601</v>
      </c>
      <c r="J746" s="568" t="s">
        <v>7602</v>
      </c>
      <c r="K746" s="568" t="s">
        <v>7603</v>
      </c>
      <c r="L746" s="568" t="s">
        <v>7604</v>
      </c>
      <c r="M746" s="568" t="s">
        <v>7605</v>
      </c>
      <c r="N746" s="568" t="s">
        <v>7606</v>
      </c>
      <c r="O746" s="568" t="s">
        <v>7607</v>
      </c>
      <c r="P746" s="568" t="s">
        <v>7608</v>
      </c>
    </row>
    <row r="747" spans="1:16" hidden="1" outlineLevel="1" x14ac:dyDescent="0.3">
      <c r="A747" s="568" t="s">
        <v>6472</v>
      </c>
      <c r="B747" s="568" t="s">
        <v>6471</v>
      </c>
      <c r="C747" s="568" t="s">
        <v>6472</v>
      </c>
      <c r="D747" s="568" t="s">
        <v>7609</v>
      </c>
      <c r="E747" s="568" t="s">
        <v>7610</v>
      </c>
      <c r="F747" s="568" t="s">
        <v>7611</v>
      </c>
      <c r="G747" s="568" t="s">
        <v>7612</v>
      </c>
      <c r="H747" s="568" t="s">
        <v>7613</v>
      </c>
      <c r="I747" s="568" t="s">
        <v>7614</v>
      </c>
      <c r="J747" s="568" t="s">
        <v>7615</v>
      </c>
      <c r="K747" s="568" t="s">
        <v>7616</v>
      </c>
      <c r="L747" s="568" t="s">
        <v>7617</v>
      </c>
      <c r="M747" s="568" t="s">
        <v>7618</v>
      </c>
      <c r="N747" s="568" t="s">
        <v>7619</v>
      </c>
      <c r="O747" s="568" t="s">
        <v>7620</v>
      </c>
      <c r="P747" s="568" t="s">
        <v>7621</v>
      </c>
    </row>
    <row r="748" spans="1:16" hidden="1" outlineLevel="1" x14ac:dyDescent="0.3">
      <c r="A748" s="568" t="s">
        <v>6472</v>
      </c>
      <c r="B748" s="568" t="s">
        <v>6471</v>
      </c>
      <c r="C748" s="568" t="s">
        <v>6472</v>
      </c>
      <c r="D748" s="568" t="s">
        <v>7622</v>
      </c>
      <c r="E748" s="568" t="s">
        <v>7623</v>
      </c>
      <c r="F748" s="568" t="s">
        <v>7624</v>
      </c>
      <c r="G748" s="568" t="s">
        <v>7625</v>
      </c>
      <c r="H748" s="568" t="s">
        <v>7626</v>
      </c>
      <c r="I748" s="568" t="s">
        <v>7627</v>
      </c>
      <c r="J748" s="568" t="s">
        <v>7628</v>
      </c>
      <c r="K748" s="568" t="s">
        <v>7629</v>
      </c>
      <c r="L748" s="568" t="s">
        <v>7630</v>
      </c>
      <c r="M748" s="568" t="s">
        <v>7631</v>
      </c>
      <c r="N748" s="568" t="s">
        <v>7632</v>
      </c>
      <c r="O748" s="568" t="s">
        <v>7633</v>
      </c>
      <c r="P748" s="568" t="s">
        <v>7634</v>
      </c>
    </row>
    <row r="749" spans="1:16" hidden="1" outlineLevel="1" x14ac:dyDescent="0.3">
      <c r="A749" s="568" t="s">
        <v>6468</v>
      </c>
      <c r="B749" s="568" t="s">
        <v>6471</v>
      </c>
      <c r="C749" s="568" t="s">
        <v>7635</v>
      </c>
      <c r="D749" s="568" t="s">
        <v>7636</v>
      </c>
      <c r="E749" s="568" t="s">
        <v>7637</v>
      </c>
      <c r="F749" s="568" t="s">
        <v>7638</v>
      </c>
      <c r="G749" s="568" t="s">
        <v>7639</v>
      </c>
      <c r="H749" s="568" t="s">
        <v>7640</v>
      </c>
      <c r="I749" s="568" t="s">
        <v>7641</v>
      </c>
      <c r="J749" s="568" t="s">
        <v>7642</v>
      </c>
      <c r="K749" s="568" t="s">
        <v>7643</v>
      </c>
      <c r="L749" s="568" t="s">
        <v>7644</v>
      </c>
      <c r="M749" s="568" t="s">
        <v>7645</v>
      </c>
      <c r="N749" s="568" t="s">
        <v>7646</v>
      </c>
      <c r="O749" s="568" t="s">
        <v>7647</v>
      </c>
      <c r="P749" s="568" t="s">
        <v>7648</v>
      </c>
    </row>
    <row r="750" spans="1:16" hidden="1" outlineLevel="1" x14ac:dyDescent="0.3">
      <c r="A750" s="568" t="s">
        <v>6468</v>
      </c>
      <c r="B750" s="568" t="s">
        <v>6471</v>
      </c>
      <c r="C750" s="568" t="s">
        <v>7649</v>
      </c>
      <c r="D750" s="568" t="s">
        <v>7650</v>
      </c>
      <c r="E750" s="568" t="s">
        <v>7651</v>
      </c>
      <c r="F750" s="568" t="s">
        <v>7652</v>
      </c>
      <c r="G750" s="568" t="s">
        <v>7653</v>
      </c>
      <c r="H750" s="568" t="s">
        <v>7654</v>
      </c>
      <c r="I750" s="568" t="s">
        <v>7655</v>
      </c>
      <c r="J750" s="568" t="s">
        <v>7656</v>
      </c>
      <c r="K750" s="568" t="s">
        <v>7657</v>
      </c>
      <c r="L750" s="568" t="s">
        <v>7658</v>
      </c>
      <c r="M750" s="568" t="s">
        <v>7659</v>
      </c>
      <c r="N750" s="568" t="s">
        <v>7660</v>
      </c>
      <c r="O750" s="568" t="s">
        <v>7661</v>
      </c>
      <c r="P750" s="568" t="s">
        <v>7662</v>
      </c>
    </row>
    <row r="751" spans="1:16" hidden="1" outlineLevel="1" x14ac:dyDescent="0.3">
      <c r="A751" s="568" t="s">
        <v>6472</v>
      </c>
      <c r="B751" s="568" t="s">
        <v>6471</v>
      </c>
      <c r="C751" s="568" t="s">
        <v>6472</v>
      </c>
      <c r="D751" s="568" t="s">
        <v>7663</v>
      </c>
      <c r="E751" s="568" t="s">
        <v>7664</v>
      </c>
      <c r="F751" s="568" t="s">
        <v>7665</v>
      </c>
      <c r="G751" s="568" t="s">
        <v>7666</v>
      </c>
      <c r="H751" s="568" t="s">
        <v>7667</v>
      </c>
      <c r="I751" s="568" t="s">
        <v>7668</v>
      </c>
      <c r="J751" s="568" t="s">
        <v>7669</v>
      </c>
      <c r="K751" s="568" t="s">
        <v>7670</v>
      </c>
      <c r="L751" s="568" t="s">
        <v>7671</v>
      </c>
      <c r="M751" s="568" t="s">
        <v>7672</v>
      </c>
      <c r="N751" s="568" t="s">
        <v>7673</v>
      </c>
      <c r="O751" s="568" t="s">
        <v>7674</v>
      </c>
      <c r="P751" s="568" t="s">
        <v>7675</v>
      </c>
    </row>
    <row r="752" spans="1:16" hidden="1" outlineLevel="1" x14ac:dyDescent="0.3">
      <c r="A752" s="568" t="s">
        <v>6472</v>
      </c>
      <c r="B752" s="568" t="s">
        <v>6471</v>
      </c>
      <c r="C752" s="568" t="s">
        <v>6472</v>
      </c>
      <c r="D752" s="568" t="s">
        <v>7676</v>
      </c>
      <c r="E752" s="568" t="s">
        <v>7677</v>
      </c>
      <c r="F752" s="568" t="s">
        <v>7678</v>
      </c>
      <c r="G752" s="568" t="s">
        <v>7679</v>
      </c>
      <c r="H752" s="568" t="s">
        <v>7680</v>
      </c>
      <c r="I752" s="568" t="s">
        <v>7681</v>
      </c>
      <c r="J752" s="568" t="s">
        <v>7682</v>
      </c>
      <c r="K752" s="568" t="s">
        <v>7683</v>
      </c>
      <c r="L752" s="568" t="s">
        <v>7684</v>
      </c>
      <c r="M752" s="568" t="s">
        <v>7685</v>
      </c>
      <c r="N752" s="568" t="s">
        <v>7686</v>
      </c>
      <c r="O752" s="568" t="s">
        <v>7687</v>
      </c>
      <c r="P752" s="568" t="s">
        <v>7688</v>
      </c>
    </row>
    <row r="753" spans="1:16" hidden="1" outlineLevel="1" x14ac:dyDescent="0.3">
      <c r="A753" s="568" t="s">
        <v>6472</v>
      </c>
      <c r="B753" s="568" t="s">
        <v>6471</v>
      </c>
      <c r="C753" s="568" t="s">
        <v>6472</v>
      </c>
      <c r="D753" s="568" t="s">
        <v>7689</v>
      </c>
      <c r="E753" s="568" t="s">
        <v>7690</v>
      </c>
      <c r="F753" s="568" t="s">
        <v>7691</v>
      </c>
      <c r="G753" s="568" t="s">
        <v>7692</v>
      </c>
      <c r="H753" s="568" t="s">
        <v>7693</v>
      </c>
      <c r="I753" s="568" t="s">
        <v>7694</v>
      </c>
      <c r="J753" s="568" t="s">
        <v>7695</v>
      </c>
      <c r="K753" s="568" t="s">
        <v>7696</v>
      </c>
      <c r="L753" s="568" t="s">
        <v>7697</v>
      </c>
      <c r="M753" s="568" t="s">
        <v>7698</v>
      </c>
      <c r="N753" s="568" t="s">
        <v>7699</v>
      </c>
      <c r="O753" s="568" t="s">
        <v>7700</v>
      </c>
      <c r="P753" s="568" t="s">
        <v>7701</v>
      </c>
    </row>
    <row r="754" spans="1:16" hidden="1" outlineLevel="1" x14ac:dyDescent="0.3">
      <c r="A754" s="568" t="s">
        <v>6468</v>
      </c>
      <c r="B754" s="568" t="s">
        <v>6471</v>
      </c>
      <c r="C754" s="568" t="s">
        <v>7702</v>
      </c>
      <c r="D754" s="568" t="s">
        <v>7703</v>
      </c>
      <c r="E754" s="568" t="s">
        <v>7704</v>
      </c>
      <c r="F754" s="568" t="s">
        <v>7705</v>
      </c>
      <c r="G754" s="568" t="s">
        <v>7706</v>
      </c>
      <c r="H754" s="568" t="s">
        <v>7707</v>
      </c>
      <c r="I754" s="568" t="s">
        <v>7708</v>
      </c>
      <c r="J754" s="568" t="s">
        <v>7709</v>
      </c>
      <c r="K754" s="568" t="s">
        <v>7710</v>
      </c>
      <c r="L754" s="568" t="s">
        <v>7711</v>
      </c>
      <c r="M754" s="568" t="s">
        <v>7712</v>
      </c>
      <c r="N754" s="568" t="s">
        <v>7713</v>
      </c>
      <c r="O754" s="568" t="s">
        <v>7714</v>
      </c>
      <c r="P754" s="568" t="s">
        <v>7715</v>
      </c>
    </row>
    <row r="755" spans="1:16" hidden="1" outlineLevel="1" x14ac:dyDescent="0.3">
      <c r="A755" s="568" t="s">
        <v>6468</v>
      </c>
      <c r="B755" s="568" t="s">
        <v>6468</v>
      </c>
      <c r="C755" s="568" t="s">
        <v>6468</v>
      </c>
      <c r="D755" s="568" t="s">
        <v>6468</v>
      </c>
      <c r="E755" s="568" t="s">
        <v>6468</v>
      </c>
      <c r="F755" s="568" t="s">
        <v>6468</v>
      </c>
      <c r="G755" s="568" t="s">
        <v>6468</v>
      </c>
      <c r="H755" s="568" t="s">
        <v>6468</v>
      </c>
      <c r="I755" s="568" t="s">
        <v>6468</v>
      </c>
      <c r="J755" s="568" t="s">
        <v>6468</v>
      </c>
      <c r="K755" s="568" t="s">
        <v>6468</v>
      </c>
      <c r="L755" s="568" t="s">
        <v>6468</v>
      </c>
      <c r="M755" s="568" t="s">
        <v>6468</v>
      </c>
      <c r="N755" s="568" t="s">
        <v>6468</v>
      </c>
      <c r="O755" s="568" t="s">
        <v>6468</v>
      </c>
      <c r="P755" s="568" t="s">
        <v>6468</v>
      </c>
    </row>
    <row r="756" spans="1:16" hidden="1" outlineLevel="1" x14ac:dyDescent="0.3">
      <c r="A756" s="568"/>
      <c r="B756" s="568"/>
      <c r="C756" s="568"/>
      <c r="D756" s="568"/>
      <c r="E756" s="568"/>
      <c r="F756" s="568"/>
      <c r="G756" s="568"/>
      <c r="H756" s="568"/>
      <c r="I756" s="568"/>
      <c r="J756" s="568"/>
      <c r="K756" s="568"/>
      <c r="L756" s="568"/>
      <c r="M756" s="568"/>
      <c r="N756" s="568"/>
      <c r="O756" s="568"/>
      <c r="P756" s="568"/>
    </row>
    <row r="757" spans="1:16" hidden="1" outlineLevel="1" x14ac:dyDescent="0.3">
      <c r="A757" s="568"/>
      <c r="B757" s="568"/>
      <c r="C757" s="568"/>
      <c r="D757" s="568"/>
      <c r="E757" s="568"/>
      <c r="F757" s="568"/>
      <c r="G757" s="568"/>
      <c r="H757" s="568"/>
      <c r="I757" s="568"/>
      <c r="J757" s="568"/>
      <c r="K757" s="568"/>
      <c r="L757" s="568"/>
      <c r="M757" s="568"/>
      <c r="N757" s="568"/>
      <c r="O757" s="568"/>
      <c r="P757" s="568"/>
    </row>
    <row r="758" spans="1:16" hidden="1" outlineLevel="1" x14ac:dyDescent="0.3">
      <c r="A758" s="568"/>
      <c r="B758" s="568"/>
      <c r="C758" s="568"/>
      <c r="D758" s="568"/>
      <c r="E758" s="568"/>
      <c r="F758" s="568"/>
      <c r="G758" s="568"/>
      <c r="H758" s="568"/>
      <c r="I758" s="568"/>
      <c r="J758" s="568"/>
      <c r="K758" s="568"/>
      <c r="L758" s="568"/>
      <c r="M758" s="568"/>
      <c r="N758" s="568"/>
      <c r="O758" s="568"/>
      <c r="P758" s="568"/>
    </row>
    <row r="759" spans="1:16" hidden="1" outlineLevel="1" x14ac:dyDescent="0.3">
      <c r="A759" s="568"/>
      <c r="B759" s="568"/>
      <c r="C759" s="568"/>
      <c r="D759" s="568"/>
      <c r="E759" s="568"/>
      <c r="F759" s="568"/>
      <c r="G759" s="568"/>
      <c r="H759" s="568"/>
      <c r="I759" s="568"/>
      <c r="J759" s="568"/>
      <c r="K759" s="568"/>
      <c r="L759" s="568"/>
      <c r="M759" s="568"/>
      <c r="N759" s="568"/>
      <c r="O759" s="568"/>
      <c r="P759" s="568"/>
    </row>
    <row r="760" spans="1:16" hidden="1" outlineLevel="1" x14ac:dyDescent="0.3">
      <c r="A760" s="568"/>
      <c r="B760" s="568"/>
      <c r="C760" s="568"/>
      <c r="D760" s="568"/>
      <c r="E760" s="568"/>
      <c r="F760" s="568"/>
      <c r="G760" s="568"/>
      <c r="H760" s="568"/>
      <c r="I760" s="568"/>
      <c r="J760" s="568"/>
      <c r="K760" s="568"/>
      <c r="L760" s="568"/>
      <c r="M760" s="568"/>
      <c r="N760" s="568"/>
      <c r="O760" s="568"/>
      <c r="P760" s="568"/>
    </row>
    <row r="761" spans="1:16" hidden="1" outlineLevel="1" x14ac:dyDescent="0.3">
      <c r="A761" s="568"/>
      <c r="B761" s="568"/>
      <c r="C761" s="568"/>
      <c r="D761" s="568"/>
      <c r="E761" s="568"/>
      <c r="F761" s="568"/>
      <c r="G761" s="568"/>
      <c r="H761" s="568"/>
      <c r="I761" s="568"/>
      <c r="J761" s="568"/>
      <c r="K761" s="568"/>
      <c r="L761" s="568"/>
      <c r="M761" s="568"/>
      <c r="N761" s="568"/>
      <c r="O761" s="568"/>
      <c r="P761" s="568"/>
    </row>
    <row r="762" spans="1:16" hidden="1" outlineLevel="1" x14ac:dyDescent="0.3">
      <c r="A762" s="568"/>
      <c r="B762" s="568"/>
      <c r="C762" s="568"/>
      <c r="D762" s="568"/>
      <c r="E762" s="568"/>
      <c r="F762" s="568"/>
      <c r="G762" s="568"/>
      <c r="H762" s="568"/>
      <c r="I762" s="568"/>
      <c r="J762" s="568"/>
      <c r="K762" s="568"/>
      <c r="L762" s="568"/>
      <c r="M762" s="568"/>
      <c r="N762" s="568"/>
      <c r="O762" s="568"/>
      <c r="P762" s="568"/>
    </row>
    <row r="763" spans="1:16" hidden="1" outlineLevel="1" x14ac:dyDescent="0.3">
      <c r="A763" s="568"/>
      <c r="B763" s="568"/>
      <c r="C763" s="568"/>
      <c r="D763" s="568"/>
      <c r="E763" s="568"/>
      <c r="F763" s="568"/>
      <c r="G763" s="568"/>
      <c r="H763" s="568"/>
      <c r="I763" s="568"/>
      <c r="J763" s="568"/>
      <c r="K763" s="568"/>
      <c r="L763" s="568"/>
      <c r="M763" s="568"/>
      <c r="N763" s="568"/>
      <c r="O763" s="568"/>
      <c r="P763" s="568"/>
    </row>
    <row r="764" spans="1:16" hidden="1" outlineLevel="1" x14ac:dyDescent="0.3">
      <c r="A764" s="568"/>
      <c r="B764" s="568"/>
      <c r="C764" s="568"/>
      <c r="D764" s="568"/>
      <c r="E764" s="568"/>
      <c r="F764" s="568"/>
      <c r="G764" s="568"/>
      <c r="H764" s="568"/>
      <c r="I764" s="568"/>
      <c r="J764" s="568"/>
      <c r="K764" s="568"/>
      <c r="L764" s="568"/>
      <c r="M764" s="568"/>
      <c r="N764" s="568"/>
      <c r="O764" s="568"/>
      <c r="P764" s="568"/>
    </row>
    <row r="765" spans="1:16" hidden="1" outlineLevel="1" x14ac:dyDescent="0.3">
      <c r="A765" s="568"/>
      <c r="B765" s="568"/>
      <c r="C765" s="568"/>
      <c r="D765" s="568"/>
      <c r="E765" s="568"/>
      <c r="F765" s="568"/>
      <c r="G765" s="568"/>
      <c r="H765" s="568"/>
      <c r="I765" s="568"/>
      <c r="J765" s="568"/>
      <c r="K765" s="568"/>
      <c r="L765" s="568"/>
      <c r="M765" s="568"/>
      <c r="N765" s="568"/>
      <c r="O765" s="568"/>
      <c r="P765" s="568"/>
    </row>
    <row r="766" spans="1:16" hidden="1" outlineLevel="1" x14ac:dyDescent="0.3">
      <c r="A766" s="568"/>
      <c r="B766" s="568"/>
      <c r="C766" s="568"/>
      <c r="D766" s="568"/>
      <c r="E766" s="568"/>
      <c r="F766" s="568"/>
      <c r="G766" s="568"/>
      <c r="H766" s="568"/>
      <c r="I766" s="568"/>
      <c r="J766" s="568"/>
      <c r="K766" s="568"/>
      <c r="L766" s="568"/>
      <c r="M766" s="568"/>
      <c r="N766" s="568"/>
      <c r="O766" s="568"/>
      <c r="P766" s="568"/>
    </row>
    <row r="767" spans="1:16" hidden="1" outlineLevel="1" x14ac:dyDescent="0.3">
      <c r="A767" s="568"/>
      <c r="B767" s="568"/>
      <c r="C767" s="568"/>
      <c r="D767" s="568"/>
      <c r="E767" s="568"/>
      <c r="F767" s="568"/>
      <c r="G767" s="568"/>
      <c r="H767" s="568"/>
      <c r="I767" s="568"/>
      <c r="J767" s="568"/>
      <c r="K767" s="568"/>
      <c r="L767" s="568"/>
      <c r="M767" s="568"/>
      <c r="N767" s="568"/>
      <c r="O767" s="568"/>
      <c r="P767" s="568"/>
    </row>
    <row r="768" spans="1:16" hidden="1" outlineLevel="1" x14ac:dyDescent="0.3">
      <c r="A768" s="568"/>
      <c r="B768" s="568"/>
      <c r="C768" s="568"/>
      <c r="D768" s="568"/>
      <c r="E768" s="568"/>
      <c r="F768" s="568"/>
      <c r="G768" s="568"/>
      <c r="H768" s="568"/>
      <c r="I768" s="568"/>
      <c r="J768" s="568"/>
      <c r="K768" s="568"/>
      <c r="L768" s="568"/>
      <c r="M768" s="568"/>
      <c r="N768" s="568"/>
      <c r="O768" s="568"/>
      <c r="P768" s="568"/>
    </row>
    <row r="769" hidden="1" outlineLevel="1" x14ac:dyDescent="0.3"/>
    <row r="770" hidden="1" outlineLevel="1" x14ac:dyDescent="0.3"/>
    <row r="771" hidden="1" outlineLevel="1" x14ac:dyDescent="0.3"/>
    <row r="772" hidden="1" outlineLevel="1" x14ac:dyDescent="0.3"/>
    <row r="773" hidden="1" outlineLevel="1" x14ac:dyDescent="0.3"/>
    <row r="774" hidden="1" outlineLevel="1" x14ac:dyDescent="0.3"/>
    <row r="775" hidden="1" outlineLevel="1" x14ac:dyDescent="0.3"/>
    <row r="776" hidden="1" outlineLevel="1" x14ac:dyDescent="0.3"/>
    <row r="777" hidden="1" outlineLevel="1" x14ac:dyDescent="0.3"/>
    <row r="778" hidden="1" outlineLevel="1" x14ac:dyDescent="0.3"/>
    <row r="779" hidden="1" outlineLevel="1" x14ac:dyDescent="0.3"/>
    <row r="780" hidden="1" outlineLevel="1" x14ac:dyDescent="0.3"/>
    <row r="781" hidden="1" outlineLevel="1" x14ac:dyDescent="0.3"/>
    <row r="782" hidden="1" outlineLevel="1" x14ac:dyDescent="0.3"/>
    <row r="783" hidden="1" outlineLevel="1" x14ac:dyDescent="0.3"/>
    <row r="784" hidden="1" outlineLevel="1" x14ac:dyDescent="0.3"/>
    <row r="785" hidden="1" outlineLevel="1" x14ac:dyDescent="0.3"/>
    <row r="786" hidden="1" outlineLevel="1" x14ac:dyDescent="0.3"/>
    <row r="787" hidden="1" outlineLevel="1" x14ac:dyDescent="0.3"/>
    <row r="788" hidden="1" outlineLevel="1" x14ac:dyDescent="0.3"/>
    <row r="789" hidden="1" outlineLevel="1" x14ac:dyDescent="0.3"/>
    <row r="790" hidden="1" outlineLevel="1" x14ac:dyDescent="0.3"/>
    <row r="791" hidden="1" outlineLevel="1" x14ac:dyDescent="0.3"/>
    <row r="792" hidden="1" outlineLevel="1" x14ac:dyDescent="0.3"/>
    <row r="793" hidden="1" outlineLevel="1" x14ac:dyDescent="0.3"/>
    <row r="794" hidden="1" outlineLevel="1" x14ac:dyDescent="0.3"/>
    <row r="795" hidden="1" outlineLevel="1" x14ac:dyDescent="0.3"/>
    <row r="796" hidden="1" outlineLevel="1" x14ac:dyDescent="0.3"/>
    <row r="797" hidden="1" outlineLevel="1" x14ac:dyDescent="0.3"/>
    <row r="798" hidden="1" outlineLevel="1" x14ac:dyDescent="0.3"/>
    <row r="799" hidden="1" outlineLevel="1" x14ac:dyDescent="0.3"/>
    <row r="800" hidden="1" outlineLevel="1" x14ac:dyDescent="0.3"/>
  </sheetData>
  <sheetProtection algorithmName="SHA-512" hashValue="ZqXK8c4Yh1TesCrdK6sflnBTyEfz6qnbkxgg1r9EyCHrOp0x7IAGoxKMsLz/10D5MHiutIhuLteK265dnct26g==" saltValue="2cQElmX2M5IUCSQKhsMKvg==" spinCount="100000" sheet="1" objects="1" scenarios="1"/>
  <mergeCells count="1">
    <mergeCell ref="A6:C6"/>
  </mergeCell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6E04-70FB-4200-A6F4-CB9D81175B15}">
  <sheetPr codeName="Tabelle13">
    <tabColor rgb="FFFFFF00"/>
    <outlinePr summaryBelow="0" summaryRight="0"/>
    <pageSetUpPr fitToPage="1"/>
  </sheetPr>
  <dimension ref="A1:AS77"/>
  <sheetViews>
    <sheetView showGridLines="0" zoomScale="90" zoomScaleNormal="90" workbookViewId="0">
      <pane xSplit="5" ySplit="9" topLeftCell="F10" activePane="bottomRight" state="frozen"/>
      <selection pane="topRight" activeCell="D16" sqref="D16"/>
      <selection pane="bottomLeft" activeCell="D16" sqref="D16"/>
      <selection pane="bottomRight"/>
    </sheetView>
  </sheetViews>
  <sheetFormatPr baseColWidth="10" defaultColWidth="11.5546875" defaultRowHeight="13.8" outlineLevelRow="1" outlineLevelCol="1" x14ac:dyDescent="0.3"/>
  <cols>
    <col min="1" max="1" width="2.6640625" style="442" customWidth="1" collapsed="1"/>
    <col min="2" max="2" width="5.88671875" style="442" hidden="1" customWidth="1" outlineLevel="1"/>
    <col min="3" max="3" width="6.6640625" style="442" hidden="1" customWidth="1" outlineLevel="1"/>
    <col min="4" max="4" width="2.6640625" style="442" hidden="1" customWidth="1" outlineLevel="1"/>
    <col min="5" max="5" width="38.33203125" style="442" bestFit="1" customWidth="1"/>
    <col min="6" max="6" width="11.6640625" style="442" customWidth="1"/>
    <col min="7" max="7" width="14.6640625" style="442" bestFit="1" customWidth="1"/>
    <col min="8" max="10" width="11.5546875" style="442"/>
    <col min="11" max="12" width="11.5546875" style="442" customWidth="1"/>
    <col min="13" max="14" width="11.5546875" style="442" hidden="1" customWidth="1"/>
    <col min="15" max="16" width="11.5546875" style="442" customWidth="1"/>
    <col min="17" max="20" width="11.5546875" style="442"/>
    <col min="21" max="22" width="11.5546875" style="442" customWidth="1"/>
    <col min="23" max="24" width="11.5546875" style="442" hidden="1" customWidth="1"/>
    <col min="25" max="26" width="11.5546875" style="442" customWidth="1"/>
    <col min="27" max="30" width="11.5546875" style="442"/>
    <col min="31" max="33" width="11.5546875" style="442" customWidth="1"/>
    <col min="34" max="35" width="11.5546875" style="442" hidden="1" customWidth="1"/>
    <col min="36" max="36" width="3.6640625" style="442" hidden="1" customWidth="1"/>
    <col min="37" max="709" width="0" style="442" hidden="1" customWidth="1"/>
    <col min="710" max="16384" width="11.5546875" style="442"/>
  </cols>
  <sheetData>
    <row r="1" spans="2:45" x14ac:dyDescent="0.3">
      <c r="E1" s="433" t="str">
        <f>CONCATENATE("'",E2,"'!")</f>
        <v>'Financial planning'!</v>
      </c>
      <c r="F1" s="690">
        <f>COLUMN('Financial planning'!AZ8)</f>
        <v>52</v>
      </c>
      <c r="G1" s="690">
        <f t="shared" ref="G1:L1" si="0">F1+49</f>
        <v>101</v>
      </c>
      <c r="H1" s="690">
        <f t="shared" si="0"/>
        <v>150</v>
      </c>
      <c r="I1" s="690">
        <f t="shared" si="0"/>
        <v>199</v>
      </c>
      <c r="J1" s="690">
        <f t="shared" si="0"/>
        <v>248</v>
      </c>
      <c r="K1" s="690">
        <f t="shared" si="0"/>
        <v>297</v>
      </c>
      <c r="L1" s="690">
        <f t="shared" si="0"/>
        <v>346</v>
      </c>
      <c r="M1" s="441"/>
      <c r="N1" s="441"/>
      <c r="O1" s="213"/>
      <c r="P1" s="441"/>
      <c r="Q1" s="441"/>
      <c r="R1" s="441"/>
      <c r="S1" s="441"/>
      <c r="T1" s="441"/>
      <c r="U1" s="441"/>
      <c r="V1" s="441"/>
      <c r="W1" s="441"/>
      <c r="X1" s="441"/>
      <c r="Y1" s="441"/>
      <c r="Z1" s="441"/>
      <c r="AA1" s="441"/>
      <c r="AB1" s="441"/>
      <c r="AC1" s="441"/>
      <c r="AD1" s="441"/>
      <c r="AE1" s="441"/>
      <c r="AF1" s="441"/>
      <c r="AG1" s="441"/>
      <c r="AH1" s="441"/>
      <c r="AI1" s="441"/>
      <c r="AJ1" s="441"/>
      <c r="AK1" s="862" t="s">
        <v>212</v>
      </c>
      <c r="AL1" s="886"/>
      <c r="AS1" s="443">
        <v>7</v>
      </c>
    </row>
    <row r="2" spans="2:45" x14ac:dyDescent="0.3">
      <c r="E2" s="433" t="str">
        <f>VLOOKUP(4,TRANSL_SHEETS[],'Profit &amp; loss'!A1+2,FALSE)</f>
        <v>Financial planning</v>
      </c>
      <c r="M2" s="441"/>
      <c r="N2" s="441"/>
      <c r="O2" s="441"/>
      <c r="P2" s="441"/>
      <c r="Q2" s="441"/>
      <c r="R2" s="441"/>
      <c r="S2" s="441"/>
      <c r="T2" s="441"/>
      <c r="U2" s="441"/>
      <c r="V2" s="441"/>
      <c r="W2" s="441"/>
      <c r="X2" s="441"/>
      <c r="Y2" s="441"/>
      <c r="Z2" s="441"/>
      <c r="AA2" s="441"/>
      <c r="AB2" s="441"/>
      <c r="AC2" s="441"/>
      <c r="AD2" s="441"/>
      <c r="AE2" s="441"/>
      <c r="AF2" s="441"/>
      <c r="AG2" s="441"/>
      <c r="AH2" s="441"/>
      <c r="AI2" s="441"/>
      <c r="AJ2" s="441"/>
      <c r="AK2" s="887"/>
      <c r="AL2" s="887"/>
    </row>
    <row r="3" spans="2:45" ht="23.4" customHeight="1" x14ac:dyDescent="0.3">
      <c r="E3" s="444" t="str">
        <f>'Input sheet'!C2</f>
        <v>Trial version - valid until</v>
      </c>
      <c r="F3" s="660">
        <f ca="1">Translation!H1</f>
        <v>45575</v>
      </c>
      <c r="G3" s="892" t="str">
        <f>'Input sheet'!$C8</f>
        <v>[Name Ihres Unternehmens / Name of your company]</v>
      </c>
      <c r="H3" s="893"/>
      <c r="I3" s="893"/>
      <c r="J3" s="893"/>
      <c r="K3" s="893"/>
      <c r="L3" s="893"/>
      <c r="M3" s="893"/>
      <c r="N3" s="893"/>
      <c r="O3" s="893"/>
      <c r="P3" s="893"/>
      <c r="Q3" s="893"/>
      <c r="R3" s="666"/>
      <c r="S3" s="666"/>
      <c r="U3" s="441"/>
      <c r="V3" s="441"/>
      <c r="W3" s="441"/>
      <c r="X3" s="441"/>
      <c r="Y3" s="441"/>
      <c r="Z3" s="441"/>
      <c r="AA3" s="441"/>
      <c r="AB3" s="441"/>
      <c r="AC3" s="441"/>
      <c r="AD3" s="441"/>
      <c r="AE3" s="441"/>
      <c r="AF3" s="441"/>
      <c r="AG3" s="441"/>
      <c r="AH3" s="441"/>
      <c r="AI3" s="441"/>
      <c r="AJ3" s="441"/>
      <c r="AK3" s="43"/>
      <c r="AL3" s="441"/>
    </row>
    <row r="4" spans="2:45" ht="14.4" x14ac:dyDescent="0.3">
      <c r="E4" s="872" t="str">
        <f>IF(AND('Input sheet'!F1="T",'Input sheet'!A12&lt;&gt;"P",'Input sheet'!C1=1),VLOOKUP("S1",TRANSL_HINWEISE[],2,FALSE),"-")</f>
        <v>This worksheet is only visible in the full version</v>
      </c>
      <c r="F4" s="814"/>
      <c r="G4" s="814"/>
      <c r="H4" s="814"/>
      <c r="I4" s="814"/>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3"/>
      <c r="AL4" s="441"/>
    </row>
    <row r="5" spans="2:45" ht="24" thickBot="1" x14ac:dyDescent="0.35">
      <c r="E5" s="656" t="str">
        <f>'Profit &amp; loss'!C7</f>
        <v>Amounts without VAT in EUR</v>
      </c>
      <c r="F5" s="890" t="str">
        <f>VLOOKUP("13F5",TRANSL_MAIN[],2,FALSE)</f>
        <v>Planning scenarios</v>
      </c>
      <c r="G5" s="891"/>
      <c r="H5" s="891"/>
      <c r="I5" s="891"/>
      <c r="J5" s="891"/>
      <c r="K5" s="515"/>
      <c r="L5" s="515"/>
      <c r="M5" s="515"/>
      <c r="N5" s="515"/>
      <c r="O5" s="515"/>
      <c r="P5" s="441"/>
      <c r="Q5" s="441"/>
      <c r="R5" s="441"/>
      <c r="S5" s="441"/>
      <c r="T5" s="441"/>
      <c r="U5" s="441"/>
      <c r="V5" s="441"/>
      <c r="W5" s="441"/>
      <c r="X5" s="441"/>
      <c r="Y5" s="441"/>
      <c r="Z5" s="441"/>
      <c r="AA5" s="441"/>
      <c r="AB5" s="441"/>
      <c r="AC5" s="441"/>
      <c r="AD5" s="441"/>
      <c r="AE5" s="441"/>
      <c r="AF5" s="441"/>
      <c r="AG5" s="441"/>
      <c r="AH5" s="441"/>
      <c r="AI5" s="441"/>
      <c r="AJ5" s="441"/>
      <c r="AK5" s="43"/>
      <c r="AL5" s="441"/>
    </row>
    <row r="6" spans="2:45" ht="21.6" thickBot="1" x14ac:dyDescent="0.35">
      <c r="E6" s="657" t="str">
        <f>VLOOKUP(CONCATENATE($AS$1,"M4"),TRANSL_MAIN[[Key]:[Inhalt]],2,FALSE)</f>
        <v>Date of establishment:</v>
      </c>
      <c r="F6" s="658">
        <f>'Input sheet'!C9</f>
        <v>0</v>
      </c>
      <c r="G6" s="515"/>
      <c r="H6" s="515"/>
      <c r="I6" s="515"/>
      <c r="J6" s="515"/>
      <c r="K6" s="515"/>
      <c r="L6" s="515"/>
      <c r="M6" s="515"/>
      <c r="N6" s="515"/>
      <c r="O6" s="515"/>
      <c r="P6" s="441"/>
      <c r="Q6" s="441"/>
      <c r="R6" s="441"/>
      <c r="S6" s="441"/>
      <c r="T6" s="441"/>
      <c r="U6" s="441"/>
      <c r="V6" s="441"/>
      <c r="W6" s="441"/>
      <c r="X6" s="441"/>
      <c r="Y6" s="441"/>
      <c r="Z6" s="441"/>
      <c r="AA6" s="441"/>
      <c r="AB6" s="441"/>
      <c r="AC6" s="441"/>
      <c r="AD6" s="441"/>
      <c r="AE6" s="441"/>
      <c r="AF6" s="441"/>
      <c r="AG6" s="441"/>
      <c r="AH6" s="441"/>
      <c r="AI6" s="441"/>
      <c r="AJ6" s="441"/>
      <c r="AK6" s="43"/>
      <c r="AL6" s="441"/>
    </row>
    <row r="7" spans="2:45" ht="25.2" customHeight="1" thickBot="1" x14ac:dyDescent="0.35">
      <c r="E7" s="509" t="str">
        <f>VLOOKUP(CONCATENATE($AS$1,ADDRESS(ROW('Profit &amp; loss'!B7),COLUMN('Profit &amp; loss'!B7),4)),TRANSL_MAIN[[Key]:[Inhalt]],2,FALSE)</f>
        <v>Profit and loss statement</v>
      </c>
      <c r="F7" s="514" t="str">
        <f>VLOOKUP("13F7",TRANSL_MAIN[],2,FALSE)</f>
        <v>“Base Case” - Scenario</v>
      </c>
      <c r="G7" s="510"/>
      <c r="H7" s="510"/>
      <c r="I7" s="510"/>
      <c r="J7" s="510"/>
      <c r="K7" s="510"/>
      <c r="L7" s="510"/>
      <c r="M7" s="510"/>
      <c r="N7" s="510"/>
      <c r="O7" s="510"/>
      <c r="P7" s="513" t="str">
        <f>VLOOKUP("13p7",TRANSL_MAIN[],2,FALSE)</f>
        <v>“Worst Case” - Scenario</v>
      </c>
      <c r="Q7" s="510"/>
      <c r="R7" s="510"/>
      <c r="S7" s="510"/>
      <c r="T7" s="510"/>
      <c r="U7" s="510"/>
      <c r="V7" s="510"/>
      <c r="W7" s="510"/>
      <c r="X7" s="510"/>
      <c r="Y7" s="510"/>
      <c r="Z7" s="511" t="str">
        <f>VLOOKUP("13Z7",TRANSL_MAIN[],2,FALSE)</f>
        <v>“Best Case” - Scenario</v>
      </c>
      <c r="AA7" s="512"/>
      <c r="AB7" s="512"/>
      <c r="AC7" s="512"/>
      <c r="AD7" s="512"/>
      <c r="AE7" s="512"/>
      <c r="AF7" s="512"/>
      <c r="AG7" s="507"/>
      <c r="AH7" s="507"/>
      <c r="AI7" s="508"/>
      <c r="AJ7" s="441"/>
      <c r="AK7" s="43"/>
      <c r="AL7" s="441"/>
    </row>
    <row r="8" spans="2:45" ht="13.95" customHeight="1" thickBot="1" x14ac:dyDescent="0.35">
      <c r="B8" s="884" t="s">
        <v>7716</v>
      </c>
      <c r="C8" s="884" t="s">
        <v>7717</v>
      </c>
      <c r="E8" s="504" t="str">
        <f>VLOOKUP("8B7",TRANSL_MAIN[[Key]:[Inhalt]],2,FALSE)</f>
        <v>Year</v>
      </c>
      <c r="F8" s="445">
        <f>'Financial planning'!AZ8</f>
        <v>1900</v>
      </c>
      <c r="G8" s="445">
        <f>'Financial planning'!CW8</f>
        <v>1901</v>
      </c>
      <c r="H8" s="445">
        <f>'Financial planning'!ET8</f>
        <v>1902</v>
      </c>
      <c r="I8" s="445">
        <f>'Financial planning'!GQ8</f>
        <v>1903</v>
      </c>
      <c r="J8" s="445">
        <f>'Financial planning'!IN8</f>
        <v>1904</v>
      </c>
      <c r="K8" s="445">
        <f>'Financial planning'!KK8</f>
        <v>1905</v>
      </c>
      <c r="L8" s="445">
        <f>'Financial planning'!MH8</f>
        <v>1906</v>
      </c>
      <c r="M8" s="446" t="str">
        <f>CONCATENATE("∑ ",TEXT(F8,"0"),"-",TEXT(J8,"0"))</f>
        <v>∑ 1900-1904</v>
      </c>
      <c r="N8" s="446" t="str">
        <f>CONCATENATE("∑ ",TEXT(F8,"0"),"-",TEXT(K8,"0"))</f>
        <v>∑ 1900-1905</v>
      </c>
      <c r="O8" s="446" t="str">
        <f>CONCATENATE("∑ ",TEXT(F8,"0"),"-",TEXT(L8,"0"))</f>
        <v>∑ 1900-1906</v>
      </c>
      <c r="P8" s="445">
        <f t="shared" ref="P8:V8" si="1">F8</f>
        <v>1900</v>
      </c>
      <c r="Q8" s="445">
        <f t="shared" si="1"/>
        <v>1901</v>
      </c>
      <c r="R8" s="445">
        <f t="shared" si="1"/>
        <v>1902</v>
      </c>
      <c r="S8" s="445">
        <f t="shared" si="1"/>
        <v>1903</v>
      </c>
      <c r="T8" s="445">
        <f t="shared" si="1"/>
        <v>1904</v>
      </c>
      <c r="U8" s="445">
        <f t="shared" si="1"/>
        <v>1905</v>
      </c>
      <c r="V8" s="445">
        <f t="shared" si="1"/>
        <v>1906</v>
      </c>
      <c r="W8" s="474" t="str">
        <f>CONCATENATE("∑ ",TEXT(P8,"0"),"-",TEXT(T8,"0"))</f>
        <v>∑ 1900-1904</v>
      </c>
      <c r="X8" s="474" t="str">
        <f>CONCATENATE("∑ ",TEXT(P8,"0"),"-",TEXT(U8,"0"))</f>
        <v>∑ 1900-1905</v>
      </c>
      <c r="Y8" s="446" t="str">
        <f>CONCATENATE("∑ ",TEXT(P8,"0"),"-",TEXT(V8,"0"))</f>
        <v>∑ 1900-1906</v>
      </c>
      <c r="Z8" s="445">
        <f>F8</f>
        <v>1900</v>
      </c>
      <c r="AA8" s="445">
        <f t="shared" ref="AA8:AF8" si="2">G8</f>
        <v>1901</v>
      </c>
      <c r="AB8" s="445">
        <f t="shared" si="2"/>
        <v>1902</v>
      </c>
      <c r="AC8" s="445">
        <f t="shared" si="2"/>
        <v>1903</v>
      </c>
      <c r="AD8" s="445">
        <f t="shared" si="2"/>
        <v>1904</v>
      </c>
      <c r="AE8" s="445">
        <f t="shared" si="2"/>
        <v>1905</v>
      </c>
      <c r="AF8" s="445">
        <f t="shared" si="2"/>
        <v>1906</v>
      </c>
      <c r="AG8" s="474" t="str">
        <f>CONCATENATE("∑ ",TEXT(Z8,"0"),"-",TEXT(AD8,"0"))</f>
        <v>∑ 1900-1904</v>
      </c>
      <c r="AH8" s="474" t="str">
        <f>CONCATENATE("∑ ",TEXT(Z8,"0"),"-",TEXT(AE8,"0"))</f>
        <v>∑ 1900-1905</v>
      </c>
      <c r="AI8" s="446" t="str">
        <f>CONCATENATE("∑ ",TEXT(Z8,"0"),"-",TEXT(AF8,"0"))</f>
        <v>∑ 1900-1906</v>
      </c>
      <c r="AJ8" s="441"/>
      <c r="AK8" s="43"/>
      <c r="AL8" s="441"/>
    </row>
    <row r="9" spans="2:45" ht="13.95" customHeight="1" thickBot="1" x14ac:dyDescent="0.35">
      <c r="B9" s="885"/>
      <c r="C9" s="885"/>
      <c r="E9" s="573" t="str">
        <f>VLOOKUP(CONCATENATE($AS$1,ADDRESS(ROW('Profit &amp; loss'!B9),COLUMN('Profit &amp; loss'!B9),4)),TRANSL_MAIN[[Key]:[Inhalt]],2,FALSE)</f>
        <v xml:space="preserve">Earnings </v>
      </c>
      <c r="F9" s="644"/>
      <c r="G9" s="644"/>
      <c r="H9" s="644"/>
      <c r="I9" s="644"/>
      <c r="J9" s="644"/>
      <c r="K9" s="644"/>
      <c r="L9" s="644"/>
      <c r="M9" s="644"/>
      <c r="N9" s="644"/>
      <c r="O9" s="645"/>
      <c r="P9" s="644"/>
      <c r="Q9" s="644"/>
      <c r="R9" s="644"/>
      <c r="S9" s="644"/>
      <c r="T9" s="644"/>
      <c r="U9" s="644"/>
      <c r="V9" s="644"/>
      <c r="W9" s="644"/>
      <c r="X9" s="644"/>
      <c r="Y9" s="645"/>
      <c r="Z9" s="644"/>
      <c r="AA9" s="644"/>
      <c r="AB9" s="644"/>
      <c r="AC9" s="644"/>
      <c r="AD9" s="644"/>
      <c r="AE9" s="644"/>
      <c r="AF9" s="644"/>
      <c r="AG9" s="644"/>
      <c r="AH9" s="644"/>
      <c r="AI9" s="645"/>
      <c r="AJ9" s="441"/>
      <c r="AK9" s="43"/>
      <c r="AL9" s="441"/>
    </row>
    <row r="10" spans="2:45" x14ac:dyDescent="0.3">
      <c r="B10" s="472">
        <v>-0.2</v>
      </c>
      <c r="C10" s="473">
        <v>0.2</v>
      </c>
      <c r="E10" s="574" t="str">
        <f>VLOOKUP(CONCATENATE($AS$1,ADDRESS(ROW('Profit &amp; loss'!B10),COLUMN('Profit &amp; loss'!B10),4)),TRANSL_MAIN[[Key]:[Inhalt]],2,FALSE)</f>
        <v>+ Sales/Revenues</v>
      </c>
      <c r="F10" s="575" cm="1">
        <f t="array" aca="1" ref="F10" ca="1">IFERROR(INDIRECT(CONCATENATE($E$1,ADDRESS($AK10,F$1,4))),0)</f>
        <v>0</v>
      </c>
      <c r="G10" s="575" cm="1">
        <f t="array" aca="1" ref="G10" ca="1">IFERROR(INDIRECT(CONCATENATE($E$1,ADDRESS($AK10,G$1,4))),0)</f>
        <v>0</v>
      </c>
      <c r="H10" s="575" cm="1">
        <f t="array" aca="1" ref="H10" ca="1">IFERROR(INDIRECT(CONCATENATE($E$1,ADDRESS($AK10,H$1,4))),0)</f>
        <v>0</v>
      </c>
      <c r="I10" s="575" cm="1">
        <f t="array" aca="1" ref="I10" ca="1">IFERROR(INDIRECT(CONCATENATE($E$1,ADDRESS($AK10,I$1,4))),0)</f>
        <v>0</v>
      </c>
      <c r="J10" s="575" cm="1">
        <f t="array" aca="1" ref="J10" ca="1">IFERROR(INDIRECT(CONCATENATE($E$1,ADDRESS($AK10,J$1,4))),0)</f>
        <v>0</v>
      </c>
      <c r="K10" s="575" cm="1">
        <f t="array" aca="1" ref="K10" ca="1">IFERROR(INDIRECT(CONCATENATE($E$1,ADDRESS($AK10,K$1,4))),0)</f>
        <v>0</v>
      </c>
      <c r="L10" s="646" cm="1">
        <f t="array" aca="1" ref="L10" ca="1">IFERROR(INDIRECT(CONCATENATE($E$1,ADDRESS($AK10,L$1,4))),0)</f>
        <v>0</v>
      </c>
      <c r="M10" s="576">
        <f ca="1">SUM($F10:J10)</f>
        <v>0</v>
      </c>
      <c r="N10" s="576">
        <f ca="1">SUM($F10:K10)</f>
        <v>0</v>
      </c>
      <c r="O10" s="576">
        <f ca="1">SUM($F10:L10)</f>
        <v>0</v>
      </c>
      <c r="P10" s="575">
        <f t="shared" ref="P10:V11" ca="1" si="3">F10*(1+$B10)</f>
        <v>0</v>
      </c>
      <c r="Q10" s="575">
        <f t="shared" ca="1" si="3"/>
        <v>0</v>
      </c>
      <c r="R10" s="575">
        <f t="shared" ca="1" si="3"/>
        <v>0</v>
      </c>
      <c r="S10" s="575">
        <f t="shared" ca="1" si="3"/>
        <v>0</v>
      </c>
      <c r="T10" s="575">
        <f t="shared" ca="1" si="3"/>
        <v>0</v>
      </c>
      <c r="U10" s="575">
        <f t="shared" ca="1" si="3"/>
        <v>0</v>
      </c>
      <c r="V10" s="646">
        <f t="shared" ca="1" si="3"/>
        <v>0</v>
      </c>
      <c r="W10" s="576">
        <f ca="1">SUM($P10:T10)</f>
        <v>0</v>
      </c>
      <c r="X10" s="576">
        <f ca="1">SUM($P10:U10)</f>
        <v>0</v>
      </c>
      <c r="Y10" s="576">
        <f ca="1">SUM($P10:V10)</f>
        <v>0</v>
      </c>
      <c r="Z10" s="575">
        <f ca="1">F10*(1+$C10)</f>
        <v>0</v>
      </c>
      <c r="AA10" s="575">
        <f t="shared" ref="AA10:AF10" ca="1" si="4">G10*(1+$C10)</f>
        <v>0</v>
      </c>
      <c r="AB10" s="575">
        <f t="shared" ca="1" si="4"/>
        <v>0</v>
      </c>
      <c r="AC10" s="575">
        <f t="shared" ca="1" si="4"/>
        <v>0</v>
      </c>
      <c r="AD10" s="575">
        <f t="shared" ca="1" si="4"/>
        <v>0</v>
      </c>
      <c r="AE10" s="575">
        <f t="shared" ca="1" si="4"/>
        <v>0</v>
      </c>
      <c r="AF10" s="646">
        <f t="shared" ca="1" si="4"/>
        <v>0</v>
      </c>
      <c r="AG10" s="576">
        <f ca="1">SUM($Z10:AD10)</f>
        <v>0</v>
      </c>
      <c r="AH10" s="576">
        <f ca="1">SUM($Z10:AE10)</f>
        <v>0</v>
      </c>
      <c r="AI10" s="576">
        <f ca="1">SUM($Z10:AF10)</f>
        <v>0</v>
      </c>
      <c r="AJ10" s="441"/>
      <c r="AK10" s="43">
        <f>ROW('Financial planning'!C12)</f>
        <v>12</v>
      </c>
      <c r="AL10" s="441"/>
    </row>
    <row r="11" spans="2:45" x14ac:dyDescent="0.3">
      <c r="B11" s="470">
        <v>-0.2</v>
      </c>
      <c r="C11" s="471">
        <v>0.2</v>
      </c>
      <c r="E11" s="647" t="str">
        <f>VLOOKUP(CONCATENATE($AS$1,ADDRESS(ROW('Profit &amp; loss'!B11),COLUMN('Profit &amp; loss'!B11),4)),TRANSL_MAIN[[Key]:[Inhalt]],2,FALSE)</f>
        <v>+ Other earnings</v>
      </c>
      <c r="F11" s="648" cm="1">
        <f t="array" aca="1" ref="F11" ca="1">IFERROR(INDIRECT(CONCATENATE($E$1,ADDRESS($AK11,F$1,4))),0)</f>
        <v>0</v>
      </c>
      <c r="G11" s="648" cm="1">
        <f t="array" aca="1" ref="G11" ca="1">IFERROR(INDIRECT(CONCATENATE($E$1,ADDRESS($AK11,G$1,4))),0)</f>
        <v>0</v>
      </c>
      <c r="H11" s="648" cm="1">
        <f t="array" aca="1" ref="H11" ca="1">IFERROR(INDIRECT(CONCATENATE($E$1,ADDRESS($AK11,H$1,4))),0)</f>
        <v>0</v>
      </c>
      <c r="I11" s="648" cm="1">
        <f t="array" aca="1" ref="I11" ca="1">IFERROR(INDIRECT(CONCATENATE($E$1,ADDRESS($AK11,I$1,4))),0)</f>
        <v>0</v>
      </c>
      <c r="J11" s="648" cm="1">
        <f t="array" aca="1" ref="J11" ca="1">IFERROR(INDIRECT(CONCATENATE($E$1,ADDRESS($AK11,J$1,4))),0)</f>
        <v>0</v>
      </c>
      <c r="K11" s="648" cm="1">
        <f t="array" aca="1" ref="K11" ca="1">IFERROR(INDIRECT(CONCATENATE($E$1,ADDRESS($AK11,K$1,4))),0)</f>
        <v>0</v>
      </c>
      <c r="L11" s="649" cm="1">
        <f t="array" aca="1" ref="L11" ca="1">IFERROR(INDIRECT(CONCATENATE($E$1,ADDRESS($AK11,L$1,4))),0)</f>
        <v>0</v>
      </c>
      <c r="M11" s="650">
        <f ca="1">SUM($F11:J11)</f>
        <v>0</v>
      </c>
      <c r="N11" s="650">
        <f ca="1">SUM($F11:K11)</f>
        <v>0</v>
      </c>
      <c r="O11" s="650">
        <f ca="1">SUM($F11:L11)</f>
        <v>0</v>
      </c>
      <c r="P11" s="648">
        <f t="shared" ca="1" si="3"/>
        <v>0</v>
      </c>
      <c r="Q11" s="648">
        <f t="shared" ca="1" si="3"/>
        <v>0</v>
      </c>
      <c r="R11" s="648">
        <f t="shared" ca="1" si="3"/>
        <v>0</v>
      </c>
      <c r="S11" s="648">
        <f t="shared" ca="1" si="3"/>
        <v>0</v>
      </c>
      <c r="T11" s="648">
        <f t="shared" ca="1" si="3"/>
        <v>0</v>
      </c>
      <c r="U11" s="648">
        <f t="shared" ca="1" si="3"/>
        <v>0</v>
      </c>
      <c r="V11" s="649">
        <f t="shared" ca="1" si="3"/>
        <v>0</v>
      </c>
      <c r="W11" s="650">
        <f ca="1">SUM($P11:T11)</f>
        <v>0</v>
      </c>
      <c r="X11" s="650">
        <f ca="1">SUM($P11:U11)</f>
        <v>0</v>
      </c>
      <c r="Y11" s="650">
        <f ca="1">SUM($P11:V11)</f>
        <v>0</v>
      </c>
      <c r="Z11" s="648">
        <f ca="1">F11*(1+$C11)</f>
        <v>0</v>
      </c>
      <c r="AA11" s="648">
        <f t="shared" ref="AA11:AF11" ca="1" si="5">G11*(1+$C11)</f>
        <v>0</v>
      </c>
      <c r="AB11" s="648">
        <f t="shared" ca="1" si="5"/>
        <v>0</v>
      </c>
      <c r="AC11" s="648">
        <f t="shared" ca="1" si="5"/>
        <v>0</v>
      </c>
      <c r="AD11" s="648">
        <f t="shared" ca="1" si="5"/>
        <v>0</v>
      </c>
      <c r="AE11" s="648">
        <f t="shared" ca="1" si="5"/>
        <v>0</v>
      </c>
      <c r="AF11" s="649">
        <f t="shared" ca="1" si="5"/>
        <v>0</v>
      </c>
      <c r="AG11" s="650">
        <f ca="1">SUM($Z11:AD11)</f>
        <v>0</v>
      </c>
      <c r="AH11" s="650">
        <f ca="1">SUM($Z11:AE11)</f>
        <v>0</v>
      </c>
      <c r="AI11" s="650">
        <f ca="1">SUM($Z11:AF11)</f>
        <v>0</v>
      </c>
      <c r="AJ11" s="441"/>
      <c r="AK11" s="43">
        <f>ROW('Financial planning'!C38)</f>
        <v>38</v>
      </c>
      <c r="AL11" s="441"/>
    </row>
    <row r="12" spans="2:45" ht="14.4" thickBot="1" x14ac:dyDescent="0.35">
      <c r="B12" s="468"/>
      <c r="C12" s="469"/>
      <c r="E12" s="448" t="str">
        <f>VLOOKUP(CONCATENATE($AS$1,ADDRESS(ROW('Profit &amp; loss'!B12),COLUMN('Profit &amp; loss'!B12),4)),TRANSL_MAIN[[Key]:[Inhalt]],2,FALSE)</f>
        <v>1. Total earnings</v>
      </c>
      <c r="F12" s="449">
        <f ca="1">SUM(F10:F11)</f>
        <v>0</v>
      </c>
      <c r="G12" s="449">
        <f t="shared" ref="G12:O12" ca="1" si="6">SUM(G10:G11)</f>
        <v>0</v>
      </c>
      <c r="H12" s="449">
        <f t="shared" ca="1" si="6"/>
        <v>0</v>
      </c>
      <c r="I12" s="449">
        <f t="shared" ca="1" si="6"/>
        <v>0</v>
      </c>
      <c r="J12" s="449">
        <f t="shared" ca="1" si="6"/>
        <v>0</v>
      </c>
      <c r="K12" s="449">
        <f t="shared" ca="1" si="6"/>
        <v>0</v>
      </c>
      <c r="L12" s="475">
        <f t="shared" ca="1" si="6"/>
        <v>0</v>
      </c>
      <c r="M12" s="478">
        <f t="shared" ca="1" si="6"/>
        <v>0</v>
      </c>
      <c r="N12" s="478">
        <f t="shared" ca="1" si="6"/>
        <v>0</v>
      </c>
      <c r="O12" s="478">
        <f t="shared" ca="1" si="6"/>
        <v>0</v>
      </c>
      <c r="P12" s="449">
        <f ca="1">SUM(P10:P11)</f>
        <v>0</v>
      </c>
      <c r="Q12" s="449">
        <f t="shared" ref="Q12:Y12" ca="1" si="7">SUM(Q10:Q11)</f>
        <v>0</v>
      </c>
      <c r="R12" s="449">
        <f t="shared" ca="1" si="7"/>
        <v>0</v>
      </c>
      <c r="S12" s="449">
        <f t="shared" ca="1" si="7"/>
        <v>0</v>
      </c>
      <c r="T12" s="449">
        <f t="shared" ca="1" si="7"/>
        <v>0</v>
      </c>
      <c r="U12" s="449">
        <f t="shared" ca="1" si="7"/>
        <v>0</v>
      </c>
      <c r="V12" s="475">
        <f t="shared" ca="1" si="7"/>
        <v>0</v>
      </c>
      <c r="W12" s="478">
        <f t="shared" ca="1" si="7"/>
        <v>0</v>
      </c>
      <c r="X12" s="478">
        <f t="shared" ca="1" si="7"/>
        <v>0</v>
      </c>
      <c r="Y12" s="478">
        <f t="shared" ca="1" si="7"/>
        <v>0</v>
      </c>
      <c r="Z12" s="449">
        <f ca="1">SUM(Z10:Z11)</f>
        <v>0</v>
      </c>
      <c r="AA12" s="449">
        <f t="shared" ref="AA12:AI12" ca="1" si="8">SUM(AA10:AA11)</f>
        <v>0</v>
      </c>
      <c r="AB12" s="449">
        <f t="shared" ca="1" si="8"/>
        <v>0</v>
      </c>
      <c r="AC12" s="449">
        <f t="shared" ca="1" si="8"/>
        <v>0</v>
      </c>
      <c r="AD12" s="449">
        <f t="shared" ca="1" si="8"/>
        <v>0</v>
      </c>
      <c r="AE12" s="449">
        <f t="shared" ca="1" si="8"/>
        <v>0</v>
      </c>
      <c r="AF12" s="475">
        <f t="shared" ca="1" si="8"/>
        <v>0</v>
      </c>
      <c r="AG12" s="478">
        <f t="shared" ca="1" si="8"/>
        <v>0</v>
      </c>
      <c r="AH12" s="478">
        <f t="shared" ca="1" si="8"/>
        <v>0</v>
      </c>
      <c r="AI12" s="478">
        <f t="shared" ca="1" si="8"/>
        <v>0</v>
      </c>
      <c r="AJ12" s="441"/>
      <c r="AK12" s="43"/>
      <c r="AL12" s="441"/>
    </row>
    <row r="13" spans="2:45" ht="14.4" thickBot="1" x14ac:dyDescent="0.35">
      <c r="B13" s="468"/>
      <c r="C13" s="469"/>
      <c r="E13" s="447"/>
      <c r="F13" s="450"/>
      <c r="G13" s="450"/>
      <c r="H13" s="450"/>
      <c r="I13" s="450"/>
      <c r="J13" s="450"/>
      <c r="K13" s="451"/>
      <c r="L13" s="450"/>
      <c r="M13" s="450"/>
      <c r="N13" s="450"/>
      <c r="O13" s="452"/>
      <c r="P13" s="450"/>
      <c r="Q13" s="450"/>
      <c r="R13" s="450"/>
      <c r="S13" s="450"/>
      <c r="T13" s="450"/>
      <c r="U13" s="451"/>
      <c r="V13" s="450"/>
      <c r="W13" s="450"/>
      <c r="X13" s="450"/>
      <c r="Y13" s="452"/>
      <c r="Z13" s="450"/>
      <c r="AA13" s="450"/>
      <c r="AB13" s="450"/>
      <c r="AC13" s="450"/>
      <c r="AD13" s="450"/>
      <c r="AE13" s="451"/>
      <c r="AF13" s="450"/>
      <c r="AG13" s="450"/>
      <c r="AH13" s="450"/>
      <c r="AI13" s="452"/>
      <c r="AJ13" s="441"/>
      <c r="AK13" s="43"/>
      <c r="AL13" s="441"/>
    </row>
    <row r="14" spans="2:45" x14ac:dyDescent="0.3">
      <c r="B14" s="468"/>
      <c r="C14" s="469"/>
      <c r="E14" s="453" t="str">
        <f>VLOOKUP(CONCATENATE($AS$1,ADDRESS(ROW('Profit &amp; loss'!B14),COLUMN('Profit &amp; loss'!B14),4)),TRANSL_MAIN[[Key]:[Inhalt]],2,FALSE)</f>
        <v>- Cost of Sales/third-party Services</v>
      </c>
      <c r="F14" s="454"/>
      <c r="G14" s="454"/>
      <c r="H14" s="454"/>
      <c r="I14" s="454"/>
      <c r="J14" s="454"/>
      <c r="K14" s="454"/>
      <c r="L14" s="454"/>
      <c r="M14" s="454"/>
      <c r="N14" s="454"/>
      <c r="O14" s="455"/>
      <c r="P14" s="454"/>
      <c r="Q14" s="454"/>
      <c r="R14" s="454"/>
      <c r="S14" s="454"/>
      <c r="T14" s="454"/>
      <c r="U14" s="454"/>
      <c r="V14" s="454"/>
      <c r="W14" s="454"/>
      <c r="X14" s="454"/>
      <c r="Y14" s="455"/>
      <c r="Z14" s="454"/>
      <c r="AA14" s="454"/>
      <c r="AB14" s="454"/>
      <c r="AC14" s="454"/>
      <c r="AD14" s="454"/>
      <c r="AE14" s="454"/>
      <c r="AF14" s="454"/>
      <c r="AG14" s="454"/>
      <c r="AH14" s="454"/>
      <c r="AI14" s="455"/>
      <c r="AJ14" s="441"/>
      <c r="AK14" s="43"/>
      <c r="AL14" s="441"/>
    </row>
    <row r="15" spans="2:45" x14ac:dyDescent="0.3">
      <c r="B15" s="470">
        <v>0.2</v>
      </c>
      <c r="C15" s="471">
        <v>-0.2</v>
      </c>
      <c r="E15" s="574" t="str">
        <f>VLOOKUP(CONCATENATE($AS$1,ADDRESS(ROW('Profit &amp; loss'!B15),COLUMN('Profit &amp; loss'!B15),4)),TRANSL_MAIN[[Key]:[Inhalt]],2,FALSE)</f>
        <v>- Purchase of Goods</v>
      </c>
      <c r="F15" s="575" cm="1">
        <f t="array" aca="1" ref="F15" ca="1">IFERROR(INDIRECT(CONCATENATE($E$1,ADDRESS($AK15,F$1,4))),0)</f>
        <v>0</v>
      </c>
      <c r="G15" s="575" cm="1">
        <f t="array" aca="1" ref="G15" ca="1">IFERROR(INDIRECT(CONCATENATE($E$1,ADDRESS($AK15,G$1,4))),0)</f>
        <v>0</v>
      </c>
      <c r="H15" s="575" cm="1">
        <f t="array" aca="1" ref="H15" ca="1">IFERROR(INDIRECT(CONCATENATE($E$1,ADDRESS($AK15,H$1,4))),0)</f>
        <v>0</v>
      </c>
      <c r="I15" s="575" cm="1">
        <f t="array" aca="1" ref="I15" ca="1">IFERROR(INDIRECT(CONCATENATE($E$1,ADDRESS($AK15,I$1,4))),0)</f>
        <v>0</v>
      </c>
      <c r="J15" s="575" cm="1">
        <f t="array" aca="1" ref="J15" ca="1">IFERROR(INDIRECT(CONCATENATE($E$1,ADDRESS($AK15,J$1,4))),0)</f>
        <v>0</v>
      </c>
      <c r="K15" s="575" cm="1">
        <f t="array" aca="1" ref="K15" ca="1">IFERROR(INDIRECT(CONCATENATE($E$1,ADDRESS($AK15,K$1,4))),0)</f>
        <v>0</v>
      </c>
      <c r="L15" s="646" cm="1">
        <f t="array" aca="1" ref="L15" ca="1">IFERROR(INDIRECT(CONCATENATE($E$1,ADDRESS($AK15,L$1,4))),0)</f>
        <v>0</v>
      </c>
      <c r="M15" s="576">
        <f ca="1">SUM($F15:J15)</f>
        <v>0</v>
      </c>
      <c r="N15" s="576">
        <f ca="1">SUM($F15:K15)</f>
        <v>0</v>
      </c>
      <c r="O15" s="576">
        <f ca="1">SUM($F15:L15)</f>
        <v>0</v>
      </c>
      <c r="P15" s="575">
        <f t="shared" ref="P15:V16" ca="1" si="9">F15*(1+$B15)</f>
        <v>0</v>
      </c>
      <c r="Q15" s="575">
        <f t="shared" ca="1" si="9"/>
        <v>0</v>
      </c>
      <c r="R15" s="575">
        <f t="shared" ca="1" si="9"/>
        <v>0</v>
      </c>
      <c r="S15" s="575">
        <f t="shared" ca="1" si="9"/>
        <v>0</v>
      </c>
      <c r="T15" s="575">
        <f t="shared" ca="1" si="9"/>
        <v>0</v>
      </c>
      <c r="U15" s="575">
        <f t="shared" ca="1" si="9"/>
        <v>0</v>
      </c>
      <c r="V15" s="646">
        <f t="shared" ca="1" si="9"/>
        <v>0</v>
      </c>
      <c r="W15" s="576">
        <f ca="1">SUM($P15:T15)</f>
        <v>0</v>
      </c>
      <c r="X15" s="576">
        <f ca="1">SUM($P15:U15)</f>
        <v>0</v>
      </c>
      <c r="Y15" s="576">
        <f ca="1">SUM($P15:V15)</f>
        <v>0</v>
      </c>
      <c r="Z15" s="575">
        <f t="shared" ref="Z15:AF16" ca="1" si="10">F15*(1+$C15)</f>
        <v>0</v>
      </c>
      <c r="AA15" s="575">
        <f t="shared" ca="1" si="10"/>
        <v>0</v>
      </c>
      <c r="AB15" s="575">
        <f t="shared" ca="1" si="10"/>
        <v>0</v>
      </c>
      <c r="AC15" s="575">
        <f t="shared" ca="1" si="10"/>
        <v>0</v>
      </c>
      <c r="AD15" s="575">
        <f t="shared" ca="1" si="10"/>
        <v>0</v>
      </c>
      <c r="AE15" s="575">
        <f t="shared" ca="1" si="10"/>
        <v>0</v>
      </c>
      <c r="AF15" s="646">
        <f t="shared" ca="1" si="10"/>
        <v>0</v>
      </c>
      <c r="AG15" s="576">
        <f ca="1">SUM($Z15:AD15)</f>
        <v>0</v>
      </c>
      <c r="AH15" s="576">
        <f ca="1">SUM($Z15:AE15)</f>
        <v>0</v>
      </c>
      <c r="AI15" s="576">
        <f ca="1">SUM($Z15:AF15)</f>
        <v>0</v>
      </c>
      <c r="AJ15" s="441"/>
      <c r="AK15" s="43">
        <f>ROW('Financial planning'!C47)</f>
        <v>47</v>
      </c>
      <c r="AL15" s="441"/>
    </row>
    <row r="16" spans="2:45" x14ac:dyDescent="0.3">
      <c r="B16" s="470">
        <v>0.2</v>
      </c>
      <c r="C16" s="471">
        <v>-0.2</v>
      </c>
      <c r="E16" s="574" t="str">
        <f>VLOOKUP(CONCATENATE($AS$1,ADDRESS(ROW('Profit &amp; loss'!B16),COLUMN('Profit &amp; loss'!B16),4)),TRANSL_MAIN[[Key]:[Inhalt]],2,FALSE)</f>
        <v>- third-party Services</v>
      </c>
      <c r="F16" s="575" cm="1">
        <f t="array" aca="1" ref="F16" ca="1">IFERROR(INDIRECT(CONCATENATE($E$1,ADDRESS($AK16,F$1,4))),0)</f>
        <v>0</v>
      </c>
      <c r="G16" s="575" cm="1">
        <f t="array" aca="1" ref="G16" ca="1">IFERROR(INDIRECT(CONCATENATE($E$1,ADDRESS($AK16,G$1,4))),0)</f>
        <v>0</v>
      </c>
      <c r="H16" s="575" cm="1">
        <f t="array" aca="1" ref="H16" ca="1">IFERROR(INDIRECT(CONCATENATE($E$1,ADDRESS($AK16,H$1,4))),0)</f>
        <v>0</v>
      </c>
      <c r="I16" s="575" cm="1">
        <f t="array" aca="1" ref="I16" ca="1">IFERROR(INDIRECT(CONCATENATE($E$1,ADDRESS($AK16,I$1,4))),0)</f>
        <v>0</v>
      </c>
      <c r="J16" s="575" cm="1">
        <f t="array" aca="1" ref="J16" ca="1">IFERROR(INDIRECT(CONCATENATE($E$1,ADDRESS($AK16,J$1,4))),0)</f>
        <v>0</v>
      </c>
      <c r="K16" s="575" cm="1">
        <f t="array" aca="1" ref="K16" ca="1">IFERROR(INDIRECT(CONCATENATE($E$1,ADDRESS($AK16,K$1,4))),0)</f>
        <v>0</v>
      </c>
      <c r="L16" s="646" cm="1">
        <f t="array" aca="1" ref="L16" ca="1">IFERROR(INDIRECT(CONCATENATE($E$1,ADDRESS($AK16,L$1,4))),0)</f>
        <v>0</v>
      </c>
      <c r="M16" s="576">
        <f ca="1">SUM($F16:J16)</f>
        <v>0</v>
      </c>
      <c r="N16" s="576">
        <f ca="1">SUM($F16:K16)</f>
        <v>0</v>
      </c>
      <c r="O16" s="576">
        <f ca="1">SUM($F16:L16)</f>
        <v>0</v>
      </c>
      <c r="P16" s="575">
        <f t="shared" ca="1" si="9"/>
        <v>0</v>
      </c>
      <c r="Q16" s="575">
        <f t="shared" ca="1" si="9"/>
        <v>0</v>
      </c>
      <c r="R16" s="575">
        <f t="shared" ca="1" si="9"/>
        <v>0</v>
      </c>
      <c r="S16" s="575">
        <f t="shared" ca="1" si="9"/>
        <v>0</v>
      </c>
      <c r="T16" s="575">
        <f t="shared" ca="1" si="9"/>
        <v>0</v>
      </c>
      <c r="U16" s="575">
        <f t="shared" ca="1" si="9"/>
        <v>0</v>
      </c>
      <c r="V16" s="646">
        <f t="shared" ca="1" si="9"/>
        <v>0</v>
      </c>
      <c r="W16" s="576">
        <f ca="1">SUM($P16:T16)</f>
        <v>0</v>
      </c>
      <c r="X16" s="576">
        <f ca="1">SUM($P16:U16)</f>
        <v>0</v>
      </c>
      <c r="Y16" s="576">
        <f ca="1">SUM($P16:V16)</f>
        <v>0</v>
      </c>
      <c r="Z16" s="575">
        <f t="shared" ca="1" si="10"/>
        <v>0</v>
      </c>
      <c r="AA16" s="575">
        <f t="shared" ca="1" si="10"/>
        <v>0</v>
      </c>
      <c r="AB16" s="575">
        <f t="shared" ca="1" si="10"/>
        <v>0</v>
      </c>
      <c r="AC16" s="575">
        <f t="shared" ca="1" si="10"/>
        <v>0</v>
      </c>
      <c r="AD16" s="575">
        <f t="shared" ca="1" si="10"/>
        <v>0</v>
      </c>
      <c r="AE16" s="575">
        <f t="shared" ca="1" si="10"/>
        <v>0</v>
      </c>
      <c r="AF16" s="646">
        <f t="shared" ca="1" si="10"/>
        <v>0</v>
      </c>
      <c r="AG16" s="576">
        <f ca="1">SUM($Z16:AD16)</f>
        <v>0</v>
      </c>
      <c r="AH16" s="576">
        <f ca="1">SUM($Z16:AE16)</f>
        <v>0</v>
      </c>
      <c r="AI16" s="576">
        <f ca="1">SUM($Z16:AF16)</f>
        <v>0</v>
      </c>
      <c r="AJ16" s="441"/>
      <c r="AK16" s="43">
        <f>ROW('Financial planning'!C74)</f>
        <v>74</v>
      </c>
      <c r="AL16" s="441"/>
    </row>
    <row r="17" spans="2:37" ht="14.4" thickBot="1" x14ac:dyDescent="0.35">
      <c r="B17" s="468"/>
      <c r="C17" s="469"/>
      <c r="E17" s="448" t="str">
        <f>VLOOKUP(CONCATENATE($AS$1,ADDRESS(ROW('Profit &amp; loss'!B17),COLUMN('Profit &amp; loss'!B17),4)),TRANSL_MAIN[[Key]:[Inhalt]],2,FALSE)</f>
        <v>2. Total cost of sales/third-party services</v>
      </c>
      <c r="F17" s="449">
        <f ca="1">SUM(F15:F16)</f>
        <v>0</v>
      </c>
      <c r="G17" s="449">
        <f t="shared" ref="G17:O17" ca="1" si="11">SUM(G15:G16)</f>
        <v>0</v>
      </c>
      <c r="H17" s="449">
        <f t="shared" ca="1" si="11"/>
        <v>0</v>
      </c>
      <c r="I17" s="449">
        <f t="shared" ca="1" si="11"/>
        <v>0</v>
      </c>
      <c r="J17" s="449">
        <f t="shared" ca="1" si="11"/>
        <v>0</v>
      </c>
      <c r="K17" s="449">
        <f t="shared" ca="1" si="11"/>
        <v>0</v>
      </c>
      <c r="L17" s="475">
        <f t="shared" ca="1" si="11"/>
        <v>0</v>
      </c>
      <c r="M17" s="478">
        <f t="shared" ca="1" si="11"/>
        <v>0</v>
      </c>
      <c r="N17" s="478">
        <f t="shared" ca="1" si="11"/>
        <v>0</v>
      </c>
      <c r="O17" s="478">
        <f t="shared" ca="1" si="11"/>
        <v>0</v>
      </c>
      <c r="P17" s="449">
        <f ca="1">SUM(P15:P16)</f>
        <v>0</v>
      </c>
      <c r="Q17" s="449">
        <f t="shared" ref="Q17:Y17" ca="1" si="12">SUM(Q15:Q16)</f>
        <v>0</v>
      </c>
      <c r="R17" s="449">
        <f t="shared" ca="1" si="12"/>
        <v>0</v>
      </c>
      <c r="S17" s="449">
        <f t="shared" ca="1" si="12"/>
        <v>0</v>
      </c>
      <c r="T17" s="449">
        <f t="shared" ca="1" si="12"/>
        <v>0</v>
      </c>
      <c r="U17" s="449">
        <f t="shared" ca="1" si="12"/>
        <v>0</v>
      </c>
      <c r="V17" s="475">
        <f t="shared" ca="1" si="12"/>
        <v>0</v>
      </c>
      <c r="W17" s="478">
        <f t="shared" ca="1" si="12"/>
        <v>0</v>
      </c>
      <c r="X17" s="478">
        <f t="shared" ca="1" si="12"/>
        <v>0</v>
      </c>
      <c r="Y17" s="478">
        <f t="shared" ca="1" si="12"/>
        <v>0</v>
      </c>
      <c r="Z17" s="449">
        <f ca="1">SUM(Z15:Z16)</f>
        <v>0</v>
      </c>
      <c r="AA17" s="449">
        <f t="shared" ref="AA17:AI17" ca="1" si="13">SUM(AA15:AA16)</f>
        <v>0</v>
      </c>
      <c r="AB17" s="449">
        <f t="shared" ca="1" si="13"/>
        <v>0</v>
      </c>
      <c r="AC17" s="449">
        <f t="shared" ca="1" si="13"/>
        <v>0</v>
      </c>
      <c r="AD17" s="449">
        <f t="shared" ca="1" si="13"/>
        <v>0</v>
      </c>
      <c r="AE17" s="449">
        <f t="shared" ca="1" si="13"/>
        <v>0</v>
      </c>
      <c r="AF17" s="475">
        <f t="shared" ca="1" si="13"/>
        <v>0</v>
      </c>
      <c r="AG17" s="478">
        <f t="shared" ca="1" si="13"/>
        <v>0</v>
      </c>
      <c r="AH17" s="478">
        <f t="shared" ca="1" si="13"/>
        <v>0</v>
      </c>
      <c r="AI17" s="478">
        <f t="shared" ca="1" si="13"/>
        <v>0</v>
      </c>
      <c r="AJ17" s="441"/>
      <c r="AK17" s="43"/>
    </row>
    <row r="18" spans="2:37" ht="14.4" thickBot="1" x14ac:dyDescent="0.35">
      <c r="B18" s="468"/>
      <c r="C18" s="469"/>
      <c r="E18" s="441"/>
      <c r="F18" s="450"/>
      <c r="G18" s="450"/>
      <c r="H18" s="450"/>
      <c r="I18" s="450"/>
      <c r="J18" s="450"/>
      <c r="K18" s="450"/>
      <c r="L18" s="450"/>
      <c r="M18" s="450"/>
      <c r="N18" s="450"/>
      <c r="O18" s="456"/>
      <c r="P18" s="450"/>
      <c r="Q18" s="450"/>
      <c r="R18" s="450"/>
      <c r="S18" s="450"/>
      <c r="T18" s="450"/>
      <c r="U18" s="450"/>
      <c r="V18" s="450"/>
      <c r="W18" s="450"/>
      <c r="X18" s="450"/>
      <c r="Y18" s="456"/>
      <c r="Z18" s="450"/>
      <c r="AA18" s="450"/>
      <c r="AB18" s="450"/>
      <c r="AC18" s="450"/>
      <c r="AD18" s="450"/>
      <c r="AE18" s="450"/>
      <c r="AF18" s="450"/>
      <c r="AG18" s="450"/>
      <c r="AH18" s="450"/>
      <c r="AI18" s="456"/>
      <c r="AJ18" s="441"/>
      <c r="AK18" s="43"/>
    </row>
    <row r="19" spans="2:37" ht="14.4" thickBot="1" x14ac:dyDescent="0.35">
      <c r="B19" s="468"/>
      <c r="C19" s="469"/>
      <c r="E19" s="457" t="str">
        <f>VLOOKUP(CONCATENATE($AS$1,ADDRESS(ROW('Profit &amp; loss'!B19),COLUMN('Profit &amp; loss'!B19),4)),TRANSL_MAIN[[Key]:[Inhalt]],2,FALSE)</f>
        <v>3. Gross profit/gross margin</v>
      </c>
      <c r="F19" s="458">
        <f ca="1">F12-F17</f>
        <v>0</v>
      </c>
      <c r="G19" s="458">
        <f t="shared" ref="G19:L19" ca="1" si="14">G12-G17</f>
        <v>0</v>
      </c>
      <c r="H19" s="458">
        <f t="shared" ca="1" si="14"/>
        <v>0</v>
      </c>
      <c r="I19" s="458">
        <f t="shared" ca="1" si="14"/>
        <v>0</v>
      </c>
      <c r="J19" s="458">
        <f t="shared" ca="1" si="14"/>
        <v>0</v>
      </c>
      <c r="K19" s="458">
        <f t="shared" ca="1" si="14"/>
        <v>0</v>
      </c>
      <c r="L19" s="476">
        <f t="shared" ca="1" si="14"/>
        <v>0</v>
      </c>
      <c r="M19" s="478">
        <f ca="1">M12-M17</f>
        <v>0</v>
      </c>
      <c r="N19" s="478">
        <f ca="1">N12-N17</f>
        <v>0</v>
      </c>
      <c r="O19" s="478">
        <f ca="1">O12-O17</f>
        <v>0</v>
      </c>
      <c r="P19" s="458">
        <f ca="1">P12-P17</f>
        <v>0</v>
      </c>
      <c r="Q19" s="458">
        <f t="shared" ref="Q19:V19" ca="1" si="15">Q12-Q17</f>
        <v>0</v>
      </c>
      <c r="R19" s="458">
        <f t="shared" ca="1" si="15"/>
        <v>0</v>
      </c>
      <c r="S19" s="458">
        <f t="shared" ca="1" si="15"/>
        <v>0</v>
      </c>
      <c r="T19" s="458">
        <f t="shared" ca="1" si="15"/>
        <v>0</v>
      </c>
      <c r="U19" s="458">
        <f t="shared" ca="1" si="15"/>
        <v>0</v>
      </c>
      <c r="V19" s="476">
        <f t="shared" ca="1" si="15"/>
        <v>0</v>
      </c>
      <c r="W19" s="478">
        <f ca="1">W12-W17</f>
        <v>0</v>
      </c>
      <c r="X19" s="478">
        <f ca="1">X12-X17</f>
        <v>0</v>
      </c>
      <c r="Y19" s="478">
        <f ca="1">Y12-Y17</f>
        <v>0</v>
      </c>
      <c r="Z19" s="458">
        <f ca="1">Z12-Z17</f>
        <v>0</v>
      </c>
      <c r="AA19" s="458">
        <f t="shared" ref="AA19:AF19" ca="1" si="16">AA12-AA17</f>
        <v>0</v>
      </c>
      <c r="AB19" s="458">
        <f t="shared" ca="1" si="16"/>
        <v>0</v>
      </c>
      <c r="AC19" s="458">
        <f t="shared" ca="1" si="16"/>
        <v>0</v>
      </c>
      <c r="AD19" s="458">
        <f t="shared" ca="1" si="16"/>
        <v>0</v>
      </c>
      <c r="AE19" s="458">
        <f t="shared" ca="1" si="16"/>
        <v>0</v>
      </c>
      <c r="AF19" s="476">
        <f t="shared" ca="1" si="16"/>
        <v>0</v>
      </c>
      <c r="AG19" s="478">
        <f ca="1">AG12-AG17</f>
        <v>0</v>
      </c>
      <c r="AH19" s="478">
        <f ca="1">AH12-AH17</f>
        <v>0</v>
      </c>
      <c r="AI19" s="478">
        <f ca="1">AI12-AI17</f>
        <v>0</v>
      </c>
      <c r="AJ19" s="441"/>
      <c r="AK19" s="43"/>
    </row>
    <row r="20" spans="2:37" ht="14.4" thickBot="1" x14ac:dyDescent="0.35">
      <c r="B20" s="468"/>
      <c r="C20" s="469"/>
      <c r="E20" s="459"/>
      <c r="F20" s="450"/>
      <c r="G20" s="450"/>
      <c r="H20" s="450"/>
      <c r="I20" s="450"/>
      <c r="J20" s="450"/>
      <c r="K20" s="450"/>
      <c r="L20" s="450"/>
      <c r="M20" s="450"/>
      <c r="N20" s="450"/>
      <c r="O20" s="452"/>
      <c r="P20" s="450"/>
      <c r="Q20" s="450"/>
      <c r="R20" s="450"/>
      <c r="S20" s="450"/>
      <c r="T20" s="450"/>
      <c r="U20" s="450"/>
      <c r="V20" s="450"/>
      <c r="W20" s="450"/>
      <c r="X20" s="450"/>
      <c r="Y20" s="452"/>
      <c r="Z20" s="450"/>
      <c r="AA20" s="450"/>
      <c r="AB20" s="450"/>
      <c r="AC20" s="450"/>
      <c r="AD20" s="450"/>
      <c r="AE20" s="450"/>
      <c r="AF20" s="450"/>
      <c r="AG20" s="450"/>
      <c r="AH20" s="450"/>
      <c r="AI20" s="452"/>
      <c r="AJ20" s="441"/>
      <c r="AK20" s="43"/>
    </row>
    <row r="21" spans="2:37" x14ac:dyDescent="0.3">
      <c r="B21" s="468"/>
      <c r="C21" s="469"/>
      <c r="E21" s="453" t="str">
        <f>VLOOKUP(CONCATENATE($AS$1,ADDRESS(ROW('Profit &amp; loss'!B21),COLUMN('Profit &amp; loss'!B21),4)),TRANSL_MAIN[[Key]:[Inhalt]],2,FALSE)</f>
        <v>- Expenses</v>
      </c>
      <c r="F21" s="454"/>
      <c r="G21" s="454"/>
      <c r="H21" s="454"/>
      <c r="I21" s="454"/>
      <c r="J21" s="454"/>
      <c r="K21" s="454"/>
      <c r="L21" s="454"/>
      <c r="M21" s="454"/>
      <c r="N21" s="454"/>
      <c r="O21" s="455"/>
      <c r="P21" s="454"/>
      <c r="Q21" s="454"/>
      <c r="R21" s="454"/>
      <c r="S21" s="454"/>
      <c r="T21" s="454"/>
      <c r="U21" s="454"/>
      <c r="V21" s="454"/>
      <c r="W21" s="454"/>
      <c r="X21" s="454"/>
      <c r="Y21" s="455"/>
      <c r="Z21" s="454"/>
      <c r="AA21" s="454"/>
      <c r="AB21" s="454"/>
      <c r="AC21" s="454"/>
      <c r="AD21" s="454"/>
      <c r="AE21" s="454"/>
      <c r="AF21" s="454"/>
      <c r="AG21" s="454"/>
      <c r="AH21" s="454"/>
      <c r="AI21" s="455"/>
      <c r="AJ21" s="441"/>
      <c r="AK21" s="43"/>
    </row>
    <row r="22" spans="2:37" x14ac:dyDescent="0.3">
      <c r="B22" s="468"/>
      <c r="C22" s="469"/>
      <c r="E22" s="574" t="str">
        <f>VLOOKUP(CONCATENATE($AS$1,ADDRESS(ROW('Profit &amp; loss'!B22),COLUMN('Profit &amp; loss'!B22),4)),TRANSL_MAIN[[Key]:[Inhalt]],2,FALSE)</f>
        <v>Operating costs</v>
      </c>
      <c r="F22" s="575">
        <f ca="1">SUM(F23:F29)</f>
        <v>0</v>
      </c>
      <c r="G22" s="575">
        <f t="shared" ref="G22:L22" ca="1" si="17">SUM(G23:G29)</f>
        <v>0</v>
      </c>
      <c r="H22" s="575">
        <f t="shared" ca="1" si="17"/>
        <v>0</v>
      </c>
      <c r="I22" s="575">
        <f t="shared" ca="1" si="17"/>
        <v>0</v>
      </c>
      <c r="J22" s="575">
        <f t="shared" ca="1" si="17"/>
        <v>0</v>
      </c>
      <c r="K22" s="575">
        <f t="shared" ca="1" si="17"/>
        <v>0</v>
      </c>
      <c r="L22" s="646">
        <f t="shared" ca="1" si="17"/>
        <v>0</v>
      </c>
      <c r="M22" s="576">
        <f ca="1">SUM($F22:J22)</f>
        <v>0</v>
      </c>
      <c r="N22" s="576">
        <f ca="1">SUM($F22:K22)</f>
        <v>0</v>
      </c>
      <c r="O22" s="576">
        <f ca="1">SUM($F22:L22)</f>
        <v>0</v>
      </c>
      <c r="P22" s="575">
        <f t="shared" ref="P22:V22" ca="1" si="18">SUM(P23:P29)</f>
        <v>0</v>
      </c>
      <c r="Q22" s="575">
        <f t="shared" ca="1" si="18"/>
        <v>0</v>
      </c>
      <c r="R22" s="575">
        <f t="shared" ca="1" si="18"/>
        <v>0</v>
      </c>
      <c r="S22" s="575">
        <f t="shared" ca="1" si="18"/>
        <v>0</v>
      </c>
      <c r="T22" s="575">
        <f t="shared" ca="1" si="18"/>
        <v>0</v>
      </c>
      <c r="U22" s="575">
        <f t="shared" ca="1" si="18"/>
        <v>0</v>
      </c>
      <c r="V22" s="646">
        <f t="shared" ca="1" si="18"/>
        <v>0</v>
      </c>
      <c r="W22" s="576">
        <f ca="1">SUM($P22:T22)</f>
        <v>0</v>
      </c>
      <c r="X22" s="576">
        <f ca="1">SUM($P22:U22)</f>
        <v>0</v>
      </c>
      <c r="Y22" s="576">
        <f ca="1">SUM($P22:V22)</f>
        <v>0</v>
      </c>
      <c r="Z22" s="575">
        <f ca="1">SUM(Z23:Z29)</f>
        <v>0</v>
      </c>
      <c r="AA22" s="575">
        <f t="shared" ref="AA22:AH22" ca="1" si="19">SUM(AA23:AA29)</f>
        <v>0</v>
      </c>
      <c r="AB22" s="575">
        <f t="shared" ca="1" si="19"/>
        <v>0</v>
      </c>
      <c r="AC22" s="575">
        <f t="shared" ca="1" si="19"/>
        <v>0</v>
      </c>
      <c r="AD22" s="575">
        <f t="shared" ca="1" si="19"/>
        <v>0</v>
      </c>
      <c r="AE22" s="575">
        <f t="shared" ca="1" si="19"/>
        <v>0</v>
      </c>
      <c r="AF22" s="646">
        <f t="shared" ca="1" si="19"/>
        <v>0</v>
      </c>
      <c r="AG22" s="576">
        <f t="shared" ca="1" si="19"/>
        <v>0</v>
      </c>
      <c r="AH22" s="576">
        <f t="shared" ca="1" si="19"/>
        <v>0</v>
      </c>
      <c r="AI22" s="576">
        <f ca="1">SUM(AI23:AI29)</f>
        <v>0</v>
      </c>
      <c r="AJ22" s="441"/>
      <c r="AK22" s="43">
        <f>ROW('Financial planning'!C91)</f>
        <v>91</v>
      </c>
    </row>
    <row r="23" spans="2:37" outlineLevel="1" x14ac:dyDescent="0.3">
      <c r="B23" s="470">
        <v>0.2</v>
      </c>
      <c r="C23" s="471">
        <v>-0.2</v>
      </c>
      <c r="E23" s="531" t="str">
        <f>VLOOKUP(CONCATENATE($AS$1,ADDRESS(ROW('Profit &amp; loss'!B23),COLUMN('Profit &amp; loss'!B23),4)),TRANSL_MAIN[[Key]:[Inhalt]],2,FALSE)</f>
        <v>Cost of premises</v>
      </c>
      <c r="F23" s="532" cm="1">
        <f t="array" aca="1" ref="F23" ca="1">IFERROR(INDIRECT(CONCATENATE($E$1,ADDRESS($AK23,F$1,4))),0)</f>
        <v>0</v>
      </c>
      <c r="G23" s="532" cm="1">
        <f t="array" aca="1" ref="G23" ca="1">IFERROR(INDIRECT(CONCATENATE($E$1,ADDRESS($AK23,G$1,4))),0)</f>
        <v>0</v>
      </c>
      <c r="H23" s="532" cm="1">
        <f t="array" aca="1" ref="H23" ca="1">IFERROR(INDIRECT(CONCATENATE($E$1,ADDRESS($AK23,H$1,4))),0)</f>
        <v>0</v>
      </c>
      <c r="I23" s="532" cm="1">
        <f t="array" aca="1" ref="I23" ca="1">IFERROR(INDIRECT(CONCATENATE($E$1,ADDRESS($AK23,I$1,4))),0)</f>
        <v>0</v>
      </c>
      <c r="J23" s="532" cm="1">
        <f t="array" aca="1" ref="J23" ca="1">IFERROR(INDIRECT(CONCATENATE($E$1,ADDRESS($AK23,J$1,4))),0)</f>
        <v>0</v>
      </c>
      <c r="K23" s="532" cm="1">
        <f t="array" aca="1" ref="K23" ca="1">IFERROR(INDIRECT(CONCATENATE($E$1,ADDRESS($AK23,K$1,4))),0)</f>
        <v>0</v>
      </c>
      <c r="L23" s="651" cm="1">
        <f t="array" aca="1" ref="L23" ca="1">IFERROR(INDIRECT(CONCATENATE($E$1,ADDRESS($AK23,L$1,4))),0)</f>
        <v>0</v>
      </c>
      <c r="M23" s="577">
        <f ca="1">SUM($F23:J23)</f>
        <v>0</v>
      </c>
      <c r="N23" s="577">
        <f ca="1">SUM($F23:K23)</f>
        <v>0</v>
      </c>
      <c r="O23" s="577">
        <f ca="1">SUM($F23:L23)</f>
        <v>0</v>
      </c>
      <c r="P23" s="532">
        <f ca="1">F23*(1+$B23)</f>
        <v>0</v>
      </c>
      <c r="Q23" s="532">
        <f t="shared" ref="Q23:Q32" ca="1" si="20">G23*(1+$B23)</f>
        <v>0</v>
      </c>
      <c r="R23" s="532">
        <f t="shared" ref="R23:R32" ca="1" si="21">H23*(1+$B23)</f>
        <v>0</v>
      </c>
      <c r="S23" s="532">
        <f t="shared" ref="S23:S32" ca="1" si="22">I23*(1+$B23)</f>
        <v>0</v>
      </c>
      <c r="T23" s="532">
        <f t="shared" ref="T23:T32" ca="1" si="23">J23*(1+$B23)</f>
        <v>0</v>
      </c>
      <c r="U23" s="532">
        <f t="shared" ref="U23:U32" ca="1" si="24">K23*(1+$B23)</f>
        <v>0</v>
      </c>
      <c r="V23" s="651">
        <f t="shared" ref="V23:V32" ca="1" si="25">L23*(1+$B23)</f>
        <v>0</v>
      </c>
      <c r="W23" s="577">
        <f ca="1">SUM($P23:T23)</f>
        <v>0</v>
      </c>
      <c r="X23" s="577">
        <f ca="1">SUM($P23:U23)</f>
        <v>0</v>
      </c>
      <c r="Y23" s="577">
        <f ca="1">SUM($P23:V23)</f>
        <v>0</v>
      </c>
      <c r="Z23" s="532">
        <f t="shared" ref="Z23:Z32" ca="1" si="26">F23*(1+$C23)</f>
        <v>0</v>
      </c>
      <c r="AA23" s="532">
        <f t="shared" ref="AA23:AA32" ca="1" si="27">G23*(1+$C23)</f>
        <v>0</v>
      </c>
      <c r="AB23" s="532">
        <f t="shared" ref="AB23:AB32" ca="1" si="28">H23*(1+$C23)</f>
        <v>0</v>
      </c>
      <c r="AC23" s="532">
        <f t="shared" ref="AC23:AC32" ca="1" si="29">I23*(1+$C23)</f>
        <v>0</v>
      </c>
      <c r="AD23" s="532">
        <f t="shared" ref="AD23:AD32" ca="1" si="30">J23*(1+$C23)</f>
        <v>0</v>
      </c>
      <c r="AE23" s="532">
        <f t="shared" ref="AE23:AE32" ca="1" si="31">K23*(1+$C23)</f>
        <v>0</v>
      </c>
      <c r="AF23" s="651">
        <f t="shared" ref="AF23:AF32" ca="1" si="32">L23*(1+$C23)</f>
        <v>0</v>
      </c>
      <c r="AG23" s="577">
        <f ca="1">SUM($Z23:AD23)</f>
        <v>0</v>
      </c>
      <c r="AH23" s="577">
        <f ca="1">SUM($Z23:AE23)</f>
        <v>0</v>
      </c>
      <c r="AI23" s="577">
        <f ca="1">SUM($Z23:AF23)</f>
        <v>0</v>
      </c>
      <c r="AJ23" s="441"/>
      <c r="AK23" s="43">
        <f>ROW('Financial planning'!C92)</f>
        <v>92</v>
      </c>
    </row>
    <row r="24" spans="2:37" outlineLevel="1" x14ac:dyDescent="0.3">
      <c r="B24" s="470">
        <v>0.2</v>
      </c>
      <c r="C24" s="471">
        <v>-0.2</v>
      </c>
      <c r="E24" s="531" t="str">
        <f>VLOOKUP(CONCATENATE($AS$1,ADDRESS(ROW('Profit &amp; loss'!B24),COLUMN('Profit &amp; loss'!B24),4)),TRANSL_MAIN[[Key]:[Inhalt]],2,FALSE)</f>
        <v>Vehicle costs/mobility</v>
      </c>
      <c r="F24" s="532" cm="1">
        <f t="array" aca="1" ref="F24" ca="1">IFERROR(INDIRECT(CONCATENATE($E$1,ADDRESS($AK24,F$1,4))),0)</f>
        <v>0</v>
      </c>
      <c r="G24" s="532" cm="1">
        <f t="array" aca="1" ref="G24" ca="1">IFERROR(INDIRECT(CONCATENATE($E$1,ADDRESS($AK24,G$1,4))),0)</f>
        <v>0</v>
      </c>
      <c r="H24" s="532" cm="1">
        <f t="array" aca="1" ref="H24" ca="1">IFERROR(INDIRECT(CONCATENATE($E$1,ADDRESS($AK24,H$1,4))),0)</f>
        <v>0</v>
      </c>
      <c r="I24" s="532" cm="1">
        <f t="array" aca="1" ref="I24" ca="1">IFERROR(INDIRECT(CONCATENATE($E$1,ADDRESS($AK24,I$1,4))),0)</f>
        <v>0</v>
      </c>
      <c r="J24" s="532" cm="1">
        <f t="array" aca="1" ref="J24" ca="1">IFERROR(INDIRECT(CONCATENATE($E$1,ADDRESS($AK24,J$1,4))),0)</f>
        <v>0</v>
      </c>
      <c r="K24" s="532" cm="1">
        <f t="array" aca="1" ref="K24" ca="1">IFERROR(INDIRECT(CONCATENATE($E$1,ADDRESS($AK24,K$1,4))),0)</f>
        <v>0</v>
      </c>
      <c r="L24" s="651" cm="1">
        <f t="array" aca="1" ref="L24" ca="1">IFERROR(INDIRECT(CONCATENATE($E$1,ADDRESS($AK24,L$1,4))),0)</f>
        <v>0</v>
      </c>
      <c r="M24" s="577">
        <f ca="1">SUM($F24:J24)</f>
        <v>0</v>
      </c>
      <c r="N24" s="577">
        <f ca="1">SUM($F24:K24)</f>
        <v>0</v>
      </c>
      <c r="O24" s="577">
        <f ca="1">SUM($F24:L24)</f>
        <v>0</v>
      </c>
      <c r="P24" s="532">
        <f t="shared" ref="P24:P32" ca="1" si="33">F24*(1+$B24)</f>
        <v>0</v>
      </c>
      <c r="Q24" s="532">
        <f t="shared" ca="1" si="20"/>
        <v>0</v>
      </c>
      <c r="R24" s="532">
        <f t="shared" ca="1" si="21"/>
        <v>0</v>
      </c>
      <c r="S24" s="532">
        <f t="shared" ca="1" si="22"/>
        <v>0</v>
      </c>
      <c r="T24" s="532">
        <f t="shared" ca="1" si="23"/>
        <v>0</v>
      </c>
      <c r="U24" s="532">
        <f t="shared" ca="1" si="24"/>
        <v>0</v>
      </c>
      <c r="V24" s="651">
        <f t="shared" ca="1" si="25"/>
        <v>0</v>
      </c>
      <c r="W24" s="577">
        <f ca="1">SUM($P24:T24)</f>
        <v>0</v>
      </c>
      <c r="X24" s="577">
        <f ca="1">SUM($P24:U24)</f>
        <v>0</v>
      </c>
      <c r="Y24" s="577">
        <f ca="1">SUM($P24:V24)</f>
        <v>0</v>
      </c>
      <c r="Z24" s="532">
        <f t="shared" ca="1" si="26"/>
        <v>0</v>
      </c>
      <c r="AA24" s="532">
        <f t="shared" ca="1" si="27"/>
        <v>0</v>
      </c>
      <c r="AB24" s="532">
        <f t="shared" ca="1" si="28"/>
        <v>0</v>
      </c>
      <c r="AC24" s="532">
        <f t="shared" ca="1" si="29"/>
        <v>0</v>
      </c>
      <c r="AD24" s="532">
        <f t="shared" ca="1" si="30"/>
        <v>0</v>
      </c>
      <c r="AE24" s="532">
        <f t="shared" ca="1" si="31"/>
        <v>0</v>
      </c>
      <c r="AF24" s="651">
        <f t="shared" ca="1" si="32"/>
        <v>0</v>
      </c>
      <c r="AG24" s="577">
        <f ca="1">SUM($Z24:AD24)</f>
        <v>0</v>
      </c>
      <c r="AH24" s="577">
        <f ca="1">SUM($Z24:AE24)</f>
        <v>0</v>
      </c>
      <c r="AI24" s="577">
        <f ca="1">SUM($Z24:AF24)</f>
        <v>0</v>
      </c>
      <c r="AJ24" s="441"/>
      <c r="AK24" s="43">
        <f>ROW('Financial planning'!C115)</f>
        <v>115</v>
      </c>
    </row>
    <row r="25" spans="2:37" outlineLevel="1" x14ac:dyDescent="0.3">
      <c r="B25" s="470">
        <v>0.2</v>
      </c>
      <c r="C25" s="471">
        <v>-0.2</v>
      </c>
      <c r="E25" s="531" t="str">
        <f>VLOOKUP(CONCATENATE($AS$1,ADDRESS(ROW('Profit &amp; loss'!B25),COLUMN('Profit &amp; loss'!B25),4)),TRANSL_MAIN[[Key]:[Inhalt]],2,FALSE)</f>
        <v>Communication/marketing/IT/travel expenses</v>
      </c>
      <c r="F25" s="532" cm="1">
        <f t="array" aca="1" ref="F25" ca="1">IFERROR(INDIRECT(CONCATENATE($E$1,ADDRESS($AK25,F$1,4))),0)</f>
        <v>0</v>
      </c>
      <c r="G25" s="532" cm="1">
        <f t="array" aca="1" ref="G25" ca="1">IFERROR(INDIRECT(CONCATENATE($E$1,ADDRESS($AK25,G$1,4))),0)</f>
        <v>0</v>
      </c>
      <c r="H25" s="532" cm="1">
        <f t="array" aca="1" ref="H25" ca="1">IFERROR(INDIRECT(CONCATENATE($E$1,ADDRESS($AK25,H$1,4))),0)</f>
        <v>0</v>
      </c>
      <c r="I25" s="532" cm="1">
        <f t="array" aca="1" ref="I25" ca="1">IFERROR(INDIRECT(CONCATENATE($E$1,ADDRESS($AK25,I$1,4))),0)</f>
        <v>0</v>
      </c>
      <c r="J25" s="532" cm="1">
        <f t="array" aca="1" ref="J25" ca="1">IFERROR(INDIRECT(CONCATENATE($E$1,ADDRESS($AK25,J$1,4))),0)</f>
        <v>0</v>
      </c>
      <c r="K25" s="532" cm="1">
        <f t="array" aca="1" ref="K25" ca="1">IFERROR(INDIRECT(CONCATENATE($E$1,ADDRESS($AK25,K$1,4))),0)</f>
        <v>0</v>
      </c>
      <c r="L25" s="651" cm="1">
        <f t="array" aca="1" ref="L25" ca="1">IFERROR(INDIRECT(CONCATENATE($E$1,ADDRESS($AK25,L$1,4))),0)</f>
        <v>0</v>
      </c>
      <c r="M25" s="577">
        <f ca="1">SUM($F25:J25)</f>
        <v>0</v>
      </c>
      <c r="N25" s="577">
        <f ca="1">SUM($F25:K25)</f>
        <v>0</v>
      </c>
      <c r="O25" s="577">
        <f ca="1">SUM($F25:L25)</f>
        <v>0</v>
      </c>
      <c r="P25" s="532">
        <f t="shared" ca="1" si="33"/>
        <v>0</v>
      </c>
      <c r="Q25" s="532">
        <f t="shared" ca="1" si="20"/>
        <v>0</v>
      </c>
      <c r="R25" s="532">
        <f t="shared" ca="1" si="21"/>
        <v>0</v>
      </c>
      <c r="S25" s="532">
        <f t="shared" ca="1" si="22"/>
        <v>0</v>
      </c>
      <c r="T25" s="532">
        <f t="shared" ca="1" si="23"/>
        <v>0</v>
      </c>
      <c r="U25" s="532">
        <f t="shared" ca="1" si="24"/>
        <v>0</v>
      </c>
      <c r="V25" s="651">
        <f t="shared" ca="1" si="25"/>
        <v>0</v>
      </c>
      <c r="W25" s="577">
        <f ca="1">SUM($P25:T25)</f>
        <v>0</v>
      </c>
      <c r="X25" s="577">
        <f ca="1">SUM($P25:U25)</f>
        <v>0</v>
      </c>
      <c r="Y25" s="577">
        <f ca="1">SUM($P25:V25)</f>
        <v>0</v>
      </c>
      <c r="Z25" s="532">
        <f t="shared" ca="1" si="26"/>
        <v>0</v>
      </c>
      <c r="AA25" s="532">
        <f t="shared" ca="1" si="27"/>
        <v>0</v>
      </c>
      <c r="AB25" s="532">
        <f t="shared" ca="1" si="28"/>
        <v>0</v>
      </c>
      <c r="AC25" s="532">
        <f t="shared" ca="1" si="29"/>
        <v>0</v>
      </c>
      <c r="AD25" s="532">
        <f t="shared" ca="1" si="30"/>
        <v>0</v>
      </c>
      <c r="AE25" s="532">
        <f t="shared" ca="1" si="31"/>
        <v>0</v>
      </c>
      <c r="AF25" s="651">
        <f t="shared" ca="1" si="32"/>
        <v>0</v>
      </c>
      <c r="AG25" s="577">
        <f ca="1">SUM($Z25:AD25)</f>
        <v>0</v>
      </c>
      <c r="AH25" s="577">
        <f ca="1">SUM($Z25:AE25)</f>
        <v>0</v>
      </c>
      <c r="AI25" s="577">
        <f ca="1">SUM($Z25:AF25)</f>
        <v>0</v>
      </c>
      <c r="AJ25" s="441"/>
      <c r="AK25" s="43">
        <f>ROW('Financial planning'!C136)</f>
        <v>136</v>
      </c>
    </row>
    <row r="26" spans="2:37" outlineLevel="1" x14ac:dyDescent="0.3">
      <c r="B26" s="470">
        <v>0.2</v>
      </c>
      <c r="C26" s="471">
        <v>-0.2</v>
      </c>
      <c r="E26" s="531" t="str">
        <f>VLOOKUP(CONCATENATE($AS$1,ADDRESS(ROW('Profit &amp; loss'!B26),COLUMN('Profit &amp; loss'!B26),4)),TRANSL_MAIN[[Key]:[Inhalt]],2,FALSE)</f>
        <v>Insurance/contributions</v>
      </c>
      <c r="F26" s="532" cm="1">
        <f t="array" aca="1" ref="F26" ca="1">IFERROR(INDIRECT(CONCATENATE($E$1,ADDRESS($AK26,F$1,4))),0)</f>
        <v>0</v>
      </c>
      <c r="G26" s="532" cm="1">
        <f t="array" aca="1" ref="G26" ca="1">IFERROR(INDIRECT(CONCATENATE($E$1,ADDRESS($AK26,G$1,4))),0)</f>
        <v>0</v>
      </c>
      <c r="H26" s="532" cm="1">
        <f t="array" aca="1" ref="H26" ca="1">IFERROR(INDIRECT(CONCATENATE($E$1,ADDRESS($AK26,H$1,4))),0)</f>
        <v>0</v>
      </c>
      <c r="I26" s="532" cm="1">
        <f t="array" aca="1" ref="I26" ca="1">IFERROR(INDIRECT(CONCATENATE($E$1,ADDRESS($AK26,I$1,4))),0)</f>
        <v>0</v>
      </c>
      <c r="J26" s="532" cm="1">
        <f t="array" aca="1" ref="J26" ca="1">IFERROR(INDIRECT(CONCATENATE($E$1,ADDRESS($AK26,J$1,4))),0)</f>
        <v>0</v>
      </c>
      <c r="K26" s="532" cm="1">
        <f t="array" aca="1" ref="K26" ca="1">IFERROR(INDIRECT(CONCATENATE($E$1,ADDRESS($AK26,K$1,4))),0)</f>
        <v>0</v>
      </c>
      <c r="L26" s="651" cm="1">
        <f t="array" aca="1" ref="L26" ca="1">IFERROR(INDIRECT(CONCATENATE($E$1,ADDRESS($AK26,L$1,4))),0)</f>
        <v>0</v>
      </c>
      <c r="M26" s="577">
        <f ca="1">SUM($F26:J26)</f>
        <v>0</v>
      </c>
      <c r="N26" s="577">
        <f ca="1">SUM($F26:K26)</f>
        <v>0</v>
      </c>
      <c r="O26" s="577">
        <f ca="1">SUM($F26:L26)</f>
        <v>0</v>
      </c>
      <c r="P26" s="532">
        <f t="shared" ca="1" si="33"/>
        <v>0</v>
      </c>
      <c r="Q26" s="532">
        <f t="shared" ca="1" si="20"/>
        <v>0</v>
      </c>
      <c r="R26" s="532">
        <f t="shared" ca="1" si="21"/>
        <v>0</v>
      </c>
      <c r="S26" s="532">
        <f t="shared" ca="1" si="22"/>
        <v>0</v>
      </c>
      <c r="T26" s="532">
        <f t="shared" ca="1" si="23"/>
        <v>0</v>
      </c>
      <c r="U26" s="532">
        <f t="shared" ca="1" si="24"/>
        <v>0</v>
      </c>
      <c r="V26" s="651">
        <f t="shared" ca="1" si="25"/>
        <v>0</v>
      </c>
      <c r="W26" s="577">
        <f ca="1">SUM($P26:T26)</f>
        <v>0</v>
      </c>
      <c r="X26" s="577">
        <f ca="1">SUM($P26:U26)</f>
        <v>0</v>
      </c>
      <c r="Y26" s="577">
        <f ca="1">SUM($P26:V26)</f>
        <v>0</v>
      </c>
      <c r="Z26" s="532">
        <f t="shared" ca="1" si="26"/>
        <v>0</v>
      </c>
      <c r="AA26" s="532">
        <f t="shared" ca="1" si="27"/>
        <v>0</v>
      </c>
      <c r="AB26" s="532">
        <f t="shared" ca="1" si="28"/>
        <v>0</v>
      </c>
      <c r="AC26" s="532">
        <f t="shared" ca="1" si="29"/>
        <v>0</v>
      </c>
      <c r="AD26" s="532">
        <f t="shared" ca="1" si="30"/>
        <v>0</v>
      </c>
      <c r="AE26" s="532">
        <f t="shared" ca="1" si="31"/>
        <v>0</v>
      </c>
      <c r="AF26" s="651">
        <f t="shared" ca="1" si="32"/>
        <v>0</v>
      </c>
      <c r="AG26" s="577">
        <f ca="1">SUM($Z26:AD26)</f>
        <v>0</v>
      </c>
      <c r="AH26" s="577">
        <f ca="1">SUM($Z26:AE26)</f>
        <v>0</v>
      </c>
      <c r="AI26" s="577">
        <f ca="1">SUM($Z26:AF26)</f>
        <v>0</v>
      </c>
      <c r="AJ26" s="441"/>
      <c r="AK26" s="43">
        <f>ROW('Financial planning'!C152)</f>
        <v>152</v>
      </c>
    </row>
    <row r="27" spans="2:37" outlineLevel="1" x14ac:dyDescent="0.3">
      <c r="B27" s="470">
        <v>0.2</v>
      </c>
      <c r="C27" s="471">
        <v>-0.2</v>
      </c>
      <c r="E27" s="531" t="str">
        <f>VLOOKUP(CONCATENATE($AS$1,ADDRESS(ROW('Profit &amp; loss'!B27),COLUMN('Profit &amp; loss'!B27),4)),TRANSL_MAIN[[Key]:[Inhalt]],2,FALSE)</f>
        <v>Repair/maintenance</v>
      </c>
      <c r="F27" s="532" cm="1">
        <f t="array" aca="1" ref="F27" ca="1">IFERROR(INDIRECT(CONCATENATE($E$1,ADDRESS($AK27,F$1,4))),0)</f>
        <v>0</v>
      </c>
      <c r="G27" s="532" cm="1">
        <f t="array" aca="1" ref="G27" ca="1">IFERROR(INDIRECT(CONCATENATE($E$1,ADDRESS($AK27,G$1,4))),0)</f>
        <v>0</v>
      </c>
      <c r="H27" s="532" cm="1">
        <f t="array" aca="1" ref="H27" ca="1">IFERROR(INDIRECT(CONCATENATE($E$1,ADDRESS($AK27,H$1,4))),0)</f>
        <v>0</v>
      </c>
      <c r="I27" s="532" cm="1">
        <f t="array" aca="1" ref="I27" ca="1">IFERROR(INDIRECT(CONCATENATE($E$1,ADDRESS($AK27,I$1,4))),0)</f>
        <v>0</v>
      </c>
      <c r="J27" s="532" cm="1">
        <f t="array" aca="1" ref="J27" ca="1">IFERROR(INDIRECT(CONCATENATE($E$1,ADDRESS($AK27,J$1,4))),0)</f>
        <v>0</v>
      </c>
      <c r="K27" s="532" cm="1">
        <f t="array" aca="1" ref="K27" ca="1">IFERROR(INDIRECT(CONCATENATE($E$1,ADDRESS($AK27,K$1,4))),0)</f>
        <v>0</v>
      </c>
      <c r="L27" s="651" cm="1">
        <f t="array" aca="1" ref="L27" ca="1">IFERROR(INDIRECT(CONCATENATE($E$1,ADDRESS($AK27,L$1,4))),0)</f>
        <v>0</v>
      </c>
      <c r="M27" s="577">
        <f ca="1">SUM($F27:J27)</f>
        <v>0</v>
      </c>
      <c r="N27" s="577">
        <f ca="1">SUM($F27:K27)</f>
        <v>0</v>
      </c>
      <c r="O27" s="577">
        <f ca="1">SUM($F27:L27)</f>
        <v>0</v>
      </c>
      <c r="P27" s="532">
        <f t="shared" ca="1" si="33"/>
        <v>0</v>
      </c>
      <c r="Q27" s="532">
        <f t="shared" ca="1" si="20"/>
        <v>0</v>
      </c>
      <c r="R27" s="532">
        <f t="shared" ca="1" si="21"/>
        <v>0</v>
      </c>
      <c r="S27" s="532">
        <f t="shared" ca="1" si="22"/>
        <v>0</v>
      </c>
      <c r="T27" s="532">
        <f t="shared" ca="1" si="23"/>
        <v>0</v>
      </c>
      <c r="U27" s="532">
        <f t="shared" ca="1" si="24"/>
        <v>0</v>
      </c>
      <c r="V27" s="651">
        <f t="shared" ca="1" si="25"/>
        <v>0</v>
      </c>
      <c r="W27" s="577">
        <f ca="1">SUM($P27:T27)</f>
        <v>0</v>
      </c>
      <c r="X27" s="577">
        <f ca="1">SUM($P27:U27)</f>
        <v>0</v>
      </c>
      <c r="Y27" s="577">
        <f ca="1">SUM($P27:V27)</f>
        <v>0</v>
      </c>
      <c r="Z27" s="532">
        <f t="shared" ca="1" si="26"/>
        <v>0</v>
      </c>
      <c r="AA27" s="532">
        <f t="shared" ca="1" si="27"/>
        <v>0</v>
      </c>
      <c r="AB27" s="532">
        <f t="shared" ca="1" si="28"/>
        <v>0</v>
      </c>
      <c r="AC27" s="532">
        <f t="shared" ca="1" si="29"/>
        <v>0</v>
      </c>
      <c r="AD27" s="532">
        <f t="shared" ca="1" si="30"/>
        <v>0</v>
      </c>
      <c r="AE27" s="532">
        <f t="shared" ca="1" si="31"/>
        <v>0</v>
      </c>
      <c r="AF27" s="651">
        <f t="shared" ca="1" si="32"/>
        <v>0</v>
      </c>
      <c r="AG27" s="577">
        <f ca="1">SUM($Z27:AD27)</f>
        <v>0</v>
      </c>
      <c r="AH27" s="577">
        <f ca="1">SUM($Z27:AE27)</f>
        <v>0</v>
      </c>
      <c r="AI27" s="577">
        <f ca="1">SUM($Z27:AF27)</f>
        <v>0</v>
      </c>
      <c r="AJ27" s="441"/>
      <c r="AK27" s="43">
        <f>ROW('Financial planning'!C170)</f>
        <v>170</v>
      </c>
    </row>
    <row r="28" spans="2:37" outlineLevel="1" x14ac:dyDescent="0.3">
      <c r="B28" s="470">
        <v>0.2</v>
      </c>
      <c r="C28" s="471">
        <v>-0.2</v>
      </c>
      <c r="E28" s="531" t="str">
        <f>VLOOKUP(CONCATENATE($AS$1,ADDRESS(ROW('Profit &amp; loss'!B28),COLUMN('Profit &amp; loss'!B28),4)),TRANSL_MAIN[[Key]:[Inhalt]],2,FALSE)</f>
        <v>Delivery costs</v>
      </c>
      <c r="F28" s="532" cm="1">
        <f t="array" aca="1" ref="F28" ca="1">IFERROR(INDIRECT(CONCATENATE($E$1,ADDRESS($AK28,F$1,4))),0)</f>
        <v>0</v>
      </c>
      <c r="G28" s="532" cm="1">
        <f t="array" aca="1" ref="G28" ca="1">IFERROR(INDIRECT(CONCATENATE($E$1,ADDRESS($AK28,G$1,4))),0)</f>
        <v>0</v>
      </c>
      <c r="H28" s="532" cm="1">
        <f t="array" aca="1" ref="H28" ca="1">IFERROR(INDIRECT(CONCATENATE($E$1,ADDRESS($AK28,H$1,4))),0)</f>
        <v>0</v>
      </c>
      <c r="I28" s="532" cm="1">
        <f t="array" aca="1" ref="I28" ca="1">IFERROR(INDIRECT(CONCATENATE($E$1,ADDRESS($AK28,I$1,4))),0)</f>
        <v>0</v>
      </c>
      <c r="J28" s="532" cm="1">
        <f t="array" aca="1" ref="J28" ca="1">IFERROR(INDIRECT(CONCATENATE($E$1,ADDRESS($AK28,J$1,4))),0)</f>
        <v>0</v>
      </c>
      <c r="K28" s="532" cm="1">
        <f t="array" aca="1" ref="K28" ca="1">IFERROR(INDIRECT(CONCATENATE($E$1,ADDRESS($AK28,K$1,4))),0)</f>
        <v>0</v>
      </c>
      <c r="L28" s="651" cm="1">
        <f t="array" aca="1" ref="L28" ca="1">IFERROR(INDIRECT(CONCATENATE($E$1,ADDRESS($AK28,L$1,4))),0)</f>
        <v>0</v>
      </c>
      <c r="M28" s="577">
        <f ca="1">SUM($F28:J28)</f>
        <v>0</v>
      </c>
      <c r="N28" s="577">
        <f ca="1">SUM($F28:K28)</f>
        <v>0</v>
      </c>
      <c r="O28" s="577">
        <f ca="1">SUM($F28:L28)</f>
        <v>0</v>
      </c>
      <c r="P28" s="532">
        <f t="shared" ca="1" si="33"/>
        <v>0</v>
      </c>
      <c r="Q28" s="532">
        <f t="shared" ca="1" si="20"/>
        <v>0</v>
      </c>
      <c r="R28" s="532">
        <f t="shared" ca="1" si="21"/>
        <v>0</v>
      </c>
      <c r="S28" s="532">
        <f t="shared" ca="1" si="22"/>
        <v>0</v>
      </c>
      <c r="T28" s="532">
        <f t="shared" ca="1" si="23"/>
        <v>0</v>
      </c>
      <c r="U28" s="532">
        <f t="shared" ca="1" si="24"/>
        <v>0</v>
      </c>
      <c r="V28" s="651">
        <f t="shared" ca="1" si="25"/>
        <v>0</v>
      </c>
      <c r="W28" s="577">
        <f ca="1">SUM($P28:T28)</f>
        <v>0</v>
      </c>
      <c r="X28" s="577">
        <f ca="1">SUM($P28:U28)</f>
        <v>0</v>
      </c>
      <c r="Y28" s="577">
        <f ca="1">SUM($P28:V28)</f>
        <v>0</v>
      </c>
      <c r="Z28" s="532">
        <f t="shared" ca="1" si="26"/>
        <v>0</v>
      </c>
      <c r="AA28" s="532">
        <f t="shared" ca="1" si="27"/>
        <v>0</v>
      </c>
      <c r="AB28" s="532">
        <f t="shared" ca="1" si="28"/>
        <v>0</v>
      </c>
      <c r="AC28" s="532">
        <f t="shared" ca="1" si="29"/>
        <v>0</v>
      </c>
      <c r="AD28" s="532">
        <f t="shared" ca="1" si="30"/>
        <v>0</v>
      </c>
      <c r="AE28" s="532">
        <f t="shared" ca="1" si="31"/>
        <v>0</v>
      </c>
      <c r="AF28" s="651">
        <f t="shared" ca="1" si="32"/>
        <v>0</v>
      </c>
      <c r="AG28" s="577">
        <f ca="1">SUM($Z28:AD28)</f>
        <v>0</v>
      </c>
      <c r="AH28" s="577">
        <f ca="1">SUM($Z28:AE28)</f>
        <v>0</v>
      </c>
      <c r="AI28" s="577">
        <f ca="1">SUM($Z28:AF28)</f>
        <v>0</v>
      </c>
      <c r="AJ28" s="441"/>
      <c r="AK28" s="43">
        <f>ROW('Financial planning'!C180)</f>
        <v>180</v>
      </c>
    </row>
    <row r="29" spans="2:37" outlineLevel="1" x14ac:dyDescent="0.3">
      <c r="B29" s="470">
        <v>0.2</v>
      </c>
      <c r="C29" s="471">
        <v>-0.2</v>
      </c>
      <c r="E29" s="531" t="str">
        <f>VLOOKUP(CONCATENATE($AS$1,ADDRESS(ROW('Profit &amp; loss'!B29),COLUMN('Profit &amp; loss'!B29),4)),TRANSL_MAIN[[Key]:[Inhalt]],2,FALSE)</f>
        <v>Other costs</v>
      </c>
      <c r="F29" s="532" cm="1">
        <f t="array" aca="1" ref="F29" ca="1">IFERROR(INDIRECT(CONCATENATE($E$1,ADDRESS($AK29,F$1,4))),0)</f>
        <v>0</v>
      </c>
      <c r="G29" s="532" cm="1">
        <f t="array" aca="1" ref="G29" ca="1">IFERROR(INDIRECT(CONCATENATE($E$1,ADDRESS($AK29,G$1,4))),0)</f>
        <v>0</v>
      </c>
      <c r="H29" s="532" cm="1">
        <f t="array" aca="1" ref="H29" ca="1">IFERROR(INDIRECT(CONCATENATE($E$1,ADDRESS($AK29,H$1,4))),0)</f>
        <v>0</v>
      </c>
      <c r="I29" s="532" cm="1">
        <f t="array" aca="1" ref="I29" ca="1">IFERROR(INDIRECT(CONCATENATE($E$1,ADDRESS($AK29,I$1,4))),0)</f>
        <v>0</v>
      </c>
      <c r="J29" s="532" cm="1">
        <f t="array" aca="1" ref="J29" ca="1">IFERROR(INDIRECT(CONCATENATE($E$1,ADDRESS($AK29,J$1,4))),0)</f>
        <v>0</v>
      </c>
      <c r="K29" s="532" cm="1">
        <f t="array" aca="1" ref="K29" ca="1">IFERROR(INDIRECT(CONCATENATE($E$1,ADDRESS($AK29,K$1,4))),0)</f>
        <v>0</v>
      </c>
      <c r="L29" s="651" cm="1">
        <f t="array" aca="1" ref="L29" ca="1">IFERROR(INDIRECT(CONCATENATE($E$1,ADDRESS($AK29,L$1,4))),0)</f>
        <v>0</v>
      </c>
      <c r="M29" s="577">
        <f ca="1">SUM($F29:J29)</f>
        <v>0</v>
      </c>
      <c r="N29" s="577">
        <f ca="1">SUM($F29:K29)</f>
        <v>0</v>
      </c>
      <c r="O29" s="577">
        <f ca="1">SUM($F29:L29)</f>
        <v>0</v>
      </c>
      <c r="P29" s="532">
        <f t="shared" ca="1" si="33"/>
        <v>0</v>
      </c>
      <c r="Q29" s="532">
        <f t="shared" ca="1" si="20"/>
        <v>0</v>
      </c>
      <c r="R29" s="532">
        <f t="shared" ca="1" si="21"/>
        <v>0</v>
      </c>
      <c r="S29" s="532">
        <f t="shared" ca="1" si="22"/>
        <v>0</v>
      </c>
      <c r="T29" s="532">
        <f t="shared" ca="1" si="23"/>
        <v>0</v>
      </c>
      <c r="U29" s="532">
        <f t="shared" ca="1" si="24"/>
        <v>0</v>
      </c>
      <c r="V29" s="651">
        <f t="shared" ca="1" si="25"/>
        <v>0</v>
      </c>
      <c r="W29" s="577">
        <f ca="1">SUM($P29:T29)</f>
        <v>0</v>
      </c>
      <c r="X29" s="577">
        <f ca="1">SUM($P29:U29)</f>
        <v>0</v>
      </c>
      <c r="Y29" s="577">
        <f ca="1">SUM($P29:V29)</f>
        <v>0</v>
      </c>
      <c r="Z29" s="532">
        <f t="shared" ca="1" si="26"/>
        <v>0</v>
      </c>
      <c r="AA29" s="532">
        <f t="shared" ca="1" si="27"/>
        <v>0</v>
      </c>
      <c r="AB29" s="532">
        <f t="shared" ca="1" si="28"/>
        <v>0</v>
      </c>
      <c r="AC29" s="532">
        <f t="shared" ca="1" si="29"/>
        <v>0</v>
      </c>
      <c r="AD29" s="532">
        <f t="shared" ca="1" si="30"/>
        <v>0</v>
      </c>
      <c r="AE29" s="532">
        <f t="shared" ca="1" si="31"/>
        <v>0</v>
      </c>
      <c r="AF29" s="651">
        <f t="shared" ca="1" si="32"/>
        <v>0</v>
      </c>
      <c r="AG29" s="577">
        <f ca="1">SUM($Z29:AD29)</f>
        <v>0</v>
      </c>
      <c r="AH29" s="577">
        <f ca="1">SUM($Z29:AE29)</f>
        <v>0</v>
      </c>
      <c r="AI29" s="577">
        <f ca="1">SUM($Z29:AF29)</f>
        <v>0</v>
      </c>
      <c r="AJ29" s="441"/>
      <c r="AK29" s="43">
        <f>ROW('Financial planning'!C190)</f>
        <v>190</v>
      </c>
    </row>
    <row r="30" spans="2:37" collapsed="1" x14ac:dyDescent="0.3">
      <c r="B30" s="470">
        <v>0.2</v>
      </c>
      <c r="C30" s="471">
        <v>-0.2</v>
      </c>
      <c r="E30" s="574" t="str">
        <f>VLOOKUP(CONCATENATE($AS$1,ADDRESS(ROW('Profit &amp; loss'!B30),COLUMN('Profit &amp; loss'!B30),4)),TRANSL_MAIN[[Key]:[Inhalt]],2,FALSE)</f>
        <v>- Personnel costs</v>
      </c>
      <c r="F30" s="575" cm="1">
        <f t="array" aca="1" ref="F30" ca="1">IFERROR(INDIRECT(CONCATENATE($E$1,ADDRESS($AK30,F$1,4))),0)</f>
        <v>0</v>
      </c>
      <c r="G30" s="575" cm="1">
        <f t="array" aca="1" ref="G30" ca="1">IFERROR(INDIRECT(CONCATENATE($E$1,ADDRESS($AK30,G$1,4))),0)</f>
        <v>0</v>
      </c>
      <c r="H30" s="575" cm="1">
        <f t="array" aca="1" ref="H30" ca="1">IFERROR(INDIRECT(CONCATENATE($E$1,ADDRESS($AK30,H$1,4))),0)</f>
        <v>0</v>
      </c>
      <c r="I30" s="575" cm="1">
        <f t="array" aca="1" ref="I30" ca="1">IFERROR(INDIRECT(CONCATENATE($E$1,ADDRESS($AK30,I$1,4))),0)</f>
        <v>0</v>
      </c>
      <c r="J30" s="575" cm="1">
        <f t="array" aca="1" ref="J30" ca="1">IFERROR(INDIRECT(CONCATENATE($E$1,ADDRESS($AK30,J$1,4))),0)</f>
        <v>0</v>
      </c>
      <c r="K30" s="575" cm="1">
        <f t="array" aca="1" ref="K30" ca="1">IFERROR(INDIRECT(CONCATENATE($E$1,ADDRESS($AK30,K$1,4))),0)</f>
        <v>0</v>
      </c>
      <c r="L30" s="646" cm="1">
        <f t="array" aca="1" ref="L30" ca="1">IFERROR(INDIRECT(CONCATENATE($E$1,ADDRESS($AK30,L$1,4))),0)</f>
        <v>0</v>
      </c>
      <c r="M30" s="576">
        <f ca="1">SUM($F30:J30)</f>
        <v>0</v>
      </c>
      <c r="N30" s="576">
        <f ca="1">SUM($F30:K30)</f>
        <v>0</v>
      </c>
      <c r="O30" s="576">
        <f ca="1">SUM($F30:L30)</f>
        <v>0</v>
      </c>
      <c r="P30" s="575">
        <f t="shared" ca="1" si="33"/>
        <v>0</v>
      </c>
      <c r="Q30" s="575">
        <f t="shared" ca="1" si="20"/>
        <v>0</v>
      </c>
      <c r="R30" s="575">
        <f t="shared" ca="1" si="21"/>
        <v>0</v>
      </c>
      <c r="S30" s="575">
        <f t="shared" ca="1" si="22"/>
        <v>0</v>
      </c>
      <c r="T30" s="575">
        <f t="shared" ca="1" si="23"/>
        <v>0</v>
      </c>
      <c r="U30" s="575">
        <f t="shared" ca="1" si="24"/>
        <v>0</v>
      </c>
      <c r="V30" s="646">
        <f t="shared" ca="1" si="25"/>
        <v>0</v>
      </c>
      <c r="W30" s="576">
        <f ca="1">SUM($P30:T30)</f>
        <v>0</v>
      </c>
      <c r="X30" s="576">
        <f ca="1">SUM($P30:U30)</f>
        <v>0</v>
      </c>
      <c r="Y30" s="576">
        <f ca="1">SUM($P30:V30)</f>
        <v>0</v>
      </c>
      <c r="Z30" s="575">
        <f t="shared" ca="1" si="26"/>
        <v>0</v>
      </c>
      <c r="AA30" s="575">
        <f t="shared" ca="1" si="27"/>
        <v>0</v>
      </c>
      <c r="AB30" s="575">
        <f t="shared" ca="1" si="28"/>
        <v>0</v>
      </c>
      <c r="AC30" s="575">
        <f t="shared" ca="1" si="29"/>
        <v>0</v>
      </c>
      <c r="AD30" s="575">
        <f t="shared" ca="1" si="30"/>
        <v>0</v>
      </c>
      <c r="AE30" s="575">
        <f t="shared" ca="1" si="31"/>
        <v>0</v>
      </c>
      <c r="AF30" s="646">
        <f t="shared" ca="1" si="32"/>
        <v>0</v>
      </c>
      <c r="AG30" s="576">
        <f ca="1">SUM($Z30:AD30)</f>
        <v>0</v>
      </c>
      <c r="AH30" s="576">
        <f ca="1">SUM($Z30:AE30)</f>
        <v>0</v>
      </c>
      <c r="AI30" s="576">
        <f ca="1">SUM($Z30:AF30)</f>
        <v>0</v>
      </c>
      <c r="AJ30" s="441"/>
      <c r="AK30" s="43">
        <f>ROW('Financial planning'!C204)</f>
        <v>204</v>
      </c>
    </row>
    <row r="31" spans="2:37" x14ac:dyDescent="0.3">
      <c r="B31" s="470">
        <v>0</v>
      </c>
      <c r="C31" s="471">
        <v>0</v>
      </c>
      <c r="E31" s="574" t="str">
        <f>VLOOKUP(CONCATENATE($AS$1,ADDRESS(ROW('Profit &amp; loss'!B31),COLUMN('Profit &amp; loss'!B31),4)),TRANSL_MAIN[[Key]:[Inhalt]],2,FALSE)</f>
        <v>- Interest</v>
      </c>
      <c r="F31" s="575" cm="1">
        <f t="array" aca="1" ref="F31" ca="1">IFERROR(INDIRECT(CONCATENATE($E$1,ADDRESS($AK31,F$1,4))),0)</f>
        <v>0</v>
      </c>
      <c r="G31" s="575" cm="1">
        <f t="array" aca="1" ref="G31" ca="1">IFERROR(INDIRECT(CONCATENATE($E$1,ADDRESS($AK31,G$1,4))),0)</f>
        <v>0</v>
      </c>
      <c r="H31" s="575" cm="1">
        <f t="array" aca="1" ref="H31" ca="1">IFERROR(INDIRECT(CONCATENATE($E$1,ADDRESS($AK31,H$1,4))),0)</f>
        <v>0</v>
      </c>
      <c r="I31" s="575" cm="1">
        <f t="array" aca="1" ref="I31" ca="1">IFERROR(INDIRECT(CONCATENATE($E$1,ADDRESS($AK31,I$1,4))),0)</f>
        <v>0</v>
      </c>
      <c r="J31" s="575" cm="1">
        <f t="array" aca="1" ref="J31" ca="1">IFERROR(INDIRECT(CONCATENATE($E$1,ADDRESS($AK31,J$1,4))),0)</f>
        <v>0</v>
      </c>
      <c r="K31" s="575" cm="1">
        <f t="array" aca="1" ref="K31" ca="1">IFERROR(INDIRECT(CONCATENATE($E$1,ADDRESS($AK31,K$1,4))),0)</f>
        <v>0</v>
      </c>
      <c r="L31" s="646" cm="1">
        <f t="array" aca="1" ref="L31" ca="1">IFERROR(INDIRECT(CONCATENATE($E$1,ADDRESS($AK31,L$1,4))),0)</f>
        <v>0</v>
      </c>
      <c r="M31" s="576">
        <f ca="1">SUM($F31:J31)</f>
        <v>0</v>
      </c>
      <c r="N31" s="576">
        <f ca="1">SUM($F31:K31)</f>
        <v>0</v>
      </c>
      <c r="O31" s="576">
        <f ca="1">SUM($F31:L31)</f>
        <v>0</v>
      </c>
      <c r="P31" s="575">
        <f t="shared" ca="1" si="33"/>
        <v>0</v>
      </c>
      <c r="Q31" s="575">
        <f t="shared" ca="1" si="20"/>
        <v>0</v>
      </c>
      <c r="R31" s="575">
        <f t="shared" ca="1" si="21"/>
        <v>0</v>
      </c>
      <c r="S31" s="575">
        <f t="shared" ca="1" si="22"/>
        <v>0</v>
      </c>
      <c r="T31" s="575">
        <f t="shared" ca="1" si="23"/>
        <v>0</v>
      </c>
      <c r="U31" s="575">
        <f t="shared" ca="1" si="24"/>
        <v>0</v>
      </c>
      <c r="V31" s="646">
        <f t="shared" ca="1" si="25"/>
        <v>0</v>
      </c>
      <c r="W31" s="576">
        <f ca="1">SUM($P31:T31)</f>
        <v>0</v>
      </c>
      <c r="X31" s="576">
        <f ca="1">SUM($P31:U31)</f>
        <v>0</v>
      </c>
      <c r="Y31" s="576">
        <f ca="1">SUM($P31:V31)</f>
        <v>0</v>
      </c>
      <c r="Z31" s="575">
        <f t="shared" ca="1" si="26"/>
        <v>0</v>
      </c>
      <c r="AA31" s="575">
        <f t="shared" ca="1" si="27"/>
        <v>0</v>
      </c>
      <c r="AB31" s="575">
        <f t="shared" ca="1" si="28"/>
        <v>0</v>
      </c>
      <c r="AC31" s="575">
        <f t="shared" ca="1" si="29"/>
        <v>0</v>
      </c>
      <c r="AD31" s="575">
        <f t="shared" ca="1" si="30"/>
        <v>0</v>
      </c>
      <c r="AE31" s="575">
        <f t="shared" ca="1" si="31"/>
        <v>0</v>
      </c>
      <c r="AF31" s="646">
        <f t="shared" ca="1" si="32"/>
        <v>0</v>
      </c>
      <c r="AG31" s="576">
        <f ca="1">SUM($Z31:AD31)</f>
        <v>0</v>
      </c>
      <c r="AH31" s="576">
        <f ca="1">SUM($Z31:AE31)</f>
        <v>0</v>
      </c>
      <c r="AI31" s="576">
        <f ca="1">SUM($Z31:AF31)</f>
        <v>0</v>
      </c>
      <c r="AJ31" s="441"/>
      <c r="AK31" s="43">
        <f>ROW('Financial planning'!C221)</f>
        <v>221</v>
      </c>
    </row>
    <row r="32" spans="2:37" ht="14.4" thickBot="1" x14ac:dyDescent="0.35">
      <c r="B32" s="470">
        <v>0</v>
      </c>
      <c r="C32" s="471">
        <v>0</v>
      </c>
      <c r="E32" s="460" t="str">
        <f>VLOOKUP(CONCATENATE($AS$1,ADDRESS(ROW('Profit &amp; loss'!B32),COLUMN('Profit &amp; loss'!B32),4)),TRANSL_MAIN[[Key]:[Inhalt]],2,FALSE)</f>
        <v>- Depreciation</v>
      </c>
      <c r="F32" s="461" cm="1">
        <f t="array" aca="1" ref="F32" ca="1">IFERROR(INDIRECT(CONCATENATE($E$1,ADDRESS($AK32,F$1,4))),0)</f>
        <v>0</v>
      </c>
      <c r="G32" s="461" cm="1">
        <f t="array" aca="1" ref="G32" ca="1">IFERROR(INDIRECT(CONCATENATE($E$1,ADDRESS($AK32,G$1,4))),0)</f>
        <v>0</v>
      </c>
      <c r="H32" s="461" cm="1">
        <f t="array" aca="1" ref="H32" ca="1">IFERROR(INDIRECT(CONCATENATE($E$1,ADDRESS($AK32,H$1,4))),0)</f>
        <v>0</v>
      </c>
      <c r="I32" s="461" cm="1">
        <f t="array" aca="1" ref="I32" ca="1">IFERROR(INDIRECT(CONCATENATE($E$1,ADDRESS($AK32,I$1,4))),0)</f>
        <v>0</v>
      </c>
      <c r="J32" s="461" cm="1">
        <f t="array" aca="1" ref="J32" ca="1">IFERROR(INDIRECT(CONCATENATE($E$1,ADDRESS($AK32,J$1,4))),0)</f>
        <v>0</v>
      </c>
      <c r="K32" s="461" cm="1">
        <f t="array" aca="1" ref="K32" ca="1">IFERROR(INDIRECT(CONCATENATE($E$1,ADDRESS($AK32,K$1,4))),0)</f>
        <v>0</v>
      </c>
      <c r="L32" s="479" cm="1">
        <f t="array" aca="1" ref="L32" ca="1">IFERROR(INDIRECT(CONCATENATE($E$1,ADDRESS($AK32,L$1,4))),0)</f>
        <v>0</v>
      </c>
      <c r="M32" s="576">
        <f ca="1">SUM($F32:J32)</f>
        <v>0</v>
      </c>
      <c r="N32" s="576">
        <f ca="1">SUM($F32:K32)</f>
        <v>0</v>
      </c>
      <c r="O32" s="576">
        <f ca="1">SUM($F32:L32)</f>
        <v>0</v>
      </c>
      <c r="P32" s="461">
        <f t="shared" ca="1" si="33"/>
        <v>0</v>
      </c>
      <c r="Q32" s="461">
        <f t="shared" ca="1" si="20"/>
        <v>0</v>
      </c>
      <c r="R32" s="461">
        <f t="shared" ca="1" si="21"/>
        <v>0</v>
      </c>
      <c r="S32" s="461">
        <f t="shared" ca="1" si="22"/>
        <v>0</v>
      </c>
      <c r="T32" s="461">
        <f t="shared" ca="1" si="23"/>
        <v>0</v>
      </c>
      <c r="U32" s="461">
        <f t="shared" ca="1" si="24"/>
        <v>0</v>
      </c>
      <c r="V32" s="479">
        <f t="shared" ca="1" si="25"/>
        <v>0</v>
      </c>
      <c r="W32" s="650">
        <f ca="1">SUM($P32:T32)</f>
        <v>0</v>
      </c>
      <c r="X32" s="650">
        <f ca="1">SUM($P32:U32)</f>
        <v>0</v>
      </c>
      <c r="Y32" s="650">
        <f ca="1">SUM($P32:V32)</f>
        <v>0</v>
      </c>
      <c r="Z32" s="461">
        <f t="shared" ca="1" si="26"/>
        <v>0</v>
      </c>
      <c r="AA32" s="461">
        <f t="shared" ca="1" si="27"/>
        <v>0</v>
      </c>
      <c r="AB32" s="461">
        <f t="shared" ca="1" si="28"/>
        <v>0</v>
      </c>
      <c r="AC32" s="461">
        <f t="shared" ca="1" si="29"/>
        <v>0</v>
      </c>
      <c r="AD32" s="461">
        <f t="shared" ca="1" si="30"/>
        <v>0</v>
      </c>
      <c r="AE32" s="461">
        <f t="shared" ca="1" si="31"/>
        <v>0</v>
      </c>
      <c r="AF32" s="479">
        <f t="shared" ca="1" si="32"/>
        <v>0</v>
      </c>
      <c r="AG32" s="650">
        <f ca="1">SUM($Z32:AD32)</f>
        <v>0</v>
      </c>
      <c r="AH32" s="650">
        <f ca="1">SUM($Z32:AE32)</f>
        <v>0</v>
      </c>
      <c r="AI32" s="650">
        <f ca="1">SUM($Z32:AF32)</f>
        <v>0</v>
      </c>
      <c r="AJ32" s="441"/>
      <c r="AK32" s="43">
        <f>ROW('Financial planning'!C222)</f>
        <v>222</v>
      </c>
    </row>
    <row r="33" spans="5:37" ht="14.4" thickBot="1" x14ac:dyDescent="0.35">
      <c r="E33" s="457" t="str">
        <f>VLOOKUP(CONCATENATE($AS$1,ADDRESS(ROW('Profit &amp; loss'!B33),COLUMN('Profit &amp; loss'!B33),4)),TRANSL_MAIN[[Key]:[Inhalt]],2,FALSE)</f>
        <v>4. Total expenses</v>
      </c>
      <c r="F33" s="458">
        <f ca="1">SUM(F22,F30:F32)</f>
        <v>0</v>
      </c>
      <c r="G33" s="458">
        <f t="shared" ref="G33:O33" ca="1" si="34">SUM(G22,G30:G32)</f>
        <v>0</v>
      </c>
      <c r="H33" s="458">
        <f t="shared" ca="1" si="34"/>
        <v>0</v>
      </c>
      <c r="I33" s="458">
        <f t="shared" ca="1" si="34"/>
        <v>0</v>
      </c>
      <c r="J33" s="458">
        <f t="shared" ca="1" si="34"/>
        <v>0</v>
      </c>
      <c r="K33" s="458">
        <f t="shared" ca="1" si="34"/>
        <v>0</v>
      </c>
      <c r="L33" s="476">
        <f t="shared" ca="1" si="34"/>
        <v>0</v>
      </c>
      <c r="M33" s="480">
        <f t="shared" ca="1" si="34"/>
        <v>0</v>
      </c>
      <c r="N33" s="480">
        <f t="shared" ca="1" si="34"/>
        <v>0</v>
      </c>
      <c r="O33" s="480">
        <f t="shared" ca="1" si="34"/>
        <v>0</v>
      </c>
      <c r="P33" s="458">
        <f ca="1">SUM(P22,P30:P32)</f>
        <v>0</v>
      </c>
      <c r="Q33" s="458">
        <f t="shared" ref="Q33:Y33" ca="1" si="35">SUM(Q22,Q30:Q32)</f>
        <v>0</v>
      </c>
      <c r="R33" s="458">
        <f t="shared" ca="1" si="35"/>
        <v>0</v>
      </c>
      <c r="S33" s="458">
        <f t="shared" ca="1" si="35"/>
        <v>0</v>
      </c>
      <c r="T33" s="458">
        <f t="shared" ca="1" si="35"/>
        <v>0</v>
      </c>
      <c r="U33" s="458">
        <f t="shared" ca="1" si="35"/>
        <v>0</v>
      </c>
      <c r="V33" s="476">
        <f t="shared" ca="1" si="35"/>
        <v>0</v>
      </c>
      <c r="W33" s="480">
        <f t="shared" ca="1" si="35"/>
        <v>0</v>
      </c>
      <c r="X33" s="480">
        <f t="shared" ca="1" si="35"/>
        <v>0</v>
      </c>
      <c r="Y33" s="480">
        <f t="shared" ca="1" si="35"/>
        <v>0</v>
      </c>
      <c r="Z33" s="458">
        <f ca="1">SUM(Z22,Z30:Z32)</f>
        <v>0</v>
      </c>
      <c r="AA33" s="458">
        <f t="shared" ref="AA33:AI33" ca="1" si="36">SUM(AA22,AA30:AA32)</f>
        <v>0</v>
      </c>
      <c r="AB33" s="458">
        <f t="shared" ca="1" si="36"/>
        <v>0</v>
      </c>
      <c r="AC33" s="458">
        <f t="shared" ca="1" si="36"/>
        <v>0</v>
      </c>
      <c r="AD33" s="458">
        <f t="shared" ca="1" si="36"/>
        <v>0</v>
      </c>
      <c r="AE33" s="458">
        <f t="shared" ca="1" si="36"/>
        <v>0</v>
      </c>
      <c r="AF33" s="476">
        <f t="shared" ca="1" si="36"/>
        <v>0</v>
      </c>
      <c r="AG33" s="480">
        <f t="shared" ca="1" si="36"/>
        <v>0</v>
      </c>
      <c r="AH33" s="480">
        <f t="shared" ca="1" si="36"/>
        <v>0</v>
      </c>
      <c r="AI33" s="480">
        <f t="shared" ca="1" si="36"/>
        <v>0</v>
      </c>
      <c r="AJ33" s="441"/>
      <c r="AK33" s="43"/>
    </row>
    <row r="34" spans="5:37" ht="14.4" thickBot="1" x14ac:dyDescent="0.35">
      <c r="E34" s="459"/>
      <c r="F34" s="450"/>
      <c r="G34" s="450"/>
      <c r="H34" s="450"/>
      <c r="I34" s="450"/>
      <c r="J34" s="450"/>
      <c r="K34" s="450"/>
      <c r="L34" s="450"/>
      <c r="M34" s="450"/>
      <c r="N34" s="450"/>
      <c r="O34" s="456"/>
      <c r="P34" s="450"/>
      <c r="Q34" s="450"/>
      <c r="R34" s="450"/>
      <c r="S34" s="450"/>
      <c r="T34" s="450"/>
      <c r="U34" s="450"/>
      <c r="V34" s="450"/>
      <c r="W34" s="450"/>
      <c r="X34" s="450"/>
      <c r="Y34" s="456"/>
      <c r="Z34" s="450"/>
      <c r="AA34" s="450"/>
      <c r="AB34" s="450"/>
      <c r="AC34" s="450"/>
      <c r="AD34" s="450"/>
      <c r="AE34" s="450"/>
      <c r="AF34" s="450"/>
      <c r="AG34" s="450"/>
      <c r="AH34" s="450"/>
      <c r="AI34" s="456"/>
      <c r="AJ34" s="441"/>
      <c r="AK34" s="43"/>
    </row>
    <row r="35" spans="5:37" ht="14.4" thickBot="1" x14ac:dyDescent="0.35">
      <c r="E35" s="457" t="str">
        <f>VLOOKUP(CONCATENATE($AS$1,ADDRESS(ROW('Profit &amp; loss'!B35),COLUMN('Profit &amp; loss'!B35),4)),TRANSL_MAIN[[Key]:[Inhalt]],2,FALSE)</f>
        <v>5. Profit/loss before taxes</v>
      </c>
      <c r="F35" s="462">
        <f t="shared" ref="F35:O35" ca="1" si="37">F19-F33</f>
        <v>0</v>
      </c>
      <c r="G35" s="462">
        <f t="shared" ca="1" si="37"/>
        <v>0</v>
      </c>
      <c r="H35" s="462">
        <f t="shared" ca="1" si="37"/>
        <v>0</v>
      </c>
      <c r="I35" s="462">
        <f t="shared" ca="1" si="37"/>
        <v>0</v>
      </c>
      <c r="J35" s="462">
        <f t="shared" ca="1" si="37"/>
        <v>0</v>
      </c>
      <c r="K35" s="462">
        <f t="shared" ca="1" si="37"/>
        <v>0</v>
      </c>
      <c r="L35" s="477">
        <f t="shared" ca="1" si="37"/>
        <v>0</v>
      </c>
      <c r="M35" s="478">
        <f t="shared" ca="1" si="37"/>
        <v>0</v>
      </c>
      <c r="N35" s="478">
        <f t="shared" ca="1" si="37"/>
        <v>0</v>
      </c>
      <c r="O35" s="478">
        <f t="shared" ca="1" si="37"/>
        <v>0</v>
      </c>
      <c r="P35" s="462">
        <f t="shared" ref="P35:AI35" ca="1" si="38">P19-P33</f>
        <v>0</v>
      </c>
      <c r="Q35" s="462">
        <f t="shared" ca="1" si="38"/>
        <v>0</v>
      </c>
      <c r="R35" s="462">
        <f t="shared" ca="1" si="38"/>
        <v>0</v>
      </c>
      <c r="S35" s="462">
        <f t="shared" ca="1" si="38"/>
        <v>0</v>
      </c>
      <c r="T35" s="462">
        <f t="shared" ca="1" si="38"/>
        <v>0</v>
      </c>
      <c r="U35" s="462">
        <f t="shared" ca="1" si="38"/>
        <v>0</v>
      </c>
      <c r="V35" s="477">
        <f t="shared" ca="1" si="38"/>
        <v>0</v>
      </c>
      <c r="W35" s="478">
        <f t="shared" ca="1" si="38"/>
        <v>0</v>
      </c>
      <c r="X35" s="478">
        <f t="shared" ca="1" si="38"/>
        <v>0</v>
      </c>
      <c r="Y35" s="478">
        <f t="shared" ca="1" si="38"/>
        <v>0</v>
      </c>
      <c r="Z35" s="462">
        <f t="shared" ca="1" si="38"/>
        <v>0</v>
      </c>
      <c r="AA35" s="462">
        <f t="shared" ca="1" si="38"/>
        <v>0</v>
      </c>
      <c r="AB35" s="462">
        <f t="shared" ca="1" si="38"/>
        <v>0</v>
      </c>
      <c r="AC35" s="462">
        <f t="shared" ca="1" si="38"/>
        <v>0</v>
      </c>
      <c r="AD35" s="462">
        <f t="shared" ca="1" si="38"/>
        <v>0</v>
      </c>
      <c r="AE35" s="462">
        <f t="shared" ca="1" si="38"/>
        <v>0</v>
      </c>
      <c r="AF35" s="477">
        <f t="shared" ca="1" si="38"/>
        <v>0</v>
      </c>
      <c r="AG35" s="478">
        <f t="shared" ca="1" si="38"/>
        <v>0</v>
      </c>
      <c r="AH35" s="478">
        <f t="shared" ca="1" si="38"/>
        <v>0</v>
      </c>
      <c r="AI35" s="478">
        <f t="shared" ca="1" si="38"/>
        <v>0</v>
      </c>
      <c r="AJ35" s="441"/>
      <c r="AK35" s="43"/>
    </row>
    <row r="36" spans="5:37" ht="14.4" thickBot="1" x14ac:dyDescent="0.35">
      <c r="E36" s="463"/>
      <c r="F36" s="464"/>
      <c r="G36" s="464"/>
      <c r="H36" s="464"/>
      <c r="I36" s="464"/>
      <c r="J36" s="464"/>
      <c r="K36" s="464"/>
      <c r="L36" s="464"/>
      <c r="M36" s="464"/>
      <c r="N36" s="464"/>
      <c r="O36" s="465"/>
      <c r="P36" s="464"/>
      <c r="Q36" s="464"/>
      <c r="R36" s="464"/>
      <c r="S36" s="464"/>
      <c r="T36" s="464"/>
      <c r="U36" s="464"/>
      <c r="V36" s="464"/>
      <c r="W36" s="464"/>
      <c r="X36" s="464"/>
      <c r="Y36" s="465"/>
      <c r="Z36" s="464"/>
      <c r="AA36" s="464"/>
      <c r="AB36" s="464"/>
      <c r="AC36" s="464"/>
      <c r="AD36" s="464"/>
      <c r="AE36" s="464"/>
      <c r="AF36" s="464"/>
      <c r="AG36" s="464"/>
      <c r="AH36" s="464"/>
      <c r="AI36" s="465"/>
      <c r="AJ36" s="441"/>
      <c r="AK36" s="43"/>
    </row>
    <row r="37" spans="5:37" x14ac:dyDescent="0.3">
      <c r="E37" s="466" t="str">
        <f>VLOOKUP(CONCATENATE($AS$1,ADDRESS(ROW('Profit &amp; loss'!B37),COLUMN('Profit &amp; loss'!B37),4)),TRANSL_MAIN[[Key]:[Inhalt]],2,FALSE)</f>
        <v>- Trade tax (not freelancers)</v>
      </c>
      <c r="F37" s="575" cm="1">
        <f t="array" aca="1" ref="F37" ca="1">IFERROR(INDIRECT(CONCATENATE($E$1,ADDRESS($AK37,F$1,4))),0)</f>
        <v>0</v>
      </c>
      <c r="G37" s="575" cm="1">
        <f t="array" aca="1" ref="G37" ca="1">IFERROR(INDIRECT(CONCATENATE($E$1,ADDRESS($AK37,G$1,4))),0)</f>
        <v>0</v>
      </c>
      <c r="H37" s="575" cm="1">
        <f t="array" aca="1" ref="H37" ca="1">IFERROR(INDIRECT(CONCATENATE($E$1,ADDRESS($AK37,H$1,4))),0)</f>
        <v>0</v>
      </c>
      <c r="I37" s="575" cm="1">
        <f t="array" aca="1" ref="I37" ca="1">IFERROR(INDIRECT(CONCATENATE($E$1,ADDRESS($AK37,I$1,4))),0)</f>
        <v>0</v>
      </c>
      <c r="J37" s="575" cm="1">
        <f t="array" aca="1" ref="J37" ca="1">IFERROR(INDIRECT(CONCATENATE($E$1,ADDRESS($AK37,J$1,4))),0)</f>
        <v>0</v>
      </c>
      <c r="K37" s="575" cm="1">
        <f t="array" aca="1" ref="K37" ca="1">IFERROR(INDIRECT(CONCATENATE($E$1,ADDRESS($AK37,K$1,4))),0)</f>
        <v>0</v>
      </c>
      <c r="L37" s="646" cm="1">
        <f t="array" aca="1" ref="L37" ca="1">IFERROR(INDIRECT(CONCATENATE($E$1,ADDRESS($AK37,L$1,4))),0)</f>
        <v>0</v>
      </c>
      <c r="M37" s="576">
        <f ca="1">SUM($F37:J37)</f>
        <v>0</v>
      </c>
      <c r="N37" s="576">
        <f ca="1">SUM($F37:K37)</f>
        <v>0</v>
      </c>
      <c r="O37" s="576">
        <f ca="1">SUM($F37:L37)</f>
        <v>0</v>
      </c>
      <c r="P37" s="575">
        <f ca="1">IF(P35&gt;0,P35*'Input sheet'!$C$15,0)</f>
        <v>0</v>
      </c>
      <c r="Q37" s="575">
        <f ca="1">IF(Q35&gt;0,Q35*'Input sheet'!$C$15,0)</f>
        <v>0</v>
      </c>
      <c r="R37" s="575">
        <f ca="1">IF(R35&gt;0,R35*'Input sheet'!$C$15,0)</f>
        <v>0</v>
      </c>
      <c r="S37" s="575">
        <f ca="1">IF(S35&gt;0,S35*'Input sheet'!$C$15,0)</f>
        <v>0</v>
      </c>
      <c r="T37" s="575">
        <f ca="1">IF(T35&gt;0,T35*'Input sheet'!$C$15,0)</f>
        <v>0</v>
      </c>
      <c r="U37" s="575">
        <f ca="1">IF(U35&gt;0,U35*'Input sheet'!$C$15,0)</f>
        <v>0</v>
      </c>
      <c r="V37" s="646">
        <f ca="1">IF(V35&gt;0,V35*'Input sheet'!$C$15,0)</f>
        <v>0</v>
      </c>
      <c r="W37" s="576">
        <f ca="1">SUM($P37:T37)</f>
        <v>0</v>
      </c>
      <c r="X37" s="576">
        <f ca="1">SUM($P37:U37)</f>
        <v>0</v>
      </c>
      <c r="Y37" s="576">
        <f ca="1">SUM($P37:V37)</f>
        <v>0</v>
      </c>
      <c r="Z37" s="575">
        <f ca="1">IF(Z35&gt;0,Z35*'Input sheet'!$C$15,0)</f>
        <v>0</v>
      </c>
      <c r="AA37" s="575">
        <f ca="1">IF(AA35&gt;0,AA35*'Input sheet'!$C$15,0)</f>
        <v>0</v>
      </c>
      <c r="AB37" s="575">
        <f ca="1">IF(AB35&gt;0,AB35*'Input sheet'!$C$15,0)</f>
        <v>0</v>
      </c>
      <c r="AC37" s="575">
        <f ca="1">IF(AC35&gt;0,AC35*'Input sheet'!$C$15,0)</f>
        <v>0</v>
      </c>
      <c r="AD37" s="575">
        <f ca="1">IF(AD35&gt;0,AD35*'Input sheet'!$C$15,0)</f>
        <v>0</v>
      </c>
      <c r="AE37" s="575">
        <f ca="1">IF(AE35&gt;0,AE35*'Input sheet'!$C$15,0)</f>
        <v>0</v>
      </c>
      <c r="AF37" s="646">
        <f ca="1">IF(AF35&gt;0,AF35*'Input sheet'!$C$15,0)</f>
        <v>0</v>
      </c>
      <c r="AG37" s="576">
        <f ca="1">SUM($Z37:AD37)</f>
        <v>0</v>
      </c>
      <c r="AH37" s="576">
        <f ca="1">SUM($Z37:AE37)</f>
        <v>0</v>
      </c>
      <c r="AI37" s="576">
        <f ca="1">SUM($Z37:AF37)</f>
        <v>0</v>
      </c>
      <c r="AJ37" s="441"/>
      <c r="AK37" s="43">
        <f>ROW('Financial planning'!C259)</f>
        <v>259</v>
      </c>
    </row>
    <row r="38" spans="5:37" ht="14.4" thickBot="1" x14ac:dyDescent="0.35">
      <c r="E38" s="467" t="str">
        <f>VLOOKUP(CONCATENATE($AS$1,ADDRESS(ROW('Profit &amp; loss'!B38),COLUMN('Profit &amp; loss'!B38),4)),TRANSL_MAIN[[Key]:[Inhalt]],2,FALSE)</f>
        <v>- Taxes on business profits</v>
      </c>
      <c r="F38" s="575" cm="1">
        <f t="array" aca="1" ref="F38" ca="1">IFERROR(INDIRECT(CONCATENATE($E$1,ADDRESS($AK38,F$1,4))),0)</f>
        <v>0</v>
      </c>
      <c r="G38" s="575" cm="1">
        <f t="array" aca="1" ref="G38" ca="1">IFERROR(INDIRECT(CONCATENATE($E$1,ADDRESS($AK38,G$1,4))),0)</f>
        <v>0</v>
      </c>
      <c r="H38" s="575" cm="1">
        <f t="array" aca="1" ref="H38" ca="1">IFERROR(INDIRECT(CONCATENATE($E$1,ADDRESS($AK38,H$1,4))),0)</f>
        <v>0</v>
      </c>
      <c r="I38" s="575" cm="1">
        <f t="array" aca="1" ref="I38" ca="1">IFERROR(INDIRECT(CONCATENATE($E$1,ADDRESS($AK38,I$1,4))),0)</f>
        <v>0</v>
      </c>
      <c r="J38" s="575" cm="1">
        <f t="array" aca="1" ref="J38" ca="1">IFERROR(INDIRECT(CONCATENATE($E$1,ADDRESS($AK38,J$1,4))),0)</f>
        <v>0</v>
      </c>
      <c r="K38" s="575" cm="1">
        <f t="array" aca="1" ref="K38" ca="1">IFERROR(INDIRECT(CONCATENATE($E$1,ADDRESS($AK38,K$1,4))),0)</f>
        <v>0</v>
      </c>
      <c r="L38" s="646" cm="1">
        <f t="array" aca="1" ref="L38" ca="1">IFERROR(INDIRECT(CONCATENATE($E$1,ADDRESS($AK38,L$1,4))),0)</f>
        <v>0</v>
      </c>
      <c r="M38" s="481">
        <f ca="1">SUM($F38:J38)</f>
        <v>0</v>
      </c>
      <c r="N38" s="481">
        <f ca="1">SUM($F38:K38)</f>
        <v>0</v>
      </c>
      <c r="O38" s="481">
        <f ca="1">SUM($F38:L38)</f>
        <v>0</v>
      </c>
      <c r="P38" s="575">
        <f ca="1">IF(P35&gt;0,P35*'Input sheet'!$C$16,0)</f>
        <v>0</v>
      </c>
      <c r="Q38" s="575">
        <f ca="1">IF(Q35&gt;0,Q35*'Input sheet'!$C$16,0)</f>
        <v>0</v>
      </c>
      <c r="R38" s="575">
        <f ca="1">IF(R35&gt;0,R35*'Input sheet'!$C$16,0)</f>
        <v>0</v>
      </c>
      <c r="S38" s="575">
        <f ca="1">IF(S35&gt;0,S35*'Input sheet'!$C$16,0)</f>
        <v>0</v>
      </c>
      <c r="T38" s="575">
        <f ca="1">IF(T35&gt;0,T35*'Input sheet'!$C$16,0)</f>
        <v>0</v>
      </c>
      <c r="U38" s="575">
        <f ca="1">IF(U35&gt;0,U35*'Input sheet'!$C$16,0)</f>
        <v>0</v>
      </c>
      <c r="V38" s="646">
        <f ca="1">IF(V35&gt;0,V35*'Input sheet'!$C$16,0)</f>
        <v>0</v>
      </c>
      <c r="W38" s="481">
        <f ca="1">SUM($P38:T38)</f>
        <v>0</v>
      </c>
      <c r="X38" s="481">
        <f ca="1">SUM($P38:U38)</f>
        <v>0</v>
      </c>
      <c r="Y38" s="481">
        <f ca="1">SUM($P38:V38)</f>
        <v>0</v>
      </c>
      <c r="Z38" s="575">
        <f ca="1">IF(Z35&gt;0,Z35*'Input sheet'!$C$15,0)</f>
        <v>0</v>
      </c>
      <c r="AA38" s="575">
        <f ca="1">IF(AA35&gt;0,AA35*'Input sheet'!$C$15,0)</f>
        <v>0</v>
      </c>
      <c r="AB38" s="575">
        <f ca="1">IF(AB35&gt;0,AB35*'Input sheet'!$C$15,0)</f>
        <v>0</v>
      </c>
      <c r="AC38" s="575">
        <f ca="1">IF(AC35&gt;0,AC35*'Input sheet'!$C$15,0)</f>
        <v>0</v>
      </c>
      <c r="AD38" s="575">
        <f ca="1">IF(AD35&gt;0,AD35*'Input sheet'!$C$15,0)</f>
        <v>0</v>
      </c>
      <c r="AE38" s="575">
        <f ca="1">IF(AE35&gt;0,AE35*'Input sheet'!$C$15,0)</f>
        <v>0</v>
      </c>
      <c r="AF38" s="646">
        <f ca="1">IF(AF35&gt;0,AF35*'Input sheet'!$C$15,0)</f>
        <v>0</v>
      </c>
      <c r="AG38" s="481">
        <f ca="1">SUM($Z38:AD38)</f>
        <v>0</v>
      </c>
      <c r="AH38" s="481">
        <f ca="1">SUM($Z38:AE38)</f>
        <v>0</v>
      </c>
      <c r="AI38" s="481">
        <f ca="1">SUM($Z38:AF38)</f>
        <v>0</v>
      </c>
      <c r="AJ38" s="441"/>
      <c r="AK38" s="43">
        <f>ROW('Financial planning'!C260)</f>
        <v>260</v>
      </c>
    </row>
    <row r="39" spans="5:37" ht="14.4" thickBot="1" x14ac:dyDescent="0.35">
      <c r="E39" s="463"/>
      <c r="F39" s="464"/>
      <c r="G39" s="464"/>
      <c r="H39" s="464"/>
      <c r="I39" s="464"/>
      <c r="J39" s="464"/>
      <c r="K39" s="464"/>
      <c r="L39" s="464"/>
      <c r="M39" s="464"/>
      <c r="N39" s="464"/>
      <c r="O39" s="465"/>
      <c r="P39" s="464"/>
      <c r="Q39" s="464"/>
      <c r="R39" s="464"/>
      <c r="S39" s="464"/>
      <c r="T39" s="464"/>
      <c r="U39" s="464"/>
      <c r="V39" s="464"/>
      <c r="W39" s="464"/>
      <c r="X39" s="464"/>
      <c r="Y39" s="465"/>
      <c r="Z39" s="464"/>
      <c r="AA39" s="464"/>
      <c r="AB39" s="464"/>
      <c r="AC39" s="464"/>
      <c r="AD39" s="464"/>
      <c r="AE39" s="464"/>
      <c r="AF39" s="464"/>
      <c r="AG39" s="464"/>
      <c r="AH39" s="464"/>
      <c r="AI39" s="465"/>
      <c r="AJ39" s="441"/>
      <c r="AK39" s="43"/>
    </row>
    <row r="40" spans="5:37" ht="14.4" thickBot="1" x14ac:dyDescent="0.35">
      <c r="E40" s="457" t="str">
        <f>VLOOKUP(CONCATENATE($AS$1,ADDRESS(ROW('Profit &amp; loss'!B40),COLUMN('Profit &amp; loss'!B40),4)),TRANSL_MAIN[[Key]:[Inhalt]],2,FALSE)</f>
        <v>6. Profit after taxes</v>
      </c>
      <c r="F40" s="462">
        <f ca="1">F35-F37-F38</f>
        <v>0</v>
      </c>
      <c r="G40" s="462">
        <f t="shared" ref="G40:O40" ca="1" si="39">G35-G37-G38</f>
        <v>0</v>
      </c>
      <c r="H40" s="462">
        <f t="shared" ca="1" si="39"/>
        <v>0</v>
      </c>
      <c r="I40" s="462">
        <f t="shared" ca="1" si="39"/>
        <v>0</v>
      </c>
      <c r="J40" s="462">
        <f t="shared" ca="1" si="39"/>
        <v>0</v>
      </c>
      <c r="K40" s="462">
        <f t="shared" ca="1" si="39"/>
        <v>0</v>
      </c>
      <c r="L40" s="477">
        <f t="shared" ca="1" si="39"/>
        <v>0</v>
      </c>
      <c r="M40" s="480">
        <f t="shared" ca="1" si="39"/>
        <v>0</v>
      </c>
      <c r="N40" s="480">
        <f t="shared" ca="1" si="39"/>
        <v>0</v>
      </c>
      <c r="O40" s="480">
        <f t="shared" ca="1" si="39"/>
        <v>0</v>
      </c>
      <c r="P40" s="462">
        <f ca="1">P35-P37-P38</f>
        <v>0</v>
      </c>
      <c r="Q40" s="462">
        <f t="shared" ref="Q40:Y40" ca="1" si="40">Q35-Q37-Q38</f>
        <v>0</v>
      </c>
      <c r="R40" s="462">
        <f t="shared" ca="1" si="40"/>
        <v>0</v>
      </c>
      <c r="S40" s="462">
        <f t="shared" ca="1" si="40"/>
        <v>0</v>
      </c>
      <c r="T40" s="462">
        <f t="shared" ca="1" si="40"/>
        <v>0</v>
      </c>
      <c r="U40" s="462">
        <f t="shared" ca="1" si="40"/>
        <v>0</v>
      </c>
      <c r="V40" s="477">
        <f t="shared" ca="1" si="40"/>
        <v>0</v>
      </c>
      <c r="W40" s="480">
        <f ca="1">W35-W37-W38</f>
        <v>0</v>
      </c>
      <c r="X40" s="480">
        <f t="shared" ca="1" si="40"/>
        <v>0</v>
      </c>
      <c r="Y40" s="480">
        <f t="shared" ca="1" si="40"/>
        <v>0</v>
      </c>
      <c r="Z40" s="462">
        <f ca="1">Z35-Z37-Z38</f>
        <v>0</v>
      </c>
      <c r="AA40" s="462">
        <f t="shared" ref="AA40:AI40" ca="1" si="41">AA35-AA37-AA38</f>
        <v>0</v>
      </c>
      <c r="AB40" s="462">
        <f t="shared" ca="1" si="41"/>
        <v>0</v>
      </c>
      <c r="AC40" s="462">
        <f t="shared" ca="1" si="41"/>
        <v>0</v>
      </c>
      <c r="AD40" s="462">
        <f t="shared" ca="1" si="41"/>
        <v>0</v>
      </c>
      <c r="AE40" s="462">
        <f t="shared" ca="1" si="41"/>
        <v>0</v>
      </c>
      <c r="AF40" s="477">
        <f t="shared" ca="1" si="41"/>
        <v>0</v>
      </c>
      <c r="AG40" s="480">
        <f t="shared" ca="1" si="41"/>
        <v>0</v>
      </c>
      <c r="AH40" s="480">
        <f t="shared" ca="1" si="41"/>
        <v>0</v>
      </c>
      <c r="AI40" s="480">
        <f t="shared" ca="1" si="41"/>
        <v>0</v>
      </c>
      <c r="AJ40" s="441"/>
      <c r="AK40" s="43"/>
    </row>
    <row r="43" spans="5:37" ht="14.4" thickBot="1" x14ac:dyDescent="0.35"/>
    <row r="44" spans="5:37" ht="25.2" customHeight="1" x14ac:dyDescent="0.3">
      <c r="E44" s="517" t="str">
        <f>VLOOKUP("8B1",TRANSL_MAIN[[Key]:[Inhalt]],2,FALSE)</f>
        <v>Liquidity plan</v>
      </c>
      <c r="F44" s="888" t="str">
        <f>F7</f>
        <v>“Base Case” - Scenario</v>
      </c>
      <c r="G44" s="889"/>
      <c r="H44" s="889"/>
      <c r="I44" s="889"/>
      <c r="J44" s="889"/>
      <c r="K44" s="889"/>
      <c r="L44" s="889"/>
      <c r="M44" s="490"/>
      <c r="N44" s="490"/>
      <c r="O44" s="490"/>
      <c r="P44" s="888" t="str">
        <f>P7</f>
        <v>“Worst Case” - Scenario</v>
      </c>
      <c r="Q44" s="889"/>
      <c r="R44" s="889"/>
      <c r="S44" s="889"/>
      <c r="T44" s="889"/>
      <c r="U44" s="889"/>
      <c r="V44" s="889"/>
      <c r="W44" s="41"/>
      <c r="X44" s="41"/>
      <c r="Y44" s="41"/>
      <c r="Z44" s="888" t="str">
        <f>Z7</f>
        <v>“Best Case” - Scenario</v>
      </c>
      <c r="AA44" s="889"/>
      <c r="AB44" s="889"/>
      <c r="AC44" s="889"/>
      <c r="AD44" s="889"/>
      <c r="AE44" s="889"/>
      <c r="AF44" s="889"/>
    </row>
    <row r="45" spans="5:37" ht="14.4" x14ac:dyDescent="0.3">
      <c r="E45" s="482" t="str">
        <f>E8</f>
        <v>Year</v>
      </c>
      <c r="F45" s="642">
        <f>'Financial planning'!AZ8</f>
        <v>1900</v>
      </c>
      <c r="G45" s="535">
        <f t="shared" ref="G45:L45" si="42">F45+1</f>
        <v>1901</v>
      </c>
      <c r="H45" s="535">
        <f t="shared" si="42"/>
        <v>1902</v>
      </c>
      <c r="I45" s="535">
        <f t="shared" si="42"/>
        <v>1903</v>
      </c>
      <c r="J45" s="535">
        <f t="shared" si="42"/>
        <v>1904</v>
      </c>
      <c r="K45" s="535">
        <f t="shared" si="42"/>
        <v>1905</v>
      </c>
      <c r="L45" s="535">
        <f t="shared" si="42"/>
        <v>1906</v>
      </c>
      <c r="M45" s="491"/>
      <c r="N45" s="492"/>
      <c r="O45" s="492"/>
      <c r="P45" s="642">
        <f>F45</f>
        <v>1900</v>
      </c>
      <c r="Q45" s="535">
        <f t="shared" ref="Q45:V45" si="43">P45+1</f>
        <v>1901</v>
      </c>
      <c r="R45" s="535">
        <f t="shared" si="43"/>
        <v>1902</v>
      </c>
      <c r="S45" s="535">
        <f t="shared" si="43"/>
        <v>1903</v>
      </c>
      <c r="T45" s="535">
        <f t="shared" si="43"/>
        <v>1904</v>
      </c>
      <c r="U45" s="535">
        <f t="shared" si="43"/>
        <v>1905</v>
      </c>
      <c r="V45" s="535">
        <f t="shared" si="43"/>
        <v>1906</v>
      </c>
      <c r="W45" s="41"/>
      <c r="X45" s="41"/>
      <c r="Y45" s="41"/>
      <c r="Z45" s="642">
        <f>F45</f>
        <v>1900</v>
      </c>
      <c r="AA45" s="535">
        <f t="shared" ref="AA45:AF45" si="44">Z45+1</f>
        <v>1901</v>
      </c>
      <c r="AB45" s="535">
        <f t="shared" si="44"/>
        <v>1902</v>
      </c>
      <c r="AC45" s="535">
        <f t="shared" si="44"/>
        <v>1903</v>
      </c>
      <c r="AD45" s="535">
        <f t="shared" si="44"/>
        <v>1904</v>
      </c>
      <c r="AE45" s="535">
        <f t="shared" si="44"/>
        <v>1905</v>
      </c>
      <c r="AF45" s="535">
        <f t="shared" si="44"/>
        <v>1906</v>
      </c>
    </row>
    <row r="46" spans="5:37" x14ac:dyDescent="0.3">
      <c r="E46" s="578" t="str">
        <f>VLOOKUP(CONCATENATE("8",ADDRESS(ROW('Liquidity overview'!B7),COLUMN('Liquidity overview'!B7),4)),TRANSL_MAIN[[Key]:[Inhalt]],2,FALSE)</f>
        <v>Year</v>
      </c>
      <c r="F46" s="652"/>
      <c r="G46" s="579"/>
      <c r="H46" s="579"/>
      <c r="I46" s="579"/>
      <c r="J46" s="579"/>
      <c r="K46" s="579"/>
      <c r="L46" s="579"/>
      <c r="M46" s="493"/>
      <c r="N46" s="494"/>
      <c r="O46" s="494"/>
      <c r="P46" s="652"/>
      <c r="Q46" s="579"/>
      <c r="R46" s="579"/>
      <c r="S46" s="579"/>
      <c r="T46" s="579"/>
      <c r="U46" s="579"/>
      <c r="V46" s="579"/>
      <c r="W46" s="59"/>
      <c r="X46" s="59"/>
      <c r="Y46" s="59"/>
      <c r="Z46" s="652"/>
      <c r="AA46" s="579"/>
      <c r="AB46" s="579"/>
      <c r="AC46" s="579"/>
      <c r="AD46" s="579"/>
      <c r="AE46" s="579"/>
      <c r="AF46" s="579"/>
    </row>
    <row r="47" spans="5:37" x14ac:dyDescent="0.3">
      <c r="E47" s="580" t="str">
        <f>VLOOKUP(CONCATENATE("8",ADDRESS(ROW('Liquidity overview'!B8),COLUMN('Liquidity overview'!B8),4)),TRANSL_MAIN[[Key]:[Inhalt]],2,FALSE)</f>
        <v>Bank balance</v>
      </c>
      <c r="F47" s="581">
        <f ca="1">F77</f>
        <v>0</v>
      </c>
      <c r="G47" s="581">
        <f t="shared" ref="G47:L47" ca="1" si="45">G77</f>
        <v>0</v>
      </c>
      <c r="H47" s="581">
        <f t="shared" ca="1" si="45"/>
        <v>0</v>
      </c>
      <c r="I47" s="581">
        <f t="shared" ca="1" si="45"/>
        <v>0</v>
      </c>
      <c r="J47" s="581">
        <f t="shared" ca="1" si="45"/>
        <v>0</v>
      </c>
      <c r="K47" s="581">
        <f t="shared" ca="1" si="45"/>
        <v>0</v>
      </c>
      <c r="L47" s="581">
        <f t="shared" ca="1" si="45"/>
        <v>0</v>
      </c>
      <c r="M47" s="495"/>
      <c r="N47" s="496"/>
      <c r="O47" s="496"/>
      <c r="P47" s="581">
        <f ca="1">P77</f>
        <v>0</v>
      </c>
      <c r="Q47" s="581">
        <f t="shared" ref="Q47:V47" ca="1" si="46">Q77</f>
        <v>0</v>
      </c>
      <c r="R47" s="581">
        <f t="shared" ca="1" si="46"/>
        <v>0</v>
      </c>
      <c r="S47" s="581">
        <f t="shared" ca="1" si="46"/>
        <v>0</v>
      </c>
      <c r="T47" s="581">
        <f t="shared" ca="1" si="46"/>
        <v>0</v>
      </c>
      <c r="U47" s="581">
        <f t="shared" ca="1" si="46"/>
        <v>0</v>
      </c>
      <c r="V47" s="581">
        <f t="shared" ca="1" si="46"/>
        <v>0</v>
      </c>
      <c r="W47" s="60"/>
      <c r="X47" s="60"/>
      <c r="Y47" s="60"/>
      <c r="Z47" s="581">
        <f ca="1">Z77</f>
        <v>0</v>
      </c>
      <c r="AA47" s="581">
        <f t="shared" ref="AA47:AF47" ca="1" si="47">AA77</f>
        <v>0</v>
      </c>
      <c r="AB47" s="581">
        <f t="shared" ca="1" si="47"/>
        <v>0</v>
      </c>
      <c r="AC47" s="581">
        <f t="shared" ca="1" si="47"/>
        <v>0</v>
      </c>
      <c r="AD47" s="581">
        <f t="shared" ca="1" si="47"/>
        <v>0</v>
      </c>
      <c r="AE47" s="581">
        <f t="shared" ca="1" si="47"/>
        <v>0</v>
      </c>
      <c r="AF47" s="581">
        <f t="shared" ca="1" si="47"/>
        <v>0</v>
      </c>
      <c r="AK47" s="60">
        <f>ROW('Financial planning'!C311)</f>
        <v>311</v>
      </c>
    </row>
    <row r="48" spans="5:37" x14ac:dyDescent="0.3">
      <c r="E48" s="582" t="str">
        <f>VLOOKUP(CONCATENATE("8",ADDRESS(ROW('Liquidity overview'!B9),COLUMN('Liquidity overview'!B9),4)),TRANSL_MAIN[[Key]:[Inhalt]],2,FALSE)</f>
        <v>Incoming payments (net)</v>
      </c>
      <c r="F48" s="583"/>
      <c r="G48" s="583"/>
      <c r="H48" s="583"/>
      <c r="I48" s="583"/>
      <c r="J48" s="583"/>
      <c r="K48" s="583"/>
      <c r="L48" s="583"/>
      <c r="M48" s="497"/>
      <c r="N48" s="486"/>
      <c r="O48" s="486"/>
      <c r="P48" s="583"/>
      <c r="Q48" s="583"/>
      <c r="R48" s="583"/>
      <c r="S48" s="583"/>
      <c r="T48" s="583"/>
      <c r="U48" s="583"/>
      <c r="V48" s="583"/>
      <c r="W48" s="60"/>
      <c r="X48" s="60"/>
      <c r="Y48" s="60"/>
      <c r="Z48" s="583"/>
      <c r="AA48" s="583"/>
      <c r="AB48" s="583"/>
      <c r="AC48" s="583"/>
      <c r="AD48" s="583"/>
      <c r="AE48" s="583"/>
      <c r="AF48" s="583"/>
      <c r="AK48" s="60"/>
    </row>
    <row r="49" spans="2:37" x14ac:dyDescent="0.3">
      <c r="E49" s="584" t="str">
        <f>VLOOKUP(CONCATENATE("8",ADDRESS(ROW('Liquidity overview'!B10),COLUMN('Liquidity overview'!B10),4)),TRANSL_MAIN[[Key]:[Inhalt]],2,FALSE)</f>
        <v>Cash/Bank</v>
      </c>
      <c r="F49" s="483" cm="1">
        <f t="array" aca="1" ref="F49" ca="1">IFERROR(INDIRECT(CONCATENATE($E$1,ADDRESS($AK49,F$1,4))),0)</f>
        <v>0</v>
      </c>
      <c r="G49" s="483" cm="1">
        <f t="array" aca="1" ref="G49" ca="1">IFERROR(INDIRECT(CONCATENATE($E$1,ADDRESS($AK49,G$1,4))),0)</f>
        <v>0</v>
      </c>
      <c r="H49" s="483" cm="1">
        <f t="array" aca="1" ref="H49" ca="1">IFERROR(INDIRECT(CONCATENATE($E$1,ADDRESS($AK49,H$1,4))),0)</f>
        <v>0</v>
      </c>
      <c r="I49" s="483" cm="1">
        <f t="array" aca="1" ref="I49" ca="1">IFERROR(INDIRECT(CONCATENATE($E$1,ADDRESS($AK49,I$1,4))),0)</f>
        <v>0</v>
      </c>
      <c r="J49" s="483" cm="1">
        <f t="array" aca="1" ref="J49" ca="1">IFERROR(INDIRECT(CONCATENATE($E$1,ADDRESS($AK49,J$1,4))),0)</f>
        <v>0</v>
      </c>
      <c r="K49" s="483" cm="1">
        <f t="array" aca="1" ref="K49" ca="1">IFERROR(INDIRECT(CONCATENATE($E$1,ADDRESS($AK49,K$1,4))),0)</f>
        <v>0</v>
      </c>
      <c r="L49" s="483" cm="1">
        <f t="array" aca="1" ref="L49" ca="1">IFERROR(INDIRECT(CONCATENATE($E$1,ADDRESS($AK49,L$1,4))),0)</f>
        <v>0</v>
      </c>
      <c r="M49" s="498"/>
      <c r="N49" s="499"/>
      <c r="O49" s="499"/>
      <c r="P49" s="483">
        <f ca="1">F49</f>
        <v>0</v>
      </c>
      <c r="Q49" s="483">
        <f t="shared" ref="Q49:V49" ca="1" si="48">G49</f>
        <v>0</v>
      </c>
      <c r="R49" s="483">
        <f t="shared" ca="1" si="48"/>
        <v>0</v>
      </c>
      <c r="S49" s="483">
        <f t="shared" ca="1" si="48"/>
        <v>0</v>
      </c>
      <c r="T49" s="483">
        <f t="shared" ca="1" si="48"/>
        <v>0</v>
      </c>
      <c r="U49" s="483">
        <f t="shared" ca="1" si="48"/>
        <v>0</v>
      </c>
      <c r="V49" s="483">
        <f t="shared" ca="1" si="48"/>
        <v>0</v>
      </c>
      <c r="W49" s="60"/>
      <c r="X49" s="60"/>
      <c r="Y49" s="60"/>
      <c r="Z49" s="483">
        <f ca="1">F49</f>
        <v>0</v>
      </c>
      <c r="AA49" s="483">
        <f t="shared" ref="AA49:AF49" ca="1" si="49">G49</f>
        <v>0</v>
      </c>
      <c r="AB49" s="483">
        <f t="shared" ca="1" si="49"/>
        <v>0</v>
      </c>
      <c r="AC49" s="483">
        <f t="shared" ca="1" si="49"/>
        <v>0</v>
      </c>
      <c r="AD49" s="483">
        <f t="shared" ca="1" si="49"/>
        <v>0</v>
      </c>
      <c r="AE49" s="483">
        <f t="shared" ca="1" si="49"/>
        <v>0</v>
      </c>
      <c r="AF49" s="483">
        <f t="shared" ca="1" si="49"/>
        <v>0</v>
      </c>
      <c r="AK49" s="60">
        <f>ROW('Financial planning'!C313)</f>
        <v>313</v>
      </c>
    </row>
    <row r="50" spans="2:37" x14ac:dyDescent="0.3">
      <c r="B50" s="505">
        <f>B10</f>
        <v>-0.2</v>
      </c>
      <c r="C50" s="506">
        <f>C10</f>
        <v>0.2</v>
      </c>
      <c r="E50" s="585" t="str">
        <f>VLOOKUP(CONCATENATE("8",ADDRESS(ROW('Liquidity overview'!B11),COLUMN('Liquidity overview'!B11),4)),TRANSL_MAIN[[Key]:[Inhalt]],2,FALSE)</f>
        <v>from incoming receivables</v>
      </c>
      <c r="F50" s="581" cm="1">
        <f t="array" aca="1" ref="F50" ca="1">IFERROR(INDIRECT(CONCATENATE($E$1,ADDRESS($AK50,F$1,4))),0)</f>
        <v>0</v>
      </c>
      <c r="G50" s="581" cm="1">
        <f t="array" aca="1" ref="G50" ca="1">IFERROR(INDIRECT(CONCATENATE($E$1,ADDRESS($AK50,G$1,4))),0)</f>
        <v>0</v>
      </c>
      <c r="H50" s="581" cm="1">
        <f t="array" aca="1" ref="H50" ca="1">IFERROR(INDIRECT(CONCATENATE($E$1,ADDRESS($AK50,H$1,4))),0)</f>
        <v>0</v>
      </c>
      <c r="I50" s="581" cm="1">
        <f t="array" aca="1" ref="I50" ca="1">IFERROR(INDIRECT(CONCATENATE($E$1,ADDRESS($AK50,I$1,4))),0)</f>
        <v>0</v>
      </c>
      <c r="J50" s="581" cm="1">
        <f t="array" aca="1" ref="J50" ca="1">IFERROR(INDIRECT(CONCATENATE($E$1,ADDRESS($AK50,J$1,4))),0)</f>
        <v>0</v>
      </c>
      <c r="K50" s="581" cm="1">
        <f t="array" aca="1" ref="K50" ca="1">IFERROR(INDIRECT(CONCATENATE($E$1,ADDRESS($AK50,K$1,4))),0)</f>
        <v>0</v>
      </c>
      <c r="L50" s="581" cm="1">
        <f t="array" aca="1" ref="L50" ca="1">IFERROR(INDIRECT(CONCATENATE($E$1,ADDRESS($AK50,L$1,4))),0)</f>
        <v>0</v>
      </c>
      <c r="M50" s="495"/>
      <c r="N50" s="496"/>
      <c r="O50" s="496"/>
      <c r="P50" s="581">
        <f t="shared" ref="P50:P55" ca="1" si="50">F50*(1+$B50)</f>
        <v>0</v>
      </c>
      <c r="Q50" s="581">
        <f t="shared" ref="Q50:V55" ca="1" si="51">G50*(1+$B50)</f>
        <v>0</v>
      </c>
      <c r="R50" s="581">
        <f t="shared" ca="1" si="51"/>
        <v>0</v>
      </c>
      <c r="S50" s="581">
        <f t="shared" ca="1" si="51"/>
        <v>0</v>
      </c>
      <c r="T50" s="581">
        <f t="shared" ca="1" si="51"/>
        <v>0</v>
      </c>
      <c r="U50" s="581">
        <f t="shared" ca="1" si="51"/>
        <v>0</v>
      </c>
      <c r="V50" s="581">
        <f t="shared" ca="1" si="51"/>
        <v>0</v>
      </c>
      <c r="W50" s="60"/>
      <c r="X50" s="60"/>
      <c r="Y50" s="60"/>
      <c r="Z50" s="581">
        <f t="shared" ref="Z50:Z55" ca="1" si="52">F50*(1+$C50)</f>
        <v>0</v>
      </c>
      <c r="AA50" s="581">
        <f t="shared" ref="AA50:AF55" ca="1" si="53">G50*(1+$C50)</f>
        <v>0</v>
      </c>
      <c r="AB50" s="581">
        <f t="shared" ca="1" si="53"/>
        <v>0</v>
      </c>
      <c r="AC50" s="581">
        <f t="shared" ca="1" si="53"/>
        <v>0</v>
      </c>
      <c r="AD50" s="581">
        <f t="shared" ca="1" si="53"/>
        <v>0</v>
      </c>
      <c r="AE50" s="581">
        <f t="shared" ca="1" si="53"/>
        <v>0</v>
      </c>
      <c r="AF50" s="581">
        <f t="shared" ca="1" si="53"/>
        <v>0</v>
      </c>
      <c r="AK50" s="60">
        <f>ROW('Financial planning'!C314)</f>
        <v>314</v>
      </c>
    </row>
    <row r="51" spans="2:37" x14ac:dyDescent="0.3">
      <c r="B51" s="505">
        <f>B50</f>
        <v>-0.2</v>
      </c>
      <c r="C51" s="506">
        <f>C50</f>
        <v>0.2</v>
      </c>
      <c r="E51" s="585" t="str">
        <f>VLOOKUP(CONCATENATE("8",ADDRESS(ROW('Liquidity overview'!B12),COLUMN('Liquidity overview'!B12),4)),TRANSL_MAIN[[Key]:[Inhalt]],2,FALSE)</f>
        <v>VAT revenue</v>
      </c>
      <c r="F51" s="581" cm="1">
        <f t="array" aca="1" ref="F51" ca="1">IFERROR(INDIRECT(CONCATENATE($E$1,ADDRESS($AK51,F$1,4))),0)</f>
        <v>0</v>
      </c>
      <c r="G51" s="581" cm="1">
        <f t="array" aca="1" ref="G51" ca="1">IFERROR(INDIRECT(CONCATENATE($E$1,ADDRESS($AK51,G$1,4))),0)</f>
        <v>0</v>
      </c>
      <c r="H51" s="581" cm="1">
        <f t="array" aca="1" ref="H51" ca="1">IFERROR(INDIRECT(CONCATENATE($E$1,ADDRESS($AK51,H$1,4))),0)</f>
        <v>0</v>
      </c>
      <c r="I51" s="581" cm="1">
        <f t="array" aca="1" ref="I51" ca="1">IFERROR(INDIRECT(CONCATENATE($E$1,ADDRESS($AK51,I$1,4))),0)</f>
        <v>0</v>
      </c>
      <c r="J51" s="581" cm="1">
        <f t="array" aca="1" ref="J51" ca="1">IFERROR(INDIRECT(CONCATENATE($E$1,ADDRESS($AK51,J$1,4))),0)</f>
        <v>0</v>
      </c>
      <c r="K51" s="581" cm="1">
        <f t="array" aca="1" ref="K51" ca="1">IFERROR(INDIRECT(CONCATENATE($E$1,ADDRESS($AK51,K$1,4))),0)</f>
        <v>0</v>
      </c>
      <c r="L51" s="581" cm="1">
        <f t="array" aca="1" ref="L51" ca="1">IFERROR(INDIRECT(CONCATENATE($E$1,ADDRESS($AK51,L$1,4))),0)</f>
        <v>0</v>
      </c>
      <c r="M51" s="495"/>
      <c r="N51" s="496"/>
      <c r="O51" s="496"/>
      <c r="P51" s="581">
        <f t="shared" ca="1" si="50"/>
        <v>0</v>
      </c>
      <c r="Q51" s="581">
        <f t="shared" ca="1" si="51"/>
        <v>0</v>
      </c>
      <c r="R51" s="581">
        <f t="shared" ca="1" si="51"/>
        <v>0</v>
      </c>
      <c r="S51" s="581">
        <f t="shared" ca="1" si="51"/>
        <v>0</v>
      </c>
      <c r="T51" s="581">
        <f t="shared" ca="1" si="51"/>
        <v>0</v>
      </c>
      <c r="U51" s="581">
        <f t="shared" ca="1" si="51"/>
        <v>0</v>
      </c>
      <c r="V51" s="581">
        <f t="shared" ca="1" si="51"/>
        <v>0</v>
      </c>
      <c r="W51" s="60"/>
      <c r="X51" s="60"/>
      <c r="Y51" s="60"/>
      <c r="Z51" s="581">
        <f t="shared" ca="1" si="52"/>
        <v>0</v>
      </c>
      <c r="AA51" s="581">
        <f t="shared" ca="1" si="53"/>
        <v>0</v>
      </c>
      <c r="AB51" s="581">
        <f t="shared" ca="1" si="53"/>
        <v>0</v>
      </c>
      <c r="AC51" s="581">
        <f t="shared" ca="1" si="53"/>
        <v>0</v>
      </c>
      <c r="AD51" s="581">
        <f t="shared" ca="1" si="53"/>
        <v>0</v>
      </c>
      <c r="AE51" s="581">
        <f t="shared" ca="1" si="53"/>
        <v>0</v>
      </c>
      <c r="AF51" s="581">
        <f t="shared" ca="1" si="53"/>
        <v>0</v>
      </c>
      <c r="AK51" s="60">
        <f>ROW('Financial planning'!C315)</f>
        <v>315</v>
      </c>
    </row>
    <row r="52" spans="2:37" x14ac:dyDescent="0.3">
      <c r="E52" s="586" t="str">
        <f>VLOOKUP(CONCATENATE("8",ADDRESS(ROW('Liquidity overview'!B13),COLUMN('Liquidity overview'!B13),4)),TRANSL_MAIN[[Key]:[Inhalt]],2,FALSE)</f>
        <v>Funds from credit</v>
      </c>
      <c r="F52" s="587" cm="1">
        <f t="array" aca="1" ref="F52" ca="1">IFERROR(INDIRECT(CONCATENATE($E$1,ADDRESS($AK52,F$1,4))),0)</f>
        <v>0</v>
      </c>
      <c r="G52" s="587" cm="1">
        <f t="array" aca="1" ref="G52" ca="1">IFERROR(INDIRECT(CONCATENATE($E$1,ADDRESS($AK52,G$1,4))),0)</f>
        <v>0</v>
      </c>
      <c r="H52" s="587" cm="1">
        <f t="array" aca="1" ref="H52" ca="1">IFERROR(INDIRECT(CONCATENATE($E$1,ADDRESS($AK52,H$1,4))),0)</f>
        <v>0</v>
      </c>
      <c r="I52" s="587" cm="1">
        <f t="array" aca="1" ref="I52" ca="1">IFERROR(INDIRECT(CONCATENATE($E$1,ADDRESS($AK52,I$1,4))),0)</f>
        <v>0</v>
      </c>
      <c r="J52" s="587" cm="1">
        <f t="array" aca="1" ref="J52" ca="1">IFERROR(INDIRECT(CONCATENATE($E$1,ADDRESS($AK52,J$1,4))),0)</f>
        <v>0</v>
      </c>
      <c r="K52" s="587" cm="1">
        <f t="array" aca="1" ref="K52" ca="1">IFERROR(INDIRECT(CONCATENATE($E$1,ADDRESS($AK52,K$1,4))),0)</f>
        <v>0</v>
      </c>
      <c r="L52" s="587" cm="1">
        <f t="array" aca="1" ref="L52" ca="1">IFERROR(INDIRECT(CONCATENATE($E$1,ADDRESS($AK52,L$1,4))),0)</f>
        <v>0</v>
      </c>
      <c r="M52" s="498"/>
      <c r="N52" s="499"/>
      <c r="O52" s="499"/>
      <c r="P52" s="587">
        <f t="shared" ca="1" si="50"/>
        <v>0</v>
      </c>
      <c r="Q52" s="587">
        <f t="shared" ca="1" si="51"/>
        <v>0</v>
      </c>
      <c r="R52" s="587">
        <f t="shared" ca="1" si="51"/>
        <v>0</v>
      </c>
      <c r="S52" s="587">
        <f t="shared" ca="1" si="51"/>
        <v>0</v>
      </c>
      <c r="T52" s="587">
        <f t="shared" ca="1" si="51"/>
        <v>0</v>
      </c>
      <c r="U52" s="587">
        <f t="shared" ca="1" si="51"/>
        <v>0</v>
      </c>
      <c r="V52" s="587">
        <f t="shared" ca="1" si="51"/>
        <v>0</v>
      </c>
      <c r="W52" s="60"/>
      <c r="X52" s="60"/>
      <c r="Y52" s="60"/>
      <c r="Z52" s="587">
        <f t="shared" ca="1" si="52"/>
        <v>0</v>
      </c>
      <c r="AA52" s="587">
        <f t="shared" ca="1" si="53"/>
        <v>0</v>
      </c>
      <c r="AB52" s="587">
        <f t="shared" ca="1" si="53"/>
        <v>0</v>
      </c>
      <c r="AC52" s="587">
        <f t="shared" ca="1" si="53"/>
        <v>0</v>
      </c>
      <c r="AD52" s="587">
        <f t="shared" ca="1" si="53"/>
        <v>0</v>
      </c>
      <c r="AE52" s="587">
        <f t="shared" ca="1" si="53"/>
        <v>0</v>
      </c>
      <c r="AF52" s="587">
        <f t="shared" ca="1" si="53"/>
        <v>0</v>
      </c>
      <c r="AK52" s="60">
        <f>ROW('Financial planning'!C316)</f>
        <v>316</v>
      </c>
    </row>
    <row r="53" spans="2:37" x14ac:dyDescent="0.3">
      <c r="B53" s="505"/>
      <c r="C53" s="506"/>
      <c r="E53" s="586" t="str">
        <f>VLOOKUP(CONCATENATE("8",ADDRESS(ROW('Liquidity overview'!B14),COLUMN('Liquidity overview'!B14),4)),TRANSL_MAIN[[Key]:[Inhalt]],2,FALSE)</f>
        <v>VAT refund</v>
      </c>
      <c r="F53" s="587" cm="1">
        <f t="array" aca="1" ref="F53" ca="1">IFERROR(INDIRECT(CONCATENATE($E$1,ADDRESS($AK53,F$1,4))),0)</f>
        <v>0</v>
      </c>
      <c r="G53" s="587" cm="1">
        <f t="array" aca="1" ref="G53" ca="1">IFERROR(INDIRECT(CONCATENATE($E$1,ADDRESS($AK53,G$1,4))),0)</f>
        <v>0</v>
      </c>
      <c r="H53" s="587" cm="1">
        <f t="array" aca="1" ref="H53" ca="1">IFERROR(INDIRECT(CONCATENATE($E$1,ADDRESS($AK53,H$1,4))),0)</f>
        <v>0</v>
      </c>
      <c r="I53" s="587" cm="1">
        <f t="array" aca="1" ref="I53" ca="1">IFERROR(INDIRECT(CONCATENATE($E$1,ADDRESS($AK53,I$1,4))),0)</f>
        <v>0</v>
      </c>
      <c r="J53" s="587" cm="1">
        <f t="array" aca="1" ref="J53" ca="1">IFERROR(INDIRECT(CONCATENATE($E$1,ADDRESS($AK53,J$1,4))),0)</f>
        <v>0</v>
      </c>
      <c r="K53" s="587" cm="1">
        <f t="array" aca="1" ref="K53" ca="1">IFERROR(INDIRECT(CONCATENATE($E$1,ADDRESS($AK53,K$1,4))),0)</f>
        <v>0</v>
      </c>
      <c r="L53" s="587" cm="1">
        <f t="array" aca="1" ref="L53" ca="1">IFERROR(INDIRECT(CONCATENATE($E$1,ADDRESS($AK53,L$1,4))),0)</f>
        <v>0</v>
      </c>
      <c r="M53" s="498"/>
      <c r="N53" s="499"/>
      <c r="O53" s="499"/>
      <c r="P53" s="587">
        <f t="shared" ca="1" si="50"/>
        <v>0</v>
      </c>
      <c r="Q53" s="587">
        <f t="shared" ca="1" si="51"/>
        <v>0</v>
      </c>
      <c r="R53" s="587">
        <f t="shared" ca="1" si="51"/>
        <v>0</v>
      </c>
      <c r="S53" s="587">
        <f t="shared" ca="1" si="51"/>
        <v>0</v>
      </c>
      <c r="T53" s="587">
        <f t="shared" ca="1" si="51"/>
        <v>0</v>
      </c>
      <c r="U53" s="587">
        <f t="shared" ca="1" si="51"/>
        <v>0</v>
      </c>
      <c r="V53" s="587">
        <f t="shared" ca="1" si="51"/>
        <v>0</v>
      </c>
      <c r="W53" s="60"/>
      <c r="X53" s="60"/>
      <c r="Y53" s="60"/>
      <c r="Z53" s="587">
        <f t="shared" ca="1" si="52"/>
        <v>0</v>
      </c>
      <c r="AA53" s="587">
        <f t="shared" ca="1" si="53"/>
        <v>0</v>
      </c>
      <c r="AB53" s="587">
        <f t="shared" ca="1" si="53"/>
        <v>0</v>
      </c>
      <c r="AC53" s="587">
        <f t="shared" ca="1" si="53"/>
        <v>0</v>
      </c>
      <c r="AD53" s="587">
        <f t="shared" ca="1" si="53"/>
        <v>0</v>
      </c>
      <c r="AE53" s="587">
        <f t="shared" ca="1" si="53"/>
        <v>0</v>
      </c>
      <c r="AF53" s="587">
        <f t="shared" ca="1" si="53"/>
        <v>0</v>
      </c>
      <c r="AK53" s="60">
        <f>ROW('Financial planning'!C317)</f>
        <v>317</v>
      </c>
    </row>
    <row r="54" spans="2:37" x14ac:dyDescent="0.3">
      <c r="E54" s="586" t="str">
        <f>VLOOKUP(CONCATENATE("8",ADDRESS(ROW('Liquidity overview'!B15),COLUMN('Liquidity overview'!B15),4)),TRANSL_MAIN[[Key]:[Inhalt]],2,FALSE)</f>
        <v>Other</v>
      </c>
      <c r="F54" s="587" cm="1">
        <f t="array" aca="1" ref="F54" ca="1">IFERROR(INDIRECT(CONCATENATE($E$1,ADDRESS($AK54,F$1,4))),0)</f>
        <v>0</v>
      </c>
      <c r="G54" s="587" cm="1">
        <f t="array" aca="1" ref="G54" ca="1">IFERROR(INDIRECT(CONCATENATE($E$1,ADDRESS($AK54,G$1,4))),0)</f>
        <v>0</v>
      </c>
      <c r="H54" s="587" cm="1">
        <f t="array" aca="1" ref="H54" ca="1">IFERROR(INDIRECT(CONCATENATE($E$1,ADDRESS($AK54,H$1,4))),0)</f>
        <v>0</v>
      </c>
      <c r="I54" s="587" cm="1">
        <f t="array" aca="1" ref="I54" ca="1">IFERROR(INDIRECT(CONCATENATE($E$1,ADDRESS($AK54,I$1,4))),0)</f>
        <v>0</v>
      </c>
      <c r="J54" s="587" cm="1">
        <f t="array" aca="1" ref="J54" ca="1">IFERROR(INDIRECT(CONCATENATE($E$1,ADDRESS($AK54,J$1,4))),0)</f>
        <v>0</v>
      </c>
      <c r="K54" s="587" cm="1">
        <f t="array" aca="1" ref="K54" ca="1">IFERROR(INDIRECT(CONCATENATE($E$1,ADDRESS($AK54,K$1,4))),0)</f>
        <v>0</v>
      </c>
      <c r="L54" s="587" cm="1">
        <f t="array" aca="1" ref="L54" ca="1">IFERROR(INDIRECT(CONCATENATE($E$1,ADDRESS($AK54,L$1,4))),0)</f>
        <v>0</v>
      </c>
      <c r="M54" s="498"/>
      <c r="N54" s="499"/>
      <c r="O54" s="499"/>
      <c r="P54" s="587">
        <f t="shared" ca="1" si="50"/>
        <v>0</v>
      </c>
      <c r="Q54" s="587">
        <f t="shared" ca="1" si="51"/>
        <v>0</v>
      </c>
      <c r="R54" s="587">
        <f t="shared" ca="1" si="51"/>
        <v>0</v>
      </c>
      <c r="S54" s="587">
        <f t="shared" ca="1" si="51"/>
        <v>0</v>
      </c>
      <c r="T54" s="587">
        <f t="shared" ca="1" si="51"/>
        <v>0</v>
      </c>
      <c r="U54" s="587">
        <f t="shared" ca="1" si="51"/>
        <v>0</v>
      </c>
      <c r="V54" s="587">
        <f t="shared" ca="1" si="51"/>
        <v>0</v>
      </c>
      <c r="W54" s="60"/>
      <c r="X54" s="60"/>
      <c r="Y54" s="60"/>
      <c r="Z54" s="587">
        <f t="shared" ca="1" si="52"/>
        <v>0</v>
      </c>
      <c r="AA54" s="587">
        <f t="shared" ca="1" si="53"/>
        <v>0</v>
      </c>
      <c r="AB54" s="587">
        <f t="shared" ca="1" si="53"/>
        <v>0</v>
      </c>
      <c r="AC54" s="587">
        <f t="shared" ca="1" si="53"/>
        <v>0</v>
      </c>
      <c r="AD54" s="587">
        <f t="shared" ca="1" si="53"/>
        <v>0</v>
      </c>
      <c r="AE54" s="587">
        <f t="shared" ca="1" si="53"/>
        <v>0</v>
      </c>
      <c r="AF54" s="587">
        <f t="shared" ca="1" si="53"/>
        <v>0</v>
      </c>
      <c r="AK54" s="60">
        <f>ROW('Financial planning'!C318)</f>
        <v>318</v>
      </c>
    </row>
    <row r="55" spans="2:37" x14ac:dyDescent="0.3">
      <c r="E55" s="586" t="str">
        <f>VLOOKUP(CONCATENATE("8",ADDRESS(ROW('Liquidity overview'!B16),COLUMN('Liquidity overview'!B16),4)),TRANSL_MAIN[[Key]:[Inhalt]],2,FALSE)</f>
        <v>Start-up grant</v>
      </c>
      <c r="F55" s="587" cm="1">
        <f t="array" aca="1" ref="F55" ca="1">IFERROR(INDIRECT(CONCATENATE($E$1,ADDRESS($AK55,F$1,4))),0)</f>
        <v>0</v>
      </c>
      <c r="G55" s="587" cm="1">
        <f t="array" aca="1" ref="G55" ca="1">IFERROR(INDIRECT(CONCATENATE($E$1,ADDRESS($AK55,G$1,4))),0)</f>
        <v>0</v>
      </c>
      <c r="H55" s="587" cm="1">
        <f t="array" aca="1" ref="H55" ca="1">IFERROR(INDIRECT(CONCATENATE($E$1,ADDRESS($AK55,H$1,4))),0)</f>
        <v>0</v>
      </c>
      <c r="I55" s="587" cm="1">
        <f t="array" aca="1" ref="I55" ca="1">IFERROR(INDIRECT(CONCATENATE($E$1,ADDRESS($AK55,I$1,4))),0)</f>
        <v>0</v>
      </c>
      <c r="J55" s="587" cm="1">
        <f t="array" aca="1" ref="J55" ca="1">IFERROR(INDIRECT(CONCATENATE($E$1,ADDRESS($AK55,J$1,4))),0)</f>
        <v>0</v>
      </c>
      <c r="K55" s="587" cm="1">
        <f t="array" aca="1" ref="K55" ca="1">IFERROR(INDIRECT(CONCATENATE($E$1,ADDRESS($AK55,K$1,4))),0)</f>
        <v>0</v>
      </c>
      <c r="L55" s="587" cm="1">
        <f t="array" aca="1" ref="L55" ca="1">IFERROR(INDIRECT(CONCATENATE($E$1,ADDRESS($AK55,L$1,4))),0)</f>
        <v>0</v>
      </c>
      <c r="M55" s="498"/>
      <c r="N55" s="499"/>
      <c r="O55" s="499"/>
      <c r="P55" s="587">
        <f t="shared" ca="1" si="50"/>
        <v>0</v>
      </c>
      <c r="Q55" s="587">
        <f t="shared" ca="1" si="51"/>
        <v>0</v>
      </c>
      <c r="R55" s="587">
        <f t="shared" ca="1" si="51"/>
        <v>0</v>
      </c>
      <c r="S55" s="587">
        <f t="shared" ca="1" si="51"/>
        <v>0</v>
      </c>
      <c r="T55" s="587">
        <f t="shared" ca="1" si="51"/>
        <v>0</v>
      </c>
      <c r="U55" s="587">
        <f t="shared" ca="1" si="51"/>
        <v>0</v>
      </c>
      <c r="V55" s="587">
        <f t="shared" ca="1" si="51"/>
        <v>0</v>
      </c>
      <c r="W55" s="60"/>
      <c r="X55" s="60"/>
      <c r="Y55" s="60"/>
      <c r="Z55" s="587">
        <f t="shared" ca="1" si="52"/>
        <v>0</v>
      </c>
      <c r="AA55" s="587">
        <f t="shared" ca="1" si="53"/>
        <v>0</v>
      </c>
      <c r="AB55" s="587">
        <f t="shared" ca="1" si="53"/>
        <v>0</v>
      </c>
      <c r="AC55" s="587">
        <f t="shared" ca="1" si="53"/>
        <v>0</v>
      </c>
      <c r="AD55" s="587">
        <f t="shared" ca="1" si="53"/>
        <v>0</v>
      </c>
      <c r="AE55" s="587">
        <f t="shared" ca="1" si="53"/>
        <v>0</v>
      </c>
      <c r="AF55" s="587">
        <f t="shared" ca="1" si="53"/>
        <v>0</v>
      </c>
      <c r="AK55" s="60">
        <f>ROW('Financial planning'!C319)</f>
        <v>319</v>
      </c>
    </row>
    <row r="56" spans="2:37" ht="14.4" x14ac:dyDescent="0.3">
      <c r="E56" s="588" t="str">
        <f>VLOOKUP(CONCATENATE("8",ADDRESS(ROW('Liquidity overview'!B17),COLUMN('Liquidity overview'!B17),4)),TRANSL_MAIN[[Key]:[Inhalt]],2,FALSE)</f>
        <v>Total incoming payments</v>
      </c>
      <c r="F56" s="583">
        <f t="shared" ref="F56:L56" ca="1" si="54">SUM(F48:F55)</f>
        <v>0</v>
      </c>
      <c r="G56" s="583">
        <f t="shared" ca="1" si="54"/>
        <v>0</v>
      </c>
      <c r="H56" s="583">
        <f t="shared" ca="1" si="54"/>
        <v>0</v>
      </c>
      <c r="I56" s="583">
        <f t="shared" ca="1" si="54"/>
        <v>0</v>
      </c>
      <c r="J56" s="583">
        <f t="shared" ca="1" si="54"/>
        <v>0</v>
      </c>
      <c r="K56" s="583">
        <f t="shared" ca="1" si="54"/>
        <v>0</v>
      </c>
      <c r="L56" s="583">
        <f t="shared" ca="1" si="54"/>
        <v>0</v>
      </c>
      <c r="M56" s="497"/>
      <c r="N56" s="486"/>
      <c r="O56" s="486"/>
      <c r="P56" s="583">
        <f t="shared" ref="P56:V56" ca="1" si="55">SUM(P48:P55)</f>
        <v>0</v>
      </c>
      <c r="Q56" s="583">
        <f t="shared" ca="1" si="55"/>
        <v>0</v>
      </c>
      <c r="R56" s="583">
        <f t="shared" ca="1" si="55"/>
        <v>0</v>
      </c>
      <c r="S56" s="583">
        <f t="shared" ca="1" si="55"/>
        <v>0</v>
      </c>
      <c r="T56" s="583">
        <f t="shared" ca="1" si="55"/>
        <v>0</v>
      </c>
      <c r="U56" s="583">
        <f t="shared" ca="1" si="55"/>
        <v>0</v>
      </c>
      <c r="V56" s="583">
        <f t="shared" ca="1" si="55"/>
        <v>0</v>
      </c>
      <c r="W56" s="41"/>
      <c r="X56" s="41"/>
      <c r="Y56" s="41"/>
      <c r="Z56" s="583">
        <f t="shared" ref="Z56:AF56" ca="1" si="56">SUM(Z48:Z55)</f>
        <v>0</v>
      </c>
      <c r="AA56" s="583">
        <f t="shared" ca="1" si="56"/>
        <v>0</v>
      </c>
      <c r="AB56" s="583">
        <f t="shared" ca="1" si="56"/>
        <v>0</v>
      </c>
      <c r="AC56" s="583">
        <f t="shared" ca="1" si="56"/>
        <v>0</v>
      </c>
      <c r="AD56" s="583">
        <f t="shared" ca="1" si="56"/>
        <v>0</v>
      </c>
      <c r="AE56" s="583">
        <f t="shared" ca="1" si="56"/>
        <v>0</v>
      </c>
      <c r="AF56" s="583">
        <f t="shared" ca="1" si="56"/>
        <v>0</v>
      </c>
      <c r="AK56" s="60"/>
    </row>
    <row r="57" spans="2:37" ht="14.4" x14ac:dyDescent="0.3">
      <c r="E57" s="589"/>
      <c r="F57" s="590"/>
      <c r="G57" s="590"/>
      <c r="H57" s="590"/>
      <c r="I57" s="590"/>
      <c r="J57" s="590"/>
      <c r="K57" s="590"/>
      <c r="L57" s="590"/>
      <c r="M57" s="497"/>
      <c r="N57" s="486"/>
      <c r="O57" s="486"/>
      <c r="P57" s="590"/>
      <c r="Q57" s="590"/>
      <c r="R57" s="590"/>
      <c r="S57" s="590"/>
      <c r="T57" s="590"/>
      <c r="U57" s="590"/>
      <c r="V57" s="590"/>
      <c r="W57" s="41"/>
      <c r="X57" s="41"/>
      <c r="Y57" s="41"/>
      <c r="Z57" s="590"/>
      <c r="AA57" s="590"/>
      <c r="AB57" s="590"/>
      <c r="AC57" s="590"/>
      <c r="AD57" s="590"/>
      <c r="AE57" s="590"/>
      <c r="AF57" s="590"/>
      <c r="AK57" s="60"/>
    </row>
    <row r="58" spans="2:37" ht="14.4" x14ac:dyDescent="0.3">
      <c r="E58" s="591" t="str">
        <f>VLOOKUP(CONCATENATE("8",ADDRESS(ROW('Liquidity overview'!B19),COLUMN('Liquidity overview'!B19),4)),TRANSL_MAIN[[Key]:[Inhalt]],2,FALSE)</f>
        <v>Payments (net)</v>
      </c>
      <c r="F58" s="583"/>
      <c r="G58" s="583"/>
      <c r="H58" s="583"/>
      <c r="I58" s="583"/>
      <c r="J58" s="583"/>
      <c r="K58" s="583"/>
      <c r="L58" s="583"/>
      <c r="M58" s="497"/>
      <c r="N58" s="486"/>
      <c r="O58" s="486"/>
      <c r="P58" s="583"/>
      <c r="Q58" s="583"/>
      <c r="R58" s="583"/>
      <c r="S58" s="583"/>
      <c r="T58" s="583"/>
      <c r="U58" s="583"/>
      <c r="V58" s="583"/>
      <c r="W58" s="41"/>
      <c r="X58" s="41"/>
      <c r="Y58" s="41"/>
      <c r="Z58" s="583"/>
      <c r="AA58" s="583"/>
      <c r="AB58" s="583"/>
      <c r="AC58" s="583"/>
      <c r="AD58" s="583"/>
      <c r="AE58" s="583"/>
      <c r="AF58" s="583"/>
      <c r="AK58" s="60"/>
    </row>
    <row r="59" spans="2:37" ht="14.4" x14ac:dyDescent="0.3">
      <c r="B59" s="505">
        <f>B15</f>
        <v>0.2</v>
      </c>
      <c r="C59" s="505">
        <f>C15</f>
        <v>-0.2</v>
      </c>
      <c r="E59" s="584" t="str">
        <f>VLOOKUP(CONCATENATE("8",ADDRESS(ROW('Liquidity overview'!B20),COLUMN('Liquidity overview'!B20),4)),TRANSL_MAIN[[Key]:[Inhalt]],2,FALSE)</f>
        <v>Purchase of goods</v>
      </c>
      <c r="F59" s="587" cm="1">
        <f t="array" aca="1" ref="F59" ca="1">IFERROR(INDIRECT(CONCATENATE($E$1,ADDRESS($AK59,F$1,4))),0)</f>
        <v>0</v>
      </c>
      <c r="G59" s="587" cm="1">
        <f t="array" aca="1" ref="G59" ca="1">IFERROR(INDIRECT(CONCATENATE($E$1,ADDRESS($AK59,G$1,4))),0)</f>
        <v>0</v>
      </c>
      <c r="H59" s="587" cm="1">
        <f t="array" aca="1" ref="H59" ca="1">IFERROR(INDIRECT(CONCATENATE($E$1,ADDRESS($AK59,H$1,4))),0)</f>
        <v>0</v>
      </c>
      <c r="I59" s="587" cm="1">
        <f t="array" aca="1" ref="I59" ca="1">IFERROR(INDIRECT(CONCATENATE($E$1,ADDRESS($AK59,I$1,4))),0)</f>
        <v>0</v>
      </c>
      <c r="J59" s="587" cm="1">
        <f t="array" aca="1" ref="J59" ca="1">IFERROR(INDIRECT(CONCATENATE($E$1,ADDRESS($AK59,J$1,4))),0)</f>
        <v>0</v>
      </c>
      <c r="K59" s="587" cm="1">
        <f t="array" aca="1" ref="K59" ca="1">IFERROR(INDIRECT(CONCATENATE($E$1,ADDRESS($AK59,K$1,4))),0)</f>
        <v>0</v>
      </c>
      <c r="L59" s="587" cm="1">
        <f t="array" aca="1" ref="L59" ca="1">IFERROR(INDIRECT(CONCATENATE($E$1,ADDRESS($AK59,L$1,4))),0)</f>
        <v>0</v>
      </c>
      <c r="M59" s="498"/>
      <c r="N59" s="499"/>
      <c r="O59" s="499"/>
      <c r="P59" s="587">
        <f t="shared" ref="P59:P72" ca="1" si="57">F59*(1+$B59)</f>
        <v>0</v>
      </c>
      <c r="Q59" s="587">
        <f t="shared" ref="Q59:Q65" ca="1" si="58">G59*(1+$B59)</f>
        <v>0</v>
      </c>
      <c r="R59" s="587">
        <f t="shared" ref="R59:R65" ca="1" si="59">H59*(1+$B59)</f>
        <v>0</v>
      </c>
      <c r="S59" s="587">
        <f t="shared" ref="S59:S65" ca="1" si="60">I59*(1+$B59)</f>
        <v>0</v>
      </c>
      <c r="T59" s="587">
        <f t="shared" ref="T59:T65" ca="1" si="61">J59*(1+$B59)</f>
        <v>0</v>
      </c>
      <c r="U59" s="587">
        <f t="shared" ref="U59:U65" ca="1" si="62">K59*(1+$B59)</f>
        <v>0</v>
      </c>
      <c r="V59" s="587">
        <f t="shared" ref="V59:V65" ca="1" si="63">L59*(1+$B59)</f>
        <v>0</v>
      </c>
      <c r="W59" s="41"/>
      <c r="X59" s="41"/>
      <c r="Y59" s="41"/>
      <c r="Z59" s="587">
        <f t="shared" ref="Z59:Z72" ca="1" si="64">F59*(1+$C59)</f>
        <v>0</v>
      </c>
      <c r="AA59" s="587">
        <f t="shared" ref="AA59:AA72" ca="1" si="65">G59*(1+$C59)</f>
        <v>0</v>
      </c>
      <c r="AB59" s="587">
        <f t="shared" ref="AB59:AB72" ca="1" si="66">H59*(1+$C59)</f>
        <v>0</v>
      </c>
      <c r="AC59" s="587">
        <f t="shared" ref="AC59:AC72" ca="1" si="67">I59*(1+$C59)</f>
        <v>0</v>
      </c>
      <c r="AD59" s="587">
        <f t="shared" ref="AD59:AD72" ca="1" si="68">J59*(1+$C59)</f>
        <v>0</v>
      </c>
      <c r="AE59" s="587">
        <f t="shared" ref="AE59:AE72" ca="1" si="69">K59*(1+$C59)</f>
        <v>0</v>
      </c>
      <c r="AF59" s="587">
        <f t="shared" ref="AF59:AF72" ca="1" si="70">L59*(1+$C59)</f>
        <v>0</v>
      </c>
      <c r="AK59" s="60">
        <f>ROW('Financial planning'!C323)</f>
        <v>323</v>
      </c>
    </row>
    <row r="60" spans="2:37" ht="14.4" x14ac:dyDescent="0.3">
      <c r="B60" s="505">
        <f>B16</f>
        <v>0.2</v>
      </c>
      <c r="C60" s="505">
        <f>C16</f>
        <v>-0.2</v>
      </c>
      <c r="E60" s="584" t="str">
        <f>VLOOKUP(CONCATENATE("8",ADDRESS(ROW('Liquidity overview'!B21),COLUMN('Liquidity overview'!B21),4)),TRANSL_MAIN[[Key]:[Inhalt]],2,FALSE)</f>
        <v>Third-party services</v>
      </c>
      <c r="F60" s="587" cm="1">
        <f t="array" aca="1" ref="F60" ca="1">IFERROR(INDIRECT(CONCATENATE($E$1,ADDRESS($AK60,F$1,4))),0)</f>
        <v>0</v>
      </c>
      <c r="G60" s="587" cm="1">
        <f t="array" aca="1" ref="G60" ca="1">IFERROR(INDIRECT(CONCATENATE($E$1,ADDRESS($AK60,G$1,4))),0)</f>
        <v>0</v>
      </c>
      <c r="H60" s="587" cm="1">
        <f t="array" aca="1" ref="H60" ca="1">IFERROR(INDIRECT(CONCATENATE($E$1,ADDRESS($AK60,H$1,4))),0)</f>
        <v>0</v>
      </c>
      <c r="I60" s="587" cm="1">
        <f t="array" aca="1" ref="I60" ca="1">IFERROR(INDIRECT(CONCATENATE($E$1,ADDRESS($AK60,I$1,4))),0)</f>
        <v>0</v>
      </c>
      <c r="J60" s="587" cm="1">
        <f t="array" aca="1" ref="J60" ca="1">IFERROR(INDIRECT(CONCATENATE($E$1,ADDRESS($AK60,J$1,4))),0)</f>
        <v>0</v>
      </c>
      <c r="K60" s="587" cm="1">
        <f t="array" aca="1" ref="K60" ca="1">IFERROR(INDIRECT(CONCATENATE($E$1,ADDRESS($AK60,K$1,4))),0)</f>
        <v>0</v>
      </c>
      <c r="L60" s="587" cm="1">
        <f t="array" aca="1" ref="L60" ca="1">IFERROR(INDIRECT(CONCATENATE($E$1,ADDRESS($AK60,L$1,4))),0)</f>
        <v>0</v>
      </c>
      <c r="M60" s="498"/>
      <c r="N60" s="499"/>
      <c r="O60" s="499"/>
      <c r="P60" s="587">
        <f t="shared" ca="1" si="57"/>
        <v>0</v>
      </c>
      <c r="Q60" s="587">
        <f t="shared" ca="1" si="58"/>
        <v>0</v>
      </c>
      <c r="R60" s="587">
        <f t="shared" ca="1" si="59"/>
        <v>0</v>
      </c>
      <c r="S60" s="587">
        <f t="shared" ca="1" si="60"/>
        <v>0</v>
      </c>
      <c r="T60" s="587">
        <f t="shared" ca="1" si="61"/>
        <v>0</v>
      </c>
      <c r="U60" s="587">
        <f t="shared" ca="1" si="62"/>
        <v>0</v>
      </c>
      <c r="V60" s="587">
        <f t="shared" ca="1" si="63"/>
        <v>0</v>
      </c>
      <c r="W60" s="41"/>
      <c r="X60" s="41"/>
      <c r="Y60" s="41"/>
      <c r="Z60" s="587">
        <f t="shared" ca="1" si="64"/>
        <v>0</v>
      </c>
      <c r="AA60" s="587">
        <f t="shared" ca="1" si="65"/>
        <v>0</v>
      </c>
      <c r="AB60" s="587">
        <f t="shared" ca="1" si="66"/>
        <v>0</v>
      </c>
      <c r="AC60" s="587">
        <f t="shared" ca="1" si="67"/>
        <v>0</v>
      </c>
      <c r="AD60" s="587">
        <f t="shared" ca="1" si="68"/>
        <v>0</v>
      </c>
      <c r="AE60" s="587">
        <f t="shared" ca="1" si="69"/>
        <v>0</v>
      </c>
      <c r="AF60" s="587">
        <f t="shared" ca="1" si="70"/>
        <v>0</v>
      </c>
      <c r="AK60" s="60">
        <f>ROW('Financial planning'!C324)</f>
        <v>324</v>
      </c>
    </row>
    <row r="61" spans="2:37" ht="14.4" x14ac:dyDescent="0.3">
      <c r="B61" s="505">
        <f>B10</f>
        <v>-0.2</v>
      </c>
      <c r="C61" s="505">
        <f>C10</f>
        <v>0.2</v>
      </c>
      <c r="E61" s="584" t="str">
        <f>VLOOKUP(CONCATENATE("8",ADDRESS(ROW('Liquidity overview'!B22),COLUMN('Liquidity overview'!B22),4)),TRANSL_MAIN[[Key]:[Inhalt]],2,FALSE)</f>
        <v>VAT output (input tax)</v>
      </c>
      <c r="F61" s="587" cm="1">
        <f t="array" aca="1" ref="F61" ca="1">IFERROR(INDIRECT(CONCATENATE($E$1,ADDRESS($AK61,F$1,4))),0)</f>
        <v>0</v>
      </c>
      <c r="G61" s="587" cm="1">
        <f t="array" aca="1" ref="G61" ca="1">IFERROR(INDIRECT(CONCATENATE($E$1,ADDRESS($AK61,G$1,4))),0)</f>
        <v>0</v>
      </c>
      <c r="H61" s="587" cm="1">
        <f t="array" aca="1" ref="H61" ca="1">IFERROR(INDIRECT(CONCATENATE($E$1,ADDRESS($AK61,H$1,4))),0)</f>
        <v>0</v>
      </c>
      <c r="I61" s="587" cm="1">
        <f t="array" aca="1" ref="I61" ca="1">IFERROR(INDIRECT(CONCATENATE($E$1,ADDRESS($AK61,I$1,4))),0)</f>
        <v>0</v>
      </c>
      <c r="J61" s="587" cm="1">
        <f t="array" aca="1" ref="J61" ca="1">IFERROR(INDIRECT(CONCATENATE($E$1,ADDRESS($AK61,J$1,4))),0)</f>
        <v>0</v>
      </c>
      <c r="K61" s="587" cm="1">
        <f t="array" aca="1" ref="K61" ca="1">IFERROR(INDIRECT(CONCATENATE($E$1,ADDRESS($AK61,K$1,4))),0)</f>
        <v>0</v>
      </c>
      <c r="L61" s="587" cm="1">
        <f t="array" aca="1" ref="L61" ca="1">IFERROR(INDIRECT(CONCATENATE($E$1,ADDRESS($AK61,L$1,4))),0)</f>
        <v>0</v>
      </c>
      <c r="M61" s="498"/>
      <c r="N61" s="499"/>
      <c r="O61" s="499"/>
      <c r="P61" s="587">
        <f t="shared" ca="1" si="57"/>
        <v>0</v>
      </c>
      <c r="Q61" s="587">
        <f t="shared" ca="1" si="58"/>
        <v>0</v>
      </c>
      <c r="R61" s="587">
        <f t="shared" ca="1" si="59"/>
        <v>0</v>
      </c>
      <c r="S61" s="587">
        <f t="shared" ca="1" si="60"/>
        <v>0</v>
      </c>
      <c r="T61" s="587">
        <f t="shared" ca="1" si="61"/>
        <v>0</v>
      </c>
      <c r="U61" s="587">
        <f t="shared" ca="1" si="62"/>
        <v>0</v>
      </c>
      <c r="V61" s="587">
        <f t="shared" ca="1" si="63"/>
        <v>0</v>
      </c>
      <c r="W61" s="41"/>
      <c r="X61" s="41"/>
      <c r="Y61" s="41"/>
      <c r="Z61" s="587">
        <f t="shared" ca="1" si="64"/>
        <v>0</v>
      </c>
      <c r="AA61" s="587">
        <f t="shared" ca="1" si="65"/>
        <v>0</v>
      </c>
      <c r="AB61" s="587">
        <f t="shared" ca="1" si="66"/>
        <v>0</v>
      </c>
      <c r="AC61" s="587">
        <f t="shared" ca="1" si="67"/>
        <v>0</v>
      </c>
      <c r="AD61" s="587">
        <f t="shared" ca="1" si="68"/>
        <v>0</v>
      </c>
      <c r="AE61" s="587">
        <f t="shared" ca="1" si="69"/>
        <v>0</v>
      </c>
      <c r="AF61" s="587">
        <f t="shared" ca="1" si="70"/>
        <v>0</v>
      </c>
      <c r="AK61" s="60">
        <f>ROW('Financial planning'!C325)</f>
        <v>325</v>
      </c>
    </row>
    <row r="62" spans="2:37" ht="14.4" hidden="1" x14ac:dyDescent="0.3">
      <c r="E62" s="592" t="str">
        <f>VLOOKUP(CONCATENATE("8",ADDRESS(ROW('Liquidity overview'!B23),COLUMN('Liquidity overview'!B23),4)),TRANSL_MAIN[[Key]:[Inhalt]],2,FALSE)</f>
        <v>Auxiliary line input tax</v>
      </c>
      <c r="F62" s="593" cm="1">
        <f t="array" aca="1" ref="F62" ca="1">IFERROR(INDIRECT(CONCATENATE($E$1,ADDRESS($AK62,F$1,4))),0)</f>
        <v>0</v>
      </c>
      <c r="G62" s="593" cm="1">
        <f t="array" aca="1" ref="G62" ca="1">IFERROR(INDIRECT(CONCATENATE($E$1,ADDRESS($AK62,G$1,4))),0)</f>
        <v>0</v>
      </c>
      <c r="H62" s="593" cm="1">
        <f t="array" aca="1" ref="H62" ca="1">IFERROR(INDIRECT(CONCATENATE($E$1,ADDRESS($AK62,H$1,4))),0)</f>
        <v>0</v>
      </c>
      <c r="I62" s="593" cm="1">
        <f t="array" aca="1" ref="I62" ca="1">IFERROR(INDIRECT(CONCATENATE($E$1,ADDRESS($AK62,I$1,4))),0)</f>
        <v>0</v>
      </c>
      <c r="J62" s="593" cm="1">
        <f t="array" aca="1" ref="J62" ca="1">IFERROR(INDIRECT(CONCATENATE($E$1,ADDRESS($AK62,J$1,4))),0)</f>
        <v>0</v>
      </c>
      <c r="K62" s="593" cm="1">
        <f t="array" aca="1" ref="K62" ca="1">IFERROR(INDIRECT(CONCATENATE($E$1,ADDRESS($AK62,K$1,4))),0)</f>
        <v>0</v>
      </c>
      <c r="L62" s="593" cm="1">
        <f t="array" aca="1" ref="L62" ca="1">IFERROR(INDIRECT(CONCATENATE($E$1,ADDRESS($AK62,L$1,4))),0)</f>
        <v>0</v>
      </c>
      <c r="M62" s="500"/>
      <c r="N62" s="501"/>
      <c r="O62" s="501"/>
      <c r="P62" s="593">
        <f t="shared" ca="1" si="57"/>
        <v>0</v>
      </c>
      <c r="Q62" s="593">
        <f t="shared" ca="1" si="58"/>
        <v>0</v>
      </c>
      <c r="R62" s="593">
        <f t="shared" ca="1" si="59"/>
        <v>0</v>
      </c>
      <c r="S62" s="593">
        <f t="shared" ca="1" si="60"/>
        <v>0</v>
      </c>
      <c r="T62" s="593">
        <f t="shared" ca="1" si="61"/>
        <v>0</v>
      </c>
      <c r="U62" s="593">
        <f t="shared" ca="1" si="62"/>
        <v>0</v>
      </c>
      <c r="V62" s="593">
        <f t="shared" ca="1" si="63"/>
        <v>0</v>
      </c>
      <c r="W62" s="41"/>
      <c r="X62" s="41"/>
      <c r="Y62" s="41"/>
      <c r="Z62" s="593">
        <f t="shared" ca="1" si="64"/>
        <v>0</v>
      </c>
      <c r="AA62" s="593">
        <f t="shared" ca="1" si="65"/>
        <v>0</v>
      </c>
      <c r="AB62" s="593">
        <f t="shared" ca="1" si="66"/>
        <v>0</v>
      </c>
      <c r="AC62" s="593">
        <f t="shared" ca="1" si="67"/>
        <v>0</v>
      </c>
      <c r="AD62" s="593">
        <f t="shared" ca="1" si="68"/>
        <v>0</v>
      </c>
      <c r="AE62" s="593">
        <f t="shared" ca="1" si="69"/>
        <v>0</v>
      </c>
      <c r="AF62" s="593">
        <f t="shared" ca="1" si="70"/>
        <v>0</v>
      </c>
      <c r="AK62" s="60">
        <f>ROW('Financial planning'!C326)</f>
        <v>326</v>
      </c>
    </row>
    <row r="63" spans="2:37" ht="14.4" x14ac:dyDescent="0.3">
      <c r="B63" s="505">
        <f>B10</f>
        <v>-0.2</v>
      </c>
      <c r="C63" s="505">
        <f>C10</f>
        <v>0.2</v>
      </c>
      <c r="E63" s="584" t="str">
        <f>VLOOKUP(CONCATENATE("8",ADDRESS(ROW('Liquidity overview'!B24),COLUMN('Liquidity overview'!B24),4)),TRANSL_MAIN[[Key]:[Inhalt]],2,FALSE)</f>
        <v>VAT tax liability to tax office</v>
      </c>
      <c r="F63" s="587" cm="1">
        <f t="array" aca="1" ref="F63" ca="1">IFERROR(INDIRECT(CONCATENATE($E$1,ADDRESS($AK63,F$1,4))),0)</f>
        <v>0</v>
      </c>
      <c r="G63" s="587" cm="1">
        <f t="array" aca="1" ref="G63" ca="1">IFERROR(INDIRECT(CONCATENATE($E$1,ADDRESS($AK63,G$1,4))),0)</f>
        <v>0</v>
      </c>
      <c r="H63" s="587" cm="1">
        <f t="array" aca="1" ref="H63" ca="1">IFERROR(INDIRECT(CONCATENATE($E$1,ADDRESS($AK63,H$1,4))),0)</f>
        <v>0</v>
      </c>
      <c r="I63" s="587" cm="1">
        <f t="array" aca="1" ref="I63" ca="1">IFERROR(INDIRECT(CONCATENATE($E$1,ADDRESS($AK63,I$1,4))),0)</f>
        <v>0</v>
      </c>
      <c r="J63" s="587" cm="1">
        <f t="array" aca="1" ref="J63" ca="1">IFERROR(INDIRECT(CONCATENATE($E$1,ADDRESS($AK63,J$1,4))),0)</f>
        <v>0</v>
      </c>
      <c r="K63" s="587" cm="1">
        <f t="array" aca="1" ref="K63" ca="1">IFERROR(INDIRECT(CONCATENATE($E$1,ADDRESS($AK63,K$1,4))),0)</f>
        <v>0</v>
      </c>
      <c r="L63" s="587" cm="1">
        <f t="array" aca="1" ref="L63" ca="1">IFERROR(INDIRECT(CONCATENATE($E$1,ADDRESS($AK63,L$1,4))),0)</f>
        <v>0</v>
      </c>
      <c r="M63" s="498"/>
      <c r="N63" s="499"/>
      <c r="O63" s="499"/>
      <c r="P63" s="587">
        <f t="shared" ca="1" si="57"/>
        <v>0</v>
      </c>
      <c r="Q63" s="587">
        <f t="shared" ca="1" si="58"/>
        <v>0</v>
      </c>
      <c r="R63" s="587">
        <f t="shared" ca="1" si="59"/>
        <v>0</v>
      </c>
      <c r="S63" s="587">
        <f t="shared" ca="1" si="60"/>
        <v>0</v>
      </c>
      <c r="T63" s="587">
        <f t="shared" ca="1" si="61"/>
        <v>0</v>
      </c>
      <c r="U63" s="587">
        <f t="shared" ca="1" si="62"/>
        <v>0</v>
      </c>
      <c r="V63" s="587">
        <f t="shared" ca="1" si="63"/>
        <v>0</v>
      </c>
      <c r="W63" s="41"/>
      <c r="X63" s="41"/>
      <c r="Y63" s="41"/>
      <c r="Z63" s="587">
        <f t="shared" ca="1" si="64"/>
        <v>0</v>
      </c>
      <c r="AA63" s="587">
        <f t="shared" ca="1" si="65"/>
        <v>0</v>
      </c>
      <c r="AB63" s="587">
        <f t="shared" ca="1" si="66"/>
        <v>0</v>
      </c>
      <c r="AC63" s="587">
        <f t="shared" ca="1" si="67"/>
        <v>0</v>
      </c>
      <c r="AD63" s="587">
        <f t="shared" ca="1" si="68"/>
        <v>0</v>
      </c>
      <c r="AE63" s="587">
        <f t="shared" ca="1" si="69"/>
        <v>0</v>
      </c>
      <c r="AF63" s="587">
        <f t="shared" ca="1" si="70"/>
        <v>0</v>
      </c>
      <c r="AK63" s="60">
        <f>ROW('Financial planning'!C327)</f>
        <v>327</v>
      </c>
    </row>
    <row r="64" spans="2:37" ht="14.4" x14ac:dyDescent="0.3">
      <c r="E64" s="584" t="str">
        <f>VLOOKUP(CONCATENATE("8",ADDRESS(ROW('Liquidity overview'!B25),COLUMN('Liquidity overview'!B25),4)),TRANSL_MAIN[[Key]:[Inhalt]],2,FALSE)</f>
        <v>Operating costs</v>
      </c>
      <c r="F64" s="587" cm="1">
        <f t="array" aca="1" ref="F64" ca="1">IFERROR(INDIRECT(CONCATENATE($E$1,ADDRESS($AK64,F$1,4))),0)</f>
        <v>0</v>
      </c>
      <c r="G64" s="587" cm="1">
        <f t="array" aca="1" ref="G64" ca="1">IFERROR(INDIRECT(CONCATENATE($E$1,ADDRESS($AK64,G$1,4))),0)</f>
        <v>0</v>
      </c>
      <c r="H64" s="587" cm="1">
        <f t="array" aca="1" ref="H64" ca="1">IFERROR(INDIRECT(CONCATENATE($E$1,ADDRESS($AK64,H$1,4))),0)</f>
        <v>0</v>
      </c>
      <c r="I64" s="587" cm="1">
        <f t="array" aca="1" ref="I64" ca="1">IFERROR(INDIRECT(CONCATENATE($E$1,ADDRESS($AK64,I$1,4))),0)</f>
        <v>0</v>
      </c>
      <c r="J64" s="587" cm="1">
        <f t="array" aca="1" ref="J64" ca="1">IFERROR(INDIRECT(CONCATENATE($E$1,ADDRESS($AK64,J$1,4))),0)</f>
        <v>0</v>
      </c>
      <c r="K64" s="587" cm="1">
        <f t="array" aca="1" ref="K64" ca="1">IFERROR(INDIRECT(CONCATENATE($E$1,ADDRESS($AK64,K$1,4))),0)</f>
        <v>0</v>
      </c>
      <c r="L64" s="587" cm="1">
        <f t="array" aca="1" ref="L64" ca="1">IFERROR(INDIRECT(CONCATENATE($E$1,ADDRESS($AK64,L$1,4))),0)</f>
        <v>0</v>
      </c>
      <c r="M64" s="498"/>
      <c r="N64" s="499"/>
      <c r="O64" s="499"/>
      <c r="P64" s="587">
        <f ca="1">P22</f>
        <v>0</v>
      </c>
      <c r="Q64" s="587">
        <f t="shared" ref="Q64:V64" ca="1" si="71">Q22</f>
        <v>0</v>
      </c>
      <c r="R64" s="587">
        <f t="shared" ca="1" si="71"/>
        <v>0</v>
      </c>
      <c r="S64" s="587">
        <f t="shared" ca="1" si="71"/>
        <v>0</v>
      </c>
      <c r="T64" s="587">
        <f t="shared" ca="1" si="71"/>
        <v>0</v>
      </c>
      <c r="U64" s="587">
        <f t="shared" ca="1" si="71"/>
        <v>0</v>
      </c>
      <c r="V64" s="587">
        <f t="shared" ca="1" si="71"/>
        <v>0</v>
      </c>
      <c r="W64" s="41"/>
      <c r="X64" s="41"/>
      <c r="Y64" s="41"/>
      <c r="Z64" s="587">
        <f t="shared" ca="1" si="64"/>
        <v>0</v>
      </c>
      <c r="AA64" s="587">
        <f t="shared" ca="1" si="65"/>
        <v>0</v>
      </c>
      <c r="AB64" s="587">
        <f t="shared" ca="1" si="66"/>
        <v>0</v>
      </c>
      <c r="AC64" s="587">
        <f t="shared" ca="1" si="67"/>
        <v>0</v>
      </c>
      <c r="AD64" s="587">
        <f t="shared" ca="1" si="68"/>
        <v>0</v>
      </c>
      <c r="AE64" s="587">
        <f t="shared" ca="1" si="69"/>
        <v>0</v>
      </c>
      <c r="AF64" s="587">
        <f t="shared" ca="1" si="70"/>
        <v>0</v>
      </c>
      <c r="AK64" s="60">
        <f>ROW('Financial planning'!C328)</f>
        <v>328</v>
      </c>
    </row>
    <row r="65" spans="5:37" ht="14.4" x14ac:dyDescent="0.3">
      <c r="E65" s="584" t="str">
        <f>VLOOKUP(CONCATENATE("8",ADDRESS(ROW('Liquidity overview'!B26),COLUMN('Liquidity overview'!B26),4)),TRANSL_MAIN[[Key]:[Inhalt]],2,FALSE)</f>
        <v>Investments</v>
      </c>
      <c r="F65" s="587" cm="1">
        <f t="array" aca="1" ref="F65" ca="1">IFERROR(INDIRECT(CONCATENATE($E$1,ADDRESS($AK65,F$1,4))),0)</f>
        <v>0</v>
      </c>
      <c r="G65" s="587" cm="1">
        <f t="array" aca="1" ref="G65" ca="1">IFERROR(INDIRECT(CONCATENATE($E$1,ADDRESS($AK65,G$1,4))),0)</f>
        <v>0</v>
      </c>
      <c r="H65" s="587" cm="1">
        <f t="array" aca="1" ref="H65" ca="1">IFERROR(INDIRECT(CONCATENATE($E$1,ADDRESS($AK65,H$1,4))),0)</f>
        <v>0</v>
      </c>
      <c r="I65" s="587" cm="1">
        <f t="array" aca="1" ref="I65" ca="1">IFERROR(INDIRECT(CONCATENATE($E$1,ADDRESS($AK65,I$1,4))),0)</f>
        <v>0</v>
      </c>
      <c r="J65" s="587" cm="1">
        <f t="array" aca="1" ref="J65" ca="1">IFERROR(INDIRECT(CONCATENATE($E$1,ADDRESS($AK65,J$1,4))),0)</f>
        <v>0</v>
      </c>
      <c r="K65" s="587" cm="1">
        <f t="array" aca="1" ref="K65" ca="1">IFERROR(INDIRECT(CONCATENATE($E$1,ADDRESS($AK65,K$1,4))),0)</f>
        <v>0</v>
      </c>
      <c r="L65" s="587" cm="1">
        <f t="array" aca="1" ref="L65" ca="1">IFERROR(INDIRECT(CONCATENATE($E$1,ADDRESS($AK65,L$1,4))),0)</f>
        <v>0</v>
      </c>
      <c r="M65" s="498"/>
      <c r="N65" s="499"/>
      <c r="O65" s="499"/>
      <c r="P65" s="587">
        <f t="shared" ca="1" si="57"/>
        <v>0</v>
      </c>
      <c r="Q65" s="587">
        <f t="shared" ca="1" si="58"/>
        <v>0</v>
      </c>
      <c r="R65" s="587">
        <f t="shared" ca="1" si="59"/>
        <v>0</v>
      </c>
      <c r="S65" s="587">
        <f t="shared" ca="1" si="60"/>
        <v>0</v>
      </c>
      <c r="T65" s="587">
        <f t="shared" ca="1" si="61"/>
        <v>0</v>
      </c>
      <c r="U65" s="587">
        <f t="shared" ca="1" si="62"/>
        <v>0</v>
      </c>
      <c r="V65" s="587">
        <f t="shared" ca="1" si="63"/>
        <v>0</v>
      </c>
      <c r="W65" s="41"/>
      <c r="X65" s="41"/>
      <c r="Y65" s="41"/>
      <c r="Z65" s="587">
        <f t="shared" ca="1" si="64"/>
        <v>0</v>
      </c>
      <c r="AA65" s="587">
        <f t="shared" ca="1" si="65"/>
        <v>0</v>
      </c>
      <c r="AB65" s="587">
        <f t="shared" ca="1" si="66"/>
        <v>0</v>
      </c>
      <c r="AC65" s="587">
        <f t="shared" ca="1" si="67"/>
        <v>0</v>
      </c>
      <c r="AD65" s="587">
        <f t="shared" ca="1" si="68"/>
        <v>0</v>
      </c>
      <c r="AE65" s="587">
        <f t="shared" ca="1" si="69"/>
        <v>0</v>
      </c>
      <c r="AF65" s="587">
        <f t="shared" ca="1" si="70"/>
        <v>0</v>
      </c>
      <c r="AK65" s="60">
        <f>ROW('Financial planning'!C329)</f>
        <v>329</v>
      </c>
    </row>
    <row r="66" spans="5:37" ht="14.4" x14ac:dyDescent="0.3">
      <c r="E66" s="584" t="str">
        <f>VLOOKUP(CONCATENATE("8",ADDRESS(ROW('Liquidity overview'!B27),COLUMN('Liquidity overview'!B27),4)),TRANSL_MAIN[[Key]:[Inhalt]],2,FALSE)</f>
        <v>Total personnel costs</v>
      </c>
      <c r="F66" s="587" cm="1">
        <f t="array" aca="1" ref="F66" ca="1">IFERROR(INDIRECT(CONCATENATE($E$1,ADDRESS($AK66,F$1,4))),0)</f>
        <v>0</v>
      </c>
      <c r="G66" s="587" cm="1">
        <f t="array" aca="1" ref="G66" ca="1">IFERROR(INDIRECT(CONCATENATE($E$1,ADDRESS($AK66,G$1,4))),0)</f>
        <v>0</v>
      </c>
      <c r="H66" s="587" cm="1">
        <f t="array" aca="1" ref="H66" ca="1">IFERROR(INDIRECT(CONCATENATE($E$1,ADDRESS($AK66,H$1,4))),0)</f>
        <v>0</v>
      </c>
      <c r="I66" s="587" cm="1">
        <f t="array" aca="1" ref="I66" ca="1">IFERROR(INDIRECT(CONCATENATE($E$1,ADDRESS($AK66,I$1,4))),0)</f>
        <v>0</v>
      </c>
      <c r="J66" s="587" cm="1">
        <f t="array" aca="1" ref="J66" ca="1">IFERROR(INDIRECT(CONCATENATE($E$1,ADDRESS($AK66,J$1,4))),0)</f>
        <v>0</v>
      </c>
      <c r="K66" s="587" cm="1">
        <f t="array" aca="1" ref="K66" ca="1">IFERROR(INDIRECT(CONCATENATE($E$1,ADDRESS($AK66,K$1,4))),0)</f>
        <v>0</v>
      </c>
      <c r="L66" s="587" cm="1">
        <f t="array" aca="1" ref="L66" ca="1">IFERROR(INDIRECT(CONCATENATE($E$1,ADDRESS($AK66,L$1,4))),0)</f>
        <v>0</v>
      </c>
      <c r="M66" s="498"/>
      <c r="N66" s="499"/>
      <c r="O66" s="499"/>
      <c r="P66" s="587">
        <f ca="1">P30</f>
        <v>0</v>
      </c>
      <c r="Q66" s="587">
        <f t="shared" ref="Q66:V66" ca="1" si="72">Q30</f>
        <v>0</v>
      </c>
      <c r="R66" s="587">
        <f t="shared" ca="1" si="72"/>
        <v>0</v>
      </c>
      <c r="S66" s="587">
        <f t="shared" ca="1" si="72"/>
        <v>0</v>
      </c>
      <c r="T66" s="587">
        <f t="shared" ca="1" si="72"/>
        <v>0</v>
      </c>
      <c r="U66" s="587">
        <f t="shared" ca="1" si="72"/>
        <v>0</v>
      </c>
      <c r="V66" s="587">
        <f t="shared" ca="1" si="72"/>
        <v>0</v>
      </c>
      <c r="W66" s="41"/>
      <c r="X66" s="41"/>
      <c r="Y66" s="41"/>
      <c r="Z66" s="587">
        <f t="shared" ca="1" si="64"/>
        <v>0</v>
      </c>
      <c r="AA66" s="587">
        <f t="shared" ca="1" si="65"/>
        <v>0</v>
      </c>
      <c r="AB66" s="587">
        <f t="shared" ca="1" si="66"/>
        <v>0</v>
      </c>
      <c r="AC66" s="587">
        <f t="shared" ca="1" si="67"/>
        <v>0</v>
      </c>
      <c r="AD66" s="587">
        <f t="shared" ca="1" si="68"/>
        <v>0</v>
      </c>
      <c r="AE66" s="587">
        <f t="shared" ca="1" si="69"/>
        <v>0</v>
      </c>
      <c r="AF66" s="587">
        <f t="shared" ca="1" si="70"/>
        <v>0</v>
      </c>
      <c r="AK66" s="60">
        <f>ROW('Financial planning'!C330)</f>
        <v>330</v>
      </c>
    </row>
    <row r="67" spans="5:37" ht="14.4" x14ac:dyDescent="0.3">
      <c r="E67" s="584" t="str">
        <f>VLOOKUP(CONCATENATE("8",ADDRESS(ROW('Liquidity overview'!B28),COLUMN('Liquidity overview'!B28),4)),TRANSL_MAIN[[Key]:[Inhalt]],2,FALSE)</f>
        <v>Trade tax</v>
      </c>
      <c r="F67" s="587" cm="1">
        <f t="array" aca="1" ref="F67" ca="1">IFERROR(INDIRECT(CONCATENATE($E$1,ADDRESS($AK67,F$1,4))),0)</f>
        <v>0</v>
      </c>
      <c r="G67" s="587" cm="1">
        <f t="array" aca="1" ref="G67" ca="1">IFERROR(INDIRECT(CONCATENATE($E$1,ADDRESS($AK67,G$1,4))),0)</f>
        <v>0</v>
      </c>
      <c r="H67" s="587" cm="1">
        <f t="array" aca="1" ref="H67" ca="1">IFERROR(INDIRECT(CONCATENATE($E$1,ADDRESS($AK67,H$1,4))),0)</f>
        <v>0</v>
      </c>
      <c r="I67" s="587" cm="1">
        <f t="array" aca="1" ref="I67" ca="1">IFERROR(INDIRECT(CONCATENATE($E$1,ADDRESS($AK67,I$1,4))),0)</f>
        <v>0</v>
      </c>
      <c r="J67" s="587" cm="1">
        <f t="array" aca="1" ref="J67" ca="1">IFERROR(INDIRECT(CONCATENATE($E$1,ADDRESS($AK67,J$1,4))),0)</f>
        <v>0</v>
      </c>
      <c r="K67" s="587" cm="1">
        <f t="array" aca="1" ref="K67" ca="1">IFERROR(INDIRECT(CONCATENATE($E$1,ADDRESS($AK67,K$1,4))),0)</f>
        <v>0</v>
      </c>
      <c r="L67" s="587" cm="1">
        <f t="array" aca="1" ref="L67" ca="1">IFERROR(INDIRECT(CONCATENATE($E$1,ADDRESS($AK67,L$1,4))),0)</f>
        <v>0</v>
      </c>
      <c r="M67" s="498"/>
      <c r="N67" s="499"/>
      <c r="O67" s="499"/>
      <c r="P67" s="587">
        <f ca="1">P37</f>
        <v>0</v>
      </c>
      <c r="Q67" s="587">
        <f t="shared" ref="Q67:V67" ca="1" si="73">Q37</f>
        <v>0</v>
      </c>
      <c r="R67" s="587">
        <f t="shared" ca="1" si="73"/>
        <v>0</v>
      </c>
      <c r="S67" s="587">
        <f t="shared" ca="1" si="73"/>
        <v>0</v>
      </c>
      <c r="T67" s="587">
        <f t="shared" ca="1" si="73"/>
        <v>0</v>
      </c>
      <c r="U67" s="587">
        <f t="shared" ca="1" si="73"/>
        <v>0</v>
      </c>
      <c r="V67" s="587">
        <f t="shared" ca="1" si="73"/>
        <v>0</v>
      </c>
      <c r="W67" s="41"/>
      <c r="X67" s="41"/>
      <c r="Y67" s="41"/>
      <c r="Z67" s="587">
        <f t="shared" ca="1" si="64"/>
        <v>0</v>
      </c>
      <c r="AA67" s="587">
        <f t="shared" ca="1" si="65"/>
        <v>0</v>
      </c>
      <c r="AB67" s="587">
        <f t="shared" ca="1" si="66"/>
        <v>0</v>
      </c>
      <c r="AC67" s="587">
        <f t="shared" ca="1" si="67"/>
        <v>0</v>
      </c>
      <c r="AD67" s="587">
        <f t="shared" ca="1" si="68"/>
        <v>0</v>
      </c>
      <c r="AE67" s="587">
        <f t="shared" ca="1" si="69"/>
        <v>0</v>
      </c>
      <c r="AF67" s="587">
        <f t="shared" ca="1" si="70"/>
        <v>0</v>
      </c>
      <c r="AK67" s="60">
        <f>ROW('Financial planning'!C331)</f>
        <v>331</v>
      </c>
    </row>
    <row r="68" spans="5:37" ht="14.4" x14ac:dyDescent="0.3">
      <c r="E68" s="584" t="str">
        <f>VLOOKUP(CONCATENATE("8",ADDRESS(ROW('Liquidity overview'!B29),COLUMN('Liquidity overview'!B29),4)),TRANSL_MAIN[[Key]:[Inhalt]],2,FALSE)</f>
        <v>Taxes on business profits</v>
      </c>
      <c r="F68" s="587" cm="1">
        <f t="array" aca="1" ref="F68" ca="1">IFERROR(INDIRECT(CONCATENATE($E$1,ADDRESS($AK68,F$1,4))),0)</f>
        <v>0</v>
      </c>
      <c r="G68" s="587" cm="1">
        <f t="array" aca="1" ref="G68" ca="1">IFERROR(INDIRECT(CONCATENATE($E$1,ADDRESS($AK68,G$1,4))),0)</f>
        <v>0</v>
      </c>
      <c r="H68" s="587" cm="1">
        <f t="array" aca="1" ref="H68" ca="1">IFERROR(INDIRECT(CONCATENATE($E$1,ADDRESS($AK68,H$1,4))),0)</f>
        <v>0</v>
      </c>
      <c r="I68" s="587" cm="1">
        <f t="array" aca="1" ref="I68" ca="1">IFERROR(INDIRECT(CONCATENATE($E$1,ADDRESS($AK68,I$1,4))),0)</f>
        <v>0</v>
      </c>
      <c r="J68" s="587" cm="1">
        <f t="array" aca="1" ref="J68" ca="1">IFERROR(INDIRECT(CONCATENATE($E$1,ADDRESS($AK68,J$1,4))),0)</f>
        <v>0</v>
      </c>
      <c r="K68" s="587" cm="1">
        <f t="array" aca="1" ref="K68" ca="1">IFERROR(INDIRECT(CONCATENATE($E$1,ADDRESS($AK68,K$1,4))),0)</f>
        <v>0</v>
      </c>
      <c r="L68" s="587" cm="1">
        <f t="array" aca="1" ref="L68" ca="1">IFERROR(INDIRECT(CONCATENATE($E$1,ADDRESS($AK68,L$1,4))),0)</f>
        <v>0</v>
      </c>
      <c r="M68" s="498"/>
      <c r="N68" s="499"/>
      <c r="O68" s="499"/>
      <c r="P68" s="587">
        <f ca="1">P38</f>
        <v>0</v>
      </c>
      <c r="Q68" s="587">
        <f t="shared" ref="Q68:V68" ca="1" si="74">Q38</f>
        <v>0</v>
      </c>
      <c r="R68" s="587">
        <f t="shared" ca="1" si="74"/>
        <v>0</v>
      </c>
      <c r="S68" s="587">
        <f t="shared" ca="1" si="74"/>
        <v>0</v>
      </c>
      <c r="T68" s="587">
        <f t="shared" ca="1" si="74"/>
        <v>0</v>
      </c>
      <c r="U68" s="587">
        <f t="shared" ca="1" si="74"/>
        <v>0</v>
      </c>
      <c r="V68" s="587">
        <f t="shared" ca="1" si="74"/>
        <v>0</v>
      </c>
      <c r="W68" s="41"/>
      <c r="X68" s="41"/>
      <c r="Y68" s="41"/>
      <c r="Z68" s="587">
        <f t="shared" ca="1" si="64"/>
        <v>0</v>
      </c>
      <c r="AA68" s="587">
        <f t="shared" ca="1" si="65"/>
        <v>0</v>
      </c>
      <c r="AB68" s="587">
        <f t="shared" ca="1" si="66"/>
        <v>0</v>
      </c>
      <c r="AC68" s="587">
        <f t="shared" ca="1" si="67"/>
        <v>0</v>
      </c>
      <c r="AD68" s="587">
        <f t="shared" ca="1" si="68"/>
        <v>0</v>
      </c>
      <c r="AE68" s="587">
        <f t="shared" ca="1" si="69"/>
        <v>0</v>
      </c>
      <c r="AF68" s="587">
        <f t="shared" ca="1" si="70"/>
        <v>0</v>
      </c>
      <c r="AK68" s="60">
        <f>ROW('Financial planning'!C332)</f>
        <v>332</v>
      </c>
    </row>
    <row r="69" spans="5:37" ht="14.4" x14ac:dyDescent="0.3">
      <c r="E69" s="584" t="str">
        <f>VLOOKUP(CONCATENATE("8",ADDRESS(ROW('Liquidity overview'!B30),COLUMN('Liquidity overview'!B30),4)),TRANSL_MAIN[[Key]:[Inhalt]],2,FALSE)</f>
        <v>Interest incl. current account</v>
      </c>
      <c r="F69" s="587" cm="1">
        <f t="array" aca="1" ref="F69" ca="1">IFERROR(INDIRECT(CONCATENATE($E$1,ADDRESS($AK69,F$1,4))),0)</f>
        <v>0</v>
      </c>
      <c r="G69" s="587" cm="1">
        <f t="array" aca="1" ref="G69" ca="1">IFERROR(INDIRECT(CONCATENATE($E$1,ADDRESS($AK69,G$1,4))),0)</f>
        <v>0</v>
      </c>
      <c r="H69" s="587" cm="1">
        <f t="array" aca="1" ref="H69" ca="1">IFERROR(INDIRECT(CONCATENATE($E$1,ADDRESS($AK69,H$1,4))),0)</f>
        <v>0</v>
      </c>
      <c r="I69" s="587" cm="1">
        <f t="array" aca="1" ref="I69" ca="1">IFERROR(INDIRECT(CONCATENATE($E$1,ADDRESS($AK69,I$1,4))),0)</f>
        <v>0</v>
      </c>
      <c r="J69" s="587" cm="1">
        <f t="array" aca="1" ref="J69" ca="1">IFERROR(INDIRECT(CONCATENATE($E$1,ADDRESS($AK69,J$1,4))),0)</f>
        <v>0</v>
      </c>
      <c r="K69" s="587" cm="1">
        <f t="array" aca="1" ref="K69" ca="1">IFERROR(INDIRECT(CONCATENATE($E$1,ADDRESS($AK69,K$1,4))),0)</f>
        <v>0</v>
      </c>
      <c r="L69" s="587" cm="1">
        <f t="array" aca="1" ref="L69" ca="1">IFERROR(INDIRECT(CONCATENATE($E$1,ADDRESS($AK69,L$1,4))),0)</f>
        <v>0</v>
      </c>
      <c r="M69" s="498"/>
      <c r="N69" s="499"/>
      <c r="O69" s="499"/>
      <c r="P69" s="587">
        <f t="shared" ca="1" si="57"/>
        <v>0</v>
      </c>
      <c r="Q69" s="587">
        <f t="shared" ref="Q69:V72" ca="1" si="75">G69*(1+$B69)</f>
        <v>0</v>
      </c>
      <c r="R69" s="587">
        <f t="shared" ca="1" si="75"/>
        <v>0</v>
      </c>
      <c r="S69" s="587">
        <f t="shared" ca="1" si="75"/>
        <v>0</v>
      </c>
      <c r="T69" s="587">
        <f t="shared" ca="1" si="75"/>
        <v>0</v>
      </c>
      <c r="U69" s="587">
        <f t="shared" ca="1" si="75"/>
        <v>0</v>
      </c>
      <c r="V69" s="587">
        <f t="shared" ca="1" si="75"/>
        <v>0</v>
      </c>
      <c r="W69" s="41"/>
      <c r="X69" s="41"/>
      <c r="Y69" s="41"/>
      <c r="Z69" s="587">
        <f t="shared" ca="1" si="64"/>
        <v>0</v>
      </c>
      <c r="AA69" s="587">
        <f t="shared" ca="1" si="65"/>
        <v>0</v>
      </c>
      <c r="AB69" s="587">
        <f t="shared" ca="1" si="66"/>
        <v>0</v>
      </c>
      <c r="AC69" s="587">
        <f t="shared" ca="1" si="67"/>
        <v>0</v>
      </c>
      <c r="AD69" s="587">
        <f t="shared" ca="1" si="68"/>
        <v>0</v>
      </c>
      <c r="AE69" s="587">
        <f t="shared" ca="1" si="69"/>
        <v>0</v>
      </c>
      <c r="AF69" s="587">
        <f t="shared" ca="1" si="70"/>
        <v>0</v>
      </c>
      <c r="AK69" s="60">
        <f>ROW('Financial planning'!C333)</f>
        <v>333</v>
      </c>
    </row>
    <row r="70" spans="5:37" ht="14.4" x14ac:dyDescent="0.3">
      <c r="E70" s="584" t="str">
        <f>VLOOKUP(CONCATENATE("8",ADDRESS(ROW('Liquidity overview'!B31),COLUMN('Liquidity overview'!B31),4)),TRANSL_MAIN[[Key]:[Inhalt]],2,FALSE)</f>
        <v>Repayments</v>
      </c>
      <c r="F70" s="587" cm="1">
        <f t="array" aca="1" ref="F70" ca="1">IFERROR(INDIRECT(CONCATENATE($E$1,ADDRESS($AK70,F$1,4))),0)</f>
        <v>0</v>
      </c>
      <c r="G70" s="587" cm="1">
        <f t="array" aca="1" ref="G70" ca="1">IFERROR(INDIRECT(CONCATENATE($E$1,ADDRESS($AK70,G$1,4))),0)</f>
        <v>0</v>
      </c>
      <c r="H70" s="587" cm="1">
        <f t="array" aca="1" ref="H70" ca="1">IFERROR(INDIRECT(CONCATENATE($E$1,ADDRESS($AK70,H$1,4))),0)</f>
        <v>0</v>
      </c>
      <c r="I70" s="587" cm="1">
        <f t="array" aca="1" ref="I70" ca="1">IFERROR(INDIRECT(CONCATENATE($E$1,ADDRESS($AK70,I$1,4))),0)</f>
        <v>0</v>
      </c>
      <c r="J70" s="587" cm="1">
        <f t="array" aca="1" ref="J70" ca="1">IFERROR(INDIRECT(CONCATENATE($E$1,ADDRESS($AK70,J$1,4))),0)</f>
        <v>0</v>
      </c>
      <c r="K70" s="587" cm="1">
        <f t="array" aca="1" ref="K70" ca="1">IFERROR(INDIRECT(CONCATENATE($E$1,ADDRESS($AK70,K$1,4))),0)</f>
        <v>0</v>
      </c>
      <c r="L70" s="587" cm="1">
        <f t="array" aca="1" ref="L70" ca="1">IFERROR(INDIRECT(CONCATENATE($E$1,ADDRESS($AK70,L$1,4))),0)</f>
        <v>0</v>
      </c>
      <c r="M70" s="498"/>
      <c r="N70" s="499"/>
      <c r="O70" s="499"/>
      <c r="P70" s="587">
        <f t="shared" ca="1" si="57"/>
        <v>0</v>
      </c>
      <c r="Q70" s="587">
        <f t="shared" ca="1" si="75"/>
        <v>0</v>
      </c>
      <c r="R70" s="587">
        <f t="shared" ca="1" si="75"/>
        <v>0</v>
      </c>
      <c r="S70" s="587">
        <f t="shared" ca="1" si="75"/>
        <v>0</v>
      </c>
      <c r="T70" s="587">
        <f t="shared" ca="1" si="75"/>
        <v>0</v>
      </c>
      <c r="U70" s="587">
        <f t="shared" ca="1" si="75"/>
        <v>0</v>
      </c>
      <c r="V70" s="587">
        <f t="shared" ca="1" si="75"/>
        <v>0</v>
      </c>
      <c r="W70" s="41"/>
      <c r="X70" s="41"/>
      <c r="Y70" s="41"/>
      <c r="Z70" s="587">
        <f t="shared" ca="1" si="64"/>
        <v>0</v>
      </c>
      <c r="AA70" s="587">
        <f t="shared" ca="1" si="65"/>
        <v>0</v>
      </c>
      <c r="AB70" s="587">
        <f t="shared" ca="1" si="66"/>
        <v>0</v>
      </c>
      <c r="AC70" s="587">
        <f t="shared" ca="1" si="67"/>
        <v>0</v>
      </c>
      <c r="AD70" s="587">
        <f t="shared" ca="1" si="68"/>
        <v>0</v>
      </c>
      <c r="AE70" s="587">
        <f t="shared" ca="1" si="69"/>
        <v>0</v>
      </c>
      <c r="AF70" s="587">
        <f t="shared" ca="1" si="70"/>
        <v>0</v>
      </c>
      <c r="AK70" s="60">
        <f>ROW('Financial planning'!C334)</f>
        <v>334</v>
      </c>
    </row>
    <row r="71" spans="5:37" ht="14.4" x14ac:dyDescent="0.3">
      <c r="E71" s="584" t="str">
        <f>VLOOKUP(CONCATENATE("8",ADDRESS(ROW('Liquidity overview'!B32),COLUMN('Liquidity overview'!B32),4)),TRANSL_MAIN[[Key]:[Inhalt]],2,FALSE)</f>
        <v>Other</v>
      </c>
      <c r="F71" s="587" cm="1">
        <f t="array" aca="1" ref="F71" ca="1">IFERROR(INDIRECT(CONCATENATE($E$1,ADDRESS($AK71,F$1,4))),0)</f>
        <v>0</v>
      </c>
      <c r="G71" s="587" cm="1">
        <f t="array" aca="1" ref="G71" ca="1">IFERROR(INDIRECT(CONCATENATE($E$1,ADDRESS($AK71,G$1,4))),0)</f>
        <v>0</v>
      </c>
      <c r="H71" s="587" cm="1">
        <f t="array" aca="1" ref="H71" ca="1">IFERROR(INDIRECT(CONCATENATE($E$1,ADDRESS($AK71,H$1,4))),0)</f>
        <v>0</v>
      </c>
      <c r="I71" s="587" cm="1">
        <f t="array" aca="1" ref="I71" ca="1">IFERROR(INDIRECT(CONCATENATE($E$1,ADDRESS($AK71,I$1,4))),0)</f>
        <v>0</v>
      </c>
      <c r="J71" s="587" cm="1">
        <f t="array" aca="1" ref="J71" ca="1">IFERROR(INDIRECT(CONCATENATE($E$1,ADDRESS($AK71,J$1,4))),0)</f>
        <v>0</v>
      </c>
      <c r="K71" s="587" cm="1">
        <f t="array" aca="1" ref="K71" ca="1">IFERROR(INDIRECT(CONCATENATE($E$1,ADDRESS($AK71,K$1,4))),0)</f>
        <v>0</v>
      </c>
      <c r="L71" s="587" cm="1">
        <f t="array" aca="1" ref="L71" ca="1">IFERROR(INDIRECT(CONCATENATE($E$1,ADDRESS($AK71,L$1,4))),0)</f>
        <v>0</v>
      </c>
      <c r="M71" s="498"/>
      <c r="N71" s="499"/>
      <c r="O71" s="499"/>
      <c r="P71" s="587">
        <f t="shared" ca="1" si="57"/>
        <v>0</v>
      </c>
      <c r="Q71" s="587">
        <f t="shared" ca="1" si="75"/>
        <v>0</v>
      </c>
      <c r="R71" s="587">
        <f t="shared" ca="1" si="75"/>
        <v>0</v>
      </c>
      <c r="S71" s="587">
        <f t="shared" ca="1" si="75"/>
        <v>0</v>
      </c>
      <c r="T71" s="587">
        <f t="shared" ca="1" si="75"/>
        <v>0</v>
      </c>
      <c r="U71" s="587">
        <f t="shared" ca="1" si="75"/>
        <v>0</v>
      </c>
      <c r="V71" s="587">
        <f t="shared" ca="1" si="75"/>
        <v>0</v>
      </c>
      <c r="W71" s="41"/>
      <c r="X71" s="41"/>
      <c r="Y71" s="41"/>
      <c r="Z71" s="587">
        <f t="shared" ca="1" si="64"/>
        <v>0</v>
      </c>
      <c r="AA71" s="587">
        <f t="shared" ca="1" si="65"/>
        <v>0</v>
      </c>
      <c r="AB71" s="587">
        <f t="shared" ca="1" si="66"/>
        <v>0</v>
      </c>
      <c r="AC71" s="587">
        <f t="shared" ca="1" si="67"/>
        <v>0</v>
      </c>
      <c r="AD71" s="587">
        <f t="shared" ca="1" si="68"/>
        <v>0</v>
      </c>
      <c r="AE71" s="587">
        <f t="shared" ca="1" si="69"/>
        <v>0</v>
      </c>
      <c r="AF71" s="587">
        <f t="shared" ca="1" si="70"/>
        <v>0</v>
      </c>
      <c r="AK71" s="60">
        <f>ROW('Financial planning'!C335)</f>
        <v>335</v>
      </c>
    </row>
    <row r="72" spans="5:37" ht="14.4" x14ac:dyDescent="0.3">
      <c r="E72" s="584" t="str">
        <f>VLOOKUP(CONCATENATE("8",ADDRESS(ROW('Liquidity overview'!B33),COLUMN('Liquidity overview'!B33),4)),TRANSL_MAIN[[Key]:[Inhalt]],2,FALSE)</f>
        <v>Private withdrawals</v>
      </c>
      <c r="F72" s="587" cm="1">
        <f t="array" aca="1" ref="F72" ca="1">IFERROR(INDIRECT(CONCATENATE($E$1,ADDRESS($AK72,F$1,4))),0)</f>
        <v>0</v>
      </c>
      <c r="G72" s="587" cm="1">
        <f t="array" aca="1" ref="G72" ca="1">IFERROR(INDIRECT(CONCATENATE($E$1,ADDRESS($AK72,G$1,4))),0)</f>
        <v>0</v>
      </c>
      <c r="H72" s="587" cm="1">
        <f t="array" aca="1" ref="H72" ca="1">IFERROR(INDIRECT(CONCATENATE($E$1,ADDRESS($AK72,H$1,4))),0)</f>
        <v>0</v>
      </c>
      <c r="I72" s="587" cm="1">
        <f t="array" aca="1" ref="I72" ca="1">IFERROR(INDIRECT(CONCATENATE($E$1,ADDRESS($AK72,I$1,4))),0)</f>
        <v>0</v>
      </c>
      <c r="J72" s="587" cm="1">
        <f t="array" aca="1" ref="J72" ca="1">IFERROR(INDIRECT(CONCATENATE($E$1,ADDRESS($AK72,J$1,4))),0)</f>
        <v>0</v>
      </c>
      <c r="K72" s="587" cm="1">
        <f t="array" aca="1" ref="K72" ca="1">IFERROR(INDIRECT(CONCATENATE($E$1,ADDRESS($AK72,K$1,4))),0)</f>
        <v>0</v>
      </c>
      <c r="L72" s="587" cm="1">
        <f t="array" aca="1" ref="L72" ca="1">IFERROR(INDIRECT(CONCATENATE($E$1,ADDRESS($AK72,L$1,4))),0)</f>
        <v>0</v>
      </c>
      <c r="M72" s="498"/>
      <c r="N72" s="499"/>
      <c r="O72" s="499"/>
      <c r="P72" s="587">
        <f t="shared" ca="1" si="57"/>
        <v>0</v>
      </c>
      <c r="Q72" s="587">
        <f t="shared" ca="1" si="75"/>
        <v>0</v>
      </c>
      <c r="R72" s="587">
        <f t="shared" ca="1" si="75"/>
        <v>0</v>
      </c>
      <c r="S72" s="587">
        <f t="shared" ca="1" si="75"/>
        <v>0</v>
      </c>
      <c r="T72" s="587">
        <f t="shared" ca="1" si="75"/>
        <v>0</v>
      </c>
      <c r="U72" s="587">
        <f t="shared" ca="1" si="75"/>
        <v>0</v>
      </c>
      <c r="V72" s="587">
        <f t="shared" ca="1" si="75"/>
        <v>0</v>
      </c>
      <c r="W72" s="41"/>
      <c r="X72" s="41"/>
      <c r="Y72" s="41"/>
      <c r="Z72" s="587">
        <f t="shared" ca="1" si="64"/>
        <v>0</v>
      </c>
      <c r="AA72" s="587">
        <f t="shared" ca="1" si="65"/>
        <v>0</v>
      </c>
      <c r="AB72" s="587">
        <f t="shared" ca="1" si="66"/>
        <v>0</v>
      </c>
      <c r="AC72" s="587">
        <f t="shared" ca="1" si="67"/>
        <v>0</v>
      </c>
      <c r="AD72" s="587">
        <f t="shared" ca="1" si="68"/>
        <v>0</v>
      </c>
      <c r="AE72" s="587">
        <f t="shared" ca="1" si="69"/>
        <v>0</v>
      </c>
      <c r="AF72" s="587">
        <f t="shared" ca="1" si="70"/>
        <v>0</v>
      </c>
      <c r="AK72" s="60">
        <f>ROW('Financial planning'!C336)</f>
        <v>336</v>
      </c>
    </row>
    <row r="73" spans="5:37" ht="15" thickBot="1" x14ac:dyDescent="0.35">
      <c r="E73" s="484" t="str">
        <f>VLOOKUP(CONCATENATE("8",ADDRESS(ROW('Liquidity overview'!B34),COLUMN('Liquidity overview'!B34),4)),TRANSL_MAIN[[Key]:[Inhalt]],2,FALSE)</f>
        <v>Total payments</v>
      </c>
      <c r="F73" s="485">
        <f ca="1">SUM(F59:F72) - F62</f>
        <v>0</v>
      </c>
      <c r="G73" s="485">
        <f t="shared" ref="G73:L73" ca="1" si="76">SUM(G59:G72) - G62</f>
        <v>0</v>
      </c>
      <c r="H73" s="485">
        <f t="shared" ca="1" si="76"/>
        <v>0</v>
      </c>
      <c r="I73" s="485">
        <f t="shared" ca="1" si="76"/>
        <v>0</v>
      </c>
      <c r="J73" s="485">
        <f t="shared" ca="1" si="76"/>
        <v>0</v>
      </c>
      <c r="K73" s="485">
        <f t="shared" ca="1" si="76"/>
        <v>0</v>
      </c>
      <c r="L73" s="485">
        <f t="shared" ca="1" si="76"/>
        <v>0</v>
      </c>
      <c r="M73" s="497"/>
      <c r="N73" s="486"/>
      <c r="O73" s="486"/>
      <c r="P73" s="485">
        <f ca="1">SUM(P59:P72) - P62</f>
        <v>0</v>
      </c>
      <c r="Q73" s="485">
        <f t="shared" ref="Q73:V73" ca="1" si="77">SUM(Q59:Q72) - Q62</f>
        <v>0</v>
      </c>
      <c r="R73" s="485">
        <f t="shared" ca="1" si="77"/>
        <v>0</v>
      </c>
      <c r="S73" s="485">
        <f t="shared" ca="1" si="77"/>
        <v>0</v>
      </c>
      <c r="T73" s="485">
        <f t="shared" ca="1" si="77"/>
        <v>0</v>
      </c>
      <c r="U73" s="485">
        <f t="shared" ca="1" si="77"/>
        <v>0</v>
      </c>
      <c r="V73" s="485">
        <f t="shared" ca="1" si="77"/>
        <v>0</v>
      </c>
      <c r="W73" s="41"/>
      <c r="X73" s="41"/>
      <c r="Y73" s="41"/>
      <c r="Z73" s="485">
        <f ca="1">SUM(Z59:Z72) - Z62</f>
        <v>0</v>
      </c>
      <c r="AA73" s="485">
        <f t="shared" ref="AA73:AF73" ca="1" si="78">SUM(AA59:AA72) - AA62</f>
        <v>0</v>
      </c>
      <c r="AB73" s="485">
        <f t="shared" ca="1" si="78"/>
        <v>0</v>
      </c>
      <c r="AC73" s="485">
        <f t="shared" ca="1" si="78"/>
        <v>0</v>
      </c>
      <c r="AD73" s="485">
        <f t="shared" ca="1" si="78"/>
        <v>0</v>
      </c>
      <c r="AE73" s="485">
        <f t="shared" ca="1" si="78"/>
        <v>0</v>
      </c>
      <c r="AF73" s="485">
        <f t="shared" ca="1" si="78"/>
        <v>0</v>
      </c>
    </row>
    <row r="74" spans="5:37" ht="15" thickBot="1" x14ac:dyDescent="0.35">
      <c r="E74" s="447"/>
      <c r="F74" s="486"/>
      <c r="G74" s="486"/>
      <c r="H74" s="486"/>
      <c r="I74" s="486"/>
      <c r="J74" s="486"/>
      <c r="K74" s="486"/>
      <c r="L74" s="486"/>
      <c r="M74" s="486"/>
      <c r="N74" s="486"/>
      <c r="O74" s="486"/>
      <c r="P74" s="486"/>
      <c r="Q74" s="486"/>
      <c r="R74" s="486"/>
      <c r="S74" s="486"/>
      <c r="T74" s="486"/>
      <c r="U74" s="486"/>
      <c r="V74" s="486"/>
      <c r="W74" s="41"/>
      <c r="X74" s="41"/>
      <c r="Y74" s="41"/>
      <c r="Z74" s="486"/>
      <c r="AA74" s="486"/>
      <c r="AB74" s="486"/>
      <c r="AC74" s="486"/>
      <c r="AD74" s="486"/>
      <c r="AE74" s="486"/>
      <c r="AF74" s="486"/>
    </row>
    <row r="75" spans="5:37" ht="15" thickBot="1" x14ac:dyDescent="0.35">
      <c r="E75" s="487" t="str">
        <f>VLOOKUP(CONCATENATE("8",ADDRESS(ROW('Liquidity overview'!B36),COLUMN('Liquidity overview'!B36),4)),TRANSL_MAIN[[Key]:[Inhalt]],2,FALSE)</f>
        <v>Over-/underfunding / month</v>
      </c>
      <c r="F75" s="488">
        <f t="shared" ref="F75:L75" ca="1" si="79">F56-F73</f>
        <v>0</v>
      </c>
      <c r="G75" s="488">
        <f t="shared" ca="1" si="79"/>
        <v>0</v>
      </c>
      <c r="H75" s="488">
        <f t="shared" ca="1" si="79"/>
        <v>0</v>
      </c>
      <c r="I75" s="488">
        <f t="shared" ca="1" si="79"/>
        <v>0</v>
      </c>
      <c r="J75" s="488">
        <f t="shared" ca="1" si="79"/>
        <v>0</v>
      </c>
      <c r="K75" s="488">
        <f t="shared" ca="1" si="79"/>
        <v>0</v>
      </c>
      <c r="L75" s="488">
        <f t="shared" ca="1" si="79"/>
        <v>0</v>
      </c>
      <c r="M75" s="502"/>
      <c r="N75" s="503"/>
      <c r="O75" s="503"/>
      <c r="P75" s="488">
        <f t="shared" ref="P75:V75" ca="1" si="80">P56-P73</f>
        <v>0</v>
      </c>
      <c r="Q75" s="488">
        <f t="shared" ca="1" si="80"/>
        <v>0</v>
      </c>
      <c r="R75" s="488">
        <f t="shared" ca="1" si="80"/>
        <v>0</v>
      </c>
      <c r="S75" s="488">
        <f t="shared" ca="1" si="80"/>
        <v>0</v>
      </c>
      <c r="T75" s="488">
        <f t="shared" ca="1" si="80"/>
        <v>0</v>
      </c>
      <c r="U75" s="488">
        <f t="shared" ca="1" si="80"/>
        <v>0</v>
      </c>
      <c r="V75" s="488">
        <f t="shared" ca="1" si="80"/>
        <v>0</v>
      </c>
      <c r="W75" s="41"/>
      <c r="X75" s="41"/>
      <c r="Y75" s="41"/>
      <c r="Z75" s="488">
        <f t="shared" ref="Z75:AF75" ca="1" si="81">Z56-Z73</f>
        <v>0</v>
      </c>
      <c r="AA75" s="488">
        <f t="shared" ca="1" si="81"/>
        <v>0</v>
      </c>
      <c r="AB75" s="488">
        <f t="shared" ca="1" si="81"/>
        <v>0</v>
      </c>
      <c r="AC75" s="488">
        <f t="shared" ca="1" si="81"/>
        <v>0</v>
      </c>
      <c r="AD75" s="488">
        <f t="shared" ca="1" si="81"/>
        <v>0</v>
      </c>
      <c r="AE75" s="488">
        <f t="shared" ca="1" si="81"/>
        <v>0</v>
      </c>
      <c r="AF75" s="488">
        <f t="shared" ca="1" si="81"/>
        <v>0</v>
      </c>
    </row>
    <row r="76" spans="5:37" ht="7.95" customHeight="1" thickBot="1" x14ac:dyDescent="0.35">
      <c r="E76" s="441"/>
      <c r="F76" s="489"/>
      <c r="G76" s="489"/>
      <c r="H76" s="489"/>
      <c r="I76" s="489"/>
      <c r="J76" s="489"/>
      <c r="K76" s="489"/>
      <c r="L76" s="489"/>
      <c r="M76" s="489"/>
      <c r="N76" s="489"/>
      <c r="O76" s="489"/>
      <c r="P76" s="489"/>
      <c r="Q76" s="489"/>
      <c r="R76" s="489"/>
      <c r="S76" s="489"/>
      <c r="T76" s="489"/>
      <c r="U76" s="489"/>
      <c r="V76" s="489"/>
      <c r="W76" s="41"/>
      <c r="X76" s="41"/>
      <c r="Y76" s="41"/>
      <c r="Z76" s="489"/>
      <c r="AA76" s="489"/>
      <c r="AB76" s="489"/>
      <c r="AC76" s="489"/>
      <c r="AD76" s="489"/>
      <c r="AE76" s="489"/>
      <c r="AF76" s="489"/>
    </row>
    <row r="77" spans="5:37" ht="15" thickBot="1" x14ac:dyDescent="0.35">
      <c r="E77" s="487" t="str">
        <f>VLOOKUP(CONCATENATE("8",ADDRESS(ROW('Liquidity overview'!B38),COLUMN('Liquidity overview'!B38),4)),TRANSL_MAIN[[Key]:[Inhalt]],2,FALSE)</f>
        <v>Over-/underfunding / month accumulated</v>
      </c>
      <c r="F77" s="488">
        <f ca="1">F75</f>
        <v>0</v>
      </c>
      <c r="G77" s="488">
        <f t="shared" ref="G77:L77" ca="1" si="82">F77+G75</f>
        <v>0</v>
      </c>
      <c r="H77" s="488">
        <f t="shared" ca="1" si="82"/>
        <v>0</v>
      </c>
      <c r="I77" s="488">
        <f t="shared" ca="1" si="82"/>
        <v>0</v>
      </c>
      <c r="J77" s="488">
        <f t="shared" ca="1" si="82"/>
        <v>0</v>
      </c>
      <c r="K77" s="488">
        <f t="shared" ca="1" si="82"/>
        <v>0</v>
      </c>
      <c r="L77" s="488">
        <f t="shared" ca="1" si="82"/>
        <v>0</v>
      </c>
      <c r="M77" s="502"/>
      <c r="N77" s="503"/>
      <c r="O77" s="503"/>
      <c r="P77" s="488">
        <f ca="1">P75</f>
        <v>0</v>
      </c>
      <c r="Q77" s="488">
        <f t="shared" ref="Q77:V77" ca="1" si="83">P77+Q75</f>
        <v>0</v>
      </c>
      <c r="R77" s="488">
        <f t="shared" ca="1" si="83"/>
        <v>0</v>
      </c>
      <c r="S77" s="488">
        <f t="shared" ca="1" si="83"/>
        <v>0</v>
      </c>
      <c r="T77" s="488">
        <f t="shared" ca="1" si="83"/>
        <v>0</v>
      </c>
      <c r="U77" s="488">
        <f t="shared" ca="1" si="83"/>
        <v>0</v>
      </c>
      <c r="V77" s="488">
        <f t="shared" ca="1" si="83"/>
        <v>0</v>
      </c>
      <c r="W77" s="41"/>
      <c r="X77" s="41"/>
      <c r="Y77" s="41"/>
      <c r="Z77" s="488">
        <f ca="1">Z75</f>
        <v>0</v>
      </c>
      <c r="AA77" s="488">
        <f t="shared" ref="AA77:AF77" ca="1" si="84">Z77+AA75</f>
        <v>0</v>
      </c>
      <c r="AB77" s="488">
        <f t="shared" ca="1" si="84"/>
        <v>0</v>
      </c>
      <c r="AC77" s="488">
        <f t="shared" ca="1" si="84"/>
        <v>0</v>
      </c>
      <c r="AD77" s="488">
        <f t="shared" ca="1" si="84"/>
        <v>0</v>
      </c>
      <c r="AE77" s="488">
        <f t="shared" ca="1" si="84"/>
        <v>0</v>
      </c>
      <c r="AF77" s="488">
        <f t="shared" ca="1" si="84"/>
        <v>0</v>
      </c>
    </row>
  </sheetData>
  <sheetProtection algorithmName="SHA-512" hashValue="tOOvDfZYlDkzb/MKp386Kw9F/GgcxevKEH/Vy1F543Fid4O2gSsOE0dFdjr1UD2xrgAIlOuJAfQdUS4+/2q6kw==" saltValue="tY2c0GhyPKjFvk1hvoBY7w==" spinCount="100000" sheet="1" objects="1" scenarios="1" formatColumns="0" formatRows="0"/>
  <mergeCells count="9">
    <mergeCell ref="B8:B9"/>
    <mergeCell ref="C8:C9"/>
    <mergeCell ref="AK1:AL2"/>
    <mergeCell ref="F44:L44"/>
    <mergeCell ref="P44:V44"/>
    <mergeCell ref="Z44:AF44"/>
    <mergeCell ref="F5:J5"/>
    <mergeCell ref="G3:Q3"/>
    <mergeCell ref="E4:I4"/>
  </mergeCells>
  <conditionalFormatting sqref="E3:F3">
    <cfRule type="expression" dxfId="8" priority="22">
      <formula>$A$3=-1</formula>
    </cfRule>
    <cfRule type="expression" dxfId="7" priority="23">
      <formula>LEN($E$3)&gt;1</formula>
    </cfRule>
  </conditionalFormatting>
  <conditionalFormatting sqref="F75:V75">
    <cfRule type="cellIs" dxfId="6" priority="7" operator="lessThan">
      <formula>0</formula>
    </cfRule>
  </conditionalFormatting>
  <conditionalFormatting sqref="F77:V77">
    <cfRule type="cellIs" dxfId="5" priority="6" operator="lessThan">
      <formula>0</formula>
    </cfRule>
  </conditionalFormatting>
  <conditionalFormatting sqref="Z75:AF75">
    <cfRule type="cellIs" dxfId="4" priority="5" operator="lessThan">
      <formula>0</formula>
    </cfRule>
  </conditionalFormatting>
  <conditionalFormatting sqref="Z77:AF77">
    <cfRule type="cellIs" dxfId="3" priority="4" operator="lessThan">
      <formula>0</formula>
    </cfRule>
  </conditionalFormatting>
  <printOptions horizontalCentered="1" verticalCentered="1"/>
  <pageMargins left="0.19685039370078741" right="0.19685039370078741" top="0.78740157480314965" bottom="0.78740157480314965" header="0.39370078740157483" footer="0.19685039370078741"/>
  <pageSetup paperSize="9" scale="46" orientation="landscape" r:id="rId1"/>
  <headerFooter>
    <oddHeader>&amp;C&amp;"-,Fett"&amp;18&amp;A&amp;R&amp;G</oddHeader>
    <oddFooter>&amp;L&amp;F&amp;CSeite &amp;P von &amp;N&amp;RAusdruck vom &amp;D</oddFooter>
  </headerFooter>
  <legacyDrawing r:id="rId2"/>
  <extLst>
    <ext xmlns:x14="http://schemas.microsoft.com/office/spreadsheetml/2009/9/main" uri="{78C0D931-6437-407d-A8EE-F0AAD7539E65}">
      <x14:conditionalFormattings>
        <x14:conditionalFormatting xmlns:xm="http://schemas.microsoft.com/office/excel/2006/main">
          <x14:cfRule type="expression" priority="3" id="{6F036E84-1482-4720-A123-D97047ACA3F1}">
            <xm:f>AND('Input sheet'!$A$12&lt;&gt;"P",'Input sheet'!$C$1=1,'Input sheet'!$F$1="T")</xm:f>
            <x14:dxf>
              <font>
                <color theme="0"/>
              </font>
              <fill>
                <patternFill>
                  <bgColor theme="0"/>
                </patternFill>
              </fill>
              <border>
                <left/>
                <right/>
                <top/>
                <bottom/>
                <vertical/>
                <horizontal/>
              </border>
            </x14:dxf>
          </x14:cfRule>
          <xm:sqref>B1:AG3 B5:AG77 B4:E4 J4:AG4</xm:sqref>
        </x14:conditionalFormatting>
        <x14:conditionalFormatting xmlns:xm="http://schemas.microsoft.com/office/excel/2006/main">
          <x14:cfRule type="expression" priority="2" id="{D0797853-00EA-42C9-B18E-0BFB784918CF}">
            <xm:f>'Input sheet'!$E$1="E"</xm:f>
            <x14:dxf>
              <font>
                <color rgb="FFC00000"/>
              </font>
            </x14:dxf>
          </x14:cfRule>
          <xm:sqref>A1:AG2</xm:sqref>
        </x14:conditionalFormatting>
        <x14:conditionalFormatting xmlns:xm="http://schemas.microsoft.com/office/excel/2006/main">
          <x14:cfRule type="expression" priority="1" id="{174060B9-53F6-4DEB-9E2D-E832A397BD95}">
            <xm:f>AND('Input sheet'!$A$10&lt;&gt;"P",'Input sheet'!$C$1=1,'Input sheet'!$F$1="T")</xm:f>
            <x14:dxf>
              <font>
                <b/>
                <i val="0"/>
                <color theme="0"/>
              </font>
              <fill>
                <patternFill>
                  <bgColor theme="9" tint="-0.24994659260841701"/>
                </patternFill>
              </fill>
            </x14:dxf>
          </x14:cfRule>
          <xm:sqref>E4</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DAEDBD5B-B19C-4C6B-9B73-7EBF9EEAB0B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14</vt:i4>
      </vt:variant>
    </vt:vector>
  </HeadingPairs>
  <TitlesOfParts>
    <vt:vector size="24" baseType="lpstr">
      <vt:lpstr>Instructions</vt:lpstr>
      <vt:lpstr>Terms of use</vt:lpstr>
      <vt:lpstr>Input sheet</vt:lpstr>
      <vt:lpstr>Financial planning</vt:lpstr>
      <vt:lpstr>Personal costs</vt:lpstr>
      <vt:lpstr>Depreciation periods</vt:lpstr>
      <vt:lpstr>Profit &amp; loss</vt:lpstr>
      <vt:lpstr>Liquidity overview</vt:lpstr>
      <vt:lpstr>Graphic</vt:lpstr>
      <vt:lpstr>Planning scenarios</vt:lpstr>
      <vt:lpstr>DB_GRAFIK</vt:lpstr>
      <vt:lpstr>'Depreciation periods'!Druckbereich</vt:lpstr>
      <vt:lpstr>'Input sheet'!Druckbereich</vt:lpstr>
      <vt:lpstr>Instructions!Druckbereich</vt:lpstr>
      <vt:lpstr>'Liquidity overview'!Druckbereich</vt:lpstr>
      <vt:lpstr>'Planning scenarios'!Druckbereich</vt:lpstr>
      <vt:lpstr>'Profit &amp; loss'!Druckbereich</vt:lpstr>
      <vt:lpstr>'Terms of use'!Druckbereich</vt:lpstr>
      <vt:lpstr>'Depreciation periods'!Drucktitel</vt:lpstr>
      <vt:lpstr>Instructions!Drucktitel</vt:lpstr>
      <vt:lpstr>'Liquidity overview'!Drucktitel</vt:lpstr>
      <vt:lpstr>'Terms of use'!Drucktitel</vt:lpstr>
      <vt:lpstr>Eingabeblatt_Zeilen1</vt:lpstr>
      <vt:lpstr>SFK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Reinhard Hahn;Holger Gasau</dc:creator>
  <cp:keywords/>
  <dc:description/>
  <cp:lastModifiedBy>Holger Gasau</cp:lastModifiedBy>
  <cp:revision/>
  <dcterms:created xsi:type="dcterms:W3CDTF">2023-11-19T12:27:19Z</dcterms:created>
  <dcterms:modified xsi:type="dcterms:W3CDTF">2024-10-10T17:13:14Z</dcterms:modified>
  <cp:category/>
  <cp:contentStatus/>
</cp:coreProperties>
</file>

<file path=userCustomization/customUI.xml><?xml version="1.0" encoding="utf-8"?>
<mso:customUI xmlns:doc="http://schemas.microsoft.com/office/2006/01/customui/currentDocument" xmlns:mso="http://schemas.microsoft.com/office/2006/01/customui">
  <mso:ribbon>
    <mso:qat>
      <mso:documentControls>
        <mso:button idQ="doc:EnterCode_1" visible="true" label="EnterCode" imageMso="ListMacros" onAction="EnterCode"/>
        <mso:separator idQ="doc:sep1" visible="true"/>
        <mso:button idQ="doc:Reset_1" visible="true" label="Reset" imageMso="ListMacros" onAction="Reset"/>
      </mso:documentControls>
    </mso:qat>
  </mso:ribbon>
</mso:customUI>
</file>